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worksheets/sheet76.xml" ContentType="application/vnd.openxmlformats-officedocument.spreadsheetml.worksheet+xml"/>
  <Override PartName="/xl/worksheets/sheet77.xml" ContentType="application/vnd.openxmlformats-officedocument.spreadsheetml.worksheet+xml"/>
  <Override PartName="/xl/worksheets/sheet78.xml" ContentType="application/vnd.openxmlformats-officedocument.spreadsheetml.worksheet+xml"/>
  <Override PartName="/xl/worksheets/sheet79.xml" ContentType="application/vnd.openxmlformats-officedocument.spreadsheetml.worksheet+xml"/>
  <Override PartName="/xl/worksheets/sheet80.xml" ContentType="application/vnd.openxmlformats-officedocument.spreadsheetml.worksheet+xml"/>
  <Override PartName="/xl/worksheets/sheet81.xml" ContentType="application/vnd.openxmlformats-officedocument.spreadsheetml.worksheet+xml"/>
  <Override PartName="/xl/worksheets/sheet82.xml" ContentType="application/vnd.openxmlformats-officedocument.spreadsheetml.worksheet+xml"/>
  <Override PartName="/xl/worksheets/sheet83.xml" ContentType="application/vnd.openxmlformats-officedocument.spreadsheetml.worksheet+xml"/>
  <Override PartName="/xl/worksheets/sheet84.xml" ContentType="application/vnd.openxmlformats-officedocument.spreadsheetml.worksheet+xml"/>
  <Override PartName="/xl/worksheets/sheet85.xml" ContentType="application/vnd.openxmlformats-officedocument.spreadsheetml.worksheet+xml"/>
  <Override PartName="/xl/worksheets/sheet86.xml" ContentType="application/vnd.openxmlformats-officedocument.spreadsheetml.worksheet+xml"/>
  <Override PartName="/xl/worksheets/sheet87.xml" ContentType="application/vnd.openxmlformats-officedocument.spreadsheetml.worksheet+xml"/>
  <Override PartName="/xl/worksheets/sheet88.xml" ContentType="application/vnd.openxmlformats-officedocument.spreadsheetml.worksheet+xml"/>
  <Override PartName="/xl/worksheets/sheet89.xml" ContentType="application/vnd.openxmlformats-officedocument.spreadsheetml.worksheet+xml"/>
  <Override PartName="/xl/worksheets/sheet90.xml" ContentType="application/vnd.openxmlformats-officedocument.spreadsheetml.worksheet+xml"/>
  <Override PartName="/xl/worksheets/sheet91.xml" ContentType="application/vnd.openxmlformats-officedocument.spreadsheetml.worksheet+xml"/>
  <Override PartName="/xl/worksheets/sheet92.xml" ContentType="application/vnd.openxmlformats-officedocument.spreadsheetml.worksheet+xml"/>
  <Override PartName="/xl/worksheets/sheet93.xml" ContentType="application/vnd.openxmlformats-officedocument.spreadsheetml.worksheet+xml"/>
  <Override PartName="/xl/worksheets/sheet94.xml" ContentType="application/vnd.openxmlformats-officedocument.spreadsheetml.worksheet+xml"/>
  <Override PartName="/xl/worksheets/sheet95.xml" ContentType="application/vnd.openxmlformats-officedocument.spreadsheetml.worksheet+xml"/>
  <Override PartName="/xl/worksheets/sheet96.xml" ContentType="application/vnd.openxmlformats-officedocument.spreadsheetml.worksheet+xml"/>
  <Override PartName="/xl/worksheets/sheet97.xml" ContentType="application/vnd.openxmlformats-officedocument.spreadsheetml.worksheet+xml"/>
  <Override PartName="/xl/worksheets/sheet98.xml" ContentType="application/vnd.openxmlformats-officedocument.spreadsheetml.worksheet+xml"/>
  <Override PartName="/xl/worksheets/sheet99.xml" ContentType="application/vnd.openxmlformats-officedocument.spreadsheetml.worksheet+xml"/>
  <Override PartName="/xl/worksheets/sheet100.xml" ContentType="application/vnd.openxmlformats-officedocument.spreadsheetml.worksheet+xml"/>
  <Override PartName="/xl/worksheets/sheet101.xml" ContentType="application/vnd.openxmlformats-officedocument.spreadsheetml.worksheet+xml"/>
  <Override PartName="/xl/worksheets/sheet102.xml" ContentType="application/vnd.openxmlformats-officedocument.spreadsheetml.worksheet+xml"/>
  <Override PartName="/xl/worksheets/sheet103.xml" ContentType="application/vnd.openxmlformats-officedocument.spreadsheetml.worksheet+xml"/>
  <Override PartName="/xl/worksheets/sheet104.xml" ContentType="application/vnd.openxmlformats-officedocument.spreadsheetml.worksheet+xml"/>
  <Override PartName="/xl/worksheets/sheet105.xml" ContentType="application/vnd.openxmlformats-officedocument.spreadsheetml.worksheet+xml"/>
  <Override PartName="/xl/worksheets/sheet106.xml" ContentType="application/vnd.openxmlformats-officedocument.spreadsheetml.worksheet+xml"/>
  <Override PartName="/xl/worksheets/sheet107.xml" ContentType="application/vnd.openxmlformats-officedocument.spreadsheetml.worksheet+xml"/>
  <Override PartName="/xl/worksheets/sheet108.xml" ContentType="application/vnd.openxmlformats-officedocument.spreadsheetml.worksheet+xml"/>
  <Override PartName="/xl/worksheets/sheet109.xml" ContentType="application/vnd.openxmlformats-officedocument.spreadsheetml.worksheet+xml"/>
  <Override PartName="/xl/worksheets/sheet110.xml" ContentType="application/vnd.openxmlformats-officedocument.spreadsheetml.worksheet+xml"/>
  <Override PartName="/xl/worksheets/sheet111.xml" ContentType="application/vnd.openxmlformats-officedocument.spreadsheetml.worksheet+xml"/>
  <Override PartName="/xl/worksheets/sheet112.xml" ContentType="application/vnd.openxmlformats-officedocument.spreadsheetml.worksheet+xml"/>
  <Override PartName="/xl/worksheets/sheet113.xml" ContentType="application/vnd.openxmlformats-officedocument.spreadsheetml.worksheet+xml"/>
  <Override PartName="/xl/worksheets/sheet114.xml" ContentType="application/vnd.openxmlformats-officedocument.spreadsheetml.worksheet+xml"/>
  <Override PartName="/xl/worksheets/sheet115.xml" ContentType="application/vnd.openxmlformats-officedocument.spreadsheetml.worksheet+xml"/>
  <Override PartName="/xl/worksheets/sheet116.xml" ContentType="application/vnd.openxmlformats-officedocument.spreadsheetml.worksheet+xml"/>
  <Override PartName="/xl/worksheets/sheet117.xml" ContentType="application/vnd.openxmlformats-officedocument.spreadsheetml.worksheet+xml"/>
  <Override PartName="/xl/worksheets/sheet118.xml" ContentType="application/vnd.openxmlformats-officedocument.spreadsheetml.worksheet+xml"/>
  <Override PartName="/xl/worksheets/sheet119.xml" ContentType="application/vnd.openxmlformats-officedocument.spreadsheetml.worksheet+xml"/>
  <Override PartName="/xl/worksheets/sheet120.xml" ContentType="application/vnd.openxmlformats-officedocument.spreadsheetml.worksheet+xml"/>
  <Override PartName="/xl/worksheets/sheet121.xml" ContentType="application/vnd.openxmlformats-officedocument.spreadsheetml.worksheet+xml"/>
  <Override PartName="/xl/worksheets/sheet122.xml" ContentType="application/vnd.openxmlformats-officedocument.spreadsheetml.worksheet+xml"/>
  <Override PartName="/xl/worksheets/sheet123.xml" ContentType="application/vnd.openxmlformats-officedocument.spreadsheetml.worksheet+xml"/>
  <Override PartName="/xl/worksheets/sheet124.xml" ContentType="application/vnd.openxmlformats-officedocument.spreadsheetml.worksheet+xml"/>
  <Override PartName="/xl/worksheets/sheet125.xml" ContentType="application/vnd.openxmlformats-officedocument.spreadsheetml.worksheet+xml"/>
  <Override PartName="/xl/worksheets/sheet126.xml" ContentType="application/vnd.openxmlformats-officedocument.spreadsheetml.worksheet+xml"/>
  <Override PartName="/xl/worksheets/sheet127.xml" ContentType="application/vnd.openxmlformats-officedocument.spreadsheetml.worksheet+xml"/>
  <Override PartName="/xl/worksheets/sheet128.xml" ContentType="application/vnd.openxmlformats-officedocument.spreadsheetml.worksheet+xml"/>
  <Override PartName="/xl/worksheets/sheet129.xml" ContentType="application/vnd.openxmlformats-officedocument.spreadsheetml.worksheet+xml"/>
  <Override PartName="/xl/worksheets/sheet130.xml" ContentType="application/vnd.openxmlformats-officedocument.spreadsheetml.worksheet+xml"/>
  <Override PartName="/xl/worksheets/sheet131.xml" ContentType="application/vnd.openxmlformats-officedocument.spreadsheetml.worksheet+xml"/>
  <Override PartName="/xl/worksheets/sheet132.xml" ContentType="application/vnd.openxmlformats-officedocument.spreadsheetml.worksheet+xml"/>
  <Override PartName="/xl/worksheets/sheet133.xml" ContentType="application/vnd.openxmlformats-officedocument.spreadsheetml.worksheet+xml"/>
  <Override PartName="/xl/worksheets/sheet134.xml" ContentType="application/vnd.openxmlformats-officedocument.spreadsheetml.worksheet+xml"/>
  <Override PartName="/xl/worksheets/sheet135.xml" ContentType="application/vnd.openxmlformats-officedocument.spreadsheetml.worksheet+xml"/>
  <Override PartName="/xl/worksheets/sheet136.xml" ContentType="application/vnd.openxmlformats-officedocument.spreadsheetml.worksheet+xml"/>
  <Override PartName="/xl/worksheets/sheet137.xml" ContentType="application/vnd.openxmlformats-officedocument.spreadsheetml.worksheet+xml"/>
  <Override PartName="/xl/worksheets/sheet138.xml" ContentType="application/vnd.openxmlformats-officedocument.spreadsheetml.worksheet+xml"/>
  <Override PartName="/xl/worksheets/sheet139.xml" ContentType="application/vnd.openxmlformats-officedocument.spreadsheetml.worksheet+xml"/>
  <Override PartName="/xl/worksheets/sheet140.xml" ContentType="application/vnd.openxmlformats-officedocument.spreadsheetml.worksheet+xml"/>
  <Override PartName="/xl/worksheets/sheet141.xml" ContentType="application/vnd.openxmlformats-officedocument.spreadsheetml.worksheet+xml"/>
  <Override PartName="/xl/worksheets/sheet142.xml" ContentType="application/vnd.openxmlformats-officedocument.spreadsheetml.worksheet+xml"/>
  <Override PartName="/xl/worksheets/sheet143.xml" ContentType="application/vnd.openxmlformats-officedocument.spreadsheetml.worksheet+xml"/>
  <Override PartName="/xl/worksheets/sheet144.xml" ContentType="application/vnd.openxmlformats-officedocument.spreadsheetml.worksheet+xml"/>
  <Override PartName="/xl/worksheets/sheet145.xml" ContentType="application/vnd.openxmlformats-officedocument.spreadsheetml.worksheet+xml"/>
  <Override PartName="/xl/worksheets/sheet146.xml" ContentType="application/vnd.openxmlformats-officedocument.spreadsheetml.worksheet+xml"/>
  <Override PartName="/xl/worksheets/sheet147.xml" ContentType="application/vnd.openxmlformats-officedocument.spreadsheetml.worksheet+xml"/>
  <Override PartName="/xl/worksheets/sheet148.xml" ContentType="application/vnd.openxmlformats-officedocument.spreadsheetml.worksheet+xml"/>
  <Override PartName="/xl/worksheets/sheet149.xml" ContentType="application/vnd.openxmlformats-officedocument.spreadsheetml.worksheet+xml"/>
  <Override PartName="/xl/worksheets/sheet150.xml" ContentType="application/vnd.openxmlformats-officedocument.spreadsheetml.worksheet+xml"/>
  <Override PartName="/xl/worksheets/sheet151.xml" ContentType="application/vnd.openxmlformats-officedocument.spreadsheetml.worksheet+xml"/>
  <Override PartName="/xl/worksheets/sheet152.xml" ContentType="application/vnd.openxmlformats-officedocument.spreadsheetml.worksheet+xml"/>
  <Override PartName="/xl/worksheets/sheet153.xml" ContentType="application/vnd.openxmlformats-officedocument.spreadsheetml.worksheet+xml"/>
  <Override PartName="/xl/worksheets/sheet154.xml" ContentType="application/vnd.openxmlformats-officedocument.spreadsheetml.worksheet+xml"/>
  <Override PartName="/xl/worksheets/sheet155.xml" ContentType="application/vnd.openxmlformats-officedocument.spreadsheetml.worksheet+xml"/>
  <Override PartName="/xl/worksheets/sheet156.xml" ContentType="application/vnd.openxmlformats-officedocument.spreadsheetml.worksheet+xml"/>
  <Override PartName="/xl/worksheets/sheet157.xml" ContentType="application/vnd.openxmlformats-officedocument.spreadsheetml.worksheet+xml"/>
  <Override PartName="/xl/worksheets/sheet158.xml" ContentType="application/vnd.openxmlformats-officedocument.spreadsheetml.worksheet+xml"/>
  <Override PartName="/xl/worksheets/sheet159.xml" ContentType="application/vnd.openxmlformats-officedocument.spreadsheetml.worksheet+xml"/>
  <Override PartName="/xl/worksheets/sheet160.xml" ContentType="application/vnd.openxmlformats-officedocument.spreadsheetml.worksheet+xml"/>
  <Override PartName="/xl/worksheets/sheet161.xml" ContentType="application/vnd.openxmlformats-officedocument.spreadsheetml.worksheet+xml"/>
  <Override PartName="/xl/worksheets/sheet162.xml" ContentType="application/vnd.openxmlformats-officedocument.spreadsheetml.worksheet+xml"/>
  <Override PartName="/xl/worksheets/sheet163.xml" ContentType="application/vnd.openxmlformats-officedocument.spreadsheetml.worksheet+xml"/>
  <Override PartName="/xl/worksheets/sheet164.xml" ContentType="application/vnd.openxmlformats-officedocument.spreadsheetml.worksheet+xml"/>
  <Override PartName="/xl/worksheets/sheet165.xml" ContentType="application/vnd.openxmlformats-officedocument.spreadsheetml.worksheet+xml"/>
  <Override PartName="/xl/worksheets/sheet166.xml" ContentType="application/vnd.openxmlformats-officedocument.spreadsheetml.worksheet+xml"/>
  <Override PartName="/xl/worksheets/sheet167.xml" ContentType="application/vnd.openxmlformats-officedocument.spreadsheetml.worksheet+xml"/>
  <Override PartName="/xl/worksheets/sheet168.xml" ContentType="application/vnd.openxmlformats-officedocument.spreadsheetml.worksheet+xml"/>
  <Override PartName="/xl/worksheets/sheet169.xml" ContentType="application/vnd.openxmlformats-officedocument.spreadsheetml.worksheet+xml"/>
  <Override PartName="/xl/worksheets/sheet170.xml" ContentType="application/vnd.openxmlformats-officedocument.spreadsheetml.worksheet+xml"/>
  <Override PartName="/xl/worksheets/sheet171.xml" ContentType="application/vnd.openxmlformats-officedocument.spreadsheetml.worksheet+xml"/>
  <Override PartName="/xl/worksheets/sheet172.xml" ContentType="application/vnd.openxmlformats-officedocument.spreadsheetml.worksheet+xml"/>
  <Override PartName="/xl/worksheets/sheet173.xml" ContentType="application/vnd.openxmlformats-officedocument.spreadsheetml.worksheet+xml"/>
  <Override PartName="/xl/worksheets/sheet174.xml" ContentType="application/vnd.openxmlformats-officedocument.spreadsheetml.worksheet+xml"/>
  <Override PartName="/xl/worksheets/sheet175.xml" ContentType="application/vnd.openxmlformats-officedocument.spreadsheetml.worksheet+xml"/>
  <Override PartName="/xl/worksheets/sheet176.xml" ContentType="application/vnd.openxmlformats-officedocument.spreadsheetml.worksheet+xml"/>
  <Override PartName="/xl/worksheets/sheet177.xml" ContentType="application/vnd.openxmlformats-officedocument.spreadsheetml.worksheet+xml"/>
  <Override PartName="/xl/worksheets/sheet178.xml" ContentType="application/vnd.openxmlformats-officedocument.spreadsheetml.worksheet+xml"/>
  <Override PartName="/xl/worksheets/sheet179.xml" ContentType="application/vnd.openxmlformats-officedocument.spreadsheetml.worksheet+xml"/>
  <Override PartName="/xl/worksheets/sheet180.xml" ContentType="application/vnd.openxmlformats-officedocument.spreadsheetml.worksheet+xml"/>
  <Override PartName="/xl/worksheets/sheet181.xml" ContentType="application/vnd.openxmlformats-officedocument.spreadsheetml.worksheet+xml"/>
  <Override PartName="/xl/worksheets/sheet182.xml" ContentType="application/vnd.openxmlformats-officedocument.spreadsheetml.worksheet+xml"/>
  <Override PartName="/xl/worksheets/sheet183.xml" ContentType="application/vnd.openxmlformats-officedocument.spreadsheetml.worksheet+xml"/>
  <Override PartName="/xl/worksheets/sheet184.xml" ContentType="application/vnd.openxmlformats-officedocument.spreadsheetml.worksheet+xml"/>
  <Override PartName="/xl/worksheets/sheet185.xml" ContentType="application/vnd.openxmlformats-officedocument.spreadsheetml.worksheet+xml"/>
  <Override PartName="/xl/worksheets/sheet186.xml" ContentType="application/vnd.openxmlformats-officedocument.spreadsheetml.worksheet+xml"/>
  <Override PartName="/xl/worksheets/sheet187.xml" ContentType="application/vnd.openxmlformats-officedocument.spreadsheetml.worksheet+xml"/>
  <Override PartName="/xl/worksheets/sheet188.xml" ContentType="application/vnd.openxmlformats-officedocument.spreadsheetml.worksheet+xml"/>
  <Override PartName="/xl/worksheets/sheet189.xml" ContentType="application/vnd.openxmlformats-officedocument.spreadsheetml.worksheet+xml"/>
  <Override PartName="/xl/worksheets/sheet190.xml" ContentType="application/vnd.openxmlformats-officedocument.spreadsheetml.worksheet+xml"/>
  <Override PartName="/xl/worksheets/sheet191.xml" ContentType="application/vnd.openxmlformats-officedocument.spreadsheetml.worksheet+xml"/>
  <Override PartName="/xl/worksheets/sheet192.xml" ContentType="application/vnd.openxmlformats-officedocument.spreadsheetml.worksheet+xml"/>
  <Override PartName="/xl/worksheets/sheet193.xml" ContentType="application/vnd.openxmlformats-officedocument.spreadsheetml.worksheet+xml"/>
  <Override PartName="/xl/worksheets/sheet194.xml" ContentType="application/vnd.openxmlformats-officedocument.spreadsheetml.worksheet+xml"/>
  <Override PartName="/xl/worksheets/sheet195.xml" ContentType="application/vnd.openxmlformats-officedocument.spreadsheetml.worksheet+xml"/>
  <Override PartName="/xl/worksheets/sheet196.xml" ContentType="application/vnd.openxmlformats-officedocument.spreadsheetml.worksheet+xml"/>
  <Override PartName="/xl/worksheets/sheet197.xml" ContentType="application/vnd.openxmlformats-officedocument.spreadsheetml.worksheet+xml"/>
  <Override PartName="/xl/worksheets/sheet198.xml" ContentType="application/vnd.openxmlformats-officedocument.spreadsheetml.worksheet+xml"/>
  <Override PartName="/xl/worksheets/sheet199.xml" ContentType="application/vnd.openxmlformats-officedocument.spreadsheetml.worksheet+xml"/>
  <Override PartName="/xl/worksheets/sheet200.xml" ContentType="application/vnd.openxmlformats-officedocument.spreadsheetml.worksheet+xml"/>
  <Override PartName="/xl/worksheets/sheet201.xml" ContentType="application/vnd.openxmlformats-officedocument.spreadsheetml.worksheet+xml"/>
  <Override PartName="/xl/worksheets/sheet202.xml" ContentType="application/vnd.openxmlformats-officedocument.spreadsheetml.worksheet+xml"/>
  <Override PartName="/xl/worksheets/sheet203.xml" ContentType="application/vnd.openxmlformats-officedocument.spreadsheetml.worksheet+xml"/>
  <Override PartName="/xl/worksheets/sheet204.xml" ContentType="application/vnd.openxmlformats-officedocument.spreadsheetml.worksheet+xml"/>
  <Override PartName="/xl/worksheets/sheet205.xml" ContentType="application/vnd.openxmlformats-officedocument.spreadsheetml.worksheet+xml"/>
  <Override PartName="/xl/worksheets/sheet206.xml" ContentType="application/vnd.openxmlformats-officedocument.spreadsheetml.worksheet+xml"/>
  <Override PartName="/xl/worksheets/sheet207.xml" ContentType="application/vnd.openxmlformats-officedocument.spreadsheetml.worksheet+xml"/>
  <Override PartName="/xl/worksheets/sheet208.xml" ContentType="application/vnd.openxmlformats-officedocument.spreadsheetml.worksheet+xml"/>
  <Override PartName="/xl/worksheets/sheet209.xml" ContentType="application/vnd.openxmlformats-officedocument.spreadsheetml.worksheet+xml"/>
  <Override PartName="/xl/worksheets/sheet210.xml" ContentType="application/vnd.openxmlformats-officedocument.spreadsheetml.worksheet+xml"/>
  <Override PartName="/xl/worksheets/sheet211.xml" ContentType="application/vnd.openxmlformats-officedocument.spreadsheetml.worksheet+xml"/>
  <Override PartName="/xl/worksheets/sheet212.xml" ContentType="application/vnd.openxmlformats-officedocument.spreadsheetml.worksheet+xml"/>
  <Override PartName="/xl/worksheets/sheet213.xml" ContentType="application/vnd.openxmlformats-officedocument.spreadsheetml.worksheet+xml"/>
  <Override PartName="/xl/worksheets/sheet214.xml" ContentType="application/vnd.openxmlformats-officedocument.spreadsheetml.worksheet+xml"/>
  <Override PartName="/xl/worksheets/sheet215.xml" ContentType="application/vnd.openxmlformats-officedocument.spreadsheetml.worksheet+xml"/>
  <Override PartName="/xl/worksheets/sheet216.xml" ContentType="application/vnd.openxmlformats-officedocument.spreadsheetml.worksheet+xml"/>
  <Override PartName="/xl/worksheets/sheet217.xml" ContentType="application/vnd.openxmlformats-officedocument.spreadsheetml.worksheet+xml"/>
  <Override PartName="/xl/worksheets/sheet218.xml" ContentType="application/vnd.openxmlformats-officedocument.spreadsheetml.worksheet+xml"/>
  <Override PartName="/xl/worksheets/sheet219.xml" ContentType="application/vnd.openxmlformats-officedocument.spreadsheetml.worksheet+xml"/>
  <Override PartName="/xl/worksheets/sheet220.xml" ContentType="application/vnd.openxmlformats-officedocument.spreadsheetml.worksheet+xml"/>
  <Override PartName="/xl/worksheets/sheet221.xml" ContentType="application/vnd.openxmlformats-officedocument.spreadsheetml.worksheet+xml"/>
  <Override PartName="/xl/worksheets/sheet222.xml" ContentType="application/vnd.openxmlformats-officedocument.spreadsheetml.worksheet+xml"/>
  <Override PartName="/xl/worksheets/sheet223.xml" ContentType="application/vnd.openxmlformats-officedocument.spreadsheetml.worksheet+xml"/>
  <Override PartName="/xl/worksheets/sheet224.xml" ContentType="application/vnd.openxmlformats-officedocument.spreadsheetml.worksheet+xml"/>
  <Override PartName="/xl/worksheets/sheet225.xml" ContentType="application/vnd.openxmlformats-officedocument.spreadsheetml.worksheet+xml"/>
  <Override PartName="/xl/worksheets/sheet226.xml" ContentType="application/vnd.openxmlformats-officedocument.spreadsheetml.worksheet+xml"/>
  <Override PartName="/xl/worksheets/sheet227.xml" ContentType="application/vnd.openxmlformats-officedocument.spreadsheetml.worksheet+xml"/>
  <Override PartName="/xl/worksheets/sheet228.xml" ContentType="application/vnd.openxmlformats-officedocument.spreadsheetml.worksheet+xml"/>
  <Override PartName="/xl/worksheets/sheet229.xml" ContentType="application/vnd.openxmlformats-officedocument.spreadsheetml.worksheet+xml"/>
  <Override PartName="/xl/worksheets/sheet230.xml" ContentType="application/vnd.openxmlformats-officedocument.spreadsheetml.worksheet+xml"/>
  <Override PartName="/xl/worksheets/sheet231.xml" ContentType="application/vnd.openxmlformats-officedocument.spreadsheetml.worksheet+xml"/>
  <Override PartName="/xl/worksheets/sheet232.xml" ContentType="application/vnd.openxmlformats-officedocument.spreadsheetml.worksheet+xml"/>
  <Override PartName="/xl/worksheets/sheet233.xml" ContentType="application/vnd.openxmlformats-officedocument.spreadsheetml.worksheet+xml"/>
  <Override PartName="/xl/worksheets/sheet234.xml" ContentType="application/vnd.openxmlformats-officedocument.spreadsheetml.worksheet+xml"/>
  <Override PartName="/xl/worksheets/sheet235.xml" ContentType="application/vnd.openxmlformats-officedocument.spreadsheetml.worksheet+xml"/>
  <Override PartName="/xl/worksheets/sheet236.xml" ContentType="application/vnd.openxmlformats-officedocument.spreadsheetml.worksheet+xml"/>
  <Override PartName="/xl/worksheets/sheet237.xml" ContentType="application/vnd.openxmlformats-officedocument.spreadsheetml.worksheet+xml"/>
  <Override PartName="/xl/worksheets/sheet238.xml" ContentType="application/vnd.openxmlformats-officedocument.spreadsheetml.worksheet+xml"/>
  <Override PartName="/xl/worksheets/sheet239.xml" ContentType="application/vnd.openxmlformats-officedocument.spreadsheetml.worksheet+xml"/>
  <Override PartName="/xl/worksheets/sheet240.xml" ContentType="application/vnd.openxmlformats-officedocument.spreadsheetml.worksheet+xml"/>
  <Override PartName="/xl/worksheets/sheet241.xml" ContentType="application/vnd.openxmlformats-officedocument.spreadsheetml.worksheet+xml"/>
  <Override PartName="/xl/worksheets/sheet242.xml" ContentType="application/vnd.openxmlformats-officedocument.spreadsheetml.worksheet+xml"/>
  <Override PartName="/xl/worksheets/sheet243.xml" ContentType="application/vnd.openxmlformats-officedocument.spreadsheetml.worksheet+xml"/>
  <Override PartName="/xl/worksheets/sheet244.xml" ContentType="application/vnd.openxmlformats-officedocument.spreadsheetml.worksheet+xml"/>
  <Override PartName="/xl/worksheets/sheet245.xml" ContentType="application/vnd.openxmlformats-officedocument.spreadsheetml.worksheet+xml"/>
  <Override PartName="/xl/worksheets/sheet246.xml" ContentType="application/vnd.openxmlformats-officedocument.spreadsheetml.worksheet+xml"/>
  <Override PartName="/xl/worksheets/sheet247.xml" ContentType="application/vnd.openxmlformats-officedocument.spreadsheetml.worksheet+xml"/>
  <Override PartName="/xl/worksheets/sheet248.xml" ContentType="application/vnd.openxmlformats-officedocument.spreadsheetml.worksheet+xml"/>
  <Override PartName="/xl/worksheets/sheet249.xml" ContentType="application/vnd.openxmlformats-officedocument.spreadsheetml.worksheet+xml"/>
  <Override PartName="/xl/worksheets/sheet250.xml" ContentType="application/vnd.openxmlformats-officedocument.spreadsheetml.worksheet+xml"/>
  <Override PartName="/xl/worksheets/sheet251.xml" ContentType="application/vnd.openxmlformats-officedocument.spreadsheetml.worksheet+xml"/>
  <Override PartName="/xl/worksheets/sheet252.xml" ContentType="application/vnd.openxmlformats-officedocument.spreadsheetml.worksheet+xml"/>
  <Override PartName="/xl/worksheets/sheet253.xml" ContentType="application/vnd.openxmlformats-officedocument.spreadsheetml.worksheet+xml"/>
  <Override PartName="/xl/worksheets/sheet254.xml" ContentType="application/vnd.openxmlformats-officedocument.spreadsheetml.worksheet+xml"/>
  <Override PartName="/xl/worksheets/sheet255.xml" ContentType="application/vnd.openxmlformats-officedocument.spreadsheetml.worksheet+xml"/>
  <Override PartName="/xl/worksheets/sheet256.xml" ContentType="application/vnd.openxmlformats-officedocument.spreadsheetml.worksheet+xml"/>
  <Override PartName="/xl/worksheets/sheet257.xml" ContentType="application/vnd.openxmlformats-officedocument.spreadsheetml.worksheet+xml"/>
  <Override PartName="/xl/worksheets/sheet258.xml" ContentType="application/vnd.openxmlformats-officedocument.spreadsheetml.worksheet+xml"/>
  <Override PartName="/xl/worksheets/sheet259.xml" ContentType="application/vnd.openxmlformats-officedocument.spreadsheetml.worksheet+xml"/>
  <Override PartName="/xl/worksheets/sheet260.xml" ContentType="application/vnd.openxmlformats-officedocument.spreadsheetml.worksheet+xml"/>
  <Override PartName="/xl/worksheets/sheet261.xml" ContentType="application/vnd.openxmlformats-officedocument.spreadsheetml.worksheet+xml"/>
  <Override PartName="/xl/worksheets/sheet262.xml" ContentType="application/vnd.openxmlformats-officedocument.spreadsheetml.worksheet+xml"/>
  <Override PartName="/xl/worksheets/sheet263.xml" ContentType="application/vnd.openxmlformats-officedocument.spreadsheetml.worksheet+xml"/>
  <Override PartName="/xl/worksheets/sheet264.xml" ContentType="application/vnd.openxmlformats-officedocument.spreadsheetml.worksheet+xml"/>
  <Override PartName="/xl/worksheets/sheet265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comments1.xml" ContentType="application/vnd.openxmlformats-officedocument.spreadsheetml.comments+xml"/>
  <Override PartName="/xl/drawings/drawing6.xml" ContentType="application/vnd.openxmlformats-officedocument.drawing+xml"/>
  <Override PartName="/xl/comments2.xml" ContentType="application/vnd.openxmlformats-officedocument.spreadsheetml.comments+xml"/>
  <Override PartName="/xl/comments3.xml" ContentType="application/vnd.openxmlformats-officedocument.spreadsheetml.comments+xml"/>
  <Override PartName="/xl/comments4.xml" ContentType="application/vnd.openxmlformats-officedocument.spreadsheetml.comments+xml"/>
  <Override PartName="/xl/comments5.xml" ContentType="application/vnd.openxmlformats-officedocument.spreadsheetml.comments+xml"/>
  <Override PartName="/xl/comments6.xml" ContentType="application/vnd.openxmlformats-officedocument.spreadsheetml.comments+xml"/>
  <Override PartName="/xl/comments7.xml" ContentType="application/vnd.openxmlformats-officedocument.spreadsheetml.comments+xml"/>
  <Override PartName="/xl/comments8.xml" ContentType="application/vnd.openxmlformats-officedocument.spreadsheetml.comments+xml"/>
  <Override PartName="/xl/comments9.xml" ContentType="application/vnd.openxmlformats-officedocument.spreadsheetml.comments+xml"/>
  <Override PartName="/xl/comments10.xml" ContentType="application/vnd.openxmlformats-officedocument.spreadsheetml.comments+xml"/>
  <Override PartName="/xl/comments11.xml" ContentType="application/vnd.openxmlformats-officedocument.spreadsheetml.comments+xml"/>
  <Override PartName="/xl/comments12.xml" ContentType="application/vnd.openxmlformats-officedocument.spreadsheetml.comments+xml"/>
  <Override PartName="/xl/comments13.xml" ContentType="application/vnd.openxmlformats-officedocument.spreadsheetml.comments+xml"/>
  <Override PartName="/xl/comments14.xml" ContentType="application/vnd.openxmlformats-officedocument.spreadsheetml.comments+xml"/>
  <Override PartName="/xl/comments15.xml" ContentType="application/vnd.openxmlformats-officedocument.spreadsheetml.comments+xml"/>
  <Override PartName="/xl/comments16.xml" ContentType="application/vnd.openxmlformats-officedocument.spreadsheetml.comments+xml"/>
  <Override PartName="/xl/comments17.xml" ContentType="application/vnd.openxmlformats-officedocument.spreadsheetml.comments+xml"/>
  <Override PartName="/xl/comments18.xml" ContentType="application/vnd.openxmlformats-officedocument.spreadsheetml.comments+xml"/>
  <Override PartName="/xl/comments19.xml" ContentType="application/vnd.openxmlformats-officedocument.spreadsheetml.comments+xml"/>
  <Override PartName="/xl/comments20.xml" ContentType="application/vnd.openxmlformats-officedocument.spreadsheetml.comments+xml"/>
  <Override PartName="/xl/comments21.xml" ContentType="application/vnd.openxmlformats-officedocument.spreadsheetml.comment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C:\Users\scapanema\Desktop\PL62_2018_TERCEIRIZACAO\doctos enviada a interessado\planilhas\"/>
    </mc:Choice>
  </mc:AlternateContent>
  <bookViews>
    <workbookView xWindow="0" yWindow="0" windowWidth="23055" windowHeight="10185" tabRatio="793" activeTab="7"/>
  </bookViews>
  <sheets>
    <sheet name="Equipamentos Jardinagem" sheetId="24" r:id="rId1"/>
    <sheet name="Uniforme Apoio" sheetId="22" r:id="rId2"/>
    <sheet name="ISS" sheetId="18" r:id="rId3"/>
    <sheet name="VT" sheetId="20" r:id="rId4"/>
    <sheet name="CCT" sheetId="15" r:id="rId5"/>
    <sheet name="PARAMETROS" sheetId="16" r:id="rId6"/>
    <sheet name="BASE PLANILHAS" sheetId="6" r:id="rId7"/>
    <sheet name="RESUMO CATEGORIA" sheetId="19" r:id="rId8"/>
    <sheet name="RESUMO GERAL APOIO" sheetId="21" r:id="rId9"/>
    <sheet name="RESUMO  ABRE CAMPO" sheetId="81" r:id="rId10"/>
    <sheet name="Abre Campo - Porteiro 220h" sheetId="26" r:id="rId11"/>
    <sheet name="RESUMO  ALMENARA" sheetId="82" r:id="rId12"/>
    <sheet name="Almenara - Porteiro 220h" sheetId="28" r:id="rId13"/>
    <sheet name="RESUMO ARAGUARI" sheetId="84" r:id="rId14"/>
    <sheet name="Araguari -Contínuo - 220h" sheetId="32" r:id="rId15"/>
    <sheet name="Araguari - Recepcionista- 220h" sheetId="34" r:id="rId16"/>
    <sheet name="RESUMO ARAXA" sheetId="85" r:id="rId17"/>
    <sheet name="Araxa - Motorista - 220h PGJ" sheetId="36" r:id="rId18"/>
    <sheet name="Araxa- Recepcionista- 150h" sheetId="294" r:id="rId19"/>
    <sheet name="Araxa- Recepcionista- 220h" sheetId="38" r:id="rId20"/>
    <sheet name="RESUMO ARCOS" sheetId="86" r:id="rId21"/>
    <sheet name="Arcos- Recepcionista- 220h" sheetId="41" r:id="rId22"/>
    <sheet name="RESUMO ARINOS" sheetId="87" r:id="rId23"/>
    <sheet name="Arinos - Porteiro 220h" sheetId="44" r:id="rId24"/>
    <sheet name="RESUMO BARBACENA" sheetId="88" r:id="rId25"/>
    <sheet name="Barbacena- Motorista - 220h PGJ" sheetId="46" r:id="rId26"/>
    <sheet name="RESUMO  BELO HORIZONTE" sheetId="47" r:id="rId27"/>
    <sheet name="BH - Almoxarife - 220h" sheetId="48" r:id="rId28"/>
    <sheet name="BH - Ascensorista - 150h" sheetId="49" r:id="rId29"/>
    <sheet name="BH - Aux. Arquivo I - 220h" sheetId="50" r:id="rId30"/>
    <sheet name="BH - Aux. Arquivo II- 150h" sheetId="291" r:id="rId31"/>
    <sheet name="BH - Aux. Cadastro Exp. - 220h" sheetId="51" r:id="rId32"/>
    <sheet name="BH - Aux. Maut. Predial. - 220h" sheetId="52" r:id="rId33"/>
    <sheet name="BH - Bombeiro Hidr. - 220h" sheetId="53" r:id="rId34"/>
    <sheet name="BH - Carregador - 220h" sheetId="54" r:id="rId35"/>
    <sheet name="BH - Contínuo - 220h" sheetId="55" r:id="rId36"/>
    <sheet name="BH - Copeiro - 220h" sheetId="57" r:id="rId37"/>
    <sheet name="BH - Cozinheiro - 220h" sheetId="56" r:id="rId38"/>
    <sheet name="BH - Digitador - 150h" sheetId="58" r:id="rId39"/>
    <sheet name="BH - Eletricista - 220h" sheetId="59" r:id="rId40"/>
    <sheet name="BH - Fotógrafo - 150h" sheetId="292" r:id="rId41"/>
    <sheet name="BH - Garçon - 220h" sheetId="60" r:id="rId42"/>
    <sheet name="BH - Jardineiro - 220h" sheetId="61" r:id="rId43"/>
    <sheet name="BH - Lavador de Veíc - 220h" sheetId="62" r:id="rId44"/>
    <sheet name="BH - Manobrista - 220h" sheetId="63" r:id="rId45"/>
    <sheet name="BH - Marceneiro - 220h" sheetId="64" r:id="rId46"/>
    <sheet name="BH - Motorista - 220h - PGJ" sheetId="91" r:id="rId47"/>
    <sheet name="BH - Motorista - 220h-FEPDC" sheetId="65" r:id="rId48"/>
    <sheet name="BH - Oper. Maq. Reprog. - 220h" sheetId="66" r:id="rId49"/>
    <sheet name="BH - Pedreiro - 220h" sheetId="67" r:id="rId50"/>
    <sheet name="BH - Pintor - 220h" sheetId="68" r:id="rId51"/>
    <sheet name="BH - Porteiro 12x36 Diurno" sheetId="69" r:id="rId52"/>
    <sheet name="BH - Porteiro 12x36 Noturno" sheetId="70" r:id="rId53"/>
    <sheet name="BH - Porteiro-220h" sheetId="71" r:id="rId54"/>
    <sheet name="BH - Recepcionista - 150h" sheetId="72" r:id="rId55"/>
    <sheet name="BH - Recepcionista - 220h" sheetId="73" r:id="rId56"/>
    <sheet name="BH -Sup. Manut. Veíc I - 220h" sheetId="74" r:id="rId57"/>
    <sheet name="BH -Sup. Manut. Veíc II - 220h" sheetId="293" r:id="rId58"/>
    <sheet name="BH -Tec. Oper. Audio Vid-220h" sheetId="75" r:id="rId59"/>
    <sheet name="BH -Tec. Mant.Elet. I-220h" sheetId="76" r:id="rId60"/>
    <sheet name="BH -Tec. Mant.Elet. II- 220h" sheetId="77" r:id="rId61"/>
    <sheet name="BH -Tec. Mant.Elet. III- 150h" sheetId="78" r:id="rId62"/>
    <sheet name="BH -Tec. Mant.Elet.IV- 220h" sheetId="79" r:id="rId63"/>
    <sheet name="BH -Telefonista- 150h" sheetId="80" r:id="rId64"/>
    <sheet name="RESUMO BETIM" sheetId="98" r:id="rId65"/>
    <sheet name="Betim-Motorista -220h-PGJ" sheetId="92" r:id="rId66"/>
    <sheet name="Betim - Recepcionista - 150h" sheetId="93" r:id="rId67"/>
    <sheet name="Betim - Recepcionista - 220h" sheetId="94" r:id="rId68"/>
    <sheet name="RESUMO BOA ESPERANÇA" sheetId="99" r:id="rId69"/>
    <sheet name="Boa Esperança- Contínuo - 220h" sheetId="96" r:id="rId70"/>
    <sheet name="RESUMO BOM DESPACHO" sheetId="295" r:id="rId71"/>
    <sheet name="Bom Despacho- Contínuo - 220h" sheetId="296" r:id="rId72"/>
    <sheet name="RESUMO CAETE" sheetId="100" r:id="rId73"/>
    <sheet name="Caete- Contínuo - 220h" sheetId="101" r:id="rId74"/>
    <sheet name="RESUMO CANAPOLIS" sheetId="103" r:id="rId75"/>
    <sheet name="Canapolis - Contínuo - 220h" sheetId="104" r:id="rId76"/>
    <sheet name="RESUMO CARANGOLA" sheetId="105" r:id="rId77"/>
    <sheet name="Carangola- Contínuo - 220h" sheetId="106" r:id="rId78"/>
    <sheet name="RESUMO CARATINGA" sheetId="107" r:id="rId79"/>
    <sheet name="Caratinga- Contínuo - 220h" sheetId="297" r:id="rId80"/>
    <sheet name="Caratinga- Motorista - PGJ" sheetId="108" r:id="rId81"/>
    <sheet name="RESUMO CONGONHAS" sheetId="109" r:id="rId82"/>
    <sheet name="Congonhas-Porteiro12x36Noturno" sheetId="110" r:id="rId83"/>
    <sheet name="Congonhas - Porteiro-220h" sheetId="298" r:id="rId84"/>
    <sheet name="RESUMO CONSELHEIRO LAFAIETE" sheetId="111" r:id="rId85"/>
    <sheet name="Consel. Lafaete- Motorista-PGJ" sheetId="115" r:id="rId86"/>
    <sheet name="Cons. Lafaiete-Port.12x36Diurno" sheetId="112" r:id="rId87"/>
    <sheet name="Cons. Lafaete Port.12x36Noturno" sheetId="113" r:id="rId88"/>
    <sheet name="Cons.Lafaiete-Recepcionista220h" sheetId="114" r:id="rId89"/>
    <sheet name="RESUMO CONSELHEIRO PENA" sheetId="116" r:id="rId90"/>
    <sheet name="Cons. Pena - Porteiro-220h" sheetId="117" r:id="rId91"/>
    <sheet name="RESUMO CONTAGEM" sheetId="118" r:id="rId92"/>
    <sheet name="Contagem- Contínuo - 220h" sheetId="121" r:id="rId93"/>
    <sheet name="Contagem - Copeiro - 220h" sheetId="122" r:id="rId94"/>
    <sheet name="Contagem- Motorista-PGJ" sheetId="119" r:id="rId95"/>
    <sheet name="Contagem- Motorista-FEPDC" sheetId="120" r:id="rId96"/>
    <sheet name="Contagem-Recepcionista- 220h" sheetId="124" r:id="rId97"/>
    <sheet name="RESUMO CORONEL FABRICIANO" sheetId="125" r:id="rId98"/>
    <sheet name="Coronel Fabric.-Contínuo - 220h" sheetId="126" r:id="rId99"/>
    <sheet name="RESUMO DIAMANTINA" sheetId="127" r:id="rId100"/>
    <sheet name="Diamantina- Motorista- PGJ" sheetId="128" r:id="rId101"/>
    <sheet name="Diamantina-Port.12x36Diurno" sheetId="129" r:id="rId102"/>
    <sheet name="Diamantina- Port.12x36Noturno" sheetId="130" r:id="rId103"/>
    <sheet name="RESUMO DIVINOPOLIS" sheetId="131" r:id="rId104"/>
    <sheet name="Divinópolis- Motorista-PGJ" sheetId="133" r:id="rId105"/>
    <sheet name="Divinopolis- Motorista-FEPDC" sheetId="134" r:id="rId106"/>
    <sheet name="Divinopolis- Recepcionista-150h" sheetId="136" r:id="rId107"/>
    <sheet name="Divinopolis-Recepcionista-220h" sheetId="135" r:id="rId108"/>
    <sheet name="RESUMO GOV. VALADARES" sheetId="137" r:id="rId109"/>
    <sheet name="Gov. Valadares- Contínuo - 220h" sheetId="138" r:id="rId110"/>
    <sheet name="Gov. Valadares- Motorista- PGJ" sheetId="139" r:id="rId111"/>
    <sheet name="Gov. Valadares - Porteiro-220h" sheetId="142" r:id="rId112"/>
    <sheet name="Gov.Valadares-Port.12x36Noturno" sheetId="141" r:id="rId113"/>
    <sheet name="RESUMO IBIA" sheetId="143" r:id="rId114"/>
    <sheet name="IBIA - Porteiro-220h" sheetId="144" r:id="rId115"/>
    <sheet name="RESUMO IBIRITE" sheetId="145" r:id="rId116"/>
    <sheet name="Ibirite-Port.12x36Diurno" sheetId="146" r:id="rId117"/>
    <sheet name="Ibirite-Port.12x36Noturno" sheetId="147" r:id="rId118"/>
    <sheet name="RESUMO IPATINGA" sheetId="148" r:id="rId119"/>
    <sheet name="Ipatinga- Motorista-PGJ" sheetId="149" r:id="rId120"/>
    <sheet name="Ipatinga- Recepcionista- 150h" sheetId="150" r:id="rId121"/>
    <sheet name="Ipatinga-Recepcionista-220h" sheetId="151" r:id="rId122"/>
    <sheet name="RESUMO ITABIRA" sheetId="152" r:id="rId123"/>
    <sheet name="Itabira-Port.12x36Diurno" sheetId="153" r:id="rId124"/>
    <sheet name="Itabira-Port.12x36Noturno" sheetId="154" r:id="rId125"/>
    <sheet name="RESUMO ITAJUBA" sheetId="156" r:id="rId126"/>
    <sheet name="Itajuba - Porteiro-220h" sheetId="157" r:id="rId127"/>
    <sheet name="RESUMO ITAMBACURI" sheetId="158" r:id="rId128"/>
    <sheet name="Itambacuri - Digitador - 150h" sheetId="159" r:id="rId129"/>
    <sheet name="RESUMO ITAUNA" sheetId="160" r:id="rId130"/>
    <sheet name="Itauna - Porteiro-220h" sheetId="161" r:id="rId131"/>
    <sheet name="Itauna-Recepcionista-220h" sheetId="162" r:id="rId132"/>
    <sheet name="RESUMO ITUIUTABA" sheetId="163" r:id="rId133"/>
    <sheet name="Ituiutaba- Motorista-PGJ" sheetId="165" r:id="rId134"/>
    <sheet name="Ituiutaba - Porteiro-220h" sheetId="164" r:id="rId135"/>
    <sheet name="RESUMO JANAUBA" sheetId="166" r:id="rId136"/>
    <sheet name="Janauba- Contínuo - 220h" sheetId="169" r:id="rId137"/>
    <sheet name="Janauba - Porteiro-220h" sheetId="168" r:id="rId138"/>
    <sheet name="RESUMO JANUARIA" sheetId="170" r:id="rId139"/>
    <sheet name="Jauaria - Porteiro-220h" sheetId="171" r:id="rId140"/>
    <sheet name="RESUMO JUIZ DE FORA" sheetId="172" r:id="rId141"/>
    <sheet name="Juiz de Fora - Contínuo - 220h" sheetId="173" r:id="rId142"/>
    <sheet name="Juiz de Fora- Motorista-PGJ" sheetId="174" r:id="rId143"/>
    <sheet name="Juiz de Fora- Motorista-FEPDC" sheetId="175" r:id="rId144"/>
    <sheet name="RESUMO LAVRAS" sheetId="176" r:id="rId145"/>
    <sheet name="Lavras - Contínuo - 220h" sheetId="299" r:id="rId146"/>
    <sheet name="Lavras- Motorista-PGJ" sheetId="179" r:id="rId147"/>
    <sheet name="Lavras - Porteiro-220h" sheetId="177" r:id="rId148"/>
    <sheet name="Lavras-Recepcionista-220h" sheetId="178" r:id="rId149"/>
    <sheet name="Lavras-Recepcionista-150h" sheetId="300" r:id="rId150"/>
    <sheet name="RESUMO MACHADO" sheetId="180" r:id="rId151"/>
    <sheet name="Machado - Digitador - 150h" sheetId="182" r:id="rId152"/>
    <sheet name="Machado - Porteiro-220h" sheetId="181" r:id="rId153"/>
    <sheet name="RESUMO MANGA" sheetId="183" r:id="rId154"/>
    <sheet name="Manga-Port.12x36Diurno" sheetId="184" r:id="rId155"/>
    <sheet name="Manga-Port.12x36Noturno" sheetId="185" r:id="rId156"/>
    <sheet name="RESUMO MANTENA" sheetId="186" r:id="rId157"/>
    <sheet name="Mantena-Contínuo -220h" sheetId="187" r:id="rId158"/>
    <sheet name="RESUMO MATOZINHOS" sheetId="188" r:id="rId159"/>
    <sheet name="Matozinhos- Recepcionista-150h" sheetId="189" r:id="rId160"/>
    <sheet name="RESUMO MIRAI" sheetId="190" r:id="rId161"/>
    <sheet name="Mirai - Porteiro-220h" sheetId="191" r:id="rId162"/>
    <sheet name="RESUMO MONTE AZUL" sheetId="301" r:id="rId163"/>
    <sheet name="Monte Azul-Contínuo -220h" sheetId="302" r:id="rId164"/>
    <sheet name="RESUMO MONTES CLAROS" sheetId="192" r:id="rId165"/>
    <sheet name="Montes Claro-Contínuo -220h" sheetId="303" r:id="rId166"/>
    <sheet name="Montes Claros- Motorista- PGJ" sheetId="193" r:id="rId167"/>
    <sheet name="Montes Claros-Port.12x36Diurno" sheetId="194" r:id="rId168"/>
    <sheet name="Montes Claros-Port.12x36Noturno" sheetId="195" r:id="rId169"/>
    <sheet name="RESUMO NOVA LIMA" sheetId="196" r:id="rId170"/>
    <sheet name="Nova Lima - Digitador - 150h" sheetId="200" r:id="rId171"/>
    <sheet name="Nova Lima- Motorista- PGJ" sheetId="197" r:id="rId172"/>
    <sheet name="Nova Lima-Port.12x36Diurno" sheetId="198" r:id="rId173"/>
    <sheet name="Nova Lima-Port.12x36Noturno" sheetId="199" r:id="rId174"/>
    <sheet name="Nova Lima- Recepcionista-150h" sheetId="201" r:id="rId175"/>
    <sheet name="RESUMO NOVA PONTE" sheetId="202" r:id="rId176"/>
    <sheet name="Nova Ponte-Recepcionista-220h" sheetId="203" r:id="rId177"/>
    <sheet name="RESUMO NOVA SERRANA" sheetId="204" r:id="rId178"/>
    <sheet name="Nova Serrana-Contínuo -220h" sheetId="206" r:id="rId179"/>
    <sheet name="Nova Serrana-Recepcionista-220h" sheetId="205" r:id="rId180"/>
    <sheet name="RESUMO OLIVEIRA" sheetId="207" r:id="rId181"/>
    <sheet name="Oliveira-Recepcionista- 220h" sheetId="208" r:id="rId182"/>
    <sheet name="RESUMO OURO PRETO" sheetId="209" r:id="rId183"/>
    <sheet name="Ouro Preto - Porteiro-220h" sheetId="210" r:id="rId184"/>
    <sheet name="RESUMO PASSOS" sheetId="211" r:id="rId185"/>
    <sheet name="Passos- Motorista-PGJ" sheetId="212" r:id="rId186"/>
    <sheet name="Passos - Porteiro-220h" sheetId="213" r:id="rId187"/>
    <sheet name="Passos-Recepcionista-220h" sheetId="214" r:id="rId188"/>
    <sheet name="RESUMO PATOS DE MINAS" sheetId="215" r:id="rId189"/>
    <sheet name="Patos de Minas - Motorista-PGJ" sheetId="216" r:id="rId190"/>
    <sheet name="RESUMO PEDRO LEOPOLDO" sheetId="217" r:id="rId191"/>
    <sheet name="Pedro Leopol-Recepcionista-220h" sheetId="218" r:id="rId192"/>
    <sheet name="RESUMO PITANGUI" sheetId="219" r:id="rId193"/>
    <sheet name="Pitangui- Recepcionista-150h" sheetId="220" r:id="rId194"/>
    <sheet name="RESUMO POÇOS DE CALDAS" sheetId="221" r:id="rId195"/>
    <sheet name="Poços de Caldas- Motorista-PGJ" sheetId="222" r:id="rId196"/>
    <sheet name="Poços de Caldas-Motorista-FEPDC" sheetId="223" r:id="rId197"/>
    <sheet name="RESUMO PONTE NOVA" sheetId="224" r:id="rId198"/>
    <sheet name="Ponte Nova-Port.12x36Noturno" sheetId="225" r:id="rId199"/>
    <sheet name="Ponte Nova - Porteiro-220h" sheetId="226" r:id="rId200"/>
    <sheet name="RESUMO POUSO ALEGRE" sheetId="227" r:id="rId201"/>
    <sheet name="Pouso Alegre- Motorista- PGJ" sheetId="228" r:id="rId202"/>
    <sheet name="Pouso Alegre-Motorista-FEPDC" sheetId="229" r:id="rId203"/>
    <sheet name="Pouso Alegre - Porteiro-220h" sheetId="230" r:id="rId204"/>
    <sheet name="RESUMO RIB. DAS NEVES" sheetId="231" r:id="rId205"/>
    <sheet name="Rib. das Neves-Contínuo -220h" sheetId="234" r:id="rId206"/>
    <sheet name="Rib. das Neves- Motorista-PGJ" sheetId="232" r:id="rId207"/>
    <sheet name="Rib.dasNeves-Recepcionista-220h" sheetId="233" r:id="rId208"/>
    <sheet name="RESUMO SALINAS" sheetId="235" r:id="rId209"/>
    <sheet name="Salinas - Porteiro-220h" sheetId="236" r:id="rId210"/>
    <sheet name="RESUMO SANTA LUZIA" sheetId="237" r:id="rId211"/>
    <sheet name="Santa Luzia - Motorista-PGJ" sheetId="238" r:id="rId212"/>
    <sheet name="RESUMO SANTO ANT. DO MONTE" sheetId="239" r:id="rId213"/>
    <sheet name="SantoAnt.Monte  - Porteiro-220h" sheetId="240" r:id="rId214"/>
    <sheet name="RESUMO SANTOS DUMONT" sheetId="241" r:id="rId215"/>
    <sheet name="Santos Dumont-Contínuo -220h" sheetId="242" r:id="rId216"/>
    <sheet name="RESUMO SAO FRANCISCO" sheetId="243" r:id="rId217"/>
    <sheet name="Sao Francisco  - Porteiro-220h" sheetId="244" r:id="rId218"/>
    <sheet name="RESUMO SAO JOAO DA PONTE" sheetId="245" r:id="rId219"/>
    <sheet name="SaoJoaodaPonte- Porteiro-220h" sheetId="246" r:id="rId220"/>
    <sheet name="RESUMO SAO JOAO DEL REI" sheetId="247" r:id="rId221"/>
    <sheet name="SaoJoaoDelRei- Contínuo-220h" sheetId="248" r:id="rId222"/>
    <sheet name="SaoJoaoDelRei- Motorista-PGJ" sheetId="249" r:id="rId223"/>
    <sheet name="SaoJoaoDelRei-Port.12x36Diurno" sheetId="250" r:id="rId224"/>
    <sheet name="SaoJoaoDelRei-Port.12x36Noturno" sheetId="251" r:id="rId225"/>
    <sheet name="RESUMO SAO LOURENÇO" sheetId="252" r:id="rId226"/>
    <sheet name="Sao Lourenço-Port.12x36Diurno" sheetId="253" r:id="rId227"/>
    <sheet name="Sao Lourenço-Port.12x36Noturno" sheetId="254" r:id="rId228"/>
    <sheet name="RESUMO SAO SEBASTIAO DO PARAISO" sheetId="255" r:id="rId229"/>
    <sheet name="Sao Seb.doPariso- Porteiro-220h" sheetId="256" r:id="rId230"/>
    <sheet name="RESUMO SETE LAGOAS" sheetId="257" r:id="rId231"/>
    <sheet name="Sete Lagoas -Contínuo 220h" sheetId="304" r:id="rId232"/>
    <sheet name="Sete Lagoas- Motorista-PGJ" sheetId="258" r:id="rId233"/>
    <sheet name="Sete Lagoas-Port.12x36Diurno" sheetId="259" r:id="rId234"/>
    <sheet name="Sete Lagoas-Port.12x36Noturno" sheetId="260" r:id="rId235"/>
    <sheet name="RESUMO TEOFILO OTONI" sheetId="261" r:id="rId236"/>
    <sheet name="Teofilo Otoni- Motorista-PGJ" sheetId="265" r:id="rId237"/>
    <sheet name="Teofilo Otoni- Motorista-FEPDC" sheetId="262" r:id="rId238"/>
    <sheet name="Teof. Otoni -Port.12x36Diurno" sheetId="263" r:id="rId239"/>
    <sheet name="Teof.Otoni-Port.12x36Noturno" sheetId="264" r:id="rId240"/>
    <sheet name="RESUMO TUPACIGUARA" sheetId="269" r:id="rId241"/>
    <sheet name="Tupaciguara-Contínuo -220h" sheetId="270" r:id="rId242"/>
    <sheet name="RESUMO UBA" sheetId="271" r:id="rId243"/>
    <sheet name="Uba- Motorista-PGJ" sheetId="273" r:id="rId244"/>
    <sheet name="Uba  - Porteiro-220h" sheetId="272" r:id="rId245"/>
    <sheet name="RESUMO UBERABA" sheetId="274" r:id="rId246"/>
    <sheet name="Uberaba - Digitador - 150h" sheetId="278" r:id="rId247"/>
    <sheet name="Uberaba - Motorista-PGJ" sheetId="275" r:id="rId248"/>
    <sheet name="Uberaba- Porteiro-220h" sheetId="276" r:id="rId249"/>
    <sheet name="Uberaba-Recepcionista-220h" sheetId="277" r:id="rId250"/>
    <sheet name="RESUMO UBERLANDIA" sheetId="279" r:id="rId251"/>
    <sheet name="Uberlandia - Digitador - 150h" sheetId="280" r:id="rId252"/>
    <sheet name="Uberlandia - Motorista-PGJ" sheetId="281" r:id="rId253"/>
    <sheet name="Uberlandia - Motorista-FEPDC" sheetId="284" r:id="rId254"/>
    <sheet name="Uberlandia- Porteiro-220h" sheetId="282" r:id="rId255"/>
    <sheet name="Uberlandia-Recepcionista-150h" sheetId="305" r:id="rId256"/>
    <sheet name="Uberlandia-Recepcionista-220h" sheetId="283" r:id="rId257"/>
    <sheet name="Uberlandia -Telefonista- 150h" sheetId="285" r:id="rId258"/>
    <sheet name="RESUMO VESPASIANO" sheetId="286" r:id="rId259"/>
    <sheet name="Vespasiano - Motorista-PGJ" sheetId="287" r:id="rId260"/>
    <sheet name="Vespasiano-Port.12x36Diurno" sheetId="288" r:id="rId261"/>
    <sheet name="Vespasiano-Port.12x36Noturno" sheetId="306" r:id="rId262"/>
    <sheet name="Vespasiano Recepcionista - 150h" sheetId="290" r:id="rId263"/>
    <sheet name="RESUMO VICOSA" sheetId="307" r:id="rId264"/>
    <sheet name="Vicosa  - Porteiro-220h" sheetId="308" r:id="rId265"/>
  </sheets>
  <externalReferences>
    <externalReference r:id="rId266"/>
  </externalReferences>
  <definedNames>
    <definedName name="_xlnm._FilterDatabase" localSheetId="4" hidden="1">CCT!$A$3:$R$187</definedName>
    <definedName name="_xlnm._FilterDatabase" localSheetId="5" hidden="1">PARAMETROS!$A$3:$I$3</definedName>
    <definedName name="_xlnm._FilterDatabase" localSheetId="7" hidden="1">'RESUMO CATEGORIA'!$A$3:$L$187</definedName>
    <definedName name="_xlnm._FilterDatabase" localSheetId="8" hidden="1">'RESUMO GERAL APOIO'!$A$5:$CB$192</definedName>
    <definedName name="_xlnm._FilterDatabase" localSheetId="1" hidden="1">'Uniforme Apoio'!$A$8:$BO$46</definedName>
    <definedName name="_xlnm.Print_Area" localSheetId="0">'Equipamentos Jardinagem'!$A$1:$K$9</definedName>
    <definedName name="_xlnm.Print_Area" localSheetId="170">'Nova Lima - Digitador - 150h'!$A$1:$H$129</definedName>
    <definedName name="_xlnm.Print_Area" localSheetId="246">'Uberaba - Digitador - 150h'!$A$1:$H$129</definedName>
    <definedName name="_xlnm.Print_Area" localSheetId="251">'Uberlandia - Digitador - 150h'!$A$1:$H$129</definedName>
  </definedNames>
  <calcPr calcId="162913"/>
</workbook>
</file>

<file path=xl/calcChain.xml><?xml version="1.0" encoding="utf-8"?>
<calcChain xmlns="http://schemas.openxmlformats.org/spreadsheetml/2006/main">
  <c r="C106" i="6" l="1"/>
  <c r="C105" i="6"/>
  <c r="C12" i="20" l="1"/>
  <c r="E19" i="293" l="1"/>
  <c r="D84" i="69"/>
  <c r="H188" i="15" l="1"/>
  <c r="BK190" i="21" l="1"/>
  <c r="BJ190" i="21"/>
  <c r="BH190" i="21"/>
  <c r="O190" i="21"/>
  <c r="N190" i="21"/>
  <c r="M190" i="21"/>
  <c r="E137" i="271"/>
  <c r="E137" i="274"/>
  <c r="E137" i="269"/>
  <c r="E8" i="286" l="1"/>
  <c r="E4" i="286"/>
  <c r="E8" i="196"/>
  <c r="E4" i="196"/>
  <c r="E8" i="163"/>
  <c r="E4" i="163"/>
  <c r="E4" i="148"/>
  <c r="E8" i="148"/>
  <c r="E8" i="131"/>
  <c r="E8" i="308"/>
  <c r="E8" i="307"/>
  <c r="E8" i="290"/>
  <c r="E8" i="306"/>
  <c r="E8" i="288"/>
  <c r="E8" i="287"/>
  <c r="E8" i="285"/>
  <c r="E8" i="283"/>
  <c r="E8" i="305"/>
  <c r="E8" i="282"/>
  <c r="E8" i="284"/>
  <c r="E8" i="281"/>
  <c r="E8" i="280"/>
  <c r="E8" i="279"/>
  <c r="E4" i="279"/>
  <c r="E8" i="277"/>
  <c r="E8" i="276"/>
  <c r="E8" i="275"/>
  <c r="E8" i="278"/>
  <c r="E8" i="274"/>
  <c r="E4" i="274"/>
  <c r="E8" i="272"/>
  <c r="E8" i="273"/>
  <c r="E8" i="271"/>
  <c r="E8" i="270"/>
  <c r="E8" i="269"/>
  <c r="E8" i="264"/>
  <c r="E8" i="263"/>
  <c r="E8" i="262"/>
  <c r="E8" i="265"/>
  <c r="E8" i="261"/>
  <c r="E8" i="260"/>
  <c r="E8" i="259"/>
  <c r="E8" i="258"/>
  <c r="E8" i="304"/>
  <c r="E8" i="257"/>
  <c r="E4" i="257"/>
  <c r="E8" i="256"/>
  <c r="E8" i="255"/>
  <c r="E8" i="254"/>
  <c r="E8" i="253"/>
  <c r="E8" i="252"/>
  <c r="E8" i="251"/>
  <c r="E8" i="250"/>
  <c r="E8" i="249"/>
  <c r="E8" i="248"/>
  <c r="E8" i="247"/>
  <c r="E8" i="246"/>
  <c r="E8" i="245"/>
  <c r="E8" i="244"/>
  <c r="E8" i="243"/>
  <c r="E8" i="242"/>
  <c r="E8" i="241"/>
  <c r="E8" i="240"/>
  <c r="E8" i="239"/>
  <c r="E8" i="238"/>
  <c r="E8" i="237"/>
  <c r="E8" i="236"/>
  <c r="E8" i="235"/>
  <c r="E8" i="233"/>
  <c r="E8" i="232"/>
  <c r="E8" i="234"/>
  <c r="E8" i="231"/>
  <c r="E8" i="230"/>
  <c r="E8" i="229"/>
  <c r="E8" i="228"/>
  <c r="E8" i="227"/>
  <c r="E8" i="226"/>
  <c r="E8" i="225"/>
  <c r="E8" i="224"/>
  <c r="E8" i="223"/>
  <c r="E8" i="222"/>
  <c r="E8" i="221"/>
  <c r="E8" i="220"/>
  <c r="E8" i="219"/>
  <c r="E8" i="218"/>
  <c r="E8" i="217"/>
  <c r="E8" i="216"/>
  <c r="E8" i="215"/>
  <c r="E8" i="214"/>
  <c r="E8" i="213"/>
  <c r="E8" i="212"/>
  <c r="E8" i="211"/>
  <c r="E8" i="210"/>
  <c r="E8" i="209"/>
  <c r="E8" i="208"/>
  <c r="E8" i="207"/>
  <c r="E8" i="205"/>
  <c r="E8" i="206"/>
  <c r="E8" i="204"/>
  <c r="E8" i="203"/>
  <c r="E8" i="202"/>
  <c r="E8" i="201"/>
  <c r="E8" i="199"/>
  <c r="E8" i="198"/>
  <c r="E8" i="197"/>
  <c r="E8" i="200"/>
  <c r="E8" i="195"/>
  <c r="E8" i="194"/>
  <c r="E8" i="193"/>
  <c r="E8" i="303"/>
  <c r="E8" i="192"/>
  <c r="E8" i="302"/>
  <c r="E8" i="301"/>
  <c r="E8" i="191"/>
  <c r="E8" i="190"/>
  <c r="E8" i="189"/>
  <c r="E8" i="188"/>
  <c r="E8" i="187"/>
  <c r="E8" i="186"/>
  <c r="E8" i="185"/>
  <c r="E8" i="184"/>
  <c r="E8" i="183"/>
  <c r="E8" i="181"/>
  <c r="E8" i="182"/>
  <c r="E8" i="180"/>
  <c r="E8" i="300"/>
  <c r="E8" i="178"/>
  <c r="E8" i="177"/>
  <c r="E8" i="179"/>
  <c r="E8" i="299"/>
  <c r="E8" i="176"/>
  <c r="E8" i="175"/>
  <c r="E8" i="174"/>
  <c r="E8" i="173"/>
  <c r="E8" i="172"/>
  <c r="E8" i="171"/>
  <c r="E8" i="170"/>
  <c r="E8" i="168"/>
  <c r="E8" i="169"/>
  <c r="E8" i="166"/>
  <c r="E8" i="164"/>
  <c r="E8" i="165"/>
  <c r="E8" i="162"/>
  <c r="E8" i="161"/>
  <c r="E8" i="160"/>
  <c r="E8" i="159"/>
  <c r="E8" i="158"/>
  <c r="E8" i="157"/>
  <c r="E8" i="156"/>
  <c r="E8" i="154"/>
  <c r="E8" i="153"/>
  <c r="E8" i="152"/>
  <c r="E8" i="151"/>
  <c r="E8" i="150"/>
  <c r="E8" i="149"/>
  <c r="E8" i="147"/>
  <c r="E8" i="146"/>
  <c r="E8" i="144"/>
  <c r="E8" i="145"/>
  <c r="E8" i="143"/>
  <c r="E8" i="141"/>
  <c r="E8" i="142"/>
  <c r="E8" i="139"/>
  <c r="E8" i="138"/>
  <c r="E8" i="137"/>
  <c r="E8" i="135"/>
  <c r="E8" i="136"/>
  <c r="E8" i="134"/>
  <c r="E8" i="133"/>
  <c r="E8" i="130"/>
  <c r="E8" i="129"/>
  <c r="E8" i="128"/>
  <c r="E8" i="127"/>
  <c r="E8" i="126"/>
  <c r="E8" i="125"/>
  <c r="E8" i="124"/>
  <c r="E8" i="120"/>
  <c r="E8" i="119"/>
  <c r="E8" i="122"/>
  <c r="E8" i="121"/>
  <c r="E8" i="118"/>
  <c r="E8" i="117"/>
  <c r="E8" i="116"/>
  <c r="E8" i="114"/>
  <c r="E8" i="113"/>
  <c r="E8" i="112"/>
  <c r="E8" i="115"/>
  <c r="E8" i="111"/>
  <c r="E8" i="298"/>
  <c r="E8" i="110"/>
  <c r="E8" i="109"/>
  <c r="E8" i="108"/>
  <c r="E8" i="297"/>
  <c r="E8" i="107"/>
  <c r="E8" i="106"/>
  <c r="E8" i="105"/>
  <c r="E8" i="104"/>
  <c r="E8" i="103"/>
  <c r="E8" i="101"/>
  <c r="E8" i="100"/>
  <c r="E8" i="296"/>
  <c r="E8" i="295"/>
  <c r="E8" i="96"/>
  <c r="E8" i="99"/>
  <c r="E8" i="94"/>
  <c r="E8" i="93"/>
  <c r="E8" i="92"/>
  <c r="E8" i="98"/>
  <c r="E8" i="80"/>
  <c r="E8" i="79"/>
  <c r="E8" i="78"/>
  <c r="E8" i="77"/>
  <c r="E8" i="76"/>
  <c r="E8" i="75"/>
  <c r="E8" i="293"/>
  <c r="E8" i="74"/>
  <c r="E8" i="73"/>
  <c r="E8" i="72"/>
  <c r="E8" i="71"/>
  <c r="E8" i="70"/>
  <c r="E8" i="69"/>
  <c r="E8" i="68"/>
  <c r="E8" i="67"/>
  <c r="E8" i="66"/>
  <c r="E8" i="65"/>
  <c r="E8" i="91"/>
  <c r="E8" i="64"/>
  <c r="E8" i="63"/>
  <c r="E8" i="62"/>
  <c r="E8" i="61"/>
  <c r="E8" i="60"/>
  <c r="E8" i="292"/>
  <c r="E8" i="59"/>
  <c r="E8" i="58"/>
  <c r="E8" i="56"/>
  <c r="E8" i="57"/>
  <c r="E8" i="55"/>
  <c r="E8" i="54"/>
  <c r="E8" i="53"/>
  <c r="E8" i="52"/>
  <c r="E8" i="51"/>
  <c r="E8" i="291"/>
  <c r="E8" i="50"/>
  <c r="E8" i="49"/>
  <c r="E8" i="48"/>
  <c r="E8" i="47" l="1"/>
  <c r="E8" i="46"/>
  <c r="E8" i="88"/>
  <c r="E8" i="44"/>
  <c r="E8" i="87"/>
  <c r="E8" i="41"/>
  <c r="E8" i="86"/>
  <c r="A3" i="86"/>
  <c r="E8" i="85"/>
  <c r="E8" i="38"/>
  <c r="E8" i="294"/>
  <c r="E8" i="36"/>
  <c r="E8" i="84"/>
  <c r="E8" i="34"/>
  <c r="E8" i="32"/>
  <c r="E8" i="28"/>
  <c r="E8" i="82"/>
  <c r="E8" i="81" l="1"/>
  <c r="I183" i="15"/>
  <c r="C187" i="15" l="1"/>
  <c r="B76" i="16" l="1"/>
  <c r="B75" i="16"/>
  <c r="C110" i="308" l="1"/>
  <c r="D51" i="308"/>
  <c r="E51" i="308" s="1"/>
  <c r="D44" i="308"/>
  <c r="E7" i="308"/>
  <c r="E6" i="308"/>
  <c r="E13" i="308" s="1"/>
  <c r="E19" i="308" s="1"/>
  <c r="E4" i="308"/>
  <c r="C152" i="307"/>
  <c r="D86" i="307"/>
  <c r="D39" i="307"/>
  <c r="C39" i="307"/>
  <c r="E4" i="307"/>
  <c r="B54" i="307" s="1"/>
  <c r="A125" i="308"/>
  <c r="A124" i="308"/>
  <c r="A123" i="308"/>
  <c r="B122" i="308"/>
  <c r="A122" i="308"/>
  <c r="A121" i="308"/>
  <c r="A120" i="308"/>
  <c r="A119" i="308"/>
  <c r="A118" i="308"/>
  <c r="A117" i="308"/>
  <c r="E116" i="308"/>
  <c r="A116" i="308"/>
  <c r="A114" i="308"/>
  <c r="A112" i="308"/>
  <c r="B111" i="308"/>
  <c r="A111" i="308"/>
  <c r="B110" i="308"/>
  <c r="A110" i="308"/>
  <c r="C109" i="308"/>
  <c r="B109" i="308"/>
  <c r="A109" i="308"/>
  <c r="C108" i="308"/>
  <c r="C111" i="308" s="1"/>
  <c r="B108" i="308"/>
  <c r="A108" i="308"/>
  <c r="D107" i="308"/>
  <c r="C107" i="308"/>
  <c r="B107" i="308"/>
  <c r="A107" i="308"/>
  <c r="B106" i="308"/>
  <c r="A106" i="308"/>
  <c r="C105" i="308"/>
  <c r="E105" i="308" s="1"/>
  <c r="B105" i="308"/>
  <c r="A105" i="308"/>
  <c r="E104" i="308"/>
  <c r="C104" i="308"/>
  <c r="B104" i="308"/>
  <c r="A104" i="308"/>
  <c r="A102" i="308"/>
  <c r="A100" i="308"/>
  <c r="E99" i="308"/>
  <c r="B99" i="308"/>
  <c r="A99" i="308"/>
  <c r="E98" i="308"/>
  <c r="B98" i="308"/>
  <c r="A98" i="308"/>
  <c r="E97" i="308"/>
  <c r="B97" i="308"/>
  <c r="A97" i="308"/>
  <c r="E96" i="308"/>
  <c r="B96" i="308"/>
  <c r="A96" i="308"/>
  <c r="B95" i="308"/>
  <c r="A95" i="308"/>
  <c r="E94" i="308"/>
  <c r="D94" i="308"/>
  <c r="B94" i="308"/>
  <c r="A94" i="308"/>
  <c r="A92" i="308"/>
  <c r="A90" i="308"/>
  <c r="B89" i="308"/>
  <c r="A89" i="308"/>
  <c r="B88" i="308"/>
  <c r="A88" i="308"/>
  <c r="E87" i="308"/>
  <c r="D87" i="308"/>
  <c r="B87" i="308"/>
  <c r="A87" i="308"/>
  <c r="A85" i="308"/>
  <c r="D84" i="308"/>
  <c r="B84" i="308"/>
  <c r="A84" i="308"/>
  <c r="E83" i="308"/>
  <c r="D83" i="308"/>
  <c r="B83" i="308"/>
  <c r="A83" i="308"/>
  <c r="A81" i="308"/>
  <c r="B80" i="308"/>
  <c r="A80" i="308"/>
  <c r="B79" i="308"/>
  <c r="A79" i="308"/>
  <c r="B78" i="308"/>
  <c r="A78" i="308"/>
  <c r="B77" i="308"/>
  <c r="A77" i="308"/>
  <c r="B76" i="308"/>
  <c r="A76" i="308"/>
  <c r="B75" i="308"/>
  <c r="A75" i="308"/>
  <c r="E74" i="308"/>
  <c r="D74" i="308"/>
  <c r="B74" i="308"/>
  <c r="A74" i="308"/>
  <c r="A72" i="308"/>
  <c r="A70" i="308"/>
  <c r="B69" i="308"/>
  <c r="A69" i="308"/>
  <c r="B68" i="308"/>
  <c r="A68" i="308"/>
  <c r="B67" i="308"/>
  <c r="A67" i="308"/>
  <c r="B66" i="308"/>
  <c r="A66" i="308"/>
  <c r="B65" i="308"/>
  <c r="A65" i="308"/>
  <c r="B64" i="308"/>
  <c r="A64" i="308"/>
  <c r="B63" i="308"/>
  <c r="A63" i="308"/>
  <c r="E62" i="308"/>
  <c r="D62" i="308"/>
  <c r="B62" i="308"/>
  <c r="A62" i="308"/>
  <c r="A60" i="308"/>
  <c r="A58" i="308"/>
  <c r="B57" i="308"/>
  <c r="A57" i="308"/>
  <c r="B56" i="308"/>
  <c r="A56" i="308"/>
  <c r="B55" i="308"/>
  <c r="A55" i="308"/>
  <c r="E54" i="308"/>
  <c r="B54" i="308"/>
  <c r="A54" i="308"/>
  <c r="A52" i="308"/>
  <c r="B51" i="308"/>
  <c r="A51" i="308"/>
  <c r="B50" i="308"/>
  <c r="A50" i="308"/>
  <c r="B49" i="308"/>
  <c r="A49" i="308"/>
  <c r="B48" i="308"/>
  <c r="A48" i="308"/>
  <c r="B47" i="308"/>
  <c r="A47" i="308"/>
  <c r="B46" i="308"/>
  <c r="A46" i="308"/>
  <c r="B45" i="308"/>
  <c r="A45" i="308"/>
  <c r="B44" i="308"/>
  <c r="A44" i="308"/>
  <c r="E43" i="308"/>
  <c r="D43" i="308"/>
  <c r="B43" i="308"/>
  <c r="A43" i="308"/>
  <c r="A41" i="308"/>
  <c r="B40" i="308"/>
  <c r="A40" i="308"/>
  <c r="B39" i="308"/>
  <c r="B38" i="308"/>
  <c r="A38" i="308"/>
  <c r="B37" i="308"/>
  <c r="A37" i="308"/>
  <c r="E36" i="308"/>
  <c r="D36" i="308"/>
  <c r="B36" i="308"/>
  <c r="A36" i="308"/>
  <c r="A34" i="308"/>
  <c r="D33" i="308"/>
  <c r="B33" i="308"/>
  <c r="A33" i="308"/>
  <c r="D32" i="308"/>
  <c r="B32" i="308"/>
  <c r="A32" i="308"/>
  <c r="D31" i="308"/>
  <c r="B31" i="308"/>
  <c r="A31" i="308"/>
  <c r="D30" i="308"/>
  <c r="B30" i="308"/>
  <c r="A30" i="308"/>
  <c r="D29" i="308"/>
  <c r="B29" i="308"/>
  <c r="A29" i="308"/>
  <c r="D28" i="308"/>
  <c r="B28" i="308"/>
  <c r="A28" i="308"/>
  <c r="D27" i="308"/>
  <c r="B27" i="308"/>
  <c r="A27" i="308"/>
  <c r="D26" i="308"/>
  <c r="B26" i="308"/>
  <c r="A26" i="308"/>
  <c r="E25" i="308"/>
  <c r="D25" i="308"/>
  <c r="B25" i="308"/>
  <c r="A25" i="308"/>
  <c r="A23" i="308"/>
  <c r="A21" i="308"/>
  <c r="B20" i="308"/>
  <c r="A20" i="308"/>
  <c r="B19" i="308"/>
  <c r="A19" i="308"/>
  <c r="B18" i="308"/>
  <c r="A18" i="308"/>
  <c r="B17" i="308"/>
  <c r="A17" i="308"/>
  <c r="B16" i="308"/>
  <c r="A16" i="308"/>
  <c r="E15" i="308"/>
  <c r="B15" i="308"/>
  <c r="A15" i="308"/>
  <c r="B14" i="308"/>
  <c r="A14" i="308"/>
  <c r="B13" i="308"/>
  <c r="A13" i="308"/>
  <c r="E12" i="308"/>
  <c r="D12" i="308"/>
  <c r="B12" i="308"/>
  <c r="A12" i="308"/>
  <c r="A10" i="308"/>
  <c r="B8" i="308"/>
  <c r="A8" i="308"/>
  <c r="B7" i="308"/>
  <c r="A7" i="308"/>
  <c r="B6" i="308"/>
  <c r="A6" i="308"/>
  <c r="E5" i="308"/>
  <c r="B5" i="308"/>
  <c r="A5" i="308"/>
  <c r="B4" i="308"/>
  <c r="A4" i="308"/>
  <c r="A3" i="308"/>
  <c r="A1" i="308"/>
  <c r="A167" i="307"/>
  <c r="A166" i="307"/>
  <c r="A165" i="307"/>
  <c r="B164" i="307"/>
  <c r="A164" i="307"/>
  <c r="A163" i="307"/>
  <c r="A162" i="307"/>
  <c r="A161" i="307"/>
  <c r="A160" i="307"/>
  <c r="A159" i="307"/>
  <c r="E158" i="307"/>
  <c r="A158" i="307"/>
  <c r="A156" i="307"/>
  <c r="A154" i="307"/>
  <c r="B153" i="307"/>
  <c r="A153" i="307"/>
  <c r="B152" i="307"/>
  <c r="A152" i="307"/>
  <c r="C151" i="307"/>
  <c r="B151" i="307"/>
  <c r="A151" i="307"/>
  <c r="C150" i="307"/>
  <c r="C153" i="307" s="1"/>
  <c r="D151" i="307" s="1"/>
  <c r="B150" i="307"/>
  <c r="A150" i="307"/>
  <c r="D149" i="307"/>
  <c r="C149" i="307"/>
  <c r="B149" i="307"/>
  <c r="A149" i="307"/>
  <c r="B148" i="307"/>
  <c r="A148" i="307"/>
  <c r="C147" i="307"/>
  <c r="B147" i="307"/>
  <c r="A147" i="307"/>
  <c r="E146" i="307"/>
  <c r="C146" i="307"/>
  <c r="B146" i="307"/>
  <c r="A146" i="307"/>
  <c r="A144" i="307"/>
  <c r="A142" i="307"/>
  <c r="B141" i="307"/>
  <c r="A141" i="307"/>
  <c r="B140" i="307"/>
  <c r="A140" i="307"/>
  <c r="E139" i="307"/>
  <c r="B139" i="307"/>
  <c r="A139" i="307"/>
  <c r="E138" i="307"/>
  <c r="B138" i="307"/>
  <c r="A138" i="307"/>
  <c r="B137" i="307"/>
  <c r="A137" i="307"/>
  <c r="E136" i="307"/>
  <c r="D136" i="307"/>
  <c r="B136" i="307"/>
  <c r="A136" i="307"/>
  <c r="A134" i="307"/>
  <c r="A132" i="307"/>
  <c r="B131" i="307"/>
  <c r="A131" i="307"/>
  <c r="B130" i="307"/>
  <c r="A130" i="307"/>
  <c r="E129" i="307"/>
  <c r="D129" i="307"/>
  <c r="B129" i="307"/>
  <c r="A129" i="307"/>
  <c r="A127" i="307"/>
  <c r="D126" i="307"/>
  <c r="B126" i="307"/>
  <c r="A126" i="307"/>
  <c r="E125" i="307"/>
  <c r="D125" i="307"/>
  <c r="B125" i="307"/>
  <c r="A125" i="307"/>
  <c r="A123" i="307"/>
  <c r="B122" i="307"/>
  <c r="A122" i="307"/>
  <c r="B121" i="307"/>
  <c r="A121" i="307"/>
  <c r="B120" i="307"/>
  <c r="A120" i="307"/>
  <c r="B119" i="307"/>
  <c r="A119" i="307"/>
  <c r="B118" i="307"/>
  <c r="A118" i="307"/>
  <c r="B117" i="307"/>
  <c r="A117" i="307"/>
  <c r="E116" i="307"/>
  <c r="D116" i="307"/>
  <c r="B116" i="307"/>
  <c r="A116" i="307"/>
  <c r="A114" i="307"/>
  <c r="A112" i="307"/>
  <c r="B111" i="307"/>
  <c r="A111" i="307"/>
  <c r="B110" i="307"/>
  <c r="A110" i="307"/>
  <c r="B109" i="307"/>
  <c r="A109" i="307"/>
  <c r="B108" i="307"/>
  <c r="A108" i="307"/>
  <c r="B107" i="307"/>
  <c r="A107" i="307"/>
  <c r="B106" i="307"/>
  <c r="A106" i="307"/>
  <c r="B105" i="307"/>
  <c r="A105" i="307"/>
  <c r="E104" i="307"/>
  <c r="D104" i="307"/>
  <c r="B104" i="307"/>
  <c r="A104" i="307"/>
  <c r="A102" i="307"/>
  <c r="A100" i="307"/>
  <c r="B99" i="307"/>
  <c r="A99" i="307"/>
  <c r="B98" i="307"/>
  <c r="A98" i="307"/>
  <c r="B97" i="307"/>
  <c r="A97" i="307"/>
  <c r="E96" i="307"/>
  <c r="B96" i="307"/>
  <c r="A96" i="307"/>
  <c r="A94" i="307"/>
  <c r="B93" i="307"/>
  <c r="A93" i="307"/>
  <c r="D92" i="307"/>
  <c r="B92" i="307"/>
  <c r="A92" i="307"/>
  <c r="B91" i="307"/>
  <c r="A91" i="307"/>
  <c r="B90" i="307"/>
  <c r="A90" i="307"/>
  <c r="B89" i="307"/>
  <c r="A89" i="307"/>
  <c r="B88" i="307"/>
  <c r="A88" i="307"/>
  <c r="B87" i="307"/>
  <c r="A87" i="307"/>
  <c r="B86" i="307"/>
  <c r="A86" i="307"/>
  <c r="E85" i="307"/>
  <c r="D85" i="307"/>
  <c r="B85" i="307"/>
  <c r="A85" i="307"/>
  <c r="A83" i="307"/>
  <c r="B82" i="307"/>
  <c r="A82" i="307"/>
  <c r="B81" i="307"/>
  <c r="B80" i="307"/>
  <c r="A80" i="307"/>
  <c r="B79" i="307"/>
  <c r="A79" i="307"/>
  <c r="E78" i="307"/>
  <c r="D78" i="307"/>
  <c r="B78" i="307"/>
  <c r="A78" i="307"/>
  <c r="A76" i="307"/>
  <c r="D75" i="307"/>
  <c r="B75" i="307"/>
  <c r="A75" i="307"/>
  <c r="D74" i="307"/>
  <c r="B74" i="307"/>
  <c r="A74" i="307"/>
  <c r="D73" i="307"/>
  <c r="B73" i="307"/>
  <c r="A73" i="307"/>
  <c r="D72" i="307"/>
  <c r="B72" i="307"/>
  <c r="A72" i="307"/>
  <c r="D71" i="307"/>
  <c r="B71" i="307"/>
  <c r="A71" i="307"/>
  <c r="D70" i="307"/>
  <c r="B70" i="307"/>
  <c r="A70" i="307"/>
  <c r="D69" i="307"/>
  <c r="B69" i="307"/>
  <c r="A69" i="307"/>
  <c r="D68" i="307"/>
  <c r="B68" i="307"/>
  <c r="A68" i="307"/>
  <c r="E67" i="307"/>
  <c r="D67" i="307"/>
  <c r="B67" i="307"/>
  <c r="A67" i="307"/>
  <c r="A65" i="307"/>
  <c r="A63" i="307"/>
  <c r="E62" i="307"/>
  <c r="B62" i="307"/>
  <c r="A62" i="307"/>
  <c r="B61" i="307"/>
  <c r="A61" i="307"/>
  <c r="B60" i="307"/>
  <c r="A60" i="307"/>
  <c r="E59" i="307"/>
  <c r="B59" i="307"/>
  <c r="A59" i="307"/>
  <c r="D58" i="307"/>
  <c r="B58" i="307"/>
  <c r="A58" i="307"/>
  <c r="D57" i="307"/>
  <c r="E57" i="307" s="1"/>
  <c r="B57" i="307"/>
  <c r="A57" i="307"/>
  <c r="E56" i="307"/>
  <c r="B56" i="307"/>
  <c r="A56" i="307"/>
  <c r="E55" i="307"/>
  <c r="D55" i="307"/>
  <c r="C53" i="307"/>
  <c r="B53" i="307"/>
  <c r="E52" i="307"/>
  <c r="E53" i="307" s="1"/>
  <c r="B50" i="307"/>
  <c r="E49" i="307"/>
  <c r="E48" i="307"/>
  <c r="E47" i="307"/>
  <c r="E46" i="307"/>
  <c r="E45" i="307"/>
  <c r="E44" i="307"/>
  <c r="E43" i="307"/>
  <c r="E42" i="307"/>
  <c r="E41" i="307"/>
  <c r="E40" i="307"/>
  <c r="E38" i="307"/>
  <c r="E61" i="307" s="1"/>
  <c r="E37" i="307"/>
  <c r="E36" i="307"/>
  <c r="E35" i="307"/>
  <c r="E34" i="307"/>
  <c r="E33" i="307"/>
  <c r="E32" i="307"/>
  <c r="E31" i="307"/>
  <c r="E30" i="307"/>
  <c r="E29" i="307"/>
  <c r="E28" i="307"/>
  <c r="E27" i="307"/>
  <c r="E26" i="307"/>
  <c r="E25" i="307"/>
  <c r="E24" i="307"/>
  <c r="E23" i="307"/>
  <c r="E22" i="307"/>
  <c r="E21" i="307"/>
  <c r="E20" i="307"/>
  <c r="E19" i="307"/>
  <c r="E18" i="307"/>
  <c r="E17" i="307"/>
  <c r="E16" i="307"/>
  <c r="E15" i="307"/>
  <c r="E14" i="307"/>
  <c r="B12" i="307"/>
  <c r="A12" i="307"/>
  <c r="A10" i="307"/>
  <c r="B8" i="307"/>
  <c r="A8" i="307"/>
  <c r="B7" i="307"/>
  <c r="A7" i="307"/>
  <c r="B6" i="307"/>
  <c r="A6" i="307"/>
  <c r="E5" i="307"/>
  <c r="B5" i="307"/>
  <c r="A5" i="307"/>
  <c r="B4" i="307"/>
  <c r="A4" i="307"/>
  <c r="A3" i="307"/>
  <c r="A1" i="307"/>
  <c r="B189" i="21"/>
  <c r="BI189" i="21" s="1"/>
  <c r="A189" i="21"/>
  <c r="B187" i="19"/>
  <c r="A187" i="19"/>
  <c r="C110" i="290"/>
  <c r="D51" i="290"/>
  <c r="E7" i="290"/>
  <c r="E6" i="290"/>
  <c r="E4" i="290"/>
  <c r="D51" i="306"/>
  <c r="E51" i="306" s="1"/>
  <c r="E7" i="306"/>
  <c r="E6" i="306"/>
  <c r="E13" i="306" s="1"/>
  <c r="E19" i="306" s="1"/>
  <c r="E4" i="306"/>
  <c r="C110" i="306"/>
  <c r="E4" i="288"/>
  <c r="A125" i="306"/>
  <c r="A124" i="306"/>
  <c r="A123" i="306"/>
  <c r="B122" i="306"/>
  <c r="A122" i="306"/>
  <c r="A121" i="306"/>
  <c r="A120" i="306"/>
  <c r="A119" i="306"/>
  <c r="A118" i="306"/>
  <c r="A117" i="306"/>
  <c r="E116" i="306"/>
  <c r="A116" i="306"/>
  <c r="A114" i="306"/>
  <c r="A112" i="306"/>
  <c r="B111" i="306"/>
  <c r="A111" i="306"/>
  <c r="B110" i="306"/>
  <c r="A110" i="306"/>
  <c r="C109" i="306"/>
  <c r="B109" i="306"/>
  <c r="A109" i="306"/>
  <c r="C108" i="306"/>
  <c r="B108" i="306"/>
  <c r="A108" i="306"/>
  <c r="D107" i="306"/>
  <c r="C107" i="306"/>
  <c r="B107" i="306"/>
  <c r="A107" i="306"/>
  <c r="B106" i="306"/>
  <c r="A106" i="306"/>
  <c r="C105" i="306"/>
  <c r="E105" i="306" s="1"/>
  <c r="B105" i="306"/>
  <c r="A105" i="306"/>
  <c r="E104" i="306"/>
  <c r="C104" i="306"/>
  <c r="B104" i="306"/>
  <c r="A104" i="306"/>
  <c r="A102" i="306"/>
  <c r="A100" i="306"/>
  <c r="E99" i="306"/>
  <c r="B99" i="306"/>
  <c r="A99" i="306"/>
  <c r="E98" i="306"/>
  <c r="B98" i="306"/>
  <c r="A98" i="306"/>
  <c r="E97" i="306"/>
  <c r="B97" i="306"/>
  <c r="A97" i="306"/>
  <c r="E96" i="306"/>
  <c r="B96" i="306"/>
  <c r="A96" i="306"/>
  <c r="B95" i="306"/>
  <c r="A95" i="306"/>
  <c r="E94" i="306"/>
  <c r="D94" i="306"/>
  <c r="B94" i="306"/>
  <c r="A94" i="306"/>
  <c r="A92" i="306"/>
  <c r="A90" i="306"/>
  <c r="B89" i="306"/>
  <c r="A89" i="306"/>
  <c r="B88" i="306"/>
  <c r="A88" i="306"/>
  <c r="E87" i="306"/>
  <c r="D87" i="306"/>
  <c r="B87" i="306"/>
  <c r="A87" i="306"/>
  <c r="A85" i="306"/>
  <c r="D84" i="306"/>
  <c r="B84" i="306"/>
  <c r="A84" i="306"/>
  <c r="E83" i="306"/>
  <c r="D83" i="306"/>
  <c r="B83" i="306"/>
  <c r="A83" i="306"/>
  <c r="A81" i="306"/>
  <c r="B80" i="306"/>
  <c r="A80" i="306"/>
  <c r="B79" i="306"/>
  <c r="A79" i="306"/>
  <c r="B78" i="306"/>
  <c r="A78" i="306"/>
  <c r="B77" i="306"/>
  <c r="A77" i="306"/>
  <c r="B76" i="306"/>
  <c r="A76" i="306"/>
  <c r="B75" i="306"/>
  <c r="A75" i="306"/>
  <c r="E74" i="306"/>
  <c r="D74" i="306"/>
  <c r="B74" i="306"/>
  <c r="A74" i="306"/>
  <c r="A72" i="306"/>
  <c r="A70" i="306"/>
  <c r="B69" i="306"/>
  <c r="A69" i="306"/>
  <c r="B68" i="306"/>
  <c r="A68" i="306"/>
  <c r="B67" i="306"/>
  <c r="A67" i="306"/>
  <c r="B66" i="306"/>
  <c r="A66" i="306"/>
  <c r="B65" i="306"/>
  <c r="A65" i="306"/>
  <c r="B64" i="306"/>
  <c r="A64" i="306"/>
  <c r="B63" i="306"/>
  <c r="A63" i="306"/>
  <c r="E62" i="306"/>
  <c r="D62" i="306"/>
  <c r="B62" i="306"/>
  <c r="A62" i="306"/>
  <c r="A60" i="306"/>
  <c r="A58" i="306"/>
  <c r="B57" i="306"/>
  <c r="A57" i="306"/>
  <c r="B56" i="306"/>
  <c r="A56" i="306"/>
  <c r="B55" i="306"/>
  <c r="A55" i="306"/>
  <c r="E54" i="306"/>
  <c r="B54" i="306"/>
  <c r="A54" i="306"/>
  <c r="A52" i="306"/>
  <c r="B51" i="306"/>
  <c r="A51" i="306"/>
  <c r="B50" i="306"/>
  <c r="A50" i="306"/>
  <c r="B49" i="306"/>
  <c r="A49" i="306"/>
  <c r="B48" i="306"/>
  <c r="A48" i="306"/>
  <c r="B47" i="306"/>
  <c r="A47" i="306"/>
  <c r="B46" i="306"/>
  <c r="A46" i="306"/>
  <c r="B45" i="306"/>
  <c r="A45" i="306"/>
  <c r="B44" i="306"/>
  <c r="A44" i="306"/>
  <c r="E43" i="306"/>
  <c r="D43" i="306"/>
  <c r="B43" i="306"/>
  <c r="A43" i="306"/>
  <c r="A41" i="306"/>
  <c r="B40" i="306"/>
  <c r="A40" i="306"/>
  <c r="B39" i="306"/>
  <c r="B38" i="306"/>
  <c r="A38" i="306"/>
  <c r="B37" i="306"/>
  <c r="A37" i="306"/>
  <c r="E36" i="306"/>
  <c r="D36" i="306"/>
  <c r="B36" i="306"/>
  <c r="A36" i="306"/>
  <c r="A34" i="306"/>
  <c r="D33" i="306"/>
  <c r="B33" i="306"/>
  <c r="A33" i="306"/>
  <c r="D32" i="306"/>
  <c r="B32" i="306"/>
  <c r="A32" i="306"/>
  <c r="D31" i="306"/>
  <c r="B31" i="306"/>
  <c r="A31" i="306"/>
  <c r="D30" i="306"/>
  <c r="B30" i="306"/>
  <c r="A30" i="306"/>
  <c r="D29" i="306"/>
  <c r="B29" i="306"/>
  <c r="A29" i="306"/>
  <c r="D28" i="306"/>
  <c r="B28" i="306"/>
  <c r="A28" i="306"/>
  <c r="D27" i="306"/>
  <c r="B27" i="306"/>
  <c r="A27" i="306"/>
  <c r="D26" i="306"/>
  <c r="B26" i="306"/>
  <c r="A26" i="306"/>
  <c r="E25" i="306"/>
  <c r="D25" i="306"/>
  <c r="B25" i="306"/>
  <c r="A25" i="306"/>
  <c r="A23" i="306"/>
  <c r="A21" i="306"/>
  <c r="B20" i="306"/>
  <c r="A20" i="306"/>
  <c r="B19" i="306"/>
  <c r="A19" i="306"/>
  <c r="B18" i="306"/>
  <c r="A18" i="306"/>
  <c r="B17" i="306"/>
  <c r="A17" i="306"/>
  <c r="D16" i="306"/>
  <c r="B16" i="306"/>
  <c r="A16" i="306"/>
  <c r="E15" i="306"/>
  <c r="B15" i="306"/>
  <c r="A15" i="306"/>
  <c r="B14" i="306"/>
  <c r="A14" i="306"/>
  <c r="B13" i="306"/>
  <c r="A13" i="306"/>
  <c r="E12" i="306"/>
  <c r="D12" i="306"/>
  <c r="B12" i="306"/>
  <c r="A12" i="306"/>
  <c r="A10" i="306"/>
  <c r="B8" i="306"/>
  <c r="A8" i="306"/>
  <c r="B7" i="306"/>
  <c r="A7" i="306"/>
  <c r="B6" i="306"/>
  <c r="A6" i="306"/>
  <c r="E5" i="306"/>
  <c r="B5" i="306"/>
  <c r="A5" i="306"/>
  <c r="B4" i="306"/>
  <c r="A4" i="306"/>
  <c r="A3" i="306"/>
  <c r="A1" i="306"/>
  <c r="C110" i="288"/>
  <c r="D84" i="288"/>
  <c r="D51" i="288"/>
  <c r="E7" i="288"/>
  <c r="E6" i="288"/>
  <c r="E43" i="286"/>
  <c r="E42" i="286"/>
  <c r="E27" i="286"/>
  <c r="E17" i="286"/>
  <c r="E16" i="286"/>
  <c r="BE182" i="21"/>
  <c r="B182" i="21"/>
  <c r="BI182" i="21" s="1"/>
  <c r="A182" i="21"/>
  <c r="B180" i="19"/>
  <c r="A180" i="19"/>
  <c r="D51" i="305"/>
  <c r="E51" i="305" s="1"/>
  <c r="E7" i="305"/>
  <c r="E6" i="305"/>
  <c r="E13" i="305" s="1"/>
  <c r="E4" i="305"/>
  <c r="A125" i="305"/>
  <c r="A124" i="305"/>
  <c r="A123" i="305"/>
  <c r="B122" i="305"/>
  <c r="A122" i="305"/>
  <c r="A121" i="305"/>
  <c r="A120" i="305"/>
  <c r="A119" i="305"/>
  <c r="A118" i="305"/>
  <c r="A117" i="305"/>
  <c r="E116" i="305"/>
  <c r="A116" i="305"/>
  <c r="A114" i="305"/>
  <c r="A112" i="305"/>
  <c r="B111" i="305"/>
  <c r="A111" i="305"/>
  <c r="C110" i="305"/>
  <c r="B110" i="305"/>
  <c r="A110" i="305"/>
  <c r="C109" i="305"/>
  <c r="B109" i="305"/>
  <c r="A109" i="305"/>
  <c r="C108" i="305"/>
  <c r="B108" i="305"/>
  <c r="A108" i="305"/>
  <c r="D107" i="305"/>
  <c r="C107" i="305"/>
  <c r="B107" i="305"/>
  <c r="A107" i="305"/>
  <c r="B106" i="305"/>
  <c r="A106" i="305"/>
  <c r="C105" i="305"/>
  <c r="E105" i="305" s="1"/>
  <c r="B105" i="305"/>
  <c r="A105" i="305"/>
  <c r="E104" i="305"/>
  <c r="C104" i="305"/>
  <c r="B104" i="305"/>
  <c r="A104" i="305"/>
  <c r="A102" i="305"/>
  <c r="A100" i="305"/>
  <c r="E99" i="305"/>
  <c r="B99" i="305"/>
  <c r="A99" i="305"/>
  <c r="E98" i="305"/>
  <c r="B98" i="305"/>
  <c r="A98" i="305"/>
  <c r="E97" i="305"/>
  <c r="B97" i="305"/>
  <c r="A97" i="305"/>
  <c r="E96" i="305"/>
  <c r="B96" i="305"/>
  <c r="A96" i="305"/>
  <c r="B95" i="305"/>
  <c r="A95" i="305"/>
  <c r="E94" i="305"/>
  <c r="D94" i="305"/>
  <c r="B94" i="305"/>
  <c r="A94" i="305"/>
  <c r="A92" i="305"/>
  <c r="A90" i="305"/>
  <c r="B89" i="305"/>
  <c r="A89" i="305"/>
  <c r="B88" i="305"/>
  <c r="A88" i="305"/>
  <c r="E87" i="305"/>
  <c r="D87" i="305"/>
  <c r="B87" i="305"/>
  <c r="A87" i="305"/>
  <c r="E85" i="305"/>
  <c r="E89" i="305" s="1"/>
  <c r="A85" i="305"/>
  <c r="D84" i="305"/>
  <c r="B84" i="305"/>
  <c r="A84" i="305"/>
  <c r="E83" i="305"/>
  <c r="D83" i="305"/>
  <c r="B83" i="305"/>
  <c r="A83" i="305"/>
  <c r="A81" i="305"/>
  <c r="B80" i="305"/>
  <c r="A80" i="305"/>
  <c r="B79" i="305"/>
  <c r="A79" i="305"/>
  <c r="B78" i="305"/>
  <c r="A78" i="305"/>
  <c r="B77" i="305"/>
  <c r="A77" i="305"/>
  <c r="B76" i="305"/>
  <c r="A76" i="305"/>
  <c r="B75" i="305"/>
  <c r="A75" i="305"/>
  <c r="E74" i="305"/>
  <c r="D74" i="305"/>
  <c r="B74" i="305"/>
  <c r="A74" i="305"/>
  <c r="A72" i="305"/>
  <c r="A70" i="305"/>
  <c r="B69" i="305"/>
  <c r="A69" i="305"/>
  <c r="B68" i="305"/>
  <c r="A68" i="305"/>
  <c r="B67" i="305"/>
  <c r="A67" i="305"/>
  <c r="B66" i="305"/>
  <c r="A66" i="305"/>
  <c r="B65" i="305"/>
  <c r="A65" i="305"/>
  <c r="B64" i="305"/>
  <c r="A64" i="305"/>
  <c r="B63" i="305"/>
  <c r="A63" i="305"/>
  <c r="E62" i="305"/>
  <c r="D62" i="305"/>
  <c r="B62" i="305"/>
  <c r="A62" i="305"/>
  <c r="A60" i="305"/>
  <c r="A58" i="305"/>
  <c r="B57" i="305"/>
  <c r="A57" i="305"/>
  <c r="B56" i="305"/>
  <c r="A56" i="305"/>
  <c r="B55" i="305"/>
  <c r="A55" i="305"/>
  <c r="E54" i="305"/>
  <c r="B54" i="305"/>
  <c r="A54" i="305"/>
  <c r="A52" i="305"/>
  <c r="B51" i="305"/>
  <c r="A51" i="305"/>
  <c r="B50" i="305"/>
  <c r="A50" i="305"/>
  <c r="B49" i="305"/>
  <c r="A49" i="305"/>
  <c r="B48" i="305"/>
  <c r="A48" i="305"/>
  <c r="B47" i="305"/>
  <c r="A47" i="305"/>
  <c r="B46" i="305"/>
  <c r="A46" i="305"/>
  <c r="B45" i="305"/>
  <c r="A45" i="305"/>
  <c r="B44" i="305"/>
  <c r="A44" i="305"/>
  <c r="E43" i="305"/>
  <c r="D43" i="305"/>
  <c r="B43" i="305"/>
  <c r="A43" i="305"/>
  <c r="A41" i="305"/>
  <c r="B40" i="305"/>
  <c r="A40" i="305"/>
  <c r="B39" i="305"/>
  <c r="B38" i="305"/>
  <c r="A38" i="305"/>
  <c r="B37" i="305"/>
  <c r="A37" i="305"/>
  <c r="E36" i="305"/>
  <c r="D36" i="305"/>
  <c r="B36" i="305"/>
  <c r="A36" i="305"/>
  <c r="A34" i="305"/>
  <c r="D33" i="305"/>
  <c r="B33" i="305"/>
  <c r="A33" i="305"/>
  <c r="D32" i="305"/>
  <c r="B32" i="305"/>
  <c r="A32" i="305"/>
  <c r="D31" i="305"/>
  <c r="B31" i="305"/>
  <c r="A31" i="305"/>
  <c r="D30" i="305"/>
  <c r="B30" i="305"/>
  <c r="A30" i="305"/>
  <c r="D29" i="305"/>
  <c r="B29" i="305"/>
  <c r="A29" i="305"/>
  <c r="D28" i="305"/>
  <c r="B28" i="305"/>
  <c r="A28" i="305"/>
  <c r="D27" i="305"/>
  <c r="B27" i="305"/>
  <c r="A27" i="305"/>
  <c r="D26" i="305"/>
  <c r="B26" i="305"/>
  <c r="A26" i="305"/>
  <c r="E25" i="305"/>
  <c r="D25" i="305"/>
  <c r="B25" i="305"/>
  <c r="A25" i="305"/>
  <c r="A23" i="305"/>
  <c r="A21" i="305"/>
  <c r="B20" i="305"/>
  <c r="A20" i="305"/>
  <c r="B19" i="305"/>
  <c r="A19" i="305"/>
  <c r="B18" i="305"/>
  <c r="A18" i="305"/>
  <c r="B17" i="305"/>
  <c r="A17" i="305"/>
  <c r="B16" i="305"/>
  <c r="A16" i="305"/>
  <c r="E15" i="305"/>
  <c r="B15" i="305"/>
  <c r="A15" i="305"/>
  <c r="B14" i="305"/>
  <c r="A14" i="305"/>
  <c r="B13" i="305"/>
  <c r="A13" i="305"/>
  <c r="E12" i="305"/>
  <c r="D12" i="305"/>
  <c r="B12" i="305"/>
  <c r="A12" i="305"/>
  <c r="A10" i="305"/>
  <c r="B8" i="305"/>
  <c r="A8" i="305"/>
  <c r="B7" i="305"/>
  <c r="A7" i="305"/>
  <c r="B6" i="305"/>
  <c r="A6" i="305"/>
  <c r="E5" i="305"/>
  <c r="B5" i="305"/>
  <c r="A5" i="305"/>
  <c r="B4" i="305"/>
  <c r="A4" i="305"/>
  <c r="A3" i="305"/>
  <c r="A1" i="305"/>
  <c r="D84" i="282"/>
  <c r="E43" i="279"/>
  <c r="E42" i="279"/>
  <c r="E27" i="279"/>
  <c r="E17" i="279"/>
  <c r="E16" i="279"/>
  <c r="D40" i="279"/>
  <c r="C40" i="279"/>
  <c r="D84" i="276"/>
  <c r="E43" i="274"/>
  <c r="E42" i="274"/>
  <c r="E27" i="274"/>
  <c r="E17" i="274"/>
  <c r="E16" i="274"/>
  <c r="D84" i="272"/>
  <c r="E43" i="271"/>
  <c r="E42" i="271"/>
  <c r="E27" i="271"/>
  <c r="E17" i="271"/>
  <c r="E16" i="271"/>
  <c r="E43" i="269"/>
  <c r="E42" i="269"/>
  <c r="E27" i="269"/>
  <c r="E17" i="269"/>
  <c r="E16" i="269"/>
  <c r="D84" i="264"/>
  <c r="D84" i="263"/>
  <c r="E43" i="261"/>
  <c r="E42" i="261"/>
  <c r="E27" i="261"/>
  <c r="E17" i="261"/>
  <c r="E16" i="261"/>
  <c r="D84" i="260"/>
  <c r="D84" i="259"/>
  <c r="C110" i="304"/>
  <c r="D51" i="304"/>
  <c r="E51" i="304" s="1"/>
  <c r="E7" i="304"/>
  <c r="E6" i="304"/>
  <c r="E13" i="304" s="1"/>
  <c r="E4" i="304"/>
  <c r="A125" i="304"/>
  <c r="A124" i="304"/>
  <c r="A123" i="304"/>
  <c r="B122" i="304"/>
  <c r="A122" i="304"/>
  <c r="A121" i="304"/>
  <c r="A120" i="304"/>
  <c r="A119" i="304"/>
  <c r="A118" i="304"/>
  <c r="A117" i="304"/>
  <c r="E116" i="304"/>
  <c r="A116" i="304"/>
  <c r="A114" i="304"/>
  <c r="A112" i="304"/>
  <c r="B111" i="304"/>
  <c r="A111" i="304"/>
  <c r="B110" i="304"/>
  <c r="A110" i="304"/>
  <c r="C109" i="304"/>
  <c r="B109" i="304"/>
  <c r="A109" i="304"/>
  <c r="C108" i="304"/>
  <c r="B108" i="304"/>
  <c r="A108" i="304"/>
  <c r="D107" i="304"/>
  <c r="C107" i="304"/>
  <c r="B107" i="304"/>
  <c r="A107" i="304"/>
  <c r="B106" i="304"/>
  <c r="A106" i="304"/>
  <c r="C105" i="304"/>
  <c r="E105" i="304" s="1"/>
  <c r="B105" i="304"/>
  <c r="A105" i="304"/>
  <c r="E104" i="304"/>
  <c r="C104" i="304"/>
  <c r="B104" i="304"/>
  <c r="A104" i="304"/>
  <c r="A102" i="304"/>
  <c r="A100" i="304"/>
  <c r="E99" i="304"/>
  <c r="B99" i="304"/>
  <c r="A99" i="304"/>
  <c r="E98" i="304"/>
  <c r="B98" i="304"/>
  <c r="A98" i="304"/>
  <c r="E97" i="304"/>
  <c r="B97" i="304"/>
  <c r="A97" i="304"/>
  <c r="E96" i="304"/>
  <c r="B96" i="304"/>
  <c r="A96" i="304"/>
  <c r="B95" i="304"/>
  <c r="A95" i="304"/>
  <c r="E94" i="304"/>
  <c r="D94" i="304"/>
  <c r="B94" i="304"/>
  <c r="A94" i="304"/>
  <c r="A92" i="304"/>
  <c r="A90" i="304"/>
  <c r="B89" i="304"/>
  <c r="A89" i="304"/>
  <c r="B88" i="304"/>
  <c r="A88" i="304"/>
  <c r="E87" i="304"/>
  <c r="D87" i="304"/>
  <c r="B87" i="304"/>
  <c r="A87" i="304"/>
  <c r="E85" i="304"/>
  <c r="E89" i="304" s="1"/>
  <c r="A85" i="304"/>
  <c r="D84" i="304"/>
  <c r="B84" i="304"/>
  <c r="A84" i="304"/>
  <c r="E83" i="304"/>
  <c r="D83" i="304"/>
  <c r="B83" i="304"/>
  <c r="A83" i="304"/>
  <c r="A81" i="304"/>
  <c r="B80" i="304"/>
  <c r="A80" i="304"/>
  <c r="B79" i="304"/>
  <c r="A79" i="304"/>
  <c r="B78" i="304"/>
  <c r="A78" i="304"/>
  <c r="B77" i="304"/>
  <c r="A77" i="304"/>
  <c r="B76" i="304"/>
  <c r="A76" i="304"/>
  <c r="B75" i="304"/>
  <c r="A75" i="304"/>
  <c r="E74" i="304"/>
  <c r="D74" i="304"/>
  <c r="B74" i="304"/>
  <c r="A74" i="304"/>
  <c r="A72" i="304"/>
  <c r="A70" i="304"/>
  <c r="B69" i="304"/>
  <c r="A69" i="304"/>
  <c r="B68" i="304"/>
  <c r="A68" i="304"/>
  <c r="B67" i="304"/>
  <c r="A67" i="304"/>
  <c r="B66" i="304"/>
  <c r="A66" i="304"/>
  <c r="B65" i="304"/>
  <c r="A65" i="304"/>
  <c r="B64" i="304"/>
  <c r="A64" i="304"/>
  <c r="B63" i="304"/>
  <c r="A63" i="304"/>
  <c r="E62" i="304"/>
  <c r="D62" i="304"/>
  <c r="B62" i="304"/>
  <c r="A62" i="304"/>
  <c r="A60" i="304"/>
  <c r="A58" i="304"/>
  <c r="B57" i="304"/>
  <c r="A57" i="304"/>
  <c r="B56" i="304"/>
  <c r="A56" i="304"/>
  <c r="B55" i="304"/>
  <c r="A55" i="304"/>
  <c r="E54" i="304"/>
  <c r="B54" i="304"/>
  <c r="A54" i="304"/>
  <c r="A52" i="304"/>
  <c r="B51" i="304"/>
  <c r="A51" i="304"/>
  <c r="B50" i="304"/>
  <c r="A50" i="304"/>
  <c r="B49" i="304"/>
  <c r="A49" i="304"/>
  <c r="B48" i="304"/>
  <c r="A48" i="304"/>
  <c r="B47" i="304"/>
  <c r="A47" i="304"/>
  <c r="B46" i="304"/>
  <c r="A46" i="304"/>
  <c r="B45" i="304"/>
  <c r="A45" i="304"/>
  <c r="B44" i="304"/>
  <c r="A44" i="304"/>
  <c r="E43" i="304"/>
  <c r="D43" i="304"/>
  <c r="B43" i="304"/>
  <c r="A43" i="304"/>
  <c r="A41" i="304"/>
  <c r="B40" i="304"/>
  <c r="A40" i="304"/>
  <c r="B39" i="304"/>
  <c r="B38" i="304"/>
  <c r="A38" i="304"/>
  <c r="B37" i="304"/>
  <c r="A37" i="304"/>
  <c r="E36" i="304"/>
  <c r="D36" i="304"/>
  <c r="B36" i="304"/>
  <c r="A36" i="304"/>
  <c r="A34" i="304"/>
  <c r="D33" i="304"/>
  <c r="B33" i="304"/>
  <c r="A33" i="304"/>
  <c r="D32" i="304"/>
  <c r="B32" i="304"/>
  <c r="A32" i="304"/>
  <c r="D31" i="304"/>
  <c r="B31" i="304"/>
  <c r="A31" i="304"/>
  <c r="D30" i="304"/>
  <c r="B30" i="304"/>
  <c r="A30" i="304"/>
  <c r="D29" i="304"/>
  <c r="B29" i="304"/>
  <c r="A29" i="304"/>
  <c r="D28" i="304"/>
  <c r="B28" i="304"/>
  <c r="A28" i="304"/>
  <c r="D27" i="304"/>
  <c r="B27" i="304"/>
  <c r="A27" i="304"/>
  <c r="D26" i="304"/>
  <c r="B26" i="304"/>
  <c r="A26" i="304"/>
  <c r="E25" i="304"/>
  <c r="D25" i="304"/>
  <c r="B25" i="304"/>
  <c r="A25" i="304"/>
  <c r="A23" i="304"/>
  <c r="A21" i="304"/>
  <c r="B20" i="304"/>
  <c r="A20" i="304"/>
  <c r="B19" i="304"/>
  <c r="A19" i="304"/>
  <c r="B18" i="304"/>
  <c r="A18" i="304"/>
  <c r="B17" i="304"/>
  <c r="A17" i="304"/>
  <c r="B16" i="304"/>
  <c r="A16" i="304"/>
  <c r="E15" i="304"/>
  <c r="B15" i="304"/>
  <c r="A15" i="304"/>
  <c r="B14" i="304"/>
  <c r="A14" i="304"/>
  <c r="B13" i="304"/>
  <c r="A13" i="304"/>
  <c r="E12" i="304"/>
  <c r="D12" i="304"/>
  <c r="B12" i="304"/>
  <c r="A12" i="304"/>
  <c r="A10" i="304"/>
  <c r="B8" i="304"/>
  <c r="A8" i="304"/>
  <c r="B7" i="304"/>
  <c r="A7" i="304"/>
  <c r="B6" i="304"/>
  <c r="A6" i="304"/>
  <c r="E5" i="304"/>
  <c r="B5" i="304"/>
  <c r="A5" i="304"/>
  <c r="B4" i="304"/>
  <c r="A4" i="304"/>
  <c r="A3" i="304"/>
  <c r="A1" i="304"/>
  <c r="D22" i="257"/>
  <c r="C22" i="257"/>
  <c r="E43" i="257"/>
  <c r="E42" i="257"/>
  <c r="E27" i="257"/>
  <c r="E17" i="257"/>
  <c r="E16" i="257"/>
  <c r="BE163" i="21"/>
  <c r="B163" i="21"/>
  <c r="BI163" i="21" s="1"/>
  <c r="A163" i="21"/>
  <c r="B161" i="19"/>
  <c r="A161" i="19"/>
  <c r="D84" i="256"/>
  <c r="E91" i="307" l="1"/>
  <c r="E87" i="307"/>
  <c r="E90" i="307"/>
  <c r="E89" i="307"/>
  <c r="E88" i="307"/>
  <c r="D187" i="19"/>
  <c r="D182" i="21"/>
  <c r="D152" i="307"/>
  <c r="D150" i="307"/>
  <c r="D153" i="307" s="1"/>
  <c r="D110" i="308"/>
  <c r="D109" i="308"/>
  <c r="D108" i="308"/>
  <c r="E58" i="307"/>
  <c r="E17" i="308"/>
  <c r="E18" i="308"/>
  <c r="E14" i="308"/>
  <c r="E16" i="308"/>
  <c r="D189" i="21"/>
  <c r="C50" i="307"/>
  <c r="C54" i="307" s="1"/>
  <c r="E39" i="307"/>
  <c r="E126" i="307" s="1"/>
  <c r="E127" i="307" s="1"/>
  <c r="E131" i="307" s="1"/>
  <c r="D180" i="19"/>
  <c r="E20" i="308"/>
  <c r="BR189" i="21"/>
  <c r="C111" i="304"/>
  <c r="D110" i="304" s="1"/>
  <c r="C111" i="306"/>
  <c r="D108" i="306" s="1"/>
  <c r="E16" i="306"/>
  <c r="E17" i="306"/>
  <c r="C111" i="305"/>
  <c r="D109" i="305" s="1"/>
  <c r="E20" i="306"/>
  <c r="E18" i="306"/>
  <c r="D163" i="21"/>
  <c r="E14" i="306"/>
  <c r="BR182" i="21"/>
  <c r="D108" i="305"/>
  <c r="E17" i="305"/>
  <c r="E18" i="305"/>
  <c r="E14" i="305"/>
  <c r="E19" i="305"/>
  <c r="E20" i="305"/>
  <c r="E16" i="305"/>
  <c r="E19" i="304"/>
  <c r="E16" i="304"/>
  <c r="E17" i="304"/>
  <c r="E14" i="304"/>
  <c r="E20" i="304"/>
  <c r="D109" i="304"/>
  <c r="D161" i="19"/>
  <c r="BR163" i="21"/>
  <c r="E43" i="255"/>
  <c r="E42" i="255"/>
  <c r="E27" i="255"/>
  <c r="E17" i="255"/>
  <c r="E16" i="255"/>
  <c r="D16" i="254"/>
  <c r="D84" i="254"/>
  <c r="D84" i="253"/>
  <c r="D58" i="252"/>
  <c r="E43" i="252"/>
  <c r="E42" i="252"/>
  <c r="E27" i="252"/>
  <c r="E17" i="252"/>
  <c r="E16" i="252"/>
  <c r="D111" i="308" l="1"/>
  <c r="E21" i="308"/>
  <c r="E33" i="308" s="1"/>
  <c r="D110" i="305"/>
  <c r="D109" i="306"/>
  <c r="D111" i="306" s="1"/>
  <c r="E147" i="307"/>
  <c r="E50" i="307"/>
  <c r="E54" i="307" s="1"/>
  <c r="E63" i="307" s="1"/>
  <c r="D108" i="304"/>
  <c r="D111" i="304" s="1"/>
  <c r="E92" i="307"/>
  <c r="F14" i="307"/>
  <c r="D110" i="306"/>
  <c r="E21" i="306"/>
  <c r="E31" i="306" s="1"/>
  <c r="E21" i="305"/>
  <c r="E31" i="305" s="1"/>
  <c r="D111" i="305"/>
  <c r="E21" i="304"/>
  <c r="E33" i="304" s="1"/>
  <c r="D84" i="251"/>
  <c r="D84" i="250"/>
  <c r="E43" i="247"/>
  <c r="E42" i="247"/>
  <c r="E27" i="247"/>
  <c r="E17" i="247"/>
  <c r="E16" i="247"/>
  <c r="D84" i="246"/>
  <c r="E43" i="245"/>
  <c r="E42" i="245"/>
  <c r="E27" i="245"/>
  <c r="E17" i="245"/>
  <c r="E16" i="245"/>
  <c r="D84" i="244"/>
  <c r="E43" i="243"/>
  <c r="E42" i="243"/>
  <c r="E27" i="243"/>
  <c r="E17" i="243"/>
  <c r="E16" i="243"/>
  <c r="E43" i="241"/>
  <c r="E42" i="241"/>
  <c r="E27" i="241"/>
  <c r="E17" i="241"/>
  <c r="E16" i="241"/>
  <c r="D84" i="240"/>
  <c r="E43" i="239"/>
  <c r="E42" i="239"/>
  <c r="E27" i="239"/>
  <c r="E17" i="239"/>
  <c r="E16" i="239"/>
  <c r="E43" i="237"/>
  <c r="E42" i="237"/>
  <c r="E27" i="237"/>
  <c r="E17" i="237"/>
  <c r="E16" i="237"/>
  <c r="D84" i="236"/>
  <c r="E43" i="235"/>
  <c r="E42" i="235"/>
  <c r="E27" i="235"/>
  <c r="E17" i="235"/>
  <c r="E16" i="235"/>
  <c r="E43" i="231"/>
  <c r="E42" i="231"/>
  <c r="E27" i="231"/>
  <c r="E17" i="231"/>
  <c r="E16" i="231"/>
  <c r="D84" i="230"/>
  <c r="E43" i="227"/>
  <c r="E42" i="227"/>
  <c r="E27" i="227"/>
  <c r="E17" i="227"/>
  <c r="E16" i="227"/>
  <c r="D84" i="226"/>
  <c r="D84" i="225"/>
  <c r="E43" i="224"/>
  <c r="E42" i="224"/>
  <c r="E27" i="224"/>
  <c r="E17" i="224"/>
  <c r="E16" i="224"/>
  <c r="E43" i="221"/>
  <c r="E42" i="221"/>
  <c r="E27" i="221"/>
  <c r="E17" i="221"/>
  <c r="E16" i="221"/>
  <c r="E43" i="219"/>
  <c r="E42" i="219"/>
  <c r="E27" i="219"/>
  <c r="E17" i="219"/>
  <c r="E16" i="219"/>
  <c r="E43" i="217"/>
  <c r="E42" i="217"/>
  <c r="E27" i="217"/>
  <c r="E17" i="217"/>
  <c r="E16" i="217"/>
  <c r="E43" i="215"/>
  <c r="E42" i="215"/>
  <c r="E27" i="215"/>
  <c r="E17" i="215"/>
  <c r="E16" i="215"/>
  <c r="D84" i="213"/>
  <c r="E4" i="213"/>
  <c r="E43" i="211"/>
  <c r="E42" i="211"/>
  <c r="E27" i="211"/>
  <c r="E17" i="211"/>
  <c r="E16" i="211"/>
  <c r="D84" i="210"/>
  <c r="E43" i="209"/>
  <c r="E42" i="209"/>
  <c r="E27" i="209"/>
  <c r="E17" i="209"/>
  <c r="E16" i="209"/>
  <c r="E43" i="207"/>
  <c r="E42" i="207"/>
  <c r="E27" i="207"/>
  <c r="E17" i="207"/>
  <c r="E16" i="207"/>
  <c r="E43" i="204"/>
  <c r="E42" i="204"/>
  <c r="E27" i="204"/>
  <c r="E17" i="204"/>
  <c r="E16" i="204"/>
  <c r="E43" i="202"/>
  <c r="E42" i="202"/>
  <c r="E27" i="202"/>
  <c r="E17" i="202"/>
  <c r="E16" i="202"/>
  <c r="D84" i="199"/>
  <c r="D84" i="198"/>
  <c r="E43" i="196"/>
  <c r="E42" i="196"/>
  <c r="E27" i="196"/>
  <c r="E17" i="196"/>
  <c r="E16" i="196"/>
  <c r="BE120" i="21"/>
  <c r="B120" i="21"/>
  <c r="BI120" i="21" s="1"/>
  <c r="A120" i="21"/>
  <c r="BR120" i="21" s="1"/>
  <c r="B118" i="19"/>
  <c r="A118" i="19"/>
  <c r="D84" i="195"/>
  <c r="D84" i="194"/>
  <c r="C110" i="303"/>
  <c r="D51" i="303"/>
  <c r="E51" i="303" s="1"/>
  <c r="E7" i="303"/>
  <c r="E6" i="303"/>
  <c r="E13" i="303" s="1"/>
  <c r="E4" i="303"/>
  <c r="A125" i="303"/>
  <c r="A124" i="303"/>
  <c r="A123" i="303"/>
  <c r="B122" i="303"/>
  <c r="A122" i="303"/>
  <c r="A121" i="303"/>
  <c r="A120" i="303"/>
  <c r="A119" i="303"/>
  <c r="A118" i="303"/>
  <c r="A117" i="303"/>
  <c r="E116" i="303"/>
  <c r="A116" i="303"/>
  <c r="A114" i="303"/>
  <c r="A112" i="303"/>
  <c r="B111" i="303"/>
  <c r="A111" i="303"/>
  <c r="B110" i="303"/>
  <c r="A110" i="303"/>
  <c r="C109" i="303"/>
  <c r="B109" i="303"/>
  <c r="A109" i="303"/>
  <c r="C108" i="303"/>
  <c r="B108" i="303"/>
  <c r="A108" i="303"/>
  <c r="D107" i="303"/>
  <c r="C107" i="303"/>
  <c r="B107" i="303"/>
  <c r="A107" i="303"/>
  <c r="B106" i="303"/>
  <c r="A106" i="303"/>
  <c r="C105" i="303"/>
  <c r="E105" i="303" s="1"/>
  <c r="B105" i="303"/>
  <c r="A105" i="303"/>
  <c r="E104" i="303"/>
  <c r="C104" i="303"/>
  <c r="B104" i="303"/>
  <c r="A104" i="303"/>
  <c r="A102" i="303"/>
  <c r="A100" i="303"/>
  <c r="E99" i="303"/>
  <c r="B99" i="303"/>
  <c r="A99" i="303"/>
  <c r="E98" i="303"/>
  <c r="B98" i="303"/>
  <c r="A98" i="303"/>
  <c r="E97" i="303"/>
  <c r="B97" i="303"/>
  <c r="A97" i="303"/>
  <c r="E96" i="303"/>
  <c r="B96" i="303"/>
  <c r="A96" i="303"/>
  <c r="B95" i="303"/>
  <c r="A95" i="303"/>
  <c r="E94" i="303"/>
  <c r="D94" i="303"/>
  <c r="B94" i="303"/>
  <c r="A94" i="303"/>
  <c r="A92" i="303"/>
  <c r="A90" i="303"/>
  <c r="B89" i="303"/>
  <c r="A89" i="303"/>
  <c r="B88" i="303"/>
  <c r="A88" i="303"/>
  <c r="E87" i="303"/>
  <c r="D87" i="303"/>
  <c r="B87" i="303"/>
  <c r="A87" i="303"/>
  <c r="E85" i="303"/>
  <c r="E89" i="303" s="1"/>
  <c r="A85" i="303"/>
  <c r="D84" i="303"/>
  <c r="B84" i="303"/>
  <c r="A84" i="303"/>
  <c r="E83" i="303"/>
  <c r="D83" i="303"/>
  <c r="B83" i="303"/>
  <c r="A83" i="303"/>
  <c r="A81" i="303"/>
  <c r="B80" i="303"/>
  <c r="A80" i="303"/>
  <c r="B79" i="303"/>
  <c r="A79" i="303"/>
  <c r="B78" i="303"/>
  <c r="A78" i="303"/>
  <c r="B77" i="303"/>
  <c r="A77" i="303"/>
  <c r="B76" i="303"/>
  <c r="A76" i="303"/>
  <c r="B75" i="303"/>
  <c r="A75" i="303"/>
  <c r="E74" i="303"/>
  <c r="D74" i="303"/>
  <c r="B74" i="303"/>
  <c r="A74" i="303"/>
  <c r="A72" i="303"/>
  <c r="A70" i="303"/>
  <c r="B69" i="303"/>
  <c r="A69" i="303"/>
  <c r="B68" i="303"/>
  <c r="A68" i="303"/>
  <c r="B67" i="303"/>
  <c r="A67" i="303"/>
  <c r="B66" i="303"/>
  <c r="A66" i="303"/>
  <c r="B65" i="303"/>
  <c r="A65" i="303"/>
  <c r="B64" i="303"/>
  <c r="A64" i="303"/>
  <c r="B63" i="303"/>
  <c r="A63" i="303"/>
  <c r="E62" i="303"/>
  <c r="D62" i="303"/>
  <c r="B62" i="303"/>
  <c r="A62" i="303"/>
  <c r="A60" i="303"/>
  <c r="A58" i="303"/>
  <c r="B57" i="303"/>
  <c r="A57" i="303"/>
  <c r="B56" i="303"/>
  <c r="A56" i="303"/>
  <c r="B55" i="303"/>
  <c r="A55" i="303"/>
  <c r="E54" i="303"/>
  <c r="B54" i="303"/>
  <c r="A54" i="303"/>
  <c r="A52" i="303"/>
  <c r="B51" i="303"/>
  <c r="A51" i="303"/>
  <c r="B50" i="303"/>
  <c r="A50" i="303"/>
  <c r="B49" i="303"/>
  <c r="A49" i="303"/>
  <c r="B48" i="303"/>
  <c r="A48" i="303"/>
  <c r="B47" i="303"/>
  <c r="A47" i="303"/>
  <c r="B46" i="303"/>
  <c r="A46" i="303"/>
  <c r="B45" i="303"/>
  <c r="A45" i="303"/>
  <c r="B44" i="303"/>
  <c r="A44" i="303"/>
  <c r="E43" i="303"/>
  <c r="D43" i="303"/>
  <c r="B43" i="303"/>
  <c r="A43" i="303"/>
  <c r="A41" i="303"/>
  <c r="B40" i="303"/>
  <c r="A40" i="303"/>
  <c r="B39" i="303"/>
  <c r="B38" i="303"/>
  <c r="A38" i="303"/>
  <c r="B37" i="303"/>
  <c r="A37" i="303"/>
  <c r="E36" i="303"/>
  <c r="D36" i="303"/>
  <c r="B36" i="303"/>
  <c r="A36" i="303"/>
  <c r="A34" i="303"/>
  <c r="D33" i="303"/>
  <c r="B33" i="303"/>
  <c r="A33" i="303"/>
  <c r="D32" i="303"/>
  <c r="B32" i="303"/>
  <c r="A32" i="303"/>
  <c r="D31" i="303"/>
  <c r="B31" i="303"/>
  <c r="A31" i="303"/>
  <c r="D30" i="303"/>
  <c r="B30" i="303"/>
  <c r="A30" i="303"/>
  <c r="D29" i="303"/>
  <c r="B29" i="303"/>
  <c r="A29" i="303"/>
  <c r="D28" i="303"/>
  <c r="B28" i="303"/>
  <c r="A28" i="303"/>
  <c r="D27" i="303"/>
  <c r="B27" i="303"/>
  <c r="A27" i="303"/>
  <c r="D26" i="303"/>
  <c r="B26" i="303"/>
  <c r="A26" i="303"/>
  <c r="E25" i="303"/>
  <c r="D25" i="303"/>
  <c r="B25" i="303"/>
  <c r="A25" i="303"/>
  <c r="A23" i="303"/>
  <c r="A21" i="303"/>
  <c r="B20" i="303"/>
  <c r="A20" i="303"/>
  <c r="B19" i="303"/>
  <c r="A19" i="303"/>
  <c r="B18" i="303"/>
  <c r="A18" i="303"/>
  <c r="B17" i="303"/>
  <c r="A17" i="303"/>
  <c r="B16" i="303"/>
  <c r="A16" i="303"/>
  <c r="E15" i="303"/>
  <c r="B15" i="303"/>
  <c r="A15" i="303"/>
  <c r="B14" i="303"/>
  <c r="A14" i="303"/>
  <c r="B13" i="303"/>
  <c r="A13" i="303"/>
  <c r="E12" i="303"/>
  <c r="D12" i="303"/>
  <c r="B12" i="303"/>
  <c r="A12" i="303"/>
  <c r="A10" i="303"/>
  <c r="B8" i="303"/>
  <c r="A8" i="303"/>
  <c r="B7" i="303"/>
  <c r="A7" i="303"/>
  <c r="B6" i="303"/>
  <c r="A6" i="303"/>
  <c r="E5" i="303"/>
  <c r="B5" i="303"/>
  <c r="A5" i="303"/>
  <c r="B4" i="303"/>
  <c r="A4" i="303"/>
  <c r="A3" i="303"/>
  <c r="A1" i="303"/>
  <c r="E43" i="192"/>
  <c r="E42" i="192"/>
  <c r="E27" i="192"/>
  <c r="E17" i="192"/>
  <c r="E16" i="192"/>
  <c r="D22" i="192"/>
  <c r="C22" i="192"/>
  <c r="C110" i="302"/>
  <c r="D51" i="302"/>
  <c r="E51" i="302" s="1"/>
  <c r="E7" i="302"/>
  <c r="E6" i="302"/>
  <c r="E13" i="302" s="1"/>
  <c r="E14" i="302" s="1"/>
  <c r="E4" i="302"/>
  <c r="C152" i="301"/>
  <c r="C117" i="15"/>
  <c r="D45" i="20"/>
  <c r="D44" i="302" s="1"/>
  <c r="C45" i="18"/>
  <c r="D22" i="301"/>
  <c r="C22" i="301"/>
  <c r="E88" i="301" s="1"/>
  <c r="E4" i="301"/>
  <c r="B54" i="301" s="1"/>
  <c r="A125" i="302"/>
  <c r="A124" i="302"/>
  <c r="A123" i="302"/>
  <c r="B122" i="302"/>
  <c r="A122" i="302"/>
  <c r="A121" i="302"/>
  <c r="A120" i="302"/>
  <c r="A119" i="302"/>
  <c r="A118" i="302"/>
  <c r="A117" i="302"/>
  <c r="E116" i="302"/>
  <c r="A116" i="302"/>
  <c r="A114" i="302"/>
  <c r="A112" i="302"/>
  <c r="B111" i="302"/>
  <c r="A111" i="302"/>
  <c r="B110" i="302"/>
  <c r="A110" i="302"/>
  <c r="C109" i="302"/>
  <c r="B109" i="302"/>
  <c r="A109" i="302"/>
  <c r="C108" i="302"/>
  <c r="B108" i="302"/>
  <c r="A108" i="302"/>
  <c r="D107" i="302"/>
  <c r="C107" i="302"/>
  <c r="B107" i="302"/>
  <c r="A107" i="302"/>
  <c r="B106" i="302"/>
  <c r="A106" i="302"/>
  <c r="C105" i="302"/>
  <c r="E105" i="302" s="1"/>
  <c r="B105" i="302"/>
  <c r="A105" i="302"/>
  <c r="E104" i="302"/>
  <c r="C104" i="302"/>
  <c r="B104" i="302"/>
  <c r="A104" i="302"/>
  <c r="A102" i="302"/>
  <c r="A100" i="302"/>
  <c r="E99" i="302"/>
  <c r="B99" i="302"/>
  <c r="A99" i="302"/>
  <c r="E98" i="302"/>
  <c r="B98" i="302"/>
  <c r="A98" i="302"/>
  <c r="E97" i="302"/>
  <c r="B97" i="302"/>
  <c r="A97" i="302"/>
  <c r="E96" i="302"/>
  <c r="B96" i="302"/>
  <c r="A96" i="302"/>
  <c r="B95" i="302"/>
  <c r="A95" i="302"/>
  <c r="E94" i="302"/>
  <c r="D94" i="302"/>
  <c r="B94" i="302"/>
  <c r="A94" i="302"/>
  <c r="A92" i="302"/>
  <c r="A90" i="302"/>
  <c r="B89" i="302"/>
  <c r="A89" i="302"/>
  <c r="B88" i="302"/>
  <c r="A88" i="302"/>
  <c r="E87" i="302"/>
  <c r="D87" i="302"/>
  <c r="B87" i="302"/>
  <c r="A87" i="302"/>
  <c r="E85" i="302"/>
  <c r="E89" i="302" s="1"/>
  <c r="A85" i="302"/>
  <c r="D84" i="302"/>
  <c r="B84" i="302"/>
  <c r="A84" i="302"/>
  <c r="E83" i="302"/>
  <c r="D83" i="302"/>
  <c r="B83" i="302"/>
  <c r="A83" i="302"/>
  <c r="A81" i="302"/>
  <c r="B80" i="302"/>
  <c r="A80" i="302"/>
  <c r="B79" i="302"/>
  <c r="A79" i="302"/>
  <c r="B78" i="302"/>
  <c r="A78" i="302"/>
  <c r="B77" i="302"/>
  <c r="A77" i="302"/>
  <c r="B76" i="302"/>
  <c r="A76" i="302"/>
  <c r="B75" i="302"/>
  <c r="A75" i="302"/>
  <c r="E74" i="302"/>
  <c r="D74" i="302"/>
  <c r="B74" i="302"/>
  <c r="A74" i="302"/>
  <c r="A72" i="302"/>
  <c r="A70" i="302"/>
  <c r="B69" i="302"/>
  <c r="A69" i="302"/>
  <c r="B68" i="302"/>
  <c r="A68" i="302"/>
  <c r="B67" i="302"/>
  <c r="A67" i="302"/>
  <c r="B66" i="302"/>
  <c r="A66" i="302"/>
  <c r="B65" i="302"/>
  <c r="A65" i="302"/>
  <c r="B64" i="302"/>
  <c r="A64" i="302"/>
  <c r="B63" i="302"/>
  <c r="A63" i="302"/>
  <c r="E62" i="302"/>
  <c r="D62" i="302"/>
  <c r="B62" i="302"/>
  <c r="A62" i="302"/>
  <c r="A60" i="302"/>
  <c r="A58" i="302"/>
  <c r="B57" i="302"/>
  <c r="A57" i="302"/>
  <c r="B56" i="302"/>
  <c r="A56" i="302"/>
  <c r="B55" i="302"/>
  <c r="A55" i="302"/>
  <c r="E54" i="302"/>
  <c r="B54" i="302"/>
  <c r="A54" i="302"/>
  <c r="A52" i="302"/>
  <c r="B51" i="302"/>
  <c r="A51" i="302"/>
  <c r="B50" i="302"/>
  <c r="A50" i="302"/>
  <c r="B49" i="302"/>
  <c r="A49" i="302"/>
  <c r="B48" i="302"/>
  <c r="A48" i="302"/>
  <c r="B47" i="302"/>
  <c r="A47" i="302"/>
  <c r="B46" i="302"/>
  <c r="A46" i="302"/>
  <c r="B45" i="302"/>
  <c r="A45" i="302"/>
  <c r="B44" i="302"/>
  <c r="A44" i="302"/>
  <c r="E43" i="302"/>
  <c r="D43" i="302"/>
  <c r="B43" i="302"/>
  <c r="A43" i="302"/>
  <c r="A41" i="302"/>
  <c r="B40" i="302"/>
  <c r="A40" i="302"/>
  <c r="B39" i="302"/>
  <c r="B38" i="302"/>
  <c r="A38" i="302"/>
  <c r="B37" i="302"/>
  <c r="A37" i="302"/>
  <c r="E36" i="302"/>
  <c r="D36" i="302"/>
  <c r="B36" i="302"/>
  <c r="A36" i="302"/>
  <c r="A34" i="302"/>
  <c r="D33" i="302"/>
  <c r="B33" i="302"/>
  <c r="A33" i="302"/>
  <c r="D32" i="302"/>
  <c r="B32" i="302"/>
  <c r="A32" i="302"/>
  <c r="D31" i="302"/>
  <c r="B31" i="302"/>
  <c r="A31" i="302"/>
  <c r="D30" i="302"/>
  <c r="B30" i="302"/>
  <c r="A30" i="302"/>
  <c r="D29" i="302"/>
  <c r="B29" i="302"/>
  <c r="A29" i="302"/>
  <c r="D28" i="302"/>
  <c r="B28" i="302"/>
  <c r="A28" i="302"/>
  <c r="D27" i="302"/>
  <c r="B27" i="302"/>
  <c r="A27" i="302"/>
  <c r="D26" i="302"/>
  <c r="B26" i="302"/>
  <c r="A26" i="302"/>
  <c r="E25" i="302"/>
  <c r="D25" i="302"/>
  <c r="B25" i="302"/>
  <c r="A25" i="302"/>
  <c r="A23" i="302"/>
  <c r="A21" i="302"/>
  <c r="B20" i="302"/>
  <c r="A20" i="302"/>
  <c r="B19" i="302"/>
  <c r="A19" i="302"/>
  <c r="B18" i="302"/>
  <c r="A18" i="302"/>
  <c r="B17" i="302"/>
  <c r="A17" i="302"/>
  <c r="B16" i="302"/>
  <c r="A16" i="302"/>
  <c r="E15" i="302"/>
  <c r="B15" i="302"/>
  <c r="A15" i="302"/>
  <c r="B14" i="302"/>
  <c r="A14" i="302"/>
  <c r="B13" i="302"/>
  <c r="A13" i="302"/>
  <c r="E12" i="302"/>
  <c r="D12" i="302"/>
  <c r="B12" i="302"/>
  <c r="A12" i="302"/>
  <c r="A10" i="302"/>
  <c r="B8" i="302"/>
  <c r="A8" i="302"/>
  <c r="B7" i="302"/>
  <c r="A7" i="302"/>
  <c r="B6" i="302"/>
  <c r="A6" i="302"/>
  <c r="E5" i="302"/>
  <c r="B5" i="302"/>
  <c r="A5" i="302"/>
  <c r="B4" i="302"/>
  <c r="A4" i="302"/>
  <c r="A3" i="302"/>
  <c r="A1" i="302"/>
  <c r="A167" i="301"/>
  <c r="A166" i="301"/>
  <c r="A165" i="301"/>
  <c r="B164" i="301"/>
  <c r="A164" i="301"/>
  <c r="A163" i="301"/>
  <c r="A162" i="301"/>
  <c r="A161" i="301"/>
  <c r="A160" i="301"/>
  <c r="A159" i="301"/>
  <c r="E158" i="301"/>
  <c r="A158" i="301"/>
  <c r="A156" i="301"/>
  <c r="A154" i="301"/>
  <c r="B153" i="301"/>
  <c r="A153" i="301"/>
  <c r="B152" i="301"/>
  <c r="A152" i="301"/>
  <c r="C151" i="301"/>
  <c r="B151" i="301"/>
  <c r="A151" i="301"/>
  <c r="C150" i="301"/>
  <c r="B150" i="301"/>
  <c r="A150" i="301"/>
  <c r="D149" i="301"/>
  <c r="C149" i="301"/>
  <c r="B149" i="301"/>
  <c r="A149" i="301"/>
  <c r="B148" i="301"/>
  <c r="A148" i="301"/>
  <c r="C147" i="301"/>
  <c r="B147" i="301"/>
  <c r="A147" i="301"/>
  <c r="E146" i="301"/>
  <c r="C146" i="301"/>
  <c r="B146" i="301"/>
  <c r="A146" i="301"/>
  <c r="A144" i="301"/>
  <c r="A142" i="301"/>
  <c r="B141" i="301"/>
  <c r="A141" i="301"/>
  <c r="B140" i="301"/>
  <c r="A140" i="301"/>
  <c r="E139" i="301"/>
  <c r="B139" i="301"/>
  <c r="A139" i="301"/>
  <c r="E138" i="301"/>
  <c r="B138" i="301"/>
  <c r="A138" i="301"/>
  <c r="B137" i="301"/>
  <c r="A137" i="301"/>
  <c r="E136" i="301"/>
  <c r="D136" i="301"/>
  <c r="B136" i="301"/>
  <c r="A136" i="301"/>
  <c r="A134" i="301"/>
  <c r="A132" i="301"/>
  <c r="B131" i="301"/>
  <c r="A131" i="301"/>
  <c r="B130" i="301"/>
  <c r="A130" i="301"/>
  <c r="E129" i="301"/>
  <c r="D129" i="301"/>
  <c r="B129" i="301"/>
  <c r="A129" i="301"/>
  <c r="A127" i="301"/>
  <c r="D126" i="301"/>
  <c r="B126" i="301"/>
  <c r="A126" i="301"/>
  <c r="E125" i="301"/>
  <c r="D125" i="301"/>
  <c r="B125" i="301"/>
  <c r="A125" i="301"/>
  <c r="A123" i="301"/>
  <c r="B122" i="301"/>
  <c r="A122" i="301"/>
  <c r="B121" i="301"/>
  <c r="A121" i="301"/>
  <c r="B120" i="301"/>
  <c r="A120" i="301"/>
  <c r="B119" i="301"/>
  <c r="A119" i="301"/>
  <c r="B118" i="301"/>
  <c r="A118" i="301"/>
  <c r="B117" i="301"/>
  <c r="A117" i="301"/>
  <c r="E116" i="301"/>
  <c r="D116" i="301"/>
  <c r="B116" i="301"/>
  <c r="A116" i="301"/>
  <c r="A114" i="301"/>
  <c r="A112" i="301"/>
  <c r="B111" i="301"/>
  <c r="A111" i="301"/>
  <c r="B110" i="301"/>
  <c r="A110" i="301"/>
  <c r="B109" i="301"/>
  <c r="A109" i="301"/>
  <c r="B108" i="301"/>
  <c r="A108" i="301"/>
  <c r="B107" i="301"/>
  <c r="A107" i="301"/>
  <c r="B106" i="301"/>
  <c r="A106" i="301"/>
  <c r="B105" i="301"/>
  <c r="A105" i="301"/>
  <c r="E104" i="301"/>
  <c r="D104" i="301"/>
  <c r="B104" i="301"/>
  <c r="A104" i="301"/>
  <c r="A102" i="301"/>
  <c r="A100" i="301"/>
  <c r="B99" i="301"/>
  <c r="A99" i="301"/>
  <c r="B98" i="301"/>
  <c r="A98" i="301"/>
  <c r="B97" i="301"/>
  <c r="A97" i="301"/>
  <c r="E96" i="301"/>
  <c r="B96" i="301"/>
  <c r="A96" i="301"/>
  <c r="A94" i="301"/>
  <c r="B93" i="301"/>
  <c r="A93" i="301"/>
  <c r="D92" i="301"/>
  <c r="B92" i="301"/>
  <c r="A92" i="301"/>
  <c r="B91" i="301"/>
  <c r="A91" i="301"/>
  <c r="B90" i="301"/>
  <c r="A90" i="301"/>
  <c r="B89" i="301"/>
  <c r="A89" i="301"/>
  <c r="B88" i="301"/>
  <c r="A88" i="301"/>
  <c r="B87" i="301"/>
  <c r="A87" i="301"/>
  <c r="B86" i="301"/>
  <c r="A86" i="301"/>
  <c r="E85" i="301"/>
  <c r="D85" i="301"/>
  <c r="B85" i="301"/>
  <c r="A85" i="301"/>
  <c r="A83" i="301"/>
  <c r="B82" i="301"/>
  <c r="A82" i="301"/>
  <c r="B81" i="301"/>
  <c r="B80" i="301"/>
  <c r="A80" i="301"/>
  <c r="B79" i="301"/>
  <c r="A79" i="301"/>
  <c r="E78" i="301"/>
  <c r="D78" i="301"/>
  <c r="B78" i="301"/>
  <c r="A78" i="301"/>
  <c r="A76" i="301"/>
  <c r="D75" i="301"/>
  <c r="B75" i="301"/>
  <c r="A75" i="301"/>
  <c r="D74" i="301"/>
  <c r="B74" i="301"/>
  <c r="A74" i="301"/>
  <c r="D73" i="301"/>
  <c r="B73" i="301"/>
  <c r="A73" i="301"/>
  <c r="D72" i="301"/>
  <c r="B72" i="301"/>
  <c r="A72" i="301"/>
  <c r="D71" i="301"/>
  <c r="B71" i="301"/>
  <c r="A71" i="301"/>
  <c r="D70" i="301"/>
  <c r="B70" i="301"/>
  <c r="A70" i="301"/>
  <c r="D69" i="301"/>
  <c r="B69" i="301"/>
  <c r="A69" i="301"/>
  <c r="D68" i="301"/>
  <c r="B68" i="301"/>
  <c r="A68" i="301"/>
  <c r="E67" i="301"/>
  <c r="D67" i="301"/>
  <c r="B67" i="301"/>
  <c r="A67" i="301"/>
  <c r="A65" i="301"/>
  <c r="A63" i="301"/>
  <c r="E62" i="301"/>
  <c r="B62" i="301"/>
  <c r="A62" i="301"/>
  <c r="B61" i="301"/>
  <c r="A61" i="301"/>
  <c r="B60" i="301"/>
  <c r="A60" i="301"/>
  <c r="E59" i="301"/>
  <c r="B59" i="301"/>
  <c r="A59" i="301"/>
  <c r="D58" i="301"/>
  <c r="B58" i="301"/>
  <c r="A58" i="301"/>
  <c r="D57" i="301"/>
  <c r="E57" i="301" s="1"/>
  <c r="B57" i="301"/>
  <c r="A57" i="301"/>
  <c r="B56" i="301"/>
  <c r="A56" i="301"/>
  <c r="E55" i="301"/>
  <c r="D55" i="301"/>
  <c r="C53" i="301"/>
  <c r="B53" i="301"/>
  <c r="E52" i="301"/>
  <c r="E53" i="301" s="1"/>
  <c r="C50" i="301"/>
  <c r="B50" i="301"/>
  <c r="E49" i="301"/>
  <c r="E48" i="301"/>
  <c r="E47" i="301"/>
  <c r="E46" i="301"/>
  <c r="E45" i="301"/>
  <c r="E44" i="301"/>
  <c r="E43" i="301"/>
  <c r="E42" i="301"/>
  <c r="E41" i="301"/>
  <c r="E40" i="301"/>
  <c r="E39" i="301"/>
  <c r="E38" i="301"/>
  <c r="E37" i="301"/>
  <c r="E36" i="301"/>
  <c r="E35" i="301"/>
  <c r="E34" i="301"/>
  <c r="E33" i="301"/>
  <c r="E32" i="301"/>
  <c r="E31" i="301"/>
  <c r="E30" i="301"/>
  <c r="E29" i="301"/>
  <c r="E28" i="301"/>
  <c r="E27" i="301"/>
  <c r="E26" i="301"/>
  <c r="E56" i="301" s="1"/>
  <c r="E25" i="301"/>
  <c r="E24" i="301"/>
  <c r="E23" i="301"/>
  <c r="E21" i="301"/>
  <c r="E20" i="301"/>
  <c r="E19" i="301"/>
  <c r="E18" i="301"/>
  <c r="E17" i="301"/>
  <c r="E16" i="301"/>
  <c r="E15" i="301"/>
  <c r="E14" i="301"/>
  <c r="B12" i="301"/>
  <c r="A12" i="301"/>
  <c r="A10" i="301"/>
  <c r="B8" i="301"/>
  <c r="A8" i="301"/>
  <c r="B7" i="301"/>
  <c r="A7" i="301"/>
  <c r="B6" i="301"/>
  <c r="A6" i="301"/>
  <c r="E5" i="301"/>
  <c r="B5" i="301"/>
  <c r="A5" i="301"/>
  <c r="B4" i="301"/>
  <c r="A4" i="301"/>
  <c r="A3" i="301"/>
  <c r="A1" i="301"/>
  <c r="E28" i="306" l="1"/>
  <c r="E27" i="308"/>
  <c r="E31" i="308"/>
  <c r="E26" i="308"/>
  <c r="E117" i="308"/>
  <c r="E30" i="308"/>
  <c r="E28" i="308"/>
  <c r="E32" i="308"/>
  <c r="E84" i="308"/>
  <c r="E85" i="308" s="1"/>
  <c r="E89" i="308" s="1"/>
  <c r="E29" i="308"/>
  <c r="E28" i="305"/>
  <c r="E117" i="306"/>
  <c r="E159" i="307"/>
  <c r="E75" i="307"/>
  <c r="E74" i="307"/>
  <c r="E73" i="307"/>
  <c r="E72" i="307"/>
  <c r="E71" i="307"/>
  <c r="E70" i="307"/>
  <c r="E69" i="307"/>
  <c r="E68" i="307"/>
  <c r="E27" i="304"/>
  <c r="E29" i="305"/>
  <c r="E30" i="306"/>
  <c r="E27" i="306"/>
  <c r="E30" i="304"/>
  <c r="E30" i="305"/>
  <c r="E84" i="306"/>
  <c r="E85" i="306" s="1"/>
  <c r="E89" i="306" s="1"/>
  <c r="E32" i="306"/>
  <c r="E29" i="306"/>
  <c r="E31" i="304"/>
  <c r="E117" i="305"/>
  <c r="E33" i="305"/>
  <c r="E26" i="306"/>
  <c r="E33" i="306"/>
  <c r="E26" i="305"/>
  <c r="E32" i="305"/>
  <c r="E27" i="305"/>
  <c r="E26" i="304"/>
  <c r="E117" i="304"/>
  <c r="E28" i="304"/>
  <c r="E32" i="304"/>
  <c r="E29" i="304"/>
  <c r="E89" i="301"/>
  <c r="D120" i="21"/>
  <c r="D118" i="19"/>
  <c r="C54" i="301"/>
  <c r="E147" i="301" s="1"/>
  <c r="C111" i="303"/>
  <c r="D110" i="303" s="1"/>
  <c r="E61" i="301"/>
  <c r="E19" i="303"/>
  <c r="E16" i="303"/>
  <c r="E17" i="303"/>
  <c r="E20" i="303"/>
  <c r="E14" i="303"/>
  <c r="C153" i="301"/>
  <c r="D152" i="301" s="1"/>
  <c r="E91" i="301"/>
  <c r="E87" i="301"/>
  <c r="E90" i="301"/>
  <c r="D86" i="301"/>
  <c r="E22" i="301"/>
  <c r="F14" i="301" s="1"/>
  <c r="C111" i="302"/>
  <c r="D110" i="302" s="1"/>
  <c r="E60" i="301"/>
  <c r="E126" i="301"/>
  <c r="E127" i="301" s="1"/>
  <c r="E131" i="301" s="1"/>
  <c r="E58" i="301"/>
  <c r="E20" i="302"/>
  <c r="E17" i="302"/>
  <c r="E19" i="302"/>
  <c r="E16" i="302"/>
  <c r="BE119" i="21"/>
  <c r="C119" i="21"/>
  <c r="BZ119" i="21" s="1"/>
  <c r="B119" i="21"/>
  <c r="A119" i="21"/>
  <c r="BR119" i="21" s="1"/>
  <c r="C117" i="19"/>
  <c r="K117" i="19" s="1"/>
  <c r="B117" i="19"/>
  <c r="A117" i="19"/>
  <c r="D84" i="191"/>
  <c r="E43" i="190"/>
  <c r="E42" i="190"/>
  <c r="E27" i="190"/>
  <c r="E17" i="190"/>
  <c r="E16" i="190"/>
  <c r="E43" i="188"/>
  <c r="E42" i="188"/>
  <c r="E27" i="188"/>
  <c r="E17" i="188"/>
  <c r="E16" i="188"/>
  <c r="E43" i="186"/>
  <c r="E42" i="186"/>
  <c r="E27" i="186"/>
  <c r="E17" i="186"/>
  <c r="E16" i="186"/>
  <c r="D84" i="185"/>
  <c r="D84" i="184"/>
  <c r="E43" i="183"/>
  <c r="E42" i="183"/>
  <c r="E27" i="183"/>
  <c r="E17" i="183"/>
  <c r="E16" i="183"/>
  <c r="D84" i="181"/>
  <c r="E43" i="180"/>
  <c r="E42" i="180"/>
  <c r="E27" i="180"/>
  <c r="E17" i="180"/>
  <c r="E16" i="180"/>
  <c r="B107" i="21"/>
  <c r="A107" i="21"/>
  <c r="BR107" i="21" s="1"/>
  <c r="BE107" i="21"/>
  <c r="B105" i="19"/>
  <c r="A105" i="19"/>
  <c r="E92" i="301" l="1"/>
  <c r="E34" i="308"/>
  <c r="E56" i="308" s="1"/>
  <c r="E76" i="307"/>
  <c r="E98" i="307" s="1"/>
  <c r="E34" i="306"/>
  <c r="E56" i="306" s="1"/>
  <c r="E34" i="305"/>
  <c r="E56" i="305" s="1"/>
  <c r="E34" i="304"/>
  <c r="E56" i="304" s="1"/>
  <c r="E50" i="301"/>
  <c r="E54" i="301" s="1"/>
  <c r="E63" i="301" s="1"/>
  <c r="D108" i="303"/>
  <c r="D109" i="303"/>
  <c r="D111" i="303" s="1"/>
  <c r="E21" i="303"/>
  <c r="E117" i="303" s="1"/>
  <c r="E21" i="302"/>
  <c r="E32" i="302" s="1"/>
  <c r="D150" i="301"/>
  <c r="D151" i="301"/>
  <c r="D153" i="301" s="1"/>
  <c r="D109" i="302"/>
  <c r="D108" i="302"/>
  <c r="CA119" i="21"/>
  <c r="D117" i="19"/>
  <c r="J117" i="19"/>
  <c r="L117" i="19"/>
  <c r="BI119" i="21"/>
  <c r="CB119" i="21"/>
  <c r="D119" i="21"/>
  <c r="AG119" i="21"/>
  <c r="D105" i="19"/>
  <c r="D107" i="21"/>
  <c r="BI107" i="21"/>
  <c r="E33" i="302" l="1"/>
  <c r="E26" i="302"/>
  <c r="E117" i="302"/>
  <c r="E30" i="302"/>
  <c r="E29" i="303"/>
  <c r="E29" i="302"/>
  <c r="D111" i="302"/>
  <c r="E27" i="302"/>
  <c r="E31" i="302"/>
  <c r="E33" i="303"/>
  <c r="E28" i="302"/>
  <c r="E27" i="303"/>
  <c r="E31" i="303"/>
  <c r="E28" i="303"/>
  <c r="E32" i="303"/>
  <c r="E26" i="303"/>
  <c r="E30" i="303"/>
  <c r="E159" i="301"/>
  <c r="E75" i="301"/>
  <c r="E74" i="301"/>
  <c r="E73" i="301"/>
  <c r="E72" i="301"/>
  <c r="E71" i="301"/>
  <c r="E70" i="301"/>
  <c r="E69" i="301"/>
  <c r="E68" i="301"/>
  <c r="E34" i="302" l="1"/>
  <c r="E56" i="302" s="1"/>
  <c r="E34" i="303"/>
  <c r="E56" i="303" s="1"/>
  <c r="E76" i="301"/>
  <c r="E98" i="301" s="1"/>
  <c r="D40" i="176" l="1"/>
  <c r="C40" i="176"/>
  <c r="BE111" i="21"/>
  <c r="B111" i="21"/>
  <c r="BI111" i="21" s="1"/>
  <c r="A111" i="21"/>
  <c r="BR111" i="21" s="1"/>
  <c r="B109" i="19"/>
  <c r="A109" i="19"/>
  <c r="D51" i="300"/>
  <c r="E51" i="300" s="1"/>
  <c r="E7" i="300"/>
  <c r="E6" i="300"/>
  <c r="E13" i="300" s="1"/>
  <c r="E19" i="300" s="1"/>
  <c r="E4" i="300"/>
  <c r="A125" i="300"/>
  <c r="A124" i="300"/>
  <c r="A123" i="300"/>
  <c r="B122" i="300"/>
  <c r="A122" i="300"/>
  <c r="A121" i="300"/>
  <c r="A120" i="300"/>
  <c r="A119" i="300"/>
  <c r="A118" i="300"/>
  <c r="A117" i="300"/>
  <c r="E116" i="300"/>
  <c r="A116" i="300"/>
  <c r="A114" i="300"/>
  <c r="A112" i="300"/>
  <c r="B111" i="300"/>
  <c r="A111" i="300"/>
  <c r="C110" i="300"/>
  <c r="B110" i="300"/>
  <c r="A110" i="300"/>
  <c r="C109" i="300"/>
  <c r="B109" i="300"/>
  <c r="A109" i="300"/>
  <c r="C108" i="300"/>
  <c r="B108" i="300"/>
  <c r="A108" i="300"/>
  <c r="D107" i="300"/>
  <c r="C107" i="300"/>
  <c r="B107" i="300"/>
  <c r="A107" i="300"/>
  <c r="B106" i="300"/>
  <c r="A106" i="300"/>
  <c r="C105" i="300"/>
  <c r="E105" i="300" s="1"/>
  <c r="B105" i="300"/>
  <c r="A105" i="300"/>
  <c r="E104" i="300"/>
  <c r="C104" i="300"/>
  <c r="B104" i="300"/>
  <c r="A104" i="300"/>
  <c r="A102" i="300"/>
  <c r="A100" i="300"/>
  <c r="E99" i="300"/>
  <c r="B99" i="300"/>
  <c r="A99" i="300"/>
  <c r="E98" i="300"/>
  <c r="B98" i="300"/>
  <c r="A98" i="300"/>
  <c r="E97" i="300"/>
  <c r="B97" i="300"/>
  <c r="A97" i="300"/>
  <c r="E96" i="300"/>
  <c r="B96" i="300"/>
  <c r="A96" i="300"/>
  <c r="B95" i="300"/>
  <c r="A95" i="300"/>
  <c r="E94" i="300"/>
  <c r="D94" i="300"/>
  <c r="B94" i="300"/>
  <c r="A94" i="300"/>
  <c r="A92" i="300"/>
  <c r="A90" i="300"/>
  <c r="B89" i="300"/>
  <c r="A89" i="300"/>
  <c r="B88" i="300"/>
  <c r="A88" i="300"/>
  <c r="E87" i="300"/>
  <c r="D87" i="300"/>
  <c r="B87" i="300"/>
  <c r="A87" i="300"/>
  <c r="E85" i="300"/>
  <c r="E89" i="300" s="1"/>
  <c r="A85" i="300"/>
  <c r="D84" i="300"/>
  <c r="B84" i="300"/>
  <c r="A84" i="300"/>
  <c r="E83" i="300"/>
  <c r="D83" i="300"/>
  <c r="B83" i="300"/>
  <c r="A83" i="300"/>
  <c r="A81" i="300"/>
  <c r="B80" i="300"/>
  <c r="A80" i="300"/>
  <c r="B79" i="300"/>
  <c r="A79" i="300"/>
  <c r="B78" i="300"/>
  <c r="A78" i="300"/>
  <c r="B77" i="300"/>
  <c r="A77" i="300"/>
  <c r="B76" i="300"/>
  <c r="A76" i="300"/>
  <c r="B75" i="300"/>
  <c r="A75" i="300"/>
  <c r="E74" i="300"/>
  <c r="D74" i="300"/>
  <c r="B74" i="300"/>
  <c r="A74" i="300"/>
  <c r="A72" i="300"/>
  <c r="A70" i="300"/>
  <c r="B69" i="300"/>
  <c r="A69" i="300"/>
  <c r="B68" i="300"/>
  <c r="A68" i="300"/>
  <c r="B67" i="300"/>
  <c r="A67" i="300"/>
  <c r="B66" i="300"/>
  <c r="A66" i="300"/>
  <c r="B65" i="300"/>
  <c r="A65" i="300"/>
  <c r="B64" i="300"/>
  <c r="A64" i="300"/>
  <c r="B63" i="300"/>
  <c r="A63" i="300"/>
  <c r="E62" i="300"/>
  <c r="D62" i="300"/>
  <c r="B62" i="300"/>
  <c r="A62" i="300"/>
  <c r="A60" i="300"/>
  <c r="A58" i="300"/>
  <c r="B57" i="300"/>
  <c r="A57" i="300"/>
  <c r="B56" i="300"/>
  <c r="A56" i="300"/>
  <c r="B55" i="300"/>
  <c r="A55" i="300"/>
  <c r="E54" i="300"/>
  <c r="B54" i="300"/>
  <c r="A54" i="300"/>
  <c r="A52" i="300"/>
  <c r="B51" i="300"/>
  <c r="A51" i="300"/>
  <c r="B50" i="300"/>
  <c r="A50" i="300"/>
  <c r="B49" i="300"/>
  <c r="A49" i="300"/>
  <c r="B48" i="300"/>
  <c r="A48" i="300"/>
  <c r="B47" i="300"/>
  <c r="A47" i="300"/>
  <c r="B46" i="300"/>
  <c r="A46" i="300"/>
  <c r="B45" i="300"/>
  <c r="A45" i="300"/>
  <c r="B44" i="300"/>
  <c r="A44" i="300"/>
  <c r="E43" i="300"/>
  <c r="D43" i="300"/>
  <c r="B43" i="300"/>
  <c r="A43" i="300"/>
  <c r="A41" i="300"/>
  <c r="B40" i="300"/>
  <c r="A40" i="300"/>
  <c r="B39" i="300"/>
  <c r="B38" i="300"/>
  <c r="A38" i="300"/>
  <c r="B37" i="300"/>
  <c r="A37" i="300"/>
  <c r="E36" i="300"/>
  <c r="D36" i="300"/>
  <c r="B36" i="300"/>
  <c r="A36" i="300"/>
  <c r="A34" i="300"/>
  <c r="D33" i="300"/>
  <c r="B33" i="300"/>
  <c r="A33" i="300"/>
  <c r="D32" i="300"/>
  <c r="B32" i="300"/>
  <c r="A32" i="300"/>
  <c r="D31" i="300"/>
  <c r="B31" i="300"/>
  <c r="A31" i="300"/>
  <c r="D30" i="300"/>
  <c r="B30" i="300"/>
  <c r="A30" i="300"/>
  <c r="D29" i="300"/>
  <c r="B29" i="300"/>
  <c r="A29" i="300"/>
  <c r="D28" i="300"/>
  <c r="B28" i="300"/>
  <c r="A28" i="300"/>
  <c r="D27" i="300"/>
  <c r="B27" i="300"/>
  <c r="A27" i="300"/>
  <c r="D26" i="300"/>
  <c r="B26" i="300"/>
  <c r="A26" i="300"/>
  <c r="E25" i="300"/>
  <c r="D25" i="300"/>
  <c r="B25" i="300"/>
  <c r="A25" i="300"/>
  <c r="A23" i="300"/>
  <c r="A21" i="300"/>
  <c r="B20" i="300"/>
  <c r="A20" i="300"/>
  <c r="B19" i="300"/>
  <c r="A19" i="300"/>
  <c r="B18" i="300"/>
  <c r="A18" i="300"/>
  <c r="B17" i="300"/>
  <c r="A17" i="300"/>
  <c r="B16" i="300"/>
  <c r="A16" i="300"/>
  <c r="E15" i="300"/>
  <c r="B15" i="300"/>
  <c r="A15" i="300"/>
  <c r="B14" i="300"/>
  <c r="A14" i="300"/>
  <c r="B13" i="300"/>
  <c r="A13" i="300"/>
  <c r="E12" i="300"/>
  <c r="D12" i="300"/>
  <c r="B12" i="300"/>
  <c r="A12" i="300"/>
  <c r="A10" i="300"/>
  <c r="B8" i="300"/>
  <c r="A8" i="300"/>
  <c r="B7" i="300"/>
  <c r="A7" i="300"/>
  <c r="B6" i="300"/>
  <c r="A6" i="300"/>
  <c r="E5" i="300"/>
  <c r="B5" i="300"/>
  <c r="A5" i="300"/>
  <c r="B4" i="300"/>
  <c r="A4" i="300"/>
  <c r="A3" i="300"/>
  <c r="A1" i="300"/>
  <c r="E4" i="178"/>
  <c r="D84" i="177"/>
  <c r="C110" i="299"/>
  <c r="D51" i="299"/>
  <c r="E51" i="299" s="1"/>
  <c r="E7" i="299"/>
  <c r="E6" i="299"/>
  <c r="E13" i="299" s="1"/>
  <c r="E14" i="299" s="1"/>
  <c r="E4" i="299"/>
  <c r="A125" i="299"/>
  <c r="A124" i="299"/>
  <c r="A123" i="299"/>
  <c r="B122" i="299"/>
  <c r="A122" i="299"/>
  <c r="A121" i="299"/>
  <c r="A120" i="299"/>
  <c r="A119" i="299"/>
  <c r="A118" i="299"/>
  <c r="A117" i="299"/>
  <c r="E116" i="299"/>
  <c r="A116" i="299"/>
  <c r="A114" i="299"/>
  <c r="A112" i="299"/>
  <c r="B111" i="299"/>
  <c r="A111" i="299"/>
  <c r="B110" i="299"/>
  <c r="A110" i="299"/>
  <c r="C109" i="299"/>
  <c r="B109" i="299"/>
  <c r="A109" i="299"/>
  <c r="C108" i="299"/>
  <c r="B108" i="299"/>
  <c r="A108" i="299"/>
  <c r="D107" i="299"/>
  <c r="C107" i="299"/>
  <c r="B107" i="299"/>
  <c r="A107" i="299"/>
  <c r="B106" i="299"/>
  <c r="A106" i="299"/>
  <c r="C105" i="299"/>
  <c r="E105" i="299" s="1"/>
  <c r="B105" i="299"/>
  <c r="A105" i="299"/>
  <c r="E104" i="299"/>
  <c r="C104" i="299"/>
  <c r="B104" i="299"/>
  <c r="A104" i="299"/>
  <c r="A102" i="299"/>
  <c r="A100" i="299"/>
  <c r="E99" i="299"/>
  <c r="B99" i="299"/>
  <c r="A99" i="299"/>
  <c r="E98" i="299"/>
  <c r="B98" i="299"/>
  <c r="A98" i="299"/>
  <c r="E97" i="299"/>
  <c r="B97" i="299"/>
  <c r="A97" i="299"/>
  <c r="E96" i="299"/>
  <c r="B96" i="299"/>
  <c r="A96" i="299"/>
  <c r="B95" i="299"/>
  <c r="A95" i="299"/>
  <c r="E94" i="299"/>
  <c r="D94" i="299"/>
  <c r="B94" i="299"/>
  <c r="A94" i="299"/>
  <c r="A92" i="299"/>
  <c r="A90" i="299"/>
  <c r="B89" i="299"/>
  <c r="A89" i="299"/>
  <c r="B88" i="299"/>
  <c r="A88" i="299"/>
  <c r="E87" i="299"/>
  <c r="D87" i="299"/>
  <c r="B87" i="299"/>
  <c r="A87" i="299"/>
  <c r="E85" i="299"/>
  <c r="E89" i="299" s="1"/>
  <c r="A85" i="299"/>
  <c r="D84" i="299"/>
  <c r="B84" i="299"/>
  <c r="A84" i="299"/>
  <c r="E83" i="299"/>
  <c r="D83" i="299"/>
  <c r="B83" i="299"/>
  <c r="A83" i="299"/>
  <c r="A81" i="299"/>
  <c r="B80" i="299"/>
  <c r="A80" i="299"/>
  <c r="B79" i="299"/>
  <c r="A79" i="299"/>
  <c r="B78" i="299"/>
  <c r="A78" i="299"/>
  <c r="B77" i="299"/>
  <c r="A77" i="299"/>
  <c r="B76" i="299"/>
  <c r="A76" i="299"/>
  <c r="B75" i="299"/>
  <c r="A75" i="299"/>
  <c r="E74" i="299"/>
  <c r="D74" i="299"/>
  <c r="B74" i="299"/>
  <c r="A74" i="299"/>
  <c r="A72" i="299"/>
  <c r="A70" i="299"/>
  <c r="B69" i="299"/>
  <c r="A69" i="299"/>
  <c r="B68" i="299"/>
  <c r="A68" i="299"/>
  <c r="B67" i="299"/>
  <c r="A67" i="299"/>
  <c r="B66" i="299"/>
  <c r="A66" i="299"/>
  <c r="B65" i="299"/>
  <c r="A65" i="299"/>
  <c r="B64" i="299"/>
  <c r="A64" i="299"/>
  <c r="B63" i="299"/>
  <c r="A63" i="299"/>
  <c r="E62" i="299"/>
  <c r="D62" i="299"/>
  <c r="B62" i="299"/>
  <c r="A62" i="299"/>
  <c r="A60" i="299"/>
  <c r="A58" i="299"/>
  <c r="B57" i="299"/>
  <c r="A57" i="299"/>
  <c r="B56" i="299"/>
  <c r="A56" i="299"/>
  <c r="B55" i="299"/>
  <c r="A55" i="299"/>
  <c r="E54" i="299"/>
  <c r="B54" i="299"/>
  <c r="A54" i="299"/>
  <c r="A52" i="299"/>
  <c r="B51" i="299"/>
  <c r="A51" i="299"/>
  <c r="B50" i="299"/>
  <c r="A50" i="299"/>
  <c r="B49" i="299"/>
  <c r="A49" i="299"/>
  <c r="B48" i="299"/>
  <c r="A48" i="299"/>
  <c r="B47" i="299"/>
  <c r="A47" i="299"/>
  <c r="B46" i="299"/>
  <c r="A46" i="299"/>
  <c r="B45" i="299"/>
  <c r="A45" i="299"/>
  <c r="B44" i="299"/>
  <c r="A44" i="299"/>
  <c r="E43" i="299"/>
  <c r="D43" i="299"/>
  <c r="B43" i="299"/>
  <c r="A43" i="299"/>
  <c r="A41" i="299"/>
  <c r="B40" i="299"/>
  <c r="A40" i="299"/>
  <c r="B39" i="299"/>
  <c r="B38" i="299"/>
  <c r="A38" i="299"/>
  <c r="B37" i="299"/>
  <c r="A37" i="299"/>
  <c r="E36" i="299"/>
  <c r="D36" i="299"/>
  <c r="B36" i="299"/>
  <c r="A36" i="299"/>
  <c r="A34" i="299"/>
  <c r="D33" i="299"/>
  <c r="B33" i="299"/>
  <c r="A33" i="299"/>
  <c r="D32" i="299"/>
  <c r="B32" i="299"/>
  <c r="A32" i="299"/>
  <c r="D31" i="299"/>
  <c r="B31" i="299"/>
  <c r="A31" i="299"/>
  <c r="D30" i="299"/>
  <c r="B30" i="299"/>
  <c r="A30" i="299"/>
  <c r="D29" i="299"/>
  <c r="B29" i="299"/>
  <c r="A29" i="299"/>
  <c r="D28" i="299"/>
  <c r="B28" i="299"/>
  <c r="A28" i="299"/>
  <c r="D27" i="299"/>
  <c r="B27" i="299"/>
  <c r="A27" i="299"/>
  <c r="D26" i="299"/>
  <c r="B26" i="299"/>
  <c r="A26" i="299"/>
  <c r="E25" i="299"/>
  <c r="D25" i="299"/>
  <c r="B25" i="299"/>
  <c r="A25" i="299"/>
  <c r="A23" i="299"/>
  <c r="A21" i="299"/>
  <c r="B20" i="299"/>
  <c r="A20" i="299"/>
  <c r="B19" i="299"/>
  <c r="A19" i="299"/>
  <c r="B18" i="299"/>
  <c r="A18" i="299"/>
  <c r="B17" i="299"/>
  <c r="A17" i="299"/>
  <c r="B16" i="299"/>
  <c r="A16" i="299"/>
  <c r="E15" i="299"/>
  <c r="B15" i="299"/>
  <c r="A15" i="299"/>
  <c r="B14" i="299"/>
  <c r="A14" i="299"/>
  <c r="B13" i="299"/>
  <c r="A13" i="299"/>
  <c r="E12" i="299"/>
  <c r="D12" i="299"/>
  <c r="B12" i="299"/>
  <c r="A12" i="299"/>
  <c r="A10" i="299"/>
  <c r="B8" i="299"/>
  <c r="A8" i="299"/>
  <c r="B7" i="299"/>
  <c r="A7" i="299"/>
  <c r="B6" i="299"/>
  <c r="A6" i="299"/>
  <c r="E5" i="299"/>
  <c r="B5" i="299"/>
  <c r="A5" i="299"/>
  <c r="B4" i="299"/>
  <c r="A4" i="299"/>
  <c r="A3" i="299"/>
  <c r="A1" i="299"/>
  <c r="E43" i="176"/>
  <c r="E42" i="176"/>
  <c r="E27" i="176"/>
  <c r="E17" i="176"/>
  <c r="E16" i="176"/>
  <c r="D22" i="176"/>
  <c r="C22" i="176"/>
  <c r="E15" i="174"/>
  <c r="E43" i="172"/>
  <c r="E42" i="172"/>
  <c r="E27" i="172"/>
  <c r="E17" i="172"/>
  <c r="E16" i="172"/>
  <c r="D109" i="19" l="1"/>
  <c r="C111" i="300"/>
  <c r="D110" i="300" s="1"/>
  <c r="C111" i="299"/>
  <c r="D108" i="299" s="1"/>
  <c r="D111" i="21"/>
  <c r="E14" i="300"/>
  <c r="E20" i="300"/>
  <c r="E16" i="300"/>
  <c r="E17" i="300"/>
  <c r="E18" i="300"/>
  <c r="D108" i="300"/>
  <c r="E17" i="299"/>
  <c r="E20" i="299"/>
  <c r="E16" i="299"/>
  <c r="E19" i="299"/>
  <c r="D84" i="171"/>
  <c r="D126" i="170"/>
  <c r="E43" i="170"/>
  <c r="E42" i="170"/>
  <c r="E27" i="170"/>
  <c r="E17" i="170"/>
  <c r="E16" i="170"/>
  <c r="D84" i="168"/>
  <c r="E43" i="166"/>
  <c r="E42" i="166"/>
  <c r="E27" i="166"/>
  <c r="E17" i="166"/>
  <c r="E16" i="166"/>
  <c r="A3" i="271"/>
  <c r="A3" i="274"/>
  <c r="A3" i="279"/>
  <c r="A3" i="286"/>
  <c r="A3" i="269"/>
  <c r="A3" i="186"/>
  <c r="A3" i="188"/>
  <c r="A3" i="190"/>
  <c r="A3" i="192"/>
  <c r="A3" i="196"/>
  <c r="A3" i="202"/>
  <c r="A3" i="204"/>
  <c r="A3" i="207"/>
  <c r="A3" i="209"/>
  <c r="A3" i="211"/>
  <c r="A3" i="215"/>
  <c r="A3" i="217"/>
  <c r="A3" i="219"/>
  <c r="A3" i="221"/>
  <c r="A3" i="224"/>
  <c r="A3" i="227"/>
  <c r="A3" i="231"/>
  <c r="A3" i="235"/>
  <c r="A3" i="237"/>
  <c r="A3" i="239"/>
  <c r="A3" i="241"/>
  <c r="A3" i="243"/>
  <c r="A3" i="245"/>
  <c r="A3" i="247"/>
  <c r="A3" i="252"/>
  <c r="A3" i="255"/>
  <c r="A3" i="257"/>
  <c r="A3" i="261"/>
  <c r="A3" i="183"/>
  <c r="A3" i="152"/>
  <c r="A3" i="156"/>
  <c r="A3" i="158"/>
  <c r="A3" i="160"/>
  <c r="A3" i="163"/>
  <c r="A3" i="166"/>
  <c r="A3" i="170"/>
  <c r="A3" i="172"/>
  <c r="A3" i="176"/>
  <c r="A3" i="180"/>
  <c r="A3" i="148"/>
  <c r="D84" i="164"/>
  <c r="E43" i="163"/>
  <c r="E42" i="163"/>
  <c r="E27" i="163"/>
  <c r="E17" i="163"/>
  <c r="E16" i="163"/>
  <c r="D84" i="161"/>
  <c r="E43" i="160"/>
  <c r="E42" i="160"/>
  <c r="E27" i="160"/>
  <c r="E17" i="160"/>
  <c r="E16" i="160"/>
  <c r="E43" i="158"/>
  <c r="E42" i="158"/>
  <c r="E27" i="158"/>
  <c r="E17" i="158"/>
  <c r="E16" i="158"/>
  <c r="D84" i="157"/>
  <c r="E43" i="156"/>
  <c r="E42" i="156"/>
  <c r="E27" i="156"/>
  <c r="E17" i="156"/>
  <c r="E16" i="156"/>
  <c r="D84" i="154"/>
  <c r="D84" i="153"/>
  <c r="E43" i="152"/>
  <c r="E42" i="152"/>
  <c r="E27" i="152"/>
  <c r="E17" i="152"/>
  <c r="E16" i="152"/>
  <c r="E43" i="148"/>
  <c r="E42" i="148"/>
  <c r="E27" i="148"/>
  <c r="E17" i="148"/>
  <c r="E16" i="148"/>
  <c r="D84" i="147"/>
  <c r="D84" i="146"/>
  <c r="E43" i="145"/>
  <c r="E42" i="145"/>
  <c r="E27" i="145"/>
  <c r="E17" i="145"/>
  <c r="E16" i="145"/>
  <c r="A3" i="118"/>
  <c r="A3" i="125"/>
  <c r="A3" i="127"/>
  <c r="A3" i="131"/>
  <c r="A3" i="137"/>
  <c r="A3" i="143"/>
  <c r="A3" i="145"/>
  <c r="A3" i="116"/>
  <c r="A3" i="295"/>
  <c r="A3" i="100"/>
  <c r="A3" i="103"/>
  <c r="A3" i="105"/>
  <c r="A3" i="107"/>
  <c r="A3" i="109"/>
  <c r="A3" i="111"/>
  <c r="A3" i="99"/>
  <c r="A3" i="98"/>
  <c r="A3" i="84"/>
  <c r="A3" i="85"/>
  <c r="A3" i="87"/>
  <c r="A3" i="88"/>
  <c r="A3" i="47"/>
  <c r="A3" i="82"/>
  <c r="A3" i="81"/>
  <c r="D84" i="144"/>
  <c r="E43" i="143"/>
  <c r="E42" i="143"/>
  <c r="E27" i="143"/>
  <c r="E17" i="143"/>
  <c r="E16" i="143"/>
  <c r="D84" i="141"/>
  <c r="D84" i="142"/>
  <c r="E43" i="137"/>
  <c r="E42" i="137"/>
  <c r="E27" i="137"/>
  <c r="E17" i="137"/>
  <c r="E16" i="137"/>
  <c r="E43" i="131"/>
  <c r="E42" i="131"/>
  <c r="E27" i="131"/>
  <c r="E17" i="131"/>
  <c r="E16" i="131"/>
  <c r="D84" i="130"/>
  <c r="D84" i="129"/>
  <c r="E43" i="127"/>
  <c r="E42" i="127"/>
  <c r="E27" i="127"/>
  <c r="E17" i="127"/>
  <c r="E16" i="127"/>
  <c r="E43" i="125"/>
  <c r="E42" i="125"/>
  <c r="E27" i="125"/>
  <c r="E17" i="125"/>
  <c r="E16" i="125"/>
  <c r="E15" i="121"/>
  <c r="E43" i="118"/>
  <c r="E42" i="118"/>
  <c r="D109" i="300" l="1"/>
  <c r="D111" i="300" s="1"/>
  <c r="D109" i="299"/>
  <c r="D111" i="299" s="1"/>
  <c r="D110" i="299"/>
  <c r="E21" i="300"/>
  <c r="E33" i="300" s="1"/>
  <c r="E21" i="299"/>
  <c r="E32" i="299" s="1"/>
  <c r="E27" i="118"/>
  <c r="E17" i="118"/>
  <c r="E16" i="118"/>
  <c r="D84" i="117"/>
  <c r="D126" i="116"/>
  <c r="E43" i="116"/>
  <c r="E42" i="116"/>
  <c r="E27" i="116"/>
  <c r="E17" i="116"/>
  <c r="E16" i="116"/>
  <c r="D84" i="113"/>
  <c r="D84" i="112"/>
  <c r="E43" i="111"/>
  <c r="E42" i="111"/>
  <c r="E27" i="111"/>
  <c r="E17" i="111"/>
  <c r="E16" i="111"/>
  <c r="B64" i="21"/>
  <c r="BI64" i="21" s="1"/>
  <c r="A64" i="21"/>
  <c r="B62" i="19"/>
  <c r="A62" i="19"/>
  <c r="C110" i="298"/>
  <c r="D51" i="298"/>
  <c r="E7" i="298"/>
  <c r="E6" i="298"/>
  <c r="E13" i="298" s="1"/>
  <c r="E19" i="298" s="1"/>
  <c r="E4" i="298"/>
  <c r="A125" i="298"/>
  <c r="A124" i="298"/>
  <c r="A123" i="298"/>
  <c r="B122" i="298"/>
  <c r="A122" i="298"/>
  <c r="A121" i="298"/>
  <c r="A120" i="298"/>
  <c r="A119" i="298"/>
  <c r="A118" i="298"/>
  <c r="A117" i="298"/>
  <c r="E116" i="298"/>
  <c r="A116" i="298"/>
  <c r="A114" i="298"/>
  <c r="A112" i="298"/>
  <c r="B111" i="298"/>
  <c r="A111" i="298"/>
  <c r="B110" i="298"/>
  <c r="A110" i="298"/>
  <c r="C109" i="298"/>
  <c r="B109" i="298"/>
  <c r="A109" i="298"/>
  <c r="C108" i="298"/>
  <c r="B108" i="298"/>
  <c r="A108" i="298"/>
  <c r="D107" i="298"/>
  <c r="C107" i="298"/>
  <c r="B107" i="298"/>
  <c r="A107" i="298"/>
  <c r="B106" i="298"/>
  <c r="A106" i="298"/>
  <c r="C105" i="298"/>
  <c r="E105" i="298" s="1"/>
  <c r="B105" i="298"/>
  <c r="A105" i="298"/>
  <c r="E104" i="298"/>
  <c r="C104" i="298"/>
  <c r="B104" i="298"/>
  <c r="A104" i="298"/>
  <c r="A102" i="298"/>
  <c r="A100" i="298"/>
  <c r="E99" i="298"/>
  <c r="B99" i="298"/>
  <c r="A99" i="298"/>
  <c r="E98" i="298"/>
  <c r="B98" i="298"/>
  <c r="A98" i="298"/>
  <c r="E97" i="298"/>
  <c r="B97" i="298"/>
  <c r="A97" i="298"/>
  <c r="E96" i="298"/>
  <c r="B96" i="298"/>
  <c r="A96" i="298"/>
  <c r="B95" i="298"/>
  <c r="A95" i="298"/>
  <c r="E94" i="298"/>
  <c r="D94" i="298"/>
  <c r="B94" i="298"/>
  <c r="A94" i="298"/>
  <c r="A92" i="298"/>
  <c r="A90" i="298"/>
  <c r="B89" i="298"/>
  <c r="A89" i="298"/>
  <c r="B88" i="298"/>
  <c r="A88" i="298"/>
  <c r="E87" i="298"/>
  <c r="D87" i="298"/>
  <c r="B87" i="298"/>
  <c r="A87" i="298"/>
  <c r="A85" i="298"/>
  <c r="D84" i="298"/>
  <c r="B84" i="298"/>
  <c r="A84" i="298"/>
  <c r="E83" i="298"/>
  <c r="D83" i="298"/>
  <c r="B83" i="298"/>
  <c r="A83" i="298"/>
  <c r="A81" i="298"/>
  <c r="B80" i="298"/>
  <c r="A80" i="298"/>
  <c r="B79" i="298"/>
  <c r="A79" i="298"/>
  <c r="B78" i="298"/>
  <c r="A78" i="298"/>
  <c r="B77" i="298"/>
  <c r="A77" i="298"/>
  <c r="B76" i="298"/>
  <c r="A76" i="298"/>
  <c r="B75" i="298"/>
  <c r="A75" i="298"/>
  <c r="E74" i="298"/>
  <c r="D74" i="298"/>
  <c r="B74" i="298"/>
  <c r="A74" i="298"/>
  <c r="A72" i="298"/>
  <c r="A70" i="298"/>
  <c r="B69" i="298"/>
  <c r="A69" i="298"/>
  <c r="B68" i="298"/>
  <c r="A68" i="298"/>
  <c r="B67" i="298"/>
  <c r="A67" i="298"/>
  <c r="B66" i="298"/>
  <c r="A66" i="298"/>
  <c r="B65" i="298"/>
  <c r="A65" i="298"/>
  <c r="B64" i="298"/>
  <c r="A64" i="298"/>
  <c r="B63" i="298"/>
  <c r="A63" i="298"/>
  <c r="E62" i="298"/>
  <c r="D62" i="298"/>
  <c r="B62" i="298"/>
  <c r="A62" i="298"/>
  <c r="A60" i="298"/>
  <c r="A58" i="298"/>
  <c r="B57" i="298"/>
  <c r="A57" i="298"/>
  <c r="B56" i="298"/>
  <c r="A56" i="298"/>
  <c r="B55" i="298"/>
  <c r="A55" i="298"/>
  <c r="E54" i="298"/>
  <c r="B54" i="298"/>
  <c r="A54" i="298"/>
  <c r="A52" i="298"/>
  <c r="B51" i="298"/>
  <c r="A51" i="298"/>
  <c r="B50" i="298"/>
  <c r="A50" i="298"/>
  <c r="B49" i="298"/>
  <c r="A49" i="298"/>
  <c r="B48" i="298"/>
  <c r="A48" i="298"/>
  <c r="B47" i="298"/>
  <c r="A47" i="298"/>
  <c r="B46" i="298"/>
  <c r="A46" i="298"/>
  <c r="B45" i="298"/>
  <c r="A45" i="298"/>
  <c r="B44" i="298"/>
  <c r="A44" i="298"/>
  <c r="E43" i="298"/>
  <c r="D43" i="298"/>
  <c r="B43" i="298"/>
  <c r="A43" i="298"/>
  <c r="A41" i="298"/>
  <c r="B40" i="298"/>
  <c r="A40" i="298"/>
  <c r="B39" i="298"/>
  <c r="B38" i="298"/>
  <c r="A38" i="298"/>
  <c r="B37" i="298"/>
  <c r="A37" i="298"/>
  <c r="E36" i="298"/>
  <c r="D36" i="298"/>
  <c r="B36" i="298"/>
  <c r="A36" i="298"/>
  <c r="A34" i="298"/>
  <c r="D33" i="298"/>
  <c r="B33" i="298"/>
  <c r="A33" i="298"/>
  <c r="D32" i="298"/>
  <c r="B32" i="298"/>
  <c r="A32" i="298"/>
  <c r="D31" i="298"/>
  <c r="B31" i="298"/>
  <c r="A31" i="298"/>
  <c r="D30" i="298"/>
  <c r="B30" i="298"/>
  <c r="A30" i="298"/>
  <c r="D29" i="298"/>
  <c r="B29" i="298"/>
  <c r="A29" i="298"/>
  <c r="D28" i="298"/>
  <c r="B28" i="298"/>
  <c r="A28" i="298"/>
  <c r="D27" i="298"/>
  <c r="B27" i="298"/>
  <c r="A27" i="298"/>
  <c r="D26" i="298"/>
  <c r="B26" i="298"/>
  <c r="A26" i="298"/>
  <c r="E25" i="298"/>
  <c r="D25" i="298"/>
  <c r="B25" i="298"/>
  <c r="A25" i="298"/>
  <c r="A23" i="298"/>
  <c r="A21" i="298"/>
  <c r="B20" i="298"/>
  <c r="A20" i="298"/>
  <c r="B19" i="298"/>
  <c r="A19" i="298"/>
  <c r="B18" i="298"/>
  <c r="A18" i="298"/>
  <c r="B17" i="298"/>
  <c r="A17" i="298"/>
  <c r="B16" i="298"/>
  <c r="A16" i="298"/>
  <c r="E15" i="298"/>
  <c r="B15" i="298"/>
  <c r="A15" i="298"/>
  <c r="B14" i="298"/>
  <c r="A14" i="298"/>
  <c r="B13" i="298"/>
  <c r="A13" i="298"/>
  <c r="E12" i="298"/>
  <c r="D12" i="298"/>
  <c r="B12" i="298"/>
  <c r="A12" i="298"/>
  <c r="A10" i="298"/>
  <c r="B8" i="298"/>
  <c r="A8" i="298"/>
  <c r="B7" i="298"/>
  <c r="A7" i="298"/>
  <c r="B6" i="298"/>
  <c r="A6" i="298"/>
  <c r="E5" i="298"/>
  <c r="B5" i="298"/>
  <c r="A5" i="298"/>
  <c r="B4" i="298"/>
  <c r="A4" i="298"/>
  <c r="A3" i="298"/>
  <c r="A1" i="298"/>
  <c r="D84" i="110"/>
  <c r="E43" i="109"/>
  <c r="E42" i="109"/>
  <c r="E27" i="109"/>
  <c r="E17" i="109"/>
  <c r="E16" i="109"/>
  <c r="D39" i="109"/>
  <c r="C39" i="109"/>
  <c r="BE61" i="21"/>
  <c r="B61" i="21"/>
  <c r="BI61" i="21" s="1"/>
  <c r="A61" i="21"/>
  <c r="B59" i="19"/>
  <c r="A59" i="19"/>
  <c r="C110" i="297"/>
  <c r="D51" i="297"/>
  <c r="E51" i="297" s="1"/>
  <c r="E7" i="297"/>
  <c r="E6" i="297"/>
  <c r="E13" i="297" s="1"/>
  <c r="E4" i="297"/>
  <c r="A125" i="297"/>
  <c r="A124" i="297"/>
  <c r="A123" i="297"/>
  <c r="B122" i="297"/>
  <c r="A122" i="297"/>
  <c r="A121" i="297"/>
  <c r="A120" i="297"/>
  <c r="A119" i="297"/>
  <c r="A118" i="297"/>
  <c r="A117" i="297"/>
  <c r="E116" i="297"/>
  <c r="A116" i="297"/>
  <c r="A114" i="297"/>
  <c r="A112" i="297"/>
  <c r="B111" i="297"/>
  <c r="A111" i="297"/>
  <c r="B110" i="297"/>
  <c r="A110" i="297"/>
  <c r="C109" i="297"/>
  <c r="B109" i="297"/>
  <c r="A109" i="297"/>
  <c r="C108" i="297"/>
  <c r="B108" i="297"/>
  <c r="A108" i="297"/>
  <c r="D107" i="297"/>
  <c r="C107" i="297"/>
  <c r="B107" i="297"/>
  <c r="A107" i="297"/>
  <c r="B106" i="297"/>
  <c r="A106" i="297"/>
  <c r="C105" i="297"/>
  <c r="E105" i="297" s="1"/>
  <c r="B105" i="297"/>
  <c r="A105" i="297"/>
  <c r="E104" i="297"/>
  <c r="C104" i="297"/>
  <c r="B104" i="297"/>
  <c r="A104" i="297"/>
  <c r="A102" i="297"/>
  <c r="A100" i="297"/>
  <c r="E99" i="297"/>
  <c r="B99" i="297"/>
  <c r="A99" i="297"/>
  <c r="E98" i="297"/>
  <c r="B98" i="297"/>
  <c r="A98" i="297"/>
  <c r="E97" i="297"/>
  <c r="B97" i="297"/>
  <c r="A97" i="297"/>
  <c r="E96" i="297"/>
  <c r="B96" i="297"/>
  <c r="A96" i="297"/>
  <c r="B95" i="297"/>
  <c r="A95" i="297"/>
  <c r="E94" i="297"/>
  <c r="D94" i="297"/>
  <c r="B94" i="297"/>
  <c r="A94" i="297"/>
  <c r="A92" i="297"/>
  <c r="A90" i="297"/>
  <c r="B89" i="297"/>
  <c r="A89" i="297"/>
  <c r="B88" i="297"/>
  <c r="A88" i="297"/>
  <c r="E87" i="297"/>
  <c r="D87" i="297"/>
  <c r="B87" i="297"/>
  <c r="A87" i="297"/>
  <c r="E85" i="297"/>
  <c r="E89" i="297" s="1"/>
  <c r="A85" i="297"/>
  <c r="D84" i="297"/>
  <c r="B84" i="297"/>
  <c r="A84" i="297"/>
  <c r="E83" i="297"/>
  <c r="D83" i="297"/>
  <c r="B83" i="297"/>
  <c r="A83" i="297"/>
  <c r="A81" i="297"/>
  <c r="B80" i="297"/>
  <c r="A80" i="297"/>
  <c r="B79" i="297"/>
  <c r="A79" i="297"/>
  <c r="B78" i="297"/>
  <c r="A78" i="297"/>
  <c r="B77" i="297"/>
  <c r="A77" i="297"/>
  <c r="B76" i="297"/>
  <c r="A76" i="297"/>
  <c r="B75" i="297"/>
  <c r="A75" i="297"/>
  <c r="E74" i="297"/>
  <c r="D74" i="297"/>
  <c r="B74" i="297"/>
  <c r="A74" i="297"/>
  <c r="A72" i="297"/>
  <c r="A70" i="297"/>
  <c r="B69" i="297"/>
  <c r="A69" i="297"/>
  <c r="B68" i="297"/>
  <c r="A68" i="297"/>
  <c r="B67" i="297"/>
  <c r="A67" i="297"/>
  <c r="B66" i="297"/>
  <c r="A66" i="297"/>
  <c r="B65" i="297"/>
  <c r="A65" i="297"/>
  <c r="B64" i="297"/>
  <c r="A64" i="297"/>
  <c r="B63" i="297"/>
  <c r="A63" i="297"/>
  <c r="E62" i="297"/>
  <c r="D62" i="297"/>
  <c r="B62" i="297"/>
  <c r="A62" i="297"/>
  <c r="A60" i="297"/>
  <c r="A58" i="297"/>
  <c r="B57" i="297"/>
  <c r="A57" i="297"/>
  <c r="B56" i="297"/>
  <c r="A56" i="297"/>
  <c r="B55" i="297"/>
  <c r="A55" i="297"/>
  <c r="E54" i="297"/>
  <c r="B54" i="297"/>
  <c r="A54" i="297"/>
  <c r="A52" i="297"/>
  <c r="B51" i="297"/>
  <c r="A51" i="297"/>
  <c r="B50" i="297"/>
  <c r="A50" i="297"/>
  <c r="B49" i="297"/>
  <c r="A49" i="297"/>
  <c r="B48" i="297"/>
  <c r="A48" i="297"/>
  <c r="B47" i="297"/>
  <c r="A47" i="297"/>
  <c r="B46" i="297"/>
  <c r="A46" i="297"/>
  <c r="B45" i="297"/>
  <c r="A45" i="297"/>
  <c r="B44" i="297"/>
  <c r="A44" i="297"/>
  <c r="E43" i="297"/>
  <c r="D43" i="297"/>
  <c r="B43" i="297"/>
  <c r="A43" i="297"/>
  <c r="A41" i="297"/>
  <c r="B40" i="297"/>
  <c r="A40" i="297"/>
  <c r="B39" i="297"/>
  <c r="B38" i="297"/>
  <c r="A38" i="297"/>
  <c r="B37" i="297"/>
  <c r="A37" i="297"/>
  <c r="E36" i="297"/>
  <c r="D36" i="297"/>
  <c r="B36" i="297"/>
  <c r="A36" i="297"/>
  <c r="A34" i="297"/>
  <c r="D33" i="297"/>
  <c r="B33" i="297"/>
  <c r="A33" i="297"/>
  <c r="D32" i="297"/>
  <c r="B32" i="297"/>
  <c r="A32" i="297"/>
  <c r="D31" i="297"/>
  <c r="B31" i="297"/>
  <c r="A31" i="297"/>
  <c r="D30" i="297"/>
  <c r="B30" i="297"/>
  <c r="A30" i="297"/>
  <c r="D29" i="297"/>
  <c r="B29" i="297"/>
  <c r="A29" i="297"/>
  <c r="D28" i="297"/>
  <c r="B28" i="297"/>
  <c r="A28" i="297"/>
  <c r="D27" i="297"/>
  <c r="B27" i="297"/>
  <c r="A27" i="297"/>
  <c r="D26" i="297"/>
  <c r="B26" i="297"/>
  <c r="A26" i="297"/>
  <c r="E25" i="297"/>
  <c r="D25" i="297"/>
  <c r="B25" i="297"/>
  <c r="A25" i="297"/>
  <c r="A23" i="297"/>
  <c r="A21" i="297"/>
  <c r="B20" i="297"/>
  <c r="A20" i="297"/>
  <c r="B19" i="297"/>
  <c r="A19" i="297"/>
  <c r="B18" i="297"/>
  <c r="A18" i="297"/>
  <c r="B17" i="297"/>
  <c r="A17" i="297"/>
  <c r="B16" i="297"/>
  <c r="A16" i="297"/>
  <c r="E15" i="297"/>
  <c r="B15" i="297"/>
  <c r="A15" i="297"/>
  <c r="B14" i="297"/>
  <c r="A14" i="297"/>
  <c r="B13" i="297"/>
  <c r="A13" i="297"/>
  <c r="E12" i="297"/>
  <c r="D12" i="297"/>
  <c r="B12" i="297"/>
  <c r="A12" i="297"/>
  <c r="A10" i="297"/>
  <c r="B8" i="297"/>
  <c r="A8" i="297"/>
  <c r="B7" i="297"/>
  <c r="A7" i="297"/>
  <c r="B6" i="297"/>
  <c r="A6" i="297"/>
  <c r="E5" i="297"/>
  <c r="B5" i="297"/>
  <c r="A5" i="297"/>
  <c r="B4" i="297"/>
  <c r="A4" i="297"/>
  <c r="A3" i="297"/>
  <c r="A1" i="297"/>
  <c r="C59" i="15"/>
  <c r="C61" i="21" s="1"/>
  <c r="E43" i="107"/>
  <c r="E42" i="107"/>
  <c r="E27" i="107"/>
  <c r="E17" i="107"/>
  <c r="E16" i="107"/>
  <c r="D22" i="107"/>
  <c r="C22" i="107"/>
  <c r="E43" i="105"/>
  <c r="E42" i="105"/>
  <c r="E27" i="105"/>
  <c r="E17" i="105"/>
  <c r="E16" i="105"/>
  <c r="E43" i="103"/>
  <c r="E42" i="103"/>
  <c r="E27" i="103"/>
  <c r="E17" i="103"/>
  <c r="E16" i="103"/>
  <c r="E43" i="100"/>
  <c r="E42" i="100"/>
  <c r="E27" i="100"/>
  <c r="E17" i="100"/>
  <c r="E16" i="100"/>
  <c r="E26" i="300" l="1"/>
  <c r="E32" i="300"/>
  <c r="E29" i="299"/>
  <c r="E28" i="300"/>
  <c r="E30" i="300"/>
  <c r="E27" i="300"/>
  <c r="E31" i="300"/>
  <c r="D61" i="21"/>
  <c r="E117" i="299"/>
  <c r="E117" i="300"/>
  <c r="E29" i="300"/>
  <c r="E26" i="299"/>
  <c r="E30" i="299"/>
  <c r="E27" i="299"/>
  <c r="E31" i="299"/>
  <c r="E28" i="299"/>
  <c r="E33" i="299"/>
  <c r="D64" i="21"/>
  <c r="D62" i="19"/>
  <c r="C111" i="297"/>
  <c r="D110" i="297" s="1"/>
  <c r="BR64" i="21"/>
  <c r="C111" i="298"/>
  <c r="D109" i="298" s="1"/>
  <c r="CB61" i="21"/>
  <c r="BZ61" i="21"/>
  <c r="CA61" i="21"/>
  <c r="AG61" i="21"/>
  <c r="E17" i="298"/>
  <c r="C59" i="19"/>
  <c r="E20" i="298"/>
  <c r="D59" i="19"/>
  <c r="E14" i="298"/>
  <c r="E18" i="298"/>
  <c r="E16" i="298"/>
  <c r="BR61" i="21"/>
  <c r="E20" i="297"/>
  <c r="E17" i="297"/>
  <c r="E14" i="297"/>
  <c r="E16" i="297"/>
  <c r="E19" i="297"/>
  <c r="D109" i="297"/>
  <c r="E34" i="300" l="1"/>
  <c r="E56" i="300" s="1"/>
  <c r="D108" i="297"/>
  <c r="D111" i="297" s="1"/>
  <c r="E34" i="299"/>
  <c r="E56" i="299" s="1"/>
  <c r="D110" i="298"/>
  <c r="E21" i="297"/>
  <c r="E31" i="297" s="1"/>
  <c r="E21" i="298"/>
  <c r="E117" i="298" s="1"/>
  <c r="D108" i="298"/>
  <c r="J59" i="19"/>
  <c r="K59" i="19"/>
  <c r="L59" i="19"/>
  <c r="D111" i="298" l="1"/>
  <c r="E28" i="297"/>
  <c r="E30" i="297"/>
  <c r="E32" i="297"/>
  <c r="E26" i="297"/>
  <c r="E27" i="298"/>
  <c r="E117" i="297"/>
  <c r="E29" i="297"/>
  <c r="E33" i="297"/>
  <c r="E27" i="297"/>
  <c r="E32" i="298"/>
  <c r="E29" i="298"/>
  <c r="E31" i="298"/>
  <c r="E84" i="298"/>
  <c r="E85" i="298" s="1"/>
  <c r="E89" i="298" s="1"/>
  <c r="E28" i="298"/>
  <c r="E33" i="298"/>
  <c r="E26" i="298"/>
  <c r="E30" i="298"/>
  <c r="E34" i="297" l="1"/>
  <c r="E56" i="297" s="1"/>
  <c r="E34" i="298"/>
  <c r="E56" i="298" s="1"/>
  <c r="C110" i="296" l="1"/>
  <c r="D51" i="296"/>
  <c r="E51" i="296" s="1"/>
  <c r="E7" i="296"/>
  <c r="E6" i="296"/>
  <c r="E13" i="296" s="1"/>
  <c r="E17" i="296" s="1"/>
  <c r="E4" i="296"/>
  <c r="C152" i="295"/>
  <c r="C55" i="15"/>
  <c r="C57" i="21" s="1"/>
  <c r="CA57" i="21" s="1"/>
  <c r="D22" i="295"/>
  <c r="C22" i="295"/>
  <c r="E90" i="295" s="1"/>
  <c r="E4" i="295"/>
  <c r="B54" i="295" s="1"/>
  <c r="C15" i="18"/>
  <c r="D15" i="20"/>
  <c r="D86" i="295" s="1"/>
  <c r="BE57" i="21"/>
  <c r="B57" i="21"/>
  <c r="BI57" i="21" s="1"/>
  <c r="A57" i="21"/>
  <c r="B55" i="19"/>
  <c r="A55" i="19"/>
  <c r="A125" i="296"/>
  <c r="A124" i="296"/>
  <c r="A123" i="296"/>
  <c r="B122" i="296"/>
  <c r="A122" i="296"/>
  <c r="A121" i="296"/>
  <c r="A120" i="296"/>
  <c r="A119" i="296"/>
  <c r="A118" i="296"/>
  <c r="A117" i="296"/>
  <c r="E116" i="296"/>
  <c r="A116" i="296"/>
  <c r="A114" i="296"/>
  <c r="A112" i="296"/>
  <c r="B111" i="296"/>
  <c r="A111" i="296"/>
  <c r="B110" i="296"/>
  <c r="A110" i="296"/>
  <c r="C109" i="296"/>
  <c r="B109" i="296"/>
  <c r="A109" i="296"/>
  <c r="C108" i="296"/>
  <c r="B108" i="296"/>
  <c r="A108" i="296"/>
  <c r="D107" i="296"/>
  <c r="C107" i="296"/>
  <c r="B107" i="296"/>
  <c r="A107" i="296"/>
  <c r="B106" i="296"/>
  <c r="A106" i="296"/>
  <c r="C105" i="296"/>
  <c r="E105" i="296" s="1"/>
  <c r="B105" i="296"/>
  <c r="A105" i="296"/>
  <c r="E104" i="296"/>
  <c r="C104" i="296"/>
  <c r="B104" i="296"/>
  <c r="A104" i="296"/>
  <c r="A102" i="296"/>
  <c r="A100" i="296"/>
  <c r="E99" i="296"/>
  <c r="B99" i="296"/>
  <c r="A99" i="296"/>
  <c r="E98" i="296"/>
  <c r="B98" i="296"/>
  <c r="A98" i="296"/>
  <c r="E97" i="296"/>
  <c r="B97" i="296"/>
  <c r="A97" i="296"/>
  <c r="E96" i="296"/>
  <c r="B96" i="296"/>
  <c r="A96" i="296"/>
  <c r="B95" i="296"/>
  <c r="A95" i="296"/>
  <c r="E94" i="296"/>
  <c r="D94" i="296"/>
  <c r="B94" i="296"/>
  <c r="A94" i="296"/>
  <c r="A92" i="296"/>
  <c r="A90" i="296"/>
  <c r="B89" i="296"/>
  <c r="A89" i="296"/>
  <c r="B88" i="296"/>
  <c r="A88" i="296"/>
  <c r="E87" i="296"/>
  <c r="D87" i="296"/>
  <c r="B87" i="296"/>
  <c r="A87" i="296"/>
  <c r="E85" i="296"/>
  <c r="E89" i="296" s="1"/>
  <c r="A85" i="296"/>
  <c r="D84" i="296"/>
  <c r="B84" i="296"/>
  <c r="A84" i="296"/>
  <c r="E83" i="296"/>
  <c r="D83" i="296"/>
  <c r="B83" i="296"/>
  <c r="A83" i="296"/>
  <c r="A81" i="296"/>
  <c r="B80" i="296"/>
  <c r="A80" i="296"/>
  <c r="B79" i="296"/>
  <c r="A79" i="296"/>
  <c r="B78" i="296"/>
  <c r="A78" i="296"/>
  <c r="B77" i="296"/>
  <c r="A77" i="296"/>
  <c r="B76" i="296"/>
  <c r="A76" i="296"/>
  <c r="B75" i="296"/>
  <c r="A75" i="296"/>
  <c r="E74" i="296"/>
  <c r="D74" i="296"/>
  <c r="B74" i="296"/>
  <c r="A74" i="296"/>
  <c r="A72" i="296"/>
  <c r="A70" i="296"/>
  <c r="B69" i="296"/>
  <c r="A69" i="296"/>
  <c r="B68" i="296"/>
  <c r="A68" i="296"/>
  <c r="B67" i="296"/>
  <c r="A67" i="296"/>
  <c r="B66" i="296"/>
  <c r="A66" i="296"/>
  <c r="B65" i="296"/>
  <c r="A65" i="296"/>
  <c r="B64" i="296"/>
  <c r="A64" i="296"/>
  <c r="B63" i="296"/>
  <c r="A63" i="296"/>
  <c r="E62" i="296"/>
  <c r="D62" i="296"/>
  <c r="B62" i="296"/>
  <c r="A62" i="296"/>
  <c r="A60" i="296"/>
  <c r="A58" i="296"/>
  <c r="B57" i="296"/>
  <c r="A57" i="296"/>
  <c r="B56" i="296"/>
  <c r="A56" i="296"/>
  <c r="B55" i="296"/>
  <c r="A55" i="296"/>
  <c r="E54" i="296"/>
  <c r="B54" i="296"/>
  <c r="A54" i="296"/>
  <c r="A52" i="296"/>
  <c r="B51" i="296"/>
  <c r="A51" i="296"/>
  <c r="B50" i="296"/>
  <c r="A50" i="296"/>
  <c r="B49" i="296"/>
  <c r="A49" i="296"/>
  <c r="B48" i="296"/>
  <c r="A48" i="296"/>
  <c r="B47" i="296"/>
  <c r="A47" i="296"/>
  <c r="B46" i="296"/>
  <c r="A46" i="296"/>
  <c r="B45" i="296"/>
  <c r="A45" i="296"/>
  <c r="B44" i="296"/>
  <c r="A44" i="296"/>
  <c r="E43" i="296"/>
  <c r="D43" i="296"/>
  <c r="B43" i="296"/>
  <c r="A43" i="296"/>
  <c r="A41" i="296"/>
  <c r="B40" i="296"/>
  <c r="A40" i="296"/>
  <c r="B39" i="296"/>
  <c r="B38" i="296"/>
  <c r="A38" i="296"/>
  <c r="B37" i="296"/>
  <c r="A37" i="296"/>
  <c r="E36" i="296"/>
  <c r="D36" i="296"/>
  <c r="B36" i="296"/>
  <c r="A36" i="296"/>
  <c r="A34" i="296"/>
  <c r="D33" i="296"/>
  <c r="B33" i="296"/>
  <c r="A33" i="296"/>
  <c r="D32" i="296"/>
  <c r="B32" i="296"/>
  <c r="A32" i="296"/>
  <c r="D31" i="296"/>
  <c r="B31" i="296"/>
  <c r="A31" i="296"/>
  <c r="D30" i="296"/>
  <c r="B30" i="296"/>
  <c r="A30" i="296"/>
  <c r="D29" i="296"/>
  <c r="B29" i="296"/>
  <c r="A29" i="296"/>
  <c r="D28" i="296"/>
  <c r="B28" i="296"/>
  <c r="A28" i="296"/>
  <c r="D27" i="296"/>
  <c r="B27" i="296"/>
  <c r="A27" i="296"/>
  <c r="D26" i="296"/>
  <c r="B26" i="296"/>
  <c r="A26" i="296"/>
  <c r="E25" i="296"/>
  <c r="D25" i="296"/>
  <c r="B25" i="296"/>
  <c r="A25" i="296"/>
  <c r="A23" i="296"/>
  <c r="A21" i="296"/>
  <c r="B20" i="296"/>
  <c r="A20" i="296"/>
  <c r="B19" i="296"/>
  <c r="A19" i="296"/>
  <c r="B18" i="296"/>
  <c r="A18" i="296"/>
  <c r="B17" i="296"/>
  <c r="A17" i="296"/>
  <c r="B16" i="296"/>
  <c r="A16" i="296"/>
  <c r="E15" i="296"/>
  <c r="B15" i="296"/>
  <c r="A15" i="296"/>
  <c r="B14" i="296"/>
  <c r="A14" i="296"/>
  <c r="B13" i="296"/>
  <c r="A13" i="296"/>
  <c r="E12" i="296"/>
  <c r="D12" i="296"/>
  <c r="B12" i="296"/>
  <c r="A12" i="296"/>
  <c r="A10" i="296"/>
  <c r="B8" i="296"/>
  <c r="A8" i="296"/>
  <c r="B7" i="296"/>
  <c r="A7" i="296"/>
  <c r="B6" i="296"/>
  <c r="A6" i="296"/>
  <c r="E5" i="296"/>
  <c r="B5" i="296"/>
  <c r="A5" i="296"/>
  <c r="B4" i="296"/>
  <c r="A4" i="296"/>
  <c r="A3" i="296"/>
  <c r="A1" i="296"/>
  <c r="A167" i="295"/>
  <c r="A166" i="295"/>
  <c r="A165" i="295"/>
  <c r="B164" i="295"/>
  <c r="A164" i="295"/>
  <c r="A163" i="295"/>
  <c r="A162" i="295"/>
  <c r="A161" i="295"/>
  <c r="A160" i="295"/>
  <c r="A159" i="295"/>
  <c r="E158" i="295"/>
  <c r="A158" i="295"/>
  <c r="A156" i="295"/>
  <c r="A154" i="295"/>
  <c r="B153" i="295"/>
  <c r="A153" i="295"/>
  <c r="B152" i="295"/>
  <c r="A152" i="295"/>
  <c r="C151" i="295"/>
  <c r="B151" i="295"/>
  <c r="A151" i="295"/>
  <c r="C150" i="295"/>
  <c r="B150" i="295"/>
  <c r="A150" i="295"/>
  <c r="D149" i="295"/>
  <c r="C149" i="295"/>
  <c r="B149" i="295"/>
  <c r="A149" i="295"/>
  <c r="B148" i="295"/>
  <c r="A148" i="295"/>
  <c r="C147" i="295"/>
  <c r="B147" i="295"/>
  <c r="A147" i="295"/>
  <c r="E146" i="295"/>
  <c r="C146" i="295"/>
  <c r="B146" i="295"/>
  <c r="A146" i="295"/>
  <c r="A144" i="295"/>
  <c r="A142" i="295"/>
  <c r="B141" i="295"/>
  <c r="A141" i="295"/>
  <c r="B140" i="295"/>
  <c r="A140" i="295"/>
  <c r="E139" i="295"/>
  <c r="B139" i="295"/>
  <c r="A139" i="295"/>
  <c r="E138" i="295"/>
  <c r="B138" i="295"/>
  <c r="A138" i="295"/>
  <c r="B137" i="295"/>
  <c r="A137" i="295"/>
  <c r="E136" i="295"/>
  <c r="D136" i="295"/>
  <c r="B136" i="295"/>
  <c r="A136" i="295"/>
  <c r="A134" i="295"/>
  <c r="A132" i="295"/>
  <c r="B131" i="295"/>
  <c r="A131" i="295"/>
  <c r="B130" i="295"/>
  <c r="A130" i="295"/>
  <c r="E129" i="295"/>
  <c r="D129" i="295"/>
  <c r="B129" i="295"/>
  <c r="A129" i="295"/>
  <c r="A127" i="295"/>
  <c r="D126" i="295"/>
  <c r="B126" i="295"/>
  <c r="A126" i="295"/>
  <c r="E125" i="295"/>
  <c r="D125" i="295"/>
  <c r="B125" i="295"/>
  <c r="A125" i="295"/>
  <c r="A123" i="295"/>
  <c r="B122" i="295"/>
  <c r="A122" i="295"/>
  <c r="B121" i="295"/>
  <c r="A121" i="295"/>
  <c r="B120" i="295"/>
  <c r="A120" i="295"/>
  <c r="B119" i="295"/>
  <c r="A119" i="295"/>
  <c r="B118" i="295"/>
  <c r="A118" i="295"/>
  <c r="B117" i="295"/>
  <c r="A117" i="295"/>
  <c r="E116" i="295"/>
  <c r="D116" i="295"/>
  <c r="B116" i="295"/>
  <c r="A116" i="295"/>
  <c r="A114" i="295"/>
  <c r="A112" i="295"/>
  <c r="B111" i="295"/>
  <c r="A111" i="295"/>
  <c r="B110" i="295"/>
  <c r="A110" i="295"/>
  <c r="B109" i="295"/>
  <c r="A109" i="295"/>
  <c r="B108" i="295"/>
  <c r="A108" i="295"/>
  <c r="B107" i="295"/>
  <c r="A107" i="295"/>
  <c r="B106" i="295"/>
  <c r="A106" i="295"/>
  <c r="B105" i="295"/>
  <c r="A105" i="295"/>
  <c r="E104" i="295"/>
  <c r="D104" i="295"/>
  <c r="B104" i="295"/>
  <c r="A104" i="295"/>
  <c r="A102" i="295"/>
  <c r="A100" i="295"/>
  <c r="B99" i="295"/>
  <c r="A99" i="295"/>
  <c r="B98" i="295"/>
  <c r="A98" i="295"/>
  <c r="B97" i="295"/>
  <c r="A97" i="295"/>
  <c r="E96" i="295"/>
  <c r="B96" i="295"/>
  <c r="A96" i="295"/>
  <c r="A94" i="295"/>
  <c r="B93" i="295"/>
  <c r="A93" i="295"/>
  <c r="D92" i="295"/>
  <c r="B92" i="295"/>
  <c r="A92" i="295"/>
  <c r="B91" i="295"/>
  <c r="A91" i="295"/>
  <c r="B90" i="295"/>
  <c r="A90" i="295"/>
  <c r="B89" i="295"/>
  <c r="A89" i="295"/>
  <c r="B88" i="295"/>
  <c r="A88" i="295"/>
  <c r="B87" i="295"/>
  <c r="A87" i="295"/>
  <c r="B86" i="295"/>
  <c r="A86" i="295"/>
  <c r="E85" i="295"/>
  <c r="D85" i="295"/>
  <c r="B85" i="295"/>
  <c r="A85" i="295"/>
  <c r="A83" i="295"/>
  <c r="B82" i="295"/>
  <c r="A82" i="295"/>
  <c r="B81" i="295"/>
  <c r="B80" i="295"/>
  <c r="A80" i="295"/>
  <c r="B79" i="295"/>
  <c r="A79" i="295"/>
  <c r="E78" i="295"/>
  <c r="D78" i="295"/>
  <c r="B78" i="295"/>
  <c r="A78" i="295"/>
  <c r="A76" i="295"/>
  <c r="D75" i="295"/>
  <c r="B75" i="295"/>
  <c r="A75" i="295"/>
  <c r="D74" i="295"/>
  <c r="B74" i="295"/>
  <c r="A74" i="295"/>
  <c r="D73" i="295"/>
  <c r="B73" i="295"/>
  <c r="A73" i="295"/>
  <c r="D72" i="295"/>
  <c r="B72" i="295"/>
  <c r="A72" i="295"/>
  <c r="D71" i="295"/>
  <c r="B71" i="295"/>
  <c r="A71" i="295"/>
  <c r="D70" i="295"/>
  <c r="B70" i="295"/>
  <c r="A70" i="295"/>
  <c r="D69" i="295"/>
  <c r="B69" i="295"/>
  <c r="A69" i="295"/>
  <c r="D68" i="295"/>
  <c r="B68" i="295"/>
  <c r="A68" i="295"/>
  <c r="E67" i="295"/>
  <c r="D67" i="295"/>
  <c r="B67" i="295"/>
  <c r="A67" i="295"/>
  <c r="A65" i="295"/>
  <c r="A63" i="295"/>
  <c r="E62" i="295"/>
  <c r="B62" i="295"/>
  <c r="A62" i="295"/>
  <c r="B61" i="295"/>
  <c r="A61" i="295"/>
  <c r="B60" i="295"/>
  <c r="A60" i="295"/>
  <c r="E59" i="295"/>
  <c r="B59" i="295"/>
  <c r="A59" i="295"/>
  <c r="D58" i="295"/>
  <c r="B58" i="295"/>
  <c r="A58" i="295"/>
  <c r="D57" i="295"/>
  <c r="E57" i="295" s="1"/>
  <c r="B57" i="295"/>
  <c r="A57" i="295"/>
  <c r="B56" i="295"/>
  <c r="A56" i="295"/>
  <c r="E55" i="295"/>
  <c r="D55" i="295"/>
  <c r="C53" i="295"/>
  <c r="B53" i="295"/>
  <c r="E52" i="295"/>
  <c r="E53" i="295" s="1"/>
  <c r="B50" i="295"/>
  <c r="E49" i="295"/>
  <c r="E48" i="295"/>
  <c r="E47" i="295"/>
  <c r="E46" i="295"/>
  <c r="E45" i="295"/>
  <c r="E44" i="295"/>
  <c r="E43" i="295"/>
  <c r="E42" i="295"/>
  <c r="E41" i="295"/>
  <c r="E40" i="295"/>
  <c r="E39" i="295"/>
  <c r="E38" i="295"/>
  <c r="E37" i="295"/>
  <c r="E36" i="295"/>
  <c r="E35" i="295"/>
  <c r="E34" i="295"/>
  <c r="E33" i="295"/>
  <c r="E32" i="295"/>
  <c r="E31" i="295"/>
  <c r="E30" i="295"/>
  <c r="E29" i="295"/>
  <c r="E28" i="295"/>
  <c r="E27" i="295"/>
  <c r="E26" i="295"/>
  <c r="E56" i="295" s="1"/>
  <c r="E25" i="295"/>
  <c r="E24" i="295"/>
  <c r="E23" i="295"/>
  <c r="E21" i="295"/>
  <c r="E20" i="295"/>
  <c r="E19" i="295"/>
  <c r="E18" i="295"/>
  <c r="E17" i="295"/>
  <c r="E16" i="295"/>
  <c r="E15" i="295"/>
  <c r="E14" i="295"/>
  <c r="B12" i="295"/>
  <c r="A12" i="295"/>
  <c r="A10" i="295"/>
  <c r="B8" i="295"/>
  <c r="A8" i="295"/>
  <c r="B7" i="295"/>
  <c r="A7" i="295"/>
  <c r="B6" i="295"/>
  <c r="A6" i="295"/>
  <c r="E5" i="295"/>
  <c r="B5" i="295"/>
  <c r="A5" i="295"/>
  <c r="B4" i="295"/>
  <c r="A4" i="295"/>
  <c r="A1" i="295"/>
  <c r="E43" i="99"/>
  <c r="E42" i="99"/>
  <c r="E27" i="99"/>
  <c r="E17" i="99"/>
  <c r="E16" i="99"/>
  <c r="E15" i="94"/>
  <c r="E15" i="93"/>
  <c r="E43" i="98"/>
  <c r="E42" i="98"/>
  <c r="E27" i="98"/>
  <c r="E17" i="98"/>
  <c r="E16" i="98"/>
  <c r="E4" i="98"/>
  <c r="E43" i="88"/>
  <c r="E42" i="88"/>
  <c r="E27" i="88"/>
  <c r="E17" i="88"/>
  <c r="E16" i="88"/>
  <c r="D84" i="44"/>
  <c r="E43" i="87"/>
  <c r="E42" i="87"/>
  <c r="E27" i="87"/>
  <c r="E17" i="87"/>
  <c r="E16" i="87"/>
  <c r="BE11" i="21"/>
  <c r="B11" i="21"/>
  <c r="BI11" i="21" s="1"/>
  <c r="A11" i="21"/>
  <c r="B9" i="19"/>
  <c r="A9" i="19"/>
  <c r="D57" i="21" l="1"/>
  <c r="E87" i="295"/>
  <c r="D9" i="19"/>
  <c r="E58" i="295"/>
  <c r="C55" i="19"/>
  <c r="J55" i="19" s="1"/>
  <c r="E60" i="295"/>
  <c r="E91" i="295"/>
  <c r="E88" i="295"/>
  <c r="D44" i="296"/>
  <c r="D55" i="19"/>
  <c r="E89" i="295"/>
  <c r="C111" i="296"/>
  <c r="D108" i="296" s="1"/>
  <c r="C153" i="295"/>
  <c r="D151" i="295" s="1"/>
  <c r="CB57" i="21"/>
  <c r="AG57" i="21"/>
  <c r="BR57" i="21"/>
  <c r="BZ57" i="21"/>
  <c r="E22" i="295"/>
  <c r="F14" i="295" s="1"/>
  <c r="E14" i="296"/>
  <c r="E19" i="296"/>
  <c r="E16" i="296"/>
  <c r="C50" i="295"/>
  <c r="C54" i="295" s="1"/>
  <c r="E147" i="295" s="1"/>
  <c r="E61" i="295"/>
  <c r="E20" i="296"/>
  <c r="E126" i="295"/>
  <c r="E127" i="295" s="1"/>
  <c r="E131" i="295" s="1"/>
  <c r="D11" i="21"/>
  <c r="BR11" i="21"/>
  <c r="E4" i="44"/>
  <c r="E6" i="44"/>
  <c r="E7" i="44"/>
  <c r="E43" i="86"/>
  <c r="E42" i="86"/>
  <c r="E27" i="86"/>
  <c r="E17" i="86"/>
  <c r="E16" i="86"/>
  <c r="D51" i="294"/>
  <c r="E51" i="294" s="1"/>
  <c r="E7" i="294"/>
  <c r="E6" i="294"/>
  <c r="E13" i="294" s="1"/>
  <c r="E4" i="294"/>
  <c r="A125" i="294"/>
  <c r="A124" i="294"/>
  <c r="A123" i="294"/>
  <c r="B122" i="294"/>
  <c r="A122" i="294"/>
  <c r="A121" i="294"/>
  <c r="A120" i="294"/>
  <c r="A119" i="294"/>
  <c r="A118" i="294"/>
  <c r="A117" i="294"/>
  <c r="E116" i="294"/>
  <c r="A116" i="294"/>
  <c r="A114" i="294"/>
  <c r="A112" i="294"/>
  <c r="B111" i="294"/>
  <c r="A111" i="294"/>
  <c r="C110" i="294"/>
  <c r="B110" i="294"/>
  <c r="A110" i="294"/>
  <c r="C109" i="294"/>
  <c r="B109" i="294"/>
  <c r="A109" i="294"/>
  <c r="C108" i="294"/>
  <c r="B108" i="294"/>
  <c r="A108" i="294"/>
  <c r="D107" i="294"/>
  <c r="C107" i="294"/>
  <c r="B107" i="294"/>
  <c r="A107" i="294"/>
  <c r="B106" i="294"/>
  <c r="A106" i="294"/>
  <c r="C105" i="294"/>
  <c r="E105" i="294" s="1"/>
  <c r="B105" i="294"/>
  <c r="A105" i="294"/>
  <c r="E104" i="294"/>
  <c r="C104" i="294"/>
  <c r="B104" i="294"/>
  <c r="A104" i="294"/>
  <c r="A102" i="294"/>
  <c r="A100" i="294"/>
  <c r="E99" i="294"/>
  <c r="B99" i="294"/>
  <c r="A99" i="294"/>
  <c r="E98" i="294"/>
  <c r="B98" i="294"/>
  <c r="A98" i="294"/>
  <c r="E97" i="294"/>
  <c r="B97" i="294"/>
  <c r="A97" i="294"/>
  <c r="E96" i="294"/>
  <c r="B96" i="294"/>
  <c r="A96" i="294"/>
  <c r="B95" i="294"/>
  <c r="A95" i="294"/>
  <c r="E94" i="294"/>
  <c r="D94" i="294"/>
  <c r="B94" i="294"/>
  <c r="A94" i="294"/>
  <c r="A92" i="294"/>
  <c r="A90" i="294"/>
  <c r="B89" i="294"/>
  <c r="A89" i="294"/>
  <c r="B88" i="294"/>
  <c r="A88" i="294"/>
  <c r="E87" i="294"/>
  <c r="D87" i="294"/>
  <c r="B87" i="294"/>
  <c r="A87" i="294"/>
  <c r="E85" i="294"/>
  <c r="E89" i="294" s="1"/>
  <c r="A85" i="294"/>
  <c r="D84" i="294"/>
  <c r="B84" i="294"/>
  <c r="A84" i="294"/>
  <c r="E83" i="294"/>
  <c r="D83" i="294"/>
  <c r="B83" i="294"/>
  <c r="A83" i="294"/>
  <c r="A81" i="294"/>
  <c r="B80" i="294"/>
  <c r="A80" i="294"/>
  <c r="B79" i="294"/>
  <c r="A79" i="294"/>
  <c r="B78" i="294"/>
  <c r="A78" i="294"/>
  <c r="B77" i="294"/>
  <c r="A77" i="294"/>
  <c r="B76" i="294"/>
  <c r="A76" i="294"/>
  <c r="B75" i="294"/>
  <c r="A75" i="294"/>
  <c r="E74" i="294"/>
  <c r="D74" i="294"/>
  <c r="B74" i="294"/>
  <c r="A74" i="294"/>
  <c r="A72" i="294"/>
  <c r="A70" i="294"/>
  <c r="B69" i="294"/>
  <c r="A69" i="294"/>
  <c r="B68" i="294"/>
  <c r="A68" i="294"/>
  <c r="B67" i="294"/>
  <c r="A67" i="294"/>
  <c r="B66" i="294"/>
  <c r="A66" i="294"/>
  <c r="B65" i="294"/>
  <c r="A65" i="294"/>
  <c r="B64" i="294"/>
  <c r="A64" i="294"/>
  <c r="B63" i="294"/>
  <c r="A63" i="294"/>
  <c r="E62" i="294"/>
  <c r="D62" i="294"/>
  <c r="B62" i="294"/>
  <c r="A62" i="294"/>
  <c r="A60" i="294"/>
  <c r="A58" i="294"/>
  <c r="B57" i="294"/>
  <c r="A57" i="294"/>
  <c r="B56" i="294"/>
  <c r="A56" i="294"/>
  <c r="B55" i="294"/>
  <c r="A55" i="294"/>
  <c r="E54" i="294"/>
  <c r="B54" i="294"/>
  <c r="A54" i="294"/>
  <c r="A52" i="294"/>
  <c r="B51" i="294"/>
  <c r="A51" i="294"/>
  <c r="B50" i="294"/>
  <c r="A50" i="294"/>
  <c r="B49" i="294"/>
  <c r="A49" i="294"/>
  <c r="B48" i="294"/>
  <c r="A48" i="294"/>
  <c r="B47" i="294"/>
  <c r="A47" i="294"/>
  <c r="B46" i="294"/>
  <c r="A46" i="294"/>
  <c r="B45" i="294"/>
  <c r="A45" i="294"/>
  <c r="B44" i="294"/>
  <c r="A44" i="294"/>
  <c r="E43" i="294"/>
  <c r="D43" i="294"/>
  <c r="B43" i="294"/>
  <c r="A43" i="294"/>
  <c r="A41" i="294"/>
  <c r="B40" i="294"/>
  <c r="A40" i="294"/>
  <c r="B39" i="294"/>
  <c r="B38" i="294"/>
  <c r="A38" i="294"/>
  <c r="B37" i="294"/>
  <c r="A37" i="294"/>
  <c r="E36" i="294"/>
  <c r="D36" i="294"/>
  <c r="B36" i="294"/>
  <c r="A36" i="294"/>
  <c r="A34" i="294"/>
  <c r="D33" i="294"/>
  <c r="B33" i="294"/>
  <c r="A33" i="294"/>
  <c r="D32" i="294"/>
  <c r="B32" i="294"/>
  <c r="A32" i="294"/>
  <c r="D31" i="294"/>
  <c r="B31" i="294"/>
  <c r="A31" i="294"/>
  <c r="D30" i="294"/>
  <c r="B30" i="294"/>
  <c r="A30" i="294"/>
  <c r="D29" i="294"/>
  <c r="B29" i="294"/>
  <c r="A29" i="294"/>
  <c r="D28" i="294"/>
  <c r="B28" i="294"/>
  <c r="A28" i="294"/>
  <c r="D27" i="294"/>
  <c r="B27" i="294"/>
  <c r="A27" i="294"/>
  <c r="D26" i="294"/>
  <c r="B26" i="294"/>
  <c r="A26" i="294"/>
  <c r="E25" i="294"/>
  <c r="D25" i="294"/>
  <c r="B25" i="294"/>
  <c r="A25" i="294"/>
  <c r="A23" i="294"/>
  <c r="A21" i="294"/>
  <c r="B20" i="294"/>
  <c r="A20" i="294"/>
  <c r="B19" i="294"/>
  <c r="A19" i="294"/>
  <c r="B18" i="294"/>
  <c r="A18" i="294"/>
  <c r="B17" i="294"/>
  <c r="A17" i="294"/>
  <c r="B16" i="294"/>
  <c r="A16" i="294"/>
  <c r="E15" i="294"/>
  <c r="B15" i="294"/>
  <c r="A15" i="294"/>
  <c r="B14" i="294"/>
  <c r="A14" i="294"/>
  <c r="B13" i="294"/>
  <c r="A13" i="294"/>
  <c r="E12" i="294"/>
  <c r="D12" i="294"/>
  <c r="B12" i="294"/>
  <c r="A12" i="294"/>
  <c r="A10" i="294"/>
  <c r="B8" i="294"/>
  <c r="A8" i="294"/>
  <c r="B7" i="294"/>
  <c r="A7" i="294"/>
  <c r="B6" i="294"/>
  <c r="A6" i="294"/>
  <c r="E5" i="294"/>
  <c r="B5" i="294"/>
  <c r="A5" i="294"/>
  <c r="B4" i="294"/>
  <c r="A4" i="294"/>
  <c r="A3" i="294"/>
  <c r="A1" i="294"/>
  <c r="D40" i="85"/>
  <c r="C40" i="85"/>
  <c r="E43" i="85"/>
  <c r="E42" i="85"/>
  <c r="E27" i="85"/>
  <c r="E17" i="85"/>
  <c r="E16" i="85"/>
  <c r="E43" i="84"/>
  <c r="E42" i="84"/>
  <c r="E27" i="84"/>
  <c r="E17" i="84"/>
  <c r="E16" i="84"/>
  <c r="D84" i="28"/>
  <c r="E43" i="82"/>
  <c r="E42" i="82"/>
  <c r="E27" i="82"/>
  <c r="E17" i="82"/>
  <c r="E16" i="82"/>
  <c r="D84" i="26"/>
  <c r="E42" i="81"/>
  <c r="E27" i="81"/>
  <c r="E16" i="81"/>
  <c r="L55" i="19" l="1"/>
  <c r="K55" i="19"/>
  <c r="D150" i="295"/>
  <c r="E21" i="296"/>
  <c r="E33" i="296" s="1"/>
  <c r="E92" i="295"/>
  <c r="D110" i="296"/>
  <c r="D152" i="295"/>
  <c r="E50" i="295"/>
  <c r="E54" i="295" s="1"/>
  <c r="E63" i="295" s="1"/>
  <c r="D109" i="296"/>
  <c r="D111" i="296" s="1"/>
  <c r="C111" i="294"/>
  <c r="D109" i="294" s="1"/>
  <c r="E20" i="294"/>
  <c r="E17" i="294"/>
  <c r="E14" i="294"/>
  <c r="E19" i="294"/>
  <c r="E16" i="294"/>
  <c r="E43" i="81"/>
  <c r="E17" i="81"/>
  <c r="BE46" i="21"/>
  <c r="B46" i="21"/>
  <c r="BI46" i="21" s="1"/>
  <c r="A46" i="21"/>
  <c r="B44" i="19"/>
  <c r="A44" i="19"/>
  <c r="E6" i="293"/>
  <c r="E26" i="296" l="1"/>
  <c r="E30" i="296"/>
  <c r="E27" i="296"/>
  <c r="E31" i="296"/>
  <c r="E28" i="296"/>
  <c r="E117" i="296"/>
  <c r="E29" i="296"/>
  <c r="E32" i="296"/>
  <c r="D44" i="19"/>
  <c r="D153" i="295"/>
  <c r="D108" i="294"/>
  <c r="D110" i="294"/>
  <c r="E75" i="295"/>
  <c r="E74" i="295"/>
  <c r="E73" i="295"/>
  <c r="E72" i="295"/>
  <c r="E71" i="295"/>
  <c r="E70" i="295"/>
  <c r="E69" i="295"/>
  <c r="E68" i="295"/>
  <c r="E159" i="295"/>
  <c r="E21" i="294"/>
  <c r="E32" i="294" s="1"/>
  <c r="D46" i="21"/>
  <c r="BR46" i="21"/>
  <c r="D19" i="293"/>
  <c r="E7" i="293"/>
  <c r="E4" i="293"/>
  <c r="A125" i="293"/>
  <c r="A124" i="293"/>
  <c r="A123" i="293"/>
  <c r="B122" i="293"/>
  <c r="A122" i="293"/>
  <c r="A121" i="293"/>
  <c r="A120" i="293"/>
  <c r="A119" i="293"/>
  <c r="A118" i="293"/>
  <c r="A117" i="293"/>
  <c r="E116" i="293"/>
  <c r="A116" i="293"/>
  <c r="A114" i="293"/>
  <c r="A112" i="293"/>
  <c r="B111" i="293"/>
  <c r="A111" i="293"/>
  <c r="C110" i="293"/>
  <c r="B110" i="293"/>
  <c r="A110" i="293"/>
  <c r="C109" i="293"/>
  <c r="B109" i="293"/>
  <c r="A109" i="293"/>
  <c r="C108" i="293"/>
  <c r="B108" i="293"/>
  <c r="A108" i="293"/>
  <c r="D107" i="293"/>
  <c r="C107" i="293"/>
  <c r="B107" i="293"/>
  <c r="A107" i="293"/>
  <c r="B106" i="293"/>
  <c r="A106" i="293"/>
  <c r="C105" i="293"/>
  <c r="E105" i="293" s="1"/>
  <c r="B105" i="293"/>
  <c r="A105" i="293"/>
  <c r="E104" i="293"/>
  <c r="C104" i="293"/>
  <c r="B104" i="293"/>
  <c r="A104" i="293"/>
  <c r="A102" i="293"/>
  <c r="A100" i="293"/>
  <c r="E99" i="293"/>
  <c r="B99" i="293"/>
  <c r="A99" i="293"/>
  <c r="E98" i="293"/>
  <c r="B98" i="293"/>
  <c r="A98" i="293"/>
  <c r="E97" i="293"/>
  <c r="B97" i="293"/>
  <c r="A97" i="293"/>
  <c r="E96" i="293"/>
  <c r="B96" i="293"/>
  <c r="A96" i="293"/>
  <c r="B95" i="293"/>
  <c r="A95" i="293"/>
  <c r="E94" i="293"/>
  <c r="D94" i="293"/>
  <c r="B94" i="293"/>
  <c r="A94" i="293"/>
  <c r="A92" i="293"/>
  <c r="A90" i="293"/>
  <c r="B89" i="293"/>
  <c r="A89" i="293"/>
  <c r="B88" i="293"/>
  <c r="A88" i="293"/>
  <c r="E87" i="293"/>
  <c r="D87" i="293"/>
  <c r="B87" i="293"/>
  <c r="A87" i="293"/>
  <c r="E85" i="293"/>
  <c r="E89" i="293" s="1"/>
  <c r="A85" i="293"/>
  <c r="D84" i="293"/>
  <c r="B84" i="293"/>
  <c r="A84" i="293"/>
  <c r="E83" i="293"/>
  <c r="D83" i="293"/>
  <c r="B83" i="293"/>
  <c r="A83" i="293"/>
  <c r="A81" i="293"/>
  <c r="B80" i="293"/>
  <c r="A80" i="293"/>
  <c r="B79" i="293"/>
  <c r="A79" i="293"/>
  <c r="B78" i="293"/>
  <c r="A78" i="293"/>
  <c r="B77" i="293"/>
  <c r="A77" i="293"/>
  <c r="B76" i="293"/>
  <c r="A76" i="293"/>
  <c r="B75" i="293"/>
  <c r="A75" i="293"/>
  <c r="E74" i="293"/>
  <c r="D74" i="293"/>
  <c r="B74" i="293"/>
  <c r="A74" i="293"/>
  <c r="A72" i="293"/>
  <c r="A70" i="293"/>
  <c r="B69" i="293"/>
  <c r="A69" i="293"/>
  <c r="B68" i="293"/>
  <c r="A68" i="293"/>
  <c r="B67" i="293"/>
  <c r="A67" i="293"/>
  <c r="B66" i="293"/>
  <c r="A66" i="293"/>
  <c r="B65" i="293"/>
  <c r="A65" i="293"/>
  <c r="B64" i="293"/>
  <c r="A64" i="293"/>
  <c r="B63" i="293"/>
  <c r="A63" i="293"/>
  <c r="E62" i="293"/>
  <c r="D62" i="293"/>
  <c r="B62" i="293"/>
  <c r="A62" i="293"/>
  <c r="A60" i="293"/>
  <c r="A58" i="293"/>
  <c r="B57" i="293"/>
  <c r="A57" i="293"/>
  <c r="B56" i="293"/>
  <c r="A56" i="293"/>
  <c r="B55" i="293"/>
  <c r="A55" i="293"/>
  <c r="E54" i="293"/>
  <c r="B54" i="293"/>
  <c r="A54" i="293"/>
  <c r="A52" i="293"/>
  <c r="B51" i="293"/>
  <c r="A51" i="293"/>
  <c r="B50" i="293"/>
  <c r="A50" i="293"/>
  <c r="B49" i="293"/>
  <c r="A49" i="293"/>
  <c r="B48" i="293"/>
  <c r="A48" i="293"/>
  <c r="B47" i="293"/>
  <c r="A47" i="293"/>
  <c r="B46" i="293"/>
  <c r="A46" i="293"/>
  <c r="B45" i="293"/>
  <c r="A45" i="293"/>
  <c r="B44" i="293"/>
  <c r="A44" i="293"/>
  <c r="E43" i="293"/>
  <c r="D43" i="293"/>
  <c r="B43" i="293"/>
  <c r="A43" i="293"/>
  <c r="A41" i="293"/>
  <c r="B40" i="293"/>
  <c r="A40" i="293"/>
  <c r="B39" i="293"/>
  <c r="B38" i="293"/>
  <c r="A38" i="293"/>
  <c r="B37" i="293"/>
  <c r="A37" i="293"/>
  <c r="E36" i="293"/>
  <c r="D36" i="293"/>
  <c r="B36" i="293"/>
  <c r="A36" i="293"/>
  <c r="A34" i="293"/>
  <c r="D33" i="293"/>
  <c r="B33" i="293"/>
  <c r="A33" i="293"/>
  <c r="D32" i="293"/>
  <c r="B32" i="293"/>
  <c r="A32" i="293"/>
  <c r="D31" i="293"/>
  <c r="B31" i="293"/>
  <c r="A31" i="293"/>
  <c r="D30" i="293"/>
  <c r="B30" i="293"/>
  <c r="A30" i="293"/>
  <c r="D29" i="293"/>
  <c r="B29" i="293"/>
  <c r="A29" i="293"/>
  <c r="D28" i="293"/>
  <c r="B28" i="293"/>
  <c r="A28" i="293"/>
  <c r="D27" i="293"/>
  <c r="B27" i="293"/>
  <c r="A27" i="293"/>
  <c r="D26" i="293"/>
  <c r="B26" i="293"/>
  <c r="A26" i="293"/>
  <c r="E25" i="293"/>
  <c r="D25" i="293"/>
  <c r="B25" i="293"/>
  <c r="A25" i="293"/>
  <c r="A23" i="293"/>
  <c r="A21" i="293"/>
  <c r="B20" i="293"/>
  <c r="A20" i="293"/>
  <c r="B19" i="293"/>
  <c r="A19" i="293"/>
  <c r="B18" i="293"/>
  <c r="A18" i="293"/>
  <c r="B17" i="293"/>
  <c r="A17" i="293"/>
  <c r="B16" i="293"/>
  <c r="A16" i="293"/>
  <c r="E15" i="293"/>
  <c r="B15" i="293"/>
  <c r="A15" i="293"/>
  <c r="B14" i="293"/>
  <c r="A14" i="293"/>
  <c r="E13" i="293"/>
  <c r="B13" i="293"/>
  <c r="A13" i="293"/>
  <c r="E12" i="293"/>
  <c r="D12" i="293"/>
  <c r="B12" i="293"/>
  <c r="A12" i="293"/>
  <c r="A10" i="293"/>
  <c r="B8" i="293"/>
  <c r="A8" i="293"/>
  <c r="B7" i="293"/>
  <c r="A7" i="293"/>
  <c r="B6" i="293"/>
  <c r="A6" i="293"/>
  <c r="E5" i="293"/>
  <c r="B5" i="293"/>
  <c r="A5" i="293"/>
  <c r="B4" i="293"/>
  <c r="A4" i="293"/>
  <c r="A3" i="293"/>
  <c r="A1" i="293"/>
  <c r="D84" i="71"/>
  <c r="D84" i="70"/>
  <c r="BE29" i="21"/>
  <c r="B29" i="21"/>
  <c r="BI29" i="21" s="1"/>
  <c r="A29" i="21"/>
  <c r="B27" i="19"/>
  <c r="A27" i="19"/>
  <c r="E7" i="292"/>
  <c r="E6" i="292"/>
  <c r="E13" i="292" s="1"/>
  <c r="E14" i="292" s="1"/>
  <c r="E4" i="292"/>
  <c r="A125" i="292"/>
  <c r="A124" i="292"/>
  <c r="A123" i="292"/>
  <c r="B122" i="292"/>
  <c r="A122" i="292"/>
  <c r="A121" i="292"/>
  <c r="A120" i="292"/>
  <c r="A119" i="292"/>
  <c r="A118" i="292"/>
  <c r="A117" i="292"/>
  <c r="E116" i="292"/>
  <c r="A116" i="292"/>
  <c r="A114" i="292"/>
  <c r="A112" i="292"/>
  <c r="B111" i="292"/>
  <c r="A111" i="292"/>
  <c r="C110" i="292"/>
  <c r="B110" i="292"/>
  <c r="A110" i="292"/>
  <c r="C109" i="292"/>
  <c r="B109" i="292"/>
  <c r="A109" i="292"/>
  <c r="C108" i="292"/>
  <c r="B108" i="292"/>
  <c r="A108" i="292"/>
  <c r="D107" i="292"/>
  <c r="C107" i="292"/>
  <c r="B107" i="292"/>
  <c r="A107" i="292"/>
  <c r="B106" i="292"/>
  <c r="A106" i="292"/>
  <c r="C105" i="292"/>
  <c r="E105" i="292" s="1"/>
  <c r="B105" i="292"/>
  <c r="A105" i="292"/>
  <c r="E104" i="292"/>
  <c r="C104" i="292"/>
  <c r="B104" i="292"/>
  <c r="A104" i="292"/>
  <c r="A102" i="292"/>
  <c r="A100" i="292"/>
  <c r="E99" i="292"/>
  <c r="B99" i="292"/>
  <c r="A99" i="292"/>
  <c r="E98" i="292"/>
  <c r="B98" i="292"/>
  <c r="A98" i="292"/>
  <c r="E97" i="292"/>
  <c r="B97" i="292"/>
  <c r="A97" i="292"/>
  <c r="E96" i="292"/>
  <c r="B96" i="292"/>
  <c r="A96" i="292"/>
  <c r="B95" i="292"/>
  <c r="A95" i="292"/>
  <c r="E94" i="292"/>
  <c r="D94" i="292"/>
  <c r="B94" i="292"/>
  <c r="A94" i="292"/>
  <c r="A92" i="292"/>
  <c r="A90" i="292"/>
  <c r="B89" i="292"/>
  <c r="A89" i="292"/>
  <c r="B88" i="292"/>
  <c r="A88" i="292"/>
  <c r="E87" i="292"/>
  <c r="D87" i="292"/>
  <c r="B87" i="292"/>
  <c r="A87" i="292"/>
  <c r="E85" i="292"/>
  <c r="E89" i="292" s="1"/>
  <c r="A85" i="292"/>
  <c r="D84" i="292"/>
  <c r="B84" i="292"/>
  <c r="A84" i="292"/>
  <c r="E83" i="292"/>
  <c r="D83" i="292"/>
  <c r="B83" i="292"/>
  <c r="A83" i="292"/>
  <c r="A81" i="292"/>
  <c r="B80" i="292"/>
  <c r="A80" i="292"/>
  <c r="B79" i="292"/>
  <c r="A79" i="292"/>
  <c r="B78" i="292"/>
  <c r="A78" i="292"/>
  <c r="B77" i="292"/>
  <c r="A77" i="292"/>
  <c r="B76" i="292"/>
  <c r="A76" i="292"/>
  <c r="B75" i="292"/>
  <c r="A75" i="292"/>
  <c r="E74" i="292"/>
  <c r="D74" i="292"/>
  <c r="B74" i="292"/>
  <c r="A74" i="292"/>
  <c r="A72" i="292"/>
  <c r="A70" i="292"/>
  <c r="B69" i="292"/>
  <c r="A69" i="292"/>
  <c r="B68" i="292"/>
  <c r="A68" i="292"/>
  <c r="B67" i="292"/>
  <c r="A67" i="292"/>
  <c r="B66" i="292"/>
  <c r="A66" i="292"/>
  <c r="B65" i="292"/>
  <c r="A65" i="292"/>
  <c r="B64" i="292"/>
  <c r="A64" i="292"/>
  <c r="B63" i="292"/>
  <c r="A63" i="292"/>
  <c r="E62" i="292"/>
  <c r="D62" i="292"/>
  <c r="B62" i="292"/>
  <c r="A62" i="292"/>
  <c r="A60" i="292"/>
  <c r="A58" i="292"/>
  <c r="B57" i="292"/>
  <c r="A57" i="292"/>
  <c r="B56" i="292"/>
  <c r="A56" i="292"/>
  <c r="B55" i="292"/>
  <c r="A55" i="292"/>
  <c r="E54" i="292"/>
  <c r="B54" i="292"/>
  <c r="A54" i="292"/>
  <c r="A52" i="292"/>
  <c r="B51" i="292"/>
  <c r="A51" i="292"/>
  <c r="B50" i="292"/>
  <c r="A50" i="292"/>
  <c r="B49" i="292"/>
  <c r="A49" i="292"/>
  <c r="B48" i="292"/>
  <c r="A48" i="292"/>
  <c r="B47" i="292"/>
  <c r="A47" i="292"/>
  <c r="B46" i="292"/>
  <c r="A46" i="292"/>
  <c r="B45" i="292"/>
  <c r="A45" i="292"/>
  <c r="B44" i="292"/>
  <c r="A44" i="292"/>
  <c r="E43" i="292"/>
  <c r="D43" i="292"/>
  <c r="B43" i="292"/>
  <c r="A43" i="292"/>
  <c r="A41" i="292"/>
  <c r="B40" i="292"/>
  <c r="A40" i="292"/>
  <c r="B39" i="292"/>
  <c r="B38" i="292"/>
  <c r="A38" i="292"/>
  <c r="B37" i="292"/>
  <c r="A37" i="292"/>
  <c r="E36" i="292"/>
  <c r="D36" i="292"/>
  <c r="B36" i="292"/>
  <c r="A36" i="292"/>
  <c r="A34" i="292"/>
  <c r="D33" i="292"/>
  <c r="B33" i="292"/>
  <c r="A33" i="292"/>
  <c r="D32" i="292"/>
  <c r="B32" i="292"/>
  <c r="A32" i="292"/>
  <c r="D31" i="292"/>
  <c r="B31" i="292"/>
  <c r="A31" i="292"/>
  <c r="D30" i="292"/>
  <c r="B30" i="292"/>
  <c r="A30" i="292"/>
  <c r="D29" i="292"/>
  <c r="B29" i="292"/>
  <c r="A29" i="292"/>
  <c r="D28" i="292"/>
  <c r="B28" i="292"/>
  <c r="A28" i="292"/>
  <c r="D27" i="292"/>
  <c r="B27" i="292"/>
  <c r="A27" i="292"/>
  <c r="D26" i="292"/>
  <c r="B26" i="292"/>
  <c r="A26" i="292"/>
  <c r="E25" i="292"/>
  <c r="D25" i="292"/>
  <c r="B25" i="292"/>
  <c r="A25" i="292"/>
  <c r="A23" i="292"/>
  <c r="A21" i="292"/>
  <c r="B20" i="292"/>
  <c r="A20" i="292"/>
  <c r="B19" i="292"/>
  <c r="A19" i="292"/>
  <c r="B18" i="292"/>
  <c r="A18" i="292"/>
  <c r="B17" i="292"/>
  <c r="A17" i="292"/>
  <c r="B16" i="292"/>
  <c r="A16" i="292"/>
  <c r="E15" i="292"/>
  <c r="B15" i="292"/>
  <c r="A15" i="292"/>
  <c r="B14" i="292"/>
  <c r="A14" i="292"/>
  <c r="B13" i="292"/>
  <c r="A13" i="292"/>
  <c r="E12" i="292"/>
  <c r="D12" i="292"/>
  <c r="B12" i="292"/>
  <c r="A12" i="292"/>
  <c r="A10" i="292"/>
  <c r="B8" i="292"/>
  <c r="A8" i="292"/>
  <c r="B7" i="292"/>
  <c r="A7" i="292"/>
  <c r="B6" i="292"/>
  <c r="A6" i="292"/>
  <c r="E5" i="292"/>
  <c r="B5" i="292"/>
  <c r="A5" i="292"/>
  <c r="B4" i="292"/>
  <c r="A4" i="292"/>
  <c r="A3" i="292"/>
  <c r="A1" i="292"/>
  <c r="E7" i="291"/>
  <c r="E6" i="291"/>
  <c r="E4" i="291"/>
  <c r="E34" i="296" l="1"/>
  <c r="E56" i="296" s="1"/>
  <c r="D111" i="294"/>
  <c r="E29" i="294"/>
  <c r="E76" i="295"/>
  <c r="E98" i="295" s="1"/>
  <c r="E26" i="294"/>
  <c r="E31" i="294"/>
  <c r="E28" i="294"/>
  <c r="E33" i="294"/>
  <c r="E30" i="294"/>
  <c r="E27" i="294"/>
  <c r="E117" i="294"/>
  <c r="C111" i="293"/>
  <c r="D108" i="293" s="1"/>
  <c r="D27" i="19"/>
  <c r="E20" i="293"/>
  <c r="E16" i="293"/>
  <c r="C111" i="292"/>
  <c r="D110" i="292" s="1"/>
  <c r="E18" i="293"/>
  <c r="E14" i="293"/>
  <c r="E17" i="293"/>
  <c r="D110" i="293"/>
  <c r="BR29" i="21"/>
  <c r="D29" i="21"/>
  <c r="E19" i="292"/>
  <c r="E16" i="292"/>
  <c r="E20" i="292"/>
  <c r="E17" i="292"/>
  <c r="A125" i="291"/>
  <c r="A124" i="291"/>
  <c r="A123" i="291"/>
  <c r="B122" i="291"/>
  <c r="A122" i="291"/>
  <c r="A121" i="291"/>
  <c r="A120" i="291"/>
  <c r="A119" i="291"/>
  <c r="A118" i="291"/>
  <c r="A117" i="291"/>
  <c r="E116" i="291"/>
  <c r="A116" i="291"/>
  <c r="A114" i="291"/>
  <c r="A112" i="291"/>
  <c r="B111" i="291"/>
  <c r="A111" i="291"/>
  <c r="C110" i="291"/>
  <c r="B110" i="291"/>
  <c r="A110" i="291"/>
  <c r="C109" i="291"/>
  <c r="B109" i="291"/>
  <c r="A109" i="291"/>
  <c r="C108" i="291"/>
  <c r="B108" i="291"/>
  <c r="A108" i="291"/>
  <c r="D107" i="291"/>
  <c r="C107" i="291"/>
  <c r="B107" i="291"/>
  <c r="A107" i="291"/>
  <c r="B106" i="291"/>
  <c r="A106" i="291"/>
  <c r="C105" i="291"/>
  <c r="E105" i="291" s="1"/>
  <c r="B105" i="291"/>
  <c r="A105" i="291"/>
  <c r="E104" i="291"/>
  <c r="C104" i="291"/>
  <c r="B104" i="291"/>
  <c r="A104" i="291"/>
  <c r="A102" i="291"/>
  <c r="A100" i="291"/>
  <c r="E99" i="291"/>
  <c r="B99" i="291"/>
  <c r="A99" i="291"/>
  <c r="E98" i="291"/>
  <c r="B98" i="291"/>
  <c r="A98" i="291"/>
  <c r="E97" i="291"/>
  <c r="B97" i="291"/>
  <c r="A97" i="291"/>
  <c r="E96" i="291"/>
  <c r="B96" i="291"/>
  <c r="A96" i="291"/>
  <c r="B95" i="291"/>
  <c r="A95" i="291"/>
  <c r="E94" i="291"/>
  <c r="D94" i="291"/>
  <c r="B94" i="291"/>
  <c r="A94" i="291"/>
  <c r="A92" i="291"/>
  <c r="A90" i="291"/>
  <c r="B89" i="291"/>
  <c r="A89" i="291"/>
  <c r="B88" i="291"/>
  <c r="A88" i="291"/>
  <c r="E87" i="291"/>
  <c r="D87" i="291"/>
  <c r="B87" i="291"/>
  <c r="A87" i="291"/>
  <c r="E85" i="291"/>
  <c r="E89" i="291" s="1"/>
  <c r="A85" i="291"/>
  <c r="D84" i="291"/>
  <c r="B84" i="291"/>
  <c r="A84" i="291"/>
  <c r="E83" i="291"/>
  <c r="D83" i="291"/>
  <c r="B83" i="291"/>
  <c r="A83" i="291"/>
  <c r="A81" i="291"/>
  <c r="B80" i="291"/>
  <c r="A80" i="291"/>
  <c r="B79" i="291"/>
  <c r="A79" i="291"/>
  <c r="B78" i="291"/>
  <c r="A78" i="291"/>
  <c r="B77" i="291"/>
  <c r="A77" i="291"/>
  <c r="B76" i="291"/>
  <c r="A76" i="291"/>
  <c r="B75" i="291"/>
  <c r="A75" i="291"/>
  <c r="E74" i="291"/>
  <c r="D74" i="291"/>
  <c r="B74" i="291"/>
  <c r="A74" i="291"/>
  <c r="A72" i="291"/>
  <c r="A70" i="291"/>
  <c r="B69" i="291"/>
  <c r="A69" i="291"/>
  <c r="B68" i="291"/>
  <c r="A68" i="291"/>
  <c r="B67" i="291"/>
  <c r="A67" i="291"/>
  <c r="B66" i="291"/>
  <c r="A66" i="291"/>
  <c r="B65" i="291"/>
  <c r="A65" i="291"/>
  <c r="B64" i="291"/>
  <c r="A64" i="291"/>
  <c r="B63" i="291"/>
  <c r="A63" i="291"/>
  <c r="E62" i="291"/>
  <c r="D62" i="291"/>
  <c r="B62" i="291"/>
  <c r="A62" i="291"/>
  <c r="A60" i="291"/>
  <c r="A58" i="291"/>
  <c r="B57" i="291"/>
  <c r="A57" i="291"/>
  <c r="B56" i="291"/>
  <c r="A56" i="291"/>
  <c r="B55" i="291"/>
  <c r="A55" i="291"/>
  <c r="E54" i="291"/>
  <c r="B54" i="291"/>
  <c r="A54" i="291"/>
  <c r="A52" i="291"/>
  <c r="B51" i="291"/>
  <c r="A51" i="291"/>
  <c r="B50" i="291"/>
  <c r="A50" i="291"/>
  <c r="B49" i="291"/>
  <c r="A49" i="291"/>
  <c r="B48" i="291"/>
  <c r="A48" i="291"/>
  <c r="B47" i="291"/>
  <c r="A47" i="291"/>
  <c r="B46" i="291"/>
  <c r="A46" i="291"/>
  <c r="B45" i="291"/>
  <c r="A45" i="291"/>
  <c r="B44" i="291"/>
  <c r="A44" i="291"/>
  <c r="E43" i="291"/>
  <c r="D43" i="291"/>
  <c r="B43" i="291"/>
  <c r="A43" i="291"/>
  <c r="A41" i="291"/>
  <c r="B40" i="291"/>
  <c r="A40" i="291"/>
  <c r="B39" i="291"/>
  <c r="B38" i="291"/>
  <c r="A38" i="291"/>
  <c r="B37" i="291"/>
  <c r="A37" i="291"/>
  <c r="E36" i="291"/>
  <c r="D36" i="291"/>
  <c r="B36" i="291"/>
  <c r="A36" i="291"/>
  <c r="A34" i="291"/>
  <c r="D33" i="291"/>
  <c r="B33" i="291"/>
  <c r="A33" i="291"/>
  <c r="D32" i="291"/>
  <c r="B32" i="291"/>
  <c r="A32" i="291"/>
  <c r="D31" i="291"/>
  <c r="B31" i="291"/>
  <c r="A31" i="291"/>
  <c r="D30" i="291"/>
  <c r="B30" i="291"/>
  <c r="A30" i="291"/>
  <c r="D29" i="291"/>
  <c r="B29" i="291"/>
  <c r="A29" i="291"/>
  <c r="D28" i="291"/>
  <c r="B28" i="291"/>
  <c r="A28" i="291"/>
  <c r="D27" i="291"/>
  <c r="B27" i="291"/>
  <c r="A27" i="291"/>
  <c r="D26" i="291"/>
  <c r="B26" i="291"/>
  <c r="A26" i="291"/>
  <c r="E25" i="291"/>
  <c r="D25" i="291"/>
  <c r="B25" i="291"/>
  <c r="A25" i="291"/>
  <c r="A23" i="291"/>
  <c r="A21" i="291"/>
  <c r="B20" i="291"/>
  <c r="A20" i="291"/>
  <c r="B19" i="291"/>
  <c r="A19" i="291"/>
  <c r="B18" i="291"/>
  <c r="A18" i="291"/>
  <c r="B17" i="291"/>
  <c r="A17" i="291"/>
  <c r="B16" i="291"/>
  <c r="A16" i="291"/>
  <c r="E15" i="291"/>
  <c r="B15" i="291"/>
  <c r="A15" i="291"/>
  <c r="B14" i="291"/>
  <c r="A14" i="291"/>
  <c r="B13" i="291"/>
  <c r="A13" i="291"/>
  <c r="E12" i="291"/>
  <c r="D12" i="291"/>
  <c r="B12" i="291"/>
  <c r="A12" i="291"/>
  <c r="A10" i="291"/>
  <c r="B8" i="291"/>
  <c r="A8" i="291"/>
  <c r="B7" i="291"/>
  <c r="A7" i="291"/>
  <c r="E13" i="291"/>
  <c r="B6" i="291"/>
  <c r="A6" i="291"/>
  <c r="E5" i="291"/>
  <c r="B5" i="291"/>
  <c r="A5" i="291"/>
  <c r="B4" i="291"/>
  <c r="A4" i="291"/>
  <c r="A3" i="291"/>
  <c r="A1" i="291"/>
  <c r="E34" i="294" l="1"/>
  <c r="E56" i="294" s="1"/>
  <c r="D109" i="293"/>
  <c r="D111" i="293" s="1"/>
  <c r="D108" i="292"/>
  <c r="D109" i="292"/>
  <c r="E21" i="293"/>
  <c r="E117" i="293" s="1"/>
  <c r="E21" i="292"/>
  <c r="E117" i="292" s="1"/>
  <c r="C111" i="291"/>
  <c r="D110" i="291" s="1"/>
  <c r="E19" i="291"/>
  <c r="E16" i="291"/>
  <c r="E20" i="291"/>
  <c r="E14" i="291"/>
  <c r="E17" i="291"/>
  <c r="D111" i="292" l="1"/>
  <c r="E27" i="293"/>
  <c r="E31" i="293"/>
  <c r="E28" i="293"/>
  <c r="E32" i="293"/>
  <c r="E29" i="293"/>
  <c r="E33" i="293"/>
  <c r="E26" i="293"/>
  <c r="E30" i="293"/>
  <c r="E27" i="292"/>
  <c r="E31" i="292"/>
  <c r="E28" i="292"/>
  <c r="E32" i="292"/>
  <c r="E29" i="292"/>
  <c r="E33" i="292"/>
  <c r="E26" i="292"/>
  <c r="E30" i="292"/>
  <c r="D108" i="291"/>
  <c r="D109" i="291"/>
  <c r="E21" i="291"/>
  <c r="E33" i="291" s="1"/>
  <c r="E26" i="291" l="1"/>
  <c r="E34" i="292"/>
  <c r="E56" i="292" s="1"/>
  <c r="E34" i="293"/>
  <c r="E56" i="293" s="1"/>
  <c r="E27" i="291"/>
  <c r="E31" i="291"/>
  <c r="E117" i="291"/>
  <c r="E30" i="291"/>
  <c r="D111" i="291"/>
  <c r="E28" i="291"/>
  <c r="E32" i="291"/>
  <c r="E29" i="291"/>
  <c r="C43" i="47"/>
  <c r="D43" i="47"/>
  <c r="C27" i="47"/>
  <c r="D27" i="47"/>
  <c r="C16" i="47"/>
  <c r="D16" i="47"/>
  <c r="C17" i="47"/>
  <c r="D17" i="47"/>
  <c r="E34" i="291" l="1"/>
  <c r="E56" i="291" s="1"/>
  <c r="E62" i="47"/>
  <c r="E61" i="47"/>
  <c r="E16" i="47"/>
  <c r="E43" i="47"/>
  <c r="E27" i="47"/>
  <c r="J5" i="24"/>
  <c r="D139" i="47" l="1"/>
  <c r="D97" i="61"/>
  <c r="BL45" i="22"/>
  <c r="BJ45" i="22"/>
  <c r="BI45" i="22"/>
  <c r="BG45" i="22"/>
  <c r="BE45" i="22"/>
  <c r="BC45" i="22"/>
  <c r="BB45" i="22"/>
  <c r="BA45" i="22"/>
  <c r="AY45" i="22"/>
  <c r="AW45" i="22"/>
  <c r="AV45" i="22"/>
  <c r="AU45" i="22"/>
  <c r="AT45" i="22"/>
  <c r="AS45" i="22"/>
  <c r="AR45" i="22"/>
  <c r="AQ45" i="22"/>
  <c r="AP45" i="22"/>
  <c r="AN45" i="22"/>
  <c r="AL45" i="22"/>
  <c r="AJ45" i="22"/>
  <c r="AH45" i="22"/>
  <c r="AG45" i="22"/>
  <c r="AE45" i="22"/>
  <c r="AD45" i="22"/>
  <c r="AB45" i="22"/>
  <c r="AA45" i="22"/>
  <c r="Z45" i="22"/>
  <c r="Y45" i="22"/>
  <c r="X45" i="22"/>
  <c r="W45" i="22"/>
  <c r="U45" i="22"/>
  <c r="T45" i="22"/>
  <c r="R45" i="22"/>
  <c r="Q45" i="22"/>
  <c r="O45" i="22"/>
  <c r="M45" i="22"/>
  <c r="K45" i="22"/>
  <c r="I45" i="22"/>
  <c r="H45" i="22"/>
  <c r="G45" i="22"/>
  <c r="E45" i="22"/>
  <c r="D45" i="22"/>
  <c r="C45" i="22"/>
  <c r="F13" i="22"/>
  <c r="BM10" i="22" l="1"/>
  <c r="BM11" i="22"/>
  <c r="BM12" i="22"/>
  <c r="BM13" i="22"/>
  <c r="BM14" i="22"/>
  <c r="BM15" i="22"/>
  <c r="BM16" i="22"/>
  <c r="BM17" i="22"/>
  <c r="BM18" i="22"/>
  <c r="BM19" i="22"/>
  <c r="BM20" i="22"/>
  <c r="BM21" i="22"/>
  <c r="BM22" i="22"/>
  <c r="BM23" i="22"/>
  <c r="BM24" i="22"/>
  <c r="BM25" i="22"/>
  <c r="BM26" i="22"/>
  <c r="BM27" i="22"/>
  <c r="BM28" i="22"/>
  <c r="BM29" i="22"/>
  <c r="BM30" i="22"/>
  <c r="BM31" i="22"/>
  <c r="BM32" i="22"/>
  <c r="BM33" i="22"/>
  <c r="BM34" i="22"/>
  <c r="BM35" i="22"/>
  <c r="BM36" i="22"/>
  <c r="BM37" i="22"/>
  <c r="BM38" i="22"/>
  <c r="BM39" i="22"/>
  <c r="BM40" i="22"/>
  <c r="BM41" i="22"/>
  <c r="BM42" i="22"/>
  <c r="BM43" i="22"/>
  <c r="BM44" i="22"/>
  <c r="BM9" i="22"/>
  <c r="BK10" i="22"/>
  <c r="BK11" i="22"/>
  <c r="BK12" i="22"/>
  <c r="BK13" i="22"/>
  <c r="BK14" i="22"/>
  <c r="BK15" i="22"/>
  <c r="BK16" i="22"/>
  <c r="BK17" i="22"/>
  <c r="BK18" i="22"/>
  <c r="BK19" i="22"/>
  <c r="BK20" i="22"/>
  <c r="BK21" i="22"/>
  <c r="BK22" i="22"/>
  <c r="BK23" i="22"/>
  <c r="BK24" i="22"/>
  <c r="BK25" i="22"/>
  <c r="BK26" i="22"/>
  <c r="BK27" i="22"/>
  <c r="BK28" i="22"/>
  <c r="BK29" i="22"/>
  <c r="BK30" i="22"/>
  <c r="BK31" i="22"/>
  <c r="BK32" i="22"/>
  <c r="BK33" i="22"/>
  <c r="BK34" i="22"/>
  <c r="BK35" i="22"/>
  <c r="BK36" i="22"/>
  <c r="BK37" i="22"/>
  <c r="BK38" i="22"/>
  <c r="BK39" i="22"/>
  <c r="BK40" i="22"/>
  <c r="BK41" i="22"/>
  <c r="BK42" i="22"/>
  <c r="BK43" i="22"/>
  <c r="BK44" i="22"/>
  <c r="BK9" i="22"/>
  <c r="BH10" i="22"/>
  <c r="BH11" i="22"/>
  <c r="BH12" i="22"/>
  <c r="BH13" i="22"/>
  <c r="BH14" i="22"/>
  <c r="BH15" i="22"/>
  <c r="BH16" i="22"/>
  <c r="BH17" i="22"/>
  <c r="BH18" i="22"/>
  <c r="BH19" i="22"/>
  <c r="BH20" i="22"/>
  <c r="BH21" i="22"/>
  <c r="BH22" i="22"/>
  <c r="BH23" i="22"/>
  <c r="BH24" i="22"/>
  <c r="BH25" i="22"/>
  <c r="BH26" i="22"/>
  <c r="BH27" i="22"/>
  <c r="BH28" i="22"/>
  <c r="BH29" i="22"/>
  <c r="BH30" i="22"/>
  <c r="BH31" i="22"/>
  <c r="BH32" i="22"/>
  <c r="BH33" i="22"/>
  <c r="BH34" i="22"/>
  <c r="BH35" i="22"/>
  <c r="BH36" i="22"/>
  <c r="BH37" i="22"/>
  <c r="BH38" i="22"/>
  <c r="BH39" i="22"/>
  <c r="BH40" i="22"/>
  <c r="BH41" i="22"/>
  <c r="BH42" i="22"/>
  <c r="BH43" i="22"/>
  <c r="BH44" i="22"/>
  <c r="BH9" i="22"/>
  <c r="BF10" i="22"/>
  <c r="BF11" i="22"/>
  <c r="BF12" i="22"/>
  <c r="BF13" i="22"/>
  <c r="BF14" i="22"/>
  <c r="BF15" i="22"/>
  <c r="BF16" i="22"/>
  <c r="BF17" i="22"/>
  <c r="BF18" i="22"/>
  <c r="BF19" i="22"/>
  <c r="BF20" i="22"/>
  <c r="BF21" i="22"/>
  <c r="BF22" i="22"/>
  <c r="BF23" i="22"/>
  <c r="BF24" i="22"/>
  <c r="BF25" i="22"/>
  <c r="BF26" i="22"/>
  <c r="BF27" i="22"/>
  <c r="BF28" i="22"/>
  <c r="BF29" i="22"/>
  <c r="BF30" i="22"/>
  <c r="BF31" i="22"/>
  <c r="BF32" i="22"/>
  <c r="BF33" i="22"/>
  <c r="BF34" i="22"/>
  <c r="BF35" i="22"/>
  <c r="BF36" i="22"/>
  <c r="BF37" i="22"/>
  <c r="BF38" i="22"/>
  <c r="BF39" i="22"/>
  <c r="BF40" i="22"/>
  <c r="BF41" i="22"/>
  <c r="BF42" i="22"/>
  <c r="BF43" i="22"/>
  <c r="BF44" i="22"/>
  <c r="BF9" i="22"/>
  <c r="BD10" i="22"/>
  <c r="BD11" i="22"/>
  <c r="BD12" i="22"/>
  <c r="BD13" i="22"/>
  <c r="BD14" i="22"/>
  <c r="BD15" i="22"/>
  <c r="BD16" i="22"/>
  <c r="BD17" i="22"/>
  <c r="BD18" i="22"/>
  <c r="BD19" i="22"/>
  <c r="BD20" i="22"/>
  <c r="BD21" i="22"/>
  <c r="BD22" i="22"/>
  <c r="BD23" i="22"/>
  <c r="BD24" i="22"/>
  <c r="BD25" i="22"/>
  <c r="BD26" i="22"/>
  <c r="BD27" i="22"/>
  <c r="BD28" i="22"/>
  <c r="BD29" i="22"/>
  <c r="BD30" i="22"/>
  <c r="BD31" i="22"/>
  <c r="BD32" i="22"/>
  <c r="BD33" i="22"/>
  <c r="BD34" i="22"/>
  <c r="BD35" i="22"/>
  <c r="BD36" i="22"/>
  <c r="BD37" i="22"/>
  <c r="BD38" i="22"/>
  <c r="BD39" i="22"/>
  <c r="BD40" i="22"/>
  <c r="BD41" i="22"/>
  <c r="BD42" i="22"/>
  <c r="BD43" i="22"/>
  <c r="BD44" i="22"/>
  <c r="BD9" i="22"/>
  <c r="AZ10" i="22"/>
  <c r="AZ11" i="22"/>
  <c r="AZ12" i="22"/>
  <c r="AZ13" i="22"/>
  <c r="AZ14" i="22"/>
  <c r="AZ15" i="22"/>
  <c r="AZ16" i="22"/>
  <c r="AZ17" i="22"/>
  <c r="AZ18" i="22"/>
  <c r="AZ19" i="22"/>
  <c r="AZ20" i="22"/>
  <c r="AZ21" i="22"/>
  <c r="AZ22" i="22"/>
  <c r="AZ23" i="22"/>
  <c r="AZ24" i="22"/>
  <c r="AZ25" i="22"/>
  <c r="AZ26" i="22"/>
  <c r="AZ27" i="22"/>
  <c r="AZ28" i="22"/>
  <c r="AZ29" i="22"/>
  <c r="AZ30" i="22"/>
  <c r="AZ31" i="22"/>
  <c r="AZ32" i="22"/>
  <c r="AZ33" i="22"/>
  <c r="AZ34" i="22"/>
  <c r="AZ35" i="22"/>
  <c r="AZ36" i="22"/>
  <c r="AZ37" i="22"/>
  <c r="AZ38" i="22"/>
  <c r="AZ39" i="22"/>
  <c r="AZ40" i="22"/>
  <c r="AZ41" i="22"/>
  <c r="AZ42" i="22"/>
  <c r="AZ43" i="22"/>
  <c r="AZ44" i="22"/>
  <c r="AZ9" i="22"/>
  <c r="AX10" i="22"/>
  <c r="AX11" i="22"/>
  <c r="AX12" i="22"/>
  <c r="AX13" i="22"/>
  <c r="AX14" i="22"/>
  <c r="AX15" i="22"/>
  <c r="AX16" i="22"/>
  <c r="AX17" i="22"/>
  <c r="AX18" i="22"/>
  <c r="AX19" i="22"/>
  <c r="AX20" i="22"/>
  <c r="AX21" i="22"/>
  <c r="AX22" i="22"/>
  <c r="AX23" i="22"/>
  <c r="AX24" i="22"/>
  <c r="AX25" i="22"/>
  <c r="AX26" i="22"/>
  <c r="AX27" i="22"/>
  <c r="AX28" i="22"/>
  <c r="AX29" i="22"/>
  <c r="AX30" i="22"/>
  <c r="AX31" i="22"/>
  <c r="AX32" i="22"/>
  <c r="AX33" i="22"/>
  <c r="AX34" i="22"/>
  <c r="AX35" i="22"/>
  <c r="AX36" i="22"/>
  <c r="AX37" i="22"/>
  <c r="AX38" i="22"/>
  <c r="AX39" i="22"/>
  <c r="AX40" i="22"/>
  <c r="AX41" i="22"/>
  <c r="AX42" i="22"/>
  <c r="AX43" i="22"/>
  <c r="AX44" i="22"/>
  <c r="AX9" i="22"/>
  <c r="AO10" i="22"/>
  <c r="AO11" i="22"/>
  <c r="AO12" i="22"/>
  <c r="AO13" i="22"/>
  <c r="AO14" i="22"/>
  <c r="AO15" i="22"/>
  <c r="AO16" i="22"/>
  <c r="AO17" i="22"/>
  <c r="AO18" i="22"/>
  <c r="AO19" i="22"/>
  <c r="AO20" i="22"/>
  <c r="AO21" i="22"/>
  <c r="AO22" i="22"/>
  <c r="AO23" i="22"/>
  <c r="AO24" i="22"/>
  <c r="AO25" i="22"/>
  <c r="AO26" i="22"/>
  <c r="AO27" i="22"/>
  <c r="AO28" i="22"/>
  <c r="AO29" i="22"/>
  <c r="AO30" i="22"/>
  <c r="AO31" i="22"/>
  <c r="AO32" i="22"/>
  <c r="AO33" i="22"/>
  <c r="AO34" i="22"/>
  <c r="AO35" i="22"/>
  <c r="AO36" i="22"/>
  <c r="AO37" i="22"/>
  <c r="AO38" i="22"/>
  <c r="AO39" i="22"/>
  <c r="AO40" i="22"/>
  <c r="AO41" i="22"/>
  <c r="AO42" i="22"/>
  <c r="AO43" i="22"/>
  <c r="AO44" i="22"/>
  <c r="AO9" i="22"/>
  <c r="AM9" i="22"/>
  <c r="AM10" i="22"/>
  <c r="AM11" i="22"/>
  <c r="AM12" i="22"/>
  <c r="AM13" i="22"/>
  <c r="AM14" i="22"/>
  <c r="AM15" i="22"/>
  <c r="AM16" i="22"/>
  <c r="AM17" i="22"/>
  <c r="AM18" i="22"/>
  <c r="AM19" i="22"/>
  <c r="AM20" i="22"/>
  <c r="AM21" i="22"/>
  <c r="AM22" i="22"/>
  <c r="AM23" i="22"/>
  <c r="AM24" i="22"/>
  <c r="AM25" i="22"/>
  <c r="AM26" i="22"/>
  <c r="AM27" i="22"/>
  <c r="AM28" i="22"/>
  <c r="AM29" i="22"/>
  <c r="AM30" i="22"/>
  <c r="AM31" i="22"/>
  <c r="AM32" i="22"/>
  <c r="AM33" i="22"/>
  <c r="AM34" i="22"/>
  <c r="AM35" i="22"/>
  <c r="AM36" i="22"/>
  <c r="AM37" i="22"/>
  <c r="AM38" i="22"/>
  <c r="AM39" i="22"/>
  <c r="AM40" i="22"/>
  <c r="AM41" i="22"/>
  <c r="AM42" i="22"/>
  <c r="AM43" i="22"/>
  <c r="AM44" i="22"/>
  <c r="AK10" i="22"/>
  <c r="AK11" i="22"/>
  <c r="AK12" i="22"/>
  <c r="AK13" i="22"/>
  <c r="AK14" i="22"/>
  <c r="AK15" i="22"/>
  <c r="AK16" i="22"/>
  <c r="AK17" i="22"/>
  <c r="AK18" i="22"/>
  <c r="AK19" i="22"/>
  <c r="AK20" i="22"/>
  <c r="AK21" i="22"/>
  <c r="AK22" i="22"/>
  <c r="AK23" i="22"/>
  <c r="AK24" i="22"/>
  <c r="AK25" i="22"/>
  <c r="AK26" i="22"/>
  <c r="AK27" i="22"/>
  <c r="AK28" i="22"/>
  <c r="AK29" i="22"/>
  <c r="AK30" i="22"/>
  <c r="AK31" i="22"/>
  <c r="AK32" i="22"/>
  <c r="AK33" i="22"/>
  <c r="AK34" i="22"/>
  <c r="AK35" i="22"/>
  <c r="AK36" i="22"/>
  <c r="AK37" i="22"/>
  <c r="AK38" i="22"/>
  <c r="AK39" i="22"/>
  <c r="AK40" i="22"/>
  <c r="AK41" i="22"/>
  <c r="AK42" i="22"/>
  <c r="AK43" i="22"/>
  <c r="AK44" i="22"/>
  <c r="AK9" i="22"/>
  <c r="AI9" i="22"/>
  <c r="AI10" i="22"/>
  <c r="AI11" i="22"/>
  <c r="AI12" i="22"/>
  <c r="AI13" i="22"/>
  <c r="AI14" i="22"/>
  <c r="AI15" i="22"/>
  <c r="AI16" i="22"/>
  <c r="AI17" i="22"/>
  <c r="AI18" i="22"/>
  <c r="AI19" i="22"/>
  <c r="AI20" i="22"/>
  <c r="AI21" i="22"/>
  <c r="AI22" i="22"/>
  <c r="AI23" i="22"/>
  <c r="AI24" i="22"/>
  <c r="AI25" i="22"/>
  <c r="AI26" i="22"/>
  <c r="AI27" i="22"/>
  <c r="AI28" i="22"/>
  <c r="AI29" i="22"/>
  <c r="AI30" i="22"/>
  <c r="AI31" i="22"/>
  <c r="AI32" i="22"/>
  <c r="AI33" i="22"/>
  <c r="AI34" i="22"/>
  <c r="AI35" i="22"/>
  <c r="AI36" i="22"/>
  <c r="AI37" i="22"/>
  <c r="AI38" i="22"/>
  <c r="AI39" i="22"/>
  <c r="AI40" i="22"/>
  <c r="AI41" i="22"/>
  <c r="AI42" i="22"/>
  <c r="AI43" i="22"/>
  <c r="AI44" i="22"/>
  <c r="AF10" i="22"/>
  <c r="AF11" i="22"/>
  <c r="AF12" i="22"/>
  <c r="AF13" i="22"/>
  <c r="AF14" i="22"/>
  <c r="AF15" i="22"/>
  <c r="AF16" i="22"/>
  <c r="AF17" i="22"/>
  <c r="AF18" i="22"/>
  <c r="AF19" i="22"/>
  <c r="AF20" i="22"/>
  <c r="AF21" i="22"/>
  <c r="AF22" i="22"/>
  <c r="AF23" i="22"/>
  <c r="AF24" i="22"/>
  <c r="AF25" i="22"/>
  <c r="AF26" i="22"/>
  <c r="AF27" i="22"/>
  <c r="AF28" i="22"/>
  <c r="AF29" i="22"/>
  <c r="AF30" i="22"/>
  <c r="AF31" i="22"/>
  <c r="AF32" i="22"/>
  <c r="AF33" i="22"/>
  <c r="AF34" i="22"/>
  <c r="AF35" i="22"/>
  <c r="AF36" i="22"/>
  <c r="AF37" i="22"/>
  <c r="AF38" i="22"/>
  <c r="AF39" i="22"/>
  <c r="AF40" i="22"/>
  <c r="AF41" i="22"/>
  <c r="AF42" i="22"/>
  <c r="AF43" i="22"/>
  <c r="AF44" i="22"/>
  <c r="AF9" i="22"/>
  <c r="AC10" i="22"/>
  <c r="AC11" i="22"/>
  <c r="AC12" i="22"/>
  <c r="AC13" i="22"/>
  <c r="AC14" i="22"/>
  <c r="AC15" i="22"/>
  <c r="AC16" i="22"/>
  <c r="AC17" i="22"/>
  <c r="AC18" i="22"/>
  <c r="AC19" i="22"/>
  <c r="AC20" i="22"/>
  <c r="AC21" i="22"/>
  <c r="AC22" i="22"/>
  <c r="AC23" i="22"/>
  <c r="AC24" i="22"/>
  <c r="AC25" i="22"/>
  <c r="AC26" i="22"/>
  <c r="AC27" i="22"/>
  <c r="AC28" i="22"/>
  <c r="AC29" i="22"/>
  <c r="AC30" i="22"/>
  <c r="AC31" i="22"/>
  <c r="AC32" i="22"/>
  <c r="AC33" i="22"/>
  <c r="AC34" i="22"/>
  <c r="AC35" i="22"/>
  <c r="AC36" i="22"/>
  <c r="AC37" i="22"/>
  <c r="AC38" i="22"/>
  <c r="AC39" i="22"/>
  <c r="AC40" i="22"/>
  <c r="AC41" i="22"/>
  <c r="AC42" i="22"/>
  <c r="AC43" i="22"/>
  <c r="AC44" i="22"/>
  <c r="AC9" i="22"/>
  <c r="S9" i="22"/>
  <c r="V9" i="22"/>
  <c r="V10" i="22"/>
  <c r="V11" i="22"/>
  <c r="V12" i="22"/>
  <c r="V13" i="22"/>
  <c r="V14" i="22"/>
  <c r="V15" i="22"/>
  <c r="V16" i="22"/>
  <c r="V17" i="22"/>
  <c r="V18" i="22"/>
  <c r="V19" i="22"/>
  <c r="V20" i="22"/>
  <c r="V21" i="22"/>
  <c r="V22" i="22"/>
  <c r="V23" i="22"/>
  <c r="V24" i="22"/>
  <c r="V25" i="22"/>
  <c r="V26" i="22"/>
  <c r="V27" i="22"/>
  <c r="V28" i="22"/>
  <c r="V29" i="22"/>
  <c r="V30" i="22"/>
  <c r="V31" i="22"/>
  <c r="V32" i="22"/>
  <c r="V33" i="22"/>
  <c r="V34" i="22"/>
  <c r="V35" i="22"/>
  <c r="V36" i="22"/>
  <c r="V37" i="22"/>
  <c r="V38" i="22"/>
  <c r="V39" i="22"/>
  <c r="V40" i="22"/>
  <c r="V41" i="22"/>
  <c r="V42" i="22"/>
  <c r="V43" i="22"/>
  <c r="V44" i="22"/>
  <c r="S10" i="22"/>
  <c r="S11" i="22"/>
  <c r="S12" i="22"/>
  <c r="S13" i="22"/>
  <c r="S14" i="22"/>
  <c r="S15" i="22"/>
  <c r="S16" i="22"/>
  <c r="S17" i="22"/>
  <c r="S18" i="22"/>
  <c r="S19" i="22"/>
  <c r="S20" i="22"/>
  <c r="S21" i="22"/>
  <c r="S22" i="22"/>
  <c r="S23" i="22"/>
  <c r="S24" i="22"/>
  <c r="S25" i="22"/>
  <c r="S26" i="22"/>
  <c r="S27" i="22"/>
  <c r="S28" i="22"/>
  <c r="S29" i="22"/>
  <c r="S30" i="22"/>
  <c r="S31" i="22"/>
  <c r="S32" i="22"/>
  <c r="S33" i="22"/>
  <c r="S34" i="22"/>
  <c r="S35" i="22"/>
  <c r="S36" i="22"/>
  <c r="S37" i="22"/>
  <c r="S38" i="22"/>
  <c r="S39" i="22"/>
  <c r="S40" i="22"/>
  <c r="S41" i="22"/>
  <c r="S42" i="22"/>
  <c r="S43" i="22"/>
  <c r="S44" i="22"/>
  <c r="P10" i="22"/>
  <c r="P11" i="22"/>
  <c r="P12" i="22"/>
  <c r="P13" i="22"/>
  <c r="P14" i="22"/>
  <c r="P15" i="22"/>
  <c r="P16" i="22"/>
  <c r="P17" i="22"/>
  <c r="P18" i="22"/>
  <c r="P19" i="22"/>
  <c r="P20" i="22"/>
  <c r="P21" i="22"/>
  <c r="P22" i="22"/>
  <c r="P23" i="22"/>
  <c r="P24" i="22"/>
  <c r="P25" i="22"/>
  <c r="P26" i="22"/>
  <c r="P27" i="22"/>
  <c r="P28" i="22"/>
  <c r="P29" i="22"/>
  <c r="P30" i="22"/>
  <c r="P31" i="22"/>
  <c r="P32" i="22"/>
  <c r="P33" i="22"/>
  <c r="P34" i="22"/>
  <c r="P35" i="22"/>
  <c r="P36" i="22"/>
  <c r="P37" i="22"/>
  <c r="P38" i="22"/>
  <c r="P39" i="22"/>
  <c r="P40" i="22"/>
  <c r="P41" i="22"/>
  <c r="P42" i="22"/>
  <c r="P43" i="22"/>
  <c r="P44" i="22"/>
  <c r="P9" i="22"/>
  <c r="N10" i="22"/>
  <c r="N11" i="22"/>
  <c r="N12" i="22"/>
  <c r="N13" i="22"/>
  <c r="N14" i="22"/>
  <c r="N15" i="22"/>
  <c r="N16" i="22"/>
  <c r="N17" i="22"/>
  <c r="N18" i="22"/>
  <c r="N19" i="22"/>
  <c r="N20" i="22"/>
  <c r="N21" i="22"/>
  <c r="N22" i="22"/>
  <c r="N23" i="22"/>
  <c r="N24" i="22"/>
  <c r="N25" i="22"/>
  <c r="N26" i="22"/>
  <c r="N27" i="22"/>
  <c r="N28" i="22"/>
  <c r="N29" i="22"/>
  <c r="N30" i="22"/>
  <c r="N31" i="22"/>
  <c r="N32" i="22"/>
  <c r="N33" i="22"/>
  <c r="N34" i="22"/>
  <c r="N35" i="22"/>
  <c r="N36" i="22"/>
  <c r="N37" i="22"/>
  <c r="N38" i="22"/>
  <c r="N39" i="22"/>
  <c r="N40" i="22"/>
  <c r="N41" i="22"/>
  <c r="N42" i="22"/>
  <c r="N43" i="22"/>
  <c r="N44" i="22"/>
  <c r="N9" i="22"/>
  <c r="L10" i="22"/>
  <c r="L11" i="22"/>
  <c r="L12" i="22"/>
  <c r="L13" i="22"/>
  <c r="L14" i="22"/>
  <c r="L15" i="22"/>
  <c r="L16" i="22"/>
  <c r="L17" i="22"/>
  <c r="L18" i="22"/>
  <c r="L19" i="22"/>
  <c r="L20" i="22"/>
  <c r="L21" i="22"/>
  <c r="L22" i="22"/>
  <c r="L23" i="22"/>
  <c r="L24" i="22"/>
  <c r="L25" i="22"/>
  <c r="L26" i="22"/>
  <c r="L27" i="22"/>
  <c r="L28" i="22"/>
  <c r="L29" i="22"/>
  <c r="L30" i="22"/>
  <c r="L31" i="22"/>
  <c r="L32" i="22"/>
  <c r="L33" i="22"/>
  <c r="L34" i="22"/>
  <c r="L35" i="22"/>
  <c r="L36" i="22"/>
  <c r="L37" i="22"/>
  <c r="L38" i="22"/>
  <c r="L39" i="22"/>
  <c r="L40" i="22"/>
  <c r="L41" i="22"/>
  <c r="L42" i="22"/>
  <c r="L43" i="22"/>
  <c r="L44" i="22"/>
  <c r="L9" i="22"/>
  <c r="J10" i="22"/>
  <c r="J11" i="22"/>
  <c r="J12" i="22"/>
  <c r="J13" i="22"/>
  <c r="J14" i="22"/>
  <c r="J15" i="22"/>
  <c r="J16" i="22"/>
  <c r="J17" i="22"/>
  <c r="J18" i="22"/>
  <c r="J19" i="22"/>
  <c r="J20" i="22"/>
  <c r="J21" i="22"/>
  <c r="J22" i="22"/>
  <c r="J23" i="22"/>
  <c r="J24" i="22"/>
  <c r="J25" i="22"/>
  <c r="J26" i="22"/>
  <c r="J27" i="22"/>
  <c r="J28" i="22"/>
  <c r="J29" i="22"/>
  <c r="J30" i="22"/>
  <c r="J31" i="22"/>
  <c r="J32" i="22"/>
  <c r="J33" i="22"/>
  <c r="J34" i="22"/>
  <c r="J35" i="22"/>
  <c r="J36" i="22"/>
  <c r="J37" i="22"/>
  <c r="J38" i="22"/>
  <c r="J39" i="22"/>
  <c r="J40" i="22"/>
  <c r="J41" i="22"/>
  <c r="J42" i="22"/>
  <c r="J43" i="22"/>
  <c r="J44" i="22"/>
  <c r="J9" i="22"/>
  <c r="F35" i="22"/>
  <c r="F10" i="22"/>
  <c r="F11" i="22"/>
  <c r="F12" i="22"/>
  <c r="F14" i="22"/>
  <c r="F15" i="22"/>
  <c r="F16" i="22"/>
  <c r="F17" i="22"/>
  <c r="F18" i="22"/>
  <c r="F19" i="22"/>
  <c r="F20" i="22"/>
  <c r="F21" i="22"/>
  <c r="F22" i="22"/>
  <c r="F23" i="22"/>
  <c r="F24" i="22"/>
  <c r="F25" i="22"/>
  <c r="F26" i="22"/>
  <c r="F27" i="22"/>
  <c r="F28" i="22"/>
  <c r="F29" i="22"/>
  <c r="F30" i="22"/>
  <c r="F31" i="22"/>
  <c r="F32" i="22"/>
  <c r="F33" i="22"/>
  <c r="F34" i="22"/>
  <c r="F37" i="22"/>
  <c r="F38" i="22"/>
  <c r="F39" i="22"/>
  <c r="F40" i="22"/>
  <c r="F41" i="22"/>
  <c r="F42" i="22"/>
  <c r="F43" i="22"/>
  <c r="F44" i="22"/>
  <c r="F9" i="22"/>
  <c r="J45" i="22" l="1"/>
  <c r="L45" i="22"/>
  <c r="N45" i="22"/>
  <c r="P45" i="22"/>
  <c r="AC45" i="22"/>
  <c r="AF45" i="22"/>
  <c r="AK45" i="22"/>
  <c r="AO45" i="22"/>
  <c r="AX45" i="22"/>
  <c r="AZ45" i="22"/>
  <c r="BD45" i="22"/>
  <c r="BF45" i="22"/>
  <c r="BH45" i="22"/>
  <c r="BK45" i="22"/>
  <c r="BM45" i="22"/>
  <c r="V45" i="22"/>
  <c r="S45" i="22"/>
  <c r="AI45" i="22"/>
  <c r="AM45" i="22"/>
  <c r="BN13" i="22"/>
  <c r="BO13" i="22" s="1"/>
  <c r="D95" i="51" s="1"/>
  <c r="BN43" i="22"/>
  <c r="BO43" i="22" s="1"/>
  <c r="D95" i="79" s="1"/>
  <c r="BN39" i="22"/>
  <c r="BO39" i="22" s="1"/>
  <c r="D95" i="75" s="1"/>
  <c r="BN42" i="22"/>
  <c r="BO42" i="22" s="1"/>
  <c r="D95" i="78" s="1"/>
  <c r="BN9" i="22"/>
  <c r="BN37" i="22"/>
  <c r="BO37" i="22" s="1"/>
  <c r="BN41" i="22"/>
  <c r="BO41" i="22" s="1"/>
  <c r="D95" i="77" s="1"/>
  <c r="BN33" i="22"/>
  <c r="BO33" i="22" s="1"/>
  <c r="D95" i="306" s="1"/>
  <c r="E95" i="306" s="1"/>
  <c r="E100" i="306" s="1"/>
  <c r="BN29" i="22"/>
  <c r="BO29" i="22" s="1"/>
  <c r="D95" i="66" s="1"/>
  <c r="BN25" i="22"/>
  <c r="BO25" i="22" s="1"/>
  <c r="D95" i="62" s="1"/>
  <c r="BN21" i="22"/>
  <c r="BO21" i="22" s="1"/>
  <c r="D95" i="59" s="1"/>
  <c r="BN17" i="22"/>
  <c r="BO17" i="22" s="1"/>
  <c r="D95" i="270" s="1"/>
  <c r="BN32" i="22"/>
  <c r="BO32" i="22" s="1"/>
  <c r="D95" i="288" s="1"/>
  <c r="BN28" i="22"/>
  <c r="BO28" i="22" s="1"/>
  <c r="D95" i="287" s="1"/>
  <c r="BN24" i="22"/>
  <c r="BO24" i="22" s="1"/>
  <c r="D95" i="61" s="1"/>
  <c r="BN20" i="22"/>
  <c r="BO20" i="22" s="1"/>
  <c r="BN16" i="22"/>
  <c r="BO16" i="22" s="1"/>
  <c r="D95" i="54" s="1"/>
  <c r="BN12" i="22"/>
  <c r="BO12" i="22" s="1"/>
  <c r="D95" i="291" s="1"/>
  <c r="BN44" i="22"/>
  <c r="BO44" i="22" s="1"/>
  <c r="BN40" i="22"/>
  <c r="BO40" i="22" s="1"/>
  <c r="D95" i="76" s="1"/>
  <c r="F36" i="22"/>
  <c r="F45" i="22" s="1"/>
  <c r="BN38" i="22"/>
  <c r="BO38" i="22" s="1"/>
  <c r="D95" i="293" s="1"/>
  <c r="BN34" i="22"/>
  <c r="BO34" i="22" s="1"/>
  <c r="D95" i="308" s="1"/>
  <c r="E95" i="308" s="1"/>
  <c r="E100" i="308" s="1"/>
  <c r="BN30" i="22"/>
  <c r="BO30" i="22" s="1"/>
  <c r="D95" i="67" s="1"/>
  <c r="BN26" i="22"/>
  <c r="BO26" i="22" s="1"/>
  <c r="D95" i="63" s="1"/>
  <c r="BN22" i="22"/>
  <c r="BO22" i="22" s="1"/>
  <c r="D95" i="292" s="1"/>
  <c r="E95" i="292" s="1"/>
  <c r="E100" i="292" s="1"/>
  <c r="E121" i="292" s="1"/>
  <c r="BN18" i="22"/>
  <c r="BO18" i="22" s="1"/>
  <c r="BN14" i="22"/>
  <c r="BO14" i="22" s="1"/>
  <c r="D95" i="52" s="1"/>
  <c r="BN10" i="22"/>
  <c r="BO10" i="22" s="1"/>
  <c r="D95" i="49" s="1"/>
  <c r="BN35" i="22"/>
  <c r="BO35" i="22" s="1"/>
  <c r="BN31" i="22"/>
  <c r="BO31" i="22" s="1"/>
  <c r="D95" i="68" s="1"/>
  <c r="BN27" i="22"/>
  <c r="BO27" i="22" s="1"/>
  <c r="D95" i="64" s="1"/>
  <c r="BN23" i="22"/>
  <c r="BO23" i="22" s="1"/>
  <c r="D95" i="60" s="1"/>
  <c r="BN19" i="22"/>
  <c r="BO19" i="22" s="1"/>
  <c r="D95" i="56" s="1"/>
  <c r="BN15" i="22"/>
  <c r="BO15" i="22" s="1"/>
  <c r="D95" i="53" s="1"/>
  <c r="BN11" i="22"/>
  <c r="BO11" i="22" s="1"/>
  <c r="E121" i="308" l="1"/>
  <c r="D95" i="305"/>
  <c r="E95" i="305" s="1"/>
  <c r="E100" i="305" s="1"/>
  <c r="E121" i="305" s="1"/>
  <c r="D95" i="290"/>
  <c r="D95" i="80"/>
  <c r="D95" i="285"/>
  <c r="E121" i="306"/>
  <c r="D95" i="282"/>
  <c r="D95" i="276"/>
  <c r="D95" i="272"/>
  <c r="D95" i="273"/>
  <c r="D95" i="262"/>
  <c r="D95" i="265"/>
  <c r="D95" i="284"/>
  <c r="D95" i="281"/>
  <c r="D95" i="275"/>
  <c r="D95" i="258"/>
  <c r="D95" i="263"/>
  <c r="D95" i="259"/>
  <c r="D95" i="280"/>
  <c r="D95" i="278"/>
  <c r="D95" i="264"/>
  <c r="D95" i="260"/>
  <c r="D95" i="184"/>
  <c r="D95" i="253"/>
  <c r="D95" i="250"/>
  <c r="D95" i="194"/>
  <c r="D95" i="198"/>
  <c r="D95" i="182"/>
  <c r="D95" i="200"/>
  <c r="D95" i="303"/>
  <c r="E95" i="303" s="1"/>
  <c r="E100" i="303" s="1"/>
  <c r="D95" i="304"/>
  <c r="E95" i="304" s="1"/>
  <c r="E100" i="304" s="1"/>
  <c r="D95" i="242"/>
  <c r="D95" i="234"/>
  <c r="D95" i="206"/>
  <c r="D95" i="248"/>
  <c r="D95" i="185"/>
  <c r="D95" i="254"/>
  <c r="D95" i="251"/>
  <c r="D95" i="195"/>
  <c r="D95" i="225"/>
  <c r="D95" i="199"/>
  <c r="D95" i="256"/>
  <c r="D95" i="236"/>
  <c r="D95" i="226"/>
  <c r="D95" i="210"/>
  <c r="D95" i="244"/>
  <c r="D95" i="240"/>
  <c r="D95" i="230"/>
  <c r="D95" i="213"/>
  <c r="D95" i="246"/>
  <c r="D95" i="189"/>
  <c r="D95" i="201"/>
  <c r="D95" i="220"/>
  <c r="D95" i="179"/>
  <c r="D95" i="249"/>
  <c r="D95" i="229"/>
  <c r="D95" i="222"/>
  <c r="D95" i="193"/>
  <c r="D95" i="232"/>
  <c r="D95" i="216"/>
  <c r="D95" i="212"/>
  <c r="D95" i="238"/>
  <c r="D95" i="223"/>
  <c r="D95" i="228"/>
  <c r="D95" i="197"/>
  <c r="E121" i="303"/>
  <c r="D95" i="302"/>
  <c r="E95" i="302" s="1"/>
  <c r="E100" i="302" s="1"/>
  <c r="D95" i="187"/>
  <c r="D95" i="177"/>
  <c r="D95" i="181"/>
  <c r="D95" i="191"/>
  <c r="D95" i="150"/>
  <c r="D95" i="300"/>
  <c r="D95" i="58"/>
  <c r="D95" i="159"/>
  <c r="D95" i="144"/>
  <c r="D95" i="168"/>
  <c r="D95" i="161"/>
  <c r="D95" i="157"/>
  <c r="D95" i="164"/>
  <c r="D95" i="171"/>
  <c r="D95" i="138"/>
  <c r="D95" i="299"/>
  <c r="E95" i="299" s="1"/>
  <c r="E100" i="299" s="1"/>
  <c r="D95" i="173"/>
  <c r="D95" i="169"/>
  <c r="D95" i="149"/>
  <c r="D95" i="175"/>
  <c r="D95" i="174"/>
  <c r="D95" i="165"/>
  <c r="D95" i="129"/>
  <c r="D95" i="153"/>
  <c r="D95" i="146"/>
  <c r="D95" i="154"/>
  <c r="D95" i="147"/>
  <c r="D95" i="141"/>
  <c r="D95" i="117"/>
  <c r="D95" i="142"/>
  <c r="D95" i="93"/>
  <c r="D95" i="136"/>
  <c r="D95" i="133"/>
  <c r="D95" i="139"/>
  <c r="D95" i="134"/>
  <c r="D95" i="113"/>
  <c r="D95" i="130"/>
  <c r="D95" i="121"/>
  <c r="D95" i="126"/>
  <c r="D95" i="115"/>
  <c r="D95" i="128"/>
  <c r="D95" i="119"/>
  <c r="D95" i="120"/>
  <c r="D95" i="69"/>
  <c r="D95" i="112"/>
  <c r="D95" i="57"/>
  <c r="D95" i="122"/>
  <c r="D95" i="92"/>
  <c r="D95" i="108"/>
  <c r="D95" i="70"/>
  <c r="D95" i="110"/>
  <c r="D95" i="44"/>
  <c r="D95" i="298"/>
  <c r="E95" i="298" s="1"/>
  <c r="E100" i="298" s="1"/>
  <c r="D95" i="101"/>
  <c r="D95" i="104"/>
  <c r="D95" i="106"/>
  <c r="D95" i="297"/>
  <c r="E95" i="297" s="1"/>
  <c r="E100" i="297" s="1"/>
  <c r="D95" i="296"/>
  <c r="E95" i="296" s="1"/>
  <c r="E100" i="296" s="1"/>
  <c r="D95" i="96"/>
  <c r="D95" i="36"/>
  <c r="D95" i="46"/>
  <c r="D95" i="72"/>
  <c r="D95" i="294"/>
  <c r="E95" i="294" s="1"/>
  <c r="E100" i="294" s="1"/>
  <c r="E121" i="294" s="1"/>
  <c r="D95" i="55"/>
  <c r="D95" i="32"/>
  <c r="D95" i="71"/>
  <c r="D95" i="28"/>
  <c r="D95" i="26"/>
  <c r="D95" i="65"/>
  <c r="D95" i="91"/>
  <c r="E95" i="293"/>
  <c r="E100" i="293" s="1"/>
  <c r="D95" i="74"/>
  <c r="E95" i="291"/>
  <c r="E100" i="291" s="1"/>
  <c r="D95" i="50"/>
  <c r="BN36" i="22"/>
  <c r="BO36" i="22" s="1"/>
  <c r="BO9" i="22"/>
  <c r="E137" i="307" s="1"/>
  <c r="E142" i="307" s="1"/>
  <c r="A30" i="22"/>
  <c r="A31" i="22"/>
  <c r="A32" i="22"/>
  <c r="A33" i="22"/>
  <c r="A34" i="22"/>
  <c r="A35" i="22"/>
  <c r="A36" i="22"/>
  <c r="A37" i="22"/>
  <c r="A38" i="22"/>
  <c r="A39" i="22"/>
  <c r="A40" i="22"/>
  <c r="A41" i="22"/>
  <c r="A42" i="22"/>
  <c r="A43" i="22"/>
  <c r="A44" i="22"/>
  <c r="A29" i="22"/>
  <c r="A10" i="22"/>
  <c r="A11" i="22"/>
  <c r="A12" i="22"/>
  <c r="A13" i="22"/>
  <c r="A14" i="22"/>
  <c r="A15" i="22"/>
  <c r="A16" i="22"/>
  <c r="A17" i="22"/>
  <c r="A18" i="22"/>
  <c r="A19" i="22"/>
  <c r="A20" i="22"/>
  <c r="A21" i="22"/>
  <c r="A22" i="22"/>
  <c r="A23" i="22"/>
  <c r="A24" i="22"/>
  <c r="A25" i="22"/>
  <c r="A26" i="22"/>
  <c r="A27" i="22"/>
  <c r="A28" i="22"/>
  <c r="A9" i="22"/>
  <c r="E163" i="307" l="1"/>
  <c r="D95" i="277"/>
  <c r="D95" i="283"/>
  <c r="D95" i="233"/>
  <c r="D95" i="218"/>
  <c r="D95" i="205"/>
  <c r="D95" i="214"/>
  <c r="D95" i="208"/>
  <c r="D95" i="203"/>
  <c r="E121" i="304"/>
  <c r="E137" i="301"/>
  <c r="E142" i="301" s="1"/>
  <c r="E121" i="302"/>
  <c r="D95" i="178"/>
  <c r="E95" i="300"/>
  <c r="E100" i="300" s="1"/>
  <c r="E121" i="299"/>
  <c r="D95" i="151"/>
  <c r="D95" i="162"/>
  <c r="D95" i="124"/>
  <c r="D95" i="135"/>
  <c r="D95" i="94"/>
  <c r="D95" i="114"/>
  <c r="E121" i="298"/>
  <c r="E121" i="297"/>
  <c r="E137" i="295"/>
  <c r="E142" i="295" s="1"/>
  <c r="E121" i="296"/>
  <c r="D95" i="38"/>
  <c r="D95" i="41"/>
  <c r="D95" i="73"/>
  <c r="D95" i="34"/>
  <c r="D95" i="48"/>
  <c r="E121" i="293"/>
  <c r="E121" i="291"/>
  <c r="BN45" i="22"/>
  <c r="BO45" i="22" s="1"/>
  <c r="B45" i="22"/>
  <c r="E163" i="301" l="1"/>
  <c r="E121" i="300"/>
  <c r="E163" i="295"/>
  <c r="G188" i="15"/>
  <c r="N187" i="15"/>
  <c r="D50" i="308" s="1"/>
  <c r="D187" i="15"/>
  <c r="N180" i="15"/>
  <c r="D50" i="305" s="1"/>
  <c r="D180" i="15"/>
  <c r="C180" i="15"/>
  <c r="C161" i="15"/>
  <c r="N161" i="15"/>
  <c r="D50" i="304" s="1"/>
  <c r="D161" i="15"/>
  <c r="C118" i="15"/>
  <c r="N118" i="15"/>
  <c r="D50" i="303" s="1"/>
  <c r="D118" i="15"/>
  <c r="C119" i="15"/>
  <c r="L119" i="15" s="1"/>
  <c r="D119" i="15"/>
  <c r="N119" i="15"/>
  <c r="N117" i="15"/>
  <c r="D117" i="15"/>
  <c r="P117" i="15"/>
  <c r="C62" i="15"/>
  <c r="N105" i="15"/>
  <c r="D50" i="299" s="1"/>
  <c r="D105" i="15"/>
  <c r="C105" i="15"/>
  <c r="N109" i="15"/>
  <c r="D50" i="300" s="1"/>
  <c r="D109" i="15"/>
  <c r="C109" i="15"/>
  <c r="Q187" i="15" l="1"/>
  <c r="C187" i="19"/>
  <c r="C189" i="21"/>
  <c r="R180" i="15"/>
  <c r="C182" i="21"/>
  <c r="C180" i="19"/>
  <c r="Q161" i="15"/>
  <c r="C161" i="19"/>
  <c r="C163" i="21"/>
  <c r="J118" i="15"/>
  <c r="D46" i="303" s="1"/>
  <c r="C120" i="21"/>
  <c r="C118" i="19"/>
  <c r="D50" i="302"/>
  <c r="E50" i="303"/>
  <c r="R105" i="15"/>
  <c r="C105" i="19"/>
  <c r="C107" i="21"/>
  <c r="R109" i="15"/>
  <c r="C111" i="21"/>
  <c r="C109" i="19"/>
  <c r="C64" i="21"/>
  <c r="C62" i="19"/>
  <c r="J105" i="15"/>
  <c r="D46" i="299" s="1"/>
  <c r="J187" i="15"/>
  <c r="D46" i="308" s="1"/>
  <c r="J180" i="15"/>
  <c r="D46" i="305" s="1"/>
  <c r="I187" i="15"/>
  <c r="D45" i="308" s="1"/>
  <c r="R187" i="15"/>
  <c r="M187" i="15"/>
  <c r="D49" i="308" s="1"/>
  <c r="Q117" i="15"/>
  <c r="I117" i="15"/>
  <c r="R118" i="15"/>
  <c r="K187" i="15"/>
  <c r="D47" i="308" s="1"/>
  <c r="P187" i="15"/>
  <c r="J117" i="15"/>
  <c r="J161" i="15"/>
  <c r="D46" i="304" s="1"/>
  <c r="L187" i="15"/>
  <c r="D48" i="308" s="1"/>
  <c r="L161" i="15"/>
  <c r="D48" i="304" s="1"/>
  <c r="K180" i="15"/>
  <c r="D47" i="305" s="1"/>
  <c r="P180" i="15"/>
  <c r="R161" i="15"/>
  <c r="L180" i="15"/>
  <c r="D48" i="305" s="1"/>
  <c r="Q180" i="15"/>
  <c r="I180" i="15"/>
  <c r="D45" i="305" s="1"/>
  <c r="M180" i="15"/>
  <c r="D49" i="305" s="1"/>
  <c r="M117" i="15"/>
  <c r="K161" i="15"/>
  <c r="D47" i="304" s="1"/>
  <c r="P161" i="15"/>
  <c r="I161" i="15"/>
  <c r="D45" i="304" s="1"/>
  <c r="M161" i="15"/>
  <c r="D49" i="304" s="1"/>
  <c r="K118" i="15"/>
  <c r="D47" i="303" s="1"/>
  <c r="P118" i="15"/>
  <c r="K119" i="15"/>
  <c r="L118" i="15"/>
  <c r="D48" i="303" s="1"/>
  <c r="Q118" i="15"/>
  <c r="L117" i="15"/>
  <c r="R117" i="15"/>
  <c r="I118" i="15"/>
  <c r="D45" i="303" s="1"/>
  <c r="M118" i="15"/>
  <c r="D49" i="303" s="1"/>
  <c r="R119" i="15"/>
  <c r="J119" i="15"/>
  <c r="Q119" i="15"/>
  <c r="M119" i="15"/>
  <c r="I119" i="15"/>
  <c r="P119" i="15"/>
  <c r="K117" i="15"/>
  <c r="L105" i="15"/>
  <c r="D48" i="299" s="1"/>
  <c r="Q105" i="15"/>
  <c r="K105" i="15"/>
  <c r="D47" i="299" s="1"/>
  <c r="P105" i="15"/>
  <c r="J109" i="15"/>
  <c r="D46" i="300" s="1"/>
  <c r="I105" i="15"/>
  <c r="D45" i="299" s="1"/>
  <c r="M105" i="15"/>
  <c r="D49" i="299" s="1"/>
  <c r="K109" i="15"/>
  <c r="D47" i="300" s="1"/>
  <c r="P109" i="15"/>
  <c r="L109" i="15"/>
  <c r="D48" i="300" s="1"/>
  <c r="Q109" i="15"/>
  <c r="I109" i="15"/>
  <c r="D45" i="300" s="1"/>
  <c r="M109" i="15"/>
  <c r="D49" i="300" s="1"/>
  <c r="CB189" i="21" l="1"/>
  <c r="BZ189" i="21"/>
  <c r="CA189" i="21"/>
  <c r="AG189" i="21"/>
  <c r="L187" i="19"/>
  <c r="J187" i="19"/>
  <c r="K187" i="19"/>
  <c r="J180" i="19"/>
  <c r="L180" i="19"/>
  <c r="K180" i="19"/>
  <c r="CA182" i="21"/>
  <c r="CB182" i="21"/>
  <c r="BZ182" i="21"/>
  <c r="AF182" i="21"/>
  <c r="CB163" i="21"/>
  <c r="AG163" i="21"/>
  <c r="CA163" i="21"/>
  <c r="BZ163" i="21"/>
  <c r="L118" i="19"/>
  <c r="J118" i="19"/>
  <c r="K118" i="19"/>
  <c r="J161" i="19"/>
  <c r="K161" i="19"/>
  <c r="L161" i="19"/>
  <c r="CB120" i="21"/>
  <c r="AG120" i="21"/>
  <c r="CA120" i="21"/>
  <c r="BZ120" i="21"/>
  <c r="E48" i="303"/>
  <c r="D48" i="302"/>
  <c r="D46" i="302"/>
  <c r="E46" i="303"/>
  <c r="D45" i="302"/>
  <c r="E45" i="303"/>
  <c r="D47" i="302"/>
  <c r="E47" i="303"/>
  <c r="E49" i="303"/>
  <c r="D49" i="302"/>
  <c r="BZ107" i="21"/>
  <c r="CA107" i="21"/>
  <c r="CB107" i="21"/>
  <c r="AG107" i="21"/>
  <c r="J105" i="19"/>
  <c r="K105" i="19"/>
  <c r="L105" i="19"/>
  <c r="L109" i="19"/>
  <c r="J109" i="19"/>
  <c r="K109" i="19"/>
  <c r="CB111" i="21"/>
  <c r="AG111" i="21"/>
  <c r="CA111" i="21"/>
  <c r="BZ111" i="21"/>
  <c r="L62" i="19"/>
  <c r="J62" i="19"/>
  <c r="K62" i="19"/>
  <c r="CB64" i="21"/>
  <c r="BZ64" i="21"/>
  <c r="CA64" i="21"/>
  <c r="AG64" i="21"/>
  <c r="N62" i="15"/>
  <c r="D50" i="298" s="1"/>
  <c r="D62" i="15"/>
  <c r="P62" i="15"/>
  <c r="J62" i="15" l="1"/>
  <c r="D46" i="298" s="1"/>
  <c r="Q62" i="15"/>
  <c r="I62" i="15"/>
  <c r="D45" i="298" s="1"/>
  <c r="L62" i="15"/>
  <c r="D48" i="298" s="1"/>
  <c r="R62" i="15"/>
  <c r="M62" i="15"/>
  <c r="D49" i="298" s="1"/>
  <c r="K62" i="15"/>
  <c r="D47" i="298" s="1"/>
  <c r="N59" i="15"/>
  <c r="D50" i="297" s="1"/>
  <c r="D59" i="15"/>
  <c r="R59" i="15"/>
  <c r="N55" i="15"/>
  <c r="D50" i="296" s="1"/>
  <c r="D55" i="15"/>
  <c r="R55" i="15"/>
  <c r="N44" i="15"/>
  <c r="D50" i="293" s="1"/>
  <c r="D44" i="15"/>
  <c r="C44" i="15"/>
  <c r="N27" i="15"/>
  <c r="D50" i="292" s="1"/>
  <c r="D27" i="15"/>
  <c r="C27" i="15"/>
  <c r="BE19" i="21"/>
  <c r="B19" i="21"/>
  <c r="A19" i="21"/>
  <c r="BR19" i="21" s="1"/>
  <c r="B17" i="19"/>
  <c r="A17" i="19"/>
  <c r="N17" i="15"/>
  <c r="D50" i="291" s="1"/>
  <c r="D17" i="15"/>
  <c r="C17" i="15"/>
  <c r="P17" i="15" s="1"/>
  <c r="R44" i="15" l="1"/>
  <c r="C46" i="21"/>
  <c r="C44" i="19"/>
  <c r="R27" i="15"/>
  <c r="C29" i="21"/>
  <c r="C27" i="19"/>
  <c r="BI19" i="21"/>
  <c r="J59" i="15"/>
  <c r="D46" i="297" s="1"/>
  <c r="K59" i="15"/>
  <c r="D47" i="297" s="1"/>
  <c r="P59" i="15"/>
  <c r="L59" i="15"/>
  <c r="D48" i="297" s="1"/>
  <c r="Q59" i="15"/>
  <c r="J55" i="15"/>
  <c r="D46" i="296" s="1"/>
  <c r="I59" i="15"/>
  <c r="D45" i="297" s="1"/>
  <c r="M59" i="15"/>
  <c r="D49" i="297" s="1"/>
  <c r="J17" i="15"/>
  <c r="D46" i="291" s="1"/>
  <c r="K55" i="15"/>
  <c r="D47" i="296" s="1"/>
  <c r="P55" i="15"/>
  <c r="L55" i="15"/>
  <c r="D48" i="296" s="1"/>
  <c r="Q55" i="15"/>
  <c r="I17" i="15"/>
  <c r="D45" i="291" s="1"/>
  <c r="Q17" i="15"/>
  <c r="I55" i="15"/>
  <c r="D45" i="296" s="1"/>
  <c r="M55" i="15"/>
  <c r="D49" i="296" s="1"/>
  <c r="C19" i="21"/>
  <c r="BZ19" i="21" s="1"/>
  <c r="C17" i="19"/>
  <c r="J17" i="19" s="1"/>
  <c r="D17" i="19"/>
  <c r="K44" i="15"/>
  <c r="D47" i="293" s="1"/>
  <c r="L44" i="15"/>
  <c r="D48" i="293" s="1"/>
  <c r="P44" i="15"/>
  <c r="D19" i="21"/>
  <c r="I44" i="15"/>
  <c r="D45" i="293" s="1"/>
  <c r="M44" i="15"/>
  <c r="D49" i="293" s="1"/>
  <c r="Q44" i="15"/>
  <c r="J44" i="15"/>
  <c r="D46" i="293" s="1"/>
  <c r="K27" i="15"/>
  <c r="D47" i="292" s="1"/>
  <c r="L27" i="15"/>
  <c r="D48" i="292" s="1"/>
  <c r="P27" i="15"/>
  <c r="I27" i="15"/>
  <c r="D45" i="292" s="1"/>
  <c r="M27" i="15"/>
  <c r="D49" i="292" s="1"/>
  <c r="Q27" i="15"/>
  <c r="M17" i="15"/>
  <c r="D49" i="291" s="1"/>
  <c r="R17" i="15"/>
  <c r="J27" i="15"/>
  <c r="D46" i="292" s="1"/>
  <c r="K17" i="15"/>
  <c r="D47" i="291" s="1"/>
  <c r="L17" i="15"/>
  <c r="D48" i="291" s="1"/>
  <c r="L44" i="19" l="1"/>
  <c r="K44" i="19"/>
  <c r="J44" i="19"/>
  <c r="CB46" i="21"/>
  <c r="CA46" i="21"/>
  <c r="BZ46" i="21"/>
  <c r="AG46" i="21"/>
  <c r="CB29" i="21"/>
  <c r="BZ29" i="21"/>
  <c r="AG29" i="21"/>
  <c r="CA29" i="21"/>
  <c r="L27" i="19"/>
  <c r="J27" i="19"/>
  <c r="K27" i="19"/>
  <c r="CB19" i="21"/>
  <c r="AG19" i="21"/>
  <c r="CA19" i="21"/>
  <c r="L17" i="19"/>
  <c r="K17" i="19"/>
  <c r="N9" i="15" l="1"/>
  <c r="D50" i="294" s="1"/>
  <c r="D9" i="15"/>
  <c r="C9" i="15"/>
  <c r="R9" i="15" l="1"/>
  <c r="C11" i="21"/>
  <c r="C9" i="19"/>
  <c r="J9" i="15"/>
  <c r="D46" i="294" s="1"/>
  <c r="K9" i="15"/>
  <c r="D47" i="294" s="1"/>
  <c r="P9" i="15"/>
  <c r="L9" i="15"/>
  <c r="D48" i="294" s="1"/>
  <c r="Q9" i="15"/>
  <c r="I9" i="15"/>
  <c r="D45" i="294" s="1"/>
  <c r="M9" i="15"/>
  <c r="D49" i="294" s="1"/>
  <c r="CB11" i="21" l="1"/>
  <c r="BZ11" i="21"/>
  <c r="AG11" i="21"/>
  <c r="CA11" i="21"/>
  <c r="L9" i="19"/>
  <c r="K9" i="19"/>
  <c r="J9" i="19"/>
  <c r="D76" i="6"/>
  <c r="D66" i="6"/>
  <c r="D76" i="308" l="1"/>
  <c r="E76" i="308" s="1"/>
  <c r="D118" i="307"/>
  <c r="E118" i="307" s="1"/>
  <c r="D108" i="307"/>
  <c r="E108" i="307" s="1"/>
  <c r="D66" i="308"/>
  <c r="E66" i="308" s="1"/>
  <c r="D76" i="305"/>
  <c r="E76" i="305" s="1"/>
  <c r="D76" i="306"/>
  <c r="E76" i="306" s="1"/>
  <c r="D66" i="305"/>
  <c r="E66" i="305" s="1"/>
  <c r="D66" i="306"/>
  <c r="E66" i="306" s="1"/>
  <c r="D76" i="303"/>
  <c r="E76" i="303" s="1"/>
  <c r="D76" i="304"/>
  <c r="E76" i="304" s="1"/>
  <c r="D66" i="303"/>
  <c r="E66" i="303" s="1"/>
  <c r="D66" i="304"/>
  <c r="E66" i="304" s="1"/>
  <c r="D76" i="302"/>
  <c r="E76" i="302" s="1"/>
  <c r="D118" i="301"/>
  <c r="E118" i="301" s="1"/>
  <c r="D66" i="302"/>
  <c r="E66" i="302" s="1"/>
  <c r="D108" i="301"/>
  <c r="E108" i="301" s="1"/>
  <c r="D76" i="299"/>
  <c r="E76" i="299" s="1"/>
  <c r="D76" i="300"/>
  <c r="E76" i="300" s="1"/>
  <c r="D66" i="299"/>
  <c r="E66" i="299" s="1"/>
  <c r="D66" i="300"/>
  <c r="E66" i="300" s="1"/>
  <c r="D76" i="297"/>
  <c r="E76" i="297" s="1"/>
  <c r="D76" i="298"/>
  <c r="E76" i="298" s="1"/>
  <c r="D66" i="297"/>
  <c r="E66" i="297" s="1"/>
  <c r="D66" i="298"/>
  <c r="E66" i="298" s="1"/>
  <c r="D118" i="295"/>
  <c r="E118" i="295" s="1"/>
  <c r="D76" i="296"/>
  <c r="E76" i="296" s="1"/>
  <c r="D108" i="295"/>
  <c r="E108" i="295" s="1"/>
  <c r="D66" i="296"/>
  <c r="E66" i="296" s="1"/>
  <c r="D66" i="293"/>
  <c r="E66" i="293" s="1"/>
  <c r="D66" i="294"/>
  <c r="E66" i="294" s="1"/>
  <c r="D76" i="293"/>
  <c r="E76" i="293" s="1"/>
  <c r="D76" i="294"/>
  <c r="E76" i="294" s="1"/>
  <c r="D66" i="291"/>
  <c r="E66" i="291" s="1"/>
  <c r="D66" i="292"/>
  <c r="E66" i="292" s="1"/>
  <c r="D76" i="291"/>
  <c r="E76" i="291" s="1"/>
  <c r="D76" i="292"/>
  <c r="E76" i="292" s="1"/>
  <c r="D63" i="6"/>
  <c r="D105" i="307" l="1"/>
  <c r="E105" i="307" s="1"/>
  <c r="D63" i="308"/>
  <c r="E63" i="308" s="1"/>
  <c r="D63" i="305"/>
  <c r="E63" i="305" s="1"/>
  <c r="D63" i="306"/>
  <c r="E63" i="306" s="1"/>
  <c r="D63" i="303"/>
  <c r="E63" i="303" s="1"/>
  <c r="D63" i="304"/>
  <c r="E63" i="304" s="1"/>
  <c r="D63" i="302"/>
  <c r="E63" i="302" s="1"/>
  <c r="D105" i="301"/>
  <c r="E105" i="301" s="1"/>
  <c r="D63" i="299"/>
  <c r="E63" i="299" s="1"/>
  <c r="D63" i="300"/>
  <c r="E63" i="300" s="1"/>
  <c r="D63" i="297"/>
  <c r="E63" i="297" s="1"/>
  <c r="D63" i="298"/>
  <c r="E63" i="298" s="1"/>
  <c r="D63" i="294"/>
  <c r="E63" i="294" s="1"/>
  <c r="D105" i="295"/>
  <c r="E105" i="295" s="1"/>
  <c r="D63" i="296"/>
  <c r="E63" i="296" s="1"/>
  <c r="D63" i="292"/>
  <c r="E63" i="292" s="1"/>
  <c r="D63" i="293"/>
  <c r="E63" i="293" s="1"/>
  <c r="D65" i="6"/>
  <c r="D63" i="291"/>
  <c r="E63" i="291" s="1"/>
  <c r="D64" i="6"/>
  <c r="D38" i="6"/>
  <c r="D107" i="307" l="1"/>
  <c r="E107" i="307" s="1"/>
  <c r="D65" i="308"/>
  <c r="E65" i="308" s="1"/>
  <c r="D106" i="307"/>
  <c r="E106" i="307" s="1"/>
  <c r="D64" i="308"/>
  <c r="E64" i="308" s="1"/>
  <c r="D38" i="308"/>
  <c r="E38" i="308" s="1"/>
  <c r="D80" i="307"/>
  <c r="E80" i="307" s="1"/>
  <c r="D38" i="305"/>
  <c r="E38" i="305" s="1"/>
  <c r="D38" i="306"/>
  <c r="E38" i="306" s="1"/>
  <c r="D65" i="305"/>
  <c r="E65" i="305" s="1"/>
  <c r="D65" i="306"/>
  <c r="E65" i="306" s="1"/>
  <c r="D64" i="305"/>
  <c r="E64" i="305" s="1"/>
  <c r="D64" i="306"/>
  <c r="E64" i="306" s="1"/>
  <c r="D64" i="303"/>
  <c r="E64" i="303" s="1"/>
  <c r="D64" i="304"/>
  <c r="E64" i="304" s="1"/>
  <c r="D65" i="303"/>
  <c r="E65" i="303" s="1"/>
  <c r="D65" i="304"/>
  <c r="E65" i="304" s="1"/>
  <c r="D38" i="303"/>
  <c r="E38" i="303" s="1"/>
  <c r="D38" i="304"/>
  <c r="E38" i="304" s="1"/>
  <c r="D65" i="302"/>
  <c r="E65" i="302" s="1"/>
  <c r="D107" i="301"/>
  <c r="E107" i="301" s="1"/>
  <c r="D80" i="301"/>
  <c r="E80" i="301" s="1"/>
  <c r="D38" i="302"/>
  <c r="E38" i="302" s="1"/>
  <c r="D64" i="302"/>
  <c r="E64" i="302" s="1"/>
  <c r="D106" i="301"/>
  <c r="E106" i="301" s="1"/>
  <c r="D64" i="299"/>
  <c r="E64" i="299" s="1"/>
  <c r="D64" i="300"/>
  <c r="E64" i="300" s="1"/>
  <c r="D65" i="299"/>
  <c r="E65" i="299" s="1"/>
  <c r="D65" i="300"/>
  <c r="E65" i="300" s="1"/>
  <c r="D38" i="299"/>
  <c r="E38" i="299" s="1"/>
  <c r="D38" i="300"/>
  <c r="E38" i="300" s="1"/>
  <c r="D38" i="297"/>
  <c r="E38" i="297" s="1"/>
  <c r="D38" i="298"/>
  <c r="E38" i="298" s="1"/>
  <c r="D65" i="297"/>
  <c r="E65" i="297" s="1"/>
  <c r="D65" i="298"/>
  <c r="E65" i="298" s="1"/>
  <c r="D64" i="297"/>
  <c r="E64" i="297" s="1"/>
  <c r="D64" i="298"/>
  <c r="E64" i="298" s="1"/>
  <c r="D106" i="295"/>
  <c r="E106" i="295" s="1"/>
  <c r="D64" i="296"/>
  <c r="E64" i="296" s="1"/>
  <c r="D107" i="295"/>
  <c r="E107" i="295" s="1"/>
  <c r="D65" i="296"/>
  <c r="E65" i="296" s="1"/>
  <c r="D38" i="296"/>
  <c r="E38" i="296" s="1"/>
  <c r="D80" i="295"/>
  <c r="E80" i="295" s="1"/>
  <c r="D65" i="293"/>
  <c r="E65" i="293" s="1"/>
  <c r="D65" i="294"/>
  <c r="E65" i="294" s="1"/>
  <c r="D38" i="293"/>
  <c r="E38" i="293" s="1"/>
  <c r="D38" i="294"/>
  <c r="E38" i="294" s="1"/>
  <c r="D64" i="293"/>
  <c r="E64" i="293" s="1"/>
  <c r="D64" i="294"/>
  <c r="E64" i="294" s="1"/>
  <c r="D65" i="291"/>
  <c r="E65" i="291" s="1"/>
  <c r="D65" i="292"/>
  <c r="E65" i="292" s="1"/>
  <c r="D38" i="291"/>
  <c r="E38" i="291" s="1"/>
  <c r="D38" i="292"/>
  <c r="E38" i="292" s="1"/>
  <c r="D64" i="291"/>
  <c r="E64" i="291" s="1"/>
  <c r="D64" i="292"/>
  <c r="E64" i="292" s="1"/>
  <c r="C110" i="287"/>
  <c r="E7" i="287"/>
  <c r="E6" i="287"/>
  <c r="E4" i="287"/>
  <c r="C152" i="286"/>
  <c r="D40" i="286" l="1"/>
  <c r="C40" i="286"/>
  <c r="D38" i="286"/>
  <c r="C38" i="286"/>
  <c r="D37" i="286"/>
  <c r="C37" i="286"/>
  <c r="D33" i="286"/>
  <c r="C33" i="286"/>
  <c r="E137" i="286" l="1"/>
  <c r="E90" i="286"/>
  <c r="E88" i="286"/>
  <c r="E89" i="286"/>
  <c r="E91" i="286"/>
  <c r="E87" i="286"/>
  <c r="A125" i="290"/>
  <c r="A124" i="290"/>
  <c r="A123" i="290"/>
  <c r="B122" i="290"/>
  <c r="A122" i="290"/>
  <c r="A121" i="290"/>
  <c r="A120" i="290"/>
  <c r="A119" i="290"/>
  <c r="A118" i="290"/>
  <c r="A117" i="290"/>
  <c r="E116" i="290"/>
  <c r="A116" i="290"/>
  <c r="A114" i="290"/>
  <c r="A112" i="290"/>
  <c r="B111" i="290"/>
  <c r="A111" i="290"/>
  <c r="B110" i="290"/>
  <c r="A110" i="290"/>
  <c r="C109" i="290"/>
  <c r="B109" i="290"/>
  <c r="A109" i="290"/>
  <c r="C108" i="290"/>
  <c r="B108" i="290"/>
  <c r="A108" i="290"/>
  <c r="D107" i="290"/>
  <c r="C107" i="290"/>
  <c r="B107" i="290"/>
  <c r="A107" i="290"/>
  <c r="B106" i="290"/>
  <c r="A106" i="290"/>
  <c r="C105" i="290"/>
  <c r="E105" i="290" s="1"/>
  <c r="B105" i="290"/>
  <c r="A105" i="290"/>
  <c r="E104" i="290"/>
  <c r="C104" i="290"/>
  <c r="B104" i="290"/>
  <c r="A104" i="290"/>
  <c r="A102" i="290"/>
  <c r="A100" i="290"/>
  <c r="E99" i="290"/>
  <c r="B99" i="290"/>
  <c r="A99" i="290"/>
  <c r="E98" i="290"/>
  <c r="B98" i="290"/>
  <c r="A98" i="290"/>
  <c r="E97" i="290"/>
  <c r="B97" i="290"/>
  <c r="A97" i="290"/>
  <c r="E96" i="290"/>
  <c r="B96" i="290"/>
  <c r="A96" i="290"/>
  <c r="B95" i="290"/>
  <c r="A95" i="290"/>
  <c r="E94" i="290"/>
  <c r="D94" i="290"/>
  <c r="B94" i="290"/>
  <c r="A94" i="290"/>
  <c r="A92" i="290"/>
  <c r="A90" i="290"/>
  <c r="B89" i="290"/>
  <c r="A89" i="290"/>
  <c r="B88" i="290"/>
  <c r="A88" i="290"/>
  <c r="E87" i="290"/>
  <c r="D87" i="290"/>
  <c r="B87" i="290"/>
  <c r="A87" i="290"/>
  <c r="E85" i="290"/>
  <c r="E89" i="290" s="1"/>
  <c r="A85" i="290"/>
  <c r="D84" i="290"/>
  <c r="B84" i="290"/>
  <c r="A84" i="290"/>
  <c r="E83" i="290"/>
  <c r="D83" i="290"/>
  <c r="B83" i="290"/>
  <c r="A83" i="290"/>
  <c r="A81" i="290"/>
  <c r="B80" i="290"/>
  <c r="A80" i="290"/>
  <c r="B79" i="290"/>
  <c r="A79" i="290"/>
  <c r="B78" i="290"/>
  <c r="A78" i="290"/>
  <c r="B77" i="290"/>
  <c r="A77" i="290"/>
  <c r="B76" i="290"/>
  <c r="A76" i="290"/>
  <c r="B75" i="290"/>
  <c r="A75" i="290"/>
  <c r="E74" i="290"/>
  <c r="D74" i="290"/>
  <c r="B74" i="290"/>
  <c r="A74" i="290"/>
  <c r="A72" i="290"/>
  <c r="A70" i="290"/>
  <c r="B69" i="290"/>
  <c r="A69" i="290"/>
  <c r="B68" i="290"/>
  <c r="A68" i="290"/>
  <c r="B67" i="290"/>
  <c r="A67" i="290"/>
  <c r="B66" i="290"/>
  <c r="A66" i="290"/>
  <c r="B65" i="290"/>
  <c r="A65" i="290"/>
  <c r="B64" i="290"/>
  <c r="A64" i="290"/>
  <c r="B63" i="290"/>
  <c r="A63" i="290"/>
  <c r="E62" i="290"/>
  <c r="D62" i="290"/>
  <c r="B62" i="290"/>
  <c r="A62" i="290"/>
  <c r="A60" i="290"/>
  <c r="A58" i="290"/>
  <c r="B57" i="290"/>
  <c r="A57" i="290"/>
  <c r="B56" i="290"/>
  <c r="A56" i="290"/>
  <c r="B55" i="290"/>
  <c r="A55" i="290"/>
  <c r="E54" i="290"/>
  <c r="B54" i="290"/>
  <c r="A54" i="290"/>
  <c r="A52" i="290"/>
  <c r="B51" i="290"/>
  <c r="A51" i="290"/>
  <c r="B50" i="290"/>
  <c r="A50" i="290"/>
  <c r="B49" i="290"/>
  <c r="A49" i="290"/>
  <c r="B48" i="290"/>
  <c r="A48" i="290"/>
  <c r="B47" i="290"/>
  <c r="A47" i="290"/>
  <c r="B46" i="290"/>
  <c r="A46" i="290"/>
  <c r="B45" i="290"/>
  <c r="A45" i="290"/>
  <c r="B44" i="290"/>
  <c r="A44" i="290"/>
  <c r="E43" i="290"/>
  <c r="D43" i="290"/>
  <c r="B43" i="290"/>
  <c r="A43" i="290"/>
  <c r="A41" i="290"/>
  <c r="B40" i="290"/>
  <c r="A40" i="290"/>
  <c r="B39" i="290"/>
  <c r="D38" i="290"/>
  <c r="B38" i="290"/>
  <c r="A38" i="290"/>
  <c r="B37" i="290"/>
  <c r="A37" i="290"/>
  <c r="E36" i="290"/>
  <c r="D36" i="290"/>
  <c r="B36" i="290"/>
  <c r="A36" i="290"/>
  <c r="A34" i="290"/>
  <c r="D33" i="290"/>
  <c r="B33" i="290"/>
  <c r="A33" i="290"/>
  <c r="D32" i="290"/>
  <c r="B32" i="290"/>
  <c r="A32" i="290"/>
  <c r="D31" i="290"/>
  <c r="B31" i="290"/>
  <c r="A31" i="290"/>
  <c r="D30" i="290"/>
  <c r="B30" i="290"/>
  <c r="A30" i="290"/>
  <c r="D29" i="290"/>
  <c r="B29" i="290"/>
  <c r="A29" i="290"/>
  <c r="D28" i="290"/>
  <c r="B28" i="290"/>
  <c r="A28" i="290"/>
  <c r="D27" i="290"/>
  <c r="B27" i="290"/>
  <c r="A27" i="290"/>
  <c r="D26" i="290"/>
  <c r="B26" i="290"/>
  <c r="A26" i="290"/>
  <c r="E25" i="290"/>
  <c r="D25" i="290"/>
  <c r="B25" i="290"/>
  <c r="A25" i="290"/>
  <c r="A23" i="290"/>
  <c r="A21" i="290"/>
  <c r="B20" i="290"/>
  <c r="A20" i="290"/>
  <c r="B19" i="290"/>
  <c r="A19" i="290"/>
  <c r="B18" i="290"/>
  <c r="A18" i="290"/>
  <c r="B17" i="290"/>
  <c r="A17" i="290"/>
  <c r="B16" i="290"/>
  <c r="A16" i="290"/>
  <c r="E15" i="290"/>
  <c r="B15" i="290"/>
  <c r="A15" i="290"/>
  <c r="B14" i="290"/>
  <c r="A14" i="290"/>
  <c r="B13" i="290"/>
  <c r="A13" i="290"/>
  <c r="E12" i="290"/>
  <c r="D12" i="290"/>
  <c r="B12" i="290"/>
  <c r="A12" i="290"/>
  <c r="A10" i="290"/>
  <c r="B8" i="290"/>
  <c r="A8" i="290"/>
  <c r="B7" i="290"/>
  <c r="A7" i="290"/>
  <c r="E13" i="290"/>
  <c r="B6" i="290"/>
  <c r="A6" i="290"/>
  <c r="E5" i="290"/>
  <c r="B5" i="290"/>
  <c r="A5" i="290"/>
  <c r="B4" i="290"/>
  <c r="A4" i="290"/>
  <c r="A3" i="290"/>
  <c r="A1" i="290"/>
  <c r="C111" i="290" l="1"/>
  <c r="D110" i="290" s="1"/>
  <c r="E19" i="290"/>
  <c r="E20" i="290"/>
  <c r="E16" i="290"/>
  <c r="E17" i="290"/>
  <c r="E14" i="290"/>
  <c r="E18" i="290"/>
  <c r="D108" i="290"/>
  <c r="A125" i="288"/>
  <c r="A124" i="288"/>
  <c r="A123" i="288"/>
  <c r="B122" i="288"/>
  <c r="A122" i="288"/>
  <c r="A121" i="288"/>
  <c r="A120" i="288"/>
  <c r="A119" i="288"/>
  <c r="A118" i="288"/>
  <c r="A117" i="288"/>
  <c r="E116" i="288"/>
  <c r="A116" i="288"/>
  <c r="A114" i="288"/>
  <c r="A112" i="288"/>
  <c r="B111" i="288"/>
  <c r="A111" i="288"/>
  <c r="B110" i="288"/>
  <c r="A110" i="288"/>
  <c r="C109" i="288"/>
  <c r="B109" i="288"/>
  <c r="A109" i="288"/>
  <c r="C108" i="288"/>
  <c r="B108" i="288"/>
  <c r="A108" i="288"/>
  <c r="D107" i="288"/>
  <c r="C107" i="288"/>
  <c r="B107" i="288"/>
  <c r="A107" i="288"/>
  <c r="B106" i="288"/>
  <c r="A106" i="288"/>
  <c r="C105" i="288"/>
  <c r="E105" i="288" s="1"/>
  <c r="B105" i="288"/>
  <c r="A105" i="288"/>
  <c r="E104" i="288"/>
  <c r="C104" i="288"/>
  <c r="B104" i="288"/>
  <c r="A104" i="288"/>
  <c r="A102" i="288"/>
  <c r="A100" i="288"/>
  <c r="E99" i="288"/>
  <c r="B99" i="288"/>
  <c r="A99" i="288"/>
  <c r="E98" i="288"/>
  <c r="B98" i="288"/>
  <c r="A98" i="288"/>
  <c r="E97" i="288"/>
  <c r="B97" i="288"/>
  <c r="A97" i="288"/>
  <c r="E96" i="288"/>
  <c r="B96" i="288"/>
  <c r="A96" i="288"/>
  <c r="B95" i="288"/>
  <c r="A95" i="288"/>
  <c r="E94" i="288"/>
  <c r="D94" i="288"/>
  <c r="B94" i="288"/>
  <c r="A94" i="288"/>
  <c r="A92" i="288"/>
  <c r="A90" i="288"/>
  <c r="B89" i="288"/>
  <c r="A89" i="288"/>
  <c r="B88" i="288"/>
  <c r="A88" i="288"/>
  <c r="E87" i="288"/>
  <c r="D87" i="288"/>
  <c r="B87" i="288"/>
  <c r="A87" i="288"/>
  <c r="A85" i="288"/>
  <c r="B84" i="288"/>
  <c r="A84" i="288"/>
  <c r="E83" i="288"/>
  <c r="D83" i="288"/>
  <c r="B83" i="288"/>
  <c r="A83" i="288"/>
  <c r="A81" i="288"/>
  <c r="B80" i="288"/>
  <c r="A80" i="288"/>
  <c r="B79" i="288"/>
  <c r="A79" i="288"/>
  <c r="B78" i="288"/>
  <c r="A78" i="288"/>
  <c r="B77" i="288"/>
  <c r="A77" i="288"/>
  <c r="B76" i="288"/>
  <c r="A76" i="288"/>
  <c r="B75" i="288"/>
  <c r="A75" i="288"/>
  <c r="E74" i="288"/>
  <c r="D74" i="288"/>
  <c r="B74" i="288"/>
  <c r="A74" i="288"/>
  <c r="A72" i="288"/>
  <c r="A70" i="288"/>
  <c r="B69" i="288"/>
  <c r="A69" i="288"/>
  <c r="B68" i="288"/>
  <c r="A68" i="288"/>
  <c r="B67" i="288"/>
  <c r="A67" i="288"/>
  <c r="B66" i="288"/>
  <c r="A66" i="288"/>
  <c r="B65" i="288"/>
  <c r="A65" i="288"/>
  <c r="B64" i="288"/>
  <c r="A64" i="288"/>
  <c r="B63" i="288"/>
  <c r="A63" i="288"/>
  <c r="E62" i="288"/>
  <c r="D62" i="288"/>
  <c r="B62" i="288"/>
  <c r="A62" i="288"/>
  <c r="A60" i="288"/>
  <c r="A58" i="288"/>
  <c r="B57" i="288"/>
  <c r="A57" i="288"/>
  <c r="B56" i="288"/>
  <c r="A56" i="288"/>
  <c r="B55" i="288"/>
  <c r="A55" i="288"/>
  <c r="E54" i="288"/>
  <c r="B54" i="288"/>
  <c r="A54" i="288"/>
  <c r="A52" i="288"/>
  <c r="E51" i="288"/>
  <c r="B51" i="288"/>
  <c r="A51" i="288"/>
  <c r="B50" i="288"/>
  <c r="A50" i="288"/>
  <c r="B49" i="288"/>
  <c r="A49" i="288"/>
  <c r="B48" i="288"/>
  <c r="A48" i="288"/>
  <c r="B47" i="288"/>
  <c r="A47" i="288"/>
  <c r="B46" i="288"/>
  <c r="A46" i="288"/>
  <c r="B45" i="288"/>
  <c r="A45" i="288"/>
  <c r="B44" i="288"/>
  <c r="A44" i="288"/>
  <c r="E43" i="288"/>
  <c r="D43" i="288"/>
  <c r="B43" i="288"/>
  <c r="A43" i="288"/>
  <c r="A41" i="288"/>
  <c r="B40" i="288"/>
  <c r="A40" i="288"/>
  <c r="B39" i="288"/>
  <c r="D38" i="288"/>
  <c r="B38" i="288"/>
  <c r="A38" i="288"/>
  <c r="B37" i="288"/>
  <c r="A37" i="288"/>
  <c r="E36" i="288"/>
  <c r="D36" i="288"/>
  <c r="B36" i="288"/>
  <c r="A36" i="288"/>
  <c r="A34" i="288"/>
  <c r="D33" i="288"/>
  <c r="B33" i="288"/>
  <c r="A33" i="288"/>
  <c r="D32" i="288"/>
  <c r="B32" i="288"/>
  <c r="A32" i="288"/>
  <c r="D31" i="288"/>
  <c r="B31" i="288"/>
  <c r="A31" i="288"/>
  <c r="D30" i="288"/>
  <c r="B30" i="288"/>
  <c r="A30" i="288"/>
  <c r="D29" i="288"/>
  <c r="B29" i="288"/>
  <c r="A29" i="288"/>
  <c r="D28" i="288"/>
  <c r="B28" i="288"/>
  <c r="A28" i="288"/>
  <c r="D27" i="288"/>
  <c r="B27" i="288"/>
  <c r="A27" i="288"/>
  <c r="D26" i="288"/>
  <c r="B26" i="288"/>
  <c r="A26" i="288"/>
  <c r="E25" i="288"/>
  <c r="D25" i="288"/>
  <c r="B25" i="288"/>
  <c r="A25" i="288"/>
  <c r="A23" i="288"/>
  <c r="A21" i="288"/>
  <c r="B20" i="288"/>
  <c r="A20" i="288"/>
  <c r="B19" i="288"/>
  <c r="A19" i="288"/>
  <c r="B18" i="288"/>
  <c r="A18" i="288"/>
  <c r="B17" i="288"/>
  <c r="A17" i="288"/>
  <c r="B16" i="288"/>
  <c r="A16" i="288"/>
  <c r="E15" i="288"/>
  <c r="B15" i="288"/>
  <c r="A15" i="288"/>
  <c r="B14" i="288"/>
  <c r="A14" i="288"/>
  <c r="B13" i="288"/>
  <c r="A13" i="288"/>
  <c r="E12" i="288"/>
  <c r="D12" i="288"/>
  <c r="B12" i="288"/>
  <c r="A12" i="288"/>
  <c r="A10" i="288"/>
  <c r="B8" i="288"/>
  <c r="A8" i="288"/>
  <c r="B7" i="288"/>
  <c r="A7" i="288"/>
  <c r="E13" i="288"/>
  <c r="E20" i="288" s="1"/>
  <c r="B6" i="288"/>
  <c r="A6" i="288"/>
  <c r="E5" i="288"/>
  <c r="B5" i="288"/>
  <c r="A5" i="288"/>
  <c r="B4" i="288"/>
  <c r="A4" i="288"/>
  <c r="A3" i="288"/>
  <c r="A1" i="288"/>
  <c r="A125" i="287"/>
  <c r="A124" i="287"/>
  <c r="A123" i="287"/>
  <c r="B122" i="287"/>
  <c r="A122" i="287"/>
  <c r="A121" i="287"/>
  <c r="A120" i="287"/>
  <c r="A119" i="287"/>
  <c r="A118" i="287"/>
  <c r="A117" i="287"/>
  <c r="E116" i="287"/>
  <c r="A116" i="287"/>
  <c r="A114" i="287"/>
  <c r="A112" i="287"/>
  <c r="B111" i="287"/>
  <c r="A111" i="287"/>
  <c r="B110" i="287"/>
  <c r="A110" i="287"/>
  <c r="C109" i="287"/>
  <c r="B109" i="287"/>
  <c r="A109" i="287"/>
  <c r="C108" i="287"/>
  <c r="B108" i="287"/>
  <c r="A108" i="287"/>
  <c r="D107" i="287"/>
  <c r="C107" i="287"/>
  <c r="B107" i="287"/>
  <c r="A107" i="287"/>
  <c r="B106" i="287"/>
  <c r="A106" i="287"/>
  <c r="C105" i="287"/>
  <c r="E105" i="287" s="1"/>
  <c r="B105" i="287"/>
  <c r="A105" i="287"/>
  <c r="E104" i="287"/>
  <c r="C104" i="287"/>
  <c r="B104" i="287"/>
  <c r="A104" i="287"/>
  <c r="A102" i="287"/>
  <c r="A100" i="287"/>
  <c r="E99" i="287"/>
  <c r="B99" i="287"/>
  <c r="A99" i="287"/>
  <c r="E98" i="287"/>
  <c r="B98" i="287"/>
  <c r="A98" i="287"/>
  <c r="E97" i="287"/>
  <c r="B97" i="287"/>
  <c r="A97" i="287"/>
  <c r="E96" i="287"/>
  <c r="B96" i="287"/>
  <c r="A96" i="287"/>
  <c r="B95" i="287"/>
  <c r="A95" i="287"/>
  <c r="E94" i="287"/>
  <c r="D94" i="287"/>
  <c r="B94" i="287"/>
  <c r="A94" i="287"/>
  <c r="A92" i="287"/>
  <c r="A90" i="287"/>
  <c r="B89" i="287"/>
  <c r="A89" i="287"/>
  <c r="B88" i="287"/>
  <c r="A88" i="287"/>
  <c r="E87" i="287"/>
  <c r="D87" i="287"/>
  <c r="B87" i="287"/>
  <c r="A87" i="287"/>
  <c r="E85" i="287"/>
  <c r="E89" i="287" s="1"/>
  <c r="A85" i="287"/>
  <c r="D84" i="287"/>
  <c r="B84" i="287"/>
  <c r="A84" i="287"/>
  <c r="E83" i="287"/>
  <c r="D83" i="287"/>
  <c r="B83" i="287"/>
  <c r="A83" i="287"/>
  <c r="A81" i="287"/>
  <c r="B80" i="287"/>
  <c r="A80" i="287"/>
  <c r="B79" i="287"/>
  <c r="A79" i="287"/>
  <c r="B78" i="287"/>
  <c r="A78" i="287"/>
  <c r="B77" i="287"/>
  <c r="A77" i="287"/>
  <c r="B76" i="287"/>
  <c r="A76" i="287"/>
  <c r="B75" i="287"/>
  <c r="A75" i="287"/>
  <c r="E74" i="287"/>
  <c r="D74" i="287"/>
  <c r="B74" i="287"/>
  <c r="A74" i="287"/>
  <c r="A72" i="287"/>
  <c r="A70" i="287"/>
  <c r="B69" i="287"/>
  <c r="A69" i="287"/>
  <c r="B68" i="287"/>
  <c r="A68" i="287"/>
  <c r="B67" i="287"/>
  <c r="A67" i="287"/>
  <c r="B66" i="287"/>
  <c r="A66" i="287"/>
  <c r="B65" i="287"/>
  <c r="A65" i="287"/>
  <c r="B64" i="287"/>
  <c r="A64" i="287"/>
  <c r="B63" i="287"/>
  <c r="A63" i="287"/>
  <c r="E62" i="287"/>
  <c r="D62" i="287"/>
  <c r="B62" i="287"/>
  <c r="A62" i="287"/>
  <c r="A60" i="287"/>
  <c r="A58" i="287"/>
  <c r="B57" i="287"/>
  <c r="A57" i="287"/>
  <c r="B56" i="287"/>
  <c r="A56" i="287"/>
  <c r="B55" i="287"/>
  <c r="A55" i="287"/>
  <c r="E54" i="287"/>
  <c r="B54" i="287"/>
  <c r="A54" i="287"/>
  <c r="A52" i="287"/>
  <c r="B51" i="287"/>
  <c r="A51" i="287"/>
  <c r="B50" i="287"/>
  <c r="A50" i="287"/>
  <c r="B49" i="287"/>
  <c r="A49" i="287"/>
  <c r="B48" i="287"/>
  <c r="A48" i="287"/>
  <c r="B47" i="287"/>
  <c r="A47" i="287"/>
  <c r="B46" i="287"/>
  <c r="A46" i="287"/>
  <c r="B45" i="287"/>
  <c r="A45" i="287"/>
  <c r="B44" i="287"/>
  <c r="A44" i="287"/>
  <c r="E43" i="287"/>
  <c r="D43" i="287"/>
  <c r="B43" i="287"/>
  <c r="A43" i="287"/>
  <c r="A41" i="287"/>
  <c r="B40" i="287"/>
  <c r="A40" i="287"/>
  <c r="B39" i="287"/>
  <c r="D38" i="287"/>
  <c r="B38" i="287"/>
  <c r="A38" i="287"/>
  <c r="B37" i="287"/>
  <c r="A37" i="287"/>
  <c r="E36" i="287"/>
  <c r="D36" i="287"/>
  <c r="B36" i="287"/>
  <c r="A36" i="287"/>
  <c r="A34" i="287"/>
  <c r="D33" i="287"/>
  <c r="B33" i="287"/>
  <c r="A33" i="287"/>
  <c r="D32" i="287"/>
  <c r="B32" i="287"/>
  <c r="A32" i="287"/>
  <c r="D31" i="287"/>
  <c r="B31" i="287"/>
  <c r="A31" i="287"/>
  <c r="D30" i="287"/>
  <c r="B30" i="287"/>
  <c r="A30" i="287"/>
  <c r="D29" i="287"/>
  <c r="B29" i="287"/>
  <c r="A29" i="287"/>
  <c r="D28" i="287"/>
  <c r="B28" i="287"/>
  <c r="A28" i="287"/>
  <c r="D27" i="287"/>
  <c r="B27" i="287"/>
  <c r="A27" i="287"/>
  <c r="D26" i="287"/>
  <c r="B26" i="287"/>
  <c r="A26" i="287"/>
  <c r="E25" i="287"/>
  <c r="D25" i="287"/>
  <c r="B25" i="287"/>
  <c r="A25" i="287"/>
  <c r="A23" i="287"/>
  <c r="A21" i="287"/>
  <c r="B20" i="287"/>
  <c r="A20" i="287"/>
  <c r="B19" i="287"/>
  <c r="A19" i="287"/>
  <c r="B18" i="287"/>
  <c r="A18" i="287"/>
  <c r="B17" i="287"/>
  <c r="A17" i="287"/>
  <c r="B16" i="287"/>
  <c r="A16" i="287"/>
  <c r="E15" i="287"/>
  <c r="B15" i="287"/>
  <c r="A15" i="287"/>
  <c r="B14" i="287"/>
  <c r="A14" i="287"/>
  <c r="B13" i="287"/>
  <c r="A13" i="287"/>
  <c r="E12" i="287"/>
  <c r="D12" i="287"/>
  <c r="B12" i="287"/>
  <c r="A12" i="287"/>
  <c r="A10" i="287"/>
  <c r="B8" i="287"/>
  <c r="A8" i="287"/>
  <c r="B7" i="287"/>
  <c r="A7" i="287"/>
  <c r="E13" i="287"/>
  <c r="B6" i="287"/>
  <c r="A6" i="287"/>
  <c r="E5" i="287"/>
  <c r="B5" i="287"/>
  <c r="A5" i="287"/>
  <c r="B4" i="287"/>
  <c r="A4" i="287"/>
  <c r="A3" i="287"/>
  <c r="A1" i="287"/>
  <c r="A167" i="286"/>
  <c r="A166" i="286"/>
  <c r="A165" i="286"/>
  <c r="B164" i="286"/>
  <c r="A164" i="286"/>
  <c r="A163" i="286"/>
  <c r="A162" i="286"/>
  <c r="A161" i="286"/>
  <c r="A160" i="286"/>
  <c r="A159" i="286"/>
  <c r="E158" i="286"/>
  <c r="A158" i="286"/>
  <c r="A156" i="286"/>
  <c r="A154" i="286"/>
  <c r="B153" i="286"/>
  <c r="A153" i="286"/>
  <c r="B152" i="286"/>
  <c r="A152" i="286"/>
  <c r="C151" i="286"/>
  <c r="B151" i="286"/>
  <c r="A151" i="286"/>
  <c r="C150" i="286"/>
  <c r="B150" i="286"/>
  <c r="A150" i="286"/>
  <c r="D149" i="286"/>
  <c r="C149" i="286"/>
  <c r="B149" i="286"/>
  <c r="A149" i="286"/>
  <c r="B148" i="286"/>
  <c r="A148" i="286"/>
  <c r="C147" i="286"/>
  <c r="B147" i="286"/>
  <c r="A147" i="286"/>
  <c r="E146" i="286"/>
  <c r="C146" i="286"/>
  <c r="B146" i="286"/>
  <c r="A146" i="286"/>
  <c r="A144" i="286"/>
  <c r="A142" i="286"/>
  <c r="B141" i="286"/>
  <c r="A141" i="286"/>
  <c r="B140" i="286"/>
  <c r="A140" i="286"/>
  <c r="B139" i="286"/>
  <c r="A139" i="286"/>
  <c r="B138" i="286"/>
  <c r="A138" i="286"/>
  <c r="B137" i="286"/>
  <c r="A137" i="286"/>
  <c r="E136" i="286"/>
  <c r="D136" i="286"/>
  <c r="B136" i="286"/>
  <c r="A136" i="286"/>
  <c r="A134" i="286"/>
  <c r="A132" i="286"/>
  <c r="B131" i="286"/>
  <c r="A131" i="286"/>
  <c r="B130" i="286"/>
  <c r="A130" i="286"/>
  <c r="E129" i="286"/>
  <c r="D129" i="286"/>
  <c r="B129" i="286"/>
  <c r="A129" i="286"/>
  <c r="A127" i="286"/>
  <c r="D126" i="286"/>
  <c r="B126" i="286"/>
  <c r="A126" i="286"/>
  <c r="E125" i="286"/>
  <c r="D125" i="286"/>
  <c r="B125" i="286"/>
  <c r="A125" i="286"/>
  <c r="A123" i="286"/>
  <c r="B122" i="286"/>
  <c r="A122" i="286"/>
  <c r="B121" i="286"/>
  <c r="A121" i="286"/>
  <c r="B120" i="286"/>
  <c r="A120" i="286"/>
  <c r="B119" i="286"/>
  <c r="A119" i="286"/>
  <c r="B118" i="286"/>
  <c r="A118" i="286"/>
  <c r="B117" i="286"/>
  <c r="A117" i="286"/>
  <c r="E116" i="286"/>
  <c r="D116" i="286"/>
  <c r="B116" i="286"/>
  <c r="A116" i="286"/>
  <c r="A114" i="286"/>
  <c r="A112" i="286"/>
  <c r="B111" i="286"/>
  <c r="A111" i="286"/>
  <c r="B110" i="286"/>
  <c r="A110" i="286"/>
  <c r="B109" i="286"/>
  <c r="A109" i="286"/>
  <c r="B108" i="286"/>
  <c r="A108" i="286"/>
  <c r="B107" i="286"/>
  <c r="A107" i="286"/>
  <c r="B106" i="286"/>
  <c r="A106" i="286"/>
  <c r="B105" i="286"/>
  <c r="A105" i="286"/>
  <c r="E104" i="286"/>
  <c r="D104" i="286"/>
  <c r="B104" i="286"/>
  <c r="A104" i="286"/>
  <c r="A102" i="286"/>
  <c r="A100" i="286"/>
  <c r="B99" i="286"/>
  <c r="A99" i="286"/>
  <c r="B98" i="286"/>
  <c r="A98" i="286"/>
  <c r="B97" i="286"/>
  <c r="A97" i="286"/>
  <c r="E96" i="286"/>
  <c r="B96" i="286"/>
  <c r="A96" i="286"/>
  <c r="A94" i="286"/>
  <c r="B93" i="286"/>
  <c r="A93" i="286"/>
  <c r="D92" i="286"/>
  <c r="B92" i="286"/>
  <c r="A92" i="286"/>
  <c r="B91" i="286"/>
  <c r="A91" i="286"/>
  <c r="B90" i="286"/>
  <c r="A90" i="286"/>
  <c r="B89" i="286"/>
  <c r="A89" i="286"/>
  <c r="B88" i="286"/>
  <c r="A88" i="286"/>
  <c r="B87" i="286"/>
  <c r="A87" i="286"/>
  <c r="B86" i="286"/>
  <c r="A86" i="286"/>
  <c r="E85" i="286"/>
  <c r="D85" i="286"/>
  <c r="B85" i="286"/>
  <c r="A85" i="286"/>
  <c r="A83" i="286"/>
  <c r="B82" i="286"/>
  <c r="A82" i="286"/>
  <c r="B81" i="286"/>
  <c r="D80" i="286"/>
  <c r="B80" i="286"/>
  <c r="A80" i="286"/>
  <c r="B79" i="286"/>
  <c r="A79" i="286"/>
  <c r="E78" i="286"/>
  <c r="D78" i="286"/>
  <c r="B78" i="286"/>
  <c r="A78" i="286"/>
  <c r="A76" i="286"/>
  <c r="D75" i="286"/>
  <c r="B75" i="286"/>
  <c r="A75" i="286"/>
  <c r="D74" i="286"/>
  <c r="B74" i="286"/>
  <c r="A74" i="286"/>
  <c r="D73" i="286"/>
  <c r="B73" i="286"/>
  <c r="A73" i="286"/>
  <c r="D72" i="286"/>
  <c r="B72" i="286"/>
  <c r="A72" i="286"/>
  <c r="D71" i="286"/>
  <c r="B71" i="286"/>
  <c r="A71" i="286"/>
  <c r="D70" i="286"/>
  <c r="B70" i="286"/>
  <c r="A70" i="286"/>
  <c r="D69" i="286"/>
  <c r="B69" i="286"/>
  <c r="A69" i="286"/>
  <c r="D68" i="286"/>
  <c r="B68" i="286"/>
  <c r="A68" i="286"/>
  <c r="E67" i="286"/>
  <c r="D67" i="286"/>
  <c r="B67" i="286"/>
  <c r="A67" i="286"/>
  <c r="A65" i="286"/>
  <c r="A63" i="286"/>
  <c r="E62" i="286"/>
  <c r="B62" i="286"/>
  <c r="A62" i="286"/>
  <c r="B61" i="286"/>
  <c r="A61" i="286"/>
  <c r="B60" i="286"/>
  <c r="A60" i="286"/>
  <c r="E59" i="286"/>
  <c r="B59" i="286"/>
  <c r="A59" i="286"/>
  <c r="D58" i="286"/>
  <c r="B58" i="286"/>
  <c r="A58" i="286"/>
  <c r="D57" i="286"/>
  <c r="E57" i="286" s="1"/>
  <c r="B57" i="286"/>
  <c r="A57" i="286"/>
  <c r="B56" i="286"/>
  <c r="A56" i="286"/>
  <c r="E55" i="286"/>
  <c r="D55" i="286"/>
  <c r="C53" i="286"/>
  <c r="B53" i="286"/>
  <c r="E52" i="286"/>
  <c r="E53" i="286" s="1"/>
  <c r="B50" i="286"/>
  <c r="E49" i="286"/>
  <c r="E48" i="286"/>
  <c r="E47" i="286"/>
  <c r="E46" i="286"/>
  <c r="E45" i="286"/>
  <c r="E44" i="286"/>
  <c r="E41" i="286"/>
  <c r="E40" i="286"/>
  <c r="E39" i="286"/>
  <c r="E36" i="286"/>
  <c r="E35" i="286"/>
  <c r="E34" i="286"/>
  <c r="E32" i="286"/>
  <c r="E31" i="286"/>
  <c r="E30" i="286"/>
  <c r="E29" i="286"/>
  <c r="E28" i="286"/>
  <c r="E26" i="286"/>
  <c r="E56" i="286" s="1"/>
  <c r="E25" i="286"/>
  <c r="E24" i="286"/>
  <c r="E23" i="286"/>
  <c r="E22" i="286"/>
  <c r="E21" i="286"/>
  <c r="E20" i="286"/>
  <c r="E19" i="286"/>
  <c r="E18" i="286"/>
  <c r="E15" i="286"/>
  <c r="E14" i="286"/>
  <c r="B12" i="286"/>
  <c r="A12" i="286"/>
  <c r="A10" i="286"/>
  <c r="B8" i="286"/>
  <c r="A8" i="286"/>
  <c r="B7" i="286"/>
  <c r="A7" i="286"/>
  <c r="B6" i="286"/>
  <c r="A6" i="286"/>
  <c r="E5" i="286"/>
  <c r="B5" i="286"/>
  <c r="A5" i="286"/>
  <c r="B54" i="286"/>
  <c r="B4" i="286"/>
  <c r="A4" i="286"/>
  <c r="A1" i="286"/>
  <c r="D109" i="290" l="1"/>
  <c r="D111" i="290" s="1"/>
  <c r="C111" i="288"/>
  <c r="D110" i="288" s="1"/>
  <c r="E21" i="290"/>
  <c r="E117" i="290" s="1"/>
  <c r="C111" i="287"/>
  <c r="D109" i="287" s="1"/>
  <c r="E33" i="286"/>
  <c r="E37" i="286"/>
  <c r="E38" i="286"/>
  <c r="E58" i="286" s="1"/>
  <c r="C153" i="286"/>
  <c r="D150" i="286" s="1"/>
  <c r="E19" i="287"/>
  <c r="E16" i="287"/>
  <c r="E20" i="287"/>
  <c r="E17" i="287"/>
  <c r="C50" i="286"/>
  <c r="C54" i="286" s="1"/>
  <c r="E92" i="286" s="1"/>
  <c r="E14" i="287"/>
  <c r="E17" i="288"/>
  <c r="E18" i="288"/>
  <c r="E19" i="288"/>
  <c r="E16" i="288"/>
  <c r="E14" i="288"/>
  <c r="E126" i="286" l="1"/>
  <c r="E127" i="286" s="1"/>
  <c r="E131" i="286" s="1"/>
  <c r="D108" i="288"/>
  <c r="D109" i="288"/>
  <c r="D110" i="287"/>
  <c r="E28" i="290"/>
  <c r="E32" i="290"/>
  <c r="E29" i="290"/>
  <c r="E33" i="290"/>
  <c r="E26" i="290"/>
  <c r="E30" i="290"/>
  <c r="E38" i="290"/>
  <c r="E27" i="290"/>
  <c r="E31" i="290"/>
  <c r="D151" i="286"/>
  <c r="D152" i="286"/>
  <c r="E61" i="286"/>
  <c r="E50" i="286"/>
  <c r="E54" i="286" s="1"/>
  <c r="E21" i="288"/>
  <c r="D108" i="287"/>
  <c r="E21" i="287"/>
  <c r="E30" i="287" s="1"/>
  <c r="F14" i="286"/>
  <c r="E147" i="286"/>
  <c r="E117" i="288" l="1"/>
  <c r="E84" i="288"/>
  <c r="E85" i="288" s="1"/>
  <c r="E89" i="288" s="1"/>
  <c r="D111" i="288"/>
  <c r="D153" i="286"/>
  <c r="D111" i="287"/>
  <c r="E31" i="288"/>
  <c r="E34" i="290"/>
  <c r="E56" i="290" s="1"/>
  <c r="E27" i="288"/>
  <c r="E117" i="287"/>
  <c r="E38" i="287"/>
  <c r="E29" i="287"/>
  <c r="E31" i="287"/>
  <c r="E28" i="288"/>
  <c r="E32" i="288"/>
  <c r="E38" i="288"/>
  <c r="E29" i="288"/>
  <c r="E33" i="288"/>
  <c r="E26" i="288"/>
  <c r="E30" i="288"/>
  <c r="E63" i="286"/>
  <c r="E75" i="286" s="1"/>
  <c r="E27" i="287"/>
  <c r="E32" i="287"/>
  <c r="E28" i="287"/>
  <c r="E33" i="287"/>
  <c r="E26" i="287"/>
  <c r="E71" i="286" l="1"/>
  <c r="E34" i="288"/>
  <c r="E56" i="288" s="1"/>
  <c r="E34" i="287"/>
  <c r="E56" i="287" s="1"/>
  <c r="E74" i="286"/>
  <c r="E73" i="286"/>
  <c r="E70" i="286"/>
  <c r="E68" i="286"/>
  <c r="E159" i="286"/>
  <c r="E80" i="286"/>
  <c r="E69" i="286"/>
  <c r="E72" i="286"/>
  <c r="E76" i="286" l="1"/>
  <c r="E98" i="286" s="1"/>
  <c r="C110" i="285" l="1"/>
  <c r="D51" i="285"/>
  <c r="E7" i="285"/>
  <c r="E6" i="285"/>
  <c r="E13" i="285" s="1"/>
  <c r="E4" i="285"/>
  <c r="C110" i="283"/>
  <c r="D51" i="283"/>
  <c r="E51" i="283" s="1"/>
  <c r="E7" i="283"/>
  <c r="E6" i="283"/>
  <c r="E13" i="283" s="1"/>
  <c r="E17" i="283" s="1"/>
  <c r="E4" i="283"/>
  <c r="C110" i="282"/>
  <c r="D51" i="282"/>
  <c r="E51" i="282" s="1"/>
  <c r="E7" i="282"/>
  <c r="E6" i="282"/>
  <c r="E13" i="282" s="1"/>
  <c r="E19" i="282" s="1"/>
  <c r="E4" i="282"/>
  <c r="C110" i="284"/>
  <c r="E7" i="284"/>
  <c r="E6" i="284"/>
  <c r="E13" i="284" s="1"/>
  <c r="E4" i="284"/>
  <c r="C110" i="281"/>
  <c r="E7" i="281"/>
  <c r="E6" i="281"/>
  <c r="E13" i="281" s="1"/>
  <c r="E4" i="281"/>
  <c r="C110" i="280"/>
  <c r="D51" i="280"/>
  <c r="E51" i="280" s="1"/>
  <c r="E7" i="280"/>
  <c r="E6" i="280"/>
  <c r="E13" i="280" s="1"/>
  <c r="E14" i="280" s="1"/>
  <c r="E4" i="280"/>
  <c r="C152" i="279"/>
  <c r="D52" i="279"/>
  <c r="C52" i="279"/>
  <c r="C53" i="279" s="1"/>
  <c r="D49" i="279"/>
  <c r="C49" i="279"/>
  <c r="D41" i="279"/>
  <c r="C41" i="279"/>
  <c r="D39" i="279"/>
  <c r="C39" i="279"/>
  <c r="D33" i="279"/>
  <c r="C33" i="279"/>
  <c r="D25" i="279"/>
  <c r="C25" i="279"/>
  <c r="D25" i="274"/>
  <c r="C25" i="274"/>
  <c r="A125" i="285"/>
  <c r="A124" i="285"/>
  <c r="A123" i="285"/>
  <c r="B122" i="285"/>
  <c r="A122" i="285"/>
  <c r="A121" i="285"/>
  <c r="A120" i="285"/>
  <c r="A119" i="285"/>
  <c r="A118" i="285"/>
  <c r="A117" i="285"/>
  <c r="E116" i="285"/>
  <c r="A116" i="285"/>
  <c r="A114" i="285"/>
  <c r="A112" i="285"/>
  <c r="B111" i="285"/>
  <c r="A111" i="285"/>
  <c r="B110" i="285"/>
  <c r="A110" i="285"/>
  <c r="C109" i="285"/>
  <c r="B109" i="285"/>
  <c r="A109" i="285"/>
  <c r="C108" i="285"/>
  <c r="B108" i="285"/>
  <c r="A108" i="285"/>
  <c r="D107" i="285"/>
  <c r="C107" i="285"/>
  <c r="B107" i="285"/>
  <c r="A107" i="285"/>
  <c r="B106" i="285"/>
  <c r="A106" i="285"/>
  <c r="C105" i="285"/>
  <c r="E105" i="285" s="1"/>
  <c r="B105" i="285"/>
  <c r="A105" i="285"/>
  <c r="E104" i="285"/>
  <c r="C104" i="285"/>
  <c r="B104" i="285"/>
  <c r="A104" i="285"/>
  <c r="A102" i="285"/>
  <c r="A100" i="285"/>
  <c r="E99" i="285"/>
  <c r="B99" i="285"/>
  <c r="A99" i="285"/>
  <c r="E98" i="285"/>
  <c r="B98" i="285"/>
  <c r="A98" i="285"/>
  <c r="E97" i="285"/>
  <c r="B97" i="285"/>
  <c r="A97" i="285"/>
  <c r="E96" i="285"/>
  <c r="B96" i="285"/>
  <c r="A96" i="285"/>
  <c r="B95" i="285"/>
  <c r="A95" i="285"/>
  <c r="E94" i="285"/>
  <c r="D94" i="285"/>
  <c r="B94" i="285"/>
  <c r="A94" i="285"/>
  <c r="A92" i="285"/>
  <c r="A90" i="285"/>
  <c r="B89" i="285"/>
  <c r="A89" i="285"/>
  <c r="B88" i="285"/>
  <c r="A88" i="285"/>
  <c r="E87" i="285"/>
  <c r="D87" i="285"/>
  <c r="B87" i="285"/>
  <c r="A87" i="285"/>
  <c r="E85" i="285"/>
  <c r="E89" i="285" s="1"/>
  <c r="A85" i="285"/>
  <c r="D84" i="285"/>
  <c r="B84" i="285"/>
  <c r="A84" i="285"/>
  <c r="E83" i="285"/>
  <c r="D83" i="285"/>
  <c r="B83" i="285"/>
  <c r="A83" i="285"/>
  <c r="A81" i="285"/>
  <c r="B80" i="285"/>
  <c r="A80" i="285"/>
  <c r="B79" i="285"/>
  <c r="A79" i="285"/>
  <c r="B78" i="285"/>
  <c r="A78" i="285"/>
  <c r="B77" i="285"/>
  <c r="A77" i="285"/>
  <c r="B76" i="285"/>
  <c r="A76" i="285"/>
  <c r="B75" i="285"/>
  <c r="A75" i="285"/>
  <c r="E74" i="285"/>
  <c r="D74" i="285"/>
  <c r="B74" i="285"/>
  <c r="A74" i="285"/>
  <c r="A72" i="285"/>
  <c r="A70" i="285"/>
  <c r="B69" i="285"/>
  <c r="A69" i="285"/>
  <c r="B68" i="285"/>
  <c r="A68" i="285"/>
  <c r="B67" i="285"/>
  <c r="A67" i="285"/>
  <c r="B66" i="285"/>
  <c r="A66" i="285"/>
  <c r="B65" i="285"/>
  <c r="A65" i="285"/>
  <c r="B64" i="285"/>
  <c r="A64" i="285"/>
  <c r="B63" i="285"/>
  <c r="A63" i="285"/>
  <c r="E62" i="285"/>
  <c r="D62" i="285"/>
  <c r="B62" i="285"/>
  <c r="A62" i="285"/>
  <c r="A60" i="285"/>
  <c r="A58" i="285"/>
  <c r="B57" i="285"/>
  <c r="A57" i="285"/>
  <c r="B56" i="285"/>
  <c r="A56" i="285"/>
  <c r="B55" i="285"/>
  <c r="A55" i="285"/>
  <c r="E54" i="285"/>
  <c r="B54" i="285"/>
  <c r="A54" i="285"/>
  <c r="A52" i="285"/>
  <c r="B51" i="285"/>
  <c r="A51" i="285"/>
  <c r="B50" i="285"/>
  <c r="A50" i="285"/>
  <c r="B49" i="285"/>
  <c r="A49" i="285"/>
  <c r="B48" i="285"/>
  <c r="A48" i="285"/>
  <c r="B47" i="285"/>
  <c r="A47" i="285"/>
  <c r="B46" i="285"/>
  <c r="A46" i="285"/>
  <c r="B45" i="285"/>
  <c r="A45" i="285"/>
  <c r="B44" i="285"/>
  <c r="A44" i="285"/>
  <c r="E43" i="285"/>
  <c r="D43" i="285"/>
  <c r="B43" i="285"/>
  <c r="A43" i="285"/>
  <c r="A41" i="285"/>
  <c r="B40" i="285"/>
  <c r="A40" i="285"/>
  <c r="B39" i="285"/>
  <c r="D38" i="285"/>
  <c r="B38" i="285"/>
  <c r="A38" i="285"/>
  <c r="B37" i="285"/>
  <c r="A37" i="285"/>
  <c r="E36" i="285"/>
  <c r="D36" i="285"/>
  <c r="B36" i="285"/>
  <c r="A36" i="285"/>
  <c r="A34" i="285"/>
  <c r="D33" i="285"/>
  <c r="B33" i="285"/>
  <c r="A33" i="285"/>
  <c r="D32" i="285"/>
  <c r="B32" i="285"/>
  <c r="A32" i="285"/>
  <c r="D31" i="285"/>
  <c r="B31" i="285"/>
  <c r="A31" i="285"/>
  <c r="D30" i="285"/>
  <c r="B30" i="285"/>
  <c r="A30" i="285"/>
  <c r="D29" i="285"/>
  <c r="B29" i="285"/>
  <c r="A29" i="285"/>
  <c r="D28" i="285"/>
  <c r="B28" i="285"/>
  <c r="A28" i="285"/>
  <c r="D27" i="285"/>
  <c r="B27" i="285"/>
  <c r="A27" i="285"/>
  <c r="D26" i="285"/>
  <c r="B26" i="285"/>
  <c r="A26" i="285"/>
  <c r="E25" i="285"/>
  <c r="D25" i="285"/>
  <c r="B25" i="285"/>
  <c r="A25" i="285"/>
  <c r="A23" i="285"/>
  <c r="A21" i="285"/>
  <c r="B20" i="285"/>
  <c r="A20" i="285"/>
  <c r="B19" i="285"/>
  <c r="A19" i="285"/>
  <c r="B18" i="285"/>
  <c r="A18" i="285"/>
  <c r="B17" i="285"/>
  <c r="A17" i="285"/>
  <c r="B16" i="285"/>
  <c r="A16" i="285"/>
  <c r="E15" i="285"/>
  <c r="B15" i="285"/>
  <c r="A15" i="285"/>
  <c r="B14" i="285"/>
  <c r="A14" i="285"/>
  <c r="B13" i="285"/>
  <c r="A13" i="285"/>
  <c r="E12" i="285"/>
  <c r="D12" i="285"/>
  <c r="B12" i="285"/>
  <c r="A12" i="285"/>
  <c r="A10" i="285"/>
  <c r="B8" i="285"/>
  <c r="A8" i="285"/>
  <c r="B7" i="285"/>
  <c r="A7" i="285"/>
  <c r="B6" i="285"/>
  <c r="A6" i="285"/>
  <c r="E5" i="285"/>
  <c r="B5" i="285"/>
  <c r="A5" i="285"/>
  <c r="B4" i="285"/>
  <c r="A4" i="285"/>
  <c r="A3" i="285"/>
  <c r="A1" i="285"/>
  <c r="A125" i="284"/>
  <c r="A124" i="284"/>
  <c r="A123" i="284"/>
  <c r="B122" i="284"/>
  <c r="A122" i="284"/>
  <c r="A121" i="284"/>
  <c r="A120" i="284"/>
  <c r="A119" i="284"/>
  <c r="A118" i="284"/>
  <c r="A117" i="284"/>
  <c r="E116" i="284"/>
  <c r="A116" i="284"/>
  <c r="A114" i="284"/>
  <c r="A112" i="284"/>
  <c r="B111" i="284"/>
  <c r="A111" i="284"/>
  <c r="B110" i="284"/>
  <c r="A110" i="284"/>
  <c r="C109" i="284"/>
  <c r="B109" i="284"/>
  <c r="A109" i="284"/>
  <c r="C108" i="284"/>
  <c r="B108" i="284"/>
  <c r="A108" i="284"/>
  <c r="D107" i="284"/>
  <c r="C107" i="284"/>
  <c r="B107" i="284"/>
  <c r="A107" i="284"/>
  <c r="B106" i="284"/>
  <c r="A106" i="284"/>
  <c r="C105" i="284"/>
  <c r="E105" i="284" s="1"/>
  <c r="B105" i="284"/>
  <c r="A105" i="284"/>
  <c r="E104" i="284"/>
  <c r="C104" i="284"/>
  <c r="B104" i="284"/>
  <c r="A104" i="284"/>
  <c r="A102" i="284"/>
  <c r="A100" i="284"/>
  <c r="E99" i="284"/>
  <c r="B99" i="284"/>
  <c r="A99" i="284"/>
  <c r="E98" i="284"/>
  <c r="B98" i="284"/>
  <c r="A98" i="284"/>
  <c r="E97" i="284"/>
  <c r="B97" i="284"/>
  <c r="A97" i="284"/>
  <c r="E96" i="284"/>
  <c r="B96" i="284"/>
  <c r="A96" i="284"/>
  <c r="B95" i="284"/>
  <c r="A95" i="284"/>
  <c r="E94" i="284"/>
  <c r="D94" i="284"/>
  <c r="B94" i="284"/>
  <c r="A94" i="284"/>
  <c r="A92" i="284"/>
  <c r="A90" i="284"/>
  <c r="B89" i="284"/>
  <c r="A89" i="284"/>
  <c r="B88" i="284"/>
  <c r="A88" i="284"/>
  <c r="E87" i="284"/>
  <c r="D87" i="284"/>
  <c r="B87" i="284"/>
  <c r="A87" i="284"/>
  <c r="E85" i="284"/>
  <c r="E89" i="284" s="1"/>
  <c r="A85" i="284"/>
  <c r="D84" i="284"/>
  <c r="B84" i="284"/>
  <c r="A84" i="284"/>
  <c r="E83" i="284"/>
  <c r="D83" i="284"/>
  <c r="B83" i="284"/>
  <c r="A83" i="284"/>
  <c r="A81" i="284"/>
  <c r="B80" i="284"/>
  <c r="A80" i="284"/>
  <c r="B79" i="284"/>
  <c r="A79" i="284"/>
  <c r="B78" i="284"/>
  <c r="A78" i="284"/>
  <c r="B77" i="284"/>
  <c r="A77" i="284"/>
  <c r="B76" i="284"/>
  <c r="A76" i="284"/>
  <c r="B75" i="284"/>
  <c r="A75" i="284"/>
  <c r="E74" i="284"/>
  <c r="D74" i="284"/>
  <c r="B74" i="284"/>
  <c r="A74" i="284"/>
  <c r="A72" i="284"/>
  <c r="A70" i="284"/>
  <c r="B69" i="284"/>
  <c r="A69" i="284"/>
  <c r="B68" i="284"/>
  <c r="A68" i="284"/>
  <c r="B67" i="284"/>
  <c r="A67" i="284"/>
  <c r="B66" i="284"/>
  <c r="A66" i="284"/>
  <c r="B65" i="284"/>
  <c r="A65" i="284"/>
  <c r="B64" i="284"/>
  <c r="A64" i="284"/>
  <c r="B63" i="284"/>
  <c r="A63" i="284"/>
  <c r="E62" i="284"/>
  <c r="D62" i="284"/>
  <c r="B62" i="284"/>
  <c r="A62" i="284"/>
  <c r="A60" i="284"/>
  <c r="A58" i="284"/>
  <c r="B57" i="284"/>
  <c r="A57" i="284"/>
  <c r="B56" i="284"/>
  <c r="A56" i="284"/>
  <c r="B55" i="284"/>
  <c r="A55" i="284"/>
  <c r="E54" i="284"/>
  <c r="B54" i="284"/>
  <c r="A54" i="284"/>
  <c r="A52" i="284"/>
  <c r="B51" i="284"/>
  <c r="A51" i="284"/>
  <c r="B50" i="284"/>
  <c r="A50" i="284"/>
  <c r="B49" i="284"/>
  <c r="A49" i="284"/>
  <c r="B48" i="284"/>
  <c r="A48" i="284"/>
  <c r="B47" i="284"/>
  <c r="A47" i="284"/>
  <c r="B46" i="284"/>
  <c r="A46" i="284"/>
  <c r="B45" i="284"/>
  <c r="A45" i="284"/>
  <c r="B44" i="284"/>
  <c r="A44" i="284"/>
  <c r="E43" i="284"/>
  <c r="D43" i="284"/>
  <c r="B43" i="284"/>
  <c r="A43" i="284"/>
  <c r="A41" i="284"/>
  <c r="B40" i="284"/>
  <c r="A40" i="284"/>
  <c r="B39" i="284"/>
  <c r="D38" i="284"/>
  <c r="B38" i="284"/>
  <c r="A38" i="284"/>
  <c r="B37" i="284"/>
  <c r="A37" i="284"/>
  <c r="E36" i="284"/>
  <c r="D36" i="284"/>
  <c r="B36" i="284"/>
  <c r="A36" i="284"/>
  <c r="A34" i="284"/>
  <c r="D33" i="284"/>
  <c r="B33" i="284"/>
  <c r="A33" i="284"/>
  <c r="D32" i="284"/>
  <c r="B32" i="284"/>
  <c r="A32" i="284"/>
  <c r="D31" i="284"/>
  <c r="B31" i="284"/>
  <c r="A31" i="284"/>
  <c r="D30" i="284"/>
  <c r="B30" i="284"/>
  <c r="A30" i="284"/>
  <c r="D29" i="284"/>
  <c r="B29" i="284"/>
  <c r="A29" i="284"/>
  <c r="D28" i="284"/>
  <c r="B28" i="284"/>
  <c r="A28" i="284"/>
  <c r="D27" i="284"/>
  <c r="B27" i="284"/>
  <c r="A27" i="284"/>
  <c r="D26" i="284"/>
  <c r="B26" i="284"/>
  <c r="A26" i="284"/>
  <c r="E25" i="284"/>
  <c r="D25" i="284"/>
  <c r="B25" i="284"/>
  <c r="A25" i="284"/>
  <c r="A23" i="284"/>
  <c r="A21" i="284"/>
  <c r="B20" i="284"/>
  <c r="A20" i="284"/>
  <c r="B19" i="284"/>
  <c r="A19" i="284"/>
  <c r="B18" i="284"/>
  <c r="A18" i="284"/>
  <c r="B17" i="284"/>
  <c r="A17" i="284"/>
  <c r="B16" i="284"/>
  <c r="A16" i="284"/>
  <c r="E15" i="284"/>
  <c r="B15" i="284"/>
  <c r="A15" i="284"/>
  <c r="B14" i="284"/>
  <c r="A14" i="284"/>
  <c r="B13" i="284"/>
  <c r="A13" i="284"/>
  <c r="E12" i="284"/>
  <c r="D12" i="284"/>
  <c r="B12" i="284"/>
  <c r="A12" i="284"/>
  <c r="A10" i="284"/>
  <c r="B8" i="284"/>
  <c r="A8" i="284"/>
  <c r="B7" i="284"/>
  <c r="A7" i="284"/>
  <c r="B6" i="284"/>
  <c r="A6" i="284"/>
  <c r="E5" i="284"/>
  <c r="B5" i="284"/>
  <c r="A5" i="284"/>
  <c r="B4" i="284"/>
  <c r="A4" i="284"/>
  <c r="A3" i="284"/>
  <c r="A1" i="284"/>
  <c r="A125" i="283"/>
  <c r="A124" i="283"/>
  <c r="A123" i="283"/>
  <c r="B122" i="283"/>
  <c r="A122" i="283"/>
  <c r="A121" i="283"/>
  <c r="A120" i="283"/>
  <c r="A119" i="283"/>
  <c r="A118" i="283"/>
  <c r="A117" i="283"/>
  <c r="E116" i="283"/>
  <c r="A116" i="283"/>
  <c r="A114" i="283"/>
  <c r="A112" i="283"/>
  <c r="B111" i="283"/>
  <c r="A111" i="283"/>
  <c r="B110" i="283"/>
  <c r="A110" i="283"/>
  <c r="C109" i="283"/>
  <c r="B109" i="283"/>
  <c r="A109" i="283"/>
  <c r="C108" i="283"/>
  <c r="B108" i="283"/>
  <c r="A108" i="283"/>
  <c r="D107" i="283"/>
  <c r="C107" i="283"/>
  <c r="B107" i="283"/>
  <c r="A107" i="283"/>
  <c r="B106" i="283"/>
  <c r="A106" i="283"/>
  <c r="C105" i="283"/>
  <c r="E105" i="283" s="1"/>
  <c r="B105" i="283"/>
  <c r="A105" i="283"/>
  <c r="E104" i="283"/>
  <c r="C104" i="283"/>
  <c r="B104" i="283"/>
  <c r="A104" i="283"/>
  <c r="A102" i="283"/>
  <c r="A100" i="283"/>
  <c r="E99" i="283"/>
  <c r="B99" i="283"/>
  <c r="A99" i="283"/>
  <c r="E98" i="283"/>
  <c r="B98" i="283"/>
  <c r="A98" i="283"/>
  <c r="E97" i="283"/>
  <c r="B97" i="283"/>
  <c r="A97" i="283"/>
  <c r="E96" i="283"/>
  <c r="B96" i="283"/>
  <c r="A96" i="283"/>
  <c r="B95" i="283"/>
  <c r="A95" i="283"/>
  <c r="E94" i="283"/>
  <c r="D94" i="283"/>
  <c r="B94" i="283"/>
  <c r="A94" i="283"/>
  <c r="A92" i="283"/>
  <c r="A90" i="283"/>
  <c r="B89" i="283"/>
  <c r="A89" i="283"/>
  <c r="B88" i="283"/>
  <c r="A88" i="283"/>
  <c r="E87" i="283"/>
  <c r="D87" i="283"/>
  <c r="B87" i="283"/>
  <c r="A87" i="283"/>
  <c r="E85" i="283"/>
  <c r="E89" i="283" s="1"/>
  <c r="A85" i="283"/>
  <c r="D84" i="283"/>
  <c r="B84" i="283"/>
  <c r="A84" i="283"/>
  <c r="E83" i="283"/>
  <c r="D83" i="283"/>
  <c r="B83" i="283"/>
  <c r="A83" i="283"/>
  <c r="A81" i="283"/>
  <c r="B80" i="283"/>
  <c r="A80" i="283"/>
  <c r="B79" i="283"/>
  <c r="A79" i="283"/>
  <c r="B78" i="283"/>
  <c r="A78" i="283"/>
  <c r="B77" i="283"/>
  <c r="A77" i="283"/>
  <c r="B76" i="283"/>
  <c r="A76" i="283"/>
  <c r="B75" i="283"/>
  <c r="A75" i="283"/>
  <c r="E74" i="283"/>
  <c r="D74" i="283"/>
  <c r="B74" i="283"/>
  <c r="A74" i="283"/>
  <c r="A72" i="283"/>
  <c r="A70" i="283"/>
  <c r="B69" i="283"/>
  <c r="A69" i="283"/>
  <c r="B68" i="283"/>
  <c r="A68" i="283"/>
  <c r="B67" i="283"/>
  <c r="A67" i="283"/>
  <c r="B66" i="283"/>
  <c r="A66" i="283"/>
  <c r="B65" i="283"/>
  <c r="A65" i="283"/>
  <c r="B64" i="283"/>
  <c r="A64" i="283"/>
  <c r="B63" i="283"/>
  <c r="A63" i="283"/>
  <c r="E62" i="283"/>
  <c r="D62" i="283"/>
  <c r="B62" i="283"/>
  <c r="A62" i="283"/>
  <c r="A60" i="283"/>
  <c r="A58" i="283"/>
  <c r="B57" i="283"/>
  <c r="A57" i="283"/>
  <c r="B56" i="283"/>
  <c r="A56" i="283"/>
  <c r="B55" i="283"/>
  <c r="A55" i="283"/>
  <c r="E54" i="283"/>
  <c r="B54" i="283"/>
  <c r="A54" i="283"/>
  <c r="A52" i="283"/>
  <c r="B51" i="283"/>
  <c r="A51" i="283"/>
  <c r="B50" i="283"/>
  <c r="A50" i="283"/>
  <c r="B49" i="283"/>
  <c r="A49" i="283"/>
  <c r="B48" i="283"/>
  <c r="A48" i="283"/>
  <c r="B47" i="283"/>
  <c r="A47" i="283"/>
  <c r="B46" i="283"/>
  <c r="A46" i="283"/>
  <c r="B45" i="283"/>
  <c r="A45" i="283"/>
  <c r="B44" i="283"/>
  <c r="A44" i="283"/>
  <c r="E43" i="283"/>
  <c r="D43" i="283"/>
  <c r="B43" i="283"/>
  <c r="A43" i="283"/>
  <c r="A41" i="283"/>
  <c r="B40" i="283"/>
  <c r="A40" i="283"/>
  <c r="B39" i="283"/>
  <c r="D38" i="283"/>
  <c r="B38" i="283"/>
  <c r="A38" i="283"/>
  <c r="B37" i="283"/>
  <c r="A37" i="283"/>
  <c r="E36" i="283"/>
  <c r="D36" i="283"/>
  <c r="B36" i="283"/>
  <c r="A36" i="283"/>
  <c r="A34" i="283"/>
  <c r="D33" i="283"/>
  <c r="B33" i="283"/>
  <c r="A33" i="283"/>
  <c r="D32" i="283"/>
  <c r="B32" i="283"/>
  <c r="A32" i="283"/>
  <c r="D31" i="283"/>
  <c r="B31" i="283"/>
  <c r="A31" i="283"/>
  <c r="D30" i="283"/>
  <c r="B30" i="283"/>
  <c r="A30" i="283"/>
  <c r="D29" i="283"/>
  <c r="B29" i="283"/>
  <c r="A29" i="283"/>
  <c r="D28" i="283"/>
  <c r="B28" i="283"/>
  <c r="A28" i="283"/>
  <c r="D27" i="283"/>
  <c r="B27" i="283"/>
  <c r="A27" i="283"/>
  <c r="D26" i="283"/>
  <c r="B26" i="283"/>
  <c r="A26" i="283"/>
  <c r="E25" i="283"/>
  <c r="D25" i="283"/>
  <c r="B25" i="283"/>
  <c r="A25" i="283"/>
  <c r="A23" i="283"/>
  <c r="A21" i="283"/>
  <c r="B20" i="283"/>
  <c r="A20" i="283"/>
  <c r="B19" i="283"/>
  <c r="A19" i="283"/>
  <c r="B18" i="283"/>
  <c r="A18" i="283"/>
  <c r="B17" i="283"/>
  <c r="A17" i="283"/>
  <c r="B16" i="283"/>
  <c r="A16" i="283"/>
  <c r="E15" i="283"/>
  <c r="B15" i="283"/>
  <c r="A15" i="283"/>
  <c r="B14" i="283"/>
  <c r="A14" i="283"/>
  <c r="B13" i="283"/>
  <c r="A13" i="283"/>
  <c r="E12" i="283"/>
  <c r="D12" i="283"/>
  <c r="B12" i="283"/>
  <c r="A12" i="283"/>
  <c r="A10" i="283"/>
  <c r="B8" i="283"/>
  <c r="A8" i="283"/>
  <c r="B7" i="283"/>
  <c r="A7" i="283"/>
  <c r="B6" i="283"/>
  <c r="A6" i="283"/>
  <c r="E5" i="283"/>
  <c r="B5" i="283"/>
  <c r="A5" i="283"/>
  <c r="B4" i="283"/>
  <c r="A4" i="283"/>
  <c r="A3" i="283"/>
  <c r="A1" i="283"/>
  <c r="A125" i="282"/>
  <c r="A124" i="282"/>
  <c r="A123" i="282"/>
  <c r="B122" i="282"/>
  <c r="A122" i="282"/>
  <c r="A121" i="282"/>
  <c r="A120" i="282"/>
  <c r="A119" i="282"/>
  <c r="A118" i="282"/>
  <c r="A117" i="282"/>
  <c r="E116" i="282"/>
  <c r="A116" i="282"/>
  <c r="A114" i="282"/>
  <c r="A112" i="282"/>
  <c r="B111" i="282"/>
  <c r="A111" i="282"/>
  <c r="B110" i="282"/>
  <c r="A110" i="282"/>
  <c r="C109" i="282"/>
  <c r="B109" i="282"/>
  <c r="A109" i="282"/>
  <c r="C108" i="282"/>
  <c r="B108" i="282"/>
  <c r="A108" i="282"/>
  <c r="D107" i="282"/>
  <c r="C107" i="282"/>
  <c r="B107" i="282"/>
  <c r="A107" i="282"/>
  <c r="B106" i="282"/>
  <c r="A106" i="282"/>
  <c r="C105" i="282"/>
  <c r="E105" i="282" s="1"/>
  <c r="B105" i="282"/>
  <c r="A105" i="282"/>
  <c r="E104" i="282"/>
  <c r="C104" i="282"/>
  <c r="B104" i="282"/>
  <c r="A104" i="282"/>
  <c r="A102" i="282"/>
  <c r="A100" i="282"/>
  <c r="E99" i="282"/>
  <c r="B99" i="282"/>
  <c r="A99" i="282"/>
  <c r="E98" i="282"/>
  <c r="B98" i="282"/>
  <c r="A98" i="282"/>
  <c r="E97" i="282"/>
  <c r="B97" i="282"/>
  <c r="A97" i="282"/>
  <c r="E96" i="282"/>
  <c r="B96" i="282"/>
  <c r="A96" i="282"/>
  <c r="B95" i="282"/>
  <c r="A95" i="282"/>
  <c r="E94" i="282"/>
  <c r="D94" i="282"/>
  <c r="B94" i="282"/>
  <c r="A94" i="282"/>
  <c r="A92" i="282"/>
  <c r="A90" i="282"/>
  <c r="B89" i="282"/>
  <c r="A89" i="282"/>
  <c r="B88" i="282"/>
  <c r="A88" i="282"/>
  <c r="E87" i="282"/>
  <c r="D87" i="282"/>
  <c r="B87" i="282"/>
  <c r="A87" i="282"/>
  <c r="A85" i="282"/>
  <c r="B84" i="282"/>
  <c r="A84" i="282"/>
  <c r="E83" i="282"/>
  <c r="D83" i="282"/>
  <c r="B83" i="282"/>
  <c r="A83" i="282"/>
  <c r="A81" i="282"/>
  <c r="B80" i="282"/>
  <c r="A80" i="282"/>
  <c r="B79" i="282"/>
  <c r="A79" i="282"/>
  <c r="B78" i="282"/>
  <c r="A78" i="282"/>
  <c r="B77" i="282"/>
  <c r="A77" i="282"/>
  <c r="B76" i="282"/>
  <c r="A76" i="282"/>
  <c r="B75" i="282"/>
  <c r="A75" i="282"/>
  <c r="E74" i="282"/>
  <c r="D74" i="282"/>
  <c r="B74" i="282"/>
  <c r="A74" i="282"/>
  <c r="A72" i="282"/>
  <c r="A70" i="282"/>
  <c r="B69" i="282"/>
  <c r="A69" i="282"/>
  <c r="B68" i="282"/>
  <c r="A68" i="282"/>
  <c r="B67" i="282"/>
  <c r="A67" i="282"/>
  <c r="B66" i="282"/>
  <c r="A66" i="282"/>
  <c r="B65" i="282"/>
  <c r="A65" i="282"/>
  <c r="B64" i="282"/>
  <c r="A64" i="282"/>
  <c r="B63" i="282"/>
  <c r="A63" i="282"/>
  <c r="E62" i="282"/>
  <c r="D62" i="282"/>
  <c r="B62" i="282"/>
  <c r="A62" i="282"/>
  <c r="A60" i="282"/>
  <c r="A58" i="282"/>
  <c r="B57" i="282"/>
  <c r="A57" i="282"/>
  <c r="B56" i="282"/>
  <c r="A56" i="282"/>
  <c r="B55" i="282"/>
  <c r="A55" i="282"/>
  <c r="E54" i="282"/>
  <c r="B54" i="282"/>
  <c r="A54" i="282"/>
  <c r="A52" i="282"/>
  <c r="B51" i="282"/>
  <c r="A51" i="282"/>
  <c r="B50" i="282"/>
  <c r="A50" i="282"/>
  <c r="B49" i="282"/>
  <c r="A49" i="282"/>
  <c r="B48" i="282"/>
  <c r="A48" i="282"/>
  <c r="B47" i="282"/>
  <c r="A47" i="282"/>
  <c r="B46" i="282"/>
  <c r="A46" i="282"/>
  <c r="B45" i="282"/>
  <c r="A45" i="282"/>
  <c r="B44" i="282"/>
  <c r="A44" i="282"/>
  <c r="E43" i="282"/>
  <c r="D43" i="282"/>
  <c r="B43" i="282"/>
  <c r="A43" i="282"/>
  <c r="A41" i="282"/>
  <c r="B40" i="282"/>
  <c r="A40" i="282"/>
  <c r="B39" i="282"/>
  <c r="D38" i="282"/>
  <c r="B38" i="282"/>
  <c r="A38" i="282"/>
  <c r="B37" i="282"/>
  <c r="A37" i="282"/>
  <c r="E36" i="282"/>
  <c r="D36" i="282"/>
  <c r="B36" i="282"/>
  <c r="A36" i="282"/>
  <c r="A34" i="282"/>
  <c r="D33" i="282"/>
  <c r="B33" i="282"/>
  <c r="A33" i="282"/>
  <c r="D32" i="282"/>
  <c r="B32" i="282"/>
  <c r="A32" i="282"/>
  <c r="D31" i="282"/>
  <c r="B31" i="282"/>
  <c r="A31" i="282"/>
  <c r="D30" i="282"/>
  <c r="B30" i="282"/>
  <c r="A30" i="282"/>
  <c r="D29" i="282"/>
  <c r="B29" i="282"/>
  <c r="A29" i="282"/>
  <c r="D28" i="282"/>
  <c r="B28" i="282"/>
  <c r="A28" i="282"/>
  <c r="D27" i="282"/>
  <c r="B27" i="282"/>
  <c r="A27" i="282"/>
  <c r="D26" i="282"/>
  <c r="B26" i="282"/>
  <c r="A26" i="282"/>
  <c r="E25" i="282"/>
  <c r="D25" i="282"/>
  <c r="B25" i="282"/>
  <c r="A25" i="282"/>
  <c r="A23" i="282"/>
  <c r="A21" i="282"/>
  <c r="B20" i="282"/>
  <c r="A20" i="282"/>
  <c r="B19" i="282"/>
  <c r="A19" i="282"/>
  <c r="B18" i="282"/>
  <c r="A18" i="282"/>
  <c r="B17" i="282"/>
  <c r="A17" i="282"/>
  <c r="B16" i="282"/>
  <c r="A16" i="282"/>
  <c r="E15" i="282"/>
  <c r="B15" i="282"/>
  <c r="A15" i="282"/>
  <c r="B14" i="282"/>
  <c r="A14" i="282"/>
  <c r="B13" i="282"/>
  <c r="A13" i="282"/>
  <c r="E12" i="282"/>
  <c r="D12" i="282"/>
  <c r="B12" i="282"/>
  <c r="A12" i="282"/>
  <c r="A10" i="282"/>
  <c r="B8" i="282"/>
  <c r="A8" i="282"/>
  <c r="B7" i="282"/>
  <c r="A7" i="282"/>
  <c r="B6" i="282"/>
  <c r="A6" i="282"/>
  <c r="E5" i="282"/>
  <c r="B5" i="282"/>
  <c r="A5" i="282"/>
  <c r="B4" i="282"/>
  <c r="A4" i="282"/>
  <c r="A3" i="282"/>
  <c r="A1" i="282"/>
  <c r="A125" i="281"/>
  <c r="A124" i="281"/>
  <c r="A123" i="281"/>
  <c r="B122" i="281"/>
  <c r="A122" i="281"/>
  <c r="A121" i="281"/>
  <c r="A120" i="281"/>
  <c r="A119" i="281"/>
  <c r="A118" i="281"/>
  <c r="A117" i="281"/>
  <c r="E116" i="281"/>
  <c r="A116" i="281"/>
  <c r="A114" i="281"/>
  <c r="A112" i="281"/>
  <c r="B111" i="281"/>
  <c r="A111" i="281"/>
  <c r="B110" i="281"/>
  <c r="A110" i="281"/>
  <c r="C109" i="281"/>
  <c r="B109" i="281"/>
  <c r="A109" i="281"/>
  <c r="C108" i="281"/>
  <c r="B108" i="281"/>
  <c r="A108" i="281"/>
  <c r="D107" i="281"/>
  <c r="C107" i="281"/>
  <c r="B107" i="281"/>
  <c r="A107" i="281"/>
  <c r="B106" i="281"/>
  <c r="A106" i="281"/>
  <c r="C105" i="281"/>
  <c r="E105" i="281" s="1"/>
  <c r="B105" i="281"/>
  <c r="A105" i="281"/>
  <c r="E104" i="281"/>
  <c r="C104" i="281"/>
  <c r="B104" i="281"/>
  <c r="A104" i="281"/>
  <c r="A102" i="281"/>
  <c r="A100" i="281"/>
  <c r="E99" i="281"/>
  <c r="B99" i="281"/>
  <c r="A99" i="281"/>
  <c r="E98" i="281"/>
  <c r="B98" i="281"/>
  <c r="A98" i="281"/>
  <c r="E97" i="281"/>
  <c r="B97" i="281"/>
  <c r="A97" i="281"/>
  <c r="E96" i="281"/>
  <c r="B96" i="281"/>
  <c r="A96" i="281"/>
  <c r="B95" i="281"/>
  <c r="A95" i="281"/>
  <c r="E94" i="281"/>
  <c r="D94" i="281"/>
  <c r="B94" i="281"/>
  <c r="A94" i="281"/>
  <c r="A92" i="281"/>
  <c r="A90" i="281"/>
  <c r="B89" i="281"/>
  <c r="A89" i="281"/>
  <c r="B88" i="281"/>
  <c r="A88" i="281"/>
  <c r="E87" i="281"/>
  <c r="D87" i="281"/>
  <c r="B87" i="281"/>
  <c r="A87" i="281"/>
  <c r="E85" i="281"/>
  <c r="E89" i="281" s="1"/>
  <c r="A85" i="281"/>
  <c r="D84" i="281"/>
  <c r="B84" i="281"/>
  <c r="A84" i="281"/>
  <c r="E83" i="281"/>
  <c r="D83" i="281"/>
  <c r="B83" i="281"/>
  <c r="A83" i="281"/>
  <c r="A81" i="281"/>
  <c r="B80" i="281"/>
  <c r="A80" i="281"/>
  <c r="B79" i="281"/>
  <c r="A79" i="281"/>
  <c r="B78" i="281"/>
  <c r="A78" i="281"/>
  <c r="B77" i="281"/>
  <c r="A77" i="281"/>
  <c r="B76" i="281"/>
  <c r="A76" i="281"/>
  <c r="B75" i="281"/>
  <c r="A75" i="281"/>
  <c r="E74" i="281"/>
  <c r="D74" i="281"/>
  <c r="B74" i="281"/>
  <c r="A74" i="281"/>
  <c r="A72" i="281"/>
  <c r="A70" i="281"/>
  <c r="B69" i="281"/>
  <c r="A69" i="281"/>
  <c r="B68" i="281"/>
  <c r="A68" i="281"/>
  <c r="B67" i="281"/>
  <c r="A67" i="281"/>
  <c r="B66" i="281"/>
  <c r="A66" i="281"/>
  <c r="B65" i="281"/>
  <c r="A65" i="281"/>
  <c r="B64" i="281"/>
  <c r="A64" i="281"/>
  <c r="B63" i="281"/>
  <c r="A63" i="281"/>
  <c r="E62" i="281"/>
  <c r="D62" i="281"/>
  <c r="B62" i="281"/>
  <c r="A62" i="281"/>
  <c r="A60" i="281"/>
  <c r="A58" i="281"/>
  <c r="B57" i="281"/>
  <c r="A57" i="281"/>
  <c r="B56" i="281"/>
  <c r="A56" i="281"/>
  <c r="B55" i="281"/>
  <c r="A55" i="281"/>
  <c r="E54" i="281"/>
  <c r="B54" i="281"/>
  <c r="A54" i="281"/>
  <c r="A52" i="281"/>
  <c r="B51" i="281"/>
  <c r="A51" i="281"/>
  <c r="B50" i="281"/>
  <c r="A50" i="281"/>
  <c r="B49" i="281"/>
  <c r="A49" i="281"/>
  <c r="B48" i="281"/>
  <c r="A48" i="281"/>
  <c r="B47" i="281"/>
  <c r="A47" i="281"/>
  <c r="B46" i="281"/>
  <c r="A46" i="281"/>
  <c r="B45" i="281"/>
  <c r="A45" i="281"/>
  <c r="B44" i="281"/>
  <c r="A44" i="281"/>
  <c r="E43" i="281"/>
  <c r="D43" i="281"/>
  <c r="B43" i="281"/>
  <c r="A43" i="281"/>
  <c r="A41" i="281"/>
  <c r="B40" i="281"/>
  <c r="A40" i="281"/>
  <c r="B39" i="281"/>
  <c r="D38" i="281"/>
  <c r="B38" i="281"/>
  <c r="A38" i="281"/>
  <c r="B37" i="281"/>
  <c r="A37" i="281"/>
  <c r="E36" i="281"/>
  <c r="D36" i="281"/>
  <c r="B36" i="281"/>
  <c r="A36" i="281"/>
  <c r="A34" i="281"/>
  <c r="D33" i="281"/>
  <c r="B33" i="281"/>
  <c r="A33" i="281"/>
  <c r="D32" i="281"/>
  <c r="B32" i="281"/>
  <c r="A32" i="281"/>
  <c r="D31" i="281"/>
  <c r="B31" i="281"/>
  <c r="A31" i="281"/>
  <c r="D30" i="281"/>
  <c r="B30" i="281"/>
  <c r="A30" i="281"/>
  <c r="D29" i="281"/>
  <c r="B29" i="281"/>
  <c r="A29" i="281"/>
  <c r="D28" i="281"/>
  <c r="B28" i="281"/>
  <c r="A28" i="281"/>
  <c r="D27" i="281"/>
  <c r="B27" i="281"/>
  <c r="A27" i="281"/>
  <c r="D26" i="281"/>
  <c r="B26" i="281"/>
  <c r="A26" i="281"/>
  <c r="E25" i="281"/>
  <c r="D25" i="281"/>
  <c r="B25" i="281"/>
  <c r="A25" i="281"/>
  <c r="A23" i="281"/>
  <c r="A21" i="281"/>
  <c r="B20" i="281"/>
  <c r="A20" i="281"/>
  <c r="B19" i="281"/>
  <c r="A19" i="281"/>
  <c r="B18" i="281"/>
  <c r="A18" i="281"/>
  <c r="B17" i="281"/>
  <c r="A17" i="281"/>
  <c r="B16" i="281"/>
  <c r="A16" i="281"/>
  <c r="E15" i="281"/>
  <c r="B15" i="281"/>
  <c r="A15" i="281"/>
  <c r="B14" i="281"/>
  <c r="A14" i="281"/>
  <c r="B13" i="281"/>
  <c r="A13" i="281"/>
  <c r="E12" i="281"/>
  <c r="D12" i="281"/>
  <c r="B12" i="281"/>
  <c r="A12" i="281"/>
  <c r="A10" i="281"/>
  <c r="B8" i="281"/>
  <c r="A8" i="281"/>
  <c r="B7" i="281"/>
  <c r="A7" i="281"/>
  <c r="B6" i="281"/>
  <c r="A6" i="281"/>
  <c r="E5" i="281"/>
  <c r="B5" i="281"/>
  <c r="A5" i="281"/>
  <c r="B4" i="281"/>
  <c r="A4" i="281"/>
  <c r="A3" i="281"/>
  <c r="A1" i="281"/>
  <c r="A125" i="280"/>
  <c r="A124" i="280"/>
  <c r="A123" i="280"/>
  <c r="B122" i="280"/>
  <c r="A122" i="280"/>
  <c r="A121" i="280"/>
  <c r="A120" i="280"/>
  <c r="A119" i="280"/>
  <c r="A118" i="280"/>
  <c r="A117" i="280"/>
  <c r="E116" i="280"/>
  <c r="A116" i="280"/>
  <c r="A114" i="280"/>
  <c r="A112" i="280"/>
  <c r="B111" i="280"/>
  <c r="A111" i="280"/>
  <c r="B110" i="280"/>
  <c r="A110" i="280"/>
  <c r="C109" i="280"/>
  <c r="B109" i="280"/>
  <c r="A109" i="280"/>
  <c r="C108" i="280"/>
  <c r="B108" i="280"/>
  <c r="A108" i="280"/>
  <c r="D107" i="280"/>
  <c r="C107" i="280"/>
  <c r="B107" i="280"/>
  <c r="A107" i="280"/>
  <c r="B106" i="280"/>
  <c r="A106" i="280"/>
  <c r="C105" i="280"/>
  <c r="E105" i="280" s="1"/>
  <c r="B105" i="280"/>
  <c r="A105" i="280"/>
  <c r="E104" i="280"/>
  <c r="C104" i="280"/>
  <c r="B104" i="280"/>
  <c r="A104" i="280"/>
  <c r="A102" i="280"/>
  <c r="A100" i="280"/>
  <c r="E99" i="280"/>
  <c r="B99" i="280"/>
  <c r="A99" i="280"/>
  <c r="E98" i="280"/>
  <c r="B98" i="280"/>
  <c r="A98" i="280"/>
  <c r="E97" i="280"/>
  <c r="B97" i="280"/>
  <c r="A97" i="280"/>
  <c r="E96" i="280"/>
  <c r="B96" i="280"/>
  <c r="A96" i="280"/>
  <c r="B95" i="280"/>
  <c r="A95" i="280"/>
  <c r="E94" i="280"/>
  <c r="D94" i="280"/>
  <c r="B94" i="280"/>
  <c r="A94" i="280"/>
  <c r="A92" i="280"/>
  <c r="A90" i="280"/>
  <c r="B89" i="280"/>
  <c r="A89" i="280"/>
  <c r="B88" i="280"/>
  <c r="A88" i="280"/>
  <c r="E87" i="280"/>
  <c r="D87" i="280"/>
  <c r="B87" i="280"/>
  <c r="A87" i="280"/>
  <c r="E85" i="280"/>
  <c r="E89" i="280" s="1"/>
  <c r="A85" i="280"/>
  <c r="D84" i="280"/>
  <c r="B84" i="280"/>
  <c r="A84" i="280"/>
  <c r="E83" i="280"/>
  <c r="D83" i="280"/>
  <c r="B83" i="280"/>
  <c r="A83" i="280"/>
  <c r="A81" i="280"/>
  <c r="B80" i="280"/>
  <c r="A80" i="280"/>
  <c r="B79" i="280"/>
  <c r="A79" i="280"/>
  <c r="B78" i="280"/>
  <c r="A78" i="280"/>
  <c r="B77" i="280"/>
  <c r="A77" i="280"/>
  <c r="B76" i="280"/>
  <c r="A76" i="280"/>
  <c r="B75" i="280"/>
  <c r="A75" i="280"/>
  <c r="E74" i="280"/>
  <c r="D74" i="280"/>
  <c r="B74" i="280"/>
  <c r="A74" i="280"/>
  <c r="A72" i="280"/>
  <c r="A70" i="280"/>
  <c r="B69" i="280"/>
  <c r="A69" i="280"/>
  <c r="B68" i="280"/>
  <c r="A68" i="280"/>
  <c r="B67" i="280"/>
  <c r="A67" i="280"/>
  <c r="B66" i="280"/>
  <c r="A66" i="280"/>
  <c r="B65" i="280"/>
  <c r="A65" i="280"/>
  <c r="B64" i="280"/>
  <c r="A64" i="280"/>
  <c r="B63" i="280"/>
  <c r="A63" i="280"/>
  <c r="E62" i="280"/>
  <c r="D62" i="280"/>
  <c r="B62" i="280"/>
  <c r="A62" i="280"/>
  <c r="A60" i="280"/>
  <c r="A58" i="280"/>
  <c r="B57" i="280"/>
  <c r="A57" i="280"/>
  <c r="B56" i="280"/>
  <c r="A56" i="280"/>
  <c r="B55" i="280"/>
  <c r="A55" i="280"/>
  <c r="E54" i="280"/>
  <c r="B54" i="280"/>
  <c r="A54" i="280"/>
  <c r="A52" i="280"/>
  <c r="B51" i="280"/>
  <c r="A51" i="280"/>
  <c r="B50" i="280"/>
  <c r="A50" i="280"/>
  <c r="B49" i="280"/>
  <c r="A49" i="280"/>
  <c r="B48" i="280"/>
  <c r="A48" i="280"/>
  <c r="B47" i="280"/>
  <c r="A47" i="280"/>
  <c r="B46" i="280"/>
  <c r="A46" i="280"/>
  <c r="B45" i="280"/>
  <c r="A45" i="280"/>
  <c r="B44" i="280"/>
  <c r="A44" i="280"/>
  <c r="E43" i="280"/>
  <c r="D43" i="280"/>
  <c r="B43" i="280"/>
  <c r="A43" i="280"/>
  <c r="A41" i="280"/>
  <c r="B40" i="280"/>
  <c r="A40" i="280"/>
  <c r="B39" i="280"/>
  <c r="D38" i="280"/>
  <c r="B38" i="280"/>
  <c r="A38" i="280"/>
  <c r="B37" i="280"/>
  <c r="A37" i="280"/>
  <c r="E36" i="280"/>
  <c r="D36" i="280"/>
  <c r="B36" i="280"/>
  <c r="A36" i="280"/>
  <c r="A34" i="280"/>
  <c r="D33" i="280"/>
  <c r="B33" i="280"/>
  <c r="A33" i="280"/>
  <c r="D32" i="280"/>
  <c r="B32" i="280"/>
  <c r="A32" i="280"/>
  <c r="D31" i="280"/>
  <c r="B31" i="280"/>
  <c r="A31" i="280"/>
  <c r="D30" i="280"/>
  <c r="B30" i="280"/>
  <c r="A30" i="280"/>
  <c r="D29" i="280"/>
  <c r="B29" i="280"/>
  <c r="A29" i="280"/>
  <c r="D28" i="280"/>
  <c r="B28" i="280"/>
  <c r="A28" i="280"/>
  <c r="D27" i="280"/>
  <c r="B27" i="280"/>
  <c r="A27" i="280"/>
  <c r="D26" i="280"/>
  <c r="B26" i="280"/>
  <c r="A26" i="280"/>
  <c r="E25" i="280"/>
  <c r="D25" i="280"/>
  <c r="B25" i="280"/>
  <c r="A25" i="280"/>
  <c r="A23" i="280"/>
  <c r="A21" i="280"/>
  <c r="B20" i="280"/>
  <c r="A20" i="280"/>
  <c r="B19" i="280"/>
  <c r="A19" i="280"/>
  <c r="B18" i="280"/>
  <c r="A18" i="280"/>
  <c r="B17" i="280"/>
  <c r="A17" i="280"/>
  <c r="B16" i="280"/>
  <c r="A16" i="280"/>
  <c r="E15" i="280"/>
  <c r="B15" i="280"/>
  <c r="A15" i="280"/>
  <c r="B14" i="280"/>
  <c r="A14" i="280"/>
  <c r="B13" i="280"/>
  <c r="A13" i="280"/>
  <c r="E12" i="280"/>
  <c r="D12" i="280"/>
  <c r="B12" i="280"/>
  <c r="A12" i="280"/>
  <c r="A10" i="280"/>
  <c r="B8" i="280"/>
  <c r="A8" i="280"/>
  <c r="B7" i="280"/>
  <c r="A7" i="280"/>
  <c r="B6" i="280"/>
  <c r="A6" i="280"/>
  <c r="E5" i="280"/>
  <c r="B5" i="280"/>
  <c r="A5" i="280"/>
  <c r="B4" i="280"/>
  <c r="A4" i="280"/>
  <c r="A3" i="280"/>
  <c r="A1" i="280"/>
  <c r="A167" i="279"/>
  <c r="A166" i="279"/>
  <c r="A165" i="279"/>
  <c r="B164" i="279"/>
  <c r="A164" i="279"/>
  <c r="A163" i="279"/>
  <c r="A162" i="279"/>
  <c r="A161" i="279"/>
  <c r="A160" i="279"/>
  <c r="A159" i="279"/>
  <c r="E158" i="279"/>
  <c r="A158" i="279"/>
  <c r="A156" i="279"/>
  <c r="A154" i="279"/>
  <c r="B153" i="279"/>
  <c r="A153" i="279"/>
  <c r="B152" i="279"/>
  <c r="A152" i="279"/>
  <c r="C151" i="279"/>
  <c r="B151" i="279"/>
  <c r="A151" i="279"/>
  <c r="C150" i="279"/>
  <c r="B150" i="279"/>
  <c r="A150" i="279"/>
  <c r="D149" i="279"/>
  <c r="C149" i="279"/>
  <c r="B149" i="279"/>
  <c r="A149" i="279"/>
  <c r="B148" i="279"/>
  <c r="A148" i="279"/>
  <c r="C147" i="279"/>
  <c r="B147" i="279"/>
  <c r="A147" i="279"/>
  <c r="E146" i="279"/>
  <c r="C146" i="279"/>
  <c r="B146" i="279"/>
  <c r="A146" i="279"/>
  <c r="A144" i="279"/>
  <c r="A142" i="279"/>
  <c r="B141" i="279"/>
  <c r="A141" i="279"/>
  <c r="B140" i="279"/>
  <c r="A140" i="279"/>
  <c r="B139" i="279"/>
  <c r="A139" i="279"/>
  <c r="B138" i="279"/>
  <c r="A138" i="279"/>
  <c r="B137" i="279"/>
  <c r="A137" i="279"/>
  <c r="E136" i="279"/>
  <c r="D136" i="279"/>
  <c r="B136" i="279"/>
  <c r="A136" i="279"/>
  <c r="A134" i="279"/>
  <c r="A132" i="279"/>
  <c r="B131" i="279"/>
  <c r="A131" i="279"/>
  <c r="B130" i="279"/>
  <c r="A130" i="279"/>
  <c r="E129" i="279"/>
  <c r="D129" i="279"/>
  <c r="B129" i="279"/>
  <c r="A129" i="279"/>
  <c r="A127" i="279"/>
  <c r="D126" i="279"/>
  <c r="B126" i="279"/>
  <c r="A126" i="279"/>
  <c r="E125" i="279"/>
  <c r="D125" i="279"/>
  <c r="B125" i="279"/>
  <c r="A125" i="279"/>
  <c r="A123" i="279"/>
  <c r="B122" i="279"/>
  <c r="A122" i="279"/>
  <c r="B121" i="279"/>
  <c r="A121" i="279"/>
  <c r="B120" i="279"/>
  <c r="A120" i="279"/>
  <c r="B119" i="279"/>
  <c r="A119" i="279"/>
  <c r="B118" i="279"/>
  <c r="A118" i="279"/>
  <c r="B117" i="279"/>
  <c r="A117" i="279"/>
  <c r="E116" i="279"/>
  <c r="D116" i="279"/>
  <c r="B116" i="279"/>
  <c r="A116" i="279"/>
  <c r="A114" i="279"/>
  <c r="A112" i="279"/>
  <c r="B111" i="279"/>
  <c r="A111" i="279"/>
  <c r="B110" i="279"/>
  <c r="A110" i="279"/>
  <c r="B109" i="279"/>
  <c r="A109" i="279"/>
  <c r="B108" i="279"/>
  <c r="A108" i="279"/>
  <c r="B107" i="279"/>
  <c r="A107" i="279"/>
  <c r="B106" i="279"/>
  <c r="A106" i="279"/>
  <c r="B105" i="279"/>
  <c r="A105" i="279"/>
  <c r="E104" i="279"/>
  <c r="D104" i="279"/>
  <c r="B104" i="279"/>
  <c r="A104" i="279"/>
  <c r="A102" i="279"/>
  <c r="A100" i="279"/>
  <c r="B99" i="279"/>
  <c r="A99" i="279"/>
  <c r="B98" i="279"/>
  <c r="A98" i="279"/>
  <c r="B97" i="279"/>
  <c r="A97" i="279"/>
  <c r="E96" i="279"/>
  <c r="B96" i="279"/>
  <c r="A96" i="279"/>
  <c r="A94" i="279"/>
  <c r="B93" i="279"/>
  <c r="A93" i="279"/>
  <c r="D92" i="279"/>
  <c r="B92" i="279"/>
  <c r="A92" i="279"/>
  <c r="B91" i="279"/>
  <c r="A91" i="279"/>
  <c r="B90" i="279"/>
  <c r="A90" i="279"/>
  <c r="B89" i="279"/>
  <c r="A89" i="279"/>
  <c r="B88" i="279"/>
  <c r="A88" i="279"/>
  <c r="B87" i="279"/>
  <c r="A87" i="279"/>
  <c r="B86" i="279"/>
  <c r="A86" i="279"/>
  <c r="E85" i="279"/>
  <c r="D85" i="279"/>
  <c r="B85" i="279"/>
  <c r="A85" i="279"/>
  <c r="A83" i="279"/>
  <c r="B82" i="279"/>
  <c r="A82" i="279"/>
  <c r="B81" i="279"/>
  <c r="D80" i="279"/>
  <c r="B80" i="279"/>
  <c r="A80" i="279"/>
  <c r="B79" i="279"/>
  <c r="A79" i="279"/>
  <c r="E78" i="279"/>
  <c r="D78" i="279"/>
  <c r="B78" i="279"/>
  <c r="A78" i="279"/>
  <c r="A76" i="279"/>
  <c r="D75" i="279"/>
  <c r="B75" i="279"/>
  <c r="A75" i="279"/>
  <c r="D74" i="279"/>
  <c r="B74" i="279"/>
  <c r="A74" i="279"/>
  <c r="D73" i="279"/>
  <c r="B73" i="279"/>
  <c r="A73" i="279"/>
  <c r="D72" i="279"/>
  <c r="B72" i="279"/>
  <c r="A72" i="279"/>
  <c r="D71" i="279"/>
  <c r="B71" i="279"/>
  <c r="A71" i="279"/>
  <c r="D70" i="279"/>
  <c r="B70" i="279"/>
  <c r="A70" i="279"/>
  <c r="D69" i="279"/>
  <c r="B69" i="279"/>
  <c r="A69" i="279"/>
  <c r="D68" i="279"/>
  <c r="B68" i="279"/>
  <c r="A68" i="279"/>
  <c r="E67" i="279"/>
  <c r="D67" i="279"/>
  <c r="B67" i="279"/>
  <c r="A67" i="279"/>
  <c r="A65" i="279"/>
  <c r="A63" i="279"/>
  <c r="E62" i="279"/>
  <c r="B62" i="279"/>
  <c r="A62" i="279"/>
  <c r="B61" i="279"/>
  <c r="A61" i="279"/>
  <c r="B60" i="279"/>
  <c r="A60" i="279"/>
  <c r="E59" i="279"/>
  <c r="B59" i="279"/>
  <c r="A59" i="279"/>
  <c r="D58" i="279"/>
  <c r="B58" i="279"/>
  <c r="A58" i="279"/>
  <c r="D57" i="279"/>
  <c r="E57" i="279" s="1"/>
  <c r="B57" i="279"/>
  <c r="A57" i="279"/>
  <c r="B56" i="279"/>
  <c r="A56" i="279"/>
  <c r="E55" i="279"/>
  <c r="D55" i="279"/>
  <c r="B53" i="279"/>
  <c r="B50" i="279"/>
  <c r="E48" i="279"/>
  <c r="E47" i="279"/>
  <c r="E46" i="279"/>
  <c r="E45" i="279"/>
  <c r="E44" i="279"/>
  <c r="E40" i="279"/>
  <c r="E38" i="279"/>
  <c r="E37" i="279"/>
  <c r="E36" i="279"/>
  <c r="E35" i="279"/>
  <c r="E34" i="279"/>
  <c r="E32" i="279"/>
  <c r="E31" i="279"/>
  <c r="E30" i="279"/>
  <c r="E29" i="279"/>
  <c r="E28" i="279"/>
  <c r="E26" i="279"/>
  <c r="E56" i="279" s="1"/>
  <c r="E24" i="279"/>
  <c r="E23" i="279"/>
  <c r="E21" i="279"/>
  <c r="E20" i="279"/>
  <c r="E19" i="279"/>
  <c r="E18" i="279"/>
  <c r="E15" i="279"/>
  <c r="E14" i="279"/>
  <c r="B12" i="279"/>
  <c r="A12" i="279"/>
  <c r="A10" i="279"/>
  <c r="B8" i="279"/>
  <c r="A8" i="279"/>
  <c r="B7" i="279"/>
  <c r="A7" i="279"/>
  <c r="B6" i="279"/>
  <c r="A6" i="279"/>
  <c r="E5" i="279"/>
  <c r="B5" i="279"/>
  <c r="A5" i="279"/>
  <c r="B54" i="279"/>
  <c r="B4" i="279"/>
  <c r="A4" i="279"/>
  <c r="A1" i="279"/>
  <c r="C110" i="278"/>
  <c r="D51" i="278"/>
  <c r="E51" i="278" s="1"/>
  <c r="E7" i="278"/>
  <c r="E6" i="278"/>
  <c r="E13" i="278" s="1"/>
  <c r="E4" i="278"/>
  <c r="A125" i="278"/>
  <c r="A124" i="278"/>
  <c r="A123" i="278"/>
  <c r="B122" i="278"/>
  <c r="A122" i="278"/>
  <c r="A121" i="278"/>
  <c r="A120" i="278"/>
  <c r="A119" i="278"/>
  <c r="A118" i="278"/>
  <c r="A117" i="278"/>
  <c r="E116" i="278"/>
  <c r="A116" i="278"/>
  <c r="A114" i="278"/>
  <c r="A112" i="278"/>
  <c r="B111" i="278"/>
  <c r="A111" i="278"/>
  <c r="B110" i="278"/>
  <c r="A110" i="278"/>
  <c r="C109" i="278"/>
  <c r="B109" i="278"/>
  <c r="A109" i="278"/>
  <c r="C108" i="278"/>
  <c r="B108" i="278"/>
  <c r="A108" i="278"/>
  <c r="D107" i="278"/>
  <c r="C107" i="278"/>
  <c r="B107" i="278"/>
  <c r="A107" i="278"/>
  <c r="B106" i="278"/>
  <c r="A106" i="278"/>
  <c r="C105" i="278"/>
  <c r="E105" i="278" s="1"/>
  <c r="B105" i="278"/>
  <c r="A105" i="278"/>
  <c r="E104" i="278"/>
  <c r="C104" i="278"/>
  <c r="B104" i="278"/>
  <c r="A104" i="278"/>
  <c r="A102" i="278"/>
  <c r="A100" i="278"/>
  <c r="E99" i="278"/>
  <c r="B99" i="278"/>
  <c r="A99" i="278"/>
  <c r="E98" i="278"/>
  <c r="B98" i="278"/>
  <c r="A98" i="278"/>
  <c r="E97" i="278"/>
  <c r="B97" i="278"/>
  <c r="A97" i="278"/>
  <c r="E96" i="278"/>
  <c r="B96" i="278"/>
  <c r="A96" i="278"/>
  <c r="B95" i="278"/>
  <c r="A95" i="278"/>
  <c r="E94" i="278"/>
  <c r="D94" i="278"/>
  <c r="B94" i="278"/>
  <c r="A94" i="278"/>
  <c r="A92" i="278"/>
  <c r="A90" i="278"/>
  <c r="B89" i="278"/>
  <c r="A89" i="278"/>
  <c r="B88" i="278"/>
  <c r="A88" i="278"/>
  <c r="E87" i="278"/>
  <c r="D87" i="278"/>
  <c r="B87" i="278"/>
  <c r="A87" i="278"/>
  <c r="E85" i="278"/>
  <c r="E89" i="278" s="1"/>
  <c r="A85" i="278"/>
  <c r="D84" i="278"/>
  <c r="B84" i="278"/>
  <c r="A84" i="278"/>
  <c r="E83" i="278"/>
  <c r="D83" i="278"/>
  <c r="B83" i="278"/>
  <c r="A83" i="278"/>
  <c r="A81" i="278"/>
  <c r="B80" i="278"/>
  <c r="A80" i="278"/>
  <c r="B79" i="278"/>
  <c r="A79" i="278"/>
  <c r="B78" i="278"/>
  <c r="A78" i="278"/>
  <c r="B77" i="278"/>
  <c r="A77" i="278"/>
  <c r="B76" i="278"/>
  <c r="A76" i="278"/>
  <c r="B75" i="278"/>
  <c r="A75" i="278"/>
  <c r="E74" i="278"/>
  <c r="D74" i="278"/>
  <c r="B74" i="278"/>
  <c r="A74" i="278"/>
  <c r="A72" i="278"/>
  <c r="A70" i="278"/>
  <c r="B69" i="278"/>
  <c r="A69" i="278"/>
  <c r="B68" i="278"/>
  <c r="A68" i="278"/>
  <c r="B67" i="278"/>
  <c r="A67" i="278"/>
  <c r="B66" i="278"/>
  <c r="A66" i="278"/>
  <c r="B65" i="278"/>
  <c r="A65" i="278"/>
  <c r="B64" i="278"/>
  <c r="A64" i="278"/>
  <c r="B63" i="278"/>
  <c r="A63" i="278"/>
  <c r="E62" i="278"/>
  <c r="D62" i="278"/>
  <c r="B62" i="278"/>
  <c r="A62" i="278"/>
  <c r="A60" i="278"/>
  <c r="A58" i="278"/>
  <c r="B57" i="278"/>
  <c r="A57" i="278"/>
  <c r="B56" i="278"/>
  <c r="A56" i="278"/>
  <c r="B55" i="278"/>
  <c r="A55" i="278"/>
  <c r="E54" i="278"/>
  <c r="B54" i="278"/>
  <c r="A54" i="278"/>
  <c r="A52" i="278"/>
  <c r="B51" i="278"/>
  <c r="A51" i="278"/>
  <c r="B50" i="278"/>
  <c r="A50" i="278"/>
  <c r="B49" i="278"/>
  <c r="A49" i="278"/>
  <c r="B48" i="278"/>
  <c r="A48" i="278"/>
  <c r="B47" i="278"/>
  <c r="A47" i="278"/>
  <c r="B46" i="278"/>
  <c r="A46" i="278"/>
  <c r="B45" i="278"/>
  <c r="A45" i="278"/>
  <c r="B44" i="278"/>
  <c r="A44" i="278"/>
  <c r="E43" i="278"/>
  <c r="D43" i="278"/>
  <c r="B43" i="278"/>
  <c r="A43" i="278"/>
  <c r="A41" i="278"/>
  <c r="B40" i="278"/>
  <c r="A40" i="278"/>
  <c r="B39" i="278"/>
  <c r="D38" i="278"/>
  <c r="B38" i="278"/>
  <c r="A38" i="278"/>
  <c r="B37" i="278"/>
  <c r="A37" i="278"/>
  <c r="E36" i="278"/>
  <c r="D36" i="278"/>
  <c r="B36" i="278"/>
  <c r="A36" i="278"/>
  <c r="A34" i="278"/>
  <c r="D33" i="278"/>
  <c r="B33" i="278"/>
  <c r="A33" i="278"/>
  <c r="D32" i="278"/>
  <c r="B32" i="278"/>
  <c r="A32" i="278"/>
  <c r="D31" i="278"/>
  <c r="B31" i="278"/>
  <c r="A31" i="278"/>
  <c r="D30" i="278"/>
  <c r="B30" i="278"/>
  <c r="A30" i="278"/>
  <c r="D29" i="278"/>
  <c r="B29" i="278"/>
  <c r="A29" i="278"/>
  <c r="D28" i="278"/>
  <c r="B28" i="278"/>
  <c r="A28" i="278"/>
  <c r="D27" i="278"/>
  <c r="B27" i="278"/>
  <c r="A27" i="278"/>
  <c r="D26" i="278"/>
  <c r="B26" i="278"/>
  <c r="A26" i="278"/>
  <c r="E25" i="278"/>
  <c r="D25" i="278"/>
  <c r="B25" i="278"/>
  <c r="A25" i="278"/>
  <c r="A23" i="278"/>
  <c r="A21" i="278"/>
  <c r="B20" i="278"/>
  <c r="A20" i="278"/>
  <c r="B19" i="278"/>
  <c r="A19" i="278"/>
  <c r="B18" i="278"/>
  <c r="A18" i="278"/>
  <c r="B17" i="278"/>
  <c r="A17" i="278"/>
  <c r="B16" i="278"/>
  <c r="A16" i="278"/>
  <c r="E15" i="278"/>
  <c r="B15" i="278"/>
  <c r="A15" i="278"/>
  <c r="B14" i="278"/>
  <c r="A14" i="278"/>
  <c r="B13" i="278"/>
  <c r="A13" i="278"/>
  <c r="E12" i="278"/>
  <c r="D12" i="278"/>
  <c r="B12" i="278"/>
  <c r="A12" i="278"/>
  <c r="A10" i="278"/>
  <c r="B8" i="278"/>
  <c r="A8" i="278"/>
  <c r="B7" i="278"/>
  <c r="A7" i="278"/>
  <c r="B6" i="278"/>
  <c r="A6" i="278"/>
  <c r="E5" i="278"/>
  <c r="B5" i="278"/>
  <c r="A5" i="278"/>
  <c r="B4" i="278"/>
  <c r="A4" i="278"/>
  <c r="A3" i="278"/>
  <c r="A1" i="278"/>
  <c r="C110" i="277"/>
  <c r="D51" i="277"/>
  <c r="E51" i="277" s="1"/>
  <c r="E7" i="277"/>
  <c r="E6" i="277"/>
  <c r="E13" i="277" s="1"/>
  <c r="E4" i="277"/>
  <c r="D51" i="276"/>
  <c r="E51" i="276" s="1"/>
  <c r="E7" i="276"/>
  <c r="E6" i="276"/>
  <c r="E13" i="276" s="1"/>
  <c r="E4" i="276"/>
  <c r="E7" i="275"/>
  <c r="E6" i="275"/>
  <c r="E13" i="275" s="1"/>
  <c r="E4" i="275"/>
  <c r="C110" i="276"/>
  <c r="C152" i="274"/>
  <c r="C110" i="275"/>
  <c r="D41" i="274"/>
  <c r="C41" i="274"/>
  <c r="D39" i="274"/>
  <c r="C39" i="274"/>
  <c r="D33" i="274"/>
  <c r="C33" i="274"/>
  <c r="B54" i="274"/>
  <c r="A125" i="277"/>
  <c r="A124" i="277"/>
  <c r="A123" i="277"/>
  <c r="B122" i="277"/>
  <c r="A122" i="277"/>
  <c r="A121" i="277"/>
  <c r="A120" i="277"/>
  <c r="A119" i="277"/>
  <c r="A118" i="277"/>
  <c r="A117" i="277"/>
  <c r="E116" i="277"/>
  <c r="A116" i="277"/>
  <c r="A114" i="277"/>
  <c r="A112" i="277"/>
  <c r="B111" i="277"/>
  <c r="A111" i="277"/>
  <c r="B110" i="277"/>
  <c r="A110" i="277"/>
  <c r="C109" i="277"/>
  <c r="B109" i="277"/>
  <c r="A109" i="277"/>
  <c r="C108" i="277"/>
  <c r="B108" i="277"/>
  <c r="A108" i="277"/>
  <c r="D107" i="277"/>
  <c r="C107" i="277"/>
  <c r="B107" i="277"/>
  <c r="A107" i="277"/>
  <c r="B106" i="277"/>
  <c r="A106" i="277"/>
  <c r="C105" i="277"/>
  <c r="E105" i="277" s="1"/>
  <c r="B105" i="277"/>
  <c r="A105" i="277"/>
  <c r="E104" i="277"/>
  <c r="C104" i="277"/>
  <c r="B104" i="277"/>
  <c r="A104" i="277"/>
  <c r="A102" i="277"/>
  <c r="A100" i="277"/>
  <c r="E99" i="277"/>
  <c r="B99" i="277"/>
  <c r="A99" i="277"/>
  <c r="E98" i="277"/>
  <c r="B98" i="277"/>
  <c r="A98" i="277"/>
  <c r="E97" i="277"/>
  <c r="B97" i="277"/>
  <c r="A97" i="277"/>
  <c r="E96" i="277"/>
  <c r="B96" i="277"/>
  <c r="A96" i="277"/>
  <c r="B95" i="277"/>
  <c r="A95" i="277"/>
  <c r="E94" i="277"/>
  <c r="D94" i="277"/>
  <c r="B94" i="277"/>
  <c r="A94" i="277"/>
  <c r="A92" i="277"/>
  <c r="A90" i="277"/>
  <c r="B89" i="277"/>
  <c r="A89" i="277"/>
  <c r="B88" i="277"/>
  <c r="A88" i="277"/>
  <c r="E87" i="277"/>
  <c r="D87" i="277"/>
  <c r="B87" i="277"/>
  <c r="A87" i="277"/>
  <c r="E85" i="277"/>
  <c r="E89" i="277" s="1"/>
  <c r="A85" i="277"/>
  <c r="D84" i="277"/>
  <c r="B84" i="277"/>
  <c r="A84" i="277"/>
  <c r="E83" i="277"/>
  <c r="D83" i="277"/>
  <c r="B83" i="277"/>
  <c r="A83" i="277"/>
  <c r="A81" i="277"/>
  <c r="B80" i="277"/>
  <c r="A80" i="277"/>
  <c r="B79" i="277"/>
  <c r="A79" i="277"/>
  <c r="B78" i="277"/>
  <c r="A78" i="277"/>
  <c r="B77" i="277"/>
  <c r="A77" i="277"/>
  <c r="B76" i="277"/>
  <c r="A76" i="277"/>
  <c r="B75" i="277"/>
  <c r="A75" i="277"/>
  <c r="E74" i="277"/>
  <c r="D74" i="277"/>
  <c r="B74" i="277"/>
  <c r="A74" i="277"/>
  <c r="A72" i="277"/>
  <c r="A70" i="277"/>
  <c r="B69" i="277"/>
  <c r="A69" i="277"/>
  <c r="B68" i="277"/>
  <c r="A68" i="277"/>
  <c r="B67" i="277"/>
  <c r="A67" i="277"/>
  <c r="B66" i="277"/>
  <c r="A66" i="277"/>
  <c r="B65" i="277"/>
  <c r="A65" i="277"/>
  <c r="B64" i="277"/>
  <c r="A64" i="277"/>
  <c r="B63" i="277"/>
  <c r="A63" i="277"/>
  <c r="E62" i="277"/>
  <c r="D62" i="277"/>
  <c r="B62" i="277"/>
  <c r="A62" i="277"/>
  <c r="A60" i="277"/>
  <c r="A58" i="277"/>
  <c r="B57" i="277"/>
  <c r="A57" i="277"/>
  <c r="B56" i="277"/>
  <c r="A56" i="277"/>
  <c r="B55" i="277"/>
  <c r="A55" i="277"/>
  <c r="E54" i="277"/>
  <c r="B54" i="277"/>
  <c r="A54" i="277"/>
  <c r="A52" i="277"/>
  <c r="B51" i="277"/>
  <c r="A51" i="277"/>
  <c r="B50" i="277"/>
  <c r="A50" i="277"/>
  <c r="B49" i="277"/>
  <c r="A49" i="277"/>
  <c r="B48" i="277"/>
  <c r="A48" i="277"/>
  <c r="B47" i="277"/>
  <c r="A47" i="277"/>
  <c r="B46" i="277"/>
  <c r="A46" i="277"/>
  <c r="B45" i="277"/>
  <c r="A45" i="277"/>
  <c r="B44" i="277"/>
  <c r="A44" i="277"/>
  <c r="E43" i="277"/>
  <c r="D43" i="277"/>
  <c r="B43" i="277"/>
  <c r="A43" i="277"/>
  <c r="A41" i="277"/>
  <c r="B40" i="277"/>
  <c r="A40" i="277"/>
  <c r="B39" i="277"/>
  <c r="D38" i="277"/>
  <c r="B38" i="277"/>
  <c r="A38" i="277"/>
  <c r="B37" i="277"/>
  <c r="A37" i="277"/>
  <c r="E36" i="277"/>
  <c r="D36" i="277"/>
  <c r="B36" i="277"/>
  <c r="A36" i="277"/>
  <c r="A34" i="277"/>
  <c r="D33" i="277"/>
  <c r="B33" i="277"/>
  <c r="A33" i="277"/>
  <c r="D32" i="277"/>
  <c r="B32" i="277"/>
  <c r="A32" i="277"/>
  <c r="D31" i="277"/>
  <c r="B31" i="277"/>
  <c r="A31" i="277"/>
  <c r="D30" i="277"/>
  <c r="B30" i="277"/>
  <c r="A30" i="277"/>
  <c r="D29" i="277"/>
  <c r="B29" i="277"/>
  <c r="A29" i="277"/>
  <c r="D28" i="277"/>
  <c r="B28" i="277"/>
  <c r="A28" i="277"/>
  <c r="D27" i="277"/>
  <c r="B27" i="277"/>
  <c r="A27" i="277"/>
  <c r="D26" i="277"/>
  <c r="B26" i="277"/>
  <c r="A26" i="277"/>
  <c r="E25" i="277"/>
  <c r="D25" i="277"/>
  <c r="B25" i="277"/>
  <c r="A25" i="277"/>
  <c r="A23" i="277"/>
  <c r="A21" i="277"/>
  <c r="B20" i="277"/>
  <c r="A20" i="277"/>
  <c r="B19" i="277"/>
  <c r="A19" i="277"/>
  <c r="B18" i="277"/>
  <c r="A18" i="277"/>
  <c r="B17" i="277"/>
  <c r="A17" i="277"/>
  <c r="B16" i="277"/>
  <c r="A16" i="277"/>
  <c r="E15" i="277"/>
  <c r="B15" i="277"/>
  <c r="A15" i="277"/>
  <c r="B14" i="277"/>
  <c r="A14" i="277"/>
  <c r="B13" i="277"/>
  <c r="A13" i="277"/>
  <c r="E12" i="277"/>
  <c r="D12" i="277"/>
  <c r="B12" i="277"/>
  <c r="A12" i="277"/>
  <c r="A10" i="277"/>
  <c r="B8" i="277"/>
  <c r="A8" i="277"/>
  <c r="B7" i="277"/>
  <c r="A7" i="277"/>
  <c r="B6" i="277"/>
  <c r="A6" i="277"/>
  <c r="E5" i="277"/>
  <c r="B5" i="277"/>
  <c r="A5" i="277"/>
  <c r="B4" i="277"/>
  <c r="A4" i="277"/>
  <c r="A3" i="277"/>
  <c r="A1" i="277"/>
  <c r="A125" i="276"/>
  <c r="A124" i="276"/>
  <c r="A123" i="276"/>
  <c r="B122" i="276"/>
  <c r="A122" i="276"/>
  <c r="A121" i="276"/>
  <c r="A120" i="276"/>
  <c r="A119" i="276"/>
  <c r="A118" i="276"/>
  <c r="A117" i="276"/>
  <c r="E116" i="276"/>
  <c r="A116" i="276"/>
  <c r="A114" i="276"/>
  <c r="A112" i="276"/>
  <c r="B111" i="276"/>
  <c r="A111" i="276"/>
  <c r="B110" i="276"/>
  <c r="A110" i="276"/>
  <c r="C109" i="276"/>
  <c r="B109" i="276"/>
  <c r="A109" i="276"/>
  <c r="C108" i="276"/>
  <c r="B108" i="276"/>
  <c r="A108" i="276"/>
  <c r="D107" i="276"/>
  <c r="C107" i="276"/>
  <c r="B107" i="276"/>
  <c r="A107" i="276"/>
  <c r="B106" i="276"/>
  <c r="A106" i="276"/>
  <c r="C105" i="276"/>
  <c r="E105" i="276" s="1"/>
  <c r="B105" i="276"/>
  <c r="A105" i="276"/>
  <c r="E104" i="276"/>
  <c r="C104" i="276"/>
  <c r="B104" i="276"/>
  <c r="A104" i="276"/>
  <c r="A102" i="276"/>
  <c r="A100" i="276"/>
  <c r="E99" i="276"/>
  <c r="B99" i="276"/>
  <c r="A99" i="276"/>
  <c r="E98" i="276"/>
  <c r="B98" i="276"/>
  <c r="A98" i="276"/>
  <c r="E97" i="276"/>
  <c r="B97" i="276"/>
  <c r="A97" i="276"/>
  <c r="E96" i="276"/>
  <c r="B96" i="276"/>
  <c r="A96" i="276"/>
  <c r="B95" i="276"/>
  <c r="A95" i="276"/>
  <c r="E94" i="276"/>
  <c r="D94" i="276"/>
  <c r="B94" i="276"/>
  <c r="A94" i="276"/>
  <c r="A92" i="276"/>
  <c r="A90" i="276"/>
  <c r="B89" i="276"/>
  <c r="A89" i="276"/>
  <c r="B88" i="276"/>
  <c r="A88" i="276"/>
  <c r="E87" i="276"/>
  <c r="D87" i="276"/>
  <c r="B87" i="276"/>
  <c r="A87" i="276"/>
  <c r="A85" i="276"/>
  <c r="B84" i="276"/>
  <c r="A84" i="276"/>
  <c r="E83" i="276"/>
  <c r="D83" i="276"/>
  <c r="B83" i="276"/>
  <c r="A83" i="276"/>
  <c r="A81" i="276"/>
  <c r="B80" i="276"/>
  <c r="A80" i="276"/>
  <c r="B79" i="276"/>
  <c r="A79" i="276"/>
  <c r="B78" i="276"/>
  <c r="A78" i="276"/>
  <c r="B77" i="276"/>
  <c r="A77" i="276"/>
  <c r="B76" i="276"/>
  <c r="A76" i="276"/>
  <c r="B75" i="276"/>
  <c r="A75" i="276"/>
  <c r="E74" i="276"/>
  <c r="D74" i="276"/>
  <c r="B74" i="276"/>
  <c r="A74" i="276"/>
  <c r="A72" i="276"/>
  <c r="A70" i="276"/>
  <c r="B69" i="276"/>
  <c r="A69" i="276"/>
  <c r="B68" i="276"/>
  <c r="A68" i="276"/>
  <c r="B67" i="276"/>
  <c r="A67" i="276"/>
  <c r="B66" i="276"/>
  <c r="A66" i="276"/>
  <c r="B65" i="276"/>
  <c r="A65" i="276"/>
  <c r="B64" i="276"/>
  <c r="A64" i="276"/>
  <c r="B63" i="276"/>
  <c r="A63" i="276"/>
  <c r="E62" i="276"/>
  <c r="D62" i="276"/>
  <c r="B62" i="276"/>
  <c r="A62" i="276"/>
  <c r="A60" i="276"/>
  <c r="A58" i="276"/>
  <c r="B57" i="276"/>
  <c r="A57" i="276"/>
  <c r="B56" i="276"/>
  <c r="A56" i="276"/>
  <c r="B55" i="276"/>
  <c r="A55" i="276"/>
  <c r="E54" i="276"/>
  <c r="B54" i="276"/>
  <c r="A54" i="276"/>
  <c r="A52" i="276"/>
  <c r="B51" i="276"/>
  <c r="A51" i="276"/>
  <c r="B50" i="276"/>
  <c r="A50" i="276"/>
  <c r="B49" i="276"/>
  <c r="A49" i="276"/>
  <c r="B48" i="276"/>
  <c r="A48" i="276"/>
  <c r="B47" i="276"/>
  <c r="A47" i="276"/>
  <c r="B46" i="276"/>
  <c r="A46" i="276"/>
  <c r="B45" i="276"/>
  <c r="A45" i="276"/>
  <c r="B44" i="276"/>
  <c r="A44" i="276"/>
  <c r="E43" i="276"/>
  <c r="D43" i="276"/>
  <c r="B43" i="276"/>
  <c r="A43" i="276"/>
  <c r="A41" i="276"/>
  <c r="B40" i="276"/>
  <c r="A40" i="276"/>
  <c r="B39" i="276"/>
  <c r="D38" i="276"/>
  <c r="B38" i="276"/>
  <c r="A38" i="276"/>
  <c r="B37" i="276"/>
  <c r="A37" i="276"/>
  <c r="E36" i="276"/>
  <c r="D36" i="276"/>
  <c r="B36" i="276"/>
  <c r="A36" i="276"/>
  <c r="A34" i="276"/>
  <c r="D33" i="276"/>
  <c r="B33" i="276"/>
  <c r="A33" i="276"/>
  <c r="D32" i="276"/>
  <c r="B32" i="276"/>
  <c r="A32" i="276"/>
  <c r="D31" i="276"/>
  <c r="B31" i="276"/>
  <c r="A31" i="276"/>
  <c r="D30" i="276"/>
  <c r="B30" i="276"/>
  <c r="A30" i="276"/>
  <c r="D29" i="276"/>
  <c r="B29" i="276"/>
  <c r="A29" i="276"/>
  <c r="D28" i="276"/>
  <c r="B28" i="276"/>
  <c r="A28" i="276"/>
  <c r="D27" i="276"/>
  <c r="B27" i="276"/>
  <c r="A27" i="276"/>
  <c r="D26" i="276"/>
  <c r="B26" i="276"/>
  <c r="A26" i="276"/>
  <c r="E25" i="276"/>
  <c r="D25" i="276"/>
  <c r="B25" i="276"/>
  <c r="A25" i="276"/>
  <c r="A23" i="276"/>
  <c r="A21" i="276"/>
  <c r="B20" i="276"/>
  <c r="A20" i="276"/>
  <c r="B19" i="276"/>
  <c r="A19" i="276"/>
  <c r="B18" i="276"/>
  <c r="A18" i="276"/>
  <c r="B17" i="276"/>
  <c r="A17" i="276"/>
  <c r="B16" i="276"/>
  <c r="A16" i="276"/>
  <c r="E15" i="276"/>
  <c r="B15" i="276"/>
  <c r="A15" i="276"/>
  <c r="B14" i="276"/>
  <c r="A14" i="276"/>
  <c r="B13" i="276"/>
  <c r="A13" i="276"/>
  <c r="E12" i="276"/>
  <c r="D12" i="276"/>
  <c r="B12" i="276"/>
  <c r="A12" i="276"/>
  <c r="A10" i="276"/>
  <c r="B8" i="276"/>
  <c r="A8" i="276"/>
  <c r="B7" i="276"/>
  <c r="A7" i="276"/>
  <c r="B6" i="276"/>
  <c r="A6" i="276"/>
  <c r="E5" i="276"/>
  <c r="B5" i="276"/>
  <c r="A5" i="276"/>
  <c r="B4" i="276"/>
  <c r="A4" i="276"/>
  <c r="A3" i="276"/>
  <c r="A1" i="276"/>
  <c r="A125" i="275"/>
  <c r="A124" i="275"/>
  <c r="A123" i="275"/>
  <c r="B122" i="275"/>
  <c r="A122" i="275"/>
  <c r="A121" i="275"/>
  <c r="A120" i="275"/>
  <c r="A119" i="275"/>
  <c r="A118" i="275"/>
  <c r="A117" i="275"/>
  <c r="E116" i="275"/>
  <c r="A116" i="275"/>
  <c r="A114" i="275"/>
  <c r="A112" i="275"/>
  <c r="B111" i="275"/>
  <c r="A111" i="275"/>
  <c r="B110" i="275"/>
  <c r="A110" i="275"/>
  <c r="C109" i="275"/>
  <c r="B109" i="275"/>
  <c r="A109" i="275"/>
  <c r="C108" i="275"/>
  <c r="B108" i="275"/>
  <c r="A108" i="275"/>
  <c r="D107" i="275"/>
  <c r="C107" i="275"/>
  <c r="B107" i="275"/>
  <c r="A107" i="275"/>
  <c r="B106" i="275"/>
  <c r="A106" i="275"/>
  <c r="C105" i="275"/>
  <c r="E105" i="275" s="1"/>
  <c r="B105" i="275"/>
  <c r="A105" i="275"/>
  <c r="E104" i="275"/>
  <c r="C104" i="275"/>
  <c r="B104" i="275"/>
  <c r="A104" i="275"/>
  <c r="A102" i="275"/>
  <c r="A100" i="275"/>
  <c r="E99" i="275"/>
  <c r="B99" i="275"/>
  <c r="A99" i="275"/>
  <c r="E98" i="275"/>
  <c r="B98" i="275"/>
  <c r="A98" i="275"/>
  <c r="E97" i="275"/>
  <c r="B97" i="275"/>
  <c r="A97" i="275"/>
  <c r="E96" i="275"/>
  <c r="B96" i="275"/>
  <c r="A96" i="275"/>
  <c r="B95" i="275"/>
  <c r="A95" i="275"/>
  <c r="E94" i="275"/>
  <c r="D94" i="275"/>
  <c r="B94" i="275"/>
  <c r="A94" i="275"/>
  <c r="A92" i="275"/>
  <c r="A90" i="275"/>
  <c r="B89" i="275"/>
  <c r="A89" i="275"/>
  <c r="B88" i="275"/>
  <c r="A88" i="275"/>
  <c r="E87" i="275"/>
  <c r="D87" i="275"/>
  <c r="B87" i="275"/>
  <c r="A87" i="275"/>
  <c r="E85" i="275"/>
  <c r="E89" i="275" s="1"/>
  <c r="A85" i="275"/>
  <c r="D84" i="275"/>
  <c r="B84" i="275"/>
  <c r="A84" i="275"/>
  <c r="E83" i="275"/>
  <c r="D83" i="275"/>
  <c r="B83" i="275"/>
  <c r="A83" i="275"/>
  <c r="A81" i="275"/>
  <c r="B80" i="275"/>
  <c r="A80" i="275"/>
  <c r="B79" i="275"/>
  <c r="A79" i="275"/>
  <c r="B78" i="275"/>
  <c r="A78" i="275"/>
  <c r="B77" i="275"/>
  <c r="A77" i="275"/>
  <c r="B76" i="275"/>
  <c r="A76" i="275"/>
  <c r="B75" i="275"/>
  <c r="A75" i="275"/>
  <c r="E74" i="275"/>
  <c r="D74" i="275"/>
  <c r="B74" i="275"/>
  <c r="A74" i="275"/>
  <c r="A72" i="275"/>
  <c r="A70" i="275"/>
  <c r="B69" i="275"/>
  <c r="A69" i="275"/>
  <c r="B68" i="275"/>
  <c r="A68" i="275"/>
  <c r="B67" i="275"/>
  <c r="A67" i="275"/>
  <c r="B66" i="275"/>
  <c r="A66" i="275"/>
  <c r="B65" i="275"/>
  <c r="A65" i="275"/>
  <c r="B64" i="275"/>
  <c r="A64" i="275"/>
  <c r="B63" i="275"/>
  <c r="A63" i="275"/>
  <c r="E62" i="275"/>
  <c r="D62" i="275"/>
  <c r="B62" i="275"/>
  <c r="A62" i="275"/>
  <c r="A60" i="275"/>
  <c r="A58" i="275"/>
  <c r="B57" i="275"/>
  <c r="A57" i="275"/>
  <c r="B56" i="275"/>
  <c r="A56" i="275"/>
  <c r="B55" i="275"/>
  <c r="A55" i="275"/>
  <c r="E54" i="275"/>
  <c r="B54" i="275"/>
  <c r="A54" i="275"/>
  <c r="A52" i="275"/>
  <c r="B51" i="275"/>
  <c r="A51" i="275"/>
  <c r="B50" i="275"/>
  <c r="A50" i="275"/>
  <c r="B49" i="275"/>
  <c r="A49" i="275"/>
  <c r="B48" i="275"/>
  <c r="A48" i="275"/>
  <c r="B47" i="275"/>
  <c r="A47" i="275"/>
  <c r="B46" i="275"/>
  <c r="A46" i="275"/>
  <c r="B45" i="275"/>
  <c r="A45" i="275"/>
  <c r="B44" i="275"/>
  <c r="A44" i="275"/>
  <c r="E43" i="275"/>
  <c r="D43" i="275"/>
  <c r="B43" i="275"/>
  <c r="A43" i="275"/>
  <c r="A41" i="275"/>
  <c r="B40" i="275"/>
  <c r="A40" i="275"/>
  <c r="B39" i="275"/>
  <c r="D38" i="275"/>
  <c r="B38" i="275"/>
  <c r="A38" i="275"/>
  <c r="B37" i="275"/>
  <c r="A37" i="275"/>
  <c r="E36" i="275"/>
  <c r="D36" i="275"/>
  <c r="B36" i="275"/>
  <c r="A36" i="275"/>
  <c r="A34" i="275"/>
  <c r="D33" i="275"/>
  <c r="B33" i="275"/>
  <c r="A33" i="275"/>
  <c r="D32" i="275"/>
  <c r="B32" i="275"/>
  <c r="A32" i="275"/>
  <c r="D31" i="275"/>
  <c r="B31" i="275"/>
  <c r="A31" i="275"/>
  <c r="D30" i="275"/>
  <c r="B30" i="275"/>
  <c r="A30" i="275"/>
  <c r="D29" i="275"/>
  <c r="B29" i="275"/>
  <c r="A29" i="275"/>
  <c r="D28" i="275"/>
  <c r="B28" i="275"/>
  <c r="A28" i="275"/>
  <c r="D27" i="275"/>
  <c r="B27" i="275"/>
  <c r="A27" i="275"/>
  <c r="D26" i="275"/>
  <c r="B26" i="275"/>
  <c r="A26" i="275"/>
  <c r="E25" i="275"/>
  <c r="D25" i="275"/>
  <c r="B25" i="275"/>
  <c r="A25" i="275"/>
  <c r="A23" i="275"/>
  <c r="A21" i="275"/>
  <c r="B20" i="275"/>
  <c r="A20" i="275"/>
  <c r="B19" i="275"/>
  <c r="A19" i="275"/>
  <c r="B18" i="275"/>
  <c r="A18" i="275"/>
  <c r="B17" i="275"/>
  <c r="A17" i="275"/>
  <c r="B16" i="275"/>
  <c r="A16" i="275"/>
  <c r="E15" i="275"/>
  <c r="B15" i="275"/>
  <c r="A15" i="275"/>
  <c r="B14" i="275"/>
  <c r="A14" i="275"/>
  <c r="B13" i="275"/>
  <c r="A13" i="275"/>
  <c r="E12" i="275"/>
  <c r="D12" i="275"/>
  <c r="B12" i="275"/>
  <c r="A12" i="275"/>
  <c r="A10" i="275"/>
  <c r="B8" i="275"/>
  <c r="A8" i="275"/>
  <c r="B7" i="275"/>
  <c r="A7" i="275"/>
  <c r="B6" i="275"/>
  <c r="A6" i="275"/>
  <c r="E5" i="275"/>
  <c r="B5" i="275"/>
  <c r="A5" i="275"/>
  <c r="B4" i="275"/>
  <c r="A4" i="275"/>
  <c r="A3" i="275"/>
  <c r="A1" i="275"/>
  <c r="A167" i="274"/>
  <c r="A166" i="274"/>
  <c r="A165" i="274"/>
  <c r="B164" i="274"/>
  <c r="A164" i="274"/>
  <c r="A163" i="274"/>
  <c r="A162" i="274"/>
  <c r="A161" i="274"/>
  <c r="A160" i="274"/>
  <c r="A159" i="274"/>
  <c r="E158" i="274"/>
  <c r="A158" i="274"/>
  <c r="A156" i="274"/>
  <c r="A154" i="274"/>
  <c r="B153" i="274"/>
  <c r="A153" i="274"/>
  <c r="B152" i="274"/>
  <c r="A152" i="274"/>
  <c r="C151" i="274"/>
  <c r="B151" i="274"/>
  <c r="A151" i="274"/>
  <c r="C150" i="274"/>
  <c r="B150" i="274"/>
  <c r="A150" i="274"/>
  <c r="D149" i="274"/>
  <c r="C149" i="274"/>
  <c r="B149" i="274"/>
  <c r="A149" i="274"/>
  <c r="B148" i="274"/>
  <c r="A148" i="274"/>
  <c r="C147" i="274"/>
  <c r="B147" i="274"/>
  <c r="A147" i="274"/>
  <c r="E146" i="274"/>
  <c r="C146" i="274"/>
  <c r="B146" i="274"/>
  <c r="A146" i="274"/>
  <c r="A144" i="274"/>
  <c r="A142" i="274"/>
  <c r="B141" i="274"/>
  <c r="A141" i="274"/>
  <c r="B140" i="274"/>
  <c r="A140" i="274"/>
  <c r="B139" i="274"/>
  <c r="A139" i="274"/>
  <c r="B138" i="274"/>
  <c r="A138" i="274"/>
  <c r="B137" i="274"/>
  <c r="A137" i="274"/>
  <c r="E136" i="274"/>
  <c r="D136" i="274"/>
  <c r="B136" i="274"/>
  <c r="A136" i="274"/>
  <c r="A134" i="274"/>
  <c r="A132" i="274"/>
  <c r="B131" i="274"/>
  <c r="A131" i="274"/>
  <c r="B130" i="274"/>
  <c r="A130" i="274"/>
  <c r="E129" i="274"/>
  <c r="D129" i="274"/>
  <c r="B129" i="274"/>
  <c r="A129" i="274"/>
  <c r="A127" i="274"/>
  <c r="D126" i="274"/>
  <c r="B126" i="274"/>
  <c r="A126" i="274"/>
  <c r="E125" i="274"/>
  <c r="D125" i="274"/>
  <c r="B125" i="274"/>
  <c r="A125" i="274"/>
  <c r="A123" i="274"/>
  <c r="B122" i="274"/>
  <c r="A122" i="274"/>
  <c r="B121" i="274"/>
  <c r="A121" i="274"/>
  <c r="B120" i="274"/>
  <c r="A120" i="274"/>
  <c r="B119" i="274"/>
  <c r="A119" i="274"/>
  <c r="B118" i="274"/>
  <c r="A118" i="274"/>
  <c r="B117" i="274"/>
  <c r="A117" i="274"/>
  <c r="E116" i="274"/>
  <c r="D116" i="274"/>
  <c r="B116" i="274"/>
  <c r="A116" i="274"/>
  <c r="A114" i="274"/>
  <c r="A112" i="274"/>
  <c r="B111" i="274"/>
  <c r="A111" i="274"/>
  <c r="B110" i="274"/>
  <c r="A110" i="274"/>
  <c r="B109" i="274"/>
  <c r="A109" i="274"/>
  <c r="B108" i="274"/>
  <c r="A108" i="274"/>
  <c r="B107" i="274"/>
  <c r="A107" i="274"/>
  <c r="B106" i="274"/>
  <c r="A106" i="274"/>
  <c r="B105" i="274"/>
  <c r="A105" i="274"/>
  <c r="E104" i="274"/>
  <c r="D104" i="274"/>
  <c r="B104" i="274"/>
  <c r="A104" i="274"/>
  <c r="A102" i="274"/>
  <c r="A100" i="274"/>
  <c r="B99" i="274"/>
  <c r="A99" i="274"/>
  <c r="B98" i="274"/>
  <c r="A98" i="274"/>
  <c r="B97" i="274"/>
  <c r="A97" i="274"/>
  <c r="E96" i="274"/>
  <c r="B96" i="274"/>
  <c r="A96" i="274"/>
  <c r="A94" i="274"/>
  <c r="B93" i="274"/>
  <c r="A93" i="274"/>
  <c r="D92" i="274"/>
  <c r="B92" i="274"/>
  <c r="A92" i="274"/>
  <c r="B91" i="274"/>
  <c r="A91" i="274"/>
  <c r="B90" i="274"/>
  <c r="A90" i="274"/>
  <c r="B89" i="274"/>
  <c r="A89" i="274"/>
  <c r="B88" i="274"/>
  <c r="A88" i="274"/>
  <c r="B87" i="274"/>
  <c r="A87" i="274"/>
  <c r="B86" i="274"/>
  <c r="A86" i="274"/>
  <c r="E85" i="274"/>
  <c r="D85" i="274"/>
  <c r="B85" i="274"/>
  <c r="A85" i="274"/>
  <c r="A83" i="274"/>
  <c r="B82" i="274"/>
  <c r="A82" i="274"/>
  <c r="B81" i="274"/>
  <c r="D80" i="274"/>
  <c r="B80" i="274"/>
  <c r="A80" i="274"/>
  <c r="B79" i="274"/>
  <c r="A79" i="274"/>
  <c r="E78" i="274"/>
  <c r="D78" i="274"/>
  <c r="B78" i="274"/>
  <c r="A78" i="274"/>
  <c r="A76" i="274"/>
  <c r="D75" i="274"/>
  <c r="B75" i="274"/>
  <c r="A75" i="274"/>
  <c r="D74" i="274"/>
  <c r="B74" i="274"/>
  <c r="A74" i="274"/>
  <c r="D73" i="274"/>
  <c r="B73" i="274"/>
  <c r="A73" i="274"/>
  <c r="D72" i="274"/>
  <c r="B72" i="274"/>
  <c r="A72" i="274"/>
  <c r="D71" i="274"/>
  <c r="B71" i="274"/>
  <c r="A71" i="274"/>
  <c r="D70" i="274"/>
  <c r="B70" i="274"/>
  <c r="A70" i="274"/>
  <c r="D69" i="274"/>
  <c r="B69" i="274"/>
  <c r="A69" i="274"/>
  <c r="D68" i="274"/>
  <c r="B68" i="274"/>
  <c r="A68" i="274"/>
  <c r="E67" i="274"/>
  <c r="D67" i="274"/>
  <c r="B67" i="274"/>
  <c r="A67" i="274"/>
  <c r="A65" i="274"/>
  <c r="A63" i="274"/>
  <c r="E62" i="274"/>
  <c r="B62" i="274"/>
  <c r="A62" i="274"/>
  <c r="B61" i="274"/>
  <c r="A61" i="274"/>
  <c r="B60" i="274"/>
  <c r="A60" i="274"/>
  <c r="E59" i="274"/>
  <c r="B59" i="274"/>
  <c r="A59" i="274"/>
  <c r="D58" i="274"/>
  <c r="B58" i="274"/>
  <c r="A58" i="274"/>
  <c r="D57" i="274"/>
  <c r="E57" i="274" s="1"/>
  <c r="B57" i="274"/>
  <c r="A57" i="274"/>
  <c r="B56" i="274"/>
  <c r="A56" i="274"/>
  <c r="E55" i="274"/>
  <c r="D55" i="274"/>
  <c r="C53" i="274"/>
  <c r="B53" i="274"/>
  <c r="E52" i="274"/>
  <c r="E53" i="274" s="1"/>
  <c r="B50" i="274"/>
  <c r="E49" i="274"/>
  <c r="E48" i="274"/>
  <c r="E47" i="274"/>
  <c r="E46" i="274"/>
  <c r="E45" i="274"/>
  <c r="E44" i="274"/>
  <c r="E40" i="274"/>
  <c r="E38" i="274"/>
  <c r="E37" i="274"/>
  <c r="E36" i="274"/>
  <c r="E35" i="274"/>
  <c r="E34" i="274"/>
  <c r="E32" i="274"/>
  <c r="E31" i="274"/>
  <c r="E30" i="274"/>
  <c r="E29" i="274"/>
  <c r="E28" i="274"/>
  <c r="E26" i="274"/>
  <c r="E56" i="274" s="1"/>
  <c r="E24" i="274"/>
  <c r="E23" i="274"/>
  <c r="E21" i="274"/>
  <c r="E20" i="274"/>
  <c r="E19" i="274"/>
  <c r="E18" i="274"/>
  <c r="E15" i="274"/>
  <c r="E14" i="274"/>
  <c r="B12" i="274"/>
  <c r="A12" i="274"/>
  <c r="A10" i="274"/>
  <c r="B8" i="274"/>
  <c r="A8" i="274"/>
  <c r="B7" i="274"/>
  <c r="A7" i="274"/>
  <c r="B6" i="274"/>
  <c r="A6" i="274"/>
  <c r="E5" i="274"/>
  <c r="B5" i="274"/>
  <c r="A5" i="274"/>
  <c r="B4" i="274"/>
  <c r="A4" i="274"/>
  <c r="A1" i="274"/>
  <c r="C110" i="272"/>
  <c r="C152" i="271"/>
  <c r="C110" i="273"/>
  <c r="C110" i="270"/>
  <c r="C152" i="269"/>
  <c r="E137" i="279" l="1"/>
  <c r="C111" i="285"/>
  <c r="D110" i="285" s="1"/>
  <c r="E25" i="274"/>
  <c r="E91" i="279"/>
  <c r="E61" i="279"/>
  <c r="E58" i="279"/>
  <c r="C111" i="283"/>
  <c r="D109" i="283" s="1"/>
  <c r="E90" i="279"/>
  <c r="E88" i="279"/>
  <c r="E49" i="279"/>
  <c r="E87" i="279"/>
  <c r="E89" i="279"/>
  <c r="C111" i="284"/>
  <c r="D110" i="284" s="1"/>
  <c r="E16" i="283"/>
  <c r="E19" i="283"/>
  <c r="E18" i="283"/>
  <c r="E33" i="279"/>
  <c r="E14" i="282"/>
  <c r="E14" i="283"/>
  <c r="E25" i="279"/>
  <c r="E20" i="285"/>
  <c r="E19" i="285"/>
  <c r="E16" i="282"/>
  <c r="E41" i="279"/>
  <c r="C50" i="279"/>
  <c r="C54" i="279" s="1"/>
  <c r="E92" i="279" s="1"/>
  <c r="E52" i="279"/>
  <c r="E53" i="279" s="1"/>
  <c r="E22" i="279"/>
  <c r="C153" i="279"/>
  <c r="D152" i="279" s="1"/>
  <c r="E14" i="285"/>
  <c r="E18" i="285"/>
  <c r="E58" i="274"/>
  <c r="C111" i="276"/>
  <c r="D108" i="276" s="1"/>
  <c r="E17" i="285"/>
  <c r="E39" i="279"/>
  <c r="E126" i="279" s="1"/>
  <c r="E127" i="279" s="1"/>
  <c r="E131" i="279" s="1"/>
  <c r="E16" i="285"/>
  <c r="E20" i="281"/>
  <c r="E17" i="281"/>
  <c r="E20" i="284"/>
  <c r="E17" i="284"/>
  <c r="E19" i="284"/>
  <c r="E16" i="284"/>
  <c r="E14" i="284"/>
  <c r="C111" i="281"/>
  <c r="D110" i="281" s="1"/>
  <c r="C111" i="282"/>
  <c r="D110" i="282" s="1"/>
  <c r="C111" i="280"/>
  <c r="D109" i="280" s="1"/>
  <c r="E17" i="280"/>
  <c r="E20" i="280"/>
  <c r="C111" i="277"/>
  <c r="D110" i="277" s="1"/>
  <c r="C111" i="278"/>
  <c r="D109" i="278" s="1"/>
  <c r="E16" i="280"/>
  <c r="E19" i="280"/>
  <c r="E19" i="281"/>
  <c r="E16" i="281"/>
  <c r="E14" i="281"/>
  <c r="E20" i="282"/>
  <c r="E17" i="282"/>
  <c r="E18" i="282"/>
  <c r="E20" i="283"/>
  <c r="E90" i="274"/>
  <c r="E88" i="274"/>
  <c r="E89" i="274"/>
  <c r="E22" i="274"/>
  <c r="E20" i="278"/>
  <c r="E17" i="278"/>
  <c r="E14" i="278"/>
  <c r="E19" i="278"/>
  <c r="E16" i="278"/>
  <c r="E61" i="274"/>
  <c r="C153" i="274"/>
  <c r="D152" i="274" s="1"/>
  <c r="E87" i="274"/>
  <c r="E91" i="274"/>
  <c r="E39" i="274"/>
  <c r="E126" i="274" s="1"/>
  <c r="E127" i="274" s="1"/>
  <c r="E131" i="274" s="1"/>
  <c r="E18" i="276"/>
  <c r="E20" i="276"/>
  <c r="E41" i="274"/>
  <c r="E14" i="275"/>
  <c r="E19" i="275"/>
  <c r="E16" i="275"/>
  <c r="E20" i="277"/>
  <c r="E16" i="277"/>
  <c r="E18" i="277"/>
  <c r="E14" i="277"/>
  <c r="E19" i="277"/>
  <c r="E17" i="277"/>
  <c r="E20" i="275"/>
  <c r="E17" i="275"/>
  <c r="C50" i="274"/>
  <c r="C54" i="274" s="1"/>
  <c r="E92" i="274" s="1"/>
  <c r="E33" i="274"/>
  <c r="C111" i="275"/>
  <c r="E17" i="276"/>
  <c r="E19" i="276"/>
  <c r="E14" i="276"/>
  <c r="E16" i="276"/>
  <c r="E4" i="271"/>
  <c r="D39" i="271"/>
  <c r="C39" i="271"/>
  <c r="D33" i="271"/>
  <c r="C33" i="271"/>
  <c r="D51" i="272"/>
  <c r="E7" i="272"/>
  <c r="E6" i="272"/>
  <c r="E4" i="272"/>
  <c r="E7" i="273"/>
  <c r="E6" i="273"/>
  <c r="E4" i="273"/>
  <c r="D110" i="283" l="1"/>
  <c r="D109" i="284"/>
  <c r="D109" i="281"/>
  <c r="D108" i="285"/>
  <c r="D109" i="285"/>
  <c r="D110" i="278"/>
  <c r="D108" i="284"/>
  <c r="D108" i="283"/>
  <c r="F14" i="279"/>
  <c r="D109" i="276"/>
  <c r="D150" i="274"/>
  <c r="D108" i="281"/>
  <c r="D110" i="276"/>
  <c r="D108" i="278"/>
  <c r="D111" i="278" s="1"/>
  <c r="D108" i="282"/>
  <c r="E21" i="283"/>
  <c r="E33" i="283" s="1"/>
  <c r="E21" i="282"/>
  <c r="E21" i="285"/>
  <c r="E33" i="285" s="1"/>
  <c r="E21" i="281"/>
  <c r="E31" i="281" s="1"/>
  <c r="D150" i="279"/>
  <c r="E50" i="279"/>
  <c r="E54" i="279" s="1"/>
  <c r="E63" i="279" s="1"/>
  <c r="E159" i="279" s="1"/>
  <c r="E147" i="279"/>
  <c r="D109" i="277"/>
  <c r="E21" i="284"/>
  <c r="E31" i="284" s="1"/>
  <c r="D109" i="282"/>
  <c r="D151" i="279"/>
  <c r="D110" i="280"/>
  <c r="D151" i="274"/>
  <c r="D108" i="280"/>
  <c r="E21" i="280"/>
  <c r="E117" i="280" s="1"/>
  <c r="D108" i="277"/>
  <c r="E91" i="271"/>
  <c r="E21" i="278"/>
  <c r="E33" i="278" s="1"/>
  <c r="E50" i="274"/>
  <c r="E54" i="274" s="1"/>
  <c r="E63" i="274" s="1"/>
  <c r="E72" i="274" s="1"/>
  <c r="F14" i="274"/>
  <c r="E90" i="271"/>
  <c r="E21" i="277"/>
  <c r="E31" i="277" s="1"/>
  <c r="E87" i="271"/>
  <c r="E88" i="271"/>
  <c r="E21" i="275"/>
  <c r="E117" i="275" s="1"/>
  <c r="E147" i="274"/>
  <c r="E89" i="271"/>
  <c r="E21" i="276"/>
  <c r="E84" i="276" s="1"/>
  <c r="E85" i="276" s="1"/>
  <c r="E89" i="276" s="1"/>
  <c r="D110" i="275"/>
  <c r="D109" i="275"/>
  <c r="D108" i="275"/>
  <c r="A125" i="273"/>
  <c r="A124" i="273"/>
  <c r="A123" i="273"/>
  <c r="B122" i="273"/>
  <c r="A122" i="273"/>
  <c r="A121" i="273"/>
  <c r="A120" i="273"/>
  <c r="A119" i="273"/>
  <c r="A118" i="273"/>
  <c r="A117" i="273"/>
  <c r="E116" i="273"/>
  <c r="A116" i="273"/>
  <c r="A114" i="273"/>
  <c r="A112" i="273"/>
  <c r="B111" i="273"/>
  <c r="A111" i="273"/>
  <c r="B110" i="273"/>
  <c r="A110" i="273"/>
  <c r="C109" i="273"/>
  <c r="B109" i="273"/>
  <c r="A109" i="273"/>
  <c r="C108" i="273"/>
  <c r="B108" i="273"/>
  <c r="A108" i="273"/>
  <c r="D107" i="273"/>
  <c r="C107" i="273"/>
  <c r="B107" i="273"/>
  <c r="A107" i="273"/>
  <c r="B106" i="273"/>
  <c r="A106" i="273"/>
  <c r="C105" i="273"/>
  <c r="E105" i="273" s="1"/>
  <c r="B105" i="273"/>
  <c r="A105" i="273"/>
  <c r="E104" i="273"/>
  <c r="C104" i="273"/>
  <c r="B104" i="273"/>
  <c r="A104" i="273"/>
  <c r="A102" i="273"/>
  <c r="A100" i="273"/>
  <c r="E99" i="273"/>
  <c r="B99" i="273"/>
  <c r="A99" i="273"/>
  <c r="E98" i="273"/>
  <c r="B98" i="273"/>
  <c r="A98" i="273"/>
  <c r="E97" i="273"/>
  <c r="B97" i="273"/>
  <c r="A97" i="273"/>
  <c r="E96" i="273"/>
  <c r="B96" i="273"/>
  <c r="A96" i="273"/>
  <c r="B95" i="273"/>
  <c r="A95" i="273"/>
  <c r="E94" i="273"/>
  <c r="D94" i="273"/>
  <c r="B94" i="273"/>
  <c r="A94" i="273"/>
  <c r="A92" i="273"/>
  <c r="A90" i="273"/>
  <c r="B89" i="273"/>
  <c r="A89" i="273"/>
  <c r="B88" i="273"/>
  <c r="A88" i="273"/>
  <c r="E87" i="273"/>
  <c r="D87" i="273"/>
  <c r="B87" i="273"/>
  <c r="A87" i="273"/>
  <c r="E85" i="273"/>
  <c r="E89" i="273" s="1"/>
  <c r="A85" i="273"/>
  <c r="D84" i="273"/>
  <c r="B84" i="273"/>
  <c r="A84" i="273"/>
  <c r="E83" i="273"/>
  <c r="D83" i="273"/>
  <c r="B83" i="273"/>
  <c r="A83" i="273"/>
  <c r="A81" i="273"/>
  <c r="B80" i="273"/>
  <c r="A80" i="273"/>
  <c r="B79" i="273"/>
  <c r="A79" i="273"/>
  <c r="B78" i="273"/>
  <c r="A78" i="273"/>
  <c r="B77" i="273"/>
  <c r="A77" i="273"/>
  <c r="B76" i="273"/>
  <c r="A76" i="273"/>
  <c r="B75" i="273"/>
  <c r="A75" i="273"/>
  <c r="E74" i="273"/>
  <c r="D74" i="273"/>
  <c r="B74" i="273"/>
  <c r="A74" i="273"/>
  <c r="A72" i="273"/>
  <c r="A70" i="273"/>
  <c r="B69" i="273"/>
  <c r="A69" i="273"/>
  <c r="B68" i="273"/>
  <c r="A68" i="273"/>
  <c r="B67" i="273"/>
  <c r="A67" i="273"/>
  <c r="B66" i="273"/>
  <c r="A66" i="273"/>
  <c r="B65" i="273"/>
  <c r="A65" i="273"/>
  <c r="B64" i="273"/>
  <c r="A64" i="273"/>
  <c r="B63" i="273"/>
  <c r="A63" i="273"/>
  <c r="E62" i="273"/>
  <c r="D62" i="273"/>
  <c r="B62" i="273"/>
  <c r="A62" i="273"/>
  <c r="A60" i="273"/>
  <c r="A58" i="273"/>
  <c r="B57" i="273"/>
  <c r="A57" i="273"/>
  <c r="B56" i="273"/>
  <c r="A56" i="273"/>
  <c r="B55" i="273"/>
  <c r="A55" i="273"/>
  <c r="E54" i="273"/>
  <c r="B54" i="273"/>
  <c r="A54" i="273"/>
  <c r="A52" i="273"/>
  <c r="B51" i="273"/>
  <c r="A51" i="273"/>
  <c r="B50" i="273"/>
  <c r="A50" i="273"/>
  <c r="B49" i="273"/>
  <c r="A49" i="273"/>
  <c r="B48" i="273"/>
  <c r="A48" i="273"/>
  <c r="B47" i="273"/>
  <c r="A47" i="273"/>
  <c r="B46" i="273"/>
  <c r="A46" i="273"/>
  <c r="B45" i="273"/>
  <c r="A45" i="273"/>
  <c r="B44" i="273"/>
  <c r="A44" i="273"/>
  <c r="E43" i="273"/>
  <c r="D43" i="273"/>
  <c r="B43" i="273"/>
  <c r="A43" i="273"/>
  <c r="A41" i="273"/>
  <c r="B40" i="273"/>
  <c r="A40" i="273"/>
  <c r="B39" i="273"/>
  <c r="D38" i="273"/>
  <c r="B38" i="273"/>
  <c r="A38" i="273"/>
  <c r="B37" i="273"/>
  <c r="A37" i="273"/>
  <c r="E36" i="273"/>
  <c r="D36" i="273"/>
  <c r="B36" i="273"/>
  <c r="A36" i="273"/>
  <c r="A34" i="273"/>
  <c r="D33" i="273"/>
  <c r="B33" i="273"/>
  <c r="A33" i="273"/>
  <c r="D32" i="273"/>
  <c r="B32" i="273"/>
  <c r="A32" i="273"/>
  <c r="D31" i="273"/>
  <c r="B31" i="273"/>
  <c r="A31" i="273"/>
  <c r="D30" i="273"/>
  <c r="B30" i="273"/>
  <c r="A30" i="273"/>
  <c r="D29" i="273"/>
  <c r="B29" i="273"/>
  <c r="A29" i="273"/>
  <c r="D28" i="273"/>
  <c r="B28" i="273"/>
  <c r="A28" i="273"/>
  <c r="D27" i="273"/>
  <c r="B27" i="273"/>
  <c r="A27" i="273"/>
  <c r="D26" i="273"/>
  <c r="B26" i="273"/>
  <c r="A26" i="273"/>
  <c r="E25" i="273"/>
  <c r="D25" i="273"/>
  <c r="B25" i="273"/>
  <c r="A25" i="273"/>
  <c r="A23" i="273"/>
  <c r="A21" i="273"/>
  <c r="B20" i="273"/>
  <c r="A20" i="273"/>
  <c r="B19" i="273"/>
  <c r="A19" i="273"/>
  <c r="B18" i="273"/>
  <c r="A18" i="273"/>
  <c r="B17" i="273"/>
  <c r="A17" i="273"/>
  <c r="B16" i="273"/>
  <c r="A16" i="273"/>
  <c r="E15" i="273"/>
  <c r="B15" i="273"/>
  <c r="A15" i="273"/>
  <c r="B14" i="273"/>
  <c r="A14" i="273"/>
  <c r="E13" i="273"/>
  <c r="E20" i="273" s="1"/>
  <c r="B13" i="273"/>
  <c r="A13" i="273"/>
  <c r="E12" i="273"/>
  <c r="D12" i="273"/>
  <c r="B12" i="273"/>
  <c r="A12" i="273"/>
  <c r="A10" i="273"/>
  <c r="B8" i="273"/>
  <c r="A8" i="273"/>
  <c r="B7" i="273"/>
  <c r="A7" i="273"/>
  <c r="B6" i="273"/>
  <c r="A6" i="273"/>
  <c r="E5" i="273"/>
  <c r="B5" i="273"/>
  <c r="A5" i="273"/>
  <c r="B4" i="273"/>
  <c r="A4" i="273"/>
  <c r="A3" i="273"/>
  <c r="A1" i="273"/>
  <c r="A125" i="272"/>
  <c r="A124" i="272"/>
  <c r="A123" i="272"/>
  <c r="B122" i="272"/>
  <c r="A122" i="272"/>
  <c r="A121" i="272"/>
  <c r="A120" i="272"/>
  <c r="A119" i="272"/>
  <c r="A118" i="272"/>
  <c r="A117" i="272"/>
  <c r="E116" i="272"/>
  <c r="A116" i="272"/>
  <c r="A114" i="272"/>
  <c r="A112" i="272"/>
  <c r="B111" i="272"/>
  <c r="A111" i="272"/>
  <c r="B110" i="272"/>
  <c r="A110" i="272"/>
  <c r="C109" i="272"/>
  <c r="B109" i="272"/>
  <c r="A109" i="272"/>
  <c r="C108" i="272"/>
  <c r="B108" i="272"/>
  <c r="A108" i="272"/>
  <c r="D107" i="272"/>
  <c r="C107" i="272"/>
  <c r="B107" i="272"/>
  <c r="A107" i="272"/>
  <c r="B106" i="272"/>
  <c r="A106" i="272"/>
  <c r="C105" i="272"/>
  <c r="E105" i="272" s="1"/>
  <c r="B105" i="272"/>
  <c r="A105" i="272"/>
  <c r="E104" i="272"/>
  <c r="C104" i="272"/>
  <c r="B104" i="272"/>
  <c r="A104" i="272"/>
  <c r="A102" i="272"/>
  <c r="A100" i="272"/>
  <c r="E99" i="272"/>
  <c r="B99" i="272"/>
  <c r="A99" i="272"/>
  <c r="E98" i="272"/>
  <c r="B98" i="272"/>
  <c r="A98" i="272"/>
  <c r="E97" i="272"/>
  <c r="B97" i="272"/>
  <c r="A97" i="272"/>
  <c r="E96" i="272"/>
  <c r="B96" i="272"/>
  <c r="A96" i="272"/>
  <c r="B95" i="272"/>
  <c r="A95" i="272"/>
  <c r="E94" i="272"/>
  <c r="D94" i="272"/>
  <c r="B94" i="272"/>
  <c r="A94" i="272"/>
  <c r="A92" i="272"/>
  <c r="A90" i="272"/>
  <c r="B89" i="272"/>
  <c r="A89" i="272"/>
  <c r="B88" i="272"/>
  <c r="A88" i="272"/>
  <c r="E87" i="272"/>
  <c r="D87" i="272"/>
  <c r="B87" i="272"/>
  <c r="A87" i="272"/>
  <c r="A85" i="272"/>
  <c r="B84" i="272"/>
  <c r="A84" i="272"/>
  <c r="E83" i="272"/>
  <c r="D83" i="272"/>
  <c r="B83" i="272"/>
  <c r="A83" i="272"/>
  <c r="A81" i="272"/>
  <c r="B80" i="272"/>
  <c r="A80" i="272"/>
  <c r="B79" i="272"/>
  <c r="A79" i="272"/>
  <c r="B78" i="272"/>
  <c r="A78" i="272"/>
  <c r="B77" i="272"/>
  <c r="A77" i="272"/>
  <c r="B76" i="272"/>
  <c r="A76" i="272"/>
  <c r="B75" i="272"/>
  <c r="A75" i="272"/>
  <c r="E74" i="272"/>
  <c r="D74" i="272"/>
  <c r="B74" i="272"/>
  <c r="A74" i="272"/>
  <c r="A72" i="272"/>
  <c r="A70" i="272"/>
  <c r="B69" i="272"/>
  <c r="A69" i="272"/>
  <c r="B68" i="272"/>
  <c r="A68" i="272"/>
  <c r="B67" i="272"/>
  <c r="A67" i="272"/>
  <c r="B66" i="272"/>
  <c r="A66" i="272"/>
  <c r="B65" i="272"/>
  <c r="A65" i="272"/>
  <c r="B64" i="272"/>
  <c r="A64" i="272"/>
  <c r="B63" i="272"/>
  <c r="A63" i="272"/>
  <c r="E62" i="272"/>
  <c r="D62" i="272"/>
  <c r="B62" i="272"/>
  <c r="A62" i="272"/>
  <c r="A60" i="272"/>
  <c r="A58" i="272"/>
  <c r="B57" i="272"/>
  <c r="A57" i="272"/>
  <c r="B56" i="272"/>
  <c r="A56" i="272"/>
  <c r="B55" i="272"/>
  <c r="A55" i="272"/>
  <c r="E54" i="272"/>
  <c r="B54" i="272"/>
  <c r="A54" i="272"/>
  <c r="A52" i="272"/>
  <c r="E51" i="272"/>
  <c r="B51" i="272"/>
  <c r="A51" i="272"/>
  <c r="B50" i="272"/>
  <c r="A50" i="272"/>
  <c r="B49" i="272"/>
  <c r="A49" i="272"/>
  <c r="B48" i="272"/>
  <c r="A48" i="272"/>
  <c r="B47" i="272"/>
  <c r="A47" i="272"/>
  <c r="B46" i="272"/>
  <c r="A46" i="272"/>
  <c r="B45" i="272"/>
  <c r="A45" i="272"/>
  <c r="B44" i="272"/>
  <c r="A44" i="272"/>
  <c r="E43" i="272"/>
  <c r="D43" i="272"/>
  <c r="B43" i="272"/>
  <c r="A43" i="272"/>
  <c r="A41" i="272"/>
  <c r="B40" i="272"/>
  <c r="A40" i="272"/>
  <c r="B39" i="272"/>
  <c r="D38" i="272"/>
  <c r="B38" i="272"/>
  <c r="A38" i="272"/>
  <c r="B37" i="272"/>
  <c r="A37" i="272"/>
  <c r="E36" i="272"/>
  <c r="D36" i="272"/>
  <c r="B36" i="272"/>
  <c r="A36" i="272"/>
  <c r="A34" i="272"/>
  <c r="D33" i="272"/>
  <c r="B33" i="272"/>
  <c r="A33" i="272"/>
  <c r="D32" i="272"/>
  <c r="B32" i="272"/>
  <c r="A32" i="272"/>
  <c r="D31" i="272"/>
  <c r="B31" i="272"/>
  <c r="A31" i="272"/>
  <c r="D30" i="272"/>
  <c r="B30" i="272"/>
  <c r="A30" i="272"/>
  <c r="D29" i="272"/>
  <c r="B29" i="272"/>
  <c r="A29" i="272"/>
  <c r="D28" i="272"/>
  <c r="B28" i="272"/>
  <c r="A28" i="272"/>
  <c r="D27" i="272"/>
  <c r="B27" i="272"/>
  <c r="A27" i="272"/>
  <c r="D26" i="272"/>
  <c r="B26" i="272"/>
  <c r="A26" i="272"/>
  <c r="E25" i="272"/>
  <c r="D25" i="272"/>
  <c r="B25" i="272"/>
  <c r="A25" i="272"/>
  <c r="A23" i="272"/>
  <c r="A21" i="272"/>
  <c r="B20" i="272"/>
  <c r="A20" i="272"/>
  <c r="B19" i="272"/>
  <c r="A19" i="272"/>
  <c r="B18" i="272"/>
  <c r="A18" i="272"/>
  <c r="B17" i="272"/>
  <c r="A17" i="272"/>
  <c r="B16" i="272"/>
  <c r="A16" i="272"/>
  <c r="E15" i="272"/>
  <c r="B15" i="272"/>
  <c r="A15" i="272"/>
  <c r="B14" i="272"/>
  <c r="A14" i="272"/>
  <c r="B13" i="272"/>
  <c r="A13" i="272"/>
  <c r="E12" i="272"/>
  <c r="D12" i="272"/>
  <c r="B12" i="272"/>
  <c r="A12" i="272"/>
  <c r="A10" i="272"/>
  <c r="B8" i="272"/>
  <c r="A8" i="272"/>
  <c r="B7" i="272"/>
  <c r="A7" i="272"/>
  <c r="E13" i="272"/>
  <c r="B6" i="272"/>
  <c r="A6" i="272"/>
  <c r="E5" i="272"/>
  <c r="B5" i="272"/>
  <c r="A5" i="272"/>
  <c r="B4" i="272"/>
  <c r="A4" i="272"/>
  <c r="A3" i="272"/>
  <c r="A1" i="272"/>
  <c r="A167" i="271"/>
  <c r="A166" i="271"/>
  <c r="A165" i="271"/>
  <c r="B164" i="271"/>
  <c r="A164" i="271"/>
  <c r="A163" i="271"/>
  <c r="A162" i="271"/>
  <c r="A161" i="271"/>
  <c r="A160" i="271"/>
  <c r="A159" i="271"/>
  <c r="E158" i="271"/>
  <c r="A158" i="271"/>
  <c r="A156" i="271"/>
  <c r="A154" i="271"/>
  <c r="B153" i="271"/>
  <c r="A153" i="271"/>
  <c r="B152" i="271"/>
  <c r="A152" i="271"/>
  <c r="C151" i="271"/>
  <c r="B151" i="271"/>
  <c r="A151" i="271"/>
  <c r="C150" i="271"/>
  <c r="B150" i="271"/>
  <c r="A150" i="271"/>
  <c r="D149" i="271"/>
  <c r="C149" i="271"/>
  <c r="B149" i="271"/>
  <c r="A149" i="271"/>
  <c r="B148" i="271"/>
  <c r="A148" i="271"/>
  <c r="C147" i="271"/>
  <c r="B147" i="271"/>
  <c r="A147" i="271"/>
  <c r="E146" i="271"/>
  <c r="C146" i="271"/>
  <c r="B146" i="271"/>
  <c r="A146" i="271"/>
  <c r="A144" i="271"/>
  <c r="A142" i="271"/>
  <c r="B141" i="271"/>
  <c r="A141" i="271"/>
  <c r="B140" i="271"/>
  <c r="A140" i="271"/>
  <c r="B139" i="271"/>
  <c r="A139" i="271"/>
  <c r="B138" i="271"/>
  <c r="A138" i="271"/>
  <c r="B137" i="271"/>
  <c r="A137" i="271"/>
  <c r="E136" i="271"/>
  <c r="D136" i="271"/>
  <c r="B136" i="271"/>
  <c r="A136" i="271"/>
  <c r="A134" i="271"/>
  <c r="A132" i="271"/>
  <c r="B131" i="271"/>
  <c r="A131" i="271"/>
  <c r="B130" i="271"/>
  <c r="A130" i="271"/>
  <c r="E129" i="271"/>
  <c r="D129" i="271"/>
  <c r="B129" i="271"/>
  <c r="A129" i="271"/>
  <c r="A127" i="271"/>
  <c r="D126" i="271"/>
  <c r="B126" i="271"/>
  <c r="A126" i="271"/>
  <c r="E125" i="271"/>
  <c r="D125" i="271"/>
  <c r="B125" i="271"/>
  <c r="A125" i="271"/>
  <c r="A123" i="271"/>
  <c r="B122" i="271"/>
  <c r="A122" i="271"/>
  <c r="B121" i="271"/>
  <c r="A121" i="271"/>
  <c r="B120" i="271"/>
  <c r="A120" i="271"/>
  <c r="B119" i="271"/>
  <c r="A119" i="271"/>
  <c r="B118" i="271"/>
  <c r="A118" i="271"/>
  <c r="B117" i="271"/>
  <c r="A117" i="271"/>
  <c r="E116" i="271"/>
  <c r="D116" i="271"/>
  <c r="B116" i="271"/>
  <c r="A116" i="271"/>
  <c r="A114" i="271"/>
  <c r="A112" i="271"/>
  <c r="B111" i="271"/>
  <c r="A111" i="271"/>
  <c r="B110" i="271"/>
  <c r="A110" i="271"/>
  <c r="B109" i="271"/>
  <c r="A109" i="271"/>
  <c r="B108" i="271"/>
  <c r="A108" i="271"/>
  <c r="B107" i="271"/>
  <c r="A107" i="271"/>
  <c r="B106" i="271"/>
  <c r="A106" i="271"/>
  <c r="B105" i="271"/>
  <c r="A105" i="271"/>
  <c r="E104" i="271"/>
  <c r="D104" i="271"/>
  <c r="B104" i="271"/>
  <c r="A104" i="271"/>
  <c r="A102" i="271"/>
  <c r="A100" i="271"/>
  <c r="B99" i="271"/>
  <c r="A99" i="271"/>
  <c r="B98" i="271"/>
  <c r="A98" i="271"/>
  <c r="B97" i="271"/>
  <c r="A97" i="271"/>
  <c r="E96" i="271"/>
  <c r="B96" i="271"/>
  <c r="A96" i="271"/>
  <c r="A94" i="271"/>
  <c r="B93" i="271"/>
  <c r="A93" i="271"/>
  <c r="D92" i="271"/>
  <c r="B92" i="271"/>
  <c r="A92" i="271"/>
  <c r="B91" i="271"/>
  <c r="A91" i="271"/>
  <c r="B90" i="271"/>
  <c r="A90" i="271"/>
  <c r="B89" i="271"/>
  <c r="A89" i="271"/>
  <c r="B88" i="271"/>
  <c r="A88" i="271"/>
  <c r="B87" i="271"/>
  <c r="A87" i="271"/>
  <c r="B86" i="271"/>
  <c r="A86" i="271"/>
  <c r="E85" i="271"/>
  <c r="D85" i="271"/>
  <c r="B85" i="271"/>
  <c r="A85" i="271"/>
  <c r="A83" i="271"/>
  <c r="B82" i="271"/>
  <c r="A82" i="271"/>
  <c r="B81" i="271"/>
  <c r="D80" i="271"/>
  <c r="B80" i="271"/>
  <c r="A80" i="271"/>
  <c r="B79" i="271"/>
  <c r="A79" i="271"/>
  <c r="E78" i="271"/>
  <c r="D78" i="271"/>
  <c r="B78" i="271"/>
  <c r="A78" i="271"/>
  <c r="A76" i="271"/>
  <c r="D75" i="271"/>
  <c r="B75" i="271"/>
  <c r="A75" i="271"/>
  <c r="D74" i="271"/>
  <c r="B74" i="271"/>
  <c r="A74" i="271"/>
  <c r="D73" i="271"/>
  <c r="B73" i="271"/>
  <c r="A73" i="271"/>
  <c r="D72" i="271"/>
  <c r="B72" i="271"/>
  <c r="A72" i="271"/>
  <c r="D71" i="271"/>
  <c r="B71" i="271"/>
  <c r="A71" i="271"/>
  <c r="D70" i="271"/>
  <c r="B70" i="271"/>
  <c r="A70" i="271"/>
  <c r="D69" i="271"/>
  <c r="B69" i="271"/>
  <c r="A69" i="271"/>
  <c r="D68" i="271"/>
  <c r="B68" i="271"/>
  <c r="A68" i="271"/>
  <c r="E67" i="271"/>
  <c r="D67" i="271"/>
  <c r="B67" i="271"/>
  <c r="A67" i="271"/>
  <c r="A65" i="271"/>
  <c r="A63" i="271"/>
  <c r="E62" i="271"/>
  <c r="B62" i="271"/>
  <c r="A62" i="271"/>
  <c r="B61" i="271"/>
  <c r="A61" i="271"/>
  <c r="B60" i="271"/>
  <c r="A60" i="271"/>
  <c r="E59" i="271"/>
  <c r="B59" i="271"/>
  <c r="A59" i="271"/>
  <c r="D58" i="271"/>
  <c r="B58" i="271"/>
  <c r="A58" i="271"/>
  <c r="D57" i="271"/>
  <c r="E57" i="271" s="1"/>
  <c r="B57" i="271"/>
  <c r="A57" i="271"/>
  <c r="B56" i="271"/>
  <c r="A56" i="271"/>
  <c r="E55" i="271"/>
  <c r="D55" i="271"/>
  <c r="C53" i="271"/>
  <c r="B53" i="271"/>
  <c r="E52" i="271"/>
  <c r="E53" i="271" s="1"/>
  <c r="B50" i="271"/>
  <c r="E49" i="271"/>
  <c r="E48" i="271"/>
  <c r="E47" i="271"/>
  <c r="E46" i="271"/>
  <c r="E45" i="271"/>
  <c r="E44" i="271"/>
  <c r="E41" i="271"/>
  <c r="E40" i="271"/>
  <c r="E38" i="271"/>
  <c r="E37" i="271"/>
  <c r="E36" i="271"/>
  <c r="E35" i="271"/>
  <c r="E34" i="271"/>
  <c r="E33" i="271"/>
  <c r="E32" i="271"/>
  <c r="E31" i="271"/>
  <c r="E30" i="271"/>
  <c r="E29" i="271"/>
  <c r="E28" i="271"/>
  <c r="E26" i="271"/>
  <c r="E56" i="271" s="1"/>
  <c r="E25" i="271"/>
  <c r="E24" i="271"/>
  <c r="E23" i="271"/>
  <c r="E22" i="271"/>
  <c r="E21" i="271"/>
  <c r="E20" i="271"/>
  <c r="E19" i="271"/>
  <c r="E18" i="271"/>
  <c r="E15" i="271"/>
  <c r="E14" i="271"/>
  <c r="B12" i="271"/>
  <c r="A12" i="271"/>
  <c r="A10" i="271"/>
  <c r="B8" i="271"/>
  <c r="A8" i="271"/>
  <c r="B7" i="271"/>
  <c r="A7" i="271"/>
  <c r="B6" i="271"/>
  <c r="A6" i="271"/>
  <c r="E5" i="271"/>
  <c r="B5" i="271"/>
  <c r="A5" i="271"/>
  <c r="B54" i="271"/>
  <c r="B4" i="271"/>
  <c r="A4" i="271"/>
  <c r="A1" i="271"/>
  <c r="D51" i="270"/>
  <c r="E51" i="270" s="1"/>
  <c r="E7" i="270"/>
  <c r="E6" i="270"/>
  <c r="E13" i="270" s="1"/>
  <c r="E4" i="270"/>
  <c r="D22" i="269"/>
  <c r="C22" i="269"/>
  <c r="E4" i="269"/>
  <c r="B54" i="269" s="1"/>
  <c r="A125" i="270"/>
  <c r="A124" i="270"/>
  <c r="A123" i="270"/>
  <c r="B122" i="270"/>
  <c r="A122" i="270"/>
  <c r="A121" i="270"/>
  <c r="A120" i="270"/>
  <c r="A119" i="270"/>
  <c r="A118" i="270"/>
  <c r="A117" i="270"/>
  <c r="E116" i="270"/>
  <c r="A116" i="270"/>
  <c r="A114" i="270"/>
  <c r="A112" i="270"/>
  <c r="B111" i="270"/>
  <c r="A111" i="270"/>
  <c r="B110" i="270"/>
  <c r="A110" i="270"/>
  <c r="C109" i="270"/>
  <c r="B109" i="270"/>
  <c r="A109" i="270"/>
  <c r="C108" i="270"/>
  <c r="B108" i="270"/>
  <c r="A108" i="270"/>
  <c r="D107" i="270"/>
  <c r="C107" i="270"/>
  <c r="B107" i="270"/>
  <c r="A107" i="270"/>
  <c r="B106" i="270"/>
  <c r="A106" i="270"/>
  <c r="C105" i="270"/>
  <c r="E105" i="270" s="1"/>
  <c r="B105" i="270"/>
  <c r="A105" i="270"/>
  <c r="E104" i="270"/>
  <c r="C104" i="270"/>
  <c r="B104" i="270"/>
  <c r="A104" i="270"/>
  <c r="A102" i="270"/>
  <c r="A100" i="270"/>
  <c r="E99" i="270"/>
  <c r="B99" i="270"/>
  <c r="A99" i="270"/>
  <c r="E98" i="270"/>
  <c r="B98" i="270"/>
  <c r="A98" i="270"/>
  <c r="E97" i="270"/>
  <c r="B97" i="270"/>
  <c r="A97" i="270"/>
  <c r="E96" i="270"/>
  <c r="B96" i="270"/>
  <c r="A96" i="270"/>
  <c r="B95" i="270"/>
  <c r="A95" i="270"/>
  <c r="E94" i="270"/>
  <c r="D94" i="270"/>
  <c r="B94" i="270"/>
  <c r="A94" i="270"/>
  <c r="A92" i="270"/>
  <c r="A90" i="270"/>
  <c r="B89" i="270"/>
  <c r="A89" i="270"/>
  <c r="B88" i="270"/>
  <c r="A88" i="270"/>
  <c r="E87" i="270"/>
  <c r="D87" i="270"/>
  <c r="B87" i="270"/>
  <c r="A87" i="270"/>
  <c r="E85" i="270"/>
  <c r="E89" i="270" s="1"/>
  <c r="A85" i="270"/>
  <c r="D84" i="270"/>
  <c r="B84" i="270"/>
  <c r="A84" i="270"/>
  <c r="E83" i="270"/>
  <c r="D83" i="270"/>
  <c r="B83" i="270"/>
  <c r="A83" i="270"/>
  <c r="A81" i="270"/>
  <c r="B80" i="270"/>
  <c r="A80" i="270"/>
  <c r="B79" i="270"/>
  <c r="A79" i="270"/>
  <c r="B78" i="270"/>
  <c r="A78" i="270"/>
  <c r="B77" i="270"/>
  <c r="A77" i="270"/>
  <c r="B76" i="270"/>
  <c r="A76" i="270"/>
  <c r="B75" i="270"/>
  <c r="A75" i="270"/>
  <c r="E74" i="270"/>
  <c r="D74" i="270"/>
  <c r="B74" i="270"/>
  <c r="A74" i="270"/>
  <c r="A72" i="270"/>
  <c r="A70" i="270"/>
  <c r="B69" i="270"/>
  <c r="A69" i="270"/>
  <c r="B68" i="270"/>
  <c r="A68" i="270"/>
  <c r="B67" i="270"/>
  <c r="A67" i="270"/>
  <c r="B66" i="270"/>
  <c r="A66" i="270"/>
  <c r="B65" i="270"/>
  <c r="A65" i="270"/>
  <c r="B64" i="270"/>
  <c r="A64" i="270"/>
  <c r="B63" i="270"/>
  <c r="A63" i="270"/>
  <c r="E62" i="270"/>
  <c r="D62" i="270"/>
  <c r="B62" i="270"/>
  <c r="A62" i="270"/>
  <c r="A60" i="270"/>
  <c r="A58" i="270"/>
  <c r="B57" i="270"/>
  <c r="A57" i="270"/>
  <c r="B56" i="270"/>
  <c r="A56" i="270"/>
  <c r="B55" i="270"/>
  <c r="A55" i="270"/>
  <c r="E54" i="270"/>
  <c r="B54" i="270"/>
  <c r="A54" i="270"/>
  <c r="A52" i="270"/>
  <c r="B51" i="270"/>
  <c r="A51" i="270"/>
  <c r="B50" i="270"/>
  <c r="A50" i="270"/>
  <c r="B49" i="270"/>
  <c r="A49" i="270"/>
  <c r="B48" i="270"/>
  <c r="A48" i="270"/>
  <c r="B47" i="270"/>
  <c r="A47" i="270"/>
  <c r="B46" i="270"/>
  <c r="A46" i="270"/>
  <c r="B45" i="270"/>
  <c r="A45" i="270"/>
  <c r="B44" i="270"/>
  <c r="A44" i="270"/>
  <c r="E43" i="270"/>
  <c r="D43" i="270"/>
  <c r="B43" i="270"/>
  <c r="A43" i="270"/>
  <c r="A41" i="270"/>
  <c r="B40" i="270"/>
  <c r="A40" i="270"/>
  <c r="B39" i="270"/>
  <c r="D38" i="270"/>
  <c r="B38" i="270"/>
  <c r="A38" i="270"/>
  <c r="B37" i="270"/>
  <c r="A37" i="270"/>
  <c r="E36" i="270"/>
  <c r="D36" i="270"/>
  <c r="B36" i="270"/>
  <c r="A36" i="270"/>
  <c r="A34" i="270"/>
  <c r="D33" i="270"/>
  <c r="B33" i="270"/>
  <c r="A33" i="270"/>
  <c r="D32" i="270"/>
  <c r="B32" i="270"/>
  <c r="A32" i="270"/>
  <c r="D31" i="270"/>
  <c r="B31" i="270"/>
  <c r="A31" i="270"/>
  <c r="D30" i="270"/>
  <c r="B30" i="270"/>
  <c r="A30" i="270"/>
  <c r="D29" i="270"/>
  <c r="B29" i="270"/>
  <c r="A29" i="270"/>
  <c r="D28" i="270"/>
  <c r="B28" i="270"/>
  <c r="A28" i="270"/>
  <c r="D27" i="270"/>
  <c r="B27" i="270"/>
  <c r="A27" i="270"/>
  <c r="D26" i="270"/>
  <c r="B26" i="270"/>
  <c r="A26" i="270"/>
  <c r="E25" i="270"/>
  <c r="D25" i="270"/>
  <c r="B25" i="270"/>
  <c r="A25" i="270"/>
  <c r="A23" i="270"/>
  <c r="A21" i="270"/>
  <c r="B20" i="270"/>
  <c r="A20" i="270"/>
  <c r="B19" i="270"/>
  <c r="A19" i="270"/>
  <c r="B18" i="270"/>
  <c r="A18" i="270"/>
  <c r="B17" i="270"/>
  <c r="A17" i="270"/>
  <c r="B16" i="270"/>
  <c r="A16" i="270"/>
  <c r="E15" i="270"/>
  <c r="B15" i="270"/>
  <c r="A15" i="270"/>
  <c r="B14" i="270"/>
  <c r="A14" i="270"/>
  <c r="B13" i="270"/>
  <c r="A13" i="270"/>
  <c r="E12" i="270"/>
  <c r="D12" i="270"/>
  <c r="B12" i="270"/>
  <c r="A12" i="270"/>
  <c r="A10" i="270"/>
  <c r="B8" i="270"/>
  <c r="A8" i="270"/>
  <c r="B7" i="270"/>
  <c r="A7" i="270"/>
  <c r="B6" i="270"/>
  <c r="A6" i="270"/>
  <c r="E5" i="270"/>
  <c r="B5" i="270"/>
  <c r="A5" i="270"/>
  <c r="B4" i="270"/>
  <c r="A4" i="270"/>
  <c r="A3" i="270"/>
  <c r="A1" i="270"/>
  <c r="A167" i="269"/>
  <c r="A166" i="269"/>
  <c r="A165" i="269"/>
  <c r="B164" i="269"/>
  <c r="A164" i="269"/>
  <c r="A163" i="269"/>
  <c r="A162" i="269"/>
  <c r="A161" i="269"/>
  <c r="A160" i="269"/>
  <c r="A159" i="269"/>
  <c r="E158" i="269"/>
  <c r="A158" i="269"/>
  <c r="A156" i="269"/>
  <c r="A154" i="269"/>
  <c r="B153" i="269"/>
  <c r="A153" i="269"/>
  <c r="B152" i="269"/>
  <c r="A152" i="269"/>
  <c r="C151" i="269"/>
  <c r="B151" i="269"/>
  <c r="A151" i="269"/>
  <c r="C150" i="269"/>
  <c r="B150" i="269"/>
  <c r="A150" i="269"/>
  <c r="D149" i="269"/>
  <c r="C149" i="269"/>
  <c r="B149" i="269"/>
  <c r="A149" i="269"/>
  <c r="B148" i="269"/>
  <c r="A148" i="269"/>
  <c r="C147" i="269"/>
  <c r="B147" i="269"/>
  <c r="A147" i="269"/>
  <c r="E146" i="269"/>
  <c r="C146" i="269"/>
  <c r="B146" i="269"/>
  <c r="A146" i="269"/>
  <c r="A144" i="269"/>
  <c r="A142" i="269"/>
  <c r="B141" i="269"/>
  <c r="A141" i="269"/>
  <c r="B140" i="269"/>
  <c r="A140" i="269"/>
  <c r="B139" i="269"/>
  <c r="A139" i="269"/>
  <c r="B138" i="269"/>
  <c r="A138" i="269"/>
  <c r="B137" i="269"/>
  <c r="A137" i="269"/>
  <c r="E136" i="269"/>
  <c r="D136" i="269"/>
  <c r="B136" i="269"/>
  <c r="A136" i="269"/>
  <c r="A134" i="269"/>
  <c r="A132" i="269"/>
  <c r="B131" i="269"/>
  <c r="A131" i="269"/>
  <c r="B130" i="269"/>
  <c r="A130" i="269"/>
  <c r="E129" i="269"/>
  <c r="D129" i="269"/>
  <c r="B129" i="269"/>
  <c r="A129" i="269"/>
  <c r="A127" i="269"/>
  <c r="D126" i="269"/>
  <c r="B126" i="269"/>
  <c r="A126" i="269"/>
  <c r="E125" i="269"/>
  <c r="D125" i="269"/>
  <c r="B125" i="269"/>
  <c r="A125" i="269"/>
  <c r="A123" i="269"/>
  <c r="B122" i="269"/>
  <c r="A122" i="269"/>
  <c r="B121" i="269"/>
  <c r="A121" i="269"/>
  <c r="B120" i="269"/>
  <c r="A120" i="269"/>
  <c r="B119" i="269"/>
  <c r="A119" i="269"/>
  <c r="B118" i="269"/>
  <c r="A118" i="269"/>
  <c r="B117" i="269"/>
  <c r="A117" i="269"/>
  <c r="E116" i="269"/>
  <c r="D116" i="269"/>
  <c r="B116" i="269"/>
  <c r="A116" i="269"/>
  <c r="A114" i="269"/>
  <c r="A112" i="269"/>
  <c r="B111" i="269"/>
  <c r="A111" i="269"/>
  <c r="B110" i="269"/>
  <c r="A110" i="269"/>
  <c r="B109" i="269"/>
  <c r="A109" i="269"/>
  <c r="B108" i="269"/>
  <c r="A108" i="269"/>
  <c r="B107" i="269"/>
  <c r="A107" i="269"/>
  <c r="B106" i="269"/>
  <c r="A106" i="269"/>
  <c r="B105" i="269"/>
  <c r="A105" i="269"/>
  <c r="E104" i="269"/>
  <c r="D104" i="269"/>
  <c r="B104" i="269"/>
  <c r="A104" i="269"/>
  <c r="A102" i="269"/>
  <c r="A100" i="269"/>
  <c r="B99" i="269"/>
  <c r="A99" i="269"/>
  <c r="B98" i="269"/>
  <c r="A98" i="269"/>
  <c r="B97" i="269"/>
  <c r="A97" i="269"/>
  <c r="E96" i="269"/>
  <c r="B96" i="269"/>
  <c r="A96" i="269"/>
  <c r="A94" i="269"/>
  <c r="B93" i="269"/>
  <c r="A93" i="269"/>
  <c r="D92" i="269"/>
  <c r="B92" i="269"/>
  <c r="A92" i="269"/>
  <c r="B91" i="269"/>
  <c r="A91" i="269"/>
  <c r="B90" i="269"/>
  <c r="A90" i="269"/>
  <c r="B89" i="269"/>
  <c r="A89" i="269"/>
  <c r="B88" i="269"/>
  <c r="A88" i="269"/>
  <c r="B87" i="269"/>
  <c r="A87" i="269"/>
  <c r="B86" i="269"/>
  <c r="A86" i="269"/>
  <c r="E85" i="269"/>
  <c r="D85" i="269"/>
  <c r="B85" i="269"/>
  <c r="A85" i="269"/>
  <c r="A83" i="269"/>
  <c r="B82" i="269"/>
  <c r="A82" i="269"/>
  <c r="B81" i="269"/>
  <c r="D80" i="269"/>
  <c r="B80" i="269"/>
  <c r="A80" i="269"/>
  <c r="B79" i="269"/>
  <c r="A79" i="269"/>
  <c r="E78" i="269"/>
  <c r="D78" i="269"/>
  <c r="B78" i="269"/>
  <c r="A78" i="269"/>
  <c r="A76" i="269"/>
  <c r="D75" i="269"/>
  <c r="B75" i="269"/>
  <c r="A75" i="269"/>
  <c r="D74" i="269"/>
  <c r="B74" i="269"/>
  <c r="A74" i="269"/>
  <c r="D73" i="269"/>
  <c r="B73" i="269"/>
  <c r="A73" i="269"/>
  <c r="D72" i="269"/>
  <c r="B72" i="269"/>
  <c r="A72" i="269"/>
  <c r="D71" i="269"/>
  <c r="B71" i="269"/>
  <c r="A71" i="269"/>
  <c r="D70" i="269"/>
  <c r="B70" i="269"/>
  <c r="A70" i="269"/>
  <c r="D69" i="269"/>
  <c r="B69" i="269"/>
  <c r="A69" i="269"/>
  <c r="D68" i="269"/>
  <c r="B68" i="269"/>
  <c r="A68" i="269"/>
  <c r="E67" i="269"/>
  <c r="D67" i="269"/>
  <c r="B67" i="269"/>
  <c r="A67" i="269"/>
  <c r="A65" i="269"/>
  <c r="A63" i="269"/>
  <c r="E62" i="269"/>
  <c r="B62" i="269"/>
  <c r="A62" i="269"/>
  <c r="B61" i="269"/>
  <c r="A61" i="269"/>
  <c r="B60" i="269"/>
  <c r="A60" i="269"/>
  <c r="E59" i="269"/>
  <c r="B59" i="269"/>
  <c r="A59" i="269"/>
  <c r="D58" i="269"/>
  <c r="B58" i="269"/>
  <c r="A58" i="269"/>
  <c r="D57" i="269"/>
  <c r="E57" i="269" s="1"/>
  <c r="B57" i="269"/>
  <c r="A57" i="269"/>
  <c r="B56" i="269"/>
  <c r="A56" i="269"/>
  <c r="E55" i="269"/>
  <c r="D55" i="269"/>
  <c r="C53" i="269"/>
  <c r="B53" i="269"/>
  <c r="E52" i="269"/>
  <c r="E53" i="269" s="1"/>
  <c r="B50" i="269"/>
  <c r="E49" i="269"/>
  <c r="E48" i="269"/>
  <c r="E47" i="269"/>
  <c r="E46" i="269"/>
  <c r="E45" i="269"/>
  <c r="E44" i="269"/>
  <c r="E41" i="269"/>
  <c r="E40" i="269"/>
  <c r="E39" i="269"/>
  <c r="E38" i="269"/>
  <c r="E37" i="269"/>
  <c r="E36" i="269"/>
  <c r="E35" i="269"/>
  <c r="E34" i="269"/>
  <c r="E33" i="269"/>
  <c r="E32" i="269"/>
  <c r="E31" i="269"/>
  <c r="E30" i="269"/>
  <c r="E29" i="269"/>
  <c r="E28" i="269"/>
  <c r="E26" i="269"/>
  <c r="E56" i="269" s="1"/>
  <c r="E25" i="269"/>
  <c r="E24" i="269"/>
  <c r="E23" i="269"/>
  <c r="E21" i="269"/>
  <c r="E20" i="269"/>
  <c r="E19" i="269"/>
  <c r="E18" i="269"/>
  <c r="E15" i="269"/>
  <c r="E14" i="269"/>
  <c r="B12" i="269"/>
  <c r="A12" i="269"/>
  <c r="A10" i="269"/>
  <c r="B8" i="269"/>
  <c r="A8" i="269"/>
  <c r="B7" i="269"/>
  <c r="A7" i="269"/>
  <c r="B6" i="269"/>
  <c r="A6" i="269"/>
  <c r="E5" i="269"/>
  <c r="B5" i="269"/>
  <c r="A5" i="269"/>
  <c r="B4" i="269"/>
  <c r="A4" i="269"/>
  <c r="A1" i="269"/>
  <c r="C110" i="264"/>
  <c r="D51" i="264"/>
  <c r="E7" i="264"/>
  <c r="E6" i="264"/>
  <c r="E4" i="264"/>
  <c r="C110" i="263"/>
  <c r="D51" i="263"/>
  <c r="E7" i="263"/>
  <c r="E6" i="263"/>
  <c r="E4" i="263"/>
  <c r="C110" i="262"/>
  <c r="D111" i="283" l="1"/>
  <c r="E89" i="269"/>
  <c r="E126" i="269"/>
  <c r="E127" i="269" s="1"/>
  <c r="E131" i="269" s="1"/>
  <c r="E30" i="282"/>
  <c r="E84" i="282"/>
  <c r="E85" i="282" s="1"/>
  <c r="E89" i="282" s="1"/>
  <c r="D111" i="281"/>
  <c r="D111" i="284"/>
  <c r="D111" i="285"/>
  <c r="D153" i="274"/>
  <c r="E30" i="283"/>
  <c r="E30" i="281"/>
  <c r="E28" i="282"/>
  <c r="E26" i="283"/>
  <c r="E31" i="282"/>
  <c r="E32" i="284"/>
  <c r="D111" i="277"/>
  <c r="D111" i="282"/>
  <c r="E26" i="285"/>
  <c r="E117" i="282"/>
  <c r="E32" i="282"/>
  <c r="E27" i="285"/>
  <c r="D111" i="276"/>
  <c r="E69" i="279"/>
  <c r="E27" i="282"/>
  <c r="E33" i="282"/>
  <c r="D111" i="280"/>
  <c r="E27" i="283"/>
  <c r="E38" i="277"/>
  <c r="E71" i="279"/>
  <c r="E38" i="282"/>
  <c r="E29" i="282"/>
  <c r="E38" i="283"/>
  <c r="E28" i="283"/>
  <c r="E32" i="283"/>
  <c r="E31" i="283"/>
  <c r="E26" i="281"/>
  <c r="E117" i="283"/>
  <c r="E29" i="283"/>
  <c r="D153" i="279"/>
  <c r="E27" i="281"/>
  <c r="E32" i="281"/>
  <c r="E30" i="278"/>
  <c r="E28" i="281"/>
  <c r="E33" i="281"/>
  <c r="E30" i="285"/>
  <c r="E74" i="274"/>
  <c r="E38" i="281"/>
  <c r="E73" i="279"/>
  <c r="E29" i="281"/>
  <c r="E117" i="281"/>
  <c r="E26" i="282"/>
  <c r="E31" i="285"/>
  <c r="E38" i="285"/>
  <c r="E28" i="285"/>
  <c r="E32" i="285"/>
  <c r="E117" i="285"/>
  <c r="E29" i="285"/>
  <c r="E117" i="284"/>
  <c r="E28" i="284"/>
  <c r="E38" i="284"/>
  <c r="E80" i="279"/>
  <c r="E74" i="279"/>
  <c r="E70" i="279"/>
  <c r="E75" i="279"/>
  <c r="E68" i="279"/>
  <c r="E72" i="279"/>
  <c r="E80" i="274"/>
  <c r="E69" i="274"/>
  <c r="E27" i="280"/>
  <c r="E28" i="280"/>
  <c r="E26" i="284"/>
  <c r="E30" i="284"/>
  <c r="E29" i="284"/>
  <c r="E33" i="284"/>
  <c r="E31" i="280"/>
  <c r="E27" i="284"/>
  <c r="E32" i="280"/>
  <c r="E38" i="280"/>
  <c r="E29" i="280"/>
  <c r="E33" i="280"/>
  <c r="E26" i="280"/>
  <c r="E30" i="280"/>
  <c r="E73" i="274"/>
  <c r="E75" i="274"/>
  <c r="E29" i="277"/>
  <c r="E26" i="278"/>
  <c r="E71" i="274"/>
  <c r="E68" i="274"/>
  <c r="E159" i="274"/>
  <c r="E33" i="277"/>
  <c r="E28" i="278"/>
  <c r="E70" i="274"/>
  <c r="E28" i="277"/>
  <c r="E38" i="278"/>
  <c r="E32" i="278"/>
  <c r="E27" i="278"/>
  <c r="E31" i="278"/>
  <c r="E117" i="278"/>
  <c r="E29" i="278"/>
  <c r="D111" i="275"/>
  <c r="E32" i="277"/>
  <c r="E29" i="275"/>
  <c r="E27" i="275"/>
  <c r="E31" i="275"/>
  <c r="E28" i="275"/>
  <c r="E32" i="275"/>
  <c r="E38" i="275"/>
  <c r="E33" i="275"/>
  <c r="E26" i="275"/>
  <c r="E30" i="275"/>
  <c r="E26" i="277"/>
  <c r="E30" i="277"/>
  <c r="E117" i="277"/>
  <c r="E27" i="277"/>
  <c r="E33" i="276"/>
  <c r="E32" i="276"/>
  <c r="E31" i="276"/>
  <c r="E30" i="276"/>
  <c r="E29" i="276"/>
  <c r="E28" i="276"/>
  <c r="E27" i="276"/>
  <c r="E26" i="276"/>
  <c r="E38" i="276"/>
  <c r="E117" i="276"/>
  <c r="C111" i="273"/>
  <c r="D110" i="273" s="1"/>
  <c r="C153" i="271"/>
  <c r="D152" i="271" s="1"/>
  <c r="E61" i="269"/>
  <c r="C153" i="269"/>
  <c r="D150" i="269" s="1"/>
  <c r="E61" i="271"/>
  <c r="E16" i="273"/>
  <c r="E19" i="273"/>
  <c r="E22" i="269"/>
  <c r="E50" i="269" s="1"/>
  <c r="E54" i="269" s="1"/>
  <c r="C111" i="272"/>
  <c r="D110" i="272" s="1"/>
  <c r="E14" i="273"/>
  <c r="E17" i="273"/>
  <c r="E20" i="272"/>
  <c r="E16" i="272"/>
  <c r="E17" i="272"/>
  <c r="E19" i="272"/>
  <c r="E14" i="272"/>
  <c r="E18" i="272"/>
  <c r="E90" i="269"/>
  <c r="E91" i="269"/>
  <c r="E60" i="269"/>
  <c r="C50" i="271"/>
  <c r="C54" i="271" s="1"/>
  <c r="E58" i="271"/>
  <c r="E58" i="269"/>
  <c r="E88" i="269"/>
  <c r="E39" i="271"/>
  <c r="E126" i="271" s="1"/>
  <c r="E127" i="271" s="1"/>
  <c r="E131" i="271" s="1"/>
  <c r="C111" i="270"/>
  <c r="D108" i="270" s="1"/>
  <c r="E17" i="270"/>
  <c r="E20" i="270"/>
  <c r="C50" i="269"/>
  <c r="C54" i="269" s="1"/>
  <c r="E14" i="270"/>
  <c r="E16" i="270"/>
  <c r="E19" i="270"/>
  <c r="E7" i="262"/>
  <c r="E6" i="262"/>
  <c r="E13" i="262" s="1"/>
  <c r="E4" i="262"/>
  <c r="C110" i="265"/>
  <c r="E7" i="265"/>
  <c r="E6" i="265"/>
  <c r="E13" i="265" s="1"/>
  <c r="E14" i="265" s="1"/>
  <c r="E4" i="265"/>
  <c r="A125" i="265"/>
  <c r="A124" i="265"/>
  <c r="A123" i="265"/>
  <c r="B122" i="265"/>
  <c r="A122" i="265"/>
  <c r="A121" i="265"/>
  <c r="A120" i="265"/>
  <c r="A119" i="265"/>
  <c r="A118" i="265"/>
  <c r="A117" i="265"/>
  <c r="E116" i="265"/>
  <c r="A116" i="265"/>
  <c r="A114" i="265"/>
  <c r="A112" i="265"/>
  <c r="B111" i="265"/>
  <c r="A111" i="265"/>
  <c r="B110" i="265"/>
  <c r="A110" i="265"/>
  <c r="C109" i="265"/>
  <c r="B109" i="265"/>
  <c r="A109" i="265"/>
  <c r="C108" i="265"/>
  <c r="B108" i="265"/>
  <c r="A108" i="265"/>
  <c r="D107" i="265"/>
  <c r="C107" i="265"/>
  <c r="B107" i="265"/>
  <c r="A107" i="265"/>
  <c r="B106" i="265"/>
  <c r="A106" i="265"/>
  <c r="C105" i="265"/>
  <c r="E105" i="265" s="1"/>
  <c r="B105" i="265"/>
  <c r="A105" i="265"/>
  <c r="E104" i="265"/>
  <c r="C104" i="265"/>
  <c r="B104" i="265"/>
  <c r="A104" i="265"/>
  <c r="A102" i="265"/>
  <c r="A100" i="265"/>
  <c r="E99" i="265"/>
  <c r="B99" i="265"/>
  <c r="A99" i="265"/>
  <c r="E98" i="265"/>
  <c r="B98" i="265"/>
  <c r="A98" i="265"/>
  <c r="E97" i="265"/>
  <c r="B97" i="265"/>
  <c r="A97" i="265"/>
  <c r="E96" i="265"/>
  <c r="B96" i="265"/>
  <c r="A96" i="265"/>
  <c r="B95" i="265"/>
  <c r="A95" i="265"/>
  <c r="E94" i="265"/>
  <c r="D94" i="265"/>
  <c r="B94" i="265"/>
  <c r="A94" i="265"/>
  <c r="A92" i="265"/>
  <c r="A90" i="265"/>
  <c r="B89" i="265"/>
  <c r="A89" i="265"/>
  <c r="B88" i="265"/>
  <c r="A88" i="265"/>
  <c r="E87" i="265"/>
  <c r="D87" i="265"/>
  <c r="B87" i="265"/>
  <c r="A87" i="265"/>
  <c r="E85" i="265"/>
  <c r="E89" i="265" s="1"/>
  <c r="A85" i="265"/>
  <c r="D84" i="265"/>
  <c r="B84" i="265"/>
  <c r="A84" i="265"/>
  <c r="E83" i="265"/>
  <c r="D83" i="265"/>
  <c r="B83" i="265"/>
  <c r="A83" i="265"/>
  <c r="A81" i="265"/>
  <c r="B80" i="265"/>
  <c r="A80" i="265"/>
  <c r="B79" i="265"/>
  <c r="A79" i="265"/>
  <c r="B78" i="265"/>
  <c r="A78" i="265"/>
  <c r="B77" i="265"/>
  <c r="A77" i="265"/>
  <c r="B76" i="265"/>
  <c r="A76" i="265"/>
  <c r="B75" i="265"/>
  <c r="A75" i="265"/>
  <c r="E74" i="265"/>
  <c r="D74" i="265"/>
  <c r="B74" i="265"/>
  <c r="A74" i="265"/>
  <c r="A72" i="265"/>
  <c r="A70" i="265"/>
  <c r="B69" i="265"/>
  <c r="A69" i="265"/>
  <c r="B68" i="265"/>
  <c r="A68" i="265"/>
  <c r="B67" i="265"/>
  <c r="A67" i="265"/>
  <c r="B66" i="265"/>
  <c r="A66" i="265"/>
  <c r="B65" i="265"/>
  <c r="A65" i="265"/>
  <c r="B64" i="265"/>
  <c r="A64" i="265"/>
  <c r="B63" i="265"/>
  <c r="A63" i="265"/>
  <c r="E62" i="265"/>
  <c r="D62" i="265"/>
  <c r="B62" i="265"/>
  <c r="A62" i="265"/>
  <c r="A60" i="265"/>
  <c r="A58" i="265"/>
  <c r="B57" i="265"/>
  <c r="A57" i="265"/>
  <c r="B56" i="265"/>
  <c r="A56" i="265"/>
  <c r="B55" i="265"/>
  <c r="A55" i="265"/>
  <c r="E54" i="265"/>
  <c r="B54" i="265"/>
  <c r="A54" i="265"/>
  <c r="A52" i="265"/>
  <c r="B51" i="265"/>
  <c r="A51" i="265"/>
  <c r="B50" i="265"/>
  <c r="A50" i="265"/>
  <c r="B49" i="265"/>
  <c r="A49" i="265"/>
  <c r="B48" i="265"/>
  <c r="A48" i="265"/>
  <c r="B47" i="265"/>
  <c r="A47" i="265"/>
  <c r="B46" i="265"/>
  <c r="A46" i="265"/>
  <c r="B45" i="265"/>
  <c r="A45" i="265"/>
  <c r="B44" i="265"/>
  <c r="A44" i="265"/>
  <c r="E43" i="265"/>
  <c r="D43" i="265"/>
  <c r="B43" i="265"/>
  <c r="A43" i="265"/>
  <c r="A41" i="265"/>
  <c r="B40" i="265"/>
  <c r="A40" i="265"/>
  <c r="B39" i="265"/>
  <c r="D38" i="265"/>
  <c r="B38" i="265"/>
  <c r="A38" i="265"/>
  <c r="B37" i="265"/>
  <c r="A37" i="265"/>
  <c r="E36" i="265"/>
  <c r="D36" i="265"/>
  <c r="B36" i="265"/>
  <c r="A36" i="265"/>
  <c r="A34" i="265"/>
  <c r="D33" i="265"/>
  <c r="B33" i="265"/>
  <c r="A33" i="265"/>
  <c r="D32" i="265"/>
  <c r="B32" i="265"/>
  <c r="A32" i="265"/>
  <c r="D31" i="265"/>
  <c r="B31" i="265"/>
  <c r="A31" i="265"/>
  <c r="D30" i="265"/>
  <c r="B30" i="265"/>
  <c r="A30" i="265"/>
  <c r="D29" i="265"/>
  <c r="B29" i="265"/>
  <c r="A29" i="265"/>
  <c r="D28" i="265"/>
  <c r="B28" i="265"/>
  <c r="A28" i="265"/>
  <c r="D27" i="265"/>
  <c r="B27" i="265"/>
  <c r="A27" i="265"/>
  <c r="D26" i="265"/>
  <c r="B26" i="265"/>
  <c r="A26" i="265"/>
  <c r="E25" i="265"/>
  <c r="D25" i="265"/>
  <c r="B25" i="265"/>
  <c r="A25" i="265"/>
  <c r="A23" i="265"/>
  <c r="A21" i="265"/>
  <c r="B20" i="265"/>
  <c r="A20" i="265"/>
  <c r="B19" i="265"/>
  <c r="A19" i="265"/>
  <c r="B18" i="265"/>
  <c r="A18" i="265"/>
  <c r="B17" i="265"/>
  <c r="A17" i="265"/>
  <c r="B16" i="265"/>
  <c r="A16" i="265"/>
  <c r="E15" i="265"/>
  <c r="B15" i="265"/>
  <c r="A15" i="265"/>
  <c r="B14" i="265"/>
  <c r="A14" i="265"/>
  <c r="B13" i="265"/>
  <c r="A13" i="265"/>
  <c r="E12" i="265"/>
  <c r="D12" i="265"/>
  <c r="B12" i="265"/>
  <c r="A12" i="265"/>
  <c r="A10" i="265"/>
  <c r="B8" i="265"/>
  <c r="A8" i="265"/>
  <c r="B7" i="265"/>
  <c r="A7" i="265"/>
  <c r="B6" i="265"/>
  <c r="A6" i="265"/>
  <c r="E5" i="265"/>
  <c r="B5" i="265"/>
  <c r="A5" i="265"/>
  <c r="B4" i="265"/>
  <c r="A4" i="265"/>
  <c r="A3" i="265"/>
  <c r="A1" i="265"/>
  <c r="C152" i="261"/>
  <c r="D38" i="261"/>
  <c r="C38" i="261"/>
  <c r="D37" i="261"/>
  <c r="C37" i="261"/>
  <c r="D52" i="261"/>
  <c r="C52" i="261"/>
  <c r="D33" i="261"/>
  <c r="C33" i="261"/>
  <c r="E4" i="261"/>
  <c r="B54" i="261" s="1"/>
  <c r="A125" i="264"/>
  <c r="A124" i="264"/>
  <c r="A123" i="264"/>
  <c r="B122" i="264"/>
  <c r="A122" i="264"/>
  <c r="A121" i="264"/>
  <c r="A120" i="264"/>
  <c r="A119" i="264"/>
  <c r="A118" i="264"/>
  <c r="A117" i="264"/>
  <c r="E116" i="264"/>
  <c r="A116" i="264"/>
  <c r="A114" i="264"/>
  <c r="A112" i="264"/>
  <c r="B111" i="264"/>
  <c r="A111" i="264"/>
  <c r="B110" i="264"/>
  <c r="A110" i="264"/>
  <c r="C109" i="264"/>
  <c r="B109" i="264"/>
  <c r="A109" i="264"/>
  <c r="C108" i="264"/>
  <c r="B108" i="264"/>
  <c r="A108" i="264"/>
  <c r="D107" i="264"/>
  <c r="C107" i="264"/>
  <c r="B107" i="264"/>
  <c r="A107" i="264"/>
  <c r="B106" i="264"/>
  <c r="A106" i="264"/>
  <c r="C105" i="264"/>
  <c r="E105" i="264" s="1"/>
  <c r="B105" i="264"/>
  <c r="A105" i="264"/>
  <c r="E104" i="264"/>
  <c r="C104" i="264"/>
  <c r="B104" i="264"/>
  <c r="A104" i="264"/>
  <c r="A102" i="264"/>
  <c r="A100" i="264"/>
  <c r="E99" i="264"/>
  <c r="B99" i="264"/>
  <c r="A99" i="264"/>
  <c r="E98" i="264"/>
  <c r="B98" i="264"/>
  <c r="A98" i="264"/>
  <c r="E97" i="264"/>
  <c r="B97" i="264"/>
  <c r="A97" i="264"/>
  <c r="E96" i="264"/>
  <c r="B96" i="264"/>
  <c r="A96" i="264"/>
  <c r="B95" i="264"/>
  <c r="A95" i="264"/>
  <c r="E94" i="264"/>
  <c r="D94" i="264"/>
  <c r="B94" i="264"/>
  <c r="A94" i="264"/>
  <c r="A92" i="264"/>
  <c r="A90" i="264"/>
  <c r="B89" i="264"/>
  <c r="A89" i="264"/>
  <c r="B88" i="264"/>
  <c r="A88" i="264"/>
  <c r="E87" i="264"/>
  <c r="D87" i="264"/>
  <c r="B87" i="264"/>
  <c r="A87" i="264"/>
  <c r="A85" i="264"/>
  <c r="B84" i="264"/>
  <c r="A84" i="264"/>
  <c r="E83" i="264"/>
  <c r="D83" i="264"/>
  <c r="B83" i="264"/>
  <c r="A83" i="264"/>
  <c r="A81" i="264"/>
  <c r="B80" i="264"/>
  <c r="A80" i="264"/>
  <c r="B79" i="264"/>
  <c r="A79" i="264"/>
  <c r="B78" i="264"/>
  <c r="A78" i="264"/>
  <c r="B77" i="264"/>
  <c r="A77" i="264"/>
  <c r="B76" i="264"/>
  <c r="A76" i="264"/>
  <c r="B75" i="264"/>
  <c r="A75" i="264"/>
  <c r="E74" i="264"/>
  <c r="D74" i="264"/>
  <c r="B74" i="264"/>
  <c r="A74" i="264"/>
  <c r="A72" i="264"/>
  <c r="A70" i="264"/>
  <c r="B69" i="264"/>
  <c r="A69" i="264"/>
  <c r="B68" i="264"/>
  <c r="A68" i="264"/>
  <c r="B67" i="264"/>
  <c r="A67" i="264"/>
  <c r="B66" i="264"/>
  <c r="A66" i="264"/>
  <c r="B65" i="264"/>
  <c r="A65" i="264"/>
  <c r="B64" i="264"/>
  <c r="A64" i="264"/>
  <c r="B63" i="264"/>
  <c r="A63" i="264"/>
  <c r="E62" i="264"/>
  <c r="D62" i="264"/>
  <c r="B62" i="264"/>
  <c r="A62" i="264"/>
  <c r="A60" i="264"/>
  <c r="A58" i="264"/>
  <c r="B57" i="264"/>
  <c r="A57" i="264"/>
  <c r="B56" i="264"/>
  <c r="A56" i="264"/>
  <c r="B55" i="264"/>
  <c r="A55" i="264"/>
  <c r="E54" i="264"/>
  <c r="B54" i="264"/>
  <c r="A54" i="264"/>
  <c r="A52" i="264"/>
  <c r="E51" i="264"/>
  <c r="B51" i="264"/>
  <c r="A51" i="264"/>
  <c r="B50" i="264"/>
  <c r="A50" i="264"/>
  <c r="B49" i="264"/>
  <c r="A49" i="264"/>
  <c r="B48" i="264"/>
  <c r="A48" i="264"/>
  <c r="B47" i="264"/>
  <c r="A47" i="264"/>
  <c r="B46" i="264"/>
  <c r="A46" i="264"/>
  <c r="B45" i="264"/>
  <c r="A45" i="264"/>
  <c r="B44" i="264"/>
  <c r="A44" i="264"/>
  <c r="E43" i="264"/>
  <c r="D43" i="264"/>
  <c r="B43" i="264"/>
  <c r="A43" i="264"/>
  <c r="A41" i="264"/>
  <c r="B40" i="264"/>
  <c r="A40" i="264"/>
  <c r="B39" i="264"/>
  <c r="D38" i="264"/>
  <c r="B38" i="264"/>
  <c r="A38" i="264"/>
  <c r="B37" i="264"/>
  <c r="A37" i="264"/>
  <c r="E36" i="264"/>
  <c r="D36" i="264"/>
  <c r="B36" i="264"/>
  <c r="A36" i="264"/>
  <c r="A34" i="264"/>
  <c r="D33" i="264"/>
  <c r="B33" i="264"/>
  <c r="A33" i="264"/>
  <c r="D32" i="264"/>
  <c r="B32" i="264"/>
  <c r="A32" i="264"/>
  <c r="D31" i="264"/>
  <c r="B31" i="264"/>
  <c r="A31" i="264"/>
  <c r="D30" i="264"/>
  <c r="B30" i="264"/>
  <c r="A30" i="264"/>
  <c r="D29" i="264"/>
  <c r="B29" i="264"/>
  <c r="A29" i="264"/>
  <c r="D28" i="264"/>
  <c r="B28" i="264"/>
  <c r="A28" i="264"/>
  <c r="D27" i="264"/>
  <c r="B27" i="264"/>
  <c r="A27" i="264"/>
  <c r="D26" i="264"/>
  <c r="B26" i="264"/>
  <c r="A26" i="264"/>
  <c r="E25" i="264"/>
  <c r="D25" i="264"/>
  <c r="B25" i="264"/>
  <c r="A25" i="264"/>
  <c r="A23" i="264"/>
  <c r="A21" i="264"/>
  <c r="B20" i="264"/>
  <c r="A20" i="264"/>
  <c r="B19" i="264"/>
  <c r="A19" i="264"/>
  <c r="B18" i="264"/>
  <c r="A18" i="264"/>
  <c r="B17" i="264"/>
  <c r="A17" i="264"/>
  <c r="D16" i="264"/>
  <c r="B16" i="264"/>
  <c r="A16" i="264"/>
  <c r="E15" i="264"/>
  <c r="B15" i="264"/>
  <c r="A15" i="264"/>
  <c r="B14" i="264"/>
  <c r="A14" i="264"/>
  <c r="B13" i="264"/>
  <c r="A13" i="264"/>
  <c r="E12" i="264"/>
  <c r="D12" i="264"/>
  <c r="B12" i="264"/>
  <c r="A12" i="264"/>
  <c r="A10" i="264"/>
  <c r="B8" i="264"/>
  <c r="A8" i="264"/>
  <c r="B7" i="264"/>
  <c r="A7" i="264"/>
  <c r="E13" i="264"/>
  <c r="B6" i="264"/>
  <c r="A6" i="264"/>
  <c r="E5" i="264"/>
  <c r="B5" i="264"/>
  <c r="A5" i="264"/>
  <c r="B4" i="264"/>
  <c r="A4" i="264"/>
  <c r="A3" i="264"/>
  <c r="A1" i="264"/>
  <c r="A125" i="263"/>
  <c r="A124" i="263"/>
  <c r="A123" i="263"/>
  <c r="B122" i="263"/>
  <c r="A122" i="263"/>
  <c r="A121" i="263"/>
  <c r="A120" i="263"/>
  <c r="A119" i="263"/>
  <c r="A118" i="263"/>
  <c r="A117" i="263"/>
  <c r="E116" i="263"/>
  <c r="A116" i="263"/>
  <c r="A114" i="263"/>
  <c r="A112" i="263"/>
  <c r="B111" i="263"/>
  <c r="A111" i="263"/>
  <c r="B110" i="263"/>
  <c r="A110" i="263"/>
  <c r="C109" i="263"/>
  <c r="B109" i="263"/>
  <c r="A109" i="263"/>
  <c r="C108" i="263"/>
  <c r="B108" i="263"/>
  <c r="A108" i="263"/>
  <c r="D107" i="263"/>
  <c r="C107" i="263"/>
  <c r="B107" i="263"/>
  <c r="A107" i="263"/>
  <c r="B106" i="263"/>
  <c r="A106" i="263"/>
  <c r="C105" i="263"/>
  <c r="E105" i="263" s="1"/>
  <c r="B105" i="263"/>
  <c r="A105" i="263"/>
  <c r="E104" i="263"/>
  <c r="C104" i="263"/>
  <c r="B104" i="263"/>
  <c r="A104" i="263"/>
  <c r="A102" i="263"/>
  <c r="A100" i="263"/>
  <c r="E99" i="263"/>
  <c r="B99" i="263"/>
  <c r="A99" i="263"/>
  <c r="E98" i="263"/>
  <c r="B98" i="263"/>
  <c r="A98" i="263"/>
  <c r="E97" i="263"/>
  <c r="B97" i="263"/>
  <c r="A97" i="263"/>
  <c r="E96" i="263"/>
  <c r="B96" i="263"/>
  <c r="A96" i="263"/>
  <c r="B95" i="263"/>
  <c r="A95" i="263"/>
  <c r="E94" i="263"/>
  <c r="D94" i="263"/>
  <c r="B94" i="263"/>
  <c r="A94" i="263"/>
  <c r="A92" i="263"/>
  <c r="A90" i="263"/>
  <c r="B89" i="263"/>
  <c r="A89" i="263"/>
  <c r="B88" i="263"/>
  <c r="A88" i="263"/>
  <c r="E87" i="263"/>
  <c r="D87" i="263"/>
  <c r="B87" i="263"/>
  <c r="A87" i="263"/>
  <c r="A85" i="263"/>
  <c r="B84" i="263"/>
  <c r="A84" i="263"/>
  <c r="E83" i="263"/>
  <c r="D83" i="263"/>
  <c r="B83" i="263"/>
  <c r="A83" i="263"/>
  <c r="A81" i="263"/>
  <c r="B80" i="263"/>
  <c r="A80" i="263"/>
  <c r="B79" i="263"/>
  <c r="A79" i="263"/>
  <c r="B78" i="263"/>
  <c r="A78" i="263"/>
  <c r="B77" i="263"/>
  <c r="A77" i="263"/>
  <c r="B76" i="263"/>
  <c r="A76" i="263"/>
  <c r="B75" i="263"/>
  <c r="A75" i="263"/>
  <c r="E74" i="263"/>
  <c r="D74" i="263"/>
  <c r="B74" i="263"/>
  <c r="A74" i="263"/>
  <c r="A72" i="263"/>
  <c r="A70" i="263"/>
  <c r="B69" i="263"/>
  <c r="A69" i="263"/>
  <c r="B68" i="263"/>
  <c r="A68" i="263"/>
  <c r="B67" i="263"/>
  <c r="A67" i="263"/>
  <c r="B66" i="263"/>
  <c r="A66" i="263"/>
  <c r="B65" i="263"/>
  <c r="A65" i="263"/>
  <c r="B64" i="263"/>
  <c r="A64" i="263"/>
  <c r="B63" i="263"/>
  <c r="A63" i="263"/>
  <c r="E62" i="263"/>
  <c r="D62" i="263"/>
  <c r="B62" i="263"/>
  <c r="A62" i="263"/>
  <c r="A60" i="263"/>
  <c r="A58" i="263"/>
  <c r="B57" i="263"/>
  <c r="A57" i="263"/>
  <c r="B56" i="263"/>
  <c r="A56" i="263"/>
  <c r="B55" i="263"/>
  <c r="A55" i="263"/>
  <c r="E54" i="263"/>
  <c r="B54" i="263"/>
  <c r="A54" i="263"/>
  <c r="A52" i="263"/>
  <c r="E51" i="263"/>
  <c r="B51" i="263"/>
  <c r="A51" i="263"/>
  <c r="B50" i="263"/>
  <c r="A50" i="263"/>
  <c r="B49" i="263"/>
  <c r="A49" i="263"/>
  <c r="B48" i="263"/>
  <c r="A48" i="263"/>
  <c r="B47" i="263"/>
  <c r="A47" i="263"/>
  <c r="B46" i="263"/>
  <c r="A46" i="263"/>
  <c r="B45" i="263"/>
  <c r="A45" i="263"/>
  <c r="B44" i="263"/>
  <c r="A44" i="263"/>
  <c r="E43" i="263"/>
  <c r="D43" i="263"/>
  <c r="B43" i="263"/>
  <c r="A43" i="263"/>
  <c r="A41" i="263"/>
  <c r="B40" i="263"/>
  <c r="A40" i="263"/>
  <c r="B39" i="263"/>
  <c r="D38" i="263"/>
  <c r="B38" i="263"/>
  <c r="A38" i="263"/>
  <c r="B37" i="263"/>
  <c r="A37" i="263"/>
  <c r="E36" i="263"/>
  <c r="D36" i="263"/>
  <c r="B36" i="263"/>
  <c r="A36" i="263"/>
  <c r="A34" i="263"/>
  <c r="D33" i="263"/>
  <c r="B33" i="263"/>
  <c r="A33" i="263"/>
  <c r="D32" i="263"/>
  <c r="B32" i="263"/>
  <c r="A32" i="263"/>
  <c r="D31" i="263"/>
  <c r="B31" i="263"/>
  <c r="A31" i="263"/>
  <c r="D30" i="263"/>
  <c r="B30" i="263"/>
  <c r="A30" i="263"/>
  <c r="D29" i="263"/>
  <c r="B29" i="263"/>
  <c r="A29" i="263"/>
  <c r="D28" i="263"/>
  <c r="B28" i="263"/>
  <c r="A28" i="263"/>
  <c r="D27" i="263"/>
  <c r="B27" i="263"/>
  <c r="A27" i="263"/>
  <c r="D26" i="263"/>
  <c r="B26" i="263"/>
  <c r="A26" i="263"/>
  <c r="E25" i="263"/>
  <c r="D25" i="263"/>
  <c r="B25" i="263"/>
  <c r="A25" i="263"/>
  <c r="A23" i="263"/>
  <c r="A21" i="263"/>
  <c r="B20" i="263"/>
  <c r="A20" i="263"/>
  <c r="B19" i="263"/>
  <c r="A19" i="263"/>
  <c r="B18" i="263"/>
  <c r="A18" i="263"/>
  <c r="B17" i="263"/>
  <c r="A17" i="263"/>
  <c r="B16" i="263"/>
  <c r="A16" i="263"/>
  <c r="E15" i="263"/>
  <c r="B15" i="263"/>
  <c r="A15" i="263"/>
  <c r="B14" i="263"/>
  <c r="A14" i="263"/>
  <c r="B13" i="263"/>
  <c r="A13" i="263"/>
  <c r="E12" i="263"/>
  <c r="D12" i="263"/>
  <c r="B12" i="263"/>
  <c r="A12" i="263"/>
  <c r="A10" i="263"/>
  <c r="B8" i="263"/>
  <c r="A8" i="263"/>
  <c r="B7" i="263"/>
  <c r="A7" i="263"/>
  <c r="E13" i="263"/>
  <c r="B6" i="263"/>
  <c r="A6" i="263"/>
  <c r="E5" i="263"/>
  <c r="B5" i="263"/>
  <c r="A5" i="263"/>
  <c r="B4" i="263"/>
  <c r="A4" i="263"/>
  <c r="A3" i="263"/>
  <c r="A1" i="263"/>
  <c r="A125" i="262"/>
  <c r="A124" i="262"/>
  <c r="A123" i="262"/>
  <c r="B122" i="262"/>
  <c r="A122" i="262"/>
  <c r="A121" i="262"/>
  <c r="A120" i="262"/>
  <c r="A119" i="262"/>
  <c r="A118" i="262"/>
  <c r="A117" i="262"/>
  <c r="E116" i="262"/>
  <c r="A116" i="262"/>
  <c r="A114" i="262"/>
  <c r="A112" i="262"/>
  <c r="B111" i="262"/>
  <c r="A111" i="262"/>
  <c r="B110" i="262"/>
  <c r="A110" i="262"/>
  <c r="C109" i="262"/>
  <c r="B109" i="262"/>
  <c r="A109" i="262"/>
  <c r="C108" i="262"/>
  <c r="B108" i="262"/>
  <c r="A108" i="262"/>
  <c r="D107" i="262"/>
  <c r="C107" i="262"/>
  <c r="B107" i="262"/>
  <c r="A107" i="262"/>
  <c r="B106" i="262"/>
  <c r="A106" i="262"/>
  <c r="C105" i="262"/>
  <c r="E105" i="262" s="1"/>
  <c r="B105" i="262"/>
  <c r="A105" i="262"/>
  <c r="E104" i="262"/>
  <c r="C104" i="262"/>
  <c r="B104" i="262"/>
  <c r="A104" i="262"/>
  <c r="A102" i="262"/>
  <c r="A100" i="262"/>
  <c r="E99" i="262"/>
  <c r="B99" i="262"/>
  <c r="A99" i="262"/>
  <c r="E98" i="262"/>
  <c r="B98" i="262"/>
  <c r="A98" i="262"/>
  <c r="E97" i="262"/>
  <c r="B97" i="262"/>
  <c r="A97" i="262"/>
  <c r="E96" i="262"/>
  <c r="B96" i="262"/>
  <c r="A96" i="262"/>
  <c r="B95" i="262"/>
  <c r="A95" i="262"/>
  <c r="E94" i="262"/>
  <c r="D94" i="262"/>
  <c r="B94" i="262"/>
  <c r="A94" i="262"/>
  <c r="A92" i="262"/>
  <c r="A90" i="262"/>
  <c r="B89" i="262"/>
  <c r="A89" i="262"/>
  <c r="B88" i="262"/>
  <c r="A88" i="262"/>
  <c r="E87" i="262"/>
  <c r="D87" i="262"/>
  <c r="B87" i="262"/>
  <c r="A87" i="262"/>
  <c r="E85" i="262"/>
  <c r="E89" i="262" s="1"/>
  <c r="A85" i="262"/>
  <c r="D84" i="262"/>
  <c r="B84" i="262"/>
  <c r="A84" i="262"/>
  <c r="E83" i="262"/>
  <c r="D83" i="262"/>
  <c r="B83" i="262"/>
  <c r="A83" i="262"/>
  <c r="A81" i="262"/>
  <c r="B80" i="262"/>
  <c r="A80" i="262"/>
  <c r="B79" i="262"/>
  <c r="A79" i="262"/>
  <c r="B78" i="262"/>
  <c r="A78" i="262"/>
  <c r="B77" i="262"/>
  <c r="A77" i="262"/>
  <c r="B76" i="262"/>
  <c r="A76" i="262"/>
  <c r="B75" i="262"/>
  <c r="A75" i="262"/>
  <c r="E74" i="262"/>
  <c r="D74" i="262"/>
  <c r="B74" i="262"/>
  <c r="A74" i="262"/>
  <c r="A72" i="262"/>
  <c r="A70" i="262"/>
  <c r="B69" i="262"/>
  <c r="A69" i="262"/>
  <c r="B68" i="262"/>
  <c r="A68" i="262"/>
  <c r="B67" i="262"/>
  <c r="A67" i="262"/>
  <c r="B66" i="262"/>
  <c r="A66" i="262"/>
  <c r="B65" i="262"/>
  <c r="A65" i="262"/>
  <c r="B64" i="262"/>
  <c r="A64" i="262"/>
  <c r="B63" i="262"/>
  <c r="A63" i="262"/>
  <c r="E62" i="262"/>
  <c r="D62" i="262"/>
  <c r="B62" i="262"/>
  <c r="A62" i="262"/>
  <c r="A60" i="262"/>
  <c r="A58" i="262"/>
  <c r="B57" i="262"/>
  <c r="A57" i="262"/>
  <c r="B56" i="262"/>
  <c r="A56" i="262"/>
  <c r="B55" i="262"/>
  <c r="A55" i="262"/>
  <c r="E54" i="262"/>
  <c r="B54" i="262"/>
  <c r="A54" i="262"/>
  <c r="A52" i="262"/>
  <c r="B51" i="262"/>
  <c r="A51" i="262"/>
  <c r="B50" i="262"/>
  <c r="A50" i="262"/>
  <c r="B49" i="262"/>
  <c r="A49" i="262"/>
  <c r="B48" i="262"/>
  <c r="A48" i="262"/>
  <c r="B47" i="262"/>
  <c r="A47" i="262"/>
  <c r="B46" i="262"/>
  <c r="A46" i="262"/>
  <c r="B45" i="262"/>
  <c r="A45" i="262"/>
  <c r="B44" i="262"/>
  <c r="A44" i="262"/>
  <c r="E43" i="262"/>
  <c r="D43" i="262"/>
  <c r="B43" i="262"/>
  <c r="A43" i="262"/>
  <c r="A41" i="262"/>
  <c r="B40" i="262"/>
  <c r="A40" i="262"/>
  <c r="B39" i="262"/>
  <c r="D38" i="262"/>
  <c r="B38" i="262"/>
  <c r="A38" i="262"/>
  <c r="B37" i="262"/>
  <c r="A37" i="262"/>
  <c r="E36" i="262"/>
  <c r="D36" i="262"/>
  <c r="B36" i="262"/>
  <c r="A36" i="262"/>
  <c r="A34" i="262"/>
  <c r="D33" i="262"/>
  <c r="B33" i="262"/>
  <c r="A33" i="262"/>
  <c r="D32" i="262"/>
  <c r="B32" i="262"/>
  <c r="A32" i="262"/>
  <c r="D31" i="262"/>
  <c r="B31" i="262"/>
  <c r="A31" i="262"/>
  <c r="D30" i="262"/>
  <c r="B30" i="262"/>
  <c r="A30" i="262"/>
  <c r="D29" i="262"/>
  <c r="B29" i="262"/>
  <c r="A29" i="262"/>
  <c r="D28" i="262"/>
  <c r="B28" i="262"/>
  <c r="A28" i="262"/>
  <c r="D27" i="262"/>
  <c r="B27" i="262"/>
  <c r="A27" i="262"/>
  <c r="D26" i="262"/>
  <c r="B26" i="262"/>
  <c r="A26" i="262"/>
  <c r="E25" i="262"/>
  <c r="D25" i="262"/>
  <c r="B25" i="262"/>
  <c r="A25" i="262"/>
  <c r="A23" i="262"/>
  <c r="A21" i="262"/>
  <c r="B20" i="262"/>
  <c r="A20" i="262"/>
  <c r="B19" i="262"/>
  <c r="A19" i="262"/>
  <c r="B18" i="262"/>
  <c r="A18" i="262"/>
  <c r="B17" i="262"/>
  <c r="A17" i="262"/>
  <c r="B16" i="262"/>
  <c r="A16" i="262"/>
  <c r="E15" i="262"/>
  <c r="B15" i="262"/>
  <c r="A15" i="262"/>
  <c r="B14" i="262"/>
  <c r="A14" i="262"/>
  <c r="B13" i="262"/>
  <c r="A13" i="262"/>
  <c r="E12" i="262"/>
  <c r="D12" i="262"/>
  <c r="B12" i="262"/>
  <c r="A12" i="262"/>
  <c r="A10" i="262"/>
  <c r="B8" i="262"/>
  <c r="A8" i="262"/>
  <c r="B7" i="262"/>
  <c r="A7" i="262"/>
  <c r="B6" i="262"/>
  <c r="A6" i="262"/>
  <c r="E5" i="262"/>
  <c r="B5" i="262"/>
  <c r="A5" i="262"/>
  <c r="B4" i="262"/>
  <c r="A4" i="262"/>
  <c r="A3" i="262"/>
  <c r="A1" i="262"/>
  <c r="A167" i="261"/>
  <c r="A166" i="261"/>
  <c r="A165" i="261"/>
  <c r="B164" i="261"/>
  <c r="A164" i="261"/>
  <c r="A163" i="261"/>
  <c r="A162" i="261"/>
  <c r="A161" i="261"/>
  <c r="A160" i="261"/>
  <c r="A159" i="261"/>
  <c r="E158" i="261"/>
  <c r="A158" i="261"/>
  <c r="A156" i="261"/>
  <c r="A154" i="261"/>
  <c r="B153" i="261"/>
  <c r="A153" i="261"/>
  <c r="B152" i="261"/>
  <c r="A152" i="261"/>
  <c r="C151" i="261"/>
  <c r="B151" i="261"/>
  <c r="A151" i="261"/>
  <c r="C150" i="261"/>
  <c r="B150" i="261"/>
  <c r="A150" i="261"/>
  <c r="D149" i="261"/>
  <c r="C149" i="261"/>
  <c r="B149" i="261"/>
  <c r="A149" i="261"/>
  <c r="B148" i="261"/>
  <c r="A148" i="261"/>
  <c r="C147" i="261"/>
  <c r="B147" i="261"/>
  <c r="A147" i="261"/>
  <c r="E146" i="261"/>
  <c r="C146" i="261"/>
  <c r="B146" i="261"/>
  <c r="A146" i="261"/>
  <c r="A144" i="261"/>
  <c r="A142" i="261"/>
  <c r="B141" i="261"/>
  <c r="A141" i="261"/>
  <c r="B140" i="261"/>
  <c r="A140" i="261"/>
  <c r="B139" i="261"/>
  <c r="A139" i="261"/>
  <c r="B138" i="261"/>
  <c r="A138" i="261"/>
  <c r="B137" i="261"/>
  <c r="A137" i="261"/>
  <c r="E136" i="261"/>
  <c r="D136" i="261"/>
  <c r="B136" i="261"/>
  <c r="A136" i="261"/>
  <c r="A134" i="261"/>
  <c r="A132" i="261"/>
  <c r="B131" i="261"/>
  <c r="A131" i="261"/>
  <c r="B130" i="261"/>
  <c r="A130" i="261"/>
  <c r="E129" i="261"/>
  <c r="D129" i="261"/>
  <c r="B129" i="261"/>
  <c r="A129" i="261"/>
  <c r="A127" i="261"/>
  <c r="D126" i="261"/>
  <c r="B126" i="261"/>
  <c r="A126" i="261"/>
  <c r="E125" i="261"/>
  <c r="D125" i="261"/>
  <c r="B125" i="261"/>
  <c r="A125" i="261"/>
  <c r="A123" i="261"/>
  <c r="B122" i="261"/>
  <c r="A122" i="261"/>
  <c r="B121" i="261"/>
  <c r="A121" i="261"/>
  <c r="B120" i="261"/>
  <c r="A120" i="261"/>
  <c r="B119" i="261"/>
  <c r="A119" i="261"/>
  <c r="B118" i="261"/>
  <c r="A118" i="261"/>
  <c r="B117" i="261"/>
  <c r="A117" i="261"/>
  <c r="E116" i="261"/>
  <c r="D116" i="261"/>
  <c r="B116" i="261"/>
  <c r="A116" i="261"/>
  <c r="A114" i="261"/>
  <c r="A112" i="261"/>
  <c r="B111" i="261"/>
  <c r="A111" i="261"/>
  <c r="B110" i="261"/>
  <c r="A110" i="261"/>
  <c r="B109" i="261"/>
  <c r="A109" i="261"/>
  <c r="B108" i="261"/>
  <c r="A108" i="261"/>
  <c r="B107" i="261"/>
  <c r="A107" i="261"/>
  <c r="B106" i="261"/>
  <c r="A106" i="261"/>
  <c r="B105" i="261"/>
  <c r="A105" i="261"/>
  <c r="E104" i="261"/>
  <c r="D104" i="261"/>
  <c r="B104" i="261"/>
  <c r="A104" i="261"/>
  <c r="A102" i="261"/>
  <c r="A100" i="261"/>
  <c r="B99" i="261"/>
  <c r="A99" i="261"/>
  <c r="B98" i="261"/>
  <c r="A98" i="261"/>
  <c r="B97" i="261"/>
  <c r="A97" i="261"/>
  <c r="E96" i="261"/>
  <c r="B96" i="261"/>
  <c r="A96" i="261"/>
  <c r="A94" i="261"/>
  <c r="B93" i="261"/>
  <c r="A93" i="261"/>
  <c r="D92" i="261"/>
  <c r="B92" i="261"/>
  <c r="A92" i="261"/>
  <c r="B91" i="261"/>
  <c r="A91" i="261"/>
  <c r="B90" i="261"/>
  <c r="A90" i="261"/>
  <c r="B89" i="261"/>
  <c r="A89" i="261"/>
  <c r="B88" i="261"/>
  <c r="A88" i="261"/>
  <c r="B87" i="261"/>
  <c r="A87" i="261"/>
  <c r="B86" i="261"/>
  <c r="A86" i="261"/>
  <c r="E85" i="261"/>
  <c r="D85" i="261"/>
  <c r="B85" i="261"/>
  <c r="A85" i="261"/>
  <c r="A83" i="261"/>
  <c r="B82" i="261"/>
  <c r="A82" i="261"/>
  <c r="B81" i="261"/>
  <c r="D80" i="261"/>
  <c r="B80" i="261"/>
  <c r="A80" i="261"/>
  <c r="B79" i="261"/>
  <c r="A79" i="261"/>
  <c r="E78" i="261"/>
  <c r="D78" i="261"/>
  <c r="B78" i="261"/>
  <c r="A78" i="261"/>
  <c r="A76" i="261"/>
  <c r="D75" i="261"/>
  <c r="B75" i="261"/>
  <c r="A75" i="261"/>
  <c r="D74" i="261"/>
  <c r="B74" i="261"/>
  <c r="A74" i="261"/>
  <c r="D73" i="261"/>
  <c r="B73" i="261"/>
  <c r="A73" i="261"/>
  <c r="D72" i="261"/>
  <c r="B72" i="261"/>
  <c r="A72" i="261"/>
  <c r="D71" i="261"/>
  <c r="B71" i="261"/>
  <c r="A71" i="261"/>
  <c r="D70" i="261"/>
  <c r="B70" i="261"/>
  <c r="A70" i="261"/>
  <c r="D69" i="261"/>
  <c r="B69" i="261"/>
  <c r="A69" i="261"/>
  <c r="D68" i="261"/>
  <c r="B68" i="261"/>
  <c r="A68" i="261"/>
  <c r="E67" i="261"/>
  <c r="D67" i="261"/>
  <c r="B67" i="261"/>
  <c r="A67" i="261"/>
  <c r="A65" i="261"/>
  <c r="A63" i="261"/>
  <c r="E62" i="261"/>
  <c r="B62" i="261"/>
  <c r="A62" i="261"/>
  <c r="B61" i="261"/>
  <c r="A61" i="261"/>
  <c r="B60" i="261"/>
  <c r="A60" i="261"/>
  <c r="E59" i="261"/>
  <c r="B59" i="261"/>
  <c r="A59" i="261"/>
  <c r="D58" i="261"/>
  <c r="B58" i="261"/>
  <c r="A58" i="261"/>
  <c r="D57" i="261"/>
  <c r="E57" i="261" s="1"/>
  <c r="B57" i="261"/>
  <c r="A57" i="261"/>
  <c r="B56" i="261"/>
  <c r="A56" i="261"/>
  <c r="E55" i="261"/>
  <c r="D55" i="261"/>
  <c r="B53" i="261"/>
  <c r="B50" i="261"/>
  <c r="E49" i="261"/>
  <c r="E48" i="261"/>
  <c r="E47" i="261"/>
  <c r="E46" i="261"/>
  <c r="E45" i="261"/>
  <c r="E44" i="261"/>
  <c r="E41" i="261"/>
  <c r="E40" i="261"/>
  <c r="E39" i="261"/>
  <c r="E36" i="261"/>
  <c r="E35" i="261"/>
  <c r="E34" i="261"/>
  <c r="E32" i="261"/>
  <c r="E31" i="261"/>
  <c r="E30" i="261"/>
  <c r="E29" i="261"/>
  <c r="E28" i="261"/>
  <c r="E26" i="261"/>
  <c r="E56" i="261" s="1"/>
  <c r="E25" i="261"/>
  <c r="E24" i="261"/>
  <c r="E23" i="261"/>
  <c r="E22" i="261"/>
  <c r="E21" i="261"/>
  <c r="E20" i="261"/>
  <c r="E19" i="261"/>
  <c r="E18" i="261"/>
  <c r="E15" i="261"/>
  <c r="E14" i="261"/>
  <c r="B12" i="261"/>
  <c r="A12" i="261"/>
  <c r="A10" i="261"/>
  <c r="B8" i="261"/>
  <c r="A8" i="261"/>
  <c r="B7" i="261"/>
  <c r="A7" i="261"/>
  <c r="B6" i="261"/>
  <c r="A6" i="261"/>
  <c r="E5" i="261"/>
  <c r="B5" i="261"/>
  <c r="A5" i="261"/>
  <c r="B4" i="261"/>
  <c r="A4" i="261"/>
  <c r="A1" i="261"/>
  <c r="C110" i="260"/>
  <c r="D51" i="260"/>
  <c r="E51" i="260" s="1"/>
  <c r="E7" i="260"/>
  <c r="E6" i="260"/>
  <c r="E13" i="260" s="1"/>
  <c r="E4" i="260"/>
  <c r="C110" i="259"/>
  <c r="D51" i="259"/>
  <c r="E51" i="259" s="1"/>
  <c r="E7" i="259"/>
  <c r="E6" i="259"/>
  <c r="E13" i="259" s="1"/>
  <c r="E4" i="259"/>
  <c r="C110" i="258"/>
  <c r="E7" i="258"/>
  <c r="E6" i="258"/>
  <c r="E13" i="258" s="1"/>
  <c r="E14" i="258" s="1"/>
  <c r="E4" i="258"/>
  <c r="C152" i="257"/>
  <c r="D38" i="257"/>
  <c r="C38" i="257"/>
  <c r="D37" i="257"/>
  <c r="C37" i="257"/>
  <c r="D33" i="257"/>
  <c r="C33" i="257"/>
  <c r="B54" i="257"/>
  <c r="A125" i="260"/>
  <c r="A124" i="260"/>
  <c r="A123" i="260"/>
  <c r="B122" i="260"/>
  <c r="A122" i="260"/>
  <c r="A121" i="260"/>
  <c r="A120" i="260"/>
  <c r="A119" i="260"/>
  <c r="A118" i="260"/>
  <c r="A117" i="260"/>
  <c r="E116" i="260"/>
  <c r="A116" i="260"/>
  <c r="A114" i="260"/>
  <c r="A112" i="260"/>
  <c r="B111" i="260"/>
  <c r="A111" i="260"/>
  <c r="B110" i="260"/>
  <c r="A110" i="260"/>
  <c r="C109" i="260"/>
  <c r="B109" i="260"/>
  <c r="A109" i="260"/>
  <c r="C108" i="260"/>
  <c r="B108" i="260"/>
  <c r="A108" i="260"/>
  <c r="D107" i="260"/>
  <c r="C107" i="260"/>
  <c r="B107" i="260"/>
  <c r="A107" i="260"/>
  <c r="B106" i="260"/>
  <c r="A106" i="260"/>
  <c r="C105" i="260"/>
  <c r="E105" i="260" s="1"/>
  <c r="B105" i="260"/>
  <c r="A105" i="260"/>
  <c r="E104" i="260"/>
  <c r="C104" i="260"/>
  <c r="B104" i="260"/>
  <c r="A104" i="260"/>
  <c r="A102" i="260"/>
  <c r="A100" i="260"/>
  <c r="E99" i="260"/>
  <c r="B99" i="260"/>
  <c r="A99" i="260"/>
  <c r="E98" i="260"/>
  <c r="B98" i="260"/>
  <c r="A98" i="260"/>
  <c r="E97" i="260"/>
  <c r="B97" i="260"/>
  <c r="A97" i="260"/>
  <c r="E96" i="260"/>
  <c r="B96" i="260"/>
  <c r="A96" i="260"/>
  <c r="B95" i="260"/>
  <c r="A95" i="260"/>
  <c r="E94" i="260"/>
  <c r="D94" i="260"/>
  <c r="B94" i="260"/>
  <c r="A94" i="260"/>
  <c r="A92" i="260"/>
  <c r="A90" i="260"/>
  <c r="B89" i="260"/>
  <c r="A89" i="260"/>
  <c r="B88" i="260"/>
  <c r="A88" i="260"/>
  <c r="E87" i="260"/>
  <c r="D87" i="260"/>
  <c r="B87" i="260"/>
  <c r="A87" i="260"/>
  <c r="A85" i="260"/>
  <c r="B84" i="260"/>
  <c r="A84" i="260"/>
  <c r="E83" i="260"/>
  <c r="D83" i="260"/>
  <c r="B83" i="260"/>
  <c r="A83" i="260"/>
  <c r="A81" i="260"/>
  <c r="B80" i="260"/>
  <c r="A80" i="260"/>
  <c r="B79" i="260"/>
  <c r="A79" i="260"/>
  <c r="B78" i="260"/>
  <c r="A78" i="260"/>
  <c r="B77" i="260"/>
  <c r="A77" i="260"/>
  <c r="B76" i="260"/>
  <c r="A76" i="260"/>
  <c r="B75" i="260"/>
  <c r="A75" i="260"/>
  <c r="E74" i="260"/>
  <c r="D74" i="260"/>
  <c r="B74" i="260"/>
  <c r="A74" i="260"/>
  <c r="A72" i="260"/>
  <c r="A70" i="260"/>
  <c r="B69" i="260"/>
  <c r="A69" i="260"/>
  <c r="B68" i="260"/>
  <c r="A68" i="260"/>
  <c r="B67" i="260"/>
  <c r="A67" i="260"/>
  <c r="B66" i="260"/>
  <c r="A66" i="260"/>
  <c r="B65" i="260"/>
  <c r="A65" i="260"/>
  <c r="B64" i="260"/>
  <c r="A64" i="260"/>
  <c r="B63" i="260"/>
  <c r="A63" i="260"/>
  <c r="E62" i="260"/>
  <c r="D62" i="260"/>
  <c r="B62" i="260"/>
  <c r="A62" i="260"/>
  <c r="A60" i="260"/>
  <c r="A58" i="260"/>
  <c r="B57" i="260"/>
  <c r="A57" i="260"/>
  <c r="B56" i="260"/>
  <c r="A56" i="260"/>
  <c r="B55" i="260"/>
  <c r="A55" i="260"/>
  <c r="E54" i="260"/>
  <c r="B54" i="260"/>
  <c r="A54" i="260"/>
  <c r="A52" i="260"/>
  <c r="B51" i="260"/>
  <c r="A51" i="260"/>
  <c r="B50" i="260"/>
  <c r="A50" i="260"/>
  <c r="B49" i="260"/>
  <c r="A49" i="260"/>
  <c r="B48" i="260"/>
  <c r="A48" i="260"/>
  <c r="B47" i="260"/>
  <c r="A47" i="260"/>
  <c r="B46" i="260"/>
  <c r="A46" i="260"/>
  <c r="B45" i="260"/>
  <c r="A45" i="260"/>
  <c r="B44" i="260"/>
  <c r="A44" i="260"/>
  <c r="E43" i="260"/>
  <c r="D43" i="260"/>
  <c r="B43" i="260"/>
  <c r="A43" i="260"/>
  <c r="A41" i="260"/>
  <c r="B40" i="260"/>
  <c r="A40" i="260"/>
  <c r="B39" i="260"/>
  <c r="D38" i="260"/>
  <c r="B38" i="260"/>
  <c r="A38" i="260"/>
  <c r="B37" i="260"/>
  <c r="A37" i="260"/>
  <c r="E36" i="260"/>
  <c r="D36" i="260"/>
  <c r="B36" i="260"/>
  <c r="A36" i="260"/>
  <c r="A34" i="260"/>
  <c r="D33" i="260"/>
  <c r="B33" i="260"/>
  <c r="A33" i="260"/>
  <c r="D32" i="260"/>
  <c r="B32" i="260"/>
  <c r="A32" i="260"/>
  <c r="D31" i="260"/>
  <c r="B31" i="260"/>
  <c r="A31" i="260"/>
  <c r="D30" i="260"/>
  <c r="B30" i="260"/>
  <c r="A30" i="260"/>
  <c r="D29" i="260"/>
  <c r="B29" i="260"/>
  <c r="A29" i="260"/>
  <c r="D28" i="260"/>
  <c r="B28" i="260"/>
  <c r="A28" i="260"/>
  <c r="D27" i="260"/>
  <c r="B27" i="260"/>
  <c r="A27" i="260"/>
  <c r="D26" i="260"/>
  <c r="B26" i="260"/>
  <c r="A26" i="260"/>
  <c r="E25" i="260"/>
  <c r="D25" i="260"/>
  <c r="B25" i="260"/>
  <c r="A25" i="260"/>
  <c r="A23" i="260"/>
  <c r="A21" i="260"/>
  <c r="B20" i="260"/>
  <c r="A20" i="260"/>
  <c r="B19" i="260"/>
  <c r="A19" i="260"/>
  <c r="B18" i="260"/>
  <c r="A18" i="260"/>
  <c r="B17" i="260"/>
  <c r="A17" i="260"/>
  <c r="D16" i="260"/>
  <c r="B16" i="260"/>
  <c r="A16" i="260"/>
  <c r="E15" i="260"/>
  <c r="B15" i="260"/>
  <c r="A15" i="260"/>
  <c r="B14" i="260"/>
  <c r="A14" i="260"/>
  <c r="B13" i="260"/>
  <c r="A13" i="260"/>
  <c r="E12" i="260"/>
  <c r="D12" i="260"/>
  <c r="B12" i="260"/>
  <c r="A12" i="260"/>
  <c r="A10" i="260"/>
  <c r="B8" i="260"/>
  <c r="A8" i="260"/>
  <c r="B7" i="260"/>
  <c r="A7" i="260"/>
  <c r="B6" i="260"/>
  <c r="A6" i="260"/>
  <c r="E5" i="260"/>
  <c r="B5" i="260"/>
  <c r="A5" i="260"/>
  <c r="B4" i="260"/>
  <c r="A4" i="260"/>
  <c r="A3" i="260"/>
  <c r="A1" i="260"/>
  <c r="A125" i="259"/>
  <c r="A124" i="259"/>
  <c r="A123" i="259"/>
  <c r="B122" i="259"/>
  <c r="A122" i="259"/>
  <c r="A121" i="259"/>
  <c r="A120" i="259"/>
  <c r="A119" i="259"/>
  <c r="A118" i="259"/>
  <c r="A117" i="259"/>
  <c r="E116" i="259"/>
  <c r="A116" i="259"/>
  <c r="A114" i="259"/>
  <c r="A112" i="259"/>
  <c r="B111" i="259"/>
  <c r="A111" i="259"/>
  <c r="B110" i="259"/>
  <c r="A110" i="259"/>
  <c r="C109" i="259"/>
  <c r="B109" i="259"/>
  <c r="A109" i="259"/>
  <c r="C108" i="259"/>
  <c r="B108" i="259"/>
  <c r="A108" i="259"/>
  <c r="D107" i="259"/>
  <c r="C107" i="259"/>
  <c r="B107" i="259"/>
  <c r="A107" i="259"/>
  <c r="B106" i="259"/>
  <c r="A106" i="259"/>
  <c r="C105" i="259"/>
  <c r="E105" i="259" s="1"/>
  <c r="B105" i="259"/>
  <c r="A105" i="259"/>
  <c r="E104" i="259"/>
  <c r="C104" i="259"/>
  <c r="B104" i="259"/>
  <c r="A104" i="259"/>
  <c r="A102" i="259"/>
  <c r="A100" i="259"/>
  <c r="E99" i="259"/>
  <c r="B99" i="259"/>
  <c r="A99" i="259"/>
  <c r="E98" i="259"/>
  <c r="B98" i="259"/>
  <c r="A98" i="259"/>
  <c r="E97" i="259"/>
  <c r="B97" i="259"/>
  <c r="A97" i="259"/>
  <c r="E96" i="259"/>
  <c r="B96" i="259"/>
  <c r="A96" i="259"/>
  <c r="B95" i="259"/>
  <c r="A95" i="259"/>
  <c r="E94" i="259"/>
  <c r="D94" i="259"/>
  <c r="B94" i="259"/>
  <c r="A94" i="259"/>
  <c r="A92" i="259"/>
  <c r="A90" i="259"/>
  <c r="B89" i="259"/>
  <c r="A89" i="259"/>
  <c r="B88" i="259"/>
  <c r="A88" i="259"/>
  <c r="E87" i="259"/>
  <c r="D87" i="259"/>
  <c r="B87" i="259"/>
  <c r="A87" i="259"/>
  <c r="A85" i="259"/>
  <c r="B84" i="259"/>
  <c r="A84" i="259"/>
  <c r="E83" i="259"/>
  <c r="D83" i="259"/>
  <c r="B83" i="259"/>
  <c r="A83" i="259"/>
  <c r="A81" i="259"/>
  <c r="B80" i="259"/>
  <c r="A80" i="259"/>
  <c r="B79" i="259"/>
  <c r="A79" i="259"/>
  <c r="B78" i="259"/>
  <c r="A78" i="259"/>
  <c r="B77" i="259"/>
  <c r="A77" i="259"/>
  <c r="B76" i="259"/>
  <c r="A76" i="259"/>
  <c r="B75" i="259"/>
  <c r="A75" i="259"/>
  <c r="E74" i="259"/>
  <c r="D74" i="259"/>
  <c r="B74" i="259"/>
  <c r="A74" i="259"/>
  <c r="A72" i="259"/>
  <c r="A70" i="259"/>
  <c r="B69" i="259"/>
  <c r="A69" i="259"/>
  <c r="B68" i="259"/>
  <c r="A68" i="259"/>
  <c r="B67" i="259"/>
  <c r="A67" i="259"/>
  <c r="B66" i="259"/>
  <c r="A66" i="259"/>
  <c r="B65" i="259"/>
  <c r="A65" i="259"/>
  <c r="B64" i="259"/>
  <c r="A64" i="259"/>
  <c r="B63" i="259"/>
  <c r="A63" i="259"/>
  <c r="E62" i="259"/>
  <c r="D62" i="259"/>
  <c r="B62" i="259"/>
  <c r="A62" i="259"/>
  <c r="A60" i="259"/>
  <c r="A58" i="259"/>
  <c r="B57" i="259"/>
  <c r="A57" i="259"/>
  <c r="B56" i="259"/>
  <c r="A56" i="259"/>
  <c r="B55" i="259"/>
  <c r="A55" i="259"/>
  <c r="E54" i="259"/>
  <c r="B54" i="259"/>
  <c r="A54" i="259"/>
  <c r="A52" i="259"/>
  <c r="B51" i="259"/>
  <c r="A51" i="259"/>
  <c r="B50" i="259"/>
  <c r="A50" i="259"/>
  <c r="B49" i="259"/>
  <c r="A49" i="259"/>
  <c r="B48" i="259"/>
  <c r="A48" i="259"/>
  <c r="B47" i="259"/>
  <c r="A47" i="259"/>
  <c r="B46" i="259"/>
  <c r="A46" i="259"/>
  <c r="B45" i="259"/>
  <c r="A45" i="259"/>
  <c r="B44" i="259"/>
  <c r="A44" i="259"/>
  <c r="E43" i="259"/>
  <c r="D43" i="259"/>
  <c r="B43" i="259"/>
  <c r="A43" i="259"/>
  <c r="A41" i="259"/>
  <c r="B40" i="259"/>
  <c r="A40" i="259"/>
  <c r="B39" i="259"/>
  <c r="D38" i="259"/>
  <c r="B38" i="259"/>
  <c r="A38" i="259"/>
  <c r="B37" i="259"/>
  <c r="A37" i="259"/>
  <c r="E36" i="259"/>
  <c r="D36" i="259"/>
  <c r="B36" i="259"/>
  <c r="A36" i="259"/>
  <c r="A34" i="259"/>
  <c r="D33" i="259"/>
  <c r="B33" i="259"/>
  <c r="A33" i="259"/>
  <c r="D32" i="259"/>
  <c r="B32" i="259"/>
  <c r="A32" i="259"/>
  <c r="D31" i="259"/>
  <c r="B31" i="259"/>
  <c r="A31" i="259"/>
  <c r="D30" i="259"/>
  <c r="B30" i="259"/>
  <c r="A30" i="259"/>
  <c r="D29" i="259"/>
  <c r="B29" i="259"/>
  <c r="A29" i="259"/>
  <c r="D28" i="259"/>
  <c r="B28" i="259"/>
  <c r="A28" i="259"/>
  <c r="D27" i="259"/>
  <c r="B27" i="259"/>
  <c r="A27" i="259"/>
  <c r="D26" i="259"/>
  <c r="B26" i="259"/>
  <c r="A26" i="259"/>
  <c r="E25" i="259"/>
  <c r="D25" i="259"/>
  <c r="B25" i="259"/>
  <c r="A25" i="259"/>
  <c r="A23" i="259"/>
  <c r="A21" i="259"/>
  <c r="B20" i="259"/>
  <c r="A20" i="259"/>
  <c r="B19" i="259"/>
  <c r="A19" i="259"/>
  <c r="B18" i="259"/>
  <c r="A18" i="259"/>
  <c r="B17" i="259"/>
  <c r="A17" i="259"/>
  <c r="B16" i="259"/>
  <c r="A16" i="259"/>
  <c r="E15" i="259"/>
  <c r="B15" i="259"/>
  <c r="A15" i="259"/>
  <c r="B14" i="259"/>
  <c r="A14" i="259"/>
  <c r="B13" i="259"/>
  <c r="A13" i="259"/>
  <c r="E12" i="259"/>
  <c r="D12" i="259"/>
  <c r="B12" i="259"/>
  <c r="A12" i="259"/>
  <c r="A10" i="259"/>
  <c r="B8" i="259"/>
  <c r="A8" i="259"/>
  <c r="B7" i="259"/>
  <c r="A7" i="259"/>
  <c r="B6" i="259"/>
  <c r="A6" i="259"/>
  <c r="E5" i="259"/>
  <c r="B5" i="259"/>
  <c r="A5" i="259"/>
  <c r="B4" i="259"/>
  <c r="A4" i="259"/>
  <c r="A3" i="259"/>
  <c r="A1" i="259"/>
  <c r="A125" i="258"/>
  <c r="A124" i="258"/>
  <c r="A123" i="258"/>
  <c r="B122" i="258"/>
  <c r="A122" i="258"/>
  <c r="A121" i="258"/>
  <c r="A120" i="258"/>
  <c r="A119" i="258"/>
  <c r="A118" i="258"/>
  <c r="A117" i="258"/>
  <c r="E116" i="258"/>
  <c r="A116" i="258"/>
  <c r="A114" i="258"/>
  <c r="A112" i="258"/>
  <c r="B111" i="258"/>
  <c r="A111" i="258"/>
  <c r="B110" i="258"/>
  <c r="A110" i="258"/>
  <c r="C109" i="258"/>
  <c r="B109" i="258"/>
  <c r="A109" i="258"/>
  <c r="C108" i="258"/>
  <c r="B108" i="258"/>
  <c r="A108" i="258"/>
  <c r="D107" i="258"/>
  <c r="C107" i="258"/>
  <c r="B107" i="258"/>
  <c r="A107" i="258"/>
  <c r="B106" i="258"/>
  <c r="A106" i="258"/>
  <c r="C105" i="258"/>
  <c r="E105" i="258" s="1"/>
  <c r="B105" i="258"/>
  <c r="A105" i="258"/>
  <c r="E104" i="258"/>
  <c r="C104" i="258"/>
  <c r="B104" i="258"/>
  <c r="A104" i="258"/>
  <c r="A102" i="258"/>
  <c r="A100" i="258"/>
  <c r="E99" i="258"/>
  <c r="B99" i="258"/>
  <c r="A99" i="258"/>
  <c r="E98" i="258"/>
  <c r="B98" i="258"/>
  <c r="A98" i="258"/>
  <c r="E97" i="258"/>
  <c r="B97" i="258"/>
  <c r="A97" i="258"/>
  <c r="E96" i="258"/>
  <c r="B96" i="258"/>
  <c r="A96" i="258"/>
  <c r="B95" i="258"/>
  <c r="A95" i="258"/>
  <c r="E94" i="258"/>
  <c r="D94" i="258"/>
  <c r="B94" i="258"/>
  <c r="A94" i="258"/>
  <c r="A92" i="258"/>
  <c r="A90" i="258"/>
  <c r="B89" i="258"/>
  <c r="A89" i="258"/>
  <c r="B88" i="258"/>
  <c r="A88" i="258"/>
  <c r="E87" i="258"/>
  <c r="D87" i="258"/>
  <c r="B87" i="258"/>
  <c r="A87" i="258"/>
  <c r="E85" i="258"/>
  <c r="E89" i="258" s="1"/>
  <c r="A85" i="258"/>
  <c r="D84" i="258"/>
  <c r="B84" i="258"/>
  <c r="A84" i="258"/>
  <c r="E83" i="258"/>
  <c r="D83" i="258"/>
  <c r="B83" i="258"/>
  <c r="A83" i="258"/>
  <c r="A81" i="258"/>
  <c r="B80" i="258"/>
  <c r="A80" i="258"/>
  <c r="B79" i="258"/>
  <c r="A79" i="258"/>
  <c r="B78" i="258"/>
  <c r="A78" i="258"/>
  <c r="B77" i="258"/>
  <c r="A77" i="258"/>
  <c r="B76" i="258"/>
  <c r="A76" i="258"/>
  <c r="B75" i="258"/>
  <c r="A75" i="258"/>
  <c r="E74" i="258"/>
  <c r="D74" i="258"/>
  <c r="B74" i="258"/>
  <c r="A74" i="258"/>
  <c r="A72" i="258"/>
  <c r="A70" i="258"/>
  <c r="B69" i="258"/>
  <c r="A69" i="258"/>
  <c r="B68" i="258"/>
  <c r="A68" i="258"/>
  <c r="B67" i="258"/>
  <c r="A67" i="258"/>
  <c r="B66" i="258"/>
  <c r="A66" i="258"/>
  <c r="B65" i="258"/>
  <c r="A65" i="258"/>
  <c r="B64" i="258"/>
  <c r="A64" i="258"/>
  <c r="B63" i="258"/>
  <c r="A63" i="258"/>
  <c r="E62" i="258"/>
  <c r="D62" i="258"/>
  <c r="B62" i="258"/>
  <c r="A62" i="258"/>
  <c r="A60" i="258"/>
  <c r="A58" i="258"/>
  <c r="B57" i="258"/>
  <c r="A57" i="258"/>
  <c r="B56" i="258"/>
  <c r="A56" i="258"/>
  <c r="B55" i="258"/>
  <c r="A55" i="258"/>
  <c r="E54" i="258"/>
  <c r="B54" i="258"/>
  <c r="A54" i="258"/>
  <c r="A52" i="258"/>
  <c r="B51" i="258"/>
  <c r="A51" i="258"/>
  <c r="B50" i="258"/>
  <c r="A50" i="258"/>
  <c r="B49" i="258"/>
  <c r="A49" i="258"/>
  <c r="B48" i="258"/>
  <c r="A48" i="258"/>
  <c r="B47" i="258"/>
  <c r="A47" i="258"/>
  <c r="B46" i="258"/>
  <c r="A46" i="258"/>
  <c r="B45" i="258"/>
  <c r="A45" i="258"/>
  <c r="B44" i="258"/>
  <c r="A44" i="258"/>
  <c r="E43" i="258"/>
  <c r="D43" i="258"/>
  <c r="B43" i="258"/>
  <c r="A43" i="258"/>
  <c r="A41" i="258"/>
  <c r="B40" i="258"/>
  <c r="A40" i="258"/>
  <c r="B39" i="258"/>
  <c r="D38" i="258"/>
  <c r="B38" i="258"/>
  <c r="A38" i="258"/>
  <c r="B37" i="258"/>
  <c r="A37" i="258"/>
  <c r="E36" i="258"/>
  <c r="D36" i="258"/>
  <c r="B36" i="258"/>
  <c r="A36" i="258"/>
  <c r="A34" i="258"/>
  <c r="D33" i="258"/>
  <c r="B33" i="258"/>
  <c r="A33" i="258"/>
  <c r="D32" i="258"/>
  <c r="B32" i="258"/>
  <c r="A32" i="258"/>
  <c r="D31" i="258"/>
  <c r="B31" i="258"/>
  <c r="A31" i="258"/>
  <c r="D30" i="258"/>
  <c r="B30" i="258"/>
  <c r="A30" i="258"/>
  <c r="D29" i="258"/>
  <c r="B29" i="258"/>
  <c r="A29" i="258"/>
  <c r="D28" i="258"/>
  <c r="B28" i="258"/>
  <c r="A28" i="258"/>
  <c r="D27" i="258"/>
  <c r="B27" i="258"/>
  <c r="A27" i="258"/>
  <c r="D26" i="258"/>
  <c r="B26" i="258"/>
  <c r="A26" i="258"/>
  <c r="E25" i="258"/>
  <c r="D25" i="258"/>
  <c r="B25" i="258"/>
  <c r="A25" i="258"/>
  <c r="A23" i="258"/>
  <c r="A21" i="258"/>
  <c r="B20" i="258"/>
  <c r="A20" i="258"/>
  <c r="B19" i="258"/>
  <c r="A19" i="258"/>
  <c r="B18" i="258"/>
  <c r="A18" i="258"/>
  <c r="B17" i="258"/>
  <c r="A17" i="258"/>
  <c r="B16" i="258"/>
  <c r="A16" i="258"/>
  <c r="E15" i="258"/>
  <c r="B15" i="258"/>
  <c r="A15" i="258"/>
  <c r="B14" i="258"/>
  <c r="A14" i="258"/>
  <c r="B13" i="258"/>
  <c r="A13" i="258"/>
  <c r="E12" i="258"/>
  <c r="D12" i="258"/>
  <c r="B12" i="258"/>
  <c r="A12" i="258"/>
  <c r="A10" i="258"/>
  <c r="B8" i="258"/>
  <c r="A8" i="258"/>
  <c r="B7" i="258"/>
  <c r="A7" i="258"/>
  <c r="B6" i="258"/>
  <c r="A6" i="258"/>
  <c r="E5" i="258"/>
  <c r="B5" i="258"/>
  <c r="A5" i="258"/>
  <c r="B4" i="258"/>
  <c r="A4" i="258"/>
  <c r="A3" i="258"/>
  <c r="A1" i="258"/>
  <c r="A167" i="257"/>
  <c r="A166" i="257"/>
  <c r="A165" i="257"/>
  <c r="B164" i="257"/>
  <c r="A164" i="257"/>
  <c r="A163" i="257"/>
  <c r="A162" i="257"/>
  <c r="A161" i="257"/>
  <c r="A160" i="257"/>
  <c r="A159" i="257"/>
  <c r="E158" i="257"/>
  <c r="A158" i="257"/>
  <c r="A156" i="257"/>
  <c r="A154" i="257"/>
  <c r="B153" i="257"/>
  <c r="A153" i="257"/>
  <c r="B152" i="257"/>
  <c r="A152" i="257"/>
  <c r="C151" i="257"/>
  <c r="B151" i="257"/>
  <c r="A151" i="257"/>
  <c r="C150" i="257"/>
  <c r="B150" i="257"/>
  <c r="A150" i="257"/>
  <c r="D149" i="257"/>
  <c r="C149" i="257"/>
  <c r="B149" i="257"/>
  <c r="A149" i="257"/>
  <c r="B148" i="257"/>
  <c r="A148" i="257"/>
  <c r="C147" i="257"/>
  <c r="B147" i="257"/>
  <c r="A147" i="257"/>
  <c r="E146" i="257"/>
  <c r="C146" i="257"/>
  <c r="B146" i="257"/>
  <c r="A146" i="257"/>
  <c r="A144" i="257"/>
  <c r="A142" i="257"/>
  <c r="B141" i="257"/>
  <c r="A141" i="257"/>
  <c r="B140" i="257"/>
  <c r="A140" i="257"/>
  <c r="B139" i="257"/>
  <c r="A139" i="257"/>
  <c r="B138" i="257"/>
  <c r="A138" i="257"/>
  <c r="B137" i="257"/>
  <c r="A137" i="257"/>
  <c r="E136" i="257"/>
  <c r="D136" i="257"/>
  <c r="B136" i="257"/>
  <c r="A136" i="257"/>
  <c r="A134" i="257"/>
  <c r="A132" i="257"/>
  <c r="B131" i="257"/>
  <c r="A131" i="257"/>
  <c r="B130" i="257"/>
  <c r="A130" i="257"/>
  <c r="E129" i="257"/>
  <c r="D129" i="257"/>
  <c r="B129" i="257"/>
  <c r="A129" i="257"/>
  <c r="A127" i="257"/>
  <c r="D126" i="257"/>
  <c r="B126" i="257"/>
  <c r="A126" i="257"/>
  <c r="E125" i="257"/>
  <c r="D125" i="257"/>
  <c r="B125" i="257"/>
  <c r="A125" i="257"/>
  <c r="A123" i="257"/>
  <c r="B122" i="257"/>
  <c r="A122" i="257"/>
  <c r="B121" i="257"/>
  <c r="A121" i="257"/>
  <c r="B120" i="257"/>
  <c r="A120" i="257"/>
  <c r="B119" i="257"/>
  <c r="A119" i="257"/>
  <c r="B118" i="257"/>
  <c r="A118" i="257"/>
  <c r="B117" i="257"/>
  <c r="A117" i="257"/>
  <c r="E116" i="257"/>
  <c r="D116" i="257"/>
  <c r="B116" i="257"/>
  <c r="A116" i="257"/>
  <c r="A114" i="257"/>
  <c r="A112" i="257"/>
  <c r="B111" i="257"/>
  <c r="A111" i="257"/>
  <c r="B110" i="257"/>
  <c r="A110" i="257"/>
  <c r="B109" i="257"/>
  <c r="A109" i="257"/>
  <c r="B108" i="257"/>
  <c r="A108" i="257"/>
  <c r="B107" i="257"/>
  <c r="A107" i="257"/>
  <c r="B106" i="257"/>
  <c r="A106" i="257"/>
  <c r="B105" i="257"/>
  <c r="A105" i="257"/>
  <c r="E104" i="257"/>
  <c r="D104" i="257"/>
  <c r="B104" i="257"/>
  <c r="A104" i="257"/>
  <c r="A102" i="257"/>
  <c r="A100" i="257"/>
  <c r="B99" i="257"/>
  <c r="A99" i="257"/>
  <c r="B98" i="257"/>
  <c r="A98" i="257"/>
  <c r="B97" i="257"/>
  <c r="A97" i="257"/>
  <c r="E96" i="257"/>
  <c r="B96" i="257"/>
  <c r="A96" i="257"/>
  <c r="A94" i="257"/>
  <c r="B93" i="257"/>
  <c r="A93" i="257"/>
  <c r="D92" i="257"/>
  <c r="B92" i="257"/>
  <c r="A92" i="257"/>
  <c r="B91" i="257"/>
  <c r="A91" i="257"/>
  <c r="B90" i="257"/>
  <c r="A90" i="257"/>
  <c r="B89" i="257"/>
  <c r="A89" i="257"/>
  <c r="B88" i="257"/>
  <c r="A88" i="257"/>
  <c r="B87" i="257"/>
  <c r="A87" i="257"/>
  <c r="B86" i="257"/>
  <c r="A86" i="257"/>
  <c r="E85" i="257"/>
  <c r="D85" i="257"/>
  <c r="B85" i="257"/>
  <c r="A85" i="257"/>
  <c r="A83" i="257"/>
  <c r="B82" i="257"/>
  <c r="A82" i="257"/>
  <c r="B81" i="257"/>
  <c r="D80" i="257"/>
  <c r="B80" i="257"/>
  <c r="A80" i="257"/>
  <c r="B79" i="257"/>
  <c r="A79" i="257"/>
  <c r="E78" i="257"/>
  <c r="D78" i="257"/>
  <c r="B78" i="257"/>
  <c r="A78" i="257"/>
  <c r="A76" i="257"/>
  <c r="D75" i="257"/>
  <c r="B75" i="257"/>
  <c r="A75" i="257"/>
  <c r="D74" i="257"/>
  <c r="B74" i="257"/>
  <c r="A74" i="257"/>
  <c r="D73" i="257"/>
  <c r="B73" i="257"/>
  <c r="A73" i="257"/>
  <c r="D72" i="257"/>
  <c r="B72" i="257"/>
  <c r="A72" i="257"/>
  <c r="D71" i="257"/>
  <c r="B71" i="257"/>
  <c r="A71" i="257"/>
  <c r="D70" i="257"/>
  <c r="B70" i="257"/>
  <c r="A70" i="257"/>
  <c r="D69" i="257"/>
  <c r="B69" i="257"/>
  <c r="A69" i="257"/>
  <c r="D68" i="257"/>
  <c r="B68" i="257"/>
  <c r="A68" i="257"/>
  <c r="E67" i="257"/>
  <c r="D67" i="257"/>
  <c r="B67" i="257"/>
  <c r="A67" i="257"/>
  <c r="A65" i="257"/>
  <c r="A63" i="257"/>
  <c r="E62" i="257"/>
  <c r="B62" i="257"/>
  <c r="A62" i="257"/>
  <c r="B61" i="257"/>
  <c r="A61" i="257"/>
  <c r="B60" i="257"/>
  <c r="A60" i="257"/>
  <c r="E59" i="257"/>
  <c r="B59" i="257"/>
  <c r="A59" i="257"/>
  <c r="D58" i="257"/>
  <c r="B58" i="257"/>
  <c r="A58" i="257"/>
  <c r="D57" i="257"/>
  <c r="E57" i="257" s="1"/>
  <c r="B57" i="257"/>
  <c r="A57" i="257"/>
  <c r="B56" i="257"/>
  <c r="A56" i="257"/>
  <c r="E55" i="257"/>
  <c r="D55" i="257"/>
  <c r="C53" i="257"/>
  <c r="B53" i="257"/>
  <c r="E52" i="257"/>
  <c r="E53" i="257" s="1"/>
  <c r="B50" i="257"/>
  <c r="E49" i="257"/>
  <c r="E48" i="257"/>
  <c r="E47" i="257"/>
  <c r="E46" i="257"/>
  <c r="E45" i="257"/>
  <c r="E44" i="257"/>
  <c r="E41" i="257"/>
  <c r="E40" i="257"/>
  <c r="E39" i="257"/>
  <c r="E36" i="257"/>
  <c r="E35" i="257"/>
  <c r="E34" i="257"/>
  <c r="E32" i="257"/>
  <c r="E31" i="257"/>
  <c r="E30" i="257"/>
  <c r="E29" i="257"/>
  <c r="E28" i="257"/>
  <c r="E26" i="257"/>
  <c r="E56" i="257" s="1"/>
  <c r="E25" i="257"/>
  <c r="E24" i="257"/>
  <c r="E23" i="257"/>
  <c r="E22" i="257"/>
  <c r="E21" i="257"/>
  <c r="E20" i="257"/>
  <c r="E19" i="257"/>
  <c r="E18" i="257"/>
  <c r="E15" i="257"/>
  <c r="E14" i="257"/>
  <c r="B12" i="257"/>
  <c r="A12" i="257"/>
  <c r="A10" i="257"/>
  <c r="B8" i="257"/>
  <c r="A8" i="257"/>
  <c r="B7" i="257"/>
  <c r="A7" i="257"/>
  <c r="B6" i="257"/>
  <c r="A6" i="257"/>
  <c r="E5" i="257"/>
  <c r="B5" i="257"/>
  <c r="A5" i="257"/>
  <c r="B4" i="257"/>
  <c r="A4" i="257"/>
  <c r="A1" i="257"/>
  <c r="C110" i="256"/>
  <c r="D51" i="256"/>
  <c r="E51" i="256" s="1"/>
  <c r="E7" i="256"/>
  <c r="E6" i="256"/>
  <c r="E13" i="256" s="1"/>
  <c r="E4" i="256"/>
  <c r="C152" i="255"/>
  <c r="D39" i="255"/>
  <c r="C39" i="255"/>
  <c r="E4" i="255"/>
  <c r="B54" i="255" s="1"/>
  <c r="A125" i="256"/>
  <c r="A124" i="256"/>
  <c r="A123" i="256"/>
  <c r="B122" i="256"/>
  <c r="A122" i="256"/>
  <c r="A121" i="256"/>
  <c r="A120" i="256"/>
  <c r="A119" i="256"/>
  <c r="A118" i="256"/>
  <c r="A117" i="256"/>
  <c r="E116" i="256"/>
  <c r="A116" i="256"/>
  <c r="A114" i="256"/>
  <c r="A112" i="256"/>
  <c r="B111" i="256"/>
  <c r="A111" i="256"/>
  <c r="B110" i="256"/>
  <c r="A110" i="256"/>
  <c r="C109" i="256"/>
  <c r="B109" i="256"/>
  <c r="A109" i="256"/>
  <c r="C108" i="256"/>
  <c r="B108" i="256"/>
  <c r="A108" i="256"/>
  <c r="D107" i="256"/>
  <c r="C107" i="256"/>
  <c r="B107" i="256"/>
  <c r="A107" i="256"/>
  <c r="B106" i="256"/>
  <c r="A106" i="256"/>
  <c r="C105" i="256"/>
  <c r="E105" i="256" s="1"/>
  <c r="B105" i="256"/>
  <c r="A105" i="256"/>
  <c r="E104" i="256"/>
  <c r="C104" i="256"/>
  <c r="B104" i="256"/>
  <c r="A104" i="256"/>
  <c r="A102" i="256"/>
  <c r="A100" i="256"/>
  <c r="E99" i="256"/>
  <c r="B99" i="256"/>
  <c r="A99" i="256"/>
  <c r="E98" i="256"/>
  <c r="B98" i="256"/>
  <c r="A98" i="256"/>
  <c r="E97" i="256"/>
  <c r="B97" i="256"/>
  <c r="A97" i="256"/>
  <c r="E96" i="256"/>
  <c r="B96" i="256"/>
  <c r="A96" i="256"/>
  <c r="B95" i="256"/>
  <c r="A95" i="256"/>
  <c r="E94" i="256"/>
  <c r="D94" i="256"/>
  <c r="B94" i="256"/>
  <c r="A94" i="256"/>
  <c r="A92" i="256"/>
  <c r="A90" i="256"/>
  <c r="B89" i="256"/>
  <c r="A89" i="256"/>
  <c r="B88" i="256"/>
  <c r="A88" i="256"/>
  <c r="E87" i="256"/>
  <c r="D87" i="256"/>
  <c r="B87" i="256"/>
  <c r="A87" i="256"/>
  <c r="A85" i="256"/>
  <c r="B84" i="256"/>
  <c r="A84" i="256"/>
  <c r="E83" i="256"/>
  <c r="D83" i="256"/>
  <c r="B83" i="256"/>
  <c r="A83" i="256"/>
  <c r="A81" i="256"/>
  <c r="B80" i="256"/>
  <c r="A80" i="256"/>
  <c r="B79" i="256"/>
  <c r="A79" i="256"/>
  <c r="B78" i="256"/>
  <c r="A78" i="256"/>
  <c r="B77" i="256"/>
  <c r="A77" i="256"/>
  <c r="B76" i="256"/>
  <c r="A76" i="256"/>
  <c r="B75" i="256"/>
  <c r="A75" i="256"/>
  <c r="E74" i="256"/>
  <c r="D74" i="256"/>
  <c r="B74" i="256"/>
  <c r="A74" i="256"/>
  <c r="A72" i="256"/>
  <c r="A70" i="256"/>
  <c r="B69" i="256"/>
  <c r="A69" i="256"/>
  <c r="B68" i="256"/>
  <c r="A68" i="256"/>
  <c r="B67" i="256"/>
  <c r="A67" i="256"/>
  <c r="B66" i="256"/>
  <c r="A66" i="256"/>
  <c r="B65" i="256"/>
  <c r="A65" i="256"/>
  <c r="B64" i="256"/>
  <c r="A64" i="256"/>
  <c r="B63" i="256"/>
  <c r="A63" i="256"/>
  <c r="E62" i="256"/>
  <c r="D62" i="256"/>
  <c r="B62" i="256"/>
  <c r="A62" i="256"/>
  <c r="A60" i="256"/>
  <c r="A58" i="256"/>
  <c r="B57" i="256"/>
  <c r="A57" i="256"/>
  <c r="B56" i="256"/>
  <c r="A56" i="256"/>
  <c r="B55" i="256"/>
  <c r="A55" i="256"/>
  <c r="E54" i="256"/>
  <c r="B54" i="256"/>
  <c r="A54" i="256"/>
  <c r="A52" i="256"/>
  <c r="B51" i="256"/>
  <c r="A51" i="256"/>
  <c r="B50" i="256"/>
  <c r="A50" i="256"/>
  <c r="B49" i="256"/>
  <c r="A49" i="256"/>
  <c r="B48" i="256"/>
  <c r="A48" i="256"/>
  <c r="B47" i="256"/>
  <c r="A47" i="256"/>
  <c r="B46" i="256"/>
  <c r="A46" i="256"/>
  <c r="B45" i="256"/>
  <c r="A45" i="256"/>
  <c r="B44" i="256"/>
  <c r="A44" i="256"/>
  <c r="E43" i="256"/>
  <c r="D43" i="256"/>
  <c r="B43" i="256"/>
  <c r="A43" i="256"/>
  <c r="A41" i="256"/>
  <c r="B40" i="256"/>
  <c r="A40" i="256"/>
  <c r="B39" i="256"/>
  <c r="D38" i="256"/>
  <c r="B38" i="256"/>
  <c r="A38" i="256"/>
  <c r="B37" i="256"/>
  <c r="A37" i="256"/>
  <c r="E36" i="256"/>
  <c r="D36" i="256"/>
  <c r="B36" i="256"/>
  <c r="A36" i="256"/>
  <c r="A34" i="256"/>
  <c r="D33" i="256"/>
  <c r="B33" i="256"/>
  <c r="A33" i="256"/>
  <c r="D32" i="256"/>
  <c r="B32" i="256"/>
  <c r="A32" i="256"/>
  <c r="D31" i="256"/>
  <c r="B31" i="256"/>
  <c r="A31" i="256"/>
  <c r="D30" i="256"/>
  <c r="B30" i="256"/>
  <c r="A30" i="256"/>
  <c r="D29" i="256"/>
  <c r="B29" i="256"/>
  <c r="A29" i="256"/>
  <c r="D28" i="256"/>
  <c r="B28" i="256"/>
  <c r="A28" i="256"/>
  <c r="D27" i="256"/>
  <c r="B27" i="256"/>
  <c r="A27" i="256"/>
  <c r="D26" i="256"/>
  <c r="B26" i="256"/>
  <c r="A26" i="256"/>
  <c r="E25" i="256"/>
  <c r="D25" i="256"/>
  <c r="B25" i="256"/>
  <c r="A25" i="256"/>
  <c r="A23" i="256"/>
  <c r="A21" i="256"/>
  <c r="B20" i="256"/>
  <c r="A20" i="256"/>
  <c r="B19" i="256"/>
  <c r="A19" i="256"/>
  <c r="B18" i="256"/>
  <c r="A18" i="256"/>
  <c r="B17" i="256"/>
  <c r="A17" i="256"/>
  <c r="B16" i="256"/>
  <c r="A16" i="256"/>
  <c r="E15" i="256"/>
  <c r="B15" i="256"/>
  <c r="A15" i="256"/>
  <c r="B14" i="256"/>
  <c r="A14" i="256"/>
  <c r="B13" i="256"/>
  <c r="A13" i="256"/>
  <c r="E12" i="256"/>
  <c r="D12" i="256"/>
  <c r="B12" i="256"/>
  <c r="A12" i="256"/>
  <c r="A10" i="256"/>
  <c r="B8" i="256"/>
  <c r="A8" i="256"/>
  <c r="B7" i="256"/>
  <c r="A7" i="256"/>
  <c r="B6" i="256"/>
  <c r="A6" i="256"/>
  <c r="E5" i="256"/>
  <c r="B5" i="256"/>
  <c r="A5" i="256"/>
  <c r="B4" i="256"/>
  <c r="A4" i="256"/>
  <c r="A3" i="256"/>
  <c r="A1" i="256"/>
  <c r="A167" i="255"/>
  <c r="A166" i="255"/>
  <c r="A165" i="255"/>
  <c r="B164" i="255"/>
  <c r="A164" i="255"/>
  <c r="A163" i="255"/>
  <c r="A162" i="255"/>
  <c r="A161" i="255"/>
  <c r="A160" i="255"/>
  <c r="A159" i="255"/>
  <c r="E158" i="255"/>
  <c r="A158" i="255"/>
  <c r="A156" i="255"/>
  <c r="A154" i="255"/>
  <c r="B153" i="255"/>
  <c r="A153" i="255"/>
  <c r="B152" i="255"/>
  <c r="A152" i="255"/>
  <c r="C151" i="255"/>
  <c r="B151" i="255"/>
  <c r="A151" i="255"/>
  <c r="C150" i="255"/>
  <c r="B150" i="255"/>
  <c r="A150" i="255"/>
  <c r="D149" i="255"/>
  <c r="C149" i="255"/>
  <c r="B149" i="255"/>
  <c r="A149" i="255"/>
  <c r="B148" i="255"/>
  <c r="A148" i="255"/>
  <c r="C147" i="255"/>
  <c r="B147" i="255"/>
  <c r="A147" i="255"/>
  <c r="E146" i="255"/>
  <c r="C146" i="255"/>
  <c r="B146" i="255"/>
  <c r="A146" i="255"/>
  <c r="A144" i="255"/>
  <c r="A142" i="255"/>
  <c r="B141" i="255"/>
  <c r="A141" i="255"/>
  <c r="B140" i="255"/>
  <c r="A140" i="255"/>
  <c r="B139" i="255"/>
  <c r="A139" i="255"/>
  <c r="B138" i="255"/>
  <c r="A138" i="255"/>
  <c r="B137" i="255"/>
  <c r="A137" i="255"/>
  <c r="E136" i="255"/>
  <c r="D136" i="255"/>
  <c r="B136" i="255"/>
  <c r="A136" i="255"/>
  <c r="A134" i="255"/>
  <c r="A132" i="255"/>
  <c r="B131" i="255"/>
  <c r="A131" i="255"/>
  <c r="B130" i="255"/>
  <c r="A130" i="255"/>
  <c r="E129" i="255"/>
  <c r="D129" i="255"/>
  <c r="B129" i="255"/>
  <c r="A129" i="255"/>
  <c r="A127" i="255"/>
  <c r="D126" i="255"/>
  <c r="B126" i="255"/>
  <c r="A126" i="255"/>
  <c r="E125" i="255"/>
  <c r="D125" i="255"/>
  <c r="B125" i="255"/>
  <c r="A125" i="255"/>
  <c r="A123" i="255"/>
  <c r="B122" i="255"/>
  <c r="A122" i="255"/>
  <c r="B121" i="255"/>
  <c r="A121" i="255"/>
  <c r="B120" i="255"/>
  <c r="A120" i="255"/>
  <c r="B119" i="255"/>
  <c r="A119" i="255"/>
  <c r="B118" i="255"/>
  <c r="A118" i="255"/>
  <c r="B117" i="255"/>
  <c r="A117" i="255"/>
  <c r="E116" i="255"/>
  <c r="D116" i="255"/>
  <c r="B116" i="255"/>
  <c r="A116" i="255"/>
  <c r="A114" i="255"/>
  <c r="A112" i="255"/>
  <c r="B111" i="255"/>
  <c r="A111" i="255"/>
  <c r="B110" i="255"/>
  <c r="A110" i="255"/>
  <c r="B109" i="255"/>
  <c r="A109" i="255"/>
  <c r="B108" i="255"/>
  <c r="A108" i="255"/>
  <c r="B107" i="255"/>
  <c r="A107" i="255"/>
  <c r="B106" i="255"/>
  <c r="A106" i="255"/>
  <c r="B105" i="255"/>
  <c r="A105" i="255"/>
  <c r="E104" i="255"/>
  <c r="D104" i="255"/>
  <c r="B104" i="255"/>
  <c r="A104" i="255"/>
  <c r="A102" i="255"/>
  <c r="A100" i="255"/>
  <c r="B99" i="255"/>
  <c r="A99" i="255"/>
  <c r="B98" i="255"/>
  <c r="A98" i="255"/>
  <c r="B97" i="255"/>
  <c r="A97" i="255"/>
  <c r="E96" i="255"/>
  <c r="B96" i="255"/>
  <c r="A96" i="255"/>
  <c r="A94" i="255"/>
  <c r="B93" i="255"/>
  <c r="A93" i="255"/>
  <c r="D92" i="255"/>
  <c r="B92" i="255"/>
  <c r="A92" i="255"/>
  <c r="B91" i="255"/>
  <c r="A91" i="255"/>
  <c r="B90" i="255"/>
  <c r="A90" i="255"/>
  <c r="B89" i="255"/>
  <c r="A89" i="255"/>
  <c r="B88" i="255"/>
  <c r="A88" i="255"/>
  <c r="B87" i="255"/>
  <c r="A87" i="255"/>
  <c r="B86" i="255"/>
  <c r="A86" i="255"/>
  <c r="E85" i="255"/>
  <c r="D85" i="255"/>
  <c r="B85" i="255"/>
  <c r="A85" i="255"/>
  <c r="A83" i="255"/>
  <c r="B82" i="255"/>
  <c r="A82" i="255"/>
  <c r="B81" i="255"/>
  <c r="D80" i="255"/>
  <c r="B80" i="255"/>
  <c r="A80" i="255"/>
  <c r="B79" i="255"/>
  <c r="A79" i="255"/>
  <c r="E78" i="255"/>
  <c r="D78" i="255"/>
  <c r="B78" i="255"/>
  <c r="A78" i="255"/>
  <c r="A76" i="255"/>
  <c r="D75" i="255"/>
  <c r="B75" i="255"/>
  <c r="A75" i="255"/>
  <c r="D74" i="255"/>
  <c r="B74" i="255"/>
  <c r="A74" i="255"/>
  <c r="D73" i="255"/>
  <c r="B73" i="255"/>
  <c r="A73" i="255"/>
  <c r="D72" i="255"/>
  <c r="B72" i="255"/>
  <c r="A72" i="255"/>
  <c r="D71" i="255"/>
  <c r="B71" i="255"/>
  <c r="A71" i="255"/>
  <c r="D70" i="255"/>
  <c r="B70" i="255"/>
  <c r="A70" i="255"/>
  <c r="D69" i="255"/>
  <c r="B69" i="255"/>
  <c r="A69" i="255"/>
  <c r="D68" i="255"/>
  <c r="B68" i="255"/>
  <c r="A68" i="255"/>
  <c r="E67" i="255"/>
  <c r="D67" i="255"/>
  <c r="B67" i="255"/>
  <c r="A67" i="255"/>
  <c r="A65" i="255"/>
  <c r="A63" i="255"/>
  <c r="E62" i="255"/>
  <c r="B62" i="255"/>
  <c r="A62" i="255"/>
  <c r="B61" i="255"/>
  <c r="A61" i="255"/>
  <c r="B60" i="255"/>
  <c r="A60" i="255"/>
  <c r="E59" i="255"/>
  <c r="B59" i="255"/>
  <c r="A59" i="255"/>
  <c r="D58" i="255"/>
  <c r="B58" i="255"/>
  <c r="A58" i="255"/>
  <c r="D57" i="255"/>
  <c r="E57" i="255" s="1"/>
  <c r="B57" i="255"/>
  <c r="A57" i="255"/>
  <c r="B56" i="255"/>
  <c r="A56" i="255"/>
  <c r="E55" i="255"/>
  <c r="D55" i="255"/>
  <c r="C53" i="255"/>
  <c r="B53" i="255"/>
  <c r="E52" i="255"/>
  <c r="E53" i="255" s="1"/>
  <c r="B50" i="255"/>
  <c r="E49" i="255"/>
  <c r="E48" i="255"/>
  <c r="E47" i="255"/>
  <c r="E46" i="255"/>
  <c r="E45" i="255"/>
  <c r="E44" i="255"/>
  <c r="E41" i="255"/>
  <c r="E40" i="255"/>
  <c r="E38" i="255"/>
  <c r="E37" i="255"/>
  <c r="E36" i="255"/>
  <c r="E35" i="255"/>
  <c r="E34" i="255"/>
  <c r="E33" i="255"/>
  <c r="E32" i="255"/>
  <c r="E31" i="255"/>
  <c r="E30" i="255"/>
  <c r="E29" i="255"/>
  <c r="E28" i="255"/>
  <c r="E26" i="255"/>
  <c r="E56" i="255" s="1"/>
  <c r="E25" i="255"/>
  <c r="E24" i="255"/>
  <c r="E23" i="255"/>
  <c r="E22" i="255"/>
  <c r="E21" i="255"/>
  <c r="E20" i="255"/>
  <c r="E19" i="255"/>
  <c r="E18" i="255"/>
  <c r="E15" i="255"/>
  <c r="E14" i="255"/>
  <c r="B12" i="255"/>
  <c r="A12" i="255"/>
  <c r="A10" i="255"/>
  <c r="B8" i="255"/>
  <c r="A8" i="255"/>
  <c r="B7" i="255"/>
  <c r="A7" i="255"/>
  <c r="B6" i="255"/>
  <c r="A6" i="255"/>
  <c r="E5" i="255"/>
  <c r="B5" i="255"/>
  <c r="A5" i="255"/>
  <c r="B4" i="255"/>
  <c r="A4" i="255"/>
  <c r="A1" i="255"/>
  <c r="C110" i="254"/>
  <c r="D51" i="254"/>
  <c r="E51" i="254" s="1"/>
  <c r="E7" i="254"/>
  <c r="E6" i="254"/>
  <c r="E13" i="254" s="1"/>
  <c r="E14" i="254" s="1"/>
  <c r="E4" i="254"/>
  <c r="C110" i="253"/>
  <c r="D51" i="253"/>
  <c r="E51" i="253" s="1"/>
  <c r="E7" i="253"/>
  <c r="E6" i="253"/>
  <c r="E13" i="253" s="1"/>
  <c r="E4" i="253"/>
  <c r="D38" i="252"/>
  <c r="C38" i="252"/>
  <c r="D37" i="252"/>
  <c r="C37" i="252"/>
  <c r="C152" i="252"/>
  <c r="E4" i="252"/>
  <c r="B54" i="252" s="1"/>
  <c r="A125" i="254"/>
  <c r="A124" i="254"/>
  <c r="A123" i="254"/>
  <c r="B122" i="254"/>
  <c r="A122" i="254"/>
  <c r="A121" i="254"/>
  <c r="A120" i="254"/>
  <c r="A119" i="254"/>
  <c r="A118" i="254"/>
  <c r="A117" i="254"/>
  <c r="E116" i="254"/>
  <c r="A116" i="254"/>
  <c r="A114" i="254"/>
  <c r="A112" i="254"/>
  <c r="B111" i="254"/>
  <c r="A111" i="254"/>
  <c r="B110" i="254"/>
  <c r="A110" i="254"/>
  <c r="C109" i="254"/>
  <c r="B109" i="254"/>
  <c r="A109" i="254"/>
  <c r="C108" i="254"/>
  <c r="B108" i="254"/>
  <c r="A108" i="254"/>
  <c r="D107" i="254"/>
  <c r="C107" i="254"/>
  <c r="B107" i="254"/>
  <c r="A107" i="254"/>
  <c r="B106" i="254"/>
  <c r="A106" i="254"/>
  <c r="C105" i="254"/>
  <c r="E105" i="254" s="1"/>
  <c r="B105" i="254"/>
  <c r="A105" i="254"/>
  <c r="E104" i="254"/>
  <c r="C104" i="254"/>
  <c r="B104" i="254"/>
  <c r="A104" i="254"/>
  <c r="A102" i="254"/>
  <c r="A100" i="254"/>
  <c r="E99" i="254"/>
  <c r="B99" i="254"/>
  <c r="A99" i="254"/>
  <c r="E98" i="254"/>
  <c r="B98" i="254"/>
  <c r="A98" i="254"/>
  <c r="E97" i="254"/>
  <c r="B97" i="254"/>
  <c r="A97" i="254"/>
  <c r="E96" i="254"/>
  <c r="B96" i="254"/>
  <c r="A96" i="254"/>
  <c r="B95" i="254"/>
  <c r="A95" i="254"/>
  <c r="E94" i="254"/>
  <c r="D94" i="254"/>
  <c r="B94" i="254"/>
  <c r="A94" i="254"/>
  <c r="A92" i="254"/>
  <c r="A90" i="254"/>
  <c r="B89" i="254"/>
  <c r="A89" i="254"/>
  <c r="B88" i="254"/>
  <c r="A88" i="254"/>
  <c r="E87" i="254"/>
  <c r="D87" i="254"/>
  <c r="B87" i="254"/>
  <c r="A87" i="254"/>
  <c r="A85" i="254"/>
  <c r="B84" i="254"/>
  <c r="A84" i="254"/>
  <c r="E83" i="254"/>
  <c r="D83" i="254"/>
  <c r="B83" i="254"/>
  <c r="A83" i="254"/>
  <c r="A81" i="254"/>
  <c r="B80" i="254"/>
  <c r="A80" i="254"/>
  <c r="B79" i="254"/>
  <c r="A79" i="254"/>
  <c r="B78" i="254"/>
  <c r="A78" i="254"/>
  <c r="B77" i="254"/>
  <c r="A77" i="254"/>
  <c r="B76" i="254"/>
  <c r="A76" i="254"/>
  <c r="B75" i="254"/>
  <c r="A75" i="254"/>
  <c r="E74" i="254"/>
  <c r="D74" i="254"/>
  <c r="B74" i="254"/>
  <c r="A74" i="254"/>
  <c r="A72" i="254"/>
  <c r="A70" i="254"/>
  <c r="B69" i="254"/>
  <c r="A69" i="254"/>
  <c r="B68" i="254"/>
  <c r="A68" i="254"/>
  <c r="B67" i="254"/>
  <c r="A67" i="254"/>
  <c r="B66" i="254"/>
  <c r="A66" i="254"/>
  <c r="B65" i="254"/>
  <c r="A65" i="254"/>
  <c r="B64" i="254"/>
  <c r="A64" i="254"/>
  <c r="B63" i="254"/>
  <c r="A63" i="254"/>
  <c r="E62" i="254"/>
  <c r="D62" i="254"/>
  <c r="B62" i="254"/>
  <c r="A62" i="254"/>
  <c r="A60" i="254"/>
  <c r="A58" i="254"/>
  <c r="B57" i="254"/>
  <c r="A57" i="254"/>
  <c r="B56" i="254"/>
  <c r="A56" i="254"/>
  <c r="B55" i="254"/>
  <c r="A55" i="254"/>
  <c r="E54" i="254"/>
  <c r="B54" i="254"/>
  <c r="A54" i="254"/>
  <c r="A52" i="254"/>
  <c r="B51" i="254"/>
  <c r="A51" i="254"/>
  <c r="B50" i="254"/>
  <c r="A50" i="254"/>
  <c r="B49" i="254"/>
  <c r="A49" i="254"/>
  <c r="B48" i="254"/>
  <c r="A48" i="254"/>
  <c r="B47" i="254"/>
  <c r="A47" i="254"/>
  <c r="B46" i="254"/>
  <c r="A46" i="254"/>
  <c r="B45" i="254"/>
  <c r="A45" i="254"/>
  <c r="B44" i="254"/>
  <c r="A44" i="254"/>
  <c r="E43" i="254"/>
  <c r="D43" i="254"/>
  <c r="B43" i="254"/>
  <c r="A43" i="254"/>
  <c r="A41" i="254"/>
  <c r="B40" i="254"/>
  <c r="A40" i="254"/>
  <c r="B39" i="254"/>
  <c r="D38" i="254"/>
  <c r="B38" i="254"/>
  <c r="A38" i="254"/>
  <c r="B37" i="254"/>
  <c r="A37" i="254"/>
  <c r="E36" i="254"/>
  <c r="D36" i="254"/>
  <c r="B36" i="254"/>
  <c r="A36" i="254"/>
  <c r="A34" i="254"/>
  <c r="D33" i="254"/>
  <c r="B33" i="254"/>
  <c r="A33" i="254"/>
  <c r="D32" i="254"/>
  <c r="B32" i="254"/>
  <c r="A32" i="254"/>
  <c r="D31" i="254"/>
  <c r="B31" i="254"/>
  <c r="A31" i="254"/>
  <c r="D30" i="254"/>
  <c r="B30" i="254"/>
  <c r="A30" i="254"/>
  <c r="D29" i="254"/>
  <c r="B29" i="254"/>
  <c r="A29" i="254"/>
  <c r="D28" i="254"/>
  <c r="B28" i="254"/>
  <c r="A28" i="254"/>
  <c r="D27" i="254"/>
  <c r="B27" i="254"/>
  <c r="A27" i="254"/>
  <c r="D26" i="254"/>
  <c r="B26" i="254"/>
  <c r="A26" i="254"/>
  <c r="E25" i="254"/>
  <c r="D25" i="254"/>
  <c r="B25" i="254"/>
  <c r="A25" i="254"/>
  <c r="A23" i="254"/>
  <c r="A21" i="254"/>
  <c r="B20" i="254"/>
  <c r="A20" i="254"/>
  <c r="B19" i="254"/>
  <c r="A19" i="254"/>
  <c r="B18" i="254"/>
  <c r="A18" i="254"/>
  <c r="B17" i="254"/>
  <c r="A17" i="254"/>
  <c r="B16" i="254"/>
  <c r="A16" i="254"/>
  <c r="E15" i="254"/>
  <c r="B15" i="254"/>
  <c r="A15" i="254"/>
  <c r="B14" i="254"/>
  <c r="A14" i="254"/>
  <c r="B13" i="254"/>
  <c r="A13" i="254"/>
  <c r="E12" i="254"/>
  <c r="D12" i="254"/>
  <c r="B12" i="254"/>
  <c r="A12" i="254"/>
  <c r="A10" i="254"/>
  <c r="B8" i="254"/>
  <c r="A8" i="254"/>
  <c r="B7" i="254"/>
  <c r="A7" i="254"/>
  <c r="B6" i="254"/>
  <c r="A6" i="254"/>
  <c r="E5" i="254"/>
  <c r="B5" i="254"/>
  <c r="A5" i="254"/>
  <c r="B4" i="254"/>
  <c r="A4" i="254"/>
  <c r="A3" i="254"/>
  <c r="A1" i="254"/>
  <c r="A125" i="253"/>
  <c r="A124" i="253"/>
  <c r="A123" i="253"/>
  <c r="B122" i="253"/>
  <c r="A122" i="253"/>
  <c r="A121" i="253"/>
  <c r="A120" i="253"/>
  <c r="A119" i="253"/>
  <c r="A118" i="253"/>
  <c r="A117" i="253"/>
  <c r="E116" i="253"/>
  <c r="A116" i="253"/>
  <c r="A114" i="253"/>
  <c r="A112" i="253"/>
  <c r="B111" i="253"/>
  <c r="A111" i="253"/>
  <c r="B110" i="253"/>
  <c r="A110" i="253"/>
  <c r="C109" i="253"/>
  <c r="B109" i="253"/>
  <c r="A109" i="253"/>
  <c r="C108" i="253"/>
  <c r="B108" i="253"/>
  <c r="A108" i="253"/>
  <c r="D107" i="253"/>
  <c r="C107" i="253"/>
  <c r="B107" i="253"/>
  <c r="A107" i="253"/>
  <c r="B106" i="253"/>
  <c r="A106" i="253"/>
  <c r="C105" i="253"/>
  <c r="E105" i="253" s="1"/>
  <c r="B105" i="253"/>
  <c r="A105" i="253"/>
  <c r="E104" i="253"/>
  <c r="C104" i="253"/>
  <c r="B104" i="253"/>
  <c r="A104" i="253"/>
  <c r="A102" i="253"/>
  <c r="A100" i="253"/>
  <c r="E99" i="253"/>
  <c r="B99" i="253"/>
  <c r="A99" i="253"/>
  <c r="E98" i="253"/>
  <c r="B98" i="253"/>
  <c r="A98" i="253"/>
  <c r="E97" i="253"/>
  <c r="B97" i="253"/>
  <c r="A97" i="253"/>
  <c r="E96" i="253"/>
  <c r="B96" i="253"/>
  <c r="A96" i="253"/>
  <c r="B95" i="253"/>
  <c r="A95" i="253"/>
  <c r="E94" i="253"/>
  <c r="D94" i="253"/>
  <c r="B94" i="253"/>
  <c r="A94" i="253"/>
  <c r="A92" i="253"/>
  <c r="A90" i="253"/>
  <c r="B89" i="253"/>
  <c r="A89" i="253"/>
  <c r="B88" i="253"/>
  <c r="A88" i="253"/>
  <c r="E87" i="253"/>
  <c r="D87" i="253"/>
  <c r="B87" i="253"/>
  <c r="A87" i="253"/>
  <c r="A85" i="253"/>
  <c r="B84" i="253"/>
  <c r="A84" i="253"/>
  <c r="E83" i="253"/>
  <c r="D83" i="253"/>
  <c r="B83" i="253"/>
  <c r="A83" i="253"/>
  <c r="A81" i="253"/>
  <c r="B80" i="253"/>
  <c r="A80" i="253"/>
  <c r="B79" i="253"/>
  <c r="A79" i="253"/>
  <c r="B78" i="253"/>
  <c r="A78" i="253"/>
  <c r="B77" i="253"/>
  <c r="A77" i="253"/>
  <c r="B76" i="253"/>
  <c r="A76" i="253"/>
  <c r="B75" i="253"/>
  <c r="A75" i="253"/>
  <c r="E74" i="253"/>
  <c r="D74" i="253"/>
  <c r="B74" i="253"/>
  <c r="A74" i="253"/>
  <c r="A72" i="253"/>
  <c r="A70" i="253"/>
  <c r="B69" i="253"/>
  <c r="A69" i="253"/>
  <c r="B68" i="253"/>
  <c r="A68" i="253"/>
  <c r="B67" i="253"/>
  <c r="A67" i="253"/>
  <c r="B66" i="253"/>
  <c r="A66" i="253"/>
  <c r="B65" i="253"/>
  <c r="A65" i="253"/>
  <c r="B64" i="253"/>
  <c r="A64" i="253"/>
  <c r="B63" i="253"/>
  <c r="A63" i="253"/>
  <c r="E62" i="253"/>
  <c r="D62" i="253"/>
  <c r="B62" i="253"/>
  <c r="A62" i="253"/>
  <c r="A60" i="253"/>
  <c r="A58" i="253"/>
  <c r="B57" i="253"/>
  <c r="A57" i="253"/>
  <c r="B56" i="253"/>
  <c r="A56" i="253"/>
  <c r="B55" i="253"/>
  <c r="A55" i="253"/>
  <c r="E54" i="253"/>
  <c r="B54" i="253"/>
  <c r="A54" i="253"/>
  <c r="A52" i="253"/>
  <c r="B51" i="253"/>
  <c r="A51" i="253"/>
  <c r="B50" i="253"/>
  <c r="A50" i="253"/>
  <c r="B49" i="253"/>
  <c r="A49" i="253"/>
  <c r="B48" i="253"/>
  <c r="A48" i="253"/>
  <c r="B47" i="253"/>
  <c r="A47" i="253"/>
  <c r="B46" i="253"/>
  <c r="A46" i="253"/>
  <c r="B45" i="253"/>
  <c r="A45" i="253"/>
  <c r="B44" i="253"/>
  <c r="A44" i="253"/>
  <c r="E43" i="253"/>
  <c r="D43" i="253"/>
  <c r="B43" i="253"/>
  <c r="A43" i="253"/>
  <c r="A41" i="253"/>
  <c r="B40" i="253"/>
  <c r="A40" i="253"/>
  <c r="B39" i="253"/>
  <c r="D38" i="253"/>
  <c r="B38" i="253"/>
  <c r="A38" i="253"/>
  <c r="B37" i="253"/>
  <c r="A37" i="253"/>
  <c r="E36" i="253"/>
  <c r="D36" i="253"/>
  <c r="B36" i="253"/>
  <c r="A36" i="253"/>
  <c r="A34" i="253"/>
  <c r="D33" i="253"/>
  <c r="B33" i="253"/>
  <c r="A33" i="253"/>
  <c r="D32" i="253"/>
  <c r="B32" i="253"/>
  <c r="A32" i="253"/>
  <c r="D31" i="253"/>
  <c r="B31" i="253"/>
  <c r="A31" i="253"/>
  <c r="D30" i="253"/>
  <c r="B30" i="253"/>
  <c r="A30" i="253"/>
  <c r="D29" i="253"/>
  <c r="B29" i="253"/>
  <c r="A29" i="253"/>
  <c r="D28" i="253"/>
  <c r="B28" i="253"/>
  <c r="A28" i="253"/>
  <c r="D27" i="253"/>
  <c r="B27" i="253"/>
  <c r="A27" i="253"/>
  <c r="D26" i="253"/>
  <c r="B26" i="253"/>
  <c r="A26" i="253"/>
  <c r="E25" i="253"/>
  <c r="D25" i="253"/>
  <c r="B25" i="253"/>
  <c r="A25" i="253"/>
  <c r="A23" i="253"/>
  <c r="A21" i="253"/>
  <c r="B20" i="253"/>
  <c r="A20" i="253"/>
  <c r="B19" i="253"/>
  <c r="A19" i="253"/>
  <c r="B18" i="253"/>
  <c r="A18" i="253"/>
  <c r="B17" i="253"/>
  <c r="A17" i="253"/>
  <c r="B16" i="253"/>
  <c r="A16" i="253"/>
  <c r="E15" i="253"/>
  <c r="B15" i="253"/>
  <c r="A15" i="253"/>
  <c r="B14" i="253"/>
  <c r="A14" i="253"/>
  <c r="B13" i="253"/>
  <c r="A13" i="253"/>
  <c r="E12" i="253"/>
  <c r="D12" i="253"/>
  <c r="B12" i="253"/>
  <c r="A12" i="253"/>
  <c r="A10" i="253"/>
  <c r="B8" i="253"/>
  <c r="A8" i="253"/>
  <c r="B7" i="253"/>
  <c r="A7" i="253"/>
  <c r="B6" i="253"/>
  <c r="A6" i="253"/>
  <c r="E5" i="253"/>
  <c r="B5" i="253"/>
  <c r="A5" i="253"/>
  <c r="B4" i="253"/>
  <c r="A4" i="253"/>
  <c r="A3" i="253"/>
  <c r="A1" i="253"/>
  <c r="A167" i="252"/>
  <c r="A166" i="252"/>
  <c r="A165" i="252"/>
  <c r="B164" i="252"/>
  <c r="A164" i="252"/>
  <c r="A163" i="252"/>
  <c r="A162" i="252"/>
  <c r="A161" i="252"/>
  <c r="A160" i="252"/>
  <c r="A159" i="252"/>
  <c r="E158" i="252"/>
  <c r="A158" i="252"/>
  <c r="A156" i="252"/>
  <c r="A154" i="252"/>
  <c r="B153" i="252"/>
  <c r="A153" i="252"/>
  <c r="B152" i="252"/>
  <c r="A152" i="252"/>
  <c r="C151" i="252"/>
  <c r="B151" i="252"/>
  <c r="A151" i="252"/>
  <c r="C150" i="252"/>
  <c r="B150" i="252"/>
  <c r="A150" i="252"/>
  <c r="D149" i="252"/>
  <c r="C149" i="252"/>
  <c r="B149" i="252"/>
  <c r="A149" i="252"/>
  <c r="B148" i="252"/>
  <c r="A148" i="252"/>
  <c r="C147" i="252"/>
  <c r="B147" i="252"/>
  <c r="A147" i="252"/>
  <c r="E146" i="252"/>
  <c r="C146" i="252"/>
  <c r="B146" i="252"/>
  <c r="A146" i="252"/>
  <c r="A144" i="252"/>
  <c r="A142" i="252"/>
  <c r="B141" i="252"/>
  <c r="A141" i="252"/>
  <c r="B140" i="252"/>
  <c r="A140" i="252"/>
  <c r="B139" i="252"/>
  <c r="A139" i="252"/>
  <c r="B138" i="252"/>
  <c r="A138" i="252"/>
  <c r="B137" i="252"/>
  <c r="A137" i="252"/>
  <c r="E136" i="252"/>
  <c r="D136" i="252"/>
  <c r="B136" i="252"/>
  <c r="A136" i="252"/>
  <c r="A134" i="252"/>
  <c r="A132" i="252"/>
  <c r="B131" i="252"/>
  <c r="A131" i="252"/>
  <c r="B130" i="252"/>
  <c r="A130" i="252"/>
  <c r="E129" i="252"/>
  <c r="D129" i="252"/>
  <c r="B129" i="252"/>
  <c r="A129" i="252"/>
  <c r="A127" i="252"/>
  <c r="D126" i="252"/>
  <c r="B126" i="252"/>
  <c r="A126" i="252"/>
  <c r="E125" i="252"/>
  <c r="D125" i="252"/>
  <c r="B125" i="252"/>
  <c r="A125" i="252"/>
  <c r="A123" i="252"/>
  <c r="B122" i="252"/>
  <c r="A122" i="252"/>
  <c r="B121" i="252"/>
  <c r="A121" i="252"/>
  <c r="B120" i="252"/>
  <c r="A120" i="252"/>
  <c r="B119" i="252"/>
  <c r="A119" i="252"/>
  <c r="B118" i="252"/>
  <c r="A118" i="252"/>
  <c r="B117" i="252"/>
  <c r="A117" i="252"/>
  <c r="E116" i="252"/>
  <c r="D116" i="252"/>
  <c r="B116" i="252"/>
  <c r="A116" i="252"/>
  <c r="A114" i="252"/>
  <c r="A112" i="252"/>
  <c r="B111" i="252"/>
  <c r="A111" i="252"/>
  <c r="B110" i="252"/>
  <c r="A110" i="252"/>
  <c r="B109" i="252"/>
  <c r="A109" i="252"/>
  <c r="B108" i="252"/>
  <c r="A108" i="252"/>
  <c r="B107" i="252"/>
  <c r="A107" i="252"/>
  <c r="B106" i="252"/>
  <c r="A106" i="252"/>
  <c r="B105" i="252"/>
  <c r="A105" i="252"/>
  <c r="E104" i="252"/>
  <c r="D104" i="252"/>
  <c r="B104" i="252"/>
  <c r="A104" i="252"/>
  <c r="A102" i="252"/>
  <c r="A100" i="252"/>
  <c r="B99" i="252"/>
  <c r="A99" i="252"/>
  <c r="B98" i="252"/>
  <c r="A98" i="252"/>
  <c r="B97" i="252"/>
  <c r="A97" i="252"/>
  <c r="E96" i="252"/>
  <c r="B96" i="252"/>
  <c r="A96" i="252"/>
  <c r="A94" i="252"/>
  <c r="B93" i="252"/>
  <c r="A93" i="252"/>
  <c r="D92" i="252"/>
  <c r="B92" i="252"/>
  <c r="A92" i="252"/>
  <c r="B91" i="252"/>
  <c r="A91" i="252"/>
  <c r="B90" i="252"/>
  <c r="A90" i="252"/>
  <c r="B89" i="252"/>
  <c r="A89" i="252"/>
  <c r="B88" i="252"/>
  <c r="A88" i="252"/>
  <c r="B87" i="252"/>
  <c r="A87" i="252"/>
  <c r="B86" i="252"/>
  <c r="A86" i="252"/>
  <c r="E85" i="252"/>
  <c r="D85" i="252"/>
  <c r="B85" i="252"/>
  <c r="A85" i="252"/>
  <c r="A83" i="252"/>
  <c r="B82" i="252"/>
  <c r="A82" i="252"/>
  <c r="B81" i="252"/>
  <c r="D80" i="252"/>
  <c r="B80" i="252"/>
  <c r="A80" i="252"/>
  <c r="B79" i="252"/>
  <c r="A79" i="252"/>
  <c r="E78" i="252"/>
  <c r="D78" i="252"/>
  <c r="B78" i="252"/>
  <c r="A78" i="252"/>
  <c r="A76" i="252"/>
  <c r="D75" i="252"/>
  <c r="B75" i="252"/>
  <c r="A75" i="252"/>
  <c r="D74" i="252"/>
  <c r="B74" i="252"/>
  <c r="A74" i="252"/>
  <c r="D73" i="252"/>
  <c r="B73" i="252"/>
  <c r="A73" i="252"/>
  <c r="D72" i="252"/>
  <c r="B72" i="252"/>
  <c r="A72" i="252"/>
  <c r="D71" i="252"/>
  <c r="B71" i="252"/>
  <c r="A71" i="252"/>
  <c r="D70" i="252"/>
  <c r="B70" i="252"/>
  <c r="A70" i="252"/>
  <c r="D69" i="252"/>
  <c r="B69" i="252"/>
  <c r="A69" i="252"/>
  <c r="D68" i="252"/>
  <c r="B68" i="252"/>
  <c r="A68" i="252"/>
  <c r="E67" i="252"/>
  <c r="D67" i="252"/>
  <c r="B67" i="252"/>
  <c r="A67" i="252"/>
  <c r="A65" i="252"/>
  <c r="A63" i="252"/>
  <c r="E62" i="252"/>
  <c r="B62" i="252"/>
  <c r="A62" i="252"/>
  <c r="B61" i="252"/>
  <c r="A61" i="252"/>
  <c r="B60" i="252"/>
  <c r="A60" i="252"/>
  <c r="E59" i="252"/>
  <c r="B59" i="252"/>
  <c r="A59" i="252"/>
  <c r="B58" i="252"/>
  <c r="A58" i="252"/>
  <c r="D57" i="252"/>
  <c r="E57" i="252" s="1"/>
  <c r="B57" i="252"/>
  <c r="A57" i="252"/>
  <c r="B56" i="252"/>
  <c r="A56" i="252"/>
  <c r="E55" i="252"/>
  <c r="D55" i="252"/>
  <c r="C53" i="252"/>
  <c r="B53" i="252"/>
  <c r="E52" i="252"/>
  <c r="E53" i="252" s="1"/>
  <c r="B50" i="252"/>
  <c r="E49" i="252"/>
  <c r="E48" i="252"/>
  <c r="E47" i="252"/>
  <c r="E46" i="252"/>
  <c r="E45" i="252"/>
  <c r="E44" i="252"/>
  <c r="E41" i="252"/>
  <c r="E40" i="252"/>
  <c r="E39" i="252"/>
  <c r="E36" i="252"/>
  <c r="E35" i="252"/>
  <c r="E34" i="252"/>
  <c r="E33" i="252"/>
  <c r="E32" i="252"/>
  <c r="E31" i="252"/>
  <c r="E30" i="252"/>
  <c r="E29" i="252"/>
  <c r="E28" i="252"/>
  <c r="E26" i="252"/>
  <c r="E56" i="252" s="1"/>
  <c r="E25" i="252"/>
  <c r="E24" i="252"/>
  <c r="E23" i="252"/>
  <c r="E21" i="252"/>
  <c r="E20" i="252"/>
  <c r="E19" i="252"/>
  <c r="E18" i="252"/>
  <c r="E15" i="252"/>
  <c r="E14" i="252"/>
  <c r="B12" i="252"/>
  <c r="A12" i="252"/>
  <c r="A10" i="252"/>
  <c r="B8" i="252"/>
  <c r="A8" i="252"/>
  <c r="B7" i="252"/>
  <c r="A7" i="252"/>
  <c r="B6" i="252"/>
  <c r="A6" i="252"/>
  <c r="E5" i="252"/>
  <c r="B5" i="252"/>
  <c r="A5" i="252"/>
  <c r="B4" i="252"/>
  <c r="A4" i="252"/>
  <c r="A1" i="252"/>
  <c r="E137" i="257" l="1"/>
  <c r="E137" i="261"/>
  <c r="E137" i="252"/>
  <c r="E88" i="255"/>
  <c r="E137" i="255"/>
  <c r="E34" i="281"/>
  <c r="E56" i="281" s="1"/>
  <c r="E34" i="282"/>
  <c r="E56" i="282" s="1"/>
  <c r="E34" i="283"/>
  <c r="E56" i="283" s="1"/>
  <c r="E34" i="284"/>
  <c r="E56" i="284" s="1"/>
  <c r="E34" i="285"/>
  <c r="E56" i="285" s="1"/>
  <c r="E76" i="279"/>
  <c r="E98" i="279" s="1"/>
  <c r="D108" i="273"/>
  <c r="E34" i="280"/>
  <c r="E56" i="280" s="1"/>
  <c r="E76" i="274"/>
  <c r="E98" i="274" s="1"/>
  <c r="E34" i="278"/>
  <c r="E56" i="278" s="1"/>
  <c r="D109" i="273"/>
  <c r="E37" i="261"/>
  <c r="D152" i="269"/>
  <c r="E34" i="275"/>
  <c r="E56" i="275" s="1"/>
  <c r="E34" i="277"/>
  <c r="E56" i="277" s="1"/>
  <c r="E34" i="276"/>
  <c r="E56" i="276" s="1"/>
  <c r="F14" i="269"/>
  <c r="D108" i="272"/>
  <c r="E21" i="272"/>
  <c r="D151" i="269"/>
  <c r="D150" i="271"/>
  <c r="D151" i="271"/>
  <c r="D109" i="270"/>
  <c r="D110" i="270"/>
  <c r="F14" i="271"/>
  <c r="E21" i="273"/>
  <c r="E52" i="261"/>
  <c r="E53" i="261" s="1"/>
  <c r="E38" i="261"/>
  <c r="E58" i="261" s="1"/>
  <c r="E63" i="269"/>
  <c r="E159" i="269" s="1"/>
  <c r="E50" i="271"/>
  <c r="E54" i="271" s="1"/>
  <c r="E63" i="271" s="1"/>
  <c r="D109" i="272"/>
  <c r="E147" i="271"/>
  <c r="E88" i="257"/>
  <c r="E147" i="269"/>
  <c r="E33" i="257"/>
  <c r="E92" i="269"/>
  <c r="E92" i="271"/>
  <c r="E21" i="270"/>
  <c r="E33" i="270" s="1"/>
  <c r="C153" i="252"/>
  <c r="D151" i="252" s="1"/>
  <c r="E61" i="255"/>
  <c r="E58" i="255"/>
  <c r="C153" i="255"/>
  <c r="D150" i="255" s="1"/>
  <c r="E89" i="252"/>
  <c r="E87" i="255"/>
  <c r="E91" i="261"/>
  <c r="E88" i="261"/>
  <c r="E19" i="253"/>
  <c r="C53" i="261"/>
  <c r="C153" i="261"/>
  <c r="D150" i="261" s="1"/>
  <c r="E38" i="252"/>
  <c r="E58" i="252" s="1"/>
  <c r="C111" i="258"/>
  <c r="D110" i="258" s="1"/>
  <c r="E90" i="257"/>
  <c r="C111" i="265"/>
  <c r="D109" i="265" s="1"/>
  <c r="C111" i="262"/>
  <c r="D110" i="262" s="1"/>
  <c r="C111" i="263"/>
  <c r="D109" i="263" s="1"/>
  <c r="E89" i="261"/>
  <c r="E16" i="265"/>
  <c r="E19" i="265"/>
  <c r="E17" i="265"/>
  <c r="E20" i="265"/>
  <c r="E37" i="252"/>
  <c r="C111" i="264"/>
  <c r="D110" i="264" s="1"/>
  <c r="E90" i="261"/>
  <c r="C111" i="260"/>
  <c r="D109" i="260" s="1"/>
  <c r="E33" i="261"/>
  <c r="E87" i="261"/>
  <c r="E20" i="259"/>
  <c r="E14" i="259"/>
  <c r="E17" i="262"/>
  <c r="C111" i="256"/>
  <c r="D110" i="256" s="1"/>
  <c r="E39" i="255"/>
  <c r="E91" i="255"/>
  <c r="E37" i="257"/>
  <c r="E89" i="257"/>
  <c r="E14" i="262"/>
  <c r="E20" i="264"/>
  <c r="E14" i="264"/>
  <c r="E19" i="264"/>
  <c r="E18" i="264"/>
  <c r="E17" i="264"/>
  <c r="E89" i="255"/>
  <c r="E87" i="257"/>
  <c r="E91" i="257"/>
  <c r="C50" i="261"/>
  <c r="E16" i="262"/>
  <c r="E19" i="262"/>
  <c r="E20" i="262"/>
  <c r="E20" i="263"/>
  <c r="E14" i="263"/>
  <c r="E16" i="263"/>
  <c r="E19" i="263"/>
  <c r="E18" i="263"/>
  <c r="E17" i="263"/>
  <c r="E16" i="264"/>
  <c r="E90" i="255"/>
  <c r="C153" i="257"/>
  <c r="D152" i="257" s="1"/>
  <c r="E17" i="260"/>
  <c r="E20" i="260"/>
  <c r="E14" i="260"/>
  <c r="E16" i="260"/>
  <c r="E38" i="257"/>
  <c r="C50" i="257"/>
  <c r="C54" i="257" s="1"/>
  <c r="E19" i="258"/>
  <c r="E16" i="258"/>
  <c r="E20" i="258"/>
  <c r="E17" i="258"/>
  <c r="E19" i="260"/>
  <c r="E17" i="259"/>
  <c r="E16" i="259"/>
  <c r="E18" i="260"/>
  <c r="E88" i="252"/>
  <c r="E18" i="259"/>
  <c r="C111" i="259"/>
  <c r="E19" i="259"/>
  <c r="E20" i="256"/>
  <c r="E16" i="256"/>
  <c r="E19" i="256"/>
  <c r="E18" i="256"/>
  <c r="E17" i="256"/>
  <c r="E14" i="256"/>
  <c r="E18" i="254"/>
  <c r="E90" i="252"/>
  <c r="C50" i="252"/>
  <c r="C54" i="252" s="1"/>
  <c r="E87" i="252"/>
  <c r="E91" i="252"/>
  <c r="C50" i="255"/>
  <c r="C54" i="255" s="1"/>
  <c r="E92" i="255" s="1"/>
  <c r="C111" i="253"/>
  <c r="D110" i="253" s="1"/>
  <c r="C111" i="254"/>
  <c r="D110" i="254" s="1"/>
  <c r="E20" i="254"/>
  <c r="E16" i="254"/>
  <c r="E19" i="254"/>
  <c r="E22" i="252"/>
  <c r="E16" i="253"/>
  <c r="E17" i="253"/>
  <c r="E20" i="253"/>
  <c r="E14" i="253"/>
  <c r="E18" i="253"/>
  <c r="E17" i="254"/>
  <c r="E126" i="257" l="1"/>
  <c r="E127" i="257" s="1"/>
  <c r="E131" i="257" s="1"/>
  <c r="E126" i="261"/>
  <c r="E127" i="261" s="1"/>
  <c r="E131" i="261" s="1"/>
  <c r="E126" i="255"/>
  <c r="E127" i="255" s="1"/>
  <c r="E131" i="255" s="1"/>
  <c r="E38" i="272"/>
  <c r="E84" i="272"/>
  <c r="E85" i="272" s="1"/>
  <c r="E89" i="272" s="1"/>
  <c r="E126" i="252"/>
  <c r="E127" i="252" s="1"/>
  <c r="E131" i="252" s="1"/>
  <c r="D111" i="273"/>
  <c r="E50" i="261"/>
  <c r="E54" i="261" s="1"/>
  <c r="D152" i="261"/>
  <c r="D153" i="269"/>
  <c r="E31" i="272"/>
  <c r="D110" i="263"/>
  <c r="E26" i="270"/>
  <c r="E61" i="261"/>
  <c r="E26" i="272"/>
  <c r="E69" i="269"/>
  <c r="E27" i="272"/>
  <c r="E33" i="272"/>
  <c r="E29" i="272"/>
  <c r="E117" i="272"/>
  <c r="E30" i="272"/>
  <c r="D111" i="272"/>
  <c r="D111" i="270"/>
  <c r="E30" i="270"/>
  <c r="E28" i="272"/>
  <c r="E32" i="272"/>
  <c r="D153" i="271"/>
  <c r="E73" i="269"/>
  <c r="F14" i="261"/>
  <c r="E70" i="269"/>
  <c r="E74" i="269"/>
  <c r="D109" i="256"/>
  <c r="D152" i="255"/>
  <c r="E80" i="269"/>
  <c r="E71" i="269"/>
  <c r="E75" i="269"/>
  <c r="E68" i="269"/>
  <c r="E72" i="269"/>
  <c r="E33" i="273"/>
  <c r="E32" i="273"/>
  <c r="E31" i="273"/>
  <c r="E30" i="273"/>
  <c r="E29" i="273"/>
  <c r="E28" i="273"/>
  <c r="E27" i="273"/>
  <c r="E26" i="273"/>
  <c r="E117" i="273"/>
  <c r="E38" i="273"/>
  <c r="E159" i="271"/>
  <c r="E75" i="271"/>
  <c r="E74" i="271"/>
  <c r="E73" i="271"/>
  <c r="E72" i="271"/>
  <c r="E71" i="271"/>
  <c r="E70" i="271"/>
  <c r="E69" i="271"/>
  <c r="E68" i="271"/>
  <c r="E80" i="271"/>
  <c r="D108" i="263"/>
  <c r="E27" i="270"/>
  <c r="E31" i="270"/>
  <c r="E38" i="270"/>
  <c r="E28" i="270"/>
  <c r="E32" i="270"/>
  <c r="E117" i="270"/>
  <c r="E29" i="270"/>
  <c r="D150" i="257"/>
  <c r="E61" i="252"/>
  <c r="D150" i="252"/>
  <c r="D110" i="260"/>
  <c r="D151" i="255"/>
  <c r="D108" i="258"/>
  <c r="D152" i="252"/>
  <c r="D109" i="258"/>
  <c r="D108" i="264"/>
  <c r="D109" i="262"/>
  <c r="C54" i="261"/>
  <c r="E92" i="261" s="1"/>
  <c r="E21" i="264"/>
  <c r="D108" i="262"/>
  <c r="D151" i="261"/>
  <c r="D110" i="265"/>
  <c r="D109" i="264"/>
  <c r="D108" i="265"/>
  <c r="F14" i="257"/>
  <c r="E21" i="262"/>
  <c r="E38" i="262" s="1"/>
  <c r="E21" i="265"/>
  <c r="E33" i="265" s="1"/>
  <c r="F14" i="255"/>
  <c r="F14" i="252"/>
  <c r="E50" i="255"/>
  <c r="E54" i="255" s="1"/>
  <c r="E63" i="255" s="1"/>
  <c r="E159" i="255" s="1"/>
  <c r="E21" i="259"/>
  <c r="D108" i="260"/>
  <c r="D108" i="256"/>
  <c r="D151" i="257"/>
  <c r="E21" i="263"/>
  <c r="E147" i="252"/>
  <c r="E21" i="260"/>
  <c r="E21" i="258"/>
  <c r="E32" i="258" s="1"/>
  <c r="E58" i="257"/>
  <c r="E50" i="257"/>
  <c r="E54" i="257" s="1"/>
  <c r="E61" i="257"/>
  <c r="D110" i="259"/>
  <c r="D109" i="259"/>
  <c r="D108" i="259"/>
  <c r="E147" i="257"/>
  <c r="E92" i="257"/>
  <c r="E21" i="256"/>
  <c r="E147" i="255"/>
  <c r="E92" i="252"/>
  <c r="D108" i="253"/>
  <c r="D109" i="253"/>
  <c r="E21" i="253"/>
  <c r="D109" i="254"/>
  <c r="D108" i="254"/>
  <c r="E21" i="254"/>
  <c r="E50" i="252"/>
  <c r="E54" i="252" s="1"/>
  <c r="E33" i="260" l="1"/>
  <c r="E84" i="260"/>
  <c r="E85" i="260" s="1"/>
  <c r="E89" i="260" s="1"/>
  <c r="E32" i="263"/>
  <c r="E84" i="263"/>
  <c r="E85" i="263" s="1"/>
  <c r="E89" i="263" s="1"/>
  <c r="E38" i="259"/>
  <c r="E84" i="259"/>
  <c r="E85" i="259" s="1"/>
  <c r="E89" i="259" s="1"/>
  <c r="E30" i="264"/>
  <c r="E84" i="264"/>
  <c r="E85" i="264" s="1"/>
  <c r="E89" i="264" s="1"/>
  <c r="E31" i="256"/>
  <c r="E84" i="256"/>
  <c r="E85" i="256" s="1"/>
  <c r="E89" i="256" s="1"/>
  <c r="E32" i="253"/>
  <c r="E84" i="253"/>
  <c r="E85" i="253" s="1"/>
  <c r="E89" i="253" s="1"/>
  <c r="E30" i="254"/>
  <c r="E84" i="254"/>
  <c r="E85" i="254" s="1"/>
  <c r="E89" i="254" s="1"/>
  <c r="D153" i="261"/>
  <c r="D111" i="263"/>
  <c r="E63" i="261"/>
  <c r="E159" i="261" s="1"/>
  <c r="E34" i="272"/>
  <c r="E56" i="272" s="1"/>
  <c r="E74" i="255"/>
  <c r="D153" i="257"/>
  <c r="D111" i="253"/>
  <c r="E69" i="255"/>
  <c r="E38" i="264"/>
  <c r="D153" i="252"/>
  <c r="E70" i="255"/>
  <c r="E28" i="264"/>
  <c r="D111" i="260"/>
  <c r="E76" i="269"/>
  <c r="E98" i="269" s="1"/>
  <c r="E80" i="255"/>
  <c r="E73" i="255"/>
  <c r="E71" i="255"/>
  <c r="E75" i="255"/>
  <c r="E28" i="259"/>
  <c r="E29" i="264"/>
  <c r="D111" i="256"/>
  <c r="D153" i="255"/>
  <c r="E34" i="273"/>
  <c r="E56" i="273" s="1"/>
  <c r="E26" i="260"/>
  <c r="E68" i="255"/>
  <c r="E72" i="255"/>
  <c r="E33" i="259"/>
  <c r="E32" i="264"/>
  <c r="E34" i="270"/>
  <c r="E56" i="270" s="1"/>
  <c r="E29" i="259"/>
  <c r="E76" i="271"/>
  <c r="E98" i="271" s="1"/>
  <c r="E28" i="256"/>
  <c r="E32" i="259"/>
  <c r="D111" i="265"/>
  <c r="D111" i="258"/>
  <c r="E63" i="252"/>
  <c r="E74" i="252" s="1"/>
  <c r="E32" i="262"/>
  <c r="D111" i="264"/>
  <c r="D111" i="262"/>
  <c r="E33" i="262"/>
  <c r="E28" i="262"/>
  <c r="E29" i="262"/>
  <c r="E27" i="256"/>
  <c r="E27" i="259"/>
  <c r="E31" i="259"/>
  <c r="E117" i="259"/>
  <c r="E27" i="262"/>
  <c r="E31" i="262"/>
  <c r="E117" i="262"/>
  <c r="E27" i="264"/>
  <c r="E31" i="264"/>
  <c r="E30" i="265"/>
  <c r="E30" i="260"/>
  <c r="E117" i="264"/>
  <c r="E33" i="264"/>
  <c r="E117" i="256"/>
  <c r="E26" i="259"/>
  <c r="E30" i="259"/>
  <c r="E147" i="261"/>
  <c r="E26" i="262"/>
  <c r="E30" i="262"/>
  <c r="E26" i="264"/>
  <c r="E27" i="263"/>
  <c r="E26" i="265"/>
  <c r="E27" i="265"/>
  <c r="E31" i="265"/>
  <c r="E38" i="265"/>
  <c r="E28" i="265"/>
  <c r="E32" i="265"/>
  <c r="E117" i="265"/>
  <c r="E29" i="265"/>
  <c r="E26" i="256"/>
  <c r="E32" i="256"/>
  <c r="E117" i="263"/>
  <c r="E29" i="263"/>
  <c r="E33" i="263"/>
  <c r="E26" i="263"/>
  <c r="E30" i="263"/>
  <c r="E31" i="263"/>
  <c r="E38" i="256"/>
  <c r="E30" i="256"/>
  <c r="E38" i="263"/>
  <c r="E28" i="263"/>
  <c r="E117" i="258"/>
  <c r="E29" i="258"/>
  <c r="E117" i="260"/>
  <c r="E29" i="256"/>
  <c r="E33" i="258"/>
  <c r="E27" i="260"/>
  <c r="E31" i="260"/>
  <c r="E38" i="260"/>
  <c r="E28" i="260"/>
  <c r="E32" i="260"/>
  <c r="E29" i="260"/>
  <c r="E26" i="258"/>
  <c r="E30" i="258"/>
  <c r="E27" i="258"/>
  <c r="E31" i="258"/>
  <c r="E38" i="258"/>
  <c r="E28" i="258"/>
  <c r="E63" i="257"/>
  <c r="E75" i="257" s="1"/>
  <c r="E29" i="253"/>
  <c r="D111" i="259"/>
  <c r="E117" i="253"/>
  <c r="E33" i="256"/>
  <c r="E33" i="253"/>
  <c r="E28" i="254"/>
  <c r="D111" i="254"/>
  <c r="E31" i="254"/>
  <c r="E38" i="254"/>
  <c r="E32" i="254"/>
  <c r="E27" i="254"/>
  <c r="E117" i="254"/>
  <c r="E29" i="254"/>
  <c r="E33" i="254"/>
  <c r="E26" i="254"/>
  <c r="E26" i="253"/>
  <c r="E30" i="253"/>
  <c r="E27" i="253"/>
  <c r="E31" i="253"/>
  <c r="E38" i="253"/>
  <c r="E28" i="253"/>
  <c r="E69" i="261" l="1"/>
  <c r="E73" i="261"/>
  <c r="E71" i="261"/>
  <c r="E80" i="261"/>
  <c r="E75" i="261"/>
  <c r="E70" i="261"/>
  <c r="E74" i="261"/>
  <c r="E68" i="261"/>
  <c r="E72" i="261"/>
  <c r="E76" i="255"/>
  <c r="E98" i="255" s="1"/>
  <c r="E159" i="252"/>
  <c r="E75" i="252"/>
  <c r="E80" i="252"/>
  <c r="E68" i="252"/>
  <c r="E72" i="252"/>
  <c r="E71" i="252"/>
  <c r="E69" i="252"/>
  <c r="E73" i="252"/>
  <c r="E70" i="252"/>
  <c r="E34" i="265"/>
  <c r="E56" i="265" s="1"/>
  <c r="E34" i="262"/>
  <c r="E56" i="262" s="1"/>
  <c r="E69" i="257"/>
  <c r="E34" i="259"/>
  <c r="E56" i="259" s="1"/>
  <c r="E34" i="264"/>
  <c r="E56" i="264" s="1"/>
  <c r="E34" i="256"/>
  <c r="E56" i="256" s="1"/>
  <c r="E72" i="257"/>
  <c r="E34" i="263"/>
  <c r="E56" i="263" s="1"/>
  <c r="E73" i="257"/>
  <c r="E68" i="257"/>
  <c r="E159" i="257"/>
  <c r="E34" i="260"/>
  <c r="E56" i="260" s="1"/>
  <c r="E70" i="257"/>
  <c r="E74" i="257"/>
  <c r="E80" i="257"/>
  <c r="E71" i="257"/>
  <c r="E34" i="258"/>
  <c r="E56" i="258" s="1"/>
  <c r="E34" i="253"/>
  <c r="E56" i="253" s="1"/>
  <c r="E34" i="254"/>
  <c r="E56" i="254" s="1"/>
  <c r="E76" i="261" l="1"/>
  <c r="E98" i="261" s="1"/>
  <c r="E76" i="252"/>
  <c r="E98" i="252" s="1"/>
  <c r="E76" i="257"/>
  <c r="E98" i="257" s="1"/>
  <c r="C110" i="251" l="1"/>
  <c r="D51" i="251"/>
  <c r="E51" i="251" s="1"/>
  <c r="E7" i="251"/>
  <c r="E6" i="251"/>
  <c r="E13" i="251" s="1"/>
  <c r="E4" i="251"/>
  <c r="C110" i="250"/>
  <c r="D51" i="250"/>
  <c r="E51" i="250" s="1"/>
  <c r="E7" i="250"/>
  <c r="E6" i="250"/>
  <c r="E13" i="250" s="1"/>
  <c r="E4" i="250"/>
  <c r="C110" i="249"/>
  <c r="E7" i="249"/>
  <c r="E6" i="249"/>
  <c r="E13" i="249" s="1"/>
  <c r="E4" i="249"/>
  <c r="C110" i="248"/>
  <c r="D51" i="248"/>
  <c r="E51" i="248" s="1"/>
  <c r="E7" i="248"/>
  <c r="E6" i="248"/>
  <c r="E13" i="248" s="1"/>
  <c r="E17" i="248" s="1"/>
  <c r="E4" i="248"/>
  <c r="C152" i="247"/>
  <c r="D38" i="247"/>
  <c r="C38" i="247"/>
  <c r="D37" i="247"/>
  <c r="C37" i="247"/>
  <c r="D33" i="247"/>
  <c r="C33" i="247"/>
  <c r="D22" i="247"/>
  <c r="C22" i="247"/>
  <c r="E4" i="247"/>
  <c r="B54" i="247" s="1"/>
  <c r="A125" i="251"/>
  <c r="A124" i="251"/>
  <c r="A123" i="251"/>
  <c r="B122" i="251"/>
  <c r="A122" i="251"/>
  <c r="A121" i="251"/>
  <c r="A120" i="251"/>
  <c r="A119" i="251"/>
  <c r="A118" i="251"/>
  <c r="A117" i="251"/>
  <c r="E116" i="251"/>
  <c r="A116" i="251"/>
  <c r="A114" i="251"/>
  <c r="A112" i="251"/>
  <c r="B111" i="251"/>
  <c r="A111" i="251"/>
  <c r="B110" i="251"/>
  <c r="A110" i="251"/>
  <c r="C109" i="251"/>
  <c r="B109" i="251"/>
  <c r="A109" i="251"/>
  <c r="C108" i="251"/>
  <c r="B108" i="251"/>
  <c r="A108" i="251"/>
  <c r="D107" i="251"/>
  <c r="C107" i="251"/>
  <c r="B107" i="251"/>
  <c r="A107" i="251"/>
  <c r="B106" i="251"/>
  <c r="A106" i="251"/>
  <c r="C105" i="251"/>
  <c r="E105" i="251" s="1"/>
  <c r="B105" i="251"/>
  <c r="A105" i="251"/>
  <c r="E104" i="251"/>
  <c r="C104" i="251"/>
  <c r="B104" i="251"/>
  <c r="A104" i="251"/>
  <c r="A102" i="251"/>
  <c r="A100" i="251"/>
  <c r="E99" i="251"/>
  <c r="B99" i="251"/>
  <c r="A99" i="251"/>
  <c r="E98" i="251"/>
  <c r="B98" i="251"/>
  <c r="A98" i="251"/>
  <c r="E97" i="251"/>
  <c r="B97" i="251"/>
  <c r="A97" i="251"/>
  <c r="E96" i="251"/>
  <c r="B96" i="251"/>
  <c r="A96" i="251"/>
  <c r="B95" i="251"/>
  <c r="A95" i="251"/>
  <c r="E94" i="251"/>
  <c r="D94" i="251"/>
  <c r="B94" i="251"/>
  <c r="A94" i="251"/>
  <c r="A92" i="251"/>
  <c r="A90" i="251"/>
  <c r="B89" i="251"/>
  <c r="A89" i="251"/>
  <c r="B88" i="251"/>
  <c r="A88" i="251"/>
  <c r="E87" i="251"/>
  <c r="D87" i="251"/>
  <c r="B87" i="251"/>
  <c r="A87" i="251"/>
  <c r="A85" i="251"/>
  <c r="B84" i="251"/>
  <c r="A84" i="251"/>
  <c r="E83" i="251"/>
  <c r="D83" i="251"/>
  <c r="B83" i="251"/>
  <c r="A83" i="251"/>
  <c r="A81" i="251"/>
  <c r="B80" i="251"/>
  <c r="A80" i="251"/>
  <c r="B79" i="251"/>
  <c r="A79" i="251"/>
  <c r="B78" i="251"/>
  <c r="A78" i="251"/>
  <c r="B77" i="251"/>
  <c r="A77" i="251"/>
  <c r="B76" i="251"/>
  <c r="A76" i="251"/>
  <c r="B75" i="251"/>
  <c r="A75" i="251"/>
  <c r="E74" i="251"/>
  <c r="D74" i="251"/>
  <c r="B74" i="251"/>
  <c r="A74" i="251"/>
  <c r="A72" i="251"/>
  <c r="A70" i="251"/>
  <c r="B69" i="251"/>
  <c r="A69" i="251"/>
  <c r="B68" i="251"/>
  <c r="A68" i="251"/>
  <c r="B67" i="251"/>
  <c r="A67" i="251"/>
  <c r="B66" i="251"/>
  <c r="A66" i="251"/>
  <c r="B65" i="251"/>
  <c r="A65" i="251"/>
  <c r="B64" i="251"/>
  <c r="A64" i="251"/>
  <c r="B63" i="251"/>
  <c r="A63" i="251"/>
  <c r="E62" i="251"/>
  <c r="D62" i="251"/>
  <c r="B62" i="251"/>
  <c r="A62" i="251"/>
  <c r="A60" i="251"/>
  <c r="A58" i="251"/>
  <c r="B57" i="251"/>
  <c r="A57" i="251"/>
  <c r="B56" i="251"/>
  <c r="A56" i="251"/>
  <c r="B55" i="251"/>
  <c r="A55" i="251"/>
  <c r="E54" i="251"/>
  <c r="B54" i="251"/>
  <c r="A54" i="251"/>
  <c r="A52" i="251"/>
  <c r="B51" i="251"/>
  <c r="A51" i="251"/>
  <c r="B50" i="251"/>
  <c r="A50" i="251"/>
  <c r="B49" i="251"/>
  <c r="A49" i="251"/>
  <c r="B48" i="251"/>
  <c r="A48" i="251"/>
  <c r="B47" i="251"/>
  <c r="A47" i="251"/>
  <c r="B46" i="251"/>
  <c r="A46" i="251"/>
  <c r="B45" i="251"/>
  <c r="A45" i="251"/>
  <c r="B44" i="251"/>
  <c r="A44" i="251"/>
  <c r="E43" i="251"/>
  <c r="D43" i="251"/>
  <c r="B43" i="251"/>
  <c r="A43" i="251"/>
  <c r="A41" i="251"/>
  <c r="B40" i="251"/>
  <c r="A40" i="251"/>
  <c r="B39" i="251"/>
  <c r="D38" i="251"/>
  <c r="B38" i="251"/>
  <c r="A38" i="251"/>
  <c r="B37" i="251"/>
  <c r="A37" i="251"/>
  <c r="E36" i="251"/>
  <c r="D36" i="251"/>
  <c r="B36" i="251"/>
  <c r="A36" i="251"/>
  <c r="A34" i="251"/>
  <c r="D33" i="251"/>
  <c r="B33" i="251"/>
  <c r="A33" i="251"/>
  <c r="D32" i="251"/>
  <c r="B32" i="251"/>
  <c r="A32" i="251"/>
  <c r="D31" i="251"/>
  <c r="B31" i="251"/>
  <c r="A31" i="251"/>
  <c r="D30" i="251"/>
  <c r="B30" i="251"/>
  <c r="A30" i="251"/>
  <c r="D29" i="251"/>
  <c r="B29" i="251"/>
  <c r="A29" i="251"/>
  <c r="D28" i="251"/>
  <c r="B28" i="251"/>
  <c r="A28" i="251"/>
  <c r="D27" i="251"/>
  <c r="B27" i="251"/>
  <c r="A27" i="251"/>
  <c r="D26" i="251"/>
  <c r="B26" i="251"/>
  <c r="A26" i="251"/>
  <c r="E25" i="251"/>
  <c r="D25" i="251"/>
  <c r="B25" i="251"/>
  <c r="A25" i="251"/>
  <c r="A23" i="251"/>
  <c r="A21" i="251"/>
  <c r="B20" i="251"/>
  <c r="A20" i="251"/>
  <c r="B19" i="251"/>
  <c r="A19" i="251"/>
  <c r="B18" i="251"/>
  <c r="A18" i="251"/>
  <c r="B17" i="251"/>
  <c r="A17" i="251"/>
  <c r="D16" i="251"/>
  <c r="B16" i="251"/>
  <c r="A16" i="251"/>
  <c r="E15" i="251"/>
  <c r="B15" i="251"/>
  <c r="A15" i="251"/>
  <c r="B14" i="251"/>
  <c r="A14" i="251"/>
  <c r="B13" i="251"/>
  <c r="A13" i="251"/>
  <c r="E12" i="251"/>
  <c r="D12" i="251"/>
  <c r="B12" i="251"/>
  <c r="A12" i="251"/>
  <c r="A10" i="251"/>
  <c r="B8" i="251"/>
  <c r="A8" i="251"/>
  <c r="B7" i="251"/>
  <c r="A7" i="251"/>
  <c r="B6" i="251"/>
  <c r="A6" i="251"/>
  <c r="E5" i="251"/>
  <c r="B5" i="251"/>
  <c r="A5" i="251"/>
  <c r="B4" i="251"/>
  <c r="A4" i="251"/>
  <c r="A3" i="251"/>
  <c r="A1" i="251"/>
  <c r="A125" i="250"/>
  <c r="A124" i="250"/>
  <c r="A123" i="250"/>
  <c r="B122" i="250"/>
  <c r="A122" i="250"/>
  <c r="A121" i="250"/>
  <c r="A120" i="250"/>
  <c r="A119" i="250"/>
  <c r="A118" i="250"/>
  <c r="A117" i="250"/>
  <c r="E116" i="250"/>
  <c r="A116" i="250"/>
  <c r="A114" i="250"/>
  <c r="A112" i="250"/>
  <c r="B111" i="250"/>
  <c r="A111" i="250"/>
  <c r="B110" i="250"/>
  <c r="A110" i="250"/>
  <c r="C109" i="250"/>
  <c r="B109" i="250"/>
  <c r="A109" i="250"/>
  <c r="C108" i="250"/>
  <c r="B108" i="250"/>
  <c r="A108" i="250"/>
  <c r="D107" i="250"/>
  <c r="C107" i="250"/>
  <c r="B107" i="250"/>
  <c r="A107" i="250"/>
  <c r="B106" i="250"/>
  <c r="A106" i="250"/>
  <c r="C105" i="250"/>
  <c r="E105" i="250" s="1"/>
  <c r="B105" i="250"/>
  <c r="A105" i="250"/>
  <c r="E104" i="250"/>
  <c r="C104" i="250"/>
  <c r="B104" i="250"/>
  <c r="A104" i="250"/>
  <c r="A102" i="250"/>
  <c r="A100" i="250"/>
  <c r="E99" i="250"/>
  <c r="B99" i="250"/>
  <c r="A99" i="250"/>
  <c r="E98" i="250"/>
  <c r="B98" i="250"/>
  <c r="A98" i="250"/>
  <c r="E97" i="250"/>
  <c r="B97" i="250"/>
  <c r="A97" i="250"/>
  <c r="E96" i="250"/>
  <c r="B96" i="250"/>
  <c r="A96" i="250"/>
  <c r="B95" i="250"/>
  <c r="A95" i="250"/>
  <c r="E94" i="250"/>
  <c r="D94" i="250"/>
  <c r="B94" i="250"/>
  <c r="A94" i="250"/>
  <c r="A92" i="250"/>
  <c r="A90" i="250"/>
  <c r="B89" i="250"/>
  <c r="A89" i="250"/>
  <c r="B88" i="250"/>
  <c r="A88" i="250"/>
  <c r="E87" i="250"/>
  <c r="D87" i="250"/>
  <c r="B87" i="250"/>
  <c r="A87" i="250"/>
  <c r="A85" i="250"/>
  <c r="B84" i="250"/>
  <c r="A84" i="250"/>
  <c r="E83" i="250"/>
  <c r="D83" i="250"/>
  <c r="B83" i="250"/>
  <c r="A83" i="250"/>
  <c r="A81" i="250"/>
  <c r="B80" i="250"/>
  <c r="A80" i="250"/>
  <c r="B79" i="250"/>
  <c r="A79" i="250"/>
  <c r="B78" i="250"/>
  <c r="A78" i="250"/>
  <c r="B77" i="250"/>
  <c r="A77" i="250"/>
  <c r="B76" i="250"/>
  <c r="A76" i="250"/>
  <c r="B75" i="250"/>
  <c r="A75" i="250"/>
  <c r="E74" i="250"/>
  <c r="D74" i="250"/>
  <c r="B74" i="250"/>
  <c r="A74" i="250"/>
  <c r="A72" i="250"/>
  <c r="A70" i="250"/>
  <c r="B69" i="250"/>
  <c r="A69" i="250"/>
  <c r="B68" i="250"/>
  <c r="A68" i="250"/>
  <c r="B67" i="250"/>
  <c r="A67" i="250"/>
  <c r="B66" i="250"/>
  <c r="A66" i="250"/>
  <c r="B65" i="250"/>
  <c r="A65" i="250"/>
  <c r="B64" i="250"/>
  <c r="A64" i="250"/>
  <c r="B63" i="250"/>
  <c r="A63" i="250"/>
  <c r="E62" i="250"/>
  <c r="D62" i="250"/>
  <c r="B62" i="250"/>
  <c r="A62" i="250"/>
  <c r="A60" i="250"/>
  <c r="A58" i="250"/>
  <c r="B57" i="250"/>
  <c r="A57" i="250"/>
  <c r="B56" i="250"/>
  <c r="A56" i="250"/>
  <c r="B55" i="250"/>
  <c r="A55" i="250"/>
  <c r="E54" i="250"/>
  <c r="B54" i="250"/>
  <c r="A54" i="250"/>
  <c r="A52" i="250"/>
  <c r="B51" i="250"/>
  <c r="A51" i="250"/>
  <c r="B50" i="250"/>
  <c r="A50" i="250"/>
  <c r="B49" i="250"/>
  <c r="A49" i="250"/>
  <c r="B48" i="250"/>
  <c r="A48" i="250"/>
  <c r="B47" i="250"/>
  <c r="A47" i="250"/>
  <c r="B46" i="250"/>
  <c r="A46" i="250"/>
  <c r="B45" i="250"/>
  <c r="A45" i="250"/>
  <c r="B44" i="250"/>
  <c r="A44" i="250"/>
  <c r="E43" i="250"/>
  <c r="D43" i="250"/>
  <c r="B43" i="250"/>
  <c r="A43" i="250"/>
  <c r="A41" i="250"/>
  <c r="B40" i="250"/>
  <c r="A40" i="250"/>
  <c r="B39" i="250"/>
  <c r="D38" i="250"/>
  <c r="B38" i="250"/>
  <c r="A38" i="250"/>
  <c r="B37" i="250"/>
  <c r="A37" i="250"/>
  <c r="E36" i="250"/>
  <c r="D36" i="250"/>
  <c r="B36" i="250"/>
  <c r="A36" i="250"/>
  <c r="A34" i="250"/>
  <c r="D33" i="250"/>
  <c r="B33" i="250"/>
  <c r="A33" i="250"/>
  <c r="D32" i="250"/>
  <c r="B32" i="250"/>
  <c r="A32" i="250"/>
  <c r="D31" i="250"/>
  <c r="B31" i="250"/>
  <c r="A31" i="250"/>
  <c r="D30" i="250"/>
  <c r="B30" i="250"/>
  <c r="A30" i="250"/>
  <c r="D29" i="250"/>
  <c r="B29" i="250"/>
  <c r="A29" i="250"/>
  <c r="D28" i="250"/>
  <c r="B28" i="250"/>
  <c r="A28" i="250"/>
  <c r="D27" i="250"/>
  <c r="B27" i="250"/>
  <c r="A27" i="250"/>
  <c r="D26" i="250"/>
  <c r="B26" i="250"/>
  <c r="A26" i="250"/>
  <c r="E25" i="250"/>
  <c r="D25" i="250"/>
  <c r="B25" i="250"/>
  <c r="A25" i="250"/>
  <c r="A23" i="250"/>
  <c r="A21" i="250"/>
  <c r="B20" i="250"/>
  <c r="A20" i="250"/>
  <c r="B19" i="250"/>
  <c r="A19" i="250"/>
  <c r="B18" i="250"/>
  <c r="A18" i="250"/>
  <c r="B17" i="250"/>
  <c r="A17" i="250"/>
  <c r="B16" i="250"/>
  <c r="A16" i="250"/>
  <c r="E15" i="250"/>
  <c r="B15" i="250"/>
  <c r="A15" i="250"/>
  <c r="B14" i="250"/>
  <c r="A14" i="250"/>
  <c r="B13" i="250"/>
  <c r="A13" i="250"/>
  <c r="E12" i="250"/>
  <c r="D12" i="250"/>
  <c r="B12" i="250"/>
  <c r="A12" i="250"/>
  <c r="A10" i="250"/>
  <c r="B8" i="250"/>
  <c r="A8" i="250"/>
  <c r="B7" i="250"/>
  <c r="A7" i="250"/>
  <c r="B6" i="250"/>
  <c r="A6" i="250"/>
  <c r="E5" i="250"/>
  <c r="B5" i="250"/>
  <c r="A5" i="250"/>
  <c r="B4" i="250"/>
  <c r="A4" i="250"/>
  <c r="A3" i="250"/>
  <c r="A1" i="250"/>
  <c r="A125" i="249"/>
  <c r="A124" i="249"/>
  <c r="A123" i="249"/>
  <c r="B122" i="249"/>
  <c r="A122" i="249"/>
  <c r="A121" i="249"/>
  <c r="A120" i="249"/>
  <c r="A119" i="249"/>
  <c r="A118" i="249"/>
  <c r="A117" i="249"/>
  <c r="E116" i="249"/>
  <c r="A116" i="249"/>
  <c r="A114" i="249"/>
  <c r="A112" i="249"/>
  <c r="B111" i="249"/>
  <c r="A111" i="249"/>
  <c r="B110" i="249"/>
  <c r="A110" i="249"/>
  <c r="C109" i="249"/>
  <c r="B109" i="249"/>
  <c r="A109" i="249"/>
  <c r="C108" i="249"/>
  <c r="B108" i="249"/>
  <c r="A108" i="249"/>
  <c r="D107" i="249"/>
  <c r="C107" i="249"/>
  <c r="B107" i="249"/>
  <c r="A107" i="249"/>
  <c r="B106" i="249"/>
  <c r="A106" i="249"/>
  <c r="C105" i="249"/>
  <c r="E105" i="249" s="1"/>
  <c r="B105" i="249"/>
  <c r="A105" i="249"/>
  <c r="E104" i="249"/>
  <c r="C104" i="249"/>
  <c r="B104" i="249"/>
  <c r="A104" i="249"/>
  <c r="A102" i="249"/>
  <c r="A100" i="249"/>
  <c r="E99" i="249"/>
  <c r="B99" i="249"/>
  <c r="A99" i="249"/>
  <c r="E98" i="249"/>
  <c r="B98" i="249"/>
  <c r="A98" i="249"/>
  <c r="E97" i="249"/>
  <c r="B97" i="249"/>
  <c r="A97" i="249"/>
  <c r="E96" i="249"/>
  <c r="B96" i="249"/>
  <c r="A96" i="249"/>
  <c r="B95" i="249"/>
  <c r="A95" i="249"/>
  <c r="E94" i="249"/>
  <c r="D94" i="249"/>
  <c r="B94" i="249"/>
  <c r="A94" i="249"/>
  <c r="A92" i="249"/>
  <c r="A90" i="249"/>
  <c r="B89" i="249"/>
  <c r="A89" i="249"/>
  <c r="B88" i="249"/>
  <c r="A88" i="249"/>
  <c r="E87" i="249"/>
  <c r="D87" i="249"/>
  <c r="B87" i="249"/>
  <c r="A87" i="249"/>
  <c r="E85" i="249"/>
  <c r="E89" i="249" s="1"/>
  <c r="A85" i="249"/>
  <c r="D84" i="249"/>
  <c r="B84" i="249"/>
  <c r="A84" i="249"/>
  <c r="E83" i="249"/>
  <c r="D83" i="249"/>
  <c r="B83" i="249"/>
  <c r="A83" i="249"/>
  <c r="A81" i="249"/>
  <c r="B80" i="249"/>
  <c r="A80" i="249"/>
  <c r="B79" i="249"/>
  <c r="A79" i="249"/>
  <c r="B78" i="249"/>
  <c r="A78" i="249"/>
  <c r="B77" i="249"/>
  <c r="A77" i="249"/>
  <c r="B76" i="249"/>
  <c r="A76" i="249"/>
  <c r="B75" i="249"/>
  <c r="A75" i="249"/>
  <c r="E74" i="249"/>
  <c r="D74" i="249"/>
  <c r="B74" i="249"/>
  <c r="A74" i="249"/>
  <c r="A72" i="249"/>
  <c r="A70" i="249"/>
  <c r="B69" i="249"/>
  <c r="A69" i="249"/>
  <c r="B68" i="249"/>
  <c r="A68" i="249"/>
  <c r="B67" i="249"/>
  <c r="A67" i="249"/>
  <c r="B66" i="249"/>
  <c r="A66" i="249"/>
  <c r="B65" i="249"/>
  <c r="A65" i="249"/>
  <c r="B64" i="249"/>
  <c r="A64" i="249"/>
  <c r="B63" i="249"/>
  <c r="A63" i="249"/>
  <c r="E62" i="249"/>
  <c r="D62" i="249"/>
  <c r="B62" i="249"/>
  <c r="A62" i="249"/>
  <c r="A60" i="249"/>
  <c r="A58" i="249"/>
  <c r="B57" i="249"/>
  <c r="A57" i="249"/>
  <c r="B56" i="249"/>
  <c r="A56" i="249"/>
  <c r="B55" i="249"/>
  <c r="A55" i="249"/>
  <c r="E54" i="249"/>
  <c r="B54" i="249"/>
  <c r="A54" i="249"/>
  <c r="A52" i="249"/>
  <c r="B51" i="249"/>
  <c r="A51" i="249"/>
  <c r="B50" i="249"/>
  <c r="A50" i="249"/>
  <c r="B49" i="249"/>
  <c r="A49" i="249"/>
  <c r="B48" i="249"/>
  <c r="A48" i="249"/>
  <c r="B47" i="249"/>
  <c r="A47" i="249"/>
  <c r="B46" i="249"/>
  <c r="A46" i="249"/>
  <c r="B45" i="249"/>
  <c r="A45" i="249"/>
  <c r="B44" i="249"/>
  <c r="A44" i="249"/>
  <c r="E43" i="249"/>
  <c r="D43" i="249"/>
  <c r="B43" i="249"/>
  <c r="A43" i="249"/>
  <c r="A41" i="249"/>
  <c r="B40" i="249"/>
  <c r="A40" i="249"/>
  <c r="B39" i="249"/>
  <c r="D38" i="249"/>
  <c r="B38" i="249"/>
  <c r="A38" i="249"/>
  <c r="B37" i="249"/>
  <c r="A37" i="249"/>
  <c r="E36" i="249"/>
  <c r="D36" i="249"/>
  <c r="B36" i="249"/>
  <c r="A36" i="249"/>
  <c r="A34" i="249"/>
  <c r="D33" i="249"/>
  <c r="B33" i="249"/>
  <c r="A33" i="249"/>
  <c r="D32" i="249"/>
  <c r="B32" i="249"/>
  <c r="A32" i="249"/>
  <c r="D31" i="249"/>
  <c r="B31" i="249"/>
  <c r="A31" i="249"/>
  <c r="D30" i="249"/>
  <c r="B30" i="249"/>
  <c r="A30" i="249"/>
  <c r="D29" i="249"/>
  <c r="B29" i="249"/>
  <c r="A29" i="249"/>
  <c r="D28" i="249"/>
  <c r="B28" i="249"/>
  <c r="A28" i="249"/>
  <c r="D27" i="249"/>
  <c r="B27" i="249"/>
  <c r="A27" i="249"/>
  <c r="D26" i="249"/>
  <c r="B26" i="249"/>
  <c r="A26" i="249"/>
  <c r="E25" i="249"/>
  <c r="D25" i="249"/>
  <c r="B25" i="249"/>
  <c r="A25" i="249"/>
  <c r="A23" i="249"/>
  <c r="A21" i="249"/>
  <c r="B20" i="249"/>
  <c r="A20" i="249"/>
  <c r="B19" i="249"/>
  <c r="A19" i="249"/>
  <c r="B18" i="249"/>
  <c r="A18" i="249"/>
  <c r="B17" i="249"/>
  <c r="A17" i="249"/>
  <c r="B16" i="249"/>
  <c r="A16" i="249"/>
  <c r="E15" i="249"/>
  <c r="B15" i="249"/>
  <c r="A15" i="249"/>
  <c r="B14" i="249"/>
  <c r="A14" i="249"/>
  <c r="B13" i="249"/>
  <c r="A13" i="249"/>
  <c r="E12" i="249"/>
  <c r="D12" i="249"/>
  <c r="B12" i="249"/>
  <c r="A12" i="249"/>
  <c r="A10" i="249"/>
  <c r="B8" i="249"/>
  <c r="A8" i="249"/>
  <c r="B7" i="249"/>
  <c r="A7" i="249"/>
  <c r="B6" i="249"/>
  <c r="A6" i="249"/>
  <c r="E5" i="249"/>
  <c r="B5" i="249"/>
  <c r="A5" i="249"/>
  <c r="B4" i="249"/>
  <c r="A4" i="249"/>
  <c r="A3" i="249"/>
  <c r="A1" i="249"/>
  <c r="A125" i="248"/>
  <c r="A124" i="248"/>
  <c r="A123" i="248"/>
  <c r="B122" i="248"/>
  <c r="A122" i="248"/>
  <c r="A121" i="248"/>
  <c r="A120" i="248"/>
  <c r="A119" i="248"/>
  <c r="A118" i="248"/>
  <c r="A117" i="248"/>
  <c r="E116" i="248"/>
  <c r="A116" i="248"/>
  <c r="A114" i="248"/>
  <c r="A112" i="248"/>
  <c r="B111" i="248"/>
  <c r="A111" i="248"/>
  <c r="B110" i="248"/>
  <c r="A110" i="248"/>
  <c r="C109" i="248"/>
  <c r="B109" i="248"/>
  <c r="A109" i="248"/>
  <c r="C108" i="248"/>
  <c r="B108" i="248"/>
  <c r="A108" i="248"/>
  <c r="D107" i="248"/>
  <c r="C107" i="248"/>
  <c r="B107" i="248"/>
  <c r="A107" i="248"/>
  <c r="B106" i="248"/>
  <c r="A106" i="248"/>
  <c r="C105" i="248"/>
  <c r="E105" i="248" s="1"/>
  <c r="B105" i="248"/>
  <c r="A105" i="248"/>
  <c r="E104" i="248"/>
  <c r="C104" i="248"/>
  <c r="B104" i="248"/>
  <c r="A104" i="248"/>
  <c r="A102" i="248"/>
  <c r="A100" i="248"/>
  <c r="E99" i="248"/>
  <c r="B99" i="248"/>
  <c r="A99" i="248"/>
  <c r="E98" i="248"/>
  <c r="B98" i="248"/>
  <c r="A98" i="248"/>
  <c r="E97" i="248"/>
  <c r="B97" i="248"/>
  <c r="A97" i="248"/>
  <c r="E96" i="248"/>
  <c r="B96" i="248"/>
  <c r="A96" i="248"/>
  <c r="B95" i="248"/>
  <c r="A95" i="248"/>
  <c r="E94" i="248"/>
  <c r="D94" i="248"/>
  <c r="B94" i="248"/>
  <c r="A94" i="248"/>
  <c r="A92" i="248"/>
  <c r="A90" i="248"/>
  <c r="B89" i="248"/>
  <c r="A89" i="248"/>
  <c r="B88" i="248"/>
  <c r="A88" i="248"/>
  <c r="E87" i="248"/>
  <c r="D87" i="248"/>
  <c r="B87" i="248"/>
  <c r="A87" i="248"/>
  <c r="E85" i="248"/>
  <c r="E89" i="248" s="1"/>
  <c r="A85" i="248"/>
  <c r="D84" i="248"/>
  <c r="B84" i="248"/>
  <c r="A84" i="248"/>
  <c r="E83" i="248"/>
  <c r="D83" i="248"/>
  <c r="B83" i="248"/>
  <c r="A83" i="248"/>
  <c r="A81" i="248"/>
  <c r="B80" i="248"/>
  <c r="A80" i="248"/>
  <c r="B79" i="248"/>
  <c r="A79" i="248"/>
  <c r="B78" i="248"/>
  <c r="A78" i="248"/>
  <c r="B77" i="248"/>
  <c r="A77" i="248"/>
  <c r="B76" i="248"/>
  <c r="A76" i="248"/>
  <c r="B75" i="248"/>
  <c r="A75" i="248"/>
  <c r="E74" i="248"/>
  <c r="D74" i="248"/>
  <c r="B74" i="248"/>
  <c r="A74" i="248"/>
  <c r="A72" i="248"/>
  <c r="A70" i="248"/>
  <c r="B69" i="248"/>
  <c r="A69" i="248"/>
  <c r="B68" i="248"/>
  <c r="A68" i="248"/>
  <c r="B67" i="248"/>
  <c r="A67" i="248"/>
  <c r="B66" i="248"/>
  <c r="A66" i="248"/>
  <c r="B65" i="248"/>
  <c r="A65" i="248"/>
  <c r="B64" i="248"/>
  <c r="A64" i="248"/>
  <c r="B63" i="248"/>
  <c r="A63" i="248"/>
  <c r="E62" i="248"/>
  <c r="D62" i="248"/>
  <c r="B62" i="248"/>
  <c r="A62" i="248"/>
  <c r="A60" i="248"/>
  <c r="A58" i="248"/>
  <c r="B57" i="248"/>
  <c r="A57" i="248"/>
  <c r="B56" i="248"/>
  <c r="A56" i="248"/>
  <c r="B55" i="248"/>
  <c r="A55" i="248"/>
  <c r="E54" i="248"/>
  <c r="B54" i="248"/>
  <c r="A54" i="248"/>
  <c r="A52" i="248"/>
  <c r="B51" i="248"/>
  <c r="A51" i="248"/>
  <c r="B50" i="248"/>
  <c r="A50" i="248"/>
  <c r="B49" i="248"/>
  <c r="A49" i="248"/>
  <c r="B48" i="248"/>
  <c r="A48" i="248"/>
  <c r="B47" i="248"/>
  <c r="A47" i="248"/>
  <c r="B46" i="248"/>
  <c r="A46" i="248"/>
  <c r="B45" i="248"/>
  <c r="A45" i="248"/>
  <c r="B44" i="248"/>
  <c r="A44" i="248"/>
  <c r="E43" i="248"/>
  <c r="D43" i="248"/>
  <c r="B43" i="248"/>
  <c r="A43" i="248"/>
  <c r="A41" i="248"/>
  <c r="B40" i="248"/>
  <c r="A40" i="248"/>
  <c r="B39" i="248"/>
  <c r="D38" i="248"/>
  <c r="B38" i="248"/>
  <c r="A38" i="248"/>
  <c r="B37" i="248"/>
  <c r="A37" i="248"/>
  <c r="E36" i="248"/>
  <c r="D36" i="248"/>
  <c r="B36" i="248"/>
  <c r="A36" i="248"/>
  <c r="A34" i="248"/>
  <c r="D33" i="248"/>
  <c r="B33" i="248"/>
  <c r="A33" i="248"/>
  <c r="D32" i="248"/>
  <c r="B32" i="248"/>
  <c r="A32" i="248"/>
  <c r="D31" i="248"/>
  <c r="B31" i="248"/>
  <c r="A31" i="248"/>
  <c r="D30" i="248"/>
  <c r="B30" i="248"/>
  <c r="A30" i="248"/>
  <c r="D29" i="248"/>
  <c r="B29" i="248"/>
  <c r="A29" i="248"/>
  <c r="D28" i="248"/>
  <c r="B28" i="248"/>
  <c r="A28" i="248"/>
  <c r="D27" i="248"/>
  <c r="B27" i="248"/>
  <c r="A27" i="248"/>
  <c r="D26" i="248"/>
  <c r="B26" i="248"/>
  <c r="A26" i="248"/>
  <c r="E25" i="248"/>
  <c r="D25" i="248"/>
  <c r="B25" i="248"/>
  <c r="A25" i="248"/>
  <c r="A23" i="248"/>
  <c r="A21" i="248"/>
  <c r="B20" i="248"/>
  <c r="A20" i="248"/>
  <c r="B19" i="248"/>
  <c r="A19" i="248"/>
  <c r="B18" i="248"/>
  <c r="A18" i="248"/>
  <c r="B17" i="248"/>
  <c r="A17" i="248"/>
  <c r="B16" i="248"/>
  <c r="A16" i="248"/>
  <c r="E15" i="248"/>
  <c r="B15" i="248"/>
  <c r="A15" i="248"/>
  <c r="B14" i="248"/>
  <c r="A14" i="248"/>
  <c r="B13" i="248"/>
  <c r="A13" i="248"/>
  <c r="E12" i="248"/>
  <c r="D12" i="248"/>
  <c r="B12" i="248"/>
  <c r="A12" i="248"/>
  <c r="A10" i="248"/>
  <c r="B8" i="248"/>
  <c r="A8" i="248"/>
  <c r="B7" i="248"/>
  <c r="A7" i="248"/>
  <c r="B6" i="248"/>
  <c r="A6" i="248"/>
  <c r="E5" i="248"/>
  <c r="B5" i="248"/>
  <c r="A5" i="248"/>
  <c r="B4" i="248"/>
  <c r="A4" i="248"/>
  <c r="A3" i="248"/>
  <c r="A1" i="248"/>
  <c r="A167" i="247"/>
  <c r="A166" i="247"/>
  <c r="A165" i="247"/>
  <c r="B164" i="247"/>
  <c r="A164" i="247"/>
  <c r="A163" i="247"/>
  <c r="A162" i="247"/>
  <c r="A161" i="247"/>
  <c r="A160" i="247"/>
  <c r="A159" i="247"/>
  <c r="E158" i="247"/>
  <c r="A158" i="247"/>
  <c r="A156" i="247"/>
  <c r="A154" i="247"/>
  <c r="B153" i="247"/>
  <c r="A153" i="247"/>
  <c r="B152" i="247"/>
  <c r="A152" i="247"/>
  <c r="C151" i="247"/>
  <c r="B151" i="247"/>
  <c r="A151" i="247"/>
  <c r="C150" i="247"/>
  <c r="B150" i="247"/>
  <c r="A150" i="247"/>
  <c r="D149" i="247"/>
  <c r="C149" i="247"/>
  <c r="B149" i="247"/>
  <c r="A149" i="247"/>
  <c r="B148" i="247"/>
  <c r="A148" i="247"/>
  <c r="C147" i="247"/>
  <c r="B147" i="247"/>
  <c r="A147" i="247"/>
  <c r="E146" i="247"/>
  <c r="C146" i="247"/>
  <c r="B146" i="247"/>
  <c r="A146" i="247"/>
  <c r="A144" i="247"/>
  <c r="A142" i="247"/>
  <c r="B141" i="247"/>
  <c r="A141" i="247"/>
  <c r="B140" i="247"/>
  <c r="A140" i="247"/>
  <c r="B139" i="247"/>
  <c r="A139" i="247"/>
  <c r="B138" i="247"/>
  <c r="A138" i="247"/>
  <c r="B137" i="247"/>
  <c r="A137" i="247"/>
  <c r="E136" i="247"/>
  <c r="D136" i="247"/>
  <c r="B136" i="247"/>
  <c r="A136" i="247"/>
  <c r="A134" i="247"/>
  <c r="A132" i="247"/>
  <c r="B131" i="247"/>
  <c r="A131" i="247"/>
  <c r="B130" i="247"/>
  <c r="A130" i="247"/>
  <c r="E129" i="247"/>
  <c r="D129" i="247"/>
  <c r="B129" i="247"/>
  <c r="A129" i="247"/>
  <c r="A127" i="247"/>
  <c r="D126" i="247"/>
  <c r="B126" i="247"/>
  <c r="A126" i="247"/>
  <c r="E125" i="247"/>
  <c r="D125" i="247"/>
  <c r="B125" i="247"/>
  <c r="A125" i="247"/>
  <c r="A123" i="247"/>
  <c r="B122" i="247"/>
  <c r="A122" i="247"/>
  <c r="B121" i="247"/>
  <c r="A121" i="247"/>
  <c r="B120" i="247"/>
  <c r="A120" i="247"/>
  <c r="B119" i="247"/>
  <c r="A119" i="247"/>
  <c r="B118" i="247"/>
  <c r="A118" i="247"/>
  <c r="B117" i="247"/>
  <c r="A117" i="247"/>
  <c r="E116" i="247"/>
  <c r="D116" i="247"/>
  <c r="B116" i="247"/>
  <c r="A116" i="247"/>
  <c r="A114" i="247"/>
  <c r="A112" i="247"/>
  <c r="B111" i="247"/>
  <c r="A111" i="247"/>
  <c r="B110" i="247"/>
  <c r="A110" i="247"/>
  <c r="B109" i="247"/>
  <c r="A109" i="247"/>
  <c r="B108" i="247"/>
  <c r="A108" i="247"/>
  <c r="B107" i="247"/>
  <c r="A107" i="247"/>
  <c r="B106" i="247"/>
  <c r="A106" i="247"/>
  <c r="B105" i="247"/>
  <c r="A105" i="247"/>
  <c r="E104" i="247"/>
  <c r="D104" i="247"/>
  <c r="B104" i="247"/>
  <c r="A104" i="247"/>
  <c r="A102" i="247"/>
  <c r="A100" i="247"/>
  <c r="B99" i="247"/>
  <c r="A99" i="247"/>
  <c r="B98" i="247"/>
  <c r="A98" i="247"/>
  <c r="B97" i="247"/>
  <c r="A97" i="247"/>
  <c r="E96" i="247"/>
  <c r="B96" i="247"/>
  <c r="A96" i="247"/>
  <c r="A94" i="247"/>
  <c r="B93" i="247"/>
  <c r="A93" i="247"/>
  <c r="D92" i="247"/>
  <c r="B92" i="247"/>
  <c r="A92" i="247"/>
  <c r="B91" i="247"/>
  <c r="A91" i="247"/>
  <c r="B90" i="247"/>
  <c r="A90" i="247"/>
  <c r="B89" i="247"/>
  <c r="A89" i="247"/>
  <c r="B88" i="247"/>
  <c r="A88" i="247"/>
  <c r="B87" i="247"/>
  <c r="A87" i="247"/>
  <c r="B86" i="247"/>
  <c r="A86" i="247"/>
  <c r="E85" i="247"/>
  <c r="D85" i="247"/>
  <c r="B85" i="247"/>
  <c r="A85" i="247"/>
  <c r="A83" i="247"/>
  <c r="B82" i="247"/>
  <c r="A82" i="247"/>
  <c r="B81" i="247"/>
  <c r="D80" i="247"/>
  <c r="B80" i="247"/>
  <c r="A80" i="247"/>
  <c r="B79" i="247"/>
  <c r="A79" i="247"/>
  <c r="E78" i="247"/>
  <c r="D78" i="247"/>
  <c r="B78" i="247"/>
  <c r="A78" i="247"/>
  <c r="A76" i="247"/>
  <c r="D75" i="247"/>
  <c r="B75" i="247"/>
  <c r="A75" i="247"/>
  <c r="D74" i="247"/>
  <c r="B74" i="247"/>
  <c r="A74" i="247"/>
  <c r="D73" i="247"/>
  <c r="B73" i="247"/>
  <c r="A73" i="247"/>
  <c r="D72" i="247"/>
  <c r="B72" i="247"/>
  <c r="A72" i="247"/>
  <c r="D71" i="247"/>
  <c r="B71" i="247"/>
  <c r="A71" i="247"/>
  <c r="D70" i="247"/>
  <c r="B70" i="247"/>
  <c r="A70" i="247"/>
  <c r="D69" i="247"/>
  <c r="B69" i="247"/>
  <c r="A69" i="247"/>
  <c r="D68" i="247"/>
  <c r="B68" i="247"/>
  <c r="A68" i="247"/>
  <c r="E67" i="247"/>
  <c r="D67" i="247"/>
  <c r="B67" i="247"/>
  <c r="A67" i="247"/>
  <c r="A65" i="247"/>
  <c r="A63" i="247"/>
  <c r="E62" i="247"/>
  <c r="B62" i="247"/>
  <c r="A62" i="247"/>
  <c r="B61" i="247"/>
  <c r="A61" i="247"/>
  <c r="B60" i="247"/>
  <c r="A60" i="247"/>
  <c r="E59" i="247"/>
  <c r="B59" i="247"/>
  <c r="A59" i="247"/>
  <c r="D58" i="247"/>
  <c r="B58" i="247"/>
  <c r="A58" i="247"/>
  <c r="D57" i="247"/>
  <c r="E57" i="247" s="1"/>
  <c r="B57" i="247"/>
  <c r="A57" i="247"/>
  <c r="B56" i="247"/>
  <c r="A56" i="247"/>
  <c r="E55" i="247"/>
  <c r="D55" i="247"/>
  <c r="C53" i="247"/>
  <c r="B53" i="247"/>
  <c r="E52" i="247"/>
  <c r="E53" i="247" s="1"/>
  <c r="B50" i="247"/>
  <c r="E49" i="247"/>
  <c r="E48" i="247"/>
  <c r="E47" i="247"/>
  <c r="E46" i="247"/>
  <c r="E45" i="247"/>
  <c r="E44" i="247"/>
  <c r="E41" i="247"/>
  <c r="E40" i="247"/>
  <c r="E39" i="247"/>
  <c r="E36" i="247"/>
  <c r="E35" i="247"/>
  <c r="E34" i="247"/>
  <c r="E32" i="247"/>
  <c r="E31" i="247"/>
  <c r="E30" i="247"/>
  <c r="E29" i="247"/>
  <c r="E28" i="247"/>
  <c r="E26" i="247"/>
  <c r="E56" i="247" s="1"/>
  <c r="E25" i="247"/>
  <c r="E24" i="247"/>
  <c r="E23" i="247"/>
  <c r="E21" i="247"/>
  <c r="E20" i="247"/>
  <c r="E19" i="247"/>
  <c r="E18" i="247"/>
  <c r="E15" i="247"/>
  <c r="E14" i="247"/>
  <c r="B12" i="247"/>
  <c r="A12" i="247"/>
  <c r="A10" i="247"/>
  <c r="B8" i="247"/>
  <c r="A8" i="247"/>
  <c r="B7" i="247"/>
  <c r="A7" i="247"/>
  <c r="B6" i="247"/>
  <c r="A6" i="247"/>
  <c r="E5" i="247"/>
  <c r="B5" i="247"/>
  <c r="A5" i="247"/>
  <c r="B4" i="247"/>
  <c r="A4" i="247"/>
  <c r="A1" i="247"/>
  <c r="C110" i="246"/>
  <c r="D51" i="246"/>
  <c r="E51" i="246" s="1"/>
  <c r="E7" i="246"/>
  <c r="E6" i="246"/>
  <c r="E13" i="246" s="1"/>
  <c r="E4" i="246"/>
  <c r="C152" i="245"/>
  <c r="D39" i="245"/>
  <c r="C39" i="245"/>
  <c r="E137" i="245" s="1"/>
  <c r="E4" i="245"/>
  <c r="B54" i="245" s="1"/>
  <c r="A125" i="246"/>
  <c r="A124" i="246"/>
  <c r="A123" i="246"/>
  <c r="B122" i="246"/>
  <c r="A122" i="246"/>
  <c r="A121" i="246"/>
  <c r="A120" i="246"/>
  <c r="A119" i="246"/>
  <c r="A118" i="246"/>
  <c r="A117" i="246"/>
  <c r="E116" i="246"/>
  <c r="A116" i="246"/>
  <c r="A114" i="246"/>
  <c r="A112" i="246"/>
  <c r="B111" i="246"/>
  <c r="A111" i="246"/>
  <c r="B110" i="246"/>
  <c r="A110" i="246"/>
  <c r="C109" i="246"/>
  <c r="B109" i="246"/>
  <c r="A109" i="246"/>
  <c r="C108" i="246"/>
  <c r="B108" i="246"/>
  <c r="A108" i="246"/>
  <c r="D107" i="246"/>
  <c r="C107" i="246"/>
  <c r="B107" i="246"/>
  <c r="A107" i="246"/>
  <c r="B106" i="246"/>
  <c r="A106" i="246"/>
  <c r="C105" i="246"/>
  <c r="E105" i="246" s="1"/>
  <c r="B105" i="246"/>
  <c r="A105" i="246"/>
  <c r="E104" i="246"/>
  <c r="C104" i="246"/>
  <c r="B104" i="246"/>
  <c r="A104" i="246"/>
  <c r="A102" i="246"/>
  <c r="A100" i="246"/>
  <c r="E99" i="246"/>
  <c r="B99" i="246"/>
  <c r="A99" i="246"/>
  <c r="E98" i="246"/>
  <c r="B98" i="246"/>
  <c r="A98" i="246"/>
  <c r="E97" i="246"/>
  <c r="B97" i="246"/>
  <c r="A97" i="246"/>
  <c r="E96" i="246"/>
  <c r="B96" i="246"/>
  <c r="A96" i="246"/>
  <c r="B95" i="246"/>
  <c r="A95" i="246"/>
  <c r="E94" i="246"/>
  <c r="D94" i="246"/>
  <c r="B94" i="246"/>
  <c r="A94" i="246"/>
  <c r="A92" i="246"/>
  <c r="A90" i="246"/>
  <c r="B89" i="246"/>
  <c r="A89" i="246"/>
  <c r="B88" i="246"/>
  <c r="A88" i="246"/>
  <c r="E87" i="246"/>
  <c r="D87" i="246"/>
  <c r="B87" i="246"/>
  <c r="A87" i="246"/>
  <c r="A85" i="246"/>
  <c r="B84" i="246"/>
  <c r="A84" i="246"/>
  <c r="E83" i="246"/>
  <c r="D83" i="246"/>
  <c r="B83" i="246"/>
  <c r="A83" i="246"/>
  <c r="A81" i="246"/>
  <c r="B80" i="246"/>
  <c r="A80" i="246"/>
  <c r="B79" i="246"/>
  <c r="A79" i="246"/>
  <c r="B78" i="246"/>
  <c r="A78" i="246"/>
  <c r="B77" i="246"/>
  <c r="A77" i="246"/>
  <c r="B76" i="246"/>
  <c r="A76" i="246"/>
  <c r="B75" i="246"/>
  <c r="A75" i="246"/>
  <c r="E74" i="246"/>
  <c r="D74" i="246"/>
  <c r="B74" i="246"/>
  <c r="A74" i="246"/>
  <c r="A72" i="246"/>
  <c r="A70" i="246"/>
  <c r="B69" i="246"/>
  <c r="A69" i="246"/>
  <c r="B68" i="246"/>
  <c r="A68" i="246"/>
  <c r="B67" i="246"/>
  <c r="A67" i="246"/>
  <c r="B66" i="246"/>
  <c r="A66" i="246"/>
  <c r="B65" i="246"/>
  <c r="A65" i="246"/>
  <c r="B64" i="246"/>
  <c r="A64" i="246"/>
  <c r="B63" i="246"/>
  <c r="A63" i="246"/>
  <c r="E62" i="246"/>
  <c r="D62" i="246"/>
  <c r="B62" i="246"/>
  <c r="A62" i="246"/>
  <c r="A60" i="246"/>
  <c r="A58" i="246"/>
  <c r="B57" i="246"/>
  <c r="A57" i="246"/>
  <c r="B56" i="246"/>
  <c r="A56" i="246"/>
  <c r="B55" i="246"/>
  <c r="A55" i="246"/>
  <c r="E54" i="246"/>
  <c r="B54" i="246"/>
  <c r="A54" i="246"/>
  <c r="A52" i="246"/>
  <c r="B51" i="246"/>
  <c r="A51" i="246"/>
  <c r="B50" i="246"/>
  <c r="A50" i="246"/>
  <c r="B49" i="246"/>
  <c r="A49" i="246"/>
  <c r="B48" i="246"/>
  <c r="A48" i="246"/>
  <c r="B47" i="246"/>
  <c r="A47" i="246"/>
  <c r="B46" i="246"/>
  <c r="A46" i="246"/>
  <c r="B45" i="246"/>
  <c r="A45" i="246"/>
  <c r="B44" i="246"/>
  <c r="A44" i="246"/>
  <c r="E43" i="246"/>
  <c r="D43" i="246"/>
  <c r="B43" i="246"/>
  <c r="A43" i="246"/>
  <c r="A41" i="246"/>
  <c r="B40" i="246"/>
  <c r="A40" i="246"/>
  <c r="B39" i="246"/>
  <c r="D38" i="246"/>
  <c r="B38" i="246"/>
  <c r="A38" i="246"/>
  <c r="B37" i="246"/>
  <c r="A37" i="246"/>
  <c r="E36" i="246"/>
  <c r="D36" i="246"/>
  <c r="B36" i="246"/>
  <c r="A36" i="246"/>
  <c r="A34" i="246"/>
  <c r="D33" i="246"/>
  <c r="B33" i="246"/>
  <c r="A33" i="246"/>
  <c r="D32" i="246"/>
  <c r="B32" i="246"/>
  <c r="A32" i="246"/>
  <c r="D31" i="246"/>
  <c r="B31" i="246"/>
  <c r="A31" i="246"/>
  <c r="D30" i="246"/>
  <c r="B30" i="246"/>
  <c r="A30" i="246"/>
  <c r="D29" i="246"/>
  <c r="B29" i="246"/>
  <c r="A29" i="246"/>
  <c r="D28" i="246"/>
  <c r="B28" i="246"/>
  <c r="A28" i="246"/>
  <c r="D27" i="246"/>
  <c r="B27" i="246"/>
  <c r="A27" i="246"/>
  <c r="D26" i="246"/>
  <c r="B26" i="246"/>
  <c r="A26" i="246"/>
  <c r="E25" i="246"/>
  <c r="D25" i="246"/>
  <c r="B25" i="246"/>
  <c r="A25" i="246"/>
  <c r="A23" i="246"/>
  <c r="A21" i="246"/>
  <c r="B20" i="246"/>
  <c r="A20" i="246"/>
  <c r="B19" i="246"/>
  <c r="A19" i="246"/>
  <c r="B18" i="246"/>
  <c r="A18" i="246"/>
  <c r="B17" i="246"/>
  <c r="A17" i="246"/>
  <c r="B16" i="246"/>
  <c r="A16" i="246"/>
  <c r="E15" i="246"/>
  <c r="B15" i="246"/>
  <c r="A15" i="246"/>
  <c r="B14" i="246"/>
  <c r="A14" i="246"/>
  <c r="B13" i="246"/>
  <c r="A13" i="246"/>
  <c r="E12" i="246"/>
  <c r="D12" i="246"/>
  <c r="B12" i="246"/>
  <c r="A12" i="246"/>
  <c r="A10" i="246"/>
  <c r="B8" i="246"/>
  <c r="A8" i="246"/>
  <c r="B7" i="246"/>
  <c r="A7" i="246"/>
  <c r="B6" i="246"/>
  <c r="A6" i="246"/>
  <c r="E5" i="246"/>
  <c r="B5" i="246"/>
  <c r="A5" i="246"/>
  <c r="B4" i="246"/>
  <c r="A4" i="246"/>
  <c r="A3" i="246"/>
  <c r="A1" i="246"/>
  <c r="A167" i="245"/>
  <c r="A166" i="245"/>
  <c r="A165" i="245"/>
  <c r="B164" i="245"/>
  <c r="A164" i="245"/>
  <c r="A163" i="245"/>
  <c r="A162" i="245"/>
  <c r="A161" i="245"/>
  <c r="A160" i="245"/>
  <c r="A159" i="245"/>
  <c r="E158" i="245"/>
  <c r="A158" i="245"/>
  <c r="A156" i="245"/>
  <c r="A154" i="245"/>
  <c r="B153" i="245"/>
  <c r="A153" i="245"/>
  <c r="B152" i="245"/>
  <c r="A152" i="245"/>
  <c r="C151" i="245"/>
  <c r="B151" i="245"/>
  <c r="A151" i="245"/>
  <c r="C150" i="245"/>
  <c r="B150" i="245"/>
  <c r="A150" i="245"/>
  <c r="D149" i="245"/>
  <c r="C149" i="245"/>
  <c r="B149" i="245"/>
  <c r="A149" i="245"/>
  <c r="B148" i="245"/>
  <c r="A148" i="245"/>
  <c r="C147" i="245"/>
  <c r="B147" i="245"/>
  <c r="A147" i="245"/>
  <c r="E146" i="245"/>
  <c r="C146" i="245"/>
  <c r="B146" i="245"/>
  <c r="A146" i="245"/>
  <c r="A144" i="245"/>
  <c r="A142" i="245"/>
  <c r="B141" i="245"/>
  <c r="A141" i="245"/>
  <c r="B140" i="245"/>
  <c r="A140" i="245"/>
  <c r="B139" i="245"/>
  <c r="A139" i="245"/>
  <c r="B138" i="245"/>
  <c r="A138" i="245"/>
  <c r="B137" i="245"/>
  <c r="A137" i="245"/>
  <c r="E136" i="245"/>
  <c r="D136" i="245"/>
  <c r="B136" i="245"/>
  <c r="A136" i="245"/>
  <c r="A134" i="245"/>
  <c r="A132" i="245"/>
  <c r="B131" i="245"/>
  <c r="A131" i="245"/>
  <c r="B130" i="245"/>
  <c r="A130" i="245"/>
  <c r="E129" i="245"/>
  <c r="D129" i="245"/>
  <c r="B129" i="245"/>
  <c r="A129" i="245"/>
  <c r="A127" i="245"/>
  <c r="D126" i="245"/>
  <c r="B126" i="245"/>
  <c r="A126" i="245"/>
  <c r="E125" i="245"/>
  <c r="D125" i="245"/>
  <c r="B125" i="245"/>
  <c r="A125" i="245"/>
  <c r="A123" i="245"/>
  <c r="B122" i="245"/>
  <c r="A122" i="245"/>
  <c r="B121" i="245"/>
  <c r="A121" i="245"/>
  <c r="B120" i="245"/>
  <c r="A120" i="245"/>
  <c r="B119" i="245"/>
  <c r="A119" i="245"/>
  <c r="B118" i="245"/>
  <c r="A118" i="245"/>
  <c r="B117" i="245"/>
  <c r="A117" i="245"/>
  <c r="E116" i="245"/>
  <c r="D116" i="245"/>
  <c r="B116" i="245"/>
  <c r="A116" i="245"/>
  <c r="A114" i="245"/>
  <c r="A112" i="245"/>
  <c r="B111" i="245"/>
  <c r="A111" i="245"/>
  <c r="B110" i="245"/>
  <c r="A110" i="245"/>
  <c r="B109" i="245"/>
  <c r="A109" i="245"/>
  <c r="B108" i="245"/>
  <c r="A108" i="245"/>
  <c r="B107" i="245"/>
  <c r="A107" i="245"/>
  <c r="B106" i="245"/>
  <c r="A106" i="245"/>
  <c r="B105" i="245"/>
  <c r="A105" i="245"/>
  <c r="E104" i="245"/>
  <c r="D104" i="245"/>
  <c r="B104" i="245"/>
  <c r="A104" i="245"/>
  <c r="A102" i="245"/>
  <c r="A100" i="245"/>
  <c r="B99" i="245"/>
  <c r="A99" i="245"/>
  <c r="B98" i="245"/>
  <c r="A98" i="245"/>
  <c r="B97" i="245"/>
  <c r="A97" i="245"/>
  <c r="E96" i="245"/>
  <c r="B96" i="245"/>
  <c r="A96" i="245"/>
  <c r="A94" i="245"/>
  <c r="B93" i="245"/>
  <c r="A93" i="245"/>
  <c r="D92" i="245"/>
  <c r="B92" i="245"/>
  <c r="A92" i="245"/>
  <c r="B91" i="245"/>
  <c r="A91" i="245"/>
  <c r="B90" i="245"/>
  <c r="A90" i="245"/>
  <c r="B89" i="245"/>
  <c r="A89" i="245"/>
  <c r="B88" i="245"/>
  <c r="A88" i="245"/>
  <c r="B87" i="245"/>
  <c r="A87" i="245"/>
  <c r="B86" i="245"/>
  <c r="A86" i="245"/>
  <c r="E85" i="245"/>
  <c r="D85" i="245"/>
  <c r="B85" i="245"/>
  <c r="A85" i="245"/>
  <c r="A83" i="245"/>
  <c r="B82" i="245"/>
  <c r="A82" i="245"/>
  <c r="B81" i="245"/>
  <c r="D80" i="245"/>
  <c r="B80" i="245"/>
  <c r="A80" i="245"/>
  <c r="B79" i="245"/>
  <c r="A79" i="245"/>
  <c r="E78" i="245"/>
  <c r="D78" i="245"/>
  <c r="B78" i="245"/>
  <c r="A78" i="245"/>
  <c r="A76" i="245"/>
  <c r="D75" i="245"/>
  <c r="B75" i="245"/>
  <c r="A75" i="245"/>
  <c r="D74" i="245"/>
  <c r="B74" i="245"/>
  <c r="A74" i="245"/>
  <c r="D73" i="245"/>
  <c r="B73" i="245"/>
  <c r="A73" i="245"/>
  <c r="D72" i="245"/>
  <c r="B72" i="245"/>
  <c r="A72" i="245"/>
  <c r="D71" i="245"/>
  <c r="B71" i="245"/>
  <c r="A71" i="245"/>
  <c r="D70" i="245"/>
  <c r="B70" i="245"/>
  <c r="A70" i="245"/>
  <c r="D69" i="245"/>
  <c r="B69" i="245"/>
  <c r="A69" i="245"/>
  <c r="D68" i="245"/>
  <c r="B68" i="245"/>
  <c r="A68" i="245"/>
  <c r="E67" i="245"/>
  <c r="D67" i="245"/>
  <c r="B67" i="245"/>
  <c r="A67" i="245"/>
  <c r="A65" i="245"/>
  <c r="A63" i="245"/>
  <c r="E62" i="245"/>
  <c r="B62" i="245"/>
  <c r="A62" i="245"/>
  <c r="B61" i="245"/>
  <c r="A61" i="245"/>
  <c r="B60" i="245"/>
  <c r="A60" i="245"/>
  <c r="E59" i="245"/>
  <c r="B59" i="245"/>
  <c r="A59" i="245"/>
  <c r="D58" i="245"/>
  <c r="B58" i="245"/>
  <c r="A58" i="245"/>
  <c r="D57" i="245"/>
  <c r="E57" i="245" s="1"/>
  <c r="B57" i="245"/>
  <c r="A57" i="245"/>
  <c r="B56" i="245"/>
  <c r="A56" i="245"/>
  <c r="E55" i="245"/>
  <c r="D55" i="245"/>
  <c r="C53" i="245"/>
  <c r="B53" i="245"/>
  <c r="E52" i="245"/>
  <c r="E53" i="245" s="1"/>
  <c r="B50" i="245"/>
  <c r="E49" i="245"/>
  <c r="E48" i="245"/>
  <c r="E47" i="245"/>
  <c r="E46" i="245"/>
  <c r="E45" i="245"/>
  <c r="E44" i="245"/>
  <c r="E41" i="245"/>
  <c r="E40" i="245"/>
  <c r="E38" i="245"/>
  <c r="E37" i="245"/>
  <c r="E36" i="245"/>
  <c r="E35" i="245"/>
  <c r="E34" i="245"/>
  <c r="E33" i="245"/>
  <c r="E32" i="245"/>
  <c r="E31" i="245"/>
  <c r="E30" i="245"/>
  <c r="E29" i="245"/>
  <c r="E28" i="245"/>
  <c r="E26" i="245"/>
  <c r="E56" i="245" s="1"/>
  <c r="E25" i="245"/>
  <c r="E24" i="245"/>
  <c r="E23" i="245"/>
  <c r="E22" i="245"/>
  <c r="E21" i="245"/>
  <c r="E20" i="245"/>
  <c r="E19" i="245"/>
  <c r="E18" i="245"/>
  <c r="E15" i="245"/>
  <c r="E14" i="245"/>
  <c r="B12" i="245"/>
  <c r="A12" i="245"/>
  <c r="A10" i="245"/>
  <c r="B8" i="245"/>
  <c r="A8" i="245"/>
  <c r="B7" i="245"/>
  <c r="A7" i="245"/>
  <c r="B6" i="245"/>
  <c r="A6" i="245"/>
  <c r="E5" i="245"/>
  <c r="B5" i="245"/>
  <c r="A5" i="245"/>
  <c r="B4" i="245"/>
  <c r="A4" i="245"/>
  <c r="A1" i="245"/>
  <c r="C110" i="244"/>
  <c r="D51" i="244"/>
  <c r="E51" i="244" s="1"/>
  <c r="E7" i="244"/>
  <c r="E6" i="244"/>
  <c r="E13" i="244" s="1"/>
  <c r="E14" i="244" s="1"/>
  <c r="E4" i="244"/>
  <c r="C152" i="243"/>
  <c r="D39" i="243"/>
  <c r="C39" i="243"/>
  <c r="E4" i="243"/>
  <c r="B54" i="243" s="1"/>
  <c r="A125" i="244"/>
  <c r="A124" i="244"/>
  <c r="A123" i="244"/>
  <c r="B122" i="244"/>
  <c r="A122" i="244"/>
  <c r="A121" i="244"/>
  <c r="A120" i="244"/>
  <c r="A119" i="244"/>
  <c r="A118" i="244"/>
  <c r="A117" i="244"/>
  <c r="E116" i="244"/>
  <c r="A116" i="244"/>
  <c r="A114" i="244"/>
  <c r="A112" i="244"/>
  <c r="B111" i="244"/>
  <c r="A111" i="244"/>
  <c r="B110" i="244"/>
  <c r="A110" i="244"/>
  <c r="C109" i="244"/>
  <c r="B109" i="244"/>
  <c r="A109" i="244"/>
  <c r="C108" i="244"/>
  <c r="B108" i="244"/>
  <c r="A108" i="244"/>
  <c r="D107" i="244"/>
  <c r="C107" i="244"/>
  <c r="B107" i="244"/>
  <c r="A107" i="244"/>
  <c r="B106" i="244"/>
  <c r="A106" i="244"/>
  <c r="C105" i="244"/>
  <c r="E105" i="244" s="1"/>
  <c r="B105" i="244"/>
  <c r="A105" i="244"/>
  <c r="E104" i="244"/>
  <c r="C104" i="244"/>
  <c r="B104" i="244"/>
  <c r="A104" i="244"/>
  <c r="A102" i="244"/>
  <c r="A100" i="244"/>
  <c r="E99" i="244"/>
  <c r="B99" i="244"/>
  <c r="A99" i="244"/>
  <c r="E98" i="244"/>
  <c r="B98" i="244"/>
  <c r="A98" i="244"/>
  <c r="E97" i="244"/>
  <c r="B97" i="244"/>
  <c r="A97" i="244"/>
  <c r="E96" i="244"/>
  <c r="B96" i="244"/>
  <c r="A96" i="244"/>
  <c r="B95" i="244"/>
  <c r="A95" i="244"/>
  <c r="E94" i="244"/>
  <c r="D94" i="244"/>
  <c r="B94" i="244"/>
  <c r="A94" i="244"/>
  <c r="A92" i="244"/>
  <c r="A90" i="244"/>
  <c r="B89" i="244"/>
  <c r="A89" i="244"/>
  <c r="B88" i="244"/>
  <c r="A88" i="244"/>
  <c r="E87" i="244"/>
  <c r="D87" i="244"/>
  <c r="B87" i="244"/>
  <c r="A87" i="244"/>
  <c r="A85" i="244"/>
  <c r="B84" i="244"/>
  <c r="A84" i="244"/>
  <c r="E83" i="244"/>
  <c r="D83" i="244"/>
  <c r="B83" i="244"/>
  <c r="A83" i="244"/>
  <c r="A81" i="244"/>
  <c r="B80" i="244"/>
  <c r="A80" i="244"/>
  <c r="B79" i="244"/>
  <c r="A79" i="244"/>
  <c r="B78" i="244"/>
  <c r="A78" i="244"/>
  <c r="B77" i="244"/>
  <c r="A77" i="244"/>
  <c r="B76" i="244"/>
  <c r="A76" i="244"/>
  <c r="B75" i="244"/>
  <c r="A75" i="244"/>
  <c r="E74" i="244"/>
  <c r="D74" i="244"/>
  <c r="B74" i="244"/>
  <c r="A74" i="244"/>
  <c r="A72" i="244"/>
  <c r="A70" i="244"/>
  <c r="B69" i="244"/>
  <c r="A69" i="244"/>
  <c r="B68" i="244"/>
  <c r="A68" i="244"/>
  <c r="B67" i="244"/>
  <c r="A67" i="244"/>
  <c r="B66" i="244"/>
  <c r="A66" i="244"/>
  <c r="B65" i="244"/>
  <c r="A65" i="244"/>
  <c r="B64" i="244"/>
  <c r="A64" i="244"/>
  <c r="B63" i="244"/>
  <c r="A63" i="244"/>
  <c r="E62" i="244"/>
  <c r="D62" i="244"/>
  <c r="B62" i="244"/>
  <c r="A62" i="244"/>
  <c r="A60" i="244"/>
  <c r="A58" i="244"/>
  <c r="B57" i="244"/>
  <c r="A57" i="244"/>
  <c r="B56" i="244"/>
  <c r="A56" i="244"/>
  <c r="B55" i="244"/>
  <c r="A55" i="244"/>
  <c r="E54" i="244"/>
  <c r="B54" i="244"/>
  <c r="A54" i="244"/>
  <c r="A52" i="244"/>
  <c r="B51" i="244"/>
  <c r="A51" i="244"/>
  <c r="B50" i="244"/>
  <c r="A50" i="244"/>
  <c r="B49" i="244"/>
  <c r="A49" i="244"/>
  <c r="B48" i="244"/>
  <c r="A48" i="244"/>
  <c r="B47" i="244"/>
  <c r="A47" i="244"/>
  <c r="B46" i="244"/>
  <c r="A46" i="244"/>
  <c r="B45" i="244"/>
  <c r="A45" i="244"/>
  <c r="B44" i="244"/>
  <c r="A44" i="244"/>
  <c r="E43" i="244"/>
  <c r="D43" i="244"/>
  <c r="B43" i="244"/>
  <c r="A43" i="244"/>
  <c r="A41" i="244"/>
  <c r="B40" i="244"/>
  <c r="A40" i="244"/>
  <c r="B39" i="244"/>
  <c r="D38" i="244"/>
  <c r="B38" i="244"/>
  <c r="A38" i="244"/>
  <c r="B37" i="244"/>
  <c r="A37" i="244"/>
  <c r="E36" i="244"/>
  <c r="D36" i="244"/>
  <c r="B36" i="244"/>
  <c r="A36" i="244"/>
  <c r="A34" i="244"/>
  <c r="D33" i="244"/>
  <c r="B33" i="244"/>
  <c r="A33" i="244"/>
  <c r="D32" i="244"/>
  <c r="B32" i="244"/>
  <c r="A32" i="244"/>
  <c r="D31" i="244"/>
  <c r="B31" i="244"/>
  <c r="A31" i="244"/>
  <c r="D30" i="244"/>
  <c r="B30" i="244"/>
  <c r="A30" i="244"/>
  <c r="D29" i="244"/>
  <c r="B29" i="244"/>
  <c r="A29" i="244"/>
  <c r="D28" i="244"/>
  <c r="B28" i="244"/>
  <c r="A28" i="244"/>
  <c r="D27" i="244"/>
  <c r="B27" i="244"/>
  <c r="A27" i="244"/>
  <c r="D26" i="244"/>
  <c r="B26" i="244"/>
  <c r="A26" i="244"/>
  <c r="E25" i="244"/>
  <c r="D25" i="244"/>
  <c r="B25" i="244"/>
  <c r="A25" i="244"/>
  <c r="A23" i="244"/>
  <c r="A21" i="244"/>
  <c r="B20" i="244"/>
  <c r="A20" i="244"/>
  <c r="B19" i="244"/>
  <c r="A19" i="244"/>
  <c r="B18" i="244"/>
  <c r="A18" i="244"/>
  <c r="B17" i="244"/>
  <c r="A17" i="244"/>
  <c r="B16" i="244"/>
  <c r="A16" i="244"/>
  <c r="E15" i="244"/>
  <c r="B15" i="244"/>
  <c r="A15" i="244"/>
  <c r="B14" i="244"/>
  <c r="A14" i="244"/>
  <c r="B13" i="244"/>
  <c r="A13" i="244"/>
  <c r="E12" i="244"/>
  <c r="D12" i="244"/>
  <c r="B12" i="244"/>
  <c r="A12" i="244"/>
  <c r="A10" i="244"/>
  <c r="B8" i="244"/>
  <c r="A8" i="244"/>
  <c r="B7" i="244"/>
  <c r="A7" i="244"/>
  <c r="B6" i="244"/>
  <c r="A6" i="244"/>
  <c r="E5" i="244"/>
  <c r="B5" i="244"/>
  <c r="A5" i="244"/>
  <c r="B4" i="244"/>
  <c r="A4" i="244"/>
  <c r="A3" i="244"/>
  <c r="A1" i="244"/>
  <c r="A167" i="243"/>
  <c r="A166" i="243"/>
  <c r="A165" i="243"/>
  <c r="B164" i="243"/>
  <c r="A164" i="243"/>
  <c r="A163" i="243"/>
  <c r="A162" i="243"/>
  <c r="A161" i="243"/>
  <c r="A160" i="243"/>
  <c r="A159" i="243"/>
  <c r="E158" i="243"/>
  <c r="A158" i="243"/>
  <c r="A156" i="243"/>
  <c r="A154" i="243"/>
  <c r="B153" i="243"/>
  <c r="A153" i="243"/>
  <c r="B152" i="243"/>
  <c r="A152" i="243"/>
  <c r="C151" i="243"/>
  <c r="B151" i="243"/>
  <c r="A151" i="243"/>
  <c r="C150" i="243"/>
  <c r="B150" i="243"/>
  <c r="A150" i="243"/>
  <c r="D149" i="243"/>
  <c r="C149" i="243"/>
  <c r="B149" i="243"/>
  <c r="A149" i="243"/>
  <c r="B148" i="243"/>
  <c r="A148" i="243"/>
  <c r="C147" i="243"/>
  <c r="B147" i="243"/>
  <c r="A147" i="243"/>
  <c r="E146" i="243"/>
  <c r="C146" i="243"/>
  <c r="B146" i="243"/>
  <c r="A146" i="243"/>
  <c r="A144" i="243"/>
  <c r="A142" i="243"/>
  <c r="B141" i="243"/>
  <c r="A141" i="243"/>
  <c r="B140" i="243"/>
  <c r="A140" i="243"/>
  <c r="B139" i="243"/>
  <c r="A139" i="243"/>
  <c r="B138" i="243"/>
  <c r="A138" i="243"/>
  <c r="B137" i="243"/>
  <c r="A137" i="243"/>
  <c r="E136" i="243"/>
  <c r="D136" i="243"/>
  <c r="B136" i="243"/>
  <c r="A136" i="243"/>
  <c r="A134" i="243"/>
  <c r="A132" i="243"/>
  <c r="B131" i="243"/>
  <c r="A131" i="243"/>
  <c r="B130" i="243"/>
  <c r="A130" i="243"/>
  <c r="E129" i="243"/>
  <c r="D129" i="243"/>
  <c r="B129" i="243"/>
  <c r="A129" i="243"/>
  <c r="A127" i="243"/>
  <c r="D126" i="243"/>
  <c r="B126" i="243"/>
  <c r="A126" i="243"/>
  <c r="E125" i="243"/>
  <c r="D125" i="243"/>
  <c r="B125" i="243"/>
  <c r="A125" i="243"/>
  <c r="A123" i="243"/>
  <c r="B122" i="243"/>
  <c r="A122" i="243"/>
  <c r="B121" i="243"/>
  <c r="A121" i="243"/>
  <c r="B120" i="243"/>
  <c r="A120" i="243"/>
  <c r="B119" i="243"/>
  <c r="A119" i="243"/>
  <c r="B118" i="243"/>
  <c r="A118" i="243"/>
  <c r="B117" i="243"/>
  <c r="A117" i="243"/>
  <c r="E116" i="243"/>
  <c r="D116" i="243"/>
  <c r="B116" i="243"/>
  <c r="A116" i="243"/>
  <c r="A114" i="243"/>
  <c r="A112" i="243"/>
  <c r="B111" i="243"/>
  <c r="A111" i="243"/>
  <c r="B110" i="243"/>
  <c r="A110" i="243"/>
  <c r="B109" i="243"/>
  <c r="A109" i="243"/>
  <c r="B108" i="243"/>
  <c r="A108" i="243"/>
  <c r="B107" i="243"/>
  <c r="A107" i="243"/>
  <c r="B106" i="243"/>
  <c r="A106" i="243"/>
  <c r="B105" i="243"/>
  <c r="A105" i="243"/>
  <c r="E104" i="243"/>
  <c r="D104" i="243"/>
  <c r="B104" i="243"/>
  <c r="A104" i="243"/>
  <c r="A102" i="243"/>
  <c r="A100" i="243"/>
  <c r="B99" i="243"/>
  <c r="A99" i="243"/>
  <c r="B98" i="243"/>
  <c r="A98" i="243"/>
  <c r="B97" i="243"/>
  <c r="A97" i="243"/>
  <c r="E96" i="243"/>
  <c r="B96" i="243"/>
  <c r="A96" i="243"/>
  <c r="A94" i="243"/>
  <c r="B93" i="243"/>
  <c r="A93" i="243"/>
  <c r="D92" i="243"/>
  <c r="B92" i="243"/>
  <c r="A92" i="243"/>
  <c r="B91" i="243"/>
  <c r="A91" i="243"/>
  <c r="B90" i="243"/>
  <c r="A90" i="243"/>
  <c r="B89" i="243"/>
  <c r="A89" i="243"/>
  <c r="B88" i="243"/>
  <c r="A88" i="243"/>
  <c r="B87" i="243"/>
  <c r="A87" i="243"/>
  <c r="B86" i="243"/>
  <c r="A86" i="243"/>
  <c r="E85" i="243"/>
  <c r="D85" i="243"/>
  <c r="B85" i="243"/>
  <c r="A85" i="243"/>
  <c r="A83" i="243"/>
  <c r="B82" i="243"/>
  <c r="A82" i="243"/>
  <c r="B81" i="243"/>
  <c r="D80" i="243"/>
  <c r="B80" i="243"/>
  <c r="A80" i="243"/>
  <c r="B79" i="243"/>
  <c r="A79" i="243"/>
  <c r="E78" i="243"/>
  <c r="D78" i="243"/>
  <c r="B78" i="243"/>
  <c r="A78" i="243"/>
  <c r="A76" i="243"/>
  <c r="D75" i="243"/>
  <c r="B75" i="243"/>
  <c r="A75" i="243"/>
  <c r="D74" i="243"/>
  <c r="B74" i="243"/>
  <c r="A74" i="243"/>
  <c r="D73" i="243"/>
  <c r="B73" i="243"/>
  <c r="A73" i="243"/>
  <c r="D72" i="243"/>
  <c r="B72" i="243"/>
  <c r="A72" i="243"/>
  <c r="D71" i="243"/>
  <c r="B71" i="243"/>
  <c r="A71" i="243"/>
  <c r="D70" i="243"/>
  <c r="B70" i="243"/>
  <c r="A70" i="243"/>
  <c r="D69" i="243"/>
  <c r="B69" i="243"/>
  <c r="A69" i="243"/>
  <c r="D68" i="243"/>
  <c r="B68" i="243"/>
  <c r="A68" i="243"/>
  <c r="E67" i="243"/>
  <c r="D67" i="243"/>
  <c r="B67" i="243"/>
  <c r="A67" i="243"/>
  <c r="A65" i="243"/>
  <c r="A63" i="243"/>
  <c r="E62" i="243"/>
  <c r="B62" i="243"/>
  <c r="A62" i="243"/>
  <c r="B61" i="243"/>
  <c r="A61" i="243"/>
  <c r="B60" i="243"/>
  <c r="A60" i="243"/>
  <c r="E59" i="243"/>
  <c r="B59" i="243"/>
  <c r="A59" i="243"/>
  <c r="D58" i="243"/>
  <c r="B58" i="243"/>
  <c r="A58" i="243"/>
  <c r="D57" i="243"/>
  <c r="E57" i="243" s="1"/>
  <c r="B57" i="243"/>
  <c r="A57" i="243"/>
  <c r="B56" i="243"/>
  <c r="A56" i="243"/>
  <c r="E55" i="243"/>
  <c r="D55" i="243"/>
  <c r="C53" i="243"/>
  <c r="B53" i="243"/>
  <c r="E52" i="243"/>
  <c r="E53" i="243" s="1"/>
  <c r="B50" i="243"/>
  <c r="E49" i="243"/>
  <c r="E48" i="243"/>
  <c r="E47" i="243"/>
  <c r="E46" i="243"/>
  <c r="E45" i="243"/>
  <c r="E44" i="243"/>
  <c r="E41" i="243"/>
  <c r="E40" i="243"/>
  <c r="E38" i="243"/>
  <c r="E37" i="243"/>
  <c r="E36" i="243"/>
  <c r="E35" i="243"/>
  <c r="E34" i="243"/>
  <c r="E33" i="243"/>
  <c r="E32" i="243"/>
  <c r="E31" i="243"/>
  <c r="E30" i="243"/>
  <c r="E29" i="243"/>
  <c r="E28" i="243"/>
  <c r="E26" i="243"/>
  <c r="E56" i="243" s="1"/>
  <c r="E25" i="243"/>
  <c r="E24" i="243"/>
  <c r="E23" i="243"/>
  <c r="E22" i="243"/>
  <c r="E21" i="243"/>
  <c r="E20" i="243"/>
  <c r="E19" i="243"/>
  <c r="E18" i="243"/>
  <c r="E15" i="243"/>
  <c r="E14" i="243"/>
  <c r="B12" i="243"/>
  <c r="A12" i="243"/>
  <c r="A10" i="243"/>
  <c r="B8" i="243"/>
  <c r="A8" i="243"/>
  <c r="B7" i="243"/>
  <c r="A7" i="243"/>
  <c r="B6" i="243"/>
  <c r="A6" i="243"/>
  <c r="E5" i="243"/>
  <c r="B5" i="243"/>
  <c r="A5" i="243"/>
  <c r="B4" i="243"/>
  <c r="A4" i="243"/>
  <c r="A1" i="243"/>
  <c r="C110" i="242"/>
  <c r="D51" i="242"/>
  <c r="E51" i="242" s="1"/>
  <c r="E7" i="242"/>
  <c r="E6" i="242"/>
  <c r="E13" i="242" s="1"/>
  <c r="E4" i="242"/>
  <c r="C152" i="241"/>
  <c r="D22" i="241"/>
  <c r="C22" i="241"/>
  <c r="E4" i="241"/>
  <c r="B54" i="241" s="1"/>
  <c r="A125" i="242"/>
  <c r="A124" i="242"/>
  <c r="A123" i="242"/>
  <c r="B122" i="242"/>
  <c r="A122" i="242"/>
  <c r="A121" i="242"/>
  <c r="A120" i="242"/>
  <c r="A119" i="242"/>
  <c r="A118" i="242"/>
  <c r="A117" i="242"/>
  <c r="E116" i="242"/>
  <c r="A116" i="242"/>
  <c r="A114" i="242"/>
  <c r="A112" i="242"/>
  <c r="B111" i="242"/>
  <c r="A111" i="242"/>
  <c r="B110" i="242"/>
  <c r="A110" i="242"/>
  <c r="C109" i="242"/>
  <c r="B109" i="242"/>
  <c r="A109" i="242"/>
  <c r="C108" i="242"/>
  <c r="B108" i="242"/>
  <c r="A108" i="242"/>
  <c r="D107" i="242"/>
  <c r="C107" i="242"/>
  <c r="B107" i="242"/>
  <c r="A107" i="242"/>
  <c r="B106" i="242"/>
  <c r="A106" i="242"/>
  <c r="C105" i="242"/>
  <c r="E105" i="242" s="1"/>
  <c r="B105" i="242"/>
  <c r="A105" i="242"/>
  <c r="E104" i="242"/>
  <c r="C104" i="242"/>
  <c r="B104" i="242"/>
  <c r="A104" i="242"/>
  <c r="A102" i="242"/>
  <c r="A100" i="242"/>
  <c r="E99" i="242"/>
  <c r="B99" i="242"/>
  <c r="A99" i="242"/>
  <c r="E98" i="242"/>
  <c r="B98" i="242"/>
  <c r="A98" i="242"/>
  <c r="E97" i="242"/>
  <c r="B97" i="242"/>
  <c r="A97" i="242"/>
  <c r="E96" i="242"/>
  <c r="B96" i="242"/>
  <c r="A96" i="242"/>
  <c r="B95" i="242"/>
  <c r="A95" i="242"/>
  <c r="E94" i="242"/>
  <c r="D94" i="242"/>
  <c r="B94" i="242"/>
  <c r="A94" i="242"/>
  <c r="A92" i="242"/>
  <c r="A90" i="242"/>
  <c r="B89" i="242"/>
  <c r="A89" i="242"/>
  <c r="B88" i="242"/>
  <c r="A88" i="242"/>
  <c r="E87" i="242"/>
  <c r="D87" i="242"/>
  <c r="B87" i="242"/>
  <c r="A87" i="242"/>
  <c r="E85" i="242"/>
  <c r="E89" i="242" s="1"/>
  <c r="A85" i="242"/>
  <c r="D84" i="242"/>
  <c r="B84" i="242"/>
  <c r="A84" i="242"/>
  <c r="E83" i="242"/>
  <c r="D83" i="242"/>
  <c r="B83" i="242"/>
  <c r="A83" i="242"/>
  <c r="A81" i="242"/>
  <c r="B80" i="242"/>
  <c r="A80" i="242"/>
  <c r="B79" i="242"/>
  <c r="A79" i="242"/>
  <c r="B78" i="242"/>
  <c r="A78" i="242"/>
  <c r="B77" i="242"/>
  <c r="A77" i="242"/>
  <c r="B76" i="242"/>
  <c r="A76" i="242"/>
  <c r="B75" i="242"/>
  <c r="A75" i="242"/>
  <c r="E74" i="242"/>
  <c r="D74" i="242"/>
  <c r="B74" i="242"/>
  <c r="A74" i="242"/>
  <c r="A72" i="242"/>
  <c r="A70" i="242"/>
  <c r="B69" i="242"/>
  <c r="A69" i="242"/>
  <c r="B68" i="242"/>
  <c r="A68" i="242"/>
  <c r="B67" i="242"/>
  <c r="A67" i="242"/>
  <c r="B66" i="242"/>
  <c r="A66" i="242"/>
  <c r="B65" i="242"/>
  <c r="A65" i="242"/>
  <c r="B64" i="242"/>
  <c r="A64" i="242"/>
  <c r="B63" i="242"/>
  <c r="A63" i="242"/>
  <c r="E62" i="242"/>
  <c r="D62" i="242"/>
  <c r="B62" i="242"/>
  <c r="A62" i="242"/>
  <c r="A60" i="242"/>
  <c r="A58" i="242"/>
  <c r="B57" i="242"/>
  <c r="A57" i="242"/>
  <c r="B56" i="242"/>
  <c r="A56" i="242"/>
  <c r="B55" i="242"/>
  <c r="A55" i="242"/>
  <c r="E54" i="242"/>
  <c r="B54" i="242"/>
  <c r="A54" i="242"/>
  <c r="A52" i="242"/>
  <c r="B51" i="242"/>
  <c r="A51" i="242"/>
  <c r="B50" i="242"/>
  <c r="A50" i="242"/>
  <c r="B49" i="242"/>
  <c r="A49" i="242"/>
  <c r="B48" i="242"/>
  <c r="A48" i="242"/>
  <c r="B47" i="242"/>
  <c r="A47" i="242"/>
  <c r="B46" i="242"/>
  <c r="A46" i="242"/>
  <c r="B45" i="242"/>
  <c r="A45" i="242"/>
  <c r="B44" i="242"/>
  <c r="A44" i="242"/>
  <c r="E43" i="242"/>
  <c r="D43" i="242"/>
  <c r="B43" i="242"/>
  <c r="A43" i="242"/>
  <c r="A41" i="242"/>
  <c r="B40" i="242"/>
  <c r="A40" i="242"/>
  <c r="B39" i="242"/>
  <c r="D38" i="242"/>
  <c r="B38" i="242"/>
  <c r="A38" i="242"/>
  <c r="B37" i="242"/>
  <c r="A37" i="242"/>
  <c r="E36" i="242"/>
  <c r="D36" i="242"/>
  <c r="B36" i="242"/>
  <c r="A36" i="242"/>
  <c r="A34" i="242"/>
  <c r="D33" i="242"/>
  <c r="B33" i="242"/>
  <c r="A33" i="242"/>
  <c r="D32" i="242"/>
  <c r="B32" i="242"/>
  <c r="A32" i="242"/>
  <c r="D31" i="242"/>
  <c r="B31" i="242"/>
  <c r="A31" i="242"/>
  <c r="D30" i="242"/>
  <c r="B30" i="242"/>
  <c r="A30" i="242"/>
  <c r="D29" i="242"/>
  <c r="B29" i="242"/>
  <c r="A29" i="242"/>
  <c r="D28" i="242"/>
  <c r="B28" i="242"/>
  <c r="A28" i="242"/>
  <c r="D27" i="242"/>
  <c r="B27" i="242"/>
  <c r="A27" i="242"/>
  <c r="D26" i="242"/>
  <c r="B26" i="242"/>
  <c r="A26" i="242"/>
  <c r="E25" i="242"/>
  <c r="D25" i="242"/>
  <c r="B25" i="242"/>
  <c r="A25" i="242"/>
  <c r="A23" i="242"/>
  <c r="A21" i="242"/>
  <c r="B20" i="242"/>
  <c r="A20" i="242"/>
  <c r="B19" i="242"/>
  <c r="A19" i="242"/>
  <c r="B18" i="242"/>
  <c r="A18" i="242"/>
  <c r="B17" i="242"/>
  <c r="A17" i="242"/>
  <c r="B16" i="242"/>
  <c r="A16" i="242"/>
  <c r="E15" i="242"/>
  <c r="B15" i="242"/>
  <c r="A15" i="242"/>
  <c r="B14" i="242"/>
  <c r="A14" i="242"/>
  <c r="B13" i="242"/>
  <c r="A13" i="242"/>
  <c r="E12" i="242"/>
  <c r="D12" i="242"/>
  <c r="B12" i="242"/>
  <c r="A12" i="242"/>
  <c r="A10" i="242"/>
  <c r="B8" i="242"/>
  <c r="A8" i="242"/>
  <c r="B7" i="242"/>
  <c r="A7" i="242"/>
  <c r="B6" i="242"/>
  <c r="A6" i="242"/>
  <c r="E5" i="242"/>
  <c r="B5" i="242"/>
  <c r="A5" i="242"/>
  <c r="B4" i="242"/>
  <c r="A4" i="242"/>
  <c r="A3" i="242"/>
  <c r="A1" i="242"/>
  <c r="A167" i="241"/>
  <c r="A166" i="241"/>
  <c r="A165" i="241"/>
  <c r="B164" i="241"/>
  <c r="A164" i="241"/>
  <c r="A163" i="241"/>
  <c r="A162" i="241"/>
  <c r="A161" i="241"/>
  <c r="A160" i="241"/>
  <c r="A159" i="241"/>
  <c r="E158" i="241"/>
  <c r="A158" i="241"/>
  <c r="A156" i="241"/>
  <c r="A154" i="241"/>
  <c r="B153" i="241"/>
  <c r="A153" i="241"/>
  <c r="B152" i="241"/>
  <c r="A152" i="241"/>
  <c r="C151" i="241"/>
  <c r="B151" i="241"/>
  <c r="A151" i="241"/>
  <c r="C150" i="241"/>
  <c r="B150" i="241"/>
  <c r="A150" i="241"/>
  <c r="D149" i="241"/>
  <c r="C149" i="241"/>
  <c r="B149" i="241"/>
  <c r="A149" i="241"/>
  <c r="B148" i="241"/>
  <c r="A148" i="241"/>
  <c r="C147" i="241"/>
  <c r="B147" i="241"/>
  <c r="A147" i="241"/>
  <c r="E146" i="241"/>
  <c r="C146" i="241"/>
  <c r="B146" i="241"/>
  <c r="A146" i="241"/>
  <c r="A144" i="241"/>
  <c r="A142" i="241"/>
  <c r="B141" i="241"/>
  <c r="A141" i="241"/>
  <c r="B140" i="241"/>
  <c r="A140" i="241"/>
  <c r="B139" i="241"/>
  <c r="A139" i="241"/>
  <c r="B138" i="241"/>
  <c r="A138" i="241"/>
  <c r="B137" i="241"/>
  <c r="A137" i="241"/>
  <c r="E136" i="241"/>
  <c r="D136" i="241"/>
  <c r="B136" i="241"/>
  <c r="A136" i="241"/>
  <c r="A134" i="241"/>
  <c r="A132" i="241"/>
  <c r="B131" i="241"/>
  <c r="A131" i="241"/>
  <c r="B130" i="241"/>
  <c r="A130" i="241"/>
  <c r="E129" i="241"/>
  <c r="D129" i="241"/>
  <c r="B129" i="241"/>
  <c r="A129" i="241"/>
  <c r="A127" i="241"/>
  <c r="D126" i="241"/>
  <c r="B126" i="241"/>
  <c r="A126" i="241"/>
  <c r="E125" i="241"/>
  <c r="D125" i="241"/>
  <c r="B125" i="241"/>
  <c r="A125" i="241"/>
  <c r="A123" i="241"/>
  <c r="B122" i="241"/>
  <c r="A122" i="241"/>
  <c r="B121" i="241"/>
  <c r="A121" i="241"/>
  <c r="B120" i="241"/>
  <c r="A120" i="241"/>
  <c r="B119" i="241"/>
  <c r="A119" i="241"/>
  <c r="B118" i="241"/>
  <c r="A118" i="241"/>
  <c r="B117" i="241"/>
  <c r="A117" i="241"/>
  <c r="E116" i="241"/>
  <c r="D116" i="241"/>
  <c r="B116" i="241"/>
  <c r="A116" i="241"/>
  <c r="A114" i="241"/>
  <c r="A112" i="241"/>
  <c r="B111" i="241"/>
  <c r="A111" i="241"/>
  <c r="B110" i="241"/>
  <c r="A110" i="241"/>
  <c r="B109" i="241"/>
  <c r="A109" i="241"/>
  <c r="B108" i="241"/>
  <c r="A108" i="241"/>
  <c r="B107" i="241"/>
  <c r="A107" i="241"/>
  <c r="B106" i="241"/>
  <c r="A106" i="241"/>
  <c r="B105" i="241"/>
  <c r="A105" i="241"/>
  <c r="E104" i="241"/>
  <c r="D104" i="241"/>
  <c r="B104" i="241"/>
  <c r="A104" i="241"/>
  <c r="A102" i="241"/>
  <c r="A100" i="241"/>
  <c r="B99" i="241"/>
  <c r="A99" i="241"/>
  <c r="B98" i="241"/>
  <c r="A98" i="241"/>
  <c r="B97" i="241"/>
  <c r="A97" i="241"/>
  <c r="E96" i="241"/>
  <c r="B96" i="241"/>
  <c r="A96" i="241"/>
  <c r="A94" i="241"/>
  <c r="B93" i="241"/>
  <c r="A93" i="241"/>
  <c r="D92" i="241"/>
  <c r="B92" i="241"/>
  <c r="A92" i="241"/>
  <c r="B91" i="241"/>
  <c r="A91" i="241"/>
  <c r="B90" i="241"/>
  <c r="A90" i="241"/>
  <c r="B89" i="241"/>
  <c r="A89" i="241"/>
  <c r="B88" i="241"/>
  <c r="A88" i="241"/>
  <c r="B87" i="241"/>
  <c r="A87" i="241"/>
  <c r="B86" i="241"/>
  <c r="A86" i="241"/>
  <c r="E85" i="241"/>
  <c r="D85" i="241"/>
  <c r="B85" i="241"/>
  <c r="A85" i="241"/>
  <c r="A83" i="241"/>
  <c r="B82" i="241"/>
  <c r="A82" i="241"/>
  <c r="B81" i="241"/>
  <c r="D80" i="241"/>
  <c r="B80" i="241"/>
  <c r="A80" i="241"/>
  <c r="B79" i="241"/>
  <c r="A79" i="241"/>
  <c r="E78" i="241"/>
  <c r="D78" i="241"/>
  <c r="B78" i="241"/>
  <c r="A78" i="241"/>
  <c r="A76" i="241"/>
  <c r="D75" i="241"/>
  <c r="B75" i="241"/>
  <c r="A75" i="241"/>
  <c r="D74" i="241"/>
  <c r="B74" i="241"/>
  <c r="A74" i="241"/>
  <c r="D73" i="241"/>
  <c r="B73" i="241"/>
  <c r="A73" i="241"/>
  <c r="D72" i="241"/>
  <c r="B72" i="241"/>
  <c r="A72" i="241"/>
  <c r="D71" i="241"/>
  <c r="B71" i="241"/>
  <c r="A71" i="241"/>
  <c r="D70" i="241"/>
  <c r="B70" i="241"/>
  <c r="A70" i="241"/>
  <c r="D69" i="241"/>
  <c r="B69" i="241"/>
  <c r="A69" i="241"/>
  <c r="D68" i="241"/>
  <c r="B68" i="241"/>
  <c r="A68" i="241"/>
  <c r="E67" i="241"/>
  <c r="D67" i="241"/>
  <c r="B67" i="241"/>
  <c r="A67" i="241"/>
  <c r="A65" i="241"/>
  <c r="A63" i="241"/>
  <c r="E62" i="241"/>
  <c r="B62" i="241"/>
  <c r="A62" i="241"/>
  <c r="B61" i="241"/>
  <c r="A61" i="241"/>
  <c r="B60" i="241"/>
  <c r="A60" i="241"/>
  <c r="E59" i="241"/>
  <c r="B59" i="241"/>
  <c r="A59" i="241"/>
  <c r="D58" i="241"/>
  <c r="B58" i="241"/>
  <c r="A58" i="241"/>
  <c r="D57" i="241"/>
  <c r="E57" i="241" s="1"/>
  <c r="B57" i="241"/>
  <c r="A57" i="241"/>
  <c r="B56" i="241"/>
  <c r="A56" i="241"/>
  <c r="E55" i="241"/>
  <c r="D55" i="241"/>
  <c r="C53" i="241"/>
  <c r="B53" i="241"/>
  <c r="E52" i="241"/>
  <c r="E53" i="241" s="1"/>
  <c r="B50" i="241"/>
  <c r="E49" i="241"/>
  <c r="E48" i="241"/>
  <c r="E47" i="241"/>
  <c r="E46" i="241"/>
  <c r="E45" i="241"/>
  <c r="E44" i="241"/>
  <c r="E41" i="241"/>
  <c r="E40" i="241"/>
  <c r="E39" i="241"/>
  <c r="E38" i="241"/>
  <c r="E37" i="241"/>
  <c r="E36" i="241"/>
  <c r="E35" i="241"/>
  <c r="E34" i="241"/>
  <c r="E33" i="241"/>
  <c r="E32" i="241"/>
  <c r="E31" i="241"/>
  <c r="E30" i="241"/>
  <c r="E29" i="241"/>
  <c r="E28" i="241"/>
  <c r="E26" i="241"/>
  <c r="E56" i="241" s="1"/>
  <c r="E25" i="241"/>
  <c r="E24" i="241"/>
  <c r="E23" i="241"/>
  <c r="E21" i="241"/>
  <c r="E20" i="241"/>
  <c r="E19" i="241"/>
  <c r="E18" i="241"/>
  <c r="E15" i="241"/>
  <c r="E14" i="241"/>
  <c r="B12" i="241"/>
  <c r="A12" i="241"/>
  <c r="A10" i="241"/>
  <c r="B8" i="241"/>
  <c r="A8" i="241"/>
  <c r="B7" i="241"/>
  <c r="A7" i="241"/>
  <c r="B6" i="241"/>
  <c r="A6" i="241"/>
  <c r="E5" i="241"/>
  <c r="B5" i="241"/>
  <c r="A5" i="241"/>
  <c r="B4" i="241"/>
  <c r="A4" i="241"/>
  <c r="A1" i="241"/>
  <c r="C110" i="240"/>
  <c r="D51" i="240"/>
  <c r="E51" i="240" s="1"/>
  <c r="E7" i="240"/>
  <c r="E6" i="240"/>
  <c r="E13" i="240" s="1"/>
  <c r="E14" i="240" s="1"/>
  <c r="E4" i="240"/>
  <c r="C152" i="239"/>
  <c r="D39" i="239"/>
  <c r="C39" i="239"/>
  <c r="E4" i="239"/>
  <c r="B54" i="239" s="1"/>
  <c r="A125" i="240"/>
  <c r="A124" i="240"/>
  <c r="A123" i="240"/>
  <c r="B122" i="240"/>
  <c r="A122" i="240"/>
  <c r="A121" i="240"/>
  <c r="A120" i="240"/>
  <c r="A119" i="240"/>
  <c r="A118" i="240"/>
  <c r="A117" i="240"/>
  <c r="E116" i="240"/>
  <c r="A116" i="240"/>
  <c r="A114" i="240"/>
  <c r="A112" i="240"/>
  <c r="B111" i="240"/>
  <c r="A111" i="240"/>
  <c r="B110" i="240"/>
  <c r="A110" i="240"/>
  <c r="C109" i="240"/>
  <c r="B109" i="240"/>
  <c r="A109" i="240"/>
  <c r="C108" i="240"/>
  <c r="B108" i="240"/>
  <c r="A108" i="240"/>
  <c r="D107" i="240"/>
  <c r="C107" i="240"/>
  <c r="B107" i="240"/>
  <c r="A107" i="240"/>
  <c r="B106" i="240"/>
  <c r="A106" i="240"/>
  <c r="C105" i="240"/>
  <c r="E105" i="240" s="1"/>
  <c r="B105" i="240"/>
  <c r="A105" i="240"/>
  <c r="E104" i="240"/>
  <c r="C104" i="240"/>
  <c r="B104" i="240"/>
  <c r="A104" i="240"/>
  <c r="A102" i="240"/>
  <c r="A100" i="240"/>
  <c r="E99" i="240"/>
  <c r="B99" i="240"/>
  <c r="A99" i="240"/>
  <c r="E98" i="240"/>
  <c r="B98" i="240"/>
  <c r="A98" i="240"/>
  <c r="E97" i="240"/>
  <c r="B97" i="240"/>
  <c r="A97" i="240"/>
  <c r="E96" i="240"/>
  <c r="B96" i="240"/>
  <c r="A96" i="240"/>
  <c r="B95" i="240"/>
  <c r="A95" i="240"/>
  <c r="E94" i="240"/>
  <c r="D94" i="240"/>
  <c r="B94" i="240"/>
  <c r="A94" i="240"/>
  <c r="A92" i="240"/>
  <c r="A90" i="240"/>
  <c r="B89" i="240"/>
  <c r="A89" i="240"/>
  <c r="B88" i="240"/>
  <c r="A88" i="240"/>
  <c r="E87" i="240"/>
  <c r="D87" i="240"/>
  <c r="B87" i="240"/>
  <c r="A87" i="240"/>
  <c r="A85" i="240"/>
  <c r="B84" i="240"/>
  <c r="A84" i="240"/>
  <c r="E83" i="240"/>
  <c r="D83" i="240"/>
  <c r="B83" i="240"/>
  <c r="A83" i="240"/>
  <c r="A81" i="240"/>
  <c r="B80" i="240"/>
  <c r="A80" i="240"/>
  <c r="B79" i="240"/>
  <c r="A79" i="240"/>
  <c r="B78" i="240"/>
  <c r="A78" i="240"/>
  <c r="B77" i="240"/>
  <c r="A77" i="240"/>
  <c r="B76" i="240"/>
  <c r="A76" i="240"/>
  <c r="B75" i="240"/>
  <c r="A75" i="240"/>
  <c r="E74" i="240"/>
  <c r="D74" i="240"/>
  <c r="B74" i="240"/>
  <c r="A74" i="240"/>
  <c r="A72" i="240"/>
  <c r="A70" i="240"/>
  <c r="B69" i="240"/>
  <c r="A69" i="240"/>
  <c r="B68" i="240"/>
  <c r="A68" i="240"/>
  <c r="B67" i="240"/>
  <c r="A67" i="240"/>
  <c r="B66" i="240"/>
  <c r="A66" i="240"/>
  <c r="B65" i="240"/>
  <c r="A65" i="240"/>
  <c r="B64" i="240"/>
  <c r="A64" i="240"/>
  <c r="B63" i="240"/>
  <c r="A63" i="240"/>
  <c r="E62" i="240"/>
  <c r="D62" i="240"/>
  <c r="B62" i="240"/>
  <c r="A62" i="240"/>
  <c r="A60" i="240"/>
  <c r="A58" i="240"/>
  <c r="B57" i="240"/>
  <c r="A57" i="240"/>
  <c r="B56" i="240"/>
  <c r="A56" i="240"/>
  <c r="B55" i="240"/>
  <c r="A55" i="240"/>
  <c r="E54" i="240"/>
  <c r="B54" i="240"/>
  <c r="A54" i="240"/>
  <c r="A52" i="240"/>
  <c r="B51" i="240"/>
  <c r="A51" i="240"/>
  <c r="B50" i="240"/>
  <c r="A50" i="240"/>
  <c r="B49" i="240"/>
  <c r="A49" i="240"/>
  <c r="B48" i="240"/>
  <c r="A48" i="240"/>
  <c r="B47" i="240"/>
  <c r="A47" i="240"/>
  <c r="B46" i="240"/>
  <c r="A46" i="240"/>
  <c r="B45" i="240"/>
  <c r="A45" i="240"/>
  <c r="B44" i="240"/>
  <c r="A44" i="240"/>
  <c r="E43" i="240"/>
  <c r="D43" i="240"/>
  <c r="B43" i="240"/>
  <c r="A43" i="240"/>
  <c r="A41" i="240"/>
  <c r="B40" i="240"/>
  <c r="A40" i="240"/>
  <c r="B39" i="240"/>
  <c r="D38" i="240"/>
  <c r="B38" i="240"/>
  <c r="A38" i="240"/>
  <c r="B37" i="240"/>
  <c r="A37" i="240"/>
  <c r="E36" i="240"/>
  <c r="D36" i="240"/>
  <c r="B36" i="240"/>
  <c r="A36" i="240"/>
  <c r="A34" i="240"/>
  <c r="D33" i="240"/>
  <c r="B33" i="240"/>
  <c r="A33" i="240"/>
  <c r="D32" i="240"/>
  <c r="B32" i="240"/>
  <c r="A32" i="240"/>
  <c r="D31" i="240"/>
  <c r="B31" i="240"/>
  <c r="A31" i="240"/>
  <c r="D30" i="240"/>
  <c r="B30" i="240"/>
  <c r="A30" i="240"/>
  <c r="D29" i="240"/>
  <c r="B29" i="240"/>
  <c r="A29" i="240"/>
  <c r="D28" i="240"/>
  <c r="B28" i="240"/>
  <c r="A28" i="240"/>
  <c r="D27" i="240"/>
  <c r="B27" i="240"/>
  <c r="A27" i="240"/>
  <c r="D26" i="240"/>
  <c r="B26" i="240"/>
  <c r="A26" i="240"/>
  <c r="E25" i="240"/>
  <c r="D25" i="240"/>
  <c r="B25" i="240"/>
  <c r="A25" i="240"/>
  <c r="A23" i="240"/>
  <c r="A21" i="240"/>
  <c r="B20" i="240"/>
  <c r="A20" i="240"/>
  <c r="B19" i="240"/>
  <c r="A19" i="240"/>
  <c r="B18" i="240"/>
  <c r="A18" i="240"/>
  <c r="B17" i="240"/>
  <c r="A17" i="240"/>
  <c r="B16" i="240"/>
  <c r="A16" i="240"/>
  <c r="E15" i="240"/>
  <c r="B15" i="240"/>
  <c r="A15" i="240"/>
  <c r="B14" i="240"/>
  <c r="A14" i="240"/>
  <c r="B13" i="240"/>
  <c r="A13" i="240"/>
  <c r="E12" i="240"/>
  <c r="D12" i="240"/>
  <c r="B12" i="240"/>
  <c r="A12" i="240"/>
  <c r="A10" i="240"/>
  <c r="B8" i="240"/>
  <c r="A8" i="240"/>
  <c r="B7" i="240"/>
  <c r="A7" i="240"/>
  <c r="B6" i="240"/>
  <c r="A6" i="240"/>
  <c r="E5" i="240"/>
  <c r="B5" i="240"/>
  <c r="A5" i="240"/>
  <c r="B4" i="240"/>
  <c r="A4" i="240"/>
  <c r="A3" i="240"/>
  <c r="A1" i="240"/>
  <c r="A167" i="239"/>
  <c r="A166" i="239"/>
  <c r="A165" i="239"/>
  <c r="B164" i="239"/>
  <c r="A164" i="239"/>
  <c r="A163" i="239"/>
  <c r="A162" i="239"/>
  <c r="A161" i="239"/>
  <c r="A160" i="239"/>
  <c r="A159" i="239"/>
  <c r="E158" i="239"/>
  <c r="A158" i="239"/>
  <c r="A156" i="239"/>
  <c r="A154" i="239"/>
  <c r="B153" i="239"/>
  <c r="A153" i="239"/>
  <c r="B152" i="239"/>
  <c r="A152" i="239"/>
  <c r="C151" i="239"/>
  <c r="B151" i="239"/>
  <c r="A151" i="239"/>
  <c r="C150" i="239"/>
  <c r="B150" i="239"/>
  <c r="A150" i="239"/>
  <c r="D149" i="239"/>
  <c r="C149" i="239"/>
  <c r="B149" i="239"/>
  <c r="A149" i="239"/>
  <c r="B148" i="239"/>
  <c r="A148" i="239"/>
  <c r="C147" i="239"/>
  <c r="B147" i="239"/>
  <c r="A147" i="239"/>
  <c r="E146" i="239"/>
  <c r="C146" i="239"/>
  <c r="B146" i="239"/>
  <c r="A146" i="239"/>
  <c r="A144" i="239"/>
  <c r="A142" i="239"/>
  <c r="B141" i="239"/>
  <c r="A141" i="239"/>
  <c r="B140" i="239"/>
  <c r="A140" i="239"/>
  <c r="B139" i="239"/>
  <c r="A139" i="239"/>
  <c r="B138" i="239"/>
  <c r="A138" i="239"/>
  <c r="B137" i="239"/>
  <c r="A137" i="239"/>
  <c r="E136" i="239"/>
  <c r="D136" i="239"/>
  <c r="B136" i="239"/>
  <c r="A136" i="239"/>
  <c r="A134" i="239"/>
  <c r="A132" i="239"/>
  <c r="B131" i="239"/>
  <c r="A131" i="239"/>
  <c r="B130" i="239"/>
  <c r="A130" i="239"/>
  <c r="E129" i="239"/>
  <c r="D129" i="239"/>
  <c r="B129" i="239"/>
  <c r="A129" i="239"/>
  <c r="A127" i="239"/>
  <c r="D126" i="239"/>
  <c r="B126" i="239"/>
  <c r="A126" i="239"/>
  <c r="E125" i="239"/>
  <c r="D125" i="239"/>
  <c r="B125" i="239"/>
  <c r="A125" i="239"/>
  <c r="A123" i="239"/>
  <c r="B122" i="239"/>
  <c r="A122" i="239"/>
  <c r="B121" i="239"/>
  <c r="A121" i="239"/>
  <c r="B120" i="239"/>
  <c r="A120" i="239"/>
  <c r="B119" i="239"/>
  <c r="A119" i="239"/>
  <c r="B118" i="239"/>
  <c r="A118" i="239"/>
  <c r="B117" i="239"/>
  <c r="A117" i="239"/>
  <c r="E116" i="239"/>
  <c r="D116" i="239"/>
  <c r="B116" i="239"/>
  <c r="A116" i="239"/>
  <c r="A114" i="239"/>
  <c r="A112" i="239"/>
  <c r="B111" i="239"/>
  <c r="A111" i="239"/>
  <c r="B110" i="239"/>
  <c r="A110" i="239"/>
  <c r="B109" i="239"/>
  <c r="A109" i="239"/>
  <c r="B108" i="239"/>
  <c r="A108" i="239"/>
  <c r="B107" i="239"/>
  <c r="A107" i="239"/>
  <c r="B106" i="239"/>
  <c r="A106" i="239"/>
  <c r="B105" i="239"/>
  <c r="A105" i="239"/>
  <c r="E104" i="239"/>
  <c r="D104" i="239"/>
  <c r="B104" i="239"/>
  <c r="A104" i="239"/>
  <c r="A102" i="239"/>
  <c r="A100" i="239"/>
  <c r="B99" i="239"/>
  <c r="A99" i="239"/>
  <c r="B98" i="239"/>
  <c r="A98" i="239"/>
  <c r="B97" i="239"/>
  <c r="A97" i="239"/>
  <c r="E96" i="239"/>
  <c r="B96" i="239"/>
  <c r="A96" i="239"/>
  <c r="A94" i="239"/>
  <c r="B93" i="239"/>
  <c r="A93" i="239"/>
  <c r="D92" i="239"/>
  <c r="B92" i="239"/>
  <c r="A92" i="239"/>
  <c r="B91" i="239"/>
  <c r="A91" i="239"/>
  <c r="B90" i="239"/>
  <c r="A90" i="239"/>
  <c r="B89" i="239"/>
  <c r="A89" i="239"/>
  <c r="B88" i="239"/>
  <c r="A88" i="239"/>
  <c r="B87" i="239"/>
  <c r="A87" i="239"/>
  <c r="B86" i="239"/>
  <c r="A86" i="239"/>
  <c r="E85" i="239"/>
  <c r="D85" i="239"/>
  <c r="B85" i="239"/>
  <c r="A85" i="239"/>
  <c r="A83" i="239"/>
  <c r="B82" i="239"/>
  <c r="A82" i="239"/>
  <c r="B81" i="239"/>
  <c r="D80" i="239"/>
  <c r="B80" i="239"/>
  <c r="A80" i="239"/>
  <c r="B79" i="239"/>
  <c r="A79" i="239"/>
  <c r="E78" i="239"/>
  <c r="D78" i="239"/>
  <c r="B78" i="239"/>
  <c r="A78" i="239"/>
  <c r="A76" i="239"/>
  <c r="D75" i="239"/>
  <c r="B75" i="239"/>
  <c r="A75" i="239"/>
  <c r="D74" i="239"/>
  <c r="B74" i="239"/>
  <c r="A74" i="239"/>
  <c r="D73" i="239"/>
  <c r="B73" i="239"/>
  <c r="A73" i="239"/>
  <c r="D72" i="239"/>
  <c r="B72" i="239"/>
  <c r="A72" i="239"/>
  <c r="D71" i="239"/>
  <c r="B71" i="239"/>
  <c r="A71" i="239"/>
  <c r="D70" i="239"/>
  <c r="B70" i="239"/>
  <c r="A70" i="239"/>
  <c r="D69" i="239"/>
  <c r="B69" i="239"/>
  <c r="A69" i="239"/>
  <c r="D68" i="239"/>
  <c r="B68" i="239"/>
  <c r="A68" i="239"/>
  <c r="E67" i="239"/>
  <c r="D67" i="239"/>
  <c r="B67" i="239"/>
  <c r="A67" i="239"/>
  <c r="A65" i="239"/>
  <c r="A63" i="239"/>
  <c r="E62" i="239"/>
  <c r="B62" i="239"/>
  <c r="A62" i="239"/>
  <c r="B61" i="239"/>
  <c r="A61" i="239"/>
  <c r="B60" i="239"/>
  <c r="A60" i="239"/>
  <c r="E59" i="239"/>
  <c r="B59" i="239"/>
  <c r="A59" i="239"/>
  <c r="D58" i="239"/>
  <c r="B58" i="239"/>
  <c r="A58" i="239"/>
  <c r="D57" i="239"/>
  <c r="E57" i="239" s="1"/>
  <c r="B57" i="239"/>
  <c r="A57" i="239"/>
  <c r="B56" i="239"/>
  <c r="A56" i="239"/>
  <c r="E55" i="239"/>
  <c r="D55" i="239"/>
  <c r="C53" i="239"/>
  <c r="B53" i="239"/>
  <c r="E52" i="239"/>
  <c r="E53" i="239" s="1"/>
  <c r="B50" i="239"/>
  <c r="E49" i="239"/>
  <c r="E48" i="239"/>
  <c r="E47" i="239"/>
  <c r="E46" i="239"/>
  <c r="E45" i="239"/>
  <c r="E44" i="239"/>
  <c r="E41" i="239"/>
  <c r="E40" i="239"/>
  <c r="E38" i="239"/>
  <c r="E37" i="239"/>
  <c r="E36" i="239"/>
  <c r="E35" i="239"/>
  <c r="E34" i="239"/>
  <c r="E33" i="239"/>
  <c r="E32" i="239"/>
  <c r="E31" i="239"/>
  <c r="E30" i="239"/>
  <c r="E29" i="239"/>
  <c r="E28" i="239"/>
  <c r="E26" i="239"/>
  <c r="E56" i="239" s="1"/>
  <c r="E25" i="239"/>
  <c r="E24" i="239"/>
  <c r="E23" i="239"/>
  <c r="E22" i="239"/>
  <c r="E21" i="239"/>
  <c r="E20" i="239"/>
  <c r="E19" i="239"/>
  <c r="E18" i="239"/>
  <c r="E15" i="239"/>
  <c r="E14" i="239"/>
  <c r="B12" i="239"/>
  <c r="A12" i="239"/>
  <c r="A10" i="239"/>
  <c r="B8" i="239"/>
  <c r="A8" i="239"/>
  <c r="B7" i="239"/>
  <c r="A7" i="239"/>
  <c r="B6" i="239"/>
  <c r="A6" i="239"/>
  <c r="E5" i="239"/>
  <c r="B5" i="239"/>
  <c r="A5" i="239"/>
  <c r="B4" i="239"/>
  <c r="A4" i="239"/>
  <c r="A1" i="239"/>
  <c r="C110" i="238"/>
  <c r="E7" i="238"/>
  <c r="E6" i="238"/>
  <c r="E13" i="238" s="1"/>
  <c r="E4" i="238"/>
  <c r="C152" i="237"/>
  <c r="D33" i="237"/>
  <c r="C33" i="237"/>
  <c r="E4" i="237"/>
  <c r="B54" i="237" s="1"/>
  <c r="A125" i="238"/>
  <c r="A124" i="238"/>
  <c r="A123" i="238"/>
  <c r="B122" i="238"/>
  <c r="A122" i="238"/>
  <c r="A121" i="238"/>
  <c r="A120" i="238"/>
  <c r="A119" i="238"/>
  <c r="A118" i="238"/>
  <c r="A117" i="238"/>
  <c r="E116" i="238"/>
  <c r="A116" i="238"/>
  <c r="A114" i="238"/>
  <c r="A112" i="238"/>
  <c r="B111" i="238"/>
  <c r="A111" i="238"/>
  <c r="B110" i="238"/>
  <c r="A110" i="238"/>
  <c r="C109" i="238"/>
  <c r="B109" i="238"/>
  <c r="A109" i="238"/>
  <c r="C108" i="238"/>
  <c r="B108" i="238"/>
  <c r="A108" i="238"/>
  <c r="D107" i="238"/>
  <c r="C107" i="238"/>
  <c r="B107" i="238"/>
  <c r="A107" i="238"/>
  <c r="B106" i="238"/>
  <c r="A106" i="238"/>
  <c r="C105" i="238"/>
  <c r="E105" i="238" s="1"/>
  <c r="B105" i="238"/>
  <c r="A105" i="238"/>
  <c r="E104" i="238"/>
  <c r="C104" i="238"/>
  <c r="B104" i="238"/>
  <c r="A104" i="238"/>
  <c r="A102" i="238"/>
  <c r="A100" i="238"/>
  <c r="E99" i="238"/>
  <c r="B99" i="238"/>
  <c r="A99" i="238"/>
  <c r="E98" i="238"/>
  <c r="B98" i="238"/>
  <c r="A98" i="238"/>
  <c r="E97" i="238"/>
  <c r="B97" i="238"/>
  <c r="A97" i="238"/>
  <c r="E96" i="238"/>
  <c r="B96" i="238"/>
  <c r="A96" i="238"/>
  <c r="B95" i="238"/>
  <c r="A95" i="238"/>
  <c r="E94" i="238"/>
  <c r="D94" i="238"/>
  <c r="B94" i="238"/>
  <c r="A94" i="238"/>
  <c r="A92" i="238"/>
  <c r="A90" i="238"/>
  <c r="B89" i="238"/>
  <c r="A89" i="238"/>
  <c r="B88" i="238"/>
  <c r="A88" i="238"/>
  <c r="E87" i="238"/>
  <c r="D87" i="238"/>
  <c r="B87" i="238"/>
  <c r="A87" i="238"/>
  <c r="E85" i="238"/>
  <c r="E89" i="238" s="1"/>
  <c r="A85" i="238"/>
  <c r="D84" i="238"/>
  <c r="B84" i="238"/>
  <c r="A84" i="238"/>
  <c r="E83" i="238"/>
  <c r="D83" i="238"/>
  <c r="B83" i="238"/>
  <c r="A83" i="238"/>
  <c r="A81" i="238"/>
  <c r="B80" i="238"/>
  <c r="A80" i="238"/>
  <c r="B79" i="238"/>
  <c r="A79" i="238"/>
  <c r="B78" i="238"/>
  <c r="A78" i="238"/>
  <c r="B77" i="238"/>
  <c r="A77" i="238"/>
  <c r="B76" i="238"/>
  <c r="A76" i="238"/>
  <c r="B75" i="238"/>
  <c r="A75" i="238"/>
  <c r="E74" i="238"/>
  <c r="D74" i="238"/>
  <c r="B74" i="238"/>
  <c r="A74" i="238"/>
  <c r="A72" i="238"/>
  <c r="A70" i="238"/>
  <c r="B69" i="238"/>
  <c r="A69" i="238"/>
  <c r="B68" i="238"/>
  <c r="A68" i="238"/>
  <c r="B67" i="238"/>
  <c r="A67" i="238"/>
  <c r="B66" i="238"/>
  <c r="A66" i="238"/>
  <c r="B65" i="238"/>
  <c r="A65" i="238"/>
  <c r="B64" i="238"/>
  <c r="A64" i="238"/>
  <c r="B63" i="238"/>
  <c r="A63" i="238"/>
  <c r="E62" i="238"/>
  <c r="D62" i="238"/>
  <c r="B62" i="238"/>
  <c r="A62" i="238"/>
  <c r="A60" i="238"/>
  <c r="A58" i="238"/>
  <c r="B57" i="238"/>
  <c r="A57" i="238"/>
  <c r="B56" i="238"/>
  <c r="A56" i="238"/>
  <c r="B55" i="238"/>
  <c r="A55" i="238"/>
  <c r="E54" i="238"/>
  <c r="B54" i="238"/>
  <c r="A54" i="238"/>
  <c r="A52" i="238"/>
  <c r="B51" i="238"/>
  <c r="A51" i="238"/>
  <c r="B50" i="238"/>
  <c r="A50" i="238"/>
  <c r="B49" i="238"/>
  <c r="A49" i="238"/>
  <c r="B48" i="238"/>
  <c r="A48" i="238"/>
  <c r="B47" i="238"/>
  <c r="A47" i="238"/>
  <c r="B46" i="238"/>
  <c r="A46" i="238"/>
  <c r="B45" i="238"/>
  <c r="A45" i="238"/>
  <c r="B44" i="238"/>
  <c r="A44" i="238"/>
  <c r="E43" i="238"/>
  <c r="D43" i="238"/>
  <c r="B43" i="238"/>
  <c r="A43" i="238"/>
  <c r="A41" i="238"/>
  <c r="B40" i="238"/>
  <c r="A40" i="238"/>
  <c r="B39" i="238"/>
  <c r="D38" i="238"/>
  <c r="B38" i="238"/>
  <c r="A38" i="238"/>
  <c r="B37" i="238"/>
  <c r="A37" i="238"/>
  <c r="E36" i="238"/>
  <c r="D36" i="238"/>
  <c r="B36" i="238"/>
  <c r="A36" i="238"/>
  <c r="A34" i="238"/>
  <c r="D33" i="238"/>
  <c r="B33" i="238"/>
  <c r="A33" i="238"/>
  <c r="D32" i="238"/>
  <c r="B32" i="238"/>
  <c r="A32" i="238"/>
  <c r="D31" i="238"/>
  <c r="B31" i="238"/>
  <c r="A31" i="238"/>
  <c r="D30" i="238"/>
  <c r="B30" i="238"/>
  <c r="A30" i="238"/>
  <c r="D29" i="238"/>
  <c r="B29" i="238"/>
  <c r="A29" i="238"/>
  <c r="D28" i="238"/>
  <c r="B28" i="238"/>
  <c r="A28" i="238"/>
  <c r="D27" i="238"/>
  <c r="B27" i="238"/>
  <c r="A27" i="238"/>
  <c r="D26" i="238"/>
  <c r="B26" i="238"/>
  <c r="A26" i="238"/>
  <c r="E25" i="238"/>
  <c r="D25" i="238"/>
  <c r="B25" i="238"/>
  <c r="A25" i="238"/>
  <c r="A23" i="238"/>
  <c r="A21" i="238"/>
  <c r="B20" i="238"/>
  <c r="A20" i="238"/>
  <c r="B19" i="238"/>
  <c r="A19" i="238"/>
  <c r="B18" i="238"/>
  <c r="A18" i="238"/>
  <c r="B17" i="238"/>
  <c r="A17" i="238"/>
  <c r="B16" i="238"/>
  <c r="A16" i="238"/>
  <c r="E15" i="238"/>
  <c r="B15" i="238"/>
  <c r="A15" i="238"/>
  <c r="B14" i="238"/>
  <c r="A14" i="238"/>
  <c r="B13" i="238"/>
  <c r="A13" i="238"/>
  <c r="E12" i="238"/>
  <c r="D12" i="238"/>
  <c r="B12" i="238"/>
  <c r="A12" i="238"/>
  <c r="A10" i="238"/>
  <c r="B8" i="238"/>
  <c r="A8" i="238"/>
  <c r="B7" i="238"/>
  <c r="A7" i="238"/>
  <c r="B6" i="238"/>
  <c r="A6" i="238"/>
  <c r="E5" i="238"/>
  <c r="B5" i="238"/>
  <c r="A5" i="238"/>
  <c r="B4" i="238"/>
  <c r="A4" i="238"/>
  <c r="A3" i="238"/>
  <c r="A1" i="238"/>
  <c r="A167" i="237"/>
  <c r="A166" i="237"/>
  <c r="A165" i="237"/>
  <c r="B164" i="237"/>
  <c r="A164" i="237"/>
  <c r="A163" i="237"/>
  <c r="A162" i="237"/>
  <c r="A161" i="237"/>
  <c r="A160" i="237"/>
  <c r="A159" i="237"/>
  <c r="E158" i="237"/>
  <c r="A158" i="237"/>
  <c r="A156" i="237"/>
  <c r="A154" i="237"/>
  <c r="B153" i="237"/>
  <c r="A153" i="237"/>
  <c r="B152" i="237"/>
  <c r="A152" i="237"/>
  <c r="C151" i="237"/>
  <c r="B151" i="237"/>
  <c r="A151" i="237"/>
  <c r="C150" i="237"/>
  <c r="B150" i="237"/>
  <c r="A150" i="237"/>
  <c r="D149" i="237"/>
  <c r="C149" i="237"/>
  <c r="B149" i="237"/>
  <c r="A149" i="237"/>
  <c r="B148" i="237"/>
  <c r="A148" i="237"/>
  <c r="C147" i="237"/>
  <c r="B147" i="237"/>
  <c r="A147" i="237"/>
  <c r="E146" i="237"/>
  <c r="C146" i="237"/>
  <c r="B146" i="237"/>
  <c r="A146" i="237"/>
  <c r="A144" i="237"/>
  <c r="A142" i="237"/>
  <c r="B141" i="237"/>
  <c r="A141" i="237"/>
  <c r="B140" i="237"/>
  <c r="A140" i="237"/>
  <c r="B139" i="237"/>
  <c r="A139" i="237"/>
  <c r="B138" i="237"/>
  <c r="A138" i="237"/>
  <c r="B137" i="237"/>
  <c r="A137" i="237"/>
  <c r="E136" i="237"/>
  <c r="D136" i="237"/>
  <c r="B136" i="237"/>
  <c r="A136" i="237"/>
  <c r="A134" i="237"/>
  <c r="A132" i="237"/>
  <c r="B131" i="237"/>
  <c r="A131" i="237"/>
  <c r="B130" i="237"/>
  <c r="A130" i="237"/>
  <c r="E129" i="237"/>
  <c r="D129" i="237"/>
  <c r="B129" i="237"/>
  <c r="A129" i="237"/>
  <c r="A127" i="237"/>
  <c r="D126" i="237"/>
  <c r="B126" i="237"/>
  <c r="A126" i="237"/>
  <c r="E125" i="237"/>
  <c r="D125" i="237"/>
  <c r="B125" i="237"/>
  <c r="A125" i="237"/>
  <c r="A123" i="237"/>
  <c r="B122" i="237"/>
  <c r="A122" i="237"/>
  <c r="B121" i="237"/>
  <c r="A121" i="237"/>
  <c r="B120" i="237"/>
  <c r="A120" i="237"/>
  <c r="B119" i="237"/>
  <c r="A119" i="237"/>
  <c r="B118" i="237"/>
  <c r="A118" i="237"/>
  <c r="B117" i="237"/>
  <c r="A117" i="237"/>
  <c r="E116" i="237"/>
  <c r="D116" i="237"/>
  <c r="B116" i="237"/>
  <c r="A116" i="237"/>
  <c r="A114" i="237"/>
  <c r="A112" i="237"/>
  <c r="B111" i="237"/>
  <c r="A111" i="237"/>
  <c r="B110" i="237"/>
  <c r="A110" i="237"/>
  <c r="B109" i="237"/>
  <c r="A109" i="237"/>
  <c r="B108" i="237"/>
  <c r="A108" i="237"/>
  <c r="B107" i="237"/>
  <c r="A107" i="237"/>
  <c r="B106" i="237"/>
  <c r="A106" i="237"/>
  <c r="B105" i="237"/>
  <c r="A105" i="237"/>
  <c r="E104" i="237"/>
  <c r="D104" i="237"/>
  <c r="B104" i="237"/>
  <c r="A104" i="237"/>
  <c r="A102" i="237"/>
  <c r="A100" i="237"/>
  <c r="B99" i="237"/>
  <c r="A99" i="237"/>
  <c r="B98" i="237"/>
  <c r="A98" i="237"/>
  <c r="B97" i="237"/>
  <c r="A97" i="237"/>
  <c r="E96" i="237"/>
  <c r="B96" i="237"/>
  <c r="A96" i="237"/>
  <c r="A94" i="237"/>
  <c r="B93" i="237"/>
  <c r="A93" i="237"/>
  <c r="D92" i="237"/>
  <c r="B92" i="237"/>
  <c r="A92" i="237"/>
  <c r="B91" i="237"/>
  <c r="A91" i="237"/>
  <c r="B90" i="237"/>
  <c r="A90" i="237"/>
  <c r="B89" i="237"/>
  <c r="A89" i="237"/>
  <c r="B88" i="237"/>
  <c r="A88" i="237"/>
  <c r="B87" i="237"/>
  <c r="A87" i="237"/>
  <c r="B86" i="237"/>
  <c r="A86" i="237"/>
  <c r="E85" i="237"/>
  <c r="D85" i="237"/>
  <c r="B85" i="237"/>
  <c r="A85" i="237"/>
  <c r="A83" i="237"/>
  <c r="B82" i="237"/>
  <c r="A82" i="237"/>
  <c r="B81" i="237"/>
  <c r="D80" i="237"/>
  <c r="B80" i="237"/>
  <c r="A80" i="237"/>
  <c r="B79" i="237"/>
  <c r="A79" i="237"/>
  <c r="E78" i="237"/>
  <c r="D78" i="237"/>
  <c r="B78" i="237"/>
  <c r="A78" i="237"/>
  <c r="A76" i="237"/>
  <c r="D75" i="237"/>
  <c r="B75" i="237"/>
  <c r="A75" i="237"/>
  <c r="D74" i="237"/>
  <c r="B74" i="237"/>
  <c r="A74" i="237"/>
  <c r="D73" i="237"/>
  <c r="B73" i="237"/>
  <c r="A73" i="237"/>
  <c r="D72" i="237"/>
  <c r="B72" i="237"/>
  <c r="A72" i="237"/>
  <c r="D71" i="237"/>
  <c r="B71" i="237"/>
  <c r="A71" i="237"/>
  <c r="D70" i="237"/>
  <c r="B70" i="237"/>
  <c r="A70" i="237"/>
  <c r="D69" i="237"/>
  <c r="B69" i="237"/>
  <c r="A69" i="237"/>
  <c r="D68" i="237"/>
  <c r="B68" i="237"/>
  <c r="A68" i="237"/>
  <c r="E67" i="237"/>
  <c r="D67" i="237"/>
  <c r="B67" i="237"/>
  <c r="A67" i="237"/>
  <c r="A65" i="237"/>
  <c r="A63" i="237"/>
  <c r="E62" i="237"/>
  <c r="B62" i="237"/>
  <c r="A62" i="237"/>
  <c r="B61" i="237"/>
  <c r="A61" i="237"/>
  <c r="B60" i="237"/>
  <c r="A60" i="237"/>
  <c r="E59" i="237"/>
  <c r="B59" i="237"/>
  <c r="A59" i="237"/>
  <c r="D58" i="237"/>
  <c r="B58" i="237"/>
  <c r="A58" i="237"/>
  <c r="D57" i="237"/>
  <c r="E57" i="237" s="1"/>
  <c r="B57" i="237"/>
  <c r="A57" i="237"/>
  <c r="B56" i="237"/>
  <c r="A56" i="237"/>
  <c r="E55" i="237"/>
  <c r="D55" i="237"/>
  <c r="C53" i="237"/>
  <c r="B53" i="237"/>
  <c r="E52" i="237"/>
  <c r="E53" i="237" s="1"/>
  <c r="B50" i="237"/>
  <c r="E49" i="237"/>
  <c r="E48" i="237"/>
  <c r="E47" i="237"/>
  <c r="E46" i="237"/>
  <c r="E45" i="237"/>
  <c r="E44" i="237"/>
  <c r="E41" i="237"/>
  <c r="E40" i="237"/>
  <c r="E39" i="237"/>
  <c r="E38" i="237"/>
  <c r="E37" i="237"/>
  <c r="E36" i="237"/>
  <c r="E35" i="237"/>
  <c r="E34" i="237"/>
  <c r="E32" i="237"/>
  <c r="E31" i="237"/>
  <c r="E30" i="237"/>
  <c r="E29" i="237"/>
  <c r="E28" i="237"/>
  <c r="E26" i="237"/>
  <c r="E56" i="237" s="1"/>
  <c r="E25" i="237"/>
  <c r="E24" i="237"/>
  <c r="E23" i="237"/>
  <c r="E22" i="237"/>
  <c r="E21" i="237"/>
  <c r="E20" i="237"/>
  <c r="E19" i="237"/>
  <c r="E18" i="237"/>
  <c r="E15" i="237"/>
  <c r="E14" i="237"/>
  <c r="B12" i="237"/>
  <c r="A12" i="237"/>
  <c r="A10" i="237"/>
  <c r="B8" i="237"/>
  <c r="A8" i="237"/>
  <c r="B7" i="237"/>
  <c r="A7" i="237"/>
  <c r="B6" i="237"/>
  <c r="A6" i="237"/>
  <c r="E5" i="237"/>
  <c r="B5" i="237"/>
  <c r="A5" i="237"/>
  <c r="B4" i="237"/>
  <c r="A4" i="237"/>
  <c r="A1" i="237"/>
  <c r="C110" i="236"/>
  <c r="D51" i="236"/>
  <c r="E51" i="236" s="1"/>
  <c r="E7" i="236"/>
  <c r="E6" i="236"/>
  <c r="E13" i="236" s="1"/>
  <c r="E4" i="236"/>
  <c r="C152" i="235"/>
  <c r="D39" i="235"/>
  <c r="C39" i="235"/>
  <c r="E4" i="235"/>
  <c r="B54" i="235" s="1"/>
  <c r="A125" i="236"/>
  <c r="A124" i="236"/>
  <c r="A123" i="236"/>
  <c r="B122" i="236"/>
  <c r="A122" i="236"/>
  <c r="A121" i="236"/>
  <c r="A120" i="236"/>
  <c r="A119" i="236"/>
  <c r="A118" i="236"/>
  <c r="A117" i="236"/>
  <c r="E116" i="236"/>
  <c r="A116" i="236"/>
  <c r="A114" i="236"/>
  <c r="A112" i="236"/>
  <c r="B111" i="236"/>
  <c r="A111" i="236"/>
  <c r="B110" i="236"/>
  <c r="A110" i="236"/>
  <c r="C109" i="236"/>
  <c r="B109" i="236"/>
  <c r="A109" i="236"/>
  <c r="C108" i="236"/>
  <c r="B108" i="236"/>
  <c r="A108" i="236"/>
  <c r="D107" i="236"/>
  <c r="C107" i="236"/>
  <c r="B107" i="236"/>
  <c r="A107" i="236"/>
  <c r="B106" i="236"/>
  <c r="A106" i="236"/>
  <c r="C105" i="236"/>
  <c r="E105" i="236" s="1"/>
  <c r="B105" i="236"/>
  <c r="A105" i="236"/>
  <c r="E104" i="236"/>
  <c r="C104" i="236"/>
  <c r="B104" i="236"/>
  <c r="A104" i="236"/>
  <c r="A102" i="236"/>
  <c r="A100" i="236"/>
  <c r="E99" i="236"/>
  <c r="B99" i="236"/>
  <c r="A99" i="236"/>
  <c r="E98" i="236"/>
  <c r="B98" i="236"/>
  <c r="A98" i="236"/>
  <c r="E97" i="236"/>
  <c r="B97" i="236"/>
  <c r="A97" i="236"/>
  <c r="E96" i="236"/>
  <c r="B96" i="236"/>
  <c r="A96" i="236"/>
  <c r="B95" i="236"/>
  <c r="A95" i="236"/>
  <c r="E94" i="236"/>
  <c r="D94" i="236"/>
  <c r="B94" i="236"/>
  <c r="A94" i="236"/>
  <c r="A92" i="236"/>
  <c r="A90" i="236"/>
  <c r="B89" i="236"/>
  <c r="A89" i="236"/>
  <c r="B88" i="236"/>
  <c r="A88" i="236"/>
  <c r="E87" i="236"/>
  <c r="D87" i="236"/>
  <c r="B87" i="236"/>
  <c r="A87" i="236"/>
  <c r="A85" i="236"/>
  <c r="B84" i="236"/>
  <c r="A84" i="236"/>
  <c r="E83" i="236"/>
  <c r="D83" i="236"/>
  <c r="B83" i="236"/>
  <c r="A83" i="236"/>
  <c r="A81" i="236"/>
  <c r="B80" i="236"/>
  <c r="A80" i="236"/>
  <c r="B79" i="236"/>
  <c r="A79" i="236"/>
  <c r="B78" i="236"/>
  <c r="A78" i="236"/>
  <c r="B77" i="236"/>
  <c r="A77" i="236"/>
  <c r="B76" i="236"/>
  <c r="A76" i="236"/>
  <c r="B75" i="236"/>
  <c r="A75" i="236"/>
  <c r="E74" i="236"/>
  <c r="D74" i="236"/>
  <c r="B74" i="236"/>
  <c r="A74" i="236"/>
  <c r="A72" i="236"/>
  <c r="A70" i="236"/>
  <c r="B69" i="236"/>
  <c r="A69" i="236"/>
  <c r="B68" i="236"/>
  <c r="A68" i="236"/>
  <c r="B67" i="236"/>
  <c r="A67" i="236"/>
  <c r="B66" i="236"/>
  <c r="A66" i="236"/>
  <c r="B65" i="236"/>
  <c r="A65" i="236"/>
  <c r="B64" i="236"/>
  <c r="A64" i="236"/>
  <c r="B63" i="236"/>
  <c r="A63" i="236"/>
  <c r="E62" i="236"/>
  <c r="D62" i="236"/>
  <c r="B62" i="236"/>
  <c r="A62" i="236"/>
  <c r="A60" i="236"/>
  <c r="A58" i="236"/>
  <c r="B57" i="236"/>
  <c r="A57" i="236"/>
  <c r="B56" i="236"/>
  <c r="A56" i="236"/>
  <c r="B55" i="236"/>
  <c r="A55" i="236"/>
  <c r="E54" i="236"/>
  <c r="B54" i="236"/>
  <c r="A54" i="236"/>
  <c r="A52" i="236"/>
  <c r="B51" i="236"/>
  <c r="A51" i="236"/>
  <c r="B50" i="236"/>
  <c r="A50" i="236"/>
  <c r="B49" i="236"/>
  <c r="A49" i="236"/>
  <c r="B48" i="236"/>
  <c r="A48" i="236"/>
  <c r="B47" i="236"/>
  <c r="A47" i="236"/>
  <c r="B46" i="236"/>
  <c r="A46" i="236"/>
  <c r="B45" i="236"/>
  <c r="A45" i="236"/>
  <c r="B44" i="236"/>
  <c r="A44" i="236"/>
  <c r="E43" i="236"/>
  <c r="D43" i="236"/>
  <c r="B43" i="236"/>
  <c r="A43" i="236"/>
  <c r="A41" i="236"/>
  <c r="B40" i="236"/>
  <c r="A40" i="236"/>
  <c r="B39" i="236"/>
  <c r="D38" i="236"/>
  <c r="B38" i="236"/>
  <c r="A38" i="236"/>
  <c r="B37" i="236"/>
  <c r="A37" i="236"/>
  <c r="E36" i="236"/>
  <c r="D36" i="236"/>
  <c r="B36" i="236"/>
  <c r="A36" i="236"/>
  <c r="A34" i="236"/>
  <c r="D33" i="236"/>
  <c r="B33" i="236"/>
  <c r="A33" i="236"/>
  <c r="D32" i="236"/>
  <c r="B32" i="236"/>
  <c r="A32" i="236"/>
  <c r="D31" i="236"/>
  <c r="B31" i="236"/>
  <c r="A31" i="236"/>
  <c r="D30" i="236"/>
  <c r="B30" i="236"/>
  <c r="A30" i="236"/>
  <c r="D29" i="236"/>
  <c r="B29" i="236"/>
  <c r="A29" i="236"/>
  <c r="D28" i="236"/>
  <c r="B28" i="236"/>
  <c r="A28" i="236"/>
  <c r="D27" i="236"/>
  <c r="B27" i="236"/>
  <c r="A27" i="236"/>
  <c r="D26" i="236"/>
  <c r="B26" i="236"/>
  <c r="A26" i="236"/>
  <c r="E25" i="236"/>
  <c r="D25" i="236"/>
  <c r="B25" i="236"/>
  <c r="A25" i="236"/>
  <c r="A23" i="236"/>
  <c r="A21" i="236"/>
  <c r="B20" i="236"/>
  <c r="A20" i="236"/>
  <c r="B19" i="236"/>
  <c r="A19" i="236"/>
  <c r="B18" i="236"/>
  <c r="A18" i="236"/>
  <c r="B17" i="236"/>
  <c r="A17" i="236"/>
  <c r="B16" i="236"/>
  <c r="A16" i="236"/>
  <c r="E15" i="236"/>
  <c r="B15" i="236"/>
  <c r="A15" i="236"/>
  <c r="B14" i="236"/>
  <c r="A14" i="236"/>
  <c r="B13" i="236"/>
  <c r="A13" i="236"/>
  <c r="E12" i="236"/>
  <c r="D12" i="236"/>
  <c r="B12" i="236"/>
  <c r="A12" i="236"/>
  <c r="A10" i="236"/>
  <c r="B8" i="236"/>
  <c r="A8" i="236"/>
  <c r="B7" i="236"/>
  <c r="A7" i="236"/>
  <c r="B6" i="236"/>
  <c r="A6" i="236"/>
  <c r="E5" i="236"/>
  <c r="B5" i="236"/>
  <c r="A5" i="236"/>
  <c r="B4" i="236"/>
  <c r="A4" i="236"/>
  <c r="A3" i="236"/>
  <c r="A1" i="236"/>
  <c r="A167" i="235"/>
  <c r="A166" i="235"/>
  <c r="A165" i="235"/>
  <c r="B164" i="235"/>
  <c r="A164" i="235"/>
  <c r="A163" i="235"/>
  <c r="A162" i="235"/>
  <c r="A161" i="235"/>
  <c r="A160" i="235"/>
  <c r="A159" i="235"/>
  <c r="E158" i="235"/>
  <c r="A158" i="235"/>
  <c r="A156" i="235"/>
  <c r="A154" i="235"/>
  <c r="B153" i="235"/>
  <c r="A153" i="235"/>
  <c r="B152" i="235"/>
  <c r="A152" i="235"/>
  <c r="C151" i="235"/>
  <c r="B151" i="235"/>
  <c r="A151" i="235"/>
  <c r="C150" i="235"/>
  <c r="B150" i="235"/>
  <c r="A150" i="235"/>
  <c r="D149" i="235"/>
  <c r="C149" i="235"/>
  <c r="B149" i="235"/>
  <c r="A149" i="235"/>
  <c r="B148" i="235"/>
  <c r="A148" i="235"/>
  <c r="C147" i="235"/>
  <c r="B147" i="235"/>
  <c r="A147" i="235"/>
  <c r="E146" i="235"/>
  <c r="C146" i="235"/>
  <c r="B146" i="235"/>
  <c r="A146" i="235"/>
  <c r="A144" i="235"/>
  <c r="A142" i="235"/>
  <c r="B141" i="235"/>
  <c r="A141" i="235"/>
  <c r="B140" i="235"/>
  <c r="A140" i="235"/>
  <c r="B139" i="235"/>
  <c r="A139" i="235"/>
  <c r="B138" i="235"/>
  <c r="A138" i="235"/>
  <c r="B137" i="235"/>
  <c r="A137" i="235"/>
  <c r="E136" i="235"/>
  <c r="D136" i="235"/>
  <c r="B136" i="235"/>
  <c r="A136" i="235"/>
  <c r="A134" i="235"/>
  <c r="A132" i="235"/>
  <c r="B131" i="235"/>
  <c r="A131" i="235"/>
  <c r="B130" i="235"/>
  <c r="A130" i="235"/>
  <c r="E129" i="235"/>
  <c r="D129" i="235"/>
  <c r="B129" i="235"/>
  <c r="A129" i="235"/>
  <c r="A127" i="235"/>
  <c r="D126" i="235"/>
  <c r="B126" i="235"/>
  <c r="A126" i="235"/>
  <c r="E125" i="235"/>
  <c r="D125" i="235"/>
  <c r="B125" i="235"/>
  <c r="A125" i="235"/>
  <c r="A123" i="235"/>
  <c r="B122" i="235"/>
  <c r="A122" i="235"/>
  <c r="B121" i="235"/>
  <c r="A121" i="235"/>
  <c r="B120" i="235"/>
  <c r="A120" i="235"/>
  <c r="B119" i="235"/>
  <c r="A119" i="235"/>
  <c r="B118" i="235"/>
  <c r="A118" i="235"/>
  <c r="B117" i="235"/>
  <c r="A117" i="235"/>
  <c r="E116" i="235"/>
  <c r="D116" i="235"/>
  <c r="B116" i="235"/>
  <c r="A116" i="235"/>
  <c r="A114" i="235"/>
  <c r="A112" i="235"/>
  <c r="B111" i="235"/>
  <c r="A111" i="235"/>
  <c r="B110" i="235"/>
  <c r="A110" i="235"/>
  <c r="B109" i="235"/>
  <c r="A109" i="235"/>
  <c r="B108" i="235"/>
  <c r="A108" i="235"/>
  <c r="B107" i="235"/>
  <c r="A107" i="235"/>
  <c r="B106" i="235"/>
  <c r="A106" i="235"/>
  <c r="B105" i="235"/>
  <c r="A105" i="235"/>
  <c r="E104" i="235"/>
  <c r="D104" i="235"/>
  <c r="B104" i="235"/>
  <c r="A104" i="235"/>
  <c r="A102" i="235"/>
  <c r="A100" i="235"/>
  <c r="B99" i="235"/>
  <c r="A99" i="235"/>
  <c r="B98" i="235"/>
  <c r="A98" i="235"/>
  <c r="B97" i="235"/>
  <c r="A97" i="235"/>
  <c r="E96" i="235"/>
  <c r="B96" i="235"/>
  <c r="A96" i="235"/>
  <c r="A94" i="235"/>
  <c r="B93" i="235"/>
  <c r="A93" i="235"/>
  <c r="D92" i="235"/>
  <c r="B92" i="235"/>
  <c r="A92" i="235"/>
  <c r="B91" i="235"/>
  <c r="A91" i="235"/>
  <c r="B90" i="235"/>
  <c r="A90" i="235"/>
  <c r="B89" i="235"/>
  <c r="A89" i="235"/>
  <c r="B88" i="235"/>
  <c r="A88" i="235"/>
  <c r="B87" i="235"/>
  <c r="A87" i="235"/>
  <c r="B86" i="235"/>
  <c r="A86" i="235"/>
  <c r="E85" i="235"/>
  <c r="D85" i="235"/>
  <c r="B85" i="235"/>
  <c r="A85" i="235"/>
  <c r="A83" i="235"/>
  <c r="B82" i="235"/>
  <c r="A82" i="235"/>
  <c r="B81" i="235"/>
  <c r="D80" i="235"/>
  <c r="B80" i="235"/>
  <c r="A80" i="235"/>
  <c r="B79" i="235"/>
  <c r="A79" i="235"/>
  <c r="E78" i="235"/>
  <c r="D78" i="235"/>
  <c r="B78" i="235"/>
  <c r="A78" i="235"/>
  <c r="A76" i="235"/>
  <c r="D75" i="235"/>
  <c r="B75" i="235"/>
  <c r="A75" i="235"/>
  <c r="D74" i="235"/>
  <c r="B74" i="235"/>
  <c r="A74" i="235"/>
  <c r="D73" i="235"/>
  <c r="B73" i="235"/>
  <c r="A73" i="235"/>
  <c r="D72" i="235"/>
  <c r="B72" i="235"/>
  <c r="A72" i="235"/>
  <c r="D71" i="235"/>
  <c r="B71" i="235"/>
  <c r="A71" i="235"/>
  <c r="D70" i="235"/>
  <c r="B70" i="235"/>
  <c r="A70" i="235"/>
  <c r="D69" i="235"/>
  <c r="B69" i="235"/>
  <c r="A69" i="235"/>
  <c r="D68" i="235"/>
  <c r="B68" i="235"/>
  <c r="A68" i="235"/>
  <c r="E67" i="235"/>
  <c r="D67" i="235"/>
  <c r="B67" i="235"/>
  <c r="A67" i="235"/>
  <c r="A65" i="235"/>
  <c r="A63" i="235"/>
  <c r="E62" i="235"/>
  <c r="B62" i="235"/>
  <c r="A62" i="235"/>
  <c r="B61" i="235"/>
  <c r="A61" i="235"/>
  <c r="B60" i="235"/>
  <c r="A60" i="235"/>
  <c r="E59" i="235"/>
  <c r="B59" i="235"/>
  <c r="A59" i="235"/>
  <c r="D58" i="235"/>
  <c r="B58" i="235"/>
  <c r="A58" i="235"/>
  <c r="D57" i="235"/>
  <c r="E57" i="235" s="1"/>
  <c r="B57" i="235"/>
  <c r="A57" i="235"/>
  <c r="B56" i="235"/>
  <c r="A56" i="235"/>
  <c r="E55" i="235"/>
  <c r="D55" i="235"/>
  <c r="C53" i="235"/>
  <c r="B53" i="235"/>
  <c r="E52" i="235"/>
  <c r="E53" i="235" s="1"/>
  <c r="B50" i="235"/>
  <c r="E49" i="235"/>
  <c r="E48" i="235"/>
  <c r="E47" i="235"/>
  <c r="E46" i="235"/>
  <c r="E45" i="235"/>
  <c r="E44" i="235"/>
  <c r="E41" i="235"/>
  <c r="E40" i="235"/>
  <c r="E38" i="235"/>
  <c r="E37" i="235"/>
  <c r="E36" i="235"/>
  <c r="E35" i="235"/>
  <c r="E34" i="235"/>
  <c r="E33" i="235"/>
  <c r="E32" i="235"/>
  <c r="E31" i="235"/>
  <c r="E30" i="235"/>
  <c r="E29" i="235"/>
  <c r="E28" i="235"/>
  <c r="E26" i="235"/>
  <c r="E56" i="235" s="1"/>
  <c r="E25" i="235"/>
  <c r="E24" i="235"/>
  <c r="E23" i="235"/>
  <c r="E22" i="235"/>
  <c r="E21" i="235"/>
  <c r="E20" i="235"/>
  <c r="E19" i="235"/>
  <c r="E18" i="235"/>
  <c r="E15" i="235"/>
  <c r="E14" i="235"/>
  <c r="B12" i="235"/>
  <c r="A12" i="235"/>
  <c r="A10" i="235"/>
  <c r="B8" i="235"/>
  <c r="A8" i="235"/>
  <c r="B7" i="235"/>
  <c r="A7" i="235"/>
  <c r="B6" i="235"/>
  <c r="A6" i="235"/>
  <c r="E5" i="235"/>
  <c r="B5" i="235"/>
  <c r="A5" i="235"/>
  <c r="B4" i="235"/>
  <c r="A4" i="235"/>
  <c r="A1" i="235"/>
  <c r="C110" i="233"/>
  <c r="D51" i="233"/>
  <c r="E51" i="233" s="1"/>
  <c r="E7" i="233"/>
  <c r="E6" i="233"/>
  <c r="E13" i="233" s="1"/>
  <c r="E4" i="233"/>
  <c r="C110" i="232"/>
  <c r="E7" i="232"/>
  <c r="E6" i="232"/>
  <c r="E13" i="232" s="1"/>
  <c r="E19" i="232" s="1"/>
  <c r="E4" i="232"/>
  <c r="C110" i="234"/>
  <c r="D51" i="234"/>
  <c r="E51" i="234" s="1"/>
  <c r="C152" i="231"/>
  <c r="D41" i="231"/>
  <c r="C41" i="231"/>
  <c r="D33" i="231"/>
  <c r="C33" i="231"/>
  <c r="D22" i="231"/>
  <c r="C22" i="231"/>
  <c r="E4" i="231"/>
  <c r="B54" i="231" s="1"/>
  <c r="E7" i="234"/>
  <c r="E6" i="234"/>
  <c r="E13" i="234" s="1"/>
  <c r="E4" i="234"/>
  <c r="A125" i="234"/>
  <c r="A124" i="234"/>
  <c r="A123" i="234"/>
  <c r="B122" i="234"/>
  <c r="A122" i="234"/>
  <c r="A121" i="234"/>
  <c r="A120" i="234"/>
  <c r="A119" i="234"/>
  <c r="A118" i="234"/>
  <c r="A117" i="234"/>
  <c r="E116" i="234"/>
  <c r="A116" i="234"/>
  <c r="A114" i="234"/>
  <c r="A112" i="234"/>
  <c r="B111" i="234"/>
  <c r="A111" i="234"/>
  <c r="B110" i="234"/>
  <c r="A110" i="234"/>
  <c r="C109" i="234"/>
  <c r="B109" i="234"/>
  <c r="A109" i="234"/>
  <c r="C108" i="234"/>
  <c r="B108" i="234"/>
  <c r="A108" i="234"/>
  <c r="D107" i="234"/>
  <c r="C107" i="234"/>
  <c r="B107" i="234"/>
  <c r="A107" i="234"/>
  <c r="B106" i="234"/>
  <c r="A106" i="234"/>
  <c r="C105" i="234"/>
  <c r="E105" i="234" s="1"/>
  <c r="B105" i="234"/>
  <c r="A105" i="234"/>
  <c r="E104" i="234"/>
  <c r="C104" i="234"/>
  <c r="B104" i="234"/>
  <c r="A104" i="234"/>
  <c r="A102" i="234"/>
  <c r="A100" i="234"/>
  <c r="E99" i="234"/>
  <c r="B99" i="234"/>
  <c r="A99" i="234"/>
  <c r="E98" i="234"/>
  <c r="B98" i="234"/>
  <c r="A98" i="234"/>
  <c r="E97" i="234"/>
  <c r="B97" i="234"/>
  <c r="A97" i="234"/>
  <c r="E96" i="234"/>
  <c r="B96" i="234"/>
  <c r="A96" i="234"/>
  <c r="B95" i="234"/>
  <c r="A95" i="234"/>
  <c r="E94" i="234"/>
  <c r="D94" i="234"/>
  <c r="B94" i="234"/>
  <c r="A94" i="234"/>
  <c r="A92" i="234"/>
  <c r="A90" i="234"/>
  <c r="B89" i="234"/>
  <c r="A89" i="234"/>
  <c r="B88" i="234"/>
  <c r="A88" i="234"/>
  <c r="E87" i="234"/>
  <c r="D87" i="234"/>
  <c r="B87" i="234"/>
  <c r="A87" i="234"/>
  <c r="E85" i="234"/>
  <c r="E89" i="234" s="1"/>
  <c r="A85" i="234"/>
  <c r="D84" i="234"/>
  <c r="B84" i="234"/>
  <c r="A84" i="234"/>
  <c r="E83" i="234"/>
  <c r="D83" i="234"/>
  <c r="B83" i="234"/>
  <c r="A83" i="234"/>
  <c r="A81" i="234"/>
  <c r="B80" i="234"/>
  <c r="A80" i="234"/>
  <c r="B79" i="234"/>
  <c r="A79" i="234"/>
  <c r="B78" i="234"/>
  <c r="A78" i="234"/>
  <c r="B77" i="234"/>
  <c r="A77" i="234"/>
  <c r="B76" i="234"/>
  <c r="A76" i="234"/>
  <c r="B75" i="234"/>
  <c r="A75" i="234"/>
  <c r="E74" i="234"/>
  <c r="D74" i="234"/>
  <c r="B74" i="234"/>
  <c r="A74" i="234"/>
  <c r="A72" i="234"/>
  <c r="A70" i="234"/>
  <c r="B69" i="234"/>
  <c r="A69" i="234"/>
  <c r="B68" i="234"/>
  <c r="A68" i="234"/>
  <c r="B67" i="234"/>
  <c r="A67" i="234"/>
  <c r="B66" i="234"/>
  <c r="A66" i="234"/>
  <c r="B65" i="234"/>
  <c r="A65" i="234"/>
  <c r="B64" i="234"/>
  <c r="A64" i="234"/>
  <c r="B63" i="234"/>
  <c r="A63" i="234"/>
  <c r="E62" i="234"/>
  <c r="D62" i="234"/>
  <c r="B62" i="234"/>
  <c r="A62" i="234"/>
  <c r="A60" i="234"/>
  <c r="A58" i="234"/>
  <c r="B57" i="234"/>
  <c r="A57" i="234"/>
  <c r="B56" i="234"/>
  <c r="A56" i="234"/>
  <c r="B55" i="234"/>
  <c r="A55" i="234"/>
  <c r="E54" i="234"/>
  <c r="B54" i="234"/>
  <c r="A54" i="234"/>
  <c r="A52" i="234"/>
  <c r="B51" i="234"/>
  <c r="A51" i="234"/>
  <c r="B50" i="234"/>
  <c r="A50" i="234"/>
  <c r="B49" i="234"/>
  <c r="A49" i="234"/>
  <c r="B48" i="234"/>
  <c r="A48" i="234"/>
  <c r="B47" i="234"/>
  <c r="A47" i="234"/>
  <c r="B46" i="234"/>
  <c r="A46" i="234"/>
  <c r="B45" i="234"/>
  <c r="A45" i="234"/>
  <c r="B44" i="234"/>
  <c r="A44" i="234"/>
  <c r="E43" i="234"/>
  <c r="D43" i="234"/>
  <c r="B43" i="234"/>
  <c r="A43" i="234"/>
  <c r="A41" i="234"/>
  <c r="B40" i="234"/>
  <c r="A40" i="234"/>
  <c r="B39" i="234"/>
  <c r="D38" i="234"/>
  <c r="B38" i="234"/>
  <c r="A38" i="234"/>
  <c r="B37" i="234"/>
  <c r="A37" i="234"/>
  <c r="E36" i="234"/>
  <c r="D36" i="234"/>
  <c r="B36" i="234"/>
  <c r="A36" i="234"/>
  <c r="A34" i="234"/>
  <c r="D33" i="234"/>
  <c r="B33" i="234"/>
  <c r="A33" i="234"/>
  <c r="D32" i="234"/>
  <c r="B32" i="234"/>
  <c r="A32" i="234"/>
  <c r="D31" i="234"/>
  <c r="B31" i="234"/>
  <c r="A31" i="234"/>
  <c r="D30" i="234"/>
  <c r="B30" i="234"/>
  <c r="A30" i="234"/>
  <c r="D29" i="234"/>
  <c r="B29" i="234"/>
  <c r="A29" i="234"/>
  <c r="D28" i="234"/>
  <c r="B28" i="234"/>
  <c r="A28" i="234"/>
  <c r="D27" i="234"/>
  <c r="B27" i="234"/>
  <c r="A27" i="234"/>
  <c r="D26" i="234"/>
  <c r="B26" i="234"/>
  <c r="A26" i="234"/>
  <c r="E25" i="234"/>
  <c r="D25" i="234"/>
  <c r="B25" i="234"/>
  <c r="A25" i="234"/>
  <c r="A23" i="234"/>
  <c r="A21" i="234"/>
  <c r="B20" i="234"/>
  <c r="A20" i="234"/>
  <c r="B19" i="234"/>
  <c r="A19" i="234"/>
  <c r="B18" i="234"/>
  <c r="A18" i="234"/>
  <c r="B17" i="234"/>
  <c r="A17" i="234"/>
  <c r="B16" i="234"/>
  <c r="A16" i="234"/>
  <c r="E15" i="234"/>
  <c r="B15" i="234"/>
  <c r="A15" i="234"/>
  <c r="B14" i="234"/>
  <c r="A14" i="234"/>
  <c r="B13" i="234"/>
  <c r="A13" i="234"/>
  <c r="E12" i="234"/>
  <c r="D12" i="234"/>
  <c r="B12" i="234"/>
  <c r="A12" i="234"/>
  <c r="A10" i="234"/>
  <c r="B8" i="234"/>
  <c r="A8" i="234"/>
  <c r="B7" i="234"/>
  <c r="A7" i="234"/>
  <c r="B6" i="234"/>
  <c r="A6" i="234"/>
  <c r="E5" i="234"/>
  <c r="B5" i="234"/>
  <c r="A5" i="234"/>
  <c r="B4" i="234"/>
  <c r="A4" i="234"/>
  <c r="A3" i="234"/>
  <c r="A1" i="234"/>
  <c r="A125" i="233"/>
  <c r="A124" i="233"/>
  <c r="A123" i="233"/>
  <c r="B122" i="233"/>
  <c r="A122" i="233"/>
  <c r="A121" i="233"/>
  <c r="A120" i="233"/>
  <c r="A119" i="233"/>
  <c r="A118" i="233"/>
  <c r="A117" i="233"/>
  <c r="E116" i="233"/>
  <c r="A116" i="233"/>
  <c r="A114" i="233"/>
  <c r="A112" i="233"/>
  <c r="B111" i="233"/>
  <c r="A111" i="233"/>
  <c r="B110" i="233"/>
  <c r="A110" i="233"/>
  <c r="C109" i="233"/>
  <c r="B109" i="233"/>
  <c r="A109" i="233"/>
  <c r="C108" i="233"/>
  <c r="B108" i="233"/>
  <c r="A108" i="233"/>
  <c r="D107" i="233"/>
  <c r="C107" i="233"/>
  <c r="B107" i="233"/>
  <c r="A107" i="233"/>
  <c r="B106" i="233"/>
  <c r="A106" i="233"/>
  <c r="C105" i="233"/>
  <c r="E105" i="233" s="1"/>
  <c r="B105" i="233"/>
  <c r="A105" i="233"/>
  <c r="E104" i="233"/>
  <c r="C104" i="233"/>
  <c r="B104" i="233"/>
  <c r="A104" i="233"/>
  <c r="A102" i="233"/>
  <c r="A100" i="233"/>
  <c r="E99" i="233"/>
  <c r="B99" i="233"/>
  <c r="A99" i="233"/>
  <c r="E98" i="233"/>
  <c r="B98" i="233"/>
  <c r="A98" i="233"/>
  <c r="E97" i="233"/>
  <c r="B97" i="233"/>
  <c r="A97" i="233"/>
  <c r="E96" i="233"/>
  <c r="B96" i="233"/>
  <c r="A96" i="233"/>
  <c r="B95" i="233"/>
  <c r="A95" i="233"/>
  <c r="E94" i="233"/>
  <c r="D94" i="233"/>
  <c r="B94" i="233"/>
  <c r="A94" i="233"/>
  <c r="A92" i="233"/>
  <c r="A90" i="233"/>
  <c r="B89" i="233"/>
  <c r="A89" i="233"/>
  <c r="B88" i="233"/>
  <c r="A88" i="233"/>
  <c r="E87" i="233"/>
  <c r="D87" i="233"/>
  <c r="B87" i="233"/>
  <c r="A87" i="233"/>
  <c r="E85" i="233"/>
  <c r="E89" i="233" s="1"/>
  <c r="A85" i="233"/>
  <c r="D84" i="233"/>
  <c r="B84" i="233"/>
  <c r="A84" i="233"/>
  <c r="E83" i="233"/>
  <c r="D83" i="233"/>
  <c r="B83" i="233"/>
  <c r="A83" i="233"/>
  <c r="A81" i="233"/>
  <c r="B80" i="233"/>
  <c r="A80" i="233"/>
  <c r="B79" i="233"/>
  <c r="A79" i="233"/>
  <c r="B78" i="233"/>
  <c r="A78" i="233"/>
  <c r="B77" i="233"/>
  <c r="A77" i="233"/>
  <c r="B76" i="233"/>
  <c r="A76" i="233"/>
  <c r="B75" i="233"/>
  <c r="A75" i="233"/>
  <c r="E74" i="233"/>
  <c r="D74" i="233"/>
  <c r="B74" i="233"/>
  <c r="A74" i="233"/>
  <c r="A72" i="233"/>
  <c r="A70" i="233"/>
  <c r="B69" i="233"/>
  <c r="A69" i="233"/>
  <c r="B68" i="233"/>
  <c r="A68" i="233"/>
  <c r="B67" i="233"/>
  <c r="A67" i="233"/>
  <c r="B66" i="233"/>
  <c r="A66" i="233"/>
  <c r="B65" i="233"/>
  <c r="A65" i="233"/>
  <c r="B64" i="233"/>
  <c r="A64" i="233"/>
  <c r="B63" i="233"/>
  <c r="A63" i="233"/>
  <c r="E62" i="233"/>
  <c r="D62" i="233"/>
  <c r="B62" i="233"/>
  <c r="A62" i="233"/>
  <c r="A60" i="233"/>
  <c r="A58" i="233"/>
  <c r="B57" i="233"/>
  <c r="A57" i="233"/>
  <c r="B56" i="233"/>
  <c r="A56" i="233"/>
  <c r="B55" i="233"/>
  <c r="A55" i="233"/>
  <c r="E54" i="233"/>
  <c r="B54" i="233"/>
  <c r="A54" i="233"/>
  <c r="A52" i="233"/>
  <c r="B51" i="233"/>
  <c r="A51" i="233"/>
  <c r="B50" i="233"/>
  <c r="A50" i="233"/>
  <c r="B49" i="233"/>
  <c r="A49" i="233"/>
  <c r="B48" i="233"/>
  <c r="A48" i="233"/>
  <c r="B47" i="233"/>
  <c r="A47" i="233"/>
  <c r="B46" i="233"/>
  <c r="A46" i="233"/>
  <c r="B45" i="233"/>
  <c r="A45" i="233"/>
  <c r="B44" i="233"/>
  <c r="A44" i="233"/>
  <c r="E43" i="233"/>
  <c r="D43" i="233"/>
  <c r="B43" i="233"/>
  <c r="A43" i="233"/>
  <c r="A41" i="233"/>
  <c r="B40" i="233"/>
  <c r="A40" i="233"/>
  <c r="B39" i="233"/>
  <c r="D38" i="233"/>
  <c r="B38" i="233"/>
  <c r="A38" i="233"/>
  <c r="B37" i="233"/>
  <c r="A37" i="233"/>
  <c r="E36" i="233"/>
  <c r="D36" i="233"/>
  <c r="B36" i="233"/>
  <c r="A36" i="233"/>
  <c r="A34" i="233"/>
  <c r="D33" i="233"/>
  <c r="B33" i="233"/>
  <c r="A33" i="233"/>
  <c r="D32" i="233"/>
  <c r="B32" i="233"/>
  <c r="A32" i="233"/>
  <c r="D31" i="233"/>
  <c r="B31" i="233"/>
  <c r="A31" i="233"/>
  <c r="D30" i="233"/>
  <c r="B30" i="233"/>
  <c r="A30" i="233"/>
  <c r="D29" i="233"/>
  <c r="B29" i="233"/>
  <c r="A29" i="233"/>
  <c r="D28" i="233"/>
  <c r="B28" i="233"/>
  <c r="A28" i="233"/>
  <c r="D27" i="233"/>
  <c r="B27" i="233"/>
  <c r="A27" i="233"/>
  <c r="D26" i="233"/>
  <c r="B26" i="233"/>
  <c r="A26" i="233"/>
  <c r="E25" i="233"/>
  <c r="D25" i="233"/>
  <c r="B25" i="233"/>
  <c r="A25" i="233"/>
  <c r="A23" i="233"/>
  <c r="A21" i="233"/>
  <c r="B20" i="233"/>
  <c r="A20" i="233"/>
  <c r="B19" i="233"/>
  <c r="A19" i="233"/>
  <c r="B18" i="233"/>
  <c r="A18" i="233"/>
  <c r="B17" i="233"/>
  <c r="A17" i="233"/>
  <c r="B16" i="233"/>
  <c r="A16" i="233"/>
  <c r="E15" i="233"/>
  <c r="B15" i="233"/>
  <c r="A15" i="233"/>
  <c r="B14" i="233"/>
  <c r="A14" i="233"/>
  <c r="B13" i="233"/>
  <c r="A13" i="233"/>
  <c r="E12" i="233"/>
  <c r="D12" i="233"/>
  <c r="B12" i="233"/>
  <c r="A12" i="233"/>
  <c r="A10" i="233"/>
  <c r="B8" i="233"/>
  <c r="A8" i="233"/>
  <c r="B7" i="233"/>
  <c r="A7" i="233"/>
  <c r="B6" i="233"/>
  <c r="A6" i="233"/>
  <c r="E5" i="233"/>
  <c r="B5" i="233"/>
  <c r="A5" i="233"/>
  <c r="B4" i="233"/>
  <c r="A4" i="233"/>
  <c r="A3" i="233"/>
  <c r="A1" i="233"/>
  <c r="A125" i="232"/>
  <c r="A124" i="232"/>
  <c r="A123" i="232"/>
  <c r="B122" i="232"/>
  <c r="A122" i="232"/>
  <c r="A121" i="232"/>
  <c r="A120" i="232"/>
  <c r="A119" i="232"/>
  <c r="A118" i="232"/>
  <c r="A117" i="232"/>
  <c r="E116" i="232"/>
  <c r="A116" i="232"/>
  <c r="A114" i="232"/>
  <c r="A112" i="232"/>
  <c r="B111" i="232"/>
  <c r="A111" i="232"/>
  <c r="B110" i="232"/>
  <c r="A110" i="232"/>
  <c r="C109" i="232"/>
  <c r="B109" i="232"/>
  <c r="A109" i="232"/>
  <c r="C108" i="232"/>
  <c r="B108" i="232"/>
  <c r="A108" i="232"/>
  <c r="D107" i="232"/>
  <c r="C107" i="232"/>
  <c r="B107" i="232"/>
  <c r="A107" i="232"/>
  <c r="B106" i="232"/>
  <c r="A106" i="232"/>
  <c r="C105" i="232"/>
  <c r="E105" i="232" s="1"/>
  <c r="B105" i="232"/>
  <c r="A105" i="232"/>
  <c r="E104" i="232"/>
  <c r="C104" i="232"/>
  <c r="B104" i="232"/>
  <c r="A104" i="232"/>
  <c r="A102" i="232"/>
  <c r="A100" i="232"/>
  <c r="E99" i="232"/>
  <c r="B99" i="232"/>
  <c r="A99" i="232"/>
  <c r="E98" i="232"/>
  <c r="B98" i="232"/>
  <c r="A98" i="232"/>
  <c r="E97" i="232"/>
  <c r="B97" i="232"/>
  <c r="A97" i="232"/>
  <c r="E96" i="232"/>
  <c r="B96" i="232"/>
  <c r="A96" i="232"/>
  <c r="B95" i="232"/>
  <c r="A95" i="232"/>
  <c r="E94" i="232"/>
  <c r="D94" i="232"/>
  <c r="B94" i="232"/>
  <c r="A94" i="232"/>
  <c r="A92" i="232"/>
  <c r="A90" i="232"/>
  <c r="B89" i="232"/>
  <c r="A89" i="232"/>
  <c r="B88" i="232"/>
  <c r="A88" i="232"/>
  <c r="E87" i="232"/>
  <c r="D87" i="232"/>
  <c r="B87" i="232"/>
  <c r="A87" i="232"/>
  <c r="E85" i="232"/>
  <c r="E89" i="232" s="1"/>
  <c r="A85" i="232"/>
  <c r="D84" i="232"/>
  <c r="B84" i="232"/>
  <c r="A84" i="232"/>
  <c r="E83" i="232"/>
  <c r="D83" i="232"/>
  <c r="B83" i="232"/>
  <c r="A83" i="232"/>
  <c r="A81" i="232"/>
  <c r="B80" i="232"/>
  <c r="A80" i="232"/>
  <c r="B79" i="232"/>
  <c r="A79" i="232"/>
  <c r="B78" i="232"/>
  <c r="A78" i="232"/>
  <c r="B77" i="232"/>
  <c r="A77" i="232"/>
  <c r="B76" i="232"/>
  <c r="A76" i="232"/>
  <c r="B75" i="232"/>
  <c r="A75" i="232"/>
  <c r="E74" i="232"/>
  <c r="D74" i="232"/>
  <c r="B74" i="232"/>
  <c r="A74" i="232"/>
  <c r="A72" i="232"/>
  <c r="A70" i="232"/>
  <c r="B69" i="232"/>
  <c r="A69" i="232"/>
  <c r="B68" i="232"/>
  <c r="A68" i="232"/>
  <c r="B67" i="232"/>
  <c r="A67" i="232"/>
  <c r="B66" i="232"/>
  <c r="A66" i="232"/>
  <c r="B65" i="232"/>
  <c r="A65" i="232"/>
  <c r="B64" i="232"/>
  <c r="A64" i="232"/>
  <c r="B63" i="232"/>
  <c r="A63" i="232"/>
  <c r="E62" i="232"/>
  <c r="D62" i="232"/>
  <c r="B62" i="232"/>
  <c r="A62" i="232"/>
  <c r="A60" i="232"/>
  <c r="A58" i="232"/>
  <c r="B57" i="232"/>
  <c r="A57" i="232"/>
  <c r="B56" i="232"/>
  <c r="A56" i="232"/>
  <c r="B55" i="232"/>
  <c r="A55" i="232"/>
  <c r="E54" i="232"/>
  <c r="B54" i="232"/>
  <c r="A54" i="232"/>
  <c r="A52" i="232"/>
  <c r="B51" i="232"/>
  <c r="A51" i="232"/>
  <c r="B50" i="232"/>
  <c r="A50" i="232"/>
  <c r="B49" i="232"/>
  <c r="A49" i="232"/>
  <c r="B48" i="232"/>
  <c r="A48" i="232"/>
  <c r="B47" i="232"/>
  <c r="A47" i="232"/>
  <c r="B46" i="232"/>
  <c r="A46" i="232"/>
  <c r="B45" i="232"/>
  <c r="A45" i="232"/>
  <c r="B44" i="232"/>
  <c r="A44" i="232"/>
  <c r="E43" i="232"/>
  <c r="D43" i="232"/>
  <c r="B43" i="232"/>
  <c r="A43" i="232"/>
  <c r="A41" i="232"/>
  <c r="B40" i="232"/>
  <c r="A40" i="232"/>
  <c r="B39" i="232"/>
  <c r="D38" i="232"/>
  <c r="B38" i="232"/>
  <c r="A38" i="232"/>
  <c r="B37" i="232"/>
  <c r="A37" i="232"/>
  <c r="E36" i="232"/>
  <c r="D36" i="232"/>
  <c r="B36" i="232"/>
  <c r="A36" i="232"/>
  <c r="A34" i="232"/>
  <c r="D33" i="232"/>
  <c r="B33" i="232"/>
  <c r="A33" i="232"/>
  <c r="D32" i="232"/>
  <c r="B32" i="232"/>
  <c r="A32" i="232"/>
  <c r="D31" i="232"/>
  <c r="B31" i="232"/>
  <c r="A31" i="232"/>
  <c r="D30" i="232"/>
  <c r="B30" i="232"/>
  <c r="A30" i="232"/>
  <c r="D29" i="232"/>
  <c r="B29" i="232"/>
  <c r="A29" i="232"/>
  <c r="D28" i="232"/>
  <c r="B28" i="232"/>
  <c r="A28" i="232"/>
  <c r="D27" i="232"/>
  <c r="B27" i="232"/>
  <c r="A27" i="232"/>
  <c r="D26" i="232"/>
  <c r="B26" i="232"/>
  <c r="A26" i="232"/>
  <c r="E25" i="232"/>
  <c r="D25" i="232"/>
  <c r="B25" i="232"/>
  <c r="A25" i="232"/>
  <c r="A23" i="232"/>
  <c r="A21" i="232"/>
  <c r="B20" i="232"/>
  <c r="A20" i="232"/>
  <c r="B19" i="232"/>
  <c r="A19" i="232"/>
  <c r="B18" i="232"/>
  <c r="A18" i="232"/>
  <c r="B17" i="232"/>
  <c r="A17" i="232"/>
  <c r="B16" i="232"/>
  <c r="A16" i="232"/>
  <c r="E15" i="232"/>
  <c r="B15" i="232"/>
  <c r="A15" i="232"/>
  <c r="B14" i="232"/>
  <c r="A14" i="232"/>
  <c r="B13" i="232"/>
  <c r="A13" i="232"/>
  <c r="E12" i="232"/>
  <c r="D12" i="232"/>
  <c r="B12" i="232"/>
  <c r="A12" i="232"/>
  <c r="A10" i="232"/>
  <c r="B8" i="232"/>
  <c r="A8" i="232"/>
  <c r="B7" i="232"/>
  <c r="A7" i="232"/>
  <c r="B6" i="232"/>
  <c r="A6" i="232"/>
  <c r="E5" i="232"/>
  <c r="B5" i="232"/>
  <c r="A5" i="232"/>
  <c r="B4" i="232"/>
  <c r="A4" i="232"/>
  <c r="A3" i="232"/>
  <c r="A1" i="232"/>
  <c r="A167" i="231"/>
  <c r="A166" i="231"/>
  <c r="A165" i="231"/>
  <c r="B164" i="231"/>
  <c r="A164" i="231"/>
  <c r="A163" i="231"/>
  <c r="A162" i="231"/>
  <c r="A161" i="231"/>
  <c r="A160" i="231"/>
  <c r="A159" i="231"/>
  <c r="E158" i="231"/>
  <c r="A158" i="231"/>
  <c r="A156" i="231"/>
  <c r="A154" i="231"/>
  <c r="B153" i="231"/>
  <c r="A153" i="231"/>
  <c r="B152" i="231"/>
  <c r="A152" i="231"/>
  <c r="C151" i="231"/>
  <c r="B151" i="231"/>
  <c r="A151" i="231"/>
  <c r="C150" i="231"/>
  <c r="B150" i="231"/>
  <c r="A150" i="231"/>
  <c r="D149" i="231"/>
  <c r="C149" i="231"/>
  <c r="B149" i="231"/>
  <c r="A149" i="231"/>
  <c r="B148" i="231"/>
  <c r="A148" i="231"/>
  <c r="C147" i="231"/>
  <c r="B147" i="231"/>
  <c r="A147" i="231"/>
  <c r="E146" i="231"/>
  <c r="C146" i="231"/>
  <c r="B146" i="231"/>
  <c r="A146" i="231"/>
  <c r="A144" i="231"/>
  <c r="A142" i="231"/>
  <c r="B141" i="231"/>
  <c r="A141" i="231"/>
  <c r="B140" i="231"/>
  <c r="A140" i="231"/>
  <c r="B139" i="231"/>
  <c r="A139" i="231"/>
  <c r="B138" i="231"/>
  <c r="A138" i="231"/>
  <c r="B137" i="231"/>
  <c r="A137" i="231"/>
  <c r="E136" i="231"/>
  <c r="D136" i="231"/>
  <c r="B136" i="231"/>
  <c r="A136" i="231"/>
  <c r="A134" i="231"/>
  <c r="A132" i="231"/>
  <c r="B131" i="231"/>
  <c r="A131" i="231"/>
  <c r="B130" i="231"/>
  <c r="A130" i="231"/>
  <c r="E129" i="231"/>
  <c r="D129" i="231"/>
  <c r="B129" i="231"/>
  <c r="A129" i="231"/>
  <c r="A127" i="231"/>
  <c r="D126" i="231"/>
  <c r="B126" i="231"/>
  <c r="A126" i="231"/>
  <c r="E125" i="231"/>
  <c r="D125" i="231"/>
  <c r="B125" i="231"/>
  <c r="A125" i="231"/>
  <c r="A123" i="231"/>
  <c r="B122" i="231"/>
  <c r="A122" i="231"/>
  <c r="B121" i="231"/>
  <c r="A121" i="231"/>
  <c r="B120" i="231"/>
  <c r="A120" i="231"/>
  <c r="B119" i="231"/>
  <c r="A119" i="231"/>
  <c r="B118" i="231"/>
  <c r="A118" i="231"/>
  <c r="B117" i="231"/>
  <c r="A117" i="231"/>
  <c r="E116" i="231"/>
  <c r="D116" i="231"/>
  <c r="B116" i="231"/>
  <c r="A116" i="231"/>
  <c r="A114" i="231"/>
  <c r="A112" i="231"/>
  <c r="B111" i="231"/>
  <c r="A111" i="231"/>
  <c r="B110" i="231"/>
  <c r="A110" i="231"/>
  <c r="B109" i="231"/>
  <c r="A109" i="231"/>
  <c r="B108" i="231"/>
  <c r="A108" i="231"/>
  <c r="B107" i="231"/>
  <c r="A107" i="231"/>
  <c r="B106" i="231"/>
  <c r="A106" i="231"/>
  <c r="B105" i="231"/>
  <c r="A105" i="231"/>
  <c r="E104" i="231"/>
  <c r="D104" i="231"/>
  <c r="B104" i="231"/>
  <c r="A104" i="231"/>
  <c r="A102" i="231"/>
  <c r="A100" i="231"/>
  <c r="B99" i="231"/>
  <c r="A99" i="231"/>
  <c r="B98" i="231"/>
  <c r="A98" i="231"/>
  <c r="B97" i="231"/>
  <c r="A97" i="231"/>
  <c r="E96" i="231"/>
  <c r="B96" i="231"/>
  <c r="A96" i="231"/>
  <c r="A94" i="231"/>
  <c r="B93" i="231"/>
  <c r="A93" i="231"/>
  <c r="D92" i="231"/>
  <c r="B92" i="231"/>
  <c r="A92" i="231"/>
  <c r="B91" i="231"/>
  <c r="A91" i="231"/>
  <c r="B90" i="231"/>
  <c r="A90" i="231"/>
  <c r="B89" i="231"/>
  <c r="A89" i="231"/>
  <c r="B88" i="231"/>
  <c r="A88" i="231"/>
  <c r="B87" i="231"/>
  <c r="A87" i="231"/>
  <c r="B86" i="231"/>
  <c r="A86" i="231"/>
  <c r="E85" i="231"/>
  <c r="D85" i="231"/>
  <c r="B85" i="231"/>
  <c r="A85" i="231"/>
  <c r="A83" i="231"/>
  <c r="B82" i="231"/>
  <c r="A82" i="231"/>
  <c r="B81" i="231"/>
  <c r="D80" i="231"/>
  <c r="B80" i="231"/>
  <c r="A80" i="231"/>
  <c r="B79" i="231"/>
  <c r="A79" i="231"/>
  <c r="E78" i="231"/>
  <c r="D78" i="231"/>
  <c r="B78" i="231"/>
  <c r="A78" i="231"/>
  <c r="A76" i="231"/>
  <c r="D75" i="231"/>
  <c r="B75" i="231"/>
  <c r="A75" i="231"/>
  <c r="D74" i="231"/>
  <c r="B74" i="231"/>
  <c r="A74" i="231"/>
  <c r="D73" i="231"/>
  <c r="B73" i="231"/>
  <c r="A73" i="231"/>
  <c r="D72" i="231"/>
  <c r="B72" i="231"/>
  <c r="A72" i="231"/>
  <c r="D71" i="231"/>
  <c r="B71" i="231"/>
  <c r="A71" i="231"/>
  <c r="D70" i="231"/>
  <c r="B70" i="231"/>
  <c r="A70" i="231"/>
  <c r="D69" i="231"/>
  <c r="B69" i="231"/>
  <c r="A69" i="231"/>
  <c r="D68" i="231"/>
  <c r="B68" i="231"/>
  <c r="A68" i="231"/>
  <c r="E67" i="231"/>
  <c r="D67" i="231"/>
  <c r="B67" i="231"/>
  <c r="A67" i="231"/>
  <c r="A65" i="231"/>
  <c r="A63" i="231"/>
  <c r="E62" i="231"/>
  <c r="B62" i="231"/>
  <c r="A62" i="231"/>
  <c r="B61" i="231"/>
  <c r="A61" i="231"/>
  <c r="B60" i="231"/>
  <c r="A60" i="231"/>
  <c r="E59" i="231"/>
  <c r="B59" i="231"/>
  <c r="A59" i="231"/>
  <c r="D58" i="231"/>
  <c r="B58" i="231"/>
  <c r="A58" i="231"/>
  <c r="D57" i="231"/>
  <c r="E57" i="231" s="1"/>
  <c r="B57" i="231"/>
  <c r="A57" i="231"/>
  <c r="B56" i="231"/>
  <c r="A56" i="231"/>
  <c r="E55" i="231"/>
  <c r="D55" i="231"/>
  <c r="C53" i="231"/>
  <c r="B53" i="231"/>
  <c r="E52" i="231"/>
  <c r="E53" i="231" s="1"/>
  <c r="B50" i="231"/>
  <c r="E49" i="231"/>
  <c r="E48" i="231"/>
  <c r="E47" i="231"/>
  <c r="E46" i="231"/>
  <c r="E45" i="231"/>
  <c r="E44" i="231"/>
  <c r="E40" i="231"/>
  <c r="E39" i="231"/>
  <c r="E38" i="231"/>
  <c r="E37" i="231"/>
  <c r="E36" i="231"/>
  <c r="E35" i="231"/>
  <c r="E34" i="231"/>
  <c r="E32" i="231"/>
  <c r="E31" i="231"/>
  <c r="E30" i="231"/>
  <c r="E29" i="231"/>
  <c r="E28" i="231"/>
  <c r="E26" i="231"/>
  <c r="E56" i="231" s="1"/>
  <c r="E25" i="231"/>
  <c r="E24" i="231"/>
  <c r="E23" i="231"/>
  <c r="E21" i="231"/>
  <c r="E20" i="231"/>
  <c r="E19" i="231"/>
  <c r="E18" i="231"/>
  <c r="E15" i="231"/>
  <c r="E14" i="231"/>
  <c r="B12" i="231"/>
  <c r="A12" i="231"/>
  <c r="A10" i="231"/>
  <c r="B8" i="231"/>
  <c r="A8" i="231"/>
  <c r="B7" i="231"/>
  <c r="A7" i="231"/>
  <c r="B6" i="231"/>
  <c r="A6" i="231"/>
  <c r="E5" i="231"/>
  <c r="B5" i="231"/>
  <c r="A5" i="231"/>
  <c r="B4" i="231"/>
  <c r="A4" i="231"/>
  <c r="A1" i="231"/>
  <c r="C110" i="230"/>
  <c r="D51" i="230"/>
  <c r="E51" i="230" s="1"/>
  <c r="E7" i="230"/>
  <c r="E6" i="230"/>
  <c r="E13" i="230" s="1"/>
  <c r="E4" i="230"/>
  <c r="C110" i="229"/>
  <c r="E7" i="229"/>
  <c r="E6" i="229"/>
  <c r="E13" i="229" s="1"/>
  <c r="E4" i="229"/>
  <c r="C110" i="228"/>
  <c r="E7" i="228"/>
  <c r="E6" i="228"/>
  <c r="E13" i="228" s="1"/>
  <c r="E4" i="228"/>
  <c r="C152" i="227"/>
  <c r="D52" i="227"/>
  <c r="C52" i="227"/>
  <c r="C53" i="227" s="1"/>
  <c r="D33" i="227"/>
  <c r="C33" i="227"/>
  <c r="D39" i="227"/>
  <c r="C39" i="227"/>
  <c r="E4" i="227"/>
  <c r="B54" i="227" s="1"/>
  <c r="A125" i="230"/>
  <c r="A124" i="230"/>
  <c r="A123" i="230"/>
  <c r="B122" i="230"/>
  <c r="A122" i="230"/>
  <c r="A121" i="230"/>
  <c r="A120" i="230"/>
  <c r="A119" i="230"/>
  <c r="A118" i="230"/>
  <c r="A117" i="230"/>
  <c r="E116" i="230"/>
  <c r="A116" i="230"/>
  <c r="A114" i="230"/>
  <c r="A112" i="230"/>
  <c r="B111" i="230"/>
  <c r="A111" i="230"/>
  <c r="B110" i="230"/>
  <c r="A110" i="230"/>
  <c r="C109" i="230"/>
  <c r="B109" i="230"/>
  <c r="A109" i="230"/>
  <c r="C108" i="230"/>
  <c r="B108" i="230"/>
  <c r="A108" i="230"/>
  <c r="D107" i="230"/>
  <c r="C107" i="230"/>
  <c r="B107" i="230"/>
  <c r="A107" i="230"/>
  <c r="B106" i="230"/>
  <c r="A106" i="230"/>
  <c r="C105" i="230"/>
  <c r="E105" i="230" s="1"/>
  <c r="B105" i="230"/>
  <c r="A105" i="230"/>
  <c r="E104" i="230"/>
  <c r="C104" i="230"/>
  <c r="B104" i="230"/>
  <c r="A104" i="230"/>
  <c r="A102" i="230"/>
  <c r="A100" i="230"/>
  <c r="E99" i="230"/>
  <c r="B99" i="230"/>
  <c r="A99" i="230"/>
  <c r="E98" i="230"/>
  <c r="B98" i="230"/>
  <c r="A98" i="230"/>
  <c r="E97" i="230"/>
  <c r="B97" i="230"/>
  <c r="A97" i="230"/>
  <c r="E96" i="230"/>
  <c r="B96" i="230"/>
  <c r="A96" i="230"/>
  <c r="B95" i="230"/>
  <c r="A95" i="230"/>
  <c r="E94" i="230"/>
  <c r="D94" i="230"/>
  <c r="B94" i="230"/>
  <c r="A94" i="230"/>
  <c r="A92" i="230"/>
  <c r="A90" i="230"/>
  <c r="B89" i="230"/>
  <c r="A89" i="230"/>
  <c r="B88" i="230"/>
  <c r="A88" i="230"/>
  <c r="E87" i="230"/>
  <c r="D87" i="230"/>
  <c r="B87" i="230"/>
  <c r="A87" i="230"/>
  <c r="A85" i="230"/>
  <c r="B84" i="230"/>
  <c r="A84" i="230"/>
  <c r="E83" i="230"/>
  <c r="D83" i="230"/>
  <c r="B83" i="230"/>
  <c r="A83" i="230"/>
  <c r="A81" i="230"/>
  <c r="B80" i="230"/>
  <c r="A80" i="230"/>
  <c r="B79" i="230"/>
  <c r="A79" i="230"/>
  <c r="B78" i="230"/>
  <c r="A78" i="230"/>
  <c r="B77" i="230"/>
  <c r="A77" i="230"/>
  <c r="B76" i="230"/>
  <c r="A76" i="230"/>
  <c r="B75" i="230"/>
  <c r="A75" i="230"/>
  <c r="E74" i="230"/>
  <c r="D74" i="230"/>
  <c r="B74" i="230"/>
  <c r="A74" i="230"/>
  <c r="A72" i="230"/>
  <c r="A70" i="230"/>
  <c r="B69" i="230"/>
  <c r="A69" i="230"/>
  <c r="B68" i="230"/>
  <c r="A68" i="230"/>
  <c r="B67" i="230"/>
  <c r="A67" i="230"/>
  <c r="B66" i="230"/>
  <c r="A66" i="230"/>
  <c r="B65" i="230"/>
  <c r="A65" i="230"/>
  <c r="B64" i="230"/>
  <c r="A64" i="230"/>
  <c r="B63" i="230"/>
  <c r="A63" i="230"/>
  <c r="E62" i="230"/>
  <c r="D62" i="230"/>
  <c r="B62" i="230"/>
  <c r="A62" i="230"/>
  <c r="A60" i="230"/>
  <c r="A58" i="230"/>
  <c r="B57" i="230"/>
  <c r="A57" i="230"/>
  <c r="B56" i="230"/>
  <c r="A56" i="230"/>
  <c r="B55" i="230"/>
  <c r="A55" i="230"/>
  <c r="E54" i="230"/>
  <c r="B54" i="230"/>
  <c r="A54" i="230"/>
  <c r="A52" i="230"/>
  <c r="B51" i="230"/>
  <c r="A51" i="230"/>
  <c r="B50" i="230"/>
  <c r="A50" i="230"/>
  <c r="B49" i="230"/>
  <c r="A49" i="230"/>
  <c r="B48" i="230"/>
  <c r="A48" i="230"/>
  <c r="B47" i="230"/>
  <c r="A47" i="230"/>
  <c r="B46" i="230"/>
  <c r="A46" i="230"/>
  <c r="B45" i="230"/>
  <c r="A45" i="230"/>
  <c r="B44" i="230"/>
  <c r="A44" i="230"/>
  <c r="E43" i="230"/>
  <c r="D43" i="230"/>
  <c r="B43" i="230"/>
  <c r="A43" i="230"/>
  <c r="A41" i="230"/>
  <c r="B40" i="230"/>
  <c r="A40" i="230"/>
  <c r="B39" i="230"/>
  <c r="D38" i="230"/>
  <c r="B38" i="230"/>
  <c r="A38" i="230"/>
  <c r="B37" i="230"/>
  <c r="A37" i="230"/>
  <c r="E36" i="230"/>
  <c r="D36" i="230"/>
  <c r="B36" i="230"/>
  <c r="A36" i="230"/>
  <c r="A34" i="230"/>
  <c r="D33" i="230"/>
  <c r="B33" i="230"/>
  <c r="A33" i="230"/>
  <c r="D32" i="230"/>
  <c r="B32" i="230"/>
  <c r="A32" i="230"/>
  <c r="D31" i="230"/>
  <c r="B31" i="230"/>
  <c r="A31" i="230"/>
  <c r="D30" i="230"/>
  <c r="B30" i="230"/>
  <c r="A30" i="230"/>
  <c r="D29" i="230"/>
  <c r="B29" i="230"/>
  <c r="A29" i="230"/>
  <c r="D28" i="230"/>
  <c r="B28" i="230"/>
  <c r="A28" i="230"/>
  <c r="D27" i="230"/>
  <c r="B27" i="230"/>
  <c r="A27" i="230"/>
  <c r="D26" i="230"/>
  <c r="B26" i="230"/>
  <c r="A26" i="230"/>
  <c r="E25" i="230"/>
  <c r="D25" i="230"/>
  <c r="B25" i="230"/>
  <c r="A25" i="230"/>
  <c r="A23" i="230"/>
  <c r="A21" i="230"/>
  <c r="B20" i="230"/>
  <c r="A20" i="230"/>
  <c r="B19" i="230"/>
  <c r="A19" i="230"/>
  <c r="B18" i="230"/>
  <c r="A18" i="230"/>
  <c r="B17" i="230"/>
  <c r="A17" i="230"/>
  <c r="B16" i="230"/>
  <c r="A16" i="230"/>
  <c r="E15" i="230"/>
  <c r="B15" i="230"/>
  <c r="A15" i="230"/>
  <c r="B14" i="230"/>
  <c r="A14" i="230"/>
  <c r="B13" i="230"/>
  <c r="A13" i="230"/>
  <c r="E12" i="230"/>
  <c r="D12" i="230"/>
  <c r="B12" i="230"/>
  <c r="A12" i="230"/>
  <c r="A10" i="230"/>
  <c r="B8" i="230"/>
  <c r="A8" i="230"/>
  <c r="B7" i="230"/>
  <c r="A7" i="230"/>
  <c r="B6" i="230"/>
  <c r="A6" i="230"/>
  <c r="E5" i="230"/>
  <c r="B5" i="230"/>
  <c r="A5" i="230"/>
  <c r="B4" i="230"/>
  <c r="A4" i="230"/>
  <c r="A3" i="230"/>
  <c r="A1" i="230"/>
  <c r="A125" i="229"/>
  <c r="A124" i="229"/>
  <c r="A123" i="229"/>
  <c r="B122" i="229"/>
  <c r="A122" i="229"/>
  <c r="A121" i="229"/>
  <c r="A120" i="229"/>
  <c r="A119" i="229"/>
  <c r="A118" i="229"/>
  <c r="A117" i="229"/>
  <c r="E116" i="229"/>
  <c r="A116" i="229"/>
  <c r="A114" i="229"/>
  <c r="A112" i="229"/>
  <c r="B111" i="229"/>
  <c r="A111" i="229"/>
  <c r="B110" i="229"/>
  <c r="A110" i="229"/>
  <c r="C109" i="229"/>
  <c r="B109" i="229"/>
  <c r="A109" i="229"/>
  <c r="C108" i="229"/>
  <c r="B108" i="229"/>
  <c r="A108" i="229"/>
  <c r="D107" i="229"/>
  <c r="C107" i="229"/>
  <c r="B107" i="229"/>
  <c r="A107" i="229"/>
  <c r="B106" i="229"/>
  <c r="A106" i="229"/>
  <c r="C105" i="229"/>
  <c r="E105" i="229" s="1"/>
  <c r="B105" i="229"/>
  <c r="A105" i="229"/>
  <c r="E104" i="229"/>
  <c r="C104" i="229"/>
  <c r="B104" i="229"/>
  <c r="A104" i="229"/>
  <c r="A102" i="229"/>
  <c r="A100" i="229"/>
  <c r="E99" i="229"/>
  <c r="B99" i="229"/>
  <c r="A99" i="229"/>
  <c r="E98" i="229"/>
  <c r="B98" i="229"/>
  <c r="A98" i="229"/>
  <c r="E97" i="229"/>
  <c r="B97" i="229"/>
  <c r="A97" i="229"/>
  <c r="E96" i="229"/>
  <c r="B96" i="229"/>
  <c r="A96" i="229"/>
  <c r="B95" i="229"/>
  <c r="A95" i="229"/>
  <c r="E94" i="229"/>
  <c r="D94" i="229"/>
  <c r="B94" i="229"/>
  <c r="A94" i="229"/>
  <c r="A92" i="229"/>
  <c r="A90" i="229"/>
  <c r="B89" i="229"/>
  <c r="A89" i="229"/>
  <c r="B88" i="229"/>
  <c r="A88" i="229"/>
  <c r="E87" i="229"/>
  <c r="D87" i="229"/>
  <c r="B87" i="229"/>
  <c r="A87" i="229"/>
  <c r="E85" i="229"/>
  <c r="E89" i="229" s="1"/>
  <c r="A85" i="229"/>
  <c r="D84" i="229"/>
  <c r="B84" i="229"/>
  <c r="A84" i="229"/>
  <c r="E83" i="229"/>
  <c r="D83" i="229"/>
  <c r="B83" i="229"/>
  <c r="A83" i="229"/>
  <c r="A81" i="229"/>
  <c r="B80" i="229"/>
  <c r="A80" i="229"/>
  <c r="B79" i="229"/>
  <c r="A79" i="229"/>
  <c r="B78" i="229"/>
  <c r="A78" i="229"/>
  <c r="B77" i="229"/>
  <c r="A77" i="229"/>
  <c r="B76" i="229"/>
  <c r="A76" i="229"/>
  <c r="B75" i="229"/>
  <c r="A75" i="229"/>
  <c r="E74" i="229"/>
  <c r="D74" i="229"/>
  <c r="B74" i="229"/>
  <c r="A74" i="229"/>
  <c r="A72" i="229"/>
  <c r="A70" i="229"/>
  <c r="B69" i="229"/>
  <c r="A69" i="229"/>
  <c r="B68" i="229"/>
  <c r="A68" i="229"/>
  <c r="B67" i="229"/>
  <c r="A67" i="229"/>
  <c r="B66" i="229"/>
  <c r="A66" i="229"/>
  <c r="B65" i="229"/>
  <c r="A65" i="229"/>
  <c r="B64" i="229"/>
  <c r="A64" i="229"/>
  <c r="B63" i="229"/>
  <c r="A63" i="229"/>
  <c r="E62" i="229"/>
  <c r="D62" i="229"/>
  <c r="B62" i="229"/>
  <c r="A62" i="229"/>
  <c r="A60" i="229"/>
  <c r="A58" i="229"/>
  <c r="B57" i="229"/>
  <c r="A57" i="229"/>
  <c r="B56" i="229"/>
  <c r="A56" i="229"/>
  <c r="B55" i="229"/>
  <c r="A55" i="229"/>
  <c r="E54" i="229"/>
  <c r="B54" i="229"/>
  <c r="A54" i="229"/>
  <c r="A52" i="229"/>
  <c r="B51" i="229"/>
  <c r="A51" i="229"/>
  <c r="B50" i="229"/>
  <c r="A50" i="229"/>
  <c r="B49" i="229"/>
  <c r="A49" i="229"/>
  <c r="B48" i="229"/>
  <c r="A48" i="229"/>
  <c r="B47" i="229"/>
  <c r="A47" i="229"/>
  <c r="B46" i="229"/>
  <c r="A46" i="229"/>
  <c r="B45" i="229"/>
  <c r="A45" i="229"/>
  <c r="B44" i="229"/>
  <c r="A44" i="229"/>
  <c r="E43" i="229"/>
  <c r="D43" i="229"/>
  <c r="B43" i="229"/>
  <c r="A43" i="229"/>
  <c r="A41" i="229"/>
  <c r="B40" i="229"/>
  <c r="A40" i="229"/>
  <c r="B39" i="229"/>
  <c r="D38" i="229"/>
  <c r="B38" i="229"/>
  <c r="A38" i="229"/>
  <c r="B37" i="229"/>
  <c r="A37" i="229"/>
  <c r="E36" i="229"/>
  <c r="D36" i="229"/>
  <c r="B36" i="229"/>
  <c r="A36" i="229"/>
  <c r="A34" i="229"/>
  <c r="D33" i="229"/>
  <c r="B33" i="229"/>
  <c r="A33" i="229"/>
  <c r="D32" i="229"/>
  <c r="B32" i="229"/>
  <c r="A32" i="229"/>
  <c r="D31" i="229"/>
  <c r="B31" i="229"/>
  <c r="A31" i="229"/>
  <c r="D30" i="229"/>
  <c r="B30" i="229"/>
  <c r="A30" i="229"/>
  <c r="D29" i="229"/>
  <c r="B29" i="229"/>
  <c r="A29" i="229"/>
  <c r="D28" i="229"/>
  <c r="B28" i="229"/>
  <c r="A28" i="229"/>
  <c r="D27" i="229"/>
  <c r="B27" i="229"/>
  <c r="A27" i="229"/>
  <c r="D26" i="229"/>
  <c r="B26" i="229"/>
  <c r="A26" i="229"/>
  <c r="E25" i="229"/>
  <c r="D25" i="229"/>
  <c r="B25" i="229"/>
  <c r="A25" i="229"/>
  <c r="A23" i="229"/>
  <c r="A21" i="229"/>
  <c r="B20" i="229"/>
  <c r="A20" i="229"/>
  <c r="B19" i="229"/>
  <c r="A19" i="229"/>
  <c r="B18" i="229"/>
  <c r="A18" i="229"/>
  <c r="B17" i="229"/>
  <c r="A17" i="229"/>
  <c r="B16" i="229"/>
  <c r="A16" i="229"/>
  <c r="E15" i="229"/>
  <c r="B15" i="229"/>
  <c r="A15" i="229"/>
  <c r="B14" i="229"/>
  <c r="A14" i="229"/>
  <c r="B13" i="229"/>
  <c r="A13" i="229"/>
  <c r="E12" i="229"/>
  <c r="D12" i="229"/>
  <c r="B12" i="229"/>
  <c r="A12" i="229"/>
  <c r="A10" i="229"/>
  <c r="B8" i="229"/>
  <c r="A8" i="229"/>
  <c r="B7" i="229"/>
  <c r="A7" i="229"/>
  <c r="B6" i="229"/>
  <c r="A6" i="229"/>
  <c r="E5" i="229"/>
  <c r="B5" i="229"/>
  <c r="A5" i="229"/>
  <c r="B4" i="229"/>
  <c r="A4" i="229"/>
  <c r="A3" i="229"/>
  <c r="A1" i="229"/>
  <c r="A125" i="228"/>
  <c r="A124" i="228"/>
  <c r="A123" i="228"/>
  <c r="B122" i="228"/>
  <c r="A122" i="228"/>
  <c r="A121" i="228"/>
  <c r="A120" i="228"/>
  <c r="A119" i="228"/>
  <c r="A118" i="228"/>
  <c r="A117" i="228"/>
  <c r="E116" i="228"/>
  <c r="A116" i="228"/>
  <c r="A114" i="228"/>
  <c r="A112" i="228"/>
  <c r="B111" i="228"/>
  <c r="A111" i="228"/>
  <c r="B110" i="228"/>
  <c r="A110" i="228"/>
  <c r="C109" i="228"/>
  <c r="B109" i="228"/>
  <c r="A109" i="228"/>
  <c r="C108" i="228"/>
  <c r="B108" i="228"/>
  <c r="A108" i="228"/>
  <c r="D107" i="228"/>
  <c r="C107" i="228"/>
  <c r="B107" i="228"/>
  <c r="A107" i="228"/>
  <c r="B106" i="228"/>
  <c r="A106" i="228"/>
  <c r="C105" i="228"/>
  <c r="E105" i="228" s="1"/>
  <c r="B105" i="228"/>
  <c r="A105" i="228"/>
  <c r="E104" i="228"/>
  <c r="C104" i="228"/>
  <c r="B104" i="228"/>
  <c r="A104" i="228"/>
  <c r="A102" i="228"/>
  <c r="A100" i="228"/>
  <c r="E99" i="228"/>
  <c r="B99" i="228"/>
  <c r="A99" i="228"/>
  <c r="E98" i="228"/>
  <c r="B98" i="228"/>
  <c r="A98" i="228"/>
  <c r="E97" i="228"/>
  <c r="B97" i="228"/>
  <c r="A97" i="228"/>
  <c r="E96" i="228"/>
  <c r="B96" i="228"/>
  <c r="A96" i="228"/>
  <c r="B95" i="228"/>
  <c r="A95" i="228"/>
  <c r="E94" i="228"/>
  <c r="D94" i="228"/>
  <c r="B94" i="228"/>
  <c r="A94" i="228"/>
  <c r="A92" i="228"/>
  <c r="A90" i="228"/>
  <c r="B89" i="228"/>
  <c r="A89" i="228"/>
  <c r="B88" i="228"/>
  <c r="A88" i="228"/>
  <c r="E87" i="228"/>
  <c r="D87" i="228"/>
  <c r="B87" i="228"/>
  <c r="A87" i="228"/>
  <c r="E85" i="228"/>
  <c r="E89" i="228" s="1"/>
  <c r="A85" i="228"/>
  <c r="D84" i="228"/>
  <c r="B84" i="228"/>
  <c r="A84" i="228"/>
  <c r="E83" i="228"/>
  <c r="D83" i="228"/>
  <c r="B83" i="228"/>
  <c r="A83" i="228"/>
  <c r="A81" i="228"/>
  <c r="B80" i="228"/>
  <c r="A80" i="228"/>
  <c r="B79" i="228"/>
  <c r="A79" i="228"/>
  <c r="B78" i="228"/>
  <c r="A78" i="228"/>
  <c r="B77" i="228"/>
  <c r="A77" i="228"/>
  <c r="B76" i="228"/>
  <c r="A76" i="228"/>
  <c r="B75" i="228"/>
  <c r="A75" i="228"/>
  <c r="E74" i="228"/>
  <c r="D74" i="228"/>
  <c r="B74" i="228"/>
  <c r="A74" i="228"/>
  <c r="A72" i="228"/>
  <c r="A70" i="228"/>
  <c r="B69" i="228"/>
  <c r="A69" i="228"/>
  <c r="B68" i="228"/>
  <c r="A68" i="228"/>
  <c r="B67" i="228"/>
  <c r="A67" i="228"/>
  <c r="B66" i="228"/>
  <c r="A66" i="228"/>
  <c r="B65" i="228"/>
  <c r="A65" i="228"/>
  <c r="B64" i="228"/>
  <c r="A64" i="228"/>
  <c r="B63" i="228"/>
  <c r="A63" i="228"/>
  <c r="E62" i="228"/>
  <c r="D62" i="228"/>
  <c r="B62" i="228"/>
  <c r="A62" i="228"/>
  <c r="A60" i="228"/>
  <c r="A58" i="228"/>
  <c r="B57" i="228"/>
  <c r="A57" i="228"/>
  <c r="B56" i="228"/>
  <c r="A56" i="228"/>
  <c r="B55" i="228"/>
  <c r="A55" i="228"/>
  <c r="E54" i="228"/>
  <c r="B54" i="228"/>
  <c r="A54" i="228"/>
  <c r="A52" i="228"/>
  <c r="B51" i="228"/>
  <c r="A51" i="228"/>
  <c r="B50" i="228"/>
  <c r="A50" i="228"/>
  <c r="B49" i="228"/>
  <c r="A49" i="228"/>
  <c r="B48" i="228"/>
  <c r="A48" i="228"/>
  <c r="B47" i="228"/>
  <c r="A47" i="228"/>
  <c r="B46" i="228"/>
  <c r="A46" i="228"/>
  <c r="B45" i="228"/>
  <c r="A45" i="228"/>
  <c r="B44" i="228"/>
  <c r="A44" i="228"/>
  <c r="E43" i="228"/>
  <c r="D43" i="228"/>
  <c r="B43" i="228"/>
  <c r="A43" i="228"/>
  <c r="A41" i="228"/>
  <c r="B40" i="228"/>
  <c r="A40" i="228"/>
  <c r="B39" i="228"/>
  <c r="D38" i="228"/>
  <c r="B38" i="228"/>
  <c r="A38" i="228"/>
  <c r="B37" i="228"/>
  <c r="A37" i="228"/>
  <c r="E36" i="228"/>
  <c r="D36" i="228"/>
  <c r="B36" i="228"/>
  <c r="A36" i="228"/>
  <c r="A34" i="228"/>
  <c r="D33" i="228"/>
  <c r="B33" i="228"/>
  <c r="A33" i="228"/>
  <c r="D32" i="228"/>
  <c r="B32" i="228"/>
  <c r="A32" i="228"/>
  <c r="D31" i="228"/>
  <c r="B31" i="228"/>
  <c r="A31" i="228"/>
  <c r="D30" i="228"/>
  <c r="B30" i="228"/>
  <c r="A30" i="228"/>
  <c r="D29" i="228"/>
  <c r="B29" i="228"/>
  <c r="A29" i="228"/>
  <c r="D28" i="228"/>
  <c r="B28" i="228"/>
  <c r="A28" i="228"/>
  <c r="D27" i="228"/>
  <c r="B27" i="228"/>
  <c r="A27" i="228"/>
  <c r="D26" i="228"/>
  <c r="B26" i="228"/>
  <c r="A26" i="228"/>
  <c r="E25" i="228"/>
  <c r="D25" i="228"/>
  <c r="B25" i="228"/>
  <c r="A25" i="228"/>
  <c r="A23" i="228"/>
  <c r="A21" i="228"/>
  <c r="B20" i="228"/>
  <c r="A20" i="228"/>
  <c r="B19" i="228"/>
  <c r="A19" i="228"/>
  <c r="B18" i="228"/>
  <c r="A18" i="228"/>
  <c r="B17" i="228"/>
  <c r="A17" i="228"/>
  <c r="B16" i="228"/>
  <c r="A16" i="228"/>
  <c r="E15" i="228"/>
  <c r="B15" i="228"/>
  <c r="A15" i="228"/>
  <c r="B14" i="228"/>
  <c r="A14" i="228"/>
  <c r="B13" i="228"/>
  <c r="A13" i="228"/>
  <c r="E12" i="228"/>
  <c r="D12" i="228"/>
  <c r="B12" i="228"/>
  <c r="A12" i="228"/>
  <c r="A10" i="228"/>
  <c r="B8" i="228"/>
  <c r="A8" i="228"/>
  <c r="B7" i="228"/>
  <c r="A7" i="228"/>
  <c r="B6" i="228"/>
  <c r="A6" i="228"/>
  <c r="E5" i="228"/>
  <c r="B5" i="228"/>
  <c r="A5" i="228"/>
  <c r="B4" i="228"/>
  <c r="A4" i="228"/>
  <c r="A3" i="228"/>
  <c r="A1" i="228"/>
  <c r="A167" i="227"/>
  <c r="A166" i="227"/>
  <c r="A165" i="227"/>
  <c r="B164" i="227"/>
  <c r="A164" i="227"/>
  <c r="A163" i="227"/>
  <c r="A162" i="227"/>
  <c r="A161" i="227"/>
  <c r="A160" i="227"/>
  <c r="A159" i="227"/>
  <c r="E158" i="227"/>
  <c r="A158" i="227"/>
  <c r="A156" i="227"/>
  <c r="A154" i="227"/>
  <c r="B153" i="227"/>
  <c r="A153" i="227"/>
  <c r="B152" i="227"/>
  <c r="A152" i="227"/>
  <c r="C151" i="227"/>
  <c r="B151" i="227"/>
  <c r="A151" i="227"/>
  <c r="C150" i="227"/>
  <c r="B150" i="227"/>
  <c r="A150" i="227"/>
  <c r="D149" i="227"/>
  <c r="C149" i="227"/>
  <c r="B149" i="227"/>
  <c r="A149" i="227"/>
  <c r="B148" i="227"/>
  <c r="A148" i="227"/>
  <c r="C147" i="227"/>
  <c r="B147" i="227"/>
  <c r="A147" i="227"/>
  <c r="E146" i="227"/>
  <c r="C146" i="227"/>
  <c r="B146" i="227"/>
  <c r="A146" i="227"/>
  <c r="A144" i="227"/>
  <c r="A142" i="227"/>
  <c r="B141" i="227"/>
  <c r="A141" i="227"/>
  <c r="B140" i="227"/>
  <c r="A140" i="227"/>
  <c r="B139" i="227"/>
  <c r="A139" i="227"/>
  <c r="B138" i="227"/>
  <c r="A138" i="227"/>
  <c r="B137" i="227"/>
  <c r="A137" i="227"/>
  <c r="E136" i="227"/>
  <c r="D136" i="227"/>
  <c r="B136" i="227"/>
  <c r="A136" i="227"/>
  <c r="A134" i="227"/>
  <c r="A132" i="227"/>
  <c r="B131" i="227"/>
  <c r="A131" i="227"/>
  <c r="B130" i="227"/>
  <c r="A130" i="227"/>
  <c r="E129" i="227"/>
  <c r="D129" i="227"/>
  <c r="B129" i="227"/>
  <c r="A129" i="227"/>
  <c r="A127" i="227"/>
  <c r="D126" i="227"/>
  <c r="B126" i="227"/>
  <c r="A126" i="227"/>
  <c r="E125" i="227"/>
  <c r="D125" i="227"/>
  <c r="B125" i="227"/>
  <c r="A125" i="227"/>
  <c r="A123" i="227"/>
  <c r="B122" i="227"/>
  <c r="A122" i="227"/>
  <c r="B121" i="227"/>
  <c r="A121" i="227"/>
  <c r="B120" i="227"/>
  <c r="A120" i="227"/>
  <c r="B119" i="227"/>
  <c r="A119" i="227"/>
  <c r="B118" i="227"/>
  <c r="A118" i="227"/>
  <c r="B117" i="227"/>
  <c r="A117" i="227"/>
  <c r="E116" i="227"/>
  <c r="D116" i="227"/>
  <c r="B116" i="227"/>
  <c r="A116" i="227"/>
  <c r="A114" i="227"/>
  <c r="A112" i="227"/>
  <c r="B111" i="227"/>
  <c r="A111" i="227"/>
  <c r="B110" i="227"/>
  <c r="A110" i="227"/>
  <c r="B109" i="227"/>
  <c r="A109" i="227"/>
  <c r="B108" i="227"/>
  <c r="A108" i="227"/>
  <c r="B107" i="227"/>
  <c r="A107" i="227"/>
  <c r="B106" i="227"/>
  <c r="A106" i="227"/>
  <c r="B105" i="227"/>
  <c r="A105" i="227"/>
  <c r="E104" i="227"/>
  <c r="D104" i="227"/>
  <c r="B104" i="227"/>
  <c r="A104" i="227"/>
  <c r="A102" i="227"/>
  <c r="A100" i="227"/>
  <c r="B99" i="227"/>
  <c r="A99" i="227"/>
  <c r="B98" i="227"/>
  <c r="A98" i="227"/>
  <c r="B97" i="227"/>
  <c r="A97" i="227"/>
  <c r="E96" i="227"/>
  <c r="B96" i="227"/>
  <c r="A96" i="227"/>
  <c r="A94" i="227"/>
  <c r="B93" i="227"/>
  <c r="A93" i="227"/>
  <c r="D92" i="227"/>
  <c r="B92" i="227"/>
  <c r="A92" i="227"/>
  <c r="B91" i="227"/>
  <c r="A91" i="227"/>
  <c r="B90" i="227"/>
  <c r="A90" i="227"/>
  <c r="B89" i="227"/>
  <c r="A89" i="227"/>
  <c r="B88" i="227"/>
  <c r="A88" i="227"/>
  <c r="B87" i="227"/>
  <c r="A87" i="227"/>
  <c r="B86" i="227"/>
  <c r="A86" i="227"/>
  <c r="E85" i="227"/>
  <c r="D85" i="227"/>
  <c r="B85" i="227"/>
  <c r="A85" i="227"/>
  <c r="A83" i="227"/>
  <c r="B82" i="227"/>
  <c r="A82" i="227"/>
  <c r="B81" i="227"/>
  <c r="D80" i="227"/>
  <c r="B80" i="227"/>
  <c r="A80" i="227"/>
  <c r="B79" i="227"/>
  <c r="A79" i="227"/>
  <c r="E78" i="227"/>
  <c r="D78" i="227"/>
  <c r="B78" i="227"/>
  <c r="A78" i="227"/>
  <c r="A76" i="227"/>
  <c r="D75" i="227"/>
  <c r="B75" i="227"/>
  <c r="A75" i="227"/>
  <c r="D74" i="227"/>
  <c r="B74" i="227"/>
  <c r="A74" i="227"/>
  <c r="D73" i="227"/>
  <c r="B73" i="227"/>
  <c r="A73" i="227"/>
  <c r="D72" i="227"/>
  <c r="B72" i="227"/>
  <c r="A72" i="227"/>
  <c r="D71" i="227"/>
  <c r="B71" i="227"/>
  <c r="A71" i="227"/>
  <c r="D70" i="227"/>
  <c r="B70" i="227"/>
  <c r="A70" i="227"/>
  <c r="D69" i="227"/>
  <c r="B69" i="227"/>
  <c r="A69" i="227"/>
  <c r="D68" i="227"/>
  <c r="B68" i="227"/>
  <c r="A68" i="227"/>
  <c r="E67" i="227"/>
  <c r="D67" i="227"/>
  <c r="B67" i="227"/>
  <c r="A67" i="227"/>
  <c r="A65" i="227"/>
  <c r="A63" i="227"/>
  <c r="E62" i="227"/>
  <c r="B62" i="227"/>
  <c r="A62" i="227"/>
  <c r="B61" i="227"/>
  <c r="A61" i="227"/>
  <c r="B60" i="227"/>
  <c r="A60" i="227"/>
  <c r="E59" i="227"/>
  <c r="B59" i="227"/>
  <c r="A59" i="227"/>
  <c r="D58" i="227"/>
  <c r="B58" i="227"/>
  <c r="A58" i="227"/>
  <c r="D57" i="227"/>
  <c r="E57" i="227" s="1"/>
  <c r="B57" i="227"/>
  <c r="A57" i="227"/>
  <c r="B56" i="227"/>
  <c r="A56" i="227"/>
  <c r="E55" i="227"/>
  <c r="D55" i="227"/>
  <c r="B53" i="227"/>
  <c r="B50" i="227"/>
  <c r="E49" i="227"/>
  <c r="E48" i="227"/>
  <c r="E47" i="227"/>
  <c r="E46" i="227"/>
  <c r="E45" i="227"/>
  <c r="E44" i="227"/>
  <c r="E41" i="227"/>
  <c r="E40" i="227"/>
  <c r="E38" i="227"/>
  <c r="E37" i="227"/>
  <c r="E36" i="227"/>
  <c r="E35" i="227"/>
  <c r="E34" i="227"/>
  <c r="E32" i="227"/>
  <c r="E31" i="227"/>
  <c r="E30" i="227"/>
  <c r="E29" i="227"/>
  <c r="E28" i="227"/>
  <c r="E26" i="227"/>
  <c r="E56" i="227" s="1"/>
  <c r="E25" i="227"/>
  <c r="E24" i="227"/>
  <c r="E23" i="227"/>
  <c r="E22" i="227"/>
  <c r="E21" i="227"/>
  <c r="E20" i="227"/>
  <c r="E19" i="227"/>
  <c r="E18" i="227"/>
  <c r="E15" i="227"/>
  <c r="E14" i="227"/>
  <c r="B12" i="227"/>
  <c r="A12" i="227"/>
  <c r="A10" i="227"/>
  <c r="B8" i="227"/>
  <c r="A8" i="227"/>
  <c r="B7" i="227"/>
  <c r="A7" i="227"/>
  <c r="B6" i="227"/>
  <c r="A6" i="227"/>
  <c r="E5" i="227"/>
  <c r="B5" i="227"/>
  <c r="A5" i="227"/>
  <c r="B4" i="227"/>
  <c r="A4" i="227"/>
  <c r="A1" i="227"/>
  <c r="C110" i="226"/>
  <c r="C110" i="225"/>
  <c r="C152" i="224"/>
  <c r="C110" i="223"/>
  <c r="C110" i="222"/>
  <c r="C152" i="221"/>
  <c r="D51" i="226"/>
  <c r="E51" i="226" s="1"/>
  <c r="E7" i="226"/>
  <c r="E6" i="226"/>
  <c r="E13" i="226" s="1"/>
  <c r="E4" i="226"/>
  <c r="D51" i="225"/>
  <c r="E51" i="225" s="1"/>
  <c r="E7" i="225"/>
  <c r="E6" i="225"/>
  <c r="E13" i="225" s="1"/>
  <c r="E4" i="225"/>
  <c r="D39" i="224"/>
  <c r="C39" i="224"/>
  <c r="D38" i="224"/>
  <c r="C38" i="224"/>
  <c r="E4" i="224"/>
  <c r="B54" i="224" s="1"/>
  <c r="A125" i="226"/>
  <c r="A124" i="226"/>
  <c r="A123" i="226"/>
  <c r="B122" i="226"/>
  <c r="A122" i="226"/>
  <c r="A121" i="226"/>
  <c r="A120" i="226"/>
  <c r="A119" i="226"/>
  <c r="A118" i="226"/>
  <c r="A117" i="226"/>
  <c r="E116" i="226"/>
  <c r="A116" i="226"/>
  <c r="A114" i="226"/>
  <c r="A112" i="226"/>
  <c r="B111" i="226"/>
  <c r="A111" i="226"/>
  <c r="B110" i="226"/>
  <c r="A110" i="226"/>
  <c r="C109" i="226"/>
  <c r="B109" i="226"/>
  <c r="A109" i="226"/>
  <c r="C108" i="226"/>
  <c r="B108" i="226"/>
  <c r="A108" i="226"/>
  <c r="D107" i="226"/>
  <c r="C107" i="226"/>
  <c r="B107" i="226"/>
  <c r="A107" i="226"/>
  <c r="B106" i="226"/>
  <c r="A106" i="226"/>
  <c r="C105" i="226"/>
  <c r="E105" i="226" s="1"/>
  <c r="B105" i="226"/>
  <c r="A105" i="226"/>
  <c r="E104" i="226"/>
  <c r="C104" i="226"/>
  <c r="B104" i="226"/>
  <c r="A104" i="226"/>
  <c r="A102" i="226"/>
  <c r="A100" i="226"/>
  <c r="E99" i="226"/>
  <c r="B99" i="226"/>
  <c r="A99" i="226"/>
  <c r="E98" i="226"/>
  <c r="B98" i="226"/>
  <c r="A98" i="226"/>
  <c r="E97" i="226"/>
  <c r="B97" i="226"/>
  <c r="A97" i="226"/>
  <c r="E96" i="226"/>
  <c r="B96" i="226"/>
  <c r="A96" i="226"/>
  <c r="B95" i="226"/>
  <c r="A95" i="226"/>
  <c r="E94" i="226"/>
  <c r="D94" i="226"/>
  <c r="B94" i="226"/>
  <c r="A94" i="226"/>
  <c r="A92" i="226"/>
  <c r="A90" i="226"/>
  <c r="B89" i="226"/>
  <c r="A89" i="226"/>
  <c r="B88" i="226"/>
  <c r="A88" i="226"/>
  <c r="E87" i="226"/>
  <c r="D87" i="226"/>
  <c r="B87" i="226"/>
  <c r="A87" i="226"/>
  <c r="A85" i="226"/>
  <c r="B84" i="226"/>
  <c r="A84" i="226"/>
  <c r="E83" i="226"/>
  <c r="D83" i="226"/>
  <c r="B83" i="226"/>
  <c r="A83" i="226"/>
  <c r="A81" i="226"/>
  <c r="B80" i="226"/>
  <c r="A80" i="226"/>
  <c r="B79" i="226"/>
  <c r="A79" i="226"/>
  <c r="B78" i="226"/>
  <c r="A78" i="226"/>
  <c r="B77" i="226"/>
  <c r="A77" i="226"/>
  <c r="B76" i="226"/>
  <c r="A76" i="226"/>
  <c r="B75" i="226"/>
  <c r="A75" i="226"/>
  <c r="E74" i="226"/>
  <c r="D74" i="226"/>
  <c r="B74" i="226"/>
  <c r="A74" i="226"/>
  <c r="A72" i="226"/>
  <c r="A70" i="226"/>
  <c r="B69" i="226"/>
  <c r="A69" i="226"/>
  <c r="B68" i="226"/>
  <c r="A68" i="226"/>
  <c r="B67" i="226"/>
  <c r="A67" i="226"/>
  <c r="B66" i="226"/>
  <c r="A66" i="226"/>
  <c r="B65" i="226"/>
  <c r="A65" i="226"/>
  <c r="B64" i="226"/>
  <c r="A64" i="226"/>
  <c r="B63" i="226"/>
  <c r="A63" i="226"/>
  <c r="E62" i="226"/>
  <c r="D62" i="226"/>
  <c r="B62" i="226"/>
  <c r="A62" i="226"/>
  <c r="A60" i="226"/>
  <c r="A58" i="226"/>
  <c r="B57" i="226"/>
  <c r="A57" i="226"/>
  <c r="B56" i="226"/>
  <c r="A56" i="226"/>
  <c r="B55" i="226"/>
  <c r="A55" i="226"/>
  <c r="E54" i="226"/>
  <c r="B54" i="226"/>
  <c r="A54" i="226"/>
  <c r="A52" i="226"/>
  <c r="B51" i="226"/>
  <c r="A51" i="226"/>
  <c r="B50" i="226"/>
  <c r="A50" i="226"/>
  <c r="B49" i="226"/>
  <c r="A49" i="226"/>
  <c r="B48" i="226"/>
  <c r="A48" i="226"/>
  <c r="B47" i="226"/>
  <c r="A47" i="226"/>
  <c r="B46" i="226"/>
  <c r="A46" i="226"/>
  <c r="B45" i="226"/>
  <c r="A45" i="226"/>
  <c r="B44" i="226"/>
  <c r="A44" i="226"/>
  <c r="E43" i="226"/>
  <c r="D43" i="226"/>
  <c r="B43" i="226"/>
  <c r="A43" i="226"/>
  <c r="A41" i="226"/>
  <c r="B40" i="226"/>
  <c r="A40" i="226"/>
  <c r="B39" i="226"/>
  <c r="D38" i="226"/>
  <c r="B38" i="226"/>
  <c r="A38" i="226"/>
  <c r="B37" i="226"/>
  <c r="A37" i="226"/>
  <c r="E36" i="226"/>
  <c r="D36" i="226"/>
  <c r="B36" i="226"/>
  <c r="A36" i="226"/>
  <c r="A34" i="226"/>
  <c r="D33" i="226"/>
  <c r="B33" i="226"/>
  <c r="A33" i="226"/>
  <c r="D32" i="226"/>
  <c r="B32" i="226"/>
  <c r="A32" i="226"/>
  <c r="D31" i="226"/>
  <c r="B31" i="226"/>
  <c r="A31" i="226"/>
  <c r="D30" i="226"/>
  <c r="B30" i="226"/>
  <c r="A30" i="226"/>
  <c r="D29" i="226"/>
  <c r="B29" i="226"/>
  <c r="A29" i="226"/>
  <c r="D28" i="226"/>
  <c r="B28" i="226"/>
  <c r="A28" i="226"/>
  <c r="D27" i="226"/>
  <c r="B27" i="226"/>
  <c r="A27" i="226"/>
  <c r="D26" i="226"/>
  <c r="B26" i="226"/>
  <c r="A26" i="226"/>
  <c r="E25" i="226"/>
  <c r="D25" i="226"/>
  <c r="B25" i="226"/>
  <c r="A25" i="226"/>
  <c r="A23" i="226"/>
  <c r="A21" i="226"/>
  <c r="B20" i="226"/>
  <c r="A20" i="226"/>
  <c r="B19" i="226"/>
  <c r="A19" i="226"/>
  <c r="B18" i="226"/>
  <c r="A18" i="226"/>
  <c r="B17" i="226"/>
  <c r="A17" i="226"/>
  <c r="B16" i="226"/>
  <c r="A16" i="226"/>
  <c r="E15" i="226"/>
  <c r="B15" i="226"/>
  <c r="A15" i="226"/>
  <c r="B14" i="226"/>
  <c r="A14" i="226"/>
  <c r="B13" i="226"/>
  <c r="A13" i="226"/>
  <c r="E12" i="226"/>
  <c r="D12" i="226"/>
  <c r="B12" i="226"/>
  <c r="A12" i="226"/>
  <c r="A10" i="226"/>
  <c r="B8" i="226"/>
  <c r="A8" i="226"/>
  <c r="B7" i="226"/>
  <c r="A7" i="226"/>
  <c r="B6" i="226"/>
  <c r="A6" i="226"/>
  <c r="E5" i="226"/>
  <c r="B5" i="226"/>
  <c r="A5" i="226"/>
  <c r="B4" i="226"/>
  <c r="A4" i="226"/>
  <c r="A3" i="226"/>
  <c r="A1" i="226"/>
  <c r="A125" i="225"/>
  <c r="A124" i="225"/>
  <c r="A123" i="225"/>
  <c r="B122" i="225"/>
  <c r="A122" i="225"/>
  <c r="A121" i="225"/>
  <c r="A120" i="225"/>
  <c r="A119" i="225"/>
  <c r="A118" i="225"/>
  <c r="A117" i="225"/>
  <c r="E116" i="225"/>
  <c r="A116" i="225"/>
  <c r="A114" i="225"/>
  <c r="A112" i="225"/>
  <c r="B111" i="225"/>
  <c r="A111" i="225"/>
  <c r="B110" i="225"/>
  <c r="A110" i="225"/>
  <c r="C109" i="225"/>
  <c r="B109" i="225"/>
  <c r="A109" i="225"/>
  <c r="C108" i="225"/>
  <c r="B108" i="225"/>
  <c r="A108" i="225"/>
  <c r="D107" i="225"/>
  <c r="C107" i="225"/>
  <c r="B107" i="225"/>
  <c r="A107" i="225"/>
  <c r="B106" i="225"/>
  <c r="A106" i="225"/>
  <c r="C105" i="225"/>
  <c r="E105" i="225" s="1"/>
  <c r="B105" i="225"/>
  <c r="A105" i="225"/>
  <c r="E104" i="225"/>
  <c r="C104" i="225"/>
  <c r="B104" i="225"/>
  <c r="A104" i="225"/>
  <c r="A102" i="225"/>
  <c r="A100" i="225"/>
  <c r="E99" i="225"/>
  <c r="B99" i="225"/>
  <c r="A99" i="225"/>
  <c r="E98" i="225"/>
  <c r="B98" i="225"/>
  <c r="A98" i="225"/>
  <c r="E97" i="225"/>
  <c r="B97" i="225"/>
  <c r="A97" i="225"/>
  <c r="E96" i="225"/>
  <c r="B96" i="225"/>
  <c r="A96" i="225"/>
  <c r="B95" i="225"/>
  <c r="A95" i="225"/>
  <c r="E94" i="225"/>
  <c r="D94" i="225"/>
  <c r="B94" i="225"/>
  <c r="A94" i="225"/>
  <c r="A92" i="225"/>
  <c r="A90" i="225"/>
  <c r="B89" i="225"/>
  <c r="A89" i="225"/>
  <c r="B88" i="225"/>
  <c r="A88" i="225"/>
  <c r="E87" i="225"/>
  <c r="D87" i="225"/>
  <c r="B87" i="225"/>
  <c r="A87" i="225"/>
  <c r="A85" i="225"/>
  <c r="B84" i="225"/>
  <c r="A84" i="225"/>
  <c r="E83" i="225"/>
  <c r="D83" i="225"/>
  <c r="B83" i="225"/>
  <c r="A83" i="225"/>
  <c r="A81" i="225"/>
  <c r="B80" i="225"/>
  <c r="A80" i="225"/>
  <c r="B79" i="225"/>
  <c r="A79" i="225"/>
  <c r="B78" i="225"/>
  <c r="A78" i="225"/>
  <c r="B77" i="225"/>
  <c r="A77" i="225"/>
  <c r="B76" i="225"/>
  <c r="A76" i="225"/>
  <c r="B75" i="225"/>
  <c r="A75" i="225"/>
  <c r="E74" i="225"/>
  <c r="D74" i="225"/>
  <c r="B74" i="225"/>
  <c r="A74" i="225"/>
  <c r="A72" i="225"/>
  <c r="A70" i="225"/>
  <c r="B69" i="225"/>
  <c r="A69" i="225"/>
  <c r="B68" i="225"/>
  <c r="A68" i="225"/>
  <c r="B67" i="225"/>
  <c r="A67" i="225"/>
  <c r="B66" i="225"/>
  <c r="A66" i="225"/>
  <c r="B65" i="225"/>
  <c r="A65" i="225"/>
  <c r="B64" i="225"/>
  <c r="A64" i="225"/>
  <c r="B63" i="225"/>
  <c r="A63" i="225"/>
  <c r="E62" i="225"/>
  <c r="D62" i="225"/>
  <c r="B62" i="225"/>
  <c r="A62" i="225"/>
  <c r="A60" i="225"/>
  <c r="A58" i="225"/>
  <c r="B57" i="225"/>
  <c r="A57" i="225"/>
  <c r="B56" i="225"/>
  <c r="A56" i="225"/>
  <c r="B55" i="225"/>
  <c r="A55" i="225"/>
  <c r="E54" i="225"/>
  <c r="B54" i="225"/>
  <c r="A54" i="225"/>
  <c r="A52" i="225"/>
  <c r="B51" i="225"/>
  <c r="A51" i="225"/>
  <c r="B50" i="225"/>
  <c r="A50" i="225"/>
  <c r="B49" i="225"/>
  <c r="A49" i="225"/>
  <c r="B48" i="225"/>
  <c r="A48" i="225"/>
  <c r="B47" i="225"/>
  <c r="A47" i="225"/>
  <c r="B46" i="225"/>
  <c r="A46" i="225"/>
  <c r="B45" i="225"/>
  <c r="A45" i="225"/>
  <c r="B44" i="225"/>
  <c r="A44" i="225"/>
  <c r="E43" i="225"/>
  <c r="D43" i="225"/>
  <c r="B43" i="225"/>
  <c r="A43" i="225"/>
  <c r="A41" i="225"/>
  <c r="B40" i="225"/>
  <c r="A40" i="225"/>
  <c r="B39" i="225"/>
  <c r="D38" i="225"/>
  <c r="B38" i="225"/>
  <c r="A38" i="225"/>
  <c r="B37" i="225"/>
  <c r="A37" i="225"/>
  <c r="E36" i="225"/>
  <c r="D36" i="225"/>
  <c r="B36" i="225"/>
  <c r="A36" i="225"/>
  <c r="A34" i="225"/>
  <c r="D33" i="225"/>
  <c r="B33" i="225"/>
  <c r="A33" i="225"/>
  <c r="D32" i="225"/>
  <c r="B32" i="225"/>
  <c r="A32" i="225"/>
  <c r="D31" i="225"/>
  <c r="B31" i="225"/>
  <c r="A31" i="225"/>
  <c r="D30" i="225"/>
  <c r="B30" i="225"/>
  <c r="A30" i="225"/>
  <c r="D29" i="225"/>
  <c r="B29" i="225"/>
  <c r="A29" i="225"/>
  <c r="D28" i="225"/>
  <c r="B28" i="225"/>
  <c r="A28" i="225"/>
  <c r="D27" i="225"/>
  <c r="B27" i="225"/>
  <c r="A27" i="225"/>
  <c r="D26" i="225"/>
  <c r="B26" i="225"/>
  <c r="A26" i="225"/>
  <c r="E25" i="225"/>
  <c r="D25" i="225"/>
  <c r="B25" i="225"/>
  <c r="A25" i="225"/>
  <c r="A23" i="225"/>
  <c r="A21" i="225"/>
  <c r="B20" i="225"/>
  <c r="A20" i="225"/>
  <c r="B19" i="225"/>
  <c r="A19" i="225"/>
  <c r="B18" i="225"/>
  <c r="A18" i="225"/>
  <c r="B17" i="225"/>
  <c r="A17" i="225"/>
  <c r="D16" i="225"/>
  <c r="B16" i="225"/>
  <c r="A16" i="225"/>
  <c r="E15" i="225"/>
  <c r="B15" i="225"/>
  <c r="A15" i="225"/>
  <c r="B14" i="225"/>
  <c r="A14" i="225"/>
  <c r="B13" i="225"/>
  <c r="A13" i="225"/>
  <c r="E12" i="225"/>
  <c r="D12" i="225"/>
  <c r="B12" i="225"/>
  <c r="A12" i="225"/>
  <c r="A10" i="225"/>
  <c r="B8" i="225"/>
  <c r="A8" i="225"/>
  <c r="B7" i="225"/>
  <c r="A7" i="225"/>
  <c r="B6" i="225"/>
  <c r="A6" i="225"/>
  <c r="E5" i="225"/>
  <c r="B5" i="225"/>
  <c r="A5" i="225"/>
  <c r="B4" i="225"/>
  <c r="A4" i="225"/>
  <c r="A3" i="225"/>
  <c r="A1" i="225"/>
  <c r="A167" i="224"/>
  <c r="A166" i="224"/>
  <c r="A165" i="224"/>
  <c r="B164" i="224"/>
  <c r="A164" i="224"/>
  <c r="A163" i="224"/>
  <c r="A162" i="224"/>
  <c r="A161" i="224"/>
  <c r="A160" i="224"/>
  <c r="A159" i="224"/>
  <c r="E158" i="224"/>
  <c r="A158" i="224"/>
  <c r="A156" i="224"/>
  <c r="A154" i="224"/>
  <c r="B153" i="224"/>
  <c r="A153" i="224"/>
  <c r="B152" i="224"/>
  <c r="A152" i="224"/>
  <c r="C151" i="224"/>
  <c r="B151" i="224"/>
  <c r="A151" i="224"/>
  <c r="C150" i="224"/>
  <c r="B150" i="224"/>
  <c r="A150" i="224"/>
  <c r="D149" i="224"/>
  <c r="C149" i="224"/>
  <c r="B149" i="224"/>
  <c r="A149" i="224"/>
  <c r="B148" i="224"/>
  <c r="A148" i="224"/>
  <c r="C147" i="224"/>
  <c r="B147" i="224"/>
  <c r="A147" i="224"/>
  <c r="E146" i="224"/>
  <c r="C146" i="224"/>
  <c r="B146" i="224"/>
  <c r="A146" i="224"/>
  <c r="A144" i="224"/>
  <c r="A142" i="224"/>
  <c r="B141" i="224"/>
  <c r="A141" i="224"/>
  <c r="B140" i="224"/>
  <c r="A140" i="224"/>
  <c r="B139" i="224"/>
  <c r="A139" i="224"/>
  <c r="B138" i="224"/>
  <c r="A138" i="224"/>
  <c r="B137" i="224"/>
  <c r="A137" i="224"/>
  <c r="E136" i="224"/>
  <c r="D136" i="224"/>
  <c r="B136" i="224"/>
  <c r="A136" i="224"/>
  <c r="A134" i="224"/>
  <c r="A132" i="224"/>
  <c r="B131" i="224"/>
  <c r="A131" i="224"/>
  <c r="B130" i="224"/>
  <c r="A130" i="224"/>
  <c r="E129" i="224"/>
  <c r="D129" i="224"/>
  <c r="B129" i="224"/>
  <c r="A129" i="224"/>
  <c r="A127" i="224"/>
  <c r="D126" i="224"/>
  <c r="B126" i="224"/>
  <c r="A126" i="224"/>
  <c r="E125" i="224"/>
  <c r="D125" i="224"/>
  <c r="B125" i="224"/>
  <c r="A125" i="224"/>
  <c r="A123" i="224"/>
  <c r="B122" i="224"/>
  <c r="A122" i="224"/>
  <c r="B121" i="224"/>
  <c r="A121" i="224"/>
  <c r="B120" i="224"/>
  <c r="A120" i="224"/>
  <c r="B119" i="224"/>
  <c r="A119" i="224"/>
  <c r="B118" i="224"/>
  <c r="A118" i="224"/>
  <c r="B117" i="224"/>
  <c r="A117" i="224"/>
  <c r="E116" i="224"/>
  <c r="D116" i="224"/>
  <c r="B116" i="224"/>
  <c r="A116" i="224"/>
  <c r="A114" i="224"/>
  <c r="A112" i="224"/>
  <c r="B111" i="224"/>
  <c r="A111" i="224"/>
  <c r="B110" i="224"/>
  <c r="A110" i="224"/>
  <c r="B109" i="224"/>
  <c r="A109" i="224"/>
  <c r="B108" i="224"/>
  <c r="A108" i="224"/>
  <c r="B107" i="224"/>
  <c r="A107" i="224"/>
  <c r="B106" i="224"/>
  <c r="A106" i="224"/>
  <c r="B105" i="224"/>
  <c r="A105" i="224"/>
  <c r="E104" i="224"/>
  <c r="D104" i="224"/>
  <c r="B104" i="224"/>
  <c r="A104" i="224"/>
  <c r="A102" i="224"/>
  <c r="A100" i="224"/>
  <c r="B99" i="224"/>
  <c r="A99" i="224"/>
  <c r="B98" i="224"/>
  <c r="A98" i="224"/>
  <c r="B97" i="224"/>
  <c r="A97" i="224"/>
  <c r="E96" i="224"/>
  <c r="B96" i="224"/>
  <c r="A96" i="224"/>
  <c r="A94" i="224"/>
  <c r="B93" i="224"/>
  <c r="A93" i="224"/>
  <c r="D92" i="224"/>
  <c r="B92" i="224"/>
  <c r="A92" i="224"/>
  <c r="B91" i="224"/>
  <c r="A91" i="224"/>
  <c r="B90" i="224"/>
  <c r="A90" i="224"/>
  <c r="B89" i="224"/>
  <c r="A89" i="224"/>
  <c r="B88" i="224"/>
  <c r="A88" i="224"/>
  <c r="B87" i="224"/>
  <c r="A87" i="224"/>
  <c r="B86" i="224"/>
  <c r="A86" i="224"/>
  <c r="E85" i="224"/>
  <c r="D85" i="224"/>
  <c r="B85" i="224"/>
  <c r="A85" i="224"/>
  <c r="A83" i="224"/>
  <c r="B82" i="224"/>
  <c r="A82" i="224"/>
  <c r="B81" i="224"/>
  <c r="D80" i="224"/>
  <c r="B80" i="224"/>
  <c r="A80" i="224"/>
  <c r="B79" i="224"/>
  <c r="A79" i="224"/>
  <c r="E78" i="224"/>
  <c r="D78" i="224"/>
  <c r="B78" i="224"/>
  <c r="A78" i="224"/>
  <c r="A76" i="224"/>
  <c r="D75" i="224"/>
  <c r="B75" i="224"/>
  <c r="A75" i="224"/>
  <c r="D74" i="224"/>
  <c r="B74" i="224"/>
  <c r="A74" i="224"/>
  <c r="D73" i="224"/>
  <c r="B73" i="224"/>
  <c r="A73" i="224"/>
  <c r="D72" i="224"/>
  <c r="B72" i="224"/>
  <c r="A72" i="224"/>
  <c r="D71" i="224"/>
  <c r="B71" i="224"/>
  <c r="A71" i="224"/>
  <c r="D70" i="224"/>
  <c r="B70" i="224"/>
  <c r="A70" i="224"/>
  <c r="D69" i="224"/>
  <c r="B69" i="224"/>
  <c r="A69" i="224"/>
  <c r="D68" i="224"/>
  <c r="B68" i="224"/>
  <c r="A68" i="224"/>
  <c r="E67" i="224"/>
  <c r="D67" i="224"/>
  <c r="B67" i="224"/>
  <c r="A67" i="224"/>
  <c r="A65" i="224"/>
  <c r="A63" i="224"/>
  <c r="E62" i="224"/>
  <c r="B62" i="224"/>
  <c r="A62" i="224"/>
  <c r="B61" i="224"/>
  <c r="A61" i="224"/>
  <c r="B60" i="224"/>
  <c r="A60" i="224"/>
  <c r="E59" i="224"/>
  <c r="B59" i="224"/>
  <c r="A59" i="224"/>
  <c r="D58" i="224"/>
  <c r="B58" i="224"/>
  <c r="A58" i="224"/>
  <c r="D57" i="224"/>
  <c r="E57" i="224" s="1"/>
  <c r="B57" i="224"/>
  <c r="A57" i="224"/>
  <c r="B56" i="224"/>
  <c r="A56" i="224"/>
  <c r="E55" i="224"/>
  <c r="D55" i="224"/>
  <c r="C53" i="224"/>
  <c r="B53" i="224"/>
  <c r="E52" i="224"/>
  <c r="E53" i="224" s="1"/>
  <c r="B50" i="224"/>
  <c r="E49" i="224"/>
  <c r="E48" i="224"/>
  <c r="E47" i="224"/>
  <c r="E46" i="224"/>
  <c r="E45" i="224"/>
  <c r="E44" i="224"/>
  <c r="E41" i="224"/>
  <c r="E40" i="224"/>
  <c r="E37" i="224"/>
  <c r="E36" i="224"/>
  <c r="E35" i="224"/>
  <c r="E34" i="224"/>
  <c r="E33" i="224"/>
  <c r="E32" i="224"/>
  <c r="E31" i="224"/>
  <c r="E30" i="224"/>
  <c r="E29" i="224"/>
  <c r="E28" i="224"/>
  <c r="E26" i="224"/>
  <c r="E56" i="224" s="1"/>
  <c r="E25" i="224"/>
  <c r="E24" i="224"/>
  <c r="E23" i="224"/>
  <c r="E22" i="224"/>
  <c r="E21" i="224"/>
  <c r="E20" i="224"/>
  <c r="E19" i="224"/>
  <c r="E18" i="224"/>
  <c r="E15" i="224"/>
  <c r="E14" i="224"/>
  <c r="B12" i="224"/>
  <c r="A12" i="224"/>
  <c r="A10" i="224"/>
  <c r="B8" i="224"/>
  <c r="A8" i="224"/>
  <c r="B7" i="224"/>
  <c r="A7" i="224"/>
  <c r="B6" i="224"/>
  <c r="A6" i="224"/>
  <c r="E5" i="224"/>
  <c r="B5" i="224"/>
  <c r="A5" i="224"/>
  <c r="B4" i="224"/>
  <c r="A4" i="224"/>
  <c r="A1" i="224"/>
  <c r="E137" i="247" l="1"/>
  <c r="E137" i="227"/>
  <c r="E126" i="231"/>
  <c r="E127" i="231" s="1"/>
  <c r="E131" i="231" s="1"/>
  <c r="E137" i="224"/>
  <c r="E137" i="231"/>
  <c r="E88" i="235"/>
  <c r="E137" i="235"/>
  <c r="E126" i="237"/>
  <c r="E127" i="237" s="1"/>
  <c r="E131" i="237" s="1"/>
  <c r="E89" i="241"/>
  <c r="E137" i="241"/>
  <c r="E88" i="243"/>
  <c r="E137" i="243"/>
  <c r="E91" i="237"/>
  <c r="E137" i="237"/>
  <c r="E88" i="239"/>
  <c r="E137" i="239"/>
  <c r="E126" i="241"/>
  <c r="E127" i="241" s="1"/>
  <c r="E131" i="241" s="1"/>
  <c r="C50" i="241"/>
  <c r="C54" i="241" s="1"/>
  <c r="E92" i="241" s="1"/>
  <c r="E90" i="243"/>
  <c r="E22" i="247"/>
  <c r="E37" i="247"/>
  <c r="C111" i="249"/>
  <c r="D108" i="249" s="1"/>
  <c r="E19" i="251"/>
  <c r="E18" i="250"/>
  <c r="C111" i="251"/>
  <c r="D110" i="251" s="1"/>
  <c r="E88" i="247"/>
  <c r="E38" i="247"/>
  <c r="E91" i="241"/>
  <c r="E18" i="251"/>
  <c r="E19" i="250"/>
  <c r="E61" i="243"/>
  <c r="E17" i="250"/>
  <c r="E89" i="247"/>
  <c r="E17" i="251"/>
  <c r="E90" i="247"/>
  <c r="E61" i="241"/>
  <c r="E87" i="247"/>
  <c r="E91" i="247"/>
  <c r="C111" i="250"/>
  <c r="D110" i="250" s="1"/>
  <c r="C111" i="248"/>
  <c r="D110" i="248" s="1"/>
  <c r="C153" i="247"/>
  <c r="D152" i="247" s="1"/>
  <c r="E33" i="247"/>
  <c r="E58" i="247"/>
  <c r="C50" i="247"/>
  <c r="C54" i="247" s="1"/>
  <c r="E20" i="248"/>
  <c r="E14" i="249"/>
  <c r="E19" i="249"/>
  <c r="E16" i="249"/>
  <c r="E20" i="249"/>
  <c r="E14" i="248"/>
  <c r="E19" i="248"/>
  <c r="E16" i="248"/>
  <c r="E61" i="245"/>
  <c r="C153" i="245"/>
  <c r="D151" i="245" s="1"/>
  <c r="E17" i="249"/>
  <c r="E20" i="251"/>
  <c r="E14" i="251"/>
  <c r="E16" i="251"/>
  <c r="E20" i="250"/>
  <c r="E14" i="250"/>
  <c r="E16" i="250"/>
  <c r="C50" i="239"/>
  <c r="C54" i="239" s="1"/>
  <c r="E39" i="239"/>
  <c r="E126" i="239" s="1"/>
  <c r="E127" i="239" s="1"/>
  <c r="E131" i="239" s="1"/>
  <c r="E89" i="239"/>
  <c r="E89" i="235"/>
  <c r="E39" i="245"/>
  <c r="E126" i="245" s="1"/>
  <c r="E127" i="245" s="1"/>
  <c r="E131" i="245" s="1"/>
  <c r="C111" i="246"/>
  <c r="D110" i="246" s="1"/>
  <c r="E20" i="246"/>
  <c r="E16" i="246"/>
  <c r="E19" i="246"/>
  <c r="E17" i="246"/>
  <c r="E14" i="246"/>
  <c r="E18" i="246"/>
  <c r="E33" i="237"/>
  <c r="E50" i="237" s="1"/>
  <c r="E54" i="237" s="1"/>
  <c r="E22" i="241"/>
  <c r="F14" i="241" s="1"/>
  <c r="E58" i="243"/>
  <c r="E91" i="245"/>
  <c r="E87" i="245"/>
  <c r="E88" i="245"/>
  <c r="C50" i="245"/>
  <c r="C54" i="245" s="1"/>
  <c r="E147" i="245" s="1"/>
  <c r="E58" i="245"/>
  <c r="C50" i="237"/>
  <c r="C54" i="237" s="1"/>
  <c r="E88" i="237"/>
  <c r="E87" i="241"/>
  <c r="E90" i="245"/>
  <c r="E91" i="243"/>
  <c r="E87" i="243"/>
  <c r="E90" i="237"/>
  <c r="E90" i="241"/>
  <c r="E89" i="243"/>
  <c r="E89" i="245"/>
  <c r="C111" i="244"/>
  <c r="D110" i="244" s="1"/>
  <c r="C153" i="243"/>
  <c r="D151" i="243" s="1"/>
  <c r="E39" i="243"/>
  <c r="E126" i="243" s="1"/>
  <c r="E127" i="243" s="1"/>
  <c r="E131" i="243" s="1"/>
  <c r="E20" i="244"/>
  <c r="E16" i="244"/>
  <c r="E17" i="244"/>
  <c r="E19" i="244"/>
  <c r="E18" i="244"/>
  <c r="E22" i="231"/>
  <c r="E41" i="231"/>
  <c r="E60" i="241"/>
  <c r="E58" i="241"/>
  <c r="E88" i="241"/>
  <c r="E88" i="231"/>
  <c r="C111" i="242"/>
  <c r="D109" i="242" s="1"/>
  <c r="C50" i="243"/>
  <c r="C54" i="243" s="1"/>
  <c r="C153" i="239"/>
  <c r="D152" i="239" s="1"/>
  <c r="C153" i="241"/>
  <c r="D152" i="241" s="1"/>
  <c r="E20" i="242"/>
  <c r="E17" i="242"/>
  <c r="E16" i="242"/>
  <c r="E14" i="242"/>
  <c r="E19" i="242"/>
  <c r="E90" i="239"/>
  <c r="C153" i="235"/>
  <c r="D152" i="235" s="1"/>
  <c r="E87" i="239"/>
  <c r="E91" i="239"/>
  <c r="E60" i="237"/>
  <c r="E58" i="237"/>
  <c r="C111" i="240"/>
  <c r="D110" i="240" s="1"/>
  <c r="E90" i="235"/>
  <c r="E20" i="240"/>
  <c r="E16" i="240"/>
  <c r="E17" i="240"/>
  <c r="E19" i="240"/>
  <c r="E38" i="224"/>
  <c r="E58" i="224" s="1"/>
  <c r="E91" i="235"/>
  <c r="E61" i="237"/>
  <c r="E18" i="240"/>
  <c r="E87" i="227"/>
  <c r="E87" i="235"/>
  <c r="E61" i="239"/>
  <c r="E58" i="239"/>
  <c r="E89" i="237"/>
  <c r="E87" i="237"/>
  <c r="C111" i="236"/>
  <c r="D110" i="236" s="1"/>
  <c r="C153" i="237"/>
  <c r="D150" i="237" s="1"/>
  <c r="C111" i="238"/>
  <c r="D108" i="238" s="1"/>
  <c r="E20" i="238"/>
  <c r="E17" i="238"/>
  <c r="E14" i="238"/>
  <c r="E19" i="238"/>
  <c r="E16" i="238"/>
  <c r="E90" i="231"/>
  <c r="E61" i="235"/>
  <c r="E20" i="236"/>
  <c r="E16" i="236"/>
  <c r="E19" i="236"/>
  <c r="E18" i="236"/>
  <c r="E17" i="236"/>
  <c r="E14" i="236"/>
  <c r="E87" i="231"/>
  <c r="E91" i="231"/>
  <c r="C50" i="235"/>
  <c r="C54" i="235" s="1"/>
  <c r="E58" i="235"/>
  <c r="E58" i="231"/>
  <c r="C111" i="234"/>
  <c r="D109" i="234" s="1"/>
  <c r="E89" i="231"/>
  <c r="E39" i="235"/>
  <c r="E126" i="235" s="1"/>
  <c r="E127" i="235" s="1"/>
  <c r="E131" i="235" s="1"/>
  <c r="C153" i="231"/>
  <c r="D152" i="231" s="1"/>
  <c r="C111" i="233"/>
  <c r="D110" i="233" s="1"/>
  <c r="E20" i="234"/>
  <c r="E17" i="234"/>
  <c r="E14" i="234"/>
  <c r="E19" i="234"/>
  <c r="E16" i="234"/>
  <c r="E60" i="231"/>
  <c r="C111" i="232"/>
  <c r="D110" i="232" s="1"/>
  <c r="C50" i="224"/>
  <c r="C54" i="224" s="1"/>
  <c r="E92" i="224" s="1"/>
  <c r="E89" i="224"/>
  <c r="E58" i="227"/>
  <c r="E89" i="227"/>
  <c r="E88" i="227"/>
  <c r="E33" i="231"/>
  <c r="C50" i="231"/>
  <c r="C54" i="231" s="1"/>
  <c r="E90" i="224"/>
  <c r="E39" i="227"/>
  <c r="E126" i="227" s="1"/>
  <c r="E127" i="227" s="1"/>
  <c r="E131" i="227" s="1"/>
  <c r="E90" i="227"/>
  <c r="E61" i="231"/>
  <c r="E17" i="233"/>
  <c r="E18" i="233"/>
  <c r="E14" i="233"/>
  <c r="E19" i="233"/>
  <c r="E16" i="233"/>
  <c r="E91" i="227"/>
  <c r="E20" i="232"/>
  <c r="E17" i="232"/>
  <c r="E14" i="232"/>
  <c r="E16" i="232"/>
  <c r="E20" i="233"/>
  <c r="C111" i="230"/>
  <c r="D110" i="230" s="1"/>
  <c r="C153" i="227"/>
  <c r="D152" i="227" s="1"/>
  <c r="E20" i="230"/>
  <c r="E19" i="230"/>
  <c r="E16" i="230"/>
  <c r="E14" i="230"/>
  <c r="E17" i="230"/>
  <c r="E18" i="230"/>
  <c r="E52" i="227"/>
  <c r="E53" i="227" s="1"/>
  <c r="E88" i="224"/>
  <c r="E91" i="224"/>
  <c r="E87" i="224"/>
  <c r="C50" i="227"/>
  <c r="C54" i="227" s="1"/>
  <c r="C111" i="228"/>
  <c r="D108" i="228" s="1"/>
  <c r="E39" i="224"/>
  <c r="C111" i="229"/>
  <c r="D109" i="229" s="1"/>
  <c r="E20" i="229"/>
  <c r="E17" i="229"/>
  <c r="E19" i="229"/>
  <c r="E16" i="229"/>
  <c r="E14" i="229"/>
  <c r="E20" i="228"/>
  <c r="E17" i="228"/>
  <c r="E19" i="228"/>
  <c r="E16" i="228"/>
  <c r="E14" i="228"/>
  <c r="E61" i="227"/>
  <c r="E33" i="227"/>
  <c r="C111" i="225"/>
  <c r="D110" i="225" s="1"/>
  <c r="C153" i="224"/>
  <c r="D151" i="224" s="1"/>
  <c r="C111" i="226"/>
  <c r="D110" i="226" s="1"/>
  <c r="E20" i="225"/>
  <c r="E18" i="225"/>
  <c r="E20" i="226"/>
  <c r="E14" i="226"/>
  <c r="E16" i="226"/>
  <c r="E17" i="226"/>
  <c r="E19" i="226"/>
  <c r="E18" i="226"/>
  <c r="E14" i="225"/>
  <c r="E17" i="225"/>
  <c r="E16" i="225"/>
  <c r="E19" i="225"/>
  <c r="E126" i="247" l="1"/>
  <c r="E127" i="247" s="1"/>
  <c r="E131" i="247" s="1"/>
  <c r="E126" i="224"/>
  <c r="E127" i="224" s="1"/>
  <c r="E131" i="224" s="1"/>
  <c r="E50" i="245"/>
  <c r="E54" i="245" s="1"/>
  <c r="E63" i="245" s="1"/>
  <c r="D108" i="244"/>
  <c r="F14" i="239"/>
  <c r="E61" i="247"/>
  <c r="E61" i="224"/>
  <c r="E50" i="239"/>
  <c r="E54" i="239" s="1"/>
  <c r="E63" i="239" s="1"/>
  <c r="E75" i="239" s="1"/>
  <c r="D108" i="251"/>
  <c r="E50" i="241"/>
  <c r="E54" i="241" s="1"/>
  <c r="E63" i="241" s="1"/>
  <c r="E75" i="241" s="1"/>
  <c r="F14" i="245"/>
  <c r="D108" i="246"/>
  <c r="D109" i="251"/>
  <c r="E50" i="247"/>
  <c r="E54" i="247" s="1"/>
  <c r="D150" i="245"/>
  <c r="D110" i="249"/>
  <c r="D109" i="249"/>
  <c r="E21" i="250"/>
  <c r="D150" i="235"/>
  <c r="D151" i="239"/>
  <c r="D152" i="245"/>
  <c r="D109" i="250"/>
  <c r="D109" i="230"/>
  <c r="D108" i="232"/>
  <c r="D150" i="239"/>
  <c r="D108" i="250"/>
  <c r="D111" i="250" s="1"/>
  <c r="D108" i="248"/>
  <c r="D109" i="248"/>
  <c r="D108" i="236"/>
  <c r="F14" i="237"/>
  <c r="E21" i="251"/>
  <c r="E92" i="239"/>
  <c r="E147" i="239"/>
  <c r="F14" i="247"/>
  <c r="D109" i="236"/>
  <c r="D150" i="247"/>
  <c r="D151" i="247"/>
  <c r="E21" i="248"/>
  <c r="E32" i="248" s="1"/>
  <c r="D151" i="235"/>
  <c r="D150" i="243"/>
  <c r="D151" i="237"/>
  <c r="D109" i="244"/>
  <c r="D152" i="243"/>
  <c r="E21" i="249"/>
  <c r="E33" i="249" s="1"/>
  <c r="E147" i="247"/>
  <c r="E92" i="247"/>
  <c r="D108" i="242"/>
  <c r="E92" i="245"/>
  <c r="D109" i="246"/>
  <c r="E21" i="246"/>
  <c r="E50" i="224"/>
  <c r="E54" i="224" s="1"/>
  <c r="D109" i="240"/>
  <c r="F14" i="243"/>
  <c r="D150" i="241"/>
  <c r="D110" i="234"/>
  <c r="D152" i="237"/>
  <c r="D151" i="241"/>
  <c r="D109" i="226"/>
  <c r="E21" i="244"/>
  <c r="E50" i="243"/>
  <c r="E54" i="243" s="1"/>
  <c r="E63" i="243" s="1"/>
  <c r="E71" i="243" s="1"/>
  <c r="E92" i="243"/>
  <c r="E147" i="243"/>
  <c r="D109" i="238"/>
  <c r="D110" i="238"/>
  <c r="D108" i="240"/>
  <c r="D110" i="242"/>
  <c r="F14" i="231"/>
  <c r="E21" i="242"/>
  <c r="E30" i="242" s="1"/>
  <c r="E92" i="237"/>
  <c r="E147" i="237"/>
  <c r="E63" i="237"/>
  <c r="E74" i="237" s="1"/>
  <c r="E147" i="241"/>
  <c r="E21" i="240"/>
  <c r="E21" i="238"/>
  <c r="E33" i="238" s="1"/>
  <c r="D108" i="229"/>
  <c r="D108" i="233"/>
  <c r="D108" i="234"/>
  <c r="D151" i="231"/>
  <c r="D150" i="231"/>
  <c r="E21" i="236"/>
  <c r="D109" i="225"/>
  <c r="E147" i="224"/>
  <c r="E50" i="227"/>
  <c r="E54" i="227" s="1"/>
  <c r="E63" i="227" s="1"/>
  <c r="F14" i="235"/>
  <c r="F14" i="224"/>
  <c r="D109" i="233"/>
  <c r="E50" i="235"/>
  <c r="E54" i="235" s="1"/>
  <c r="E63" i="235" s="1"/>
  <c r="E21" i="234"/>
  <c r="E31" i="234" s="1"/>
  <c r="E147" i="235"/>
  <c r="E92" i="235"/>
  <c r="D152" i="224"/>
  <c r="D109" i="232"/>
  <c r="E21" i="232"/>
  <c r="E30" i="232" s="1"/>
  <c r="E21" i="233"/>
  <c r="E33" i="233" s="1"/>
  <c r="E147" i="231"/>
  <c r="E92" i="231"/>
  <c r="D150" i="224"/>
  <c r="D110" i="229"/>
  <c r="E50" i="231"/>
  <c r="E54" i="231" s="1"/>
  <c r="E63" i="231" s="1"/>
  <c r="D109" i="228"/>
  <c r="D108" i="226"/>
  <c r="D108" i="230"/>
  <c r="E21" i="230"/>
  <c r="E21" i="228"/>
  <c r="E32" i="228" s="1"/>
  <c r="D150" i="227"/>
  <c r="D151" i="227"/>
  <c r="D108" i="225"/>
  <c r="D110" i="228"/>
  <c r="D111" i="228" s="1"/>
  <c r="E92" i="227"/>
  <c r="E147" i="227"/>
  <c r="E21" i="225"/>
  <c r="E21" i="229"/>
  <c r="E30" i="229" s="1"/>
  <c r="F14" i="227"/>
  <c r="E21" i="226"/>
  <c r="E31" i="226" l="1"/>
  <c r="E84" i="226"/>
  <c r="E85" i="226" s="1"/>
  <c r="E89" i="226" s="1"/>
  <c r="E32" i="230"/>
  <c r="E84" i="230"/>
  <c r="E85" i="230" s="1"/>
  <c r="E89" i="230" s="1"/>
  <c r="E33" i="240"/>
  <c r="E84" i="240"/>
  <c r="E85" i="240" s="1"/>
  <c r="E89" i="240" s="1"/>
  <c r="E31" i="244"/>
  <c r="E84" i="244"/>
  <c r="E85" i="244" s="1"/>
  <c r="E89" i="244" s="1"/>
  <c r="E33" i="236"/>
  <c r="E84" i="236"/>
  <c r="E85" i="236" s="1"/>
  <c r="E89" i="236" s="1"/>
  <c r="E33" i="246"/>
  <c r="E84" i="246"/>
  <c r="E85" i="246" s="1"/>
  <c r="E89" i="246" s="1"/>
  <c r="E33" i="251"/>
  <c r="E84" i="251"/>
  <c r="E85" i="251" s="1"/>
  <c r="E89" i="251" s="1"/>
  <c r="E32" i="225"/>
  <c r="E84" i="225"/>
  <c r="E85" i="225" s="1"/>
  <c r="E89" i="225" s="1"/>
  <c r="D111" i="244"/>
  <c r="E31" i="250"/>
  <c r="E84" i="250"/>
  <c r="E85" i="250" s="1"/>
  <c r="E89" i="250" s="1"/>
  <c r="E38" i="250"/>
  <c r="D111" i="251"/>
  <c r="E38" i="251"/>
  <c r="E117" i="248"/>
  <c r="E117" i="249"/>
  <c r="E27" i="249"/>
  <c r="E31" i="248"/>
  <c r="E63" i="247"/>
  <c r="E159" i="247" s="1"/>
  <c r="E28" i="249"/>
  <c r="E26" i="248"/>
  <c r="E30" i="249"/>
  <c r="E28" i="250"/>
  <c r="E27" i="248"/>
  <c r="E33" i="248"/>
  <c r="E26" i="249"/>
  <c r="E32" i="249"/>
  <c r="E32" i="250"/>
  <c r="E30" i="248"/>
  <c r="E63" i="224"/>
  <c r="E75" i="224" s="1"/>
  <c r="E28" i="251"/>
  <c r="E69" i="241"/>
  <c r="E32" i="251"/>
  <c r="D111" i="249"/>
  <c r="D111" i="246"/>
  <c r="D111" i="248"/>
  <c r="D111" i="230"/>
  <c r="D153" i="235"/>
  <c r="D153" i="245"/>
  <c r="D111" i="232"/>
  <c r="E27" i="251"/>
  <c r="E31" i="251"/>
  <c r="E117" i="251"/>
  <c r="E29" i="251"/>
  <c r="E26" i="251"/>
  <c r="E30" i="251"/>
  <c r="E31" i="249"/>
  <c r="E117" i="250"/>
  <c r="E29" i="250"/>
  <c r="E33" i="250"/>
  <c r="E26" i="250"/>
  <c r="E30" i="250"/>
  <c r="E27" i="250"/>
  <c r="D111" i="234"/>
  <c r="E28" i="244"/>
  <c r="E30" i="238"/>
  <c r="E26" i="244"/>
  <c r="E26" i="238"/>
  <c r="E29" i="248"/>
  <c r="E30" i="244"/>
  <c r="D153" i="239"/>
  <c r="D111" i="236"/>
  <c r="E38" i="244"/>
  <c r="E68" i="241"/>
  <c r="E159" i="241"/>
  <c r="D153" i="247"/>
  <c r="E72" i="241"/>
  <c r="E117" i="244"/>
  <c r="E32" i="244"/>
  <c r="E38" i="249"/>
  <c r="E29" i="249"/>
  <c r="E38" i="248"/>
  <c r="E28" i="248"/>
  <c r="D153" i="243"/>
  <c r="E38" i="236"/>
  <c r="E73" i="241"/>
  <c r="D111" i="240"/>
  <c r="D153" i="237"/>
  <c r="E28" i="238"/>
  <c r="E29" i="244"/>
  <c r="E33" i="244"/>
  <c r="E32" i="238"/>
  <c r="E27" i="244"/>
  <c r="E27" i="246"/>
  <c r="E117" i="233"/>
  <c r="E38" i="232"/>
  <c r="E38" i="234"/>
  <c r="E30" i="236"/>
  <c r="E71" i="237"/>
  <c r="E70" i="241"/>
  <c r="E74" i="241"/>
  <c r="D111" i="242"/>
  <c r="D111" i="225"/>
  <c r="E32" i="232"/>
  <c r="E72" i="237"/>
  <c r="E80" i="241"/>
  <c r="E71" i="241"/>
  <c r="E68" i="243"/>
  <c r="E27" i="238"/>
  <c r="E31" i="238"/>
  <c r="E29" i="246"/>
  <c r="E38" i="246"/>
  <c r="E30" i="246"/>
  <c r="E26" i="228"/>
  <c r="E27" i="232"/>
  <c r="E28" i="236"/>
  <c r="E38" i="238"/>
  <c r="E117" i="238"/>
  <c r="E29" i="238"/>
  <c r="E69" i="239"/>
  <c r="E26" i="246"/>
  <c r="E31" i="246"/>
  <c r="E117" i="246"/>
  <c r="E28" i="246"/>
  <c r="E32" i="246"/>
  <c r="D153" i="241"/>
  <c r="E159" i="245"/>
  <c r="E75" i="245"/>
  <c r="E74" i="245"/>
  <c r="E73" i="245"/>
  <c r="E72" i="245"/>
  <c r="E71" i="245"/>
  <c r="E70" i="245"/>
  <c r="E69" i="245"/>
  <c r="E68" i="245"/>
  <c r="E80" i="245"/>
  <c r="E28" i="234"/>
  <c r="E26" i="240"/>
  <c r="D111" i="238"/>
  <c r="E32" i="234"/>
  <c r="E75" i="237"/>
  <c r="E27" i="240"/>
  <c r="D111" i="226"/>
  <c r="E80" i="237"/>
  <c r="E27" i="236"/>
  <c r="E68" i="237"/>
  <c r="E159" i="237"/>
  <c r="E72" i="243"/>
  <c r="E75" i="243"/>
  <c r="E159" i="243"/>
  <c r="E69" i="243"/>
  <c r="E74" i="243"/>
  <c r="E80" i="243"/>
  <c r="E73" i="243"/>
  <c r="E70" i="243"/>
  <c r="E117" i="234"/>
  <c r="E29" i="234"/>
  <c r="E33" i="234"/>
  <c r="E72" i="239"/>
  <c r="E38" i="242"/>
  <c r="E28" i="242"/>
  <c r="E32" i="242"/>
  <c r="E27" i="242"/>
  <c r="E28" i="230"/>
  <c r="E26" i="234"/>
  <c r="E30" i="234"/>
  <c r="E26" i="236"/>
  <c r="E31" i="236"/>
  <c r="E73" i="239"/>
  <c r="E30" i="240"/>
  <c r="E117" i="242"/>
  <c r="E29" i="242"/>
  <c r="E33" i="242"/>
  <c r="E31" i="242"/>
  <c r="E27" i="234"/>
  <c r="E68" i="239"/>
  <c r="E159" i="239"/>
  <c r="E31" i="240"/>
  <c r="E26" i="242"/>
  <c r="E30" i="233"/>
  <c r="E32" i="236"/>
  <c r="E69" i="237"/>
  <c r="E73" i="237"/>
  <c r="E70" i="239"/>
  <c r="E74" i="239"/>
  <c r="D111" i="229"/>
  <c r="E70" i="237"/>
  <c r="E80" i="239"/>
  <c r="E71" i="239"/>
  <c r="E38" i="240"/>
  <c r="E28" i="240"/>
  <c r="E32" i="240"/>
  <c r="E117" i="240"/>
  <c r="E29" i="240"/>
  <c r="E117" i="236"/>
  <c r="E29" i="236"/>
  <c r="D153" i="231"/>
  <c r="D111" i="233"/>
  <c r="D153" i="224"/>
  <c r="E26" i="233"/>
  <c r="E29" i="233"/>
  <c r="E28" i="232"/>
  <c r="E31" i="230"/>
  <c r="E38" i="230"/>
  <c r="E27" i="233"/>
  <c r="E31" i="233"/>
  <c r="E159" i="235"/>
  <c r="E75" i="235"/>
  <c r="E74" i="235"/>
  <c r="E73" i="235"/>
  <c r="E72" i="235"/>
  <c r="E71" i="235"/>
  <c r="E70" i="235"/>
  <c r="E69" i="235"/>
  <c r="E68" i="235"/>
  <c r="E80" i="235"/>
  <c r="E26" i="230"/>
  <c r="E38" i="233"/>
  <c r="E28" i="233"/>
  <c r="E32" i="233"/>
  <c r="E31" i="232"/>
  <c r="E117" i="232"/>
  <c r="E29" i="232"/>
  <c r="E33" i="232"/>
  <c r="E26" i="232"/>
  <c r="E117" i="225"/>
  <c r="E117" i="230"/>
  <c r="E30" i="230"/>
  <c r="E29" i="225"/>
  <c r="E33" i="225"/>
  <c r="E27" i="230"/>
  <c r="E27" i="226"/>
  <c r="E31" i="228"/>
  <c r="E159" i="231"/>
  <c r="E80" i="231"/>
  <c r="E75" i="231"/>
  <c r="E74" i="231"/>
  <c r="E73" i="231"/>
  <c r="E72" i="231"/>
  <c r="E71" i="231"/>
  <c r="E70" i="231"/>
  <c r="E69" i="231"/>
  <c r="E68" i="231"/>
  <c r="E33" i="228"/>
  <c r="E29" i="230"/>
  <c r="E33" i="230"/>
  <c r="D153" i="227"/>
  <c r="E117" i="228"/>
  <c r="E28" i="229"/>
  <c r="E117" i="229"/>
  <c r="E33" i="229"/>
  <c r="E27" i="229"/>
  <c r="E29" i="229"/>
  <c r="E26" i="229"/>
  <c r="E32" i="229"/>
  <c r="E31" i="229"/>
  <c r="E27" i="228"/>
  <c r="E28" i="228"/>
  <c r="E29" i="228"/>
  <c r="E30" i="228"/>
  <c r="E38" i="228"/>
  <c r="E28" i="226"/>
  <c r="E31" i="225"/>
  <c r="E117" i="226"/>
  <c r="E26" i="225"/>
  <c r="E30" i="225"/>
  <c r="E32" i="226"/>
  <c r="E27" i="225"/>
  <c r="E38" i="226"/>
  <c r="E29" i="226"/>
  <c r="E33" i="226"/>
  <c r="E38" i="225"/>
  <c r="E28" i="225"/>
  <c r="E26" i="226"/>
  <c r="E30" i="226"/>
  <c r="E38" i="229"/>
  <c r="E159" i="227"/>
  <c r="E75" i="227"/>
  <c r="E74" i="227"/>
  <c r="E73" i="227"/>
  <c r="E72" i="227"/>
  <c r="E71" i="227"/>
  <c r="E70" i="227"/>
  <c r="E69" i="227"/>
  <c r="E68" i="227"/>
  <c r="E80" i="227"/>
  <c r="E70" i="247" l="1"/>
  <c r="E73" i="247"/>
  <c r="E74" i="247"/>
  <c r="E69" i="247"/>
  <c r="E72" i="224"/>
  <c r="E74" i="224"/>
  <c r="E69" i="224"/>
  <c r="E70" i="224"/>
  <c r="E159" i="224"/>
  <c r="E34" i="248"/>
  <c r="E56" i="248" s="1"/>
  <c r="E68" i="224"/>
  <c r="E73" i="224"/>
  <c r="E34" i="249"/>
  <c r="E56" i="249" s="1"/>
  <c r="E80" i="247"/>
  <c r="E71" i="247"/>
  <c r="E75" i="247"/>
  <c r="E80" i="224"/>
  <c r="E71" i="224"/>
  <c r="E68" i="247"/>
  <c r="E72" i="247"/>
  <c r="E34" i="244"/>
  <c r="E56" i="244" s="1"/>
  <c r="E76" i="241"/>
  <c r="E98" i="241" s="1"/>
  <c r="E34" i="238"/>
  <c r="E56" i="238" s="1"/>
  <c r="E34" i="251"/>
  <c r="E56" i="251" s="1"/>
  <c r="E34" i="250"/>
  <c r="E56" i="250" s="1"/>
  <c r="E34" i="246"/>
  <c r="E56" i="246" s="1"/>
  <c r="E34" i="234"/>
  <c r="E56" i="234" s="1"/>
  <c r="E34" i="242"/>
  <c r="E56" i="242" s="1"/>
  <c r="E34" i="240"/>
  <c r="E56" i="240" s="1"/>
  <c r="E76" i="237"/>
  <c r="E98" i="237" s="1"/>
  <c r="E76" i="245"/>
  <c r="E98" i="245" s="1"/>
  <c r="E76" i="243"/>
  <c r="E98" i="243" s="1"/>
  <c r="E34" i="236"/>
  <c r="E56" i="236" s="1"/>
  <c r="E76" i="239"/>
  <c r="E98" i="239" s="1"/>
  <c r="E34" i="232"/>
  <c r="E56" i="232" s="1"/>
  <c r="E34" i="233"/>
  <c r="E56" i="233" s="1"/>
  <c r="E76" i="235"/>
  <c r="E98" i="235" s="1"/>
  <c r="E34" i="230"/>
  <c r="E56" i="230" s="1"/>
  <c r="E34" i="229"/>
  <c r="E56" i="229" s="1"/>
  <c r="E34" i="228"/>
  <c r="E56" i="228" s="1"/>
  <c r="E34" i="226"/>
  <c r="E56" i="226" s="1"/>
  <c r="E76" i="231"/>
  <c r="E98" i="231" s="1"/>
  <c r="E34" i="225"/>
  <c r="E56" i="225" s="1"/>
  <c r="E76" i="227"/>
  <c r="E98" i="227" s="1"/>
  <c r="E76" i="224" l="1"/>
  <c r="E98" i="224" s="1"/>
  <c r="E76" i="247"/>
  <c r="E98" i="247" s="1"/>
  <c r="E7" i="223"/>
  <c r="E6" i="223"/>
  <c r="E13" i="223" s="1"/>
  <c r="E19" i="223" s="1"/>
  <c r="E4" i="223"/>
  <c r="E7" i="222"/>
  <c r="E6" i="222"/>
  <c r="E13" i="222" s="1"/>
  <c r="E4" i="222"/>
  <c r="D52" i="221"/>
  <c r="C52" i="221"/>
  <c r="D33" i="221"/>
  <c r="C33" i="221"/>
  <c r="E4" i="221"/>
  <c r="B54" i="221" s="1"/>
  <c r="A125" i="223"/>
  <c r="A124" i="223"/>
  <c r="A123" i="223"/>
  <c r="B122" i="223"/>
  <c r="A122" i="223"/>
  <c r="A121" i="223"/>
  <c r="A120" i="223"/>
  <c r="A119" i="223"/>
  <c r="A118" i="223"/>
  <c r="A117" i="223"/>
  <c r="E116" i="223"/>
  <c r="A116" i="223"/>
  <c r="A114" i="223"/>
  <c r="A112" i="223"/>
  <c r="B111" i="223"/>
  <c r="A111" i="223"/>
  <c r="B110" i="223"/>
  <c r="A110" i="223"/>
  <c r="C109" i="223"/>
  <c r="B109" i="223"/>
  <c r="A109" i="223"/>
  <c r="C108" i="223"/>
  <c r="B108" i="223"/>
  <c r="A108" i="223"/>
  <c r="D107" i="223"/>
  <c r="C107" i="223"/>
  <c r="B107" i="223"/>
  <c r="A107" i="223"/>
  <c r="B106" i="223"/>
  <c r="A106" i="223"/>
  <c r="C105" i="223"/>
  <c r="E105" i="223" s="1"/>
  <c r="B105" i="223"/>
  <c r="A105" i="223"/>
  <c r="E104" i="223"/>
  <c r="C104" i="223"/>
  <c r="B104" i="223"/>
  <c r="A104" i="223"/>
  <c r="A102" i="223"/>
  <c r="A100" i="223"/>
  <c r="E99" i="223"/>
  <c r="B99" i="223"/>
  <c r="A99" i="223"/>
  <c r="E98" i="223"/>
  <c r="B98" i="223"/>
  <c r="A98" i="223"/>
  <c r="E97" i="223"/>
  <c r="B97" i="223"/>
  <c r="A97" i="223"/>
  <c r="E96" i="223"/>
  <c r="B96" i="223"/>
  <c r="A96" i="223"/>
  <c r="B95" i="223"/>
  <c r="A95" i="223"/>
  <c r="E94" i="223"/>
  <c r="D94" i="223"/>
  <c r="B94" i="223"/>
  <c r="A94" i="223"/>
  <c r="A92" i="223"/>
  <c r="A90" i="223"/>
  <c r="B89" i="223"/>
  <c r="A89" i="223"/>
  <c r="B88" i="223"/>
  <c r="A88" i="223"/>
  <c r="E87" i="223"/>
  <c r="D87" i="223"/>
  <c r="B87" i="223"/>
  <c r="A87" i="223"/>
  <c r="E85" i="223"/>
  <c r="E89" i="223" s="1"/>
  <c r="A85" i="223"/>
  <c r="D84" i="223"/>
  <c r="B84" i="223"/>
  <c r="A84" i="223"/>
  <c r="E83" i="223"/>
  <c r="D83" i="223"/>
  <c r="B83" i="223"/>
  <c r="A83" i="223"/>
  <c r="A81" i="223"/>
  <c r="B80" i="223"/>
  <c r="A80" i="223"/>
  <c r="B79" i="223"/>
  <c r="A79" i="223"/>
  <c r="B78" i="223"/>
  <c r="A78" i="223"/>
  <c r="B77" i="223"/>
  <c r="A77" i="223"/>
  <c r="B76" i="223"/>
  <c r="A76" i="223"/>
  <c r="B75" i="223"/>
  <c r="A75" i="223"/>
  <c r="E74" i="223"/>
  <c r="D74" i="223"/>
  <c r="B74" i="223"/>
  <c r="A74" i="223"/>
  <c r="A72" i="223"/>
  <c r="A70" i="223"/>
  <c r="B69" i="223"/>
  <c r="A69" i="223"/>
  <c r="B68" i="223"/>
  <c r="A68" i="223"/>
  <c r="B67" i="223"/>
  <c r="A67" i="223"/>
  <c r="B66" i="223"/>
  <c r="A66" i="223"/>
  <c r="B65" i="223"/>
  <c r="A65" i="223"/>
  <c r="B64" i="223"/>
  <c r="A64" i="223"/>
  <c r="B63" i="223"/>
  <c r="A63" i="223"/>
  <c r="E62" i="223"/>
  <c r="D62" i="223"/>
  <c r="B62" i="223"/>
  <c r="A62" i="223"/>
  <c r="A60" i="223"/>
  <c r="A58" i="223"/>
  <c r="B57" i="223"/>
  <c r="A57" i="223"/>
  <c r="B56" i="223"/>
  <c r="A56" i="223"/>
  <c r="B55" i="223"/>
  <c r="A55" i="223"/>
  <c r="E54" i="223"/>
  <c r="B54" i="223"/>
  <c r="A54" i="223"/>
  <c r="A52" i="223"/>
  <c r="B51" i="223"/>
  <c r="A51" i="223"/>
  <c r="B50" i="223"/>
  <c r="A50" i="223"/>
  <c r="B49" i="223"/>
  <c r="A49" i="223"/>
  <c r="B48" i="223"/>
  <c r="A48" i="223"/>
  <c r="B47" i="223"/>
  <c r="A47" i="223"/>
  <c r="B46" i="223"/>
  <c r="A46" i="223"/>
  <c r="B45" i="223"/>
  <c r="A45" i="223"/>
  <c r="B44" i="223"/>
  <c r="A44" i="223"/>
  <c r="E43" i="223"/>
  <c r="D43" i="223"/>
  <c r="B43" i="223"/>
  <c r="A43" i="223"/>
  <c r="A41" i="223"/>
  <c r="B40" i="223"/>
  <c r="A40" i="223"/>
  <c r="B39" i="223"/>
  <c r="D38" i="223"/>
  <c r="B38" i="223"/>
  <c r="A38" i="223"/>
  <c r="B37" i="223"/>
  <c r="A37" i="223"/>
  <c r="E36" i="223"/>
  <c r="D36" i="223"/>
  <c r="B36" i="223"/>
  <c r="A36" i="223"/>
  <c r="A34" i="223"/>
  <c r="D33" i="223"/>
  <c r="B33" i="223"/>
  <c r="A33" i="223"/>
  <c r="D32" i="223"/>
  <c r="B32" i="223"/>
  <c r="A32" i="223"/>
  <c r="D31" i="223"/>
  <c r="B31" i="223"/>
  <c r="A31" i="223"/>
  <c r="D30" i="223"/>
  <c r="B30" i="223"/>
  <c r="A30" i="223"/>
  <c r="D29" i="223"/>
  <c r="B29" i="223"/>
  <c r="A29" i="223"/>
  <c r="D28" i="223"/>
  <c r="B28" i="223"/>
  <c r="A28" i="223"/>
  <c r="D27" i="223"/>
  <c r="B27" i="223"/>
  <c r="A27" i="223"/>
  <c r="D26" i="223"/>
  <c r="B26" i="223"/>
  <c r="A26" i="223"/>
  <c r="E25" i="223"/>
  <c r="D25" i="223"/>
  <c r="B25" i="223"/>
  <c r="A25" i="223"/>
  <c r="A23" i="223"/>
  <c r="A21" i="223"/>
  <c r="B20" i="223"/>
  <c r="A20" i="223"/>
  <c r="B19" i="223"/>
  <c r="A19" i="223"/>
  <c r="B18" i="223"/>
  <c r="A18" i="223"/>
  <c r="B17" i="223"/>
  <c r="A17" i="223"/>
  <c r="B16" i="223"/>
  <c r="A16" i="223"/>
  <c r="E15" i="223"/>
  <c r="B15" i="223"/>
  <c r="A15" i="223"/>
  <c r="B14" i="223"/>
  <c r="A14" i="223"/>
  <c r="B13" i="223"/>
  <c r="A13" i="223"/>
  <c r="E12" i="223"/>
  <c r="D12" i="223"/>
  <c r="B12" i="223"/>
  <c r="A12" i="223"/>
  <c r="A10" i="223"/>
  <c r="B8" i="223"/>
  <c r="A8" i="223"/>
  <c r="B7" i="223"/>
  <c r="A7" i="223"/>
  <c r="B6" i="223"/>
  <c r="A6" i="223"/>
  <c r="E5" i="223"/>
  <c r="B5" i="223"/>
  <c r="A5" i="223"/>
  <c r="B4" i="223"/>
  <c r="A4" i="223"/>
  <c r="A3" i="223"/>
  <c r="A1" i="223"/>
  <c r="A125" i="222"/>
  <c r="A124" i="222"/>
  <c r="A123" i="222"/>
  <c r="B122" i="222"/>
  <c r="A122" i="222"/>
  <c r="A121" i="222"/>
  <c r="A120" i="222"/>
  <c r="A119" i="222"/>
  <c r="A118" i="222"/>
  <c r="A117" i="222"/>
  <c r="E116" i="222"/>
  <c r="A116" i="222"/>
  <c r="A114" i="222"/>
  <c r="A112" i="222"/>
  <c r="B111" i="222"/>
  <c r="A111" i="222"/>
  <c r="B110" i="222"/>
  <c r="A110" i="222"/>
  <c r="C109" i="222"/>
  <c r="B109" i="222"/>
  <c r="A109" i="222"/>
  <c r="C108" i="222"/>
  <c r="B108" i="222"/>
  <c r="A108" i="222"/>
  <c r="D107" i="222"/>
  <c r="C107" i="222"/>
  <c r="B107" i="222"/>
  <c r="A107" i="222"/>
  <c r="B106" i="222"/>
  <c r="A106" i="222"/>
  <c r="C105" i="222"/>
  <c r="E105" i="222" s="1"/>
  <c r="B105" i="222"/>
  <c r="A105" i="222"/>
  <c r="E104" i="222"/>
  <c r="C104" i="222"/>
  <c r="B104" i="222"/>
  <c r="A104" i="222"/>
  <c r="A102" i="222"/>
  <c r="A100" i="222"/>
  <c r="E99" i="222"/>
  <c r="B99" i="222"/>
  <c r="A99" i="222"/>
  <c r="E98" i="222"/>
  <c r="B98" i="222"/>
  <c r="A98" i="222"/>
  <c r="E97" i="222"/>
  <c r="B97" i="222"/>
  <c r="A97" i="222"/>
  <c r="E96" i="222"/>
  <c r="B96" i="222"/>
  <c r="A96" i="222"/>
  <c r="B95" i="222"/>
  <c r="A95" i="222"/>
  <c r="E94" i="222"/>
  <c r="D94" i="222"/>
  <c r="B94" i="222"/>
  <c r="A94" i="222"/>
  <c r="A92" i="222"/>
  <c r="A90" i="222"/>
  <c r="B89" i="222"/>
  <c r="A89" i="222"/>
  <c r="B88" i="222"/>
  <c r="A88" i="222"/>
  <c r="E87" i="222"/>
  <c r="D87" i="222"/>
  <c r="B87" i="222"/>
  <c r="A87" i="222"/>
  <c r="E85" i="222"/>
  <c r="E89" i="222" s="1"/>
  <c r="A85" i="222"/>
  <c r="D84" i="222"/>
  <c r="B84" i="222"/>
  <c r="A84" i="222"/>
  <c r="E83" i="222"/>
  <c r="D83" i="222"/>
  <c r="B83" i="222"/>
  <c r="A83" i="222"/>
  <c r="A81" i="222"/>
  <c r="B80" i="222"/>
  <c r="A80" i="222"/>
  <c r="B79" i="222"/>
  <c r="A79" i="222"/>
  <c r="B78" i="222"/>
  <c r="A78" i="222"/>
  <c r="B77" i="222"/>
  <c r="A77" i="222"/>
  <c r="B76" i="222"/>
  <c r="A76" i="222"/>
  <c r="B75" i="222"/>
  <c r="A75" i="222"/>
  <c r="E74" i="222"/>
  <c r="D74" i="222"/>
  <c r="B74" i="222"/>
  <c r="A74" i="222"/>
  <c r="A72" i="222"/>
  <c r="A70" i="222"/>
  <c r="B69" i="222"/>
  <c r="A69" i="222"/>
  <c r="B68" i="222"/>
  <c r="A68" i="222"/>
  <c r="B67" i="222"/>
  <c r="A67" i="222"/>
  <c r="B66" i="222"/>
  <c r="A66" i="222"/>
  <c r="B65" i="222"/>
  <c r="A65" i="222"/>
  <c r="B64" i="222"/>
  <c r="A64" i="222"/>
  <c r="B63" i="222"/>
  <c r="A63" i="222"/>
  <c r="E62" i="222"/>
  <c r="D62" i="222"/>
  <c r="B62" i="222"/>
  <c r="A62" i="222"/>
  <c r="A60" i="222"/>
  <c r="A58" i="222"/>
  <c r="B57" i="222"/>
  <c r="A57" i="222"/>
  <c r="B56" i="222"/>
  <c r="A56" i="222"/>
  <c r="B55" i="222"/>
  <c r="A55" i="222"/>
  <c r="E54" i="222"/>
  <c r="B54" i="222"/>
  <c r="A54" i="222"/>
  <c r="A52" i="222"/>
  <c r="B51" i="222"/>
  <c r="A51" i="222"/>
  <c r="B50" i="222"/>
  <c r="A50" i="222"/>
  <c r="B49" i="222"/>
  <c r="A49" i="222"/>
  <c r="B48" i="222"/>
  <c r="A48" i="222"/>
  <c r="B47" i="222"/>
  <c r="A47" i="222"/>
  <c r="B46" i="222"/>
  <c r="A46" i="222"/>
  <c r="B45" i="222"/>
  <c r="A45" i="222"/>
  <c r="B44" i="222"/>
  <c r="A44" i="222"/>
  <c r="E43" i="222"/>
  <c r="D43" i="222"/>
  <c r="B43" i="222"/>
  <c r="A43" i="222"/>
  <c r="A41" i="222"/>
  <c r="B40" i="222"/>
  <c r="A40" i="222"/>
  <c r="B39" i="222"/>
  <c r="D38" i="222"/>
  <c r="B38" i="222"/>
  <c r="A38" i="222"/>
  <c r="B37" i="222"/>
  <c r="A37" i="222"/>
  <c r="E36" i="222"/>
  <c r="D36" i="222"/>
  <c r="B36" i="222"/>
  <c r="A36" i="222"/>
  <c r="A34" i="222"/>
  <c r="D33" i="222"/>
  <c r="B33" i="222"/>
  <c r="A33" i="222"/>
  <c r="D32" i="222"/>
  <c r="B32" i="222"/>
  <c r="A32" i="222"/>
  <c r="D31" i="222"/>
  <c r="B31" i="222"/>
  <c r="A31" i="222"/>
  <c r="D30" i="222"/>
  <c r="B30" i="222"/>
  <c r="A30" i="222"/>
  <c r="D29" i="222"/>
  <c r="B29" i="222"/>
  <c r="A29" i="222"/>
  <c r="D28" i="222"/>
  <c r="B28" i="222"/>
  <c r="A28" i="222"/>
  <c r="D27" i="222"/>
  <c r="B27" i="222"/>
  <c r="A27" i="222"/>
  <c r="D26" i="222"/>
  <c r="B26" i="222"/>
  <c r="A26" i="222"/>
  <c r="E25" i="222"/>
  <c r="D25" i="222"/>
  <c r="B25" i="222"/>
  <c r="A25" i="222"/>
  <c r="A23" i="222"/>
  <c r="A21" i="222"/>
  <c r="B20" i="222"/>
  <c r="A20" i="222"/>
  <c r="B19" i="222"/>
  <c r="A19" i="222"/>
  <c r="B18" i="222"/>
  <c r="A18" i="222"/>
  <c r="B17" i="222"/>
  <c r="A17" i="222"/>
  <c r="B16" i="222"/>
  <c r="A16" i="222"/>
  <c r="E15" i="222"/>
  <c r="B15" i="222"/>
  <c r="A15" i="222"/>
  <c r="B14" i="222"/>
  <c r="A14" i="222"/>
  <c r="B13" i="222"/>
  <c r="A13" i="222"/>
  <c r="E12" i="222"/>
  <c r="D12" i="222"/>
  <c r="B12" i="222"/>
  <c r="A12" i="222"/>
  <c r="A10" i="222"/>
  <c r="B8" i="222"/>
  <c r="A8" i="222"/>
  <c r="B7" i="222"/>
  <c r="A7" i="222"/>
  <c r="B6" i="222"/>
  <c r="A6" i="222"/>
  <c r="E5" i="222"/>
  <c r="B5" i="222"/>
  <c r="A5" i="222"/>
  <c r="B4" i="222"/>
  <c r="A4" i="222"/>
  <c r="A3" i="222"/>
  <c r="A1" i="222"/>
  <c r="A167" i="221"/>
  <c r="A166" i="221"/>
  <c r="A165" i="221"/>
  <c r="B164" i="221"/>
  <c r="A164" i="221"/>
  <c r="A163" i="221"/>
  <c r="A162" i="221"/>
  <c r="A161" i="221"/>
  <c r="A160" i="221"/>
  <c r="A159" i="221"/>
  <c r="E158" i="221"/>
  <c r="A158" i="221"/>
  <c r="A156" i="221"/>
  <c r="A154" i="221"/>
  <c r="B153" i="221"/>
  <c r="A153" i="221"/>
  <c r="B152" i="221"/>
  <c r="A152" i="221"/>
  <c r="C151" i="221"/>
  <c r="B151" i="221"/>
  <c r="A151" i="221"/>
  <c r="C150" i="221"/>
  <c r="B150" i="221"/>
  <c r="A150" i="221"/>
  <c r="D149" i="221"/>
  <c r="C149" i="221"/>
  <c r="B149" i="221"/>
  <c r="A149" i="221"/>
  <c r="B148" i="221"/>
  <c r="A148" i="221"/>
  <c r="C147" i="221"/>
  <c r="B147" i="221"/>
  <c r="A147" i="221"/>
  <c r="E146" i="221"/>
  <c r="C146" i="221"/>
  <c r="B146" i="221"/>
  <c r="A146" i="221"/>
  <c r="A144" i="221"/>
  <c r="A142" i="221"/>
  <c r="B141" i="221"/>
  <c r="A141" i="221"/>
  <c r="B140" i="221"/>
  <c r="A140" i="221"/>
  <c r="B139" i="221"/>
  <c r="A139" i="221"/>
  <c r="B138" i="221"/>
  <c r="A138" i="221"/>
  <c r="B137" i="221"/>
  <c r="A137" i="221"/>
  <c r="E136" i="221"/>
  <c r="D136" i="221"/>
  <c r="B136" i="221"/>
  <c r="A136" i="221"/>
  <c r="A134" i="221"/>
  <c r="A132" i="221"/>
  <c r="B131" i="221"/>
  <c r="A131" i="221"/>
  <c r="B130" i="221"/>
  <c r="A130" i="221"/>
  <c r="E129" i="221"/>
  <c r="D129" i="221"/>
  <c r="B129" i="221"/>
  <c r="A129" i="221"/>
  <c r="A127" i="221"/>
  <c r="D126" i="221"/>
  <c r="B126" i="221"/>
  <c r="A126" i="221"/>
  <c r="E125" i="221"/>
  <c r="D125" i="221"/>
  <c r="B125" i="221"/>
  <c r="A125" i="221"/>
  <c r="A123" i="221"/>
  <c r="B122" i="221"/>
  <c r="A122" i="221"/>
  <c r="B121" i="221"/>
  <c r="A121" i="221"/>
  <c r="B120" i="221"/>
  <c r="A120" i="221"/>
  <c r="B119" i="221"/>
  <c r="A119" i="221"/>
  <c r="B118" i="221"/>
  <c r="A118" i="221"/>
  <c r="B117" i="221"/>
  <c r="A117" i="221"/>
  <c r="E116" i="221"/>
  <c r="D116" i="221"/>
  <c r="B116" i="221"/>
  <c r="A116" i="221"/>
  <c r="A114" i="221"/>
  <c r="A112" i="221"/>
  <c r="B111" i="221"/>
  <c r="A111" i="221"/>
  <c r="B110" i="221"/>
  <c r="A110" i="221"/>
  <c r="B109" i="221"/>
  <c r="A109" i="221"/>
  <c r="B108" i="221"/>
  <c r="A108" i="221"/>
  <c r="B107" i="221"/>
  <c r="A107" i="221"/>
  <c r="B106" i="221"/>
  <c r="A106" i="221"/>
  <c r="B105" i="221"/>
  <c r="A105" i="221"/>
  <c r="E104" i="221"/>
  <c r="D104" i="221"/>
  <c r="B104" i="221"/>
  <c r="A104" i="221"/>
  <c r="A102" i="221"/>
  <c r="A100" i="221"/>
  <c r="B99" i="221"/>
  <c r="A99" i="221"/>
  <c r="B98" i="221"/>
  <c r="A98" i="221"/>
  <c r="B97" i="221"/>
  <c r="A97" i="221"/>
  <c r="E96" i="221"/>
  <c r="B96" i="221"/>
  <c r="A96" i="221"/>
  <c r="A94" i="221"/>
  <c r="B93" i="221"/>
  <c r="A93" i="221"/>
  <c r="D92" i="221"/>
  <c r="B92" i="221"/>
  <c r="A92" i="221"/>
  <c r="B91" i="221"/>
  <c r="A91" i="221"/>
  <c r="B90" i="221"/>
  <c r="A90" i="221"/>
  <c r="B89" i="221"/>
  <c r="A89" i="221"/>
  <c r="B88" i="221"/>
  <c r="A88" i="221"/>
  <c r="B87" i="221"/>
  <c r="A87" i="221"/>
  <c r="B86" i="221"/>
  <c r="A86" i="221"/>
  <c r="E85" i="221"/>
  <c r="D85" i="221"/>
  <c r="B85" i="221"/>
  <c r="A85" i="221"/>
  <c r="A83" i="221"/>
  <c r="B82" i="221"/>
  <c r="A82" i="221"/>
  <c r="B81" i="221"/>
  <c r="D80" i="221"/>
  <c r="B80" i="221"/>
  <c r="A80" i="221"/>
  <c r="B79" i="221"/>
  <c r="A79" i="221"/>
  <c r="E78" i="221"/>
  <c r="D78" i="221"/>
  <c r="B78" i="221"/>
  <c r="A78" i="221"/>
  <c r="A76" i="221"/>
  <c r="D75" i="221"/>
  <c r="B75" i="221"/>
  <c r="A75" i="221"/>
  <c r="D74" i="221"/>
  <c r="B74" i="221"/>
  <c r="A74" i="221"/>
  <c r="D73" i="221"/>
  <c r="B73" i="221"/>
  <c r="A73" i="221"/>
  <c r="D72" i="221"/>
  <c r="B72" i="221"/>
  <c r="A72" i="221"/>
  <c r="D71" i="221"/>
  <c r="B71" i="221"/>
  <c r="A71" i="221"/>
  <c r="D70" i="221"/>
  <c r="B70" i="221"/>
  <c r="A70" i="221"/>
  <c r="D69" i="221"/>
  <c r="B69" i="221"/>
  <c r="A69" i="221"/>
  <c r="D68" i="221"/>
  <c r="B68" i="221"/>
  <c r="A68" i="221"/>
  <c r="E67" i="221"/>
  <c r="D67" i="221"/>
  <c r="B67" i="221"/>
  <c r="A67" i="221"/>
  <c r="A65" i="221"/>
  <c r="A63" i="221"/>
  <c r="E62" i="221"/>
  <c r="B62" i="221"/>
  <c r="A62" i="221"/>
  <c r="B61" i="221"/>
  <c r="A61" i="221"/>
  <c r="B60" i="221"/>
  <c r="A60" i="221"/>
  <c r="E59" i="221"/>
  <c r="B59" i="221"/>
  <c r="A59" i="221"/>
  <c r="D58" i="221"/>
  <c r="B58" i="221"/>
  <c r="A58" i="221"/>
  <c r="D57" i="221"/>
  <c r="E57" i="221" s="1"/>
  <c r="B57" i="221"/>
  <c r="A57" i="221"/>
  <c r="B56" i="221"/>
  <c r="A56" i="221"/>
  <c r="E55" i="221"/>
  <c r="D55" i="221"/>
  <c r="B53" i="221"/>
  <c r="B50" i="221"/>
  <c r="E49" i="221"/>
  <c r="E48" i="221"/>
  <c r="E47" i="221"/>
  <c r="E46" i="221"/>
  <c r="E45" i="221"/>
  <c r="E44" i="221"/>
  <c r="E41" i="221"/>
  <c r="E40" i="221"/>
  <c r="E39" i="221"/>
  <c r="E38" i="221"/>
  <c r="E37" i="221"/>
  <c r="E36" i="221"/>
  <c r="E35" i="221"/>
  <c r="E34" i="221"/>
  <c r="E32" i="221"/>
  <c r="E31" i="221"/>
  <c r="E30" i="221"/>
  <c r="E29" i="221"/>
  <c r="E28" i="221"/>
  <c r="E26" i="221"/>
  <c r="E56" i="221" s="1"/>
  <c r="E25" i="221"/>
  <c r="E24" i="221"/>
  <c r="E23" i="221"/>
  <c r="E22" i="221"/>
  <c r="E21" i="221"/>
  <c r="E20" i="221"/>
  <c r="E19" i="221"/>
  <c r="E18" i="221"/>
  <c r="E15" i="221"/>
  <c r="E14" i="221"/>
  <c r="B12" i="221"/>
  <c r="A12" i="221"/>
  <c r="A10" i="221"/>
  <c r="B8" i="221"/>
  <c r="A8" i="221"/>
  <c r="B7" i="221"/>
  <c r="A7" i="221"/>
  <c r="B6" i="221"/>
  <c r="A6" i="221"/>
  <c r="E5" i="221"/>
  <c r="B5" i="221"/>
  <c r="A5" i="221"/>
  <c r="B4" i="221"/>
  <c r="A4" i="221"/>
  <c r="A1" i="221"/>
  <c r="C110" i="220"/>
  <c r="D51" i="220"/>
  <c r="E51" i="220" s="1"/>
  <c r="E7" i="220"/>
  <c r="E6" i="220"/>
  <c r="E13" i="220" s="1"/>
  <c r="E4" i="220"/>
  <c r="C152" i="219"/>
  <c r="D40" i="219"/>
  <c r="C40" i="219"/>
  <c r="E4" i="219"/>
  <c r="B54" i="219" s="1"/>
  <c r="A125" i="220"/>
  <c r="A124" i="220"/>
  <c r="A123" i="220"/>
  <c r="B122" i="220"/>
  <c r="A122" i="220"/>
  <c r="A121" i="220"/>
  <c r="A120" i="220"/>
  <c r="A119" i="220"/>
  <c r="A118" i="220"/>
  <c r="A117" i="220"/>
  <c r="E116" i="220"/>
  <c r="A116" i="220"/>
  <c r="A114" i="220"/>
  <c r="A112" i="220"/>
  <c r="B111" i="220"/>
  <c r="A111" i="220"/>
  <c r="B110" i="220"/>
  <c r="A110" i="220"/>
  <c r="C109" i="220"/>
  <c r="B109" i="220"/>
  <c r="A109" i="220"/>
  <c r="C108" i="220"/>
  <c r="B108" i="220"/>
  <c r="A108" i="220"/>
  <c r="D107" i="220"/>
  <c r="C107" i="220"/>
  <c r="B107" i="220"/>
  <c r="A107" i="220"/>
  <c r="B106" i="220"/>
  <c r="A106" i="220"/>
  <c r="C105" i="220"/>
  <c r="E105" i="220" s="1"/>
  <c r="B105" i="220"/>
  <c r="A105" i="220"/>
  <c r="E104" i="220"/>
  <c r="C104" i="220"/>
  <c r="B104" i="220"/>
  <c r="A104" i="220"/>
  <c r="A102" i="220"/>
  <c r="A100" i="220"/>
  <c r="E99" i="220"/>
  <c r="B99" i="220"/>
  <c r="A99" i="220"/>
  <c r="E98" i="220"/>
  <c r="B98" i="220"/>
  <c r="A98" i="220"/>
  <c r="E97" i="220"/>
  <c r="B97" i="220"/>
  <c r="A97" i="220"/>
  <c r="E96" i="220"/>
  <c r="B96" i="220"/>
  <c r="A96" i="220"/>
  <c r="B95" i="220"/>
  <c r="A95" i="220"/>
  <c r="E94" i="220"/>
  <c r="D94" i="220"/>
  <c r="B94" i="220"/>
  <c r="A94" i="220"/>
  <c r="A92" i="220"/>
  <c r="A90" i="220"/>
  <c r="B89" i="220"/>
  <c r="A89" i="220"/>
  <c r="B88" i="220"/>
  <c r="A88" i="220"/>
  <c r="E87" i="220"/>
  <c r="D87" i="220"/>
  <c r="B87" i="220"/>
  <c r="A87" i="220"/>
  <c r="E85" i="220"/>
  <c r="E89" i="220" s="1"/>
  <c r="A85" i="220"/>
  <c r="D84" i="220"/>
  <c r="B84" i="220"/>
  <c r="A84" i="220"/>
  <c r="E83" i="220"/>
  <c r="D83" i="220"/>
  <c r="B83" i="220"/>
  <c r="A83" i="220"/>
  <c r="A81" i="220"/>
  <c r="B80" i="220"/>
  <c r="A80" i="220"/>
  <c r="B79" i="220"/>
  <c r="A79" i="220"/>
  <c r="B78" i="220"/>
  <c r="A78" i="220"/>
  <c r="B77" i="220"/>
  <c r="A77" i="220"/>
  <c r="B76" i="220"/>
  <c r="A76" i="220"/>
  <c r="B75" i="220"/>
  <c r="A75" i="220"/>
  <c r="E74" i="220"/>
  <c r="D74" i="220"/>
  <c r="B74" i="220"/>
  <c r="A74" i="220"/>
  <c r="A72" i="220"/>
  <c r="A70" i="220"/>
  <c r="B69" i="220"/>
  <c r="A69" i="220"/>
  <c r="B68" i="220"/>
  <c r="A68" i="220"/>
  <c r="B67" i="220"/>
  <c r="A67" i="220"/>
  <c r="B66" i="220"/>
  <c r="A66" i="220"/>
  <c r="B65" i="220"/>
  <c r="A65" i="220"/>
  <c r="B64" i="220"/>
  <c r="A64" i="220"/>
  <c r="B63" i="220"/>
  <c r="A63" i="220"/>
  <c r="E62" i="220"/>
  <c r="D62" i="220"/>
  <c r="B62" i="220"/>
  <c r="A62" i="220"/>
  <c r="A60" i="220"/>
  <c r="A58" i="220"/>
  <c r="B57" i="220"/>
  <c r="A57" i="220"/>
  <c r="B56" i="220"/>
  <c r="A56" i="220"/>
  <c r="B55" i="220"/>
  <c r="A55" i="220"/>
  <c r="E54" i="220"/>
  <c r="B54" i="220"/>
  <c r="A54" i="220"/>
  <c r="A52" i="220"/>
  <c r="B51" i="220"/>
  <c r="A51" i="220"/>
  <c r="B50" i="220"/>
  <c r="A50" i="220"/>
  <c r="B49" i="220"/>
  <c r="A49" i="220"/>
  <c r="B48" i="220"/>
  <c r="A48" i="220"/>
  <c r="B47" i="220"/>
  <c r="A47" i="220"/>
  <c r="B46" i="220"/>
  <c r="A46" i="220"/>
  <c r="B45" i="220"/>
  <c r="A45" i="220"/>
  <c r="B44" i="220"/>
  <c r="A44" i="220"/>
  <c r="E43" i="220"/>
  <c r="D43" i="220"/>
  <c r="B43" i="220"/>
  <c r="A43" i="220"/>
  <c r="A41" i="220"/>
  <c r="B40" i="220"/>
  <c r="A40" i="220"/>
  <c r="B39" i="220"/>
  <c r="D38" i="220"/>
  <c r="B38" i="220"/>
  <c r="A38" i="220"/>
  <c r="B37" i="220"/>
  <c r="A37" i="220"/>
  <c r="E36" i="220"/>
  <c r="D36" i="220"/>
  <c r="B36" i="220"/>
  <c r="A36" i="220"/>
  <c r="A34" i="220"/>
  <c r="D33" i="220"/>
  <c r="B33" i="220"/>
  <c r="A33" i="220"/>
  <c r="D32" i="220"/>
  <c r="B32" i="220"/>
  <c r="A32" i="220"/>
  <c r="D31" i="220"/>
  <c r="B31" i="220"/>
  <c r="A31" i="220"/>
  <c r="D30" i="220"/>
  <c r="B30" i="220"/>
  <c r="A30" i="220"/>
  <c r="D29" i="220"/>
  <c r="B29" i="220"/>
  <c r="A29" i="220"/>
  <c r="D28" i="220"/>
  <c r="B28" i="220"/>
  <c r="A28" i="220"/>
  <c r="D27" i="220"/>
  <c r="B27" i="220"/>
  <c r="A27" i="220"/>
  <c r="D26" i="220"/>
  <c r="B26" i="220"/>
  <c r="A26" i="220"/>
  <c r="E25" i="220"/>
  <c r="D25" i="220"/>
  <c r="B25" i="220"/>
  <c r="A25" i="220"/>
  <c r="A23" i="220"/>
  <c r="A21" i="220"/>
  <c r="B20" i="220"/>
  <c r="A20" i="220"/>
  <c r="B19" i="220"/>
  <c r="A19" i="220"/>
  <c r="B18" i="220"/>
  <c r="A18" i="220"/>
  <c r="B17" i="220"/>
  <c r="A17" i="220"/>
  <c r="B16" i="220"/>
  <c r="A16" i="220"/>
  <c r="E15" i="220"/>
  <c r="B15" i="220"/>
  <c r="A15" i="220"/>
  <c r="B14" i="220"/>
  <c r="A14" i="220"/>
  <c r="B13" i="220"/>
  <c r="A13" i="220"/>
  <c r="E12" i="220"/>
  <c r="D12" i="220"/>
  <c r="B12" i="220"/>
  <c r="A12" i="220"/>
  <c r="A10" i="220"/>
  <c r="B8" i="220"/>
  <c r="A8" i="220"/>
  <c r="B7" i="220"/>
  <c r="A7" i="220"/>
  <c r="B6" i="220"/>
  <c r="A6" i="220"/>
  <c r="E5" i="220"/>
  <c r="B5" i="220"/>
  <c r="A5" i="220"/>
  <c r="B4" i="220"/>
  <c r="A4" i="220"/>
  <c r="A3" i="220"/>
  <c r="A1" i="220"/>
  <c r="A167" i="219"/>
  <c r="A166" i="219"/>
  <c r="A165" i="219"/>
  <c r="B164" i="219"/>
  <c r="A164" i="219"/>
  <c r="A163" i="219"/>
  <c r="A162" i="219"/>
  <c r="A161" i="219"/>
  <c r="A160" i="219"/>
  <c r="A159" i="219"/>
  <c r="E158" i="219"/>
  <c r="A158" i="219"/>
  <c r="A156" i="219"/>
  <c r="A154" i="219"/>
  <c r="B153" i="219"/>
  <c r="A153" i="219"/>
  <c r="B152" i="219"/>
  <c r="A152" i="219"/>
  <c r="C151" i="219"/>
  <c r="B151" i="219"/>
  <c r="A151" i="219"/>
  <c r="C150" i="219"/>
  <c r="B150" i="219"/>
  <c r="A150" i="219"/>
  <c r="D149" i="219"/>
  <c r="C149" i="219"/>
  <c r="B149" i="219"/>
  <c r="A149" i="219"/>
  <c r="B148" i="219"/>
  <c r="A148" i="219"/>
  <c r="C147" i="219"/>
  <c r="B147" i="219"/>
  <c r="A147" i="219"/>
  <c r="E146" i="219"/>
  <c r="C146" i="219"/>
  <c r="B146" i="219"/>
  <c r="A146" i="219"/>
  <c r="A144" i="219"/>
  <c r="A142" i="219"/>
  <c r="B141" i="219"/>
  <c r="A141" i="219"/>
  <c r="B140" i="219"/>
  <c r="A140" i="219"/>
  <c r="B139" i="219"/>
  <c r="A139" i="219"/>
  <c r="B138" i="219"/>
  <c r="A138" i="219"/>
  <c r="B137" i="219"/>
  <c r="A137" i="219"/>
  <c r="E136" i="219"/>
  <c r="D136" i="219"/>
  <c r="B136" i="219"/>
  <c r="A136" i="219"/>
  <c r="A134" i="219"/>
  <c r="A132" i="219"/>
  <c r="B131" i="219"/>
  <c r="A131" i="219"/>
  <c r="B130" i="219"/>
  <c r="A130" i="219"/>
  <c r="E129" i="219"/>
  <c r="D129" i="219"/>
  <c r="B129" i="219"/>
  <c r="A129" i="219"/>
  <c r="A127" i="219"/>
  <c r="D126" i="219"/>
  <c r="B126" i="219"/>
  <c r="A126" i="219"/>
  <c r="E125" i="219"/>
  <c r="D125" i="219"/>
  <c r="B125" i="219"/>
  <c r="A125" i="219"/>
  <c r="A123" i="219"/>
  <c r="B122" i="219"/>
  <c r="A122" i="219"/>
  <c r="B121" i="219"/>
  <c r="A121" i="219"/>
  <c r="B120" i="219"/>
  <c r="A120" i="219"/>
  <c r="B119" i="219"/>
  <c r="A119" i="219"/>
  <c r="B118" i="219"/>
  <c r="A118" i="219"/>
  <c r="B117" i="219"/>
  <c r="A117" i="219"/>
  <c r="E116" i="219"/>
  <c r="D116" i="219"/>
  <c r="B116" i="219"/>
  <c r="A116" i="219"/>
  <c r="A114" i="219"/>
  <c r="A112" i="219"/>
  <c r="B111" i="219"/>
  <c r="A111" i="219"/>
  <c r="B110" i="219"/>
  <c r="A110" i="219"/>
  <c r="B109" i="219"/>
  <c r="A109" i="219"/>
  <c r="B108" i="219"/>
  <c r="A108" i="219"/>
  <c r="B107" i="219"/>
  <c r="A107" i="219"/>
  <c r="B106" i="219"/>
  <c r="A106" i="219"/>
  <c r="B105" i="219"/>
  <c r="A105" i="219"/>
  <c r="E104" i="219"/>
  <c r="D104" i="219"/>
  <c r="B104" i="219"/>
  <c r="A104" i="219"/>
  <c r="A102" i="219"/>
  <c r="A100" i="219"/>
  <c r="B99" i="219"/>
  <c r="A99" i="219"/>
  <c r="B98" i="219"/>
  <c r="A98" i="219"/>
  <c r="B97" i="219"/>
  <c r="A97" i="219"/>
  <c r="E96" i="219"/>
  <c r="B96" i="219"/>
  <c r="A96" i="219"/>
  <c r="A94" i="219"/>
  <c r="B93" i="219"/>
  <c r="A93" i="219"/>
  <c r="D92" i="219"/>
  <c r="B92" i="219"/>
  <c r="A92" i="219"/>
  <c r="B91" i="219"/>
  <c r="A91" i="219"/>
  <c r="B90" i="219"/>
  <c r="A90" i="219"/>
  <c r="B89" i="219"/>
  <c r="A89" i="219"/>
  <c r="B88" i="219"/>
  <c r="A88" i="219"/>
  <c r="B87" i="219"/>
  <c r="A87" i="219"/>
  <c r="B86" i="219"/>
  <c r="A86" i="219"/>
  <c r="E85" i="219"/>
  <c r="D85" i="219"/>
  <c r="B85" i="219"/>
  <c r="A85" i="219"/>
  <c r="A83" i="219"/>
  <c r="B82" i="219"/>
  <c r="A82" i="219"/>
  <c r="B81" i="219"/>
  <c r="D80" i="219"/>
  <c r="B80" i="219"/>
  <c r="A80" i="219"/>
  <c r="B79" i="219"/>
  <c r="A79" i="219"/>
  <c r="E78" i="219"/>
  <c r="D78" i="219"/>
  <c r="B78" i="219"/>
  <c r="A78" i="219"/>
  <c r="A76" i="219"/>
  <c r="D75" i="219"/>
  <c r="B75" i="219"/>
  <c r="A75" i="219"/>
  <c r="D74" i="219"/>
  <c r="B74" i="219"/>
  <c r="A74" i="219"/>
  <c r="D73" i="219"/>
  <c r="B73" i="219"/>
  <c r="A73" i="219"/>
  <c r="D72" i="219"/>
  <c r="B72" i="219"/>
  <c r="A72" i="219"/>
  <c r="D71" i="219"/>
  <c r="B71" i="219"/>
  <c r="A71" i="219"/>
  <c r="D70" i="219"/>
  <c r="B70" i="219"/>
  <c r="A70" i="219"/>
  <c r="D69" i="219"/>
  <c r="B69" i="219"/>
  <c r="A69" i="219"/>
  <c r="D68" i="219"/>
  <c r="B68" i="219"/>
  <c r="A68" i="219"/>
  <c r="E67" i="219"/>
  <c r="D67" i="219"/>
  <c r="B67" i="219"/>
  <c r="A67" i="219"/>
  <c r="A65" i="219"/>
  <c r="A63" i="219"/>
  <c r="E62" i="219"/>
  <c r="B62" i="219"/>
  <c r="A62" i="219"/>
  <c r="B61" i="219"/>
  <c r="A61" i="219"/>
  <c r="B60" i="219"/>
  <c r="A60" i="219"/>
  <c r="E59" i="219"/>
  <c r="B59" i="219"/>
  <c r="A59" i="219"/>
  <c r="D58" i="219"/>
  <c r="B58" i="219"/>
  <c r="A58" i="219"/>
  <c r="D57" i="219"/>
  <c r="E57" i="219" s="1"/>
  <c r="B57" i="219"/>
  <c r="A57" i="219"/>
  <c r="B56" i="219"/>
  <c r="A56" i="219"/>
  <c r="E55" i="219"/>
  <c r="D55" i="219"/>
  <c r="C53" i="219"/>
  <c r="B53" i="219"/>
  <c r="E52" i="219"/>
  <c r="E53" i="219" s="1"/>
  <c r="B50" i="219"/>
  <c r="E49" i="219"/>
  <c r="E48" i="219"/>
  <c r="E47" i="219"/>
  <c r="E46" i="219"/>
  <c r="E45" i="219"/>
  <c r="E44" i="219"/>
  <c r="E41" i="219"/>
  <c r="E39" i="219"/>
  <c r="E38" i="219"/>
  <c r="E37" i="219"/>
  <c r="E36" i="219"/>
  <c r="E35" i="219"/>
  <c r="E34" i="219"/>
  <c r="E33" i="219"/>
  <c r="E32" i="219"/>
  <c r="E31" i="219"/>
  <c r="E30" i="219"/>
  <c r="E29" i="219"/>
  <c r="E28" i="219"/>
  <c r="E26" i="219"/>
  <c r="E56" i="219" s="1"/>
  <c r="E25" i="219"/>
  <c r="E24" i="219"/>
  <c r="E23" i="219"/>
  <c r="E22" i="219"/>
  <c r="E21" i="219"/>
  <c r="E20" i="219"/>
  <c r="E19" i="219"/>
  <c r="E18" i="219"/>
  <c r="E15" i="219"/>
  <c r="E14" i="219"/>
  <c r="B12" i="219"/>
  <c r="A12" i="219"/>
  <c r="A10" i="219"/>
  <c r="B8" i="219"/>
  <c r="A8" i="219"/>
  <c r="B7" i="219"/>
  <c r="A7" i="219"/>
  <c r="B6" i="219"/>
  <c r="A6" i="219"/>
  <c r="E5" i="219"/>
  <c r="B5" i="219"/>
  <c r="A5" i="219"/>
  <c r="B4" i="219"/>
  <c r="A4" i="219"/>
  <c r="A1" i="219"/>
  <c r="C110" i="218"/>
  <c r="D51" i="218"/>
  <c r="E51" i="218" s="1"/>
  <c r="E7" i="218"/>
  <c r="E6" i="218"/>
  <c r="E13" i="218" s="1"/>
  <c r="E4" i="218"/>
  <c r="C152" i="217"/>
  <c r="D41" i="217"/>
  <c r="C41" i="217"/>
  <c r="E4" i="217"/>
  <c r="B54" i="217" s="1"/>
  <c r="A125" i="218"/>
  <c r="A124" i="218"/>
  <c r="A123" i="218"/>
  <c r="B122" i="218"/>
  <c r="A122" i="218"/>
  <c r="A121" i="218"/>
  <c r="A120" i="218"/>
  <c r="A119" i="218"/>
  <c r="A118" i="218"/>
  <c r="A117" i="218"/>
  <c r="E116" i="218"/>
  <c r="A116" i="218"/>
  <c r="A114" i="218"/>
  <c r="A112" i="218"/>
  <c r="B111" i="218"/>
  <c r="A111" i="218"/>
  <c r="B110" i="218"/>
  <c r="A110" i="218"/>
  <c r="C109" i="218"/>
  <c r="B109" i="218"/>
  <c r="A109" i="218"/>
  <c r="C108" i="218"/>
  <c r="B108" i="218"/>
  <c r="A108" i="218"/>
  <c r="D107" i="218"/>
  <c r="C107" i="218"/>
  <c r="B107" i="218"/>
  <c r="A107" i="218"/>
  <c r="B106" i="218"/>
  <c r="A106" i="218"/>
  <c r="C105" i="218"/>
  <c r="E105" i="218" s="1"/>
  <c r="B105" i="218"/>
  <c r="A105" i="218"/>
  <c r="E104" i="218"/>
  <c r="C104" i="218"/>
  <c r="B104" i="218"/>
  <c r="A104" i="218"/>
  <c r="A102" i="218"/>
  <c r="A100" i="218"/>
  <c r="E99" i="218"/>
  <c r="B99" i="218"/>
  <c r="A99" i="218"/>
  <c r="E98" i="218"/>
  <c r="B98" i="218"/>
  <c r="A98" i="218"/>
  <c r="E97" i="218"/>
  <c r="B97" i="218"/>
  <c r="A97" i="218"/>
  <c r="E96" i="218"/>
  <c r="B96" i="218"/>
  <c r="A96" i="218"/>
  <c r="B95" i="218"/>
  <c r="A95" i="218"/>
  <c r="E94" i="218"/>
  <c r="D94" i="218"/>
  <c r="B94" i="218"/>
  <c r="A94" i="218"/>
  <c r="A92" i="218"/>
  <c r="A90" i="218"/>
  <c r="B89" i="218"/>
  <c r="A89" i="218"/>
  <c r="B88" i="218"/>
  <c r="A88" i="218"/>
  <c r="E87" i="218"/>
  <c r="D87" i="218"/>
  <c r="B87" i="218"/>
  <c r="A87" i="218"/>
  <c r="E85" i="218"/>
  <c r="E89" i="218" s="1"/>
  <c r="A85" i="218"/>
  <c r="D84" i="218"/>
  <c r="B84" i="218"/>
  <c r="A84" i="218"/>
  <c r="E83" i="218"/>
  <c r="D83" i="218"/>
  <c r="B83" i="218"/>
  <c r="A83" i="218"/>
  <c r="A81" i="218"/>
  <c r="B80" i="218"/>
  <c r="A80" i="218"/>
  <c r="B79" i="218"/>
  <c r="A79" i="218"/>
  <c r="B78" i="218"/>
  <c r="A78" i="218"/>
  <c r="B77" i="218"/>
  <c r="A77" i="218"/>
  <c r="B76" i="218"/>
  <c r="A76" i="218"/>
  <c r="B75" i="218"/>
  <c r="A75" i="218"/>
  <c r="E74" i="218"/>
  <c r="D74" i="218"/>
  <c r="B74" i="218"/>
  <c r="A74" i="218"/>
  <c r="A72" i="218"/>
  <c r="A70" i="218"/>
  <c r="B69" i="218"/>
  <c r="A69" i="218"/>
  <c r="B68" i="218"/>
  <c r="A68" i="218"/>
  <c r="B67" i="218"/>
  <c r="A67" i="218"/>
  <c r="B66" i="218"/>
  <c r="A66" i="218"/>
  <c r="B65" i="218"/>
  <c r="A65" i="218"/>
  <c r="B64" i="218"/>
  <c r="A64" i="218"/>
  <c r="B63" i="218"/>
  <c r="A63" i="218"/>
  <c r="E62" i="218"/>
  <c r="D62" i="218"/>
  <c r="B62" i="218"/>
  <c r="A62" i="218"/>
  <c r="A60" i="218"/>
  <c r="A58" i="218"/>
  <c r="B57" i="218"/>
  <c r="A57" i="218"/>
  <c r="B56" i="218"/>
  <c r="A56" i="218"/>
  <c r="B55" i="218"/>
  <c r="A55" i="218"/>
  <c r="E54" i="218"/>
  <c r="B54" i="218"/>
  <c r="A54" i="218"/>
  <c r="A52" i="218"/>
  <c r="B51" i="218"/>
  <c r="A51" i="218"/>
  <c r="B50" i="218"/>
  <c r="A50" i="218"/>
  <c r="B49" i="218"/>
  <c r="A49" i="218"/>
  <c r="B48" i="218"/>
  <c r="A48" i="218"/>
  <c r="B47" i="218"/>
  <c r="A47" i="218"/>
  <c r="B46" i="218"/>
  <c r="A46" i="218"/>
  <c r="B45" i="218"/>
  <c r="A45" i="218"/>
  <c r="B44" i="218"/>
  <c r="A44" i="218"/>
  <c r="E43" i="218"/>
  <c r="D43" i="218"/>
  <c r="B43" i="218"/>
  <c r="A43" i="218"/>
  <c r="A41" i="218"/>
  <c r="B40" i="218"/>
  <c r="A40" i="218"/>
  <c r="B39" i="218"/>
  <c r="D38" i="218"/>
  <c r="B38" i="218"/>
  <c r="A38" i="218"/>
  <c r="B37" i="218"/>
  <c r="A37" i="218"/>
  <c r="E36" i="218"/>
  <c r="D36" i="218"/>
  <c r="B36" i="218"/>
  <c r="A36" i="218"/>
  <c r="A34" i="218"/>
  <c r="D33" i="218"/>
  <c r="B33" i="218"/>
  <c r="A33" i="218"/>
  <c r="D32" i="218"/>
  <c r="B32" i="218"/>
  <c r="A32" i="218"/>
  <c r="D31" i="218"/>
  <c r="B31" i="218"/>
  <c r="A31" i="218"/>
  <c r="D30" i="218"/>
  <c r="B30" i="218"/>
  <c r="A30" i="218"/>
  <c r="D29" i="218"/>
  <c r="B29" i="218"/>
  <c r="A29" i="218"/>
  <c r="D28" i="218"/>
  <c r="B28" i="218"/>
  <c r="A28" i="218"/>
  <c r="D27" i="218"/>
  <c r="B27" i="218"/>
  <c r="A27" i="218"/>
  <c r="D26" i="218"/>
  <c r="B26" i="218"/>
  <c r="A26" i="218"/>
  <c r="E25" i="218"/>
  <c r="D25" i="218"/>
  <c r="B25" i="218"/>
  <c r="A25" i="218"/>
  <c r="A23" i="218"/>
  <c r="A21" i="218"/>
  <c r="B20" i="218"/>
  <c r="A20" i="218"/>
  <c r="B19" i="218"/>
  <c r="A19" i="218"/>
  <c r="B18" i="218"/>
  <c r="A18" i="218"/>
  <c r="B17" i="218"/>
  <c r="A17" i="218"/>
  <c r="B16" i="218"/>
  <c r="A16" i="218"/>
  <c r="E15" i="218"/>
  <c r="B15" i="218"/>
  <c r="A15" i="218"/>
  <c r="B14" i="218"/>
  <c r="A14" i="218"/>
  <c r="B13" i="218"/>
  <c r="A13" i="218"/>
  <c r="E12" i="218"/>
  <c r="D12" i="218"/>
  <c r="B12" i="218"/>
  <c r="A12" i="218"/>
  <c r="A10" i="218"/>
  <c r="B8" i="218"/>
  <c r="A8" i="218"/>
  <c r="B7" i="218"/>
  <c r="A7" i="218"/>
  <c r="B6" i="218"/>
  <c r="A6" i="218"/>
  <c r="E5" i="218"/>
  <c r="B5" i="218"/>
  <c r="A5" i="218"/>
  <c r="B4" i="218"/>
  <c r="A4" i="218"/>
  <c r="A3" i="218"/>
  <c r="A1" i="218"/>
  <c r="A167" i="217"/>
  <c r="A166" i="217"/>
  <c r="A165" i="217"/>
  <c r="B164" i="217"/>
  <c r="A164" i="217"/>
  <c r="A163" i="217"/>
  <c r="A162" i="217"/>
  <c r="A161" i="217"/>
  <c r="A160" i="217"/>
  <c r="A159" i="217"/>
  <c r="E158" i="217"/>
  <c r="A158" i="217"/>
  <c r="A156" i="217"/>
  <c r="A154" i="217"/>
  <c r="B153" i="217"/>
  <c r="A153" i="217"/>
  <c r="B152" i="217"/>
  <c r="A152" i="217"/>
  <c r="C151" i="217"/>
  <c r="B151" i="217"/>
  <c r="A151" i="217"/>
  <c r="C150" i="217"/>
  <c r="B150" i="217"/>
  <c r="A150" i="217"/>
  <c r="D149" i="217"/>
  <c r="C149" i="217"/>
  <c r="B149" i="217"/>
  <c r="A149" i="217"/>
  <c r="B148" i="217"/>
  <c r="A148" i="217"/>
  <c r="C147" i="217"/>
  <c r="B147" i="217"/>
  <c r="A147" i="217"/>
  <c r="E146" i="217"/>
  <c r="C146" i="217"/>
  <c r="B146" i="217"/>
  <c r="A146" i="217"/>
  <c r="A144" i="217"/>
  <c r="A142" i="217"/>
  <c r="B141" i="217"/>
  <c r="A141" i="217"/>
  <c r="B140" i="217"/>
  <c r="A140" i="217"/>
  <c r="B139" i="217"/>
  <c r="A139" i="217"/>
  <c r="B138" i="217"/>
  <c r="A138" i="217"/>
  <c r="B137" i="217"/>
  <c r="A137" i="217"/>
  <c r="E136" i="217"/>
  <c r="D136" i="217"/>
  <c r="B136" i="217"/>
  <c r="A136" i="217"/>
  <c r="A134" i="217"/>
  <c r="A132" i="217"/>
  <c r="B131" i="217"/>
  <c r="A131" i="217"/>
  <c r="B130" i="217"/>
  <c r="A130" i="217"/>
  <c r="E129" i="217"/>
  <c r="D129" i="217"/>
  <c r="B129" i="217"/>
  <c r="A129" i="217"/>
  <c r="A127" i="217"/>
  <c r="D126" i="217"/>
  <c r="B126" i="217"/>
  <c r="A126" i="217"/>
  <c r="E125" i="217"/>
  <c r="D125" i="217"/>
  <c r="B125" i="217"/>
  <c r="A125" i="217"/>
  <c r="A123" i="217"/>
  <c r="B122" i="217"/>
  <c r="A122" i="217"/>
  <c r="B121" i="217"/>
  <c r="A121" i="217"/>
  <c r="B120" i="217"/>
  <c r="A120" i="217"/>
  <c r="B119" i="217"/>
  <c r="A119" i="217"/>
  <c r="B118" i="217"/>
  <c r="A118" i="217"/>
  <c r="B117" i="217"/>
  <c r="A117" i="217"/>
  <c r="E116" i="217"/>
  <c r="D116" i="217"/>
  <c r="B116" i="217"/>
  <c r="A116" i="217"/>
  <c r="A114" i="217"/>
  <c r="A112" i="217"/>
  <c r="B111" i="217"/>
  <c r="A111" i="217"/>
  <c r="B110" i="217"/>
  <c r="A110" i="217"/>
  <c r="B109" i="217"/>
  <c r="A109" i="217"/>
  <c r="B108" i="217"/>
  <c r="A108" i="217"/>
  <c r="B107" i="217"/>
  <c r="A107" i="217"/>
  <c r="B106" i="217"/>
  <c r="A106" i="217"/>
  <c r="B105" i="217"/>
  <c r="A105" i="217"/>
  <c r="E104" i="217"/>
  <c r="D104" i="217"/>
  <c r="B104" i="217"/>
  <c r="A104" i="217"/>
  <c r="A102" i="217"/>
  <c r="A100" i="217"/>
  <c r="B99" i="217"/>
  <c r="A99" i="217"/>
  <c r="B98" i="217"/>
  <c r="A98" i="217"/>
  <c r="B97" i="217"/>
  <c r="A97" i="217"/>
  <c r="E96" i="217"/>
  <c r="B96" i="217"/>
  <c r="A96" i="217"/>
  <c r="A94" i="217"/>
  <c r="B93" i="217"/>
  <c r="A93" i="217"/>
  <c r="D92" i="217"/>
  <c r="B92" i="217"/>
  <c r="A92" i="217"/>
  <c r="B91" i="217"/>
  <c r="A91" i="217"/>
  <c r="B90" i="217"/>
  <c r="A90" i="217"/>
  <c r="B89" i="217"/>
  <c r="A89" i="217"/>
  <c r="B88" i="217"/>
  <c r="A88" i="217"/>
  <c r="B87" i="217"/>
  <c r="A87" i="217"/>
  <c r="B86" i="217"/>
  <c r="A86" i="217"/>
  <c r="E85" i="217"/>
  <c r="D85" i="217"/>
  <c r="B85" i="217"/>
  <c r="A85" i="217"/>
  <c r="A83" i="217"/>
  <c r="B82" i="217"/>
  <c r="A82" i="217"/>
  <c r="B81" i="217"/>
  <c r="D80" i="217"/>
  <c r="B80" i="217"/>
  <c r="A80" i="217"/>
  <c r="B79" i="217"/>
  <c r="A79" i="217"/>
  <c r="E78" i="217"/>
  <c r="D78" i="217"/>
  <c r="B78" i="217"/>
  <c r="A78" i="217"/>
  <c r="A76" i="217"/>
  <c r="D75" i="217"/>
  <c r="B75" i="217"/>
  <c r="A75" i="217"/>
  <c r="D74" i="217"/>
  <c r="B74" i="217"/>
  <c r="A74" i="217"/>
  <c r="D73" i="217"/>
  <c r="B73" i="217"/>
  <c r="A73" i="217"/>
  <c r="D72" i="217"/>
  <c r="B72" i="217"/>
  <c r="A72" i="217"/>
  <c r="D71" i="217"/>
  <c r="B71" i="217"/>
  <c r="A71" i="217"/>
  <c r="D70" i="217"/>
  <c r="B70" i="217"/>
  <c r="A70" i="217"/>
  <c r="D69" i="217"/>
  <c r="B69" i="217"/>
  <c r="A69" i="217"/>
  <c r="D68" i="217"/>
  <c r="B68" i="217"/>
  <c r="A68" i="217"/>
  <c r="E67" i="217"/>
  <c r="D67" i="217"/>
  <c r="B67" i="217"/>
  <c r="A67" i="217"/>
  <c r="A65" i="217"/>
  <c r="A63" i="217"/>
  <c r="E62" i="217"/>
  <c r="B62" i="217"/>
  <c r="A62" i="217"/>
  <c r="B61" i="217"/>
  <c r="A61" i="217"/>
  <c r="B60" i="217"/>
  <c r="A60" i="217"/>
  <c r="E59" i="217"/>
  <c r="B59" i="217"/>
  <c r="A59" i="217"/>
  <c r="D58" i="217"/>
  <c r="B58" i="217"/>
  <c r="A58" i="217"/>
  <c r="D57" i="217"/>
  <c r="E57" i="217" s="1"/>
  <c r="B57" i="217"/>
  <c r="A57" i="217"/>
  <c r="B56" i="217"/>
  <c r="A56" i="217"/>
  <c r="E55" i="217"/>
  <c r="D55" i="217"/>
  <c r="C53" i="217"/>
  <c r="B53" i="217"/>
  <c r="E52" i="217"/>
  <c r="E53" i="217" s="1"/>
  <c r="B50" i="217"/>
  <c r="E49" i="217"/>
  <c r="E48" i="217"/>
  <c r="E47" i="217"/>
  <c r="E46" i="217"/>
  <c r="E45" i="217"/>
  <c r="E44" i="217"/>
  <c r="E40" i="217"/>
  <c r="E39" i="217"/>
  <c r="E38" i="217"/>
  <c r="E37" i="217"/>
  <c r="E36" i="217"/>
  <c r="E35" i="217"/>
  <c r="E34" i="217"/>
  <c r="E33" i="217"/>
  <c r="E32" i="217"/>
  <c r="E31" i="217"/>
  <c r="E30" i="217"/>
  <c r="E29" i="217"/>
  <c r="E28" i="217"/>
  <c r="E26" i="217"/>
  <c r="E56" i="217" s="1"/>
  <c r="E25" i="217"/>
  <c r="E24" i="217"/>
  <c r="E23" i="217"/>
  <c r="E22" i="217"/>
  <c r="E21" i="217"/>
  <c r="E20" i="217"/>
  <c r="E19" i="217"/>
  <c r="E18" i="217"/>
  <c r="E15" i="217"/>
  <c r="E14" i="217"/>
  <c r="B12" i="217"/>
  <c r="A12" i="217"/>
  <c r="A10" i="217"/>
  <c r="B8" i="217"/>
  <c r="A8" i="217"/>
  <c r="B7" i="217"/>
  <c r="A7" i="217"/>
  <c r="B6" i="217"/>
  <c r="A6" i="217"/>
  <c r="E5" i="217"/>
  <c r="B5" i="217"/>
  <c r="A5" i="217"/>
  <c r="B4" i="217"/>
  <c r="A4" i="217"/>
  <c r="A1" i="217"/>
  <c r="C110" i="216"/>
  <c r="E7" i="216"/>
  <c r="E6" i="216"/>
  <c r="E13" i="216" s="1"/>
  <c r="E4" i="216"/>
  <c r="C152" i="215"/>
  <c r="D33" i="215"/>
  <c r="C33" i="215"/>
  <c r="E4" i="215"/>
  <c r="B54" i="215" s="1"/>
  <c r="A125" i="216"/>
  <c r="A124" i="216"/>
  <c r="A123" i="216"/>
  <c r="B122" i="216"/>
  <c r="A122" i="216"/>
  <c r="A121" i="216"/>
  <c r="A120" i="216"/>
  <c r="A119" i="216"/>
  <c r="A118" i="216"/>
  <c r="A117" i="216"/>
  <c r="E116" i="216"/>
  <c r="A116" i="216"/>
  <c r="A114" i="216"/>
  <c r="A112" i="216"/>
  <c r="B111" i="216"/>
  <c r="A111" i="216"/>
  <c r="B110" i="216"/>
  <c r="A110" i="216"/>
  <c r="C109" i="216"/>
  <c r="B109" i="216"/>
  <c r="A109" i="216"/>
  <c r="C108" i="216"/>
  <c r="B108" i="216"/>
  <c r="A108" i="216"/>
  <c r="D107" i="216"/>
  <c r="C107" i="216"/>
  <c r="B107" i="216"/>
  <c r="A107" i="216"/>
  <c r="B106" i="216"/>
  <c r="A106" i="216"/>
  <c r="C105" i="216"/>
  <c r="E105" i="216" s="1"/>
  <c r="B105" i="216"/>
  <c r="A105" i="216"/>
  <c r="E104" i="216"/>
  <c r="C104" i="216"/>
  <c r="B104" i="216"/>
  <c r="A104" i="216"/>
  <c r="A102" i="216"/>
  <c r="A100" i="216"/>
  <c r="E99" i="216"/>
  <c r="B99" i="216"/>
  <c r="A99" i="216"/>
  <c r="E98" i="216"/>
  <c r="B98" i="216"/>
  <c r="A98" i="216"/>
  <c r="E97" i="216"/>
  <c r="B97" i="216"/>
  <c r="A97" i="216"/>
  <c r="E96" i="216"/>
  <c r="B96" i="216"/>
  <c r="A96" i="216"/>
  <c r="B95" i="216"/>
  <c r="A95" i="216"/>
  <c r="E94" i="216"/>
  <c r="D94" i="216"/>
  <c r="B94" i="216"/>
  <c r="A94" i="216"/>
  <c r="A92" i="216"/>
  <c r="A90" i="216"/>
  <c r="B89" i="216"/>
  <c r="A89" i="216"/>
  <c r="B88" i="216"/>
  <c r="A88" i="216"/>
  <c r="E87" i="216"/>
  <c r="D87" i="216"/>
  <c r="B87" i="216"/>
  <c r="A87" i="216"/>
  <c r="E85" i="216"/>
  <c r="E89" i="216" s="1"/>
  <c r="A85" i="216"/>
  <c r="D84" i="216"/>
  <c r="B84" i="216"/>
  <c r="A84" i="216"/>
  <c r="E83" i="216"/>
  <c r="D83" i="216"/>
  <c r="B83" i="216"/>
  <c r="A83" i="216"/>
  <c r="A81" i="216"/>
  <c r="B80" i="216"/>
  <c r="A80" i="216"/>
  <c r="B79" i="216"/>
  <c r="A79" i="216"/>
  <c r="B78" i="216"/>
  <c r="A78" i="216"/>
  <c r="B77" i="216"/>
  <c r="A77" i="216"/>
  <c r="B76" i="216"/>
  <c r="A76" i="216"/>
  <c r="B75" i="216"/>
  <c r="A75" i="216"/>
  <c r="E74" i="216"/>
  <c r="D74" i="216"/>
  <c r="B74" i="216"/>
  <c r="A74" i="216"/>
  <c r="A72" i="216"/>
  <c r="A70" i="216"/>
  <c r="B69" i="216"/>
  <c r="A69" i="216"/>
  <c r="B68" i="216"/>
  <c r="A68" i="216"/>
  <c r="B67" i="216"/>
  <c r="A67" i="216"/>
  <c r="B66" i="216"/>
  <c r="A66" i="216"/>
  <c r="B65" i="216"/>
  <c r="A65" i="216"/>
  <c r="B64" i="216"/>
  <c r="A64" i="216"/>
  <c r="B63" i="216"/>
  <c r="A63" i="216"/>
  <c r="E62" i="216"/>
  <c r="D62" i="216"/>
  <c r="B62" i="216"/>
  <c r="A62" i="216"/>
  <c r="A60" i="216"/>
  <c r="A58" i="216"/>
  <c r="B57" i="216"/>
  <c r="A57" i="216"/>
  <c r="B56" i="216"/>
  <c r="A56" i="216"/>
  <c r="B55" i="216"/>
  <c r="A55" i="216"/>
  <c r="E54" i="216"/>
  <c r="B54" i="216"/>
  <c r="A54" i="216"/>
  <c r="A52" i="216"/>
  <c r="B51" i="216"/>
  <c r="A51" i="216"/>
  <c r="B50" i="216"/>
  <c r="A50" i="216"/>
  <c r="B49" i="216"/>
  <c r="A49" i="216"/>
  <c r="B48" i="216"/>
  <c r="A48" i="216"/>
  <c r="B47" i="216"/>
  <c r="A47" i="216"/>
  <c r="B46" i="216"/>
  <c r="A46" i="216"/>
  <c r="B45" i="216"/>
  <c r="A45" i="216"/>
  <c r="B44" i="216"/>
  <c r="A44" i="216"/>
  <c r="E43" i="216"/>
  <c r="D43" i="216"/>
  <c r="B43" i="216"/>
  <c r="A43" i="216"/>
  <c r="A41" i="216"/>
  <c r="B40" i="216"/>
  <c r="A40" i="216"/>
  <c r="B39" i="216"/>
  <c r="D38" i="216"/>
  <c r="B38" i="216"/>
  <c r="A38" i="216"/>
  <c r="B37" i="216"/>
  <c r="A37" i="216"/>
  <c r="E36" i="216"/>
  <c r="D36" i="216"/>
  <c r="B36" i="216"/>
  <c r="A36" i="216"/>
  <c r="A34" i="216"/>
  <c r="D33" i="216"/>
  <c r="B33" i="216"/>
  <c r="A33" i="216"/>
  <c r="D32" i="216"/>
  <c r="B32" i="216"/>
  <c r="A32" i="216"/>
  <c r="D31" i="216"/>
  <c r="B31" i="216"/>
  <c r="A31" i="216"/>
  <c r="D30" i="216"/>
  <c r="B30" i="216"/>
  <c r="A30" i="216"/>
  <c r="D29" i="216"/>
  <c r="B29" i="216"/>
  <c r="A29" i="216"/>
  <c r="D28" i="216"/>
  <c r="B28" i="216"/>
  <c r="A28" i="216"/>
  <c r="D27" i="216"/>
  <c r="B27" i="216"/>
  <c r="A27" i="216"/>
  <c r="D26" i="216"/>
  <c r="B26" i="216"/>
  <c r="A26" i="216"/>
  <c r="E25" i="216"/>
  <c r="D25" i="216"/>
  <c r="B25" i="216"/>
  <c r="A25" i="216"/>
  <c r="A23" i="216"/>
  <c r="A21" i="216"/>
  <c r="B20" i="216"/>
  <c r="A20" i="216"/>
  <c r="B19" i="216"/>
  <c r="A19" i="216"/>
  <c r="B18" i="216"/>
  <c r="A18" i="216"/>
  <c r="B17" i="216"/>
  <c r="A17" i="216"/>
  <c r="B16" i="216"/>
  <c r="A16" i="216"/>
  <c r="E15" i="216"/>
  <c r="B15" i="216"/>
  <c r="A15" i="216"/>
  <c r="B14" i="216"/>
  <c r="A14" i="216"/>
  <c r="B13" i="216"/>
  <c r="A13" i="216"/>
  <c r="E12" i="216"/>
  <c r="D12" i="216"/>
  <c r="B12" i="216"/>
  <c r="A12" i="216"/>
  <c r="A10" i="216"/>
  <c r="B8" i="216"/>
  <c r="A8" i="216"/>
  <c r="B7" i="216"/>
  <c r="A7" i="216"/>
  <c r="B6" i="216"/>
  <c r="A6" i="216"/>
  <c r="E5" i="216"/>
  <c r="B5" i="216"/>
  <c r="A5" i="216"/>
  <c r="B4" i="216"/>
  <c r="A4" i="216"/>
  <c r="A3" i="216"/>
  <c r="A1" i="216"/>
  <c r="A167" i="215"/>
  <c r="A166" i="215"/>
  <c r="A165" i="215"/>
  <c r="B164" i="215"/>
  <c r="A164" i="215"/>
  <c r="A163" i="215"/>
  <c r="A162" i="215"/>
  <c r="A161" i="215"/>
  <c r="A160" i="215"/>
  <c r="A159" i="215"/>
  <c r="E158" i="215"/>
  <c r="A158" i="215"/>
  <c r="A156" i="215"/>
  <c r="A154" i="215"/>
  <c r="B153" i="215"/>
  <c r="A153" i="215"/>
  <c r="B152" i="215"/>
  <c r="A152" i="215"/>
  <c r="C151" i="215"/>
  <c r="B151" i="215"/>
  <c r="A151" i="215"/>
  <c r="C150" i="215"/>
  <c r="B150" i="215"/>
  <c r="A150" i="215"/>
  <c r="D149" i="215"/>
  <c r="C149" i="215"/>
  <c r="B149" i="215"/>
  <c r="A149" i="215"/>
  <c r="B148" i="215"/>
  <c r="A148" i="215"/>
  <c r="C147" i="215"/>
  <c r="B147" i="215"/>
  <c r="A147" i="215"/>
  <c r="E146" i="215"/>
  <c r="C146" i="215"/>
  <c r="B146" i="215"/>
  <c r="A146" i="215"/>
  <c r="A144" i="215"/>
  <c r="A142" i="215"/>
  <c r="B141" i="215"/>
  <c r="A141" i="215"/>
  <c r="B140" i="215"/>
  <c r="A140" i="215"/>
  <c r="B139" i="215"/>
  <c r="A139" i="215"/>
  <c r="B138" i="215"/>
  <c r="A138" i="215"/>
  <c r="B137" i="215"/>
  <c r="A137" i="215"/>
  <c r="E136" i="215"/>
  <c r="D136" i="215"/>
  <c r="B136" i="215"/>
  <c r="A136" i="215"/>
  <c r="A134" i="215"/>
  <c r="A132" i="215"/>
  <c r="B131" i="215"/>
  <c r="A131" i="215"/>
  <c r="B130" i="215"/>
  <c r="A130" i="215"/>
  <c r="E129" i="215"/>
  <c r="D129" i="215"/>
  <c r="B129" i="215"/>
  <c r="A129" i="215"/>
  <c r="A127" i="215"/>
  <c r="D126" i="215"/>
  <c r="B126" i="215"/>
  <c r="A126" i="215"/>
  <c r="E125" i="215"/>
  <c r="D125" i="215"/>
  <c r="B125" i="215"/>
  <c r="A125" i="215"/>
  <c r="A123" i="215"/>
  <c r="B122" i="215"/>
  <c r="A122" i="215"/>
  <c r="B121" i="215"/>
  <c r="A121" i="215"/>
  <c r="B120" i="215"/>
  <c r="A120" i="215"/>
  <c r="B119" i="215"/>
  <c r="A119" i="215"/>
  <c r="B118" i="215"/>
  <c r="A118" i="215"/>
  <c r="B117" i="215"/>
  <c r="A117" i="215"/>
  <c r="E116" i="215"/>
  <c r="D116" i="215"/>
  <c r="B116" i="215"/>
  <c r="A116" i="215"/>
  <c r="A114" i="215"/>
  <c r="A112" i="215"/>
  <c r="B111" i="215"/>
  <c r="A111" i="215"/>
  <c r="B110" i="215"/>
  <c r="A110" i="215"/>
  <c r="B109" i="215"/>
  <c r="A109" i="215"/>
  <c r="B108" i="215"/>
  <c r="A108" i="215"/>
  <c r="B107" i="215"/>
  <c r="A107" i="215"/>
  <c r="B106" i="215"/>
  <c r="A106" i="215"/>
  <c r="B105" i="215"/>
  <c r="A105" i="215"/>
  <c r="E104" i="215"/>
  <c r="D104" i="215"/>
  <c r="B104" i="215"/>
  <c r="A104" i="215"/>
  <c r="A102" i="215"/>
  <c r="A100" i="215"/>
  <c r="B99" i="215"/>
  <c r="A99" i="215"/>
  <c r="B98" i="215"/>
  <c r="A98" i="215"/>
  <c r="B97" i="215"/>
  <c r="A97" i="215"/>
  <c r="E96" i="215"/>
  <c r="B96" i="215"/>
  <c r="A96" i="215"/>
  <c r="A94" i="215"/>
  <c r="B93" i="215"/>
  <c r="A93" i="215"/>
  <c r="D92" i="215"/>
  <c r="B92" i="215"/>
  <c r="A92" i="215"/>
  <c r="B91" i="215"/>
  <c r="A91" i="215"/>
  <c r="B90" i="215"/>
  <c r="A90" i="215"/>
  <c r="B89" i="215"/>
  <c r="A89" i="215"/>
  <c r="B88" i="215"/>
  <c r="A88" i="215"/>
  <c r="B87" i="215"/>
  <c r="A87" i="215"/>
  <c r="B86" i="215"/>
  <c r="A86" i="215"/>
  <c r="E85" i="215"/>
  <c r="D85" i="215"/>
  <c r="B85" i="215"/>
  <c r="A85" i="215"/>
  <c r="A83" i="215"/>
  <c r="B82" i="215"/>
  <c r="A82" i="215"/>
  <c r="B81" i="215"/>
  <c r="D80" i="215"/>
  <c r="B80" i="215"/>
  <c r="A80" i="215"/>
  <c r="B79" i="215"/>
  <c r="A79" i="215"/>
  <c r="E78" i="215"/>
  <c r="D78" i="215"/>
  <c r="B78" i="215"/>
  <c r="A78" i="215"/>
  <c r="A76" i="215"/>
  <c r="D75" i="215"/>
  <c r="B75" i="215"/>
  <c r="A75" i="215"/>
  <c r="D74" i="215"/>
  <c r="B74" i="215"/>
  <c r="A74" i="215"/>
  <c r="D73" i="215"/>
  <c r="B73" i="215"/>
  <c r="A73" i="215"/>
  <c r="D72" i="215"/>
  <c r="B72" i="215"/>
  <c r="A72" i="215"/>
  <c r="D71" i="215"/>
  <c r="B71" i="215"/>
  <c r="A71" i="215"/>
  <c r="D70" i="215"/>
  <c r="B70" i="215"/>
  <c r="A70" i="215"/>
  <c r="D69" i="215"/>
  <c r="B69" i="215"/>
  <c r="A69" i="215"/>
  <c r="D68" i="215"/>
  <c r="B68" i="215"/>
  <c r="A68" i="215"/>
  <c r="E67" i="215"/>
  <c r="D67" i="215"/>
  <c r="B67" i="215"/>
  <c r="A67" i="215"/>
  <c r="A65" i="215"/>
  <c r="A63" i="215"/>
  <c r="E62" i="215"/>
  <c r="B62" i="215"/>
  <c r="A62" i="215"/>
  <c r="B61" i="215"/>
  <c r="A61" i="215"/>
  <c r="B60" i="215"/>
  <c r="A60" i="215"/>
  <c r="E59" i="215"/>
  <c r="B59" i="215"/>
  <c r="A59" i="215"/>
  <c r="D58" i="215"/>
  <c r="B58" i="215"/>
  <c r="A58" i="215"/>
  <c r="D57" i="215"/>
  <c r="E57" i="215" s="1"/>
  <c r="B57" i="215"/>
  <c r="A57" i="215"/>
  <c r="B56" i="215"/>
  <c r="A56" i="215"/>
  <c r="E55" i="215"/>
  <c r="D55" i="215"/>
  <c r="C53" i="215"/>
  <c r="B53" i="215"/>
  <c r="E52" i="215"/>
  <c r="E53" i="215" s="1"/>
  <c r="B50" i="215"/>
  <c r="E49" i="215"/>
  <c r="E48" i="215"/>
  <c r="E47" i="215"/>
  <c r="E46" i="215"/>
  <c r="E45" i="215"/>
  <c r="E44" i="215"/>
  <c r="E41" i="215"/>
  <c r="E40" i="215"/>
  <c r="E39" i="215"/>
  <c r="E38" i="215"/>
  <c r="E37" i="215"/>
  <c r="E36" i="215"/>
  <c r="E35" i="215"/>
  <c r="E34" i="215"/>
  <c r="E32" i="215"/>
  <c r="E31" i="215"/>
  <c r="E30" i="215"/>
  <c r="E29" i="215"/>
  <c r="E28" i="215"/>
  <c r="E26" i="215"/>
  <c r="E56" i="215" s="1"/>
  <c r="E25" i="215"/>
  <c r="E24" i="215"/>
  <c r="E23" i="215"/>
  <c r="E22" i="215"/>
  <c r="E21" i="215"/>
  <c r="E20" i="215"/>
  <c r="E19" i="215"/>
  <c r="E18" i="215"/>
  <c r="E15" i="215"/>
  <c r="E14" i="215"/>
  <c r="B12" i="215"/>
  <c r="A12" i="215"/>
  <c r="A10" i="215"/>
  <c r="B8" i="215"/>
  <c r="A8" i="215"/>
  <c r="B7" i="215"/>
  <c r="A7" i="215"/>
  <c r="B6" i="215"/>
  <c r="A6" i="215"/>
  <c r="E5" i="215"/>
  <c r="B5" i="215"/>
  <c r="A5" i="215"/>
  <c r="B4" i="215"/>
  <c r="A4" i="215"/>
  <c r="A1" i="215"/>
  <c r="C110" i="214"/>
  <c r="D51" i="214"/>
  <c r="E51" i="214" s="1"/>
  <c r="E7" i="214"/>
  <c r="E6" i="214"/>
  <c r="E13" i="214" s="1"/>
  <c r="E19" i="214" s="1"/>
  <c r="E4" i="214"/>
  <c r="C110" i="213"/>
  <c r="D51" i="213"/>
  <c r="E51" i="213" s="1"/>
  <c r="E7" i="213"/>
  <c r="E6" i="213"/>
  <c r="E13" i="213" s="1"/>
  <c r="C110" i="212"/>
  <c r="E7" i="212"/>
  <c r="E6" i="212"/>
  <c r="E13" i="212" s="1"/>
  <c r="E4" i="212"/>
  <c r="C152" i="211"/>
  <c r="D41" i="211"/>
  <c r="C41" i="211"/>
  <c r="D39" i="211"/>
  <c r="C39" i="211"/>
  <c r="D33" i="211"/>
  <c r="C33" i="211"/>
  <c r="E4" i="211"/>
  <c r="B54" i="211" s="1"/>
  <c r="A125" i="214"/>
  <c r="A124" i="214"/>
  <c r="A123" i="214"/>
  <c r="B122" i="214"/>
  <c r="A122" i="214"/>
  <c r="A121" i="214"/>
  <c r="A120" i="214"/>
  <c r="A119" i="214"/>
  <c r="A118" i="214"/>
  <c r="A117" i="214"/>
  <c r="E116" i="214"/>
  <c r="A116" i="214"/>
  <c r="A114" i="214"/>
  <c r="A112" i="214"/>
  <c r="B111" i="214"/>
  <c r="A111" i="214"/>
  <c r="B110" i="214"/>
  <c r="A110" i="214"/>
  <c r="C109" i="214"/>
  <c r="B109" i="214"/>
  <c r="A109" i="214"/>
  <c r="C108" i="214"/>
  <c r="B108" i="214"/>
  <c r="A108" i="214"/>
  <c r="D107" i="214"/>
  <c r="C107" i="214"/>
  <c r="B107" i="214"/>
  <c r="A107" i="214"/>
  <c r="B106" i="214"/>
  <c r="A106" i="214"/>
  <c r="C105" i="214"/>
  <c r="E105" i="214" s="1"/>
  <c r="B105" i="214"/>
  <c r="A105" i="214"/>
  <c r="E104" i="214"/>
  <c r="C104" i="214"/>
  <c r="B104" i="214"/>
  <c r="A104" i="214"/>
  <c r="A102" i="214"/>
  <c r="A100" i="214"/>
  <c r="E99" i="214"/>
  <c r="B99" i="214"/>
  <c r="A99" i="214"/>
  <c r="E98" i="214"/>
  <c r="B98" i="214"/>
  <c r="A98" i="214"/>
  <c r="E97" i="214"/>
  <c r="B97" i="214"/>
  <c r="A97" i="214"/>
  <c r="E96" i="214"/>
  <c r="B96" i="214"/>
  <c r="A96" i="214"/>
  <c r="B95" i="214"/>
  <c r="A95" i="214"/>
  <c r="E94" i="214"/>
  <c r="D94" i="214"/>
  <c r="B94" i="214"/>
  <c r="A94" i="214"/>
  <c r="A92" i="214"/>
  <c r="A90" i="214"/>
  <c r="B89" i="214"/>
  <c r="A89" i="214"/>
  <c r="B88" i="214"/>
  <c r="A88" i="214"/>
  <c r="E87" i="214"/>
  <c r="D87" i="214"/>
  <c r="B87" i="214"/>
  <c r="A87" i="214"/>
  <c r="E85" i="214"/>
  <c r="E89" i="214" s="1"/>
  <c r="A85" i="214"/>
  <c r="D84" i="214"/>
  <c r="B84" i="214"/>
  <c r="A84" i="214"/>
  <c r="E83" i="214"/>
  <c r="D83" i="214"/>
  <c r="B83" i="214"/>
  <c r="A83" i="214"/>
  <c r="A81" i="214"/>
  <c r="B80" i="214"/>
  <c r="A80" i="214"/>
  <c r="B79" i="214"/>
  <c r="A79" i="214"/>
  <c r="B78" i="214"/>
  <c r="A78" i="214"/>
  <c r="B77" i="214"/>
  <c r="A77" i="214"/>
  <c r="B76" i="214"/>
  <c r="A76" i="214"/>
  <c r="B75" i="214"/>
  <c r="A75" i="214"/>
  <c r="E74" i="214"/>
  <c r="D74" i="214"/>
  <c r="B74" i="214"/>
  <c r="A74" i="214"/>
  <c r="A72" i="214"/>
  <c r="A70" i="214"/>
  <c r="B69" i="214"/>
  <c r="A69" i="214"/>
  <c r="B68" i="214"/>
  <c r="A68" i="214"/>
  <c r="B67" i="214"/>
  <c r="A67" i="214"/>
  <c r="B66" i="214"/>
  <c r="A66" i="214"/>
  <c r="B65" i="214"/>
  <c r="A65" i="214"/>
  <c r="B64" i="214"/>
  <c r="A64" i="214"/>
  <c r="B63" i="214"/>
  <c r="A63" i="214"/>
  <c r="E62" i="214"/>
  <c r="D62" i="214"/>
  <c r="B62" i="214"/>
  <c r="A62" i="214"/>
  <c r="A60" i="214"/>
  <c r="A58" i="214"/>
  <c r="B57" i="214"/>
  <c r="A57" i="214"/>
  <c r="B56" i="214"/>
  <c r="A56" i="214"/>
  <c r="B55" i="214"/>
  <c r="A55" i="214"/>
  <c r="E54" i="214"/>
  <c r="B54" i="214"/>
  <c r="A54" i="214"/>
  <c r="A52" i="214"/>
  <c r="B51" i="214"/>
  <c r="A51" i="214"/>
  <c r="B50" i="214"/>
  <c r="A50" i="214"/>
  <c r="B49" i="214"/>
  <c r="A49" i="214"/>
  <c r="B48" i="214"/>
  <c r="A48" i="214"/>
  <c r="B47" i="214"/>
  <c r="A47" i="214"/>
  <c r="B46" i="214"/>
  <c r="A46" i="214"/>
  <c r="B45" i="214"/>
  <c r="A45" i="214"/>
  <c r="B44" i="214"/>
  <c r="A44" i="214"/>
  <c r="E43" i="214"/>
  <c r="D43" i="214"/>
  <c r="B43" i="214"/>
  <c r="A43" i="214"/>
  <c r="A41" i="214"/>
  <c r="B40" i="214"/>
  <c r="A40" i="214"/>
  <c r="B39" i="214"/>
  <c r="D38" i="214"/>
  <c r="B38" i="214"/>
  <c r="A38" i="214"/>
  <c r="B37" i="214"/>
  <c r="A37" i="214"/>
  <c r="E36" i="214"/>
  <c r="D36" i="214"/>
  <c r="B36" i="214"/>
  <c r="A36" i="214"/>
  <c r="A34" i="214"/>
  <c r="D33" i="214"/>
  <c r="B33" i="214"/>
  <c r="A33" i="214"/>
  <c r="D32" i="214"/>
  <c r="B32" i="214"/>
  <c r="A32" i="214"/>
  <c r="D31" i="214"/>
  <c r="B31" i="214"/>
  <c r="A31" i="214"/>
  <c r="D30" i="214"/>
  <c r="B30" i="214"/>
  <c r="A30" i="214"/>
  <c r="D29" i="214"/>
  <c r="B29" i="214"/>
  <c r="A29" i="214"/>
  <c r="D28" i="214"/>
  <c r="B28" i="214"/>
  <c r="A28" i="214"/>
  <c r="D27" i="214"/>
  <c r="B27" i="214"/>
  <c r="A27" i="214"/>
  <c r="D26" i="214"/>
  <c r="B26" i="214"/>
  <c r="A26" i="214"/>
  <c r="E25" i="214"/>
  <c r="D25" i="214"/>
  <c r="B25" i="214"/>
  <c r="A25" i="214"/>
  <c r="A23" i="214"/>
  <c r="A21" i="214"/>
  <c r="B20" i="214"/>
  <c r="A20" i="214"/>
  <c r="B19" i="214"/>
  <c r="A19" i="214"/>
  <c r="B18" i="214"/>
  <c r="A18" i="214"/>
  <c r="B17" i="214"/>
  <c r="A17" i="214"/>
  <c r="B16" i="214"/>
  <c r="A16" i="214"/>
  <c r="E15" i="214"/>
  <c r="B15" i="214"/>
  <c r="A15" i="214"/>
  <c r="B14" i="214"/>
  <c r="A14" i="214"/>
  <c r="B13" i="214"/>
  <c r="A13" i="214"/>
  <c r="E12" i="214"/>
  <c r="D12" i="214"/>
  <c r="B12" i="214"/>
  <c r="A12" i="214"/>
  <c r="A10" i="214"/>
  <c r="B8" i="214"/>
  <c r="A8" i="214"/>
  <c r="B7" i="214"/>
  <c r="A7" i="214"/>
  <c r="B6" i="214"/>
  <c r="A6" i="214"/>
  <c r="E5" i="214"/>
  <c r="B5" i="214"/>
  <c r="A5" i="214"/>
  <c r="B4" i="214"/>
  <c r="A4" i="214"/>
  <c r="A3" i="214"/>
  <c r="A1" i="214"/>
  <c r="A125" i="213"/>
  <c r="A124" i="213"/>
  <c r="A123" i="213"/>
  <c r="B122" i="213"/>
  <c r="A122" i="213"/>
  <c r="A121" i="213"/>
  <c r="A120" i="213"/>
  <c r="A119" i="213"/>
  <c r="A118" i="213"/>
  <c r="A117" i="213"/>
  <c r="E116" i="213"/>
  <c r="A116" i="213"/>
  <c r="A114" i="213"/>
  <c r="A112" i="213"/>
  <c r="B111" i="213"/>
  <c r="A111" i="213"/>
  <c r="B110" i="213"/>
  <c r="A110" i="213"/>
  <c r="C109" i="213"/>
  <c r="B109" i="213"/>
  <c r="A109" i="213"/>
  <c r="C108" i="213"/>
  <c r="B108" i="213"/>
  <c r="A108" i="213"/>
  <c r="D107" i="213"/>
  <c r="C107" i="213"/>
  <c r="B107" i="213"/>
  <c r="A107" i="213"/>
  <c r="B106" i="213"/>
  <c r="A106" i="213"/>
  <c r="C105" i="213"/>
  <c r="E105" i="213" s="1"/>
  <c r="B105" i="213"/>
  <c r="A105" i="213"/>
  <c r="E104" i="213"/>
  <c r="C104" i="213"/>
  <c r="B104" i="213"/>
  <c r="A104" i="213"/>
  <c r="A102" i="213"/>
  <c r="A100" i="213"/>
  <c r="E99" i="213"/>
  <c r="B99" i="213"/>
  <c r="A99" i="213"/>
  <c r="E98" i="213"/>
  <c r="B98" i="213"/>
  <c r="A98" i="213"/>
  <c r="E97" i="213"/>
  <c r="B97" i="213"/>
  <c r="A97" i="213"/>
  <c r="E96" i="213"/>
  <c r="B96" i="213"/>
  <c r="A96" i="213"/>
  <c r="B95" i="213"/>
  <c r="A95" i="213"/>
  <c r="E94" i="213"/>
  <c r="D94" i="213"/>
  <c r="B94" i="213"/>
  <c r="A94" i="213"/>
  <c r="A92" i="213"/>
  <c r="A90" i="213"/>
  <c r="B89" i="213"/>
  <c r="A89" i="213"/>
  <c r="B88" i="213"/>
  <c r="A88" i="213"/>
  <c r="E87" i="213"/>
  <c r="D87" i="213"/>
  <c r="B87" i="213"/>
  <c r="A87" i="213"/>
  <c r="A85" i="213"/>
  <c r="B84" i="213"/>
  <c r="A84" i="213"/>
  <c r="E83" i="213"/>
  <c r="D83" i="213"/>
  <c r="B83" i="213"/>
  <c r="A83" i="213"/>
  <c r="A81" i="213"/>
  <c r="B80" i="213"/>
  <c r="A80" i="213"/>
  <c r="B79" i="213"/>
  <c r="A79" i="213"/>
  <c r="B78" i="213"/>
  <c r="A78" i="213"/>
  <c r="B77" i="213"/>
  <c r="A77" i="213"/>
  <c r="B76" i="213"/>
  <c r="A76" i="213"/>
  <c r="B75" i="213"/>
  <c r="A75" i="213"/>
  <c r="E74" i="213"/>
  <c r="D74" i="213"/>
  <c r="B74" i="213"/>
  <c r="A74" i="213"/>
  <c r="A72" i="213"/>
  <c r="A70" i="213"/>
  <c r="B69" i="213"/>
  <c r="A69" i="213"/>
  <c r="B68" i="213"/>
  <c r="A68" i="213"/>
  <c r="B67" i="213"/>
  <c r="A67" i="213"/>
  <c r="B66" i="213"/>
  <c r="A66" i="213"/>
  <c r="B65" i="213"/>
  <c r="A65" i="213"/>
  <c r="B64" i="213"/>
  <c r="A64" i="213"/>
  <c r="B63" i="213"/>
  <c r="A63" i="213"/>
  <c r="E62" i="213"/>
  <c r="D62" i="213"/>
  <c r="B62" i="213"/>
  <c r="A62" i="213"/>
  <c r="A60" i="213"/>
  <c r="A58" i="213"/>
  <c r="B57" i="213"/>
  <c r="A57" i="213"/>
  <c r="B56" i="213"/>
  <c r="A56" i="213"/>
  <c r="B55" i="213"/>
  <c r="A55" i="213"/>
  <c r="E54" i="213"/>
  <c r="B54" i="213"/>
  <c r="A54" i="213"/>
  <c r="A52" i="213"/>
  <c r="B51" i="213"/>
  <c r="A51" i="213"/>
  <c r="B50" i="213"/>
  <c r="A50" i="213"/>
  <c r="B49" i="213"/>
  <c r="A49" i="213"/>
  <c r="B48" i="213"/>
  <c r="A48" i="213"/>
  <c r="B47" i="213"/>
  <c r="A47" i="213"/>
  <c r="B46" i="213"/>
  <c r="A46" i="213"/>
  <c r="B45" i="213"/>
  <c r="A45" i="213"/>
  <c r="B44" i="213"/>
  <c r="A44" i="213"/>
  <c r="E43" i="213"/>
  <c r="D43" i="213"/>
  <c r="B43" i="213"/>
  <c r="A43" i="213"/>
  <c r="A41" i="213"/>
  <c r="B40" i="213"/>
  <c r="A40" i="213"/>
  <c r="B39" i="213"/>
  <c r="D38" i="213"/>
  <c r="B38" i="213"/>
  <c r="A38" i="213"/>
  <c r="B37" i="213"/>
  <c r="A37" i="213"/>
  <c r="E36" i="213"/>
  <c r="D36" i="213"/>
  <c r="B36" i="213"/>
  <c r="A36" i="213"/>
  <c r="A34" i="213"/>
  <c r="D33" i="213"/>
  <c r="B33" i="213"/>
  <c r="A33" i="213"/>
  <c r="D32" i="213"/>
  <c r="B32" i="213"/>
  <c r="A32" i="213"/>
  <c r="D31" i="213"/>
  <c r="B31" i="213"/>
  <c r="A31" i="213"/>
  <c r="D30" i="213"/>
  <c r="B30" i="213"/>
  <c r="A30" i="213"/>
  <c r="D29" i="213"/>
  <c r="B29" i="213"/>
  <c r="A29" i="213"/>
  <c r="D28" i="213"/>
  <c r="B28" i="213"/>
  <c r="A28" i="213"/>
  <c r="D27" i="213"/>
  <c r="B27" i="213"/>
  <c r="A27" i="213"/>
  <c r="D26" i="213"/>
  <c r="B26" i="213"/>
  <c r="A26" i="213"/>
  <c r="E25" i="213"/>
  <c r="D25" i="213"/>
  <c r="B25" i="213"/>
  <c r="A25" i="213"/>
  <c r="A23" i="213"/>
  <c r="A21" i="213"/>
  <c r="B20" i="213"/>
  <c r="A20" i="213"/>
  <c r="B19" i="213"/>
  <c r="A19" i="213"/>
  <c r="B18" i="213"/>
  <c r="A18" i="213"/>
  <c r="B17" i="213"/>
  <c r="A17" i="213"/>
  <c r="B16" i="213"/>
  <c r="A16" i="213"/>
  <c r="E15" i="213"/>
  <c r="B15" i="213"/>
  <c r="A15" i="213"/>
  <c r="B14" i="213"/>
  <c r="A14" i="213"/>
  <c r="B13" i="213"/>
  <c r="A13" i="213"/>
  <c r="E12" i="213"/>
  <c r="D12" i="213"/>
  <c r="B12" i="213"/>
  <c r="A12" i="213"/>
  <c r="A10" i="213"/>
  <c r="B8" i="213"/>
  <c r="A8" i="213"/>
  <c r="B7" i="213"/>
  <c r="A7" i="213"/>
  <c r="B6" i="213"/>
  <c r="A6" i="213"/>
  <c r="E5" i="213"/>
  <c r="B5" i="213"/>
  <c r="A5" i="213"/>
  <c r="B4" i="213"/>
  <c r="A4" i="213"/>
  <c r="A3" i="213"/>
  <c r="A1" i="213"/>
  <c r="A125" i="212"/>
  <c r="A124" i="212"/>
  <c r="A123" i="212"/>
  <c r="B122" i="212"/>
  <c r="A122" i="212"/>
  <c r="A121" i="212"/>
  <c r="A120" i="212"/>
  <c r="A119" i="212"/>
  <c r="A118" i="212"/>
  <c r="A117" i="212"/>
  <c r="E116" i="212"/>
  <c r="A116" i="212"/>
  <c r="A114" i="212"/>
  <c r="A112" i="212"/>
  <c r="B111" i="212"/>
  <c r="A111" i="212"/>
  <c r="B110" i="212"/>
  <c r="A110" i="212"/>
  <c r="C109" i="212"/>
  <c r="B109" i="212"/>
  <c r="A109" i="212"/>
  <c r="C108" i="212"/>
  <c r="B108" i="212"/>
  <c r="A108" i="212"/>
  <c r="D107" i="212"/>
  <c r="C107" i="212"/>
  <c r="B107" i="212"/>
  <c r="A107" i="212"/>
  <c r="B106" i="212"/>
  <c r="A106" i="212"/>
  <c r="C105" i="212"/>
  <c r="E105" i="212" s="1"/>
  <c r="B105" i="212"/>
  <c r="A105" i="212"/>
  <c r="E104" i="212"/>
  <c r="C104" i="212"/>
  <c r="B104" i="212"/>
  <c r="A104" i="212"/>
  <c r="A102" i="212"/>
  <c r="A100" i="212"/>
  <c r="E99" i="212"/>
  <c r="B99" i="212"/>
  <c r="A99" i="212"/>
  <c r="E98" i="212"/>
  <c r="B98" i="212"/>
  <c r="A98" i="212"/>
  <c r="E97" i="212"/>
  <c r="B97" i="212"/>
  <c r="A97" i="212"/>
  <c r="E96" i="212"/>
  <c r="B96" i="212"/>
  <c r="A96" i="212"/>
  <c r="B95" i="212"/>
  <c r="A95" i="212"/>
  <c r="E94" i="212"/>
  <c r="D94" i="212"/>
  <c r="B94" i="212"/>
  <c r="A94" i="212"/>
  <c r="A92" i="212"/>
  <c r="A90" i="212"/>
  <c r="B89" i="212"/>
  <c r="A89" i="212"/>
  <c r="B88" i="212"/>
  <c r="A88" i="212"/>
  <c r="E87" i="212"/>
  <c r="D87" i="212"/>
  <c r="B87" i="212"/>
  <c r="A87" i="212"/>
  <c r="E85" i="212"/>
  <c r="E89" i="212" s="1"/>
  <c r="A85" i="212"/>
  <c r="D84" i="212"/>
  <c r="B84" i="212"/>
  <c r="A84" i="212"/>
  <c r="E83" i="212"/>
  <c r="D83" i="212"/>
  <c r="B83" i="212"/>
  <c r="A83" i="212"/>
  <c r="A81" i="212"/>
  <c r="B80" i="212"/>
  <c r="A80" i="212"/>
  <c r="B79" i="212"/>
  <c r="A79" i="212"/>
  <c r="B78" i="212"/>
  <c r="A78" i="212"/>
  <c r="B77" i="212"/>
  <c r="A77" i="212"/>
  <c r="B76" i="212"/>
  <c r="A76" i="212"/>
  <c r="B75" i="212"/>
  <c r="A75" i="212"/>
  <c r="E74" i="212"/>
  <c r="D74" i="212"/>
  <c r="B74" i="212"/>
  <c r="A74" i="212"/>
  <c r="A72" i="212"/>
  <c r="A70" i="212"/>
  <c r="B69" i="212"/>
  <c r="A69" i="212"/>
  <c r="B68" i="212"/>
  <c r="A68" i="212"/>
  <c r="B67" i="212"/>
  <c r="A67" i="212"/>
  <c r="B66" i="212"/>
  <c r="A66" i="212"/>
  <c r="B65" i="212"/>
  <c r="A65" i="212"/>
  <c r="B64" i="212"/>
  <c r="A64" i="212"/>
  <c r="B63" i="212"/>
  <c r="A63" i="212"/>
  <c r="E62" i="212"/>
  <c r="D62" i="212"/>
  <c r="B62" i="212"/>
  <c r="A62" i="212"/>
  <c r="A60" i="212"/>
  <c r="A58" i="212"/>
  <c r="B57" i="212"/>
  <c r="A57" i="212"/>
  <c r="B56" i="212"/>
  <c r="A56" i="212"/>
  <c r="B55" i="212"/>
  <c r="A55" i="212"/>
  <c r="E54" i="212"/>
  <c r="B54" i="212"/>
  <c r="A54" i="212"/>
  <c r="A52" i="212"/>
  <c r="B51" i="212"/>
  <c r="A51" i="212"/>
  <c r="B50" i="212"/>
  <c r="A50" i="212"/>
  <c r="B49" i="212"/>
  <c r="A49" i="212"/>
  <c r="B48" i="212"/>
  <c r="A48" i="212"/>
  <c r="B47" i="212"/>
  <c r="A47" i="212"/>
  <c r="B46" i="212"/>
  <c r="A46" i="212"/>
  <c r="B45" i="212"/>
  <c r="A45" i="212"/>
  <c r="B44" i="212"/>
  <c r="A44" i="212"/>
  <c r="E43" i="212"/>
  <c r="D43" i="212"/>
  <c r="B43" i="212"/>
  <c r="A43" i="212"/>
  <c r="A41" i="212"/>
  <c r="B40" i="212"/>
  <c r="A40" i="212"/>
  <c r="B39" i="212"/>
  <c r="D38" i="212"/>
  <c r="B38" i="212"/>
  <c r="A38" i="212"/>
  <c r="B37" i="212"/>
  <c r="A37" i="212"/>
  <c r="E36" i="212"/>
  <c r="D36" i="212"/>
  <c r="B36" i="212"/>
  <c r="A36" i="212"/>
  <c r="A34" i="212"/>
  <c r="D33" i="212"/>
  <c r="B33" i="212"/>
  <c r="A33" i="212"/>
  <c r="D32" i="212"/>
  <c r="B32" i="212"/>
  <c r="A32" i="212"/>
  <c r="D31" i="212"/>
  <c r="B31" i="212"/>
  <c r="A31" i="212"/>
  <c r="D30" i="212"/>
  <c r="B30" i="212"/>
  <c r="A30" i="212"/>
  <c r="D29" i="212"/>
  <c r="B29" i="212"/>
  <c r="A29" i="212"/>
  <c r="D28" i="212"/>
  <c r="B28" i="212"/>
  <c r="A28" i="212"/>
  <c r="D27" i="212"/>
  <c r="B27" i="212"/>
  <c r="A27" i="212"/>
  <c r="D26" i="212"/>
  <c r="B26" i="212"/>
  <c r="A26" i="212"/>
  <c r="E25" i="212"/>
  <c r="D25" i="212"/>
  <c r="B25" i="212"/>
  <c r="A25" i="212"/>
  <c r="A23" i="212"/>
  <c r="A21" i="212"/>
  <c r="B20" i="212"/>
  <c r="A20" i="212"/>
  <c r="B19" i="212"/>
  <c r="A19" i="212"/>
  <c r="B18" i="212"/>
  <c r="A18" i="212"/>
  <c r="B17" i="212"/>
  <c r="A17" i="212"/>
  <c r="B16" i="212"/>
  <c r="A16" i="212"/>
  <c r="E15" i="212"/>
  <c r="B15" i="212"/>
  <c r="A15" i="212"/>
  <c r="B14" i="212"/>
  <c r="A14" i="212"/>
  <c r="B13" i="212"/>
  <c r="A13" i="212"/>
  <c r="E12" i="212"/>
  <c r="D12" i="212"/>
  <c r="B12" i="212"/>
  <c r="A12" i="212"/>
  <c r="A10" i="212"/>
  <c r="B8" i="212"/>
  <c r="A8" i="212"/>
  <c r="B7" i="212"/>
  <c r="A7" i="212"/>
  <c r="B6" i="212"/>
  <c r="A6" i="212"/>
  <c r="E5" i="212"/>
  <c r="B5" i="212"/>
  <c r="A5" i="212"/>
  <c r="B4" i="212"/>
  <c r="A4" i="212"/>
  <c r="A3" i="212"/>
  <c r="A1" i="212"/>
  <c r="A167" i="211"/>
  <c r="A166" i="211"/>
  <c r="A165" i="211"/>
  <c r="B164" i="211"/>
  <c r="A164" i="211"/>
  <c r="A163" i="211"/>
  <c r="A162" i="211"/>
  <c r="A161" i="211"/>
  <c r="A160" i="211"/>
  <c r="A159" i="211"/>
  <c r="E158" i="211"/>
  <c r="A158" i="211"/>
  <c r="A156" i="211"/>
  <c r="A154" i="211"/>
  <c r="B153" i="211"/>
  <c r="A153" i="211"/>
  <c r="B152" i="211"/>
  <c r="A152" i="211"/>
  <c r="C151" i="211"/>
  <c r="B151" i="211"/>
  <c r="A151" i="211"/>
  <c r="C150" i="211"/>
  <c r="B150" i="211"/>
  <c r="A150" i="211"/>
  <c r="D149" i="211"/>
  <c r="C149" i="211"/>
  <c r="B149" i="211"/>
  <c r="A149" i="211"/>
  <c r="B148" i="211"/>
  <c r="A148" i="211"/>
  <c r="C147" i="211"/>
  <c r="B147" i="211"/>
  <c r="A147" i="211"/>
  <c r="E146" i="211"/>
  <c r="C146" i="211"/>
  <c r="B146" i="211"/>
  <c r="A146" i="211"/>
  <c r="A144" i="211"/>
  <c r="A142" i="211"/>
  <c r="B141" i="211"/>
  <c r="A141" i="211"/>
  <c r="B140" i="211"/>
  <c r="A140" i="211"/>
  <c r="B139" i="211"/>
  <c r="A139" i="211"/>
  <c r="B138" i="211"/>
  <c r="A138" i="211"/>
  <c r="B137" i="211"/>
  <c r="A137" i="211"/>
  <c r="E136" i="211"/>
  <c r="D136" i="211"/>
  <c r="B136" i="211"/>
  <c r="A136" i="211"/>
  <c r="A134" i="211"/>
  <c r="A132" i="211"/>
  <c r="B131" i="211"/>
  <c r="A131" i="211"/>
  <c r="B130" i="211"/>
  <c r="A130" i="211"/>
  <c r="E129" i="211"/>
  <c r="D129" i="211"/>
  <c r="B129" i="211"/>
  <c r="A129" i="211"/>
  <c r="A127" i="211"/>
  <c r="D126" i="211"/>
  <c r="B126" i="211"/>
  <c r="A126" i="211"/>
  <c r="E125" i="211"/>
  <c r="D125" i="211"/>
  <c r="B125" i="211"/>
  <c r="A125" i="211"/>
  <c r="A123" i="211"/>
  <c r="B122" i="211"/>
  <c r="A122" i="211"/>
  <c r="B121" i="211"/>
  <c r="A121" i="211"/>
  <c r="B120" i="211"/>
  <c r="A120" i="211"/>
  <c r="B119" i="211"/>
  <c r="A119" i="211"/>
  <c r="B118" i="211"/>
  <c r="A118" i="211"/>
  <c r="B117" i="211"/>
  <c r="A117" i="211"/>
  <c r="E116" i="211"/>
  <c r="D116" i="211"/>
  <c r="B116" i="211"/>
  <c r="A116" i="211"/>
  <c r="A114" i="211"/>
  <c r="A112" i="211"/>
  <c r="B111" i="211"/>
  <c r="A111" i="211"/>
  <c r="B110" i="211"/>
  <c r="A110" i="211"/>
  <c r="B109" i="211"/>
  <c r="A109" i="211"/>
  <c r="B108" i="211"/>
  <c r="A108" i="211"/>
  <c r="B107" i="211"/>
  <c r="A107" i="211"/>
  <c r="B106" i="211"/>
  <c r="A106" i="211"/>
  <c r="B105" i="211"/>
  <c r="A105" i="211"/>
  <c r="E104" i="211"/>
  <c r="D104" i="211"/>
  <c r="B104" i="211"/>
  <c r="A104" i="211"/>
  <c r="A102" i="211"/>
  <c r="A100" i="211"/>
  <c r="B99" i="211"/>
  <c r="A99" i="211"/>
  <c r="B98" i="211"/>
  <c r="A98" i="211"/>
  <c r="B97" i="211"/>
  <c r="A97" i="211"/>
  <c r="E96" i="211"/>
  <c r="B96" i="211"/>
  <c r="A96" i="211"/>
  <c r="A94" i="211"/>
  <c r="B93" i="211"/>
  <c r="A93" i="211"/>
  <c r="D92" i="211"/>
  <c r="B92" i="211"/>
  <c r="A92" i="211"/>
  <c r="B91" i="211"/>
  <c r="A91" i="211"/>
  <c r="B90" i="211"/>
  <c r="A90" i="211"/>
  <c r="B89" i="211"/>
  <c r="A89" i="211"/>
  <c r="B88" i="211"/>
  <c r="A88" i="211"/>
  <c r="B87" i="211"/>
  <c r="A87" i="211"/>
  <c r="B86" i="211"/>
  <c r="A86" i="211"/>
  <c r="E85" i="211"/>
  <c r="D85" i="211"/>
  <c r="B85" i="211"/>
  <c r="A85" i="211"/>
  <c r="A83" i="211"/>
  <c r="B82" i="211"/>
  <c r="A82" i="211"/>
  <c r="B81" i="211"/>
  <c r="D80" i="211"/>
  <c r="B80" i="211"/>
  <c r="A80" i="211"/>
  <c r="B79" i="211"/>
  <c r="A79" i="211"/>
  <c r="E78" i="211"/>
  <c r="D78" i="211"/>
  <c r="B78" i="211"/>
  <c r="A78" i="211"/>
  <c r="A76" i="211"/>
  <c r="D75" i="211"/>
  <c r="B75" i="211"/>
  <c r="A75" i="211"/>
  <c r="D74" i="211"/>
  <c r="B74" i="211"/>
  <c r="A74" i="211"/>
  <c r="D73" i="211"/>
  <c r="B73" i="211"/>
  <c r="A73" i="211"/>
  <c r="D72" i="211"/>
  <c r="B72" i="211"/>
  <c r="A72" i="211"/>
  <c r="D71" i="211"/>
  <c r="B71" i="211"/>
  <c r="A71" i="211"/>
  <c r="D70" i="211"/>
  <c r="B70" i="211"/>
  <c r="A70" i="211"/>
  <c r="D69" i="211"/>
  <c r="B69" i="211"/>
  <c r="A69" i="211"/>
  <c r="D68" i="211"/>
  <c r="B68" i="211"/>
  <c r="A68" i="211"/>
  <c r="E67" i="211"/>
  <c r="D67" i="211"/>
  <c r="B67" i="211"/>
  <c r="A67" i="211"/>
  <c r="A65" i="211"/>
  <c r="A63" i="211"/>
  <c r="E62" i="211"/>
  <c r="B62" i="211"/>
  <c r="A62" i="211"/>
  <c r="B61" i="211"/>
  <c r="A61" i="211"/>
  <c r="B60" i="211"/>
  <c r="A60" i="211"/>
  <c r="E59" i="211"/>
  <c r="B59" i="211"/>
  <c r="A59" i="211"/>
  <c r="D58" i="211"/>
  <c r="B58" i="211"/>
  <c r="A58" i="211"/>
  <c r="D57" i="211"/>
  <c r="E57" i="211" s="1"/>
  <c r="B57" i="211"/>
  <c r="A57" i="211"/>
  <c r="B56" i="211"/>
  <c r="A56" i="211"/>
  <c r="E55" i="211"/>
  <c r="D55" i="211"/>
  <c r="C53" i="211"/>
  <c r="B53" i="211"/>
  <c r="E52" i="211"/>
  <c r="E53" i="211" s="1"/>
  <c r="B50" i="211"/>
  <c r="E49" i="211"/>
  <c r="E48" i="211"/>
  <c r="E47" i="211"/>
  <c r="E46" i="211"/>
  <c r="E45" i="211"/>
  <c r="E44" i="211"/>
  <c r="E40" i="211"/>
  <c r="E38" i="211"/>
  <c r="E37" i="211"/>
  <c r="E36" i="211"/>
  <c r="E35" i="211"/>
  <c r="E34" i="211"/>
  <c r="E32" i="211"/>
  <c r="E31" i="211"/>
  <c r="E30" i="211"/>
  <c r="E29" i="211"/>
  <c r="E28" i="211"/>
  <c r="E26" i="211"/>
  <c r="E56" i="211" s="1"/>
  <c r="E25" i="211"/>
  <c r="E24" i="211"/>
  <c r="E23" i="211"/>
  <c r="E22" i="211"/>
  <c r="E21" i="211"/>
  <c r="E20" i="211"/>
  <c r="E19" i="211"/>
  <c r="E18" i="211"/>
  <c r="E15" i="211"/>
  <c r="E14" i="211"/>
  <c r="B12" i="211"/>
  <c r="A12" i="211"/>
  <c r="A10" i="211"/>
  <c r="B8" i="211"/>
  <c r="A8" i="211"/>
  <c r="B7" i="211"/>
  <c r="A7" i="211"/>
  <c r="B6" i="211"/>
  <c r="A6" i="211"/>
  <c r="E5" i="211"/>
  <c r="B5" i="211"/>
  <c r="A5" i="211"/>
  <c r="B4" i="211"/>
  <c r="A4" i="211"/>
  <c r="A1" i="211"/>
  <c r="C110" i="210"/>
  <c r="D51" i="210"/>
  <c r="E51" i="210" s="1"/>
  <c r="E7" i="210"/>
  <c r="E6" i="210"/>
  <c r="E13" i="210" s="1"/>
  <c r="E4" i="210"/>
  <c r="C152" i="209"/>
  <c r="D39" i="209"/>
  <c r="C39" i="209"/>
  <c r="E4" i="209"/>
  <c r="B54" i="209" s="1"/>
  <c r="A125" i="210"/>
  <c r="A124" i="210"/>
  <c r="A123" i="210"/>
  <c r="B122" i="210"/>
  <c r="A122" i="210"/>
  <c r="A121" i="210"/>
  <c r="A120" i="210"/>
  <c r="A119" i="210"/>
  <c r="A118" i="210"/>
  <c r="A117" i="210"/>
  <c r="E116" i="210"/>
  <c r="A116" i="210"/>
  <c r="A114" i="210"/>
  <c r="A112" i="210"/>
  <c r="B111" i="210"/>
  <c r="A111" i="210"/>
  <c r="B110" i="210"/>
  <c r="A110" i="210"/>
  <c r="C109" i="210"/>
  <c r="B109" i="210"/>
  <c r="A109" i="210"/>
  <c r="C108" i="210"/>
  <c r="B108" i="210"/>
  <c r="A108" i="210"/>
  <c r="D107" i="210"/>
  <c r="C107" i="210"/>
  <c r="B107" i="210"/>
  <c r="A107" i="210"/>
  <c r="B106" i="210"/>
  <c r="A106" i="210"/>
  <c r="C105" i="210"/>
  <c r="E105" i="210" s="1"/>
  <c r="B105" i="210"/>
  <c r="A105" i="210"/>
  <c r="E104" i="210"/>
  <c r="C104" i="210"/>
  <c r="B104" i="210"/>
  <c r="A104" i="210"/>
  <c r="A102" i="210"/>
  <c r="A100" i="210"/>
  <c r="E99" i="210"/>
  <c r="B99" i="210"/>
  <c r="A99" i="210"/>
  <c r="E98" i="210"/>
  <c r="B98" i="210"/>
  <c r="A98" i="210"/>
  <c r="E97" i="210"/>
  <c r="B97" i="210"/>
  <c r="A97" i="210"/>
  <c r="E96" i="210"/>
  <c r="B96" i="210"/>
  <c r="A96" i="210"/>
  <c r="B95" i="210"/>
  <c r="A95" i="210"/>
  <c r="E94" i="210"/>
  <c r="D94" i="210"/>
  <c r="B94" i="210"/>
  <c r="A94" i="210"/>
  <c r="A92" i="210"/>
  <c r="A90" i="210"/>
  <c r="B89" i="210"/>
  <c r="A89" i="210"/>
  <c r="B88" i="210"/>
  <c r="A88" i="210"/>
  <c r="E87" i="210"/>
  <c r="D87" i="210"/>
  <c r="B87" i="210"/>
  <c r="A87" i="210"/>
  <c r="A85" i="210"/>
  <c r="B84" i="210"/>
  <c r="A84" i="210"/>
  <c r="E83" i="210"/>
  <c r="D83" i="210"/>
  <c r="B83" i="210"/>
  <c r="A83" i="210"/>
  <c r="A81" i="210"/>
  <c r="B80" i="210"/>
  <c r="A80" i="210"/>
  <c r="B79" i="210"/>
  <c r="A79" i="210"/>
  <c r="B78" i="210"/>
  <c r="A78" i="210"/>
  <c r="B77" i="210"/>
  <c r="A77" i="210"/>
  <c r="B76" i="210"/>
  <c r="A76" i="210"/>
  <c r="B75" i="210"/>
  <c r="A75" i="210"/>
  <c r="E74" i="210"/>
  <c r="D74" i="210"/>
  <c r="B74" i="210"/>
  <c r="A74" i="210"/>
  <c r="A72" i="210"/>
  <c r="A70" i="210"/>
  <c r="B69" i="210"/>
  <c r="A69" i="210"/>
  <c r="B68" i="210"/>
  <c r="A68" i="210"/>
  <c r="B67" i="210"/>
  <c r="A67" i="210"/>
  <c r="B66" i="210"/>
  <c r="A66" i="210"/>
  <c r="B65" i="210"/>
  <c r="A65" i="210"/>
  <c r="B64" i="210"/>
  <c r="A64" i="210"/>
  <c r="B63" i="210"/>
  <c r="A63" i="210"/>
  <c r="E62" i="210"/>
  <c r="D62" i="210"/>
  <c r="B62" i="210"/>
  <c r="A62" i="210"/>
  <c r="A60" i="210"/>
  <c r="A58" i="210"/>
  <c r="B57" i="210"/>
  <c r="A57" i="210"/>
  <c r="B56" i="210"/>
  <c r="A56" i="210"/>
  <c r="B55" i="210"/>
  <c r="A55" i="210"/>
  <c r="E54" i="210"/>
  <c r="B54" i="210"/>
  <c r="A54" i="210"/>
  <c r="A52" i="210"/>
  <c r="B51" i="210"/>
  <c r="A51" i="210"/>
  <c r="B50" i="210"/>
  <c r="A50" i="210"/>
  <c r="B49" i="210"/>
  <c r="A49" i="210"/>
  <c r="B48" i="210"/>
  <c r="A48" i="210"/>
  <c r="B47" i="210"/>
  <c r="A47" i="210"/>
  <c r="B46" i="210"/>
  <c r="A46" i="210"/>
  <c r="B45" i="210"/>
  <c r="A45" i="210"/>
  <c r="B44" i="210"/>
  <c r="A44" i="210"/>
  <c r="E43" i="210"/>
  <c r="D43" i="210"/>
  <c r="B43" i="210"/>
  <c r="A43" i="210"/>
  <c r="A41" i="210"/>
  <c r="B40" i="210"/>
  <c r="A40" i="210"/>
  <c r="B39" i="210"/>
  <c r="D38" i="210"/>
  <c r="B38" i="210"/>
  <c r="A38" i="210"/>
  <c r="B37" i="210"/>
  <c r="A37" i="210"/>
  <c r="E36" i="210"/>
  <c r="D36" i="210"/>
  <c r="B36" i="210"/>
  <c r="A36" i="210"/>
  <c r="A34" i="210"/>
  <c r="D33" i="210"/>
  <c r="B33" i="210"/>
  <c r="A33" i="210"/>
  <c r="D32" i="210"/>
  <c r="B32" i="210"/>
  <c r="A32" i="210"/>
  <c r="D31" i="210"/>
  <c r="B31" i="210"/>
  <c r="A31" i="210"/>
  <c r="D30" i="210"/>
  <c r="B30" i="210"/>
  <c r="A30" i="210"/>
  <c r="D29" i="210"/>
  <c r="B29" i="210"/>
  <c r="A29" i="210"/>
  <c r="D28" i="210"/>
  <c r="B28" i="210"/>
  <c r="A28" i="210"/>
  <c r="D27" i="210"/>
  <c r="B27" i="210"/>
  <c r="A27" i="210"/>
  <c r="D26" i="210"/>
  <c r="B26" i="210"/>
  <c r="A26" i="210"/>
  <c r="E25" i="210"/>
  <c r="D25" i="210"/>
  <c r="B25" i="210"/>
  <c r="A25" i="210"/>
  <c r="A23" i="210"/>
  <c r="A21" i="210"/>
  <c r="B20" i="210"/>
  <c r="A20" i="210"/>
  <c r="B19" i="210"/>
  <c r="A19" i="210"/>
  <c r="B18" i="210"/>
  <c r="A18" i="210"/>
  <c r="B17" i="210"/>
  <c r="A17" i="210"/>
  <c r="B16" i="210"/>
  <c r="A16" i="210"/>
  <c r="E15" i="210"/>
  <c r="B15" i="210"/>
  <c r="A15" i="210"/>
  <c r="B14" i="210"/>
  <c r="A14" i="210"/>
  <c r="B13" i="210"/>
  <c r="A13" i="210"/>
  <c r="E12" i="210"/>
  <c r="D12" i="210"/>
  <c r="B12" i="210"/>
  <c r="A12" i="210"/>
  <c r="A10" i="210"/>
  <c r="B8" i="210"/>
  <c r="A8" i="210"/>
  <c r="B7" i="210"/>
  <c r="A7" i="210"/>
  <c r="B6" i="210"/>
  <c r="A6" i="210"/>
  <c r="E5" i="210"/>
  <c r="B5" i="210"/>
  <c r="A5" i="210"/>
  <c r="B4" i="210"/>
  <c r="A4" i="210"/>
  <c r="A3" i="210"/>
  <c r="A1" i="210"/>
  <c r="A167" i="209"/>
  <c r="A166" i="209"/>
  <c r="A165" i="209"/>
  <c r="B164" i="209"/>
  <c r="A164" i="209"/>
  <c r="A163" i="209"/>
  <c r="A162" i="209"/>
  <c r="A161" i="209"/>
  <c r="A160" i="209"/>
  <c r="A159" i="209"/>
  <c r="E158" i="209"/>
  <c r="A158" i="209"/>
  <c r="A156" i="209"/>
  <c r="A154" i="209"/>
  <c r="B153" i="209"/>
  <c r="A153" i="209"/>
  <c r="B152" i="209"/>
  <c r="A152" i="209"/>
  <c r="C151" i="209"/>
  <c r="B151" i="209"/>
  <c r="A151" i="209"/>
  <c r="C150" i="209"/>
  <c r="B150" i="209"/>
  <c r="A150" i="209"/>
  <c r="D149" i="209"/>
  <c r="C149" i="209"/>
  <c r="B149" i="209"/>
  <c r="A149" i="209"/>
  <c r="B148" i="209"/>
  <c r="A148" i="209"/>
  <c r="C147" i="209"/>
  <c r="B147" i="209"/>
  <c r="A147" i="209"/>
  <c r="E146" i="209"/>
  <c r="C146" i="209"/>
  <c r="B146" i="209"/>
  <c r="A146" i="209"/>
  <c r="A144" i="209"/>
  <c r="A142" i="209"/>
  <c r="B141" i="209"/>
  <c r="A141" i="209"/>
  <c r="B140" i="209"/>
  <c r="A140" i="209"/>
  <c r="B139" i="209"/>
  <c r="A139" i="209"/>
  <c r="B138" i="209"/>
  <c r="A138" i="209"/>
  <c r="B137" i="209"/>
  <c r="A137" i="209"/>
  <c r="E136" i="209"/>
  <c r="D136" i="209"/>
  <c r="B136" i="209"/>
  <c r="A136" i="209"/>
  <c r="A134" i="209"/>
  <c r="A132" i="209"/>
  <c r="B131" i="209"/>
  <c r="A131" i="209"/>
  <c r="B130" i="209"/>
  <c r="A130" i="209"/>
  <c r="E129" i="209"/>
  <c r="D129" i="209"/>
  <c r="B129" i="209"/>
  <c r="A129" i="209"/>
  <c r="A127" i="209"/>
  <c r="D126" i="209"/>
  <c r="B126" i="209"/>
  <c r="A126" i="209"/>
  <c r="E125" i="209"/>
  <c r="D125" i="209"/>
  <c r="B125" i="209"/>
  <c r="A125" i="209"/>
  <c r="A123" i="209"/>
  <c r="B122" i="209"/>
  <c r="A122" i="209"/>
  <c r="B121" i="209"/>
  <c r="A121" i="209"/>
  <c r="B120" i="209"/>
  <c r="A120" i="209"/>
  <c r="B119" i="209"/>
  <c r="A119" i="209"/>
  <c r="B118" i="209"/>
  <c r="A118" i="209"/>
  <c r="B117" i="209"/>
  <c r="A117" i="209"/>
  <c r="E116" i="209"/>
  <c r="D116" i="209"/>
  <c r="B116" i="209"/>
  <c r="A116" i="209"/>
  <c r="A114" i="209"/>
  <c r="A112" i="209"/>
  <c r="B111" i="209"/>
  <c r="A111" i="209"/>
  <c r="B110" i="209"/>
  <c r="A110" i="209"/>
  <c r="B109" i="209"/>
  <c r="A109" i="209"/>
  <c r="B108" i="209"/>
  <c r="A108" i="209"/>
  <c r="B107" i="209"/>
  <c r="A107" i="209"/>
  <c r="B106" i="209"/>
  <c r="A106" i="209"/>
  <c r="B105" i="209"/>
  <c r="A105" i="209"/>
  <c r="E104" i="209"/>
  <c r="D104" i="209"/>
  <c r="B104" i="209"/>
  <c r="A104" i="209"/>
  <c r="A102" i="209"/>
  <c r="A100" i="209"/>
  <c r="B99" i="209"/>
  <c r="A99" i="209"/>
  <c r="B98" i="209"/>
  <c r="A98" i="209"/>
  <c r="B97" i="209"/>
  <c r="A97" i="209"/>
  <c r="E96" i="209"/>
  <c r="B96" i="209"/>
  <c r="A96" i="209"/>
  <c r="A94" i="209"/>
  <c r="B93" i="209"/>
  <c r="A93" i="209"/>
  <c r="D92" i="209"/>
  <c r="B92" i="209"/>
  <c r="A92" i="209"/>
  <c r="B91" i="209"/>
  <c r="A91" i="209"/>
  <c r="B90" i="209"/>
  <c r="A90" i="209"/>
  <c r="B89" i="209"/>
  <c r="A89" i="209"/>
  <c r="B88" i="209"/>
  <c r="A88" i="209"/>
  <c r="B87" i="209"/>
  <c r="A87" i="209"/>
  <c r="B86" i="209"/>
  <c r="A86" i="209"/>
  <c r="E85" i="209"/>
  <c r="D85" i="209"/>
  <c r="B85" i="209"/>
  <c r="A85" i="209"/>
  <c r="A83" i="209"/>
  <c r="B82" i="209"/>
  <c r="A82" i="209"/>
  <c r="B81" i="209"/>
  <c r="D80" i="209"/>
  <c r="B80" i="209"/>
  <c r="A80" i="209"/>
  <c r="B79" i="209"/>
  <c r="A79" i="209"/>
  <c r="E78" i="209"/>
  <c r="D78" i="209"/>
  <c r="B78" i="209"/>
  <c r="A78" i="209"/>
  <c r="A76" i="209"/>
  <c r="D75" i="209"/>
  <c r="B75" i="209"/>
  <c r="A75" i="209"/>
  <c r="D74" i="209"/>
  <c r="B74" i="209"/>
  <c r="A74" i="209"/>
  <c r="D73" i="209"/>
  <c r="B73" i="209"/>
  <c r="A73" i="209"/>
  <c r="D72" i="209"/>
  <c r="B72" i="209"/>
  <c r="A72" i="209"/>
  <c r="D71" i="209"/>
  <c r="B71" i="209"/>
  <c r="A71" i="209"/>
  <c r="D70" i="209"/>
  <c r="B70" i="209"/>
  <c r="A70" i="209"/>
  <c r="D69" i="209"/>
  <c r="B69" i="209"/>
  <c r="A69" i="209"/>
  <c r="D68" i="209"/>
  <c r="B68" i="209"/>
  <c r="A68" i="209"/>
  <c r="E67" i="209"/>
  <c r="D67" i="209"/>
  <c r="B67" i="209"/>
  <c r="A67" i="209"/>
  <c r="A65" i="209"/>
  <c r="A63" i="209"/>
  <c r="E62" i="209"/>
  <c r="B62" i="209"/>
  <c r="A62" i="209"/>
  <c r="B61" i="209"/>
  <c r="A61" i="209"/>
  <c r="B60" i="209"/>
  <c r="A60" i="209"/>
  <c r="E59" i="209"/>
  <c r="B59" i="209"/>
  <c r="A59" i="209"/>
  <c r="D58" i="209"/>
  <c r="B58" i="209"/>
  <c r="A58" i="209"/>
  <c r="D57" i="209"/>
  <c r="E57" i="209" s="1"/>
  <c r="B57" i="209"/>
  <c r="A57" i="209"/>
  <c r="B56" i="209"/>
  <c r="A56" i="209"/>
  <c r="E55" i="209"/>
  <c r="D55" i="209"/>
  <c r="C53" i="209"/>
  <c r="B53" i="209"/>
  <c r="E52" i="209"/>
  <c r="E53" i="209" s="1"/>
  <c r="B50" i="209"/>
  <c r="E49" i="209"/>
  <c r="E48" i="209"/>
  <c r="E47" i="209"/>
  <c r="E46" i="209"/>
  <c r="E45" i="209"/>
  <c r="E44" i="209"/>
  <c r="E41" i="209"/>
  <c r="E40" i="209"/>
  <c r="E38" i="209"/>
  <c r="E37" i="209"/>
  <c r="E36" i="209"/>
  <c r="E35" i="209"/>
  <c r="E34" i="209"/>
  <c r="E33" i="209"/>
  <c r="E32" i="209"/>
  <c r="E31" i="209"/>
  <c r="E30" i="209"/>
  <c r="E29" i="209"/>
  <c r="E28" i="209"/>
  <c r="E26" i="209"/>
  <c r="E56" i="209" s="1"/>
  <c r="E25" i="209"/>
  <c r="E24" i="209"/>
  <c r="E23" i="209"/>
  <c r="E22" i="209"/>
  <c r="E21" i="209"/>
  <c r="E20" i="209"/>
  <c r="E19" i="209"/>
  <c r="E18" i="209"/>
  <c r="E15" i="209"/>
  <c r="E14" i="209"/>
  <c r="B12" i="209"/>
  <c r="A12" i="209"/>
  <c r="A10" i="209"/>
  <c r="B8" i="209"/>
  <c r="A8" i="209"/>
  <c r="B7" i="209"/>
  <c r="A7" i="209"/>
  <c r="B6" i="209"/>
  <c r="A6" i="209"/>
  <c r="E5" i="209"/>
  <c r="B5" i="209"/>
  <c r="A5" i="209"/>
  <c r="B4" i="209"/>
  <c r="A4" i="209"/>
  <c r="A1" i="209"/>
  <c r="C110" i="208"/>
  <c r="D51" i="208"/>
  <c r="E51" i="208" s="1"/>
  <c r="E7" i="208"/>
  <c r="E6" i="208"/>
  <c r="E13" i="208" s="1"/>
  <c r="E20" i="208" s="1"/>
  <c r="E4" i="208"/>
  <c r="C152" i="207"/>
  <c r="D41" i="207"/>
  <c r="C41" i="207"/>
  <c r="E88" i="207" s="1"/>
  <c r="E4" i="207"/>
  <c r="B54" i="207" s="1"/>
  <c r="A125" i="208"/>
  <c r="A124" i="208"/>
  <c r="A123" i="208"/>
  <c r="B122" i="208"/>
  <c r="A122" i="208"/>
  <c r="A121" i="208"/>
  <c r="A120" i="208"/>
  <c r="A119" i="208"/>
  <c r="A118" i="208"/>
  <c r="A117" i="208"/>
  <c r="E116" i="208"/>
  <c r="A116" i="208"/>
  <c r="A114" i="208"/>
  <c r="A112" i="208"/>
  <c r="B111" i="208"/>
  <c r="A111" i="208"/>
  <c r="B110" i="208"/>
  <c r="A110" i="208"/>
  <c r="C109" i="208"/>
  <c r="B109" i="208"/>
  <c r="A109" i="208"/>
  <c r="C108" i="208"/>
  <c r="B108" i="208"/>
  <c r="A108" i="208"/>
  <c r="D107" i="208"/>
  <c r="C107" i="208"/>
  <c r="B107" i="208"/>
  <c r="A107" i="208"/>
  <c r="B106" i="208"/>
  <c r="A106" i="208"/>
  <c r="C105" i="208"/>
  <c r="E105" i="208" s="1"/>
  <c r="B105" i="208"/>
  <c r="A105" i="208"/>
  <c r="E104" i="208"/>
  <c r="C104" i="208"/>
  <c r="B104" i="208"/>
  <c r="A104" i="208"/>
  <c r="A102" i="208"/>
  <c r="A100" i="208"/>
  <c r="E99" i="208"/>
  <c r="B99" i="208"/>
  <c r="A99" i="208"/>
  <c r="E98" i="208"/>
  <c r="B98" i="208"/>
  <c r="A98" i="208"/>
  <c r="E97" i="208"/>
  <c r="B97" i="208"/>
  <c r="A97" i="208"/>
  <c r="E96" i="208"/>
  <c r="B96" i="208"/>
  <c r="A96" i="208"/>
  <c r="B95" i="208"/>
  <c r="A95" i="208"/>
  <c r="E94" i="208"/>
  <c r="D94" i="208"/>
  <c r="B94" i="208"/>
  <c r="A94" i="208"/>
  <c r="A92" i="208"/>
  <c r="A90" i="208"/>
  <c r="B89" i="208"/>
  <c r="A89" i="208"/>
  <c r="B88" i="208"/>
  <c r="A88" i="208"/>
  <c r="E87" i="208"/>
  <c r="D87" i="208"/>
  <c r="B87" i="208"/>
  <c r="A87" i="208"/>
  <c r="E85" i="208"/>
  <c r="E89" i="208" s="1"/>
  <c r="A85" i="208"/>
  <c r="D84" i="208"/>
  <c r="B84" i="208"/>
  <c r="A84" i="208"/>
  <c r="E83" i="208"/>
  <c r="D83" i="208"/>
  <c r="B83" i="208"/>
  <c r="A83" i="208"/>
  <c r="A81" i="208"/>
  <c r="B80" i="208"/>
  <c r="A80" i="208"/>
  <c r="B79" i="208"/>
  <c r="A79" i="208"/>
  <c r="B78" i="208"/>
  <c r="A78" i="208"/>
  <c r="B77" i="208"/>
  <c r="A77" i="208"/>
  <c r="B76" i="208"/>
  <c r="A76" i="208"/>
  <c r="B75" i="208"/>
  <c r="A75" i="208"/>
  <c r="E74" i="208"/>
  <c r="D74" i="208"/>
  <c r="B74" i="208"/>
  <c r="A74" i="208"/>
  <c r="A72" i="208"/>
  <c r="A70" i="208"/>
  <c r="B69" i="208"/>
  <c r="A69" i="208"/>
  <c r="B68" i="208"/>
  <c r="A68" i="208"/>
  <c r="B67" i="208"/>
  <c r="A67" i="208"/>
  <c r="B66" i="208"/>
  <c r="A66" i="208"/>
  <c r="B65" i="208"/>
  <c r="A65" i="208"/>
  <c r="B64" i="208"/>
  <c r="A64" i="208"/>
  <c r="B63" i="208"/>
  <c r="A63" i="208"/>
  <c r="E62" i="208"/>
  <c r="D62" i="208"/>
  <c r="B62" i="208"/>
  <c r="A62" i="208"/>
  <c r="A60" i="208"/>
  <c r="A58" i="208"/>
  <c r="B57" i="208"/>
  <c r="A57" i="208"/>
  <c r="B56" i="208"/>
  <c r="A56" i="208"/>
  <c r="B55" i="208"/>
  <c r="A55" i="208"/>
  <c r="E54" i="208"/>
  <c r="B54" i="208"/>
  <c r="A54" i="208"/>
  <c r="A52" i="208"/>
  <c r="B51" i="208"/>
  <c r="A51" i="208"/>
  <c r="B50" i="208"/>
  <c r="A50" i="208"/>
  <c r="B49" i="208"/>
  <c r="A49" i="208"/>
  <c r="B48" i="208"/>
  <c r="A48" i="208"/>
  <c r="B47" i="208"/>
  <c r="A47" i="208"/>
  <c r="B46" i="208"/>
  <c r="A46" i="208"/>
  <c r="B45" i="208"/>
  <c r="A45" i="208"/>
  <c r="B44" i="208"/>
  <c r="A44" i="208"/>
  <c r="E43" i="208"/>
  <c r="D43" i="208"/>
  <c r="B43" i="208"/>
  <c r="A43" i="208"/>
  <c r="A41" i="208"/>
  <c r="B40" i="208"/>
  <c r="A40" i="208"/>
  <c r="B39" i="208"/>
  <c r="D38" i="208"/>
  <c r="B38" i="208"/>
  <c r="A38" i="208"/>
  <c r="B37" i="208"/>
  <c r="A37" i="208"/>
  <c r="E36" i="208"/>
  <c r="D36" i="208"/>
  <c r="B36" i="208"/>
  <c r="A36" i="208"/>
  <c r="A34" i="208"/>
  <c r="D33" i="208"/>
  <c r="B33" i="208"/>
  <c r="A33" i="208"/>
  <c r="D32" i="208"/>
  <c r="B32" i="208"/>
  <c r="A32" i="208"/>
  <c r="D31" i="208"/>
  <c r="B31" i="208"/>
  <c r="A31" i="208"/>
  <c r="D30" i="208"/>
  <c r="B30" i="208"/>
  <c r="A30" i="208"/>
  <c r="D29" i="208"/>
  <c r="B29" i="208"/>
  <c r="A29" i="208"/>
  <c r="D28" i="208"/>
  <c r="B28" i="208"/>
  <c r="A28" i="208"/>
  <c r="D27" i="208"/>
  <c r="B27" i="208"/>
  <c r="A27" i="208"/>
  <c r="D26" i="208"/>
  <c r="B26" i="208"/>
  <c r="A26" i="208"/>
  <c r="E25" i="208"/>
  <c r="D25" i="208"/>
  <c r="B25" i="208"/>
  <c r="A25" i="208"/>
  <c r="A23" i="208"/>
  <c r="A21" i="208"/>
  <c r="B20" i="208"/>
  <c r="A20" i="208"/>
  <c r="B19" i="208"/>
  <c r="A19" i="208"/>
  <c r="B18" i="208"/>
  <c r="A18" i="208"/>
  <c r="B17" i="208"/>
  <c r="A17" i="208"/>
  <c r="B16" i="208"/>
  <c r="A16" i="208"/>
  <c r="E15" i="208"/>
  <c r="B15" i="208"/>
  <c r="A15" i="208"/>
  <c r="B14" i="208"/>
  <c r="A14" i="208"/>
  <c r="B13" i="208"/>
  <c r="A13" i="208"/>
  <c r="E12" i="208"/>
  <c r="D12" i="208"/>
  <c r="B12" i="208"/>
  <c r="A12" i="208"/>
  <c r="A10" i="208"/>
  <c r="B8" i="208"/>
  <c r="A8" i="208"/>
  <c r="B7" i="208"/>
  <c r="A7" i="208"/>
  <c r="B6" i="208"/>
  <c r="A6" i="208"/>
  <c r="E5" i="208"/>
  <c r="B5" i="208"/>
  <c r="A5" i="208"/>
  <c r="B4" i="208"/>
  <c r="A4" i="208"/>
  <c r="A3" i="208"/>
  <c r="A1" i="208"/>
  <c r="A167" i="207"/>
  <c r="A166" i="207"/>
  <c r="A165" i="207"/>
  <c r="B164" i="207"/>
  <c r="A164" i="207"/>
  <c r="A163" i="207"/>
  <c r="A162" i="207"/>
  <c r="A161" i="207"/>
  <c r="A160" i="207"/>
  <c r="A159" i="207"/>
  <c r="E158" i="207"/>
  <c r="A158" i="207"/>
  <c r="A156" i="207"/>
  <c r="A154" i="207"/>
  <c r="B153" i="207"/>
  <c r="A153" i="207"/>
  <c r="B152" i="207"/>
  <c r="A152" i="207"/>
  <c r="C151" i="207"/>
  <c r="B151" i="207"/>
  <c r="A151" i="207"/>
  <c r="C150" i="207"/>
  <c r="B150" i="207"/>
  <c r="A150" i="207"/>
  <c r="D149" i="207"/>
  <c r="C149" i="207"/>
  <c r="B149" i="207"/>
  <c r="A149" i="207"/>
  <c r="B148" i="207"/>
  <c r="A148" i="207"/>
  <c r="C147" i="207"/>
  <c r="B147" i="207"/>
  <c r="A147" i="207"/>
  <c r="E146" i="207"/>
  <c r="C146" i="207"/>
  <c r="B146" i="207"/>
  <c r="A146" i="207"/>
  <c r="A144" i="207"/>
  <c r="A142" i="207"/>
  <c r="B141" i="207"/>
  <c r="A141" i="207"/>
  <c r="B140" i="207"/>
  <c r="A140" i="207"/>
  <c r="B139" i="207"/>
  <c r="A139" i="207"/>
  <c r="B138" i="207"/>
  <c r="A138" i="207"/>
  <c r="B137" i="207"/>
  <c r="A137" i="207"/>
  <c r="E136" i="207"/>
  <c r="D136" i="207"/>
  <c r="B136" i="207"/>
  <c r="A136" i="207"/>
  <c r="A134" i="207"/>
  <c r="A132" i="207"/>
  <c r="B131" i="207"/>
  <c r="A131" i="207"/>
  <c r="B130" i="207"/>
  <c r="A130" i="207"/>
  <c r="E129" i="207"/>
  <c r="D129" i="207"/>
  <c r="B129" i="207"/>
  <c r="A129" i="207"/>
  <c r="A127" i="207"/>
  <c r="D126" i="207"/>
  <c r="B126" i="207"/>
  <c r="A126" i="207"/>
  <c r="E125" i="207"/>
  <c r="D125" i="207"/>
  <c r="B125" i="207"/>
  <c r="A125" i="207"/>
  <c r="A123" i="207"/>
  <c r="B122" i="207"/>
  <c r="A122" i="207"/>
  <c r="B121" i="207"/>
  <c r="A121" i="207"/>
  <c r="B120" i="207"/>
  <c r="A120" i="207"/>
  <c r="B119" i="207"/>
  <c r="A119" i="207"/>
  <c r="B118" i="207"/>
  <c r="A118" i="207"/>
  <c r="B117" i="207"/>
  <c r="A117" i="207"/>
  <c r="E116" i="207"/>
  <c r="D116" i="207"/>
  <c r="B116" i="207"/>
  <c r="A116" i="207"/>
  <c r="A114" i="207"/>
  <c r="A112" i="207"/>
  <c r="B111" i="207"/>
  <c r="A111" i="207"/>
  <c r="B110" i="207"/>
  <c r="A110" i="207"/>
  <c r="B109" i="207"/>
  <c r="A109" i="207"/>
  <c r="B108" i="207"/>
  <c r="A108" i="207"/>
  <c r="B107" i="207"/>
  <c r="A107" i="207"/>
  <c r="B106" i="207"/>
  <c r="A106" i="207"/>
  <c r="B105" i="207"/>
  <c r="A105" i="207"/>
  <c r="E104" i="207"/>
  <c r="D104" i="207"/>
  <c r="B104" i="207"/>
  <c r="A104" i="207"/>
  <c r="A102" i="207"/>
  <c r="A100" i="207"/>
  <c r="B99" i="207"/>
  <c r="A99" i="207"/>
  <c r="B98" i="207"/>
  <c r="A98" i="207"/>
  <c r="B97" i="207"/>
  <c r="A97" i="207"/>
  <c r="E96" i="207"/>
  <c r="B96" i="207"/>
  <c r="A96" i="207"/>
  <c r="A94" i="207"/>
  <c r="B93" i="207"/>
  <c r="A93" i="207"/>
  <c r="D92" i="207"/>
  <c r="B92" i="207"/>
  <c r="A92" i="207"/>
  <c r="B91" i="207"/>
  <c r="A91" i="207"/>
  <c r="B90" i="207"/>
  <c r="A90" i="207"/>
  <c r="B89" i="207"/>
  <c r="A89" i="207"/>
  <c r="B88" i="207"/>
  <c r="A88" i="207"/>
  <c r="B87" i="207"/>
  <c r="A87" i="207"/>
  <c r="B86" i="207"/>
  <c r="A86" i="207"/>
  <c r="E85" i="207"/>
  <c r="D85" i="207"/>
  <c r="B85" i="207"/>
  <c r="A85" i="207"/>
  <c r="A83" i="207"/>
  <c r="B82" i="207"/>
  <c r="A82" i="207"/>
  <c r="B81" i="207"/>
  <c r="D80" i="207"/>
  <c r="B80" i="207"/>
  <c r="A80" i="207"/>
  <c r="B79" i="207"/>
  <c r="A79" i="207"/>
  <c r="E78" i="207"/>
  <c r="D78" i="207"/>
  <c r="B78" i="207"/>
  <c r="A78" i="207"/>
  <c r="A76" i="207"/>
  <c r="D75" i="207"/>
  <c r="B75" i="207"/>
  <c r="A75" i="207"/>
  <c r="D74" i="207"/>
  <c r="B74" i="207"/>
  <c r="A74" i="207"/>
  <c r="D73" i="207"/>
  <c r="B73" i="207"/>
  <c r="A73" i="207"/>
  <c r="D72" i="207"/>
  <c r="B72" i="207"/>
  <c r="A72" i="207"/>
  <c r="D71" i="207"/>
  <c r="B71" i="207"/>
  <c r="A71" i="207"/>
  <c r="D70" i="207"/>
  <c r="B70" i="207"/>
  <c r="A70" i="207"/>
  <c r="D69" i="207"/>
  <c r="B69" i="207"/>
  <c r="A69" i="207"/>
  <c r="D68" i="207"/>
  <c r="B68" i="207"/>
  <c r="A68" i="207"/>
  <c r="E67" i="207"/>
  <c r="D67" i="207"/>
  <c r="B67" i="207"/>
  <c r="A67" i="207"/>
  <c r="A65" i="207"/>
  <c r="A63" i="207"/>
  <c r="E62" i="207"/>
  <c r="B62" i="207"/>
  <c r="A62" i="207"/>
  <c r="B61" i="207"/>
  <c r="A61" i="207"/>
  <c r="B60" i="207"/>
  <c r="A60" i="207"/>
  <c r="E59" i="207"/>
  <c r="B59" i="207"/>
  <c r="A59" i="207"/>
  <c r="D58" i="207"/>
  <c r="B58" i="207"/>
  <c r="A58" i="207"/>
  <c r="D57" i="207"/>
  <c r="E57" i="207" s="1"/>
  <c r="B57" i="207"/>
  <c r="A57" i="207"/>
  <c r="B56" i="207"/>
  <c r="A56" i="207"/>
  <c r="E55" i="207"/>
  <c r="D55" i="207"/>
  <c r="C53" i="207"/>
  <c r="B53" i="207"/>
  <c r="E52" i="207"/>
  <c r="E53" i="207" s="1"/>
  <c r="B50" i="207"/>
  <c r="E49" i="207"/>
  <c r="E48" i="207"/>
  <c r="E47" i="207"/>
  <c r="E46" i="207"/>
  <c r="E45" i="207"/>
  <c r="E44" i="207"/>
  <c r="E40" i="207"/>
  <c r="E39" i="207"/>
  <c r="E38" i="207"/>
  <c r="E37" i="207"/>
  <c r="E36" i="207"/>
  <c r="E35" i="207"/>
  <c r="E34" i="207"/>
  <c r="E33" i="207"/>
  <c r="E32" i="207"/>
  <c r="E31" i="207"/>
  <c r="E30" i="207"/>
  <c r="E29" i="207"/>
  <c r="E28" i="207"/>
  <c r="E26" i="207"/>
  <c r="E56" i="207" s="1"/>
  <c r="E25" i="207"/>
  <c r="E24" i="207"/>
  <c r="E23" i="207"/>
  <c r="E22" i="207"/>
  <c r="E21" i="207"/>
  <c r="E20" i="207"/>
  <c r="E19" i="207"/>
  <c r="E18" i="207"/>
  <c r="E15" i="207"/>
  <c r="E14" i="207"/>
  <c r="B12" i="207"/>
  <c r="A12" i="207"/>
  <c r="A10" i="207"/>
  <c r="B8" i="207"/>
  <c r="A8" i="207"/>
  <c r="B7" i="207"/>
  <c r="A7" i="207"/>
  <c r="B6" i="207"/>
  <c r="A6" i="207"/>
  <c r="E5" i="207"/>
  <c r="B5" i="207"/>
  <c r="A5" i="207"/>
  <c r="B4" i="207"/>
  <c r="A4" i="207"/>
  <c r="A1" i="207"/>
  <c r="C110" i="205"/>
  <c r="D51" i="205"/>
  <c r="E51" i="205" s="1"/>
  <c r="E7" i="205"/>
  <c r="E6" i="205"/>
  <c r="E13" i="205" s="1"/>
  <c r="E4" i="205"/>
  <c r="C110" i="206"/>
  <c r="D51" i="206"/>
  <c r="E51" i="206" s="1"/>
  <c r="E7" i="206"/>
  <c r="E6" i="206"/>
  <c r="E13" i="206" s="1"/>
  <c r="E4" i="206"/>
  <c r="C152" i="204"/>
  <c r="D41" i="204"/>
  <c r="C41" i="204"/>
  <c r="D22" i="204"/>
  <c r="C22" i="204"/>
  <c r="E4" i="204"/>
  <c r="B54" i="204" s="1"/>
  <c r="A125" i="206"/>
  <c r="A124" i="206"/>
  <c r="A123" i="206"/>
  <c r="B122" i="206"/>
  <c r="A122" i="206"/>
  <c r="A121" i="206"/>
  <c r="A120" i="206"/>
  <c r="A119" i="206"/>
  <c r="A118" i="206"/>
  <c r="A117" i="206"/>
  <c r="E116" i="206"/>
  <c r="A116" i="206"/>
  <c r="A114" i="206"/>
  <c r="A112" i="206"/>
  <c r="B111" i="206"/>
  <c r="A111" i="206"/>
  <c r="B110" i="206"/>
  <c r="A110" i="206"/>
  <c r="C109" i="206"/>
  <c r="B109" i="206"/>
  <c r="A109" i="206"/>
  <c r="C108" i="206"/>
  <c r="B108" i="206"/>
  <c r="A108" i="206"/>
  <c r="D107" i="206"/>
  <c r="C107" i="206"/>
  <c r="B107" i="206"/>
  <c r="A107" i="206"/>
  <c r="B106" i="206"/>
  <c r="A106" i="206"/>
  <c r="C105" i="206"/>
  <c r="E105" i="206" s="1"/>
  <c r="B105" i="206"/>
  <c r="A105" i="206"/>
  <c r="E104" i="206"/>
  <c r="C104" i="206"/>
  <c r="B104" i="206"/>
  <c r="A104" i="206"/>
  <c r="A102" i="206"/>
  <c r="A100" i="206"/>
  <c r="E99" i="206"/>
  <c r="B99" i="206"/>
  <c r="A99" i="206"/>
  <c r="E98" i="206"/>
  <c r="B98" i="206"/>
  <c r="A98" i="206"/>
  <c r="E97" i="206"/>
  <c r="B97" i="206"/>
  <c r="A97" i="206"/>
  <c r="E96" i="206"/>
  <c r="B96" i="206"/>
  <c r="A96" i="206"/>
  <c r="B95" i="206"/>
  <c r="A95" i="206"/>
  <c r="E94" i="206"/>
  <c r="D94" i="206"/>
  <c r="B94" i="206"/>
  <c r="A94" i="206"/>
  <c r="A92" i="206"/>
  <c r="A90" i="206"/>
  <c r="B89" i="206"/>
  <c r="A89" i="206"/>
  <c r="B88" i="206"/>
  <c r="A88" i="206"/>
  <c r="E87" i="206"/>
  <c r="D87" i="206"/>
  <c r="B87" i="206"/>
  <c r="A87" i="206"/>
  <c r="E85" i="206"/>
  <c r="E89" i="206" s="1"/>
  <c r="A85" i="206"/>
  <c r="D84" i="206"/>
  <c r="B84" i="206"/>
  <c r="A84" i="206"/>
  <c r="E83" i="206"/>
  <c r="D83" i="206"/>
  <c r="B83" i="206"/>
  <c r="A83" i="206"/>
  <c r="A81" i="206"/>
  <c r="B80" i="206"/>
  <c r="A80" i="206"/>
  <c r="B79" i="206"/>
  <c r="A79" i="206"/>
  <c r="B78" i="206"/>
  <c r="A78" i="206"/>
  <c r="B77" i="206"/>
  <c r="A77" i="206"/>
  <c r="B76" i="206"/>
  <c r="A76" i="206"/>
  <c r="B75" i="206"/>
  <c r="A75" i="206"/>
  <c r="E74" i="206"/>
  <c r="D74" i="206"/>
  <c r="B74" i="206"/>
  <c r="A74" i="206"/>
  <c r="A72" i="206"/>
  <c r="A70" i="206"/>
  <c r="B69" i="206"/>
  <c r="A69" i="206"/>
  <c r="B68" i="206"/>
  <c r="A68" i="206"/>
  <c r="B67" i="206"/>
  <c r="A67" i="206"/>
  <c r="B66" i="206"/>
  <c r="A66" i="206"/>
  <c r="B65" i="206"/>
  <c r="A65" i="206"/>
  <c r="B64" i="206"/>
  <c r="A64" i="206"/>
  <c r="B63" i="206"/>
  <c r="A63" i="206"/>
  <c r="E62" i="206"/>
  <c r="D62" i="206"/>
  <c r="B62" i="206"/>
  <c r="A62" i="206"/>
  <c r="A60" i="206"/>
  <c r="A58" i="206"/>
  <c r="B57" i="206"/>
  <c r="A57" i="206"/>
  <c r="B56" i="206"/>
  <c r="A56" i="206"/>
  <c r="B55" i="206"/>
  <c r="A55" i="206"/>
  <c r="E54" i="206"/>
  <c r="B54" i="206"/>
  <c r="A54" i="206"/>
  <c r="A52" i="206"/>
  <c r="B51" i="206"/>
  <c r="A51" i="206"/>
  <c r="B50" i="206"/>
  <c r="A50" i="206"/>
  <c r="B49" i="206"/>
  <c r="A49" i="206"/>
  <c r="B48" i="206"/>
  <c r="A48" i="206"/>
  <c r="B47" i="206"/>
  <c r="A47" i="206"/>
  <c r="B46" i="206"/>
  <c r="A46" i="206"/>
  <c r="B45" i="206"/>
  <c r="A45" i="206"/>
  <c r="B44" i="206"/>
  <c r="A44" i="206"/>
  <c r="E43" i="206"/>
  <c r="D43" i="206"/>
  <c r="B43" i="206"/>
  <c r="A43" i="206"/>
  <c r="A41" i="206"/>
  <c r="B40" i="206"/>
  <c r="A40" i="206"/>
  <c r="B39" i="206"/>
  <c r="D38" i="206"/>
  <c r="B38" i="206"/>
  <c r="A38" i="206"/>
  <c r="B37" i="206"/>
  <c r="A37" i="206"/>
  <c r="E36" i="206"/>
  <c r="D36" i="206"/>
  <c r="B36" i="206"/>
  <c r="A36" i="206"/>
  <c r="A34" i="206"/>
  <c r="D33" i="206"/>
  <c r="B33" i="206"/>
  <c r="A33" i="206"/>
  <c r="D32" i="206"/>
  <c r="B32" i="206"/>
  <c r="A32" i="206"/>
  <c r="D31" i="206"/>
  <c r="B31" i="206"/>
  <c r="A31" i="206"/>
  <c r="D30" i="206"/>
  <c r="B30" i="206"/>
  <c r="A30" i="206"/>
  <c r="D29" i="206"/>
  <c r="B29" i="206"/>
  <c r="A29" i="206"/>
  <c r="D28" i="206"/>
  <c r="B28" i="206"/>
  <c r="A28" i="206"/>
  <c r="D27" i="206"/>
  <c r="B27" i="206"/>
  <c r="A27" i="206"/>
  <c r="D26" i="206"/>
  <c r="B26" i="206"/>
  <c r="A26" i="206"/>
  <c r="E25" i="206"/>
  <c r="D25" i="206"/>
  <c r="B25" i="206"/>
  <c r="A25" i="206"/>
  <c r="A23" i="206"/>
  <c r="A21" i="206"/>
  <c r="B20" i="206"/>
  <c r="A20" i="206"/>
  <c r="B19" i="206"/>
  <c r="A19" i="206"/>
  <c r="B18" i="206"/>
  <c r="A18" i="206"/>
  <c r="B17" i="206"/>
  <c r="A17" i="206"/>
  <c r="B16" i="206"/>
  <c r="A16" i="206"/>
  <c r="E15" i="206"/>
  <c r="B15" i="206"/>
  <c r="A15" i="206"/>
  <c r="B14" i="206"/>
  <c r="A14" i="206"/>
  <c r="B13" i="206"/>
  <c r="A13" i="206"/>
  <c r="E12" i="206"/>
  <c r="D12" i="206"/>
  <c r="B12" i="206"/>
  <c r="A12" i="206"/>
  <c r="A10" i="206"/>
  <c r="B8" i="206"/>
  <c r="A8" i="206"/>
  <c r="B7" i="206"/>
  <c r="A7" i="206"/>
  <c r="B6" i="206"/>
  <c r="A6" i="206"/>
  <c r="E5" i="206"/>
  <c r="B5" i="206"/>
  <c r="A5" i="206"/>
  <c r="B4" i="206"/>
  <c r="A4" i="206"/>
  <c r="A3" i="206"/>
  <c r="A1" i="206"/>
  <c r="A125" i="205"/>
  <c r="A124" i="205"/>
  <c r="A123" i="205"/>
  <c r="B122" i="205"/>
  <c r="A122" i="205"/>
  <c r="A121" i="205"/>
  <c r="A120" i="205"/>
  <c r="A119" i="205"/>
  <c r="A118" i="205"/>
  <c r="A117" i="205"/>
  <c r="E116" i="205"/>
  <c r="A116" i="205"/>
  <c r="A114" i="205"/>
  <c r="A112" i="205"/>
  <c r="B111" i="205"/>
  <c r="A111" i="205"/>
  <c r="B110" i="205"/>
  <c r="A110" i="205"/>
  <c r="C109" i="205"/>
  <c r="B109" i="205"/>
  <c r="A109" i="205"/>
  <c r="C108" i="205"/>
  <c r="B108" i="205"/>
  <c r="A108" i="205"/>
  <c r="D107" i="205"/>
  <c r="C107" i="205"/>
  <c r="B107" i="205"/>
  <c r="A107" i="205"/>
  <c r="B106" i="205"/>
  <c r="A106" i="205"/>
  <c r="C105" i="205"/>
  <c r="E105" i="205" s="1"/>
  <c r="B105" i="205"/>
  <c r="A105" i="205"/>
  <c r="E104" i="205"/>
  <c r="C104" i="205"/>
  <c r="B104" i="205"/>
  <c r="A104" i="205"/>
  <c r="A102" i="205"/>
  <c r="A100" i="205"/>
  <c r="E99" i="205"/>
  <c r="B99" i="205"/>
  <c r="A99" i="205"/>
  <c r="E98" i="205"/>
  <c r="B98" i="205"/>
  <c r="A98" i="205"/>
  <c r="E97" i="205"/>
  <c r="B97" i="205"/>
  <c r="A97" i="205"/>
  <c r="E96" i="205"/>
  <c r="B96" i="205"/>
  <c r="A96" i="205"/>
  <c r="B95" i="205"/>
  <c r="A95" i="205"/>
  <c r="E94" i="205"/>
  <c r="D94" i="205"/>
  <c r="B94" i="205"/>
  <c r="A94" i="205"/>
  <c r="A92" i="205"/>
  <c r="A90" i="205"/>
  <c r="B89" i="205"/>
  <c r="A89" i="205"/>
  <c r="B88" i="205"/>
  <c r="A88" i="205"/>
  <c r="E87" i="205"/>
  <c r="D87" i="205"/>
  <c r="B87" i="205"/>
  <c r="A87" i="205"/>
  <c r="E85" i="205"/>
  <c r="E89" i="205" s="1"/>
  <c r="A85" i="205"/>
  <c r="D84" i="205"/>
  <c r="B84" i="205"/>
  <c r="A84" i="205"/>
  <c r="E83" i="205"/>
  <c r="D83" i="205"/>
  <c r="B83" i="205"/>
  <c r="A83" i="205"/>
  <c r="A81" i="205"/>
  <c r="B80" i="205"/>
  <c r="A80" i="205"/>
  <c r="B79" i="205"/>
  <c r="A79" i="205"/>
  <c r="B78" i="205"/>
  <c r="A78" i="205"/>
  <c r="B77" i="205"/>
  <c r="A77" i="205"/>
  <c r="B76" i="205"/>
  <c r="A76" i="205"/>
  <c r="B75" i="205"/>
  <c r="A75" i="205"/>
  <c r="E74" i="205"/>
  <c r="D74" i="205"/>
  <c r="B74" i="205"/>
  <c r="A74" i="205"/>
  <c r="A72" i="205"/>
  <c r="A70" i="205"/>
  <c r="B69" i="205"/>
  <c r="A69" i="205"/>
  <c r="B68" i="205"/>
  <c r="A68" i="205"/>
  <c r="B67" i="205"/>
  <c r="A67" i="205"/>
  <c r="B66" i="205"/>
  <c r="A66" i="205"/>
  <c r="B65" i="205"/>
  <c r="A65" i="205"/>
  <c r="B64" i="205"/>
  <c r="A64" i="205"/>
  <c r="B63" i="205"/>
  <c r="A63" i="205"/>
  <c r="E62" i="205"/>
  <c r="D62" i="205"/>
  <c r="B62" i="205"/>
  <c r="A62" i="205"/>
  <c r="A60" i="205"/>
  <c r="A58" i="205"/>
  <c r="B57" i="205"/>
  <c r="A57" i="205"/>
  <c r="B56" i="205"/>
  <c r="A56" i="205"/>
  <c r="B55" i="205"/>
  <c r="A55" i="205"/>
  <c r="E54" i="205"/>
  <c r="B54" i="205"/>
  <c r="A54" i="205"/>
  <c r="A52" i="205"/>
  <c r="B51" i="205"/>
  <c r="A51" i="205"/>
  <c r="B50" i="205"/>
  <c r="A50" i="205"/>
  <c r="B49" i="205"/>
  <c r="A49" i="205"/>
  <c r="B48" i="205"/>
  <c r="A48" i="205"/>
  <c r="B47" i="205"/>
  <c r="A47" i="205"/>
  <c r="B46" i="205"/>
  <c r="A46" i="205"/>
  <c r="B45" i="205"/>
  <c r="A45" i="205"/>
  <c r="B44" i="205"/>
  <c r="A44" i="205"/>
  <c r="E43" i="205"/>
  <c r="D43" i="205"/>
  <c r="B43" i="205"/>
  <c r="A43" i="205"/>
  <c r="A41" i="205"/>
  <c r="B40" i="205"/>
  <c r="A40" i="205"/>
  <c r="B39" i="205"/>
  <c r="D38" i="205"/>
  <c r="B38" i="205"/>
  <c r="A38" i="205"/>
  <c r="B37" i="205"/>
  <c r="A37" i="205"/>
  <c r="E36" i="205"/>
  <c r="D36" i="205"/>
  <c r="B36" i="205"/>
  <c r="A36" i="205"/>
  <c r="A34" i="205"/>
  <c r="D33" i="205"/>
  <c r="B33" i="205"/>
  <c r="A33" i="205"/>
  <c r="D32" i="205"/>
  <c r="B32" i="205"/>
  <c r="A32" i="205"/>
  <c r="D31" i="205"/>
  <c r="B31" i="205"/>
  <c r="A31" i="205"/>
  <c r="D30" i="205"/>
  <c r="B30" i="205"/>
  <c r="A30" i="205"/>
  <c r="D29" i="205"/>
  <c r="B29" i="205"/>
  <c r="A29" i="205"/>
  <c r="D28" i="205"/>
  <c r="B28" i="205"/>
  <c r="A28" i="205"/>
  <c r="D27" i="205"/>
  <c r="B27" i="205"/>
  <c r="A27" i="205"/>
  <c r="D26" i="205"/>
  <c r="B26" i="205"/>
  <c r="A26" i="205"/>
  <c r="E25" i="205"/>
  <c r="D25" i="205"/>
  <c r="B25" i="205"/>
  <c r="A25" i="205"/>
  <c r="A23" i="205"/>
  <c r="A21" i="205"/>
  <c r="B20" i="205"/>
  <c r="A20" i="205"/>
  <c r="B19" i="205"/>
  <c r="A19" i="205"/>
  <c r="B18" i="205"/>
  <c r="A18" i="205"/>
  <c r="B17" i="205"/>
  <c r="A17" i="205"/>
  <c r="B16" i="205"/>
  <c r="A16" i="205"/>
  <c r="E15" i="205"/>
  <c r="B15" i="205"/>
  <c r="A15" i="205"/>
  <c r="B14" i="205"/>
  <c r="A14" i="205"/>
  <c r="B13" i="205"/>
  <c r="A13" i="205"/>
  <c r="E12" i="205"/>
  <c r="D12" i="205"/>
  <c r="B12" i="205"/>
  <c r="A12" i="205"/>
  <c r="A10" i="205"/>
  <c r="B8" i="205"/>
  <c r="A8" i="205"/>
  <c r="B7" i="205"/>
  <c r="A7" i="205"/>
  <c r="B6" i="205"/>
  <c r="A6" i="205"/>
  <c r="E5" i="205"/>
  <c r="B5" i="205"/>
  <c r="A5" i="205"/>
  <c r="B4" i="205"/>
  <c r="A4" i="205"/>
  <c r="A3" i="205"/>
  <c r="A1" i="205"/>
  <c r="A167" i="204"/>
  <c r="A166" i="204"/>
  <c r="A165" i="204"/>
  <c r="B164" i="204"/>
  <c r="A164" i="204"/>
  <c r="A163" i="204"/>
  <c r="A162" i="204"/>
  <c r="A161" i="204"/>
  <c r="A160" i="204"/>
  <c r="A159" i="204"/>
  <c r="E158" i="204"/>
  <c r="A158" i="204"/>
  <c r="A156" i="204"/>
  <c r="A154" i="204"/>
  <c r="B153" i="204"/>
  <c r="A153" i="204"/>
  <c r="B152" i="204"/>
  <c r="A152" i="204"/>
  <c r="C151" i="204"/>
  <c r="B151" i="204"/>
  <c r="A151" i="204"/>
  <c r="C150" i="204"/>
  <c r="B150" i="204"/>
  <c r="A150" i="204"/>
  <c r="D149" i="204"/>
  <c r="C149" i="204"/>
  <c r="B149" i="204"/>
  <c r="A149" i="204"/>
  <c r="B148" i="204"/>
  <c r="A148" i="204"/>
  <c r="C147" i="204"/>
  <c r="B147" i="204"/>
  <c r="A147" i="204"/>
  <c r="E146" i="204"/>
  <c r="C146" i="204"/>
  <c r="B146" i="204"/>
  <c r="A146" i="204"/>
  <c r="A144" i="204"/>
  <c r="A142" i="204"/>
  <c r="B141" i="204"/>
  <c r="A141" i="204"/>
  <c r="B140" i="204"/>
  <c r="A140" i="204"/>
  <c r="B139" i="204"/>
  <c r="A139" i="204"/>
  <c r="B138" i="204"/>
  <c r="A138" i="204"/>
  <c r="B137" i="204"/>
  <c r="A137" i="204"/>
  <c r="E136" i="204"/>
  <c r="D136" i="204"/>
  <c r="B136" i="204"/>
  <c r="A136" i="204"/>
  <c r="A134" i="204"/>
  <c r="A132" i="204"/>
  <c r="B131" i="204"/>
  <c r="A131" i="204"/>
  <c r="B130" i="204"/>
  <c r="A130" i="204"/>
  <c r="E129" i="204"/>
  <c r="D129" i="204"/>
  <c r="B129" i="204"/>
  <c r="A129" i="204"/>
  <c r="A127" i="204"/>
  <c r="D126" i="204"/>
  <c r="B126" i="204"/>
  <c r="A126" i="204"/>
  <c r="E125" i="204"/>
  <c r="D125" i="204"/>
  <c r="B125" i="204"/>
  <c r="A125" i="204"/>
  <c r="A123" i="204"/>
  <c r="B122" i="204"/>
  <c r="A122" i="204"/>
  <c r="B121" i="204"/>
  <c r="A121" i="204"/>
  <c r="B120" i="204"/>
  <c r="A120" i="204"/>
  <c r="B119" i="204"/>
  <c r="A119" i="204"/>
  <c r="B118" i="204"/>
  <c r="A118" i="204"/>
  <c r="B117" i="204"/>
  <c r="A117" i="204"/>
  <c r="E116" i="204"/>
  <c r="D116" i="204"/>
  <c r="B116" i="204"/>
  <c r="A116" i="204"/>
  <c r="A114" i="204"/>
  <c r="A112" i="204"/>
  <c r="B111" i="204"/>
  <c r="A111" i="204"/>
  <c r="B110" i="204"/>
  <c r="A110" i="204"/>
  <c r="B109" i="204"/>
  <c r="A109" i="204"/>
  <c r="B108" i="204"/>
  <c r="A108" i="204"/>
  <c r="B107" i="204"/>
  <c r="A107" i="204"/>
  <c r="B106" i="204"/>
  <c r="A106" i="204"/>
  <c r="B105" i="204"/>
  <c r="A105" i="204"/>
  <c r="E104" i="204"/>
  <c r="D104" i="204"/>
  <c r="B104" i="204"/>
  <c r="A104" i="204"/>
  <c r="A102" i="204"/>
  <c r="A100" i="204"/>
  <c r="B99" i="204"/>
  <c r="A99" i="204"/>
  <c r="B98" i="204"/>
  <c r="A98" i="204"/>
  <c r="B97" i="204"/>
  <c r="A97" i="204"/>
  <c r="E96" i="204"/>
  <c r="B96" i="204"/>
  <c r="A96" i="204"/>
  <c r="A94" i="204"/>
  <c r="B93" i="204"/>
  <c r="A93" i="204"/>
  <c r="D92" i="204"/>
  <c r="B92" i="204"/>
  <c r="A92" i="204"/>
  <c r="B91" i="204"/>
  <c r="A91" i="204"/>
  <c r="B90" i="204"/>
  <c r="A90" i="204"/>
  <c r="B89" i="204"/>
  <c r="A89" i="204"/>
  <c r="B88" i="204"/>
  <c r="A88" i="204"/>
  <c r="B87" i="204"/>
  <c r="A87" i="204"/>
  <c r="B86" i="204"/>
  <c r="A86" i="204"/>
  <c r="E85" i="204"/>
  <c r="D85" i="204"/>
  <c r="B85" i="204"/>
  <c r="A85" i="204"/>
  <c r="A83" i="204"/>
  <c r="B82" i="204"/>
  <c r="A82" i="204"/>
  <c r="B81" i="204"/>
  <c r="D80" i="204"/>
  <c r="B80" i="204"/>
  <c r="A80" i="204"/>
  <c r="B79" i="204"/>
  <c r="A79" i="204"/>
  <c r="E78" i="204"/>
  <c r="D78" i="204"/>
  <c r="B78" i="204"/>
  <c r="A78" i="204"/>
  <c r="A76" i="204"/>
  <c r="D75" i="204"/>
  <c r="B75" i="204"/>
  <c r="A75" i="204"/>
  <c r="D74" i="204"/>
  <c r="B74" i="204"/>
  <c r="A74" i="204"/>
  <c r="D73" i="204"/>
  <c r="B73" i="204"/>
  <c r="A73" i="204"/>
  <c r="D72" i="204"/>
  <c r="B72" i="204"/>
  <c r="A72" i="204"/>
  <c r="D71" i="204"/>
  <c r="B71" i="204"/>
  <c r="A71" i="204"/>
  <c r="D70" i="204"/>
  <c r="B70" i="204"/>
  <c r="A70" i="204"/>
  <c r="D69" i="204"/>
  <c r="B69" i="204"/>
  <c r="A69" i="204"/>
  <c r="D68" i="204"/>
  <c r="B68" i="204"/>
  <c r="A68" i="204"/>
  <c r="E67" i="204"/>
  <c r="D67" i="204"/>
  <c r="B67" i="204"/>
  <c r="A67" i="204"/>
  <c r="A65" i="204"/>
  <c r="A63" i="204"/>
  <c r="E62" i="204"/>
  <c r="B62" i="204"/>
  <c r="A62" i="204"/>
  <c r="B61" i="204"/>
  <c r="A61" i="204"/>
  <c r="B60" i="204"/>
  <c r="A60" i="204"/>
  <c r="E59" i="204"/>
  <c r="B59" i="204"/>
  <c r="A59" i="204"/>
  <c r="D58" i="204"/>
  <c r="B58" i="204"/>
  <c r="A58" i="204"/>
  <c r="D57" i="204"/>
  <c r="E57" i="204" s="1"/>
  <c r="B57" i="204"/>
  <c r="A57" i="204"/>
  <c r="B56" i="204"/>
  <c r="A56" i="204"/>
  <c r="E55" i="204"/>
  <c r="D55" i="204"/>
  <c r="C53" i="204"/>
  <c r="B53" i="204"/>
  <c r="E52" i="204"/>
  <c r="E53" i="204" s="1"/>
  <c r="B50" i="204"/>
  <c r="E49" i="204"/>
  <c r="E48" i="204"/>
  <c r="E47" i="204"/>
  <c r="E46" i="204"/>
  <c r="E45" i="204"/>
  <c r="E44" i="204"/>
  <c r="E40" i="204"/>
  <c r="E39" i="204"/>
  <c r="E38" i="204"/>
  <c r="E37" i="204"/>
  <c r="E36" i="204"/>
  <c r="E35" i="204"/>
  <c r="E34" i="204"/>
  <c r="E33" i="204"/>
  <c r="E32" i="204"/>
  <c r="E31" i="204"/>
  <c r="E30" i="204"/>
  <c r="E29" i="204"/>
  <c r="E28" i="204"/>
  <c r="E26" i="204"/>
  <c r="E56" i="204" s="1"/>
  <c r="E25" i="204"/>
  <c r="E24" i="204"/>
  <c r="E23" i="204"/>
  <c r="E21" i="204"/>
  <c r="E20" i="204"/>
  <c r="E19" i="204"/>
  <c r="E18" i="204"/>
  <c r="E15" i="204"/>
  <c r="E14" i="204"/>
  <c r="B12" i="204"/>
  <c r="A12" i="204"/>
  <c r="A10" i="204"/>
  <c r="B8" i="204"/>
  <c r="A8" i="204"/>
  <c r="B7" i="204"/>
  <c r="A7" i="204"/>
  <c r="B6" i="204"/>
  <c r="A6" i="204"/>
  <c r="E5" i="204"/>
  <c r="B5" i="204"/>
  <c r="A5" i="204"/>
  <c r="B4" i="204"/>
  <c r="A4" i="204"/>
  <c r="A1" i="204"/>
  <c r="C110" i="203"/>
  <c r="D51" i="203"/>
  <c r="E51" i="203" s="1"/>
  <c r="E7" i="203"/>
  <c r="E6" i="203"/>
  <c r="E13" i="203" s="1"/>
  <c r="E4" i="203"/>
  <c r="C152" i="202"/>
  <c r="D41" i="202"/>
  <c r="C41" i="202"/>
  <c r="E4" i="202"/>
  <c r="B54" i="202" s="1"/>
  <c r="A125" i="203"/>
  <c r="A124" i="203"/>
  <c r="A123" i="203"/>
  <c r="B122" i="203"/>
  <c r="A122" i="203"/>
  <c r="A121" i="203"/>
  <c r="A120" i="203"/>
  <c r="A119" i="203"/>
  <c r="A118" i="203"/>
  <c r="A117" i="203"/>
  <c r="E116" i="203"/>
  <c r="A116" i="203"/>
  <c r="A114" i="203"/>
  <c r="A112" i="203"/>
  <c r="B111" i="203"/>
  <c r="A111" i="203"/>
  <c r="B110" i="203"/>
  <c r="A110" i="203"/>
  <c r="C109" i="203"/>
  <c r="B109" i="203"/>
  <c r="A109" i="203"/>
  <c r="C108" i="203"/>
  <c r="B108" i="203"/>
  <c r="A108" i="203"/>
  <c r="D107" i="203"/>
  <c r="C107" i="203"/>
  <c r="B107" i="203"/>
  <c r="A107" i="203"/>
  <c r="B106" i="203"/>
  <c r="A106" i="203"/>
  <c r="C105" i="203"/>
  <c r="E105" i="203" s="1"/>
  <c r="B105" i="203"/>
  <c r="A105" i="203"/>
  <c r="E104" i="203"/>
  <c r="C104" i="203"/>
  <c r="B104" i="203"/>
  <c r="A104" i="203"/>
  <c r="A102" i="203"/>
  <c r="A100" i="203"/>
  <c r="E99" i="203"/>
  <c r="B99" i="203"/>
  <c r="A99" i="203"/>
  <c r="E98" i="203"/>
  <c r="B98" i="203"/>
  <c r="A98" i="203"/>
  <c r="E97" i="203"/>
  <c r="B97" i="203"/>
  <c r="A97" i="203"/>
  <c r="E96" i="203"/>
  <c r="B96" i="203"/>
  <c r="A96" i="203"/>
  <c r="B95" i="203"/>
  <c r="A95" i="203"/>
  <c r="E94" i="203"/>
  <c r="D94" i="203"/>
  <c r="B94" i="203"/>
  <c r="A94" i="203"/>
  <c r="A92" i="203"/>
  <c r="A90" i="203"/>
  <c r="B89" i="203"/>
  <c r="A89" i="203"/>
  <c r="B88" i="203"/>
  <c r="A88" i="203"/>
  <c r="E87" i="203"/>
  <c r="D87" i="203"/>
  <c r="B87" i="203"/>
  <c r="A87" i="203"/>
  <c r="E85" i="203"/>
  <c r="E89" i="203" s="1"/>
  <c r="A85" i="203"/>
  <c r="D84" i="203"/>
  <c r="B84" i="203"/>
  <c r="A84" i="203"/>
  <c r="E83" i="203"/>
  <c r="D83" i="203"/>
  <c r="B83" i="203"/>
  <c r="A83" i="203"/>
  <c r="A81" i="203"/>
  <c r="B80" i="203"/>
  <c r="A80" i="203"/>
  <c r="B79" i="203"/>
  <c r="A79" i="203"/>
  <c r="B78" i="203"/>
  <c r="A78" i="203"/>
  <c r="B77" i="203"/>
  <c r="A77" i="203"/>
  <c r="B76" i="203"/>
  <c r="A76" i="203"/>
  <c r="B75" i="203"/>
  <c r="A75" i="203"/>
  <c r="E74" i="203"/>
  <c r="D74" i="203"/>
  <c r="B74" i="203"/>
  <c r="A74" i="203"/>
  <c r="A72" i="203"/>
  <c r="A70" i="203"/>
  <c r="B69" i="203"/>
  <c r="A69" i="203"/>
  <c r="B68" i="203"/>
  <c r="A68" i="203"/>
  <c r="B67" i="203"/>
  <c r="A67" i="203"/>
  <c r="B66" i="203"/>
  <c r="A66" i="203"/>
  <c r="B65" i="203"/>
  <c r="A65" i="203"/>
  <c r="B64" i="203"/>
  <c r="A64" i="203"/>
  <c r="B63" i="203"/>
  <c r="A63" i="203"/>
  <c r="E62" i="203"/>
  <c r="D62" i="203"/>
  <c r="B62" i="203"/>
  <c r="A62" i="203"/>
  <c r="A60" i="203"/>
  <c r="A58" i="203"/>
  <c r="B57" i="203"/>
  <c r="A57" i="203"/>
  <c r="B56" i="203"/>
  <c r="A56" i="203"/>
  <c r="B55" i="203"/>
  <c r="A55" i="203"/>
  <c r="E54" i="203"/>
  <c r="B54" i="203"/>
  <c r="A54" i="203"/>
  <c r="A52" i="203"/>
  <c r="B51" i="203"/>
  <c r="A51" i="203"/>
  <c r="B50" i="203"/>
  <c r="A50" i="203"/>
  <c r="B49" i="203"/>
  <c r="A49" i="203"/>
  <c r="B48" i="203"/>
  <c r="A48" i="203"/>
  <c r="B47" i="203"/>
  <c r="A47" i="203"/>
  <c r="B46" i="203"/>
  <c r="A46" i="203"/>
  <c r="B45" i="203"/>
  <c r="A45" i="203"/>
  <c r="B44" i="203"/>
  <c r="A44" i="203"/>
  <c r="E43" i="203"/>
  <c r="D43" i="203"/>
  <c r="B43" i="203"/>
  <c r="A43" i="203"/>
  <c r="A41" i="203"/>
  <c r="B40" i="203"/>
  <c r="A40" i="203"/>
  <c r="B39" i="203"/>
  <c r="D38" i="203"/>
  <c r="B38" i="203"/>
  <c r="A38" i="203"/>
  <c r="B37" i="203"/>
  <c r="A37" i="203"/>
  <c r="E36" i="203"/>
  <c r="D36" i="203"/>
  <c r="B36" i="203"/>
  <c r="A36" i="203"/>
  <c r="A34" i="203"/>
  <c r="D33" i="203"/>
  <c r="B33" i="203"/>
  <c r="A33" i="203"/>
  <c r="D32" i="203"/>
  <c r="B32" i="203"/>
  <c r="A32" i="203"/>
  <c r="D31" i="203"/>
  <c r="B31" i="203"/>
  <c r="A31" i="203"/>
  <c r="D30" i="203"/>
  <c r="B30" i="203"/>
  <c r="A30" i="203"/>
  <c r="D29" i="203"/>
  <c r="B29" i="203"/>
  <c r="A29" i="203"/>
  <c r="D28" i="203"/>
  <c r="B28" i="203"/>
  <c r="A28" i="203"/>
  <c r="D27" i="203"/>
  <c r="B27" i="203"/>
  <c r="A27" i="203"/>
  <c r="D26" i="203"/>
  <c r="B26" i="203"/>
  <c r="A26" i="203"/>
  <c r="E25" i="203"/>
  <c r="D25" i="203"/>
  <c r="B25" i="203"/>
  <c r="A25" i="203"/>
  <c r="A23" i="203"/>
  <c r="A21" i="203"/>
  <c r="B20" i="203"/>
  <c r="A20" i="203"/>
  <c r="B19" i="203"/>
  <c r="A19" i="203"/>
  <c r="B18" i="203"/>
  <c r="A18" i="203"/>
  <c r="B17" i="203"/>
  <c r="A17" i="203"/>
  <c r="B16" i="203"/>
  <c r="A16" i="203"/>
  <c r="E15" i="203"/>
  <c r="B15" i="203"/>
  <c r="A15" i="203"/>
  <c r="B14" i="203"/>
  <c r="A14" i="203"/>
  <c r="B13" i="203"/>
  <c r="A13" i="203"/>
  <c r="E12" i="203"/>
  <c r="D12" i="203"/>
  <c r="B12" i="203"/>
  <c r="A12" i="203"/>
  <c r="A10" i="203"/>
  <c r="B8" i="203"/>
  <c r="A8" i="203"/>
  <c r="B7" i="203"/>
  <c r="A7" i="203"/>
  <c r="B6" i="203"/>
  <c r="A6" i="203"/>
  <c r="E5" i="203"/>
  <c r="B5" i="203"/>
  <c r="A5" i="203"/>
  <c r="B4" i="203"/>
  <c r="A4" i="203"/>
  <c r="A3" i="203"/>
  <c r="A1" i="203"/>
  <c r="A167" i="202"/>
  <c r="A166" i="202"/>
  <c r="A165" i="202"/>
  <c r="B164" i="202"/>
  <c r="A164" i="202"/>
  <c r="A163" i="202"/>
  <c r="A162" i="202"/>
  <c r="A161" i="202"/>
  <c r="A160" i="202"/>
  <c r="A159" i="202"/>
  <c r="E158" i="202"/>
  <c r="A158" i="202"/>
  <c r="A156" i="202"/>
  <c r="A154" i="202"/>
  <c r="B153" i="202"/>
  <c r="A153" i="202"/>
  <c r="B152" i="202"/>
  <c r="A152" i="202"/>
  <c r="C151" i="202"/>
  <c r="B151" i="202"/>
  <c r="A151" i="202"/>
  <c r="C150" i="202"/>
  <c r="B150" i="202"/>
  <c r="A150" i="202"/>
  <c r="D149" i="202"/>
  <c r="C149" i="202"/>
  <c r="B149" i="202"/>
  <c r="A149" i="202"/>
  <c r="B148" i="202"/>
  <c r="A148" i="202"/>
  <c r="C147" i="202"/>
  <c r="B147" i="202"/>
  <c r="A147" i="202"/>
  <c r="E146" i="202"/>
  <c r="C146" i="202"/>
  <c r="B146" i="202"/>
  <c r="A146" i="202"/>
  <c r="A144" i="202"/>
  <c r="A142" i="202"/>
  <c r="B141" i="202"/>
  <c r="A141" i="202"/>
  <c r="B140" i="202"/>
  <c r="A140" i="202"/>
  <c r="B139" i="202"/>
  <c r="A139" i="202"/>
  <c r="B138" i="202"/>
  <c r="A138" i="202"/>
  <c r="B137" i="202"/>
  <c r="A137" i="202"/>
  <c r="E136" i="202"/>
  <c r="D136" i="202"/>
  <c r="B136" i="202"/>
  <c r="A136" i="202"/>
  <c r="A134" i="202"/>
  <c r="A132" i="202"/>
  <c r="B131" i="202"/>
  <c r="A131" i="202"/>
  <c r="B130" i="202"/>
  <c r="A130" i="202"/>
  <c r="E129" i="202"/>
  <c r="D129" i="202"/>
  <c r="B129" i="202"/>
  <c r="A129" i="202"/>
  <c r="A127" i="202"/>
  <c r="D126" i="202"/>
  <c r="B126" i="202"/>
  <c r="A126" i="202"/>
  <c r="E125" i="202"/>
  <c r="D125" i="202"/>
  <c r="B125" i="202"/>
  <c r="A125" i="202"/>
  <c r="A123" i="202"/>
  <c r="B122" i="202"/>
  <c r="A122" i="202"/>
  <c r="B121" i="202"/>
  <c r="A121" i="202"/>
  <c r="B120" i="202"/>
  <c r="A120" i="202"/>
  <c r="B119" i="202"/>
  <c r="A119" i="202"/>
  <c r="B118" i="202"/>
  <c r="A118" i="202"/>
  <c r="B117" i="202"/>
  <c r="A117" i="202"/>
  <c r="E116" i="202"/>
  <c r="D116" i="202"/>
  <c r="B116" i="202"/>
  <c r="A116" i="202"/>
  <c r="A114" i="202"/>
  <c r="A112" i="202"/>
  <c r="B111" i="202"/>
  <c r="A111" i="202"/>
  <c r="B110" i="202"/>
  <c r="A110" i="202"/>
  <c r="B109" i="202"/>
  <c r="A109" i="202"/>
  <c r="B108" i="202"/>
  <c r="A108" i="202"/>
  <c r="B107" i="202"/>
  <c r="A107" i="202"/>
  <c r="B106" i="202"/>
  <c r="A106" i="202"/>
  <c r="B105" i="202"/>
  <c r="A105" i="202"/>
  <c r="E104" i="202"/>
  <c r="D104" i="202"/>
  <c r="B104" i="202"/>
  <c r="A104" i="202"/>
  <c r="A102" i="202"/>
  <c r="A100" i="202"/>
  <c r="B99" i="202"/>
  <c r="A99" i="202"/>
  <c r="B98" i="202"/>
  <c r="A98" i="202"/>
  <c r="B97" i="202"/>
  <c r="A97" i="202"/>
  <c r="E96" i="202"/>
  <c r="B96" i="202"/>
  <c r="A96" i="202"/>
  <c r="A94" i="202"/>
  <c r="B93" i="202"/>
  <c r="A93" i="202"/>
  <c r="D92" i="202"/>
  <c r="B92" i="202"/>
  <c r="A92" i="202"/>
  <c r="B91" i="202"/>
  <c r="A91" i="202"/>
  <c r="B90" i="202"/>
  <c r="A90" i="202"/>
  <c r="B89" i="202"/>
  <c r="A89" i="202"/>
  <c r="B88" i="202"/>
  <c r="A88" i="202"/>
  <c r="B87" i="202"/>
  <c r="A87" i="202"/>
  <c r="B86" i="202"/>
  <c r="A86" i="202"/>
  <c r="E85" i="202"/>
  <c r="D85" i="202"/>
  <c r="B85" i="202"/>
  <c r="A85" i="202"/>
  <c r="A83" i="202"/>
  <c r="B82" i="202"/>
  <c r="A82" i="202"/>
  <c r="B81" i="202"/>
  <c r="D80" i="202"/>
  <c r="B80" i="202"/>
  <c r="A80" i="202"/>
  <c r="B79" i="202"/>
  <c r="A79" i="202"/>
  <c r="E78" i="202"/>
  <c r="D78" i="202"/>
  <c r="B78" i="202"/>
  <c r="A78" i="202"/>
  <c r="A76" i="202"/>
  <c r="D75" i="202"/>
  <c r="B75" i="202"/>
  <c r="A75" i="202"/>
  <c r="D74" i="202"/>
  <c r="B74" i="202"/>
  <c r="A74" i="202"/>
  <c r="D73" i="202"/>
  <c r="B73" i="202"/>
  <c r="A73" i="202"/>
  <c r="D72" i="202"/>
  <c r="B72" i="202"/>
  <c r="A72" i="202"/>
  <c r="D71" i="202"/>
  <c r="B71" i="202"/>
  <c r="A71" i="202"/>
  <c r="D70" i="202"/>
  <c r="B70" i="202"/>
  <c r="A70" i="202"/>
  <c r="D69" i="202"/>
  <c r="B69" i="202"/>
  <c r="A69" i="202"/>
  <c r="D68" i="202"/>
  <c r="B68" i="202"/>
  <c r="A68" i="202"/>
  <c r="E67" i="202"/>
  <c r="D67" i="202"/>
  <c r="B67" i="202"/>
  <c r="A67" i="202"/>
  <c r="A65" i="202"/>
  <c r="A63" i="202"/>
  <c r="E62" i="202"/>
  <c r="B62" i="202"/>
  <c r="A62" i="202"/>
  <c r="B61" i="202"/>
  <c r="A61" i="202"/>
  <c r="B60" i="202"/>
  <c r="A60" i="202"/>
  <c r="E59" i="202"/>
  <c r="B59" i="202"/>
  <c r="A59" i="202"/>
  <c r="D58" i="202"/>
  <c r="B58" i="202"/>
  <c r="A58" i="202"/>
  <c r="D57" i="202"/>
  <c r="E57" i="202" s="1"/>
  <c r="B57" i="202"/>
  <c r="A57" i="202"/>
  <c r="B56" i="202"/>
  <c r="A56" i="202"/>
  <c r="E55" i="202"/>
  <c r="D55" i="202"/>
  <c r="C53" i="202"/>
  <c r="B53" i="202"/>
  <c r="E52" i="202"/>
  <c r="E53" i="202" s="1"/>
  <c r="B50" i="202"/>
  <c r="E49" i="202"/>
  <c r="E48" i="202"/>
  <c r="E47" i="202"/>
  <c r="E46" i="202"/>
  <c r="E45" i="202"/>
  <c r="E44" i="202"/>
  <c r="E40" i="202"/>
  <c r="E39" i="202"/>
  <c r="E38" i="202"/>
  <c r="E37" i="202"/>
  <c r="E36" i="202"/>
  <c r="E35" i="202"/>
  <c r="E34" i="202"/>
  <c r="E33" i="202"/>
  <c r="E32" i="202"/>
  <c r="E31" i="202"/>
  <c r="E30" i="202"/>
  <c r="E29" i="202"/>
  <c r="E28" i="202"/>
  <c r="E26" i="202"/>
  <c r="E56" i="202" s="1"/>
  <c r="E25" i="202"/>
  <c r="E24" i="202"/>
  <c r="E23" i="202"/>
  <c r="E22" i="202"/>
  <c r="E21" i="202"/>
  <c r="E20" i="202"/>
  <c r="E19" i="202"/>
  <c r="E18" i="202"/>
  <c r="E15" i="202"/>
  <c r="E14" i="202"/>
  <c r="B12" i="202"/>
  <c r="A12" i="202"/>
  <c r="A10" i="202"/>
  <c r="B8" i="202"/>
  <c r="A8" i="202"/>
  <c r="B7" i="202"/>
  <c r="A7" i="202"/>
  <c r="B6" i="202"/>
  <c r="A6" i="202"/>
  <c r="E5" i="202"/>
  <c r="B5" i="202"/>
  <c r="A5" i="202"/>
  <c r="B4" i="202"/>
  <c r="A4" i="202"/>
  <c r="A1" i="202"/>
  <c r="C110" i="201"/>
  <c r="D51" i="201"/>
  <c r="E51" i="201" s="1"/>
  <c r="E7" i="201"/>
  <c r="E6" i="201"/>
  <c r="E13" i="201" s="1"/>
  <c r="E17" i="201" s="1"/>
  <c r="E4" i="201"/>
  <c r="C110" i="199"/>
  <c r="D51" i="199"/>
  <c r="E51" i="199" s="1"/>
  <c r="E7" i="199"/>
  <c r="E6" i="199"/>
  <c r="E13" i="199" s="1"/>
  <c r="E4" i="199"/>
  <c r="C110" i="198"/>
  <c r="D51" i="198"/>
  <c r="E51" i="198" s="1"/>
  <c r="E7" i="198"/>
  <c r="E6" i="198"/>
  <c r="E13" i="198" s="1"/>
  <c r="E4" i="198"/>
  <c r="C110" i="197"/>
  <c r="E7" i="197"/>
  <c r="E6" i="197"/>
  <c r="E13" i="197" s="1"/>
  <c r="E17" i="197" s="1"/>
  <c r="E4" i="197"/>
  <c r="C110" i="200"/>
  <c r="D51" i="200"/>
  <c r="E51" i="200" s="1"/>
  <c r="E7" i="200"/>
  <c r="E6" i="200"/>
  <c r="E13" i="200" s="1"/>
  <c r="E4" i="200"/>
  <c r="C152" i="196"/>
  <c r="D38" i="196"/>
  <c r="C38" i="196"/>
  <c r="D37" i="196"/>
  <c r="C37" i="196"/>
  <c r="D33" i="196"/>
  <c r="C33" i="196"/>
  <c r="D25" i="196"/>
  <c r="C25" i="196"/>
  <c r="D40" i="196"/>
  <c r="C40" i="196"/>
  <c r="B54" i="196"/>
  <c r="A125" i="201"/>
  <c r="A124" i="201"/>
  <c r="A123" i="201"/>
  <c r="B122" i="201"/>
  <c r="A122" i="201"/>
  <c r="A121" i="201"/>
  <c r="A120" i="201"/>
  <c r="A119" i="201"/>
  <c r="A118" i="201"/>
  <c r="A117" i="201"/>
  <c r="E116" i="201"/>
  <c r="A116" i="201"/>
  <c r="A114" i="201"/>
  <c r="A112" i="201"/>
  <c r="B111" i="201"/>
  <c r="A111" i="201"/>
  <c r="B110" i="201"/>
  <c r="A110" i="201"/>
  <c r="C109" i="201"/>
  <c r="B109" i="201"/>
  <c r="A109" i="201"/>
  <c r="C108" i="201"/>
  <c r="B108" i="201"/>
  <c r="A108" i="201"/>
  <c r="D107" i="201"/>
  <c r="C107" i="201"/>
  <c r="B107" i="201"/>
  <c r="A107" i="201"/>
  <c r="B106" i="201"/>
  <c r="A106" i="201"/>
  <c r="C105" i="201"/>
  <c r="E105" i="201" s="1"/>
  <c r="B105" i="201"/>
  <c r="A105" i="201"/>
  <c r="E104" i="201"/>
  <c r="C104" i="201"/>
  <c r="B104" i="201"/>
  <c r="A104" i="201"/>
  <c r="A102" i="201"/>
  <c r="A100" i="201"/>
  <c r="E99" i="201"/>
  <c r="B99" i="201"/>
  <c r="A99" i="201"/>
  <c r="E98" i="201"/>
  <c r="B98" i="201"/>
  <c r="A98" i="201"/>
  <c r="E97" i="201"/>
  <c r="B97" i="201"/>
  <c r="A97" i="201"/>
  <c r="E96" i="201"/>
  <c r="B96" i="201"/>
  <c r="A96" i="201"/>
  <c r="B95" i="201"/>
  <c r="A95" i="201"/>
  <c r="E94" i="201"/>
  <c r="D94" i="201"/>
  <c r="B94" i="201"/>
  <c r="A94" i="201"/>
  <c r="A92" i="201"/>
  <c r="A90" i="201"/>
  <c r="B89" i="201"/>
  <c r="A89" i="201"/>
  <c r="B88" i="201"/>
  <c r="A88" i="201"/>
  <c r="E87" i="201"/>
  <c r="D87" i="201"/>
  <c r="B87" i="201"/>
  <c r="A87" i="201"/>
  <c r="E85" i="201"/>
  <c r="E89" i="201" s="1"/>
  <c r="A85" i="201"/>
  <c r="D84" i="201"/>
  <c r="B84" i="201"/>
  <c r="A84" i="201"/>
  <c r="E83" i="201"/>
  <c r="D83" i="201"/>
  <c r="B83" i="201"/>
  <c r="A83" i="201"/>
  <c r="A81" i="201"/>
  <c r="B80" i="201"/>
  <c r="A80" i="201"/>
  <c r="B79" i="201"/>
  <c r="A79" i="201"/>
  <c r="B78" i="201"/>
  <c r="A78" i="201"/>
  <c r="B77" i="201"/>
  <c r="A77" i="201"/>
  <c r="B76" i="201"/>
  <c r="A76" i="201"/>
  <c r="B75" i="201"/>
  <c r="A75" i="201"/>
  <c r="E74" i="201"/>
  <c r="D74" i="201"/>
  <c r="B74" i="201"/>
  <c r="A74" i="201"/>
  <c r="A72" i="201"/>
  <c r="A70" i="201"/>
  <c r="B69" i="201"/>
  <c r="A69" i="201"/>
  <c r="B68" i="201"/>
  <c r="A68" i="201"/>
  <c r="B67" i="201"/>
  <c r="A67" i="201"/>
  <c r="B66" i="201"/>
  <c r="A66" i="201"/>
  <c r="B65" i="201"/>
  <c r="A65" i="201"/>
  <c r="B64" i="201"/>
  <c r="A64" i="201"/>
  <c r="B63" i="201"/>
  <c r="A63" i="201"/>
  <c r="E62" i="201"/>
  <c r="D62" i="201"/>
  <c r="B62" i="201"/>
  <c r="A62" i="201"/>
  <c r="A60" i="201"/>
  <c r="A58" i="201"/>
  <c r="B57" i="201"/>
  <c r="A57" i="201"/>
  <c r="B56" i="201"/>
  <c r="A56" i="201"/>
  <c r="B55" i="201"/>
  <c r="A55" i="201"/>
  <c r="E54" i="201"/>
  <c r="B54" i="201"/>
  <c r="A54" i="201"/>
  <c r="A52" i="201"/>
  <c r="B51" i="201"/>
  <c r="A51" i="201"/>
  <c r="B50" i="201"/>
  <c r="A50" i="201"/>
  <c r="B49" i="201"/>
  <c r="A49" i="201"/>
  <c r="B48" i="201"/>
  <c r="A48" i="201"/>
  <c r="B47" i="201"/>
  <c r="A47" i="201"/>
  <c r="B46" i="201"/>
  <c r="A46" i="201"/>
  <c r="B45" i="201"/>
  <c r="A45" i="201"/>
  <c r="B44" i="201"/>
  <c r="A44" i="201"/>
  <c r="E43" i="201"/>
  <c r="D43" i="201"/>
  <c r="B43" i="201"/>
  <c r="A43" i="201"/>
  <c r="A41" i="201"/>
  <c r="B40" i="201"/>
  <c r="A40" i="201"/>
  <c r="B39" i="201"/>
  <c r="D38" i="201"/>
  <c r="B38" i="201"/>
  <c r="A38" i="201"/>
  <c r="B37" i="201"/>
  <c r="A37" i="201"/>
  <c r="E36" i="201"/>
  <c r="D36" i="201"/>
  <c r="B36" i="201"/>
  <c r="A36" i="201"/>
  <c r="A34" i="201"/>
  <c r="D33" i="201"/>
  <c r="B33" i="201"/>
  <c r="A33" i="201"/>
  <c r="D32" i="201"/>
  <c r="B32" i="201"/>
  <c r="A32" i="201"/>
  <c r="D31" i="201"/>
  <c r="B31" i="201"/>
  <c r="A31" i="201"/>
  <c r="D30" i="201"/>
  <c r="B30" i="201"/>
  <c r="A30" i="201"/>
  <c r="D29" i="201"/>
  <c r="B29" i="201"/>
  <c r="A29" i="201"/>
  <c r="D28" i="201"/>
  <c r="B28" i="201"/>
  <c r="A28" i="201"/>
  <c r="D27" i="201"/>
  <c r="B27" i="201"/>
  <c r="A27" i="201"/>
  <c r="D26" i="201"/>
  <c r="B26" i="201"/>
  <c r="A26" i="201"/>
  <c r="E25" i="201"/>
  <c r="D25" i="201"/>
  <c r="B25" i="201"/>
  <c r="A25" i="201"/>
  <c r="A23" i="201"/>
  <c r="A21" i="201"/>
  <c r="B20" i="201"/>
  <c r="A20" i="201"/>
  <c r="B19" i="201"/>
  <c r="A19" i="201"/>
  <c r="B18" i="201"/>
  <c r="A18" i="201"/>
  <c r="B17" i="201"/>
  <c r="A17" i="201"/>
  <c r="B16" i="201"/>
  <c r="A16" i="201"/>
  <c r="E15" i="201"/>
  <c r="B15" i="201"/>
  <c r="A15" i="201"/>
  <c r="B14" i="201"/>
  <c r="A14" i="201"/>
  <c r="B13" i="201"/>
  <c r="A13" i="201"/>
  <c r="E12" i="201"/>
  <c r="D12" i="201"/>
  <c r="B12" i="201"/>
  <c r="A12" i="201"/>
  <c r="A10" i="201"/>
  <c r="B8" i="201"/>
  <c r="A8" i="201"/>
  <c r="B7" i="201"/>
  <c r="A7" i="201"/>
  <c r="B6" i="201"/>
  <c r="A6" i="201"/>
  <c r="E5" i="201"/>
  <c r="B5" i="201"/>
  <c r="A5" i="201"/>
  <c r="B4" i="201"/>
  <c r="A4" i="201"/>
  <c r="A3" i="201"/>
  <c r="A1" i="201"/>
  <c r="A125" i="200"/>
  <c r="A124" i="200"/>
  <c r="A123" i="200"/>
  <c r="B122" i="200"/>
  <c r="A122" i="200"/>
  <c r="A121" i="200"/>
  <c r="A120" i="200"/>
  <c r="A119" i="200"/>
  <c r="A118" i="200"/>
  <c r="A117" i="200"/>
  <c r="E116" i="200"/>
  <c r="A116" i="200"/>
  <c r="A114" i="200"/>
  <c r="A112" i="200"/>
  <c r="B111" i="200"/>
  <c r="A111" i="200"/>
  <c r="B110" i="200"/>
  <c r="A110" i="200"/>
  <c r="C109" i="200"/>
  <c r="B109" i="200"/>
  <c r="A109" i="200"/>
  <c r="C108" i="200"/>
  <c r="B108" i="200"/>
  <c r="A108" i="200"/>
  <c r="D107" i="200"/>
  <c r="C107" i="200"/>
  <c r="B107" i="200"/>
  <c r="A107" i="200"/>
  <c r="B106" i="200"/>
  <c r="A106" i="200"/>
  <c r="C105" i="200"/>
  <c r="E105" i="200" s="1"/>
  <c r="B105" i="200"/>
  <c r="A105" i="200"/>
  <c r="E104" i="200"/>
  <c r="C104" i="200"/>
  <c r="B104" i="200"/>
  <c r="A104" i="200"/>
  <c r="A102" i="200"/>
  <c r="A100" i="200"/>
  <c r="E99" i="200"/>
  <c r="B99" i="200"/>
  <c r="A99" i="200"/>
  <c r="E98" i="200"/>
  <c r="B98" i="200"/>
  <c r="A98" i="200"/>
  <c r="E97" i="200"/>
  <c r="B97" i="200"/>
  <c r="A97" i="200"/>
  <c r="E96" i="200"/>
  <c r="B96" i="200"/>
  <c r="A96" i="200"/>
  <c r="B95" i="200"/>
  <c r="A95" i="200"/>
  <c r="E94" i="200"/>
  <c r="D94" i="200"/>
  <c r="B94" i="200"/>
  <c r="A94" i="200"/>
  <c r="A92" i="200"/>
  <c r="A90" i="200"/>
  <c r="B89" i="200"/>
  <c r="A89" i="200"/>
  <c r="B88" i="200"/>
  <c r="A88" i="200"/>
  <c r="E87" i="200"/>
  <c r="D87" i="200"/>
  <c r="B87" i="200"/>
  <c r="A87" i="200"/>
  <c r="E85" i="200"/>
  <c r="E89" i="200" s="1"/>
  <c r="A85" i="200"/>
  <c r="D84" i="200"/>
  <c r="B84" i="200"/>
  <c r="A84" i="200"/>
  <c r="E83" i="200"/>
  <c r="D83" i="200"/>
  <c r="B83" i="200"/>
  <c r="A83" i="200"/>
  <c r="A81" i="200"/>
  <c r="B80" i="200"/>
  <c r="A80" i="200"/>
  <c r="B79" i="200"/>
  <c r="A79" i="200"/>
  <c r="B78" i="200"/>
  <c r="A78" i="200"/>
  <c r="B77" i="200"/>
  <c r="A77" i="200"/>
  <c r="B76" i="200"/>
  <c r="A76" i="200"/>
  <c r="B75" i="200"/>
  <c r="A75" i="200"/>
  <c r="E74" i="200"/>
  <c r="D74" i="200"/>
  <c r="B74" i="200"/>
  <c r="A74" i="200"/>
  <c r="A72" i="200"/>
  <c r="A70" i="200"/>
  <c r="B69" i="200"/>
  <c r="A69" i="200"/>
  <c r="B68" i="200"/>
  <c r="A68" i="200"/>
  <c r="B67" i="200"/>
  <c r="A67" i="200"/>
  <c r="B66" i="200"/>
  <c r="A66" i="200"/>
  <c r="B65" i="200"/>
  <c r="A65" i="200"/>
  <c r="B64" i="200"/>
  <c r="A64" i="200"/>
  <c r="B63" i="200"/>
  <c r="A63" i="200"/>
  <c r="E62" i="200"/>
  <c r="D62" i="200"/>
  <c r="B62" i="200"/>
  <c r="A62" i="200"/>
  <c r="A60" i="200"/>
  <c r="A58" i="200"/>
  <c r="B57" i="200"/>
  <c r="A57" i="200"/>
  <c r="B56" i="200"/>
  <c r="A56" i="200"/>
  <c r="B55" i="200"/>
  <c r="A55" i="200"/>
  <c r="E54" i="200"/>
  <c r="B54" i="200"/>
  <c r="A54" i="200"/>
  <c r="A52" i="200"/>
  <c r="B51" i="200"/>
  <c r="A51" i="200"/>
  <c r="B50" i="200"/>
  <c r="A50" i="200"/>
  <c r="B49" i="200"/>
  <c r="A49" i="200"/>
  <c r="B48" i="200"/>
  <c r="A48" i="200"/>
  <c r="B47" i="200"/>
  <c r="A47" i="200"/>
  <c r="B46" i="200"/>
  <c r="A46" i="200"/>
  <c r="B45" i="200"/>
  <c r="A45" i="200"/>
  <c r="B44" i="200"/>
  <c r="A44" i="200"/>
  <c r="E43" i="200"/>
  <c r="D43" i="200"/>
  <c r="B43" i="200"/>
  <c r="A43" i="200"/>
  <c r="A41" i="200"/>
  <c r="B40" i="200"/>
  <c r="A40" i="200"/>
  <c r="B39" i="200"/>
  <c r="D38" i="200"/>
  <c r="B38" i="200"/>
  <c r="A38" i="200"/>
  <c r="B37" i="200"/>
  <c r="A37" i="200"/>
  <c r="E36" i="200"/>
  <c r="D36" i="200"/>
  <c r="B36" i="200"/>
  <c r="A36" i="200"/>
  <c r="A34" i="200"/>
  <c r="D33" i="200"/>
  <c r="B33" i="200"/>
  <c r="A33" i="200"/>
  <c r="D32" i="200"/>
  <c r="B32" i="200"/>
  <c r="A32" i="200"/>
  <c r="D31" i="200"/>
  <c r="B31" i="200"/>
  <c r="A31" i="200"/>
  <c r="D30" i="200"/>
  <c r="B30" i="200"/>
  <c r="A30" i="200"/>
  <c r="D29" i="200"/>
  <c r="B29" i="200"/>
  <c r="A29" i="200"/>
  <c r="D28" i="200"/>
  <c r="B28" i="200"/>
  <c r="A28" i="200"/>
  <c r="D27" i="200"/>
  <c r="B27" i="200"/>
  <c r="A27" i="200"/>
  <c r="D26" i="200"/>
  <c r="B26" i="200"/>
  <c r="A26" i="200"/>
  <c r="E25" i="200"/>
  <c r="D25" i="200"/>
  <c r="B25" i="200"/>
  <c r="A25" i="200"/>
  <c r="A23" i="200"/>
  <c r="A21" i="200"/>
  <c r="B20" i="200"/>
  <c r="A20" i="200"/>
  <c r="B19" i="200"/>
  <c r="A19" i="200"/>
  <c r="B18" i="200"/>
  <c r="A18" i="200"/>
  <c r="B17" i="200"/>
  <c r="A17" i="200"/>
  <c r="B16" i="200"/>
  <c r="A16" i="200"/>
  <c r="E15" i="200"/>
  <c r="B15" i="200"/>
  <c r="A15" i="200"/>
  <c r="B14" i="200"/>
  <c r="A14" i="200"/>
  <c r="B13" i="200"/>
  <c r="A13" i="200"/>
  <c r="E12" i="200"/>
  <c r="D12" i="200"/>
  <c r="B12" i="200"/>
  <c r="A12" i="200"/>
  <c r="A10" i="200"/>
  <c r="B8" i="200"/>
  <c r="A8" i="200"/>
  <c r="B7" i="200"/>
  <c r="A7" i="200"/>
  <c r="B6" i="200"/>
  <c r="A6" i="200"/>
  <c r="E5" i="200"/>
  <c r="B5" i="200"/>
  <c r="A5" i="200"/>
  <c r="B4" i="200"/>
  <c r="A4" i="200"/>
  <c r="A3" i="200"/>
  <c r="A1" i="200"/>
  <c r="A125" i="199"/>
  <c r="A124" i="199"/>
  <c r="A123" i="199"/>
  <c r="B122" i="199"/>
  <c r="A122" i="199"/>
  <c r="A121" i="199"/>
  <c r="A120" i="199"/>
  <c r="A119" i="199"/>
  <c r="A118" i="199"/>
  <c r="A117" i="199"/>
  <c r="E116" i="199"/>
  <c r="A116" i="199"/>
  <c r="A114" i="199"/>
  <c r="A112" i="199"/>
  <c r="B111" i="199"/>
  <c r="A111" i="199"/>
  <c r="B110" i="199"/>
  <c r="A110" i="199"/>
  <c r="C109" i="199"/>
  <c r="B109" i="199"/>
  <c r="A109" i="199"/>
  <c r="C108" i="199"/>
  <c r="B108" i="199"/>
  <c r="A108" i="199"/>
  <c r="D107" i="199"/>
  <c r="C107" i="199"/>
  <c r="B107" i="199"/>
  <c r="A107" i="199"/>
  <c r="B106" i="199"/>
  <c r="A106" i="199"/>
  <c r="C105" i="199"/>
  <c r="E105" i="199" s="1"/>
  <c r="B105" i="199"/>
  <c r="A105" i="199"/>
  <c r="E104" i="199"/>
  <c r="C104" i="199"/>
  <c r="B104" i="199"/>
  <c r="A104" i="199"/>
  <c r="A102" i="199"/>
  <c r="A100" i="199"/>
  <c r="E99" i="199"/>
  <c r="B99" i="199"/>
  <c r="A99" i="199"/>
  <c r="E98" i="199"/>
  <c r="B98" i="199"/>
  <c r="A98" i="199"/>
  <c r="E97" i="199"/>
  <c r="B97" i="199"/>
  <c r="A97" i="199"/>
  <c r="E96" i="199"/>
  <c r="B96" i="199"/>
  <c r="A96" i="199"/>
  <c r="B95" i="199"/>
  <c r="A95" i="199"/>
  <c r="E94" i="199"/>
  <c r="D94" i="199"/>
  <c r="B94" i="199"/>
  <c r="A94" i="199"/>
  <c r="A92" i="199"/>
  <c r="A90" i="199"/>
  <c r="B89" i="199"/>
  <c r="A89" i="199"/>
  <c r="B88" i="199"/>
  <c r="A88" i="199"/>
  <c r="E87" i="199"/>
  <c r="D87" i="199"/>
  <c r="B87" i="199"/>
  <c r="A87" i="199"/>
  <c r="A85" i="199"/>
  <c r="B84" i="199"/>
  <c r="A84" i="199"/>
  <c r="E83" i="199"/>
  <c r="D83" i="199"/>
  <c r="B83" i="199"/>
  <c r="A83" i="199"/>
  <c r="A81" i="199"/>
  <c r="B80" i="199"/>
  <c r="A80" i="199"/>
  <c r="B79" i="199"/>
  <c r="A79" i="199"/>
  <c r="B78" i="199"/>
  <c r="A78" i="199"/>
  <c r="B77" i="199"/>
  <c r="A77" i="199"/>
  <c r="B76" i="199"/>
  <c r="A76" i="199"/>
  <c r="B75" i="199"/>
  <c r="A75" i="199"/>
  <c r="E74" i="199"/>
  <c r="D74" i="199"/>
  <c r="B74" i="199"/>
  <c r="A74" i="199"/>
  <c r="A72" i="199"/>
  <c r="A70" i="199"/>
  <c r="B69" i="199"/>
  <c r="A69" i="199"/>
  <c r="B68" i="199"/>
  <c r="A68" i="199"/>
  <c r="B67" i="199"/>
  <c r="A67" i="199"/>
  <c r="B66" i="199"/>
  <c r="A66" i="199"/>
  <c r="B65" i="199"/>
  <c r="A65" i="199"/>
  <c r="B64" i="199"/>
  <c r="A64" i="199"/>
  <c r="B63" i="199"/>
  <c r="A63" i="199"/>
  <c r="E62" i="199"/>
  <c r="D62" i="199"/>
  <c r="B62" i="199"/>
  <c r="A62" i="199"/>
  <c r="A60" i="199"/>
  <c r="A58" i="199"/>
  <c r="B57" i="199"/>
  <c r="A57" i="199"/>
  <c r="B56" i="199"/>
  <c r="A56" i="199"/>
  <c r="B55" i="199"/>
  <c r="A55" i="199"/>
  <c r="E54" i="199"/>
  <c r="B54" i="199"/>
  <c r="A54" i="199"/>
  <c r="A52" i="199"/>
  <c r="B51" i="199"/>
  <c r="A51" i="199"/>
  <c r="B50" i="199"/>
  <c r="A50" i="199"/>
  <c r="B49" i="199"/>
  <c r="A49" i="199"/>
  <c r="B48" i="199"/>
  <c r="A48" i="199"/>
  <c r="B47" i="199"/>
  <c r="A47" i="199"/>
  <c r="B46" i="199"/>
  <c r="A46" i="199"/>
  <c r="B45" i="199"/>
  <c r="A45" i="199"/>
  <c r="B44" i="199"/>
  <c r="A44" i="199"/>
  <c r="E43" i="199"/>
  <c r="D43" i="199"/>
  <c r="B43" i="199"/>
  <c r="A43" i="199"/>
  <c r="A41" i="199"/>
  <c r="B40" i="199"/>
  <c r="A40" i="199"/>
  <c r="B39" i="199"/>
  <c r="D38" i="199"/>
  <c r="B38" i="199"/>
  <c r="A38" i="199"/>
  <c r="B37" i="199"/>
  <c r="A37" i="199"/>
  <c r="E36" i="199"/>
  <c r="D36" i="199"/>
  <c r="B36" i="199"/>
  <c r="A36" i="199"/>
  <c r="A34" i="199"/>
  <c r="D33" i="199"/>
  <c r="B33" i="199"/>
  <c r="A33" i="199"/>
  <c r="D32" i="199"/>
  <c r="B32" i="199"/>
  <c r="A32" i="199"/>
  <c r="D31" i="199"/>
  <c r="B31" i="199"/>
  <c r="A31" i="199"/>
  <c r="D30" i="199"/>
  <c r="B30" i="199"/>
  <c r="A30" i="199"/>
  <c r="D29" i="199"/>
  <c r="B29" i="199"/>
  <c r="A29" i="199"/>
  <c r="D28" i="199"/>
  <c r="B28" i="199"/>
  <c r="A28" i="199"/>
  <c r="D27" i="199"/>
  <c r="B27" i="199"/>
  <c r="A27" i="199"/>
  <c r="D26" i="199"/>
  <c r="B26" i="199"/>
  <c r="A26" i="199"/>
  <c r="E25" i="199"/>
  <c r="D25" i="199"/>
  <c r="B25" i="199"/>
  <c r="A25" i="199"/>
  <c r="A23" i="199"/>
  <c r="A21" i="199"/>
  <c r="B20" i="199"/>
  <c r="A20" i="199"/>
  <c r="B19" i="199"/>
  <c r="A19" i="199"/>
  <c r="B18" i="199"/>
  <c r="A18" i="199"/>
  <c r="B17" i="199"/>
  <c r="A17" i="199"/>
  <c r="D16" i="199"/>
  <c r="B16" i="199"/>
  <c r="A16" i="199"/>
  <c r="E15" i="199"/>
  <c r="B15" i="199"/>
  <c r="A15" i="199"/>
  <c r="B14" i="199"/>
  <c r="A14" i="199"/>
  <c r="B13" i="199"/>
  <c r="A13" i="199"/>
  <c r="E12" i="199"/>
  <c r="D12" i="199"/>
  <c r="B12" i="199"/>
  <c r="A12" i="199"/>
  <c r="A10" i="199"/>
  <c r="B8" i="199"/>
  <c r="A8" i="199"/>
  <c r="B7" i="199"/>
  <c r="A7" i="199"/>
  <c r="B6" i="199"/>
  <c r="A6" i="199"/>
  <c r="E5" i="199"/>
  <c r="B5" i="199"/>
  <c r="A5" i="199"/>
  <c r="B4" i="199"/>
  <c r="A4" i="199"/>
  <c r="A3" i="199"/>
  <c r="A1" i="199"/>
  <c r="A125" i="198"/>
  <c r="A124" i="198"/>
  <c r="A123" i="198"/>
  <c r="B122" i="198"/>
  <c r="A122" i="198"/>
  <c r="A121" i="198"/>
  <c r="A120" i="198"/>
  <c r="A119" i="198"/>
  <c r="A118" i="198"/>
  <c r="A117" i="198"/>
  <c r="E116" i="198"/>
  <c r="A116" i="198"/>
  <c r="A114" i="198"/>
  <c r="A112" i="198"/>
  <c r="B111" i="198"/>
  <c r="A111" i="198"/>
  <c r="B110" i="198"/>
  <c r="A110" i="198"/>
  <c r="C109" i="198"/>
  <c r="B109" i="198"/>
  <c r="A109" i="198"/>
  <c r="C108" i="198"/>
  <c r="B108" i="198"/>
  <c r="A108" i="198"/>
  <c r="D107" i="198"/>
  <c r="C107" i="198"/>
  <c r="B107" i="198"/>
  <c r="A107" i="198"/>
  <c r="B106" i="198"/>
  <c r="A106" i="198"/>
  <c r="C105" i="198"/>
  <c r="E105" i="198" s="1"/>
  <c r="B105" i="198"/>
  <c r="A105" i="198"/>
  <c r="E104" i="198"/>
  <c r="C104" i="198"/>
  <c r="B104" i="198"/>
  <c r="A104" i="198"/>
  <c r="A102" i="198"/>
  <c r="A100" i="198"/>
  <c r="E99" i="198"/>
  <c r="B99" i="198"/>
  <c r="A99" i="198"/>
  <c r="E98" i="198"/>
  <c r="B98" i="198"/>
  <c r="A98" i="198"/>
  <c r="E97" i="198"/>
  <c r="B97" i="198"/>
  <c r="A97" i="198"/>
  <c r="E96" i="198"/>
  <c r="B96" i="198"/>
  <c r="A96" i="198"/>
  <c r="B95" i="198"/>
  <c r="A95" i="198"/>
  <c r="E94" i="198"/>
  <c r="D94" i="198"/>
  <c r="B94" i="198"/>
  <c r="A94" i="198"/>
  <c r="A92" i="198"/>
  <c r="A90" i="198"/>
  <c r="B89" i="198"/>
  <c r="A89" i="198"/>
  <c r="B88" i="198"/>
  <c r="A88" i="198"/>
  <c r="E87" i="198"/>
  <c r="D87" i="198"/>
  <c r="B87" i="198"/>
  <c r="A87" i="198"/>
  <c r="A85" i="198"/>
  <c r="B84" i="198"/>
  <c r="A84" i="198"/>
  <c r="E83" i="198"/>
  <c r="D83" i="198"/>
  <c r="B83" i="198"/>
  <c r="A83" i="198"/>
  <c r="A81" i="198"/>
  <c r="B80" i="198"/>
  <c r="A80" i="198"/>
  <c r="B79" i="198"/>
  <c r="A79" i="198"/>
  <c r="B78" i="198"/>
  <c r="A78" i="198"/>
  <c r="B77" i="198"/>
  <c r="A77" i="198"/>
  <c r="B76" i="198"/>
  <c r="A76" i="198"/>
  <c r="B75" i="198"/>
  <c r="A75" i="198"/>
  <c r="E74" i="198"/>
  <c r="D74" i="198"/>
  <c r="B74" i="198"/>
  <c r="A74" i="198"/>
  <c r="A72" i="198"/>
  <c r="A70" i="198"/>
  <c r="B69" i="198"/>
  <c r="A69" i="198"/>
  <c r="B68" i="198"/>
  <c r="A68" i="198"/>
  <c r="B67" i="198"/>
  <c r="A67" i="198"/>
  <c r="B66" i="198"/>
  <c r="A66" i="198"/>
  <c r="B65" i="198"/>
  <c r="A65" i="198"/>
  <c r="B64" i="198"/>
  <c r="A64" i="198"/>
  <c r="B63" i="198"/>
  <c r="A63" i="198"/>
  <c r="E62" i="198"/>
  <c r="D62" i="198"/>
  <c r="B62" i="198"/>
  <c r="A62" i="198"/>
  <c r="A60" i="198"/>
  <c r="A58" i="198"/>
  <c r="B57" i="198"/>
  <c r="A57" i="198"/>
  <c r="B56" i="198"/>
  <c r="A56" i="198"/>
  <c r="B55" i="198"/>
  <c r="A55" i="198"/>
  <c r="E54" i="198"/>
  <c r="B54" i="198"/>
  <c r="A54" i="198"/>
  <c r="A52" i="198"/>
  <c r="B51" i="198"/>
  <c r="A51" i="198"/>
  <c r="B50" i="198"/>
  <c r="A50" i="198"/>
  <c r="B49" i="198"/>
  <c r="A49" i="198"/>
  <c r="B48" i="198"/>
  <c r="A48" i="198"/>
  <c r="B47" i="198"/>
  <c r="A47" i="198"/>
  <c r="B46" i="198"/>
  <c r="A46" i="198"/>
  <c r="B45" i="198"/>
  <c r="A45" i="198"/>
  <c r="B44" i="198"/>
  <c r="A44" i="198"/>
  <c r="E43" i="198"/>
  <c r="D43" i="198"/>
  <c r="B43" i="198"/>
  <c r="A43" i="198"/>
  <c r="A41" i="198"/>
  <c r="B40" i="198"/>
  <c r="A40" i="198"/>
  <c r="B39" i="198"/>
  <c r="D38" i="198"/>
  <c r="B38" i="198"/>
  <c r="A38" i="198"/>
  <c r="B37" i="198"/>
  <c r="A37" i="198"/>
  <c r="E36" i="198"/>
  <c r="D36" i="198"/>
  <c r="B36" i="198"/>
  <c r="A36" i="198"/>
  <c r="A34" i="198"/>
  <c r="D33" i="198"/>
  <c r="B33" i="198"/>
  <c r="A33" i="198"/>
  <c r="D32" i="198"/>
  <c r="B32" i="198"/>
  <c r="A32" i="198"/>
  <c r="D31" i="198"/>
  <c r="B31" i="198"/>
  <c r="A31" i="198"/>
  <c r="D30" i="198"/>
  <c r="B30" i="198"/>
  <c r="A30" i="198"/>
  <c r="D29" i="198"/>
  <c r="B29" i="198"/>
  <c r="A29" i="198"/>
  <c r="D28" i="198"/>
  <c r="B28" i="198"/>
  <c r="A28" i="198"/>
  <c r="D27" i="198"/>
  <c r="B27" i="198"/>
  <c r="A27" i="198"/>
  <c r="D26" i="198"/>
  <c r="B26" i="198"/>
  <c r="A26" i="198"/>
  <c r="E25" i="198"/>
  <c r="D25" i="198"/>
  <c r="B25" i="198"/>
  <c r="A25" i="198"/>
  <c r="A23" i="198"/>
  <c r="A21" i="198"/>
  <c r="B20" i="198"/>
  <c r="A20" i="198"/>
  <c r="B19" i="198"/>
  <c r="A19" i="198"/>
  <c r="B18" i="198"/>
  <c r="A18" i="198"/>
  <c r="B17" i="198"/>
  <c r="A17" i="198"/>
  <c r="B16" i="198"/>
  <c r="A16" i="198"/>
  <c r="E15" i="198"/>
  <c r="B15" i="198"/>
  <c r="A15" i="198"/>
  <c r="B14" i="198"/>
  <c r="A14" i="198"/>
  <c r="B13" i="198"/>
  <c r="A13" i="198"/>
  <c r="E12" i="198"/>
  <c r="D12" i="198"/>
  <c r="B12" i="198"/>
  <c r="A12" i="198"/>
  <c r="A10" i="198"/>
  <c r="B8" i="198"/>
  <c r="A8" i="198"/>
  <c r="B7" i="198"/>
  <c r="A7" i="198"/>
  <c r="B6" i="198"/>
  <c r="A6" i="198"/>
  <c r="E5" i="198"/>
  <c r="B5" i="198"/>
  <c r="A5" i="198"/>
  <c r="B4" i="198"/>
  <c r="A4" i="198"/>
  <c r="A3" i="198"/>
  <c r="A1" i="198"/>
  <c r="A125" i="197"/>
  <c r="A124" i="197"/>
  <c r="A123" i="197"/>
  <c r="B122" i="197"/>
  <c r="A122" i="197"/>
  <c r="A121" i="197"/>
  <c r="A120" i="197"/>
  <c r="A119" i="197"/>
  <c r="A118" i="197"/>
  <c r="A117" i="197"/>
  <c r="E116" i="197"/>
  <c r="A116" i="197"/>
  <c r="A114" i="197"/>
  <c r="A112" i="197"/>
  <c r="B111" i="197"/>
  <c r="A111" i="197"/>
  <c r="B110" i="197"/>
  <c r="A110" i="197"/>
  <c r="C109" i="197"/>
  <c r="B109" i="197"/>
  <c r="A109" i="197"/>
  <c r="C108" i="197"/>
  <c r="B108" i="197"/>
  <c r="A108" i="197"/>
  <c r="D107" i="197"/>
  <c r="C107" i="197"/>
  <c r="B107" i="197"/>
  <c r="A107" i="197"/>
  <c r="B106" i="197"/>
  <c r="A106" i="197"/>
  <c r="C105" i="197"/>
  <c r="E105" i="197" s="1"/>
  <c r="B105" i="197"/>
  <c r="A105" i="197"/>
  <c r="E104" i="197"/>
  <c r="C104" i="197"/>
  <c r="B104" i="197"/>
  <c r="A104" i="197"/>
  <c r="A102" i="197"/>
  <c r="A100" i="197"/>
  <c r="E99" i="197"/>
  <c r="B99" i="197"/>
  <c r="A99" i="197"/>
  <c r="E98" i="197"/>
  <c r="B98" i="197"/>
  <c r="A98" i="197"/>
  <c r="E97" i="197"/>
  <c r="B97" i="197"/>
  <c r="A97" i="197"/>
  <c r="E96" i="197"/>
  <c r="B96" i="197"/>
  <c r="A96" i="197"/>
  <c r="B95" i="197"/>
  <c r="A95" i="197"/>
  <c r="E94" i="197"/>
  <c r="D94" i="197"/>
  <c r="B94" i="197"/>
  <c r="A94" i="197"/>
  <c r="A92" i="197"/>
  <c r="A90" i="197"/>
  <c r="B89" i="197"/>
  <c r="A89" i="197"/>
  <c r="B88" i="197"/>
  <c r="A88" i="197"/>
  <c r="E87" i="197"/>
  <c r="D87" i="197"/>
  <c r="B87" i="197"/>
  <c r="A87" i="197"/>
  <c r="E85" i="197"/>
  <c r="E89" i="197" s="1"/>
  <c r="A85" i="197"/>
  <c r="D84" i="197"/>
  <c r="B84" i="197"/>
  <c r="A84" i="197"/>
  <c r="E83" i="197"/>
  <c r="D83" i="197"/>
  <c r="B83" i="197"/>
  <c r="A83" i="197"/>
  <c r="A81" i="197"/>
  <c r="B80" i="197"/>
  <c r="A80" i="197"/>
  <c r="B79" i="197"/>
  <c r="A79" i="197"/>
  <c r="B78" i="197"/>
  <c r="A78" i="197"/>
  <c r="B77" i="197"/>
  <c r="A77" i="197"/>
  <c r="B76" i="197"/>
  <c r="A76" i="197"/>
  <c r="B75" i="197"/>
  <c r="A75" i="197"/>
  <c r="E74" i="197"/>
  <c r="D74" i="197"/>
  <c r="B74" i="197"/>
  <c r="A74" i="197"/>
  <c r="A72" i="197"/>
  <c r="A70" i="197"/>
  <c r="B69" i="197"/>
  <c r="A69" i="197"/>
  <c r="B68" i="197"/>
  <c r="A68" i="197"/>
  <c r="B67" i="197"/>
  <c r="A67" i="197"/>
  <c r="B66" i="197"/>
  <c r="A66" i="197"/>
  <c r="B65" i="197"/>
  <c r="A65" i="197"/>
  <c r="B64" i="197"/>
  <c r="A64" i="197"/>
  <c r="B63" i="197"/>
  <c r="A63" i="197"/>
  <c r="E62" i="197"/>
  <c r="D62" i="197"/>
  <c r="B62" i="197"/>
  <c r="A62" i="197"/>
  <c r="A60" i="197"/>
  <c r="A58" i="197"/>
  <c r="B57" i="197"/>
  <c r="A57" i="197"/>
  <c r="B56" i="197"/>
  <c r="A56" i="197"/>
  <c r="B55" i="197"/>
  <c r="A55" i="197"/>
  <c r="E54" i="197"/>
  <c r="B54" i="197"/>
  <c r="A54" i="197"/>
  <c r="A52" i="197"/>
  <c r="B51" i="197"/>
  <c r="A51" i="197"/>
  <c r="B50" i="197"/>
  <c r="A50" i="197"/>
  <c r="B49" i="197"/>
  <c r="A49" i="197"/>
  <c r="B48" i="197"/>
  <c r="A48" i="197"/>
  <c r="B47" i="197"/>
  <c r="A47" i="197"/>
  <c r="B46" i="197"/>
  <c r="A46" i="197"/>
  <c r="B45" i="197"/>
  <c r="A45" i="197"/>
  <c r="B44" i="197"/>
  <c r="A44" i="197"/>
  <c r="E43" i="197"/>
  <c r="D43" i="197"/>
  <c r="B43" i="197"/>
  <c r="A43" i="197"/>
  <c r="A41" i="197"/>
  <c r="B40" i="197"/>
  <c r="A40" i="197"/>
  <c r="B39" i="197"/>
  <c r="D38" i="197"/>
  <c r="B38" i="197"/>
  <c r="A38" i="197"/>
  <c r="B37" i="197"/>
  <c r="A37" i="197"/>
  <c r="E36" i="197"/>
  <c r="D36" i="197"/>
  <c r="B36" i="197"/>
  <c r="A36" i="197"/>
  <c r="A34" i="197"/>
  <c r="D33" i="197"/>
  <c r="B33" i="197"/>
  <c r="A33" i="197"/>
  <c r="D32" i="197"/>
  <c r="B32" i="197"/>
  <c r="A32" i="197"/>
  <c r="D31" i="197"/>
  <c r="B31" i="197"/>
  <c r="A31" i="197"/>
  <c r="D30" i="197"/>
  <c r="B30" i="197"/>
  <c r="A30" i="197"/>
  <c r="D29" i="197"/>
  <c r="B29" i="197"/>
  <c r="A29" i="197"/>
  <c r="D28" i="197"/>
  <c r="B28" i="197"/>
  <c r="A28" i="197"/>
  <c r="D27" i="197"/>
  <c r="B27" i="197"/>
  <c r="A27" i="197"/>
  <c r="D26" i="197"/>
  <c r="B26" i="197"/>
  <c r="A26" i="197"/>
  <c r="E25" i="197"/>
  <c r="D25" i="197"/>
  <c r="B25" i="197"/>
  <c r="A25" i="197"/>
  <c r="A23" i="197"/>
  <c r="A21" i="197"/>
  <c r="B20" i="197"/>
  <c r="A20" i="197"/>
  <c r="B19" i="197"/>
  <c r="A19" i="197"/>
  <c r="B18" i="197"/>
  <c r="A18" i="197"/>
  <c r="B17" i="197"/>
  <c r="A17" i="197"/>
  <c r="B16" i="197"/>
  <c r="A16" i="197"/>
  <c r="E15" i="197"/>
  <c r="B15" i="197"/>
  <c r="A15" i="197"/>
  <c r="B14" i="197"/>
  <c r="A14" i="197"/>
  <c r="B13" i="197"/>
  <c r="A13" i="197"/>
  <c r="E12" i="197"/>
  <c r="D12" i="197"/>
  <c r="B12" i="197"/>
  <c r="A12" i="197"/>
  <c r="A10" i="197"/>
  <c r="B8" i="197"/>
  <c r="A8" i="197"/>
  <c r="B7" i="197"/>
  <c r="A7" i="197"/>
  <c r="B6" i="197"/>
  <c r="A6" i="197"/>
  <c r="E5" i="197"/>
  <c r="B5" i="197"/>
  <c r="A5" i="197"/>
  <c r="B4" i="197"/>
  <c r="A4" i="197"/>
  <c r="A3" i="197"/>
  <c r="A1" i="197"/>
  <c r="A167" i="196"/>
  <c r="A166" i="196"/>
  <c r="A165" i="196"/>
  <c r="B164" i="196"/>
  <c r="A164" i="196"/>
  <c r="A163" i="196"/>
  <c r="A162" i="196"/>
  <c r="A161" i="196"/>
  <c r="A160" i="196"/>
  <c r="A159" i="196"/>
  <c r="E158" i="196"/>
  <c r="A158" i="196"/>
  <c r="A156" i="196"/>
  <c r="A154" i="196"/>
  <c r="B153" i="196"/>
  <c r="A153" i="196"/>
  <c r="B152" i="196"/>
  <c r="A152" i="196"/>
  <c r="C151" i="196"/>
  <c r="B151" i="196"/>
  <c r="A151" i="196"/>
  <c r="C150" i="196"/>
  <c r="B150" i="196"/>
  <c r="A150" i="196"/>
  <c r="D149" i="196"/>
  <c r="C149" i="196"/>
  <c r="B149" i="196"/>
  <c r="A149" i="196"/>
  <c r="B148" i="196"/>
  <c r="A148" i="196"/>
  <c r="C147" i="196"/>
  <c r="B147" i="196"/>
  <c r="A147" i="196"/>
  <c r="E146" i="196"/>
  <c r="C146" i="196"/>
  <c r="B146" i="196"/>
  <c r="A146" i="196"/>
  <c r="A144" i="196"/>
  <c r="A142" i="196"/>
  <c r="B141" i="196"/>
  <c r="A141" i="196"/>
  <c r="B140" i="196"/>
  <c r="A140" i="196"/>
  <c r="B139" i="196"/>
  <c r="A139" i="196"/>
  <c r="B138" i="196"/>
  <c r="A138" i="196"/>
  <c r="B137" i="196"/>
  <c r="A137" i="196"/>
  <c r="E136" i="196"/>
  <c r="D136" i="196"/>
  <c r="B136" i="196"/>
  <c r="A136" i="196"/>
  <c r="A134" i="196"/>
  <c r="A132" i="196"/>
  <c r="B131" i="196"/>
  <c r="A131" i="196"/>
  <c r="B130" i="196"/>
  <c r="A130" i="196"/>
  <c r="E129" i="196"/>
  <c r="D129" i="196"/>
  <c r="B129" i="196"/>
  <c r="A129" i="196"/>
  <c r="A127" i="196"/>
  <c r="D126" i="196"/>
  <c r="B126" i="196"/>
  <c r="A126" i="196"/>
  <c r="E125" i="196"/>
  <c r="D125" i="196"/>
  <c r="B125" i="196"/>
  <c r="A125" i="196"/>
  <c r="A123" i="196"/>
  <c r="B122" i="196"/>
  <c r="A122" i="196"/>
  <c r="B121" i="196"/>
  <c r="A121" i="196"/>
  <c r="B120" i="196"/>
  <c r="A120" i="196"/>
  <c r="B119" i="196"/>
  <c r="A119" i="196"/>
  <c r="B118" i="196"/>
  <c r="A118" i="196"/>
  <c r="B117" i="196"/>
  <c r="A117" i="196"/>
  <c r="E116" i="196"/>
  <c r="D116" i="196"/>
  <c r="B116" i="196"/>
  <c r="A116" i="196"/>
  <c r="A114" i="196"/>
  <c r="A112" i="196"/>
  <c r="B111" i="196"/>
  <c r="A111" i="196"/>
  <c r="B110" i="196"/>
  <c r="A110" i="196"/>
  <c r="B109" i="196"/>
  <c r="A109" i="196"/>
  <c r="B108" i="196"/>
  <c r="A108" i="196"/>
  <c r="B107" i="196"/>
  <c r="A107" i="196"/>
  <c r="B106" i="196"/>
  <c r="A106" i="196"/>
  <c r="B105" i="196"/>
  <c r="A105" i="196"/>
  <c r="E104" i="196"/>
  <c r="D104" i="196"/>
  <c r="B104" i="196"/>
  <c r="A104" i="196"/>
  <c r="A102" i="196"/>
  <c r="A100" i="196"/>
  <c r="B99" i="196"/>
  <c r="A99" i="196"/>
  <c r="B98" i="196"/>
  <c r="A98" i="196"/>
  <c r="B97" i="196"/>
  <c r="A97" i="196"/>
  <c r="E96" i="196"/>
  <c r="B96" i="196"/>
  <c r="A96" i="196"/>
  <c r="A94" i="196"/>
  <c r="B93" i="196"/>
  <c r="A93" i="196"/>
  <c r="D92" i="196"/>
  <c r="B92" i="196"/>
  <c r="A92" i="196"/>
  <c r="B91" i="196"/>
  <c r="A91" i="196"/>
  <c r="B90" i="196"/>
  <c r="A90" i="196"/>
  <c r="B89" i="196"/>
  <c r="A89" i="196"/>
  <c r="B88" i="196"/>
  <c r="A88" i="196"/>
  <c r="B87" i="196"/>
  <c r="A87" i="196"/>
  <c r="B86" i="196"/>
  <c r="A86" i="196"/>
  <c r="E85" i="196"/>
  <c r="D85" i="196"/>
  <c r="B85" i="196"/>
  <c r="A85" i="196"/>
  <c r="A83" i="196"/>
  <c r="B82" i="196"/>
  <c r="A82" i="196"/>
  <c r="B81" i="196"/>
  <c r="D80" i="196"/>
  <c r="B80" i="196"/>
  <c r="A80" i="196"/>
  <c r="B79" i="196"/>
  <c r="A79" i="196"/>
  <c r="E78" i="196"/>
  <c r="D78" i="196"/>
  <c r="B78" i="196"/>
  <c r="A78" i="196"/>
  <c r="A76" i="196"/>
  <c r="D75" i="196"/>
  <c r="B75" i="196"/>
  <c r="A75" i="196"/>
  <c r="D74" i="196"/>
  <c r="B74" i="196"/>
  <c r="A74" i="196"/>
  <c r="D73" i="196"/>
  <c r="B73" i="196"/>
  <c r="A73" i="196"/>
  <c r="D72" i="196"/>
  <c r="B72" i="196"/>
  <c r="A72" i="196"/>
  <c r="D71" i="196"/>
  <c r="B71" i="196"/>
  <c r="A71" i="196"/>
  <c r="D70" i="196"/>
  <c r="B70" i="196"/>
  <c r="A70" i="196"/>
  <c r="D69" i="196"/>
  <c r="B69" i="196"/>
  <c r="A69" i="196"/>
  <c r="D68" i="196"/>
  <c r="B68" i="196"/>
  <c r="A68" i="196"/>
  <c r="E67" i="196"/>
  <c r="D67" i="196"/>
  <c r="B67" i="196"/>
  <c r="A67" i="196"/>
  <c r="A65" i="196"/>
  <c r="A63" i="196"/>
  <c r="E62" i="196"/>
  <c r="B62" i="196"/>
  <c r="A62" i="196"/>
  <c r="B61" i="196"/>
  <c r="A61" i="196"/>
  <c r="B60" i="196"/>
  <c r="A60" i="196"/>
  <c r="E59" i="196"/>
  <c r="B59" i="196"/>
  <c r="A59" i="196"/>
  <c r="D58" i="196"/>
  <c r="B58" i="196"/>
  <c r="A58" i="196"/>
  <c r="D57" i="196"/>
  <c r="E57" i="196" s="1"/>
  <c r="B57" i="196"/>
  <c r="A57" i="196"/>
  <c r="B56" i="196"/>
  <c r="A56" i="196"/>
  <c r="E55" i="196"/>
  <c r="D55" i="196"/>
  <c r="C53" i="196"/>
  <c r="B53" i="196"/>
  <c r="E52" i="196"/>
  <c r="E53" i="196" s="1"/>
  <c r="B50" i="196"/>
  <c r="E49" i="196"/>
  <c r="E48" i="196"/>
  <c r="E47" i="196"/>
  <c r="E46" i="196"/>
  <c r="E45" i="196"/>
  <c r="E44" i="196"/>
  <c r="E41" i="196"/>
  <c r="E39" i="196"/>
  <c r="E36" i="196"/>
  <c r="E35" i="196"/>
  <c r="E34" i="196"/>
  <c r="E32" i="196"/>
  <c r="E31" i="196"/>
  <c r="E30" i="196"/>
  <c r="E29" i="196"/>
  <c r="E28" i="196"/>
  <c r="E26" i="196"/>
  <c r="E56" i="196" s="1"/>
  <c r="E24" i="196"/>
  <c r="E23" i="196"/>
  <c r="E22" i="196"/>
  <c r="E21" i="196"/>
  <c r="E20" i="196"/>
  <c r="E19" i="196"/>
  <c r="E18" i="196"/>
  <c r="E15" i="196"/>
  <c r="E14" i="196"/>
  <c r="B12" i="196"/>
  <c r="A12" i="196"/>
  <c r="A10" i="196"/>
  <c r="B8" i="196"/>
  <c r="A8" i="196"/>
  <c r="B7" i="196"/>
  <c r="A7" i="196"/>
  <c r="B6" i="196"/>
  <c r="A6" i="196"/>
  <c r="E5" i="196"/>
  <c r="B5" i="196"/>
  <c r="A5" i="196"/>
  <c r="B4" i="196"/>
  <c r="A4" i="196"/>
  <c r="A1" i="196"/>
  <c r="C110" i="195"/>
  <c r="D51" i="195"/>
  <c r="E51" i="195" s="1"/>
  <c r="E7" i="195"/>
  <c r="E6" i="195"/>
  <c r="E13" i="195" s="1"/>
  <c r="E4" i="195"/>
  <c r="C110" i="194"/>
  <c r="D51" i="194"/>
  <c r="E51" i="194" s="1"/>
  <c r="E7" i="194"/>
  <c r="E6" i="194"/>
  <c r="E13" i="194" s="1"/>
  <c r="E4" i="194"/>
  <c r="C110" i="193"/>
  <c r="E7" i="193"/>
  <c r="E6" i="193"/>
  <c r="E13" i="193" s="1"/>
  <c r="E4" i="193"/>
  <c r="C152" i="192"/>
  <c r="D38" i="192"/>
  <c r="C38" i="192"/>
  <c r="D37" i="192"/>
  <c r="C37" i="192"/>
  <c r="D33" i="192"/>
  <c r="C33" i="192"/>
  <c r="E4" i="192"/>
  <c r="B54" i="192" s="1"/>
  <c r="A125" i="195"/>
  <c r="A124" i="195"/>
  <c r="A123" i="195"/>
  <c r="B122" i="195"/>
  <c r="A122" i="195"/>
  <c r="A121" i="195"/>
  <c r="A120" i="195"/>
  <c r="A119" i="195"/>
  <c r="A118" i="195"/>
  <c r="A117" i="195"/>
  <c r="E116" i="195"/>
  <c r="A116" i="195"/>
  <c r="A114" i="195"/>
  <c r="A112" i="195"/>
  <c r="B111" i="195"/>
  <c r="A111" i="195"/>
  <c r="B110" i="195"/>
  <c r="A110" i="195"/>
  <c r="C109" i="195"/>
  <c r="B109" i="195"/>
  <c r="A109" i="195"/>
  <c r="C108" i="195"/>
  <c r="B108" i="195"/>
  <c r="A108" i="195"/>
  <c r="D107" i="195"/>
  <c r="C107" i="195"/>
  <c r="B107" i="195"/>
  <c r="A107" i="195"/>
  <c r="B106" i="195"/>
  <c r="A106" i="195"/>
  <c r="C105" i="195"/>
  <c r="E105" i="195" s="1"/>
  <c r="B105" i="195"/>
  <c r="A105" i="195"/>
  <c r="E104" i="195"/>
  <c r="C104" i="195"/>
  <c r="B104" i="195"/>
  <c r="A104" i="195"/>
  <c r="A102" i="195"/>
  <c r="A100" i="195"/>
  <c r="E99" i="195"/>
  <c r="B99" i="195"/>
  <c r="A99" i="195"/>
  <c r="E98" i="195"/>
  <c r="B98" i="195"/>
  <c r="A98" i="195"/>
  <c r="E97" i="195"/>
  <c r="B97" i="195"/>
  <c r="A97" i="195"/>
  <c r="E96" i="195"/>
  <c r="B96" i="195"/>
  <c r="A96" i="195"/>
  <c r="B95" i="195"/>
  <c r="A95" i="195"/>
  <c r="E94" i="195"/>
  <c r="D94" i="195"/>
  <c r="B94" i="195"/>
  <c r="A94" i="195"/>
  <c r="A92" i="195"/>
  <c r="A90" i="195"/>
  <c r="B89" i="195"/>
  <c r="A89" i="195"/>
  <c r="B88" i="195"/>
  <c r="A88" i="195"/>
  <c r="E87" i="195"/>
  <c r="D87" i="195"/>
  <c r="B87" i="195"/>
  <c r="A87" i="195"/>
  <c r="A85" i="195"/>
  <c r="B84" i="195"/>
  <c r="A84" i="195"/>
  <c r="E83" i="195"/>
  <c r="D83" i="195"/>
  <c r="B83" i="195"/>
  <c r="A83" i="195"/>
  <c r="A81" i="195"/>
  <c r="B80" i="195"/>
  <c r="A80" i="195"/>
  <c r="B79" i="195"/>
  <c r="A79" i="195"/>
  <c r="B78" i="195"/>
  <c r="A78" i="195"/>
  <c r="B77" i="195"/>
  <c r="A77" i="195"/>
  <c r="B76" i="195"/>
  <c r="A76" i="195"/>
  <c r="B75" i="195"/>
  <c r="A75" i="195"/>
  <c r="E74" i="195"/>
  <c r="D74" i="195"/>
  <c r="B74" i="195"/>
  <c r="A74" i="195"/>
  <c r="A72" i="195"/>
  <c r="A70" i="195"/>
  <c r="B69" i="195"/>
  <c r="A69" i="195"/>
  <c r="B68" i="195"/>
  <c r="A68" i="195"/>
  <c r="B67" i="195"/>
  <c r="A67" i="195"/>
  <c r="B66" i="195"/>
  <c r="A66" i="195"/>
  <c r="B65" i="195"/>
  <c r="A65" i="195"/>
  <c r="B64" i="195"/>
  <c r="A64" i="195"/>
  <c r="B63" i="195"/>
  <c r="A63" i="195"/>
  <c r="E62" i="195"/>
  <c r="D62" i="195"/>
  <c r="B62" i="195"/>
  <c r="A62" i="195"/>
  <c r="A60" i="195"/>
  <c r="A58" i="195"/>
  <c r="B57" i="195"/>
  <c r="A57" i="195"/>
  <c r="B56" i="195"/>
  <c r="A56" i="195"/>
  <c r="B55" i="195"/>
  <c r="A55" i="195"/>
  <c r="E54" i="195"/>
  <c r="B54" i="195"/>
  <c r="A54" i="195"/>
  <c r="A52" i="195"/>
  <c r="B51" i="195"/>
  <c r="A51" i="195"/>
  <c r="B50" i="195"/>
  <c r="A50" i="195"/>
  <c r="B49" i="195"/>
  <c r="A49" i="195"/>
  <c r="B48" i="195"/>
  <c r="A48" i="195"/>
  <c r="B47" i="195"/>
  <c r="A47" i="195"/>
  <c r="B46" i="195"/>
  <c r="A46" i="195"/>
  <c r="B45" i="195"/>
  <c r="A45" i="195"/>
  <c r="B44" i="195"/>
  <c r="A44" i="195"/>
  <c r="E43" i="195"/>
  <c r="D43" i="195"/>
  <c r="B43" i="195"/>
  <c r="A43" i="195"/>
  <c r="A41" i="195"/>
  <c r="B40" i="195"/>
  <c r="A40" i="195"/>
  <c r="B39" i="195"/>
  <c r="D38" i="195"/>
  <c r="B38" i="195"/>
  <c r="A38" i="195"/>
  <c r="B37" i="195"/>
  <c r="A37" i="195"/>
  <c r="E36" i="195"/>
  <c r="D36" i="195"/>
  <c r="B36" i="195"/>
  <c r="A36" i="195"/>
  <c r="A34" i="195"/>
  <c r="D33" i="195"/>
  <c r="B33" i="195"/>
  <c r="A33" i="195"/>
  <c r="D32" i="195"/>
  <c r="B32" i="195"/>
  <c r="A32" i="195"/>
  <c r="D31" i="195"/>
  <c r="B31" i="195"/>
  <c r="A31" i="195"/>
  <c r="D30" i="195"/>
  <c r="B30" i="195"/>
  <c r="A30" i="195"/>
  <c r="D29" i="195"/>
  <c r="B29" i="195"/>
  <c r="A29" i="195"/>
  <c r="D28" i="195"/>
  <c r="B28" i="195"/>
  <c r="A28" i="195"/>
  <c r="D27" i="195"/>
  <c r="B27" i="195"/>
  <c r="A27" i="195"/>
  <c r="D26" i="195"/>
  <c r="B26" i="195"/>
  <c r="A26" i="195"/>
  <c r="E25" i="195"/>
  <c r="D25" i="195"/>
  <c r="B25" i="195"/>
  <c r="A25" i="195"/>
  <c r="A23" i="195"/>
  <c r="A21" i="195"/>
  <c r="B20" i="195"/>
  <c r="A20" i="195"/>
  <c r="B19" i="195"/>
  <c r="A19" i="195"/>
  <c r="B18" i="195"/>
  <c r="A18" i="195"/>
  <c r="B17" i="195"/>
  <c r="A17" i="195"/>
  <c r="D16" i="195"/>
  <c r="B16" i="195"/>
  <c r="A16" i="195"/>
  <c r="E15" i="195"/>
  <c r="B15" i="195"/>
  <c r="A15" i="195"/>
  <c r="B14" i="195"/>
  <c r="A14" i="195"/>
  <c r="B13" i="195"/>
  <c r="A13" i="195"/>
  <c r="E12" i="195"/>
  <c r="D12" i="195"/>
  <c r="B12" i="195"/>
  <c r="A12" i="195"/>
  <c r="A10" i="195"/>
  <c r="B8" i="195"/>
  <c r="A8" i="195"/>
  <c r="B7" i="195"/>
  <c r="A7" i="195"/>
  <c r="B6" i="195"/>
  <c r="A6" i="195"/>
  <c r="E5" i="195"/>
  <c r="B5" i="195"/>
  <c r="A5" i="195"/>
  <c r="B4" i="195"/>
  <c r="A4" i="195"/>
  <c r="A3" i="195"/>
  <c r="A1" i="195"/>
  <c r="A125" i="194"/>
  <c r="A124" i="194"/>
  <c r="A123" i="194"/>
  <c r="B122" i="194"/>
  <c r="A122" i="194"/>
  <c r="A121" i="194"/>
  <c r="A120" i="194"/>
  <c r="A119" i="194"/>
  <c r="A118" i="194"/>
  <c r="A117" i="194"/>
  <c r="E116" i="194"/>
  <c r="A116" i="194"/>
  <c r="A114" i="194"/>
  <c r="A112" i="194"/>
  <c r="B111" i="194"/>
  <c r="A111" i="194"/>
  <c r="B110" i="194"/>
  <c r="A110" i="194"/>
  <c r="C109" i="194"/>
  <c r="B109" i="194"/>
  <c r="A109" i="194"/>
  <c r="C108" i="194"/>
  <c r="B108" i="194"/>
  <c r="A108" i="194"/>
  <c r="D107" i="194"/>
  <c r="C107" i="194"/>
  <c r="B107" i="194"/>
  <c r="A107" i="194"/>
  <c r="B106" i="194"/>
  <c r="A106" i="194"/>
  <c r="C105" i="194"/>
  <c r="E105" i="194" s="1"/>
  <c r="B105" i="194"/>
  <c r="A105" i="194"/>
  <c r="E104" i="194"/>
  <c r="C104" i="194"/>
  <c r="B104" i="194"/>
  <c r="A104" i="194"/>
  <c r="A102" i="194"/>
  <c r="A100" i="194"/>
  <c r="E99" i="194"/>
  <c r="B99" i="194"/>
  <c r="A99" i="194"/>
  <c r="E98" i="194"/>
  <c r="B98" i="194"/>
  <c r="A98" i="194"/>
  <c r="E97" i="194"/>
  <c r="B97" i="194"/>
  <c r="A97" i="194"/>
  <c r="E96" i="194"/>
  <c r="B96" i="194"/>
  <c r="A96" i="194"/>
  <c r="B95" i="194"/>
  <c r="A95" i="194"/>
  <c r="E94" i="194"/>
  <c r="D94" i="194"/>
  <c r="B94" i="194"/>
  <c r="A94" i="194"/>
  <c r="A92" i="194"/>
  <c r="A90" i="194"/>
  <c r="B89" i="194"/>
  <c r="A89" i="194"/>
  <c r="B88" i="194"/>
  <c r="A88" i="194"/>
  <c r="E87" i="194"/>
  <c r="D87" i="194"/>
  <c r="B87" i="194"/>
  <c r="A87" i="194"/>
  <c r="A85" i="194"/>
  <c r="B84" i="194"/>
  <c r="A84" i="194"/>
  <c r="E83" i="194"/>
  <c r="D83" i="194"/>
  <c r="B83" i="194"/>
  <c r="A83" i="194"/>
  <c r="A81" i="194"/>
  <c r="B80" i="194"/>
  <c r="A80" i="194"/>
  <c r="B79" i="194"/>
  <c r="A79" i="194"/>
  <c r="B78" i="194"/>
  <c r="A78" i="194"/>
  <c r="B77" i="194"/>
  <c r="A77" i="194"/>
  <c r="B76" i="194"/>
  <c r="A76" i="194"/>
  <c r="B75" i="194"/>
  <c r="A75" i="194"/>
  <c r="E74" i="194"/>
  <c r="D74" i="194"/>
  <c r="B74" i="194"/>
  <c r="A74" i="194"/>
  <c r="A72" i="194"/>
  <c r="A70" i="194"/>
  <c r="B69" i="194"/>
  <c r="A69" i="194"/>
  <c r="B68" i="194"/>
  <c r="A68" i="194"/>
  <c r="B67" i="194"/>
  <c r="A67" i="194"/>
  <c r="B66" i="194"/>
  <c r="A66" i="194"/>
  <c r="B65" i="194"/>
  <c r="A65" i="194"/>
  <c r="B64" i="194"/>
  <c r="A64" i="194"/>
  <c r="B63" i="194"/>
  <c r="A63" i="194"/>
  <c r="E62" i="194"/>
  <c r="D62" i="194"/>
  <c r="B62" i="194"/>
  <c r="A62" i="194"/>
  <c r="A60" i="194"/>
  <c r="A58" i="194"/>
  <c r="B57" i="194"/>
  <c r="A57" i="194"/>
  <c r="B56" i="194"/>
  <c r="A56" i="194"/>
  <c r="B55" i="194"/>
  <c r="A55" i="194"/>
  <c r="E54" i="194"/>
  <c r="B54" i="194"/>
  <c r="A54" i="194"/>
  <c r="A52" i="194"/>
  <c r="B51" i="194"/>
  <c r="A51" i="194"/>
  <c r="B50" i="194"/>
  <c r="A50" i="194"/>
  <c r="B49" i="194"/>
  <c r="A49" i="194"/>
  <c r="B48" i="194"/>
  <c r="A48" i="194"/>
  <c r="B47" i="194"/>
  <c r="A47" i="194"/>
  <c r="B46" i="194"/>
  <c r="A46" i="194"/>
  <c r="B45" i="194"/>
  <c r="A45" i="194"/>
  <c r="B44" i="194"/>
  <c r="A44" i="194"/>
  <c r="E43" i="194"/>
  <c r="D43" i="194"/>
  <c r="B43" i="194"/>
  <c r="A43" i="194"/>
  <c r="A41" i="194"/>
  <c r="B40" i="194"/>
  <c r="A40" i="194"/>
  <c r="B39" i="194"/>
  <c r="D38" i="194"/>
  <c r="B38" i="194"/>
  <c r="A38" i="194"/>
  <c r="B37" i="194"/>
  <c r="A37" i="194"/>
  <c r="E36" i="194"/>
  <c r="D36" i="194"/>
  <c r="B36" i="194"/>
  <c r="A36" i="194"/>
  <c r="A34" i="194"/>
  <c r="D33" i="194"/>
  <c r="B33" i="194"/>
  <c r="A33" i="194"/>
  <c r="D32" i="194"/>
  <c r="B32" i="194"/>
  <c r="A32" i="194"/>
  <c r="D31" i="194"/>
  <c r="B31" i="194"/>
  <c r="A31" i="194"/>
  <c r="D30" i="194"/>
  <c r="B30" i="194"/>
  <c r="A30" i="194"/>
  <c r="D29" i="194"/>
  <c r="B29" i="194"/>
  <c r="A29" i="194"/>
  <c r="D28" i="194"/>
  <c r="B28" i="194"/>
  <c r="A28" i="194"/>
  <c r="D27" i="194"/>
  <c r="B27" i="194"/>
  <c r="A27" i="194"/>
  <c r="D26" i="194"/>
  <c r="B26" i="194"/>
  <c r="A26" i="194"/>
  <c r="E25" i="194"/>
  <c r="D25" i="194"/>
  <c r="B25" i="194"/>
  <c r="A25" i="194"/>
  <c r="A23" i="194"/>
  <c r="A21" i="194"/>
  <c r="B20" i="194"/>
  <c r="A20" i="194"/>
  <c r="B19" i="194"/>
  <c r="A19" i="194"/>
  <c r="B18" i="194"/>
  <c r="A18" i="194"/>
  <c r="B17" i="194"/>
  <c r="A17" i="194"/>
  <c r="B16" i="194"/>
  <c r="A16" i="194"/>
  <c r="E15" i="194"/>
  <c r="B15" i="194"/>
  <c r="A15" i="194"/>
  <c r="B14" i="194"/>
  <c r="A14" i="194"/>
  <c r="B13" i="194"/>
  <c r="A13" i="194"/>
  <c r="E12" i="194"/>
  <c r="D12" i="194"/>
  <c r="B12" i="194"/>
  <c r="A12" i="194"/>
  <c r="A10" i="194"/>
  <c r="B8" i="194"/>
  <c r="A8" i="194"/>
  <c r="B7" i="194"/>
  <c r="A7" i="194"/>
  <c r="B6" i="194"/>
  <c r="A6" i="194"/>
  <c r="E5" i="194"/>
  <c r="B5" i="194"/>
  <c r="A5" i="194"/>
  <c r="B4" i="194"/>
  <c r="A4" i="194"/>
  <c r="A3" i="194"/>
  <c r="A1" i="194"/>
  <c r="A125" i="193"/>
  <c r="A124" i="193"/>
  <c r="A123" i="193"/>
  <c r="B122" i="193"/>
  <c r="A122" i="193"/>
  <c r="A121" i="193"/>
  <c r="A120" i="193"/>
  <c r="A119" i="193"/>
  <c r="A118" i="193"/>
  <c r="A117" i="193"/>
  <c r="E116" i="193"/>
  <c r="A116" i="193"/>
  <c r="A114" i="193"/>
  <c r="A112" i="193"/>
  <c r="B111" i="193"/>
  <c r="A111" i="193"/>
  <c r="B110" i="193"/>
  <c r="A110" i="193"/>
  <c r="C109" i="193"/>
  <c r="B109" i="193"/>
  <c r="A109" i="193"/>
  <c r="C108" i="193"/>
  <c r="B108" i="193"/>
  <c r="A108" i="193"/>
  <c r="D107" i="193"/>
  <c r="C107" i="193"/>
  <c r="B107" i="193"/>
  <c r="A107" i="193"/>
  <c r="B106" i="193"/>
  <c r="A106" i="193"/>
  <c r="C105" i="193"/>
  <c r="E105" i="193" s="1"/>
  <c r="B105" i="193"/>
  <c r="A105" i="193"/>
  <c r="E104" i="193"/>
  <c r="C104" i="193"/>
  <c r="B104" i="193"/>
  <c r="A104" i="193"/>
  <c r="A102" i="193"/>
  <c r="A100" i="193"/>
  <c r="E99" i="193"/>
  <c r="B99" i="193"/>
  <c r="A99" i="193"/>
  <c r="E98" i="193"/>
  <c r="B98" i="193"/>
  <c r="A98" i="193"/>
  <c r="E97" i="193"/>
  <c r="B97" i="193"/>
  <c r="A97" i="193"/>
  <c r="E96" i="193"/>
  <c r="B96" i="193"/>
  <c r="A96" i="193"/>
  <c r="B95" i="193"/>
  <c r="A95" i="193"/>
  <c r="E94" i="193"/>
  <c r="D94" i="193"/>
  <c r="B94" i="193"/>
  <c r="A94" i="193"/>
  <c r="A92" i="193"/>
  <c r="A90" i="193"/>
  <c r="B89" i="193"/>
  <c r="A89" i="193"/>
  <c r="B88" i="193"/>
  <c r="A88" i="193"/>
  <c r="E87" i="193"/>
  <c r="D87" i="193"/>
  <c r="B87" i="193"/>
  <c r="A87" i="193"/>
  <c r="E85" i="193"/>
  <c r="E89" i="193" s="1"/>
  <c r="A85" i="193"/>
  <c r="D84" i="193"/>
  <c r="B84" i="193"/>
  <c r="A84" i="193"/>
  <c r="E83" i="193"/>
  <c r="D83" i="193"/>
  <c r="B83" i="193"/>
  <c r="A83" i="193"/>
  <c r="A81" i="193"/>
  <c r="B80" i="193"/>
  <c r="A80" i="193"/>
  <c r="B79" i="193"/>
  <c r="A79" i="193"/>
  <c r="B78" i="193"/>
  <c r="A78" i="193"/>
  <c r="B77" i="193"/>
  <c r="A77" i="193"/>
  <c r="B76" i="193"/>
  <c r="A76" i="193"/>
  <c r="B75" i="193"/>
  <c r="A75" i="193"/>
  <c r="E74" i="193"/>
  <c r="D74" i="193"/>
  <c r="B74" i="193"/>
  <c r="A74" i="193"/>
  <c r="A72" i="193"/>
  <c r="A70" i="193"/>
  <c r="B69" i="193"/>
  <c r="A69" i="193"/>
  <c r="B68" i="193"/>
  <c r="A68" i="193"/>
  <c r="B67" i="193"/>
  <c r="A67" i="193"/>
  <c r="B66" i="193"/>
  <c r="A66" i="193"/>
  <c r="B65" i="193"/>
  <c r="A65" i="193"/>
  <c r="B64" i="193"/>
  <c r="A64" i="193"/>
  <c r="B63" i="193"/>
  <c r="A63" i="193"/>
  <c r="E62" i="193"/>
  <c r="D62" i="193"/>
  <c r="B62" i="193"/>
  <c r="A62" i="193"/>
  <c r="A60" i="193"/>
  <c r="A58" i="193"/>
  <c r="B57" i="193"/>
  <c r="A57" i="193"/>
  <c r="B56" i="193"/>
  <c r="A56" i="193"/>
  <c r="B55" i="193"/>
  <c r="A55" i="193"/>
  <c r="E54" i="193"/>
  <c r="B54" i="193"/>
  <c r="A54" i="193"/>
  <c r="A52" i="193"/>
  <c r="B51" i="193"/>
  <c r="A51" i="193"/>
  <c r="B50" i="193"/>
  <c r="A50" i="193"/>
  <c r="B49" i="193"/>
  <c r="A49" i="193"/>
  <c r="B48" i="193"/>
  <c r="A48" i="193"/>
  <c r="B47" i="193"/>
  <c r="A47" i="193"/>
  <c r="B46" i="193"/>
  <c r="A46" i="193"/>
  <c r="B45" i="193"/>
  <c r="A45" i="193"/>
  <c r="B44" i="193"/>
  <c r="A44" i="193"/>
  <c r="E43" i="193"/>
  <c r="D43" i="193"/>
  <c r="B43" i="193"/>
  <c r="A43" i="193"/>
  <c r="A41" i="193"/>
  <c r="B40" i="193"/>
  <c r="A40" i="193"/>
  <c r="B39" i="193"/>
  <c r="D38" i="193"/>
  <c r="B38" i="193"/>
  <c r="A38" i="193"/>
  <c r="B37" i="193"/>
  <c r="A37" i="193"/>
  <c r="E36" i="193"/>
  <c r="D36" i="193"/>
  <c r="B36" i="193"/>
  <c r="A36" i="193"/>
  <c r="A34" i="193"/>
  <c r="D33" i="193"/>
  <c r="B33" i="193"/>
  <c r="A33" i="193"/>
  <c r="D32" i="193"/>
  <c r="B32" i="193"/>
  <c r="A32" i="193"/>
  <c r="D31" i="193"/>
  <c r="B31" i="193"/>
  <c r="A31" i="193"/>
  <c r="D30" i="193"/>
  <c r="B30" i="193"/>
  <c r="A30" i="193"/>
  <c r="D29" i="193"/>
  <c r="B29" i="193"/>
  <c r="A29" i="193"/>
  <c r="D28" i="193"/>
  <c r="B28" i="193"/>
  <c r="A28" i="193"/>
  <c r="D27" i="193"/>
  <c r="B27" i="193"/>
  <c r="A27" i="193"/>
  <c r="D26" i="193"/>
  <c r="B26" i="193"/>
  <c r="A26" i="193"/>
  <c r="E25" i="193"/>
  <c r="D25" i="193"/>
  <c r="B25" i="193"/>
  <c r="A25" i="193"/>
  <c r="A23" i="193"/>
  <c r="A21" i="193"/>
  <c r="B20" i="193"/>
  <c r="A20" i="193"/>
  <c r="B19" i="193"/>
  <c r="A19" i="193"/>
  <c r="B18" i="193"/>
  <c r="A18" i="193"/>
  <c r="B17" i="193"/>
  <c r="A17" i="193"/>
  <c r="B16" i="193"/>
  <c r="A16" i="193"/>
  <c r="E15" i="193"/>
  <c r="B15" i="193"/>
  <c r="A15" i="193"/>
  <c r="B14" i="193"/>
  <c r="A14" i="193"/>
  <c r="B13" i="193"/>
  <c r="A13" i="193"/>
  <c r="E12" i="193"/>
  <c r="D12" i="193"/>
  <c r="B12" i="193"/>
  <c r="A12" i="193"/>
  <c r="A10" i="193"/>
  <c r="B8" i="193"/>
  <c r="A8" i="193"/>
  <c r="B7" i="193"/>
  <c r="A7" i="193"/>
  <c r="B6" i="193"/>
  <c r="A6" i="193"/>
  <c r="E5" i="193"/>
  <c r="B5" i="193"/>
  <c r="A5" i="193"/>
  <c r="B4" i="193"/>
  <c r="A4" i="193"/>
  <c r="A3" i="193"/>
  <c r="A1" i="193"/>
  <c r="A167" i="192"/>
  <c r="A166" i="192"/>
  <c r="A165" i="192"/>
  <c r="B164" i="192"/>
  <c r="A164" i="192"/>
  <c r="A163" i="192"/>
  <c r="A162" i="192"/>
  <c r="A161" i="192"/>
  <c r="A160" i="192"/>
  <c r="A159" i="192"/>
  <c r="E158" i="192"/>
  <c r="A158" i="192"/>
  <c r="A156" i="192"/>
  <c r="A154" i="192"/>
  <c r="B153" i="192"/>
  <c r="A153" i="192"/>
  <c r="B152" i="192"/>
  <c r="A152" i="192"/>
  <c r="C151" i="192"/>
  <c r="B151" i="192"/>
  <c r="A151" i="192"/>
  <c r="C150" i="192"/>
  <c r="B150" i="192"/>
  <c r="A150" i="192"/>
  <c r="D149" i="192"/>
  <c r="C149" i="192"/>
  <c r="B149" i="192"/>
  <c r="A149" i="192"/>
  <c r="B148" i="192"/>
  <c r="A148" i="192"/>
  <c r="C147" i="192"/>
  <c r="B147" i="192"/>
  <c r="A147" i="192"/>
  <c r="E146" i="192"/>
  <c r="C146" i="192"/>
  <c r="B146" i="192"/>
  <c r="A146" i="192"/>
  <c r="A144" i="192"/>
  <c r="A142" i="192"/>
  <c r="B141" i="192"/>
  <c r="A141" i="192"/>
  <c r="B140" i="192"/>
  <c r="A140" i="192"/>
  <c r="B139" i="192"/>
  <c r="A139" i="192"/>
  <c r="B138" i="192"/>
  <c r="A138" i="192"/>
  <c r="B137" i="192"/>
  <c r="A137" i="192"/>
  <c r="E136" i="192"/>
  <c r="D136" i="192"/>
  <c r="B136" i="192"/>
  <c r="A136" i="192"/>
  <c r="A134" i="192"/>
  <c r="A132" i="192"/>
  <c r="B131" i="192"/>
  <c r="A131" i="192"/>
  <c r="B130" i="192"/>
  <c r="A130" i="192"/>
  <c r="E129" i="192"/>
  <c r="D129" i="192"/>
  <c r="B129" i="192"/>
  <c r="A129" i="192"/>
  <c r="A127" i="192"/>
  <c r="D126" i="192"/>
  <c r="B126" i="192"/>
  <c r="A126" i="192"/>
  <c r="E125" i="192"/>
  <c r="D125" i="192"/>
  <c r="B125" i="192"/>
  <c r="A125" i="192"/>
  <c r="A123" i="192"/>
  <c r="B122" i="192"/>
  <c r="A122" i="192"/>
  <c r="B121" i="192"/>
  <c r="A121" i="192"/>
  <c r="B120" i="192"/>
  <c r="A120" i="192"/>
  <c r="B119" i="192"/>
  <c r="A119" i="192"/>
  <c r="B118" i="192"/>
  <c r="A118" i="192"/>
  <c r="B117" i="192"/>
  <c r="A117" i="192"/>
  <c r="E116" i="192"/>
  <c r="D116" i="192"/>
  <c r="B116" i="192"/>
  <c r="A116" i="192"/>
  <c r="A114" i="192"/>
  <c r="A112" i="192"/>
  <c r="B111" i="192"/>
  <c r="A111" i="192"/>
  <c r="B110" i="192"/>
  <c r="A110" i="192"/>
  <c r="B109" i="192"/>
  <c r="A109" i="192"/>
  <c r="B108" i="192"/>
  <c r="A108" i="192"/>
  <c r="B107" i="192"/>
  <c r="A107" i="192"/>
  <c r="B106" i="192"/>
  <c r="A106" i="192"/>
  <c r="B105" i="192"/>
  <c r="A105" i="192"/>
  <c r="E104" i="192"/>
  <c r="D104" i="192"/>
  <c r="B104" i="192"/>
  <c r="A104" i="192"/>
  <c r="A102" i="192"/>
  <c r="A100" i="192"/>
  <c r="B99" i="192"/>
  <c r="A99" i="192"/>
  <c r="B98" i="192"/>
  <c r="A98" i="192"/>
  <c r="B97" i="192"/>
  <c r="A97" i="192"/>
  <c r="E96" i="192"/>
  <c r="B96" i="192"/>
  <c r="A96" i="192"/>
  <c r="A94" i="192"/>
  <c r="B93" i="192"/>
  <c r="A93" i="192"/>
  <c r="D92" i="192"/>
  <c r="B92" i="192"/>
  <c r="A92" i="192"/>
  <c r="B91" i="192"/>
  <c r="A91" i="192"/>
  <c r="B90" i="192"/>
  <c r="A90" i="192"/>
  <c r="B89" i="192"/>
  <c r="A89" i="192"/>
  <c r="B88" i="192"/>
  <c r="A88" i="192"/>
  <c r="B87" i="192"/>
  <c r="A87" i="192"/>
  <c r="B86" i="192"/>
  <c r="A86" i="192"/>
  <c r="E85" i="192"/>
  <c r="D85" i="192"/>
  <c r="B85" i="192"/>
  <c r="A85" i="192"/>
  <c r="A83" i="192"/>
  <c r="B82" i="192"/>
  <c r="A82" i="192"/>
  <c r="B81" i="192"/>
  <c r="D80" i="192"/>
  <c r="B80" i="192"/>
  <c r="A80" i="192"/>
  <c r="B79" i="192"/>
  <c r="A79" i="192"/>
  <c r="E78" i="192"/>
  <c r="D78" i="192"/>
  <c r="B78" i="192"/>
  <c r="A78" i="192"/>
  <c r="A76" i="192"/>
  <c r="D75" i="192"/>
  <c r="B75" i="192"/>
  <c r="A75" i="192"/>
  <c r="D74" i="192"/>
  <c r="B74" i="192"/>
  <c r="A74" i="192"/>
  <c r="D73" i="192"/>
  <c r="B73" i="192"/>
  <c r="A73" i="192"/>
  <c r="D72" i="192"/>
  <c r="B72" i="192"/>
  <c r="A72" i="192"/>
  <c r="D71" i="192"/>
  <c r="B71" i="192"/>
  <c r="A71" i="192"/>
  <c r="D70" i="192"/>
  <c r="B70" i="192"/>
  <c r="A70" i="192"/>
  <c r="D69" i="192"/>
  <c r="B69" i="192"/>
  <c r="A69" i="192"/>
  <c r="D68" i="192"/>
  <c r="B68" i="192"/>
  <c r="A68" i="192"/>
  <c r="E67" i="192"/>
  <c r="D67" i="192"/>
  <c r="B67" i="192"/>
  <c r="A67" i="192"/>
  <c r="A65" i="192"/>
  <c r="A63" i="192"/>
  <c r="E62" i="192"/>
  <c r="B62" i="192"/>
  <c r="A62" i="192"/>
  <c r="B61" i="192"/>
  <c r="A61" i="192"/>
  <c r="B60" i="192"/>
  <c r="A60" i="192"/>
  <c r="E59" i="192"/>
  <c r="B59" i="192"/>
  <c r="A59" i="192"/>
  <c r="D58" i="192"/>
  <c r="B58" i="192"/>
  <c r="A58" i="192"/>
  <c r="D57" i="192"/>
  <c r="E57" i="192" s="1"/>
  <c r="B57" i="192"/>
  <c r="A57" i="192"/>
  <c r="B56" i="192"/>
  <c r="A56" i="192"/>
  <c r="E55" i="192"/>
  <c r="D55" i="192"/>
  <c r="C53" i="192"/>
  <c r="B53" i="192"/>
  <c r="E52" i="192"/>
  <c r="E53" i="192" s="1"/>
  <c r="B50" i="192"/>
  <c r="E49" i="192"/>
  <c r="E48" i="192"/>
  <c r="E47" i="192"/>
  <c r="E46" i="192"/>
  <c r="E45" i="192"/>
  <c r="E44" i="192"/>
  <c r="E41" i="192"/>
  <c r="E40" i="192"/>
  <c r="E39" i="192"/>
  <c r="E36" i="192"/>
  <c r="E35" i="192"/>
  <c r="E34" i="192"/>
  <c r="E32" i="192"/>
  <c r="E31" i="192"/>
  <c r="E30" i="192"/>
  <c r="E29" i="192"/>
  <c r="E28" i="192"/>
  <c r="E26" i="192"/>
  <c r="E56" i="192" s="1"/>
  <c r="E25" i="192"/>
  <c r="E24" i="192"/>
  <c r="E23" i="192"/>
  <c r="E22" i="192"/>
  <c r="E21" i="192"/>
  <c r="E20" i="192"/>
  <c r="E19" i="192"/>
  <c r="E18" i="192"/>
  <c r="E15" i="192"/>
  <c r="E14" i="192"/>
  <c r="B12" i="192"/>
  <c r="A12" i="192"/>
  <c r="A10" i="192"/>
  <c r="B8" i="192"/>
  <c r="A8" i="192"/>
  <c r="B7" i="192"/>
  <c r="A7" i="192"/>
  <c r="B6" i="192"/>
  <c r="A6" i="192"/>
  <c r="E5" i="192"/>
  <c r="B5" i="192"/>
  <c r="A5" i="192"/>
  <c r="B4" i="192"/>
  <c r="A4" i="192"/>
  <c r="A1" i="192"/>
  <c r="C110" i="191"/>
  <c r="D51" i="191"/>
  <c r="E51" i="191" s="1"/>
  <c r="E7" i="191"/>
  <c r="E6" i="191"/>
  <c r="E13" i="191" s="1"/>
  <c r="E4" i="191"/>
  <c r="C152" i="190"/>
  <c r="D39" i="190"/>
  <c r="C39" i="190"/>
  <c r="E4" i="190"/>
  <c r="B54" i="190" s="1"/>
  <c r="A125" i="191"/>
  <c r="A124" i="191"/>
  <c r="A123" i="191"/>
  <c r="B122" i="191"/>
  <c r="A122" i="191"/>
  <c r="A121" i="191"/>
  <c r="A120" i="191"/>
  <c r="A119" i="191"/>
  <c r="A118" i="191"/>
  <c r="A117" i="191"/>
  <c r="E116" i="191"/>
  <c r="A116" i="191"/>
  <c r="A114" i="191"/>
  <c r="A112" i="191"/>
  <c r="B111" i="191"/>
  <c r="A111" i="191"/>
  <c r="B110" i="191"/>
  <c r="A110" i="191"/>
  <c r="C109" i="191"/>
  <c r="B109" i="191"/>
  <c r="A109" i="191"/>
  <c r="C108" i="191"/>
  <c r="B108" i="191"/>
  <c r="A108" i="191"/>
  <c r="D107" i="191"/>
  <c r="C107" i="191"/>
  <c r="B107" i="191"/>
  <c r="A107" i="191"/>
  <c r="B106" i="191"/>
  <c r="A106" i="191"/>
  <c r="C105" i="191"/>
  <c r="E105" i="191" s="1"/>
  <c r="B105" i="191"/>
  <c r="A105" i="191"/>
  <c r="E104" i="191"/>
  <c r="C104" i="191"/>
  <c r="B104" i="191"/>
  <c r="A104" i="191"/>
  <c r="A102" i="191"/>
  <c r="A100" i="191"/>
  <c r="E99" i="191"/>
  <c r="B99" i="191"/>
  <c r="A99" i="191"/>
  <c r="E98" i="191"/>
  <c r="B98" i="191"/>
  <c r="A98" i="191"/>
  <c r="E97" i="191"/>
  <c r="B97" i="191"/>
  <c r="A97" i="191"/>
  <c r="E96" i="191"/>
  <c r="B96" i="191"/>
  <c r="A96" i="191"/>
  <c r="B95" i="191"/>
  <c r="A95" i="191"/>
  <c r="E94" i="191"/>
  <c r="D94" i="191"/>
  <c r="B94" i="191"/>
  <c r="A94" i="191"/>
  <c r="A92" i="191"/>
  <c r="A90" i="191"/>
  <c r="B89" i="191"/>
  <c r="A89" i="191"/>
  <c r="B88" i="191"/>
  <c r="A88" i="191"/>
  <c r="E87" i="191"/>
  <c r="D87" i="191"/>
  <c r="B87" i="191"/>
  <c r="A87" i="191"/>
  <c r="A85" i="191"/>
  <c r="B84" i="191"/>
  <c r="A84" i="191"/>
  <c r="E83" i="191"/>
  <c r="D83" i="191"/>
  <c r="B83" i="191"/>
  <c r="A83" i="191"/>
  <c r="A81" i="191"/>
  <c r="B80" i="191"/>
  <c r="A80" i="191"/>
  <c r="B79" i="191"/>
  <c r="A79" i="191"/>
  <c r="B78" i="191"/>
  <c r="A78" i="191"/>
  <c r="B77" i="191"/>
  <c r="A77" i="191"/>
  <c r="B76" i="191"/>
  <c r="A76" i="191"/>
  <c r="B75" i="191"/>
  <c r="A75" i="191"/>
  <c r="E74" i="191"/>
  <c r="D74" i="191"/>
  <c r="B74" i="191"/>
  <c r="A74" i="191"/>
  <c r="A72" i="191"/>
  <c r="A70" i="191"/>
  <c r="B69" i="191"/>
  <c r="A69" i="191"/>
  <c r="B68" i="191"/>
  <c r="A68" i="191"/>
  <c r="B67" i="191"/>
  <c r="A67" i="191"/>
  <c r="B66" i="191"/>
  <c r="A66" i="191"/>
  <c r="B65" i="191"/>
  <c r="A65" i="191"/>
  <c r="B64" i="191"/>
  <c r="A64" i="191"/>
  <c r="B63" i="191"/>
  <c r="A63" i="191"/>
  <c r="E62" i="191"/>
  <c r="D62" i="191"/>
  <c r="B62" i="191"/>
  <c r="A62" i="191"/>
  <c r="A60" i="191"/>
  <c r="A58" i="191"/>
  <c r="B57" i="191"/>
  <c r="A57" i="191"/>
  <c r="B56" i="191"/>
  <c r="A56" i="191"/>
  <c r="B55" i="191"/>
  <c r="A55" i="191"/>
  <c r="E54" i="191"/>
  <c r="B54" i="191"/>
  <c r="A54" i="191"/>
  <c r="A52" i="191"/>
  <c r="B51" i="191"/>
  <c r="A51" i="191"/>
  <c r="B50" i="191"/>
  <c r="A50" i="191"/>
  <c r="B49" i="191"/>
  <c r="A49" i="191"/>
  <c r="B48" i="191"/>
  <c r="A48" i="191"/>
  <c r="B47" i="191"/>
  <c r="A47" i="191"/>
  <c r="B46" i="191"/>
  <c r="A46" i="191"/>
  <c r="B45" i="191"/>
  <c r="A45" i="191"/>
  <c r="B44" i="191"/>
  <c r="A44" i="191"/>
  <c r="E43" i="191"/>
  <c r="D43" i="191"/>
  <c r="B43" i="191"/>
  <c r="A43" i="191"/>
  <c r="A41" i="191"/>
  <c r="B40" i="191"/>
  <c r="A40" i="191"/>
  <c r="B39" i="191"/>
  <c r="D38" i="191"/>
  <c r="B38" i="191"/>
  <c r="A38" i="191"/>
  <c r="B37" i="191"/>
  <c r="A37" i="191"/>
  <c r="E36" i="191"/>
  <c r="D36" i="191"/>
  <c r="B36" i="191"/>
  <c r="A36" i="191"/>
  <c r="A34" i="191"/>
  <c r="D33" i="191"/>
  <c r="B33" i="191"/>
  <c r="A33" i="191"/>
  <c r="D32" i="191"/>
  <c r="B32" i="191"/>
  <c r="A32" i="191"/>
  <c r="D31" i="191"/>
  <c r="B31" i="191"/>
  <c r="A31" i="191"/>
  <c r="D30" i="191"/>
  <c r="B30" i="191"/>
  <c r="A30" i="191"/>
  <c r="D29" i="191"/>
  <c r="B29" i="191"/>
  <c r="A29" i="191"/>
  <c r="D28" i="191"/>
  <c r="B28" i="191"/>
  <c r="A28" i="191"/>
  <c r="D27" i="191"/>
  <c r="B27" i="191"/>
  <c r="A27" i="191"/>
  <c r="D26" i="191"/>
  <c r="B26" i="191"/>
  <c r="A26" i="191"/>
  <c r="E25" i="191"/>
  <c r="D25" i="191"/>
  <c r="B25" i="191"/>
  <c r="A25" i="191"/>
  <c r="A23" i="191"/>
  <c r="A21" i="191"/>
  <c r="B20" i="191"/>
  <c r="A20" i="191"/>
  <c r="B19" i="191"/>
  <c r="A19" i="191"/>
  <c r="B18" i="191"/>
  <c r="A18" i="191"/>
  <c r="B17" i="191"/>
  <c r="A17" i="191"/>
  <c r="B16" i="191"/>
  <c r="A16" i="191"/>
  <c r="E15" i="191"/>
  <c r="B15" i="191"/>
  <c r="A15" i="191"/>
  <c r="B14" i="191"/>
  <c r="A14" i="191"/>
  <c r="B13" i="191"/>
  <c r="A13" i="191"/>
  <c r="E12" i="191"/>
  <c r="D12" i="191"/>
  <c r="B12" i="191"/>
  <c r="A12" i="191"/>
  <c r="A10" i="191"/>
  <c r="B8" i="191"/>
  <c r="A8" i="191"/>
  <c r="B7" i="191"/>
  <c r="A7" i="191"/>
  <c r="B6" i="191"/>
  <c r="A6" i="191"/>
  <c r="E5" i="191"/>
  <c r="B5" i="191"/>
  <c r="A5" i="191"/>
  <c r="B4" i="191"/>
  <c r="A4" i="191"/>
  <c r="A3" i="191"/>
  <c r="A1" i="191"/>
  <c r="A167" i="190"/>
  <c r="A166" i="190"/>
  <c r="A165" i="190"/>
  <c r="B164" i="190"/>
  <c r="A164" i="190"/>
  <c r="A163" i="190"/>
  <c r="A162" i="190"/>
  <c r="A161" i="190"/>
  <c r="A160" i="190"/>
  <c r="A159" i="190"/>
  <c r="E158" i="190"/>
  <c r="A158" i="190"/>
  <c r="A156" i="190"/>
  <c r="A154" i="190"/>
  <c r="B153" i="190"/>
  <c r="A153" i="190"/>
  <c r="B152" i="190"/>
  <c r="A152" i="190"/>
  <c r="C151" i="190"/>
  <c r="B151" i="190"/>
  <c r="A151" i="190"/>
  <c r="C150" i="190"/>
  <c r="B150" i="190"/>
  <c r="A150" i="190"/>
  <c r="D149" i="190"/>
  <c r="C149" i="190"/>
  <c r="B149" i="190"/>
  <c r="A149" i="190"/>
  <c r="B148" i="190"/>
  <c r="A148" i="190"/>
  <c r="C147" i="190"/>
  <c r="B147" i="190"/>
  <c r="A147" i="190"/>
  <c r="E146" i="190"/>
  <c r="C146" i="190"/>
  <c r="B146" i="190"/>
  <c r="A146" i="190"/>
  <c r="A144" i="190"/>
  <c r="A142" i="190"/>
  <c r="B141" i="190"/>
  <c r="A141" i="190"/>
  <c r="B140" i="190"/>
  <c r="A140" i="190"/>
  <c r="B139" i="190"/>
  <c r="A139" i="190"/>
  <c r="B138" i="190"/>
  <c r="A138" i="190"/>
  <c r="B137" i="190"/>
  <c r="A137" i="190"/>
  <c r="E136" i="190"/>
  <c r="D136" i="190"/>
  <c r="B136" i="190"/>
  <c r="A136" i="190"/>
  <c r="A134" i="190"/>
  <c r="A132" i="190"/>
  <c r="B131" i="190"/>
  <c r="A131" i="190"/>
  <c r="B130" i="190"/>
  <c r="A130" i="190"/>
  <c r="E129" i="190"/>
  <c r="D129" i="190"/>
  <c r="B129" i="190"/>
  <c r="A129" i="190"/>
  <c r="A127" i="190"/>
  <c r="D126" i="190"/>
  <c r="B126" i="190"/>
  <c r="A126" i="190"/>
  <c r="E125" i="190"/>
  <c r="D125" i="190"/>
  <c r="B125" i="190"/>
  <c r="A125" i="190"/>
  <c r="A123" i="190"/>
  <c r="B122" i="190"/>
  <c r="A122" i="190"/>
  <c r="B121" i="190"/>
  <c r="A121" i="190"/>
  <c r="B120" i="190"/>
  <c r="A120" i="190"/>
  <c r="B119" i="190"/>
  <c r="A119" i="190"/>
  <c r="B118" i="190"/>
  <c r="A118" i="190"/>
  <c r="B117" i="190"/>
  <c r="A117" i="190"/>
  <c r="E116" i="190"/>
  <c r="D116" i="190"/>
  <c r="B116" i="190"/>
  <c r="A116" i="190"/>
  <c r="A114" i="190"/>
  <c r="A112" i="190"/>
  <c r="B111" i="190"/>
  <c r="A111" i="190"/>
  <c r="B110" i="190"/>
  <c r="A110" i="190"/>
  <c r="B109" i="190"/>
  <c r="A109" i="190"/>
  <c r="B108" i="190"/>
  <c r="A108" i="190"/>
  <c r="B107" i="190"/>
  <c r="A107" i="190"/>
  <c r="B106" i="190"/>
  <c r="A106" i="190"/>
  <c r="B105" i="190"/>
  <c r="A105" i="190"/>
  <c r="E104" i="190"/>
  <c r="D104" i="190"/>
  <c r="B104" i="190"/>
  <c r="A104" i="190"/>
  <c r="A102" i="190"/>
  <c r="A100" i="190"/>
  <c r="B99" i="190"/>
  <c r="A99" i="190"/>
  <c r="B98" i="190"/>
  <c r="A98" i="190"/>
  <c r="B97" i="190"/>
  <c r="A97" i="190"/>
  <c r="E96" i="190"/>
  <c r="B96" i="190"/>
  <c r="A96" i="190"/>
  <c r="A94" i="190"/>
  <c r="B93" i="190"/>
  <c r="A93" i="190"/>
  <c r="D92" i="190"/>
  <c r="B92" i="190"/>
  <c r="A92" i="190"/>
  <c r="B91" i="190"/>
  <c r="A91" i="190"/>
  <c r="B90" i="190"/>
  <c r="A90" i="190"/>
  <c r="B89" i="190"/>
  <c r="A89" i="190"/>
  <c r="B88" i="190"/>
  <c r="A88" i="190"/>
  <c r="B87" i="190"/>
  <c r="A87" i="190"/>
  <c r="B86" i="190"/>
  <c r="A86" i="190"/>
  <c r="E85" i="190"/>
  <c r="D85" i="190"/>
  <c r="B85" i="190"/>
  <c r="A85" i="190"/>
  <c r="A83" i="190"/>
  <c r="B82" i="190"/>
  <c r="A82" i="190"/>
  <c r="B81" i="190"/>
  <c r="D80" i="190"/>
  <c r="B80" i="190"/>
  <c r="A80" i="190"/>
  <c r="B79" i="190"/>
  <c r="A79" i="190"/>
  <c r="E78" i="190"/>
  <c r="D78" i="190"/>
  <c r="B78" i="190"/>
  <c r="A78" i="190"/>
  <c r="A76" i="190"/>
  <c r="D75" i="190"/>
  <c r="B75" i="190"/>
  <c r="A75" i="190"/>
  <c r="D74" i="190"/>
  <c r="B74" i="190"/>
  <c r="A74" i="190"/>
  <c r="D73" i="190"/>
  <c r="B73" i="190"/>
  <c r="A73" i="190"/>
  <c r="D72" i="190"/>
  <c r="B72" i="190"/>
  <c r="A72" i="190"/>
  <c r="D71" i="190"/>
  <c r="B71" i="190"/>
  <c r="A71" i="190"/>
  <c r="D70" i="190"/>
  <c r="B70" i="190"/>
  <c r="A70" i="190"/>
  <c r="D69" i="190"/>
  <c r="B69" i="190"/>
  <c r="A69" i="190"/>
  <c r="D68" i="190"/>
  <c r="B68" i="190"/>
  <c r="A68" i="190"/>
  <c r="E67" i="190"/>
  <c r="D67" i="190"/>
  <c r="B67" i="190"/>
  <c r="A67" i="190"/>
  <c r="A65" i="190"/>
  <c r="A63" i="190"/>
  <c r="E62" i="190"/>
  <c r="B62" i="190"/>
  <c r="A62" i="190"/>
  <c r="B61" i="190"/>
  <c r="A61" i="190"/>
  <c r="B60" i="190"/>
  <c r="A60" i="190"/>
  <c r="E59" i="190"/>
  <c r="B59" i="190"/>
  <c r="A59" i="190"/>
  <c r="D58" i="190"/>
  <c r="B58" i="190"/>
  <c r="A58" i="190"/>
  <c r="D57" i="190"/>
  <c r="E57" i="190" s="1"/>
  <c r="B57" i="190"/>
  <c r="A57" i="190"/>
  <c r="B56" i="190"/>
  <c r="A56" i="190"/>
  <c r="E55" i="190"/>
  <c r="D55" i="190"/>
  <c r="C53" i="190"/>
  <c r="B53" i="190"/>
  <c r="E52" i="190"/>
  <c r="E53" i="190" s="1"/>
  <c r="B50" i="190"/>
  <c r="E49" i="190"/>
  <c r="E48" i="190"/>
  <c r="E47" i="190"/>
  <c r="E46" i="190"/>
  <c r="E45" i="190"/>
  <c r="E44" i="190"/>
  <c r="E41" i="190"/>
  <c r="E40" i="190"/>
  <c r="E38" i="190"/>
  <c r="E37" i="190"/>
  <c r="E36" i="190"/>
  <c r="E35" i="190"/>
  <c r="E34" i="190"/>
  <c r="E33" i="190"/>
  <c r="E32" i="190"/>
  <c r="E31" i="190"/>
  <c r="E30" i="190"/>
  <c r="E29" i="190"/>
  <c r="E28" i="190"/>
  <c r="E26" i="190"/>
  <c r="E56" i="190" s="1"/>
  <c r="E25" i="190"/>
  <c r="E24" i="190"/>
  <c r="E23" i="190"/>
  <c r="E22" i="190"/>
  <c r="E21" i="190"/>
  <c r="E20" i="190"/>
  <c r="E19" i="190"/>
  <c r="E18" i="190"/>
  <c r="E15" i="190"/>
  <c r="E14" i="190"/>
  <c r="B12" i="190"/>
  <c r="A12" i="190"/>
  <c r="A10" i="190"/>
  <c r="B8" i="190"/>
  <c r="A8" i="190"/>
  <c r="B7" i="190"/>
  <c r="A7" i="190"/>
  <c r="B6" i="190"/>
  <c r="A6" i="190"/>
  <c r="E5" i="190"/>
  <c r="B5" i="190"/>
  <c r="A5" i="190"/>
  <c r="B4" i="190"/>
  <c r="A4" i="190"/>
  <c r="A1" i="190"/>
  <c r="C110" i="189"/>
  <c r="D51" i="189"/>
  <c r="E51" i="189" s="1"/>
  <c r="E7" i="189"/>
  <c r="E6" i="189"/>
  <c r="E13" i="189" s="1"/>
  <c r="E20" i="189" s="1"/>
  <c r="E4" i="189"/>
  <c r="C152" i="188"/>
  <c r="D40" i="188"/>
  <c r="C40" i="188"/>
  <c r="E4" i="188"/>
  <c r="B54" i="188" s="1"/>
  <c r="A125" i="189"/>
  <c r="A124" i="189"/>
  <c r="A123" i="189"/>
  <c r="B122" i="189"/>
  <c r="A122" i="189"/>
  <c r="A121" i="189"/>
  <c r="A120" i="189"/>
  <c r="A119" i="189"/>
  <c r="A118" i="189"/>
  <c r="A117" i="189"/>
  <c r="E116" i="189"/>
  <c r="A116" i="189"/>
  <c r="A114" i="189"/>
  <c r="A112" i="189"/>
  <c r="B111" i="189"/>
  <c r="A111" i="189"/>
  <c r="B110" i="189"/>
  <c r="A110" i="189"/>
  <c r="C109" i="189"/>
  <c r="B109" i="189"/>
  <c r="A109" i="189"/>
  <c r="C108" i="189"/>
  <c r="B108" i="189"/>
  <c r="A108" i="189"/>
  <c r="D107" i="189"/>
  <c r="C107" i="189"/>
  <c r="B107" i="189"/>
  <c r="A107" i="189"/>
  <c r="B106" i="189"/>
  <c r="A106" i="189"/>
  <c r="C105" i="189"/>
  <c r="E105" i="189" s="1"/>
  <c r="B105" i="189"/>
  <c r="A105" i="189"/>
  <c r="E104" i="189"/>
  <c r="C104" i="189"/>
  <c r="B104" i="189"/>
  <c r="A104" i="189"/>
  <c r="A102" i="189"/>
  <c r="A100" i="189"/>
  <c r="E99" i="189"/>
  <c r="B99" i="189"/>
  <c r="A99" i="189"/>
  <c r="E98" i="189"/>
  <c r="B98" i="189"/>
  <c r="A98" i="189"/>
  <c r="E97" i="189"/>
  <c r="B97" i="189"/>
  <c r="A97" i="189"/>
  <c r="E96" i="189"/>
  <c r="B96" i="189"/>
  <c r="A96" i="189"/>
  <c r="B95" i="189"/>
  <c r="A95" i="189"/>
  <c r="E94" i="189"/>
  <c r="D94" i="189"/>
  <c r="B94" i="189"/>
  <c r="A94" i="189"/>
  <c r="A92" i="189"/>
  <c r="A90" i="189"/>
  <c r="B89" i="189"/>
  <c r="A89" i="189"/>
  <c r="B88" i="189"/>
  <c r="A88" i="189"/>
  <c r="E87" i="189"/>
  <c r="D87" i="189"/>
  <c r="B87" i="189"/>
  <c r="A87" i="189"/>
  <c r="E85" i="189"/>
  <c r="E89" i="189" s="1"/>
  <c r="A85" i="189"/>
  <c r="D84" i="189"/>
  <c r="B84" i="189"/>
  <c r="A84" i="189"/>
  <c r="E83" i="189"/>
  <c r="D83" i="189"/>
  <c r="B83" i="189"/>
  <c r="A83" i="189"/>
  <c r="A81" i="189"/>
  <c r="B80" i="189"/>
  <c r="A80" i="189"/>
  <c r="B79" i="189"/>
  <c r="A79" i="189"/>
  <c r="B78" i="189"/>
  <c r="A78" i="189"/>
  <c r="B77" i="189"/>
  <c r="A77" i="189"/>
  <c r="B76" i="189"/>
  <c r="A76" i="189"/>
  <c r="B75" i="189"/>
  <c r="A75" i="189"/>
  <c r="E74" i="189"/>
  <c r="D74" i="189"/>
  <c r="B74" i="189"/>
  <c r="A74" i="189"/>
  <c r="A72" i="189"/>
  <c r="A70" i="189"/>
  <c r="B69" i="189"/>
  <c r="A69" i="189"/>
  <c r="B68" i="189"/>
  <c r="A68" i="189"/>
  <c r="B67" i="189"/>
  <c r="A67" i="189"/>
  <c r="B66" i="189"/>
  <c r="A66" i="189"/>
  <c r="B65" i="189"/>
  <c r="A65" i="189"/>
  <c r="B64" i="189"/>
  <c r="A64" i="189"/>
  <c r="B63" i="189"/>
  <c r="A63" i="189"/>
  <c r="E62" i="189"/>
  <c r="D62" i="189"/>
  <c r="B62" i="189"/>
  <c r="A62" i="189"/>
  <c r="A60" i="189"/>
  <c r="A58" i="189"/>
  <c r="B57" i="189"/>
  <c r="A57" i="189"/>
  <c r="B56" i="189"/>
  <c r="A56" i="189"/>
  <c r="B55" i="189"/>
  <c r="A55" i="189"/>
  <c r="E54" i="189"/>
  <c r="B54" i="189"/>
  <c r="A54" i="189"/>
  <c r="A52" i="189"/>
  <c r="B51" i="189"/>
  <c r="A51" i="189"/>
  <c r="B50" i="189"/>
  <c r="A50" i="189"/>
  <c r="B49" i="189"/>
  <c r="A49" i="189"/>
  <c r="B48" i="189"/>
  <c r="A48" i="189"/>
  <c r="B47" i="189"/>
  <c r="A47" i="189"/>
  <c r="B46" i="189"/>
  <c r="A46" i="189"/>
  <c r="B45" i="189"/>
  <c r="A45" i="189"/>
  <c r="B44" i="189"/>
  <c r="A44" i="189"/>
  <c r="E43" i="189"/>
  <c r="D43" i="189"/>
  <c r="B43" i="189"/>
  <c r="A43" i="189"/>
  <c r="A41" i="189"/>
  <c r="B40" i="189"/>
  <c r="A40" i="189"/>
  <c r="B39" i="189"/>
  <c r="D38" i="189"/>
  <c r="B38" i="189"/>
  <c r="A38" i="189"/>
  <c r="B37" i="189"/>
  <c r="A37" i="189"/>
  <c r="E36" i="189"/>
  <c r="D36" i="189"/>
  <c r="B36" i="189"/>
  <c r="A36" i="189"/>
  <c r="A34" i="189"/>
  <c r="D33" i="189"/>
  <c r="B33" i="189"/>
  <c r="A33" i="189"/>
  <c r="D32" i="189"/>
  <c r="B32" i="189"/>
  <c r="A32" i="189"/>
  <c r="D31" i="189"/>
  <c r="B31" i="189"/>
  <c r="A31" i="189"/>
  <c r="D30" i="189"/>
  <c r="B30" i="189"/>
  <c r="A30" i="189"/>
  <c r="D29" i="189"/>
  <c r="B29" i="189"/>
  <c r="A29" i="189"/>
  <c r="D28" i="189"/>
  <c r="B28" i="189"/>
  <c r="A28" i="189"/>
  <c r="D27" i="189"/>
  <c r="B27" i="189"/>
  <c r="A27" i="189"/>
  <c r="D26" i="189"/>
  <c r="B26" i="189"/>
  <c r="A26" i="189"/>
  <c r="E25" i="189"/>
  <c r="D25" i="189"/>
  <c r="B25" i="189"/>
  <c r="A25" i="189"/>
  <c r="A23" i="189"/>
  <c r="A21" i="189"/>
  <c r="B20" i="189"/>
  <c r="A20" i="189"/>
  <c r="B19" i="189"/>
  <c r="A19" i="189"/>
  <c r="B18" i="189"/>
  <c r="A18" i="189"/>
  <c r="B17" i="189"/>
  <c r="A17" i="189"/>
  <c r="B16" i="189"/>
  <c r="A16" i="189"/>
  <c r="E15" i="189"/>
  <c r="B15" i="189"/>
  <c r="A15" i="189"/>
  <c r="B14" i="189"/>
  <c r="A14" i="189"/>
  <c r="B13" i="189"/>
  <c r="A13" i="189"/>
  <c r="E12" i="189"/>
  <c r="D12" i="189"/>
  <c r="B12" i="189"/>
  <c r="A12" i="189"/>
  <c r="A10" i="189"/>
  <c r="B8" i="189"/>
  <c r="A8" i="189"/>
  <c r="B7" i="189"/>
  <c r="A7" i="189"/>
  <c r="B6" i="189"/>
  <c r="A6" i="189"/>
  <c r="E5" i="189"/>
  <c r="B5" i="189"/>
  <c r="A5" i="189"/>
  <c r="B4" i="189"/>
  <c r="A4" i="189"/>
  <c r="A3" i="189"/>
  <c r="A1" i="189"/>
  <c r="A167" i="188"/>
  <c r="A166" i="188"/>
  <c r="A165" i="188"/>
  <c r="B164" i="188"/>
  <c r="A164" i="188"/>
  <c r="A163" i="188"/>
  <c r="A162" i="188"/>
  <c r="A161" i="188"/>
  <c r="A160" i="188"/>
  <c r="A159" i="188"/>
  <c r="E158" i="188"/>
  <c r="A158" i="188"/>
  <c r="A156" i="188"/>
  <c r="A154" i="188"/>
  <c r="B153" i="188"/>
  <c r="A153" i="188"/>
  <c r="B152" i="188"/>
  <c r="A152" i="188"/>
  <c r="C151" i="188"/>
  <c r="B151" i="188"/>
  <c r="A151" i="188"/>
  <c r="C150" i="188"/>
  <c r="B150" i="188"/>
  <c r="A150" i="188"/>
  <c r="D149" i="188"/>
  <c r="C149" i="188"/>
  <c r="B149" i="188"/>
  <c r="A149" i="188"/>
  <c r="B148" i="188"/>
  <c r="A148" i="188"/>
  <c r="C147" i="188"/>
  <c r="B147" i="188"/>
  <c r="A147" i="188"/>
  <c r="E146" i="188"/>
  <c r="C146" i="188"/>
  <c r="B146" i="188"/>
  <c r="A146" i="188"/>
  <c r="A144" i="188"/>
  <c r="A142" i="188"/>
  <c r="B141" i="188"/>
  <c r="A141" i="188"/>
  <c r="B140" i="188"/>
  <c r="A140" i="188"/>
  <c r="B139" i="188"/>
  <c r="A139" i="188"/>
  <c r="B138" i="188"/>
  <c r="A138" i="188"/>
  <c r="B137" i="188"/>
  <c r="A137" i="188"/>
  <c r="E136" i="188"/>
  <c r="D136" i="188"/>
  <c r="B136" i="188"/>
  <c r="A136" i="188"/>
  <c r="A134" i="188"/>
  <c r="A132" i="188"/>
  <c r="B131" i="188"/>
  <c r="A131" i="188"/>
  <c r="B130" i="188"/>
  <c r="A130" i="188"/>
  <c r="E129" i="188"/>
  <c r="D129" i="188"/>
  <c r="B129" i="188"/>
  <c r="A129" i="188"/>
  <c r="A127" i="188"/>
  <c r="D126" i="188"/>
  <c r="B126" i="188"/>
  <c r="A126" i="188"/>
  <c r="E125" i="188"/>
  <c r="D125" i="188"/>
  <c r="B125" i="188"/>
  <c r="A125" i="188"/>
  <c r="A123" i="188"/>
  <c r="B122" i="188"/>
  <c r="A122" i="188"/>
  <c r="B121" i="188"/>
  <c r="A121" i="188"/>
  <c r="B120" i="188"/>
  <c r="A120" i="188"/>
  <c r="B119" i="188"/>
  <c r="A119" i="188"/>
  <c r="B118" i="188"/>
  <c r="A118" i="188"/>
  <c r="B117" i="188"/>
  <c r="A117" i="188"/>
  <c r="E116" i="188"/>
  <c r="D116" i="188"/>
  <c r="B116" i="188"/>
  <c r="A116" i="188"/>
  <c r="A114" i="188"/>
  <c r="A112" i="188"/>
  <c r="B111" i="188"/>
  <c r="A111" i="188"/>
  <c r="B110" i="188"/>
  <c r="A110" i="188"/>
  <c r="B109" i="188"/>
  <c r="A109" i="188"/>
  <c r="B108" i="188"/>
  <c r="A108" i="188"/>
  <c r="B107" i="188"/>
  <c r="A107" i="188"/>
  <c r="B106" i="188"/>
  <c r="A106" i="188"/>
  <c r="B105" i="188"/>
  <c r="A105" i="188"/>
  <c r="E104" i="188"/>
  <c r="D104" i="188"/>
  <c r="B104" i="188"/>
  <c r="A104" i="188"/>
  <c r="A102" i="188"/>
  <c r="A100" i="188"/>
  <c r="B99" i="188"/>
  <c r="A99" i="188"/>
  <c r="B98" i="188"/>
  <c r="A98" i="188"/>
  <c r="B97" i="188"/>
  <c r="A97" i="188"/>
  <c r="E96" i="188"/>
  <c r="B96" i="188"/>
  <c r="A96" i="188"/>
  <c r="A94" i="188"/>
  <c r="B93" i="188"/>
  <c r="A93" i="188"/>
  <c r="D92" i="188"/>
  <c r="B92" i="188"/>
  <c r="A92" i="188"/>
  <c r="B91" i="188"/>
  <c r="A91" i="188"/>
  <c r="B90" i="188"/>
  <c r="A90" i="188"/>
  <c r="B89" i="188"/>
  <c r="A89" i="188"/>
  <c r="B88" i="188"/>
  <c r="A88" i="188"/>
  <c r="B87" i="188"/>
  <c r="A87" i="188"/>
  <c r="B86" i="188"/>
  <c r="A86" i="188"/>
  <c r="E85" i="188"/>
  <c r="D85" i="188"/>
  <c r="B85" i="188"/>
  <c r="A85" i="188"/>
  <c r="A83" i="188"/>
  <c r="B82" i="188"/>
  <c r="A82" i="188"/>
  <c r="B81" i="188"/>
  <c r="D80" i="188"/>
  <c r="B80" i="188"/>
  <c r="A80" i="188"/>
  <c r="B79" i="188"/>
  <c r="A79" i="188"/>
  <c r="E78" i="188"/>
  <c r="D78" i="188"/>
  <c r="B78" i="188"/>
  <c r="A78" i="188"/>
  <c r="A76" i="188"/>
  <c r="D75" i="188"/>
  <c r="B75" i="188"/>
  <c r="A75" i="188"/>
  <c r="D74" i="188"/>
  <c r="B74" i="188"/>
  <c r="A74" i="188"/>
  <c r="D73" i="188"/>
  <c r="B73" i="188"/>
  <c r="A73" i="188"/>
  <c r="D72" i="188"/>
  <c r="B72" i="188"/>
  <c r="A72" i="188"/>
  <c r="D71" i="188"/>
  <c r="B71" i="188"/>
  <c r="A71" i="188"/>
  <c r="D70" i="188"/>
  <c r="B70" i="188"/>
  <c r="A70" i="188"/>
  <c r="D69" i="188"/>
  <c r="B69" i="188"/>
  <c r="A69" i="188"/>
  <c r="D68" i="188"/>
  <c r="B68" i="188"/>
  <c r="A68" i="188"/>
  <c r="E67" i="188"/>
  <c r="D67" i="188"/>
  <c r="B67" i="188"/>
  <c r="A67" i="188"/>
  <c r="A65" i="188"/>
  <c r="A63" i="188"/>
  <c r="E62" i="188"/>
  <c r="B62" i="188"/>
  <c r="A62" i="188"/>
  <c r="B61" i="188"/>
  <c r="A61" i="188"/>
  <c r="B60" i="188"/>
  <c r="A60" i="188"/>
  <c r="E59" i="188"/>
  <c r="B59" i="188"/>
  <c r="A59" i="188"/>
  <c r="D58" i="188"/>
  <c r="B58" i="188"/>
  <c r="A58" i="188"/>
  <c r="D57" i="188"/>
  <c r="E57" i="188" s="1"/>
  <c r="B57" i="188"/>
  <c r="A57" i="188"/>
  <c r="B56" i="188"/>
  <c r="A56" i="188"/>
  <c r="E55" i="188"/>
  <c r="D55" i="188"/>
  <c r="C53" i="188"/>
  <c r="B53" i="188"/>
  <c r="E52" i="188"/>
  <c r="E53" i="188" s="1"/>
  <c r="B50" i="188"/>
  <c r="E49" i="188"/>
  <c r="E48" i="188"/>
  <c r="E47" i="188"/>
  <c r="E46" i="188"/>
  <c r="E45" i="188"/>
  <c r="E44" i="188"/>
  <c r="E41" i="188"/>
  <c r="E39" i="188"/>
  <c r="E38" i="188"/>
  <c r="E36" i="188"/>
  <c r="E35" i="188"/>
  <c r="E34" i="188"/>
  <c r="E33" i="188"/>
  <c r="E32" i="188"/>
  <c r="E31" i="188"/>
  <c r="E30" i="188"/>
  <c r="E29" i="188"/>
  <c r="E28" i="188"/>
  <c r="E26" i="188"/>
  <c r="E56" i="188" s="1"/>
  <c r="E25" i="188"/>
  <c r="E24" i="188"/>
  <c r="E23" i="188"/>
  <c r="E22" i="188"/>
  <c r="E21" i="188"/>
  <c r="E20" i="188"/>
  <c r="E19" i="188"/>
  <c r="E18" i="188"/>
  <c r="E15" i="188"/>
  <c r="E14" i="188"/>
  <c r="B12" i="188"/>
  <c r="A12" i="188"/>
  <c r="A10" i="188"/>
  <c r="B8" i="188"/>
  <c r="A8" i="188"/>
  <c r="B7" i="188"/>
  <c r="A7" i="188"/>
  <c r="B6" i="188"/>
  <c r="A6" i="188"/>
  <c r="E5" i="188"/>
  <c r="B5" i="188"/>
  <c r="A5" i="188"/>
  <c r="B4" i="188"/>
  <c r="A4" i="188"/>
  <c r="A1" i="188"/>
  <c r="C110" i="187"/>
  <c r="D51" i="187"/>
  <c r="E51" i="187" s="1"/>
  <c r="E7" i="187"/>
  <c r="E6" i="187"/>
  <c r="E13" i="187" s="1"/>
  <c r="E4" i="187"/>
  <c r="C152" i="186"/>
  <c r="D22" i="186"/>
  <c r="C22" i="186"/>
  <c r="E4" i="186"/>
  <c r="B54" i="186" s="1"/>
  <c r="A125" i="187"/>
  <c r="A124" i="187"/>
  <c r="A123" i="187"/>
  <c r="B122" i="187"/>
  <c r="A122" i="187"/>
  <c r="A121" i="187"/>
  <c r="A120" i="187"/>
  <c r="A119" i="187"/>
  <c r="A118" i="187"/>
  <c r="A117" i="187"/>
  <c r="E116" i="187"/>
  <c r="A116" i="187"/>
  <c r="A114" i="187"/>
  <c r="A112" i="187"/>
  <c r="B111" i="187"/>
  <c r="A111" i="187"/>
  <c r="B110" i="187"/>
  <c r="A110" i="187"/>
  <c r="C109" i="187"/>
  <c r="B109" i="187"/>
  <c r="A109" i="187"/>
  <c r="C108" i="187"/>
  <c r="B108" i="187"/>
  <c r="A108" i="187"/>
  <c r="D107" i="187"/>
  <c r="C107" i="187"/>
  <c r="B107" i="187"/>
  <c r="A107" i="187"/>
  <c r="B106" i="187"/>
  <c r="A106" i="187"/>
  <c r="C105" i="187"/>
  <c r="E105" i="187" s="1"/>
  <c r="B105" i="187"/>
  <c r="A105" i="187"/>
  <c r="E104" i="187"/>
  <c r="C104" i="187"/>
  <c r="B104" i="187"/>
  <c r="A104" i="187"/>
  <c r="A102" i="187"/>
  <c r="A100" i="187"/>
  <c r="E99" i="187"/>
  <c r="B99" i="187"/>
  <c r="A99" i="187"/>
  <c r="E98" i="187"/>
  <c r="B98" i="187"/>
  <c r="A98" i="187"/>
  <c r="E97" i="187"/>
  <c r="B97" i="187"/>
  <c r="A97" i="187"/>
  <c r="E96" i="187"/>
  <c r="B96" i="187"/>
  <c r="A96" i="187"/>
  <c r="B95" i="187"/>
  <c r="A95" i="187"/>
  <c r="E94" i="187"/>
  <c r="D94" i="187"/>
  <c r="B94" i="187"/>
  <c r="A94" i="187"/>
  <c r="A92" i="187"/>
  <c r="A90" i="187"/>
  <c r="B89" i="187"/>
  <c r="A89" i="187"/>
  <c r="B88" i="187"/>
  <c r="A88" i="187"/>
  <c r="E87" i="187"/>
  <c r="D87" i="187"/>
  <c r="B87" i="187"/>
  <c r="A87" i="187"/>
  <c r="E85" i="187"/>
  <c r="E89" i="187" s="1"/>
  <c r="A85" i="187"/>
  <c r="D84" i="187"/>
  <c r="B84" i="187"/>
  <c r="A84" i="187"/>
  <c r="E83" i="187"/>
  <c r="D83" i="187"/>
  <c r="B83" i="187"/>
  <c r="A83" i="187"/>
  <c r="A81" i="187"/>
  <c r="B80" i="187"/>
  <c r="A80" i="187"/>
  <c r="B79" i="187"/>
  <c r="A79" i="187"/>
  <c r="B78" i="187"/>
  <c r="A78" i="187"/>
  <c r="B77" i="187"/>
  <c r="A77" i="187"/>
  <c r="B76" i="187"/>
  <c r="A76" i="187"/>
  <c r="B75" i="187"/>
  <c r="A75" i="187"/>
  <c r="E74" i="187"/>
  <c r="D74" i="187"/>
  <c r="B74" i="187"/>
  <c r="A74" i="187"/>
  <c r="A72" i="187"/>
  <c r="A70" i="187"/>
  <c r="B69" i="187"/>
  <c r="A69" i="187"/>
  <c r="B68" i="187"/>
  <c r="A68" i="187"/>
  <c r="B67" i="187"/>
  <c r="A67" i="187"/>
  <c r="B66" i="187"/>
  <c r="A66" i="187"/>
  <c r="B65" i="187"/>
  <c r="A65" i="187"/>
  <c r="B64" i="187"/>
  <c r="A64" i="187"/>
  <c r="B63" i="187"/>
  <c r="A63" i="187"/>
  <c r="E62" i="187"/>
  <c r="D62" i="187"/>
  <c r="B62" i="187"/>
  <c r="A62" i="187"/>
  <c r="A60" i="187"/>
  <c r="A58" i="187"/>
  <c r="B57" i="187"/>
  <c r="A57" i="187"/>
  <c r="B56" i="187"/>
  <c r="A56" i="187"/>
  <c r="B55" i="187"/>
  <c r="A55" i="187"/>
  <c r="E54" i="187"/>
  <c r="B54" i="187"/>
  <c r="A54" i="187"/>
  <c r="A52" i="187"/>
  <c r="B51" i="187"/>
  <c r="A51" i="187"/>
  <c r="B50" i="187"/>
  <c r="A50" i="187"/>
  <c r="B49" i="187"/>
  <c r="A49" i="187"/>
  <c r="B48" i="187"/>
  <c r="A48" i="187"/>
  <c r="B47" i="187"/>
  <c r="A47" i="187"/>
  <c r="B46" i="187"/>
  <c r="A46" i="187"/>
  <c r="B45" i="187"/>
  <c r="A45" i="187"/>
  <c r="B44" i="187"/>
  <c r="A44" i="187"/>
  <c r="E43" i="187"/>
  <c r="D43" i="187"/>
  <c r="B43" i="187"/>
  <c r="A43" i="187"/>
  <c r="A41" i="187"/>
  <c r="B40" i="187"/>
  <c r="A40" i="187"/>
  <c r="B39" i="187"/>
  <c r="D38" i="187"/>
  <c r="B38" i="187"/>
  <c r="A38" i="187"/>
  <c r="B37" i="187"/>
  <c r="A37" i="187"/>
  <c r="E36" i="187"/>
  <c r="D36" i="187"/>
  <c r="B36" i="187"/>
  <c r="A36" i="187"/>
  <c r="A34" i="187"/>
  <c r="D33" i="187"/>
  <c r="B33" i="187"/>
  <c r="A33" i="187"/>
  <c r="D32" i="187"/>
  <c r="B32" i="187"/>
  <c r="A32" i="187"/>
  <c r="D31" i="187"/>
  <c r="B31" i="187"/>
  <c r="A31" i="187"/>
  <c r="D30" i="187"/>
  <c r="B30" i="187"/>
  <c r="A30" i="187"/>
  <c r="D29" i="187"/>
  <c r="B29" i="187"/>
  <c r="A29" i="187"/>
  <c r="D28" i="187"/>
  <c r="B28" i="187"/>
  <c r="A28" i="187"/>
  <c r="D27" i="187"/>
  <c r="B27" i="187"/>
  <c r="A27" i="187"/>
  <c r="D26" i="187"/>
  <c r="B26" i="187"/>
  <c r="A26" i="187"/>
  <c r="E25" i="187"/>
  <c r="D25" i="187"/>
  <c r="B25" i="187"/>
  <c r="A25" i="187"/>
  <c r="A23" i="187"/>
  <c r="A21" i="187"/>
  <c r="B20" i="187"/>
  <c r="A20" i="187"/>
  <c r="B19" i="187"/>
  <c r="A19" i="187"/>
  <c r="B18" i="187"/>
  <c r="A18" i="187"/>
  <c r="B17" i="187"/>
  <c r="A17" i="187"/>
  <c r="B16" i="187"/>
  <c r="A16" i="187"/>
  <c r="E15" i="187"/>
  <c r="B15" i="187"/>
  <c r="A15" i="187"/>
  <c r="B14" i="187"/>
  <c r="A14" i="187"/>
  <c r="B13" i="187"/>
  <c r="A13" i="187"/>
  <c r="E12" i="187"/>
  <c r="D12" i="187"/>
  <c r="B12" i="187"/>
  <c r="A12" i="187"/>
  <c r="A10" i="187"/>
  <c r="B8" i="187"/>
  <c r="A8" i="187"/>
  <c r="B7" i="187"/>
  <c r="A7" i="187"/>
  <c r="B6" i="187"/>
  <c r="A6" i="187"/>
  <c r="E5" i="187"/>
  <c r="B5" i="187"/>
  <c r="A5" i="187"/>
  <c r="B4" i="187"/>
  <c r="A4" i="187"/>
  <c r="A3" i="187"/>
  <c r="A1" i="187"/>
  <c r="A167" i="186"/>
  <c r="A166" i="186"/>
  <c r="A165" i="186"/>
  <c r="B164" i="186"/>
  <c r="A164" i="186"/>
  <c r="A163" i="186"/>
  <c r="A162" i="186"/>
  <c r="A161" i="186"/>
  <c r="A160" i="186"/>
  <c r="A159" i="186"/>
  <c r="E158" i="186"/>
  <c r="A158" i="186"/>
  <c r="A156" i="186"/>
  <c r="A154" i="186"/>
  <c r="B153" i="186"/>
  <c r="A153" i="186"/>
  <c r="B152" i="186"/>
  <c r="A152" i="186"/>
  <c r="C151" i="186"/>
  <c r="B151" i="186"/>
  <c r="A151" i="186"/>
  <c r="C150" i="186"/>
  <c r="B150" i="186"/>
  <c r="A150" i="186"/>
  <c r="D149" i="186"/>
  <c r="C149" i="186"/>
  <c r="B149" i="186"/>
  <c r="A149" i="186"/>
  <c r="B148" i="186"/>
  <c r="A148" i="186"/>
  <c r="C147" i="186"/>
  <c r="B147" i="186"/>
  <c r="A147" i="186"/>
  <c r="E146" i="186"/>
  <c r="C146" i="186"/>
  <c r="B146" i="186"/>
  <c r="A146" i="186"/>
  <c r="A144" i="186"/>
  <c r="A142" i="186"/>
  <c r="B141" i="186"/>
  <c r="A141" i="186"/>
  <c r="B140" i="186"/>
  <c r="A140" i="186"/>
  <c r="B139" i="186"/>
  <c r="A139" i="186"/>
  <c r="B138" i="186"/>
  <c r="A138" i="186"/>
  <c r="B137" i="186"/>
  <c r="A137" i="186"/>
  <c r="E136" i="186"/>
  <c r="D136" i="186"/>
  <c r="B136" i="186"/>
  <c r="A136" i="186"/>
  <c r="A134" i="186"/>
  <c r="A132" i="186"/>
  <c r="B131" i="186"/>
  <c r="A131" i="186"/>
  <c r="B130" i="186"/>
  <c r="A130" i="186"/>
  <c r="E129" i="186"/>
  <c r="D129" i="186"/>
  <c r="B129" i="186"/>
  <c r="A129" i="186"/>
  <c r="A127" i="186"/>
  <c r="D126" i="186"/>
  <c r="B126" i="186"/>
  <c r="A126" i="186"/>
  <c r="E125" i="186"/>
  <c r="D125" i="186"/>
  <c r="B125" i="186"/>
  <c r="A125" i="186"/>
  <c r="A123" i="186"/>
  <c r="B122" i="186"/>
  <c r="A122" i="186"/>
  <c r="B121" i="186"/>
  <c r="A121" i="186"/>
  <c r="B120" i="186"/>
  <c r="A120" i="186"/>
  <c r="B119" i="186"/>
  <c r="A119" i="186"/>
  <c r="B118" i="186"/>
  <c r="A118" i="186"/>
  <c r="B117" i="186"/>
  <c r="A117" i="186"/>
  <c r="E116" i="186"/>
  <c r="D116" i="186"/>
  <c r="B116" i="186"/>
  <c r="A116" i="186"/>
  <c r="A114" i="186"/>
  <c r="A112" i="186"/>
  <c r="B111" i="186"/>
  <c r="A111" i="186"/>
  <c r="B110" i="186"/>
  <c r="A110" i="186"/>
  <c r="B109" i="186"/>
  <c r="A109" i="186"/>
  <c r="B108" i="186"/>
  <c r="A108" i="186"/>
  <c r="B107" i="186"/>
  <c r="A107" i="186"/>
  <c r="B106" i="186"/>
  <c r="A106" i="186"/>
  <c r="B105" i="186"/>
  <c r="A105" i="186"/>
  <c r="E104" i="186"/>
  <c r="D104" i="186"/>
  <c r="B104" i="186"/>
  <c r="A104" i="186"/>
  <c r="A102" i="186"/>
  <c r="A100" i="186"/>
  <c r="B99" i="186"/>
  <c r="A99" i="186"/>
  <c r="B98" i="186"/>
  <c r="A98" i="186"/>
  <c r="B97" i="186"/>
  <c r="A97" i="186"/>
  <c r="E96" i="186"/>
  <c r="B96" i="186"/>
  <c r="A96" i="186"/>
  <c r="A94" i="186"/>
  <c r="B93" i="186"/>
  <c r="A93" i="186"/>
  <c r="D92" i="186"/>
  <c r="B92" i="186"/>
  <c r="A92" i="186"/>
  <c r="B91" i="186"/>
  <c r="A91" i="186"/>
  <c r="B90" i="186"/>
  <c r="A90" i="186"/>
  <c r="B89" i="186"/>
  <c r="A89" i="186"/>
  <c r="B88" i="186"/>
  <c r="A88" i="186"/>
  <c r="B87" i="186"/>
  <c r="A87" i="186"/>
  <c r="B86" i="186"/>
  <c r="A86" i="186"/>
  <c r="E85" i="186"/>
  <c r="D85" i="186"/>
  <c r="B85" i="186"/>
  <c r="A85" i="186"/>
  <c r="A83" i="186"/>
  <c r="B82" i="186"/>
  <c r="A82" i="186"/>
  <c r="B81" i="186"/>
  <c r="D80" i="186"/>
  <c r="B80" i="186"/>
  <c r="A80" i="186"/>
  <c r="B79" i="186"/>
  <c r="A79" i="186"/>
  <c r="E78" i="186"/>
  <c r="D78" i="186"/>
  <c r="B78" i="186"/>
  <c r="A78" i="186"/>
  <c r="A76" i="186"/>
  <c r="D75" i="186"/>
  <c r="B75" i="186"/>
  <c r="A75" i="186"/>
  <c r="D74" i="186"/>
  <c r="B74" i="186"/>
  <c r="A74" i="186"/>
  <c r="D73" i="186"/>
  <c r="B73" i="186"/>
  <c r="A73" i="186"/>
  <c r="D72" i="186"/>
  <c r="B72" i="186"/>
  <c r="A72" i="186"/>
  <c r="D71" i="186"/>
  <c r="B71" i="186"/>
  <c r="A71" i="186"/>
  <c r="D70" i="186"/>
  <c r="B70" i="186"/>
  <c r="A70" i="186"/>
  <c r="D69" i="186"/>
  <c r="B69" i="186"/>
  <c r="A69" i="186"/>
  <c r="D68" i="186"/>
  <c r="B68" i="186"/>
  <c r="A68" i="186"/>
  <c r="E67" i="186"/>
  <c r="D67" i="186"/>
  <c r="B67" i="186"/>
  <c r="A67" i="186"/>
  <c r="A65" i="186"/>
  <c r="A63" i="186"/>
  <c r="E62" i="186"/>
  <c r="B62" i="186"/>
  <c r="A62" i="186"/>
  <c r="B61" i="186"/>
  <c r="A61" i="186"/>
  <c r="B60" i="186"/>
  <c r="A60" i="186"/>
  <c r="E59" i="186"/>
  <c r="B59" i="186"/>
  <c r="A59" i="186"/>
  <c r="D58" i="186"/>
  <c r="B58" i="186"/>
  <c r="A58" i="186"/>
  <c r="D57" i="186"/>
  <c r="E57" i="186" s="1"/>
  <c r="B57" i="186"/>
  <c r="A57" i="186"/>
  <c r="B56" i="186"/>
  <c r="A56" i="186"/>
  <c r="E55" i="186"/>
  <c r="D55" i="186"/>
  <c r="C53" i="186"/>
  <c r="B53" i="186"/>
  <c r="E52" i="186"/>
  <c r="E53" i="186" s="1"/>
  <c r="B50" i="186"/>
  <c r="E49" i="186"/>
  <c r="E48" i="186"/>
  <c r="E47" i="186"/>
  <c r="E46" i="186"/>
  <c r="E45" i="186"/>
  <c r="E44" i="186"/>
  <c r="E41" i="186"/>
  <c r="E40" i="186"/>
  <c r="E39" i="186"/>
  <c r="E38" i="186"/>
  <c r="E37" i="186"/>
  <c r="E36" i="186"/>
  <c r="E35" i="186"/>
  <c r="E34" i="186"/>
  <c r="E33" i="186"/>
  <c r="E32" i="186"/>
  <c r="E31" i="186"/>
  <c r="E30" i="186"/>
  <c r="E29" i="186"/>
  <c r="E28" i="186"/>
  <c r="E26" i="186"/>
  <c r="E56" i="186" s="1"/>
  <c r="E25" i="186"/>
  <c r="E24" i="186"/>
  <c r="E23" i="186"/>
  <c r="E21" i="186"/>
  <c r="E20" i="186"/>
  <c r="E19" i="186"/>
  <c r="E18" i="186"/>
  <c r="E15" i="186"/>
  <c r="E14" i="186"/>
  <c r="B12" i="186"/>
  <c r="A12" i="186"/>
  <c r="A10" i="186"/>
  <c r="B8" i="186"/>
  <c r="A8" i="186"/>
  <c r="B7" i="186"/>
  <c r="A7" i="186"/>
  <c r="B6" i="186"/>
  <c r="A6" i="186"/>
  <c r="E5" i="186"/>
  <c r="B5" i="186"/>
  <c r="A5" i="186"/>
  <c r="B4" i="186"/>
  <c r="A4" i="186"/>
  <c r="A1" i="186"/>
  <c r="BE116" i="21"/>
  <c r="B116" i="21"/>
  <c r="A116" i="21"/>
  <c r="BR116" i="21" s="1"/>
  <c r="B114" i="19"/>
  <c r="A114" i="19"/>
  <c r="C114" i="15"/>
  <c r="R114" i="15" s="1"/>
  <c r="N114" i="15"/>
  <c r="E50" i="302" s="1"/>
  <c r="D114" i="15"/>
  <c r="D42" i="20"/>
  <c r="E126" i="204" l="1"/>
  <c r="E127" i="204" s="1"/>
  <c r="E131" i="204" s="1"/>
  <c r="E126" i="217"/>
  <c r="E127" i="217" s="1"/>
  <c r="E131" i="217" s="1"/>
  <c r="E89" i="202"/>
  <c r="E137" i="202"/>
  <c r="E89" i="207"/>
  <c r="E137" i="207"/>
  <c r="E90" i="215"/>
  <c r="E137" i="215"/>
  <c r="C50" i="221"/>
  <c r="E137" i="221"/>
  <c r="E137" i="196"/>
  <c r="E88" i="209"/>
  <c r="E137" i="209"/>
  <c r="E90" i="217"/>
  <c r="E137" i="217"/>
  <c r="E137" i="204"/>
  <c r="E126" i="207"/>
  <c r="E127" i="207" s="1"/>
  <c r="E131" i="207" s="1"/>
  <c r="E137" i="211"/>
  <c r="E126" i="215"/>
  <c r="E127" i="215" s="1"/>
  <c r="E131" i="215" s="1"/>
  <c r="E126" i="219"/>
  <c r="E127" i="219" s="1"/>
  <c r="E131" i="219" s="1"/>
  <c r="E126" i="202"/>
  <c r="E127" i="202" s="1"/>
  <c r="E131" i="202" s="1"/>
  <c r="E90" i="219"/>
  <c r="E137" i="219"/>
  <c r="E126" i="221"/>
  <c r="E127" i="221" s="1"/>
  <c r="E131" i="221" s="1"/>
  <c r="E137" i="192"/>
  <c r="E88" i="186"/>
  <c r="E137" i="186"/>
  <c r="E44" i="302"/>
  <c r="E86" i="301"/>
  <c r="E89" i="188"/>
  <c r="E137" i="188"/>
  <c r="E126" i="186"/>
  <c r="E127" i="186" s="1"/>
  <c r="E131" i="186" s="1"/>
  <c r="E88" i="190"/>
  <c r="E137" i="190"/>
  <c r="BI116" i="21"/>
  <c r="C50" i="215"/>
  <c r="E52" i="221"/>
  <c r="E53" i="221" s="1"/>
  <c r="D50" i="187"/>
  <c r="E50" i="187" s="1"/>
  <c r="D86" i="186"/>
  <c r="E41" i="217"/>
  <c r="F14" i="217" s="1"/>
  <c r="E58" i="217"/>
  <c r="E33" i="196"/>
  <c r="C53" i="221"/>
  <c r="E22" i="204"/>
  <c r="E87" i="219"/>
  <c r="E89" i="219"/>
  <c r="E39" i="211"/>
  <c r="E126" i="211" s="1"/>
  <c r="E127" i="211" s="1"/>
  <c r="E131" i="211" s="1"/>
  <c r="E33" i="221"/>
  <c r="E50" i="221" s="1"/>
  <c r="E33" i="215"/>
  <c r="F14" i="215" s="1"/>
  <c r="E89" i="221"/>
  <c r="C50" i="207"/>
  <c r="C54" i="207" s="1"/>
  <c r="E147" i="207" s="1"/>
  <c r="C111" i="201"/>
  <c r="D108" i="201" s="1"/>
  <c r="E61" i="190"/>
  <c r="E61" i="204"/>
  <c r="E61" i="202"/>
  <c r="E91" i="202"/>
  <c r="C153" i="209"/>
  <c r="D151" i="209" s="1"/>
  <c r="E88" i="204"/>
  <c r="E58" i="202"/>
  <c r="E60" i="217"/>
  <c r="E58" i="209"/>
  <c r="E61" i="215"/>
  <c r="E58" i="215"/>
  <c r="E60" i="221"/>
  <c r="C153" i="192"/>
  <c r="D152" i="192" s="1"/>
  <c r="E58" i="204"/>
  <c r="E60" i="207"/>
  <c r="E61" i="221"/>
  <c r="E61" i="219"/>
  <c r="E61" i="207"/>
  <c r="C111" i="198"/>
  <c r="D110" i="198" s="1"/>
  <c r="E61" i="186"/>
  <c r="C111" i="193"/>
  <c r="D108" i="193" s="1"/>
  <c r="E58" i="186"/>
  <c r="E58" i="188"/>
  <c r="E58" i="190"/>
  <c r="E19" i="198"/>
  <c r="E19" i="199"/>
  <c r="E60" i="202"/>
  <c r="E60" i="204"/>
  <c r="C111" i="197"/>
  <c r="D110" i="197" s="1"/>
  <c r="E58" i="207"/>
  <c r="C111" i="208"/>
  <c r="D109" i="208" s="1"/>
  <c r="C54" i="215"/>
  <c r="E147" i="215" s="1"/>
  <c r="E61" i="211"/>
  <c r="E58" i="211"/>
  <c r="E33" i="211"/>
  <c r="E91" i="211"/>
  <c r="E41" i="207"/>
  <c r="E50" i="207" s="1"/>
  <c r="E54" i="207" s="1"/>
  <c r="E61" i="209"/>
  <c r="E87" i="217"/>
  <c r="E60" i="219"/>
  <c r="E58" i="219"/>
  <c r="E91" i="219"/>
  <c r="E90" i="221"/>
  <c r="E91" i="217"/>
  <c r="E88" i="219"/>
  <c r="E58" i="221"/>
  <c r="E87" i="221"/>
  <c r="E91" i="221"/>
  <c r="E88" i="221"/>
  <c r="E61" i="217"/>
  <c r="C111" i="223"/>
  <c r="D108" i="223" s="1"/>
  <c r="C153" i="204"/>
  <c r="D151" i="204" s="1"/>
  <c r="C153" i="190"/>
  <c r="D150" i="190" s="1"/>
  <c r="C153" i="211"/>
  <c r="D152" i="211" s="1"/>
  <c r="C153" i="221"/>
  <c r="D151" i="221" s="1"/>
  <c r="C153" i="207"/>
  <c r="D152" i="207" s="1"/>
  <c r="C153" i="219"/>
  <c r="D152" i="219" s="1"/>
  <c r="E16" i="223"/>
  <c r="C111" i="222"/>
  <c r="E19" i="222"/>
  <c r="E16" i="222"/>
  <c r="E14" i="222"/>
  <c r="E14" i="223"/>
  <c r="E17" i="222"/>
  <c r="E20" i="222"/>
  <c r="E17" i="223"/>
  <c r="E20" i="223"/>
  <c r="D44" i="187"/>
  <c r="E44" i="187" s="1"/>
  <c r="C111" i="220"/>
  <c r="D110" i="220" s="1"/>
  <c r="E40" i="219"/>
  <c r="F14" i="219" s="1"/>
  <c r="E17" i="220"/>
  <c r="E20" i="220"/>
  <c r="E18" i="220"/>
  <c r="E14" i="220"/>
  <c r="E19" i="220"/>
  <c r="E16" i="220"/>
  <c r="C50" i="219"/>
  <c r="C54" i="219" s="1"/>
  <c r="E87" i="215"/>
  <c r="E88" i="217"/>
  <c r="E90" i="211"/>
  <c r="E91" i="215"/>
  <c r="E89" i="217"/>
  <c r="E87" i="209"/>
  <c r="E88" i="211"/>
  <c r="C111" i="218"/>
  <c r="D109" i="218" s="1"/>
  <c r="C153" i="217"/>
  <c r="D150" i="217" s="1"/>
  <c r="E20" i="218"/>
  <c r="E16" i="218"/>
  <c r="E19" i="218"/>
  <c r="E17" i="218"/>
  <c r="E18" i="218"/>
  <c r="E14" i="218"/>
  <c r="C50" i="217"/>
  <c r="C54" i="217" s="1"/>
  <c r="E33" i="192"/>
  <c r="E89" i="209"/>
  <c r="E89" i="211"/>
  <c r="E88" i="215"/>
  <c r="E89" i="186"/>
  <c r="E90" i="209"/>
  <c r="E41" i="211"/>
  <c r="E89" i="215"/>
  <c r="E41" i="204"/>
  <c r="E91" i="209"/>
  <c r="E87" i="211"/>
  <c r="C111" i="216"/>
  <c r="D109" i="216" s="1"/>
  <c r="C153" i="215"/>
  <c r="D152" i="215" s="1"/>
  <c r="E20" i="216"/>
  <c r="E17" i="216"/>
  <c r="E14" i="216"/>
  <c r="E19" i="216"/>
  <c r="E16" i="216"/>
  <c r="E60" i="215"/>
  <c r="C111" i="214"/>
  <c r="D108" i="214" s="1"/>
  <c r="C111" i="212"/>
  <c r="D108" i="212" s="1"/>
  <c r="E20" i="212"/>
  <c r="E17" i="212"/>
  <c r="C111" i="199"/>
  <c r="D109" i="199" s="1"/>
  <c r="C111" i="203"/>
  <c r="D108" i="203" s="1"/>
  <c r="C111" i="213"/>
  <c r="D109" i="213" s="1"/>
  <c r="E19" i="213"/>
  <c r="E14" i="213"/>
  <c r="E20" i="213"/>
  <c r="E16" i="213"/>
  <c r="E14" i="212"/>
  <c r="E19" i="212"/>
  <c r="E16" i="212"/>
  <c r="E17" i="213"/>
  <c r="E18" i="213"/>
  <c r="E20" i="214"/>
  <c r="E16" i="214"/>
  <c r="E17" i="214"/>
  <c r="E18" i="214"/>
  <c r="E14" i="214"/>
  <c r="C50" i="211"/>
  <c r="C54" i="211" s="1"/>
  <c r="E147" i="211" s="1"/>
  <c r="E91" i="192"/>
  <c r="E90" i="196"/>
  <c r="E41" i="202"/>
  <c r="F14" i="202" s="1"/>
  <c r="E89" i="204"/>
  <c r="E90" i="202"/>
  <c r="C111" i="210"/>
  <c r="D108" i="210" s="1"/>
  <c r="E20" i="210"/>
  <c r="E14" i="210"/>
  <c r="E16" i="210"/>
  <c r="E19" i="210"/>
  <c r="E17" i="210"/>
  <c r="E18" i="210"/>
  <c r="C50" i="209"/>
  <c r="C54" i="209" s="1"/>
  <c r="E39" i="209"/>
  <c r="E126" i="209" s="1"/>
  <c r="E127" i="209" s="1"/>
  <c r="E131" i="209" s="1"/>
  <c r="C111" i="206"/>
  <c r="D110" i="206" s="1"/>
  <c r="E19" i="208"/>
  <c r="E14" i="208"/>
  <c r="E18" i="208"/>
  <c r="E17" i="208"/>
  <c r="E16" i="208"/>
  <c r="E87" i="207"/>
  <c r="E91" i="207"/>
  <c r="E90" i="207"/>
  <c r="E20" i="205"/>
  <c r="E87" i="196"/>
  <c r="E17" i="198"/>
  <c r="E18" i="198"/>
  <c r="E89" i="196"/>
  <c r="E88" i="202"/>
  <c r="E87" i="204"/>
  <c r="E91" i="204"/>
  <c r="E88" i="192"/>
  <c r="E37" i="192"/>
  <c r="E90" i="192"/>
  <c r="E25" i="196"/>
  <c r="E90" i="204"/>
  <c r="D114" i="19"/>
  <c r="E91" i="188"/>
  <c r="E40" i="196"/>
  <c r="E91" i="196"/>
  <c r="C111" i="205"/>
  <c r="D110" i="205" s="1"/>
  <c r="E20" i="206"/>
  <c r="E17" i="206"/>
  <c r="E19" i="206"/>
  <c r="E14" i="206"/>
  <c r="E16" i="206"/>
  <c r="E19" i="205"/>
  <c r="E14" i="205"/>
  <c r="E18" i="205"/>
  <c r="E17" i="205"/>
  <c r="E16" i="205"/>
  <c r="C50" i="204"/>
  <c r="C54" i="204" s="1"/>
  <c r="C153" i="202"/>
  <c r="D152" i="202" s="1"/>
  <c r="E20" i="203"/>
  <c r="E16" i="203"/>
  <c r="E17" i="203"/>
  <c r="E18" i="203"/>
  <c r="E14" i="203"/>
  <c r="E19" i="203"/>
  <c r="C50" i="202"/>
  <c r="C54" i="202" s="1"/>
  <c r="E92" i="202" s="1"/>
  <c r="E39" i="190"/>
  <c r="E89" i="192"/>
  <c r="C50" i="196"/>
  <c r="C54" i="196" s="1"/>
  <c r="E88" i="196"/>
  <c r="E89" i="190"/>
  <c r="E87" i="188"/>
  <c r="E22" i="186"/>
  <c r="F14" i="186" s="1"/>
  <c r="E90" i="188"/>
  <c r="E87" i="192"/>
  <c r="E17" i="199"/>
  <c r="E18" i="199"/>
  <c r="E20" i="201"/>
  <c r="E19" i="201"/>
  <c r="E16" i="201"/>
  <c r="E16" i="199"/>
  <c r="C153" i="196"/>
  <c r="D150" i="196" s="1"/>
  <c r="C111" i="200"/>
  <c r="D108" i="200" s="1"/>
  <c r="E38" i="196"/>
  <c r="E58" i="196" s="1"/>
  <c r="E14" i="201"/>
  <c r="E18" i="201"/>
  <c r="E20" i="200"/>
  <c r="E17" i="200"/>
  <c r="E14" i="200"/>
  <c r="E19" i="200"/>
  <c r="E16" i="200"/>
  <c r="E14" i="197"/>
  <c r="E19" i="197"/>
  <c r="E16" i="197"/>
  <c r="E37" i="196"/>
  <c r="E20" i="197"/>
  <c r="E20" i="198"/>
  <c r="E14" i="198"/>
  <c r="E16" i="198"/>
  <c r="E14" i="199"/>
  <c r="E20" i="199"/>
  <c r="C111" i="195"/>
  <c r="D110" i="195" s="1"/>
  <c r="C111" i="194"/>
  <c r="D110" i="194" s="1"/>
  <c r="E38" i="192"/>
  <c r="E58" i="192" s="1"/>
  <c r="E14" i="193"/>
  <c r="E19" i="193"/>
  <c r="E16" i="193"/>
  <c r="E20" i="195"/>
  <c r="E14" i="195"/>
  <c r="E19" i="195"/>
  <c r="E18" i="195"/>
  <c r="E17" i="195"/>
  <c r="E16" i="195"/>
  <c r="E20" i="194"/>
  <c r="E14" i="194"/>
  <c r="E16" i="194"/>
  <c r="E20" i="193"/>
  <c r="E17" i="194"/>
  <c r="E18" i="194"/>
  <c r="E19" i="194"/>
  <c r="C50" i="192"/>
  <c r="C54" i="192" s="1"/>
  <c r="E17" i="193"/>
  <c r="C116" i="21"/>
  <c r="BZ116" i="21" s="1"/>
  <c r="E90" i="186"/>
  <c r="E88" i="188"/>
  <c r="E90" i="190"/>
  <c r="C114" i="19"/>
  <c r="L114" i="19" s="1"/>
  <c r="D116" i="21"/>
  <c r="C50" i="186"/>
  <c r="C54" i="186" s="1"/>
  <c r="E87" i="186"/>
  <c r="E91" i="186"/>
  <c r="E87" i="190"/>
  <c r="E91" i="190"/>
  <c r="C111" i="191"/>
  <c r="D108" i="191" s="1"/>
  <c r="E20" i="191"/>
  <c r="E14" i="191"/>
  <c r="E16" i="191"/>
  <c r="E17" i="191"/>
  <c r="E19" i="191"/>
  <c r="E18" i="191"/>
  <c r="C50" i="190"/>
  <c r="C54" i="190" s="1"/>
  <c r="E92" i="190" s="1"/>
  <c r="C111" i="189"/>
  <c r="D110" i="189" s="1"/>
  <c r="E19" i="189"/>
  <c r="C153" i="188"/>
  <c r="D151" i="188" s="1"/>
  <c r="E40" i="188"/>
  <c r="E14" i="189"/>
  <c r="E18" i="189"/>
  <c r="E37" i="188"/>
  <c r="E61" i="188" s="1"/>
  <c r="E17" i="189"/>
  <c r="C50" i="188"/>
  <c r="C54" i="188" s="1"/>
  <c r="E92" i="188" s="1"/>
  <c r="E16" i="189"/>
  <c r="C111" i="187"/>
  <c r="D108" i="187" s="1"/>
  <c r="C153" i="186"/>
  <c r="D152" i="186" s="1"/>
  <c r="E20" i="187"/>
  <c r="E17" i="187"/>
  <c r="E14" i="187"/>
  <c r="E19" i="187"/>
  <c r="E16" i="187"/>
  <c r="E60" i="186"/>
  <c r="J114" i="15"/>
  <c r="E46" i="302" s="1"/>
  <c r="L114" i="15"/>
  <c r="E48" i="302" s="1"/>
  <c r="Q114" i="15"/>
  <c r="K114" i="15"/>
  <c r="E47" i="302" s="1"/>
  <c r="P114" i="15"/>
  <c r="I114" i="15"/>
  <c r="E45" i="302" s="1"/>
  <c r="M114" i="15"/>
  <c r="E49" i="302" s="1"/>
  <c r="C54" i="221" l="1"/>
  <c r="E126" i="196"/>
  <c r="E127" i="196" s="1"/>
  <c r="E131" i="196" s="1"/>
  <c r="E126" i="192"/>
  <c r="E127" i="192" s="1"/>
  <c r="E131" i="192" s="1"/>
  <c r="E50" i="190"/>
  <c r="E54" i="190" s="1"/>
  <c r="E63" i="190" s="1"/>
  <c r="E126" i="190"/>
  <c r="E127" i="190" s="1"/>
  <c r="E131" i="190" s="1"/>
  <c r="E126" i="188"/>
  <c r="E127" i="188" s="1"/>
  <c r="E131" i="188" s="1"/>
  <c r="E52" i="302"/>
  <c r="E57" i="302" s="1"/>
  <c r="E50" i="217"/>
  <c r="E54" i="217" s="1"/>
  <c r="E63" i="217" s="1"/>
  <c r="E71" i="217" s="1"/>
  <c r="E92" i="215"/>
  <c r="E50" i="215"/>
  <c r="E54" i="215" s="1"/>
  <c r="E63" i="215" s="1"/>
  <c r="E75" i="215" s="1"/>
  <c r="E54" i="221"/>
  <c r="E63" i="221" s="1"/>
  <c r="E92" i="207"/>
  <c r="D152" i="209"/>
  <c r="D152" i="204"/>
  <c r="F14" i="211"/>
  <c r="E50" i="204"/>
  <c r="E54" i="204" s="1"/>
  <c r="E63" i="204" s="1"/>
  <c r="E159" i="204" s="1"/>
  <c r="F14" i="221"/>
  <c r="F14" i="204"/>
  <c r="D47" i="187"/>
  <c r="E47" i="187" s="1"/>
  <c r="D49" i="187"/>
  <c r="E49" i="187" s="1"/>
  <c r="D45" i="187"/>
  <c r="E45" i="187" s="1"/>
  <c r="D48" i="187"/>
  <c r="E48" i="187" s="1"/>
  <c r="D46" i="187"/>
  <c r="E46" i="187" s="1"/>
  <c r="D108" i="197"/>
  <c r="E50" i="202"/>
  <c r="E54" i="202" s="1"/>
  <c r="E63" i="202" s="1"/>
  <c r="E75" i="202" s="1"/>
  <c r="E63" i="207"/>
  <c r="E80" i="207" s="1"/>
  <c r="D151" i="190"/>
  <c r="D109" i="201"/>
  <c r="D110" i="201"/>
  <c r="D150" i="192"/>
  <c r="D109" i="193"/>
  <c r="D151" i="192"/>
  <c r="D150" i="209"/>
  <c r="D110" i="193"/>
  <c r="E147" i="221"/>
  <c r="F14" i="207"/>
  <c r="E92" i="186"/>
  <c r="D151" i="207"/>
  <c r="D109" i="198"/>
  <c r="D150" i="204"/>
  <c r="D110" i="208"/>
  <c r="D108" i="208"/>
  <c r="D108" i="198"/>
  <c r="D111" i="198" s="1"/>
  <c r="D110" i="210"/>
  <c r="D151" i="219"/>
  <c r="D110" i="223"/>
  <c r="D152" i="190"/>
  <c r="D153" i="190" s="1"/>
  <c r="D108" i="199"/>
  <c r="D150" i="211"/>
  <c r="D109" i="197"/>
  <c r="D151" i="211"/>
  <c r="D150" i="219"/>
  <c r="D108" i="194"/>
  <c r="D110" i="213"/>
  <c r="D108" i="220"/>
  <c r="D108" i="218"/>
  <c r="D109" i="203"/>
  <c r="D110" i="218"/>
  <c r="D109" i="223"/>
  <c r="D108" i="216"/>
  <c r="D109" i="210"/>
  <c r="E21" i="220"/>
  <c r="E32" i="220" s="1"/>
  <c r="D108" i="205"/>
  <c r="D108" i="213"/>
  <c r="D150" i="221"/>
  <c r="D150" i="202"/>
  <c r="D152" i="221"/>
  <c r="D110" i="199"/>
  <c r="D151" i="202"/>
  <c r="D150" i="207"/>
  <c r="D109" i="214"/>
  <c r="D110" i="216"/>
  <c r="D150" i="215"/>
  <c r="D109" i="220"/>
  <c r="D110" i="200"/>
  <c r="D110" i="214"/>
  <c r="D151" i="217"/>
  <c r="D109" i="200"/>
  <c r="D109" i="222"/>
  <c r="D108" i="222"/>
  <c r="D110" i="222"/>
  <c r="E21" i="222"/>
  <c r="E38" i="222" s="1"/>
  <c r="E21" i="223"/>
  <c r="D109" i="191"/>
  <c r="D110" i="203"/>
  <c r="D109" i="206"/>
  <c r="D108" i="206"/>
  <c r="D109" i="212"/>
  <c r="D151" i="215"/>
  <c r="D152" i="217"/>
  <c r="D110" i="212"/>
  <c r="E50" i="219"/>
  <c r="E54" i="219" s="1"/>
  <c r="E63" i="219" s="1"/>
  <c r="E74" i="219" s="1"/>
  <c r="E147" i="219"/>
  <c r="E92" i="219"/>
  <c r="E50" i="211"/>
  <c r="E54" i="211" s="1"/>
  <c r="E63" i="211" s="1"/>
  <c r="E75" i="211" s="1"/>
  <c r="E21" i="218"/>
  <c r="E27" i="218" s="1"/>
  <c r="E147" i="217"/>
  <c r="E92" i="217"/>
  <c r="F14" i="196"/>
  <c r="E21" i="214"/>
  <c r="E31" i="214" s="1"/>
  <c r="E21" i="208"/>
  <c r="E30" i="208" s="1"/>
  <c r="E21" i="216"/>
  <c r="E32" i="216" s="1"/>
  <c r="E21" i="213"/>
  <c r="E21" i="212"/>
  <c r="E31" i="212" s="1"/>
  <c r="D109" i="205"/>
  <c r="E92" i="211"/>
  <c r="E50" i="196"/>
  <c r="E54" i="196" s="1"/>
  <c r="E50" i="186"/>
  <c r="E54" i="186" s="1"/>
  <c r="E63" i="186" s="1"/>
  <c r="E147" i="196"/>
  <c r="E21" i="210"/>
  <c r="E50" i="209"/>
  <c r="E54" i="209" s="1"/>
  <c r="E63" i="209" s="1"/>
  <c r="E159" i="209" s="1"/>
  <c r="F14" i="209"/>
  <c r="E147" i="209"/>
  <c r="E92" i="209"/>
  <c r="D108" i="189"/>
  <c r="D151" i="196"/>
  <c r="D152" i="196"/>
  <c r="D108" i="195"/>
  <c r="D109" i="194"/>
  <c r="E21" i="193"/>
  <c r="E33" i="193" s="1"/>
  <c r="E147" i="186"/>
  <c r="F14" i="190"/>
  <c r="F14" i="192"/>
  <c r="E50" i="192"/>
  <c r="E54" i="192" s="1"/>
  <c r="E61" i="192"/>
  <c r="E21" i="201"/>
  <c r="E33" i="201" s="1"/>
  <c r="E21" i="205"/>
  <c r="E32" i="205" s="1"/>
  <c r="E21" i="206"/>
  <c r="E33" i="206" s="1"/>
  <c r="E92" i="204"/>
  <c r="E147" i="204"/>
  <c r="E21" i="203"/>
  <c r="E32" i="203" s="1"/>
  <c r="E147" i="202"/>
  <c r="E21" i="198"/>
  <c r="E92" i="196"/>
  <c r="E21" i="200"/>
  <c r="E32" i="200" s="1"/>
  <c r="E86" i="186"/>
  <c r="E21" i="197"/>
  <c r="E32" i="197" s="1"/>
  <c r="K114" i="19"/>
  <c r="J114" i="19"/>
  <c r="D109" i="195"/>
  <c r="D151" i="186"/>
  <c r="E21" i="199"/>
  <c r="E84" i="199" s="1"/>
  <c r="E85" i="199" s="1"/>
  <c r="E89" i="199" s="1"/>
  <c r="E61" i="196"/>
  <c r="E21" i="195"/>
  <c r="E84" i="195" s="1"/>
  <c r="E85" i="195" s="1"/>
  <c r="E89" i="195" s="1"/>
  <c r="E21" i="194"/>
  <c r="E147" i="192"/>
  <c r="E92" i="192"/>
  <c r="E21" i="189"/>
  <c r="E117" i="189" s="1"/>
  <c r="CA116" i="21"/>
  <c r="AG116" i="21"/>
  <c r="CB116" i="21"/>
  <c r="D109" i="187"/>
  <c r="D110" i="191"/>
  <c r="E21" i="191"/>
  <c r="E84" i="191" s="1"/>
  <c r="E85" i="191" s="1"/>
  <c r="E89" i="191" s="1"/>
  <c r="D110" i="187"/>
  <c r="D150" i="186"/>
  <c r="E147" i="190"/>
  <c r="D109" i="189"/>
  <c r="D150" i="188"/>
  <c r="D152" i="188"/>
  <c r="E60" i="188"/>
  <c r="E50" i="188"/>
  <c r="E54" i="188" s="1"/>
  <c r="E147" i="188"/>
  <c r="F14" i="188"/>
  <c r="E21" i="187"/>
  <c r="E33" i="187" s="1"/>
  <c r="E92" i="221" l="1"/>
  <c r="E31" i="194"/>
  <c r="E84" i="194"/>
  <c r="E85" i="194" s="1"/>
  <c r="E89" i="194" s="1"/>
  <c r="E32" i="198"/>
  <c r="E84" i="198"/>
  <c r="E85" i="198" s="1"/>
  <c r="E89" i="198" s="1"/>
  <c r="E31" i="210"/>
  <c r="E84" i="210"/>
  <c r="E85" i="210" s="1"/>
  <c r="E89" i="210" s="1"/>
  <c r="E33" i="213"/>
  <c r="E84" i="213"/>
  <c r="E85" i="213" s="1"/>
  <c r="E89" i="213" s="1"/>
  <c r="D111" i="197"/>
  <c r="E38" i="208"/>
  <c r="E32" i="208"/>
  <c r="E159" i="202"/>
  <c r="E72" i="215"/>
  <c r="D153" i="209"/>
  <c r="E68" i="202"/>
  <c r="E73" i="204"/>
  <c r="E74" i="221"/>
  <c r="E71" i="221"/>
  <c r="E72" i="202"/>
  <c r="E69" i="204"/>
  <c r="E159" i="215"/>
  <c r="E69" i="202"/>
  <c r="E73" i="202"/>
  <c r="E72" i="217"/>
  <c r="E70" i="202"/>
  <c r="E74" i="202"/>
  <c r="E73" i="217"/>
  <c r="E80" i="202"/>
  <c r="E71" i="202"/>
  <c r="E26" i="220"/>
  <c r="E32" i="193"/>
  <c r="E68" i="215"/>
  <c r="D153" i="204"/>
  <c r="E70" i="204"/>
  <c r="E74" i="204"/>
  <c r="E72" i="211"/>
  <c r="E69" i="215"/>
  <c r="E73" i="215"/>
  <c r="D111" i="193"/>
  <c r="E80" i="204"/>
  <c r="E71" i="204"/>
  <c r="E75" i="204"/>
  <c r="D111" i="194"/>
  <c r="E70" i="215"/>
  <c r="E74" i="215"/>
  <c r="E52" i="187"/>
  <c r="E57" i="187" s="1"/>
  <c r="E68" i="204"/>
  <c r="E72" i="204"/>
  <c r="E80" i="215"/>
  <c r="E71" i="215"/>
  <c r="E117" i="197"/>
  <c r="E71" i="207"/>
  <c r="E75" i="207"/>
  <c r="D111" i="205"/>
  <c r="E30" i="220"/>
  <c r="D111" i="223"/>
  <c r="E28" i="208"/>
  <c r="E26" i="214"/>
  <c r="E26" i="193"/>
  <c r="E27" i="197"/>
  <c r="E31" i="193"/>
  <c r="E38" i="197"/>
  <c r="E30" i="197"/>
  <c r="E70" i="207"/>
  <c r="E74" i="207"/>
  <c r="E70" i="211"/>
  <c r="E159" i="211"/>
  <c r="E117" i="214"/>
  <c r="E32" i="214"/>
  <c r="E68" i="207"/>
  <c r="E72" i="207"/>
  <c r="E159" i="207"/>
  <c r="E68" i="211"/>
  <c r="E73" i="211"/>
  <c r="E29" i="214"/>
  <c r="D153" i="207"/>
  <c r="E73" i="221"/>
  <c r="E27" i="193"/>
  <c r="E29" i="197"/>
  <c r="E69" i="207"/>
  <c r="E73" i="207"/>
  <c r="E69" i="211"/>
  <c r="E74" i="211"/>
  <c r="E38" i="214"/>
  <c r="E30" i="214"/>
  <c r="E33" i="197"/>
  <c r="D153" i="192"/>
  <c r="E26" i="197"/>
  <c r="E31" i="197"/>
  <c r="E70" i="217"/>
  <c r="E74" i="217"/>
  <c r="E75" i="217"/>
  <c r="E159" i="217"/>
  <c r="E68" i="217"/>
  <c r="E80" i="217"/>
  <c r="E69" i="217"/>
  <c r="E27" i="208"/>
  <c r="E31" i="208"/>
  <c r="E117" i="220"/>
  <c r="E29" i="220"/>
  <c r="E33" i="220"/>
  <c r="D111" i="210"/>
  <c r="D111" i="201"/>
  <c r="E117" i="208"/>
  <c r="E29" i="208"/>
  <c r="E33" i="208"/>
  <c r="E80" i="211"/>
  <c r="E71" i="211"/>
  <c r="E27" i="213"/>
  <c r="E28" i="214"/>
  <c r="E33" i="214"/>
  <c r="E27" i="220"/>
  <c r="E31" i="220"/>
  <c r="E26" i="208"/>
  <c r="E38" i="220"/>
  <c r="E28" i="220"/>
  <c r="D111" i="213"/>
  <c r="D111" i="199"/>
  <c r="D153" i="219"/>
  <c r="D111" i="208"/>
  <c r="E117" i="201"/>
  <c r="E117" i="210"/>
  <c r="E72" i="221"/>
  <c r="E159" i="221"/>
  <c r="E26" i="201"/>
  <c r="E117" i="198"/>
  <c r="E31" i="201"/>
  <c r="E33" i="222"/>
  <c r="E70" i="221"/>
  <c r="E30" i="205"/>
  <c r="E63" i="188"/>
  <c r="E74" i="188" s="1"/>
  <c r="D111" i="203"/>
  <c r="D153" i="211"/>
  <c r="E117" i="205"/>
  <c r="E31" i="205"/>
  <c r="E26" i="205"/>
  <c r="E33" i="205"/>
  <c r="E27" i="205"/>
  <c r="E73" i="219"/>
  <c r="D153" i="215"/>
  <c r="E26" i="200"/>
  <c r="E27" i="210"/>
  <c r="E27" i="214"/>
  <c r="E71" i="219"/>
  <c r="E30" i="212"/>
  <c r="E38" i="212"/>
  <c r="E68" i="219"/>
  <c r="E75" i="219"/>
  <c r="E26" i="212"/>
  <c r="E69" i="219"/>
  <c r="E159" i="219"/>
  <c r="E29" i="222"/>
  <c r="D111" i="189"/>
  <c r="D153" i="217"/>
  <c r="D111" i="220"/>
  <c r="E28" i="212"/>
  <c r="E33" i="212"/>
  <c r="E117" i="218"/>
  <c r="E29" i="205"/>
  <c r="E26" i="206"/>
  <c r="E80" i="209"/>
  <c r="E117" i="212"/>
  <c r="E29" i="212"/>
  <c r="E27" i="212"/>
  <c r="E32" i="212"/>
  <c r="E72" i="219"/>
  <c r="E80" i="219"/>
  <c r="D111" i="206"/>
  <c r="E117" i="222"/>
  <c r="E75" i="209"/>
  <c r="E117" i="216"/>
  <c r="E30" i="218"/>
  <c r="D111" i="212"/>
  <c r="E38" i="218"/>
  <c r="E31" i="218"/>
  <c r="D111" i="200"/>
  <c r="D111" i="218"/>
  <c r="E75" i="221"/>
  <c r="E69" i="221"/>
  <c r="E80" i="221"/>
  <c r="E68" i="221"/>
  <c r="E26" i="218"/>
  <c r="E70" i="219"/>
  <c r="E28" i="222"/>
  <c r="D111" i="216"/>
  <c r="D153" i="186"/>
  <c r="D111" i="191"/>
  <c r="D153" i="221"/>
  <c r="E117" i="206"/>
  <c r="E63" i="192"/>
  <c r="E68" i="192" s="1"/>
  <c r="E33" i="195"/>
  <c r="E26" i="222"/>
  <c r="E30" i="222"/>
  <c r="E68" i="209"/>
  <c r="E27" i="222"/>
  <c r="E31" i="222"/>
  <c r="E72" i="209"/>
  <c r="D153" i="202"/>
  <c r="D111" i="222"/>
  <c r="D111" i="195"/>
  <c r="D111" i="214"/>
  <c r="E32" i="222"/>
  <c r="E33" i="223"/>
  <c r="E32" i="223"/>
  <c r="E31" i="223"/>
  <c r="E30" i="223"/>
  <c r="E29" i="223"/>
  <c r="E28" i="223"/>
  <c r="E27" i="223"/>
  <c r="E26" i="223"/>
  <c r="E117" i="223"/>
  <c r="E38" i="223"/>
  <c r="D153" i="196"/>
  <c r="E28" i="210"/>
  <c r="E28" i="193"/>
  <c r="E28" i="194"/>
  <c r="E31" i="200"/>
  <c r="E29" i="206"/>
  <c r="E29" i="210"/>
  <c r="E33" i="210"/>
  <c r="E28" i="218"/>
  <c r="E32" i="218"/>
  <c r="E69" i="190"/>
  <c r="E32" i="210"/>
  <c r="E38" i="193"/>
  <c r="E30" i="193"/>
  <c r="E29" i="195"/>
  <c r="E38" i="206"/>
  <c r="E30" i="206"/>
  <c r="E38" i="210"/>
  <c r="E26" i="210"/>
  <c r="E30" i="210"/>
  <c r="E29" i="218"/>
  <c r="E33" i="218"/>
  <c r="E27" i="200"/>
  <c r="E33" i="200"/>
  <c r="E29" i="203"/>
  <c r="E29" i="213"/>
  <c r="E26" i="216"/>
  <c r="E30" i="216"/>
  <c r="E29" i="216"/>
  <c r="E33" i="216"/>
  <c r="E29" i="200"/>
  <c r="E30" i="203"/>
  <c r="E27" i="206"/>
  <c r="E31" i="206"/>
  <c r="E117" i="213"/>
  <c r="E30" i="213"/>
  <c r="E27" i="216"/>
  <c r="E31" i="216"/>
  <c r="E117" i="200"/>
  <c r="E30" i="200"/>
  <c r="E28" i="206"/>
  <c r="E32" i="206"/>
  <c r="E71" i="209"/>
  <c r="E26" i="213"/>
  <c r="E31" i="213"/>
  <c r="E38" i="216"/>
  <c r="E28" i="216"/>
  <c r="E38" i="213"/>
  <c r="E28" i="213"/>
  <c r="E32" i="213"/>
  <c r="D111" i="187"/>
  <c r="E80" i="186"/>
  <c r="E74" i="186"/>
  <c r="E32" i="194"/>
  <c r="E26" i="189"/>
  <c r="E73" i="190"/>
  <c r="E159" i="190"/>
  <c r="E31" i="191"/>
  <c r="E33" i="198"/>
  <c r="E38" i="201"/>
  <c r="E28" i="201"/>
  <c r="E117" i="203"/>
  <c r="E33" i="203"/>
  <c r="E69" i="209"/>
  <c r="E73" i="209"/>
  <c r="E29" i="198"/>
  <c r="E27" i="201"/>
  <c r="E32" i="201"/>
  <c r="E30" i="189"/>
  <c r="E38" i="194"/>
  <c r="E30" i="201"/>
  <c r="E38" i="203"/>
  <c r="E26" i="203"/>
  <c r="E70" i="209"/>
  <c r="E74" i="209"/>
  <c r="D153" i="188"/>
  <c r="E69" i="186"/>
  <c r="E30" i="187"/>
  <c r="E27" i="189"/>
  <c r="E31" i="189"/>
  <c r="E117" i="193"/>
  <c r="E29" i="193"/>
  <c r="E117" i="194"/>
  <c r="E29" i="194"/>
  <c r="E33" i="194"/>
  <c r="E28" i="197"/>
  <c r="E26" i="198"/>
  <c r="E30" i="198"/>
  <c r="E38" i="200"/>
  <c r="E28" i="200"/>
  <c r="E29" i="201"/>
  <c r="E38" i="205"/>
  <c r="E28" i="205"/>
  <c r="E28" i="187"/>
  <c r="E38" i="187"/>
  <c r="E28" i="189"/>
  <c r="E32" i="189"/>
  <c r="E26" i="194"/>
  <c r="E30" i="194"/>
  <c r="E27" i="198"/>
  <c r="E31" i="198"/>
  <c r="E117" i="187"/>
  <c r="E26" i="187"/>
  <c r="E38" i="189"/>
  <c r="E29" i="189"/>
  <c r="E33" i="189"/>
  <c r="E29" i="191"/>
  <c r="E27" i="194"/>
  <c r="E38" i="198"/>
  <c r="E28" i="198"/>
  <c r="E27" i="203"/>
  <c r="E31" i="203"/>
  <c r="E28" i="203"/>
  <c r="E70" i="186"/>
  <c r="E70" i="190"/>
  <c r="E74" i="190"/>
  <c r="E38" i="195"/>
  <c r="E26" i="195"/>
  <c r="E30" i="195"/>
  <c r="E72" i="186"/>
  <c r="E80" i="190"/>
  <c r="E71" i="190"/>
  <c r="E75" i="190"/>
  <c r="E32" i="191"/>
  <c r="E27" i="195"/>
  <c r="E31" i="195"/>
  <c r="E68" i="186"/>
  <c r="E73" i="186"/>
  <c r="E159" i="186"/>
  <c r="E68" i="190"/>
  <c r="E72" i="190"/>
  <c r="E27" i="191"/>
  <c r="E117" i="195"/>
  <c r="E28" i="195"/>
  <c r="E32" i="195"/>
  <c r="E63" i="196"/>
  <c r="E33" i="199"/>
  <c r="E32" i="199"/>
  <c r="E31" i="199"/>
  <c r="E30" i="199"/>
  <c r="E29" i="199"/>
  <c r="E28" i="199"/>
  <c r="E27" i="199"/>
  <c r="E26" i="199"/>
  <c r="E117" i="199"/>
  <c r="E38" i="199"/>
  <c r="E27" i="187"/>
  <c r="E31" i="187"/>
  <c r="E32" i="187"/>
  <c r="E71" i="186"/>
  <c r="E75" i="186"/>
  <c r="E29" i="187"/>
  <c r="E38" i="191"/>
  <c r="E28" i="191"/>
  <c r="E33" i="191"/>
  <c r="E117" i="191"/>
  <c r="E26" i="191"/>
  <c r="E30" i="191"/>
  <c r="E74" i="192" l="1"/>
  <c r="E76" i="202"/>
  <c r="E98" i="202" s="1"/>
  <c r="E73" i="188"/>
  <c r="E75" i="188"/>
  <c r="E72" i="192"/>
  <c r="E76" i="215"/>
  <c r="E98" i="215" s="1"/>
  <c r="E76" i="204"/>
  <c r="E98" i="204" s="1"/>
  <c r="E34" i="197"/>
  <c r="E56" i="197" s="1"/>
  <c r="E34" i="220"/>
  <c r="E56" i="220" s="1"/>
  <c r="E34" i="208"/>
  <c r="E56" i="208" s="1"/>
  <c r="E76" i="207"/>
  <c r="E98" i="207" s="1"/>
  <c r="E76" i="211"/>
  <c r="E98" i="211" s="1"/>
  <c r="E76" i="217"/>
  <c r="E98" i="217" s="1"/>
  <c r="E68" i="188"/>
  <c r="E69" i="188"/>
  <c r="E159" i="188"/>
  <c r="E34" i="214"/>
  <c r="E56" i="214" s="1"/>
  <c r="E72" i="188"/>
  <c r="E71" i="188"/>
  <c r="E80" i="188"/>
  <c r="E34" i="205"/>
  <c r="E56" i="205" s="1"/>
  <c r="E70" i="188"/>
  <c r="E34" i="212"/>
  <c r="E56" i="212" s="1"/>
  <c r="E71" i="192"/>
  <c r="E80" i="192"/>
  <c r="E159" i="192"/>
  <c r="E69" i="192"/>
  <c r="E70" i="192"/>
  <c r="E75" i="192"/>
  <c r="E73" i="192"/>
  <c r="E76" i="219"/>
  <c r="E98" i="219" s="1"/>
  <c r="E76" i="221"/>
  <c r="E98" i="221" s="1"/>
  <c r="E34" i="222"/>
  <c r="E56" i="222" s="1"/>
  <c r="E34" i="218"/>
  <c r="E56" i="218" s="1"/>
  <c r="E34" i="193"/>
  <c r="E56" i="193" s="1"/>
  <c r="E34" i="210"/>
  <c r="E56" i="210" s="1"/>
  <c r="E34" i="223"/>
  <c r="E56" i="223" s="1"/>
  <c r="E34" i="198"/>
  <c r="E56" i="198" s="1"/>
  <c r="E34" i="213"/>
  <c r="E56" i="213" s="1"/>
  <c r="E34" i="216"/>
  <c r="E56" i="216" s="1"/>
  <c r="E34" i="206"/>
  <c r="E56" i="206" s="1"/>
  <c r="E34" i="200"/>
  <c r="E56" i="200" s="1"/>
  <c r="E76" i="209"/>
  <c r="E98" i="209" s="1"/>
  <c r="E34" i="189"/>
  <c r="E56" i="189" s="1"/>
  <c r="E34" i="201"/>
  <c r="E56" i="201" s="1"/>
  <c r="E34" i="194"/>
  <c r="E56" i="194" s="1"/>
  <c r="E76" i="186"/>
  <c r="E98" i="186" s="1"/>
  <c r="E34" i="195"/>
  <c r="E56" i="195" s="1"/>
  <c r="E76" i="190"/>
  <c r="E98" i="190" s="1"/>
  <c r="E34" i="203"/>
  <c r="E56" i="203" s="1"/>
  <c r="E34" i="191"/>
  <c r="E56" i="191" s="1"/>
  <c r="E34" i="187"/>
  <c r="E56" i="187" s="1"/>
  <c r="E71" i="196"/>
  <c r="E34" i="199"/>
  <c r="E56" i="199" s="1"/>
  <c r="E75" i="196"/>
  <c r="E80" i="196"/>
  <c r="E72" i="196"/>
  <c r="E69" i="196"/>
  <c r="E73" i="196"/>
  <c r="E159" i="196"/>
  <c r="E68" i="196"/>
  <c r="E70" i="196"/>
  <c r="E74" i="196"/>
  <c r="E76" i="188" l="1"/>
  <c r="E98" i="188" s="1"/>
  <c r="E76" i="192"/>
  <c r="E98" i="192" s="1"/>
  <c r="E76" i="196"/>
  <c r="E98" i="196" s="1"/>
  <c r="C110" i="185" l="1"/>
  <c r="D51" i="185"/>
  <c r="E51" i="185" s="1"/>
  <c r="E7" i="185"/>
  <c r="E6" i="185"/>
  <c r="E13" i="185" s="1"/>
  <c r="E4" i="185"/>
  <c r="C110" i="184"/>
  <c r="D51" i="184"/>
  <c r="E51" i="184" s="1"/>
  <c r="E7" i="184"/>
  <c r="E6" i="184"/>
  <c r="E13" i="184" s="1"/>
  <c r="E20" i="184" s="1"/>
  <c r="E4" i="184"/>
  <c r="C152" i="183"/>
  <c r="D38" i="183"/>
  <c r="D37" i="183"/>
  <c r="C38" i="183"/>
  <c r="C37" i="183"/>
  <c r="E4" i="183"/>
  <c r="B54" i="183" s="1"/>
  <c r="A125" i="185"/>
  <c r="A124" i="185"/>
  <c r="A123" i="185"/>
  <c r="B122" i="185"/>
  <c r="A122" i="185"/>
  <c r="A121" i="185"/>
  <c r="A120" i="185"/>
  <c r="A119" i="185"/>
  <c r="A118" i="185"/>
  <c r="A117" i="185"/>
  <c r="E116" i="185"/>
  <c r="A116" i="185"/>
  <c r="A114" i="185"/>
  <c r="A112" i="185"/>
  <c r="B111" i="185"/>
  <c r="A111" i="185"/>
  <c r="B110" i="185"/>
  <c r="A110" i="185"/>
  <c r="C109" i="185"/>
  <c r="B109" i="185"/>
  <c r="A109" i="185"/>
  <c r="C108" i="185"/>
  <c r="B108" i="185"/>
  <c r="A108" i="185"/>
  <c r="D107" i="185"/>
  <c r="C107" i="185"/>
  <c r="B107" i="185"/>
  <c r="A107" i="185"/>
  <c r="B106" i="185"/>
  <c r="A106" i="185"/>
  <c r="C105" i="185"/>
  <c r="E105" i="185" s="1"/>
  <c r="B105" i="185"/>
  <c r="A105" i="185"/>
  <c r="E104" i="185"/>
  <c r="C104" i="185"/>
  <c r="B104" i="185"/>
  <c r="A104" i="185"/>
  <c r="A102" i="185"/>
  <c r="A100" i="185"/>
  <c r="E99" i="185"/>
  <c r="B99" i="185"/>
  <c r="A99" i="185"/>
  <c r="E98" i="185"/>
  <c r="B98" i="185"/>
  <c r="A98" i="185"/>
  <c r="E97" i="185"/>
  <c r="B97" i="185"/>
  <c r="A97" i="185"/>
  <c r="E96" i="185"/>
  <c r="B96" i="185"/>
  <c r="A96" i="185"/>
  <c r="B95" i="185"/>
  <c r="A95" i="185"/>
  <c r="E94" i="185"/>
  <c r="D94" i="185"/>
  <c r="B94" i="185"/>
  <c r="A94" i="185"/>
  <c r="A92" i="185"/>
  <c r="A90" i="185"/>
  <c r="B89" i="185"/>
  <c r="A89" i="185"/>
  <c r="B88" i="185"/>
  <c r="A88" i="185"/>
  <c r="E87" i="185"/>
  <c r="D87" i="185"/>
  <c r="B87" i="185"/>
  <c r="A87" i="185"/>
  <c r="A85" i="185"/>
  <c r="B84" i="185"/>
  <c r="A84" i="185"/>
  <c r="E83" i="185"/>
  <c r="D83" i="185"/>
  <c r="B83" i="185"/>
  <c r="A83" i="185"/>
  <c r="A81" i="185"/>
  <c r="B80" i="185"/>
  <c r="A80" i="185"/>
  <c r="B79" i="185"/>
  <c r="A79" i="185"/>
  <c r="B78" i="185"/>
  <c r="A78" i="185"/>
  <c r="B77" i="185"/>
  <c r="A77" i="185"/>
  <c r="B76" i="185"/>
  <c r="A76" i="185"/>
  <c r="B75" i="185"/>
  <c r="A75" i="185"/>
  <c r="E74" i="185"/>
  <c r="D74" i="185"/>
  <c r="B74" i="185"/>
  <c r="A74" i="185"/>
  <c r="A72" i="185"/>
  <c r="A70" i="185"/>
  <c r="B69" i="185"/>
  <c r="A69" i="185"/>
  <c r="B68" i="185"/>
  <c r="A68" i="185"/>
  <c r="B67" i="185"/>
  <c r="A67" i="185"/>
  <c r="B66" i="185"/>
  <c r="A66" i="185"/>
  <c r="B65" i="185"/>
  <c r="A65" i="185"/>
  <c r="B64" i="185"/>
  <c r="A64" i="185"/>
  <c r="B63" i="185"/>
  <c r="A63" i="185"/>
  <c r="E62" i="185"/>
  <c r="D62" i="185"/>
  <c r="B62" i="185"/>
  <c r="A62" i="185"/>
  <c r="A60" i="185"/>
  <c r="A58" i="185"/>
  <c r="B57" i="185"/>
  <c r="A57" i="185"/>
  <c r="B56" i="185"/>
  <c r="A56" i="185"/>
  <c r="B55" i="185"/>
  <c r="A55" i="185"/>
  <c r="E54" i="185"/>
  <c r="B54" i="185"/>
  <c r="A54" i="185"/>
  <c r="A52" i="185"/>
  <c r="B51" i="185"/>
  <c r="A51" i="185"/>
  <c r="B50" i="185"/>
  <c r="A50" i="185"/>
  <c r="B49" i="185"/>
  <c r="A49" i="185"/>
  <c r="B48" i="185"/>
  <c r="A48" i="185"/>
  <c r="B47" i="185"/>
  <c r="A47" i="185"/>
  <c r="B46" i="185"/>
  <c r="A46" i="185"/>
  <c r="B45" i="185"/>
  <c r="A45" i="185"/>
  <c r="B44" i="185"/>
  <c r="A44" i="185"/>
  <c r="E43" i="185"/>
  <c r="D43" i="185"/>
  <c r="B43" i="185"/>
  <c r="A43" i="185"/>
  <c r="A41" i="185"/>
  <c r="B40" i="185"/>
  <c r="A40" i="185"/>
  <c r="B39" i="185"/>
  <c r="D38" i="185"/>
  <c r="B38" i="185"/>
  <c r="A38" i="185"/>
  <c r="B37" i="185"/>
  <c r="A37" i="185"/>
  <c r="E36" i="185"/>
  <c r="D36" i="185"/>
  <c r="B36" i="185"/>
  <c r="A36" i="185"/>
  <c r="A34" i="185"/>
  <c r="D33" i="185"/>
  <c r="B33" i="185"/>
  <c r="A33" i="185"/>
  <c r="D32" i="185"/>
  <c r="B32" i="185"/>
  <c r="A32" i="185"/>
  <c r="D31" i="185"/>
  <c r="B31" i="185"/>
  <c r="A31" i="185"/>
  <c r="D30" i="185"/>
  <c r="B30" i="185"/>
  <c r="A30" i="185"/>
  <c r="D29" i="185"/>
  <c r="B29" i="185"/>
  <c r="A29" i="185"/>
  <c r="D28" i="185"/>
  <c r="B28" i="185"/>
  <c r="A28" i="185"/>
  <c r="D27" i="185"/>
  <c r="B27" i="185"/>
  <c r="A27" i="185"/>
  <c r="D26" i="185"/>
  <c r="B26" i="185"/>
  <c r="A26" i="185"/>
  <c r="E25" i="185"/>
  <c r="D25" i="185"/>
  <c r="B25" i="185"/>
  <c r="A25" i="185"/>
  <c r="A23" i="185"/>
  <c r="A21" i="185"/>
  <c r="B20" i="185"/>
  <c r="A20" i="185"/>
  <c r="B19" i="185"/>
  <c r="A19" i="185"/>
  <c r="B18" i="185"/>
  <c r="A18" i="185"/>
  <c r="B17" i="185"/>
  <c r="A17" i="185"/>
  <c r="D16" i="185"/>
  <c r="B16" i="185"/>
  <c r="A16" i="185"/>
  <c r="E15" i="185"/>
  <c r="B15" i="185"/>
  <c r="A15" i="185"/>
  <c r="B14" i="185"/>
  <c r="A14" i="185"/>
  <c r="B13" i="185"/>
  <c r="A13" i="185"/>
  <c r="E12" i="185"/>
  <c r="D12" i="185"/>
  <c r="B12" i="185"/>
  <c r="A12" i="185"/>
  <c r="A10" i="185"/>
  <c r="B8" i="185"/>
  <c r="A8" i="185"/>
  <c r="B7" i="185"/>
  <c r="A7" i="185"/>
  <c r="B6" i="185"/>
  <c r="A6" i="185"/>
  <c r="E5" i="185"/>
  <c r="B5" i="185"/>
  <c r="A5" i="185"/>
  <c r="B4" i="185"/>
  <c r="A4" i="185"/>
  <c r="A3" i="185"/>
  <c r="A1" i="185"/>
  <c r="A125" i="184"/>
  <c r="A124" i="184"/>
  <c r="A123" i="184"/>
  <c r="B122" i="184"/>
  <c r="A122" i="184"/>
  <c r="A121" i="184"/>
  <c r="A120" i="184"/>
  <c r="A119" i="184"/>
  <c r="A118" i="184"/>
  <c r="A117" i="184"/>
  <c r="E116" i="184"/>
  <c r="A116" i="184"/>
  <c r="A114" i="184"/>
  <c r="A112" i="184"/>
  <c r="B111" i="184"/>
  <c r="A111" i="184"/>
  <c r="B110" i="184"/>
  <c r="A110" i="184"/>
  <c r="C109" i="184"/>
  <c r="B109" i="184"/>
  <c r="A109" i="184"/>
  <c r="C108" i="184"/>
  <c r="B108" i="184"/>
  <c r="A108" i="184"/>
  <c r="D107" i="184"/>
  <c r="C107" i="184"/>
  <c r="B107" i="184"/>
  <c r="A107" i="184"/>
  <c r="B106" i="184"/>
  <c r="A106" i="184"/>
  <c r="C105" i="184"/>
  <c r="E105" i="184" s="1"/>
  <c r="B105" i="184"/>
  <c r="A105" i="184"/>
  <c r="E104" i="184"/>
  <c r="C104" i="184"/>
  <c r="B104" i="184"/>
  <c r="A104" i="184"/>
  <c r="A102" i="184"/>
  <c r="A100" i="184"/>
  <c r="E99" i="184"/>
  <c r="B99" i="184"/>
  <c r="A99" i="184"/>
  <c r="E98" i="184"/>
  <c r="B98" i="184"/>
  <c r="A98" i="184"/>
  <c r="E97" i="184"/>
  <c r="B97" i="184"/>
  <c r="A97" i="184"/>
  <c r="E96" i="184"/>
  <c r="B96" i="184"/>
  <c r="A96" i="184"/>
  <c r="B95" i="184"/>
  <c r="A95" i="184"/>
  <c r="E94" i="184"/>
  <c r="D94" i="184"/>
  <c r="B94" i="184"/>
  <c r="A94" i="184"/>
  <c r="A92" i="184"/>
  <c r="A90" i="184"/>
  <c r="B89" i="184"/>
  <c r="A89" i="184"/>
  <c r="B88" i="184"/>
  <c r="A88" i="184"/>
  <c r="E87" i="184"/>
  <c r="D87" i="184"/>
  <c r="B87" i="184"/>
  <c r="A87" i="184"/>
  <c r="A85" i="184"/>
  <c r="B84" i="184"/>
  <c r="A84" i="184"/>
  <c r="E83" i="184"/>
  <c r="D83" i="184"/>
  <c r="B83" i="184"/>
  <c r="A83" i="184"/>
  <c r="A81" i="184"/>
  <c r="B80" i="184"/>
  <c r="A80" i="184"/>
  <c r="B79" i="184"/>
  <c r="A79" i="184"/>
  <c r="B78" i="184"/>
  <c r="A78" i="184"/>
  <c r="B77" i="184"/>
  <c r="A77" i="184"/>
  <c r="B76" i="184"/>
  <c r="A76" i="184"/>
  <c r="B75" i="184"/>
  <c r="A75" i="184"/>
  <c r="E74" i="184"/>
  <c r="D74" i="184"/>
  <c r="B74" i="184"/>
  <c r="A74" i="184"/>
  <c r="A72" i="184"/>
  <c r="A70" i="184"/>
  <c r="B69" i="184"/>
  <c r="A69" i="184"/>
  <c r="B68" i="184"/>
  <c r="A68" i="184"/>
  <c r="B67" i="184"/>
  <c r="A67" i="184"/>
  <c r="B66" i="184"/>
  <c r="A66" i="184"/>
  <c r="B65" i="184"/>
  <c r="A65" i="184"/>
  <c r="B64" i="184"/>
  <c r="A64" i="184"/>
  <c r="B63" i="184"/>
  <c r="A63" i="184"/>
  <c r="E62" i="184"/>
  <c r="D62" i="184"/>
  <c r="B62" i="184"/>
  <c r="A62" i="184"/>
  <c r="A60" i="184"/>
  <c r="A58" i="184"/>
  <c r="B57" i="184"/>
  <c r="A57" i="184"/>
  <c r="B56" i="184"/>
  <c r="A56" i="184"/>
  <c r="B55" i="184"/>
  <c r="A55" i="184"/>
  <c r="E54" i="184"/>
  <c r="B54" i="184"/>
  <c r="A54" i="184"/>
  <c r="A52" i="184"/>
  <c r="B51" i="184"/>
  <c r="A51" i="184"/>
  <c r="B50" i="184"/>
  <c r="A50" i="184"/>
  <c r="B49" i="184"/>
  <c r="A49" i="184"/>
  <c r="B48" i="184"/>
  <c r="A48" i="184"/>
  <c r="B47" i="184"/>
  <c r="A47" i="184"/>
  <c r="B46" i="184"/>
  <c r="A46" i="184"/>
  <c r="B45" i="184"/>
  <c r="A45" i="184"/>
  <c r="B44" i="184"/>
  <c r="A44" i="184"/>
  <c r="E43" i="184"/>
  <c r="D43" i="184"/>
  <c r="B43" i="184"/>
  <c r="A43" i="184"/>
  <c r="A41" i="184"/>
  <c r="B40" i="184"/>
  <c r="A40" i="184"/>
  <c r="B39" i="184"/>
  <c r="D38" i="184"/>
  <c r="B38" i="184"/>
  <c r="A38" i="184"/>
  <c r="B37" i="184"/>
  <c r="A37" i="184"/>
  <c r="E36" i="184"/>
  <c r="D36" i="184"/>
  <c r="B36" i="184"/>
  <c r="A36" i="184"/>
  <c r="A34" i="184"/>
  <c r="D33" i="184"/>
  <c r="B33" i="184"/>
  <c r="A33" i="184"/>
  <c r="D32" i="184"/>
  <c r="B32" i="184"/>
  <c r="A32" i="184"/>
  <c r="D31" i="184"/>
  <c r="B31" i="184"/>
  <c r="A31" i="184"/>
  <c r="D30" i="184"/>
  <c r="B30" i="184"/>
  <c r="A30" i="184"/>
  <c r="D29" i="184"/>
  <c r="B29" i="184"/>
  <c r="A29" i="184"/>
  <c r="D28" i="184"/>
  <c r="B28" i="184"/>
  <c r="A28" i="184"/>
  <c r="D27" i="184"/>
  <c r="B27" i="184"/>
  <c r="A27" i="184"/>
  <c r="D26" i="184"/>
  <c r="B26" i="184"/>
  <c r="A26" i="184"/>
  <c r="E25" i="184"/>
  <c r="D25" i="184"/>
  <c r="B25" i="184"/>
  <c r="A25" i="184"/>
  <c r="A23" i="184"/>
  <c r="A21" i="184"/>
  <c r="B20" i="184"/>
  <c r="A20" i="184"/>
  <c r="B19" i="184"/>
  <c r="A19" i="184"/>
  <c r="B18" i="184"/>
  <c r="A18" i="184"/>
  <c r="B17" i="184"/>
  <c r="A17" i="184"/>
  <c r="B16" i="184"/>
  <c r="A16" i="184"/>
  <c r="E15" i="184"/>
  <c r="B15" i="184"/>
  <c r="A15" i="184"/>
  <c r="B14" i="184"/>
  <c r="A14" i="184"/>
  <c r="B13" i="184"/>
  <c r="A13" i="184"/>
  <c r="E12" i="184"/>
  <c r="D12" i="184"/>
  <c r="B12" i="184"/>
  <c r="A12" i="184"/>
  <c r="A10" i="184"/>
  <c r="B8" i="184"/>
  <c r="A8" i="184"/>
  <c r="B7" i="184"/>
  <c r="A7" i="184"/>
  <c r="B6" i="184"/>
  <c r="A6" i="184"/>
  <c r="E5" i="184"/>
  <c r="B5" i="184"/>
  <c r="A5" i="184"/>
  <c r="B4" i="184"/>
  <c r="A4" i="184"/>
  <c r="A3" i="184"/>
  <c r="A1" i="184"/>
  <c r="A167" i="183"/>
  <c r="A166" i="183"/>
  <c r="A165" i="183"/>
  <c r="B164" i="183"/>
  <c r="A164" i="183"/>
  <c r="A163" i="183"/>
  <c r="A162" i="183"/>
  <c r="A161" i="183"/>
  <c r="A160" i="183"/>
  <c r="A159" i="183"/>
  <c r="E158" i="183"/>
  <c r="A158" i="183"/>
  <c r="A156" i="183"/>
  <c r="A154" i="183"/>
  <c r="B153" i="183"/>
  <c r="A153" i="183"/>
  <c r="B152" i="183"/>
  <c r="A152" i="183"/>
  <c r="C151" i="183"/>
  <c r="B151" i="183"/>
  <c r="A151" i="183"/>
  <c r="C150" i="183"/>
  <c r="B150" i="183"/>
  <c r="A150" i="183"/>
  <c r="D149" i="183"/>
  <c r="C149" i="183"/>
  <c r="B149" i="183"/>
  <c r="A149" i="183"/>
  <c r="B148" i="183"/>
  <c r="A148" i="183"/>
  <c r="C147" i="183"/>
  <c r="B147" i="183"/>
  <c r="A147" i="183"/>
  <c r="E146" i="183"/>
  <c r="C146" i="183"/>
  <c r="B146" i="183"/>
  <c r="A146" i="183"/>
  <c r="A144" i="183"/>
  <c r="A142" i="183"/>
  <c r="B141" i="183"/>
  <c r="A141" i="183"/>
  <c r="B140" i="183"/>
  <c r="A140" i="183"/>
  <c r="B139" i="183"/>
  <c r="A139" i="183"/>
  <c r="B138" i="183"/>
  <c r="A138" i="183"/>
  <c r="B137" i="183"/>
  <c r="A137" i="183"/>
  <c r="E136" i="183"/>
  <c r="D136" i="183"/>
  <c r="B136" i="183"/>
  <c r="A136" i="183"/>
  <c r="A134" i="183"/>
  <c r="A132" i="183"/>
  <c r="B131" i="183"/>
  <c r="A131" i="183"/>
  <c r="B130" i="183"/>
  <c r="A130" i="183"/>
  <c r="E129" i="183"/>
  <c r="D129" i="183"/>
  <c r="B129" i="183"/>
  <c r="A129" i="183"/>
  <c r="A127" i="183"/>
  <c r="D126" i="183"/>
  <c r="B126" i="183"/>
  <c r="A126" i="183"/>
  <c r="E125" i="183"/>
  <c r="D125" i="183"/>
  <c r="B125" i="183"/>
  <c r="A125" i="183"/>
  <c r="A123" i="183"/>
  <c r="B122" i="183"/>
  <c r="A122" i="183"/>
  <c r="B121" i="183"/>
  <c r="A121" i="183"/>
  <c r="B120" i="183"/>
  <c r="A120" i="183"/>
  <c r="B119" i="183"/>
  <c r="A119" i="183"/>
  <c r="B118" i="183"/>
  <c r="A118" i="183"/>
  <c r="B117" i="183"/>
  <c r="A117" i="183"/>
  <c r="E116" i="183"/>
  <c r="D116" i="183"/>
  <c r="B116" i="183"/>
  <c r="A116" i="183"/>
  <c r="A114" i="183"/>
  <c r="A112" i="183"/>
  <c r="B111" i="183"/>
  <c r="A111" i="183"/>
  <c r="B110" i="183"/>
  <c r="A110" i="183"/>
  <c r="B109" i="183"/>
  <c r="A109" i="183"/>
  <c r="B108" i="183"/>
  <c r="A108" i="183"/>
  <c r="B107" i="183"/>
  <c r="A107" i="183"/>
  <c r="B106" i="183"/>
  <c r="A106" i="183"/>
  <c r="B105" i="183"/>
  <c r="A105" i="183"/>
  <c r="E104" i="183"/>
  <c r="D104" i="183"/>
  <c r="B104" i="183"/>
  <c r="A104" i="183"/>
  <c r="A102" i="183"/>
  <c r="A100" i="183"/>
  <c r="B99" i="183"/>
  <c r="A99" i="183"/>
  <c r="B98" i="183"/>
  <c r="A98" i="183"/>
  <c r="B97" i="183"/>
  <c r="A97" i="183"/>
  <c r="E96" i="183"/>
  <c r="B96" i="183"/>
  <c r="A96" i="183"/>
  <c r="A94" i="183"/>
  <c r="B93" i="183"/>
  <c r="A93" i="183"/>
  <c r="D92" i="183"/>
  <c r="B92" i="183"/>
  <c r="A92" i="183"/>
  <c r="B91" i="183"/>
  <c r="A91" i="183"/>
  <c r="B90" i="183"/>
  <c r="A90" i="183"/>
  <c r="B89" i="183"/>
  <c r="A89" i="183"/>
  <c r="B88" i="183"/>
  <c r="A88" i="183"/>
  <c r="B87" i="183"/>
  <c r="A87" i="183"/>
  <c r="B86" i="183"/>
  <c r="A86" i="183"/>
  <c r="E85" i="183"/>
  <c r="D85" i="183"/>
  <c r="B85" i="183"/>
  <c r="A85" i="183"/>
  <c r="A83" i="183"/>
  <c r="B82" i="183"/>
  <c r="A82" i="183"/>
  <c r="B81" i="183"/>
  <c r="D80" i="183"/>
  <c r="B80" i="183"/>
  <c r="A80" i="183"/>
  <c r="B79" i="183"/>
  <c r="A79" i="183"/>
  <c r="E78" i="183"/>
  <c r="D78" i="183"/>
  <c r="B78" i="183"/>
  <c r="A78" i="183"/>
  <c r="A76" i="183"/>
  <c r="D75" i="183"/>
  <c r="B75" i="183"/>
  <c r="A75" i="183"/>
  <c r="D74" i="183"/>
  <c r="B74" i="183"/>
  <c r="A74" i="183"/>
  <c r="D73" i="183"/>
  <c r="B73" i="183"/>
  <c r="A73" i="183"/>
  <c r="D72" i="183"/>
  <c r="B72" i="183"/>
  <c r="A72" i="183"/>
  <c r="D71" i="183"/>
  <c r="B71" i="183"/>
  <c r="A71" i="183"/>
  <c r="D70" i="183"/>
  <c r="B70" i="183"/>
  <c r="A70" i="183"/>
  <c r="D69" i="183"/>
  <c r="B69" i="183"/>
  <c r="A69" i="183"/>
  <c r="D68" i="183"/>
  <c r="B68" i="183"/>
  <c r="A68" i="183"/>
  <c r="E67" i="183"/>
  <c r="D67" i="183"/>
  <c r="B67" i="183"/>
  <c r="A67" i="183"/>
  <c r="A65" i="183"/>
  <c r="A63" i="183"/>
  <c r="E62" i="183"/>
  <c r="B62" i="183"/>
  <c r="A62" i="183"/>
  <c r="B61" i="183"/>
  <c r="A61" i="183"/>
  <c r="B60" i="183"/>
  <c r="A60" i="183"/>
  <c r="E59" i="183"/>
  <c r="B59" i="183"/>
  <c r="A59" i="183"/>
  <c r="D58" i="183"/>
  <c r="B58" i="183"/>
  <c r="A58" i="183"/>
  <c r="D57" i="183"/>
  <c r="E57" i="183" s="1"/>
  <c r="B57" i="183"/>
  <c r="A57" i="183"/>
  <c r="B56" i="183"/>
  <c r="A56" i="183"/>
  <c r="E55" i="183"/>
  <c r="D55" i="183"/>
  <c r="C53" i="183"/>
  <c r="B53" i="183"/>
  <c r="E52" i="183"/>
  <c r="E53" i="183" s="1"/>
  <c r="B50" i="183"/>
  <c r="E49" i="183"/>
  <c r="E48" i="183"/>
  <c r="E47" i="183"/>
  <c r="E46" i="183"/>
  <c r="E45" i="183"/>
  <c r="E44" i="183"/>
  <c r="E41" i="183"/>
  <c r="E40" i="183"/>
  <c r="E39" i="183"/>
  <c r="E36" i="183"/>
  <c r="E35" i="183"/>
  <c r="E34" i="183"/>
  <c r="E33" i="183"/>
  <c r="E32" i="183"/>
  <c r="E31" i="183"/>
  <c r="E30" i="183"/>
  <c r="E29" i="183"/>
  <c r="E28" i="183"/>
  <c r="E26" i="183"/>
  <c r="E56" i="183" s="1"/>
  <c r="E25" i="183"/>
  <c r="E24" i="183"/>
  <c r="E23" i="183"/>
  <c r="E22" i="183"/>
  <c r="E21" i="183"/>
  <c r="E20" i="183"/>
  <c r="E19" i="183"/>
  <c r="E18" i="183"/>
  <c r="E15" i="183"/>
  <c r="E14" i="183"/>
  <c r="B12" i="183"/>
  <c r="A12" i="183"/>
  <c r="A10" i="183"/>
  <c r="B8" i="183"/>
  <c r="A8" i="183"/>
  <c r="B7" i="183"/>
  <c r="A7" i="183"/>
  <c r="B6" i="183"/>
  <c r="A6" i="183"/>
  <c r="E5" i="183"/>
  <c r="B5" i="183"/>
  <c r="A5" i="183"/>
  <c r="B4" i="183"/>
  <c r="A4" i="183"/>
  <c r="A1" i="183"/>
  <c r="C110" i="181"/>
  <c r="D51" i="181"/>
  <c r="E51" i="181" s="1"/>
  <c r="E7" i="181"/>
  <c r="E6" i="181"/>
  <c r="E13" i="181" s="1"/>
  <c r="E4" i="181"/>
  <c r="C110" i="182"/>
  <c r="D51" i="182"/>
  <c r="E51" i="182" s="1"/>
  <c r="E7" i="182"/>
  <c r="E6" i="182"/>
  <c r="E13" i="182" s="1"/>
  <c r="E4" i="182"/>
  <c r="C152" i="180"/>
  <c r="D39" i="180"/>
  <c r="C39" i="180"/>
  <c r="D25" i="180"/>
  <c r="C25" i="180"/>
  <c r="E4" i="180"/>
  <c r="B54" i="180" s="1"/>
  <c r="A125" i="182"/>
  <c r="A124" i="182"/>
  <c r="A123" i="182"/>
  <c r="B122" i="182"/>
  <c r="A122" i="182"/>
  <c r="A121" i="182"/>
  <c r="A120" i="182"/>
  <c r="A119" i="182"/>
  <c r="A118" i="182"/>
  <c r="A117" i="182"/>
  <c r="E116" i="182"/>
  <c r="A116" i="182"/>
  <c r="A114" i="182"/>
  <c r="A112" i="182"/>
  <c r="B111" i="182"/>
  <c r="A111" i="182"/>
  <c r="B110" i="182"/>
  <c r="A110" i="182"/>
  <c r="C109" i="182"/>
  <c r="B109" i="182"/>
  <c r="A109" i="182"/>
  <c r="C108" i="182"/>
  <c r="B108" i="182"/>
  <c r="A108" i="182"/>
  <c r="D107" i="182"/>
  <c r="C107" i="182"/>
  <c r="B107" i="182"/>
  <c r="A107" i="182"/>
  <c r="B106" i="182"/>
  <c r="A106" i="182"/>
  <c r="C105" i="182"/>
  <c r="E105" i="182" s="1"/>
  <c r="B105" i="182"/>
  <c r="A105" i="182"/>
  <c r="E104" i="182"/>
  <c r="C104" i="182"/>
  <c r="B104" i="182"/>
  <c r="A104" i="182"/>
  <c r="A102" i="182"/>
  <c r="A100" i="182"/>
  <c r="E99" i="182"/>
  <c r="B99" i="182"/>
  <c r="A99" i="182"/>
  <c r="E98" i="182"/>
  <c r="B98" i="182"/>
  <c r="A98" i="182"/>
  <c r="E97" i="182"/>
  <c r="B97" i="182"/>
  <c r="A97" i="182"/>
  <c r="E96" i="182"/>
  <c r="B96" i="182"/>
  <c r="A96" i="182"/>
  <c r="B95" i="182"/>
  <c r="A95" i="182"/>
  <c r="E94" i="182"/>
  <c r="D94" i="182"/>
  <c r="B94" i="182"/>
  <c r="A94" i="182"/>
  <c r="A92" i="182"/>
  <c r="A90" i="182"/>
  <c r="B89" i="182"/>
  <c r="A89" i="182"/>
  <c r="B88" i="182"/>
  <c r="A88" i="182"/>
  <c r="E87" i="182"/>
  <c r="D87" i="182"/>
  <c r="B87" i="182"/>
  <c r="A87" i="182"/>
  <c r="E85" i="182"/>
  <c r="E89" i="182" s="1"/>
  <c r="A85" i="182"/>
  <c r="D84" i="182"/>
  <c r="B84" i="182"/>
  <c r="A84" i="182"/>
  <c r="E83" i="182"/>
  <c r="D83" i="182"/>
  <c r="B83" i="182"/>
  <c r="A83" i="182"/>
  <c r="A81" i="182"/>
  <c r="B80" i="182"/>
  <c r="A80" i="182"/>
  <c r="B79" i="182"/>
  <c r="A79" i="182"/>
  <c r="B78" i="182"/>
  <c r="A78" i="182"/>
  <c r="B77" i="182"/>
  <c r="A77" i="182"/>
  <c r="B76" i="182"/>
  <c r="A76" i="182"/>
  <c r="B75" i="182"/>
  <c r="A75" i="182"/>
  <c r="E74" i="182"/>
  <c r="D74" i="182"/>
  <c r="B74" i="182"/>
  <c r="A74" i="182"/>
  <c r="A72" i="182"/>
  <c r="A70" i="182"/>
  <c r="B69" i="182"/>
  <c r="A69" i="182"/>
  <c r="B68" i="182"/>
  <c r="A68" i="182"/>
  <c r="B67" i="182"/>
  <c r="A67" i="182"/>
  <c r="B66" i="182"/>
  <c r="A66" i="182"/>
  <c r="B65" i="182"/>
  <c r="A65" i="182"/>
  <c r="B64" i="182"/>
  <c r="A64" i="182"/>
  <c r="B63" i="182"/>
  <c r="A63" i="182"/>
  <c r="E62" i="182"/>
  <c r="D62" i="182"/>
  <c r="B62" i="182"/>
  <c r="A62" i="182"/>
  <c r="A60" i="182"/>
  <c r="A58" i="182"/>
  <c r="B57" i="182"/>
  <c r="A57" i="182"/>
  <c r="B56" i="182"/>
  <c r="A56" i="182"/>
  <c r="B55" i="182"/>
  <c r="A55" i="182"/>
  <c r="E54" i="182"/>
  <c r="B54" i="182"/>
  <c r="A54" i="182"/>
  <c r="A52" i="182"/>
  <c r="B51" i="182"/>
  <c r="A51" i="182"/>
  <c r="B50" i="182"/>
  <c r="A50" i="182"/>
  <c r="B49" i="182"/>
  <c r="A49" i="182"/>
  <c r="B48" i="182"/>
  <c r="A48" i="182"/>
  <c r="B47" i="182"/>
  <c r="A47" i="182"/>
  <c r="B46" i="182"/>
  <c r="A46" i="182"/>
  <c r="B45" i="182"/>
  <c r="A45" i="182"/>
  <c r="B44" i="182"/>
  <c r="A44" i="182"/>
  <c r="E43" i="182"/>
  <c r="D43" i="182"/>
  <c r="B43" i="182"/>
  <c r="A43" i="182"/>
  <c r="A41" i="182"/>
  <c r="B40" i="182"/>
  <c r="A40" i="182"/>
  <c r="B39" i="182"/>
  <c r="D38" i="182"/>
  <c r="B38" i="182"/>
  <c r="A38" i="182"/>
  <c r="B37" i="182"/>
  <c r="A37" i="182"/>
  <c r="E36" i="182"/>
  <c r="D36" i="182"/>
  <c r="B36" i="182"/>
  <c r="A36" i="182"/>
  <c r="A34" i="182"/>
  <c r="D33" i="182"/>
  <c r="B33" i="182"/>
  <c r="A33" i="182"/>
  <c r="D32" i="182"/>
  <c r="B32" i="182"/>
  <c r="A32" i="182"/>
  <c r="D31" i="182"/>
  <c r="B31" i="182"/>
  <c r="A31" i="182"/>
  <c r="D30" i="182"/>
  <c r="B30" i="182"/>
  <c r="A30" i="182"/>
  <c r="D29" i="182"/>
  <c r="B29" i="182"/>
  <c r="A29" i="182"/>
  <c r="D28" i="182"/>
  <c r="B28" i="182"/>
  <c r="A28" i="182"/>
  <c r="D27" i="182"/>
  <c r="B27" i="182"/>
  <c r="A27" i="182"/>
  <c r="D26" i="182"/>
  <c r="B26" i="182"/>
  <c r="A26" i="182"/>
  <c r="E25" i="182"/>
  <c r="D25" i="182"/>
  <c r="B25" i="182"/>
  <c r="A25" i="182"/>
  <c r="A23" i="182"/>
  <c r="A21" i="182"/>
  <c r="B20" i="182"/>
  <c r="A20" i="182"/>
  <c r="B19" i="182"/>
  <c r="A19" i="182"/>
  <c r="B18" i="182"/>
  <c r="A18" i="182"/>
  <c r="B17" i="182"/>
  <c r="A17" i="182"/>
  <c r="B16" i="182"/>
  <c r="A16" i="182"/>
  <c r="E15" i="182"/>
  <c r="B15" i="182"/>
  <c r="A15" i="182"/>
  <c r="B14" i="182"/>
  <c r="A14" i="182"/>
  <c r="B13" i="182"/>
  <c r="A13" i="182"/>
  <c r="E12" i="182"/>
  <c r="D12" i="182"/>
  <c r="B12" i="182"/>
  <c r="A12" i="182"/>
  <c r="A10" i="182"/>
  <c r="B8" i="182"/>
  <c r="A8" i="182"/>
  <c r="B7" i="182"/>
  <c r="A7" i="182"/>
  <c r="B6" i="182"/>
  <c r="A6" i="182"/>
  <c r="E5" i="182"/>
  <c r="B5" i="182"/>
  <c r="A5" i="182"/>
  <c r="B4" i="182"/>
  <c r="A4" i="182"/>
  <c r="A3" i="182"/>
  <c r="A1" i="182"/>
  <c r="A125" i="181"/>
  <c r="A124" i="181"/>
  <c r="A123" i="181"/>
  <c r="B122" i="181"/>
  <c r="A122" i="181"/>
  <c r="A121" i="181"/>
  <c r="A120" i="181"/>
  <c r="A119" i="181"/>
  <c r="A118" i="181"/>
  <c r="A117" i="181"/>
  <c r="E116" i="181"/>
  <c r="A116" i="181"/>
  <c r="A114" i="181"/>
  <c r="A112" i="181"/>
  <c r="B111" i="181"/>
  <c r="A111" i="181"/>
  <c r="B110" i="181"/>
  <c r="A110" i="181"/>
  <c r="C109" i="181"/>
  <c r="B109" i="181"/>
  <c r="A109" i="181"/>
  <c r="C108" i="181"/>
  <c r="B108" i="181"/>
  <c r="A108" i="181"/>
  <c r="D107" i="181"/>
  <c r="C107" i="181"/>
  <c r="B107" i="181"/>
  <c r="A107" i="181"/>
  <c r="B106" i="181"/>
  <c r="A106" i="181"/>
  <c r="C105" i="181"/>
  <c r="E105" i="181" s="1"/>
  <c r="B105" i="181"/>
  <c r="A105" i="181"/>
  <c r="E104" i="181"/>
  <c r="C104" i="181"/>
  <c r="B104" i="181"/>
  <c r="A104" i="181"/>
  <c r="A102" i="181"/>
  <c r="A100" i="181"/>
  <c r="E99" i="181"/>
  <c r="B99" i="181"/>
  <c r="A99" i="181"/>
  <c r="E98" i="181"/>
  <c r="B98" i="181"/>
  <c r="A98" i="181"/>
  <c r="E97" i="181"/>
  <c r="B97" i="181"/>
  <c r="A97" i="181"/>
  <c r="E96" i="181"/>
  <c r="B96" i="181"/>
  <c r="A96" i="181"/>
  <c r="B95" i="181"/>
  <c r="A95" i="181"/>
  <c r="E94" i="181"/>
  <c r="D94" i="181"/>
  <c r="B94" i="181"/>
  <c r="A94" i="181"/>
  <c r="A92" i="181"/>
  <c r="A90" i="181"/>
  <c r="B89" i="181"/>
  <c r="A89" i="181"/>
  <c r="B88" i="181"/>
  <c r="A88" i="181"/>
  <c r="E87" i="181"/>
  <c r="D87" i="181"/>
  <c r="B87" i="181"/>
  <c r="A87" i="181"/>
  <c r="A85" i="181"/>
  <c r="B84" i="181"/>
  <c r="A84" i="181"/>
  <c r="E83" i="181"/>
  <c r="D83" i="181"/>
  <c r="B83" i="181"/>
  <c r="A83" i="181"/>
  <c r="A81" i="181"/>
  <c r="B80" i="181"/>
  <c r="A80" i="181"/>
  <c r="B79" i="181"/>
  <c r="A79" i="181"/>
  <c r="B78" i="181"/>
  <c r="A78" i="181"/>
  <c r="B77" i="181"/>
  <c r="A77" i="181"/>
  <c r="B76" i="181"/>
  <c r="A76" i="181"/>
  <c r="B75" i="181"/>
  <c r="A75" i="181"/>
  <c r="E74" i="181"/>
  <c r="D74" i="181"/>
  <c r="B74" i="181"/>
  <c r="A74" i="181"/>
  <c r="A72" i="181"/>
  <c r="A70" i="181"/>
  <c r="B69" i="181"/>
  <c r="A69" i="181"/>
  <c r="B68" i="181"/>
  <c r="A68" i="181"/>
  <c r="B67" i="181"/>
  <c r="A67" i="181"/>
  <c r="B66" i="181"/>
  <c r="A66" i="181"/>
  <c r="B65" i="181"/>
  <c r="A65" i="181"/>
  <c r="B64" i="181"/>
  <c r="A64" i="181"/>
  <c r="B63" i="181"/>
  <c r="A63" i="181"/>
  <c r="E62" i="181"/>
  <c r="D62" i="181"/>
  <c r="B62" i="181"/>
  <c r="A62" i="181"/>
  <c r="A60" i="181"/>
  <c r="A58" i="181"/>
  <c r="B57" i="181"/>
  <c r="A57" i="181"/>
  <c r="B56" i="181"/>
  <c r="A56" i="181"/>
  <c r="B55" i="181"/>
  <c r="A55" i="181"/>
  <c r="E54" i="181"/>
  <c r="B54" i="181"/>
  <c r="A54" i="181"/>
  <c r="A52" i="181"/>
  <c r="B51" i="181"/>
  <c r="A51" i="181"/>
  <c r="B50" i="181"/>
  <c r="A50" i="181"/>
  <c r="B49" i="181"/>
  <c r="A49" i="181"/>
  <c r="B48" i="181"/>
  <c r="A48" i="181"/>
  <c r="B47" i="181"/>
  <c r="A47" i="181"/>
  <c r="B46" i="181"/>
  <c r="A46" i="181"/>
  <c r="B45" i="181"/>
  <c r="A45" i="181"/>
  <c r="B44" i="181"/>
  <c r="A44" i="181"/>
  <c r="E43" i="181"/>
  <c r="D43" i="181"/>
  <c r="B43" i="181"/>
  <c r="A43" i="181"/>
  <c r="A41" i="181"/>
  <c r="B40" i="181"/>
  <c r="A40" i="181"/>
  <c r="B39" i="181"/>
  <c r="D38" i="181"/>
  <c r="B38" i="181"/>
  <c r="A38" i="181"/>
  <c r="B37" i="181"/>
  <c r="A37" i="181"/>
  <c r="E36" i="181"/>
  <c r="D36" i="181"/>
  <c r="B36" i="181"/>
  <c r="A36" i="181"/>
  <c r="A34" i="181"/>
  <c r="D33" i="181"/>
  <c r="B33" i="181"/>
  <c r="A33" i="181"/>
  <c r="D32" i="181"/>
  <c r="B32" i="181"/>
  <c r="A32" i="181"/>
  <c r="D31" i="181"/>
  <c r="B31" i="181"/>
  <c r="A31" i="181"/>
  <c r="D30" i="181"/>
  <c r="B30" i="181"/>
  <c r="A30" i="181"/>
  <c r="D29" i="181"/>
  <c r="B29" i="181"/>
  <c r="A29" i="181"/>
  <c r="D28" i="181"/>
  <c r="B28" i="181"/>
  <c r="A28" i="181"/>
  <c r="D27" i="181"/>
  <c r="B27" i="181"/>
  <c r="A27" i="181"/>
  <c r="D26" i="181"/>
  <c r="B26" i="181"/>
  <c r="A26" i="181"/>
  <c r="E25" i="181"/>
  <c r="D25" i="181"/>
  <c r="B25" i="181"/>
  <c r="A25" i="181"/>
  <c r="A23" i="181"/>
  <c r="A21" i="181"/>
  <c r="B20" i="181"/>
  <c r="A20" i="181"/>
  <c r="B19" i="181"/>
  <c r="A19" i="181"/>
  <c r="B18" i="181"/>
  <c r="A18" i="181"/>
  <c r="B17" i="181"/>
  <c r="A17" i="181"/>
  <c r="B16" i="181"/>
  <c r="A16" i="181"/>
  <c r="E15" i="181"/>
  <c r="B15" i="181"/>
  <c r="A15" i="181"/>
  <c r="B14" i="181"/>
  <c r="A14" i="181"/>
  <c r="B13" i="181"/>
  <c r="A13" i="181"/>
  <c r="E12" i="181"/>
  <c r="D12" i="181"/>
  <c r="B12" i="181"/>
  <c r="A12" i="181"/>
  <c r="A10" i="181"/>
  <c r="B8" i="181"/>
  <c r="A8" i="181"/>
  <c r="B7" i="181"/>
  <c r="A7" i="181"/>
  <c r="B6" i="181"/>
  <c r="A6" i="181"/>
  <c r="E5" i="181"/>
  <c r="B5" i="181"/>
  <c r="A5" i="181"/>
  <c r="B4" i="181"/>
  <c r="A4" i="181"/>
  <c r="A3" i="181"/>
  <c r="A1" i="181"/>
  <c r="A167" i="180"/>
  <c r="A166" i="180"/>
  <c r="A165" i="180"/>
  <c r="B164" i="180"/>
  <c r="A164" i="180"/>
  <c r="A163" i="180"/>
  <c r="A162" i="180"/>
  <c r="A161" i="180"/>
  <c r="A160" i="180"/>
  <c r="A159" i="180"/>
  <c r="E158" i="180"/>
  <c r="A158" i="180"/>
  <c r="A156" i="180"/>
  <c r="A154" i="180"/>
  <c r="B153" i="180"/>
  <c r="A153" i="180"/>
  <c r="B152" i="180"/>
  <c r="A152" i="180"/>
  <c r="C151" i="180"/>
  <c r="B151" i="180"/>
  <c r="A151" i="180"/>
  <c r="C150" i="180"/>
  <c r="B150" i="180"/>
  <c r="A150" i="180"/>
  <c r="D149" i="180"/>
  <c r="C149" i="180"/>
  <c r="B149" i="180"/>
  <c r="A149" i="180"/>
  <c r="B148" i="180"/>
  <c r="A148" i="180"/>
  <c r="C147" i="180"/>
  <c r="B147" i="180"/>
  <c r="A147" i="180"/>
  <c r="E146" i="180"/>
  <c r="C146" i="180"/>
  <c r="B146" i="180"/>
  <c r="A146" i="180"/>
  <c r="A144" i="180"/>
  <c r="A142" i="180"/>
  <c r="B141" i="180"/>
  <c r="A141" i="180"/>
  <c r="B140" i="180"/>
  <c r="A140" i="180"/>
  <c r="B139" i="180"/>
  <c r="A139" i="180"/>
  <c r="B138" i="180"/>
  <c r="A138" i="180"/>
  <c r="B137" i="180"/>
  <c r="A137" i="180"/>
  <c r="E136" i="180"/>
  <c r="D136" i="180"/>
  <c r="B136" i="180"/>
  <c r="A136" i="180"/>
  <c r="A134" i="180"/>
  <c r="A132" i="180"/>
  <c r="B131" i="180"/>
  <c r="A131" i="180"/>
  <c r="B130" i="180"/>
  <c r="A130" i="180"/>
  <c r="E129" i="180"/>
  <c r="D129" i="180"/>
  <c r="B129" i="180"/>
  <c r="A129" i="180"/>
  <c r="A127" i="180"/>
  <c r="D126" i="180"/>
  <c r="B126" i="180"/>
  <c r="A126" i="180"/>
  <c r="E125" i="180"/>
  <c r="D125" i="180"/>
  <c r="B125" i="180"/>
  <c r="A125" i="180"/>
  <c r="A123" i="180"/>
  <c r="B122" i="180"/>
  <c r="A122" i="180"/>
  <c r="B121" i="180"/>
  <c r="A121" i="180"/>
  <c r="B120" i="180"/>
  <c r="A120" i="180"/>
  <c r="B119" i="180"/>
  <c r="A119" i="180"/>
  <c r="B118" i="180"/>
  <c r="A118" i="180"/>
  <c r="B117" i="180"/>
  <c r="A117" i="180"/>
  <c r="E116" i="180"/>
  <c r="D116" i="180"/>
  <c r="B116" i="180"/>
  <c r="A116" i="180"/>
  <c r="A114" i="180"/>
  <c r="A112" i="180"/>
  <c r="B111" i="180"/>
  <c r="A111" i="180"/>
  <c r="B110" i="180"/>
  <c r="A110" i="180"/>
  <c r="B109" i="180"/>
  <c r="A109" i="180"/>
  <c r="B108" i="180"/>
  <c r="A108" i="180"/>
  <c r="B107" i="180"/>
  <c r="A107" i="180"/>
  <c r="B106" i="180"/>
  <c r="A106" i="180"/>
  <c r="B105" i="180"/>
  <c r="A105" i="180"/>
  <c r="E104" i="180"/>
  <c r="D104" i="180"/>
  <c r="B104" i="180"/>
  <c r="A104" i="180"/>
  <c r="A102" i="180"/>
  <c r="A100" i="180"/>
  <c r="B99" i="180"/>
  <c r="A99" i="180"/>
  <c r="B98" i="180"/>
  <c r="A98" i="180"/>
  <c r="B97" i="180"/>
  <c r="A97" i="180"/>
  <c r="E96" i="180"/>
  <c r="B96" i="180"/>
  <c r="A96" i="180"/>
  <c r="A94" i="180"/>
  <c r="B93" i="180"/>
  <c r="A93" i="180"/>
  <c r="D92" i="180"/>
  <c r="B92" i="180"/>
  <c r="A92" i="180"/>
  <c r="B91" i="180"/>
  <c r="A91" i="180"/>
  <c r="B90" i="180"/>
  <c r="A90" i="180"/>
  <c r="B89" i="180"/>
  <c r="A89" i="180"/>
  <c r="B88" i="180"/>
  <c r="A88" i="180"/>
  <c r="B87" i="180"/>
  <c r="A87" i="180"/>
  <c r="B86" i="180"/>
  <c r="A86" i="180"/>
  <c r="E85" i="180"/>
  <c r="D85" i="180"/>
  <c r="B85" i="180"/>
  <c r="A85" i="180"/>
  <c r="A83" i="180"/>
  <c r="B82" i="180"/>
  <c r="A82" i="180"/>
  <c r="B81" i="180"/>
  <c r="D80" i="180"/>
  <c r="B80" i="180"/>
  <c r="A80" i="180"/>
  <c r="B79" i="180"/>
  <c r="A79" i="180"/>
  <c r="E78" i="180"/>
  <c r="D78" i="180"/>
  <c r="B78" i="180"/>
  <c r="A78" i="180"/>
  <c r="A76" i="180"/>
  <c r="D75" i="180"/>
  <c r="B75" i="180"/>
  <c r="A75" i="180"/>
  <c r="D74" i="180"/>
  <c r="B74" i="180"/>
  <c r="A74" i="180"/>
  <c r="D73" i="180"/>
  <c r="B73" i="180"/>
  <c r="A73" i="180"/>
  <c r="D72" i="180"/>
  <c r="B72" i="180"/>
  <c r="A72" i="180"/>
  <c r="D71" i="180"/>
  <c r="B71" i="180"/>
  <c r="A71" i="180"/>
  <c r="D70" i="180"/>
  <c r="B70" i="180"/>
  <c r="A70" i="180"/>
  <c r="D69" i="180"/>
  <c r="B69" i="180"/>
  <c r="A69" i="180"/>
  <c r="D68" i="180"/>
  <c r="B68" i="180"/>
  <c r="A68" i="180"/>
  <c r="E67" i="180"/>
  <c r="D67" i="180"/>
  <c r="B67" i="180"/>
  <c r="A67" i="180"/>
  <c r="A65" i="180"/>
  <c r="A63" i="180"/>
  <c r="E62" i="180"/>
  <c r="B62" i="180"/>
  <c r="A62" i="180"/>
  <c r="B61" i="180"/>
  <c r="A61" i="180"/>
  <c r="B60" i="180"/>
  <c r="A60" i="180"/>
  <c r="E59" i="180"/>
  <c r="B59" i="180"/>
  <c r="A59" i="180"/>
  <c r="D58" i="180"/>
  <c r="B58" i="180"/>
  <c r="A58" i="180"/>
  <c r="D57" i="180"/>
  <c r="E57" i="180" s="1"/>
  <c r="B57" i="180"/>
  <c r="A57" i="180"/>
  <c r="B56" i="180"/>
  <c r="A56" i="180"/>
  <c r="E55" i="180"/>
  <c r="D55" i="180"/>
  <c r="C53" i="180"/>
  <c r="B53" i="180"/>
  <c r="E52" i="180"/>
  <c r="E53" i="180" s="1"/>
  <c r="B50" i="180"/>
  <c r="E49" i="180"/>
  <c r="E48" i="180"/>
  <c r="E47" i="180"/>
  <c r="E46" i="180"/>
  <c r="E45" i="180"/>
  <c r="E44" i="180"/>
  <c r="E41" i="180"/>
  <c r="E40" i="180"/>
  <c r="E38" i="180"/>
  <c r="E37" i="180"/>
  <c r="E36" i="180"/>
  <c r="E35" i="180"/>
  <c r="E34" i="180"/>
  <c r="E33" i="180"/>
  <c r="E32" i="180"/>
  <c r="E31" i="180"/>
  <c r="E30" i="180"/>
  <c r="E29" i="180"/>
  <c r="E28" i="180"/>
  <c r="E26" i="180"/>
  <c r="E56" i="180" s="1"/>
  <c r="E24" i="180"/>
  <c r="E23" i="180"/>
  <c r="E22" i="180"/>
  <c r="E21" i="180"/>
  <c r="E20" i="180"/>
  <c r="E19" i="180"/>
  <c r="E18" i="180"/>
  <c r="E15" i="180"/>
  <c r="E14" i="180"/>
  <c r="B12" i="180"/>
  <c r="A12" i="180"/>
  <c r="A10" i="180"/>
  <c r="B8" i="180"/>
  <c r="A8" i="180"/>
  <c r="B7" i="180"/>
  <c r="A7" i="180"/>
  <c r="B6" i="180"/>
  <c r="A6" i="180"/>
  <c r="E5" i="180"/>
  <c r="B5" i="180"/>
  <c r="A5" i="180"/>
  <c r="B4" i="180"/>
  <c r="A4" i="180"/>
  <c r="A1" i="180"/>
  <c r="E137" i="180" l="1"/>
  <c r="E137" i="183"/>
  <c r="E91" i="183"/>
  <c r="E90" i="180"/>
  <c r="E61" i="180"/>
  <c r="E58" i="180"/>
  <c r="E37" i="183"/>
  <c r="C111" i="184"/>
  <c r="D109" i="184" s="1"/>
  <c r="C111" i="181"/>
  <c r="D110" i="181" s="1"/>
  <c r="E88" i="180"/>
  <c r="C153" i="183"/>
  <c r="D151" i="183" s="1"/>
  <c r="E89" i="183"/>
  <c r="E89" i="180"/>
  <c r="E90" i="183"/>
  <c r="C111" i="185"/>
  <c r="D109" i="185" s="1"/>
  <c r="E19" i="182"/>
  <c r="E87" i="180"/>
  <c r="E91" i="180"/>
  <c r="E87" i="183"/>
  <c r="E88" i="183"/>
  <c r="E38" i="183"/>
  <c r="E20" i="185"/>
  <c r="E19" i="185"/>
  <c r="E14" i="185"/>
  <c r="E17" i="185"/>
  <c r="E18" i="185"/>
  <c r="E16" i="185"/>
  <c r="E16" i="184"/>
  <c r="E18" i="184"/>
  <c r="E17" i="184"/>
  <c r="E19" i="184"/>
  <c r="E14" i="184"/>
  <c r="C50" i="183"/>
  <c r="C54" i="183" s="1"/>
  <c r="C111" i="182"/>
  <c r="D109" i="182" s="1"/>
  <c r="C153" i="180"/>
  <c r="D150" i="180" s="1"/>
  <c r="E16" i="182"/>
  <c r="E39" i="180"/>
  <c r="E126" i="180" s="1"/>
  <c r="E127" i="180" s="1"/>
  <c r="E131" i="180" s="1"/>
  <c r="E25" i="180"/>
  <c r="C50" i="180"/>
  <c r="C54" i="180" s="1"/>
  <c r="E147" i="180" s="1"/>
  <c r="E14" i="182"/>
  <c r="E17" i="182"/>
  <c r="E20" i="182"/>
  <c r="E20" i="181"/>
  <c r="E16" i="181"/>
  <c r="E19" i="181"/>
  <c r="E17" i="181"/>
  <c r="E14" i="181"/>
  <c r="E18" i="181"/>
  <c r="E126" i="183" l="1"/>
  <c r="E127" i="183" s="1"/>
  <c r="E131" i="183" s="1"/>
  <c r="F14" i="183"/>
  <c r="E50" i="183"/>
  <c r="E54" i="183" s="1"/>
  <c r="D109" i="181"/>
  <c r="D108" i="181"/>
  <c r="D110" i="184"/>
  <c r="D152" i="183"/>
  <c r="D151" i="180"/>
  <c r="E92" i="180"/>
  <c r="D110" i="185"/>
  <c r="D108" i="185"/>
  <c r="D150" i="183"/>
  <c r="D108" i="184"/>
  <c r="D111" i="184" s="1"/>
  <c r="D152" i="180"/>
  <c r="E21" i="181"/>
  <c r="F14" i="180"/>
  <c r="D110" i="182"/>
  <c r="D108" i="182"/>
  <c r="E61" i="183"/>
  <c r="E50" i="180"/>
  <c r="E54" i="180" s="1"/>
  <c r="E63" i="180" s="1"/>
  <c r="E75" i="180" s="1"/>
  <c r="E21" i="185"/>
  <c r="E84" i="185" s="1"/>
  <c r="E85" i="185" s="1"/>
  <c r="E89" i="185" s="1"/>
  <c r="E21" i="184"/>
  <c r="E58" i="183"/>
  <c r="E147" i="183"/>
  <c r="E92" i="183"/>
  <c r="E21" i="182"/>
  <c r="E32" i="182" s="1"/>
  <c r="E27" i="184" l="1"/>
  <c r="E84" i="184"/>
  <c r="E85" i="184" s="1"/>
  <c r="E89" i="184" s="1"/>
  <c r="E38" i="181"/>
  <c r="E84" i="181"/>
  <c r="E85" i="181" s="1"/>
  <c r="E89" i="181" s="1"/>
  <c r="D111" i="181"/>
  <c r="D153" i="183"/>
  <c r="E72" i="180"/>
  <c r="E69" i="180"/>
  <c r="E73" i="180"/>
  <c r="E74" i="180"/>
  <c r="E38" i="184"/>
  <c r="E68" i="180"/>
  <c r="E159" i="180"/>
  <c r="E70" i="180"/>
  <c r="E80" i="180"/>
  <c r="E71" i="180"/>
  <c r="D153" i="180"/>
  <c r="D111" i="185"/>
  <c r="D111" i="182"/>
  <c r="E117" i="181"/>
  <c r="E27" i="181"/>
  <c r="E31" i="181"/>
  <c r="E33" i="185"/>
  <c r="E28" i="181"/>
  <c r="E32" i="181"/>
  <c r="E117" i="184"/>
  <c r="E32" i="184"/>
  <c r="E29" i="181"/>
  <c r="E33" i="181"/>
  <c r="E26" i="182"/>
  <c r="E63" i="183"/>
  <c r="E72" i="183" s="1"/>
  <c r="E26" i="181"/>
  <c r="E30" i="181"/>
  <c r="E38" i="182"/>
  <c r="E29" i="185"/>
  <c r="E28" i="182"/>
  <c r="E28" i="184"/>
  <c r="E29" i="182"/>
  <c r="E26" i="184"/>
  <c r="E30" i="184"/>
  <c r="E30" i="182"/>
  <c r="E31" i="184"/>
  <c r="E29" i="184"/>
  <c r="E33" i="184"/>
  <c r="E33" i="182"/>
  <c r="E117" i="185"/>
  <c r="E26" i="185"/>
  <c r="E30" i="185"/>
  <c r="E38" i="185"/>
  <c r="E27" i="185"/>
  <c r="E31" i="185"/>
  <c r="E28" i="185"/>
  <c r="E32" i="185"/>
  <c r="E117" i="182"/>
  <c r="E27" i="182"/>
  <c r="E31" i="182"/>
  <c r="E69" i="183" l="1"/>
  <c r="E70" i="183"/>
  <c r="E76" i="180"/>
  <c r="E98" i="180" s="1"/>
  <c r="E80" i="183"/>
  <c r="E73" i="183"/>
  <c r="E34" i="184"/>
  <c r="E56" i="184" s="1"/>
  <c r="E74" i="183"/>
  <c r="E71" i="183"/>
  <c r="E159" i="183"/>
  <c r="E75" i="183"/>
  <c r="E68" i="183"/>
  <c r="E34" i="181"/>
  <c r="E56" i="181" s="1"/>
  <c r="E34" i="182"/>
  <c r="E56" i="182" s="1"/>
  <c r="E34" i="185"/>
  <c r="E56" i="185" s="1"/>
  <c r="E76" i="183" l="1"/>
  <c r="E98" i="183" s="1"/>
  <c r="C110" i="178"/>
  <c r="D51" i="178"/>
  <c r="E51" i="178" s="1"/>
  <c r="E7" i="178"/>
  <c r="E6" i="178"/>
  <c r="E13" i="178" s="1"/>
  <c r="C110" i="177"/>
  <c r="D51" i="177"/>
  <c r="E51" i="177" s="1"/>
  <c r="E7" i="177"/>
  <c r="E6" i="177"/>
  <c r="E13" i="177" s="1"/>
  <c r="E19" i="177" s="1"/>
  <c r="E4" i="177"/>
  <c r="C110" i="179"/>
  <c r="E7" i="179"/>
  <c r="E6" i="179"/>
  <c r="E13" i="179" s="1"/>
  <c r="E4" i="179"/>
  <c r="C152" i="176"/>
  <c r="D41" i="176"/>
  <c r="C41" i="176"/>
  <c r="D39" i="176"/>
  <c r="C39" i="176"/>
  <c r="D33" i="176"/>
  <c r="C33" i="176"/>
  <c r="E4" i="176"/>
  <c r="B54" i="176" s="1"/>
  <c r="A125" i="179"/>
  <c r="A124" i="179"/>
  <c r="A123" i="179"/>
  <c r="B122" i="179"/>
  <c r="A122" i="179"/>
  <c r="A121" i="179"/>
  <c r="A120" i="179"/>
  <c r="A119" i="179"/>
  <c r="A118" i="179"/>
  <c r="A117" i="179"/>
  <c r="E116" i="179"/>
  <c r="A116" i="179"/>
  <c r="A114" i="179"/>
  <c r="A112" i="179"/>
  <c r="B111" i="179"/>
  <c r="A111" i="179"/>
  <c r="B110" i="179"/>
  <c r="A110" i="179"/>
  <c r="C109" i="179"/>
  <c r="B109" i="179"/>
  <c r="A109" i="179"/>
  <c r="C108" i="179"/>
  <c r="B108" i="179"/>
  <c r="A108" i="179"/>
  <c r="D107" i="179"/>
  <c r="C107" i="179"/>
  <c r="B107" i="179"/>
  <c r="A107" i="179"/>
  <c r="B106" i="179"/>
  <c r="A106" i="179"/>
  <c r="C105" i="179"/>
  <c r="E105" i="179" s="1"/>
  <c r="B105" i="179"/>
  <c r="A105" i="179"/>
  <c r="E104" i="179"/>
  <c r="C104" i="179"/>
  <c r="B104" i="179"/>
  <c r="A104" i="179"/>
  <c r="A102" i="179"/>
  <c r="A100" i="179"/>
  <c r="E99" i="179"/>
  <c r="B99" i="179"/>
  <c r="A99" i="179"/>
  <c r="E98" i="179"/>
  <c r="B98" i="179"/>
  <c r="A98" i="179"/>
  <c r="E97" i="179"/>
  <c r="B97" i="179"/>
  <c r="A97" i="179"/>
  <c r="E96" i="179"/>
  <c r="B96" i="179"/>
  <c r="A96" i="179"/>
  <c r="B95" i="179"/>
  <c r="A95" i="179"/>
  <c r="E94" i="179"/>
  <c r="D94" i="179"/>
  <c r="B94" i="179"/>
  <c r="A94" i="179"/>
  <c r="A92" i="179"/>
  <c r="A90" i="179"/>
  <c r="B89" i="179"/>
  <c r="A89" i="179"/>
  <c r="B88" i="179"/>
  <c r="A88" i="179"/>
  <c r="E87" i="179"/>
  <c r="D87" i="179"/>
  <c r="B87" i="179"/>
  <c r="A87" i="179"/>
  <c r="E85" i="179"/>
  <c r="E89" i="179" s="1"/>
  <c r="A85" i="179"/>
  <c r="D84" i="179"/>
  <c r="B84" i="179"/>
  <c r="A84" i="179"/>
  <c r="E83" i="179"/>
  <c r="D83" i="179"/>
  <c r="B83" i="179"/>
  <c r="A83" i="179"/>
  <c r="A81" i="179"/>
  <c r="B80" i="179"/>
  <c r="A80" i="179"/>
  <c r="B79" i="179"/>
  <c r="A79" i="179"/>
  <c r="B78" i="179"/>
  <c r="A78" i="179"/>
  <c r="B77" i="179"/>
  <c r="A77" i="179"/>
  <c r="B76" i="179"/>
  <c r="A76" i="179"/>
  <c r="B75" i="179"/>
  <c r="A75" i="179"/>
  <c r="E74" i="179"/>
  <c r="D74" i="179"/>
  <c r="B74" i="179"/>
  <c r="A74" i="179"/>
  <c r="A72" i="179"/>
  <c r="A70" i="179"/>
  <c r="B69" i="179"/>
  <c r="A69" i="179"/>
  <c r="B68" i="179"/>
  <c r="A68" i="179"/>
  <c r="B67" i="179"/>
  <c r="A67" i="179"/>
  <c r="B66" i="179"/>
  <c r="A66" i="179"/>
  <c r="B65" i="179"/>
  <c r="A65" i="179"/>
  <c r="B64" i="179"/>
  <c r="A64" i="179"/>
  <c r="B63" i="179"/>
  <c r="A63" i="179"/>
  <c r="E62" i="179"/>
  <c r="D62" i="179"/>
  <c r="B62" i="179"/>
  <c r="A62" i="179"/>
  <c r="A60" i="179"/>
  <c r="A58" i="179"/>
  <c r="B57" i="179"/>
  <c r="A57" i="179"/>
  <c r="B56" i="179"/>
  <c r="A56" i="179"/>
  <c r="B55" i="179"/>
  <c r="A55" i="179"/>
  <c r="E54" i="179"/>
  <c r="B54" i="179"/>
  <c r="A54" i="179"/>
  <c r="A52" i="179"/>
  <c r="B51" i="179"/>
  <c r="A51" i="179"/>
  <c r="B50" i="179"/>
  <c r="A50" i="179"/>
  <c r="B49" i="179"/>
  <c r="A49" i="179"/>
  <c r="B48" i="179"/>
  <c r="A48" i="179"/>
  <c r="B47" i="179"/>
  <c r="A47" i="179"/>
  <c r="B46" i="179"/>
  <c r="A46" i="179"/>
  <c r="B45" i="179"/>
  <c r="A45" i="179"/>
  <c r="B44" i="179"/>
  <c r="A44" i="179"/>
  <c r="E43" i="179"/>
  <c r="D43" i="179"/>
  <c r="B43" i="179"/>
  <c r="A43" i="179"/>
  <c r="A41" i="179"/>
  <c r="B40" i="179"/>
  <c r="A40" i="179"/>
  <c r="B39" i="179"/>
  <c r="D38" i="179"/>
  <c r="B38" i="179"/>
  <c r="A38" i="179"/>
  <c r="B37" i="179"/>
  <c r="A37" i="179"/>
  <c r="E36" i="179"/>
  <c r="D36" i="179"/>
  <c r="B36" i="179"/>
  <c r="A36" i="179"/>
  <c r="A34" i="179"/>
  <c r="D33" i="179"/>
  <c r="B33" i="179"/>
  <c r="A33" i="179"/>
  <c r="D32" i="179"/>
  <c r="B32" i="179"/>
  <c r="A32" i="179"/>
  <c r="D31" i="179"/>
  <c r="B31" i="179"/>
  <c r="A31" i="179"/>
  <c r="D30" i="179"/>
  <c r="B30" i="179"/>
  <c r="A30" i="179"/>
  <c r="D29" i="179"/>
  <c r="B29" i="179"/>
  <c r="A29" i="179"/>
  <c r="D28" i="179"/>
  <c r="B28" i="179"/>
  <c r="A28" i="179"/>
  <c r="D27" i="179"/>
  <c r="B27" i="179"/>
  <c r="A27" i="179"/>
  <c r="D26" i="179"/>
  <c r="B26" i="179"/>
  <c r="A26" i="179"/>
  <c r="E25" i="179"/>
  <c r="D25" i="179"/>
  <c r="B25" i="179"/>
  <c r="A25" i="179"/>
  <c r="A23" i="179"/>
  <c r="A21" i="179"/>
  <c r="B20" i="179"/>
  <c r="A20" i="179"/>
  <c r="B19" i="179"/>
  <c r="A19" i="179"/>
  <c r="B18" i="179"/>
  <c r="A18" i="179"/>
  <c r="B17" i="179"/>
  <c r="A17" i="179"/>
  <c r="B16" i="179"/>
  <c r="A16" i="179"/>
  <c r="E15" i="179"/>
  <c r="B15" i="179"/>
  <c r="A15" i="179"/>
  <c r="B14" i="179"/>
  <c r="A14" i="179"/>
  <c r="B13" i="179"/>
  <c r="A13" i="179"/>
  <c r="E12" i="179"/>
  <c r="D12" i="179"/>
  <c r="B12" i="179"/>
  <c r="A12" i="179"/>
  <c r="A10" i="179"/>
  <c r="B8" i="179"/>
  <c r="A8" i="179"/>
  <c r="B7" i="179"/>
  <c r="A7" i="179"/>
  <c r="B6" i="179"/>
  <c r="A6" i="179"/>
  <c r="E5" i="179"/>
  <c r="B5" i="179"/>
  <c r="A5" i="179"/>
  <c r="B4" i="179"/>
  <c r="A4" i="179"/>
  <c r="A3" i="179"/>
  <c r="A1" i="179"/>
  <c r="A125" i="178"/>
  <c r="A124" i="178"/>
  <c r="A123" i="178"/>
  <c r="B122" i="178"/>
  <c r="A122" i="178"/>
  <c r="A121" i="178"/>
  <c r="A120" i="178"/>
  <c r="A119" i="178"/>
  <c r="A118" i="178"/>
  <c r="A117" i="178"/>
  <c r="E116" i="178"/>
  <c r="A116" i="178"/>
  <c r="A114" i="178"/>
  <c r="A112" i="178"/>
  <c r="B111" i="178"/>
  <c r="A111" i="178"/>
  <c r="B110" i="178"/>
  <c r="A110" i="178"/>
  <c r="C109" i="178"/>
  <c r="B109" i="178"/>
  <c r="A109" i="178"/>
  <c r="C108" i="178"/>
  <c r="B108" i="178"/>
  <c r="A108" i="178"/>
  <c r="D107" i="178"/>
  <c r="C107" i="178"/>
  <c r="B107" i="178"/>
  <c r="A107" i="178"/>
  <c r="B106" i="178"/>
  <c r="A106" i="178"/>
  <c r="C105" i="178"/>
  <c r="E105" i="178" s="1"/>
  <c r="B105" i="178"/>
  <c r="A105" i="178"/>
  <c r="E104" i="178"/>
  <c r="C104" i="178"/>
  <c r="B104" i="178"/>
  <c r="A104" i="178"/>
  <c r="A102" i="178"/>
  <c r="A100" i="178"/>
  <c r="E99" i="178"/>
  <c r="B99" i="178"/>
  <c r="A99" i="178"/>
  <c r="E98" i="178"/>
  <c r="B98" i="178"/>
  <c r="A98" i="178"/>
  <c r="E97" i="178"/>
  <c r="B97" i="178"/>
  <c r="A97" i="178"/>
  <c r="E96" i="178"/>
  <c r="B96" i="178"/>
  <c r="A96" i="178"/>
  <c r="B95" i="178"/>
  <c r="A95" i="178"/>
  <c r="E94" i="178"/>
  <c r="D94" i="178"/>
  <c r="B94" i="178"/>
  <c r="A94" i="178"/>
  <c r="A92" i="178"/>
  <c r="A90" i="178"/>
  <c r="B89" i="178"/>
  <c r="A89" i="178"/>
  <c r="B88" i="178"/>
  <c r="A88" i="178"/>
  <c r="E87" i="178"/>
  <c r="D87" i="178"/>
  <c r="B87" i="178"/>
  <c r="A87" i="178"/>
  <c r="E85" i="178"/>
  <c r="E89" i="178" s="1"/>
  <c r="A85" i="178"/>
  <c r="D84" i="178"/>
  <c r="B84" i="178"/>
  <c r="A84" i="178"/>
  <c r="E83" i="178"/>
  <c r="D83" i="178"/>
  <c r="B83" i="178"/>
  <c r="A83" i="178"/>
  <c r="A81" i="178"/>
  <c r="B80" i="178"/>
  <c r="A80" i="178"/>
  <c r="B79" i="178"/>
  <c r="A79" i="178"/>
  <c r="B78" i="178"/>
  <c r="A78" i="178"/>
  <c r="B77" i="178"/>
  <c r="A77" i="178"/>
  <c r="B76" i="178"/>
  <c r="A76" i="178"/>
  <c r="B75" i="178"/>
  <c r="A75" i="178"/>
  <c r="E74" i="178"/>
  <c r="D74" i="178"/>
  <c r="B74" i="178"/>
  <c r="A74" i="178"/>
  <c r="A72" i="178"/>
  <c r="A70" i="178"/>
  <c r="B69" i="178"/>
  <c r="A69" i="178"/>
  <c r="B68" i="178"/>
  <c r="A68" i="178"/>
  <c r="B67" i="178"/>
  <c r="A67" i="178"/>
  <c r="B66" i="178"/>
  <c r="A66" i="178"/>
  <c r="B65" i="178"/>
  <c r="A65" i="178"/>
  <c r="B64" i="178"/>
  <c r="A64" i="178"/>
  <c r="B63" i="178"/>
  <c r="A63" i="178"/>
  <c r="E62" i="178"/>
  <c r="D62" i="178"/>
  <c r="B62" i="178"/>
  <c r="A62" i="178"/>
  <c r="A60" i="178"/>
  <c r="A58" i="178"/>
  <c r="B57" i="178"/>
  <c r="A57" i="178"/>
  <c r="B56" i="178"/>
  <c r="A56" i="178"/>
  <c r="B55" i="178"/>
  <c r="A55" i="178"/>
  <c r="E54" i="178"/>
  <c r="B54" i="178"/>
  <c r="A54" i="178"/>
  <c r="A52" i="178"/>
  <c r="B51" i="178"/>
  <c r="A51" i="178"/>
  <c r="B50" i="178"/>
  <c r="A50" i="178"/>
  <c r="B49" i="178"/>
  <c r="A49" i="178"/>
  <c r="B48" i="178"/>
  <c r="A48" i="178"/>
  <c r="B47" i="178"/>
  <c r="A47" i="178"/>
  <c r="B46" i="178"/>
  <c r="A46" i="178"/>
  <c r="B45" i="178"/>
  <c r="A45" i="178"/>
  <c r="B44" i="178"/>
  <c r="A44" i="178"/>
  <c r="E43" i="178"/>
  <c r="D43" i="178"/>
  <c r="B43" i="178"/>
  <c r="A43" i="178"/>
  <c r="A41" i="178"/>
  <c r="B40" i="178"/>
  <c r="A40" i="178"/>
  <c r="B39" i="178"/>
  <c r="D38" i="178"/>
  <c r="B38" i="178"/>
  <c r="A38" i="178"/>
  <c r="B37" i="178"/>
  <c r="A37" i="178"/>
  <c r="E36" i="178"/>
  <c r="D36" i="178"/>
  <c r="B36" i="178"/>
  <c r="A36" i="178"/>
  <c r="A34" i="178"/>
  <c r="D33" i="178"/>
  <c r="B33" i="178"/>
  <c r="A33" i="178"/>
  <c r="D32" i="178"/>
  <c r="B32" i="178"/>
  <c r="A32" i="178"/>
  <c r="D31" i="178"/>
  <c r="B31" i="178"/>
  <c r="A31" i="178"/>
  <c r="D30" i="178"/>
  <c r="B30" i="178"/>
  <c r="A30" i="178"/>
  <c r="D29" i="178"/>
  <c r="B29" i="178"/>
  <c r="A29" i="178"/>
  <c r="D28" i="178"/>
  <c r="B28" i="178"/>
  <c r="A28" i="178"/>
  <c r="D27" i="178"/>
  <c r="B27" i="178"/>
  <c r="A27" i="178"/>
  <c r="D26" i="178"/>
  <c r="B26" i="178"/>
  <c r="A26" i="178"/>
  <c r="E25" i="178"/>
  <c r="D25" i="178"/>
  <c r="B25" i="178"/>
  <c r="A25" i="178"/>
  <c r="A23" i="178"/>
  <c r="A21" i="178"/>
  <c r="B20" i="178"/>
  <c r="A20" i="178"/>
  <c r="B19" i="178"/>
  <c r="A19" i="178"/>
  <c r="B18" i="178"/>
  <c r="A18" i="178"/>
  <c r="B17" i="178"/>
  <c r="A17" i="178"/>
  <c r="B16" i="178"/>
  <c r="A16" i="178"/>
  <c r="E15" i="178"/>
  <c r="B15" i="178"/>
  <c r="A15" i="178"/>
  <c r="B14" i="178"/>
  <c r="A14" i="178"/>
  <c r="B13" i="178"/>
  <c r="A13" i="178"/>
  <c r="E12" i="178"/>
  <c r="D12" i="178"/>
  <c r="B12" i="178"/>
  <c r="A12" i="178"/>
  <c r="A10" i="178"/>
  <c r="B8" i="178"/>
  <c r="A8" i="178"/>
  <c r="B7" i="178"/>
  <c r="A7" i="178"/>
  <c r="B6" i="178"/>
  <c r="A6" i="178"/>
  <c r="E5" i="178"/>
  <c r="B5" i="178"/>
  <c r="A5" i="178"/>
  <c r="B4" i="178"/>
  <c r="A4" i="178"/>
  <c r="A3" i="178"/>
  <c r="A1" i="178"/>
  <c r="A125" i="177"/>
  <c r="A124" i="177"/>
  <c r="A123" i="177"/>
  <c r="B122" i="177"/>
  <c r="A122" i="177"/>
  <c r="A121" i="177"/>
  <c r="A120" i="177"/>
  <c r="A119" i="177"/>
  <c r="A118" i="177"/>
  <c r="A117" i="177"/>
  <c r="E116" i="177"/>
  <c r="A116" i="177"/>
  <c r="A114" i="177"/>
  <c r="A112" i="177"/>
  <c r="B111" i="177"/>
  <c r="A111" i="177"/>
  <c r="B110" i="177"/>
  <c r="A110" i="177"/>
  <c r="C109" i="177"/>
  <c r="B109" i="177"/>
  <c r="A109" i="177"/>
  <c r="C108" i="177"/>
  <c r="B108" i="177"/>
  <c r="A108" i="177"/>
  <c r="D107" i="177"/>
  <c r="C107" i="177"/>
  <c r="B107" i="177"/>
  <c r="A107" i="177"/>
  <c r="B106" i="177"/>
  <c r="A106" i="177"/>
  <c r="C105" i="177"/>
  <c r="E105" i="177" s="1"/>
  <c r="B105" i="177"/>
  <c r="A105" i="177"/>
  <c r="E104" i="177"/>
  <c r="C104" i="177"/>
  <c r="B104" i="177"/>
  <c r="A104" i="177"/>
  <c r="A102" i="177"/>
  <c r="A100" i="177"/>
  <c r="E99" i="177"/>
  <c r="B99" i="177"/>
  <c r="A99" i="177"/>
  <c r="E98" i="177"/>
  <c r="B98" i="177"/>
  <c r="A98" i="177"/>
  <c r="E97" i="177"/>
  <c r="B97" i="177"/>
  <c r="A97" i="177"/>
  <c r="E96" i="177"/>
  <c r="B96" i="177"/>
  <c r="A96" i="177"/>
  <c r="B95" i="177"/>
  <c r="A95" i="177"/>
  <c r="E94" i="177"/>
  <c r="D94" i="177"/>
  <c r="B94" i="177"/>
  <c r="A94" i="177"/>
  <c r="A92" i="177"/>
  <c r="A90" i="177"/>
  <c r="B89" i="177"/>
  <c r="A89" i="177"/>
  <c r="B88" i="177"/>
  <c r="A88" i="177"/>
  <c r="E87" i="177"/>
  <c r="D87" i="177"/>
  <c r="B87" i="177"/>
  <c r="A87" i="177"/>
  <c r="A85" i="177"/>
  <c r="B84" i="177"/>
  <c r="A84" i="177"/>
  <c r="E83" i="177"/>
  <c r="D83" i="177"/>
  <c r="B83" i="177"/>
  <c r="A83" i="177"/>
  <c r="A81" i="177"/>
  <c r="B80" i="177"/>
  <c r="A80" i="177"/>
  <c r="B79" i="177"/>
  <c r="A79" i="177"/>
  <c r="B78" i="177"/>
  <c r="A78" i="177"/>
  <c r="B77" i="177"/>
  <c r="A77" i="177"/>
  <c r="B76" i="177"/>
  <c r="A76" i="177"/>
  <c r="B75" i="177"/>
  <c r="A75" i="177"/>
  <c r="E74" i="177"/>
  <c r="D74" i="177"/>
  <c r="B74" i="177"/>
  <c r="A74" i="177"/>
  <c r="A72" i="177"/>
  <c r="A70" i="177"/>
  <c r="B69" i="177"/>
  <c r="A69" i="177"/>
  <c r="B68" i="177"/>
  <c r="A68" i="177"/>
  <c r="B67" i="177"/>
  <c r="A67" i="177"/>
  <c r="B66" i="177"/>
  <c r="A66" i="177"/>
  <c r="B65" i="177"/>
  <c r="A65" i="177"/>
  <c r="B64" i="177"/>
  <c r="A64" i="177"/>
  <c r="B63" i="177"/>
  <c r="A63" i="177"/>
  <c r="E62" i="177"/>
  <c r="D62" i="177"/>
  <c r="B62" i="177"/>
  <c r="A62" i="177"/>
  <c r="A60" i="177"/>
  <c r="A58" i="177"/>
  <c r="B57" i="177"/>
  <c r="A57" i="177"/>
  <c r="B56" i="177"/>
  <c r="A56" i="177"/>
  <c r="B55" i="177"/>
  <c r="A55" i="177"/>
  <c r="E54" i="177"/>
  <c r="B54" i="177"/>
  <c r="A54" i="177"/>
  <c r="A52" i="177"/>
  <c r="B51" i="177"/>
  <c r="A51" i="177"/>
  <c r="B50" i="177"/>
  <c r="A50" i="177"/>
  <c r="B49" i="177"/>
  <c r="A49" i="177"/>
  <c r="B48" i="177"/>
  <c r="A48" i="177"/>
  <c r="B47" i="177"/>
  <c r="A47" i="177"/>
  <c r="B46" i="177"/>
  <c r="A46" i="177"/>
  <c r="B45" i="177"/>
  <c r="A45" i="177"/>
  <c r="B44" i="177"/>
  <c r="A44" i="177"/>
  <c r="E43" i="177"/>
  <c r="D43" i="177"/>
  <c r="B43" i="177"/>
  <c r="A43" i="177"/>
  <c r="A41" i="177"/>
  <c r="B40" i="177"/>
  <c r="A40" i="177"/>
  <c r="B39" i="177"/>
  <c r="D38" i="177"/>
  <c r="B38" i="177"/>
  <c r="A38" i="177"/>
  <c r="B37" i="177"/>
  <c r="A37" i="177"/>
  <c r="E36" i="177"/>
  <c r="D36" i="177"/>
  <c r="B36" i="177"/>
  <c r="A36" i="177"/>
  <c r="A34" i="177"/>
  <c r="D33" i="177"/>
  <c r="B33" i="177"/>
  <c r="A33" i="177"/>
  <c r="D32" i="177"/>
  <c r="B32" i="177"/>
  <c r="A32" i="177"/>
  <c r="D31" i="177"/>
  <c r="B31" i="177"/>
  <c r="A31" i="177"/>
  <c r="D30" i="177"/>
  <c r="B30" i="177"/>
  <c r="A30" i="177"/>
  <c r="D29" i="177"/>
  <c r="B29" i="177"/>
  <c r="A29" i="177"/>
  <c r="D28" i="177"/>
  <c r="B28" i="177"/>
  <c r="A28" i="177"/>
  <c r="D27" i="177"/>
  <c r="B27" i="177"/>
  <c r="A27" i="177"/>
  <c r="D26" i="177"/>
  <c r="B26" i="177"/>
  <c r="A26" i="177"/>
  <c r="E25" i="177"/>
  <c r="D25" i="177"/>
  <c r="B25" i="177"/>
  <c r="A25" i="177"/>
  <c r="A23" i="177"/>
  <c r="A21" i="177"/>
  <c r="B20" i="177"/>
  <c r="A20" i="177"/>
  <c r="B19" i="177"/>
  <c r="A19" i="177"/>
  <c r="B18" i="177"/>
  <c r="A18" i="177"/>
  <c r="B17" i="177"/>
  <c r="A17" i="177"/>
  <c r="B16" i="177"/>
  <c r="A16" i="177"/>
  <c r="E15" i="177"/>
  <c r="B15" i="177"/>
  <c r="A15" i="177"/>
  <c r="B14" i="177"/>
  <c r="A14" i="177"/>
  <c r="B13" i="177"/>
  <c r="A13" i="177"/>
  <c r="E12" i="177"/>
  <c r="D12" i="177"/>
  <c r="B12" i="177"/>
  <c r="A12" i="177"/>
  <c r="A10" i="177"/>
  <c r="B8" i="177"/>
  <c r="A8" i="177"/>
  <c r="B7" i="177"/>
  <c r="A7" i="177"/>
  <c r="B6" i="177"/>
  <c r="A6" i="177"/>
  <c r="E5" i="177"/>
  <c r="B5" i="177"/>
  <c r="A5" i="177"/>
  <c r="B4" i="177"/>
  <c r="A4" i="177"/>
  <c r="A3" i="177"/>
  <c r="A1" i="177"/>
  <c r="A167" i="176"/>
  <c r="A166" i="176"/>
  <c r="A165" i="176"/>
  <c r="B164" i="176"/>
  <c r="A164" i="176"/>
  <c r="A163" i="176"/>
  <c r="A162" i="176"/>
  <c r="A161" i="176"/>
  <c r="A160" i="176"/>
  <c r="A159" i="176"/>
  <c r="E158" i="176"/>
  <c r="A158" i="176"/>
  <c r="A156" i="176"/>
  <c r="A154" i="176"/>
  <c r="B153" i="176"/>
  <c r="A153" i="176"/>
  <c r="B152" i="176"/>
  <c r="A152" i="176"/>
  <c r="C151" i="176"/>
  <c r="B151" i="176"/>
  <c r="A151" i="176"/>
  <c r="C150" i="176"/>
  <c r="B150" i="176"/>
  <c r="A150" i="176"/>
  <c r="D149" i="176"/>
  <c r="C149" i="176"/>
  <c r="B149" i="176"/>
  <c r="A149" i="176"/>
  <c r="B148" i="176"/>
  <c r="A148" i="176"/>
  <c r="C147" i="176"/>
  <c r="B147" i="176"/>
  <c r="A147" i="176"/>
  <c r="E146" i="176"/>
  <c r="C146" i="176"/>
  <c r="B146" i="176"/>
  <c r="A146" i="176"/>
  <c r="A144" i="176"/>
  <c r="A142" i="176"/>
  <c r="B141" i="176"/>
  <c r="A141" i="176"/>
  <c r="B140" i="176"/>
  <c r="A140" i="176"/>
  <c r="B139" i="176"/>
  <c r="A139" i="176"/>
  <c r="B138" i="176"/>
  <c r="A138" i="176"/>
  <c r="B137" i="176"/>
  <c r="A137" i="176"/>
  <c r="E136" i="176"/>
  <c r="D136" i="176"/>
  <c r="B136" i="176"/>
  <c r="A136" i="176"/>
  <c r="A134" i="176"/>
  <c r="A132" i="176"/>
  <c r="B131" i="176"/>
  <c r="A131" i="176"/>
  <c r="B130" i="176"/>
  <c r="A130" i="176"/>
  <c r="E129" i="176"/>
  <c r="D129" i="176"/>
  <c r="B129" i="176"/>
  <c r="A129" i="176"/>
  <c r="A127" i="176"/>
  <c r="D126" i="176"/>
  <c r="B126" i="176"/>
  <c r="A126" i="176"/>
  <c r="E125" i="176"/>
  <c r="D125" i="176"/>
  <c r="B125" i="176"/>
  <c r="A125" i="176"/>
  <c r="A123" i="176"/>
  <c r="B122" i="176"/>
  <c r="A122" i="176"/>
  <c r="B121" i="176"/>
  <c r="A121" i="176"/>
  <c r="B120" i="176"/>
  <c r="A120" i="176"/>
  <c r="B119" i="176"/>
  <c r="A119" i="176"/>
  <c r="B118" i="176"/>
  <c r="A118" i="176"/>
  <c r="B117" i="176"/>
  <c r="A117" i="176"/>
  <c r="E116" i="176"/>
  <c r="D116" i="176"/>
  <c r="B116" i="176"/>
  <c r="A116" i="176"/>
  <c r="A114" i="176"/>
  <c r="A112" i="176"/>
  <c r="B111" i="176"/>
  <c r="A111" i="176"/>
  <c r="B110" i="176"/>
  <c r="A110" i="176"/>
  <c r="B109" i="176"/>
  <c r="A109" i="176"/>
  <c r="B108" i="176"/>
  <c r="A108" i="176"/>
  <c r="B107" i="176"/>
  <c r="A107" i="176"/>
  <c r="B106" i="176"/>
  <c r="A106" i="176"/>
  <c r="B105" i="176"/>
  <c r="A105" i="176"/>
  <c r="E104" i="176"/>
  <c r="D104" i="176"/>
  <c r="B104" i="176"/>
  <c r="A104" i="176"/>
  <c r="A102" i="176"/>
  <c r="A100" i="176"/>
  <c r="B99" i="176"/>
  <c r="A99" i="176"/>
  <c r="B98" i="176"/>
  <c r="A98" i="176"/>
  <c r="B97" i="176"/>
  <c r="A97" i="176"/>
  <c r="E96" i="176"/>
  <c r="B96" i="176"/>
  <c r="A96" i="176"/>
  <c r="A94" i="176"/>
  <c r="B93" i="176"/>
  <c r="A93" i="176"/>
  <c r="D92" i="176"/>
  <c r="B92" i="176"/>
  <c r="A92" i="176"/>
  <c r="B91" i="176"/>
  <c r="A91" i="176"/>
  <c r="B90" i="176"/>
  <c r="A90" i="176"/>
  <c r="B89" i="176"/>
  <c r="A89" i="176"/>
  <c r="B88" i="176"/>
  <c r="A88" i="176"/>
  <c r="B87" i="176"/>
  <c r="A87" i="176"/>
  <c r="B86" i="176"/>
  <c r="A86" i="176"/>
  <c r="E85" i="176"/>
  <c r="D85" i="176"/>
  <c r="B85" i="176"/>
  <c r="A85" i="176"/>
  <c r="A83" i="176"/>
  <c r="B82" i="176"/>
  <c r="A82" i="176"/>
  <c r="B81" i="176"/>
  <c r="D80" i="176"/>
  <c r="B80" i="176"/>
  <c r="A80" i="176"/>
  <c r="B79" i="176"/>
  <c r="A79" i="176"/>
  <c r="E78" i="176"/>
  <c r="D78" i="176"/>
  <c r="B78" i="176"/>
  <c r="A78" i="176"/>
  <c r="A76" i="176"/>
  <c r="D75" i="176"/>
  <c r="B75" i="176"/>
  <c r="A75" i="176"/>
  <c r="D74" i="176"/>
  <c r="B74" i="176"/>
  <c r="A74" i="176"/>
  <c r="D73" i="176"/>
  <c r="B73" i="176"/>
  <c r="A73" i="176"/>
  <c r="D72" i="176"/>
  <c r="B72" i="176"/>
  <c r="A72" i="176"/>
  <c r="D71" i="176"/>
  <c r="B71" i="176"/>
  <c r="A71" i="176"/>
  <c r="D70" i="176"/>
  <c r="B70" i="176"/>
  <c r="A70" i="176"/>
  <c r="D69" i="176"/>
  <c r="B69" i="176"/>
  <c r="A69" i="176"/>
  <c r="D68" i="176"/>
  <c r="B68" i="176"/>
  <c r="A68" i="176"/>
  <c r="E67" i="176"/>
  <c r="D67" i="176"/>
  <c r="B67" i="176"/>
  <c r="A67" i="176"/>
  <c r="A65" i="176"/>
  <c r="A63" i="176"/>
  <c r="E62" i="176"/>
  <c r="B62" i="176"/>
  <c r="A62" i="176"/>
  <c r="B61" i="176"/>
  <c r="A61" i="176"/>
  <c r="B60" i="176"/>
  <c r="A60" i="176"/>
  <c r="E59" i="176"/>
  <c r="B59" i="176"/>
  <c r="A59" i="176"/>
  <c r="D58" i="176"/>
  <c r="B58" i="176"/>
  <c r="A58" i="176"/>
  <c r="D57" i="176"/>
  <c r="E57" i="176" s="1"/>
  <c r="B57" i="176"/>
  <c r="A57" i="176"/>
  <c r="B56" i="176"/>
  <c r="A56" i="176"/>
  <c r="E55" i="176"/>
  <c r="D55" i="176"/>
  <c r="C53" i="176"/>
  <c r="B53" i="176"/>
  <c r="E52" i="176"/>
  <c r="E53" i="176" s="1"/>
  <c r="B50" i="176"/>
  <c r="E49" i="176"/>
  <c r="E48" i="176"/>
  <c r="E47" i="176"/>
  <c r="E46" i="176"/>
  <c r="E45" i="176"/>
  <c r="E44" i="176"/>
  <c r="E40" i="176"/>
  <c r="E38" i="176"/>
  <c r="E37" i="176"/>
  <c r="E36" i="176"/>
  <c r="E35" i="176"/>
  <c r="E34" i="176"/>
  <c r="E32" i="176"/>
  <c r="E31" i="176"/>
  <c r="E30" i="176"/>
  <c r="E29" i="176"/>
  <c r="E28" i="176"/>
  <c r="E26" i="176"/>
  <c r="E56" i="176" s="1"/>
  <c r="E25" i="176"/>
  <c r="E24" i="176"/>
  <c r="E23" i="176"/>
  <c r="E22" i="176"/>
  <c r="E21" i="176"/>
  <c r="E20" i="176"/>
  <c r="E19" i="176"/>
  <c r="E18" i="176"/>
  <c r="E15" i="176"/>
  <c r="E14" i="176"/>
  <c r="B12" i="176"/>
  <c r="A12" i="176"/>
  <c r="A10" i="176"/>
  <c r="B8" i="176"/>
  <c r="A8" i="176"/>
  <c r="B7" i="176"/>
  <c r="A7" i="176"/>
  <c r="B6" i="176"/>
  <c r="A6" i="176"/>
  <c r="E5" i="176"/>
  <c r="B5" i="176"/>
  <c r="A5" i="176"/>
  <c r="B4" i="176"/>
  <c r="A4" i="176"/>
  <c r="A1" i="176"/>
  <c r="C110" i="175"/>
  <c r="E7" i="175"/>
  <c r="E6" i="175"/>
  <c r="E13" i="175" s="1"/>
  <c r="E4" i="175"/>
  <c r="C110" i="174"/>
  <c r="E7" i="174"/>
  <c r="E6" i="174"/>
  <c r="E13" i="174" s="1"/>
  <c r="E16" i="174" s="1"/>
  <c r="E4" i="174"/>
  <c r="C110" i="173"/>
  <c r="D51" i="173"/>
  <c r="E51" i="173" s="1"/>
  <c r="E7" i="173"/>
  <c r="E6" i="173"/>
  <c r="E13" i="173" s="1"/>
  <c r="E19" i="173" s="1"/>
  <c r="E4" i="173"/>
  <c r="C152" i="172"/>
  <c r="D52" i="172"/>
  <c r="C52" i="172"/>
  <c r="D33" i="172"/>
  <c r="C33" i="172"/>
  <c r="D22" i="172"/>
  <c r="C22" i="172"/>
  <c r="E4" i="172"/>
  <c r="B54" i="172" s="1"/>
  <c r="A125" i="175"/>
  <c r="A124" i="175"/>
  <c r="A123" i="175"/>
  <c r="B122" i="175"/>
  <c r="A122" i="175"/>
  <c r="A121" i="175"/>
  <c r="A120" i="175"/>
  <c r="A119" i="175"/>
  <c r="A118" i="175"/>
  <c r="A117" i="175"/>
  <c r="E116" i="175"/>
  <c r="A116" i="175"/>
  <c r="A114" i="175"/>
  <c r="A112" i="175"/>
  <c r="B111" i="175"/>
  <c r="A111" i="175"/>
  <c r="B110" i="175"/>
  <c r="A110" i="175"/>
  <c r="C109" i="175"/>
  <c r="B109" i="175"/>
  <c r="A109" i="175"/>
  <c r="C108" i="175"/>
  <c r="B108" i="175"/>
  <c r="A108" i="175"/>
  <c r="D107" i="175"/>
  <c r="C107" i="175"/>
  <c r="B107" i="175"/>
  <c r="A107" i="175"/>
  <c r="B106" i="175"/>
  <c r="A106" i="175"/>
  <c r="C105" i="175"/>
  <c r="E105" i="175" s="1"/>
  <c r="B105" i="175"/>
  <c r="A105" i="175"/>
  <c r="E104" i="175"/>
  <c r="C104" i="175"/>
  <c r="B104" i="175"/>
  <c r="A104" i="175"/>
  <c r="A102" i="175"/>
  <c r="A100" i="175"/>
  <c r="E99" i="175"/>
  <c r="B99" i="175"/>
  <c r="A99" i="175"/>
  <c r="E98" i="175"/>
  <c r="B98" i="175"/>
  <c r="A98" i="175"/>
  <c r="E97" i="175"/>
  <c r="B97" i="175"/>
  <c r="A97" i="175"/>
  <c r="E96" i="175"/>
  <c r="B96" i="175"/>
  <c r="A96" i="175"/>
  <c r="B95" i="175"/>
  <c r="A95" i="175"/>
  <c r="E94" i="175"/>
  <c r="D94" i="175"/>
  <c r="B94" i="175"/>
  <c r="A94" i="175"/>
  <c r="A92" i="175"/>
  <c r="A90" i="175"/>
  <c r="B89" i="175"/>
  <c r="A89" i="175"/>
  <c r="B88" i="175"/>
  <c r="A88" i="175"/>
  <c r="E87" i="175"/>
  <c r="D87" i="175"/>
  <c r="B87" i="175"/>
  <c r="A87" i="175"/>
  <c r="E85" i="175"/>
  <c r="E89" i="175" s="1"/>
  <c r="A85" i="175"/>
  <c r="D84" i="175"/>
  <c r="B84" i="175"/>
  <c r="A84" i="175"/>
  <c r="E83" i="175"/>
  <c r="D83" i="175"/>
  <c r="B83" i="175"/>
  <c r="A83" i="175"/>
  <c r="A81" i="175"/>
  <c r="B80" i="175"/>
  <c r="A80" i="175"/>
  <c r="B79" i="175"/>
  <c r="A79" i="175"/>
  <c r="B78" i="175"/>
  <c r="A78" i="175"/>
  <c r="B77" i="175"/>
  <c r="A77" i="175"/>
  <c r="B76" i="175"/>
  <c r="A76" i="175"/>
  <c r="B75" i="175"/>
  <c r="A75" i="175"/>
  <c r="E74" i="175"/>
  <c r="D74" i="175"/>
  <c r="B74" i="175"/>
  <c r="A74" i="175"/>
  <c r="A72" i="175"/>
  <c r="A70" i="175"/>
  <c r="B69" i="175"/>
  <c r="A69" i="175"/>
  <c r="B68" i="175"/>
  <c r="A68" i="175"/>
  <c r="B67" i="175"/>
  <c r="A67" i="175"/>
  <c r="B66" i="175"/>
  <c r="A66" i="175"/>
  <c r="B65" i="175"/>
  <c r="A65" i="175"/>
  <c r="B64" i="175"/>
  <c r="A64" i="175"/>
  <c r="B63" i="175"/>
  <c r="A63" i="175"/>
  <c r="E62" i="175"/>
  <c r="D62" i="175"/>
  <c r="B62" i="175"/>
  <c r="A62" i="175"/>
  <c r="A60" i="175"/>
  <c r="A58" i="175"/>
  <c r="B57" i="175"/>
  <c r="A57" i="175"/>
  <c r="B56" i="175"/>
  <c r="A56" i="175"/>
  <c r="B55" i="175"/>
  <c r="A55" i="175"/>
  <c r="E54" i="175"/>
  <c r="B54" i="175"/>
  <c r="A54" i="175"/>
  <c r="A52" i="175"/>
  <c r="B51" i="175"/>
  <c r="A51" i="175"/>
  <c r="B50" i="175"/>
  <c r="A50" i="175"/>
  <c r="B49" i="175"/>
  <c r="A49" i="175"/>
  <c r="B48" i="175"/>
  <c r="A48" i="175"/>
  <c r="B47" i="175"/>
  <c r="A47" i="175"/>
  <c r="B46" i="175"/>
  <c r="A46" i="175"/>
  <c r="B45" i="175"/>
  <c r="A45" i="175"/>
  <c r="B44" i="175"/>
  <c r="A44" i="175"/>
  <c r="E43" i="175"/>
  <c r="D43" i="175"/>
  <c r="B43" i="175"/>
  <c r="A43" i="175"/>
  <c r="A41" i="175"/>
  <c r="B40" i="175"/>
  <c r="A40" i="175"/>
  <c r="B39" i="175"/>
  <c r="D38" i="175"/>
  <c r="B38" i="175"/>
  <c r="A38" i="175"/>
  <c r="B37" i="175"/>
  <c r="A37" i="175"/>
  <c r="E36" i="175"/>
  <c r="D36" i="175"/>
  <c r="B36" i="175"/>
  <c r="A36" i="175"/>
  <c r="A34" i="175"/>
  <c r="D33" i="175"/>
  <c r="B33" i="175"/>
  <c r="A33" i="175"/>
  <c r="D32" i="175"/>
  <c r="B32" i="175"/>
  <c r="A32" i="175"/>
  <c r="D31" i="175"/>
  <c r="B31" i="175"/>
  <c r="A31" i="175"/>
  <c r="D30" i="175"/>
  <c r="B30" i="175"/>
  <c r="A30" i="175"/>
  <c r="D29" i="175"/>
  <c r="B29" i="175"/>
  <c r="A29" i="175"/>
  <c r="D28" i="175"/>
  <c r="B28" i="175"/>
  <c r="A28" i="175"/>
  <c r="D27" i="175"/>
  <c r="B27" i="175"/>
  <c r="A27" i="175"/>
  <c r="D26" i="175"/>
  <c r="B26" i="175"/>
  <c r="A26" i="175"/>
  <c r="E25" i="175"/>
  <c r="D25" i="175"/>
  <c r="B25" i="175"/>
  <c r="A25" i="175"/>
  <c r="A23" i="175"/>
  <c r="A21" i="175"/>
  <c r="B20" i="175"/>
  <c r="A20" i="175"/>
  <c r="B19" i="175"/>
  <c r="A19" i="175"/>
  <c r="B18" i="175"/>
  <c r="A18" i="175"/>
  <c r="B17" i="175"/>
  <c r="A17" i="175"/>
  <c r="B16" i="175"/>
  <c r="A16" i="175"/>
  <c r="E15" i="175"/>
  <c r="B15" i="175"/>
  <c r="A15" i="175"/>
  <c r="B14" i="175"/>
  <c r="A14" i="175"/>
  <c r="B13" i="175"/>
  <c r="A13" i="175"/>
  <c r="E12" i="175"/>
  <c r="D12" i="175"/>
  <c r="B12" i="175"/>
  <c r="A12" i="175"/>
  <c r="A10" i="175"/>
  <c r="B8" i="175"/>
  <c r="A8" i="175"/>
  <c r="B7" i="175"/>
  <c r="A7" i="175"/>
  <c r="B6" i="175"/>
  <c r="A6" i="175"/>
  <c r="E5" i="175"/>
  <c r="B5" i="175"/>
  <c r="A5" i="175"/>
  <c r="B4" i="175"/>
  <c r="A4" i="175"/>
  <c r="A3" i="175"/>
  <c r="A1" i="175"/>
  <c r="A125" i="174"/>
  <c r="A124" i="174"/>
  <c r="A123" i="174"/>
  <c r="B122" i="174"/>
  <c r="A122" i="174"/>
  <c r="A121" i="174"/>
  <c r="A120" i="174"/>
  <c r="A119" i="174"/>
  <c r="A118" i="174"/>
  <c r="A117" i="174"/>
  <c r="E116" i="174"/>
  <c r="A116" i="174"/>
  <c r="A114" i="174"/>
  <c r="A112" i="174"/>
  <c r="B111" i="174"/>
  <c r="A111" i="174"/>
  <c r="B110" i="174"/>
  <c r="A110" i="174"/>
  <c r="C109" i="174"/>
  <c r="B109" i="174"/>
  <c r="A109" i="174"/>
  <c r="C108" i="174"/>
  <c r="B108" i="174"/>
  <c r="A108" i="174"/>
  <c r="D107" i="174"/>
  <c r="C107" i="174"/>
  <c r="B107" i="174"/>
  <c r="A107" i="174"/>
  <c r="B106" i="174"/>
  <c r="A106" i="174"/>
  <c r="C105" i="174"/>
  <c r="E105" i="174" s="1"/>
  <c r="B105" i="174"/>
  <c r="A105" i="174"/>
  <c r="E104" i="174"/>
  <c r="C104" i="174"/>
  <c r="B104" i="174"/>
  <c r="A104" i="174"/>
  <c r="A102" i="174"/>
  <c r="A100" i="174"/>
  <c r="E99" i="174"/>
  <c r="B99" i="174"/>
  <c r="A99" i="174"/>
  <c r="E98" i="174"/>
  <c r="B98" i="174"/>
  <c r="A98" i="174"/>
  <c r="E97" i="174"/>
  <c r="B97" i="174"/>
  <c r="A97" i="174"/>
  <c r="E96" i="174"/>
  <c r="B96" i="174"/>
  <c r="A96" i="174"/>
  <c r="B95" i="174"/>
  <c r="A95" i="174"/>
  <c r="E94" i="174"/>
  <c r="D94" i="174"/>
  <c r="B94" i="174"/>
  <c r="A94" i="174"/>
  <c r="A92" i="174"/>
  <c r="A90" i="174"/>
  <c r="B89" i="174"/>
  <c r="A89" i="174"/>
  <c r="B88" i="174"/>
  <c r="A88" i="174"/>
  <c r="E87" i="174"/>
  <c r="D87" i="174"/>
  <c r="B87" i="174"/>
  <c r="A87" i="174"/>
  <c r="E85" i="174"/>
  <c r="E89" i="174" s="1"/>
  <c r="A85" i="174"/>
  <c r="D84" i="174"/>
  <c r="B84" i="174"/>
  <c r="A84" i="174"/>
  <c r="E83" i="174"/>
  <c r="D83" i="174"/>
  <c r="B83" i="174"/>
  <c r="A83" i="174"/>
  <c r="A81" i="174"/>
  <c r="B80" i="174"/>
  <c r="A80" i="174"/>
  <c r="B79" i="174"/>
  <c r="A79" i="174"/>
  <c r="B78" i="174"/>
  <c r="A78" i="174"/>
  <c r="B77" i="174"/>
  <c r="A77" i="174"/>
  <c r="B76" i="174"/>
  <c r="A76" i="174"/>
  <c r="B75" i="174"/>
  <c r="A75" i="174"/>
  <c r="E74" i="174"/>
  <c r="D74" i="174"/>
  <c r="B74" i="174"/>
  <c r="A74" i="174"/>
  <c r="A72" i="174"/>
  <c r="A70" i="174"/>
  <c r="B69" i="174"/>
  <c r="A69" i="174"/>
  <c r="B68" i="174"/>
  <c r="A68" i="174"/>
  <c r="B67" i="174"/>
  <c r="A67" i="174"/>
  <c r="B66" i="174"/>
  <c r="A66" i="174"/>
  <c r="B65" i="174"/>
  <c r="A65" i="174"/>
  <c r="B64" i="174"/>
  <c r="A64" i="174"/>
  <c r="B63" i="174"/>
  <c r="A63" i="174"/>
  <c r="E62" i="174"/>
  <c r="D62" i="174"/>
  <c r="B62" i="174"/>
  <c r="A62" i="174"/>
  <c r="A60" i="174"/>
  <c r="A58" i="174"/>
  <c r="B57" i="174"/>
  <c r="A57" i="174"/>
  <c r="B56" i="174"/>
  <c r="A56" i="174"/>
  <c r="B55" i="174"/>
  <c r="A55" i="174"/>
  <c r="E54" i="174"/>
  <c r="B54" i="174"/>
  <c r="A54" i="174"/>
  <c r="A52" i="174"/>
  <c r="B51" i="174"/>
  <c r="A51" i="174"/>
  <c r="B50" i="174"/>
  <c r="A50" i="174"/>
  <c r="B49" i="174"/>
  <c r="A49" i="174"/>
  <c r="B48" i="174"/>
  <c r="A48" i="174"/>
  <c r="B47" i="174"/>
  <c r="A47" i="174"/>
  <c r="B46" i="174"/>
  <c r="A46" i="174"/>
  <c r="B45" i="174"/>
  <c r="A45" i="174"/>
  <c r="B44" i="174"/>
  <c r="A44" i="174"/>
  <c r="E43" i="174"/>
  <c r="D43" i="174"/>
  <c r="B43" i="174"/>
  <c r="A43" i="174"/>
  <c r="A41" i="174"/>
  <c r="B40" i="174"/>
  <c r="A40" i="174"/>
  <c r="B39" i="174"/>
  <c r="D38" i="174"/>
  <c r="B38" i="174"/>
  <c r="A38" i="174"/>
  <c r="B37" i="174"/>
  <c r="A37" i="174"/>
  <c r="E36" i="174"/>
  <c r="D36" i="174"/>
  <c r="B36" i="174"/>
  <c r="A36" i="174"/>
  <c r="A34" i="174"/>
  <c r="D33" i="174"/>
  <c r="B33" i="174"/>
  <c r="A33" i="174"/>
  <c r="D32" i="174"/>
  <c r="B32" i="174"/>
  <c r="A32" i="174"/>
  <c r="D31" i="174"/>
  <c r="B31" i="174"/>
  <c r="A31" i="174"/>
  <c r="D30" i="174"/>
  <c r="B30" i="174"/>
  <c r="A30" i="174"/>
  <c r="D29" i="174"/>
  <c r="B29" i="174"/>
  <c r="A29" i="174"/>
  <c r="D28" i="174"/>
  <c r="B28" i="174"/>
  <c r="A28" i="174"/>
  <c r="D27" i="174"/>
  <c r="B27" i="174"/>
  <c r="A27" i="174"/>
  <c r="D26" i="174"/>
  <c r="B26" i="174"/>
  <c r="A26" i="174"/>
  <c r="E25" i="174"/>
  <c r="D25" i="174"/>
  <c r="B25" i="174"/>
  <c r="A25" i="174"/>
  <c r="A23" i="174"/>
  <c r="A21" i="174"/>
  <c r="B20" i="174"/>
  <c r="A20" i="174"/>
  <c r="B19" i="174"/>
  <c r="A19" i="174"/>
  <c r="B18" i="174"/>
  <c r="A18" i="174"/>
  <c r="B17" i="174"/>
  <c r="A17" i="174"/>
  <c r="B16" i="174"/>
  <c r="A16" i="174"/>
  <c r="B15" i="174"/>
  <c r="A15" i="174"/>
  <c r="B14" i="174"/>
  <c r="A14" i="174"/>
  <c r="B13" i="174"/>
  <c r="A13" i="174"/>
  <c r="E12" i="174"/>
  <c r="D12" i="174"/>
  <c r="B12" i="174"/>
  <c r="A12" i="174"/>
  <c r="A10" i="174"/>
  <c r="B8" i="174"/>
  <c r="A8" i="174"/>
  <c r="B7" i="174"/>
  <c r="A7" i="174"/>
  <c r="B6" i="174"/>
  <c r="A6" i="174"/>
  <c r="E5" i="174"/>
  <c r="B5" i="174"/>
  <c r="A5" i="174"/>
  <c r="B4" i="174"/>
  <c r="A4" i="174"/>
  <c r="A3" i="174"/>
  <c r="A1" i="174"/>
  <c r="A125" i="173"/>
  <c r="A124" i="173"/>
  <c r="A123" i="173"/>
  <c r="B122" i="173"/>
  <c r="A122" i="173"/>
  <c r="A121" i="173"/>
  <c r="A120" i="173"/>
  <c r="A119" i="173"/>
  <c r="A118" i="173"/>
  <c r="A117" i="173"/>
  <c r="E116" i="173"/>
  <c r="A116" i="173"/>
  <c r="A114" i="173"/>
  <c r="A112" i="173"/>
  <c r="B111" i="173"/>
  <c r="A111" i="173"/>
  <c r="B110" i="173"/>
  <c r="A110" i="173"/>
  <c r="C109" i="173"/>
  <c r="B109" i="173"/>
  <c r="A109" i="173"/>
  <c r="C108" i="173"/>
  <c r="B108" i="173"/>
  <c r="A108" i="173"/>
  <c r="D107" i="173"/>
  <c r="C107" i="173"/>
  <c r="B107" i="173"/>
  <c r="A107" i="173"/>
  <c r="B106" i="173"/>
  <c r="A106" i="173"/>
  <c r="C105" i="173"/>
  <c r="E105" i="173" s="1"/>
  <c r="B105" i="173"/>
  <c r="A105" i="173"/>
  <c r="E104" i="173"/>
  <c r="C104" i="173"/>
  <c r="B104" i="173"/>
  <c r="A104" i="173"/>
  <c r="A102" i="173"/>
  <c r="A100" i="173"/>
  <c r="E99" i="173"/>
  <c r="B99" i="173"/>
  <c r="A99" i="173"/>
  <c r="E98" i="173"/>
  <c r="B98" i="173"/>
  <c r="A98" i="173"/>
  <c r="E97" i="173"/>
  <c r="B97" i="173"/>
  <c r="A97" i="173"/>
  <c r="E96" i="173"/>
  <c r="B96" i="173"/>
  <c r="A96" i="173"/>
  <c r="B95" i="173"/>
  <c r="A95" i="173"/>
  <c r="E94" i="173"/>
  <c r="D94" i="173"/>
  <c r="B94" i="173"/>
  <c r="A94" i="173"/>
  <c r="A92" i="173"/>
  <c r="A90" i="173"/>
  <c r="B89" i="173"/>
  <c r="A89" i="173"/>
  <c r="B88" i="173"/>
  <c r="A88" i="173"/>
  <c r="E87" i="173"/>
  <c r="D87" i="173"/>
  <c r="B87" i="173"/>
  <c r="A87" i="173"/>
  <c r="E85" i="173"/>
  <c r="E89" i="173" s="1"/>
  <c r="A85" i="173"/>
  <c r="D84" i="173"/>
  <c r="B84" i="173"/>
  <c r="A84" i="173"/>
  <c r="E83" i="173"/>
  <c r="D83" i="173"/>
  <c r="B83" i="173"/>
  <c r="A83" i="173"/>
  <c r="A81" i="173"/>
  <c r="B80" i="173"/>
  <c r="A80" i="173"/>
  <c r="B79" i="173"/>
  <c r="A79" i="173"/>
  <c r="B78" i="173"/>
  <c r="A78" i="173"/>
  <c r="B77" i="173"/>
  <c r="A77" i="173"/>
  <c r="B76" i="173"/>
  <c r="A76" i="173"/>
  <c r="B75" i="173"/>
  <c r="A75" i="173"/>
  <c r="E74" i="173"/>
  <c r="D74" i="173"/>
  <c r="B74" i="173"/>
  <c r="A74" i="173"/>
  <c r="A72" i="173"/>
  <c r="A70" i="173"/>
  <c r="B69" i="173"/>
  <c r="A69" i="173"/>
  <c r="B68" i="173"/>
  <c r="A68" i="173"/>
  <c r="B67" i="173"/>
  <c r="A67" i="173"/>
  <c r="B66" i="173"/>
  <c r="A66" i="173"/>
  <c r="B65" i="173"/>
  <c r="A65" i="173"/>
  <c r="B64" i="173"/>
  <c r="A64" i="173"/>
  <c r="B63" i="173"/>
  <c r="A63" i="173"/>
  <c r="E62" i="173"/>
  <c r="D62" i="173"/>
  <c r="B62" i="173"/>
  <c r="A62" i="173"/>
  <c r="A60" i="173"/>
  <c r="A58" i="173"/>
  <c r="B57" i="173"/>
  <c r="A57" i="173"/>
  <c r="B56" i="173"/>
  <c r="A56" i="173"/>
  <c r="B55" i="173"/>
  <c r="A55" i="173"/>
  <c r="E54" i="173"/>
  <c r="B54" i="173"/>
  <c r="A54" i="173"/>
  <c r="A52" i="173"/>
  <c r="B51" i="173"/>
  <c r="A51" i="173"/>
  <c r="B50" i="173"/>
  <c r="A50" i="173"/>
  <c r="B49" i="173"/>
  <c r="A49" i="173"/>
  <c r="B48" i="173"/>
  <c r="A48" i="173"/>
  <c r="B47" i="173"/>
  <c r="A47" i="173"/>
  <c r="B46" i="173"/>
  <c r="A46" i="173"/>
  <c r="B45" i="173"/>
  <c r="A45" i="173"/>
  <c r="B44" i="173"/>
  <c r="A44" i="173"/>
  <c r="E43" i="173"/>
  <c r="D43" i="173"/>
  <c r="B43" i="173"/>
  <c r="A43" i="173"/>
  <c r="A41" i="173"/>
  <c r="B40" i="173"/>
  <c r="A40" i="173"/>
  <c r="B39" i="173"/>
  <c r="D38" i="173"/>
  <c r="B38" i="173"/>
  <c r="A38" i="173"/>
  <c r="B37" i="173"/>
  <c r="A37" i="173"/>
  <c r="E36" i="173"/>
  <c r="D36" i="173"/>
  <c r="B36" i="173"/>
  <c r="A36" i="173"/>
  <c r="A34" i="173"/>
  <c r="D33" i="173"/>
  <c r="B33" i="173"/>
  <c r="A33" i="173"/>
  <c r="D32" i="173"/>
  <c r="B32" i="173"/>
  <c r="A32" i="173"/>
  <c r="D31" i="173"/>
  <c r="B31" i="173"/>
  <c r="A31" i="173"/>
  <c r="D30" i="173"/>
  <c r="B30" i="173"/>
  <c r="A30" i="173"/>
  <c r="D29" i="173"/>
  <c r="B29" i="173"/>
  <c r="A29" i="173"/>
  <c r="D28" i="173"/>
  <c r="B28" i="173"/>
  <c r="A28" i="173"/>
  <c r="D27" i="173"/>
  <c r="B27" i="173"/>
  <c r="A27" i="173"/>
  <c r="D26" i="173"/>
  <c r="B26" i="173"/>
  <c r="A26" i="173"/>
  <c r="E25" i="173"/>
  <c r="D25" i="173"/>
  <c r="B25" i="173"/>
  <c r="A25" i="173"/>
  <c r="A23" i="173"/>
  <c r="A21" i="173"/>
  <c r="B20" i="173"/>
  <c r="A20" i="173"/>
  <c r="B19" i="173"/>
  <c r="A19" i="173"/>
  <c r="B18" i="173"/>
  <c r="A18" i="173"/>
  <c r="B17" i="173"/>
  <c r="A17" i="173"/>
  <c r="B16" i="173"/>
  <c r="A16" i="173"/>
  <c r="E15" i="173"/>
  <c r="B15" i="173"/>
  <c r="A15" i="173"/>
  <c r="B14" i="173"/>
  <c r="A14" i="173"/>
  <c r="B13" i="173"/>
  <c r="A13" i="173"/>
  <c r="E12" i="173"/>
  <c r="D12" i="173"/>
  <c r="B12" i="173"/>
  <c r="A12" i="173"/>
  <c r="A10" i="173"/>
  <c r="B8" i="173"/>
  <c r="A8" i="173"/>
  <c r="B7" i="173"/>
  <c r="A7" i="173"/>
  <c r="B6" i="173"/>
  <c r="A6" i="173"/>
  <c r="E5" i="173"/>
  <c r="B5" i="173"/>
  <c r="A5" i="173"/>
  <c r="B4" i="173"/>
  <c r="A4" i="173"/>
  <c r="A3" i="173"/>
  <c r="A1" i="173"/>
  <c r="A167" i="172"/>
  <c r="A166" i="172"/>
  <c r="A165" i="172"/>
  <c r="B164" i="172"/>
  <c r="A164" i="172"/>
  <c r="A163" i="172"/>
  <c r="A162" i="172"/>
  <c r="A161" i="172"/>
  <c r="A160" i="172"/>
  <c r="A159" i="172"/>
  <c r="E158" i="172"/>
  <c r="A158" i="172"/>
  <c r="A156" i="172"/>
  <c r="A154" i="172"/>
  <c r="B153" i="172"/>
  <c r="A153" i="172"/>
  <c r="B152" i="172"/>
  <c r="A152" i="172"/>
  <c r="C151" i="172"/>
  <c r="B151" i="172"/>
  <c r="A151" i="172"/>
  <c r="C150" i="172"/>
  <c r="B150" i="172"/>
  <c r="A150" i="172"/>
  <c r="D149" i="172"/>
  <c r="C149" i="172"/>
  <c r="B149" i="172"/>
  <c r="A149" i="172"/>
  <c r="B148" i="172"/>
  <c r="A148" i="172"/>
  <c r="C147" i="172"/>
  <c r="B147" i="172"/>
  <c r="A147" i="172"/>
  <c r="E146" i="172"/>
  <c r="C146" i="172"/>
  <c r="B146" i="172"/>
  <c r="A146" i="172"/>
  <c r="A144" i="172"/>
  <c r="A142" i="172"/>
  <c r="B141" i="172"/>
  <c r="A141" i="172"/>
  <c r="B140" i="172"/>
  <c r="A140" i="172"/>
  <c r="B139" i="172"/>
  <c r="A139" i="172"/>
  <c r="B138" i="172"/>
  <c r="A138" i="172"/>
  <c r="B137" i="172"/>
  <c r="A137" i="172"/>
  <c r="E136" i="172"/>
  <c r="D136" i="172"/>
  <c r="B136" i="172"/>
  <c r="A136" i="172"/>
  <c r="A134" i="172"/>
  <c r="A132" i="172"/>
  <c r="B131" i="172"/>
  <c r="A131" i="172"/>
  <c r="B130" i="172"/>
  <c r="A130" i="172"/>
  <c r="E129" i="172"/>
  <c r="D129" i="172"/>
  <c r="B129" i="172"/>
  <c r="A129" i="172"/>
  <c r="A127" i="172"/>
  <c r="D126" i="172"/>
  <c r="B126" i="172"/>
  <c r="A126" i="172"/>
  <c r="E125" i="172"/>
  <c r="D125" i="172"/>
  <c r="B125" i="172"/>
  <c r="A125" i="172"/>
  <c r="A123" i="172"/>
  <c r="B122" i="172"/>
  <c r="A122" i="172"/>
  <c r="B121" i="172"/>
  <c r="A121" i="172"/>
  <c r="B120" i="172"/>
  <c r="A120" i="172"/>
  <c r="B119" i="172"/>
  <c r="A119" i="172"/>
  <c r="B118" i="172"/>
  <c r="A118" i="172"/>
  <c r="B117" i="172"/>
  <c r="A117" i="172"/>
  <c r="E116" i="172"/>
  <c r="D116" i="172"/>
  <c r="B116" i="172"/>
  <c r="A116" i="172"/>
  <c r="A114" i="172"/>
  <c r="A112" i="172"/>
  <c r="B111" i="172"/>
  <c r="A111" i="172"/>
  <c r="B110" i="172"/>
  <c r="A110" i="172"/>
  <c r="B109" i="172"/>
  <c r="A109" i="172"/>
  <c r="B108" i="172"/>
  <c r="A108" i="172"/>
  <c r="B107" i="172"/>
  <c r="A107" i="172"/>
  <c r="B106" i="172"/>
  <c r="A106" i="172"/>
  <c r="B105" i="172"/>
  <c r="A105" i="172"/>
  <c r="E104" i="172"/>
  <c r="D104" i="172"/>
  <c r="B104" i="172"/>
  <c r="A104" i="172"/>
  <c r="A102" i="172"/>
  <c r="A100" i="172"/>
  <c r="B99" i="172"/>
  <c r="A99" i="172"/>
  <c r="B98" i="172"/>
  <c r="A98" i="172"/>
  <c r="B97" i="172"/>
  <c r="A97" i="172"/>
  <c r="E96" i="172"/>
  <c r="B96" i="172"/>
  <c r="A96" i="172"/>
  <c r="A94" i="172"/>
  <c r="B93" i="172"/>
  <c r="A93" i="172"/>
  <c r="D92" i="172"/>
  <c r="B92" i="172"/>
  <c r="A92" i="172"/>
  <c r="B91" i="172"/>
  <c r="A91" i="172"/>
  <c r="B90" i="172"/>
  <c r="A90" i="172"/>
  <c r="B89" i="172"/>
  <c r="A89" i="172"/>
  <c r="B88" i="172"/>
  <c r="A88" i="172"/>
  <c r="B87" i="172"/>
  <c r="A87" i="172"/>
  <c r="B86" i="172"/>
  <c r="A86" i="172"/>
  <c r="E85" i="172"/>
  <c r="D85" i="172"/>
  <c r="B85" i="172"/>
  <c r="A85" i="172"/>
  <c r="A83" i="172"/>
  <c r="B82" i="172"/>
  <c r="A82" i="172"/>
  <c r="B81" i="172"/>
  <c r="D80" i="172"/>
  <c r="B80" i="172"/>
  <c r="A80" i="172"/>
  <c r="B79" i="172"/>
  <c r="A79" i="172"/>
  <c r="E78" i="172"/>
  <c r="D78" i="172"/>
  <c r="B78" i="172"/>
  <c r="A78" i="172"/>
  <c r="A76" i="172"/>
  <c r="D75" i="172"/>
  <c r="B75" i="172"/>
  <c r="A75" i="172"/>
  <c r="D74" i="172"/>
  <c r="B74" i="172"/>
  <c r="A74" i="172"/>
  <c r="D73" i="172"/>
  <c r="B73" i="172"/>
  <c r="A73" i="172"/>
  <c r="D72" i="172"/>
  <c r="B72" i="172"/>
  <c r="A72" i="172"/>
  <c r="D71" i="172"/>
  <c r="B71" i="172"/>
  <c r="A71" i="172"/>
  <c r="D70" i="172"/>
  <c r="B70" i="172"/>
  <c r="A70" i="172"/>
  <c r="D69" i="172"/>
  <c r="B69" i="172"/>
  <c r="A69" i="172"/>
  <c r="D68" i="172"/>
  <c r="B68" i="172"/>
  <c r="A68" i="172"/>
  <c r="E67" i="172"/>
  <c r="D67" i="172"/>
  <c r="B67" i="172"/>
  <c r="A67" i="172"/>
  <c r="A65" i="172"/>
  <c r="A63" i="172"/>
  <c r="E62" i="172"/>
  <c r="B62" i="172"/>
  <c r="A62" i="172"/>
  <c r="B61" i="172"/>
  <c r="A61" i="172"/>
  <c r="B60" i="172"/>
  <c r="A60" i="172"/>
  <c r="E59" i="172"/>
  <c r="B59" i="172"/>
  <c r="A59" i="172"/>
  <c r="D58" i="172"/>
  <c r="B58" i="172"/>
  <c r="A58" i="172"/>
  <c r="D57" i="172"/>
  <c r="E57" i="172" s="1"/>
  <c r="B57" i="172"/>
  <c r="A57" i="172"/>
  <c r="B56" i="172"/>
  <c r="A56" i="172"/>
  <c r="E55" i="172"/>
  <c r="D55" i="172"/>
  <c r="B53" i="172"/>
  <c r="B50" i="172"/>
  <c r="E49" i="172"/>
  <c r="E48" i="172"/>
  <c r="E47" i="172"/>
  <c r="E46" i="172"/>
  <c r="E45" i="172"/>
  <c r="E44" i="172"/>
  <c r="E41" i="172"/>
  <c r="E40" i="172"/>
  <c r="E39" i="172"/>
  <c r="E38" i="172"/>
  <c r="E37" i="172"/>
  <c r="E36" i="172"/>
  <c r="E35" i="172"/>
  <c r="E34" i="172"/>
  <c r="E32" i="172"/>
  <c r="E31" i="172"/>
  <c r="E30" i="172"/>
  <c r="E29" i="172"/>
  <c r="E28" i="172"/>
  <c r="E26" i="172"/>
  <c r="E56" i="172" s="1"/>
  <c r="E25" i="172"/>
  <c r="E24" i="172"/>
  <c r="E23" i="172"/>
  <c r="E21" i="172"/>
  <c r="E20" i="172"/>
  <c r="E19" i="172"/>
  <c r="E18" i="172"/>
  <c r="E15" i="172"/>
  <c r="E14" i="172"/>
  <c r="B12" i="172"/>
  <c r="A12" i="172"/>
  <c r="A10" i="172"/>
  <c r="B8" i="172"/>
  <c r="A8" i="172"/>
  <c r="B7" i="172"/>
  <c r="A7" i="172"/>
  <c r="B6" i="172"/>
  <c r="A6" i="172"/>
  <c r="E5" i="172"/>
  <c r="B5" i="172"/>
  <c r="A5" i="172"/>
  <c r="B4" i="172"/>
  <c r="A4" i="172"/>
  <c r="A1" i="172"/>
  <c r="C110" i="171"/>
  <c r="D51" i="171"/>
  <c r="E51" i="171" s="1"/>
  <c r="E7" i="171"/>
  <c r="E6" i="171"/>
  <c r="E13" i="171" s="1"/>
  <c r="E4" i="171"/>
  <c r="C152" i="170"/>
  <c r="D39" i="170"/>
  <c r="C39" i="170"/>
  <c r="E4" i="170"/>
  <c r="B54" i="170" s="1"/>
  <c r="A125" i="171"/>
  <c r="A124" i="171"/>
  <c r="A123" i="171"/>
  <c r="B122" i="171"/>
  <c r="A122" i="171"/>
  <c r="A121" i="171"/>
  <c r="A120" i="171"/>
  <c r="A119" i="171"/>
  <c r="A118" i="171"/>
  <c r="A117" i="171"/>
  <c r="E116" i="171"/>
  <c r="A116" i="171"/>
  <c r="A114" i="171"/>
  <c r="A112" i="171"/>
  <c r="B111" i="171"/>
  <c r="A111" i="171"/>
  <c r="B110" i="171"/>
  <c r="A110" i="171"/>
  <c r="C109" i="171"/>
  <c r="B109" i="171"/>
  <c r="A109" i="171"/>
  <c r="C108" i="171"/>
  <c r="B108" i="171"/>
  <c r="A108" i="171"/>
  <c r="D107" i="171"/>
  <c r="C107" i="171"/>
  <c r="B107" i="171"/>
  <c r="A107" i="171"/>
  <c r="B106" i="171"/>
  <c r="A106" i="171"/>
  <c r="C105" i="171"/>
  <c r="E105" i="171" s="1"/>
  <c r="B105" i="171"/>
  <c r="A105" i="171"/>
  <c r="E104" i="171"/>
  <c r="C104" i="171"/>
  <c r="B104" i="171"/>
  <c r="A104" i="171"/>
  <c r="A102" i="171"/>
  <c r="A100" i="171"/>
  <c r="E99" i="171"/>
  <c r="B99" i="171"/>
  <c r="A99" i="171"/>
  <c r="E98" i="171"/>
  <c r="B98" i="171"/>
  <c r="A98" i="171"/>
  <c r="E97" i="171"/>
  <c r="B97" i="171"/>
  <c r="A97" i="171"/>
  <c r="E96" i="171"/>
  <c r="B96" i="171"/>
  <c r="A96" i="171"/>
  <c r="B95" i="171"/>
  <c r="A95" i="171"/>
  <c r="E94" i="171"/>
  <c r="D94" i="171"/>
  <c r="B94" i="171"/>
  <c r="A94" i="171"/>
  <c r="A92" i="171"/>
  <c r="A90" i="171"/>
  <c r="B89" i="171"/>
  <c r="A89" i="171"/>
  <c r="B88" i="171"/>
  <c r="A88" i="171"/>
  <c r="E87" i="171"/>
  <c r="D87" i="171"/>
  <c r="B87" i="171"/>
  <c r="A87" i="171"/>
  <c r="A85" i="171"/>
  <c r="B84" i="171"/>
  <c r="A84" i="171"/>
  <c r="E83" i="171"/>
  <c r="D83" i="171"/>
  <c r="B83" i="171"/>
  <c r="A83" i="171"/>
  <c r="A81" i="171"/>
  <c r="B80" i="171"/>
  <c r="A80" i="171"/>
  <c r="B79" i="171"/>
  <c r="A79" i="171"/>
  <c r="B78" i="171"/>
  <c r="A78" i="171"/>
  <c r="B77" i="171"/>
  <c r="A77" i="171"/>
  <c r="B76" i="171"/>
  <c r="A76" i="171"/>
  <c r="B75" i="171"/>
  <c r="A75" i="171"/>
  <c r="E74" i="171"/>
  <c r="D74" i="171"/>
  <c r="B74" i="171"/>
  <c r="A74" i="171"/>
  <c r="A72" i="171"/>
  <c r="A70" i="171"/>
  <c r="B69" i="171"/>
  <c r="A69" i="171"/>
  <c r="B68" i="171"/>
  <c r="A68" i="171"/>
  <c r="B67" i="171"/>
  <c r="A67" i="171"/>
  <c r="B66" i="171"/>
  <c r="A66" i="171"/>
  <c r="B65" i="171"/>
  <c r="A65" i="171"/>
  <c r="B64" i="171"/>
  <c r="A64" i="171"/>
  <c r="B63" i="171"/>
  <c r="A63" i="171"/>
  <c r="E62" i="171"/>
  <c r="D62" i="171"/>
  <c r="B62" i="171"/>
  <c r="A62" i="171"/>
  <c r="A60" i="171"/>
  <c r="A58" i="171"/>
  <c r="B57" i="171"/>
  <c r="A57" i="171"/>
  <c r="B56" i="171"/>
  <c r="A56" i="171"/>
  <c r="B55" i="171"/>
  <c r="A55" i="171"/>
  <c r="E54" i="171"/>
  <c r="B54" i="171"/>
  <c r="A54" i="171"/>
  <c r="A52" i="171"/>
  <c r="B51" i="171"/>
  <c r="A51" i="171"/>
  <c r="B50" i="171"/>
  <c r="A50" i="171"/>
  <c r="B49" i="171"/>
  <c r="A49" i="171"/>
  <c r="B48" i="171"/>
  <c r="A48" i="171"/>
  <c r="B47" i="171"/>
  <c r="A47" i="171"/>
  <c r="B46" i="171"/>
  <c r="A46" i="171"/>
  <c r="B45" i="171"/>
  <c r="A45" i="171"/>
  <c r="B44" i="171"/>
  <c r="A44" i="171"/>
  <c r="E43" i="171"/>
  <c r="D43" i="171"/>
  <c r="B43" i="171"/>
  <c r="A43" i="171"/>
  <c r="A41" i="171"/>
  <c r="B40" i="171"/>
  <c r="A40" i="171"/>
  <c r="B39" i="171"/>
  <c r="D38" i="171"/>
  <c r="B38" i="171"/>
  <c r="A38" i="171"/>
  <c r="B37" i="171"/>
  <c r="A37" i="171"/>
  <c r="E36" i="171"/>
  <c r="D36" i="171"/>
  <c r="B36" i="171"/>
  <c r="A36" i="171"/>
  <c r="A34" i="171"/>
  <c r="D33" i="171"/>
  <c r="B33" i="171"/>
  <c r="A33" i="171"/>
  <c r="D32" i="171"/>
  <c r="B32" i="171"/>
  <c r="A32" i="171"/>
  <c r="D31" i="171"/>
  <c r="B31" i="171"/>
  <c r="A31" i="171"/>
  <c r="D30" i="171"/>
  <c r="B30" i="171"/>
  <c r="A30" i="171"/>
  <c r="D29" i="171"/>
  <c r="B29" i="171"/>
  <c r="A29" i="171"/>
  <c r="D28" i="171"/>
  <c r="B28" i="171"/>
  <c r="A28" i="171"/>
  <c r="D27" i="171"/>
  <c r="B27" i="171"/>
  <c r="A27" i="171"/>
  <c r="D26" i="171"/>
  <c r="B26" i="171"/>
  <c r="A26" i="171"/>
  <c r="E25" i="171"/>
  <c r="D25" i="171"/>
  <c r="B25" i="171"/>
  <c r="A25" i="171"/>
  <c r="A23" i="171"/>
  <c r="A21" i="171"/>
  <c r="B20" i="171"/>
  <c r="A20" i="171"/>
  <c r="B19" i="171"/>
  <c r="A19" i="171"/>
  <c r="B18" i="171"/>
  <c r="A18" i="171"/>
  <c r="B17" i="171"/>
  <c r="A17" i="171"/>
  <c r="B16" i="171"/>
  <c r="A16" i="171"/>
  <c r="E15" i="171"/>
  <c r="B15" i="171"/>
  <c r="A15" i="171"/>
  <c r="B14" i="171"/>
  <c r="A14" i="171"/>
  <c r="B13" i="171"/>
  <c r="A13" i="171"/>
  <c r="E12" i="171"/>
  <c r="D12" i="171"/>
  <c r="B12" i="171"/>
  <c r="A12" i="171"/>
  <c r="A10" i="171"/>
  <c r="B8" i="171"/>
  <c r="A8" i="171"/>
  <c r="B7" i="171"/>
  <c r="A7" i="171"/>
  <c r="B6" i="171"/>
  <c r="A6" i="171"/>
  <c r="E5" i="171"/>
  <c r="B5" i="171"/>
  <c r="A5" i="171"/>
  <c r="B4" i="171"/>
  <c r="A4" i="171"/>
  <c r="A3" i="171"/>
  <c r="A1" i="171"/>
  <c r="A167" i="170"/>
  <c r="A166" i="170"/>
  <c r="A165" i="170"/>
  <c r="B164" i="170"/>
  <c r="A164" i="170"/>
  <c r="A163" i="170"/>
  <c r="A162" i="170"/>
  <c r="A161" i="170"/>
  <c r="A160" i="170"/>
  <c r="A159" i="170"/>
  <c r="E158" i="170"/>
  <c r="A158" i="170"/>
  <c r="A156" i="170"/>
  <c r="A154" i="170"/>
  <c r="B153" i="170"/>
  <c r="A153" i="170"/>
  <c r="B152" i="170"/>
  <c r="A152" i="170"/>
  <c r="C151" i="170"/>
  <c r="B151" i="170"/>
  <c r="A151" i="170"/>
  <c r="C150" i="170"/>
  <c r="B150" i="170"/>
  <c r="A150" i="170"/>
  <c r="D149" i="170"/>
  <c r="C149" i="170"/>
  <c r="B149" i="170"/>
  <c r="A149" i="170"/>
  <c r="B148" i="170"/>
  <c r="A148" i="170"/>
  <c r="C147" i="170"/>
  <c r="B147" i="170"/>
  <c r="A147" i="170"/>
  <c r="E146" i="170"/>
  <c r="C146" i="170"/>
  <c r="B146" i="170"/>
  <c r="A146" i="170"/>
  <c r="A144" i="170"/>
  <c r="A142" i="170"/>
  <c r="B141" i="170"/>
  <c r="A141" i="170"/>
  <c r="B140" i="170"/>
  <c r="A140" i="170"/>
  <c r="B139" i="170"/>
  <c r="A139" i="170"/>
  <c r="B138" i="170"/>
  <c r="A138" i="170"/>
  <c r="B137" i="170"/>
  <c r="A137" i="170"/>
  <c r="E136" i="170"/>
  <c r="D136" i="170"/>
  <c r="B136" i="170"/>
  <c r="A136" i="170"/>
  <c r="A134" i="170"/>
  <c r="A132" i="170"/>
  <c r="B131" i="170"/>
  <c r="A131" i="170"/>
  <c r="B130" i="170"/>
  <c r="A130" i="170"/>
  <c r="E129" i="170"/>
  <c r="D129" i="170"/>
  <c r="B129" i="170"/>
  <c r="A129" i="170"/>
  <c r="A127" i="170"/>
  <c r="B126" i="170"/>
  <c r="A126" i="170"/>
  <c r="E125" i="170"/>
  <c r="D125" i="170"/>
  <c r="B125" i="170"/>
  <c r="A125" i="170"/>
  <c r="A123" i="170"/>
  <c r="B122" i="170"/>
  <c r="A122" i="170"/>
  <c r="B121" i="170"/>
  <c r="A121" i="170"/>
  <c r="B120" i="170"/>
  <c r="A120" i="170"/>
  <c r="B119" i="170"/>
  <c r="A119" i="170"/>
  <c r="B118" i="170"/>
  <c r="A118" i="170"/>
  <c r="B117" i="170"/>
  <c r="A117" i="170"/>
  <c r="E116" i="170"/>
  <c r="D116" i="170"/>
  <c r="B116" i="170"/>
  <c r="A116" i="170"/>
  <c r="A114" i="170"/>
  <c r="A112" i="170"/>
  <c r="B111" i="170"/>
  <c r="A111" i="170"/>
  <c r="B110" i="170"/>
  <c r="A110" i="170"/>
  <c r="B109" i="170"/>
  <c r="A109" i="170"/>
  <c r="B108" i="170"/>
  <c r="A108" i="170"/>
  <c r="B107" i="170"/>
  <c r="A107" i="170"/>
  <c r="B106" i="170"/>
  <c r="A106" i="170"/>
  <c r="B105" i="170"/>
  <c r="A105" i="170"/>
  <c r="E104" i="170"/>
  <c r="D104" i="170"/>
  <c r="B104" i="170"/>
  <c r="A104" i="170"/>
  <c r="A102" i="170"/>
  <c r="A100" i="170"/>
  <c r="B99" i="170"/>
  <c r="A99" i="170"/>
  <c r="B98" i="170"/>
  <c r="A98" i="170"/>
  <c r="B97" i="170"/>
  <c r="A97" i="170"/>
  <c r="E96" i="170"/>
  <c r="B96" i="170"/>
  <c r="A96" i="170"/>
  <c r="A94" i="170"/>
  <c r="B93" i="170"/>
  <c r="A93" i="170"/>
  <c r="D92" i="170"/>
  <c r="B92" i="170"/>
  <c r="A92" i="170"/>
  <c r="B91" i="170"/>
  <c r="A91" i="170"/>
  <c r="B90" i="170"/>
  <c r="A90" i="170"/>
  <c r="B89" i="170"/>
  <c r="A89" i="170"/>
  <c r="B88" i="170"/>
  <c r="A88" i="170"/>
  <c r="B87" i="170"/>
  <c r="A87" i="170"/>
  <c r="B86" i="170"/>
  <c r="A86" i="170"/>
  <c r="E85" i="170"/>
  <c r="D85" i="170"/>
  <c r="B85" i="170"/>
  <c r="A85" i="170"/>
  <c r="A83" i="170"/>
  <c r="B82" i="170"/>
  <c r="A82" i="170"/>
  <c r="B81" i="170"/>
  <c r="D80" i="170"/>
  <c r="B80" i="170"/>
  <c r="A80" i="170"/>
  <c r="B79" i="170"/>
  <c r="A79" i="170"/>
  <c r="E78" i="170"/>
  <c r="D78" i="170"/>
  <c r="B78" i="170"/>
  <c r="A78" i="170"/>
  <c r="A76" i="170"/>
  <c r="D75" i="170"/>
  <c r="B75" i="170"/>
  <c r="A75" i="170"/>
  <c r="D74" i="170"/>
  <c r="B74" i="170"/>
  <c r="A74" i="170"/>
  <c r="D73" i="170"/>
  <c r="B73" i="170"/>
  <c r="A73" i="170"/>
  <c r="D72" i="170"/>
  <c r="B72" i="170"/>
  <c r="A72" i="170"/>
  <c r="D71" i="170"/>
  <c r="B71" i="170"/>
  <c r="A71" i="170"/>
  <c r="D70" i="170"/>
  <c r="B70" i="170"/>
  <c r="A70" i="170"/>
  <c r="D69" i="170"/>
  <c r="B69" i="170"/>
  <c r="A69" i="170"/>
  <c r="D68" i="170"/>
  <c r="B68" i="170"/>
  <c r="A68" i="170"/>
  <c r="E67" i="170"/>
  <c r="D67" i="170"/>
  <c r="B67" i="170"/>
  <c r="A67" i="170"/>
  <c r="A65" i="170"/>
  <c r="A63" i="170"/>
  <c r="E62" i="170"/>
  <c r="B62" i="170"/>
  <c r="A62" i="170"/>
  <c r="B61" i="170"/>
  <c r="A61" i="170"/>
  <c r="B60" i="170"/>
  <c r="A60" i="170"/>
  <c r="E59" i="170"/>
  <c r="B59" i="170"/>
  <c r="A59" i="170"/>
  <c r="D58" i="170"/>
  <c r="B58" i="170"/>
  <c r="A58" i="170"/>
  <c r="D57" i="170"/>
  <c r="E57" i="170" s="1"/>
  <c r="B57" i="170"/>
  <c r="A57" i="170"/>
  <c r="B56" i="170"/>
  <c r="A56" i="170"/>
  <c r="E55" i="170"/>
  <c r="D55" i="170"/>
  <c r="C53" i="170"/>
  <c r="B53" i="170"/>
  <c r="E52" i="170"/>
  <c r="E53" i="170" s="1"/>
  <c r="B50" i="170"/>
  <c r="E49" i="170"/>
  <c r="E48" i="170"/>
  <c r="E47" i="170"/>
  <c r="E46" i="170"/>
  <c r="E45" i="170"/>
  <c r="E44" i="170"/>
  <c r="E41" i="170"/>
  <c r="E40" i="170"/>
  <c r="E38" i="170"/>
  <c r="E37" i="170"/>
  <c r="E36" i="170"/>
  <c r="E35" i="170"/>
  <c r="E34" i="170"/>
  <c r="E33" i="170"/>
  <c r="E32" i="170"/>
  <c r="E31" i="170"/>
  <c r="E30" i="170"/>
  <c r="E29" i="170"/>
  <c r="E28" i="170"/>
  <c r="E26" i="170"/>
  <c r="E56" i="170" s="1"/>
  <c r="E25" i="170"/>
  <c r="E24" i="170"/>
  <c r="E23" i="170"/>
  <c r="E22" i="170"/>
  <c r="E21" i="170"/>
  <c r="E20" i="170"/>
  <c r="E19" i="170"/>
  <c r="E18" i="170"/>
  <c r="E15" i="170"/>
  <c r="E14" i="170"/>
  <c r="B12" i="170"/>
  <c r="A12" i="170"/>
  <c r="A10" i="170"/>
  <c r="B8" i="170"/>
  <c r="A8" i="170"/>
  <c r="B7" i="170"/>
  <c r="A7" i="170"/>
  <c r="B6" i="170"/>
  <c r="A6" i="170"/>
  <c r="E5" i="170"/>
  <c r="B5" i="170"/>
  <c r="A5" i="170"/>
  <c r="B4" i="170"/>
  <c r="A4" i="170"/>
  <c r="A1" i="170"/>
  <c r="C110" i="168"/>
  <c r="D51" i="168"/>
  <c r="E51" i="168" s="1"/>
  <c r="E7" i="168"/>
  <c r="E6" i="168"/>
  <c r="E13" i="168" s="1"/>
  <c r="E4" i="168"/>
  <c r="C110" i="169"/>
  <c r="D51" i="169"/>
  <c r="E51" i="169" s="1"/>
  <c r="E7" i="169"/>
  <c r="E6" i="169"/>
  <c r="E13" i="169" s="1"/>
  <c r="E4" i="169"/>
  <c r="C152" i="166"/>
  <c r="D39" i="166"/>
  <c r="C39" i="166"/>
  <c r="D22" i="166"/>
  <c r="C22" i="166"/>
  <c r="E4" i="166"/>
  <c r="B54" i="166" s="1"/>
  <c r="A125" i="169"/>
  <c r="A124" i="169"/>
  <c r="A123" i="169"/>
  <c r="B122" i="169"/>
  <c r="A122" i="169"/>
  <c r="A121" i="169"/>
  <c r="A120" i="169"/>
  <c r="A119" i="169"/>
  <c r="A118" i="169"/>
  <c r="A117" i="169"/>
  <c r="E116" i="169"/>
  <c r="A116" i="169"/>
  <c r="A114" i="169"/>
  <c r="A112" i="169"/>
  <c r="B111" i="169"/>
  <c r="A111" i="169"/>
  <c r="B110" i="169"/>
  <c r="A110" i="169"/>
  <c r="C109" i="169"/>
  <c r="B109" i="169"/>
  <c r="A109" i="169"/>
  <c r="C108" i="169"/>
  <c r="B108" i="169"/>
  <c r="A108" i="169"/>
  <c r="D107" i="169"/>
  <c r="C107" i="169"/>
  <c r="B107" i="169"/>
  <c r="A107" i="169"/>
  <c r="B106" i="169"/>
  <c r="A106" i="169"/>
  <c r="C105" i="169"/>
  <c r="E105" i="169" s="1"/>
  <c r="B105" i="169"/>
  <c r="A105" i="169"/>
  <c r="E104" i="169"/>
  <c r="C104" i="169"/>
  <c r="B104" i="169"/>
  <c r="A104" i="169"/>
  <c r="A102" i="169"/>
  <c r="A100" i="169"/>
  <c r="E99" i="169"/>
  <c r="B99" i="169"/>
  <c r="A99" i="169"/>
  <c r="E98" i="169"/>
  <c r="B98" i="169"/>
  <c r="A98" i="169"/>
  <c r="E97" i="169"/>
  <c r="B97" i="169"/>
  <c r="A97" i="169"/>
  <c r="E96" i="169"/>
  <c r="B96" i="169"/>
  <c r="A96" i="169"/>
  <c r="B95" i="169"/>
  <c r="A95" i="169"/>
  <c r="E94" i="169"/>
  <c r="D94" i="169"/>
  <c r="B94" i="169"/>
  <c r="A94" i="169"/>
  <c r="A92" i="169"/>
  <c r="A90" i="169"/>
  <c r="B89" i="169"/>
  <c r="A89" i="169"/>
  <c r="B88" i="169"/>
  <c r="A88" i="169"/>
  <c r="E87" i="169"/>
  <c r="D87" i="169"/>
  <c r="B87" i="169"/>
  <c r="A87" i="169"/>
  <c r="E85" i="169"/>
  <c r="E89" i="169" s="1"/>
  <c r="A85" i="169"/>
  <c r="D84" i="169"/>
  <c r="B84" i="169"/>
  <c r="A84" i="169"/>
  <c r="E83" i="169"/>
  <c r="D83" i="169"/>
  <c r="B83" i="169"/>
  <c r="A83" i="169"/>
  <c r="A81" i="169"/>
  <c r="B80" i="169"/>
  <c r="A80" i="169"/>
  <c r="B79" i="169"/>
  <c r="A79" i="169"/>
  <c r="B78" i="169"/>
  <c r="A78" i="169"/>
  <c r="B77" i="169"/>
  <c r="A77" i="169"/>
  <c r="B76" i="169"/>
  <c r="A76" i="169"/>
  <c r="B75" i="169"/>
  <c r="A75" i="169"/>
  <c r="E74" i="169"/>
  <c r="D74" i="169"/>
  <c r="B74" i="169"/>
  <c r="A74" i="169"/>
  <c r="A72" i="169"/>
  <c r="A70" i="169"/>
  <c r="B69" i="169"/>
  <c r="A69" i="169"/>
  <c r="B68" i="169"/>
  <c r="A68" i="169"/>
  <c r="B67" i="169"/>
  <c r="A67" i="169"/>
  <c r="B66" i="169"/>
  <c r="A66" i="169"/>
  <c r="B65" i="169"/>
  <c r="A65" i="169"/>
  <c r="B64" i="169"/>
  <c r="A64" i="169"/>
  <c r="B63" i="169"/>
  <c r="A63" i="169"/>
  <c r="E62" i="169"/>
  <c r="D62" i="169"/>
  <c r="B62" i="169"/>
  <c r="A62" i="169"/>
  <c r="A60" i="169"/>
  <c r="A58" i="169"/>
  <c r="B57" i="169"/>
  <c r="A57" i="169"/>
  <c r="B56" i="169"/>
  <c r="A56" i="169"/>
  <c r="B55" i="169"/>
  <c r="A55" i="169"/>
  <c r="E54" i="169"/>
  <c r="B54" i="169"/>
  <c r="A54" i="169"/>
  <c r="A52" i="169"/>
  <c r="B51" i="169"/>
  <c r="A51" i="169"/>
  <c r="B50" i="169"/>
  <c r="A50" i="169"/>
  <c r="B49" i="169"/>
  <c r="A49" i="169"/>
  <c r="B48" i="169"/>
  <c r="A48" i="169"/>
  <c r="B47" i="169"/>
  <c r="A47" i="169"/>
  <c r="B46" i="169"/>
  <c r="A46" i="169"/>
  <c r="B45" i="169"/>
  <c r="A45" i="169"/>
  <c r="B44" i="169"/>
  <c r="A44" i="169"/>
  <c r="E43" i="169"/>
  <c r="D43" i="169"/>
  <c r="B43" i="169"/>
  <c r="A43" i="169"/>
  <c r="A41" i="169"/>
  <c r="B40" i="169"/>
  <c r="A40" i="169"/>
  <c r="B39" i="169"/>
  <c r="D38" i="169"/>
  <c r="B38" i="169"/>
  <c r="A38" i="169"/>
  <c r="B37" i="169"/>
  <c r="A37" i="169"/>
  <c r="E36" i="169"/>
  <c r="D36" i="169"/>
  <c r="B36" i="169"/>
  <c r="A36" i="169"/>
  <c r="A34" i="169"/>
  <c r="D33" i="169"/>
  <c r="B33" i="169"/>
  <c r="A33" i="169"/>
  <c r="D32" i="169"/>
  <c r="B32" i="169"/>
  <c r="A32" i="169"/>
  <c r="D31" i="169"/>
  <c r="B31" i="169"/>
  <c r="A31" i="169"/>
  <c r="D30" i="169"/>
  <c r="B30" i="169"/>
  <c r="A30" i="169"/>
  <c r="D29" i="169"/>
  <c r="B29" i="169"/>
  <c r="A29" i="169"/>
  <c r="D28" i="169"/>
  <c r="B28" i="169"/>
  <c r="A28" i="169"/>
  <c r="D27" i="169"/>
  <c r="B27" i="169"/>
  <c r="A27" i="169"/>
  <c r="D26" i="169"/>
  <c r="B26" i="169"/>
  <c r="A26" i="169"/>
  <c r="E25" i="169"/>
  <c r="D25" i="169"/>
  <c r="B25" i="169"/>
  <c r="A25" i="169"/>
  <c r="A23" i="169"/>
  <c r="A21" i="169"/>
  <c r="B20" i="169"/>
  <c r="A20" i="169"/>
  <c r="B19" i="169"/>
  <c r="A19" i="169"/>
  <c r="B18" i="169"/>
  <c r="A18" i="169"/>
  <c r="B17" i="169"/>
  <c r="A17" i="169"/>
  <c r="B16" i="169"/>
  <c r="A16" i="169"/>
  <c r="E15" i="169"/>
  <c r="B15" i="169"/>
  <c r="A15" i="169"/>
  <c r="B14" i="169"/>
  <c r="A14" i="169"/>
  <c r="B13" i="169"/>
  <c r="A13" i="169"/>
  <c r="E12" i="169"/>
  <c r="D12" i="169"/>
  <c r="B12" i="169"/>
  <c r="A12" i="169"/>
  <c r="A10" i="169"/>
  <c r="B8" i="169"/>
  <c r="A8" i="169"/>
  <c r="B7" i="169"/>
  <c r="A7" i="169"/>
  <c r="B6" i="169"/>
  <c r="A6" i="169"/>
  <c r="E5" i="169"/>
  <c r="B5" i="169"/>
  <c r="A5" i="169"/>
  <c r="B4" i="169"/>
  <c r="A4" i="169"/>
  <c r="A3" i="169"/>
  <c r="A1" i="169"/>
  <c r="A125" i="168"/>
  <c r="A124" i="168"/>
  <c r="A123" i="168"/>
  <c r="B122" i="168"/>
  <c r="A122" i="168"/>
  <c r="A121" i="168"/>
  <c r="A120" i="168"/>
  <c r="A119" i="168"/>
  <c r="A118" i="168"/>
  <c r="A117" i="168"/>
  <c r="E116" i="168"/>
  <c r="A116" i="168"/>
  <c r="A114" i="168"/>
  <c r="A112" i="168"/>
  <c r="B111" i="168"/>
  <c r="A111" i="168"/>
  <c r="B110" i="168"/>
  <c r="A110" i="168"/>
  <c r="C109" i="168"/>
  <c r="B109" i="168"/>
  <c r="A109" i="168"/>
  <c r="C108" i="168"/>
  <c r="B108" i="168"/>
  <c r="A108" i="168"/>
  <c r="D107" i="168"/>
  <c r="C107" i="168"/>
  <c r="B107" i="168"/>
  <c r="A107" i="168"/>
  <c r="B106" i="168"/>
  <c r="A106" i="168"/>
  <c r="C105" i="168"/>
  <c r="E105" i="168" s="1"/>
  <c r="B105" i="168"/>
  <c r="A105" i="168"/>
  <c r="E104" i="168"/>
  <c r="C104" i="168"/>
  <c r="B104" i="168"/>
  <c r="A104" i="168"/>
  <c r="A102" i="168"/>
  <c r="A100" i="168"/>
  <c r="E99" i="168"/>
  <c r="B99" i="168"/>
  <c r="A99" i="168"/>
  <c r="E98" i="168"/>
  <c r="B98" i="168"/>
  <c r="A98" i="168"/>
  <c r="E97" i="168"/>
  <c r="B97" i="168"/>
  <c r="A97" i="168"/>
  <c r="E96" i="168"/>
  <c r="B96" i="168"/>
  <c r="A96" i="168"/>
  <c r="B95" i="168"/>
  <c r="A95" i="168"/>
  <c r="E94" i="168"/>
  <c r="D94" i="168"/>
  <c r="B94" i="168"/>
  <c r="A94" i="168"/>
  <c r="A92" i="168"/>
  <c r="A90" i="168"/>
  <c r="B89" i="168"/>
  <c r="A89" i="168"/>
  <c r="B88" i="168"/>
  <c r="A88" i="168"/>
  <c r="E87" i="168"/>
  <c r="D87" i="168"/>
  <c r="B87" i="168"/>
  <c r="A87" i="168"/>
  <c r="A85" i="168"/>
  <c r="B84" i="168"/>
  <c r="A84" i="168"/>
  <c r="E83" i="168"/>
  <c r="D83" i="168"/>
  <c r="B83" i="168"/>
  <c r="A83" i="168"/>
  <c r="A81" i="168"/>
  <c r="B80" i="168"/>
  <c r="A80" i="168"/>
  <c r="B79" i="168"/>
  <c r="A79" i="168"/>
  <c r="B78" i="168"/>
  <c r="A78" i="168"/>
  <c r="B77" i="168"/>
  <c r="A77" i="168"/>
  <c r="B76" i="168"/>
  <c r="A76" i="168"/>
  <c r="B75" i="168"/>
  <c r="A75" i="168"/>
  <c r="E74" i="168"/>
  <c r="D74" i="168"/>
  <c r="B74" i="168"/>
  <c r="A74" i="168"/>
  <c r="A72" i="168"/>
  <c r="A70" i="168"/>
  <c r="B69" i="168"/>
  <c r="A69" i="168"/>
  <c r="B68" i="168"/>
  <c r="A68" i="168"/>
  <c r="B67" i="168"/>
  <c r="A67" i="168"/>
  <c r="B66" i="168"/>
  <c r="A66" i="168"/>
  <c r="B65" i="168"/>
  <c r="A65" i="168"/>
  <c r="B64" i="168"/>
  <c r="A64" i="168"/>
  <c r="B63" i="168"/>
  <c r="A63" i="168"/>
  <c r="E62" i="168"/>
  <c r="D62" i="168"/>
  <c r="B62" i="168"/>
  <c r="A62" i="168"/>
  <c r="A60" i="168"/>
  <c r="A58" i="168"/>
  <c r="B57" i="168"/>
  <c r="A57" i="168"/>
  <c r="B56" i="168"/>
  <c r="A56" i="168"/>
  <c r="B55" i="168"/>
  <c r="A55" i="168"/>
  <c r="E54" i="168"/>
  <c r="B54" i="168"/>
  <c r="A54" i="168"/>
  <c r="A52" i="168"/>
  <c r="B51" i="168"/>
  <c r="A51" i="168"/>
  <c r="B50" i="168"/>
  <c r="A50" i="168"/>
  <c r="B49" i="168"/>
  <c r="A49" i="168"/>
  <c r="B48" i="168"/>
  <c r="A48" i="168"/>
  <c r="B47" i="168"/>
  <c r="A47" i="168"/>
  <c r="B46" i="168"/>
  <c r="A46" i="168"/>
  <c r="B45" i="168"/>
  <c r="A45" i="168"/>
  <c r="B44" i="168"/>
  <c r="A44" i="168"/>
  <c r="E43" i="168"/>
  <c r="D43" i="168"/>
  <c r="B43" i="168"/>
  <c r="A43" i="168"/>
  <c r="A41" i="168"/>
  <c r="B40" i="168"/>
  <c r="A40" i="168"/>
  <c r="B39" i="168"/>
  <c r="D38" i="168"/>
  <c r="B38" i="168"/>
  <c r="A38" i="168"/>
  <c r="B37" i="168"/>
  <c r="A37" i="168"/>
  <c r="E36" i="168"/>
  <c r="D36" i="168"/>
  <c r="B36" i="168"/>
  <c r="A36" i="168"/>
  <c r="A34" i="168"/>
  <c r="D33" i="168"/>
  <c r="B33" i="168"/>
  <c r="A33" i="168"/>
  <c r="D32" i="168"/>
  <c r="B32" i="168"/>
  <c r="A32" i="168"/>
  <c r="D31" i="168"/>
  <c r="B31" i="168"/>
  <c r="A31" i="168"/>
  <c r="D30" i="168"/>
  <c r="B30" i="168"/>
  <c r="A30" i="168"/>
  <c r="D29" i="168"/>
  <c r="B29" i="168"/>
  <c r="A29" i="168"/>
  <c r="D28" i="168"/>
  <c r="B28" i="168"/>
  <c r="A28" i="168"/>
  <c r="D27" i="168"/>
  <c r="B27" i="168"/>
  <c r="A27" i="168"/>
  <c r="D26" i="168"/>
  <c r="B26" i="168"/>
  <c r="A26" i="168"/>
  <c r="E25" i="168"/>
  <c r="D25" i="168"/>
  <c r="B25" i="168"/>
  <c r="A25" i="168"/>
  <c r="A23" i="168"/>
  <c r="A21" i="168"/>
  <c r="B20" i="168"/>
  <c r="A20" i="168"/>
  <c r="B19" i="168"/>
  <c r="A19" i="168"/>
  <c r="B18" i="168"/>
  <c r="A18" i="168"/>
  <c r="B17" i="168"/>
  <c r="A17" i="168"/>
  <c r="B16" i="168"/>
  <c r="A16" i="168"/>
  <c r="E15" i="168"/>
  <c r="B15" i="168"/>
  <c r="A15" i="168"/>
  <c r="B14" i="168"/>
  <c r="A14" i="168"/>
  <c r="B13" i="168"/>
  <c r="A13" i="168"/>
  <c r="E12" i="168"/>
  <c r="D12" i="168"/>
  <c r="B12" i="168"/>
  <c r="A12" i="168"/>
  <c r="A10" i="168"/>
  <c r="B8" i="168"/>
  <c r="A8" i="168"/>
  <c r="B7" i="168"/>
  <c r="A7" i="168"/>
  <c r="B6" i="168"/>
  <c r="A6" i="168"/>
  <c r="E5" i="168"/>
  <c r="B5" i="168"/>
  <c r="A5" i="168"/>
  <c r="B4" i="168"/>
  <c r="A4" i="168"/>
  <c r="A3" i="168"/>
  <c r="A1" i="168"/>
  <c r="A167" i="166"/>
  <c r="A166" i="166"/>
  <c r="A165" i="166"/>
  <c r="B164" i="166"/>
  <c r="A164" i="166"/>
  <c r="A163" i="166"/>
  <c r="A162" i="166"/>
  <c r="A161" i="166"/>
  <c r="A160" i="166"/>
  <c r="A159" i="166"/>
  <c r="E158" i="166"/>
  <c r="A158" i="166"/>
  <c r="A156" i="166"/>
  <c r="A154" i="166"/>
  <c r="B153" i="166"/>
  <c r="A153" i="166"/>
  <c r="B152" i="166"/>
  <c r="A152" i="166"/>
  <c r="C151" i="166"/>
  <c r="B151" i="166"/>
  <c r="A151" i="166"/>
  <c r="C150" i="166"/>
  <c r="B150" i="166"/>
  <c r="A150" i="166"/>
  <c r="D149" i="166"/>
  <c r="C149" i="166"/>
  <c r="B149" i="166"/>
  <c r="A149" i="166"/>
  <c r="B148" i="166"/>
  <c r="A148" i="166"/>
  <c r="C147" i="166"/>
  <c r="B147" i="166"/>
  <c r="A147" i="166"/>
  <c r="E146" i="166"/>
  <c r="C146" i="166"/>
  <c r="B146" i="166"/>
  <c r="A146" i="166"/>
  <c r="A144" i="166"/>
  <c r="A142" i="166"/>
  <c r="B141" i="166"/>
  <c r="A141" i="166"/>
  <c r="B140" i="166"/>
  <c r="A140" i="166"/>
  <c r="B139" i="166"/>
  <c r="A139" i="166"/>
  <c r="B138" i="166"/>
  <c r="A138" i="166"/>
  <c r="B137" i="166"/>
  <c r="A137" i="166"/>
  <c r="E136" i="166"/>
  <c r="D136" i="166"/>
  <c r="B136" i="166"/>
  <c r="A136" i="166"/>
  <c r="A134" i="166"/>
  <c r="A132" i="166"/>
  <c r="B131" i="166"/>
  <c r="A131" i="166"/>
  <c r="B130" i="166"/>
  <c r="A130" i="166"/>
  <c r="E129" i="166"/>
  <c r="D129" i="166"/>
  <c r="B129" i="166"/>
  <c r="A129" i="166"/>
  <c r="A127" i="166"/>
  <c r="D126" i="166"/>
  <c r="B126" i="166"/>
  <c r="A126" i="166"/>
  <c r="E125" i="166"/>
  <c r="D125" i="166"/>
  <c r="B125" i="166"/>
  <c r="A125" i="166"/>
  <c r="A123" i="166"/>
  <c r="B122" i="166"/>
  <c r="A122" i="166"/>
  <c r="B121" i="166"/>
  <c r="A121" i="166"/>
  <c r="B120" i="166"/>
  <c r="A120" i="166"/>
  <c r="B119" i="166"/>
  <c r="A119" i="166"/>
  <c r="B118" i="166"/>
  <c r="A118" i="166"/>
  <c r="B117" i="166"/>
  <c r="A117" i="166"/>
  <c r="E116" i="166"/>
  <c r="D116" i="166"/>
  <c r="B116" i="166"/>
  <c r="A116" i="166"/>
  <c r="A114" i="166"/>
  <c r="A112" i="166"/>
  <c r="B111" i="166"/>
  <c r="A111" i="166"/>
  <c r="B110" i="166"/>
  <c r="A110" i="166"/>
  <c r="B109" i="166"/>
  <c r="A109" i="166"/>
  <c r="B108" i="166"/>
  <c r="A108" i="166"/>
  <c r="B107" i="166"/>
  <c r="A107" i="166"/>
  <c r="B106" i="166"/>
  <c r="A106" i="166"/>
  <c r="B105" i="166"/>
  <c r="A105" i="166"/>
  <c r="E104" i="166"/>
  <c r="D104" i="166"/>
  <c r="B104" i="166"/>
  <c r="A104" i="166"/>
  <c r="A102" i="166"/>
  <c r="A100" i="166"/>
  <c r="B99" i="166"/>
  <c r="A99" i="166"/>
  <c r="B98" i="166"/>
  <c r="A98" i="166"/>
  <c r="B97" i="166"/>
  <c r="A97" i="166"/>
  <c r="E96" i="166"/>
  <c r="B96" i="166"/>
  <c r="A96" i="166"/>
  <c r="A94" i="166"/>
  <c r="B93" i="166"/>
  <c r="A93" i="166"/>
  <c r="D92" i="166"/>
  <c r="B92" i="166"/>
  <c r="A92" i="166"/>
  <c r="B91" i="166"/>
  <c r="A91" i="166"/>
  <c r="B90" i="166"/>
  <c r="A90" i="166"/>
  <c r="B89" i="166"/>
  <c r="A89" i="166"/>
  <c r="B88" i="166"/>
  <c r="A88" i="166"/>
  <c r="B87" i="166"/>
  <c r="A87" i="166"/>
  <c r="B86" i="166"/>
  <c r="A86" i="166"/>
  <c r="E85" i="166"/>
  <c r="D85" i="166"/>
  <c r="B85" i="166"/>
  <c r="A85" i="166"/>
  <c r="A83" i="166"/>
  <c r="B82" i="166"/>
  <c r="A82" i="166"/>
  <c r="B81" i="166"/>
  <c r="D80" i="166"/>
  <c r="B80" i="166"/>
  <c r="A80" i="166"/>
  <c r="B79" i="166"/>
  <c r="A79" i="166"/>
  <c r="E78" i="166"/>
  <c r="D78" i="166"/>
  <c r="B78" i="166"/>
  <c r="A78" i="166"/>
  <c r="A76" i="166"/>
  <c r="D75" i="166"/>
  <c r="B75" i="166"/>
  <c r="A75" i="166"/>
  <c r="D74" i="166"/>
  <c r="B74" i="166"/>
  <c r="A74" i="166"/>
  <c r="D73" i="166"/>
  <c r="B73" i="166"/>
  <c r="A73" i="166"/>
  <c r="D72" i="166"/>
  <c r="B72" i="166"/>
  <c r="A72" i="166"/>
  <c r="D71" i="166"/>
  <c r="B71" i="166"/>
  <c r="A71" i="166"/>
  <c r="D70" i="166"/>
  <c r="B70" i="166"/>
  <c r="A70" i="166"/>
  <c r="D69" i="166"/>
  <c r="B69" i="166"/>
  <c r="A69" i="166"/>
  <c r="D68" i="166"/>
  <c r="B68" i="166"/>
  <c r="A68" i="166"/>
  <c r="E67" i="166"/>
  <c r="D67" i="166"/>
  <c r="B67" i="166"/>
  <c r="A67" i="166"/>
  <c r="A65" i="166"/>
  <c r="A63" i="166"/>
  <c r="E62" i="166"/>
  <c r="B62" i="166"/>
  <c r="A62" i="166"/>
  <c r="B61" i="166"/>
  <c r="A61" i="166"/>
  <c r="B60" i="166"/>
  <c r="A60" i="166"/>
  <c r="E59" i="166"/>
  <c r="B59" i="166"/>
  <c r="A59" i="166"/>
  <c r="D58" i="166"/>
  <c r="B58" i="166"/>
  <c r="A58" i="166"/>
  <c r="D57" i="166"/>
  <c r="E57" i="166" s="1"/>
  <c r="B57" i="166"/>
  <c r="A57" i="166"/>
  <c r="B56" i="166"/>
  <c r="A56" i="166"/>
  <c r="E55" i="166"/>
  <c r="D55" i="166"/>
  <c r="C53" i="166"/>
  <c r="B53" i="166"/>
  <c r="E52" i="166"/>
  <c r="E53" i="166" s="1"/>
  <c r="B50" i="166"/>
  <c r="E49" i="166"/>
  <c r="E48" i="166"/>
  <c r="E47" i="166"/>
  <c r="E46" i="166"/>
  <c r="E45" i="166"/>
  <c r="E44" i="166"/>
  <c r="E41" i="166"/>
  <c r="E40" i="166"/>
  <c r="E38" i="166"/>
  <c r="E37" i="166"/>
  <c r="E36" i="166"/>
  <c r="E35" i="166"/>
  <c r="E34" i="166"/>
  <c r="E33" i="166"/>
  <c r="E32" i="166"/>
  <c r="E31" i="166"/>
  <c r="E30" i="166"/>
  <c r="E29" i="166"/>
  <c r="E28" i="166"/>
  <c r="E26" i="166"/>
  <c r="E56" i="166" s="1"/>
  <c r="E25" i="166"/>
  <c r="E24" i="166"/>
  <c r="E23" i="166"/>
  <c r="E21" i="166"/>
  <c r="E20" i="166"/>
  <c r="E19" i="166"/>
  <c r="E18" i="166"/>
  <c r="E15" i="166"/>
  <c r="E14" i="166"/>
  <c r="B12" i="166"/>
  <c r="A12" i="166"/>
  <c r="A10" i="166"/>
  <c r="B8" i="166"/>
  <c r="A8" i="166"/>
  <c r="B7" i="166"/>
  <c r="A7" i="166"/>
  <c r="B6" i="166"/>
  <c r="A6" i="166"/>
  <c r="E5" i="166"/>
  <c r="B5" i="166"/>
  <c r="A5" i="166"/>
  <c r="B4" i="166"/>
  <c r="A4" i="166"/>
  <c r="A1" i="166"/>
  <c r="C110" i="164"/>
  <c r="D51" i="164"/>
  <c r="E51" i="164" s="1"/>
  <c r="E7" i="164"/>
  <c r="E6" i="164"/>
  <c r="E13" i="164" s="1"/>
  <c r="E4" i="164"/>
  <c r="C110" i="165"/>
  <c r="E7" i="165"/>
  <c r="E6" i="165"/>
  <c r="E13" i="165" s="1"/>
  <c r="E4" i="165"/>
  <c r="C152" i="163"/>
  <c r="D39" i="163"/>
  <c r="C39" i="163"/>
  <c r="D33" i="163"/>
  <c r="C33" i="163"/>
  <c r="B54" i="163"/>
  <c r="A125" i="165"/>
  <c r="A124" i="165"/>
  <c r="A123" i="165"/>
  <c r="B122" i="165"/>
  <c r="A122" i="165"/>
  <c r="A121" i="165"/>
  <c r="A120" i="165"/>
  <c r="A119" i="165"/>
  <c r="A118" i="165"/>
  <c r="A117" i="165"/>
  <c r="E116" i="165"/>
  <c r="A116" i="165"/>
  <c r="A114" i="165"/>
  <c r="A112" i="165"/>
  <c r="B111" i="165"/>
  <c r="A111" i="165"/>
  <c r="B110" i="165"/>
  <c r="A110" i="165"/>
  <c r="C109" i="165"/>
  <c r="B109" i="165"/>
  <c r="A109" i="165"/>
  <c r="C108" i="165"/>
  <c r="B108" i="165"/>
  <c r="A108" i="165"/>
  <c r="D107" i="165"/>
  <c r="C107" i="165"/>
  <c r="B107" i="165"/>
  <c r="A107" i="165"/>
  <c r="B106" i="165"/>
  <c r="A106" i="165"/>
  <c r="C105" i="165"/>
  <c r="E105" i="165" s="1"/>
  <c r="B105" i="165"/>
  <c r="A105" i="165"/>
  <c r="E104" i="165"/>
  <c r="C104" i="165"/>
  <c r="B104" i="165"/>
  <c r="A104" i="165"/>
  <c r="A102" i="165"/>
  <c r="A100" i="165"/>
  <c r="E99" i="165"/>
  <c r="B99" i="165"/>
  <c r="A99" i="165"/>
  <c r="E98" i="165"/>
  <c r="B98" i="165"/>
  <c r="A98" i="165"/>
  <c r="E97" i="165"/>
  <c r="B97" i="165"/>
  <c r="A97" i="165"/>
  <c r="E96" i="165"/>
  <c r="B96" i="165"/>
  <c r="A96" i="165"/>
  <c r="B95" i="165"/>
  <c r="A95" i="165"/>
  <c r="E94" i="165"/>
  <c r="D94" i="165"/>
  <c r="B94" i="165"/>
  <c r="A94" i="165"/>
  <c r="A92" i="165"/>
  <c r="A90" i="165"/>
  <c r="B89" i="165"/>
  <c r="A89" i="165"/>
  <c r="B88" i="165"/>
  <c r="A88" i="165"/>
  <c r="E87" i="165"/>
  <c r="D87" i="165"/>
  <c r="B87" i="165"/>
  <c r="A87" i="165"/>
  <c r="E85" i="165"/>
  <c r="E89" i="165" s="1"/>
  <c r="A85" i="165"/>
  <c r="D84" i="165"/>
  <c r="B84" i="165"/>
  <c r="A84" i="165"/>
  <c r="E83" i="165"/>
  <c r="D83" i="165"/>
  <c r="B83" i="165"/>
  <c r="A83" i="165"/>
  <c r="A81" i="165"/>
  <c r="B80" i="165"/>
  <c r="A80" i="165"/>
  <c r="B79" i="165"/>
  <c r="A79" i="165"/>
  <c r="B78" i="165"/>
  <c r="A78" i="165"/>
  <c r="B77" i="165"/>
  <c r="A77" i="165"/>
  <c r="B76" i="165"/>
  <c r="A76" i="165"/>
  <c r="B75" i="165"/>
  <c r="A75" i="165"/>
  <c r="E74" i="165"/>
  <c r="D74" i="165"/>
  <c r="B74" i="165"/>
  <c r="A74" i="165"/>
  <c r="A72" i="165"/>
  <c r="A70" i="165"/>
  <c r="B69" i="165"/>
  <c r="A69" i="165"/>
  <c r="B68" i="165"/>
  <c r="A68" i="165"/>
  <c r="B67" i="165"/>
  <c r="A67" i="165"/>
  <c r="B66" i="165"/>
  <c r="A66" i="165"/>
  <c r="B65" i="165"/>
  <c r="A65" i="165"/>
  <c r="B64" i="165"/>
  <c r="A64" i="165"/>
  <c r="B63" i="165"/>
  <c r="A63" i="165"/>
  <c r="E62" i="165"/>
  <c r="D62" i="165"/>
  <c r="B62" i="165"/>
  <c r="A62" i="165"/>
  <c r="A60" i="165"/>
  <c r="A58" i="165"/>
  <c r="B57" i="165"/>
  <c r="A57" i="165"/>
  <c r="B56" i="165"/>
  <c r="A56" i="165"/>
  <c r="B55" i="165"/>
  <c r="A55" i="165"/>
  <c r="E54" i="165"/>
  <c r="B54" i="165"/>
  <c r="A54" i="165"/>
  <c r="A52" i="165"/>
  <c r="B51" i="165"/>
  <c r="A51" i="165"/>
  <c r="B50" i="165"/>
  <c r="A50" i="165"/>
  <c r="B49" i="165"/>
  <c r="A49" i="165"/>
  <c r="B48" i="165"/>
  <c r="A48" i="165"/>
  <c r="B47" i="165"/>
  <c r="A47" i="165"/>
  <c r="B46" i="165"/>
  <c r="A46" i="165"/>
  <c r="B45" i="165"/>
  <c r="A45" i="165"/>
  <c r="B44" i="165"/>
  <c r="A44" i="165"/>
  <c r="E43" i="165"/>
  <c r="D43" i="165"/>
  <c r="B43" i="165"/>
  <c r="A43" i="165"/>
  <c r="A41" i="165"/>
  <c r="B40" i="165"/>
  <c r="A40" i="165"/>
  <c r="B39" i="165"/>
  <c r="D38" i="165"/>
  <c r="B38" i="165"/>
  <c r="A38" i="165"/>
  <c r="B37" i="165"/>
  <c r="A37" i="165"/>
  <c r="E36" i="165"/>
  <c r="D36" i="165"/>
  <c r="B36" i="165"/>
  <c r="A36" i="165"/>
  <c r="A34" i="165"/>
  <c r="D33" i="165"/>
  <c r="B33" i="165"/>
  <c r="A33" i="165"/>
  <c r="D32" i="165"/>
  <c r="B32" i="165"/>
  <c r="A32" i="165"/>
  <c r="D31" i="165"/>
  <c r="B31" i="165"/>
  <c r="A31" i="165"/>
  <c r="D30" i="165"/>
  <c r="B30" i="165"/>
  <c r="A30" i="165"/>
  <c r="D29" i="165"/>
  <c r="B29" i="165"/>
  <c r="A29" i="165"/>
  <c r="D28" i="165"/>
  <c r="B28" i="165"/>
  <c r="A28" i="165"/>
  <c r="D27" i="165"/>
  <c r="B27" i="165"/>
  <c r="A27" i="165"/>
  <c r="D26" i="165"/>
  <c r="B26" i="165"/>
  <c r="A26" i="165"/>
  <c r="E25" i="165"/>
  <c r="D25" i="165"/>
  <c r="B25" i="165"/>
  <c r="A25" i="165"/>
  <c r="A23" i="165"/>
  <c r="A21" i="165"/>
  <c r="B20" i="165"/>
  <c r="A20" i="165"/>
  <c r="B19" i="165"/>
  <c r="A19" i="165"/>
  <c r="B18" i="165"/>
  <c r="A18" i="165"/>
  <c r="B17" i="165"/>
  <c r="A17" i="165"/>
  <c r="B16" i="165"/>
  <c r="A16" i="165"/>
  <c r="E15" i="165"/>
  <c r="B15" i="165"/>
  <c r="A15" i="165"/>
  <c r="B14" i="165"/>
  <c r="A14" i="165"/>
  <c r="B13" i="165"/>
  <c r="A13" i="165"/>
  <c r="E12" i="165"/>
  <c r="D12" i="165"/>
  <c r="B12" i="165"/>
  <c r="A12" i="165"/>
  <c r="A10" i="165"/>
  <c r="B8" i="165"/>
  <c r="A8" i="165"/>
  <c r="B7" i="165"/>
  <c r="A7" i="165"/>
  <c r="B6" i="165"/>
  <c r="A6" i="165"/>
  <c r="E5" i="165"/>
  <c r="B5" i="165"/>
  <c r="A5" i="165"/>
  <c r="B4" i="165"/>
  <c r="A4" i="165"/>
  <c r="A3" i="165"/>
  <c r="A1" i="165"/>
  <c r="A125" i="164"/>
  <c r="A124" i="164"/>
  <c r="A123" i="164"/>
  <c r="B122" i="164"/>
  <c r="A122" i="164"/>
  <c r="A121" i="164"/>
  <c r="A120" i="164"/>
  <c r="A119" i="164"/>
  <c r="A118" i="164"/>
  <c r="A117" i="164"/>
  <c r="E116" i="164"/>
  <c r="A116" i="164"/>
  <c r="A114" i="164"/>
  <c r="A112" i="164"/>
  <c r="B111" i="164"/>
  <c r="A111" i="164"/>
  <c r="B110" i="164"/>
  <c r="A110" i="164"/>
  <c r="C109" i="164"/>
  <c r="B109" i="164"/>
  <c r="A109" i="164"/>
  <c r="C108" i="164"/>
  <c r="B108" i="164"/>
  <c r="A108" i="164"/>
  <c r="D107" i="164"/>
  <c r="C107" i="164"/>
  <c r="B107" i="164"/>
  <c r="A107" i="164"/>
  <c r="B106" i="164"/>
  <c r="A106" i="164"/>
  <c r="C105" i="164"/>
  <c r="E105" i="164" s="1"/>
  <c r="B105" i="164"/>
  <c r="A105" i="164"/>
  <c r="E104" i="164"/>
  <c r="C104" i="164"/>
  <c r="B104" i="164"/>
  <c r="A104" i="164"/>
  <c r="A102" i="164"/>
  <c r="A100" i="164"/>
  <c r="E99" i="164"/>
  <c r="B99" i="164"/>
  <c r="A99" i="164"/>
  <c r="E98" i="164"/>
  <c r="B98" i="164"/>
  <c r="A98" i="164"/>
  <c r="E97" i="164"/>
  <c r="B97" i="164"/>
  <c r="A97" i="164"/>
  <c r="E96" i="164"/>
  <c r="B96" i="164"/>
  <c r="A96" i="164"/>
  <c r="B95" i="164"/>
  <c r="A95" i="164"/>
  <c r="E94" i="164"/>
  <c r="D94" i="164"/>
  <c r="B94" i="164"/>
  <c r="A94" i="164"/>
  <c r="A92" i="164"/>
  <c r="A90" i="164"/>
  <c r="B89" i="164"/>
  <c r="A89" i="164"/>
  <c r="B88" i="164"/>
  <c r="A88" i="164"/>
  <c r="E87" i="164"/>
  <c r="D87" i="164"/>
  <c r="B87" i="164"/>
  <c r="A87" i="164"/>
  <c r="A85" i="164"/>
  <c r="B84" i="164"/>
  <c r="A84" i="164"/>
  <c r="E83" i="164"/>
  <c r="D83" i="164"/>
  <c r="B83" i="164"/>
  <c r="A83" i="164"/>
  <c r="A81" i="164"/>
  <c r="B80" i="164"/>
  <c r="A80" i="164"/>
  <c r="B79" i="164"/>
  <c r="A79" i="164"/>
  <c r="B78" i="164"/>
  <c r="A78" i="164"/>
  <c r="B77" i="164"/>
  <c r="A77" i="164"/>
  <c r="B76" i="164"/>
  <c r="A76" i="164"/>
  <c r="B75" i="164"/>
  <c r="A75" i="164"/>
  <c r="E74" i="164"/>
  <c r="D74" i="164"/>
  <c r="B74" i="164"/>
  <c r="A74" i="164"/>
  <c r="A72" i="164"/>
  <c r="A70" i="164"/>
  <c r="B69" i="164"/>
  <c r="A69" i="164"/>
  <c r="B68" i="164"/>
  <c r="A68" i="164"/>
  <c r="B67" i="164"/>
  <c r="A67" i="164"/>
  <c r="B66" i="164"/>
  <c r="A66" i="164"/>
  <c r="B65" i="164"/>
  <c r="A65" i="164"/>
  <c r="B64" i="164"/>
  <c r="A64" i="164"/>
  <c r="B63" i="164"/>
  <c r="A63" i="164"/>
  <c r="E62" i="164"/>
  <c r="D62" i="164"/>
  <c r="B62" i="164"/>
  <c r="A62" i="164"/>
  <c r="A60" i="164"/>
  <c r="A58" i="164"/>
  <c r="B57" i="164"/>
  <c r="A57" i="164"/>
  <c r="B56" i="164"/>
  <c r="A56" i="164"/>
  <c r="B55" i="164"/>
  <c r="A55" i="164"/>
  <c r="E54" i="164"/>
  <c r="B54" i="164"/>
  <c r="A54" i="164"/>
  <c r="A52" i="164"/>
  <c r="B51" i="164"/>
  <c r="A51" i="164"/>
  <c r="B50" i="164"/>
  <c r="A50" i="164"/>
  <c r="B49" i="164"/>
  <c r="A49" i="164"/>
  <c r="B48" i="164"/>
  <c r="A48" i="164"/>
  <c r="B47" i="164"/>
  <c r="A47" i="164"/>
  <c r="B46" i="164"/>
  <c r="A46" i="164"/>
  <c r="B45" i="164"/>
  <c r="A45" i="164"/>
  <c r="B44" i="164"/>
  <c r="A44" i="164"/>
  <c r="E43" i="164"/>
  <c r="D43" i="164"/>
  <c r="B43" i="164"/>
  <c r="A43" i="164"/>
  <c r="A41" i="164"/>
  <c r="B40" i="164"/>
  <c r="A40" i="164"/>
  <c r="B39" i="164"/>
  <c r="D38" i="164"/>
  <c r="B38" i="164"/>
  <c r="A38" i="164"/>
  <c r="B37" i="164"/>
  <c r="A37" i="164"/>
  <c r="E36" i="164"/>
  <c r="D36" i="164"/>
  <c r="B36" i="164"/>
  <c r="A36" i="164"/>
  <c r="A34" i="164"/>
  <c r="D33" i="164"/>
  <c r="B33" i="164"/>
  <c r="A33" i="164"/>
  <c r="D32" i="164"/>
  <c r="B32" i="164"/>
  <c r="A32" i="164"/>
  <c r="D31" i="164"/>
  <c r="B31" i="164"/>
  <c r="A31" i="164"/>
  <c r="D30" i="164"/>
  <c r="B30" i="164"/>
  <c r="A30" i="164"/>
  <c r="D29" i="164"/>
  <c r="B29" i="164"/>
  <c r="A29" i="164"/>
  <c r="D28" i="164"/>
  <c r="B28" i="164"/>
  <c r="A28" i="164"/>
  <c r="D27" i="164"/>
  <c r="B27" i="164"/>
  <c r="A27" i="164"/>
  <c r="D26" i="164"/>
  <c r="B26" i="164"/>
  <c r="A26" i="164"/>
  <c r="E25" i="164"/>
  <c r="D25" i="164"/>
  <c r="B25" i="164"/>
  <c r="A25" i="164"/>
  <c r="A23" i="164"/>
  <c r="A21" i="164"/>
  <c r="B20" i="164"/>
  <c r="A20" i="164"/>
  <c r="B19" i="164"/>
  <c r="A19" i="164"/>
  <c r="B18" i="164"/>
  <c r="A18" i="164"/>
  <c r="B17" i="164"/>
  <c r="A17" i="164"/>
  <c r="B16" i="164"/>
  <c r="A16" i="164"/>
  <c r="E15" i="164"/>
  <c r="B15" i="164"/>
  <c r="A15" i="164"/>
  <c r="B14" i="164"/>
  <c r="A14" i="164"/>
  <c r="B13" i="164"/>
  <c r="A13" i="164"/>
  <c r="E12" i="164"/>
  <c r="D12" i="164"/>
  <c r="B12" i="164"/>
  <c r="A12" i="164"/>
  <c r="A10" i="164"/>
  <c r="B8" i="164"/>
  <c r="A8" i="164"/>
  <c r="B7" i="164"/>
  <c r="A7" i="164"/>
  <c r="B6" i="164"/>
  <c r="A6" i="164"/>
  <c r="E5" i="164"/>
  <c r="B5" i="164"/>
  <c r="A5" i="164"/>
  <c r="B4" i="164"/>
  <c r="A4" i="164"/>
  <c r="A3" i="164"/>
  <c r="A1" i="164"/>
  <c r="A167" i="163"/>
  <c r="A166" i="163"/>
  <c r="A165" i="163"/>
  <c r="B164" i="163"/>
  <c r="A164" i="163"/>
  <c r="A163" i="163"/>
  <c r="A162" i="163"/>
  <c r="A161" i="163"/>
  <c r="A160" i="163"/>
  <c r="A159" i="163"/>
  <c r="E158" i="163"/>
  <c r="A158" i="163"/>
  <c r="A156" i="163"/>
  <c r="A154" i="163"/>
  <c r="B153" i="163"/>
  <c r="A153" i="163"/>
  <c r="B152" i="163"/>
  <c r="A152" i="163"/>
  <c r="C151" i="163"/>
  <c r="B151" i="163"/>
  <c r="A151" i="163"/>
  <c r="C150" i="163"/>
  <c r="B150" i="163"/>
  <c r="A150" i="163"/>
  <c r="D149" i="163"/>
  <c r="C149" i="163"/>
  <c r="B149" i="163"/>
  <c r="A149" i="163"/>
  <c r="B148" i="163"/>
  <c r="A148" i="163"/>
  <c r="C147" i="163"/>
  <c r="B147" i="163"/>
  <c r="A147" i="163"/>
  <c r="E146" i="163"/>
  <c r="C146" i="163"/>
  <c r="B146" i="163"/>
  <c r="A146" i="163"/>
  <c r="A144" i="163"/>
  <c r="A142" i="163"/>
  <c r="B141" i="163"/>
  <c r="A141" i="163"/>
  <c r="B140" i="163"/>
  <c r="A140" i="163"/>
  <c r="B139" i="163"/>
  <c r="A139" i="163"/>
  <c r="B138" i="163"/>
  <c r="A138" i="163"/>
  <c r="B137" i="163"/>
  <c r="A137" i="163"/>
  <c r="E136" i="163"/>
  <c r="D136" i="163"/>
  <c r="B136" i="163"/>
  <c r="A136" i="163"/>
  <c r="A134" i="163"/>
  <c r="A132" i="163"/>
  <c r="B131" i="163"/>
  <c r="A131" i="163"/>
  <c r="B130" i="163"/>
  <c r="A130" i="163"/>
  <c r="E129" i="163"/>
  <c r="D129" i="163"/>
  <c r="B129" i="163"/>
  <c r="A129" i="163"/>
  <c r="A127" i="163"/>
  <c r="D126" i="163"/>
  <c r="B126" i="163"/>
  <c r="A126" i="163"/>
  <c r="E125" i="163"/>
  <c r="D125" i="163"/>
  <c r="B125" i="163"/>
  <c r="A125" i="163"/>
  <c r="A123" i="163"/>
  <c r="B122" i="163"/>
  <c r="A122" i="163"/>
  <c r="B121" i="163"/>
  <c r="A121" i="163"/>
  <c r="B120" i="163"/>
  <c r="A120" i="163"/>
  <c r="B119" i="163"/>
  <c r="A119" i="163"/>
  <c r="B118" i="163"/>
  <c r="A118" i="163"/>
  <c r="B117" i="163"/>
  <c r="A117" i="163"/>
  <c r="E116" i="163"/>
  <c r="D116" i="163"/>
  <c r="B116" i="163"/>
  <c r="A116" i="163"/>
  <c r="A114" i="163"/>
  <c r="A112" i="163"/>
  <c r="B111" i="163"/>
  <c r="A111" i="163"/>
  <c r="B110" i="163"/>
  <c r="A110" i="163"/>
  <c r="B109" i="163"/>
  <c r="A109" i="163"/>
  <c r="B108" i="163"/>
  <c r="A108" i="163"/>
  <c r="B107" i="163"/>
  <c r="A107" i="163"/>
  <c r="B106" i="163"/>
  <c r="A106" i="163"/>
  <c r="B105" i="163"/>
  <c r="A105" i="163"/>
  <c r="E104" i="163"/>
  <c r="D104" i="163"/>
  <c r="B104" i="163"/>
  <c r="A104" i="163"/>
  <c r="A102" i="163"/>
  <c r="A100" i="163"/>
  <c r="B99" i="163"/>
  <c r="A99" i="163"/>
  <c r="B98" i="163"/>
  <c r="A98" i="163"/>
  <c r="B97" i="163"/>
  <c r="A97" i="163"/>
  <c r="E96" i="163"/>
  <c r="B96" i="163"/>
  <c r="A96" i="163"/>
  <c r="A94" i="163"/>
  <c r="B93" i="163"/>
  <c r="A93" i="163"/>
  <c r="D92" i="163"/>
  <c r="B92" i="163"/>
  <c r="A92" i="163"/>
  <c r="B91" i="163"/>
  <c r="A91" i="163"/>
  <c r="B90" i="163"/>
  <c r="A90" i="163"/>
  <c r="B89" i="163"/>
  <c r="A89" i="163"/>
  <c r="B88" i="163"/>
  <c r="A88" i="163"/>
  <c r="B87" i="163"/>
  <c r="A87" i="163"/>
  <c r="B86" i="163"/>
  <c r="A86" i="163"/>
  <c r="E85" i="163"/>
  <c r="D85" i="163"/>
  <c r="B85" i="163"/>
  <c r="A85" i="163"/>
  <c r="A83" i="163"/>
  <c r="B82" i="163"/>
  <c r="A82" i="163"/>
  <c r="B81" i="163"/>
  <c r="D80" i="163"/>
  <c r="B80" i="163"/>
  <c r="A80" i="163"/>
  <c r="B79" i="163"/>
  <c r="A79" i="163"/>
  <c r="E78" i="163"/>
  <c r="D78" i="163"/>
  <c r="B78" i="163"/>
  <c r="A78" i="163"/>
  <c r="A76" i="163"/>
  <c r="D75" i="163"/>
  <c r="B75" i="163"/>
  <c r="A75" i="163"/>
  <c r="D74" i="163"/>
  <c r="B74" i="163"/>
  <c r="A74" i="163"/>
  <c r="D73" i="163"/>
  <c r="B73" i="163"/>
  <c r="A73" i="163"/>
  <c r="D72" i="163"/>
  <c r="B72" i="163"/>
  <c r="A72" i="163"/>
  <c r="D71" i="163"/>
  <c r="B71" i="163"/>
  <c r="A71" i="163"/>
  <c r="D70" i="163"/>
  <c r="B70" i="163"/>
  <c r="A70" i="163"/>
  <c r="D69" i="163"/>
  <c r="B69" i="163"/>
  <c r="A69" i="163"/>
  <c r="D68" i="163"/>
  <c r="B68" i="163"/>
  <c r="A68" i="163"/>
  <c r="E67" i="163"/>
  <c r="D67" i="163"/>
  <c r="B67" i="163"/>
  <c r="A67" i="163"/>
  <c r="A65" i="163"/>
  <c r="A63" i="163"/>
  <c r="E62" i="163"/>
  <c r="B62" i="163"/>
  <c r="A62" i="163"/>
  <c r="B61" i="163"/>
  <c r="A61" i="163"/>
  <c r="B60" i="163"/>
  <c r="A60" i="163"/>
  <c r="E59" i="163"/>
  <c r="B59" i="163"/>
  <c r="A59" i="163"/>
  <c r="D58" i="163"/>
  <c r="B58" i="163"/>
  <c r="A58" i="163"/>
  <c r="D57" i="163"/>
  <c r="E57" i="163" s="1"/>
  <c r="B57" i="163"/>
  <c r="A57" i="163"/>
  <c r="B56" i="163"/>
  <c r="A56" i="163"/>
  <c r="E55" i="163"/>
  <c r="D55" i="163"/>
  <c r="C53" i="163"/>
  <c r="B53" i="163"/>
  <c r="E52" i="163"/>
  <c r="E53" i="163" s="1"/>
  <c r="B50" i="163"/>
  <c r="E49" i="163"/>
  <c r="E48" i="163"/>
  <c r="E47" i="163"/>
  <c r="E46" i="163"/>
  <c r="E45" i="163"/>
  <c r="E44" i="163"/>
  <c r="E41" i="163"/>
  <c r="E40" i="163"/>
  <c r="E38" i="163"/>
  <c r="E37" i="163"/>
  <c r="E36" i="163"/>
  <c r="E35" i="163"/>
  <c r="E34" i="163"/>
  <c r="E32" i="163"/>
  <c r="E31" i="163"/>
  <c r="E30" i="163"/>
  <c r="E29" i="163"/>
  <c r="E28" i="163"/>
  <c r="E26" i="163"/>
  <c r="E56" i="163" s="1"/>
  <c r="E25" i="163"/>
  <c r="E24" i="163"/>
  <c r="E23" i="163"/>
  <c r="E22" i="163"/>
  <c r="E21" i="163"/>
  <c r="E20" i="163"/>
  <c r="E19" i="163"/>
  <c r="E18" i="163"/>
  <c r="E15" i="163"/>
  <c r="E14" i="163"/>
  <c r="B12" i="163"/>
  <c r="A12" i="163"/>
  <c r="A10" i="163"/>
  <c r="B8" i="163"/>
  <c r="A8" i="163"/>
  <c r="B7" i="163"/>
  <c r="A7" i="163"/>
  <c r="B6" i="163"/>
  <c r="A6" i="163"/>
  <c r="E5" i="163"/>
  <c r="B5" i="163"/>
  <c r="A5" i="163"/>
  <c r="B4" i="163"/>
  <c r="A4" i="163"/>
  <c r="A1" i="163"/>
  <c r="C110" i="162"/>
  <c r="D51" i="162"/>
  <c r="E51" i="162" s="1"/>
  <c r="E7" i="162"/>
  <c r="E6" i="162"/>
  <c r="E13" i="162" s="1"/>
  <c r="E20" i="162" s="1"/>
  <c r="E4" i="162"/>
  <c r="C110" i="161"/>
  <c r="D51" i="161"/>
  <c r="E51" i="161" s="1"/>
  <c r="E7" i="161"/>
  <c r="E6" i="161"/>
  <c r="E13" i="161" s="1"/>
  <c r="E4" i="161"/>
  <c r="C152" i="160"/>
  <c r="D41" i="160"/>
  <c r="C41" i="160"/>
  <c r="D39" i="160"/>
  <c r="C39" i="160"/>
  <c r="E4" i="160"/>
  <c r="B54" i="160" s="1"/>
  <c r="A125" i="162"/>
  <c r="A124" i="162"/>
  <c r="A123" i="162"/>
  <c r="B122" i="162"/>
  <c r="A122" i="162"/>
  <c r="A121" i="162"/>
  <c r="A120" i="162"/>
  <c r="A119" i="162"/>
  <c r="A118" i="162"/>
  <c r="A117" i="162"/>
  <c r="E116" i="162"/>
  <c r="A116" i="162"/>
  <c r="A114" i="162"/>
  <c r="A112" i="162"/>
  <c r="B111" i="162"/>
  <c r="A111" i="162"/>
  <c r="B110" i="162"/>
  <c r="A110" i="162"/>
  <c r="C109" i="162"/>
  <c r="B109" i="162"/>
  <c r="A109" i="162"/>
  <c r="C108" i="162"/>
  <c r="B108" i="162"/>
  <c r="A108" i="162"/>
  <c r="D107" i="162"/>
  <c r="C107" i="162"/>
  <c r="B107" i="162"/>
  <c r="A107" i="162"/>
  <c r="B106" i="162"/>
  <c r="A106" i="162"/>
  <c r="C105" i="162"/>
  <c r="E105" i="162" s="1"/>
  <c r="B105" i="162"/>
  <c r="A105" i="162"/>
  <c r="E104" i="162"/>
  <c r="C104" i="162"/>
  <c r="B104" i="162"/>
  <c r="A104" i="162"/>
  <c r="A102" i="162"/>
  <c r="A100" i="162"/>
  <c r="E99" i="162"/>
  <c r="B99" i="162"/>
  <c r="A99" i="162"/>
  <c r="E98" i="162"/>
  <c r="B98" i="162"/>
  <c r="A98" i="162"/>
  <c r="E97" i="162"/>
  <c r="B97" i="162"/>
  <c r="A97" i="162"/>
  <c r="E96" i="162"/>
  <c r="B96" i="162"/>
  <c r="A96" i="162"/>
  <c r="B95" i="162"/>
  <c r="A95" i="162"/>
  <c r="E94" i="162"/>
  <c r="D94" i="162"/>
  <c r="B94" i="162"/>
  <c r="A94" i="162"/>
  <c r="A92" i="162"/>
  <c r="A90" i="162"/>
  <c r="B89" i="162"/>
  <c r="A89" i="162"/>
  <c r="B88" i="162"/>
  <c r="A88" i="162"/>
  <c r="E87" i="162"/>
  <c r="D87" i="162"/>
  <c r="B87" i="162"/>
  <c r="A87" i="162"/>
  <c r="E85" i="162"/>
  <c r="E89" i="162" s="1"/>
  <c r="A85" i="162"/>
  <c r="D84" i="162"/>
  <c r="B84" i="162"/>
  <c r="A84" i="162"/>
  <c r="E83" i="162"/>
  <c r="D83" i="162"/>
  <c r="B83" i="162"/>
  <c r="A83" i="162"/>
  <c r="A81" i="162"/>
  <c r="B80" i="162"/>
  <c r="A80" i="162"/>
  <c r="B79" i="162"/>
  <c r="A79" i="162"/>
  <c r="B78" i="162"/>
  <c r="A78" i="162"/>
  <c r="B77" i="162"/>
  <c r="A77" i="162"/>
  <c r="B76" i="162"/>
  <c r="A76" i="162"/>
  <c r="B75" i="162"/>
  <c r="A75" i="162"/>
  <c r="E74" i="162"/>
  <c r="D74" i="162"/>
  <c r="B74" i="162"/>
  <c r="A74" i="162"/>
  <c r="A72" i="162"/>
  <c r="A70" i="162"/>
  <c r="B69" i="162"/>
  <c r="A69" i="162"/>
  <c r="B68" i="162"/>
  <c r="A68" i="162"/>
  <c r="B67" i="162"/>
  <c r="A67" i="162"/>
  <c r="B66" i="162"/>
  <c r="A66" i="162"/>
  <c r="B65" i="162"/>
  <c r="A65" i="162"/>
  <c r="B64" i="162"/>
  <c r="A64" i="162"/>
  <c r="B63" i="162"/>
  <c r="A63" i="162"/>
  <c r="E62" i="162"/>
  <c r="D62" i="162"/>
  <c r="B62" i="162"/>
  <c r="A62" i="162"/>
  <c r="A60" i="162"/>
  <c r="A58" i="162"/>
  <c r="B57" i="162"/>
  <c r="A57" i="162"/>
  <c r="B56" i="162"/>
  <c r="A56" i="162"/>
  <c r="B55" i="162"/>
  <c r="A55" i="162"/>
  <c r="E54" i="162"/>
  <c r="B54" i="162"/>
  <c r="A54" i="162"/>
  <c r="A52" i="162"/>
  <c r="B51" i="162"/>
  <c r="A51" i="162"/>
  <c r="B50" i="162"/>
  <c r="A50" i="162"/>
  <c r="B49" i="162"/>
  <c r="A49" i="162"/>
  <c r="B48" i="162"/>
  <c r="A48" i="162"/>
  <c r="B47" i="162"/>
  <c r="A47" i="162"/>
  <c r="B46" i="162"/>
  <c r="A46" i="162"/>
  <c r="B45" i="162"/>
  <c r="A45" i="162"/>
  <c r="B44" i="162"/>
  <c r="A44" i="162"/>
  <c r="E43" i="162"/>
  <c r="D43" i="162"/>
  <c r="B43" i="162"/>
  <c r="A43" i="162"/>
  <c r="A41" i="162"/>
  <c r="B40" i="162"/>
  <c r="A40" i="162"/>
  <c r="B39" i="162"/>
  <c r="D38" i="162"/>
  <c r="B38" i="162"/>
  <c r="A38" i="162"/>
  <c r="B37" i="162"/>
  <c r="A37" i="162"/>
  <c r="E36" i="162"/>
  <c r="D36" i="162"/>
  <c r="B36" i="162"/>
  <c r="A36" i="162"/>
  <c r="A34" i="162"/>
  <c r="D33" i="162"/>
  <c r="B33" i="162"/>
  <c r="A33" i="162"/>
  <c r="D32" i="162"/>
  <c r="B32" i="162"/>
  <c r="A32" i="162"/>
  <c r="D31" i="162"/>
  <c r="B31" i="162"/>
  <c r="A31" i="162"/>
  <c r="D30" i="162"/>
  <c r="B30" i="162"/>
  <c r="A30" i="162"/>
  <c r="D29" i="162"/>
  <c r="B29" i="162"/>
  <c r="A29" i="162"/>
  <c r="D28" i="162"/>
  <c r="B28" i="162"/>
  <c r="A28" i="162"/>
  <c r="D27" i="162"/>
  <c r="B27" i="162"/>
  <c r="A27" i="162"/>
  <c r="D26" i="162"/>
  <c r="B26" i="162"/>
  <c r="A26" i="162"/>
  <c r="E25" i="162"/>
  <c r="D25" i="162"/>
  <c r="B25" i="162"/>
  <c r="A25" i="162"/>
  <c r="A23" i="162"/>
  <c r="A21" i="162"/>
  <c r="B20" i="162"/>
  <c r="A20" i="162"/>
  <c r="B19" i="162"/>
  <c r="A19" i="162"/>
  <c r="B18" i="162"/>
  <c r="A18" i="162"/>
  <c r="B17" i="162"/>
  <c r="A17" i="162"/>
  <c r="B16" i="162"/>
  <c r="A16" i="162"/>
  <c r="E15" i="162"/>
  <c r="B15" i="162"/>
  <c r="A15" i="162"/>
  <c r="B14" i="162"/>
  <c r="A14" i="162"/>
  <c r="B13" i="162"/>
  <c r="A13" i="162"/>
  <c r="E12" i="162"/>
  <c r="D12" i="162"/>
  <c r="B12" i="162"/>
  <c r="A12" i="162"/>
  <c r="A10" i="162"/>
  <c r="B8" i="162"/>
  <c r="A8" i="162"/>
  <c r="B7" i="162"/>
  <c r="A7" i="162"/>
  <c r="B6" i="162"/>
  <c r="A6" i="162"/>
  <c r="E5" i="162"/>
  <c r="B5" i="162"/>
  <c r="A5" i="162"/>
  <c r="B4" i="162"/>
  <c r="A4" i="162"/>
  <c r="A3" i="162"/>
  <c r="A1" i="162"/>
  <c r="A125" i="161"/>
  <c r="A124" i="161"/>
  <c r="A123" i="161"/>
  <c r="B122" i="161"/>
  <c r="A122" i="161"/>
  <c r="A121" i="161"/>
  <c r="A120" i="161"/>
  <c r="A119" i="161"/>
  <c r="A118" i="161"/>
  <c r="A117" i="161"/>
  <c r="E116" i="161"/>
  <c r="A116" i="161"/>
  <c r="A114" i="161"/>
  <c r="A112" i="161"/>
  <c r="B111" i="161"/>
  <c r="A111" i="161"/>
  <c r="B110" i="161"/>
  <c r="A110" i="161"/>
  <c r="C109" i="161"/>
  <c r="B109" i="161"/>
  <c r="A109" i="161"/>
  <c r="C108" i="161"/>
  <c r="B108" i="161"/>
  <c r="A108" i="161"/>
  <c r="D107" i="161"/>
  <c r="C107" i="161"/>
  <c r="B107" i="161"/>
  <c r="A107" i="161"/>
  <c r="B106" i="161"/>
  <c r="A106" i="161"/>
  <c r="C105" i="161"/>
  <c r="E105" i="161" s="1"/>
  <c r="B105" i="161"/>
  <c r="A105" i="161"/>
  <c r="E104" i="161"/>
  <c r="C104" i="161"/>
  <c r="B104" i="161"/>
  <c r="A104" i="161"/>
  <c r="A102" i="161"/>
  <c r="A100" i="161"/>
  <c r="E99" i="161"/>
  <c r="B99" i="161"/>
  <c r="A99" i="161"/>
  <c r="E98" i="161"/>
  <c r="B98" i="161"/>
  <c r="A98" i="161"/>
  <c r="E97" i="161"/>
  <c r="B97" i="161"/>
  <c r="A97" i="161"/>
  <c r="E96" i="161"/>
  <c r="B96" i="161"/>
  <c r="A96" i="161"/>
  <c r="B95" i="161"/>
  <c r="A95" i="161"/>
  <c r="E94" i="161"/>
  <c r="D94" i="161"/>
  <c r="B94" i="161"/>
  <c r="A94" i="161"/>
  <c r="A92" i="161"/>
  <c r="A90" i="161"/>
  <c r="B89" i="161"/>
  <c r="A89" i="161"/>
  <c r="B88" i="161"/>
  <c r="A88" i="161"/>
  <c r="E87" i="161"/>
  <c r="D87" i="161"/>
  <c r="B87" i="161"/>
  <c r="A87" i="161"/>
  <c r="A85" i="161"/>
  <c r="B84" i="161"/>
  <c r="A84" i="161"/>
  <c r="E83" i="161"/>
  <c r="D83" i="161"/>
  <c r="B83" i="161"/>
  <c r="A83" i="161"/>
  <c r="A81" i="161"/>
  <c r="B80" i="161"/>
  <c r="A80" i="161"/>
  <c r="B79" i="161"/>
  <c r="A79" i="161"/>
  <c r="B78" i="161"/>
  <c r="A78" i="161"/>
  <c r="B77" i="161"/>
  <c r="A77" i="161"/>
  <c r="B76" i="161"/>
  <c r="A76" i="161"/>
  <c r="B75" i="161"/>
  <c r="A75" i="161"/>
  <c r="E74" i="161"/>
  <c r="D74" i="161"/>
  <c r="B74" i="161"/>
  <c r="A74" i="161"/>
  <c r="A72" i="161"/>
  <c r="A70" i="161"/>
  <c r="B69" i="161"/>
  <c r="A69" i="161"/>
  <c r="B68" i="161"/>
  <c r="A68" i="161"/>
  <c r="B67" i="161"/>
  <c r="A67" i="161"/>
  <c r="B66" i="161"/>
  <c r="A66" i="161"/>
  <c r="B65" i="161"/>
  <c r="A65" i="161"/>
  <c r="B64" i="161"/>
  <c r="A64" i="161"/>
  <c r="B63" i="161"/>
  <c r="A63" i="161"/>
  <c r="E62" i="161"/>
  <c r="D62" i="161"/>
  <c r="B62" i="161"/>
  <c r="A62" i="161"/>
  <c r="A60" i="161"/>
  <c r="A58" i="161"/>
  <c r="B57" i="161"/>
  <c r="A57" i="161"/>
  <c r="B56" i="161"/>
  <c r="A56" i="161"/>
  <c r="B55" i="161"/>
  <c r="A55" i="161"/>
  <c r="E54" i="161"/>
  <c r="B54" i="161"/>
  <c r="A54" i="161"/>
  <c r="A52" i="161"/>
  <c r="B51" i="161"/>
  <c r="A51" i="161"/>
  <c r="B50" i="161"/>
  <c r="A50" i="161"/>
  <c r="B49" i="161"/>
  <c r="A49" i="161"/>
  <c r="B48" i="161"/>
  <c r="A48" i="161"/>
  <c r="B47" i="161"/>
  <c r="A47" i="161"/>
  <c r="B46" i="161"/>
  <c r="A46" i="161"/>
  <c r="B45" i="161"/>
  <c r="A45" i="161"/>
  <c r="B44" i="161"/>
  <c r="A44" i="161"/>
  <c r="E43" i="161"/>
  <c r="D43" i="161"/>
  <c r="B43" i="161"/>
  <c r="A43" i="161"/>
  <c r="A41" i="161"/>
  <c r="B40" i="161"/>
  <c r="A40" i="161"/>
  <c r="B39" i="161"/>
  <c r="D38" i="161"/>
  <c r="B38" i="161"/>
  <c r="A38" i="161"/>
  <c r="B37" i="161"/>
  <c r="A37" i="161"/>
  <c r="E36" i="161"/>
  <c r="D36" i="161"/>
  <c r="B36" i="161"/>
  <c r="A36" i="161"/>
  <c r="A34" i="161"/>
  <c r="D33" i="161"/>
  <c r="B33" i="161"/>
  <c r="A33" i="161"/>
  <c r="D32" i="161"/>
  <c r="B32" i="161"/>
  <c r="A32" i="161"/>
  <c r="D31" i="161"/>
  <c r="B31" i="161"/>
  <c r="A31" i="161"/>
  <c r="D30" i="161"/>
  <c r="B30" i="161"/>
  <c r="A30" i="161"/>
  <c r="D29" i="161"/>
  <c r="B29" i="161"/>
  <c r="A29" i="161"/>
  <c r="D28" i="161"/>
  <c r="B28" i="161"/>
  <c r="A28" i="161"/>
  <c r="D27" i="161"/>
  <c r="B27" i="161"/>
  <c r="A27" i="161"/>
  <c r="D26" i="161"/>
  <c r="B26" i="161"/>
  <c r="A26" i="161"/>
  <c r="E25" i="161"/>
  <c r="D25" i="161"/>
  <c r="B25" i="161"/>
  <c r="A25" i="161"/>
  <c r="A23" i="161"/>
  <c r="A21" i="161"/>
  <c r="B20" i="161"/>
  <c r="A20" i="161"/>
  <c r="B19" i="161"/>
  <c r="A19" i="161"/>
  <c r="B18" i="161"/>
  <c r="A18" i="161"/>
  <c r="B17" i="161"/>
  <c r="A17" i="161"/>
  <c r="B16" i="161"/>
  <c r="A16" i="161"/>
  <c r="E15" i="161"/>
  <c r="B15" i="161"/>
  <c r="A15" i="161"/>
  <c r="B14" i="161"/>
  <c r="A14" i="161"/>
  <c r="B13" i="161"/>
  <c r="A13" i="161"/>
  <c r="E12" i="161"/>
  <c r="D12" i="161"/>
  <c r="B12" i="161"/>
  <c r="A12" i="161"/>
  <c r="A10" i="161"/>
  <c r="B8" i="161"/>
  <c r="A8" i="161"/>
  <c r="B7" i="161"/>
  <c r="A7" i="161"/>
  <c r="B6" i="161"/>
  <c r="A6" i="161"/>
  <c r="E5" i="161"/>
  <c r="B5" i="161"/>
  <c r="A5" i="161"/>
  <c r="B4" i="161"/>
  <c r="A4" i="161"/>
  <c r="A3" i="161"/>
  <c r="A1" i="161"/>
  <c r="A167" i="160"/>
  <c r="A166" i="160"/>
  <c r="A165" i="160"/>
  <c r="B164" i="160"/>
  <c r="A164" i="160"/>
  <c r="A163" i="160"/>
  <c r="A162" i="160"/>
  <c r="A161" i="160"/>
  <c r="A160" i="160"/>
  <c r="A159" i="160"/>
  <c r="E158" i="160"/>
  <c r="A158" i="160"/>
  <c r="A156" i="160"/>
  <c r="A154" i="160"/>
  <c r="B153" i="160"/>
  <c r="A153" i="160"/>
  <c r="B152" i="160"/>
  <c r="A152" i="160"/>
  <c r="C151" i="160"/>
  <c r="B151" i="160"/>
  <c r="A151" i="160"/>
  <c r="C150" i="160"/>
  <c r="B150" i="160"/>
  <c r="A150" i="160"/>
  <c r="D149" i="160"/>
  <c r="C149" i="160"/>
  <c r="B149" i="160"/>
  <c r="A149" i="160"/>
  <c r="B148" i="160"/>
  <c r="A148" i="160"/>
  <c r="C147" i="160"/>
  <c r="B147" i="160"/>
  <c r="A147" i="160"/>
  <c r="E146" i="160"/>
  <c r="C146" i="160"/>
  <c r="B146" i="160"/>
  <c r="A146" i="160"/>
  <c r="A144" i="160"/>
  <c r="A142" i="160"/>
  <c r="B141" i="160"/>
  <c r="A141" i="160"/>
  <c r="B140" i="160"/>
  <c r="A140" i="160"/>
  <c r="B139" i="160"/>
  <c r="A139" i="160"/>
  <c r="B138" i="160"/>
  <c r="A138" i="160"/>
  <c r="B137" i="160"/>
  <c r="A137" i="160"/>
  <c r="E136" i="160"/>
  <c r="D136" i="160"/>
  <c r="B136" i="160"/>
  <c r="A136" i="160"/>
  <c r="A134" i="160"/>
  <c r="A132" i="160"/>
  <c r="B131" i="160"/>
  <c r="A131" i="160"/>
  <c r="B130" i="160"/>
  <c r="A130" i="160"/>
  <c r="E129" i="160"/>
  <c r="D129" i="160"/>
  <c r="B129" i="160"/>
  <c r="A129" i="160"/>
  <c r="A127" i="160"/>
  <c r="D126" i="160"/>
  <c r="B126" i="160"/>
  <c r="A126" i="160"/>
  <c r="E125" i="160"/>
  <c r="D125" i="160"/>
  <c r="B125" i="160"/>
  <c r="A125" i="160"/>
  <c r="A123" i="160"/>
  <c r="B122" i="160"/>
  <c r="A122" i="160"/>
  <c r="B121" i="160"/>
  <c r="A121" i="160"/>
  <c r="B120" i="160"/>
  <c r="A120" i="160"/>
  <c r="B119" i="160"/>
  <c r="A119" i="160"/>
  <c r="B118" i="160"/>
  <c r="A118" i="160"/>
  <c r="B117" i="160"/>
  <c r="A117" i="160"/>
  <c r="E116" i="160"/>
  <c r="D116" i="160"/>
  <c r="B116" i="160"/>
  <c r="A116" i="160"/>
  <c r="A114" i="160"/>
  <c r="A112" i="160"/>
  <c r="B111" i="160"/>
  <c r="A111" i="160"/>
  <c r="B110" i="160"/>
  <c r="A110" i="160"/>
  <c r="B109" i="160"/>
  <c r="A109" i="160"/>
  <c r="B108" i="160"/>
  <c r="A108" i="160"/>
  <c r="B107" i="160"/>
  <c r="A107" i="160"/>
  <c r="B106" i="160"/>
  <c r="A106" i="160"/>
  <c r="B105" i="160"/>
  <c r="A105" i="160"/>
  <c r="E104" i="160"/>
  <c r="D104" i="160"/>
  <c r="B104" i="160"/>
  <c r="A104" i="160"/>
  <c r="A102" i="160"/>
  <c r="A100" i="160"/>
  <c r="B99" i="160"/>
  <c r="A99" i="160"/>
  <c r="B98" i="160"/>
  <c r="A98" i="160"/>
  <c r="B97" i="160"/>
  <c r="A97" i="160"/>
  <c r="E96" i="160"/>
  <c r="B96" i="160"/>
  <c r="A96" i="160"/>
  <c r="A94" i="160"/>
  <c r="B93" i="160"/>
  <c r="A93" i="160"/>
  <c r="D92" i="160"/>
  <c r="B92" i="160"/>
  <c r="A92" i="160"/>
  <c r="B91" i="160"/>
  <c r="A91" i="160"/>
  <c r="B90" i="160"/>
  <c r="A90" i="160"/>
  <c r="B89" i="160"/>
  <c r="A89" i="160"/>
  <c r="B88" i="160"/>
  <c r="A88" i="160"/>
  <c r="B87" i="160"/>
  <c r="A87" i="160"/>
  <c r="B86" i="160"/>
  <c r="A86" i="160"/>
  <c r="E85" i="160"/>
  <c r="D85" i="160"/>
  <c r="B85" i="160"/>
  <c r="A85" i="160"/>
  <c r="A83" i="160"/>
  <c r="B82" i="160"/>
  <c r="A82" i="160"/>
  <c r="B81" i="160"/>
  <c r="D80" i="160"/>
  <c r="B80" i="160"/>
  <c r="A80" i="160"/>
  <c r="B79" i="160"/>
  <c r="A79" i="160"/>
  <c r="E78" i="160"/>
  <c r="D78" i="160"/>
  <c r="B78" i="160"/>
  <c r="A78" i="160"/>
  <c r="A76" i="160"/>
  <c r="D75" i="160"/>
  <c r="B75" i="160"/>
  <c r="A75" i="160"/>
  <c r="D74" i="160"/>
  <c r="B74" i="160"/>
  <c r="A74" i="160"/>
  <c r="D73" i="160"/>
  <c r="B73" i="160"/>
  <c r="A73" i="160"/>
  <c r="D72" i="160"/>
  <c r="B72" i="160"/>
  <c r="A72" i="160"/>
  <c r="D71" i="160"/>
  <c r="B71" i="160"/>
  <c r="A71" i="160"/>
  <c r="D70" i="160"/>
  <c r="B70" i="160"/>
  <c r="A70" i="160"/>
  <c r="D69" i="160"/>
  <c r="B69" i="160"/>
  <c r="A69" i="160"/>
  <c r="D68" i="160"/>
  <c r="B68" i="160"/>
  <c r="A68" i="160"/>
  <c r="E67" i="160"/>
  <c r="D67" i="160"/>
  <c r="B67" i="160"/>
  <c r="A67" i="160"/>
  <c r="A65" i="160"/>
  <c r="A63" i="160"/>
  <c r="E62" i="160"/>
  <c r="B62" i="160"/>
  <c r="A62" i="160"/>
  <c r="B61" i="160"/>
  <c r="A61" i="160"/>
  <c r="B60" i="160"/>
  <c r="A60" i="160"/>
  <c r="E59" i="160"/>
  <c r="B59" i="160"/>
  <c r="A59" i="160"/>
  <c r="D58" i="160"/>
  <c r="B58" i="160"/>
  <c r="A58" i="160"/>
  <c r="D57" i="160"/>
  <c r="E57" i="160" s="1"/>
  <c r="B57" i="160"/>
  <c r="A57" i="160"/>
  <c r="B56" i="160"/>
  <c r="A56" i="160"/>
  <c r="E55" i="160"/>
  <c r="D55" i="160"/>
  <c r="C53" i="160"/>
  <c r="B53" i="160"/>
  <c r="E52" i="160"/>
  <c r="E53" i="160" s="1"/>
  <c r="B50" i="160"/>
  <c r="E49" i="160"/>
  <c r="E48" i="160"/>
  <c r="E47" i="160"/>
  <c r="E46" i="160"/>
  <c r="E45" i="160"/>
  <c r="E44" i="160"/>
  <c r="E40" i="160"/>
  <c r="E38" i="160"/>
  <c r="E37" i="160"/>
  <c r="E36" i="160"/>
  <c r="E35" i="160"/>
  <c r="E34" i="160"/>
  <c r="E33" i="160"/>
  <c r="E32" i="160"/>
  <c r="E31" i="160"/>
  <c r="E30" i="160"/>
  <c r="E29" i="160"/>
  <c r="E28" i="160"/>
  <c r="E26" i="160"/>
  <c r="E56" i="160" s="1"/>
  <c r="E25" i="160"/>
  <c r="E24" i="160"/>
  <c r="E23" i="160"/>
  <c r="E22" i="160"/>
  <c r="E21" i="160"/>
  <c r="E20" i="160"/>
  <c r="E19" i="160"/>
  <c r="E18" i="160"/>
  <c r="E15" i="160"/>
  <c r="E14" i="160"/>
  <c r="B12" i="160"/>
  <c r="A12" i="160"/>
  <c r="A10" i="160"/>
  <c r="B8" i="160"/>
  <c r="A8" i="160"/>
  <c r="B7" i="160"/>
  <c r="A7" i="160"/>
  <c r="B6" i="160"/>
  <c r="A6" i="160"/>
  <c r="E5" i="160"/>
  <c r="B5" i="160"/>
  <c r="A5" i="160"/>
  <c r="B4" i="160"/>
  <c r="A4" i="160"/>
  <c r="A1" i="160"/>
  <c r="C110" i="159"/>
  <c r="D51" i="159"/>
  <c r="E51" i="159" s="1"/>
  <c r="E7" i="159"/>
  <c r="E6" i="159"/>
  <c r="E13" i="159" s="1"/>
  <c r="E4" i="159"/>
  <c r="C152" i="158"/>
  <c r="D25" i="158"/>
  <c r="C25" i="158"/>
  <c r="E4" i="158"/>
  <c r="B54" i="158" s="1"/>
  <c r="A125" i="159"/>
  <c r="A124" i="159"/>
  <c r="A123" i="159"/>
  <c r="B122" i="159"/>
  <c r="A122" i="159"/>
  <c r="A121" i="159"/>
  <c r="A120" i="159"/>
  <c r="A119" i="159"/>
  <c r="A118" i="159"/>
  <c r="A117" i="159"/>
  <c r="E116" i="159"/>
  <c r="A116" i="159"/>
  <c r="A114" i="159"/>
  <c r="A112" i="159"/>
  <c r="B111" i="159"/>
  <c r="A111" i="159"/>
  <c r="B110" i="159"/>
  <c r="A110" i="159"/>
  <c r="C109" i="159"/>
  <c r="B109" i="159"/>
  <c r="A109" i="159"/>
  <c r="C108" i="159"/>
  <c r="B108" i="159"/>
  <c r="A108" i="159"/>
  <c r="D107" i="159"/>
  <c r="C107" i="159"/>
  <c r="B107" i="159"/>
  <c r="A107" i="159"/>
  <c r="B106" i="159"/>
  <c r="A106" i="159"/>
  <c r="C105" i="159"/>
  <c r="E105" i="159" s="1"/>
  <c r="B105" i="159"/>
  <c r="A105" i="159"/>
  <c r="E104" i="159"/>
  <c r="C104" i="159"/>
  <c r="B104" i="159"/>
  <c r="A104" i="159"/>
  <c r="A102" i="159"/>
  <c r="A100" i="159"/>
  <c r="E99" i="159"/>
  <c r="B99" i="159"/>
  <c r="A99" i="159"/>
  <c r="E98" i="159"/>
  <c r="B98" i="159"/>
  <c r="A98" i="159"/>
  <c r="E97" i="159"/>
  <c r="B97" i="159"/>
  <c r="A97" i="159"/>
  <c r="E96" i="159"/>
  <c r="B96" i="159"/>
  <c r="A96" i="159"/>
  <c r="B95" i="159"/>
  <c r="A95" i="159"/>
  <c r="E94" i="159"/>
  <c r="D94" i="159"/>
  <c r="B94" i="159"/>
  <c r="A94" i="159"/>
  <c r="A92" i="159"/>
  <c r="A90" i="159"/>
  <c r="B89" i="159"/>
  <c r="A89" i="159"/>
  <c r="B88" i="159"/>
  <c r="A88" i="159"/>
  <c r="E87" i="159"/>
  <c r="D87" i="159"/>
  <c r="B87" i="159"/>
  <c r="A87" i="159"/>
  <c r="E85" i="159"/>
  <c r="E89" i="159" s="1"/>
  <c r="A85" i="159"/>
  <c r="D84" i="159"/>
  <c r="B84" i="159"/>
  <c r="A84" i="159"/>
  <c r="E83" i="159"/>
  <c r="D83" i="159"/>
  <c r="B83" i="159"/>
  <c r="A83" i="159"/>
  <c r="A81" i="159"/>
  <c r="B80" i="159"/>
  <c r="A80" i="159"/>
  <c r="B79" i="159"/>
  <c r="A79" i="159"/>
  <c r="B78" i="159"/>
  <c r="A78" i="159"/>
  <c r="B77" i="159"/>
  <c r="A77" i="159"/>
  <c r="B76" i="159"/>
  <c r="A76" i="159"/>
  <c r="B75" i="159"/>
  <c r="A75" i="159"/>
  <c r="E74" i="159"/>
  <c r="D74" i="159"/>
  <c r="B74" i="159"/>
  <c r="A74" i="159"/>
  <c r="A72" i="159"/>
  <c r="A70" i="159"/>
  <c r="B69" i="159"/>
  <c r="A69" i="159"/>
  <c r="B68" i="159"/>
  <c r="A68" i="159"/>
  <c r="B67" i="159"/>
  <c r="A67" i="159"/>
  <c r="B66" i="159"/>
  <c r="A66" i="159"/>
  <c r="B65" i="159"/>
  <c r="A65" i="159"/>
  <c r="B64" i="159"/>
  <c r="A64" i="159"/>
  <c r="B63" i="159"/>
  <c r="A63" i="159"/>
  <c r="E62" i="159"/>
  <c r="D62" i="159"/>
  <c r="B62" i="159"/>
  <c r="A62" i="159"/>
  <c r="A60" i="159"/>
  <c r="A58" i="159"/>
  <c r="B57" i="159"/>
  <c r="A57" i="159"/>
  <c r="B56" i="159"/>
  <c r="A56" i="159"/>
  <c r="B55" i="159"/>
  <c r="A55" i="159"/>
  <c r="E54" i="159"/>
  <c r="B54" i="159"/>
  <c r="A54" i="159"/>
  <c r="A52" i="159"/>
  <c r="B51" i="159"/>
  <c r="A51" i="159"/>
  <c r="B50" i="159"/>
  <c r="A50" i="159"/>
  <c r="B49" i="159"/>
  <c r="A49" i="159"/>
  <c r="B48" i="159"/>
  <c r="A48" i="159"/>
  <c r="B47" i="159"/>
  <c r="A47" i="159"/>
  <c r="B46" i="159"/>
  <c r="A46" i="159"/>
  <c r="B45" i="159"/>
  <c r="A45" i="159"/>
  <c r="B44" i="159"/>
  <c r="A44" i="159"/>
  <c r="E43" i="159"/>
  <c r="D43" i="159"/>
  <c r="B43" i="159"/>
  <c r="A43" i="159"/>
  <c r="A41" i="159"/>
  <c r="B40" i="159"/>
  <c r="A40" i="159"/>
  <c r="B39" i="159"/>
  <c r="D38" i="159"/>
  <c r="B38" i="159"/>
  <c r="A38" i="159"/>
  <c r="B37" i="159"/>
  <c r="A37" i="159"/>
  <c r="E36" i="159"/>
  <c r="D36" i="159"/>
  <c r="B36" i="159"/>
  <c r="A36" i="159"/>
  <c r="A34" i="159"/>
  <c r="D33" i="159"/>
  <c r="B33" i="159"/>
  <c r="A33" i="159"/>
  <c r="D32" i="159"/>
  <c r="B32" i="159"/>
  <c r="A32" i="159"/>
  <c r="D31" i="159"/>
  <c r="B31" i="159"/>
  <c r="A31" i="159"/>
  <c r="D30" i="159"/>
  <c r="B30" i="159"/>
  <c r="A30" i="159"/>
  <c r="D29" i="159"/>
  <c r="B29" i="159"/>
  <c r="A29" i="159"/>
  <c r="D28" i="159"/>
  <c r="B28" i="159"/>
  <c r="A28" i="159"/>
  <c r="D27" i="159"/>
  <c r="B27" i="159"/>
  <c r="A27" i="159"/>
  <c r="D26" i="159"/>
  <c r="B26" i="159"/>
  <c r="A26" i="159"/>
  <c r="E25" i="159"/>
  <c r="D25" i="159"/>
  <c r="B25" i="159"/>
  <c r="A25" i="159"/>
  <c r="A23" i="159"/>
  <c r="A21" i="159"/>
  <c r="B20" i="159"/>
  <c r="A20" i="159"/>
  <c r="B19" i="159"/>
  <c r="A19" i="159"/>
  <c r="B18" i="159"/>
  <c r="A18" i="159"/>
  <c r="B17" i="159"/>
  <c r="A17" i="159"/>
  <c r="B16" i="159"/>
  <c r="A16" i="159"/>
  <c r="E15" i="159"/>
  <c r="B15" i="159"/>
  <c r="A15" i="159"/>
  <c r="B14" i="159"/>
  <c r="A14" i="159"/>
  <c r="B13" i="159"/>
  <c r="A13" i="159"/>
  <c r="E12" i="159"/>
  <c r="D12" i="159"/>
  <c r="B12" i="159"/>
  <c r="A12" i="159"/>
  <c r="A10" i="159"/>
  <c r="B8" i="159"/>
  <c r="A8" i="159"/>
  <c r="B7" i="159"/>
  <c r="A7" i="159"/>
  <c r="B6" i="159"/>
  <c r="A6" i="159"/>
  <c r="E5" i="159"/>
  <c r="B5" i="159"/>
  <c r="A5" i="159"/>
  <c r="B4" i="159"/>
  <c r="A4" i="159"/>
  <c r="A3" i="159"/>
  <c r="A1" i="159"/>
  <c r="A167" i="158"/>
  <c r="A166" i="158"/>
  <c r="A165" i="158"/>
  <c r="B164" i="158"/>
  <c r="A164" i="158"/>
  <c r="A163" i="158"/>
  <c r="A162" i="158"/>
  <c r="A161" i="158"/>
  <c r="A160" i="158"/>
  <c r="A159" i="158"/>
  <c r="E158" i="158"/>
  <c r="A158" i="158"/>
  <c r="A156" i="158"/>
  <c r="A154" i="158"/>
  <c r="B153" i="158"/>
  <c r="A153" i="158"/>
  <c r="B152" i="158"/>
  <c r="A152" i="158"/>
  <c r="C151" i="158"/>
  <c r="B151" i="158"/>
  <c r="A151" i="158"/>
  <c r="C150" i="158"/>
  <c r="B150" i="158"/>
  <c r="A150" i="158"/>
  <c r="D149" i="158"/>
  <c r="C149" i="158"/>
  <c r="B149" i="158"/>
  <c r="A149" i="158"/>
  <c r="B148" i="158"/>
  <c r="A148" i="158"/>
  <c r="C147" i="158"/>
  <c r="B147" i="158"/>
  <c r="A147" i="158"/>
  <c r="E146" i="158"/>
  <c r="C146" i="158"/>
  <c r="B146" i="158"/>
  <c r="A146" i="158"/>
  <c r="A144" i="158"/>
  <c r="A142" i="158"/>
  <c r="B141" i="158"/>
  <c r="A141" i="158"/>
  <c r="B140" i="158"/>
  <c r="A140" i="158"/>
  <c r="B139" i="158"/>
  <c r="A139" i="158"/>
  <c r="B138" i="158"/>
  <c r="A138" i="158"/>
  <c r="B137" i="158"/>
  <c r="A137" i="158"/>
  <c r="E136" i="158"/>
  <c r="D136" i="158"/>
  <c r="B136" i="158"/>
  <c r="A136" i="158"/>
  <c r="A134" i="158"/>
  <c r="A132" i="158"/>
  <c r="B131" i="158"/>
  <c r="A131" i="158"/>
  <c r="B130" i="158"/>
  <c r="A130" i="158"/>
  <c r="E129" i="158"/>
  <c r="D129" i="158"/>
  <c r="B129" i="158"/>
  <c r="A129" i="158"/>
  <c r="A127" i="158"/>
  <c r="D126" i="158"/>
  <c r="B126" i="158"/>
  <c r="A126" i="158"/>
  <c r="E125" i="158"/>
  <c r="D125" i="158"/>
  <c r="B125" i="158"/>
  <c r="A125" i="158"/>
  <c r="A123" i="158"/>
  <c r="B122" i="158"/>
  <c r="A122" i="158"/>
  <c r="B121" i="158"/>
  <c r="A121" i="158"/>
  <c r="B120" i="158"/>
  <c r="A120" i="158"/>
  <c r="B119" i="158"/>
  <c r="A119" i="158"/>
  <c r="B118" i="158"/>
  <c r="A118" i="158"/>
  <c r="B117" i="158"/>
  <c r="A117" i="158"/>
  <c r="E116" i="158"/>
  <c r="D116" i="158"/>
  <c r="B116" i="158"/>
  <c r="A116" i="158"/>
  <c r="A114" i="158"/>
  <c r="A112" i="158"/>
  <c r="B111" i="158"/>
  <c r="A111" i="158"/>
  <c r="B110" i="158"/>
  <c r="A110" i="158"/>
  <c r="B109" i="158"/>
  <c r="A109" i="158"/>
  <c r="B108" i="158"/>
  <c r="A108" i="158"/>
  <c r="B107" i="158"/>
  <c r="A107" i="158"/>
  <c r="B106" i="158"/>
  <c r="A106" i="158"/>
  <c r="B105" i="158"/>
  <c r="A105" i="158"/>
  <c r="E104" i="158"/>
  <c r="D104" i="158"/>
  <c r="B104" i="158"/>
  <c r="A104" i="158"/>
  <c r="A102" i="158"/>
  <c r="A100" i="158"/>
  <c r="B99" i="158"/>
  <c r="A99" i="158"/>
  <c r="B98" i="158"/>
  <c r="A98" i="158"/>
  <c r="B97" i="158"/>
  <c r="A97" i="158"/>
  <c r="E96" i="158"/>
  <c r="B96" i="158"/>
  <c r="A96" i="158"/>
  <c r="A94" i="158"/>
  <c r="B93" i="158"/>
  <c r="A93" i="158"/>
  <c r="D92" i="158"/>
  <c r="B92" i="158"/>
  <c r="A92" i="158"/>
  <c r="B91" i="158"/>
  <c r="A91" i="158"/>
  <c r="B90" i="158"/>
  <c r="A90" i="158"/>
  <c r="B89" i="158"/>
  <c r="A89" i="158"/>
  <c r="B88" i="158"/>
  <c r="A88" i="158"/>
  <c r="B87" i="158"/>
  <c r="A87" i="158"/>
  <c r="B86" i="158"/>
  <c r="A86" i="158"/>
  <c r="E85" i="158"/>
  <c r="D85" i="158"/>
  <c r="B85" i="158"/>
  <c r="A85" i="158"/>
  <c r="A83" i="158"/>
  <c r="B82" i="158"/>
  <c r="A82" i="158"/>
  <c r="B81" i="158"/>
  <c r="D80" i="158"/>
  <c r="B80" i="158"/>
  <c r="A80" i="158"/>
  <c r="B79" i="158"/>
  <c r="A79" i="158"/>
  <c r="E78" i="158"/>
  <c r="D78" i="158"/>
  <c r="B78" i="158"/>
  <c r="A78" i="158"/>
  <c r="A76" i="158"/>
  <c r="D75" i="158"/>
  <c r="B75" i="158"/>
  <c r="A75" i="158"/>
  <c r="D74" i="158"/>
  <c r="B74" i="158"/>
  <c r="A74" i="158"/>
  <c r="D73" i="158"/>
  <c r="B73" i="158"/>
  <c r="A73" i="158"/>
  <c r="D72" i="158"/>
  <c r="B72" i="158"/>
  <c r="A72" i="158"/>
  <c r="D71" i="158"/>
  <c r="B71" i="158"/>
  <c r="A71" i="158"/>
  <c r="D70" i="158"/>
  <c r="B70" i="158"/>
  <c r="A70" i="158"/>
  <c r="D69" i="158"/>
  <c r="B69" i="158"/>
  <c r="A69" i="158"/>
  <c r="D68" i="158"/>
  <c r="B68" i="158"/>
  <c r="A68" i="158"/>
  <c r="E67" i="158"/>
  <c r="D67" i="158"/>
  <c r="B67" i="158"/>
  <c r="A67" i="158"/>
  <c r="A65" i="158"/>
  <c r="A63" i="158"/>
  <c r="E62" i="158"/>
  <c r="B62" i="158"/>
  <c r="A62" i="158"/>
  <c r="B61" i="158"/>
  <c r="A61" i="158"/>
  <c r="B60" i="158"/>
  <c r="A60" i="158"/>
  <c r="E59" i="158"/>
  <c r="B59" i="158"/>
  <c r="A59" i="158"/>
  <c r="D58" i="158"/>
  <c r="B58" i="158"/>
  <c r="A58" i="158"/>
  <c r="D57" i="158"/>
  <c r="E57" i="158" s="1"/>
  <c r="B57" i="158"/>
  <c r="A57" i="158"/>
  <c r="B56" i="158"/>
  <c r="A56" i="158"/>
  <c r="E55" i="158"/>
  <c r="D55" i="158"/>
  <c r="C53" i="158"/>
  <c r="B53" i="158"/>
  <c r="E52" i="158"/>
  <c r="E53" i="158" s="1"/>
  <c r="B50" i="158"/>
  <c r="E49" i="158"/>
  <c r="E48" i="158"/>
  <c r="E47" i="158"/>
  <c r="E46" i="158"/>
  <c r="E45" i="158"/>
  <c r="E44" i="158"/>
  <c r="E41" i="158"/>
  <c r="E40" i="158"/>
  <c r="E39" i="158"/>
  <c r="E38" i="158"/>
  <c r="E37" i="158"/>
  <c r="E36" i="158"/>
  <c r="E35" i="158"/>
  <c r="E34" i="158"/>
  <c r="E33" i="158"/>
  <c r="E32" i="158"/>
  <c r="E31" i="158"/>
  <c r="E30" i="158"/>
  <c r="E29" i="158"/>
  <c r="E28" i="158"/>
  <c r="E26" i="158"/>
  <c r="E56" i="158" s="1"/>
  <c r="E24" i="158"/>
  <c r="E23" i="158"/>
  <c r="E22" i="158"/>
  <c r="E21" i="158"/>
  <c r="E20" i="158"/>
  <c r="E19" i="158"/>
  <c r="E18" i="158"/>
  <c r="E15" i="158"/>
  <c r="E14" i="158"/>
  <c r="B12" i="158"/>
  <c r="A12" i="158"/>
  <c r="A10" i="158"/>
  <c r="B8" i="158"/>
  <c r="A8" i="158"/>
  <c r="B7" i="158"/>
  <c r="A7" i="158"/>
  <c r="B6" i="158"/>
  <c r="A6" i="158"/>
  <c r="E5" i="158"/>
  <c r="B5" i="158"/>
  <c r="A5" i="158"/>
  <c r="B4" i="158"/>
  <c r="A4" i="158"/>
  <c r="A1" i="158"/>
  <c r="C110" i="157"/>
  <c r="D51" i="157"/>
  <c r="E51" i="157" s="1"/>
  <c r="E7" i="157"/>
  <c r="E6" i="157"/>
  <c r="E13" i="157" s="1"/>
  <c r="E4" i="157"/>
  <c r="C152" i="156"/>
  <c r="D39" i="156"/>
  <c r="C39" i="156"/>
  <c r="E4" i="156"/>
  <c r="B54" i="156" s="1"/>
  <c r="A125" i="157"/>
  <c r="A124" i="157"/>
  <c r="A123" i="157"/>
  <c r="B122" i="157"/>
  <c r="A122" i="157"/>
  <c r="A121" i="157"/>
  <c r="A120" i="157"/>
  <c r="A119" i="157"/>
  <c r="A118" i="157"/>
  <c r="A117" i="157"/>
  <c r="E116" i="157"/>
  <c r="A116" i="157"/>
  <c r="A114" i="157"/>
  <c r="A112" i="157"/>
  <c r="B111" i="157"/>
  <c r="A111" i="157"/>
  <c r="B110" i="157"/>
  <c r="A110" i="157"/>
  <c r="C109" i="157"/>
  <c r="B109" i="157"/>
  <c r="A109" i="157"/>
  <c r="C108" i="157"/>
  <c r="B108" i="157"/>
  <c r="A108" i="157"/>
  <c r="D107" i="157"/>
  <c r="C107" i="157"/>
  <c r="B107" i="157"/>
  <c r="A107" i="157"/>
  <c r="B106" i="157"/>
  <c r="A106" i="157"/>
  <c r="C105" i="157"/>
  <c r="E105" i="157" s="1"/>
  <c r="B105" i="157"/>
  <c r="A105" i="157"/>
  <c r="E104" i="157"/>
  <c r="C104" i="157"/>
  <c r="B104" i="157"/>
  <c r="A104" i="157"/>
  <c r="A102" i="157"/>
  <c r="A100" i="157"/>
  <c r="E99" i="157"/>
  <c r="B99" i="157"/>
  <c r="A99" i="157"/>
  <c r="E98" i="157"/>
  <c r="B98" i="157"/>
  <c r="A98" i="157"/>
  <c r="E97" i="157"/>
  <c r="B97" i="157"/>
  <c r="A97" i="157"/>
  <c r="E96" i="157"/>
  <c r="B96" i="157"/>
  <c r="A96" i="157"/>
  <c r="B95" i="157"/>
  <c r="A95" i="157"/>
  <c r="E94" i="157"/>
  <c r="D94" i="157"/>
  <c r="B94" i="157"/>
  <c r="A94" i="157"/>
  <c r="A92" i="157"/>
  <c r="A90" i="157"/>
  <c r="B89" i="157"/>
  <c r="A89" i="157"/>
  <c r="B88" i="157"/>
  <c r="A88" i="157"/>
  <c r="E87" i="157"/>
  <c r="D87" i="157"/>
  <c r="B87" i="157"/>
  <c r="A87" i="157"/>
  <c r="A85" i="157"/>
  <c r="B84" i="157"/>
  <c r="A84" i="157"/>
  <c r="E83" i="157"/>
  <c r="D83" i="157"/>
  <c r="B83" i="157"/>
  <c r="A83" i="157"/>
  <c r="A81" i="157"/>
  <c r="B80" i="157"/>
  <c r="A80" i="157"/>
  <c r="B79" i="157"/>
  <c r="A79" i="157"/>
  <c r="B78" i="157"/>
  <c r="A78" i="157"/>
  <c r="B77" i="157"/>
  <c r="A77" i="157"/>
  <c r="B76" i="157"/>
  <c r="A76" i="157"/>
  <c r="B75" i="157"/>
  <c r="A75" i="157"/>
  <c r="E74" i="157"/>
  <c r="D74" i="157"/>
  <c r="B74" i="157"/>
  <c r="A74" i="157"/>
  <c r="A72" i="157"/>
  <c r="A70" i="157"/>
  <c r="B69" i="157"/>
  <c r="A69" i="157"/>
  <c r="B68" i="157"/>
  <c r="A68" i="157"/>
  <c r="B67" i="157"/>
  <c r="A67" i="157"/>
  <c r="B66" i="157"/>
  <c r="A66" i="157"/>
  <c r="B65" i="157"/>
  <c r="A65" i="157"/>
  <c r="B64" i="157"/>
  <c r="A64" i="157"/>
  <c r="B63" i="157"/>
  <c r="A63" i="157"/>
  <c r="E62" i="157"/>
  <c r="D62" i="157"/>
  <c r="B62" i="157"/>
  <c r="A62" i="157"/>
  <c r="A60" i="157"/>
  <c r="A58" i="157"/>
  <c r="B57" i="157"/>
  <c r="A57" i="157"/>
  <c r="B56" i="157"/>
  <c r="A56" i="157"/>
  <c r="B55" i="157"/>
  <c r="A55" i="157"/>
  <c r="E54" i="157"/>
  <c r="B54" i="157"/>
  <c r="A54" i="157"/>
  <c r="A52" i="157"/>
  <c r="B51" i="157"/>
  <c r="A51" i="157"/>
  <c r="B50" i="157"/>
  <c r="A50" i="157"/>
  <c r="B49" i="157"/>
  <c r="A49" i="157"/>
  <c r="B48" i="157"/>
  <c r="A48" i="157"/>
  <c r="B47" i="157"/>
  <c r="A47" i="157"/>
  <c r="B46" i="157"/>
  <c r="A46" i="157"/>
  <c r="B45" i="157"/>
  <c r="A45" i="157"/>
  <c r="B44" i="157"/>
  <c r="A44" i="157"/>
  <c r="E43" i="157"/>
  <c r="D43" i="157"/>
  <c r="B43" i="157"/>
  <c r="A43" i="157"/>
  <c r="A41" i="157"/>
  <c r="B40" i="157"/>
  <c r="A40" i="157"/>
  <c r="B39" i="157"/>
  <c r="D38" i="157"/>
  <c r="B38" i="157"/>
  <c r="A38" i="157"/>
  <c r="B37" i="157"/>
  <c r="A37" i="157"/>
  <c r="E36" i="157"/>
  <c r="D36" i="157"/>
  <c r="B36" i="157"/>
  <c r="A36" i="157"/>
  <c r="A34" i="157"/>
  <c r="D33" i="157"/>
  <c r="B33" i="157"/>
  <c r="A33" i="157"/>
  <c r="D32" i="157"/>
  <c r="B32" i="157"/>
  <c r="A32" i="157"/>
  <c r="D31" i="157"/>
  <c r="B31" i="157"/>
  <c r="A31" i="157"/>
  <c r="D30" i="157"/>
  <c r="B30" i="157"/>
  <c r="A30" i="157"/>
  <c r="D29" i="157"/>
  <c r="B29" i="157"/>
  <c r="A29" i="157"/>
  <c r="D28" i="157"/>
  <c r="B28" i="157"/>
  <c r="A28" i="157"/>
  <c r="D27" i="157"/>
  <c r="B27" i="157"/>
  <c r="A27" i="157"/>
  <c r="D26" i="157"/>
  <c r="B26" i="157"/>
  <c r="A26" i="157"/>
  <c r="E25" i="157"/>
  <c r="D25" i="157"/>
  <c r="B25" i="157"/>
  <c r="A25" i="157"/>
  <c r="A23" i="157"/>
  <c r="A21" i="157"/>
  <c r="B20" i="157"/>
  <c r="A20" i="157"/>
  <c r="B19" i="157"/>
  <c r="A19" i="157"/>
  <c r="B18" i="157"/>
  <c r="A18" i="157"/>
  <c r="B17" i="157"/>
  <c r="A17" i="157"/>
  <c r="B16" i="157"/>
  <c r="A16" i="157"/>
  <c r="E15" i="157"/>
  <c r="B15" i="157"/>
  <c r="A15" i="157"/>
  <c r="B14" i="157"/>
  <c r="A14" i="157"/>
  <c r="B13" i="157"/>
  <c r="A13" i="157"/>
  <c r="E12" i="157"/>
  <c r="D12" i="157"/>
  <c r="B12" i="157"/>
  <c r="A12" i="157"/>
  <c r="A10" i="157"/>
  <c r="B8" i="157"/>
  <c r="A8" i="157"/>
  <c r="B7" i="157"/>
  <c r="A7" i="157"/>
  <c r="B6" i="157"/>
  <c r="A6" i="157"/>
  <c r="E5" i="157"/>
  <c r="B5" i="157"/>
  <c r="A5" i="157"/>
  <c r="B4" i="157"/>
  <c r="A4" i="157"/>
  <c r="A3" i="157"/>
  <c r="A1" i="157"/>
  <c r="A167" i="156"/>
  <c r="A166" i="156"/>
  <c r="A165" i="156"/>
  <c r="B164" i="156"/>
  <c r="A164" i="156"/>
  <c r="A163" i="156"/>
  <c r="A162" i="156"/>
  <c r="A161" i="156"/>
  <c r="A160" i="156"/>
  <c r="A159" i="156"/>
  <c r="E158" i="156"/>
  <c r="A158" i="156"/>
  <c r="A156" i="156"/>
  <c r="A154" i="156"/>
  <c r="B153" i="156"/>
  <c r="A153" i="156"/>
  <c r="B152" i="156"/>
  <c r="A152" i="156"/>
  <c r="C151" i="156"/>
  <c r="B151" i="156"/>
  <c r="A151" i="156"/>
  <c r="C150" i="156"/>
  <c r="B150" i="156"/>
  <c r="A150" i="156"/>
  <c r="D149" i="156"/>
  <c r="C149" i="156"/>
  <c r="B149" i="156"/>
  <c r="A149" i="156"/>
  <c r="B148" i="156"/>
  <c r="A148" i="156"/>
  <c r="C147" i="156"/>
  <c r="B147" i="156"/>
  <c r="A147" i="156"/>
  <c r="E146" i="156"/>
  <c r="C146" i="156"/>
  <c r="B146" i="156"/>
  <c r="A146" i="156"/>
  <c r="A144" i="156"/>
  <c r="A142" i="156"/>
  <c r="B141" i="156"/>
  <c r="A141" i="156"/>
  <c r="B140" i="156"/>
  <c r="A140" i="156"/>
  <c r="B139" i="156"/>
  <c r="A139" i="156"/>
  <c r="B138" i="156"/>
  <c r="A138" i="156"/>
  <c r="B137" i="156"/>
  <c r="A137" i="156"/>
  <c r="E136" i="156"/>
  <c r="D136" i="156"/>
  <c r="B136" i="156"/>
  <c r="A136" i="156"/>
  <c r="A134" i="156"/>
  <c r="A132" i="156"/>
  <c r="B131" i="156"/>
  <c r="A131" i="156"/>
  <c r="B130" i="156"/>
  <c r="A130" i="156"/>
  <c r="E129" i="156"/>
  <c r="D129" i="156"/>
  <c r="B129" i="156"/>
  <c r="A129" i="156"/>
  <c r="A127" i="156"/>
  <c r="D126" i="156"/>
  <c r="B126" i="156"/>
  <c r="A126" i="156"/>
  <c r="E125" i="156"/>
  <c r="D125" i="156"/>
  <c r="B125" i="156"/>
  <c r="A125" i="156"/>
  <c r="A123" i="156"/>
  <c r="B122" i="156"/>
  <c r="A122" i="156"/>
  <c r="B121" i="156"/>
  <c r="A121" i="156"/>
  <c r="B120" i="156"/>
  <c r="A120" i="156"/>
  <c r="B119" i="156"/>
  <c r="A119" i="156"/>
  <c r="B118" i="156"/>
  <c r="A118" i="156"/>
  <c r="B117" i="156"/>
  <c r="A117" i="156"/>
  <c r="E116" i="156"/>
  <c r="D116" i="156"/>
  <c r="B116" i="156"/>
  <c r="A116" i="156"/>
  <c r="A114" i="156"/>
  <c r="A112" i="156"/>
  <c r="B111" i="156"/>
  <c r="A111" i="156"/>
  <c r="B110" i="156"/>
  <c r="A110" i="156"/>
  <c r="B109" i="156"/>
  <c r="A109" i="156"/>
  <c r="B108" i="156"/>
  <c r="A108" i="156"/>
  <c r="B107" i="156"/>
  <c r="A107" i="156"/>
  <c r="B106" i="156"/>
  <c r="A106" i="156"/>
  <c r="B105" i="156"/>
  <c r="A105" i="156"/>
  <c r="E104" i="156"/>
  <c r="D104" i="156"/>
  <c r="B104" i="156"/>
  <c r="A104" i="156"/>
  <c r="A102" i="156"/>
  <c r="A100" i="156"/>
  <c r="B99" i="156"/>
  <c r="A99" i="156"/>
  <c r="B98" i="156"/>
  <c r="A98" i="156"/>
  <c r="B97" i="156"/>
  <c r="A97" i="156"/>
  <c r="E96" i="156"/>
  <c r="B96" i="156"/>
  <c r="A96" i="156"/>
  <c r="A94" i="156"/>
  <c r="B93" i="156"/>
  <c r="A93" i="156"/>
  <c r="D92" i="156"/>
  <c r="B92" i="156"/>
  <c r="A92" i="156"/>
  <c r="B91" i="156"/>
  <c r="A91" i="156"/>
  <c r="B90" i="156"/>
  <c r="A90" i="156"/>
  <c r="B89" i="156"/>
  <c r="A89" i="156"/>
  <c r="B88" i="156"/>
  <c r="A88" i="156"/>
  <c r="B87" i="156"/>
  <c r="A87" i="156"/>
  <c r="B86" i="156"/>
  <c r="A86" i="156"/>
  <c r="E85" i="156"/>
  <c r="D85" i="156"/>
  <c r="B85" i="156"/>
  <c r="A85" i="156"/>
  <c r="A83" i="156"/>
  <c r="B82" i="156"/>
  <c r="A82" i="156"/>
  <c r="B81" i="156"/>
  <c r="D80" i="156"/>
  <c r="B80" i="156"/>
  <c r="A80" i="156"/>
  <c r="B79" i="156"/>
  <c r="A79" i="156"/>
  <c r="E78" i="156"/>
  <c r="D78" i="156"/>
  <c r="B78" i="156"/>
  <c r="A78" i="156"/>
  <c r="A76" i="156"/>
  <c r="D75" i="156"/>
  <c r="B75" i="156"/>
  <c r="A75" i="156"/>
  <c r="D74" i="156"/>
  <c r="B74" i="156"/>
  <c r="A74" i="156"/>
  <c r="D73" i="156"/>
  <c r="B73" i="156"/>
  <c r="A73" i="156"/>
  <c r="D72" i="156"/>
  <c r="B72" i="156"/>
  <c r="A72" i="156"/>
  <c r="D71" i="156"/>
  <c r="B71" i="156"/>
  <c r="A71" i="156"/>
  <c r="D70" i="156"/>
  <c r="B70" i="156"/>
  <c r="A70" i="156"/>
  <c r="D69" i="156"/>
  <c r="B69" i="156"/>
  <c r="A69" i="156"/>
  <c r="D68" i="156"/>
  <c r="B68" i="156"/>
  <c r="A68" i="156"/>
  <c r="E67" i="156"/>
  <c r="D67" i="156"/>
  <c r="B67" i="156"/>
  <c r="A67" i="156"/>
  <c r="A65" i="156"/>
  <c r="A63" i="156"/>
  <c r="E62" i="156"/>
  <c r="B62" i="156"/>
  <c r="A62" i="156"/>
  <c r="B61" i="156"/>
  <c r="A61" i="156"/>
  <c r="B60" i="156"/>
  <c r="A60" i="156"/>
  <c r="E59" i="156"/>
  <c r="B59" i="156"/>
  <c r="A59" i="156"/>
  <c r="D58" i="156"/>
  <c r="B58" i="156"/>
  <c r="A58" i="156"/>
  <c r="D57" i="156"/>
  <c r="E57" i="156" s="1"/>
  <c r="B57" i="156"/>
  <c r="A57" i="156"/>
  <c r="B56" i="156"/>
  <c r="A56" i="156"/>
  <c r="E55" i="156"/>
  <c r="D55" i="156"/>
  <c r="C53" i="156"/>
  <c r="B53" i="156"/>
  <c r="E52" i="156"/>
  <c r="E53" i="156" s="1"/>
  <c r="B50" i="156"/>
  <c r="E49" i="156"/>
  <c r="E48" i="156"/>
  <c r="E47" i="156"/>
  <c r="E46" i="156"/>
  <c r="E45" i="156"/>
  <c r="E44" i="156"/>
  <c r="E41" i="156"/>
  <c r="E40" i="156"/>
  <c r="E38" i="156"/>
  <c r="E37" i="156"/>
  <c r="E36" i="156"/>
  <c r="E35" i="156"/>
  <c r="E34" i="156"/>
  <c r="E33" i="156"/>
  <c r="E32" i="156"/>
  <c r="E31" i="156"/>
  <c r="E30" i="156"/>
  <c r="E29" i="156"/>
  <c r="E28" i="156"/>
  <c r="E26" i="156"/>
  <c r="E56" i="156" s="1"/>
  <c r="E25" i="156"/>
  <c r="E24" i="156"/>
  <c r="E23" i="156"/>
  <c r="E22" i="156"/>
  <c r="E21" i="156"/>
  <c r="E20" i="156"/>
  <c r="E19" i="156"/>
  <c r="E18" i="156"/>
  <c r="E15" i="156"/>
  <c r="E14" i="156"/>
  <c r="B12" i="156"/>
  <c r="A12" i="156"/>
  <c r="A10" i="156"/>
  <c r="B8" i="156"/>
  <c r="A8" i="156"/>
  <c r="B7" i="156"/>
  <c r="A7" i="156"/>
  <c r="B6" i="156"/>
  <c r="A6" i="156"/>
  <c r="E5" i="156"/>
  <c r="B5" i="156"/>
  <c r="A5" i="156"/>
  <c r="B4" i="156"/>
  <c r="A4" i="156"/>
  <c r="A1" i="156"/>
  <c r="C110" i="154"/>
  <c r="D51" i="154"/>
  <c r="E51" i="154" s="1"/>
  <c r="E7" i="154"/>
  <c r="E6" i="154"/>
  <c r="E13" i="154" s="1"/>
  <c r="E4" i="154"/>
  <c r="C110" i="153"/>
  <c r="D51" i="153"/>
  <c r="E51" i="153" s="1"/>
  <c r="E7" i="153"/>
  <c r="E6" i="153"/>
  <c r="E13" i="153" s="1"/>
  <c r="E20" i="153" s="1"/>
  <c r="E4" i="153"/>
  <c r="C152" i="152"/>
  <c r="D38" i="152"/>
  <c r="C38" i="152"/>
  <c r="D37" i="152"/>
  <c r="C37" i="152"/>
  <c r="E4" i="152"/>
  <c r="B54" i="152" s="1"/>
  <c r="A125" i="154"/>
  <c r="A124" i="154"/>
  <c r="A123" i="154"/>
  <c r="B122" i="154"/>
  <c r="A122" i="154"/>
  <c r="A121" i="154"/>
  <c r="A120" i="154"/>
  <c r="A119" i="154"/>
  <c r="A118" i="154"/>
  <c r="A117" i="154"/>
  <c r="E116" i="154"/>
  <c r="A116" i="154"/>
  <c r="A114" i="154"/>
  <c r="A112" i="154"/>
  <c r="B111" i="154"/>
  <c r="A111" i="154"/>
  <c r="B110" i="154"/>
  <c r="A110" i="154"/>
  <c r="C109" i="154"/>
  <c r="B109" i="154"/>
  <c r="A109" i="154"/>
  <c r="C108" i="154"/>
  <c r="B108" i="154"/>
  <c r="A108" i="154"/>
  <c r="D107" i="154"/>
  <c r="C107" i="154"/>
  <c r="B107" i="154"/>
  <c r="A107" i="154"/>
  <c r="B106" i="154"/>
  <c r="A106" i="154"/>
  <c r="C105" i="154"/>
  <c r="E105" i="154" s="1"/>
  <c r="B105" i="154"/>
  <c r="A105" i="154"/>
  <c r="E104" i="154"/>
  <c r="C104" i="154"/>
  <c r="B104" i="154"/>
  <c r="A104" i="154"/>
  <c r="A102" i="154"/>
  <c r="A100" i="154"/>
  <c r="E99" i="154"/>
  <c r="B99" i="154"/>
  <c r="A99" i="154"/>
  <c r="E98" i="154"/>
  <c r="B98" i="154"/>
  <c r="A98" i="154"/>
  <c r="E97" i="154"/>
  <c r="B97" i="154"/>
  <c r="A97" i="154"/>
  <c r="E96" i="154"/>
  <c r="B96" i="154"/>
  <c r="A96" i="154"/>
  <c r="B95" i="154"/>
  <c r="A95" i="154"/>
  <c r="E94" i="154"/>
  <c r="D94" i="154"/>
  <c r="B94" i="154"/>
  <c r="A94" i="154"/>
  <c r="A92" i="154"/>
  <c r="A90" i="154"/>
  <c r="B89" i="154"/>
  <c r="A89" i="154"/>
  <c r="B88" i="154"/>
  <c r="A88" i="154"/>
  <c r="E87" i="154"/>
  <c r="D87" i="154"/>
  <c r="B87" i="154"/>
  <c r="A87" i="154"/>
  <c r="A85" i="154"/>
  <c r="B84" i="154"/>
  <c r="A84" i="154"/>
  <c r="E83" i="154"/>
  <c r="D83" i="154"/>
  <c r="B83" i="154"/>
  <c r="A83" i="154"/>
  <c r="A81" i="154"/>
  <c r="B80" i="154"/>
  <c r="A80" i="154"/>
  <c r="B79" i="154"/>
  <c r="A79" i="154"/>
  <c r="B78" i="154"/>
  <c r="A78" i="154"/>
  <c r="B77" i="154"/>
  <c r="A77" i="154"/>
  <c r="B76" i="154"/>
  <c r="A76" i="154"/>
  <c r="B75" i="154"/>
  <c r="A75" i="154"/>
  <c r="E74" i="154"/>
  <c r="D74" i="154"/>
  <c r="B74" i="154"/>
  <c r="A74" i="154"/>
  <c r="A72" i="154"/>
  <c r="A70" i="154"/>
  <c r="B69" i="154"/>
  <c r="A69" i="154"/>
  <c r="B68" i="154"/>
  <c r="A68" i="154"/>
  <c r="B67" i="154"/>
  <c r="A67" i="154"/>
  <c r="B66" i="154"/>
  <c r="A66" i="154"/>
  <c r="B65" i="154"/>
  <c r="A65" i="154"/>
  <c r="B64" i="154"/>
  <c r="A64" i="154"/>
  <c r="B63" i="154"/>
  <c r="A63" i="154"/>
  <c r="E62" i="154"/>
  <c r="D62" i="154"/>
  <c r="B62" i="154"/>
  <c r="A62" i="154"/>
  <c r="A60" i="154"/>
  <c r="A58" i="154"/>
  <c r="B57" i="154"/>
  <c r="A57" i="154"/>
  <c r="B56" i="154"/>
  <c r="A56" i="154"/>
  <c r="B55" i="154"/>
  <c r="A55" i="154"/>
  <c r="E54" i="154"/>
  <c r="B54" i="154"/>
  <c r="A54" i="154"/>
  <c r="A52" i="154"/>
  <c r="B51" i="154"/>
  <c r="A51" i="154"/>
  <c r="B50" i="154"/>
  <c r="A50" i="154"/>
  <c r="B49" i="154"/>
  <c r="A49" i="154"/>
  <c r="B48" i="154"/>
  <c r="A48" i="154"/>
  <c r="B47" i="154"/>
  <c r="A47" i="154"/>
  <c r="B46" i="154"/>
  <c r="A46" i="154"/>
  <c r="B45" i="154"/>
  <c r="A45" i="154"/>
  <c r="B44" i="154"/>
  <c r="A44" i="154"/>
  <c r="E43" i="154"/>
  <c r="D43" i="154"/>
  <c r="B43" i="154"/>
  <c r="A43" i="154"/>
  <c r="A41" i="154"/>
  <c r="B40" i="154"/>
  <c r="A40" i="154"/>
  <c r="B39" i="154"/>
  <c r="D38" i="154"/>
  <c r="B38" i="154"/>
  <c r="A38" i="154"/>
  <c r="B37" i="154"/>
  <c r="A37" i="154"/>
  <c r="E36" i="154"/>
  <c r="D36" i="154"/>
  <c r="B36" i="154"/>
  <c r="A36" i="154"/>
  <c r="A34" i="154"/>
  <c r="D33" i="154"/>
  <c r="B33" i="154"/>
  <c r="A33" i="154"/>
  <c r="D32" i="154"/>
  <c r="B32" i="154"/>
  <c r="A32" i="154"/>
  <c r="D31" i="154"/>
  <c r="B31" i="154"/>
  <c r="A31" i="154"/>
  <c r="D30" i="154"/>
  <c r="B30" i="154"/>
  <c r="A30" i="154"/>
  <c r="D29" i="154"/>
  <c r="B29" i="154"/>
  <c r="A29" i="154"/>
  <c r="D28" i="154"/>
  <c r="B28" i="154"/>
  <c r="A28" i="154"/>
  <c r="D27" i="154"/>
  <c r="B27" i="154"/>
  <c r="A27" i="154"/>
  <c r="D26" i="154"/>
  <c r="B26" i="154"/>
  <c r="A26" i="154"/>
  <c r="E25" i="154"/>
  <c r="D25" i="154"/>
  <c r="B25" i="154"/>
  <c r="A25" i="154"/>
  <c r="A23" i="154"/>
  <c r="A21" i="154"/>
  <c r="B20" i="154"/>
  <c r="A20" i="154"/>
  <c r="B19" i="154"/>
  <c r="A19" i="154"/>
  <c r="B18" i="154"/>
  <c r="A18" i="154"/>
  <c r="B17" i="154"/>
  <c r="A17" i="154"/>
  <c r="D16" i="154"/>
  <c r="B16" i="154"/>
  <c r="A16" i="154"/>
  <c r="E15" i="154"/>
  <c r="B15" i="154"/>
  <c r="A15" i="154"/>
  <c r="B14" i="154"/>
  <c r="A14" i="154"/>
  <c r="B13" i="154"/>
  <c r="A13" i="154"/>
  <c r="E12" i="154"/>
  <c r="D12" i="154"/>
  <c r="B12" i="154"/>
  <c r="A12" i="154"/>
  <c r="A10" i="154"/>
  <c r="B8" i="154"/>
  <c r="A8" i="154"/>
  <c r="B7" i="154"/>
  <c r="A7" i="154"/>
  <c r="B6" i="154"/>
  <c r="A6" i="154"/>
  <c r="E5" i="154"/>
  <c r="B5" i="154"/>
  <c r="A5" i="154"/>
  <c r="B4" i="154"/>
  <c r="A4" i="154"/>
  <c r="A3" i="154"/>
  <c r="A1" i="154"/>
  <c r="A125" i="153"/>
  <c r="A124" i="153"/>
  <c r="A123" i="153"/>
  <c r="B122" i="153"/>
  <c r="A122" i="153"/>
  <c r="A121" i="153"/>
  <c r="A120" i="153"/>
  <c r="A119" i="153"/>
  <c r="A118" i="153"/>
  <c r="A117" i="153"/>
  <c r="E116" i="153"/>
  <c r="A116" i="153"/>
  <c r="A114" i="153"/>
  <c r="A112" i="153"/>
  <c r="B111" i="153"/>
  <c r="A111" i="153"/>
  <c r="B110" i="153"/>
  <c r="A110" i="153"/>
  <c r="C109" i="153"/>
  <c r="B109" i="153"/>
  <c r="A109" i="153"/>
  <c r="C108" i="153"/>
  <c r="B108" i="153"/>
  <c r="A108" i="153"/>
  <c r="D107" i="153"/>
  <c r="C107" i="153"/>
  <c r="B107" i="153"/>
  <c r="A107" i="153"/>
  <c r="B106" i="153"/>
  <c r="A106" i="153"/>
  <c r="C105" i="153"/>
  <c r="E105" i="153" s="1"/>
  <c r="B105" i="153"/>
  <c r="A105" i="153"/>
  <c r="E104" i="153"/>
  <c r="C104" i="153"/>
  <c r="B104" i="153"/>
  <c r="A104" i="153"/>
  <c r="A102" i="153"/>
  <c r="A100" i="153"/>
  <c r="E99" i="153"/>
  <c r="B99" i="153"/>
  <c r="A99" i="153"/>
  <c r="E98" i="153"/>
  <c r="B98" i="153"/>
  <c r="A98" i="153"/>
  <c r="E97" i="153"/>
  <c r="B97" i="153"/>
  <c r="A97" i="153"/>
  <c r="E96" i="153"/>
  <c r="B96" i="153"/>
  <c r="A96" i="153"/>
  <c r="B95" i="153"/>
  <c r="A95" i="153"/>
  <c r="E94" i="153"/>
  <c r="D94" i="153"/>
  <c r="B94" i="153"/>
  <c r="A94" i="153"/>
  <c r="A92" i="153"/>
  <c r="A90" i="153"/>
  <c r="B89" i="153"/>
  <c r="A89" i="153"/>
  <c r="B88" i="153"/>
  <c r="A88" i="153"/>
  <c r="E87" i="153"/>
  <c r="D87" i="153"/>
  <c r="B87" i="153"/>
  <c r="A87" i="153"/>
  <c r="A85" i="153"/>
  <c r="B84" i="153"/>
  <c r="A84" i="153"/>
  <c r="E83" i="153"/>
  <c r="D83" i="153"/>
  <c r="B83" i="153"/>
  <c r="A83" i="153"/>
  <c r="A81" i="153"/>
  <c r="B80" i="153"/>
  <c r="A80" i="153"/>
  <c r="B79" i="153"/>
  <c r="A79" i="153"/>
  <c r="B78" i="153"/>
  <c r="A78" i="153"/>
  <c r="B77" i="153"/>
  <c r="A77" i="153"/>
  <c r="B76" i="153"/>
  <c r="A76" i="153"/>
  <c r="B75" i="153"/>
  <c r="A75" i="153"/>
  <c r="E74" i="153"/>
  <c r="D74" i="153"/>
  <c r="B74" i="153"/>
  <c r="A74" i="153"/>
  <c r="A72" i="153"/>
  <c r="A70" i="153"/>
  <c r="B69" i="153"/>
  <c r="A69" i="153"/>
  <c r="B68" i="153"/>
  <c r="A68" i="153"/>
  <c r="B67" i="153"/>
  <c r="A67" i="153"/>
  <c r="B66" i="153"/>
  <c r="A66" i="153"/>
  <c r="B65" i="153"/>
  <c r="A65" i="153"/>
  <c r="B64" i="153"/>
  <c r="A64" i="153"/>
  <c r="B63" i="153"/>
  <c r="A63" i="153"/>
  <c r="E62" i="153"/>
  <c r="D62" i="153"/>
  <c r="B62" i="153"/>
  <c r="A62" i="153"/>
  <c r="A60" i="153"/>
  <c r="A58" i="153"/>
  <c r="B57" i="153"/>
  <c r="A57" i="153"/>
  <c r="B56" i="153"/>
  <c r="A56" i="153"/>
  <c r="B55" i="153"/>
  <c r="A55" i="153"/>
  <c r="E54" i="153"/>
  <c r="B54" i="153"/>
  <c r="A54" i="153"/>
  <c r="A52" i="153"/>
  <c r="B51" i="153"/>
  <c r="A51" i="153"/>
  <c r="B50" i="153"/>
  <c r="A50" i="153"/>
  <c r="B49" i="153"/>
  <c r="A49" i="153"/>
  <c r="B48" i="153"/>
  <c r="A48" i="153"/>
  <c r="B47" i="153"/>
  <c r="A47" i="153"/>
  <c r="B46" i="153"/>
  <c r="A46" i="153"/>
  <c r="B45" i="153"/>
  <c r="A45" i="153"/>
  <c r="B44" i="153"/>
  <c r="A44" i="153"/>
  <c r="E43" i="153"/>
  <c r="D43" i="153"/>
  <c r="B43" i="153"/>
  <c r="A43" i="153"/>
  <c r="A41" i="153"/>
  <c r="B40" i="153"/>
  <c r="A40" i="153"/>
  <c r="B39" i="153"/>
  <c r="D38" i="153"/>
  <c r="B38" i="153"/>
  <c r="A38" i="153"/>
  <c r="B37" i="153"/>
  <c r="A37" i="153"/>
  <c r="E36" i="153"/>
  <c r="D36" i="153"/>
  <c r="B36" i="153"/>
  <c r="A36" i="153"/>
  <c r="A34" i="153"/>
  <c r="D33" i="153"/>
  <c r="B33" i="153"/>
  <c r="A33" i="153"/>
  <c r="D32" i="153"/>
  <c r="B32" i="153"/>
  <c r="A32" i="153"/>
  <c r="D31" i="153"/>
  <c r="B31" i="153"/>
  <c r="A31" i="153"/>
  <c r="D30" i="153"/>
  <c r="B30" i="153"/>
  <c r="A30" i="153"/>
  <c r="D29" i="153"/>
  <c r="B29" i="153"/>
  <c r="A29" i="153"/>
  <c r="D28" i="153"/>
  <c r="B28" i="153"/>
  <c r="A28" i="153"/>
  <c r="D27" i="153"/>
  <c r="B27" i="153"/>
  <c r="A27" i="153"/>
  <c r="D26" i="153"/>
  <c r="B26" i="153"/>
  <c r="A26" i="153"/>
  <c r="E25" i="153"/>
  <c r="D25" i="153"/>
  <c r="B25" i="153"/>
  <c r="A25" i="153"/>
  <c r="A23" i="153"/>
  <c r="A21" i="153"/>
  <c r="B20" i="153"/>
  <c r="A20" i="153"/>
  <c r="B19" i="153"/>
  <c r="A19" i="153"/>
  <c r="B18" i="153"/>
  <c r="A18" i="153"/>
  <c r="B17" i="153"/>
  <c r="A17" i="153"/>
  <c r="B16" i="153"/>
  <c r="A16" i="153"/>
  <c r="E15" i="153"/>
  <c r="B15" i="153"/>
  <c r="A15" i="153"/>
  <c r="B14" i="153"/>
  <c r="A14" i="153"/>
  <c r="B13" i="153"/>
  <c r="A13" i="153"/>
  <c r="E12" i="153"/>
  <c r="D12" i="153"/>
  <c r="B12" i="153"/>
  <c r="A12" i="153"/>
  <c r="A10" i="153"/>
  <c r="B8" i="153"/>
  <c r="A8" i="153"/>
  <c r="B7" i="153"/>
  <c r="A7" i="153"/>
  <c r="B6" i="153"/>
  <c r="A6" i="153"/>
  <c r="E5" i="153"/>
  <c r="B5" i="153"/>
  <c r="A5" i="153"/>
  <c r="B4" i="153"/>
  <c r="A4" i="153"/>
  <c r="A3" i="153"/>
  <c r="A1" i="153"/>
  <c r="A167" i="152"/>
  <c r="A166" i="152"/>
  <c r="A165" i="152"/>
  <c r="B164" i="152"/>
  <c r="A164" i="152"/>
  <c r="A163" i="152"/>
  <c r="A162" i="152"/>
  <c r="A161" i="152"/>
  <c r="A160" i="152"/>
  <c r="A159" i="152"/>
  <c r="E158" i="152"/>
  <c r="A158" i="152"/>
  <c r="A156" i="152"/>
  <c r="A154" i="152"/>
  <c r="B153" i="152"/>
  <c r="A153" i="152"/>
  <c r="B152" i="152"/>
  <c r="A152" i="152"/>
  <c r="C151" i="152"/>
  <c r="B151" i="152"/>
  <c r="A151" i="152"/>
  <c r="C150" i="152"/>
  <c r="B150" i="152"/>
  <c r="A150" i="152"/>
  <c r="D149" i="152"/>
  <c r="C149" i="152"/>
  <c r="B149" i="152"/>
  <c r="A149" i="152"/>
  <c r="B148" i="152"/>
  <c r="A148" i="152"/>
  <c r="C147" i="152"/>
  <c r="B147" i="152"/>
  <c r="A147" i="152"/>
  <c r="E146" i="152"/>
  <c r="C146" i="152"/>
  <c r="B146" i="152"/>
  <c r="A146" i="152"/>
  <c r="A144" i="152"/>
  <c r="A142" i="152"/>
  <c r="B141" i="152"/>
  <c r="A141" i="152"/>
  <c r="B140" i="152"/>
  <c r="A140" i="152"/>
  <c r="B139" i="152"/>
  <c r="A139" i="152"/>
  <c r="B138" i="152"/>
  <c r="A138" i="152"/>
  <c r="B137" i="152"/>
  <c r="A137" i="152"/>
  <c r="E136" i="152"/>
  <c r="D136" i="152"/>
  <c r="B136" i="152"/>
  <c r="A136" i="152"/>
  <c r="A134" i="152"/>
  <c r="A132" i="152"/>
  <c r="B131" i="152"/>
  <c r="A131" i="152"/>
  <c r="B130" i="152"/>
  <c r="A130" i="152"/>
  <c r="E129" i="152"/>
  <c r="D129" i="152"/>
  <c r="B129" i="152"/>
  <c r="A129" i="152"/>
  <c r="A127" i="152"/>
  <c r="D126" i="152"/>
  <c r="B126" i="152"/>
  <c r="A126" i="152"/>
  <c r="E125" i="152"/>
  <c r="D125" i="152"/>
  <c r="B125" i="152"/>
  <c r="A125" i="152"/>
  <c r="A123" i="152"/>
  <c r="B122" i="152"/>
  <c r="A122" i="152"/>
  <c r="B121" i="152"/>
  <c r="A121" i="152"/>
  <c r="B120" i="152"/>
  <c r="A120" i="152"/>
  <c r="B119" i="152"/>
  <c r="A119" i="152"/>
  <c r="B118" i="152"/>
  <c r="A118" i="152"/>
  <c r="B117" i="152"/>
  <c r="A117" i="152"/>
  <c r="E116" i="152"/>
  <c r="D116" i="152"/>
  <c r="B116" i="152"/>
  <c r="A116" i="152"/>
  <c r="A114" i="152"/>
  <c r="A112" i="152"/>
  <c r="B111" i="152"/>
  <c r="A111" i="152"/>
  <c r="B110" i="152"/>
  <c r="A110" i="152"/>
  <c r="B109" i="152"/>
  <c r="A109" i="152"/>
  <c r="B108" i="152"/>
  <c r="A108" i="152"/>
  <c r="B107" i="152"/>
  <c r="A107" i="152"/>
  <c r="B106" i="152"/>
  <c r="A106" i="152"/>
  <c r="B105" i="152"/>
  <c r="A105" i="152"/>
  <c r="E104" i="152"/>
  <c r="D104" i="152"/>
  <c r="B104" i="152"/>
  <c r="A104" i="152"/>
  <c r="A102" i="152"/>
  <c r="A100" i="152"/>
  <c r="B99" i="152"/>
  <c r="A99" i="152"/>
  <c r="B98" i="152"/>
  <c r="A98" i="152"/>
  <c r="B97" i="152"/>
  <c r="A97" i="152"/>
  <c r="E96" i="152"/>
  <c r="B96" i="152"/>
  <c r="A96" i="152"/>
  <c r="A94" i="152"/>
  <c r="B93" i="152"/>
  <c r="A93" i="152"/>
  <c r="D92" i="152"/>
  <c r="B92" i="152"/>
  <c r="A92" i="152"/>
  <c r="B91" i="152"/>
  <c r="A91" i="152"/>
  <c r="B90" i="152"/>
  <c r="A90" i="152"/>
  <c r="B89" i="152"/>
  <c r="A89" i="152"/>
  <c r="B88" i="152"/>
  <c r="A88" i="152"/>
  <c r="B87" i="152"/>
  <c r="A87" i="152"/>
  <c r="B86" i="152"/>
  <c r="A86" i="152"/>
  <c r="E85" i="152"/>
  <c r="D85" i="152"/>
  <c r="B85" i="152"/>
  <c r="A85" i="152"/>
  <c r="A83" i="152"/>
  <c r="B82" i="152"/>
  <c r="A82" i="152"/>
  <c r="B81" i="152"/>
  <c r="D80" i="152"/>
  <c r="B80" i="152"/>
  <c r="A80" i="152"/>
  <c r="B79" i="152"/>
  <c r="A79" i="152"/>
  <c r="E78" i="152"/>
  <c r="D78" i="152"/>
  <c r="B78" i="152"/>
  <c r="A78" i="152"/>
  <c r="A76" i="152"/>
  <c r="D75" i="152"/>
  <c r="B75" i="152"/>
  <c r="A75" i="152"/>
  <c r="D74" i="152"/>
  <c r="B74" i="152"/>
  <c r="A74" i="152"/>
  <c r="D73" i="152"/>
  <c r="B73" i="152"/>
  <c r="A73" i="152"/>
  <c r="D72" i="152"/>
  <c r="B72" i="152"/>
  <c r="A72" i="152"/>
  <c r="D71" i="152"/>
  <c r="B71" i="152"/>
  <c r="A71" i="152"/>
  <c r="D70" i="152"/>
  <c r="B70" i="152"/>
  <c r="A70" i="152"/>
  <c r="D69" i="152"/>
  <c r="B69" i="152"/>
  <c r="A69" i="152"/>
  <c r="D68" i="152"/>
  <c r="B68" i="152"/>
  <c r="A68" i="152"/>
  <c r="E67" i="152"/>
  <c r="D67" i="152"/>
  <c r="B67" i="152"/>
  <c r="A67" i="152"/>
  <c r="A65" i="152"/>
  <c r="A63" i="152"/>
  <c r="E62" i="152"/>
  <c r="B62" i="152"/>
  <c r="A62" i="152"/>
  <c r="B61" i="152"/>
  <c r="A61" i="152"/>
  <c r="B60" i="152"/>
  <c r="A60" i="152"/>
  <c r="E59" i="152"/>
  <c r="B59" i="152"/>
  <c r="A59" i="152"/>
  <c r="D58" i="152"/>
  <c r="B58" i="152"/>
  <c r="A58" i="152"/>
  <c r="D57" i="152"/>
  <c r="E57" i="152" s="1"/>
  <c r="B57" i="152"/>
  <c r="A57" i="152"/>
  <c r="B56" i="152"/>
  <c r="A56" i="152"/>
  <c r="E55" i="152"/>
  <c r="D55" i="152"/>
  <c r="C53" i="152"/>
  <c r="B53" i="152"/>
  <c r="E52" i="152"/>
  <c r="E53" i="152" s="1"/>
  <c r="B50" i="152"/>
  <c r="E49" i="152"/>
  <c r="E48" i="152"/>
  <c r="E47" i="152"/>
  <c r="E46" i="152"/>
  <c r="E45" i="152"/>
  <c r="E44" i="152"/>
  <c r="E41" i="152"/>
  <c r="E39" i="152"/>
  <c r="E36" i="152"/>
  <c r="E35" i="152"/>
  <c r="E34" i="152"/>
  <c r="E33" i="152"/>
  <c r="E32" i="152"/>
  <c r="E31" i="152"/>
  <c r="E30" i="152"/>
  <c r="E29" i="152"/>
  <c r="E28" i="152"/>
  <c r="E26" i="152"/>
  <c r="E56" i="152" s="1"/>
  <c r="E25" i="152"/>
  <c r="E24" i="152"/>
  <c r="E23" i="152"/>
  <c r="E22" i="152"/>
  <c r="E21" i="152"/>
  <c r="E20" i="152"/>
  <c r="E19" i="152"/>
  <c r="E18" i="152"/>
  <c r="E15" i="152"/>
  <c r="E14" i="152"/>
  <c r="B12" i="152"/>
  <c r="A12" i="152"/>
  <c r="A10" i="152"/>
  <c r="B8" i="152"/>
  <c r="A8" i="152"/>
  <c r="B7" i="152"/>
  <c r="A7" i="152"/>
  <c r="B6" i="152"/>
  <c r="A6" i="152"/>
  <c r="E5" i="152"/>
  <c r="B5" i="152"/>
  <c r="A5" i="152"/>
  <c r="B4" i="152"/>
  <c r="A4" i="152"/>
  <c r="A1" i="152"/>
  <c r="C110" i="151"/>
  <c r="D51" i="151"/>
  <c r="E51" i="151" s="1"/>
  <c r="E7" i="151"/>
  <c r="E6" i="151"/>
  <c r="E13" i="151" s="1"/>
  <c r="E20" i="151" s="1"/>
  <c r="E4" i="151"/>
  <c r="C110" i="150"/>
  <c r="D51" i="150"/>
  <c r="E51" i="150" s="1"/>
  <c r="E7" i="150"/>
  <c r="E6" i="150"/>
  <c r="E13" i="150" s="1"/>
  <c r="E19" i="150" s="1"/>
  <c r="E4" i="150"/>
  <c r="C110" i="149"/>
  <c r="E7" i="149"/>
  <c r="E6" i="149"/>
  <c r="E13" i="149" s="1"/>
  <c r="E14" i="149" s="1"/>
  <c r="E4" i="149"/>
  <c r="C152" i="148"/>
  <c r="D41" i="148"/>
  <c r="C41" i="148"/>
  <c r="D40" i="148"/>
  <c r="C40" i="148"/>
  <c r="D33" i="148"/>
  <c r="C33" i="148"/>
  <c r="B54" i="148"/>
  <c r="A125" i="151"/>
  <c r="A124" i="151"/>
  <c r="A123" i="151"/>
  <c r="B122" i="151"/>
  <c r="A122" i="151"/>
  <c r="A121" i="151"/>
  <c r="A120" i="151"/>
  <c r="A119" i="151"/>
  <c r="A118" i="151"/>
  <c r="A117" i="151"/>
  <c r="E116" i="151"/>
  <c r="A116" i="151"/>
  <c r="A114" i="151"/>
  <c r="A112" i="151"/>
  <c r="B111" i="151"/>
  <c r="A111" i="151"/>
  <c r="B110" i="151"/>
  <c r="A110" i="151"/>
  <c r="C109" i="151"/>
  <c r="B109" i="151"/>
  <c r="A109" i="151"/>
  <c r="C108" i="151"/>
  <c r="B108" i="151"/>
  <c r="A108" i="151"/>
  <c r="D107" i="151"/>
  <c r="C107" i="151"/>
  <c r="B107" i="151"/>
  <c r="A107" i="151"/>
  <c r="B106" i="151"/>
  <c r="A106" i="151"/>
  <c r="C105" i="151"/>
  <c r="E105" i="151" s="1"/>
  <c r="B105" i="151"/>
  <c r="A105" i="151"/>
  <c r="E104" i="151"/>
  <c r="C104" i="151"/>
  <c r="B104" i="151"/>
  <c r="A104" i="151"/>
  <c r="A102" i="151"/>
  <c r="A100" i="151"/>
  <c r="E99" i="151"/>
  <c r="B99" i="151"/>
  <c r="A99" i="151"/>
  <c r="E98" i="151"/>
  <c r="B98" i="151"/>
  <c r="A98" i="151"/>
  <c r="E97" i="151"/>
  <c r="B97" i="151"/>
  <c r="A97" i="151"/>
  <c r="E96" i="151"/>
  <c r="B96" i="151"/>
  <c r="A96" i="151"/>
  <c r="B95" i="151"/>
  <c r="A95" i="151"/>
  <c r="E94" i="151"/>
  <c r="D94" i="151"/>
  <c r="B94" i="151"/>
  <c r="A94" i="151"/>
  <c r="A92" i="151"/>
  <c r="A90" i="151"/>
  <c r="B89" i="151"/>
  <c r="A89" i="151"/>
  <c r="B88" i="151"/>
  <c r="A88" i="151"/>
  <c r="E87" i="151"/>
  <c r="D87" i="151"/>
  <c r="B87" i="151"/>
  <c r="A87" i="151"/>
  <c r="E85" i="151"/>
  <c r="E89" i="151" s="1"/>
  <c r="A85" i="151"/>
  <c r="D84" i="151"/>
  <c r="B84" i="151"/>
  <c r="A84" i="151"/>
  <c r="E83" i="151"/>
  <c r="D83" i="151"/>
  <c r="B83" i="151"/>
  <c r="A83" i="151"/>
  <c r="A81" i="151"/>
  <c r="B80" i="151"/>
  <c r="A80" i="151"/>
  <c r="B79" i="151"/>
  <c r="A79" i="151"/>
  <c r="B78" i="151"/>
  <c r="A78" i="151"/>
  <c r="B77" i="151"/>
  <c r="A77" i="151"/>
  <c r="B76" i="151"/>
  <c r="A76" i="151"/>
  <c r="B75" i="151"/>
  <c r="A75" i="151"/>
  <c r="E74" i="151"/>
  <c r="D74" i="151"/>
  <c r="B74" i="151"/>
  <c r="A74" i="151"/>
  <c r="A72" i="151"/>
  <c r="A70" i="151"/>
  <c r="B69" i="151"/>
  <c r="A69" i="151"/>
  <c r="B68" i="151"/>
  <c r="A68" i="151"/>
  <c r="B67" i="151"/>
  <c r="A67" i="151"/>
  <c r="B66" i="151"/>
  <c r="A66" i="151"/>
  <c r="B65" i="151"/>
  <c r="A65" i="151"/>
  <c r="B64" i="151"/>
  <c r="A64" i="151"/>
  <c r="B63" i="151"/>
  <c r="A63" i="151"/>
  <c r="E62" i="151"/>
  <c r="D62" i="151"/>
  <c r="B62" i="151"/>
  <c r="A62" i="151"/>
  <c r="A60" i="151"/>
  <c r="A58" i="151"/>
  <c r="B57" i="151"/>
  <c r="A57" i="151"/>
  <c r="B56" i="151"/>
  <c r="A56" i="151"/>
  <c r="B55" i="151"/>
  <c r="A55" i="151"/>
  <c r="E54" i="151"/>
  <c r="B54" i="151"/>
  <c r="A54" i="151"/>
  <c r="A52" i="151"/>
  <c r="B51" i="151"/>
  <c r="A51" i="151"/>
  <c r="B50" i="151"/>
  <c r="A50" i="151"/>
  <c r="B49" i="151"/>
  <c r="A49" i="151"/>
  <c r="B48" i="151"/>
  <c r="A48" i="151"/>
  <c r="B47" i="151"/>
  <c r="A47" i="151"/>
  <c r="B46" i="151"/>
  <c r="A46" i="151"/>
  <c r="B45" i="151"/>
  <c r="A45" i="151"/>
  <c r="B44" i="151"/>
  <c r="A44" i="151"/>
  <c r="E43" i="151"/>
  <c r="D43" i="151"/>
  <c r="B43" i="151"/>
  <c r="A43" i="151"/>
  <c r="A41" i="151"/>
  <c r="B40" i="151"/>
  <c r="A40" i="151"/>
  <c r="B39" i="151"/>
  <c r="D38" i="151"/>
  <c r="B38" i="151"/>
  <c r="A38" i="151"/>
  <c r="B37" i="151"/>
  <c r="A37" i="151"/>
  <c r="E36" i="151"/>
  <c r="D36" i="151"/>
  <c r="B36" i="151"/>
  <c r="A36" i="151"/>
  <c r="A34" i="151"/>
  <c r="D33" i="151"/>
  <c r="B33" i="151"/>
  <c r="A33" i="151"/>
  <c r="D32" i="151"/>
  <c r="B32" i="151"/>
  <c r="A32" i="151"/>
  <c r="D31" i="151"/>
  <c r="B31" i="151"/>
  <c r="A31" i="151"/>
  <c r="D30" i="151"/>
  <c r="B30" i="151"/>
  <c r="A30" i="151"/>
  <c r="D29" i="151"/>
  <c r="B29" i="151"/>
  <c r="A29" i="151"/>
  <c r="D28" i="151"/>
  <c r="B28" i="151"/>
  <c r="A28" i="151"/>
  <c r="D27" i="151"/>
  <c r="B27" i="151"/>
  <c r="A27" i="151"/>
  <c r="D26" i="151"/>
  <c r="B26" i="151"/>
  <c r="A26" i="151"/>
  <c r="E25" i="151"/>
  <c r="D25" i="151"/>
  <c r="B25" i="151"/>
  <c r="A25" i="151"/>
  <c r="A23" i="151"/>
  <c r="A21" i="151"/>
  <c r="B20" i="151"/>
  <c r="A20" i="151"/>
  <c r="B19" i="151"/>
  <c r="A19" i="151"/>
  <c r="B18" i="151"/>
  <c r="A18" i="151"/>
  <c r="B17" i="151"/>
  <c r="A17" i="151"/>
  <c r="B16" i="151"/>
  <c r="A16" i="151"/>
  <c r="E15" i="151"/>
  <c r="B15" i="151"/>
  <c r="A15" i="151"/>
  <c r="B14" i="151"/>
  <c r="A14" i="151"/>
  <c r="B13" i="151"/>
  <c r="A13" i="151"/>
  <c r="E12" i="151"/>
  <c r="D12" i="151"/>
  <c r="B12" i="151"/>
  <c r="A12" i="151"/>
  <c r="A10" i="151"/>
  <c r="B8" i="151"/>
  <c r="A8" i="151"/>
  <c r="B7" i="151"/>
  <c r="A7" i="151"/>
  <c r="B6" i="151"/>
  <c r="A6" i="151"/>
  <c r="E5" i="151"/>
  <c r="B5" i="151"/>
  <c r="A5" i="151"/>
  <c r="B4" i="151"/>
  <c r="A4" i="151"/>
  <c r="A3" i="151"/>
  <c r="A1" i="151"/>
  <c r="A125" i="150"/>
  <c r="A124" i="150"/>
  <c r="A123" i="150"/>
  <c r="B122" i="150"/>
  <c r="A122" i="150"/>
  <c r="A121" i="150"/>
  <c r="A120" i="150"/>
  <c r="A119" i="150"/>
  <c r="A118" i="150"/>
  <c r="A117" i="150"/>
  <c r="E116" i="150"/>
  <c r="A116" i="150"/>
  <c r="A114" i="150"/>
  <c r="A112" i="150"/>
  <c r="B111" i="150"/>
  <c r="A111" i="150"/>
  <c r="B110" i="150"/>
  <c r="A110" i="150"/>
  <c r="C109" i="150"/>
  <c r="B109" i="150"/>
  <c r="A109" i="150"/>
  <c r="C108" i="150"/>
  <c r="B108" i="150"/>
  <c r="A108" i="150"/>
  <c r="D107" i="150"/>
  <c r="C107" i="150"/>
  <c r="B107" i="150"/>
  <c r="A107" i="150"/>
  <c r="B106" i="150"/>
  <c r="A106" i="150"/>
  <c r="C105" i="150"/>
  <c r="E105" i="150" s="1"/>
  <c r="B105" i="150"/>
  <c r="A105" i="150"/>
  <c r="E104" i="150"/>
  <c r="C104" i="150"/>
  <c r="B104" i="150"/>
  <c r="A104" i="150"/>
  <c r="A102" i="150"/>
  <c r="A100" i="150"/>
  <c r="E99" i="150"/>
  <c r="B99" i="150"/>
  <c r="A99" i="150"/>
  <c r="E98" i="150"/>
  <c r="B98" i="150"/>
  <c r="A98" i="150"/>
  <c r="E97" i="150"/>
  <c r="B97" i="150"/>
  <c r="A97" i="150"/>
  <c r="E96" i="150"/>
  <c r="B96" i="150"/>
  <c r="A96" i="150"/>
  <c r="B95" i="150"/>
  <c r="A95" i="150"/>
  <c r="E94" i="150"/>
  <c r="D94" i="150"/>
  <c r="B94" i="150"/>
  <c r="A94" i="150"/>
  <c r="A92" i="150"/>
  <c r="A90" i="150"/>
  <c r="B89" i="150"/>
  <c r="A89" i="150"/>
  <c r="B88" i="150"/>
  <c r="A88" i="150"/>
  <c r="E87" i="150"/>
  <c r="D87" i="150"/>
  <c r="B87" i="150"/>
  <c r="A87" i="150"/>
  <c r="E85" i="150"/>
  <c r="E89" i="150" s="1"/>
  <c r="A85" i="150"/>
  <c r="D84" i="150"/>
  <c r="B84" i="150"/>
  <c r="A84" i="150"/>
  <c r="E83" i="150"/>
  <c r="D83" i="150"/>
  <c r="B83" i="150"/>
  <c r="A83" i="150"/>
  <c r="A81" i="150"/>
  <c r="B80" i="150"/>
  <c r="A80" i="150"/>
  <c r="B79" i="150"/>
  <c r="A79" i="150"/>
  <c r="B78" i="150"/>
  <c r="A78" i="150"/>
  <c r="B77" i="150"/>
  <c r="A77" i="150"/>
  <c r="B76" i="150"/>
  <c r="A76" i="150"/>
  <c r="B75" i="150"/>
  <c r="A75" i="150"/>
  <c r="E74" i="150"/>
  <c r="D74" i="150"/>
  <c r="B74" i="150"/>
  <c r="A74" i="150"/>
  <c r="A72" i="150"/>
  <c r="A70" i="150"/>
  <c r="B69" i="150"/>
  <c r="A69" i="150"/>
  <c r="B68" i="150"/>
  <c r="A68" i="150"/>
  <c r="B67" i="150"/>
  <c r="A67" i="150"/>
  <c r="B66" i="150"/>
  <c r="A66" i="150"/>
  <c r="B65" i="150"/>
  <c r="A65" i="150"/>
  <c r="B64" i="150"/>
  <c r="A64" i="150"/>
  <c r="B63" i="150"/>
  <c r="A63" i="150"/>
  <c r="E62" i="150"/>
  <c r="D62" i="150"/>
  <c r="B62" i="150"/>
  <c r="A62" i="150"/>
  <c r="A60" i="150"/>
  <c r="A58" i="150"/>
  <c r="B57" i="150"/>
  <c r="A57" i="150"/>
  <c r="B56" i="150"/>
  <c r="A56" i="150"/>
  <c r="B55" i="150"/>
  <c r="A55" i="150"/>
  <c r="E54" i="150"/>
  <c r="B54" i="150"/>
  <c r="A54" i="150"/>
  <c r="A52" i="150"/>
  <c r="B51" i="150"/>
  <c r="A51" i="150"/>
  <c r="B50" i="150"/>
  <c r="A50" i="150"/>
  <c r="B49" i="150"/>
  <c r="A49" i="150"/>
  <c r="B48" i="150"/>
  <c r="A48" i="150"/>
  <c r="B47" i="150"/>
  <c r="A47" i="150"/>
  <c r="B46" i="150"/>
  <c r="A46" i="150"/>
  <c r="B45" i="150"/>
  <c r="A45" i="150"/>
  <c r="B44" i="150"/>
  <c r="A44" i="150"/>
  <c r="E43" i="150"/>
  <c r="D43" i="150"/>
  <c r="B43" i="150"/>
  <c r="A43" i="150"/>
  <c r="A41" i="150"/>
  <c r="B40" i="150"/>
  <c r="A40" i="150"/>
  <c r="B39" i="150"/>
  <c r="D38" i="150"/>
  <c r="B38" i="150"/>
  <c r="A38" i="150"/>
  <c r="B37" i="150"/>
  <c r="A37" i="150"/>
  <c r="E36" i="150"/>
  <c r="D36" i="150"/>
  <c r="B36" i="150"/>
  <c r="A36" i="150"/>
  <c r="A34" i="150"/>
  <c r="D33" i="150"/>
  <c r="B33" i="150"/>
  <c r="A33" i="150"/>
  <c r="D32" i="150"/>
  <c r="B32" i="150"/>
  <c r="A32" i="150"/>
  <c r="D31" i="150"/>
  <c r="B31" i="150"/>
  <c r="A31" i="150"/>
  <c r="D30" i="150"/>
  <c r="B30" i="150"/>
  <c r="A30" i="150"/>
  <c r="D29" i="150"/>
  <c r="B29" i="150"/>
  <c r="A29" i="150"/>
  <c r="D28" i="150"/>
  <c r="B28" i="150"/>
  <c r="A28" i="150"/>
  <c r="D27" i="150"/>
  <c r="B27" i="150"/>
  <c r="A27" i="150"/>
  <c r="D26" i="150"/>
  <c r="B26" i="150"/>
  <c r="A26" i="150"/>
  <c r="E25" i="150"/>
  <c r="D25" i="150"/>
  <c r="B25" i="150"/>
  <c r="A25" i="150"/>
  <c r="A23" i="150"/>
  <c r="A21" i="150"/>
  <c r="B20" i="150"/>
  <c r="A20" i="150"/>
  <c r="B19" i="150"/>
  <c r="A19" i="150"/>
  <c r="B18" i="150"/>
  <c r="A18" i="150"/>
  <c r="B17" i="150"/>
  <c r="A17" i="150"/>
  <c r="B16" i="150"/>
  <c r="A16" i="150"/>
  <c r="E15" i="150"/>
  <c r="B15" i="150"/>
  <c r="A15" i="150"/>
  <c r="B14" i="150"/>
  <c r="A14" i="150"/>
  <c r="B13" i="150"/>
  <c r="A13" i="150"/>
  <c r="E12" i="150"/>
  <c r="D12" i="150"/>
  <c r="B12" i="150"/>
  <c r="A12" i="150"/>
  <c r="A10" i="150"/>
  <c r="B8" i="150"/>
  <c r="A8" i="150"/>
  <c r="B7" i="150"/>
  <c r="A7" i="150"/>
  <c r="B6" i="150"/>
  <c r="A6" i="150"/>
  <c r="E5" i="150"/>
  <c r="B5" i="150"/>
  <c r="A5" i="150"/>
  <c r="B4" i="150"/>
  <c r="A4" i="150"/>
  <c r="A3" i="150"/>
  <c r="A1" i="150"/>
  <c r="A125" i="149"/>
  <c r="A124" i="149"/>
  <c r="A123" i="149"/>
  <c r="B122" i="149"/>
  <c r="A122" i="149"/>
  <c r="A121" i="149"/>
  <c r="A120" i="149"/>
  <c r="A119" i="149"/>
  <c r="A118" i="149"/>
  <c r="A117" i="149"/>
  <c r="E116" i="149"/>
  <c r="A116" i="149"/>
  <c r="A114" i="149"/>
  <c r="A112" i="149"/>
  <c r="B111" i="149"/>
  <c r="A111" i="149"/>
  <c r="B110" i="149"/>
  <c r="A110" i="149"/>
  <c r="C109" i="149"/>
  <c r="B109" i="149"/>
  <c r="A109" i="149"/>
  <c r="C108" i="149"/>
  <c r="B108" i="149"/>
  <c r="A108" i="149"/>
  <c r="D107" i="149"/>
  <c r="C107" i="149"/>
  <c r="B107" i="149"/>
  <c r="A107" i="149"/>
  <c r="B106" i="149"/>
  <c r="A106" i="149"/>
  <c r="C105" i="149"/>
  <c r="E105" i="149" s="1"/>
  <c r="B105" i="149"/>
  <c r="A105" i="149"/>
  <c r="E104" i="149"/>
  <c r="C104" i="149"/>
  <c r="B104" i="149"/>
  <c r="A104" i="149"/>
  <c r="A102" i="149"/>
  <c r="A100" i="149"/>
  <c r="E99" i="149"/>
  <c r="B99" i="149"/>
  <c r="A99" i="149"/>
  <c r="E98" i="149"/>
  <c r="B98" i="149"/>
  <c r="A98" i="149"/>
  <c r="E97" i="149"/>
  <c r="B97" i="149"/>
  <c r="A97" i="149"/>
  <c r="E96" i="149"/>
  <c r="B96" i="149"/>
  <c r="A96" i="149"/>
  <c r="B95" i="149"/>
  <c r="A95" i="149"/>
  <c r="E94" i="149"/>
  <c r="D94" i="149"/>
  <c r="B94" i="149"/>
  <c r="A94" i="149"/>
  <c r="A92" i="149"/>
  <c r="A90" i="149"/>
  <c r="B89" i="149"/>
  <c r="A89" i="149"/>
  <c r="B88" i="149"/>
  <c r="A88" i="149"/>
  <c r="E87" i="149"/>
  <c r="D87" i="149"/>
  <c r="B87" i="149"/>
  <c r="A87" i="149"/>
  <c r="E85" i="149"/>
  <c r="E89" i="149" s="1"/>
  <c r="A85" i="149"/>
  <c r="D84" i="149"/>
  <c r="B84" i="149"/>
  <c r="A84" i="149"/>
  <c r="E83" i="149"/>
  <c r="D83" i="149"/>
  <c r="B83" i="149"/>
  <c r="A83" i="149"/>
  <c r="A81" i="149"/>
  <c r="B80" i="149"/>
  <c r="A80" i="149"/>
  <c r="B79" i="149"/>
  <c r="A79" i="149"/>
  <c r="B78" i="149"/>
  <c r="A78" i="149"/>
  <c r="B77" i="149"/>
  <c r="A77" i="149"/>
  <c r="B76" i="149"/>
  <c r="A76" i="149"/>
  <c r="B75" i="149"/>
  <c r="A75" i="149"/>
  <c r="E74" i="149"/>
  <c r="D74" i="149"/>
  <c r="B74" i="149"/>
  <c r="A74" i="149"/>
  <c r="A72" i="149"/>
  <c r="A70" i="149"/>
  <c r="B69" i="149"/>
  <c r="A69" i="149"/>
  <c r="B68" i="149"/>
  <c r="A68" i="149"/>
  <c r="B67" i="149"/>
  <c r="A67" i="149"/>
  <c r="B66" i="149"/>
  <c r="A66" i="149"/>
  <c r="B65" i="149"/>
  <c r="A65" i="149"/>
  <c r="B64" i="149"/>
  <c r="A64" i="149"/>
  <c r="B63" i="149"/>
  <c r="A63" i="149"/>
  <c r="E62" i="149"/>
  <c r="D62" i="149"/>
  <c r="B62" i="149"/>
  <c r="A62" i="149"/>
  <c r="A60" i="149"/>
  <c r="A58" i="149"/>
  <c r="B57" i="149"/>
  <c r="A57" i="149"/>
  <c r="B56" i="149"/>
  <c r="A56" i="149"/>
  <c r="B55" i="149"/>
  <c r="A55" i="149"/>
  <c r="E54" i="149"/>
  <c r="B54" i="149"/>
  <c r="A54" i="149"/>
  <c r="A52" i="149"/>
  <c r="B51" i="149"/>
  <c r="A51" i="149"/>
  <c r="B50" i="149"/>
  <c r="A50" i="149"/>
  <c r="B49" i="149"/>
  <c r="A49" i="149"/>
  <c r="B48" i="149"/>
  <c r="A48" i="149"/>
  <c r="B47" i="149"/>
  <c r="A47" i="149"/>
  <c r="B46" i="149"/>
  <c r="A46" i="149"/>
  <c r="B45" i="149"/>
  <c r="A45" i="149"/>
  <c r="B44" i="149"/>
  <c r="A44" i="149"/>
  <c r="E43" i="149"/>
  <c r="D43" i="149"/>
  <c r="B43" i="149"/>
  <c r="A43" i="149"/>
  <c r="A41" i="149"/>
  <c r="B40" i="149"/>
  <c r="A40" i="149"/>
  <c r="B39" i="149"/>
  <c r="D38" i="149"/>
  <c r="B38" i="149"/>
  <c r="A38" i="149"/>
  <c r="B37" i="149"/>
  <c r="A37" i="149"/>
  <c r="E36" i="149"/>
  <c r="D36" i="149"/>
  <c r="B36" i="149"/>
  <c r="A36" i="149"/>
  <c r="A34" i="149"/>
  <c r="D33" i="149"/>
  <c r="B33" i="149"/>
  <c r="A33" i="149"/>
  <c r="D32" i="149"/>
  <c r="B32" i="149"/>
  <c r="A32" i="149"/>
  <c r="D31" i="149"/>
  <c r="B31" i="149"/>
  <c r="A31" i="149"/>
  <c r="D30" i="149"/>
  <c r="B30" i="149"/>
  <c r="A30" i="149"/>
  <c r="D29" i="149"/>
  <c r="B29" i="149"/>
  <c r="A29" i="149"/>
  <c r="D28" i="149"/>
  <c r="B28" i="149"/>
  <c r="A28" i="149"/>
  <c r="D27" i="149"/>
  <c r="B27" i="149"/>
  <c r="A27" i="149"/>
  <c r="D26" i="149"/>
  <c r="B26" i="149"/>
  <c r="A26" i="149"/>
  <c r="E25" i="149"/>
  <c r="D25" i="149"/>
  <c r="B25" i="149"/>
  <c r="A25" i="149"/>
  <c r="A23" i="149"/>
  <c r="A21" i="149"/>
  <c r="B20" i="149"/>
  <c r="A20" i="149"/>
  <c r="B19" i="149"/>
  <c r="A19" i="149"/>
  <c r="B18" i="149"/>
  <c r="A18" i="149"/>
  <c r="B17" i="149"/>
  <c r="A17" i="149"/>
  <c r="B16" i="149"/>
  <c r="A16" i="149"/>
  <c r="E15" i="149"/>
  <c r="B15" i="149"/>
  <c r="A15" i="149"/>
  <c r="B14" i="149"/>
  <c r="A14" i="149"/>
  <c r="B13" i="149"/>
  <c r="A13" i="149"/>
  <c r="E12" i="149"/>
  <c r="D12" i="149"/>
  <c r="B12" i="149"/>
  <c r="A12" i="149"/>
  <c r="A10" i="149"/>
  <c r="B8" i="149"/>
  <c r="A8" i="149"/>
  <c r="B7" i="149"/>
  <c r="A7" i="149"/>
  <c r="B6" i="149"/>
  <c r="A6" i="149"/>
  <c r="E5" i="149"/>
  <c r="B5" i="149"/>
  <c r="A5" i="149"/>
  <c r="B4" i="149"/>
  <c r="A4" i="149"/>
  <c r="A3" i="149"/>
  <c r="A1" i="149"/>
  <c r="A167" i="148"/>
  <c r="A166" i="148"/>
  <c r="A165" i="148"/>
  <c r="B164" i="148"/>
  <c r="A164" i="148"/>
  <c r="A163" i="148"/>
  <c r="A162" i="148"/>
  <c r="A161" i="148"/>
  <c r="A160" i="148"/>
  <c r="A159" i="148"/>
  <c r="E158" i="148"/>
  <c r="A158" i="148"/>
  <c r="A156" i="148"/>
  <c r="A154" i="148"/>
  <c r="B153" i="148"/>
  <c r="A153" i="148"/>
  <c r="B152" i="148"/>
  <c r="A152" i="148"/>
  <c r="C151" i="148"/>
  <c r="B151" i="148"/>
  <c r="A151" i="148"/>
  <c r="C150" i="148"/>
  <c r="B150" i="148"/>
  <c r="A150" i="148"/>
  <c r="D149" i="148"/>
  <c r="C149" i="148"/>
  <c r="B149" i="148"/>
  <c r="A149" i="148"/>
  <c r="B148" i="148"/>
  <c r="A148" i="148"/>
  <c r="C147" i="148"/>
  <c r="B147" i="148"/>
  <c r="A147" i="148"/>
  <c r="E146" i="148"/>
  <c r="C146" i="148"/>
  <c r="B146" i="148"/>
  <c r="A146" i="148"/>
  <c r="A144" i="148"/>
  <c r="A142" i="148"/>
  <c r="B141" i="148"/>
  <c r="A141" i="148"/>
  <c r="B140" i="148"/>
  <c r="A140" i="148"/>
  <c r="B139" i="148"/>
  <c r="A139" i="148"/>
  <c r="B138" i="148"/>
  <c r="A138" i="148"/>
  <c r="B137" i="148"/>
  <c r="A137" i="148"/>
  <c r="E136" i="148"/>
  <c r="D136" i="148"/>
  <c r="B136" i="148"/>
  <c r="A136" i="148"/>
  <c r="A134" i="148"/>
  <c r="A132" i="148"/>
  <c r="B131" i="148"/>
  <c r="A131" i="148"/>
  <c r="B130" i="148"/>
  <c r="A130" i="148"/>
  <c r="E129" i="148"/>
  <c r="D129" i="148"/>
  <c r="B129" i="148"/>
  <c r="A129" i="148"/>
  <c r="A127" i="148"/>
  <c r="D126" i="148"/>
  <c r="B126" i="148"/>
  <c r="A126" i="148"/>
  <c r="E125" i="148"/>
  <c r="D125" i="148"/>
  <c r="B125" i="148"/>
  <c r="A125" i="148"/>
  <c r="A123" i="148"/>
  <c r="B122" i="148"/>
  <c r="A122" i="148"/>
  <c r="B121" i="148"/>
  <c r="A121" i="148"/>
  <c r="B120" i="148"/>
  <c r="A120" i="148"/>
  <c r="B119" i="148"/>
  <c r="A119" i="148"/>
  <c r="B118" i="148"/>
  <c r="A118" i="148"/>
  <c r="B117" i="148"/>
  <c r="A117" i="148"/>
  <c r="E116" i="148"/>
  <c r="D116" i="148"/>
  <c r="B116" i="148"/>
  <c r="A116" i="148"/>
  <c r="A114" i="148"/>
  <c r="A112" i="148"/>
  <c r="B111" i="148"/>
  <c r="A111" i="148"/>
  <c r="B110" i="148"/>
  <c r="A110" i="148"/>
  <c r="B109" i="148"/>
  <c r="A109" i="148"/>
  <c r="B108" i="148"/>
  <c r="A108" i="148"/>
  <c r="B107" i="148"/>
  <c r="A107" i="148"/>
  <c r="B106" i="148"/>
  <c r="A106" i="148"/>
  <c r="B105" i="148"/>
  <c r="A105" i="148"/>
  <c r="E104" i="148"/>
  <c r="D104" i="148"/>
  <c r="B104" i="148"/>
  <c r="A104" i="148"/>
  <c r="A102" i="148"/>
  <c r="A100" i="148"/>
  <c r="B99" i="148"/>
  <c r="A99" i="148"/>
  <c r="B98" i="148"/>
  <c r="A98" i="148"/>
  <c r="B97" i="148"/>
  <c r="A97" i="148"/>
  <c r="E96" i="148"/>
  <c r="B96" i="148"/>
  <c r="A96" i="148"/>
  <c r="A94" i="148"/>
  <c r="B93" i="148"/>
  <c r="A93" i="148"/>
  <c r="D92" i="148"/>
  <c r="B92" i="148"/>
  <c r="A92" i="148"/>
  <c r="B91" i="148"/>
  <c r="A91" i="148"/>
  <c r="B90" i="148"/>
  <c r="A90" i="148"/>
  <c r="B89" i="148"/>
  <c r="A89" i="148"/>
  <c r="B88" i="148"/>
  <c r="A88" i="148"/>
  <c r="B87" i="148"/>
  <c r="A87" i="148"/>
  <c r="B86" i="148"/>
  <c r="A86" i="148"/>
  <c r="E85" i="148"/>
  <c r="D85" i="148"/>
  <c r="B85" i="148"/>
  <c r="A85" i="148"/>
  <c r="A83" i="148"/>
  <c r="B82" i="148"/>
  <c r="A82" i="148"/>
  <c r="B81" i="148"/>
  <c r="D80" i="148"/>
  <c r="B80" i="148"/>
  <c r="A80" i="148"/>
  <c r="B79" i="148"/>
  <c r="A79" i="148"/>
  <c r="E78" i="148"/>
  <c r="D78" i="148"/>
  <c r="B78" i="148"/>
  <c r="A78" i="148"/>
  <c r="A76" i="148"/>
  <c r="D75" i="148"/>
  <c r="B75" i="148"/>
  <c r="A75" i="148"/>
  <c r="D74" i="148"/>
  <c r="B74" i="148"/>
  <c r="A74" i="148"/>
  <c r="D73" i="148"/>
  <c r="B73" i="148"/>
  <c r="A73" i="148"/>
  <c r="D72" i="148"/>
  <c r="B72" i="148"/>
  <c r="A72" i="148"/>
  <c r="D71" i="148"/>
  <c r="B71" i="148"/>
  <c r="A71" i="148"/>
  <c r="D70" i="148"/>
  <c r="B70" i="148"/>
  <c r="A70" i="148"/>
  <c r="D69" i="148"/>
  <c r="B69" i="148"/>
  <c r="A69" i="148"/>
  <c r="D68" i="148"/>
  <c r="B68" i="148"/>
  <c r="A68" i="148"/>
  <c r="E67" i="148"/>
  <c r="D67" i="148"/>
  <c r="B67" i="148"/>
  <c r="A67" i="148"/>
  <c r="A65" i="148"/>
  <c r="A63" i="148"/>
  <c r="E62" i="148"/>
  <c r="B62" i="148"/>
  <c r="A62" i="148"/>
  <c r="B61" i="148"/>
  <c r="A61" i="148"/>
  <c r="B60" i="148"/>
  <c r="A60" i="148"/>
  <c r="E59" i="148"/>
  <c r="B59" i="148"/>
  <c r="A59" i="148"/>
  <c r="D58" i="148"/>
  <c r="B58" i="148"/>
  <c r="A58" i="148"/>
  <c r="D57" i="148"/>
  <c r="E57" i="148" s="1"/>
  <c r="B57" i="148"/>
  <c r="A57" i="148"/>
  <c r="B56" i="148"/>
  <c r="A56" i="148"/>
  <c r="E55" i="148"/>
  <c r="D55" i="148"/>
  <c r="B53" i="148"/>
  <c r="E52" i="148"/>
  <c r="E53" i="148" s="1"/>
  <c r="B50" i="148"/>
  <c r="E49" i="148"/>
  <c r="E48" i="148"/>
  <c r="E47" i="148"/>
  <c r="E46" i="148"/>
  <c r="E45" i="148"/>
  <c r="E44" i="148"/>
  <c r="E39" i="148"/>
  <c r="E38" i="148"/>
  <c r="E37" i="148"/>
  <c r="E36" i="148"/>
  <c r="E35" i="148"/>
  <c r="E34" i="148"/>
  <c r="E32" i="148"/>
  <c r="E31" i="148"/>
  <c r="E30" i="148"/>
  <c r="E29" i="148"/>
  <c r="E28" i="148"/>
  <c r="E26" i="148"/>
  <c r="E56" i="148" s="1"/>
  <c r="E25" i="148"/>
  <c r="E24" i="148"/>
  <c r="E23" i="148"/>
  <c r="E22" i="148"/>
  <c r="E21" i="148"/>
  <c r="E20" i="148"/>
  <c r="E19" i="148"/>
  <c r="E18" i="148"/>
  <c r="E15" i="148"/>
  <c r="E14" i="148"/>
  <c r="B12" i="148"/>
  <c r="A12" i="148"/>
  <c r="A10" i="148"/>
  <c r="B8" i="148"/>
  <c r="A8" i="148"/>
  <c r="B7" i="148"/>
  <c r="A7" i="148"/>
  <c r="B6" i="148"/>
  <c r="A6" i="148"/>
  <c r="E5" i="148"/>
  <c r="B5" i="148"/>
  <c r="A5" i="148"/>
  <c r="B4" i="148"/>
  <c r="A4" i="148"/>
  <c r="A1" i="148"/>
  <c r="C110" i="147"/>
  <c r="D51" i="147"/>
  <c r="E51" i="147" s="1"/>
  <c r="E7" i="147"/>
  <c r="E6" i="147"/>
  <c r="E13" i="147" s="1"/>
  <c r="E4" i="147"/>
  <c r="C110" i="146"/>
  <c r="D51" i="146"/>
  <c r="E51" i="146" s="1"/>
  <c r="E7" i="146"/>
  <c r="E6" i="146"/>
  <c r="E13" i="146" s="1"/>
  <c r="E4" i="146"/>
  <c r="C152" i="145"/>
  <c r="D38" i="145"/>
  <c r="D37" i="145"/>
  <c r="C38" i="145"/>
  <c r="C37" i="145"/>
  <c r="E4" i="145"/>
  <c r="B54" i="145" s="1"/>
  <c r="A125" i="147"/>
  <c r="A124" i="147"/>
  <c r="A123" i="147"/>
  <c r="B122" i="147"/>
  <c r="A122" i="147"/>
  <c r="A121" i="147"/>
  <c r="A120" i="147"/>
  <c r="A119" i="147"/>
  <c r="A118" i="147"/>
  <c r="A117" i="147"/>
  <c r="E116" i="147"/>
  <c r="A116" i="147"/>
  <c r="A114" i="147"/>
  <c r="A112" i="147"/>
  <c r="B111" i="147"/>
  <c r="A111" i="147"/>
  <c r="B110" i="147"/>
  <c r="A110" i="147"/>
  <c r="C109" i="147"/>
  <c r="B109" i="147"/>
  <c r="A109" i="147"/>
  <c r="C108" i="147"/>
  <c r="B108" i="147"/>
  <c r="A108" i="147"/>
  <c r="D107" i="147"/>
  <c r="C107" i="147"/>
  <c r="B107" i="147"/>
  <c r="A107" i="147"/>
  <c r="B106" i="147"/>
  <c r="A106" i="147"/>
  <c r="C105" i="147"/>
  <c r="E105" i="147" s="1"/>
  <c r="B105" i="147"/>
  <c r="A105" i="147"/>
  <c r="E104" i="147"/>
  <c r="C104" i="147"/>
  <c r="B104" i="147"/>
  <c r="A104" i="147"/>
  <c r="A102" i="147"/>
  <c r="A100" i="147"/>
  <c r="E99" i="147"/>
  <c r="B99" i="147"/>
  <c r="A99" i="147"/>
  <c r="E98" i="147"/>
  <c r="B98" i="147"/>
  <c r="A98" i="147"/>
  <c r="E97" i="147"/>
  <c r="B97" i="147"/>
  <c r="A97" i="147"/>
  <c r="E96" i="147"/>
  <c r="B96" i="147"/>
  <c r="A96" i="147"/>
  <c r="B95" i="147"/>
  <c r="A95" i="147"/>
  <c r="E94" i="147"/>
  <c r="D94" i="147"/>
  <c r="B94" i="147"/>
  <c r="A94" i="147"/>
  <c r="A92" i="147"/>
  <c r="A90" i="147"/>
  <c r="B89" i="147"/>
  <c r="A89" i="147"/>
  <c r="B88" i="147"/>
  <c r="A88" i="147"/>
  <c r="E87" i="147"/>
  <c r="D87" i="147"/>
  <c r="B87" i="147"/>
  <c r="A87" i="147"/>
  <c r="A85" i="147"/>
  <c r="B84" i="147"/>
  <c r="A84" i="147"/>
  <c r="E83" i="147"/>
  <c r="D83" i="147"/>
  <c r="B83" i="147"/>
  <c r="A83" i="147"/>
  <c r="A81" i="147"/>
  <c r="B80" i="147"/>
  <c r="A80" i="147"/>
  <c r="B79" i="147"/>
  <c r="A79" i="147"/>
  <c r="B78" i="147"/>
  <c r="A78" i="147"/>
  <c r="B77" i="147"/>
  <c r="A77" i="147"/>
  <c r="B76" i="147"/>
  <c r="A76" i="147"/>
  <c r="B75" i="147"/>
  <c r="A75" i="147"/>
  <c r="E74" i="147"/>
  <c r="D74" i="147"/>
  <c r="B74" i="147"/>
  <c r="A74" i="147"/>
  <c r="A72" i="147"/>
  <c r="A70" i="147"/>
  <c r="B69" i="147"/>
  <c r="A69" i="147"/>
  <c r="B68" i="147"/>
  <c r="A68" i="147"/>
  <c r="B67" i="147"/>
  <c r="A67" i="147"/>
  <c r="B66" i="147"/>
  <c r="A66" i="147"/>
  <c r="B65" i="147"/>
  <c r="A65" i="147"/>
  <c r="B64" i="147"/>
  <c r="A64" i="147"/>
  <c r="B63" i="147"/>
  <c r="A63" i="147"/>
  <c r="E62" i="147"/>
  <c r="D62" i="147"/>
  <c r="B62" i="147"/>
  <c r="A62" i="147"/>
  <c r="A60" i="147"/>
  <c r="A58" i="147"/>
  <c r="B57" i="147"/>
  <c r="A57" i="147"/>
  <c r="B56" i="147"/>
  <c r="A56" i="147"/>
  <c r="B55" i="147"/>
  <c r="A55" i="147"/>
  <c r="E54" i="147"/>
  <c r="B54" i="147"/>
  <c r="A54" i="147"/>
  <c r="A52" i="147"/>
  <c r="B51" i="147"/>
  <c r="A51" i="147"/>
  <c r="B50" i="147"/>
  <c r="A50" i="147"/>
  <c r="B49" i="147"/>
  <c r="A49" i="147"/>
  <c r="B48" i="147"/>
  <c r="A48" i="147"/>
  <c r="B47" i="147"/>
  <c r="A47" i="147"/>
  <c r="B46" i="147"/>
  <c r="A46" i="147"/>
  <c r="B45" i="147"/>
  <c r="A45" i="147"/>
  <c r="B44" i="147"/>
  <c r="A44" i="147"/>
  <c r="E43" i="147"/>
  <c r="D43" i="147"/>
  <c r="B43" i="147"/>
  <c r="A43" i="147"/>
  <c r="A41" i="147"/>
  <c r="B40" i="147"/>
  <c r="A40" i="147"/>
  <c r="B39" i="147"/>
  <c r="D38" i="147"/>
  <c r="B38" i="147"/>
  <c r="A38" i="147"/>
  <c r="B37" i="147"/>
  <c r="A37" i="147"/>
  <c r="E36" i="147"/>
  <c r="D36" i="147"/>
  <c r="B36" i="147"/>
  <c r="A36" i="147"/>
  <c r="A34" i="147"/>
  <c r="D33" i="147"/>
  <c r="B33" i="147"/>
  <c r="A33" i="147"/>
  <c r="D32" i="147"/>
  <c r="B32" i="147"/>
  <c r="A32" i="147"/>
  <c r="D31" i="147"/>
  <c r="B31" i="147"/>
  <c r="A31" i="147"/>
  <c r="D30" i="147"/>
  <c r="B30" i="147"/>
  <c r="A30" i="147"/>
  <c r="D29" i="147"/>
  <c r="B29" i="147"/>
  <c r="A29" i="147"/>
  <c r="D28" i="147"/>
  <c r="B28" i="147"/>
  <c r="A28" i="147"/>
  <c r="D27" i="147"/>
  <c r="B27" i="147"/>
  <c r="A27" i="147"/>
  <c r="D26" i="147"/>
  <c r="B26" i="147"/>
  <c r="A26" i="147"/>
  <c r="E25" i="147"/>
  <c r="D25" i="147"/>
  <c r="B25" i="147"/>
  <c r="A25" i="147"/>
  <c r="A23" i="147"/>
  <c r="A21" i="147"/>
  <c r="B20" i="147"/>
  <c r="A20" i="147"/>
  <c r="B19" i="147"/>
  <c r="A19" i="147"/>
  <c r="B18" i="147"/>
  <c r="A18" i="147"/>
  <c r="B17" i="147"/>
  <c r="A17" i="147"/>
  <c r="D16" i="147"/>
  <c r="B16" i="147"/>
  <c r="A16" i="147"/>
  <c r="E15" i="147"/>
  <c r="B15" i="147"/>
  <c r="A15" i="147"/>
  <c r="B14" i="147"/>
  <c r="A14" i="147"/>
  <c r="B13" i="147"/>
  <c r="A13" i="147"/>
  <c r="E12" i="147"/>
  <c r="D12" i="147"/>
  <c r="B12" i="147"/>
  <c r="A12" i="147"/>
  <c r="A10" i="147"/>
  <c r="B8" i="147"/>
  <c r="A8" i="147"/>
  <c r="B7" i="147"/>
  <c r="A7" i="147"/>
  <c r="B6" i="147"/>
  <c r="A6" i="147"/>
  <c r="E5" i="147"/>
  <c r="B5" i="147"/>
  <c r="A5" i="147"/>
  <c r="B4" i="147"/>
  <c r="A4" i="147"/>
  <c r="A3" i="147"/>
  <c r="A1" i="147"/>
  <c r="A125" i="146"/>
  <c r="A124" i="146"/>
  <c r="A123" i="146"/>
  <c r="B122" i="146"/>
  <c r="A122" i="146"/>
  <c r="A121" i="146"/>
  <c r="A120" i="146"/>
  <c r="A119" i="146"/>
  <c r="A118" i="146"/>
  <c r="A117" i="146"/>
  <c r="E116" i="146"/>
  <c r="A116" i="146"/>
  <c r="A114" i="146"/>
  <c r="A112" i="146"/>
  <c r="B111" i="146"/>
  <c r="A111" i="146"/>
  <c r="B110" i="146"/>
  <c r="A110" i="146"/>
  <c r="C109" i="146"/>
  <c r="B109" i="146"/>
  <c r="A109" i="146"/>
  <c r="C108" i="146"/>
  <c r="B108" i="146"/>
  <c r="A108" i="146"/>
  <c r="D107" i="146"/>
  <c r="C107" i="146"/>
  <c r="B107" i="146"/>
  <c r="A107" i="146"/>
  <c r="B106" i="146"/>
  <c r="A106" i="146"/>
  <c r="C105" i="146"/>
  <c r="E105" i="146" s="1"/>
  <c r="B105" i="146"/>
  <c r="A105" i="146"/>
  <c r="E104" i="146"/>
  <c r="C104" i="146"/>
  <c r="B104" i="146"/>
  <c r="A104" i="146"/>
  <c r="A102" i="146"/>
  <c r="A100" i="146"/>
  <c r="E99" i="146"/>
  <c r="B99" i="146"/>
  <c r="A99" i="146"/>
  <c r="E98" i="146"/>
  <c r="B98" i="146"/>
  <c r="A98" i="146"/>
  <c r="E97" i="146"/>
  <c r="B97" i="146"/>
  <c r="A97" i="146"/>
  <c r="E96" i="146"/>
  <c r="B96" i="146"/>
  <c r="A96" i="146"/>
  <c r="B95" i="146"/>
  <c r="A95" i="146"/>
  <c r="E94" i="146"/>
  <c r="D94" i="146"/>
  <c r="B94" i="146"/>
  <c r="A94" i="146"/>
  <c r="A92" i="146"/>
  <c r="A90" i="146"/>
  <c r="B89" i="146"/>
  <c r="A89" i="146"/>
  <c r="B88" i="146"/>
  <c r="A88" i="146"/>
  <c r="E87" i="146"/>
  <c r="D87" i="146"/>
  <c r="B87" i="146"/>
  <c r="A87" i="146"/>
  <c r="A85" i="146"/>
  <c r="B84" i="146"/>
  <c r="A84" i="146"/>
  <c r="E83" i="146"/>
  <c r="D83" i="146"/>
  <c r="B83" i="146"/>
  <c r="A83" i="146"/>
  <c r="A81" i="146"/>
  <c r="B80" i="146"/>
  <c r="A80" i="146"/>
  <c r="B79" i="146"/>
  <c r="A79" i="146"/>
  <c r="B78" i="146"/>
  <c r="A78" i="146"/>
  <c r="B77" i="146"/>
  <c r="A77" i="146"/>
  <c r="B76" i="146"/>
  <c r="A76" i="146"/>
  <c r="B75" i="146"/>
  <c r="A75" i="146"/>
  <c r="E74" i="146"/>
  <c r="D74" i="146"/>
  <c r="B74" i="146"/>
  <c r="A74" i="146"/>
  <c r="A72" i="146"/>
  <c r="A70" i="146"/>
  <c r="B69" i="146"/>
  <c r="A69" i="146"/>
  <c r="B68" i="146"/>
  <c r="A68" i="146"/>
  <c r="B67" i="146"/>
  <c r="A67" i="146"/>
  <c r="B66" i="146"/>
  <c r="A66" i="146"/>
  <c r="B65" i="146"/>
  <c r="A65" i="146"/>
  <c r="B64" i="146"/>
  <c r="A64" i="146"/>
  <c r="B63" i="146"/>
  <c r="A63" i="146"/>
  <c r="E62" i="146"/>
  <c r="D62" i="146"/>
  <c r="B62" i="146"/>
  <c r="A62" i="146"/>
  <c r="A60" i="146"/>
  <c r="A58" i="146"/>
  <c r="B57" i="146"/>
  <c r="A57" i="146"/>
  <c r="B56" i="146"/>
  <c r="A56" i="146"/>
  <c r="B55" i="146"/>
  <c r="A55" i="146"/>
  <c r="E54" i="146"/>
  <c r="B54" i="146"/>
  <c r="A54" i="146"/>
  <c r="A52" i="146"/>
  <c r="B51" i="146"/>
  <c r="A51" i="146"/>
  <c r="B50" i="146"/>
  <c r="A50" i="146"/>
  <c r="B49" i="146"/>
  <c r="A49" i="146"/>
  <c r="B48" i="146"/>
  <c r="A48" i="146"/>
  <c r="B47" i="146"/>
  <c r="A47" i="146"/>
  <c r="B46" i="146"/>
  <c r="A46" i="146"/>
  <c r="B45" i="146"/>
  <c r="A45" i="146"/>
  <c r="B44" i="146"/>
  <c r="A44" i="146"/>
  <c r="E43" i="146"/>
  <c r="D43" i="146"/>
  <c r="B43" i="146"/>
  <c r="A43" i="146"/>
  <c r="A41" i="146"/>
  <c r="B40" i="146"/>
  <c r="A40" i="146"/>
  <c r="B39" i="146"/>
  <c r="D38" i="146"/>
  <c r="B38" i="146"/>
  <c r="A38" i="146"/>
  <c r="B37" i="146"/>
  <c r="A37" i="146"/>
  <c r="E36" i="146"/>
  <c r="D36" i="146"/>
  <c r="B36" i="146"/>
  <c r="A36" i="146"/>
  <c r="A34" i="146"/>
  <c r="D33" i="146"/>
  <c r="B33" i="146"/>
  <c r="A33" i="146"/>
  <c r="D32" i="146"/>
  <c r="B32" i="146"/>
  <c r="A32" i="146"/>
  <c r="D31" i="146"/>
  <c r="B31" i="146"/>
  <c r="A31" i="146"/>
  <c r="D30" i="146"/>
  <c r="B30" i="146"/>
  <c r="A30" i="146"/>
  <c r="D29" i="146"/>
  <c r="B29" i="146"/>
  <c r="A29" i="146"/>
  <c r="D28" i="146"/>
  <c r="B28" i="146"/>
  <c r="A28" i="146"/>
  <c r="D27" i="146"/>
  <c r="B27" i="146"/>
  <c r="A27" i="146"/>
  <c r="D26" i="146"/>
  <c r="B26" i="146"/>
  <c r="A26" i="146"/>
  <c r="E25" i="146"/>
  <c r="D25" i="146"/>
  <c r="B25" i="146"/>
  <c r="A25" i="146"/>
  <c r="A23" i="146"/>
  <c r="A21" i="146"/>
  <c r="B20" i="146"/>
  <c r="A20" i="146"/>
  <c r="B19" i="146"/>
  <c r="A19" i="146"/>
  <c r="B18" i="146"/>
  <c r="A18" i="146"/>
  <c r="B17" i="146"/>
  <c r="A17" i="146"/>
  <c r="B16" i="146"/>
  <c r="A16" i="146"/>
  <c r="E15" i="146"/>
  <c r="B15" i="146"/>
  <c r="A15" i="146"/>
  <c r="B14" i="146"/>
  <c r="A14" i="146"/>
  <c r="B13" i="146"/>
  <c r="A13" i="146"/>
  <c r="E12" i="146"/>
  <c r="D12" i="146"/>
  <c r="B12" i="146"/>
  <c r="A12" i="146"/>
  <c r="A10" i="146"/>
  <c r="B8" i="146"/>
  <c r="A8" i="146"/>
  <c r="B7" i="146"/>
  <c r="A7" i="146"/>
  <c r="B6" i="146"/>
  <c r="A6" i="146"/>
  <c r="E5" i="146"/>
  <c r="B5" i="146"/>
  <c r="A5" i="146"/>
  <c r="B4" i="146"/>
  <c r="A4" i="146"/>
  <c r="A3" i="146"/>
  <c r="A1" i="146"/>
  <c r="A167" i="145"/>
  <c r="A166" i="145"/>
  <c r="A165" i="145"/>
  <c r="B164" i="145"/>
  <c r="A164" i="145"/>
  <c r="A163" i="145"/>
  <c r="A162" i="145"/>
  <c r="A161" i="145"/>
  <c r="A160" i="145"/>
  <c r="A159" i="145"/>
  <c r="E158" i="145"/>
  <c r="A158" i="145"/>
  <c r="A156" i="145"/>
  <c r="A154" i="145"/>
  <c r="B153" i="145"/>
  <c r="A153" i="145"/>
  <c r="B152" i="145"/>
  <c r="A152" i="145"/>
  <c r="C151" i="145"/>
  <c r="B151" i="145"/>
  <c r="A151" i="145"/>
  <c r="C150" i="145"/>
  <c r="B150" i="145"/>
  <c r="A150" i="145"/>
  <c r="D149" i="145"/>
  <c r="C149" i="145"/>
  <c r="B149" i="145"/>
  <c r="A149" i="145"/>
  <c r="B148" i="145"/>
  <c r="A148" i="145"/>
  <c r="C147" i="145"/>
  <c r="B147" i="145"/>
  <c r="A147" i="145"/>
  <c r="E146" i="145"/>
  <c r="C146" i="145"/>
  <c r="B146" i="145"/>
  <c r="A146" i="145"/>
  <c r="A144" i="145"/>
  <c r="A142" i="145"/>
  <c r="B141" i="145"/>
  <c r="A141" i="145"/>
  <c r="B140" i="145"/>
  <c r="A140" i="145"/>
  <c r="B139" i="145"/>
  <c r="A139" i="145"/>
  <c r="B138" i="145"/>
  <c r="A138" i="145"/>
  <c r="B137" i="145"/>
  <c r="A137" i="145"/>
  <c r="E136" i="145"/>
  <c r="D136" i="145"/>
  <c r="B136" i="145"/>
  <c r="A136" i="145"/>
  <c r="A134" i="145"/>
  <c r="A132" i="145"/>
  <c r="B131" i="145"/>
  <c r="A131" i="145"/>
  <c r="B130" i="145"/>
  <c r="A130" i="145"/>
  <c r="E129" i="145"/>
  <c r="D129" i="145"/>
  <c r="B129" i="145"/>
  <c r="A129" i="145"/>
  <c r="A127" i="145"/>
  <c r="D126" i="145"/>
  <c r="B126" i="145"/>
  <c r="A126" i="145"/>
  <c r="E125" i="145"/>
  <c r="D125" i="145"/>
  <c r="B125" i="145"/>
  <c r="A125" i="145"/>
  <c r="A123" i="145"/>
  <c r="B122" i="145"/>
  <c r="A122" i="145"/>
  <c r="B121" i="145"/>
  <c r="A121" i="145"/>
  <c r="B120" i="145"/>
  <c r="A120" i="145"/>
  <c r="B119" i="145"/>
  <c r="A119" i="145"/>
  <c r="B118" i="145"/>
  <c r="A118" i="145"/>
  <c r="B117" i="145"/>
  <c r="A117" i="145"/>
  <c r="E116" i="145"/>
  <c r="D116" i="145"/>
  <c r="B116" i="145"/>
  <c r="A116" i="145"/>
  <c r="A114" i="145"/>
  <c r="A112" i="145"/>
  <c r="B111" i="145"/>
  <c r="A111" i="145"/>
  <c r="B110" i="145"/>
  <c r="A110" i="145"/>
  <c r="B109" i="145"/>
  <c r="A109" i="145"/>
  <c r="B108" i="145"/>
  <c r="A108" i="145"/>
  <c r="B107" i="145"/>
  <c r="A107" i="145"/>
  <c r="B106" i="145"/>
  <c r="A106" i="145"/>
  <c r="B105" i="145"/>
  <c r="A105" i="145"/>
  <c r="E104" i="145"/>
  <c r="D104" i="145"/>
  <c r="B104" i="145"/>
  <c r="A104" i="145"/>
  <c r="A102" i="145"/>
  <c r="A100" i="145"/>
  <c r="B99" i="145"/>
  <c r="A99" i="145"/>
  <c r="B98" i="145"/>
  <c r="A98" i="145"/>
  <c r="B97" i="145"/>
  <c r="A97" i="145"/>
  <c r="E96" i="145"/>
  <c r="B96" i="145"/>
  <c r="A96" i="145"/>
  <c r="A94" i="145"/>
  <c r="B93" i="145"/>
  <c r="A93" i="145"/>
  <c r="D92" i="145"/>
  <c r="B92" i="145"/>
  <c r="A92" i="145"/>
  <c r="B91" i="145"/>
  <c r="A91" i="145"/>
  <c r="B90" i="145"/>
  <c r="A90" i="145"/>
  <c r="B89" i="145"/>
  <c r="A89" i="145"/>
  <c r="B88" i="145"/>
  <c r="A88" i="145"/>
  <c r="B87" i="145"/>
  <c r="A87" i="145"/>
  <c r="B86" i="145"/>
  <c r="A86" i="145"/>
  <c r="E85" i="145"/>
  <c r="D85" i="145"/>
  <c r="B85" i="145"/>
  <c r="A85" i="145"/>
  <c r="A83" i="145"/>
  <c r="B82" i="145"/>
  <c r="A82" i="145"/>
  <c r="B81" i="145"/>
  <c r="D80" i="145"/>
  <c r="B80" i="145"/>
  <c r="A80" i="145"/>
  <c r="B79" i="145"/>
  <c r="A79" i="145"/>
  <c r="E78" i="145"/>
  <c r="D78" i="145"/>
  <c r="B78" i="145"/>
  <c r="A78" i="145"/>
  <c r="A76" i="145"/>
  <c r="D75" i="145"/>
  <c r="B75" i="145"/>
  <c r="A75" i="145"/>
  <c r="D74" i="145"/>
  <c r="B74" i="145"/>
  <c r="A74" i="145"/>
  <c r="D73" i="145"/>
  <c r="B73" i="145"/>
  <c r="A73" i="145"/>
  <c r="D72" i="145"/>
  <c r="B72" i="145"/>
  <c r="A72" i="145"/>
  <c r="D71" i="145"/>
  <c r="B71" i="145"/>
  <c r="A71" i="145"/>
  <c r="D70" i="145"/>
  <c r="B70" i="145"/>
  <c r="A70" i="145"/>
  <c r="D69" i="145"/>
  <c r="B69" i="145"/>
  <c r="A69" i="145"/>
  <c r="D68" i="145"/>
  <c r="B68" i="145"/>
  <c r="A68" i="145"/>
  <c r="E67" i="145"/>
  <c r="D67" i="145"/>
  <c r="B67" i="145"/>
  <c r="A67" i="145"/>
  <c r="A65" i="145"/>
  <c r="A63" i="145"/>
  <c r="E62" i="145"/>
  <c r="B62" i="145"/>
  <c r="A62" i="145"/>
  <c r="B61" i="145"/>
  <c r="A61" i="145"/>
  <c r="B60" i="145"/>
  <c r="A60" i="145"/>
  <c r="E59" i="145"/>
  <c r="B59" i="145"/>
  <c r="A59" i="145"/>
  <c r="D58" i="145"/>
  <c r="B58" i="145"/>
  <c r="A58" i="145"/>
  <c r="D57" i="145"/>
  <c r="E57" i="145" s="1"/>
  <c r="B57" i="145"/>
  <c r="A57" i="145"/>
  <c r="B56" i="145"/>
  <c r="A56" i="145"/>
  <c r="E55" i="145"/>
  <c r="D55" i="145"/>
  <c r="C53" i="145"/>
  <c r="B53" i="145"/>
  <c r="E52" i="145"/>
  <c r="E53" i="145" s="1"/>
  <c r="B50" i="145"/>
  <c r="E49" i="145"/>
  <c r="E48" i="145"/>
  <c r="E47" i="145"/>
  <c r="E46" i="145"/>
  <c r="E45" i="145"/>
  <c r="E44" i="145"/>
  <c r="E41" i="145"/>
  <c r="E40" i="145"/>
  <c r="E36" i="145"/>
  <c r="E35" i="145"/>
  <c r="E34" i="145"/>
  <c r="E33" i="145"/>
  <c r="E32" i="145"/>
  <c r="E31" i="145"/>
  <c r="E30" i="145"/>
  <c r="E29" i="145"/>
  <c r="E28" i="145"/>
  <c r="E26" i="145"/>
  <c r="E56" i="145" s="1"/>
  <c r="E25" i="145"/>
  <c r="E24" i="145"/>
  <c r="E23" i="145"/>
  <c r="E22" i="145"/>
  <c r="E21" i="145"/>
  <c r="E20" i="145"/>
  <c r="E19" i="145"/>
  <c r="E18" i="145"/>
  <c r="E15" i="145"/>
  <c r="E14" i="145"/>
  <c r="B12" i="145"/>
  <c r="A12" i="145"/>
  <c r="A10" i="145"/>
  <c r="B8" i="145"/>
  <c r="A8" i="145"/>
  <c r="B7" i="145"/>
  <c r="A7" i="145"/>
  <c r="B6" i="145"/>
  <c r="A6" i="145"/>
  <c r="E5" i="145"/>
  <c r="B5" i="145"/>
  <c r="A5" i="145"/>
  <c r="B4" i="145"/>
  <c r="A4" i="145"/>
  <c r="A1" i="145"/>
  <c r="C110" i="144"/>
  <c r="D51" i="144"/>
  <c r="E51" i="144" s="1"/>
  <c r="E7" i="144"/>
  <c r="E6" i="144"/>
  <c r="E13" i="144" s="1"/>
  <c r="E14" i="144" s="1"/>
  <c r="E4" i="144"/>
  <c r="C152" i="143"/>
  <c r="D39" i="143"/>
  <c r="C39" i="143"/>
  <c r="E4" i="143"/>
  <c r="B54" i="143" s="1"/>
  <c r="A125" i="144"/>
  <c r="A124" i="144"/>
  <c r="A123" i="144"/>
  <c r="B122" i="144"/>
  <c r="A122" i="144"/>
  <c r="A121" i="144"/>
  <c r="A120" i="144"/>
  <c r="A119" i="144"/>
  <c r="A118" i="144"/>
  <c r="A117" i="144"/>
  <c r="E116" i="144"/>
  <c r="A116" i="144"/>
  <c r="A114" i="144"/>
  <c r="A112" i="144"/>
  <c r="B111" i="144"/>
  <c r="A111" i="144"/>
  <c r="B110" i="144"/>
  <c r="A110" i="144"/>
  <c r="C109" i="144"/>
  <c r="B109" i="144"/>
  <c r="A109" i="144"/>
  <c r="C108" i="144"/>
  <c r="B108" i="144"/>
  <c r="A108" i="144"/>
  <c r="D107" i="144"/>
  <c r="C107" i="144"/>
  <c r="B107" i="144"/>
  <c r="A107" i="144"/>
  <c r="B106" i="144"/>
  <c r="A106" i="144"/>
  <c r="C105" i="144"/>
  <c r="E105" i="144" s="1"/>
  <c r="B105" i="144"/>
  <c r="A105" i="144"/>
  <c r="E104" i="144"/>
  <c r="C104" i="144"/>
  <c r="B104" i="144"/>
  <c r="A104" i="144"/>
  <c r="A102" i="144"/>
  <c r="A100" i="144"/>
  <c r="E99" i="144"/>
  <c r="B99" i="144"/>
  <c r="A99" i="144"/>
  <c r="E98" i="144"/>
  <c r="B98" i="144"/>
  <c r="A98" i="144"/>
  <c r="E97" i="144"/>
  <c r="B97" i="144"/>
  <c r="A97" i="144"/>
  <c r="E96" i="144"/>
  <c r="B96" i="144"/>
  <c r="A96" i="144"/>
  <c r="B95" i="144"/>
  <c r="A95" i="144"/>
  <c r="E94" i="144"/>
  <c r="D94" i="144"/>
  <c r="B94" i="144"/>
  <c r="A94" i="144"/>
  <c r="A92" i="144"/>
  <c r="A90" i="144"/>
  <c r="B89" i="144"/>
  <c r="A89" i="144"/>
  <c r="B88" i="144"/>
  <c r="A88" i="144"/>
  <c r="E87" i="144"/>
  <c r="D87" i="144"/>
  <c r="B87" i="144"/>
  <c r="A87" i="144"/>
  <c r="A85" i="144"/>
  <c r="B84" i="144"/>
  <c r="A84" i="144"/>
  <c r="E83" i="144"/>
  <c r="D83" i="144"/>
  <c r="B83" i="144"/>
  <c r="A83" i="144"/>
  <c r="A81" i="144"/>
  <c r="B80" i="144"/>
  <c r="A80" i="144"/>
  <c r="B79" i="144"/>
  <c r="A79" i="144"/>
  <c r="B78" i="144"/>
  <c r="A78" i="144"/>
  <c r="B77" i="144"/>
  <c r="A77" i="144"/>
  <c r="B76" i="144"/>
  <c r="A76" i="144"/>
  <c r="B75" i="144"/>
  <c r="A75" i="144"/>
  <c r="E74" i="144"/>
  <c r="D74" i="144"/>
  <c r="B74" i="144"/>
  <c r="A74" i="144"/>
  <c r="A72" i="144"/>
  <c r="A70" i="144"/>
  <c r="B69" i="144"/>
  <c r="A69" i="144"/>
  <c r="B68" i="144"/>
  <c r="A68" i="144"/>
  <c r="B67" i="144"/>
  <c r="A67" i="144"/>
  <c r="B66" i="144"/>
  <c r="A66" i="144"/>
  <c r="B65" i="144"/>
  <c r="A65" i="144"/>
  <c r="B64" i="144"/>
  <c r="A64" i="144"/>
  <c r="B63" i="144"/>
  <c r="A63" i="144"/>
  <c r="E62" i="144"/>
  <c r="D62" i="144"/>
  <c r="B62" i="144"/>
  <c r="A62" i="144"/>
  <c r="A60" i="144"/>
  <c r="A58" i="144"/>
  <c r="B57" i="144"/>
  <c r="A57" i="144"/>
  <c r="B56" i="144"/>
  <c r="A56" i="144"/>
  <c r="B55" i="144"/>
  <c r="A55" i="144"/>
  <c r="E54" i="144"/>
  <c r="B54" i="144"/>
  <c r="A54" i="144"/>
  <c r="A52" i="144"/>
  <c r="B51" i="144"/>
  <c r="A51" i="144"/>
  <c r="B50" i="144"/>
  <c r="A50" i="144"/>
  <c r="B49" i="144"/>
  <c r="A49" i="144"/>
  <c r="B48" i="144"/>
  <c r="A48" i="144"/>
  <c r="B47" i="144"/>
  <c r="A47" i="144"/>
  <c r="B46" i="144"/>
  <c r="A46" i="144"/>
  <c r="B45" i="144"/>
  <c r="A45" i="144"/>
  <c r="B44" i="144"/>
  <c r="A44" i="144"/>
  <c r="E43" i="144"/>
  <c r="D43" i="144"/>
  <c r="B43" i="144"/>
  <c r="A43" i="144"/>
  <c r="A41" i="144"/>
  <c r="B40" i="144"/>
  <c r="A40" i="144"/>
  <c r="B39" i="144"/>
  <c r="D38" i="144"/>
  <c r="B38" i="144"/>
  <c r="A38" i="144"/>
  <c r="B37" i="144"/>
  <c r="A37" i="144"/>
  <c r="E36" i="144"/>
  <c r="D36" i="144"/>
  <c r="B36" i="144"/>
  <c r="A36" i="144"/>
  <c r="A34" i="144"/>
  <c r="D33" i="144"/>
  <c r="B33" i="144"/>
  <c r="A33" i="144"/>
  <c r="D32" i="144"/>
  <c r="B32" i="144"/>
  <c r="A32" i="144"/>
  <c r="D31" i="144"/>
  <c r="B31" i="144"/>
  <c r="A31" i="144"/>
  <c r="D30" i="144"/>
  <c r="B30" i="144"/>
  <c r="A30" i="144"/>
  <c r="D29" i="144"/>
  <c r="B29" i="144"/>
  <c r="A29" i="144"/>
  <c r="D28" i="144"/>
  <c r="B28" i="144"/>
  <c r="A28" i="144"/>
  <c r="D27" i="144"/>
  <c r="B27" i="144"/>
  <c r="A27" i="144"/>
  <c r="D26" i="144"/>
  <c r="B26" i="144"/>
  <c r="A26" i="144"/>
  <c r="E25" i="144"/>
  <c r="D25" i="144"/>
  <c r="B25" i="144"/>
  <c r="A25" i="144"/>
  <c r="A23" i="144"/>
  <c r="A21" i="144"/>
  <c r="B20" i="144"/>
  <c r="A20" i="144"/>
  <c r="B19" i="144"/>
  <c r="A19" i="144"/>
  <c r="B18" i="144"/>
  <c r="A18" i="144"/>
  <c r="B17" i="144"/>
  <c r="A17" i="144"/>
  <c r="B16" i="144"/>
  <c r="A16" i="144"/>
  <c r="E15" i="144"/>
  <c r="B15" i="144"/>
  <c r="A15" i="144"/>
  <c r="B14" i="144"/>
  <c r="A14" i="144"/>
  <c r="B13" i="144"/>
  <c r="A13" i="144"/>
  <c r="E12" i="144"/>
  <c r="D12" i="144"/>
  <c r="B12" i="144"/>
  <c r="A12" i="144"/>
  <c r="A10" i="144"/>
  <c r="B8" i="144"/>
  <c r="A8" i="144"/>
  <c r="B7" i="144"/>
  <c r="A7" i="144"/>
  <c r="B6" i="144"/>
  <c r="A6" i="144"/>
  <c r="E5" i="144"/>
  <c r="B5" i="144"/>
  <c r="A5" i="144"/>
  <c r="B4" i="144"/>
  <c r="A4" i="144"/>
  <c r="A3" i="144"/>
  <c r="A1" i="144"/>
  <c r="A167" i="143"/>
  <c r="A166" i="143"/>
  <c r="A165" i="143"/>
  <c r="B164" i="143"/>
  <c r="A164" i="143"/>
  <c r="A163" i="143"/>
  <c r="A162" i="143"/>
  <c r="A161" i="143"/>
  <c r="A160" i="143"/>
  <c r="A159" i="143"/>
  <c r="E158" i="143"/>
  <c r="A158" i="143"/>
  <c r="A156" i="143"/>
  <c r="A154" i="143"/>
  <c r="B153" i="143"/>
  <c r="A153" i="143"/>
  <c r="B152" i="143"/>
  <c r="A152" i="143"/>
  <c r="C151" i="143"/>
  <c r="B151" i="143"/>
  <c r="A151" i="143"/>
  <c r="C150" i="143"/>
  <c r="B150" i="143"/>
  <c r="A150" i="143"/>
  <c r="D149" i="143"/>
  <c r="C149" i="143"/>
  <c r="B149" i="143"/>
  <c r="A149" i="143"/>
  <c r="B148" i="143"/>
  <c r="A148" i="143"/>
  <c r="C147" i="143"/>
  <c r="B147" i="143"/>
  <c r="A147" i="143"/>
  <c r="E146" i="143"/>
  <c r="C146" i="143"/>
  <c r="B146" i="143"/>
  <c r="A146" i="143"/>
  <c r="A144" i="143"/>
  <c r="A142" i="143"/>
  <c r="B141" i="143"/>
  <c r="A141" i="143"/>
  <c r="B140" i="143"/>
  <c r="A140" i="143"/>
  <c r="B139" i="143"/>
  <c r="A139" i="143"/>
  <c r="B138" i="143"/>
  <c r="A138" i="143"/>
  <c r="B137" i="143"/>
  <c r="A137" i="143"/>
  <c r="E136" i="143"/>
  <c r="D136" i="143"/>
  <c r="B136" i="143"/>
  <c r="A136" i="143"/>
  <c r="A134" i="143"/>
  <c r="A132" i="143"/>
  <c r="B131" i="143"/>
  <c r="A131" i="143"/>
  <c r="B130" i="143"/>
  <c r="A130" i="143"/>
  <c r="E129" i="143"/>
  <c r="D129" i="143"/>
  <c r="B129" i="143"/>
  <c r="A129" i="143"/>
  <c r="A127" i="143"/>
  <c r="D126" i="143"/>
  <c r="B126" i="143"/>
  <c r="A126" i="143"/>
  <c r="E125" i="143"/>
  <c r="D125" i="143"/>
  <c r="B125" i="143"/>
  <c r="A125" i="143"/>
  <c r="A123" i="143"/>
  <c r="B122" i="143"/>
  <c r="A122" i="143"/>
  <c r="B121" i="143"/>
  <c r="A121" i="143"/>
  <c r="B120" i="143"/>
  <c r="A120" i="143"/>
  <c r="B119" i="143"/>
  <c r="A119" i="143"/>
  <c r="B118" i="143"/>
  <c r="A118" i="143"/>
  <c r="B117" i="143"/>
  <c r="A117" i="143"/>
  <c r="E116" i="143"/>
  <c r="D116" i="143"/>
  <c r="B116" i="143"/>
  <c r="A116" i="143"/>
  <c r="A114" i="143"/>
  <c r="A112" i="143"/>
  <c r="B111" i="143"/>
  <c r="A111" i="143"/>
  <c r="B110" i="143"/>
  <c r="A110" i="143"/>
  <c r="B109" i="143"/>
  <c r="A109" i="143"/>
  <c r="B108" i="143"/>
  <c r="A108" i="143"/>
  <c r="B107" i="143"/>
  <c r="A107" i="143"/>
  <c r="B106" i="143"/>
  <c r="A106" i="143"/>
  <c r="B105" i="143"/>
  <c r="A105" i="143"/>
  <c r="E104" i="143"/>
  <c r="D104" i="143"/>
  <c r="B104" i="143"/>
  <c r="A104" i="143"/>
  <c r="A102" i="143"/>
  <c r="A100" i="143"/>
  <c r="B99" i="143"/>
  <c r="A99" i="143"/>
  <c r="B98" i="143"/>
  <c r="A98" i="143"/>
  <c r="B97" i="143"/>
  <c r="A97" i="143"/>
  <c r="E96" i="143"/>
  <c r="B96" i="143"/>
  <c r="A96" i="143"/>
  <c r="A94" i="143"/>
  <c r="B93" i="143"/>
  <c r="A93" i="143"/>
  <c r="D92" i="143"/>
  <c r="B92" i="143"/>
  <c r="A92" i="143"/>
  <c r="B91" i="143"/>
  <c r="A91" i="143"/>
  <c r="B90" i="143"/>
  <c r="A90" i="143"/>
  <c r="B89" i="143"/>
  <c r="A89" i="143"/>
  <c r="B88" i="143"/>
  <c r="A88" i="143"/>
  <c r="B87" i="143"/>
  <c r="A87" i="143"/>
  <c r="B86" i="143"/>
  <c r="A86" i="143"/>
  <c r="E85" i="143"/>
  <c r="D85" i="143"/>
  <c r="B85" i="143"/>
  <c r="A85" i="143"/>
  <c r="A83" i="143"/>
  <c r="B82" i="143"/>
  <c r="A82" i="143"/>
  <c r="B81" i="143"/>
  <c r="D80" i="143"/>
  <c r="B80" i="143"/>
  <c r="A80" i="143"/>
  <c r="B79" i="143"/>
  <c r="A79" i="143"/>
  <c r="E78" i="143"/>
  <c r="D78" i="143"/>
  <c r="B78" i="143"/>
  <c r="A78" i="143"/>
  <c r="A76" i="143"/>
  <c r="D75" i="143"/>
  <c r="B75" i="143"/>
  <c r="A75" i="143"/>
  <c r="D74" i="143"/>
  <c r="B74" i="143"/>
  <c r="A74" i="143"/>
  <c r="D73" i="143"/>
  <c r="B73" i="143"/>
  <c r="A73" i="143"/>
  <c r="D72" i="143"/>
  <c r="B72" i="143"/>
  <c r="A72" i="143"/>
  <c r="D71" i="143"/>
  <c r="B71" i="143"/>
  <c r="A71" i="143"/>
  <c r="D70" i="143"/>
  <c r="B70" i="143"/>
  <c r="A70" i="143"/>
  <c r="D69" i="143"/>
  <c r="B69" i="143"/>
  <c r="A69" i="143"/>
  <c r="D68" i="143"/>
  <c r="B68" i="143"/>
  <c r="A68" i="143"/>
  <c r="E67" i="143"/>
  <c r="D67" i="143"/>
  <c r="B67" i="143"/>
  <c r="A67" i="143"/>
  <c r="A65" i="143"/>
  <c r="A63" i="143"/>
  <c r="E62" i="143"/>
  <c r="B62" i="143"/>
  <c r="A62" i="143"/>
  <c r="B61" i="143"/>
  <c r="A61" i="143"/>
  <c r="B60" i="143"/>
  <c r="A60" i="143"/>
  <c r="E59" i="143"/>
  <c r="B59" i="143"/>
  <c r="A59" i="143"/>
  <c r="D58" i="143"/>
  <c r="B58" i="143"/>
  <c r="A58" i="143"/>
  <c r="D57" i="143"/>
  <c r="E57" i="143" s="1"/>
  <c r="B57" i="143"/>
  <c r="A57" i="143"/>
  <c r="B56" i="143"/>
  <c r="A56" i="143"/>
  <c r="E55" i="143"/>
  <c r="D55" i="143"/>
  <c r="C53" i="143"/>
  <c r="B53" i="143"/>
  <c r="E52" i="143"/>
  <c r="E53" i="143" s="1"/>
  <c r="B50" i="143"/>
  <c r="E49" i="143"/>
  <c r="E48" i="143"/>
  <c r="E47" i="143"/>
  <c r="E46" i="143"/>
  <c r="E45" i="143"/>
  <c r="E44" i="143"/>
  <c r="E41" i="143"/>
  <c r="E40" i="143"/>
  <c r="E38" i="143"/>
  <c r="E37" i="143"/>
  <c r="E36" i="143"/>
  <c r="E35" i="143"/>
  <c r="E34" i="143"/>
  <c r="E33" i="143"/>
  <c r="E32" i="143"/>
  <c r="E31" i="143"/>
  <c r="E30" i="143"/>
  <c r="E29" i="143"/>
  <c r="E28" i="143"/>
  <c r="E26" i="143"/>
  <c r="E56" i="143" s="1"/>
  <c r="E25" i="143"/>
  <c r="E24" i="143"/>
  <c r="E23" i="143"/>
  <c r="E22" i="143"/>
  <c r="E21" i="143"/>
  <c r="E20" i="143"/>
  <c r="E19" i="143"/>
  <c r="E18" i="143"/>
  <c r="E15" i="143"/>
  <c r="E14" i="143"/>
  <c r="B12" i="143"/>
  <c r="A12" i="143"/>
  <c r="A10" i="143"/>
  <c r="B8" i="143"/>
  <c r="A8" i="143"/>
  <c r="B7" i="143"/>
  <c r="A7" i="143"/>
  <c r="B6" i="143"/>
  <c r="A6" i="143"/>
  <c r="E5" i="143"/>
  <c r="B5" i="143"/>
  <c r="A5" i="143"/>
  <c r="B4" i="143"/>
  <c r="A4" i="143"/>
  <c r="A1" i="143"/>
  <c r="C110" i="141"/>
  <c r="D51" i="141"/>
  <c r="E51" i="141" s="1"/>
  <c r="E7" i="141"/>
  <c r="E6" i="141"/>
  <c r="E13" i="141" s="1"/>
  <c r="E4" i="141"/>
  <c r="C110" i="142"/>
  <c r="D51" i="142"/>
  <c r="E51" i="142" s="1"/>
  <c r="E7" i="142"/>
  <c r="E6" i="142"/>
  <c r="E13" i="142" s="1"/>
  <c r="E4" i="142"/>
  <c r="C110" i="139"/>
  <c r="E7" i="139"/>
  <c r="E6" i="139"/>
  <c r="E13" i="139" s="1"/>
  <c r="E14" i="139" s="1"/>
  <c r="E4" i="139"/>
  <c r="C110" i="138"/>
  <c r="D51" i="138"/>
  <c r="E51" i="138" s="1"/>
  <c r="E7" i="138"/>
  <c r="E6" i="138"/>
  <c r="E13" i="138" s="1"/>
  <c r="E4" i="138"/>
  <c r="C152" i="137"/>
  <c r="D38" i="137"/>
  <c r="C38" i="137"/>
  <c r="D39" i="137"/>
  <c r="C39" i="137"/>
  <c r="D33" i="137"/>
  <c r="C33" i="137"/>
  <c r="D22" i="137"/>
  <c r="C22" i="137"/>
  <c r="E4" i="137"/>
  <c r="B54" i="137" s="1"/>
  <c r="A125" i="142"/>
  <c r="A124" i="142"/>
  <c r="A123" i="142"/>
  <c r="B122" i="142"/>
  <c r="A122" i="142"/>
  <c r="A121" i="142"/>
  <c r="A120" i="142"/>
  <c r="A119" i="142"/>
  <c r="A118" i="142"/>
  <c r="A117" i="142"/>
  <c r="E116" i="142"/>
  <c r="A116" i="142"/>
  <c r="A114" i="142"/>
  <c r="A112" i="142"/>
  <c r="B111" i="142"/>
  <c r="A111" i="142"/>
  <c r="B110" i="142"/>
  <c r="A110" i="142"/>
  <c r="C109" i="142"/>
  <c r="B109" i="142"/>
  <c r="A109" i="142"/>
  <c r="C108" i="142"/>
  <c r="B108" i="142"/>
  <c r="A108" i="142"/>
  <c r="D107" i="142"/>
  <c r="C107" i="142"/>
  <c r="B107" i="142"/>
  <c r="A107" i="142"/>
  <c r="B106" i="142"/>
  <c r="A106" i="142"/>
  <c r="C105" i="142"/>
  <c r="E105" i="142" s="1"/>
  <c r="B105" i="142"/>
  <c r="A105" i="142"/>
  <c r="E104" i="142"/>
  <c r="C104" i="142"/>
  <c r="B104" i="142"/>
  <c r="A104" i="142"/>
  <c r="A102" i="142"/>
  <c r="A100" i="142"/>
  <c r="E99" i="142"/>
  <c r="B99" i="142"/>
  <c r="A99" i="142"/>
  <c r="E98" i="142"/>
  <c r="B98" i="142"/>
  <c r="A98" i="142"/>
  <c r="E97" i="142"/>
  <c r="B97" i="142"/>
  <c r="A97" i="142"/>
  <c r="E96" i="142"/>
  <c r="B96" i="142"/>
  <c r="A96" i="142"/>
  <c r="B95" i="142"/>
  <c r="A95" i="142"/>
  <c r="E94" i="142"/>
  <c r="D94" i="142"/>
  <c r="B94" i="142"/>
  <c r="A94" i="142"/>
  <c r="A92" i="142"/>
  <c r="A90" i="142"/>
  <c r="B89" i="142"/>
  <c r="A89" i="142"/>
  <c r="B88" i="142"/>
  <c r="A88" i="142"/>
  <c r="E87" i="142"/>
  <c r="D87" i="142"/>
  <c r="B87" i="142"/>
  <c r="A87" i="142"/>
  <c r="A85" i="142"/>
  <c r="B84" i="142"/>
  <c r="A84" i="142"/>
  <c r="E83" i="142"/>
  <c r="D83" i="142"/>
  <c r="B83" i="142"/>
  <c r="A83" i="142"/>
  <c r="A81" i="142"/>
  <c r="B80" i="142"/>
  <c r="A80" i="142"/>
  <c r="B79" i="142"/>
  <c r="A79" i="142"/>
  <c r="B78" i="142"/>
  <c r="A78" i="142"/>
  <c r="B77" i="142"/>
  <c r="A77" i="142"/>
  <c r="B76" i="142"/>
  <c r="A76" i="142"/>
  <c r="B75" i="142"/>
  <c r="A75" i="142"/>
  <c r="E74" i="142"/>
  <c r="D74" i="142"/>
  <c r="B74" i="142"/>
  <c r="A74" i="142"/>
  <c r="A72" i="142"/>
  <c r="A70" i="142"/>
  <c r="B69" i="142"/>
  <c r="A69" i="142"/>
  <c r="B68" i="142"/>
  <c r="A68" i="142"/>
  <c r="B67" i="142"/>
  <c r="A67" i="142"/>
  <c r="B66" i="142"/>
  <c r="A66" i="142"/>
  <c r="B65" i="142"/>
  <c r="A65" i="142"/>
  <c r="B64" i="142"/>
  <c r="A64" i="142"/>
  <c r="B63" i="142"/>
  <c r="A63" i="142"/>
  <c r="E62" i="142"/>
  <c r="D62" i="142"/>
  <c r="B62" i="142"/>
  <c r="A62" i="142"/>
  <c r="A60" i="142"/>
  <c r="A58" i="142"/>
  <c r="B57" i="142"/>
  <c r="A57" i="142"/>
  <c r="B56" i="142"/>
  <c r="A56" i="142"/>
  <c r="B55" i="142"/>
  <c r="A55" i="142"/>
  <c r="E54" i="142"/>
  <c r="B54" i="142"/>
  <c r="A54" i="142"/>
  <c r="A52" i="142"/>
  <c r="B51" i="142"/>
  <c r="A51" i="142"/>
  <c r="B50" i="142"/>
  <c r="A50" i="142"/>
  <c r="B49" i="142"/>
  <c r="A49" i="142"/>
  <c r="B48" i="142"/>
  <c r="A48" i="142"/>
  <c r="B47" i="142"/>
  <c r="A47" i="142"/>
  <c r="B46" i="142"/>
  <c r="A46" i="142"/>
  <c r="B45" i="142"/>
  <c r="A45" i="142"/>
  <c r="B44" i="142"/>
  <c r="A44" i="142"/>
  <c r="E43" i="142"/>
  <c r="D43" i="142"/>
  <c r="B43" i="142"/>
  <c r="A43" i="142"/>
  <c r="A41" i="142"/>
  <c r="B40" i="142"/>
  <c r="A40" i="142"/>
  <c r="B39" i="142"/>
  <c r="D38" i="142"/>
  <c r="B38" i="142"/>
  <c r="A38" i="142"/>
  <c r="B37" i="142"/>
  <c r="A37" i="142"/>
  <c r="E36" i="142"/>
  <c r="D36" i="142"/>
  <c r="B36" i="142"/>
  <c r="A36" i="142"/>
  <c r="A34" i="142"/>
  <c r="D33" i="142"/>
  <c r="B33" i="142"/>
  <c r="A33" i="142"/>
  <c r="D32" i="142"/>
  <c r="B32" i="142"/>
  <c r="A32" i="142"/>
  <c r="D31" i="142"/>
  <c r="B31" i="142"/>
  <c r="A31" i="142"/>
  <c r="D30" i="142"/>
  <c r="B30" i="142"/>
  <c r="A30" i="142"/>
  <c r="D29" i="142"/>
  <c r="B29" i="142"/>
  <c r="A29" i="142"/>
  <c r="D28" i="142"/>
  <c r="B28" i="142"/>
  <c r="A28" i="142"/>
  <c r="D27" i="142"/>
  <c r="B27" i="142"/>
  <c r="A27" i="142"/>
  <c r="D26" i="142"/>
  <c r="B26" i="142"/>
  <c r="A26" i="142"/>
  <c r="E25" i="142"/>
  <c r="D25" i="142"/>
  <c r="B25" i="142"/>
  <c r="A25" i="142"/>
  <c r="A23" i="142"/>
  <c r="A21" i="142"/>
  <c r="B20" i="142"/>
  <c r="A20" i="142"/>
  <c r="B19" i="142"/>
  <c r="A19" i="142"/>
  <c r="B18" i="142"/>
  <c r="A18" i="142"/>
  <c r="B17" i="142"/>
  <c r="A17" i="142"/>
  <c r="B16" i="142"/>
  <c r="A16" i="142"/>
  <c r="E15" i="142"/>
  <c r="B15" i="142"/>
  <c r="A15" i="142"/>
  <c r="B14" i="142"/>
  <c r="A14" i="142"/>
  <c r="B13" i="142"/>
  <c r="A13" i="142"/>
  <c r="E12" i="142"/>
  <c r="D12" i="142"/>
  <c r="B12" i="142"/>
  <c r="A12" i="142"/>
  <c r="A10" i="142"/>
  <c r="B8" i="142"/>
  <c r="A8" i="142"/>
  <c r="B7" i="142"/>
  <c r="A7" i="142"/>
  <c r="B6" i="142"/>
  <c r="A6" i="142"/>
  <c r="E5" i="142"/>
  <c r="B5" i="142"/>
  <c r="A5" i="142"/>
  <c r="B4" i="142"/>
  <c r="A4" i="142"/>
  <c r="A3" i="142"/>
  <c r="A1" i="142"/>
  <c r="A125" i="141"/>
  <c r="A124" i="141"/>
  <c r="A123" i="141"/>
  <c r="B122" i="141"/>
  <c r="A122" i="141"/>
  <c r="A121" i="141"/>
  <c r="A120" i="141"/>
  <c r="A119" i="141"/>
  <c r="A118" i="141"/>
  <c r="A117" i="141"/>
  <c r="E116" i="141"/>
  <c r="A116" i="141"/>
  <c r="A114" i="141"/>
  <c r="A112" i="141"/>
  <c r="B111" i="141"/>
  <c r="A111" i="141"/>
  <c r="B110" i="141"/>
  <c r="A110" i="141"/>
  <c r="C109" i="141"/>
  <c r="B109" i="141"/>
  <c r="A109" i="141"/>
  <c r="C108" i="141"/>
  <c r="B108" i="141"/>
  <c r="A108" i="141"/>
  <c r="D107" i="141"/>
  <c r="C107" i="141"/>
  <c r="B107" i="141"/>
  <c r="A107" i="141"/>
  <c r="B106" i="141"/>
  <c r="A106" i="141"/>
  <c r="C105" i="141"/>
  <c r="E105" i="141" s="1"/>
  <c r="B105" i="141"/>
  <c r="A105" i="141"/>
  <c r="E104" i="141"/>
  <c r="C104" i="141"/>
  <c r="B104" i="141"/>
  <c r="A104" i="141"/>
  <c r="A102" i="141"/>
  <c r="A100" i="141"/>
  <c r="E99" i="141"/>
  <c r="B99" i="141"/>
  <c r="A99" i="141"/>
  <c r="E98" i="141"/>
  <c r="B98" i="141"/>
  <c r="A98" i="141"/>
  <c r="E97" i="141"/>
  <c r="B97" i="141"/>
  <c r="A97" i="141"/>
  <c r="E96" i="141"/>
  <c r="B96" i="141"/>
  <c r="A96" i="141"/>
  <c r="B95" i="141"/>
  <c r="A95" i="141"/>
  <c r="E94" i="141"/>
  <c r="D94" i="141"/>
  <c r="B94" i="141"/>
  <c r="A94" i="141"/>
  <c r="A92" i="141"/>
  <c r="A90" i="141"/>
  <c r="B89" i="141"/>
  <c r="A89" i="141"/>
  <c r="B88" i="141"/>
  <c r="A88" i="141"/>
  <c r="E87" i="141"/>
  <c r="D87" i="141"/>
  <c r="B87" i="141"/>
  <c r="A87" i="141"/>
  <c r="A85" i="141"/>
  <c r="B84" i="141"/>
  <c r="A84" i="141"/>
  <c r="E83" i="141"/>
  <c r="D83" i="141"/>
  <c r="B83" i="141"/>
  <c r="A83" i="141"/>
  <c r="A81" i="141"/>
  <c r="B80" i="141"/>
  <c r="A80" i="141"/>
  <c r="B79" i="141"/>
  <c r="A79" i="141"/>
  <c r="B78" i="141"/>
  <c r="A78" i="141"/>
  <c r="B77" i="141"/>
  <c r="A77" i="141"/>
  <c r="B76" i="141"/>
  <c r="A76" i="141"/>
  <c r="B75" i="141"/>
  <c r="A75" i="141"/>
  <c r="E74" i="141"/>
  <c r="D74" i="141"/>
  <c r="B74" i="141"/>
  <c r="A74" i="141"/>
  <c r="A72" i="141"/>
  <c r="A70" i="141"/>
  <c r="B69" i="141"/>
  <c r="A69" i="141"/>
  <c r="B68" i="141"/>
  <c r="A68" i="141"/>
  <c r="B67" i="141"/>
  <c r="A67" i="141"/>
  <c r="B66" i="141"/>
  <c r="A66" i="141"/>
  <c r="B65" i="141"/>
  <c r="A65" i="141"/>
  <c r="B64" i="141"/>
  <c r="A64" i="141"/>
  <c r="B63" i="141"/>
  <c r="A63" i="141"/>
  <c r="E62" i="141"/>
  <c r="D62" i="141"/>
  <c r="B62" i="141"/>
  <c r="A62" i="141"/>
  <c r="A60" i="141"/>
  <c r="A58" i="141"/>
  <c r="B57" i="141"/>
  <c r="A57" i="141"/>
  <c r="B56" i="141"/>
  <c r="A56" i="141"/>
  <c r="B55" i="141"/>
  <c r="A55" i="141"/>
  <c r="E54" i="141"/>
  <c r="B54" i="141"/>
  <c r="A54" i="141"/>
  <c r="A52" i="141"/>
  <c r="B51" i="141"/>
  <c r="A51" i="141"/>
  <c r="B50" i="141"/>
  <c r="A50" i="141"/>
  <c r="B49" i="141"/>
  <c r="A49" i="141"/>
  <c r="B48" i="141"/>
  <c r="A48" i="141"/>
  <c r="B47" i="141"/>
  <c r="A47" i="141"/>
  <c r="B46" i="141"/>
  <c r="A46" i="141"/>
  <c r="B45" i="141"/>
  <c r="A45" i="141"/>
  <c r="B44" i="141"/>
  <c r="A44" i="141"/>
  <c r="E43" i="141"/>
  <c r="D43" i="141"/>
  <c r="B43" i="141"/>
  <c r="A43" i="141"/>
  <c r="A41" i="141"/>
  <c r="B40" i="141"/>
  <c r="A40" i="141"/>
  <c r="B39" i="141"/>
  <c r="D38" i="141"/>
  <c r="B38" i="141"/>
  <c r="A38" i="141"/>
  <c r="B37" i="141"/>
  <c r="A37" i="141"/>
  <c r="E36" i="141"/>
  <c r="D36" i="141"/>
  <c r="B36" i="141"/>
  <c r="A36" i="141"/>
  <c r="A34" i="141"/>
  <c r="D33" i="141"/>
  <c r="B33" i="141"/>
  <c r="A33" i="141"/>
  <c r="D32" i="141"/>
  <c r="B32" i="141"/>
  <c r="A32" i="141"/>
  <c r="D31" i="141"/>
  <c r="B31" i="141"/>
  <c r="A31" i="141"/>
  <c r="D30" i="141"/>
  <c r="B30" i="141"/>
  <c r="A30" i="141"/>
  <c r="D29" i="141"/>
  <c r="B29" i="141"/>
  <c r="A29" i="141"/>
  <c r="D28" i="141"/>
  <c r="B28" i="141"/>
  <c r="A28" i="141"/>
  <c r="D27" i="141"/>
  <c r="B27" i="141"/>
  <c r="A27" i="141"/>
  <c r="D26" i="141"/>
  <c r="B26" i="141"/>
  <c r="A26" i="141"/>
  <c r="E25" i="141"/>
  <c r="D25" i="141"/>
  <c r="B25" i="141"/>
  <c r="A25" i="141"/>
  <c r="A23" i="141"/>
  <c r="A21" i="141"/>
  <c r="B20" i="141"/>
  <c r="A20" i="141"/>
  <c r="B19" i="141"/>
  <c r="A19" i="141"/>
  <c r="B18" i="141"/>
  <c r="A18" i="141"/>
  <c r="B17" i="141"/>
  <c r="A17" i="141"/>
  <c r="D16" i="141"/>
  <c r="B16" i="141"/>
  <c r="A16" i="141"/>
  <c r="E15" i="141"/>
  <c r="B15" i="141"/>
  <c r="A15" i="141"/>
  <c r="B14" i="141"/>
  <c r="A14" i="141"/>
  <c r="B13" i="141"/>
  <c r="A13" i="141"/>
  <c r="E12" i="141"/>
  <c r="D12" i="141"/>
  <c r="B12" i="141"/>
  <c r="A12" i="141"/>
  <c r="A10" i="141"/>
  <c r="B8" i="141"/>
  <c r="A8" i="141"/>
  <c r="B7" i="141"/>
  <c r="A7" i="141"/>
  <c r="B6" i="141"/>
  <c r="A6" i="141"/>
  <c r="E5" i="141"/>
  <c r="B5" i="141"/>
  <c r="A5" i="141"/>
  <c r="B4" i="141"/>
  <c r="A4" i="141"/>
  <c r="A3" i="141"/>
  <c r="A1" i="141"/>
  <c r="A125" i="139"/>
  <c r="A124" i="139"/>
  <c r="A123" i="139"/>
  <c r="B122" i="139"/>
  <c r="A122" i="139"/>
  <c r="A121" i="139"/>
  <c r="A120" i="139"/>
  <c r="A119" i="139"/>
  <c r="A118" i="139"/>
  <c r="A117" i="139"/>
  <c r="E116" i="139"/>
  <c r="A116" i="139"/>
  <c r="A114" i="139"/>
  <c r="A112" i="139"/>
  <c r="B111" i="139"/>
  <c r="A111" i="139"/>
  <c r="B110" i="139"/>
  <c r="A110" i="139"/>
  <c r="C109" i="139"/>
  <c r="B109" i="139"/>
  <c r="A109" i="139"/>
  <c r="C108" i="139"/>
  <c r="B108" i="139"/>
  <c r="A108" i="139"/>
  <c r="D107" i="139"/>
  <c r="C107" i="139"/>
  <c r="B107" i="139"/>
  <c r="A107" i="139"/>
  <c r="B106" i="139"/>
  <c r="A106" i="139"/>
  <c r="C105" i="139"/>
  <c r="E105" i="139" s="1"/>
  <c r="B105" i="139"/>
  <c r="A105" i="139"/>
  <c r="E104" i="139"/>
  <c r="C104" i="139"/>
  <c r="B104" i="139"/>
  <c r="A104" i="139"/>
  <c r="A102" i="139"/>
  <c r="A100" i="139"/>
  <c r="E99" i="139"/>
  <c r="B99" i="139"/>
  <c r="A99" i="139"/>
  <c r="E98" i="139"/>
  <c r="B98" i="139"/>
  <c r="A98" i="139"/>
  <c r="E97" i="139"/>
  <c r="B97" i="139"/>
  <c r="A97" i="139"/>
  <c r="E96" i="139"/>
  <c r="B96" i="139"/>
  <c r="A96" i="139"/>
  <c r="B95" i="139"/>
  <c r="A95" i="139"/>
  <c r="E94" i="139"/>
  <c r="D94" i="139"/>
  <c r="B94" i="139"/>
  <c r="A94" i="139"/>
  <c r="A92" i="139"/>
  <c r="A90" i="139"/>
  <c r="B89" i="139"/>
  <c r="A89" i="139"/>
  <c r="B88" i="139"/>
  <c r="A88" i="139"/>
  <c r="E87" i="139"/>
  <c r="D87" i="139"/>
  <c r="B87" i="139"/>
  <c r="A87" i="139"/>
  <c r="E85" i="139"/>
  <c r="E89" i="139" s="1"/>
  <c r="A85" i="139"/>
  <c r="D84" i="139"/>
  <c r="B84" i="139"/>
  <c r="A84" i="139"/>
  <c r="E83" i="139"/>
  <c r="D83" i="139"/>
  <c r="B83" i="139"/>
  <c r="A83" i="139"/>
  <c r="A81" i="139"/>
  <c r="B80" i="139"/>
  <c r="A80" i="139"/>
  <c r="B79" i="139"/>
  <c r="A79" i="139"/>
  <c r="B78" i="139"/>
  <c r="A78" i="139"/>
  <c r="B77" i="139"/>
  <c r="A77" i="139"/>
  <c r="B76" i="139"/>
  <c r="A76" i="139"/>
  <c r="B75" i="139"/>
  <c r="A75" i="139"/>
  <c r="E74" i="139"/>
  <c r="D74" i="139"/>
  <c r="B74" i="139"/>
  <c r="A74" i="139"/>
  <c r="A72" i="139"/>
  <c r="A70" i="139"/>
  <c r="B69" i="139"/>
  <c r="A69" i="139"/>
  <c r="B68" i="139"/>
  <c r="A68" i="139"/>
  <c r="B67" i="139"/>
  <c r="A67" i="139"/>
  <c r="B66" i="139"/>
  <c r="A66" i="139"/>
  <c r="B65" i="139"/>
  <c r="A65" i="139"/>
  <c r="B64" i="139"/>
  <c r="A64" i="139"/>
  <c r="B63" i="139"/>
  <c r="A63" i="139"/>
  <c r="E62" i="139"/>
  <c r="D62" i="139"/>
  <c r="B62" i="139"/>
  <c r="A62" i="139"/>
  <c r="A60" i="139"/>
  <c r="A58" i="139"/>
  <c r="B57" i="139"/>
  <c r="A57" i="139"/>
  <c r="B56" i="139"/>
  <c r="A56" i="139"/>
  <c r="B55" i="139"/>
  <c r="A55" i="139"/>
  <c r="E54" i="139"/>
  <c r="B54" i="139"/>
  <c r="A54" i="139"/>
  <c r="A52" i="139"/>
  <c r="B51" i="139"/>
  <c r="A51" i="139"/>
  <c r="B50" i="139"/>
  <c r="A50" i="139"/>
  <c r="B49" i="139"/>
  <c r="A49" i="139"/>
  <c r="B48" i="139"/>
  <c r="A48" i="139"/>
  <c r="B47" i="139"/>
  <c r="A47" i="139"/>
  <c r="B46" i="139"/>
  <c r="A46" i="139"/>
  <c r="B45" i="139"/>
  <c r="A45" i="139"/>
  <c r="B44" i="139"/>
  <c r="A44" i="139"/>
  <c r="E43" i="139"/>
  <c r="D43" i="139"/>
  <c r="B43" i="139"/>
  <c r="A43" i="139"/>
  <c r="A41" i="139"/>
  <c r="B40" i="139"/>
  <c r="A40" i="139"/>
  <c r="B39" i="139"/>
  <c r="D38" i="139"/>
  <c r="B38" i="139"/>
  <c r="A38" i="139"/>
  <c r="B37" i="139"/>
  <c r="A37" i="139"/>
  <c r="E36" i="139"/>
  <c r="D36" i="139"/>
  <c r="B36" i="139"/>
  <c r="A36" i="139"/>
  <c r="A34" i="139"/>
  <c r="D33" i="139"/>
  <c r="B33" i="139"/>
  <c r="A33" i="139"/>
  <c r="D32" i="139"/>
  <c r="B32" i="139"/>
  <c r="A32" i="139"/>
  <c r="D31" i="139"/>
  <c r="B31" i="139"/>
  <c r="A31" i="139"/>
  <c r="D30" i="139"/>
  <c r="B30" i="139"/>
  <c r="A30" i="139"/>
  <c r="D29" i="139"/>
  <c r="B29" i="139"/>
  <c r="A29" i="139"/>
  <c r="D28" i="139"/>
  <c r="B28" i="139"/>
  <c r="A28" i="139"/>
  <c r="D27" i="139"/>
  <c r="B27" i="139"/>
  <c r="A27" i="139"/>
  <c r="D26" i="139"/>
  <c r="B26" i="139"/>
  <c r="A26" i="139"/>
  <c r="E25" i="139"/>
  <c r="D25" i="139"/>
  <c r="B25" i="139"/>
  <c r="A25" i="139"/>
  <c r="A23" i="139"/>
  <c r="A21" i="139"/>
  <c r="B20" i="139"/>
  <c r="A20" i="139"/>
  <c r="B19" i="139"/>
  <c r="A19" i="139"/>
  <c r="B18" i="139"/>
  <c r="A18" i="139"/>
  <c r="B17" i="139"/>
  <c r="A17" i="139"/>
  <c r="B16" i="139"/>
  <c r="A16" i="139"/>
  <c r="E15" i="139"/>
  <c r="B15" i="139"/>
  <c r="A15" i="139"/>
  <c r="B14" i="139"/>
  <c r="A14" i="139"/>
  <c r="B13" i="139"/>
  <c r="A13" i="139"/>
  <c r="E12" i="139"/>
  <c r="D12" i="139"/>
  <c r="B12" i="139"/>
  <c r="A12" i="139"/>
  <c r="A10" i="139"/>
  <c r="B8" i="139"/>
  <c r="A8" i="139"/>
  <c r="B7" i="139"/>
  <c r="A7" i="139"/>
  <c r="B6" i="139"/>
  <c r="A6" i="139"/>
  <c r="E5" i="139"/>
  <c r="B5" i="139"/>
  <c r="A5" i="139"/>
  <c r="B4" i="139"/>
  <c r="A4" i="139"/>
  <c r="A3" i="139"/>
  <c r="A1" i="139"/>
  <c r="A125" i="138"/>
  <c r="A124" i="138"/>
  <c r="A123" i="138"/>
  <c r="B122" i="138"/>
  <c r="A122" i="138"/>
  <c r="A121" i="138"/>
  <c r="A120" i="138"/>
  <c r="A119" i="138"/>
  <c r="A118" i="138"/>
  <c r="A117" i="138"/>
  <c r="E116" i="138"/>
  <c r="A116" i="138"/>
  <c r="A114" i="138"/>
  <c r="A112" i="138"/>
  <c r="B111" i="138"/>
  <c r="A111" i="138"/>
  <c r="B110" i="138"/>
  <c r="A110" i="138"/>
  <c r="C109" i="138"/>
  <c r="B109" i="138"/>
  <c r="A109" i="138"/>
  <c r="C108" i="138"/>
  <c r="B108" i="138"/>
  <c r="A108" i="138"/>
  <c r="D107" i="138"/>
  <c r="C107" i="138"/>
  <c r="B107" i="138"/>
  <c r="A107" i="138"/>
  <c r="B106" i="138"/>
  <c r="A106" i="138"/>
  <c r="C105" i="138"/>
  <c r="E105" i="138" s="1"/>
  <c r="B105" i="138"/>
  <c r="A105" i="138"/>
  <c r="E104" i="138"/>
  <c r="C104" i="138"/>
  <c r="B104" i="138"/>
  <c r="A104" i="138"/>
  <c r="A102" i="138"/>
  <c r="A100" i="138"/>
  <c r="E99" i="138"/>
  <c r="B99" i="138"/>
  <c r="A99" i="138"/>
  <c r="E98" i="138"/>
  <c r="B98" i="138"/>
  <c r="A98" i="138"/>
  <c r="E97" i="138"/>
  <c r="B97" i="138"/>
  <c r="A97" i="138"/>
  <c r="E96" i="138"/>
  <c r="B96" i="138"/>
  <c r="A96" i="138"/>
  <c r="B95" i="138"/>
  <c r="A95" i="138"/>
  <c r="E94" i="138"/>
  <c r="D94" i="138"/>
  <c r="B94" i="138"/>
  <c r="A94" i="138"/>
  <c r="A92" i="138"/>
  <c r="A90" i="138"/>
  <c r="B89" i="138"/>
  <c r="A89" i="138"/>
  <c r="B88" i="138"/>
  <c r="A88" i="138"/>
  <c r="E87" i="138"/>
  <c r="D87" i="138"/>
  <c r="B87" i="138"/>
  <c r="A87" i="138"/>
  <c r="E85" i="138"/>
  <c r="E89" i="138" s="1"/>
  <c r="A85" i="138"/>
  <c r="D84" i="138"/>
  <c r="B84" i="138"/>
  <c r="A84" i="138"/>
  <c r="E83" i="138"/>
  <c r="D83" i="138"/>
  <c r="B83" i="138"/>
  <c r="A83" i="138"/>
  <c r="A81" i="138"/>
  <c r="B80" i="138"/>
  <c r="A80" i="138"/>
  <c r="B79" i="138"/>
  <c r="A79" i="138"/>
  <c r="B78" i="138"/>
  <c r="A78" i="138"/>
  <c r="B77" i="138"/>
  <c r="A77" i="138"/>
  <c r="B76" i="138"/>
  <c r="A76" i="138"/>
  <c r="B75" i="138"/>
  <c r="A75" i="138"/>
  <c r="E74" i="138"/>
  <c r="D74" i="138"/>
  <c r="B74" i="138"/>
  <c r="A74" i="138"/>
  <c r="A72" i="138"/>
  <c r="A70" i="138"/>
  <c r="B69" i="138"/>
  <c r="A69" i="138"/>
  <c r="B68" i="138"/>
  <c r="A68" i="138"/>
  <c r="B67" i="138"/>
  <c r="A67" i="138"/>
  <c r="B66" i="138"/>
  <c r="A66" i="138"/>
  <c r="B65" i="138"/>
  <c r="A65" i="138"/>
  <c r="B64" i="138"/>
  <c r="A64" i="138"/>
  <c r="B63" i="138"/>
  <c r="A63" i="138"/>
  <c r="E62" i="138"/>
  <c r="D62" i="138"/>
  <c r="B62" i="138"/>
  <c r="A62" i="138"/>
  <c r="A60" i="138"/>
  <c r="A58" i="138"/>
  <c r="B57" i="138"/>
  <c r="A57" i="138"/>
  <c r="B56" i="138"/>
  <c r="A56" i="138"/>
  <c r="B55" i="138"/>
  <c r="A55" i="138"/>
  <c r="E54" i="138"/>
  <c r="B54" i="138"/>
  <c r="A54" i="138"/>
  <c r="A52" i="138"/>
  <c r="B51" i="138"/>
  <c r="A51" i="138"/>
  <c r="B50" i="138"/>
  <c r="A50" i="138"/>
  <c r="B49" i="138"/>
  <c r="A49" i="138"/>
  <c r="B48" i="138"/>
  <c r="A48" i="138"/>
  <c r="B47" i="138"/>
  <c r="A47" i="138"/>
  <c r="B46" i="138"/>
  <c r="A46" i="138"/>
  <c r="B45" i="138"/>
  <c r="A45" i="138"/>
  <c r="B44" i="138"/>
  <c r="A44" i="138"/>
  <c r="E43" i="138"/>
  <c r="D43" i="138"/>
  <c r="B43" i="138"/>
  <c r="A43" i="138"/>
  <c r="A41" i="138"/>
  <c r="B40" i="138"/>
  <c r="A40" i="138"/>
  <c r="B39" i="138"/>
  <c r="D38" i="138"/>
  <c r="B38" i="138"/>
  <c r="A38" i="138"/>
  <c r="B37" i="138"/>
  <c r="A37" i="138"/>
  <c r="E36" i="138"/>
  <c r="D36" i="138"/>
  <c r="B36" i="138"/>
  <c r="A36" i="138"/>
  <c r="A34" i="138"/>
  <c r="D33" i="138"/>
  <c r="B33" i="138"/>
  <c r="A33" i="138"/>
  <c r="D32" i="138"/>
  <c r="B32" i="138"/>
  <c r="A32" i="138"/>
  <c r="D31" i="138"/>
  <c r="B31" i="138"/>
  <c r="A31" i="138"/>
  <c r="D30" i="138"/>
  <c r="B30" i="138"/>
  <c r="A30" i="138"/>
  <c r="D29" i="138"/>
  <c r="B29" i="138"/>
  <c r="A29" i="138"/>
  <c r="D28" i="138"/>
  <c r="B28" i="138"/>
  <c r="A28" i="138"/>
  <c r="D27" i="138"/>
  <c r="B27" i="138"/>
  <c r="A27" i="138"/>
  <c r="D26" i="138"/>
  <c r="B26" i="138"/>
  <c r="A26" i="138"/>
  <c r="E25" i="138"/>
  <c r="D25" i="138"/>
  <c r="B25" i="138"/>
  <c r="A25" i="138"/>
  <c r="A23" i="138"/>
  <c r="A21" i="138"/>
  <c r="B20" i="138"/>
  <c r="A20" i="138"/>
  <c r="B19" i="138"/>
  <c r="A19" i="138"/>
  <c r="B18" i="138"/>
  <c r="A18" i="138"/>
  <c r="B17" i="138"/>
  <c r="A17" i="138"/>
  <c r="B16" i="138"/>
  <c r="A16" i="138"/>
  <c r="E15" i="138"/>
  <c r="B15" i="138"/>
  <c r="A15" i="138"/>
  <c r="B14" i="138"/>
  <c r="A14" i="138"/>
  <c r="B13" i="138"/>
  <c r="A13" i="138"/>
  <c r="E12" i="138"/>
  <c r="D12" i="138"/>
  <c r="B12" i="138"/>
  <c r="A12" i="138"/>
  <c r="A10" i="138"/>
  <c r="B8" i="138"/>
  <c r="A8" i="138"/>
  <c r="B7" i="138"/>
  <c r="A7" i="138"/>
  <c r="B6" i="138"/>
  <c r="A6" i="138"/>
  <c r="E5" i="138"/>
  <c r="B5" i="138"/>
  <c r="A5" i="138"/>
  <c r="B4" i="138"/>
  <c r="A4" i="138"/>
  <c r="A3" i="138"/>
  <c r="A1" i="138"/>
  <c r="A167" i="137"/>
  <c r="A166" i="137"/>
  <c r="A165" i="137"/>
  <c r="B164" i="137"/>
  <c r="A164" i="137"/>
  <c r="A163" i="137"/>
  <c r="A162" i="137"/>
  <c r="A161" i="137"/>
  <c r="A160" i="137"/>
  <c r="A159" i="137"/>
  <c r="E158" i="137"/>
  <c r="A158" i="137"/>
  <c r="A156" i="137"/>
  <c r="A154" i="137"/>
  <c r="B153" i="137"/>
  <c r="A153" i="137"/>
  <c r="B152" i="137"/>
  <c r="A152" i="137"/>
  <c r="C151" i="137"/>
  <c r="B151" i="137"/>
  <c r="A151" i="137"/>
  <c r="C150" i="137"/>
  <c r="B150" i="137"/>
  <c r="A150" i="137"/>
  <c r="D149" i="137"/>
  <c r="C149" i="137"/>
  <c r="B149" i="137"/>
  <c r="A149" i="137"/>
  <c r="B148" i="137"/>
  <c r="A148" i="137"/>
  <c r="C147" i="137"/>
  <c r="B147" i="137"/>
  <c r="A147" i="137"/>
  <c r="E146" i="137"/>
  <c r="C146" i="137"/>
  <c r="B146" i="137"/>
  <c r="A146" i="137"/>
  <c r="A144" i="137"/>
  <c r="A142" i="137"/>
  <c r="B141" i="137"/>
  <c r="A141" i="137"/>
  <c r="B140" i="137"/>
  <c r="A140" i="137"/>
  <c r="B139" i="137"/>
  <c r="A139" i="137"/>
  <c r="B138" i="137"/>
  <c r="A138" i="137"/>
  <c r="B137" i="137"/>
  <c r="A137" i="137"/>
  <c r="E136" i="137"/>
  <c r="D136" i="137"/>
  <c r="B136" i="137"/>
  <c r="A136" i="137"/>
  <c r="A134" i="137"/>
  <c r="A132" i="137"/>
  <c r="B131" i="137"/>
  <c r="A131" i="137"/>
  <c r="B130" i="137"/>
  <c r="A130" i="137"/>
  <c r="E129" i="137"/>
  <c r="D129" i="137"/>
  <c r="B129" i="137"/>
  <c r="A129" i="137"/>
  <c r="A127" i="137"/>
  <c r="D126" i="137"/>
  <c r="B126" i="137"/>
  <c r="A126" i="137"/>
  <c r="E125" i="137"/>
  <c r="D125" i="137"/>
  <c r="B125" i="137"/>
  <c r="A125" i="137"/>
  <c r="A123" i="137"/>
  <c r="B122" i="137"/>
  <c r="A122" i="137"/>
  <c r="B121" i="137"/>
  <c r="A121" i="137"/>
  <c r="B120" i="137"/>
  <c r="A120" i="137"/>
  <c r="B119" i="137"/>
  <c r="A119" i="137"/>
  <c r="B118" i="137"/>
  <c r="A118" i="137"/>
  <c r="B117" i="137"/>
  <c r="A117" i="137"/>
  <c r="E116" i="137"/>
  <c r="D116" i="137"/>
  <c r="B116" i="137"/>
  <c r="A116" i="137"/>
  <c r="A114" i="137"/>
  <c r="A112" i="137"/>
  <c r="B111" i="137"/>
  <c r="A111" i="137"/>
  <c r="B110" i="137"/>
  <c r="A110" i="137"/>
  <c r="B109" i="137"/>
  <c r="A109" i="137"/>
  <c r="B108" i="137"/>
  <c r="A108" i="137"/>
  <c r="B107" i="137"/>
  <c r="A107" i="137"/>
  <c r="B106" i="137"/>
  <c r="A106" i="137"/>
  <c r="B105" i="137"/>
  <c r="A105" i="137"/>
  <c r="E104" i="137"/>
  <c r="D104" i="137"/>
  <c r="B104" i="137"/>
  <c r="A104" i="137"/>
  <c r="A102" i="137"/>
  <c r="A100" i="137"/>
  <c r="B99" i="137"/>
  <c r="A99" i="137"/>
  <c r="B98" i="137"/>
  <c r="A98" i="137"/>
  <c r="B97" i="137"/>
  <c r="A97" i="137"/>
  <c r="E96" i="137"/>
  <c r="B96" i="137"/>
  <c r="A96" i="137"/>
  <c r="A94" i="137"/>
  <c r="B93" i="137"/>
  <c r="A93" i="137"/>
  <c r="D92" i="137"/>
  <c r="B92" i="137"/>
  <c r="A92" i="137"/>
  <c r="B91" i="137"/>
  <c r="A91" i="137"/>
  <c r="B90" i="137"/>
  <c r="A90" i="137"/>
  <c r="B89" i="137"/>
  <c r="A89" i="137"/>
  <c r="B88" i="137"/>
  <c r="A88" i="137"/>
  <c r="B87" i="137"/>
  <c r="A87" i="137"/>
  <c r="B86" i="137"/>
  <c r="A86" i="137"/>
  <c r="E85" i="137"/>
  <c r="D85" i="137"/>
  <c r="B85" i="137"/>
  <c r="A85" i="137"/>
  <c r="A83" i="137"/>
  <c r="B82" i="137"/>
  <c r="A82" i="137"/>
  <c r="B81" i="137"/>
  <c r="D80" i="137"/>
  <c r="B80" i="137"/>
  <c r="A80" i="137"/>
  <c r="B79" i="137"/>
  <c r="A79" i="137"/>
  <c r="E78" i="137"/>
  <c r="D78" i="137"/>
  <c r="B78" i="137"/>
  <c r="A78" i="137"/>
  <c r="A76" i="137"/>
  <c r="D75" i="137"/>
  <c r="B75" i="137"/>
  <c r="A75" i="137"/>
  <c r="D74" i="137"/>
  <c r="B74" i="137"/>
  <c r="A74" i="137"/>
  <c r="D73" i="137"/>
  <c r="B73" i="137"/>
  <c r="A73" i="137"/>
  <c r="D72" i="137"/>
  <c r="B72" i="137"/>
  <c r="A72" i="137"/>
  <c r="D71" i="137"/>
  <c r="B71" i="137"/>
  <c r="A71" i="137"/>
  <c r="D70" i="137"/>
  <c r="B70" i="137"/>
  <c r="A70" i="137"/>
  <c r="D69" i="137"/>
  <c r="B69" i="137"/>
  <c r="A69" i="137"/>
  <c r="D68" i="137"/>
  <c r="B68" i="137"/>
  <c r="A68" i="137"/>
  <c r="E67" i="137"/>
  <c r="D67" i="137"/>
  <c r="B67" i="137"/>
  <c r="A67" i="137"/>
  <c r="A65" i="137"/>
  <c r="A63" i="137"/>
  <c r="E62" i="137"/>
  <c r="B62" i="137"/>
  <c r="A62" i="137"/>
  <c r="B61" i="137"/>
  <c r="A61" i="137"/>
  <c r="B60" i="137"/>
  <c r="A60" i="137"/>
  <c r="E59" i="137"/>
  <c r="B59" i="137"/>
  <c r="A59" i="137"/>
  <c r="D58" i="137"/>
  <c r="B58" i="137"/>
  <c r="A58" i="137"/>
  <c r="D57" i="137"/>
  <c r="E57" i="137" s="1"/>
  <c r="B57" i="137"/>
  <c r="A57" i="137"/>
  <c r="B56" i="137"/>
  <c r="A56" i="137"/>
  <c r="E55" i="137"/>
  <c r="D55" i="137"/>
  <c r="C53" i="137"/>
  <c r="B53" i="137"/>
  <c r="E52" i="137"/>
  <c r="E53" i="137" s="1"/>
  <c r="B50" i="137"/>
  <c r="E49" i="137"/>
  <c r="E48" i="137"/>
  <c r="E47" i="137"/>
  <c r="E46" i="137"/>
  <c r="E45" i="137"/>
  <c r="E44" i="137"/>
  <c r="E41" i="137"/>
  <c r="E40" i="137"/>
  <c r="E36" i="137"/>
  <c r="E35" i="137"/>
  <c r="E34" i="137"/>
  <c r="E32" i="137"/>
  <c r="E31" i="137"/>
  <c r="E30" i="137"/>
  <c r="E29" i="137"/>
  <c r="E28" i="137"/>
  <c r="E26" i="137"/>
  <c r="E56" i="137" s="1"/>
  <c r="E25" i="137"/>
  <c r="E24" i="137"/>
  <c r="E23" i="137"/>
  <c r="E21" i="137"/>
  <c r="E20" i="137"/>
  <c r="E19" i="137"/>
  <c r="E18" i="137"/>
  <c r="E15" i="137"/>
  <c r="E14" i="137"/>
  <c r="B12" i="137"/>
  <c r="A12" i="137"/>
  <c r="A10" i="137"/>
  <c r="B8" i="137"/>
  <c r="A8" i="137"/>
  <c r="B7" i="137"/>
  <c r="A7" i="137"/>
  <c r="B6" i="137"/>
  <c r="A6" i="137"/>
  <c r="E5" i="137"/>
  <c r="B5" i="137"/>
  <c r="A5" i="137"/>
  <c r="B4" i="137"/>
  <c r="A4" i="137"/>
  <c r="A1" i="137"/>
  <c r="BE81" i="21"/>
  <c r="B81" i="21"/>
  <c r="A81" i="21"/>
  <c r="C110" i="135"/>
  <c r="D51" i="135"/>
  <c r="E51" i="135" s="1"/>
  <c r="E7" i="135"/>
  <c r="E6" i="135"/>
  <c r="E13" i="135" s="1"/>
  <c r="E20" i="135" s="1"/>
  <c r="E4" i="135"/>
  <c r="C110" i="136"/>
  <c r="D51" i="136"/>
  <c r="E51" i="136" s="1"/>
  <c r="E7" i="136"/>
  <c r="E6" i="136"/>
  <c r="E13" i="136" s="1"/>
  <c r="E4" i="136"/>
  <c r="C110" i="134"/>
  <c r="E7" i="134"/>
  <c r="E6" i="134"/>
  <c r="E13" i="134" s="1"/>
  <c r="E4" i="134"/>
  <c r="C110" i="133"/>
  <c r="E7" i="133"/>
  <c r="E6" i="133"/>
  <c r="E13" i="133" s="1"/>
  <c r="E4" i="133"/>
  <c r="C152" i="131"/>
  <c r="D41" i="131"/>
  <c r="C41" i="131"/>
  <c r="D40" i="131"/>
  <c r="C40" i="131"/>
  <c r="D52" i="131"/>
  <c r="C52" i="131"/>
  <c r="D33" i="131"/>
  <c r="C33" i="131"/>
  <c r="E4" i="131"/>
  <c r="B54" i="131" s="1"/>
  <c r="A125" i="136"/>
  <c r="A124" i="136"/>
  <c r="A123" i="136"/>
  <c r="B122" i="136"/>
  <c r="A122" i="136"/>
  <c r="A121" i="136"/>
  <c r="A120" i="136"/>
  <c r="A119" i="136"/>
  <c r="A118" i="136"/>
  <c r="A117" i="136"/>
  <c r="E116" i="136"/>
  <c r="A116" i="136"/>
  <c r="A114" i="136"/>
  <c r="A112" i="136"/>
  <c r="B111" i="136"/>
  <c r="A111" i="136"/>
  <c r="B110" i="136"/>
  <c r="A110" i="136"/>
  <c r="C109" i="136"/>
  <c r="B109" i="136"/>
  <c r="A109" i="136"/>
  <c r="C108" i="136"/>
  <c r="B108" i="136"/>
  <c r="A108" i="136"/>
  <c r="D107" i="136"/>
  <c r="C107" i="136"/>
  <c r="B107" i="136"/>
  <c r="A107" i="136"/>
  <c r="B106" i="136"/>
  <c r="A106" i="136"/>
  <c r="C105" i="136"/>
  <c r="E105" i="136" s="1"/>
  <c r="B105" i="136"/>
  <c r="A105" i="136"/>
  <c r="E104" i="136"/>
  <c r="C104" i="136"/>
  <c r="B104" i="136"/>
  <c r="A104" i="136"/>
  <c r="A102" i="136"/>
  <c r="A100" i="136"/>
  <c r="E99" i="136"/>
  <c r="B99" i="136"/>
  <c r="A99" i="136"/>
  <c r="E98" i="136"/>
  <c r="B98" i="136"/>
  <c r="A98" i="136"/>
  <c r="E97" i="136"/>
  <c r="B97" i="136"/>
  <c r="A97" i="136"/>
  <c r="E96" i="136"/>
  <c r="B96" i="136"/>
  <c r="A96" i="136"/>
  <c r="B95" i="136"/>
  <c r="A95" i="136"/>
  <c r="E94" i="136"/>
  <c r="D94" i="136"/>
  <c r="B94" i="136"/>
  <c r="A94" i="136"/>
  <c r="A92" i="136"/>
  <c r="A90" i="136"/>
  <c r="B89" i="136"/>
  <c r="A89" i="136"/>
  <c r="B88" i="136"/>
  <c r="A88" i="136"/>
  <c r="E87" i="136"/>
  <c r="D87" i="136"/>
  <c r="B87" i="136"/>
  <c r="A87" i="136"/>
  <c r="E85" i="136"/>
  <c r="E89" i="136" s="1"/>
  <c r="A85" i="136"/>
  <c r="D84" i="136"/>
  <c r="B84" i="136"/>
  <c r="A84" i="136"/>
  <c r="E83" i="136"/>
  <c r="D83" i="136"/>
  <c r="B83" i="136"/>
  <c r="A83" i="136"/>
  <c r="A81" i="136"/>
  <c r="B80" i="136"/>
  <c r="A80" i="136"/>
  <c r="B79" i="136"/>
  <c r="A79" i="136"/>
  <c r="B78" i="136"/>
  <c r="A78" i="136"/>
  <c r="B77" i="136"/>
  <c r="A77" i="136"/>
  <c r="B76" i="136"/>
  <c r="A76" i="136"/>
  <c r="B75" i="136"/>
  <c r="A75" i="136"/>
  <c r="E74" i="136"/>
  <c r="D74" i="136"/>
  <c r="B74" i="136"/>
  <c r="A74" i="136"/>
  <c r="A72" i="136"/>
  <c r="A70" i="136"/>
  <c r="B69" i="136"/>
  <c r="A69" i="136"/>
  <c r="B68" i="136"/>
  <c r="A68" i="136"/>
  <c r="B67" i="136"/>
  <c r="A67" i="136"/>
  <c r="B66" i="136"/>
  <c r="A66" i="136"/>
  <c r="B65" i="136"/>
  <c r="A65" i="136"/>
  <c r="B64" i="136"/>
  <c r="A64" i="136"/>
  <c r="B63" i="136"/>
  <c r="A63" i="136"/>
  <c r="E62" i="136"/>
  <c r="D62" i="136"/>
  <c r="B62" i="136"/>
  <c r="A62" i="136"/>
  <c r="A60" i="136"/>
  <c r="A58" i="136"/>
  <c r="B57" i="136"/>
  <c r="A57" i="136"/>
  <c r="B56" i="136"/>
  <c r="A56" i="136"/>
  <c r="B55" i="136"/>
  <c r="A55" i="136"/>
  <c r="E54" i="136"/>
  <c r="B54" i="136"/>
  <c r="A54" i="136"/>
  <c r="A52" i="136"/>
  <c r="B51" i="136"/>
  <c r="A51" i="136"/>
  <c r="B50" i="136"/>
  <c r="A50" i="136"/>
  <c r="B49" i="136"/>
  <c r="A49" i="136"/>
  <c r="B48" i="136"/>
  <c r="A48" i="136"/>
  <c r="B47" i="136"/>
  <c r="A47" i="136"/>
  <c r="B46" i="136"/>
  <c r="A46" i="136"/>
  <c r="B45" i="136"/>
  <c r="A45" i="136"/>
  <c r="B44" i="136"/>
  <c r="A44" i="136"/>
  <c r="E43" i="136"/>
  <c r="D43" i="136"/>
  <c r="B43" i="136"/>
  <c r="A43" i="136"/>
  <c r="A41" i="136"/>
  <c r="B40" i="136"/>
  <c r="A40" i="136"/>
  <c r="B39" i="136"/>
  <c r="D38" i="136"/>
  <c r="B38" i="136"/>
  <c r="A38" i="136"/>
  <c r="B37" i="136"/>
  <c r="A37" i="136"/>
  <c r="E36" i="136"/>
  <c r="D36" i="136"/>
  <c r="B36" i="136"/>
  <c r="A36" i="136"/>
  <c r="A34" i="136"/>
  <c r="D33" i="136"/>
  <c r="B33" i="136"/>
  <c r="A33" i="136"/>
  <c r="D32" i="136"/>
  <c r="B32" i="136"/>
  <c r="A32" i="136"/>
  <c r="D31" i="136"/>
  <c r="B31" i="136"/>
  <c r="A31" i="136"/>
  <c r="D30" i="136"/>
  <c r="B30" i="136"/>
  <c r="A30" i="136"/>
  <c r="D29" i="136"/>
  <c r="B29" i="136"/>
  <c r="A29" i="136"/>
  <c r="D28" i="136"/>
  <c r="B28" i="136"/>
  <c r="A28" i="136"/>
  <c r="D27" i="136"/>
  <c r="B27" i="136"/>
  <c r="A27" i="136"/>
  <c r="D26" i="136"/>
  <c r="B26" i="136"/>
  <c r="A26" i="136"/>
  <c r="E25" i="136"/>
  <c r="D25" i="136"/>
  <c r="B25" i="136"/>
  <c r="A25" i="136"/>
  <c r="A23" i="136"/>
  <c r="A21" i="136"/>
  <c r="B20" i="136"/>
  <c r="A20" i="136"/>
  <c r="B19" i="136"/>
  <c r="A19" i="136"/>
  <c r="B18" i="136"/>
  <c r="A18" i="136"/>
  <c r="B17" i="136"/>
  <c r="A17" i="136"/>
  <c r="B16" i="136"/>
  <c r="A16" i="136"/>
  <c r="E15" i="136"/>
  <c r="B15" i="136"/>
  <c r="A15" i="136"/>
  <c r="B14" i="136"/>
  <c r="A14" i="136"/>
  <c r="B13" i="136"/>
  <c r="A13" i="136"/>
  <c r="E12" i="136"/>
  <c r="D12" i="136"/>
  <c r="B12" i="136"/>
  <c r="A12" i="136"/>
  <c r="A10" i="136"/>
  <c r="B8" i="136"/>
  <c r="A8" i="136"/>
  <c r="B7" i="136"/>
  <c r="A7" i="136"/>
  <c r="B6" i="136"/>
  <c r="A6" i="136"/>
  <c r="E5" i="136"/>
  <c r="B5" i="136"/>
  <c r="A5" i="136"/>
  <c r="B4" i="136"/>
  <c r="A4" i="136"/>
  <c r="A3" i="136"/>
  <c r="A1" i="136"/>
  <c r="A125" i="135"/>
  <c r="A124" i="135"/>
  <c r="A123" i="135"/>
  <c r="B122" i="135"/>
  <c r="A122" i="135"/>
  <c r="A121" i="135"/>
  <c r="A120" i="135"/>
  <c r="A119" i="135"/>
  <c r="A118" i="135"/>
  <c r="A117" i="135"/>
  <c r="E116" i="135"/>
  <c r="A116" i="135"/>
  <c r="A114" i="135"/>
  <c r="A112" i="135"/>
  <c r="B111" i="135"/>
  <c r="A111" i="135"/>
  <c r="B110" i="135"/>
  <c r="A110" i="135"/>
  <c r="C109" i="135"/>
  <c r="B109" i="135"/>
  <c r="A109" i="135"/>
  <c r="C108" i="135"/>
  <c r="B108" i="135"/>
  <c r="A108" i="135"/>
  <c r="D107" i="135"/>
  <c r="C107" i="135"/>
  <c r="B107" i="135"/>
  <c r="A107" i="135"/>
  <c r="B106" i="135"/>
  <c r="A106" i="135"/>
  <c r="C105" i="135"/>
  <c r="E105" i="135" s="1"/>
  <c r="B105" i="135"/>
  <c r="A105" i="135"/>
  <c r="E104" i="135"/>
  <c r="C104" i="135"/>
  <c r="B104" i="135"/>
  <c r="A104" i="135"/>
  <c r="A102" i="135"/>
  <c r="A100" i="135"/>
  <c r="E99" i="135"/>
  <c r="B99" i="135"/>
  <c r="A99" i="135"/>
  <c r="E98" i="135"/>
  <c r="B98" i="135"/>
  <c r="A98" i="135"/>
  <c r="E97" i="135"/>
  <c r="B97" i="135"/>
  <c r="A97" i="135"/>
  <c r="E96" i="135"/>
  <c r="B96" i="135"/>
  <c r="A96" i="135"/>
  <c r="B95" i="135"/>
  <c r="A95" i="135"/>
  <c r="E94" i="135"/>
  <c r="D94" i="135"/>
  <c r="B94" i="135"/>
  <c r="A94" i="135"/>
  <c r="A92" i="135"/>
  <c r="A90" i="135"/>
  <c r="B89" i="135"/>
  <c r="A89" i="135"/>
  <c r="B88" i="135"/>
  <c r="A88" i="135"/>
  <c r="E87" i="135"/>
  <c r="D87" i="135"/>
  <c r="B87" i="135"/>
  <c r="A87" i="135"/>
  <c r="E85" i="135"/>
  <c r="E89" i="135" s="1"/>
  <c r="A85" i="135"/>
  <c r="D84" i="135"/>
  <c r="B84" i="135"/>
  <c r="A84" i="135"/>
  <c r="E83" i="135"/>
  <c r="D83" i="135"/>
  <c r="B83" i="135"/>
  <c r="A83" i="135"/>
  <c r="A81" i="135"/>
  <c r="B80" i="135"/>
  <c r="A80" i="135"/>
  <c r="B79" i="135"/>
  <c r="A79" i="135"/>
  <c r="B78" i="135"/>
  <c r="A78" i="135"/>
  <c r="B77" i="135"/>
  <c r="A77" i="135"/>
  <c r="B76" i="135"/>
  <c r="A76" i="135"/>
  <c r="B75" i="135"/>
  <c r="A75" i="135"/>
  <c r="E74" i="135"/>
  <c r="D74" i="135"/>
  <c r="B74" i="135"/>
  <c r="A74" i="135"/>
  <c r="A72" i="135"/>
  <c r="A70" i="135"/>
  <c r="B69" i="135"/>
  <c r="A69" i="135"/>
  <c r="B68" i="135"/>
  <c r="A68" i="135"/>
  <c r="B67" i="135"/>
  <c r="A67" i="135"/>
  <c r="B66" i="135"/>
  <c r="A66" i="135"/>
  <c r="B65" i="135"/>
  <c r="A65" i="135"/>
  <c r="B64" i="135"/>
  <c r="A64" i="135"/>
  <c r="B63" i="135"/>
  <c r="A63" i="135"/>
  <c r="E62" i="135"/>
  <c r="D62" i="135"/>
  <c r="B62" i="135"/>
  <c r="A62" i="135"/>
  <c r="A60" i="135"/>
  <c r="A58" i="135"/>
  <c r="B57" i="135"/>
  <c r="A57" i="135"/>
  <c r="B56" i="135"/>
  <c r="A56" i="135"/>
  <c r="B55" i="135"/>
  <c r="A55" i="135"/>
  <c r="E54" i="135"/>
  <c r="B54" i="135"/>
  <c r="A54" i="135"/>
  <c r="A52" i="135"/>
  <c r="B51" i="135"/>
  <c r="A51" i="135"/>
  <c r="B50" i="135"/>
  <c r="A50" i="135"/>
  <c r="B49" i="135"/>
  <c r="A49" i="135"/>
  <c r="B48" i="135"/>
  <c r="A48" i="135"/>
  <c r="B47" i="135"/>
  <c r="A47" i="135"/>
  <c r="B46" i="135"/>
  <c r="A46" i="135"/>
  <c r="B45" i="135"/>
  <c r="A45" i="135"/>
  <c r="B44" i="135"/>
  <c r="A44" i="135"/>
  <c r="E43" i="135"/>
  <c r="D43" i="135"/>
  <c r="B43" i="135"/>
  <c r="A43" i="135"/>
  <c r="A41" i="135"/>
  <c r="B40" i="135"/>
  <c r="A40" i="135"/>
  <c r="B39" i="135"/>
  <c r="D38" i="135"/>
  <c r="B38" i="135"/>
  <c r="A38" i="135"/>
  <c r="B37" i="135"/>
  <c r="A37" i="135"/>
  <c r="E36" i="135"/>
  <c r="D36" i="135"/>
  <c r="B36" i="135"/>
  <c r="A36" i="135"/>
  <c r="A34" i="135"/>
  <c r="D33" i="135"/>
  <c r="B33" i="135"/>
  <c r="A33" i="135"/>
  <c r="D32" i="135"/>
  <c r="B32" i="135"/>
  <c r="A32" i="135"/>
  <c r="D31" i="135"/>
  <c r="B31" i="135"/>
  <c r="A31" i="135"/>
  <c r="D30" i="135"/>
  <c r="B30" i="135"/>
  <c r="A30" i="135"/>
  <c r="D29" i="135"/>
  <c r="B29" i="135"/>
  <c r="A29" i="135"/>
  <c r="D28" i="135"/>
  <c r="B28" i="135"/>
  <c r="A28" i="135"/>
  <c r="D27" i="135"/>
  <c r="B27" i="135"/>
  <c r="A27" i="135"/>
  <c r="D26" i="135"/>
  <c r="B26" i="135"/>
  <c r="A26" i="135"/>
  <c r="E25" i="135"/>
  <c r="D25" i="135"/>
  <c r="B25" i="135"/>
  <c r="A25" i="135"/>
  <c r="A23" i="135"/>
  <c r="A21" i="135"/>
  <c r="B20" i="135"/>
  <c r="A20" i="135"/>
  <c r="B19" i="135"/>
  <c r="A19" i="135"/>
  <c r="B18" i="135"/>
  <c r="A18" i="135"/>
  <c r="B17" i="135"/>
  <c r="A17" i="135"/>
  <c r="B16" i="135"/>
  <c r="A16" i="135"/>
  <c r="E15" i="135"/>
  <c r="B15" i="135"/>
  <c r="A15" i="135"/>
  <c r="B14" i="135"/>
  <c r="A14" i="135"/>
  <c r="B13" i="135"/>
  <c r="A13" i="135"/>
  <c r="E12" i="135"/>
  <c r="D12" i="135"/>
  <c r="B12" i="135"/>
  <c r="A12" i="135"/>
  <c r="A10" i="135"/>
  <c r="B8" i="135"/>
  <c r="A8" i="135"/>
  <c r="B7" i="135"/>
  <c r="A7" i="135"/>
  <c r="B6" i="135"/>
  <c r="A6" i="135"/>
  <c r="E5" i="135"/>
  <c r="B5" i="135"/>
  <c r="A5" i="135"/>
  <c r="B4" i="135"/>
  <c r="A4" i="135"/>
  <c r="A3" i="135"/>
  <c r="A1" i="135"/>
  <c r="A125" i="134"/>
  <c r="A124" i="134"/>
  <c r="A123" i="134"/>
  <c r="B122" i="134"/>
  <c r="A122" i="134"/>
  <c r="A121" i="134"/>
  <c r="A120" i="134"/>
  <c r="A119" i="134"/>
  <c r="A118" i="134"/>
  <c r="A117" i="134"/>
  <c r="E116" i="134"/>
  <c r="A116" i="134"/>
  <c r="A114" i="134"/>
  <c r="A112" i="134"/>
  <c r="B111" i="134"/>
  <c r="A111" i="134"/>
  <c r="B110" i="134"/>
  <c r="A110" i="134"/>
  <c r="C109" i="134"/>
  <c r="B109" i="134"/>
  <c r="A109" i="134"/>
  <c r="C108" i="134"/>
  <c r="B108" i="134"/>
  <c r="A108" i="134"/>
  <c r="D107" i="134"/>
  <c r="C107" i="134"/>
  <c r="B107" i="134"/>
  <c r="A107" i="134"/>
  <c r="B106" i="134"/>
  <c r="A106" i="134"/>
  <c r="C105" i="134"/>
  <c r="E105" i="134" s="1"/>
  <c r="B105" i="134"/>
  <c r="A105" i="134"/>
  <c r="E104" i="134"/>
  <c r="C104" i="134"/>
  <c r="B104" i="134"/>
  <c r="A104" i="134"/>
  <c r="A102" i="134"/>
  <c r="A100" i="134"/>
  <c r="E99" i="134"/>
  <c r="B99" i="134"/>
  <c r="A99" i="134"/>
  <c r="E98" i="134"/>
  <c r="B98" i="134"/>
  <c r="A98" i="134"/>
  <c r="E97" i="134"/>
  <c r="B97" i="134"/>
  <c r="A97" i="134"/>
  <c r="E96" i="134"/>
  <c r="B96" i="134"/>
  <c r="A96" i="134"/>
  <c r="B95" i="134"/>
  <c r="A95" i="134"/>
  <c r="E94" i="134"/>
  <c r="D94" i="134"/>
  <c r="B94" i="134"/>
  <c r="A94" i="134"/>
  <c r="A92" i="134"/>
  <c r="A90" i="134"/>
  <c r="B89" i="134"/>
  <c r="A89" i="134"/>
  <c r="B88" i="134"/>
  <c r="A88" i="134"/>
  <c r="E87" i="134"/>
  <c r="D87" i="134"/>
  <c r="B87" i="134"/>
  <c r="A87" i="134"/>
  <c r="E85" i="134"/>
  <c r="E89" i="134" s="1"/>
  <c r="A85" i="134"/>
  <c r="D84" i="134"/>
  <c r="B84" i="134"/>
  <c r="A84" i="134"/>
  <c r="E83" i="134"/>
  <c r="D83" i="134"/>
  <c r="B83" i="134"/>
  <c r="A83" i="134"/>
  <c r="A81" i="134"/>
  <c r="B80" i="134"/>
  <c r="A80" i="134"/>
  <c r="B79" i="134"/>
  <c r="A79" i="134"/>
  <c r="B78" i="134"/>
  <c r="A78" i="134"/>
  <c r="B77" i="134"/>
  <c r="A77" i="134"/>
  <c r="B76" i="134"/>
  <c r="A76" i="134"/>
  <c r="B75" i="134"/>
  <c r="A75" i="134"/>
  <c r="E74" i="134"/>
  <c r="D74" i="134"/>
  <c r="B74" i="134"/>
  <c r="A74" i="134"/>
  <c r="A72" i="134"/>
  <c r="A70" i="134"/>
  <c r="B69" i="134"/>
  <c r="A69" i="134"/>
  <c r="B68" i="134"/>
  <c r="A68" i="134"/>
  <c r="B67" i="134"/>
  <c r="A67" i="134"/>
  <c r="B66" i="134"/>
  <c r="A66" i="134"/>
  <c r="B65" i="134"/>
  <c r="A65" i="134"/>
  <c r="B64" i="134"/>
  <c r="A64" i="134"/>
  <c r="B63" i="134"/>
  <c r="A63" i="134"/>
  <c r="E62" i="134"/>
  <c r="D62" i="134"/>
  <c r="B62" i="134"/>
  <c r="A62" i="134"/>
  <c r="A60" i="134"/>
  <c r="A58" i="134"/>
  <c r="B57" i="134"/>
  <c r="A57" i="134"/>
  <c r="B56" i="134"/>
  <c r="A56" i="134"/>
  <c r="B55" i="134"/>
  <c r="A55" i="134"/>
  <c r="E54" i="134"/>
  <c r="B54" i="134"/>
  <c r="A54" i="134"/>
  <c r="A52" i="134"/>
  <c r="B51" i="134"/>
  <c r="A51" i="134"/>
  <c r="B50" i="134"/>
  <c r="A50" i="134"/>
  <c r="B49" i="134"/>
  <c r="A49" i="134"/>
  <c r="B48" i="134"/>
  <c r="A48" i="134"/>
  <c r="B47" i="134"/>
  <c r="A47" i="134"/>
  <c r="B46" i="134"/>
  <c r="A46" i="134"/>
  <c r="B45" i="134"/>
  <c r="A45" i="134"/>
  <c r="B44" i="134"/>
  <c r="A44" i="134"/>
  <c r="E43" i="134"/>
  <c r="D43" i="134"/>
  <c r="B43" i="134"/>
  <c r="A43" i="134"/>
  <c r="A41" i="134"/>
  <c r="B40" i="134"/>
  <c r="A40" i="134"/>
  <c r="B39" i="134"/>
  <c r="D38" i="134"/>
  <c r="B38" i="134"/>
  <c r="A38" i="134"/>
  <c r="B37" i="134"/>
  <c r="A37" i="134"/>
  <c r="E36" i="134"/>
  <c r="D36" i="134"/>
  <c r="B36" i="134"/>
  <c r="A36" i="134"/>
  <c r="A34" i="134"/>
  <c r="D33" i="134"/>
  <c r="B33" i="134"/>
  <c r="A33" i="134"/>
  <c r="D32" i="134"/>
  <c r="B32" i="134"/>
  <c r="A32" i="134"/>
  <c r="D31" i="134"/>
  <c r="B31" i="134"/>
  <c r="A31" i="134"/>
  <c r="D30" i="134"/>
  <c r="B30" i="134"/>
  <c r="A30" i="134"/>
  <c r="D29" i="134"/>
  <c r="B29" i="134"/>
  <c r="A29" i="134"/>
  <c r="D28" i="134"/>
  <c r="B28" i="134"/>
  <c r="A28" i="134"/>
  <c r="D27" i="134"/>
  <c r="B27" i="134"/>
  <c r="A27" i="134"/>
  <c r="D26" i="134"/>
  <c r="B26" i="134"/>
  <c r="A26" i="134"/>
  <c r="E25" i="134"/>
  <c r="D25" i="134"/>
  <c r="B25" i="134"/>
  <c r="A25" i="134"/>
  <c r="A23" i="134"/>
  <c r="A21" i="134"/>
  <c r="B20" i="134"/>
  <c r="A20" i="134"/>
  <c r="B19" i="134"/>
  <c r="A19" i="134"/>
  <c r="B18" i="134"/>
  <c r="A18" i="134"/>
  <c r="B17" i="134"/>
  <c r="A17" i="134"/>
  <c r="B16" i="134"/>
  <c r="A16" i="134"/>
  <c r="E15" i="134"/>
  <c r="B15" i="134"/>
  <c r="A15" i="134"/>
  <c r="B14" i="134"/>
  <c r="A14" i="134"/>
  <c r="B13" i="134"/>
  <c r="A13" i="134"/>
  <c r="E12" i="134"/>
  <c r="D12" i="134"/>
  <c r="B12" i="134"/>
  <c r="A12" i="134"/>
  <c r="A10" i="134"/>
  <c r="B8" i="134"/>
  <c r="A8" i="134"/>
  <c r="B7" i="134"/>
  <c r="A7" i="134"/>
  <c r="B6" i="134"/>
  <c r="A6" i="134"/>
  <c r="E5" i="134"/>
  <c r="B5" i="134"/>
  <c r="A5" i="134"/>
  <c r="B4" i="134"/>
  <c r="A4" i="134"/>
  <c r="A3" i="134"/>
  <c r="A1" i="134"/>
  <c r="A125" i="133"/>
  <c r="A124" i="133"/>
  <c r="A123" i="133"/>
  <c r="B122" i="133"/>
  <c r="A122" i="133"/>
  <c r="A121" i="133"/>
  <c r="A120" i="133"/>
  <c r="A119" i="133"/>
  <c r="A118" i="133"/>
  <c r="A117" i="133"/>
  <c r="E116" i="133"/>
  <c r="A116" i="133"/>
  <c r="A114" i="133"/>
  <c r="A112" i="133"/>
  <c r="B111" i="133"/>
  <c r="A111" i="133"/>
  <c r="B110" i="133"/>
  <c r="A110" i="133"/>
  <c r="C109" i="133"/>
  <c r="B109" i="133"/>
  <c r="A109" i="133"/>
  <c r="C108" i="133"/>
  <c r="B108" i="133"/>
  <c r="A108" i="133"/>
  <c r="D107" i="133"/>
  <c r="C107" i="133"/>
  <c r="B107" i="133"/>
  <c r="A107" i="133"/>
  <c r="B106" i="133"/>
  <c r="A106" i="133"/>
  <c r="C105" i="133"/>
  <c r="E105" i="133" s="1"/>
  <c r="B105" i="133"/>
  <c r="A105" i="133"/>
  <c r="E104" i="133"/>
  <c r="C104" i="133"/>
  <c r="B104" i="133"/>
  <c r="A104" i="133"/>
  <c r="A102" i="133"/>
  <c r="A100" i="133"/>
  <c r="E99" i="133"/>
  <c r="B99" i="133"/>
  <c r="A99" i="133"/>
  <c r="E98" i="133"/>
  <c r="B98" i="133"/>
  <c r="A98" i="133"/>
  <c r="E97" i="133"/>
  <c r="B97" i="133"/>
  <c r="A97" i="133"/>
  <c r="E96" i="133"/>
  <c r="B96" i="133"/>
  <c r="A96" i="133"/>
  <c r="B95" i="133"/>
  <c r="A95" i="133"/>
  <c r="E94" i="133"/>
  <c r="D94" i="133"/>
  <c r="B94" i="133"/>
  <c r="A94" i="133"/>
  <c r="A92" i="133"/>
  <c r="A90" i="133"/>
  <c r="B89" i="133"/>
  <c r="A89" i="133"/>
  <c r="B88" i="133"/>
  <c r="A88" i="133"/>
  <c r="E87" i="133"/>
  <c r="D87" i="133"/>
  <c r="B87" i="133"/>
  <c r="A87" i="133"/>
  <c r="E85" i="133"/>
  <c r="E89" i="133" s="1"/>
  <c r="A85" i="133"/>
  <c r="D84" i="133"/>
  <c r="B84" i="133"/>
  <c r="A84" i="133"/>
  <c r="E83" i="133"/>
  <c r="D83" i="133"/>
  <c r="B83" i="133"/>
  <c r="A83" i="133"/>
  <c r="A81" i="133"/>
  <c r="B80" i="133"/>
  <c r="A80" i="133"/>
  <c r="B79" i="133"/>
  <c r="A79" i="133"/>
  <c r="B78" i="133"/>
  <c r="A78" i="133"/>
  <c r="B77" i="133"/>
  <c r="A77" i="133"/>
  <c r="B76" i="133"/>
  <c r="A76" i="133"/>
  <c r="B75" i="133"/>
  <c r="A75" i="133"/>
  <c r="E74" i="133"/>
  <c r="D74" i="133"/>
  <c r="B74" i="133"/>
  <c r="A74" i="133"/>
  <c r="A72" i="133"/>
  <c r="A70" i="133"/>
  <c r="B69" i="133"/>
  <c r="A69" i="133"/>
  <c r="B68" i="133"/>
  <c r="A68" i="133"/>
  <c r="B67" i="133"/>
  <c r="A67" i="133"/>
  <c r="B66" i="133"/>
  <c r="A66" i="133"/>
  <c r="B65" i="133"/>
  <c r="A65" i="133"/>
  <c r="B64" i="133"/>
  <c r="A64" i="133"/>
  <c r="B63" i="133"/>
  <c r="A63" i="133"/>
  <c r="E62" i="133"/>
  <c r="D62" i="133"/>
  <c r="B62" i="133"/>
  <c r="A62" i="133"/>
  <c r="A60" i="133"/>
  <c r="A58" i="133"/>
  <c r="B57" i="133"/>
  <c r="A57" i="133"/>
  <c r="B56" i="133"/>
  <c r="A56" i="133"/>
  <c r="B55" i="133"/>
  <c r="A55" i="133"/>
  <c r="E54" i="133"/>
  <c r="B54" i="133"/>
  <c r="A54" i="133"/>
  <c r="A52" i="133"/>
  <c r="B51" i="133"/>
  <c r="A51" i="133"/>
  <c r="B50" i="133"/>
  <c r="A50" i="133"/>
  <c r="B49" i="133"/>
  <c r="A49" i="133"/>
  <c r="B48" i="133"/>
  <c r="A48" i="133"/>
  <c r="B47" i="133"/>
  <c r="A47" i="133"/>
  <c r="B46" i="133"/>
  <c r="A46" i="133"/>
  <c r="B45" i="133"/>
  <c r="A45" i="133"/>
  <c r="B44" i="133"/>
  <c r="A44" i="133"/>
  <c r="E43" i="133"/>
  <c r="D43" i="133"/>
  <c r="B43" i="133"/>
  <c r="A43" i="133"/>
  <c r="A41" i="133"/>
  <c r="B40" i="133"/>
  <c r="A40" i="133"/>
  <c r="B39" i="133"/>
  <c r="D38" i="133"/>
  <c r="B38" i="133"/>
  <c r="A38" i="133"/>
  <c r="B37" i="133"/>
  <c r="A37" i="133"/>
  <c r="E36" i="133"/>
  <c r="D36" i="133"/>
  <c r="B36" i="133"/>
  <c r="A36" i="133"/>
  <c r="A34" i="133"/>
  <c r="D33" i="133"/>
  <c r="B33" i="133"/>
  <c r="A33" i="133"/>
  <c r="D32" i="133"/>
  <c r="B32" i="133"/>
  <c r="A32" i="133"/>
  <c r="D31" i="133"/>
  <c r="B31" i="133"/>
  <c r="A31" i="133"/>
  <c r="D30" i="133"/>
  <c r="B30" i="133"/>
  <c r="A30" i="133"/>
  <c r="D29" i="133"/>
  <c r="B29" i="133"/>
  <c r="A29" i="133"/>
  <c r="D28" i="133"/>
  <c r="B28" i="133"/>
  <c r="A28" i="133"/>
  <c r="D27" i="133"/>
  <c r="B27" i="133"/>
  <c r="A27" i="133"/>
  <c r="D26" i="133"/>
  <c r="B26" i="133"/>
  <c r="A26" i="133"/>
  <c r="E25" i="133"/>
  <c r="D25" i="133"/>
  <c r="B25" i="133"/>
  <c r="A25" i="133"/>
  <c r="A23" i="133"/>
  <c r="A21" i="133"/>
  <c r="B20" i="133"/>
  <c r="A20" i="133"/>
  <c r="B19" i="133"/>
  <c r="A19" i="133"/>
  <c r="B18" i="133"/>
  <c r="A18" i="133"/>
  <c r="B17" i="133"/>
  <c r="A17" i="133"/>
  <c r="B16" i="133"/>
  <c r="A16" i="133"/>
  <c r="E15" i="133"/>
  <c r="B15" i="133"/>
  <c r="A15" i="133"/>
  <c r="B14" i="133"/>
  <c r="A14" i="133"/>
  <c r="B13" i="133"/>
  <c r="A13" i="133"/>
  <c r="E12" i="133"/>
  <c r="D12" i="133"/>
  <c r="B12" i="133"/>
  <c r="A12" i="133"/>
  <c r="A10" i="133"/>
  <c r="B8" i="133"/>
  <c r="A8" i="133"/>
  <c r="B7" i="133"/>
  <c r="A7" i="133"/>
  <c r="B6" i="133"/>
  <c r="A6" i="133"/>
  <c r="E5" i="133"/>
  <c r="B5" i="133"/>
  <c r="A5" i="133"/>
  <c r="B4" i="133"/>
  <c r="A4" i="133"/>
  <c r="A3" i="133"/>
  <c r="A1" i="133"/>
  <c r="A167" i="131"/>
  <c r="A166" i="131"/>
  <c r="A165" i="131"/>
  <c r="B164" i="131"/>
  <c r="A164" i="131"/>
  <c r="A163" i="131"/>
  <c r="A162" i="131"/>
  <c r="A161" i="131"/>
  <c r="A160" i="131"/>
  <c r="A159" i="131"/>
  <c r="E158" i="131"/>
  <c r="A158" i="131"/>
  <c r="A156" i="131"/>
  <c r="A154" i="131"/>
  <c r="B153" i="131"/>
  <c r="A153" i="131"/>
  <c r="B152" i="131"/>
  <c r="A152" i="131"/>
  <c r="C151" i="131"/>
  <c r="B151" i="131"/>
  <c r="A151" i="131"/>
  <c r="C150" i="131"/>
  <c r="B150" i="131"/>
  <c r="A150" i="131"/>
  <c r="D149" i="131"/>
  <c r="C149" i="131"/>
  <c r="B149" i="131"/>
  <c r="A149" i="131"/>
  <c r="B148" i="131"/>
  <c r="A148" i="131"/>
  <c r="C147" i="131"/>
  <c r="B147" i="131"/>
  <c r="A147" i="131"/>
  <c r="E146" i="131"/>
  <c r="C146" i="131"/>
  <c r="B146" i="131"/>
  <c r="A146" i="131"/>
  <c r="A144" i="131"/>
  <c r="A142" i="131"/>
  <c r="B141" i="131"/>
  <c r="A141" i="131"/>
  <c r="B140" i="131"/>
  <c r="A140" i="131"/>
  <c r="B139" i="131"/>
  <c r="A139" i="131"/>
  <c r="B138" i="131"/>
  <c r="A138" i="131"/>
  <c r="B137" i="131"/>
  <c r="A137" i="131"/>
  <c r="E136" i="131"/>
  <c r="D136" i="131"/>
  <c r="B136" i="131"/>
  <c r="A136" i="131"/>
  <c r="A134" i="131"/>
  <c r="A132" i="131"/>
  <c r="B131" i="131"/>
  <c r="A131" i="131"/>
  <c r="B130" i="131"/>
  <c r="A130" i="131"/>
  <c r="E129" i="131"/>
  <c r="D129" i="131"/>
  <c r="B129" i="131"/>
  <c r="A129" i="131"/>
  <c r="A127" i="131"/>
  <c r="D126" i="131"/>
  <c r="B126" i="131"/>
  <c r="A126" i="131"/>
  <c r="E125" i="131"/>
  <c r="D125" i="131"/>
  <c r="B125" i="131"/>
  <c r="A125" i="131"/>
  <c r="A123" i="131"/>
  <c r="B122" i="131"/>
  <c r="A122" i="131"/>
  <c r="B121" i="131"/>
  <c r="A121" i="131"/>
  <c r="B120" i="131"/>
  <c r="A120" i="131"/>
  <c r="B119" i="131"/>
  <c r="A119" i="131"/>
  <c r="B118" i="131"/>
  <c r="A118" i="131"/>
  <c r="B117" i="131"/>
  <c r="A117" i="131"/>
  <c r="E116" i="131"/>
  <c r="D116" i="131"/>
  <c r="B116" i="131"/>
  <c r="A116" i="131"/>
  <c r="A114" i="131"/>
  <c r="A112" i="131"/>
  <c r="B111" i="131"/>
  <c r="A111" i="131"/>
  <c r="B110" i="131"/>
  <c r="A110" i="131"/>
  <c r="B109" i="131"/>
  <c r="A109" i="131"/>
  <c r="B108" i="131"/>
  <c r="A108" i="131"/>
  <c r="B107" i="131"/>
  <c r="A107" i="131"/>
  <c r="B106" i="131"/>
  <c r="A106" i="131"/>
  <c r="B105" i="131"/>
  <c r="A105" i="131"/>
  <c r="E104" i="131"/>
  <c r="D104" i="131"/>
  <c r="B104" i="131"/>
  <c r="A104" i="131"/>
  <c r="A102" i="131"/>
  <c r="A100" i="131"/>
  <c r="B99" i="131"/>
  <c r="A99" i="131"/>
  <c r="B98" i="131"/>
  <c r="A98" i="131"/>
  <c r="B97" i="131"/>
  <c r="A97" i="131"/>
  <c r="E96" i="131"/>
  <c r="B96" i="131"/>
  <c r="A96" i="131"/>
  <c r="A94" i="131"/>
  <c r="B93" i="131"/>
  <c r="A93" i="131"/>
  <c r="D92" i="131"/>
  <c r="B92" i="131"/>
  <c r="A92" i="131"/>
  <c r="B91" i="131"/>
  <c r="A91" i="131"/>
  <c r="B90" i="131"/>
  <c r="A90" i="131"/>
  <c r="B89" i="131"/>
  <c r="A89" i="131"/>
  <c r="B88" i="131"/>
  <c r="A88" i="131"/>
  <c r="B87" i="131"/>
  <c r="A87" i="131"/>
  <c r="B86" i="131"/>
  <c r="A86" i="131"/>
  <c r="E85" i="131"/>
  <c r="D85" i="131"/>
  <c r="B85" i="131"/>
  <c r="A85" i="131"/>
  <c r="A83" i="131"/>
  <c r="B82" i="131"/>
  <c r="A82" i="131"/>
  <c r="B81" i="131"/>
  <c r="D80" i="131"/>
  <c r="B80" i="131"/>
  <c r="A80" i="131"/>
  <c r="B79" i="131"/>
  <c r="A79" i="131"/>
  <c r="E78" i="131"/>
  <c r="D78" i="131"/>
  <c r="B78" i="131"/>
  <c r="A78" i="131"/>
  <c r="A76" i="131"/>
  <c r="D75" i="131"/>
  <c r="B75" i="131"/>
  <c r="A75" i="131"/>
  <c r="D74" i="131"/>
  <c r="B74" i="131"/>
  <c r="A74" i="131"/>
  <c r="D73" i="131"/>
  <c r="B73" i="131"/>
  <c r="A73" i="131"/>
  <c r="D72" i="131"/>
  <c r="B72" i="131"/>
  <c r="A72" i="131"/>
  <c r="D71" i="131"/>
  <c r="B71" i="131"/>
  <c r="A71" i="131"/>
  <c r="D70" i="131"/>
  <c r="B70" i="131"/>
  <c r="A70" i="131"/>
  <c r="D69" i="131"/>
  <c r="B69" i="131"/>
  <c r="A69" i="131"/>
  <c r="D68" i="131"/>
  <c r="B68" i="131"/>
  <c r="A68" i="131"/>
  <c r="E67" i="131"/>
  <c r="D67" i="131"/>
  <c r="B67" i="131"/>
  <c r="A67" i="131"/>
  <c r="A65" i="131"/>
  <c r="A63" i="131"/>
  <c r="E62" i="131"/>
  <c r="B62" i="131"/>
  <c r="A62" i="131"/>
  <c r="B61" i="131"/>
  <c r="A61" i="131"/>
  <c r="B60" i="131"/>
  <c r="A60" i="131"/>
  <c r="E59" i="131"/>
  <c r="B59" i="131"/>
  <c r="A59" i="131"/>
  <c r="D58" i="131"/>
  <c r="B58" i="131"/>
  <c r="A58" i="131"/>
  <c r="D57" i="131"/>
  <c r="E57" i="131" s="1"/>
  <c r="B57" i="131"/>
  <c r="A57" i="131"/>
  <c r="B56" i="131"/>
  <c r="A56" i="131"/>
  <c r="E55" i="131"/>
  <c r="D55" i="131"/>
  <c r="B53" i="131"/>
  <c r="B50" i="131"/>
  <c r="E49" i="131"/>
  <c r="E48" i="131"/>
  <c r="E47" i="131"/>
  <c r="E46" i="131"/>
  <c r="E45" i="131"/>
  <c r="E44" i="131"/>
  <c r="E39" i="131"/>
  <c r="E38" i="131"/>
  <c r="E37" i="131"/>
  <c r="E36" i="131"/>
  <c r="E35" i="131"/>
  <c r="E34" i="131"/>
  <c r="E32" i="131"/>
  <c r="E31" i="131"/>
  <c r="E30" i="131"/>
  <c r="E29" i="131"/>
  <c r="E28" i="131"/>
  <c r="E26" i="131"/>
  <c r="E56" i="131" s="1"/>
  <c r="E25" i="131"/>
  <c r="E24" i="131"/>
  <c r="E23" i="131"/>
  <c r="E21" i="131"/>
  <c r="E20" i="131"/>
  <c r="E19" i="131"/>
  <c r="E18" i="131"/>
  <c r="E15" i="131"/>
  <c r="E14" i="131"/>
  <c r="B12" i="131"/>
  <c r="A12" i="131"/>
  <c r="A10" i="131"/>
  <c r="B8" i="131"/>
  <c r="A8" i="131"/>
  <c r="B7" i="131"/>
  <c r="A7" i="131"/>
  <c r="B6" i="131"/>
  <c r="A6" i="131"/>
  <c r="E5" i="131"/>
  <c r="B5" i="131"/>
  <c r="A5" i="131"/>
  <c r="B4" i="131"/>
  <c r="A4" i="131"/>
  <c r="A1" i="131"/>
  <c r="C110" i="130"/>
  <c r="D51" i="130"/>
  <c r="E51" i="130" s="1"/>
  <c r="E7" i="130"/>
  <c r="E6" i="130"/>
  <c r="E13" i="130" s="1"/>
  <c r="E4" i="130"/>
  <c r="C110" i="129"/>
  <c r="D51" i="129"/>
  <c r="E51" i="129" s="1"/>
  <c r="E7" i="129"/>
  <c r="E6" i="129"/>
  <c r="E13" i="129" s="1"/>
  <c r="E20" i="129" s="1"/>
  <c r="E4" i="129"/>
  <c r="C110" i="128"/>
  <c r="E7" i="128"/>
  <c r="E6" i="128"/>
  <c r="E13" i="128" s="1"/>
  <c r="E4" i="128"/>
  <c r="C152" i="127"/>
  <c r="D38" i="127"/>
  <c r="C38" i="127"/>
  <c r="D37" i="127"/>
  <c r="C37" i="127"/>
  <c r="D33" i="127"/>
  <c r="C33" i="127"/>
  <c r="E4" i="127"/>
  <c r="B54" i="127" s="1"/>
  <c r="A125" i="130"/>
  <c r="A124" i="130"/>
  <c r="A123" i="130"/>
  <c r="B122" i="130"/>
  <c r="A122" i="130"/>
  <c r="A121" i="130"/>
  <c r="A120" i="130"/>
  <c r="A119" i="130"/>
  <c r="A118" i="130"/>
  <c r="A117" i="130"/>
  <c r="E116" i="130"/>
  <c r="A116" i="130"/>
  <c r="A114" i="130"/>
  <c r="A112" i="130"/>
  <c r="B111" i="130"/>
  <c r="A111" i="130"/>
  <c r="B110" i="130"/>
  <c r="A110" i="130"/>
  <c r="C109" i="130"/>
  <c r="B109" i="130"/>
  <c r="A109" i="130"/>
  <c r="C108" i="130"/>
  <c r="B108" i="130"/>
  <c r="A108" i="130"/>
  <c r="D107" i="130"/>
  <c r="C107" i="130"/>
  <c r="B107" i="130"/>
  <c r="A107" i="130"/>
  <c r="B106" i="130"/>
  <c r="A106" i="130"/>
  <c r="C105" i="130"/>
  <c r="E105" i="130" s="1"/>
  <c r="B105" i="130"/>
  <c r="A105" i="130"/>
  <c r="E104" i="130"/>
  <c r="C104" i="130"/>
  <c r="B104" i="130"/>
  <c r="A104" i="130"/>
  <c r="A102" i="130"/>
  <c r="A100" i="130"/>
  <c r="E99" i="130"/>
  <c r="B99" i="130"/>
  <c r="A99" i="130"/>
  <c r="E98" i="130"/>
  <c r="B98" i="130"/>
  <c r="A98" i="130"/>
  <c r="E97" i="130"/>
  <c r="B97" i="130"/>
  <c r="A97" i="130"/>
  <c r="E96" i="130"/>
  <c r="B96" i="130"/>
  <c r="A96" i="130"/>
  <c r="B95" i="130"/>
  <c r="A95" i="130"/>
  <c r="E94" i="130"/>
  <c r="D94" i="130"/>
  <c r="B94" i="130"/>
  <c r="A94" i="130"/>
  <c r="A92" i="130"/>
  <c r="A90" i="130"/>
  <c r="B89" i="130"/>
  <c r="A89" i="130"/>
  <c r="B88" i="130"/>
  <c r="A88" i="130"/>
  <c r="E87" i="130"/>
  <c r="D87" i="130"/>
  <c r="B87" i="130"/>
  <c r="A87" i="130"/>
  <c r="A85" i="130"/>
  <c r="B84" i="130"/>
  <c r="A84" i="130"/>
  <c r="E83" i="130"/>
  <c r="D83" i="130"/>
  <c r="B83" i="130"/>
  <c r="A83" i="130"/>
  <c r="A81" i="130"/>
  <c r="B80" i="130"/>
  <c r="A80" i="130"/>
  <c r="B79" i="130"/>
  <c r="A79" i="130"/>
  <c r="B78" i="130"/>
  <c r="A78" i="130"/>
  <c r="B77" i="130"/>
  <c r="A77" i="130"/>
  <c r="B76" i="130"/>
  <c r="A76" i="130"/>
  <c r="B75" i="130"/>
  <c r="A75" i="130"/>
  <c r="E74" i="130"/>
  <c r="D74" i="130"/>
  <c r="B74" i="130"/>
  <c r="A74" i="130"/>
  <c r="A72" i="130"/>
  <c r="A70" i="130"/>
  <c r="B69" i="130"/>
  <c r="A69" i="130"/>
  <c r="B68" i="130"/>
  <c r="A68" i="130"/>
  <c r="B67" i="130"/>
  <c r="A67" i="130"/>
  <c r="B66" i="130"/>
  <c r="A66" i="130"/>
  <c r="B65" i="130"/>
  <c r="A65" i="130"/>
  <c r="B64" i="130"/>
  <c r="A64" i="130"/>
  <c r="B63" i="130"/>
  <c r="A63" i="130"/>
  <c r="E62" i="130"/>
  <c r="D62" i="130"/>
  <c r="B62" i="130"/>
  <c r="A62" i="130"/>
  <c r="A60" i="130"/>
  <c r="A58" i="130"/>
  <c r="B57" i="130"/>
  <c r="A57" i="130"/>
  <c r="B56" i="130"/>
  <c r="A56" i="130"/>
  <c r="B55" i="130"/>
  <c r="A55" i="130"/>
  <c r="E54" i="130"/>
  <c r="B54" i="130"/>
  <c r="A54" i="130"/>
  <c r="A52" i="130"/>
  <c r="B51" i="130"/>
  <c r="A51" i="130"/>
  <c r="B50" i="130"/>
  <c r="A50" i="130"/>
  <c r="B49" i="130"/>
  <c r="A49" i="130"/>
  <c r="B48" i="130"/>
  <c r="A48" i="130"/>
  <c r="B47" i="130"/>
  <c r="A47" i="130"/>
  <c r="B46" i="130"/>
  <c r="A46" i="130"/>
  <c r="B45" i="130"/>
  <c r="A45" i="130"/>
  <c r="B44" i="130"/>
  <c r="A44" i="130"/>
  <c r="E43" i="130"/>
  <c r="D43" i="130"/>
  <c r="B43" i="130"/>
  <c r="A43" i="130"/>
  <c r="A41" i="130"/>
  <c r="B40" i="130"/>
  <c r="A40" i="130"/>
  <c r="B39" i="130"/>
  <c r="D38" i="130"/>
  <c r="B38" i="130"/>
  <c r="A38" i="130"/>
  <c r="B37" i="130"/>
  <c r="A37" i="130"/>
  <c r="E36" i="130"/>
  <c r="D36" i="130"/>
  <c r="B36" i="130"/>
  <c r="A36" i="130"/>
  <c r="A34" i="130"/>
  <c r="D33" i="130"/>
  <c r="B33" i="130"/>
  <c r="A33" i="130"/>
  <c r="D32" i="130"/>
  <c r="B32" i="130"/>
  <c r="A32" i="130"/>
  <c r="D31" i="130"/>
  <c r="B31" i="130"/>
  <c r="A31" i="130"/>
  <c r="D30" i="130"/>
  <c r="B30" i="130"/>
  <c r="A30" i="130"/>
  <c r="D29" i="130"/>
  <c r="B29" i="130"/>
  <c r="A29" i="130"/>
  <c r="D28" i="130"/>
  <c r="B28" i="130"/>
  <c r="A28" i="130"/>
  <c r="D27" i="130"/>
  <c r="B27" i="130"/>
  <c r="A27" i="130"/>
  <c r="D26" i="130"/>
  <c r="B26" i="130"/>
  <c r="A26" i="130"/>
  <c r="E25" i="130"/>
  <c r="D25" i="130"/>
  <c r="B25" i="130"/>
  <c r="A25" i="130"/>
  <c r="A23" i="130"/>
  <c r="A21" i="130"/>
  <c r="B20" i="130"/>
  <c r="A20" i="130"/>
  <c r="B19" i="130"/>
  <c r="A19" i="130"/>
  <c r="B18" i="130"/>
  <c r="A18" i="130"/>
  <c r="B17" i="130"/>
  <c r="A17" i="130"/>
  <c r="D16" i="130"/>
  <c r="B16" i="130"/>
  <c r="A16" i="130"/>
  <c r="E15" i="130"/>
  <c r="B15" i="130"/>
  <c r="A15" i="130"/>
  <c r="B14" i="130"/>
  <c r="A14" i="130"/>
  <c r="B13" i="130"/>
  <c r="A13" i="130"/>
  <c r="E12" i="130"/>
  <c r="D12" i="130"/>
  <c r="B12" i="130"/>
  <c r="A12" i="130"/>
  <c r="A10" i="130"/>
  <c r="B8" i="130"/>
  <c r="A8" i="130"/>
  <c r="B7" i="130"/>
  <c r="A7" i="130"/>
  <c r="B6" i="130"/>
  <c r="A6" i="130"/>
  <c r="E5" i="130"/>
  <c r="B5" i="130"/>
  <c r="A5" i="130"/>
  <c r="B4" i="130"/>
  <c r="A4" i="130"/>
  <c r="A3" i="130"/>
  <c r="A1" i="130"/>
  <c r="A125" i="129"/>
  <c r="A124" i="129"/>
  <c r="A123" i="129"/>
  <c r="B122" i="129"/>
  <c r="A122" i="129"/>
  <c r="A121" i="129"/>
  <c r="A120" i="129"/>
  <c r="A119" i="129"/>
  <c r="A118" i="129"/>
  <c r="A117" i="129"/>
  <c r="E116" i="129"/>
  <c r="A116" i="129"/>
  <c r="A114" i="129"/>
  <c r="A112" i="129"/>
  <c r="B111" i="129"/>
  <c r="A111" i="129"/>
  <c r="B110" i="129"/>
  <c r="A110" i="129"/>
  <c r="C109" i="129"/>
  <c r="B109" i="129"/>
  <c r="A109" i="129"/>
  <c r="C108" i="129"/>
  <c r="B108" i="129"/>
  <c r="A108" i="129"/>
  <c r="D107" i="129"/>
  <c r="C107" i="129"/>
  <c r="B107" i="129"/>
  <c r="A107" i="129"/>
  <c r="B106" i="129"/>
  <c r="A106" i="129"/>
  <c r="C105" i="129"/>
  <c r="E105" i="129" s="1"/>
  <c r="B105" i="129"/>
  <c r="A105" i="129"/>
  <c r="E104" i="129"/>
  <c r="C104" i="129"/>
  <c r="B104" i="129"/>
  <c r="A104" i="129"/>
  <c r="A102" i="129"/>
  <c r="A100" i="129"/>
  <c r="E99" i="129"/>
  <c r="B99" i="129"/>
  <c r="A99" i="129"/>
  <c r="E98" i="129"/>
  <c r="B98" i="129"/>
  <c r="A98" i="129"/>
  <c r="E97" i="129"/>
  <c r="B97" i="129"/>
  <c r="A97" i="129"/>
  <c r="E96" i="129"/>
  <c r="B96" i="129"/>
  <c r="A96" i="129"/>
  <c r="B95" i="129"/>
  <c r="A95" i="129"/>
  <c r="E94" i="129"/>
  <c r="D94" i="129"/>
  <c r="B94" i="129"/>
  <c r="A94" i="129"/>
  <c r="A92" i="129"/>
  <c r="A90" i="129"/>
  <c r="B89" i="129"/>
  <c r="A89" i="129"/>
  <c r="B88" i="129"/>
  <c r="A88" i="129"/>
  <c r="E87" i="129"/>
  <c r="D87" i="129"/>
  <c r="B87" i="129"/>
  <c r="A87" i="129"/>
  <c r="A85" i="129"/>
  <c r="B84" i="129"/>
  <c r="A84" i="129"/>
  <c r="E83" i="129"/>
  <c r="D83" i="129"/>
  <c r="B83" i="129"/>
  <c r="A83" i="129"/>
  <c r="A81" i="129"/>
  <c r="B80" i="129"/>
  <c r="A80" i="129"/>
  <c r="B79" i="129"/>
  <c r="A79" i="129"/>
  <c r="B78" i="129"/>
  <c r="A78" i="129"/>
  <c r="B77" i="129"/>
  <c r="A77" i="129"/>
  <c r="B76" i="129"/>
  <c r="A76" i="129"/>
  <c r="B75" i="129"/>
  <c r="A75" i="129"/>
  <c r="E74" i="129"/>
  <c r="D74" i="129"/>
  <c r="B74" i="129"/>
  <c r="A74" i="129"/>
  <c r="A72" i="129"/>
  <c r="A70" i="129"/>
  <c r="B69" i="129"/>
  <c r="A69" i="129"/>
  <c r="B68" i="129"/>
  <c r="A68" i="129"/>
  <c r="B67" i="129"/>
  <c r="A67" i="129"/>
  <c r="B66" i="129"/>
  <c r="A66" i="129"/>
  <c r="B65" i="129"/>
  <c r="A65" i="129"/>
  <c r="B64" i="129"/>
  <c r="A64" i="129"/>
  <c r="B63" i="129"/>
  <c r="A63" i="129"/>
  <c r="E62" i="129"/>
  <c r="D62" i="129"/>
  <c r="B62" i="129"/>
  <c r="A62" i="129"/>
  <c r="A60" i="129"/>
  <c r="A58" i="129"/>
  <c r="B57" i="129"/>
  <c r="A57" i="129"/>
  <c r="B56" i="129"/>
  <c r="A56" i="129"/>
  <c r="B55" i="129"/>
  <c r="A55" i="129"/>
  <c r="E54" i="129"/>
  <c r="B54" i="129"/>
  <c r="A54" i="129"/>
  <c r="A52" i="129"/>
  <c r="B51" i="129"/>
  <c r="A51" i="129"/>
  <c r="B50" i="129"/>
  <c r="A50" i="129"/>
  <c r="B49" i="129"/>
  <c r="A49" i="129"/>
  <c r="B48" i="129"/>
  <c r="A48" i="129"/>
  <c r="B47" i="129"/>
  <c r="A47" i="129"/>
  <c r="B46" i="129"/>
  <c r="A46" i="129"/>
  <c r="B45" i="129"/>
  <c r="A45" i="129"/>
  <c r="B44" i="129"/>
  <c r="A44" i="129"/>
  <c r="E43" i="129"/>
  <c r="D43" i="129"/>
  <c r="B43" i="129"/>
  <c r="A43" i="129"/>
  <c r="A41" i="129"/>
  <c r="B40" i="129"/>
  <c r="A40" i="129"/>
  <c r="B39" i="129"/>
  <c r="D38" i="129"/>
  <c r="B38" i="129"/>
  <c r="A38" i="129"/>
  <c r="B37" i="129"/>
  <c r="A37" i="129"/>
  <c r="E36" i="129"/>
  <c r="D36" i="129"/>
  <c r="B36" i="129"/>
  <c r="A36" i="129"/>
  <c r="A34" i="129"/>
  <c r="D33" i="129"/>
  <c r="B33" i="129"/>
  <c r="A33" i="129"/>
  <c r="D32" i="129"/>
  <c r="B32" i="129"/>
  <c r="A32" i="129"/>
  <c r="D31" i="129"/>
  <c r="B31" i="129"/>
  <c r="A31" i="129"/>
  <c r="D30" i="129"/>
  <c r="B30" i="129"/>
  <c r="A30" i="129"/>
  <c r="D29" i="129"/>
  <c r="B29" i="129"/>
  <c r="A29" i="129"/>
  <c r="D28" i="129"/>
  <c r="B28" i="129"/>
  <c r="A28" i="129"/>
  <c r="D27" i="129"/>
  <c r="B27" i="129"/>
  <c r="A27" i="129"/>
  <c r="D26" i="129"/>
  <c r="B26" i="129"/>
  <c r="A26" i="129"/>
  <c r="E25" i="129"/>
  <c r="D25" i="129"/>
  <c r="B25" i="129"/>
  <c r="A25" i="129"/>
  <c r="A23" i="129"/>
  <c r="A21" i="129"/>
  <c r="B20" i="129"/>
  <c r="A20" i="129"/>
  <c r="B19" i="129"/>
  <c r="A19" i="129"/>
  <c r="B18" i="129"/>
  <c r="A18" i="129"/>
  <c r="B17" i="129"/>
  <c r="A17" i="129"/>
  <c r="B16" i="129"/>
  <c r="A16" i="129"/>
  <c r="E15" i="129"/>
  <c r="B15" i="129"/>
  <c r="A15" i="129"/>
  <c r="B14" i="129"/>
  <c r="A14" i="129"/>
  <c r="B13" i="129"/>
  <c r="A13" i="129"/>
  <c r="E12" i="129"/>
  <c r="D12" i="129"/>
  <c r="B12" i="129"/>
  <c r="A12" i="129"/>
  <c r="A10" i="129"/>
  <c r="B8" i="129"/>
  <c r="A8" i="129"/>
  <c r="B7" i="129"/>
  <c r="A7" i="129"/>
  <c r="B6" i="129"/>
  <c r="A6" i="129"/>
  <c r="E5" i="129"/>
  <c r="B5" i="129"/>
  <c r="A5" i="129"/>
  <c r="B4" i="129"/>
  <c r="A4" i="129"/>
  <c r="A3" i="129"/>
  <c r="A1" i="129"/>
  <c r="A125" i="128"/>
  <c r="A124" i="128"/>
  <c r="A123" i="128"/>
  <c r="B122" i="128"/>
  <c r="A122" i="128"/>
  <c r="A121" i="128"/>
  <c r="A120" i="128"/>
  <c r="A119" i="128"/>
  <c r="A118" i="128"/>
  <c r="A117" i="128"/>
  <c r="E116" i="128"/>
  <c r="A116" i="128"/>
  <c r="A114" i="128"/>
  <c r="A112" i="128"/>
  <c r="B111" i="128"/>
  <c r="A111" i="128"/>
  <c r="B110" i="128"/>
  <c r="A110" i="128"/>
  <c r="C109" i="128"/>
  <c r="B109" i="128"/>
  <c r="A109" i="128"/>
  <c r="C108" i="128"/>
  <c r="B108" i="128"/>
  <c r="A108" i="128"/>
  <c r="D107" i="128"/>
  <c r="C107" i="128"/>
  <c r="B107" i="128"/>
  <c r="A107" i="128"/>
  <c r="B106" i="128"/>
  <c r="A106" i="128"/>
  <c r="C105" i="128"/>
  <c r="E105" i="128" s="1"/>
  <c r="B105" i="128"/>
  <c r="A105" i="128"/>
  <c r="E104" i="128"/>
  <c r="C104" i="128"/>
  <c r="B104" i="128"/>
  <c r="A104" i="128"/>
  <c r="A102" i="128"/>
  <c r="A100" i="128"/>
  <c r="E99" i="128"/>
  <c r="B99" i="128"/>
  <c r="A99" i="128"/>
  <c r="E98" i="128"/>
  <c r="B98" i="128"/>
  <c r="A98" i="128"/>
  <c r="E97" i="128"/>
  <c r="B97" i="128"/>
  <c r="A97" i="128"/>
  <c r="E96" i="128"/>
  <c r="B96" i="128"/>
  <c r="A96" i="128"/>
  <c r="B95" i="128"/>
  <c r="A95" i="128"/>
  <c r="E94" i="128"/>
  <c r="D94" i="128"/>
  <c r="B94" i="128"/>
  <c r="A94" i="128"/>
  <c r="A92" i="128"/>
  <c r="A90" i="128"/>
  <c r="B89" i="128"/>
  <c r="A89" i="128"/>
  <c r="B88" i="128"/>
  <c r="A88" i="128"/>
  <c r="E87" i="128"/>
  <c r="D87" i="128"/>
  <c r="B87" i="128"/>
  <c r="A87" i="128"/>
  <c r="E85" i="128"/>
  <c r="E89" i="128" s="1"/>
  <c r="A85" i="128"/>
  <c r="D84" i="128"/>
  <c r="B84" i="128"/>
  <c r="A84" i="128"/>
  <c r="E83" i="128"/>
  <c r="D83" i="128"/>
  <c r="B83" i="128"/>
  <c r="A83" i="128"/>
  <c r="A81" i="128"/>
  <c r="B80" i="128"/>
  <c r="A80" i="128"/>
  <c r="B79" i="128"/>
  <c r="A79" i="128"/>
  <c r="B78" i="128"/>
  <c r="A78" i="128"/>
  <c r="B77" i="128"/>
  <c r="A77" i="128"/>
  <c r="B76" i="128"/>
  <c r="A76" i="128"/>
  <c r="B75" i="128"/>
  <c r="A75" i="128"/>
  <c r="E74" i="128"/>
  <c r="D74" i="128"/>
  <c r="B74" i="128"/>
  <c r="A74" i="128"/>
  <c r="A72" i="128"/>
  <c r="A70" i="128"/>
  <c r="B69" i="128"/>
  <c r="A69" i="128"/>
  <c r="B68" i="128"/>
  <c r="A68" i="128"/>
  <c r="B67" i="128"/>
  <c r="A67" i="128"/>
  <c r="B66" i="128"/>
  <c r="A66" i="128"/>
  <c r="B65" i="128"/>
  <c r="A65" i="128"/>
  <c r="B64" i="128"/>
  <c r="A64" i="128"/>
  <c r="B63" i="128"/>
  <c r="A63" i="128"/>
  <c r="E62" i="128"/>
  <c r="D62" i="128"/>
  <c r="B62" i="128"/>
  <c r="A62" i="128"/>
  <c r="A60" i="128"/>
  <c r="A58" i="128"/>
  <c r="B57" i="128"/>
  <c r="A57" i="128"/>
  <c r="B56" i="128"/>
  <c r="A56" i="128"/>
  <c r="B55" i="128"/>
  <c r="A55" i="128"/>
  <c r="E54" i="128"/>
  <c r="B54" i="128"/>
  <c r="A54" i="128"/>
  <c r="A52" i="128"/>
  <c r="B51" i="128"/>
  <c r="A51" i="128"/>
  <c r="B50" i="128"/>
  <c r="A50" i="128"/>
  <c r="B49" i="128"/>
  <c r="A49" i="128"/>
  <c r="B48" i="128"/>
  <c r="A48" i="128"/>
  <c r="B47" i="128"/>
  <c r="A47" i="128"/>
  <c r="B46" i="128"/>
  <c r="A46" i="128"/>
  <c r="B45" i="128"/>
  <c r="A45" i="128"/>
  <c r="B44" i="128"/>
  <c r="A44" i="128"/>
  <c r="E43" i="128"/>
  <c r="D43" i="128"/>
  <c r="B43" i="128"/>
  <c r="A43" i="128"/>
  <c r="A41" i="128"/>
  <c r="B40" i="128"/>
  <c r="A40" i="128"/>
  <c r="B39" i="128"/>
  <c r="D38" i="128"/>
  <c r="B38" i="128"/>
  <c r="A38" i="128"/>
  <c r="B37" i="128"/>
  <c r="A37" i="128"/>
  <c r="E36" i="128"/>
  <c r="D36" i="128"/>
  <c r="B36" i="128"/>
  <c r="A36" i="128"/>
  <c r="A34" i="128"/>
  <c r="D33" i="128"/>
  <c r="B33" i="128"/>
  <c r="A33" i="128"/>
  <c r="D32" i="128"/>
  <c r="B32" i="128"/>
  <c r="A32" i="128"/>
  <c r="D31" i="128"/>
  <c r="B31" i="128"/>
  <c r="A31" i="128"/>
  <c r="D30" i="128"/>
  <c r="B30" i="128"/>
  <c r="A30" i="128"/>
  <c r="D29" i="128"/>
  <c r="B29" i="128"/>
  <c r="A29" i="128"/>
  <c r="D28" i="128"/>
  <c r="B28" i="128"/>
  <c r="A28" i="128"/>
  <c r="D27" i="128"/>
  <c r="B27" i="128"/>
  <c r="A27" i="128"/>
  <c r="D26" i="128"/>
  <c r="B26" i="128"/>
  <c r="A26" i="128"/>
  <c r="E25" i="128"/>
  <c r="D25" i="128"/>
  <c r="B25" i="128"/>
  <c r="A25" i="128"/>
  <c r="A23" i="128"/>
  <c r="A21" i="128"/>
  <c r="B20" i="128"/>
  <c r="A20" i="128"/>
  <c r="B19" i="128"/>
  <c r="A19" i="128"/>
  <c r="B18" i="128"/>
  <c r="A18" i="128"/>
  <c r="B17" i="128"/>
  <c r="A17" i="128"/>
  <c r="B16" i="128"/>
  <c r="A16" i="128"/>
  <c r="E15" i="128"/>
  <c r="B15" i="128"/>
  <c r="A15" i="128"/>
  <c r="B14" i="128"/>
  <c r="A14" i="128"/>
  <c r="B13" i="128"/>
  <c r="A13" i="128"/>
  <c r="E12" i="128"/>
  <c r="D12" i="128"/>
  <c r="B12" i="128"/>
  <c r="A12" i="128"/>
  <c r="A10" i="128"/>
  <c r="B8" i="128"/>
  <c r="A8" i="128"/>
  <c r="B7" i="128"/>
  <c r="A7" i="128"/>
  <c r="B6" i="128"/>
  <c r="A6" i="128"/>
  <c r="E5" i="128"/>
  <c r="B5" i="128"/>
  <c r="A5" i="128"/>
  <c r="B4" i="128"/>
  <c r="A4" i="128"/>
  <c r="A3" i="128"/>
  <c r="A1" i="128"/>
  <c r="A167" i="127"/>
  <c r="A166" i="127"/>
  <c r="A165" i="127"/>
  <c r="B164" i="127"/>
  <c r="A164" i="127"/>
  <c r="A163" i="127"/>
  <c r="A162" i="127"/>
  <c r="A161" i="127"/>
  <c r="A160" i="127"/>
  <c r="A159" i="127"/>
  <c r="E158" i="127"/>
  <c r="A158" i="127"/>
  <c r="A156" i="127"/>
  <c r="A154" i="127"/>
  <c r="B153" i="127"/>
  <c r="A153" i="127"/>
  <c r="B152" i="127"/>
  <c r="A152" i="127"/>
  <c r="C151" i="127"/>
  <c r="B151" i="127"/>
  <c r="A151" i="127"/>
  <c r="C150" i="127"/>
  <c r="B150" i="127"/>
  <c r="A150" i="127"/>
  <c r="D149" i="127"/>
  <c r="C149" i="127"/>
  <c r="B149" i="127"/>
  <c r="A149" i="127"/>
  <c r="B148" i="127"/>
  <c r="A148" i="127"/>
  <c r="C147" i="127"/>
  <c r="B147" i="127"/>
  <c r="A147" i="127"/>
  <c r="E146" i="127"/>
  <c r="C146" i="127"/>
  <c r="B146" i="127"/>
  <c r="A146" i="127"/>
  <c r="A144" i="127"/>
  <c r="A142" i="127"/>
  <c r="B141" i="127"/>
  <c r="A141" i="127"/>
  <c r="B140" i="127"/>
  <c r="A140" i="127"/>
  <c r="B139" i="127"/>
  <c r="A139" i="127"/>
  <c r="B138" i="127"/>
  <c r="A138" i="127"/>
  <c r="B137" i="127"/>
  <c r="A137" i="127"/>
  <c r="E136" i="127"/>
  <c r="D136" i="127"/>
  <c r="B136" i="127"/>
  <c r="A136" i="127"/>
  <c r="A134" i="127"/>
  <c r="A132" i="127"/>
  <c r="B131" i="127"/>
  <c r="A131" i="127"/>
  <c r="B130" i="127"/>
  <c r="A130" i="127"/>
  <c r="E129" i="127"/>
  <c r="D129" i="127"/>
  <c r="B129" i="127"/>
  <c r="A129" i="127"/>
  <c r="A127" i="127"/>
  <c r="D126" i="127"/>
  <c r="B126" i="127"/>
  <c r="A126" i="127"/>
  <c r="E125" i="127"/>
  <c r="D125" i="127"/>
  <c r="B125" i="127"/>
  <c r="A125" i="127"/>
  <c r="A123" i="127"/>
  <c r="B122" i="127"/>
  <c r="A122" i="127"/>
  <c r="B121" i="127"/>
  <c r="A121" i="127"/>
  <c r="B120" i="127"/>
  <c r="A120" i="127"/>
  <c r="B119" i="127"/>
  <c r="A119" i="127"/>
  <c r="B118" i="127"/>
  <c r="A118" i="127"/>
  <c r="B117" i="127"/>
  <c r="A117" i="127"/>
  <c r="E116" i="127"/>
  <c r="D116" i="127"/>
  <c r="B116" i="127"/>
  <c r="A116" i="127"/>
  <c r="A114" i="127"/>
  <c r="A112" i="127"/>
  <c r="B111" i="127"/>
  <c r="A111" i="127"/>
  <c r="B110" i="127"/>
  <c r="A110" i="127"/>
  <c r="B109" i="127"/>
  <c r="A109" i="127"/>
  <c r="B108" i="127"/>
  <c r="A108" i="127"/>
  <c r="B107" i="127"/>
  <c r="A107" i="127"/>
  <c r="B106" i="127"/>
  <c r="A106" i="127"/>
  <c r="B105" i="127"/>
  <c r="A105" i="127"/>
  <c r="E104" i="127"/>
  <c r="D104" i="127"/>
  <c r="B104" i="127"/>
  <c r="A104" i="127"/>
  <c r="A102" i="127"/>
  <c r="A100" i="127"/>
  <c r="B99" i="127"/>
  <c r="A99" i="127"/>
  <c r="B98" i="127"/>
  <c r="A98" i="127"/>
  <c r="B97" i="127"/>
  <c r="A97" i="127"/>
  <c r="E96" i="127"/>
  <c r="B96" i="127"/>
  <c r="A96" i="127"/>
  <c r="A94" i="127"/>
  <c r="B93" i="127"/>
  <c r="A93" i="127"/>
  <c r="D92" i="127"/>
  <c r="B92" i="127"/>
  <c r="A92" i="127"/>
  <c r="B91" i="127"/>
  <c r="A91" i="127"/>
  <c r="B90" i="127"/>
  <c r="A90" i="127"/>
  <c r="B89" i="127"/>
  <c r="A89" i="127"/>
  <c r="B88" i="127"/>
  <c r="A88" i="127"/>
  <c r="B87" i="127"/>
  <c r="A87" i="127"/>
  <c r="B86" i="127"/>
  <c r="A86" i="127"/>
  <c r="E85" i="127"/>
  <c r="D85" i="127"/>
  <c r="B85" i="127"/>
  <c r="A85" i="127"/>
  <c r="A83" i="127"/>
  <c r="B82" i="127"/>
  <c r="A82" i="127"/>
  <c r="B81" i="127"/>
  <c r="D80" i="127"/>
  <c r="B80" i="127"/>
  <c r="A80" i="127"/>
  <c r="B79" i="127"/>
  <c r="A79" i="127"/>
  <c r="E78" i="127"/>
  <c r="D78" i="127"/>
  <c r="B78" i="127"/>
  <c r="A78" i="127"/>
  <c r="A76" i="127"/>
  <c r="D75" i="127"/>
  <c r="B75" i="127"/>
  <c r="A75" i="127"/>
  <c r="D74" i="127"/>
  <c r="B74" i="127"/>
  <c r="A74" i="127"/>
  <c r="D73" i="127"/>
  <c r="B73" i="127"/>
  <c r="A73" i="127"/>
  <c r="D72" i="127"/>
  <c r="B72" i="127"/>
  <c r="A72" i="127"/>
  <c r="D71" i="127"/>
  <c r="B71" i="127"/>
  <c r="A71" i="127"/>
  <c r="D70" i="127"/>
  <c r="B70" i="127"/>
  <c r="A70" i="127"/>
  <c r="D69" i="127"/>
  <c r="B69" i="127"/>
  <c r="A69" i="127"/>
  <c r="D68" i="127"/>
  <c r="B68" i="127"/>
  <c r="A68" i="127"/>
  <c r="E67" i="127"/>
  <c r="D67" i="127"/>
  <c r="B67" i="127"/>
  <c r="A67" i="127"/>
  <c r="A65" i="127"/>
  <c r="A63" i="127"/>
  <c r="E62" i="127"/>
  <c r="B62" i="127"/>
  <c r="A62" i="127"/>
  <c r="B61" i="127"/>
  <c r="A61" i="127"/>
  <c r="B60" i="127"/>
  <c r="A60" i="127"/>
  <c r="E59" i="127"/>
  <c r="B59" i="127"/>
  <c r="A59" i="127"/>
  <c r="D58" i="127"/>
  <c r="B58" i="127"/>
  <c r="A58" i="127"/>
  <c r="D57" i="127"/>
  <c r="E57" i="127" s="1"/>
  <c r="B57" i="127"/>
  <c r="A57" i="127"/>
  <c r="B56" i="127"/>
  <c r="A56" i="127"/>
  <c r="E55" i="127"/>
  <c r="D55" i="127"/>
  <c r="C53" i="127"/>
  <c r="B53" i="127"/>
  <c r="E52" i="127"/>
  <c r="E53" i="127" s="1"/>
  <c r="B50" i="127"/>
  <c r="E49" i="127"/>
  <c r="E48" i="127"/>
  <c r="E47" i="127"/>
  <c r="E46" i="127"/>
  <c r="E45" i="127"/>
  <c r="E44" i="127"/>
  <c r="E41" i="127"/>
  <c r="E40" i="127"/>
  <c r="E39" i="127"/>
  <c r="E36" i="127"/>
  <c r="E35" i="127"/>
  <c r="E34" i="127"/>
  <c r="E32" i="127"/>
  <c r="E31" i="127"/>
  <c r="E30" i="127"/>
  <c r="E29" i="127"/>
  <c r="E28" i="127"/>
  <c r="E26" i="127"/>
  <c r="E56" i="127" s="1"/>
  <c r="E25" i="127"/>
  <c r="E24" i="127"/>
  <c r="E23" i="127"/>
  <c r="E22" i="127"/>
  <c r="E21" i="127"/>
  <c r="E20" i="127"/>
  <c r="E19" i="127"/>
  <c r="E18" i="127"/>
  <c r="E15" i="127"/>
  <c r="E14" i="127"/>
  <c r="B12" i="127"/>
  <c r="A12" i="127"/>
  <c r="A10" i="127"/>
  <c r="B8" i="127"/>
  <c r="A8" i="127"/>
  <c r="B7" i="127"/>
  <c r="A7" i="127"/>
  <c r="B6" i="127"/>
  <c r="A6" i="127"/>
  <c r="E5" i="127"/>
  <c r="B5" i="127"/>
  <c r="A5" i="127"/>
  <c r="B4" i="127"/>
  <c r="A4" i="127"/>
  <c r="A1" i="127"/>
  <c r="E87" i="176" l="1"/>
  <c r="E137" i="160"/>
  <c r="E137" i="176"/>
  <c r="E137" i="166"/>
  <c r="E137" i="137"/>
  <c r="E137" i="127"/>
  <c r="E137" i="152"/>
  <c r="E88" i="158"/>
  <c r="E137" i="158"/>
  <c r="E87" i="163"/>
  <c r="E137" i="163"/>
  <c r="E88" i="156"/>
  <c r="E137" i="156"/>
  <c r="E126" i="158"/>
  <c r="E127" i="158" s="1"/>
  <c r="E131" i="158" s="1"/>
  <c r="E126" i="172"/>
  <c r="E127" i="172" s="1"/>
  <c r="E131" i="172" s="1"/>
  <c r="E88" i="170"/>
  <c r="E137" i="170"/>
  <c r="E137" i="172"/>
  <c r="E137" i="148"/>
  <c r="E89" i="143"/>
  <c r="E137" i="143"/>
  <c r="E137" i="145"/>
  <c r="E126" i="148"/>
  <c r="E127" i="148" s="1"/>
  <c r="E131" i="148" s="1"/>
  <c r="E91" i="152"/>
  <c r="E87" i="152"/>
  <c r="E88" i="152"/>
  <c r="E90" i="152"/>
  <c r="E89" i="152"/>
  <c r="E126" i="131"/>
  <c r="E127" i="131" s="1"/>
  <c r="E131" i="131" s="1"/>
  <c r="E137" i="131"/>
  <c r="E91" i="131"/>
  <c r="E90" i="131"/>
  <c r="E87" i="131"/>
  <c r="E89" i="131"/>
  <c r="E88" i="131"/>
  <c r="BI81" i="21"/>
  <c r="E90" i="176"/>
  <c r="C50" i="160"/>
  <c r="C54" i="160" s="1"/>
  <c r="E58" i="156"/>
  <c r="E61" i="158"/>
  <c r="E61" i="176"/>
  <c r="E61" i="131"/>
  <c r="E58" i="176"/>
  <c r="E58" i="148"/>
  <c r="C111" i="128"/>
  <c r="D110" i="128" s="1"/>
  <c r="E60" i="148"/>
  <c r="C111" i="159"/>
  <c r="D110" i="159" s="1"/>
  <c r="E61" i="160"/>
  <c r="E61" i="156"/>
  <c r="E58" i="172"/>
  <c r="C111" i="169"/>
  <c r="D110" i="169" s="1"/>
  <c r="E61" i="170"/>
  <c r="C111" i="173"/>
  <c r="D110" i="173" s="1"/>
  <c r="C111" i="175"/>
  <c r="D109" i="175" s="1"/>
  <c r="E58" i="131"/>
  <c r="E61" i="148"/>
  <c r="C111" i="153"/>
  <c r="D110" i="153" s="1"/>
  <c r="E58" i="158"/>
  <c r="E61" i="143"/>
  <c r="E58" i="160"/>
  <c r="E61" i="163"/>
  <c r="E58" i="163"/>
  <c r="E52" i="172"/>
  <c r="E53" i="172" s="1"/>
  <c r="E60" i="172"/>
  <c r="C111" i="177"/>
  <c r="D110" i="177" s="1"/>
  <c r="E89" i="163"/>
  <c r="E61" i="166"/>
  <c r="E58" i="166"/>
  <c r="E58" i="170"/>
  <c r="E61" i="172"/>
  <c r="C153" i="160"/>
  <c r="D151" i="160" s="1"/>
  <c r="E40" i="152"/>
  <c r="C50" i="131"/>
  <c r="C111" i="179"/>
  <c r="D108" i="179" s="1"/>
  <c r="C153" i="148"/>
  <c r="D152" i="148" s="1"/>
  <c r="E90" i="160"/>
  <c r="E89" i="176"/>
  <c r="E91" i="166"/>
  <c r="E91" i="172"/>
  <c r="E88" i="176"/>
  <c r="E90" i="163"/>
  <c r="E41" i="176"/>
  <c r="C111" i="151"/>
  <c r="D109" i="151" s="1"/>
  <c r="C111" i="133"/>
  <c r="D109" i="133" s="1"/>
  <c r="C111" i="171"/>
  <c r="D110" i="171" s="1"/>
  <c r="C153" i="172"/>
  <c r="D150" i="172" s="1"/>
  <c r="C111" i="174"/>
  <c r="D110" i="174" s="1"/>
  <c r="E20" i="178"/>
  <c r="E19" i="178"/>
  <c r="E89" i="148"/>
  <c r="C50" i="166"/>
  <c r="C54" i="166" s="1"/>
  <c r="E39" i="176"/>
  <c r="E126" i="176" s="1"/>
  <c r="E127" i="176" s="1"/>
  <c r="E131" i="176" s="1"/>
  <c r="E91" i="176"/>
  <c r="E33" i="148"/>
  <c r="E38" i="152"/>
  <c r="E58" i="152" s="1"/>
  <c r="E22" i="166"/>
  <c r="E89" i="166"/>
  <c r="E33" i="172"/>
  <c r="C153" i="145"/>
  <c r="D151" i="145" s="1"/>
  <c r="C111" i="147"/>
  <c r="D110" i="147" s="1"/>
  <c r="C153" i="158"/>
  <c r="D152" i="158" s="1"/>
  <c r="C111" i="164"/>
  <c r="D108" i="164" s="1"/>
  <c r="C111" i="168"/>
  <c r="D110" i="168" s="1"/>
  <c r="C111" i="178"/>
  <c r="D109" i="178" s="1"/>
  <c r="C153" i="176"/>
  <c r="D152" i="176" s="1"/>
  <c r="E33" i="176"/>
  <c r="E20" i="179"/>
  <c r="E17" i="179"/>
  <c r="E14" i="179"/>
  <c r="E19" i="179"/>
  <c r="E16" i="179"/>
  <c r="C50" i="176"/>
  <c r="C54" i="176" s="1"/>
  <c r="E92" i="176" s="1"/>
  <c r="E16" i="177"/>
  <c r="E14" i="178"/>
  <c r="E18" i="178"/>
  <c r="E17" i="177"/>
  <c r="E18" i="177"/>
  <c r="E20" i="177"/>
  <c r="E17" i="178"/>
  <c r="E14" i="177"/>
  <c r="E16" i="178"/>
  <c r="E89" i="158"/>
  <c r="C50" i="158"/>
  <c r="C54" i="158" s="1"/>
  <c r="E147" i="158" s="1"/>
  <c r="E39" i="163"/>
  <c r="E126" i="163" s="1"/>
  <c r="E127" i="163" s="1"/>
  <c r="E131" i="163" s="1"/>
  <c r="E39" i="166"/>
  <c r="E126" i="166" s="1"/>
  <c r="E127" i="166" s="1"/>
  <c r="E131" i="166" s="1"/>
  <c r="E89" i="172"/>
  <c r="E88" i="172"/>
  <c r="E88" i="137"/>
  <c r="E88" i="143"/>
  <c r="C50" i="148"/>
  <c r="E91" i="163"/>
  <c r="E88" i="166"/>
  <c r="C50" i="172"/>
  <c r="E90" i="172"/>
  <c r="C50" i="143"/>
  <c r="C54" i="143" s="1"/>
  <c r="E147" i="143" s="1"/>
  <c r="E41" i="148"/>
  <c r="E89" i="156"/>
  <c r="E89" i="160"/>
  <c r="E88" i="163"/>
  <c r="E87" i="166"/>
  <c r="E89" i="170"/>
  <c r="E22" i="172"/>
  <c r="E87" i="172"/>
  <c r="E20" i="173"/>
  <c r="E17" i="173"/>
  <c r="E14" i="173"/>
  <c r="E16" i="173"/>
  <c r="E20" i="174"/>
  <c r="E17" i="174"/>
  <c r="E14" i="174"/>
  <c r="E20" i="175"/>
  <c r="E17" i="175"/>
  <c r="E14" i="175"/>
  <c r="E19" i="175"/>
  <c r="E16" i="175"/>
  <c r="E19" i="174"/>
  <c r="C53" i="172"/>
  <c r="E38" i="127"/>
  <c r="E58" i="127" s="1"/>
  <c r="E40" i="131"/>
  <c r="E90" i="143"/>
  <c r="E90" i="148"/>
  <c r="E87" i="160"/>
  <c r="E91" i="160"/>
  <c r="E90" i="166"/>
  <c r="E39" i="160"/>
  <c r="E126" i="160" s="1"/>
  <c r="E127" i="160" s="1"/>
  <c r="E131" i="160" s="1"/>
  <c r="E88" i="160"/>
  <c r="E33" i="131"/>
  <c r="E22" i="131"/>
  <c r="E52" i="131"/>
  <c r="E53" i="131" s="1"/>
  <c r="E41" i="131"/>
  <c r="E33" i="137"/>
  <c r="E37" i="137"/>
  <c r="E88" i="145"/>
  <c r="E89" i="145"/>
  <c r="E41" i="160"/>
  <c r="C50" i="170"/>
  <c r="C54" i="170" s="1"/>
  <c r="E92" i="170" s="1"/>
  <c r="C111" i="149"/>
  <c r="D110" i="149" s="1"/>
  <c r="C111" i="162"/>
  <c r="D109" i="162" s="1"/>
  <c r="C111" i="161"/>
  <c r="D109" i="161" s="1"/>
  <c r="C153" i="170"/>
  <c r="D152" i="170" s="1"/>
  <c r="E39" i="170"/>
  <c r="E126" i="170" s="1"/>
  <c r="E127" i="170" s="1"/>
  <c r="E131" i="170" s="1"/>
  <c r="E20" i="171"/>
  <c r="E19" i="171"/>
  <c r="E16" i="171"/>
  <c r="E14" i="171"/>
  <c r="E17" i="171"/>
  <c r="E18" i="171"/>
  <c r="E87" i="170"/>
  <c r="E91" i="170"/>
  <c r="E90" i="170"/>
  <c r="E19" i="169"/>
  <c r="E16" i="169"/>
  <c r="C153" i="166"/>
  <c r="D151" i="166" s="1"/>
  <c r="E14" i="169"/>
  <c r="E17" i="169"/>
  <c r="E20" i="169"/>
  <c r="E16" i="168"/>
  <c r="E14" i="168"/>
  <c r="E20" i="168"/>
  <c r="E17" i="168"/>
  <c r="E19" i="168"/>
  <c r="E18" i="168"/>
  <c r="C111" i="134"/>
  <c r="D108" i="134" s="1"/>
  <c r="C111" i="150"/>
  <c r="D110" i="150" s="1"/>
  <c r="C111" i="165"/>
  <c r="D109" i="165" s="1"/>
  <c r="C111" i="146"/>
  <c r="D110" i="146" s="1"/>
  <c r="C153" i="152"/>
  <c r="D150" i="152" s="1"/>
  <c r="C153" i="163"/>
  <c r="D151" i="163" s="1"/>
  <c r="E33" i="163"/>
  <c r="C50" i="163"/>
  <c r="C54" i="163" s="1"/>
  <c r="E20" i="165"/>
  <c r="E17" i="165"/>
  <c r="E14" i="165"/>
  <c r="E19" i="165"/>
  <c r="E16" i="165"/>
  <c r="E20" i="164"/>
  <c r="E14" i="164"/>
  <c r="E16" i="164"/>
  <c r="E19" i="164"/>
  <c r="E17" i="164"/>
  <c r="E18" i="164"/>
  <c r="E19" i="162"/>
  <c r="E14" i="162"/>
  <c r="E18" i="162"/>
  <c r="E17" i="162"/>
  <c r="E16" i="162"/>
  <c r="E20" i="161"/>
  <c r="E14" i="161"/>
  <c r="E16" i="161"/>
  <c r="E17" i="161"/>
  <c r="E19" i="161"/>
  <c r="E18" i="161"/>
  <c r="E37" i="127"/>
  <c r="E91" i="143"/>
  <c r="E87" i="148"/>
  <c r="E91" i="148"/>
  <c r="E90" i="156"/>
  <c r="E39" i="137"/>
  <c r="E38" i="137"/>
  <c r="E58" i="137" s="1"/>
  <c r="E39" i="143"/>
  <c r="E88" i="148"/>
  <c r="E87" i="156"/>
  <c r="E91" i="156"/>
  <c r="C50" i="137"/>
  <c r="C54" i="137" s="1"/>
  <c r="E90" i="137"/>
  <c r="C153" i="156"/>
  <c r="D151" i="156" s="1"/>
  <c r="C111" i="144"/>
  <c r="D110" i="144" s="1"/>
  <c r="C111" i="154"/>
  <c r="D108" i="154" s="1"/>
  <c r="E25" i="158"/>
  <c r="E50" i="158" s="1"/>
  <c r="E54" i="158" s="1"/>
  <c r="E20" i="159"/>
  <c r="E17" i="159"/>
  <c r="E14" i="159"/>
  <c r="E19" i="159"/>
  <c r="E16" i="159"/>
  <c r="E60" i="158"/>
  <c r="E87" i="158"/>
  <c r="E91" i="158"/>
  <c r="E90" i="158"/>
  <c r="C111" i="157"/>
  <c r="D109" i="157" s="1"/>
  <c r="E20" i="157"/>
  <c r="E16" i="157"/>
  <c r="E19" i="157"/>
  <c r="E17" i="157"/>
  <c r="E14" i="157"/>
  <c r="E18" i="157"/>
  <c r="C50" i="156"/>
  <c r="C54" i="156" s="1"/>
  <c r="E92" i="156" s="1"/>
  <c r="E39" i="156"/>
  <c r="E126" i="156" s="1"/>
  <c r="E127" i="156" s="1"/>
  <c r="E131" i="156" s="1"/>
  <c r="C111" i="129"/>
  <c r="D108" i="129" s="1"/>
  <c r="C153" i="137"/>
  <c r="D150" i="137" s="1"/>
  <c r="C153" i="143"/>
  <c r="D151" i="143" s="1"/>
  <c r="C111" i="136"/>
  <c r="D108" i="136" s="1"/>
  <c r="E20" i="154"/>
  <c r="E18" i="154"/>
  <c r="E14" i="154"/>
  <c r="E19" i="154"/>
  <c r="E17" i="154"/>
  <c r="E16" i="154"/>
  <c r="E17" i="153"/>
  <c r="C50" i="152"/>
  <c r="C54" i="152" s="1"/>
  <c r="E92" i="152" s="1"/>
  <c r="E16" i="153"/>
  <c r="E18" i="153"/>
  <c r="E19" i="153"/>
  <c r="E37" i="152"/>
  <c r="E126" i="152" s="1"/>
  <c r="E127" i="152" s="1"/>
  <c r="E131" i="152" s="1"/>
  <c r="E14" i="153"/>
  <c r="E19" i="151"/>
  <c r="E40" i="148"/>
  <c r="E19" i="149"/>
  <c r="E16" i="149"/>
  <c r="E20" i="149"/>
  <c r="E17" i="149"/>
  <c r="E20" i="150"/>
  <c r="E16" i="150"/>
  <c r="E18" i="150"/>
  <c r="E14" i="150"/>
  <c r="E17" i="150"/>
  <c r="E14" i="151"/>
  <c r="E18" i="151"/>
  <c r="E17" i="151"/>
  <c r="E16" i="151"/>
  <c r="C53" i="148"/>
  <c r="E33" i="127"/>
  <c r="E91" i="137"/>
  <c r="E87" i="137"/>
  <c r="E89" i="137"/>
  <c r="E90" i="145"/>
  <c r="E87" i="145"/>
  <c r="E91" i="145"/>
  <c r="D81" i="21"/>
  <c r="C111" i="135"/>
  <c r="D110" i="135" s="1"/>
  <c r="E19" i="146"/>
  <c r="E18" i="146"/>
  <c r="E17" i="146"/>
  <c r="E37" i="145"/>
  <c r="E38" i="145"/>
  <c r="E20" i="146"/>
  <c r="E14" i="146"/>
  <c r="E16" i="146"/>
  <c r="E39" i="145"/>
  <c r="E20" i="147"/>
  <c r="E14" i="147"/>
  <c r="E19" i="147"/>
  <c r="E18" i="147"/>
  <c r="E17" i="147"/>
  <c r="E16" i="147"/>
  <c r="C50" i="145"/>
  <c r="C54" i="145" s="1"/>
  <c r="E18" i="144"/>
  <c r="E58" i="143"/>
  <c r="E20" i="144"/>
  <c r="E16" i="144"/>
  <c r="E17" i="144"/>
  <c r="E19" i="144"/>
  <c r="C111" i="130"/>
  <c r="D110" i="130" s="1"/>
  <c r="C153" i="131"/>
  <c r="D151" i="131" s="1"/>
  <c r="C111" i="139"/>
  <c r="D110" i="139" s="1"/>
  <c r="C153" i="127"/>
  <c r="D151" i="127" s="1"/>
  <c r="C111" i="138"/>
  <c r="D108" i="138" s="1"/>
  <c r="C111" i="142"/>
  <c r="D109" i="142" s="1"/>
  <c r="C111" i="141"/>
  <c r="D109" i="141" s="1"/>
  <c r="E22" i="137"/>
  <c r="E20" i="142"/>
  <c r="E16" i="142"/>
  <c r="E19" i="142"/>
  <c r="E14" i="142"/>
  <c r="E17" i="142"/>
  <c r="E18" i="142"/>
  <c r="E20" i="141"/>
  <c r="E17" i="141"/>
  <c r="E14" i="141"/>
  <c r="E18" i="141"/>
  <c r="E19" i="141"/>
  <c r="E16" i="141"/>
  <c r="E20" i="139"/>
  <c r="E16" i="139"/>
  <c r="E19" i="139"/>
  <c r="E17" i="139"/>
  <c r="E20" i="138"/>
  <c r="E17" i="138"/>
  <c r="E16" i="138"/>
  <c r="E14" i="138"/>
  <c r="E19" i="138"/>
  <c r="E87" i="127"/>
  <c r="E90" i="127"/>
  <c r="E88" i="127"/>
  <c r="BR81" i="21"/>
  <c r="E19" i="135"/>
  <c r="E20" i="136"/>
  <c r="E16" i="136"/>
  <c r="E17" i="136"/>
  <c r="E18" i="136"/>
  <c r="E14" i="136"/>
  <c r="E19" i="136"/>
  <c r="E14" i="135"/>
  <c r="E18" i="135"/>
  <c r="E17" i="135"/>
  <c r="E16" i="135"/>
  <c r="E20" i="133"/>
  <c r="E17" i="133"/>
  <c r="E14" i="133"/>
  <c r="E19" i="133"/>
  <c r="E16" i="133"/>
  <c r="E20" i="134"/>
  <c r="E17" i="134"/>
  <c r="E14" i="134"/>
  <c r="E19" i="134"/>
  <c r="E16" i="134"/>
  <c r="E60" i="131"/>
  <c r="C53" i="131"/>
  <c r="E89" i="127"/>
  <c r="E91" i="127"/>
  <c r="E20" i="130"/>
  <c r="E14" i="130"/>
  <c r="E18" i="130"/>
  <c r="E19" i="130"/>
  <c r="E17" i="130"/>
  <c r="E16" i="130"/>
  <c r="E16" i="129"/>
  <c r="E17" i="129"/>
  <c r="E19" i="129"/>
  <c r="E18" i="129"/>
  <c r="E14" i="129"/>
  <c r="E20" i="128"/>
  <c r="E17" i="128"/>
  <c r="E14" i="128"/>
  <c r="E19" i="128"/>
  <c r="E16" i="128"/>
  <c r="C50" i="127"/>
  <c r="C54" i="127" s="1"/>
  <c r="C110" i="126"/>
  <c r="D51" i="126"/>
  <c r="E51" i="126" s="1"/>
  <c r="E7" i="126"/>
  <c r="E6" i="126"/>
  <c r="E13" i="126" s="1"/>
  <c r="E20" i="126" s="1"/>
  <c r="E4" i="126"/>
  <c r="A125" i="126"/>
  <c r="A124" i="126"/>
  <c r="A123" i="126"/>
  <c r="B122" i="126"/>
  <c r="A122" i="126"/>
  <c r="A121" i="126"/>
  <c r="A120" i="126"/>
  <c r="A119" i="126"/>
  <c r="A118" i="126"/>
  <c r="A117" i="126"/>
  <c r="E116" i="126"/>
  <c r="A116" i="126"/>
  <c r="A114" i="126"/>
  <c r="A112" i="126"/>
  <c r="B111" i="126"/>
  <c r="A111" i="126"/>
  <c r="B110" i="126"/>
  <c r="A110" i="126"/>
  <c r="C109" i="126"/>
  <c r="B109" i="126"/>
  <c r="A109" i="126"/>
  <c r="C108" i="126"/>
  <c r="B108" i="126"/>
  <c r="A108" i="126"/>
  <c r="D107" i="126"/>
  <c r="C107" i="126"/>
  <c r="B107" i="126"/>
  <c r="A107" i="126"/>
  <c r="B106" i="126"/>
  <c r="A106" i="126"/>
  <c r="C105" i="126"/>
  <c r="E105" i="126" s="1"/>
  <c r="B105" i="126"/>
  <c r="A105" i="126"/>
  <c r="E104" i="126"/>
  <c r="C104" i="126"/>
  <c r="B104" i="126"/>
  <c r="A104" i="126"/>
  <c r="A102" i="126"/>
  <c r="A100" i="126"/>
  <c r="E99" i="126"/>
  <c r="B99" i="126"/>
  <c r="A99" i="126"/>
  <c r="E98" i="126"/>
  <c r="B98" i="126"/>
  <c r="A98" i="126"/>
  <c r="E97" i="126"/>
  <c r="B97" i="126"/>
  <c r="A97" i="126"/>
  <c r="E96" i="126"/>
  <c r="B96" i="126"/>
  <c r="A96" i="126"/>
  <c r="B95" i="126"/>
  <c r="A95" i="126"/>
  <c r="E94" i="126"/>
  <c r="D94" i="126"/>
  <c r="B94" i="126"/>
  <c r="A94" i="126"/>
  <c r="A92" i="126"/>
  <c r="A90" i="126"/>
  <c r="B89" i="126"/>
  <c r="A89" i="126"/>
  <c r="B88" i="126"/>
  <c r="A88" i="126"/>
  <c r="E87" i="126"/>
  <c r="D87" i="126"/>
  <c r="B87" i="126"/>
  <c r="A87" i="126"/>
  <c r="E85" i="126"/>
  <c r="E89" i="126" s="1"/>
  <c r="A85" i="126"/>
  <c r="D84" i="126"/>
  <c r="B84" i="126"/>
  <c r="A84" i="126"/>
  <c r="E83" i="126"/>
  <c r="D83" i="126"/>
  <c r="B83" i="126"/>
  <c r="A83" i="126"/>
  <c r="A81" i="126"/>
  <c r="B80" i="126"/>
  <c r="A80" i="126"/>
  <c r="B79" i="126"/>
  <c r="A79" i="126"/>
  <c r="B78" i="126"/>
  <c r="A78" i="126"/>
  <c r="B77" i="126"/>
  <c r="A77" i="126"/>
  <c r="B76" i="126"/>
  <c r="A76" i="126"/>
  <c r="B75" i="126"/>
  <c r="A75" i="126"/>
  <c r="E74" i="126"/>
  <c r="D74" i="126"/>
  <c r="B74" i="126"/>
  <c r="A74" i="126"/>
  <c r="A72" i="126"/>
  <c r="A70" i="126"/>
  <c r="B69" i="126"/>
  <c r="A69" i="126"/>
  <c r="B68" i="126"/>
  <c r="A68" i="126"/>
  <c r="B67" i="126"/>
  <c r="A67" i="126"/>
  <c r="B66" i="126"/>
  <c r="A66" i="126"/>
  <c r="B65" i="126"/>
  <c r="A65" i="126"/>
  <c r="B64" i="126"/>
  <c r="A64" i="126"/>
  <c r="B63" i="126"/>
  <c r="A63" i="126"/>
  <c r="E62" i="126"/>
  <c r="D62" i="126"/>
  <c r="B62" i="126"/>
  <c r="A62" i="126"/>
  <c r="A60" i="126"/>
  <c r="A58" i="126"/>
  <c r="B57" i="126"/>
  <c r="A57" i="126"/>
  <c r="B56" i="126"/>
  <c r="A56" i="126"/>
  <c r="B55" i="126"/>
  <c r="A55" i="126"/>
  <c r="E54" i="126"/>
  <c r="B54" i="126"/>
  <c r="A54" i="126"/>
  <c r="A52" i="126"/>
  <c r="B51" i="126"/>
  <c r="A51" i="126"/>
  <c r="B50" i="126"/>
  <c r="A50" i="126"/>
  <c r="B49" i="126"/>
  <c r="A49" i="126"/>
  <c r="B48" i="126"/>
  <c r="A48" i="126"/>
  <c r="B47" i="126"/>
  <c r="A47" i="126"/>
  <c r="B46" i="126"/>
  <c r="A46" i="126"/>
  <c r="B45" i="126"/>
  <c r="A45" i="126"/>
  <c r="B44" i="126"/>
  <c r="A44" i="126"/>
  <c r="E43" i="126"/>
  <c r="D43" i="126"/>
  <c r="B43" i="126"/>
  <c r="A43" i="126"/>
  <c r="A41" i="126"/>
  <c r="B40" i="126"/>
  <c r="A40" i="126"/>
  <c r="B39" i="126"/>
  <c r="D38" i="126"/>
  <c r="B38" i="126"/>
  <c r="A38" i="126"/>
  <c r="B37" i="126"/>
  <c r="A37" i="126"/>
  <c r="E36" i="126"/>
  <c r="D36" i="126"/>
  <c r="B36" i="126"/>
  <c r="A36" i="126"/>
  <c r="A34" i="126"/>
  <c r="D33" i="126"/>
  <c r="B33" i="126"/>
  <c r="A33" i="126"/>
  <c r="D32" i="126"/>
  <c r="B32" i="126"/>
  <c r="A32" i="126"/>
  <c r="D31" i="126"/>
  <c r="B31" i="126"/>
  <c r="A31" i="126"/>
  <c r="D30" i="126"/>
  <c r="B30" i="126"/>
  <c r="A30" i="126"/>
  <c r="D29" i="126"/>
  <c r="B29" i="126"/>
  <c r="A29" i="126"/>
  <c r="D28" i="126"/>
  <c r="B28" i="126"/>
  <c r="A28" i="126"/>
  <c r="D27" i="126"/>
  <c r="B27" i="126"/>
  <c r="A27" i="126"/>
  <c r="D26" i="126"/>
  <c r="B26" i="126"/>
  <c r="A26" i="126"/>
  <c r="E25" i="126"/>
  <c r="D25" i="126"/>
  <c r="B25" i="126"/>
  <c r="A25" i="126"/>
  <c r="A23" i="126"/>
  <c r="A21" i="126"/>
  <c r="B20" i="126"/>
  <c r="A20" i="126"/>
  <c r="B19" i="126"/>
  <c r="A19" i="126"/>
  <c r="B18" i="126"/>
  <c r="A18" i="126"/>
  <c r="B17" i="126"/>
  <c r="A17" i="126"/>
  <c r="B16" i="126"/>
  <c r="A16" i="126"/>
  <c r="E15" i="126"/>
  <c r="B15" i="126"/>
  <c r="A15" i="126"/>
  <c r="B14" i="126"/>
  <c r="A14" i="126"/>
  <c r="B13" i="126"/>
  <c r="A13" i="126"/>
  <c r="E12" i="126"/>
  <c r="D12" i="126"/>
  <c r="B12" i="126"/>
  <c r="A12" i="126"/>
  <c r="A10" i="126"/>
  <c r="B8" i="126"/>
  <c r="A8" i="126"/>
  <c r="B7" i="126"/>
  <c r="A7" i="126"/>
  <c r="B6" i="126"/>
  <c r="A6" i="126"/>
  <c r="E5" i="126"/>
  <c r="B5" i="126"/>
  <c r="A5" i="126"/>
  <c r="B4" i="126"/>
  <c r="A4" i="126"/>
  <c r="A3" i="126"/>
  <c r="A1" i="126"/>
  <c r="C152" i="125"/>
  <c r="D22" i="125"/>
  <c r="C22" i="125"/>
  <c r="E4" i="125"/>
  <c r="B54" i="125" s="1"/>
  <c r="A167" i="125"/>
  <c r="A166" i="125"/>
  <c r="A165" i="125"/>
  <c r="B164" i="125"/>
  <c r="A164" i="125"/>
  <c r="A163" i="125"/>
  <c r="A162" i="125"/>
  <c r="A161" i="125"/>
  <c r="A160" i="125"/>
  <c r="A159" i="125"/>
  <c r="E158" i="125"/>
  <c r="A158" i="125"/>
  <c r="A156" i="125"/>
  <c r="A154" i="125"/>
  <c r="B153" i="125"/>
  <c r="A153" i="125"/>
  <c r="B152" i="125"/>
  <c r="A152" i="125"/>
  <c r="C151" i="125"/>
  <c r="B151" i="125"/>
  <c r="A151" i="125"/>
  <c r="C150" i="125"/>
  <c r="B150" i="125"/>
  <c r="A150" i="125"/>
  <c r="D149" i="125"/>
  <c r="C149" i="125"/>
  <c r="B149" i="125"/>
  <c r="A149" i="125"/>
  <c r="B148" i="125"/>
  <c r="A148" i="125"/>
  <c r="C147" i="125"/>
  <c r="B147" i="125"/>
  <c r="A147" i="125"/>
  <c r="E146" i="125"/>
  <c r="C146" i="125"/>
  <c r="B146" i="125"/>
  <c r="A146" i="125"/>
  <c r="A144" i="125"/>
  <c r="A142" i="125"/>
  <c r="B141" i="125"/>
  <c r="A141" i="125"/>
  <c r="B140" i="125"/>
  <c r="A140" i="125"/>
  <c r="B139" i="125"/>
  <c r="A139" i="125"/>
  <c r="B138" i="125"/>
  <c r="A138" i="125"/>
  <c r="B137" i="125"/>
  <c r="A137" i="125"/>
  <c r="E136" i="125"/>
  <c r="D136" i="125"/>
  <c r="B136" i="125"/>
  <c r="A136" i="125"/>
  <c r="A134" i="125"/>
  <c r="A132" i="125"/>
  <c r="B131" i="125"/>
  <c r="A131" i="125"/>
  <c r="B130" i="125"/>
  <c r="A130" i="125"/>
  <c r="E129" i="125"/>
  <c r="D129" i="125"/>
  <c r="B129" i="125"/>
  <c r="A129" i="125"/>
  <c r="A127" i="125"/>
  <c r="D126" i="125"/>
  <c r="B126" i="125"/>
  <c r="A126" i="125"/>
  <c r="E125" i="125"/>
  <c r="D125" i="125"/>
  <c r="B125" i="125"/>
  <c r="A125" i="125"/>
  <c r="A123" i="125"/>
  <c r="B122" i="125"/>
  <c r="A122" i="125"/>
  <c r="B121" i="125"/>
  <c r="A121" i="125"/>
  <c r="B120" i="125"/>
  <c r="A120" i="125"/>
  <c r="B119" i="125"/>
  <c r="A119" i="125"/>
  <c r="B118" i="125"/>
  <c r="A118" i="125"/>
  <c r="B117" i="125"/>
  <c r="A117" i="125"/>
  <c r="E116" i="125"/>
  <c r="D116" i="125"/>
  <c r="B116" i="125"/>
  <c r="A116" i="125"/>
  <c r="A114" i="125"/>
  <c r="A112" i="125"/>
  <c r="B111" i="125"/>
  <c r="A111" i="125"/>
  <c r="B110" i="125"/>
  <c r="A110" i="125"/>
  <c r="B109" i="125"/>
  <c r="A109" i="125"/>
  <c r="B108" i="125"/>
  <c r="A108" i="125"/>
  <c r="B107" i="125"/>
  <c r="A107" i="125"/>
  <c r="B106" i="125"/>
  <c r="A106" i="125"/>
  <c r="B105" i="125"/>
  <c r="A105" i="125"/>
  <c r="E104" i="125"/>
  <c r="D104" i="125"/>
  <c r="B104" i="125"/>
  <c r="A104" i="125"/>
  <c r="A102" i="125"/>
  <c r="A100" i="125"/>
  <c r="B99" i="125"/>
  <c r="A99" i="125"/>
  <c r="B98" i="125"/>
  <c r="A98" i="125"/>
  <c r="B97" i="125"/>
  <c r="A97" i="125"/>
  <c r="E96" i="125"/>
  <c r="B96" i="125"/>
  <c r="A96" i="125"/>
  <c r="A94" i="125"/>
  <c r="B93" i="125"/>
  <c r="A93" i="125"/>
  <c r="D92" i="125"/>
  <c r="B92" i="125"/>
  <c r="A92" i="125"/>
  <c r="B91" i="125"/>
  <c r="A91" i="125"/>
  <c r="B90" i="125"/>
  <c r="A90" i="125"/>
  <c r="B89" i="125"/>
  <c r="A89" i="125"/>
  <c r="B88" i="125"/>
  <c r="A88" i="125"/>
  <c r="B87" i="125"/>
  <c r="A87" i="125"/>
  <c r="B86" i="125"/>
  <c r="A86" i="125"/>
  <c r="E85" i="125"/>
  <c r="D85" i="125"/>
  <c r="B85" i="125"/>
  <c r="A85" i="125"/>
  <c r="A83" i="125"/>
  <c r="B82" i="125"/>
  <c r="A82" i="125"/>
  <c r="B81" i="125"/>
  <c r="D80" i="125"/>
  <c r="B80" i="125"/>
  <c r="A80" i="125"/>
  <c r="B79" i="125"/>
  <c r="A79" i="125"/>
  <c r="E78" i="125"/>
  <c r="D78" i="125"/>
  <c r="B78" i="125"/>
  <c r="A78" i="125"/>
  <c r="A76" i="125"/>
  <c r="D75" i="125"/>
  <c r="B75" i="125"/>
  <c r="A75" i="125"/>
  <c r="D74" i="125"/>
  <c r="B74" i="125"/>
  <c r="A74" i="125"/>
  <c r="D73" i="125"/>
  <c r="B73" i="125"/>
  <c r="A73" i="125"/>
  <c r="D72" i="125"/>
  <c r="B72" i="125"/>
  <c r="A72" i="125"/>
  <c r="D71" i="125"/>
  <c r="B71" i="125"/>
  <c r="A71" i="125"/>
  <c r="D70" i="125"/>
  <c r="B70" i="125"/>
  <c r="A70" i="125"/>
  <c r="D69" i="125"/>
  <c r="B69" i="125"/>
  <c r="A69" i="125"/>
  <c r="D68" i="125"/>
  <c r="B68" i="125"/>
  <c r="A68" i="125"/>
  <c r="E67" i="125"/>
  <c r="D67" i="125"/>
  <c r="B67" i="125"/>
  <c r="A67" i="125"/>
  <c r="A65" i="125"/>
  <c r="A63" i="125"/>
  <c r="E62" i="125"/>
  <c r="B62" i="125"/>
  <c r="A62" i="125"/>
  <c r="B61" i="125"/>
  <c r="A61" i="125"/>
  <c r="B60" i="125"/>
  <c r="A60" i="125"/>
  <c r="E59" i="125"/>
  <c r="B59" i="125"/>
  <c r="A59" i="125"/>
  <c r="D58" i="125"/>
  <c r="B58" i="125"/>
  <c r="A58" i="125"/>
  <c r="D57" i="125"/>
  <c r="E57" i="125" s="1"/>
  <c r="B57" i="125"/>
  <c r="A57" i="125"/>
  <c r="B56" i="125"/>
  <c r="A56" i="125"/>
  <c r="E55" i="125"/>
  <c r="D55" i="125"/>
  <c r="C53" i="125"/>
  <c r="B53" i="125"/>
  <c r="B50" i="125"/>
  <c r="E49" i="125"/>
  <c r="E48" i="125"/>
  <c r="E47" i="125"/>
  <c r="E46" i="125"/>
  <c r="E45" i="125"/>
  <c r="E44" i="125"/>
  <c r="E41" i="125"/>
  <c r="E40" i="125"/>
  <c r="E39" i="125"/>
  <c r="E38" i="125"/>
  <c r="E37" i="125"/>
  <c r="E36" i="125"/>
  <c r="E35" i="125"/>
  <c r="E34" i="125"/>
  <c r="E33" i="125"/>
  <c r="E32" i="125"/>
  <c r="E31" i="125"/>
  <c r="E30" i="125"/>
  <c r="E29" i="125"/>
  <c r="E28" i="125"/>
  <c r="E26" i="125"/>
  <c r="E56" i="125" s="1"/>
  <c r="E24" i="125"/>
  <c r="E23" i="125"/>
  <c r="E21" i="125"/>
  <c r="E20" i="125"/>
  <c r="E19" i="125"/>
  <c r="E18" i="125"/>
  <c r="E15" i="125"/>
  <c r="E14" i="125"/>
  <c r="B12" i="125"/>
  <c r="A12" i="125"/>
  <c r="A10" i="125"/>
  <c r="B8" i="125"/>
  <c r="A8" i="125"/>
  <c r="B7" i="125"/>
  <c r="A7" i="125"/>
  <c r="B6" i="125"/>
  <c r="A6" i="125"/>
  <c r="E5" i="125"/>
  <c r="B5" i="125"/>
  <c r="A5" i="125"/>
  <c r="B4" i="125"/>
  <c r="A4" i="125"/>
  <c r="A1" i="125"/>
  <c r="C110" i="124"/>
  <c r="D51" i="124"/>
  <c r="E51" i="124" s="1"/>
  <c r="E7" i="124"/>
  <c r="E6" i="124"/>
  <c r="E13" i="124" s="1"/>
  <c r="E20" i="124" s="1"/>
  <c r="E4" i="124"/>
  <c r="C110" i="120"/>
  <c r="E7" i="120"/>
  <c r="E6" i="120"/>
  <c r="E13" i="120" s="1"/>
  <c r="E4" i="120"/>
  <c r="C110" i="119"/>
  <c r="E7" i="119"/>
  <c r="E6" i="119"/>
  <c r="E13" i="119" s="1"/>
  <c r="E4" i="119"/>
  <c r="C110" i="122"/>
  <c r="D51" i="122"/>
  <c r="E51" i="122" s="1"/>
  <c r="E7" i="122"/>
  <c r="E6" i="122"/>
  <c r="E13" i="122" s="1"/>
  <c r="E4" i="122"/>
  <c r="C110" i="121"/>
  <c r="D51" i="121"/>
  <c r="E51" i="121" s="1"/>
  <c r="E7" i="121"/>
  <c r="E6" i="121"/>
  <c r="E13" i="121" s="1"/>
  <c r="E4" i="121"/>
  <c r="A125" i="124"/>
  <c r="A124" i="124"/>
  <c r="A123" i="124"/>
  <c r="B122" i="124"/>
  <c r="A122" i="124"/>
  <c r="A121" i="124"/>
  <c r="A120" i="124"/>
  <c r="A119" i="124"/>
  <c r="A118" i="124"/>
  <c r="A117" i="124"/>
  <c r="E116" i="124"/>
  <c r="A116" i="124"/>
  <c r="A114" i="124"/>
  <c r="A112" i="124"/>
  <c r="B111" i="124"/>
  <c r="A111" i="124"/>
  <c r="B110" i="124"/>
  <c r="A110" i="124"/>
  <c r="C109" i="124"/>
  <c r="B109" i="124"/>
  <c r="A109" i="124"/>
  <c r="C108" i="124"/>
  <c r="B108" i="124"/>
  <c r="A108" i="124"/>
  <c r="D107" i="124"/>
  <c r="C107" i="124"/>
  <c r="B107" i="124"/>
  <c r="A107" i="124"/>
  <c r="B106" i="124"/>
  <c r="A106" i="124"/>
  <c r="C105" i="124"/>
  <c r="E105" i="124" s="1"/>
  <c r="B105" i="124"/>
  <c r="A105" i="124"/>
  <c r="E104" i="124"/>
  <c r="C104" i="124"/>
  <c r="B104" i="124"/>
  <c r="A104" i="124"/>
  <c r="A102" i="124"/>
  <c r="A100" i="124"/>
  <c r="E99" i="124"/>
  <c r="B99" i="124"/>
  <c r="A99" i="124"/>
  <c r="E98" i="124"/>
  <c r="B98" i="124"/>
  <c r="A98" i="124"/>
  <c r="E97" i="124"/>
  <c r="B97" i="124"/>
  <c r="A97" i="124"/>
  <c r="E96" i="124"/>
  <c r="B96" i="124"/>
  <c r="A96" i="124"/>
  <c r="B95" i="124"/>
  <c r="A95" i="124"/>
  <c r="E94" i="124"/>
  <c r="D94" i="124"/>
  <c r="B94" i="124"/>
  <c r="A94" i="124"/>
  <c r="A92" i="124"/>
  <c r="A90" i="124"/>
  <c r="B89" i="124"/>
  <c r="A89" i="124"/>
  <c r="B88" i="124"/>
  <c r="A88" i="124"/>
  <c r="E87" i="124"/>
  <c r="D87" i="124"/>
  <c r="B87" i="124"/>
  <c r="A87" i="124"/>
  <c r="E85" i="124"/>
  <c r="E89" i="124" s="1"/>
  <c r="A85" i="124"/>
  <c r="D84" i="124"/>
  <c r="B84" i="124"/>
  <c r="A84" i="124"/>
  <c r="E83" i="124"/>
  <c r="D83" i="124"/>
  <c r="B83" i="124"/>
  <c r="A83" i="124"/>
  <c r="A81" i="124"/>
  <c r="B80" i="124"/>
  <c r="A80" i="124"/>
  <c r="B79" i="124"/>
  <c r="A79" i="124"/>
  <c r="B78" i="124"/>
  <c r="A78" i="124"/>
  <c r="B77" i="124"/>
  <c r="A77" i="124"/>
  <c r="B76" i="124"/>
  <c r="A76" i="124"/>
  <c r="B75" i="124"/>
  <c r="A75" i="124"/>
  <c r="E74" i="124"/>
  <c r="D74" i="124"/>
  <c r="B74" i="124"/>
  <c r="A74" i="124"/>
  <c r="A72" i="124"/>
  <c r="A70" i="124"/>
  <c r="B69" i="124"/>
  <c r="A69" i="124"/>
  <c r="B68" i="124"/>
  <c r="A68" i="124"/>
  <c r="B67" i="124"/>
  <c r="A67" i="124"/>
  <c r="B66" i="124"/>
  <c r="A66" i="124"/>
  <c r="B65" i="124"/>
  <c r="A65" i="124"/>
  <c r="B64" i="124"/>
  <c r="A64" i="124"/>
  <c r="B63" i="124"/>
  <c r="A63" i="124"/>
  <c r="E62" i="124"/>
  <c r="D62" i="124"/>
  <c r="B62" i="124"/>
  <c r="A62" i="124"/>
  <c r="A60" i="124"/>
  <c r="A58" i="124"/>
  <c r="B57" i="124"/>
  <c r="A57" i="124"/>
  <c r="B56" i="124"/>
  <c r="A56" i="124"/>
  <c r="B55" i="124"/>
  <c r="A55" i="124"/>
  <c r="E54" i="124"/>
  <c r="B54" i="124"/>
  <c r="A54" i="124"/>
  <c r="A52" i="124"/>
  <c r="B51" i="124"/>
  <c r="A51" i="124"/>
  <c r="B50" i="124"/>
  <c r="A50" i="124"/>
  <c r="B49" i="124"/>
  <c r="A49" i="124"/>
  <c r="B48" i="124"/>
  <c r="A48" i="124"/>
  <c r="B47" i="124"/>
  <c r="A47" i="124"/>
  <c r="B46" i="124"/>
  <c r="A46" i="124"/>
  <c r="B45" i="124"/>
  <c r="A45" i="124"/>
  <c r="B44" i="124"/>
  <c r="A44" i="124"/>
  <c r="E43" i="124"/>
  <c r="D43" i="124"/>
  <c r="B43" i="124"/>
  <c r="A43" i="124"/>
  <c r="A41" i="124"/>
  <c r="B40" i="124"/>
  <c r="A40" i="124"/>
  <c r="B39" i="124"/>
  <c r="D38" i="124"/>
  <c r="B38" i="124"/>
  <c r="A38" i="124"/>
  <c r="B37" i="124"/>
  <c r="A37" i="124"/>
  <c r="E36" i="124"/>
  <c r="D36" i="124"/>
  <c r="B36" i="124"/>
  <c r="A36" i="124"/>
  <c r="A34" i="124"/>
  <c r="D33" i="124"/>
  <c r="B33" i="124"/>
  <c r="A33" i="124"/>
  <c r="D32" i="124"/>
  <c r="B32" i="124"/>
  <c r="A32" i="124"/>
  <c r="D31" i="124"/>
  <c r="B31" i="124"/>
  <c r="A31" i="124"/>
  <c r="D30" i="124"/>
  <c r="B30" i="124"/>
  <c r="A30" i="124"/>
  <c r="D29" i="124"/>
  <c r="B29" i="124"/>
  <c r="A29" i="124"/>
  <c r="D28" i="124"/>
  <c r="B28" i="124"/>
  <c r="A28" i="124"/>
  <c r="D27" i="124"/>
  <c r="B27" i="124"/>
  <c r="A27" i="124"/>
  <c r="D26" i="124"/>
  <c r="B26" i="124"/>
  <c r="A26" i="124"/>
  <c r="E25" i="124"/>
  <c r="D25" i="124"/>
  <c r="B25" i="124"/>
  <c r="A25" i="124"/>
  <c r="A23" i="124"/>
  <c r="A21" i="124"/>
  <c r="B20" i="124"/>
  <c r="A20" i="124"/>
  <c r="B19" i="124"/>
  <c r="A19" i="124"/>
  <c r="B18" i="124"/>
  <c r="A18" i="124"/>
  <c r="B17" i="124"/>
  <c r="A17" i="124"/>
  <c r="B16" i="124"/>
  <c r="A16" i="124"/>
  <c r="E15" i="124"/>
  <c r="B15" i="124"/>
  <c r="A15" i="124"/>
  <c r="B14" i="124"/>
  <c r="A14" i="124"/>
  <c r="B13" i="124"/>
  <c r="A13" i="124"/>
  <c r="E12" i="124"/>
  <c r="D12" i="124"/>
  <c r="B12" i="124"/>
  <c r="A12" i="124"/>
  <c r="A10" i="124"/>
  <c r="B8" i="124"/>
  <c r="A8" i="124"/>
  <c r="B7" i="124"/>
  <c r="A7" i="124"/>
  <c r="B6" i="124"/>
  <c r="A6" i="124"/>
  <c r="E5" i="124"/>
  <c r="B5" i="124"/>
  <c r="A5" i="124"/>
  <c r="B4" i="124"/>
  <c r="A4" i="124"/>
  <c r="A3" i="124"/>
  <c r="A1" i="124"/>
  <c r="A125" i="122"/>
  <c r="A124" i="122"/>
  <c r="A123" i="122"/>
  <c r="B122" i="122"/>
  <c r="A122" i="122"/>
  <c r="A121" i="122"/>
  <c r="A120" i="122"/>
  <c r="A119" i="122"/>
  <c r="A118" i="122"/>
  <c r="A117" i="122"/>
  <c r="E116" i="122"/>
  <c r="A116" i="122"/>
  <c r="A114" i="122"/>
  <c r="A112" i="122"/>
  <c r="B111" i="122"/>
  <c r="A111" i="122"/>
  <c r="B110" i="122"/>
  <c r="A110" i="122"/>
  <c r="C109" i="122"/>
  <c r="B109" i="122"/>
  <c r="A109" i="122"/>
  <c r="C108" i="122"/>
  <c r="B108" i="122"/>
  <c r="A108" i="122"/>
  <c r="D107" i="122"/>
  <c r="C107" i="122"/>
  <c r="B107" i="122"/>
  <c r="A107" i="122"/>
  <c r="B106" i="122"/>
  <c r="A106" i="122"/>
  <c r="C105" i="122"/>
  <c r="E105" i="122" s="1"/>
  <c r="B105" i="122"/>
  <c r="A105" i="122"/>
  <c r="E104" i="122"/>
  <c r="C104" i="122"/>
  <c r="B104" i="122"/>
  <c r="A104" i="122"/>
  <c r="A102" i="122"/>
  <c r="A100" i="122"/>
  <c r="E99" i="122"/>
  <c r="B99" i="122"/>
  <c r="A99" i="122"/>
  <c r="E98" i="122"/>
  <c r="B98" i="122"/>
  <c r="A98" i="122"/>
  <c r="E97" i="122"/>
  <c r="B97" i="122"/>
  <c r="A97" i="122"/>
  <c r="E96" i="122"/>
  <c r="B96" i="122"/>
  <c r="A96" i="122"/>
  <c r="B95" i="122"/>
  <c r="A95" i="122"/>
  <c r="E94" i="122"/>
  <c r="D94" i="122"/>
  <c r="B94" i="122"/>
  <c r="A94" i="122"/>
  <c r="A92" i="122"/>
  <c r="A90" i="122"/>
  <c r="B89" i="122"/>
  <c r="A89" i="122"/>
  <c r="B88" i="122"/>
  <c r="A88" i="122"/>
  <c r="E87" i="122"/>
  <c r="D87" i="122"/>
  <c r="B87" i="122"/>
  <c r="A87" i="122"/>
  <c r="E85" i="122"/>
  <c r="E89" i="122" s="1"/>
  <c r="A85" i="122"/>
  <c r="D84" i="122"/>
  <c r="B84" i="122"/>
  <c r="A84" i="122"/>
  <c r="E83" i="122"/>
  <c r="D83" i="122"/>
  <c r="B83" i="122"/>
  <c r="A83" i="122"/>
  <c r="A81" i="122"/>
  <c r="B80" i="122"/>
  <c r="A80" i="122"/>
  <c r="B79" i="122"/>
  <c r="A79" i="122"/>
  <c r="B78" i="122"/>
  <c r="A78" i="122"/>
  <c r="B77" i="122"/>
  <c r="A77" i="122"/>
  <c r="B76" i="122"/>
  <c r="A76" i="122"/>
  <c r="B75" i="122"/>
  <c r="A75" i="122"/>
  <c r="E74" i="122"/>
  <c r="D74" i="122"/>
  <c r="B74" i="122"/>
  <c r="A74" i="122"/>
  <c r="A72" i="122"/>
  <c r="A70" i="122"/>
  <c r="B69" i="122"/>
  <c r="A69" i="122"/>
  <c r="B68" i="122"/>
  <c r="A68" i="122"/>
  <c r="B67" i="122"/>
  <c r="A67" i="122"/>
  <c r="B66" i="122"/>
  <c r="A66" i="122"/>
  <c r="B65" i="122"/>
  <c r="A65" i="122"/>
  <c r="B64" i="122"/>
  <c r="A64" i="122"/>
  <c r="B63" i="122"/>
  <c r="A63" i="122"/>
  <c r="E62" i="122"/>
  <c r="D62" i="122"/>
  <c r="B62" i="122"/>
  <c r="A62" i="122"/>
  <c r="A60" i="122"/>
  <c r="A58" i="122"/>
  <c r="B57" i="122"/>
  <c r="A57" i="122"/>
  <c r="B56" i="122"/>
  <c r="A56" i="122"/>
  <c r="B55" i="122"/>
  <c r="A55" i="122"/>
  <c r="E54" i="122"/>
  <c r="B54" i="122"/>
  <c r="A54" i="122"/>
  <c r="A52" i="122"/>
  <c r="B51" i="122"/>
  <c r="A51" i="122"/>
  <c r="B50" i="122"/>
  <c r="A50" i="122"/>
  <c r="B49" i="122"/>
  <c r="A49" i="122"/>
  <c r="B48" i="122"/>
  <c r="A48" i="122"/>
  <c r="B47" i="122"/>
  <c r="A47" i="122"/>
  <c r="B46" i="122"/>
  <c r="A46" i="122"/>
  <c r="B45" i="122"/>
  <c r="A45" i="122"/>
  <c r="B44" i="122"/>
  <c r="A44" i="122"/>
  <c r="E43" i="122"/>
  <c r="D43" i="122"/>
  <c r="B43" i="122"/>
  <c r="A43" i="122"/>
  <c r="A41" i="122"/>
  <c r="B40" i="122"/>
  <c r="A40" i="122"/>
  <c r="B39" i="122"/>
  <c r="D38" i="122"/>
  <c r="B38" i="122"/>
  <c r="A38" i="122"/>
  <c r="B37" i="122"/>
  <c r="A37" i="122"/>
  <c r="E36" i="122"/>
  <c r="D36" i="122"/>
  <c r="B36" i="122"/>
  <c r="A36" i="122"/>
  <c r="A34" i="122"/>
  <c r="D33" i="122"/>
  <c r="B33" i="122"/>
  <c r="A33" i="122"/>
  <c r="D32" i="122"/>
  <c r="B32" i="122"/>
  <c r="A32" i="122"/>
  <c r="D31" i="122"/>
  <c r="B31" i="122"/>
  <c r="A31" i="122"/>
  <c r="D30" i="122"/>
  <c r="B30" i="122"/>
  <c r="A30" i="122"/>
  <c r="D29" i="122"/>
  <c r="B29" i="122"/>
  <c r="A29" i="122"/>
  <c r="D28" i="122"/>
  <c r="B28" i="122"/>
  <c r="A28" i="122"/>
  <c r="D27" i="122"/>
  <c r="B27" i="122"/>
  <c r="A27" i="122"/>
  <c r="D26" i="122"/>
  <c r="B26" i="122"/>
  <c r="A26" i="122"/>
  <c r="E25" i="122"/>
  <c r="D25" i="122"/>
  <c r="B25" i="122"/>
  <c r="A25" i="122"/>
  <c r="A23" i="122"/>
  <c r="A21" i="122"/>
  <c r="B20" i="122"/>
  <c r="A20" i="122"/>
  <c r="B19" i="122"/>
  <c r="A19" i="122"/>
  <c r="B18" i="122"/>
  <c r="A18" i="122"/>
  <c r="B17" i="122"/>
  <c r="A17" i="122"/>
  <c r="B16" i="122"/>
  <c r="A16" i="122"/>
  <c r="E15" i="122"/>
  <c r="B15" i="122"/>
  <c r="A15" i="122"/>
  <c r="B14" i="122"/>
  <c r="A14" i="122"/>
  <c r="B13" i="122"/>
  <c r="A13" i="122"/>
  <c r="E12" i="122"/>
  <c r="D12" i="122"/>
  <c r="B12" i="122"/>
  <c r="A12" i="122"/>
  <c r="A10" i="122"/>
  <c r="B8" i="122"/>
  <c r="A8" i="122"/>
  <c r="B7" i="122"/>
  <c r="A7" i="122"/>
  <c r="B6" i="122"/>
  <c r="A6" i="122"/>
  <c r="E5" i="122"/>
  <c r="B5" i="122"/>
  <c r="A5" i="122"/>
  <c r="B4" i="122"/>
  <c r="A4" i="122"/>
  <c r="A3" i="122"/>
  <c r="A1" i="122"/>
  <c r="A125" i="121"/>
  <c r="A124" i="121"/>
  <c r="A123" i="121"/>
  <c r="B122" i="121"/>
  <c r="A122" i="121"/>
  <c r="A121" i="121"/>
  <c r="A120" i="121"/>
  <c r="A119" i="121"/>
  <c r="A118" i="121"/>
  <c r="A117" i="121"/>
  <c r="E116" i="121"/>
  <c r="A116" i="121"/>
  <c r="A114" i="121"/>
  <c r="A112" i="121"/>
  <c r="B111" i="121"/>
  <c r="A111" i="121"/>
  <c r="B110" i="121"/>
  <c r="A110" i="121"/>
  <c r="C109" i="121"/>
  <c r="B109" i="121"/>
  <c r="A109" i="121"/>
  <c r="C108" i="121"/>
  <c r="B108" i="121"/>
  <c r="A108" i="121"/>
  <c r="D107" i="121"/>
  <c r="C107" i="121"/>
  <c r="B107" i="121"/>
  <c r="A107" i="121"/>
  <c r="B106" i="121"/>
  <c r="A106" i="121"/>
  <c r="C105" i="121"/>
  <c r="E105" i="121" s="1"/>
  <c r="B105" i="121"/>
  <c r="A105" i="121"/>
  <c r="E104" i="121"/>
  <c r="C104" i="121"/>
  <c r="B104" i="121"/>
  <c r="A104" i="121"/>
  <c r="A102" i="121"/>
  <c r="A100" i="121"/>
  <c r="E99" i="121"/>
  <c r="B99" i="121"/>
  <c r="A99" i="121"/>
  <c r="E98" i="121"/>
  <c r="B98" i="121"/>
  <c r="A98" i="121"/>
  <c r="E97" i="121"/>
  <c r="B97" i="121"/>
  <c r="A97" i="121"/>
  <c r="E96" i="121"/>
  <c r="B96" i="121"/>
  <c r="A96" i="121"/>
  <c r="B95" i="121"/>
  <c r="A95" i="121"/>
  <c r="E94" i="121"/>
  <c r="D94" i="121"/>
  <c r="B94" i="121"/>
  <c r="A94" i="121"/>
  <c r="A92" i="121"/>
  <c r="A90" i="121"/>
  <c r="B89" i="121"/>
  <c r="A89" i="121"/>
  <c r="B88" i="121"/>
  <c r="A88" i="121"/>
  <c r="E87" i="121"/>
  <c r="D87" i="121"/>
  <c r="B87" i="121"/>
  <c r="A87" i="121"/>
  <c r="E85" i="121"/>
  <c r="E89" i="121" s="1"/>
  <c r="A85" i="121"/>
  <c r="D84" i="121"/>
  <c r="B84" i="121"/>
  <c r="A84" i="121"/>
  <c r="E83" i="121"/>
  <c r="D83" i="121"/>
  <c r="B83" i="121"/>
  <c r="A83" i="121"/>
  <c r="A81" i="121"/>
  <c r="B80" i="121"/>
  <c r="A80" i="121"/>
  <c r="B79" i="121"/>
  <c r="A79" i="121"/>
  <c r="B78" i="121"/>
  <c r="A78" i="121"/>
  <c r="B77" i="121"/>
  <c r="A77" i="121"/>
  <c r="B76" i="121"/>
  <c r="A76" i="121"/>
  <c r="B75" i="121"/>
  <c r="A75" i="121"/>
  <c r="E74" i="121"/>
  <c r="D74" i="121"/>
  <c r="B74" i="121"/>
  <c r="A74" i="121"/>
  <c r="A72" i="121"/>
  <c r="A70" i="121"/>
  <c r="B69" i="121"/>
  <c r="A69" i="121"/>
  <c r="B68" i="121"/>
  <c r="A68" i="121"/>
  <c r="B67" i="121"/>
  <c r="A67" i="121"/>
  <c r="B66" i="121"/>
  <c r="A66" i="121"/>
  <c r="B65" i="121"/>
  <c r="A65" i="121"/>
  <c r="B64" i="121"/>
  <c r="A64" i="121"/>
  <c r="B63" i="121"/>
  <c r="A63" i="121"/>
  <c r="E62" i="121"/>
  <c r="D62" i="121"/>
  <c r="B62" i="121"/>
  <c r="A62" i="121"/>
  <c r="A60" i="121"/>
  <c r="A58" i="121"/>
  <c r="B57" i="121"/>
  <c r="A57" i="121"/>
  <c r="B56" i="121"/>
  <c r="A56" i="121"/>
  <c r="B55" i="121"/>
  <c r="A55" i="121"/>
  <c r="E54" i="121"/>
  <c r="B54" i="121"/>
  <c r="A54" i="121"/>
  <c r="A52" i="121"/>
  <c r="B51" i="121"/>
  <c r="A51" i="121"/>
  <c r="B50" i="121"/>
  <c r="A50" i="121"/>
  <c r="B49" i="121"/>
  <c r="A49" i="121"/>
  <c r="B48" i="121"/>
  <c r="A48" i="121"/>
  <c r="B47" i="121"/>
  <c r="A47" i="121"/>
  <c r="B46" i="121"/>
  <c r="A46" i="121"/>
  <c r="B45" i="121"/>
  <c r="A45" i="121"/>
  <c r="B44" i="121"/>
  <c r="A44" i="121"/>
  <c r="E43" i="121"/>
  <c r="D43" i="121"/>
  <c r="B43" i="121"/>
  <c r="A43" i="121"/>
  <c r="A41" i="121"/>
  <c r="B40" i="121"/>
  <c r="A40" i="121"/>
  <c r="B39" i="121"/>
  <c r="D38" i="121"/>
  <c r="B38" i="121"/>
  <c r="A38" i="121"/>
  <c r="B37" i="121"/>
  <c r="A37" i="121"/>
  <c r="E36" i="121"/>
  <c r="D36" i="121"/>
  <c r="B36" i="121"/>
  <c r="A36" i="121"/>
  <c r="A34" i="121"/>
  <c r="D33" i="121"/>
  <c r="B33" i="121"/>
  <c r="A33" i="121"/>
  <c r="D32" i="121"/>
  <c r="B32" i="121"/>
  <c r="A32" i="121"/>
  <c r="D31" i="121"/>
  <c r="B31" i="121"/>
  <c r="A31" i="121"/>
  <c r="D30" i="121"/>
  <c r="B30" i="121"/>
  <c r="A30" i="121"/>
  <c r="D29" i="121"/>
  <c r="B29" i="121"/>
  <c r="A29" i="121"/>
  <c r="D28" i="121"/>
  <c r="B28" i="121"/>
  <c r="A28" i="121"/>
  <c r="D27" i="121"/>
  <c r="B27" i="121"/>
  <c r="A27" i="121"/>
  <c r="D26" i="121"/>
  <c r="B26" i="121"/>
  <c r="A26" i="121"/>
  <c r="E25" i="121"/>
  <c r="D25" i="121"/>
  <c r="B25" i="121"/>
  <c r="A25" i="121"/>
  <c r="A23" i="121"/>
  <c r="A21" i="121"/>
  <c r="B20" i="121"/>
  <c r="A20" i="121"/>
  <c r="B19" i="121"/>
  <c r="A19" i="121"/>
  <c r="B18" i="121"/>
  <c r="A18" i="121"/>
  <c r="B17" i="121"/>
  <c r="A17" i="121"/>
  <c r="B16" i="121"/>
  <c r="A16" i="121"/>
  <c r="B15" i="121"/>
  <c r="A15" i="121"/>
  <c r="B14" i="121"/>
  <c r="A14" i="121"/>
  <c r="B13" i="121"/>
  <c r="A13" i="121"/>
  <c r="E12" i="121"/>
  <c r="D12" i="121"/>
  <c r="B12" i="121"/>
  <c r="A12" i="121"/>
  <c r="A10" i="121"/>
  <c r="B8" i="121"/>
  <c r="A8" i="121"/>
  <c r="B7" i="121"/>
  <c r="A7" i="121"/>
  <c r="B6" i="121"/>
  <c r="A6" i="121"/>
  <c r="E5" i="121"/>
  <c r="B5" i="121"/>
  <c r="A5" i="121"/>
  <c r="B4" i="121"/>
  <c r="A4" i="121"/>
  <c r="A3" i="121"/>
  <c r="A1" i="121"/>
  <c r="A125" i="120"/>
  <c r="A124" i="120"/>
  <c r="A123" i="120"/>
  <c r="B122" i="120"/>
  <c r="A122" i="120"/>
  <c r="A121" i="120"/>
  <c r="A120" i="120"/>
  <c r="A119" i="120"/>
  <c r="A118" i="120"/>
  <c r="A117" i="120"/>
  <c r="E116" i="120"/>
  <c r="A116" i="120"/>
  <c r="A114" i="120"/>
  <c r="A112" i="120"/>
  <c r="B111" i="120"/>
  <c r="A111" i="120"/>
  <c r="B110" i="120"/>
  <c r="A110" i="120"/>
  <c r="C109" i="120"/>
  <c r="B109" i="120"/>
  <c r="A109" i="120"/>
  <c r="C108" i="120"/>
  <c r="B108" i="120"/>
  <c r="A108" i="120"/>
  <c r="D107" i="120"/>
  <c r="C107" i="120"/>
  <c r="B107" i="120"/>
  <c r="A107" i="120"/>
  <c r="B106" i="120"/>
  <c r="A106" i="120"/>
  <c r="C105" i="120"/>
  <c r="E105" i="120" s="1"/>
  <c r="B105" i="120"/>
  <c r="A105" i="120"/>
  <c r="E104" i="120"/>
  <c r="C104" i="120"/>
  <c r="B104" i="120"/>
  <c r="A104" i="120"/>
  <c r="A102" i="120"/>
  <c r="A100" i="120"/>
  <c r="E99" i="120"/>
  <c r="B99" i="120"/>
  <c r="A99" i="120"/>
  <c r="E98" i="120"/>
  <c r="B98" i="120"/>
  <c r="A98" i="120"/>
  <c r="E97" i="120"/>
  <c r="B97" i="120"/>
  <c r="A97" i="120"/>
  <c r="E96" i="120"/>
  <c r="B96" i="120"/>
  <c r="A96" i="120"/>
  <c r="B95" i="120"/>
  <c r="A95" i="120"/>
  <c r="E94" i="120"/>
  <c r="D94" i="120"/>
  <c r="B94" i="120"/>
  <c r="A94" i="120"/>
  <c r="A92" i="120"/>
  <c r="A90" i="120"/>
  <c r="B89" i="120"/>
  <c r="A89" i="120"/>
  <c r="B88" i="120"/>
  <c r="A88" i="120"/>
  <c r="E87" i="120"/>
  <c r="D87" i="120"/>
  <c r="B87" i="120"/>
  <c r="A87" i="120"/>
  <c r="E85" i="120"/>
  <c r="E89" i="120" s="1"/>
  <c r="A85" i="120"/>
  <c r="D84" i="120"/>
  <c r="B84" i="120"/>
  <c r="A84" i="120"/>
  <c r="E83" i="120"/>
  <c r="D83" i="120"/>
  <c r="B83" i="120"/>
  <c r="A83" i="120"/>
  <c r="A81" i="120"/>
  <c r="B80" i="120"/>
  <c r="A80" i="120"/>
  <c r="B79" i="120"/>
  <c r="A79" i="120"/>
  <c r="B78" i="120"/>
  <c r="A78" i="120"/>
  <c r="B77" i="120"/>
  <c r="A77" i="120"/>
  <c r="B76" i="120"/>
  <c r="A76" i="120"/>
  <c r="B75" i="120"/>
  <c r="A75" i="120"/>
  <c r="E74" i="120"/>
  <c r="D74" i="120"/>
  <c r="B74" i="120"/>
  <c r="A74" i="120"/>
  <c r="A72" i="120"/>
  <c r="A70" i="120"/>
  <c r="B69" i="120"/>
  <c r="A69" i="120"/>
  <c r="B68" i="120"/>
  <c r="A68" i="120"/>
  <c r="B67" i="120"/>
  <c r="A67" i="120"/>
  <c r="B66" i="120"/>
  <c r="A66" i="120"/>
  <c r="B65" i="120"/>
  <c r="A65" i="120"/>
  <c r="B64" i="120"/>
  <c r="A64" i="120"/>
  <c r="B63" i="120"/>
  <c r="A63" i="120"/>
  <c r="E62" i="120"/>
  <c r="D62" i="120"/>
  <c r="B62" i="120"/>
  <c r="A62" i="120"/>
  <c r="A60" i="120"/>
  <c r="A58" i="120"/>
  <c r="B57" i="120"/>
  <c r="A57" i="120"/>
  <c r="B56" i="120"/>
  <c r="A56" i="120"/>
  <c r="B55" i="120"/>
  <c r="A55" i="120"/>
  <c r="E54" i="120"/>
  <c r="B54" i="120"/>
  <c r="A54" i="120"/>
  <c r="A52" i="120"/>
  <c r="B51" i="120"/>
  <c r="A51" i="120"/>
  <c r="B50" i="120"/>
  <c r="A50" i="120"/>
  <c r="B49" i="120"/>
  <c r="A49" i="120"/>
  <c r="B48" i="120"/>
  <c r="A48" i="120"/>
  <c r="B47" i="120"/>
  <c r="A47" i="120"/>
  <c r="B46" i="120"/>
  <c r="A46" i="120"/>
  <c r="B45" i="120"/>
  <c r="A45" i="120"/>
  <c r="B44" i="120"/>
  <c r="A44" i="120"/>
  <c r="E43" i="120"/>
  <c r="D43" i="120"/>
  <c r="B43" i="120"/>
  <c r="A43" i="120"/>
  <c r="A41" i="120"/>
  <c r="B40" i="120"/>
  <c r="A40" i="120"/>
  <c r="B39" i="120"/>
  <c r="D38" i="120"/>
  <c r="B38" i="120"/>
  <c r="A38" i="120"/>
  <c r="B37" i="120"/>
  <c r="A37" i="120"/>
  <c r="E36" i="120"/>
  <c r="D36" i="120"/>
  <c r="B36" i="120"/>
  <c r="A36" i="120"/>
  <c r="A34" i="120"/>
  <c r="D33" i="120"/>
  <c r="B33" i="120"/>
  <c r="A33" i="120"/>
  <c r="D32" i="120"/>
  <c r="B32" i="120"/>
  <c r="A32" i="120"/>
  <c r="D31" i="120"/>
  <c r="B31" i="120"/>
  <c r="A31" i="120"/>
  <c r="D30" i="120"/>
  <c r="B30" i="120"/>
  <c r="A30" i="120"/>
  <c r="D29" i="120"/>
  <c r="B29" i="120"/>
  <c r="A29" i="120"/>
  <c r="D28" i="120"/>
  <c r="B28" i="120"/>
  <c r="A28" i="120"/>
  <c r="D27" i="120"/>
  <c r="B27" i="120"/>
  <c r="A27" i="120"/>
  <c r="D26" i="120"/>
  <c r="B26" i="120"/>
  <c r="A26" i="120"/>
  <c r="E25" i="120"/>
  <c r="D25" i="120"/>
  <c r="B25" i="120"/>
  <c r="A25" i="120"/>
  <c r="A23" i="120"/>
  <c r="A21" i="120"/>
  <c r="B20" i="120"/>
  <c r="A20" i="120"/>
  <c r="B19" i="120"/>
  <c r="A19" i="120"/>
  <c r="B18" i="120"/>
  <c r="A18" i="120"/>
  <c r="B17" i="120"/>
  <c r="A17" i="120"/>
  <c r="B16" i="120"/>
  <c r="A16" i="120"/>
  <c r="E15" i="120"/>
  <c r="B15" i="120"/>
  <c r="A15" i="120"/>
  <c r="B14" i="120"/>
  <c r="A14" i="120"/>
  <c r="B13" i="120"/>
  <c r="A13" i="120"/>
  <c r="E12" i="120"/>
  <c r="D12" i="120"/>
  <c r="B12" i="120"/>
  <c r="A12" i="120"/>
  <c r="A10" i="120"/>
  <c r="B8" i="120"/>
  <c r="A8" i="120"/>
  <c r="B7" i="120"/>
  <c r="A7" i="120"/>
  <c r="B6" i="120"/>
  <c r="A6" i="120"/>
  <c r="E5" i="120"/>
  <c r="B5" i="120"/>
  <c r="A5" i="120"/>
  <c r="B4" i="120"/>
  <c r="A4" i="120"/>
  <c r="A3" i="120"/>
  <c r="A1" i="120"/>
  <c r="A125" i="119"/>
  <c r="A124" i="119"/>
  <c r="A123" i="119"/>
  <c r="B122" i="119"/>
  <c r="A122" i="119"/>
  <c r="A121" i="119"/>
  <c r="A120" i="119"/>
  <c r="A119" i="119"/>
  <c r="A118" i="119"/>
  <c r="A117" i="119"/>
  <c r="E116" i="119"/>
  <c r="A116" i="119"/>
  <c r="A114" i="119"/>
  <c r="A112" i="119"/>
  <c r="B111" i="119"/>
  <c r="A111" i="119"/>
  <c r="B110" i="119"/>
  <c r="A110" i="119"/>
  <c r="C109" i="119"/>
  <c r="B109" i="119"/>
  <c r="A109" i="119"/>
  <c r="C108" i="119"/>
  <c r="B108" i="119"/>
  <c r="A108" i="119"/>
  <c r="D107" i="119"/>
  <c r="C107" i="119"/>
  <c r="B107" i="119"/>
  <c r="A107" i="119"/>
  <c r="B106" i="119"/>
  <c r="A106" i="119"/>
  <c r="C105" i="119"/>
  <c r="E105" i="119" s="1"/>
  <c r="B105" i="119"/>
  <c r="A105" i="119"/>
  <c r="E104" i="119"/>
  <c r="C104" i="119"/>
  <c r="B104" i="119"/>
  <c r="A104" i="119"/>
  <c r="A102" i="119"/>
  <c r="A100" i="119"/>
  <c r="E99" i="119"/>
  <c r="B99" i="119"/>
  <c r="A99" i="119"/>
  <c r="E98" i="119"/>
  <c r="B98" i="119"/>
  <c r="A98" i="119"/>
  <c r="E97" i="119"/>
  <c r="B97" i="119"/>
  <c r="A97" i="119"/>
  <c r="E96" i="119"/>
  <c r="B96" i="119"/>
  <c r="A96" i="119"/>
  <c r="B95" i="119"/>
  <c r="A95" i="119"/>
  <c r="E94" i="119"/>
  <c r="D94" i="119"/>
  <c r="B94" i="119"/>
  <c r="A94" i="119"/>
  <c r="A92" i="119"/>
  <c r="A90" i="119"/>
  <c r="B89" i="119"/>
  <c r="A89" i="119"/>
  <c r="B88" i="119"/>
  <c r="A88" i="119"/>
  <c r="E87" i="119"/>
  <c r="D87" i="119"/>
  <c r="B87" i="119"/>
  <c r="A87" i="119"/>
  <c r="E85" i="119"/>
  <c r="E89" i="119" s="1"/>
  <c r="A85" i="119"/>
  <c r="D84" i="119"/>
  <c r="B84" i="119"/>
  <c r="A84" i="119"/>
  <c r="E83" i="119"/>
  <c r="D83" i="119"/>
  <c r="B83" i="119"/>
  <c r="A83" i="119"/>
  <c r="A81" i="119"/>
  <c r="B80" i="119"/>
  <c r="A80" i="119"/>
  <c r="B79" i="119"/>
  <c r="A79" i="119"/>
  <c r="B78" i="119"/>
  <c r="A78" i="119"/>
  <c r="B77" i="119"/>
  <c r="A77" i="119"/>
  <c r="B76" i="119"/>
  <c r="A76" i="119"/>
  <c r="B75" i="119"/>
  <c r="A75" i="119"/>
  <c r="E74" i="119"/>
  <c r="D74" i="119"/>
  <c r="B74" i="119"/>
  <c r="A74" i="119"/>
  <c r="A72" i="119"/>
  <c r="A70" i="119"/>
  <c r="B69" i="119"/>
  <c r="A69" i="119"/>
  <c r="B68" i="119"/>
  <c r="A68" i="119"/>
  <c r="B67" i="119"/>
  <c r="A67" i="119"/>
  <c r="B66" i="119"/>
  <c r="A66" i="119"/>
  <c r="B65" i="119"/>
  <c r="A65" i="119"/>
  <c r="B64" i="119"/>
  <c r="A64" i="119"/>
  <c r="B63" i="119"/>
  <c r="A63" i="119"/>
  <c r="E62" i="119"/>
  <c r="D62" i="119"/>
  <c r="B62" i="119"/>
  <c r="A62" i="119"/>
  <c r="A60" i="119"/>
  <c r="A58" i="119"/>
  <c r="B57" i="119"/>
  <c r="A57" i="119"/>
  <c r="B56" i="119"/>
  <c r="A56" i="119"/>
  <c r="B55" i="119"/>
  <c r="A55" i="119"/>
  <c r="E54" i="119"/>
  <c r="B54" i="119"/>
  <c r="A54" i="119"/>
  <c r="A52" i="119"/>
  <c r="B51" i="119"/>
  <c r="A51" i="119"/>
  <c r="B50" i="119"/>
  <c r="A50" i="119"/>
  <c r="B49" i="119"/>
  <c r="A49" i="119"/>
  <c r="B48" i="119"/>
  <c r="A48" i="119"/>
  <c r="B47" i="119"/>
  <c r="A47" i="119"/>
  <c r="B46" i="119"/>
  <c r="A46" i="119"/>
  <c r="B45" i="119"/>
  <c r="A45" i="119"/>
  <c r="B44" i="119"/>
  <c r="A44" i="119"/>
  <c r="E43" i="119"/>
  <c r="D43" i="119"/>
  <c r="B43" i="119"/>
  <c r="A43" i="119"/>
  <c r="A41" i="119"/>
  <c r="B40" i="119"/>
  <c r="A40" i="119"/>
  <c r="B39" i="119"/>
  <c r="D38" i="119"/>
  <c r="B38" i="119"/>
  <c r="A38" i="119"/>
  <c r="B37" i="119"/>
  <c r="A37" i="119"/>
  <c r="E36" i="119"/>
  <c r="D36" i="119"/>
  <c r="B36" i="119"/>
  <c r="A36" i="119"/>
  <c r="A34" i="119"/>
  <c r="D33" i="119"/>
  <c r="B33" i="119"/>
  <c r="A33" i="119"/>
  <c r="D32" i="119"/>
  <c r="B32" i="119"/>
  <c r="A32" i="119"/>
  <c r="D31" i="119"/>
  <c r="B31" i="119"/>
  <c r="A31" i="119"/>
  <c r="D30" i="119"/>
  <c r="B30" i="119"/>
  <c r="A30" i="119"/>
  <c r="D29" i="119"/>
  <c r="B29" i="119"/>
  <c r="A29" i="119"/>
  <c r="D28" i="119"/>
  <c r="B28" i="119"/>
  <c r="A28" i="119"/>
  <c r="D27" i="119"/>
  <c r="B27" i="119"/>
  <c r="A27" i="119"/>
  <c r="D26" i="119"/>
  <c r="B26" i="119"/>
  <c r="A26" i="119"/>
  <c r="E25" i="119"/>
  <c r="D25" i="119"/>
  <c r="B25" i="119"/>
  <c r="A25" i="119"/>
  <c r="A23" i="119"/>
  <c r="A21" i="119"/>
  <c r="B20" i="119"/>
  <c r="A20" i="119"/>
  <c r="B19" i="119"/>
  <c r="A19" i="119"/>
  <c r="B18" i="119"/>
  <c r="A18" i="119"/>
  <c r="B17" i="119"/>
  <c r="A17" i="119"/>
  <c r="B16" i="119"/>
  <c r="A16" i="119"/>
  <c r="E15" i="119"/>
  <c r="B15" i="119"/>
  <c r="A15" i="119"/>
  <c r="B14" i="119"/>
  <c r="A14" i="119"/>
  <c r="B13" i="119"/>
  <c r="A13" i="119"/>
  <c r="E12" i="119"/>
  <c r="D12" i="119"/>
  <c r="B12" i="119"/>
  <c r="A12" i="119"/>
  <c r="A10" i="119"/>
  <c r="B8" i="119"/>
  <c r="A8" i="119"/>
  <c r="B7" i="119"/>
  <c r="A7" i="119"/>
  <c r="B6" i="119"/>
  <c r="A6" i="119"/>
  <c r="E5" i="119"/>
  <c r="B5" i="119"/>
  <c r="A5" i="119"/>
  <c r="B4" i="119"/>
  <c r="A4" i="119"/>
  <c r="A3" i="119"/>
  <c r="A1" i="119"/>
  <c r="C152" i="118"/>
  <c r="D52" i="118"/>
  <c r="C52" i="118"/>
  <c r="D41" i="118"/>
  <c r="C41" i="118"/>
  <c r="D33" i="118"/>
  <c r="C33" i="118"/>
  <c r="D23" i="118"/>
  <c r="C23" i="118"/>
  <c r="D22" i="118"/>
  <c r="C22" i="118"/>
  <c r="E4" i="118"/>
  <c r="B54" i="118" s="1"/>
  <c r="A167" i="118"/>
  <c r="A166" i="118"/>
  <c r="A165" i="118"/>
  <c r="B164" i="118"/>
  <c r="A164" i="118"/>
  <c r="A163" i="118"/>
  <c r="A162" i="118"/>
  <c r="A161" i="118"/>
  <c r="A160" i="118"/>
  <c r="A159" i="118"/>
  <c r="E158" i="118"/>
  <c r="A158" i="118"/>
  <c r="A156" i="118"/>
  <c r="A154" i="118"/>
  <c r="B153" i="118"/>
  <c r="A153" i="118"/>
  <c r="B152" i="118"/>
  <c r="A152" i="118"/>
  <c r="C151" i="118"/>
  <c r="B151" i="118"/>
  <c r="A151" i="118"/>
  <c r="C150" i="118"/>
  <c r="B150" i="118"/>
  <c r="A150" i="118"/>
  <c r="D149" i="118"/>
  <c r="C149" i="118"/>
  <c r="B149" i="118"/>
  <c r="A149" i="118"/>
  <c r="B148" i="118"/>
  <c r="A148" i="118"/>
  <c r="C147" i="118"/>
  <c r="B147" i="118"/>
  <c r="A147" i="118"/>
  <c r="E146" i="118"/>
  <c r="C146" i="118"/>
  <c r="B146" i="118"/>
  <c r="A146" i="118"/>
  <c r="A144" i="118"/>
  <c r="A142" i="118"/>
  <c r="B141" i="118"/>
  <c r="A141" i="118"/>
  <c r="B140" i="118"/>
  <c r="A140" i="118"/>
  <c r="B139" i="118"/>
  <c r="A139" i="118"/>
  <c r="B138" i="118"/>
  <c r="A138" i="118"/>
  <c r="B137" i="118"/>
  <c r="A137" i="118"/>
  <c r="E136" i="118"/>
  <c r="D136" i="118"/>
  <c r="B136" i="118"/>
  <c r="A136" i="118"/>
  <c r="A134" i="118"/>
  <c r="A132" i="118"/>
  <c r="B131" i="118"/>
  <c r="A131" i="118"/>
  <c r="B130" i="118"/>
  <c r="A130" i="118"/>
  <c r="E129" i="118"/>
  <c r="D129" i="118"/>
  <c r="B129" i="118"/>
  <c r="A129" i="118"/>
  <c r="A127" i="118"/>
  <c r="D126" i="118"/>
  <c r="B126" i="118"/>
  <c r="A126" i="118"/>
  <c r="E125" i="118"/>
  <c r="D125" i="118"/>
  <c r="B125" i="118"/>
  <c r="A125" i="118"/>
  <c r="A123" i="118"/>
  <c r="B122" i="118"/>
  <c r="A122" i="118"/>
  <c r="B121" i="118"/>
  <c r="A121" i="118"/>
  <c r="B120" i="118"/>
  <c r="A120" i="118"/>
  <c r="B119" i="118"/>
  <c r="A119" i="118"/>
  <c r="B118" i="118"/>
  <c r="A118" i="118"/>
  <c r="B117" i="118"/>
  <c r="A117" i="118"/>
  <c r="E116" i="118"/>
  <c r="D116" i="118"/>
  <c r="B116" i="118"/>
  <c r="A116" i="118"/>
  <c r="A114" i="118"/>
  <c r="A112" i="118"/>
  <c r="B111" i="118"/>
  <c r="A111" i="118"/>
  <c r="B110" i="118"/>
  <c r="A110" i="118"/>
  <c r="B109" i="118"/>
  <c r="A109" i="118"/>
  <c r="B108" i="118"/>
  <c r="A108" i="118"/>
  <c r="B107" i="118"/>
  <c r="A107" i="118"/>
  <c r="B106" i="118"/>
  <c r="A106" i="118"/>
  <c r="B105" i="118"/>
  <c r="A105" i="118"/>
  <c r="E104" i="118"/>
  <c r="D104" i="118"/>
  <c r="B104" i="118"/>
  <c r="A104" i="118"/>
  <c r="A102" i="118"/>
  <c r="A100" i="118"/>
  <c r="B99" i="118"/>
  <c r="A99" i="118"/>
  <c r="B98" i="118"/>
  <c r="A98" i="118"/>
  <c r="B97" i="118"/>
  <c r="A97" i="118"/>
  <c r="E96" i="118"/>
  <c r="B96" i="118"/>
  <c r="A96" i="118"/>
  <c r="A94" i="118"/>
  <c r="B93" i="118"/>
  <c r="A93" i="118"/>
  <c r="D92" i="118"/>
  <c r="B92" i="118"/>
  <c r="A92" i="118"/>
  <c r="B91" i="118"/>
  <c r="A91" i="118"/>
  <c r="B90" i="118"/>
  <c r="A90" i="118"/>
  <c r="B89" i="118"/>
  <c r="A89" i="118"/>
  <c r="B88" i="118"/>
  <c r="A88" i="118"/>
  <c r="B87" i="118"/>
  <c r="A87" i="118"/>
  <c r="B86" i="118"/>
  <c r="A86" i="118"/>
  <c r="E85" i="118"/>
  <c r="D85" i="118"/>
  <c r="B85" i="118"/>
  <c r="A85" i="118"/>
  <c r="A83" i="118"/>
  <c r="B82" i="118"/>
  <c r="A82" i="118"/>
  <c r="B81" i="118"/>
  <c r="D80" i="118"/>
  <c r="B80" i="118"/>
  <c r="A80" i="118"/>
  <c r="B79" i="118"/>
  <c r="A79" i="118"/>
  <c r="E78" i="118"/>
  <c r="D78" i="118"/>
  <c r="B78" i="118"/>
  <c r="A78" i="118"/>
  <c r="A76" i="118"/>
  <c r="D75" i="118"/>
  <c r="B75" i="118"/>
  <c r="A75" i="118"/>
  <c r="D74" i="118"/>
  <c r="B74" i="118"/>
  <c r="A74" i="118"/>
  <c r="D73" i="118"/>
  <c r="B73" i="118"/>
  <c r="A73" i="118"/>
  <c r="D72" i="118"/>
  <c r="B72" i="118"/>
  <c r="A72" i="118"/>
  <c r="D71" i="118"/>
  <c r="B71" i="118"/>
  <c r="A71" i="118"/>
  <c r="D70" i="118"/>
  <c r="B70" i="118"/>
  <c r="A70" i="118"/>
  <c r="D69" i="118"/>
  <c r="B69" i="118"/>
  <c r="A69" i="118"/>
  <c r="D68" i="118"/>
  <c r="B68" i="118"/>
  <c r="A68" i="118"/>
  <c r="E67" i="118"/>
  <c r="D67" i="118"/>
  <c r="B67" i="118"/>
  <c r="A67" i="118"/>
  <c r="A65" i="118"/>
  <c r="A63" i="118"/>
  <c r="E62" i="118"/>
  <c r="B62" i="118"/>
  <c r="A62" i="118"/>
  <c r="B61" i="118"/>
  <c r="A61" i="118"/>
  <c r="B60" i="118"/>
  <c r="A60" i="118"/>
  <c r="E59" i="118"/>
  <c r="B59" i="118"/>
  <c r="A59" i="118"/>
  <c r="D58" i="118"/>
  <c r="B58" i="118"/>
  <c r="A58" i="118"/>
  <c r="D57" i="118"/>
  <c r="E57" i="118" s="1"/>
  <c r="B57" i="118"/>
  <c r="A57" i="118"/>
  <c r="B56" i="118"/>
  <c r="A56" i="118"/>
  <c r="E55" i="118"/>
  <c r="D55" i="118"/>
  <c r="C53" i="118"/>
  <c r="B53" i="118"/>
  <c r="B50" i="118"/>
  <c r="E49" i="118"/>
  <c r="E48" i="118"/>
  <c r="E47" i="118"/>
  <c r="E46" i="118"/>
  <c r="E45" i="118"/>
  <c r="E44" i="118"/>
  <c r="E40" i="118"/>
  <c r="E39" i="118"/>
  <c r="E38" i="118"/>
  <c r="E37" i="118"/>
  <c r="E36" i="118"/>
  <c r="E35" i="118"/>
  <c r="E34" i="118"/>
  <c r="E32" i="118"/>
  <c r="E31" i="118"/>
  <c r="E30" i="118"/>
  <c r="E29" i="118"/>
  <c r="E28" i="118"/>
  <c r="E26" i="118"/>
  <c r="E56" i="118" s="1"/>
  <c r="E24" i="118"/>
  <c r="E21" i="118"/>
  <c r="E20" i="118"/>
  <c r="E19" i="118"/>
  <c r="E18" i="118"/>
  <c r="E15" i="118"/>
  <c r="E14" i="118"/>
  <c r="B12" i="118"/>
  <c r="A12" i="118"/>
  <c r="A10" i="118"/>
  <c r="B8" i="118"/>
  <c r="A8" i="118"/>
  <c r="B7" i="118"/>
  <c r="A7" i="118"/>
  <c r="B6" i="118"/>
  <c r="A6" i="118"/>
  <c r="E5" i="118"/>
  <c r="B5" i="118"/>
  <c r="A5" i="118"/>
  <c r="B4" i="118"/>
  <c r="A4" i="118"/>
  <c r="A1" i="118"/>
  <c r="C110" i="117"/>
  <c r="D51" i="117"/>
  <c r="E51" i="117" s="1"/>
  <c r="E7" i="117"/>
  <c r="E6" i="117"/>
  <c r="E13" i="117" s="1"/>
  <c r="E4" i="117"/>
  <c r="A125" i="117"/>
  <c r="A124" i="117"/>
  <c r="A123" i="117"/>
  <c r="B122" i="117"/>
  <c r="A122" i="117"/>
  <c r="A121" i="117"/>
  <c r="A120" i="117"/>
  <c r="A119" i="117"/>
  <c r="A118" i="117"/>
  <c r="A117" i="117"/>
  <c r="E116" i="117"/>
  <c r="A116" i="117"/>
  <c r="A114" i="117"/>
  <c r="A112" i="117"/>
  <c r="B111" i="117"/>
  <c r="A111" i="117"/>
  <c r="B110" i="117"/>
  <c r="A110" i="117"/>
  <c r="C109" i="117"/>
  <c r="B109" i="117"/>
  <c r="A109" i="117"/>
  <c r="C108" i="117"/>
  <c r="B108" i="117"/>
  <c r="A108" i="117"/>
  <c r="D107" i="117"/>
  <c r="C107" i="117"/>
  <c r="B107" i="117"/>
  <c r="A107" i="117"/>
  <c r="B106" i="117"/>
  <c r="A106" i="117"/>
  <c r="C105" i="117"/>
  <c r="E105" i="117" s="1"/>
  <c r="B105" i="117"/>
  <c r="A105" i="117"/>
  <c r="E104" i="117"/>
  <c r="C104" i="117"/>
  <c r="B104" i="117"/>
  <c r="A104" i="117"/>
  <c r="A102" i="117"/>
  <c r="A100" i="117"/>
  <c r="E99" i="117"/>
  <c r="B99" i="117"/>
  <c r="A99" i="117"/>
  <c r="E98" i="117"/>
  <c r="B98" i="117"/>
  <c r="A98" i="117"/>
  <c r="E97" i="117"/>
  <c r="B97" i="117"/>
  <c r="A97" i="117"/>
  <c r="E96" i="117"/>
  <c r="B96" i="117"/>
  <c r="A96" i="117"/>
  <c r="B95" i="117"/>
  <c r="A95" i="117"/>
  <c r="E94" i="117"/>
  <c r="D94" i="117"/>
  <c r="B94" i="117"/>
  <c r="A94" i="117"/>
  <c r="A92" i="117"/>
  <c r="A90" i="117"/>
  <c r="B89" i="117"/>
  <c r="A89" i="117"/>
  <c r="B88" i="117"/>
  <c r="A88" i="117"/>
  <c r="E87" i="117"/>
  <c r="D87" i="117"/>
  <c r="B87" i="117"/>
  <c r="A87" i="117"/>
  <c r="A85" i="117"/>
  <c r="B84" i="117"/>
  <c r="A84" i="117"/>
  <c r="E83" i="117"/>
  <c r="D83" i="117"/>
  <c r="B83" i="117"/>
  <c r="A83" i="117"/>
  <c r="A81" i="117"/>
  <c r="B80" i="117"/>
  <c r="A80" i="117"/>
  <c r="B79" i="117"/>
  <c r="A79" i="117"/>
  <c r="B78" i="117"/>
  <c r="A78" i="117"/>
  <c r="B77" i="117"/>
  <c r="A77" i="117"/>
  <c r="B76" i="117"/>
  <c r="A76" i="117"/>
  <c r="B75" i="117"/>
  <c r="A75" i="117"/>
  <c r="E74" i="117"/>
  <c r="D74" i="117"/>
  <c r="B74" i="117"/>
  <c r="A74" i="117"/>
  <c r="A72" i="117"/>
  <c r="A70" i="117"/>
  <c r="B69" i="117"/>
  <c r="A69" i="117"/>
  <c r="B68" i="117"/>
  <c r="A68" i="117"/>
  <c r="B67" i="117"/>
  <c r="A67" i="117"/>
  <c r="B66" i="117"/>
  <c r="A66" i="117"/>
  <c r="B65" i="117"/>
  <c r="A65" i="117"/>
  <c r="B64" i="117"/>
  <c r="A64" i="117"/>
  <c r="B63" i="117"/>
  <c r="A63" i="117"/>
  <c r="E62" i="117"/>
  <c r="D62" i="117"/>
  <c r="B62" i="117"/>
  <c r="A62" i="117"/>
  <c r="A60" i="117"/>
  <c r="A58" i="117"/>
  <c r="B57" i="117"/>
  <c r="A57" i="117"/>
  <c r="B56" i="117"/>
  <c r="A56" i="117"/>
  <c r="B55" i="117"/>
  <c r="A55" i="117"/>
  <c r="E54" i="117"/>
  <c r="B54" i="117"/>
  <c r="A54" i="117"/>
  <c r="A52" i="117"/>
  <c r="B51" i="117"/>
  <c r="A51" i="117"/>
  <c r="B50" i="117"/>
  <c r="A50" i="117"/>
  <c r="B49" i="117"/>
  <c r="A49" i="117"/>
  <c r="B48" i="117"/>
  <c r="A48" i="117"/>
  <c r="B47" i="117"/>
  <c r="A47" i="117"/>
  <c r="B46" i="117"/>
  <c r="A46" i="117"/>
  <c r="B45" i="117"/>
  <c r="A45" i="117"/>
  <c r="B44" i="117"/>
  <c r="A44" i="117"/>
  <c r="E43" i="117"/>
  <c r="D43" i="117"/>
  <c r="B43" i="117"/>
  <c r="A43" i="117"/>
  <c r="A41" i="117"/>
  <c r="B40" i="117"/>
  <c r="A40" i="117"/>
  <c r="B39" i="117"/>
  <c r="D38" i="117"/>
  <c r="B38" i="117"/>
  <c r="A38" i="117"/>
  <c r="B37" i="117"/>
  <c r="A37" i="117"/>
  <c r="E36" i="117"/>
  <c r="D36" i="117"/>
  <c r="B36" i="117"/>
  <c r="A36" i="117"/>
  <c r="A34" i="117"/>
  <c r="D33" i="117"/>
  <c r="B33" i="117"/>
  <c r="A33" i="117"/>
  <c r="D32" i="117"/>
  <c r="B32" i="117"/>
  <c r="A32" i="117"/>
  <c r="D31" i="117"/>
  <c r="B31" i="117"/>
  <c r="A31" i="117"/>
  <c r="D30" i="117"/>
  <c r="B30" i="117"/>
  <c r="A30" i="117"/>
  <c r="D29" i="117"/>
  <c r="B29" i="117"/>
  <c r="A29" i="117"/>
  <c r="D28" i="117"/>
  <c r="B28" i="117"/>
  <c r="A28" i="117"/>
  <c r="D27" i="117"/>
  <c r="B27" i="117"/>
  <c r="A27" i="117"/>
  <c r="D26" i="117"/>
  <c r="B26" i="117"/>
  <c r="A26" i="117"/>
  <c r="E25" i="117"/>
  <c r="D25" i="117"/>
  <c r="B25" i="117"/>
  <c r="A25" i="117"/>
  <c r="A23" i="117"/>
  <c r="A21" i="117"/>
  <c r="B20" i="117"/>
  <c r="A20" i="117"/>
  <c r="B19" i="117"/>
  <c r="A19" i="117"/>
  <c r="B18" i="117"/>
  <c r="A18" i="117"/>
  <c r="B17" i="117"/>
  <c r="A17" i="117"/>
  <c r="B16" i="117"/>
  <c r="A16" i="117"/>
  <c r="E15" i="117"/>
  <c r="B15" i="117"/>
  <c r="A15" i="117"/>
  <c r="B14" i="117"/>
  <c r="A14" i="117"/>
  <c r="B13" i="117"/>
  <c r="A13" i="117"/>
  <c r="E12" i="117"/>
  <c r="D12" i="117"/>
  <c r="B12" i="117"/>
  <c r="A12" i="117"/>
  <c r="A10" i="117"/>
  <c r="B8" i="117"/>
  <c r="A8" i="117"/>
  <c r="B7" i="117"/>
  <c r="A7" i="117"/>
  <c r="B6" i="117"/>
  <c r="A6" i="117"/>
  <c r="E5" i="117"/>
  <c r="B5" i="117"/>
  <c r="A5" i="117"/>
  <c r="B4" i="117"/>
  <c r="A4" i="117"/>
  <c r="A3" i="117"/>
  <c r="A1" i="117"/>
  <c r="C152" i="116"/>
  <c r="D39" i="116"/>
  <c r="C39" i="116"/>
  <c r="E4" i="116"/>
  <c r="B54" i="116" s="1"/>
  <c r="A167" i="116"/>
  <c r="A166" i="116"/>
  <c r="A165" i="116"/>
  <c r="B164" i="116"/>
  <c r="A164" i="116"/>
  <c r="A163" i="116"/>
  <c r="A162" i="116"/>
  <c r="A161" i="116"/>
  <c r="A160" i="116"/>
  <c r="A159" i="116"/>
  <c r="E158" i="116"/>
  <c r="A158" i="116"/>
  <c r="A156" i="116"/>
  <c r="A154" i="116"/>
  <c r="B153" i="116"/>
  <c r="A153" i="116"/>
  <c r="B152" i="116"/>
  <c r="A152" i="116"/>
  <c r="C151" i="116"/>
  <c r="B151" i="116"/>
  <c r="A151" i="116"/>
  <c r="C150" i="116"/>
  <c r="B150" i="116"/>
  <c r="A150" i="116"/>
  <c r="D149" i="116"/>
  <c r="C149" i="116"/>
  <c r="B149" i="116"/>
  <c r="A149" i="116"/>
  <c r="B148" i="116"/>
  <c r="A148" i="116"/>
  <c r="C147" i="116"/>
  <c r="B147" i="116"/>
  <c r="A147" i="116"/>
  <c r="E146" i="116"/>
  <c r="C146" i="116"/>
  <c r="B146" i="116"/>
  <c r="A146" i="116"/>
  <c r="A144" i="116"/>
  <c r="A142" i="116"/>
  <c r="B141" i="116"/>
  <c r="A141" i="116"/>
  <c r="B140" i="116"/>
  <c r="A140" i="116"/>
  <c r="B139" i="116"/>
  <c r="A139" i="116"/>
  <c r="B138" i="116"/>
  <c r="A138" i="116"/>
  <c r="B137" i="116"/>
  <c r="A137" i="116"/>
  <c r="E136" i="116"/>
  <c r="D136" i="116"/>
  <c r="B136" i="116"/>
  <c r="A136" i="116"/>
  <c r="A134" i="116"/>
  <c r="A132" i="116"/>
  <c r="B131" i="116"/>
  <c r="A131" i="116"/>
  <c r="B130" i="116"/>
  <c r="A130" i="116"/>
  <c r="E129" i="116"/>
  <c r="D129" i="116"/>
  <c r="B129" i="116"/>
  <c r="A129" i="116"/>
  <c r="A127" i="116"/>
  <c r="B126" i="116"/>
  <c r="A126" i="116"/>
  <c r="E125" i="116"/>
  <c r="D125" i="116"/>
  <c r="B125" i="116"/>
  <c r="A125" i="116"/>
  <c r="A123" i="116"/>
  <c r="B122" i="116"/>
  <c r="A122" i="116"/>
  <c r="B121" i="116"/>
  <c r="A121" i="116"/>
  <c r="B120" i="116"/>
  <c r="A120" i="116"/>
  <c r="B119" i="116"/>
  <c r="A119" i="116"/>
  <c r="B118" i="116"/>
  <c r="A118" i="116"/>
  <c r="B117" i="116"/>
  <c r="A117" i="116"/>
  <c r="E116" i="116"/>
  <c r="D116" i="116"/>
  <c r="B116" i="116"/>
  <c r="A116" i="116"/>
  <c r="A114" i="116"/>
  <c r="A112" i="116"/>
  <c r="B111" i="116"/>
  <c r="A111" i="116"/>
  <c r="B110" i="116"/>
  <c r="A110" i="116"/>
  <c r="B109" i="116"/>
  <c r="A109" i="116"/>
  <c r="B108" i="116"/>
  <c r="A108" i="116"/>
  <c r="B107" i="116"/>
  <c r="A107" i="116"/>
  <c r="B106" i="116"/>
  <c r="A106" i="116"/>
  <c r="B105" i="116"/>
  <c r="A105" i="116"/>
  <c r="E104" i="116"/>
  <c r="D104" i="116"/>
  <c r="B104" i="116"/>
  <c r="A104" i="116"/>
  <c r="A102" i="116"/>
  <c r="A100" i="116"/>
  <c r="B99" i="116"/>
  <c r="A99" i="116"/>
  <c r="B98" i="116"/>
  <c r="A98" i="116"/>
  <c r="B97" i="116"/>
  <c r="A97" i="116"/>
  <c r="E96" i="116"/>
  <c r="B96" i="116"/>
  <c r="A96" i="116"/>
  <c r="A94" i="116"/>
  <c r="B93" i="116"/>
  <c r="A93" i="116"/>
  <c r="D92" i="116"/>
  <c r="B92" i="116"/>
  <c r="A92" i="116"/>
  <c r="B91" i="116"/>
  <c r="A91" i="116"/>
  <c r="B90" i="116"/>
  <c r="A90" i="116"/>
  <c r="B89" i="116"/>
  <c r="A89" i="116"/>
  <c r="B88" i="116"/>
  <c r="A88" i="116"/>
  <c r="B87" i="116"/>
  <c r="A87" i="116"/>
  <c r="B86" i="116"/>
  <c r="A86" i="116"/>
  <c r="E85" i="116"/>
  <c r="D85" i="116"/>
  <c r="B85" i="116"/>
  <c r="A85" i="116"/>
  <c r="A83" i="116"/>
  <c r="B82" i="116"/>
  <c r="A82" i="116"/>
  <c r="B81" i="116"/>
  <c r="D80" i="116"/>
  <c r="B80" i="116"/>
  <c r="A80" i="116"/>
  <c r="B79" i="116"/>
  <c r="A79" i="116"/>
  <c r="E78" i="116"/>
  <c r="D78" i="116"/>
  <c r="B78" i="116"/>
  <c r="A78" i="116"/>
  <c r="A76" i="116"/>
  <c r="D75" i="116"/>
  <c r="B75" i="116"/>
  <c r="A75" i="116"/>
  <c r="D74" i="116"/>
  <c r="B74" i="116"/>
  <c r="A74" i="116"/>
  <c r="D73" i="116"/>
  <c r="B73" i="116"/>
  <c r="A73" i="116"/>
  <c r="D72" i="116"/>
  <c r="B72" i="116"/>
  <c r="A72" i="116"/>
  <c r="D71" i="116"/>
  <c r="B71" i="116"/>
  <c r="A71" i="116"/>
  <c r="D70" i="116"/>
  <c r="B70" i="116"/>
  <c r="A70" i="116"/>
  <c r="D69" i="116"/>
  <c r="B69" i="116"/>
  <c r="A69" i="116"/>
  <c r="D68" i="116"/>
  <c r="B68" i="116"/>
  <c r="A68" i="116"/>
  <c r="E67" i="116"/>
  <c r="D67" i="116"/>
  <c r="B67" i="116"/>
  <c r="A67" i="116"/>
  <c r="A65" i="116"/>
  <c r="A63" i="116"/>
  <c r="E62" i="116"/>
  <c r="B62" i="116"/>
  <c r="A62" i="116"/>
  <c r="B61" i="116"/>
  <c r="A61" i="116"/>
  <c r="B60" i="116"/>
  <c r="A60" i="116"/>
  <c r="E59" i="116"/>
  <c r="B59" i="116"/>
  <c r="A59" i="116"/>
  <c r="D58" i="116"/>
  <c r="B58" i="116"/>
  <c r="A58" i="116"/>
  <c r="D57" i="116"/>
  <c r="E57" i="116" s="1"/>
  <c r="B57" i="116"/>
  <c r="A57" i="116"/>
  <c r="B56" i="116"/>
  <c r="A56" i="116"/>
  <c r="E55" i="116"/>
  <c r="D55" i="116"/>
  <c r="C53" i="116"/>
  <c r="B53" i="116"/>
  <c r="E52" i="116"/>
  <c r="E53" i="116" s="1"/>
  <c r="B50" i="116"/>
  <c r="E49" i="116"/>
  <c r="E48" i="116"/>
  <c r="E47" i="116"/>
  <c r="E46" i="116"/>
  <c r="E45" i="116"/>
  <c r="E44" i="116"/>
  <c r="E41" i="116"/>
  <c r="E40" i="116"/>
  <c r="E38" i="116"/>
  <c r="E37" i="116"/>
  <c r="E36" i="116"/>
  <c r="E35" i="116"/>
  <c r="E34" i="116"/>
  <c r="E33" i="116"/>
  <c r="E32" i="116"/>
  <c r="E31" i="116"/>
  <c r="E30" i="116"/>
  <c r="E29" i="116"/>
  <c r="E28" i="116"/>
  <c r="E26" i="116"/>
  <c r="E56" i="116" s="1"/>
  <c r="E25" i="116"/>
  <c r="E24" i="116"/>
  <c r="E23" i="116"/>
  <c r="E22" i="116"/>
  <c r="E21" i="116"/>
  <c r="E20" i="116"/>
  <c r="E19" i="116"/>
  <c r="E18" i="116"/>
  <c r="E15" i="116"/>
  <c r="E14" i="116"/>
  <c r="B12" i="116"/>
  <c r="A12" i="116"/>
  <c r="A10" i="116"/>
  <c r="B8" i="116"/>
  <c r="A8" i="116"/>
  <c r="B7" i="116"/>
  <c r="A7" i="116"/>
  <c r="B6" i="116"/>
  <c r="A6" i="116"/>
  <c r="E5" i="116"/>
  <c r="B5" i="116"/>
  <c r="A5" i="116"/>
  <c r="B4" i="116"/>
  <c r="A4" i="116"/>
  <c r="A1" i="116"/>
  <c r="C110" i="114"/>
  <c r="D51" i="114"/>
  <c r="E51" i="114" s="1"/>
  <c r="E7" i="114"/>
  <c r="E6" i="114"/>
  <c r="E13" i="114" s="1"/>
  <c r="E20" i="114" s="1"/>
  <c r="E4" i="114"/>
  <c r="C110" i="113"/>
  <c r="D51" i="113"/>
  <c r="E51" i="113" s="1"/>
  <c r="E7" i="113"/>
  <c r="E6" i="113"/>
  <c r="E13" i="113" s="1"/>
  <c r="E4" i="113"/>
  <c r="C110" i="112"/>
  <c r="D51" i="112"/>
  <c r="E51" i="112" s="1"/>
  <c r="E7" i="112"/>
  <c r="E6" i="112"/>
  <c r="E13" i="112" s="1"/>
  <c r="E4" i="112"/>
  <c r="C110" i="115"/>
  <c r="E7" i="115"/>
  <c r="E6" i="115"/>
  <c r="E13" i="115" s="1"/>
  <c r="E4" i="115"/>
  <c r="A125" i="115"/>
  <c r="A124" i="115"/>
  <c r="A123" i="115"/>
  <c r="B122" i="115"/>
  <c r="A122" i="115"/>
  <c r="A121" i="115"/>
  <c r="A120" i="115"/>
  <c r="A119" i="115"/>
  <c r="A118" i="115"/>
  <c r="A117" i="115"/>
  <c r="E116" i="115"/>
  <c r="A116" i="115"/>
  <c r="A114" i="115"/>
  <c r="A112" i="115"/>
  <c r="B111" i="115"/>
  <c r="A111" i="115"/>
  <c r="B110" i="115"/>
  <c r="A110" i="115"/>
  <c r="C109" i="115"/>
  <c r="B109" i="115"/>
  <c r="A109" i="115"/>
  <c r="C108" i="115"/>
  <c r="B108" i="115"/>
  <c r="A108" i="115"/>
  <c r="D107" i="115"/>
  <c r="C107" i="115"/>
  <c r="B107" i="115"/>
  <c r="A107" i="115"/>
  <c r="B106" i="115"/>
  <c r="A106" i="115"/>
  <c r="C105" i="115"/>
  <c r="E105" i="115" s="1"/>
  <c r="B105" i="115"/>
  <c r="A105" i="115"/>
  <c r="E104" i="115"/>
  <c r="C104" i="115"/>
  <c r="B104" i="115"/>
  <c r="A104" i="115"/>
  <c r="A102" i="115"/>
  <c r="A100" i="115"/>
  <c r="E99" i="115"/>
  <c r="B99" i="115"/>
  <c r="A99" i="115"/>
  <c r="E98" i="115"/>
  <c r="B98" i="115"/>
  <c r="A98" i="115"/>
  <c r="E97" i="115"/>
  <c r="B97" i="115"/>
  <c r="A97" i="115"/>
  <c r="E96" i="115"/>
  <c r="B96" i="115"/>
  <c r="A96" i="115"/>
  <c r="B95" i="115"/>
  <c r="A95" i="115"/>
  <c r="E94" i="115"/>
  <c r="D94" i="115"/>
  <c r="B94" i="115"/>
  <c r="A94" i="115"/>
  <c r="A92" i="115"/>
  <c r="A90" i="115"/>
  <c r="B89" i="115"/>
  <c r="A89" i="115"/>
  <c r="B88" i="115"/>
  <c r="A88" i="115"/>
  <c r="E87" i="115"/>
  <c r="D87" i="115"/>
  <c r="B87" i="115"/>
  <c r="A87" i="115"/>
  <c r="E85" i="115"/>
  <c r="E89" i="115" s="1"/>
  <c r="A85" i="115"/>
  <c r="D84" i="115"/>
  <c r="B84" i="115"/>
  <c r="A84" i="115"/>
  <c r="E83" i="115"/>
  <c r="D83" i="115"/>
  <c r="B83" i="115"/>
  <c r="A83" i="115"/>
  <c r="A81" i="115"/>
  <c r="B80" i="115"/>
  <c r="A80" i="115"/>
  <c r="B79" i="115"/>
  <c r="A79" i="115"/>
  <c r="B78" i="115"/>
  <c r="A78" i="115"/>
  <c r="B77" i="115"/>
  <c r="A77" i="115"/>
  <c r="B76" i="115"/>
  <c r="A76" i="115"/>
  <c r="B75" i="115"/>
  <c r="A75" i="115"/>
  <c r="E74" i="115"/>
  <c r="D74" i="115"/>
  <c r="B74" i="115"/>
  <c r="A74" i="115"/>
  <c r="A72" i="115"/>
  <c r="A70" i="115"/>
  <c r="B69" i="115"/>
  <c r="A69" i="115"/>
  <c r="B68" i="115"/>
  <c r="A68" i="115"/>
  <c r="B67" i="115"/>
  <c r="A67" i="115"/>
  <c r="B66" i="115"/>
  <c r="A66" i="115"/>
  <c r="B65" i="115"/>
  <c r="A65" i="115"/>
  <c r="B64" i="115"/>
  <c r="A64" i="115"/>
  <c r="B63" i="115"/>
  <c r="A63" i="115"/>
  <c r="E62" i="115"/>
  <c r="D62" i="115"/>
  <c r="B62" i="115"/>
  <c r="A62" i="115"/>
  <c r="A60" i="115"/>
  <c r="A58" i="115"/>
  <c r="B57" i="115"/>
  <c r="A57" i="115"/>
  <c r="B56" i="115"/>
  <c r="A56" i="115"/>
  <c r="B55" i="115"/>
  <c r="A55" i="115"/>
  <c r="E54" i="115"/>
  <c r="B54" i="115"/>
  <c r="A54" i="115"/>
  <c r="A52" i="115"/>
  <c r="B51" i="115"/>
  <c r="A51" i="115"/>
  <c r="B50" i="115"/>
  <c r="A50" i="115"/>
  <c r="B49" i="115"/>
  <c r="A49" i="115"/>
  <c r="B48" i="115"/>
  <c r="A48" i="115"/>
  <c r="B47" i="115"/>
  <c r="A47" i="115"/>
  <c r="B46" i="115"/>
  <c r="A46" i="115"/>
  <c r="B45" i="115"/>
  <c r="A45" i="115"/>
  <c r="B44" i="115"/>
  <c r="A44" i="115"/>
  <c r="E43" i="115"/>
  <c r="D43" i="115"/>
  <c r="B43" i="115"/>
  <c r="A43" i="115"/>
  <c r="A41" i="115"/>
  <c r="B40" i="115"/>
  <c r="A40" i="115"/>
  <c r="B39" i="115"/>
  <c r="D38" i="115"/>
  <c r="B38" i="115"/>
  <c r="A38" i="115"/>
  <c r="B37" i="115"/>
  <c r="A37" i="115"/>
  <c r="E36" i="115"/>
  <c r="D36" i="115"/>
  <c r="B36" i="115"/>
  <c r="A36" i="115"/>
  <c r="A34" i="115"/>
  <c r="D33" i="115"/>
  <c r="B33" i="115"/>
  <c r="A33" i="115"/>
  <c r="D32" i="115"/>
  <c r="B32" i="115"/>
  <c r="A32" i="115"/>
  <c r="D31" i="115"/>
  <c r="B31" i="115"/>
  <c r="A31" i="115"/>
  <c r="D30" i="115"/>
  <c r="B30" i="115"/>
  <c r="A30" i="115"/>
  <c r="D29" i="115"/>
  <c r="B29" i="115"/>
  <c r="A29" i="115"/>
  <c r="D28" i="115"/>
  <c r="B28" i="115"/>
  <c r="A28" i="115"/>
  <c r="D27" i="115"/>
  <c r="B27" i="115"/>
  <c r="A27" i="115"/>
  <c r="D26" i="115"/>
  <c r="B26" i="115"/>
  <c r="A26" i="115"/>
  <c r="E25" i="115"/>
  <c r="D25" i="115"/>
  <c r="B25" i="115"/>
  <c r="A25" i="115"/>
  <c r="A23" i="115"/>
  <c r="A21" i="115"/>
  <c r="B20" i="115"/>
  <c r="A20" i="115"/>
  <c r="B19" i="115"/>
  <c r="A19" i="115"/>
  <c r="B18" i="115"/>
  <c r="A18" i="115"/>
  <c r="B17" i="115"/>
  <c r="A17" i="115"/>
  <c r="B16" i="115"/>
  <c r="A16" i="115"/>
  <c r="E15" i="115"/>
  <c r="B15" i="115"/>
  <c r="A15" i="115"/>
  <c r="B14" i="115"/>
  <c r="A14" i="115"/>
  <c r="B13" i="115"/>
  <c r="A13" i="115"/>
  <c r="E12" i="115"/>
  <c r="D12" i="115"/>
  <c r="B12" i="115"/>
  <c r="A12" i="115"/>
  <c r="A10" i="115"/>
  <c r="B8" i="115"/>
  <c r="A8" i="115"/>
  <c r="B7" i="115"/>
  <c r="A7" i="115"/>
  <c r="B6" i="115"/>
  <c r="A6" i="115"/>
  <c r="E5" i="115"/>
  <c r="B5" i="115"/>
  <c r="A5" i="115"/>
  <c r="B4" i="115"/>
  <c r="A4" i="115"/>
  <c r="A3" i="115"/>
  <c r="A1" i="115"/>
  <c r="A125" i="114"/>
  <c r="A124" i="114"/>
  <c r="A123" i="114"/>
  <c r="B122" i="114"/>
  <c r="A122" i="114"/>
  <c r="A121" i="114"/>
  <c r="A120" i="114"/>
  <c r="A119" i="114"/>
  <c r="A118" i="114"/>
  <c r="A117" i="114"/>
  <c r="E116" i="114"/>
  <c r="A116" i="114"/>
  <c r="A114" i="114"/>
  <c r="A112" i="114"/>
  <c r="B111" i="114"/>
  <c r="A111" i="114"/>
  <c r="B110" i="114"/>
  <c r="A110" i="114"/>
  <c r="C109" i="114"/>
  <c r="B109" i="114"/>
  <c r="A109" i="114"/>
  <c r="C108" i="114"/>
  <c r="B108" i="114"/>
  <c r="A108" i="114"/>
  <c r="D107" i="114"/>
  <c r="C107" i="114"/>
  <c r="B107" i="114"/>
  <c r="A107" i="114"/>
  <c r="B106" i="114"/>
  <c r="A106" i="114"/>
  <c r="C105" i="114"/>
  <c r="E105" i="114" s="1"/>
  <c r="B105" i="114"/>
  <c r="A105" i="114"/>
  <c r="E104" i="114"/>
  <c r="C104" i="114"/>
  <c r="B104" i="114"/>
  <c r="A104" i="114"/>
  <c r="A102" i="114"/>
  <c r="A100" i="114"/>
  <c r="E99" i="114"/>
  <c r="B99" i="114"/>
  <c r="A99" i="114"/>
  <c r="E98" i="114"/>
  <c r="B98" i="114"/>
  <c r="A98" i="114"/>
  <c r="E97" i="114"/>
  <c r="B97" i="114"/>
  <c r="A97" i="114"/>
  <c r="E96" i="114"/>
  <c r="B96" i="114"/>
  <c r="A96" i="114"/>
  <c r="B95" i="114"/>
  <c r="A95" i="114"/>
  <c r="E94" i="114"/>
  <c r="D94" i="114"/>
  <c r="B94" i="114"/>
  <c r="A94" i="114"/>
  <c r="A92" i="114"/>
  <c r="A90" i="114"/>
  <c r="B89" i="114"/>
  <c r="A89" i="114"/>
  <c r="B88" i="114"/>
  <c r="A88" i="114"/>
  <c r="E87" i="114"/>
  <c r="D87" i="114"/>
  <c r="B87" i="114"/>
  <c r="A87" i="114"/>
  <c r="E85" i="114"/>
  <c r="E89" i="114" s="1"/>
  <c r="A85" i="114"/>
  <c r="D84" i="114"/>
  <c r="B84" i="114"/>
  <c r="A84" i="114"/>
  <c r="E83" i="114"/>
  <c r="D83" i="114"/>
  <c r="B83" i="114"/>
  <c r="A83" i="114"/>
  <c r="A81" i="114"/>
  <c r="B80" i="114"/>
  <c r="A80" i="114"/>
  <c r="B79" i="114"/>
  <c r="A79" i="114"/>
  <c r="B78" i="114"/>
  <c r="A78" i="114"/>
  <c r="B77" i="114"/>
  <c r="A77" i="114"/>
  <c r="B76" i="114"/>
  <c r="A76" i="114"/>
  <c r="B75" i="114"/>
  <c r="A75" i="114"/>
  <c r="E74" i="114"/>
  <c r="D74" i="114"/>
  <c r="B74" i="114"/>
  <c r="A74" i="114"/>
  <c r="A72" i="114"/>
  <c r="A70" i="114"/>
  <c r="B69" i="114"/>
  <c r="A69" i="114"/>
  <c r="B68" i="114"/>
  <c r="A68" i="114"/>
  <c r="B67" i="114"/>
  <c r="A67" i="114"/>
  <c r="B66" i="114"/>
  <c r="A66" i="114"/>
  <c r="B65" i="114"/>
  <c r="A65" i="114"/>
  <c r="B64" i="114"/>
  <c r="A64" i="114"/>
  <c r="B63" i="114"/>
  <c r="A63" i="114"/>
  <c r="E62" i="114"/>
  <c r="D62" i="114"/>
  <c r="B62" i="114"/>
  <c r="A62" i="114"/>
  <c r="A60" i="114"/>
  <c r="A58" i="114"/>
  <c r="B57" i="114"/>
  <c r="A57" i="114"/>
  <c r="B56" i="114"/>
  <c r="A56" i="114"/>
  <c r="B55" i="114"/>
  <c r="A55" i="114"/>
  <c r="E54" i="114"/>
  <c r="B54" i="114"/>
  <c r="A54" i="114"/>
  <c r="A52" i="114"/>
  <c r="B51" i="114"/>
  <c r="A51" i="114"/>
  <c r="B50" i="114"/>
  <c r="A50" i="114"/>
  <c r="B49" i="114"/>
  <c r="A49" i="114"/>
  <c r="B48" i="114"/>
  <c r="A48" i="114"/>
  <c r="B47" i="114"/>
  <c r="A47" i="114"/>
  <c r="B46" i="114"/>
  <c r="A46" i="114"/>
  <c r="B45" i="114"/>
  <c r="A45" i="114"/>
  <c r="B44" i="114"/>
  <c r="A44" i="114"/>
  <c r="E43" i="114"/>
  <c r="D43" i="114"/>
  <c r="B43" i="114"/>
  <c r="A43" i="114"/>
  <c r="A41" i="114"/>
  <c r="B40" i="114"/>
  <c r="A40" i="114"/>
  <c r="B39" i="114"/>
  <c r="D38" i="114"/>
  <c r="B38" i="114"/>
  <c r="A38" i="114"/>
  <c r="B37" i="114"/>
  <c r="A37" i="114"/>
  <c r="E36" i="114"/>
  <c r="D36" i="114"/>
  <c r="B36" i="114"/>
  <c r="A36" i="114"/>
  <c r="A34" i="114"/>
  <c r="D33" i="114"/>
  <c r="B33" i="114"/>
  <c r="A33" i="114"/>
  <c r="D32" i="114"/>
  <c r="B32" i="114"/>
  <c r="A32" i="114"/>
  <c r="D31" i="114"/>
  <c r="B31" i="114"/>
  <c r="A31" i="114"/>
  <c r="D30" i="114"/>
  <c r="B30" i="114"/>
  <c r="A30" i="114"/>
  <c r="D29" i="114"/>
  <c r="B29" i="114"/>
  <c r="A29" i="114"/>
  <c r="D28" i="114"/>
  <c r="B28" i="114"/>
  <c r="A28" i="114"/>
  <c r="D27" i="114"/>
  <c r="B27" i="114"/>
  <c r="A27" i="114"/>
  <c r="D26" i="114"/>
  <c r="B26" i="114"/>
  <c r="A26" i="114"/>
  <c r="E25" i="114"/>
  <c r="D25" i="114"/>
  <c r="B25" i="114"/>
  <c r="A25" i="114"/>
  <c r="A23" i="114"/>
  <c r="A21" i="114"/>
  <c r="B20" i="114"/>
  <c r="A20" i="114"/>
  <c r="B19" i="114"/>
  <c r="A19" i="114"/>
  <c r="B18" i="114"/>
  <c r="A18" i="114"/>
  <c r="B17" i="114"/>
  <c r="A17" i="114"/>
  <c r="B16" i="114"/>
  <c r="A16" i="114"/>
  <c r="E15" i="114"/>
  <c r="B15" i="114"/>
  <c r="A15" i="114"/>
  <c r="B14" i="114"/>
  <c r="A14" i="114"/>
  <c r="B13" i="114"/>
  <c r="A13" i="114"/>
  <c r="E12" i="114"/>
  <c r="D12" i="114"/>
  <c r="B12" i="114"/>
  <c r="A12" i="114"/>
  <c r="A10" i="114"/>
  <c r="B8" i="114"/>
  <c r="A8" i="114"/>
  <c r="B7" i="114"/>
  <c r="A7" i="114"/>
  <c r="B6" i="114"/>
  <c r="A6" i="114"/>
  <c r="E5" i="114"/>
  <c r="B5" i="114"/>
  <c r="A5" i="114"/>
  <c r="B4" i="114"/>
  <c r="A4" i="114"/>
  <c r="A3" i="114"/>
  <c r="A1" i="114"/>
  <c r="A125" i="113"/>
  <c r="A124" i="113"/>
  <c r="A123" i="113"/>
  <c r="B122" i="113"/>
  <c r="A122" i="113"/>
  <c r="A121" i="113"/>
  <c r="A120" i="113"/>
  <c r="A119" i="113"/>
  <c r="A118" i="113"/>
  <c r="A117" i="113"/>
  <c r="E116" i="113"/>
  <c r="A116" i="113"/>
  <c r="A114" i="113"/>
  <c r="A112" i="113"/>
  <c r="B111" i="113"/>
  <c r="A111" i="113"/>
  <c r="B110" i="113"/>
  <c r="A110" i="113"/>
  <c r="C109" i="113"/>
  <c r="B109" i="113"/>
  <c r="A109" i="113"/>
  <c r="C108" i="113"/>
  <c r="B108" i="113"/>
  <c r="A108" i="113"/>
  <c r="D107" i="113"/>
  <c r="C107" i="113"/>
  <c r="B107" i="113"/>
  <c r="A107" i="113"/>
  <c r="B106" i="113"/>
  <c r="A106" i="113"/>
  <c r="C105" i="113"/>
  <c r="E105" i="113" s="1"/>
  <c r="B105" i="113"/>
  <c r="A105" i="113"/>
  <c r="E104" i="113"/>
  <c r="C104" i="113"/>
  <c r="B104" i="113"/>
  <c r="A104" i="113"/>
  <c r="A102" i="113"/>
  <c r="A100" i="113"/>
  <c r="E99" i="113"/>
  <c r="B99" i="113"/>
  <c r="A99" i="113"/>
  <c r="E98" i="113"/>
  <c r="B98" i="113"/>
  <c r="A98" i="113"/>
  <c r="E97" i="113"/>
  <c r="B97" i="113"/>
  <c r="A97" i="113"/>
  <c r="E96" i="113"/>
  <c r="B96" i="113"/>
  <c r="A96" i="113"/>
  <c r="B95" i="113"/>
  <c r="A95" i="113"/>
  <c r="E94" i="113"/>
  <c r="D94" i="113"/>
  <c r="B94" i="113"/>
  <c r="A94" i="113"/>
  <c r="A92" i="113"/>
  <c r="A90" i="113"/>
  <c r="B89" i="113"/>
  <c r="A89" i="113"/>
  <c r="B88" i="113"/>
  <c r="A88" i="113"/>
  <c r="E87" i="113"/>
  <c r="D87" i="113"/>
  <c r="B87" i="113"/>
  <c r="A87" i="113"/>
  <c r="A85" i="113"/>
  <c r="B84" i="113"/>
  <c r="A84" i="113"/>
  <c r="E83" i="113"/>
  <c r="D83" i="113"/>
  <c r="B83" i="113"/>
  <c r="A83" i="113"/>
  <c r="A81" i="113"/>
  <c r="B80" i="113"/>
  <c r="A80" i="113"/>
  <c r="B79" i="113"/>
  <c r="A79" i="113"/>
  <c r="B78" i="113"/>
  <c r="A78" i="113"/>
  <c r="B77" i="113"/>
  <c r="A77" i="113"/>
  <c r="B76" i="113"/>
  <c r="A76" i="113"/>
  <c r="B75" i="113"/>
  <c r="A75" i="113"/>
  <c r="E74" i="113"/>
  <c r="D74" i="113"/>
  <c r="B74" i="113"/>
  <c r="A74" i="113"/>
  <c r="A72" i="113"/>
  <c r="A70" i="113"/>
  <c r="B69" i="113"/>
  <c r="A69" i="113"/>
  <c r="B68" i="113"/>
  <c r="A68" i="113"/>
  <c r="B67" i="113"/>
  <c r="A67" i="113"/>
  <c r="B66" i="113"/>
  <c r="A66" i="113"/>
  <c r="B65" i="113"/>
  <c r="A65" i="113"/>
  <c r="B64" i="113"/>
  <c r="A64" i="113"/>
  <c r="B63" i="113"/>
  <c r="A63" i="113"/>
  <c r="E62" i="113"/>
  <c r="D62" i="113"/>
  <c r="B62" i="113"/>
  <c r="A62" i="113"/>
  <c r="A60" i="113"/>
  <c r="A58" i="113"/>
  <c r="B57" i="113"/>
  <c r="A57" i="113"/>
  <c r="B56" i="113"/>
  <c r="A56" i="113"/>
  <c r="B55" i="113"/>
  <c r="A55" i="113"/>
  <c r="E54" i="113"/>
  <c r="B54" i="113"/>
  <c r="A54" i="113"/>
  <c r="A52" i="113"/>
  <c r="B51" i="113"/>
  <c r="A51" i="113"/>
  <c r="B50" i="113"/>
  <c r="A50" i="113"/>
  <c r="B49" i="113"/>
  <c r="A49" i="113"/>
  <c r="B48" i="113"/>
  <c r="A48" i="113"/>
  <c r="B47" i="113"/>
  <c r="A47" i="113"/>
  <c r="B46" i="113"/>
  <c r="A46" i="113"/>
  <c r="B45" i="113"/>
  <c r="A45" i="113"/>
  <c r="B44" i="113"/>
  <c r="A44" i="113"/>
  <c r="E43" i="113"/>
  <c r="D43" i="113"/>
  <c r="B43" i="113"/>
  <c r="A43" i="113"/>
  <c r="A41" i="113"/>
  <c r="B40" i="113"/>
  <c r="A40" i="113"/>
  <c r="B39" i="113"/>
  <c r="D38" i="113"/>
  <c r="B38" i="113"/>
  <c r="A38" i="113"/>
  <c r="B37" i="113"/>
  <c r="A37" i="113"/>
  <c r="E36" i="113"/>
  <c r="D36" i="113"/>
  <c r="B36" i="113"/>
  <c r="A36" i="113"/>
  <c r="A34" i="113"/>
  <c r="D33" i="113"/>
  <c r="B33" i="113"/>
  <c r="A33" i="113"/>
  <c r="D32" i="113"/>
  <c r="B32" i="113"/>
  <c r="A32" i="113"/>
  <c r="D31" i="113"/>
  <c r="B31" i="113"/>
  <c r="A31" i="113"/>
  <c r="D30" i="113"/>
  <c r="B30" i="113"/>
  <c r="A30" i="113"/>
  <c r="D29" i="113"/>
  <c r="B29" i="113"/>
  <c r="A29" i="113"/>
  <c r="D28" i="113"/>
  <c r="B28" i="113"/>
  <c r="A28" i="113"/>
  <c r="D27" i="113"/>
  <c r="B27" i="113"/>
  <c r="A27" i="113"/>
  <c r="D26" i="113"/>
  <c r="B26" i="113"/>
  <c r="A26" i="113"/>
  <c r="E25" i="113"/>
  <c r="D25" i="113"/>
  <c r="B25" i="113"/>
  <c r="A25" i="113"/>
  <c r="A23" i="113"/>
  <c r="A21" i="113"/>
  <c r="B20" i="113"/>
  <c r="A20" i="113"/>
  <c r="B19" i="113"/>
  <c r="A19" i="113"/>
  <c r="B18" i="113"/>
  <c r="A18" i="113"/>
  <c r="B17" i="113"/>
  <c r="A17" i="113"/>
  <c r="D16" i="113"/>
  <c r="B16" i="113"/>
  <c r="A16" i="113"/>
  <c r="E15" i="113"/>
  <c r="B15" i="113"/>
  <c r="A15" i="113"/>
  <c r="B14" i="113"/>
  <c r="A14" i="113"/>
  <c r="B13" i="113"/>
  <c r="A13" i="113"/>
  <c r="E12" i="113"/>
  <c r="D12" i="113"/>
  <c r="B12" i="113"/>
  <c r="A12" i="113"/>
  <c r="A10" i="113"/>
  <c r="B8" i="113"/>
  <c r="A8" i="113"/>
  <c r="B7" i="113"/>
  <c r="A7" i="113"/>
  <c r="B6" i="113"/>
  <c r="A6" i="113"/>
  <c r="E5" i="113"/>
  <c r="B5" i="113"/>
  <c r="A5" i="113"/>
  <c r="B4" i="113"/>
  <c r="A4" i="113"/>
  <c r="A3" i="113"/>
  <c r="A1" i="113"/>
  <c r="A125" i="112"/>
  <c r="A124" i="112"/>
  <c r="A123" i="112"/>
  <c r="B122" i="112"/>
  <c r="A122" i="112"/>
  <c r="A121" i="112"/>
  <c r="A120" i="112"/>
  <c r="A119" i="112"/>
  <c r="A118" i="112"/>
  <c r="A117" i="112"/>
  <c r="E116" i="112"/>
  <c r="A116" i="112"/>
  <c r="A114" i="112"/>
  <c r="A112" i="112"/>
  <c r="B111" i="112"/>
  <c r="A111" i="112"/>
  <c r="B110" i="112"/>
  <c r="A110" i="112"/>
  <c r="C109" i="112"/>
  <c r="B109" i="112"/>
  <c r="A109" i="112"/>
  <c r="C108" i="112"/>
  <c r="B108" i="112"/>
  <c r="A108" i="112"/>
  <c r="D107" i="112"/>
  <c r="C107" i="112"/>
  <c r="B107" i="112"/>
  <c r="A107" i="112"/>
  <c r="B106" i="112"/>
  <c r="A106" i="112"/>
  <c r="C105" i="112"/>
  <c r="E105" i="112" s="1"/>
  <c r="B105" i="112"/>
  <c r="A105" i="112"/>
  <c r="E104" i="112"/>
  <c r="C104" i="112"/>
  <c r="B104" i="112"/>
  <c r="A104" i="112"/>
  <c r="A102" i="112"/>
  <c r="A100" i="112"/>
  <c r="E99" i="112"/>
  <c r="B99" i="112"/>
  <c r="A99" i="112"/>
  <c r="E98" i="112"/>
  <c r="B98" i="112"/>
  <c r="A98" i="112"/>
  <c r="E97" i="112"/>
  <c r="B97" i="112"/>
  <c r="A97" i="112"/>
  <c r="E96" i="112"/>
  <c r="B96" i="112"/>
  <c r="A96" i="112"/>
  <c r="B95" i="112"/>
  <c r="A95" i="112"/>
  <c r="E94" i="112"/>
  <c r="D94" i="112"/>
  <c r="B94" i="112"/>
  <c r="A94" i="112"/>
  <c r="A92" i="112"/>
  <c r="A90" i="112"/>
  <c r="B89" i="112"/>
  <c r="A89" i="112"/>
  <c r="B88" i="112"/>
  <c r="A88" i="112"/>
  <c r="E87" i="112"/>
  <c r="D87" i="112"/>
  <c r="B87" i="112"/>
  <c r="A87" i="112"/>
  <c r="A85" i="112"/>
  <c r="B84" i="112"/>
  <c r="A84" i="112"/>
  <c r="E83" i="112"/>
  <c r="D83" i="112"/>
  <c r="B83" i="112"/>
  <c r="A83" i="112"/>
  <c r="A81" i="112"/>
  <c r="B80" i="112"/>
  <c r="A80" i="112"/>
  <c r="B79" i="112"/>
  <c r="A79" i="112"/>
  <c r="B78" i="112"/>
  <c r="A78" i="112"/>
  <c r="B77" i="112"/>
  <c r="A77" i="112"/>
  <c r="B76" i="112"/>
  <c r="A76" i="112"/>
  <c r="B75" i="112"/>
  <c r="A75" i="112"/>
  <c r="E74" i="112"/>
  <c r="D74" i="112"/>
  <c r="B74" i="112"/>
  <c r="A74" i="112"/>
  <c r="A72" i="112"/>
  <c r="A70" i="112"/>
  <c r="B69" i="112"/>
  <c r="A69" i="112"/>
  <c r="B68" i="112"/>
  <c r="A68" i="112"/>
  <c r="B67" i="112"/>
  <c r="A67" i="112"/>
  <c r="B66" i="112"/>
  <c r="A66" i="112"/>
  <c r="B65" i="112"/>
  <c r="A65" i="112"/>
  <c r="B64" i="112"/>
  <c r="A64" i="112"/>
  <c r="B63" i="112"/>
  <c r="A63" i="112"/>
  <c r="E62" i="112"/>
  <c r="D62" i="112"/>
  <c r="B62" i="112"/>
  <c r="A62" i="112"/>
  <c r="A60" i="112"/>
  <c r="A58" i="112"/>
  <c r="B57" i="112"/>
  <c r="A57" i="112"/>
  <c r="B56" i="112"/>
  <c r="A56" i="112"/>
  <c r="B55" i="112"/>
  <c r="A55" i="112"/>
  <c r="E54" i="112"/>
  <c r="B54" i="112"/>
  <c r="A54" i="112"/>
  <c r="A52" i="112"/>
  <c r="B51" i="112"/>
  <c r="A51" i="112"/>
  <c r="B50" i="112"/>
  <c r="A50" i="112"/>
  <c r="B49" i="112"/>
  <c r="A49" i="112"/>
  <c r="B48" i="112"/>
  <c r="A48" i="112"/>
  <c r="B47" i="112"/>
  <c r="A47" i="112"/>
  <c r="B46" i="112"/>
  <c r="A46" i="112"/>
  <c r="B45" i="112"/>
  <c r="A45" i="112"/>
  <c r="B44" i="112"/>
  <c r="A44" i="112"/>
  <c r="E43" i="112"/>
  <c r="D43" i="112"/>
  <c r="B43" i="112"/>
  <c r="A43" i="112"/>
  <c r="A41" i="112"/>
  <c r="B40" i="112"/>
  <c r="A40" i="112"/>
  <c r="B39" i="112"/>
  <c r="D38" i="112"/>
  <c r="B38" i="112"/>
  <c r="A38" i="112"/>
  <c r="B37" i="112"/>
  <c r="A37" i="112"/>
  <c r="E36" i="112"/>
  <c r="D36" i="112"/>
  <c r="B36" i="112"/>
  <c r="A36" i="112"/>
  <c r="A34" i="112"/>
  <c r="D33" i="112"/>
  <c r="B33" i="112"/>
  <c r="A33" i="112"/>
  <c r="D32" i="112"/>
  <c r="B32" i="112"/>
  <c r="A32" i="112"/>
  <c r="D31" i="112"/>
  <c r="B31" i="112"/>
  <c r="A31" i="112"/>
  <c r="D30" i="112"/>
  <c r="B30" i="112"/>
  <c r="A30" i="112"/>
  <c r="D29" i="112"/>
  <c r="B29" i="112"/>
  <c r="A29" i="112"/>
  <c r="D28" i="112"/>
  <c r="B28" i="112"/>
  <c r="A28" i="112"/>
  <c r="D27" i="112"/>
  <c r="B27" i="112"/>
  <c r="A27" i="112"/>
  <c r="D26" i="112"/>
  <c r="B26" i="112"/>
  <c r="A26" i="112"/>
  <c r="E25" i="112"/>
  <c r="D25" i="112"/>
  <c r="B25" i="112"/>
  <c r="A25" i="112"/>
  <c r="A23" i="112"/>
  <c r="A21" i="112"/>
  <c r="B20" i="112"/>
  <c r="A20" i="112"/>
  <c r="B19" i="112"/>
  <c r="A19" i="112"/>
  <c r="B18" i="112"/>
  <c r="A18" i="112"/>
  <c r="B17" i="112"/>
  <c r="A17" i="112"/>
  <c r="B16" i="112"/>
  <c r="A16" i="112"/>
  <c r="E15" i="112"/>
  <c r="B15" i="112"/>
  <c r="A15" i="112"/>
  <c r="B14" i="112"/>
  <c r="A14" i="112"/>
  <c r="B13" i="112"/>
  <c r="A13" i="112"/>
  <c r="E12" i="112"/>
  <c r="D12" i="112"/>
  <c r="B12" i="112"/>
  <c r="A12" i="112"/>
  <c r="A10" i="112"/>
  <c r="B8" i="112"/>
  <c r="A8" i="112"/>
  <c r="B7" i="112"/>
  <c r="A7" i="112"/>
  <c r="B6" i="112"/>
  <c r="A6" i="112"/>
  <c r="E5" i="112"/>
  <c r="B5" i="112"/>
  <c r="A5" i="112"/>
  <c r="B4" i="112"/>
  <c r="A4" i="112"/>
  <c r="A3" i="112"/>
  <c r="A1" i="112"/>
  <c r="C152" i="111"/>
  <c r="D41" i="111"/>
  <c r="C41" i="111"/>
  <c r="D38" i="111"/>
  <c r="C38" i="111"/>
  <c r="D37" i="111"/>
  <c r="C37" i="111"/>
  <c r="D33" i="111"/>
  <c r="C33" i="111"/>
  <c r="E44" i="111"/>
  <c r="E4" i="111"/>
  <c r="B54" i="111" s="1"/>
  <c r="A167" i="111"/>
  <c r="A166" i="111"/>
  <c r="A165" i="111"/>
  <c r="B164" i="111"/>
  <c r="A164" i="111"/>
  <c r="A163" i="111"/>
  <c r="A162" i="111"/>
  <c r="A161" i="111"/>
  <c r="A160" i="111"/>
  <c r="A159" i="111"/>
  <c r="E158" i="111"/>
  <c r="A158" i="111"/>
  <c r="A156" i="111"/>
  <c r="A154" i="111"/>
  <c r="B153" i="111"/>
  <c r="A153" i="111"/>
  <c r="B152" i="111"/>
  <c r="A152" i="111"/>
  <c r="C151" i="111"/>
  <c r="B151" i="111"/>
  <c r="A151" i="111"/>
  <c r="C150" i="111"/>
  <c r="B150" i="111"/>
  <c r="A150" i="111"/>
  <c r="D149" i="111"/>
  <c r="C149" i="111"/>
  <c r="B149" i="111"/>
  <c r="A149" i="111"/>
  <c r="B148" i="111"/>
  <c r="A148" i="111"/>
  <c r="C147" i="111"/>
  <c r="B147" i="111"/>
  <c r="A147" i="111"/>
  <c r="E146" i="111"/>
  <c r="C146" i="111"/>
  <c r="B146" i="111"/>
  <c r="A146" i="111"/>
  <c r="A144" i="111"/>
  <c r="A142" i="111"/>
  <c r="B141" i="111"/>
  <c r="A141" i="111"/>
  <c r="B140" i="111"/>
  <c r="A140" i="111"/>
  <c r="B139" i="111"/>
  <c r="A139" i="111"/>
  <c r="B138" i="111"/>
  <c r="A138" i="111"/>
  <c r="B137" i="111"/>
  <c r="A137" i="111"/>
  <c r="E136" i="111"/>
  <c r="D136" i="111"/>
  <c r="B136" i="111"/>
  <c r="A136" i="111"/>
  <c r="A134" i="111"/>
  <c r="A132" i="111"/>
  <c r="B131" i="111"/>
  <c r="A131" i="111"/>
  <c r="B130" i="111"/>
  <c r="A130" i="111"/>
  <c r="E129" i="111"/>
  <c r="D129" i="111"/>
  <c r="B129" i="111"/>
  <c r="A129" i="111"/>
  <c r="A127" i="111"/>
  <c r="D126" i="111"/>
  <c r="B126" i="111"/>
  <c r="A126" i="111"/>
  <c r="E125" i="111"/>
  <c r="D125" i="111"/>
  <c r="B125" i="111"/>
  <c r="A125" i="111"/>
  <c r="A123" i="111"/>
  <c r="B122" i="111"/>
  <c r="A122" i="111"/>
  <c r="B121" i="111"/>
  <c r="A121" i="111"/>
  <c r="B120" i="111"/>
  <c r="A120" i="111"/>
  <c r="B119" i="111"/>
  <c r="A119" i="111"/>
  <c r="B118" i="111"/>
  <c r="A118" i="111"/>
  <c r="B117" i="111"/>
  <c r="A117" i="111"/>
  <c r="E116" i="111"/>
  <c r="D116" i="111"/>
  <c r="B116" i="111"/>
  <c r="A116" i="111"/>
  <c r="A114" i="111"/>
  <c r="A112" i="111"/>
  <c r="B111" i="111"/>
  <c r="A111" i="111"/>
  <c r="B110" i="111"/>
  <c r="A110" i="111"/>
  <c r="B109" i="111"/>
  <c r="A109" i="111"/>
  <c r="B108" i="111"/>
  <c r="A108" i="111"/>
  <c r="B107" i="111"/>
  <c r="A107" i="111"/>
  <c r="B106" i="111"/>
  <c r="A106" i="111"/>
  <c r="B105" i="111"/>
  <c r="A105" i="111"/>
  <c r="E104" i="111"/>
  <c r="D104" i="111"/>
  <c r="B104" i="111"/>
  <c r="A104" i="111"/>
  <c r="A102" i="111"/>
  <c r="A100" i="111"/>
  <c r="B99" i="111"/>
  <c r="A99" i="111"/>
  <c r="B98" i="111"/>
  <c r="A98" i="111"/>
  <c r="B97" i="111"/>
  <c r="A97" i="111"/>
  <c r="E96" i="111"/>
  <c r="B96" i="111"/>
  <c r="A96" i="111"/>
  <c r="A94" i="111"/>
  <c r="B93" i="111"/>
  <c r="A93" i="111"/>
  <c r="D92" i="111"/>
  <c r="B92" i="111"/>
  <c r="A92" i="111"/>
  <c r="B91" i="111"/>
  <c r="A91" i="111"/>
  <c r="B90" i="111"/>
  <c r="A90" i="111"/>
  <c r="B89" i="111"/>
  <c r="A89" i="111"/>
  <c r="B88" i="111"/>
  <c r="A88" i="111"/>
  <c r="B87" i="111"/>
  <c r="A87" i="111"/>
  <c r="B86" i="111"/>
  <c r="A86" i="111"/>
  <c r="E85" i="111"/>
  <c r="D85" i="111"/>
  <c r="B85" i="111"/>
  <c r="A85" i="111"/>
  <c r="A83" i="111"/>
  <c r="B82" i="111"/>
  <c r="A82" i="111"/>
  <c r="B81" i="111"/>
  <c r="D80" i="111"/>
  <c r="B80" i="111"/>
  <c r="A80" i="111"/>
  <c r="B79" i="111"/>
  <c r="A79" i="111"/>
  <c r="E78" i="111"/>
  <c r="D78" i="111"/>
  <c r="B78" i="111"/>
  <c r="A78" i="111"/>
  <c r="A76" i="111"/>
  <c r="D75" i="111"/>
  <c r="B75" i="111"/>
  <c r="A75" i="111"/>
  <c r="D74" i="111"/>
  <c r="B74" i="111"/>
  <c r="A74" i="111"/>
  <c r="D73" i="111"/>
  <c r="B73" i="111"/>
  <c r="A73" i="111"/>
  <c r="D72" i="111"/>
  <c r="B72" i="111"/>
  <c r="A72" i="111"/>
  <c r="D71" i="111"/>
  <c r="B71" i="111"/>
  <c r="A71" i="111"/>
  <c r="D70" i="111"/>
  <c r="B70" i="111"/>
  <c r="A70" i="111"/>
  <c r="D69" i="111"/>
  <c r="B69" i="111"/>
  <c r="A69" i="111"/>
  <c r="D68" i="111"/>
  <c r="B68" i="111"/>
  <c r="A68" i="111"/>
  <c r="E67" i="111"/>
  <c r="D67" i="111"/>
  <c r="B67" i="111"/>
  <c r="A67" i="111"/>
  <c r="A65" i="111"/>
  <c r="A63" i="111"/>
  <c r="E62" i="111"/>
  <c r="B62" i="111"/>
  <c r="A62" i="111"/>
  <c r="B61" i="111"/>
  <c r="A61" i="111"/>
  <c r="B60" i="111"/>
  <c r="A60" i="111"/>
  <c r="E59" i="111"/>
  <c r="B59" i="111"/>
  <c r="A59" i="111"/>
  <c r="D58" i="111"/>
  <c r="B58" i="111"/>
  <c r="A58" i="111"/>
  <c r="D57" i="111"/>
  <c r="E57" i="111" s="1"/>
  <c r="B57" i="111"/>
  <c r="A57" i="111"/>
  <c r="B56" i="111"/>
  <c r="A56" i="111"/>
  <c r="E55" i="111"/>
  <c r="D55" i="111"/>
  <c r="C53" i="111"/>
  <c r="B53" i="111"/>
  <c r="E52" i="111"/>
  <c r="B50" i="111"/>
  <c r="E49" i="111"/>
  <c r="E48" i="111"/>
  <c r="E47" i="111"/>
  <c r="E46" i="111"/>
  <c r="E45" i="111"/>
  <c r="E40" i="111"/>
  <c r="E39" i="111"/>
  <c r="E36" i="111"/>
  <c r="E35" i="111"/>
  <c r="E34" i="111"/>
  <c r="E32" i="111"/>
  <c r="E31" i="111"/>
  <c r="E30" i="111"/>
  <c r="E29" i="111"/>
  <c r="E28" i="111"/>
  <c r="E26" i="111"/>
  <c r="E56" i="111" s="1"/>
  <c r="E25" i="111"/>
  <c r="E24" i="111"/>
  <c r="E23" i="111"/>
  <c r="E22" i="111"/>
  <c r="E21" i="111"/>
  <c r="E20" i="111"/>
  <c r="E19" i="111"/>
  <c r="E18" i="111"/>
  <c r="E15" i="111"/>
  <c r="E14" i="111"/>
  <c r="B12" i="111"/>
  <c r="A12" i="111"/>
  <c r="A10" i="111"/>
  <c r="B8" i="111"/>
  <c r="A8" i="111"/>
  <c r="B7" i="111"/>
  <c r="A7" i="111"/>
  <c r="B6" i="111"/>
  <c r="A6" i="111"/>
  <c r="E5" i="111"/>
  <c r="B5" i="111"/>
  <c r="A5" i="111"/>
  <c r="B4" i="111"/>
  <c r="A4" i="111"/>
  <c r="A1" i="111"/>
  <c r="C110" i="110"/>
  <c r="D51" i="110"/>
  <c r="E51" i="110" s="1"/>
  <c r="E7" i="110"/>
  <c r="E6" i="110"/>
  <c r="E13" i="110" s="1"/>
  <c r="E20" i="110" s="1"/>
  <c r="E4" i="110"/>
  <c r="C152" i="109"/>
  <c r="D38" i="109"/>
  <c r="C38" i="109"/>
  <c r="E137" i="109" s="1"/>
  <c r="E4" i="109"/>
  <c r="B54" i="109" s="1"/>
  <c r="A125" i="110"/>
  <c r="A124" i="110"/>
  <c r="A123" i="110"/>
  <c r="B122" i="110"/>
  <c r="A122" i="110"/>
  <c r="A121" i="110"/>
  <c r="A120" i="110"/>
  <c r="A119" i="110"/>
  <c r="A118" i="110"/>
  <c r="A117" i="110"/>
  <c r="E116" i="110"/>
  <c r="A116" i="110"/>
  <c r="A114" i="110"/>
  <c r="A112" i="110"/>
  <c r="B111" i="110"/>
  <c r="A111" i="110"/>
  <c r="B110" i="110"/>
  <c r="A110" i="110"/>
  <c r="C109" i="110"/>
  <c r="B109" i="110"/>
  <c r="A109" i="110"/>
  <c r="C108" i="110"/>
  <c r="B108" i="110"/>
  <c r="A108" i="110"/>
  <c r="D107" i="110"/>
  <c r="C107" i="110"/>
  <c r="B107" i="110"/>
  <c r="A107" i="110"/>
  <c r="B106" i="110"/>
  <c r="A106" i="110"/>
  <c r="C105" i="110"/>
  <c r="E105" i="110" s="1"/>
  <c r="B105" i="110"/>
  <c r="A105" i="110"/>
  <c r="E104" i="110"/>
  <c r="C104" i="110"/>
  <c r="B104" i="110"/>
  <c r="A104" i="110"/>
  <c r="A102" i="110"/>
  <c r="A100" i="110"/>
  <c r="E99" i="110"/>
  <c r="B99" i="110"/>
  <c r="A99" i="110"/>
  <c r="E98" i="110"/>
  <c r="B98" i="110"/>
  <c r="A98" i="110"/>
  <c r="E97" i="110"/>
  <c r="B97" i="110"/>
  <c r="A97" i="110"/>
  <c r="E96" i="110"/>
  <c r="B96" i="110"/>
  <c r="A96" i="110"/>
  <c r="B95" i="110"/>
  <c r="A95" i="110"/>
  <c r="E94" i="110"/>
  <c r="D94" i="110"/>
  <c r="B94" i="110"/>
  <c r="A94" i="110"/>
  <c r="A92" i="110"/>
  <c r="A90" i="110"/>
  <c r="B89" i="110"/>
  <c r="A89" i="110"/>
  <c r="B88" i="110"/>
  <c r="A88" i="110"/>
  <c r="E87" i="110"/>
  <c r="D87" i="110"/>
  <c r="B87" i="110"/>
  <c r="A87" i="110"/>
  <c r="A85" i="110"/>
  <c r="B84" i="110"/>
  <c r="A84" i="110"/>
  <c r="E83" i="110"/>
  <c r="D83" i="110"/>
  <c r="B83" i="110"/>
  <c r="A83" i="110"/>
  <c r="A81" i="110"/>
  <c r="B80" i="110"/>
  <c r="A80" i="110"/>
  <c r="B79" i="110"/>
  <c r="A79" i="110"/>
  <c r="B78" i="110"/>
  <c r="A78" i="110"/>
  <c r="B77" i="110"/>
  <c r="A77" i="110"/>
  <c r="B76" i="110"/>
  <c r="A76" i="110"/>
  <c r="B75" i="110"/>
  <c r="A75" i="110"/>
  <c r="E74" i="110"/>
  <c r="D74" i="110"/>
  <c r="B74" i="110"/>
  <c r="A74" i="110"/>
  <c r="A72" i="110"/>
  <c r="A70" i="110"/>
  <c r="B69" i="110"/>
  <c r="A69" i="110"/>
  <c r="B68" i="110"/>
  <c r="A68" i="110"/>
  <c r="B67" i="110"/>
  <c r="A67" i="110"/>
  <c r="B66" i="110"/>
  <c r="A66" i="110"/>
  <c r="B65" i="110"/>
  <c r="A65" i="110"/>
  <c r="B64" i="110"/>
  <c r="A64" i="110"/>
  <c r="B63" i="110"/>
  <c r="A63" i="110"/>
  <c r="E62" i="110"/>
  <c r="D62" i="110"/>
  <c r="B62" i="110"/>
  <c r="A62" i="110"/>
  <c r="A60" i="110"/>
  <c r="A58" i="110"/>
  <c r="B57" i="110"/>
  <c r="A57" i="110"/>
  <c r="B56" i="110"/>
  <c r="A56" i="110"/>
  <c r="B55" i="110"/>
  <c r="A55" i="110"/>
  <c r="E54" i="110"/>
  <c r="B54" i="110"/>
  <c r="A54" i="110"/>
  <c r="A52" i="110"/>
  <c r="B51" i="110"/>
  <c r="A51" i="110"/>
  <c r="B50" i="110"/>
  <c r="A50" i="110"/>
  <c r="B49" i="110"/>
  <c r="A49" i="110"/>
  <c r="B48" i="110"/>
  <c r="A48" i="110"/>
  <c r="B47" i="110"/>
  <c r="A47" i="110"/>
  <c r="B46" i="110"/>
  <c r="A46" i="110"/>
  <c r="B45" i="110"/>
  <c r="A45" i="110"/>
  <c r="B44" i="110"/>
  <c r="A44" i="110"/>
  <c r="E43" i="110"/>
  <c r="D43" i="110"/>
  <c r="B43" i="110"/>
  <c r="A43" i="110"/>
  <c r="A41" i="110"/>
  <c r="B40" i="110"/>
  <c r="A40" i="110"/>
  <c r="B39" i="110"/>
  <c r="D38" i="110"/>
  <c r="B38" i="110"/>
  <c r="A38" i="110"/>
  <c r="B37" i="110"/>
  <c r="A37" i="110"/>
  <c r="E36" i="110"/>
  <c r="D36" i="110"/>
  <c r="B36" i="110"/>
  <c r="A36" i="110"/>
  <c r="A34" i="110"/>
  <c r="D33" i="110"/>
  <c r="B33" i="110"/>
  <c r="A33" i="110"/>
  <c r="D32" i="110"/>
  <c r="B32" i="110"/>
  <c r="A32" i="110"/>
  <c r="D31" i="110"/>
  <c r="B31" i="110"/>
  <c r="A31" i="110"/>
  <c r="D30" i="110"/>
  <c r="B30" i="110"/>
  <c r="A30" i="110"/>
  <c r="D29" i="110"/>
  <c r="B29" i="110"/>
  <c r="A29" i="110"/>
  <c r="D28" i="110"/>
  <c r="B28" i="110"/>
  <c r="A28" i="110"/>
  <c r="D27" i="110"/>
  <c r="B27" i="110"/>
  <c r="A27" i="110"/>
  <c r="D26" i="110"/>
  <c r="B26" i="110"/>
  <c r="A26" i="110"/>
  <c r="E25" i="110"/>
  <c r="D25" i="110"/>
  <c r="B25" i="110"/>
  <c r="A25" i="110"/>
  <c r="A23" i="110"/>
  <c r="A21" i="110"/>
  <c r="B20" i="110"/>
  <c r="A20" i="110"/>
  <c r="B19" i="110"/>
  <c r="A19" i="110"/>
  <c r="B18" i="110"/>
  <c r="A18" i="110"/>
  <c r="B17" i="110"/>
  <c r="A17" i="110"/>
  <c r="D16" i="110"/>
  <c r="B16" i="110"/>
  <c r="A16" i="110"/>
  <c r="E15" i="110"/>
  <c r="B15" i="110"/>
  <c r="A15" i="110"/>
  <c r="B14" i="110"/>
  <c r="A14" i="110"/>
  <c r="B13" i="110"/>
  <c r="A13" i="110"/>
  <c r="E12" i="110"/>
  <c r="D12" i="110"/>
  <c r="B12" i="110"/>
  <c r="A12" i="110"/>
  <c r="A10" i="110"/>
  <c r="B8" i="110"/>
  <c r="A8" i="110"/>
  <c r="B7" i="110"/>
  <c r="A7" i="110"/>
  <c r="B6" i="110"/>
  <c r="A6" i="110"/>
  <c r="E5" i="110"/>
  <c r="B5" i="110"/>
  <c r="A5" i="110"/>
  <c r="B4" i="110"/>
  <c r="A4" i="110"/>
  <c r="A3" i="110"/>
  <c r="A1" i="110"/>
  <c r="A167" i="109"/>
  <c r="A166" i="109"/>
  <c r="A165" i="109"/>
  <c r="B164" i="109"/>
  <c r="A164" i="109"/>
  <c r="A163" i="109"/>
  <c r="A162" i="109"/>
  <c r="A161" i="109"/>
  <c r="A160" i="109"/>
  <c r="A159" i="109"/>
  <c r="E158" i="109"/>
  <c r="A158" i="109"/>
  <c r="A156" i="109"/>
  <c r="A154" i="109"/>
  <c r="B153" i="109"/>
  <c r="A153" i="109"/>
  <c r="B152" i="109"/>
  <c r="A152" i="109"/>
  <c r="C151" i="109"/>
  <c r="B151" i="109"/>
  <c r="A151" i="109"/>
  <c r="C150" i="109"/>
  <c r="B150" i="109"/>
  <c r="A150" i="109"/>
  <c r="D149" i="109"/>
  <c r="C149" i="109"/>
  <c r="B149" i="109"/>
  <c r="A149" i="109"/>
  <c r="B148" i="109"/>
  <c r="A148" i="109"/>
  <c r="C147" i="109"/>
  <c r="B147" i="109"/>
  <c r="A147" i="109"/>
  <c r="E146" i="109"/>
  <c r="C146" i="109"/>
  <c r="B146" i="109"/>
  <c r="A146" i="109"/>
  <c r="A144" i="109"/>
  <c r="A142" i="109"/>
  <c r="B141" i="109"/>
  <c r="A141" i="109"/>
  <c r="B140" i="109"/>
  <c r="A140" i="109"/>
  <c r="B139" i="109"/>
  <c r="A139" i="109"/>
  <c r="B138" i="109"/>
  <c r="A138" i="109"/>
  <c r="B137" i="109"/>
  <c r="A137" i="109"/>
  <c r="E136" i="109"/>
  <c r="D136" i="109"/>
  <c r="B136" i="109"/>
  <c r="A136" i="109"/>
  <c r="A134" i="109"/>
  <c r="A132" i="109"/>
  <c r="B131" i="109"/>
  <c r="A131" i="109"/>
  <c r="B130" i="109"/>
  <c r="A130" i="109"/>
  <c r="E129" i="109"/>
  <c r="D129" i="109"/>
  <c r="B129" i="109"/>
  <c r="A129" i="109"/>
  <c r="A127" i="109"/>
  <c r="D126" i="109"/>
  <c r="B126" i="109"/>
  <c r="A126" i="109"/>
  <c r="E125" i="109"/>
  <c r="D125" i="109"/>
  <c r="B125" i="109"/>
  <c r="A125" i="109"/>
  <c r="A123" i="109"/>
  <c r="B122" i="109"/>
  <c r="A122" i="109"/>
  <c r="B121" i="109"/>
  <c r="A121" i="109"/>
  <c r="B120" i="109"/>
  <c r="A120" i="109"/>
  <c r="B119" i="109"/>
  <c r="A119" i="109"/>
  <c r="B118" i="109"/>
  <c r="A118" i="109"/>
  <c r="B117" i="109"/>
  <c r="A117" i="109"/>
  <c r="E116" i="109"/>
  <c r="D116" i="109"/>
  <c r="B116" i="109"/>
  <c r="A116" i="109"/>
  <c r="A114" i="109"/>
  <c r="A112" i="109"/>
  <c r="B111" i="109"/>
  <c r="A111" i="109"/>
  <c r="B110" i="109"/>
  <c r="A110" i="109"/>
  <c r="B109" i="109"/>
  <c r="A109" i="109"/>
  <c r="B108" i="109"/>
  <c r="A108" i="109"/>
  <c r="B107" i="109"/>
  <c r="A107" i="109"/>
  <c r="B106" i="109"/>
  <c r="A106" i="109"/>
  <c r="B105" i="109"/>
  <c r="A105" i="109"/>
  <c r="E104" i="109"/>
  <c r="D104" i="109"/>
  <c r="B104" i="109"/>
  <c r="A104" i="109"/>
  <c r="A102" i="109"/>
  <c r="A100" i="109"/>
  <c r="B99" i="109"/>
  <c r="A99" i="109"/>
  <c r="B98" i="109"/>
  <c r="A98" i="109"/>
  <c r="B97" i="109"/>
  <c r="A97" i="109"/>
  <c r="E96" i="109"/>
  <c r="B96" i="109"/>
  <c r="A96" i="109"/>
  <c r="A94" i="109"/>
  <c r="B93" i="109"/>
  <c r="A93" i="109"/>
  <c r="D92" i="109"/>
  <c r="B92" i="109"/>
  <c r="A92" i="109"/>
  <c r="B91" i="109"/>
  <c r="A91" i="109"/>
  <c r="B90" i="109"/>
  <c r="A90" i="109"/>
  <c r="B89" i="109"/>
  <c r="A89" i="109"/>
  <c r="B88" i="109"/>
  <c r="A88" i="109"/>
  <c r="B87" i="109"/>
  <c r="A87" i="109"/>
  <c r="B86" i="109"/>
  <c r="A86" i="109"/>
  <c r="E85" i="109"/>
  <c r="D85" i="109"/>
  <c r="B85" i="109"/>
  <c r="A85" i="109"/>
  <c r="A83" i="109"/>
  <c r="B82" i="109"/>
  <c r="A82" i="109"/>
  <c r="B81" i="109"/>
  <c r="D80" i="109"/>
  <c r="B80" i="109"/>
  <c r="A80" i="109"/>
  <c r="B79" i="109"/>
  <c r="A79" i="109"/>
  <c r="E78" i="109"/>
  <c r="D78" i="109"/>
  <c r="B78" i="109"/>
  <c r="A78" i="109"/>
  <c r="A76" i="109"/>
  <c r="D75" i="109"/>
  <c r="B75" i="109"/>
  <c r="A75" i="109"/>
  <c r="D74" i="109"/>
  <c r="B74" i="109"/>
  <c r="A74" i="109"/>
  <c r="D73" i="109"/>
  <c r="B73" i="109"/>
  <c r="A73" i="109"/>
  <c r="D72" i="109"/>
  <c r="B72" i="109"/>
  <c r="A72" i="109"/>
  <c r="D71" i="109"/>
  <c r="B71" i="109"/>
  <c r="A71" i="109"/>
  <c r="D70" i="109"/>
  <c r="B70" i="109"/>
  <c r="A70" i="109"/>
  <c r="D69" i="109"/>
  <c r="B69" i="109"/>
  <c r="A69" i="109"/>
  <c r="D68" i="109"/>
  <c r="B68" i="109"/>
  <c r="A68" i="109"/>
  <c r="E67" i="109"/>
  <c r="D67" i="109"/>
  <c r="B67" i="109"/>
  <c r="A67" i="109"/>
  <c r="A65" i="109"/>
  <c r="A63" i="109"/>
  <c r="E62" i="109"/>
  <c r="B62" i="109"/>
  <c r="A62" i="109"/>
  <c r="B61" i="109"/>
  <c r="A61" i="109"/>
  <c r="B60" i="109"/>
  <c r="A60" i="109"/>
  <c r="E59" i="109"/>
  <c r="B59" i="109"/>
  <c r="A59" i="109"/>
  <c r="D58" i="109"/>
  <c r="B58" i="109"/>
  <c r="A58" i="109"/>
  <c r="D57" i="109"/>
  <c r="E57" i="109" s="1"/>
  <c r="B57" i="109"/>
  <c r="A57" i="109"/>
  <c r="B56" i="109"/>
  <c r="A56" i="109"/>
  <c r="E55" i="109"/>
  <c r="D55" i="109"/>
  <c r="C53" i="109"/>
  <c r="B53" i="109"/>
  <c r="E52" i="109"/>
  <c r="E53" i="109" s="1"/>
  <c r="B50" i="109"/>
  <c r="E49" i="109"/>
  <c r="E48" i="109"/>
  <c r="E47" i="109"/>
  <c r="E46" i="109"/>
  <c r="E45" i="109"/>
  <c r="E44" i="109"/>
  <c r="E41" i="109"/>
  <c r="E40" i="109"/>
  <c r="E39" i="109"/>
  <c r="E37" i="109"/>
  <c r="E36" i="109"/>
  <c r="E35" i="109"/>
  <c r="E34" i="109"/>
  <c r="E32" i="109"/>
  <c r="E31" i="109"/>
  <c r="E30" i="109"/>
  <c r="E29" i="109"/>
  <c r="E28" i="109"/>
  <c r="E26" i="109"/>
  <c r="E56" i="109" s="1"/>
  <c r="E25" i="109"/>
  <c r="E24" i="109"/>
  <c r="E23" i="109"/>
  <c r="E22" i="109"/>
  <c r="E21" i="109"/>
  <c r="E20" i="109"/>
  <c r="E19" i="109"/>
  <c r="E18" i="109"/>
  <c r="E15" i="109"/>
  <c r="E14" i="109"/>
  <c r="B12" i="109"/>
  <c r="A12" i="109"/>
  <c r="A10" i="109"/>
  <c r="B8" i="109"/>
  <c r="A8" i="109"/>
  <c r="B7" i="109"/>
  <c r="A7" i="109"/>
  <c r="B6" i="109"/>
  <c r="A6" i="109"/>
  <c r="E5" i="109"/>
  <c r="B5" i="109"/>
  <c r="A5" i="109"/>
  <c r="B4" i="109"/>
  <c r="A4" i="109"/>
  <c r="A1" i="109"/>
  <c r="D33" i="107"/>
  <c r="C33" i="107"/>
  <c r="C110" i="108"/>
  <c r="E7" i="108"/>
  <c r="E6" i="108"/>
  <c r="E13" i="108" s="1"/>
  <c r="E4" i="108"/>
  <c r="C152" i="107"/>
  <c r="E4" i="107"/>
  <c r="B54" i="107" s="1"/>
  <c r="A125" i="108"/>
  <c r="A124" i="108"/>
  <c r="A123" i="108"/>
  <c r="B122" i="108"/>
  <c r="A122" i="108"/>
  <c r="A121" i="108"/>
  <c r="A120" i="108"/>
  <c r="A119" i="108"/>
  <c r="A118" i="108"/>
  <c r="A117" i="108"/>
  <c r="E116" i="108"/>
  <c r="A116" i="108"/>
  <c r="A114" i="108"/>
  <c r="A112" i="108"/>
  <c r="B111" i="108"/>
  <c r="A111" i="108"/>
  <c r="B110" i="108"/>
  <c r="A110" i="108"/>
  <c r="C109" i="108"/>
  <c r="B109" i="108"/>
  <c r="A109" i="108"/>
  <c r="C108" i="108"/>
  <c r="B108" i="108"/>
  <c r="A108" i="108"/>
  <c r="D107" i="108"/>
  <c r="C107" i="108"/>
  <c r="B107" i="108"/>
  <c r="A107" i="108"/>
  <c r="B106" i="108"/>
  <c r="A106" i="108"/>
  <c r="C105" i="108"/>
  <c r="E105" i="108" s="1"/>
  <c r="B105" i="108"/>
  <c r="A105" i="108"/>
  <c r="E104" i="108"/>
  <c r="C104" i="108"/>
  <c r="B104" i="108"/>
  <c r="A104" i="108"/>
  <c r="A102" i="108"/>
  <c r="A100" i="108"/>
  <c r="E99" i="108"/>
  <c r="B99" i="108"/>
  <c r="A99" i="108"/>
  <c r="E98" i="108"/>
  <c r="B98" i="108"/>
  <c r="A98" i="108"/>
  <c r="E97" i="108"/>
  <c r="B97" i="108"/>
  <c r="A97" i="108"/>
  <c r="E96" i="108"/>
  <c r="B96" i="108"/>
  <c r="A96" i="108"/>
  <c r="B95" i="108"/>
  <c r="A95" i="108"/>
  <c r="E94" i="108"/>
  <c r="D94" i="108"/>
  <c r="B94" i="108"/>
  <c r="A94" i="108"/>
  <c r="A92" i="108"/>
  <c r="A90" i="108"/>
  <c r="B89" i="108"/>
  <c r="A89" i="108"/>
  <c r="B88" i="108"/>
  <c r="A88" i="108"/>
  <c r="E87" i="108"/>
  <c r="D87" i="108"/>
  <c r="B87" i="108"/>
  <c r="A87" i="108"/>
  <c r="E85" i="108"/>
  <c r="E89" i="108" s="1"/>
  <c r="A85" i="108"/>
  <c r="D84" i="108"/>
  <c r="B84" i="108"/>
  <c r="A84" i="108"/>
  <c r="E83" i="108"/>
  <c r="D83" i="108"/>
  <c r="B83" i="108"/>
  <c r="A83" i="108"/>
  <c r="A81" i="108"/>
  <c r="B80" i="108"/>
  <c r="A80" i="108"/>
  <c r="B79" i="108"/>
  <c r="A79" i="108"/>
  <c r="B78" i="108"/>
  <c r="A78" i="108"/>
  <c r="B77" i="108"/>
  <c r="A77" i="108"/>
  <c r="B76" i="108"/>
  <c r="A76" i="108"/>
  <c r="B75" i="108"/>
  <c r="A75" i="108"/>
  <c r="E74" i="108"/>
  <c r="D74" i="108"/>
  <c r="B74" i="108"/>
  <c r="A74" i="108"/>
  <c r="A72" i="108"/>
  <c r="A70" i="108"/>
  <c r="B69" i="108"/>
  <c r="A69" i="108"/>
  <c r="B68" i="108"/>
  <c r="A68" i="108"/>
  <c r="B67" i="108"/>
  <c r="A67" i="108"/>
  <c r="B66" i="108"/>
  <c r="A66" i="108"/>
  <c r="B65" i="108"/>
  <c r="A65" i="108"/>
  <c r="B64" i="108"/>
  <c r="A64" i="108"/>
  <c r="B63" i="108"/>
  <c r="A63" i="108"/>
  <c r="E62" i="108"/>
  <c r="D62" i="108"/>
  <c r="B62" i="108"/>
  <c r="A62" i="108"/>
  <c r="A60" i="108"/>
  <c r="A58" i="108"/>
  <c r="B57" i="108"/>
  <c r="A57" i="108"/>
  <c r="B56" i="108"/>
  <c r="A56" i="108"/>
  <c r="B55" i="108"/>
  <c r="A55" i="108"/>
  <c r="E54" i="108"/>
  <c r="B54" i="108"/>
  <c r="A54" i="108"/>
  <c r="A52" i="108"/>
  <c r="B51" i="108"/>
  <c r="A51" i="108"/>
  <c r="B50" i="108"/>
  <c r="A50" i="108"/>
  <c r="B49" i="108"/>
  <c r="A49" i="108"/>
  <c r="B48" i="108"/>
  <c r="A48" i="108"/>
  <c r="B47" i="108"/>
  <c r="A47" i="108"/>
  <c r="B46" i="108"/>
  <c r="A46" i="108"/>
  <c r="B45" i="108"/>
  <c r="A45" i="108"/>
  <c r="B44" i="108"/>
  <c r="A44" i="108"/>
  <c r="E43" i="108"/>
  <c r="D43" i="108"/>
  <c r="B43" i="108"/>
  <c r="A43" i="108"/>
  <c r="A41" i="108"/>
  <c r="B40" i="108"/>
  <c r="A40" i="108"/>
  <c r="B39" i="108"/>
  <c r="D38" i="108"/>
  <c r="B38" i="108"/>
  <c r="A38" i="108"/>
  <c r="B37" i="108"/>
  <c r="A37" i="108"/>
  <c r="E36" i="108"/>
  <c r="D36" i="108"/>
  <c r="B36" i="108"/>
  <c r="A36" i="108"/>
  <c r="A34" i="108"/>
  <c r="D33" i="108"/>
  <c r="B33" i="108"/>
  <c r="A33" i="108"/>
  <c r="D32" i="108"/>
  <c r="B32" i="108"/>
  <c r="A32" i="108"/>
  <c r="D31" i="108"/>
  <c r="B31" i="108"/>
  <c r="A31" i="108"/>
  <c r="D30" i="108"/>
  <c r="B30" i="108"/>
  <c r="A30" i="108"/>
  <c r="D29" i="108"/>
  <c r="B29" i="108"/>
  <c r="A29" i="108"/>
  <c r="D28" i="108"/>
  <c r="B28" i="108"/>
  <c r="A28" i="108"/>
  <c r="D27" i="108"/>
  <c r="B27" i="108"/>
  <c r="A27" i="108"/>
  <c r="D26" i="108"/>
  <c r="B26" i="108"/>
  <c r="A26" i="108"/>
  <c r="E25" i="108"/>
  <c r="D25" i="108"/>
  <c r="B25" i="108"/>
  <c r="A25" i="108"/>
  <c r="A23" i="108"/>
  <c r="A21" i="108"/>
  <c r="B20" i="108"/>
  <c r="A20" i="108"/>
  <c r="B19" i="108"/>
  <c r="A19" i="108"/>
  <c r="B18" i="108"/>
  <c r="A18" i="108"/>
  <c r="B17" i="108"/>
  <c r="A17" i="108"/>
  <c r="B16" i="108"/>
  <c r="A16" i="108"/>
  <c r="E15" i="108"/>
  <c r="B15" i="108"/>
  <c r="A15" i="108"/>
  <c r="B14" i="108"/>
  <c r="A14" i="108"/>
  <c r="B13" i="108"/>
  <c r="A13" i="108"/>
  <c r="E12" i="108"/>
  <c r="D12" i="108"/>
  <c r="B12" i="108"/>
  <c r="A12" i="108"/>
  <c r="A10" i="108"/>
  <c r="B8" i="108"/>
  <c r="A8" i="108"/>
  <c r="B7" i="108"/>
  <c r="A7" i="108"/>
  <c r="B6" i="108"/>
  <c r="A6" i="108"/>
  <c r="E5" i="108"/>
  <c r="B5" i="108"/>
  <c r="A5" i="108"/>
  <c r="B4" i="108"/>
  <c r="A4" i="108"/>
  <c r="A3" i="108"/>
  <c r="A1" i="108"/>
  <c r="A167" i="107"/>
  <c r="A166" i="107"/>
  <c r="A165" i="107"/>
  <c r="B164" i="107"/>
  <c r="A164" i="107"/>
  <c r="A163" i="107"/>
  <c r="A162" i="107"/>
  <c r="A161" i="107"/>
  <c r="A160" i="107"/>
  <c r="A159" i="107"/>
  <c r="E158" i="107"/>
  <c r="A158" i="107"/>
  <c r="A156" i="107"/>
  <c r="A154" i="107"/>
  <c r="B153" i="107"/>
  <c r="A153" i="107"/>
  <c r="B152" i="107"/>
  <c r="A152" i="107"/>
  <c r="C151" i="107"/>
  <c r="B151" i="107"/>
  <c r="A151" i="107"/>
  <c r="C150" i="107"/>
  <c r="B150" i="107"/>
  <c r="A150" i="107"/>
  <c r="D149" i="107"/>
  <c r="C149" i="107"/>
  <c r="B149" i="107"/>
  <c r="A149" i="107"/>
  <c r="B148" i="107"/>
  <c r="A148" i="107"/>
  <c r="C147" i="107"/>
  <c r="B147" i="107"/>
  <c r="A147" i="107"/>
  <c r="E146" i="107"/>
  <c r="C146" i="107"/>
  <c r="B146" i="107"/>
  <c r="A146" i="107"/>
  <c r="A144" i="107"/>
  <c r="A142" i="107"/>
  <c r="B141" i="107"/>
  <c r="A141" i="107"/>
  <c r="B140" i="107"/>
  <c r="A140" i="107"/>
  <c r="B139" i="107"/>
  <c r="A139" i="107"/>
  <c r="B138" i="107"/>
  <c r="A138" i="107"/>
  <c r="B137" i="107"/>
  <c r="A137" i="107"/>
  <c r="E136" i="107"/>
  <c r="D136" i="107"/>
  <c r="B136" i="107"/>
  <c r="A136" i="107"/>
  <c r="A134" i="107"/>
  <c r="A132" i="107"/>
  <c r="B131" i="107"/>
  <c r="A131" i="107"/>
  <c r="B130" i="107"/>
  <c r="A130" i="107"/>
  <c r="E129" i="107"/>
  <c r="D129" i="107"/>
  <c r="B129" i="107"/>
  <c r="A129" i="107"/>
  <c r="A127" i="107"/>
  <c r="D126" i="107"/>
  <c r="B126" i="107"/>
  <c r="A126" i="107"/>
  <c r="E125" i="107"/>
  <c r="D125" i="107"/>
  <c r="B125" i="107"/>
  <c r="A125" i="107"/>
  <c r="A123" i="107"/>
  <c r="B122" i="107"/>
  <c r="A122" i="107"/>
  <c r="B121" i="107"/>
  <c r="A121" i="107"/>
  <c r="B120" i="107"/>
  <c r="A120" i="107"/>
  <c r="B119" i="107"/>
  <c r="A119" i="107"/>
  <c r="B118" i="107"/>
  <c r="A118" i="107"/>
  <c r="B117" i="107"/>
  <c r="A117" i="107"/>
  <c r="E116" i="107"/>
  <c r="D116" i="107"/>
  <c r="B116" i="107"/>
  <c r="A116" i="107"/>
  <c r="A114" i="107"/>
  <c r="A112" i="107"/>
  <c r="B111" i="107"/>
  <c r="A111" i="107"/>
  <c r="B110" i="107"/>
  <c r="A110" i="107"/>
  <c r="B109" i="107"/>
  <c r="A109" i="107"/>
  <c r="B108" i="107"/>
  <c r="A108" i="107"/>
  <c r="B107" i="107"/>
  <c r="A107" i="107"/>
  <c r="B106" i="107"/>
  <c r="A106" i="107"/>
  <c r="B105" i="107"/>
  <c r="A105" i="107"/>
  <c r="E104" i="107"/>
  <c r="D104" i="107"/>
  <c r="B104" i="107"/>
  <c r="A104" i="107"/>
  <c r="A102" i="107"/>
  <c r="A100" i="107"/>
  <c r="B99" i="107"/>
  <c r="A99" i="107"/>
  <c r="B98" i="107"/>
  <c r="A98" i="107"/>
  <c r="B97" i="107"/>
  <c r="A97" i="107"/>
  <c r="E96" i="107"/>
  <c r="B96" i="107"/>
  <c r="A96" i="107"/>
  <c r="A94" i="107"/>
  <c r="B93" i="107"/>
  <c r="A93" i="107"/>
  <c r="D92" i="107"/>
  <c r="B92" i="107"/>
  <c r="A92" i="107"/>
  <c r="B91" i="107"/>
  <c r="A91" i="107"/>
  <c r="B90" i="107"/>
  <c r="A90" i="107"/>
  <c r="B89" i="107"/>
  <c r="A89" i="107"/>
  <c r="B88" i="107"/>
  <c r="A88" i="107"/>
  <c r="B87" i="107"/>
  <c r="A87" i="107"/>
  <c r="B86" i="107"/>
  <c r="A86" i="107"/>
  <c r="E85" i="107"/>
  <c r="D85" i="107"/>
  <c r="B85" i="107"/>
  <c r="A85" i="107"/>
  <c r="A83" i="107"/>
  <c r="B82" i="107"/>
  <c r="A82" i="107"/>
  <c r="B81" i="107"/>
  <c r="D80" i="107"/>
  <c r="B80" i="107"/>
  <c r="A80" i="107"/>
  <c r="B79" i="107"/>
  <c r="A79" i="107"/>
  <c r="E78" i="107"/>
  <c r="D78" i="107"/>
  <c r="B78" i="107"/>
  <c r="A78" i="107"/>
  <c r="A76" i="107"/>
  <c r="D75" i="107"/>
  <c r="B75" i="107"/>
  <c r="A75" i="107"/>
  <c r="D74" i="107"/>
  <c r="B74" i="107"/>
  <c r="A74" i="107"/>
  <c r="D73" i="107"/>
  <c r="B73" i="107"/>
  <c r="A73" i="107"/>
  <c r="D72" i="107"/>
  <c r="B72" i="107"/>
  <c r="A72" i="107"/>
  <c r="D71" i="107"/>
  <c r="B71" i="107"/>
  <c r="A71" i="107"/>
  <c r="D70" i="107"/>
  <c r="B70" i="107"/>
  <c r="A70" i="107"/>
  <c r="D69" i="107"/>
  <c r="B69" i="107"/>
  <c r="A69" i="107"/>
  <c r="D68" i="107"/>
  <c r="B68" i="107"/>
  <c r="A68" i="107"/>
  <c r="E67" i="107"/>
  <c r="D67" i="107"/>
  <c r="B67" i="107"/>
  <c r="A67" i="107"/>
  <c r="A65" i="107"/>
  <c r="A63" i="107"/>
  <c r="E62" i="107"/>
  <c r="B62" i="107"/>
  <c r="A62" i="107"/>
  <c r="B61" i="107"/>
  <c r="A61" i="107"/>
  <c r="B60" i="107"/>
  <c r="A60" i="107"/>
  <c r="E59" i="107"/>
  <c r="B59" i="107"/>
  <c r="A59" i="107"/>
  <c r="D58" i="107"/>
  <c r="B58" i="107"/>
  <c r="A58" i="107"/>
  <c r="D57" i="107"/>
  <c r="E57" i="107" s="1"/>
  <c r="B57" i="107"/>
  <c r="A57" i="107"/>
  <c r="B56" i="107"/>
  <c r="A56" i="107"/>
  <c r="E55" i="107"/>
  <c r="D55" i="107"/>
  <c r="C53" i="107"/>
  <c r="B53" i="107"/>
  <c r="E52" i="107"/>
  <c r="E53" i="107" s="1"/>
  <c r="B50" i="107"/>
  <c r="E49" i="107"/>
  <c r="E48" i="107"/>
  <c r="E47" i="107"/>
  <c r="E46" i="107"/>
  <c r="E45" i="107"/>
  <c r="E44" i="107"/>
  <c r="E41" i="107"/>
  <c r="E40" i="107"/>
  <c r="E39" i="107"/>
  <c r="E38" i="107"/>
  <c r="E37" i="107"/>
  <c r="E36" i="107"/>
  <c r="E35" i="107"/>
  <c r="E34" i="107"/>
  <c r="E32" i="107"/>
  <c r="E31" i="107"/>
  <c r="E30" i="107"/>
  <c r="E29" i="107"/>
  <c r="E28" i="107"/>
  <c r="E26" i="107"/>
  <c r="E56" i="107" s="1"/>
  <c r="E25" i="107"/>
  <c r="E24" i="107"/>
  <c r="E23" i="107"/>
  <c r="E22" i="107"/>
  <c r="E21" i="107"/>
  <c r="E20" i="107"/>
  <c r="E19" i="107"/>
  <c r="E18" i="107"/>
  <c r="E15" i="107"/>
  <c r="E14" i="107"/>
  <c r="B12" i="107"/>
  <c r="A12" i="107"/>
  <c r="A10" i="107"/>
  <c r="B8" i="107"/>
  <c r="A8" i="107"/>
  <c r="B7" i="107"/>
  <c r="A7" i="107"/>
  <c r="B6" i="107"/>
  <c r="A6" i="107"/>
  <c r="E5" i="107"/>
  <c r="B5" i="107"/>
  <c r="A5" i="107"/>
  <c r="B4" i="107"/>
  <c r="A4" i="107"/>
  <c r="A1" i="107"/>
  <c r="C110" i="106"/>
  <c r="D51" i="106"/>
  <c r="E51" i="106" s="1"/>
  <c r="E7" i="106"/>
  <c r="E6" i="106"/>
  <c r="E13" i="106" s="1"/>
  <c r="E4" i="106"/>
  <c r="C152" i="105"/>
  <c r="D22" i="105"/>
  <c r="C22" i="105"/>
  <c r="E4" i="105"/>
  <c r="B54" i="105" s="1"/>
  <c r="A125" i="106"/>
  <c r="A124" i="106"/>
  <c r="A123" i="106"/>
  <c r="B122" i="106"/>
  <c r="A122" i="106"/>
  <c r="A121" i="106"/>
  <c r="A120" i="106"/>
  <c r="A119" i="106"/>
  <c r="A118" i="106"/>
  <c r="A117" i="106"/>
  <c r="E116" i="106"/>
  <c r="A116" i="106"/>
  <c r="A114" i="106"/>
  <c r="A112" i="106"/>
  <c r="B111" i="106"/>
  <c r="A111" i="106"/>
  <c r="B110" i="106"/>
  <c r="A110" i="106"/>
  <c r="C109" i="106"/>
  <c r="B109" i="106"/>
  <c r="A109" i="106"/>
  <c r="C108" i="106"/>
  <c r="B108" i="106"/>
  <c r="A108" i="106"/>
  <c r="D107" i="106"/>
  <c r="C107" i="106"/>
  <c r="B107" i="106"/>
  <c r="A107" i="106"/>
  <c r="B106" i="106"/>
  <c r="A106" i="106"/>
  <c r="C105" i="106"/>
  <c r="E105" i="106" s="1"/>
  <c r="B105" i="106"/>
  <c r="A105" i="106"/>
  <c r="E104" i="106"/>
  <c r="C104" i="106"/>
  <c r="B104" i="106"/>
  <c r="A104" i="106"/>
  <c r="A102" i="106"/>
  <c r="A100" i="106"/>
  <c r="E99" i="106"/>
  <c r="B99" i="106"/>
  <c r="A99" i="106"/>
  <c r="E98" i="106"/>
  <c r="B98" i="106"/>
  <c r="A98" i="106"/>
  <c r="E97" i="106"/>
  <c r="B97" i="106"/>
  <c r="A97" i="106"/>
  <c r="E96" i="106"/>
  <c r="B96" i="106"/>
  <c r="A96" i="106"/>
  <c r="B95" i="106"/>
  <c r="A95" i="106"/>
  <c r="E94" i="106"/>
  <c r="D94" i="106"/>
  <c r="B94" i="106"/>
  <c r="A94" i="106"/>
  <c r="A92" i="106"/>
  <c r="A90" i="106"/>
  <c r="B89" i="106"/>
  <c r="A89" i="106"/>
  <c r="B88" i="106"/>
  <c r="A88" i="106"/>
  <c r="E87" i="106"/>
  <c r="D87" i="106"/>
  <c r="B87" i="106"/>
  <c r="A87" i="106"/>
  <c r="E85" i="106"/>
  <c r="E89" i="106" s="1"/>
  <c r="A85" i="106"/>
  <c r="D84" i="106"/>
  <c r="B84" i="106"/>
  <c r="A84" i="106"/>
  <c r="E83" i="106"/>
  <c r="D83" i="106"/>
  <c r="B83" i="106"/>
  <c r="A83" i="106"/>
  <c r="A81" i="106"/>
  <c r="B80" i="106"/>
  <c r="A80" i="106"/>
  <c r="B79" i="106"/>
  <c r="A79" i="106"/>
  <c r="B78" i="106"/>
  <c r="A78" i="106"/>
  <c r="B77" i="106"/>
  <c r="A77" i="106"/>
  <c r="B76" i="106"/>
  <c r="A76" i="106"/>
  <c r="B75" i="106"/>
  <c r="A75" i="106"/>
  <c r="E74" i="106"/>
  <c r="D74" i="106"/>
  <c r="B74" i="106"/>
  <c r="A74" i="106"/>
  <c r="A72" i="106"/>
  <c r="A70" i="106"/>
  <c r="B69" i="106"/>
  <c r="A69" i="106"/>
  <c r="B68" i="106"/>
  <c r="A68" i="106"/>
  <c r="B67" i="106"/>
  <c r="A67" i="106"/>
  <c r="B66" i="106"/>
  <c r="A66" i="106"/>
  <c r="B65" i="106"/>
  <c r="A65" i="106"/>
  <c r="B64" i="106"/>
  <c r="A64" i="106"/>
  <c r="B63" i="106"/>
  <c r="A63" i="106"/>
  <c r="E62" i="106"/>
  <c r="D62" i="106"/>
  <c r="B62" i="106"/>
  <c r="A62" i="106"/>
  <c r="A60" i="106"/>
  <c r="A58" i="106"/>
  <c r="B57" i="106"/>
  <c r="A57" i="106"/>
  <c r="B56" i="106"/>
  <c r="A56" i="106"/>
  <c r="B55" i="106"/>
  <c r="A55" i="106"/>
  <c r="E54" i="106"/>
  <c r="B54" i="106"/>
  <c r="A54" i="106"/>
  <c r="A52" i="106"/>
  <c r="B51" i="106"/>
  <c r="A51" i="106"/>
  <c r="B50" i="106"/>
  <c r="A50" i="106"/>
  <c r="B49" i="106"/>
  <c r="A49" i="106"/>
  <c r="B48" i="106"/>
  <c r="A48" i="106"/>
  <c r="B47" i="106"/>
  <c r="A47" i="106"/>
  <c r="B46" i="106"/>
  <c r="A46" i="106"/>
  <c r="B45" i="106"/>
  <c r="A45" i="106"/>
  <c r="B44" i="106"/>
  <c r="A44" i="106"/>
  <c r="E43" i="106"/>
  <c r="D43" i="106"/>
  <c r="B43" i="106"/>
  <c r="A43" i="106"/>
  <c r="A41" i="106"/>
  <c r="B40" i="106"/>
  <c r="A40" i="106"/>
  <c r="B39" i="106"/>
  <c r="D38" i="106"/>
  <c r="B38" i="106"/>
  <c r="A38" i="106"/>
  <c r="B37" i="106"/>
  <c r="A37" i="106"/>
  <c r="E36" i="106"/>
  <c r="D36" i="106"/>
  <c r="B36" i="106"/>
  <c r="A36" i="106"/>
  <c r="A34" i="106"/>
  <c r="D33" i="106"/>
  <c r="B33" i="106"/>
  <c r="A33" i="106"/>
  <c r="D32" i="106"/>
  <c r="B32" i="106"/>
  <c r="A32" i="106"/>
  <c r="D31" i="106"/>
  <c r="B31" i="106"/>
  <c r="A31" i="106"/>
  <c r="D30" i="106"/>
  <c r="B30" i="106"/>
  <c r="A30" i="106"/>
  <c r="D29" i="106"/>
  <c r="B29" i="106"/>
  <c r="A29" i="106"/>
  <c r="D28" i="106"/>
  <c r="B28" i="106"/>
  <c r="A28" i="106"/>
  <c r="D27" i="106"/>
  <c r="B27" i="106"/>
  <c r="A27" i="106"/>
  <c r="D26" i="106"/>
  <c r="B26" i="106"/>
  <c r="A26" i="106"/>
  <c r="E25" i="106"/>
  <c r="D25" i="106"/>
  <c r="B25" i="106"/>
  <c r="A25" i="106"/>
  <c r="A23" i="106"/>
  <c r="A21" i="106"/>
  <c r="B20" i="106"/>
  <c r="A20" i="106"/>
  <c r="B19" i="106"/>
  <c r="A19" i="106"/>
  <c r="B18" i="106"/>
  <c r="A18" i="106"/>
  <c r="B17" i="106"/>
  <c r="A17" i="106"/>
  <c r="B16" i="106"/>
  <c r="A16" i="106"/>
  <c r="E15" i="106"/>
  <c r="B15" i="106"/>
  <c r="A15" i="106"/>
  <c r="B14" i="106"/>
  <c r="A14" i="106"/>
  <c r="B13" i="106"/>
  <c r="A13" i="106"/>
  <c r="E12" i="106"/>
  <c r="D12" i="106"/>
  <c r="B12" i="106"/>
  <c r="A12" i="106"/>
  <c r="A10" i="106"/>
  <c r="B8" i="106"/>
  <c r="A8" i="106"/>
  <c r="B7" i="106"/>
  <c r="A7" i="106"/>
  <c r="B6" i="106"/>
  <c r="A6" i="106"/>
  <c r="E5" i="106"/>
  <c r="B5" i="106"/>
  <c r="A5" i="106"/>
  <c r="B4" i="106"/>
  <c r="A4" i="106"/>
  <c r="A3" i="106"/>
  <c r="A1" i="106"/>
  <c r="A167" i="105"/>
  <c r="A166" i="105"/>
  <c r="A165" i="105"/>
  <c r="B164" i="105"/>
  <c r="A164" i="105"/>
  <c r="A163" i="105"/>
  <c r="A162" i="105"/>
  <c r="A161" i="105"/>
  <c r="A160" i="105"/>
  <c r="A159" i="105"/>
  <c r="E158" i="105"/>
  <c r="A158" i="105"/>
  <c r="A156" i="105"/>
  <c r="A154" i="105"/>
  <c r="B153" i="105"/>
  <c r="A153" i="105"/>
  <c r="B152" i="105"/>
  <c r="A152" i="105"/>
  <c r="C151" i="105"/>
  <c r="B151" i="105"/>
  <c r="A151" i="105"/>
  <c r="C150" i="105"/>
  <c r="B150" i="105"/>
  <c r="A150" i="105"/>
  <c r="D149" i="105"/>
  <c r="C149" i="105"/>
  <c r="B149" i="105"/>
  <c r="A149" i="105"/>
  <c r="B148" i="105"/>
  <c r="A148" i="105"/>
  <c r="C147" i="105"/>
  <c r="B147" i="105"/>
  <c r="A147" i="105"/>
  <c r="E146" i="105"/>
  <c r="C146" i="105"/>
  <c r="B146" i="105"/>
  <c r="A146" i="105"/>
  <c r="A144" i="105"/>
  <c r="A142" i="105"/>
  <c r="B141" i="105"/>
  <c r="A141" i="105"/>
  <c r="B140" i="105"/>
  <c r="A140" i="105"/>
  <c r="B139" i="105"/>
  <c r="A139" i="105"/>
  <c r="B138" i="105"/>
  <c r="A138" i="105"/>
  <c r="B137" i="105"/>
  <c r="A137" i="105"/>
  <c r="E136" i="105"/>
  <c r="D136" i="105"/>
  <c r="B136" i="105"/>
  <c r="A136" i="105"/>
  <c r="A134" i="105"/>
  <c r="A132" i="105"/>
  <c r="B131" i="105"/>
  <c r="A131" i="105"/>
  <c r="B130" i="105"/>
  <c r="A130" i="105"/>
  <c r="E129" i="105"/>
  <c r="D129" i="105"/>
  <c r="B129" i="105"/>
  <c r="A129" i="105"/>
  <c r="A127" i="105"/>
  <c r="D126" i="105"/>
  <c r="B126" i="105"/>
  <c r="A126" i="105"/>
  <c r="E125" i="105"/>
  <c r="D125" i="105"/>
  <c r="B125" i="105"/>
  <c r="A125" i="105"/>
  <c r="A123" i="105"/>
  <c r="B122" i="105"/>
  <c r="A122" i="105"/>
  <c r="B121" i="105"/>
  <c r="A121" i="105"/>
  <c r="B120" i="105"/>
  <c r="A120" i="105"/>
  <c r="B119" i="105"/>
  <c r="A119" i="105"/>
  <c r="B118" i="105"/>
  <c r="A118" i="105"/>
  <c r="B117" i="105"/>
  <c r="A117" i="105"/>
  <c r="E116" i="105"/>
  <c r="D116" i="105"/>
  <c r="B116" i="105"/>
  <c r="A116" i="105"/>
  <c r="A114" i="105"/>
  <c r="A112" i="105"/>
  <c r="B111" i="105"/>
  <c r="A111" i="105"/>
  <c r="B110" i="105"/>
  <c r="A110" i="105"/>
  <c r="B109" i="105"/>
  <c r="A109" i="105"/>
  <c r="B108" i="105"/>
  <c r="A108" i="105"/>
  <c r="B107" i="105"/>
  <c r="A107" i="105"/>
  <c r="B106" i="105"/>
  <c r="A106" i="105"/>
  <c r="B105" i="105"/>
  <c r="A105" i="105"/>
  <c r="E104" i="105"/>
  <c r="D104" i="105"/>
  <c r="B104" i="105"/>
  <c r="A104" i="105"/>
  <c r="A102" i="105"/>
  <c r="A100" i="105"/>
  <c r="B99" i="105"/>
  <c r="A99" i="105"/>
  <c r="B98" i="105"/>
  <c r="A98" i="105"/>
  <c r="B97" i="105"/>
  <c r="A97" i="105"/>
  <c r="E96" i="105"/>
  <c r="B96" i="105"/>
  <c r="A96" i="105"/>
  <c r="A94" i="105"/>
  <c r="B93" i="105"/>
  <c r="A93" i="105"/>
  <c r="D92" i="105"/>
  <c r="B92" i="105"/>
  <c r="A92" i="105"/>
  <c r="B91" i="105"/>
  <c r="A91" i="105"/>
  <c r="B90" i="105"/>
  <c r="A90" i="105"/>
  <c r="B89" i="105"/>
  <c r="A89" i="105"/>
  <c r="B88" i="105"/>
  <c r="A88" i="105"/>
  <c r="B87" i="105"/>
  <c r="A87" i="105"/>
  <c r="B86" i="105"/>
  <c r="A86" i="105"/>
  <c r="E85" i="105"/>
  <c r="D85" i="105"/>
  <c r="B85" i="105"/>
  <c r="A85" i="105"/>
  <c r="A83" i="105"/>
  <c r="B82" i="105"/>
  <c r="A82" i="105"/>
  <c r="B81" i="105"/>
  <c r="D80" i="105"/>
  <c r="B80" i="105"/>
  <c r="A80" i="105"/>
  <c r="B79" i="105"/>
  <c r="A79" i="105"/>
  <c r="E78" i="105"/>
  <c r="D78" i="105"/>
  <c r="B78" i="105"/>
  <c r="A78" i="105"/>
  <c r="A76" i="105"/>
  <c r="D75" i="105"/>
  <c r="B75" i="105"/>
  <c r="A75" i="105"/>
  <c r="D74" i="105"/>
  <c r="B74" i="105"/>
  <c r="A74" i="105"/>
  <c r="D73" i="105"/>
  <c r="B73" i="105"/>
  <c r="A73" i="105"/>
  <c r="D72" i="105"/>
  <c r="B72" i="105"/>
  <c r="A72" i="105"/>
  <c r="D71" i="105"/>
  <c r="B71" i="105"/>
  <c r="A71" i="105"/>
  <c r="D70" i="105"/>
  <c r="B70" i="105"/>
  <c r="A70" i="105"/>
  <c r="D69" i="105"/>
  <c r="B69" i="105"/>
  <c r="A69" i="105"/>
  <c r="D68" i="105"/>
  <c r="B68" i="105"/>
  <c r="A68" i="105"/>
  <c r="E67" i="105"/>
  <c r="D67" i="105"/>
  <c r="B67" i="105"/>
  <c r="A67" i="105"/>
  <c r="A65" i="105"/>
  <c r="A63" i="105"/>
  <c r="E62" i="105"/>
  <c r="B62" i="105"/>
  <c r="A62" i="105"/>
  <c r="B61" i="105"/>
  <c r="A61" i="105"/>
  <c r="B60" i="105"/>
  <c r="A60" i="105"/>
  <c r="E59" i="105"/>
  <c r="B59" i="105"/>
  <c r="A59" i="105"/>
  <c r="D58" i="105"/>
  <c r="B58" i="105"/>
  <c r="A58" i="105"/>
  <c r="D57" i="105"/>
  <c r="E57" i="105" s="1"/>
  <c r="B57" i="105"/>
  <c r="A57" i="105"/>
  <c r="B56" i="105"/>
  <c r="A56" i="105"/>
  <c r="E55" i="105"/>
  <c r="D55" i="105"/>
  <c r="C53" i="105"/>
  <c r="B53" i="105"/>
  <c r="E52" i="105"/>
  <c r="E53" i="105" s="1"/>
  <c r="B50" i="105"/>
  <c r="E49" i="105"/>
  <c r="E48" i="105"/>
  <c r="E47" i="105"/>
  <c r="E46" i="105"/>
  <c r="E45" i="105"/>
  <c r="E44" i="105"/>
  <c r="E41" i="105"/>
  <c r="E40" i="105"/>
  <c r="E39" i="105"/>
  <c r="E38" i="105"/>
  <c r="E37" i="105"/>
  <c r="E36" i="105"/>
  <c r="E35" i="105"/>
  <c r="E34" i="105"/>
  <c r="E33" i="105"/>
  <c r="E32" i="105"/>
  <c r="E31" i="105"/>
  <c r="E30" i="105"/>
  <c r="E29" i="105"/>
  <c r="E28" i="105"/>
  <c r="E26" i="105"/>
  <c r="E56" i="105" s="1"/>
  <c r="E25" i="105"/>
  <c r="E24" i="105"/>
  <c r="E23" i="105"/>
  <c r="E21" i="105"/>
  <c r="E20" i="105"/>
  <c r="E19" i="105"/>
  <c r="E18" i="105"/>
  <c r="E15" i="105"/>
  <c r="E14" i="105"/>
  <c r="B12" i="105"/>
  <c r="A12" i="105"/>
  <c r="A10" i="105"/>
  <c r="B8" i="105"/>
  <c r="A8" i="105"/>
  <c r="B7" i="105"/>
  <c r="A7" i="105"/>
  <c r="B6" i="105"/>
  <c r="A6" i="105"/>
  <c r="E5" i="105"/>
  <c r="B5" i="105"/>
  <c r="A5" i="105"/>
  <c r="B4" i="105"/>
  <c r="A4" i="105"/>
  <c r="A1" i="105"/>
  <c r="C152" i="103"/>
  <c r="C110" i="104"/>
  <c r="D51" i="104"/>
  <c r="E51" i="104" s="1"/>
  <c r="E7" i="104"/>
  <c r="E6" i="104"/>
  <c r="E13" i="104" s="1"/>
  <c r="E4" i="104"/>
  <c r="A125" i="104"/>
  <c r="A124" i="104"/>
  <c r="A123" i="104"/>
  <c r="B122" i="104"/>
  <c r="A122" i="104"/>
  <c r="A121" i="104"/>
  <c r="A120" i="104"/>
  <c r="A119" i="104"/>
  <c r="A118" i="104"/>
  <c r="A117" i="104"/>
  <c r="E116" i="104"/>
  <c r="A116" i="104"/>
  <c r="A114" i="104"/>
  <c r="A112" i="104"/>
  <c r="B111" i="104"/>
  <c r="A111" i="104"/>
  <c r="B110" i="104"/>
  <c r="A110" i="104"/>
  <c r="C109" i="104"/>
  <c r="B109" i="104"/>
  <c r="A109" i="104"/>
  <c r="C108" i="104"/>
  <c r="B108" i="104"/>
  <c r="A108" i="104"/>
  <c r="D107" i="104"/>
  <c r="C107" i="104"/>
  <c r="B107" i="104"/>
  <c r="A107" i="104"/>
  <c r="B106" i="104"/>
  <c r="A106" i="104"/>
  <c r="C105" i="104"/>
  <c r="E105" i="104" s="1"/>
  <c r="B105" i="104"/>
  <c r="A105" i="104"/>
  <c r="E104" i="104"/>
  <c r="C104" i="104"/>
  <c r="B104" i="104"/>
  <c r="A104" i="104"/>
  <c r="A102" i="104"/>
  <c r="A100" i="104"/>
  <c r="E99" i="104"/>
  <c r="B99" i="104"/>
  <c r="A99" i="104"/>
  <c r="E98" i="104"/>
  <c r="B98" i="104"/>
  <c r="A98" i="104"/>
  <c r="E97" i="104"/>
  <c r="B97" i="104"/>
  <c r="A97" i="104"/>
  <c r="E96" i="104"/>
  <c r="B96" i="104"/>
  <c r="A96" i="104"/>
  <c r="B95" i="104"/>
  <c r="A95" i="104"/>
  <c r="E94" i="104"/>
  <c r="D94" i="104"/>
  <c r="B94" i="104"/>
  <c r="A94" i="104"/>
  <c r="A92" i="104"/>
  <c r="A90" i="104"/>
  <c r="B89" i="104"/>
  <c r="A89" i="104"/>
  <c r="B88" i="104"/>
  <c r="A88" i="104"/>
  <c r="E87" i="104"/>
  <c r="D87" i="104"/>
  <c r="B87" i="104"/>
  <c r="A87" i="104"/>
  <c r="E85" i="104"/>
  <c r="E89" i="104" s="1"/>
  <c r="A85" i="104"/>
  <c r="D84" i="104"/>
  <c r="B84" i="104"/>
  <c r="A84" i="104"/>
  <c r="E83" i="104"/>
  <c r="D83" i="104"/>
  <c r="B83" i="104"/>
  <c r="A83" i="104"/>
  <c r="A81" i="104"/>
  <c r="B80" i="104"/>
  <c r="A80" i="104"/>
  <c r="B79" i="104"/>
  <c r="A79" i="104"/>
  <c r="B78" i="104"/>
  <c r="A78" i="104"/>
  <c r="B77" i="104"/>
  <c r="A77" i="104"/>
  <c r="B76" i="104"/>
  <c r="A76" i="104"/>
  <c r="B75" i="104"/>
  <c r="A75" i="104"/>
  <c r="E74" i="104"/>
  <c r="D74" i="104"/>
  <c r="B74" i="104"/>
  <c r="A74" i="104"/>
  <c r="A72" i="104"/>
  <c r="A70" i="104"/>
  <c r="B69" i="104"/>
  <c r="A69" i="104"/>
  <c r="B68" i="104"/>
  <c r="A68" i="104"/>
  <c r="B67" i="104"/>
  <c r="A67" i="104"/>
  <c r="B66" i="104"/>
  <c r="A66" i="104"/>
  <c r="B65" i="104"/>
  <c r="A65" i="104"/>
  <c r="B64" i="104"/>
  <c r="A64" i="104"/>
  <c r="B63" i="104"/>
  <c r="A63" i="104"/>
  <c r="E62" i="104"/>
  <c r="D62" i="104"/>
  <c r="B62" i="104"/>
  <c r="A62" i="104"/>
  <c r="A60" i="104"/>
  <c r="A58" i="104"/>
  <c r="B57" i="104"/>
  <c r="A57" i="104"/>
  <c r="B56" i="104"/>
  <c r="A56" i="104"/>
  <c r="B55" i="104"/>
  <c r="A55" i="104"/>
  <c r="E54" i="104"/>
  <c r="B54" i="104"/>
  <c r="A54" i="104"/>
  <c r="A52" i="104"/>
  <c r="B51" i="104"/>
  <c r="A51" i="104"/>
  <c r="B50" i="104"/>
  <c r="A50" i="104"/>
  <c r="B49" i="104"/>
  <c r="A49" i="104"/>
  <c r="B48" i="104"/>
  <c r="A48" i="104"/>
  <c r="B47" i="104"/>
  <c r="A47" i="104"/>
  <c r="B46" i="104"/>
  <c r="A46" i="104"/>
  <c r="B45" i="104"/>
  <c r="A45" i="104"/>
  <c r="B44" i="104"/>
  <c r="A44" i="104"/>
  <c r="E43" i="104"/>
  <c r="D43" i="104"/>
  <c r="B43" i="104"/>
  <c r="A43" i="104"/>
  <c r="A41" i="104"/>
  <c r="B40" i="104"/>
  <c r="A40" i="104"/>
  <c r="B39" i="104"/>
  <c r="D38" i="104"/>
  <c r="B38" i="104"/>
  <c r="A38" i="104"/>
  <c r="B37" i="104"/>
  <c r="A37" i="104"/>
  <c r="E36" i="104"/>
  <c r="D36" i="104"/>
  <c r="B36" i="104"/>
  <c r="A36" i="104"/>
  <c r="A34" i="104"/>
  <c r="D33" i="104"/>
  <c r="B33" i="104"/>
  <c r="A33" i="104"/>
  <c r="D32" i="104"/>
  <c r="B32" i="104"/>
  <c r="A32" i="104"/>
  <c r="D31" i="104"/>
  <c r="B31" i="104"/>
  <c r="A31" i="104"/>
  <c r="D30" i="104"/>
  <c r="B30" i="104"/>
  <c r="A30" i="104"/>
  <c r="D29" i="104"/>
  <c r="B29" i="104"/>
  <c r="A29" i="104"/>
  <c r="D28" i="104"/>
  <c r="B28" i="104"/>
  <c r="A28" i="104"/>
  <c r="D27" i="104"/>
  <c r="B27" i="104"/>
  <c r="A27" i="104"/>
  <c r="D26" i="104"/>
  <c r="B26" i="104"/>
  <c r="A26" i="104"/>
  <c r="E25" i="104"/>
  <c r="D25" i="104"/>
  <c r="B25" i="104"/>
  <c r="A25" i="104"/>
  <c r="A23" i="104"/>
  <c r="A21" i="104"/>
  <c r="B20" i="104"/>
  <c r="A20" i="104"/>
  <c r="B19" i="104"/>
  <c r="A19" i="104"/>
  <c r="B18" i="104"/>
  <c r="A18" i="104"/>
  <c r="B17" i="104"/>
  <c r="A17" i="104"/>
  <c r="B16" i="104"/>
  <c r="A16" i="104"/>
  <c r="E15" i="104"/>
  <c r="B15" i="104"/>
  <c r="A15" i="104"/>
  <c r="B14" i="104"/>
  <c r="A14" i="104"/>
  <c r="B13" i="104"/>
  <c r="A13" i="104"/>
  <c r="E12" i="104"/>
  <c r="D12" i="104"/>
  <c r="B12" i="104"/>
  <c r="A12" i="104"/>
  <c r="A10" i="104"/>
  <c r="B8" i="104"/>
  <c r="A8" i="104"/>
  <c r="B7" i="104"/>
  <c r="A7" i="104"/>
  <c r="B6" i="104"/>
  <c r="A6" i="104"/>
  <c r="E5" i="104"/>
  <c r="B5" i="104"/>
  <c r="A5" i="104"/>
  <c r="B4" i="104"/>
  <c r="A4" i="104"/>
  <c r="A3" i="104"/>
  <c r="A1" i="104"/>
  <c r="E126" i="145" l="1"/>
  <c r="E127" i="145" s="1"/>
  <c r="E131" i="145" s="1"/>
  <c r="E126" i="127"/>
  <c r="E127" i="127" s="1"/>
  <c r="E131" i="127" s="1"/>
  <c r="E50" i="143"/>
  <c r="E54" i="143" s="1"/>
  <c r="E63" i="143" s="1"/>
  <c r="E126" i="143"/>
  <c r="E127" i="143" s="1"/>
  <c r="E131" i="143" s="1"/>
  <c r="E147" i="152"/>
  <c r="E126" i="125"/>
  <c r="E127" i="125" s="1"/>
  <c r="E131" i="125" s="1"/>
  <c r="E126" i="137"/>
  <c r="E127" i="137" s="1"/>
  <c r="E131" i="137" s="1"/>
  <c r="E88" i="125"/>
  <c r="E137" i="125"/>
  <c r="E88" i="116"/>
  <c r="E137" i="116"/>
  <c r="E137" i="111"/>
  <c r="E88" i="118"/>
  <c r="E91" i="118"/>
  <c r="E87" i="118"/>
  <c r="E90" i="118"/>
  <c r="E89" i="118"/>
  <c r="E137" i="118"/>
  <c r="E126" i="118"/>
  <c r="E127" i="118" s="1"/>
  <c r="E131" i="118" s="1"/>
  <c r="E126" i="107"/>
  <c r="E127" i="107" s="1"/>
  <c r="E131" i="107" s="1"/>
  <c r="C50" i="109"/>
  <c r="C54" i="109" s="1"/>
  <c r="E147" i="109" s="1"/>
  <c r="E126" i="105"/>
  <c r="E127" i="105" s="1"/>
  <c r="E131" i="105" s="1"/>
  <c r="C50" i="105"/>
  <c r="C54" i="105" s="1"/>
  <c r="E147" i="105" s="1"/>
  <c r="E137" i="105"/>
  <c r="E89" i="107"/>
  <c r="E91" i="107"/>
  <c r="E88" i="107"/>
  <c r="E87" i="107"/>
  <c r="E90" i="107"/>
  <c r="E137" i="107"/>
  <c r="E92" i="166"/>
  <c r="D108" i="173"/>
  <c r="C54" i="131"/>
  <c r="C54" i="148"/>
  <c r="E147" i="166"/>
  <c r="E50" i="172"/>
  <c r="E54" i="172" s="1"/>
  <c r="E63" i="172" s="1"/>
  <c r="D110" i="133"/>
  <c r="D109" i="144"/>
  <c r="D108" i="147"/>
  <c r="D110" i="151"/>
  <c r="E92" i="143"/>
  <c r="D110" i="178"/>
  <c r="D108" i="159"/>
  <c r="D150" i="148"/>
  <c r="D150" i="160"/>
  <c r="D109" i="169"/>
  <c r="D109" i="147"/>
  <c r="D108" i="151"/>
  <c r="D109" i="159"/>
  <c r="D152" i="160"/>
  <c r="D151" i="148"/>
  <c r="D108" i="169"/>
  <c r="D151" i="152"/>
  <c r="D108" i="133"/>
  <c r="D150" i="158"/>
  <c r="D109" i="129"/>
  <c r="D108" i="150"/>
  <c r="E92" i="160"/>
  <c r="E147" i="160"/>
  <c r="D109" i="128"/>
  <c r="D108" i="128"/>
  <c r="D109" i="173"/>
  <c r="C111" i="119"/>
  <c r="D108" i="119" s="1"/>
  <c r="D110" i="129"/>
  <c r="F14" i="160"/>
  <c r="E61" i="105"/>
  <c r="D150" i="145"/>
  <c r="D110" i="175"/>
  <c r="D108" i="175"/>
  <c r="D150" i="163"/>
  <c r="D108" i="162"/>
  <c r="C111" i="110"/>
  <c r="D109" i="110" s="1"/>
  <c r="C111" i="114"/>
  <c r="D108" i="114" s="1"/>
  <c r="D110" i="154"/>
  <c r="D108" i="177"/>
  <c r="D108" i="153"/>
  <c r="D109" i="150"/>
  <c r="D152" i="152"/>
  <c r="D110" i="162"/>
  <c r="D111" i="162" s="1"/>
  <c r="D109" i="177"/>
  <c r="D152" i="143"/>
  <c r="D109" i="153"/>
  <c r="D108" i="178"/>
  <c r="E58" i="105"/>
  <c r="E60" i="105"/>
  <c r="E60" i="107"/>
  <c r="E58" i="118"/>
  <c r="D110" i="165"/>
  <c r="E61" i="107"/>
  <c r="E61" i="118"/>
  <c r="E58" i="107"/>
  <c r="D109" i="136"/>
  <c r="D109" i="179"/>
  <c r="D108" i="165"/>
  <c r="D109" i="168"/>
  <c r="D108" i="144"/>
  <c r="D110" i="179"/>
  <c r="D151" i="172"/>
  <c r="D151" i="158"/>
  <c r="D108" i="171"/>
  <c r="D152" i="127"/>
  <c r="D152" i="156"/>
  <c r="D109" i="171"/>
  <c r="D110" i="161"/>
  <c r="E41" i="111"/>
  <c r="E50" i="127"/>
  <c r="E54" i="127" s="1"/>
  <c r="E92" i="158"/>
  <c r="E61" i="127"/>
  <c r="F14" i="172"/>
  <c r="E39" i="116"/>
  <c r="E21" i="162"/>
  <c r="E31" i="162" s="1"/>
  <c r="E147" i="170"/>
  <c r="E21" i="179"/>
  <c r="E31" i="179" s="1"/>
  <c r="F14" i="127"/>
  <c r="E23" i="118"/>
  <c r="E33" i="118"/>
  <c r="E92" i="137"/>
  <c r="E61" i="137"/>
  <c r="E50" i="166"/>
  <c r="E54" i="166" s="1"/>
  <c r="E63" i="166" s="1"/>
  <c r="E74" i="166" s="1"/>
  <c r="D109" i="146"/>
  <c r="D152" i="163"/>
  <c r="D109" i="134"/>
  <c r="D150" i="143"/>
  <c r="D108" i="161"/>
  <c r="D111" i="161" s="1"/>
  <c r="D109" i="164"/>
  <c r="D152" i="172"/>
  <c r="D152" i="145"/>
  <c r="D108" i="168"/>
  <c r="D109" i="174"/>
  <c r="D151" i="176"/>
  <c r="D108" i="174"/>
  <c r="D150" i="176"/>
  <c r="C54" i="172"/>
  <c r="E50" i="176"/>
  <c r="E54" i="176" s="1"/>
  <c r="E63" i="176" s="1"/>
  <c r="E80" i="176" s="1"/>
  <c r="C50" i="125"/>
  <c r="C54" i="125" s="1"/>
  <c r="E92" i="125" s="1"/>
  <c r="F14" i="148"/>
  <c r="F14" i="176"/>
  <c r="E21" i="178"/>
  <c r="E38" i="178" s="1"/>
  <c r="F14" i="131"/>
  <c r="E21" i="175"/>
  <c r="E29" i="175" s="1"/>
  <c r="E25" i="118"/>
  <c r="F14" i="170"/>
  <c r="E50" i="160"/>
  <c r="E54" i="160" s="1"/>
  <c r="D108" i="149"/>
  <c r="D110" i="164"/>
  <c r="D152" i="166"/>
  <c r="D150" i="131"/>
  <c r="D151" i="137"/>
  <c r="D109" i="149"/>
  <c r="D109" i="154"/>
  <c r="D150" i="166"/>
  <c r="E21" i="177"/>
  <c r="E84" i="177" s="1"/>
  <c r="E85" i="177" s="1"/>
  <c r="E89" i="177" s="1"/>
  <c r="E147" i="176"/>
  <c r="E50" i="148"/>
  <c r="E54" i="148" s="1"/>
  <c r="E63" i="148" s="1"/>
  <c r="E159" i="148" s="1"/>
  <c r="E50" i="131"/>
  <c r="E54" i="131" s="1"/>
  <c r="E63" i="131" s="1"/>
  <c r="E147" i="137"/>
  <c r="E21" i="171"/>
  <c r="F14" i="166"/>
  <c r="E147" i="163"/>
  <c r="E21" i="165"/>
  <c r="E31" i="165" s="1"/>
  <c r="E21" i="174"/>
  <c r="E21" i="173"/>
  <c r="E33" i="173" s="1"/>
  <c r="E22" i="125"/>
  <c r="F14" i="143"/>
  <c r="E21" i="153"/>
  <c r="E87" i="125"/>
  <c r="E90" i="125"/>
  <c r="E21" i="159"/>
  <c r="E28" i="159" s="1"/>
  <c r="D110" i="134"/>
  <c r="D110" i="138"/>
  <c r="D108" i="146"/>
  <c r="D151" i="170"/>
  <c r="D150" i="156"/>
  <c r="D150" i="170"/>
  <c r="E50" i="170"/>
  <c r="E54" i="170" s="1"/>
  <c r="E63" i="170" s="1"/>
  <c r="E21" i="168"/>
  <c r="E21" i="169"/>
  <c r="D110" i="157"/>
  <c r="D108" i="157"/>
  <c r="E21" i="164"/>
  <c r="E84" i="164" s="1"/>
  <c r="E85" i="164" s="1"/>
  <c r="E89" i="164" s="1"/>
  <c r="E92" i="163"/>
  <c r="F14" i="163"/>
  <c r="E50" i="163"/>
  <c r="E54" i="163" s="1"/>
  <c r="E63" i="163" s="1"/>
  <c r="E21" i="161"/>
  <c r="F14" i="158"/>
  <c r="E21" i="139"/>
  <c r="F14" i="137"/>
  <c r="E21" i="150"/>
  <c r="E117" i="150" s="1"/>
  <c r="C111" i="124"/>
  <c r="D110" i="124" s="1"/>
  <c r="D150" i="127"/>
  <c r="D108" i="130"/>
  <c r="D108" i="135"/>
  <c r="D152" i="137"/>
  <c r="D109" i="130"/>
  <c r="D109" i="135"/>
  <c r="E63" i="158"/>
  <c r="E159" i="158" s="1"/>
  <c r="E21" i="157"/>
  <c r="E84" i="157" s="1"/>
  <c r="E85" i="157" s="1"/>
  <c r="E89" i="157" s="1"/>
  <c r="F14" i="156"/>
  <c r="E50" i="156"/>
  <c r="E54" i="156" s="1"/>
  <c r="E63" i="156" s="1"/>
  <c r="E147" i="156"/>
  <c r="D110" i="136"/>
  <c r="D108" i="139"/>
  <c r="D110" i="142"/>
  <c r="D108" i="142"/>
  <c r="D109" i="139"/>
  <c r="C111" i="121"/>
  <c r="D108" i="121" s="1"/>
  <c r="E21" i="154"/>
  <c r="E84" i="154" s="1"/>
  <c r="E85" i="154" s="1"/>
  <c r="E89" i="154" s="1"/>
  <c r="E50" i="152"/>
  <c r="E54" i="152" s="1"/>
  <c r="E61" i="152"/>
  <c r="F14" i="152"/>
  <c r="E21" i="151"/>
  <c r="E21" i="149"/>
  <c r="E89" i="111"/>
  <c r="E21" i="146"/>
  <c r="D152" i="131"/>
  <c r="D109" i="138"/>
  <c r="C153" i="118"/>
  <c r="D151" i="118" s="1"/>
  <c r="E21" i="147"/>
  <c r="E84" i="147" s="1"/>
  <c r="E85" i="147" s="1"/>
  <c r="E89" i="147" s="1"/>
  <c r="E61" i="145"/>
  <c r="E58" i="145"/>
  <c r="E50" i="145"/>
  <c r="E54" i="145" s="1"/>
  <c r="E92" i="145"/>
  <c r="E147" i="145"/>
  <c r="F14" i="145"/>
  <c r="E21" i="144"/>
  <c r="C111" i="115"/>
  <c r="D110" i="115" s="1"/>
  <c r="D108" i="141"/>
  <c r="D110" i="141"/>
  <c r="E21" i="141"/>
  <c r="E21" i="142"/>
  <c r="E84" i="142" s="1"/>
  <c r="E85" i="142" s="1"/>
  <c r="E89" i="142" s="1"/>
  <c r="E21" i="138"/>
  <c r="C153" i="107"/>
  <c r="D150" i="107" s="1"/>
  <c r="C111" i="120"/>
  <c r="D108" i="120" s="1"/>
  <c r="C153" i="109"/>
  <c r="D150" i="109" s="1"/>
  <c r="C153" i="111"/>
  <c r="D151" i="111" s="1"/>
  <c r="C111" i="122"/>
  <c r="D110" i="122" s="1"/>
  <c r="C111" i="113"/>
  <c r="D110" i="113" s="1"/>
  <c r="C111" i="126"/>
  <c r="D110" i="126" s="1"/>
  <c r="E50" i="137"/>
  <c r="E54" i="137" s="1"/>
  <c r="E87" i="116"/>
  <c r="E89" i="125"/>
  <c r="E21" i="135"/>
  <c r="E26" i="135" s="1"/>
  <c r="E91" i="116"/>
  <c r="E22" i="118"/>
  <c r="E21" i="136"/>
  <c r="E33" i="136" s="1"/>
  <c r="E21" i="134"/>
  <c r="E21" i="133"/>
  <c r="C50" i="118"/>
  <c r="C54" i="118" s="1"/>
  <c r="E41" i="118"/>
  <c r="E91" i="125"/>
  <c r="E89" i="116"/>
  <c r="E19" i="124"/>
  <c r="E90" i="111"/>
  <c r="E21" i="128"/>
  <c r="E117" i="128" s="1"/>
  <c r="E21" i="130"/>
  <c r="E21" i="129"/>
  <c r="E147" i="127"/>
  <c r="E92" i="127"/>
  <c r="E16" i="126"/>
  <c r="E19" i="126"/>
  <c r="E14" i="126"/>
  <c r="E17" i="126"/>
  <c r="C153" i="125"/>
  <c r="D151" i="125" s="1"/>
  <c r="C111" i="112"/>
  <c r="D110" i="112" s="1"/>
  <c r="E52" i="125"/>
  <c r="E53" i="125" s="1"/>
  <c r="E60" i="125"/>
  <c r="E25" i="125"/>
  <c r="E61" i="125"/>
  <c r="E58" i="125"/>
  <c r="E14" i="124"/>
  <c r="E18" i="124"/>
  <c r="E17" i="124"/>
  <c r="E16" i="124"/>
  <c r="E20" i="122"/>
  <c r="E17" i="122"/>
  <c r="E14" i="122"/>
  <c r="E19" i="122"/>
  <c r="E16" i="122"/>
  <c r="E20" i="121"/>
  <c r="E17" i="121"/>
  <c r="E16" i="121"/>
  <c r="E14" i="121"/>
  <c r="E19" i="121"/>
  <c r="E20" i="120"/>
  <c r="E17" i="120"/>
  <c r="E14" i="120"/>
  <c r="E19" i="120"/>
  <c r="E16" i="120"/>
  <c r="E20" i="119"/>
  <c r="E17" i="119"/>
  <c r="E14" i="119"/>
  <c r="E19" i="119"/>
  <c r="E16" i="119"/>
  <c r="E52" i="118"/>
  <c r="E60" i="118"/>
  <c r="E19" i="113"/>
  <c r="E18" i="113"/>
  <c r="E17" i="113"/>
  <c r="E33" i="107"/>
  <c r="E50" i="107" s="1"/>
  <c r="E54" i="107" s="1"/>
  <c r="E38" i="111"/>
  <c r="E58" i="111" s="1"/>
  <c r="E87" i="111"/>
  <c r="E91" i="111"/>
  <c r="E90" i="116"/>
  <c r="E88" i="105"/>
  <c r="E89" i="109"/>
  <c r="E33" i="111"/>
  <c r="E88" i="111"/>
  <c r="C50" i="107"/>
  <c r="C54" i="107" s="1"/>
  <c r="E147" i="107" s="1"/>
  <c r="E37" i="111"/>
  <c r="C111" i="117"/>
  <c r="D108" i="117" s="1"/>
  <c r="E20" i="117"/>
  <c r="E14" i="117"/>
  <c r="E16" i="117"/>
  <c r="E17" i="117"/>
  <c r="E19" i="117"/>
  <c r="E18" i="117"/>
  <c r="C153" i="116"/>
  <c r="D150" i="116" s="1"/>
  <c r="C50" i="116"/>
  <c r="C54" i="116" s="1"/>
  <c r="E92" i="116" s="1"/>
  <c r="E61" i="116"/>
  <c r="E58" i="116"/>
  <c r="E19" i="114"/>
  <c r="E20" i="115"/>
  <c r="E17" i="115"/>
  <c r="E14" i="115"/>
  <c r="E16" i="115"/>
  <c r="E19" i="115"/>
  <c r="E14" i="114"/>
  <c r="E18" i="114"/>
  <c r="E17" i="114"/>
  <c r="E16" i="114"/>
  <c r="E20" i="112"/>
  <c r="E14" i="112"/>
  <c r="E16" i="112"/>
  <c r="E20" i="113"/>
  <c r="E14" i="113"/>
  <c r="E16" i="113"/>
  <c r="E17" i="112"/>
  <c r="E18" i="112"/>
  <c r="E19" i="112"/>
  <c r="C50" i="111"/>
  <c r="C54" i="111" s="1"/>
  <c r="E147" i="111" s="1"/>
  <c r="E53" i="111"/>
  <c r="E89" i="105"/>
  <c r="E90" i="109"/>
  <c r="E90" i="105"/>
  <c r="E91" i="109"/>
  <c r="E87" i="105"/>
  <c r="E91" i="105"/>
  <c r="E88" i="109"/>
  <c r="E87" i="109"/>
  <c r="E17" i="110"/>
  <c r="E18" i="110"/>
  <c r="E19" i="110"/>
  <c r="E16" i="110"/>
  <c r="E38" i="109"/>
  <c r="E126" i="109" s="1"/>
  <c r="E14" i="110"/>
  <c r="E33" i="109"/>
  <c r="C111" i="108"/>
  <c r="D109" i="108" s="1"/>
  <c r="E20" i="108"/>
  <c r="E17" i="108"/>
  <c r="E14" i="108"/>
  <c r="E19" i="108"/>
  <c r="E16" i="108"/>
  <c r="C111" i="106"/>
  <c r="D109" i="106" s="1"/>
  <c r="C153" i="105"/>
  <c r="D150" i="105" s="1"/>
  <c r="E20" i="106"/>
  <c r="E17" i="106"/>
  <c r="E14" i="106"/>
  <c r="E19" i="106"/>
  <c r="E16" i="106"/>
  <c r="E22" i="105"/>
  <c r="E50" i="105" s="1"/>
  <c r="E54" i="105" s="1"/>
  <c r="C111" i="104"/>
  <c r="D109" i="104" s="1"/>
  <c r="E20" i="104"/>
  <c r="E17" i="104"/>
  <c r="E19" i="104"/>
  <c r="E14" i="104"/>
  <c r="E16" i="104"/>
  <c r="E32" i="161" l="1"/>
  <c r="E84" i="161"/>
  <c r="E85" i="161" s="1"/>
  <c r="E89" i="161" s="1"/>
  <c r="E32" i="168"/>
  <c r="E84" i="168"/>
  <c r="E85" i="168" s="1"/>
  <c r="E89" i="168" s="1"/>
  <c r="E26" i="171"/>
  <c r="E84" i="171"/>
  <c r="E85" i="171" s="1"/>
  <c r="E89" i="171" s="1"/>
  <c r="D153" i="152"/>
  <c r="E117" i="146"/>
  <c r="E84" i="146"/>
  <c r="E85" i="146" s="1"/>
  <c r="E89" i="146" s="1"/>
  <c r="E30" i="153"/>
  <c r="E84" i="153"/>
  <c r="E85" i="153" s="1"/>
  <c r="E89" i="153" s="1"/>
  <c r="E32" i="141"/>
  <c r="E84" i="141"/>
  <c r="E85" i="141" s="1"/>
  <c r="E89" i="141" s="1"/>
  <c r="E30" i="144"/>
  <c r="E84" i="144"/>
  <c r="E85" i="144" s="1"/>
  <c r="E89" i="144" s="1"/>
  <c r="E126" i="111"/>
  <c r="E127" i="111" s="1"/>
  <c r="E131" i="111" s="1"/>
  <c r="E33" i="129"/>
  <c r="E84" i="129"/>
  <c r="E85" i="129" s="1"/>
  <c r="E89" i="129" s="1"/>
  <c r="E159" i="131"/>
  <c r="E92" i="131"/>
  <c r="E147" i="131"/>
  <c r="E38" i="130"/>
  <c r="E84" i="130"/>
  <c r="E85" i="130" s="1"/>
  <c r="E89" i="130" s="1"/>
  <c r="E50" i="116"/>
  <c r="E54" i="116" s="1"/>
  <c r="E63" i="116" s="1"/>
  <c r="E126" i="116"/>
  <c r="E127" i="116" s="1"/>
  <c r="E131" i="116" s="1"/>
  <c r="E92" i="118"/>
  <c r="E61" i="109"/>
  <c r="E127" i="109"/>
  <c r="E131" i="109" s="1"/>
  <c r="D111" i="173"/>
  <c r="D108" i="110"/>
  <c r="D111" i="144"/>
  <c r="E92" i="148"/>
  <c r="E147" i="148"/>
  <c r="E75" i="172"/>
  <c r="E159" i="172"/>
  <c r="E68" i="172"/>
  <c r="E69" i="172"/>
  <c r="E80" i="172"/>
  <c r="E38" i="165"/>
  <c r="E72" i="172"/>
  <c r="E73" i="172"/>
  <c r="E32" i="165"/>
  <c r="E70" i="172"/>
  <c r="E74" i="172"/>
  <c r="E71" i="172"/>
  <c r="E69" i="148"/>
  <c r="E27" i="153"/>
  <c r="E38" i="175"/>
  <c r="E73" i="148"/>
  <c r="E32" i="162"/>
  <c r="E71" i="148"/>
  <c r="E38" i="162"/>
  <c r="E69" i="166"/>
  <c r="E28" i="146"/>
  <c r="E26" i="162"/>
  <c r="E71" i="166"/>
  <c r="E92" i="105"/>
  <c r="E28" i="162"/>
  <c r="E73" i="166"/>
  <c r="E92" i="109"/>
  <c r="E80" i="148"/>
  <c r="E75" i="148"/>
  <c r="E32" i="150"/>
  <c r="E30" i="162"/>
  <c r="E80" i="166"/>
  <c r="E75" i="166"/>
  <c r="D111" i="178"/>
  <c r="D111" i="133"/>
  <c r="E80" i="131"/>
  <c r="E69" i="131"/>
  <c r="E73" i="131"/>
  <c r="E28" i="150"/>
  <c r="E70" i="148"/>
  <c r="E74" i="148"/>
  <c r="E31" i="150"/>
  <c r="E117" i="162"/>
  <c r="E29" i="162"/>
  <c r="E33" i="162"/>
  <c r="E68" i="166"/>
  <c r="E72" i="166"/>
  <c r="E159" i="166"/>
  <c r="E68" i="148"/>
  <c r="E72" i="148"/>
  <c r="E27" i="150"/>
  <c r="E27" i="162"/>
  <c r="E70" i="166"/>
  <c r="E92" i="172"/>
  <c r="D111" i="147"/>
  <c r="D111" i="159"/>
  <c r="D153" i="172"/>
  <c r="D111" i="128"/>
  <c r="D111" i="169"/>
  <c r="D111" i="151"/>
  <c r="D110" i="110"/>
  <c r="E63" i="105"/>
  <c r="E159" i="105" s="1"/>
  <c r="F14" i="116"/>
  <c r="E63" i="137"/>
  <c r="E80" i="137" s="1"/>
  <c r="E33" i="175"/>
  <c r="E117" i="175"/>
  <c r="E30" i="175"/>
  <c r="D153" i="148"/>
  <c r="D153" i="160"/>
  <c r="E27" i="178"/>
  <c r="D110" i="119"/>
  <c r="E31" i="153"/>
  <c r="E28" i="165"/>
  <c r="E70" i="176"/>
  <c r="D111" i="150"/>
  <c r="D153" i="158"/>
  <c r="D109" i="115"/>
  <c r="E63" i="107"/>
  <c r="E68" i="107" s="1"/>
  <c r="E38" i="153"/>
  <c r="E32" i="153"/>
  <c r="E29" i="165"/>
  <c r="E117" i="178"/>
  <c r="E28" i="153"/>
  <c r="E117" i="165"/>
  <c r="E33" i="165"/>
  <c r="E31" i="178"/>
  <c r="D110" i="114"/>
  <c r="D111" i="153"/>
  <c r="D111" i="129"/>
  <c r="D111" i="175"/>
  <c r="D109" i="114"/>
  <c r="D111" i="114" s="1"/>
  <c r="E117" i="153"/>
  <c r="E29" i="153"/>
  <c r="E33" i="153"/>
  <c r="E26" i="165"/>
  <c r="E30" i="165"/>
  <c r="E26" i="175"/>
  <c r="E26" i="153"/>
  <c r="E27" i="165"/>
  <c r="D111" i="179"/>
  <c r="D153" i="145"/>
  <c r="D111" i="171"/>
  <c r="D109" i="119"/>
  <c r="D111" i="119" s="1"/>
  <c r="E30" i="161"/>
  <c r="D111" i="136"/>
  <c r="D153" i="163"/>
  <c r="D111" i="154"/>
  <c r="D111" i="177"/>
  <c r="D111" i="146"/>
  <c r="D153" i="166"/>
  <c r="E38" i="168"/>
  <c r="D153" i="137"/>
  <c r="D111" i="157"/>
  <c r="D111" i="165"/>
  <c r="D153" i="143"/>
  <c r="E74" i="158"/>
  <c r="D111" i="168"/>
  <c r="F14" i="125"/>
  <c r="D153" i="127"/>
  <c r="D111" i="149"/>
  <c r="D153" i="176"/>
  <c r="D111" i="174"/>
  <c r="D109" i="124"/>
  <c r="D111" i="138"/>
  <c r="D153" i="170"/>
  <c r="E28" i="138"/>
  <c r="D152" i="125"/>
  <c r="D111" i="164"/>
  <c r="D111" i="134"/>
  <c r="D153" i="156"/>
  <c r="E28" i="129"/>
  <c r="E32" i="159"/>
  <c r="E38" i="161"/>
  <c r="E63" i="160"/>
  <c r="E74" i="160" s="1"/>
  <c r="E63" i="127"/>
  <c r="E70" i="127" s="1"/>
  <c r="E26" i="161"/>
  <c r="E117" i="161"/>
  <c r="E29" i="161"/>
  <c r="E27" i="179"/>
  <c r="D150" i="111"/>
  <c r="E33" i="146"/>
  <c r="E117" i="129"/>
  <c r="E70" i="131"/>
  <c r="E74" i="131"/>
  <c r="E38" i="146"/>
  <c r="E29" i="146"/>
  <c r="E38" i="151"/>
  <c r="E147" i="172"/>
  <c r="E26" i="173"/>
  <c r="E71" i="131"/>
  <c r="E75" i="131"/>
  <c r="E31" i="146"/>
  <c r="E31" i="173"/>
  <c r="E68" i="131"/>
  <c r="E72" i="131"/>
  <c r="E27" i="146"/>
  <c r="E32" i="146"/>
  <c r="E29" i="168"/>
  <c r="E117" i="174"/>
  <c r="E28" i="177"/>
  <c r="E33" i="168"/>
  <c r="E38" i="174"/>
  <c r="E30" i="151"/>
  <c r="E27" i="142"/>
  <c r="E26" i="154"/>
  <c r="E32" i="157"/>
  <c r="E38" i="159"/>
  <c r="E74" i="163"/>
  <c r="E117" i="169"/>
  <c r="E29" i="171"/>
  <c r="E26" i="174"/>
  <c r="E71" i="176"/>
  <c r="E28" i="178"/>
  <c r="E32" i="178"/>
  <c r="E30" i="177"/>
  <c r="E38" i="179"/>
  <c r="E28" i="179"/>
  <c r="E32" i="179"/>
  <c r="E38" i="142"/>
  <c r="E32" i="142"/>
  <c r="E30" i="154"/>
  <c r="E38" i="171"/>
  <c r="E30" i="171"/>
  <c r="E29" i="174"/>
  <c r="E74" i="176"/>
  <c r="E29" i="178"/>
  <c r="E33" i="178"/>
  <c r="E32" i="177"/>
  <c r="E117" i="179"/>
  <c r="E29" i="179"/>
  <c r="E33" i="179"/>
  <c r="E27" i="157"/>
  <c r="E117" i="157"/>
  <c r="E33" i="171"/>
  <c r="E30" i="174"/>
  <c r="E75" i="176"/>
  <c r="E26" i="178"/>
  <c r="E30" i="178"/>
  <c r="E117" i="177"/>
  <c r="E26" i="179"/>
  <c r="E30" i="179"/>
  <c r="D151" i="109"/>
  <c r="D111" i="130"/>
  <c r="E31" i="164"/>
  <c r="E27" i="164"/>
  <c r="E33" i="147"/>
  <c r="E31" i="159"/>
  <c r="E27" i="159"/>
  <c r="E33" i="159"/>
  <c r="E29" i="159"/>
  <c r="E117" i="159"/>
  <c r="E30" i="159"/>
  <c r="E26" i="159"/>
  <c r="E32" i="151"/>
  <c r="E33" i="151"/>
  <c r="E27" i="151"/>
  <c r="E31" i="151"/>
  <c r="E26" i="151"/>
  <c r="E117" i="151"/>
  <c r="E33" i="134"/>
  <c r="E117" i="134"/>
  <c r="E32" i="135"/>
  <c r="E33" i="135"/>
  <c r="E38" i="135"/>
  <c r="E30" i="135"/>
  <c r="E29" i="135"/>
  <c r="E29" i="151"/>
  <c r="E31" i="157"/>
  <c r="E28" i="157"/>
  <c r="E38" i="150"/>
  <c r="E29" i="150"/>
  <c r="E33" i="150"/>
  <c r="E27" i="171"/>
  <c r="E31" i="171"/>
  <c r="E27" i="175"/>
  <c r="E31" i="175"/>
  <c r="E27" i="174"/>
  <c r="E31" i="174"/>
  <c r="E68" i="176"/>
  <c r="E72" i="176"/>
  <c r="E50" i="125"/>
  <c r="E54" i="125" s="1"/>
  <c r="E63" i="125" s="1"/>
  <c r="E159" i="125" s="1"/>
  <c r="E38" i="138"/>
  <c r="E32" i="138"/>
  <c r="E26" i="150"/>
  <c r="E30" i="150"/>
  <c r="E28" i="168"/>
  <c r="E117" i="171"/>
  <c r="E28" i="171"/>
  <c r="E32" i="171"/>
  <c r="E28" i="175"/>
  <c r="E32" i="175"/>
  <c r="E28" i="174"/>
  <c r="E33" i="174"/>
  <c r="E69" i="176"/>
  <c r="E73" i="176"/>
  <c r="E159" i="176"/>
  <c r="E26" i="177"/>
  <c r="D153" i="131"/>
  <c r="D108" i="124"/>
  <c r="D111" i="139"/>
  <c r="E29" i="177"/>
  <c r="E33" i="177"/>
  <c r="E27" i="177"/>
  <c r="E31" i="177"/>
  <c r="E38" i="177"/>
  <c r="E117" i="173"/>
  <c r="E30" i="173"/>
  <c r="E26" i="134"/>
  <c r="E27" i="169"/>
  <c r="E26" i="149"/>
  <c r="E31" i="169"/>
  <c r="E27" i="173"/>
  <c r="E32" i="173"/>
  <c r="E32" i="174"/>
  <c r="E31" i="149"/>
  <c r="E38" i="169"/>
  <c r="E38" i="173"/>
  <c r="E28" i="173"/>
  <c r="E29" i="173"/>
  <c r="E74" i="143"/>
  <c r="E70" i="143"/>
  <c r="E75" i="143"/>
  <c r="E71" i="143"/>
  <c r="E159" i="143"/>
  <c r="E73" i="143"/>
  <c r="E69" i="143"/>
  <c r="E80" i="143"/>
  <c r="E72" i="143"/>
  <c r="E68" i="143"/>
  <c r="E30" i="130"/>
  <c r="E63" i="152"/>
  <c r="E159" i="152" s="1"/>
  <c r="E33" i="161"/>
  <c r="E28" i="164"/>
  <c r="E32" i="164"/>
  <c r="E38" i="128"/>
  <c r="E29" i="128"/>
  <c r="E28" i="136"/>
  <c r="E27" i="139"/>
  <c r="E38" i="164"/>
  <c r="E29" i="164"/>
  <c r="E33" i="164"/>
  <c r="E33" i="128"/>
  <c r="E29" i="129"/>
  <c r="E38" i="134"/>
  <c r="E38" i="136"/>
  <c r="E30" i="136"/>
  <c r="E31" i="139"/>
  <c r="E33" i="141"/>
  <c r="E28" i="151"/>
  <c r="E33" i="149"/>
  <c r="E70" i="158"/>
  <c r="E117" i="164"/>
  <c r="E26" i="164"/>
  <c r="E30" i="164"/>
  <c r="D109" i="112"/>
  <c r="D110" i="120"/>
  <c r="D108" i="112"/>
  <c r="D110" i="121"/>
  <c r="E80" i="170"/>
  <c r="E75" i="170"/>
  <c r="E71" i="170"/>
  <c r="E74" i="170"/>
  <c r="E70" i="170"/>
  <c r="E159" i="170"/>
  <c r="E73" i="170"/>
  <c r="E69" i="170"/>
  <c r="E72" i="170"/>
  <c r="E68" i="170"/>
  <c r="E26" i="168"/>
  <c r="E30" i="168"/>
  <c r="E117" i="168"/>
  <c r="E27" i="168"/>
  <c r="E31" i="168"/>
  <c r="E28" i="169"/>
  <c r="E32" i="169"/>
  <c r="E29" i="169"/>
  <c r="E33" i="169"/>
  <c r="E26" i="169"/>
  <c r="E30" i="169"/>
  <c r="D111" i="135"/>
  <c r="D108" i="113"/>
  <c r="D150" i="118"/>
  <c r="D109" i="120"/>
  <c r="D109" i="121"/>
  <c r="E69" i="163"/>
  <c r="E70" i="163"/>
  <c r="E71" i="163"/>
  <c r="E159" i="163"/>
  <c r="E73" i="163"/>
  <c r="E72" i="163"/>
  <c r="E68" i="163"/>
  <c r="E80" i="163"/>
  <c r="E75" i="163"/>
  <c r="E27" i="161"/>
  <c r="E31" i="161"/>
  <c r="E28" i="161"/>
  <c r="F14" i="111"/>
  <c r="E32" i="130"/>
  <c r="E50" i="118"/>
  <c r="E38" i="139"/>
  <c r="E28" i="139"/>
  <c r="E32" i="139"/>
  <c r="E26" i="141"/>
  <c r="E28" i="149"/>
  <c r="E27" i="154"/>
  <c r="E31" i="154"/>
  <c r="E71" i="158"/>
  <c r="E75" i="158"/>
  <c r="E117" i="139"/>
  <c r="E29" i="139"/>
  <c r="E33" i="139"/>
  <c r="E29" i="141"/>
  <c r="E38" i="154"/>
  <c r="E28" i="154"/>
  <c r="E32" i="154"/>
  <c r="E68" i="158"/>
  <c r="E72" i="158"/>
  <c r="E80" i="158"/>
  <c r="E117" i="130"/>
  <c r="E26" i="139"/>
  <c r="E30" i="139"/>
  <c r="E38" i="141"/>
  <c r="E30" i="141"/>
  <c r="E38" i="147"/>
  <c r="E29" i="147"/>
  <c r="E26" i="146"/>
  <c r="E30" i="146"/>
  <c r="E38" i="149"/>
  <c r="E117" i="154"/>
  <c r="E29" i="154"/>
  <c r="E33" i="154"/>
  <c r="E69" i="158"/>
  <c r="E73" i="158"/>
  <c r="D108" i="115"/>
  <c r="D111" i="142"/>
  <c r="E38" i="157"/>
  <c r="E29" i="157"/>
  <c r="E33" i="157"/>
  <c r="E26" i="157"/>
  <c r="E30" i="157"/>
  <c r="E159" i="156"/>
  <c r="E75" i="156"/>
  <c r="E74" i="156"/>
  <c r="E73" i="156"/>
  <c r="E72" i="156"/>
  <c r="E71" i="156"/>
  <c r="E70" i="156"/>
  <c r="E69" i="156"/>
  <c r="E68" i="156"/>
  <c r="E80" i="156"/>
  <c r="D151" i="107"/>
  <c r="D111" i="141"/>
  <c r="E27" i="149"/>
  <c r="E30" i="149"/>
  <c r="E117" i="149"/>
  <c r="E29" i="149"/>
  <c r="E32" i="149"/>
  <c r="E27" i="128"/>
  <c r="E28" i="134"/>
  <c r="E29" i="138"/>
  <c r="E33" i="138"/>
  <c r="E29" i="144"/>
  <c r="E117" i="147"/>
  <c r="E26" i="147"/>
  <c r="E30" i="147"/>
  <c r="F14" i="118"/>
  <c r="E30" i="128"/>
  <c r="E92" i="107"/>
  <c r="E147" i="116"/>
  <c r="E61" i="111"/>
  <c r="E26" i="128"/>
  <c r="E31" i="128"/>
  <c r="E27" i="130"/>
  <c r="E30" i="134"/>
  <c r="E27" i="135"/>
  <c r="E31" i="135"/>
  <c r="E26" i="138"/>
  <c r="E30" i="138"/>
  <c r="E28" i="142"/>
  <c r="E31" i="144"/>
  <c r="E27" i="147"/>
  <c r="E31" i="147"/>
  <c r="E27" i="144"/>
  <c r="E21" i="115"/>
  <c r="E32" i="115" s="1"/>
  <c r="E28" i="128"/>
  <c r="E32" i="128"/>
  <c r="E32" i="134"/>
  <c r="E117" i="135"/>
  <c r="E28" i="135"/>
  <c r="E27" i="136"/>
  <c r="E117" i="138"/>
  <c r="E27" i="138"/>
  <c r="E31" i="138"/>
  <c r="E31" i="142"/>
  <c r="E117" i="144"/>
  <c r="E28" i="147"/>
  <c r="E32" i="147"/>
  <c r="E63" i="145"/>
  <c r="D152" i="107"/>
  <c r="D152" i="118"/>
  <c r="D109" i="122"/>
  <c r="D108" i="122"/>
  <c r="E38" i="144"/>
  <c r="E28" i="144"/>
  <c r="E32" i="144"/>
  <c r="E33" i="144"/>
  <c r="E26" i="144"/>
  <c r="D152" i="109"/>
  <c r="D109" i="113"/>
  <c r="E27" i="141"/>
  <c r="E31" i="141"/>
  <c r="E117" i="141"/>
  <c r="E28" i="141"/>
  <c r="E29" i="142"/>
  <c r="E33" i="142"/>
  <c r="E117" i="142"/>
  <c r="E26" i="142"/>
  <c r="E30" i="142"/>
  <c r="D152" i="111"/>
  <c r="D109" i="126"/>
  <c r="D109" i="117"/>
  <c r="D108" i="126"/>
  <c r="E21" i="108"/>
  <c r="E28" i="108" s="1"/>
  <c r="E28" i="130"/>
  <c r="E117" i="136"/>
  <c r="E26" i="136"/>
  <c r="E32" i="136"/>
  <c r="E21" i="122"/>
  <c r="E26" i="122" s="1"/>
  <c r="E26" i="130"/>
  <c r="E31" i="130"/>
  <c r="E31" i="136"/>
  <c r="E29" i="136"/>
  <c r="E27" i="134"/>
  <c r="E31" i="134"/>
  <c r="E29" i="134"/>
  <c r="E33" i="133"/>
  <c r="E32" i="133"/>
  <c r="E31" i="133"/>
  <c r="E30" i="133"/>
  <c r="E29" i="133"/>
  <c r="E28" i="133"/>
  <c r="E27" i="133"/>
  <c r="E26" i="133"/>
  <c r="E117" i="133"/>
  <c r="E38" i="133"/>
  <c r="E50" i="111"/>
  <c r="E54" i="111" s="1"/>
  <c r="F14" i="107"/>
  <c r="E53" i="118"/>
  <c r="E21" i="124"/>
  <c r="E30" i="124" s="1"/>
  <c r="E26" i="129"/>
  <c r="E30" i="129"/>
  <c r="E21" i="119"/>
  <c r="E21" i="120"/>
  <c r="E38" i="120" s="1"/>
  <c r="E21" i="126"/>
  <c r="E30" i="126" s="1"/>
  <c r="E38" i="129"/>
  <c r="E27" i="129"/>
  <c r="E29" i="130"/>
  <c r="E33" i="130"/>
  <c r="E31" i="129"/>
  <c r="E32" i="129"/>
  <c r="D151" i="116"/>
  <c r="D150" i="125"/>
  <c r="D152" i="105"/>
  <c r="D108" i="106"/>
  <c r="D152" i="116"/>
  <c r="D110" i="117"/>
  <c r="D108" i="108"/>
  <c r="E147" i="125"/>
  <c r="E21" i="121"/>
  <c r="E147" i="118"/>
  <c r="F14" i="109"/>
  <c r="E92" i="111"/>
  <c r="E21" i="112"/>
  <c r="E21" i="117"/>
  <c r="E84" i="117" s="1"/>
  <c r="E85" i="117" s="1"/>
  <c r="E89" i="117" s="1"/>
  <c r="E21" i="113"/>
  <c r="E84" i="113" s="1"/>
  <c r="E85" i="113" s="1"/>
  <c r="E89" i="113" s="1"/>
  <c r="E21" i="114"/>
  <c r="E21" i="104"/>
  <c r="E38" i="104" s="1"/>
  <c r="D110" i="106"/>
  <c r="E21" i="110"/>
  <c r="E84" i="110" s="1"/>
  <c r="E85" i="110" s="1"/>
  <c r="E89" i="110" s="1"/>
  <c r="E58" i="109"/>
  <c r="E50" i="109"/>
  <c r="E54" i="109" s="1"/>
  <c r="D110" i="108"/>
  <c r="E21" i="106"/>
  <c r="E32" i="106" s="1"/>
  <c r="D151" i="105"/>
  <c r="F14" i="105"/>
  <c r="D108" i="104"/>
  <c r="D110" i="104"/>
  <c r="E72" i="105" l="1"/>
  <c r="E75" i="152"/>
  <c r="E117" i="112"/>
  <c r="E84" i="112"/>
  <c r="E85" i="112" s="1"/>
  <c r="E89" i="112" s="1"/>
  <c r="D111" i="110"/>
  <c r="E76" i="172"/>
  <c r="E98" i="172" s="1"/>
  <c r="E74" i="107"/>
  <c r="E72" i="127"/>
  <c r="E159" i="127"/>
  <c r="E74" i="105"/>
  <c r="E80" i="105"/>
  <c r="E75" i="105"/>
  <c r="E73" i="127"/>
  <c r="E70" i="105"/>
  <c r="E69" i="127"/>
  <c r="E74" i="127"/>
  <c r="E34" i="162"/>
  <c r="E56" i="162" s="1"/>
  <c r="E76" i="148"/>
  <c r="E98" i="148" s="1"/>
  <c r="E27" i="122"/>
  <c r="E71" i="107"/>
  <c r="E70" i="137"/>
  <c r="E117" i="122"/>
  <c r="E68" i="105"/>
  <c r="E73" i="105"/>
  <c r="E68" i="127"/>
  <c r="E76" i="166"/>
  <c r="E98" i="166" s="1"/>
  <c r="E80" i="127"/>
  <c r="E69" i="105"/>
  <c r="E71" i="105"/>
  <c r="E75" i="127"/>
  <c r="E31" i="122"/>
  <c r="E34" i="150"/>
  <c r="E56" i="150" s="1"/>
  <c r="E159" i="107"/>
  <c r="E75" i="107"/>
  <c r="E70" i="107"/>
  <c r="E73" i="107"/>
  <c r="E74" i="137"/>
  <c r="E80" i="107"/>
  <c r="E69" i="107"/>
  <c r="E72" i="107"/>
  <c r="D111" i="115"/>
  <c r="E71" i="137"/>
  <c r="E75" i="137"/>
  <c r="E68" i="137"/>
  <c r="E72" i="137"/>
  <c r="E159" i="137"/>
  <c r="E69" i="137"/>
  <c r="E73" i="137"/>
  <c r="E26" i="115"/>
  <c r="E30" i="122"/>
  <c r="D111" i="124"/>
  <c r="E34" i="165"/>
  <c r="E56" i="165" s="1"/>
  <c r="E34" i="153"/>
  <c r="E56" i="153" s="1"/>
  <c r="E71" i="160"/>
  <c r="D153" i="111"/>
  <c r="D153" i="125"/>
  <c r="D111" i="112"/>
  <c r="E71" i="127"/>
  <c r="D111" i="122"/>
  <c r="D111" i="117"/>
  <c r="E71" i="152"/>
  <c r="E34" i="135"/>
  <c r="E56" i="135" s="1"/>
  <c r="E80" i="152"/>
  <c r="E68" i="152"/>
  <c r="E72" i="152"/>
  <c r="E34" i="159"/>
  <c r="E56" i="159" s="1"/>
  <c r="E34" i="178"/>
  <c r="E56" i="178" s="1"/>
  <c r="E34" i="146"/>
  <c r="E56" i="146" s="1"/>
  <c r="E76" i="131"/>
  <c r="E98" i="131" s="1"/>
  <c r="E117" i="124"/>
  <c r="E32" i="126"/>
  <c r="E69" i="152"/>
  <c r="E73" i="152"/>
  <c r="E80" i="160"/>
  <c r="E69" i="160"/>
  <c r="E68" i="160"/>
  <c r="E159" i="160"/>
  <c r="E73" i="160"/>
  <c r="E72" i="160"/>
  <c r="E29" i="124"/>
  <c r="E70" i="152"/>
  <c r="E74" i="152"/>
  <c r="E75" i="160"/>
  <c r="E70" i="160"/>
  <c r="D111" i="108"/>
  <c r="E38" i="115"/>
  <c r="E28" i="115"/>
  <c r="E33" i="115"/>
  <c r="E117" i="115"/>
  <c r="E29" i="115"/>
  <c r="E34" i="179"/>
  <c r="E56" i="179" s="1"/>
  <c r="E30" i="115"/>
  <c r="E76" i="176"/>
  <c r="E98" i="176" s="1"/>
  <c r="E34" i="174"/>
  <c r="E56" i="174" s="1"/>
  <c r="E34" i="171"/>
  <c r="E56" i="171" s="1"/>
  <c r="D153" i="109"/>
  <c r="E34" i="161"/>
  <c r="E56" i="161" s="1"/>
  <c r="E76" i="143"/>
  <c r="E98" i="143" s="1"/>
  <c r="E34" i="173"/>
  <c r="E56" i="173" s="1"/>
  <c r="E34" i="175"/>
  <c r="E56" i="175" s="1"/>
  <c r="E28" i="113"/>
  <c r="E26" i="124"/>
  <c r="E76" i="158"/>
  <c r="E98" i="158" s="1"/>
  <c r="E34" i="154"/>
  <c r="E56" i="154" s="1"/>
  <c r="E34" i="164"/>
  <c r="E56" i="164" s="1"/>
  <c r="E34" i="177"/>
  <c r="E56" i="177" s="1"/>
  <c r="E32" i="113"/>
  <c r="E34" i="128"/>
  <c r="E56" i="128" s="1"/>
  <c r="D153" i="118"/>
  <c r="D111" i="120"/>
  <c r="E30" i="117"/>
  <c r="E30" i="108"/>
  <c r="E29" i="108"/>
  <c r="E27" i="112"/>
  <c r="E27" i="115"/>
  <c r="E31" i="115"/>
  <c r="E33" i="120"/>
  <c r="E38" i="122"/>
  <c r="E28" i="122"/>
  <c r="E32" i="122"/>
  <c r="E38" i="124"/>
  <c r="E33" i="124"/>
  <c r="E31" i="126"/>
  <c r="E34" i="169"/>
  <c r="E56" i="169" s="1"/>
  <c r="E34" i="151"/>
  <c r="E56" i="151" s="1"/>
  <c r="E29" i="120"/>
  <c r="E117" i="120"/>
  <c r="E29" i="122"/>
  <c r="E33" i="122"/>
  <c r="D111" i="113"/>
  <c r="D111" i="121"/>
  <c r="E38" i="117"/>
  <c r="E31" i="117"/>
  <c r="E38" i="126"/>
  <c r="E26" i="120"/>
  <c r="E30" i="120"/>
  <c r="E34" i="136"/>
  <c r="E56" i="136" s="1"/>
  <c r="E72" i="145"/>
  <c r="E34" i="139"/>
  <c r="E56" i="139" s="1"/>
  <c r="E54" i="118"/>
  <c r="E63" i="118" s="1"/>
  <c r="E27" i="120"/>
  <c r="E31" i="120"/>
  <c r="E75" i="145"/>
  <c r="E26" i="117"/>
  <c r="E28" i="120"/>
  <c r="E32" i="120"/>
  <c r="E71" i="145"/>
  <c r="E74" i="145"/>
  <c r="E73" i="145"/>
  <c r="E34" i="168"/>
  <c r="E56" i="168" s="1"/>
  <c r="D153" i="107"/>
  <c r="E76" i="170"/>
  <c r="E98" i="170" s="1"/>
  <c r="E76" i="163"/>
  <c r="E98" i="163" s="1"/>
  <c r="E31" i="108"/>
  <c r="E31" i="112"/>
  <c r="E34" i="149"/>
  <c r="E56" i="149" s="1"/>
  <c r="E34" i="157"/>
  <c r="E56" i="157" s="1"/>
  <c r="E38" i="108"/>
  <c r="E33" i="108"/>
  <c r="E26" i="108"/>
  <c r="E32" i="108"/>
  <c r="E73" i="125"/>
  <c r="E117" i="126"/>
  <c r="E27" i="126"/>
  <c r="E34" i="138"/>
  <c r="E56" i="138" s="1"/>
  <c r="E117" i="108"/>
  <c r="E27" i="108"/>
  <c r="E28" i="114"/>
  <c r="E28" i="126"/>
  <c r="E34" i="147"/>
  <c r="E56" i="147" s="1"/>
  <c r="E34" i="144"/>
  <c r="E56" i="144" s="1"/>
  <c r="E76" i="156"/>
  <c r="E98" i="156" s="1"/>
  <c r="D153" i="116"/>
  <c r="E29" i="119"/>
  <c r="E34" i="129"/>
  <c r="E56" i="129" s="1"/>
  <c r="E34" i="142"/>
  <c r="E56" i="142" s="1"/>
  <c r="E34" i="141"/>
  <c r="E56" i="141" s="1"/>
  <c r="E70" i="145"/>
  <c r="E69" i="145"/>
  <c r="E28" i="104"/>
  <c r="E31" i="104"/>
  <c r="E117" i="104"/>
  <c r="E63" i="111"/>
  <c r="E33" i="119"/>
  <c r="E70" i="125"/>
  <c r="E159" i="145"/>
  <c r="E27" i="104"/>
  <c r="E32" i="104"/>
  <c r="E34" i="134"/>
  <c r="E56" i="134" s="1"/>
  <c r="E80" i="145"/>
  <c r="E68" i="145"/>
  <c r="D111" i="126"/>
  <c r="D153" i="105"/>
  <c r="D111" i="106"/>
  <c r="E29" i="117"/>
  <c r="E69" i="125"/>
  <c r="E34" i="130"/>
  <c r="E56" i="130" s="1"/>
  <c r="E28" i="110"/>
  <c r="E32" i="114"/>
  <c r="E27" i="117"/>
  <c r="E33" i="117"/>
  <c r="E117" i="117"/>
  <c r="E34" i="133"/>
  <c r="E56" i="133" s="1"/>
  <c r="E28" i="112"/>
  <c r="E26" i="119"/>
  <c r="E33" i="104"/>
  <c r="E38" i="106"/>
  <c r="E38" i="112"/>
  <c r="E29" i="112"/>
  <c r="E33" i="112"/>
  <c r="E117" i="119"/>
  <c r="E27" i="119"/>
  <c r="E31" i="119"/>
  <c r="E27" i="121"/>
  <c r="E27" i="124"/>
  <c r="E31" i="124"/>
  <c r="E74" i="125"/>
  <c r="E29" i="126"/>
  <c r="E33" i="126"/>
  <c r="E32" i="112"/>
  <c r="E30" i="119"/>
  <c r="E29" i="104"/>
  <c r="E26" i="104"/>
  <c r="E30" i="104"/>
  <c r="E29" i="106"/>
  <c r="E38" i="113"/>
  <c r="E26" i="112"/>
  <c r="E30" i="112"/>
  <c r="E38" i="119"/>
  <c r="E28" i="119"/>
  <c r="E32" i="119"/>
  <c r="E31" i="121"/>
  <c r="E28" i="124"/>
  <c r="E32" i="124"/>
  <c r="E26" i="126"/>
  <c r="D111" i="104"/>
  <c r="E80" i="125"/>
  <c r="E71" i="125"/>
  <c r="E75" i="125"/>
  <c r="E68" i="125"/>
  <c r="E72" i="125"/>
  <c r="E38" i="121"/>
  <c r="E117" i="121"/>
  <c r="E29" i="121"/>
  <c r="E33" i="121"/>
  <c r="E28" i="121"/>
  <c r="E32" i="121"/>
  <c r="E26" i="121"/>
  <c r="E30" i="121"/>
  <c r="E29" i="113"/>
  <c r="E33" i="113"/>
  <c r="E117" i="113"/>
  <c r="E26" i="113"/>
  <c r="E30" i="113"/>
  <c r="E27" i="113"/>
  <c r="E31" i="113"/>
  <c r="E28" i="117"/>
  <c r="E32" i="117"/>
  <c r="E75" i="116"/>
  <c r="E71" i="116"/>
  <c r="E80" i="116"/>
  <c r="E72" i="116"/>
  <c r="E68" i="116"/>
  <c r="E74" i="116"/>
  <c r="E70" i="116"/>
  <c r="E159" i="116"/>
  <c r="E73" i="116"/>
  <c r="E69" i="116"/>
  <c r="E26" i="114"/>
  <c r="E30" i="114"/>
  <c r="E29" i="114"/>
  <c r="E33" i="114"/>
  <c r="E38" i="114"/>
  <c r="E117" i="114"/>
  <c r="E27" i="114"/>
  <c r="E31" i="114"/>
  <c r="E32" i="110"/>
  <c r="E33" i="106"/>
  <c r="E38" i="110"/>
  <c r="E29" i="110"/>
  <c r="E33" i="110"/>
  <c r="E26" i="110"/>
  <c r="E30" i="110"/>
  <c r="E117" i="110"/>
  <c r="E27" i="110"/>
  <c r="E31" i="110"/>
  <c r="E63" i="109"/>
  <c r="E27" i="106"/>
  <c r="E31" i="106"/>
  <c r="E26" i="106"/>
  <c r="E30" i="106"/>
  <c r="E117" i="106"/>
  <c r="E28" i="106"/>
  <c r="E72" i="118" l="1"/>
  <c r="E159" i="118"/>
  <c r="E76" i="127"/>
  <c r="E98" i="127" s="1"/>
  <c r="E76" i="105"/>
  <c r="E98" i="105" s="1"/>
  <c r="E76" i="107"/>
  <c r="E98" i="107" s="1"/>
  <c r="E76" i="137"/>
  <c r="E98" i="137" s="1"/>
  <c r="E76" i="160"/>
  <c r="E98" i="160" s="1"/>
  <c r="E76" i="152"/>
  <c r="E98" i="152" s="1"/>
  <c r="E71" i="118"/>
  <c r="E70" i="118"/>
  <c r="E34" i="122"/>
  <c r="E56" i="122" s="1"/>
  <c r="E34" i="115"/>
  <c r="E56" i="115" s="1"/>
  <c r="E73" i="118"/>
  <c r="E68" i="118"/>
  <c r="E34" i="120"/>
  <c r="E56" i="120" s="1"/>
  <c r="E69" i="118"/>
  <c r="E74" i="118"/>
  <c r="E75" i="118"/>
  <c r="E80" i="118"/>
  <c r="E34" i="112"/>
  <c r="E56" i="112" s="1"/>
  <c r="E76" i="145"/>
  <c r="E98" i="145" s="1"/>
  <c r="E71" i="111"/>
  <c r="E34" i="108"/>
  <c r="E56" i="108" s="1"/>
  <c r="E34" i="126"/>
  <c r="E56" i="126" s="1"/>
  <c r="E34" i="117"/>
  <c r="E56" i="117" s="1"/>
  <c r="E74" i="111"/>
  <c r="E68" i="109"/>
  <c r="E68" i="111"/>
  <c r="E70" i="111"/>
  <c r="E72" i="111"/>
  <c r="E159" i="111"/>
  <c r="E73" i="111"/>
  <c r="E80" i="109"/>
  <c r="E80" i="111"/>
  <c r="E75" i="111"/>
  <c r="E69" i="111"/>
  <c r="E34" i="124"/>
  <c r="E56" i="124" s="1"/>
  <c r="E34" i="104"/>
  <c r="E56" i="104" s="1"/>
  <c r="E34" i="113"/>
  <c r="E56" i="113" s="1"/>
  <c r="E34" i="121"/>
  <c r="E56" i="121" s="1"/>
  <c r="E34" i="119"/>
  <c r="E56" i="119" s="1"/>
  <c r="E76" i="125"/>
  <c r="E98" i="125" s="1"/>
  <c r="E74" i="109"/>
  <c r="E34" i="106"/>
  <c r="E56" i="106" s="1"/>
  <c r="E34" i="114"/>
  <c r="E56" i="114" s="1"/>
  <c r="E76" i="116"/>
  <c r="E98" i="116" s="1"/>
  <c r="E34" i="110"/>
  <c r="E56" i="110" s="1"/>
  <c r="E70" i="109"/>
  <c r="E159" i="109"/>
  <c r="E71" i="109"/>
  <c r="E69" i="109"/>
  <c r="E75" i="109"/>
  <c r="E72" i="109"/>
  <c r="E73" i="109"/>
  <c r="E76" i="118" l="1"/>
  <c r="E98" i="118" s="1"/>
  <c r="E76" i="111"/>
  <c r="E98" i="111" s="1"/>
  <c r="E76" i="109"/>
  <c r="E98" i="109" s="1"/>
  <c r="D22" i="103" l="1"/>
  <c r="C22" i="103"/>
  <c r="E137" i="103" s="1"/>
  <c r="E4" i="103"/>
  <c r="B54" i="103" s="1"/>
  <c r="A167" i="103"/>
  <c r="A166" i="103"/>
  <c r="A165" i="103"/>
  <c r="B164" i="103"/>
  <c r="A164" i="103"/>
  <c r="A163" i="103"/>
  <c r="A162" i="103"/>
  <c r="A161" i="103"/>
  <c r="A160" i="103"/>
  <c r="A159" i="103"/>
  <c r="E158" i="103"/>
  <c r="A158" i="103"/>
  <c r="A156" i="103"/>
  <c r="A154" i="103"/>
  <c r="B153" i="103"/>
  <c r="A153" i="103"/>
  <c r="B152" i="103"/>
  <c r="A152" i="103"/>
  <c r="C151" i="103"/>
  <c r="B151" i="103"/>
  <c r="A151" i="103"/>
  <c r="C150" i="103"/>
  <c r="B150" i="103"/>
  <c r="A150" i="103"/>
  <c r="D149" i="103"/>
  <c r="C149" i="103"/>
  <c r="B149" i="103"/>
  <c r="A149" i="103"/>
  <c r="B148" i="103"/>
  <c r="A148" i="103"/>
  <c r="C147" i="103"/>
  <c r="B147" i="103"/>
  <c r="A147" i="103"/>
  <c r="E146" i="103"/>
  <c r="C146" i="103"/>
  <c r="B146" i="103"/>
  <c r="A146" i="103"/>
  <c r="A144" i="103"/>
  <c r="A142" i="103"/>
  <c r="B141" i="103"/>
  <c r="A141" i="103"/>
  <c r="B140" i="103"/>
  <c r="A140" i="103"/>
  <c r="B139" i="103"/>
  <c r="A139" i="103"/>
  <c r="B138" i="103"/>
  <c r="A138" i="103"/>
  <c r="B137" i="103"/>
  <c r="A137" i="103"/>
  <c r="E136" i="103"/>
  <c r="D136" i="103"/>
  <c r="B136" i="103"/>
  <c r="A136" i="103"/>
  <c r="A134" i="103"/>
  <c r="A132" i="103"/>
  <c r="B131" i="103"/>
  <c r="A131" i="103"/>
  <c r="B130" i="103"/>
  <c r="A130" i="103"/>
  <c r="E129" i="103"/>
  <c r="D129" i="103"/>
  <c r="B129" i="103"/>
  <c r="A129" i="103"/>
  <c r="A127" i="103"/>
  <c r="D126" i="103"/>
  <c r="B126" i="103"/>
  <c r="A126" i="103"/>
  <c r="E125" i="103"/>
  <c r="D125" i="103"/>
  <c r="B125" i="103"/>
  <c r="A125" i="103"/>
  <c r="A123" i="103"/>
  <c r="B122" i="103"/>
  <c r="A122" i="103"/>
  <c r="B121" i="103"/>
  <c r="A121" i="103"/>
  <c r="B120" i="103"/>
  <c r="A120" i="103"/>
  <c r="B119" i="103"/>
  <c r="A119" i="103"/>
  <c r="B118" i="103"/>
  <c r="A118" i="103"/>
  <c r="B117" i="103"/>
  <c r="A117" i="103"/>
  <c r="E116" i="103"/>
  <c r="D116" i="103"/>
  <c r="B116" i="103"/>
  <c r="A116" i="103"/>
  <c r="A114" i="103"/>
  <c r="A112" i="103"/>
  <c r="B111" i="103"/>
  <c r="A111" i="103"/>
  <c r="B110" i="103"/>
  <c r="A110" i="103"/>
  <c r="B109" i="103"/>
  <c r="A109" i="103"/>
  <c r="B108" i="103"/>
  <c r="A108" i="103"/>
  <c r="B107" i="103"/>
  <c r="A107" i="103"/>
  <c r="B106" i="103"/>
  <c r="A106" i="103"/>
  <c r="B105" i="103"/>
  <c r="A105" i="103"/>
  <c r="E104" i="103"/>
  <c r="D104" i="103"/>
  <c r="B104" i="103"/>
  <c r="A104" i="103"/>
  <c r="A102" i="103"/>
  <c r="A100" i="103"/>
  <c r="B99" i="103"/>
  <c r="A99" i="103"/>
  <c r="B98" i="103"/>
  <c r="A98" i="103"/>
  <c r="B97" i="103"/>
  <c r="A97" i="103"/>
  <c r="E96" i="103"/>
  <c r="B96" i="103"/>
  <c r="A96" i="103"/>
  <c r="A94" i="103"/>
  <c r="B93" i="103"/>
  <c r="A93" i="103"/>
  <c r="D92" i="103"/>
  <c r="B92" i="103"/>
  <c r="A92" i="103"/>
  <c r="B91" i="103"/>
  <c r="A91" i="103"/>
  <c r="B90" i="103"/>
  <c r="A90" i="103"/>
  <c r="B89" i="103"/>
  <c r="A89" i="103"/>
  <c r="B88" i="103"/>
  <c r="A88" i="103"/>
  <c r="B87" i="103"/>
  <c r="A87" i="103"/>
  <c r="B86" i="103"/>
  <c r="A86" i="103"/>
  <c r="E85" i="103"/>
  <c r="D85" i="103"/>
  <c r="B85" i="103"/>
  <c r="A85" i="103"/>
  <c r="A83" i="103"/>
  <c r="B82" i="103"/>
  <c r="A82" i="103"/>
  <c r="B81" i="103"/>
  <c r="D80" i="103"/>
  <c r="B80" i="103"/>
  <c r="A80" i="103"/>
  <c r="B79" i="103"/>
  <c r="A79" i="103"/>
  <c r="E78" i="103"/>
  <c r="D78" i="103"/>
  <c r="B78" i="103"/>
  <c r="A78" i="103"/>
  <c r="A76" i="103"/>
  <c r="D75" i="103"/>
  <c r="B75" i="103"/>
  <c r="A75" i="103"/>
  <c r="D74" i="103"/>
  <c r="B74" i="103"/>
  <c r="A74" i="103"/>
  <c r="D73" i="103"/>
  <c r="B73" i="103"/>
  <c r="A73" i="103"/>
  <c r="D72" i="103"/>
  <c r="B72" i="103"/>
  <c r="A72" i="103"/>
  <c r="D71" i="103"/>
  <c r="B71" i="103"/>
  <c r="A71" i="103"/>
  <c r="D70" i="103"/>
  <c r="B70" i="103"/>
  <c r="A70" i="103"/>
  <c r="D69" i="103"/>
  <c r="B69" i="103"/>
  <c r="A69" i="103"/>
  <c r="D68" i="103"/>
  <c r="B68" i="103"/>
  <c r="A68" i="103"/>
  <c r="E67" i="103"/>
  <c r="D67" i="103"/>
  <c r="B67" i="103"/>
  <c r="A67" i="103"/>
  <c r="A65" i="103"/>
  <c r="A63" i="103"/>
  <c r="E62" i="103"/>
  <c r="B62" i="103"/>
  <c r="A62" i="103"/>
  <c r="B61" i="103"/>
  <c r="A61" i="103"/>
  <c r="B60" i="103"/>
  <c r="A60" i="103"/>
  <c r="E59" i="103"/>
  <c r="B59" i="103"/>
  <c r="A59" i="103"/>
  <c r="D58" i="103"/>
  <c r="B58" i="103"/>
  <c r="A58" i="103"/>
  <c r="D57" i="103"/>
  <c r="E57" i="103" s="1"/>
  <c r="B57" i="103"/>
  <c r="A57" i="103"/>
  <c r="B56" i="103"/>
  <c r="A56" i="103"/>
  <c r="E55" i="103"/>
  <c r="D55" i="103"/>
  <c r="C53" i="103"/>
  <c r="B53" i="103"/>
  <c r="E52" i="103"/>
  <c r="E53" i="103" s="1"/>
  <c r="B50" i="103"/>
  <c r="E49" i="103"/>
  <c r="E48" i="103"/>
  <c r="E47" i="103"/>
  <c r="E46" i="103"/>
  <c r="E45" i="103"/>
  <c r="E44" i="103"/>
  <c r="E41" i="103"/>
  <c r="E40" i="103"/>
  <c r="E39" i="103"/>
  <c r="E38" i="103"/>
  <c r="E37" i="103"/>
  <c r="E36" i="103"/>
  <c r="E35" i="103"/>
  <c r="E34" i="103"/>
  <c r="E33" i="103"/>
  <c r="E32" i="103"/>
  <c r="E31" i="103"/>
  <c r="E30" i="103"/>
  <c r="E29" i="103"/>
  <c r="E28" i="103"/>
  <c r="E26" i="103"/>
  <c r="E56" i="103" s="1"/>
  <c r="E25" i="103"/>
  <c r="E24" i="103"/>
  <c r="E23" i="103"/>
  <c r="E21" i="103"/>
  <c r="E20" i="103"/>
  <c r="E19" i="103"/>
  <c r="E18" i="103"/>
  <c r="E15" i="103"/>
  <c r="E14" i="103"/>
  <c r="B12" i="103"/>
  <c r="A12" i="103"/>
  <c r="A10" i="103"/>
  <c r="B8" i="103"/>
  <c r="A8" i="103"/>
  <c r="B7" i="103"/>
  <c r="A7" i="103"/>
  <c r="B6" i="103"/>
  <c r="A6" i="103"/>
  <c r="E5" i="103"/>
  <c r="B5" i="103"/>
  <c r="A5" i="103"/>
  <c r="B4" i="103"/>
  <c r="A4" i="103"/>
  <c r="A1" i="103"/>
  <c r="C110" i="101"/>
  <c r="D51" i="101"/>
  <c r="E51" i="101" s="1"/>
  <c r="E7" i="101"/>
  <c r="E6" i="101"/>
  <c r="E13" i="101" s="1"/>
  <c r="E4" i="101"/>
  <c r="A125" i="101"/>
  <c r="A124" i="101"/>
  <c r="A123" i="101"/>
  <c r="B122" i="101"/>
  <c r="A122" i="101"/>
  <c r="A121" i="101"/>
  <c r="A120" i="101"/>
  <c r="A119" i="101"/>
  <c r="A118" i="101"/>
  <c r="A117" i="101"/>
  <c r="E116" i="101"/>
  <c r="A116" i="101"/>
  <c r="A114" i="101"/>
  <c r="A112" i="101"/>
  <c r="B111" i="101"/>
  <c r="A111" i="101"/>
  <c r="B110" i="101"/>
  <c r="A110" i="101"/>
  <c r="C109" i="101"/>
  <c r="B109" i="101"/>
  <c r="A109" i="101"/>
  <c r="C108" i="101"/>
  <c r="B108" i="101"/>
  <c r="A108" i="101"/>
  <c r="D107" i="101"/>
  <c r="C107" i="101"/>
  <c r="B107" i="101"/>
  <c r="A107" i="101"/>
  <c r="B106" i="101"/>
  <c r="A106" i="101"/>
  <c r="C105" i="101"/>
  <c r="E105" i="101" s="1"/>
  <c r="B105" i="101"/>
  <c r="A105" i="101"/>
  <c r="E104" i="101"/>
  <c r="C104" i="101"/>
  <c r="B104" i="101"/>
  <c r="A104" i="101"/>
  <c r="A102" i="101"/>
  <c r="A100" i="101"/>
  <c r="E99" i="101"/>
  <c r="B99" i="101"/>
  <c r="A99" i="101"/>
  <c r="E98" i="101"/>
  <c r="B98" i="101"/>
  <c r="A98" i="101"/>
  <c r="E97" i="101"/>
  <c r="B97" i="101"/>
  <c r="A97" i="101"/>
  <c r="E96" i="101"/>
  <c r="B96" i="101"/>
  <c r="A96" i="101"/>
  <c r="B95" i="101"/>
  <c r="A95" i="101"/>
  <c r="E94" i="101"/>
  <c r="D94" i="101"/>
  <c r="B94" i="101"/>
  <c r="A94" i="101"/>
  <c r="A92" i="101"/>
  <c r="A90" i="101"/>
  <c r="B89" i="101"/>
  <c r="A89" i="101"/>
  <c r="B88" i="101"/>
  <c r="A88" i="101"/>
  <c r="E87" i="101"/>
  <c r="D87" i="101"/>
  <c r="B87" i="101"/>
  <c r="A87" i="101"/>
  <c r="E85" i="101"/>
  <c r="E89" i="101" s="1"/>
  <c r="A85" i="101"/>
  <c r="D84" i="101"/>
  <c r="B84" i="101"/>
  <c r="A84" i="101"/>
  <c r="E83" i="101"/>
  <c r="D83" i="101"/>
  <c r="B83" i="101"/>
  <c r="A83" i="101"/>
  <c r="A81" i="101"/>
  <c r="B80" i="101"/>
  <c r="A80" i="101"/>
  <c r="B79" i="101"/>
  <c r="A79" i="101"/>
  <c r="B78" i="101"/>
  <c r="A78" i="101"/>
  <c r="B77" i="101"/>
  <c r="A77" i="101"/>
  <c r="B76" i="101"/>
  <c r="A76" i="101"/>
  <c r="B75" i="101"/>
  <c r="A75" i="101"/>
  <c r="E74" i="101"/>
  <c r="D74" i="101"/>
  <c r="B74" i="101"/>
  <c r="A74" i="101"/>
  <c r="A72" i="101"/>
  <c r="A70" i="101"/>
  <c r="B69" i="101"/>
  <c r="A69" i="101"/>
  <c r="B68" i="101"/>
  <c r="A68" i="101"/>
  <c r="B67" i="101"/>
  <c r="A67" i="101"/>
  <c r="B66" i="101"/>
  <c r="A66" i="101"/>
  <c r="B65" i="101"/>
  <c r="A65" i="101"/>
  <c r="B64" i="101"/>
  <c r="A64" i="101"/>
  <c r="B63" i="101"/>
  <c r="A63" i="101"/>
  <c r="E62" i="101"/>
  <c r="D62" i="101"/>
  <c r="B62" i="101"/>
  <c r="A62" i="101"/>
  <c r="A60" i="101"/>
  <c r="A58" i="101"/>
  <c r="B57" i="101"/>
  <c r="A57" i="101"/>
  <c r="B56" i="101"/>
  <c r="A56" i="101"/>
  <c r="B55" i="101"/>
  <c r="A55" i="101"/>
  <c r="E54" i="101"/>
  <c r="B54" i="101"/>
  <c r="A54" i="101"/>
  <c r="A52" i="101"/>
  <c r="B51" i="101"/>
  <c r="A51" i="101"/>
  <c r="B50" i="101"/>
  <c r="A50" i="101"/>
  <c r="B49" i="101"/>
  <c r="A49" i="101"/>
  <c r="B48" i="101"/>
  <c r="A48" i="101"/>
  <c r="B47" i="101"/>
  <c r="A47" i="101"/>
  <c r="B46" i="101"/>
  <c r="A46" i="101"/>
  <c r="B45" i="101"/>
  <c r="A45" i="101"/>
  <c r="B44" i="101"/>
  <c r="A44" i="101"/>
  <c r="E43" i="101"/>
  <c r="D43" i="101"/>
  <c r="B43" i="101"/>
  <c r="A43" i="101"/>
  <c r="A41" i="101"/>
  <c r="B40" i="101"/>
  <c r="A40" i="101"/>
  <c r="B39" i="101"/>
  <c r="D38" i="101"/>
  <c r="B38" i="101"/>
  <c r="A38" i="101"/>
  <c r="B37" i="101"/>
  <c r="A37" i="101"/>
  <c r="E36" i="101"/>
  <c r="D36" i="101"/>
  <c r="B36" i="101"/>
  <c r="A36" i="101"/>
  <c r="A34" i="101"/>
  <c r="D33" i="101"/>
  <c r="B33" i="101"/>
  <c r="A33" i="101"/>
  <c r="D32" i="101"/>
  <c r="B32" i="101"/>
  <c r="A32" i="101"/>
  <c r="D31" i="101"/>
  <c r="B31" i="101"/>
  <c r="A31" i="101"/>
  <c r="D30" i="101"/>
  <c r="B30" i="101"/>
  <c r="A30" i="101"/>
  <c r="D29" i="101"/>
  <c r="B29" i="101"/>
  <c r="A29" i="101"/>
  <c r="D28" i="101"/>
  <c r="B28" i="101"/>
  <c r="A28" i="101"/>
  <c r="D27" i="101"/>
  <c r="B27" i="101"/>
  <c r="A27" i="101"/>
  <c r="D26" i="101"/>
  <c r="B26" i="101"/>
  <c r="A26" i="101"/>
  <c r="E25" i="101"/>
  <c r="D25" i="101"/>
  <c r="B25" i="101"/>
  <c r="A25" i="101"/>
  <c r="A23" i="101"/>
  <c r="A21" i="101"/>
  <c r="B20" i="101"/>
  <c r="A20" i="101"/>
  <c r="B19" i="101"/>
  <c r="A19" i="101"/>
  <c r="B18" i="101"/>
  <c r="A18" i="101"/>
  <c r="B17" i="101"/>
  <c r="A17" i="101"/>
  <c r="B16" i="101"/>
  <c r="A16" i="101"/>
  <c r="E15" i="101"/>
  <c r="B15" i="101"/>
  <c r="A15" i="101"/>
  <c r="B14" i="101"/>
  <c r="A14" i="101"/>
  <c r="B13" i="101"/>
  <c r="A13" i="101"/>
  <c r="E12" i="101"/>
  <c r="D12" i="101"/>
  <c r="B12" i="101"/>
  <c r="A12" i="101"/>
  <c r="A10" i="101"/>
  <c r="B8" i="101"/>
  <c r="A8" i="101"/>
  <c r="B7" i="101"/>
  <c r="A7" i="101"/>
  <c r="B6" i="101"/>
  <c r="A6" i="101"/>
  <c r="E5" i="101"/>
  <c r="B5" i="101"/>
  <c r="A5" i="101"/>
  <c r="B4" i="101"/>
  <c r="A4" i="101"/>
  <c r="A3" i="101"/>
  <c r="A1" i="101"/>
  <c r="C152" i="100"/>
  <c r="D22" i="100"/>
  <c r="C22" i="100"/>
  <c r="E4" i="100"/>
  <c r="B54" i="100" s="1"/>
  <c r="A167" i="100"/>
  <c r="A166" i="100"/>
  <c r="A165" i="100"/>
  <c r="B164" i="100"/>
  <c r="A164" i="100"/>
  <c r="A163" i="100"/>
  <c r="A162" i="100"/>
  <c r="A161" i="100"/>
  <c r="A160" i="100"/>
  <c r="A159" i="100"/>
  <c r="E158" i="100"/>
  <c r="A158" i="100"/>
  <c r="A156" i="100"/>
  <c r="A154" i="100"/>
  <c r="B153" i="100"/>
  <c r="A153" i="100"/>
  <c r="B152" i="100"/>
  <c r="A152" i="100"/>
  <c r="C151" i="100"/>
  <c r="B151" i="100"/>
  <c r="A151" i="100"/>
  <c r="C150" i="100"/>
  <c r="B150" i="100"/>
  <c r="A150" i="100"/>
  <c r="D149" i="100"/>
  <c r="C149" i="100"/>
  <c r="B149" i="100"/>
  <c r="A149" i="100"/>
  <c r="B148" i="100"/>
  <c r="A148" i="100"/>
  <c r="C147" i="100"/>
  <c r="B147" i="100"/>
  <c r="A147" i="100"/>
  <c r="E146" i="100"/>
  <c r="C146" i="100"/>
  <c r="B146" i="100"/>
  <c r="A146" i="100"/>
  <c r="A144" i="100"/>
  <c r="A142" i="100"/>
  <c r="B141" i="100"/>
  <c r="A141" i="100"/>
  <c r="B140" i="100"/>
  <c r="A140" i="100"/>
  <c r="B139" i="100"/>
  <c r="A139" i="100"/>
  <c r="B138" i="100"/>
  <c r="A138" i="100"/>
  <c r="B137" i="100"/>
  <c r="A137" i="100"/>
  <c r="E136" i="100"/>
  <c r="D136" i="100"/>
  <c r="B136" i="100"/>
  <c r="A136" i="100"/>
  <c r="A134" i="100"/>
  <c r="A132" i="100"/>
  <c r="B131" i="100"/>
  <c r="A131" i="100"/>
  <c r="B130" i="100"/>
  <c r="A130" i="100"/>
  <c r="E129" i="100"/>
  <c r="D129" i="100"/>
  <c r="B129" i="100"/>
  <c r="A129" i="100"/>
  <c r="A127" i="100"/>
  <c r="D126" i="100"/>
  <c r="B126" i="100"/>
  <c r="A126" i="100"/>
  <c r="E125" i="100"/>
  <c r="D125" i="100"/>
  <c r="B125" i="100"/>
  <c r="A125" i="100"/>
  <c r="A123" i="100"/>
  <c r="B122" i="100"/>
  <c r="A122" i="100"/>
  <c r="B121" i="100"/>
  <c r="A121" i="100"/>
  <c r="B120" i="100"/>
  <c r="A120" i="100"/>
  <c r="B119" i="100"/>
  <c r="A119" i="100"/>
  <c r="B118" i="100"/>
  <c r="A118" i="100"/>
  <c r="B117" i="100"/>
  <c r="A117" i="100"/>
  <c r="E116" i="100"/>
  <c r="D116" i="100"/>
  <c r="B116" i="100"/>
  <c r="A116" i="100"/>
  <c r="A114" i="100"/>
  <c r="A112" i="100"/>
  <c r="B111" i="100"/>
  <c r="A111" i="100"/>
  <c r="B110" i="100"/>
  <c r="A110" i="100"/>
  <c r="B109" i="100"/>
  <c r="A109" i="100"/>
  <c r="B108" i="100"/>
  <c r="A108" i="100"/>
  <c r="B107" i="100"/>
  <c r="A107" i="100"/>
  <c r="B106" i="100"/>
  <c r="A106" i="100"/>
  <c r="B105" i="100"/>
  <c r="A105" i="100"/>
  <c r="E104" i="100"/>
  <c r="D104" i="100"/>
  <c r="B104" i="100"/>
  <c r="A104" i="100"/>
  <c r="A102" i="100"/>
  <c r="A100" i="100"/>
  <c r="B99" i="100"/>
  <c r="A99" i="100"/>
  <c r="B98" i="100"/>
  <c r="A98" i="100"/>
  <c r="B97" i="100"/>
  <c r="A97" i="100"/>
  <c r="E96" i="100"/>
  <c r="B96" i="100"/>
  <c r="A96" i="100"/>
  <c r="A94" i="100"/>
  <c r="B93" i="100"/>
  <c r="A93" i="100"/>
  <c r="D92" i="100"/>
  <c r="B92" i="100"/>
  <c r="A92" i="100"/>
  <c r="B91" i="100"/>
  <c r="A91" i="100"/>
  <c r="B90" i="100"/>
  <c r="A90" i="100"/>
  <c r="B89" i="100"/>
  <c r="A89" i="100"/>
  <c r="B88" i="100"/>
  <c r="A88" i="100"/>
  <c r="B87" i="100"/>
  <c r="A87" i="100"/>
  <c r="B86" i="100"/>
  <c r="A86" i="100"/>
  <c r="E85" i="100"/>
  <c r="D85" i="100"/>
  <c r="B85" i="100"/>
  <c r="A85" i="100"/>
  <c r="A83" i="100"/>
  <c r="B82" i="100"/>
  <c r="A82" i="100"/>
  <c r="B81" i="100"/>
  <c r="D80" i="100"/>
  <c r="B80" i="100"/>
  <c r="A80" i="100"/>
  <c r="B79" i="100"/>
  <c r="A79" i="100"/>
  <c r="E78" i="100"/>
  <c r="D78" i="100"/>
  <c r="B78" i="100"/>
  <c r="A78" i="100"/>
  <c r="A76" i="100"/>
  <c r="D75" i="100"/>
  <c r="B75" i="100"/>
  <c r="A75" i="100"/>
  <c r="D74" i="100"/>
  <c r="B74" i="100"/>
  <c r="A74" i="100"/>
  <c r="D73" i="100"/>
  <c r="B73" i="100"/>
  <c r="A73" i="100"/>
  <c r="D72" i="100"/>
  <c r="B72" i="100"/>
  <c r="A72" i="100"/>
  <c r="D71" i="100"/>
  <c r="B71" i="100"/>
  <c r="A71" i="100"/>
  <c r="D70" i="100"/>
  <c r="B70" i="100"/>
  <c r="A70" i="100"/>
  <c r="D69" i="100"/>
  <c r="B69" i="100"/>
  <c r="A69" i="100"/>
  <c r="D68" i="100"/>
  <c r="B68" i="100"/>
  <c r="A68" i="100"/>
  <c r="E67" i="100"/>
  <c r="D67" i="100"/>
  <c r="B67" i="100"/>
  <c r="A67" i="100"/>
  <c r="A65" i="100"/>
  <c r="A63" i="100"/>
  <c r="E62" i="100"/>
  <c r="B62" i="100"/>
  <c r="A62" i="100"/>
  <c r="B61" i="100"/>
  <c r="A61" i="100"/>
  <c r="B60" i="100"/>
  <c r="A60" i="100"/>
  <c r="E59" i="100"/>
  <c r="B59" i="100"/>
  <c r="A59" i="100"/>
  <c r="D58" i="100"/>
  <c r="B58" i="100"/>
  <c r="A58" i="100"/>
  <c r="D57" i="100"/>
  <c r="E57" i="100" s="1"/>
  <c r="B57" i="100"/>
  <c r="A57" i="100"/>
  <c r="B56" i="100"/>
  <c r="A56" i="100"/>
  <c r="E55" i="100"/>
  <c r="D55" i="100"/>
  <c r="C53" i="100"/>
  <c r="B53" i="100"/>
  <c r="E52" i="100"/>
  <c r="E53" i="100" s="1"/>
  <c r="B50" i="100"/>
  <c r="E49" i="100"/>
  <c r="E48" i="100"/>
  <c r="E47" i="100"/>
  <c r="E46" i="100"/>
  <c r="E45" i="100"/>
  <c r="E44" i="100"/>
  <c r="E41" i="100"/>
  <c r="E40" i="100"/>
  <c r="E38" i="100"/>
  <c r="E37" i="100"/>
  <c r="E36" i="100"/>
  <c r="E35" i="100"/>
  <c r="E34" i="100"/>
  <c r="E33" i="100"/>
  <c r="E32" i="100"/>
  <c r="E31" i="100"/>
  <c r="E30" i="100"/>
  <c r="E29" i="100"/>
  <c r="E28" i="100"/>
  <c r="E26" i="100"/>
  <c r="E56" i="100" s="1"/>
  <c r="E25" i="100"/>
  <c r="E24" i="100"/>
  <c r="E23" i="100"/>
  <c r="E21" i="100"/>
  <c r="E20" i="100"/>
  <c r="E19" i="100"/>
  <c r="E18" i="100"/>
  <c r="E15" i="100"/>
  <c r="E14" i="100"/>
  <c r="B12" i="100"/>
  <c r="A12" i="100"/>
  <c r="A10" i="100"/>
  <c r="B8" i="100"/>
  <c r="A8" i="100"/>
  <c r="B7" i="100"/>
  <c r="A7" i="100"/>
  <c r="B6" i="100"/>
  <c r="A6" i="100"/>
  <c r="E5" i="100"/>
  <c r="B5" i="100"/>
  <c r="A5" i="100"/>
  <c r="B4" i="100"/>
  <c r="A4" i="100"/>
  <c r="A1" i="100"/>
  <c r="A90" i="96"/>
  <c r="B89" i="96"/>
  <c r="A89" i="96"/>
  <c r="B88" i="96"/>
  <c r="A88" i="96"/>
  <c r="E87" i="96"/>
  <c r="D87" i="96"/>
  <c r="B87" i="96"/>
  <c r="A87" i="96"/>
  <c r="E85" i="96"/>
  <c r="E89" i="96" s="1"/>
  <c r="A85" i="96"/>
  <c r="D84" i="96"/>
  <c r="B84" i="96"/>
  <c r="A84" i="96"/>
  <c r="E83" i="96"/>
  <c r="D83" i="96"/>
  <c r="B83" i="96"/>
  <c r="A83" i="96"/>
  <c r="A90" i="92"/>
  <c r="B89" i="92"/>
  <c r="A89" i="92"/>
  <c r="B88" i="92"/>
  <c r="A88" i="92"/>
  <c r="E87" i="92"/>
  <c r="D87" i="92"/>
  <c r="B87" i="92"/>
  <c r="A87" i="92"/>
  <c r="E85" i="92"/>
  <c r="E89" i="92" s="1"/>
  <c r="A85" i="92"/>
  <c r="D84" i="92"/>
  <c r="B84" i="92"/>
  <c r="A84" i="92"/>
  <c r="E83" i="92"/>
  <c r="D83" i="92"/>
  <c r="B83" i="92"/>
  <c r="A83" i="92"/>
  <c r="A90" i="93"/>
  <c r="B89" i="93"/>
  <c r="A89" i="93"/>
  <c r="B88" i="93"/>
  <c r="A88" i="93"/>
  <c r="E87" i="93"/>
  <c r="D87" i="93"/>
  <c r="B87" i="93"/>
  <c r="A87" i="93"/>
  <c r="E85" i="93"/>
  <c r="E89" i="93" s="1"/>
  <c r="A85" i="93"/>
  <c r="D84" i="93"/>
  <c r="B84" i="93"/>
  <c r="A84" i="93"/>
  <c r="E83" i="93"/>
  <c r="D83" i="93"/>
  <c r="B83" i="93"/>
  <c r="A83" i="93"/>
  <c r="A90" i="94"/>
  <c r="B89" i="94"/>
  <c r="A89" i="94"/>
  <c r="B88" i="94"/>
  <c r="A88" i="94"/>
  <c r="E87" i="94"/>
  <c r="D87" i="94"/>
  <c r="B87" i="94"/>
  <c r="A87" i="94"/>
  <c r="E85" i="94"/>
  <c r="E89" i="94" s="1"/>
  <c r="A85" i="94"/>
  <c r="D84" i="94"/>
  <c r="B84" i="94"/>
  <c r="A84" i="94"/>
  <c r="E83" i="94"/>
  <c r="D83" i="94"/>
  <c r="B83" i="94"/>
  <c r="A83" i="94"/>
  <c r="A90" i="49"/>
  <c r="B89" i="49"/>
  <c r="A89" i="49"/>
  <c r="B88" i="49"/>
  <c r="A88" i="49"/>
  <c r="E87" i="49"/>
  <c r="D87" i="49"/>
  <c r="B87" i="49"/>
  <c r="A87" i="49"/>
  <c r="E85" i="49"/>
  <c r="E89" i="49" s="1"/>
  <c r="A85" i="49"/>
  <c r="D84" i="49"/>
  <c r="B84" i="49"/>
  <c r="A84" i="49"/>
  <c r="E83" i="49"/>
  <c r="D83" i="49"/>
  <c r="B83" i="49"/>
  <c r="A83" i="49"/>
  <c r="A90" i="50"/>
  <c r="B89" i="50"/>
  <c r="A89" i="50"/>
  <c r="B88" i="50"/>
  <c r="A88" i="50"/>
  <c r="E87" i="50"/>
  <c r="D87" i="50"/>
  <c r="B87" i="50"/>
  <c r="A87" i="50"/>
  <c r="E85" i="50"/>
  <c r="E89" i="50" s="1"/>
  <c r="A85" i="50"/>
  <c r="D84" i="50"/>
  <c r="B84" i="50"/>
  <c r="A84" i="50"/>
  <c r="E83" i="50"/>
  <c r="D83" i="50"/>
  <c r="B83" i="50"/>
  <c r="A83" i="50"/>
  <c r="A90" i="51"/>
  <c r="B89" i="51"/>
  <c r="A89" i="51"/>
  <c r="B88" i="51"/>
  <c r="A88" i="51"/>
  <c r="E87" i="51"/>
  <c r="D87" i="51"/>
  <c r="B87" i="51"/>
  <c r="A87" i="51"/>
  <c r="E85" i="51"/>
  <c r="E89" i="51" s="1"/>
  <c r="A85" i="51"/>
  <c r="D84" i="51"/>
  <c r="B84" i="51"/>
  <c r="A84" i="51"/>
  <c r="E83" i="51"/>
  <c r="D83" i="51"/>
  <c r="B83" i="51"/>
  <c r="A83" i="51"/>
  <c r="A90" i="52"/>
  <c r="B89" i="52"/>
  <c r="A89" i="52"/>
  <c r="B88" i="52"/>
  <c r="A88" i="52"/>
  <c r="E87" i="52"/>
  <c r="D87" i="52"/>
  <c r="B87" i="52"/>
  <c r="A87" i="52"/>
  <c r="E85" i="52"/>
  <c r="E89" i="52" s="1"/>
  <c r="A85" i="52"/>
  <c r="D84" i="52"/>
  <c r="B84" i="52"/>
  <c r="A84" i="52"/>
  <c r="E83" i="52"/>
  <c r="D83" i="52"/>
  <c r="B83" i="52"/>
  <c r="A83" i="52"/>
  <c r="A90" i="53"/>
  <c r="B89" i="53"/>
  <c r="A89" i="53"/>
  <c r="B88" i="53"/>
  <c r="A88" i="53"/>
  <c r="E87" i="53"/>
  <c r="D87" i="53"/>
  <c r="B87" i="53"/>
  <c r="A87" i="53"/>
  <c r="E85" i="53"/>
  <c r="E89" i="53" s="1"/>
  <c r="A85" i="53"/>
  <c r="D84" i="53"/>
  <c r="B84" i="53"/>
  <c r="A84" i="53"/>
  <c r="E83" i="53"/>
  <c r="D83" i="53"/>
  <c r="B83" i="53"/>
  <c r="A83" i="53"/>
  <c r="A90" i="54"/>
  <c r="B89" i="54"/>
  <c r="A89" i="54"/>
  <c r="B88" i="54"/>
  <c r="A88" i="54"/>
  <c r="E87" i="54"/>
  <c r="D87" i="54"/>
  <c r="B87" i="54"/>
  <c r="A87" i="54"/>
  <c r="E85" i="54"/>
  <c r="E89" i="54" s="1"/>
  <c r="A85" i="54"/>
  <c r="D84" i="54"/>
  <c r="B84" i="54"/>
  <c r="A84" i="54"/>
  <c r="E83" i="54"/>
  <c r="D83" i="54"/>
  <c r="B83" i="54"/>
  <c r="A83" i="54"/>
  <c r="A90" i="55"/>
  <c r="B89" i="55"/>
  <c r="A89" i="55"/>
  <c r="B88" i="55"/>
  <c r="A88" i="55"/>
  <c r="E87" i="55"/>
  <c r="D87" i="55"/>
  <c r="B87" i="55"/>
  <c r="A87" i="55"/>
  <c r="E85" i="55"/>
  <c r="E89" i="55" s="1"/>
  <c r="A85" i="55"/>
  <c r="D84" i="55"/>
  <c r="B84" i="55"/>
  <c r="A84" i="55"/>
  <c r="E83" i="55"/>
  <c r="D83" i="55"/>
  <c r="B83" i="55"/>
  <c r="A83" i="55"/>
  <c r="A90" i="57"/>
  <c r="B89" i="57"/>
  <c r="A89" i="57"/>
  <c r="B88" i="57"/>
  <c r="A88" i="57"/>
  <c r="E87" i="57"/>
  <c r="D87" i="57"/>
  <c r="B87" i="57"/>
  <c r="A87" i="57"/>
  <c r="E85" i="57"/>
  <c r="E89" i="57" s="1"/>
  <c r="A85" i="57"/>
  <c r="D84" i="57"/>
  <c r="B84" i="57"/>
  <c r="A84" i="57"/>
  <c r="E83" i="57"/>
  <c r="D83" i="57"/>
  <c r="B83" i="57"/>
  <c r="A83" i="57"/>
  <c r="A90" i="56"/>
  <c r="B89" i="56"/>
  <c r="A89" i="56"/>
  <c r="B88" i="56"/>
  <c r="A88" i="56"/>
  <c r="E87" i="56"/>
  <c r="D87" i="56"/>
  <c r="B87" i="56"/>
  <c r="A87" i="56"/>
  <c r="E85" i="56"/>
  <c r="E89" i="56" s="1"/>
  <c r="A85" i="56"/>
  <c r="D84" i="56"/>
  <c r="B84" i="56"/>
  <c r="A84" i="56"/>
  <c r="E83" i="56"/>
  <c r="D83" i="56"/>
  <c r="B83" i="56"/>
  <c r="A83" i="56"/>
  <c r="A90" i="58"/>
  <c r="B89" i="58"/>
  <c r="A89" i="58"/>
  <c r="B88" i="58"/>
  <c r="A88" i="58"/>
  <c r="E87" i="58"/>
  <c r="D87" i="58"/>
  <c r="B87" i="58"/>
  <c r="A87" i="58"/>
  <c r="E85" i="58"/>
  <c r="E89" i="58" s="1"/>
  <c r="A85" i="58"/>
  <c r="D84" i="58"/>
  <c r="B84" i="58"/>
  <c r="A84" i="58"/>
  <c r="E83" i="58"/>
  <c r="D83" i="58"/>
  <c r="B83" i="58"/>
  <c r="A83" i="58"/>
  <c r="A90" i="59"/>
  <c r="B89" i="59"/>
  <c r="A89" i="59"/>
  <c r="B88" i="59"/>
  <c r="A88" i="59"/>
  <c r="E87" i="59"/>
  <c r="D87" i="59"/>
  <c r="B87" i="59"/>
  <c r="A87" i="59"/>
  <c r="E85" i="59"/>
  <c r="E89" i="59" s="1"/>
  <c r="A85" i="59"/>
  <c r="D84" i="59"/>
  <c r="B84" i="59"/>
  <c r="A84" i="59"/>
  <c r="E83" i="59"/>
  <c r="D83" i="59"/>
  <c r="B83" i="59"/>
  <c r="A83" i="59"/>
  <c r="A90" i="60"/>
  <c r="B89" i="60"/>
  <c r="A89" i="60"/>
  <c r="B88" i="60"/>
  <c r="A88" i="60"/>
  <c r="E87" i="60"/>
  <c r="D87" i="60"/>
  <c r="B87" i="60"/>
  <c r="A87" i="60"/>
  <c r="E85" i="60"/>
  <c r="E89" i="60" s="1"/>
  <c r="A85" i="60"/>
  <c r="D84" i="60"/>
  <c r="B84" i="60"/>
  <c r="A84" i="60"/>
  <c r="E83" i="60"/>
  <c r="D83" i="60"/>
  <c r="B83" i="60"/>
  <c r="A83" i="60"/>
  <c r="A90" i="61"/>
  <c r="B89" i="61"/>
  <c r="A89" i="61"/>
  <c r="B88" i="61"/>
  <c r="A88" i="61"/>
  <c r="E87" i="61"/>
  <c r="D87" i="61"/>
  <c r="B87" i="61"/>
  <c r="A87" i="61"/>
  <c r="E85" i="61"/>
  <c r="E89" i="61" s="1"/>
  <c r="A85" i="61"/>
  <c r="D84" i="61"/>
  <c r="B84" i="61"/>
  <c r="A84" i="61"/>
  <c r="E83" i="61"/>
  <c r="D83" i="61"/>
  <c r="B83" i="61"/>
  <c r="A83" i="61"/>
  <c r="A90" i="62"/>
  <c r="B89" i="62"/>
  <c r="A89" i="62"/>
  <c r="B88" i="62"/>
  <c r="A88" i="62"/>
  <c r="E87" i="62"/>
  <c r="D87" i="62"/>
  <c r="B87" i="62"/>
  <c r="A87" i="62"/>
  <c r="E85" i="62"/>
  <c r="E89" i="62" s="1"/>
  <c r="A85" i="62"/>
  <c r="D84" i="62"/>
  <c r="B84" i="62"/>
  <c r="A84" i="62"/>
  <c r="E83" i="62"/>
  <c r="D83" i="62"/>
  <c r="B83" i="62"/>
  <c r="A83" i="62"/>
  <c r="A90" i="63"/>
  <c r="B89" i="63"/>
  <c r="A89" i="63"/>
  <c r="B88" i="63"/>
  <c r="A88" i="63"/>
  <c r="E87" i="63"/>
  <c r="D87" i="63"/>
  <c r="B87" i="63"/>
  <c r="A87" i="63"/>
  <c r="E85" i="63"/>
  <c r="E89" i="63" s="1"/>
  <c r="A85" i="63"/>
  <c r="D84" i="63"/>
  <c r="B84" i="63"/>
  <c r="A84" i="63"/>
  <c r="E83" i="63"/>
  <c r="D83" i="63"/>
  <c r="B83" i="63"/>
  <c r="A83" i="63"/>
  <c r="A90" i="64"/>
  <c r="B89" i="64"/>
  <c r="A89" i="64"/>
  <c r="B88" i="64"/>
  <c r="A88" i="64"/>
  <c r="E87" i="64"/>
  <c r="D87" i="64"/>
  <c r="B87" i="64"/>
  <c r="A87" i="64"/>
  <c r="E85" i="64"/>
  <c r="E89" i="64" s="1"/>
  <c r="A85" i="64"/>
  <c r="D84" i="64"/>
  <c r="B84" i="64"/>
  <c r="A84" i="64"/>
  <c r="E83" i="64"/>
  <c r="D83" i="64"/>
  <c r="B83" i="64"/>
  <c r="A83" i="64"/>
  <c r="A90" i="91"/>
  <c r="B89" i="91"/>
  <c r="A89" i="91"/>
  <c r="B88" i="91"/>
  <c r="A88" i="91"/>
  <c r="E87" i="91"/>
  <c r="D87" i="91"/>
  <c r="B87" i="91"/>
  <c r="A87" i="91"/>
  <c r="E85" i="91"/>
  <c r="E89" i="91" s="1"/>
  <c r="A85" i="91"/>
  <c r="D84" i="91"/>
  <c r="B84" i="91"/>
  <c r="A84" i="91"/>
  <c r="E83" i="91"/>
  <c r="D83" i="91"/>
  <c r="B83" i="91"/>
  <c r="A83" i="91"/>
  <c r="A90" i="65"/>
  <c r="B89" i="65"/>
  <c r="A89" i="65"/>
  <c r="B88" i="65"/>
  <c r="A88" i="65"/>
  <c r="E87" i="65"/>
  <c r="D87" i="65"/>
  <c r="B87" i="65"/>
  <c r="A87" i="65"/>
  <c r="E85" i="65"/>
  <c r="E89" i="65" s="1"/>
  <c r="A85" i="65"/>
  <c r="D84" i="65"/>
  <c r="B84" i="65"/>
  <c r="A84" i="65"/>
  <c r="E83" i="65"/>
  <c r="D83" i="65"/>
  <c r="B83" i="65"/>
  <c r="A83" i="65"/>
  <c r="A90" i="66"/>
  <c r="B89" i="66"/>
  <c r="A89" i="66"/>
  <c r="B88" i="66"/>
  <c r="A88" i="66"/>
  <c r="E87" i="66"/>
  <c r="D87" i="66"/>
  <c r="B87" i="66"/>
  <c r="A87" i="66"/>
  <c r="E85" i="66"/>
  <c r="E89" i="66" s="1"/>
  <c r="A85" i="66"/>
  <c r="D84" i="66"/>
  <c r="B84" i="66"/>
  <c r="A84" i="66"/>
  <c r="E83" i="66"/>
  <c r="D83" i="66"/>
  <c r="B83" i="66"/>
  <c r="A83" i="66"/>
  <c r="A90" i="67"/>
  <c r="B89" i="67"/>
  <c r="A89" i="67"/>
  <c r="B88" i="67"/>
  <c r="A88" i="67"/>
  <c r="E87" i="67"/>
  <c r="D87" i="67"/>
  <c r="B87" i="67"/>
  <c r="A87" i="67"/>
  <c r="E85" i="67"/>
  <c r="E89" i="67" s="1"/>
  <c r="A85" i="67"/>
  <c r="D84" i="67"/>
  <c r="B84" i="67"/>
  <c r="A84" i="67"/>
  <c r="E83" i="67"/>
  <c r="D83" i="67"/>
  <c r="B83" i="67"/>
  <c r="A83" i="67"/>
  <c r="A90" i="68"/>
  <c r="B89" i="68"/>
  <c r="A89" i="68"/>
  <c r="B88" i="68"/>
  <c r="A88" i="68"/>
  <c r="E87" i="68"/>
  <c r="D87" i="68"/>
  <c r="B87" i="68"/>
  <c r="A87" i="68"/>
  <c r="E85" i="68"/>
  <c r="E89" i="68" s="1"/>
  <c r="A85" i="68"/>
  <c r="D84" i="68"/>
  <c r="B84" i="68"/>
  <c r="A84" i="68"/>
  <c r="E83" i="68"/>
  <c r="D83" i="68"/>
  <c r="B83" i="68"/>
  <c r="A83" i="68"/>
  <c r="A90" i="69"/>
  <c r="B89" i="69"/>
  <c r="A89" i="69"/>
  <c r="B88" i="69"/>
  <c r="A88" i="69"/>
  <c r="E87" i="69"/>
  <c r="D87" i="69"/>
  <c r="B87" i="69"/>
  <c r="A87" i="69"/>
  <c r="A85" i="69"/>
  <c r="B84" i="69"/>
  <c r="A84" i="69"/>
  <c r="E83" i="69"/>
  <c r="D83" i="69"/>
  <c r="B83" i="69"/>
  <c r="A83" i="69"/>
  <c r="A90" i="70"/>
  <c r="B89" i="70"/>
  <c r="A89" i="70"/>
  <c r="B88" i="70"/>
  <c r="A88" i="70"/>
  <c r="E87" i="70"/>
  <c r="D87" i="70"/>
  <c r="B87" i="70"/>
  <c r="A87" i="70"/>
  <c r="A85" i="70"/>
  <c r="B84" i="70"/>
  <c r="A84" i="70"/>
  <c r="E83" i="70"/>
  <c r="D83" i="70"/>
  <c r="B83" i="70"/>
  <c r="A83" i="70"/>
  <c r="A90" i="71"/>
  <c r="B89" i="71"/>
  <c r="A89" i="71"/>
  <c r="B88" i="71"/>
  <c r="A88" i="71"/>
  <c r="E87" i="71"/>
  <c r="D87" i="71"/>
  <c r="B87" i="71"/>
  <c r="A87" i="71"/>
  <c r="A85" i="71"/>
  <c r="B84" i="71"/>
  <c r="A84" i="71"/>
  <c r="E83" i="71"/>
  <c r="D83" i="71"/>
  <c r="B83" i="71"/>
  <c r="A83" i="71"/>
  <c r="A90" i="72"/>
  <c r="B89" i="72"/>
  <c r="A89" i="72"/>
  <c r="B88" i="72"/>
  <c r="A88" i="72"/>
  <c r="E87" i="72"/>
  <c r="D87" i="72"/>
  <c r="B87" i="72"/>
  <c r="A87" i="72"/>
  <c r="E85" i="72"/>
  <c r="E89" i="72" s="1"/>
  <c r="A85" i="72"/>
  <c r="D84" i="72"/>
  <c r="B84" i="72"/>
  <c r="A84" i="72"/>
  <c r="E83" i="72"/>
  <c r="D83" i="72"/>
  <c r="B83" i="72"/>
  <c r="A83" i="72"/>
  <c r="A90" i="73"/>
  <c r="B89" i="73"/>
  <c r="A89" i="73"/>
  <c r="B88" i="73"/>
  <c r="A88" i="73"/>
  <c r="E87" i="73"/>
  <c r="D87" i="73"/>
  <c r="B87" i="73"/>
  <c r="A87" i="73"/>
  <c r="E85" i="73"/>
  <c r="E89" i="73" s="1"/>
  <c r="A85" i="73"/>
  <c r="D84" i="73"/>
  <c r="B84" i="73"/>
  <c r="A84" i="73"/>
  <c r="E83" i="73"/>
  <c r="D83" i="73"/>
  <c r="B83" i="73"/>
  <c r="A83" i="73"/>
  <c r="A90" i="74"/>
  <c r="B89" i="74"/>
  <c r="A89" i="74"/>
  <c r="B88" i="74"/>
  <c r="A88" i="74"/>
  <c r="E87" i="74"/>
  <c r="D87" i="74"/>
  <c r="B87" i="74"/>
  <c r="A87" i="74"/>
  <c r="E85" i="74"/>
  <c r="E89" i="74" s="1"/>
  <c r="A85" i="74"/>
  <c r="D84" i="74"/>
  <c r="B84" i="74"/>
  <c r="A84" i="74"/>
  <c r="E83" i="74"/>
  <c r="D83" i="74"/>
  <c r="B83" i="74"/>
  <c r="A83" i="74"/>
  <c r="A90" i="75"/>
  <c r="B89" i="75"/>
  <c r="A89" i="75"/>
  <c r="B88" i="75"/>
  <c r="A88" i="75"/>
  <c r="E87" i="75"/>
  <c r="D87" i="75"/>
  <c r="B87" i="75"/>
  <c r="A87" i="75"/>
  <c r="E85" i="75"/>
  <c r="E89" i="75" s="1"/>
  <c r="A85" i="75"/>
  <c r="D84" i="75"/>
  <c r="B84" i="75"/>
  <c r="A84" i="75"/>
  <c r="E83" i="75"/>
  <c r="D83" i="75"/>
  <c r="B83" i="75"/>
  <c r="A83" i="75"/>
  <c r="A90" i="76"/>
  <c r="B89" i="76"/>
  <c r="A89" i="76"/>
  <c r="B88" i="76"/>
  <c r="A88" i="76"/>
  <c r="E87" i="76"/>
  <c r="D87" i="76"/>
  <c r="B87" i="76"/>
  <c r="A87" i="76"/>
  <c r="E85" i="76"/>
  <c r="E89" i="76" s="1"/>
  <c r="A85" i="76"/>
  <c r="D84" i="76"/>
  <c r="B84" i="76"/>
  <c r="A84" i="76"/>
  <c r="E83" i="76"/>
  <c r="D83" i="76"/>
  <c r="B83" i="76"/>
  <c r="A83" i="76"/>
  <c r="A90" i="77"/>
  <c r="B89" i="77"/>
  <c r="A89" i="77"/>
  <c r="B88" i="77"/>
  <c r="A88" i="77"/>
  <c r="E87" i="77"/>
  <c r="D87" i="77"/>
  <c r="B87" i="77"/>
  <c r="A87" i="77"/>
  <c r="E85" i="77"/>
  <c r="E89" i="77" s="1"/>
  <c r="A85" i="77"/>
  <c r="D84" i="77"/>
  <c r="B84" i="77"/>
  <c r="A84" i="77"/>
  <c r="E83" i="77"/>
  <c r="D83" i="77"/>
  <c r="B83" i="77"/>
  <c r="A83" i="77"/>
  <c r="A90" i="78"/>
  <c r="B89" i="78"/>
  <c r="A89" i="78"/>
  <c r="B88" i="78"/>
  <c r="A88" i="78"/>
  <c r="E87" i="78"/>
  <c r="D87" i="78"/>
  <c r="B87" i="78"/>
  <c r="A87" i="78"/>
  <c r="E85" i="78"/>
  <c r="E89" i="78" s="1"/>
  <c r="A85" i="78"/>
  <c r="D84" i="78"/>
  <c r="B84" i="78"/>
  <c r="A84" i="78"/>
  <c r="E83" i="78"/>
  <c r="D83" i="78"/>
  <c r="B83" i="78"/>
  <c r="A83" i="78"/>
  <c r="A90" i="79"/>
  <c r="B89" i="79"/>
  <c r="A89" i="79"/>
  <c r="B88" i="79"/>
  <c r="A88" i="79"/>
  <c r="E87" i="79"/>
  <c r="D87" i="79"/>
  <c r="B87" i="79"/>
  <c r="A87" i="79"/>
  <c r="E85" i="79"/>
  <c r="E89" i="79" s="1"/>
  <c r="A85" i="79"/>
  <c r="D84" i="79"/>
  <c r="B84" i="79"/>
  <c r="A84" i="79"/>
  <c r="E83" i="79"/>
  <c r="D83" i="79"/>
  <c r="B83" i="79"/>
  <c r="A83" i="79"/>
  <c r="A90" i="80"/>
  <c r="B89" i="80"/>
  <c r="A89" i="80"/>
  <c r="B88" i="80"/>
  <c r="A88" i="80"/>
  <c r="E87" i="80"/>
  <c r="D87" i="80"/>
  <c r="B87" i="80"/>
  <c r="A87" i="80"/>
  <c r="E85" i="80"/>
  <c r="E89" i="80" s="1"/>
  <c r="A85" i="80"/>
  <c r="D84" i="80"/>
  <c r="B84" i="80"/>
  <c r="A84" i="80"/>
  <c r="E83" i="80"/>
  <c r="D83" i="80"/>
  <c r="B83" i="80"/>
  <c r="A83" i="80"/>
  <c r="A90" i="48"/>
  <c r="B89" i="48"/>
  <c r="A89" i="48"/>
  <c r="B88" i="48"/>
  <c r="A88" i="48"/>
  <c r="E87" i="48"/>
  <c r="D87" i="48"/>
  <c r="B87" i="48"/>
  <c r="A87" i="48"/>
  <c r="E85" i="48"/>
  <c r="E89" i="48" s="1"/>
  <c r="A85" i="48"/>
  <c r="D84" i="48"/>
  <c r="B84" i="48"/>
  <c r="A84" i="48"/>
  <c r="E83" i="48"/>
  <c r="D83" i="48"/>
  <c r="B83" i="48"/>
  <c r="A83" i="48"/>
  <c r="A90" i="46"/>
  <c r="B89" i="46"/>
  <c r="A89" i="46"/>
  <c r="B88" i="46"/>
  <c r="A88" i="46"/>
  <c r="E87" i="46"/>
  <c r="D87" i="46"/>
  <c r="B87" i="46"/>
  <c r="A87" i="46"/>
  <c r="E85" i="46"/>
  <c r="E89" i="46" s="1"/>
  <c r="A85" i="46"/>
  <c r="D84" i="46"/>
  <c r="B84" i="46"/>
  <c r="A84" i="46"/>
  <c r="E83" i="46"/>
  <c r="D83" i="46"/>
  <c r="B83" i="46"/>
  <c r="A83" i="46"/>
  <c r="A90" i="44"/>
  <c r="B89" i="44"/>
  <c r="A89" i="44"/>
  <c r="B88" i="44"/>
  <c r="A88" i="44"/>
  <c r="E87" i="44"/>
  <c r="D87" i="44"/>
  <c r="B87" i="44"/>
  <c r="A87" i="44"/>
  <c r="A85" i="44"/>
  <c r="B84" i="44"/>
  <c r="A84" i="44"/>
  <c r="E83" i="44"/>
  <c r="D83" i="44"/>
  <c r="B83" i="44"/>
  <c r="A83" i="44"/>
  <c r="A90" i="41"/>
  <c r="B89" i="41"/>
  <c r="A89" i="41"/>
  <c r="B88" i="41"/>
  <c r="A88" i="41"/>
  <c r="E87" i="41"/>
  <c r="D87" i="41"/>
  <c r="B87" i="41"/>
  <c r="A87" i="41"/>
  <c r="E85" i="41"/>
  <c r="E89" i="41" s="1"/>
  <c r="A85" i="41"/>
  <c r="D84" i="41"/>
  <c r="B84" i="41"/>
  <c r="A84" i="41"/>
  <c r="E83" i="41"/>
  <c r="D83" i="41"/>
  <c r="B83" i="41"/>
  <c r="A83" i="41"/>
  <c r="A90" i="38"/>
  <c r="B89" i="38"/>
  <c r="A89" i="38"/>
  <c r="B88" i="38"/>
  <c r="A88" i="38"/>
  <c r="E87" i="38"/>
  <c r="D87" i="38"/>
  <c r="B87" i="38"/>
  <c r="A87" i="38"/>
  <c r="E85" i="38"/>
  <c r="E89" i="38" s="1"/>
  <c r="A85" i="38"/>
  <c r="D84" i="38"/>
  <c r="B84" i="38"/>
  <c r="A84" i="38"/>
  <c r="E83" i="38"/>
  <c r="D83" i="38"/>
  <c r="B83" i="38"/>
  <c r="A83" i="38"/>
  <c r="A90" i="36"/>
  <c r="B89" i="36"/>
  <c r="A89" i="36"/>
  <c r="B88" i="36"/>
  <c r="A88" i="36"/>
  <c r="E87" i="36"/>
  <c r="D87" i="36"/>
  <c r="B87" i="36"/>
  <c r="A87" i="36"/>
  <c r="E85" i="36"/>
  <c r="E89" i="36" s="1"/>
  <c r="A85" i="36"/>
  <c r="D84" i="36"/>
  <c r="B84" i="36"/>
  <c r="A84" i="36"/>
  <c r="E83" i="36"/>
  <c r="D83" i="36"/>
  <c r="B83" i="36"/>
  <c r="A83" i="36"/>
  <c r="A90" i="34"/>
  <c r="B89" i="34"/>
  <c r="A89" i="34"/>
  <c r="B88" i="34"/>
  <c r="A88" i="34"/>
  <c r="E87" i="34"/>
  <c r="D87" i="34"/>
  <c r="B87" i="34"/>
  <c r="A87" i="34"/>
  <c r="E85" i="34"/>
  <c r="E89" i="34" s="1"/>
  <c r="A85" i="34"/>
  <c r="D84" i="34"/>
  <c r="B84" i="34"/>
  <c r="A84" i="34"/>
  <c r="E83" i="34"/>
  <c r="D83" i="34"/>
  <c r="B83" i="34"/>
  <c r="A83" i="34"/>
  <c r="A90" i="32"/>
  <c r="B89" i="32"/>
  <c r="A89" i="32"/>
  <c r="B88" i="32"/>
  <c r="A88" i="32"/>
  <c r="E87" i="32"/>
  <c r="D87" i="32"/>
  <c r="B87" i="32"/>
  <c r="A87" i="32"/>
  <c r="E85" i="32"/>
  <c r="E89" i="32" s="1"/>
  <c r="A85" i="32"/>
  <c r="D84" i="32"/>
  <c r="B84" i="32"/>
  <c r="A84" i="32"/>
  <c r="E83" i="32"/>
  <c r="D83" i="32"/>
  <c r="B83" i="32"/>
  <c r="A83" i="32"/>
  <c r="A90" i="28"/>
  <c r="B89" i="28"/>
  <c r="A89" i="28"/>
  <c r="B88" i="28"/>
  <c r="A88" i="28"/>
  <c r="E87" i="28"/>
  <c r="D87" i="28"/>
  <c r="B87" i="28"/>
  <c r="A87" i="28"/>
  <c r="A85" i="28"/>
  <c r="B84" i="28"/>
  <c r="A84" i="28"/>
  <c r="E83" i="28"/>
  <c r="D83" i="28"/>
  <c r="B83" i="28"/>
  <c r="A83" i="28"/>
  <c r="E87" i="26"/>
  <c r="D87" i="26"/>
  <c r="A90" i="26"/>
  <c r="B89" i="26"/>
  <c r="B88" i="26"/>
  <c r="B87" i="26"/>
  <c r="A89" i="26"/>
  <c r="A88" i="26"/>
  <c r="A87" i="26"/>
  <c r="E83" i="26"/>
  <c r="D83" i="26"/>
  <c r="A85" i="26"/>
  <c r="B84" i="26"/>
  <c r="B83" i="26"/>
  <c r="A84" i="26"/>
  <c r="A83" i="26"/>
  <c r="C152" i="99"/>
  <c r="C152" i="98"/>
  <c r="D22" i="99"/>
  <c r="C22" i="99"/>
  <c r="E4" i="99"/>
  <c r="B54" i="99" s="1"/>
  <c r="A167" i="99"/>
  <c r="A166" i="99"/>
  <c r="A165" i="99"/>
  <c r="B164" i="99"/>
  <c r="A164" i="99"/>
  <c r="A163" i="99"/>
  <c r="A162" i="99"/>
  <c r="A161" i="99"/>
  <c r="A160" i="99"/>
  <c r="A159" i="99"/>
  <c r="E158" i="99"/>
  <c r="A158" i="99"/>
  <c r="A156" i="99"/>
  <c r="A154" i="99"/>
  <c r="B153" i="99"/>
  <c r="A153" i="99"/>
  <c r="B152" i="99"/>
  <c r="A152" i="99"/>
  <c r="C151" i="99"/>
  <c r="B151" i="99"/>
  <c r="A151" i="99"/>
  <c r="C150" i="99"/>
  <c r="B150" i="99"/>
  <c r="A150" i="99"/>
  <c r="D149" i="99"/>
  <c r="C149" i="99"/>
  <c r="B149" i="99"/>
  <c r="A149" i="99"/>
  <c r="B148" i="99"/>
  <c r="A148" i="99"/>
  <c r="C147" i="99"/>
  <c r="B147" i="99"/>
  <c r="A147" i="99"/>
  <c r="E146" i="99"/>
  <c r="C146" i="99"/>
  <c r="B146" i="99"/>
  <c r="A146" i="99"/>
  <c r="A144" i="99"/>
  <c r="A142" i="99"/>
  <c r="B141" i="99"/>
  <c r="A141" i="99"/>
  <c r="B140" i="99"/>
  <c r="A140" i="99"/>
  <c r="B139" i="99"/>
  <c r="A139" i="99"/>
  <c r="B138" i="99"/>
  <c r="A138" i="99"/>
  <c r="B137" i="99"/>
  <c r="A137" i="99"/>
  <c r="E136" i="99"/>
  <c r="D136" i="99"/>
  <c r="B136" i="99"/>
  <c r="A136" i="99"/>
  <c r="A134" i="99"/>
  <c r="A132" i="99"/>
  <c r="B131" i="99"/>
  <c r="A131" i="99"/>
  <c r="B130" i="99"/>
  <c r="A130" i="99"/>
  <c r="E129" i="99"/>
  <c r="D129" i="99"/>
  <c r="B129" i="99"/>
  <c r="A129" i="99"/>
  <c r="A127" i="99"/>
  <c r="D126" i="99"/>
  <c r="B126" i="99"/>
  <c r="A126" i="99"/>
  <c r="E125" i="99"/>
  <c r="D125" i="99"/>
  <c r="B125" i="99"/>
  <c r="A125" i="99"/>
  <c r="A123" i="99"/>
  <c r="B122" i="99"/>
  <c r="A122" i="99"/>
  <c r="B121" i="99"/>
  <c r="A121" i="99"/>
  <c r="B120" i="99"/>
  <c r="A120" i="99"/>
  <c r="B119" i="99"/>
  <c r="A119" i="99"/>
  <c r="B118" i="99"/>
  <c r="A118" i="99"/>
  <c r="B117" i="99"/>
  <c r="A117" i="99"/>
  <c r="E116" i="99"/>
  <c r="D116" i="99"/>
  <c r="B116" i="99"/>
  <c r="A116" i="99"/>
  <c r="A114" i="99"/>
  <c r="A112" i="99"/>
  <c r="B111" i="99"/>
  <c r="A111" i="99"/>
  <c r="B110" i="99"/>
  <c r="A110" i="99"/>
  <c r="B109" i="99"/>
  <c r="A109" i="99"/>
  <c r="B108" i="99"/>
  <c r="A108" i="99"/>
  <c r="B107" i="99"/>
  <c r="A107" i="99"/>
  <c r="B106" i="99"/>
  <c r="A106" i="99"/>
  <c r="B105" i="99"/>
  <c r="A105" i="99"/>
  <c r="E104" i="99"/>
  <c r="D104" i="99"/>
  <c r="B104" i="99"/>
  <c r="A104" i="99"/>
  <c r="A102" i="99"/>
  <c r="A100" i="99"/>
  <c r="B99" i="99"/>
  <c r="A99" i="99"/>
  <c r="B98" i="99"/>
  <c r="A98" i="99"/>
  <c r="B97" i="99"/>
  <c r="A97" i="99"/>
  <c r="E96" i="99"/>
  <c r="B96" i="99"/>
  <c r="A96" i="99"/>
  <c r="A94" i="99"/>
  <c r="B93" i="99"/>
  <c r="A93" i="99"/>
  <c r="D92" i="99"/>
  <c r="B92" i="99"/>
  <c r="A92" i="99"/>
  <c r="B91" i="99"/>
  <c r="A91" i="99"/>
  <c r="B90" i="99"/>
  <c r="A90" i="99"/>
  <c r="B89" i="99"/>
  <c r="A89" i="99"/>
  <c r="B88" i="99"/>
  <c r="A88" i="99"/>
  <c r="B87" i="99"/>
  <c r="A87" i="99"/>
  <c r="B86" i="99"/>
  <c r="A86" i="99"/>
  <c r="E85" i="99"/>
  <c r="D85" i="99"/>
  <c r="B85" i="99"/>
  <c r="A85" i="99"/>
  <c r="A83" i="99"/>
  <c r="B82" i="99"/>
  <c r="A82" i="99"/>
  <c r="B81" i="99"/>
  <c r="D80" i="99"/>
  <c r="B80" i="99"/>
  <c r="A80" i="99"/>
  <c r="B79" i="99"/>
  <c r="A79" i="99"/>
  <c r="E78" i="99"/>
  <c r="D78" i="99"/>
  <c r="B78" i="99"/>
  <c r="A78" i="99"/>
  <c r="A76" i="99"/>
  <c r="D75" i="99"/>
  <c r="B75" i="99"/>
  <c r="A75" i="99"/>
  <c r="D74" i="99"/>
  <c r="B74" i="99"/>
  <c r="A74" i="99"/>
  <c r="D73" i="99"/>
  <c r="B73" i="99"/>
  <c r="A73" i="99"/>
  <c r="D72" i="99"/>
  <c r="B72" i="99"/>
  <c r="A72" i="99"/>
  <c r="D71" i="99"/>
  <c r="B71" i="99"/>
  <c r="A71" i="99"/>
  <c r="D70" i="99"/>
  <c r="B70" i="99"/>
  <c r="A70" i="99"/>
  <c r="D69" i="99"/>
  <c r="B69" i="99"/>
  <c r="A69" i="99"/>
  <c r="D68" i="99"/>
  <c r="B68" i="99"/>
  <c r="A68" i="99"/>
  <c r="E67" i="99"/>
  <c r="D67" i="99"/>
  <c r="B67" i="99"/>
  <c r="A67" i="99"/>
  <c r="A65" i="99"/>
  <c r="A63" i="99"/>
  <c r="E62" i="99"/>
  <c r="B62" i="99"/>
  <c r="A62" i="99"/>
  <c r="B61" i="99"/>
  <c r="A61" i="99"/>
  <c r="B60" i="99"/>
  <c r="A60" i="99"/>
  <c r="E59" i="99"/>
  <c r="B59" i="99"/>
  <c r="A59" i="99"/>
  <c r="D58" i="99"/>
  <c r="B58" i="99"/>
  <c r="A58" i="99"/>
  <c r="D57" i="99"/>
  <c r="E57" i="99" s="1"/>
  <c r="B57" i="99"/>
  <c r="A57" i="99"/>
  <c r="B56" i="99"/>
  <c r="A56" i="99"/>
  <c r="E55" i="99"/>
  <c r="D55" i="99"/>
  <c r="C53" i="99"/>
  <c r="B53" i="99"/>
  <c r="E52" i="99"/>
  <c r="E53" i="99" s="1"/>
  <c r="B50" i="99"/>
  <c r="E49" i="99"/>
  <c r="E48" i="99"/>
  <c r="E47" i="99"/>
  <c r="E46" i="99"/>
  <c r="E45" i="99"/>
  <c r="E44" i="99"/>
  <c r="E41" i="99"/>
  <c r="E40" i="99"/>
  <c r="E39" i="99"/>
  <c r="E38" i="99"/>
  <c r="E37" i="99"/>
  <c r="E36" i="99"/>
  <c r="E35" i="99"/>
  <c r="E34" i="99"/>
  <c r="E33" i="99"/>
  <c r="E32" i="99"/>
  <c r="E31" i="99"/>
  <c r="E30" i="99"/>
  <c r="E29" i="99"/>
  <c r="E28" i="99"/>
  <c r="E26" i="99"/>
  <c r="E56" i="99" s="1"/>
  <c r="E25" i="99"/>
  <c r="E24" i="99"/>
  <c r="E23" i="99"/>
  <c r="E21" i="99"/>
  <c r="E20" i="99"/>
  <c r="E19" i="99"/>
  <c r="E18" i="99"/>
  <c r="E15" i="99"/>
  <c r="E14" i="99"/>
  <c r="B12" i="99"/>
  <c r="A12" i="99"/>
  <c r="A10" i="99"/>
  <c r="B8" i="99"/>
  <c r="A8" i="99"/>
  <c r="B7" i="99"/>
  <c r="A7" i="99"/>
  <c r="B6" i="99"/>
  <c r="A6" i="99"/>
  <c r="E5" i="99"/>
  <c r="B5" i="99"/>
  <c r="A5" i="99"/>
  <c r="B4" i="99"/>
  <c r="A4" i="99"/>
  <c r="A1" i="99"/>
  <c r="D33" i="98"/>
  <c r="C33" i="98"/>
  <c r="D41" i="98"/>
  <c r="C41" i="98"/>
  <c r="D40" i="98"/>
  <c r="C40" i="98"/>
  <c r="B54" i="98"/>
  <c r="A167" i="98"/>
  <c r="A166" i="98"/>
  <c r="A165" i="98"/>
  <c r="B164" i="98"/>
  <c r="A164" i="98"/>
  <c r="A163" i="98"/>
  <c r="A162" i="98"/>
  <c r="A161" i="98"/>
  <c r="A160" i="98"/>
  <c r="A159" i="98"/>
  <c r="E158" i="98"/>
  <c r="A158" i="98"/>
  <c r="A156" i="98"/>
  <c r="A154" i="98"/>
  <c r="B153" i="98"/>
  <c r="A153" i="98"/>
  <c r="B152" i="98"/>
  <c r="A152" i="98"/>
  <c r="C151" i="98"/>
  <c r="B151" i="98"/>
  <c r="A151" i="98"/>
  <c r="C150" i="98"/>
  <c r="B150" i="98"/>
  <c r="A150" i="98"/>
  <c r="D149" i="98"/>
  <c r="C149" i="98"/>
  <c r="B149" i="98"/>
  <c r="A149" i="98"/>
  <c r="B148" i="98"/>
  <c r="A148" i="98"/>
  <c r="C147" i="98"/>
  <c r="B147" i="98"/>
  <c r="A147" i="98"/>
  <c r="E146" i="98"/>
  <c r="C146" i="98"/>
  <c r="B146" i="98"/>
  <c r="A146" i="98"/>
  <c r="A144" i="98"/>
  <c r="A142" i="98"/>
  <c r="B141" i="98"/>
  <c r="A141" i="98"/>
  <c r="B140" i="98"/>
  <c r="A140" i="98"/>
  <c r="B139" i="98"/>
  <c r="A139" i="98"/>
  <c r="B138" i="98"/>
  <c r="A138" i="98"/>
  <c r="B137" i="98"/>
  <c r="A137" i="98"/>
  <c r="E136" i="98"/>
  <c r="D136" i="98"/>
  <c r="B136" i="98"/>
  <c r="A136" i="98"/>
  <c r="A134" i="98"/>
  <c r="A132" i="98"/>
  <c r="B131" i="98"/>
  <c r="A131" i="98"/>
  <c r="B130" i="98"/>
  <c r="A130" i="98"/>
  <c r="E129" i="98"/>
  <c r="D129" i="98"/>
  <c r="B129" i="98"/>
  <c r="A129" i="98"/>
  <c r="A127" i="98"/>
  <c r="D126" i="98"/>
  <c r="B126" i="98"/>
  <c r="A126" i="98"/>
  <c r="E125" i="98"/>
  <c r="D125" i="98"/>
  <c r="B125" i="98"/>
  <c r="A125" i="98"/>
  <c r="A123" i="98"/>
  <c r="B122" i="98"/>
  <c r="A122" i="98"/>
  <c r="B121" i="98"/>
  <c r="A121" i="98"/>
  <c r="B120" i="98"/>
  <c r="A120" i="98"/>
  <c r="B119" i="98"/>
  <c r="A119" i="98"/>
  <c r="B118" i="98"/>
  <c r="A118" i="98"/>
  <c r="B117" i="98"/>
  <c r="A117" i="98"/>
  <c r="E116" i="98"/>
  <c r="D116" i="98"/>
  <c r="B116" i="98"/>
  <c r="A116" i="98"/>
  <c r="A114" i="98"/>
  <c r="A112" i="98"/>
  <c r="B111" i="98"/>
  <c r="A111" i="98"/>
  <c r="B110" i="98"/>
  <c r="A110" i="98"/>
  <c r="B109" i="98"/>
  <c r="A109" i="98"/>
  <c r="B108" i="98"/>
  <c r="A108" i="98"/>
  <c r="B107" i="98"/>
  <c r="A107" i="98"/>
  <c r="B106" i="98"/>
  <c r="A106" i="98"/>
  <c r="B105" i="98"/>
  <c r="A105" i="98"/>
  <c r="E104" i="98"/>
  <c r="D104" i="98"/>
  <c r="B104" i="98"/>
  <c r="A104" i="98"/>
  <c r="A102" i="98"/>
  <c r="A100" i="98"/>
  <c r="B99" i="98"/>
  <c r="A99" i="98"/>
  <c r="B98" i="98"/>
  <c r="A98" i="98"/>
  <c r="B97" i="98"/>
  <c r="A97" i="98"/>
  <c r="E96" i="98"/>
  <c r="B96" i="98"/>
  <c r="A96" i="98"/>
  <c r="A94" i="98"/>
  <c r="B93" i="98"/>
  <c r="A93" i="98"/>
  <c r="D92" i="98"/>
  <c r="B92" i="98"/>
  <c r="A92" i="98"/>
  <c r="B91" i="98"/>
  <c r="A91" i="98"/>
  <c r="B90" i="98"/>
  <c r="A90" i="98"/>
  <c r="B89" i="98"/>
  <c r="A89" i="98"/>
  <c r="B88" i="98"/>
  <c r="A88" i="98"/>
  <c r="B87" i="98"/>
  <c r="A87" i="98"/>
  <c r="B86" i="98"/>
  <c r="A86" i="98"/>
  <c r="E85" i="98"/>
  <c r="D85" i="98"/>
  <c r="B85" i="98"/>
  <c r="A85" i="98"/>
  <c r="A83" i="98"/>
  <c r="B82" i="98"/>
  <c r="A82" i="98"/>
  <c r="B81" i="98"/>
  <c r="D80" i="98"/>
  <c r="B80" i="98"/>
  <c r="A80" i="98"/>
  <c r="B79" i="98"/>
  <c r="A79" i="98"/>
  <c r="E78" i="98"/>
  <c r="D78" i="98"/>
  <c r="B78" i="98"/>
  <c r="A78" i="98"/>
  <c r="A76" i="98"/>
  <c r="D75" i="98"/>
  <c r="B75" i="98"/>
  <c r="A75" i="98"/>
  <c r="D74" i="98"/>
  <c r="B74" i="98"/>
  <c r="A74" i="98"/>
  <c r="D73" i="98"/>
  <c r="B73" i="98"/>
  <c r="A73" i="98"/>
  <c r="D72" i="98"/>
  <c r="B72" i="98"/>
  <c r="A72" i="98"/>
  <c r="D71" i="98"/>
  <c r="B71" i="98"/>
  <c r="A71" i="98"/>
  <c r="D70" i="98"/>
  <c r="B70" i="98"/>
  <c r="A70" i="98"/>
  <c r="D69" i="98"/>
  <c r="B69" i="98"/>
  <c r="A69" i="98"/>
  <c r="D68" i="98"/>
  <c r="B68" i="98"/>
  <c r="A68" i="98"/>
  <c r="E67" i="98"/>
  <c r="D67" i="98"/>
  <c r="B67" i="98"/>
  <c r="A67" i="98"/>
  <c r="A65" i="98"/>
  <c r="A63" i="98"/>
  <c r="E62" i="98"/>
  <c r="B62" i="98"/>
  <c r="A62" i="98"/>
  <c r="B61" i="98"/>
  <c r="A61" i="98"/>
  <c r="B60" i="98"/>
  <c r="A60" i="98"/>
  <c r="E59" i="98"/>
  <c r="B59" i="98"/>
  <c r="A59" i="98"/>
  <c r="D58" i="98"/>
  <c r="B58" i="98"/>
  <c r="A58" i="98"/>
  <c r="D57" i="98"/>
  <c r="E57" i="98" s="1"/>
  <c r="B57" i="98"/>
  <c r="A57" i="98"/>
  <c r="B56" i="98"/>
  <c r="A56" i="98"/>
  <c r="E55" i="98"/>
  <c r="D55" i="98"/>
  <c r="C53" i="98"/>
  <c r="B53" i="98"/>
  <c r="E52" i="98"/>
  <c r="E53" i="98" s="1"/>
  <c r="B50" i="98"/>
  <c r="E49" i="98"/>
  <c r="E48" i="98"/>
  <c r="E47" i="98"/>
  <c r="E46" i="98"/>
  <c r="E45" i="98"/>
  <c r="E44" i="98"/>
  <c r="E39" i="98"/>
  <c r="E38" i="98"/>
  <c r="E37" i="98"/>
  <c r="E36" i="98"/>
  <c r="E35" i="98"/>
  <c r="E34" i="98"/>
  <c r="E32" i="98"/>
  <c r="E31" i="98"/>
  <c r="E30" i="98"/>
  <c r="E29" i="98"/>
  <c r="E28" i="98"/>
  <c r="E26" i="98"/>
  <c r="E56" i="98" s="1"/>
  <c r="E25" i="98"/>
  <c r="E24" i="98"/>
  <c r="E23" i="98"/>
  <c r="E21" i="98"/>
  <c r="E20" i="98"/>
  <c r="E19" i="98"/>
  <c r="E18" i="98"/>
  <c r="E15" i="98"/>
  <c r="E14" i="98"/>
  <c r="B12" i="98"/>
  <c r="A12" i="98"/>
  <c r="A10" i="98"/>
  <c r="B8" i="98"/>
  <c r="A8" i="98"/>
  <c r="B7" i="98"/>
  <c r="A7" i="98"/>
  <c r="B6" i="98"/>
  <c r="A6" i="98"/>
  <c r="E5" i="98"/>
  <c r="B5" i="98"/>
  <c r="A5" i="98"/>
  <c r="B4" i="98"/>
  <c r="A4" i="98"/>
  <c r="A1" i="98"/>
  <c r="E126" i="103" l="1"/>
  <c r="E127" i="103" s="1"/>
  <c r="E131" i="103" s="1"/>
  <c r="E89" i="100"/>
  <c r="E88" i="100"/>
  <c r="E91" i="100"/>
  <c r="E87" i="100"/>
  <c r="E90" i="100"/>
  <c r="E137" i="100"/>
  <c r="E90" i="99"/>
  <c r="E137" i="99"/>
  <c r="E126" i="98"/>
  <c r="E127" i="98" s="1"/>
  <c r="E131" i="98" s="1"/>
  <c r="E126" i="99"/>
  <c r="E127" i="99" s="1"/>
  <c r="E131" i="99" s="1"/>
  <c r="E89" i="98"/>
  <c r="E87" i="98"/>
  <c r="E90" i="98"/>
  <c r="E88" i="98"/>
  <c r="E91" i="98"/>
  <c r="E137" i="98"/>
  <c r="C153" i="103"/>
  <c r="D151" i="103" s="1"/>
  <c r="E61" i="100"/>
  <c r="E60" i="98"/>
  <c r="E61" i="98"/>
  <c r="E58" i="100"/>
  <c r="E61" i="103"/>
  <c r="E60" i="103"/>
  <c r="E58" i="103"/>
  <c r="E58" i="98"/>
  <c r="E61" i="99"/>
  <c r="E58" i="99"/>
  <c r="C50" i="99"/>
  <c r="C54" i="99" s="1"/>
  <c r="E147" i="99" s="1"/>
  <c r="E87" i="99"/>
  <c r="E91" i="99"/>
  <c r="C153" i="98"/>
  <c r="D151" i="98" s="1"/>
  <c r="E41" i="98"/>
  <c r="C50" i="100"/>
  <c r="C54" i="100" s="1"/>
  <c r="E92" i="100" s="1"/>
  <c r="E33" i="98"/>
  <c r="E22" i="98"/>
  <c r="E88" i="99"/>
  <c r="C50" i="103"/>
  <c r="C54" i="103" s="1"/>
  <c r="E92" i="103" s="1"/>
  <c r="E91" i="103"/>
  <c r="E90" i="103"/>
  <c r="E89" i="103"/>
  <c r="E88" i="103"/>
  <c r="E89" i="99"/>
  <c r="E22" i="100"/>
  <c r="C111" i="101"/>
  <c r="D110" i="101" s="1"/>
  <c r="C153" i="100"/>
  <c r="D152" i="100" s="1"/>
  <c r="E22" i="103"/>
  <c r="E20" i="101"/>
  <c r="E17" i="101"/>
  <c r="E14" i="101"/>
  <c r="E19" i="101"/>
  <c r="E16" i="101"/>
  <c r="E39" i="100"/>
  <c r="E126" i="100" s="1"/>
  <c r="E127" i="100" s="1"/>
  <c r="E131" i="100" s="1"/>
  <c r="C153" i="99"/>
  <c r="D152" i="99" s="1"/>
  <c r="E22" i="99"/>
  <c r="E50" i="99" s="1"/>
  <c r="E54" i="99" s="1"/>
  <c r="E60" i="99"/>
  <c r="E40" i="98"/>
  <c r="C50" i="98"/>
  <c r="C54" i="98" s="1"/>
  <c r="E147" i="98" s="1"/>
  <c r="E147" i="100" l="1"/>
  <c r="D152" i="103"/>
  <c r="E92" i="98"/>
  <c r="D150" i="103"/>
  <c r="D150" i="98"/>
  <c r="E92" i="99"/>
  <c r="E147" i="103"/>
  <c r="D152" i="98"/>
  <c r="D109" i="101"/>
  <c r="D150" i="100"/>
  <c r="D108" i="101"/>
  <c r="F14" i="98"/>
  <c r="D151" i="100"/>
  <c r="D151" i="99"/>
  <c r="D150" i="99"/>
  <c r="E50" i="103"/>
  <c r="E54" i="103" s="1"/>
  <c r="E63" i="103" s="1"/>
  <c r="F14" i="103"/>
  <c r="E21" i="101"/>
  <c r="E60" i="100"/>
  <c r="F14" i="100"/>
  <c r="E50" i="100"/>
  <c r="E54" i="100" s="1"/>
  <c r="F14" i="99"/>
  <c r="E63" i="99"/>
  <c r="E50" i="98"/>
  <c r="E54" i="98" s="1"/>
  <c r="E63" i="98" s="1"/>
  <c r="D153" i="103" l="1"/>
  <c r="E73" i="98"/>
  <c r="E159" i="98"/>
  <c r="D153" i="98"/>
  <c r="D153" i="100"/>
  <c r="D111" i="101"/>
  <c r="E31" i="101"/>
  <c r="E33" i="101"/>
  <c r="D153" i="99"/>
  <c r="E27" i="101"/>
  <c r="E69" i="99"/>
  <c r="E29" i="101"/>
  <c r="E73" i="99"/>
  <c r="E75" i="103"/>
  <c r="E74" i="103"/>
  <c r="E72" i="103"/>
  <c r="E71" i="103"/>
  <c r="E69" i="103"/>
  <c r="E68" i="103"/>
  <c r="E80" i="103"/>
  <c r="E159" i="103"/>
  <c r="E73" i="103"/>
  <c r="E70" i="103"/>
  <c r="E117" i="101"/>
  <c r="E26" i="101"/>
  <c r="E30" i="101"/>
  <c r="E38" i="101"/>
  <c r="E28" i="101"/>
  <c r="E32" i="101"/>
  <c r="E63" i="100"/>
  <c r="E80" i="99"/>
  <c r="E75" i="99"/>
  <c r="E71" i="99"/>
  <c r="E159" i="99"/>
  <c r="E68" i="99"/>
  <c r="E72" i="99"/>
  <c r="E70" i="99"/>
  <c r="E74" i="99"/>
  <c r="E69" i="98"/>
  <c r="E75" i="98"/>
  <c r="E80" i="98"/>
  <c r="E74" i="98"/>
  <c r="E68" i="98"/>
  <c r="E72" i="98"/>
  <c r="E71" i="98"/>
  <c r="E70" i="98"/>
  <c r="E68" i="100" l="1"/>
  <c r="E159" i="100"/>
  <c r="E70" i="100"/>
  <c r="E74" i="100"/>
  <c r="E72" i="100"/>
  <c r="E76" i="103"/>
  <c r="E98" i="103" s="1"/>
  <c r="E34" i="101"/>
  <c r="E56" i="101" s="1"/>
  <c r="E69" i="100"/>
  <c r="E80" i="100"/>
  <c r="E73" i="100"/>
  <c r="E71" i="100"/>
  <c r="E75" i="100"/>
  <c r="E76" i="99"/>
  <c r="E98" i="99" s="1"/>
  <c r="E76" i="98"/>
  <c r="E98" i="98" s="1"/>
  <c r="E76" i="100" l="1"/>
  <c r="E98" i="100" s="1"/>
  <c r="B62" i="47" l="1"/>
  <c r="A62" i="47"/>
  <c r="B61" i="47"/>
  <c r="A61" i="47"/>
  <c r="B60" i="47"/>
  <c r="A60" i="47"/>
  <c r="B59" i="47"/>
  <c r="A59" i="47"/>
  <c r="B58" i="47"/>
  <c r="A58" i="47"/>
  <c r="B57" i="47"/>
  <c r="A57" i="47"/>
  <c r="B56" i="47"/>
  <c r="A56" i="47"/>
  <c r="A132" i="47"/>
  <c r="B131" i="47"/>
  <c r="A131" i="47"/>
  <c r="B130" i="47"/>
  <c r="A130" i="47"/>
  <c r="E129" i="47"/>
  <c r="D129" i="47"/>
  <c r="B129" i="47"/>
  <c r="A129" i="47"/>
  <c r="A127" i="47"/>
  <c r="D126" i="47"/>
  <c r="B126" i="47"/>
  <c r="A126" i="47"/>
  <c r="E125" i="47"/>
  <c r="D125" i="47"/>
  <c r="B125" i="47"/>
  <c r="A125" i="47"/>
  <c r="B58" i="86"/>
  <c r="B59" i="86"/>
  <c r="B60" i="86"/>
  <c r="B61" i="86"/>
  <c r="B62" i="86"/>
  <c r="B58" i="87"/>
  <c r="B59" i="87"/>
  <c r="B60" i="87"/>
  <c r="B61" i="87"/>
  <c r="B62" i="87"/>
  <c r="B58" i="88"/>
  <c r="B59" i="88"/>
  <c r="B60" i="88"/>
  <c r="B61" i="88"/>
  <c r="B62" i="88"/>
  <c r="B58" i="85"/>
  <c r="B59" i="85"/>
  <c r="B60" i="85"/>
  <c r="B61" i="85"/>
  <c r="B62" i="85"/>
  <c r="B57" i="86"/>
  <c r="B57" i="87"/>
  <c r="B57" i="88"/>
  <c r="B57" i="85"/>
  <c r="B56" i="86"/>
  <c r="B56" i="87"/>
  <c r="B56" i="88"/>
  <c r="B56" i="85"/>
  <c r="A62" i="86"/>
  <c r="A62" i="87"/>
  <c r="A62" i="88"/>
  <c r="A62" i="85"/>
  <c r="A61" i="86"/>
  <c r="A61" i="87"/>
  <c r="A61" i="88"/>
  <c r="A61" i="85"/>
  <c r="A60" i="86"/>
  <c r="A60" i="87"/>
  <c r="A60" i="88"/>
  <c r="A60" i="85"/>
  <c r="A59" i="86"/>
  <c r="A59" i="87"/>
  <c r="A59" i="88"/>
  <c r="A59" i="85"/>
  <c r="A58" i="86"/>
  <c r="A58" i="87"/>
  <c r="A58" i="88"/>
  <c r="A58" i="85"/>
  <c r="A57" i="86"/>
  <c r="A57" i="87"/>
  <c r="A57" i="88"/>
  <c r="A57" i="85"/>
  <c r="A56" i="86"/>
  <c r="A56" i="87"/>
  <c r="A56" i="88"/>
  <c r="A56" i="85"/>
  <c r="A132" i="86"/>
  <c r="B131" i="86"/>
  <c r="A131" i="86"/>
  <c r="B130" i="86"/>
  <c r="A130" i="86"/>
  <c r="E129" i="86"/>
  <c r="D129" i="86"/>
  <c r="B129" i="86"/>
  <c r="A129" i="86"/>
  <c r="A127" i="86"/>
  <c r="D126" i="86"/>
  <c r="B126" i="86"/>
  <c r="A126" i="86"/>
  <c r="E125" i="86"/>
  <c r="D125" i="86"/>
  <c r="B125" i="86"/>
  <c r="A125" i="86"/>
  <c r="A132" i="87"/>
  <c r="B131" i="87"/>
  <c r="A131" i="87"/>
  <c r="B130" i="87"/>
  <c r="A130" i="87"/>
  <c r="E129" i="87"/>
  <c r="D129" i="87"/>
  <c r="B129" i="87"/>
  <c r="A129" i="87"/>
  <c r="A127" i="87"/>
  <c r="D126" i="87"/>
  <c r="B126" i="87"/>
  <c r="A126" i="87"/>
  <c r="E125" i="87"/>
  <c r="D125" i="87"/>
  <c r="B125" i="87"/>
  <c r="A125" i="87"/>
  <c r="A132" i="88"/>
  <c r="B131" i="88"/>
  <c r="A131" i="88"/>
  <c r="B130" i="88"/>
  <c r="A130" i="88"/>
  <c r="E129" i="88"/>
  <c r="D129" i="88"/>
  <c r="B129" i="88"/>
  <c r="A129" i="88"/>
  <c r="A127" i="88"/>
  <c r="D126" i="88"/>
  <c r="B126" i="88"/>
  <c r="A126" i="88"/>
  <c r="E125" i="88"/>
  <c r="D125" i="88"/>
  <c r="B125" i="88"/>
  <c r="A125" i="88"/>
  <c r="A132" i="85"/>
  <c r="B131" i="85"/>
  <c r="A131" i="85"/>
  <c r="B130" i="85"/>
  <c r="A130" i="85"/>
  <c r="E129" i="85"/>
  <c r="D129" i="85"/>
  <c r="B129" i="85"/>
  <c r="A129" i="85"/>
  <c r="A127" i="85"/>
  <c r="D126" i="85"/>
  <c r="B126" i="85"/>
  <c r="A126" i="85"/>
  <c r="E125" i="85"/>
  <c r="D125" i="85"/>
  <c r="B125" i="85"/>
  <c r="A125" i="85"/>
  <c r="B57" i="84"/>
  <c r="B58" i="84"/>
  <c r="B59" i="84"/>
  <c r="B60" i="84"/>
  <c r="B61" i="84"/>
  <c r="B62" i="84"/>
  <c r="B57" i="82"/>
  <c r="B58" i="82"/>
  <c r="B59" i="82"/>
  <c r="B60" i="82"/>
  <c r="B61" i="82"/>
  <c r="B62" i="82"/>
  <c r="B56" i="84"/>
  <c r="B56" i="82"/>
  <c r="A57" i="84"/>
  <c r="A58" i="84"/>
  <c r="A59" i="84"/>
  <c r="A60" i="84"/>
  <c r="A61" i="84"/>
  <c r="A62" i="84"/>
  <c r="A57" i="82"/>
  <c r="A58" i="82"/>
  <c r="A59" i="82"/>
  <c r="A60" i="82"/>
  <c r="A61" i="82"/>
  <c r="A62" i="82"/>
  <c r="A56" i="84"/>
  <c r="A56" i="82"/>
  <c r="A132" i="84"/>
  <c r="B131" i="84"/>
  <c r="A131" i="84"/>
  <c r="B130" i="84"/>
  <c r="A130" i="84"/>
  <c r="E129" i="84"/>
  <c r="D129" i="84"/>
  <c r="B129" i="84"/>
  <c r="A129" i="84"/>
  <c r="A127" i="84"/>
  <c r="D126" i="84"/>
  <c r="B126" i="84"/>
  <c r="A126" i="84"/>
  <c r="E125" i="84"/>
  <c r="D125" i="84"/>
  <c r="B125" i="84"/>
  <c r="A125" i="84"/>
  <c r="A132" i="82"/>
  <c r="B131" i="82"/>
  <c r="A131" i="82"/>
  <c r="B130" i="82"/>
  <c r="A130" i="82"/>
  <c r="E129" i="82"/>
  <c r="D129" i="82"/>
  <c r="B129" i="82"/>
  <c r="A129" i="82"/>
  <c r="A127" i="82"/>
  <c r="D126" i="82"/>
  <c r="B126" i="82"/>
  <c r="A126" i="82"/>
  <c r="E125" i="82"/>
  <c r="D125" i="82"/>
  <c r="B125" i="82"/>
  <c r="A125" i="82"/>
  <c r="B57" i="81"/>
  <c r="B58" i="81"/>
  <c r="B59" i="81"/>
  <c r="B60" i="81"/>
  <c r="B61" i="81"/>
  <c r="B62" i="81"/>
  <c r="B56" i="81"/>
  <c r="A57" i="81"/>
  <c r="A58" i="81"/>
  <c r="A59" i="81"/>
  <c r="A60" i="81"/>
  <c r="A61" i="81"/>
  <c r="A62" i="81"/>
  <c r="A56" i="81"/>
  <c r="A131" i="81"/>
  <c r="A130" i="81"/>
  <c r="B130" i="81"/>
  <c r="B131" i="81"/>
  <c r="A132" i="81"/>
  <c r="E129" i="81"/>
  <c r="D129" i="81"/>
  <c r="B129" i="81"/>
  <c r="A129" i="81"/>
  <c r="D126" i="81"/>
  <c r="A127" i="81"/>
  <c r="B126" i="81"/>
  <c r="A126" i="81"/>
  <c r="E125" i="81"/>
  <c r="D125" i="81"/>
  <c r="B125" i="81"/>
  <c r="A125" i="81"/>
  <c r="BE8" i="21"/>
  <c r="BE9" i="21"/>
  <c r="BE10" i="21"/>
  <c r="BE12" i="21"/>
  <c r="BE13" i="21"/>
  <c r="BE15" i="21"/>
  <c r="BE16" i="21"/>
  <c r="BE17" i="21"/>
  <c r="BE18" i="21"/>
  <c r="BE20" i="21"/>
  <c r="BE21" i="21"/>
  <c r="BE22" i="21"/>
  <c r="BE23" i="21"/>
  <c r="BE24" i="21"/>
  <c r="BE25" i="21"/>
  <c r="BE26" i="21"/>
  <c r="BE27" i="21"/>
  <c r="BE28" i="21"/>
  <c r="BE30" i="21"/>
  <c r="BE31" i="21"/>
  <c r="BE32" i="21"/>
  <c r="BE33" i="21"/>
  <c r="BE34" i="21"/>
  <c r="BE35" i="21"/>
  <c r="BE36" i="21"/>
  <c r="BE37" i="21"/>
  <c r="BE38" i="21"/>
  <c r="BE39" i="21"/>
  <c r="BE43" i="21"/>
  <c r="BE44" i="21"/>
  <c r="BE45" i="21"/>
  <c r="BE47" i="21"/>
  <c r="BE48" i="21"/>
  <c r="BE49" i="21"/>
  <c r="BE50" i="21"/>
  <c r="BE51" i="21"/>
  <c r="BE52" i="21"/>
  <c r="BE53" i="21"/>
  <c r="BE54" i="21"/>
  <c r="BE55" i="21"/>
  <c r="BE56" i="21"/>
  <c r="BE58" i="21"/>
  <c r="BE59" i="21"/>
  <c r="BE60" i="21"/>
  <c r="BE62" i="21"/>
  <c r="BE65" i="21"/>
  <c r="BE68" i="21"/>
  <c r="BE70" i="21"/>
  <c r="BE71" i="21"/>
  <c r="BE72" i="21"/>
  <c r="BE73" i="21"/>
  <c r="BE74" i="21"/>
  <c r="BE75" i="21"/>
  <c r="BE76" i="21"/>
  <c r="BE79" i="21"/>
  <c r="BE80" i="21"/>
  <c r="BE82" i="21"/>
  <c r="BE83" i="21"/>
  <c r="BE84" i="21"/>
  <c r="BE90" i="21"/>
  <c r="BE91" i="21"/>
  <c r="BE92" i="21"/>
  <c r="BE96" i="21"/>
  <c r="BE98" i="21"/>
  <c r="BE99" i="21"/>
  <c r="BE101" i="21"/>
  <c r="BE104" i="21"/>
  <c r="BE105" i="21"/>
  <c r="BE106" i="21"/>
  <c r="BE108" i="21"/>
  <c r="BE110" i="21"/>
  <c r="BE112" i="21"/>
  <c r="BE117" i="21"/>
  <c r="BE121" i="21"/>
  <c r="BE124" i="21"/>
  <c r="BE125" i="21"/>
  <c r="BE128" i="21"/>
  <c r="BE129" i="21"/>
  <c r="BE130" i="21"/>
  <c r="BE131" i="21"/>
  <c r="BE132" i="21"/>
  <c r="BE134" i="21"/>
  <c r="BE136" i="21"/>
  <c r="BE137" i="21"/>
  <c r="BE138" i="21"/>
  <c r="BE139" i="21"/>
  <c r="BE140" i="21"/>
  <c r="BE141" i="21"/>
  <c r="BE144" i="21"/>
  <c r="BE145" i="21"/>
  <c r="BE147" i="21"/>
  <c r="BE148" i="21"/>
  <c r="BE149" i="21"/>
  <c r="BE151" i="21"/>
  <c r="BE153" i="21"/>
  <c r="BE156" i="21"/>
  <c r="BE157" i="21"/>
  <c r="BE164" i="21"/>
  <c r="BE167" i="21"/>
  <c r="BE168" i="21"/>
  <c r="BE171" i="21"/>
  <c r="BE172" i="21"/>
  <c r="BE174" i="21"/>
  <c r="BE175" i="21"/>
  <c r="BE177" i="21"/>
  <c r="BE178" i="21"/>
  <c r="BE179" i="21"/>
  <c r="BE180" i="21"/>
  <c r="BE183" i="21"/>
  <c r="BE184" i="21"/>
  <c r="BE185" i="21"/>
  <c r="BE188" i="21"/>
  <c r="BF3" i="21"/>
  <c r="BE4" i="21"/>
  <c r="BD5" i="21"/>
  <c r="BD4" i="21"/>
  <c r="BD3" i="21"/>
  <c r="D85" i="6"/>
  <c r="D127" i="307" l="1"/>
  <c r="D85" i="308"/>
  <c r="D85" i="305"/>
  <c r="D85" i="306"/>
  <c r="D85" i="303"/>
  <c r="D85" i="304"/>
  <c r="D127" i="301"/>
  <c r="D85" i="302"/>
  <c r="D85" i="299"/>
  <c r="D85" i="300"/>
  <c r="D85" i="297"/>
  <c r="D85" i="298"/>
  <c r="D85" i="296"/>
  <c r="D127" i="295"/>
  <c r="D85" i="293"/>
  <c r="D85" i="294"/>
  <c r="D85" i="291"/>
  <c r="D85" i="292"/>
  <c r="D85" i="290"/>
  <c r="D85" i="287"/>
  <c r="D85" i="288"/>
  <c r="D127" i="286"/>
  <c r="D85" i="284"/>
  <c r="D85" i="285"/>
  <c r="D85" i="278"/>
  <c r="D85" i="283"/>
  <c r="D85" i="282"/>
  <c r="D85" i="280"/>
  <c r="D85" i="281"/>
  <c r="D127" i="279"/>
  <c r="D85" i="273"/>
  <c r="D85" i="276"/>
  <c r="D85" i="275"/>
  <c r="D127" i="274"/>
  <c r="D85" i="277"/>
  <c r="D127" i="271"/>
  <c r="D85" i="272"/>
  <c r="D127" i="269"/>
  <c r="D85" i="270"/>
  <c r="D85" i="265"/>
  <c r="D85" i="262"/>
  <c r="D85" i="264"/>
  <c r="D85" i="263"/>
  <c r="D127" i="261"/>
  <c r="D85" i="260"/>
  <c r="D85" i="259"/>
  <c r="D127" i="257"/>
  <c r="D85" i="258"/>
  <c r="D127" i="255"/>
  <c r="D85" i="256"/>
  <c r="D127" i="252"/>
  <c r="D85" i="253"/>
  <c r="D85" i="254"/>
  <c r="D85" i="249"/>
  <c r="D85" i="251"/>
  <c r="D85" i="250"/>
  <c r="D127" i="247"/>
  <c r="D85" i="248"/>
  <c r="D127" i="245"/>
  <c r="D85" i="246"/>
  <c r="D127" i="243"/>
  <c r="D85" i="244"/>
  <c r="D85" i="242"/>
  <c r="D127" i="241"/>
  <c r="D127" i="239"/>
  <c r="D85" i="240"/>
  <c r="D127" i="237"/>
  <c r="D85" i="238"/>
  <c r="D127" i="235"/>
  <c r="D85" i="236"/>
  <c r="D85" i="234"/>
  <c r="D85" i="233"/>
  <c r="D127" i="231"/>
  <c r="D85" i="232"/>
  <c r="D85" i="230"/>
  <c r="D89" i="6"/>
  <c r="D127" i="227"/>
  <c r="D127" i="224"/>
  <c r="D85" i="226"/>
  <c r="D85" i="229"/>
  <c r="D85" i="228"/>
  <c r="D85" i="225"/>
  <c r="D85" i="220"/>
  <c r="D127" i="219"/>
  <c r="D85" i="218"/>
  <c r="D127" i="217"/>
  <c r="D85" i="223"/>
  <c r="D85" i="222"/>
  <c r="D127" i="221"/>
  <c r="D85" i="216"/>
  <c r="D127" i="211"/>
  <c r="D85" i="214"/>
  <c r="D127" i="209"/>
  <c r="D85" i="208"/>
  <c r="D85" i="206"/>
  <c r="D85" i="212"/>
  <c r="D85" i="210"/>
  <c r="D127" i="207"/>
  <c r="D127" i="215"/>
  <c r="D85" i="213"/>
  <c r="D127" i="202"/>
  <c r="D85" i="200"/>
  <c r="D85" i="203"/>
  <c r="D85" i="197"/>
  <c r="D127" i="204"/>
  <c r="D85" i="201"/>
  <c r="D85" i="199"/>
  <c r="D127" i="196"/>
  <c r="D85" i="205"/>
  <c r="D85" i="198"/>
  <c r="D85" i="195"/>
  <c r="D127" i="188"/>
  <c r="D85" i="194"/>
  <c r="D85" i="193"/>
  <c r="D85" i="189"/>
  <c r="D85" i="187"/>
  <c r="D127" i="190"/>
  <c r="D127" i="192"/>
  <c r="D85" i="191"/>
  <c r="D127" i="186"/>
  <c r="D85" i="181"/>
  <c r="D85" i="185"/>
  <c r="D85" i="182"/>
  <c r="D85" i="184"/>
  <c r="D127" i="183"/>
  <c r="D127" i="180"/>
  <c r="D85" i="178"/>
  <c r="D85" i="174"/>
  <c r="D85" i="169"/>
  <c r="D85" i="161"/>
  <c r="D127" i="170"/>
  <c r="D127" i="166"/>
  <c r="D85" i="165"/>
  <c r="D127" i="163"/>
  <c r="D85" i="179"/>
  <c r="D85" i="177"/>
  <c r="D85" i="175"/>
  <c r="D85" i="173"/>
  <c r="D85" i="171"/>
  <c r="D85" i="168"/>
  <c r="D85" i="162"/>
  <c r="D127" i="176"/>
  <c r="D127" i="172"/>
  <c r="D85" i="164"/>
  <c r="D127" i="160"/>
  <c r="D85" i="159"/>
  <c r="D85" i="149"/>
  <c r="D85" i="146"/>
  <c r="D85" i="144"/>
  <c r="D85" i="142"/>
  <c r="D127" i="158"/>
  <c r="D127" i="156"/>
  <c r="D127" i="148"/>
  <c r="D85" i="157"/>
  <c r="D85" i="154"/>
  <c r="D85" i="151"/>
  <c r="D127" i="143"/>
  <c r="D85" i="153"/>
  <c r="D127" i="152"/>
  <c r="D85" i="150"/>
  <c r="D85" i="147"/>
  <c r="D127" i="145"/>
  <c r="D85" i="141"/>
  <c r="D85" i="139"/>
  <c r="D85" i="136"/>
  <c r="D85" i="133"/>
  <c r="D85" i="129"/>
  <c r="D85" i="128"/>
  <c r="D127" i="131"/>
  <c r="D127" i="127"/>
  <c r="D85" i="138"/>
  <c r="D85" i="135"/>
  <c r="D127" i="137"/>
  <c r="D85" i="134"/>
  <c r="D85" i="130"/>
  <c r="D85" i="124"/>
  <c r="D85" i="122"/>
  <c r="D85" i="120"/>
  <c r="D85" i="115"/>
  <c r="D85" i="113"/>
  <c r="D85" i="106"/>
  <c r="D85" i="126"/>
  <c r="D127" i="118"/>
  <c r="D127" i="116"/>
  <c r="D85" i="112"/>
  <c r="D85" i="110"/>
  <c r="D127" i="109"/>
  <c r="D85" i="108"/>
  <c r="D127" i="105"/>
  <c r="D85" i="121"/>
  <c r="D85" i="119"/>
  <c r="D85" i="117"/>
  <c r="D85" i="114"/>
  <c r="D127" i="107"/>
  <c r="D127" i="125"/>
  <c r="D127" i="111"/>
  <c r="D85" i="104"/>
  <c r="D85" i="96"/>
  <c r="D85" i="93"/>
  <c r="D85" i="50"/>
  <c r="D85" i="52"/>
  <c r="D85" i="54"/>
  <c r="D85" i="57"/>
  <c r="D85" i="58"/>
  <c r="D85" i="60"/>
  <c r="D85" i="62"/>
  <c r="D85" i="64"/>
  <c r="D85" i="65"/>
  <c r="D85" i="67"/>
  <c r="D85" i="69"/>
  <c r="D85" i="71"/>
  <c r="D85" i="73"/>
  <c r="D85" i="75"/>
  <c r="D85" i="77"/>
  <c r="D85" i="79"/>
  <c r="D85" i="48"/>
  <c r="D85" i="41"/>
  <c r="D85" i="38"/>
  <c r="D85" i="26"/>
  <c r="D85" i="36"/>
  <c r="D85" i="32"/>
  <c r="D85" i="28"/>
  <c r="D127" i="99"/>
  <c r="D85" i="70"/>
  <c r="D85" i="72"/>
  <c r="D85" i="74"/>
  <c r="D85" i="76"/>
  <c r="D85" i="92"/>
  <c r="D85" i="94"/>
  <c r="D85" i="49"/>
  <c r="D85" i="51"/>
  <c r="D85" i="53"/>
  <c r="D85" i="55"/>
  <c r="D85" i="56"/>
  <c r="D85" i="59"/>
  <c r="D85" i="61"/>
  <c r="D85" i="63"/>
  <c r="D85" i="91"/>
  <c r="D85" i="66"/>
  <c r="D85" i="68"/>
  <c r="D85" i="78"/>
  <c r="D85" i="46"/>
  <c r="D127" i="103"/>
  <c r="D85" i="101"/>
  <c r="D127" i="100"/>
  <c r="D85" i="34"/>
  <c r="D127" i="98"/>
  <c r="D85" i="80"/>
  <c r="D85" i="44"/>
  <c r="D127" i="82"/>
  <c r="D127" i="85"/>
  <c r="D127" i="87"/>
  <c r="D127" i="47"/>
  <c r="D127" i="81"/>
  <c r="BE5" i="21"/>
  <c r="D127" i="84"/>
  <c r="D127" i="88"/>
  <c r="D127" i="86"/>
  <c r="C110" i="96"/>
  <c r="D51" i="96"/>
  <c r="E51" i="96" s="1"/>
  <c r="E7" i="96"/>
  <c r="E6" i="96"/>
  <c r="E13" i="96" s="1"/>
  <c r="E4" i="96"/>
  <c r="A125" i="96"/>
  <c r="A124" i="96"/>
  <c r="A123" i="96"/>
  <c r="B122" i="96"/>
  <c r="A122" i="96"/>
  <c r="A121" i="96"/>
  <c r="A120" i="96"/>
  <c r="A119" i="96"/>
  <c r="A118" i="96"/>
  <c r="A117" i="96"/>
  <c r="E116" i="96"/>
  <c r="A116" i="96"/>
  <c r="A114" i="96"/>
  <c r="A112" i="96"/>
  <c r="B111" i="96"/>
  <c r="A111" i="96"/>
  <c r="B110" i="96"/>
  <c r="A110" i="96"/>
  <c r="C109" i="96"/>
  <c r="B109" i="96"/>
  <c r="A109" i="96"/>
  <c r="C108" i="96"/>
  <c r="B108" i="96"/>
  <c r="A108" i="96"/>
  <c r="D107" i="96"/>
  <c r="C107" i="96"/>
  <c r="B107" i="96"/>
  <c r="A107" i="96"/>
  <c r="B106" i="96"/>
  <c r="A106" i="96"/>
  <c r="C105" i="96"/>
  <c r="E105" i="96" s="1"/>
  <c r="B105" i="96"/>
  <c r="A105" i="96"/>
  <c r="E104" i="96"/>
  <c r="C104" i="96"/>
  <c r="B104" i="96"/>
  <c r="A104" i="96"/>
  <c r="A102" i="96"/>
  <c r="A100" i="96"/>
  <c r="E99" i="96"/>
  <c r="B99" i="96"/>
  <c r="A99" i="96"/>
  <c r="E98" i="96"/>
  <c r="B98" i="96"/>
  <c r="A98" i="96"/>
  <c r="E97" i="96"/>
  <c r="B97" i="96"/>
  <c r="A97" i="96"/>
  <c r="E96" i="96"/>
  <c r="B96" i="96"/>
  <c r="A96" i="96"/>
  <c r="B95" i="96"/>
  <c r="A95" i="96"/>
  <c r="E94" i="96"/>
  <c r="D94" i="96"/>
  <c r="B94" i="96"/>
  <c r="A94" i="96"/>
  <c r="A92" i="96"/>
  <c r="A81" i="96"/>
  <c r="B80" i="96"/>
  <c r="A80" i="96"/>
  <c r="B79" i="96"/>
  <c r="A79" i="96"/>
  <c r="B78" i="96"/>
  <c r="A78" i="96"/>
  <c r="B77" i="96"/>
  <c r="A77" i="96"/>
  <c r="B76" i="96"/>
  <c r="A76" i="96"/>
  <c r="B75" i="96"/>
  <c r="A75" i="96"/>
  <c r="E74" i="96"/>
  <c r="D74" i="96"/>
  <c r="B74" i="96"/>
  <c r="A74" i="96"/>
  <c r="A72" i="96"/>
  <c r="A70" i="96"/>
  <c r="B69" i="96"/>
  <c r="A69" i="96"/>
  <c r="B68" i="96"/>
  <c r="A68" i="96"/>
  <c r="B67" i="96"/>
  <c r="A67" i="96"/>
  <c r="B66" i="96"/>
  <c r="A66" i="96"/>
  <c r="B65" i="96"/>
  <c r="A65" i="96"/>
  <c r="B64" i="96"/>
  <c r="A64" i="96"/>
  <c r="B63" i="96"/>
  <c r="A63" i="96"/>
  <c r="E62" i="96"/>
  <c r="D62" i="96"/>
  <c r="B62" i="96"/>
  <c r="A62" i="96"/>
  <c r="A60" i="96"/>
  <c r="A58" i="96"/>
  <c r="B57" i="96"/>
  <c r="A57" i="96"/>
  <c r="B56" i="96"/>
  <c r="A56" i="96"/>
  <c r="B55" i="96"/>
  <c r="A55" i="96"/>
  <c r="E54" i="96"/>
  <c r="B54" i="96"/>
  <c r="A54" i="96"/>
  <c r="A52" i="96"/>
  <c r="B51" i="96"/>
  <c r="A51" i="96"/>
  <c r="B50" i="96"/>
  <c r="A50" i="96"/>
  <c r="B49" i="96"/>
  <c r="A49" i="96"/>
  <c r="B48" i="96"/>
  <c r="A48" i="96"/>
  <c r="B47" i="96"/>
  <c r="A47" i="96"/>
  <c r="B46" i="96"/>
  <c r="A46" i="96"/>
  <c r="B45" i="96"/>
  <c r="A45" i="96"/>
  <c r="B44" i="96"/>
  <c r="A44" i="96"/>
  <c r="E43" i="96"/>
  <c r="D43" i="96"/>
  <c r="B43" i="96"/>
  <c r="A43" i="96"/>
  <c r="A41" i="96"/>
  <c r="B40" i="96"/>
  <c r="A40" i="96"/>
  <c r="B39" i="96"/>
  <c r="D38" i="96"/>
  <c r="B38" i="96"/>
  <c r="A38" i="96"/>
  <c r="B37" i="96"/>
  <c r="A37" i="96"/>
  <c r="E36" i="96"/>
  <c r="D36" i="96"/>
  <c r="B36" i="96"/>
  <c r="A36" i="96"/>
  <c r="A34" i="96"/>
  <c r="D33" i="96"/>
  <c r="B33" i="96"/>
  <c r="A33" i="96"/>
  <c r="D32" i="96"/>
  <c r="B32" i="96"/>
  <c r="A32" i="96"/>
  <c r="D31" i="96"/>
  <c r="B31" i="96"/>
  <c r="A31" i="96"/>
  <c r="D30" i="96"/>
  <c r="B30" i="96"/>
  <c r="A30" i="96"/>
  <c r="D29" i="96"/>
  <c r="B29" i="96"/>
  <c r="A29" i="96"/>
  <c r="D28" i="96"/>
  <c r="B28" i="96"/>
  <c r="A28" i="96"/>
  <c r="D27" i="96"/>
  <c r="B27" i="96"/>
  <c r="A27" i="96"/>
  <c r="D26" i="96"/>
  <c r="B26" i="96"/>
  <c r="A26" i="96"/>
  <c r="E25" i="96"/>
  <c r="D25" i="96"/>
  <c r="B25" i="96"/>
  <c r="A25" i="96"/>
  <c r="A23" i="96"/>
  <c r="A21" i="96"/>
  <c r="B20" i="96"/>
  <c r="A20" i="96"/>
  <c r="B19" i="96"/>
  <c r="A19" i="96"/>
  <c r="B18" i="96"/>
  <c r="A18" i="96"/>
  <c r="B17" i="96"/>
  <c r="A17" i="96"/>
  <c r="B16" i="96"/>
  <c r="A16" i="96"/>
  <c r="E15" i="96"/>
  <c r="B15" i="96"/>
  <c r="A15" i="96"/>
  <c r="B14" i="96"/>
  <c r="A14" i="96"/>
  <c r="B13" i="96"/>
  <c r="A13" i="96"/>
  <c r="E12" i="96"/>
  <c r="D12" i="96"/>
  <c r="B12" i="96"/>
  <c r="A12" i="96"/>
  <c r="A10" i="96"/>
  <c r="B8" i="96"/>
  <c r="A8" i="96"/>
  <c r="B7" i="96"/>
  <c r="A7" i="96"/>
  <c r="B6" i="96"/>
  <c r="A6" i="96"/>
  <c r="E5" i="96"/>
  <c r="B5" i="96"/>
  <c r="A5" i="96"/>
  <c r="B4" i="96"/>
  <c r="A4" i="96"/>
  <c r="A3" i="96"/>
  <c r="A1" i="96"/>
  <c r="C110" i="94"/>
  <c r="D51" i="94"/>
  <c r="E51" i="94" s="1"/>
  <c r="E7" i="94"/>
  <c r="E6" i="94"/>
  <c r="E13" i="94" s="1"/>
  <c r="E4" i="94"/>
  <c r="C110" i="93"/>
  <c r="D51" i="93"/>
  <c r="E51" i="93" s="1"/>
  <c r="E7" i="93"/>
  <c r="E6" i="93"/>
  <c r="E13" i="93" s="1"/>
  <c r="E4" i="93"/>
  <c r="C110" i="92"/>
  <c r="E7" i="92"/>
  <c r="E6" i="92"/>
  <c r="E13" i="92" s="1"/>
  <c r="E14" i="92" s="1"/>
  <c r="E4" i="92"/>
  <c r="A125" i="94"/>
  <c r="A124" i="94"/>
  <c r="A123" i="94"/>
  <c r="B122" i="94"/>
  <c r="A122" i="94"/>
  <c r="A121" i="94"/>
  <c r="A120" i="94"/>
  <c r="A119" i="94"/>
  <c r="A118" i="94"/>
  <c r="A117" i="94"/>
  <c r="E116" i="94"/>
  <c r="A116" i="94"/>
  <c r="A114" i="94"/>
  <c r="A112" i="94"/>
  <c r="B111" i="94"/>
  <c r="A111" i="94"/>
  <c r="B110" i="94"/>
  <c r="A110" i="94"/>
  <c r="C109" i="94"/>
  <c r="B109" i="94"/>
  <c r="A109" i="94"/>
  <c r="C108" i="94"/>
  <c r="B108" i="94"/>
  <c r="A108" i="94"/>
  <c r="D107" i="94"/>
  <c r="C107" i="94"/>
  <c r="B107" i="94"/>
  <c r="A107" i="94"/>
  <c r="B106" i="94"/>
  <c r="A106" i="94"/>
  <c r="C105" i="94"/>
  <c r="E105" i="94" s="1"/>
  <c r="B105" i="94"/>
  <c r="A105" i="94"/>
  <c r="E104" i="94"/>
  <c r="C104" i="94"/>
  <c r="B104" i="94"/>
  <c r="A104" i="94"/>
  <c r="A102" i="94"/>
  <c r="A100" i="94"/>
  <c r="E99" i="94"/>
  <c r="B99" i="94"/>
  <c r="A99" i="94"/>
  <c r="E98" i="94"/>
  <c r="B98" i="94"/>
  <c r="A98" i="94"/>
  <c r="E97" i="94"/>
  <c r="B97" i="94"/>
  <c r="A97" i="94"/>
  <c r="E96" i="94"/>
  <c r="B96" i="94"/>
  <c r="A96" i="94"/>
  <c r="B95" i="94"/>
  <c r="A95" i="94"/>
  <c r="E94" i="94"/>
  <c r="D94" i="94"/>
  <c r="B94" i="94"/>
  <c r="A94" i="94"/>
  <c r="A92" i="94"/>
  <c r="A81" i="94"/>
  <c r="B80" i="94"/>
  <c r="A80" i="94"/>
  <c r="B79" i="94"/>
  <c r="A79" i="94"/>
  <c r="B78" i="94"/>
  <c r="A78" i="94"/>
  <c r="B77" i="94"/>
  <c r="A77" i="94"/>
  <c r="B76" i="94"/>
  <c r="A76" i="94"/>
  <c r="B75" i="94"/>
  <c r="A75" i="94"/>
  <c r="E74" i="94"/>
  <c r="D74" i="94"/>
  <c r="B74" i="94"/>
  <c r="A74" i="94"/>
  <c r="A72" i="94"/>
  <c r="A70" i="94"/>
  <c r="B69" i="94"/>
  <c r="A69" i="94"/>
  <c r="B68" i="94"/>
  <c r="A68" i="94"/>
  <c r="B67" i="94"/>
  <c r="A67" i="94"/>
  <c r="B66" i="94"/>
  <c r="A66" i="94"/>
  <c r="B65" i="94"/>
  <c r="A65" i="94"/>
  <c r="B64" i="94"/>
  <c r="A64" i="94"/>
  <c r="B63" i="94"/>
  <c r="A63" i="94"/>
  <c r="E62" i="94"/>
  <c r="D62" i="94"/>
  <c r="B62" i="94"/>
  <c r="A62" i="94"/>
  <c r="A60" i="94"/>
  <c r="A58" i="94"/>
  <c r="B57" i="94"/>
  <c r="A57" i="94"/>
  <c r="B56" i="94"/>
  <c r="A56" i="94"/>
  <c r="B55" i="94"/>
  <c r="A55" i="94"/>
  <c r="E54" i="94"/>
  <c r="B54" i="94"/>
  <c r="A54" i="94"/>
  <c r="A52" i="94"/>
  <c r="B51" i="94"/>
  <c r="A51" i="94"/>
  <c r="B50" i="94"/>
  <c r="A50" i="94"/>
  <c r="B49" i="94"/>
  <c r="A49" i="94"/>
  <c r="B48" i="94"/>
  <c r="A48" i="94"/>
  <c r="B47" i="94"/>
  <c r="A47" i="94"/>
  <c r="B46" i="94"/>
  <c r="A46" i="94"/>
  <c r="B45" i="94"/>
  <c r="A45" i="94"/>
  <c r="B44" i="94"/>
  <c r="A44" i="94"/>
  <c r="E43" i="94"/>
  <c r="D43" i="94"/>
  <c r="B43" i="94"/>
  <c r="A43" i="94"/>
  <c r="A41" i="94"/>
  <c r="B40" i="94"/>
  <c r="A40" i="94"/>
  <c r="B39" i="94"/>
  <c r="D38" i="94"/>
  <c r="B38" i="94"/>
  <c r="A38" i="94"/>
  <c r="B37" i="94"/>
  <c r="A37" i="94"/>
  <c r="E36" i="94"/>
  <c r="D36" i="94"/>
  <c r="B36" i="94"/>
  <c r="A36" i="94"/>
  <c r="A34" i="94"/>
  <c r="D33" i="94"/>
  <c r="B33" i="94"/>
  <c r="A33" i="94"/>
  <c r="D32" i="94"/>
  <c r="B32" i="94"/>
  <c r="A32" i="94"/>
  <c r="D31" i="94"/>
  <c r="B31" i="94"/>
  <c r="A31" i="94"/>
  <c r="D30" i="94"/>
  <c r="B30" i="94"/>
  <c r="A30" i="94"/>
  <c r="D29" i="94"/>
  <c r="B29" i="94"/>
  <c r="A29" i="94"/>
  <c r="D28" i="94"/>
  <c r="B28" i="94"/>
  <c r="A28" i="94"/>
  <c r="D27" i="94"/>
  <c r="B27" i="94"/>
  <c r="A27" i="94"/>
  <c r="D26" i="94"/>
  <c r="B26" i="94"/>
  <c r="A26" i="94"/>
  <c r="E25" i="94"/>
  <c r="D25" i="94"/>
  <c r="B25" i="94"/>
  <c r="A25" i="94"/>
  <c r="A23" i="94"/>
  <c r="A21" i="94"/>
  <c r="B20" i="94"/>
  <c r="A20" i="94"/>
  <c r="B19" i="94"/>
  <c r="A19" i="94"/>
  <c r="B18" i="94"/>
  <c r="A18" i="94"/>
  <c r="B17" i="94"/>
  <c r="A17" i="94"/>
  <c r="B16" i="94"/>
  <c r="A16" i="94"/>
  <c r="B15" i="94"/>
  <c r="A15" i="94"/>
  <c r="B14" i="94"/>
  <c r="A14" i="94"/>
  <c r="B13" i="94"/>
  <c r="A13" i="94"/>
  <c r="E12" i="94"/>
  <c r="D12" i="94"/>
  <c r="B12" i="94"/>
  <c r="A12" i="94"/>
  <c r="A10" i="94"/>
  <c r="B8" i="94"/>
  <c r="A8" i="94"/>
  <c r="B7" i="94"/>
  <c r="A7" i="94"/>
  <c r="B6" i="94"/>
  <c r="A6" i="94"/>
  <c r="E5" i="94"/>
  <c r="B5" i="94"/>
  <c r="A5" i="94"/>
  <c r="B4" i="94"/>
  <c r="A4" i="94"/>
  <c r="A3" i="94"/>
  <c r="A1" i="94"/>
  <c r="A125" i="93"/>
  <c r="A124" i="93"/>
  <c r="A123" i="93"/>
  <c r="B122" i="93"/>
  <c r="A122" i="93"/>
  <c r="A121" i="93"/>
  <c r="A120" i="93"/>
  <c r="A119" i="93"/>
  <c r="A118" i="93"/>
  <c r="A117" i="93"/>
  <c r="E116" i="93"/>
  <c r="A116" i="93"/>
  <c r="A114" i="93"/>
  <c r="A112" i="93"/>
  <c r="B111" i="93"/>
  <c r="A111" i="93"/>
  <c r="B110" i="93"/>
  <c r="A110" i="93"/>
  <c r="C109" i="93"/>
  <c r="B109" i="93"/>
  <c r="A109" i="93"/>
  <c r="C108" i="93"/>
  <c r="B108" i="93"/>
  <c r="A108" i="93"/>
  <c r="D107" i="93"/>
  <c r="C107" i="93"/>
  <c r="B107" i="93"/>
  <c r="A107" i="93"/>
  <c r="B106" i="93"/>
  <c r="A106" i="93"/>
  <c r="C105" i="93"/>
  <c r="E105" i="93" s="1"/>
  <c r="B105" i="93"/>
  <c r="A105" i="93"/>
  <c r="E104" i="93"/>
  <c r="C104" i="93"/>
  <c r="B104" i="93"/>
  <c r="A104" i="93"/>
  <c r="A102" i="93"/>
  <c r="A100" i="93"/>
  <c r="E99" i="93"/>
  <c r="B99" i="93"/>
  <c r="A99" i="93"/>
  <c r="E98" i="93"/>
  <c r="B98" i="93"/>
  <c r="A98" i="93"/>
  <c r="E97" i="93"/>
  <c r="B97" i="93"/>
  <c r="A97" i="93"/>
  <c r="E96" i="93"/>
  <c r="B96" i="93"/>
  <c r="A96" i="93"/>
  <c r="B95" i="93"/>
  <c r="A95" i="93"/>
  <c r="E94" i="93"/>
  <c r="D94" i="93"/>
  <c r="B94" i="93"/>
  <c r="A94" i="93"/>
  <c r="A92" i="93"/>
  <c r="A81" i="93"/>
  <c r="B80" i="93"/>
  <c r="A80" i="93"/>
  <c r="B79" i="93"/>
  <c r="A79" i="93"/>
  <c r="B78" i="93"/>
  <c r="A78" i="93"/>
  <c r="B77" i="93"/>
  <c r="A77" i="93"/>
  <c r="B76" i="93"/>
  <c r="A76" i="93"/>
  <c r="B75" i="93"/>
  <c r="A75" i="93"/>
  <c r="E74" i="93"/>
  <c r="D74" i="93"/>
  <c r="B74" i="93"/>
  <c r="A74" i="93"/>
  <c r="A72" i="93"/>
  <c r="A70" i="93"/>
  <c r="B69" i="93"/>
  <c r="A69" i="93"/>
  <c r="B68" i="93"/>
  <c r="A68" i="93"/>
  <c r="B67" i="93"/>
  <c r="A67" i="93"/>
  <c r="B66" i="93"/>
  <c r="A66" i="93"/>
  <c r="B65" i="93"/>
  <c r="A65" i="93"/>
  <c r="B64" i="93"/>
  <c r="A64" i="93"/>
  <c r="B63" i="93"/>
  <c r="A63" i="93"/>
  <c r="E62" i="93"/>
  <c r="D62" i="93"/>
  <c r="B62" i="93"/>
  <c r="A62" i="93"/>
  <c r="A60" i="93"/>
  <c r="A58" i="93"/>
  <c r="B57" i="93"/>
  <c r="A57" i="93"/>
  <c r="B56" i="93"/>
  <c r="A56" i="93"/>
  <c r="B55" i="93"/>
  <c r="A55" i="93"/>
  <c r="E54" i="93"/>
  <c r="B54" i="93"/>
  <c r="A54" i="93"/>
  <c r="A52" i="93"/>
  <c r="B51" i="93"/>
  <c r="A51" i="93"/>
  <c r="B50" i="93"/>
  <c r="A50" i="93"/>
  <c r="B49" i="93"/>
  <c r="A49" i="93"/>
  <c r="B48" i="93"/>
  <c r="A48" i="93"/>
  <c r="B47" i="93"/>
  <c r="A47" i="93"/>
  <c r="B46" i="93"/>
  <c r="A46" i="93"/>
  <c r="B45" i="93"/>
  <c r="A45" i="93"/>
  <c r="B44" i="93"/>
  <c r="A44" i="93"/>
  <c r="E43" i="93"/>
  <c r="D43" i="93"/>
  <c r="B43" i="93"/>
  <c r="A43" i="93"/>
  <c r="A41" i="93"/>
  <c r="B40" i="93"/>
  <c r="A40" i="93"/>
  <c r="B39" i="93"/>
  <c r="D38" i="93"/>
  <c r="B38" i="93"/>
  <c r="A38" i="93"/>
  <c r="B37" i="93"/>
  <c r="A37" i="93"/>
  <c r="E36" i="93"/>
  <c r="D36" i="93"/>
  <c r="B36" i="93"/>
  <c r="A36" i="93"/>
  <c r="A34" i="93"/>
  <c r="D33" i="93"/>
  <c r="B33" i="93"/>
  <c r="A33" i="93"/>
  <c r="D32" i="93"/>
  <c r="B32" i="93"/>
  <c r="A32" i="93"/>
  <c r="D31" i="93"/>
  <c r="B31" i="93"/>
  <c r="A31" i="93"/>
  <c r="D30" i="93"/>
  <c r="B30" i="93"/>
  <c r="A30" i="93"/>
  <c r="D29" i="93"/>
  <c r="B29" i="93"/>
  <c r="A29" i="93"/>
  <c r="D28" i="93"/>
  <c r="B28" i="93"/>
  <c r="A28" i="93"/>
  <c r="D27" i="93"/>
  <c r="B27" i="93"/>
  <c r="A27" i="93"/>
  <c r="D26" i="93"/>
  <c r="B26" i="93"/>
  <c r="A26" i="93"/>
  <c r="E25" i="93"/>
  <c r="D25" i="93"/>
  <c r="B25" i="93"/>
  <c r="A25" i="93"/>
  <c r="A23" i="93"/>
  <c r="A21" i="93"/>
  <c r="B20" i="93"/>
  <c r="A20" i="93"/>
  <c r="B19" i="93"/>
  <c r="A19" i="93"/>
  <c r="B18" i="93"/>
  <c r="A18" i="93"/>
  <c r="B17" i="93"/>
  <c r="A17" i="93"/>
  <c r="B16" i="93"/>
  <c r="A16" i="93"/>
  <c r="B15" i="93"/>
  <c r="A15" i="93"/>
  <c r="B14" i="93"/>
  <c r="A14" i="93"/>
  <c r="B13" i="93"/>
  <c r="A13" i="93"/>
  <c r="E12" i="93"/>
  <c r="D12" i="93"/>
  <c r="B12" i="93"/>
  <c r="A12" i="93"/>
  <c r="A10" i="93"/>
  <c r="B8" i="93"/>
  <c r="A8" i="93"/>
  <c r="B7" i="93"/>
  <c r="A7" i="93"/>
  <c r="B6" i="93"/>
  <c r="A6" i="93"/>
  <c r="E5" i="93"/>
  <c r="B5" i="93"/>
  <c r="A5" i="93"/>
  <c r="B4" i="93"/>
  <c r="A4" i="93"/>
  <c r="A3" i="93"/>
  <c r="A1" i="93"/>
  <c r="A125" i="92"/>
  <c r="A124" i="92"/>
  <c r="A123" i="92"/>
  <c r="B122" i="92"/>
  <c r="A122" i="92"/>
  <c r="A121" i="92"/>
  <c r="A120" i="92"/>
  <c r="A119" i="92"/>
  <c r="A118" i="92"/>
  <c r="A117" i="92"/>
  <c r="E116" i="92"/>
  <c r="A116" i="92"/>
  <c r="A114" i="92"/>
  <c r="A112" i="92"/>
  <c r="B111" i="92"/>
  <c r="A111" i="92"/>
  <c r="B110" i="92"/>
  <c r="A110" i="92"/>
  <c r="C109" i="92"/>
  <c r="B109" i="92"/>
  <c r="A109" i="92"/>
  <c r="C108" i="92"/>
  <c r="B108" i="92"/>
  <c r="A108" i="92"/>
  <c r="D107" i="92"/>
  <c r="C107" i="92"/>
  <c r="B107" i="92"/>
  <c r="A107" i="92"/>
  <c r="B106" i="92"/>
  <c r="A106" i="92"/>
  <c r="C105" i="92"/>
  <c r="E105" i="92" s="1"/>
  <c r="B105" i="92"/>
  <c r="A105" i="92"/>
  <c r="E104" i="92"/>
  <c r="C104" i="92"/>
  <c r="B104" i="92"/>
  <c r="A104" i="92"/>
  <c r="A102" i="92"/>
  <c r="A100" i="92"/>
  <c r="E99" i="92"/>
  <c r="B99" i="92"/>
  <c r="A99" i="92"/>
  <c r="E98" i="92"/>
  <c r="B98" i="92"/>
  <c r="A98" i="92"/>
  <c r="E97" i="92"/>
  <c r="B97" i="92"/>
  <c r="A97" i="92"/>
  <c r="E96" i="92"/>
  <c r="B96" i="92"/>
  <c r="A96" i="92"/>
  <c r="B95" i="92"/>
  <c r="A95" i="92"/>
  <c r="E94" i="92"/>
  <c r="D94" i="92"/>
  <c r="B94" i="92"/>
  <c r="A94" i="92"/>
  <c r="A92" i="92"/>
  <c r="A81" i="92"/>
  <c r="B80" i="92"/>
  <c r="A80" i="92"/>
  <c r="B79" i="92"/>
  <c r="A79" i="92"/>
  <c r="B78" i="92"/>
  <c r="A78" i="92"/>
  <c r="B77" i="92"/>
  <c r="A77" i="92"/>
  <c r="B76" i="92"/>
  <c r="A76" i="92"/>
  <c r="B75" i="92"/>
  <c r="A75" i="92"/>
  <c r="E74" i="92"/>
  <c r="D74" i="92"/>
  <c r="B74" i="92"/>
  <c r="A74" i="92"/>
  <c r="A72" i="92"/>
  <c r="A70" i="92"/>
  <c r="B69" i="92"/>
  <c r="A69" i="92"/>
  <c r="B68" i="92"/>
  <c r="A68" i="92"/>
  <c r="B67" i="92"/>
  <c r="A67" i="92"/>
  <c r="B66" i="92"/>
  <c r="A66" i="92"/>
  <c r="B65" i="92"/>
  <c r="A65" i="92"/>
  <c r="B64" i="92"/>
  <c r="A64" i="92"/>
  <c r="B63" i="92"/>
  <c r="A63" i="92"/>
  <c r="E62" i="92"/>
  <c r="D62" i="92"/>
  <c r="B62" i="92"/>
  <c r="A62" i="92"/>
  <c r="A60" i="92"/>
  <c r="A58" i="92"/>
  <c r="B57" i="92"/>
  <c r="A57" i="92"/>
  <c r="B56" i="92"/>
  <c r="A56" i="92"/>
  <c r="B55" i="92"/>
  <c r="A55" i="92"/>
  <c r="E54" i="92"/>
  <c r="B54" i="92"/>
  <c r="A54" i="92"/>
  <c r="A52" i="92"/>
  <c r="B51" i="92"/>
  <c r="A51" i="92"/>
  <c r="B50" i="92"/>
  <c r="A50" i="92"/>
  <c r="B49" i="92"/>
  <c r="A49" i="92"/>
  <c r="B48" i="92"/>
  <c r="A48" i="92"/>
  <c r="B47" i="92"/>
  <c r="A47" i="92"/>
  <c r="B46" i="92"/>
  <c r="A46" i="92"/>
  <c r="B45" i="92"/>
  <c r="A45" i="92"/>
  <c r="B44" i="92"/>
  <c r="A44" i="92"/>
  <c r="E43" i="92"/>
  <c r="D43" i="92"/>
  <c r="B43" i="92"/>
  <c r="A43" i="92"/>
  <c r="A41" i="92"/>
  <c r="B40" i="92"/>
  <c r="A40" i="92"/>
  <c r="B39" i="92"/>
  <c r="D38" i="92"/>
  <c r="B38" i="92"/>
  <c r="A38" i="92"/>
  <c r="B37" i="92"/>
  <c r="A37" i="92"/>
  <c r="E36" i="92"/>
  <c r="D36" i="92"/>
  <c r="B36" i="92"/>
  <c r="A36" i="92"/>
  <c r="A34" i="92"/>
  <c r="D33" i="92"/>
  <c r="B33" i="92"/>
  <c r="A33" i="92"/>
  <c r="D32" i="92"/>
  <c r="B32" i="92"/>
  <c r="A32" i="92"/>
  <c r="D31" i="92"/>
  <c r="B31" i="92"/>
  <c r="A31" i="92"/>
  <c r="D30" i="92"/>
  <c r="B30" i="92"/>
  <c r="A30" i="92"/>
  <c r="D29" i="92"/>
  <c r="B29" i="92"/>
  <c r="A29" i="92"/>
  <c r="D28" i="92"/>
  <c r="B28" i="92"/>
  <c r="A28" i="92"/>
  <c r="D27" i="92"/>
  <c r="B27" i="92"/>
  <c r="A27" i="92"/>
  <c r="D26" i="92"/>
  <c r="B26" i="92"/>
  <c r="A26" i="92"/>
  <c r="E25" i="92"/>
  <c r="D25" i="92"/>
  <c r="B25" i="92"/>
  <c r="A25" i="92"/>
  <c r="A23" i="92"/>
  <c r="A21" i="92"/>
  <c r="B20" i="92"/>
  <c r="A20" i="92"/>
  <c r="B19" i="92"/>
  <c r="A19" i="92"/>
  <c r="B18" i="92"/>
  <c r="A18" i="92"/>
  <c r="B17" i="92"/>
  <c r="A17" i="92"/>
  <c r="B16" i="92"/>
  <c r="A16" i="92"/>
  <c r="E15" i="92"/>
  <c r="B15" i="92"/>
  <c r="A15" i="92"/>
  <c r="B14" i="92"/>
  <c r="A14" i="92"/>
  <c r="B13" i="92"/>
  <c r="A13" i="92"/>
  <c r="E12" i="92"/>
  <c r="D12" i="92"/>
  <c r="B12" i="92"/>
  <c r="A12" i="92"/>
  <c r="A10" i="92"/>
  <c r="B8" i="92"/>
  <c r="A8" i="92"/>
  <c r="B7" i="92"/>
  <c r="A7" i="92"/>
  <c r="B6" i="92"/>
  <c r="A6" i="92"/>
  <c r="E5" i="92"/>
  <c r="B5" i="92"/>
  <c r="A5" i="92"/>
  <c r="B4" i="92"/>
  <c r="A4" i="92"/>
  <c r="A3" i="92"/>
  <c r="A1" i="92"/>
  <c r="E7" i="91"/>
  <c r="E6" i="91"/>
  <c r="E13" i="91" s="1"/>
  <c r="E14" i="91" s="1"/>
  <c r="E4" i="91"/>
  <c r="A125" i="91"/>
  <c r="A124" i="91"/>
  <c r="A123" i="91"/>
  <c r="B122" i="91"/>
  <c r="A122" i="91"/>
  <c r="A121" i="91"/>
  <c r="A120" i="91"/>
  <c r="A119" i="91"/>
  <c r="A118" i="91"/>
  <c r="A117" i="91"/>
  <c r="E116" i="91"/>
  <c r="A116" i="91"/>
  <c r="A114" i="91"/>
  <c r="A112" i="91"/>
  <c r="B111" i="91"/>
  <c r="A111" i="91"/>
  <c r="C110" i="91"/>
  <c r="B110" i="91"/>
  <c r="A110" i="91"/>
  <c r="C109" i="91"/>
  <c r="B109" i="91"/>
  <c r="A109" i="91"/>
  <c r="C108" i="91"/>
  <c r="B108" i="91"/>
  <c r="A108" i="91"/>
  <c r="D107" i="91"/>
  <c r="C107" i="91"/>
  <c r="B107" i="91"/>
  <c r="A107" i="91"/>
  <c r="B106" i="91"/>
  <c r="A106" i="91"/>
  <c r="C105" i="91"/>
  <c r="E105" i="91" s="1"/>
  <c r="B105" i="91"/>
  <c r="A105" i="91"/>
  <c r="E104" i="91"/>
  <c r="C104" i="91"/>
  <c r="B104" i="91"/>
  <c r="A104" i="91"/>
  <c r="A102" i="91"/>
  <c r="A100" i="91"/>
  <c r="E99" i="91"/>
  <c r="B99" i="91"/>
  <c r="A99" i="91"/>
  <c r="E98" i="91"/>
  <c r="B98" i="91"/>
  <c r="A98" i="91"/>
  <c r="E97" i="91"/>
  <c r="B97" i="91"/>
  <c r="A97" i="91"/>
  <c r="E96" i="91"/>
  <c r="B96" i="91"/>
  <c r="A96" i="91"/>
  <c r="B95" i="91"/>
  <c r="A95" i="91"/>
  <c r="E94" i="91"/>
  <c r="D94" i="91"/>
  <c r="B94" i="91"/>
  <c r="A94" i="91"/>
  <c r="A92" i="91"/>
  <c r="A81" i="91"/>
  <c r="B80" i="91"/>
  <c r="A80" i="91"/>
  <c r="B79" i="91"/>
  <c r="A79" i="91"/>
  <c r="B78" i="91"/>
  <c r="A78" i="91"/>
  <c r="B77" i="91"/>
  <c r="A77" i="91"/>
  <c r="B76" i="91"/>
  <c r="A76" i="91"/>
  <c r="B75" i="91"/>
  <c r="A75" i="91"/>
  <c r="E74" i="91"/>
  <c r="D74" i="91"/>
  <c r="B74" i="91"/>
  <c r="A74" i="91"/>
  <c r="A72" i="91"/>
  <c r="A70" i="91"/>
  <c r="B69" i="91"/>
  <c r="A69" i="91"/>
  <c r="B68" i="91"/>
  <c r="A68" i="91"/>
  <c r="B67" i="91"/>
  <c r="A67" i="91"/>
  <c r="B66" i="91"/>
  <c r="A66" i="91"/>
  <c r="B65" i="91"/>
  <c r="A65" i="91"/>
  <c r="B64" i="91"/>
  <c r="A64" i="91"/>
  <c r="B63" i="91"/>
  <c r="A63" i="91"/>
  <c r="E62" i="91"/>
  <c r="D62" i="91"/>
  <c r="B62" i="91"/>
  <c r="A62" i="91"/>
  <c r="A60" i="91"/>
  <c r="A58" i="91"/>
  <c r="B57" i="91"/>
  <c r="A57" i="91"/>
  <c r="B56" i="91"/>
  <c r="A56" i="91"/>
  <c r="B55" i="91"/>
  <c r="A55" i="91"/>
  <c r="E54" i="91"/>
  <c r="B54" i="91"/>
  <c r="A54" i="91"/>
  <c r="A52" i="91"/>
  <c r="B51" i="91"/>
  <c r="A51" i="91"/>
  <c r="B50" i="91"/>
  <c r="A50" i="91"/>
  <c r="B49" i="91"/>
  <c r="A49" i="91"/>
  <c r="B48" i="91"/>
  <c r="A48" i="91"/>
  <c r="B47" i="91"/>
  <c r="A47" i="91"/>
  <c r="B46" i="91"/>
  <c r="A46" i="91"/>
  <c r="B45" i="91"/>
  <c r="A45" i="91"/>
  <c r="B44" i="91"/>
  <c r="A44" i="91"/>
  <c r="E43" i="91"/>
  <c r="D43" i="91"/>
  <c r="B43" i="91"/>
  <c r="A43" i="91"/>
  <c r="A41" i="91"/>
  <c r="B40" i="91"/>
  <c r="A40" i="91"/>
  <c r="B39" i="91"/>
  <c r="D38" i="91"/>
  <c r="B38" i="91"/>
  <c r="A38" i="91"/>
  <c r="B37" i="91"/>
  <c r="A37" i="91"/>
  <c r="E36" i="91"/>
  <c r="D36" i="91"/>
  <c r="B36" i="91"/>
  <c r="A36" i="91"/>
  <c r="A34" i="91"/>
  <c r="D33" i="91"/>
  <c r="B33" i="91"/>
  <c r="A33" i="91"/>
  <c r="D32" i="91"/>
  <c r="B32" i="91"/>
  <c r="A32" i="91"/>
  <c r="D31" i="91"/>
  <c r="B31" i="91"/>
  <c r="A31" i="91"/>
  <c r="D30" i="91"/>
  <c r="B30" i="91"/>
  <c r="A30" i="91"/>
  <c r="D29" i="91"/>
  <c r="B29" i="91"/>
  <c r="A29" i="91"/>
  <c r="D28" i="91"/>
  <c r="B28" i="91"/>
  <c r="A28" i="91"/>
  <c r="D27" i="91"/>
  <c r="B27" i="91"/>
  <c r="A27" i="91"/>
  <c r="D26" i="91"/>
  <c r="B26" i="91"/>
  <c r="A26" i="91"/>
  <c r="E25" i="91"/>
  <c r="D25" i="91"/>
  <c r="B25" i="91"/>
  <c r="A25" i="91"/>
  <c r="A23" i="91"/>
  <c r="A21" i="91"/>
  <c r="B20" i="91"/>
  <c r="A20" i="91"/>
  <c r="B19" i="91"/>
  <c r="A19" i="91"/>
  <c r="B18" i="91"/>
  <c r="A18" i="91"/>
  <c r="B17" i="91"/>
  <c r="A17" i="91"/>
  <c r="B16" i="91"/>
  <c r="A16" i="91"/>
  <c r="E15" i="91"/>
  <c r="B15" i="91"/>
  <c r="A15" i="91"/>
  <c r="B14" i="91"/>
  <c r="A14" i="91"/>
  <c r="B13" i="91"/>
  <c r="A13" i="91"/>
  <c r="E12" i="91"/>
  <c r="D12" i="91"/>
  <c r="B12" i="91"/>
  <c r="A12" i="91"/>
  <c r="A10" i="91"/>
  <c r="B8" i="91"/>
  <c r="A8" i="91"/>
  <c r="B7" i="91"/>
  <c r="A7" i="91"/>
  <c r="B6" i="91"/>
  <c r="A6" i="91"/>
  <c r="E5" i="91"/>
  <c r="B5" i="91"/>
  <c r="A5" i="91"/>
  <c r="B4" i="91"/>
  <c r="A4" i="91"/>
  <c r="A3" i="91"/>
  <c r="A1" i="91"/>
  <c r="C152" i="88"/>
  <c r="D33" i="88"/>
  <c r="C33" i="88"/>
  <c r="E4" i="88"/>
  <c r="B54" i="88" s="1"/>
  <c r="A167" i="88"/>
  <c r="A166" i="88"/>
  <c r="A165" i="88"/>
  <c r="B164" i="88"/>
  <c r="A164" i="88"/>
  <c r="A163" i="88"/>
  <c r="A162" i="88"/>
  <c r="A161" i="88"/>
  <c r="A160" i="88"/>
  <c r="A159" i="88"/>
  <c r="E158" i="88"/>
  <c r="A158" i="88"/>
  <c r="A156" i="88"/>
  <c r="A154" i="88"/>
  <c r="B153" i="88"/>
  <c r="A153" i="88"/>
  <c r="B152" i="88"/>
  <c r="A152" i="88"/>
  <c r="C151" i="88"/>
  <c r="B151" i="88"/>
  <c r="A151" i="88"/>
  <c r="C150" i="88"/>
  <c r="B150" i="88"/>
  <c r="A150" i="88"/>
  <c r="D149" i="88"/>
  <c r="C149" i="88"/>
  <c r="B149" i="88"/>
  <c r="A149" i="88"/>
  <c r="B148" i="88"/>
  <c r="A148" i="88"/>
  <c r="C147" i="88"/>
  <c r="B147" i="88"/>
  <c r="A147" i="88"/>
  <c r="E146" i="88"/>
  <c r="C146" i="88"/>
  <c r="B146" i="88"/>
  <c r="A146" i="88"/>
  <c r="A144" i="88"/>
  <c r="A142" i="88"/>
  <c r="B141" i="88"/>
  <c r="A141" i="88"/>
  <c r="B140" i="88"/>
  <c r="A140" i="88"/>
  <c r="B139" i="88"/>
  <c r="A139" i="88"/>
  <c r="B138" i="88"/>
  <c r="A138" i="88"/>
  <c r="B137" i="88"/>
  <c r="A137" i="88"/>
  <c r="E136" i="88"/>
  <c r="D136" i="88"/>
  <c r="B136" i="88"/>
  <c r="A136" i="88"/>
  <c r="A134" i="88"/>
  <c r="A123" i="88"/>
  <c r="B122" i="88"/>
  <c r="A122" i="88"/>
  <c r="B121" i="88"/>
  <c r="A121" i="88"/>
  <c r="B120" i="88"/>
  <c r="A120" i="88"/>
  <c r="B119" i="88"/>
  <c r="A119" i="88"/>
  <c r="B118" i="88"/>
  <c r="A118" i="88"/>
  <c r="B117" i="88"/>
  <c r="A117" i="88"/>
  <c r="E116" i="88"/>
  <c r="D116" i="88"/>
  <c r="B116" i="88"/>
  <c r="A116" i="88"/>
  <c r="A114" i="88"/>
  <c r="A112" i="88"/>
  <c r="B111" i="88"/>
  <c r="A111" i="88"/>
  <c r="B110" i="88"/>
  <c r="A110" i="88"/>
  <c r="B109" i="88"/>
  <c r="A109" i="88"/>
  <c r="B108" i="88"/>
  <c r="A108" i="88"/>
  <c r="B107" i="88"/>
  <c r="A107" i="88"/>
  <c r="B106" i="88"/>
  <c r="A106" i="88"/>
  <c r="B105" i="88"/>
  <c r="A105" i="88"/>
  <c r="E104" i="88"/>
  <c r="D104" i="88"/>
  <c r="B104" i="88"/>
  <c r="A104" i="88"/>
  <c r="A102" i="88"/>
  <c r="A100" i="88"/>
  <c r="B99" i="88"/>
  <c r="A99" i="88"/>
  <c r="B98" i="88"/>
  <c r="A98" i="88"/>
  <c r="B97" i="88"/>
  <c r="A97" i="88"/>
  <c r="E96" i="88"/>
  <c r="B96" i="88"/>
  <c r="A96" i="88"/>
  <c r="A94" i="88"/>
  <c r="B93" i="88"/>
  <c r="A93" i="88"/>
  <c r="D92" i="88"/>
  <c r="B92" i="88"/>
  <c r="A92" i="88"/>
  <c r="B91" i="88"/>
  <c r="A91" i="88"/>
  <c r="B90" i="88"/>
  <c r="A90" i="88"/>
  <c r="B89" i="88"/>
  <c r="A89" i="88"/>
  <c r="B88" i="88"/>
  <c r="A88" i="88"/>
  <c r="B87" i="88"/>
  <c r="A87" i="88"/>
  <c r="B86" i="88"/>
  <c r="A86" i="88"/>
  <c r="E85" i="88"/>
  <c r="D85" i="88"/>
  <c r="B85" i="88"/>
  <c r="A85" i="88"/>
  <c r="A83" i="88"/>
  <c r="B82" i="88"/>
  <c r="A82" i="88"/>
  <c r="B81" i="88"/>
  <c r="D80" i="88"/>
  <c r="B80" i="88"/>
  <c r="A80" i="88"/>
  <c r="B79" i="88"/>
  <c r="A79" i="88"/>
  <c r="E78" i="88"/>
  <c r="D78" i="88"/>
  <c r="B78" i="88"/>
  <c r="A78" i="88"/>
  <c r="A76" i="88"/>
  <c r="D75" i="88"/>
  <c r="B75" i="88"/>
  <c r="A75" i="88"/>
  <c r="D74" i="88"/>
  <c r="B74" i="88"/>
  <c r="A74" i="88"/>
  <c r="D73" i="88"/>
  <c r="B73" i="88"/>
  <c r="A73" i="88"/>
  <c r="D72" i="88"/>
  <c r="B72" i="88"/>
  <c r="A72" i="88"/>
  <c r="D71" i="88"/>
  <c r="B71" i="88"/>
  <c r="A71" i="88"/>
  <c r="D70" i="88"/>
  <c r="B70" i="88"/>
  <c r="A70" i="88"/>
  <c r="D69" i="88"/>
  <c r="B69" i="88"/>
  <c r="A69" i="88"/>
  <c r="D68" i="88"/>
  <c r="B68" i="88"/>
  <c r="A68" i="88"/>
  <c r="E67" i="88"/>
  <c r="D67" i="88"/>
  <c r="B67" i="88"/>
  <c r="A67" i="88"/>
  <c r="A65" i="88"/>
  <c r="A63" i="88"/>
  <c r="E62" i="88"/>
  <c r="E59" i="88"/>
  <c r="D58" i="88"/>
  <c r="D57" i="88"/>
  <c r="E57" i="88" s="1"/>
  <c r="E55" i="88"/>
  <c r="D55" i="88"/>
  <c r="C53" i="88"/>
  <c r="B53" i="88"/>
  <c r="E52" i="88"/>
  <c r="E53" i="88" s="1"/>
  <c r="B50" i="88"/>
  <c r="E49" i="88"/>
  <c r="E48" i="88"/>
  <c r="E47" i="88"/>
  <c r="E46" i="88"/>
  <c r="E45" i="88"/>
  <c r="E44" i="88"/>
  <c r="E41" i="88"/>
  <c r="E40" i="88"/>
  <c r="E39" i="88"/>
  <c r="E38" i="88"/>
  <c r="E37" i="88"/>
  <c r="E36" i="88"/>
  <c r="E35" i="88"/>
  <c r="E34" i="88"/>
  <c r="E32" i="88"/>
  <c r="E31" i="88"/>
  <c r="E30" i="88"/>
  <c r="E29" i="88"/>
  <c r="E28" i="88"/>
  <c r="E26" i="88"/>
  <c r="E56" i="88" s="1"/>
  <c r="E25" i="88"/>
  <c r="E24" i="88"/>
  <c r="E23" i="88"/>
  <c r="E22" i="88"/>
  <c r="E21" i="88"/>
  <c r="E20" i="88"/>
  <c r="E19" i="88"/>
  <c r="E18" i="88"/>
  <c r="E15" i="88"/>
  <c r="E14" i="88"/>
  <c r="B12" i="88"/>
  <c r="A12" i="88"/>
  <c r="A10" i="88"/>
  <c r="B8" i="88"/>
  <c r="A8" i="88"/>
  <c r="B7" i="88"/>
  <c r="A7" i="88"/>
  <c r="B6" i="88"/>
  <c r="A6" i="88"/>
  <c r="E5" i="88"/>
  <c r="B5" i="88"/>
  <c r="A5" i="88"/>
  <c r="B4" i="88"/>
  <c r="A4" i="88"/>
  <c r="A1" i="88"/>
  <c r="C152" i="87"/>
  <c r="D39" i="87"/>
  <c r="C39" i="87"/>
  <c r="E4" i="87"/>
  <c r="B54" i="87" s="1"/>
  <c r="A167" i="87"/>
  <c r="A166" i="87"/>
  <c r="A165" i="87"/>
  <c r="B164" i="87"/>
  <c r="A164" i="87"/>
  <c r="A163" i="87"/>
  <c r="A162" i="87"/>
  <c r="A161" i="87"/>
  <c r="A160" i="87"/>
  <c r="A159" i="87"/>
  <c r="E158" i="87"/>
  <c r="A158" i="87"/>
  <c r="A156" i="87"/>
  <c r="A154" i="87"/>
  <c r="B153" i="87"/>
  <c r="A153" i="87"/>
  <c r="B152" i="87"/>
  <c r="A152" i="87"/>
  <c r="C151" i="87"/>
  <c r="B151" i="87"/>
  <c r="A151" i="87"/>
  <c r="C150" i="87"/>
  <c r="B150" i="87"/>
  <c r="A150" i="87"/>
  <c r="D149" i="87"/>
  <c r="C149" i="87"/>
  <c r="B149" i="87"/>
  <c r="A149" i="87"/>
  <c r="B148" i="87"/>
  <c r="A148" i="87"/>
  <c r="C147" i="87"/>
  <c r="B147" i="87"/>
  <c r="A147" i="87"/>
  <c r="E146" i="87"/>
  <c r="C146" i="87"/>
  <c r="B146" i="87"/>
  <c r="A146" i="87"/>
  <c r="A144" i="87"/>
  <c r="A142" i="87"/>
  <c r="B141" i="87"/>
  <c r="A141" i="87"/>
  <c r="B140" i="87"/>
  <c r="A140" i="87"/>
  <c r="B139" i="87"/>
  <c r="A139" i="87"/>
  <c r="B138" i="87"/>
  <c r="A138" i="87"/>
  <c r="B137" i="87"/>
  <c r="A137" i="87"/>
  <c r="E136" i="87"/>
  <c r="D136" i="87"/>
  <c r="B136" i="87"/>
  <c r="A136" i="87"/>
  <c r="A134" i="87"/>
  <c r="A123" i="87"/>
  <c r="B122" i="87"/>
  <c r="A122" i="87"/>
  <c r="B121" i="87"/>
  <c r="A121" i="87"/>
  <c r="B120" i="87"/>
  <c r="A120" i="87"/>
  <c r="B119" i="87"/>
  <c r="A119" i="87"/>
  <c r="B118" i="87"/>
  <c r="A118" i="87"/>
  <c r="B117" i="87"/>
  <c r="A117" i="87"/>
  <c r="E116" i="87"/>
  <c r="D116" i="87"/>
  <c r="B116" i="87"/>
  <c r="A116" i="87"/>
  <c r="A114" i="87"/>
  <c r="A112" i="87"/>
  <c r="B111" i="87"/>
  <c r="A111" i="87"/>
  <c r="B110" i="87"/>
  <c r="A110" i="87"/>
  <c r="B109" i="87"/>
  <c r="A109" i="87"/>
  <c r="B108" i="87"/>
  <c r="A108" i="87"/>
  <c r="B107" i="87"/>
  <c r="A107" i="87"/>
  <c r="B106" i="87"/>
  <c r="A106" i="87"/>
  <c r="B105" i="87"/>
  <c r="A105" i="87"/>
  <c r="E104" i="87"/>
  <c r="D104" i="87"/>
  <c r="B104" i="87"/>
  <c r="A104" i="87"/>
  <c r="A102" i="87"/>
  <c r="A100" i="87"/>
  <c r="B99" i="87"/>
  <c r="A99" i="87"/>
  <c r="B98" i="87"/>
  <c r="A98" i="87"/>
  <c r="B97" i="87"/>
  <c r="A97" i="87"/>
  <c r="E96" i="87"/>
  <c r="B96" i="87"/>
  <c r="A96" i="87"/>
  <c r="A94" i="87"/>
  <c r="B93" i="87"/>
  <c r="A93" i="87"/>
  <c r="D92" i="87"/>
  <c r="B92" i="87"/>
  <c r="A92" i="87"/>
  <c r="B91" i="87"/>
  <c r="A91" i="87"/>
  <c r="B90" i="87"/>
  <c r="A90" i="87"/>
  <c r="B89" i="87"/>
  <c r="A89" i="87"/>
  <c r="B88" i="87"/>
  <c r="A88" i="87"/>
  <c r="B87" i="87"/>
  <c r="A87" i="87"/>
  <c r="B86" i="87"/>
  <c r="A86" i="87"/>
  <c r="E85" i="87"/>
  <c r="D85" i="87"/>
  <c r="B85" i="87"/>
  <c r="A85" i="87"/>
  <c r="A83" i="87"/>
  <c r="B82" i="87"/>
  <c r="A82" i="87"/>
  <c r="B81" i="87"/>
  <c r="D80" i="87"/>
  <c r="B80" i="87"/>
  <c r="A80" i="87"/>
  <c r="B79" i="87"/>
  <c r="A79" i="87"/>
  <c r="E78" i="87"/>
  <c r="D78" i="87"/>
  <c r="B78" i="87"/>
  <c r="A78" i="87"/>
  <c r="A76" i="87"/>
  <c r="D75" i="87"/>
  <c r="B75" i="87"/>
  <c r="A75" i="87"/>
  <c r="D74" i="87"/>
  <c r="B74" i="87"/>
  <c r="A74" i="87"/>
  <c r="D73" i="87"/>
  <c r="B73" i="87"/>
  <c r="A73" i="87"/>
  <c r="D72" i="87"/>
  <c r="B72" i="87"/>
  <c r="A72" i="87"/>
  <c r="D71" i="87"/>
  <c r="B71" i="87"/>
  <c r="A71" i="87"/>
  <c r="D70" i="87"/>
  <c r="B70" i="87"/>
  <c r="A70" i="87"/>
  <c r="D69" i="87"/>
  <c r="B69" i="87"/>
  <c r="A69" i="87"/>
  <c r="D68" i="87"/>
  <c r="B68" i="87"/>
  <c r="A68" i="87"/>
  <c r="E67" i="87"/>
  <c r="D67" i="87"/>
  <c r="B67" i="87"/>
  <c r="A67" i="87"/>
  <c r="A65" i="87"/>
  <c r="A63" i="87"/>
  <c r="E62" i="87"/>
  <c r="E59" i="87"/>
  <c r="D58" i="87"/>
  <c r="D57" i="87"/>
  <c r="E57" i="87" s="1"/>
  <c r="E55" i="87"/>
  <c r="D55" i="87"/>
  <c r="C53" i="87"/>
  <c r="B53" i="87"/>
  <c r="E52" i="87"/>
  <c r="E53" i="87" s="1"/>
  <c r="B50" i="87"/>
  <c r="E49" i="87"/>
  <c r="E48" i="87"/>
  <c r="E47" i="87"/>
  <c r="E46" i="87"/>
  <c r="E45" i="87"/>
  <c r="E44" i="87"/>
  <c r="E41" i="87"/>
  <c r="E40" i="87"/>
  <c r="E38" i="87"/>
  <c r="E37" i="87"/>
  <c r="E36" i="87"/>
  <c r="E35" i="87"/>
  <c r="E34" i="87"/>
  <c r="E33" i="87"/>
  <c r="E32" i="87"/>
  <c r="E31" i="87"/>
  <c r="E30" i="87"/>
  <c r="E29" i="87"/>
  <c r="E28" i="87"/>
  <c r="E26" i="87"/>
  <c r="E56" i="87" s="1"/>
  <c r="E25" i="87"/>
  <c r="E24" i="87"/>
  <c r="E23" i="87"/>
  <c r="E22" i="87"/>
  <c r="E21" i="87"/>
  <c r="E20" i="87"/>
  <c r="E19" i="87"/>
  <c r="E18" i="87"/>
  <c r="E15" i="87"/>
  <c r="E14" i="87"/>
  <c r="B12" i="87"/>
  <c r="A12" i="87"/>
  <c r="A10" i="87"/>
  <c r="B8" i="87"/>
  <c r="A8" i="87"/>
  <c r="B7" i="87"/>
  <c r="A7" i="87"/>
  <c r="B6" i="87"/>
  <c r="A6" i="87"/>
  <c r="E5" i="87"/>
  <c r="B5" i="87"/>
  <c r="A5" i="87"/>
  <c r="B4" i="87"/>
  <c r="A4" i="87"/>
  <c r="A1" i="87"/>
  <c r="E4" i="86"/>
  <c r="B54" i="86" s="1"/>
  <c r="C152" i="86"/>
  <c r="D41" i="86"/>
  <c r="C41" i="86"/>
  <c r="C50" i="86" s="1"/>
  <c r="A167" i="86"/>
  <c r="A166" i="86"/>
  <c r="A165" i="86"/>
  <c r="B164" i="86"/>
  <c r="A164" i="86"/>
  <c r="A163" i="86"/>
  <c r="A162" i="86"/>
  <c r="A161" i="86"/>
  <c r="A160" i="86"/>
  <c r="A159" i="86"/>
  <c r="E158" i="86"/>
  <c r="A158" i="86"/>
  <c r="A156" i="86"/>
  <c r="A154" i="86"/>
  <c r="B153" i="86"/>
  <c r="A153" i="86"/>
  <c r="B152" i="86"/>
  <c r="A152" i="86"/>
  <c r="C151" i="86"/>
  <c r="B151" i="86"/>
  <c r="A151" i="86"/>
  <c r="C150" i="86"/>
  <c r="B150" i="86"/>
  <c r="A150" i="86"/>
  <c r="D149" i="86"/>
  <c r="C149" i="86"/>
  <c r="B149" i="86"/>
  <c r="A149" i="86"/>
  <c r="B148" i="86"/>
  <c r="A148" i="86"/>
  <c r="C147" i="86"/>
  <c r="B147" i="86"/>
  <c r="A147" i="86"/>
  <c r="E146" i="86"/>
  <c r="C146" i="86"/>
  <c r="B146" i="86"/>
  <c r="A146" i="86"/>
  <c r="A144" i="86"/>
  <c r="A142" i="86"/>
  <c r="B141" i="86"/>
  <c r="A141" i="86"/>
  <c r="B140" i="86"/>
  <c r="A140" i="86"/>
  <c r="B139" i="86"/>
  <c r="A139" i="86"/>
  <c r="B138" i="86"/>
  <c r="A138" i="86"/>
  <c r="B137" i="86"/>
  <c r="A137" i="86"/>
  <c r="E136" i="86"/>
  <c r="D136" i="86"/>
  <c r="B136" i="86"/>
  <c r="A136" i="86"/>
  <c r="A134" i="86"/>
  <c r="A123" i="86"/>
  <c r="B122" i="86"/>
  <c r="A122" i="86"/>
  <c r="B121" i="86"/>
  <c r="A121" i="86"/>
  <c r="B120" i="86"/>
  <c r="A120" i="86"/>
  <c r="B119" i="86"/>
  <c r="A119" i="86"/>
  <c r="B118" i="86"/>
  <c r="A118" i="86"/>
  <c r="B117" i="86"/>
  <c r="A117" i="86"/>
  <c r="E116" i="86"/>
  <c r="D116" i="86"/>
  <c r="B116" i="86"/>
  <c r="A116" i="86"/>
  <c r="A114" i="86"/>
  <c r="A112" i="86"/>
  <c r="B111" i="86"/>
  <c r="A111" i="86"/>
  <c r="B110" i="86"/>
  <c r="A110" i="86"/>
  <c r="B109" i="86"/>
  <c r="A109" i="86"/>
  <c r="B108" i="86"/>
  <c r="A108" i="86"/>
  <c r="B107" i="86"/>
  <c r="A107" i="86"/>
  <c r="B106" i="86"/>
  <c r="A106" i="86"/>
  <c r="B105" i="86"/>
  <c r="A105" i="86"/>
  <c r="E104" i="86"/>
  <c r="D104" i="86"/>
  <c r="B104" i="86"/>
  <c r="A104" i="86"/>
  <c r="A102" i="86"/>
  <c r="A100" i="86"/>
  <c r="B99" i="86"/>
  <c r="A99" i="86"/>
  <c r="B98" i="86"/>
  <c r="A98" i="86"/>
  <c r="B97" i="86"/>
  <c r="A97" i="86"/>
  <c r="E96" i="86"/>
  <c r="B96" i="86"/>
  <c r="A96" i="86"/>
  <c r="A94" i="86"/>
  <c r="B93" i="86"/>
  <c r="A93" i="86"/>
  <c r="D92" i="86"/>
  <c r="B92" i="86"/>
  <c r="A92" i="86"/>
  <c r="B91" i="86"/>
  <c r="A91" i="86"/>
  <c r="B90" i="86"/>
  <c r="A90" i="86"/>
  <c r="B89" i="86"/>
  <c r="A89" i="86"/>
  <c r="B88" i="86"/>
  <c r="A88" i="86"/>
  <c r="B87" i="86"/>
  <c r="A87" i="86"/>
  <c r="B86" i="86"/>
  <c r="A86" i="86"/>
  <c r="E85" i="86"/>
  <c r="D85" i="86"/>
  <c r="B85" i="86"/>
  <c r="A85" i="86"/>
  <c r="A83" i="86"/>
  <c r="B82" i="86"/>
  <c r="A82" i="86"/>
  <c r="B81" i="86"/>
  <c r="D80" i="86"/>
  <c r="B80" i="86"/>
  <c r="A80" i="86"/>
  <c r="B79" i="86"/>
  <c r="A79" i="86"/>
  <c r="E78" i="86"/>
  <c r="D78" i="86"/>
  <c r="B78" i="86"/>
  <c r="A78" i="86"/>
  <c r="A76" i="86"/>
  <c r="D75" i="86"/>
  <c r="B75" i="86"/>
  <c r="A75" i="86"/>
  <c r="D74" i="86"/>
  <c r="B74" i="86"/>
  <c r="A74" i="86"/>
  <c r="D73" i="86"/>
  <c r="B73" i="86"/>
  <c r="A73" i="86"/>
  <c r="D72" i="86"/>
  <c r="B72" i="86"/>
  <c r="A72" i="86"/>
  <c r="D71" i="86"/>
  <c r="B71" i="86"/>
  <c r="A71" i="86"/>
  <c r="D70" i="86"/>
  <c r="B70" i="86"/>
  <c r="A70" i="86"/>
  <c r="D69" i="86"/>
  <c r="B69" i="86"/>
  <c r="A69" i="86"/>
  <c r="D68" i="86"/>
  <c r="B68" i="86"/>
  <c r="A68" i="86"/>
  <c r="E67" i="86"/>
  <c r="D67" i="86"/>
  <c r="B67" i="86"/>
  <c r="A67" i="86"/>
  <c r="A65" i="86"/>
  <c r="A63" i="86"/>
  <c r="E62" i="86"/>
  <c r="E59" i="86"/>
  <c r="D58" i="86"/>
  <c r="D57" i="86"/>
  <c r="E57" i="86" s="1"/>
  <c r="E55" i="86"/>
  <c r="D55" i="86"/>
  <c r="C53" i="86"/>
  <c r="B53" i="86"/>
  <c r="E52" i="86"/>
  <c r="E53" i="86" s="1"/>
  <c r="B50" i="86"/>
  <c r="E49" i="86"/>
  <c r="E48" i="86"/>
  <c r="E47" i="86"/>
  <c r="E46" i="86"/>
  <c r="E45" i="86"/>
  <c r="E44" i="86"/>
  <c r="E40" i="86"/>
  <c r="E39" i="86"/>
  <c r="E38" i="86"/>
  <c r="E37" i="86"/>
  <c r="E36" i="86"/>
  <c r="E35" i="86"/>
  <c r="E34" i="86"/>
  <c r="E33" i="86"/>
  <c r="E32" i="86"/>
  <c r="E31" i="86"/>
  <c r="E30" i="86"/>
  <c r="E29" i="86"/>
  <c r="E28" i="86"/>
  <c r="E26" i="86"/>
  <c r="E56" i="86" s="1"/>
  <c r="E25" i="86"/>
  <c r="E24" i="86"/>
  <c r="E23" i="86"/>
  <c r="E22" i="86"/>
  <c r="E21" i="86"/>
  <c r="E20" i="86"/>
  <c r="E19" i="86"/>
  <c r="E18" i="86"/>
  <c r="E15" i="86"/>
  <c r="E14" i="86"/>
  <c r="B12" i="86"/>
  <c r="A12" i="86"/>
  <c r="A10" i="86"/>
  <c r="B8" i="86"/>
  <c r="A8" i="86"/>
  <c r="B7" i="86"/>
  <c r="A7" i="86"/>
  <c r="B6" i="86"/>
  <c r="A6" i="86"/>
  <c r="E5" i="86"/>
  <c r="B5" i="86"/>
  <c r="A5" i="86"/>
  <c r="B4" i="86"/>
  <c r="A4" i="86"/>
  <c r="A1" i="86"/>
  <c r="C152" i="85"/>
  <c r="D41" i="85"/>
  <c r="C41" i="85"/>
  <c r="D33" i="85"/>
  <c r="C33" i="85"/>
  <c r="D131" i="307" l="1"/>
  <c r="D89" i="308"/>
  <c r="D89" i="305"/>
  <c r="D89" i="306"/>
  <c r="D89" i="303"/>
  <c r="D89" i="304"/>
  <c r="D131" i="301"/>
  <c r="D89" i="302"/>
  <c r="D89" i="299"/>
  <c r="D89" i="300"/>
  <c r="D89" i="297"/>
  <c r="D89" i="298"/>
  <c r="D89" i="294"/>
  <c r="D89" i="296"/>
  <c r="D131" i="295"/>
  <c r="E89" i="87"/>
  <c r="E137" i="87"/>
  <c r="E126" i="88"/>
  <c r="E127" i="88" s="1"/>
  <c r="E131" i="88" s="1"/>
  <c r="E90" i="88"/>
  <c r="E137" i="88"/>
  <c r="E126" i="86"/>
  <c r="E127" i="86" s="1"/>
  <c r="E131" i="86" s="1"/>
  <c r="E88" i="86"/>
  <c r="E137" i="86"/>
  <c r="E137" i="85"/>
  <c r="D89" i="292"/>
  <c r="D89" i="293"/>
  <c r="D89" i="194"/>
  <c r="D89" i="291"/>
  <c r="D131" i="125"/>
  <c r="D89" i="28"/>
  <c r="D89" i="174"/>
  <c r="D89" i="59"/>
  <c r="D89" i="290"/>
  <c r="D89" i="77"/>
  <c r="D89" i="151"/>
  <c r="D89" i="210"/>
  <c r="D89" i="93"/>
  <c r="D89" i="153"/>
  <c r="D131" i="221"/>
  <c r="D89" i="287"/>
  <c r="D89" i="288"/>
  <c r="D131" i="286"/>
  <c r="D89" i="284"/>
  <c r="D89" i="285"/>
  <c r="D89" i="51"/>
  <c r="D89" i="26"/>
  <c r="D89" i="110"/>
  <c r="D131" i="156"/>
  <c r="D131" i="176"/>
  <c r="D131" i="209"/>
  <c r="D89" i="74"/>
  <c r="D89" i="32"/>
  <c r="D89" i="62"/>
  <c r="D89" i="101"/>
  <c r="D89" i="126"/>
  <c r="D89" i="146"/>
  <c r="D89" i="177"/>
  <c r="D89" i="181"/>
  <c r="D131" i="204"/>
  <c r="D131" i="215"/>
  <c r="D131" i="84"/>
  <c r="D89" i="46"/>
  <c r="D89" i="69"/>
  <c r="D131" i="127"/>
  <c r="D89" i="168"/>
  <c r="D89" i="191"/>
  <c r="D131" i="224"/>
  <c r="D131" i="85"/>
  <c r="D89" i="66"/>
  <c r="D89" i="41"/>
  <c r="D89" i="54"/>
  <c r="D89" i="114"/>
  <c r="D89" i="120"/>
  <c r="D89" i="130"/>
  <c r="D131" i="145"/>
  <c r="D131" i="166"/>
  <c r="D131" i="196"/>
  <c r="D131" i="202"/>
  <c r="D89" i="218"/>
  <c r="D89" i="278"/>
  <c r="D89" i="281"/>
  <c r="D89" i="283"/>
  <c r="D89" i="282"/>
  <c r="D131" i="279"/>
  <c r="D89" i="280"/>
  <c r="D131" i="82"/>
  <c r="D89" i="78"/>
  <c r="D89" i="63"/>
  <c r="D89" i="94"/>
  <c r="D89" i="48"/>
  <c r="D89" i="65"/>
  <c r="D89" i="50"/>
  <c r="D89" i="34"/>
  <c r="D89" i="119"/>
  <c r="D131" i="116"/>
  <c r="D89" i="124"/>
  <c r="D89" i="128"/>
  <c r="D131" i="137"/>
  <c r="D89" i="142"/>
  <c r="D89" i="150"/>
  <c r="D89" i="173"/>
  <c r="D89" i="161"/>
  <c r="D89" i="182"/>
  <c r="D89" i="189"/>
  <c r="D89" i="199"/>
  <c r="D89" i="205"/>
  <c r="D131" i="211"/>
  <c r="D89" i="220"/>
  <c r="D89" i="228"/>
  <c r="D131" i="47"/>
  <c r="D89" i="70"/>
  <c r="D89" i="55"/>
  <c r="D131" i="99"/>
  <c r="D89" i="73"/>
  <c r="D89" i="58"/>
  <c r="D89" i="104"/>
  <c r="D89" i="108"/>
  <c r="D89" i="113"/>
  <c r="D89" i="138"/>
  <c r="D89" i="136"/>
  <c r="D89" i="157"/>
  <c r="D89" i="159"/>
  <c r="D131" i="160"/>
  <c r="D131" i="163"/>
  <c r="D89" i="164"/>
  <c r="D131" i="183"/>
  <c r="D89" i="195"/>
  <c r="D89" i="203"/>
  <c r="D89" i="206"/>
  <c r="D89" i="223"/>
  <c r="D89" i="225"/>
  <c r="D89" i="36"/>
  <c r="D89" i="80"/>
  <c r="D89" i="72"/>
  <c r="D89" i="91"/>
  <c r="D89" i="56"/>
  <c r="D89" i="49"/>
  <c r="D89" i="75"/>
  <c r="D89" i="67"/>
  <c r="D89" i="60"/>
  <c r="D89" i="52"/>
  <c r="D89" i="96"/>
  <c r="D131" i="103"/>
  <c r="D89" i="117"/>
  <c r="D131" i="105"/>
  <c r="D89" i="112"/>
  <c r="D89" i="106"/>
  <c r="D89" i="122"/>
  <c r="D89" i="135"/>
  <c r="D131" i="131"/>
  <c r="D89" i="133"/>
  <c r="D89" i="134"/>
  <c r="D89" i="154"/>
  <c r="D131" i="158"/>
  <c r="D89" i="149"/>
  <c r="D89" i="147"/>
  <c r="D89" i="171"/>
  <c r="D89" i="179"/>
  <c r="D131" i="170"/>
  <c r="D89" i="178"/>
  <c r="D89" i="184"/>
  <c r="D131" i="180"/>
  <c r="D89" i="187"/>
  <c r="D131" i="188"/>
  <c r="D131" i="192"/>
  <c r="D89" i="197"/>
  <c r="D89" i="198"/>
  <c r="D89" i="212"/>
  <c r="D89" i="214"/>
  <c r="D89" i="222"/>
  <c r="D131" i="219"/>
  <c r="D89" i="229"/>
  <c r="D131" i="227"/>
  <c r="D131" i="87"/>
  <c r="D131" i="81"/>
  <c r="D89" i="44"/>
  <c r="D89" i="76"/>
  <c r="D89" i="68"/>
  <c r="D89" i="61"/>
  <c r="D89" i="53"/>
  <c r="D89" i="92"/>
  <c r="D89" i="38"/>
  <c r="D89" i="79"/>
  <c r="D89" i="71"/>
  <c r="D89" i="64"/>
  <c r="D89" i="57"/>
  <c r="D131" i="98"/>
  <c r="D131" i="100"/>
  <c r="D131" i="107"/>
  <c r="D89" i="121"/>
  <c r="D131" i="109"/>
  <c r="D131" i="118"/>
  <c r="D89" i="115"/>
  <c r="D131" i="111"/>
  <c r="D89" i="129"/>
  <c r="D89" i="139"/>
  <c r="D131" i="143"/>
  <c r="D131" i="148"/>
  <c r="D89" i="144"/>
  <c r="D89" i="141"/>
  <c r="D131" i="152"/>
  <c r="D89" i="162"/>
  <c r="D89" i="175"/>
  <c r="D89" i="165"/>
  <c r="D89" i="169"/>
  <c r="D131" i="172"/>
  <c r="D89" i="185"/>
  <c r="D131" i="190"/>
  <c r="D89" i="193"/>
  <c r="D131" i="186"/>
  <c r="D89" i="201"/>
  <c r="D89" i="200"/>
  <c r="D131" i="207"/>
  <c r="D89" i="208"/>
  <c r="D89" i="213"/>
  <c r="D131" i="217"/>
  <c r="D89" i="216"/>
  <c r="D89" i="226"/>
  <c r="D131" i="88"/>
  <c r="D89" i="273"/>
  <c r="D89" i="276"/>
  <c r="D89" i="275"/>
  <c r="D89" i="277"/>
  <c r="D131" i="274"/>
  <c r="D131" i="271"/>
  <c r="D89" i="272"/>
  <c r="D131" i="269"/>
  <c r="D89" i="270"/>
  <c r="D89" i="265"/>
  <c r="D89" i="262"/>
  <c r="D89" i="264"/>
  <c r="D89" i="263"/>
  <c r="D131" i="261"/>
  <c r="D89" i="260"/>
  <c r="D89" i="259"/>
  <c r="D131" i="257"/>
  <c r="D89" i="258"/>
  <c r="D131" i="255"/>
  <c r="D89" i="256"/>
  <c r="D131" i="252"/>
  <c r="D89" i="253"/>
  <c r="D89" i="254"/>
  <c r="D89" i="249"/>
  <c r="D89" i="251"/>
  <c r="D89" i="250"/>
  <c r="D131" i="247"/>
  <c r="D89" i="248"/>
  <c r="D131" i="245"/>
  <c r="D89" i="246"/>
  <c r="D131" i="243"/>
  <c r="D89" i="244"/>
  <c r="D89" i="242"/>
  <c r="D131" i="241"/>
  <c r="C54" i="86"/>
  <c r="E92" i="86" s="1"/>
  <c r="D131" i="239"/>
  <c r="D89" i="240"/>
  <c r="D131" i="237"/>
  <c r="D89" i="238"/>
  <c r="D131" i="235"/>
  <c r="D89" i="236"/>
  <c r="D89" i="234"/>
  <c r="E58" i="87"/>
  <c r="D131" i="86"/>
  <c r="D89" i="233"/>
  <c r="D131" i="231"/>
  <c r="D89" i="232"/>
  <c r="D89" i="230"/>
  <c r="E60" i="86"/>
  <c r="E60" i="88"/>
  <c r="E61" i="88"/>
  <c r="E58" i="86"/>
  <c r="E58" i="88"/>
  <c r="E89" i="85"/>
  <c r="E87" i="86"/>
  <c r="E87" i="87"/>
  <c r="C111" i="96"/>
  <c r="D110" i="96" s="1"/>
  <c r="E89" i="86"/>
  <c r="E90" i="87"/>
  <c r="E41" i="86"/>
  <c r="F14" i="86" s="1"/>
  <c r="E90" i="86"/>
  <c r="E91" i="87"/>
  <c r="E87" i="88"/>
  <c r="E91" i="86"/>
  <c r="E91" i="88"/>
  <c r="C111" i="92"/>
  <c r="D110" i="92" s="1"/>
  <c r="E61" i="87"/>
  <c r="E61" i="86"/>
  <c r="C153" i="86"/>
  <c r="D150" i="86" s="1"/>
  <c r="C153" i="87"/>
  <c r="D152" i="87" s="1"/>
  <c r="C111" i="94"/>
  <c r="D108" i="94" s="1"/>
  <c r="C153" i="88"/>
  <c r="D152" i="88" s="1"/>
  <c r="C111" i="93"/>
  <c r="D109" i="93" s="1"/>
  <c r="E88" i="88"/>
  <c r="E88" i="85"/>
  <c r="E88" i="87"/>
  <c r="E33" i="88"/>
  <c r="F14" i="88" s="1"/>
  <c r="E89" i="88"/>
  <c r="E90" i="85"/>
  <c r="E19" i="96"/>
  <c r="E16" i="96"/>
  <c r="E20" i="96"/>
  <c r="E17" i="96"/>
  <c r="E14" i="96"/>
  <c r="C111" i="91"/>
  <c r="D109" i="91" s="1"/>
  <c r="E19" i="94"/>
  <c r="E20" i="94"/>
  <c r="E16" i="94"/>
  <c r="E17" i="94"/>
  <c r="E18" i="94"/>
  <c r="E14" i="94"/>
  <c r="E19" i="93"/>
  <c r="E20" i="93"/>
  <c r="E16" i="93"/>
  <c r="E17" i="93"/>
  <c r="E18" i="93"/>
  <c r="E14" i="93"/>
  <c r="E17" i="92"/>
  <c r="E20" i="92"/>
  <c r="E16" i="92"/>
  <c r="E19" i="92"/>
  <c r="E17" i="91"/>
  <c r="E20" i="91"/>
  <c r="E16" i="91"/>
  <c r="E19" i="91"/>
  <c r="C50" i="88"/>
  <c r="C54" i="88" s="1"/>
  <c r="E39" i="87"/>
  <c r="E126" i="87" s="1"/>
  <c r="E127" i="87" s="1"/>
  <c r="E131" i="87" s="1"/>
  <c r="C50" i="87"/>
  <c r="C54" i="87" s="1"/>
  <c r="E87" i="85"/>
  <c r="E91" i="85"/>
  <c r="E147" i="86" l="1"/>
  <c r="E50" i="86"/>
  <c r="E54" i="86" s="1"/>
  <c r="E63" i="86" s="1"/>
  <c r="E159" i="86" s="1"/>
  <c r="E50" i="88"/>
  <c r="E54" i="88" s="1"/>
  <c r="E63" i="88" s="1"/>
  <c r="E73" i="88" s="1"/>
  <c r="D109" i="96"/>
  <c r="D151" i="86"/>
  <c r="D108" i="96"/>
  <c r="F14" i="87"/>
  <c r="E50" i="87"/>
  <c r="E54" i="87" s="1"/>
  <c r="E63" i="87" s="1"/>
  <c r="D110" i="93"/>
  <c r="D150" i="87"/>
  <c r="D109" i="94"/>
  <c r="D108" i="92"/>
  <c r="D151" i="87"/>
  <c r="D151" i="88"/>
  <c r="D109" i="92"/>
  <c r="D108" i="93"/>
  <c r="D150" i="88"/>
  <c r="D152" i="86"/>
  <c r="D110" i="94"/>
  <c r="D110" i="91"/>
  <c r="E21" i="96"/>
  <c r="E29" i="96" s="1"/>
  <c r="D108" i="91"/>
  <c r="E21" i="94"/>
  <c r="E117" i="94" s="1"/>
  <c r="E21" i="93"/>
  <c r="E30" i="93" s="1"/>
  <c r="E21" i="92"/>
  <c r="E30" i="92" s="1"/>
  <c r="E21" i="91"/>
  <c r="E32" i="91" s="1"/>
  <c r="E147" i="88"/>
  <c r="E92" i="88"/>
  <c r="E92" i="87"/>
  <c r="E147" i="87"/>
  <c r="E70" i="86" l="1"/>
  <c r="E68" i="86"/>
  <c r="E74" i="86"/>
  <c r="E75" i="86"/>
  <c r="E74" i="88"/>
  <c r="E75" i="88"/>
  <c r="E159" i="88"/>
  <c r="E69" i="86"/>
  <c r="E71" i="86"/>
  <c r="E70" i="88"/>
  <c r="E72" i="86"/>
  <c r="E71" i="88"/>
  <c r="E80" i="88"/>
  <c r="E68" i="88"/>
  <c r="E72" i="88"/>
  <c r="E69" i="88"/>
  <c r="E73" i="86"/>
  <c r="E80" i="86"/>
  <c r="D111" i="96"/>
  <c r="D153" i="87"/>
  <c r="D153" i="86"/>
  <c r="E80" i="87"/>
  <c r="E71" i="87"/>
  <c r="E159" i="87"/>
  <c r="E75" i="87"/>
  <c r="D111" i="91"/>
  <c r="D111" i="94"/>
  <c r="E68" i="87"/>
  <c r="E72" i="87"/>
  <c r="E69" i="87"/>
  <c r="E73" i="87"/>
  <c r="E70" i="87"/>
  <c r="E74" i="87"/>
  <c r="D111" i="93"/>
  <c r="E33" i="93"/>
  <c r="D153" i="88"/>
  <c r="D111" i="92"/>
  <c r="E27" i="92"/>
  <c r="E38" i="93"/>
  <c r="E26" i="93"/>
  <c r="E29" i="93"/>
  <c r="E38" i="91"/>
  <c r="E30" i="91"/>
  <c r="E31" i="94"/>
  <c r="E26" i="91"/>
  <c r="E38" i="96"/>
  <c r="E33" i="91"/>
  <c r="E33" i="96"/>
  <c r="E26" i="96"/>
  <c r="E30" i="96"/>
  <c r="E27" i="93"/>
  <c r="E31" i="93"/>
  <c r="E117" i="93"/>
  <c r="E27" i="96"/>
  <c r="E31" i="96"/>
  <c r="E117" i="96"/>
  <c r="E28" i="93"/>
  <c r="E32" i="93"/>
  <c r="E28" i="96"/>
  <c r="E32" i="96"/>
  <c r="E26" i="94"/>
  <c r="E27" i="94"/>
  <c r="E29" i="91"/>
  <c r="E117" i="92"/>
  <c r="E30" i="94"/>
  <c r="E28" i="94"/>
  <c r="E32" i="94"/>
  <c r="E38" i="94"/>
  <c r="E29" i="94"/>
  <c r="E33" i="94"/>
  <c r="E31" i="92"/>
  <c r="E32" i="92"/>
  <c r="E38" i="92"/>
  <c r="E29" i="92"/>
  <c r="E33" i="92"/>
  <c r="E28" i="92"/>
  <c r="E26" i="92"/>
  <c r="E117" i="91"/>
  <c r="E27" i="91"/>
  <c r="E31" i="91"/>
  <c r="E28" i="91"/>
  <c r="E76" i="86" l="1"/>
  <c r="E98" i="86" s="1"/>
  <c r="E76" i="88"/>
  <c r="E98" i="88" s="1"/>
  <c r="E76" i="87"/>
  <c r="E98" i="87" s="1"/>
  <c r="E34" i="96"/>
  <c r="E56" i="96" s="1"/>
  <c r="E34" i="93"/>
  <c r="E56" i="93" s="1"/>
  <c r="E34" i="91"/>
  <c r="E56" i="91" s="1"/>
  <c r="E34" i="94"/>
  <c r="E56" i="94" s="1"/>
  <c r="E34" i="92"/>
  <c r="E56" i="92" s="1"/>
  <c r="E4" i="85" l="1"/>
  <c r="B54" i="85" s="1"/>
  <c r="A167" i="85"/>
  <c r="A166" i="85"/>
  <c r="A165" i="85"/>
  <c r="B164" i="85"/>
  <c r="A164" i="85"/>
  <c r="A163" i="85"/>
  <c r="A162" i="85"/>
  <c r="A161" i="85"/>
  <c r="A160" i="85"/>
  <c r="A159" i="85"/>
  <c r="E158" i="85"/>
  <c r="A158" i="85"/>
  <c r="A156" i="85"/>
  <c r="A154" i="85"/>
  <c r="B153" i="85"/>
  <c r="A153" i="85"/>
  <c r="B152" i="85"/>
  <c r="A152" i="85"/>
  <c r="C151" i="85"/>
  <c r="B151" i="85"/>
  <c r="A151" i="85"/>
  <c r="C150" i="85"/>
  <c r="B150" i="85"/>
  <c r="A150" i="85"/>
  <c r="D149" i="85"/>
  <c r="C149" i="85"/>
  <c r="B149" i="85"/>
  <c r="A149" i="85"/>
  <c r="B148" i="85"/>
  <c r="A148" i="85"/>
  <c r="C147" i="85"/>
  <c r="B147" i="85"/>
  <c r="A147" i="85"/>
  <c r="E146" i="85"/>
  <c r="C146" i="85"/>
  <c r="B146" i="85"/>
  <c r="A146" i="85"/>
  <c r="A144" i="85"/>
  <c r="A142" i="85"/>
  <c r="B141" i="85"/>
  <c r="A141" i="85"/>
  <c r="B140" i="85"/>
  <c r="A140" i="85"/>
  <c r="B139" i="85"/>
  <c r="A139" i="85"/>
  <c r="B138" i="85"/>
  <c r="A138" i="85"/>
  <c r="B137" i="85"/>
  <c r="A137" i="85"/>
  <c r="E136" i="85"/>
  <c r="D136" i="85"/>
  <c r="B136" i="85"/>
  <c r="A136" i="85"/>
  <c r="A134" i="85"/>
  <c r="A123" i="85"/>
  <c r="B122" i="85"/>
  <c r="A122" i="85"/>
  <c r="B121" i="85"/>
  <c r="A121" i="85"/>
  <c r="B120" i="85"/>
  <c r="A120" i="85"/>
  <c r="B119" i="85"/>
  <c r="A119" i="85"/>
  <c r="B118" i="85"/>
  <c r="A118" i="85"/>
  <c r="B117" i="85"/>
  <c r="A117" i="85"/>
  <c r="E116" i="85"/>
  <c r="D116" i="85"/>
  <c r="B116" i="85"/>
  <c r="A116" i="85"/>
  <c r="A114" i="85"/>
  <c r="A112" i="85"/>
  <c r="B111" i="85"/>
  <c r="A111" i="85"/>
  <c r="B110" i="85"/>
  <c r="A110" i="85"/>
  <c r="B109" i="85"/>
  <c r="A109" i="85"/>
  <c r="B108" i="85"/>
  <c r="A108" i="85"/>
  <c r="B107" i="85"/>
  <c r="A107" i="85"/>
  <c r="B106" i="85"/>
  <c r="A106" i="85"/>
  <c r="B105" i="85"/>
  <c r="A105" i="85"/>
  <c r="E104" i="85"/>
  <c r="D104" i="85"/>
  <c r="B104" i="85"/>
  <c r="A104" i="85"/>
  <c r="A102" i="85"/>
  <c r="A100" i="85"/>
  <c r="B99" i="85"/>
  <c r="A99" i="85"/>
  <c r="B98" i="85"/>
  <c r="A98" i="85"/>
  <c r="B97" i="85"/>
  <c r="A97" i="85"/>
  <c r="E96" i="85"/>
  <c r="B96" i="85"/>
  <c r="A96" i="85"/>
  <c r="A94" i="85"/>
  <c r="B93" i="85"/>
  <c r="A93" i="85"/>
  <c r="D92" i="85"/>
  <c r="B92" i="85"/>
  <c r="A92" i="85"/>
  <c r="B91" i="85"/>
  <c r="A91" i="85"/>
  <c r="B90" i="85"/>
  <c r="A90" i="85"/>
  <c r="B89" i="85"/>
  <c r="A89" i="85"/>
  <c r="B88" i="85"/>
  <c r="A88" i="85"/>
  <c r="B87" i="85"/>
  <c r="A87" i="85"/>
  <c r="B86" i="85"/>
  <c r="A86" i="85"/>
  <c r="E85" i="85"/>
  <c r="D85" i="85"/>
  <c r="B85" i="85"/>
  <c r="A85" i="85"/>
  <c r="A83" i="85"/>
  <c r="B82" i="85"/>
  <c r="A82" i="85"/>
  <c r="B81" i="85"/>
  <c r="D80" i="85"/>
  <c r="B80" i="85"/>
  <c r="A80" i="85"/>
  <c r="B79" i="85"/>
  <c r="A79" i="85"/>
  <c r="E78" i="85"/>
  <c r="D78" i="85"/>
  <c r="B78" i="85"/>
  <c r="A78" i="85"/>
  <c r="A76" i="85"/>
  <c r="D75" i="85"/>
  <c r="B75" i="85"/>
  <c r="A75" i="85"/>
  <c r="D74" i="85"/>
  <c r="B74" i="85"/>
  <c r="A74" i="85"/>
  <c r="D73" i="85"/>
  <c r="B73" i="85"/>
  <c r="A73" i="85"/>
  <c r="D72" i="85"/>
  <c r="B72" i="85"/>
  <c r="A72" i="85"/>
  <c r="D71" i="85"/>
  <c r="B71" i="85"/>
  <c r="A71" i="85"/>
  <c r="D70" i="85"/>
  <c r="B70" i="85"/>
  <c r="A70" i="85"/>
  <c r="D69" i="85"/>
  <c r="B69" i="85"/>
  <c r="A69" i="85"/>
  <c r="D68" i="85"/>
  <c r="B68" i="85"/>
  <c r="A68" i="85"/>
  <c r="E67" i="85"/>
  <c r="D67" i="85"/>
  <c r="B67" i="85"/>
  <c r="A67" i="85"/>
  <c r="A65" i="85"/>
  <c r="A63" i="85"/>
  <c r="E62" i="85"/>
  <c r="E59" i="85"/>
  <c r="D58" i="85"/>
  <c r="D57" i="85"/>
  <c r="E57" i="85" s="1"/>
  <c r="E55" i="85"/>
  <c r="D55" i="85"/>
  <c r="C53" i="85"/>
  <c r="B53" i="85"/>
  <c r="E52" i="85"/>
  <c r="E53" i="85" s="1"/>
  <c r="B50" i="85"/>
  <c r="E49" i="85"/>
  <c r="E48" i="85"/>
  <c r="E47" i="85"/>
  <c r="E46" i="85"/>
  <c r="E45" i="85"/>
  <c r="E44" i="85"/>
  <c r="E41" i="85"/>
  <c r="E40" i="85"/>
  <c r="E38" i="85"/>
  <c r="E37" i="85"/>
  <c r="E36" i="85"/>
  <c r="E35" i="85"/>
  <c r="E34" i="85"/>
  <c r="E33" i="85"/>
  <c r="E32" i="85"/>
  <c r="E31" i="85"/>
  <c r="E30" i="85"/>
  <c r="E29" i="85"/>
  <c r="E28" i="85"/>
  <c r="E26" i="85"/>
  <c r="E56" i="85" s="1"/>
  <c r="E25" i="85"/>
  <c r="E24" i="85"/>
  <c r="E23" i="85"/>
  <c r="E22" i="85"/>
  <c r="E21" i="85"/>
  <c r="E20" i="85"/>
  <c r="E19" i="85"/>
  <c r="E18" i="85"/>
  <c r="E15" i="85"/>
  <c r="E14" i="85"/>
  <c r="B12" i="85"/>
  <c r="A12" i="85"/>
  <c r="A10" i="85"/>
  <c r="B8" i="85"/>
  <c r="A8" i="85"/>
  <c r="B7" i="85"/>
  <c r="A7" i="85"/>
  <c r="B6" i="85"/>
  <c r="A6" i="85"/>
  <c r="E5" i="85"/>
  <c r="B5" i="85"/>
  <c r="A5" i="85"/>
  <c r="B4" i="85"/>
  <c r="A4" i="85"/>
  <c r="A1" i="85"/>
  <c r="C152" i="84"/>
  <c r="D41" i="84"/>
  <c r="C41" i="84"/>
  <c r="D22" i="84"/>
  <c r="C22" i="84"/>
  <c r="E4" i="84"/>
  <c r="B54" i="84" s="1"/>
  <c r="A167" i="84"/>
  <c r="A166" i="84"/>
  <c r="A165" i="84"/>
  <c r="B164" i="84"/>
  <c r="A164" i="84"/>
  <c r="A163" i="84"/>
  <c r="A162" i="84"/>
  <c r="A161" i="84"/>
  <c r="A160" i="84"/>
  <c r="A159" i="84"/>
  <c r="E158" i="84"/>
  <c r="A158" i="84"/>
  <c r="A156" i="84"/>
  <c r="A154" i="84"/>
  <c r="B153" i="84"/>
  <c r="A153" i="84"/>
  <c r="B152" i="84"/>
  <c r="A152" i="84"/>
  <c r="C151" i="84"/>
  <c r="B151" i="84"/>
  <c r="A151" i="84"/>
  <c r="C150" i="84"/>
  <c r="B150" i="84"/>
  <c r="A150" i="84"/>
  <c r="D149" i="84"/>
  <c r="C149" i="84"/>
  <c r="B149" i="84"/>
  <c r="A149" i="84"/>
  <c r="B148" i="84"/>
  <c r="A148" i="84"/>
  <c r="C147" i="84"/>
  <c r="B147" i="84"/>
  <c r="A147" i="84"/>
  <c r="E146" i="84"/>
  <c r="C146" i="84"/>
  <c r="B146" i="84"/>
  <c r="A146" i="84"/>
  <c r="A144" i="84"/>
  <c r="A142" i="84"/>
  <c r="B141" i="84"/>
  <c r="A141" i="84"/>
  <c r="B140" i="84"/>
  <c r="A140" i="84"/>
  <c r="B139" i="84"/>
  <c r="A139" i="84"/>
  <c r="B138" i="84"/>
  <c r="A138" i="84"/>
  <c r="B137" i="84"/>
  <c r="A137" i="84"/>
  <c r="E136" i="84"/>
  <c r="D136" i="84"/>
  <c r="B136" i="84"/>
  <c r="A136" i="84"/>
  <c r="A134" i="84"/>
  <c r="A123" i="84"/>
  <c r="B122" i="84"/>
  <c r="A122" i="84"/>
  <c r="B121" i="84"/>
  <c r="A121" i="84"/>
  <c r="B120" i="84"/>
  <c r="A120" i="84"/>
  <c r="B119" i="84"/>
  <c r="A119" i="84"/>
  <c r="B118" i="84"/>
  <c r="A118" i="84"/>
  <c r="B117" i="84"/>
  <c r="A117" i="84"/>
  <c r="E116" i="84"/>
  <c r="D116" i="84"/>
  <c r="B116" i="84"/>
  <c r="A116" i="84"/>
  <c r="A114" i="84"/>
  <c r="A112" i="84"/>
  <c r="B111" i="84"/>
  <c r="A111" i="84"/>
  <c r="B110" i="84"/>
  <c r="A110" i="84"/>
  <c r="B109" i="84"/>
  <c r="A109" i="84"/>
  <c r="B108" i="84"/>
  <c r="A108" i="84"/>
  <c r="B107" i="84"/>
  <c r="A107" i="84"/>
  <c r="B106" i="84"/>
  <c r="A106" i="84"/>
  <c r="B105" i="84"/>
  <c r="A105" i="84"/>
  <c r="E104" i="84"/>
  <c r="D104" i="84"/>
  <c r="B104" i="84"/>
  <c r="A104" i="84"/>
  <c r="A102" i="84"/>
  <c r="A100" i="84"/>
  <c r="B99" i="84"/>
  <c r="A99" i="84"/>
  <c r="B98" i="84"/>
  <c r="A98" i="84"/>
  <c r="B97" i="84"/>
  <c r="A97" i="84"/>
  <c r="E96" i="84"/>
  <c r="B96" i="84"/>
  <c r="A96" i="84"/>
  <c r="A94" i="84"/>
  <c r="B93" i="84"/>
  <c r="A93" i="84"/>
  <c r="D92" i="84"/>
  <c r="B92" i="84"/>
  <c r="A92" i="84"/>
  <c r="B91" i="84"/>
  <c r="A91" i="84"/>
  <c r="B90" i="84"/>
  <c r="A90" i="84"/>
  <c r="B89" i="84"/>
  <c r="A89" i="84"/>
  <c r="B88" i="84"/>
  <c r="A88" i="84"/>
  <c r="B87" i="84"/>
  <c r="A87" i="84"/>
  <c r="B86" i="84"/>
  <c r="A86" i="84"/>
  <c r="E85" i="84"/>
  <c r="D85" i="84"/>
  <c r="B85" i="84"/>
  <c r="A85" i="84"/>
  <c r="A83" i="84"/>
  <c r="B82" i="84"/>
  <c r="A82" i="84"/>
  <c r="B81" i="84"/>
  <c r="D80" i="84"/>
  <c r="B80" i="84"/>
  <c r="A80" i="84"/>
  <c r="B79" i="84"/>
  <c r="A79" i="84"/>
  <c r="E78" i="84"/>
  <c r="D78" i="84"/>
  <c r="B78" i="84"/>
  <c r="A78" i="84"/>
  <c r="A76" i="84"/>
  <c r="D75" i="84"/>
  <c r="B75" i="84"/>
  <c r="A75" i="84"/>
  <c r="D74" i="84"/>
  <c r="B74" i="84"/>
  <c r="A74" i="84"/>
  <c r="D73" i="84"/>
  <c r="B73" i="84"/>
  <c r="A73" i="84"/>
  <c r="D72" i="84"/>
  <c r="B72" i="84"/>
  <c r="A72" i="84"/>
  <c r="D71" i="84"/>
  <c r="B71" i="84"/>
  <c r="A71" i="84"/>
  <c r="D70" i="84"/>
  <c r="B70" i="84"/>
  <c r="A70" i="84"/>
  <c r="D69" i="84"/>
  <c r="B69" i="84"/>
  <c r="A69" i="84"/>
  <c r="D68" i="84"/>
  <c r="B68" i="84"/>
  <c r="A68" i="84"/>
  <c r="E67" i="84"/>
  <c r="D67" i="84"/>
  <c r="B67" i="84"/>
  <c r="A67" i="84"/>
  <c r="A65" i="84"/>
  <c r="A63" i="84"/>
  <c r="E62" i="84"/>
  <c r="E59" i="84"/>
  <c r="D58" i="84"/>
  <c r="D57" i="84"/>
  <c r="E57" i="84" s="1"/>
  <c r="E55" i="84"/>
  <c r="D55" i="84"/>
  <c r="C53" i="84"/>
  <c r="B53" i="84"/>
  <c r="E52" i="84"/>
  <c r="E53" i="84" s="1"/>
  <c r="B50" i="84"/>
  <c r="E49" i="84"/>
  <c r="E48" i="84"/>
  <c r="E47" i="84"/>
  <c r="E46" i="84"/>
  <c r="E45" i="84"/>
  <c r="E44" i="84"/>
  <c r="E40" i="84"/>
  <c r="E38" i="84"/>
  <c r="E37" i="84"/>
  <c r="E36" i="84"/>
  <c r="E35" i="84"/>
  <c r="E34" i="84"/>
  <c r="E33" i="84"/>
  <c r="E32" i="84"/>
  <c r="E31" i="84"/>
  <c r="E30" i="84"/>
  <c r="E29" i="84"/>
  <c r="E28" i="84"/>
  <c r="E26" i="84"/>
  <c r="E56" i="84" s="1"/>
  <c r="E25" i="84"/>
  <c r="E24" i="84"/>
  <c r="E23" i="84"/>
  <c r="E21" i="84"/>
  <c r="E20" i="84"/>
  <c r="E19" i="84"/>
  <c r="E18" i="84"/>
  <c r="E15" i="84"/>
  <c r="E14" i="84"/>
  <c r="B12" i="84"/>
  <c r="A12" i="84"/>
  <c r="A10" i="84"/>
  <c r="B8" i="84"/>
  <c r="A8" i="84"/>
  <c r="B7" i="84"/>
  <c r="A7" i="84"/>
  <c r="B6" i="84"/>
  <c r="A6" i="84"/>
  <c r="E5" i="84"/>
  <c r="B5" i="84"/>
  <c r="A5" i="84"/>
  <c r="B4" i="84"/>
  <c r="A4" i="84"/>
  <c r="A1" i="84"/>
  <c r="E5" i="47"/>
  <c r="C152" i="82"/>
  <c r="D39" i="81"/>
  <c r="D39" i="82"/>
  <c r="C39" i="82"/>
  <c r="E137" i="82" s="1"/>
  <c r="E4" i="82"/>
  <c r="B54" i="82" s="1"/>
  <c r="A167" i="82"/>
  <c r="A166" i="82"/>
  <c r="A165" i="82"/>
  <c r="B164" i="82"/>
  <c r="A164" i="82"/>
  <c r="A163" i="82"/>
  <c r="A162" i="82"/>
  <c r="A161" i="82"/>
  <c r="A160" i="82"/>
  <c r="A159" i="82"/>
  <c r="E158" i="82"/>
  <c r="A158" i="82"/>
  <c r="A156" i="82"/>
  <c r="A154" i="82"/>
  <c r="B153" i="82"/>
  <c r="A153" i="82"/>
  <c r="B152" i="82"/>
  <c r="A152" i="82"/>
  <c r="C151" i="82"/>
  <c r="B151" i="82"/>
  <c r="A151" i="82"/>
  <c r="C150" i="82"/>
  <c r="B150" i="82"/>
  <c r="A150" i="82"/>
  <c r="D149" i="82"/>
  <c r="C149" i="82"/>
  <c r="B149" i="82"/>
  <c r="A149" i="82"/>
  <c r="B148" i="82"/>
  <c r="A148" i="82"/>
  <c r="C147" i="82"/>
  <c r="B147" i="82"/>
  <c r="A147" i="82"/>
  <c r="E146" i="82"/>
  <c r="C146" i="82"/>
  <c r="B146" i="82"/>
  <c r="A146" i="82"/>
  <c r="A144" i="82"/>
  <c r="A142" i="82"/>
  <c r="B141" i="82"/>
  <c r="A141" i="82"/>
  <c r="B140" i="82"/>
  <c r="A140" i="82"/>
  <c r="B139" i="82"/>
  <c r="A139" i="82"/>
  <c r="B138" i="82"/>
  <c r="A138" i="82"/>
  <c r="B137" i="82"/>
  <c r="A137" i="82"/>
  <c r="E136" i="82"/>
  <c r="D136" i="82"/>
  <c r="B136" i="82"/>
  <c r="A136" i="82"/>
  <c r="A134" i="82"/>
  <c r="A123" i="82"/>
  <c r="B122" i="82"/>
  <c r="A122" i="82"/>
  <c r="B121" i="82"/>
  <c r="A121" i="82"/>
  <c r="B120" i="82"/>
  <c r="A120" i="82"/>
  <c r="B119" i="82"/>
  <c r="A119" i="82"/>
  <c r="B118" i="82"/>
  <c r="A118" i="82"/>
  <c r="B117" i="82"/>
  <c r="A117" i="82"/>
  <c r="E116" i="82"/>
  <c r="D116" i="82"/>
  <c r="B116" i="82"/>
  <c r="A116" i="82"/>
  <c r="A114" i="82"/>
  <c r="A112" i="82"/>
  <c r="B111" i="82"/>
  <c r="A111" i="82"/>
  <c r="B110" i="82"/>
  <c r="A110" i="82"/>
  <c r="B109" i="82"/>
  <c r="A109" i="82"/>
  <c r="B108" i="82"/>
  <c r="A108" i="82"/>
  <c r="B107" i="82"/>
  <c r="A107" i="82"/>
  <c r="B106" i="82"/>
  <c r="A106" i="82"/>
  <c r="B105" i="82"/>
  <c r="A105" i="82"/>
  <c r="E104" i="82"/>
  <c r="D104" i="82"/>
  <c r="B104" i="82"/>
  <c r="A104" i="82"/>
  <c r="A102" i="82"/>
  <c r="A100" i="82"/>
  <c r="B99" i="82"/>
  <c r="A99" i="82"/>
  <c r="B98" i="82"/>
  <c r="A98" i="82"/>
  <c r="B97" i="82"/>
  <c r="A97" i="82"/>
  <c r="E96" i="82"/>
  <c r="B96" i="82"/>
  <c r="A96" i="82"/>
  <c r="A94" i="82"/>
  <c r="B93" i="82"/>
  <c r="A93" i="82"/>
  <c r="D92" i="82"/>
  <c r="B92" i="82"/>
  <c r="A92" i="82"/>
  <c r="B91" i="82"/>
  <c r="A91" i="82"/>
  <c r="B90" i="82"/>
  <c r="A90" i="82"/>
  <c r="B89" i="82"/>
  <c r="A89" i="82"/>
  <c r="B88" i="82"/>
  <c r="A88" i="82"/>
  <c r="B87" i="82"/>
  <c r="A87" i="82"/>
  <c r="B86" i="82"/>
  <c r="A86" i="82"/>
  <c r="E85" i="82"/>
  <c r="D85" i="82"/>
  <c r="B85" i="82"/>
  <c r="A85" i="82"/>
  <c r="A83" i="82"/>
  <c r="B82" i="82"/>
  <c r="A82" i="82"/>
  <c r="B81" i="82"/>
  <c r="D80" i="82"/>
  <c r="B80" i="82"/>
  <c r="A80" i="82"/>
  <c r="B79" i="82"/>
  <c r="A79" i="82"/>
  <c r="E78" i="82"/>
  <c r="D78" i="82"/>
  <c r="B78" i="82"/>
  <c r="A78" i="82"/>
  <c r="A76" i="82"/>
  <c r="D75" i="82"/>
  <c r="B75" i="82"/>
  <c r="A75" i="82"/>
  <c r="D74" i="82"/>
  <c r="B74" i="82"/>
  <c r="A74" i="82"/>
  <c r="D73" i="82"/>
  <c r="B73" i="82"/>
  <c r="A73" i="82"/>
  <c r="D72" i="82"/>
  <c r="B72" i="82"/>
  <c r="A72" i="82"/>
  <c r="D71" i="82"/>
  <c r="B71" i="82"/>
  <c r="A71" i="82"/>
  <c r="D70" i="82"/>
  <c r="B70" i="82"/>
  <c r="A70" i="82"/>
  <c r="D69" i="82"/>
  <c r="B69" i="82"/>
  <c r="A69" i="82"/>
  <c r="D68" i="82"/>
  <c r="B68" i="82"/>
  <c r="A68" i="82"/>
  <c r="E67" i="82"/>
  <c r="D67" i="82"/>
  <c r="B67" i="82"/>
  <c r="A67" i="82"/>
  <c r="A65" i="82"/>
  <c r="A63" i="82"/>
  <c r="E62" i="82"/>
  <c r="E59" i="82"/>
  <c r="D58" i="82"/>
  <c r="D57" i="82"/>
  <c r="E57" i="82" s="1"/>
  <c r="E55" i="82"/>
  <c r="D55" i="82"/>
  <c r="C53" i="82"/>
  <c r="B53" i="82"/>
  <c r="E52" i="82"/>
  <c r="E53" i="82" s="1"/>
  <c r="B50" i="82"/>
  <c r="E49" i="82"/>
  <c r="E48" i="82"/>
  <c r="E47" i="82"/>
  <c r="E46" i="82"/>
  <c r="E45" i="82"/>
  <c r="E44" i="82"/>
  <c r="E41" i="82"/>
  <c r="E40" i="82"/>
  <c r="E38" i="82"/>
  <c r="E37" i="82"/>
  <c r="E36" i="82"/>
  <c r="E35" i="82"/>
  <c r="E34" i="82"/>
  <c r="E33" i="82"/>
  <c r="E32" i="82"/>
  <c r="E31" i="82"/>
  <c r="E30" i="82"/>
  <c r="E29" i="82"/>
  <c r="E28" i="82"/>
  <c r="E26" i="82"/>
  <c r="E56" i="82" s="1"/>
  <c r="E25" i="82"/>
  <c r="E24" i="82"/>
  <c r="E23" i="82"/>
  <c r="E22" i="82"/>
  <c r="E21" i="82"/>
  <c r="E20" i="82"/>
  <c r="E19" i="82"/>
  <c r="E18" i="82"/>
  <c r="E15" i="82"/>
  <c r="E14" i="82"/>
  <c r="B12" i="82"/>
  <c r="A12" i="82"/>
  <c r="A10" i="82"/>
  <c r="B8" i="82"/>
  <c r="A8" i="82"/>
  <c r="B7" i="82"/>
  <c r="A7" i="82"/>
  <c r="B6" i="82"/>
  <c r="A6" i="82"/>
  <c r="E5" i="82"/>
  <c r="B5" i="82"/>
  <c r="A5" i="82"/>
  <c r="B4" i="82"/>
  <c r="A4" i="82"/>
  <c r="A1" i="82"/>
  <c r="C152" i="81"/>
  <c r="C39" i="81"/>
  <c r="E5" i="81"/>
  <c r="E4" i="81"/>
  <c r="B54" i="81" s="1"/>
  <c r="A167" i="81"/>
  <c r="A166" i="81"/>
  <c r="A165" i="81"/>
  <c r="B164" i="81"/>
  <c r="A164" i="81"/>
  <c r="A163" i="81"/>
  <c r="A162" i="81"/>
  <c r="A161" i="81"/>
  <c r="A160" i="81"/>
  <c r="A159" i="81"/>
  <c r="E158" i="81"/>
  <c r="A158" i="81"/>
  <c r="A156" i="81"/>
  <c r="A154" i="81"/>
  <c r="B153" i="81"/>
  <c r="A153" i="81"/>
  <c r="B152" i="81"/>
  <c r="A152" i="81"/>
  <c r="C151" i="81"/>
  <c r="B151" i="81"/>
  <c r="A151" i="81"/>
  <c r="C150" i="81"/>
  <c r="B150" i="81"/>
  <c r="A150" i="81"/>
  <c r="D149" i="81"/>
  <c r="C149" i="81"/>
  <c r="B149" i="81"/>
  <c r="A149" i="81"/>
  <c r="B148" i="81"/>
  <c r="A148" i="81"/>
  <c r="C147" i="81"/>
  <c r="B147" i="81"/>
  <c r="A147" i="81"/>
  <c r="E146" i="81"/>
  <c r="C146" i="81"/>
  <c r="B146" i="81"/>
  <c r="A146" i="81"/>
  <c r="A144" i="81"/>
  <c r="A142" i="81"/>
  <c r="B141" i="81"/>
  <c r="A141" i="81"/>
  <c r="B140" i="81"/>
  <c r="A140" i="81"/>
  <c r="B139" i="81"/>
  <c r="A139" i="81"/>
  <c r="B138" i="81"/>
  <c r="A138" i="81"/>
  <c r="B137" i="81"/>
  <c r="A137" i="81"/>
  <c r="E136" i="81"/>
  <c r="D136" i="81"/>
  <c r="B136" i="81"/>
  <c r="A136" i="81"/>
  <c r="A134" i="81"/>
  <c r="A123" i="81"/>
  <c r="B122" i="81"/>
  <c r="A122" i="81"/>
  <c r="B121" i="81"/>
  <c r="A121" i="81"/>
  <c r="B120" i="81"/>
  <c r="A120" i="81"/>
  <c r="B119" i="81"/>
  <c r="A119" i="81"/>
  <c r="B118" i="81"/>
  <c r="A118" i="81"/>
  <c r="B117" i="81"/>
  <c r="A117" i="81"/>
  <c r="E116" i="81"/>
  <c r="D116" i="81"/>
  <c r="B116" i="81"/>
  <c r="A116" i="81"/>
  <c r="A114" i="81"/>
  <c r="A112" i="81"/>
  <c r="B111" i="81"/>
  <c r="A111" i="81"/>
  <c r="B110" i="81"/>
  <c r="A110" i="81"/>
  <c r="B109" i="81"/>
  <c r="A109" i="81"/>
  <c r="B108" i="81"/>
  <c r="A108" i="81"/>
  <c r="B107" i="81"/>
  <c r="A107" i="81"/>
  <c r="B106" i="81"/>
  <c r="A106" i="81"/>
  <c r="B105" i="81"/>
  <c r="A105" i="81"/>
  <c r="E104" i="81"/>
  <c r="D104" i="81"/>
  <c r="B104" i="81"/>
  <c r="A104" i="81"/>
  <c r="A102" i="81"/>
  <c r="A100" i="81"/>
  <c r="B99" i="81"/>
  <c r="A99" i="81"/>
  <c r="B98" i="81"/>
  <c r="A98" i="81"/>
  <c r="B97" i="81"/>
  <c r="A97" i="81"/>
  <c r="E96" i="81"/>
  <c r="B96" i="81"/>
  <c r="A96" i="81"/>
  <c r="A94" i="81"/>
  <c r="B93" i="81"/>
  <c r="A93" i="81"/>
  <c r="D92" i="81"/>
  <c r="B92" i="81"/>
  <c r="A92" i="81"/>
  <c r="B91" i="81"/>
  <c r="A91" i="81"/>
  <c r="B90" i="81"/>
  <c r="A90" i="81"/>
  <c r="B89" i="81"/>
  <c r="A89" i="81"/>
  <c r="B88" i="81"/>
  <c r="A88" i="81"/>
  <c r="B87" i="81"/>
  <c r="A87" i="81"/>
  <c r="B86" i="81"/>
  <c r="A86" i="81"/>
  <c r="E85" i="81"/>
  <c r="D85" i="81"/>
  <c r="B85" i="81"/>
  <c r="A85" i="81"/>
  <c r="A83" i="81"/>
  <c r="B82" i="81"/>
  <c r="A82" i="81"/>
  <c r="B81" i="81"/>
  <c r="D80" i="81"/>
  <c r="B80" i="81"/>
  <c r="A80" i="81"/>
  <c r="B79" i="81"/>
  <c r="A79" i="81"/>
  <c r="E78" i="81"/>
  <c r="D78" i="81"/>
  <c r="B78" i="81"/>
  <c r="A78" i="81"/>
  <c r="A76" i="81"/>
  <c r="D75" i="81"/>
  <c r="B75" i="81"/>
  <c r="A75" i="81"/>
  <c r="D74" i="81"/>
  <c r="B74" i="81"/>
  <c r="A74" i="81"/>
  <c r="D73" i="81"/>
  <c r="B73" i="81"/>
  <c r="A73" i="81"/>
  <c r="D72" i="81"/>
  <c r="B72" i="81"/>
  <c r="A72" i="81"/>
  <c r="D71" i="81"/>
  <c r="B71" i="81"/>
  <c r="A71" i="81"/>
  <c r="D70" i="81"/>
  <c r="B70" i="81"/>
  <c r="A70" i="81"/>
  <c r="D69" i="81"/>
  <c r="B69" i="81"/>
  <c r="A69" i="81"/>
  <c r="D68" i="81"/>
  <c r="B68" i="81"/>
  <c r="A68" i="81"/>
  <c r="E67" i="81"/>
  <c r="D67" i="81"/>
  <c r="B67" i="81"/>
  <c r="A67" i="81"/>
  <c r="A65" i="81"/>
  <c r="A63" i="81"/>
  <c r="E62" i="81"/>
  <c r="E59" i="81"/>
  <c r="D58" i="81"/>
  <c r="D57" i="81"/>
  <c r="E57" i="81" s="1"/>
  <c r="E55" i="81"/>
  <c r="D55" i="81"/>
  <c r="B53" i="81"/>
  <c r="E52" i="81"/>
  <c r="E53" i="81" s="1"/>
  <c r="B50" i="81"/>
  <c r="E49" i="81"/>
  <c r="E48" i="81"/>
  <c r="E47" i="81"/>
  <c r="E46" i="81"/>
  <c r="E45" i="81"/>
  <c r="E44" i="81"/>
  <c r="E41" i="81"/>
  <c r="E40" i="81"/>
  <c r="E38" i="81"/>
  <c r="E37" i="81"/>
  <c r="E36" i="81"/>
  <c r="E35" i="81"/>
  <c r="E34" i="81"/>
  <c r="E33" i="81"/>
  <c r="E32" i="81"/>
  <c r="E31" i="81"/>
  <c r="E30" i="81"/>
  <c r="E29" i="81"/>
  <c r="E28" i="81"/>
  <c r="E26" i="81"/>
  <c r="E56" i="81" s="1"/>
  <c r="E25" i="81"/>
  <c r="E24" i="81"/>
  <c r="E23" i="81"/>
  <c r="E22" i="81"/>
  <c r="E21" i="81"/>
  <c r="E20" i="81"/>
  <c r="E19" i="81"/>
  <c r="E18" i="81"/>
  <c r="E15" i="81"/>
  <c r="E14" i="81"/>
  <c r="B12" i="81"/>
  <c r="A12" i="81"/>
  <c r="A10" i="81"/>
  <c r="B8" i="81"/>
  <c r="A8" i="81"/>
  <c r="B7" i="81"/>
  <c r="A7" i="81"/>
  <c r="B6" i="81"/>
  <c r="A6" i="81"/>
  <c r="B5" i="81"/>
  <c r="A5" i="81"/>
  <c r="B4" i="81"/>
  <c r="A4" i="81"/>
  <c r="A1" i="81"/>
  <c r="B164" i="47"/>
  <c r="A160" i="47"/>
  <c r="A161" i="47"/>
  <c r="A162" i="47"/>
  <c r="A163" i="47"/>
  <c r="A164" i="47"/>
  <c r="A165" i="47"/>
  <c r="A167" i="47"/>
  <c r="A166" i="47"/>
  <c r="A159" i="47"/>
  <c r="E158" i="47"/>
  <c r="A158" i="47"/>
  <c r="A156" i="47"/>
  <c r="B147" i="47"/>
  <c r="B148" i="47"/>
  <c r="B149" i="47"/>
  <c r="B150" i="47"/>
  <c r="B151" i="47"/>
  <c r="B152" i="47"/>
  <c r="A147" i="47"/>
  <c r="A148" i="47"/>
  <c r="A149" i="47"/>
  <c r="A150" i="47"/>
  <c r="A151" i="47"/>
  <c r="A152" i="47"/>
  <c r="A154" i="47"/>
  <c r="A153" i="47"/>
  <c r="C151" i="47"/>
  <c r="C150" i="47"/>
  <c r="D149" i="47"/>
  <c r="C149" i="47"/>
  <c r="E146" i="47"/>
  <c r="C146" i="47"/>
  <c r="B146" i="47"/>
  <c r="A146" i="47"/>
  <c r="A144" i="47"/>
  <c r="A142" i="47"/>
  <c r="B137" i="47"/>
  <c r="B138" i="47"/>
  <c r="B139" i="47"/>
  <c r="B140" i="47"/>
  <c r="B141" i="47"/>
  <c r="A137" i="47"/>
  <c r="A138" i="47"/>
  <c r="A139" i="47"/>
  <c r="A140" i="47"/>
  <c r="A141" i="47"/>
  <c r="E136" i="47"/>
  <c r="D136" i="47"/>
  <c r="B136" i="47"/>
  <c r="A136" i="47"/>
  <c r="A134" i="47"/>
  <c r="A123" i="47"/>
  <c r="B118" i="47"/>
  <c r="B119" i="47"/>
  <c r="B120" i="47"/>
  <c r="B121" i="47"/>
  <c r="B122" i="47"/>
  <c r="B117" i="47"/>
  <c r="E116" i="47"/>
  <c r="D116" i="47"/>
  <c r="B116" i="47"/>
  <c r="A117" i="47"/>
  <c r="A118" i="47"/>
  <c r="A119" i="47"/>
  <c r="A120" i="47"/>
  <c r="A121" i="47"/>
  <c r="A122" i="47"/>
  <c r="A116" i="47"/>
  <c r="A114" i="47"/>
  <c r="B105" i="47"/>
  <c r="B106" i="47"/>
  <c r="B107" i="47"/>
  <c r="B108" i="47"/>
  <c r="B109" i="47"/>
  <c r="B110" i="47"/>
  <c r="B111" i="47"/>
  <c r="A105" i="47"/>
  <c r="A106" i="47"/>
  <c r="A107" i="47"/>
  <c r="A108" i="47"/>
  <c r="A109" i="47"/>
  <c r="A110" i="47"/>
  <c r="A111" i="47"/>
  <c r="A112" i="47"/>
  <c r="E104" i="47"/>
  <c r="D104" i="47"/>
  <c r="B104" i="47"/>
  <c r="A104" i="47"/>
  <c r="A102" i="47"/>
  <c r="A100" i="47"/>
  <c r="B97" i="47"/>
  <c r="B98" i="47"/>
  <c r="B99" i="47"/>
  <c r="A97" i="47"/>
  <c r="A98" i="47"/>
  <c r="A99" i="47"/>
  <c r="E96" i="47"/>
  <c r="B96" i="47"/>
  <c r="A96" i="47"/>
  <c r="A94" i="47"/>
  <c r="B86" i="47"/>
  <c r="B87" i="47"/>
  <c r="B88" i="47"/>
  <c r="B89" i="47"/>
  <c r="B90" i="47"/>
  <c r="B91" i="47"/>
  <c r="B92" i="47"/>
  <c r="B93" i="47"/>
  <c r="A86" i="47"/>
  <c r="A87" i="47"/>
  <c r="A88" i="47"/>
  <c r="A89" i="47"/>
  <c r="A90" i="47"/>
  <c r="A91" i="47"/>
  <c r="A92" i="47"/>
  <c r="A93" i="47"/>
  <c r="E85" i="47"/>
  <c r="D85" i="47"/>
  <c r="B85" i="47"/>
  <c r="A85" i="47"/>
  <c r="A83" i="47"/>
  <c r="A82" i="47"/>
  <c r="A80" i="47"/>
  <c r="B80" i="47"/>
  <c r="B81" i="47"/>
  <c r="B82" i="47"/>
  <c r="D80" i="47"/>
  <c r="B79" i="47"/>
  <c r="A79" i="47"/>
  <c r="E78" i="47"/>
  <c r="D78" i="47"/>
  <c r="B78" i="47"/>
  <c r="A78" i="47"/>
  <c r="A76" i="47"/>
  <c r="B68" i="47"/>
  <c r="B69" i="47"/>
  <c r="B70" i="47"/>
  <c r="B71" i="47"/>
  <c r="B72" i="47"/>
  <c r="B73" i="47"/>
  <c r="B74" i="47"/>
  <c r="B75" i="47"/>
  <c r="A68" i="47"/>
  <c r="A69" i="47"/>
  <c r="A70" i="47"/>
  <c r="A71" i="47"/>
  <c r="A72" i="47"/>
  <c r="A73" i="47"/>
  <c r="A74" i="47"/>
  <c r="A75" i="47"/>
  <c r="D69" i="47"/>
  <c r="D70" i="47"/>
  <c r="D71" i="47"/>
  <c r="D72" i="47"/>
  <c r="D73" i="47"/>
  <c r="D74" i="47"/>
  <c r="D75" i="47"/>
  <c r="D68" i="47"/>
  <c r="E67" i="47"/>
  <c r="D67" i="47"/>
  <c r="B67" i="47"/>
  <c r="A67" i="47"/>
  <c r="A65" i="47"/>
  <c r="A63" i="47"/>
  <c r="E55" i="47"/>
  <c r="D55" i="47"/>
  <c r="A12" i="47"/>
  <c r="A10" i="47"/>
  <c r="B12" i="47"/>
  <c r="B8" i="47"/>
  <c r="B7" i="47"/>
  <c r="B6" i="47"/>
  <c r="B5" i="47"/>
  <c r="B4" i="47"/>
  <c r="A8" i="47"/>
  <c r="A7" i="47"/>
  <c r="A6" i="47"/>
  <c r="A5" i="47"/>
  <c r="A4" i="47"/>
  <c r="A1" i="47"/>
  <c r="C47" i="47"/>
  <c r="E7" i="80"/>
  <c r="E6" i="80"/>
  <c r="E13" i="80" s="1"/>
  <c r="E4" i="80"/>
  <c r="A125" i="80"/>
  <c r="A124" i="80"/>
  <c r="A123" i="80"/>
  <c r="B122" i="80"/>
  <c r="A122" i="80"/>
  <c r="A121" i="80"/>
  <c r="A120" i="80"/>
  <c r="A119" i="80"/>
  <c r="A118" i="80"/>
  <c r="A117" i="80"/>
  <c r="E116" i="80"/>
  <c r="A116" i="80"/>
  <c r="A114" i="80"/>
  <c r="A112" i="80"/>
  <c r="B111" i="80"/>
  <c r="A111" i="80"/>
  <c r="C110" i="80"/>
  <c r="B110" i="80"/>
  <c r="A110" i="80"/>
  <c r="C109" i="80"/>
  <c r="B109" i="80"/>
  <c r="A109" i="80"/>
  <c r="C108" i="80"/>
  <c r="B108" i="80"/>
  <c r="A108" i="80"/>
  <c r="D107" i="80"/>
  <c r="C107" i="80"/>
  <c r="B107" i="80"/>
  <c r="A107" i="80"/>
  <c r="B106" i="80"/>
  <c r="A106" i="80"/>
  <c r="C105" i="80"/>
  <c r="E105" i="80" s="1"/>
  <c r="B105" i="80"/>
  <c r="A105" i="80"/>
  <c r="E104" i="80"/>
  <c r="C104" i="80"/>
  <c r="B104" i="80"/>
  <c r="A104" i="80"/>
  <c r="A102" i="80"/>
  <c r="A100" i="80"/>
  <c r="E99" i="80"/>
  <c r="B99" i="80"/>
  <c r="A99" i="80"/>
  <c r="E98" i="80"/>
  <c r="B98" i="80"/>
  <c r="A98" i="80"/>
  <c r="E97" i="80"/>
  <c r="B97" i="80"/>
  <c r="A97" i="80"/>
  <c r="E96" i="80"/>
  <c r="B96" i="80"/>
  <c r="A96" i="80"/>
  <c r="B95" i="80"/>
  <c r="A95" i="80"/>
  <c r="E94" i="80"/>
  <c r="D94" i="80"/>
  <c r="B94" i="80"/>
  <c r="A94" i="80"/>
  <c r="A92" i="80"/>
  <c r="A81" i="80"/>
  <c r="B80" i="80"/>
  <c r="A80" i="80"/>
  <c r="B79" i="80"/>
  <c r="A79" i="80"/>
  <c r="B78" i="80"/>
  <c r="A78" i="80"/>
  <c r="B77" i="80"/>
  <c r="A77" i="80"/>
  <c r="B76" i="80"/>
  <c r="A76" i="80"/>
  <c r="B75" i="80"/>
  <c r="A75" i="80"/>
  <c r="E74" i="80"/>
  <c r="D74" i="80"/>
  <c r="B74" i="80"/>
  <c r="A74" i="80"/>
  <c r="A72" i="80"/>
  <c r="A70" i="80"/>
  <c r="B69" i="80"/>
  <c r="A69" i="80"/>
  <c r="B68" i="80"/>
  <c r="A68" i="80"/>
  <c r="B67" i="80"/>
  <c r="A67" i="80"/>
  <c r="B66" i="80"/>
  <c r="A66" i="80"/>
  <c r="B65" i="80"/>
  <c r="A65" i="80"/>
  <c r="B64" i="80"/>
  <c r="A64" i="80"/>
  <c r="B63" i="80"/>
  <c r="A63" i="80"/>
  <c r="E62" i="80"/>
  <c r="D62" i="80"/>
  <c r="B62" i="80"/>
  <c r="A62" i="80"/>
  <c r="A60" i="80"/>
  <c r="A58" i="80"/>
  <c r="B57" i="80"/>
  <c r="A57" i="80"/>
  <c r="B56" i="80"/>
  <c r="A56" i="80"/>
  <c r="B55" i="80"/>
  <c r="A55" i="80"/>
  <c r="E54" i="80"/>
  <c r="B54" i="80"/>
  <c r="A54" i="80"/>
  <c r="A52" i="80"/>
  <c r="B51" i="80"/>
  <c r="A51" i="80"/>
  <c r="B50" i="80"/>
  <c r="A50" i="80"/>
  <c r="B49" i="80"/>
  <c r="A49" i="80"/>
  <c r="B48" i="80"/>
  <c r="A48" i="80"/>
  <c r="B47" i="80"/>
  <c r="A47" i="80"/>
  <c r="B46" i="80"/>
  <c r="A46" i="80"/>
  <c r="B45" i="80"/>
  <c r="A45" i="80"/>
  <c r="B44" i="80"/>
  <c r="A44" i="80"/>
  <c r="E43" i="80"/>
  <c r="D43" i="80"/>
  <c r="B43" i="80"/>
  <c r="A43" i="80"/>
  <c r="A41" i="80"/>
  <c r="B40" i="80"/>
  <c r="A40" i="80"/>
  <c r="B39" i="80"/>
  <c r="D38" i="80"/>
  <c r="B38" i="80"/>
  <c r="A38" i="80"/>
  <c r="B37" i="80"/>
  <c r="A37" i="80"/>
  <c r="E36" i="80"/>
  <c r="D36" i="80"/>
  <c r="B36" i="80"/>
  <c r="A36" i="80"/>
  <c r="A34" i="80"/>
  <c r="D33" i="80"/>
  <c r="B33" i="80"/>
  <c r="A33" i="80"/>
  <c r="D32" i="80"/>
  <c r="B32" i="80"/>
  <c r="A32" i="80"/>
  <c r="D31" i="80"/>
  <c r="B31" i="80"/>
  <c r="A31" i="80"/>
  <c r="D30" i="80"/>
  <c r="B30" i="80"/>
  <c r="A30" i="80"/>
  <c r="D29" i="80"/>
  <c r="B29" i="80"/>
  <c r="A29" i="80"/>
  <c r="D28" i="80"/>
  <c r="B28" i="80"/>
  <c r="A28" i="80"/>
  <c r="D27" i="80"/>
  <c r="B27" i="80"/>
  <c r="A27" i="80"/>
  <c r="D26" i="80"/>
  <c r="B26" i="80"/>
  <c r="A26" i="80"/>
  <c r="E25" i="80"/>
  <c r="D25" i="80"/>
  <c r="B25" i="80"/>
  <c r="A25" i="80"/>
  <c r="A23" i="80"/>
  <c r="A21" i="80"/>
  <c r="B20" i="80"/>
  <c r="A20" i="80"/>
  <c r="B19" i="80"/>
  <c r="A19" i="80"/>
  <c r="B18" i="80"/>
  <c r="A18" i="80"/>
  <c r="B17" i="80"/>
  <c r="A17" i="80"/>
  <c r="B16" i="80"/>
  <c r="A16" i="80"/>
  <c r="E15" i="80"/>
  <c r="B15" i="80"/>
  <c r="A15" i="80"/>
  <c r="B14" i="80"/>
  <c r="A14" i="80"/>
  <c r="B13" i="80"/>
  <c r="A13" i="80"/>
  <c r="E12" i="80"/>
  <c r="D12" i="80"/>
  <c r="B12" i="80"/>
  <c r="A12" i="80"/>
  <c r="A10" i="80"/>
  <c r="B8" i="80"/>
  <c r="A8" i="80"/>
  <c r="B7" i="80"/>
  <c r="A7" i="80"/>
  <c r="B6" i="80"/>
  <c r="A6" i="80"/>
  <c r="E5" i="80"/>
  <c r="B5" i="80"/>
  <c r="A5" i="80"/>
  <c r="B4" i="80"/>
  <c r="A4" i="80"/>
  <c r="A3" i="80"/>
  <c r="A1" i="80"/>
  <c r="E7" i="79"/>
  <c r="E6" i="79"/>
  <c r="E13" i="79" s="1"/>
  <c r="E4" i="79"/>
  <c r="A125" i="79"/>
  <c r="A124" i="79"/>
  <c r="A123" i="79"/>
  <c r="B122" i="79"/>
  <c r="A122" i="79"/>
  <c r="A121" i="79"/>
  <c r="A120" i="79"/>
  <c r="A119" i="79"/>
  <c r="A118" i="79"/>
  <c r="A117" i="79"/>
  <c r="E116" i="79"/>
  <c r="A116" i="79"/>
  <c r="A114" i="79"/>
  <c r="A112" i="79"/>
  <c r="B111" i="79"/>
  <c r="A111" i="79"/>
  <c r="C110" i="79"/>
  <c r="B110" i="79"/>
  <c r="A110" i="79"/>
  <c r="C109" i="79"/>
  <c r="B109" i="79"/>
  <c r="A109" i="79"/>
  <c r="C108" i="79"/>
  <c r="B108" i="79"/>
  <c r="A108" i="79"/>
  <c r="D107" i="79"/>
  <c r="C107" i="79"/>
  <c r="B107" i="79"/>
  <c r="A107" i="79"/>
  <c r="B106" i="79"/>
  <c r="A106" i="79"/>
  <c r="C105" i="79"/>
  <c r="E105" i="79" s="1"/>
  <c r="B105" i="79"/>
  <c r="A105" i="79"/>
  <c r="E104" i="79"/>
  <c r="C104" i="79"/>
  <c r="B104" i="79"/>
  <c r="A104" i="79"/>
  <c r="A102" i="79"/>
  <c r="A100" i="79"/>
  <c r="E99" i="79"/>
  <c r="B99" i="79"/>
  <c r="A99" i="79"/>
  <c r="E98" i="79"/>
  <c r="B98" i="79"/>
  <c r="A98" i="79"/>
  <c r="E97" i="79"/>
  <c r="B97" i="79"/>
  <c r="A97" i="79"/>
  <c r="E96" i="79"/>
  <c r="B96" i="79"/>
  <c r="A96" i="79"/>
  <c r="B95" i="79"/>
  <c r="A95" i="79"/>
  <c r="E94" i="79"/>
  <c r="D94" i="79"/>
  <c r="B94" i="79"/>
  <c r="A94" i="79"/>
  <c r="A92" i="79"/>
  <c r="A81" i="79"/>
  <c r="B80" i="79"/>
  <c r="A80" i="79"/>
  <c r="B79" i="79"/>
  <c r="A79" i="79"/>
  <c r="B78" i="79"/>
  <c r="A78" i="79"/>
  <c r="B77" i="79"/>
  <c r="A77" i="79"/>
  <c r="B76" i="79"/>
  <c r="A76" i="79"/>
  <c r="B75" i="79"/>
  <c r="A75" i="79"/>
  <c r="E74" i="79"/>
  <c r="D74" i="79"/>
  <c r="B74" i="79"/>
  <c r="A74" i="79"/>
  <c r="A72" i="79"/>
  <c r="A70" i="79"/>
  <c r="B69" i="79"/>
  <c r="A69" i="79"/>
  <c r="B68" i="79"/>
  <c r="A68" i="79"/>
  <c r="B67" i="79"/>
  <c r="A67" i="79"/>
  <c r="B66" i="79"/>
  <c r="A66" i="79"/>
  <c r="B65" i="79"/>
  <c r="A65" i="79"/>
  <c r="B64" i="79"/>
  <c r="A64" i="79"/>
  <c r="B63" i="79"/>
  <c r="A63" i="79"/>
  <c r="E62" i="79"/>
  <c r="D62" i="79"/>
  <c r="B62" i="79"/>
  <c r="A62" i="79"/>
  <c r="A60" i="79"/>
  <c r="A58" i="79"/>
  <c r="B57" i="79"/>
  <c r="A57" i="79"/>
  <c r="B56" i="79"/>
  <c r="A56" i="79"/>
  <c r="B55" i="79"/>
  <c r="A55" i="79"/>
  <c r="E54" i="79"/>
  <c r="B54" i="79"/>
  <c r="A54" i="79"/>
  <c r="A52" i="79"/>
  <c r="B51" i="79"/>
  <c r="A51" i="79"/>
  <c r="B50" i="79"/>
  <c r="A50" i="79"/>
  <c r="B49" i="79"/>
  <c r="A49" i="79"/>
  <c r="B48" i="79"/>
  <c r="A48" i="79"/>
  <c r="B47" i="79"/>
  <c r="A47" i="79"/>
  <c r="B46" i="79"/>
  <c r="A46" i="79"/>
  <c r="B45" i="79"/>
  <c r="A45" i="79"/>
  <c r="B44" i="79"/>
  <c r="A44" i="79"/>
  <c r="E43" i="79"/>
  <c r="D43" i="79"/>
  <c r="B43" i="79"/>
  <c r="A43" i="79"/>
  <c r="A41" i="79"/>
  <c r="B40" i="79"/>
  <c r="A40" i="79"/>
  <c r="B39" i="79"/>
  <c r="D38" i="79"/>
  <c r="B38" i="79"/>
  <c r="A38" i="79"/>
  <c r="B37" i="79"/>
  <c r="A37" i="79"/>
  <c r="E36" i="79"/>
  <c r="D36" i="79"/>
  <c r="B36" i="79"/>
  <c r="A36" i="79"/>
  <c r="A34" i="79"/>
  <c r="D33" i="79"/>
  <c r="B33" i="79"/>
  <c r="A33" i="79"/>
  <c r="D32" i="79"/>
  <c r="B32" i="79"/>
  <c r="A32" i="79"/>
  <c r="D31" i="79"/>
  <c r="B31" i="79"/>
  <c r="A31" i="79"/>
  <c r="D30" i="79"/>
  <c r="B30" i="79"/>
  <c r="A30" i="79"/>
  <c r="D29" i="79"/>
  <c r="B29" i="79"/>
  <c r="A29" i="79"/>
  <c r="D28" i="79"/>
  <c r="B28" i="79"/>
  <c r="A28" i="79"/>
  <c r="D27" i="79"/>
  <c r="B27" i="79"/>
  <c r="A27" i="79"/>
  <c r="D26" i="79"/>
  <c r="B26" i="79"/>
  <c r="A26" i="79"/>
  <c r="E25" i="79"/>
  <c r="D25" i="79"/>
  <c r="B25" i="79"/>
  <c r="A25" i="79"/>
  <c r="A23" i="79"/>
  <c r="A21" i="79"/>
  <c r="B20" i="79"/>
  <c r="A20" i="79"/>
  <c r="B19" i="79"/>
  <c r="A19" i="79"/>
  <c r="B18" i="79"/>
  <c r="A18" i="79"/>
  <c r="B17" i="79"/>
  <c r="A17" i="79"/>
  <c r="B16" i="79"/>
  <c r="A16" i="79"/>
  <c r="E15" i="79"/>
  <c r="B15" i="79"/>
  <c r="A15" i="79"/>
  <c r="B14" i="79"/>
  <c r="A14" i="79"/>
  <c r="B13" i="79"/>
  <c r="A13" i="79"/>
  <c r="E12" i="79"/>
  <c r="D12" i="79"/>
  <c r="B12" i="79"/>
  <c r="A12" i="79"/>
  <c r="A10" i="79"/>
  <c r="B8" i="79"/>
  <c r="A8" i="79"/>
  <c r="B7" i="79"/>
  <c r="A7" i="79"/>
  <c r="B6" i="79"/>
  <c r="A6" i="79"/>
  <c r="E5" i="79"/>
  <c r="B5" i="79"/>
  <c r="A5" i="79"/>
  <c r="B4" i="79"/>
  <c r="A4" i="79"/>
  <c r="A3" i="79"/>
  <c r="A1" i="79"/>
  <c r="E7" i="78"/>
  <c r="E4" i="78"/>
  <c r="B50" i="21"/>
  <c r="A50" i="21"/>
  <c r="BR50" i="21" s="1"/>
  <c r="B48" i="19"/>
  <c r="A48" i="19"/>
  <c r="N48" i="15"/>
  <c r="D50" i="78" s="1"/>
  <c r="D48" i="15"/>
  <c r="C48" i="15"/>
  <c r="R48" i="15" s="1"/>
  <c r="A125" i="78"/>
  <c r="A124" i="78"/>
  <c r="A123" i="78"/>
  <c r="B122" i="78"/>
  <c r="A122" i="78"/>
  <c r="A121" i="78"/>
  <c r="A120" i="78"/>
  <c r="A119" i="78"/>
  <c r="A118" i="78"/>
  <c r="A117" i="78"/>
  <c r="E116" i="78"/>
  <c r="A116" i="78"/>
  <c r="A114" i="78"/>
  <c r="A112" i="78"/>
  <c r="B111" i="78"/>
  <c r="A111" i="78"/>
  <c r="C110" i="78"/>
  <c r="B110" i="78"/>
  <c r="A110" i="78"/>
  <c r="C109" i="78"/>
  <c r="B109" i="78"/>
  <c r="A109" i="78"/>
  <c r="C108" i="78"/>
  <c r="B108" i="78"/>
  <c r="A108" i="78"/>
  <c r="D107" i="78"/>
  <c r="C107" i="78"/>
  <c r="B107" i="78"/>
  <c r="A107" i="78"/>
  <c r="B106" i="78"/>
  <c r="A106" i="78"/>
  <c r="C105" i="78"/>
  <c r="E105" i="78" s="1"/>
  <c r="B105" i="78"/>
  <c r="A105" i="78"/>
  <c r="E104" i="78"/>
  <c r="C104" i="78"/>
  <c r="B104" i="78"/>
  <c r="A104" i="78"/>
  <c r="A102" i="78"/>
  <c r="A100" i="78"/>
  <c r="E99" i="78"/>
  <c r="B99" i="78"/>
  <c r="A99" i="78"/>
  <c r="E98" i="78"/>
  <c r="B98" i="78"/>
  <c r="A98" i="78"/>
  <c r="E97" i="78"/>
  <c r="B97" i="78"/>
  <c r="A97" i="78"/>
  <c r="E96" i="78"/>
  <c r="B96" i="78"/>
  <c r="A96" i="78"/>
  <c r="B95" i="78"/>
  <c r="A95" i="78"/>
  <c r="E94" i="78"/>
  <c r="D94" i="78"/>
  <c r="B94" i="78"/>
  <c r="A94" i="78"/>
  <c r="A92" i="78"/>
  <c r="A81" i="78"/>
  <c r="B80" i="78"/>
  <c r="A80" i="78"/>
  <c r="B79" i="78"/>
  <c r="A79" i="78"/>
  <c r="B78" i="78"/>
  <c r="A78" i="78"/>
  <c r="B77" i="78"/>
  <c r="A77" i="78"/>
  <c r="B76" i="78"/>
  <c r="A76" i="78"/>
  <c r="B75" i="78"/>
  <c r="A75" i="78"/>
  <c r="E74" i="78"/>
  <c r="D74" i="78"/>
  <c r="B74" i="78"/>
  <c r="A74" i="78"/>
  <c r="A72" i="78"/>
  <c r="A70" i="78"/>
  <c r="B69" i="78"/>
  <c r="A69" i="78"/>
  <c r="B68" i="78"/>
  <c r="A68" i="78"/>
  <c r="B67" i="78"/>
  <c r="A67" i="78"/>
  <c r="B66" i="78"/>
  <c r="A66" i="78"/>
  <c r="B65" i="78"/>
  <c r="A65" i="78"/>
  <c r="B64" i="78"/>
  <c r="A64" i="78"/>
  <c r="B63" i="78"/>
  <c r="A63" i="78"/>
  <c r="E62" i="78"/>
  <c r="D62" i="78"/>
  <c r="B62" i="78"/>
  <c r="A62" i="78"/>
  <c r="A60" i="78"/>
  <c r="A58" i="78"/>
  <c r="B57" i="78"/>
  <c r="A57" i="78"/>
  <c r="B56" i="78"/>
  <c r="A56" i="78"/>
  <c r="B55" i="78"/>
  <c r="A55" i="78"/>
  <c r="E54" i="78"/>
  <c r="B54" i="78"/>
  <c r="A54" i="78"/>
  <c r="A52" i="78"/>
  <c r="B51" i="78"/>
  <c r="A51" i="78"/>
  <c r="B50" i="78"/>
  <c r="A50" i="78"/>
  <c r="B49" i="78"/>
  <c r="A49" i="78"/>
  <c r="B48" i="78"/>
  <c r="A48" i="78"/>
  <c r="B47" i="78"/>
  <c r="A47" i="78"/>
  <c r="B46" i="78"/>
  <c r="A46" i="78"/>
  <c r="B45" i="78"/>
  <c r="A45" i="78"/>
  <c r="B44" i="78"/>
  <c r="A44" i="78"/>
  <c r="E43" i="78"/>
  <c r="D43" i="78"/>
  <c r="B43" i="78"/>
  <c r="A43" i="78"/>
  <c r="A41" i="78"/>
  <c r="B40" i="78"/>
  <c r="A40" i="78"/>
  <c r="B39" i="78"/>
  <c r="D38" i="78"/>
  <c r="B38" i="78"/>
  <c r="A38" i="78"/>
  <c r="B37" i="78"/>
  <c r="A37" i="78"/>
  <c r="E36" i="78"/>
  <c r="D36" i="78"/>
  <c r="B36" i="78"/>
  <c r="A36" i="78"/>
  <c r="A34" i="78"/>
  <c r="D33" i="78"/>
  <c r="B33" i="78"/>
  <c r="A33" i="78"/>
  <c r="D32" i="78"/>
  <c r="B32" i="78"/>
  <c r="A32" i="78"/>
  <c r="D31" i="78"/>
  <c r="B31" i="78"/>
  <c r="A31" i="78"/>
  <c r="D30" i="78"/>
  <c r="B30" i="78"/>
  <c r="A30" i="78"/>
  <c r="D29" i="78"/>
  <c r="B29" i="78"/>
  <c r="A29" i="78"/>
  <c r="D28" i="78"/>
  <c r="B28" i="78"/>
  <c r="A28" i="78"/>
  <c r="D27" i="78"/>
  <c r="B27" i="78"/>
  <c r="A27" i="78"/>
  <c r="D26" i="78"/>
  <c r="B26" i="78"/>
  <c r="A26" i="78"/>
  <c r="E25" i="78"/>
  <c r="D25" i="78"/>
  <c r="B25" i="78"/>
  <c r="A25" i="78"/>
  <c r="A23" i="78"/>
  <c r="A21" i="78"/>
  <c r="B20" i="78"/>
  <c r="A20" i="78"/>
  <c r="B19" i="78"/>
  <c r="A19" i="78"/>
  <c r="B18" i="78"/>
  <c r="A18" i="78"/>
  <c r="B17" i="78"/>
  <c r="A17" i="78"/>
  <c r="B16" i="78"/>
  <c r="A16" i="78"/>
  <c r="E15" i="78"/>
  <c r="B15" i="78"/>
  <c r="A15" i="78"/>
  <c r="B14" i="78"/>
  <c r="A14" i="78"/>
  <c r="B13" i="78"/>
  <c r="A13" i="78"/>
  <c r="E12" i="78"/>
  <c r="D12" i="78"/>
  <c r="B12" i="78"/>
  <c r="A12" i="78"/>
  <c r="A10" i="78"/>
  <c r="B8" i="78"/>
  <c r="A8" i="78"/>
  <c r="B7" i="78"/>
  <c r="A7" i="78"/>
  <c r="B6" i="78"/>
  <c r="A6" i="78"/>
  <c r="E5" i="78"/>
  <c r="B5" i="78"/>
  <c r="A5" i="78"/>
  <c r="B4" i="78"/>
  <c r="A4" i="78"/>
  <c r="A3" i="78"/>
  <c r="A1" i="78"/>
  <c r="E7" i="77"/>
  <c r="E6" i="77"/>
  <c r="E13" i="77" s="1"/>
  <c r="E4" i="77"/>
  <c r="A125" i="77"/>
  <c r="A124" i="77"/>
  <c r="A123" i="77"/>
  <c r="B122" i="77"/>
  <c r="A122" i="77"/>
  <c r="A121" i="77"/>
  <c r="A120" i="77"/>
  <c r="A119" i="77"/>
  <c r="A118" i="77"/>
  <c r="A117" i="77"/>
  <c r="E116" i="77"/>
  <c r="A116" i="77"/>
  <c r="A114" i="77"/>
  <c r="A112" i="77"/>
  <c r="B111" i="77"/>
  <c r="A111" i="77"/>
  <c r="C110" i="77"/>
  <c r="B110" i="77"/>
  <c r="A110" i="77"/>
  <c r="C109" i="77"/>
  <c r="B109" i="77"/>
  <c r="A109" i="77"/>
  <c r="C108" i="77"/>
  <c r="B108" i="77"/>
  <c r="A108" i="77"/>
  <c r="D107" i="77"/>
  <c r="C107" i="77"/>
  <c r="B107" i="77"/>
  <c r="A107" i="77"/>
  <c r="B106" i="77"/>
  <c r="A106" i="77"/>
  <c r="C105" i="77"/>
  <c r="E105" i="77" s="1"/>
  <c r="B105" i="77"/>
  <c r="A105" i="77"/>
  <c r="E104" i="77"/>
  <c r="C104" i="77"/>
  <c r="B104" i="77"/>
  <c r="A104" i="77"/>
  <c r="A102" i="77"/>
  <c r="A100" i="77"/>
  <c r="E99" i="77"/>
  <c r="B99" i="77"/>
  <c r="A99" i="77"/>
  <c r="E98" i="77"/>
  <c r="B98" i="77"/>
  <c r="A98" i="77"/>
  <c r="E97" i="77"/>
  <c r="B97" i="77"/>
  <c r="A97" i="77"/>
  <c r="E96" i="77"/>
  <c r="B96" i="77"/>
  <c r="A96" i="77"/>
  <c r="B95" i="77"/>
  <c r="A95" i="77"/>
  <c r="E94" i="77"/>
  <c r="D94" i="77"/>
  <c r="B94" i="77"/>
  <c r="A94" i="77"/>
  <c r="A92" i="77"/>
  <c r="A81" i="77"/>
  <c r="B80" i="77"/>
  <c r="A80" i="77"/>
  <c r="B79" i="77"/>
  <c r="A79" i="77"/>
  <c r="B78" i="77"/>
  <c r="A78" i="77"/>
  <c r="B77" i="77"/>
  <c r="A77" i="77"/>
  <c r="B76" i="77"/>
  <c r="A76" i="77"/>
  <c r="B75" i="77"/>
  <c r="A75" i="77"/>
  <c r="E74" i="77"/>
  <c r="D74" i="77"/>
  <c r="B74" i="77"/>
  <c r="A74" i="77"/>
  <c r="A72" i="77"/>
  <c r="A70" i="77"/>
  <c r="B69" i="77"/>
  <c r="A69" i="77"/>
  <c r="B68" i="77"/>
  <c r="A68" i="77"/>
  <c r="B67" i="77"/>
  <c r="A67" i="77"/>
  <c r="B66" i="77"/>
  <c r="A66" i="77"/>
  <c r="B65" i="77"/>
  <c r="A65" i="77"/>
  <c r="B64" i="77"/>
  <c r="A64" i="77"/>
  <c r="B63" i="77"/>
  <c r="A63" i="77"/>
  <c r="E62" i="77"/>
  <c r="D62" i="77"/>
  <c r="B62" i="77"/>
  <c r="A62" i="77"/>
  <c r="A60" i="77"/>
  <c r="A58" i="77"/>
  <c r="B57" i="77"/>
  <c r="A57" i="77"/>
  <c r="B56" i="77"/>
  <c r="A56" i="77"/>
  <c r="B55" i="77"/>
  <c r="A55" i="77"/>
  <c r="E54" i="77"/>
  <c r="B54" i="77"/>
  <c r="A54" i="77"/>
  <c r="A52" i="77"/>
  <c r="B51" i="77"/>
  <c r="A51" i="77"/>
  <c r="B50" i="77"/>
  <c r="A50" i="77"/>
  <c r="B49" i="77"/>
  <c r="A49" i="77"/>
  <c r="B48" i="77"/>
  <c r="A48" i="77"/>
  <c r="B47" i="77"/>
  <c r="A47" i="77"/>
  <c r="B46" i="77"/>
  <c r="A46" i="77"/>
  <c r="B45" i="77"/>
  <c r="A45" i="77"/>
  <c r="B44" i="77"/>
  <c r="A44" i="77"/>
  <c r="E43" i="77"/>
  <c r="D43" i="77"/>
  <c r="B43" i="77"/>
  <c r="A43" i="77"/>
  <c r="A41" i="77"/>
  <c r="B40" i="77"/>
  <c r="A40" i="77"/>
  <c r="B39" i="77"/>
  <c r="D38" i="77"/>
  <c r="B38" i="77"/>
  <c r="A38" i="77"/>
  <c r="B37" i="77"/>
  <c r="A37" i="77"/>
  <c r="E36" i="77"/>
  <c r="D36" i="77"/>
  <c r="B36" i="77"/>
  <c r="A36" i="77"/>
  <c r="A34" i="77"/>
  <c r="D33" i="77"/>
  <c r="B33" i="77"/>
  <c r="A33" i="77"/>
  <c r="D32" i="77"/>
  <c r="B32" i="77"/>
  <c r="A32" i="77"/>
  <c r="D31" i="77"/>
  <c r="B31" i="77"/>
  <c r="A31" i="77"/>
  <c r="D30" i="77"/>
  <c r="B30" i="77"/>
  <c r="A30" i="77"/>
  <c r="D29" i="77"/>
  <c r="B29" i="77"/>
  <c r="A29" i="77"/>
  <c r="D28" i="77"/>
  <c r="B28" i="77"/>
  <c r="A28" i="77"/>
  <c r="D27" i="77"/>
  <c r="B27" i="77"/>
  <c r="A27" i="77"/>
  <c r="D26" i="77"/>
  <c r="B26" i="77"/>
  <c r="A26" i="77"/>
  <c r="E25" i="77"/>
  <c r="D25" i="77"/>
  <c r="B25" i="77"/>
  <c r="A25" i="77"/>
  <c r="A23" i="77"/>
  <c r="A21" i="77"/>
  <c r="B20" i="77"/>
  <c r="A20" i="77"/>
  <c r="B19" i="77"/>
  <c r="A19" i="77"/>
  <c r="B18" i="77"/>
  <c r="A18" i="77"/>
  <c r="B17" i="77"/>
  <c r="A17" i="77"/>
  <c r="B16" i="77"/>
  <c r="A16" i="77"/>
  <c r="E15" i="77"/>
  <c r="B15" i="77"/>
  <c r="A15" i="77"/>
  <c r="B14" i="77"/>
  <c r="A14" i="77"/>
  <c r="B13" i="77"/>
  <c r="A13" i="77"/>
  <c r="E12" i="77"/>
  <c r="D12" i="77"/>
  <c r="B12" i="77"/>
  <c r="A12" i="77"/>
  <c r="A10" i="77"/>
  <c r="B8" i="77"/>
  <c r="A8" i="77"/>
  <c r="B7" i="77"/>
  <c r="A7" i="77"/>
  <c r="B6" i="77"/>
  <c r="A6" i="77"/>
  <c r="E5" i="77"/>
  <c r="B5" i="77"/>
  <c r="A5" i="77"/>
  <c r="B4" i="77"/>
  <c r="A4" i="77"/>
  <c r="A3" i="77"/>
  <c r="A1" i="77"/>
  <c r="E7" i="76"/>
  <c r="E6" i="76"/>
  <c r="E13" i="76" s="1"/>
  <c r="E4" i="76"/>
  <c r="A125" i="76"/>
  <c r="A124" i="76"/>
  <c r="A123" i="76"/>
  <c r="B122" i="76"/>
  <c r="A122" i="76"/>
  <c r="A121" i="76"/>
  <c r="A120" i="76"/>
  <c r="A119" i="76"/>
  <c r="A118" i="76"/>
  <c r="A117" i="76"/>
  <c r="E116" i="76"/>
  <c r="A116" i="76"/>
  <c r="A114" i="76"/>
  <c r="A112" i="76"/>
  <c r="B111" i="76"/>
  <c r="A111" i="76"/>
  <c r="C110" i="76"/>
  <c r="B110" i="76"/>
  <c r="A110" i="76"/>
  <c r="C109" i="76"/>
  <c r="B109" i="76"/>
  <c r="A109" i="76"/>
  <c r="C108" i="76"/>
  <c r="B108" i="76"/>
  <c r="A108" i="76"/>
  <c r="D107" i="76"/>
  <c r="C107" i="76"/>
  <c r="B107" i="76"/>
  <c r="A107" i="76"/>
  <c r="B106" i="76"/>
  <c r="A106" i="76"/>
  <c r="C105" i="76"/>
  <c r="E105" i="76" s="1"/>
  <c r="B105" i="76"/>
  <c r="A105" i="76"/>
  <c r="E104" i="76"/>
  <c r="C104" i="76"/>
  <c r="B104" i="76"/>
  <c r="A104" i="76"/>
  <c r="A102" i="76"/>
  <c r="A100" i="76"/>
  <c r="E99" i="76"/>
  <c r="B99" i="76"/>
  <c r="A99" i="76"/>
  <c r="E98" i="76"/>
  <c r="B98" i="76"/>
  <c r="A98" i="76"/>
  <c r="E97" i="76"/>
  <c r="B97" i="76"/>
  <c r="A97" i="76"/>
  <c r="E96" i="76"/>
  <c r="B96" i="76"/>
  <c r="A96" i="76"/>
  <c r="B95" i="76"/>
  <c r="A95" i="76"/>
  <c r="E94" i="76"/>
  <c r="D94" i="76"/>
  <c r="B94" i="76"/>
  <c r="A94" i="76"/>
  <c r="A92" i="76"/>
  <c r="A81" i="76"/>
  <c r="B80" i="76"/>
  <c r="A80" i="76"/>
  <c r="B79" i="76"/>
  <c r="A79" i="76"/>
  <c r="B78" i="76"/>
  <c r="A78" i="76"/>
  <c r="B77" i="76"/>
  <c r="A77" i="76"/>
  <c r="B76" i="76"/>
  <c r="A76" i="76"/>
  <c r="B75" i="76"/>
  <c r="A75" i="76"/>
  <c r="E74" i="76"/>
  <c r="D74" i="76"/>
  <c r="B74" i="76"/>
  <c r="A74" i="76"/>
  <c r="A72" i="76"/>
  <c r="A70" i="76"/>
  <c r="B69" i="76"/>
  <c r="A69" i="76"/>
  <c r="B68" i="76"/>
  <c r="A68" i="76"/>
  <c r="B67" i="76"/>
  <c r="A67" i="76"/>
  <c r="B66" i="76"/>
  <c r="A66" i="76"/>
  <c r="B65" i="76"/>
  <c r="A65" i="76"/>
  <c r="B64" i="76"/>
  <c r="A64" i="76"/>
  <c r="B63" i="76"/>
  <c r="A63" i="76"/>
  <c r="E62" i="76"/>
  <c r="D62" i="76"/>
  <c r="B62" i="76"/>
  <c r="A62" i="76"/>
  <c r="A60" i="76"/>
  <c r="A58" i="76"/>
  <c r="B57" i="76"/>
  <c r="A57" i="76"/>
  <c r="B56" i="76"/>
  <c r="A56" i="76"/>
  <c r="B55" i="76"/>
  <c r="A55" i="76"/>
  <c r="E54" i="76"/>
  <c r="B54" i="76"/>
  <c r="A54" i="76"/>
  <c r="A52" i="76"/>
  <c r="B51" i="76"/>
  <c r="A51" i="76"/>
  <c r="B50" i="76"/>
  <c r="A50" i="76"/>
  <c r="B49" i="76"/>
  <c r="A49" i="76"/>
  <c r="B48" i="76"/>
  <c r="A48" i="76"/>
  <c r="B47" i="76"/>
  <c r="A47" i="76"/>
  <c r="B46" i="76"/>
  <c r="A46" i="76"/>
  <c r="B45" i="76"/>
  <c r="A45" i="76"/>
  <c r="B44" i="76"/>
  <c r="A44" i="76"/>
  <c r="E43" i="76"/>
  <c r="D43" i="76"/>
  <c r="B43" i="76"/>
  <c r="A43" i="76"/>
  <c r="A41" i="76"/>
  <c r="B40" i="76"/>
  <c r="A40" i="76"/>
  <c r="B39" i="76"/>
  <c r="D38" i="76"/>
  <c r="B38" i="76"/>
  <c r="A38" i="76"/>
  <c r="B37" i="76"/>
  <c r="A37" i="76"/>
  <c r="E36" i="76"/>
  <c r="D36" i="76"/>
  <c r="B36" i="76"/>
  <c r="A36" i="76"/>
  <c r="A34" i="76"/>
  <c r="D33" i="76"/>
  <c r="B33" i="76"/>
  <c r="A33" i="76"/>
  <c r="D32" i="76"/>
  <c r="B32" i="76"/>
  <c r="A32" i="76"/>
  <c r="D31" i="76"/>
  <c r="B31" i="76"/>
  <c r="A31" i="76"/>
  <c r="D30" i="76"/>
  <c r="B30" i="76"/>
  <c r="A30" i="76"/>
  <c r="D29" i="76"/>
  <c r="B29" i="76"/>
  <c r="A29" i="76"/>
  <c r="D28" i="76"/>
  <c r="B28" i="76"/>
  <c r="A28" i="76"/>
  <c r="D27" i="76"/>
  <c r="B27" i="76"/>
  <c r="A27" i="76"/>
  <c r="D26" i="76"/>
  <c r="B26" i="76"/>
  <c r="A26" i="76"/>
  <c r="E25" i="76"/>
  <c r="D25" i="76"/>
  <c r="B25" i="76"/>
  <c r="A25" i="76"/>
  <c r="A23" i="76"/>
  <c r="A21" i="76"/>
  <c r="B20" i="76"/>
  <c r="A20" i="76"/>
  <c r="B19" i="76"/>
  <c r="A19" i="76"/>
  <c r="B18" i="76"/>
  <c r="A18" i="76"/>
  <c r="B17" i="76"/>
  <c r="A17" i="76"/>
  <c r="B16" i="76"/>
  <c r="A16" i="76"/>
  <c r="E15" i="76"/>
  <c r="B15" i="76"/>
  <c r="A15" i="76"/>
  <c r="B14" i="76"/>
  <c r="A14" i="76"/>
  <c r="B13" i="76"/>
  <c r="A13" i="76"/>
  <c r="E12" i="76"/>
  <c r="D12" i="76"/>
  <c r="B12" i="76"/>
  <c r="A12" i="76"/>
  <c r="A10" i="76"/>
  <c r="B8" i="76"/>
  <c r="A8" i="76"/>
  <c r="B7" i="76"/>
  <c r="A7" i="76"/>
  <c r="B6" i="76"/>
  <c r="A6" i="76"/>
  <c r="E5" i="76"/>
  <c r="B5" i="76"/>
  <c r="A5" i="76"/>
  <c r="B4" i="76"/>
  <c r="A4" i="76"/>
  <c r="A3" i="76"/>
  <c r="A1" i="76"/>
  <c r="E7" i="75"/>
  <c r="E6" i="75"/>
  <c r="E13" i="75" s="1"/>
  <c r="E4" i="75"/>
  <c r="A125" i="75"/>
  <c r="A124" i="75"/>
  <c r="A123" i="75"/>
  <c r="B122" i="75"/>
  <c r="A122" i="75"/>
  <c r="A121" i="75"/>
  <c r="A120" i="75"/>
  <c r="A119" i="75"/>
  <c r="A118" i="75"/>
  <c r="A117" i="75"/>
  <c r="E116" i="75"/>
  <c r="A116" i="75"/>
  <c r="A114" i="75"/>
  <c r="A112" i="75"/>
  <c r="B111" i="75"/>
  <c r="A111" i="75"/>
  <c r="C110" i="75"/>
  <c r="B110" i="75"/>
  <c r="A110" i="75"/>
  <c r="C109" i="75"/>
  <c r="B109" i="75"/>
  <c r="A109" i="75"/>
  <c r="C108" i="75"/>
  <c r="B108" i="75"/>
  <c r="A108" i="75"/>
  <c r="D107" i="75"/>
  <c r="C107" i="75"/>
  <c r="B107" i="75"/>
  <c r="A107" i="75"/>
  <c r="B106" i="75"/>
  <c r="A106" i="75"/>
  <c r="C105" i="75"/>
  <c r="E105" i="75" s="1"/>
  <c r="B105" i="75"/>
  <c r="A105" i="75"/>
  <c r="E104" i="75"/>
  <c r="C104" i="75"/>
  <c r="B104" i="75"/>
  <c r="A104" i="75"/>
  <c r="A102" i="75"/>
  <c r="A100" i="75"/>
  <c r="E99" i="75"/>
  <c r="B99" i="75"/>
  <c r="A99" i="75"/>
  <c r="E98" i="75"/>
  <c r="B98" i="75"/>
  <c r="A98" i="75"/>
  <c r="E97" i="75"/>
  <c r="B97" i="75"/>
  <c r="A97" i="75"/>
  <c r="E96" i="75"/>
  <c r="B96" i="75"/>
  <c r="A96" i="75"/>
  <c r="B95" i="75"/>
  <c r="A95" i="75"/>
  <c r="E94" i="75"/>
  <c r="D94" i="75"/>
  <c r="B94" i="75"/>
  <c r="A94" i="75"/>
  <c r="A92" i="75"/>
  <c r="A81" i="75"/>
  <c r="B80" i="75"/>
  <c r="A80" i="75"/>
  <c r="B79" i="75"/>
  <c r="A79" i="75"/>
  <c r="B78" i="75"/>
  <c r="A78" i="75"/>
  <c r="B77" i="75"/>
  <c r="A77" i="75"/>
  <c r="B76" i="75"/>
  <c r="A76" i="75"/>
  <c r="B75" i="75"/>
  <c r="A75" i="75"/>
  <c r="E74" i="75"/>
  <c r="D74" i="75"/>
  <c r="B74" i="75"/>
  <c r="A74" i="75"/>
  <c r="A72" i="75"/>
  <c r="A70" i="75"/>
  <c r="B69" i="75"/>
  <c r="A69" i="75"/>
  <c r="B68" i="75"/>
  <c r="A68" i="75"/>
  <c r="B67" i="75"/>
  <c r="A67" i="75"/>
  <c r="B66" i="75"/>
  <c r="A66" i="75"/>
  <c r="B65" i="75"/>
  <c r="A65" i="75"/>
  <c r="B64" i="75"/>
  <c r="A64" i="75"/>
  <c r="B63" i="75"/>
  <c r="A63" i="75"/>
  <c r="E62" i="75"/>
  <c r="D62" i="75"/>
  <c r="B62" i="75"/>
  <c r="A62" i="75"/>
  <c r="A60" i="75"/>
  <c r="A58" i="75"/>
  <c r="B57" i="75"/>
  <c r="A57" i="75"/>
  <c r="B56" i="75"/>
  <c r="A56" i="75"/>
  <c r="B55" i="75"/>
  <c r="A55" i="75"/>
  <c r="E54" i="75"/>
  <c r="B54" i="75"/>
  <c r="A54" i="75"/>
  <c r="A52" i="75"/>
  <c r="B51" i="75"/>
  <c r="A51" i="75"/>
  <c r="B50" i="75"/>
  <c r="A50" i="75"/>
  <c r="B49" i="75"/>
  <c r="A49" i="75"/>
  <c r="B48" i="75"/>
  <c r="A48" i="75"/>
  <c r="B47" i="75"/>
  <c r="A47" i="75"/>
  <c r="B46" i="75"/>
  <c r="A46" i="75"/>
  <c r="B45" i="75"/>
  <c r="A45" i="75"/>
  <c r="B44" i="75"/>
  <c r="A44" i="75"/>
  <c r="E43" i="75"/>
  <c r="D43" i="75"/>
  <c r="B43" i="75"/>
  <c r="A43" i="75"/>
  <c r="A41" i="75"/>
  <c r="B40" i="75"/>
  <c r="A40" i="75"/>
  <c r="B39" i="75"/>
  <c r="D38" i="75"/>
  <c r="B38" i="75"/>
  <c r="A38" i="75"/>
  <c r="B37" i="75"/>
  <c r="A37" i="75"/>
  <c r="E36" i="75"/>
  <c r="D36" i="75"/>
  <c r="B36" i="75"/>
  <c r="A36" i="75"/>
  <c r="A34" i="75"/>
  <c r="D33" i="75"/>
  <c r="B33" i="75"/>
  <c r="A33" i="75"/>
  <c r="D32" i="75"/>
  <c r="B32" i="75"/>
  <c r="A32" i="75"/>
  <c r="D31" i="75"/>
  <c r="B31" i="75"/>
  <c r="A31" i="75"/>
  <c r="D30" i="75"/>
  <c r="B30" i="75"/>
  <c r="A30" i="75"/>
  <c r="D29" i="75"/>
  <c r="B29" i="75"/>
  <c r="A29" i="75"/>
  <c r="D28" i="75"/>
  <c r="B28" i="75"/>
  <c r="A28" i="75"/>
  <c r="D27" i="75"/>
  <c r="B27" i="75"/>
  <c r="A27" i="75"/>
  <c r="D26" i="75"/>
  <c r="B26" i="75"/>
  <c r="A26" i="75"/>
  <c r="E25" i="75"/>
  <c r="D25" i="75"/>
  <c r="B25" i="75"/>
  <c r="A25" i="75"/>
  <c r="A23" i="75"/>
  <c r="A21" i="75"/>
  <c r="B20" i="75"/>
  <c r="A20" i="75"/>
  <c r="B19" i="75"/>
  <c r="A19" i="75"/>
  <c r="B18" i="75"/>
  <c r="A18" i="75"/>
  <c r="B17" i="75"/>
  <c r="A17" i="75"/>
  <c r="B16" i="75"/>
  <c r="A16" i="75"/>
  <c r="E15" i="75"/>
  <c r="B15" i="75"/>
  <c r="A15" i="75"/>
  <c r="B14" i="75"/>
  <c r="A14" i="75"/>
  <c r="B13" i="75"/>
  <c r="A13" i="75"/>
  <c r="E12" i="75"/>
  <c r="D12" i="75"/>
  <c r="B12" i="75"/>
  <c r="A12" i="75"/>
  <c r="A10" i="75"/>
  <c r="B8" i="75"/>
  <c r="A8" i="75"/>
  <c r="B7" i="75"/>
  <c r="A7" i="75"/>
  <c r="B6" i="75"/>
  <c r="A6" i="75"/>
  <c r="E5" i="75"/>
  <c r="B5" i="75"/>
  <c r="A5" i="75"/>
  <c r="B4" i="75"/>
  <c r="A4" i="75"/>
  <c r="A3" i="75"/>
  <c r="A1" i="75"/>
  <c r="E7" i="74"/>
  <c r="E6" i="74"/>
  <c r="E13" i="74" s="1"/>
  <c r="E4" i="74"/>
  <c r="A125" i="74"/>
  <c r="A124" i="74"/>
  <c r="A123" i="74"/>
  <c r="B122" i="74"/>
  <c r="A122" i="74"/>
  <c r="A121" i="74"/>
  <c r="A120" i="74"/>
  <c r="A119" i="74"/>
  <c r="A118" i="74"/>
  <c r="A117" i="74"/>
  <c r="E116" i="74"/>
  <c r="A116" i="74"/>
  <c r="A114" i="74"/>
  <c r="A112" i="74"/>
  <c r="B111" i="74"/>
  <c r="A111" i="74"/>
  <c r="C110" i="74"/>
  <c r="B110" i="74"/>
  <c r="A110" i="74"/>
  <c r="C109" i="74"/>
  <c r="B109" i="74"/>
  <c r="A109" i="74"/>
  <c r="C108" i="74"/>
  <c r="B108" i="74"/>
  <c r="A108" i="74"/>
  <c r="D107" i="74"/>
  <c r="C107" i="74"/>
  <c r="B107" i="74"/>
  <c r="A107" i="74"/>
  <c r="B106" i="74"/>
  <c r="A106" i="74"/>
  <c r="C105" i="74"/>
  <c r="E105" i="74" s="1"/>
  <c r="B105" i="74"/>
  <c r="A105" i="74"/>
  <c r="E104" i="74"/>
  <c r="C104" i="74"/>
  <c r="B104" i="74"/>
  <c r="A104" i="74"/>
  <c r="A102" i="74"/>
  <c r="A100" i="74"/>
  <c r="E99" i="74"/>
  <c r="B99" i="74"/>
  <c r="A99" i="74"/>
  <c r="E98" i="74"/>
  <c r="B98" i="74"/>
  <c r="A98" i="74"/>
  <c r="E97" i="74"/>
  <c r="B97" i="74"/>
  <c r="A97" i="74"/>
  <c r="E96" i="74"/>
  <c r="B96" i="74"/>
  <c r="A96" i="74"/>
  <c r="B95" i="74"/>
  <c r="A95" i="74"/>
  <c r="E94" i="74"/>
  <c r="D94" i="74"/>
  <c r="B94" i="74"/>
  <c r="A94" i="74"/>
  <c r="A92" i="74"/>
  <c r="A81" i="74"/>
  <c r="B80" i="74"/>
  <c r="A80" i="74"/>
  <c r="B79" i="74"/>
  <c r="A79" i="74"/>
  <c r="B78" i="74"/>
  <c r="A78" i="74"/>
  <c r="B77" i="74"/>
  <c r="A77" i="74"/>
  <c r="B76" i="74"/>
  <c r="A76" i="74"/>
  <c r="B75" i="74"/>
  <c r="A75" i="74"/>
  <c r="E74" i="74"/>
  <c r="D74" i="74"/>
  <c r="B74" i="74"/>
  <c r="A74" i="74"/>
  <c r="A72" i="74"/>
  <c r="A70" i="74"/>
  <c r="B69" i="74"/>
  <c r="A69" i="74"/>
  <c r="B68" i="74"/>
  <c r="A68" i="74"/>
  <c r="B67" i="74"/>
  <c r="A67" i="74"/>
  <c r="B66" i="74"/>
  <c r="A66" i="74"/>
  <c r="B65" i="74"/>
  <c r="A65" i="74"/>
  <c r="B64" i="74"/>
  <c r="A64" i="74"/>
  <c r="B63" i="74"/>
  <c r="A63" i="74"/>
  <c r="E62" i="74"/>
  <c r="D62" i="74"/>
  <c r="B62" i="74"/>
  <c r="A62" i="74"/>
  <c r="A60" i="74"/>
  <c r="A58" i="74"/>
  <c r="B57" i="74"/>
  <c r="A57" i="74"/>
  <c r="B56" i="74"/>
  <c r="A56" i="74"/>
  <c r="B55" i="74"/>
  <c r="A55" i="74"/>
  <c r="E54" i="74"/>
  <c r="B54" i="74"/>
  <c r="A54" i="74"/>
  <c r="A52" i="74"/>
  <c r="B51" i="74"/>
  <c r="A51" i="74"/>
  <c r="B50" i="74"/>
  <c r="A50" i="74"/>
  <c r="B49" i="74"/>
  <c r="A49" i="74"/>
  <c r="B48" i="74"/>
  <c r="A48" i="74"/>
  <c r="B47" i="74"/>
  <c r="A47" i="74"/>
  <c r="B46" i="74"/>
  <c r="A46" i="74"/>
  <c r="B45" i="74"/>
  <c r="A45" i="74"/>
  <c r="B44" i="74"/>
  <c r="A44" i="74"/>
  <c r="E43" i="74"/>
  <c r="D43" i="74"/>
  <c r="B43" i="74"/>
  <c r="A43" i="74"/>
  <c r="A41" i="74"/>
  <c r="B40" i="74"/>
  <c r="A40" i="74"/>
  <c r="B39" i="74"/>
  <c r="D38" i="74"/>
  <c r="B38" i="74"/>
  <c r="A38" i="74"/>
  <c r="B37" i="74"/>
  <c r="A37" i="74"/>
  <c r="E36" i="74"/>
  <c r="D36" i="74"/>
  <c r="B36" i="74"/>
  <c r="A36" i="74"/>
  <c r="A34" i="74"/>
  <c r="D33" i="74"/>
  <c r="B33" i="74"/>
  <c r="A33" i="74"/>
  <c r="D32" i="74"/>
  <c r="B32" i="74"/>
  <c r="A32" i="74"/>
  <c r="D31" i="74"/>
  <c r="B31" i="74"/>
  <c r="A31" i="74"/>
  <c r="D30" i="74"/>
  <c r="B30" i="74"/>
  <c r="A30" i="74"/>
  <c r="D29" i="74"/>
  <c r="B29" i="74"/>
  <c r="A29" i="74"/>
  <c r="D28" i="74"/>
  <c r="B28" i="74"/>
  <c r="A28" i="74"/>
  <c r="D27" i="74"/>
  <c r="B27" i="74"/>
  <c r="A27" i="74"/>
  <c r="D26" i="74"/>
  <c r="B26" i="74"/>
  <c r="A26" i="74"/>
  <c r="E25" i="74"/>
  <c r="D25" i="74"/>
  <c r="B25" i="74"/>
  <c r="A25" i="74"/>
  <c r="A23" i="74"/>
  <c r="A21" i="74"/>
  <c r="B20" i="74"/>
  <c r="A20" i="74"/>
  <c r="B19" i="74"/>
  <c r="A19" i="74"/>
  <c r="B18" i="74"/>
  <c r="A18" i="74"/>
  <c r="B17" i="74"/>
  <c r="A17" i="74"/>
  <c r="B16" i="74"/>
  <c r="A16" i="74"/>
  <c r="E15" i="74"/>
  <c r="B15" i="74"/>
  <c r="A15" i="74"/>
  <c r="B14" i="74"/>
  <c r="A14" i="74"/>
  <c r="B13" i="74"/>
  <c r="A13" i="74"/>
  <c r="E12" i="74"/>
  <c r="D12" i="74"/>
  <c r="B12" i="74"/>
  <c r="A12" i="74"/>
  <c r="A10" i="74"/>
  <c r="B8" i="74"/>
  <c r="A8" i="74"/>
  <c r="B7" i="74"/>
  <c r="A7" i="74"/>
  <c r="B6" i="74"/>
  <c r="A6" i="74"/>
  <c r="E5" i="74"/>
  <c r="B5" i="74"/>
  <c r="A5" i="74"/>
  <c r="B4" i="74"/>
  <c r="A4" i="74"/>
  <c r="A3" i="74"/>
  <c r="A1" i="74"/>
  <c r="E7" i="73"/>
  <c r="E6" i="73"/>
  <c r="E13" i="73" s="1"/>
  <c r="E4" i="73"/>
  <c r="A125" i="73"/>
  <c r="A124" i="73"/>
  <c r="A123" i="73"/>
  <c r="B122" i="73"/>
  <c r="A122" i="73"/>
  <c r="A121" i="73"/>
  <c r="A120" i="73"/>
  <c r="A119" i="73"/>
  <c r="A118" i="73"/>
  <c r="A117" i="73"/>
  <c r="E116" i="73"/>
  <c r="A116" i="73"/>
  <c r="A114" i="73"/>
  <c r="A112" i="73"/>
  <c r="B111" i="73"/>
  <c r="A111" i="73"/>
  <c r="C110" i="73"/>
  <c r="B110" i="73"/>
  <c r="A110" i="73"/>
  <c r="C109" i="73"/>
  <c r="B109" i="73"/>
  <c r="A109" i="73"/>
  <c r="C108" i="73"/>
  <c r="B108" i="73"/>
  <c r="A108" i="73"/>
  <c r="D107" i="73"/>
  <c r="C107" i="73"/>
  <c r="B107" i="73"/>
  <c r="A107" i="73"/>
  <c r="B106" i="73"/>
  <c r="A106" i="73"/>
  <c r="C105" i="73"/>
  <c r="E105" i="73" s="1"/>
  <c r="B105" i="73"/>
  <c r="A105" i="73"/>
  <c r="E104" i="73"/>
  <c r="C104" i="73"/>
  <c r="B104" i="73"/>
  <c r="A104" i="73"/>
  <c r="A102" i="73"/>
  <c r="A100" i="73"/>
  <c r="E99" i="73"/>
  <c r="B99" i="73"/>
  <c r="A99" i="73"/>
  <c r="E98" i="73"/>
  <c r="B98" i="73"/>
  <c r="A98" i="73"/>
  <c r="E97" i="73"/>
  <c r="B97" i="73"/>
  <c r="A97" i="73"/>
  <c r="E96" i="73"/>
  <c r="B96" i="73"/>
  <c r="A96" i="73"/>
  <c r="B95" i="73"/>
  <c r="A95" i="73"/>
  <c r="E94" i="73"/>
  <c r="D94" i="73"/>
  <c r="B94" i="73"/>
  <c r="A94" i="73"/>
  <c r="A92" i="73"/>
  <c r="A81" i="73"/>
  <c r="B80" i="73"/>
  <c r="A80" i="73"/>
  <c r="B79" i="73"/>
  <c r="A79" i="73"/>
  <c r="B78" i="73"/>
  <c r="A78" i="73"/>
  <c r="B77" i="73"/>
  <c r="A77" i="73"/>
  <c r="B76" i="73"/>
  <c r="A76" i="73"/>
  <c r="B75" i="73"/>
  <c r="A75" i="73"/>
  <c r="E74" i="73"/>
  <c r="D74" i="73"/>
  <c r="B74" i="73"/>
  <c r="A74" i="73"/>
  <c r="A72" i="73"/>
  <c r="A70" i="73"/>
  <c r="B69" i="73"/>
  <c r="A69" i="73"/>
  <c r="B68" i="73"/>
  <c r="A68" i="73"/>
  <c r="B67" i="73"/>
  <c r="A67" i="73"/>
  <c r="B66" i="73"/>
  <c r="A66" i="73"/>
  <c r="B65" i="73"/>
  <c r="A65" i="73"/>
  <c r="B64" i="73"/>
  <c r="A64" i="73"/>
  <c r="B63" i="73"/>
  <c r="A63" i="73"/>
  <c r="E62" i="73"/>
  <c r="D62" i="73"/>
  <c r="B62" i="73"/>
  <c r="A62" i="73"/>
  <c r="A60" i="73"/>
  <c r="A58" i="73"/>
  <c r="B57" i="73"/>
  <c r="A57" i="73"/>
  <c r="B56" i="73"/>
  <c r="A56" i="73"/>
  <c r="B55" i="73"/>
  <c r="A55" i="73"/>
  <c r="E54" i="73"/>
  <c r="B54" i="73"/>
  <c r="A54" i="73"/>
  <c r="A52" i="73"/>
  <c r="B51" i="73"/>
  <c r="A51" i="73"/>
  <c r="B50" i="73"/>
  <c r="A50" i="73"/>
  <c r="B49" i="73"/>
  <c r="A49" i="73"/>
  <c r="B48" i="73"/>
  <c r="A48" i="73"/>
  <c r="B47" i="73"/>
  <c r="A47" i="73"/>
  <c r="B46" i="73"/>
  <c r="A46" i="73"/>
  <c r="B45" i="73"/>
  <c r="A45" i="73"/>
  <c r="B44" i="73"/>
  <c r="A44" i="73"/>
  <c r="E43" i="73"/>
  <c r="D43" i="73"/>
  <c r="B43" i="73"/>
  <c r="A43" i="73"/>
  <c r="A41" i="73"/>
  <c r="B40" i="73"/>
  <c r="A40" i="73"/>
  <c r="B39" i="73"/>
  <c r="D38" i="73"/>
  <c r="B38" i="73"/>
  <c r="A38" i="73"/>
  <c r="B37" i="73"/>
  <c r="A37" i="73"/>
  <c r="E36" i="73"/>
  <c r="D36" i="73"/>
  <c r="B36" i="73"/>
  <c r="A36" i="73"/>
  <c r="A34" i="73"/>
  <c r="D33" i="73"/>
  <c r="B33" i="73"/>
  <c r="A33" i="73"/>
  <c r="D32" i="73"/>
  <c r="B32" i="73"/>
  <c r="A32" i="73"/>
  <c r="D31" i="73"/>
  <c r="B31" i="73"/>
  <c r="A31" i="73"/>
  <c r="D30" i="73"/>
  <c r="B30" i="73"/>
  <c r="A30" i="73"/>
  <c r="D29" i="73"/>
  <c r="B29" i="73"/>
  <c r="A29" i="73"/>
  <c r="D28" i="73"/>
  <c r="B28" i="73"/>
  <c r="A28" i="73"/>
  <c r="D27" i="73"/>
  <c r="B27" i="73"/>
  <c r="A27" i="73"/>
  <c r="D26" i="73"/>
  <c r="B26" i="73"/>
  <c r="A26" i="73"/>
  <c r="E25" i="73"/>
  <c r="D25" i="73"/>
  <c r="B25" i="73"/>
  <c r="A25" i="73"/>
  <c r="A23" i="73"/>
  <c r="A21" i="73"/>
  <c r="B20" i="73"/>
  <c r="A20" i="73"/>
  <c r="B19" i="73"/>
  <c r="A19" i="73"/>
  <c r="B18" i="73"/>
  <c r="A18" i="73"/>
  <c r="B17" i="73"/>
  <c r="A17" i="73"/>
  <c r="B16" i="73"/>
  <c r="A16" i="73"/>
  <c r="E15" i="73"/>
  <c r="B15" i="73"/>
  <c r="A15" i="73"/>
  <c r="B14" i="73"/>
  <c r="A14" i="73"/>
  <c r="B13" i="73"/>
  <c r="A13" i="73"/>
  <c r="E12" i="73"/>
  <c r="D12" i="73"/>
  <c r="B12" i="73"/>
  <c r="A12" i="73"/>
  <c r="A10" i="73"/>
  <c r="B8" i="73"/>
  <c r="A8" i="73"/>
  <c r="B7" i="73"/>
  <c r="A7" i="73"/>
  <c r="B6" i="73"/>
  <c r="A6" i="73"/>
  <c r="E5" i="73"/>
  <c r="B5" i="73"/>
  <c r="A5" i="73"/>
  <c r="B4" i="73"/>
  <c r="A4" i="73"/>
  <c r="A3" i="73"/>
  <c r="A1" i="73"/>
  <c r="E137" i="84" l="1"/>
  <c r="E88" i="81"/>
  <c r="E87" i="81"/>
  <c r="E137" i="81"/>
  <c r="E88" i="82"/>
  <c r="E87" i="82"/>
  <c r="BI50" i="21"/>
  <c r="E6" i="78"/>
  <c r="E13" i="78" s="1"/>
  <c r="E17" i="78" s="1"/>
  <c r="E22" i="84"/>
  <c r="E61" i="84"/>
  <c r="E58" i="84"/>
  <c r="E58" i="85"/>
  <c r="D48" i="19"/>
  <c r="C50" i="82"/>
  <c r="C54" i="82" s="1"/>
  <c r="E147" i="82" s="1"/>
  <c r="E39" i="82"/>
  <c r="C50" i="81"/>
  <c r="C111" i="73"/>
  <c r="D109" i="73" s="1"/>
  <c r="C153" i="84"/>
  <c r="D151" i="84" s="1"/>
  <c r="E61" i="85"/>
  <c r="C153" i="81"/>
  <c r="D151" i="81" s="1"/>
  <c r="C111" i="78"/>
  <c r="D109" i="78" s="1"/>
  <c r="C111" i="80"/>
  <c r="D110" i="80" s="1"/>
  <c r="C111" i="74"/>
  <c r="D110" i="74" s="1"/>
  <c r="C111" i="75"/>
  <c r="D110" i="75" s="1"/>
  <c r="C111" i="76"/>
  <c r="D108" i="76" s="1"/>
  <c r="C111" i="77"/>
  <c r="D108" i="77" s="1"/>
  <c r="C153" i="85"/>
  <c r="D152" i="85" s="1"/>
  <c r="E90" i="82"/>
  <c r="C111" i="79"/>
  <c r="D108" i="79" s="1"/>
  <c r="D47" i="47"/>
  <c r="C50" i="21"/>
  <c r="CB50" i="21" s="1"/>
  <c r="E90" i="81"/>
  <c r="E89" i="82"/>
  <c r="E89" i="81"/>
  <c r="C48" i="19"/>
  <c r="J48" i="19" s="1"/>
  <c r="E91" i="81"/>
  <c r="D50" i="21"/>
  <c r="E89" i="84"/>
  <c r="E90" i="84"/>
  <c r="E91" i="82"/>
  <c r="E91" i="84"/>
  <c r="E88" i="84"/>
  <c r="C50" i="85"/>
  <c r="C54" i="85" s="1"/>
  <c r="E39" i="85"/>
  <c r="E41" i="84"/>
  <c r="C50" i="84"/>
  <c r="C54" i="84" s="1"/>
  <c r="E39" i="84"/>
  <c r="C153" i="82"/>
  <c r="D152" i="82" s="1"/>
  <c r="E61" i="82"/>
  <c r="E58" i="82"/>
  <c r="E39" i="81"/>
  <c r="E126" i="81" s="1"/>
  <c r="E58" i="81"/>
  <c r="E61" i="81"/>
  <c r="C53" i="81"/>
  <c r="E17" i="80"/>
  <c r="E19" i="80"/>
  <c r="E16" i="80"/>
  <c r="E18" i="80"/>
  <c r="E14" i="80"/>
  <c r="E20" i="80"/>
  <c r="E19" i="79"/>
  <c r="E20" i="79"/>
  <c r="E16" i="79"/>
  <c r="E17" i="79"/>
  <c r="E18" i="79"/>
  <c r="E14" i="79"/>
  <c r="K48" i="15"/>
  <c r="D47" i="78" s="1"/>
  <c r="L48" i="15"/>
  <c r="D48" i="78" s="1"/>
  <c r="P48" i="15"/>
  <c r="I48" i="15"/>
  <c r="D45" i="78" s="1"/>
  <c r="M48" i="15"/>
  <c r="D49" i="78" s="1"/>
  <c r="Q48" i="15"/>
  <c r="J48" i="15"/>
  <c r="D46" i="78" s="1"/>
  <c r="E19" i="77"/>
  <c r="E20" i="77"/>
  <c r="E16" i="77"/>
  <c r="E17" i="77"/>
  <c r="E18" i="77"/>
  <c r="E14" i="77"/>
  <c r="E17" i="76"/>
  <c r="E16" i="76"/>
  <c r="E20" i="76"/>
  <c r="E19" i="76"/>
  <c r="E14" i="76"/>
  <c r="E18" i="76"/>
  <c r="E19" i="75"/>
  <c r="E20" i="75"/>
  <c r="E16" i="75"/>
  <c r="E17" i="75"/>
  <c r="E18" i="75"/>
  <c r="E14" i="75"/>
  <c r="E17" i="74"/>
  <c r="E18" i="74"/>
  <c r="E14" i="74"/>
  <c r="E19" i="74"/>
  <c r="E20" i="74"/>
  <c r="E16" i="74"/>
  <c r="E17" i="73"/>
  <c r="E18" i="73"/>
  <c r="E14" i="73"/>
  <c r="E19" i="73"/>
  <c r="E20" i="73"/>
  <c r="E16" i="73"/>
  <c r="E14" i="78" l="1"/>
  <c r="E60" i="85"/>
  <c r="E126" i="85"/>
  <c r="E127" i="85" s="1"/>
  <c r="E131" i="85" s="1"/>
  <c r="E60" i="84"/>
  <c r="E126" i="84"/>
  <c r="E127" i="84" s="1"/>
  <c r="E131" i="84" s="1"/>
  <c r="E126" i="82"/>
  <c r="E127" i="82" s="1"/>
  <c r="E131" i="82" s="1"/>
  <c r="E20" i="78"/>
  <c r="E16" i="78"/>
  <c r="E18" i="78"/>
  <c r="E19" i="78"/>
  <c r="E50" i="82"/>
  <c r="E54" i="82" s="1"/>
  <c r="E63" i="82" s="1"/>
  <c r="F14" i="82"/>
  <c r="D108" i="74"/>
  <c r="D109" i="74"/>
  <c r="D110" i="73"/>
  <c r="D108" i="73"/>
  <c r="D108" i="75"/>
  <c r="D109" i="77"/>
  <c r="D109" i="80"/>
  <c r="D150" i="81"/>
  <c r="C54" i="81"/>
  <c r="E147" i="81" s="1"/>
  <c r="D109" i="76"/>
  <c r="E92" i="82"/>
  <c r="D108" i="78"/>
  <c r="D152" i="84"/>
  <c r="D150" i="85"/>
  <c r="D109" i="75"/>
  <c r="D110" i="78"/>
  <c r="D150" i="84"/>
  <c r="D153" i="84" s="1"/>
  <c r="D151" i="85"/>
  <c r="D110" i="76"/>
  <c r="D110" i="77"/>
  <c r="D108" i="80"/>
  <c r="D152" i="81"/>
  <c r="CA50" i="21"/>
  <c r="D109" i="79"/>
  <c r="D110" i="79"/>
  <c r="L48" i="19"/>
  <c r="BZ50" i="21"/>
  <c r="AG50" i="21"/>
  <c r="K48" i="19"/>
  <c r="F14" i="81"/>
  <c r="E21" i="77"/>
  <c r="E117" i="77" s="1"/>
  <c r="F14" i="85"/>
  <c r="E50" i="85"/>
  <c r="E54" i="85" s="1"/>
  <c r="E63" i="85" s="1"/>
  <c r="E92" i="85"/>
  <c r="E147" i="85"/>
  <c r="F14" i="84"/>
  <c r="E50" i="84"/>
  <c r="E54" i="84" s="1"/>
  <c r="E92" i="84"/>
  <c r="E147" i="84"/>
  <c r="D151" i="82"/>
  <c r="D150" i="82"/>
  <c r="E50" i="81"/>
  <c r="E54" i="81" s="1"/>
  <c r="E21" i="80"/>
  <c r="E33" i="80" s="1"/>
  <c r="E21" i="79"/>
  <c r="E27" i="79" s="1"/>
  <c r="E21" i="76"/>
  <c r="E117" i="76" s="1"/>
  <c r="E21" i="75"/>
  <c r="E21" i="74"/>
  <c r="E32" i="74" s="1"/>
  <c r="E21" i="73"/>
  <c r="E31" i="73" s="1"/>
  <c r="E63" i="84" l="1"/>
  <c r="E74" i="84" s="1"/>
  <c r="D111" i="75"/>
  <c r="E21" i="78"/>
  <c r="E33" i="78" s="1"/>
  <c r="E92" i="81"/>
  <c r="D111" i="74"/>
  <c r="D111" i="80"/>
  <c r="D111" i="73"/>
  <c r="D111" i="77"/>
  <c r="D153" i="81"/>
  <c r="E31" i="77"/>
  <c r="E27" i="77"/>
  <c r="E28" i="77"/>
  <c r="E32" i="77"/>
  <c r="E38" i="77"/>
  <c r="E29" i="77"/>
  <c r="E33" i="77"/>
  <c r="E26" i="77"/>
  <c r="E30" i="77"/>
  <c r="D111" i="76"/>
  <c r="D111" i="78"/>
  <c r="D153" i="85"/>
  <c r="E38" i="73"/>
  <c r="E117" i="73"/>
  <c r="E29" i="73"/>
  <c r="E26" i="80"/>
  <c r="E30" i="80"/>
  <c r="E38" i="80"/>
  <c r="E30" i="79"/>
  <c r="E32" i="73"/>
  <c r="E32" i="79"/>
  <c r="E38" i="76"/>
  <c r="E26" i="73"/>
  <c r="E28" i="73"/>
  <c r="D111" i="79"/>
  <c r="E32" i="75"/>
  <c r="E33" i="76"/>
  <c r="E26" i="79"/>
  <c r="E31" i="79"/>
  <c r="E117" i="79"/>
  <c r="E32" i="76"/>
  <c r="E28" i="76"/>
  <c r="E30" i="73"/>
  <c r="E29" i="74"/>
  <c r="E29" i="76"/>
  <c r="E28" i="79"/>
  <c r="D153" i="82"/>
  <c r="E33" i="73"/>
  <c r="E117" i="74"/>
  <c r="E38" i="79"/>
  <c r="E29" i="79"/>
  <c r="E33" i="79"/>
  <c r="E38" i="74"/>
  <c r="E30" i="74"/>
  <c r="E26" i="74"/>
  <c r="E31" i="74"/>
  <c r="E27" i="74"/>
  <c r="E33" i="74"/>
  <c r="E31" i="75"/>
  <c r="E117" i="75"/>
  <c r="E75" i="85"/>
  <c r="E74" i="85"/>
  <c r="E73" i="85"/>
  <c r="E72" i="85"/>
  <c r="E71" i="85"/>
  <c r="E70" i="85"/>
  <c r="E69" i="85"/>
  <c r="E68" i="85"/>
  <c r="E159" i="85"/>
  <c r="E80" i="85"/>
  <c r="E80" i="82"/>
  <c r="E69" i="82"/>
  <c r="E73" i="82"/>
  <c r="E74" i="82"/>
  <c r="E159" i="82"/>
  <c r="E70" i="82"/>
  <c r="E75" i="82"/>
  <c r="E71" i="82"/>
  <c r="E68" i="82"/>
  <c r="E72" i="82"/>
  <c r="E63" i="81"/>
  <c r="E27" i="80"/>
  <c r="E31" i="80"/>
  <c r="E28" i="80"/>
  <c r="E32" i="80"/>
  <c r="E117" i="80"/>
  <c r="E29" i="80"/>
  <c r="E27" i="75"/>
  <c r="E26" i="76"/>
  <c r="E30" i="76"/>
  <c r="E27" i="73"/>
  <c r="E28" i="75"/>
  <c r="E27" i="76"/>
  <c r="E31" i="76"/>
  <c r="E38" i="75"/>
  <c r="E29" i="75"/>
  <c r="E33" i="75"/>
  <c r="E26" i="75"/>
  <c r="E30" i="75"/>
  <c r="E28" i="74"/>
  <c r="E75" i="84" l="1"/>
  <c r="E159" i="84"/>
  <c r="E71" i="84"/>
  <c r="E29" i="78"/>
  <c r="E30" i="78"/>
  <c r="E68" i="84"/>
  <c r="E72" i="84"/>
  <c r="E69" i="84"/>
  <c r="E73" i="84"/>
  <c r="E80" i="84"/>
  <c r="E70" i="84"/>
  <c r="E32" i="78"/>
  <c r="E27" i="78"/>
  <c r="E38" i="78"/>
  <c r="E28" i="78"/>
  <c r="E117" i="78"/>
  <c r="E31" i="78"/>
  <c r="E26" i="78"/>
  <c r="E34" i="77"/>
  <c r="E56" i="77" s="1"/>
  <c r="E34" i="73"/>
  <c r="E56" i="73" s="1"/>
  <c r="E34" i="79"/>
  <c r="E56" i="79" s="1"/>
  <c r="E34" i="76"/>
  <c r="E56" i="76" s="1"/>
  <c r="E34" i="74"/>
  <c r="E56" i="74" s="1"/>
  <c r="E34" i="80"/>
  <c r="E56" i="80" s="1"/>
  <c r="E76" i="85"/>
  <c r="E98" i="85" s="1"/>
  <c r="E76" i="82"/>
  <c r="E98" i="82" s="1"/>
  <c r="E74" i="81"/>
  <c r="E75" i="81"/>
  <c r="E159" i="81"/>
  <c r="E70" i="81"/>
  <c r="E71" i="81"/>
  <c r="E68" i="81"/>
  <c r="E72" i="81"/>
  <c r="E80" i="81"/>
  <c r="E69" i="81"/>
  <c r="E73" i="81"/>
  <c r="E34" i="75"/>
  <c r="E56" i="75" s="1"/>
  <c r="E76" i="84" l="1"/>
  <c r="E98" i="84" s="1"/>
  <c r="E34" i="78"/>
  <c r="E56" i="78" s="1"/>
  <c r="E76" i="81"/>
  <c r="E98" i="81" s="1"/>
  <c r="E7" i="72" l="1"/>
  <c r="E6" i="72"/>
  <c r="E13" i="72" s="1"/>
  <c r="E4" i="72"/>
  <c r="A125" i="72"/>
  <c r="A124" i="72"/>
  <c r="A123" i="72"/>
  <c r="B122" i="72"/>
  <c r="A122" i="72"/>
  <c r="A121" i="72"/>
  <c r="A120" i="72"/>
  <c r="A119" i="72"/>
  <c r="A118" i="72"/>
  <c r="A117" i="72"/>
  <c r="E116" i="72"/>
  <c r="A116" i="72"/>
  <c r="A114" i="72"/>
  <c r="A112" i="72"/>
  <c r="B111" i="72"/>
  <c r="A111" i="72"/>
  <c r="C110" i="72"/>
  <c r="B110" i="72"/>
  <c r="A110" i="72"/>
  <c r="C109" i="72"/>
  <c r="B109" i="72"/>
  <c r="A109" i="72"/>
  <c r="C108" i="72"/>
  <c r="B108" i="72"/>
  <c r="A108" i="72"/>
  <c r="D107" i="72"/>
  <c r="C107" i="72"/>
  <c r="B107" i="72"/>
  <c r="A107" i="72"/>
  <c r="B106" i="72"/>
  <c r="A106" i="72"/>
  <c r="C105" i="72"/>
  <c r="E105" i="72" s="1"/>
  <c r="B105" i="72"/>
  <c r="A105" i="72"/>
  <c r="E104" i="72"/>
  <c r="C104" i="72"/>
  <c r="B104" i="72"/>
  <c r="A104" i="72"/>
  <c r="A102" i="72"/>
  <c r="A100" i="72"/>
  <c r="E99" i="72"/>
  <c r="B99" i="72"/>
  <c r="A99" i="72"/>
  <c r="E98" i="72"/>
  <c r="B98" i="72"/>
  <c r="A98" i="72"/>
  <c r="E97" i="72"/>
  <c r="B97" i="72"/>
  <c r="A97" i="72"/>
  <c r="E96" i="72"/>
  <c r="B96" i="72"/>
  <c r="A96" i="72"/>
  <c r="B95" i="72"/>
  <c r="A95" i="72"/>
  <c r="E94" i="72"/>
  <c r="D94" i="72"/>
  <c r="B94" i="72"/>
  <c r="A94" i="72"/>
  <c r="A92" i="72"/>
  <c r="A81" i="72"/>
  <c r="B80" i="72"/>
  <c r="A80" i="72"/>
  <c r="B79" i="72"/>
  <c r="A79" i="72"/>
  <c r="B78" i="72"/>
  <c r="A78" i="72"/>
  <c r="B77" i="72"/>
  <c r="A77" i="72"/>
  <c r="B76" i="72"/>
  <c r="A76" i="72"/>
  <c r="B75" i="72"/>
  <c r="A75" i="72"/>
  <c r="E74" i="72"/>
  <c r="D74" i="72"/>
  <c r="B74" i="72"/>
  <c r="A74" i="72"/>
  <c r="A72" i="72"/>
  <c r="A70" i="72"/>
  <c r="B69" i="72"/>
  <c r="A69" i="72"/>
  <c r="B68" i="72"/>
  <c r="A68" i="72"/>
  <c r="B67" i="72"/>
  <c r="A67" i="72"/>
  <c r="B66" i="72"/>
  <c r="A66" i="72"/>
  <c r="B65" i="72"/>
  <c r="A65" i="72"/>
  <c r="B64" i="72"/>
  <c r="A64" i="72"/>
  <c r="B63" i="72"/>
  <c r="A63" i="72"/>
  <c r="E62" i="72"/>
  <c r="D62" i="72"/>
  <c r="B62" i="72"/>
  <c r="A62" i="72"/>
  <c r="A60" i="72"/>
  <c r="A58" i="72"/>
  <c r="B57" i="72"/>
  <c r="A57" i="72"/>
  <c r="B56" i="72"/>
  <c r="A56" i="72"/>
  <c r="B55" i="72"/>
  <c r="A55" i="72"/>
  <c r="E54" i="72"/>
  <c r="B54" i="72"/>
  <c r="A54" i="72"/>
  <c r="A52" i="72"/>
  <c r="B51" i="72"/>
  <c r="A51" i="72"/>
  <c r="B50" i="72"/>
  <c r="A50" i="72"/>
  <c r="B49" i="72"/>
  <c r="A49" i="72"/>
  <c r="B48" i="72"/>
  <c r="A48" i="72"/>
  <c r="B47" i="72"/>
  <c r="A47" i="72"/>
  <c r="B46" i="72"/>
  <c r="A46" i="72"/>
  <c r="B45" i="72"/>
  <c r="A45" i="72"/>
  <c r="B44" i="72"/>
  <c r="A44" i="72"/>
  <c r="E43" i="72"/>
  <c r="D43" i="72"/>
  <c r="B43" i="72"/>
  <c r="A43" i="72"/>
  <c r="A41" i="72"/>
  <c r="B40" i="72"/>
  <c r="A40" i="72"/>
  <c r="B39" i="72"/>
  <c r="D38" i="72"/>
  <c r="B38" i="72"/>
  <c r="A38" i="72"/>
  <c r="B37" i="72"/>
  <c r="A37" i="72"/>
  <c r="E36" i="72"/>
  <c r="D36" i="72"/>
  <c r="B36" i="72"/>
  <c r="A36" i="72"/>
  <c r="A34" i="72"/>
  <c r="D33" i="72"/>
  <c r="B33" i="72"/>
  <c r="A33" i="72"/>
  <c r="D32" i="72"/>
  <c r="B32" i="72"/>
  <c r="A32" i="72"/>
  <c r="D31" i="72"/>
  <c r="B31" i="72"/>
  <c r="A31" i="72"/>
  <c r="D30" i="72"/>
  <c r="B30" i="72"/>
  <c r="A30" i="72"/>
  <c r="D29" i="72"/>
  <c r="B29" i="72"/>
  <c r="A29" i="72"/>
  <c r="D28" i="72"/>
  <c r="B28" i="72"/>
  <c r="A28" i="72"/>
  <c r="D27" i="72"/>
  <c r="B27" i="72"/>
  <c r="A27" i="72"/>
  <c r="D26" i="72"/>
  <c r="B26" i="72"/>
  <c r="A26" i="72"/>
  <c r="E25" i="72"/>
  <c r="D25" i="72"/>
  <c r="B25" i="72"/>
  <c r="A25" i="72"/>
  <c r="A23" i="72"/>
  <c r="A21" i="72"/>
  <c r="B20" i="72"/>
  <c r="A20" i="72"/>
  <c r="B19" i="72"/>
  <c r="A19" i="72"/>
  <c r="B18" i="72"/>
  <c r="A18" i="72"/>
  <c r="B17" i="72"/>
  <c r="A17" i="72"/>
  <c r="B16" i="72"/>
  <c r="A16" i="72"/>
  <c r="E15" i="72"/>
  <c r="B15" i="72"/>
  <c r="A15" i="72"/>
  <c r="B14" i="72"/>
  <c r="A14" i="72"/>
  <c r="B13" i="72"/>
  <c r="A13" i="72"/>
  <c r="E12" i="72"/>
  <c r="D12" i="72"/>
  <c r="B12" i="72"/>
  <c r="A12" i="72"/>
  <c r="A10" i="72"/>
  <c r="B8" i="72"/>
  <c r="A8" i="72"/>
  <c r="B7" i="72"/>
  <c r="A7" i="72"/>
  <c r="B6" i="72"/>
  <c r="A6" i="72"/>
  <c r="E5" i="72"/>
  <c r="B5" i="72"/>
  <c r="A5" i="72"/>
  <c r="B4" i="72"/>
  <c r="A4" i="72"/>
  <c r="A3" i="72"/>
  <c r="A1" i="72"/>
  <c r="E7" i="71"/>
  <c r="E6" i="71"/>
  <c r="E13" i="71" s="1"/>
  <c r="E19" i="71" s="1"/>
  <c r="E4" i="71"/>
  <c r="A125" i="71"/>
  <c r="A124" i="71"/>
  <c r="A123" i="71"/>
  <c r="B122" i="71"/>
  <c r="A122" i="71"/>
  <c r="A121" i="71"/>
  <c r="A120" i="71"/>
  <c r="A119" i="71"/>
  <c r="A118" i="71"/>
  <c r="A117" i="71"/>
  <c r="E116" i="71"/>
  <c r="A116" i="71"/>
  <c r="A114" i="71"/>
  <c r="A112" i="71"/>
  <c r="B111" i="71"/>
  <c r="A111" i="71"/>
  <c r="C110" i="71"/>
  <c r="B110" i="71"/>
  <c r="A110" i="71"/>
  <c r="C109" i="71"/>
  <c r="B109" i="71"/>
  <c r="A109" i="71"/>
  <c r="C108" i="71"/>
  <c r="B108" i="71"/>
  <c r="A108" i="71"/>
  <c r="D107" i="71"/>
  <c r="C107" i="71"/>
  <c r="B107" i="71"/>
  <c r="A107" i="71"/>
  <c r="B106" i="71"/>
  <c r="A106" i="71"/>
  <c r="C105" i="71"/>
  <c r="E105" i="71" s="1"/>
  <c r="B105" i="71"/>
  <c r="A105" i="71"/>
  <c r="E104" i="71"/>
  <c r="C104" i="71"/>
  <c r="B104" i="71"/>
  <c r="A104" i="71"/>
  <c r="A102" i="71"/>
  <c r="A100" i="71"/>
  <c r="E99" i="71"/>
  <c r="B99" i="71"/>
  <c r="A99" i="71"/>
  <c r="E98" i="71"/>
  <c r="B98" i="71"/>
  <c r="A98" i="71"/>
  <c r="E97" i="71"/>
  <c r="B97" i="71"/>
  <c r="A97" i="71"/>
  <c r="E96" i="71"/>
  <c r="B96" i="71"/>
  <c r="A96" i="71"/>
  <c r="B95" i="71"/>
  <c r="A95" i="71"/>
  <c r="E94" i="71"/>
  <c r="D94" i="71"/>
  <c r="B94" i="71"/>
  <c r="A94" i="71"/>
  <c r="A92" i="71"/>
  <c r="A81" i="71"/>
  <c r="B80" i="71"/>
  <c r="A80" i="71"/>
  <c r="B79" i="71"/>
  <c r="A79" i="71"/>
  <c r="B78" i="71"/>
  <c r="A78" i="71"/>
  <c r="B77" i="71"/>
  <c r="A77" i="71"/>
  <c r="B76" i="71"/>
  <c r="A76" i="71"/>
  <c r="B75" i="71"/>
  <c r="A75" i="71"/>
  <c r="E74" i="71"/>
  <c r="D74" i="71"/>
  <c r="B74" i="71"/>
  <c r="A74" i="71"/>
  <c r="A72" i="71"/>
  <c r="A70" i="71"/>
  <c r="B69" i="71"/>
  <c r="A69" i="71"/>
  <c r="B68" i="71"/>
  <c r="A68" i="71"/>
  <c r="B67" i="71"/>
  <c r="A67" i="71"/>
  <c r="B66" i="71"/>
  <c r="A66" i="71"/>
  <c r="B65" i="71"/>
  <c r="A65" i="71"/>
  <c r="B64" i="71"/>
  <c r="A64" i="71"/>
  <c r="B63" i="71"/>
  <c r="A63" i="71"/>
  <c r="E62" i="71"/>
  <c r="D62" i="71"/>
  <c r="B62" i="71"/>
  <c r="A62" i="71"/>
  <c r="A60" i="71"/>
  <c r="A58" i="71"/>
  <c r="B57" i="71"/>
  <c r="A57" i="71"/>
  <c r="B56" i="71"/>
  <c r="A56" i="71"/>
  <c r="B55" i="71"/>
  <c r="A55" i="71"/>
  <c r="E54" i="71"/>
  <c r="B54" i="71"/>
  <c r="A54" i="71"/>
  <c r="A52" i="71"/>
  <c r="B51" i="71"/>
  <c r="A51" i="71"/>
  <c r="B50" i="71"/>
  <c r="A50" i="71"/>
  <c r="B49" i="71"/>
  <c r="A49" i="71"/>
  <c r="B48" i="71"/>
  <c r="A48" i="71"/>
  <c r="B47" i="71"/>
  <c r="A47" i="71"/>
  <c r="B46" i="71"/>
  <c r="A46" i="71"/>
  <c r="B45" i="71"/>
  <c r="A45" i="71"/>
  <c r="B44" i="71"/>
  <c r="A44" i="71"/>
  <c r="E43" i="71"/>
  <c r="D43" i="71"/>
  <c r="B43" i="71"/>
  <c r="A43" i="71"/>
  <c r="A41" i="71"/>
  <c r="B40" i="71"/>
  <c r="A40" i="71"/>
  <c r="B39" i="71"/>
  <c r="D38" i="71"/>
  <c r="B38" i="71"/>
  <c r="A38" i="71"/>
  <c r="B37" i="71"/>
  <c r="A37" i="71"/>
  <c r="E36" i="71"/>
  <c r="D36" i="71"/>
  <c r="B36" i="71"/>
  <c r="A36" i="71"/>
  <c r="A34" i="71"/>
  <c r="D33" i="71"/>
  <c r="B33" i="71"/>
  <c r="A33" i="71"/>
  <c r="D32" i="71"/>
  <c r="B32" i="71"/>
  <c r="A32" i="71"/>
  <c r="D31" i="71"/>
  <c r="B31" i="71"/>
  <c r="A31" i="71"/>
  <c r="D30" i="71"/>
  <c r="B30" i="71"/>
  <c r="A30" i="71"/>
  <c r="D29" i="71"/>
  <c r="B29" i="71"/>
  <c r="A29" i="71"/>
  <c r="D28" i="71"/>
  <c r="B28" i="71"/>
  <c r="A28" i="71"/>
  <c r="D27" i="71"/>
  <c r="B27" i="71"/>
  <c r="A27" i="71"/>
  <c r="D26" i="71"/>
  <c r="B26" i="71"/>
  <c r="A26" i="71"/>
  <c r="E25" i="71"/>
  <c r="D25" i="71"/>
  <c r="B25" i="71"/>
  <c r="A25" i="71"/>
  <c r="A23" i="71"/>
  <c r="A21" i="71"/>
  <c r="B20" i="71"/>
  <c r="A20" i="71"/>
  <c r="B19" i="71"/>
  <c r="A19" i="71"/>
  <c r="B18" i="71"/>
  <c r="A18" i="71"/>
  <c r="B17" i="71"/>
  <c r="A17" i="71"/>
  <c r="B16" i="71"/>
  <c r="A16" i="71"/>
  <c r="E15" i="71"/>
  <c r="B15" i="71"/>
  <c r="A15" i="71"/>
  <c r="B14" i="71"/>
  <c r="A14" i="71"/>
  <c r="B13" i="71"/>
  <c r="A13" i="71"/>
  <c r="E12" i="71"/>
  <c r="D12" i="71"/>
  <c r="B12" i="71"/>
  <c r="A12" i="71"/>
  <c r="A10" i="71"/>
  <c r="B8" i="71"/>
  <c r="A8" i="71"/>
  <c r="B7" i="71"/>
  <c r="A7" i="71"/>
  <c r="B6" i="71"/>
  <c r="A6" i="71"/>
  <c r="E5" i="71"/>
  <c r="B5" i="71"/>
  <c r="A5" i="71"/>
  <c r="B4" i="71"/>
  <c r="A4" i="71"/>
  <c r="A3" i="71"/>
  <c r="A1" i="71"/>
  <c r="D16" i="70"/>
  <c r="E7" i="70"/>
  <c r="E6" i="70"/>
  <c r="E13" i="70" s="1"/>
  <c r="E4" i="70"/>
  <c r="A125" i="70"/>
  <c r="A124" i="70"/>
  <c r="A123" i="70"/>
  <c r="B122" i="70"/>
  <c r="A122" i="70"/>
  <c r="A121" i="70"/>
  <c r="A120" i="70"/>
  <c r="A119" i="70"/>
  <c r="A118" i="70"/>
  <c r="A117" i="70"/>
  <c r="E116" i="70"/>
  <c r="A116" i="70"/>
  <c r="A114" i="70"/>
  <c r="A112" i="70"/>
  <c r="B111" i="70"/>
  <c r="A111" i="70"/>
  <c r="C110" i="70"/>
  <c r="B110" i="70"/>
  <c r="A110" i="70"/>
  <c r="C109" i="70"/>
  <c r="B109" i="70"/>
  <c r="A109" i="70"/>
  <c r="C108" i="70"/>
  <c r="B108" i="70"/>
  <c r="A108" i="70"/>
  <c r="D107" i="70"/>
  <c r="C107" i="70"/>
  <c r="B107" i="70"/>
  <c r="A107" i="70"/>
  <c r="B106" i="70"/>
  <c r="A106" i="70"/>
  <c r="C105" i="70"/>
  <c r="E105" i="70" s="1"/>
  <c r="B105" i="70"/>
  <c r="A105" i="70"/>
  <c r="E104" i="70"/>
  <c r="C104" i="70"/>
  <c r="B104" i="70"/>
  <c r="A104" i="70"/>
  <c r="A102" i="70"/>
  <c r="A100" i="70"/>
  <c r="E99" i="70"/>
  <c r="B99" i="70"/>
  <c r="A99" i="70"/>
  <c r="E98" i="70"/>
  <c r="B98" i="70"/>
  <c r="A98" i="70"/>
  <c r="E97" i="70"/>
  <c r="B97" i="70"/>
  <c r="A97" i="70"/>
  <c r="E96" i="70"/>
  <c r="B96" i="70"/>
  <c r="A96" i="70"/>
  <c r="B95" i="70"/>
  <c r="A95" i="70"/>
  <c r="E94" i="70"/>
  <c r="D94" i="70"/>
  <c r="B94" i="70"/>
  <c r="A94" i="70"/>
  <c r="A92" i="70"/>
  <c r="A81" i="70"/>
  <c r="B80" i="70"/>
  <c r="A80" i="70"/>
  <c r="B79" i="70"/>
  <c r="A79" i="70"/>
  <c r="B78" i="70"/>
  <c r="A78" i="70"/>
  <c r="B77" i="70"/>
  <c r="A77" i="70"/>
  <c r="B76" i="70"/>
  <c r="A76" i="70"/>
  <c r="B75" i="70"/>
  <c r="A75" i="70"/>
  <c r="E74" i="70"/>
  <c r="D74" i="70"/>
  <c r="B74" i="70"/>
  <c r="A74" i="70"/>
  <c r="A72" i="70"/>
  <c r="A70" i="70"/>
  <c r="B69" i="70"/>
  <c r="A69" i="70"/>
  <c r="B68" i="70"/>
  <c r="A68" i="70"/>
  <c r="B67" i="70"/>
  <c r="A67" i="70"/>
  <c r="B66" i="70"/>
  <c r="A66" i="70"/>
  <c r="B65" i="70"/>
  <c r="A65" i="70"/>
  <c r="B64" i="70"/>
  <c r="A64" i="70"/>
  <c r="B63" i="70"/>
  <c r="A63" i="70"/>
  <c r="E62" i="70"/>
  <c r="D62" i="70"/>
  <c r="B62" i="70"/>
  <c r="A62" i="70"/>
  <c r="A60" i="70"/>
  <c r="A58" i="70"/>
  <c r="B57" i="70"/>
  <c r="A57" i="70"/>
  <c r="B56" i="70"/>
  <c r="A56" i="70"/>
  <c r="B55" i="70"/>
  <c r="A55" i="70"/>
  <c r="E54" i="70"/>
  <c r="B54" i="70"/>
  <c r="A54" i="70"/>
  <c r="A52" i="70"/>
  <c r="B51" i="70"/>
  <c r="A51" i="70"/>
  <c r="B50" i="70"/>
  <c r="A50" i="70"/>
  <c r="B49" i="70"/>
  <c r="A49" i="70"/>
  <c r="B48" i="70"/>
  <c r="A48" i="70"/>
  <c r="B47" i="70"/>
  <c r="A47" i="70"/>
  <c r="B46" i="70"/>
  <c r="A46" i="70"/>
  <c r="B45" i="70"/>
  <c r="A45" i="70"/>
  <c r="B44" i="70"/>
  <c r="A44" i="70"/>
  <c r="E43" i="70"/>
  <c r="D43" i="70"/>
  <c r="B43" i="70"/>
  <c r="A43" i="70"/>
  <c r="A41" i="70"/>
  <c r="B40" i="70"/>
  <c r="A40" i="70"/>
  <c r="B39" i="70"/>
  <c r="D38" i="70"/>
  <c r="B38" i="70"/>
  <c r="A38" i="70"/>
  <c r="B37" i="70"/>
  <c r="A37" i="70"/>
  <c r="E36" i="70"/>
  <c r="D36" i="70"/>
  <c r="B36" i="70"/>
  <c r="A36" i="70"/>
  <c r="A34" i="70"/>
  <c r="D33" i="70"/>
  <c r="B33" i="70"/>
  <c r="A33" i="70"/>
  <c r="D32" i="70"/>
  <c r="B32" i="70"/>
  <c r="A32" i="70"/>
  <c r="D31" i="70"/>
  <c r="B31" i="70"/>
  <c r="A31" i="70"/>
  <c r="D30" i="70"/>
  <c r="B30" i="70"/>
  <c r="A30" i="70"/>
  <c r="D29" i="70"/>
  <c r="B29" i="70"/>
  <c r="A29" i="70"/>
  <c r="D28" i="70"/>
  <c r="B28" i="70"/>
  <c r="A28" i="70"/>
  <c r="D27" i="70"/>
  <c r="B27" i="70"/>
  <c r="A27" i="70"/>
  <c r="D26" i="70"/>
  <c r="B26" i="70"/>
  <c r="A26" i="70"/>
  <c r="E25" i="70"/>
  <c r="D25" i="70"/>
  <c r="B25" i="70"/>
  <c r="A25" i="70"/>
  <c r="A23" i="70"/>
  <c r="A21" i="70"/>
  <c r="B20" i="70"/>
  <c r="A20" i="70"/>
  <c r="B19" i="70"/>
  <c r="A19" i="70"/>
  <c r="B18" i="70"/>
  <c r="A18" i="70"/>
  <c r="B17" i="70"/>
  <c r="A17" i="70"/>
  <c r="B16" i="70"/>
  <c r="A16" i="70"/>
  <c r="E15" i="70"/>
  <c r="B15" i="70"/>
  <c r="A15" i="70"/>
  <c r="B14" i="70"/>
  <c r="A14" i="70"/>
  <c r="B13" i="70"/>
  <c r="A13" i="70"/>
  <c r="E12" i="70"/>
  <c r="D12" i="70"/>
  <c r="B12" i="70"/>
  <c r="A12" i="70"/>
  <c r="A10" i="70"/>
  <c r="B8" i="70"/>
  <c r="A8" i="70"/>
  <c r="B7" i="70"/>
  <c r="A7" i="70"/>
  <c r="B6" i="70"/>
  <c r="A6" i="70"/>
  <c r="E5" i="70"/>
  <c r="B5" i="70"/>
  <c r="A5" i="70"/>
  <c r="B4" i="70"/>
  <c r="A4" i="70"/>
  <c r="A3" i="70"/>
  <c r="A1" i="70"/>
  <c r="E7" i="69"/>
  <c r="E6" i="69"/>
  <c r="E13" i="69" s="1"/>
  <c r="E4" i="69"/>
  <c r="A125" i="69"/>
  <c r="A124" i="69"/>
  <c r="A123" i="69"/>
  <c r="B122" i="69"/>
  <c r="A122" i="69"/>
  <c r="A121" i="69"/>
  <c r="A120" i="69"/>
  <c r="A119" i="69"/>
  <c r="A118" i="69"/>
  <c r="A117" i="69"/>
  <c r="E116" i="69"/>
  <c r="A116" i="69"/>
  <c r="A114" i="69"/>
  <c r="A112" i="69"/>
  <c r="B111" i="69"/>
  <c r="A111" i="69"/>
  <c r="C110" i="69"/>
  <c r="B110" i="69"/>
  <c r="A110" i="69"/>
  <c r="C109" i="69"/>
  <c r="B109" i="69"/>
  <c r="A109" i="69"/>
  <c r="C108" i="69"/>
  <c r="B108" i="69"/>
  <c r="A108" i="69"/>
  <c r="D107" i="69"/>
  <c r="C107" i="69"/>
  <c r="B107" i="69"/>
  <c r="A107" i="69"/>
  <c r="B106" i="69"/>
  <c r="A106" i="69"/>
  <c r="C105" i="69"/>
  <c r="E105" i="69" s="1"/>
  <c r="B105" i="69"/>
  <c r="A105" i="69"/>
  <c r="E104" i="69"/>
  <c r="C104" i="69"/>
  <c r="B104" i="69"/>
  <c r="A104" i="69"/>
  <c r="A102" i="69"/>
  <c r="A100" i="69"/>
  <c r="E99" i="69"/>
  <c r="B99" i="69"/>
  <c r="A99" i="69"/>
  <c r="E98" i="69"/>
  <c r="B98" i="69"/>
  <c r="A98" i="69"/>
  <c r="E97" i="69"/>
  <c r="B97" i="69"/>
  <c r="A97" i="69"/>
  <c r="E96" i="69"/>
  <c r="B96" i="69"/>
  <c r="A96" i="69"/>
  <c r="B95" i="69"/>
  <c r="A95" i="69"/>
  <c r="E94" i="69"/>
  <c r="D94" i="69"/>
  <c r="B94" i="69"/>
  <c r="A94" i="69"/>
  <c r="A92" i="69"/>
  <c r="A81" i="69"/>
  <c r="B80" i="69"/>
  <c r="A80" i="69"/>
  <c r="B79" i="69"/>
  <c r="A79" i="69"/>
  <c r="B78" i="69"/>
  <c r="A78" i="69"/>
  <c r="B77" i="69"/>
  <c r="A77" i="69"/>
  <c r="B76" i="69"/>
  <c r="A76" i="69"/>
  <c r="B75" i="69"/>
  <c r="A75" i="69"/>
  <c r="E74" i="69"/>
  <c r="D74" i="69"/>
  <c r="B74" i="69"/>
  <c r="A74" i="69"/>
  <c r="A72" i="69"/>
  <c r="A70" i="69"/>
  <c r="B69" i="69"/>
  <c r="A69" i="69"/>
  <c r="B68" i="69"/>
  <c r="A68" i="69"/>
  <c r="B67" i="69"/>
  <c r="A67" i="69"/>
  <c r="B66" i="69"/>
  <c r="A66" i="69"/>
  <c r="B65" i="69"/>
  <c r="A65" i="69"/>
  <c r="B64" i="69"/>
  <c r="A64" i="69"/>
  <c r="B63" i="69"/>
  <c r="A63" i="69"/>
  <c r="E62" i="69"/>
  <c r="D62" i="69"/>
  <c r="B62" i="69"/>
  <c r="A62" i="69"/>
  <c r="A60" i="69"/>
  <c r="A58" i="69"/>
  <c r="B57" i="69"/>
  <c r="A57" i="69"/>
  <c r="B56" i="69"/>
  <c r="A56" i="69"/>
  <c r="B55" i="69"/>
  <c r="A55" i="69"/>
  <c r="E54" i="69"/>
  <c r="B54" i="69"/>
  <c r="A54" i="69"/>
  <c r="A52" i="69"/>
  <c r="B51" i="69"/>
  <c r="A51" i="69"/>
  <c r="B50" i="69"/>
  <c r="A50" i="69"/>
  <c r="B49" i="69"/>
  <c r="A49" i="69"/>
  <c r="B48" i="69"/>
  <c r="A48" i="69"/>
  <c r="B47" i="69"/>
  <c r="A47" i="69"/>
  <c r="B46" i="69"/>
  <c r="A46" i="69"/>
  <c r="B45" i="69"/>
  <c r="A45" i="69"/>
  <c r="B44" i="69"/>
  <c r="A44" i="69"/>
  <c r="E43" i="69"/>
  <c r="D43" i="69"/>
  <c r="B43" i="69"/>
  <c r="A43" i="69"/>
  <c r="A41" i="69"/>
  <c r="B40" i="69"/>
  <c r="A40" i="69"/>
  <c r="B39" i="69"/>
  <c r="D38" i="69"/>
  <c r="B38" i="69"/>
  <c r="A38" i="69"/>
  <c r="B37" i="69"/>
  <c r="A37" i="69"/>
  <c r="E36" i="69"/>
  <c r="D36" i="69"/>
  <c r="B36" i="69"/>
  <c r="A36" i="69"/>
  <c r="A34" i="69"/>
  <c r="D33" i="69"/>
  <c r="B33" i="69"/>
  <c r="A33" i="69"/>
  <c r="D32" i="69"/>
  <c r="B32" i="69"/>
  <c r="A32" i="69"/>
  <c r="D31" i="69"/>
  <c r="B31" i="69"/>
  <c r="A31" i="69"/>
  <c r="D30" i="69"/>
  <c r="B30" i="69"/>
  <c r="A30" i="69"/>
  <c r="D29" i="69"/>
  <c r="B29" i="69"/>
  <c r="A29" i="69"/>
  <c r="D28" i="69"/>
  <c r="B28" i="69"/>
  <c r="A28" i="69"/>
  <c r="D27" i="69"/>
  <c r="B27" i="69"/>
  <c r="A27" i="69"/>
  <c r="D26" i="69"/>
  <c r="B26" i="69"/>
  <c r="A26" i="69"/>
  <c r="E25" i="69"/>
  <c r="D25" i="69"/>
  <c r="B25" i="69"/>
  <c r="A25" i="69"/>
  <c r="A23" i="69"/>
  <c r="A21" i="69"/>
  <c r="B20" i="69"/>
  <c r="A20" i="69"/>
  <c r="B19" i="69"/>
  <c r="A19" i="69"/>
  <c r="B18" i="69"/>
  <c r="A18" i="69"/>
  <c r="B17" i="69"/>
  <c r="A17" i="69"/>
  <c r="B16" i="69"/>
  <c r="A16" i="69"/>
  <c r="E15" i="69"/>
  <c r="B15" i="69"/>
  <c r="A15" i="69"/>
  <c r="B14" i="69"/>
  <c r="A14" i="69"/>
  <c r="B13" i="69"/>
  <c r="A13" i="69"/>
  <c r="E12" i="69"/>
  <c r="D12" i="69"/>
  <c r="B12" i="69"/>
  <c r="A12" i="69"/>
  <c r="A10" i="69"/>
  <c r="B8" i="69"/>
  <c r="A8" i="69"/>
  <c r="B7" i="69"/>
  <c r="A7" i="69"/>
  <c r="B6" i="69"/>
  <c r="A6" i="69"/>
  <c r="E5" i="69"/>
  <c r="B5" i="69"/>
  <c r="A5" i="69"/>
  <c r="B4" i="69"/>
  <c r="A4" i="69"/>
  <c r="A3" i="69"/>
  <c r="A1" i="69"/>
  <c r="E7" i="68"/>
  <c r="E6" i="68"/>
  <c r="E13" i="68" s="1"/>
  <c r="E4" i="68"/>
  <c r="A125" i="68"/>
  <c r="A124" i="68"/>
  <c r="A123" i="68"/>
  <c r="B122" i="68"/>
  <c r="A122" i="68"/>
  <c r="A121" i="68"/>
  <c r="A120" i="68"/>
  <c r="A119" i="68"/>
  <c r="A118" i="68"/>
  <c r="A117" i="68"/>
  <c r="E116" i="68"/>
  <c r="A116" i="68"/>
  <c r="A114" i="68"/>
  <c r="A112" i="68"/>
  <c r="B111" i="68"/>
  <c r="A111" i="68"/>
  <c r="C110" i="68"/>
  <c r="B110" i="68"/>
  <c r="A110" i="68"/>
  <c r="C109" i="68"/>
  <c r="B109" i="68"/>
  <c r="A109" i="68"/>
  <c r="C108" i="68"/>
  <c r="B108" i="68"/>
  <c r="A108" i="68"/>
  <c r="D107" i="68"/>
  <c r="C107" i="68"/>
  <c r="B107" i="68"/>
  <c r="A107" i="68"/>
  <c r="B106" i="68"/>
  <c r="A106" i="68"/>
  <c r="C105" i="68"/>
  <c r="E105" i="68" s="1"/>
  <c r="B105" i="68"/>
  <c r="A105" i="68"/>
  <c r="E104" i="68"/>
  <c r="C104" i="68"/>
  <c r="B104" i="68"/>
  <c r="A104" i="68"/>
  <c r="A102" i="68"/>
  <c r="A100" i="68"/>
  <c r="E99" i="68"/>
  <c r="B99" i="68"/>
  <c r="A99" i="68"/>
  <c r="E98" i="68"/>
  <c r="B98" i="68"/>
  <c r="A98" i="68"/>
  <c r="E97" i="68"/>
  <c r="B97" i="68"/>
  <c r="A97" i="68"/>
  <c r="E96" i="68"/>
  <c r="B96" i="68"/>
  <c r="A96" i="68"/>
  <c r="B95" i="68"/>
  <c r="A95" i="68"/>
  <c r="E94" i="68"/>
  <c r="D94" i="68"/>
  <c r="B94" i="68"/>
  <c r="A94" i="68"/>
  <c r="A92" i="68"/>
  <c r="A81" i="68"/>
  <c r="B80" i="68"/>
  <c r="A80" i="68"/>
  <c r="B79" i="68"/>
  <c r="A79" i="68"/>
  <c r="B78" i="68"/>
  <c r="A78" i="68"/>
  <c r="B77" i="68"/>
  <c r="A77" i="68"/>
  <c r="B76" i="68"/>
  <c r="A76" i="68"/>
  <c r="B75" i="68"/>
  <c r="A75" i="68"/>
  <c r="E74" i="68"/>
  <c r="D74" i="68"/>
  <c r="B74" i="68"/>
  <c r="A74" i="68"/>
  <c r="A72" i="68"/>
  <c r="A70" i="68"/>
  <c r="B69" i="68"/>
  <c r="A69" i="68"/>
  <c r="B68" i="68"/>
  <c r="A68" i="68"/>
  <c r="B67" i="68"/>
  <c r="A67" i="68"/>
  <c r="B66" i="68"/>
  <c r="A66" i="68"/>
  <c r="B65" i="68"/>
  <c r="A65" i="68"/>
  <c r="B64" i="68"/>
  <c r="A64" i="68"/>
  <c r="B63" i="68"/>
  <c r="A63" i="68"/>
  <c r="E62" i="68"/>
  <c r="D62" i="68"/>
  <c r="B62" i="68"/>
  <c r="A62" i="68"/>
  <c r="A60" i="68"/>
  <c r="A58" i="68"/>
  <c r="B57" i="68"/>
  <c r="A57" i="68"/>
  <c r="B56" i="68"/>
  <c r="A56" i="68"/>
  <c r="B55" i="68"/>
  <c r="A55" i="68"/>
  <c r="E54" i="68"/>
  <c r="B54" i="68"/>
  <c r="A54" i="68"/>
  <c r="A52" i="68"/>
  <c r="B51" i="68"/>
  <c r="A51" i="68"/>
  <c r="B50" i="68"/>
  <c r="A50" i="68"/>
  <c r="B49" i="68"/>
  <c r="A49" i="68"/>
  <c r="B48" i="68"/>
  <c r="A48" i="68"/>
  <c r="B47" i="68"/>
  <c r="A47" i="68"/>
  <c r="B46" i="68"/>
  <c r="A46" i="68"/>
  <c r="B45" i="68"/>
  <c r="A45" i="68"/>
  <c r="B44" i="68"/>
  <c r="A44" i="68"/>
  <c r="E43" i="68"/>
  <c r="D43" i="68"/>
  <c r="B43" i="68"/>
  <c r="A43" i="68"/>
  <c r="A41" i="68"/>
  <c r="B40" i="68"/>
  <c r="A40" i="68"/>
  <c r="B39" i="68"/>
  <c r="D38" i="68"/>
  <c r="B38" i="68"/>
  <c r="A38" i="68"/>
  <c r="B37" i="68"/>
  <c r="A37" i="68"/>
  <c r="E36" i="68"/>
  <c r="D36" i="68"/>
  <c r="B36" i="68"/>
  <c r="A36" i="68"/>
  <c r="A34" i="68"/>
  <c r="D33" i="68"/>
  <c r="B33" i="68"/>
  <c r="A33" i="68"/>
  <c r="D32" i="68"/>
  <c r="B32" i="68"/>
  <c r="A32" i="68"/>
  <c r="D31" i="68"/>
  <c r="B31" i="68"/>
  <c r="A31" i="68"/>
  <c r="D30" i="68"/>
  <c r="B30" i="68"/>
  <c r="A30" i="68"/>
  <c r="D29" i="68"/>
  <c r="B29" i="68"/>
  <c r="A29" i="68"/>
  <c r="D28" i="68"/>
  <c r="B28" i="68"/>
  <c r="A28" i="68"/>
  <c r="D27" i="68"/>
  <c r="B27" i="68"/>
  <c r="A27" i="68"/>
  <c r="D26" i="68"/>
  <c r="B26" i="68"/>
  <c r="A26" i="68"/>
  <c r="E25" i="68"/>
  <c r="D25" i="68"/>
  <c r="B25" i="68"/>
  <c r="A25" i="68"/>
  <c r="A23" i="68"/>
  <c r="A21" i="68"/>
  <c r="B20" i="68"/>
  <c r="A20" i="68"/>
  <c r="B19" i="68"/>
  <c r="A19" i="68"/>
  <c r="B18" i="68"/>
  <c r="A18" i="68"/>
  <c r="B17" i="68"/>
  <c r="A17" i="68"/>
  <c r="B16" i="68"/>
  <c r="A16" i="68"/>
  <c r="B15" i="68"/>
  <c r="A15" i="68"/>
  <c r="B14" i="68"/>
  <c r="A14" i="68"/>
  <c r="B13" i="68"/>
  <c r="A13" i="68"/>
  <c r="E12" i="68"/>
  <c r="D12" i="68"/>
  <c r="B12" i="68"/>
  <c r="A12" i="68"/>
  <c r="A10" i="68"/>
  <c r="B8" i="68"/>
  <c r="A8" i="68"/>
  <c r="B7" i="68"/>
  <c r="A7" i="68"/>
  <c r="B6" i="68"/>
  <c r="A6" i="68"/>
  <c r="E5" i="68"/>
  <c r="B5" i="68"/>
  <c r="A5" i="68"/>
  <c r="B4" i="68"/>
  <c r="A4" i="68"/>
  <c r="A3" i="68"/>
  <c r="A1" i="68"/>
  <c r="E7" i="67"/>
  <c r="E6" i="67"/>
  <c r="E13" i="67" s="1"/>
  <c r="E14" i="67" s="1"/>
  <c r="E4" i="67"/>
  <c r="A125" i="67"/>
  <c r="A124" i="67"/>
  <c r="A123" i="67"/>
  <c r="B122" i="67"/>
  <c r="A122" i="67"/>
  <c r="A121" i="67"/>
  <c r="A120" i="67"/>
  <c r="A119" i="67"/>
  <c r="A118" i="67"/>
  <c r="A117" i="67"/>
  <c r="E116" i="67"/>
  <c r="A116" i="67"/>
  <c r="A114" i="67"/>
  <c r="A112" i="67"/>
  <c r="B111" i="67"/>
  <c r="A111" i="67"/>
  <c r="C110" i="67"/>
  <c r="B110" i="67"/>
  <c r="A110" i="67"/>
  <c r="C109" i="67"/>
  <c r="B109" i="67"/>
  <c r="A109" i="67"/>
  <c r="C108" i="67"/>
  <c r="B108" i="67"/>
  <c r="A108" i="67"/>
  <c r="D107" i="67"/>
  <c r="C107" i="67"/>
  <c r="B107" i="67"/>
  <c r="A107" i="67"/>
  <c r="B106" i="67"/>
  <c r="A106" i="67"/>
  <c r="C105" i="67"/>
  <c r="E105" i="67" s="1"/>
  <c r="B105" i="67"/>
  <c r="A105" i="67"/>
  <c r="E104" i="67"/>
  <c r="C104" i="67"/>
  <c r="B104" i="67"/>
  <c r="A104" i="67"/>
  <c r="A102" i="67"/>
  <c r="A100" i="67"/>
  <c r="E99" i="67"/>
  <c r="B99" i="67"/>
  <c r="A99" i="67"/>
  <c r="E98" i="67"/>
  <c r="B98" i="67"/>
  <c r="A98" i="67"/>
  <c r="E97" i="67"/>
  <c r="B97" i="67"/>
  <c r="A97" i="67"/>
  <c r="E96" i="67"/>
  <c r="B96" i="67"/>
  <c r="A96" i="67"/>
  <c r="B95" i="67"/>
  <c r="A95" i="67"/>
  <c r="E94" i="67"/>
  <c r="D94" i="67"/>
  <c r="B94" i="67"/>
  <c r="A94" i="67"/>
  <c r="A92" i="67"/>
  <c r="A81" i="67"/>
  <c r="B80" i="67"/>
  <c r="A80" i="67"/>
  <c r="B79" i="67"/>
  <c r="A79" i="67"/>
  <c r="B78" i="67"/>
  <c r="A78" i="67"/>
  <c r="B77" i="67"/>
  <c r="A77" i="67"/>
  <c r="B76" i="67"/>
  <c r="A76" i="67"/>
  <c r="B75" i="67"/>
  <c r="A75" i="67"/>
  <c r="E74" i="67"/>
  <c r="D74" i="67"/>
  <c r="B74" i="67"/>
  <c r="A74" i="67"/>
  <c r="A72" i="67"/>
  <c r="A70" i="67"/>
  <c r="B69" i="67"/>
  <c r="A69" i="67"/>
  <c r="B68" i="67"/>
  <c r="A68" i="67"/>
  <c r="B67" i="67"/>
  <c r="A67" i="67"/>
  <c r="B66" i="67"/>
  <c r="A66" i="67"/>
  <c r="B65" i="67"/>
  <c r="A65" i="67"/>
  <c r="B64" i="67"/>
  <c r="A64" i="67"/>
  <c r="B63" i="67"/>
  <c r="A63" i="67"/>
  <c r="E62" i="67"/>
  <c r="D62" i="67"/>
  <c r="B62" i="67"/>
  <c r="A62" i="67"/>
  <c r="A60" i="67"/>
  <c r="A58" i="67"/>
  <c r="B57" i="67"/>
  <c r="A57" i="67"/>
  <c r="B56" i="67"/>
  <c r="A56" i="67"/>
  <c r="B55" i="67"/>
  <c r="A55" i="67"/>
  <c r="E54" i="67"/>
  <c r="B54" i="67"/>
  <c r="A54" i="67"/>
  <c r="A52" i="67"/>
  <c r="B51" i="67"/>
  <c r="A51" i="67"/>
  <c r="B50" i="67"/>
  <c r="A50" i="67"/>
  <c r="B49" i="67"/>
  <c r="A49" i="67"/>
  <c r="B48" i="67"/>
  <c r="A48" i="67"/>
  <c r="B47" i="67"/>
  <c r="A47" i="67"/>
  <c r="B46" i="67"/>
  <c r="A46" i="67"/>
  <c r="B45" i="67"/>
  <c r="A45" i="67"/>
  <c r="B44" i="67"/>
  <c r="A44" i="67"/>
  <c r="E43" i="67"/>
  <c r="D43" i="67"/>
  <c r="B43" i="67"/>
  <c r="A43" i="67"/>
  <c r="A41" i="67"/>
  <c r="B40" i="67"/>
  <c r="A40" i="67"/>
  <c r="B39" i="67"/>
  <c r="D38" i="67"/>
  <c r="B38" i="67"/>
  <c r="A38" i="67"/>
  <c r="B37" i="67"/>
  <c r="A37" i="67"/>
  <c r="E36" i="67"/>
  <c r="D36" i="67"/>
  <c r="B36" i="67"/>
  <c r="A36" i="67"/>
  <c r="A34" i="67"/>
  <c r="D33" i="67"/>
  <c r="B33" i="67"/>
  <c r="A33" i="67"/>
  <c r="D32" i="67"/>
  <c r="B32" i="67"/>
  <c r="A32" i="67"/>
  <c r="D31" i="67"/>
  <c r="B31" i="67"/>
  <c r="A31" i="67"/>
  <c r="D30" i="67"/>
  <c r="B30" i="67"/>
  <c r="A30" i="67"/>
  <c r="D29" i="67"/>
  <c r="B29" i="67"/>
  <c r="A29" i="67"/>
  <c r="D28" i="67"/>
  <c r="B28" i="67"/>
  <c r="A28" i="67"/>
  <c r="D27" i="67"/>
  <c r="B27" i="67"/>
  <c r="A27" i="67"/>
  <c r="D26" i="67"/>
  <c r="B26" i="67"/>
  <c r="A26" i="67"/>
  <c r="E25" i="67"/>
  <c r="D25" i="67"/>
  <c r="B25" i="67"/>
  <c r="A25" i="67"/>
  <c r="A23" i="67"/>
  <c r="A21" i="67"/>
  <c r="B20" i="67"/>
  <c r="A20" i="67"/>
  <c r="B19" i="67"/>
  <c r="A19" i="67"/>
  <c r="B18" i="67"/>
  <c r="A18" i="67"/>
  <c r="B17" i="67"/>
  <c r="A17" i="67"/>
  <c r="B16" i="67"/>
  <c r="A16" i="67"/>
  <c r="E15" i="67"/>
  <c r="B15" i="67"/>
  <c r="A15" i="67"/>
  <c r="B14" i="67"/>
  <c r="A14" i="67"/>
  <c r="B13" i="67"/>
  <c r="A13" i="67"/>
  <c r="E12" i="67"/>
  <c r="D12" i="67"/>
  <c r="B12" i="67"/>
  <c r="A12" i="67"/>
  <c r="A10" i="67"/>
  <c r="B8" i="67"/>
  <c r="A8" i="67"/>
  <c r="B7" i="67"/>
  <c r="A7" i="67"/>
  <c r="B6" i="67"/>
  <c r="A6" i="67"/>
  <c r="E5" i="67"/>
  <c r="B5" i="67"/>
  <c r="A5" i="67"/>
  <c r="B4" i="67"/>
  <c r="A4" i="67"/>
  <c r="A3" i="67"/>
  <c r="A1" i="67"/>
  <c r="E7" i="66"/>
  <c r="E6" i="66"/>
  <c r="E13" i="66" s="1"/>
  <c r="E14" i="66" s="1"/>
  <c r="E4" i="66"/>
  <c r="A125" i="66"/>
  <c r="A124" i="66"/>
  <c r="A123" i="66"/>
  <c r="B122" i="66"/>
  <c r="A122" i="66"/>
  <c r="A121" i="66"/>
  <c r="A120" i="66"/>
  <c r="A119" i="66"/>
  <c r="A118" i="66"/>
  <c r="A117" i="66"/>
  <c r="E116" i="66"/>
  <c r="A116" i="66"/>
  <c r="A114" i="66"/>
  <c r="A112" i="66"/>
  <c r="B111" i="66"/>
  <c r="A111" i="66"/>
  <c r="C110" i="66"/>
  <c r="B110" i="66"/>
  <c r="A110" i="66"/>
  <c r="C109" i="66"/>
  <c r="B109" i="66"/>
  <c r="A109" i="66"/>
  <c r="C108" i="66"/>
  <c r="B108" i="66"/>
  <c r="A108" i="66"/>
  <c r="D107" i="66"/>
  <c r="C107" i="66"/>
  <c r="B107" i="66"/>
  <c r="A107" i="66"/>
  <c r="B106" i="66"/>
  <c r="A106" i="66"/>
  <c r="C105" i="66"/>
  <c r="E105" i="66" s="1"/>
  <c r="B105" i="66"/>
  <c r="A105" i="66"/>
  <c r="E104" i="66"/>
  <c r="C104" i="66"/>
  <c r="B104" i="66"/>
  <c r="A104" i="66"/>
  <c r="A102" i="66"/>
  <c r="A100" i="66"/>
  <c r="E99" i="66"/>
  <c r="B99" i="66"/>
  <c r="A99" i="66"/>
  <c r="E98" i="66"/>
  <c r="B98" i="66"/>
  <c r="A98" i="66"/>
  <c r="E97" i="66"/>
  <c r="B97" i="66"/>
  <c r="A97" i="66"/>
  <c r="E96" i="66"/>
  <c r="B96" i="66"/>
  <c r="A96" i="66"/>
  <c r="B95" i="66"/>
  <c r="A95" i="66"/>
  <c r="E94" i="66"/>
  <c r="D94" i="66"/>
  <c r="B94" i="66"/>
  <c r="A94" i="66"/>
  <c r="A92" i="66"/>
  <c r="A81" i="66"/>
  <c r="B80" i="66"/>
  <c r="A80" i="66"/>
  <c r="B79" i="66"/>
  <c r="A79" i="66"/>
  <c r="B78" i="66"/>
  <c r="A78" i="66"/>
  <c r="B77" i="66"/>
  <c r="A77" i="66"/>
  <c r="B76" i="66"/>
  <c r="A76" i="66"/>
  <c r="B75" i="66"/>
  <c r="A75" i="66"/>
  <c r="E74" i="66"/>
  <c r="D74" i="66"/>
  <c r="B74" i="66"/>
  <c r="A74" i="66"/>
  <c r="A72" i="66"/>
  <c r="A70" i="66"/>
  <c r="B69" i="66"/>
  <c r="A69" i="66"/>
  <c r="B68" i="66"/>
  <c r="A68" i="66"/>
  <c r="B67" i="66"/>
  <c r="A67" i="66"/>
  <c r="B66" i="66"/>
  <c r="A66" i="66"/>
  <c r="B65" i="66"/>
  <c r="A65" i="66"/>
  <c r="B64" i="66"/>
  <c r="A64" i="66"/>
  <c r="B63" i="66"/>
  <c r="A63" i="66"/>
  <c r="E62" i="66"/>
  <c r="D62" i="66"/>
  <c r="B62" i="66"/>
  <c r="A62" i="66"/>
  <c r="A60" i="66"/>
  <c r="A58" i="66"/>
  <c r="B57" i="66"/>
  <c r="A57" i="66"/>
  <c r="B56" i="66"/>
  <c r="A56" i="66"/>
  <c r="B55" i="66"/>
  <c r="A55" i="66"/>
  <c r="E54" i="66"/>
  <c r="B54" i="66"/>
  <c r="A54" i="66"/>
  <c r="A52" i="66"/>
  <c r="B51" i="66"/>
  <c r="A51" i="66"/>
  <c r="B50" i="66"/>
  <c r="A50" i="66"/>
  <c r="B49" i="66"/>
  <c r="A49" i="66"/>
  <c r="B48" i="66"/>
  <c r="A48" i="66"/>
  <c r="B47" i="66"/>
  <c r="A47" i="66"/>
  <c r="B46" i="66"/>
  <c r="A46" i="66"/>
  <c r="B45" i="66"/>
  <c r="A45" i="66"/>
  <c r="B44" i="66"/>
  <c r="A44" i="66"/>
  <c r="E43" i="66"/>
  <c r="D43" i="66"/>
  <c r="B43" i="66"/>
  <c r="A43" i="66"/>
  <c r="A41" i="66"/>
  <c r="B40" i="66"/>
  <c r="A40" i="66"/>
  <c r="B39" i="66"/>
  <c r="D38" i="66"/>
  <c r="B38" i="66"/>
  <c r="A38" i="66"/>
  <c r="B37" i="66"/>
  <c r="A37" i="66"/>
  <c r="E36" i="66"/>
  <c r="D36" i="66"/>
  <c r="B36" i="66"/>
  <c r="A36" i="66"/>
  <c r="A34" i="66"/>
  <c r="D33" i="66"/>
  <c r="B33" i="66"/>
  <c r="A33" i="66"/>
  <c r="D32" i="66"/>
  <c r="B32" i="66"/>
  <c r="A32" i="66"/>
  <c r="D31" i="66"/>
  <c r="B31" i="66"/>
  <c r="A31" i="66"/>
  <c r="D30" i="66"/>
  <c r="B30" i="66"/>
  <c r="A30" i="66"/>
  <c r="D29" i="66"/>
  <c r="B29" i="66"/>
  <c r="A29" i="66"/>
  <c r="D28" i="66"/>
  <c r="B28" i="66"/>
  <c r="A28" i="66"/>
  <c r="D27" i="66"/>
  <c r="B27" i="66"/>
  <c r="A27" i="66"/>
  <c r="D26" i="66"/>
  <c r="B26" i="66"/>
  <c r="A26" i="66"/>
  <c r="E25" i="66"/>
  <c r="D25" i="66"/>
  <c r="B25" i="66"/>
  <c r="A25" i="66"/>
  <c r="A23" i="66"/>
  <c r="A21" i="66"/>
  <c r="B20" i="66"/>
  <c r="A20" i="66"/>
  <c r="B19" i="66"/>
  <c r="A19" i="66"/>
  <c r="B18" i="66"/>
  <c r="A18" i="66"/>
  <c r="B17" i="66"/>
  <c r="A17" i="66"/>
  <c r="B16" i="66"/>
  <c r="A16" i="66"/>
  <c r="E15" i="66"/>
  <c r="B15" i="66"/>
  <c r="A15" i="66"/>
  <c r="B14" i="66"/>
  <c r="A14" i="66"/>
  <c r="B13" i="66"/>
  <c r="A13" i="66"/>
  <c r="E12" i="66"/>
  <c r="D12" i="66"/>
  <c r="B12" i="66"/>
  <c r="A12" i="66"/>
  <c r="A10" i="66"/>
  <c r="B8" i="66"/>
  <c r="A8" i="66"/>
  <c r="B7" i="66"/>
  <c r="A7" i="66"/>
  <c r="B6" i="66"/>
  <c r="A6" i="66"/>
  <c r="E5" i="66"/>
  <c r="B5" i="66"/>
  <c r="A5" i="66"/>
  <c r="B4" i="66"/>
  <c r="A4" i="66"/>
  <c r="A3" i="66"/>
  <c r="A1" i="66"/>
  <c r="E7" i="65"/>
  <c r="E6" i="65"/>
  <c r="E13" i="65" s="1"/>
  <c r="E4" i="65"/>
  <c r="A125" i="65"/>
  <c r="A124" i="65"/>
  <c r="A123" i="65"/>
  <c r="B122" i="65"/>
  <c r="A122" i="65"/>
  <c r="A121" i="65"/>
  <c r="A120" i="65"/>
  <c r="A119" i="65"/>
  <c r="A118" i="65"/>
  <c r="A117" i="65"/>
  <c r="E116" i="65"/>
  <c r="A116" i="65"/>
  <c r="A114" i="65"/>
  <c r="A112" i="65"/>
  <c r="B111" i="65"/>
  <c r="A111" i="65"/>
  <c r="C110" i="65"/>
  <c r="B110" i="65"/>
  <c r="A110" i="65"/>
  <c r="C109" i="65"/>
  <c r="B109" i="65"/>
  <c r="A109" i="65"/>
  <c r="C108" i="65"/>
  <c r="B108" i="65"/>
  <c r="A108" i="65"/>
  <c r="D107" i="65"/>
  <c r="C107" i="65"/>
  <c r="B107" i="65"/>
  <c r="A107" i="65"/>
  <c r="B106" i="65"/>
  <c r="A106" i="65"/>
  <c r="C105" i="65"/>
  <c r="E105" i="65" s="1"/>
  <c r="B105" i="65"/>
  <c r="A105" i="65"/>
  <c r="E104" i="65"/>
  <c r="C104" i="65"/>
  <c r="B104" i="65"/>
  <c r="A104" i="65"/>
  <c r="A102" i="65"/>
  <c r="A100" i="65"/>
  <c r="E99" i="65"/>
  <c r="B99" i="65"/>
  <c r="A99" i="65"/>
  <c r="E98" i="65"/>
  <c r="B98" i="65"/>
  <c r="A98" i="65"/>
  <c r="E97" i="65"/>
  <c r="B97" i="65"/>
  <c r="A97" i="65"/>
  <c r="E96" i="65"/>
  <c r="B96" i="65"/>
  <c r="A96" i="65"/>
  <c r="B95" i="65"/>
  <c r="A95" i="65"/>
  <c r="E94" i="65"/>
  <c r="D94" i="65"/>
  <c r="B94" i="65"/>
  <c r="A94" i="65"/>
  <c r="A92" i="65"/>
  <c r="A81" i="65"/>
  <c r="B80" i="65"/>
  <c r="A80" i="65"/>
  <c r="B79" i="65"/>
  <c r="A79" i="65"/>
  <c r="B78" i="65"/>
  <c r="A78" i="65"/>
  <c r="B77" i="65"/>
  <c r="A77" i="65"/>
  <c r="B76" i="65"/>
  <c r="A76" i="65"/>
  <c r="B75" i="65"/>
  <c r="A75" i="65"/>
  <c r="E74" i="65"/>
  <c r="D74" i="65"/>
  <c r="B74" i="65"/>
  <c r="A74" i="65"/>
  <c r="A72" i="65"/>
  <c r="A70" i="65"/>
  <c r="B69" i="65"/>
  <c r="A69" i="65"/>
  <c r="B68" i="65"/>
  <c r="A68" i="65"/>
  <c r="B67" i="65"/>
  <c r="A67" i="65"/>
  <c r="B66" i="65"/>
  <c r="A66" i="65"/>
  <c r="B65" i="65"/>
  <c r="A65" i="65"/>
  <c r="B64" i="65"/>
  <c r="A64" i="65"/>
  <c r="B63" i="65"/>
  <c r="A63" i="65"/>
  <c r="E62" i="65"/>
  <c r="D62" i="65"/>
  <c r="B62" i="65"/>
  <c r="A62" i="65"/>
  <c r="A60" i="65"/>
  <c r="A58" i="65"/>
  <c r="B57" i="65"/>
  <c r="A57" i="65"/>
  <c r="B56" i="65"/>
  <c r="A56" i="65"/>
  <c r="B55" i="65"/>
  <c r="A55" i="65"/>
  <c r="E54" i="65"/>
  <c r="B54" i="65"/>
  <c r="A54" i="65"/>
  <c r="A52" i="65"/>
  <c r="B51" i="65"/>
  <c r="A51" i="65"/>
  <c r="B50" i="65"/>
  <c r="A50" i="65"/>
  <c r="B49" i="65"/>
  <c r="A49" i="65"/>
  <c r="B48" i="65"/>
  <c r="A48" i="65"/>
  <c r="B47" i="65"/>
  <c r="A47" i="65"/>
  <c r="B46" i="65"/>
  <c r="A46" i="65"/>
  <c r="B45" i="65"/>
  <c r="A45" i="65"/>
  <c r="B44" i="65"/>
  <c r="A44" i="65"/>
  <c r="E43" i="65"/>
  <c r="D43" i="65"/>
  <c r="B43" i="65"/>
  <c r="A43" i="65"/>
  <c r="A41" i="65"/>
  <c r="B40" i="65"/>
  <c r="A40" i="65"/>
  <c r="B39" i="65"/>
  <c r="D38" i="65"/>
  <c r="B38" i="65"/>
  <c r="A38" i="65"/>
  <c r="B37" i="65"/>
  <c r="A37" i="65"/>
  <c r="E36" i="65"/>
  <c r="D36" i="65"/>
  <c r="B36" i="65"/>
  <c r="A36" i="65"/>
  <c r="A34" i="65"/>
  <c r="D33" i="65"/>
  <c r="B33" i="65"/>
  <c r="A33" i="65"/>
  <c r="D32" i="65"/>
  <c r="B32" i="65"/>
  <c r="A32" i="65"/>
  <c r="D31" i="65"/>
  <c r="B31" i="65"/>
  <c r="A31" i="65"/>
  <c r="D30" i="65"/>
  <c r="B30" i="65"/>
  <c r="A30" i="65"/>
  <c r="D29" i="65"/>
  <c r="B29" i="65"/>
  <c r="A29" i="65"/>
  <c r="D28" i="65"/>
  <c r="B28" i="65"/>
  <c r="A28" i="65"/>
  <c r="D27" i="65"/>
  <c r="B27" i="65"/>
  <c r="A27" i="65"/>
  <c r="D26" i="65"/>
  <c r="B26" i="65"/>
  <c r="A26" i="65"/>
  <c r="E25" i="65"/>
  <c r="D25" i="65"/>
  <c r="B25" i="65"/>
  <c r="A25" i="65"/>
  <c r="A23" i="65"/>
  <c r="A21" i="65"/>
  <c r="B20" i="65"/>
  <c r="A20" i="65"/>
  <c r="B19" i="65"/>
  <c r="A19" i="65"/>
  <c r="B18" i="65"/>
  <c r="A18" i="65"/>
  <c r="B17" i="65"/>
  <c r="A17" i="65"/>
  <c r="B16" i="65"/>
  <c r="A16" i="65"/>
  <c r="E15" i="65"/>
  <c r="B15" i="65"/>
  <c r="A15" i="65"/>
  <c r="B14" i="65"/>
  <c r="A14" i="65"/>
  <c r="B13" i="65"/>
  <c r="A13" i="65"/>
  <c r="E12" i="65"/>
  <c r="D12" i="65"/>
  <c r="B12" i="65"/>
  <c r="A12" i="65"/>
  <c r="A10" i="65"/>
  <c r="B8" i="65"/>
  <c r="A8" i="65"/>
  <c r="B7" i="65"/>
  <c r="A7" i="65"/>
  <c r="B6" i="65"/>
  <c r="A6" i="65"/>
  <c r="E5" i="65"/>
  <c r="B5" i="65"/>
  <c r="A5" i="65"/>
  <c r="B4" i="65"/>
  <c r="A4" i="65"/>
  <c r="A3" i="65"/>
  <c r="A1" i="65"/>
  <c r="E7" i="64"/>
  <c r="E6" i="64"/>
  <c r="E13" i="64" s="1"/>
  <c r="E14" i="64" s="1"/>
  <c r="E4" i="64"/>
  <c r="A125" i="64"/>
  <c r="A124" i="64"/>
  <c r="A123" i="64"/>
  <c r="B122" i="64"/>
  <c r="A122" i="64"/>
  <c r="A121" i="64"/>
  <c r="A120" i="64"/>
  <c r="A119" i="64"/>
  <c r="A118" i="64"/>
  <c r="A117" i="64"/>
  <c r="E116" i="64"/>
  <c r="A116" i="64"/>
  <c r="A114" i="64"/>
  <c r="A112" i="64"/>
  <c r="B111" i="64"/>
  <c r="A111" i="64"/>
  <c r="C110" i="64"/>
  <c r="B110" i="64"/>
  <c r="A110" i="64"/>
  <c r="C109" i="64"/>
  <c r="B109" i="64"/>
  <c r="A109" i="64"/>
  <c r="C108" i="64"/>
  <c r="B108" i="64"/>
  <c r="A108" i="64"/>
  <c r="D107" i="64"/>
  <c r="C107" i="64"/>
  <c r="B107" i="64"/>
  <c r="A107" i="64"/>
  <c r="B106" i="64"/>
  <c r="A106" i="64"/>
  <c r="C105" i="64"/>
  <c r="E105" i="64" s="1"/>
  <c r="B105" i="64"/>
  <c r="A105" i="64"/>
  <c r="E104" i="64"/>
  <c r="C104" i="64"/>
  <c r="B104" i="64"/>
  <c r="A104" i="64"/>
  <c r="A102" i="64"/>
  <c r="A100" i="64"/>
  <c r="E99" i="64"/>
  <c r="B99" i="64"/>
  <c r="A99" i="64"/>
  <c r="E98" i="64"/>
  <c r="B98" i="64"/>
  <c r="A98" i="64"/>
  <c r="E97" i="64"/>
  <c r="B97" i="64"/>
  <c r="A97" i="64"/>
  <c r="E96" i="64"/>
  <c r="B96" i="64"/>
  <c r="A96" i="64"/>
  <c r="B95" i="64"/>
  <c r="A95" i="64"/>
  <c r="E94" i="64"/>
  <c r="D94" i="64"/>
  <c r="B94" i="64"/>
  <c r="A94" i="64"/>
  <c r="A92" i="64"/>
  <c r="A81" i="64"/>
  <c r="B80" i="64"/>
  <c r="A80" i="64"/>
  <c r="B79" i="64"/>
  <c r="A79" i="64"/>
  <c r="B78" i="64"/>
  <c r="A78" i="64"/>
  <c r="B77" i="64"/>
  <c r="A77" i="64"/>
  <c r="B76" i="64"/>
  <c r="A76" i="64"/>
  <c r="B75" i="64"/>
  <c r="A75" i="64"/>
  <c r="E74" i="64"/>
  <c r="D74" i="64"/>
  <c r="B74" i="64"/>
  <c r="A74" i="64"/>
  <c r="A72" i="64"/>
  <c r="A70" i="64"/>
  <c r="B69" i="64"/>
  <c r="A69" i="64"/>
  <c r="B68" i="64"/>
  <c r="A68" i="64"/>
  <c r="B67" i="64"/>
  <c r="A67" i="64"/>
  <c r="B66" i="64"/>
  <c r="A66" i="64"/>
  <c r="B65" i="64"/>
  <c r="A65" i="64"/>
  <c r="B64" i="64"/>
  <c r="A64" i="64"/>
  <c r="B63" i="64"/>
  <c r="A63" i="64"/>
  <c r="E62" i="64"/>
  <c r="D62" i="64"/>
  <c r="B62" i="64"/>
  <c r="A62" i="64"/>
  <c r="A60" i="64"/>
  <c r="A58" i="64"/>
  <c r="B57" i="64"/>
  <c r="A57" i="64"/>
  <c r="B56" i="64"/>
  <c r="A56" i="64"/>
  <c r="B55" i="64"/>
  <c r="A55" i="64"/>
  <c r="E54" i="64"/>
  <c r="B54" i="64"/>
  <c r="A54" i="64"/>
  <c r="A52" i="64"/>
  <c r="B51" i="64"/>
  <c r="A51" i="64"/>
  <c r="B50" i="64"/>
  <c r="A50" i="64"/>
  <c r="B49" i="64"/>
  <c r="A49" i="64"/>
  <c r="B48" i="64"/>
  <c r="A48" i="64"/>
  <c r="B47" i="64"/>
  <c r="A47" i="64"/>
  <c r="B46" i="64"/>
  <c r="A46" i="64"/>
  <c r="B45" i="64"/>
  <c r="A45" i="64"/>
  <c r="B44" i="64"/>
  <c r="A44" i="64"/>
  <c r="E43" i="64"/>
  <c r="D43" i="64"/>
  <c r="B43" i="64"/>
  <c r="A43" i="64"/>
  <c r="A41" i="64"/>
  <c r="B40" i="64"/>
  <c r="A40" i="64"/>
  <c r="B39" i="64"/>
  <c r="D38" i="64"/>
  <c r="B38" i="64"/>
  <c r="A38" i="64"/>
  <c r="B37" i="64"/>
  <c r="A37" i="64"/>
  <c r="E36" i="64"/>
  <c r="D36" i="64"/>
  <c r="B36" i="64"/>
  <c r="A36" i="64"/>
  <c r="A34" i="64"/>
  <c r="D33" i="64"/>
  <c r="B33" i="64"/>
  <c r="A33" i="64"/>
  <c r="D32" i="64"/>
  <c r="B32" i="64"/>
  <c r="A32" i="64"/>
  <c r="D31" i="64"/>
  <c r="B31" i="64"/>
  <c r="A31" i="64"/>
  <c r="D30" i="64"/>
  <c r="B30" i="64"/>
  <c r="A30" i="64"/>
  <c r="D29" i="64"/>
  <c r="B29" i="64"/>
  <c r="A29" i="64"/>
  <c r="D28" i="64"/>
  <c r="B28" i="64"/>
  <c r="A28" i="64"/>
  <c r="D27" i="64"/>
  <c r="B27" i="64"/>
  <c r="A27" i="64"/>
  <c r="D26" i="64"/>
  <c r="B26" i="64"/>
  <c r="A26" i="64"/>
  <c r="E25" i="64"/>
  <c r="D25" i="64"/>
  <c r="B25" i="64"/>
  <c r="A25" i="64"/>
  <c r="A23" i="64"/>
  <c r="A21" i="64"/>
  <c r="B20" i="64"/>
  <c r="A20" i="64"/>
  <c r="B19" i="64"/>
  <c r="A19" i="64"/>
  <c r="B18" i="64"/>
  <c r="A18" i="64"/>
  <c r="B17" i="64"/>
  <c r="A17" i="64"/>
  <c r="B16" i="64"/>
  <c r="A16" i="64"/>
  <c r="B15" i="64"/>
  <c r="A15" i="64"/>
  <c r="B14" i="64"/>
  <c r="A14" i="64"/>
  <c r="B13" i="64"/>
  <c r="A13" i="64"/>
  <c r="E12" i="64"/>
  <c r="D12" i="64"/>
  <c r="B12" i="64"/>
  <c r="A12" i="64"/>
  <c r="A10" i="64"/>
  <c r="B8" i="64"/>
  <c r="A8" i="64"/>
  <c r="B7" i="64"/>
  <c r="A7" i="64"/>
  <c r="B6" i="64"/>
  <c r="A6" i="64"/>
  <c r="E5" i="64"/>
  <c r="B5" i="64"/>
  <c r="A5" i="64"/>
  <c r="B4" i="64"/>
  <c r="A4" i="64"/>
  <c r="A3" i="64"/>
  <c r="A1" i="64"/>
  <c r="E15" i="26"/>
  <c r="E15" i="28"/>
  <c r="E15" i="32"/>
  <c r="E15" i="34"/>
  <c r="E15" i="36"/>
  <c r="E15" i="38"/>
  <c r="E15" i="41"/>
  <c r="E15" i="44"/>
  <c r="E15" i="46"/>
  <c r="E15" i="48"/>
  <c r="E15" i="49"/>
  <c r="E15" i="50"/>
  <c r="E15" i="51"/>
  <c r="E15" i="52"/>
  <c r="E15" i="54"/>
  <c r="E15" i="55"/>
  <c r="E15" i="57"/>
  <c r="E15" i="56"/>
  <c r="E15" i="58"/>
  <c r="E15" i="59"/>
  <c r="E15" i="60"/>
  <c r="B122" i="32"/>
  <c r="B122" i="34"/>
  <c r="B122" i="36"/>
  <c r="B122" i="38"/>
  <c r="B122" i="41"/>
  <c r="B122" i="44"/>
  <c r="B122" i="46"/>
  <c r="B122" i="28"/>
  <c r="A118" i="32"/>
  <c r="A119" i="32"/>
  <c r="A120" i="32"/>
  <c r="A121" i="32"/>
  <c r="A122" i="32"/>
  <c r="A123" i="32"/>
  <c r="A118" i="34"/>
  <c r="A119" i="34"/>
  <c r="A120" i="34"/>
  <c r="A121" i="34"/>
  <c r="A122" i="34"/>
  <c r="A123" i="34"/>
  <c r="A118" i="36"/>
  <c r="A119" i="36"/>
  <c r="A120" i="36"/>
  <c r="A121" i="36"/>
  <c r="A122" i="36"/>
  <c r="A123" i="36"/>
  <c r="A118" i="38"/>
  <c r="A119" i="38"/>
  <c r="A120" i="38"/>
  <c r="A121" i="38"/>
  <c r="A122" i="38"/>
  <c r="A123" i="38"/>
  <c r="A118" i="41"/>
  <c r="A119" i="41"/>
  <c r="A120" i="41"/>
  <c r="A121" i="41"/>
  <c r="A122" i="41"/>
  <c r="A123" i="41"/>
  <c r="A118" i="44"/>
  <c r="A119" i="44"/>
  <c r="A120" i="44"/>
  <c r="A121" i="44"/>
  <c r="A122" i="44"/>
  <c r="A123" i="44"/>
  <c r="A118" i="46"/>
  <c r="A119" i="46"/>
  <c r="A120" i="46"/>
  <c r="A121" i="46"/>
  <c r="A122" i="46"/>
  <c r="A123" i="46"/>
  <c r="A118" i="28"/>
  <c r="A119" i="28"/>
  <c r="A120" i="28"/>
  <c r="A121" i="28"/>
  <c r="A122" i="28"/>
  <c r="A123" i="28"/>
  <c r="A125" i="32"/>
  <c r="A125" i="34"/>
  <c r="A125" i="36"/>
  <c r="A125" i="38"/>
  <c r="A125" i="41"/>
  <c r="A125" i="44"/>
  <c r="A125" i="46"/>
  <c r="A125" i="28"/>
  <c r="A124" i="32"/>
  <c r="A124" i="34"/>
  <c r="A124" i="36"/>
  <c r="A124" i="38"/>
  <c r="A124" i="41"/>
  <c r="A124" i="44"/>
  <c r="A124" i="46"/>
  <c r="A124" i="28"/>
  <c r="E116" i="32"/>
  <c r="E116" i="34"/>
  <c r="E116" i="36"/>
  <c r="E116" i="38"/>
  <c r="E116" i="41"/>
  <c r="E116" i="44"/>
  <c r="E116" i="46"/>
  <c r="E116" i="28"/>
  <c r="A117" i="32"/>
  <c r="A117" i="34"/>
  <c r="A117" i="36"/>
  <c r="A117" i="38"/>
  <c r="A117" i="41"/>
  <c r="A117" i="44"/>
  <c r="A117" i="46"/>
  <c r="A117" i="28"/>
  <c r="A116" i="32"/>
  <c r="A116" i="34"/>
  <c r="A116" i="36"/>
  <c r="A116" i="38"/>
  <c r="A116" i="41"/>
  <c r="A116" i="44"/>
  <c r="A116" i="46"/>
  <c r="A116" i="28"/>
  <c r="A114" i="32"/>
  <c r="A114" i="34"/>
  <c r="A114" i="36"/>
  <c r="A114" i="38"/>
  <c r="A114" i="41"/>
  <c r="A114" i="44"/>
  <c r="A114" i="46"/>
  <c r="A114" i="28"/>
  <c r="B105" i="32"/>
  <c r="B106" i="32"/>
  <c r="B107" i="32"/>
  <c r="B108" i="32"/>
  <c r="B109" i="32"/>
  <c r="B110" i="32"/>
  <c r="B105" i="34"/>
  <c r="B106" i="34"/>
  <c r="B107" i="34"/>
  <c r="B108" i="34"/>
  <c r="B109" i="34"/>
  <c r="B110" i="34"/>
  <c r="B105" i="36"/>
  <c r="B106" i="36"/>
  <c r="B107" i="36"/>
  <c r="B108" i="36"/>
  <c r="B109" i="36"/>
  <c r="B110" i="36"/>
  <c r="B105" i="38"/>
  <c r="B106" i="38"/>
  <c r="B107" i="38"/>
  <c r="B108" i="38"/>
  <c r="B109" i="38"/>
  <c r="B110" i="38"/>
  <c r="B105" i="41"/>
  <c r="B106" i="41"/>
  <c r="B107" i="41"/>
  <c r="B108" i="41"/>
  <c r="B109" i="41"/>
  <c r="B110" i="41"/>
  <c r="B105" i="44"/>
  <c r="B106" i="44"/>
  <c r="B107" i="44"/>
  <c r="B108" i="44"/>
  <c r="B109" i="44"/>
  <c r="B110" i="44"/>
  <c r="B105" i="46"/>
  <c r="B106" i="46"/>
  <c r="B107" i="46"/>
  <c r="B108" i="46"/>
  <c r="B109" i="46"/>
  <c r="B110" i="46"/>
  <c r="B105" i="28"/>
  <c r="B106" i="28"/>
  <c r="B107" i="28"/>
  <c r="B108" i="28"/>
  <c r="B109" i="28"/>
  <c r="B110" i="28"/>
  <c r="A105" i="32"/>
  <c r="A106" i="32"/>
  <c r="A107" i="32"/>
  <c r="A108" i="32"/>
  <c r="A109" i="32"/>
  <c r="A110" i="32"/>
  <c r="A105" i="34"/>
  <c r="A106" i="34"/>
  <c r="A107" i="34"/>
  <c r="A108" i="34"/>
  <c r="A109" i="34"/>
  <c r="A110" i="34"/>
  <c r="A105" i="36"/>
  <c r="A106" i="36"/>
  <c r="A107" i="36"/>
  <c r="A108" i="36"/>
  <c r="A109" i="36"/>
  <c r="A110" i="36"/>
  <c r="A105" i="38"/>
  <c r="A106" i="38"/>
  <c r="A107" i="38"/>
  <c r="A108" i="38"/>
  <c r="A109" i="38"/>
  <c r="A110" i="38"/>
  <c r="A105" i="41"/>
  <c r="A106" i="41"/>
  <c r="A107" i="41"/>
  <c r="A108" i="41"/>
  <c r="A109" i="41"/>
  <c r="A110" i="41"/>
  <c r="A105" i="44"/>
  <c r="A106" i="44"/>
  <c r="A107" i="44"/>
  <c r="A108" i="44"/>
  <c r="A109" i="44"/>
  <c r="A110" i="44"/>
  <c r="A105" i="46"/>
  <c r="A106" i="46"/>
  <c r="A107" i="46"/>
  <c r="A108" i="46"/>
  <c r="A109" i="46"/>
  <c r="A110" i="46"/>
  <c r="A105" i="28"/>
  <c r="A106" i="28"/>
  <c r="A107" i="28"/>
  <c r="A108" i="28"/>
  <c r="A109" i="28"/>
  <c r="A110" i="28"/>
  <c r="A112" i="32"/>
  <c r="A112" i="34"/>
  <c r="A112" i="36"/>
  <c r="A112" i="38"/>
  <c r="A112" i="41"/>
  <c r="A112" i="44"/>
  <c r="A112" i="46"/>
  <c r="A112" i="28"/>
  <c r="A111" i="32"/>
  <c r="A111" i="34"/>
  <c r="A111" i="36"/>
  <c r="A111" i="38"/>
  <c r="A111" i="41"/>
  <c r="A111" i="44"/>
  <c r="A111" i="46"/>
  <c r="A111" i="28"/>
  <c r="C109" i="32"/>
  <c r="C109" i="34"/>
  <c r="C109" i="36"/>
  <c r="C109" i="38"/>
  <c r="C109" i="41"/>
  <c r="C109" i="44"/>
  <c r="C109" i="46"/>
  <c r="C109" i="28"/>
  <c r="C108" i="32"/>
  <c r="C108" i="34"/>
  <c r="C108" i="36"/>
  <c r="C108" i="38"/>
  <c r="C108" i="41"/>
  <c r="C108" i="44"/>
  <c r="C108" i="46"/>
  <c r="C108" i="28"/>
  <c r="D107" i="32"/>
  <c r="D107" i="34"/>
  <c r="D107" i="36"/>
  <c r="D107" i="38"/>
  <c r="D107" i="41"/>
  <c r="D107" i="44"/>
  <c r="D107" i="46"/>
  <c r="D107" i="28"/>
  <c r="C107" i="32"/>
  <c r="C107" i="34"/>
  <c r="C107" i="36"/>
  <c r="C107" i="38"/>
  <c r="C107" i="41"/>
  <c r="C107" i="44"/>
  <c r="C107" i="46"/>
  <c r="C107" i="28"/>
  <c r="C105" i="32"/>
  <c r="C105" i="34"/>
  <c r="C105" i="36"/>
  <c r="C105" i="38"/>
  <c r="C105" i="41"/>
  <c r="C105" i="44"/>
  <c r="C105" i="46"/>
  <c r="C105" i="28"/>
  <c r="E104" i="32"/>
  <c r="E104" i="34"/>
  <c r="E104" i="36"/>
  <c r="E104" i="38"/>
  <c r="E104" i="41"/>
  <c r="E104" i="44"/>
  <c r="E104" i="46"/>
  <c r="E104" i="28"/>
  <c r="C104" i="32"/>
  <c r="C104" i="34"/>
  <c r="C104" i="36"/>
  <c r="C104" i="38"/>
  <c r="C104" i="41"/>
  <c r="C104" i="44"/>
  <c r="C104" i="46"/>
  <c r="C104" i="28"/>
  <c r="B104" i="32"/>
  <c r="B104" i="34"/>
  <c r="B104" i="36"/>
  <c r="B104" i="38"/>
  <c r="B104" i="41"/>
  <c r="B104" i="44"/>
  <c r="B104" i="46"/>
  <c r="B104" i="28"/>
  <c r="A104" i="32"/>
  <c r="A104" i="34"/>
  <c r="A104" i="36"/>
  <c r="A104" i="38"/>
  <c r="A104" i="41"/>
  <c r="A104" i="44"/>
  <c r="A104" i="46"/>
  <c r="A104" i="28"/>
  <c r="A102" i="32"/>
  <c r="A102" i="34"/>
  <c r="A102" i="36"/>
  <c r="A102" i="38"/>
  <c r="A102" i="41"/>
  <c r="A102" i="44"/>
  <c r="A102" i="46"/>
  <c r="A102" i="28"/>
  <c r="B95" i="32"/>
  <c r="B96" i="32"/>
  <c r="B97" i="32"/>
  <c r="B98" i="32"/>
  <c r="B99" i="32"/>
  <c r="B95" i="34"/>
  <c r="B96" i="34"/>
  <c r="B97" i="34"/>
  <c r="B98" i="34"/>
  <c r="B99" i="34"/>
  <c r="B95" i="36"/>
  <c r="B96" i="36"/>
  <c r="B97" i="36"/>
  <c r="B98" i="36"/>
  <c r="B99" i="36"/>
  <c r="B95" i="38"/>
  <c r="B96" i="38"/>
  <c r="B97" i="38"/>
  <c r="B98" i="38"/>
  <c r="B99" i="38"/>
  <c r="B95" i="41"/>
  <c r="B96" i="41"/>
  <c r="B97" i="41"/>
  <c r="B98" i="41"/>
  <c r="B99" i="41"/>
  <c r="B95" i="44"/>
  <c r="B96" i="44"/>
  <c r="B97" i="44"/>
  <c r="B98" i="44"/>
  <c r="B99" i="44"/>
  <c r="B95" i="46"/>
  <c r="B96" i="46"/>
  <c r="B97" i="46"/>
  <c r="B98" i="46"/>
  <c r="B99" i="46"/>
  <c r="B95" i="28"/>
  <c r="B96" i="28"/>
  <c r="B97" i="28"/>
  <c r="B98" i="28"/>
  <c r="B99" i="28"/>
  <c r="A95" i="32"/>
  <c r="A96" i="32"/>
  <c r="A97" i="32"/>
  <c r="A98" i="32"/>
  <c r="A99" i="32"/>
  <c r="A95" i="34"/>
  <c r="A96" i="34"/>
  <c r="A97" i="34"/>
  <c r="A98" i="34"/>
  <c r="A99" i="34"/>
  <c r="A95" i="36"/>
  <c r="A96" i="36"/>
  <c r="A97" i="36"/>
  <c r="A98" i="36"/>
  <c r="A99" i="36"/>
  <c r="A95" i="38"/>
  <c r="A96" i="38"/>
  <c r="A97" i="38"/>
  <c r="A98" i="38"/>
  <c r="A99" i="38"/>
  <c r="A95" i="41"/>
  <c r="A96" i="41"/>
  <c r="A97" i="41"/>
  <c r="A98" i="41"/>
  <c r="A99" i="41"/>
  <c r="A95" i="44"/>
  <c r="A96" i="44"/>
  <c r="A97" i="44"/>
  <c r="A98" i="44"/>
  <c r="A99" i="44"/>
  <c r="A95" i="46"/>
  <c r="A96" i="46"/>
  <c r="A97" i="46"/>
  <c r="A98" i="46"/>
  <c r="A99" i="46"/>
  <c r="A95" i="28"/>
  <c r="A96" i="28"/>
  <c r="A97" i="28"/>
  <c r="A98" i="28"/>
  <c r="A99" i="28"/>
  <c r="A100" i="32"/>
  <c r="A100" i="34"/>
  <c r="A100" i="36"/>
  <c r="A100" i="38"/>
  <c r="A100" i="41"/>
  <c r="A100" i="44"/>
  <c r="A100" i="46"/>
  <c r="A100" i="28"/>
  <c r="E94" i="32"/>
  <c r="E94" i="34"/>
  <c r="E94" i="36"/>
  <c r="E94" i="38"/>
  <c r="E94" i="41"/>
  <c r="E94" i="44"/>
  <c r="E94" i="46"/>
  <c r="E94" i="28"/>
  <c r="D94" i="32"/>
  <c r="D94" i="34"/>
  <c r="D94" i="36"/>
  <c r="D94" i="38"/>
  <c r="D94" i="41"/>
  <c r="D94" i="44"/>
  <c r="D94" i="46"/>
  <c r="D94" i="28"/>
  <c r="B94" i="32"/>
  <c r="B94" i="34"/>
  <c r="B94" i="36"/>
  <c r="B94" i="38"/>
  <c r="B94" i="41"/>
  <c r="B94" i="44"/>
  <c r="B94" i="46"/>
  <c r="B94" i="28"/>
  <c r="A94" i="32"/>
  <c r="A94" i="34"/>
  <c r="A94" i="36"/>
  <c r="A94" i="38"/>
  <c r="A94" i="41"/>
  <c r="A94" i="44"/>
  <c r="A94" i="46"/>
  <c r="A94" i="28"/>
  <c r="A92" i="32"/>
  <c r="A92" i="34"/>
  <c r="A92" i="36"/>
  <c r="A92" i="38"/>
  <c r="A92" i="41"/>
  <c r="A92" i="44"/>
  <c r="A92" i="46"/>
  <c r="A92" i="28"/>
  <c r="B75" i="32"/>
  <c r="B76" i="32"/>
  <c r="B77" i="32"/>
  <c r="B78" i="32"/>
  <c r="B79" i="32"/>
  <c r="B80" i="32"/>
  <c r="B75" i="34"/>
  <c r="B76" i="34"/>
  <c r="B77" i="34"/>
  <c r="B78" i="34"/>
  <c r="B79" i="34"/>
  <c r="B80" i="34"/>
  <c r="B75" i="36"/>
  <c r="B76" i="36"/>
  <c r="B77" i="36"/>
  <c r="B78" i="36"/>
  <c r="B79" i="36"/>
  <c r="B80" i="36"/>
  <c r="B75" i="38"/>
  <c r="B76" i="38"/>
  <c r="B77" i="38"/>
  <c r="B78" i="38"/>
  <c r="B79" i="38"/>
  <c r="B80" i="38"/>
  <c r="B75" i="41"/>
  <c r="B76" i="41"/>
  <c r="B77" i="41"/>
  <c r="B78" i="41"/>
  <c r="B79" i="41"/>
  <c r="B80" i="41"/>
  <c r="B75" i="44"/>
  <c r="B76" i="44"/>
  <c r="B77" i="44"/>
  <c r="B78" i="44"/>
  <c r="B79" i="44"/>
  <c r="B80" i="44"/>
  <c r="B75" i="46"/>
  <c r="B76" i="46"/>
  <c r="B77" i="46"/>
  <c r="B78" i="46"/>
  <c r="B79" i="46"/>
  <c r="B80" i="46"/>
  <c r="B75" i="28"/>
  <c r="B76" i="28"/>
  <c r="B77" i="28"/>
  <c r="B78" i="28"/>
  <c r="B79" i="28"/>
  <c r="B80" i="28"/>
  <c r="A75" i="32"/>
  <c r="A76" i="32"/>
  <c r="A77" i="32"/>
  <c r="A78" i="32"/>
  <c r="A79" i="32"/>
  <c r="A80" i="32"/>
  <c r="A75" i="34"/>
  <c r="A76" i="34"/>
  <c r="A77" i="34"/>
  <c r="A78" i="34"/>
  <c r="A79" i="34"/>
  <c r="A80" i="34"/>
  <c r="A75" i="36"/>
  <c r="A76" i="36"/>
  <c r="A77" i="36"/>
  <c r="A78" i="36"/>
  <c r="A79" i="36"/>
  <c r="A80" i="36"/>
  <c r="A75" i="38"/>
  <c r="A76" i="38"/>
  <c r="A77" i="38"/>
  <c r="A78" i="38"/>
  <c r="A79" i="38"/>
  <c r="A80" i="38"/>
  <c r="A75" i="41"/>
  <c r="A76" i="41"/>
  <c r="A77" i="41"/>
  <c r="A78" i="41"/>
  <c r="A79" i="41"/>
  <c r="A80" i="41"/>
  <c r="A75" i="44"/>
  <c r="A76" i="44"/>
  <c r="A77" i="44"/>
  <c r="A78" i="44"/>
  <c r="A79" i="44"/>
  <c r="A80" i="44"/>
  <c r="A75" i="46"/>
  <c r="A76" i="46"/>
  <c r="A77" i="46"/>
  <c r="A78" i="46"/>
  <c r="A79" i="46"/>
  <c r="A80" i="46"/>
  <c r="A75" i="28"/>
  <c r="A76" i="28"/>
  <c r="A77" i="28"/>
  <c r="A78" i="28"/>
  <c r="A79" i="28"/>
  <c r="A80" i="28"/>
  <c r="A81" i="32"/>
  <c r="A81" i="34"/>
  <c r="A81" i="36"/>
  <c r="A81" i="38"/>
  <c r="A81" i="41"/>
  <c r="A81" i="44"/>
  <c r="A81" i="46"/>
  <c r="A81" i="28"/>
  <c r="E74" i="32"/>
  <c r="E74" i="34"/>
  <c r="E74" i="36"/>
  <c r="E74" i="38"/>
  <c r="E74" i="41"/>
  <c r="E74" i="44"/>
  <c r="E74" i="46"/>
  <c r="E74" i="28"/>
  <c r="D74" i="32"/>
  <c r="D74" i="34"/>
  <c r="D74" i="36"/>
  <c r="D74" i="38"/>
  <c r="D74" i="41"/>
  <c r="D74" i="44"/>
  <c r="D74" i="46"/>
  <c r="D74" i="28"/>
  <c r="B74" i="32"/>
  <c r="B74" i="34"/>
  <c r="B74" i="36"/>
  <c r="B74" i="38"/>
  <c r="B74" i="41"/>
  <c r="B74" i="44"/>
  <c r="B74" i="46"/>
  <c r="B74" i="28"/>
  <c r="A74" i="32"/>
  <c r="A74" i="34"/>
  <c r="A74" i="36"/>
  <c r="A74" i="38"/>
  <c r="A74" i="41"/>
  <c r="A74" i="44"/>
  <c r="A74" i="46"/>
  <c r="A74" i="28"/>
  <c r="A72" i="32"/>
  <c r="A72" i="34"/>
  <c r="A72" i="36"/>
  <c r="A72" i="38"/>
  <c r="A72" i="41"/>
  <c r="A72" i="44"/>
  <c r="A72" i="46"/>
  <c r="A72" i="28"/>
  <c r="B63" i="32"/>
  <c r="B64" i="32"/>
  <c r="B65" i="32"/>
  <c r="B66" i="32"/>
  <c r="B67" i="32"/>
  <c r="B68" i="32"/>
  <c r="B69" i="32"/>
  <c r="B63" i="34"/>
  <c r="B64" i="34"/>
  <c r="B65" i="34"/>
  <c r="B66" i="34"/>
  <c r="B67" i="34"/>
  <c r="B68" i="34"/>
  <c r="B69" i="34"/>
  <c r="B63" i="36"/>
  <c r="B64" i="36"/>
  <c r="B65" i="36"/>
  <c r="B66" i="36"/>
  <c r="B67" i="36"/>
  <c r="B68" i="36"/>
  <c r="B69" i="36"/>
  <c r="B63" i="38"/>
  <c r="B64" i="38"/>
  <c r="B65" i="38"/>
  <c r="B66" i="38"/>
  <c r="B67" i="38"/>
  <c r="B68" i="38"/>
  <c r="B69" i="38"/>
  <c r="B63" i="41"/>
  <c r="B64" i="41"/>
  <c r="B65" i="41"/>
  <c r="B66" i="41"/>
  <c r="B67" i="41"/>
  <c r="B68" i="41"/>
  <c r="B69" i="41"/>
  <c r="B63" i="44"/>
  <c r="B64" i="44"/>
  <c r="B65" i="44"/>
  <c r="B66" i="44"/>
  <c r="B67" i="44"/>
  <c r="B68" i="44"/>
  <c r="B69" i="44"/>
  <c r="B63" i="46"/>
  <c r="B64" i="46"/>
  <c r="B65" i="46"/>
  <c r="B66" i="46"/>
  <c r="B67" i="46"/>
  <c r="B68" i="46"/>
  <c r="B69" i="46"/>
  <c r="B63" i="28"/>
  <c r="B64" i="28"/>
  <c r="B65" i="28"/>
  <c r="B66" i="28"/>
  <c r="B67" i="28"/>
  <c r="B68" i="28"/>
  <c r="B69" i="28"/>
  <c r="A63" i="32"/>
  <c r="A64" i="32"/>
  <c r="A65" i="32"/>
  <c r="A66" i="32"/>
  <c r="A67" i="32"/>
  <c r="A68" i="32"/>
  <c r="A69" i="32"/>
  <c r="A63" i="34"/>
  <c r="A64" i="34"/>
  <c r="A65" i="34"/>
  <c r="A66" i="34"/>
  <c r="A67" i="34"/>
  <c r="A68" i="34"/>
  <c r="A69" i="34"/>
  <c r="A63" i="36"/>
  <c r="A64" i="36"/>
  <c r="A65" i="36"/>
  <c r="A66" i="36"/>
  <c r="A67" i="36"/>
  <c r="A68" i="36"/>
  <c r="A69" i="36"/>
  <c r="A63" i="38"/>
  <c r="A64" i="38"/>
  <c r="A65" i="38"/>
  <c r="A66" i="38"/>
  <c r="A67" i="38"/>
  <c r="A68" i="38"/>
  <c r="A69" i="38"/>
  <c r="A63" i="41"/>
  <c r="A64" i="41"/>
  <c r="A65" i="41"/>
  <c r="A66" i="41"/>
  <c r="A67" i="41"/>
  <c r="A68" i="41"/>
  <c r="A69" i="41"/>
  <c r="A63" i="44"/>
  <c r="A64" i="44"/>
  <c r="A65" i="44"/>
  <c r="A66" i="44"/>
  <c r="A67" i="44"/>
  <c r="A68" i="44"/>
  <c r="A69" i="44"/>
  <c r="A63" i="46"/>
  <c r="A64" i="46"/>
  <c r="A65" i="46"/>
  <c r="A66" i="46"/>
  <c r="A67" i="46"/>
  <c r="A68" i="46"/>
  <c r="A69" i="46"/>
  <c r="A63" i="28"/>
  <c r="A64" i="28"/>
  <c r="A65" i="28"/>
  <c r="A66" i="28"/>
  <c r="A67" i="28"/>
  <c r="A68" i="28"/>
  <c r="A69" i="28"/>
  <c r="A70" i="32"/>
  <c r="A70" i="34"/>
  <c r="A70" i="36"/>
  <c r="A70" i="38"/>
  <c r="A70" i="41"/>
  <c r="A70" i="44"/>
  <c r="A70" i="46"/>
  <c r="A70" i="28"/>
  <c r="E62" i="32"/>
  <c r="E62" i="34"/>
  <c r="E62" i="36"/>
  <c r="E62" i="38"/>
  <c r="E62" i="41"/>
  <c r="E62" i="44"/>
  <c r="E62" i="46"/>
  <c r="E62" i="28"/>
  <c r="D62" i="32"/>
  <c r="D62" i="34"/>
  <c r="D62" i="36"/>
  <c r="D62" i="38"/>
  <c r="D62" i="41"/>
  <c r="D62" i="44"/>
  <c r="D62" i="46"/>
  <c r="D62" i="28"/>
  <c r="B62" i="32"/>
  <c r="B62" i="34"/>
  <c r="B62" i="36"/>
  <c r="B62" i="38"/>
  <c r="B62" i="41"/>
  <c r="B62" i="44"/>
  <c r="B62" i="46"/>
  <c r="B62" i="28"/>
  <c r="A62" i="32"/>
  <c r="A62" i="34"/>
  <c r="A62" i="36"/>
  <c r="A62" i="38"/>
  <c r="A62" i="41"/>
  <c r="A62" i="44"/>
  <c r="A62" i="46"/>
  <c r="A62" i="28"/>
  <c r="A60" i="32"/>
  <c r="A60" i="34"/>
  <c r="A60" i="36"/>
  <c r="A60" i="38"/>
  <c r="A60" i="41"/>
  <c r="A60" i="44"/>
  <c r="A60" i="46"/>
  <c r="A60" i="28"/>
  <c r="A58" i="32"/>
  <c r="A58" i="34"/>
  <c r="A58" i="36"/>
  <c r="A58" i="38"/>
  <c r="A58" i="41"/>
  <c r="A58" i="44"/>
  <c r="A58" i="46"/>
  <c r="A58" i="28"/>
  <c r="B55" i="32"/>
  <c r="B56" i="32"/>
  <c r="B57" i="32"/>
  <c r="B55" i="34"/>
  <c r="B56" i="34"/>
  <c r="B57" i="34"/>
  <c r="B55" i="36"/>
  <c r="B56" i="36"/>
  <c r="B57" i="36"/>
  <c r="B55" i="38"/>
  <c r="B56" i="38"/>
  <c r="B57" i="38"/>
  <c r="B55" i="41"/>
  <c r="B56" i="41"/>
  <c r="B57" i="41"/>
  <c r="B55" i="44"/>
  <c r="B56" i="44"/>
  <c r="B57" i="44"/>
  <c r="B55" i="46"/>
  <c r="B56" i="46"/>
  <c r="B57" i="46"/>
  <c r="B55" i="28"/>
  <c r="B56" i="28"/>
  <c r="B57" i="28"/>
  <c r="A55" i="32"/>
  <c r="A56" i="32"/>
  <c r="A57" i="32"/>
  <c r="A55" i="34"/>
  <c r="A56" i="34"/>
  <c r="A57" i="34"/>
  <c r="A55" i="36"/>
  <c r="A56" i="36"/>
  <c r="A57" i="36"/>
  <c r="A55" i="38"/>
  <c r="A56" i="38"/>
  <c r="A57" i="38"/>
  <c r="A55" i="41"/>
  <c r="A56" i="41"/>
  <c r="A57" i="41"/>
  <c r="A55" i="44"/>
  <c r="A56" i="44"/>
  <c r="A57" i="44"/>
  <c r="A55" i="46"/>
  <c r="A56" i="46"/>
  <c r="A57" i="46"/>
  <c r="A55" i="28"/>
  <c r="A56" i="28"/>
  <c r="A57" i="28"/>
  <c r="E54" i="32"/>
  <c r="E54" i="34"/>
  <c r="E54" i="36"/>
  <c r="E54" i="38"/>
  <c r="E54" i="41"/>
  <c r="E54" i="44"/>
  <c r="E54" i="46"/>
  <c r="E54" i="28"/>
  <c r="B54" i="32"/>
  <c r="B54" i="34"/>
  <c r="B54" i="36"/>
  <c r="B54" i="38"/>
  <c r="B54" i="41"/>
  <c r="B54" i="44"/>
  <c r="B54" i="46"/>
  <c r="B54" i="28"/>
  <c r="A54" i="32"/>
  <c r="A54" i="34"/>
  <c r="A54" i="36"/>
  <c r="A54" i="38"/>
  <c r="A54" i="41"/>
  <c r="A54" i="44"/>
  <c r="A54" i="46"/>
  <c r="A54" i="28"/>
  <c r="E43" i="32"/>
  <c r="E43" i="34"/>
  <c r="E43" i="36"/>
  <c r="E43" i="38"/>
  <c r="E43" i="41"/>
  <c r="E43" i="44"/>
  <c r="E43" i="46"/>
  <c r="E43" i="28"/>
  <c r="D43" i="32"/>
  <c r="D43" i="34"/>
  <c r="D43" i="36"/>
  <c r="D43" i="38"/>
  <c r="D43" i="41"/>
  <c r="D43" i="44"/>
  <c r="D43" i="46"/>
  <c r="D43" i="28"/>
  <c r="A52" i="32"/>
  <c r="A52" i="34"/>
  <c r="A52" i="36"/>
  <c r="A52" i="38"/>
  <c r="A52" i="41"/>
  <c r="A52" i="44"/>
  <c r="A52" i="46"/>
  <c r="A52" i="28"/>
  <c r="B44" i="32"/>
  <c r="B45" i="32"/>
  <c r="B46" i="32"/>
  <c r="B47" i="32"/>
  <c r="B48" i="32"/>
  <c r="B49" i="32"/>
  <c r="B50" i="32"/>
  <c r="B51" i="32"/>
  <c r="B44" i="34"/>
  <c r="B45" i="34"/>
  <c r="B46" i="34"/>
  <c r="B47" i="34"/>
  <c r="B48" i="34"/>
  <c r="B49" i="34"/>
  <c r="B50" i="34"/>
  <c r="B51" i="34"/>
  <c r="B44" i="36"/>
  <c r="B45" i="36"/>
  <c r="B46" i="36"/>
  <c r="B47" i="36"/>
  <c r="B48" i="36"/>
  <c r="B49" i="36"/>
  <c r="B50" i="36"/>
  <c r="B51" i="36"/>
  <c r="B44" i="38"/>
  <c r="B45" i="38"/>
  <c r="B46" i="38"/>
  <c r="B47" i="38"/>
  <c r="B48" i="38"/>
  <c r="B49" i="38"/>
  <c r="B50" i="38"/>
  <c r="B51" i="38"/>
  <c r="B44" i="41"/>
  <c r="B45" i="41"/>
  <c r="B46" i="41"/>
  <c r="B47" i="41"/>
  <c r="B48" i="41"/>
  <c r="B49" i="41"/>
  <c r="B50" i="41"/>
  <c r="B51" i="41"/>
  <c r="B44" i="44"/>
  <c r="B45" i="44"/>
  <c r="B46" i="44"/>
  <c r="B47" i="44"/>
  <c r="B48" i="44"/>
  <c r="B49" i="44"/>
  <c r="B50" i="44"/>
  <c r="B51" i="44"/>
  <c r="B44" i="46"/>
  <c r="B45" i="46"/>
  <c r="B46" i="46"/>
  <c r="B47" i="46"/>
  <c r="B48" i="46"/>
  <c r="B49" i="46"/>
  <c r="B50" i="46"/>
  <c r="B51" i="46"/>
  <c r="B44" i="28"/>
  <c r="B45" i="28"/>
  <c r="B46" i="28"/>
  <c r="B47" i="28"/>
  <c r="B48" i="28"/>
  <c r="B49" i="28"/>
  <c r="B50" i="28"/>
  <c r="B51" i="28"/>
  <c r="B43" i="32"/>
  <c r="B43" i="34"/>
  <c r="B43" i="36"/>
  <c r="B43" i="38"/>
  <c r="B43" i="41"/>
  <c r="B43" i="44"/>
  <c r="B43" i="46"/>
  <c r="B43" i="28"/>
  <c r="A44" i="32"/>
  <c r="A45" i="32"/>
  <c r="A46" i="32"/>
  <c r="A47" i="32"/>
  <c r="A48" i="32"/>
  <c r="A49" i="32"/>
  <c r="A50" i="32"/>
  <c r="A51" i="32"/>
  <c r="A44" i="34"/>
  <c r="A45" i="34"/>
  <c r="A46" i="34"/>
  <c r="A47" i="34"/>
  <c r="A48" i="34"/>
  <c r="A49" i="34"/>
  <c r="A50" i="34"/>
  <c r="A51" i="34"/>
  <c r="A44" i="36"/>
  <c r="A45" i="36"/>
  <c r="A46" i="36"/>
  <c r="A47" i="36"/>
  <c r="A48" i="36"/>
  <c r="A49" i="36"/>
  <c r="A50" i="36"/>
  <c r="A51" i="36"/>
  <c r="A44" i="38"/>
  <c r="A45" i="38"/>
  <c r="A46" i="38"/>
  <c r="A47" i="38"/>
  <c r="A48" i="38"/>
  <c r="A49" i="38"/>
  <c r="A50" i="38"/>
  <c r="A51" i="38"/>
  <c r="A44" i="41"/>
  <c r="A45" i="41"/>
  <c r="A46" i="41"/>
  <c r="A47" i="41"/>
  <c r="A48" i="41"/>
  <c r="A49" i="41"/>
  <c r="A50" i="41"/>
  <c r="A51" i="41"/>
  <c r="A44" i="44"/>
  <c r="A45" i="44"/>
  <c r="A46" i="44"/>
  <c r="A47" i="44"/>
  <c r="A48" i="44"/>
  <c r="A49" i="44"/>
  <c r="A50" i="44"/>
  <c r="A51" i="44"/>
  <c r="A44" i="46"/>
  <c r="A45" i="46"/>
  <c r="A46" i="46"/>
  <c r="A47" i="46"/>
  <c r="A48" i="46"/>
  <c r="A49" i="46"/>
  <c r="A50" i="46"/>
  <c r="A51" i="46"/>
  <c r="A44" i="28"/>
  <c r="A45" i="28"/>
  <c r="A46" i="28"/>
  <c r="A47" i="28"/>
  <c r="A48" i="28"/>
  <c r="A49" i="28"/>
  <c r="A50" i="28"/>
  <c r="A51" i="28"/>
  <c r="A43" i="32"/>
  <c r="A43" i="34"/>
  <c r="A43" i="36"/>
  <c r="A43" i="38"/>
  <c r="A43" i="41"/>
  <c r="A43" i="44"/>
  <c r="A43" i="46"/>
  <c r="A43" i="28"/>
  <c r="A41" i="32"/>
  <c r="A41" i="34"/>
  <c r="A41" i="36"/>
  <c r="A41" i="38"/>
  <c r="A41" i="41"/>
  <c r="A41" i="44"/>
  <c r="A41" i="46"/>
  <c r="A41" i="28"/>
  <c r="D38" i="32"/>
  <c r="D38" i="34"/>
  <c r="D38" i="36"/>
  <c r="D38" i="38"/>
  <c r="D38" i="41"/>
  <c r="D38" i="44"/>
  <c r="D38" i="46"/>
  <c r="D38" i="28"/>
  <c r="B40" i="32"/>
  <c r="B40" i="34"/>
  <c r="B40" i="36"/>
  <c r="B40" i="38"/>
  <c r="B40" i="41"/>
  <c r="B40" i="44"/>
  <c r="B40" i="46"/>
  <c r="B40" i="28"/>
  <c r="A40" i="32"/>
  <c r="A40" i="34"/>
  <c r="A40" i="36"/>
  <c r="A40" i="38"/>
  <c r="A40" i="41"/>
  <c r="A40" i="44"/>
  <c r="A40" i="46"/>
  <c r="A40" i="28"/>
  <c r="B39" i="32"/>
  <c r="B39" i="34"/>
  <c r="B39" i="36"/>
  <c r="B39" i="38"/>
  <c r="B39" i="41"/>
  <c r="B39" i="44"/>
  <c r="B39" i="46"/>
  <c r="B39" i="28"/>
  <c r="B37" i="32"/>
  <c r="B38" i="32"/>
  <c r="B37" i="34"/>
  <c r="B38" i="34"/>
  <c r="B37" i="36"/>
  <c r="B38" i="36"/>
  <c r="B37" i="38"/>
  <c r="B38" i="38"/>
  <c r="B37" i="41"/>
  <c r="B38" i="41"/>
  <c r="B37" i="44"/>
  <c r="B38" i="44"/>
  <c r="B37" i="46"/>
  <c r="B38" i="46"/>
  <c r="B37" i="28"/>
  <c r="B38" i="28"/>
  <c r="A37" i="32"/>
  <c r="A38" i="32"/>
  <c r="A37" i="34"/>
  <c r="A38" i="34"/>
  <c r="A37" i="36"/>
  <c r="A38" i="36"/>
  <c r="A37" i="38"/>
  <c r="A38" i="38"/>
  <c r="A37" i="41"/>
  <c r="A38" i="41"/>
  <c r="A37" i="44"/>
  <c r="A38" i="44"/>
  <c r="A37" i="46"/>
  <c r="A38" i="46"/>
  <c r="A37" i="28"/>
  <c r="A38" i="28"/>
  <c r="E36" i="32"/>
  <c r="E36" i="34"/>
  <c r="E36" i="36"/>
  <c r="E36" i="38"/>
  <c r="E36" i="41"/>
  <c r="E36" i="44"/>
  <c r="E36" i="46"/>
  <c r="E36" i="28"/>
  <c r="D36" i="32"/>
  <c r="D36" i="34"/>
  <c r="D36" i="36"/>
  <c r="D36" i="38"/>
  <c r="D36" i="41"/>
  <c r="D36" i="44"/>
  <c r="D36" i="46"/>
  <c r="D36" i="28"/>
  <c r="B36" i="32"/>
  <c r="B36" i="34"/>
  <c r="B36" i="36"/>
  <c r="B36" i="38"/>
  <c r="B36" i="41"/>
  <c r="B36" i="44"/>
  <c r="B36" i="46"/>
  <c r="B36" i="28"/>
  <c r="A36" i="32"/>
  <c r="A36" i="34"/>
  <c r="A36" i="36"/>
  <c r="A36" i="38"/>
  <c r="A36" i="41"/>
  <c r="A36" i="44"/>
  <c r="A36" i="46"/>
  <c r="A36" i="28"/>
  <c r="D27" i="32"/>
  <c r="D28" i="32"/>
  <c r="D29" i="32"/>
  <c r="D30" i="32"/>
  <c r="D31" i="32"/>
  <c r="D32" i="32"/>
  <c r="D33" i="32"/>
  <c r="D27" i="34"/>
  <c r="D28" i="34"/>
  <c r="D29" i="34"/>
  <c r="D30" i="34"/>
  <c r="D31" i="34"/>
  <c r="D32" i="34"/>
  <c r="D33" i="34"/>
  <c r="D27" i="36"/>
  <c r="D28" i="36"/>
  <c r="D29" i="36"/>
  <c r="D30" i="36"/>
  <c r="D31" i="36"/>
  <c r="D32" i="36"/>
  <c r="D33" i="36"/>
  <c r="D27" i="38"/>
  <c r="D28" i="38"/>
  <c r="D29" i="38"/>
  <c r="D30" i="38"/>
  <c r="D31" i="38"/>
  <c r="D32" i="38"/>
  <c r="D33" i="38"/>
  <c r="D27" i="41"/>
  <c r="D28" i="41"/>
  <c r="D29" i="41"/>
  <c r="D30" i="41"/>
  <c r="D31" i="41"/>
  <c r="D32" i="41"/>
  <c r="D33" i="41"/>
  <c r="D27" i="44"/>
  <c r="D28" i="44"/>
  <c r="D29" i="44"/>
  <c r="D30" i="44"/>
  <c r="D31" i="44"/>
  <c r="D32" i="44"/>
  <c r="D33" i="44"/>
  <c r="D27" i="46"/>
  <c r="D28" i="46"/>
  <c r="D29" i="46"/>
  <c r="D30" i="46"/>
  <c r="D31" i="46"/>
  <c r="D32" i="46"/>
  <c r="D33" i="46"/>
  <c r="D27" i="28"/>
  <c r="D28" i="28"/>
  <c r="D29" i="28"/>
  <c r="D30" i="28"/>
  <c r="D31" i="28"/>
  <c r="D32" i="28"/>
  <c r="D33" i="28"/>
  <c r="B26" i="32"/>
  <c r="B27" i="32"/>
  <c r="B28" i="32"/>
  <c r="B29" i="32"/>
  <c r="B30" i="32"/>
  <c r="B31" i="32"/>
  <c r="B32" i="32"/>
  <c r="B33" i="32"/>
  <c r="B26" i="34"/>
  <c r="B27" i="34"/>
  <c r="B28" i="34"/>
  <c r="B29" i="34"/>
  <c r="B30" i="34"/>
  <c r="B31" i="34"/>
  <c r="B32" i="34"/>
  <c r="B33" i="34"/>
  <c r="B26" i="36"/>
  <c r="B27" i="36"/>
  <c r="B28" i="36"/>
  <c r="B29" i="36"/>
  <c r="B30" i="36"/>
  <c r="B31" i="36"/>
  <c r="B32" i="36"/>
  <c r="B33" i="36"/>
  <c r="B26" i="38"/>
  <c r="B27" i="38"/>
  <c r="B28" i="38"/>
  <c r="B29" i="38"/>
  <c r="B30" i="38"/>
  <c r="B31" i="38"/>
  <c r="B32" i="38"/>
  <c r="B33" i="38"/>
  <c r="B26" i="41"/>
  <c r="B27" i="41"/>
  <c r="B28" i="41"/>
  <c r="B29" i="41"/>
  <c r="B30" i="41"/>
  <c r="B31" i="41"/>
  <c r="B32" i="41"/>
  <c r="B33" i="41"/>
  <c r="B26" i="44"/>
  <c r="B27" i="44"/>
  <c r="B28" i="44"/>
  <c r="B29" i="44"/>
  <c r="B30" i="44"/>
  <c r="B31" i="44"/>
  <c r="B32" i="44"/>
  <c r="B33" i="44"/>
  <c r="B26" i="46"/>
  <c r="B27" i="46"/>
  <c r="B28" i="46"/>
  <c r="B29" i="46"/>
  <c r="B30" i="46"/>
  <c r="B31" i="46"/>
  <c r="B32" i="46"/>
  <c r="B33" i="46"/>
  <c r="B26" i="28"/>
  <c r="B27" i="28"/>
  <c r="B28" i="28"/>
  <c r="B29" i="28"/>
  <c r="B30" i="28"/>
  <c r="B31" i="28"/>
  <c r="B32" i="28"/>
  <c r="B33" i="28"/>
  <c r="A26" i="32"/>
  <c r="A27" i="32"/>
  <c r="A28" i="32"/>
  <c r="A29" i="32"/>
  <c r="A30" i="32"/>
  <c r="A31" i="32"/>
  <c r="A32" i="32"/>
  <c r="A33" i="32"/>
  <c r="A26" i="34"/>
  <c r="A27" i="34"/>
  <c r="A28" i="34"/>
  <c r="A29" i="34"/>
  <c r="A30" i="34"/>
  <c r="A31" i="34"/>
  <c r="A32" i="34"/>
  <c r="A33" i="34"/>
  <c r="A26" i="36"/>
  <c r="A27" i="36"/>
  <c r="A28" i="36"/>
  <c r="A29" i="36"/>
  <c r="A30" i="36"/>
  <c r="A31" i="36"/>
  <c r="A32" i="36"/>
  <c r="A33" i="36"/>
  <c r="A26" i="38"/>
  <c r="A27" i="38"/>
  <c r="A28" i="38"/>
  <c r="A29" i="38"/>
  <c r="A30" i="38"/>
  <c r="A31" i="38"/>
  <c r="A32" i="38"/>
  <c r="A33" i="38"/>
  <c r="A26" i="41"/>
  <c r="A27" i="41"/>
  <c r="A28" i="41"/>
  <c r="A29" i="41"/>
  <c r="A30" i="41"/>
  <c r="A31" i="41"/>
  <c r="A32" i="41"/>
  <c r="A33" i="41"/>
  <c r="A26" i="44"/>
  <c r="A27" i="44"/>
  <c r="A28" i="44"/>
  <c r="A29" i="44"/>
  <c r="A30" i="44"/>
  <c r="A31" i="44"/>
  <c r="A32" i="44"/>
  <c r="A33" i="44"/>
  <c r="A26" i="46"/>
  <c r="A27" i="46"/>
  <c r="A28" i="46"/>
  <c r="A29" i="46"/>
  <c r="A30" i="46"/>
  <c r="A31" i="46"/>
  <c r="A32" i="46"/>
  <c r="A33" i="46"/>
  <c r="A26" i="28"/>
  <c r="A27" i="28"/>
  <c r="A28" i="28"/>
  <c r="A29" i="28"/>
  <c r="A30" i="28"/>
  <c r="A31" i="28"/>
  <c r="A32" i="28"/>
  <c r="A33" i="28"/>
  <c r="A34" i="32"/>
  <c r="A34" i="34"/>
  <c r="A34" i="36"/>
  <c r="A34" i="38"/>
  <c r="A34" i="41"/>
  <c r="A34" i="44"/>
  <c r="A34" i="46"/>
  <c r="A34" i="28"/>
  <c r="D26" i="32"/>
  <c r="D26" i="34"/>
  <c r="D26" i="36"/>
  <c r="D26" i="38"/>
  <c r="D26" i="41"/>
  <c r="D26" i="44"/>
  <c r="D26" i="46"/>
  <c r="D26" i="28"/>
  <c r="E25" i="32"/>
  <c r="E25" i="34"/>
  <c r="E25" i="36"/>
  <c r="E25" i="38"/>
  <c r="E25" i="41"/>
  <c r="E25" i="44"/>
  <c r="E25" i="46"/>
  <c r="E25" i="28"/>
  <c r="D25" i="32"/>
  <c r="D25" i="34"/>
  <c r="D25" i="36"/>
  <c r="D25" i="38"/>
  <c r="D25" i="41"/>
  <c r="D25" i="44"/>
  <c r="D25" i="46"/>
  <c r="D25" i="28"/>
  <c r="B25" i="32"/>
  <c r="B25" i="34"/>
  <c r="B25" i="36"/>
  <c r="B25" i="38"/>
  <c r="B25" i="41"/>
  <c r="B25" i="44"/>
  <c r="B25" i="46"/>
  <c r="B25" i="28"/>
  <c r="A25" i="32"/>
  <c r="A25" i="34"/>
  <c r="A25" i="36"/>
  <c r="A25" i="38"/>
  <c r="A25" i="41"/>
  <c r="A25" i="44"/>
  <c r="A25" i="46"/>
  <c r="A25" i="28"/>
  <c r="A23" i="32"/>
  <c r="A23" i="34"/>
  <c r="A23" i="36"/>
  <c r="A23" i="38"/>
  <c r="A23" i="41"/>
  <c r="A23" i="44"/>
  <c r="A23" i="46"/>
  <c r="A23" i="28"/>
  <c r="B13" i="32"/>
  <c r="B14" i="32"/>
  <c r="B15" i="32"/>
  <c r="B16" i="32"/>
  <c r="B17" i="32"/>
  <c r="B18" i="32"/>
  <c r="B19" i="32"/>
  <c r="B20" i="32"/>
  <c r="B13" i="34"/>
  <c r="B14" i="34"/>
  <c r="B15" i="34"/>
  <c r="B16" i="34"/>
  <c r="B17" i="34"/>
  <c r="B18" i="34"/>
  <c r="B19" i="34"/>
  <c r="B20" i="34"/>
  <c r="B13" i="36"/>
  <c r="B14" i="36"/>
  <c r="B15" i="36"/>
  <c r="B16" i="36"/>
  <c r="B17" i="36"/>
  <c r="B18" i="36"/>
  <c r="B19" i="36"/>
  <c r="B20" i="36"/>
  <c r="B13" i="38"/>
  <c r="B14" i="38"/>
  <c r="B15" i="38"/>
  <c r="B16" i="38"/>
  <c r="B17" i="38"/>
  <c r="B18" i="38"/>
  <c r="B19" i="38"/>
  <c r="B20" i="38"/>
  <c r="B13" i="41"/>
  <c r="B14" i="41"/>
  <c r="B15" i="41"/>
  <c r="B16" i="41"/>
  <c r="B17" i="41"/>
  <c r="B18" i="41"/>
  <c r="B19" i="41"/>
  <c r="B20" i="41"/>
  <c r="B13" i="44"/>
  <c r="B14" i="44"/>
  <c r="B15" i="44"/>
  <c r="B16" i="44"/>
  <c r="B17" i="44"/>
  <c r="B18" i="44"/>
  <c r="B19" i="44"/>
  <c r="B20" i="44"/>
  <c r="B13" i="46"/>
  <c r="B14" i="46"/>
  <c r="B15" i="46"/>
  <c r="B16" i="46"/>
  <c r="B17" i="46"/>
  <c r="B18" i="46"/>
  <c r="B19" i="46"/>
  <c r="B20" i="46"/>
  <c r="B13" i="28"/>
  <c r="B14" i="28"/>
  <c r="B15" i="28"/>
  <c r="B16" i="28"/>
  <c r="B17" i="28"/>
  <c r="B18" i="28"/>
  <c r="B19" i="28"/>
  <c r="B20" i="28"/>
  <c r="A13" i="32"/>
  <c r="A14" i="32"/>
  <c r="A15" i="32"/>
  <c r="A16" i="32"/>
  <c r="A17" i="32"/>
  <c r="A18" i="32"/>
  <c r="A19" i="32"/>
  <c r="A20" i="32"/>
  <c r="A13" i="34"/>
  <c r="A14" i="34"/>
  <c r="A15" i="34"/>
  <c r="A16" i="34"/>
  <c r="A17" i="34"/>
  <c r="A18" i="34"/>
  <c r="A19" i="34"/>
  <c r="A20" i="34"/>
  <c r="A13" i="36"/>
  <c r="A14" i="36"/>
  <c r="A15" i="36"/>
  <c r="A16" i="36"/>
  <c r="A17" i="36"/>
  <c r="A18" i="36"/>
  <c r="A19" i="36"/>
  <c r="A20" i="36"/>
  <c r="A13" i="38"/>
  <c r="A14" i="38"/>
  <c r="A15" i="38"/>
  <c r="A16" i="38"/>
  <c r="A17" i="38"/>
  <c r="A18" i="38"/>
  <c r="A19" i="38"/>
  <c r="A20" i="38"/>
  <c r="A13" i="41"/>
  <c r="A14" i="41"/>
  <c r="A15" i="41"/>
  <c r="A16" i="41"/>
  <c r="A17" i="41"/>
  <c r="A18" i="41"/>
  <c r="A19" i="41"/>
  <c r="A20" i="41"/>
  <c r="A13" i="44"/>
  <c r="A14" i="44"/>
  <c r="A15" i="44"/>
  <c r="A16" i="44"/>
  <c r="A17" i="44"/>
  <c r="A18" i="44"/>
  <c r="A19" i="44"/>
  <c r="A20" i="44"/>
  <c r="A13" i="46"/>
  <c r="A14" i="46"/>
  <c r="A15" i="46"/>
  <c r="A16" i="46"/>
  <c r="A17" i="46"/>
  <c r="A18" i="46"/>
  <c r="A19" i="46"/>
  <c r="A20" i="46"/>
  <c r="A13" i="28"/>
  <c r="A14" i="28"/>
  <c r="A15" i="28"/>
  <c r="A16" i="28"/>
  <c r="A17" i="28"/>
  <c r="A18" i="28"/>
  <c r="A19" i="28"/>
  <c r="A20" i="28"/>
  <c r="A21" i="32"/>
  <c r="A21" i="34"/>
  <c r="A21" i="36"/>
  <c r="A21" i="38"/>
  <c r="A21" i="41"/>
  <c r="A21" i="44"/>
  <c r="A21" i="46"/>
  <c r="A21" i="28"/>
  <c r="E12" i="32"/>
  <c r="E12" i="34"/>
  <c r="E12" i="36"/>
  <c r="E12" i="38"/>
  <c r="E12" i="41"/>
  <c r="E12" i="44"/>
  <c r="E12" i="46"/>
  <c r="E12" i="28"/>
  <c r="D12" i="32"/>
  <c r="D12" i="34"/>
  <c r="D12" i="36"/>
  <c r="D12" i="38"/>
  <c r="D12" i="41"/>
  <c r="D12" i="44"/>
  <c r="D12" i="46"/>
  <c r="D12" i="28"/>
  <c r="B12" i="32"/>
  <c r="B12" i="34"/>
  <c r="B12" i="36"/>
  <c r="B12" i="38"/>
  <c r="B12" i="41"/>
  <c r="B12" i="44"/>
  <c r="B12" i="46"/>
  <c r="B12" i="28"/>
  <c r="A12" i="32"/>
  <c r="A12" i="34"/>
  <c r="A12" i="36"/>
  <c r="A12" i="38"/>
  <c r="A12" i="41"/>
  <c r="A12" i="44"/>
  <c r="A12" i="46"/>
  <c r="A12" i="28"/>
  <c r="A10" i="32"/>
  <c r="A10" i="34"/>
  <c r="A10" i="36"/>
  <c r="A10" i="38"/>
  <c r="A10" i="41"/>
  <c r="A10" i="44"/>
  <c r="A10" i="46"/>
  <c r="A10" i="28"/>
  <c r="B5" i="32"/>
  <c r="B6" i="32"/>
  <c r="B7" i="32"/>
  <c r="B8" i="32"/>
  <c r="B5" i="34"/>
  <c r="B6" i="34"/>
  <c r="B7" i="34"/>
  <c r="B8" i="34"/>
  <c r="B5" i="36"/>
  <c r="B6" i="36"/>
  <c r="B7" i="36"/>
  <c r="B8" i="36"/>
  <c r="B5" i="38"/>
  <c r="B6" i="38"/>
  <c r="B7" i="38"/>
  <c r="B8" i="38"/>
  <c r="B5" i="41"/>
  <c r="B6" i="41"/>
  <c r="B7" i="41"/>
  <c r="B8" i="41"/>
  <c r="B5" i="44"/>
  <c r="B6" i="44"/>
  <c r="B7" i="44"/>
  <c r="B8" i="44"/>
  <c r="B5" i="46"/>
  <c r="B6" i="46"/>
  <c r="B7" i="46"/>
  <c r="B8" i="46"/>
  <c r="B5" i="28"/>
  <c r="B6" i="28"/>
  <c r="B7" i="28"/>
  <c r="B8" i="28"/>
  <c r="A5" i="32"/>
  <c r="A6" i="32"/>
  <c r="A7" i="32"/>
  <c r="A8" i="32"/>
  <c r="A5" i="34"/>
  <c r="A6" i="34"/>
  <c r="A7" i="34"/>
  <c r="A8" i="34"/>
  <c r="A5" i="36"/>
  <c r="A6" i="36"/>
  <c r="A7" i="36"/>
  <c r="A8" i="36"/>
  <c r="A5" i="38"/>
  <c r="A6" i="38"/>
  <c r="A7" i="38"/>
  <c r="A8" i="38"/>
  <c r="A5" i="41"/>
  <c r="A6" i="41"/>
  <c r="A7" i="41"/>
  <c r="A8" i="41"/>
  <c r="A5" i="44"/>
  <c r="A6" i="44"/>
  <c r="A7" i="44"/>
  <c r="A8" i="44"/>
  <c r="A5" i="46"/>
  <c r="A6" i="46"/>
  <c r="A7" i="46"/>
  <c r="A8" i="46"/>
  <c r="A5" i="28"/>
  <c r="A6" i="28"/>
  <c r="A7" i="28"/>
  <c r="A8" i="28"/>
  <c r="E5" i="32"/>
  <c r="E5" i="34"/>
  <c r="E5" i="36"/>
  <c r="E5" i="38"/>
  <c r="E5" i="41"/>
  <c r="E5" i="44"/>
  <c r="E5" i="46"/>
  <c r="E5" i="28"/>
  <c r="B4" i="32"/>
  <c r="B4" i="34"/>
  <c r="B4" i="36"/>
  <c r="B4" i="38"/>
  <c r="B4" i="41"/>
  <c r="B4" i="44"/>
  <c r="B4" i="46"/>
  <c r="B4" i="28"/>
  <c r="A4" i="32"/>
  <c r="A4" i="34"/>
  <c r="A4" i="36"/>
  <c r="A4" i="38"/>
  <c r="A4" i="41"/>
  <c r="A4" i="44"/>
  <c r="A4" i="46"/>
  <c r="A4" i="28"/>
  <c r="A3" i="32"/>
  <c r="A3" i="34"/>
  <c r="A3" i="36"/>
  <c r="A3" i="38"/>
  <c r="A3" i="41"/>
  <c r="A3" i="44"/>
  <c r="A3" i="46"/>
  <c r="A3" i="28"/>
  <c r="A1" i="32"/>
  <c r="A1" i="34"/>
  <c r="A1" i="36"/>
  <c r="A1" i="38"/>
  <c r="A1" i="41"/>
  <c r="A1" i="44"/>
  <c r="A1" i="46"/>
  <c r="A1" i="28"/>
  <c r="A125" i="58"/>
  <c r="A125" i="59"/>
  <c r="A125" i="60"/>
  <c r="A125" i="61"/>
  <c r="A125" i="62"/>
  <c r="A125" i="63"/>
  <c r="A125" i="56"/>
  <c r="A124" i="58"/>
  <c r="A124" i="59"/>
  <c r="A124" i="60"/>
  <c r="A124" i="61"/>
  <c r="A124" i="62"/>
  <c r="A124" i="63"/>
  <c r="A124" i="56"/>
  <c r="B122" i="58"/>
  <c r="B122" i="59"/>
  <c r="B122" i="60"/>
  <c r="B122" i="61"/>
  <c r="B122" i="62"/>
  <c r="B122" i="63"/>
  <c r="B122" i="56"/>
  <c r="A118" i="58"/>
  <c r="A119" i="58"/>
  <c r="A120" i="58"/>
  <c r="A121" i="58"/>
  <c r="A122" i="58"/>
  <c r="A123" i="58"/>
  <c r="A118" i="59"/>
  <c r="A119" i="59"/>
  <c r="A120" i="59"/>
  <c r="A121" i="59"/>
  <c r="A122" i="59"/>
  <c r="A123" i="59"/>
  <c r="A118" i="60"/>
  <c r="A119" i="60"/>
  <c r="A120" i="60"/>
  <c r="A121" i="60"/>
  <c r="A122" i="60"/>
  <c r="A123" i="60"/>
  <c r="A118" i="61"/>
  <c r="A119" i="61"/>
  <c r="A120" i="61"/>
  <c r="A121" i="61"/>
  <c r="A122" i="61"/>
  <c r="A123" i="61"/>
  <c r="A118" i="62"/>
  <c r="A119" i="62"/>
  <c r="A120" i="62"/>
  <c r="A121" i="62"/>
  <c r="A122" i="62"/>
  <c r="A123" i="62"/>
  <c r="A118" i="63"/>
  <c r="A119" i="63"/>
  <c r="A120" i="63"/>
  <c r="A121" i="63"/>
  <c r="A122" i="63"/>
  <c r="A123" i="63"/>
  <c r="A118" i="56"/>
  <c r="A119" i="56"/>
  <c r="A120" i="56"/>
  <c r="A121" i="56"/>
  <c r="A122" i="56"/>
  <c r="A123" i="56"/>
  <c r="A117" i="58"/>
  <c r="A117" i="59"/>
  <c r="A117" i="60"/>
  <c r="A117" i="61"/>
  <c r="A117" i="62"/>
  <c r="A117" i="63"/>
  <c r="A117" i="56"/>
  <c r="E116" i="58"/>
  <c r="E116" i="59"/>
  <c r="E116" i="60"/>
  <c r="E116" i="61"/>
  <c r="E116" i="62"/>
  <c r="E116" i="63"/>
  <c r="E116" i="56"/>
  <c r="A116" i="58"/>
  <c r="A116" i="59"/>
  <c r="A116" i="60"/>
  <c r="A116" i="61"/>
  <c r="A116" i="62"/>
  <c r="A116" i="63"/>
  <c r="A116" i="56"/>
  <c r="A114" i="58"/>
  <c r="A114" i="59"/>
  <c r="A114" i="60"/>
  <c r="A114" i="61"/>
  <c r="A114" i="62"/>
  <c r="A114" i="63"/>
  <c r="A114" i="56"/>
  <c r="A112" i="58"/>
  <c r="A112" i="59"/>
  <c r="A112" i="60"/>
  <c r="A112" i="61"/>
  <c r="A112" i="62"/>
  <c r="A112" i="63"/>
  <c r="A112" i="56"/>
  <c r="C109" i="58"/>
  <c r="C109" i="59"/>
  <c r="C109" i="60"/>
  <c r="C109" i="61"/>
  <c r="C109" i="62"/>
  <c r="C109" i="63"/>
  <c r="C109" i="56"/>
  <c r="C108" i="58"/>
  <c r="C108" i="59"/>
  <c r="C108" i="60"/>
  <c r="C108" i="61"/>
  <c r="C108" i="62"/>
  <c r="C108" i="63"/>
  <c r="C108" i="56"/>
  <c r="D107" i="58"/>
  <c r="D107" i="59"/>
  <c r="D107" i="60"/>
  <c r="D107" i="61"/>
  <c r="D107" i="62"/>
  <c r="D107" i="63"/>
  <c r="D107" i="56"/>
  <c r="C107" i="58"/>
  <c r="C107" i="59"/>
  <c r="C107" i="60"/>
  <c r="C107" i="61"/>
  <c r="C107" i="62"/>
  <c r="C107" i="63"/>
  <c r="C107" i="56"/>
  <c r="E104" i="58"/>
  <c r="E104" i="59"/>
  <c r="E104" i="60"/>
  <c r="E104" i="61"/>
  <c r="E104" i="62"/>
  <c r="E104" i="63"/>
  <c r="E104" i="56"/>
  <c r="C104" i="58"/>
  <c r="C104" i="59"/>
  <c r="C104" i="60"/>
  <c r="C104" i="61"/>
  <c r="C104" i="62"/>
  <c r="C104" i="63"/>
  <c r="C104" i="56"/>
  <c r="A111" i="58"/>
  <c r="A111" i="59"/>
  <c r="A111" i="60"/>
  <c r="A111" i="61"/>
  <c r="A111" i="62"/>
  <c r="A111" i="63"/>
  <c r="A111" i="56"/>
  <c r="B105" i="58"/>
  <c r="B106" i="58"/>
  <c r="B107" i="58"/>
  <c r="B108" i="58"/>
  <c r="B109" i="58"/>
  <c r="B110" i="58"/>
  <c r="B105" i="59"/>
  <c r="B106" i="59"/>
  <c r="B107" i="59"/>
  <c r="B108" i="59"/>
  <c r="B109" i="59"/>
  <c r="B110" i="59"/>
  <c r="B105" i="60"/>
  <c r="B106" i="60"/>
  <c r="B107" i="60"/>
  <c r="B108" i="60"/>
  <c r="B109" i="60"/>
  <c r="B110" i="60"/>
  <c r="B105" i="61"/>
  <c r="B106" i="61"/>
  <c r="B107" i="61"/>
  <c r="B108" i="61"/>
  <c r="B109" i="61"/>
  <c r="B110" i="61"/>
  <c r="B105" i="62"/>
  <c r="B106" i="62"/>
  <c r="B107" i="62"/>
  <c r="B108" i="62"/>
  <c r="B109" i="62"/>
  <c r="B110" i="62"/>
  <c r="B105" i="63"/>
  <c r="B106" i="63"/>
  <c r="B107" i="63"/>
  <c r="B108" i="63"/>
  <c r="B109" i="63"/>
  <c r="B110" i="63"/>
  <c r="B105" i="56"/>
  <c r="B106" i="56"/>
  <c r="B107" i="56"/>
  <c r="B108" i="56"/>
  <c r="B109" i="56"/>
  <c r="B110" i="56"/>
  <c r="B104" i="58"/>
  <c r="B104" i="59"/>
  <c r="B104" i="60"/>
  <c r="B104" i="61"/>
  <c r="B104" i="62"/>
  <c r="B104" i="63"/>
  <c r="B104" i="56"/>
  <c r="A105" i="58"/>
  <c r="A106" i="58"/>
  <c r="A107" i="58"/>
  <c r="A108" i="58"/>
  <c r="A109" i="58"/>
  <c r="A110" i="58"/>
  <c r="A105" i="59"/>
  <c r="A106" i="59"/>
  <c r="A107" i="59"/>
  <c r="A108" i="59"/>
  <c r="A109" i="59"/>
  <c r="A110" i="59"/>
  <c r="A105" i="60"/>
  <c r="A106" i="60"/>
  <c r="A107" i="60"/>
  <c r="A108" i="60"/>
  <c r="A109" i="60"/>
  <c r="A110" i="60"/>
  <c r="A105" i="61"/>
  <c r="A106" i="61"/>
  <c r="A107" i="61"/>
  <c r="A108" i="61"/>
  <c r="A109" i="61"/>
  <c r="A110" i="61"/>
  <c r="A105" i="62"/>
  <c r="A106" i="62"/>
  <c r="A107" i="62"/>
  <c r="A108" i="62"/>
  <c r="A109" i="62"/>
  <c r="A110" i="62"/>
  <c r="A105" i="63"/>
  <c r="A106" i="63"/>
  <c r="A107" i="63"/>
  <c r="A108" i="63"/>
  <c r="A109" i="63"/>
  <c r="A110" i="63"/>
  <c r="A105" i="56"/>
  <c r="A106" i="56"/>
  <c r="A107" i="56"/>
  <c r="A108" i="56"/>
  <c r="A109" i="56"/>
  <c r="A110" i="56"/>
  <c r="A104" i="58"/>
  <c r="A104" i="59"/>
  <c r="A104" i="60"/>
  <c r="A104" i="61"/>
  <c r="A104" i="62"/>
  <c r="A104" i="63"/>
  <c r="A104" i="56"/>
  <c r="A102" i="58"/>
  <c r="A102" i="59"/>
  <c r="A102" i="60"/>
  <c r="A102" i="61"/>
  <c r="A102" i="62"/>
  <c r="A102" i="63"/>
  <c r="A102" i="56"/>
  <c r="A100" i="58"/>
  <c r="A100" i="59"/>
  <c r="A100" i="60"/>
  <c r="A100" i="61"/>
  <c r="A100" i="62"/>
  <c r="A100" i="63"/>
  <c r="A100" i="56"/>
  <c r="B95" i="58"/>
  <c r="B96" i="58"/>
  <c r="B97" i="58"/>
  <c r="B98" i="58"/>
  <c r="B99" i="58"/>
  <c r="B95" i="59"/>
  <c r="B96" i="59"/>
  <c r="B97" i="59"/>
  <c r="B98" i="59"/>
  <c r="B99" i="59"/>
  <c r="B95" i="60"/>
  <c r="B96" i="60"/>
  <c r="B97" i="60"/>
  <c r="B98" i="60"/>
  <c r="B99" i="60"/>
  <c r="B95" i="61"/>
  <c r="B96" i="61"/>
  <c r="B97" i="61"/>
  <c r="B98" i="61"/>
  <c r="B99" i="61"/>
  <c r="B95" i="62"/>
  <c r="B96" i="62"/>
  <c r="B97" i="62"/>
  <c r="B98" i="62"/>
  <c r="B99" i="62"/>
  <c r="B95" i="63"/>
  <c r="B96" i="63"/>
  <c r="B97" i="63"/>
  <c r="B98" i="63"/>
  <c r="B99" i="63"/>
  <c r="B95" i="56"/>
  <c r="B96" i="56"/>
  <c r="B97" i="56"/>
  <c r="B98" i="56"/>
  <c r="B99" i="56"/>
  <c r="E94" i="58"/>
  <c r="E94" i="59"/>
  <c r="E94" i="60"/>
  <c r="E94" i="61"/>
  <c r="E94" i="62"/>
  <c r="E94" i="63"/>
  <c r="E94" i="56"/>
  <c r="D94" i="58"/>
  <c r="D94" i="59"/>
  <c r="D94" i="60"/>
  <c r="D94" i="61"/>
  <c r="D94" i="62"/>
  <c r="D94" i="63"/>
  <c r="D94" i="56"/>
  <c r="B94" i="58"/>
  <c r="B94" i="59"/>
  <c r="B94" i="60"/>
  <c r="B94" i="61"/>
  <c r="B94" i="62"/>
  <c r="B94" i="63"/>
  <c r="B94" i="56"/>
  <c r="A95" i="58"/>
  <c r="A96" i="58"/>
  <c r="A97" i="58"/>
  <c r="A98" i="58"/>
  <c r="A99" i="58"/>
  <c r="A95" i="59"/>
  <c r="A96" i="59"/>
  <c r="A97" i="59"/>
  <c r="A98" i="59"/>
  <c r="A99" i="59"/>
  <c r="A95" i="60"/>
  <c r="A96" i="60"/>
  <c r="A97" i="60"/>
  <c r="A98" i="60"/>
  <c r="A99" i="60"/>
  <c r="A95" i="61"/>
  <c r="A96" i="61"/>
  <c r="A97" i="61"/>
  <c r="A98" i="61"/>
  <c r="A99" i="61"/>
  <c r="A95" i="62"/>
  <c r="A96" i="62"/>
  <c r="A97" i="62"/>
  <c r="A98" i="62"/>
  <c r="A99" i="62"/>
  <c r="A95" i="63"/>
  <c r="A96" i="63"/>
  <c r="A97" i="63"/>
  <c r="A98" i="63"/>
  <c r="A99" i="63"/>
  <c r="A95" i="56"/>
  <c r="A96" i="56"/>
  <c r="A97" i="56"/>
  <c r="A98" i="56"/>
  <c r="A99" i="56"/>
  <c r="A94" i="58"/>
  <c r="A94" i="59"/>
  <c r="A94" i="60"/>
  <c r="A94" i="61"/>
  <c r="A94" i="62"/>
  <c r="A94" i="63"/>
  <c r="A94" i="56"/>
  <c r="A92" i="58"/>
  <c r="A92" i="59"/>
  <c r="A92" i="60"/>
  <c r="A92" i="61"/>
  <c r="A92" i="62"/>
  <c r="A92" i="63"/>
  <c r="A92" i="56"/>
  <c r="B75" i="58"/>
  <c r="B76" i="58"/>
  <c r="B77" i="58"/>
  <c r="B78" i="58"/>
  <c r="B79" i="58"/>
  <c r="B80" i="58"/>
  <c r="B75" i="59"/>
  <c r="B76" i="59"/>
  <c r="B77" i="59"/>
  <c r="B78" i="59"/>
  <c r="B79" i="59"/>
  <c r="B80" i="59"/>
  <c r="B75" i="60"/>
  <c r="B76" i="60"/>
  <c r="B77" i="60"/>
  <c r="B78" i="60"/>
  <c r="B79" i="60"/>
  <c r="B80" i="60"/>
  <c r="B75" i="61"/>
  <c r="B76" i="61"/>
  <c r="B77" i="61"/>
  <c r="B78" i="61"/>
  <c r="B79" i="61"/>
  <c r="B80" i="61"/>
  <c r="B75" i="62"/>
  <c r="B76" i="62"/>
  <c r="B77" i="62"/>
  <c r="B78" i="62"/>
  <c r="B79" i="62"/>
  <c r="B80" i="62"/>
  <c r="B75" i="63"/>
  <c r="B76" i="63"/>
  <c r="B77" i="63"/>
  <c r="B78" i="63"/>
  <c r="B79" i="63"/>
  <c r="B80" i="63"/>
  <c r="B75" i="56"/>
  <c r="B76" i="56"/>
  <c r="B77" i="56"/>
  <c r="B78" i="56"/>
  <c r="B79" i="56"/>
  <c r="B80" i="56"/>
  <c r="A81" i="58"/>
  <c r="A81" i="59"/>
  <c r="A81" i="60"/>
  <c r="A81" i="61"/>
  <c r="A81" i="62"/>
  <c r="A81" i="63"/>
  <c r="A81" i="56"/>
  <c r="E74" i="58"/>
  <c r="E74" i="59"/>
  <c r="E74" i="60"/>
  <c r="E74" i="61"/>
  <c r="E74" i="62"/>
  <c r="E74" i="63"/>
  <c r="E74" i="56"/>
  <c r="D74" i="58"/>
  <c r="D74" i="59"/>
  <c r="D74" i="60"/>
  <c r="D74" i="61"/>
  <c r="D74" i="62"/>
  <c r="D74" i="63"/>
  <c r="D74" i="56"/>
  <c r="A75" i="58"/>
  <c r="A76" i="58"/>
  <c r="A77" i="58"/>
  <c r="A78" i="58"/>
  <c r="A79" i="58"/>
  <c r="A80" i="58"/>
  <c r="A75" i="59"/>
  <c r="A76" i="59"/>
  <c r="A77" i="59"/>
  <c r="A78" i="59"/>
  <c r="A79" i="59"/>
  <c r="A80" i="59"/>
  <c r="A75" i="60"/>
  <c r="A76" i="60"/>
  <c r="A77" i="60"/>
  <c r="A78" i="60"/>
  <c r="A79" i="60"/>
  <c r="A80" i="60"/>
  <c r="A75" i="61"/>
  <c r="A76" i="61"/>
  <c r="A77" i="61"/>
  <c r="A78" i="61"/>
  <c r="A79" i="61"/>
  <c r="A80" i="61"/>
  <c r="A75" i="62"/>
  <c r="A76" i="62"/>
  <c r="A77" i="62"/>
  <c r="A78" i="62"/>
  <c r="A79" i="62"/>
  <c r="A80" i="62"/>
  <c r="A75" i="63"/>
  <c r="A76" i="63"/>
  <c r="A77" i="63"/>
  <c r="A78" i="63"/>
  <c r="A79" i="63"/>
  <c r="A80" i="63"/>
  <c r="A75" i="56"/>
  <c r="A76" i="56"/>
  <c r="A77" i="56"/>
  <c r="A78" i="56"/>
  <c r="A79" i="56"/>
  <c r="A80" i="56"/>
  <c r="B74" i="58"/>
  <c r="B74" i="59"/>
  <c r="B74" i="60"/>
  <c r="B74" i="61"/>
  <c r="B74" i="62"/>
  <c r="B74" i="63"/>
  <c r="B74" i="56"/>
  <c r="A74" i="58"/>
  <c r="A74" i="59"/>
  <c r="A74" i="60"/>
  <c r="A74" i="61"/>
  <c r="A74" i="62"/>
  <c r="A74" i="63"/>
  <c r="A74" i="56"/>
  <c r="A72" i="58"/>
  <c r="A72" i="59"/>
  <c r="A72" i="60"/>
  <c r="A72" i="61"/>
  <c r="A72" i="62"/>
  <c r="A72" i="63"/>
  <c r="A72" i="56"/>
  <c r="B63" i="58"/>
  <c r="B64" i="58"/>
  <c r="B65" i="58"/>
  <c r="B66" i="58"/>
  <c r="B67" i="58"/>
  <c r="B68" i="58"/>
  <c r="B69" i="58"/>
  <c r="B63" i="59"/>
  <c r="B64" i="59"/>
  <c r="B65" i="59"/>
  <c r="B66" i="59"/>
  <c r="B67" i="59"/>
  <c r="B68" i="59"/>
  <c r="B69" i="59"/>
  <c r="B63" i="60"/>
  <c r="B64" i="60"/>
  <c r="B65" i="60"/>
  <c r="B66" i="60"/>
  <c r="B67" i="60"/>
  <c r="B68" i="60"/>
  <c r="B69" i="60"/>
  <c r="B63" i="61"/>
  <c r="B64" i="61"/>
  <c r="B65" i="61"/>
  <c r="B66" i="61"/>
  <c r="B67" i="61"/>
  <c r="B68" i="61"/>
  <c r="B69" i="61"/>
  <c r="B63" i="62"/>
  <c r="B64" i="62"/>
  <c r="B65" i="62"/>
  <c r="B66" i="62"/>
  <c r="B67" i="62"/>
  <c r="B68" i="62"/>
  <c r="B69" i="62"/>
  <c r="B63" i="63"/>
  <c r="B64" i="63"/>
  <c r="B65" i="63"/>
  <c r="B66" i="63"/>
  <c r="B67" i="63"/>
  <c r="B68" i="63"/>
  <c r="B69" i="63"/>
  <c r="B63" i="56"/>
  <c r="B64" i="56"/>
  <c r="B65" i="56"/>
  <c r="B66" i="56"/>
  <c r="B67" i="56"/>
  <c r="B68" i="56"/>
  <c r="B69" i="56"/>
  <c r="A70" i="58"/>
  <c r="A70" i="59"/>
  <c r="A70" i="60"/>
  <c r="A70" i="61"/>
  <c r="A70" i="62"/>
  <c r="A70" i="63"/>
  <c r="A70" i="56"/>
  <c r="E62" i="58"/>
  <c r="E62" i="59"/>
  <c r="E62" i="60"/>
  <c r="E62" i="61"/>
  <c r="E62" i="62"/>
  <c r="E62" i="63"/>
  <c r="E62" i="56"/>
  <c r="D62" i="58"/>
  <c r="D62" i="59"/>
  <c r="D62" i="60"/>
  <c r="D62" i="61"/>
  <c r="D62" i="62"/>
  <c r="D62" i="63"/>
  <c r="D62" i="56"/>
  <c r="B62" i="58"/>
  <c r="B62" i="59"/>
  <c r="B62" i="60"/>
  <c r="B62" i="61"/>
  <c r="B62" i="62"/>
  <c r="B62" i="63"/>
  <c r="B62" i="56"/>
  <c r="A63" i="58"/>
  <c r="A64" i="58"/>
  <c r="A65" i="58"/>
  <c r="A66" i="58"/>
  <c r="A67" i="58"/>
  <c r="A68" i="58"/>
  <c r="A69" i="58"/>
  <c r="A63" i="59"/>
  <c r="A64" i="59"/>
  <c r="A65" i="59"/>
  <c r="A66" i="59"/>
  <c r="A67" i="59"/>
  <c r="A68" i="59"/>
  <c r="A69" i="59"/>
  <c r="A63" i="60"/>
  <c r="A64" i="60"/>
  <c r="A65" i="60"/>
  <c r="A66" i="60"/>
  <c r="A67" i="60"/>
  <c r="A68" i="60"/>
  <c r="A69" i="60"/>
  <c r="A63" i="61"/>
  <c r="A64" i="61"/>
  <c r="A65" i="61"/>
  <c r="A66" i="61"/>
  <c r="A67" i="61"/>
  <c r="A68" i="61"/>
  <c r="A69" i="61"/>
  <c r="A63" i="62"/>
  <c r="A64" i="62"/>
  <c r="A65" i="62"/>
  <c r="A66" i="62"/>
  <c r="A67" i="62"/>
  <c r="A68" i="62"/>
  <c r="A69" i="62"/>
  <c r="A63" i="63"/>
  <c r="A64" i="63"/>
  <c r="A65" i="63"/>
  <c r="A66" i="63"/>
  <c r="A67" i="63"/>
  <c r="A68" i="63"/>
  <c r="A69" i="63"/>
  <c r="A63" i="56"/>
  <c r="A64" i="56"/>
  <c r="A65" i="56"/>
  <c r="A66" i="56"/>
  <c r="A67" i="56"/>
  <c r="A68" i="56"/>
  <c r="A69" i="56"/>
  <c r="A62" i="58"/>
  <c r="A62" i="59"/>
  <c r="A62" i="60"/>
  <c r="A62" i="61"/>
  <c r="A62" i="62"/>
  <c r="A62" i="63"/>
  <c r="A62" i="56"/>
  <c r="A60" i="58"/>
  <c r="A60" i="59"/>
  <c r="A60" i="60"/>
  <c r="A60" i="61"/>
  <c r="A60" i="62"/>
  <c r="A60" i="63"/>
  <c r="A60" i="56"/>
  <c r="A58" i="58"/>
  <c r="A58" i="59"/>
  <c r="A58" i="60"/>
  <c r="A58" i="61"/>
  <c r="A58" i="62"/>
  <c r="A58" i="63"/>
  <c r="A58" i="56"/>
  <c r="B55" i="58"/>
  <c r="B56" i="58"/>
  <c r="B57" i="58"/>
  <c r="B55" i="59"/>
  <c r="B56" i="59"/>
  <c r="B57" i="59"/>
  <c r="B55" i="60"/>
  <c r="B56" i="60"/>
  <c r="B57" i="60"/>
  <c r="B55" i="61"/>
  <c r="B56" i="61"/>
  <c r="B57" i="61"/>
  <c r="B55" i="62"/>
  <c r="B56" i="62"/>
  <c r="B57" i="62"/>
  <c r="B55" i="63"/>
  <c r="B56" i="63"/>
  <c r="B57" i="63"/>
  <c r="B55" i="56"/>
  <c r="B56" i="56"/>
  <c r="B57" i="56"/>
  <c r="A55" i="58"/>
  <c r="A56" i="58"/>
  <c r="A57" i="58"/>
  <c r="A55" i="59"/>
  <c r="A56" i="59"/>
  <c r="A57" i="59"/>
  <c r="A55" i="60"/>
  <c r="A56" i="60"/>
  <c r="A57" i="60"/>
  <c r="A55" i="61"/>
  <c r="A56" i="61"/>
  <c r="A57" i="61"/>
  <c r="A55" i="62"/>
  <c r="A56" i="62"/>
  <c r="A57" i="62"/>
  <c r="A55" i="63"/>
  <c r="A56" i="63"/>
  <c r="A57" i="63"/>
  <c r="A55" i="56"/>
  <c r="A56" i="56"/>
  <c r="A57" i="56"/>
  <c r="E54" i="58"/>
  <c r="E54" i="59"/>
  <c r="E54" i="60"/>
  <c r="E54" i="61"/>
  <c r="E54" i="62"/>
  <c r="E54" i="63"/>
  <c r="E54" i="56"/>
  <c r="B54" i="58"/>
  <c r="B54" i="59"/>
  <c r="B54" i="60"/>
  <c r="B54" i="61"/>
  <c r="B54" i="62"/>
  <c r="B54" i="63"/>
  <c r="B54" i="56"/>
  <c r="A54" i="58"/>
  <c r="A54" i="59"/>
  <c r="A54" i="60"/>
  <c r="A54" i="61"/>
  <c r="A54" i="62"/>
  <c r="A54" i="63"/>
  <c r="A54" i="56"/>
  <c r="A52" i="58"/>
  <c r="A52" i="59"/>
  <c r="A52" i="60"/>
  <c r="A52" i="61"/>
  <c r="A52" i="62"/>
  <c r="A52" i="63"/>
  <c r="A52" i="56"/>
  <c r="B44" i="58"/>
  <c r="B45" i="58"/>
  <c r="B46" i="58"/>
  <c r="B47" i="58"/>
  <c r="B48" i="58"/>
  <c r="B49" i="58"/>
  <c r="B50" i="58"/>
  <c r="B51" i="58"/>
  <c r="B44" i="59"/>
  <c r="B45" i="59"/>
  <c r="B46" i="59"/>
  <c r="B47" i="59"/>
  <c r="B48" i="59"/>
  <c r="B49" i="59"/>
  <c r="B50" i="59"/>
  <c r="B51" i="59"/>
  <c r="B44" i="60"/>
  <c r="B45" i="60"/>
  <c r="B46" i="60"/>
  <c r="B47" i="60"/>
  <c r="B48" i="60"/>
  <c r="B49" i="60"/>
  <c r="B50" i="60"/>
  <c r="B51" i="60"/>
  <c r="B44" i="61"/>
  <c r="B45" i="61"/>
  <c r="B46" i="61"/>
  <c r="B47" i="61"/>
  <c r="B48" i="61"/>
  <c r="B49" i="61"/>
  <c r="B50" i="61"/>
  <c r="B51" i="61"/>
  <c r="B44" i="62"/>
  <c r="B45" i="62"/>
  <c r="B46" i="62"/>
  <c r="B47" i="62"/>
  <c r="B48" i="62"/>
  <c r="B49" i="62"/>
  <c r="B50" i="62"/>
  <c r="B51" i="62"/>
  <c r="B44" i="63"/>
  <c r="B45" i="63"/>
  <c r="B46" i="63"/>
  <c r="B47" i="63"/>
  <c r="B48" i="63"/>
  <c r="B49" i="63"/>
  <c r="B50" i="63"/>
  <c r="B51" i="63"/>
  <c r="B44" i="56"/>
  <c r="B45" i="56"/>
  <c r="B46" i="56"/>
  <c r="B47" i="56"/>
  <c r="B48" i="56"/>
  <c r="B49" i="56"/>
  <c r="B50" i="56"/>
  <c r="B51" i="56"/>
  <c r="A44" i="58"/>
  <c r="A45" i="58"/>
  <c r="A46" i="58"/>
  <c r="A47" i="58"/>
  <c r="A48" i="58"/>
  <c r="A49" i="58"/>
  <c r="A50" i="58"/>
  <c r="A51" i="58"/>
  <c r="A44" i="59"/>
  <c r="A45" i="59"/>
  <c r="A46" i="59"/>
  <c r="A47" i="59"/>
  <c r="A48" i="59"/>
  <c r="A49" i="59"/>
  <c r="A50" i="59"/>
  <c r="A51" i="59"/>
  <c r="A44" i="60"/>
  <c r="A45" i="60"/>
  <c r="A46" i="60"/>
  <c r="A47" i="60"/>
  <c r="A48" i="60"/>
  <c r="A49" i="60"/>
  <c r="A50" i="60"/>
  <c r="A51" i="60"/>
  <c r="A44" i="61"/>
  <c r="A45" i="61"/>
  <c r="A46" i="61"/>
  <c r="A47" i="61"/>
  <c r="A48" i="61"/>
  <c r="A49" i="61"/>
  <c r="A50" i="61"/>
  <c r="A51" i="61"/>
  <c r="A44" i="62"/>
  <c r="A45" i="62"/>
  <c r="A46" i="62"/>
  <c r="A47" i="62"/>
  <c r="A48" i="62"/>
  <c r="A49" i="62"/>
  <c r="A50" i="62"/>
  <c r="A51" i="62"/>
  <c r="A44" i="63"/>
  <c r="A45" i="63"/>
  <c r="A46" i="63"/>
  <c r="A47" i="63"/>
  <c r="A48" i="63"/>
  <c r="A49" i="63"/>
  <c r="A50" i="63"/>
  <c r="A51" i="63"/>
  <c r="A44" i="56"/>
  <c r="A45" i="56"/>
  <c r="A46" i="56"/>
  <c r="A47" i="56"/>
  <c r="A48" i="56"/>
  <c r="A49" i="56"/>
  <c r="A50" i="56"/>
  <c r="A51" i="56"/>
  <c r="E43" i="58"/>
  <c r="E43" i="59"/>
  <c r="E43" i="60"/>
  <c r="E43" i="61"/>
  <c r="E43" i="62"/>
  <c r="E43" i="63"/>
  <c r="E43" i="56"/>
  <c r="D43" i="58"/>
  <c r="D43" i="59"/>
  <c r="D43" i="60"/>
  <c r="D43" i="61"/>
  <c r="D43" i="62"/>
  <c r="D43" i="63"/>
  <c r="D43" i="56"/>
  <c r="B43" i="58"/>
  <c r="B43" i="59"/>
  <c r="B43" i="60"/>
  <c r="B43" i="61"/>
  <c r="B43" i="62"/>
  <c r="B43" i="63"/>
  <c r="B43" i="56"/>
  <c r="A43" i="58"/>
  <c r="A43" i="59"/>
  <c r="A43" i="60"/>
  <c r="A43" i="61"/>
  <c r="A43" i="62"/>
  <c r="A43" i="63"/>
  <c r="A43" i="56"/>
  <c r="A41" i="58"/>
  <c r="A41" i="59"/>
  <c r="A41" i="60"/>
  <c r="A41" i="61"/>
  <c r="A41" i="62"/>
  <c r="A41" i="63"/>
  <c r="A41" i="56"/>
  <c r="B40" i="58"/>
  <c r="B40" i="59"/>
  <c r="B40" i="60"/>
  <c r="B40" i="61"/>
  <c r="B40" i="62"/>
  <c r="B40" i="63"/>
  <c r="B40" i="56"/>
  <c r="A40" i="58"/>
  <c r="A40" i="59"/>
  <c r="A40" i="60"/>
  <c r="A40" i="61"/>
  <c r="A40" i="62"/>
  <c r="A40" i="63"/>
  <c r="A40" i="56"/>
  <c r="B39" i="58"/>
  <c r="B39" i="59"/>
  <c r="B39" i="60"/>
  <c r="B39" i="61"/>
  <c r="B39" i="62"/>
  <c r="B39" i="63"/>
  <c r="B39" i="56"/>
  <c r="D38" i="58"/>
  <c r="D38" i="59"/>
  <c r="D38" i="60"/>
  <c r="D38" i="61"/>
  <c r="D38" i="62"/>
  <c r="D38" i="63"/>
  <c r="D38" i="56"/>
  <c r="B37" i="58"/>
  <c r="B38" i="58"/>
  <c r="B37" i="59"/>
  <c r="B38" i="59"/>
  <c r="B37" i="60"/>
  <c r="B38" i="60"/>
  <c r="B37" i="61"/>
  <c r="B38" i="61"/>
  <c r="B37" i="62"/>
  <c r="B38" i="62"/>
  <c r="B37" i="63"/>
  <c r="B38" i="63"/>
  <c r="B37" i="56"/>
  <c r="B38" i="56"/>
  <c r="A37" i="58"/>
  <c r="A38" i="58"/>
  <c r="A37" i="59"/>
  <c r="A38" i="59"/>
  <c r="A37" i="60"/>
  <c r="A38" i="60"/>
  <c r="A37" i="61"/>
  <c r="A38" i="61"/>
  <c r="A37" i="62"/>
  <c r="A38" i="62"/>
  <c r="A37" i="63"/>
  <c r="A38" i="63"/>
  <c r="A37" i="56"/>
  <c r="A38" i="56"/>
  <c r="E36" i="58"/>
  <c r="E36" i="59"/>
  <c r="E36" i="60"/>
  <c r="E36" i="61"/>
  <c r="E36" i="62"/>
  <c r="E36" i="63"/>
  <c r="E36" i="56"/>
  <c r="D36" i="58"/>
  <c r="D36" i="59"/>
  <c r="D36" i="60"/>
  <c r="D36" i="61"/>
  <c r="D36" i="62"/>
  <c r="D36" i="63"/>
  <c r="D36" i="56"/>
  <c r="B36" i="58"/>
  <c r="B36" i="59"/>
  <c r="B36" i="60"/>
  <c r="B36" i="61"/>
  <c r="B36" i="62"/>
  <c r="B36" i="63"/>
  <c r="B36" i="56"/>
  <c r="A36" i="58"/>
  <c r="A36" i="59"/>
  <c r="A36" i="60"/>
  <c r="A36" i="61"/>
  <c r="A36" i="62"/>
  <c r="A36" i="63"/>
  <c r="A36" i="56"/>
  <c r="D27" i="58"/>
  <c r="D28" i="58"/>
  <c r="D29" i="58"/>
  <c r="D30" i="58"/>
  <c r="D31" i="58"/>
  <c r="D32" i="58"/>
  <c r="D33" i="58"/>
  <c r="D27" i="59"/>
  <c r="D28" i="59"/>
  <c r="D29" i="59"/>
  <c r="D30" i="59"/>
  <c r="D31" i="59"/>
  <c r="D32" i="59"/>
  <c r="D33" i="59"/>
  <c r="D27" i="60"/>
  <c r="D28" i="60"/>
  <c r="D29" i="60"/>
  <c r="D30" i="60"/>
  <c r="D31" i="60"/>
  <c r="D32" i="60"/>
  <c r="D33" i="60"/>
  <c r="D27" i="61"/>
  <c r="D28" i="61"/>
  <c r="D29" i="61"/>
  <c r="D30" i="61"/>
  <c r="D31" i="61"/>
  <c r="D32" i="61"/>
  <c r="D33" i="61"/>
  <c r="D27" i="62"/>
  <c r="D28" i="62"/>
  <c r="D29" i="62"/>
  <c r="D30" i="62"/>
  <c r="D31" i="62"/>
  <c r="D32" i="62"/>
  <c r="D33" i="62"/>
  <c r="D27" i="63"/>
  <c r="D28" i="63"/>
  <c r="D29" i="63"/>
  <c r="D30" i="63"/>
  <c r="D31" i="63"/>
  <c r="D32" i="63"/>
  <c r="D33" i="63"/>
  <c r="D27" i="56"/>
  <c r="D28" i="56"/>
  <c r="D29" i="56"/>
  <c r="D30" i="56"/>
  <c r="D31" i="56"/>
  <c r="D32" i="56"/>
  <c r="D33" i="56"/>
  <c r="A34" i="58"/>
  <c r="A34" i="59"/>
  <c r="A34" i="60"/>
  <c r="A34" i="61"/>
  <c r="A34" i="62"/>
  <c r="A34" i="63"/>
  <c r="A34" i="56"/>
  <c r="B26" i="58"/>
  <c r="B27" i="58"/>
  <c r="B28" i="58"/>
  <c r="B29" i="58"/>
  <c r="B30" i="58"/>
  <c r="B31" i="58"/>
  <c r="B32" i="58"/>
  <c r="B33" i="58"/>
  <c r="B26" i="59"/>
  <c r="B27" i="59"/>
  <c r="B28" i="59"/>
  <c r="B29" i="59"/>
  <c r="B30" i="59"/>
  <c r="B31" i="59"/>
  <c r="B32" i="59"/>
  <c r="B33" i="59"/>
  <c r="B26" i="60"/>
  <c r="B27" i="60"/>
  <c r="B28" i="60"/>
  <c r="B29" i="60"/>
  <c r="B30" i="60"/>
  <c r="B31" i="60"/>
  <c r="B32" i="60"/>
  <c r="B33" i="60"/>
  <c r="B26" i="61"/>
  <c r="B27" i="61"/>
  <c r="B28" i="61"/>
  <c r="B29" i="61"/>
  <c r="B30" i="61"/>
  <c r="B31" i="61"/>
  <c r="B32" i="61"/>
  <c r="B33" i="61"/>
  <c r="B26" i="62"/>
  <c r="B27" i="62"/>
  <c r="B28" i="62"/>
  <c r="B29" i="62"/>
  <c r="B30" i="62"/>
  <c r="B31" i="62"/>
  <c r="B32" i="62"/>
  <c r="B33" i="62"/>
  <c r="B26" i="63"/>
  <c r="B27" i="63"/>
  <c r="B28" i="63"/>
  <c r="B29" i="63"/>
  <c r="B30" i="63"/>
  <c r="B31" i="63"/>
  <c r="B32" i="63"/>
  <c r="B33" i="63"/>
  <c r="B26" i="56"/>
  <c r="B27" i="56"/>
  <c r="B28" i="56"/>
  <c r="B29" i="56"/>
  <c r="B30" i="56"/>
  <c r="B31" i="56"/>
  <c r="B32" i="56"/>
  <c r="B33" i="56"/>
  <c r="A26" i="58"/>
  <c r="A27" i="58"/>
  <c r="A28" i="58"/>
  <c r="A29" i="58"/>
  <c r="A30" i="58"/>
  <c r="A31" i="58"/>
  <c r="A32" i="58"/>
  <c r="A33" i="58"/>
  <c r="A26" i="59"/>
  <c r="A27" i="59"/>
  <c r="A28" i="59"/>
  <c r="A29" i="59"/>
  <c r="A30" i="59"/>
  <c r="A31" i="59"/>
  <c r="A32" i="59"/>
  <c r="A33" i="59"/>
  <c r="A26" i="60"/>
  <c r="A27" i="60"/>
  <c r="A28" i="60"/>
  <c r="A29" i="60"/>
  <c r="A30" i="60"/>
  <c r="A31" i="60"/>
  <c r="A32" i="60"/>
  <c r="A33" i="60"/>
  <c r="A26" i="61"/>
  <c r="A27" i="61"/>
  <c r="A28" i="61"/>
  <c r="A29" i="61"/>
  <c r="A30" i="61"/>
  <c r="A31" i="61"/>
  <c r="A32" i="61"/>
  <c r="A33" i="61"/>
  <c r="A26" i="62"/>
  <c r="A27" i="62"/>
  <c r="A28" i="62"/>
  <c r="A29" i="62"/>
  <c r="A30" i="62"/>
  <c r="A31" i="62"/>
  <c r="A32" i="62"/>
  <c r="A33" i="62"/>
  <c r="A26" i="63"/>
  <c r="A27" i="63"/>
  <c r="A28" i="63"/>
  <c r="A29" i="63"/>
  <c r="A30" i="63"/>
  <c r="A31" i="63"/>
  <c r="A32" i="63"/>
  <c r="A33" i="63"/>
  <c r="A26" i="56"/>
  <c r="A27" i="56"/>
  <c r="A28" i="56"/>
  <c r="A29" i="56"/>
  <c r="A30" i="56"/>
  <c r="A31" i="56"/>
  <c r="A32" i="56"/>
  <c r="A33" i="56"/>
  <c r="D26" i="58"/>
  <c r="D26" i="59"/>
  <c r="D26" i="60"/>
  <c r="D26" i="61"/>
  <c r="D26" i="62"/>
  <c r="D26" i="63"/>
  <c r="D26" i="56"/>
  <c r="E25" i="58"/>
  <c r="E25" i="59"/>
  <c r="E25" i="60"/>
  <c r="E25" i="61"/>
  <c r="E25" i="62"/>
  <c r="E25" i="63"/>
  <c r="E25" i="56"/>
  <c r="D25" i="58"/>
  <c r="D25" i="59"/>
  <c r="D25" i="60"/>
  <c r="D25" i="61"/>
  <c r="D25" i="62"/>
  <c r="D25" i="63"/>
  <c r="D25" i="56"/>
  <c r="B25" i="58"/>
  <c r="B25" i="59"/>
  <c r="B25" i="60"/>
  <c r="B25" i="61"/>
  <c r="B25" i="62"/>
  <c r="B25" i="63"/>
  <c r="B25" i="56"/>
  <c r="A25" i="58"/>
  <c r="A25" i="59"/>
  <c r="A25" i="60"/>
  <c r="A25" i="61"/>
  <c r="A25" i="62"/>
  <c r="A25" i="63"/>
  <c r="A25" i="56"/>
  <c r="A23" i="58"/>
  <c r="A23" i="59"/>
  <c r="A23" i="60"/>
  <c r="A23" i="61"/>
  <c r="A23" i="62"/>
  <c r="A23" i="63"/>
  <c r="A23" i="56"/>
  <c r="A21" i="58"/>
  <c r="A21" i="59"/>
  <c r="A21" i="60"/>
  <c r="A21" i="61"/>
  <c r="A21" i="62"/>
  <c r="A21" i="63"/>
  <c r="A21" i="56"/>
  <c r="B13" i="58"/>
  <c r="B14" i="58"/>
  <c r="B15" i="58"/>
  <c r="B16" i="58"/>
  <c r="B17" i="58"/>
  <c r="B18" i="58"/>
  <c r="B19" i="58"/>
  <c r="B20" i="58"/>
  <c r="B13" i="59"/>
  <c r="B14" i="59"/>
  <c r="B15" i="59"/>
  <c r="B16" i="59"/>
  <c r="B17" i="59"/>
  <c r="B18" i="59"/>
  <c r="B19" i="59"/>
  <c r="B20" i="59"/>
  <c r="B13" i="60"/>
  <c r="B14" i="60"/>
  <c r="B15" i="60"/>
  <c r="B16" i="60"/>
  <c r="B17" i="60"/>
  <c r="B18" i="60"/>
  <c r="B19" i="60"/>
  <c r="B20" i="60"/>
  <c r="B13" i="61"/>
  <c r="B14" i="61"/>
  <c r="B15" i="61"/>
  <c r="B16" i="61"/>
  <c r="B17" i="61"/>
  <c r="B18" i="61"/>
  <c r="B19" i="61"/>
  <c r="B20" i="61"/>
  <c r="B13" i="62"/>
  <c r="B14" i="62"/>
  <c r="B15" i="62"/>
  <c r="B16" i="62"/>
  <c r="B17" i="62"/>
  <c r="B18" i="62"/>
  <c r="B19" i="62"/>
  <c r="B20" i="62"/>
  <c r="B13" i="63"/>
  <c r="B14" i="63"/>
  <c r="B15" i="63"/>
  <c r="B16" i="63"/>
  <c r="B17" i="63"/>
  <c r="B18" i="63"/>
  <c r="B19" i="63"/>
  <c r="B20" i="63"/>
  <c r="B13" i="56"/>
  <c r="B14" i="56"/>
  <c r="B15" i="56"/>
  <c r="B16" i="56"/>
  <c r="B17" i="56"/>
  <c r="B18" i="56"/>
  <c r="B19" i="56"/>
  <c r="B20" i="56"/>
  <c r="A13" i="58"/>
  <c r="A14" i="58"/>
  <c r="A15" i="58"/>
  <c r="A16" i="58"/>
  <c r="A17" i="58"/>
  <c r="A18" i="58"/>
  <c r="A19" i="58"/>
  <c r="A20" i="58"/>
  <c r="A13" i="59"/>
  <c r="A14" i="59"/>
  <c r="A15" i="59"/>
  <c r="A16" i="59"/>
  <c r="A17" i="59"/>
  <c r="A18" i="59"/>
  <c r="A19" i="59"/>
  <c r="A20" i="59"/>
  <c r="A13" i="60"/>
  <c r="A14" i="60"/>
  <c r="A15" i="60"/>
  <c r="A16" i="60"/>
  <c r="A17" i="60"/>
  <c r="A18" i="60"/>
  <c r="A19" i="60"/>
  <c r="A20" i="60"/>
  <c r="A13" i="61"/>
  <c r="A14" i="61"/>
  <c r="A15" i="61"/>
  <c r="A16" i="61"/>
  <c r="A17" i="61"/>
  <c r="A18" i="61"/>
  <c r="A19" i="61"/>
  <c r="A20" i="61"/>
  <c r="A13" i="62"/>
  <c r="A14" i="62"/>
  <c r="A15" i="62"/>
  <c r="A16" i="62"/>
  <c r="A17" i="62"/>
  <c r="A18" i="62"/>
  <c r="A19" i="62"/>
  <c r="A20" i="62"/>
  <c r="A13" i="63"/>
  <c r="A14" i="63"/>
  <c r="A15" i="63"/>
  <c r="A16" i="63"/>
  <c r="A17" i="63"/>
  <c r="A18" i="63"/>
  <c r="A19" i="63"/>
  <c r="A20" i="63"/>
  <c r="A13" i="56"/>
  <c r="A14" i="56"/>
  <c r="A15" i="56"/>
  <c r="A16" i="56"/>
  <c r="A17" i="56"/>
  <c r="A18" i="56"/>
  <c r="A19" i="56"/>
  <c r="A20" i="56"/>
  <c r="B12" i="58"/>
  <c r="B12" i="59"/>
  <c r="B12" i="60"/>
  <c r="B12" i="61"/>
  <c r="B12" i="62"/>
  <c r="B12" i="63"/>
  <c r="B12" i="56"/>
  <c r="E12" i="58"/>
  <c r="E12" i="59"/>
  <c r="E12" i="60"/>
  <c r="E12" i="61"/>
  <c r="E12" i="62"/>
  <c r="E12" i="63"/>
  <c r="E12" i="56"/>
  <c r="D12" i="58"/>
  <c r="D12" i="59"/>
  <c r="D12" i="60"/>
  <c r="D12" i="61"/>
  <c r="D12" i="62"/>
  <c r="D12" i="63"/>
  <c r="D12" i="56"/>
  <c r="A12" i="58"/>
  <c r="A12" i="59"/>
  <c r="A12" i="60"/>
  <c r="A12" i="61"/>
  <c r="A12" i="62"/>
  <c r="A12" i="63"/>
  <c r="A12" i="56"/>
  <c r="A10" i="58"/>
  <c r="A10" i="59"/>
  <c r="A10" i="60"/>
  <c r="A10" i="61"/>
  <c r="A10" i="62"/>
  <c r="A10" i="63"/>
  <c r="A10" i="56"/>
  <c r="B5" i="58"/>
  <c r="B6" i="58"/>
  <c r="B7" i="58"/>
  <c r="B8" i="58"/>
  <c r="B5" i="59"/>
  <c r="B6" i="59"/>
  <c r="B7" i="59"/>
  <c r="B8" i="59"/>
  <c r="B5" i="60"/>
  <c r="B6" i="60"/>
  <c r="B7" i="60"/>
  <c r="B8" i="60"/>
  <c r="B5" i="61"/>
  <c r="B6" i="61"/>
  <c r="B7" i="61"/>
  <c r="B8" i="61"/>
  <c r="B5" i="62"/>
  <c r="B6" i="62"/>
  <c r="B7" i="62"/>
  <c r="B8" i="62"/>
  <c r="B5" i="63"/>
  <c r="B6" i="63"/>
  <c r="B7" i="63"/>
  <c r="B8" i="63"/>
  <c r="B5" i="56"/>
  <c r="B6" i="56"/>
  <c r="B7" i="56"/>
  <c r="B8" i="56"/>
  <c r="A5" i="58"/>
  <c r="A6" i="58"/>
  <c r="A7" i="58"/>
  <c r="A8" i="58"/>
  <c r="A5" i="59"/>
  <c r="A6" i="59"/>
  <c r="A7" i="59"/>
  <c r="A8" i="59"/>
  <c r="A5" i="60"/>
  <c r="A6" i="60"/>
  <c r="A7" i="60"/>
  <c r="A8" i="60"/>
  <c r="A5" i="61"/>
  <c r="A6" i="61"/>
  <c r="A7" i="61"/>
  <c r="A8" i="61"/>
  <c r="A5" i="62"/>
  <c r="A6" i="62"/>
  <c r="A7" i="62"/>
  <c r="A8" i="62"/>
  <c r="A5" i="63"/>
  <c r="A6" i="63"/>
  <c r="A7" i="63"/>
  <c r="A8" i="63"/>
  <c r="A5" i="56"/>
  <c r="A6" i="56"/>
  <c r="A7" i="56"/>
  <c r="A8" i="56"/>
  <c r="E5" i="58"/>
  <c r="E5" i="59"/>
  <c r="E5" i="60"/>
  <c r="E5" i="61"/>
  <c r="E5" i="62"/>
  <c r="E5" i="63"/>
  <c r="E5" i="56"/>
  <c r="B4" i="58"/>
  <c r="B4" i="59"/>
  <c r="B4" i="60"/>
  <c r="B4" i="61"/>
  <c r="B4" i="62"/>
  <c r="B4" i="63"/>
  <c r="B4" i="56"/>
  <c r="A4" i="58"/>
  <c r="A4" i="59"/>
  <c r="A4" i="60"/>
  <c r="A4" i="61"/>
  <c r="A4" i="62"/>
  <c r="A4" i="63"/>
  <c r="A4" i="56"/>
  <c r="A3" i="58"/>
  <c r="A3" i="59"/>
  <c r="A3" i="60"/>
  <c r="A3" i="61"/>
  <c r="A3" i="62"/>
  <c r="A3" i="63"/>
  <c r="A3" i="56"/>
  <c r="A1" i="58"/>
  <c r="A1" i="59"/>
  <c r="A1" i="60"/>
  <c r="A1" i="61"/>
  <c r="A1" i="62"/>
  <c r="A1" i="63"/>
  <c r="A1" i="56"/>
  <c r="B122" i="49"/>
  <c r="B122" i="50"/>
  <c r="B122" i="51"/>
  <c r="B122" i="52"/>
  <c r="B122" i="53"/>
  <c r="B122" i="54"/>
  <c r="B122" i="55"/>
  <c r="B122" i="57"/>
  <c r="B122" i="48"/>
  <c r="A118" i="49"/>
  <c r="A119" i="49"/>
  <c r="A120" i="49"/>
  <c r="A121" i="49"/>
  <c r="A122" i="49"/>
  <c r="A123" i="49"/>
  <c r="A118" i="50"/>
  <c r="A119" i="50"/>
  <c r="A120" i="50"/>
  <c r="A121" i="50"/>
  <c r="A122" i="50"/>
  <c r="A123" i="50"/>
  <c r="A118" i="51"/>
  <c r="A119" i="51"/>
  <c r="A120" i="51"/>
  <c r="A121" i="51"/>
  <c r="A122" i="51"/>
  <c r="A123" i="51"/>
  <c r="A118" i="52"/>
  <c r="A119" i="52"/>
  <c r="A120" i="52"/>
  <c r="A121" i="52"/>
  <c r="A122" i="52"/>
  <c r="A123" i="52"/>
  <c r="A118" i="53"/>
  <c r="A119" i="53"/>
  <c r="A120" i="53"/>
  <c r="A121" i="53"/>
  <c r="A122" i="53"/>
  <c r="A123" i="53"/>
  <c r="A118" i="54"/>
  <c r="A119" i="54"/>
  <c r="A120" i="54"/>
  <c r="A121" i="54"/>
  <c r="A122" i="54"/>
  <c r="A123" i="54"/>
  <c r="A118" i="55"/>
  <c r="A119" i="55"/>
  <c r="A120" i="55"/>
  <c r="A121" i="55"/>
  <c r="A122" i="55"/>
  <c r="A123" i="55"/>
  <c r="A118" i="57"/>
  <c r="A119" i="57"/>
  <c r="A120" i="57"/>
  <c r="A121" i="57"/>
  <c r="A122" i="57"/>
  <c r="A123" i="57"/>
  <c r="A118" i="48"/>
  <c r="A119" i="48"/>
  <c r="A120" i="48"/>
  <c r="A121" i="48"/>
  <c r="A122" i="48"/>
  <c r="A123" i="48"/>
  <c r="A125" i="49"/>
  <c r="A125" i="50"/>
  <c r="A125" i="51"/>
  <c r="A125" i="52"/>
  <c r="A125" i="53"/>
  <c r="A125" i="54"/>
  <c r="A125" i="55"/>
  <c r="A125" i="57"/>
  <c r="A125" i="48"/>
  <c r="A124" i="49"/>
  <c r="A124" i="50"/>
  <c r="A124" i="51"/>
  <c r="A124" i="52"/>
  <c r="A124" i="53"/>
  <c r="A124" i="54"/>
  <c r="A124" i="55"/>
  <c r="A124" i="57"/>
  <c r="A124" i="48"/>
  <c r="A117" i="49"/>
  <c r="A117" i="50"/>
  <c r="A117" i="51"/>
  <c r="A117" i="52"/>
  <c r="A117" i="53"/>
  <c r="A117" i="54"/>
  <c r="A117" i="55"/>
  <c r="A117" i="57"/>
  <c r="A117" i="48"/>
  <c r="E116" i="49"/>
  <c r="E116" i="50"/>
  <c r="E116" i="51"/>
  <c r="E116" i="52"/>
  <c r="E116" i="53"/>
  <c r="E116" i="54"/>
  <c r="E116" i="55"/>
  <c r="E116" i="57"/>
  <c r="E116" i="48"/>
  <c r="A116" i="49"/>
  <c r="A116" i="50"/>
  <c r="A116" i="51"/>
  <c r="A116" i="52"/>
  <c r="A116" i="53"/>
  <c r="A116" i="54"/>
  <c r="A116" i="55"/>
  <c r="A116" i="57"/>
  <c r="A116" i="48"/>
  <c r="A114" i="49"/>
  <c r="A114" i="50"/>
  <c r="A114" i="51"/>
  <c r="A114" i="52"/>
  <c r="A114" i="53"/>
  <c r="A114" i="54"/>
  <c r="A114" i="55"/>
  <c r="A114" i="57"/>
  <c r="A114" i="48"/>
  <c r="A112" i="49"/>
  <c r="A112" i="50"/>
  <c r="A112" i="51"/>
  <c r="A112" i="52"/>
  <c r="A112" i="53"/>
  <c r="A112" i="54"/>
  <c r="A112" i="55"/>
  <c r="A112" i="57"/>
  <c r="A112" i="48"/>
  <c r="A111" i="49"/>
  <c r="A111" i="50"/>
  <c r="A111" i="51"/>
  <c r="A111" i="52"/>
  <c r="A111" i="53"/>
  <c r="A111" i="54"/>
  <c r="A111" i="55"/>
  <c r="A111" i="57"/>
  <c r="A111" i="48"/>
  <c r="B105" i="49"/>
  <c r="B106" i="49"/>
  <c r="B107" i="49"/>
  <c r="B108" i="49"/>
  <c r="B109" i="49"/>
  <c r="B110" i="49"/>
  <c r="B105" i="50"/>
  <c r="B106" i="50"/>
  <c r="B107" i="50"/>
  <c r="B108" i="50"/>
  <c r="B109" i="50"/>
  <c r="B110" i="50"/>
  <c r="B105" i="51"/>
  <c r="B106" i="51"/>
  <c r="B107" i="51"/>
  <c r="B108" i="51"/>
  <c r="B109" i="51"/>
  <c r="B110" i="51"/>
  <c r="B105" i="52"/>
  <c r="B106" i="52"/>
  <c r="B107" i="52"/>
  <c r="B108" i="52"/>
  <c r="B109" i="52"/>
  <c r="B110" i="52"/>
  <c r="B105" i="53"/>
  <c r="B106" i="53"/>
  <c r="B107" i="53"/>
  <c r="B108" i="53"/>
  <c r="B109" i="53"/>
  <c r="B110" i="53"/>
  <c r="B105" i="54"/>
  <c r="B106" i="54"/>
  <c r="B107" i="54"/>
  <c r="B108" i="54"/>
  <c r="B109" i="54"/>
  <c r="B110" i="54"/>
  <c r="B105" i="55"/>
  <c r="B106" i="55"/>
  <c r="B107" i="55"/>
  <c r="B108" i="55"/>
  <c r="B109" i="55"/>
  <c r="B110" i="55"/>
  <c r="B105" i="57"/>
  <c r="B106" i="57"/>
  <c r="B107" i="57"/>
  <c r="B108" i="57"/>
  <c r="B109" i="57"/>
  <c r="B110" i="57"/>
  <c r="B105" i="48"/>
  <c r="B106" i="48"/>
  <c r="B107" i="48"/>
  <c r="B108" i="48"/>
  <c r="B109" i="48"/>
  <c r="B110" i="48"/>
  <c r="A105" i="49"/>
  <c r="A106" i="49"/>
  <c r="A107" i="49"/>
  <c r="A108" i="49"/>
  <c r="A109" i="49"/>
  <c r="A110" i="49"/>
  <c r="A105" i="50"/>
  <c r="A106" i="50"/>
  <c r="A107" i="50"/>
  <c r="A108" i="50"/>
  <c r="A109" i="50"/>
  <c r="A110" i="50"/>
  <c r="A105" i="51"/>
  <c r="A106" i="51"/>
  <c r="A107" i="51"/>
  <c r="A108" i="51"/>
  <c r="A109" i="51"/>
  <c r="A110" i="51"/>
  <c r="A105" i="52"/>
  <c r="A106" i="52"/>
  <c r="A107" i="52"/>
  <c r="A108" i="52"/>
  <c r="A109" i="52"/>
  <c r="A110" i="52"/>
  <c r="A105" i="53"/>
  <c r="A106" i="53"/>
  <c r="A107" i="53"/>
  <c r="A108" i="53"/>
  <c r="A109" i="53"/>
  <c r="A110" i="53"/>
  <c r="A105" i="54"/>
  <c r="A106" i="54"/>
  <c r="A107" i="54"/>
  <c r="A108" i="54"/>
  <c r="A109" i="54"/>
  <c r="A110" i="54"/>
  <c r="A105" i="55"/>
  <c r="A106" i="55"/>
  <c r="A107" i="55"/>
  <c r="A108" i="55"/>
  <c r="A109" i="55"/>
  <c r="A110" i="55"/>
  <c r="A105" i="57"/>
  <c r="A106" i="57"/>
  <c r="A107" i="57"/>
  <c r="A108" i="57"/>
  <c r="A109" i="57"/>
  <c r="A110" i="57"/>
  <c r="A105" i="48"/>
  <c r="A106" i="48"/>
  <c r="A107" i="48"/>
  <c r="A108" i="48"/>
  <c r="A109" i="48"/>
  <c r="A110" i="48"/>
  <c r="C109" i="49"/>
  <c r="C109" i="50"/>
  <c r="C109" i="51"/>
  <c r="C109" i="52"/>
  <c r="C109" i="53"/>
  <c r="C109" i="54"/>
  <c r="C109" i="55"/>
  <c r="C109" i="57"/>
  <c r="C109" i="48"/>
  <c r="D107" i="49"/>
  <c r="D107" i="50"/>
  <c r="D107" i="51"/>
  <c r="D107" i="52"/>
  <c r="D107" i="53"/>
  <c r="D107" i="54"/>
  <c r="D107" i="55"/>
  <c r="D107" i="57"/>
  <c r="D107" i="48"/>
  <c r="C107" i="49"/>
  <c r="C107" i="50"/>
  <c r="C107" i="51"/>
  <c r="C107" i="52"/>
  <c r="C107" i="53"/>
  <c r="C107" i="54"/>
  <c r="C107" i="55"/>
  <c r="C107" i="57"/>
  <c r="C107" i="48"/>
  <c r="C108" i="49"/>
  <c r="C108" i="50"/>
  <c r="C108" i="51"/>
  <c r="C108" i="52"/>
  <c r="C108" i="53"/>
  <c r="C108" i="54"/>
  <c r="C108" i="55"/>
  <c r="C108" i="57"/>
  <c r="C108" i="48"/>
  <c r="C105" i="49"/>
  <c r="C105" i="50"/>
  <c r="C105" i="51"/>
  <c r="C105" i="52"/>
  <c r="C105" i="53"/>
  <c r="C105" i="54"/>
  <c r="C105" i="55"/>
  <c r="C105" i="57"/>
  <c r="C105" i="48"/>
  <c r="E104" i="49"/>
  <c r="E104" i="50"/>
  <c r="E104" i="51"/>
  <c r="E104" i="52"/>
  <c r="E104" i="53"/>
  <c r="E104" i="54"/>
  <c r="E104" i="55"/>
  <c r="E104" i="57"/>
  <c r="E104" i="48"/>
  <c r="C104" i="49"/>
  <c r="C104" i="50"/>
  <c r="C104" i="51"/>
  <c r="C104" i="52"/>
  <c r="C104" i="53"/>
  <c r="C104" i="54"/>
  <c r="C104" i="55"/>
  <c r="C104" i="57"/>
  <c r="C104" i="48"/>
  <c r="B104" i="49"/>
  <c r="B104" i="50"/>
  <c r="B104" i="51"/>
  <c r="B104" i="52"/>
  <c r="B104" i="53"/>
  <c r="B104" i="54"/>
  <c r="B104" i="55"/>
  <c r="B104" i="57"/>
  <c r="B104" i="48"/>
  <c r="A104" i="49"/>
  <c r="A104" i="50"/>
  <c r="A104" i="51"/>
  <c r="A104" i="52"/>
  <c r="A104" i="53"/>
  <c r="A104" i="54"/>
  <c r="A104" i="55"/>
  <c r="A104" i="57"/>
  <c r="A104" i="48"/>
  <c r="A102" i="49"/>
  <c r="A102" i="50"/>
  <c r="A102" i="51"/>
  <c r="A102" i="52"/>
  <c r="A102" i="53"/>
  <c r="A102" i="54"/>
  <c r="A102" i="55"/>
  <c r="A102" i="57"/>
  <c r="A102" i="48"/>
  <c r="B95" i="49"/>
  <c r="B96" i="49"/>
  <c r="B97" i="49"/>
  <c r="B98" i="49"/>
  <c r="B99" i="49"/>
  <c r="B95" i="50"/>
  <c r="B96" i="50"/>
  <c r="B97" i="50"/>
  <c r="B98" i="50"/>
  <c r="B99" i="50"/>
  <c r="B95" i="51"/>
  <c r="B96" i="51"/>
  <c r="B97" i="51"/>
  <c r="B98" i="51"/>
  <c r="B99" i="51"/>
  <c r="B95" i="52"/>
  <c r="B96" i="52"/>
  <c r="B97" i="52"/>
  <c r="B98" i="52"/>
  <c r="B99" i="52"/>
  <c r="B95" i="53"/>
  <c r="B96" i="53"/>
  <c r="B97" i="53"/>
  <c r="B98" i="53"/>
  <c r="B99" i="53"/>
  <c r="B95" i="54"/>
  <c r="B96" i="54"/>
  <c r="B97" i="54"/>
  <c r="B98" i="54"/>
  <c r="B99" i="54"/>
  <c r="B95" i="55"/>
  <c r="B96" i="55"/>
  <c r="B97" i="55"/>
  <c r="B98" i="55"/>
  <c r="B99" i="55"/>
  <c r="B95" i="57"/>
  <c r="B96" i="57"/>
  <c r="B97" i="57"/>
  <c r="B98" i="57"/>
  <c r="B99" i="57"/>
  <c r="B95" i="48"/>
  <c r="B96" i="48"/>
  <c r="B97" i="48"/>
  <c r="B98" i="48"/>
  <c r="B99" i="48"/>
  <c r="A95" i="49"/>
  <c r="A96" i="49"/>
  <c r="A97" i="49"/>
  <c r="A98" i="49"/>
  <c r="A99" i="49"/>
  <c r="A95" i="50"/>
  <c r="A96" i="50"/>
  <c r="A97" i="50"/>
  <c r="A98" i="50"/>
  <c r="A99" i="50"/>
  <c r="A95" i="51"/>
  <c r="A96" i="51"/>
  <c r="A97" i="51"/>
  <c r="A98" i="51"/>
  <c r="A99" i="51"/>
  <c r="A95" i="52"/>
  <c r="A96" i="52"/>
  <c r="A97" i="52"/>
  <c r="A98" i="52"/>
  <c r="A99" i="52"/>
  <c r="A95" i="53"/>
  <c r="A96" i="53"/>
  <c r="A97" i="53"/>
  <c r="A98" i="53"/>
  <c r="A99" i="53"/>
  <c r="A95" i="54"/>
  <c r="A96" i="54"/>
  <c r="A97" i="54"/>
  <c r="A98" i="54"/>
  <c r="A99" i="54"/>
  <c r="A95" i="55"/>
  <c r="A96" i="55"/>
  <c r="A97" i="55"/>
  <c r="A98" i="55"/>
  <c r="A99" i="55"/>
  <c r="A95" i="57"/>
  <c r="A96" i="57"/>
  <c r="A97" i="57"/>
  <c r="A98" i="57"/>
  <c r="A99" i="57"/>
  <c r="A95" i="48"/>
  <c r="A96" i="48"/>
  <c r="A97" i="48"/>
  <c r="A98" i="48"/>
  <c r="A99" i="48"/>
  <c r="A100" i="49"/>
  <c r="A100" i="50"/>
  <c r="A100" i="51"/>
  <c r="A100" i="52"/>
  <c r="A100" i="53"/>
  <c r="A100" i="54"/>
  <c r="A100" i="55"/>
  <c r="A100" i="57"/>
  <c r="A100" i="48"/>
  <c r="E94" i="49"/>
  <c r="E94" i="50"/>
  <c r="E94" i="51"/>
  <c r="E94" i="52"/>
  <c r="E94" i="53"/>
  <c r="E94" i="54"/>
  <c r="E94" i="55"/>
  <c r="E94" i="57"/>
  <c r="E94" i="48"/>
  <c r="D94" i="49"/>
  <c r="D94" i="50"/>
  <c r="D94" i="51"/>
  <c r="D94" i="52"/>
  <c r="D94" i="53"/>
  <c r="D94" i="54"/>
  <c r="D94" i="55"/>
  <c r="D94" i="57"/>
  <c r="D94" i="48"/>
  <c r="B94" i="49"/>
  <c r="B94" i="50"/>
  <c r="B94" i="51"/>
  <c r="B94" i="52"/>
  <c r="B94" i="53"/>
  <c r="B94" i="54"/>
  <c r="B94" i="55"/>
  <c r="B94" i="57"/>
  <c r="B94" i="48"/>
  <c r="A94" i="49"/>
  <c r="A94" i="50"/>
  <c r="A94" i="51"/>
  <c r="A94" i="52"/>
  <c r="A94" i="53"/>
  <c r="A94" i="54"/>
  <c r="A94" i="55"/>
  <c r="A94" i="57"/>
  <c r="A94" i="48"/>
  <c r="A92" i="49"/>
  <c r="A92" i="50"/>
  <c r="A92" i="51"/>
  <c r="A92" i="52"/>
  <c r="A92" i="53"/>
  <c r="A92" i="54"/>
  <c r="A92" i="55"/>
  <c r="A92" i="57"/>
  <c r="A92" i="48"/>
  <c r="A81" i="49"/>
  <c r="A81" i="50"/>
  <c r="A81" i="51"/>
  <c r="A81" i="52"/>
  <c r="A81" i="53"/>
  <c r="A81" i="54"/>
  <c r="A81" i="55"/>
  <c r="A81" i="57"/>
  <c r="A81" i="48"/>
  <c r="B75" i="49"/>
  <c r="B76" i="49"/>
  <c r="B77" i="49"/>
  <c r="B78" i="49"/>
  <c r="B79" i="49"/>
  <c r="B80" i="49"/>
  <c r="B75" i="50"/>
  <c r="B76" i="50"/>
  <c r="B77" i="50"/>
  <c r="B78" i="50"/>
  <c r="B79" i="50"/>
  <c r="B80" i="50"/>
  <c r="B75" i="51"/>
  <c r="B76" i="51"/>
  <c r="B77" i="51"/>
  <c r="B78" i="51"/>
  <c r="B79" i="51"/>
  <c r="B80" i="51"/>
  <c r="B75" i="52"/>
  <c r="B76" i="52"/>
  <c r="B77" i="52"/>
  <c r="B78" i="52"/>
  <c r="B79" i="52"/>
  <c r="B80" i="52"/>
  <c r="B75" i="53"/>
  <c r="B76" i="53"/>
  <c r="B77" i="53"/>
  <c r="B78" i="53"/>
  <c r="B79" i="53"/>
  <c r="B80" i="53"/>
  <c r="B75" i="54"/>
  <c r="B76" i="54"/>
  <c r="B77" i="54"/>
  <c r="B78" i="54"/>
  <c r="B79" i="54"/>
  <c r="B80" i="54"/>
  <c r="B75" i="55"/>
  <c r="B76" i="55"/>
  <c r="B77" i="55"/>
  <c r="B78" i="55"/>
  <c r="B79" i="55"/>
  <c r="B80" i="55"/>
  <c r="B75" i="57"/>
  <c r="B76" i="57"/>
  <c r="B77" i="57"/>
  <c r="B78" i="57"/>
  <c r="B79" i="57"/>
  <c r="B80" i="57"/>
  <c r="B75" i="48"/>
  <c r="B76" i="48"/>
  <c r="B77" i="48"/>
  <c r="B78" i="48"/>
  <c r="B79" i="48"/>
  <c r="B80" i="48"/>
  <c r="A75" i="49"/>
  <c r="A76" i="49"/>
  <c r="A77" i="49"/>
  <c r="A78" i="49"/>
  <c r="A79" i="49"/>
  <c r="A80" i="49"/>
  <c r="A75" i="50"/>
  <c r="A76" i="50"/>
  <c r="A77" i="50"/>
  <c r="A78" i="50"/>
  <c r="A79" i="50"/>
  <c r="A80" i="50"/>
  <c r="A75" i="51"/>
  <c r="A76" i="51"/>
  <c r="A77" i="51"/>
  <c r="A78" i="51"/>
  <c r="A79" i="51"/>
  <c r="A80" i="51"/>
  <c r="A75" i="52"/>
  <c r="A76" i="52"/>
  <c r="A77" i="52"/>
  <c r="A78" i="52"/>
  <c r="A79" i="52"/>
  <c r="A80" i="52"/>
  <c r="A75" i="53"/>
  <c r="A76" i="53"/>
  <c r="A77" i="53"/>
  <c r="A78" i="53"/>
  <c r="A79" i="53"/>
  <c r="A80" i="53"/>
  <c r="A75" i="54"/>
  <c r="A76" i="54"/>
  <c r="A77" i="54"/>
  <c r="A78" i="54"/>
  <c r="A79" i="54"/>
  <c r="A80" i="54"/>
  <c r="A75" i="55"/>
  <c r="A76" i="55"/>
  <c r="A77" i="55"/>
  <c r="A78" i="55"/>
  <c r="A79" i="55"/>
  <c r="A80" i="55"/>
  <c r="A75" i="57"/>
  <c r="A76" i="57"/>
  <c r="A77" i="57"/>
  <c r="A78" i="57"/>
  <c r="A79" i="57"/>
  <c r="A80" i="57"/>
  <c r="A75" i="48"/>
  <c r="A76" i="48"/>
  <c r="A77" i="48"/>
  <c r="A78" i="48"/>
  <c r="A79" i="48"/>
  <c r="A80" i="48"/>
  <c r="E74" i="49"/>
  <c r="E74" i="50"/>
  <c r="E74" i="51"/>
  <c r="E74" i="52"/>
  <c r="E74" i="53"/>
  <c r="E74" i="54"/>
  <c r="E74" i="55"/>
  <c r="E74" i="57"/>
  <c r="E74" i="48"/>
  <c r="D74" i="49"/>
  <c r="D74" i="50"/>
  <c r="D74" i="51"/>
  <c r="D74" i="52"/>
  <c r="D74" i="53"/>
  <c r="D74" i="54"/>
  <c r="D74" i="55"/>
  <c r="D74" i="57"/>
  <c r="D74" i="48"/>
  <c r="B74" i="49"/>
  <c r="B74" i="50"/>
  <c r="B74" i="51"/>
  <c r="B74" i="52"/>
  <c r="B74" i="53"/>
  <c r="B74" i="54"/>
  <c r="B74" i="55"/>
  <c r="B74" i="57"/>
  <c r="B74" i="48"/>
  <c r="A74" i="49"/>
  <c r="A74" i="50"/>
  <c r="A74" i="51"/>
  <c r="A74" i="52"/>
  <c r="A74" i="53"/>
  <c r="A74" i="54"/>
  <c r="A74" i="55"/>
  <c r="A74" i="57"/>
  <c r="A74" i="48"/>
  <c r="A72" i="49"/>
  <c r="A72" i="50"/>
  <c r="A72" i="51"/>
  <c r="A72" i="52"/>
  <c r="A72" i="53"/>
  <c r="A72" i="54"/>
  <c r="A72" i="55"/>
  <c r="A72" i="57"/>
  <c r="A72" i="48"/>
  <c r="A70" i="49"/>
  <c r="A70" i="50"/>
  <c r="A70" i="51"/>
  <c r="A70" i="52"/>
  <c r="A70" i="53"/>
  <c r="A70" i="54"/>
  <c r="A70" i="55"/>
  <c r="A70" i="57"/>
  <c r="A70" i="48"/>
  <c r="B63" i="49"/>
  <c r="B64" i="49"/>
  <c r="B65" i="49"/>
  <c r="B66" i="49"/>
  <c r="B67" i="49"/>
  <c r="B68" i="49"/>
  <c r="B69" i="49"/>
  <c r="B63" i="50"/>
  <c r="B64" i="50"/>
  <c r="B65" i="50"/>
  <c r="B66" i="50"/>
  <c r="B67" i="50"/>
  <c r="B68" i="50"/>
  <c r="B69" i="50"/>
  <c r="B63" i="51"/>
  <c r="B64" i="51"/>
  <c r="B65" i="51"/>
  <c r="B66" i="51"/>
  <c r="B67" i="51"/>
  <c r="B68" i="51"/>
  <c r="B69" i="51"/>
  <c r="B63" i="52"/>
  <c r="B64" i="52"/>
  <c r="B65" i="52"/>
  <c r="B66" i="52"/>
  <c r="B67" i="52"/>
  <c r="B68" i="52"/>
  <c r="B69" i="52"/>
  <c r="B63" i="53"/>
  <c r="B64" i="53"/>
  <c r="B65" i="53"/>
  <c r="B66" i="53"/>
  <c r="B67" i="53"/>
  <c r="B68" i="53"/>
  <c r="B69" i="53"/>
  <c r="B63" i="54"/>
  <c r="B64" i="54"/>
  <c r="B65" i="54"/>
  <c r="B66" i="54"/>
  <c r="B67" i="54"/>
  <c r="B68" i="54"/>
  <c r="B69" i="54"/>
  <c r="B63" i="55"/>
  <c r="B64" i="55"/>
  <c r="B65" i="55"/>
  <c r="B66" i="55"/>
  <c r="B67" i="55"/>
  <c r="B68" i="55"/>
  <c r="B69" i="55"/>
  <c r="B63" i="57"/>
  <c r="B64" i="57"/>
  <c r="B65" i="57"/>
  <c r="B66" i="57"/>
  <c r="B67" i="57"/>
  <c r="B68" i="57"/>
  <c r="B69" i="57"/>
  <c r="B63" i="48"/>
  <c r="B64" i="48"/>
  <c r="B65" i="48"/>
  <c r="B66" i="48"/>
  <c r="B67" i="48"/>
  <c r="B68" i="48"/>
  <c r="B69" i="48"/>
  <c r="A63" i="49"/>
  <c r="A64" i="49"/>
  <c r="A65" i="49"/>
  <c r="A66" i="49"/>
  <c r="A67" i="49"/>
  <c r="A68" i="49"/>
  <c r="A69" i="49"/>
  <c r="A63" i="50"/>
  <c r="A64" i="50"/>
  <c r="A65" i="50"/>
  <c r="A66" i="50"/>
  <c r="A67" i="50"/>
  <c r="A68" i="50"/>
  <c r="A69" i="50"/>
  <c r="A63" i="51"/>
  <c r="A64" i="51"/>
  <c r="A65" i="51"/>
  <c r="A66" i="51"/>
  <c r="A67" i="51"/>
  <c r="A68" i="51"/>
  <c r="A69" i="51"/>
  <c r="A63" i="52"/>
  <c r="A64" i="52"/>
  <c r="A65" i="52"/>
  <c r="A66" i="52"/>
  <c r="A67" i="52"/>
  <c r="A68" i="52"/>
  <c r="A69" i="52"/>
  <c r="A63" i="53"/>
  <c r="A64" i="53"/>
  <c r="A65" i="53"/>
  <c r="A66" i="53"/>
  <c r="A67" i="53"/>
  <c r="A68" i="53"/>
  <c r="A69" i="53"/>
  <c r="A63" i="54"/>
  <c r="A64" i="54"/>
  <c r="A65" i="54"/>
  <c r="A66" i="54"/>
  <c r="A67" i="54"/>
  <c r="A68" i="54"/>
  <c r="A69" i="54"/>
  <c r="A63" i="55"/>
  <c r="A64" i="55"/>
  <c r="A65" i="55"/>
  <c r="A66" i="55"/>
  <c r="A67" i="55"/>
  <c r="A68" i="55"/>
  <c r="A69" i="55"/>
  <c r="A63" i="57"/>
  <c r="A64" i="57"/>
  <c r="A65" i="57"/>
  <c r="A66" i="57"/>
  <c r="A67" i="57"/>
  <c r="A68" i="57"/>
  <c r="A69" i="57"/>
  <c r="A63" i="48"/>
  <c r="A64" i="48"/>
  <c r="A65" i="48"/>
  <c r="A66" i="48"/>
  <c r="A67" i="48"/>
  <c r="A68" i="48"/>
  <c r="A69" i="48"/>
  <c r="E62" i="49"/>
  <c r="E62" i="50"/>
  <c r="E62" i="51"/>
  <c r="E62" i="52"/>
  <c r="E62" i="53"/>
  <c r="E62" i="54"/>
  <c r="E62" i="55"/>
  <c r="E62" i="57"/>
  <c r="E62" i="48"/>
  <c r="D62" i="49"/>
  <c r="D62" i="50"/>
  <c r="D62" i="51"/>
  <c r="D62" i="52"/>
  <c r="D62" i="53"/>
  <c r="D62" i="54"/>
  <c r="D62" i="55"/>
  <c r="D62" i="57"/>
  <c r="D62" i="48"/>
  <c r="B62" i="49"/>
  <c r="B62" i="50"/>
  <c r="B62" i="51"/>
  <c r="B62" i="52"/>
  <c r="B62" i="53"/>
  <c r="B62" i="54"/>
  <c r="B62" i="55"/>
  <c r="B62" i="57"/>
  <c r="B62" i="48"/>
  <c r="A62" i="49"/>
  <c r="A62" i="50"/>
  <c r="A62" i="51"/>
  <c r="A62" i="52"/>
  <c r="A62" i="53"/>
  <c r="A62" i="54"/>
  <c r="A62" i="55"/>
  <c r="A62" i="57"/>
  <c r="A62" i="48"/>
  <c r="A60" i="49"/>
  <c r="A60" i="50"/>
  <c r="A60" i="51"/>
  <c r="A60" i="52"/>
  <c r="A60" i="53"/>
  <c r="A60" i="54"/>
  <c r="A60" i="55"/>
  <c r="A60" i="57"/>
  <c r="A60" i="48"/>
  <c r="A55" i="49"/>
  <c r="A56" i="49"/>
  <c r="A57" i="49"/>
  <c r="A55" i="50"/>
  <c r="A56" i="50"/>
  <c r="A57" i="50"/>
  <c r="A55" i="51"/>
  <c r="A56" i="51"/>
  <c r="A57" i="51"/>
  <c r="A55" i="52"/>
  <c r="A56" i="52"/>
  <c r="A57" i="52"/>
  <c r="A55" i="53"/>
  <c r="A56" i="53"/>
  <c r="A57" i="53"/>
  <c r="A55" i="54"/>
  <c r="A56" i="54"/>
  <c r="A57" i="54"/>
  <c r="A55" i="55"/>
  <c r="A56" i="55"/>
  <c r="A57" i="55"/>
  <c r="A55" i="57"/>
  <c r="A56" i="57"/>
  <c r="A57" i="57"/>
  <c r="A55" i="48"/>
  <c r="A56" i="48"/>
  <c r="A57" i="48"/>
  <c r="A58" i="49"/>
  <c r="A58" i="50"/>
  <c r="A58" i="51"/>
  <c r="A58" i="52"/>
  <c r="A58" i="53"/>
  <c r="A58" i="54"/>
  <c r="A58" i="55"/>
  <c r="A58" i="57"/>
  <c r="A58" i="48"/>
  <c r="B55" i="49"/>
  <c r="B56" i="49"/>
  <c r="B57" i="49"/>
  <c r="B55" i="50"/>
  <c r="B56" i="50"/>
  <c r="B57" i="50"/>
  <c r="B55" i="51"/>
  <c r="B56" i="51"/>
  <c r="B57" i="51"/>
  <c r="B55" i="52"/>
  <c r="B56" i="52"/>
  <c r="B57" i="52"/>
  <c r="B55" i="53"/>
  <c r="B56" i="53"/>
  <c r="B57" i="53"/>
  <c r="B55" i="54"/>
  <c r="B56" i="54"/>
  <c r="B57" i="54"/>
  <c r="B55" i="55"/>
  <c r="B56" i="55"/>
  <c r="B57" i="55"/>
  <c r="B55" i="57"/>
  <c r="B56" i="57"/>
  <c r="B57" i="57"/>
  <c r="B55" i="48"/>
  <c r="B56" i="48"/>
  <c r="B57" i="48"/>
  <c r="E54" i="49"/>
  <c r="E54" i="50"/>
  <c r="E54" i="51"/>
  <c r="E54" i="52"/>
  <c r="E54" i="53"/>
  <c r="E54" i="54"/>
  <c r="E54" i="55"/>
  <c r="E54" i="57"/>
  <c r="E54" i="48"/>
  <c r="B54" i="49"/>
  <c r="B54" i="50"/>
  <c r="B54" i="51"/>
  <c r="B54" i="52"/>
  <c r="B54" i="53"/>
  <c r="B54" i="54"/>
  <c r="B54" i="55"/>
  <c r="B54" i="57"/>
  <c r="B54" i="48"/>
  <c r="A54" i="49"/>
  <c r="A54" i="50"/>
  <c r="A54" i="51"/>
  <c r="A54" i="52"/>
  <c r="A54" i="53"/>
  <c r="A54" i="54"/>
  <c r="A54" i="55"/>
  <c r="A54" i="57"/>
  <c r="A54" i="48"/>
  <c r="A52" i="49"/>
  <c r="A52" i="50"/>
  <c r="A52" i="51"/>
  <c r="A52" i="52"/>
  <c r="A52" i="53"/>
  <c r="A52" i="54"/>
  <c r="A52" i="55"/>
  <c r="A52" i="57"/>
  <c r="A52" i="48"/>
  <c r="B44" i="49"/>
  <c r="B45" i="49"/>
  <c r="B46" i="49"/>
  <c r="B47" i="49"/>
  <c r="B48" i="49"/>
  <c r="B49" i="49"/>
  <c r="B50" i="49"/>
  <c r="B51" i="49"/>
  <c r="B44" i="50"/>
  <c r="B45" i="50"/>
  <c r="B46" i="50"/>
  <c r="B47" i="50"/>
  <c r="B48" i="50"/>
  <c r="B49" i="50"/>
  <c r="B50" i="50"/>
  <c r="B51" i="50"/>
  <c r="B44" i="51"/>
  <c r="B45" i="51"/>
  <c r="B46" i="51"/>
  <c r="B47" i="51"/>
  <c r="B48" i="51"/>
  <c r="B49" i="51"/>
  <c r="B50" i="51"/>
  <c r="B51" i="51"/>
  <c r="B44" i="52"/>
  <c r="B45" i="52"/>
  <c r="B46" i="52"/>
  <c r="B47" i="52"/>
  <c r="B48" i="52"/>
  <c r="B49" i="52"/>
  <c r="B50" i="52"/>
  <c r="B51" i="52"/>
  <c r="B44" i="53"/>
  <c r="B45" i="53"/>
  <c r="B46" i="53"/>
  <c r="B47" i="53"/>
  <c r="B48" i="53"/>
  <c r="B49" i="53"/>
  <c r="B50" i="53"/>
  <c r="B51" i="53"/>
  <c r="B44" i="54"/>
  <c r="B45" i="54"/>
  <c r="B46" i="54"/>
  <c r="B47" i="54"/>
  <c r="B48" i="54"/>
  <c r="B49" i="54"/>
  <c r="B50" i="54"/>
  <c r="B51" i="54"/>
  <c r="B44" i="55"/>
  <c r="B45" i="55"/>
  <c r="B46" i="55"/>
  <c r="B47" i="55"/>
  <c r="B48" i="55"/>
  <c r="B49" i="55"/>
  <c r="B50" i="55"/>
  <c r="B51" i="55"/>
  <c r="B44" i="57"/>
  <c r="B45" i="57"/>
  <c r="B46" i="57"/>
  <c r="B47" i="57"/>
  <c r="B48" i="57"/>
  <c r="B49" i="57"/>
  <c r="B50" i="57"/>
  <c r="B51" i="57"/>
  <c r="B44" i="48"/>
  <c r="B45" i="48"/>
  <c r="B46" i="48"/>
  <c r="B47" i="48"/>
  <c r="B48" i="48"/>
  <c r="B49" i="48"/>
  <c r="B50" i="48"/>
  <c r="B51" i="48"/>
  <c r="A44" i="49"/>
  <c r="A45" i="49"/>
  <c r="A46" i="49"/>
  <c r="A47" i="49"/>
  <c r="A48" i="49"/>
  <c r="A49" i="49"/>
  <c r="A50" i="49"/>
  <c r="A51" i="49"/>
  <c r="A44" i="50"/>
  <c r="A45" i="50"/>
  <c r="A46" i="50"/>
  <c r="A47" i="50"/>
  <c r="A48" i="50"/>
  <c r="A49" i="50"/>
  <c r="A50" i="50"/>
  <c r="A51" i="50"/>
  <c r="A44" i="51"/>
  <c r="A45" i="51"/>
  <c r="A46" i="51"/>
  <c r="A47" i="51"/>
  <c r="A48" i="51"/>
  <c r="A49" i="51"/>
  <c r="A50" i="51"/>
  <c r="A51" i="51"/>
  <c r="A44" i="52"/>
  <c r="A45" i="52"/>
  <c r="A46" i="52"/>
  <c r="A47" i="52"/>
  <c r="A48" i="52"/>
  <c r="A49" i="52"/>
  <c r="A50" i="52"/>
  <c r="A51" i="52"/>
  <c r="A44" i="53"/>
  <c r="A45" i="53"/>
  <c r="A46" i="53"/>
  <c r="A47" i="53"/>
  <c r="A48" i="53"/>
  <c r="A49" i="53"/>
  <c r="A50" i="53"/>
  <c r="A51" i="53"/>
  <c r="A44" i="54"/>
  <c r="A45" i="54"/>
  <c r="A46" i="54"/>
  <c r="A47" i="54"/>
  <c r="A48" i="54"/>
  <c r="A49" i="54"/>
  <c r="A50" i="54"/>
  <c r="A51" i="54"/>
  <c r="A44" i="55"/>
  <c r="A45" i="55"/>
  <c r="A46" i="55"/>
  <c r="A47" i="55"/>
  <c r="A48" i="55"/>
  <c r="A49" i="55"/>
  <c r="A50" i="55"/>
  <c r="A51" i="55"/>
  <c r="A44" i="57"/>
  <c r="A45" i="57"/>
  <c r="A46" i="57"/>
  <c r="A47" i="57"/>
  <c r="A48" i="57"/>
  <c r="A49" i="57"/>
  <c r="A50" i="57"/>
  <c r="A51" i="57"/>
  <c r="A44" i="48"/>
  <c r="A45" i="48"/>
  <c r="A46" i="48"/>
  <c r="A47" i="48"/>
  <c r="A48" i="48"/>
  <c r="A49" i="48"/>
  <c r="A50" i="48"/>
  <c r="A51" i="48"/>
  <c r="E43" i="49"/>
  <c r="E43" i="50"/>
  <c r="E43" i="51"/>
  <c r="E43" i="52"/>
  <c r="E43" i="53"/>
  <c r="E43" i="54"/>
  <c r="E43" i="55"/>
  <c r="E43" i="57"/>
  <c r="E43" i="48"/>
  <c r="D43" i="49"/>
  <c r="D43" i="50"/>
  <c r="D43" i="51"/>
  <c r="D43" i="52"/>
  <c r="D43" i="53"/>
  <c r="D43" i="54"/>
  <c r="D43" i="55"/>
  <c r="D43" i="57"/>
  <c r="D43" i="48"/>
  <c r="B43" i="49"/>
  <c r="B43" i="50"/>
  <c r="B43" i="51"/>
  <c r="B43" i="52"/>
  <c r="B43" i="53"/>
  <c r="B43" i="54"/>
  <c r="B43" i="55"/>
  <c r="B43" i="57"/>
  <c r="B43" i="48"/>
  <c r="A43" i="49"/>
  <c r="A43" i="50"/>
  <c r="A43" i="51"/>
  <c r="A43" i="52"/>
  <c r="A43" i="53"/>
  <c r="A43" i="54"/>
  <c r="A43" i="55"/>
  <c r="A43" i="57"/>
  <c r="A43" i="48"/>
  <c r="A41" i="49"/>
  <c r="A41" i="50"/>
  <c r="A41" i="51"/>
  <c r="A41" i="52"/>
  <c r="A41" i="53"/>
  <c r="A41" i="54"/>
  <c r="A41" i="55"/>
  <c r="A41" i="57"/>
  <c r="A41" i="48"/>
  <c r="B40" i="49"/>
  <c r="B40" i="50"/>
  <c r="B40" i="51"/>
  <c r="B40" i="52"/>
  <c r="B40" i="53"/>
  <c r="B40" i="54"/>
  <c r="B40" i="55"/>
  <c r="B40" i="57"/>
  <c r="B40" i="48"/>
  <c r="A40" i="49"/>
  <c r="A40" i="50"/>
  <c r="A40" i="51"/>
  <c r="A40" i="52"/>
  <c r="A40" i="53"/>
  <c r="A40" i="54"/>
  <c r="A40" i="55"/>
  <c r="A40" i="57"/>
  <c r="A40" i="48"/>
  <c r="B39" i="49"/>
  <c r="B39" i="50"/>
  <c r="B39" i="51"/>
  <c r="B39" i="52"/>
  <c r="B39" i="53"/>
  <c r="B39" i="54"/>
  <c r="B39" i="55"/>
  <c r="B39" i="57"/>
  <c r="B39" i="48"/>
  <c r="D38" i="49"/>
  <c r="D38" i="50"/>
  <c r="D38" i="51"/>
  <c r="D38" i="52"/>
  <c r="D38" i="53"/>
  <c r="D38" i="54"/>
  <c r="D38" i="55"/>
  <c r="D38" i="57"/>
  <c r="D38" i="48"/>
  <c r="B37" i="49"/>
  <c r="B38" i="49"/>
  <c r="B37" i="50"/>
  <c r="B38" i="50"/>
  <c r="B37" i="51"/>
  <c r="B38" i="51"/>
  <c r="B37" i="52"/>
  <c r="B38" i="52"/>
  <c r="B37" i="53"/>
  <c r="B38" i="53"/>
  <c r="B37" i="54"/>
  <c r="B38" i="54"/>
  <c r="B37" i="55"/>
  <c r="B38" i="55"/>
  <c r="B37" i="57"/>
  <c r="B38" i="57"/>
  <c r="B37" i="48"/>
  <c r="B38" i="48"/>
  <c r="A37" i="49"/>
  <c r="A38" i="49"/>
  <c r="A37" i="50"/>
  <c r="A38" i="50"/>
  <c r="A37" i="51"/>
  <c r="A38" i="51"/>
  <c r="A37" i="52"/>
  <c r="A38" i="52"/>
  <c r="A37" i="53"/>
  <c r="A38" i="53"/>
  <c r="A37" i="54"/>
  <c r="A38" i="54"/>
  <c r="A37" i="55"/>
  <c r="A38" i="55"/>
  <c r="A37" i="57"/>
  <c r="A38" i="57"/>
  <c r="A37" i="48"/>
  <c r="A38" i="48"/>
  <c r="E36" i="49"/>
  <c r="E36" i="50"/>
  <c r="E36" i="51"/>
  <c r="E36" i="52"/>
  <c r="E36" i="53"/>
  <c r="E36" i="54"/>
  <c r="E36" i="55"/>
  <c r="E36" i="57"/>
  <c r="E36" i="48"/>
  <c r="D36" i="49"/>
  <c r="D36" i="50"/>
  <c r="D36" i="51"/>
  <c r="D36" i="52"/>
  <c r="D36" i="53"/>
  <c r="D36" i="54"/>
  <c r="D36" i="55"/>
  <c r="D36" i="57"/>
  <c r="D36" i="48"/>
  <c r="B36" i="49"/>
  <c r="B36" i="50"/>
  <c r="B36" i="51"/>
  <c r="B36" i="52"/>
  <c r="B36" i="53"/>
  <c r="B36" i="54"/>
  <c r="B36" i="55"/>
  <c r="B36" i="57"/>
  <c r="B36" i="48"/>
  <c r="A36" i="49"/>
  <c r="A36" i="50"/>
  <c r="A36" i="51"/>
  <c r="A36" i="52"/>
  <c r="A36" i="53"/>
  <c r="A36" i="54"/>
  <c r="A36" i="55"/>
  <c r="A36" i="57"/>
  <c r="A36" i="48"/>
  <c r="A34" i="49"/>
  <c r="A34" i="50"/>
  <c r="A34" i="51"/>
  <c r="A34" i="52"/>
  <c r="A34" i="53"/>
  <c r="A34" i="54"/>
  <c r="A34" i="55"/>
  <c r="A34" i="57"/>
  <c r="A34" i="48"/>
  <c r="D27" i="49"/>
  <c r="D28" i="49"/>
  <c r="D29" i="49"/>
  <c r="D30" i="49"/>
  <c r="D31" i="49"/>
  <c r="D32" i="49"/>
  <c r="D33" i="49"/>
  <c r="D27" i="50"/>
  <c r="D28" i="50"/>
  <c r="D29" i="50"/>
  <c r="D30" i="50"/>
  <c r="D31" i="50"/>
  <c r="D32" i="50"/>
  <c r="D33" i="50"/>
  <c r="D27" i="51"/>
  <c r="D28" i="51"/>
  <c r="D29" i="51"/>
  <c r="D30" i="51"/>
  <c r="D31" i="51"/>
  <c r="D32" i="51"/>
  <c r="D33" i="51"/>
  <c r="D27" i="52"/>
  <c r="D28" i="52"/>
  <c r="D29" i="52"/>
  <c r="D30" i="52"/>
  <c r="D31" i="52"/>
  <c r="D32" i="52"/>
  <c r="D33" i="52"/>
  <c r="D27" i="53"/>
  <c r="D28" i="53"/>
  <c r="D29" i="53"/>
  <c r="D30" i="53"/>
  <c r="D31" i="53"/>
  <c r="D32" i="53"/>
  <c r="D33" i="53"/>
  <c r="D27" i="54"/>
  <c r="D28" i="54"/>
  <c r="D29" i="54"/>
  <c r="D30" i="54"/>
  <c r="D31" i="54"/>
  <c r="D32" i="54"/>
  <c r="D33" i="54"/>
  <c r="D27" i="55"/>
  <c r="D28" i="55"/>
  <c r="D29" i="55"/>
  <c r="D30" i="55"/>
  <c r="D31" i="55"/>
  <c r="D32" i="55"/>
  <c r="D33" i="55"/>
  <c r="D27" i="57"/>
  <c r="D28" i="57"/>
  <c r="D29" i="57"/>
  <c r="D30" i="57"/>
  <c r="D31" i="57"/>
  <c r="D32" i="57"/>
  <c r="D33" i="57"/>
  <c r="D27" i="48"/>
  <c r="D28" i="48"/>
  <c r="D29" i="48"/>
  <c r="D30" i="48"/>
  <c r="D31" i="48"/>
  <c r="D32" i="48"/>
  <c r="D33" i="48"/>
  <c r="D26" i="49"/>
  <c r="D26" i="50"/>
  <c r="D26" i="51"/>
  <c r="D26" i="52"/>
  <c r="D26" i="53"/>
  <c r="D26" i="54"/>
  <c r="D26" i="55"/>
  <c r="D26" i="57"/>
  <c r="D26" i="48"/>
  <c r="E25" i="49"/>
  <c r="E25" i="50"/>
  <c r="E25" i="51"/>
  <c r="E25" i="52"/>
  <c r="E25" i="53"/>
  <c r="E25" i="54"/>
  <c r="E25" i="55"/>
  <c r="E25" i="57"/>
  <c r="E25" i="48"/>
  <c r="D25" i="49"/>
  <c r="D25" i="50"/>
  <c r="D25" i="51"/>
  <c r="D25" i="52"/>
  <c r="D25" i="53"/>
  <c r="D25" i="54"/>
  <c r="D25" i="55"/>
  <c r="D25" i="57"/>
  <c r="D25" i="48"/>
  <c r="B26" i="49"/>
  <c r="B27" i="49"/>
  <c r="B28" i="49"/>
  <c r="B29" i="49"/>
  <c r="B30" i="49"/>
  <c r="B31" i="49"/>
  <c r="B32" i="49"/>
  <c r="B33" i="49"/>
  <c r="B26" i="50"/>
  <c r="B27" i="50"/>
  <c r="B28" i="50"/>
  <c r="B29" i="50"/>
  <c r="B30" i="50"/>
  <c r="B31" i="50"/>
  <c r="B32" i="50"/>
  <c r="B33" i="50"/>
  <c r="B26" i="51"/>
  <c r="B27" i="51"/>
  <c r="B28" i="51"/>
  <c r="B29" i="51"/>
  <c r="B30" i="51"/>
  <c r="B31" i="51"/>
  <c r="B32" i="51"/>
  <c r="B33" i="51"/>
  <c r="B26" i="52"/>
  <c r="B27" i="52"/>
  <c r="B28" i="52"/>
  <c r="B29" i="52"/>
  <c r="B30" i="52"/>
  <c r="B31" i="52"/>
  <c r="B32" i="52"/>
  <c r="B33" i="52"/>
  <c r="B26" i="53"/>
  <c r="B27" i="53"/>
  <c r="B28" i="53"/>
  <c r="B29" i="53"/>
  <c r="B30" i="53"/>
  <c r="B31" i="53"/>
  <c r="B32" i="53"/>
  <c r="B33" i="53"/>
  <c r="B26" i="54"/>
  <c r="B27" i="54"/>
  <c r="B28" i="54"/>
  <c r="B29" i="54"/>
  <c r="B30" i="54"/>
  <c r="B31" i="54"/>
  <c r="B32" i="54"/>
  <c r="B33" i="54"/>
  <c r="B26" i="55"/>
  <c r="B27" i="55"/>
  <c r="B28" i="55"/>
  <c r="B29" i="55"/>
  <c r="B30" i="55"/>
  <c r="B31" i="55"/>
  <c r="B32" i="55"/>
  <c r="B33" i="55"/>
  <c r="B26" i="57"/>
  <c r="B27" i="57"/>
  <c r="B28" i="57"/>
  <c r="B29" i="57"/>
  <c r="B30" i="57"/>
  <c r="B31" i="57"/>
  <c r="B32" i="57"/>
  <c r="B33" i="57"/>
  <c r="B26" i="48"/>
  <c r="B27" i="48"/>
  <c r="B28" i="48"/>
  <c r="B29" i="48"/>
  <c r="B30" i="48"/>
  <c r="B31" i="48"/>
  <c r="B32" i="48"/>
  <c r="B33" i="48"/>
  <c r="A26" i="49"/>
  <c r="A27" i="49"/>
  <c r="A28" i="49"/>
  <c r="A29" i="49"/>
  <c r="A30" i="49"/>
  <c r="A31" i="49"/>
  <c r="A32" i="49"/>
  <c r="A33" i="49"/>
  <c r="A26" i="50"/>
  <c r="A27" i="50"/>
  <c r="A28" i="50"/>
  <c r="A29" i="50"/>
  <c r="A30" i="50"/>
  <c r="A31" i="50"/>
  <c r="A32" i="50"/>
  <c r="A33" i="50"/>
  <c r="A26" i="51"/>
  <c r="A27" i="51"/>
  <c r="A28" i="51"/>
  <c r="A29" i="51"/>
  <c r="A30" i="51"/>
  <c r="A31" i="51"/>
  <c r="A32" i="51"/>
  <c r="A33" i="51"/>
  <c r="A26" i="52"/>
  <c r="A27" i="52"/>
  <c r="A28" i="52"/>
  <c r="A29" i="52"/>
  <c r="A30" i="52"/>
  <c r="A31" i="52"/>
  <c r="A32" i="52"/>
  <c r="A33" i="52"/>
  <c r="A26" i="53"/>
  <c r="A27" i="53"/>
  <c r="A28" i="53"/>
  <c r="A29" i="53"/>
  <c r="A30" i="53"/>
  <c r="A31" i="53"/>
  <c r="A32" i="53"/>
  <c r="A33" i="53"/>
  <c r="A26" i="54"/>
  <c r="A27" i="54"/>
  <c r="A28" i="54"/>
  <c r="A29" i="54"/>
  <c r="A30" i="54"/>
  <c r="A31" i="54"/>
  <c r="A32" i="54"/>
  <c r="A33" i="54"/>
  <c r="A26" i="55"/>
  <c r="A27" i="55"/>
  <c r="A28" i="55"/>
  <c r="A29" i="55"/>
  <c r="A30" i="55"/>
  <c r="A31" i="55"/>
  <c r="A32" i="55"/>
  <c r="A33" i="55"/>
  <c r="A26" i="57"/>
  <c r="A27" i="57"/>
  <c r="A28" i="57"/>
  <c r="A29" i="57"/>
  <c r="A30" i="57"/>
  <c r="A31" i="57"/>
  <c r="A32" i="57"/>
  <c r="A33" i="57"/>
  <c r="A26" i="48"/>
  <c r="A27" i="48"/>
  <c r="A28" i="48"/>
  <c r="A29" i="48"/>
  <c r="A30" i="48"/>
  <c r="A31" i="48"/>
  <c r="A32" i="48"/>
  <c r="A33" i="48"/>
  <c r="B25" i="49"/>
  <c r="B25" i="50"/>
  <c r="B25" i="51"/>
  <c r="B25" i="52"/>
  <c r="B25" i="53"/>
  <c r="B25" i="54"/>
  <c r="B25" i="55"/>
  <c r="B25" i="57"/>
  <c r="B25" i="48"/>
  <c r="A25" i="49"/>
  <c r="A25" i="50"/>
  <c r="A25" i="51"/>
  <c r="A25" i="52"/>
  <c r="A25" i="53"/>
  <c r="A25" i="54"/>
  <c r="A25" i="55"/>
  <c r="A25" i="57"/>
  <c r="A25" i="48"/>
  <c r="A21" i="49"/>
  <c r="A21" i="50"/>
  <c r="A21" i="51"/>
  <c r="A21" i="52"/>
  <c r="A21" i="53"/>
  <c r="A21" i="54"/>
  <c r="A21" i="55"/>
  <c r="A21" i="57"/>
  <c r="A21" i="48"/>
  <c r="A23" i="49"/>
  <c r="A23" i="50"/>
  <c r="A23" i="51"/>
  <c r="A23" i="52"/>
  <c r="A23" i="53"/>
  <c r="A23" i="54"/>
  <c r="A23" i="55"/>
  <c r="A23" i="57"/>
  <c r="A23" i="48"/>
  <c r="E12" i="49"/>
  <c r="E12" i="50"/>
  <c r="E12" i="51"/>
  <c r="E12" i="52"/>
  <c r="E12" i="53"/>
  <c r="E12" i="54"/>
  <c r="E12" i="55"/>
  <c r="E12" i="57"/>
  <c r="E12" i="48"/>
  <c r="D12" i="49"/>
  <c r="D12" i="50"/>
  <c r="D12" i="51"/>
  <c r="D12" i="52"/>
  <c r="D12" i="53"/>
  <c r="D12" i="54"/>
  <c r="D12" i="55"/>
  <c r="D12" i="57"/>
  <c r="D12" i="48"/>
  <c r="B13" i="49"/>
  <c r="B14" i="49"/>
  <c r="B15" i="49"/>
  <c r="B16" i="49"/>
  <c r="B17" i="49"/>
  <c r="B18" i="49"/>
  <c r="B19" i="49"/>
  <c r="B20" i="49"/>
  <c r="B13" i="50"/>
  <c r="B14" i="50"/>
  <c r="B15" i="50"/>
  <c r="B16" i="50"/>
  <c r="B17" i="50"/>
  <c r="B18" i="50"/>
  <c r="B19" i="50"/>
  <c r="B20" i="50"/>
  <c r="B13" i="51"/>
  <c r="B14" i="51"/>
  <c r="B15" i="51"/>
  <c r="B16" i="51"/>
  <c r="B17" i="51"/>
  <c r="B18" i="51"/>
  <c r="B19" i="51"/>
  <c r="B20" i="51"/>
  <c r="B13" i="52"/>
  <c r="B14" i="52"/>
  <c r="B15" i="52"/>
  <c r="B16" i="52"/>
  <c r="B17" i="52"/>
  <c r="B18" i="52"/>
  <c r="B19" i="52"/>
  <c r="B20" i="52"/>
  <c r="B13" i="53"/>
  <c r="B14" i="53"/>
  <c r="B15" i="53"/>
  <c r="B16" i="53"/>
  <c r="B17" i="53"/>
  <c r="B18" i="53"/>
  <c r="B19" i="53"/>
  <c r="B20" i="53"/>
  <c r="B13" i="54"/>
  <c r="B14" i="54"/>
  <c r="B15" i="54"/>
  <c r="B16" i="54"/>
  <c r="B17" i="54"/>
  <c r="B18" i="54"/>
  <c r="B19" i="54"/>
  <c r="B20" i="54"/>
  <c r="B13" i="55"/>
  <c r="B14" i="55"/>
  <c r="B15" i="55"/>
  <c r="B16" i="55"/>
  <c r="B17" i="55"/>
  <c r="B18" i="55"/>
  <c r="B19" i="55"/>
  <c r="B20" i="55"/>
  <c r="B13" i="57"/>
  <c r="B14" i="57"/>
  <c r="B15" i="57"/>
  <c r="B16" i="57"/>
  <c r="B17" i="57"/>
  <c r="B18" i="57"/>
  <c r="B19" i="57"/>
  <c r="B20" i="57"/>
  <c r="B13" i="48"/>
  <c r="B14" i="48"/>
  <c r="B15" i="48"/>
  <c r="B16" i="48"/>
  <c r="B17" i="48"/>
  <c r="B18" i="48"/>
  <c r="B19" i="48"/>
  <c r="B20" i="48"/>
  <c r="A13" i="49"/>
  <c r="A14" i="49"/>
  <c r="A15" i="49"/>
  <c r="A16" i="49"/>
  <c r="A17" i="49"/>
  <c r="A18" i="49"/>
  <c r="A19" i="49"/>
  <c r="A20" i="49"/>
  <c r="A13" i="50"/>
  <c r="A14" i="50"/>
  <c r="A15" i="50"/>
  <c r="A16" i="50"/>
  <c r="A17" i="50"/>
  <c r="A18" i="50"/>
  <c r="A19" i="50"/>
  <c r="A20" i="50"/>
  <c r="A13" i="51"/>
  <c r="A14" i="51"/>
  <c r="A15" i="51"/>
  <c r="A16" i="51"/>
  <c r="A17" i="51"/>
  <c r="A18" i="51"/>
  <c r="A19" i="51"/>
  <c r="A20" i="51"/>
  <c r="A13" i="52"/>
  <c r="A14" i="52"/>
  <c r="A15" i="52"/>
  <c r="A16" i="52"/>
  <c r="A17" i="52"/>
  <c r="A18" i="52"/>
  <c r="A19" i="52"/>
  <c r="A20" i="52"/>
  <c r="A13" i="53"/>
  <c r="A14" i="53"/>
  <c r="A15" i="53"/>
  <c r="A16" i="53"/>
  <c r="A17" i="53"/>
  <c r="A18" i="53"/>
  <c r="A19" i="53"/>
  <c r="A20" i="53"/>
  <c r="A13" i="54"/>
  <c r="A14" i="54"/>
  <c r="A15" i="54"/>
  <c r="A16" i="54"/>
  <c r="A17" i="54"/>
  <c r="A18" i="54"/>
  <c r="A19" i="54"/>
  <c r="A20" i="54"/>
  <c r="A13" i="55"/>
  <c r="A14" i="55"/>
  <c r="A15" i="55"/>
  <c r="A16" i="55"/>
  <c r="A17" i="55"/>
  <c r="A18" i="55"/>
  <c r="A19" i="55"/>
  <c r="A20" i="55"/>
  <c r="A13" i="57"/>
  <c r="A14" i="57"/>
  <c r="A15" i="57"/>
  <c r="A16" i="57"/>
  <c r="A17" i="57"/>
  <c r="A18" i="57"/>
  <c r="A19" i="57"/>
  <c r="A20" i="57"/>
  <c r="A13" i="48"/>
  <c r="A14" i="48"/>
  <c r="A15" i="48"/>
  <c r="A16" i="48"/>
  <c r="A17" i="48"/>
  <c r="A18" i="48"/>
  <c r="A19" i="48"/>
  <c r="A20" i="48"/>
  <c r="B12" i="49"/>
  <c r="B12" i="50"/>
  <c r="B12" i="51"/>
  <c r="B12" i="52"/>
  <c r="B12" i="53"/>
  <c r="B12" i="54"/>
  <c r="B12" i="55"/>
  <c r="B12" i="57"/>
  <c r="B12" i="48"/>
  <c r="A12" i="49"/>
  <c r="A12" i="50"/>
  <c r="A12" i="51"/>
  <c r="A12" i="52"/>
  <c r="A12" i="53"/>
  <c r="A12" i="54"/>
  <c r="A12" i="55"/>
  <c r="A12" i="57"/>
  <c r="A12" i="48"/>
  <c r="A10" i="49"/>
  <c r="A10" i="50"/>
  <c r="A10" i="51"/>
  <c r="A10" i="52"/>
  <c r="A10" i="53"/>
  <c r="A10" i="54"/>
  <c r="A10" i="55"/>
  <c r="A10" i="57"/>
  <c r="A10" i="48"/>
  <c r="E5" i="49"/>
  <c r="E5" i="50"/>
  <c r="E5" i="51"/>
  <c r="E5" i="52"/>
  <c r="E5" i="53"/>
  <c r="E5" i="54"/>
  <c r="E5" i="55"/>
  <c r="E5" i="57"/>
  <c r="E5" i="48"/>
  <c r="B5" i="49"/>
  <c r="B6" i="49"/>
  <c r="B7" i="49"/>
  <c r="B8" i="49"/>
  <c r="B5" i="50"/>
  <c r="B6" i="50"/>
  <c r="B7" i="50"/>
  <c r="B8" i="50"/>
  <c r="B5" i="51"/>
  <c r="B6" i="51"/>
  <c r="B7" i="51"/>
  <c r="B8" i="51"/>
  <c r="B5" i="52"/>
  <c r="B6" i="52"/>
  <c r="B7" i="52"/>
  <c r="B8" i="52"/>
  <c r="B5" i="53"/>
  <c r="B6" i="53"/>
  <c r="B7" i="53"/>
  <c r="B8" i="53"/>
  <c r="B5" i="54"/>
  <c r="B6" i="54"/>
  <c r="B7" i="54"/>
  <c r="B8" i="54"/>
  <c r="B5" i="55"/>
  <c r="B6" i="55"/>
  <c r="B7" i="55"/>
  <c r="B8" i="55"/>
  <c r="B5" i="57"/>
  <c r="B6" i="57"/>
  <c r="B7" i="57"/>
  <c r="B8" i="57"/>
  <c r="B5" i="48"/>
  <c r="B6" i="48"/>
  <c r="B7" i="48"/>
  <c r="B8" i="48"/>
  <c r="B4" i="49"/>
  <c r="B4" i="50"/>
  <c r="B4" i="51"/>
  <c r="B4" i="52"/>
  <c r="B4" i="53"/>
  <c r="B4" i="54"/>
  <c r="B4" i="55"/>
  <c r="B4" i="57"/>
  <c r="B4" i="48"/>
  <c r="A7" i="49"/>
  <c r="A8" i="49"/>
  <c r="A7" i="50"/>
  <c r="A8" i="50"/>
  <c r="A7" i="51"/>
  <c r="A8" i="51"/>
  <c r="A7" i="52"/>
  <c r="A8" i="52"/>
  <c r="A7" i="53"/>
  <c r="A8" i="53"/>
  <c r="A7" i="54"/>
  <c r="A8" i="54"/>
  <c r="A7" i="55"/>
  <c r="A8" i="55"/>
  <c r="A7" i="57"/>
  <c r="A8" i="57"/>
  <c r="A7" i="48"/>
  <c r="A8" i="48"/>
  <c r="A6" i="49"/>
  <c r="A6" i="50"/>
  <c r="A6" i="51"/>
  <c r="A6" i="52"/>
  <c r="A6" i="53"/>
  <c r="A6" i="54"/>
  <c r="A6" i="55"/>
  <c r="A6" i="57"/>
  <c r="A6" i="48"/>
  <c r="A5" i="49"/>
  <c r="A5" i="50"/>
  <c r="A5" i="51"/>
  <c r="A5" i="52"/>
  <c r="A5" i="53"/>
  <c r="A5" i="54"/>
  <c r="A5" i="55"/>
  <c r="A5" i="57"/>
  <c r="A5" i="48"/>
  <c r="A4" i="49"/>
  <c r="A4" i="50"/>
  <c r="A4" i="51"/>
  <c r="A4" i="52"/>
  <c r="A4" i="53"/>
  <c r="A4" i="54"/>
  <c r="A4" i="55"/>
  <c r="A4" i="57"/>
  <c r="A4" i="48"/>
  <c r="A3" i="49"/>
  <c r="A3" i="50"/>
  <c r="A3" i="51"/>
  <c r="A3" i="52"/>
  <c r="A3" i="53"/>
  <c r="A3" i="54"/>
  <c r="A3" i="55"/>
  <c r="A3" i="57"/>
  <c r="A3" i="48"/>
  <c r="A1" i="49"/>
  <c r="A1" i="50"/>
  <c r="A1" i="51"/>
  <c r="A1" i="52"/>
  <c r="A1" i="53"/>
  <c r="A1" i="54"/>
  <c r="A1" i="55"/>
  <c r="A1" i="57"/>
  <c r="A1" i="48"/>
  <c r="E25" i="26"/>
  <c r="A125" i="26"/>
  <c r="A124" i="26"/>
  <c r="B122" i="26"/>
  <c r="A118" i="26"/>
  <c r="A119" i="26"/>
  <c r="A120" i="26"/>
  <c r="A121" i="26"/>
  <c r="A122" i="26"/>
  <c r="A123" i="26"/>
  <c r="E116" i="26"/>
  <c r="A117" i="26"/>
  <c r="A116" i="26"/>
  <c r="A114" i="26"/>
  <c r="A111" i="26"/>
  <c r="A112" i="26"/>
  <c r="D107" i="26"/>
  <c r="C107" i="26"/>
  <c r="C108" i="26"/>
  <c r="C109" i="26"/>
  <c r="C110" i="26"/>
  <c r="C105" i="26"/>
  <c r="B105" i="26"/>
  <c r="B106" i="26"/>
  <c r="B107" i="26"/>
  <c r="B108" i="26"/>
  <c r="B109" i="26"/>
  <c r="B110" i="26"/>
  <c r="C104" i="26"/>
  <c r="B104" i="26"/>
  <c r="A105" i="26"/>
  <c r="A106" i="26"/>
  <c r="A107" i="26"/>
  <c r="A108" i="26"/>
  <c r="A109" i="26"/>
  <c r="A110" i="26"/>
  <c r="A104" i="26"/>
  <c r="A102" i="26"/>
  <c r="B95" i="26"/>
  <c r="B96" i="26"/>
  <c r="B97" i="26"/>
  <c r="B98" i="26"/>
  <c r="B99" i="26"/>
  <c r="A95" i="26"/>
  <c r="A96" i="26"/>
  <c r="A97" i="26"/>
  <c r="A98" i="26"/>
  <c r="A99" i="26"/>
  <c r="A100" i="26"/>
  <c r="E94" i="26"/>
  <c r="D94" i="26"/>
  <c r="B94" i="26"/>
  <c r="A94" i="26"/>
  <c r="A92" i="26"/>
  <c r="E62" i="26"/>
  <c r="E74" i="26"/>
  <c r="A81" i="26"/>
  <c r="D74" i="26"/>
  <c r="B75" i="26"/>
  <c r="B76" i="26"/>
  <c r="B77" i="26"/>
  <c r="B78" i="26"/>
  <c r="B79" i="26"/>
  <c r="B80" i="26"/>
  <c r="B74" i="26"/>
  <c r="A75" i="26"/>
  <c r="A76" i="26"/>
  <c r="A77" i="26"/>
  <c r="A78" i="26"/>
  <c r="A79" i="26"/>
  <c r="A80" i="26"/>
  <c r="A74" i="26"/>
  <c r="A72" i="26"/>
  <c r="A70" i="26"/>
  <c r="D62" i="26"/>
  <c r="B63" i="26"/>
  <c r="B64" i="26"/>
  <c r="B65" i="26"/>
  <c r="B66" i="26"/>
  <c r="B67" i="26"/>
  <c r="B68" i="26"/>
  <c r="B69" i="26"/>
  <c r="B62" i="26"/>
  <c r="A63" i="26"/>
  <c r="A64" i="26"/>
  <c r="A65" i="26"/>
  <c r="A66" i="26"/>
  <c r="A67" i="26"/>
  <c r="A68" i="26"/>
  <c r="A69" i="26"/>
  <c r="A62" i="26"/>
  <c r="A60" i="26"/>
  <c r="A58" i="26"/>
  <c r="E54" i="26"/>
  <c r="B55" i="26"/>
  <c r="B56" i="26"/>
  <c r="B57" i="26"/>
  <c r="B54" i="26"/>
  <c r="A55" i="26"/>
  <c r="A56" i="26"/>
  <c r="A57" i="26"/>
  <c r="A54" i="26"/>
  <c r="B44" i="26"/>
  <c r="B45" i="26"/>
  <c r="B46" i="26"/>
  <c r="B47" i="26"/>
  <c r="B48" i="26"/>
  <c r="B49" i="26"/>
  <c r="B50" i="26"/>
  <c r="B51" i="26"/>
  <c r="A44" i="26"/>
  <c r="A45" i="26"/>
  <c r="A46" i="26"/>
  <c r="A47" i="26"/>
  <c r="A48" i="26"/>
  <c r="A49" i="26"/>
  <c r="A50" i="26"/>
  <c r="A51" i="26"/>
  <c r="A52" i="26"/>
  <c r="E43" i="26"/>
  <c r="D43" i="26"/>
  <c r="B43" i="26"/>
  <c r="A43" i="26"/>
  <c r="A41" i="26"/>
  <c r="B40" i="26"/>
  <c r="A40" i="26"/>
  <c r="B39" i="26"/>
  <c r="D38" i="26"/>
  <c r="B37" i="26"/>
  <c r="B38" i="26"/>
  <c r="A37" i="26"/>
  <c r="A38" i="26"/>
  <c r="E36" i="26"/>
  <c r="D36" i="26"/>
  <c r="B36" i="26"/>
  <c r="A36" i="26"/>
  <c r="A34" i="26"/>
  <c r="D26" i="26"/>
  <c r="D27" i="26"/>
  <c r="D28" i="26"/>
  <c r="D29" i="26"/>
  <c r="D30" i="26"/>
  <c r="D31" i="26"/>
  <c r="D32" i="26"/>
  <c r="D33" i="26"/>
  <c r="B26" i="26"/>
  <c r="B27" i="26"/>
  <c r="B28" i="26"/>
  <c r="B29" i="26"/>
  <c r="B30" i="26"/>
  <c r="B31" i="26"/>
  <c r="B32" i="26"/>
  <c r="B33" i="26"/>
  <c r="A26" i="26"/>
  <c r="A27" i="26"/>
  <c r="A28" i="26"/>
  <c r="A29" i="26"/>
  <c r="A30" i="26"/>
  <c r="A31" i="26"/>
  <c r="A32" i="26"/>
  <c r="A33" i="26"/>
  <c r="D25" i="26"/>
  <c r="B25" i="26"/>
  <c r="A25" i="26"/>
  <c r="A23" i="26"/>
  <c r="A21" i="26"/>
  <c r="B14" i="26"/>
  <c r="B15" i="26"/>
  <c r="B16" i="26"/>
  <c r="B17" i="26"/>
  <c r="B18" i="26"/>
  <c r="B19" i="26"/>
  <c r="B20" i="26"/>
  <c r="A14" i="26"/>
  <c r="A15" i="26"/>
  <c r="A16" i="26"/>
  <c r="A17" i="26"/>
  <c r="A18" i="26"/>
  <c r="A19" i="26"/>
  <c r="A20" i="26"/>
  <c r="B13" i="26"/>
  <c r="A13" i="26"/>
  <c r="E12" i="26"/>
  <c r="D12" i="26"/>
  <c r="B12" i="26"/>
  <c r="A10" i="26"/>
  <c r="A12" i="26"/>
  <c r="B5" i="26"/>
  <c r="B6" i="26"/>
  <c r="B7" i="26"/>
  <c r="B8" i="26"/>
  <c r="A5" i="26"/>
  <c r="A6" i="26"/>
  <c r="A7" i="26"/>
  <c r="A8" i="26"/>
  <c r="E5" i="26"/>
  <c r="B4" i="26"/>
  <c r="A4" i="26"/>
  <c r="A3" i="26"/>
  <c r="A1" i="26"/>
  <c r="E7" i="63"/>
  <c r="E6" i="63"/>
  <c r="E13" i="63" s="1"/>
  <c r="E4" i="63"/>
  <c r="B111" i="63"/>
  <c r="C110" i="63"/>
  <c r="C105" i="63"/>
  <c r="E105" i="63" s="1"/>
  <c r="E99" i="63"/>
  <c r="E98" i="63"/>
  <c r="E97" i="63"/>
  <c r="E96" i="63"/>
  <c r="E15" i="63"/>
  <c r="E7" i="62"/>
  <c r="E6" i="62"/>
  <c r="E13" i="62" s="1"/>
  <c r="E4" i="62"/>
  <c r="B111" i="62"/>
  <c r="C110" i="62"/>
  <c r="C105" i="62"/>
  <c r="E105" i="62" s="1"/>
  <c r="E99" i="62"/>
  <c r="E98" i="62"/>
  <c r="E97" i="62"/>
  <c r="E96" i="62"/>
  <c r="E7" i="61"/>
  <c r="E6" i="61"/>
  <c r="E13" i="61" s="1"/>
  <c r="E4" i="61"/>
  <c r="B111" i="61"/>
  <c r="C110" i="61"/>
  <c r="C105" i="61"/>
  <c r="E105" i="61" s="1"/>
  <c r="E99" i="61"/>
  <c r="E98" i="61"/>
  <c r="E7" i="60"/>
  <c r="E6" i="60"/>
  <c r="E13" i="60" s="1"/>
  <c r="E4" i="60"/>
  <c r="B111" i="60"/>
  <c r="C110" i="60"/>
  <c r="C105" i="60"/>
  <c r="E105" i="60" s="1"/>
  <c r="E99" i="60"/>
  <c r="E98" i="60"/>
  <c r="E97" i="60"/>
  <c r="E96" i="60"/>
  <c r="D14" i="59"/>
  <c r="E7" i="59"/>
  <c r="E6" i="59"/>
  <c r="E13" i="59" s="1"/>
  <c r="E4" i="59"/>
  <c r="B111" i="59"/>
  <c r="C110" i="59"/>
  <c r="C105" i="59"/>
  <c r="E105" i="59" s="1"/>
  <c r="E99" i="59"/>
  <c r="E98" i="59"/>
  <c r="E97" i="59"/>
  <c r="E96" i="59"/>
  <c r="E7" i="58"/>
  <c r="E6" i="58"/>
  <c r="E13" i="58" s="1"/>
  <c r="E4" i="58"/>
  <c r="B111" i="58"/>
  <c r="C110" i="58"/>
  <c r="C105" i="58"/>
  <c r="E105" i="58" s="1"/>
  <c r="E99" i="58"/>
  <c r="E98" i="58"/>
  <c r="E97" i="58"/>
  <c r="E96" i="58"/>
  <c r="C111" i="58" l="1"/>
  <c r="D108" i="58" s="1"/>
  <c r="C111" i="66"/>
  <c r="D110" i="66" s="1"/>
  <c r="C111" i="59"/>
  <c r="D110" i="59" s="1"/>
  <c r="C111" i="62"/>
  <c r="D109" i="62" s="1"/>
  <c r="C111" i="61"/>
  <c r="D109" i="61" s="1"/>
  <c r="C111" i="69"/>
  <c r="D110" i="69" s="1"/>
  <c r="C111" i="70"/>
  <c r="D110" i="70" s="1"/>
  <c r="C111" i="71"/>
  <c r="D108" i="71" s="1"/>
  <c r="C111" i="26"/>
  <c r="C111" i="63"/>
  <c r="D110" i="63" s="1"/>
  <c r="C111" i="64"/>
  <c r="D110" i="64" s="1"/>
  <c r="C111" i="65"/>
  <c r="D110" i="65" s="1"/>
  <c r="C111" i="67"/>
  <c r="D110" i="67" s="1"/>
  <c r="C111" i="68"/>
  <c r="D110" i="68" s="1"/>
  <c r="C111" i="72"/>
  <c r="D109" i="72" s="1"/>
  <c r="E19" i="67"/>
  <c r="E18" i="69"/>
  <c r="E16" i="72"/>
  <c r="E17" i="72"/>
  <c r="E19" i="72"/>
  <c r="E14" i="72"/>
  <c r="E20" i="72"/>
  <c r="E18" i="72"/>
  <c r="E16" i="71"/>
  <c r="E17" i="71"/>
  <c r="E20" i="71"/>
  <c r="E14" i="71"/>
  <c r="E18" i="71"/>
  <c r="E18" i="70"/>
  <c r="E20" i="70"/>
  <c r="E16" i="70"/>
  <c r="E17" i="70"/>
  <c r="E14" i="70"/>
  <c r="E19" i="70"/>
  <c r="E19" i="69"/>
  <c r="E16" i="69"/>
  <c r="E14" i="69"/>
  <c r="E20" i="69"/>
  <c r="E17" i="69"/>
  <c r="E19" i="68"/>
  <c r="E16" i="68"/>
  <c r="E20" i="68"/>
  <c r="E17" i="68"/>
  <c r="E14" i="68"/>
  <c r="E16" i="67"/>
  <c r="E17" i="67"/>
  <c r="E20" i="67"/>
  <c r="E20" i="66"/>
  <c r="E16" i="66"/>
  <c r="E19" i="66"/>
  <c r="E17" i="66"/>
  <c r="E14" i="65"/>
  <c r="E19" i="65"/>
  <c r="E16" i="65"/>
  <c r="E20" i="65"/>
  <c r="E17" i="65"/>
  <c r="E17" i="64"/>
  <c r="E20" i="64"/>
  <c r="E16" i="64"/>
  <c r="E19" i="64"/>
  <c r="C111" i="60"/>
  <c r="D109" i="60" s="1"/>
  <c r="E17" i="63"/>
  <c r="E20" i="63"/>
  <c r="E16" i="63"/>
  <c r="E19" i="63"/>
  <c r="E14" i="63"/>
  <c r="E20" i="62"/>
  <c r="E17" i="62"/>
  <c r="E14" i="62"/>
  <c r="E19" i="62"/>
  <c r="E16" i="62"/>
  <c r="E20" i="61"/>
  <c r="E17" i="61"/>
  <c r="E14" i="61"/>
  <c r="E19" i="61"/>
  <c r="E16" i="61"/>
  <c r="E19" i="60"/>
  <c r="E16" i="60"/>
  <c r="E20" i="60"/>
  <c r="E17" i="60"/>
  <c r="E14" i="60"/>
  <c r="E19" i="59"/>
  <c r="E16" i="59"/>
  <c r="E20" i="59"/>
  <c r="E17" i="59"/>
  <c r="E14" i="59"/>
  <c r="E19" i="58"/>
  <c r="E16" i="58"/>
  <c r="E20" i="58"/>
  <c r="E17" i="58"/>
  <c r="E14" i="58"/>
  <c r="D109" i="59" l="1"/>
  <c r="D109" i="66"/>
  <c r="D109" i="58"/>
  <c r="D108" i="66"/>
  <c r="D110" i="62"/>
  <c r="D109" i="70"/>
  <c r="D110" i="72"/>
  <c r="D108" i="59"/>
  <c r="D108" i="64"/>
  <c r="D109" i="64"/>
  <c r="D110" i="58"/>
  <c r="D111" i="58" s="1"/>
  <c r="D109" i="71"/>
  <c r="D108" i="62"/>
  <c r="D111" i="62" s="1"/>
  <c r="D108" i="70"/>
  <c r="D110" i="71"/>
  <c r="D109" i="65"/>
  <c r="D108" i="72"/>
  <c r="D108" i="68"/>
  <c r="D110" i="60"/>
  <c r="D109" i="67"/>
  <c r="D110" i="61"/>
  <c r="D108" i="67"/>
  <c r="D108" i="65"/>
  <c r="D108" i="63"/>
  <c r="D109" i="68"/>
  <c r="D108" i="69"/>
  <c r="D108" i="60"/>
  <c r="D108" i="61"/>
  <c r="D109" i="63"/>
  <c r="D109" i="69"/>
  <c r="E21" i="66"/>
  <c r="E31" i="66" s="1"/>
  <c r="E21" i="72"/>
  <c r="E33" i="72" s="1"/>
  <c r="E21" i="71"/>
  <c r="E21" i="70"/>
  <c r="E84" i="70" s="1"/>
  <c r="E21" i="69"/>
  <c r="E21" i="67"/>
  <c r="E32" i="67" s="1"/>
  <c r="E21" i="65"/>
  <c r="E32" i="65" s="1"/>
  <c r="E21" i="58"/>
  <c r="E21" i="63"/>
  <c r="E21" i="60"/>
  <c r="E117" i="60" s="1"/>
  <c r="E21" i="59"/>
  <c r="E117" i="59" s="1"/>
  <c r="E33" i="71" l="1"/>
  <c r="E84" i="71"/>
  <c r="E85" i="71" s="1"/>
  <c r="E89" i="71" s="1"/>
  <c r="E117" i="69"/>
  <c r="E84" i="69"/>
  <c r="E85" i="69" s="1"/>
  <c r="E89" i="69" s="1"/>
  <c r="E32" i="70"/>
  <c r="E85" i="70"/>
  <c r="E89" i="70" s="1"/>
  <c r="D111" i="59"/>
  <c r="D111" i="66"/>
  <c r="D111" i="70"/>
  <c r="D111" i="71"/>
  <c r="D111" i="72"/>
  <c r="D111" i="60"/>
  <c r="D111" i="64"/>
  <c r="D111" i="65"/>
  <c r="D111" i="68"/>
  <c r="D111" i="67"/>
  <c r="D111" i="61"/>
  <c r="E38" i="65"/>
  <c r="D111" i="63"/>
  <c r="D111" i="69"/>
  <c r="E26" i="65"/>
  <c r="E29" i="58"/>
  <c r="E29" i="65"/>
  <c r="E38" i="67"/>
  <c r="E30" i="65"/>
  <c r="E28" i="70"/>
  <c r="E33" i="65"/>
  <c r="E28" i="66"/>
  <c r="E33" i="67"/>
  <c r="E29" i="70"/>
  <c r="E30" i="72"/>
  <c r="E117" i="67"/>
  <c r="E28" i="67"/>
  <c r="E33" i="70"/>
  <c r="E29" i="67"/>
  <c r="E38" i="63"/>
  <c r="E30" i="66"/>
  <c r="E33" i="63"/>
  <c r="E27" i="65"/>
  <c r="E31" i="65"/>
  <c r="E38" i="66"/>
  <c r="E117" i="66"/>
  <c r="E32" i="66"/>
  <c r="E26" i="67"/>
  <c r="E30" i="67"/>
  <c r="E38" i="70"/>
  <c r="E117" i="70"/>
  <c r="E26" i="70"/>
  <c r="E30" i="70"/>
  <c r="E27" i="58"/>
  <c r="E117" i="65"/>
  <c r="E28" i="65"/>
  <c r="E26" i="66"/>
  <c r="E27" i="67"/>
  <c r="E31" i="67"/>
  <c r="E27" i="70"/>
  <c r="E31" i="70"/>
  <c r="E29" i="66"/>
  <c r="E33" i="66"/>
  <c r="E27" i="66"/>
  <c r="E38" i="72"/>
  <c r="E26" i="72"/>
  <c r="E27" i="72"/>
  <c r="E31" i="72"/>
  <c r="E117" i="72"/>
  <c r="E28" i="72"/>
  <c r="E32" i="72"/>
  <c r="E29" i="72"/>
  <c r="E38" i="71"/>
  <c r="E26" i="71"/>
  <c r="E30" i="71"/>
  <c r="E31" i="71"/>
  <c r="E117" i="71"/>
  <c r="E28" i="71"/>
  <c r="E32" i="71"/>
  <c r="E27" i="71"/>
  <c r="E29" i="71"/>
  <c r="E31" i="69"/>
  <c r="E28" i="69"/>
  <c r="E30" i="69"/>
  <c r="E27" i="69"/>
  <c r="E38" i="69"/>
  <c r="E32" i="69"/>
  <c r="E29" i="69"/>
  <c r="E26" i="69"/>
  <c r="E33" i="69"/>
  <c r="E33" i="58"/>
  <c r="E38" i="58"/>
  <c r="E31" i="58"/>
  <c r="E117" i="58"/>
  <c r="E32" i="60"/>
  <c r="E28" i="58"/>
  <c r="E32" i="58"/>
  <c r="E28" i="60"/>
  <c r="E26" i="58"/>
  <c r="E30" i="58"/>
  <c r="E29" i="63"/>
  <c r="E26" i="63"/>
  <c r="E30" i="63"/>
  <c r="E27" i="63"/>
  <c r="E31" i="63"/>
  <c r="E117" i="63"/>
  <c r="E28" i="63"/>
  <c r="E32" i="63"/>
  <c r="E38" i="60"/>
  <c r="E29" i="60"/>
  <c r="E33" i="60"/>
  <c r="E26" i="60"/>
  <c r="E30" i="60"/>
  <c r="E27" i="60"/>
  <c r="E31" i="60"/>
  <c r="E32" i="59"/>
  <c r="E28" i="59"/>
  <c r="E38" i="59"/>
  <c r="E29" i="59"/>
  <c r="E33" i="59"/>
  <c r="E26" i="59"/>
  <c r="E30" i="59"/>
  <c r="E27" i="59"/>
  <c r="E31" i="59"/>
  <c r="E34" i="65" l="1"/>
  <c r="E56" i="65" s="1"/>
  <c r="E34" i="66"/>
  <c r="E56" i="66" s="1"/>
  <c r="E34" i="67"/>
  <c r="E56" i="67" s="1"/>
  <c r="E34" i="70"/>
  <c r="E56" i="70" s="1"/>
  <c r="E34" i="72"/>
  <c r="E56" i="72" s="1"/>
  <c r="E34" i="71"/>
  <c r="E56" i="71" s="1"/>
  <c r="E34" i="69"/>
  <c r="E56" i="69" s="1"/>
  <c r="E34" i="60"/>
  <c r="E56" i="60" s="1"/>
  <c r="E34" i="58"/>
  <c r="E56" i="58" s="1"/>
  <c r="E34" i="63"/>
  <c r="E56" i="63" s="1"/>
  <c r="E34" i="59"/>
  <c r="E56" i="59" s="1"/>
  <c r="E7" i="57" l="1"/>
  <c r="E6" i="57"/>
  <c r="E13" i="57" s="1"/>
  <c r="E4" i="57"/>
  <c r="B111" i="57"/>
  <c r="C110" i="57"/>
  <c r="C111" i="57" s="1"/>
  <c r="E105" i="57"/>
  <c r="E99" i="57"/>
  <c r="E98" i="57"/>
  <c r="E97" i="57"/>
  <c r="E96" i="57"/>
  <c r="E7" i="56"/>
  <c r="E6" i="56"/>
  <c r="E13" i="56" s="1"/>
  <c r="E4" i="56"/>
  <c r="B111" i="56"/>
  <c r="C110" i="56"/>
  <c r="C111" i="56" s="1"/>
  <c r="C105" i="56"/>
  <c r="E105" i="56" s="1"/>
  <c r="E99" i="56"/>
  <c r="E98" i="56"/>
  <c r="E97" i="56"/>
  <c r="E96" i="56"/>
  <c r="E7" i="55"/>
  <c r="E6" i="55"/>
  <c r="E13" i="55" s="1"/>
  <c r="E4" i="55"/>
  <c r="B111" i="55"/>
  <c r="C110" i="55"/>
  <c r="E105" i="55"/>
  <c r="E99" i="55"/>
  <c r="E98" i="55"/>
  <c r="E97" i="55"/>
  <c r="E96" i="55"/>
  <c r="E7" i="54"/>
  <c r="E6" i="54"/>
  <c r="E13" i="54" s="1"/>
  <c r="E4" i="54"/>
  <c r="B111" i="54"/>
  <c r="C110" i="54"/>
  <c r="E105" i="54"/>
  <c r="E99" i="54"/>
  <c r="E98" i="54"/>
  <c r="E97" i="54"/>
  <c r="E96" i="54"/>
  <c r="E7" i="53"/>
  <c r="E6" i="53"/>
  <c r="E13" i="53" s="1"/>
  <c r="E4" i="53"/>
  <c r="B111" i="53"/>
  <c r="C110" i="53"/>
  <c r="E105" i="53"/>
  <c r="E99" i="53"/>
  <c r="E98" i="53"/>
  <c r="E97" i="53"/>
  <c r="E96" i="53"/>
  <c r="E7" i="52"/>
  <c r="E6" i="52"/>
  <c r="E13" i="52" s="1"/>
  <c r="E4" i="52"/>
  <c r="B111" i="52"/>
  <c r="C110" i="52"/>
  <c r="C111" i="52" s="1"/>
  <c r="E105" i="52"/>
  <c r="E99" i="52"/>
  <c r="E98" i="52"/>
  <c r="E97" i="52"/>
  <c r="E96" i="52"/>
  <c r="E7" i="51"/>
  <c r="E6" i="51"/>
  <c r="E13" i="51" s="1"/>
  <c r="E4" i="51"/>
  <c r="B111" i="51"/>
  <c r="C110" i="51"/>
  <c r="C111" i="51" s="1"/>
  <c r="E105" i="51"/>
  <c r="E99" i="51"/>
  <c r="E98" i="51"/>
  <c r="E97" i="51"/>
  <c r="E96" i="51"/>
  <c r="E7" i="50"/>
  <c r="E6" i="50"/>
  <c r="E13" i="50" s="1"/>
  <c r="E4" i="50"/>
  <c r="B111" i="50"/>
  <c r="C110" i="50"/>
  <c r="E105" i="50"/>
  <c r="E99" i="50"/>
  <c r="E98" i="50"/>
  <c r="E97" i="50"/>
  <c r="E96" i="50"/>
  <c r="E7" i="49"/>
  <c r="E6" i="49"/>
  <c r="E13" i="49" s="1"/>
  <c r="E4" i="49"/>
  <c r="B111" i="49"/>
  <c r="C110" i="49"/>
  <c r="E105" i="49"/>
  <c r="E99" i="49"/>
  <c r="E98" i="49"/>
  <c r="E97" i="49"/>
  <c r="E96" i="49"/>
  <c r="C111" i="55" l="1"/>
  <c r="D108" i="55" s="1"/>
  <c r="C111" i="49"/>
  <c r="D110" i="49" s="1"/>
  <c r="C111" i="50"/>
  <c r="D109" i="50" s="1"/>
  <c r="C111" i="53"/>
  <c r="D109" i="53" s="1"/>
  <c r="C111" i="54"/>
  <c r="D108" i="54" s="1"/>
  <c r="D110" i="57"/>
  <c r="D109" i="57"/>
  <c r="D108" i="57"/>
  <c r="E19" i="57"/>
  <c r="E16" i="57"/>
  <c r="E20" i="57"/>
  <c r="E17" i="57"/>
  <c r="E14" i="57"/>
  <c r="E20" i="56"/>
  <c r="E17" i="56"/>
  <c r="E19" i="56"/>
  <c r="E16" i="56"/>
  <c r="E14" i="56"/>
  <c r="D110" i="56"/>
  <c r="D109" i="56"/>
  <c r="D108" i="56"/>
  <c r="E16" i="55"/>
  <c r="E19" i="55"/>
  <c r="E14" i="55"/>
  <c r="E17" i="55"/>
  <c r="E20" i="55"/>
  <c r="E19" i="54"/>
  <c r="E16" i="54"/>
  <c r="E20" i="54"/>
  <c r="E17" i="54"/>
  <c r="E14" i="54"/>
  <c r="E19" i="53"/>
  <c r="E16" i="53"/>
  <c r="E20" i="53"/>
  <c r="E17" i="53"/>
  <c r="E14" i="53"/>
  <c r="E20" i="52"/>
  <c r="E17" i="52"/>
  <c r="E14" i="52"/>
  <c r="E19" i="52"/>
  <c r="E16" i="52"/>
  <c r="D110" i="52"/>
  <c r="D109" i="52"/>
  <c r="D108" i="52"/>
  <c r="E19" i="51"/>
  <c r="E16" i="51"/>
  <c r="E20" i="51"/>
  <c r="E17" i="51"/>
  <c r="E14" i="51"/>
  <c r="D110" i="51"/>
  <c r="D109" i="51"/>
  <c r="D108" i="51"/>
  <c r="E19" i="50"/>
  <c r="E16" i="50"/>
  <c r="E20" i="50"/>
  <c r="E17" i="50"/>
  <c r="E14" i="50"/>
  <c r="E19" i="49"/>
  <c r="E16" i="49"/>
  <c r="E20" i="49"/>
  <c r="E17" i="49"/>
  <c r="E14" i="49"/>
  <c r="D110" i="50" l="1"/>
  <c r="D109" i="55"/>
  <c r="D110" i="53"/>
  <c r="E21" i="50"/>
  <c r="E30" i="50" s="1"/>
  <c r="D110" i="54"/>
  <c r="D110" i="55"/>
  <c r="D111" i="55" s="1"/>
  <c r="D111" i="51"/>
  <c r="D109" i="54"/>
  <c r="D108" i="50"/>
  <c r="D111" i="50" s="1"/>
  <c r="D108" i="53"/>
  <c r="D111" i="57"/>
  <c r="D109" i="49"/>
  <c r="D108" i="49"/>
  <c r="E21" i="57"/>
  <c r="E21" i="56"/>
  <c r="E117" i="56" s="1"/>
  <c r="D111" i="56"/>
  <c r="E21" i="55"/>
  <c r="E21" i="54"/>
  <c r="E117" i="54" s="1"/>
  <c r="E21" i="52"/>
  <c r="D111" i="52"/>
  <c r="E21" i="51"/>
  <c r="E21" i="49"/>
  <c r="E117" i="50" l="1"/>
  <c r="E31" i="56"/>
  <c r="E32" i="56"/>
  <c r="E26" i="50"/>
  <c r="E31" i="50"/>
  <c r="E38" i="50"/>
  <c r="E27" i="50"/>
  <c r="E38" i="56"/>
  <c r="E28" i="56"/>
  <c r="E32" i="54"/>
  <c r="E31" i="54"/>
  <c r="E38" i="54"/>
  <c r="E31" i="49"/>
  <c r="D111" i="53"/>
  <c r="E27" i="54"/>
  <c r="E27" i="56"/>
  <c r="E28" i="54"/>
  <c r="E32" i="49"/>
  <c r="E28" i="50"/>
  <c r="E32" i="50"/>
  <c r="E29" i="54"/>
  <c r="E33" i="54"/>
  <c r="E29" i="56"/>
  <c r="E33" i="56"/>
  <c r="E27" i="49"/>
  <c r="E29" i="50"/>
  <c r="E33" i="50"/>
  <c r="E26" i="54"/>
  <c r="E30" i="54"/>
  <c r="E26" i="56"/>
  <c r="E30" i="56"/>
  <c r="E28" i="49"/>
  <c r="E27" i="51"/>
  <c r="E26" i="52"/>
  <c r="E26" i="57"/>
  <c r="E31" i="57"/>
  <c r="E117" i="57"/>
  <c r="E28" i="51"/>
  <c r="E29" i="52"/>
  <c r="E32" i="57"/>
  <c r="E38" i="51"/>
  <c r="E31" i="51"/>
  <c r="E30" i="52"/>
  <c r="E28" i="57"/>
  <c r="E27" i="57"/>
  <c r="E32" i="51"/>
  <c r="E33" i="52"/>
  <c r="E30" i="57"/>
  <c r="E38" i="52"/>
  <c r="E117" i="49"/>
  <c r="E117" i="51"/>
  <c r="E38" i="49"/>
  <c r="E29" i="49"/>
  <c r="E33" i="49"/>
  <c r="E29" i="51"/>
  <c r="E33" i="51"/>
  <c r="E27" i="52"/>
  <c r="E31" i="52"/>
  <c r="E117" i="52"/>
  <c r="D111" i="54"/>
  <c r="E26" i="49"/>
  <c r="E30" i="49"/>
  <c r="E26" i="51"/>
  <c r="E30" i="51"/>
  <c r="E28" i="52"/>
  <c r="E32" i="52"/>
  <c r="E38" i="57"/>
  <c r="E29" i="57"/>
  <c r="E33" i="57"/>
  <c r="D111" i="49"/>
  <c r="E117" i="55"/>
  <c r="E33" i="55"/>
  <c r="E32" i="55"/>
  <c r="E31" i="55"/>
  <c r="E30" i="55"/>
  <c r="E29" i="55"/>
  <c r="E28" i="55"/>
  <c r="E27" i="55"/>
  <c r="E26" i="55"/>
  <c r="E38" i="55"/>
  <c r="E34" i="54" l="1"/>
  <c r="E56" i="54" s="1"/>
  <c r="E34" i="56"/>
  <c r="E56" i="56" s="1"/>
  <c r="E34" i="50"/>
  <c r="E56" i="50" s="1"/>
  <c r="E34" i="49"/>
  <c r="E56" i="49" s="1"/>
  <c r="E34" i="57"/>
  <c r="E56" i="57" s="1"/>
  <c r="E34" i="51"/>
  <c r="E56" i="51" s="1"/>
  <c r="E34" i="52"/>
  <c r="E56" i="52" s="1"/>
  <c r="E34" i="55"/>
  <c r="E56" i="55" s="1"/>
  <c r="C110" i="48" l="1"/>
  <c r="E7" i="48"/>
  <c r="E6" i="48"/>
  <c r="E13" i="48" s="1"/>
  <c r="E4" i="48"/>
  <c r="B111" i="48"/>
  <c r="E105" i="48"/>
  <c r="E99" i="48"/>
  <c r="E98" i="48"/>
  <c r="E97" i="48"/>
  <c r="E96" i="48"/>
  <c r="D49" i="47"/>
  <c r="C49" i="47"/>
  <c r="D48" i="47"/>
  <c r="C48" i="47"/>
  <c r="C35" i="47"/>
  <c r="D35" i="47"/>
  <c r="C36" i="47"/>
  <c r="D36" i="47"/>
  <c r="C37" i="47"/>
  <c r="D37" i="47"/>
  <c r="C38" i="47"/>
  <c r="D38" i="47"/>
  <c r="C39" i="47"/>
  <c r="D39" i="47"/>
  <c r="C40" i="47"/>
  <c r="D40" i="47"/>
  <c r="C41" i="47"/>
  <c r="D41" i="47"/>
  <c r="C42" i="47"/>
  <c r="D42" i="47"/>
  <c r="C44" i="47"/>
  <c r="D44" i="47"/>
  <c r="C45" i="47"/>
  <c r="D45" i="47"/>
  <c r="C46" i="47"/>
  <c r="D46" i="47"/>
  <c r="D34" i="47"/>
  <c r="C34" i="47"/>
  <c r="C18" i="47"/>
  <c r="D18" i="47"/>
  <c r="C19" i="47"/>
  <c r="D19" i="47"/>
  <c r="C20" i="47"/>
  <c r="D20" i="47"/>
  <c r="C21" i="47"/>
  <c r="D21" i="47"/>
  <c r="C22" i="47"/>
  <c r="D22" i="47"/>
  <c r="C23" i="47"/>
  <c r="D23" i="47"/>
  <c r="C24" i="47"/>
  <c r="D24" i="47"/>
  <c r="C25" i="47"/>
  <c r="D25" i="47"/>
  <c r="C26" i="47"/>
  <c r="D26" i="47"/>
  <c r="C28" i="47"/>
  <c r="D28" i="47"/>
  <c r="C29" i="47"/>
  <c r="E139" i="47" s="1"/>
  <c r="D29" i="47"/>
  <c r="C30" i="47"/>
  <c r="D30" i="47"/>
  <c r="C31" i="47"/>
  <c r="D31" i="47"/>
  <c r="C32" i="47"/>
  <c r="D32" i="47"/>
  <c r="C33" i="47"/>
  <c r="D33" i="47"/>
  <c r="C152" i="47"/>
  <c r="D58" i="47"/>
  <c r="D52" i="47"/>
  <c r="C52" i="47"/>
  <c r="C53" i="47" s="1"/>
  <c r="D15" i="47"/>
  <c r="C15" i="47"/>
  <c r="D14" i="47"/>
  <c r="C14" i="47"/>
  <c r="E4" i="47"/>
  <c r="B54" i="47" s="1"/>
  <c r="B153" i="47"/>
  <c r="C147" i="47"/>
  <c r="D92" i="47"/>
  <c r="E59" i="47"/>
  <c r="D57" i="47"/>
  <c r="B53" i="47"/>
  <c r="B50" i="47"/>
  <c r="C110" i="46"/>
  <c r="E7" i="46"/>
  <c r="E6" i="46"/>
  <c r="E13" i="46" s="1"/>
  <c r="E4" i="46"/>
  <c r="B111" i="46"/>
  <c r="E105" i="46"/>
  <c r="E99" i="46"/>
  <c r="E98" i="46"/>
  <c r="E97" i="46"/>
  <c r="E96" i="46"/>
  <c r="C110" i="44"/>
  <c r="C111" i="44" s="1"/>
  <c r="D51" i="44"/>
  <c r="E51" i="44" s="1"/>
  <c r="E13" i="44"/>
  <c r="B111" i="44"/>
  <c r="E105" i="44"/>
  <c r="E99" i="44"/>
  <c r="E98" i="44"/>
  <c r="E97" i="44"/>
  <c r="E96" i="44"/>
  <c r="C110" i="41"/>
  <c r="D51" i="41"/>
  <c r="E7" i="41"/>
  <c r="E6" i="41"/>
  <c r="E4" i="41"/>
  <c r="E57" i="47" l="1"/>
  <c r="E137" i="47"/>
  <c r="E89" i="47"/>
  <c r="E90" i="47"/>
  <c r="E88" i="47"/>
  <c r="E87" i="47"/>
  <c r="E91" i="47"/>
  <c r="C50" i="47"/>
  <c r="C111" i="46"/>
  <c r="D109" i="46" s="1"/>
  <c r="C111" i="48"/>
  <c r="D110" i="48" s="1"/>
  <c r="E33" i="47"/>
  <c r="E39" i="47"/>
  <c r="E35" i="47"/>
  <c r="E32" i="47"/>
  <c r="E30" i="47"/>
  <c r="E28" i="47"/>
  <c r="E25" i="47"/>
  <c r="E23" i="47"/>
  <c r="E21" i="47"/>
  <c r="E19" i="47"/>
  <c r="E17" i="47"/>
  <c r="E46" i="47"/>
  <c r="E38" i="47"/>
  <c r="E58" i="47" s="1"/>
  <c r="E36" i="47"/>
  <c r="C153" i="47"/>
  <c r="D152" i="47" s="1"/>
  <c r="E42" i="47"/>
  <c r="E49" i="47"/>
  <c r="E29" i="47"/>
  <c r="E20" i="47"/>
  <c r="E45" i="47"/>
  <c r="E19" i="48"/>
  <c r="E16" i="48"/>
  <c r="E20" i="48"/>
  <c r="E17" i="48"/>
  <c r="E14" i="48"/>
  <c r="E40" i="47"/>
  <c r="E44" i="47"/>
  <c r="E47" i="47"/>
  <c r="E15" i="47"/>
  <c r="E34" i="47"/>
  <c r="E37" i="47"/>
  <c r="E41" i="47"/>
  <c r="E48" i="47"/>
  <c r="E22" i="47"/>
  <c r="E24" i="47"/>
  <c r="E26" i="47"/>
  <c r="E56" i="47" s="1"/>
  <c r="E31" i="47"/>
  <c r="E52" i="47"/>
  <c r="E53" i="47" s="1"/>
  <c r="E18" i="47"/>
  <c r="E14" i="47"/>
  <c r="E19" i="46"/>
  <c r="E16" i="46"/>
  <c r="E20" i="46"/>
  <c r="E17" i="46"/>
  <c r="E14" i="46"/>
  <c r="E18" i="44"/>
  <c r="E17" i="44"/>
  <c r="E19" i="44"/>
  <c r="E14" i="44"/>
  <c r="E20" i="44"/>
  <c r="E16" i="44"/>
  <c r="D110" i="44"/>
  <c r="D109" i="44"/>
  <c r="D108" i="44"/>
  <c r="E126" i="47" l="1"/>
  <c r="E127" i="47" s="1"/>
  <c r="E131" i="47" s="1"/>
  <c r="E50" i="47"/>
  <c r="E54" i="47" s="1"/>
  <c r="D108" i="46"/>
  <c r="D108" i="48"/>
  <c r="D109" i="48"/>
  <c r="D110" i="46"/>
  <c r="D150" i="47"/>
  <c r="D151" i="47"/>
  <c r="E21" i="48"/>
  <c r="F14" i="47"/>
  <c r="C54" i="47"/>
  <c r="E21" i="46"/>
  <c r="E21" i="44"/>
  <c r="E84" i="44" s="1"/>
  <c r="E85" i="44" s="1"/>
  <c r="E89" i="44" s="1"/>
  <c r="D111" i="44"/>
  <c r="E92" i="47" l="1"/>
  <c r="E147" i="47"/>
  <c r="D111" i="46"/>
  <c r="D111" i="48"/>
  <c r="D153" i="47"/>
  <c r="E28" i="48"/>
  <c r="E31" i="48"/>
  <c r="E38" i="48"/>
  <c r="E27" i="48"/>
  <c r="E32" i="44"/>
  <c r="E63" i="47"/>
  <c r="E32" i="48"/>
  <c r="E28" i="44"/>
  <c r="E29" i="48"/>
  <c r="E33" i="48"/>
  <c r="E26" i="48"/>
  <c r="E30" i="48"/>
  <c r="E31" i="46"/>
  <c r="E117" i="48"/>
  <c r="E27" i="46"/>
  <c r="E29" i="44"/>
  <c r="E26" i="44"/>
  <c r="E30" i="44"/>
  <c r="E27" i="44"/>
  <c r="E31" i="44"/>
  <c r="E117" i="44"/>
  <c r="E26" i="46"/>
  <c r="E30" i="46"/>
  <c r="E117" i="46"/>
  <c r="E38" i="44"/>
  <c r="E33" i="44"/>
  <c r="E38" i="46"/>
  <c r="E28" i="46"/>
  <c r="E32" i="46"/>
  <c r="E29" i="46"/>
  <c r="E33" i="46"/>
  <c r="E75" i="47" l="1"/>
  <c r="E68" i="47"/>
  <c r="E80" i="47"/>
  <c r="E34" i="48"/>
  <c r="E56" i="48" s="1"/>
  <c r="E70" i="47"/>
  <c r="E72" i="47"/>
  <c r="E73" i="47"/>
  <c r="E71" i="47"/>
  <c r="E74" i="47"/>
  <c r="E159" i="47"/>
  <c r="E69" i="47"/>
  <c r="E34" i="46"/>
  <c r="E56" i="46" s="1"/>
  <c r="E34" i="44"/>
  <c r="E56" i="44" s="1"/>
  <c r="E76" i="47" l="1"/>
  <c r="E98" i="47" s="1"/>
  <c r="B111" i="41" l="1"/>
  <c r="E105" i="41"/>
  <c r="E99" i="41"/>
  <c r="E98" i="41"/>
  <c r="E97" i="41"/>
  <c r="E96" i="41"/>
  <c r="E51" i="41"/>
  <c r="E13" i="41"/>
  <c r="E19" i="41" s="1"/>
  <c r="C110" i="38"/>
  <c r="C111" i="38" s="1"/>
  <c r="D51" i="38"/>
  <c r="E51" i="38" s="1"/>
  <c r="E7" i="38"/>
  <c r="E6" i="38"/>
  <c r="E13" i="38" s="1"/>
  <c r="E4" i="38"/>
  <c r="B111" i="38"/>
  <c r="E105" i="38"/>
  <c r="E99" i="38"/>
  <c r="E98" i="38"/>
  <c r="E97" i="38"/>
  <c r="E96" i="38"/>
  <c r="C110" i="36"/>
  <c r="C111" i="36" s="1"/>
  <c r="E7" i="36"/>
  <c r="E6" i="36"/>
  <c r="E13" i="36" s="1"/>
  <c r="E14" i="36" s="1"/>
  <c r="E4" i="36"/>
  <c r="B111" i="36"/>
  <c r="E105" i="36"/>
  <c r="E99" i="36"/>
  <c r="E98" i="36"/>
  <c r="E97" i="36"/>
  <c r="E96" i="36"/>
  <c r="E16" i="41" l="1"/>
  <c r="C111" i="41"/>
  <c r="D110" i="41" s="1"/>
  <c r="E14" i="41"/>
  <c r="E17" i="41"/>
  <c r="E20" i="41"/>
  <c r="E19" i="38"/>
  <c r="E16" i="38"/>
  <c r="E17" i="38"/>
  <c r="E14" i="38"/>
  <c r="E20" i="38"/>
  <c r="D110" i="38"/>
  <c r="D109" i="38"/>
  <c r="D108" i="38"/>
  <c r="D110" i="36"/>
  <c r="D109" i="36"/>
  <c r="D108" i="36"/>
  <c r="E17" i="36"/>
  <c r="E20" i="36"/>
  <c r="E16" i="36"/>
  <c r="E19" i="36"/>
  <c r="D108" i="41" l="1"/>
  <c r="D111" i="36"/>
  <c r="D109" i="41"/>
  <c r="E21" i="41"/>
  <c r="E32" i="41" s="1"/>
  <c r="D111" i="38"/>
  <c r="E21" i="38"/>
  <c r="E117" i="38" s="1"/>
  <c r="E21" i="36"/>
  <c r="E117" i="36" s="1"/>
  <c r="E33" i="41" l="1"/>
  <c r="D111" i="41"/>
  <c r="E27" i="41"/>
  <c r="E31" i="41"/>
  <c r="E28" i="36"/>
  <c r="E32" i="36"/>
  <c r="E38" i="36"/>
  <c r="E26" i="41"/>
  <c r="E28" i="41"/>
  <c r="E29" i="38"/>
  <c r="E31" i="38"/>
  <c r="E38" i="41"/>
  <c r="E117" i="41"/>
  <c r="E30" i="41"/>
  <c r="E26" i="38"/>
  <c r="E33" i="38"/>
  <c r="E32" i="38"/>
  <c r="E38" i="38"/>
  <c r="E28" i="38"/>
  <c r="E30" i="38"/>
  <c r="E27" i="38"/>
  <c r="E29" i="41"/>
  <c r="E29" i="36"/>
  <c r="E33" i="36"/>
  <c r="E26" i="36"/>
  <c r="E30" i="36"/>
  <c r="E27" i="36"/>
  <c r="E31" i="36"/>
  <c r="E34" i="38" l="1"/>
  <c r="E56" i="38" s="1"/>
  <c r="E34" i="41"/>
  <c r="E56" i="41" s="1"/>
  <c r="E34" i="36"/>
  <c r="E56" i="36" s="1"/>
  <c r="B178" i="19"/>
  <c r="A178" i="19"/>
  <c r="B166" i="19"/>
  <c r="A166" i="19"/>
  <c r="B143" i="19"/>
  <c r="A143" i="19"/>
  <c r="B139" i="19"/>
  <c r="A139" i="19"/>
  <c r="B104" i="19"/>
  <c r="A104" i="19"/>
  <c r="B78" i="19"/>
  <c r="A78" i="19"/>
  <c r="B71" i="19"/>
  <c r="A71" i="19"/>
  <c r="B34" i="19"/>
  <c r="A34" i="19"/>
  <c r="D178" i="19" l="1"/>
  <c r="D166" i="19"/>
  <c r="D104" i="19"/>
  <c r="D139" i="19"/>
  <c r="D143" i="19"/>
  <c r="D78" i="19"/>
  <c r="D71" i="19"/>
  <c r="D34" i="19"/>
  <c r="B180" i="21"/>
  <c r="A180" i="21"/>
  <c r="BR180" i="21" s="1"/>
  <c r="B168" i="21"/>
  <c r="A168" i="21"/>
  <c r="BR168" i="21" s="1"/>
  <c r="B145" i="21"/>
  <c r="A145" i="21"/>
  <c r="BR145" i="21" s="1"/>
  <c r="B141" i="21"/>
  <c r="A141" i="21"/>
  <c r="BR141" i="21" s="1"/>
  <c r="B106" i="21"/>
  <c r="A106" i="21"/>
  <c r="B80" i="21"/>
  <c r="A80" i="21"/>
  <c r="BR80" i="21" s="1"/>
  <c r="B73" i="21"/>
  <c r="A73" i="21"/>
  <c r="BR73" i="21" s="1"/>
  <c r="D5" i="15"/>
  <c r="D6" i="15"/>
  <c r="D7" i="15"/>
  <c r="D8" i="15"/>
  <c r="D10" i="15"/>
  <c r="D11" i="15"/>
  <c r="D12" i="15"/>
  <c r="D13" i="15"/>
  <c r="D14" i="15"/>
  <c r="D15" i="15"/>
  <c r="D16" i="15"/>
  <c r="D18" i="15"/>
  <c r="D19" i="15"/>
  <c r="D20" i="15"/>
  <c r="D21" i="15"/>
  <c r="D22" i="15"/>
  <c r="D23" i="15"/>
  <c r="D24" i="15"/>
  <c r="D25" i="15"/>
  <c r="D26" i="15"/>
  <c r="D28" i="15"/>
  <c r="D29" i="15"/>
  <c r="D30" i="15"/>
  <c r="D31" i="15"/>
  <c r="D32" i="15"/>
  <c r="D33" i="15"/>
  <c r="D34" i="15"/>
  <c r="D35" i="15"/>
  <c r="D36" i="15"/>
  <c r="D37" i="15"/>
  <c r="D38" i="15"/>
  <c r="D39" i="15"/>
  <c r="D40" i="15"/>
  <c r="D41" i="15"/>
  <c r="D42" i="15"/>
  <c r="D43" i="15"/>
  <c r="D45" i="15"/>
  <c r="D46" i="15"/>
  <c r="D47" i="15"/>
  <c r="D49" i="15"/>
  <c r="D50" i="15"/>
  <c r="D51" i="15"/>
  <c r="D52" i="15"/>
  <c r="D53" i="15"/>
  <c r="D54" i="15"/>
  <c r="D56" i="15"/>
  <c r="D57" i="15"/>
  <c r="D58" i="15"/>
  <c r="D60" i="15"/>
  <c r="D61" i="15"/>
  <c r="D63" i="15"/>
  <c r="D64" i="15"/>
  <c r="D65" i="15"/>
  <c r="D66" i="15"/>
  <c r="D67" i="15"/>
  <c r="D68" i="15"/>
  <c r="D69" i="15"/>
  <c r="D70" i="15"/>
  <c r="D71" i="15"/>
  <c r="D72" i="15"/>
  <c r="D73" i="15"/>
  <c r="D74" i="15"/>
  <c r="D75" i="15"/>
  <c r="D76" i="15"/>
  <c r="D77" i="15"/>
  <c r="D78" i="15"/>
  <c r="D79" i="15"/>
  <c r="D80" i="15"/>
  <c r="D81" i="15"/>
  <c r="D82" i="15"/>
  <c r="D83" i="15"/>
  <c r="D84" i="15"/>
  <c r="D85" i="15"/>
  <c r="D86" i="15"/>
  <c r="D87" i="15"/>
  <c r="D88" i="15"/>
  <c r="D89" i="15"/>
  <c r="D90" i="15"/>
  <c r="D91" i="15"/>
  <c r="D92" i="15"/>
  <c r="D93" i="15"/>
  <c r="D94" i="15"/>
  <c r="D95" i="15"/>
  <c r="D96" i="15"/>
  <c r="D97" i="15"/>
  <c r="D98" i="15"/>
  <c r="D99" i="15"/>
  <c r="D100" i="15"/>
  <c r="D101" i="15"/>
  <c r="D102" i="15"/>
  <c r="D103" i="15"/>
  <c r="D104" i="15"/>
  <c r="D106" i="15"/>
  <c r="D107" i="15"/>
  <c r="D108" i="15"/>
  <c r="D110" i="15"/>
  <c r="D111" i="15"/>
  <c r="D112" i="15"/>
  <c r="D113" i="15"/>
  <c r="D115" i="15"/>
  <c r="D116" i="15"/>
  <c r="D120" i="15"/>
  <c r="D121" i="15"/>
  <c r="D122" i="15"/>
  <c r="D123" i="15"/>
  <c r="D124" i="15"/>
  <c r="D125" i="15"/>
  <c r="D126" i="15"/>
  <c r="D127" i="15"/>
  <c r="D128" i="15"/>
  <c r="D129" i="15"/>
  <c r="D130" i="15"/>
  <c r="D131" i="15"/>
  <c r="D132" i="15"/>
  <c r="D133" i="15"/>
  <c r="D134" i="15"/>
  <c r="D135" i="15"/>
  <c r="D136" i="15"/>
  <c r="D137" i="15"/>
  <c r="D138" i="15"/>
  <c r="D139" i="15"/>
  <c r="D140" i="15"/>
  <c r="D141" i="15"/>
  <c r="D142" i="15"/>
  <c r="D143" i="15"/>
  <c r="D144" i="15"/>
  <c r="D145" i="15"/>
  <c r="D146" i="15"/>
  <c r="D147" i="15"/>
  <c r="D148" i="15"/>
  <c r="D149" i="15"/>
  <c r="D150" i="15"/>
  <c r="D151" i="15"/>
  <c r="D152" i="15"/>
  <c r="D153" i="15"/>
  <c r="D154" i="15"/>
  <c r="D155" i="15"/>
  <c r="D156" i="15"/>
  <c r="D157" i="15"/>
  <c r="D158" i="15"/>
  <c r="D159" i="15"/>
  <c r="D160" i="15"/>
  <c r="D162" i="15"/>
  <c r="D163" i="15"/>
  <c r="D164" i="15"/>
  <c r="D165" i="15"/>
  <c r="D166" i="15"/>
  <c r="D167" i="15"/>
  <c r="D168" i="15"/>
  <c r="D169" i="15"/>
  <c r="D170" i="15"/>
  <c r="D171" i="15"/>
  <c r="D172" i="15"/>
  <c r="D173" i="15"/>
  <c r="D174" i="15"/>
  <c r="D175" i="15"/>
  <c r="D176" i="15"/>
  <c r="D177" i="15"/>
  <c r="D178" i="15"/>
  <c r="D179" i="15"/>
  <c r="D181" i="15"/>
  <c r="D182" i="15"/>
  <c r="D183" i="15"/>
  <c r="D184" i="15"/>
  <c r="D185" i="15"/>
  <c r="D186" i="15"/>
  <c r="D4" i="15"/>
  <c r="B36" i="21"/>
  <c r="A36" i="21"/>
  <c r="BR36" i="21" s="1"/>
  <c r="N178" i="15"/>
  <c r="D50" i="284" s="1"/>
  <c r="C178" i="15"/>
  <c r="N166" i="15"/>
  <c r="D50" i="262" s="1"/>
  <c r="C166" i="15"/>
  <c r="N143" i="15"/>
  <c r="D50" i="229" s="1"/>
  <c r="C143" i="15"/>
  <c r="N139" i="15"/>
  <c r="C139" i="15"/>
  <c r="C141" i="21" s="1"/>
  <c r="BZ141" i="21" s="1"/>
  <c r="N104" i="15"/>
  <c r="D50" i="175" s="1"/>
  <c r="E50" i="175" s="1"/>
  <c r="C104" i="15"/>
  <c r="C106" i="21" s="1"/>
  <c r="BZ106" i="21" s="1"/>
  <c r="N78" i="15"/>
  <c r="D50" i="134" s="1"/>
  <c r="E50" i="134" s="1"/>
  <c r="C78" i="15"/>
  <c r="C80" i="21" s="1"/>
  <c r="N71" i="15"/>
  <c r="D50" i="120" s="1"/>
  <c r="E50" i="120" s="1"/>
  <c r="C71" i="15"/>
  <c r="N34" i="15"/>
  <c r="D50" i="65" s="1"/>
  <c r="E50" i="65" s="1"/>
  <c r="C34" i="15"/>
  <c r="G189" i="21" l="1"/>
  <c r="G187" i="19"/>
  <c r="H189" i="21"/>
  <c r="H182" i="21"/>
  <c r="G182" i="21"/>
  <c r="AL182" i="21" s="1"/>
  <c r="G180" i="19"/>
  <c r="H163" i="21"/>
  <c r="G163" i="21"/>
  <c r="G161" i="19"/>
  <c r="H120" i="21"/>
  <c r="G120" i="21"/>
  <c r="AL120" i="21" s="1"/>
  <c r="G118" i="19"/>
  <c r="H119" i="21"/>
  <c r="H107" i="21"/>
  <c r="G119" i="21"/>
  <c r="G107" i="21"/>
  <c r="AL107" i="21" s="1"/>
  <c r="G117" i="19"/>
  <c r="G105" i="19"/>
  <c r="G109" i="19"/>
  <c r="H111" i="21"/>
  <c r="G111" i="21"/>
  <c r="AL111" i="21" s="1"/>
  <c r="G62" i="19"/>
  <c r="H64" i="21"/>
  <c r="G64" i="21"/>
  <c r="AL64" i="21" s="1"/>
  <c r="H61" i="21"/>
  <c r="G61" i="21"/>
  <c r="AL61" i="21" s="1"/>
  <c r="G59" i="19"/>
  <c r="H57" i="21"/>
  <c r="G57" i="21"/>
  <c r="G55" i="19"/>
  <c r="H11" i="21"/>
  <c r="G9" i="19"/>
  <c r="G11" i="21"/>
  <c r="H46" i="21"/>
  <c r="G44" i="19"/>
  <c r="G46" i="21"/>
  <c r="G27" i="19"/>
  <c r="H29" i="21"/>
  <c r="G29" i="21"/>
  <c r="BI80" i="21"/>
  <c r="BI141" i="21"/>
  <c r="BI168" i="21"/>
  <c r="BI36" i="21"/>
  <c r="BI73" i="21"/>
  <c r="BI106" i="21"/>
  <c r="BI145" i="21"/>
  <c r="BI180" i="21"/>
  <c r="G17" i="19"/>
  <c r="G19" i="21"/>
  <c r="BG19" i="21" s="1"/>
  <c r="H19" i="21"/>
  <c r="E50" i="229"/>
  <c r="D50" i="223"/>
  <c r="E50" i="223" s="1"/>
  <c r="H116" i="21"/>
  <c r="G114" i="19"/>
  <c r="G116" i="21"/>
  <c r="H81" i="21"/>
  <c r="G81" i="21"/>
  <c r="G50" i="21"/>
  <c r="BG50" i="21" s="1"/>
  <c r="G48" i="19"/>
  <c r="H50" i="21"/>
  <c r="R71" i="15"/>
  <c r="C71" i="19"/>
  <c r="R34" i="15"/>
  <c r="C34" i="19"/>
  <c r="R178" i="15"/>
  <c r="C178" i="19"/>
  <c r="C36" i="21"/>
  <c r="BZ36" i="21" s="1"/>
  <c r="C180" i="21"/>
  <c r="BZ180" i="21" s="1"/>
  <c r="P104" i="15"/>
  <c r="C104" i="19"/>
  <c r="Q104" i="15"/>
  <c r="P143" i="15"/>
  <c r="C143" i="19"/>
  <c r="R166" i="15"/>
  <c r="C166" i="19"/>
  <c r="C168" i="21"/>
  <c r="CB168" i="21" s="1"/>
  <c r="R78" i="15"/>
  <c r="C78" i="19"/>
  <c r="J104" i="15"/>
  <c r="D46" i="175" s="1"/>
  <c r="E46" i="175" s="1"/>
  <c r="P139" i="15"/>
  <c r="C139" i="19"/>
  <c r="J143" i="15"/>
  <c r="D46" i="229" s="1"/>
  <c r="C73" i="21"/>
  <c r="BZ73" i="21" s="1"/>
  <c r="C145" i="21"/>
  <c r="BZ145" i="21" s="1"/>
  <c r="G104" i="19"/>
  <c r="G178" i="19"/>
  <c r="G71" i="19"/>
  <c r="G166" i="19"/>
  <c r="G139" i="19"/>
  <c r="G143" i="19"/>
  <c r="G78" i="19"/>
  <c r="G34" i="19"/>
  <c r="D180" i="21"/>
  <c r="D168" i="21"/>
  <c r="H168" i="21" s="1"/>
  <c r="CA141" i="21"/>
  <c r="CB141" i="21"/>
  <c r="D145" i="21"/>
  <c r="CA106" i="21"/>
  <c r="CB106" i="21"/>
  <c r="D141" i="21"/>
  <c r="AG141" i="21"/>
  <c r="BZ80" i="21"/>
  <c r="CB80" i="21"/>
  <c r="CA80" i="21"/>
  <c r="D36" i="21"/>
  <c r="G36" i="21" s="1"/>
  <c r="BG36" i="21" s="1"/>
  <c r="BR106" i="21"/>
  <c r="D106" i="21"/>
  <c r="AG106" i="21"/>
  <c r="D80" i="21"/>
  <c r="AG80" i="21"/>
  <c r="D73" i="21"/>
  <c r="K178" i="15"/>
  <c r="D47" i="284" s="1"/>
  <c r="L178" i="15"/>
  <c r="D48" i="284" s="1"/>
  <c r="P178" i="15"/>
  <c r="I178" i="15"/>
  <c r="D45" i="284" s="1"/>
  <c r="M178" i="15"/>
  <c r="D49" i="284" s="1"/>
  <c r="Q178" i="15"/>
  <c r="I143" i="15"/>
  <c r="D45" i="229" s="1"/>
  <c r="Q143" i="15"/>
  <c r="J178" i="15"/>
  <c r="D46" i="284" s="1"/>
  <c r="K166" i="15"/>
  <c r="D47" i="262" s="1"/>
  <c r="L166" i="15"/>
  <c r="D48" i="262" s="1"/>
  <c r="P166" i="15"/>
  <c r="Q139" i="15"/>
  <c r="I166" i="15"/>
  <c r="D45" i="262" s="1"/>
  <c r="M166" i="15"/>
  <c r="D49" i="262" s="1"/>
  <c r="Q166" i="15"/>
  <c r="J139" i="15"/>
  <c r="M143" i="15"/>
  <c r="D49" i="229" s="1"/>
  <c r="R143" i="15"/>
  <c r="J166" i="15"/>
  <c r="D46" i="262" s="1"/>
  <c r="M139" i="15"/>
  <c r="R139" i="15"/>
  <c r="K143" i="15"/>
  <c r="D47" i="229" s="1"/>
  <c r="I139" i="15"/>
  <c r="L143" i="15"/>
  <c r="D48" i="229" s="1"/>
  <c r="M104" i="15"/>
  <c r="D49" i="175" s="1"/>
  <c r="E49" i="175" s="1"/>
  <c r="R104" i="15"/>
  <c r="K139" i="15"/>
  <c r="I104" i="15"/>
  <c r="D45" i="175" s="1"/>
  <c r="E45" i="175" s="1"/>
  <c r="L139" i="15"/>
  <c r="K104" i="15"/>
  <c r="D47" i="175" s="1"/>
  <c r="E47" i="175" s="1"/>
  <c r="L104" i="15"/>
  <c r="D48" i="175" s="1"/>
  <c r="E48" i="175" s="1"/>
  <c r="K78" i="15"/>
  <c r="D47" i="134" s="1"/>
  <c r="E47" i="134" s="1"/>
  <c r="L78" i="15"/>
  <c r="D48" i="134" s="1"/>
  <c r="E48" i="134" s="1"/>
  <c r="P78" i="15"/>
  <c r="I78" i="15"/>
  <c r="D45" i="134" s="1"/>
  <c r="E45" i="134" s="1"/>
  <c r="M78" i="15"/>
  <c r="D49" i="134" s="1"/>
  <c r="E49" i="134" s="1"/>
  <c r="Q78" i="15"/>
  <c r="J78" i="15"/>
  <c r="D46" i="134" s="1"/>
  <c r="E46" i="134" s="1"/>
  <c r="K71" i="15"/>
  <c r="D47" i="120" s="1"/>
  <c r="E47" i="120" s="1"/>
  <c r="L71" i="15"/>
  <c r="D48" i="120" s="1"/>
  <c r="E48" i="120" s="1"/>
  <c r="P71" i="15"/>
  <c r="I71" i="15"/>
  <c r="D45" i="120" s="1"/>
  <c r="E45" i="120" s="1"/>
  <c r="M71" i="15"/>
  <c r="D49" i="120" s="1"/>
  <c r="E49" i="120" s="1"/>
  <c r="Q71" i="15"/>
  <c r="J71" i="15"/>
  <c r="D46" i="120" s="1"/>
  <c r="E46" i="120" s="1"/>
  <c r="K34" i="15"/>
  <c r="D47" i="65" s="1"/>
  <c r="E47" i="65" s="1"/>
  <c r="L34" i="15"/>
  <c r="D48" i="65" s="1"/>
  <c r="E48" i="65" s="1"/>
  <c r="P34" i="15"/>
  <c r="I34" i="15"/>
  <c r="D45" i="65" s="1"/>
  <c r="E45" i="65" s="1"/>
  <c r="M34" i="15"/>
  <c r="D49" i="65" s="1"/>
  <c r="E49" i="65" s="1"/>
  <c r="Q34" i="15"/>
  <c r="J34" i="15"/>
  <c r="D46" i="65" s="1"/>
  <c r="E46" i="65" s="1"/>
  <c r="BD189" i="21" l="1"/>
  <c r="BE189" i="21" s="1"/>
  <c r="I189" i="21"/>
  <c r="Q189" i="21" s="1"/>
  <c r="BG189" i="21"/>
  <c r="BL189" i="21" s="1"/>
  <c r="AI189" i="21"/>
  <c r="AH189" i="21"/>
  <c r="AF189" i="21"/>
  <c r="AJ189" i="21"/>
  <c r="AL189" i="21"/>
  <c r="I182" i="21"/>
  <c r="Q182" i="21" s="1"/>
  <c r="BG182" i="21"/>
  <c r="BL182" i="21" s="1"/>
  <c r="AH182" i="21"/>
  <c r="AG182" i="21"/>
  <c r="AI182" i="21"/>
  <c r="AJ182" i="21"/>
  <c r="AL163" i="21"/>
  <c r="I163" i="21"/>
  <c r="Q163" i="21" s="1"/>
  <c r="BG163" i="21"/>
  <c r="BL163" i="21" s="1"/>
  <c r="AF163" i="21"/>
  <c r="AI163" i="21"/>
  <c r="AJ163" i="21"/>
  <c r="AH163" i="21"/>
  <c r="BG120" i="21"/>
  <c r="BL120" i="21" s="1"/>
  <c r="I120" i="21"/>
  <c r="Q120" i="21" s="1"/>
  <c r="AH120" i="21"/>
  <c r="AF120" i="21"/>
  <c r="AJ120" i="21"/>
  <c r="AI120" i="21"/>
  <c r="AI107" i="21"/>
  <c r="I107" i="21"/>
  <c r="Q107" i="21" s="1"/>
  <c r="AJ107" i="21"/>
  <c r="AH107" i="21"/>
  <c r="BG107" i="21"/>
  <c r="BL107" i="21" s="1"/>
  <c r="AF107" i="21"/>
  <c r="AJ119" i="21"/>
  <c r="BG119" i="21"/>
  <c r="BL119" i="21" s="1"/>
  <c r="AI119" i="21"/>
  <c r="AH119" i="21"/>
  <c r="I119" i="21"/>
  <c r="Q119" i="21" s="1"/>
  <c r="AF119" i="21"/>
  <c r="AL119" i="21"/>
  <c r="I111" i="21"/>
  <c r="Q111" i="21" s="1"/>
  <c r="BG111" i="21"/>
  <c r="BL111" i="21" s="1"/>
  <c r="AH111" i="21"/>
  <c r="AF111" i="21"/>
  <c r="AI111" i="21"/>
  <c r="AJ111" i="21"/>
  <c r="BD64" i="21"/>
  <c r="BE64" i="21" s="1"/>
  <c r="I64" i="21"/>
  <c r="Q64" i="21" s="1"/>
  <c r="BG64" i="21"/>
  <c r="BL64" i="21" s="1"/>
  <c r="AH64" i="21"/>
  <c r="AF64" i="21"/>
  <c r="AI64" i="21"/>
  <c r="AJ64" i="21"/>
  <c r="AF61" i="21"/>
  <c r="AJ61" i="21"/>
  <c r="I61" i="21"/>
  <c r="Q61" i="21" s="1"/>
  <c r="AH61" i="21"/>
  <c r="AI61" i="21"/>
  <c r="BG61" i="21"/>
  <c r="BL61" i="21" s="1"/>
  <c r="AL57" i="21"/>
  <c r="AI57" i="21"/>
  <c r="AJ57" i="21"/>
  <c r="AH57" i="21"/>
  <c r="I57" i="21"/>
  <c r="Q57" i="21" s="1"/>
  <c r="AF57" i="21"/>
  <c r="BG57" i="21"/>
  <c r="BL57" i="21" s="1"/>
  <c r="AL11" i="21"/>
  <c r="I11" i="21"/>
  <c r="Q11" i="21" s="1"/>
  <c r="BG11" i="21"/>
  <c r="BL11" i="21" s="1"/>
  <c r="AJ11" i="21"/>
  <c r="AF11" i="21"/>
  <c r="AH11" i="21"/>
  <c r="AI11" i="21"/>
  <c r="P46" i="21"/>
  <c r="P190" i="21" s="1"/>
  <c r="I46" i="21"/>
  <c r="BG46" i="21"/>
  <c r="BL46" i="21" s="1"/>
  <c r="AI46" i="21"/>
  <c r="AF46" i="21"/>
  <c r="AH46" i="21"/>
  <c r="AJ46" i="21"/>
  <c r="I29" i="21"/>
  <c r="Q29" i="21" s="1"/>
  <c r="BG29" i="21"/>
  <c r="BL29" i="21" s="1"/>
  <c r="AJ29" i="21"/>
  <c r="AI29" i="21"/>
  <c r="AH29" i="21"/>
  <c r="AF29" i="21"/>
  <c r="AL116" i="21"/>
  <c r="BG116" i="21"/>
  <c r="AL81" i="21"/>
  <c r="BG81" i="21"/>
  <c r="AH19" i="21"/>
  <c r="AJ19" i="21"/>
  <c r="AI19" i="21"/>
  <c r="AF19" i="21"/>
  <c r="I19" i="21"/>
  <c r="Q19" i="21" s="1"/>
  <c r="E48" i="229"/>
  <c r="D48" i="223"/>
  <c r="E48" i="223" s="1"/>
  <c r="E49" i="229"/>
  <c r="D49" i="223"/>
  <c r="E49" i="223" s="1"/>
  <c r="E46" i="229"/>
  <c r="D46" i="223"/>
  <c r="E46" i="223" s="1"/>
  <c r="E47" i="229"/>
  <c r="D47" i="223"/>
  <c r="E47" i="223" s="1"/>
  <c r="E45" i="229"/>
  <c r="D45" i="223"/>
  <c r="E45" i="223" s="1"/>
  <c r="AF116" i="21"/>
  <c r="AH116" i="21"/>
  <c r="AJ116" i="21"/>
  <c r="I116" i="21"/>
  <c r="Q116" i="21" s="1"/>
  <c r="AI116" i="21"/>
  <c r="I81" i="21"/>
  <c r="Q81" i="21" s="1"/>
  <c r="AI50" i="21"/>
  <c r="AJ50" i="21"/>
  <c r="AH50" i="21"/>
  <c r="I50" i="21"/>
  <c r="Q50" i="21" s="1"/>
  <c r="AF50" i="21"/>
  <c r="CA36" i="21"/>
  <c r="AG73" i="21"/>
  <c r="CB145" i="21"/>
  <c r="G168" i="21"/>
  <c r="CA168" i="21"/>
  <c r="L34" i="19"/>
  <c r="J34" i="19"/>
  <c r="K34" i="19"/>
  <c r="CA145" i="21"/>
  <c r="CA180" i="21"/>
  <c r="CB180" i="21"/>
  <c r="K166" i="19"/>
  <c r="L166" i="19"/>
  <c r="J166" i="19"/>
  <c r="AG36" i="21"/>
  <c r="CB73" i="21"/>
  <c r="CA73" i="21"/>
  <c r="BZ168" i="21"/>
  <c r="AG180" i="21"/>
  <c r="L78" i="19"/>
  <c r="K78" i="19"/>
  <c r="J78" i="19"/>
  <c r="J104" i="19"/>
  <c r="L104" i="19"/>
  <c r="K104" i="19"/>
  <c r="J178" i="19"/>
  <c r="K178" i="19"/>
  <c r="L178" i="19"/>
  <c r="K71" i="19"/>
  <c r="L71" i="19"/>
  <c r="J71" i="19"/>
  <c r="AG145" i="21"/>
  <c r="CB36" i="21"/>
  <c r="AG168" i="21"/>
  <c r="J139" i="19"/>
  <c r="L139" i="19"/>
  <c r="K139" i="19"/>
  <c r="K143" i="19"/>
  <c r="J143" i="19"/>
  <c r="L143" i="19"/>
  <c r="H180" i="21"/>
  <c r="G180" i="21"/>
  <c r="BG180" i="21" s="1"/>
  <c r="H145" i="21"/>
  <c r="G145" i="21"/>
  <c r="BG145" i="21" s="1"/>
  <c r="H141" i="21"/>
  <c r="G141" i="21"/>
  <c r="BG141" i="21" s="1"/>
  <c r="H106" i="21"/>
  <c r="G106" i="21"/>
  <c r="BG106" i="21" s="1"/>
  <c r="H80" i="21"/>
  <c r="G80" i="21"/>
  <c r="BG80" i="21" s="1"/>
  <c r="H73" i="21"/>
  <c r="G73" i="21"/>
  <c r="BG73" i="21" s="1"/>
  <c r="H36" i="21"/>
  <c r="AE119" i="21" l="1"/>
  <c r="AE57" i="21"/>
  <c r="Q46" i="21"/>
  <c r="AJ168" i="21"/>
  <c r="BG168" i="21"/>
  <c r="AE116" i="21"/>
  <c r="AH168" i="21"/>
  <c r="AF168" i="21"/>
  <c r="AI168" i="21"/>
  <c r="I168" i="21"/>
  <c r="Q168" i="21" s="1"/>
  <c r="I180" i="21"/>
  <c r="Q180" i="21" s="1"/>
  <c r="AI180" i="21"/>
  <c r="AH180" i="21"/>
  <c r="AJ180" i="21"/>
  <c r="AF180" i="21"/>
  <c r="I145" i="21"/>
  <c r="Q145" i="21" s="1"/>
  <c r="AI145" i="21"/>
  <c r="AH145" i="21"/>
  <c r="AF145" i="21"/>
  <c r="AJ145" i="21"/>
  <c r="I141" i="21"/>
  <c r="Q141" i="21" s="1"/>
  <c r="AI141" i="21"/>
  <c r="AH141" i="21"/>
  <c r="AF141" i="21"/>
  <c r="AJ141" i="21"/>
  <c r="I106" i="21"/>
  <c r="Q106" i="21" s="1"/>
  <c r="AI106" i="21"/>
  <c r="AH106" i="21"/>
  <c r="AF106" i="21"/>
  <c r="AJ106" i="21"/>
  <c r="I80" i="21"/>
  <c r="Q80" i="21" s="1"/>
  <c r="AI80" i="21"/>
  <c r="AH80" i="21"/>
  <c r="AF80" i="21"/>
  <c r="AJ80" i="21"/>
  <c r="I73" i="21"/>
  <c r="Q73" i="21" s="1"/>
  <c r="AI73" i="21"/>
  <c r="AH73" i="21"/>
  <c r="AF73" i="21"/>
  <c r="AJ73" i="21"/>
  <c r="I36" i="21"/>
  <c r="Q36" i="21" s="1"/>
  <c r="AI36" i="21"/>
  <c r="AH36" i="21"/>
  <c r="AF36" i="21"/>
  <c r="AJ36" i="21"/>
  <c r="D51" i="34" l="1"/>
  <c r="E7" i="34"/>
  <c r="E6" i="34"/>
  <c r="E13" i="34" s="1"/>
  <c r="E4" i="34"/>
  <c r="B111" i="34"/>
  <c r="C110" i="34"/>
  <c r="E105" i="34"/>
  <c r="E99" i="34"/>
  <c r="E98" i="34"/>
  <c r="E97" i="34"/>
  <c r="E96" i="34"/>
  <c r="E51" i="34"/>
  <c r="C110" i="32"/>
  <c r="C111" i="32" s="1"/>
  <c r="D110" i="32" s="1"/>
  <c r="D51" i="32"/>
  <c r="E51" i="32" s="1"/>
  <c r="E7" i="32"/>
  <c r="E6" i="32"/>
  <c r="E13" i="32" s="1"/>
  <c r="E20" i="32" s="1"/>
  <c r="E4" i="32"/>
  <c r="B111" i="32"/>
  <c r="E105" i="32"/>
  <c r="E99" i="32"/>
  <c r="E98" i="32"/>
  <c r="E97" i="32"/>
  <c r="E96" i="32"/>
  <c r="C110" i="28"/>
  <c r="D51" i="28"/>
  <c r="E51" i="28" s="1"/>
  <c r="E7" i="28"/>
  <c r="E6" i="28"/>
  <c r="E13" i="28" s="1"/>
  <c r="E4" i="28"/>
  <c r="E105" i="26"/>
  <c r="BQ5" i="21"/>
  <c r="BP5" i="21"/>
  <c r="BT189" i="21" s="1"/>
  <c r="BN5" i="21"/>
  <c r="B123" i="6"/>
  <c r="B121" i="6"/>
  <c r="B120" i="6"/>
  <c r="B119" i="6"/>
  <c r="B118" i="6"/>
  <c r="B117" i="6"/>
  <c r="B111" i="28"/>
  <c r="E105" i="28"/>
  <c r="E99" i="28"/>
  <c r="E98" i="28"/>
  <c r="E97" i="28"/>
  <c r="E96" i="28"/>
  <c r="D51" i="26"/>
  <c r="E51" i="26" s="1"/>
  <c r="E7" i="26"/>
  <c r="E6" i="26"/>
  <c r="E13" i="26" s="1"/>
  <c r="E4" i="26"/>
  <c r="B111" i="26"/>
  <c r="E104" i="26"/>
  <c r="E99" i="26"/>
  <c r="E98" i="26"/>
  <c r="E97" i="26"/>
  <c r="E96" i="26"/>
  <c r="B117" i="308" l="1"/>
  <c r="B159" i="307"/>
  <c r="B121" i="308"/>
  <c r="B163" i="307"/>
  <c r="B160" i="307"/>
  <c r="B118" i="308"/>
  <c r="B165" i="307"/>
  <c r="B123" i="308"/>
  <c r="B161" i="307"/>
  <c r="B119" i="308"/>
  <c r="B120" i="308"/>
  <c r="B162" i="307"/>
  <c r="BN182" i="21"/>
  <c r="BN189" i="21"/>
  <c r="BP189" i="21"/>
  <c r="BS189" i="21"/>
  <c r="BQ189" i="21"/>
  <c r="B117" i="305"/>
  <c r="B117" i="306"/>
  <c r="B121" i="305"/>
  <c r="B121" i="306"/>
  <c r="B118" i="305"/>
  <c r="B118" i="306"/>
  <c r="B123" i="305"/>
  <c r="B123" i="306"/>
  <c r="B119" i="305"/>
  <c r="B119" i="306"/>
  <c r="B120" i="305"/>
  <c r="B120" i="306"/>
  <c r="BT163" i="21"/>
  <c r="BS163" i="21" s="1"/>
  <c r="BT182" i="21"/>
  <c r="B121" i="303"/>
  <c r="B121" i="304"/>
  <c r="B118" i="303"/>
  <c r="B118" i="304"/>
  <c r="B123" i="303"/>
  <c r="B123" i="304"/>
  <c r="B119" i="303"/>
  <c r="B119" i="304"/>
  <c r="B117" i="303"/>
  <c r="B117" i="304"/>
  <c r="B120" i="303"/>
  <c r="B120" i="304"/>
  <c r="BN120" i="21"/>
  <c r="BN163" i="21"/>
  <c r="BT120" i="21"/>
  <c r="B119" i="302"/>
  <c r="B161" i="301"/>
  <c r="B117" i="302"/>
  <c r="B159" i="301"/>
  <c r="B121" i="302"/>
  <c r="B163" i="301"/>
  <c r="BT119" i="21"/>
  <c r="BQ119" i="21" s="1"/>
  <c r="B118" i="302"/>
  <c r="B160" i="301"/>
  <c r="B123" i="302"/>
  <c r="B165" i="301"/>
  <c r="B162" i="301"/>
  <c r="B120" i="302"/>
  <c r="BN107" i="21"/>
  <c r="BN119" i="21"/>
  <c r="BT111" i="21"/>
  <c r="BP111" i="21" s="1"/>
  <c r="BT107" i="21"/>
  <c r="BN64" i="21"/>
  <c r="BN111" i="21"/>
  <c r="B117" i="299"/>
  <c r="B117" i="300"/>
  <c r="B121" i="299"/>
  <c r="B121" i="300"/>
  <c r="B118" i="299"/>
  <c r="B118" i="300"/>
  <c r="B123" i="299"/>
  <c r="B123" i="300"/>
  <c r="B119" i="299"/>
  <c r="B119" i="300"/>
  <c r="B120" i="299"/>
  <c r="B120" i="300"/>
  <c r="BT64" i="21"/>
  <c r="BP64" i="21" s="1"/>
  <c r="B117" i="297"/>
  <c r="B117" i="298"/>
  <c r="B123" i="297"/>
  <c r="B123" i="298"/>
  <c r="B119" i="297"/>
  <c r="B119" i="298"/>
  <c r="B121" i="297"/>
  <c r="B121" i="298"/>
  <c r="B118" i="297"/>
  <c r="B118" i="298"/>
  <c r="B120" i="297"/>
  <c r="B120" i="298"/>
  <c r="BT57" i="21"/>
  <c r="BS57" i="21" s="1"/>
  <c r="BT61" i="21"/>
  <c r="BN57" i="21"/>
  <c r="BN61" i="21"/>
  <c r="B119" i="296"/>
  <c r="B161" i="295"/>
  <c r="B117" i="296"/>
  <c r="B159" i="295"/>
  <c r="B163" i="295"/>
  <c r="B121" i="296"/>
  <c r="B120" i="296"/>
  <c r="B162" i="295"/>
  <c r="B160" i="295"/>
  <c r="B118" i="296"/>
  <c r="B123" i="296"/>
  <c r="B165" i="295"/>
  <c r="BT11" i="21"/>
  <c r="BN46" i="21"/>
  <c r="BN11" i="21"/>
  <c r="B120" i="293"/>
  <c r="B120" i="294"/>
  <c r="B117" i="293"/>
  <c r="B117" i="294"/>
  <c r="B121" i="293"/>
  <c r="B121" i="294"/>
  <c r="B118" i="293"/>
  <c r="B118" i="294"/>
  <c r="B123" i="293"/>
  <c r="B123" i="294"/>
  <c r="B119" i="293"/>
  <c r="B119" i="294"/>
  <c r="BT46" i="21"/>
  <c r="BQ46" i="21" s="1"/>
  <c r="BT29" i="21"/>
  <c r="BQ29" i="21" s="1"/>
  <c r="BN19" i="21"/>
  <c r="BN29" i="21"/>
  <c r="B117" i="291"/>
  <c r="B117" i="292"/>
  <c r="B119" i="291"/>
  <c r="B119" i="292"/>
  <c r="B120" i="291"/>
  <c r="B120" i="292"/>
  <c r="B121" i="291"/>
  <c r="B121" i="292"/>
  <c r="B118" i="291"/>
  <c r="B118" i="292"/>
  <c r="B123" i="291"/>
  <c r="B123" i="292"/>
  <c r="BT19" i="21"/>
  <c r="BQ19" i="21" s="1"/>
  <c r="B119" i="290"/>
  <c r="B120" i="290"/>
  <c r="B117" i="290"/>
  <c r="B121" i="290"/>
  <c r="B118" i="290"/>
  <c r="B123" i="290"/>
  <c r="B120" i="288"/>
  <c r="B162" i="286"/>
  <c r="B120" i="287"/>
  <c r="B121" i="287"/>
  <c r="B163" i="286"/>
  <c r="B121" i="288"/>
  <c r="B118" i="288"/>
  <c r="B118" i="287"/>
  <c r="B160" i="286"/>
  <c r="B123" i="287"/>
  <c r="B123" i="288"/>
  <c r="B165" i="286"/>
  <c r="B119" i="287"/>
  <c r="B119" i="288"/>
  <c r="B161" i="286"/>
  <c r="B117" i="287"/>
  <c r="B159" i="286"/>
  <c r="B117" i="288"/>
  <c r="B117" i="284"/>
  <c r="B117" i="285"/>
  <c r="B121" i="284"/>
  <c r="B121" i="285"/>
  <c r="B119" i="284"/>
  <c r="B119" i="285"/>
  <c r="B120" i="284"/>
  <c r="B120" i="285"/>
  <c r="B118" i="284"/>
  <c r="B118" i="285"/>
  <c r="B123" i="284"/>
  <c r="B123" i="285"/>
  <c r="B119" i="278"/>
  <c r="B119" i="283"/>
  <c r="B119" i="280"/>
  <c r="B119" i="282"/>
  <c r="B161" i="279"/>
  <c r="B119" i="281"/>
  <c r="B120" i="278"/>
  <c r="B120" i="281"/>
  <c r="B120" i="280"/>
  <c r="B120" i="283"/>
  <c r="B162" i="279"/>
  <c r="B120" i="282"/>
  <c r="B117" i="278"/>
  <c r="B117" i="283"/>
  <c r="B117" i="282"/>
  <c r="B117" i="280"/>
  <c r="B159" i="279"/>
  <c r="B117" i="281"/>
  <c r="B121" i="278"/>
  <c r="B121" i="283"/>
  <c r="B121" i="282"/>
  <c r="B121" i="281"/>
  <c r="B163" i="279"/>
  <c r="B121" i="280"/>
  <c r="B118" i="278"/>
  <c r="B118" i="282"/>
  <c r="B118" i="280"/>
  <c r="B118" i="281"/>
  <c r="B118" i="283"/>
  <c r="B160" i="279"/>
  <c r="B123" i="278"/>
  <c r="B123" i="283"/>
  <c r="B123" i="281"/>
  <c r="B123" i="282"/>
  <c r="B165" i="279"/>
  <c r="B123" i="280"/>
  <c r="B117" i="273"/>
  <c r="B117" i="276"/>
  <c r="B117" i="275"/>
  <c r="B159" i="274"/>
  <c r="B117" i="277"/>
  <c r="B121" i="273"/>
  <c r="B121" i="276"/>
  <c r="B121" i="275"/>
  <c r="B163" i="274"/>
  <c r="B121" i="277"/>
  <c r="B119" i="273"/>
  <c r="B119" i="275"/>
  <c r="B119" i="276"/>
  <c r="B161" i="274"/>
  <c r="B119" i="277"/>
  <c r="B120" i="273"/>
  <c r="B120" i="277"/>
  <c r="B120" i="276"/>
  <c r="B162" i="274"/>
  <c r="B120" i="275"/>
  <c r="B118" i="273"/>
  <c r="B118" i="277"/>
  <c r="B118" i="276"/>
  <c r="B118" i="275"/>
  <c r="B160" i="274"/>
  <c r="B123" i="273"/>
  <c r="B123" i="275"/>
  <c r="B123" i="276"/>
  <c r="B165" i="274"/>
  <c r="B123" i="277"/>
  <c r="B119" i="272"/>
  <c r="B161" i="271"/>
  <c r="B162" i="271"/>
  <c r="B120" i="272"/>
  <c r="B159" i="271"/>
  <c r="B117" i="272"/>
  <c r="B121" i="272"/>
  <c r="B163" i="271"/>
  <c r="B118" i="272"/>
  <c r="B160" i="271"/>
  <c r="B165" i="271"/>
  <c r="B123" i="272"/>
  <c r="B119" i="270"/>
  <c r="B161" i="269"/>
  <c r="B120" i="270"/>
  <c r="B162" i="269"/>
  <c r="B159" i="269"/>
  <c r="B117" i="270"/>
  <c r="B163" i="269"/>
  <c r="B121" i="270"/>
  <c r="B160" i="269"/>
  <c r="B118" i="270"/>
  <c r="B123" i="270"/>
  <c r="B165" i="269"/>
  <c r="B119" i="265"/>
  <c r="B120" i="265"/>
  <c r="B117" i="265"/>
  <c r="B121" i="265"/>
  <c r="B118" i="265"/>
  <c r="B123" i="265"/>
  <c r="B119" i="262"/>
  <c r="B119" i="264"/>
  <c r="B119" i="263"/>
  <c r="B161" i="261"/>
  <c r="B120" i="262"/>
  <c r="B120" i="264"/>
  <c r="B120" i="263"/>
  <c r="B162" i="261"/>
  <c r="B117" i="262"/>
  <c r="B117" i="264"/>
  <c r="B117" i="263"/>
  <c r="B159" i="261"/>
  <c r="B121" i="262"/>
  <c r="B121" i="264"/>
  <c r="B121" i="263"/>
  <c r="B163" i="261"/>
  <c r="B118" i="264"/>
  <c r="B118" i="263"/>
  <c r="B118" i="262"/>
  <c r="B160" i="261"/>
  <c r="B123" i="262"/>
  <c r="B123" i="264"/>
  <c r="B123" i="263"/>
  <c r="B165" i="261"/>
  <c r="B119" i="259"/>
  <c r="B119" i="260"/>
  <c r="B119" i="258"/>
  <c r="B161" i="257"/>
  <c r="B117" i="260"/>
  <c r="B117" i="259"/>
  <c r="B117" i="258"/>
  <c r="B159" i="257"/>
  <c r="B121" i="260"/>
  <c r="B121" i="259"/>
  <c r="B121" i="258"/>
  <c r="B163" i="257"/>
  <c r="B120" i="260"/>
  <c r="B120" i="258"/>
  <c r="B162" i="257"/>
  <c r="B120" i="259"/>
  <c r="B118" i="258"/>
  <c r="B118" i="260"/>
  <c r="B118" i="259"/>
  <c r="B160" i="257"/>
  <c r="B123" i="259"/>
  <c r="B165" i="257"/>
  <c r="B123" i="260"/>
  <c r="B123" i="258"/>
  <c r="B119" i="256"/>
  <c r="B161" i="255"/>
  <c r="B162" i="255"/>
  <c r="B120" i="256"/>
  <c r="B159" i="255"/>
  <c r="B117" i="256"/>
  <c r="B163" i="255"/>
  <c r="B121" i="256"/>
  <c r="B118" i="256"/>
  <c r="B160" i="255"/>
  <c r="B123" i="256"/>
  <c r="B165" i="255"/>
  <c r="B119" i="254"/>
  <c r="B119" i="253"/>
  <c r="B161" i="252"/>
  <c r="B162" i="252"/>
  <c r="B120" i="253"/>
  <c r="B120" i="254"/>
  <c r="B117" i="253"/>
  <c r="B159" i="252"/>
  <c r="B117" i="254"/>
  <c r="B121" i="254"/>
  <c r="B121" i="253"/>
  <c r="B163" i="252"/>
  <c r="B118" i="254"/>
  <c r="B118" i="253"/>
  <c r="B160" i="252"/>
  <c r="B123" i="254"/>
  <c r="B123" i="253"/>
  <c r="B165" i="252"/>
  <c r="B119" i="249"/>
  <c r="B119" i="251"/>
  <c r="B119" i="250"/>
  <c r="B119" i="248"/>
  <c r="B161" i="247"/>
  <c r="B120" i="249"/>
  <c r="B120" i="251"/>
  <c r="B120" i="250"/>
  <c r="B120" i="248"/>
  <c r="B162" i="247"/>
  <c r="B117" i="249"/>
  <c r="B117" i="251"/>
  <c r="B117" i="250"/>
  <c r="B117" i="248"/>
  <c r="B159" i="247"/>
  <c r="B121" i="249"/>
  <c r="B121" i="251"/>
  <c r="B121" i="250"/>
  <c r="B121" i="248"/>
  <c r="B163" i="247"/>
  <c r="B118" i="251"/>
  <c r="B118" i="250"/>
  <c r="B118" i="248"/>
  <c r="B160" i="247"/>
  <c r="B118" i="249"/>
  <c r="B123" i="249"/>
  <c r="B123" i="251"/>
  <c r="B123" i="250"/>
  <c r="B123" i="248"/>
  <c r="B165" i="247"/>
  <c r="B119" i="246"/>
  <c r="B161" i="245"/>
  <c r="B162" i="245"/>
  <c r="B120" i="246"/>
  <c r="B159" i="245"/>
  <c r="B117" i="246"/>
  <c r="B163" i="245"/>
  <c r="B121" i="246"/>
  <c r="B118" i="246"/>
  <c r="B160" i="245"/>
  <c r="B123" i="246"/>
  <c r="B165" i="245"/>
  <c r="B119" i="244"/>
  <c r="B161" i="243"/>
  <c r="B162" i="243"/>
  <c r="B120" i="244"/>
  <c r="B159" i="243"/>
  <c r="B117" i="244"/>
  <c r="B163" i="243"/>
  <c r="B121" i="244"/>
  <c r="B118" i="244"/>
  <c r="B160" i="243"/>
  <c r="B123" i="244"/>
  <c r="B165" i="243"/>
  <c r="B119" i="242"/>
  <c r="B161" i="241"/>
  <c r="B120" i="242"/>
  <c r="B162" i="241"/>
  <c r="B117" i="242"/>
  <c r="B159" i="241"/>
  <c r="B121" i="242"/>
  <c r="B163" i="241"/>
  <c r="B118" i="242"/>
  <c r="B160" i="241"/>
  <c r="B123" i="242"/>
  <c r="B165" i="241"/>
  <c r="B119" i="240"/>
  <c r="B161" i="239"/>
  <c r="B162" i="239"/>
  <c r="B120" i="240"/>
  <c r="B159" i="239"/>
  <c r="B117" i="240"/>
  <c r="B163" i="239"/>
  <c r="B121" i="240"/>
  <c r="B118" i="240"/>
  <c r="B160" i="239"/>
  <c r="B123" i="240"/>
  <c r="B165" i="239"/>
  <c r="B119" i="238"/>
  <c r="B161" i="237"/>
  <c r="B120" i="238"/>
  <c r="B162" i="237"/>
  <c r="B117" i="238"/>
  <c r="B159" i="237"/>
  <c r="B121" i="238"/>
  <c r="B163" i="237"/>
  <c r="B118" i="238"/>
  <c r="B160" i="237"/>
  <c r="B123" i="238"/>
  <c r="B165" i="237"/>
  <c r="B119" i="236"/>
  <c r="B119" i="234"/>
  <c r="B161" i="235"/>
  <c r="B162" i="235"/>
  <c r="B120" i="236"/>
  <c r="B120" i="234"/>
  <c r="B159" i="235"/>
  <c r="B117" i="236"/>
  <c r="B117" i="234"/>
  <c r="B163" i="235"/>
  <c r="B121" i="234"/>
  <c r="B121" i="236"/>
  <c r="B118" i="236"/>
  <c r="B160" i="235"/>
  <c r="B118" i="234"/>
  <c r="B123" i="236"/>
  <c r="B123" i="234"/>
  <c r="B165" i="235"/>
  <c r="B119" i="233"/>
  <c r="B119" i="232"/>
  <c r="B161" i="231"/>
  <c r="B119" i="230"/>
  <c r="B120" i="233"/>
  <c r="B120" i="232"/>
  <c r="B162" i="231"/>
  <c r="B120" i="230"/>
  <c r="B117" i="233"/>
  <c r="B117" i="232"/>
  <c r="B159" i="231"/>
  <c r="B117" i="230"/>
  <c r="B121" i="233"/>
  <c r="B163" i="231"/>
  <c r="B121" i="232"/>
  <c r="B121" i="230"/>
  <c r="B118" i="232"/>
  <c r="B160" i="231"/>
  <c r="B118" i="230"/>
  <c r="B118" i="233"/>
  <c r="B123" i="233"/>
  <c r="B123" i="232"/>
  <c r="B165" i="231"/>
  <c r="B123" i="230"/>
  <c r="B119" i="228"/>
  <c r="B161" i="227"/>
  <c r="B119" i="229"/>
  <c r="B119" i="225"/>
  <c r="B119" i="226"/>
  <c r="B161" i="224"/>
  <c r="B161" i="217"/>
  <c r="B119" i="216"/>
  <c r="B161" i="221"/>
  <c r="B119" i="218"/>
  <c r="B119" i="220"/>
  <c r="B161" i="219"/>
  <c r="B119" i="223"/>
  <c r="B119" i="222"/>
  <c r="B161" i="207"/>
  <c r="B161" i="215"/>
  <c r="B119" i="212"/>
  <c r="B119" i="214"/>
  <c r="B161" i="211"/>
  <c r="B119" i="208"/>
  <c r="B119" i="206"/>
  <c r="B119" i="213"/>
  <c r="B119" i="210"/>
  <c r="B161" i="209"/>
  <c r="B119" i="205"/>
  <c r="B161" i="202"/>
  <c r="B119" i="198"/>
  <c r="B119" i="197"/>
  <c r="B161" i="196"/>
  <c r="B119" i="200"/>
  <c r="B161" i="204"/>
  <c r="B119" i="203"/>
  <c r="B119" i="201"/>
  <c r="B119" i="199"/>
  <c r="B161" i="192"/>
  <c r="B119" i="191"/>
  <c r="B161" i="190"/>
  <c r="B161" i="188"/>
  <c r="B119" i="195"/>
  <c r="B161" i="186"/>
  <c r="B119" i="194"/>
  <c r="B119" i="189"/>
  <c r="B119" i="187"/>
  <c r="B119" i="193"/>
  <c r="B161" i="183"/>
  <c r="B119" i="181"/>
  <c r="B161" i="180"/>
  <c r="B119" i="185"/>
  <c r="B119" i="182"/>
  <c r="B119" i="184"/>
  <c r="B119" i="179"/>
  <c r="B119" i="177"/>
  <c r="B119" i="164"/>
  <c r="B119" i="178"/>
  <c r="B119" i="174"/>
  <c r="B161" i="172"/>
  <c r="B119" i="169"/>
  <c r="B119" i="161"/>
  <c r="B119" i="165"/>
  <c r="B161" i="176"/>
  <c r="B119" i="175"/>
  <c r="B119" i="173"/>
  <c r="B119" i="171"/>
  <c r="B161" i="170"/>
  <c r="B119" i="168"/>
  <c r="B161" i="166"/>
  <c r="B161" i="163"/>
  <c r="B119" i="162"/>
  <c r="B119" i="153"/>
  <c r="B161" i="152"/>
  <c r="B119" i="147"/>
  <c r="B161" i="143"/>
  <c r="B119" i="141"/>
  <c r="B161" i="160"/>
  <c r="B119" i="159"/>
  <c r="B119" i="150"/>
  <c r="B119" i="146"/>
  <c r="B161" i="145"/>
  <c r="B119" i="144"/>
  <c r="B119" i="142"/>
  <c r="B119" i="149"/>
  <c r="B161" i="158"/>
  <c r="B119" i="157"/>
  <c r="B161" i="156"/>
  <c r="B119" i="154"/>
  <c r="B119" i="151"/>
  <c r="B161" i="148"/>
  <c r="B119" i="136"/>
  <c r="B119" i="130"/>
  <c r="B161" i="137"/>
  <c r="B119" i="134"/>
  <c r="B119" i="129"/>
  <c r="B119" i="128"/>
  <c r="B119" i="133"/>
  <c r="B119" i="139"/>
  <c r="B119" i="138"/>
  <c r="B119" i="135"/>
  <c r="B161" i="131"/>
  <c r="B161" i="127"/>
  <c r="B161" i="107"/>
  <c r="B161" i="125"/>
  <c r="B119" i="124"/>
  <c r="B119" i="122"/>
  <c r="B119" i="120"/>
  <c r="B119" i="115"/>
  <c r="B119" i="113"/>
  <c r="B161" i="111"/>
  <c r="B119" i="106"/>
  <c r="B119" i="126"/>
  <c r="B119" i="112"/>
  <c r="B119" i="110"/>
  <c r="B119" i="108"/>
  <c r="B119" i="121"/>
  <c r="B119" i="119"/>
  <c r="B161" i="118"/>
  <c r="B119" i="117"/>
  <c r="B161" i="116"/>
  <c r="B119" i="114"/>
  <c r="B161" i="109"/>
  <c r="B161" i="105"/>
  <c r="B119" i="104"/>
  <c r="B119" i="101"/>
  <c r="B161" i="103"/>
  <c r="B161" i="100"/>
  <c r="B161" i="98"/>
  <c r="B161" i="99"/>
  <c r="B120" i="229"/>
  <c r="B120" i="226"/>
  <c r="B162" i="224"/>
  <c r="B120" i="225"/>
  <c r="B120" i="228"/>
  <c r="B162" i="227"/>
  <c r="B120" i="220"/>
  <c r="B162" i="219"/>
  <c r="B120" i="223"/>
  <c r="B120" i="222"/>
  <c r="B162" i="217"/>
  <c r="B120" i="216"/>
  <c r="B162" i="221"/>
  <c r="B120" i="218"/>
  <c r="B120" i="214"/>
  <c r="B162" i="211"/>
  <c r="B120" i="208"/>
  <c r="B120" i="206"/>
  <c r="B120" i="213"/>
  <c r="B120" i="210"/>
  <c r="B162" i="209"/>
  <c r="B162" i="207"/>
  <c r="B162" i="215"/>
  <c r="B120" i="212"/>
  <c r="B162" i="204"/>
  <c r="B120" i="203"/>
  <c r="B120" i="201"/>
  <c r="B120" i="199"/>
  <c r="B120" i="205"/>
  <c r="B162" i="202"/>
  <c r="B120" i="198"/>
  <c r="B120" i="197"/>
  <c r="B162" i="196"/>
  <c r="B120" i="200"/>
  <c r="B120" i="194"/>
  <c r="B120" i="189"/>
  <c r="B120" i="187"/>
  <c r="B120" i="193"/>
  <c r="B162" i="192"/>
  <c r="B120" i="191"/>
  <c r="B162" i="190"/>
  <c r="B162" i="188"/>
  <c r="B120" i="195"/>
  <c r="B162" i="186"/>
  <c r="B120" i="185"/>
  <c r="B120" i="182"/>
  <c r="B120" i="184"/>
  <c r="B162" i="183"/>
  <c r="B120" i="181"/>
  <c r="B162" i="180"/>
  <c r="B120" i="165"/>
  <c r="B162" i="176"/>
  <c r="B120" i="175"/>
  <c r="B120" i="173"/>
  <c r="B120" i="171"/>
  <c r="B162" i="170"/>
  <c r="B120" i="168"/>
  <c r="B162" i="166"/>
  <c r="B162" i="163"/>
  <c r="B120" i="162"/>
  <c r="B120" i="179"/>
  <c r="B120" i="177"/>
  <c r="B120" i="164"/>
  <c r="B162" i="160"/>
  <c r="B120" i="178"/>
  <c r="B120" i="174"/>
  <c r="B162" i="172"/>
  <c r="B120" i="169"/>
  <c r="B120" i="161"/>
  <c r="B120" i="149"/>
  <c r="B162" i="158"/>
  <c r="B120" i="157"/>
  <c r="B162" i="156"/>
  <c r="B120" i="154"/>
  <c r="B120" i="151"/>
  <c r="B162" i="148"/>
  <c r="B120" i="153"/>
  <c r="B162" i="152"/>
  <c r="B120" i="147"/>
  <c r="B162" i="143"/>
  <c r="B120" i="141"/>
  <c r="B120" i="159"/>
  <c r="B120" i="150"/>
  <c r="B120" i="146"/>
  <c r="B162" i="145"/>
  <c r="B120" i="144"/>
  <c r="B120" i="142"/>
  <c r="B120" i="133"/>
  <c r="B120" i="139"/>
  <c r="B120" i="138"/>
  <c r="B120" i="135"/>
  <c r="B162" i="131"/>
  <c r="B162" i="127"/>
  <c r="B120" i="136"/>
  <c r="B120" i="130"/>
  <c r="B162" i="137"/>
  <c r="B120" i="134"/>
  <c r="B120" i="129"/>
  <c r="B120" i="128"/>
  <c r="B120" i="126"/>
  <c r="B120" i="112"/>
  <c r="B120" i="110"/>
  <c r="B120" i="108"/>
  <c r="B120" i="121"/>
  <c r="B120" i="119"/>
  <c r="B162" i="118"/>
  <c r="B120" i="117"/>
  <c r="B162" i="116"/>
  <c r="B120" i="114"/>
  <c r="B162" i="109"/>
  <c r="B162" i="105"/>
  <c r="B162" i="107"/>
  <c r="B162" i="125"/>
  <c r="B120" i="124"/>
  <c r="B120" i="122"/>
  <c r="B120" i="120"/>
  <c r="B120" i="115"/>
  <c r="B120" i="113"/>
  <c r="B162" i="111"/>
  <c r="B120" i="106"/>
  <c r="B120" i="104"/>
  <c r="B162" i="99"/>
  <c r="B120" i="101"/>
  <c r="B162" i="103"/>
  <c r="B162" i="100"/>
  <c r="B162" i="98"/>
  <c r="B117" i="228"/>
  <c r="B159" i="227"/>
  <c r="B117" i="229"/>
  <c r="B117" i="225"/>
  <c r="B117" i="226"/>
  <c r="B159" i="224"/>
  <c r="B159" i="217"/>
  <c r="B117" i="216"/>
  <c r="B159" i="221"/>
  <c r="B117" i="218"/>
  <c r="B117" i="220"/>
  <c r="B159" i="219"/>
  <c r="B117" i="223"/>
  <c r="B117" i="222"/>
  <c r="B159" i="207"/>
  <c r="B159" i="215"/>
  <c r="B117" i="212"/>
  <c r="B117" i="214"/>
  <c r="B159" i="211"/>
  <c r="B117" i="208"/>
  <c r="B117" i="206"/>
  <c r="B117" i="213"/>
  <c r="B117" i="210"/>
  <c r="B159" i="209"/>
  <c r="B117" i="205"/>
  <c r="B159" i="202"/>
  <c r="B117" i="198"/>
  <c r="B117" i="197"/>
  <c r="B159" i="196"/>
  <c r="B117" i="200"/>
  <c r="B159" i="204"/>
  <c r="B117" i="203"/>
  <c r="B117" i="201"/>
  <c r="B117" i="199"/>
  <c r="B159" i="192"/>
  <c r="B117" i="191"/>
  <c r="B159" i="190"/>
  <c r="B159" i="188"/>
  <c r="B117" i="195"/>
  <c r="B159" i="186"/>
  <c r="B117" i="194"/>
  <c r="B117" i="189"/>
  <c r="B117" i="187"/>
  <c r="B117" i="193"/>
  <c r="B159" i="183"/>
  <c r="B117" i="181"/>
  <c r="B159" i="180"/>
  <c r="B117" i="185"/>
  <c r="B117" i="182"/>
  <c r="B117" i="184"/>
  <c r="B117" i="179"/>
  <c r="B117" i="177"/>
  <c r="B117" i="164"/>
  <c r="B117" i="178"/>
  <c r="B117" i="174"/>
  <c r="B159" i="172"/>
  <c r="B117" i="169"/>
  <c r="B117" i="161"/>
  <c r="B117" i="165"/>
  <c r="B159" i="176"/>
  <c r="B117" i="175"/>
  <c r="B117" i="173"/>
  <c r="B117" i="171"/>
  <c r="B159" i="170"/>
  <c r="B117" i="168"/>
  <c r="B159" i="166"/>
  <c r="B159" i="163"/>
  <c r="B117" i="162"/>
  <c r="B159" i="160"/>
  <c r="B117" i="153"/>
  <c r="B159" i="152"/>
  <c r="B117" i="147"/>
  <c r="B159" i="143"/>
  <c r="B117" i="141"/>
  <c r="B117" i="159"/>
  <c r="B117" i="150"/>
  <c r="B117" i="146"/>
  <c r="B159" i="145"/>
  <c r="B117" i="144"/>
  <c r="B117" i="142"/>
  <c r="B117" i="149"/>
  <c r="B159" i="158"/>
  <c r="B117" i="157"/>
  <c r="B159" i="156"/>
  <c r="B117" i="154"/>
  <c r="B117" i="151"/>
  <c r="B159" i="148"/>
  <c r="B117" i="136"/>
  <c r="B117" i="130"/>
  <c r="B159" i="137"/>
  <c r="B117" i="134"/>
  <c r="B117" i="129"/>
  <c r="B117" i="128"/>
  <c r="B117" i="133"/>
  <c r="B117" i="139"/>
  <c r="B117" i="138"/>
  <c r="B117" i="135"/>
  <c r="B159" i="131"/>
  <c r="B159" i="127"/>
  <c r="B159" i="107"/>
  <c r="B159" i="125"/>
  <c r="B117" i="124"/>
  <c r="B117" i="122"/>
  <c r="B117" i="120"/>
  <c r="B117" i="115"/>
  <c r="B117" i="113"/>
  <c r="B159" i="111"/>
  <c r="B117" i="106"/>
  <c r="B117" i="126"/>
  <c r="B117" i="112"/>
  <c r="B117" i="110"/>
  <c r="B117" i="108"/>
  <c r="B117" i="121"/>
  <c r="B117" i="119"/>
  <c r="B159" i="118"/>
  <c r="B117" i="117"/>
  <c r="B159" i="116"/>
  <c r="B117" i="114"/>
  <c r="B159" i="109"/>
  <c r="B159" i="105"/>
  <c r="B117" i="104"/>
  <c r="B117" i="101"/>
  <c r="B159" i="103"/>
  <c r="B159" i="100"/>
  <c r="B159" i="98"/>
  <c r="B159" i="99"/>
  <c r="B121" i="228"/>
  <c r="B163" i="227"/>
  <c r="B121" i="229"/>
  <c r="B121" i="226"/>
  <c r="B163" i="224"/>
  <c r="B121" i="225"/>
  <c r="B163" i="217"/>
  <c r="B121" i="216"/>
  <c r="B163" i="221"/>
  <c r="B121" i="218"/>
  <c r="B121" i="220"/>
  <c r="B163" i="219"/>
  <c r="B121" i="223"/>
  <c r="B121" i="222"/>
  <c r="B163" i="207"/>
  <c r="B163" i="215"/>
  <c r="B121" i="212"/>
  <c r="B121" i="214"/>
  <c r="B163" i="211"/>
  <c r="B121" i="208"/>
  <c r="B121" i="206"/>
  <c r="B121" i="213"/>
  <c r="B121" i="210"/>
  <c r="B163" i="209"/>
  <c r="B121" i="205"/>
  <c r="B163" i="202"/>
  <c r="B121" i="198"/>
  <c r="B121" i="197"/>
  <c r="B163" i="196"/>
  <c r="B121" i="200"/>
  <c r="B163" i="204"/>
  <c r="B121" i="203"/>
  <c r="B121" i="201"/>
  <c r="B121" i="199"/>
  <c r="B163" i="192"/>
  <c r="B121" i="191"/>
  <c r="B163" i="190"/>
  <c r="B163" i="188"/>
  <c r="B121" i="195"/>
  <c r="B163" i="186"/>
  <c r="B121" i="194"/>
  <c r="B121" i="189"/>
  <c r="B121" i="187"/>
  <c r="B121" i="193"/>
  <c r="B163" i="183"/>
  <c r="B121" i="181"/>
  <c r="B163" i="180"/>
  <c r="B121" i="185"/>
  <c r="B121" i="182"/>
  <c r="B121" i="184"/>
  <c r="B121" i="179"/>
  <c r="B121" i="177"/>
  <c r="B121" i="164"/>
  <c r="B121" i="178"/>
  <c r="B121" i="174"/>
  <c r="B163" i="172"/>
  <c r="B121" i="169"/>
  <c r="B121" i="161"/>
  <c r="B121" i="165"/>
  <c r="B163" i="176"/>
  <c r="B121" i="175"/>
  <c r="B121" i="173"/>
  <c r="B121" i="171"/>
  <c r="B163" i="170"/>
  <c r="B121" i="168"/>
  <c r="B163" i="166"/>
  <c r="B163" i="163"/>
  <c r="B121" i="162"/>
  <c r="B121" i="153"/>
  <c r="B163" i="152"/>
  <c r="B121" i="147"/>
  <c r="B163" i="143"/>
  <c r="B121" i="141"/>
  <c r="B121" i="159"/>
  <c r="B121" i="150"/>
  <c r="B121" i="146"/>
  <c r="B163" i="145"/>
  <c r="B121" i="144"/>
  <c r="B121" i="142"/>
  <c r="B163" i="160"/>
  <c r="B121" i="149"/>
  <c r="B163" i="158"/>
  <c r="B121" i="157"/>
  <c r="B163" i="156"/>
  <c r="B121" i="154"/>
  <c r="B121" i="151"/>
  <c r="B163" i="148"/>
  <c r="B121" i="136"/>
  <c r="B121" i="130"/>
  <c r="B163" i="137"/>
  <c r="B121" i="134"/>
  <c r="B121" i="129"/>
  <c r="B121" i="128"/>
  <c r="B121" i="133"/>
  <c r="B121" i="139"/>
  <c r="B121" i="138"/>
  <c r="B121" i="135"/>
  <c r="B163" i="131"/>
  <c r="B163" i="127"/>
  <c r="B163" i="107"/>
  <c r="B163" i="125"/>
  <c r="B121" i="124"/>
  <c r="B121" i="122"/>
  <c r="B121" i="120"/>
  <c r="B121" i="115"/>
  <c r="B121" i="113"/>
  <c r="B163" i="111"/>
  <c r="B121" i="106"/>
  <c r="B121" i="126"/>
  <c r="B121" i="112"/>
  <c r="B121" i="110"/>
  <c r="B121" i="108"/>
  <c r="B121" i="121"/>
  <c r="B121" i="119"/>
  <c r="B163" i="118"/>
  <c r="B121" i="117"/>
  <c r="B163" i="116"/>
  <c r="B121" i="114"/>
  <c r="B163" i="109"/>
  <c r="B163" i="105"/>
  <c r="B121" i="104"/>
  <c r="B121" i="101"/>
  <c r="B163" i="103"/>
  <c r="B163" i="100"/>
  <c r="B163" i="98"/>
  <c r="B163" i="99"/>
  <c r="B118" i="229"/>
  <c r="B118" i="226"/>
  <c r="B160" i="224"/>
  <c r="B118" i="225"/>
  <c r="B118" i="228"/>
  <c r="B160" i="227"/>
  <c r="B118" i="220"/>
  <c r="B160" i="219"/>
  <c r="B118" i="223"/>
  <c r="B118" i="222"/>
  <c r="B160" i="217"/>
  <c r="B118" i="216"/>
  <c r="B160" i="221"/>
  <c r="B118" i="218"/>
  <c r="B118" i="214"/>
  <c r="B160" i="211"/>
  <c r="B118" i="208"/>
  <c r="B118" i="206"/>
  <c r="B118" i="213"/>
  <c r="B118" i="210"/>
  <c r="B160" i="209"/>
  <c r="B160" i="207"/>
  <c r="B160" i="215"/>
  <c r="B118" i="212"/>
  <c r="B160" i="204"/>
  <c r="B118" i="203"/>
  <c r="B118" i="201"/>
  <c r="B118" i="199"/>
  <c r="B118" i="205"/>
  <c r="B160" i="202"/>
  <c r="B118" i="198"/>
  <c r="B118" i="197"/>
  <c r="B160" i="196"/>
  <c r="B118" i="200"/>
  <c r="B118" i="194"/>
  <c r="B118" i="189"/>
  <c r="B118" i="187"/>
  <c r="B118" i="193"/>
  <c r="B160" i="192"/>
  <c r="B118" i="191"/>
  <c r="B160" i="190"/>
  <c r="B160" i="188"/>
  <c r="B118" i="195"/>
  <c r="B160" i="186"/>
  <c r="B118" i="185"/>
  <c r="B118" i="182"/>
  <c r="B118" i="184"/>
  <c r="B160" i="183"/>
  <c r="B118" i="181"/>
  <c r="B160" i="180"/>
  <c r="B118" i="165"/>
  <c r="B160" i="176"/>
  <c r="B118" i="175"/>
  <c r="B118" i="173"/>
  <c r="B118" i="171"/>
  <c r="B160" i="170"/>
  <c r="B118" i="168"/>
  <c r="B160" i="166"/>
  <c r="B160" i="163"/>
  <c r="B118" i="162"/>
  <c r="B118" i="179"/>
  <c r="B118" i="177"/>
  <c r="B118" i="164"/>
  <c r="B160" i="160"/>
  <c r="B118" i="178"/>
  <c r="B118" i="174"/>
  <c r="B160" i="172"/>
  <c r="B118" i="169"/>
  <c r="B118" i="161"/>
  <c r="B118" i="149"/>
  <c r="B160" i="158"/>
  <c r="B118" i="157"/>
  <c r="B160" i="156"/>
  <c r="B118" i="154"/>
  <c r="B118" i="151"/>
  <c r="B160" i="148"/>
  <c r="B118" i="153"/>
  <c r="B160" i="152"/>
  <c r="B118" i="147"/>
  <c r="B160" i="143"/>
  <c r="B118" i="141"/>
  <c r="B118" i="159"/>
  <c r="B118" i="150"/>
  <c r="B118" i="146"/>
  <c r="B160" i="145"/>
  <c r="B118" i="144"/>
  <c r="B118" i="142"/>
  <c r="B118" i="133"/>
  <c r="B118" i="139"/>
  <c r="B118" i="138"/>
  <c r="B118" i="135"/>
  <c r="B160" i="131"/>
  <c r="B160" i="127"/>
  <c r="B118" i="136"/>
  <c r="B118" i="130"/>
  <c r="B160" i="137"/>
  <c r="B118" i="134"/>
  <c r="B118" i="129"/>
  <c r="B118" i="128"/>
  <c r="B118" i="126"/>
  <c r="B118" i="112"/>
  <c r="B118" i="110"/>
  <c r="B118" i="108"/>
  <c r="B118" i="121"/>
  <c r="B118" i="119"/>
  <c r="B160" i="118"/>
  <c r="B118" i="117"/>
  <c r="B160" i="116"/>
  <c r="B118" i="114"/>
  <c r="B160" i="109"/>
  <c r="B160" i="105"/>
  <c r="B160" i="107"/>
  <c r="B160" i="125"/>
  <c r="B118" i="124"/>
  <c r="B118" i="122"/>
  <c r="B118" i="120"/>
  <c r="B118" i="115"/>
  <c r="B118" i="113"/>
  <c r="B160" i="111"/>
  <c r="B118" i="106"/>
  <c r="B118" i="104"/>
  <c r="B160" i="99"/>
  <c r="B118" i="101"/>
  <c r="B160" i="103"/>
  <c r="B160" i="100"/>
  <c r="B160" i="98"/>
  <c r="B123" i="228"/>
  <c r="B165" i="227"/>
  <c r="B123" i="229"/>
  <c r="B123" i="226"/>
  <c r="B165" i="224"/>
  <c r="B123" i="225"/>
  <c r="B165" i="217"/>
  <c r="B123" i="216"/>
  <c r="B165" i="221"/>
  <c r="B123" i="218"/>
  <c r="B123" i="220"/>
  <c r="B165" i="219"/>
  <c r="B123" i="223"/>
  <c r="B123" i="222"/>
  <c r="B165" i="207"/>
  <c r="B165" i="215"/>
  <c r="B123" i="212"/>
  <c r="B123" i="214"/>
  <c r="B123" i="213"/>
  <c r="B165" i="211"/>
  <c r="B123" i="208"/>
  <c r="B123" i="206"/>
  <c r="B123" i="210"/>
  <c r="B165" i="209"/>
  <c r="B123" i="205"/>
  <c r="B165" i="202"/>
  <c r="B123" i="198"/>
  <c r="B123" i="197"/>
  <c r="B165" i="196"/>
  <c r="B123" i="200"/>
  <c r="B165" i="204"/>
  <c r="B123" i="203"/>
  <c r="B123" i="201"/>
  <c r="B123" i="199"/>
  <c r="B165" i="192"/>
  <c r="B123" i="191"/>
  <c r="B165" i="190"/>
  <c r="B165" i="188"/>
  <c r="B123" i="195"/>
  <c r="B165" i="186"/>
  <c r="B123" i="194"/>
  <c r="B123" i="189"/>
  <c r="B123" i="187"/>
  <c r="B123" i="193"/>
  <c r="B165" i="183"/>
  <c r="B123" i="181"/>
  <c r="B165" i="180"/>
  <c r="B123" i="185"/>
  <c r="B123" i="182"/>
  <c r="B123" i="184"/>
  <c r="B123" i="179"/>
  <c r="B123" i="177"/>
  <c r="B123" i="164"/>
  <c r="B123" i="178"/>
  <c r="B123" i="174"/>
  <c r="B165" i="172"/>
  <c r="B123" i="169"/>
  <c r="B123" i="161"/>
  <c r="B123" i="165"/>
  <c r="B165" i="176"/>
  <c r="B123" i="175"/>
  <c r="B123" i="173"/>
  <c r="B123" i="171"/>
  <c r="B165" i="170"/>
  <c r="B123" i="168"/>
  <c r="B165" i="166"/>
  <c r="B165" i="163"/>
  <c r="B123" i="162"/>
  <c r="B123" i="153"/>
  <c r="B165" i="152"/>
  <c r="B123" i="147"/>
  <c r="B165" i="143"/>
  <c r="B123" i="141"/>
  <c r="B123" i="159"/>
  <c r="B123" i="150"/>
  <c r="B123" i="146"/>
  <c r="B165" i="145"/>
  <c r="B123" i="144"/>
  <c r="B123" i="142"/>
  <c r="B165" i="160"/>
  <c r="B123" i="149"/>
  <c r="B165" i="158"/>
  <c r="B123" i="157"/>
  <c r="B165" i="156"/>
  <c r="B123" i="154"/>
  <c r="B123" i="151"/>
  <c r="B165" i="148"/>
  <c r="B123" i="136"/>
  <c r="B123" i="130"/>
  <c r="B165" i="137"/>
  <c r="B123" i="134"/>
  <c r="B123" i="129"/>
  <c r="B123" i="128"/>
  <c r="B123" i="133"/>
  <c r="B123" i="139"/>
  <c r="B123" i="138"/>
  <c r="B123" i="135"/>
  <c r="B165" i="131"/>
  <c r="B165" i="127"/>
  <c r="B165" i="107"/>
  <c r="B165" i="125"/>
  <c r="B123" i="124"/>
  <c r="B123" i="122"/>
  <c r="B123" i="120"/>
  <c r="B123" i="115"/>
  <c r="B123" i="113"/>
  <c r="B165" i="111"/>
  <c r="B123" i="106"/>
  <c r="B123" i="126"/>
  <c r="B123" i="112"/>
  <c r="B123" i="110"/>
  <c r="B123" i="108"/>
  <c r="B123" i="121"/>
  <c r="B123" i="119"/>
  <c r="B165" i="118"/>
  <c r="B123" i="117"/>
  <c r="B165" i="116"/>
  <c r="B123" i="114"/>
  <c r="B165" i="109"/>
  <c r="B165" i="105"/>
  <c r="B123" i="104"/>
  <c r="B123" i="101"/>
  <c r="B165" i="103"/>
  <c r="B165" i="100"/>
  <c r="B165" i="98"/>
  <c r="B165" i="99"/>
  <c r="BT116" i="21"/>
  <c r="BS116" i="21" s="1"/>
  <c r="BN81" i="21"/>
  <c r="BN116" i="21"/>
  <c r="BT81" i="21"/>
  <c r="B119" i="92"/>
  <c r="B119" i="96"/>
  <c r="B119" i="93"/>
  <c r="B119" i="91"/>
  <c r="B161" i="88"/>
  <c r="B119" i="94"/>
  <c r="B161" i="86"/>
  <c r="B161" i="87"/>
  <c r="B161" i="84"/>
  <c r="B161" i="47"/>
  <c r="B119" i="77"/>
  <c r="B119" i="76"/>
  <c r="B161" i="82"/>
  <c r="B161" i="81"/>
  <c r="B119" i="78"/>
  <c r="B161" i="85"/>
  <c r="B119" i="80"/>
  <c r="B119" i="79"/>
  <c r="B119" i="75"/>
  <c r="B119" i="74"/>
  <c r="B119" i="73"/>
  <c r="B119" i="65"/>
  <c r="B119" i="32"/>
  <c r="B119" i="34"/>
  <c r="B119" i="41"/>
  <c r="B119" i="44"/>
  <c r="B119" i="28"/>
  <c r="B119" i="71"/>
  <c r="B119" i="64"/>
  <c r="B119" i="72"/>
  <c r="B119" i="67"/>
  <c r="B119" i="66"/>
  <c r="B119" i="36"/>
  <c r="B119" i="38"/>
  <c r="B119" i="46"/>
  <c r="B119" i="70"/>
  <c r="B119" i="69"/>
  <c r="B119" i="68"/>
  <c r="B119" i="58"/>
  <c r="B119" i="60"/>
  <c r="B119" i="62"/>
  <c r="B119" i="56"/>
  <c r="B119" i="59"/>
  <c r="B119" i="61"/>
  <c r="B119" i="63"/>
  <c r="B119" i="49"/>
  <c r="B119" i="51"/>
  <c r="B119" i="53"/>
  <c r="B119" i="55"/>
  <c r="B119" i="48"/>
  <c r="B119" i="50"/>
  <c r="B119" i="52"/>
  <c r="B119" i="54"/>
  <c r="B119" i="57"/>
  <c r="B119" i="26"/>
  <c r="B120" i="96"/>
  <c r="B120" i="93"/>
  <c r="B120" i="91"/>
  <c r="B162" i="88"/>
  <c r="B162" i="87"/>
  <c r="B120" i="94"/>
  <c r="B120" i="92"/>
  <c r="B162" i="86"/>
  <c r="B162" i="85"/>
  <c r="B162" i="47"/>
  <c r="B120" i="80"/>
  <c r="B120" i="79"/>
  <c r="B120" i="75"/>
  <c r="B162" i="84"/>
  <c r="B120" i="77"/>
  <c r="B120" i="76"/>
  <c r="B162" i="82"/>
  <c r="B162" i="81"/>
  <c r="B120" i="78"/>
  <c r="B120" i="74"/>
  <c r="B120" i="73"/>
  <c r="B120" i="72"/>
  <c r="B120" i="67"/>
  <c r="B120" i="66"/>
  <c r="B120" i="70"/>
  <c r="B120" i="69"/>
  <c r="B120" i="68"/>
  <c r="B120" i="32"/>
  <c r="B120" i="34"/>
  <c r="B120" i="41"/>
  <c r="B120" i="44"/>
  <c r="B120" i="28"/>
  <c r="B120" i="65"/>
  <c r="B120" i="71"/>
  <c r="B120" i="64"/>
  <c r="B120" i="36"/>
  <c r="B120" i="38"/>
  <c r="B120" i="46"/>
  <c r="B120" i="59"/>
  <c r="B120" i="61"/>
  <c r="B120" i="63"/>
  <c r="B120" i="58"/>
  <c r="B120" i="60"/>
  <c r="B120" i="62"/>
  <c r="B120" i="56"/>
  <c r="B120" i="49"/>
  <c r="B120" i="51"/>
  <c r="B120" i="53"/>
  <c r="B120" i="55"/>
  <c r="B120" i="48"/>
  <c r="B120" i="50"/>
  <c r="B120" i="52"/>
  <c r="B120" i="54"/>
  <c r="B120" i="57"/>
  <c r="B120" i="26"/>
  <c r="B117" i="92"/>
  <c r="B117" i="96"/>
  <c r="B117" i="93"/>
  <c r="B117" i="91"/>
  <c r="B159" i="88"/>
  <c r="B117" i="94"/>
  <c r="B159" i="87"/>
  <c r="B159" i="86"/>
  <c r="B159" i="84"/>
  <c r="B117" i="77"/>
  <c r="B117" i="76"/>
  <c r="B159" i="82"/>
  <c r="B159" i="81"/>
  <c r="B159" i="47"/>
  <c r="B117" i="78"/>
  <c r="B159" i="85"/>
  <c r="B117" i="80"/>
  <c r="B117" i="79"/>
  <c r="B117" i="75"/>
  <c r="B117" i="74"/>
  <c r="B117" i="73"/>
  <c r="B117" i="65"/>
  <c r="B117" i="34"/>
  <c r="B117" i="41"/>
  <c r="B117" i="28"/>
  <c r="B117" i="71"/>
  <c r="B117" i="64"/>
  <c r="B117" i="36"/>
  <c r="B117" i="72"/>
  <c r="B117" i="67"/>
  <c r="B117" i="66"/>
  <c r="B117" i="32"/>
  <c r="B117" i="44"/>
  <c r="B117" i="70"/>
  <c r="B117" i="69"/>
  <c r="B117" i="68"/>
  <c r="B117" i="38"/>
  <c r="B117" i="46"/>
  <c r="B117" i="58"/>
  <c r="B117" i="62"/>
  <c r="B117" i="59"/>
  <c r="B117" i="63"/>
  <c r="B117" i="60"/>
  <c r="B117" i="56"/>
  <c r="B117" i="61"/>
  <c r="B117" i="52"/>
  <c r="B117" i="57"/>
  <c r="B117" i="49"/>
  <c r="B117" i="53"/>
  <c r="B117" i="48"/>
  <c r="B117" i="50"/>
  <c r="B117" i="54"/>
  <c r="B117" i="26"/>
  <c r="B117" i="51"/>
  <c r="B117" i="55"/>
  <c r="B121" i="92"/>
  <c r="B121" i="96"/>
  <c r="B121" i="93"/>
  <c r="B121" i="91"/>
  <c r="B163" i="88"/>
  <c r="B121" i="94"/>
  <c r="B163" i="86"/>
  <c r="B163" i="87"/>
  <c r="B163" i="84"/>
  <c r="B121" i="77"/>
  <c r="B121" i="76"/>
  <c r="B163" i="82"/>
  <c r="B163" i="81"/>
  <c r="B121" i="78"/>
  <c r="B163" i="47"/>
  <c r="B163" i="85"/>
  <c r="B121" i="80"/>
  <c r="B121" i="79"/>
  <c r="B121" i="75"/>
  <c r="B121" i="74"/>
  <c r="B121" i="73"/>
  <c r="B121" i="65"/>
  <c r="B121" i="36"/>
  <c r="B121" i="38"/>
  <c r="B121" i="46"/>
  <c r="B121" i="71"/>
  <c r="B121" i="64"/>
  <c r="B121" i="72"/>
  <c r="B121" i="67"/>
  <c r="B121" i="66"/>
  <c r="B121" i="32"/>
  <c r="B121" i="34"/>
  <c r="B121" i="41"/>
  <c r="B121" i="44"/>
  <c r="B121" i="28"/>
  <c r="B121" i="70"/>
  <c r="B121" i="69"/>
  <c r="B121" i="68"/>
  <c r="B121" i="59"/>
  <c r="B121" i="61"/>
  <c r="B121" i="63"/>
  <c r="B121" i="58"/>
  <c r="B121" i="60"/>
  <c r="B121" i="62"/>
  <c r="B121" i="56"/>
  <c r="B121" i="50"/>
  <c r="B121" i="52"/>
  <c r="B121" i="54"/>
  <c r="B121" i="57"/>
  <c r="B121" i="26"/>
  <c r="B121" i="49"/>
  <c r="B121" i="51"/>
  <c r="B121" i="53"/>
  <c r="B121" i="55"/>
  <c r="B121" i="48"/>
  <c r="B118" i="96"/>
  <c r="B118" i="93"/>
  <c r="B118" i="91"/>
  <c r="B160" i="88"/>
  <c r="B160" i="87"/>
  <c r="B118" i="94"/>
  <c r="B118" i="92"/>
  <c r="B160" i="86"/>
  <c r="B160" i="85"/>
  <c r="B118" i="80"/>
  <c r="B118" i="79"/>
  <c r="B118" i="75"/>
  <c r="B160" i="84"/>
  <c r="B118" i="77"/>
  <c r="B118" i="76"/>
  <c r="B160" i="82"/>
  <c r="B160" i="81"/>
  <c r="B160" i="47"/>
  <c r="B118" i="78"/>
  <c r="B118" i="74"/>
  <c r="B118" i="73"/>
  <c r="B118" i="72"/>
  <c r="B118" i="67"/>
  <c r="B118" i="66"/>
  <c r="B118" i="70"/>
  <c r="B118" i="69"/>
  <c r="B118" i="68"/>
  <c r="B118" i="36"/>
  <c r="B118" i="38"/>
  <c r="B118" i="46"/>
  <c r="B118" i="65"/>
  <c r="B118" i="71"/>
  <c r="B118" i="64"/>
  <c r="B118" i="32"/>
  <c r="B118" i="34"/>
  <c r="B118" i="41"/>
  <c r="B118" i="44"/>
  <c r="B118" i="28"/>
  <c r="B118" i="58"/>
  <c r="B118" i="60"/>
  <c r="B118" i="62"/>
  <c r="B118" i="56"/>
  <c r="B118" i="59"/>
  <c r="B118" i="61"/>
  <c r="B118" i="63"/>
  <c r="B118" i="50"/>
  <c r="B118" i="52"/>
  <c r="B118" i="54"/>
  <c r="B118" i="57"/>
  <c r="B118" i="26"/>
  <c r="B118" i="49"/>
  <c r="B118" i="51"/>
  <c r="B118" i="53"/>
  <c r="B118" i="55"/>
  <c r="B118" i="48"/>
  <c r="B123" i="92"/>
  <c r="B123" i="96"/>
  <c r="B123" i="93"/>
  <c r="B123" i="91"/>
  <c r="B165" i="88"/>
  <c r="B165" i="87"/>
  <c r="B123" i="94"/>
  <c r="B165" i="86"/>
  <c r="B165" i="84"/>
  <c r="B165" i="47"/>
  <c r="B123" i="77"/>
  <c r="B123" i="76"/>
  <c r="B165" i="82"/>
  <c r="B165" i="81"/>
  <c r="B123" i="78"/>
  <c r="B165" i="85"/>
  <c r="B123" i="80"/>
  <c r="B123" i="79"/>
  <c r="B123" i="75"/>
  <c r="B123" i="74"/>
  <c r="B123" i="73"/>
  <c r="B123" i="65"/>
  <c r="B123" i="32"/>
  <c r="B123" i="34"/>
  <c r="B123" i="41"/>
  <c r="B123" i="44"/>
  <c r="B123" i="28"/>
  <c r="B123" i="71"/>
  <c r="B123" i="64"/>
  <c r="B123" i="72"/>
  <c r="B123" i="67"/>
  <c r="B123" i="66"/>
  <c r="B123" i="36"/>
  <c r="B123" i="38"/>
  <c r="B123" i="46"/>
  <c r="B123" i="70"/>
  <c r="B123" i="69"/>
  <c r="B123" i="68"/>
  <c r="B123" i="58"/>
  <c r="B123" i="60"/>
  <c r="B123" i="62"/>
  <c r="B123" i="56"/>
  <c r="B123" i="59"/>
  <c r="B123" i="61"/>
  <c r="B123" i="63"/>
  <c r="B123" i="49"/>
  <c r="B123" i="51"/>
  <c r="B123" i="53"/>
  <c r="B123" i="55"/>
  <c r="B123" i="48"/>
  <c r="B123" i="50"/>
  <c r="B123" i="52"/>
  <c r="B123" i="54"/>
  <c r="B123" i="57"/>
  <c r="B123" i="26"/>
  <c r="BN180" i="21"/>
  <c r="BN50" i="21"/>
  <c r="BT180" i="21"/>
  <c r="BP180" i="21" s="1"/>
  <c r="BT50" i="21"/>
  <c r="C111" i="28"/>
  <c r="D110" i="28" s="1"/>
  <c r="C111" i="34"/>
  <c r="D110" i="34" s="1"/>
  <c r="BN168" i="21"/>
  <c r="BT168" i="21"/>
  <c r="BP168" i="21" s="1"/>
  <c r="BT141" i="21"/>
  <c r="BS141" i="21" s="1"/>
  <c r="BT145" i="21"/>
  <c r="BN141" i="21"/>
  <c r="BN145" i="21"/>
  <c r="BN36" i="21"/>
  <c r="BN106" i="21"/>
  <c r="BN80" i="21"/>
  <c r="BN73" i="21"/>
  <c r="BT36" i="21"/>
  <c r="BP36" i="21" s="1"/>
  <c r="BT106" i="21"/>
  <c r="BT73" i="21"/>
  <c r="BT80" i="21"/>
  <c r="E18" i="26"/>
  <c r="E20" i="26"/>
  <c r="E20" i="28"/>
  <c r="E19" i="28"/>
  <c r="E16" i="28"/>
  <c r="E14" i="28"/>
  <c r="E19" i="34"/>
  <c r="E16" i="34"/>
  <c r="E20" i="34"/>
  <c r="E17" i="34"/>
  <c r="E14" i="34"/>
  <c r="E17" i="32"/>
  <c r="E19" i="32"/>
  <c r="E14" i="32"/>
  <c r="E16" i="32"/>
  <c r="D108" i="32"/>
  <c r="D109" i="32"/>
  <c r="E17" i="28"/>
  <c r="E18" i="28"/>
  <c r="D108" i="26"/>
  <c r="E17" i="26"/>
  <c r="E19" i="26"/>
  <c r="E16" i="26"/>
  <c r="E14" i="26"/>
  <c r="BQ163" i="21" l="1"/>
  <c r="BP163" i="21"/>
  <c r="BU189" i="21"/>
  <c r="BS182" i="21"/>
  <c r="BQ182" i="21"/>
  <c r="BP182" i="21"/>
  <c r="BP120" i="21"/>
  <c r="BS120" i="21"/>
  <c r="BQ120" i="21"/>
  <c r="BP119" i="21"/>
  <c r="BS119" i="21"/>
  <c r="BQ111" i="21"/>
  <c r="BQ107" i="21"/>
  <c r="BP107" i="21"/>
  <c r="BS107" i="21"/>
  <c r="BS111" i="21"/>
  <c r="BQ64" i="21"/>
  <c r="BS64" i="21"/>
  <c r="BP57" i="21"/>
  <c r="BQ57" i="21"/>
  <c r="BP61" i="21"/>
  <c r="BS61" i="21"/>
  <c r="BQ61" i="21"/>
  <c r="BP11" i="21"/>
  <c r="BS11" i="21"/>
  <c r="BQ11" i="21"/>
  <c r="BS46" i="21"/>
  <c r="BP46" i="21"/>
  <c r="BS29" i="21"/>
  <c r="BP29" i="21"/>
  <c r="BS19" i="21"/>
  <c r="BP19" i="21"/>
  <c r="BQ116" i="21"/>
  <c r="BP116" i="21"/>
  <c r="BP81" i="21"/>
  <c r="BS81" i="21"/>
  <c r="BQ81" i="21"/>
  <c r="D109" i="28"/>
  <c r="D108" i="34"/>
  <c r="D109" i="34"/>
  <c r="BQ180" i="21"/>
  <c r="BS180" i="21"/>
  <c r="BP50" i="21"/>
  <c r="BS50" i="21"/>
  <c r="BQ50" i="21"/>
  <c r="D108" i="28"/>
  <c r="BQ168" i="21"/>
  <c r="BS168" i="21"/>
  <c r="BQ36" i="21"/>
  <c r="BS36" i="21"/>
  <c r="BP141" i="21"/>
  <c r="BQ145" i="21"/>
  <c r="BP145" i="21"/>
  <c r="BS145" i="21"/>
  <c r="BQ141" i="21"/>
  <c r="BQ106" i="21"/>
  <c r="BP106" i="21"/>
  <c r="BS106" i="21"/>
  <c r="BQ80" i="21"/>
  <c r="BP80" i="21"/>
  <c r="BS80" i="21"/>
  <c r="BS73" i="21"/>
  <c r="BQ73" i="21"/>
  <c r="BP73" i="21"/>
  <c r="E21" i="32"/>
  <c r="E21" i="26"/>
  <c r="E21" i="34"/>
  <c r="D111" i="32"/>
  <c r="E21" i="28"/>
  <c r="E84" i="28" s="1"/>
  <c r="E85" i="28" s="1"/>
  <c r="E89" i="28" s="1"/>
  <c r="D109" i="26"/>
  <c r="D110" i="26"/>
  <c r="BU163" i="21" l="1"/>
  <c r="BU182" i="21"/>
  <c r="BU119" i="21"/>
  <c r="BU111" i="21"/>
  <c r="BU120" i="21"/>
  <c r="BU107" i="21"/>
  <c r="BU64" i="21"/>
  <c r="BU57" i="21"/>
  <c r="BU61" i="21"/>
  <c r="BU46" i="21"/>
  <c r="BU11" i="21"/>
  <c r="E30" i="26"/>
  <c r="E84" i="26"/>
  <c r="E85" i="26" s="1"/>
  <c r="BU29" i="21"/>
  <c r="BU19" i="21"/>
  <c r="BU116" i="21"/>
  <c r="D111" i="28"/>
  <c r="BU81" i="21"/>
  <c r="D111" i="34"/>
  <c r="BU180" i="21"/>
  <c r="BU50" i="21"/>
  <c r="E33" i="26"/>
  <c r="E28" i="26"/>
  <c r="E29" i="28"/>
  <c r="BU168" i="21"/>
  <c r="BU36" i="21"/>
  <c r="BU145" i="21"/>
  <c r="BU73" i="21"/>
  <c r="BU141" i="21"/>
  <c r="BU106" i="21"/>
  <c r="BU80" i="21"/>
  <c r="E28" i="32"/>
  <c r="E33" i="32"/>
  <c r="E38" i="32"/>
  <c r="E31" i="32"/>
  <c r="E117" i="32"/>
  <c r="E29" i="32"/>
  <c r="E27" i="32"/>
  <c r="E32" i="32"/>
  <c r="E38" i="34"/>
  <c r="E26" i="34"/>
  <c r="E32" i="26"/>
  <c r="E31" i="26"/>
  <c r="E27" i="26"/>
  <c r="E29" i="34"/>
  <c r="E31" i="34"/>
  <c r="E30" i="28"/>
  <c r="E38" i="28"/>
  <c r="E32" i="34"/>
  <c r="E26" i="28"/>
  <c r="E31" i="28"/>
  <c r="E117" i="28"/>
  <c r="E27" i="28"/>
  <c r="E33" i="28"/>
  <c r="E38" i="26"/>
  <c r="E117" i="26"/>
  <c r="E29" i="26"/>
  <c r="E28" i="34"/>
  <c r="E33" i="34"/>
  <c r="E26" i="26"/>
  <c r="E28" i="28"/>
  <c r="E32" i="28"/>
  <c r="E26" i="32"/>
  <c r="E30" i="32"/>
  <c r="E27" i="34"/>
  <c r="E117" i="34"/>
  <c r="E30" i="34"/>
  <c r="D111" i="26"/>
  <c r="E34" i="26" l="1"/>
  <c r="E56" i="26" s="1"/>
  <c r="E34" i="32"/>
  <c r="E56" i="32" s="1"/>
  <c r="E34" i="28"/>
  <c r="E56" i="28" s="1"/>
  <c r="E34" i="34"/>
  <c r="E56" i="34" s="1"/>
  <c r="C137" i="15" l="1"/>
  <c r="BK4" i="21"/>
  <c r="E99" i="6"/>
  <c r="N4" i="21" l="1"/>
  <c r="BM5" i="22" l="1"/>
  <c r="E138" i="279" l="1"/>
  <c r="E138" i="286"/>
  <c r="E139" i="279"/>
  <c r="E139" i="286"/>
  <c r="E138" i="271"/>
  <c r="E138" i="274"/>
  <c r="E139" i="271"/>
  <c r="E139" i="274"/>
  <c r="E138" i="269"/>
  <c r="E139" i="269"/>
  <c r="E138" i="257"/>
  <c r="E138" i="261"/>
  <c r="E139" i="257"/>
  <c r="E139" i="261"/>
  <c r="E138" i="252"/>
  <c r="E138" i="255"/>
  <c r="E139" i="252"/>
  <c r="E139" i="255"/>
  <c r="E138" i="245"/>
  <c r="E138" i="247"/>
  <c r="E139" i="245"/>
  <c r="E139" i="247"/>
  <c r="E138" i="241"/>
  <c r="E138" i="243"/>
  <c r="E139" i="241"/>
  <c r="E139" i="243"/>
  <c r="E138" i="237"/>
  <c r="E138" i="239"/>
  <c r="E139" i="237"/>
  <c r="E139" i="239"/>
  <c r="E138" i="231"/>
  <c r="E138" i="235"/>
  <c r="E139" i="231"/>
  <c r="E139" i="235"/>
  <c r="E138" i="227"/>
  <c r="E138" i="224"/>
  <c r="E138" i="221"/>
  <c r="E138" i="219"/>
  <c r="E138" i="217"/>
  <c r="E138" i="215"/>
  <c r="E138" i="211"/>
  <c r="E138" i="209"/>
  <c r="E138" i="207"/>
  <c r="E138" i="202"/>
  <c r="E138" i="204"/>
  <c r="E138" i="196"/>
  <c r="E138" i="192"/>
  <c r="E138" i="186"/>
  <c r="E138" i="188"/>
  <c r="E138" i="190"/>
  <c r="E138" i="183"/>
  <c r="E138" i="180"/>
  <c r="E138" i="176"/>
  <c r="E138" i="172"/>
  <c r="E138" i="170"/>
  <c r="E138" i="166"/>
  <c r="E138" i="163"/>
  <c r="E138" i="160"/>
  <c r="E138" i="152"/>
  <c r="E138" i="145"/>
  <c r="E138" i="158"/>
  <c r="E138" i="156"/>
  <c r="E138" i="148"/>
  <c r="E138" i="143"/>
  <c r="E138" i="137"/>
  <c r="E138" i="131"/>
  <c r="E138" i="127"/>
  <c r="E138" i="125"/>
  <c r="E138" i="111"/>
  <c r="E138" i="118"/>
  <c r="E138" i="116"/>
  <c r="E138" i="109"/>
  <c r="E138" i="105"/>
  <c r="E138" i="107"/>
  <c r="E138" i="103"/>
  <c r="E138" i="100"/>
  <c r="E138" i="98"/>
  <c r="E138" i="99"/>
  <c r="E138" i="88"/>
  <c r="E138" i="87"/>
  <c r="E138" i="86"/>
  <c r="E138" i="85"/>
  <c r="E138" i="84"/>
  <c r="E138" i="81"/>
  <c r="E138" i="82"/>
  <c r="E96" i="61"/>
  <c r="E139" i="224"/>
  <c r="E139" i="227"/>
  <c r="E139" i="221"/>
  <c r="E139" i="217"/>
  <c r="E139" i="219"/>
  <c r="E139" i="207"/>
  <c r="E139" i="215"/>
  <c r="E139" i="211"/>
  <c r="E139" i="209"/>
  <c r="E139" i="202"/>
  <c r="E139" i="204"/>
  <c r="E139" i="190"/>
  <c r="E139" i="196"/>
  <c r="E139" i="192"/>
  <c r="E139" i="188"/>
  <c r="E139" i="186"/>
  <c r="E139" i="183"/>
  <c r="E139" i="180"/>
  <c r="E139" i="176"/>
  <c r="E139" i="172"/>
  <c r="E139" i="170"/>
  <c r="E139" i="166"/>
  <c r="E139" i="163"/>
  <c r="E139" i="160"/>
  <c r="E139" i="143"/>
  <c r="E139" i="152"/>
  <c r="E139" i="145"/>
  <c r="E139" i="158"/>
  <c r="E139" i="156"/>
  <c r="E139" i="148"/>
  <c r="E139" i="137"/>
  <c r="E139" i="131"/>
  <c r="E139" i="127"/>
  <c r="E139" i="107"/>
  <c r="E139" i="125"/>
  <c r="E139" i="111"/>
  <c r="E139" i="118"/>
  <c r="E139" i="116"/>
  <c r="E139" i="109"/>
  <c r="E139" i="105"/>
  <c r="E139" i="103"/>
  <c r="E139" i="100"/>
  <c r="E139" i="98"/>
  <c r="E139" i="99"/>
  <c r="E139" i="88"/>
  <c r="E139" i="87"/>
  <c r="E139" i="86"/>
  <c r="E139" i="82"/>
  <c r="E139" i="85"/>
  <c r="E139" i="84"/>
  <c r="E139" i="81"/>
  <c r="E97" i="61"/>
  <c r="D69" i="6" l="1"/>
  <c r="D68" i="6"/>
  <c r="D110" i="307" l="1"/>
  <c r="E110" i="307" s="1"/>
  <c r="D68" i="308"/>
  <c r="E68" i="308" s="1"/>
  <c r="D111" i="307"/>
  <c r="E111" i="307" s="1"/>
  <c r="D69" i="308"/>
  <c r="E69" i="308" s="1"/>
  <c r="D68" i="305"/>
  <c r="E68" i="305" s="1"/>
  <c r="D68" i="306"/>
  <c r="E68" i="306" s="1"/>
  <c r="D69" i="305"/>
  <c r="E69" i="305" s="1"/>
  <c r="D69" i="306"/>
  <c r="E69" i="306" s="1"/>
  <c r="D68" i="303"/>
  <c r="E68" i="303" s="1"/>
  <c r="D68" i="304"/>
  <c r="E68" i="304" s="1"/>
  <c r="D69" i="303"/>
  <c r="E69" i="303" s="1"/>
  <c r="D69" i="304"/>
  <c r="E69" i="304" s="1"/>
  <c r="D68" i="302"/>
  <c r="E68" i="302" s="1"/>
  <c r="D110" i="301"/>
  <c r="E110" i="301" s="1"/>
  <c r="D69" i="302"/>
  <c r="E69" i="302" s="1"/>
  <c r="D111" i="301"/>
  <c r="E111" i="301" s="1"/>
  <c r="D68" i="299"/>
  <c r="E68" i="299" s="1"/>
  <c r="D68" i="300"/>
  <c r="E68" i="300" s="1"/>
  <c r="D69" i="299"/>
  <c r="E69" i="299" s="1"/>
  <c r="D69" i="300"/>
  <c r="E69" i="300" s="1"/>
  <c r="D68" i="297"/>
  <c r="E68" i="297" s="1"/>
  <c r="D68" i="298"/>
  <c r="E68" i="298" s="1"/>
  <c r="D69" i="297"/>
  <c r="E69" i="297" s="1"/>
  <c r="D69" i="298"/>
  <c r="E69" i="298" s="1"/>
  <c r="D110" i="295"/>
  <c r="E110" i="295" s="1"/>
  <c r="D68" i="296"/>
  <c r="E68" i="296" s="1"/>
  <c r="D111" i="295"/>
  <c r="E111" i="295" s="1"/>
  <c r="D69" i="296"/>
  <c r="E69" i="296" s="1"/>
  <c r="D69" i="293"/>
  <c r="E69" i="293" s="1"/>
  <c r="D69" i="294"/>
  <c r="E69" i="294" s="1"/>
  <c r="D68" i="293"/>
  <c r="E68" i="293" s="1"/>
  <c r="D68" i="294"/>
  <c r="E68" i="294" s="1"/>
  <c r="D68" i="291"/>
  <c r="E68" i="291" s="1"/>
  <c r="D68" i="292"/>
  <c r="E68" i="292" s="1"/>
  <c r="D69" i="291"/>
  <c r="E69" i="291" s="1"/>
  <c r="D69" i="292"/>
  <c r="E69" i="292" s="1"/>
  <c r="D68" i="290"/>
  <c r="E68" i="290" s="1"/>
  <c r="D69" i="290"/>
  <c r="E69" i="290" s="1"/>
  <c r="D63" i="290"/>
  <c r="E63" i="290" s="1"/>
  <c r="D66" i="290"/>
  <c r="E66" i="290" s="1"/>
  <c r="D63" i="288"/>
  <c r="E63" i="288" s="1"/>
  <c r="D105" i="286"/>
  <c r="E105" i="286" s="1"/>
  <c r="D63" i="287"/>
  <c r="E63" i="287" s="1"/>
  <c r="D66" i="288"/>
  <c r="E66" i="288" s="1"/>
  <c r="D108" i="286"/>
  <c r="E108" i="286" s="1"/>
  <c r="D66" i="287"/>
  <c r="E66" i="287" s="1"/>
  <c r="D68" i="288"/>
  <c r="E68" i="288" s="1"/>
  <c r="D110" i="286"/>
  <c r="E110" i="286" s="1"/>
  <c r="D68" i="287"/>
  <c r="E68" i="287" s="1"/>
  <c r="D69" i="288"/>
  <c r="E69" i="288" s="1"/>
  <c r="D111" i="286"/>
  <c r="E111" i="286" s="1"/>
  <c r="D69" i="287"/>
  <c r="E69" i="287" s="1"/>
  <c r="D68" i="284"/>
  <c r="E68" i="284" s="1"/>
  <c r="D68" i="285"/>
  <c r="E68" i="285" s="1"/>
  <c r="D69" i="284"/>
  <c r="E69" i="284" s="1"/>
  <c r="D69" i="285"/>
  <c r="E69" i="285" s="1"/>
  <c r="D63" i="284"/>
  <c r="E63" i="284" s="1"/>
  <c r="D63" i="285"/>
  <c r="E63" i="285" s="1"/>
  <c r="D66" i="284"/>
  <c r="E66" i="284" s="1"/>
  <c r="D66" i="285"/>
  <c r="E66" i="285" s="1"/>
  <c r="D68" i="278"/>
  <c r="E68" i="278" s="1"/>
  <c r="D68" i="282"/>
  <c r="E68" i="282" s="1"/>
  <c r="D68" i="281"/>
  <c r="E68" i="281" s="1"/>
  <c r="D68" i="280"/>
  <c r="E68" i="280" s="1"/>
  <c r="D110" i="279"/>
  <c r="E110" i="279" s="1"/>
  <c r="D68" i="283"/>
  <c r="E68" i="283" s="1"/>
  <c r="D69" i="278"/>
  <c r="E69" i="278" s="1"/>
  <c r="D69" i="282"/>
  <c r="E69" i="282" s="1"/>
  <c r="D69" i="281"/>
  <c r="E69" i="281" s="1"/>
  <c r="D69" i="283"/>
  <c r="E69" i="283" s="1"/>
  <c r="D111" i="279"/>
  <c r="E111" i="279" s="1"/>
  <c r="D69" i="280"/>
  <c r="E69" i="280" s="1"/>
  <c r="D63" i="278"/>
  <c r="E63" i="278" s="1"/>
  <c r="D63" i="282"/>
  <c r="E63" i="282" s="1"/>
  <c r="D63" i="281"/>
  <c r="E63" i="281" s="1"/>
  <c r="D63" i="283"/>
  <c r="E63" i="283" s="1"/>
  <c r="D63" i="280"/>
  <c r="E63" i="280" s="1"/>
  <c r="D105" i="279"/>
  <c r="E105" i="279" s="1"/>
  <c r="D66" i="278"/>
  <c r="E66" i="278" s="1"/>
  <c r="D66" i="282"/>
  <c r="E66" i="282" s="1"/>
  <c r="D66" i="281"/>
  <c r="E66" i="281" s="1"/>
  <c r="D66" i="283"/>
  <c r="E66" i="283" s="1"/>
  <c r="D66" i="280"/>
  <c r="E66" i="280" s="1"/>
  <c r="D108" i="279"/>
  <c r="E108" i="279" s="1"/>
  <c r="D68" i="273"/>
  <c r="E68" i="273" s="1"/>
  <c r="D68" i="277"/>
  <c r="E68" i="277" s="1"/>
  <c r="D68" i="275"/>
  <c r="E68" i="275" s="1"/>
  <c r="D110" i="274"/>
  <c r="E110" i="274" s="1"/>
  <c r="D68" i="276"/>
  <c r="E68" i="276" s="1"/>
  <c r="D69" i="273"/>
  <c r="E69" i="273" s="1"/>
  <c r="D69" i="277"/>
  <c r="E69" i="277" s="1"/>
  <c r="D69" i="276"/>
  <c r="E69" i="276" s="1"/>
  <c r="D69" i="275"/>
  <c r="E69" i="275" s="1"/>
  <c r="D111" i="274"/>
  <c r="E111" i="274" s="1"/>
  <c r="D63" i="273"/>
  <c r="E63" i="273" s="1"/>
  <c r="D63" i="277"/>
  <c r="E63" i="277" s="1"/>
  <c r="D63" i="276"/>
  <c r="E63" i="276" s="1"/>
  <c r="D105" i="274"/>
  <c r="E105" i="274" s="1"/>
  <c r="D63" i="275"/>
  <c r="E63" i="275" s="1"/>
  <c r="D66" i="273"/>
  <c r="E66" i="273" s="1"/>
  <c r="D66" i="277"/>
  <c r="E66" i="277" s="1"/>
  <c r="D66" i="276"/>
  <c r="E66" i="276" s="1"/>
  <c r="D66" i="275"/>
  <c r="E66" i="275" s="1"/>
  <c r="D108" i="274"/>
  <c r="E108" i="274" s="1"/>
  <c r="D68" i="272"/>
  <c r="E68" i="272" s="1"/>
  <c r="D110" i="271"/>
  <c r="E110" i="271" s="1"/>
  <c r="D69" i="272"/>
  <c r="E69" i="272" s="1"/>
  <c r="D111" i="271"/>
  <c r="E111" i="271" s="1"/>
  <c r="D63" i="272"/>
  <c r="E63" i="272" s="1"/>
  <c r="D105" i="271"/>
  <c r="E105" i="271" s="1"/>
  <c r="D66" i="272"/>
  <c r="E66" i="272" s="1"/>
  <c r="D108" i="271"/>
  <c r="E108" i="271" s="1"/>
  <c r="D110" i="269"/>
  <c r="E110" i="269" s="1"/>
  <c r="D68" i="270"/>
  <c r="E68" i="270" s="1"/>
  <c r="D111" i="269"/>
  <c r="E111" i="269" s="1"/>
  <c r="D69" i="270"/>
  <c r="E69" i="270" s="1"/>
  <c r="D63" i="270"/>
  <c r="E63" i="270" s="1"/>
  <c r="D105" i="269"/>
  <c r="E105" i="269" s="1"/>
  <c r="D66" i="270"/>
  <c r="E66" i="270" s="1"/>
  <c r="D108" i="269"/>
  <c r="E108" i="269" s="1"/>
  <c r="D68" i="265"/>
  <c r="E68" i="265" s="1"/>
  <c r="D63" i="265"/>
  <c r="E63" i="265" s="1"/>
  <c r="D69" i="265"/>
  <c r="E69" i="265" s="1"/>
  <c r="D66" i="265"/>
  <c r="E66" i="265" s="1"/>
  <c r="D68" i="264"/>
  <c r="E68" i="264" s="1"/>
  <c r="D68" i="263"/>
  <c r="E68" i="263" s="1"/>
  <c r="D110" i="261"/>
  <c r="E110" i="261" s="1"/>
  <c r="D68" i="262"/>
  <c r="E68" i="262" s="1"/>
  <c r="D69" i="264"/>
  <c r="E69" i="264" s="1"/>
  <c r="D69" i="263"/>
  <c r="E69" i="263" s="1"/>
  <c r="D111" i="261"/>
  <c r="E111" i="261" s="1"/>
  <c r="D69" i="262"/>
  <c r="E69" i="262" s="1"/>
  <c r="D63" i="264"/>
  <c r="E63" i="264" s="1"/>
  <c r="D63" i="263"/>
  <c r="E63" i="263" s="1"/>
  <c r="D105" i="261"/>
  <c r="E105" i="261" s="1"/>
  <c r="D63" i="262"/>
  <c r="E63" i="262" s="1"/>
  <c r="D66" i="264"/>
  <c r="E66" i="264" s="1"/>
  <c r="D66" i="263"/>
  <c r="E66" i="263" s="1"/>
  <c r="D108" i="261"/>
  <c r="E108" i="261" s="1"/>
  <c r="D66" i="262"/>
  <c r="E66" i="262" s="1"/>
  <c r="D68" i="260"/>
  <c r="E68" i="260" s="1"/>
  <c r="D110" i="257"/>
  <c r="E110" i="257" s="1"/>
  <c r="D68" i="259"/>
  <c r="E68" i="259" s="1"/>
  <c r="D68" i="258"/>
  <c r="E68" i="258" s="1"/>
  <c r="D69" i="260"/>
  <c r="E69" i="260" s="1"/>
  <c r="D111" i="257"/>
  <c r="E111" i="257" s="1"/>
  <c r="D69" i="259"/>
  <c r="E69" i="259" s="1"/>
  <c r="D69" i="258"/>
  <c r="E69" i="258" s="1"/>
  <c r="D63" i="260"/>
  <c r="E63" i="260" s="1"/>
  <c r="D63" i="259"/>
  <c r="E63" i="259" s="1"/>
  <c r="D63" i="258"/>
  <c r="E63" i="258" s="1"/>
  <c r="D105" i="257"/>
  <c r="E105" i="257" s="1"/>
  <c r="D66" i="259"/>
  <c r="E66" i="259" s="1"/>
  <c r="D66" i="260"/>
  <c r="E66" i="260" s="1"/>
  <c r="D66" i="258"/>
  <c r="E66" i="258" s="1"/>
  <c r="D108" i="257"/>
  <c r="E108" i="257" s="1"/>
  <c r="D63" i="256"/>
  <c r="E63" i="256" s="1"/>
  <c r="D105" i="255"/>
  <c r="E105" i="255" s="1"/>
  <c r="D68" i="256"/>
  <c r="E68" i="256" s="1"/>
  <c r="D110" i="255"/>
  <c r="E110" i="255" s="1"/>
  <c r="D69" i="256"/>
  <c r="E69" i="256" s="1"/>
  <c r="D111" i="255"/>
  <c r="E111" i="255" s="1"/>
  <c r="D66" i="256"/>
  <c r="E66" i="256" s="1"/>
  <c r="D108" i="255"/>
  <c r="E108" i="255" s="1"/>
  <c r="D110" i="252"/>
  <c r="E110" i="252" s="1"/>
  <c r="D68" i="254"/>
  <c r="E68" i="254" s="1"/>
  <c r="D68" i="253"/>
  <c r="E68" i="253" s="1"/>
  <c r="D63" i="254"/>
  <c r="E63" i="254" s="1"/>
  <c r="D63" i="253"/>
  <c r="E63" i="253" s="1"/>
  <c r="D105" i="252"/>
  <c r="E105" i="252" s="1"/>
  <c r="D111" i="252"/>
  <c r="E111" i="252" s="1"/>
  <c r="D69" i="254"/>
  <c r="E69" i="254" s="1"/>
  <c r="D69" i="253"/>
  <c r="E69" i="253" s="1"/>
  <c r="D66" i="254"/>
  <c r="E66" i="254" s="1"/>
  <c r="D108" i="252"/>
  <c r="E108" i="252" s="1"/>
  <c r="D66" i="253"/>
  <c r="E66" i="253" s="1"/>
  <c r="D68" i="251"/>
  <c r="E68" i="251" s="1"/>
  <c r="D68" i="250"/>
  <c r="E68" i="250" s="1"/>
  <c r="D110" i="247"/>
  <c r="E110" i="247" s="1"/>
  <c r="D68" i="248"/>
  <c r="E68" i="248" s="1"/>
  <c r="D68" i="249"/>
  <c r="E68" i="249" s="1"/>
  <c r="D63" i="251"/>
  <c r="E63" i="251" s="1"/>
  <c r="D63" i="250"/>
  <c r="E63" i="250" s="1"/>
  <c r="D63" i="249"/>
  <c r="E63" i="249" s="1"/>
  <c r="D63" i="248"/>
  <c r="E63" i="248" s="1"/>
  <c r="D105" i="247"/>
  <c r="E105" i="247" s="1"/>
  <c r="D69" i="251"/>
  <c r="E69" i="251" s="1"/>
  <c r="D69" i="250"/>
  <c r="E69" i="250" s="1"/>
  <c r="D69" i="249"/>
  <c r="E69" i="249" s="1"/>
  <c r="D111" i="247"/>
  <c r="E111" i="247" s="1"/>
  <c r="D69" i="248"/>
  <c r="E69" i="248" s="1"/>
  <c r="D66" i="251"/>
  <c r="E66" i="251" s="1"/>
  <c r="D66" i="250"/>
  <c r="E66" i="250" s="1"/>
  <c r="D66" i="249"/>
  <c r="E66" i="249" s="1"/>
  <c r="D66" i="248"/>
  <c r="E66" i="248" s="1"/>
  <c r="D108" i="247"/>
  <c r="E108" i="247" s="1"/>
  <c r="D68" i="246"/>
  <c r="E68" i="246" s="1"/>
  <c r="D110" i="245"/>
  <c r="E110" i="245" s="1"/>
  <c r="D69" i="246"/>
  <c r="E69" i="246" s="1"/>
  <c r="D111" i="245"/>
  <c r="E111" i="245" s="1"/>
  <c r="D63" i="246"/>
  <c r="E63" i="246" s="1"/>
  <c r="D105" i="245"/>
  <c r="E105" i="245" s="1"/>
  <c r="D66" i="246"/>
  <c r="E66" i="246" s="1"/>
  <c r="D108" i="245"/>
  <c r="E108" i="245" s="1"/>
  <c r="D69" i="244"/>
  <c r="E69" i="244" s="1"/>
  <c r="D111" i="243"/>
  <c r="E111" i="243" s="1"/>
  <c r="D63" i="244"/>
  <c r="E63" i="244" s="1"/>
  <c r="D105" i="243"/>
  <c r="E105" i="243" s="1"/>
  <c r="D68" i="244"/>
  <c r="E68" i="244" s="1"/>
  <c r="D110" i="243"/>
  <c r="E110" i="243" s="1"/>
  <c r="D66" i="244"/>
  <c r="E66" i="244" s="1"/>
  <c r="D108" i="243"/>
  <c r="E108" i="243" s="1"/>
  <c r="D68" i="242"/>
  <c r="E68" i="242" s="1"/>
  <c r="D110" i="241"/>
  <c r="E110" i="241" s="1"/>
  <c r="D63" i="242"/>
  <c r="E63" i="242" s="1"/>
  <c r="D105" i="241"/>
  <c r="E105" i="241" s="1"/>
  <c r="D69" i="242"/>
  <c r="E69" i="242" s="1"/>
  <c r="D111" i="241"/>
  <c r="E111" i="241" s="1"/>
  <c r="D66" i="242"/>
  <c r="E66" i="242" s="1"/>
  <c r="D108" i="241"/>
  <c r="E108" i="241" s="1"/>
  <c r="D69" i="240"/>
  <c r="E69" i="240" s="1"/>
  <c r="D111" i="239"/>
  <c r="E111" i="239" s="1"/>
  <c r="D63" i="240"/>
  <c r="E63" i="240" s="1"/>
  <c r="D105" i="239"/>
  <c r="E105" i="239" s="1"/>
  <c r="D68" i="240"/>
  <c r="E68" i="240" s="1"/>
  <c r="D110" i="239"/>
  <c r="E110" i="239" s="1"/>
  <c r="D66" i="240"/>
  <c r="E66" i="240" s="1"/>
  <c r="D108" i="239"/>
  <c r="E108" i="239" s="1"/>
  <c r="D68" i="238"/>
  <c r="E68" i="238" s="1"/>
  <c r="D110" i="237"/>
  <c r="E110" i="237" s="1"/>
  <c r="D69" i="238"/>
  <c r="E69" i="238" s="1"/>
  <c r="D111" i="237"/>
  <c r="E111" i="237" s="1"/>
  <c r="D63" i="238"/>
  <c r="E63" i="238" s="1"/>
  <c r="D105" i="237"/>
  <c r="E105" i="237" s="1"/>
  <c r="D66" i="238"/>
  <c r="E66" i="238" s="1"/>
  <c r="D108" i="237"/>
  <c r="E108" i="237" s="1"/>
  <c r="D68" i="236"/>
  <c r="E68" i="236" s="1"/>
  <c r="D110" i="235"/>
  <c r="E110" i="235" s="1"/>
  <c r="D68" i="234"/>
  <c r="E68" i="234" s="1"/>
  <c r="D63" i="236"/>
  <c r="E63" i="236" s="1"/>
  <c r="D105" i="235"/>
  <c r="E105" i="235" s="1"/>
  <c r="D63" i="234"/>
  <c r="E63" i="234" s="1"/>
  <c r="D69" i="236"/>
  <c r="E69" i="236" s="1"/>
  <c r="D111" i="235"/>
  <c r="E111" i="235" s="1"/>
  <c r="D69" i="234"/>
  <c r="E69" i="234" s="1"/>
  <c r="D66" i="236"/>
  <c r="E66" i="236" s="1"/>
  <c r="D66" i="234"/>
  <c r="E66" i="234" s="1"/>
  <c r="D108" i="235"/>
  <c r="E108" i="235" s="1"/>
  <c r="D69" i="232"/>
  <c r="E69" i="232" s="1"/>
  <c r="D69" i="233"/>
  <c r="E69" i="233" s="1"/>
  <c r="D111" i="231"/>
  <c r="E111" i="231" s="1"/>
  <c r="D69" i="230"/>
  <c r="E69" i="230" s="1"/>
  <c r="D63" i="232"/>
  <c r="E63" i="232" s="1"/>
  <c r="D63" i="233"/>
  <c r="E63" i="233" s="1"/>
  <c r="D105" i="231"/>
  <c r="E105" i="231" s="1"/>
  <c r="D63" i="230"/>
  <c r="E63" i="230" s="1"/>
  <c r="D68" i="232"/>
  <c r="E68" i="232" s="1"/>
  <c r="D68" i="233"/>
  <c r="E68" i="233" s="1"/>
  <c r="D110" i="231"/>
  <c r="E110" i="231" s="1"/>
  <c r="D68" i="230"/>
  <c r="E68" i="230" s="1"/>
  <c r="D66" i="232"/>
  <c r="E66" i="232" s="1"/>
  <c r="D66" i="233"/>
  <c r="E66" i="233" s="1"/>
  <c r="D108" i="231"/>
  <c r="E108" i="231" s="1"/>
  <c r="D66" i="230"/>
  <c r="E66" i="230" s="1"/>
  <c r="D68" i="226"/>
  <c r="E68" i="226" s="1"/>
  <c r="D68" i="229"/>
  <c r="E68" i="229" s="1"/>
  <c r="D68" i="225"/>
  <c r="E68" i="225" s="1"/>
  <c r="D68" i="228"/>
  <c r="E68" i="228" s="1"/>
  <c r="D110" i="227"/>
  <c r="E110" i="227" s="1"/>
  <c r="D110" i="224"/>
  <c r="E110" i="224" s="1"/>
  <c r="D68" i="223"/>
  <c r="E68" i="223" s="1"/>
  <c r="D68" i="222"/>
  <c r="E68" i="222" s="1"/>
  <c r="D110" i="221"/>
  <c r="E110" i="221" s="1"/>
  <c r="D68" i="216"/>
  <c r="E68" i="216" s="1"/>
  <c r="D68" i="220"/>
  <c r="E68" i="220" s="1"/>
  <c r="D110" i="219"/>
  <c r="E110" i="219" s="1"/>
  <c r="D68" i="218"/>
  <c r="E68" i="218" s="1"/>
  <c r="D110" i="217"/>
  <c r="E110" i="217" s="1"/>
  <c r="D68" i="214"/>
  <c r="E68" i="214" s="1"/>
  <c r="D110" i="209"/>
  <c r="E110" i="209" s="1"/>
  <c r="D68" i="208"/>
  <c r="E68" i="208" s="1"/>
  <c r="D68" i="212"/>
  <c r="E68" i="212" s="1"/>
  <c r="D68" i="210"/>
  <c r="E68" i="210" s="1"/>
  <c r="D110" i="207"/>
  <c r="E110" i="207" s="1"/>
  <c r="D110" i="215"/>
  <c r="E110" i="215" s="1"/>
  <c r="D68" i="213"/>
  <c r="E68" i="213" s="1"/>
  <c r="D110" i="211"/>
  <c r="E110" i="211" s="1"/>
  <c r="D68" i="206"/>
  <c r="E68" i="206" s="1"/>
  <c r="D68" i="203"/>
  <c r="E68" i="203" s="1"/>
  <c r="D68" i="197"/>
  <c r="E68" i="197" s="1"/>
  <c r="D110" i="204"/>
  <c r="E110" i="204" s="1"/>
  <c r="D68" i="201"/>
  <c r="E68" i="201" s="1"/>
  <c r="D68" i="199"/>
  <c r="E68" i="199" s="1"/>
  <c r="D68" i="205"/>
  <c r="E68" i="205" s="1"/>
  <c r="D68" i="198"/>
  <c r="E68" i="198" s="1"/>
  <c r="D110" i="202"/>
  <c r="E110" i="202" s="1"/>
  <c r="D68" i="200"/>
  <c r="E68" i="200" s="1"/>
  <c r="D68" i="194"/>
  <c r="E68" i="194" s="1"/>
  <c r="D68" i="193"/>
  <c r="E68" i="193" s="1"/>
  <c r="D68" i="189"/>
  <c r="E68" i="189" s="1"/>
  <c r="D68" i="187"/>
  <c r="E68" i="187" s="1"/>
  <c r="D110" i="190"/>
  <c r="E110" i="190" s="1"/>
  <c r="D110" i="192"/>
  <c r="E110" i="192" s="1"/>
  <c r="D68" i="191"/>
  <c r="E68" i="191" s="1"/>
  <c r="D110" i="186"/>
  <c r="E110" i="186" s="1"/>
  <c r="D110" i="196"/>
  <c r="E110" i="196" s="1"/>
  <c r="D68" i="195"/>
  <c r="E68" i="195" s="1"/>
  <c r="D110" i="188"/>
  <c r="E110" i="188" s="1"/>
  <c r="D68" i="185"/>
  <c r="E68" i="185" s="1"/>
  <c r="D68" i="182"/>
  <c r="E68" i="182" s="1"/>
  <c r="D68" i="184"/>
  <c r="E68" i="184" s="1"/>
  <c r="D110" i="183"/>
  <c r="E110" i="183" s="1"/>
  <c r="D110" i="180"/>
  <c r="E110" i="180" s="1"/>
  <c r="D68" i="181"/>
  <c r="E68" i="181" s="1"/>
  <c r="D110" i="170"/>
  <c r="E110" i="170" s="1"/>
  <c r="D110" i="166"/>
  <c r="E110" i="166" s="1"/>
  <c r="D68" i="165"/>
  <c r="E68" i="165" s="1"/>
  <c r="D110" i="163"/>
  <c r="E110" i="163" s="1"/>
  <c r="D68" i="179"/>
  <c r="E68" i="179" s="1"/>
  <c r="D68" i="177"/>
  <c r="E68" i="177" s="1"/>
  <c r="D68" i="175"/>
  <c r="E68" i="175" s="1"/>
  <c r="D68" i="173"/>
  <c r="E68" i="173" s="1"/>
  <c r="D68" i="171"/>
  <c r="E68" i="171" s="1"/>
  <c r="D68" i="168"/>
  <c r="E68" i="168" s="1"/>
  <c r="D68" i="162"/>
  <c r="E68" i="162" s="1"/>
  <c r="D110" i="176"/>
  <c r="E110" i="176" s="1"/>
  <c r="D110" i="172"/>
  <c r="E110" i="172" s="1"/>
  <c r="D68" i="164"/>
  <c r="E68" i="164" s="1"/>
  <c r="D68" i="178"/>
  <c r="E68" i="178" s="1"/>
  <c r="D68" i="174"/>
  <c r="E68" i="174" s="1"/>
  <c r="D68" i="169"/>
  <c r="E68" i="169" s="1"/>
  <c r="D68" i="161"/>
  <c r="E68" i="161" s="1"/>
  <c r="D110" i="158"/>
  <c r="E110" i="158" s="1"/>
  <c r="D110" i="156"/>
  <c r="E110" i="156" s="1"/>
  <c r="D110" i="148"/>
  <c r="E110" i="148" s="1"/>
  <c r="D68" i="157"/>
  <c r="E68" i="157" s="1"/>
  <c r="D68" i="154"/>
  <c r="E68" i="154" s="1"/>
  <c r="D68" i="151"/>
  <c r="E68" i="151" s="1"/>
  <c r="D110" i="143"/>
  <c r="E110" i="143" s="1"/>
  <c r="D68" i="153"/>
  <c r="E68" i="153" s="1"/>
  <c r="D110" i="152"/>
  <c r="E110" i="152" s="1"/>
  <c r="D68" i="150"/>
  <c r="E68" i="150" s="1"/>
  <c r="D68" i="147"/>
  <c r="E68" i="147" s="1"/>
  <c r="D110" i="145"/>
  <c r="E110" i="145" s="1"/>
  <c r="D110" i="160"/>
  <c r="E110" i="160" s="1"/>
  <c r="D68" i="159"/>
  <c r="E68" i="159" s="1"/>
  <c r="D68" i="149"/>
  <c r="E68" i="149" s="1"/>
  <c r="D68" i="146"/>
  <c r="E68" i="146" s="1"/>
  <c r="D68" i="144"/>
  <c r="E68" i="144" s="1"/>
  <c r="D68" i="142"/>
  <c r="E68" i="142" s="1"/>
  <c r="D110" i="131"/>
  <c r="E110" i="131" s="1"/>
  <c r="D110" i="127"/>
  <c r="E110" i="127" s="1"/>
  <c r="D68" i="138"/>
  <c r="E68" i="138" s="1"/>
  <c r="D68" i="135"/>
  <c r="E68" i="135" s="1"/>
  <c r="D68" i="141"/>
  <c r="E68" i="141" s="1"/>
  <c r="D110" i="137"/>
  <c r="E110" i="137" s="1"/>
  <c r="D68" i="134"/>
  <c r="E68" i="134" s="1"/>
  <c r="D68" i="130"/>
  <c r="E68" i="130" s="1"/>
  <c r="D68" i="139"/>
  <c r="E68" i="139" s="1"/>
  <c r="D68" i="136"/>
  <c r="E68" i="136" s="1"/>
  <c r="D68" i="133"/>
  <c r="E68" i="133" s="1"/>
  <c r="D68" i="129"/>
  <c r="E68" i="129" s="1"/>
  <c r="D68" i="128"/>
  <c r="E68" i="128" s="1"/>
  <c r="D68" i="126"/>
  <c r="E68" i="126" s="1"/>
  <c r="D110" i="118"/>
  <c r="E110" i="118" s="1"/>
  <c r="D110" i="116"/>
  <c r="E110" i="116" s="1"/>
  <c r="D68" i="112"/>
  <c r="E68" i="112" s="1"/>
  <c r="D68" i="110"/>
  <c r="E68" i="110" s="1"/>
  <c r="D110" i="109"/>
  <c r="E110" i="109" s="1"/>
  <c r="D68" i="108"/>
  <c r="E68" i="108" s="1"/>
  <c r="D68" i="121"/>
  <c r="E68" i="121" s="1"/>
  <c r="D68" i="119"/>
  <c r="E68" i="119" s="1"/>
  <c r="D68" i="117"/>
  <c r="E68" i="117" s="1"/>
  <c r="D68" i="114"/>
  <c r="E68" i="114" s="1"/>
  <c r="D110" i="107"/>
  <c r="E110" i="107" s="1"/>
  <c r="D110" i="125"/>
  <c r="E110" i="125" s="1"/>
  <c r="D110" i="111"/>
  <c r="E110" i="111" s="1"/>
  <c r="D68" i="124"/>
  <c r="E68" i="124" s="1"/>
  <c r="D68" i="122"/>
  <c r="E68" i="122" s="1"/>
  <c r="D68" i="120"/>
  <c r="E68" i="120" s="1"/>
  <c r="D68" i="115"/>
  <c r="E68" i="115" s="1"/>
  <c r="D68" i="113"/>
  <c r="E68" i="113" s="1"/>
  <c r="D68" i="106"/>
  <c r="E68" i="106" s="1"/>
  <c r="D68" i="104"/>
  <c r="E68" i="104" s="1"/>
  <c r="D110" i="105"/>
  <c r="E110" i="105" s="1"/>
  <c r="D110" i="99"/>
  <c r="E110" i="99" s="1"/>
  <c r="D110" i="98"/>
  <c r="E110" i="98" s="1"/>
  <c r="D110" i="103"/>
  <c r="E110" i="103" s="1"/>
  <c r="D68" i="101"/>
  <c r="E68" i="101" s="1"/>
  <c r="D110" i="100"/>
  <c r="E110" i="100" s="1"/>
  <c r="D111" i="227"/>
  <c r="E111" i="227" s="1"/>
  <c r="D111" i="224"/>
  <c r="E111" i="224" s="1"/>
  <c r="D69" i="226"/>
  <c r="E69" i="226" s="1"/>
  <c r="D69" i="229"/>
  <c r="E69" i="229" s="1"/>
  <c r="D69" i="225"/>
  <c r="E69" i="225" s="1"/>
  <c r="D69" i="228"/>
  <c r="E69" i="228" s="1"/>
  <c r="D69" i="220"/>
  <c r="E69" i="220" s="1"/>
  <c r="D111" i="219"/>
  <c r="E111" i="219" s="1"/>
  <c r="D69" i="218"/>
  <c r="E69" i="218" s="1"/>
  <c r="D111" i="217"/>
  <c r="E111" i="217" s="1"/>
  <c r="D69" i="223"/>
  <c r="E69" i="223" s="1"/>
  <c r="D69" i="222"/>
  <c r="E69" i="222" s="1"/>
  <c r="D111" i="221"/>
  <c r="E111" i="221" s="1"/>
  <c r="D69" i="216"/>
  <c r="E69" i="216" s="1"/>
  <c r="D111" i="211"/>
  <c r="E111" i="211" s="1"/>
  <c r="D69" i="214"/>
  <c r="E69" i="214" s="1"/>
  <c r="D111" i="209"/>
  <c r="E111" i="209" s="1"/>
  <c r="D69" i="208"/>
  <c r="E69" i="208" s="1"/>
  <c r="D69" i="212"/>
  <c r="E69" i="212" s="1"/>
  <c r="D69" i="210"/>
  <c r="E69" i="210" s="1"/>
  <c r="D111" i="207"/>
  <c r="E111" i="207" s="1"/>
  <c r="D111" i="215"/>
  <c r="E111" i="215" s="1"/>
  <c r="D69" i="213"/>
  <c r="E69" i="213" s="1"/>
  <c r="D111" i="202"/>
  <c r="E111" i="202" s="1"/>
  <c r="D69" i="200"/>
  <c r="E69" i="200" s="1"/>
  <c r="D69" i="206"/>
  <c r="E69" i="206" s="1"/>
  <c r="D69" i="203"/>
  <c r="E69" i="203" s="1"/>
  <c r="D69" i="197"/>
  <c r="E69" i="197" s="1"/>
  <c r="D111" i="204"/>
  <c r="E111" i="204" s="1"/>
  <c r="D69" i="201"/>
  <c r="E69" i="201" s="1"/>
  <c r="D69" i="199"/>
  <c r="E69" i="199" s="1"/>
  <c r="D69" i="205"/>
  <c r="E69" i="205" s="1"/>
  <c r="D69" i="198"/>
  <c r="E69" i="198" s="1"/>
  <c r="D111" i="196"/>
  <c r="E111" i="196" s="1"/>
  <c r="D69" i="195"/>
  <c r="E69" i="195" s="1"/>
  <c r="D111" i="188"/>
  <c r="E111" i="188" s="1"/>
  <c r="D69" i="194"/>
  <c r="E69" i="194" s="1"/>
  <c r="D69" i="193"/>
  <c r="E69" i="193" s="1"/>
  <c r="D69" i="189"/>
  <c r="E69" i="189" s="1"/>
  <c r="D69" i="187"/>
  <c r="E69" i="187" s="1"/>
  <c r="D111" i="190"/>
  <c r="E111" i="190" s="1"/>
  <c r="D111" i="192"/>
  <c r="E111" i="192" s="1"/>
  <c r="D69" i="191"/>
  <c r="E69" i="191" s="1"/>
  <c r="D111" i="186"/>
  <c r="E111" i="186" s="1"/>
  <c r="D69" i="181"/>
  <c r="E69" i="181" s="1"/>
  <c r="D69" i="185"/>
  <c r="E69" i="185" s="1"/>
  <c r="D69" i="182"/>
  <c r="E69" i="182" s="1"/>
  <c r="D69" i="184"/>
  <c r="E69" i="184" s="1"/>
  <c r="D111" i="183"/>
  <c r="E111" i="183" s="1"/>
  <c r="D111" i="180"/>
  <c r="E111" i="180" s="1"/>
  <c r="D69" i="178"/>
  <c r="E69" i="178" s="1"/>
  <c r="D69" i="174"/>
  <c r="E69" i="174" s="1"/>
  <c r="D69" i="169"/>
  <c r="E69" i="169" s="1"/>
  <c r="D69" i="161"/>
  <c r="E69" i="161" s="1"/>
  <c r="D111" i="170"/>
  <c r="E111" i="170" s="1"/>
  <c r="D111" i="166"/>
  <c r="E111" i="166" s="1"/>
  <c r="D69" i="165"/>
  <c r="E69" i="165" s="1"/>
  <c r="D111" i="163"/>
  <c r="E111" i="163" s="1"/>
  <c r="D69" i="179"/>
  <c r="E69" i="179" s="1"/>
  <c r="D69" i="177"/>
  <c r="E69" i="177" s="1"/>
  <c r="D69" i="175"/>
  <c r="E69" i="175" s="1"/>
  <c r="D69" i="173"/>
  <c r="E69" i="173" s="1"/>
  <c r="D69" i="171"/>
  <c r="E69" i="171" s="1"/>
  <c r="D69" i="168"/>
  <c r="E69" i="168" s="1"/>
  <c r="D69" i="162"/>
  <c r="E69" i="162" s="1"/>
  <c r="D111" i="176"/>
  <c r="E111" i="176" s="1"/>
  <c r="D111" i="172"/>
  <c r="E111" i="172" s="1"/>
  <c r="D69" i="164"/>
  <c r="E69" i="164" s="1"/>
  <c r="D111" i="160"/>
  <c r="E111" i="160" s="1"/>
  <c r="D69" i="159"/>
  <c r="E69" i="159" s="1"/>
  <c r="D69" i="149"/>
  <c r="E69" i="149" s="1"/>
  <c r="D69" i="146"/>
  <c r="E69" i="146" s="1"/>
  <c r="D69" i="144"/>
  <c r="E69" i="144" s="1"/>
  <c r="D69" i="142"/>
  <c r="E69" i="142" s="1"/>
  <c r="D111" i="158"/>
  <c r="E111" i="158" s="1"/>
  <c r="D111" i="156"/>
  <c r="E111" i="156" s="1"/>
  <c r="D111" i="148"/>
  <c r="E111" i="148" s="1"/>
  <c r="D69" i="157"/>
  <c r="E69" i="157" s="1"/>
  <c r="D69" i="154"/>
  <c r="E69" i="154" s="1"/>
  <c r="D69" i="151"/>
  <c r="E69" i="151" s="1"/>
  <c r="D111" i="143"/>
  <c r="E111" i="143" s="1"/>
  <c r="D69" i="153"/>
  <c r="E69" i="153" s="1"/>
  <c r="D111" i="152"/>
  <c r="E111" i="152" s="1"/>
  <c r="D69" i="150"/>
  <c r="E69" i="150" s="1"/>
  <c r="D69" i="147"/>
  <c r="E69" i="147" s="1"/>
  <c r="D111" i="145"/>
  <c r="E111" i="145" s="1"/>
  <c r="D69" i="139"/>
  <c r="E69" i="139" s="1"/>
  <c r="D69" i="136"/>
  <c r="E69" i="136" s="1"/>
  <c r="D69" i="133"/>
  <c r="E69" i="133" s="1"/>
  <c r="D69" i="129"/>
  <c r="E69" i="129" s="1"/>
  <c r="D69" i="128"/>
  <c r="E69" i="128" s="1"/>
  <c r="D111" i="131"/>
  <c r="E111" i="131" s="1"/>
  <c r="D111" i="127"/>
  <c r="E111" i="127" s="1"/>
  <c r="D69" i="138"/>
  <c r="E69" i="138" s="1"/>
  <c r="D69" i="135"/>
  <c r="E69" i="135" s="1"/>
  <c r="D69" i="141"/>
  <c r="E69" i="141" s="1"/>
  <c r="D111" i="137"/>
  <c r="E111" i="137" s="1"/>
  <c r="D69" i="134"/>
  <c r="E69" i="134" s="1"/>
  <c r="D69" i="130"/>
  <c r="E69" i="130" s="1"/>
  <c r="D69" i="124"/>
  <c r="E69" i="124" s="1"/>
  <c r="D69" i="122"/>
  <c r="E69" i="122" s="1"/>
  <c r="D69" i="120"/>
  <c r="E69" i="120" s="1"/>
  <c r="D69" i="115"/>
  <c r="E69" i="115" s="1"/>
  <c r="D69" i="113"/>
  <c r="E69" i="113" s="1"/>
  <c r="D69" i="106"/>
  <c r="E69" i="106" s="1"/>
  <c r="D69" i="126"/>
  <c r="E69" i="126" s="1"/>
  <c r="D111" i="118"/>
  <c r="E111" i="118" s="1"/>
  <c r="D111" i="116"/>
  <c r="E111" i="116" s="1"/>
  <c r="D69" i="112"/>
  <c r="E69" i="112" s="1"/>
  <c r="D69" i="110"/>
  <c r="E69" i="110" s="1"/>
  <c r="D111" i="109"/>
  <c r="E111" i="109" s="1"/>
  <c r="D69" i="108"/>
  <c r="E69" i="108" s="1"/>
  <c r="D111" i="105"/>
  <c r="E111" i="105" s="1"/>
  <c r="D69" i="121"/>
  <c r="E69" i="121" s="1"/>
  <c r="D69" i="119"/>
  <c r="E69" i="119" s="1"/>
  <c r="D69" i="117"/>
  <c r="E69" i="117" s="1"/>
  <c r="D69" i="114"/>
  <c r="E69" i="114" s="1"/>
  <c r="D111" i="107"/>
  <c r="E111" i="107" s="1"/>
  <c r="D111" i="125"/>
  <c r="E111" i="125" s="1"/>
  <c r="D111" i="111"/>
  <c r="E111" i="111" s="1"/>
  <c r="D69" i="104"/>
  <c r="E69" i="104" s="1"/>
  <c r="D111" i="99"/>
  <c r="E111" i="99" s="1"/>
  <c r="D111" i="103"/>
  <c r="E111" i="103" s="1"/>
  <c r="D69" i="101"/>
  <c r="E69" i="101" s="1"/>
  <c r="D111" i="100"/>
  <c r="E111" i="100" s="1"/>
  <c r="D111" i="98"/>
  <c r="E111" i="98" s="1"/>
  <c r="D63" i="229"/>
  <c r="E63" i="229" s="1"/>
  <c r="D63" i="225"/>
  <c r="E63" i="225" s="1"/>
  <c r="D63" i="228"/>
  <c r="E63" i="228" s="1"/>
  <c r="D63" i="226"/>
  <c r="E63" i="226" s="1"/>
  <c r="D105" i="224"/>
  <c r="E105" i="224" s="1"/>
  <c r="D105" i="227"/>
  <c r="E105" i="227" s="1"/>
  <c r="D63" i="223"/>
  <c r="E63" i="223" s="1"/>
  <c r="D63" i="222"/>
  <c r="E63" i="222" s="1"/>
  <c r="D105" i="221"/>
  <c r="E105" i="221" s="1"/>
  <c r="D63" i="216"/>
  <c r="E63" i="216" s="1"/>
  <c r="D63" i="220"/>
  <c r="E63" i="220" s="1"/>
  <c r="D105" i="219"/>
  <c r="E105" i="219" s="1"/>
  <c r="D63" i="218"/>
  <c r="E63" i="218" s="1"/>
  <c r="D105" i="217"/>
  <c r="E105" i="217" s="1"/>
  <c r="D63" i="212"/>
  <c r="E63" i="212" s="1"/>
  <c r="D63" i="210"/>
  <c r="E63" i="210" s="1"/>
  <c r="D105" i="207"/>
  <c r="E105" i="207" s="1"/>
  <c r="D105" i="215"/>
  <c r="E105" i="215" s="1"/>
  <c r="D63" i="213"/>
  <c r="E63" i="213" s="1"/>
  <c r="D105" i="211"/>
  <c r="E105" i="211" s="1"/>
  <c r="D63" i="214"/>
  <c r="E63" i="214" s="1"/>
  <c r="D105" i="209"/>
  <c r="E105" i="209" s="1"/>
  <c r="D63" i="208"/>
  <c r="E63" i="208" s="1"/>
  <c r="D105" i="204"/>
  <c r="E105" i="204" s="1"/>
  <c r="D63" i="201"/>
  <c r="E63" i="201" s="1"/>
  <c r="D63" i="199"/>
  <c r="E63" i="199" s="1"/>
  <c r="D63" i="205"/>
  <c r="E63" i="205" s="1"/>
  <c r="D63" i="198"/>
  <c r="E63" i="198" s="1"/>
  <c r="D105" i="202"/>
  <c r="E105" i="202" s="1"/>
  <c r="D63" i="200"/>
  <c r="E63" i="200" s="1"/>
  <c r="D63" i="206"/>
  <c r="E63" i="206" s="1"/>
  <c r="D63" i="203"/>
  <c r="E63" i="203" s="1"/>
  <c r="D105" i="190"/>
  <c r="E105" i="190" s="1"/>
  <c r="D63" i="197"/>
  <c r="E63" i="197" s="1"/>
  <c r="D105" i="192"/>
  <c r="E105" i="192" s="1"/>
  <c r="D63" i="191"/>
  <c r="E63" i="191" s="1"/>
  <c r="D105" i="186"/>
  <c r="E105" i="186" s="1"/>
  <c r="D105" i="196"/>
  <c r="E105" i="196" s="1"/>
  <c r="D63" i="195"/>
  <c r="E63" i="195" s="1"/>
  <c r="D105" i="188"/>
  <c r="E105" i="188" s="1"/>
  <c r="D63" i="194"/>
  <c r="E63" i="194" s="1"/>
  <c r="D63" i="193"/>
  <c r="E63" i="193" s="1"/>
  <c r="D63" i="189"/>
  <c r="E63" i="189" s="1"/>
  <c r="D63" i="187"/>
  <c r="E63" i="187" s="1"/>
  <c r="D63" i="184"/>
  <c r="E63" i="184" s="1"/>
  <c r="D105" i="183"/>
  <c r="E105" i="183" s="1"/>
  <c r="D105" i="180"/>
  <c r="E105" i="180" s="1"/>
  <c r="D63" i="181"/>
  <c r="E63" i="181" s="1"/>
  <c r="D63" i="185"/>
  <c r="E63" i="185" s="1"/>
  <c r="D63" i="182"/>
  <c r="E63" i="182" s="1"/>
  <c r="D63" i="179"/>
  <c r="E63" i="179" s="1"/>
  <c r="D63" i="177"/>
  <c r="E63" i="177" s="1"/>
  <c r="D63" i="175"/>
  <c r="E63" i="175" s="1"/>
  <c r="D63" i="173"/>
  <c r="E63" i="173" s="1"/>
  <c r="D63" i="171"/>
  <c r="E63" i="171" s="1"/>
  <c r="D63" i="168"/>
  <c r="E63" i="168" s="1"/>
  <c r="D63" i="162"/>
  <c r="E63" i="162" s="1"/>
  <c r="D105" i="176"/>
  <c r="E105" i="176" s="1"/>
  <c r="D105" i="172"/>
  <c r="E105" i="172" s="1"/>
  <c r="D63" i="164"/>
  <c r="E63" i="164" s="1"/>
  <c r="D63" i="178"/>
  <c r="E63" i="178" s="1"/>
  <c r="D63" i="174"/>
  <c r="E63" i="174" s="1"/>
  <c r="D63" i="169"/>
  <c r="E63" i="169" s="1"/>
  <c r="D63" i="161"/>
  <c r="E63" i="161" s="1"/>
  <c r="D105" i="170"/>
  <c r="E105" i="170" s="1"/>
  <c r="D105" i="166"/>
  <c r="E105" i="166" s="1"/>
  <c r="D63" i="165"/>
  <c r="E63" i="165" s="1"/>
  <c r="D105" i="163"/>
  <c r="E105" i="163" s="1"/>
  <c r="D63" i="157"/>
  <c r="E63" i="157" s="1"/>
  <c r="D63" i="154"/>
  <c r="E63" i="154" s="1"/>
  <c r="D63" i="151"/>
  <c r="E63" i="151" s="1"/>
  <c r="D105" i="143"/>
  <c r="E105" i="143" s="1"/>
  <c r="D63" i="153"/>
  <c r="E63" i="153" s="1"/>
  <c r="D105" i="152"/>
  <c r="E105" i="152" s="1"/>
  <c r="D63" i="150"/>
  <c r="E63" i="150" s="1"/>
  <c r="D63" i="147"/>
  <c r="E63" i="147" s="1"/>
  <c r="D105" i="145"/>
  <c r="E105" i="145" s="1"/>
  <c r="D105" i="160"/>
  <c r="E105" i="160" s="1"/>
  <c r="D63" i="159"/>
  <c r="E63" i="159" s="1"/>
  <c r="D63" i="149"/>
  <c r="E63" i="149" s="1"/>
  <c r="D63" i="146"/>
  <c r="E63" i="146" s="1"/>
  <c r="D63" i="144"/>
  <c r="E63" i="144" s="1"/>
  <c r="D63" i="142"/>
  <c r="E63" i="142" s="1"/>
  <c r="D105" i="158"/>
  <c r="E105" i="158" s="1"/>
  <c r="D105" i="156"/>
  <c r="E105" i="156" s="1"/>
  <c r="D105" i="148"/>
  <c r="E105" i="148" s="1"/>
  <c r="D63" i="138"/>
  <c r="E63" i="138" s="1"/>
  <c r="D63" i="135"/>
  <c r="E63" i="135" s="1"/>
  <c r="D63" i="141"/>
  <c r="E63" i="141" s="1"/>
  <c r="D105" i="137"/>
  <c r="E105" i="137" s="1"/>
  <c r="D63" i="134"/>
  <c r="E63" i="134" s="1"/>
  <c r="D63" i="130"/>
  <c r="E63" i="130" s="1"/>
  <c r="D63" i="139"/>
  <c r="E63" i="139" s="1"/>
  <c r="D63" i="136"/>
  <c r="E63" i="136" s="1"/>
  <c r="D63" i="133"/>
  <c r="E63" i="133" s="1"/>
  <c r="D63" i="129"/>
  <c r="E63" i="129" s="1"/>
  <c r="D63" i="128"/>
  <c r="E63" i="128" s="1"/>
  <c r="D105" i="131"/>
  <c r="E105" i="131" s="1"/>
  <c r="D105" i="127"/>
  <c r="E105" i="127" s="1"/>
  <c r="D63" i="121"/>
  <c r="E63" i="121" s="1"/>
  <c r="D63" i="119"/>
  <c r="E63" i="119" s="1"/>
  <c r="D63" i="117"/>
  <c r="E63" i="117" s="1"/>
  <c r="D63" i="114"/>
  <c r="E63" i="114" s="1"/>
  <c r="D105" i="107"/>
  <c r="E105" i="107" s="1"/>
  <c r="D105" i="125"/>
  <c r="E105" i="125" s="1"/>
  <c r="D105" i="111"/>
  <c r="E105" i="111" s="1"/>
  <c r="D63" i="124"/>
  <c r="E63" i="124" s="1"/>
  <c r="D63" i="122"/>
  <c r="E63" i="122" s="1"/>
  <c r="D63" i="120"/>
  <c r="E63" i="120" s="1"/>
  <c r="D63" i="115"/>
  <c r="E63" i="115" s="1"/>
  <c r="D63" i="113"/>
  <c r="E63" i="113" s="1"/>
  <c r="D63" i="106"/>
  <c r="E63" i="106" s="1"/>
  <c r="D63" i="126"/>
  <c r="E63" i="126" s="1"/>
  <c r="D105" i="118"/>
  <c r="E105" i="118" s="1"/>
  <c r="D105" i="116"/>
  <c r="E105" i="116" s="1"/>
  <c r="D63" i="112"/>
  <c r="E63" i="112" s="1"/>
  <c r="D63" i="110"/>
  <c r="E63" i="110" s="1"/>
  <c r="D105" i="109"/>
  <c r="E105" i="109" s="1"/>
  <c r="D63" i="108"/>
  <c r="E63" i="108" s="1"/>
  <c r="D105" i="105"/>
  <c r="E105" i="105" s="1"/>
  <c r="D63" i="104"/>
  <c r="E63" i="104" s="1"/>
  <c r="D105" i="103"/>
  <c r="E105" i="103" s="1"/>
  <c r="D63" i="101"/>
  <c r="E63" i="101" s="1"/>
  <c r="D105" i="100"/>
  <c r="E105" i="100" s="1"/>
  <c r="D105" i="98"/>
  <c r="E105" i="98" s="1"/>
  <c r="D105" i="99"/>
  <c r="E105" i="99" s="1"/>
  <c r="D66" i="228"/>
  <c r="E66" i="228" s="1"/>
  <c r="D108" i="227"/>
  <c r="E108" i="227" s="1"/>
  <c r="D108" i="224"/>
  <c r="E108" i="224" s="1"/>
  <c r="D66" i="229"/>
  <c r="E66" i="229" s="1"/>
  <c r="D66" i="225"/>
  <c r="E66" i="225" s="1"/>
  <c r="D66" i="226"/>
  <c r="E66" i="226" s="1"/>
  <c r="D108" i="221"/>
  <c r="E108" i="221" s="1"/>
  <c r="D66" i="216"/>
  <c r="E66" i="216" s="1"/>
  <c r="D66" i="220"/>
  <c r="E66" i="220" s="1"/>
  <c r="D108" i="219"/>
  <c r="E108" i="219" s="1"/>
  <c r="D66" i="218"/>
  <c r="E66" i="218" s="1"/>
  <c r="D108" i="217"/>
  <c r="E108" i="217" s="1"/>
  <c r="D66" i="223"/>
  <c r="E66" i="223" s="1"/>
  <c r="D66" i="222"/>
  <c r="E66" i="222" s="1"/>
  <c r="D108" i="215"/>
  <c r="E108" i="215" s="1"/>
  <c r="D66" i="213"/>
  <c r="E66" i="213" s="1"/>
  <c r="D108" i="211"/>
  <c r="E108" i="211" s="1"/>
  <c r="D66" i="214"/>
  <c r="E66" i="214" s="1"/>
  <c r="D108" i="209"/>
  <c r="E108" i="209" s="1"/>
  <c r="D66" i="208"/>
  <c r="E66" i="208" s="1"/>
  <c r="D66" i="212"/>
  <c r="E66" i="212" s="1"/>
  <c r="D66" i="210"/>
  <c r="E66" i="210" s="1"/>
  <c r="D108" i="207"/>
  <c r="E108" i="207" s="1"/>
  <c r="D66" i="205"/>
  <c r="E66" i="205" s="1"/>
  <c r="D66" i="198"/>
  <c r="E66" i="198" s="1"/>
  <c r="D108" i="202"/>
  <c r="E108" i="202" s="1"/>
  <c r="D66" i="200"/>
  <c r="E66" i="200" s="1"/>
  <c r="D66" i="206"/>
  <c r="E66" i="206" s="1"/>
  <c r="D66" i="203"/>
  <c r="E66" i="203" s="1"/>
  <c r="D66" i="197"/>
  <c r="E66" i="197" s="1"/>
  <c r="D108" i="204"/>
  <c r="E108" i="204" s="1"/>
  <c r="D66" i="201"/>
  <c r="E66" i="201" s="1"/>
  <c r="D66" i="199"/>
  <c r="E66" i="199" s="1"/>
  <c r="D108" i="192"/>
  <c r="E108" i="192" s="1"/>
  <c r="D66" i="191"/>
  <c r="E66" i="191" s="1"/>
  <c r="D108" i="186"/>
  <c r="E108" i="186" s="1"/>
  <c r="D108" i="196"/>
  <c r="E108" i="196" s="1"/>
  <c r="D66" i="195"/>
  <c r="E66" i="195" s="1"/>
  <c r="D108" i="188"/>
  <c r="E108" i="188" s="1"/>
  <c r="D66" i="194"/>
  <c r="E66" i="194" s="1"/>
  <c r="D66" i="193"/>
  <c r="E66" i="193" s="1"/>
  <c r="D66" i="189"/>
  <c r="E66" i="189" s="1"/>
  <c r="D66" i="187"/>
  <c r="E66" i="187" s="1"/>
  <c r="D108" i="190"/>
  <c r="E108" i="190" s="1"/>
  <c r="D108" i="183"/>
  <c r="E108" i="183" s="1"/>
  <c r="D108" i="180"/>
  <c r="E108" i="180" s="1"/>
  <c r="D66" i="181"/>
  <c r="E66" i="181" s="1"/>
  <c r="D66" i="185"/>
  <c r="E66" i="185" s="1"/>
  <c r="D66" i="182"/>
  <c r="E66" i="182" s="1"/>
  <c r="D66" i="184"/>
  <c r="E66" i="184" s="1"/>
  <c r="D108" i="176"/>
  <c r="E108" i="176" s="1"/>
  <c r="D108" i="172"/>
  <c r="E108" i="172" s="1"/>
  <c r="D66" i="164"/>
  <c r="E66" i="164" s="1"/>
  <c r="D66" i="178"/>
  <c r="E66" i="178" s="1"/>
  <c r="D66" i="174"/>
  <c r="E66" i="174" s="1"/>
  <c r="D66" i="169"/>
  <c r="E66" i="169" s="1"/>
  <c r="D66" i="161"/>
  <c r="E66" i="161" s="1"/>
  <c r="D108" i="170"/>
  <c r="E108" i="170" s="1"/>
  <c r="D108" i="166"/>
  <c r="E108" i="166" s="1"/>
  <c r="D66" i="165"/>
  <c r="E66" i="165" s="1"/>
  <c r="D108" i="163"/>
  <c r="E108" i="163" s="1"/>
  <c r="D66" i="179"/>
  <c r="E66" i="179" s="1"/>
  <c r="D66" i="177"/>
  <c r="E66" i="177" s="1"/>
  <c r="D66" i="175"/>
  <c r="E66" i="175" s="1"/>
  <c r="D66" i="173"/>
  <c r="E66" i="173" s="1"/>
  <c r="D66" i="171"/>
  <c r="E66" i="171" s="1"/>
  <c r="D66" i="168"/>
  <c r="E66" i="168" s="1"/>
  <c r="D66" i="162"/>
  <c r="E66" i="162" s="1"/>
  <c r="D66" i="153"/>
  <c r="E66" i="153" s="1"/>
  <c r="D108" i="152"/>
  <c r="E108" i="152" s="1"/>
  <c r="D66" i="150"/>
  <c r="E66" i="150" s="1"/>
  <c r="D66" i="147"/>
  <c r="E66" i="147" s="1"/>
  <c r="D108" i="145"/>
  <c r="E108" i="145" s="1"/>
  <c r="D108" i="160"/>
  <c r="E108" i="160" s="1"/>
  <c r="D66" i="159"/>
  <c r="E66" i="159" s="1"/>
  <c r="D66" i="149"/>
  <c r="E66" i="149" s="1"/>
  <c r="D66" i="146"/>
  <c r="E66" i="146" s="1"/>
  <c r="D66" i="144"/>
  <c r="E66" i="144" s="1"/>
  <c r="D66" i="142"/>
  <c r="E66" i="142" s="1"/>
  <c r="D108" i="158"/>
  <c r="E108" i="158" s="1"/>
  <c r="D108" i="156"/>
  <c r="E108" i="156" s="1"/>
  <c r="D108" i="148"/>
  <c r="E108" i="148" s="1"/>
  <c r="D66" i="157"/>
  <c r="E66" i="157" s="1"/>
  <c r="D66" i="154"/>
  <c r="E66" i="154" s="1"/>
  <c r="D66" i="151"/>
  <c r="E66" i="151" s="1"/>
  <c r="D108" i="143"/>
  <c r="E108" i="143" s="1"/>
  <c r="D66" i="141"/>
  <c r="E66" i="141" s="1"/>
  <c r="D108" i="137"/>
  <c r="E108" i="137" s="1"/>
  <c r="D66" i="134"/>
  <c r="E66" i="134" s="1"/>
  <c r="D66" i="130"/>
  <c r="E66" i="130" s="1"/>
  <c r="D66" i="139"/>
  <c r="E66" i="139" s="1"/>
  <c r="D66" i="136"/>
  <c r="E66" i="136" s="1"/>
  <c r="D66" i="133"/>
  <c r="E66" i="133" s="1"/>
  <c r="D66" i="129"/>
  <c r="E66" i="129" s="1"/>
  <c r="D66" i="128"/>
  <c r="E66" i="128" s="1"/>
  <c r="D108" i="131"/>
  <c r="E108" i="131" s="1"/>
  <c r="D108" i="127"/>
  <c r="E108" i="127" s="1"/>
  <c r="D66" i="138"/>
  <c r="E66" i="138" s="1"/>
  <c r="D66" i="135"/>
  <c r="E66" i="135" s="1"/>
  <c r="D108" i="125"/>
  <c r="E108" i="125" s="1"/>
  <c r="D108" i="111"/>
  <c r="E108" i="111" s="1"/>
  <c r="D66" i="124"/>
  <c r="E66" i="124" s="1"/>
  <c r="D66" i="122"/>
  <c r="E66" i="122" s="1"/>
  <c r="D66" i="120"/>
  <c r="E66" i="120" s="1"/>
  <c r="D66" i="115"/>
  <c r="E66" i="115" s="1"/>
  <c r="D66" i="113"/>
  <c r="E66" i="113" s="1"/>
  <c r="D66" i="106"/>
  <c r="E66" i="106" s="1"/>
  <c r="D66" i="126"/>
  <c r="E66" i="126" s="1"/>
  <c r="D108" i="118"/>
  <c r="E108" i="118" s="1"/>
  <c r="D108" i="116"/>
  <c r="E108" i="116" s="1"/>
  <c r="D66" i="112"/>
  <c r="E66" i="112" s="1"/>
  <c r="D66" i="110"/>
  <c r="E66" i="110" s="1"/>
  <c r="D108" i="109"/>
  <c r="E108" i="109" s="1"/>
  <c r="D66" i="108"/>
  <c r="E66" i="108" s="1"/>
  <c r="D108" i="105"/>
  <c r="E108" i="105" s="1"/>
  <c r="D66" i="121"/>
  <c r="E66" i="121" s="1"/>
  <c r="D66" i="119"/>
  <c r="E66" i="119" s="1"/>
  <c r="D66" i="117"/>
  <c r="E66" i="117" s="1"/>
  <c r="D66" i="114"/>
  <c r="E66" i="114" s="1"/>
  <c r="D108" i="107"/>
  <c r="E108" i="107" s="1"/>
  <c r="D66" i="104"/>
  <c r="E66" i="104" s="1"/>
  <c r="D108" i="103"/>
  <c r="E108" i="103" s="1"/>
  <c r="D66" i="101"/>
  <c r="E66" i="101" s="1"/>
  <c r="D108" i="100"/>
  <c r="E108" i="100" s="1"/>
  <c r="D108" i="98"/>
  <c r="E108" i="98" s="1"/>
  <c r="D108" i="99"/>
  <c r="E108" i="99" s="1"/>
  <c r="D63" i="94"/>
  <c r="E63" i="94" s="1"/>
  <c r="D63" i="91"/>
  <c r="E63" i="91" s="1"/>
  <c r="D105" i="88"/>
  <c r="E105" i="88" s="1"/>
  <c r="D63" i="92"/>
  <c r="E63" i="92" s="1"/>
  <c r="D63" i="96"/>
  <c r="E63" i="96" s="1"/>
  <c r="D63" i="93"/>
  <c r="E63" i="93" s="1"/>
  <c r="D105" i="87"/>
  <c r="E105" i="87" s="1"/>
  <c r="D105" i="86"/>
  <c r="E105" i="86" s="1"/>
  <c r="D105" i="82"/>
  <c r="E105" i="82" s="1"/>
  <c r="D105" i="47"/>
  <c r="E105" i="47" s="1"/>
  <c r="D105" i="85"/>
  <c r="E105" i="85" s="1"/>
  <c r="D63" i="80"/>
  <c r="E63" i="80" s="1"/>
  <c r="D63" i="79"/>
  <c r="E63" i="79" s="1"/>
  <c r="D63" i="77"/>
  <c r="E63" i="77" s="1"/>
  <c r="D63" i="76"/>
  <c r="E63" i="76" s="1"/>
  <c r="D105" i="84"/>
  <c r="E105" i="84" s="1"/>
  <c r="D63" i="78"/>
  <c r="E63" i="78" s="1"/>
  <c r="D105" i="81"/>
  <c r="E105" i="81" s="1"/>
  <c r="D63" i="75"/>
  <c r="E63" i="75" s="1"/>
  <c r="D63" i="74"/>
  <c r="E63" i="74" s="1"/>
  <c r="D63" i="73"/>
  <c r="E63" i="73" s="1"/>
  <c r="D63" i="71"/>
  <c r="E63" i="71" s="1"/>
  <c r="D63" i="69"/>
  <c r="E63" i="69" s="1"/>
  <c r="D63" i="68"/>
  <c r="D63" i="66"/>
  <c r="E63" i="66" s="1"/>
  <c r="D63" i="72"/>
  <c r="E63" i="72" s="1"/>
  <c r="D63" i="65"/>
  <c r="E63" i="65" s="1"/>
  <c r="D63" i="70"/>
  <c r="E63" i="70" s="1"/>
  <c r="D63" i="67"/>
  <c r="E63" i="67" s="1"/>
  <c r="D63" i="64"/>
  <c r="D63" i="58"/>
  <c r="E63" i="58" s="1"/>
  <c r="D63" i="62"/>
  <c r="D63" i="32"/>
  <c r="E63" i="32" s="1"/>
  <c r="D63" i="34"/>
  <c r="E63" i="34" s="1"/>
  <c r="D63" i="36"/>
  <c r="E63" i="36" s="1"/>
  <c r="D63" i="38"/>
  <c r="E63" i="38" s="1"/>
  <c r="D63" i="41"/>
  <c r="E63" i="41" s="1"/>
  <c r="D63" i="44"/>
  <c r="E63" i="44" s="1"/>
  <c r="D63" i="46"/>
  <c r="E63" i="46" s="1"/>
  <c r="D63" i="28"/>
  <c r="E63" i="28" s="1"/>
  <c r="D63" i="60"/>
  <c r="E63" i="60" s="1"/>
  <c r="D63" i="56"/>
  <c r="E63" i="56" s="1"/>
  <c r="D63" i="63"/>
  <c r="E63" i="63" s="1"/>
  <c r="D63" i="51"/>
  <c r="E63" i="51" s="1"/>
  <c r="D63" i="55"/>
  <c r="E63" i="55" s="1"/>
  <c r="D63" i="52"/>
  <c r="E63" i="52" s="1"/>
  <c r="D63" i="57"/>
  <c r="E63" i="57" s="1"/>
  <c r="D63" i="59"/>
  <c r="E63" i="59" s="1"/>
  <c r="D63" i="49"/>
  <c r="E63" i="49" s="1"/>
  <c r="D63" i="53"/>
  <c r="D63" i="48"/>
  <c r="E63" i="48" s="1"/>
  <c r="D63" i="61"/>
  <c r="D63" i="50"/>
  <c r="E63" i="50" s="1"/>
  <c r="D63" i="54"/>
  <c r="E63" i="54" s="1"/>
  <c r="D63" i="26"/>
  <c r="E63" i="26" s="1"/>
  <c r="D68" i="96"/>
  <c r="E68" i="96" s="1"/>
  <c r="D68" i="93"/>
  <c r="E68" i="93" s="1"/>
  <c r="D68" i="94"/>
  <c r="E68" i="94" s="1"/>
  <c r="D68" i="91"/>
  <c r="E68" i="91" s="1"/>
  <c r="D110" i="88"/>
  <c r="E110" i="88" s="1"/>
  <c r="D110" i="87"/>
  <c r="E110" i="87" s="1"/>
  <c r="D110" i="86"/>
  <c r="E110" i="86" s="1"/>
  <c r="D68" i="92"/>
  <c r="E68" i="92" s="1"/>
  <c r="D110" i="81"/>
  <c r="E110" i="81" s="1"/>
  <c r="D110" i="82"/>
  <c r="E110" i="82" s="1"/>
  <c r="D110" i="85"/>
  <c r="E110" i="85" s="1"/>
  <c r="D68" i="80"/>
  <c r="E68" i="80" s="1"/>
  <c r="D68" i="79"/>
  <c r="E68" i="79" s="1"/>
  <c r="D68" i="77"/>
  <c r="E68" i="77" s="1"/>
  <c r="D68" i="76"/>
  <c r="E68" i="76" s="1"/>
  <c r="D110" i="84"/>
  <c r="E110" i="84" s="1"/>
  <c r="D110" i="47"/>
  <c r="E110" i="47" s="1"/>
  <c r="D68" i="78"/>
  <c r="E68" i="78" s="1"/>
  <c r="D68" i="73"/>
  <c r="E68" i="73" s="1"/>
  <c r="D68" i="75"/>
  <c r="E68" i="75" s="1"/>
  <c r="D68" i="74"/>
  <c r="E68" i="74" s="1"/>
  <c r="D68" i="70"/>
  <c r="E68" i="70" s="1"/>
  <c r="D68" i="67"/>
  <c r="E68" i="67" s="1"/>
  <c r="D68" i="64"/>
  <c r="D68" i="71"/>
  <c r="E68" i="71" s="1"/>
  <c r="D68" i="69"/>
  <c r="E68" i="69" s="1"/>
  <c r="D68" i="68"/>
  <c r="D68" i="66"/>
  <c r="E68" i="66" s="1"/>
  <c r="D68" i="72"/>
  <c r="E68" i="72" s="1"/>
  <c r="D68" i="65"/>
  <c r="E68" i="65" s="1"/>
  <c r="D68" i="61"/>
  <c r="D68" i="59"/>
  <c r="E68" i="59" s="1"/>
  <c r="D68" i="63"/>
  <c r="E68" i="63" s="1"/>
  <c r="D68" i="32"/>
  <c r="E68" i="32" s="1"/>
  <c r="D68" i="34"/>
  <c r="E68" i="34" s="1"/>
  <c r="D68" i="36"/>
  <c r="E68" i="36" s="1"/>
  <c r="D68" i="38"/>
  <c r="E68" i="38" s="1"/>
  <c r="D68" i="41"/>
  <c r="E68" i="41" s="1"/>
  <c r="D68" i="44"/>
  <c r="E68" i="44" s="1"/>
  <c r="D68" i="46"/>
  <c r="E68" i="46" s="1"/>
  <c r="D68" i="28"/>
  <c r="E68" i="28" s="1"/>
  <c r="D68" i="56"/>
  <c r="E68" i="56" s="1"/>
  <c r="D68" i="26"/>
  <c r="E68" i="26" s="1"/>
  <c r="D68" i="62"/>
  <c r="D68" i="49"/>
  <c r="E68" i="49" s="1"/>
  <c r="D68" i="51"/>
  <c r="E68" i="51" s="1"/>
  <c r="D68" i="53"/>
  <c r="D68" i="55"/>
  <c r="E68" i="55" s="1"/>
  <c r="D68" i="48"/>
  <c r="E68" i="48" s="1"/>
  <c r="D68" i="60"/>
  <c r="E68" i="60" s="1"/>
  <c r="D68" i="58"/>
  <c r="E68" i="58" s="1"/>
  <c r="D68" i="50"/>
  <c r="E68" i="50" s="1"/>
  <c r="D68" i="52"/>
  <c r="E68" i="52" s="1"/>
  <c r="D68" i="54"/>
  <c r="E68" i="54" s="1"/>
  <c r="D68" i="57"/>
  <c r="E68" i="57" s="1"/>
  <c r="D66" i="92"/>
  <c r="E66" i="92" s="1"/>
  <c r="D66" i="96"/>
  <c r="E66" i="96" s="1"/>
  <c r="D66" i="93"/>
  <c r="E66" i="93" s="1"/>
  <c r="D66" i="94"/>
  <c r="E66" i="94" s="1"/>
  <c r="D66" i="91"/>
  <c r="E66" i="91" s="1"/>
  <c r="D108" i="87"/>
  <c r="E108" i="87" s="1"/>
  <c r="D108" i="86"/>
  <c r="E108" i="86" s="1"/>
  <c r="D108" i="88"/>
  <c r="E108" i="88" s="1"/>
  <c r="D108" i="85"/>
  <c r="E108" i="85" s="1"/>
  <c r="D66" i="80"/>
  <c r="E66" i="80" s="1"/>
  <c r="D66" i="79"/>
  <c r="E66" i="79" s="1"/>
  <c r="D66" i="77"/>
  <c r="E66" i="77" s="1"/>
  <c r="D66" i="76"/>
  <c r="E66" i="76" s="1"/>
  <c r="D108" i="84"/>
  <c r="E108" i="84" s="1"/>
  <c r="D108" i="47"/>
  <c r="E108" i="47" s="1"/>
  <c r="D66" i="78"/>
  <c r="E66" i="78" s="1"/>
  <c r="D108" i="81"/>
  <c r="E108" i="81" s="1"/>
  <c r="D108" i="82"/>
  <c r="E108" i="82" s="1"/>
  <c r="D66" i="75"/>
  <c r="E66" i="75" s="1"/>
  <c r="D66" i="74"/>
  <c r="E66" i="74" s="1"/>
  <c r="D66" i="73"/>
  <c r="E66" i="73" s="1"/>
  <c r="D66" i="69"/>
  <c r="E66" i="69" s="1"/>
  <c r="D66" i="68"/>
  <c r="D66" i="66"/>
  <c r="E66" i="66" s="1"/>
  <c r="D66" i="72"/>
  <c r="E66" i="72" s="1"/>
  <c r="D66" i="65"/>
  <c r="E66" i="65" s="1"/>
  <c r="D66" i="70"/>
  <c r="E66" i="70" s="1"/>
  <c r="D66" i="67"/>
  <c r="E66" i="67" s="1"/>
  <c r="D66" i="64"/>
  <c r="D66" i="71"/>
  <c r="E66" i="71" s="1"/>
  <c r="D66" i="59"/>
  <c r="E66" i="59" s="1"/>
  <c r="D66" i="63"/>
  <c r="E66" i="63" s="1"/>
  <c r="D66" i="32"/>
  <c r="E66" i="32" s="1"/>
  <c r="D66" i="34"/>
  <c r="E66" i="34" s="1"/>
  <c r="D66" i="36"/>
  <c r="E66" i="36" s="1"/>
  <c r="D66" i="38"/>
  <c r="E66" i="38" s="1"/>
  <c r="D66" i="41"/>
  <c r="E66" i="41" s="1"/>
  <c r="D66" i="44"/>
  <c r="E66" i="44" s="1"/>
  <c r="D66" i="46"/>
  <c r="E66" i="46" s="1"/>
  <c r="D66" i="28"/>
  <c r="E66" i="28" s="1"/>
  <c r="D66" i="61"/>
  <c r="D66" i="62"/>
  <c r="D66" i="60"/>
  <c r="E66" i="60" s="1"/>
  <c r="D66" i="50"/>
  <c r="E66" i="50" s="1"/>
  <c r="D66" i="52"/>
  <c r="E66" i="52" s="1"/>
  <c r="D66" i="54"/>
  <c r="E66" i="54" s="1"/>
  <c r="D66" i="57"/>
  <c r="E66" i="57" s="1"/>
  <c r="D66" i="58"/>
  <c r="E66" i="58" s="1"/>
  <c r="D66" i="26"/>
  <c r="E66" i="26" s="1"/>
  <c r="D66" i="56"/>
  <c r="E66" i="56" s="1"/>
  <c r="D66" i="49"/>
  <c r="E66" i="49" s="1"/>
  <c r="D66" i="51"/>
  <c r="E66" i="51" s="1"/>
  <c r="D66" i="53"/>
  <c r="D66" i="55"/>
  <c r="E66" i="55" s="1"/>
  <c r="D66" i="48"/>
  <c r="E66" i="48" s="1"/>
  <c r="D69" i="92"/>
  <c r="E69" i="92" s="1"/>
  <c r="D69" i="96"/>
  <c r="E69" i="96" s="1"/>
  <c r="D69" i="93"/>
  <c r="E69" i="93" s="1"/>
  <c r="D69" i="94"/>
  <c r="E69" i="94" s="1"/>
  <c r="D69" i="91"/>
  <c r="E69" i="91" s="1"/>
  <c r="D111" i="88"/>
  <c r="E111" i="88" s="1"/>
  <c r="D111" i="87"/>
  <c r="E111" i="87" s="1"/>
  <c r="D111" i="86"/>
  <c r="E111" i="86" s="1"/>
  <c r="D111" i="84"/>
  <c r="E111" i="84" s="1"/>
  <c r="D111" i="47"/>
  <c r="E111" i="47" s="1"/>
  <c r="D69" i="78"/>
  <c r="E69" i="78" s="1"/>
  <c r="D111" i="81"/>
  <c r="E111" i="81" s="1"/>
  <c r="D111" i="82"/>
  <c r="E111" i="82" s="1"/>
  <c r="D111" i="85"/>
  <c r="E111" i="85" s="1"/>
  <c r="D69" i="80"/>
  <c r="E69" i="80" s="1"/>
  <c r="D69" i="79"/>
  <c r="E69" i="79" s="1"/>
  <c r="D69" i="77"/>
  <c r="E69" i="77" s="1"/>
  <c r="D69" i="76"/>
  <c r="E69" i="76" s="1"/>
  <c r="D69" i="73"/>
  <c r="E69" i="73" s="1"/>
  <c r="D69" i="75"/>
  <c r="E69" i="75" s="1"/>
  <c r="D69" i="74"/>
  <c r="E69" i="74" s="1"/>
  <c r="D69" i="72"/>
  <c r="E69" i="72" s="1"/>
  <c r="D69" i="65"/>
  <c r="E69" i="65" s="1"/>
  <c r="D69" i="70"/>
  <c r="E69" i="70" s="1"/>
  <c r="D69" i="67"/>
  <c r="E69" i="67" s="1"/>
  <c r="D69" i="64"/>
  <c r="D69" i="71"/>
  <c r="E69" i="71" s="1"/>
  <c r="D69" i="69"/>
  <c r="E69" i="69" s="1"/>
  <c r="D69" i="68"/>
  <c r="D69" i="66"/>
  <c r="E69" i="66" s="1"/>
  <c r="D69" i="32"/>
  <c r="E69" i="32" s="1"/>
  <c r="D69" i="34"/>
  <c r="E69" i="34" s="1"/>
  <c r="D69" i="36"/>
  <c r="E69" i="36" s="1"/>
  <c r="D69" i="38"/>
  <c r="E69" i="38" s="1"/>
  <c r="D69" i="41"/>
  <c r="E69" i="41" s="1"/>
  <c r="D69" i="44"/>
  <c r="E69" i="44" s="1"/>
  <c r="D69" i="46"/>
  <c r="E69" i="46" s="1"/>
  <c r="D69" i="28"/>
  <c r="E69" i="28" s="1"/>
  <c r="D69" i="58"/>
  <c r="E69" i="58" s="1"/>
  <c r="D69" i="62"/>
  <c r="D69" i="60"/>
  <c r="E69" i="60" s="1"/>
  <c r="D69" i="56"/>
  <c r="E69" i="56" s="1"/>
  <c r="D69" i="50"/>
  <c r="E69" i="50" s="1"/>
  <c r="D69" i="52"/>
  <c r="E69" i="52" s="1"/>
  <c r="D69" i="54"/>
  <c r="E69" i="54" s="1"/>
  <c r="D69" i="57"/>
  <c r="E69" i="57" s="1"/>
  <c r="D69" i="63"/>
  <c r="E69" i="63" s="1"/>
  <c r="D69" i="26"/>
  <c r="E69" i="26" s="1"/>
  <c r="D69" i="61"/>
  <c r="D69" i="49"/>
  <c r="E69" i="49" s="1"/>
  <c r="D69" i="51"/>
  <c r="E69" i="51" s="1"/>
  <c r="D69" i="53"/>
  <c r="D69" i="55"/>
  <c r="E69" i="55" s="1"/>
  <c r="D69" i="48"/>
  <c r="E69" i="48" s="1"/>
  <c r="D69" i="59"/>
  <c r="E69" i="59" s="1"/>
  <c r="E95" i="51" l="1"/>
  <c r="E100" i="51" s="1"/>
  <c r="E121" i="51" s="1"/>
  <c r="E95" i="67"/>
  <c r="E100" i="67" s="1"/>
  <c r="E121" i="67" s="1"/>
  <c r="E95" i="79"/>
  <c r="E100" i="79" s="1"/>
  <c r="E121" i="79" s="1"/>
  <c r="E95" i="63"/>
  <c r="E100" i="63" s="1"/>
  <c r="E121" i="63" s="1"/>
  <c r="E95" i="60"/>
  <c r="E100" i="60" s="1"/>
  <c r="E121" i="60" s="1"/>
  <c r="E95" i="66"/>
  <c r="E100" i="66" s="1"/>
  <c r="E121" i="66" s="1"/>
  <c r="E95" i="75"/>
  <c r="E100" i="75" s="1"/>
  <c r="E121" i="75" s="1"/>
  <c r="E95" i="50"/>
  <c r="E100" i="50" s="1"/>
  <c r="E121" i="50" s="1"/>
  <c r="E95" i="74"/>
  <c r="E100" i="74" s="1"/>
  <c r="E121" i="74" s="1"/>
  <c r="E95" i="56"/>
  <c r="E100" i="56" s="1"/>
  <c r="E121" i="56" s="1"/>
  <c r="E95" i="62"/>
  <c r="E100" i="62" s="1"/>
  <c r="E121" i="62" s="1"/>
  <c r="E95" i="77"/>
  <c r="E100" i="77" s="1"/>
  <c r="E121" i="77" s="1"/>
  <c r="E95" i="288"/>
  <c r="E100" i="288" s="1"/>
  <c r="E95" i="54"/>
  <c r="E100" i="54" s="1"/>
  <c r="E121" i="54" s="1"/>
  <c r="E95" i="282"/>
  <c r="E100" i="282" s="1"/>
  <c r="E95" i="61"/>
  <c r="E100" i="61" s="1"/>
  <c r="E121" i="61" s="1"/>
  <c r="E95" i="53"/>
  <c r="E100" i="53" s="1"/>
  <c r="E121" i="53" s="1"/>
  <c r="E95" i="76"/>
  <c r="E100" i="76" s="1"/>
  <c r="E121" i="76" s="1"/>
  <c r="E95" i="68"/>
  <c r="E100" i="68" s="1"/>
  <c r="E121" i="68" s="1"/>
  <c r="E95" i="287"/>
  <c r="E100" i="287" s="1"/>
  <c r="E95" i="59"/>
  <c r="E100" i="59" s="1"/>
  <c r="E121" i="59" s="1"/>
  <c r="E95" i="64"/>
  <c r="E100" i="64" s="1"/>
  <c r="E121" i="64" s="1"/>
  <c r="E95" i="49"/>
  <c r="E100" i="49" s="1"/>
  <c r="E121" i="49" s="1"/>
  <c r="D65" i="290"/>
  <c r="E65" i="290" s="1"/>
  <c r="D64" i="290"/>
  <c r="E64" i="290" s="1"/>
  <c r="D65" i="288"/>
  <c r="E65" i="288" s="1"/>
  <c r="D107" i="286"/>
  <c r="E107" i="286" s="1"/>
  <c r="D65" i="287"/>
  <c r="E65" i="287" s="1"/>
  <c r="D64" i="288"/>
  <c r="E64" i="288" s="1"/>
  <c r="D106" i="286"/>
  <c r="E106" i="286" s="1"/>
  <c r="D64" i="287"/>
  <c r="E64" i="287" s="1"/>
  <c r="D65" i="284"/>
  <c r="E65" i="284" s="1"/>
  <c r="D65" i="285"/>
  <c r="E65" i="285" s="1"/>
  <c r="D64" i="284"/>
  <c r="E64" i="284" s="1"/>
  <c r="D64" i="285"/>
  <c r="E64" i="285" s="1"/>
  <c r="D65" i="278"/>
  <c r="E65" i="278" s="1"/>
  <c r="D65" i="282"/>
  <c r="E65" i="282" s="1"/>
  <c r="D65" i="281"/>
  <c r="E65" i="281" s="1"/>
  <c r="D65" i="283"/>
  <c r="E65" i="283" s="1"/>
  <c r="D107" i="279"/>
  <c r="E107" i="279" s="1"/>
  <c r="D65" i="280"/>
  <c r="E65" i="280" s="1"/>
  <c r="D64" i="278"/>
  <c r="E64" i="278" s="1"/>
  <c r="D64" i="282"/>
  <c r="E64" i="282" s="1"/>
  <c r="D64" i="281"/>
  <c r="E64" i="281" s="1"/>
  <c r="D64" i="283"/>
  <c r="E64" i="283" s="1"/>
  <c r="D64" i="280"/>
  <c r="E64" i="280" s="1"/>
  <c r="D106" i="279"/>
  <c r="E106" i="279" s="1"/>
  <c r="D65" i="273"/>
  <c r="E65" i="273" s="1"/>
  <c r="D65" i="277"/>
  <c r="E65" i="277" s="1"/>
  <c r="D65" i="276"/>
  <c r="E65" i="276" s="1"/>
  <c r="D65" i="275"/>
  <c r="E65" i="275" s="1"/>
  <c r="D107" i="274"/>
  <c r="E107" i="274" s="1"/>
  <c r="D64" i="273"/>
  <c r="E64" i="273" s="1"/>
  <c r="D64" i="277"/>
  <c r="E64" i="277" s="1"/>
  <c r="D64" i="275"/>
  <c r="E64" i="275" s="1"/>
  <c r="D106" i="274"/>
  <c r="E106" i="274" s="1"/>
  <c r="D64" i="276"/>
  <c r="E64" i="276" s="1"/>
  <c r="D65" i="272"/>
  <c r="E65" i="272" s="1"/>
  <c r="D107" i="271"/>
  <c r="E107" i="271" s="1"/>
  <c r="D64" i="272"/>
  <c r="E64" i="272" s="1"/>
  <c r="D106" i="271"/>
  <c r="E106" i="271" s="1"/>
  <c r="D107" i="269"/>
  <c r="E107" i="269" s="1"/>
  <c r="D65" i="270"/>
  <c r="E65" i="270" s="1"/>
  <c r="D106" i="269"/>
  <c r="E106" i="269" s="1"/>
  <c r="D64" i="270"/>
  <c r="E64" i="270" s="1"/>
  <c r="D65" i="265"/>
  <c r="E65" i="265" s="1"/>
  <c r="D64" i="265"/>
  <c r="E64" i="265" s="1"/>
  <c r="D65" i="264"/>
  <c r="E65" i="264" s="1"/>
  <c r="D65" i="263"/>
  <c r="E65" i="263" s="1"/>
  <c r="D107" i="261"/>
  <c r="E107" i="261" s="1"/>
  <c r="D65" i="262"/>
  <c r="E65" i="262" s="1"/>
  <c r="D64" i="264"/>
  <c r="E64" i="264" s="1"/>
  <c r="D64" i="263"/>
  <c r="E64" i="263" s="1"/>
  <c r="D106" i="261"/>
  <c r="E106" i="261" s="1"/>
  <c r="D64" i="262"/>
  <c r="E64" i="262" s="1"/>
  <c r="D65" i="260"/>
  <c r="E65" i="260" s="1"/>
  <c r="D107" i="257"/>
  <c r="E107" i="257" s="1"/>
  <c r="D65" i="259"/>
  <c r="E65" i="259" s="1"/>
  <c r="D65" i="258"/>
  <c r="E65" i="258" s="1"/>
  <c r="D106" i="257"/>
  <c r="E106" i="257" s="1"/>
  <c r="D64" i="259"/>
  <c r="E64" i="259" s="1"/>
  <c r="D64" i="258"/>
  <c r="E64" i="258" s="1"/>
  <c r="D64" i="260"/>
  <c r="E64" i="260" s="1"/>
  <c r="D65" i="256"/>
  <c r="E65" i="256" s="1"/>
  <c r="D107" i="255"/>
  <c r="E107" i="255" s="1"/>
  <c r="D64" i="256"/>
  <c r="E64" i="256" s="1"/>
  <c r="D106" i="255"/>
  <c r="E106" i="255" s="1"/>
  <c r="D107" i="252"/>
  <c r="E107" i="252" s="1"/>
  <c r="D65" i="254"/>
  <c r="E65" i="254" s="1"/>
  <c r="D65" i="253"/>
  <c r="E65" i="253" s="1"/>
  <c r="D106" i="252"/>
  <c r="E106" i="252" s="1"/>
  <c r="D64" i="254"/>
  <c r="E64" i="254" s="1"/>
  <c r="D64" i="253"/>
  <c r="E64" i="253" s="1"/>
  <c r="D65" i="251"/>
  <c r="E65" i="251" s="1"/>
  <c r="D65" i="250"/>
  <c r="E65" i="250" s="1"/>
  <c r="D65" i="249"/>
  <c r="E65" i="249" s="1"/>
  <c r="D65" i="248"/>
  <c r="E65" i="248" s="1"/>
  <c r="D107" i="247"/>
  <c r="E107" i="247" s="1"/>
  <c r="D64" i="251"/>
  <c r="E64" i="251" s="1"/>
  <c r="D64" i="250"/>
  <c r="E64" i="250" s="1"/>
  <c r="D64" i="249"/>
  <c r="E64" i="249" s="1"/>
  <c r="D106" i="247"/>
  <c r="E106" i="247" s="1"/>
  <c r="D64" i="248"/>
  <c r="E64" i="248" s="1"/>
  <c r="D65" i="246"/>
  <c r="E65" i="246" s="1"/>
  <c r="D107" i="245"/>
  <c r="E107" i="245" s="1"/>
  <c r="D64" i="246"/>
  <c r="E64" i="246" s="1"/>
  <c r="D106" i="245"/>
  <c r="E106" i="245" s="1"/>
  <c r="D65" i="244"/>
  <c r="E65" i="244" s="1"/>
  <c r="D107" i="243"/>
  <c r="E107" i="243" s="1"/>
  <c r="D64" i="244"/>
  <c r="E64" i="244" s="1"/>
  <c r="D106" i="243"/>
  <c r="E106" i="243" s="1"/>
  <c r="D65" i="242"/>
  <c r="E65" i="242" s="1"/>
  <c r="D107" i="241"/>
  <c r="E107" i="241" s="1"/>
  <c r="D64" i="242"/>
  <c r="E64" i="242" s="1"/>
  <c r="D106" i="241"/>
  <c r="E106" i="241" s="1"/>
  <c r="D65" i="240"/>
  <c r="E65" i="240" s="1"/>
  <c r="D107" i="239"/>
  <c r="E107" i="239" s="1"/>
  <c r="D64" i="240"/>
  <c r="E64" i="240" s="1"/>
  <c r="D106" i="239"/>
  <c r="E106" i="239" s="1"/>
  <c r="D65" i="238"/>
  <c r="E65" i="238" s="1"/>
  <c r="D107" i="237"/>
  <c r="E107" i="237" s="1"/>
  <c r="D64" i="238"/>
  <c r="E64" i="238" s="1"/>
  <c r="D106" i="237"/>
  <c r="E106" i="237" s="1"/>
  <c r="D65" i="236"/>
  <c r="E65" i="236" s="1"/>
  <c r="D107" i="235"/>
  <c r="E107" i="235" s="1"/>
  <c r="D65" i="234"/>
  <c r="E65" i="234" s="1"/>
  <c r="D64" i="236"/>
  <c r="E64" i="236" s="1"/>
  <c r="D106" i="235"/>
  <c r="E106" i="235" s="1"/>
  <c r="D64" i="234"/>
  <c r="E64" i="234" s="1"/>
  <c r="D65" i="232"/>
  <c r="E65" i="232" s="1"/>
  <c r="D65" i="233"/>
  <c r="E65" i="233" s="1"/>
  <c r="D107" i="231"/>
  <c r="E107" i="231" s="1"/>
  <c r="D65" i="230"/>
  <c r="E65" i="230" s="1"/>
  <c r="D64" i="232"/>
  <c r="E64" i="232" s="1"/>
  <c r="D64" i="233"/>
  <c r="E64" i="233" s="1"/>
  <c r="D106" i="231"/>
  <c r="E106" i="231" s="1"/>
  <c r="D64" i="230"/>
  <c r="E64" i="230" s="1"/>
  <c r="D64" i="226"/>
  <c r="E64" i="226" s="1"/>
  <c r="D64" i="229"/>
  <c r="E64" i="229" s="1"/>
  <c r="D64" i="225"/>
  <c r="E64" i="225" s="1"/>
  <c r="D64" i="228"/>
  <c r="E64" i="228" s="1"/>
  <c r="D106" i="227"/>
  <c r="E106" i="227" s="1"/>
  <c r="D106" i="224"/>
  <c r="E106" i="224" s="1"/>
  <c r="D64" i="223"/>
  <c r="E64" i="223" s="1"/>
  <c r="D64" i="222"/>
  <c r="E64" i="222" s="1"/>
  <c r="D106" i="221"/>
  <c r="E106" i="221" s="1"/>
  <c r="D64" i="216"/>
  <c r="E64" i="216" s="1"/>
  <c r="D64" i="220"/>
  <c r="E64" i="220" s="1"/>
  <c r="D106" i="219"/>
  <c r="E106" i="219" s="1"/>
  <c r="D64" i="218"/>
  <c r="E64" i="218" s="1"/>
  <c r="D106" i="217"/>
  <c r="E106" i="217" s="1"/>
  <c r="D64" i="214"/>
  <c r="E64" i="214" s="1"/>
  <c r="D106" i="209"/>
  <c r="E106" i="209" s="1"/>
  <c r="D64" i="208"/>
  <c r="E64" i="208" s="1"/>
  <c r="D64" i="212"/>
  <c r="E64" i="212" s="1"/>
  <c r="D64" i="210"/>
  <c r="E64" i="210" s="1"/>
  <c r="D106" i="207"/>
  <c r="E106" i="207" s="1"/>
  <c r="D106" i="215"/>
  <c r="E106" i="215" s="1"/>
  <c r="D64" i="213"/>
  <c r="E64" i="213" s="1"/>
  <c r="D106" i="211"/>
  <c r="E106" i="211" s="1"/>
  <c r="D64" i="206"/>
  <c r="E64" i="206" s="1"/>
  <c r="D64" i="203"/>
  <c r="E64" i="203" s="1"/>
  <c r="D64" i="197"/>
  <c r="E64" i="197" s="1"/>
  <c r="D106" i="204"/>
  <c r="E106" i="204" s="1"/>
  <c r="D64" i="201"/>
  <c r="E64" i="201" s="1"/>
  <c r="D64" i="199"/>
  <c r="E64" i="199" s="1"/>
  <c r="D64" i="205"/>
  <c r="E64" i="205" s="1"/>
  <c r="D64" i="198"/>
  <c r="E64" i="198" s="1"/>
  <c r="D106" i="202"/>
  <c r="E106" i="202" s="1"/>
  <c r="D64" i="200"/>
  <c r="E64" i="200" s="1"/>
  <c r="D64" i="194"/>
  <c r="E64" i="194" s="1"/>
  <c r="D64" i="193"/>
  <c r="E64" i="193" s="1"/>
  <c r="D64" i="189"/>
  <c r="E64" i="189" s="1"/>
  <c r="D64" i="187"/>
  <c r="E64" i="187" s="1"/>
  <c r="D106" i="190"/>
  <c r="E106" i="190" s="1"/>
  <c r="D106" i="192"/>
  <c r="E106" i="192" s="1"/>
  <c r="D64" i="191"/>
  <c r="E64" i="191" s="1"/>
  <c r="D106" i="186"/>
  <c r="E106" i="186" s="1"/>
  <c r="D106" i="196"/>
  <c r="E106" i="196" s="1"/>
  <c r="D64" i="195"/>
  <c r="E64" i="195" s="1"/>
  <c r="D106" i="188"/>
  <c r="E106" i="188" s="1"/>
  <c r="D64" i="185"/>
  <c r="E64" i="185" s="1"/>
  <c r="D64" i="182"/>
  <c r="E64" i="182" s="1"/>
  <c r="D64" i="184"/>
  <c r="E64" i="184" s="1"/>
  <c r="D106" i="183"/>
  <c r="E106" i="183" s="1"/>
  <c r="D106" i="180"/>
  <c r="E106" i="180" s="1"/>
  <c r="D64" i="181"/>
  <c r="E64" i="181" s="1"/>
  <c r="D106" i="170"/>
  <c r="E106" i="170" s="1"/>
  <c r="D106" i="166"/>
  <c r="E106" i="166" s="1"/>
  <c r="D64" i="165"/>
  <c r="E64" i="165" s="1"/>
  <c r="D106" i="163"/>
  <c r="E106" i="163" s="1"/>
  <c r="D64" i="179"/>
  <c r="E64" i="179" s="1"/>
  <c r="D64" i="177"/>
  <c r="E64" i="177" s="1"/>
  <c r="D64" i="175"/>
  <c r="E64" i="175" s="1"/>
  <c r="D64" i="173"/>
  <c r="E64" i="173" s="1"/>
  <c r="D64" i="171"/>
  <c r="E64" i="171" s="1"/>
  <c r="D64" i="168"/>
  <c r="E64" i="168" s="1"/>
  <c r="D64" i="162"/>
  <c r="E64" i="162" s="1"/>
  <c r="D106" i="176"/>
  <c r="E106" i="176" s="1"/>
  <c r="D106" i="172"/>
  <c r="E106" i="172" s="1"/>
  <c r="D64" i="164"/>
  <c r="E64" i="164" s="1"/>
  <c r="D64" i="178"/>
  <c r="E64" i="178" s="1"/>
  <c r="D64" i="174"/>
  <c r="E64" i="174" s="1"/>
  <c r="D64" i="169"/>
  <c r="E64" i="169" s="1"/>
  <c r="D64" i="161"/>
  <c r="E64" i="161" s="1"/>
  <c r="D106" i="158"/>
  <c r="E106" i="158" s="1"/>
  <c r="D106" i="156"/>
  <c r="E106" i="156" s="1"/>
  <c r="D106" i="148"/>
  <c r="E106" i="148" s="1"/>
  <c r="D64" i="157"/>
  <c r="E64" i="157" s="1"/>
  <c r="D64" i="154"/>
  <c r="E64" i="154" s="1"/>
  <c r="D64" i="151"/>
  <c r="E64" i="151" s="1"/>
  <c r="D106" i="143"/>
  <c r="E106" i="143" s="1"/>
  <c r="D64" i="153"/>
  <c r="E64" i="153" s="1"/>
  <c r="D106" i="152"/>
  <c r="E106" i="152" s="1"/>
  <c r="D64" i="150"/>
  <c r="E64" i="150" s="1"/>
  <c r="D64" i="147"/>
  <c r="E64" i="147" s="1"/>
  <c r="D106" i="145"/>
  <c r="E106" i="145" s="1"/>
  <c r="D106" i="160"/>
  <c r="E106" i="160" s="1"/>
  <c r="D64" i="159"/>
  <c r="E64" i="159" s="1"/>
  <c r="D64" i="149"/>
  <c r="E64" i="149" s="1"/>
  <c r="D64" i="146"/>
  <c r="E64" i="146" s="1"/>
  <c r="D64" i="144"/>
  <c r="E64" i="144" s="1"/>
  <c r="D64" i="142"/>
  <c r="E64" i="142" s="1"/>
  <c r="D106" i="131"/>
  <c r="E106" i="131" s="1"/>
  <c r="D106" i="127"/>
  <c r="E106" i="127" s="1"/>
  <c r="D64" i="138"/>
  <c r="E64" i="138" s="1"/>
  <c r="D64" i="135"/>
  <c r="E64" i="135" s="1"/>
  <c r="D64" i="141"/>
  <c r="E64" i="141" s="1"/>
  <c r="D106" i="137"/>
  <c r="E106" i="137" s="1"/>
  <c r="D64" i="134"/>
  <c r="E64" i="134" s="1"/>
  <c r="D64" i="130"/>
  <c r="E64" i="130" s="1"/>
  <c r="D64" i="139"/>
  <c r="E64" i="139" s="1"/>
  <c r="D64" i="136"/>
  <c r="E64" i="136" s="1"/>
  <c r="D64" i="133"/>
  <c r="E64" i="133" s="1"/>
  <c r="D64" i="129"/>
  <c r="E64" i="129" s="1"/>
  <c r="D64" i="128"/>
  <c r="E64" i="128" s="1"/>
  <c r="D64" i="126"/>
  <c r="E64" i="126" s="1"/>
  <c r="D106" i="118"/>
  <c r="E106" i="118" s="1"/>
  <c r="D106" i="116"/>
  <c r="E106" i="116" s="1"/>
  <c r="D64" i="112"/>
  <c r="E64" i="112" s="1"/>
  <c r="D64" i="110"/>
  <c r="E64" i="110" s="1"/>
  <c r="D106" i="109"/>
  <c r="E106" i="109" s="1"/>
  <c r="D64" i="108"/>
  <c r="E64" i="108" s="1"/>
  <c r="D64" i="121"/>
  <c r="E64" i="121" s="1"/>
  <c r="D64" i="119"/>
  <c r="E64" i="119" s="1"/>
  <c r="D64" i="117"/>
  <c r="E64" i="117" s="1"/>
  <c r="D64" i="114"/>
  <c r="E64" i="114" s="1"/>
  <c r="D106" i="107"/>
  <c r="E106" i="107" s="1"/>
  <c r="D106" i="125"/>
  <c r="E106" i="125" s="1"/>
  <c r="D106" i="111"/>
  <c r="E106" i="111" s="1"/>
  <c r="D64" i="124"/>
  <c r="E64" i="124" s="1"/>
  <c r="D64" i="122"/>
  <c r="E64" i="122" s="1"/>
  <c r="D64" i="120"/>
  <c r="E64" i="120" s="1"/>
  <c r="D64" i="115"/>
  <c r="E64" i="115" s="1"/>
  <c r="D64" i="113"/>
  <c r="E64" i="113" s="1"/>
  <c r="D64" i="106"/>
  <c r="E64" i="106" s="1"/>
  <c r="D64" i="104"/>
  <c r="E64" i="104" s="1"/>
  <c r="D106" i="105"/>
  <c r="E106" i="105" s="1"/>
  <c r="D106" i="99"/>
  <c r="E106" i="99" s="1"/>
  <c r="D106" i="98"/>
  <c r="E106" i="98" s="1"/>
  <c r="D106" i="103"/>
  <c r="E106" i="103" s="1"/>
  <c r="D64" i="101"/>
  <c r="E64" i="101" s="1"/>
  <c r="D106" i="100"/>
  <c r="E106" i="100" s="1"/>
  <c r="D107" i="227"/>
  <c r="E107" i="227" s="1"/>
  <c r="D107" i="224"/>
  <c r="E107" i="224" s="1"/>
  <c r="D65" i="226"/>
  <c r="E65" i="226" s="1"/>
  <c r="D65" i="229"/>
  <c r="E65" i="229" s="1"/>
  <c r="D65" i="225"/>
  <c r="E65" i="225" s="1"/>
  <c r="D65" i="228"/>
  <c r="E65" i="228" s="1"/>
  <c r="D65" i="220"/>
  <c r="E65" i="220" s="1"/>
  <c r="D107" i="219"/>
  <c r="E107" i="219" s="1"/>
  <c r="D65" i="218"/>
  <c r="E65" i="218" s="1"/>
  <c r="D107" i="217"/>
  <c r="E107" i="217" s="1"/>
  <c r="D65" i="223"/>
  <c r="E65" i="223" s="1"/>
  <c r="D65" i="222"/>
  <c r="E65" i="222" s="1"/>
  <c r="D107" i="221"/>
  <c r="E107" i="221" s="1"/>
  <c r="D65" i="216"/>
  <c r="E65" i="216" s="1"/>
  <c r="D107" i="211"/>
  <c r="E107" i="211" s="1"/>
  <c r="D65" i="214"/>
  <c r="E65" i="214" s="1"/>
  <c r="D107" i="209"/>
  <c r="E107" i="209" s="1"/>
  <c r="D65" i="208"/>
  <c r="E65" i="208" s="1"/>
  <c r="D65" i="212"/>
  <c r="E65" i="212" s="1"/>
  <c r="D65" i="210"/>
  <c r="E65" i="210" s="1"/>
  <c r="D107" i="207"/>
  <c r="E107" i="207" s="1"/>
  <c r="D107" i="215"/>
  <c r="E107" i="215" s="1"/>
  <c r="D65" i="213"/>
  <c r="E65" i="213" s="1"/>
  <c r="D107" i="202"/>
  <c r="E107" i="202" s="1"/>
  <c r="D65" i="200"/>
  <c r="E65" i="200" s="1"/>
  <c r="D65" i="206"/>
  <c r="E65" i="206" s="1"/>
  <c r="D65" i="203"/>
  <c r="E65" i="203" s="1"/>
  <c r="D65" i="197"/>
  <c r="E65" i="197" s="1"/>
  <c r="D107" i="204"/>
  <c r="E107" i="204" s="1"/>
  <c r="D65" i="201"/>
  <c r="E65" i="201" s="1"/>
  <c r="D65" i="199"/>
  <c r="E65" i="199" s="1"/>
  <c r="D65" i="205"/>
  <c r="E65" i="205" s="1"/>
  <c r="D65" i="198"/>
  <c r="E65" i="198" s="1"/>
  <c r="D107" i="196"/>
  <c r="E107" i="196" s="1"/>
  <c r="D65" i="195"/>
  <c r="E65" i="195" s="1"/>
  <c r="D107" i="188"/>
  <c r="E107" i="188" s="1"/>
  <c r="D65" i="194"/>
  <c r="E65" i="194" s="1"/>
  <c r="D65" i="193"/>
  <c r="E65" i="193" s="1"/>
  <c r="D65" i="189"/>
  <c r="E65" i="189" s="1"/>
  <c r="D65" i="187"/>
  <c r="E65" i="187" s="1"/>
  <c r="D107" i="190"/>
  <c r="E107" i="190" s="1"/>
  <c r="D107" i="192"/>
  <c r="E107" i="192" s="1"/>
  <c r="D65" i="191"/>
  <c r="E65" i="191" s="1"/>
  <c r="D107" i="186"/>
  <c r="E107" i="186" s="1"/>
  <c r="D65" i="181"/>
  <c r="E65" i="181" s="1"/>
  <c r="D65" i="185"/>
  <c r="E65" i="185" s="1"/>
  <c r="D65" i="182"/>
  <c r="E65" i="182" s="1"/>
  <c r="D65" i="184"/>
  <c r="E65" i="184" s="1"/>
  <c r="D107" i="183"/>
  <c r="E107" i="183" s="1"/>
  <c r="D107" i="180"/>
  <c r="E107" i="180" s="1"/>
  <c r="D65" i="178"/>
  <c r="E65" i="178" s="1"/>
  <c r="D65" i="174"/>
  <c r="E65" i="174" s="1"/>
  <c r="D65" i="169"/>
  <c r="E65" i="169" s="1"/>
  <c r="D65" i="161"/>
  <c r="E65" i="161" s="1"/>
  <c r="D107" i="170"/>
  <c r="E107" i="170" s="1"/>
  <c r="D107" i="166"/>
  <c r="E107" i="166" s="1"/>
  <c r="D65" i="165"/>
  <c r="E65" i="165" s="1"/>
  <c r="D107" i="163"/>
  <c r="E107" i="163" s="1"/>
  <c r="D65" i="179"/>
  <c r="E65" i="179" s="1"/>
  <c r="D65" i="177"/>
  <c r="E65" i="177" s="1"/>
  <c r="D65" i="175"/>
  <c r="E65" i="175" s="1"/>
  <c r="D65" i="173"/>
  <c r="E65" i="173" s="1"/>
  <c r="D65" i="171"/>
  <c r="E65" i="171" s="1"/>
  <c r="D65" i="168"/>
  <c r="E65" i="168" s="1"/>
  <c r="D65" i="162"/>
  <c r="E65" i="162" s="1"/>
  <c r="D107" i="176"/>
  <c r="E107" i="176" s="1"/>
  <c r="D107" i="172"/>
  <c r="E107" i="172" s="1"/>
  <c r="D65" i="164"/>
  <c r="E65" i="164" s="1"/>
  <c r="D107" i="160"/>
  <c r="E107" i="160" s="1"/>
  <c r="D65" i="159"/>
  <c r="E65" i="159" s="1"/>
  <c r="D65" i="149"/>
  <c r="E65" i="149" s="1"/>
  <c r="D65" i="146"/>
  <c r="E65" i="146" s="1"/>
  <c r="D65" i="144"/>
  <c r="E65" i="144" s="1"/>
  <c r="D65" i="142"/>
  <c r="E65" i="142" s="1"/>
  <c r="D107" i="158"/>
  <c r="E107" i="158" s="1"/>
  <c r="D107" i="156"/>
  <c r="E107" i="156" s="1"/>
  <c r="D107" i="148"/>
  <c r="E107" i="148" s="1"/>
  <c r="D65" i="157"/>
  <c r="E65" i="157" s="1"/>
  <c r="D65" i="154"/>
  <c r="E65" i="154" s="1"/>
  <c r="D65" i="151"/>
  <c r="E65" i="151" s="1"/>
  <c r="D107" i="143"/>
  <c r="E107" i="143" s="1"/>
  <c r="D65" i="153"/>
  <c r="E65" i="153" s="1"/>
  <c r="D107" i="152"/>
  <c r="E107" i="152" s="1"/>
  <c r="D65" i="150"/>
  <c r="E65" i="150" s="1"/>
  <c r="D65" i="147"/>
  <c r="E65" i="147" s="1"/>
  <c r="D107" i="145"/>
  <c r="E107" i="145" s="1"/>
  <c r="D65" i="139"/>
  <c r="E65" i="139" s="1"/>
  <c r="D65" i="136"/>
  <c r="E65" i="136" s="1"/>
  <c r="D65" i="133"/>
  <c r="E65" i="133" s="1"/>
  <c r="D65" i="129"/>
  <c r="E65" i="129" s="1"/>
  <c r="D65" i="128"/>
  <c r="E65" i="128" s="1"/>
  <c r="D107" i="131"/>
  <c r="E107" i="131" s="1"/>
  <c r="D107" i="127"/>
  <c r="E107" i="127" s="1"/>
  <c r="D65" i="138"/>
  <c r="E65" i="138" s="1"/>
  <c r="D65" i="135"/>
  <c r="E65" i="135" s="1"/>
  <c r="D65" i="141"/>
  <c r="E65" i="141" s="1"/>
  <c r="D107" i="137"/>
  <c r="E107" i="137" s="1"/>
  <c r="D65" i="134"/>
  <c r="E65" i="134" s="1"/>
  <c r="D65" i="130"/>
  <c r="E65" i="130" s="1"/>
  <c r="D65" i="124"/>
  <c r="E65" i="124" s="1"/>
  <c r="D65" i="122"/>
  <c r="E65" i="122" s="1"/>
  <c r="D65" i="120"/>
  <c r="E65" i="120" s="1"/>
  <c r="D65" i="115"/>
  <c r="E65" i="115" s="1"/>
  <c r="D65" i="113"/>
  <c r="E65" i="113" s="1"/>
  <c r="D65" i="106"/>
  <c r="E65" i="106" s="1"/>
  <c r="D65" i="126"/>
  <c r="E65" i="126" s="1"/>
  <c r="D107" i="118"/>
  <c r="E107" i="118" s="1"/>
  <c r="D107" i="116"/>
  <c r="E107" i="116" s="1"/>
  <c r="D65" i="112"/>
  <c r="E65" i="112" s="1"/>
  <c r="D65" i="110"/>
  <c r="E65" i="110" s="1"/>
  <c r="D107" i="109"/>
  <c r="E107" i="109" s="1"/>
  <c r="D65" i="108"/>
  <c r="E65" i="108" s="1"/>
  <c r="D107" i="105"/>
  <c r="E107" i="105" s="1"/>
  <c r="D65" i="121"/>
  <c r="E65" i="121" s="1"/>
  <c r="D65" i="119"/>
  <c r="E65" i="119" s="1"/>
  <c r="D65" i="117"/>
  <c r="E65" i="117" s="1"/>
  <c r="D65" i="114"/>
  <c r="E65" i="114" s="1"/>
  <c r="D107" i="107"/>
  <c r="E107" i="107" s="1"/>
  <c r="D107" i="125"/>
  <c r="E107" i="125" s="1"/>
  <c r="D107" i="111"/>
  <c r="E107" i="111" s="1"/>
  <c r="D65" i="104"/>
  <c r="E65" i="104" s="1"/>
  <c r="D107" i="99"/>
  <c r="E107" i="99" s="1"/>
  <c r="D107" i="103"/>
  <c r="E107" i="103" s="1"/>
  <c r="D65" i="101"/>
  <c r="E65" i="101" s="1"/>
  <c r="D107" i="100"/>
  <c r="E107" i="100" s="1"/>
  <c r="D107" i="98"/>
  <c r="E107" i="98" s="1"/>
  <c r="D65" i="92"/>
  <c r="E65" i="92" s="1"/>
  <c r="D65" i="96"/>
  <c r="E65" i="96" s="1"/>
  <c r="D65" i="93"/>
  <c r="E65" i="93" s="1"/>
  <c r="D65" i="94"/>
  <c r="E65" i="94" s="1"/>
  <c r="D65" i="91"/>
  <c r="E65" i="91" s="1"/>
  <c r="D107" i="88"/>
  <c r="E107" i="88" s="1"/>
  <c r="D107" i="87"/>
  <c r="E107" i="87" s="1"/>
  <c r="D107" i="86"/>
  <c r="E107" i="86" s="1"/>
  <c r="D107" i="84"/>
  <c r="E107" i="84" s="1"/>
  <c r="D107" i="47"/>
  <c r="E107" i="47" s="1"/>
  <c r="D65" i="78"/>
  <c r="E65" i="78" s="1"/>
  <c r="D107" i="81"/>
  <c r="E107" i="81" s="1"/>
  <c r="D107" i="82"/>
  <c r="E107" i="82" s="1"/>
  <c r="D107" i="85"/>
  <c r="E107" i="85" s="1"/>
  <c r="D65" i="80"/>
  <c r="E65" i="80" s="1"/>
  <c r="D65" i="79"/>
  <c r="E65" i="79" s="1"/>
  <c r="D65" i="77"/>
  <c r="E65" i="77" s="1"/>
  <c r="D65" i="76"/>
  <c r="E65" i="76" s="1"/>
  <c r="D65" i="73"/>
  <c r="E65" i="73" s="1"/>
  <c r="D65" i="75"/>
  <c r="E65" i="75" s="1"/>
  <c r="D65" i="74"/>
  <c r="E65" i="74" s="1"/>
  <c r="D65" i="72"/>
  <c r="E65" i="72" s="1"/>
  <c r="D65" i="65"/>
  <c r="E65" i="65" s="1"/>
  <c r="D65" i="70"/>
  <c r="E65" i="70" s="1"/>
  <c r="D65" i="67"/>
  <c r="E65" i="67" s="1"/>
  <c r="D65" i="64"/>
  <c r="D65" i="71"/>
  <c r="E65" i="71" s="1"/>
  <c r="D65" i="69"/>
  <c r="E65" i="69" s="1"/>
  <c r="D65" i="68"/>
  <c r="D65" i="66"/>
  <c r="E65" i="66" s="1"/>
  <c r="D65" i="32"/>
  <c r="E65" i="32" s="1"/>
  <c r="D65" i="34"/>
  <c r="E65" i="34" s="1"/>
  <c r="D65" i="36"/>
  <c r="E65" i="36" s="1"/>
  <c r="D65" i="38"/>
  <c r="E65" i="38" s="1"/>
  <c r="D65" i="41"/>
  <c r="E65" i="41" s="1"/>
  <c r="D65" i="44"/>
  <c r="E65" i="44" s="1"/>
  <c r="D65" i="46"/>
  <c r="E65" i="46" s="1"/>
  <c r="D65" i="28"/>
  <c r="E65" i="28" s="1"/>
  <c r="D65" i="58"/>
  <c r="E65" i="58" s="1"/>
  <c r="D65" i="62"/>
  <c r="D65" i="60"/>
  <c r="E65" i="60" s="1"/>
  <c r="D65" i="56"/>
  <c r="E65" i="56" s="1"/>
  <c r="D65" i="61"/>
  <c r="D65" i="50"/>
  <c r="E65" i="50" s="1"/>
  <c r="D65" i="52"/>
  <c r="E65" i="52" s="1"/>
  <c r="D65" i="54"/>
  <c r="E65" i="54" s="1"/>
  <c r="D65" i="57"/>
  <c r="E65" i="57" s="1"/>
  <c r="D65" i="59"/>
  <c r="E65" i="59" s="1"/>
  <c r="D65" i="26"/>
  <c r="E65" i="26" s="1"/>
  <c r="D65" i="49"/>
  <c r="E65" i="49" s="1"/>
  <c r="D65" i="51"/>
  <c r="E65" i="51" s="1"/>
  <c r="D65" i="53"/>
  <c r="D65" i="55"/>
  <c r="E65" i="55" s="1"/>
  <c r="D65" i="48"/>
  <c r="E65" i="48" s="1"/>
  <c r="D65" i="63"/>
  <c r="E65" i="63" s="1"/>
  <c r="D64" i="96"/>
  <c r="E64" i="96" s="1"/>
  <c r="D64" i="93"/>
  <c r="E64" i="93" s="1"/>
  <c r="D64" i="94"/>
  <c r="E64" i="94" s="1"/>
  <c r="D64" i="91"/>
  <c r="E64" i="91" s="1"/>
  <c r="D106" i="88"/>
  <c r="E106" i="88" s="1"/>
  <c r="D106" i="87"/>
  <c r="E106" i="87" s="1"/>
  <c r="D106" i="86"/>
  <c r="E106" i="86" s="1"/>
  <c r="D64" i="92"/>
  <c r="E64" i="92" s="1"/>
  <c r="D106" i="81"/>
  <c r="E106" i="81" s="1"/>
  <c r="D106" i="82"/>
  <c r="E106" i="82" s="1"/>
  <c r="D106" i="85"/>
  <c r="E106" i="85" s="1"/>
  <c r="D64" i="80"/>
  <c r="E64" i="80" s="1"/>
  <c r="D64" i="79"/>
  <c r="E64" i="79" s="1"/>
  <c r="D64" i="77"/>
  <c r="E64" i="77" s="1"/>
  <c r="D64" i="76"/>
  <c r="E64" i="76" s="1"/>
  <c r="D106" i="84"/>
  <c r="E106" i="84" s="1"/>
  <c r="D106" i="47"/>
  <c r="E106" i="47" s="1"/>
  <c r="D64" i="78"/>
  <c r="E64" i="78" s="1"/>
  <c r="D64" i="75"/>
  <c r="E64" i="75" s="1"/>
  <c r="D64" i="74"/>
  <c r="E64" i="74" s="1"/>
  <c r="D64" i="73"/>
  <c r="E64" i="73" s="1"/>
  <c r="D64" i="70"/>
  <c r="E64" i="70" s="1"/>
  <c r="D64" i="67"/>
  <c r="E64" i="67" s="1"/>
  <c r="D64" i="64"/>
  <c r="D64" i="71"/>
  <c r="E64" i="71" s="1"/>
  <c r="D64" i="69"/>
  <c r="E64" i="69" s="1"/>
  <c r="D64" i="68"/>
  <c r="D64" i="66"/>
  <c r="E64" i="66" s="1"/>
  <c r="D64" i="72"/>
  <c r="E64" i="72" s="1"/>
  <c r="D64" i="65"/>
  <c r="E64" i="65" s="1"/>
  <c r="D64" i="61"/>
  <c r="D64" i="59"/>
  <c r="E64" i="59" s="1"/>
  <c r="D64" i="63"/>
  <c r="E64" i="63" s="1"/>
  <c r="D64" i="32"/>
  <c r="E64" i="32" s="1"/>
  <c r="D64" i="34"/>
  <c r="E64" i="34" s="1"/>
  <c r="D64" i="36"/>
  <c r="E64" i="36" s="1"/>
  <c r="D64" i="38"/>
  <c r="E64" i="38" s="1"/>
  <c r="D64" i="41"/>
  <c r="E64" i="41" s="1"/>
  <c r="D64" i="44"/>
  <c r="E64" i="44" s="1"/>
  <c r="D64" i="46"/>
  <c r="E64" i="46" s="1"/>
  <c r="D64" i="28"/>
  <c r="E64" i="28" s="1"/>
  <c r="D64" i="60"/>
  <c r="E64" i="60" s="1"/>
  <c r="D64" i="26"/>
  <c r="E64" i="26" s="1"/>
  <c r="D64" i="58"/>
  <c r="E64" i="58" s="1"/>
  <c r="D64" i="49"/>
  <c r="E64" i="49" s="1"/>
  <c r="D64" i="51"/>
  <c r="E64" i="51" s="1"/>
  <c r="D64" i="53"/>
  <c r="D64" i="55"/>
  <c r="E64" i="55" s="1"/>
  <c r="D64" i="48"/>
  <c r="E64" i="48" s="1"/>
  <c r="D64" i="56"/>
  <c r="E64" i="56" s="1"/>
  <c r="D64" i="62"/>
  <c r="D64" i="50"/>
  <c r="E64" i="50" s="1"/>
  <c r="D64" i="52"/>
  <c r="E64" i="52" s="1"/>
  <c r="D64" i="54"/>
  <c r="E64" i="54" s="1"/>
  <c r="D64" i="57"/>
  <c r="E64" i="57" s="1"/>
  <c r="E95" i="290"/>
  <c r="E100" i="290" s="1"/>
  <c r="BL19" i="21" l="1"/>
  <c r="E95" i="52"/>
  <c r="E100" i="52" s="1"/>
  <c r="E121" i="52" s="1"/>
  <c r="E121" i="290"/>
  <c r="E95" i="283"/>
  <c r="E100" i="283" s="1"/>
  <c r="E121" i="283" s="1"/>
  <c r="E121" i="287"/>
  <c r="E121" i="288"/>
  <c r="E95" i="80"/>
  <c r="E100" i="80" s="1"/>
  <c r="E121" i="80" s="1"/>
  <c r="E95" i="285"/>
  <c r="E100" i="285" s="1"/>
  <c r="E95" i="281"/>
  <c r="E100" i="281" s="1"/>
  <c r="E121" i="281" s="1"/>
  <c r="E95" i="284"/>
  <c r="E100" i="284" s="1"/>
  <c r="E95" i="278"/>
  <c r="E100" i="278" s="1"/>
  <c r="E121" i="278" s="1"/>
  <c r="E95" i="280"/>
  <c r="E100" i="280" s="1"/>
  <c r="E121" i="282"/>
  <c r="E95" i="233"/>
  <c r="E100" i="233" s="1"/>
  <c r="E121" i="233" s="1"/>
  <c r="E95" i="277"/>
  <c r="E100" i="277" s="1"/>
  <c r="E95" i="272"/>
  <c r="E100" i="272" s="1"/>
  <c r="E121" i="272" s="1"/>
  <c r="E95" i="276"/>
  <c r="E100" i="276" s="1"/>
  <c r="E95" i="273"/>
  <c r="E100" i="273" s="1"/>
  <c r="E121" i="273" s="1"/>
  <c r="E95" i="275"/>
  <c r="E100" i="275" s="1"/>
  <c r="E95" i="248"/>
  <c r="E100" i="248" s="1"/>
  <c r="E121" i="248" s="1"/>
  <c r="E95" i="270"/>
  <c r="E100" i="270" s="1"/>
  <c r="E95" i="262"/>
  <c r="E100" i="262" s="1"/>
  <c r="E121" i="262" s="1"/>
  <c r="E95" i="265"/>
  <c r="E100" i="265" s="1"/>
  <c r="E95" i="259"/>
  <c r="E100" i="259" s="1"/>
  <c r="E121" i="259" s="1"/>
  <c r="E95" i="263"/>
  <c r="E100" i="263" s="1"/>
  <c r="E95" i="260"/>
  <c r="E100" i="260" s="1"/>
  <c r="E121" i="260" s="1"/>
  <c r="E95" i="264"/>
  <c r="E100" i="264" s="1"/>
  <c r="E95" i="249"/>
  <c r="E100" i="249" s="1"/>
  <c r="E121" i="249" s="1"/>
  <c r="E95" i="258"/>
  <c r="E100" i="258" s="1"/>
  <c r="E95" i="246"/>
  <c r="E100" i="246" s="1"/>
  <c r="E121" i="246" s="1"/>
  <c r="E95" i="256"/>
  <c r="E100" i="256" s="1"/>
  <c r="E95" i="251"/>
  <c r="E100" i="251" s="1"/>
  <c r="E121" i="251" s="1"/>
  <c r="E95" i="254"/>
  <c r="E100" i="254" s="1"/>
  <c r="E95" i="250"/>
  <c r="E100" i="250" s="1"/>
  <c r="E121" i="250" s="1"/>
  <c r="E95" i="253"/>
  <c r="E100" i="253" s="1"/>
  <c r="E95" i="240"/>
  <c r="E100" i="240" s="1"/>
  <c r="E121" i="240" s="1"/>
  <c r="E95" i="244"/>
  <c r="E100" i="244" s="1"/>
  <c r="E95" i="234"/>
  <c r="E100" i="234" s="1"/>
  <c r="E121" i="234" s="1"/>
  <c r="E95" i="242"/>
  <c r="E100" i="242" s="1"/>
  <c r="E95" i="232"/>
  <c r="E100" i="232" s="1"/>
  <c r="E121" i="232" s="1"/>
  <c r="E95" i="238"/>
  <c r="E100" i="238" s="1"/>
  <c r="E95" i="230"/>
  <c r="E100" i="230" s="1"/>
  <c r="E121" i="230" s="1"/>
  <c r="E95" i="236"/>
  <c r="E100" i="236" s="1"/>
  <c r="E95" i="78"/>
  <c r="E100" i="78" s="1"/>
  <c r="E121" i="78" s="1"/>
  <c r="BL50" i="21"/>
  <c r="E95" i="220"/>
  <c r="E100" i="220" s="1"/>
  <c r="E121" i="220" s="1"/>
  <c r="E95" i="201"/>
  <c r="E100" i="201" s="1"/>
  <c r="E121" i="201" s="1"/>
  <c r="E95" i="189"/>
  <c r="E100" i="189" s="1"/>
  <c r="E121" i="189" s="1"/>
  <c r="E95" i="150"/>
  <c r="E100" i="150" s="1"/>
  <c r="E121" i="150" s="1"/>
  <c r="E95" i="136"/>
  <c r="E100" i="136" s="1"/>
  <c r="E121" i="136" s="1"/>
  <c r="E95" i="93"/>
  <c r="E100" i="93" s="1"/>
  <c r="E121" i="93" s="1"/>
  <c r="E95" i="72"/>
  <c r="E100" i="72" s="1"/>
  <c r="E121" i="72" s="1"/>
  <c r="BL81" i="21"/>
  <c r="E95" i="218"/>
  <c r="E100" i="218" s="1"/>
  <c r="E121" i="218" s="1"/>
  <c r="E95" i="214"/>
  <c r="E100" i="214" s="1"/>
  <c r="E121" i="214" s="1"/>
  <c r="E95" i="208"/>
  <c r="E100" i="208" s="1"/>
  <c r="E121" i="208" s="1"/>
  <c r="E95" i="203"/>
  <c r="E100" i="203" s="1"/>
  <c r="E121" i="203" s="1"/>
  <c r="E95" i="205"/>
  <c r="E100" i="205" s="1"/>
  <c r="E121" i="205" s="1"/>
  <c r="E95" i="162"/>
  <c r="E100" i="162" s="1"/>
  <c r="E121" i="162" s="1"/>
  <c r="E95" i="178"/>
  <c r="E100" i="178" s="1"/>
  <c r="E121" i="178" s="1"/>
  <c r="E95" i="151"/>
  <c r="E100" i="151" s="1"/>
  <c r="E121" i="151" s="1"/>
  <c r="E95" i="135"/>
  <c r="E100" i="135" s="1"/>
  <c r="E121" i="135" s="1"/>
  <c r="E95" i="114"/>
  <c r="E100" i="114" s="1"/>
  <c r="E121" i="114" s="1"/>
  <c r="E95" i="124"/>
  <c r="E100" i="124" s="1"/>
  <c r="E121" i="124" s="1"/>
  <c r="E95" i="94"/>
  <c r="E100" i="94" s="1"/>
  <c r="E121" i="94" s="1"/>
  <c r="E95" i="73"/>
  <c r="E100" i="73" s="1"/>
  <c r="E121" i="73" s="1"/>
  <c r="E95" i="32"/>
  <c r="E100" i="32" s="1"/>
  <c r="E121" i="32" s="1"/>
  <c r="E95" i="206"/>
  <c r="E100" i="206" s="1"/>
  <c r="E121" i="206" s="1"/>
  <c r="E95" i="187"/>
  <c r="E100" i="187" s="1"/>
  <c r="E95" i="173"/>
  <c r="E100" i="173" s="1"/>
  <c r="E121" i="173" s="1"/>
  <c r="E95" i="169"/>
  <c r="E100" i="169" s="1"/>
  <c r="E121" i="169" s="1"/>
  <c r="E95" i="138"/>
  <c r="E100" i="138" s="1"/>
  <c r="E121" i="138" s="1"/>
  <c r="E95" i="126"/>
  <c r="E100" i="126" s="1"/>
  <c r="E121" i="126" s="1"/>
  <c r="E95" i="121"/>
  <c r="E100" i="121" s="1"/>
  <c r="E121" i="121" s="1"/>
  <c r="E95" i="106"/>
  <c r="E100" i="106" s="1"/>
  <c r="E121" i="106" s="1"/>
  <c r="E95" i="104"/>
  <c r="E100" i="104" s="1"/>
  <c r="E121" i="104" s="1"/>
  <c r="E95" i="101"/>
  <c r="E100" i="101" s="1"/>
  <c r="E121" i="101" s="1"/>
  <c r="E95" i="96"/>
  <c r="E100" i="96" s="1"/>
  <c r="E121" i="96" s="1"/>
  <c r="E95" i="55"/>
  <c r="E100" i="55" s="1"/>
  <c r="E121" i="55" s="1"/>
  <c r="BL116" i="21"/>
  <c r="E95" i="225"/>
  <c r="E100" i="225" s="1"/>
  <c r="E95" i="199"/>
  <c r="E100" i="199" s="1"/>
  <c r="E121" i="199" s="1"/>
  <c r="E95" i="195"/>
  <c r="E100" i="195" s="1"/>
  <c r="E121" i="195" s="1"/>
  <c r="E95" i="185"/>
  <c r="E100" i="185" s="1"/>
  <c r="E121" i="185" s="1"/>
  <c r="E95" i="154"/>
  <c r="E100" i="154" s="1"/>
  <c r="E121" i="154" s="1"/>
  <c r="E95" i="147"/>
  <c r="E100" i="147" s="1"/>
  <c r="E121" i="147" s="1"/>
  <c r="E95" i="141"/>
  <c r="E100" i="141" s="1"/>
  <c r="E121" i="141" s="1"/>
  <c r="E95" i="130"/>
  <c r="E100" i="130" s="1"/>
  <c r="E121" i="130" s="1"/>
  <c r="E95" i="110"/>
  <c r="E100" i="110" s="1"/>
  <c r="E121" i="110" s="1"/>
  <c r="E95" i="113"/>
  <c r="E100" i="113" s="1"/>
  <c r="E121" i="113" s="1"/>
  <c r="E95" i="70"/>
  <c r="E100" i="70" s="1"/>
  <c r="E121" i="70" s="1"/>
  <c r="E95" i="200"/>
  <c r="E100" i="200" s="1"/>
  <c r="E121" i="200" s="1"/>
  <c r="E95" i="182"/>
  <c r="E100" i="182" s="1"/>
  <c r="E121" i="182" s="1"/>
  <c r="E95" i="159"/>
  <c r="E100" i="159" s="1"/>
  <c r="E121" i="159" s="1"/>
  <c r="E95" i="58"/>
  <c r="E100" i="58" s="1"/>
  <c r="E121" i="58" s="1"/>
  <c r="E95" i="122"/>
  <c r="E100" i="122" s="1"/>
  <c r="E121" i="122" s="1"/>
  <c r="E95" i="57"/>
  <c r="E100" i="57" s="1"/>
  <c r="E121" i="57" s="1"/>
  <c r="E95" i="226"/>
  <c r="E100" i="226" s="1"/>
  <c r="E95" i="210"/>
  <c r="E100" i="210" s="1"/>
  <c r="E121" i="210" s="1"/>
  <c r="E95" i="213"/>
  <c r="E100" i="213" s="1"/>
  <c r="E121" i="213" s="1"/>
  <c r="E95" i="191"/>
  <c r="E100" i="191" s="1"/>
  <c r="E121" i="191" s="1"/>
  <c r="E95" i="181"/>
  <c r="E100" i="181" s="1"/>
  <c r="E121" i="181" s="1"/>
  <c r="E95" i="177"/>
  <c r="E100" i="177" s="1"/>
  <c r="E121" i="177" s="1"/>
  <c r="E95" i="171"/>
  <c r="E100" i="171" s="1"/>
  <c r="E121" i="171" s="1"/>
  <c r="E95" i="168"/>
  <c r="E100" i="168" s="1"/>
  <c r="E121" i="168" s="1"/>
  <c r="E95" i="164"/>
  <c r="E100" i="164" s="1"/>
  <c r="E121" i="164" s="1"/>
  <c r="E95" i="161"/>
  <c r="E100" i="161" s="1"/>
  <c r="E121" i="161" s="1"/>
  <c r="E95" i="157"/>
  <c r="E100" i="157" s="1"/>
  <c r="E121" i="157" s="1"/>
  <c r="E95" i="144"/>
  <c r="E100" i="144" s="1"/>
  <c r="E121" i="144" s="1"/>
  <c r="E95" i="142"/>
  <c r="E100" i="142" s="1"/>
  <c r="E121" i="142" s="1"/>
  <c r="E95" i="117"/>
  <c r="E100" i="117" s="1"/>
  <c r="E121" i="117" s="1"/>
  <c r="E95" i="71"/>
  <c r="E100" i="71" s="1"/>
  <c r="E121" i="71" s="1"/>
  <c r="E95" i="229"/>
  <c r="E100" i="229" s="1"/>
  <c r="E95" i="228"/>
  <c r="E100" i="228" s="1"/>
  <c r="E95" i="223"/>
  <c r="E100" i="223" s="1"/>
  <c r="E95" i="222"/>
  <c r="E100" i="222" s="1"/>
  <c r="E95" i="216"/>
  <c r="E100" i="216" s="1"/>
  <c r="E121" i="216" s="1"/>
  <c r="E95" i="212"/>
  <c r="E100" i="212" s="1"/>
  <c r="E121" i="212" s="1"/>
  <c r="E95" i="197"/>
  <c r="E100" i="197" s="1"/>
  <c r="E121" i="197" s="1"/>
  <c r="E95" i="193"/>
  <c r="E100" i="193" s="1"/>
  <c r="E121" i="193" s="1"/>
  <c r="E95" i="165"/>
  <c r="E100" i="165" s="1"/>
  <c r="E121" i="165" s="1"/>
  <c r="E95" i="179"/>
  <c r="E100" i="179" s="1"/>
  <c r="E121" i="179" s="1"/>
  <c r="E95" i="175"/>
  <c r="E100" i="175" s="1"/>
  <c r="E121" i="175" s="1"/>
  <c r="E95" i="174"/>
  <c r="E100" i="174" s="1"/>
  <c r="E121" i="174" s="1"/>
  <c r="E95" i="149"/>
  <c r="E100" i="149" s="1"/>
  <c r="E121" i="149" s="1"/>
  <c r="E95" i="134"/>
  <c r="E100" i="134" s="1"/>
  <c r="E121" i="134" s="1"/>
  <c r="E95" i="139"/>
  <c r="E100" i="139" s="1"/>
  <c r="E121" i="139" s="1"/>
  <c r="E95" i="133"/>
  <c r="E100" i="133" s="1"/>
  <c r="E121" i="133" s="1"/>
  <c r="E95" i="128"/>
  <c r="E100" i="128" s="1"/>
  <c r="E121" i="128" s="1"/>
  <c r="E95" i="119"/>
  <c r="E100" i="119" s="1"/>
  <c r="E121" i="119" s="1"/>
  <c r="E95" i="108"/>
  <c r="E100" i="108" s="1"/>
  <c r="E121" i="108" s="1"/>
  <c r="E95" i="120"/>
  <c r="E100" i="120" s="1"/>
  <c r="E121" i="120" s="1"/>
  <c r="E95" i="115"/>
  <c r="E100" i="115" s="1"/>
  <c r="E121" i="115" s="1"/>
  <c r="E95" i="92"/>
  <c r="E100" i="92" s="1"/>
  <c r="E121" i="92" s="1"/>
  <c r="E95" i="91"/>
  <c r="E100" i="91" s="1"/>
  <c r="E121" i="91" s="1"/>
  <c r="E95" i="65"/>
  <c r="E100" i="65" s="1"/>
  <c r="E121" i="65" s="1"/>
  <c r="E95" i="198"/>
  <c r="E100" i="198" s="1"/>
  <c r="E121" i="198" s="1"/>
  <c r="E95" i="194"/>
  <c r="E100" i="194" s="1"/>
  <c r="E121" i="194" s="1"/>
  <c r="E95" i="184"/>
  <c r="E100" i="184" s="1"/>
  <c r="E121" i="184" s="1"/>
  <c r="E95" i="153"/>
  <c r="E100" i="153" s="1"/>
  <c r="E121" i="153" s="1"/>
  <c r="E95" i="146"/>
  <c r="E100" i="146" s="1"/>
  <c r="E121" i="146" s="1"/>
  <c r="E95" i="129"/>
  <c r="E100" i="129" s="1"/>
  <c r="E121" i="129" s="1"/>
  <c r="E95" i="112"/>
  <c r="E100" i="112" s="1"/>
  <c r="E121" i="112" s="1"/>
  <c r="E95" i="69"/>
  <c r="E100" i="69" s="1"/>
  <c r="E121" i="69" s="1"/>
  <c r="E95" i="41"/>
  <c r="E100" i="41" s="1"/>
  <c r="E121" i="41" s="1"/>
  <c r="E95" i="38"/>
  <c r="E100" i="38" s="1"/>
  <c r="E121" i="38" s="1"/>
  <c r="E95" i="34"/>
  <c r="E100" i="34" s="1"/>
  <c r="E121" i="34" s="1"/>
  <c r="E95" i="44"/>
  <c r="E100" i="44" s="1"/>
  <c r="E121" i="44" s="1"/>
  <c r="E95" i="28"/>
  <c r="E100" i="28" s="1"/>
  <c r="E95" i="26"/>
  <c r="E100" i="26" s="1"/>
  <c r="E95" i="46"/>
  <c r="E100" i="46" s="1"/>
  <c r="E121" i="46" s="1"/>
  <c r="E95" i="36"/>
  <c r="E100" i="36" s="1"/>
  <c r="E121" i="36" s="1"/>
  <c r="BL180" i="21"/>
  <c r="BL80" i="21"/>
  <c r="BL106" i="21"/>
  <c r="BL168" i="21"/>
  <c r="BL145" i="21"/>
  <c r="BL73" i="21"/>
  <c r="BL141" i="21"/>
  <c r="BL36" i="21"/>
  <c r="E121" i="26" l="1"/>
  <c r="E121" i="28"/>
  <c r="E142" i="279"/>
  <c r="E163" i="279" s="1"/>
  <c r="E142" i="286"/>
  <c r="E121" i="285"/>
  <c r="E121" i="284"/>
  <c r="E121" i="280"/>
  <c r="E121" i="276"/>
  <c r="E142" i="271"/>
  <c r="E163" i="271" s="1"/>
  <c r="E142" i="274"/>
  <c r="E121" i="275"/>
  <c r="E121" i="277"/>
  <c r="E121" i="270"/>
  <c r="E142" i="269"/>
  <c r="E121" i="265"/>
  <c r="E121" i="263"/>
  <c r="E142" i="257"/>
  <c r="E163" i="257" s="1"/>
  <c r="E142" i="261"/>
  <c r="E163" i="261" s="1"/>
  <c r="E121" i="264"/>
  <c r="E121" i="258"/>
  <c r="E142" i="252"/>
  <c r="E163" i="252" s="1"/>
  <c r="E142" i="255"/>
  <c r="E121" i="256"/>
  <c r="E121" i="253"/>
  <c r="E121" i="254"/>
  <c r="E142" i="245"/>
  <c r="E163" i="245" s="1"/>
  <c r="E142" i="247"/>
  <c r="E142" i="241"/>
  <c r="E163" i="241" s="1"/>
  <c r="E142" i="243"/>
  <c r="E121" i="244"/>
  <c r="E121" i="242"/>
  <c r="E142" i="237"/>
  <c r="E163" i="237" s="1"/>
  <c r="E142" i="239"/>
  <c r="E121" i="238"/>
  <c r="E142" i="231"/>
  <c r="E163" i="231" s="1"/>
  <c r="E142" i="235"/>
  <c r="E121" i="236"/>
  <c r="E121" i="229"/>
  <c r="E121" i="226"/>
  <c r="E121" i="225"/>
  <c r="E142" i="227"/>
  <c r="E163" i="227" s="1"/>
  <c r="E142" i="224"/>
  <c r="E142" i="221"/>
  <c r="E142" i="196"/>
  <c r="E163" i="196" s="1"/>
  <c r="E142" i="217"/>
  <c r="E163" i="217" s="1"/>
  <c r="E142" i="211"/>
  <c r="E163" i="211" s="1"/>
  <c r="E142" i="202"/>
  <c r="E163" i="202" s="1"/>
  <c r="E142" i="209"/>
  <c r="E163" i="209" s="1"/>
  <c r="E142" i="207"/>
  <c r="E163" i="207" s="1"/>
  <c r="E142" i="219"/>
  <c r="E163" i="219" s="1"/>
  <c r="E142" i="215"/>
  <c r="E163" i="215" s="1"/>
  <c r="E142" i="204"/>
  <c r="E163" i="204" s="1"/>
  <c r="E142" i="190"/>
  <c r="E163" i="190" s="1"/>
  <c r="E142" i="192"/>
  <c r="E163" i="192" s="1"/>
  <c r="E142" i="188"/>
  <c r="E163" i="188" s="1"/>
  <c r="E142" i="186"/>
  <c r="E142" i="180"/>
  <c r="E163" i="180" s="1"/>
  <c r="E142" i="183"/>
  <c r="E163" i="183" s="1"/>
  <c r="E142" i="152"/>
  <c r="E163" i="152" s="1"/>
  <c r="E142" i="148"/>
  <c r="E163" i="148" s="1"/>
  <c r="E142" i="145"/>
  <c r="E163" i="145" s="1"/>
  <c r="E142" i="158"/>
  <c r="E163" i="158" s="1"/>
  <c r="E142" i="131"/>
  <c r="E163" i="131" s="1"/>
  <c r="E142" i="172"/>
  <c r="E163" i="172" s="1"/>
  <c r="E142" i="170"/>
  <c r="E163" i="170" s="1"/>
  <c r="E142" i="166"/>
  <c r="E163" i="166" s="1"/>
  <c r="E142" i="163"/>
  <c r="E163" i="163" s="1"/>
  <c r="E142" i="127"/>
  <c r="E163" i="127" s="1"/>
  <c r="E142" i="143"/>
  <c r="E163" i="143" s="1"/>
  <c r="E142" i="176"/>
  <c r="E163" i="176" s="1"/>
  <c r="E142" i="160"/>
  <c r="E163" i="160" s="1"/>
  <c r="E142" i="156"/>
  <c r="E163" i="156" s="1"/>
  <c r="E142" i="137"/>
  <c r="E163" i="137" s="1"/>
  <c r="E142" i="109"/>
  <c r="E163" i="109" s="1"/>
  <c r="E142" i="105"/>
  <c r="E163" i="105" s="1"/>
  <c r="E142" i="107"/>
  <c r="E163" i="107" s="1"/>
  <c r="E142" i="125"/>
  <c r="E163" i="125" s="1"/>
  <c r="E142" i="118"/>
  <c r="E163" i="118" s="1"/>
  <c r="E142" i="116"/>
  <c r="E163" i="116" s="1"/>
  <c r="E142" i="111"/>
  <c r="E163" i="111" s="1"/>
  <c r="E142" i="98"/>
  <c r="E163" i="98" s="1"/>
  <c r="E142" i="103"/>
  <c r="E163" i="103" s="1"/>
  <c r="E142" i="99"/>
  <c r="E163" i="99" s="1"/>
  <c r="E142" i="100"/>
  <c r="E163" i="100" s="1"/>
  <c r="E142" i="86"/>
  <c r="E163" i="86" s="1"/>
  <c r="E142" i="85"/>
  <c r="E163" i="85" s="1"/>
  <c r="E142" i="87"/>
  <c r="E163" i="87" s="1"/>
  <c r="E142" i="88"/>
  <c r="E163" i="88" s="1"/>
  <c r="E142" i="82"/>
  <c r="E163" i="82" s="1"/>
  <c r="E142" i="84"/>
  <c r="E163" i="84" s="1"/>
  <c r="E142" i="81"/>
  <c r="E163" i="81" s="1"/>
  <c r="E142" i="47"/>
  <c r="E121" i="222"/>
  <c r="E121" i="223"/>
  <c r="E121" i="187"/>
  <c r="E121" i="228"/>
  <c r="E95" i="48"/>
  <c r="E100" i="48" s="1"/>
  <c r="E121" i="48" s="1"/>
  <c r="B129" i="21"/>
  <c r="BI129" i="21" l="1"/>
  <c r="E163" i="286"/>
  <c r="E163" i="274"/>
  <c r="E163" i="269"/>
  <c r="E163" i="255"/>
  <c r="E163" i="247"/>
  <c r="E163" i="243"/>
  <c r="E163" i="239"/>
  <c r="E163" i="235"/>
  <c r="E163" i="224"/>
  <c r="E163" i="186"/>
  <c r="E163" i="221"/>
  <c r="E163" i="47"/>
  <c r="D15" i="6"/>
  <c r="D15" i="68" l="1"/>
  <c r="E15" i="68" s="1"/>
  <c r="E21" i="68" s="1"/>
  <c r="D15" i="64"/>
  <c r="E15" i="64" s="1"/>
  <c r="E21" i="64" s="1"/>
  <c r="D15" i="62"/>
  <c r="E15" i="62" s="1"/>
  <c r="E21" i="62" s="1"/>
  <c r="D15" i="61"/>
  <c r="E15" i="61" s="1"/>
  <c r="E21" i="61" s="1"/>
  <c r="D15" i="53"/>
  <c r="E15" i="53" s="1"/>
  <c r="E21" i="53" s="1"/>
  <c r="C157" i="15"/>
  <c r="C156" i="15"/>
  <c r="C154" i="15"/>
  <c r="C151" i="15"/>
  <c r="C116" i="15"/>
  <c r="C58" i="15"/>
  <c r="C160" i="15"/>
  <c r="C134" i="15"/>
  <c r="C133" i="15"/>
  <c r="C111" i="15"/>
  <c r="C54" i="15"/>
  <c r="C153" i="15"/>
  <c r="C152" i="15"/>
  <c r="C113" i="15"/>
  <c r="C112" i="15"/>
  <c r="C141" i="15"/>
  <c r="C140" i="15"/>
  <c r="C66" i="15"/>
  <c r="C65" i="15"/>
  <c r="C64" i="15"/>
  <c r="E117" i="61" l="1"/>
  <c r="E32" i="61"/>
  <c r="E69" i="61"/>
  <c r="E29" i="61"/>
  <c r="E63" i="61"/>
  <c r="E68" i="61"/>
  <c r="E28" i="61"/>
  <c r="E33" i="61"/>
  <c r="E38" i="61"/>
  <c r="E27" i="61"/>
  <c r="E65" i="61"/>
  <c r="E66" i="61"/>
  <c r="E26" i="61"/>
  <c r="E31" i="61"/>
  <c r="E30" i="61"/>
  <c r="E64" i="61"/>
  <c r="E31" i="62"/>
  <c r="E68" i="62"/>
  <c r="E64" i="62"/>
  <c r="E28" i="62"/>
  <c r="E26" i="62"/>
  <c r="E38" i="62"/>
  <c r="E32" i="62"/>
  <c r="E30" i="62"/>
  <c r="E33" i="62"/>
  <c r="E65" i="62"/>
  <c r="E66" i="62"/>
  <c r="E63" i="62"/>
  <c r="E117" i="62"/>
  <c r="E29" i="62"/>
  <c r="E27" i="62"/>
  <c r="E69" i="62"/>
  <c r="E33" i="64"/>
  <c r="E32" i="64"/>
  <c r="E68" i="64"/>
  <c r="E30" i="64"/>
  <c r="E66" i="64"/>
  <c r="E117" i="64"/>
  <c r="E28" i="64"/>
  <c r="E63" i="64"/>
  <c r="E27" i="64"/>
  <c r="E26" i="64"/>
  <c r="E31" i="64"/>
  <c r="E65" i="64"/>
  <c r="E29" i="64"/>
  <c r="E64" i="64"/>
  <c r="E69" i="64"/>
  <c r="E38" i="64"/>
  <c r="E117" i="53"/>
  <c r="E29" i="53"/>
  <c r="E30" i="53"/>
  <c r="E27" i="53"/>
  <c r="E33" i="53"/>
  <c r="E63" i="53"/>
  <c r="E31" i="53"/>
  <c r="E65" i="53"/>
  <c r="E28" i="53"/>
  <c r="E66" i="53"/>
  <c r="E68" i="53"/>
  <c r="E64" i="53"/>
  <c r="E32" i="53"/>
  <c r="E38" i="53"/>
  <c r="E26" i="53"/>
  <c r="E69" i="53"/>
  <c r="E27" i="68"/>
  <c r="E66" i="68"/>
  <c r="E29" i="68"/>
  <c r="E68" i="68"/>
  <c r="E38" i="68"/>
  <c r="E63" i="68"/>
  <c r="E28" i="68"/>
  <c r="E117" i="68"/>
  <c r="E33" i="68"/>
  <c r="E32" i="68"/>
  <c r="E26" i="68"/>
  <c r="E65" i="68"/>
  <c r="E64" i="68"/>
  <c r="E31" i="68"/>
  <c r="E30" i="68"/>
  <c r="E69" i="68"/>
  <c r="B155" i="21"/>
  <c r="B137" i="19"/>
  <c r="A137" i="19"/>
  <c r="B139" i="21"/>
  <c r="A139" i="21"/>
  <c r="A140" i="21"/>
  <c r="B140" i="21"/>
  <c r="BI139" i="21" l="1"/>
  <c r="BI140" i="21"/>
  <c r="BI155" i="21"/>
  <c r="E34" i="62"/>
  <c r="E56" i="62" s="1"/>
  <c r="E34" i="64"/>
  <c r="E56" i="64" s="1"/>
  <c r="E34" i="61"/>
  <c r="E56" i="61" s="1"/>
  <c r="E34" i="68"/>
  <c r="E56" i="68" s="1"/>
  <c r="E34" i="53"/>
  <c r="E56" i="53" s="1"/>
  <c r="D137" i="19"/>
  <c r="BR140" i="21"/>
  <c r="BT140" i="21" s="1"/>
  <c r="BP140" i="21" s="1"/>
  <c r="D140" i="21"/>
  <c r="BR139" i="21"/>
  <c r="BT139" i="21" s="1"/>
  <c r="BQ139" i="21" s="1"/>
  <c r="D139" i="21"/>
  <c r="L137" i="15"/>
  <c r="D48" i="220" s="1"/>
  <c r="E48" i="220" s="1"/>
  <c r="J137" i="15"/>
  <c r="D46" i="220" s="1"/>
  <c r="E46" i="220" s="1"/>
  <c r="C139" i="21"/>
  <c r="AG139" i="21" s="1"/>
  <c r="M137" i="15"/>
  <c r="D49" i="220" s="1"/>
  <c r="E49" i="220" s="1"/>
  <c r="C137" i="19"/>
  <c r="L137" i="19" s="1"/>
  <c r="I137" i="15"/>
  <c r="D45" i="220" s="1"/>
  <c r="E45" i="220" s="1"/>
  <c r="K137" i="15"/>
  <c r="D47" i="220" s="1"/>
  <c r="E47" i="220" s="1"/>
  <c r="BS139" i="21" l="1"/>
  <c r="BS140" i="21"/>
  <c r="BP139" i="21"/>
  <c r="BQ140" i="21"/>
  <c r="CB139" i="21"/>
  <c r="J137" i="19"/>
  <c r="CA139" i="21"/>
  <c r="K137" i="19"/>
  <c r="BZ139" i="21"/>
  <c r="N137" i="15"/>
  <c r="D50" i="220" s="1"/>
  <c r="E50" i="220" s="1"/>
  <c r="P137" i="15"/>
  <c r="Q137" i="15"/>
  <c r="R137" i="15"/>
  <c r="N138" i="15"/>
  <c r="D50" i="222" l="1"/>
  <c r="E50" i="222" s="1"/>
  <c r="BU140" i="21"/>
  <c r="BU139" i="21"/>
  <c r="D5" i="20"/>
  <c r="D86" i="81" s="1"/>
  <c r="E86" i="81" s="1"/>
  <c r="D44" i="26" l="1"/>
  <c r="E44" i="26" s="1"/>
  <c r="AK5" i="21"/>
  <c r="BQ4" i="21"/>
  <c r="BP4" i="21"/>
  <c r="BW4" i="21"/>
  <c r="BR4" i="21"/>
  <c r="C5" i="18"/>
  <c r="C6" i="18"/>
  <c r="C7" i="18"/>
  <c r="C8" i="18"/>
  <c r="C9" i="18"/>
  <c r="C10" i="18"/>
  <c r="C11" i="18"/>
  <c r="C12" i="18"/>
  <c r="C13" i="18"/>
  <c r="C14" i="18"/>
  <c r="C16" i="18"/>
  <c r="C17" i="18"/>
  <c r="C18" i="18"/>
  <c r="C19" i="18"/>
  <c r="C20" i="18"/>
  <c r="C21" i="18"/>
  <c r="C22" i="18"/>
  <c r="C23" i="18"/>
  <c r="C24" i="18"/>
  <c r="C25" i="18"/>
  <c r="C26" i="18"/>
  <c r="C27" i="18"/>
  <c r="C28" i="18"/>
  <c r="C29" i="18"/>
  <c r="C30" i="18"/>
  <c r="C31" i="18"/>
  <c r="C32" i="18"/>
  <c r="C33" i="18"/>
  <c r="C34" i="18"/>
  <c r="C35" i="18"/>
  <c r="C36" i="18"/>
  <c r="C37" i="18"/>
  <c r="C38" i="18"/>
  <c r="C39" i="18"/>
  <c r="C40" i="18"/>
  <c r="C41" i="18"/>
  <c r="C42" i="18"/>
  <c r="C43" i="18"/>
  <c r="C44" i="18"/>
  <c r="C46" i="18"/>
  <c r="C47" i="18"/>
  <c r="C48" i="18"/>
  <c r="C49" i="18"/>
  <c r="C50" i="18"/>
  <c r="C51" i="18"/>
  <c r="C52" i="18"/>
  <c r="C53" i="18"/>
  <c r="C54" i="18"/>
  <c r="C55" i="18"/>
  <c r="C56" i="18"/>
  <c r="C57" i="18"/>
  <c r="C58" i="18"/>
  <c r="C59" i="18"/>
  <c r="C60" i="18"/>
  <c r="C61" i="18"/>
  <c r="C62" i="18"/>
  <c r="C63" i="18"/>
  <c r="C64" i="18"/>
  <c r="C65" i="18"/>
  <c r="C66" i="18"/>
  <c r="C67" i="18"/>
  <c r="C68" i="18"/>
  <c r="C69" i="18"/>
  <c r="C70" i="18"/>
  <c r="C71" i="18"/>
  <c r="C72" i="18"/>
  <c r="C73" i="18"/>
  <c r="C74" i="18"/>
  <c r="C75" i="18"/>
  <c r="C76" i="18"/>
  <c r="BO4" i="21"/>
  <c r="BN4" i="21"/>
  <c r="BN2" i="21"/>
  <c r="BL4" i="21"/>
  <c r="BJ4" i="21"/>
  <c r="BI4" i="21"/>
  <c r="BH4" i="21"/>
  <c r="BG4" i="21"/>
  <c r="BG2" i="21"/>
  <c r="BC4" i="21"/>
  <c r="BB4" i="21"/>
  <c r="BA4" i="21"/>
  <c r="AZ4" i="21"/>
  <c r="AY4" i="21"/>
  <c r="AX4" i="21"/>
  <c r="AW4" i="21"/>
  <c r="AW3" i="21"/>
  <c r="AW2" i="21"/>
  <c r="AV4" i="21"/>
  <c r="AU4" i="21"/>
  <c r="AT4" i="21"/>
  <c r="AS4" i="21"/>
  <c r="AR4" i="21"/>
  <c r="AQ4" i="21"/>
  <c r="AP4" i="21"/>
  <c r="AO4" i="21"/>
  <c r="AO2" i="21"/>
  <c r="AN3" i="21"/>
  <c r="AM4" i="21"/>
  <c r="AL4" i="21"/>
  <c r="AK4" i="21"/>
  <c r="AJ4" i="21"/>
  <c r="AI4" i="21"/>
  <c r="AH4" i="21"/>
  <c r="AG4" i="21"/>
  <c r="AF4" i="21"/>
  <c r="AE4" i="21"/>
  <c r="AE3" i="21"/>
  <c r="AA3" i="21"/>
  <c r="AD4" i="21"/>
  <c r="AC4" i="21"/>
  <c r="AB4" i="21"/>
  <c r="AA4" i="21"/>
  <c r="Z4" i="21"/>
  <c r="Y4" i="21"/>
  <c r="X4" i="21"/>
  <c r="W4" i="21"/>
  <c r="V4" i="21"/>
  <c r="U4" i="21"/>
  <c r="T4" i="21"/>
  <c r="S4" i="21"/>
  <c r="R4" i="21"/>
  <c r="R3" i="21"/>
  <c r="R2" i="21"/>
  <c r="H2" i="21"/>
  <c r="Q4" i="21"/>
  <c r="P4" i="21"/>
  <c r="O4" i="21"/>
  <c r="M4" i="21"/>
  <c r="L4" i="21"/>
  <c r="K4" i="21"/>
  <c r="J4" i="21"/>
  <c r="H4" i="21"/>
  <c r="P5" i="21"/>
  <c r="N5" i="21"/>
  <c r="M5" i="21"/>
  <c r="K5" i="21"/>
  <c r="J5" i="21"/>
  <c r="AB5" i="21"/>
  <c r="Y5" i="21"/>
  <c r="X5" i="21"/>
  <c r="W5" i="21"/>
  <c r="V5" i="21"/>
  <c r="U5" i="21"/>
  <c r="T5" i="21"/>
  <c r="S5" i="21"/>
  <c r="R5" i="21"/>
  <c r="S182" i="21" l="1"/>
  <c r="S189" i="21"/>
  <c r="U182" i="21"/>
  <c r="U189" i="21"/>
  <c r="Y182" i="21"/>
  <c r="Y189" i="21"/>
  <c r="R182" i="21"/>
  <c r="R189" i="21"/>
  <c r="V182" i="21"/>
  <c r="V189" i="21"/>
  <c r="AB182" i="21"/>
  <c r="AB189" i="21"/>
  <c r="W182" i="21"/>
  <c r="W189" i="21"/>
  <c r="AK182" i="21"/>
  <c r="AK189" i="21"/>
  <c r="T182" i="21"/>
  <c r="T189" i="21"/>
  <c r="X182" i="21"/>
  <c r="X189" i="21"/>
  <c r="U120" i="21"/>
  <c r="U163" i="21"/>
  <c r="R120" i="21"/>
  <c r="R163" i="21"/>
  <c r="V120" i="21"/>
  <c r="V163" i="21"/>
  <c r="AB120" i="21"/>
  <c r="AB163" i="21"/>
  <c r="Y120" i="21"/>
  <c r="Y163" i="21"/>
  <c r="S120" i="21"/>
  <c r="S163" i="21"/>
  <c r="W120" i="21"/>
  <c r="W163" i="21"/>
  <c r="AK120" i="21"/>
  <c r="AK163" i="21"/>
  <c r="T120" i="21"/>
  <c r="T163" i="21"/>
  <c r="X120" i="21"/>
  <c r="X163" i="21"/>
  <c r="Y107" i="21"/>
  <c r="Y119" i="21"/>
  <c r="R107" i="21"/>
  <c r="R119" i="21"/>
  <c r="V107" i="21"/>
  <c r="V119" i="21"/>
  <c r="AB107" i="21"/>
  <c r="AB119" i="21"/>
  <c r="U107" i="21"/>
  <c r="U119" i="21"/>
  <c r="S107" i="21"/>
  <c r="S119" i="21"/>
  <c r="W107" i="21"/>
  <c r="W119" i="21"/>
  <c r="AK107" i="21"/>
  <c r="AK119" i="21"/>
  <c r="AM119" i="21" s="1"/>
  <c r="T107" i="21"/>
  <c r="T119" i="21"/>
  <c r="X107" i="21"/>
  <c r="X119" i="21"/>
  <c r="R64" i="21"/>
  <c r="R111" i="21"/>
  <c r="U64" i="21"/>
  <c r="U111" i="21"/>
  <c r="Y64" i="21"/>
  <c r="Y111" i="21"/>
  <c r="AB64" i="21"/>
  <c r="AB111" i="21"/>
  <c r="AK64" i="21"/>
  <c r="AK111" i="21"/>
  <c r="V64" i="21"/>
  <c r="V111" i="21"/>
  <c r="S64" i="21"/>
  <c r="S111" i="21"/>
  <c r="W64" i="21"/>
  <c r="W111" i="21"/>
  <c r="T64" i="21"/>
  <c r="T111" i="21"/>
  <c r="X64" i="21"/>
  <c r="X111" i="21"/>
  <c r="Y57" i="21"/>
  <c r="Y61" i="21"/>
  <c r="R57" i="21"/>
  <c r="R61" i="21"/>
  <c r="V57" i="21"/>
  <c r="V61" i="21"/>
  <c r="S57" i="21"/>
  <c r="S61" i="21"/>
  <c r="W57" i="21"/>
  <c r="W61" i="21"/>
  <c r="AK57" i="21"/>
  <c r="AM57" i="21" s="1"/>
  <c r="AK61" i="21"/>
  <c r="U57" i="21"/>
  <c r="U61" i="21"/>
  <c r="AB57" i="21"/>
  <c r="AB61" i="21"/>
  <c r="T57" i="21"/>
  <c r="T61" i="21"/>
  <c r="X57" i="21"/>
  <c r="X61" i="21"/>
  <c r="U46" i="21"/>
  <c r="U11" i="21"/>
  <c r="AB46" i="21"/>
  <c r="AB11" i="21"/>
  <c r="S46" i="21"/>
  <c r="S11" i="21"/>
  <c r="W46" i="21"/>
  <c r="W11" i="21"/>
  <c r="AK46" i="21"/>
  <c r="AK11" i="21"/>
  <c r="Y46" i="21"/>
  <c r="Y11" i="21"/>
  <c r="R46" i="21"/>
  <c r="R11" i="21"/>
  <c r="V46" i="21"/>
  <c r="V11" i="21"/>
  <c r="T46" i="21"/>
  <c r="T11" i="21"/>
  <c r="X46" i="21"/>
  <c r="X11" i="21"/>
  <c r="R19" i="21"/>
  <c r="R29" i="21"/>
  <c r="V19" i="21"/>
  <c r="V29" i="21"/>
  <c r="S19" i="21"/>
  <c r="S29" i="21"/>
  <c r="W19" i="21"/>
  <c r="W29" i="21"/>
  <c r="X19" i="21"/>
  <c r="X29" i="21"/>
  <c r="U19" i="21"/>
  <c r="U29" i="21"/>
  <c r="Y19" i="21"/>
  <c r="Y29" i="21"/>
  <c r="AK19" i="21"/>
  <c r="AK29" i="21"/>
  <c r="AB19" i="21"/>
  <c r="AB29" i="21"/>
  <c r="T19" i="21"/>
  <c r="T29" i="21"/>
  <c r="R81" i="21"/>
  <c r="R116" i="21"/>
  <c r="AK81" i="21"/>
  <c r="AK116" i="21"/>
  <c r="AM116" i="21" s="1"/>
  <c r="S81" i="21"/>
  <c r="S116" i="21"/>
  <c r="W81" i="21"/>
  <c r="W116" i="21"/>
  <c r="AB81" i="21"/>
  <c r="AB116" i="21"/>
  <c r="T81" i="21"/>
  <c r="T116" i="21"/>
  <c r="X81" i="21"/>
  <c r="X116" i="21"/>
  <c r="V81" i="21"/>
  <c r="V116" i="21"/>
  <c r="U81" i="21"/>
  <c r="U116" i="21"/>
  <c r="Y81" i="21"/>
  <c r="Y116" i="21"/>
  <c r="R180" i="21"/>
  <c r="R50" i="21"/>
  <c r="AB180" i="21"/>
  <c r="AB50" i="21"/>
  <c r="T180" i="21"/>
  <c r="T50" i="21"/>
  <c r="X180" i="21"/>
  <c r="X50" i="21"/>
  <c r="U180" i="21"/>
  <c r="U50" i="21"/>
  <c r="Y180" i="21"/>
  <c r="Y50" i="21"/>
  <c r="V180" i="21"/>
  <c r="V50" i="21"/>
  <c r="S180" i="21"/>
  <c r="S50" i="21"/>
  <c r="W180" i="21"/>
  <c r="W50" i="21"/>
  <c r="AK180" i="21"/>
  <c r="AK50" i="21"/>
  <c r="T168" i="21"/>
  <c r="X168" i="21"/>
  <c r="Y168" i="21"/>
  <c r="R168" i="21"/>
  <c r="V168" i="21"/>
  <c r="AB168" i="21"/>
  <c r="U168" i="21"/>
  <c r="S168" i="21"/>
  <c r="W168" i="21"/>
  <c r="AK168" i="21"/>
  <c r="X141" i="21"/>
  <c r="X145" i="21"/>
  <c r="U141" i="21"/>
  <c r="U145" i="21"/>
  <c r="Y141" i="21"/>
  <c r="Y145" i="21"/>
  <c r="T141" i="21"/>
  <c r="T145" i="21"/>
  <c r="R141" i="21"/>
  <c r="R145" i="21"/>
  <c r="AB141" i="21"/>
  <c r="AB145" i="21"/>
  <c r="V141" i="21"/>
  <c r="V145" i="21"/>
  <c r="S141" i="21"/>
  <c r="S145" i="21"/>
  <c r="W141" i="21"/>
  <c r="W145" i="21"/>
  <c r="AK141" i="21"/>
  <c r="AK145" i="21"/>
  <c r="X36" i="21"/>
  <c r="X106" i="21"/>
  <c r="X80" i="21"/>
  <c r="X73" i="21"/>
  <c r="U36" i="21"/>
  <c r="U106" i="21"/>
  <c r="U80" i="21"/>
  <c r="U73" i="21"/>
  <c r="Y36" i="21"/>
  <c r="Y106" i="21"/>
  <c r="Y80" i="21"/>
  <c r="Y73" i="21"/>
  <c r="T36" i="21"/>
  <c r="T106" i="21"/>
  <c r="T80" i="21"/>
  <c r="T73" i="21"/>
  <c r="R36" i="21"/>
  <c r="R106" i="21"/>
  <c r="R80" i="21"/>
  <c r="R73" i="21"/>
  <c r="V36" i="21"/>
  <c r="V106" i="21"/>
  <c r="V80" i="21"/>
  <c r="V73" i="21"/>
  <c r="AB36" i="21"/>
  <c r="AB106" i="21"/>
  <c r="AB80" i="21"/>
  <c r="AB73" i="21"/>
  <c r="S36" i="21"/>
  <c r="S106" i="21"/>
  <c r="S80" i="21"/>
  <c r="S73" i="21"/>
  <c r="W36" i="21"/>
  <c r="W106" i="21"/>
  <c r="W80" i="21"/>
  <c r="W73" i="21"/>
  <c r="AK36" i="21"/>
  <c r="AK106" i="21"/>
  <c r="AK80" i="21"/>
  <c r="AK73" i="21"/>
  <c r="A5" i="19"/>
  <c r="B5" i="19"/>
  <c r="A6" i="19"/>
  <c r="B6" i="19"/>
  <c r="A7" i="19"/>
  <c r="B7" i="19"/>
  <c r="A8" i="19"/>
  <c r="B8" i="19"/>
  <c r="A10" i="19"/>
  <c r="B10" i="19"/>
  <c r="A11" i="19"/>
  <c r="B11" i="19"/>
  <c r="A12" i="19"/>
  <c r="B12" i="19"/>
  <c r="A13" i="19"/>
  <c r="B13" i="19"/>
  <c r="A14" i="19"/>
  <c r="B14" i="19"/>
  <c r="A15" i="19"/>
  <c r="B15" i="19"/>
  <c r="A16" i="19"/>
  <c r="B16" i="19"/>
  <c r="A18" i="19"/>
  <c r="B18" i="19"/>
  <c r="A19" i="19"/>
  <c r="B19" i="19"/>
  <c r="A20" i="19"/>
  <c r="B20" i="19"/>
  <c r="A21" i="19"/>
  <c r="B21" i="19"/>
  <c r="A22" i="19"/>
  <c r="B22" i="19"/>
  <c r="A23" i="19"/>
  <c r="B23" i="19"/>
  <c r="A24" i="19"/>
  <c r="B24" i="19"/>
  <c r="A25" i="19"/>
  <c r="B25" i="19"/>
  <c r="A26" i="19"/>
  <c r="B26" i="19"/>
  <c r="A28" i="19"/>
  <c r="B28" i="19"/>
  <c r="A29" i="19"/>
  <c r="B29" i="19"/>
  <c r="A30" i="19"/>
  <c r="B30" i="19"/>
  <c r="A31" i="19"/>
  <c r="B31" i="19"/>
  <c r="A32" i="19"/>
  <c r="B32" i="19"/>
  <c r="A33" i="19"/>
  <c r="B33" i="19"/>
  <c r="A35" i="19"/>
  <c r="B35" i="19"/>
  <c r="A36" i="19"/>
  <c r="B36" i="19"/>
  <c r="A37" i="19"/>
  <c r="B37" i="19"/>
  <c r="A38" i="19"/>
  <c r="B38" i="19"/>
  <c r="A39" i="19"/>
  <c r="B39" i="19"/>
  <c r="A40" i="19"/>
  <c r="B40" i="19"/>
  <c r="A41" i="19"/>
  <c r="B41" i="19"/>
  <c r="A42" i="19"/>
  <c r="B42" i="19"/>
  <c r="A43" i="19"/>
  <c r="B43" i="19"/>
  <c r="A45" i="19"/>
  <c r="B45" i="19"/>
  <c r="A46" i="19"/>
  <c r="B46" i="19"/>
  <c r="A47" i="19"/>
  <c r="B47" i="19"/>
  <c r="A49" i="19"/>
  <c r="B49" i="19"/>
  <c r="A50" i="19"/>
  <c r="B50" i="19"/>
  <c r="A51" i="19"/>
  <c r="B51" i="19"/>
  <c r="A52" i="19"/>
  <c r="B52" i="19"/>
  <c r="A53" i="19"/>
  <c r="B53" i="19"/>
  <c r="A54" i="19"/>
  <c r="B54" i="19"/>
  <c r="A56" i="19"/>
  <c r="B56" i="19"/>
  <c r="A57" i="19"/>
  <c r="B57" i="19"/>
  <c r="A58" i="19"/>
  <c r="B58" i="19"/>
  <c r="A60" i="19"/>
  <c r="B60" i="19"/>
  <c r="A61" i="19"/>
  <c r="B61" i="19"/>
  <c r="A63" i="19"/>
  <c r="B63" i="19"/>
  <c r="A64" i="19"/>
  <c r="B64" i="19"/>
  <c r="A65" i="19"/>
  <c r="B65" i="19"/>
  <c r="A66" i="19"/>
  <c r="B66" i="19"/>
  <c r="A67" i="19"/>
  <c r="B67" i="19"/>
  <c r="A68" i="19"/>
  <c r="B68" i="19"/>
  <c r="A69" i="19"/>
  <c r="B69" i="19"/>
  <c r="A70" i="19"/>
  <c r="B70" i="19"/>
  <c r="A72" i="19"/>
  <c r="B72" i="19"/>
  <c r="A73" i="19"/>
  <c r="B73" i="19"/>
  <c r="A74" i="19"/>
  <c r="B74" i="19"/>
  <c r="A75" i="19"/>
  <c r="B75" i="19"/>
  <c r="A76" i="19"/>
  <c r="B76" i="19"/>
  <c r="A77" i="19"/>
  <c r="B77" i="19"/>
  <c r="A79" i="19"/>
  <c r="B79" i="19"/>
  <c r="A80" i="19"/>
  <c r="B80" i="19"/>
  <c r="A81" i="19"/>
  <c r="B81" i="19"/>
  <c r="A82" i="19"/>
  <c r="B82" i="19"/>
  <c r="A83" i="19"/>
  <c r="B83" i="19"/>
  <c r="A84" i="19"/>
  <c r="B84" i="19"/>
  <c r="A85" i="19"/>
  <c r="B85" i="19"/>
  <c r="A86" i="19"/>
  <c r="B86" i="19"/>
  <c r="A87" i="19"/>
  <c r="B87" i="19"/>
  <c r="A88" i="19"/>
  <c r="B88" i="19"/>
  <c r="A89" i="19"/>
  <c r="B89" i="19"/>
  <c r="A90" i="19"/>
  <c r="B90" i="19"/>
  <c r="A91" i="19"/>
  <c r="B91" i="19"/>
  <c r="A92" i="19"/>
  <c r="B92" i="19"/>
  <c r="A93" i="19"/>
  <c r="B93" i="19"/>
  <c r="A94" i="19"/>
  <c r="B94" i="19"/>
  <c r="A95" i="19"/>
  <c r="B95" i="19"/>
  <c r="A96" i="19"/>
  <c r="B96" i="19"/>
  <c r="A97" i="19"/>
  <c r="B97" i="19"/>
  <c r="A98" i="19"/>
  <c r="B98" i="19"/>
  <c r="A99" i="19"/>
  <c r="B99" i="19"/>
  <c r="A100" i="19"/>
  <c r="B100" i="19"/>
  <c r="A101" i="19"/>
  <c r="B101" i="19"/>
  <c r="A102" i="19"/>
  <c r="B102" i="19"/>
  <c r="A103" i="19"/>
  <c r="B103" i="19"/>
  <c r="A106" i="19"/>
  <c r="B106" i="19"/>
  <c r="A107" i="19"/>
  <c r="B107" i="19"/>
  <c r="A108" i="19"/>
  <c r="B108" i="19"/>
  <c r="A110" i="19"/>
  <c r="B110" i="19"/>
  <c r="A111" i="19"/>
  <c r="B111" i="19"/>
  <c r="A112" i="19"/>
  <c r="B112" i="19"/>
  <c r="A113" i="19"/>
  <c r="B113" i="19"/>
  <c r="A115" i="19"/>
  <c r="B115" i="19"/>
  <c r="A116" i="19"/>
  <c r="B116" i="19"/>
  <c r="A119" i="19"/>
  <c r="B119" i="19"/>
  <c r="A120" i="19"/>
  <c r="B120" i="19"/>
  <c r="A121" i="19"/>
  <c r="B121" i="19"/>
  <c r="A122" i="19"/>
  <c r="B122" i="19"/>
  <c r="A123" i="19"/>
  <c r="B123" i="19"/>
  <c r="A124" i="19"/>
  <c r="B124" i="19"/>
  <c r="A125" i="19"/>
  <c r="B125" i="19"/>
  <c r="A126" i="19"/>
  <c r="B126" i="19"/>
  <c r="A127" i="19"/>
  <c r="B127" i="19"/>
  <c r="A128" i="19"/>
  <c r="B128" i="19"/>
  <c r="A129" i="19"/>
  <c r="B129" i="19"/>
  <c r="A130" i="19"/>
  <c r="B130" i="19"/>
  <c r="A131" i="19"/>
  <c r="B131" i="19"/>
  <c r="A132" i="19"/>
  <c r="B132" i="19"/>
  <c r="A133" i="19"/>
  <c r="B133" i="19"/>
  <c r="A134" i="19"/>
  <c r="B134" i="19"/>
  <c r="A135" i="19"/>
  <c r="B135" i="19"/>
  <c r="A136" i="19"/>
  <c r="B136" i="19"/>
  <c r="A138" i="19"/>
  <c r="B138" i="19"/>
  <c r="A140" i="19"/>
  <c r="B140" i="19"/>
  <c r="A141" i="19"/>
  <c r="B141" i="19"/>
  <c r="A142" i="19"/>
  <c r="B142" i="19"/>
  <c r="A144" i="19"/>
  <c r="B144" i="19"/>
  <c r="A145" i="19"/>
  <c r="B145" i="19"/>
  <c r="A146" i="19"/>
  <c r="B146" i="19"/>
  <c r="A147" i="19"/>
  <c r="B147" i="19"/>
  <c r="A148" i="19"/>
  <c r="B148" i="19"/>
  <c r="A149" i="19"/>
  <c r="B149" i="19"/>
  <c r="A150" i="19"/>
  <c r="B150" i="19"/>
  <c r="A151" i="19"/>
  <c r="B151" i="19"/>
  <c r="A152" i="19"/>
  <c r="B152" i="19"/>
  <c r="A153" i="19"/>
  <c r="B153" i="19"/>
  <c r="A154" i="19"/>
  <c r="B154" i="19"/>
  <c r="A155" i="19"/>
  <c r="B155" i="19"/>
  <c r="A156" i="19"/>
  <c r="B156" i="19"/>
  <c r="A157" i="19"/>
  <c r="B157" i="19"/>
  <c r="A158" i="19"/>
  <c r="B158" i="19"/>
  <c r="A159" i="19"/>
  <c r="B159" i="19"/>
  <c r="A160" i="19"/>
  <c r="B160" i="19"/>
  <c r="A162" i="19"/>
  <c r="B162" i="19"/>
  <c r="A163" i="19"/>
  <c r="B163" i="19"/>
  <c r="A164" i="19"/>
  <c r="B164" i="19"/>
  <c r="A165" i="19"/>
  <c r="B165" i="19"/>
  <c r="A167" i="19"/>
  <c r="B167" i="19"/>
  <c r="A168" i="19"/>
  <c r="B168" i="19"/>
  <c r="A169" i="19"/>
  <c r="B169" i="19"/>
  <c r="A170" i="19"/>
  <c r="B170" i="19"/>
  <c r="A171" i="19"/>
  <c r="B171" i="19"/>
  <c r="A172" i="19"/>
  <c r="B172" i="19"/>
  <c r="A173" i="19"/>
  <c r="B173" i="19"/>
  <c r="A174" i="19"/>
  <c r="B174" i="19"/>
  <c r="A175" i="19"/>
  <c r="B175" i="19"/>
  <c r="A176" i="19"/>
  <c r="B176" i="19"/>
  <c r="A177" i="19"/>
  <c r="B177" i="19"/>
  <c r="A179" i="19"/>
  <c r="B179" i="19"/>
  <c r="A181" i="19"/>
  <c r="B181" i="19"/>
  <c r="A182" i="19"/>
  <c r="B182" i="19"/>
  <c r="A183" i="19"/>
  <c r="B183" i="19"/>
  <c r="A184" i="19"/>
  <c r="B184" i="19"/>
  <c r="A185" i="19"/>
  <c r="B185" i="19"/>
  <c r="A186" i="19"/>
  <c r="B186" i="19"/>
  <c r="B4" i="19"/>
  <c r="A4" i="19"/>
  <c r="A7" i="21"/>
  <c r="B7" i="21"/>
  <c r="A8" i="21"/>
  <c r="B8" i="21"/>
  <c r="A9" i="21"/>
  <c r="B9" i="21"/>
  <c r="A10" i="21"/>
  <c r="B10" i="21"/>
  <c r="A12" i="21"/>
  <c r="B12" i="21"/>
  <c r="A13" i="21"/>
  <c r="B13" i="21"/>
  <c r="A14" i="21"/>
  <c r="B14" i="21"/>
  <c r="A15" i="21"/>
  <c r="B15" i="21"/>
  <c r="A16" i="21"/>
  <c r="B16" i="21"/>
  <c r="A17" i="21"/>
  <c r="B17" i="21"/>
  <c r="A18" i="21"/>
  <c r="B18" i="21"/>
  <c r="A20" i="21"/>
  <c r="B20" i="21"/>
  <c r="A21" i="21"/>
  <c r="B21" i="21"/>
  <c r="A22" i="21"/>
  <c r="B22" i="21"/>
  <c r="A23" i="21"/>
  <c r="B23" i="21"/>
  <c r="A24" i="21"/>
  <c r="B24" i="21"/>
  <c r="A25" i="21"/>
  <c r="B25" i="21"/>
  <c r="A26" i="21"/>
  <c r="B26" i="21"/>
  <c r="A27" i="21"/>
  <c r="B27" i="21"/>
  <c r="A28" i="21"/>
  <c r="B28" i="21"/>
  <c r="A30" i="21"/>
  <c r="B30" i="21"/>
  <c r="A31" i="21"/>
  <c r="B31" i="21"/>
  <c r="A32" i="21"/>
  <c r="B32" i="21"/>
  <c r="A33" i="21"/>
  <c r="B33" i="21"/>
  <c r="A34" i="21"/>
  <c r="B34" i="21"/>
  <c r="A35" i="21"/>
  <c r="B35" i="21"/>
  <c r="A37" i="21"/>
  <c r="B37" i="21"/>
  <c r="A38" i="21"/>
  <c r="B38" i="21"/>
  <c r="A39" i="21"/>
  <c r="B39" i="21"/>
  <c r="A40" i="21"/>
  <c r="B40" i="21"/>
  <c r="A41" i="21"/>
  <c r="B41" i="21"/>
  <c r="A42" i="21"/>
  <c r="B42" i="21"/>
  <c r="A43" i="21"/>
  <c r="B43" i="21"/>
  <c r="A44" i="21"/>
  <c r="B44" i="21"/>
  <c r="A45" i="21"/>
  <c r="B45" i="21"/>
  <c r="A47" i="21"/>
  <c r="B47" i="21"/>
  <c r="A48" i="21"/>
  <c r="B48" i="21"/>
  <c r="A49" i="21"/>
  <c r="B49" i="21"/>
  <c r="A51" i="21"/>
  <c r="B51" i="21"/>
  <c r="A52" i="21"/>
  <c r="B52" i="21"/>
  <c r="A53" i="21"/>
  <c r="B53" i="21"/>
  <c r="A54" i="21"/>
  <c r="B54" i="21"/>
  <c r="A55" i="21"/>
  <c r="B55" i="21"/>
  <c r="A56" i="21"/>
  <c r="B56" i="21"/>
  <c r="A58" i="21"/>
  <c r="B58" i="21"/>
  <c r="A59" i="21"/>
  <c r="B59" i="21"/>
  <c r="A60" i="21"/>
  <c r="B60" i="21"/>
  <c r="A62" i="21"/>
  <c r="B62" i="21"/>
  <c r="A63" i="21"/>
  <c r="B63" i="21"/>
  <c r="A65" i="21"/>
  <c r="B65" i="21"/>
  <c r="A66" i="21"/>
  <c r="B66" i="21"/>
  <c r="A67" i="21"/>
  <c r="B67" i="21"/>
  <c r="A68" i="21"/>
  <c r="B68" i="21"/>
  <c r="A69" i="21"/>
  <c r="B69" i="21"/>
  <c r="A70" i="21"/>
  <c r="B70" i="21"/>
  <c r="A71" i="21"/>
  <c r="B71" i="21"/>
  <c r="A72" i="21"/>
  <c r="B72" i="21"/>
  <c r="A74" i="21"/>
  <c r="B74" i="21"/>
  <c r="A75" i="21"/>
  <c r="B75" i="21"/>
  <c r="A76" i="21"/>
  <c r="B76" i="21"/>
  <c r="A77" i="21"/>
  <c r="B77" i="21"/>
  <c r="A78" i="21"/>
  <c r="B78" i="21"/>
  <c r="A79" i="21"/>
  <c r="B79" i="21"/>
  <c r="A82" i="21"/>
  <c r="B82" i="21"/>
  <c r="A83" i="21"/>
  <c r="B83" i="21"/>
  <c r="A84" i="21"/>
  <c r="B84" i="21"/>
  <c r="A85" i="21"/>
  <c r="B85" i="21"/>
  <c r="A86" i="21"/>
  <c r="B86" i="21"/>
  <c r="A87" i="21"/>
  <c r="B87" i="21"/>
  <c r="A88" i="21"/>
  <c r="B88" i="21"/>
  <c r="A89" i="21"/>
  <c r="B89" i="21"/>
  <c r="A90" i="21"/>
  <c r="B90" i="21"/>
  <c r="A91" i="21"/>
  <c r="B91" i="21"/>
  <c r="A92" i="21"/>
  <c r="B92" i="21"/>
  <c r="A93" i="21"/>
  <c r="B93" i="21"/>
  <c r="A94" i="21"/>
  <c r="B94" i="21"/>
  <c r="A95" i="21"/>
  <c r="B95" i="21"/>
  <c r="A96" i="21"/>
  <c r="B96" i="21"/>
  <c r="A97" i="21"/>
  <c r="B97" i="21"/>
  <c r="A98" i="21"/>
  <c r="B98" i="21"/>
  <c r="A99" i="21"/>
  <c r="B99" i="21"/>
  <c r="A100" i="21"/>
  <c r="B100" i="21"/>
  <c r="A101" i="21"/>
  <c r="B101" i="21"/>
  <c r="A102" i="21"/>
  <c r="B102" i="21"/>
  <c r="A103" i="21"/>
  <c r="B103" i="21"/>
  <c r="A104" i="21"/>
  <c r="B104" i="21"/>
  <c r="A105" i="21"/>
  <c r="B105" i="21"/>
  <c r="A108" i="21"/>
  <c r="B108" i="21"/>
  <c r="A109" i="21"/>
  <c r="B109" i="21"/>
  <c r="A110" i="21"/>
  <c r="B110" i="21"/>
  <c r="A112" i="21"/>
  <c r="B112" i="21"/>
  <c r="A113" i="21"/>
  <c r="B113" i="21"/>
  <c r="A114" i="21"/>
  <c r="B114" i="21"/>
  <c r="A115" i="21"/>
  <c r="B115" i="21"/>
  <c r="A117" i="21"/>
  <c r="B117" i="21"/>
  <c r="A118" i="21"/>
  <c r="B118" i="21"/>
  <c r="A121" i="21"/>
  <c r="B121" i="21"/>
  <c r="A122" i="21"/>
  <c r="B122" i="21"/>
  <c r="A123" i="21"/>
  <c r="B123" i="21"/>
  <c r="A124" i="21"/>
  <c r="B124" i="21"/>
  <c r="A125" i="21"/>
  <c r="B125" i="21"/>
  <c r="A126" i="21"/>
  <c r="B126" i="21"/>
  <c r="A127" i="21"/>
  <c r="B127" i="21"/>
  <c r="A128" i="21"/>
  <c r="B128" i="21"/>
  <c r="A129" i="21"/>
  <c r="A130" i="21"/>
  <c r="B130" i="21"/>
  <c r="A131" i="21"/>
  <c r="B131" i="21"/>
  <c r="A132" i="21"/>
  <c r="B132" i="21"/>
  <c r="A133" i="21"/>
  <c r="B133" i="21"/>
  <c r="A134" i="21"/>
  <c r="B134" i="21"/>
  <c r="A135" i="21"/>
  <c r="B135" i="21"/>
  <c r="A136" i="21"/>
  <c r="B136" i="21"/>
  <c r="A137" i="21"/>
  <c r="B137" i="21"/>
  <c r="A138" i="21"/>
  <c r="B138" i="21"/>
  <c r="A142" i="21"/>
  <c r="B142" i="21"/>
  <c r="A143" i="21"/>
  <c r="B143" i="21"/>
  <c r="A144" i="21"/>
  <c r="B144" i="21"/>
  <c r="A146" i="21"/>
  <c r="B146" i="21"/>
  <c r="A147" i="21"/>
  <c r="B147" i="21"/>
  <c r="A148" i="21"/>
  <c r="B148" i="21"/>
  <c r="A149" i="21"/>
  <c r="B149" i="21"/>
  <c r="A150" i="21"/>
  <c r="B150" i="21"/>
  <c r="A151" i="21"/>
  <c r="B151" i="21"/>
  <c r="A152" i="21"/>
  <c r="B152" i="21"/>
  <c r="A153" i="21"/>
  <c r="B153" i="21"/>
  <c r="A154" i="21"/>
  <c r="B154" i="21"/>
  <c r="A155" i="21"/>
  <c r="A156" i="21"/>
  <c r="B156" i="21"/>
  <c r="A157" i="21"/>
  <c r="B157" i="21"/>
  <c r="A158" i="21"/>
  <c r="B158" i="21"/>
  <c r="A159" i="21"/>
  <c r="B159" i="21"/>
  <c r="A160" i="21"/>
  <c r="B160" i="21"/>
  <c r="A161" i="21"/>
  <c r="B161" i="21"/>
  <c r="A162" i="21"/>
  <c r="B162" i="21"/>
  <c r="A164" i="21"/>
  <c r="B164" i="21"/>
  <c r="A165" i="21"/>
  <c r="B165" i="21"/>
  <c r="A166" i="21"/>
  <c r="B166" i="21"/>
  <c r="A167" i="21"/>
  <c r="B167" i="21"/>
  <c r="A169" i="21"/>
  <c r="B169" i="21"/>
  <c r="A170" i="21"/>
  <c r="B170" i="21"/>
  <c r="A171" i="21"/>
  <c r="B171" i="21"/>
  <c r="A172" i="21"/>
  <c r="B172" i="21"/>
  <c r="A173" i="21"/>
  <c r="B173" i="21"/>
  <c r="A174" i="21"/>
  <c r="B174" i="21"/>
  <c r="A175" i="21"/>
  <c r="B175" i="21"/>
  <c r="A176" i="21"/>
  <c r="B176" i="21"/>
  <c r="A177" i="21"/>
  <c r="B177" i="21"/>
  <c r="A178" i="21"/>
  <c r="B178" i="21"/>
  <c r="A179" i="21"/>
  <c r="B179" i="21"/>
  <c r="A181" i="21"/>
  <c r="B181" i="21"/>
  <c r="A183" i="21"/>
  <c r="B183" i="21"/>
  <c r="A184" i="21"/>
  <c r="B184" i="21"/>
  <c r="A185" i="21"/>
  <c r="B185" i="21"/>
  <c r="A186" i="21"/>
  <c r="B186" i="21"/>
  <c r="A187" i="21"/>
  <c r="B187" i="21"/>
  <c r="A188" i="21"/>
  <c r="B188" i="21"/>
  <c r="B6" i="21"/>
  <c r="A6" i="21"/>
  <c r="D67" i="20"/>
  <c r="D24" i="20"/>
  <c r="D60" i="20"/>
  <c r="D64" i="20"/>
  <c r="D43" i="20"/>
  <c r="D14" i="20"/>
  <c r="D68" i="20"/>
  <c r="D76" i="20"/>
  <c r="AE189" i="21" s="1"/>
  <c r="D75" i="20"/>
  <c r="D44" i="290" s="1"/>
  <c r="D74" i="20"/>
  <c r="D73" i="20"/>
  <c r="D72" i="20"/>
  <c r="D71" i="20"/>
  <c r="D70" i="20"/>
  <c r="D69" i="20"/>
  <c r="D66" i="20"/>
  <c r="D65" i="20"/>
  <c r="D63" i="20"/>
  <c r="D62" i="20"/>
  <c r="D61" i="20"/>
  <c r="D59" i="20"/>
  <c r="D58" i="20"/>
  <c r="D57" i="20"/>
  <c r="D56" i="20"/>
  <c r="D55" i="20"/>
  <c r="D54" i="20"/>
  <c r="D53" i="20"/>
  <c r="D52" i="20"/>
  <c r="D51" i="20"/>
  <c r="D50" i="20"/>
  <c r="D49" i="20"/>
  <c r="D48" i="20"/>
  <c r="D47" i="20"/>
  <c r="D46" i="20"/>
  <c r="D44" i="20"/>
  <c r="D41" i="20"/>
  <c r="D40" i="20"/>
  <c r="D39" i="20"/>
  <c r="D38" i="20"/>
  <c r="D37" i="20"/>
  <c r="D36" i="20"/>
  <c r="D35" i="20"/>
  <c r="D34" i="20"/>
  <c r="D33" i="20"/>
  <c r="D32" i="20"/>
  <c r="D31" i="20"/>
  <c r="D30" i="20"/>
  <c r="D29" i="20"/>
  <c r="D28" i="20"/>
  <c r="D27" i="20"/>
  <c r="D26" i="20"/>
  <c r="D25" i="20"/>
  <c r="D23" i="20"/>
  <c r="D22" i="20"/>
  <c r="D21" i="20"/>
  <c r="D20" i="20"/>
  <c r="D19" i="20"/>
  <c r="D18" i="20"/>
  <c r="D17" i="20"/>
  <c r="D16" i="20"/>
  <c r="D13" i="20"/>
  <c r="D12" i="20"/>
  <c r="D11" i="20"/>
  <c r="D10" i="20"/>
  <c r="D9" i="20"/>
  <c r="D8" i="20"/>
  <c r="D7" i="20"/>
  <c r="D6" i="20"/>
  <c r="AM189" i="21" l="1"/>
  <c r="Z182" i="21"/>
  <c r="E44" i="308"/>
  <c r="E86" i="307"/>
  <c r="Z189" i="21"/>
  <c r="D44" i="288"/>
  <c r="D44" i="306"/>
  <c r="E44" i="306" s="1"/>
  <c r="D44" i="305"/>
  <c r="E44" i="305" s="1"/>
  <c r="AE182" i="21"/>
  <c r="AM182" i="21" s="1"/>
  <c r="AE163" i="21"/>
  <c r="AM163" i="21" s="1"/>
  <c r="D44" i="304"/>
  <c r="Z120" i="21"/>
  <c r="E44" i="304"/>
  <c r="D44" i="303"/>
  <c r="E44" i="303" s="1"/>
  <c r="E52" i="303" s="1"/>
  <c r="E57" i="303" s="1"/>
  <c r="AE120" i="21"/>
  <c r="AM120" i="21" s="1"/>
  <c r="Z163" i="21"/>
  <c r="AE111" i="21"/>
  <c r="AM111" i="21" s="1"/>
  <c r="AE107" i="21"/>
  <c r="AM107" i="21" s="1"/>
  <c r="Z107" i="21"/>
  <c r="Z64" i="21"/>
  <c r="Z119" i="21"/>
  <c r="Z111" i="21"/>
  <c r="D44" i="300"/>
  <c r="E44" i="300" s="1"/>
  <c r="D44" i="299"/>
  <c r="E44" i="299" s="1"/>
  <c r="D44" i="298"/>
  <c r="E44" i="298" s="1"/>
  <c r="AE64" i="21"/>
  <c r="AM64" i="21" s="1"/>
  <c r="Z57" i="21"/>
  <c r="AE46" i="21"/>
  <c r="D44" i="297"/>
  <c r="E44" i="297" s="1"/>
  <c r="AE61" i="21"/>
  <c r="AM61" i="21" s="1"/>
  <c r="Z61" i="21"/>
  <c r="E44" i="296"/>
  <c r="E86" i="295"/>
  <c r="D44" i="294"/>
  <c r="E44" i="294" s="1"/>
  <c r="AE11" i="21"/>
  <c r="AM11" i="21" s="1"/>
  <c r="Z46" i="21"/>
  <c r="Z11" i="21"/>
  <c r="D44" i="293"/>
  <c r="E44" i="293" s="1"/>
  <c r="AE29" i="21"/>
  <c r="Z19" i="21"/>
  <c r="Z29" i="21"/>
  <c r="D44" i="291"/>
  <c r="E44" i="291" s="1"/>
  <c r="D44" i="292"/>
  <c r="E44" i="292" s="1"/>
  <c r="BI188" i="21"/>
  <c r="BI181" i="21"/>
  <c r="BI176" i="21"/>
  <c r="BI172" i="21"/>
  <c r="BI165" i="21"/>
  <c r="BI158" i="21"/>
  <c r="BI127" i="21"/>
  <c r="BI114" i="21"/>
  <c r="BI109" i="21"/>
  <c r="BI101" i="21"/>
  <c r="BI99" i="21"/>
  <c r="BI94" i="21"/>
  <c r="BI88" i="21"/>
  <c r="BI86" i="21"/>
  <c r="BI79" i="21"/>
  <c r="BI76" i="21"/>
  <c r="BI68" i="21"/>
  <c r="BI63" i="21"/>
  <c r="BI56" i="21"/>
  <c r="BI45" i="21"/>
  <c r="BI43" i="21"/>
  <c r="BI37" i="21"/>
  <c r="BI30" i="21"/>
  <c r="BI23" i="21"/>
  <c r="BI16" i="21"/>
  <c r="BI14" i="21"/>
  <c r="BI7" i="21"/>
  <c r="BI6" i="21"/>
  <c r="BI154" i="21"/>
  <c r="BI152" i="21"/>
  <c r="BI150" i="21"/>
  <c r="BI148" i="21"/>
  <c r="BI146" i="21"/>
  <c r="BI143" i="21"/>
  <c r="BI138" i="21"/>
  <c r="BI136" i="21"/>
  <c r="BI134" i="21"/>
  <c r="BI132" i="21"/>
  <c r="BI130" i="21"/>
  <c r="BI184" i="21"/>
  <c r="BI174" i="21"/>
  <c r="BI167" i="21"/>
  <c r="BI162" i="21"/>
  <c r="BI125" i="21"/>
  <c r="BI121" i="21"/>
  <c r="BI112" i="21"/>
  <c r="BI103" i="21"/>
  <c r="BI95" i="21"/>
  <c r="BI90" i="21"/>
  <c r="BI83" i="21"/>
  <c r="BI74" i="21"/>
  <c r="BI66" i="21"/>
  <c r="BI54" i="21"/>
  <c r="BI51" i="21"/>
  <c r="BI41" i="21"/>
  <c r="BI34" i="21"/>
  <c r="BI27" i="21"/>
  <c r="BI21" i="21"/>
  <c r="BI9" i="21"/>
  <c r="BI153" i="21"/>
  <c r="BI151" i="21"/>
  <c r="BI149" i="21"/>
  <c r="BI147" i="21"/>
  <c r="BI144" i="21"/>
  <c r="BI142" i="21"/>
  <c r="BI137" i="21"/>
  <c r="BI135" i="21"/>
  <c r="BI133" i="21"/>
  <c r="BI131" i="21"/>
  <c r="BI186" i="21"/>
  <c r="BI178" i="21"/>
  <c r="BI170" i="21"/>
  <c r="BI160" i="21"/>
  <c r="BI156" i="21"/>
  <c r="BI123" i="21"/>
  <c r="BI117" i="21"/>
  <c r="BI105" i="21"/>
  <c r="BI97" i="21"/>
  <c r="BI92" i="21"/>
  <c r="BI85" i="21"/>
  <c r="BI78" i="21"/>
  <c r="BI70" i="21"/>
  <c r="BI60" i="21"/>
  <c r="BI48" i="21"/>
  <c r="BI39" i="21"/>
  <c r="BI32" i="21"/>
  <c r="BI25" i="21"/>
  <c r="BI18" i="21"/>
  <c r="BI12" i="21"/>
  <c r="BI187" i="21"/>
  <c r="BI185" i="21"/>
  <c r="BI183" i="21"/>
  <c r="BI179" i="21"/>
  <c r="BI177" i="21"/>
  <c r="BI175" i="21"/>
  <c r="BI173" i="21"/>
  <c r="BI171" i="21"/>
  <c r="BI169" i="21"/>
  <c r="BI166" i="21"/>
  <c r="BI164" i="21"/>
  <c r="BI161" i="21"/>
  <c r="BI159" i="21"/>
  <c r="BI157" i="21"/>
  <c r="BI128" i="21"/>
  <c r="BI126" i="21"/>
  <c r="BI124" i="21"/>
  <c r="BI122" i="21"/>
  <c r="BI118" i="21"/>
  <c r="BI115" i="21"/>
  <c r="BI113" i="21"/>
  <c r="BI110" i="21"/>
  <c r="BI108" i="21"/>
  <c r="BI104" i="21"/>
  <c r="BI102" i="21"/>
  <c r="BI100" i="21"/>
  <c r="BI98" i="21"/>
  <c r="BI96" i="21"/>
  <c r="BI93" i="21"/>
  <c r="BI91" i="21"/>
  <c r="BI89" i="21"/>
  <c r="BI87" i="21"/>
  <c r="BI84" i="21"/>
  <c r="BI82" i="21"/>
  <c r="BI77" i="21"/>
  <c r="BI75" i="21"/>
  <c r="BI72" i="21"/>
  <c r="BI71" i="21"/>
  <c r="BI69" i="21"/>
  <c r="BI67" i="21"/>
  <c r="BI65" i="21"/>
  <c r="BI62" i="21"/>
  <c r="BI59" i="21"/>
  <c r="BI58" i="21"/>
  <c r="BI55" i="21"/>
  <c r="BI53" i="21"/>
  <c r="BI52" i="21"/>
  <c r="BI49" i="21"/>
  <c r="BI47" i="21"/>
  <c r="BI44" i="21"/>
  <c r="BI42" i="21"/>
  <c r="BI40" i="21"/>
  <c r="BI38" i="21"/>
  <c r="BI35" i="21"/>
  <c r="BI33" i="21"/>
  <c r="BI28" i="21"/>
  <c r="BI26" i="21"/>
  <c r="BI24" i="21"/>
  <c r="BI22" i="21"/>
  <c r="BI20" i="21"/>
  <c r="BI17" i="21"/>
  <c r="BI15" i="21"/>
  <c r="BI13" i="21"/>
  <c r="BI10" i="21"/>
  <c r="BI8" i="21"/>
  <c r="E44" i="290"/>
  <c r="AE19" i="21"/>
  <c r="D44" i="287"/>
  <c r="E44" i="287" s="1"/>
  <c r="D86" i="286"/>
  <c r="E86" i="286" s="1"/>
  <c r="E44" i="288"/>
  <c r="AE180" i="21"/>
  <c r="D44" i="283"/>
  <c r="E44" i="283" s="1"/>
  <c r="D44" i="281"/>
  <c r="E44" i="281" s="1"/>
  <c r="D86" i="279"/>
  <c r="E86" i="279" s="1"/>
  <c r="D44" i="285"/>
  <c r="E44" i="285" s="1"/>
  <c r="D44" i="282"/>
  <c r="E44" i="282" s="1"/>
  <c r="D44" i="280"/>
  <c r="E44" i="280" s="1"/>
  <c r="D44" i="284"/>
  <c r="E44" i="284" s="1"/>
  <c r="D44" i="278"/>
  <c r="E44" i="278" s="1"/>
  <c r="D44" i="277"/>
  <c r="E44" i="277" s="1"/>
  <c r="D44" i="276"/>
  <c r="E44" i="276" s="1"/>
  <c r="D44" i="275"/>
  <c r="E44" i="275" s="1"/>
  <c r="D86" i="274"/>
  <c r="E86" i="274" s="1"/>
  <c r="D44" i="270"/>
  <c r="E44" i="270" s="1"/>
  <c r="D86" i="269"/>
  <c r="E86" i="269" s="1"/>
  <c r="D44" i="272"/>
  <c r="E44" i="272" s="1"/>
  <c r="D44" i="273"/>
  <c r="E44" i="273" s="1"/>
  <c r="D86" i="271"/>
  <c r="E86" i="271" s="1"/>
  <c r="Z36" i="21"/>
  <c r="D44" i="265"/>
  <c r="E44" i="265" s="1"/>
  <c r="D44" i="264"/>
  <c r="E44" i="264" s="1"/>
  <c r="D44" i="263"/>
  <c r="D44" i="262"/>
  <c r="E44" i="262" s="1"/>
  <c r="AE168" i="21"/>
  <c r="D86" i="261"/>
  <c r="E86" i="261" s="1"/>
  <c r="E44" i="263"/>
  <c r="D44" i="260"/>
  <c r="E44" i="260" s="1"/>
  <c r="D44" i="259"/>
  <c r="E44" i="259" s="1"/>
  <c r="D44" i="258"/>
  <c r="E44" i="258" s="1"/>
  <c r="D86" i="257"/>
  <c r="E86" i="257" s="1"/>
  <c r="D44" i="256"/>
  <c r="E44" i="256" s="1"/>
  <c r="D86" i="255"/>
  <c r="E86" i="255" s="1"/>
  <c r="D44" i="254"/>
  <c r="E44" i="254" s="1"/>
  <c r="D44" i="253"/>
  <c r="E44" i="253" s="1"/>
  <c r="D86" i="252"/>
  <c r="E86" i="252" s="1"/>
  <c r="D44" i="251"/>
  <c r="E44" i="251" s="1"/>
  <c r="D44" i="250"/>
  <c r="E44" i="250" s="1"/>
  <c r="D44" i="249"/>
  <c r="E44" i="249" s="1"/>
  <c r="D44" i="248"/>
  <c r="E44" i="248" s="1"/>
  <c r="D86" i="247"/>
  <c r="E86" i="247" s="1"/>
  <c r="D44" i="246"/>
  <c r="E44" i="246" s="1"/>
  <c r="D86" i="245"/>
  <c r="E86" i="245" s="1"/>
  <c r="D86" i="243"/>
  <c r="E86" i="243" s="1"/>
  <c r="D44" i="244"/>
  <c r="E44" i="244" s="1"/>
  <c r="D86" i="241"/>
  <c r="E86" i="241" s="1"/>
  <c r="D44" i="242"/>
  <c r="E44" i="242" s="1"/>
  <c r="D44" i="240"/>
  <c r="E44" i="240" s="1"/>
  <c r="D86" i="239"/>
  <c r="E86" i="239" s="1"/>
  <c r="D44" i="238"/>
  <c r="D86" i="237"/>
  <c r="D44" i="236"/>
  <c r="E44" i="236" s="1"/>
  <c r="D86" i="235"/>
  <c r="E86" i="235" s="1"/>
  <c r="E44" i="238"/>
  <c r="E86" i="237"/>
  <c r="D44" i="233"/>
  <c r="E44" i="233" s="1"/>
  <c r="D44" i="232"/>
  <c r="E44" i="232" s="1"/>
  <c r="D86" i="231"/>
  <c r="E86" i="231" s="1"/>
  <c r="D44" i="234"/>
  <c r="E44" i="234" s="1"/>
  <c r="AE145" i="21"/>
  <c r="D86" i="227"/>
  <c r="E86" i="227" s="1"/>
  <c r="D44" i="228"/>
  <c r="E44" i="228" s="1"/>
  <c r="D44" i="229"/>
  <c r="E44" i="229" s="1"/>
  <c r="D44" i="230"/>
  <c r="E44" i="230" s="1"/>
  <c r="D44" i="225"/>
  <c r="E44" i="225" s="1"/>
  <c r="D86" i="224"/>
  <c r="E86" i="224" s="1"/>
  <c r="D44" i="226"/>
  <c r="E44" i="226" s="1"/>
  <c r="D86" i="219"/>
  <c r="E86" i="219" s="1"/>
  <c r="D44" i="220"/>
  <c r="E44" i="220" s="1"/>
  <c r="E52" i="220" s="1"/>
  <c r="E57" i="220" s="1"/>
  <c r="AE141" i="21"/>
  <c r="D44" i="222"/>
  <c r="E44" i="222" s="1"/>
  <c r="D44" i="223"/>
  <c r="E44" i="223" s="1"/>
  <c r="D86" i="221"/>
  <c r="E86" i="221" s="1"/>
  <c r="D86" i="207"/>
  <c r="E86" i="207" s="1"/>
  <c r="D44" i="208"/>
  <c r="E44" i="208" s="1"/>
  <c r="D44" i="218"/>
  <c r="E44" i="218" s="1"/>
  <c r="D86" i="217"/>
  <c r="E86" i="217" s="1"/>
  <c r="D44" i="201"/>
  <c r="E44" i="201" s="1"/>
  <c r="D44" i="198"/>
  <c r="E44" i="198" s="1"/>
  <c r="D86" i="196"/>
  <c r="D44" i="197"/>
  <c r="E44" i="197" s="1"/>
  <c r="D44" i="199"/>
  <c r="E44" i="199" s="1"/>
  <c r="D44" i="200"/>
  <c r="E44" i="200" s="1"/>
  <c r="D44" i="210"/>
  <c r="E44" i="210" s="1"/>
  <c r="D86" i="209"/>
  <c r="E86" i="209" s="1"/>
  <c r="D86" i="202"/>
  <c r="E86" i="202" s="1"/>
  <c r="D44" i="203"/>
  <c r="E44" i="203" s="1"/>
  <c r="D44" i="214"/>
  <c r="E44" i="214" s="1"/>
  <c r="D86" i="211"/>
  <c r="E86" i="211" s="1"/>
  <c r="D44" i="212"/>
  <c r="E44" i="212" s="1"/>
  <c r="D44" i="213"/>
  <c r="E44" i="213" s="1"/>
  <c r="D44" i="206"/>
  <c r="E44" i="206" s="1"/>
  <c r="D44" i="205"/>
  <c r="E44" i="205" s="1"/>
  <c r="D86" i="204"/>
  <c r="E86" i="204" s="1"/>
  <c r="D86" i="215"/>
  <c r="E86" i="215" s="1"/>
  <c r="D44" i="216"/>
  <c r="E44" i="216" s="1"/>
  <c r="Z81" i="21"/>
  <c r="D44" i="168"/>
  <c r="E44" i="168" s="1"/>
  <c r="D44" i="169"/>
  <c r="E44" i="169" s="1"/>
  <c r="D86" i="166"/>
  <c r="E86" i="166" s="1"/>
  <c r="D44" i="182"/>
  <c r="E44" i="182" s="1"/>
  <c r="D44" i="181"/>
  <c r="E44" i="181" s="1"/>
  <c r="D86" i="180"/>
  <c r="E86" i="180" s="1"/>
  <c r="D86" i="170"/>
  <c r="E86" i="170" s="1"/>
  <c r="D44" i="171"/>
  <c r="E44" i="171" s="1"/>
  <c r="D44" i="184"/>
  <c r="E44" i="184" s="1"/>
  <c r="D86" i="183"/>
  <c r="E86" i="183" s="1"/>
  <c r="D44" i="185"/>
  <c r="E44" i="185" s="1"/>
  <c r="D44" i="161"/>
  <c r="E44" i="161" s="1"/>
  <c r="D86" i="160"/>
  <c r="E86" i="160" s="1"/>
  <c r="D44" i="162"/>
  <c r="E44" i="162" s="1"/>
  <c r="AE106" i="21"/>
  <c r="D44" i="173"/>
  <c r="E44" i="173" s="1"/>
  <c r="D44" i="175"/>
  <c r="E44" i="175" s="1"/>
  <c r="D86" i="172"/>
  <c r="E86" i="172" s="1"/>
  <c r="D44" i="174"/>
  <c r="E44" i="174" s="1"/>
  <c r="D44" i="191"/>
  <c r="E44" i="191" s="1"/>
  <c r="D86" i="190"/>
  <c r="E86" i="190" s="1"/>
  <c r="D44" i="189"/>
  <c r="E44" i="189" s="1"/>
  <c r="D86" i="188"/>
  <c r="E86" i="188" s="1"/>
  <c r="D86" i="163"/>
  <c r="E86" i="163" s="1"/>
  <c r="D44" i="164"/>
  <c r="E44" i="164" s="1"/>
  <c r="D44" i="165"/>
  <c r="E44" i="165" s="1"/>
  <c r="D44" i="177"/>
  <c r="E44" i="177" s="1"/>
  <c r="D44" i="179"/>
  <c r="E44" i="179" s="1"/>
  <c r="D44" i="178"/>
  <c r="E44" i="178" s="1"/>
  <c r="D86" i="176"/>
  <c r="E86" i="176" s="1"/>
  <c r="E86" i="196"/>
  <c r="D86" i="192"/>
  <c r="E86" i="192" s="1"/>
  <c r="D44" i="195"/>
  <c r="E44" i="195" s="1"/>
  <c r="D44" i="194"/>
  <c r="E44" i="194" s="1"/>
  <c r="D44" i="193"/>
  <c r="E44" i="193" s="1"/>
  <c r="Z116" i="21"/>
  <c r="D44" i="151"/>
  <c r="E44" i="151" s="1"/>
  <c r="D44" i="150"/>
  <c r="E44" i="150" s="1"/>
  <c r="D44" i="149"/>
  <c r="E44" i="149" s="1"/>
  <c r="D86" i="148"/>
  <c r="E86" i="148" s="1"/>
  <c r="D44" i="141"/>
  <c r="E44" i="141" s="1"/>
  <c r="D44" i="139"/>
  <c r="E44" i="139" s="1"/>
  <c r="D44" i="138"/>
  <c r="E44" i="138" s="1"/>
  <c r="D86" i="137"/>
  <c r="E86" i="137" s="1"/>
  <c r="D44" i="142"/>
  <c r="E44" i="142" s="1"/>
  <c r="D44" i="144"/>
  <c r="E44" i="144" s="1"/>
  <c r="D86" i="143"/>
  <c r="E86" i="143" s="1"/>
  <c r="D86" i="156"/>
  <c r="E86" i="156" s="1"/>
  <c r="D44" i="157"/>
  <c r="E44" i="157" s="1"/>
  <c r="D86" i="152"/>
  <c r="E86" i="152" s="1"/>
  <c r="D44" i="154"/>
  <c r="E44" i="154" s="1"/>
  <c r="D44" i="153"/>
  <c r="E44" i="153" s="1"/>
  <c r="D44" i="146"/>
  <c r="E44" i="146" s="1"/>
  <c r="D44" i="147"/>
  <c r="E44" i="147" s="1"/>
  <c r="D86" i="145"/>
  <c r="E86" i="145" s="1"/>
  <c r="D44" i="159"/>
  <c r="E44" i="159" s="1"/>
  <c r="D86" i="158"/>
  <c r="E86" i="158" s="1"/>
  <c r="AE73" i="21"/>
  <c r="D44" i="124"/>
  <c r="E44" i="124" s="1"/>
  <c r="D44" i="121"/>
  <c r="E44" i="121" s="1"/>
  <c r="D44" i="119"/>
  <c r="E44" i="119" s="1"/>
  <c r="D44" i="120"/>
  <c r="E44" i="120" s="1"/>
  <c r="D44" i="122"/>
  <c r="E44" i="122" s="1"/>
  <c r="D86" i="118"/>
  <c r="E86" i="118" s="1"/>
  <c r="D86" i="125"/>
  <c r="E86" i="125" s="1"/>
  <c r="D44" i="126"/>
  <c r="E44" i="126" s="1"/>
  <c r="D44" i="129"/>
  <c r="E44" i="129" s="1"/>
  <c r="D44" i="128"/>
  <c r="E44" i="128" s="1"/>
  <c r="D44" i="130"/>
  <c r="E44" i="130" s="1"/>
  <c r="D86" i="127"/>
  <c r="E86" i="127" s="1"/>
  <c r="D44" i="117"/>
  <c r="E44" i="117" s="1"/>
  <c r="D86" i="116"/>
  <c r="E86" i="116" s="1"/>
  <c r="D44" i="114"/>
  <c r="E44" i="114" s="1"/>
  <c r="D44" i="112"/>
  <c r="E44" i="112" s="1"/>
  <c r="D86" i="111"/>
  <c r="E86" i="111" s="1"/>
  <c r="D44" i="115"/>
  <c r="E44" i="115" s="1"/>
  <c r="D44" i="113"/>
  <c r="E44" i="113" s="1"/>
  <c r="AE80" i="21"/>
  <c r="D44" i="136"/>
  <c r="E44" i="136" s="1"/>
  <c r="D86" i="131"/>
  <c r="E86" i="131" s="1"/>
  <c r="D44" i="134"/>
  <c r="E44" i="134" s="1"/>
  <c r="D44" i="135"/>
  <c r="E44" i="135" s="1"/>
  <c r="D44" i="133"/>
  <c r="E44" i="133" s="1"/>
  <c r="AE81" i="21"/>
  <c r="D44" i="106"/>
  <c r="E44" i="106" s="1"/>
  <c r="D86" i="105"/>
  <c r="E86" i="105" s="1"/>
  <c r="D44" i="108"/>
  <c r="E44" i="108" s="1"/>
  <c r="D86" i="107"/>
  <c r="E86" i="107" s="1"/>
  <c r="D44" i="110"/>
  <c r="E44" i="110" s="1"/>
  <c r="D86" i="109"/>
  <c r="E86" i="109" s="1"/>
  <c r="D86" i="103"/>
  <c r="E86" i="103" s="1"/>
  <c r="D44" i="104"/>
  <c r="E44" i="104" s="1"/>
  <c r="D86" i="86"/>
  <c r="E86" i="86" s="1"/>
  <c r="D44" i="41"/>
  <c r="E44" i="41" s="1"/>
  <c r="D86" i="98"/>
  <c r="E86" i="98" s="1"/>
  <c r="D44" i="94"/>
  <c r="E44" i="94" s="1"/>
  <c r="D44" i="93"/>
  <c r="E44" i="93" s="1"/>
  <c r="D44" i="92"/>
  <c r="E44" i="92" s="1"/>
  <c r="D86" i="82"/>
  <c r="E86" i="82" s="1"/>
  <c r="D44" i="28"/>
  <c r="E44" i="28" s="1"/>
  <c r="D86" i="87"/>
  <c r="E86" i="87" s="1"/>
  <c r="D44" i="44"/>
  <c r="E44" i="44" s="1"/>
  <c r="D44" i="101"/>
  <c r="E44" i="101" s="1"/>
  <c r="D86" i="100"/>
  <c r="E86" i="100" s="1"/>
  <c r="D86" i="84"/>
  <c r="E86" i="84" s="1"/>
  <c r="D44" i="34"/>
  <c r="E44" i="34" s="1"/>
  <c r="D44" i="32"/>
  <c r="E44" i="32" s="1"/>
  <c r="D86" i="88"/>
  <c r="E86" i="88" s="1"/>
  <c r="D44" i="46"/>
  <c r="E44" i="46" s="1"/>
  <c r="D86" i="85"/>
  <c r="E86" i="85" s="1"/>
  <c r="D44" i="38"/>
  <c r="E44" i="38" s="1"/>
  <c r="D44" i="36"/>
  <c r="E44" i="36" s="1"/>
  <c r="D44" i="91"/>
  <c r="E44" i="91" s="1"/>
  <c r="D44" i="79"/>
  <c r="E44" i="79" s="1"/>
  <c r="D44" i="77"/>
  <c r="E44" i="77" s="1"/>
  <c r="D44" i="74"/>
  <c r="E44" i="74" s="1"/>
  <c r="D44" i="76"/>
  <c r="E44" i="76" s="1"/>
  <c r="D44" i="73"/>
  <c r="E44" i="73" s="1"/>
  <c r="D44" i="80"/>
  <c r="E44" i="80" s="1"/>
  <c r="D44" i="75"/>
  <c r="E44" i="75" s="1"/>
  <c r="D44" i="78"/>
  <c r="E44" i="78" s="1"/>
  <c r="D44" i="72"/>
  <c r="E44" i="72" s="1"/>
  <c r="D44" i="69"/>
  <c r="E44" i="69" s="1"/>
  <c r="D44" i="64"/>
  <c r="E44" i="64" s="1"/>
  <c r="D44" i="62"/>
  <c r="E44" i="62" s="1"/>
  <c r="D44" i="59"/>
  <c r="E44" i="59" s="1"/>
  <c r="D44" i="65"/>
  <c r="E44" i="65" s="1"/>
  <c r="D44" i="60"/>
  <c r="E44" i="60" s="1"/>
  <c r="D44" i="70"/>
  <c r="E44" i="70" s="1"/>
  <c r="D44" i="68"/>
  <c r="E44" i="68" s="1"/>
  <c r="D44" i="67"/>
  <c r="E44" i="67" s="1"/>
  <c r="D44" i="63"/>
  <c r="E44" i="63" s="1"/>
  <c r="D44" i="71"/>
  <c r="E44" i="71" s="1"/>
  <c r="D44" i="66"/>
  <c r="E44" i="66" s="1"/>
  <c r="D44" i="61"/>
  <c r="E44" i="61" s="1"/>
  <c r="D44" i="58"/>
  <c r="E44" i="58" s="1"/>
  <c r="D44" i="49"/>
  <c r="E44" i="49" s="1"/>
  <c r="D44" i="54"/>
  <c r="E44" i="54" s="1"/>
  <c r="D44" i="57"/>
  <c r="E44" i="57" s="1"/>
  <c r="D44" i="55"/>
  <c r="E44" i="55" s="1"/>
  <c r="D44" i="52"/>
  <c r="E44" i="52" s="1"/>
  <c r="D44" i="50"/>
  <c r="E44" i="50" s="1"/>
  <c r="D44" i="56"/>
  <c r="E44" i="56" s="1"/>
  <c r="D44" i="51"/>
  <c r="E44" i="51" s="1"/>
  <c r="D44" i="53"/>
  <c r="E44" i="53" s="1"/>
  <c r="D44" i="48"/>
  <c r="E44" i="48" s="1"/>
  <c r="D86" i="47"/>
  <c r="E86" i="47" s="1"/>
  <c r="AE50" i="21"/>
  <c r="AE36" i="21"/>
  <c r="D86" i="99"/>
  <c r="E86" i="99" s="1"/>
  <c r="D44" i="96"/>
  <c r="E44" i="96" s="1"/>
  <c r="Z180" i="21"/>
  <c r="D4" i="19"/>
  <c r="Z50" i="21"/>
  <c r="D185" i="19"/>
  <c r="D183" i="19"/>
  <c r="D182" i="19"/>
  <c r="D181" i="19"/>
  <c r="D179" i="19"/>
  <c r="D176" i="19"/>
  <c r="D175" i="19"/>
  <c r="D174" i="19"/>
  <c r="D172" i="19"/>
  <c r="D171" i="19"/>
  <c r="D169" i="19"/>
  <c r="D167" i="19"/>
  <c r="D164" i="19"/>
  <c r="D162" i="19"/>
  <c r="D159" i="19"/>
  <c r="D156" i="19"/>
  <c r="D154" i="19"/>
  <c r="D152" i="19"/>
  <c r="D150" i="19"/>
  <c r="D148" i="19"/>
  <c r="D146" i="19"/>
  <c r="D144" i="19"/>
  <c r="D141" i="19"/>
  <c r="D138" i="19"/>
  <c r="D136" i="19"/>
  <c r="D135" i="19"/>
  <c r="D132" i="19"/>
  <c r="D130" i="19"/>
  <c r="D129" i="19"/>
  <c r="D127" i="19"/>
  <c r="D126" i="19"/>
  <c r="D124" i="19"/>
  <c r="D122" i="19"/>
  <c r="D121" i="19"/>
  <c r="D119" i="19"/>
  <c r="D115" i="19"/>
  <c r="D112" i="19"/>
  <c r="D110" i="19"/>
  <c r="D106" i="19"/>
  <c r="D103" i="19"/>
  <c r="D101" i="19"/>
  <c r="D99" i="19"/>
  <c r="D97" i="19"/>
  <c r="D94" i="19"/>
  <c r="D91" i="19"/>
  <c r="D89" i="19"/>
  <c r="D88" i="19"/>
  <c r="D86" i="19"/>
  <c r="D82" i="19"/>
  <c r="D79" i="19"/>
  <c r="D75" i="19"/>
  <c r="D73" i="19"/>
  <c r="D68" i="19"/>
  <c r="D66" i="19"/>
  <c r="D65" i="19"/>
  <c r="D63" i="19"/>
  <c r="D60" i="19"/>
  <c r="D57" i="19"/>
  <c r="D56" i="19"/>
  <c r="D53" i="19"/>
  <c r="D51" i="19"/>
  <c r="D50" i="19"/>
  <c r="D47" i="19"/>
  <c r="D45" i="19"/>
  <c r="D41" i="19"/>
  <c r="D39" i="19"/>
  <c r="D37" i="19"/>
  <c r="D35" i="19"/>
  <c r="D31" i="19"/>
  <c r="D29" i="19"/>
  <c r="D26" i="19"/>
  <c r="D24" i="19"/>
  <c r="D22" i="19"/>
  <c r="D20" i="19"/>
  <c r="D18" i="19"/>
  <c r="D15" i="19"/>
  <c r="D13" i="19"/>
  <c r="D11" i="19"/>
  <c r="D10" i="19"/>
  <c r="D7" i="19"/>
  <c r="D6" i="19"/>
  <c r="D5" i="19"/>
  <c r="D184" i="19"/>
  <c r="D177" i="19"/>
  <c r="D173" i="19"/>
  <c r="D168" i="19"/>
  <c r="D163" i="19"/>
  <c r="D158" i="19"/>
  <c r="D153" i="19"/>
  <c r="D149" i="19"/>
  <c r="D145" i="19"/>
  <c r="D140" i="19"/>
  <c r="D133" i="19"/>
  <c r="D123" i="19"/>
  <c r="D116" i="19"/>
  <c r="D111" i="19"/>
  <c r="D107" i="19"/>
  <c r="D102" i="19"/>
  <c r="D98" i="19"/>
  <c r="D95" i="19"/>
  <c r="D93" i="19"/>
  <c r="D90" i="19"/>
  <c r="D87" i="19"/>
  <c r="D84" i="19"/>
  <c r="D81" i="19"/>
  <c r="D77" i="19"/>
  <c r="D74" i="19"/>
  <c r="D70" i="19"/>
  <c r="D69" i="19"/>
  <c r="D64" i="19"/>
  <c r="D61" i="19"/>
  <c r="D54" i="19"/>
  <c r="D52" i="19"/>
  <c r="D49" i="19"/>
  <c r="D46" i="19"/>
  <c r="D42" i="19"/>
  <c r="D40" i="19"/>
  <c r="D38" i="19"/>
  <c r="D36" i="19"/>
  <c r="D33" i="19"/>
  <c r="D32" i="19"/>
  <c r="D30" i="19"/>
  <c r="D28" i="19"/>
  <c r="D25" i="19"/>
  <c r="D23" i="19"/>
  <c r="D21" i="19"/>
  <c r="D19" i="19"/>
  <c r="D16" i="19"/>
  <c r="D14" i="19"/>
  <c r="D12" i="19"/>
  <c r="D8" i="19"/>
  <c r="D186" i="19"/>
  <c r="D170" i="19"/>
  <c r="D165" i="19"/>
  <c r="D160" i="19"/>
  <c r="D157" i="19"/>
  <c r="D155" i="19"/>
  <c r="D151" i="19"/>
  <c r="D147" i="19"/>
  <c r="D142" i="19"/>
  <c r="D134" i="19"/>
  <c r="D131" i="19"/>
  <c r="D128" i="19"/>
  <c r="D125" i="19"/>
  <c r="D120" i="19"/>
  <c r="D113" i="19"/>
  <c r="D108" i="19"/>
  <c r="D100" i="19"/>
  <c r="D96" i="19"/>
  <c r="D92" i="19"/>
  <c r="D85" i="19"/>
  <c r="D83" i="19"/>
  <c r="D80" i="19"/>
  <c r="D76" i="19"/>
  <c r="D72" i="19"/>
  <c r="D67" i="19"/>
  <c r="D58" i="19"/>
  <c r="D43" i="19"/>
  <c r="Z168" i="21"/>
  <c r="Z141" i="21"/>
  <c r="Z145" i="21"/>
  <c r="BR188" i="21"/>
  <c r="BT188" i="21" s="1"/>
  <c r="BP188" i="21" s="1"/>
  <c r="D188" i="21"/>
  <c r="BR179" i="21"/>
  <c r="BT179" i="21" s="1"/>
  <c r="BQ179" i="21" s="1"/>
  <c r="D179" i="21"/>
  <c r="BR175" i="21"/>
  <c r="BT175" i="21" s="1"/>
  <c r="BP175" i="21" s="1"/>
  <c r="D175" i="21"/>
  <c r="BR172" i="21"/>
  <c r="BT172" i="21" s="1"/>
  <c r="BQ172" i="21" s="1"/>
  <c r="D172" i="21"/>
  <c r="BR170" i="21"/>
  <c r="BT170" i="21" s="1"/>
  <c r="BS170" i="21" s="1"/>
  <c r="D170" i="21"/>
  <c r="BR167" i="21"/>
  <c r="BT167" i="21" s="1"/>
  <c r="BQ167" i="21" s="1"/>
  <c r="D167" i="21"/>
  <c r="BR165" i="21"/>
  <c r="BT165" i="21" s="1"/>
  <c r="BP165" i="21" s="1"/>
  <c r="D165" i="21"/>
  <c r="BR162" i="21"/>
  <c r="BT162" i="21" s="1"/>
  <c r="BQ162" i="21" s="1"/>
  <c r="D162" i="21"/>
  <c r="BR160" i="21"/>
  <c r="BT160" i="21" s="1"/>
  <c r="BP160" i="21" s="1"/>
  <c r="D160" i="21"/>
  <c r="BR159" i="21"/>
  <c r="BT159" i="21" s="1"/>
  <c r="BQ159" i="21" s="1"/>
  <c r="D159" i="21"/>
  <c r="BR157" i="21"/>
  <c r="BT157" i="21" s="1"/>
  <c r="BQ157" i="21" s="1"/>
  <c r="D157" i="21"/>
  <c r="BR127" i="21"/>
  <c r="BT127" i="21" s="1"/>
  <c r="BS127" i="21" s="1"/>
  <c r="D127" i="21"/>
  <c r="BR125" i="21"/>
  <c r="BT125" i="21" s="1"/>
  <c r="BQ125" i="21" s="1"/>
  <c r="D125" i="21"/>
  <c r="BR122" i="21"/>
  <c r="BT122" i="21" s="1"/>
  <c r="BS122" i="21" s="1"/>
  <c r="D122" i="21"/>
  <c r="BR118" i="21"/>
  <c r="BT118" i="21" s="1"/>
  <c r="BS118" i="21" s="1"/>
  <c r="D118" i="21"/>
  <c r="BR115" i="21"/>
  <c r="BT115" i="21" s="1"/>
  <c r="BQ115" i="21" s="1"/>
  <c r="D115" i="21"/>
  <c r="BR113" i="21"/>
  <c r="BT113" i="21" s="1"/>
  <c r="BP113" i="21" s="1"/>
  <c r="D113" i="21"/>
  <c r="BR110" i="21"/>
  <c r="BT110" i="21" s="1"/>
  <c r="BS110" i="21" s="1"/>
  <c r="D110" i="21"/>
  <c r="BR109" i="21"/>
  <c r="BT109" i="21" s="1"/>
  <c r="BS109" i="21" s="1"/>
  <c r="D109" i="21"/>
  <c r="BR104" i="21"/>
  <c r="BT104" i="21" s="1"/>
  <c r="BQ104" i="21" s="1"/>
  <c r="D104" i="21"/>
  <c r="BR102" i="21"/>
  <c r="BT102" i="21" s="1"/>
  <c r="BS102" i="21" s="1"/>
  <c r="D102" i="21"/>
  <c r="BR100" i="21"/>
  <c r="BT100" i="21" s="1"/>
  <c r="BQ100" i="21" s="1"/>
  <c r="D100" i="21"/>
  <c r="BR98" i="21"/>
  <c r="BT98" i="21" s="1"/>
  <c r="BQ98" i="21" s="1"/>
  <c r="D98" i="21"/>
  <c r="BR97" i="21"/>
  <c r="BT97" i="21" s="1"/>
  <c r="BS97" i="21" s="1"/>
  <c r="D97" i="21"/>
  <c r="BR95" i="21"/>
  <c r="BT95" i="21" s="1"/>
  <c r="BP95" i="21" s="1"/>
  <c r="D95" i="21"/>
  <c r="BR94" i="21"/>
  <c r="BT94" i="21" s="1"/>
  <c r="BP94" i="21" s="1"/>
  <c r="D94" i="21"/>
  <c r="BR92" i="21"/>
  <c r="BT92" i="21" s="1"/>
  <c r="BQ92" i="21" s="1"/>
  <c r="D92" i="21"/>
  <c r="BR89" i="21"/>
  <c r="BT89" i="21" s="1"/>
  <c r="BP89" i="21" s="1"/>
  <c r="D89" i="21"/>
  <c r="BR87" i="21"/>
  <c r="BT87" i="21" s="1"/>
  <c r="BS87" i="21" s="1"/>
  <c r="D87" i="21"/>
  <c r="BR86" i="21"/>
  <c r="BT86" i="21" s="1"/>
  <c r="BP86" i="21" s="1"/>
  <c r="D86" i="21"/>
  <c r="BR85" i="21"/>
  <c r="BT85" i="21" s="1"/>
  <c r="BP85" i="21" s="1"/>
  <c r="D85" i="21"/>
  <c r="BR83" i="21"/>
  <c r="BT83" i="21" s="1"/>
  <c r="BP83" i="21" s="1"/>
  <c r="D83" i="21"/>
  <c r="BR82" i="21"/>
  <c r="BT82" i="21" s="1"/>
  <c r="BQ82" i="21" s="1"/>
  <c r="D82" i="21"/>
  <c r="BR77" i="21"/>
  <c r="BT77" i="21" s="1"/>
  <c r="BS77" i="21" s="1"/>
  <c r="D77" i="21"/>
  <c r="BR75" i="21"/>
  <c r="BT75" i="21" s="1"/>
  <c r="BP75" i="21" s="1"/>
  <c r="D75" i="21"/>
  <c r="BR72" i="21"/>
  <c r="BT72" i="21" s="1"/>
  <c r="BQ72" i="21" s="1"/>
  <c r="D72" i="21"/>
  <c r="BR71" i="21"/>
  <c r="BT71" i="21" s="1"/>
  <c r="BS71" i="21" s="1"/>
  <c r="D71" i="21"/>
  <c r="BR69" i="21"/>
  <c r="BT69" i="21" s="1"/>
  <c r="BS69" i="21" s="1"/>
  <c r="D69" i="21"/>
  <c r="BR66" i="21"/>
  <c r="BT66" i="21" s="1"/>
  <c r="BQ66" i="21" s="1"/>
  <c r="D66" i="21"/>
  <c r="BR63" i="21"/>
  <c r="BT63" i="21" s="1"/>
  <c r="BP63" i="21" s="1"/>
  <c r="D63" i="21"/>
  <c r="BR60" i="21"/>
  <c r="BT60" i="21" s="1"/>
  <c r="BS60" i="21" s="1"/>
  <c r="D60" i="21"/>
  <c r="BR56" i="21"/>
  <c r="BT56" i="21" s="1"/>
  <c r="BQ56" i="21" s="1"/>
  <c r="D56" i="21"/>
  <c r="BR54" i="21"/>
  <c r="BT54" i="21" s="1"/>
  <c r="BS54" i="21" s="1"/>
  <c r="D54" i="21"/>
  <c r="BR51" i="21"/>
  <c r="BT51" i="21" s="1"/>
  <c r="BQ51" i="21" s="1"/>
  <c r="D51" i="21"/>
  <c r="BR48" i="21"/>
  <c r="BT48" i="21" s="1"/>
  <c r="BQ48" i="21" s="1"/>
  <c r="D48" i="21"/>
  <c r="BR45" i="21"/>
  <c r="BT45" i="21" s="1"/>
  <c r="BS45" i="21" s="1"/>
  <c r="D45" i="21"/>
  <c r="BR44" i="21"/>
  <c r="BT44" i="21" s="1"/>
  <c r="BS44" i="21" s="1"/>
  <c r="D44" i="21"/>
  <c r="BR42" i="21"/>
  <c r="BT42" i="21" s="1"/>
  <c r="BQ42" i="21" s="1"/>
  <c r="D42" i="21"/>
  <c r="BR40" i="21"/>
  <c r="BT40" i="21" s="1"/>
  <c r="BP40" i="21" s="1"/>
  <c r="D40" i="21"/>
  <c r="BR38" i="21"/>
  <c r="BT38" i="21" s="1"/>
  <c r="BS38" i="21" s="1"/>
  <c r="D38" i="21"/>
  <c r="BR35" i="21"/>
  <c r="BT35" i="21" s="1"/>
  <c r="BP35" i="21" s="1"/>
  <c r="D35" i="21"/>
  <c r="G35" i="21" s="1"/>
  <c r="BG35" i="21" s="1"/>
  <c r="BR34" i="21"/>
  <c r="BT34" i="21" s="1"/>
  <c r="BP34" i="21" s="1"/>
  <c r="D34" i="21"/>
  <c r="BR32" i="21"/>
  <c r="BT32" i="21" s="1"/>
  <c r="BS32" i="21" s="1"/>
  <c r="D32" i="21"/>
  <c r="BR30" i="21"/>
  <c r="BT30" i="21" s="1"/>
  <c r="BQ30" i="21" s="1"/>
  <c r="D30" i="21"/>
  <c r="BR27" i="21"/>
  <c r="BT27" i="21" s="1"/>
  <c r="BP27" i="21" s="1"/>
  <c r="D27" i="21"/>
  <c r="BR25" i="21"/>
  <c r="BT25" i="21" s="1"/>
  <c r="BP25" i="21" s="1"/>
  <c r="D25" i="21"/>
  <c r="BR23" i="21"/>
  <c r="BT23" i="21" s="1"/>
  <c r="BS23" i="21" s="1"/>
  <c r="D23" i="21"/>
  <c r="BR21" i="21"/>
  <c r="BT21" i="21" s="1"/>
  <c r="BS21" i="21" s="1"/>
  <c r="D21" i="21"/>
  <c r="BR18" i="21"/>
  <c r="BT18" i="21" s="1"/>
  <c r="BQ18" i="21" s="1"/>
  <c r="D18" i="21"/>
  <c r="BR16" i="21"/>
  <c r="BT16" i="21" s="1"/>
  <c r="BQ16" i="21" s="1"/>
  <c r="D16" i="21"/>
  <c r="BR14" i="21"/>
  <c r="BT14" i="21" s="1"/>
  <c r="BQ14" i="21" s="1"/>
  <c r="D14" i="21"/>
  <c r="BR10" i="21"/>
  <c r="BT10" i="21" s="1"/>
  <c r="BP10" i="21" s="1"/>
  <c r="D10" i="21"/>
  <c r="Z73" i="21"/>
  <c r="BR154" i="21"/>
  <c r="BT154" i="21" s="1"/>
  <c r="BP154" i="21" s="1"/>
  <c r="D154" i="21"/>
  <c r="BR152" i="21"/>
  <c r="BT152" i="21" s="1"/>
  <c r="BQ152" i="21" s="1"/>
  <c r="D152" i="21"/>
  <c r="BR150" i="21"/>
  <c r="BT150" i="21" s="1"/>
  <c r="BS150" i="21" s="1"/>
  <c r="D150" i="21"/>
  <c r="BR148" i="21"/>
  <c r="BT148" i="21" s="1"/>
  <c r="D148" i="21"/>
  <c r="BR146" i="21"/>
  <c r="BT146" i="21" s="1"/>
  <c r="BP146" i="21" s="1"/>
  <c r="D146" i="21"/>
  <c r="BR143" i="21"/>
  <c r="BT143" i="21" s="1"/>
  <c r="BS143" i="21" s="1"/>
  <c r="D143" i="21"/>
  <c r="BR136" i="21"/>
  <c r="BT136" i="21" s="1"/>
  <c r="BQ136" i="21" s="1"/>
  <c r="D136" i="21"/>
  <c r="BR135" i="21"/>
  <c r="BT135" i="21" s="1"/>
  <c r="D135" i="21"/>
  <c r="BR133" i="21"/>
  <c r="BT133" i="21" s="1"/>
  <c r="BP133" i="21" s="1"/>
  <c r="D133" i="21"/>
  <c r="BR130" i="21"/>
  <c r="BT130" i="21" s="1"/>
  <c r="BS130" i="21" s="1"/>
  <c r="D130" i="21"/>
  <c r="Z80" i="21"/>
  <c r="BR186" i="21"/>
  <c r="BT186" i="21" s="1"/>
  <c r="BQ186" i="21" s="1"/>
  <c r="D186" i="21"/>
  <c r="BR187" i="21"/>
  <c r="BT187" i="21" s="1"/>
  <c r="BQ187" i="21" s="1"/>
  <c r="D187" i="21"/>
  <c r="BR185" i="21"/>
  <c r="BT185" i="21" s="1"/>
  <c r="BQ185" i="21" s="1"/>
  <c r="D185" i="21"/>
  <c r="BR184" i="21"/>
  <c r="BT184" i="21" s="1"/>
  <c r="BP184" i="21" s="1"/>
  <c r="D184" i="21"/>
  <c r="BR183" i="21"/>
  <c r="BT183" i="21" s="1"/>
  <c r="BS183" i="21" s="1"/>
  <c r="D183" i="21"/>
  <c r="BR181" i="21"/>
  <c r="BT181" i="21" s="1"/>
  <c r="BQ181" i="21" s="1"/>
  <c r="D181" i="21"/>
  <c r="BR178" i="21"/>
  <c r="BT178" i="21" s="1"/>
  <c r="BQ178" i="21" s="1"/>
  <c r="D178" i="21"/>
  <c r="BR177" i="21"/>
  <c r="BT177" i="21" s="1"/>
  <c r="BQ177" i="21" s="1"/>
  <c r="D177" i="21"/>
  <c r="BR176" i="21"/>
  <c r="BT176" i="21" s="1"/>
  <c r="BQ176" i="21" s="1"/>
  <c r="D176" i="21"/>
  <c r="BR174" i="21"/>
  <c r="BT174" i="21" s="1"/>
  <c r="BQ174" i="21" s="1"/>
  <c r="D174" i="21"/>
  <c r="BR173" i="21"/>
  <c r="BT173" i="21" s="1"/>
  <c r="BS173" i="21" s="1"/>
  <c r="D173" i="21"/>
  <c r="BR171" i="21"/>
  <c r="BT171" i="21" s="1"/>
  <c r="BQ171" i="21" s="1"/>
  <c r="D171" i="21"/>
  <c r="BR169" i="21"/>
  <c r="BT169" i="21" s="1"/>
  <c r="BS169" i="21" s="1"/>
  <c r="D169" i="21"/>
  <c r="BR166" i="21"/>
  <c r="BT166" i="21" s="1"/>
  <c r="BQ166" i="21" s="1"/>
  <c r="D166" i="21"/>
  <c r="BR164" i="21"/>
  <c r="BT164" i="21" s="1"/>
  <c r="BS164" i="21" s="1"/>
  <c r="D164" i="21"/>
  <c r="BR161" i="21"/>
  <c r="BT161" i="21" s="1"/>
  <c r="BQ161" i="21" s="1"/>
  <c r="D161" i="21"/>
  <c r="BR158" i="21"/>
  <c r="BT158" i="21" s="1"/>
  <c r="D158" i="21"/>
  <c r="BR156" i="21"/>
  <c r="BT156" i="21" s="1"/>
  <c r="BS156" i="21" s="1"/>
  <c r="D156" i="21"/>
  <c r="BR129" i="21"/>
  <c r="BT129" i="21" s="1"/>
  <c r="BS129" i="21" s="1"/>
  <c r="D129" i="21"/>
  <c r="BR128" i="21"/>
  <c r="BT128" i="21" s="1"/>
  <c r="BP128" i="21" s="1"/>
  <c r="D128" i="21"/>
  <c r="BR126" i="21"/>
  <c r="BT126" i="21" s="1"/>
  <c r="BS126" i="21" s="1"/>
  <c r="D126" i="21"/>
  <c r="BR124" i="21"/>
  <c r="BT124" i="21" s="1"/>
  <c r="BS124" i="21" s="1"/>
  <c r="D124" i="21"/>
  <c r="BR123" i="21"/>
  <c r="BT123" i="21" s="1"/>
  <c r="BQ123" i="21" s="1"/>
  <c r="D123" i="21"/>
  <c r="BR121" i="21"/>
  <c r="BT121" i="21" s="1"/>
  <c r="BS121" i="21" s="1"/>
  <c r="D121" i="21"/>
  <c r="BR117" i="21"/>
  <c r="BT117" i="21" s="1"/>
  <c r="BQ117" i="21" s="1"/>
  <c r="D117" i="21"/>
  <c r="BR114" i="21"/>
  <c r="BT114" i="21" s="1"/>
  <c r="BS114" i="21" s="1"/>
  <c r="D114" i="21"/>
  <c r="BR112" i="21"/>
  <c r="BT112" i="21" s="1"/>
  <c r="BQ112" i="21" s="1"/>
  <c r="D112" i="21"/>
  <c r="BR108" i="21"/>
  <c r="BT108" i="21" s="1"/>
  <c r="BS108" i="21" s="1"/>
  <c r="D108" i="21"/>
  <c r="BR105" i="21"/>
  <c r="BT105" i="21" s="1"/>
  <c r="BP105" i="21" s="1"/>
  <c r="D105" i="21"/>
  <c r="BR103" i="21"/>
  <c r="BT103" i="21" s="1"/>
  <c r="BS103" i="21" s="1"/>
  <c r="D103" i="21"/>
  <c r="BR101" i="21"/>
  <c r="BT101" i="21" s="1"/>
  <c r="BP101" i="21" s="1"/>
  <c r="D101" i="21"/>
  <c r="BR99" i="21"/>
  <c r="BT99" i="21" s="1"/>
  <c r="BS99" i="21" s="1"/>
  <c r="D99" i="21"/>
  <c r="BR96" i="21"/>
  <c r="BT96" i="21" s="1"/>
  <c r="D96" i="21"/>
  <c r="BR93" i="21"/>
  <c r="BT93" i="21" s="1"/>
  <c r="BS93" i="21" s="1"/>
  <c r="D93" i="21"/>
  <c r="BR91" i="21"/>
  <c r="BT91" i="21" s="1"/>
  <c r="BQ91" i="21" s="1"/>
  <c r="D91" i="21"/>
  <c r="BR90" i="21"/>
  <c r="BT90" i="21" s="1"/>
  <c r="BP90" i="21" s="1"/>
  <c r="D90" i="21"/>
  <c r="BR88" i="21"/>
  <c r="BT88" i="21" s="1"/>
  <c r="BP88" i="21" s="1"/>
  <c r="D88" i="21"/>
  <c r="BR84" i="21"/>
  <c r="BT84" i="21" s="1"/>
  <c r="BS84" i="21" s="1"/>
  <c r="D84" i="21"/>
  <c r="BR79" i="21"/>
  <c r="BT79" i="21" s="1"/>
  <c r="BS79" i="21" s="1"/>
  <c r="D79" i="21"/>
  <c r="BR78" i="21"/>
  <c r="BT78" i="21" s="1"/>
  <c r="BQ78" i="21" s="1"/>
  <c r="D78" i="21"/>
  <c r="BR76" i="21"/>
  <c r="BT76" i="21" s="1"/>
  <c r="BS76" i="21" s="1"/>
  <c r="D76" i="21"/>
  <c r="BR74" i="21"/>
  <c r="BT74" i="21" s="1"/>
  <c r="BS74" i="21" s="1"/>
  <c r="D74" i="21"/>
  <c r="BR70" i="21"/>
  <c r="BT70" i="21" s="1"/>
  <c r="BQ70" i="21" s="1"/>
  <c r="D70" i="21"/>
  <c r="BR68" i="21"/>
  <c r="BT68" i="21" s="1"/>
  <c r="BP68" i="21" s="1"/>
  <c r="D68" i="21"/>
  <c r="BR67" i="21"/>
  <c r="BT67" i="21" s="1"/>
  <c r="BP67" i="21" s="1"/>
  <c r="D67" i="21"/>
  <c r="BR65" i="21"/>
  <c r="BT65" i="21" s="1"/>
  <c r="BS65" i="21" s="1"/>
  <c r="D65" i="21"/>
  <c r="BR62" i="21"/>
  <c r="BT62" i="21" s="1"/>
  <c r="BS62" i="21" s="1"/>
  <c r="D62" i="21"/>
  <c r="BR59" i="21"/>
  <c r="BT59" i="21" s="1"/>
  <c r="BQ59" i="21" s="1"/>
  <c r="D59" i="21"/>
  <c r="BR58" i="21"/>
  <c r="BT58" i="21" s="1"/>
  <c r="D58" i="21"/>
  <c r="BR55" i="21"/>
  <c r="BT55" i="21" s="1"/>
  <c r="BS55" i="21" s="1"/>
  <c r="D55" i="21"/>
  <c r="BR53" i="21"/>
  <c r="BT53" i="21" s="1"/>
  <c r="BP53" i="21" s="1"/>
  <c r="D53" i="21"/>
  <c r="BR52" i="21"/>
  <c r="BT52" i="21" s="1"/>
  <c r="BS52" i="21" s="1"/>
  <c r="D52" i="21"/>
  <c r="BR49" i="21"/>
  <c r="BT49" i="21" s="1"/>
  <c r="D49" i="21"/>
  <c r="BR47" i="21"/>
  <c r="BT47" i="21" s="1"/>
  <c r="BP47" i="21" s="1"/>
  <c r="D47" i="21"/>
  <c r="BR43" i="21"/>
  <c r="BT43" i="21" s="1"/>
  <c r="BS43" i="21" s="1"/>
  <c r="D43" i="21"/>
  <c r="BR41" i="21"/>
  <c r="BT41" i="21" s="1"/>
  <c r="D41" i="21"/>
  <c r="BR39" i="21"/>
  <c r="BT39" i="21" s="1"/>
  <c r="BQ39" i="21" s="1"/>
  <c r="D39" i="21"/>
  <c r="BR37" i="21"/>
  <c r="BT37" i="21" s="1"/>
  <c r="D37" i="21"/>
  <c r="BR33" i="21"/>
  <c r="BT33" i="21" s="1"/>
  <c r="BP33" i="21" s="1"/>
  <c r="D33" i="21"/>
  <c r="BR31" i="21"/>
  <c r="BT31" i="21" s="1"/>
  <c r="BQ31" i="21" s="1"/>
  <c r="D31" i="21"/>
  <c r="BR28" i="21"/>
  <c r="BT28" i="21" s="1"/>
  <c r="D28" i="21"/>
  <c r="BR26" i="21"/>
  <c r="BT26" i="21" s="1"/>
  <c r="BS26" i="21" s="1"/>
  <c r="D26" i="21"/>
  <c r="BR24" i="21"/>
  <c r="BT24" i="21" s="1"/>
  <c r="BQ24" i="21" s="1"/>
  <c r="D24" i="21"/>
  <c r="BR22" i="21"/>
  <c r="BT22" i="21" s="1"/>
  <c r="BQ22" i="21" s="1"/>
  <c r="D22" i="21"/>
  <c r="BR20" i="21"/>
  <c r="BT20" i="21" s="1"/>
  <c r="BP20" i="21" s="1"/>
  <c r="D20" i="21"/>
  <c r="BR17" i="21"/>
  <c r="BT17" i="21" s="1"/>
  <c r="BS17" i="21" s="1"/>
  <c r="D17" i="21"/>
  <c r="BR15" i="21"/>
  <c r="BT15" i="21" s="1"/>
  <c r="D15" i="21"/>
  <c r="BR13" i="21"/>
  <c r="BT13" i="21" s="1"/>
  <c r="BP13" i="21" s="1"/>
  <c r="D13" i="21"/>
  <c r="BR12" i="21"/>
  <c r="BT12" i="21" s="1"/>
  <c r="BS12" i="21" s="1"/>
  <c r="D12" i="21"/>
  <c r="BR9" i="21"/>
  <c r="BT9" i="21" s="1"/>
  <c r="D9" i="21"/>
  <c r="BR8" i="21"/>
  <c r="BT8" i="21" s="1"/>
  <c r="BP8" i="21" s="1"/>
  <c r="D8" i="21"/>
  <c r="BR7" i="21"/>
  <c r="BT7" i="21" s="1"/>
  <c r="D7" i="21"/>
  <c r="Z106" i="21"/>
  <c r="D6" i="21"/>
  <c r="BR155" i="21"/>
  <c r="BT155" i="21" s="1"/>
  <c r="BQ155" i="21" s="1"/>
  <c r="D155" i="21"/>
  <c r="BR153" i="21"/>
  <c r="BT153" i="21" s="1"/>
  <c r="BQ153" i="21" s="1"/>
  <c r="D153" i="21"/>
  <c r="BR151" i="21"/>
  <c r="BT151" i="21" s="1"/>
  <c r="BP151" i="21" s="1"/>
  <c r="D151" i="21"/>
  <c r="BR149" i="21"/>
  <c r="BT149" i="21" s="1"/>
  <c r="BP149" i="21" s="1"/>
  <c r="D149" i="21"/>
  <c r="BR147" i="21"/>
  <c r="BT147" i="21" s="1"/>
  <c r="D147" i="21"/>
  <c r="BR144" i="21"/>
  <c r="BT144" i="21" s="1"/>
  <c r="BP144" i="21" s="1"/>
  <c r="D144" i="21"/>
  <c r="BR142" i="21"/>
  <c r="BT142" i="21" s="1"/>
  <c r="BP142" i="21" s="1"/>
  <c r="D142" i="21"/>
  <c r="BR138" i="21"/>
  <c r="BT138" i="21" s="1"/>
  <c r="BS138" i="21" s="1"/>
  <c r="D138" i="21"/>
  <c r="BR137" i="21"/>
  <c r="BT137" i="21" s="1"/>
  <c r="BS137" i="21" s="1"/>
  <c r="D137" i="21"/>
  <c r="BR134" i="21"/>
  <c r="BT134" i="21" s="1"/>
  <c r="BS134" i="21" s="1"/>
  <c r="D134" i="21"/>
  <c r="BR132" i="21"/>
  <c r="BT132" i="21" s="1"/>
  <c r="BS132" i="21" s="1"/>
  <c r="D132" i="21"/>
  <c r="BR131" i="21"/>
  <c r="BT131" i="21" s="1"/>
  <c r="BP131" i="21" s="1"/>
  <c r="D131" i="21"/>
  <c r="BR6" i="21"/>
  <c r="BT6" i="21" s="1"/>
  <c r="G137" i="19"/>
  <c r="H140" i="21"/>
  <c r="G139" i="21"/>
  <c r="G140" i="21"/>
  <c r="H139" i="21"/>
  <c r="N187" i="19" l="1"/>
  <c r="O187" i="19" s="1"/>
  <c r="N180" i="19"/>
  <c r="O180" i="19" s="1"/>
  <c r="N161" i="19"/>
  <c r="O161" i="19" s="1"/>
  <c r="N118" i="19"/>
  <c r="O118" i="19" s="1"/>
  <c r="N117" i="19"/>
  <c r="O117" i="19" s="1"/>
  <c r="N105" i="19"/>
  <c r="O105" i="19" s="1"/>
  <c r="N109" i="19"/>
  <c r="O109" i="19" s="1"/>
  <c r="N62" i="19"/>
  <c r="O62" i="19" s="1"/>
  <c r="N59" i="19"/>
  <c r="O59" i="19" s="1"/>
  <c r="N55" i="19"/>
  <c r="O55" i="19" s="1"/>
  <c r="N9" i="19"/>
  <c r="O9" i="19" s="1"/>
  <c r="N44" i="19"/>
  <c r="O44" i="19" s="1"/>
  <c r="N27" i="19"/>
  <c r="O27" i="19" s="1"/>
  <c r="BG140" i="21"/>
  <c r="BL140" i="21" s="1"/>
  <c r="BG139" i="21"/>
  <c r="BL139" i="21" s="1"/>
  <c r="N17" i="19"/>
  <c r="O17" i="19" s="1"/>
  <c r="N114" i="19"/>
  <c r="O114" i="19" s="1"/>
  <c r="N79" i="19"/>
  <c r="O79" i="19" s="1"/>
  <c r="N48" i="19"/>
  <c r="O48" i="19" s="1"/>
  <c r="BQ89" i="21"/>
  <c r="G6" i="21"/>
  <c r="N104" i="19"/>
  <c r="O104" i="19" s="1"/>
  <c r="N178" i="19"/>
  <c r="O178" i="19" s="1"/>
  <c r="N166" i="19"/>
  <c r="O166" i="19" s="1"/>
  <c r="N139" i="19"/>
  <c r="O139" i="19" s="1"/>
  <c r="N34" i="19"/>
  <c r="O34" i="19" s="1"/>
  <c r="N143" i="19"/>
  <c r="O143" i="19" s="1"/>
  <c r="N78" i="19"/>
  <c r="O78" i="19" s="1"/>
  <c r="N71" i="19"/>
  <c r="O71" i="19" s="1"/>
  <c r="BS56" i="21"/>
  <c r="BQ184" i="21"/>
  <c r="BQ122" i="21"/>
  <c r="BP71" i="21"/>
  <c r="BS162" i="21"/>
  <c r="BS35" i="21"/>
  <c r="BQ102" i="21"/>
  <c r="BS75" i="21"/>
  <c r="BS98" i="21"/>
  <c r="BP159" i="21"/>
  <c r="BP48" i="21"/>
  <c r="BS86" i="21"/>
  <c r="BS115" i="21"/>
  <c r="BS161" i="21"/>
  <c r="BS155" i="21"/>
  <c r="BP23" i="21"/>
  <c r="BQ103" i="21"/>
  <c r="BQ173" i="21"/>
  <c r="BQ27" i="21"/>
  <c r="BS186" i="21"/>
  <c r="BP112" i="21"/>
  <c r="BS185" i="21"/>
  <c r="BQ68" i="21"/>
  <c r="BS117" i="21"/>
  <c r="BP178" i="21"/>
  <c r="BP51" i="21"/>
  <c r="BS72" i="21"/>
  <c r="BQ76" i="21"/>
  <c r="BS13" i="21"/>
  <c r="BS90" i="21"/>
  <c r="BQ105" i="21"/>
  <c r="BQ34" i="21"/>
  <c r="BQ87" i="21"/>
  <c r="BP118" i="21"/>
  <c r="BQ175" i="21"/>
  <c r="BP22" i="21"/>
  <c r="BS67" i="21"/>
  <c r="BQ128" i="21"/>
  <c r="BP16" i="21"/>
  <c r="BS78" i="21"/>
  <c r="BS104" i="21"/>
  <c r="BS165" i="21"/>
  <c r="BS47" i="21"/>
  <c r="BP77" i="21"/>
  <c r="BP164" i="21"/>
  <c r="BS82" i="21"/>
  <c r="BQ97" i="21"/>
  <c r="BP109" i="21"/>
  <c r="BS157" i="21"/>
  <c r="BQ170" i="21"/>
  <c r="BQ52" i="21"/>
  <c r="BP84" i="21"/>
  <c r="BS181" i="21"/>
  <c r="BP143" i="21"/>
  <c r="BS188" i="21"/>
  <c r="BS152" i="21"/>
  <c r="BS42" i="21"/>
  <c r="BQ74" i="21"/>
  <c r="BQ85" i="21"/>
  <c r="BS100" i="21"/>
  <c r="BQ113" i="21"/>
  <c r="BS160" i="21"/>
  <c r="BP172" i="21"/>
  <c r="BP153" i="21"/>
  <c r="BS31" i="21"/>
  <c r="BP55" i="21"/>
  <c r="BQ169" i="21"/>
  <c r="BQ10" i="21"/>
  <c r="BP66" i="21"/>
  <c r="BQ94" i="21"/>
  <c r="BQ127" i="21"/>
  <c r="BQ8" i="21"/>
  <c r="BP91" i="21"/>
  <c r="BP124" i="21"/>
  <c r="BS177" i="21"/>
  <c r="BQ133" i="21"/>
  <c r="BP150" i="21"/>
  <c r="BQ126" i="21"/>
  <c r="BP147" i="21"/>
  <c r="BQ147" i="21"/>
  <c r="BP7" i="21"/>
  <c r="BQ7" i="21"/>
  <c r="BP9" i="21"/>
  <c r="BQ9" i="21"/>
  <c r="BQ15" i="21"/>
  <c r="BS15" i="21"/>
  <c r="BP15" i="21"/>
  <c r="BP24" i="21"/>
  <c r="BS24" i="21"/>
  <c r="BS28" i="21"/>
  <c r="BQ28" i="21"/>
  <c r="BP37" i="21"/>
  <c r="BQ37" i="21"/>
  <c r="BP41" i="21"/>
  <c r="BQ41" i="21"/>
  <c r="BQ49" i="21"/>
  <c r="BS49" i="21"/>
  <c r="BP49" i="21"/>
  <c r="BP58" i="21"/>
  <c r="BS58" i="21"/>
  <c r="BS59" i="21"/>
  <c r="BP59" i="21"/>
  <c r="BS96" i="21"/>
  <c r="BP96" i="21"/>
  <c r="BP99" i="21"/>
  <c r="BQ99" i="21"/>
  <c r="BS158" i="21"/>
  <c r="BP158" i="21"/>
  <c r="BS159" i="21"/>
  <c r="BQ65" i="21"/>
  <c r="BS68" i="21"/>
  <c r="BQ75" i="21"/>
  <c r="BQ84" i="21"/>
  <c r="BQ93" i="21"/>
  <c r="BP103" i="21"/>
  <c r="BS112" i="21"/>
  <c r="BS123" i="21"/>
  <c r="BQ129" i="21"/>
  <c r="BP161" i="21"/>
  <c r="BP176" i="21"/>
  <c r="BP183" i="21"/>
  <c r="BS9" i="21"/>
  <c r="BQ33" i="21"/>
  <c r="BQ53" i="21"/>
  <c r="BQ158" i="21"/>
  <c r="BP135" i="21"/>
  <c r="BQ135" i="21"/>
  <c r="BP148" i="21"/>
  <c r="BQ148" i="21"/>
  <c r="BP18" i="21"/>
  <c r="BQ23" i="21"/>
  <c r="BP32" i="21"/>
  <c r="BQ35" i="21"/>
  <c r="BP44" i="21"/>
  <c r="BP56" i="21"/>
  <c r="BS83" i="21"/>
  <c r="BQ86" i="21"/>
  <c r="BS95" i="21"/>
  <c r="BP98" i="21"/>
  <c r="BP110" i="21"/>
  <c r="BP115" i="21"/>
  <c r="BS14" i="21"/>
  <c r="BS18" i="21"/>
  <c r="BS27" i="21"/>
  <c r="BQ32" i="21"/>
  <c r="BS40" i="21"/>
  <c r="BQ44" i="21"/>
  <c r="BS63" i="21"/>
  <c r="BP79" i="21"/>
  <c r="BQ83" i="21"/>
  <c r="BP92" i="21"/>
  <c r="BQ95" i="21"/>
  <c r="BQ110" i="21"/>
  <c r="BS125" i="21"/>
  <c r="BP167" i="21"/>
  <c r="BP179" i="21"/>
  <c r="BQ131" i="21"/>
  <c r="BP65" i="21"/>
  <c r="BP93" i="21"/>
  <c r="BQ108" i="21"/>
  <c r="BP123" i="21"/>
  <c r="BP129" i="21"/>
  <c r="BS166" i="21"/>
  <c r="BP173" i="21"/>
  <c r="BS176" i="21"/>
  <c r="BQ183" i="21"/>
  <c r="BQ12" i="21"/>
  <c r="BS33" i="21"/>
  <c r="BQ58" i="21"/>
  <c r="BP14" i="21"/>
  <c r="BQ40" i="21"/>
  <c r="BS48" i="21"/>
  <c r="BQ63" i="21"/>
  <c r="BQ71" i="21"/>
  <c r="BP76" i="21"/>
  <c r="BQ79" i="21"/>
  <c r="BS89" i="21"/>
  <c r="BS92" i="21"/>
  <c r="BP102" i="21"/>
  <c r="BP122" i="21"/>
  <c r="BP125" i="21"/>
  <c r="BP162" i="21"/>
  <c r="BS167" i="21"/>
  <c r="BS179" i="21"/>
  <c r="BP186" i="21"/>
  <c r="BQ90" i="21"/>
  <c r="BP108" i="21"/>
  <c r="BP117" i="21"/>
  <c r="BP126" i="21"/>
  <c r="BP166" i="21"/>
  <c r="BS178" i="21"/>
  <c r="BP185" i="21"/>
  <c r="BS151" i="21"/>
  <c r="BQ20" i="21"/>
  <c r="BS41" i="21"/>
  <c r="BS25" i="21"/>
  <c r="BP138" i="21"/>
  <c r="BQ17" i="21"/>
  <c r="BP39" i="21"/>
  <c r="BP187" i="21"/>
  <c r="BQ62" i="21"/>
  <c r="BQ114" i="21"/>
  <c r="BS171" i="21"/>
  <c r="BS10" i="21"/>
  <c r="BS16" i="21"/>
  <c r="BP21" i="21"/>
  <c r="BQ25" i="21"/>
  <c r="BP30" i="21"/>
  <c r="BS34" i="21"/>
  <c r="BP38" i="21"/>
  <c r="BP42" i="21"/>
  <c r="BP45" i="21"/>
  <c r="BS51" i="21"/>
  <c r="BP54" i="21"/>
  <c r="BQ60" i="21"/>
  <c r="BS66" i="21"/>
  <c r="BQ69" i="21"/>
  <c r="BP72" i="21"/>
  <c r="BP74" i="21"/>
  <c r="BP82" i="21"/>
  <c r="BP87" i="21"/>
  <c r="BS94" i="21"/>
  <c r="BP100" i="21"/>
  <c r="BQ109" i="21"/>
  <c r="BQ118" i="21"/>
  <c r="BP127" i="21"/>
  <c r="BQ160" i="21"/>
  <c r="BP170" i="21"/>
  <c r="BS175" i="21"/>
  <c r="BQ188" i="21"/>
  <c r="BP134" i="21"/>
  <c r="BS149" i="21"/>
  <c r="BS8" i="21"/>
  <c r="BP17" i="21"/>
  <c r="BS22" i="21"/>
  <c r="BP26" i="21"/>
  <c r="BS39" i="21"/>
  <c r="BP43" i="21"/>
  <c r="BP52" i="21"/>
  <c r="BQ55" i="21"/>
  <c r="BQ156" i="21"/>
  <c r="BS142" i="21"/>
  <c r="BP155" i="21"/>
  <c r="BS7" i="21"/>
  <c r="BP12" i="21"/>
  <c r="BS20" i="21"/>
  <c r="BP28" i="21"/>
  <c r="BS37" i="21"/>
  <c r="BS53" i="21"/>
  <c r="BP62" i="21"/>
  <c r="BQ67" i="21"/>
  <c r="BS70" i="21"/>
  <c r="BQ88" i="21"/>
  <c r="BQ96" i="21"/>
  <c r="BQ101" i="21"/>
  <c r="BP114" i="21"/>
  <c r="BQ121" i="21"/>
  <c r="BS128" i="21"/>
  <c r="BP169" i="21"/>
  <c r="BP171" i="21"/>
  <c r="BP174" i="21"/>
  <c r="BP181" i="21"/>
  <c r="BS184" i="21"/>
  <c r="BQ21" i="21"/>
  <c r="BS30" i="21"/>
  <c r="BQ38" i="21"/>
  <c r="BQ45" i="21"/>
  <c r="BQ54" i="21"/>
  <c r="BP60" i="21"/>
  <c r="BP69" i="21"/>
  <c r="BP78" i="21"/>
  <c r="BS85" i="21"/>
  <c r="BP97" i="21"/>
  <c r="BP104" i="21"/>
  <c r="BS113" i="21"/>
  <c r="BP157" i="21"/>
  <c r="BQ165" i="21"/>
  <c r="BS172" i="21"/>
  <c r="BS131" i="21"/>
  <c r="BQ144" i="21"/>
  <c r="BS153" i="21"/>
  <c r="BQ13" i="21"/>
  <c r="BQ26" i="21"/>
  <c r="BP31" i="21"/>
  <c r="BQ43" i="21"/>
  <c r="BQ47" i="21"/>
  <c r="BP156" i="21"/>
  <c r="BS187" i="21"/>
  <c r="BS147" i="21"/>
  <c r="BP70" i="21"/>
  <c r="BQ77" i="21"/>
  <c r="BS88" i="21"/>
  <c r="BS91" i="21"/>
  <c r="BS101" i="21"/>
  <c r="BS105" i="21"/>
  <c r="BP121" i="21"/>
  <c r="BQ124" i="21"/>
  <c r="BQ164" i="21"/>
  <c r="BS174" i="21"/>
  <c r="BP177" i="21"/>
  <c r="BS144" i="21"/>
  <c r="BP132" i="21"/>
  <c r="BQ130" i="21"/>
  <c r="BS135" i="21"/>
  <c r="BQ146" i="21"/>
  <c r="BP152" i="21"/>
  <c r="BP136" i="21"/>
  <c r="BQ143" i="21"/>
  <c r="BS148" i="21"/>
  <c r="BS154" i="21"/>
  <c r="BQ137" i="21"/>
  <c r="BP130" i="21"/>
  <c r="BS133" i="21"/>
  <c r="BS136" i="21"/>
  <c r="BS146" i="21"/>
  <c r="BQ150" i="21"/>
  <c r="BQ154" i="21"/>
  <c r="BQ134" i="21"/>
  <c r="BQ138" i="21"/>
  <c r="BQ149" i="21"/>
  <c r="BQ132" i="21"/>
  <c r="BP137" i="21"/>
  <c r="BQ142" i="21"/>
  <c r="BQ151" i="21"/>
  <c r="G12" i="19"/>
  <c r="N12" i="19"/>
  <c r="O12" i="19" s="1"/>
  <c r="G76" i="19"/>
  <c r="N76" i="19"/>
  <c r="O76" i="19" s="1"/>
  <c r="G134" i="19"/>
  <c r="N134" i="19"/>
  <c r="O134" i="19" s="1"/>
  <c r="G54" i="19"/>
  <c r="N54" i="19"/>
  <c r="O54" i="19" s="1"/>
  <c r="G111" i="19"/>
  <c r="N111" i="19"/>
  <c r="O111" i="19" s="1"/>
  <c r="G28" i="19"/>
  <c r="N28" i="19"/>
  <c r="O28" i="19" s="1"/>
  <c r="G43" i="19"/>
  <c r="N43" i="19"/>
  <c r="O43" i="19" s="1"/>
  <c r="G58" i="19"/>
  <c r="N58" i="19"/>
  <c r="O58" i="19" s="1"/>
  <c r="G74" i="19"/>
  <c r="N74" i="19"/>
  <c r="O74" i="19" s="1"/>
  <c r="G87" i="19"/>
  <c r="N87" i="19"/>
  <c r="O87" i="19" s="1"/>
  <c r="G100" i="19"/>
  <c r="N100" i="19"/>
  <c r="O100" i="19" s="1"/>
  <c r="G120" i="19"/>
  <c r="N120" i="19"/>
  <c r="O120" i="19" s="1"/>
  <c r="G133" i="19"/>
  <c r="N133" i="19"/>
  <c r="O133" i="19" s="1"/>
  <c r="G145" i="19"/>
  <c r="N145" i="19"/>
  <c r="O145" i="19" s="1"/>
  <c r="G157" i="19"/>
  <c r="N157" i="19"/>
  <c r="O157" i="19" s="1"/>
  <c r="G168" i="19"/>
  <c r="N168" i="19"/>
  <c r="O168" i="19" s="1"/>
  <c r="G184" i="19"/>
  <c r="N184" i="19"/>
  <c r="O184" i="19" s="1"/>
  <c r="G11" i="19"/>
  <c r="N11" i="19"/>
  <c r="O11" i="19" s="1"/>
  <c r="G29" i="19"/>
  <c r="N29" i="19"/>
  <c r="O29" i="19" s="1"/>
  <c r="G45" i="19"/>
  <c r="N45" i="19"/>
  <c r="O45" i="19" s="1"/>
  <c r="G60" i="19"/>
  <c r="N60" i="19"/>
  <c r="O60" i="19" s="1"/>
  <c r="G75" i="19"/>
  <c r="N75" i="19"/>
  <c r="O75" i="19" s="1"/>
  <c r="G88" i="19"/>
  <c r="N88" i="19"/>
  <c r="O88" i="19" s="1"/>
  <c r="G101" i="19"/>
  <c r="N101" i="19"/>
  <c r="O101" i="19" s="1"/>
  <c r="G121" i="19"/>
  <c r="N121" i="19"/>
  <c r="O121" i="19" s="1"/>
  <c r="G146" i="19"/>
  <c r="N146" i="19"/>
  <c r="O146" i="19" s="1"/>
  <c r="G175" i="19"/>
  <c r="N175" i="19"/>
  <c r="O175" i="19" s="1"/>
  <c r="G185" i="19"/>
  <c r="N185" i="19"/>
  <c r="O185" i="19" s="1"/>
  <c r="G42" i="19"/>
  <c r="N42" i="19"/>
  <c r="O42" i="19" s="1"/>
  <c r="G98" i="19"/>
  <c r="N98" i="19"/>
  <c r="O98" i="19" s="1"/>
  <c r="G147" i="19"/>
  <c r="N147" i="19"/>
  <c r="O147" i="19" s="1"/>
  <c r="G86" i="19"/>
  <c r="N86" i="19"/>
  <c r="O86" i="19" s="1"/>
  <c r="G7" i="19"/>
  <c r="N7" i="19"/>
  <c r="O7" i="19" s="1"/>
  <c r="G22" i="19"/>
  <c r="N22" i="19"/>
  <c r="O22" i="19" s="1"/>
  <c r="G63" i="19"/>
  <c r="N63" i="19"/>
  <c r="O63" i="19" s="1"/>
  <c r="G129" i="19"/>
  <c r="N129" i="19"/>
  <c r="O129" i="19" s="1"/>
  <c r="G148" i="19"/>
  <c r="N148" i="19"/>
  <c r="O148" i="19" s="1"/>
  <c r="G176" i="19"/>
  <c r="N176" i="19"/>
  <c r="O176" i="19" s="1"/>
  <c r="G33" i="19"/>
  <c r="N33" i="19"/>
  <c r="O33" i="19" s="1"/>
  <c r="G116" i="19"/>
  <c r="N116" i="19"/>
  <c r="O116" i="19" s="1"/>
  <c r="N137" i="19"/>
  <c r="O137" i="19" s="1"/>
  <c r="G30" i="19"/>
  <c r="N30" i="19"/>
  <c r="O30" i="19" s="1"/>
  <c r="G69" i="19"/>
  <c r="N69" i="19"/>
  <c r="O69" i="19" s="1"/>
  <c r="G128" i="19"/>
  <c r="N128" i="19"/>
  <c r="O128" i="19" s="1"/>
  <c r="G14" i="19"/>
  <c r="N14" i="19"/>
  <c r="O14" i="19" s="1"/>
  <c r="G32" i="19"/>
  <c r="N32" i="19"/>
  <c r="O32" i="19" s="1"/>
  <c r="G49" i="19"/>
  <c r="N49" i="19"/>
  <c r="O49" i="19" s="1"/>
  <c r="G64" i="19"/>
  <c r="N64" i="19"/>
  <c r="O64" i="19" s="1"/>
  <c r="G77" i="19"/>
  <c r="N77" i="19"/>
  <c r="O77" i="19" s="1"/>
  <c r="G90" i="19"/>
  <c r="N90" i="19"/>
  <c r="O90" i="19" s="1"/>
  <c r="G123" i="19"/>
  <c r="N123" i="19"/>
  <c r="O123" i="19" s="1"/>
  <c r="G149" i="19"/>
  <c r="N149" i="19"/>
  <c r="O149" i="19" s="1"/>
  <c r="G158" i="19"/>
  <c r="N158" i="19"/>
  <c r="O158" i="19" s="1"/>
  <c r="G177" i="19"/>
  <c r="N177" i="19"/>
  <c r="O177" i="19" s="1"/>
  <c r="G186" i="19"/>
  <c r="N186" i="19"/>
  <c r="O186" i="19" s="1"/>
  <c r="G15" i="19"/>
  <c r="N15" i="19"/>
  <c r="O15" i="19" s="1"/>
  <c r="G50" i="19"/>
  <c r="N50" i="19"/>
  <c r="O50" i="19" s="1"/>
  <c r="G65" i="19"/>
  <c r="N65" i="19"/>
  <c r="O65" i="19" s="1"/>
  <c r="G79" i="19"/>
  <c r="G91" i="19"/>
  <c r="N91" i="19"/>
  <c r="O91" i="19" s="1"/>
  <c r="G106" i="19"/>
  <c r="N106" i="19"/>
  <c r="O106" i="19" s="1"/>
  <c r="G124" i="19"/>
  <c r="N124" i="19"/>
  <c r="O124" i="19" s="1"/>
  <c r="G136" i="19"/>
  <c r="N136" i="19"/>
  <c r="O136" i="19" s="1"/>
  <c r="G150" i="19"/>
  <c r="N150" i="19"/>
  <c r="O150" i="19" s="1"/>
  <c r="G159" i="19"/>
  <c r="N159" i="19"/>
  <c r="O159" i="19" s="1"/>
  <c r="G169" i="19"/>
  <c r="N169" i="19"/>
  <c r="O169" i="19" s="1"/>
  <c r="G179" i="19"/>
  <c r="N179" i="19"/>
  <c r="O179" i="19" s="1"/>
  <c r="G107" i="19"/>
  <c r="N107" i="19"/>
  <c r="O107" i="19" s="1"/>
  <c r="G155" i="19"/>
  <c r="N155" i="19"/>
  <c r="O155" i="19" s="1"/>
  <c r="G119" i="19"/>
  <c r="N119" i="19"/>
  <c r="O119" i="19" s="1"/>
  <c r="G10" i="19"/>
  <c r="N10" i="19"/>
  <c r="O10" i="19" s="1"/>
  <c r="G31" i="19"/>
  <c r="N31" i="19"/>
  <c r="O31" i="19" s="1"/>
  <c r="G47" i="19"/>
  <c r="N47" i="19"/>
  <c r="O47" i="19" s="1"/>
  <c r="G66" i="19"/>
  <c r="N66" i="19"/>
  <c r="O66" i="19" s="1"/>
  <c r="G112" i="19"/>
  <c r="N112" i="19"/>
  <c r="O112" i="19" s="1"/>
  <c r="G132" i="19"/>
  <c r="N132" i="19"/>
  <c r="O132" i="19" s="1"/>
  <c r="G156" i="19"/>
  <c r="N156" i="19"/>
  <c r="O156" i="19" s="1"/>
  <c r="G183" i="19"/>
  <c r="N183" i="19"/>
  <c r="O183" i="19" s="1"/>
  <c r="G125" i="19"/>
  <c r="N125" i="19"/>
  <c r="O125" i="19" s="1"/>
  <c r="G4" i="19"/>
  <c r="N4" i="19"/>
  <c r="O4" i="19" s="1"/>
  <c r="G61" i="19"/>
  <c r="N61" i="19"/>
  <c r="O61" i="19" s="1"/>
  <c r="G38" i="19"/>
  <c r="N38" i="19"/>
  <c r="O38" i="19" s="1"/>
  <c r="G95" i="19"/>
  <c r="N95" i="19"/>
  <c r="O95" i="19" s="1"/>
  <c r="G8" i="19"/>
  <c r="N8" i="19"/>
  <c r="O8" i="19" s="1"/>
  <c r="G23" i="19"/>
  <c r="N23" i="19"/>
  <c r="O23" i="19" s="1"/>
  <c r="G40" i="19"/>
  <c r="N40" i="19"/>
  <c r="O40" i="19" s="1"/>
  <c r="G70" i="19"/>
  <c r="N70" i="19"/>
  <c r="O70" i="19" s="1"/>
  <c r="G84" i="19"/>
  <c r="N84" i="19"/>
  <c r="O84" i="19" s="1"/>
  <c r="G96" i="19"/>
  <c r="N96" i="19"/>
  <c r="O96" i="19" s="1"/>
  <c r="G113" i="19"/>
  <c r="N113" i="19"/>
  <c r="O113" i="19" s="1"/>
  <c r="G142" i="19"/>
  <c r="N142" i="19"/>
  <c r="O142" i="19" s="1"/>
  <c r="G153" i="19"/>
  <c r="N153" i="19"/>
  <c r="O153" i="19" s="1"/>
  <c r="G165" i="19"/>
  <c r="N165" i="19"/>
  <c r="O165" i="19" s="1"/>
  <c r="G173" i="19"/>
  <c r="N173" i="19"/>
  <c r="O173" i="19" s="1"/>
  <c r="G24" i="19"/>
  <c r="N24" i="19"/>
  <c r="O24" i="19" s="1"/>
  <c r="G41" i="19"/>
  <c r="N41" i="19"/>
  <c r="O41" i="19" s="1"/>
  <c r="G97" i="19"/>
  <c r="N97" i="19"/>
  <c r="O97" i="19" s="1"/>
  <c r="G115" i="19"/>
  <c r="N115" i="19"/>
  <c r="O115" i="19" s="1"/>
  <c r="G130" i="19"/>
  <c r="N130" i="19"/>
  <c r="O130" i="19" s="1"/>
  <c r="G144" i="19"/>
  <c r="N144" i="19"/>
  <c r="O144" i="19" s="1"/>
  <c r="G154" i="19"/>
  <c r="N154" i="19"/>
  <c r="O154" i="19" s="1"/>
  <c r="G167" i="19"/>
  <c r="N167" i="19"/>
  <c r="O167" i="19" s="1"/>
  <c r="G174" i="19"/>
  <c r="N174" i="19"/>
  <c r="O174" i="19" s="1"/>
  <c r="G182" i="19"/>
  <c r="N182" i="19"/>
  <c r="O182" i="19" s="1"/>
  <c r="G16" i="19"/>
  <c r="N16" i="19"/>
  <c r="O16" i="19" s="1"/>
  <c r="G80" i="19"/>
  <c r="N80" i="19"/>
  <c r="O80" i="19" s="1"/>
  <c r="G170" i="19"/>
  <c r="N170" i="19"/>
  <c r="O170" i="19" s="1"/>
  <c r="G57" i="19"/>
  <c r="N57" i="19"/>
  <c r="O57" i="19" s="1"/>
  <c r="G5" i="19"/>
  <c r="N5" i="19"/>
  <c r="O5" i="19" s="1"/>
  <c r="G18" i="19"/>
  <c r="N18" i="19"/>
  <c r="O18" i="19" s="1"/>
  <c r="G39" i="19"/>
  <c r="N39" i="19"/>
  <c r="O39" i="19" s="1"/>
  <c r="G56" i="19"/>
  <c r="N56" i="19"/>
  <c r="O56" i="19" s="1"/>
  <c r="G73" i="19"/>
  <c r="N73" i="19"/>
  <c r="O73" i="19" s="1"/>
  <c r="G89" i="19"/>
  <c r="N89" i="19"/>
  <c r="O89" i="19" s="1"/>
  <c r="G103" i="19"/>
  <c r="N103" i="19"/>
  <c r="O103" i="19" s="1"/>
  <c r="G126" i="19"/>
  <c r="N126" i="19"/>
  <c r="O126" i="19" s="1"/>
  <c r="G138" i="19"/>
  <c r="N138" i="19"/>
  <c r="O138" i="19" s="1"/>
  <c r="G171" i="19"/>
  <c r="N171" i="19"/>
  <c r="O171" i="19" s="1"/>
  <c r="G25" i="19"/>
  <c r="N25" i="19"/>
  <c r="O25" i="19" s="1"/>
  <c r="G92" i="19"/>
  <c r="N92" i="19"/>
  <c r="O92" i="19" s="1"/>
  <c r="G46" i="19"/>
  <c r="N46" i="19"/>
  <c r="O46" i="19" s="1"/>
  <c r="G102" i="19"/>
  <c r="N102" i="19"/>
  <c r="O102" i="19" s="1"/>
  <c r="G21" i="19"/>
  <c r="N21" i="19"/>
  <c r="O21" i="19" s="1"/>
  <c r="G83" i="19"/>
  <c r="N83" i="19"/>
  <c r="O83" i="19" s="1"/>
  <c r="G19" i="19"/>
  <c r="N19" i="19"/>
  <c r="O19" i="19" s="1"/>
  <c r="G36" i="19"/>
  <c r="N36" i="19"/>
  <c r="O36" i="19" s="1"/>
  <c r="G52" i="19"/>
  <c r="N52" i="19"/>
  <c r="O52" i="19" s="1"/>
  <c r="G67" i="19"/>
  <c r="N67" i="19"/>
  <c r="O67" i="19" s="1"/>
  <c r="G81" i="19"/>
  <c r="N81" i="19"/>
  <c r="O81" i="19" s="1"/>
  <c r="G93" i="19"/>
  <c r="N93" i="19"/>
  <c r="O93" i="19" s="1"/>
  <c r="G108" i="19"/>
  <c r="N108" i="19"/>
  <c r="O108" i="19" s="1"/>
  <c r="G140" i="19"/>
  <c r="N140" i="19"/>
  <c r="O140" i="19" s="1"/>
  <c r="G151" i="19"/>
  <c r="N151" i="19"/>
  <c r="O151" i="19" s="1"/>
  <c r="G160" i="19"/>
  <c r="N160" i="19"/>
  <c r="O160" i="19" s="1"/>
  <c r="G6" i="19"/>
  <c r="N6" i="19"/>
  <c r="O6" i="19" s="1"/>
  <c r="G20" i="19"/>
  <c r="N20" i="19"/>
  <c r="O20" i="19" s="1"/>
  <c r="G37" i="19"/>
  <c r="N37" i="19"/>
  <c r="O37" i="19" s="1"/>
  <c r="G53" i="19"/>
  <c r="N53" i="19"/>
  <c r="O53" i="19" s="1"/>
  <c r="G68" i="19"/>
  <c r="N68" i="19"/>
  <c r="O68" i="19" s="1"/>
  <c r="G82" i="19"/>
  <c r="N82" i="19"/>
  <c r="O82" i="19" s="1"/>
  <c r="G94" i="19"/>
  <c r="N94" i="19"/>
  <c r="O94" i="19" s="1"/>
  <c r="G110" i="19"/>
  <c r="N110" i="19"/>
  <c r="O110" i="19" s="1"/>
  <c r="G127" i="19"/>
  <c r="N127" i="19"/>
  <c r="O127" i="19" s="1"/>
  <c r="G141" i="19"/>
  <c r="N141" i="19"/>
  <c r="O141" i="19" s="1"/>
  <c r="G152" i="19"/>
  <c r="N152" i="19"/>
  <c r="O152" i="19" s="1"/>
  <c r="G162" i="19"/>
  <c r="N162" i="19"/>
  <c r="O162" i="19" s="1"/>
  <c r="G172" i="19"/>
  <c r="N172" i="19"/>
  <c r="O172" i="19" s="1"/>
  <c r="G181" i="19"/>
  <c r="N181" i="19"/>
  <c r="O181" i="19" s="1"/>
  <c r="G72" i="19"/>
  <c r="N72" i="19"/>
  <c r="O72" i="19" s="1"/>
  <c r="G131" i="19"/>
  <c r="N131" i="19"/>
  <c r="O131" i="19" s="1"/>
  <c r="G163" i="19"/>
  <c r="N163" i="19"/>
  <c r="O163" i="19" s="1"/>
  <c r="G26" i="19"/>
  <c r="N26" i="19"/>
  <c r="O26" i="19" s="1"/>
  <c r="G13" i="19"/>
  <c r="N13" i="19"/>
  <c r="O13" i="19" s="1"/>
  <c r="G35" i="19"/>
  <c r="N35" i="19"/>
  <c r="O35" i="19" s="1"/>
  <c r="G51" i="19"/>
  <c r="N51" i="19"/>
  <c r="O51" i="19" s="1"/>
  <c r="G99" i="19"/>
  <c r="N99" i="19"/>
  <c r="O99" i="19" s="1"/>
  <c r="G122" i="19"/>
  <c r="N122" i="19"/>
  <c r="O122" i="19" s="1"/>
  <c r="G135" i="19"/>
  <c r="N135" i="19"/>
  <c r="O135" i="19" s="1"/>
  <c r="G164" i="19"/>
  <c r="N164" i="19"/>
  <c r="O164" i="19" s="1"/>
  <c r="G85" i="19"/>
  <c r="N85" i="19"/>
  <c r="O85" i="19" s="1"/>
  <c r="BS6" i="21"/>
  <c r="BQ6" i="21"/>
  <c r="BP6" i="21"/>
  <c r="AL139" i="21"/>
  <c r="AH139" i="21"/>
  <c r="AF139" i="21"/>
  <c r="H166" i="21"/>
  <c r="G166" i="21"/>
  <c r="H72" i="21"/>
  <c r="G72" i="21"/>
  <c r="H162" i="21"/>
  <c r="G162" i="21"/>
  <c r="H7" i="21"/>
  <c r="G7" i="21"/>
  <c r="H53" i="21"/>
  <c r="G53" i="21"/>
  <c r="H14" i="21"/>
  <c r="G14" i="21"/>
  <c r="H32" i="21"/>
  <c r="G32" i="21"/>
  <c r="BG32" i="21" s="1"/>
  <c r="H78" i="21"/>
  <c r="G78" i="21"/>
  <c r="H170" i="21"/>
  <c r="G170" i="21"/>
  <c r="H89" i="21"/>
  <c r="G89" i="21"/>
  <c r="H96" i="21"/>
  <c r="G96" i="21"/>
  <c r="H169" i="21"/>
  <c r="G169" i="21"/>
  <c r="H52" i="21"/>
  <c r="G52" i="21"/>
  <c r="H99" i="21"/>
  <c r="G99" i="21"/>
  <c r="H184" i="21"/>
  <c r="G184" i="21"/>
  <c r="H110" i="21"/>
  <c r="G110" i="21"/>
  <c r="I140" i="21"/>
  <c r="AE140" i="21" s="1"/>
  <c r="BN140" i="21"/>
  <c r="AK140" i="21"/>
  <c r="H161" i="21"/>
  <c r="G161" i="21"/>
  <c r="H176" i="21"/>
  <c r="G176" i="21"/>
  <c r="H66" i="21"/>
  <c r="G66" i="21"/>
  <c r="H92" i="21"/>
  <c r="G92" i="21"/>
  <c r="H125" i="21"/>
  <c r="G125" i="21"/>
  <c r="H155" i="21"/>
  <c r="G155" i="21"/>
  <c r="H15" i="21"/>
  <c r="G15" i="21"/>
  <c r="H33" i="21"/>
  <c r="G33" i="21"/>
  <c r="BG33" i="21" s="1"/>
  <c r="H49" i="21"/>
  <c r="G49" i="21"/>
  <c r="H65" i="21"/>
  <c r="G65" i="21"/>
  <c r="H91" i="21"/>
  <c r="G91" i="21"/>
  <c r="BG91" i="21" s="1"/>
  <c r="H105" i="21"/>
  <c r="G105" i="21"/>
  <c r="H124" i="21"/>
  <c r="G124" i="21"/>
  <c r="BG124" i="21" s="1"/>
  <c r="H27" i="21"/>
  <c r="G27" i="21"/>
  <c r="BG27" i="21" s="1"/>
  <c r="H44" i="21"/>
  <c r="G44" i="21"/>
  <c r="H74" i="21"/>
  <c r="G74" i="21"/>
  <c r="H87" i="21"/>
  <c r="G87" i="21"/>
  <c r="BG87" i="21" s="1"/>
  <c r="H100" i="21"/>
  <c r="G100" i="21"/>
  <c r="H118" i="21"/>
  <c r="G118" i="21"/>
  <c r="BG118" i="21" s="1"/>
  <c r="H133" i="21"/>
  <c r="G133" i="21"/>
  <c r="H149" i="21"/>
  <c r="G149" i="21"/>
  <c r="BG149" i="21" s="1"/>
  <c r="H165" i="21"/>
  <c r="G165" i="21"/>
  <c r="G142" i="21"/>
  <c r="H142" i="21"/>
  <c r="H60" i="21"/>
  <c r="G60" i="21"/>
  <c r="BG60" i="21" s="1"/>
  <c r="H151" i="21"/>
  <c r="G151" i="21"/>
  <c r="H186" i="21"/>
  <c r="G186" i="21"/>
  <c r="H26" i="21"/>
  <c r="G26" i="21"/>
  <c r="G55" i="21"/>
  <c r="H55" i="21"/>
  <c r="H123" i="21"/>
  <c r="G123" i="21"/>
  <c r="H6" i="21"/>
  <c r="H47" i="21"/>
  <c r="G47" i="21"/>
  <c r="BG47" i="21" s="1"/>
  <c r="G77" i="21"/>
  <c r="BG77" i="21" s="1"/>
  <c r="H77" i="21"/>
  <c r="H93" i="21"/>
  <c r="G93" i="21"/>
  <c r="BG93" i="21" s="1"/>
  <c r="H138" i="21"/>
  <c r="G138" i="21"/>
  <c r="H181" i="21"/>
  <c r="G181" i="21"/>
  <c r="H10" i="21"/>
  <c r="G10" i="21"/>
  <c r="H30" i="21"/>
  <c r="G30" i="21"/>
  <c r="G69" i="21"/>
  <c r="H69" i="21"/>
  <c r="H102" i="21"/>
  <c r="G102" i="21"/>
  <c r="BG102" i="21" s="1"/>
  <c r="H137" i="21"/>
  <c r="G137" i="21"/>
  <c r="H178" i="21"/>
  <c r="G178" i="21"/>
  <c r="H98" i="21"/>
  <c r="G98" i="21"/>
  <c r="H37" i="21"/>
  <c r="G37" i="21"/>
  <c r="H68" i="21"/>
  <c r="G68" i="21"/>
  <c r="H48" i="21"/>
  <c r="G48" i="21"/>
  <c r="H153" i="21"/>
  <c r="G153" i="21"/>
  <c r="H8" i="21"/>
  <c r="G8" i="21"/>
  <c r="H126" i="21"/>
  <c r="G126" i="21"/>
  <c r="BG126" i="21" s="1"/>
  <c r="H148" i="21"/>
  <c r="G148" i="21"/>
  <c r="BG148" i="21" s="1"/>
  <c r="H38" i="21"/>
  <c r="G38" i="21"/>
  <c r="H76" i="21"/>
  <c r="G76" i="21"/>
  <c r="BG76" i="21" s="1"/>
  <c r="H146" i="21"/>
  <c r="G146" i="21"/>
  <c r="H154" i="21"/>
  <c r="G154" i="21"/>
  <c r="G183" i="21"/>
  <c r="H183" i="21"/>
  <c r="H51" i="21"/>
  <c r="G51" i="21"/>
  <c r="H79" i="21"/>
  <c r="G79" i="21"/>
  <c r="H9" i="21"/>
  <c r="G9" i="21"/>
  <c r="H24" i="21"/>
  <c r="G24" i="21"/>
  <c r="H41" i="21"/>
  <c r="G41" i="21"/>
  <c r="H58" i="21"/>
  <c r="G58" i="21"/>
  <c r="H114" i="21"/>
  <c r="G114" i="21"/>
  <c r="H131" i="21"/>
  <c r="G131" i="21"/>
  <c r="BG131" i="21" s="1"/>
  <c r="H18" i="21"/>
  <c r="G18" i="21"/>
  <c r="H35" i="21"/>
  <c r="H82" i="21"/>
  <c r="G82" i="21"/>
  <c r="H94" i="21"/>
  <c r="G94" i="21"/>
  <c r="BG94" i="21" s="1"/>
  <c r="H109" i="21"/>
  <c r="G109" i="21"/>
  <c r="H127" i="21"/>
  <c r="G127" i="21"/>
  <c r="BG127" i="21" s="1"/>
  <c r="H157" i="21"/>
  <c r="G157" i="21"/>
  <c r="BG157" i="21" s="1"/>
  <c r="H172" i="21"/>
  <c r="G172" i="21"/>
  <c r="H16" i="21"/>
  <c r="G16" i="21"/>
  <c r="H122" i="21"/>
  <c r="G122" i="21"/>
  <c r="G167" i="21"/>
  <c r="BG167" i="21" s="1"/>
  <c r="H167" i="21"/>
  <c r="H13" i="21"/>
  <c r="G13" i="21"/>
  <c r="H39" i="21"/>
  <c r="G39" i="21"/>
  <c r="BG39" i="21" s="1"/>
  <c r="G70" i="21"/>
  <c r="H70" i="21"/>
  <c r="G112" i="21"/>
  <c r="H112" i="21"/>
  <c r="H129" i="21"/>
  <c r="G129" i="21"/>
  <c r="H152" i="21"/>
  <c r="G152" i="21"/>
  <c r="H171" i="21"/>
  <c r="G171" i="21"/>
  <c r="H17" i="21"/>
  <c r="G17" i="21"/>
  <c r="G84" i="21"/>
  <c r="BG84" i="21" s="1"/>
  <c r="H84" i="21"/>
  <c r="H103" i="21"/>
  <c r="G103" i="21"/>
  <c r="H164" i="21"/>
  <c r="G164" i="21"/>
  <c r="H187" i="21"/>
  <c r="G187" i="21"/>
  <c r="BG187" i="21" s="1"/>
  <c r="G21" i="21"/>
  <c r="H21" i="21"/>
  <c r="H45" i="21"/>
  <c r="G45" i="21"/>
  <c r="H83" i="21"/>
  <c r="G83" i="21"/>
  <c r="AJ139" i="21"/>
  <c r="AI139" i="21"/>
  <c r="I139" i="21"/>
  <c r="AE139" i="21" s="1"/>
  <c r="AK139" i="21"/>
  <c r="BN139" i="21"/>
  <c r="H150" i="21"/>
  <c r="G150" i="21"/>
  <c r="H42" i="21"/>
  <c r="G42" i="21"/>
  <c r="H20" i="21"/>
  <c r="G20" i="21"/>
  <c r="H128" i="21"/>
  <c r="G128" i="21"/>
  <c r="H63" i="21"/>
  <c r="G63" i="21"/>
  <c r="H104" i="21"/>
  <c r="G104" i="21"/>
  <c r="H136" i="21"/>
  <c r="G136" i="21"/>
  <c r="H159" i="21"/>
  <c r="G159" i="21"/>
  <c r="H67" i="21"/>
  <c r="G67" i="21"/>
  <c r="BG67" i="21" s="1"/>
  <c r="H143" i="21"/>
  <c r="G143" i="21"/>
  <c r="G158" i="21"/>
  <c r="H158" i="21"/>
  <c r="H173" i="21"/>
  <c r="G173" i="21"/>
  <c r="H185" i="21"/>
  <c r="G185" i="21"/>
  <c r="H86" i="21"/>
  <c r="G86" i="21"/>
  <c r="H115" i="21"/>
  <c r="G115" i="21"/>
  <c r="H147" i="21"/>
  <c r="G147" i="21"/>
  <c r="H12" i="21"/>
  <c r="G12" i="21"/>
  <c r="H28" i="21"/>
  <c r="G28" i="21"/>
  <c r="H59" i="21"/>
  <c r="G59" i="21"/>
  <c r="H75" i="21"/>
  <c r="G75" i="21"/>
  <c r="H88" i="21"/>
  <c r="G88" i="21"/>
  <c r="H101" i="21"/>
  <c r="G101" i="21"/>
  <c r="H121" i="21"/>
  <c r="G121" i="21"/>
  <c r="H23" i="21"/>
  <c r="G23" i="21"/>
  <c r="H40" i="21"/>
  <c r="G40" i="21"/>
  <c r="H56" i="21"/>
  <c r="G56" i="21"/>
  <c r="H71" i="21"/>
  <c r="G71" i="21"/>
  <c r="H85" i="21"/>
  <c r="G85" i="21"/>
  <c r="H97" i="21"/>
  <c r="G97" i="21"/>
  <c r="BG97" i="21" s="1"/>
  <c r="H113" i="21"/>
  <c r="G113" i="21"/>
  <c r="H130" i="21"/>
  <c r="G130" i="21"/>
  <c r="H144" i="21"/>
  <c r="G144" i="21"/>
  <c r="H160" i="21"/>
  <c r="G160" i="21"/>
  <c r="H175" i="21"/>
  <c r="G175" i="21"/>
  <c r="H188" i="21"/>
  <c r="G188" i="21"/>
  <c r="H34" i="21"/>
  <c r="G34" i="21"/>
  <c r="BG34" i="21" s="1"/>
  <c r="H135" i="21"/>
  <c r="G135" i="21"/>
  <c r="H179" i="21"/>
  <c r="G179" i="21"/>
  <c r="G22" i="21"/>
  <c r="BG22" i="21" s="1"/>
  <c r="H22" i="21"/>
  <c r="H43" i="21"/>
  <c r="G43" i="21"/>
  <c r="H117" i="21"/>
  <c r="G117" i="21"/>
  <c r="H132" i="21"/>
  <c r="G132" i="21"/>
  <c r="H156" i="21"/>
  <c r="G156" i="21"/>
  <c r="H174" i="21"/>
  <c r="G174" i="21"/>
  <c r="G31" i="21"/>
  <c r="H31" i="21"/>
  <c r="G62" i="21"/>
  <c r="H62" i="21"/>
  <c r="H90" i="21"/>
  <c r="G90" i="21"/>
  <c r="H108" i="21"/>
  <c r="G108" i="21"/>
  <c r="H177" i="21"/>
  <c r="G177" i="21"/>
  <c r="H25" i="21"/>
  <c r="G25" i="21"/>
  <c r="H54" i="21"/>
  <c r="G54" i="21"/>
  <c r="G95" i="21"/>
  <c r="H95" i="21"/>
  <c r="H134" i="21"/>
  <c r="G134" i="21"/>
  <c r="E93" i="307"/>
  <c r="E94" i="307" s="1"/>
  <c r="E99" i="307" s="1"/>
  <c r="G188" i="19" l="1"/>
  <c r="BG6" i="21"/>
  <c r="BL6" i="21" s="1"/>
  <c r="G190" i="21"/>
  <c r="H190" i="21"/>
  <c r="BD160" i="21"/>
  <c r="BE160" i="21" s="1"/>
  <c r="BD161" i="21"/>
  <c r="BE161" i="21" s="1"/>
  <c r="E93" i="295"/>
  <c r="E94" i="295" s="1"/>
  <c r="E99" i="295" s="1"/>
  <c r="E93" i="301"/>
  <c r="E94" i="301" s="1"/>
  <c r="E99" i="301" s="1"/>
  <c r="BD6" i="21"/>
  <c r="BD158" i="21"/>
  <c r="BE158" i="21" s="1"/>
  <c r="E93" i="47"/>
  <c r="E94" i="47" s="1"/>
  <c r="E99" i="47" s="1"/>
  <c r="BD86" i="21"/>
  <c r="BE86" i="21" s="1"/>
  <c r="BD159" i="21"/>
  <c r="BE159" i="21" s="1"/>
  <c r="BD187" i="21"/>
  <c r="BE187" i="21" s="1"/>
  <c r="BD123" i="21"/>
  <c r="BE123" i="21" s="1"/>
  <c r="BD66" i="21"/>
  <c r="BE66" i="21" s="1"/>
  <c r="BD170" i="21"/>
  <c r="BE170" i="21" s="1"/>
  <c r="BD115" i="21"/>
  <c r="BE115" i="21" s="1"/>
  <c r="BD67" i="21"/>
  <c r="BE67" i="21" s="1"/>
  <c r="BD63" i="21"/>
  <c r="BE63" i="21" s="1"/>
  <c r="BD127" i="21"/>
  <c r="BE127" i="21" s="1"/>
  <c r="BD94" i="21"/>
  <c r="BE94" i="21" s="1"/>
  <c r="BD89" i="21"/>
  <c r="BE89" i="21" s="1"/>
  <c r="BD78" i="21"/>
  <c r="BE78" i="21" s="1"/>
  <c r="BD166" i="21"/>
  <c r="BE166" i="21" s="1"/>
  <c r="BD126" i="21"/>
  <c r="BE126" i="21" s="1"/>
  <c r="BD142" i="21"/>
  <c r="BE142" i="21" s="1"/>
  <c r="BD154" i="21"/>
  <c r="BE154" i="21" s="1"/>
  <c r="BD181" i="21"/>
  <c r="BE181" i="21" s="1"/>
  <c r="BD88" i="21"/>
  <c r="BE88" i="21" s="1"/>
  <c r="BD122" i="21"/>
  <c r="BE122" i="21" s="1"/>
  <c r="BD69" i="21"/>
  <c r="BE69" i="21" s="1"/>
  <c r="BD77" i="21"/>
  <c r="BE77" i="21" s="1"/>
  <c r="BD186" i="21"/>
  <c r="BE186" i="21" s="1"/>
  <c r="BD165" i="21"/>
  <c r="BE165" i="21" s="1"/>
  <c r="BD169" i="21"/>
  <c r="BE169" i="21" s="1"/>
  <c r="BD114" i="21"/>
  <c r="BE114" i="21" s="1"/>
  <c r="BD102" i="21"/>
  <c r="BE102" i="21" s="1"/>
  <c r="BD93" i="21"/>
  <c r="BE93" i="21" s="1"/>
  <c r="BD95" i="21"/>
  <c r="BE95" i="21" s="1"/>
  <c r="BD135" i="21"/>
  <c r="BE135" i="21" s="1"/>
  <c r="BD97" i="21"/>
  <c r="BE97" i="21" s="1"/>
  <c r="BD150" i="21"/>
  <c r="BE150" i="21" s="1"/>
  <c r="BD146" i="21"/>
  <c r="BE146" i="21" s="1"/>
  <c r="BD133" i="21"/>
  <c r="BE133" i="21" s="1"/>
  <c r="BD100" i="21"/>
  <c r="BE100" i="21" s="1"/>
  <c r="BD155" i="21"/>
  <c r="BE155" i="21" s="1"/>
  <c r="BD176" i="21"/>
  <c r="BE176" i="21" s="1"/>
  <c r="BD14" i="21"/>
  <c r="BE14" i="21" s="1"/>
  <c r="BD162" i="21"/>
  <c r="BE162" i="21" s="1"/>
  <c r="BD113" i="21"/>
  <c r="BE113" i="21" s="1"/>
  <c r="BD85" i="21"/>
  <c r="BE85" i="21" s="1"/>
  <c r="BD173" i="21"/>
  <c r="BE173" i="21" s="1"/>
  <c r="BD143" i="21"/>
  <c r="BE143" i="21" s="1"/>
  <c r="BD42" i="21"/>
  <c r="BD103" i="21"/>
  <c r="BE103" i="21" s="1"/>
  <c r="BD152" i="21"/>
  <c r="BE152" i="21" s="1"/>
  <c r="BD109" i="21"/>
  <c r="BE109" i="21" s="1"/>
  <c r="BD118" i="21"/>
  <c r="BE118" i="21" s="1"/>
  <c r="BD87" i="21"/>
  <c r="BE87" i="21" s="1"/>
  <c r="BD7" i="21"/>
  <c r="BE7" i="21" s="1"/>
  <c r="BD40" i="21"/>
  <c r="BD41" i="21"/>
  <c r="L41" i="21"/>
  <c r="BG134" i="21"/>
  <c r="BL134" i="21" s="1"/>
  <c r="BG54" i="21"/>
  <c r="BL54" i="21" s="1"/>
  <c r="BG177" i="21"/>
  <c r="BL177" i="21" s="1"/>
  <c r="BG90" i="21"/>
  <c r="BL90" i="21" s="1"/>
  <c r="BG156" i="21"/>
  <c r="BL156" i="21" s="1"/>
  <c r="BG117" i="21"/>
  <c r="BL117" i="21" s="1"/>
  <c r="BG135" i="21"/>
  <c r="BL135" i="21" s="1"/>
  <c r="BG188" i="21"/>
  <c r="BL188" i="21" s="1"/>
  <c r="BG160" i="21"/>
  <c r="BL160" i="21" s="1"/>
  <c r="BG130" i="21"/>
  <c r="BL130" i="21" s="1"/>
  <c r="BG71" i="21"/>
  <c r="BL71" i="21" s="1"/>
  <c r="BG40" i="21"/>
  <c r="BL40" i="21" s="1"/>
  <c r="BG121" i="21"/>
  <c r="BL121" i="21" s="1"/>
  <c r="BG88" i="21"/>
  <c r="BL88" i="21" s="1"/>
  <c r="BG59" i="21"/>
  <c r="BL59" i="21" s="1"/>
  <c r="BG12" i="21"/>
  <c r="BL12" i="21" s="1"/>
  <c r="BG115" i="21"/>
  <c r="BL115" i="21" s="1"/>
  <c r="BG185" i="21"/>
  <c r="BL185" i="21" s="1"/>
  <c r="BG136" i="21"/>
  <c r="BL136" i="21" s="1"/>
  <c r="BG63" i="21"/>
  <c r="BL63" i="21" s="1"/>
  <c r="BG20" i="21"/>
  <c r="BL20" i="21" s="1"/>
  <c r="BG150" i="21"/>
  <c r="BL150" i="21" s="1"/>
  <c r="BG83" i="21"/>
  <c r="BL83" i="21" s="1"/>
  <c r="BG164" i="21"/>
  <c r="BL164" i="21" s="1"/>
  <c r="BG171" i="21"/>
  <c r="BL171" i="21" s="1"/>
  <c r="BG129" i="21"/>
  <c r="BL129" i="21" s="1"/>
  <c r="BG13" i="21"/>
  <c r="BL13" i="21" s="1"/>
  <c r="BG122" i="21"/>
  <c r="BL122" i="21" s="1"/>
  <c r="BG172" i="21"/>
  <c r="BL172" i="21" s="1"/>
  <c r="BG186" i="21"/>
  <c r="BL186" i="21" s="1"/>
  <c r="BG165" i="21"/>
  <c r="BL165" i="21" s="1"/>
  <c r="BG133" i="21"/>
  <c r="BL133" i="21" s="1"/>
  <c r="BG100" i="21"/>
  <c r="BL100" i="21" s="1"/>
  <c r="BG74" i="21"/>
  <c r="BL74" i="21" s="1"/>
  <c r="BG44" i="21"/>
  <c r="BL44" i="21" s="1"/>
  <c r="BG65" i="21"/>
  <c r="BL65" i="21" s="1"/>
  <c r="BG155" i="21"/>
  <c r="BL155" i="21" s="1"/>
  <c r="BG92" i="21"/>
  <c r="BL92" i="21" s="1"/>
  <c r="BG176" i="21"/>
  <c r="BL176" i="21" s="1"/>
  <c r="BG110" i="21"/>
  <c r="BL110" i="21" s="1"/>
  <c r="BG99" i="21"/>
  <c r="BL99" i="21" s="1"/>
  <c r="BG169" i="21"/>
  <c r="BL169" i="21" s="1"/>
  <c r="BG89" i="21"/>
  <c r="BL89" i="21" s="1"/>
  <c r="BG78" i="21"/>
  <c r="BL78" i="21" s="1"/>
  <c r="BG14" i="21"/>
  <c r="BL14" i="21" s="1"/>
  <c r="BG53" i="21"/>
  <c r="BL53" i="21" s="1"/>
  <c r="BG162" i="21"/>
  <c r="BL162" i="21" s="1"/>
  <c r="BG166" i="21"/>
  <c r="BL166" i="21" s="1"/>
  <c r="BG31" i="21"/>
  <c r="BI31" i="21"/>
  <c r="BI190" i="21" s="1"/>
  <c r="BG58" i="21"/>
  <c r="BL58" i="21" s="1"/>
  <c r="BG79" i="21"/>
  <c r="BL79" i="21" s="1"/>
  <c r="BG98" i="21"/>
  <c r="BL98" i="21" s="1"/>
  <c r="BG138" i="21"/>
  <c r="BL138" i="21" s="1"/>
  <c r="BG55" i="21"/>
  <c r="BL55" i="21" s="1"/>
  <c r="O119" i="15"/>
  <c r="BG174" i="21"/>
  <c r="BL174" i="21" s="1"/>
  <c r="BG43" i="21"/>
  <c r="BL43" i="21" s="1"/>
  <c r="BG175" i="21"/>
  <c r="BL175" i="21" s="1"/>
  <c r="BG85" i="21"/>
  <c r="BL85" i="21" s="1"/>
  <c r="BG23" i="21"/>
  <c r="BL23" i="21" s="1"/>
  <c r="BG75" i="21"/>
  <c r="BL75" i="21" s="1"/>
  <c r="BG28" i="21"/>
  <c r="BL28" i="21" s="1"/>
  <c r="BG143" i="21"/>
  <c r="BL143" i="21" s="1"/>
  <c r="BG104" i="21"/>
  <c r="BL104" i="21" s="1"/>
  <c r="BG45" i="21"/>
  <c r="BL45" i="21" s="1"/>
  <c r="BG152" i="21"/>
  <c r="BL152" i="21" s="1"/>
  <c r="BG16" i="21"/>
  <c r="BL16" i="21" s="1"/>
  <c r="BG82" i="21"/>
  <c r="BL82" i="21" s="1"/>
  <c r="BG183" i="21"/>
  <c r="BL183" i="21" s="1"/>
  <c r="BG69" i="21"/>
  <c r="BL69" i="21" s="1"/>
  <c r="BG123" i="21"/>
  <c r="BL123" i="21" s="1"/>
  <c r="BG26" i="21"/>
  <c r="BL26" i="21" s="1"/>
  <c r="BG105" i="21"/>
  <c r="BL105" i="21" s="1"/>
  <c r="BG15" i="21"/>
  <c r="BL15" i="21" s="1"/>
  <c r="BG161" i="21"/>
  <c r="BL161" i="21" s="1"/>
  <c r="BG96" i="21"/>
  <c r="BL96" i="21" s="1"/>
  <c r="BG72" i="21"/>
  <c r="BL72" i="21" s="1"/>
  <c r="BG158" i="21"/>
  <c r="BL158" i="21" s="1"/>
  <c r="BG21" i="21"/>
  <c r="BL21" i="21" s="1"/>
  <c r="BG70" i="21"/>
  <c r="BL70" i="21" s="1"/>
  <c r="BG24" i="21"/>
  <c r="BL24" i="21" s="1"/>
  <c r="BG146" i="21"/>
  <c r="BL146" i="21" s="1"/>
  <c r="BG38" i="21"/>
  <c r="BL38" i="21" s="1"/>
  <c r="BG153" i="21"/>
  <c r="BL153" i="21" s="1"/>
  <c r="BG68" i="21"/>
  <c r="BL68" i="21" s="1"/>
  <c r="BG137" i="21"/>
  <c r="BL137" i="21" s="1"/>
  <c r="BG10" i="21"/>
  <c r="BL10" i="21" s="1"/>
  <c r="BG25" i="21"/>
  <c r="BL25" i="21" s="1"/>
  <c r="BG108" i="21"/>
  <c r="BL108" i="21" s="1"/>
  <c r="BG132" i="21"/>
  <c r="BL132" i="21" s="1"/>
  <c r="BG179" i="21"/>
  <c r="BL179" i="21" s="1"/>
  <c r="BG144" i="21"/>
  <c r="BL144" i="21" s="1"/>
  <c r="BG113" i="21"/>
  <c r="BL113" i="21" s="1"/>
  <c r="BG56" i="21"/>
  <c r="BL56" i="21" s="1"/>
  <c r="BG101" i="21"/>
  <c r="BL101" i="21" s="1"/>
  <c r="BG147" i="21"/>
  <c r="BL147" i="21" s="1"/>
  <c r="BG86" i="21"/>
  <c r="BL86" i="21" s="1"/>
  <c r="BG173" i="21"/>
  <c r="BL173" i="21" s="1"/>
  <c r="BG159" i="21"/>
  <c r="BL159" i="21" s="1"/>
  <c r="BG128" i="21"/>
  <c r="BL128" i="21" s="1"/>
  <c r="BG42" i="21"/>
  <c r="BL42" i="21" s="1"/>
  <c r="BG103" i="21"/>
  <c r="BL103" i="21" s="1"/>
  <c r="BG17" i="21"/>
  <c r="BL17" i="21" s="1"/>
  <c r="BG109" i="21"/>
  <c r="BL109" i="21" s="1"/>
  <c r="BG151" i="21"/>
  <c r="BL151" i="21" s="1"/>
  <c r="BG49" i="21"/>
  <c r="BL49" i="21" s="1"/>
  <c r="BG125" i="21"/>
  <c r="BL125" i="21" s="1"/>
  <c r="BG66" i="21"/>
  <c r="BL66" i="21" s="1"/>
  <c r="BG184" i="21"/>
  <c r="BL184" i="21" s="1"/>
  <c r="BG52" i="21"/>
  <c r="BL52" i="21" s="1"/>
  <c r="BG170" i="21"/>
  <c r="BL170" i="21" s="1"/>
  <c r="BG7" i="21"/>
  <c r="BL7" i="21" s="1"/>
  <c r="BG95" i="21"/>
  <c r="BL95" i="21" s="1"/>
  <c r="BG62" i="21"/>
  <c r="BL62" i="21" s="1"/>
  <c r="BG112" i="21"/>
  <c r="BL112" i="21" s="1"/>
  <c r="BG18" i="21"/>
  <c r="BL18" i="21" s="1"/>
  <c r="BG114" i="21"/>
  <c r="BL114" i="21" s="1"/>
  <c r="BG41" i="21"/>
  <c r="BL41" i="21" s="1"/>
  <c r="BG9" i="21"/>
  <c r="BL9" i="21" s="1"/>
  <c r="BG51" i="21"/>
  <c r="BL51" i="21" s="1"/>
  <c r="BG154" i="21"/>
  <c r="BL154" i="21" s="1"/>
  <c r="BG8" i="21"/>
  <c r="BL8" i="21" s="1"/>
  <c r="BG48" i="21"/>
  <c r="BL48" i="21" s="1"/>
  <c r="BG37" i="21"/>
  <c r="BL37" i="21" s="1"/>
  <c r="BG178" i="21"/>
  <c r="BL178" i="21" s="1"/>
  <c r="BG30" i="21"/>
  <c r="BL30" i="21" s="1"/>
  <c r="BG181" i="21"/>
  <c r="BL181" i="21" s="1"/>
  <c r="BG142" i="21"/>
  <c r="BL142" i="21" s="1"/>
  <c r="O48" i="15"/>
  <c r="AL50" i="21" s="1"/>
  <c r="AM50" i="21" s="1"/>
  <c r="O17" i="15"/>
  <c r="O44" i="15"/>
  <c r="O27" i="15"/>
  <c r="E93" i="279"/>
  <c r="E94" i="279" s="1"/>
  <c r="E99" i="279" s="1"/>
  <c r="E93" i="286"/>
  <c r="E94" i="286" s="1"/>
  <c r="E99" i="286" s="1"/>
  <c r="E93" i="271"/>
  <c r="E94" i="271" s="1"/>
  <c r="E99" i="271" s="1"/>
  <c r="E93" i="274"/>
  <c r="E94" i="274" s="1"/>
  <c r="E99" i="274" s="1"/>
  <c r="E93" i="269"/>
  <c r="E94" i="269" s="1"/>
  <c r="E99" i="269" s="1"/>
  <c r="E93" i="257"/>
  <c r="E94" i="257" s="1"/>
  <c r="E99" i="257" s="1"/>
  <c r="E93" i="261"/>
  <c r="E94" i="261" s="1"/>
  <c r="E99" i="261" s="1"/>
  <c r="E93" i="252"/>
  <c r="E94" i="252" s="1"/>
  <c r="E99" i="252" s="1"/>
  <c r="E93" i="255"/>
  <c r="E94" i="255" s="1"/>
  <c r="E99" i="255" s="1"/>
  <c r="E93" i="245"/>
  <c r="E94" i="245" s="1"/>
  <c r="E99" i="245" s="1"/>
  <c r="E93" i="247"/>
  <c r="E94" i="247" s="1"/>
  <c r="E99" i="247" s="1"/>
  <c r="E93" i="241"/>
  <c r="E94" i="241" s="1"/>
  <c r="E99" i="241" s="1"/>
  <c r="E93" i="243"/>
  <c r="E94" i="243" s="1"/>
  <c r="E99" i="243" s="1"/>
  <c r="E93" i="237"/>
  <c r="E94" i="237" s="1"/>
  <c r="E99" i="237" s="1"/>
  <c r="E93" i="239"/>
  <c r="E94" i="239" s="1"/>
  <c r="E99" i="239" s="1"/>
  <c r="E93" i="231"/>
  <c r="E94" i="231" s="1"/>
  <c r="E99" i="231" s="1"/>
  <c r="E93" i="235"/>
  <c r="E94" i="235" s="1"/>
  <c r="E99" i="235" s="1"/>
  <c r="E93" i="227"/>
  <c r="E94" i="227" s="1"/>
  <c r="E99" i="227" s="1"/>
  <c r="E93" i="224"/>
  <c r="E94" i="224" s="1"/>
  <c r="E99" i="224" s="1"/>
  <c r="E93" i="221"/>
  <c r="E94" i="221" s="1"/>
  <c r="E99" i="221" s="1"/>
  <c r="E93" i="219"/>
  <c r="E94" i="219" s="1"/>
  <c r="E99" i="219" s="1"/>
  <c r="E93" i="217"/>
  <c r="E94" i="217" s="1"/>
  <c r="E99" i="217" s="1"/>
  <c r="E93" i="215"/>
  <c r="E94" i="215" s="1"/>
  <c r="E99" i="215" s="1"/>
  <c r="E93" i="209"/>
  <c r="E94" i="209" s="1"/>
  <c r="E99" i="209" s="1"/>
  <c r="E93" i="207"/>
  <c r="E94" i="207" s="1"/>
  <c r="E99" i="207" s="1"/>
  <c r="E93" i="186"/>
  <c r="E94" i="186" s="1"/>
  <c r="E99" i="186" s="1"/>
  <c r="E93" i="188"/>
  <c r="E94" i="188" s="1"/>
  <c r="E99" i="188" s="1"/>
  <c r="E93" i="190"/>
  <c r="E94" i="190" s="1"/>
  <c r="E99" i="190" s="1"/>
  <c r="E93" i="211"/>
  <c r="E94" i="211" s="1"/>
  <c r="E99" i="211" s="1"/>
  <c r="E93" i="192"/>
  <c r="E94" i="192" s="1"/>
  <c r="E99" i="192" s="1"/>
  <c r="E93" i="204"/>
  <c r="E94" i="204" s="1"/>
  <c r="E99" i="204" s="1"/>
  <c r="E93" i="202"/>
  <c r="E94" i="202" s="1"/>
  <c r="E99" i="202" s="1"/>
  <c r="E93" i="196"/>
  <c r="E94" i="196" s="1"/>
  <c r="E99" i="196" s="1"/>
  <c r="E93" i="183"/>
  <c r="E94" i="183" s="1"/>
  <c r="E99" i="183" s="1"/>
  <c r="E93" i="180"/>
  <c r="E94" i="180" s="1"/>
  <c r="E99" i="180" s="1"/>
  <c r="E93" i="170"/>
  <c r="E94" i="170" s="1"/>
  <c r="E99" i="170" s="1"/>
  <c r="E93" i="166"/>
  <c r="E94" i="166" s="1"/>
  <c r="E99" i="166" s="1"/>
  <c r="E93" i="152"/>
  <c r="E94" i="152" s="1"/>
  <c r="E99" i="152" s="1"/>
  <c r="E93" i="160"/>
  <c r="E94" i="160" s="1"/>
  <c r="E99" i="160" s="1"/>
  <c r="E93" i="158"/>
  <c r="E94" i="158" s="1"/>
  <c r="E99" i="158" s="1"/>
  <c r="E93" i="156"/>
  <c r="E94" i="156" s="1"/>
  <c r="E99" i="156" s="1"/>
  <c r="E93" i="143"/>
  <c r="E94" i="143" s="1"/>
  <c r="E99" i="143" s="1"/>
  <c r="E93" i="172"/>
  <c r="E94" i="172" s="1"/>
  <c r="E99" i="172" s="1"/>
  <c r="E93" i="163"/>
  <c r="E94" i="163" s="1"/>
  <c r="E99" i="163" s="1"/>
  <c r="E93" i="127"/>
  <c r="E94" i="127" s="1"/>
  <c r="E99" i="127" s="1"/>
  <c r="E93" i="176"/>
  <c r="E93" i="145"/>
  <c r="E94" i="145" s="1"/>
  <c r="E99" i="145" s="1"/>
  <c r="E93" i="125"/>
  <c r="E94" i="125" s="1"/>
  <c r="E99" i="125" s="1"/>
  <c r="E93" i="116"/>
  <c r="E94" i="116" s="1"/>
  <c r="E99" i="116" s="1"/>
  <c r="E93" i="109"/>
  <c r="E94" i="109" s="1"/>
  <c r="E99" i="109" s="1"/>
  <c r="E93" i="105"/>
  <c r="E94" i="105" s="1"/>
  <c r="E99" i="105" s="1"/>
  <c r="E93" i="148"/>
  <c r="E94" i="148" s="1"/>
  <c r="E99" i="148" s="1"/>
  <c r="E93" i="137"/>
  <c r="E94" i="137" s="1"/>
  <c r="E99" i="137" s="1"/>
  <c r="E93" i="131"/>
  <c r="E94" i="131" s="1"/>
  <c r="E99" i="131" s="1"/>
  <c r="E93" i="107"/>
  <c r="E94" i="107" s="1"/>
  <c r="E99" i="107" s="1"/>
  <c r="E93" i="111"/>
  <c r="E94" i="111" s="1"/>
  <c r="E99" i="111" s="1"/>
  <c r="E93" i="118"/>
  <c r="E94" i="118" s="1"/>
  <c r="E99" i="118" s="1"/>
  <c r="E93" i="103"/>
  <c r="E94" i="103" s="1"/>
  <c r="E99" i="103" s="1"/>
  <c r="E93" i="100"/>
  <c r="E94" i="100" s="1"/>
  <c r="E99" i="100" s="1"/>
  <c r="E93" i="99"/>
  <c r="E94" i="99" s="1"/>
  <c r="E99" i="99" s="1"/>
  <c r="E93" i="98"/>
  <c r="E94" i="98" s="1"/>
  <c r="E99" i="98" s="1"/>
  <c r="E93" i="88"/>
  <c r="E94" i="88" s="1"/>
  <c r="E99" i="88" s="1"/>
  <c r="E93" i="87"/>
  <c r="E94" i="87" s="1"/>
  <c r="E99" i="87" s="1"/>
  <c r="E93" i="86"/>
  <c r="E94" i="86" s="1"/>
  <c r="E99" i="86" s="1"/>
  <c r="E93" i="81"/>
  <c r="E94" i="81" s="1"/>
  <c r="E99" i="81" s="1"/>
  <c r="E93" i="85"/>
  <c r="E94" i="85" s="1"/>
  <c r="E99" i="85" s="1"/>
  <c r="E93" i="84"/>
  <c r="E94" i="84" s="1"/>
  <c r="E99" i="84" s="1"/>
  <c r="E93" i="82"/>
  <c r="E94" i="82" s="1"/>
  <c r="E99" i="82" s="1"/>
  <c r="O139" i="15"/>
  <c r="O34" i="15"/>
  <c r="O143" i="15"/>
  <c r="O71" i="15"/>
  <c r="O166" i="15"/>
  <c r="O78" i="15"/>
  <c r="O178" i="15"/>
  <c r="O104" i="15"/>
  <c r="D51" i="78"/>
  <c r="BU130" i="21"/>
  <c r="BU136" i="21"/>
  <c r="BL97" i="21"/>
  <c r="BU125" i="21"/>
  <c r="BU93" i="21"/>
  <c r="BU89" i="21"/>
  <c r="BU156" i="21"/>
  <c r="BU60" i="21"/>
  <c r="BU114" i="21"/>
  <c r="BU112" i="21"/>
  <c r="BU85" i="21"/>
  <c r="BU86" i="21"/>
  <c r="BU47" i="21"/>
  <c r="BU31" i="21"/>
  <c r="BU169" i="21"/>
  <c r="BU12" i="21"/>
  <c r="BU170" i="21"/>
  <c r="BU82" i="21"/>
  <c r="BU171" i="21"/>
  <c r="BU55" i="21"/>
  <c r="BU160" i="21"/>
  <c r="BU102" i="21"/>
  <c r="BU184" i="21"/>
  <c r="BU132" i="21"/>
  <c r="BU159" i="21"/>
  <c r="BU71" i="21"/>
  <c r="BU75" i="21"/>
  <c r="BU122" i="21"/>
  <c r="BU56" i="21"/>
  <c r="BU78" i="21"/>
  <c r="BU155" i="21"/>
  <c r="BU162" i="21"/>
  <c r="BU35" i="21"/>
  <c r="BU42" i="21"/>
  <c r="BU178" i="21"/>
  <c r="BU48" i="21"/>
  <c r="BU98" i="21"/>
  <c r="BU90" i="21"/>
  <c r="BU87" i="21"/>
  <c r="BU115" i="21"/>
  <c r="BU161" i="21"/>
  <c r="BU103" i="21"/>
  <c r="BU134" i="21"/>
  <c r="BU173" i="21"/>
  <c r="BU27" i="21"/>
  <c r="BU68" i="21"/>
  <c r="BU185" i="21"/>
  <c r="BU23" i="21"/>
  <c r="BU150" i="21"/>
  <c r="BU124" i="21"/>
  <c r="BU52" i="21"/>
  <c r="BU74" i="21"/>
  <c r="BU17" i="21"/>
  <c r="BU108" i="21"/>
  <c r="BU186" i="21"/>
  <c r="BU76" i="21"/>
  <c r="BU14" i="21"/>
  <c r="BU118" i="21"/>
  <c r="BU72" i="21"/>
  <c r="BU54" i="21"/>
  <c r="BU22" i="21"/>
  <c r="BU59" i="21"/>
  <c r="BU157" i="21"/>
  <c r="BU97" i="21"/>
  <c r="BU67" i="21"/>
  <c r="BU51" i="21"/>
  <c r="BU34" i="21"/>
  <c r="BU16" i="21"/>
  <c r="BU117" i="21"/>
  <c r="BU165" i="21"/>
  <c r="BU105" i="21"/>
  <c r="BU77" i="21"/>
  <c r="BU13" i="21"/>
  <c r="BU188" i="21"/>
  <c r="BU109" i="21"/>
  <c r="BU66" i="21"/>
  <c r="BU142" i="21"/>
  <c r="BU138" i="21"/>
  <c r="BU177" i="21"/>
  <c r="BU153" i="21"/>
  <c r="BU62" i="21"/>
  <c r="BU45" i="21"/>
  <c r="BU129" i="21"/>
  <c r="BU40" i="21"/>
  <c r="BU84" i="21"/>
  <c r="BU104" i="21"/>
  <c r="BU100" i="21"/>
  <c r="BU30" i="21"/>
  <c r="BU41" i="21"/>
  <c r="BU172" i="21"/>
  <c r="BU181" i="21"/>
  <c r="BU127" i="21"/>
  <c r="BU164" i="21"/>
  <c r="BU128" i="21"/>
  <c r="BU175" i="21"/>
  <c r="BU21" i="21"/>
  <c r="BU143" i="21"/>
  <c r="BU151" i="21"/>
  <c r="BU152" i="21"/>
  <c r="BU174" i="21"/>
  <c r="BU88" i="21"/>
  <c r="BU187" i="21"/>
  <c r="BU26" i="21"/>
  <c r="BU113" i="21"/>
  <c r="BU94" i="21"/>
  <c r="BU10" i="21"/>
  <c r="BU33" i="21"/>
  <c r="BU176" i="21"/>
  <c r="BU123" i="21"/>
  <c r="BU179" i="21"/>
  <c r="BU63" i="21"/>
  <c r="BU95" i="21"/>
  <c r="BU135" i="21"/>
  <c r="BU158" i="21"/>
  <c r="BU28" i="21"/>
  <c r="BU15" i="21"/>
  <c r="BU126" i="21"/>
  <c r="BU8" i="21"/>
  <c r="BU101" i="21"/>
  <c r="BU70" i="21"/>
  <c r="BU69" i="21"/>
  <c r="BU38" i="21"/>
  <c r="BU39" i="21"/>
  <c r="BU110" i="21"/>
  <c r="BU83" i="21"/>
  <c r="BU18" i="21"/>
  <c r="BU183" i="21"/>
  <c r="BU65" i="21"/>
  <c r="BU99" i="21"/>
  <c r="BU58" i="21"/>
  <c r="BU24" i="21"/>
  <c r="BU147" i="21"/>
  <c r="BU91" i="21"/>
  <c r="BU53" i="21"/>
  <c r="BU20" i="21"/>
  <c r="BU92" i="21"/>
  <c r="BU32" i="21"/>
  <c r="BU96" i="21"/>
  <c r="BU144" i="21"/>
  <c r="BU43" i="21"/>
  <c r="BU121" i="21"/>
  <c r="BU7" i="21"/>
  <c r="BU25" i="21"/>
  <c r="BU166" i="21"/>
  <c r="BU167" i="21"/>
  <c r="BU79" i="21"/>
  <c r="BU44" i="21"/>
  <c r="BU49" i="21"/>
  <c r="BU37" i="21"/>
  <c r="BU9" i="21"/>
  <c r="BU149" i="21"/>
  <c r="BU133" i="21"/>
  <c r="BU131" i="21"/>
  <c r="BU154" i="21"/>
  <c r="BU148" i="21"/>
  <c r="BU146" i="21"/>
  <c r="BU137" i="21"/>
  <c r="BN6" i="21"/>
  <c r="AK84" i="21"/>
  <c r="BL84" i="21"/>
  <c r="BL167" i="21"/>
  <c r="AK187" i="21"/>
  <c r="BL187" i="21"/>
  <c r="BL157" i="21"/>
  <c r="AL127" i="21"/>
  <c r="BL127" i="21"/>
  <c r="BN94" i="21"/>
  <c r="BL94" i="21"/>
  <c r="AK35" i="21"/>
  <c r="BL35" i="21"/>
  <c r="BL131" i="21"/>
  <c r="BL76" i="21"/>
  <c r="AK148" i="21"/>
  <c r="BL148" i="21"/>
  <c r="AL126" i="21"/>
  <c r="BL126" i="21"/>
  <c r="AK102" i="21"/>
  <c r="BL102" i="21"/>
  <c r="BL93" i="21"/>
  <c r="AK47" i="21"/>
  <c r="BL47" i="21"/>
  <c r="BN60" i="21"/>
  <c r="BL60" i="21"/>
  <c r="BL149" i="21"/>
  <c r="BL118" i="21"/>
  <c r="BN87" i="21"/>
  <c r="BL87" i="21"/>
  <c r="BL27" i="21"/>
  <c r="BN124" i="21"/>
  <c r="BL124" i="21"/>
  <c r="BN91" i="21"/>
  <c r="BL91" i="21"/>
  <c r="AK33" i="21"/>
  <c r="BL33" i="21"/>
  <c r="K32" i="21"/>
  <c r="BL32" i="21"/>
  <c r="K22" i="21"/>
  <c r="BL22" i="21"/>
  <c r="K31" i="21"/>
  <c r="AL77" i="21"/>
  <c r="BL77" i="21"/>
  <c r="K34" i="21"/>
  <c r="BL34" i="21"/>
  <c r="AK67" i="21"/>
  <c r="BL67" i="21"/>
  <c r="K39" i="21"/>
  <c r="BL39" i="21"/>
  <c r="O138" i="15"/>
  <c r="O170" i="15"/>
  <c r="O149" i="15"/>
  <c r="O132" i="15"/>
  <c r="O103" i="15"/>
  <c r="O77" i="15"/>
  <c r="O60" i="15"/>
  <c r="O8" i="15"/>
  <c r="O177" i="15"/>
  <c r="O162" i="15"/>
  <c r="O142" i="15"/>
  <c r="O88" i="15"/>
  <c r="O70" i="15"/>
  <c r="O33" i="15"/>
  <c r="O173" i="15"/>
  <c r="O155" i="15"/>
  <c r="O135" i="15"/>
  <c r="O106" i="15"/>
  <c r="O82" i="15"/>
  <c r="O63" i="15"/>
  <c r="O13" i="15"/>
  <c r="O183" i="15"/>
  <c r="O165" i="15"/>
  <c r="O146" i="15"/>
  <c r="O123" i="15"/>
  <c r="O97" i="15"/>
  <c r="O74" i="15"/>
  <c r="O51" i="15"/>
  <c r="O50" i="15"/>
  <c r="E51" i="285" s="1"/>
  <c r="O45" i="15"/>
  <c r="O41" i="15"/>
  <c r="E51" i="290" s="1"/>
  <c r="O37" i="15"/>
  <c r="O32" i="15"/>
  <c r="O28" i="15"/>
  <c r="O23" i="15"/>
  <c r="O19" i="15"/>
  <c r="O14" i="15"/>
  <c r="D51" i="48" s="1"/>
  <c r="E51" i="48" s="1"/>
  <c r="O47" i="15"/>
  <c r="O39" i="15"/>
  <c r="O35" i="15"/>
  <c r="O30" i="15"/>
  <c r="O25" i="15"/>
  <c r="O21" i="15"/>
  <c r="O16" i="15"/>
  <c r="O46" i="15"/>
  <c r="D51" i="76" s="1"/>
  <c r="E51" i="76" s="1"/>
  <c r="O42" i="15"/>
  <c r="O38" i="15"/>
  <c r="O29" i="15"/>
  <c r="O24" i="15"/>
  <c r="O20" i="15"/>
  <c r="O15" i="15"/>
  <c r="O49" i="15"/>
  <c r="O43" i="15"/>
  <c r="O40" i="15"/>
  <c r="E51" i="298" s="1"/>
  <c r="O36" i="15"/>
  <c r="O31" i="15"/>
  <c r="O26" i="15"/>
  <c r="O22" i="15"/>
  <c r="O18" i="15"/>
  <c r="D51" i="51" s="1"/>
  <c r="E51" i="51" s="1"/>
  <c r="L115" i="21"/>
  <c r="L78" i="21"/>
  <c r="L166" i="21"/>
  <c r="L86" i="21"/>
  <c r="L159" i="21"/>
  <c r="L63" i="21"/>
  <c r="L187" i="21"/>
  <c r="L127" i="21"/>
  <c r="L94" i="21"/>
  <c r="L123" i="21"/>
  <c r="L89" i="21"/>
  <c r="L67" i="21"/>
  <c r="L161" i="21"/>
  <c r="L170" i="21"/>
  <c r="L142" i="21"/>
  <c r="J28" i="21"/>
  <c r="J190" i="21" s="1"/>
  <c r="AM139" i="21"/>
  <c r="AK149" i="21"/>
  <c r="I21" i="21"/>
  <c r="Q21" i="21" s="1"/>
  <c r="I167" i="21"/>
  <c r="I84" i="21"/>
  <c r="AL87" i="21"/>
  <c r="BN126" i="21"/>
  <c r="BN93" i="21"/>
  <c r="BN27" i="21"/>
  <c r="AK118" i="21"/>
  <c r="AL60" i="21"/>
  <c r="AL91" i="21"/>
  <c r="AL93" i="21"/>
  <c r="AK91" i="21"/>
  <c r="AK65" i="21"/>
  <c r="AL174" i="21"/>
  <c r="AK132" i="21"/>
  <c r="AL135" i="21"/>
  <c r="AL160" i="21"/>
  <c r="AL71" i="21"/>
  <c r="AL101" i="21"/>
  <c r="BN86" i="21"/>
  <c r="AL143" i="21"/>
  <c r="AL187" i="21"/>
  <c r="AL122" i="21"/>
  <c r="BN157" i="21"/>
  <c r="BN127" i="21"/>
  <c r="AL94" i="21"/>
  <c r="BN131" i="21"/>
  <c r="AL9" i="21"/>
  <c r="AK76" i="21"/>
  <c r="AK126" i="21"/>
  <c r="AL102" i="21"/>
  <c r="AK93" i="21"/>
  <c r="AK60" i="21"/>
  <c r="BN149" i="21"/>
  <c r="AL118" i="21"/>
  <c r="AK87" i="21"/>
  <c r="AL124" i="21"/>
  <c r="BN65" i="21"/>
  <c r="AK34" i="21"/>
  <c r="BN175" i="21"/>
  <c r="BN144" i="21"/>
  <c r="AL113" i="21"/>
  <c r="AK121" i="21"/>
  <c r="AK115" i="21"/>
  <c r="AL67" i="21"/>
  <c r="I83" i="21"/>
  <c r="AK17" i="21"/>
  <c r="AK82" i="21"/>
  <c r="AL114" i="21"/>
  <c r="BN58" i="21"/>
  <c r="BN51" i="21"/>
  <c r="BN38" i="21"/>
  <c r="I8" i="21"/>
  <c r="AE8" i="21" s="1"/>
  <c r="I69" i="21"/>
  <c r="AL138" i="21"/>
  <c r="I77" i="21"/>
  <c r="BN26" i="21"/>
  <c r="I142" i="21"/>
  <c r="BN133" i="21"/>
  <c r="AK100" i="21"/>
  <c r="I74" i="21"/>
  <c r="AK44" i="21"/>
  <c r="BN105" i="21"/>
  <c r="AL155" i="21"/>
  <c r="AK55" i="21"/>
  <c r="BN99" i="21"/>
  <c r="AK31" i="21"/>
  <c r="AK21" i="21"/>
  <c r="BN69" i="21"/>
  <c r="AL142" i="21"/>
  <c r="BN110" i="21"/>
  <c r="AL184" i="21"/>
  <c r="AK131" i="21"/>
  <c r="AK27" i="21"/>
  <c r="BN102" i="21"/>
  <c r="AL149" i="21"/>
  <c r="BN47" i="21"/>
  <c r="AK124" i="21"/>
  <c r="AK127" i="21"/>
  <c r="BN35" i="21"/>
  <c r="AK9" i="21"/>
  <c r="BN33" i="21"/>
  <c r="BN148" i="21"/>
  <c r="BN118" i="21"/>
  <c r="I99" i="21"/>
  <c r="AE99" i="21" s="1"/>
  <c r="BN21" i="21"/>
  <c r="AK77" i="21"/>
  <c r="AK167" i="21"/>
  <c r="BN142" i="21"/>
  <c r="BN76" i="21"/>
  <c r="AK157" i="21"/>
  <c r="AK94" i="21"/>
  <c r="BN9" i="21"/>
  <c r="BN187" i="21"/>
  <c r="AL131" i="21"/>
  <c r="BN31" i="21"/>
  <c r="AK40" i="21"/>
  <c r="BN77" i="21"/>
  <c r="AK142" i="21"/>
  <c r="AK99" i="21"/>
  <c r="BN84" i="21"/>
  <c r="AL69" i="21"/>
  <c r="BN167" i="21"/>
  <c r="AK69" i="21"/>
  <c r="I76" i="21"/>
  <c r="AE76" i="21" s="1"/>
  <c r="BN160" i="21"/>
  <c r="BN101" i="21"/>
  <c r="AK71" i="21"/>
  <c r="AL86" i="21"/>
  <c r="BN40" i="21"/>
  <c r="BN122" i="21"/>
  <c r="BN67" i="21"/>
  <c r="I174" i="21"/>
  <c r="Q174" i="21" s="1"/>
  <c r="I188" i="21"/>
  <c r="AE188" i="21" s="1"/>
  <c r="I160" i="21"/>
  <c r="I71" i="21"/>
  <c r="AE71" i="21" s="1"/>
  <c r="I40" i="21"/>
  <c r="I101" i="21"/>
  <c r="I86" i="21"/>
  <c r="I95" i="21"/>
  <c r="I31" i="21"/>
  <c r="AE31" i="21" s="1"/>
  <c r="I179" i="21"/>
  <c r="AK160" i="21"/>
  <c r="I15" i="21"/>
  <c r="Q15" i="21" s="1"/>
  <c r="BN188" i="21"/>
  <c r="AK101" i="21"/>
  <c r="AK86" i="21"/>
  <c r="BN132" i="21"/>
  <c r="AL132" i="21"/>
  <c r="BN143" i="21"/>
  <c r="AK16" i="21"/>
  <c r="AK153" i="21"/>
  <c r="I67" i="21"/>
  <c r="I45" i="21"/>
  <c r="AE45" i="21" s="1"/>
  <c r="I187" i="21"/>
  <c r="I122" i="21"/>
  <c r="I157" i="21"/>
  <c r="I127" i="21"/>
  <c r="I94" i="21"/>
  <c r="I35" i="21"/>
  <c r="I131" i="21"/>
  <c r="I9" i="21"/>
  <c r="Q9" i="21" s="1"/>
  <c r="I148" i="21"/>
  <c r="Q148" i="21" s="1"/>
  <c r="I126" i="21"/>
  <c r="I102" i="21"/>
  <c r="I93" i="21"/>
  <c r="I47" i="21"/>
  <c r="Q47" i="21" s="1"/>
  <c r="I60" i="21"/>
  <c r="Q60" i="21" s="1"/>
  <c r="I149" i="21"/>
  <c r="I118" i="21"/>
  <c r="I87" i="21"/>
  <c r="I27" i="21"/>
  <c r="I124" i="21"/>
  <c r="I91" i="21"/>
  <c r="I65" i="21"/>
  <c r="AE65" i="21" s="1"/>
  <c r="I33" i="21"/>
  <c r="Q33" i="21" s="1"/>
  <c r="I52" i="21"/>
  <c r="AE52" i="21" s="1"/>
  <c r="I96" i="21"/>
  <c r="Q96" i="21" s="1"/>
  <c r="I133" i="21"/>
  <c r="I43" i="21"/>
  <c r="Q43" i="21" s="1"/>
  <c r="AK188" i="21"/>
  <c r="BN71" i="21"/>
  <c r="AK122" i="21"/>
  <c r="AK134" i="21"/>
  <c r="AL110" i="21"/>
  <c r="I155" i="21"/>
  <c r="BN134" i="21"/>
  <c r="I175" i="21"/>
  <c r="AE175" i="21" s="1"/>
  <c r="AK24" i="21"/>
  <c r="BN179" i="21"/>
  <c r="BN55" i="21"/>
  <c r="AK110" i="21"/>
  <c r="BN184" i="21"/>
  <c r="AL55" i="21"/>
  <c r="I143" i="21"/>
  <c r="I184" i="21"/>
  <c r="Q184" i="21" s="1"/>
  <c r="I24" i="21"/>
  <c r="I26" i="21"/>
  <c r="Q26" i="21" s="1"/>
  <c r="BN59" i="21"/>
  <c r="AK177" i="21"/>
  <c r="AK143" i="21"/>
  <c r="BN165" i="21"/>
  <c r="AK74" i="21"/>
  <c r="I177" i="21"/>
  <c r="I82" i="21"/>
  <c r="AE82" i="21" s="1"/>
  <c r="I55" i="21"/>
  <c r="I110" i="21"/>
  <c r="AE110" i="21" s="1"/>
  <c r="I58" i="21"/>
  <c r="AE58" i="21" s="1"/>
  <c r="BN113" i="21"/>
  <c r="AK56" i="21"/>
  <c r="AK8" i="21"/>
  <c r="AK184" i="21"/>
  <c r="BN152" i="21"/>
  <c r="AL82" i="21"/>
  <c r="AL165" i="21"/>
  <c r="I165" i="21"/>
  <c r="I44" i="21"/>
  <c r="Q44" i="21" s="1"/>
  <c r="I49" i="21"/>
  <c r="I115" i="21"/>
  <c r="I51" i="21"/>
  <c r="AE51" i="21" s="1"/>
  <c r="I114" i="21"/>
  <c r="I17" i="21"/>
  <c r="Q17" i="21" s="1"/>
  <c r="I16" i="21"/>
  <c r="Q16" i="21" s="1"/>
  <c r="I25" i="21"/>
  <c r="AE25" i="21" s="1"/>
  <c r="AK179" i="21"/>
  <c r="AK113" i="21"/>
  <c r="BN56" i="21"/>
  <c r="BN115" i="21"/>
  <c r="BN16" i="21"/>
  <c r="BN24" i="21"/>
  <c r="AK51" i="21"/>
  <c r="AK133" i="21"/>
  <c r="AK152" i="21"/>
  <c r="AL83" i="21"/>
  <c r="AL58" i="21"/>
  <c r="AL88" i="21"/>
  <c r="AL59" i="21"/>
  <c r="I135" i="21"/>
  <c r="I59" i="21"/>
  <c r="I132" i="21"/>
  <c r="I134" i="21"/>
  <c r="I38" i="21"/>
  <c r="Q38" i="21" s="1"/>
  <c r="I56" i="21"/>
  <c r="AK83" i="21"/>
  <c r="BN138" i="21"/>
  <c r="AK26" i="21"/>
  <c r="BN135" i="21"/>
  <c r="BN34" i="21"/>
  <c r="AK144" i="21"/>
  <c r="BN121" i="21"/>
  <c r="AK88" i="21"/>
  <c r="BN44" i="21"/>
  <c r="BN15" i="21"/>
  <c r="AK108" i="21"/>
  <c r="BN174" i="21"/>
  <c r="AK43" i="21"/>
  <c r="AK114" i="21"/>
  <c r="BN155" i="21"/>
  <c r="BN39" i="21"/>
  <c r="AK25" i="21"/>
  <c r="BN49" i="21"/>
  <c r="AL152" i="21"/>
  <c r="AL74" i="21"/>
  <c r="AL188" i="21"/>
  <c r="AL115" i="21"/>
  <c r="I138" i="21"/>
  <c r="I121" i="21"/>
  <c r="Q121" i="21" s="1"/>
  <c r="I34" i="21"/>
  <c r="AE34" i="21" s="1"/>
  <c r="I144" i="21"/>
  <c r="Q144" i="21" s="1"/>
  <c r="I108" i="21"/>
  <c r="Q108" i="21" s="1"/>
  <c r="I152" i="21"/>
  <c r="I39" i="21"/>
  <c r="BN83" i="21"/>
  <c r="AK138" i="21"/>
  <c r="AK135" i="21"/>
  <c r="AK175" i="21"/>
  <c r="BN88" i="21"/>
  <c r="BN8" i="21"/>
  <c r="BN100" i="21"/>
  <c r="AK15" i="21"/>
  <c r="AK38" i="21"/>
  <c r="BN108" i="21"/>
  <c r="AK174" i="21"/>
  <c r="BN43" i="21"/>
  <c r="BN82" i="21"/>
  <c r="BN114" i="21"/>
  <c r="AK58" i="21"/>
  <c r="AK155" i="21"/>
  <c r="BN17" i="21"/>
  <c r="AK39" i="21"/>
  <c r="BN25" i="21"/>
  <c r="AK49" i="21"/>
  <c r="AL133" i="21"/>
  <c r="AL8" i="21"/>
  <c r="AL56" i="21"/>
  <c r="Q140" i="21"/>
  <c r="Q139" i="21"/>
  <c r="I100" i="21"/>
  <c r="I105" i="21"/>
  <c r="AE105" i="21" s="1"/>
  <c r="I113" i="21"/>
  <c r="I153" i="21"/>
  <c r="Q153" i="21" s="1"/>
  <c r="I88" i="21"/>
  <c r="AK59" i="21"/>
  <c r="BN177" i="21"/>
  <c r="BN153" i="21"/>
  <c r="AK165" i="21"/>
  <c r="BN74" i="21"/>
  <c r="AK105" i="21"/>
  <c r="AL153" i="21"/>
  <c r="AL100" i="21"/>
  <c r="AL177" i="21"/>
  <c r="AL7" i="21"/>
  <c r="AL171" i="21"/>
  <c r="AL136" i="21"/>
  <c r="AL95" i="21"/>
  <c r="AL156" i="21"/>
  <c r="AL181" i="21"/>
  <c r="AL70" i="21"/>
  <c r="AL183" i="21"/>
  <c r="AL154" i="21"/>
  <c r="AL166" i="21"/>
  <c r="AL173" i="21"/>
  <c r="AL117" i="21"/>
  <c r="AL78" i="21"/>
  <c r="AL68" i="21"/>
  <c r="AL147" i="21"/>
  <c r="AL92" i="21"/>
  <c r="AL123" i="21"/>
  <c r="AL146" i="21"/>
  <c r="AL75" i="21"/>
  <c r="AL97" i="21"/>
  <c r="AL54" i="21"/>
  <c r="AL186" i="21"/>
  <c r="AL150" i="21"/>
  <c r="AL159" i="21"/>
  <c r="AL6" i="21"/>
  <c r="AL170" i="21"/>
  <c r="AL104" i="21"/>
  <c r="AL63" i="21"/>
  <c r="AL14" i="21"/>
  <c r="AL169" i="21"/>
  <c r="AL96" i="21"/>
  <c r="AL178" i="21"/>
  <c r="AL158" i="21"/>
  <c r="AL89" i="21"/>
  <c r="AL103" i="21"/>
  <c r="AL13" i="21"/>
  <c r="AL128" i="21"/>
  <c r="AL85" i="21"/>
  <c r="AL161" i="21"/>
  <c r="AL176" i="21"/>
  <c r="AL130" i="21"/>
  <c r="AL109" i="21"/>
  <c r="AL129" i="21"/>
  <c r="AL98" i="21"/>
  <c r="AL112" i="21"/>
  <c r="AL12" i="21"/>
  <c r="AL66" i="21"/>
  <c r="AL162" i="21"/>
  <c r="AK158" i="21"/>
  <c r="BN158" i="21"/>
  <c r="I23" i="21"/>
  <c r="AE23" i="21" s="1"/>
  <c r="AK23" i="21"/>
  <c r="BN23" i="21"/>
  <c r="I7" i="21"/>
  <c r="AK7" i="21"/>
  <c r="BN7" i="21"/>
  <c r="AK13" i="21"/>
  <c r="BN13" i="21"/>
  <c r="AK72" i="21"/>
  <c r="BN72" i="21"/>
  <c r="I137" i="21"/>
  <c r="AE137" i="21" s="1"/>
  <c r="AK137" i="21"/>
  <c r="BN137" i="21"/>
  <c r="I85" i="21"/>
  <c r="AK85" i="21"/>
  <c r="BN85" i="21"/>
  <c r="AK45" i="21"/>
  <c r="BN45" i="21"/>
  <c r="AK52" i="21"/>
  <c r="BN52" i="21"/>
  <c r="AK95" i="21"/>
  <c r="BN95" i="21"/>
  <c r="I164" i="21"/>
  <c r="AE164" i="21" s="1"/>
  <c r="AK164" i="21"/>
  <c r="BN164" i="21"/>
  <c r="AK6" i="21"/>
  <c r="AK170" i="21"/>
  <c r="BN170" i="21"/>
  <c r="AK104" i="21"/>
  <c r="BN104" i="21"/>
  <c r="AK63" i="21"/>
  <c r="BN63" i="21"/>
  <c r="AK14" i="21"/>
  <c r="BN14" i="21"/>
  <c r="AK20" i="21"/>
  <c r="BN20" i="21"/>
  <c r="AK42" i="21"/>
  <c r="BN42" i="21"/>
  <c r="I37" i="21"/>
  <c r="AE37" i="21" s="1"/>
  <c r="AK37" i="21"/>
  <c r="BN37" i="21"/>
  <c r="I125" i="21"/>
  <c r="AE125" i="21" s="1"/>
  <c r="AK125" i="21"/>
  <c r="BN125" i="21"/>
  <c r="I28" i="21"/>
  <c r="AE28" i="21" s="1"/>
  <c r="AK28" i="21"/>
  <c r="BN28" i="21"/>
  <c r="I169" i="21"/>
  <c r="AK169" i="21"/>
  <c r="BN169" i="21"/>
  <c r="AK96" i="21"/>
  <c r="BN96" i="21"/>
  <c r="AK161" i="21"/>
  <c r="BN161" i="21"/>
  <c r="I75" i="21"/>
  <c r="AE75" i="21" s="1"/>
  <c r="AK75" i="21"/>
  <c r="BN75" i="21"/>
  <c r="I89" i="21"/>
  <c r="AK89" i="21"/>
  <c r="BN89" i="21"/>
  <c r="BN103" i="21"/>
  <c r="AK103" i="21"/>
  <c r="I97" i="21"/>
  <c r="AK97" i="21"/>
  <c r="BN97" i="21"/>
  <c r="I54" i="21"/>
  <c r="AE54" i="21" s="1"/>
  <c r="AK54" i="21"/>
  <c r="BN54" i="21"/>
  <c r="BN186" i="21"/>
  <c r="AK186" i="21"/>
  <c r="I22" i="21"/>
  <c r="AE22" i="21" s="1"/>
  <c r="AK22" i="21"/>
  <c r="BN22" i="21"/>
  <c r="I159" i="21"/>
  <c r="AK159" i="21"/>
  <c r="BN159" i="21"/>
  <c r="AK183" i="21"/>
  <c r="BN183" i="21"/>
  <c r="I156" i="21"/>
  <c r="AE156" i="21" s="1"/>
  <c r="AK156" i="21"/>
  <c r="BN156" i="21"/>
  <c r="I18" i="21"/>
  <c r="AE18" i="21" s="1"/>
  <c r="AK18" i="21"/>
  <c r="BN18" i="21"/>
  <c r="I41" i="21"/>
  <c r="AK41" i="21"/>
  <c r="BN41" i="21"/>
  <c r="BN70" i="21"/>
  <c r="AK70" i="21"/>
  <c r="I112" i="21"/>
  <c r="AE112" i="21" s="1"/>
  <c r="AK112" i="21"/>
  <c r="BN112" i="21"/>
  <c r="I66" i="21"/>
  <c r="AK66" i="21"/>
  <c r="BN66" i="21"/>
  <c r="I162" i="21"/>
  <c r="AK162" i="21"/>
  <c r="BN162" i="21"/>
  <c r="AK150" i="21"/>
  <c r="BN150" i="21"/>
  <c r="AK30" i="21"/>
  <c r="BN30" i="21"/>
  <c r="AK171" i="21"/>
  <c r="BN171" i="21"/>
  <c r="AK136" i="21"/>
  <c r="BN136" i="21"/>
  <c r="I128" i="21"/>
  <c r="AE128" i="21" s="1"/>
  <c r="AK128" i="21"/>
  <c r="BN128" i="21"/>
  <c r="AK176" i="21"/>
  <c r="BN176" i="21"/>
  <c r="AK185" i="21"/>
  <c r="BN185" i="21"/>
  <c r="AK154" i="21"/>
  <c r="BN154" i="21"/>
  <c r="AK166" i="21"/>
  <c r="BN166" i="21"/>
  <c r="AK173" i="21"/>
  <c r="BN173" i="21"/>
  <c r="I130" i="21"/>
  <c r="AE130" i="21" s="1"/>
  <c r="AK130" i="21"/>
  <c r="BN130" i="21"/>
  <c r="I181" i="21"/>
  <c r="AK181" i="21"/>
  <c r="BN181" i="21"/>
  <c r="I79" i="21"/>
  <c r="AE79" i="21" s="1"/>
  <c r="AK79" i="21"/>
  <c r="BN79" i="21"/>
  <c r="I109" i="21"/>
  <c r="AK109" i="21"/>
  <c r="BN109" i="21"/>
  <c r="I129" i="21"/>
  <c r="AE129" i="21" s="1"/>
  <c r="AK129" i="21"/>
  <c r="BN129" i="21"/>
  <c r="AK10" i="21"/>
  <c r="BN10" i="21"/>
  <c r="AK98" i="21"/>
  <c r="BN98" i="21"/>
  <c r="I62" i="21"/>
  <c r="AE62" i="21" s="1"/>
  <c r="AK62" i="21"/>
  <c r="BN62" i="21"/>
  <c r="I12" i="21"/>
  <c r="AE12" i="21" s="1"/>
  <c r="AK12" i="21"/>
  <c r="BN12" i="21"/>
  <c r="AK178" i="21"/>
  <c r="BN178" i="21"/>
  <c r="I186" i="21"/>
  <c r="I117" i="21"/>
  <c r="AE117" i="21" s="1"/>
  <c r="AK117" i="21"/>
  <c r="BN117" i="21"/>
  <c r="I90" i="21"/>
  <c r="AE90" i="21" s="1"/>
  <c r="AK90" i="21"/>
  <c r="BN90" i="21"/>
  <c r="I78" i="21"/>
  <c r="AK78" i="21"/>
  <c r="BN78" i="21"/>
  <c r="I32" i="21"/>
  <c r="AE32" i="21" s="1"/>
  <c r="AK32" i="21"/>
  <c r="BN32" i="21"/>
  <c r="I53" i="21"/>
  <c r="AE53" i="21" s="1"/>
  <c r="AK53" i="21"/>
  <c r="BN53" i="21"/>
  <c r="AK48" i="21"/>
  <c r="BN48" i="21"/>
  <c r="AK68" i="21"/>
  <c r="BN68" i="21"/>
  <c r="I147" i="21"/>
  <c r="AE147" i="21" s="1"/>
  <c r="AK147" i="21"/>
  <c r="BN147" i="21"/>
  <c r="I172" i="21"/>
  <c r="AE172" i="21" s="1"/>
  <c r="AK172" i="21"/>
  <c r="BN172" i="21"/>
  <c r="I92" i="21"/>
  <c r="AE92" i="21" s="1"/>
  <c r="BN92" i="21"/>
  <c r="AK92" i="21"/>
  <c r="I123" i="21"/>
  <c r="AK123" i="21"/>
  <c r="BN123" i="21"/>
  <c r="I146" i="21"/>
  <c r="AK146" i="21"/>
  <c r="BN146" i="21"/>
  <c r="I151" i="21"/>
  <c r="AE151" i="21" s="1"/>
  <c r="AK151" i="21"/>
  <c r="BN151" i="21"/>
  <c r="I171" i="21"/>
  <c r="AE171" i="21" s="1"/>
  <c r="I13" i="21"/>
  <c r="AE13" i="21" s="1"/>
  <c r="I170" i="21"/>
  <c r="I104" i="21"/>
  <c r="AE104" i="21" s="1"/>
  <c r="I63" i="21"/>
  <c r="I14" i="21"/>
  <c r="I20" i="21"/>
  <c r="AE20" i="21" s="1"/>
  <c r="I42" i="21"/>
  <c r="I48" i="21"/>
  <c r="AE48" i="21" s="1"/>
  <c r="I68" i="21"/>
  <c r="AE68" i="21" s="1"/>
  <c r="I72" i="21"/>
  <c r="AE72" i="21" s="1"/>
  <c r="I10" i="21"/>
  <c r="AE10" i="21" s="1"/>
  <c r="I6" i="21"/>
  <c r="I70" i="21"/>
  <c r="AE70" i="21" s="1"/>
  <c r="I98" i="21"/>
  <c r="AE98" i="21" s="1"/>
  <c r="I136" i="21"/>
  <c r="AE136" i="21" s="1"/>
  <c r="I30" i="21"/>
  <c r="AE30" i="21" s="1"/>
  <c r="I103" i="21"/>
  <c r="I185" i="21"/>
  <c r="AE185" i="21" s="1"/>
  <c r="I183" i="21"/>
  <c r="AE183" i="21" s="1"/>
  <c r="I154" i="21"/>
  <c r="I150" i="21"/>
  <c r="I158" i="21"/>
  <c r="I161" i="21"/>
  <c r="I173" i="21"/>
  <c r="I176" i="21"/>
  <c r="I166" i="21"/>
  <c r="I178" i="21"/>
  <c r="AE178" i="21" s="1"/>
  <c r="I190" i="21" l="1"/>
  <c r="K190" i="21"/>
  <c r="L190" i="21"/>
  <c r="BG190" i="21"/>
  <c r="AK190" i="21"/>
  <c r="BN190" i="21"/>
  <c r="BE6" i="21"/>
  <c r="BE190" i="21" s="1"/>
  <c r="BD190" i="21"/>
  <c r="E94" i="176"/>
  <c r="E99" i="176" s="1"/>
  <c r="BE41" i="21"/>
  <c r="D51" i="293"/>
  <c r="E51" i="293" s="1"/>
  <c r="AL46" i="21"/>
  <c r="AM46" i="21" s="1"/>
  <c r="BE42" i="21"/>
  <c r="D51" i="292"/>
  <c r="E51" i="292" s="1"/>
  <c r="AL29" i="21"/>
  <c r="AM29" i="21" s="1"/>
  <c r="AL19" i="21"/>
  <c r="AM19" i="21" s="1"/>
  <c r="D51" i="291"/>
  <c r="E51" i="291" s="1"/>
  <c r="BE40" i="21"/>
  <c r="AL185" i="21"/>
  <c r="D51" i="287"/>
  <c r="E51" i="287" s="1"/>
  <c r="AL180" i="21"/>
  <c r="AM180" i="21" s="1"/>
  <c r="D51" i="284"/>
  <c r="E51" i="284" s="1"/>
  <c r="AL179" i="21"/>
  <c r="D51" i="281"/>
  <c r="E51" i="281" s="1"/>
  <c r="AL175" i="21"/>
  <c r="D51" i="275"/>
  <c r="E51" i="275" s="1"/>
  <c r="AL172" i="21"/>
  <c r="D51" i="273"/>
  <c r="E51" i="273" s="1"/>
  <c r="AL168" i="21"/>
  <c r="AM168" i="21" s="1"/>
  <c r="D51" i="262"/>
  <c r="E51" i="262" s="1"/>
  <c r="AL167" i="21"/>
  <c r="D51" i="265"/>
  <c r="E51" i="265" s="1"/>
  <c r="AL164" i="21"/>
  <c r="D51" i="258"/>
  <c r="E51" i="258" s="1"/>
  <c r="AL157" i="21"/>
  <c r="D51" i="249"/>
  <c r="E51" i="249" s="1"/>
  <c r="AL151" i="21"/>
  <c r="D51" i="238"/>
  <c r="E51" i="238" s="1"/>
  <c r="AL148" i="21"/>
  <c r="D51" i="232"/>
  <c r="E51" i="232" s="1"/>
  <c r="AL144" i="21"/>
  <c r="D51" i="228"/>
  <c r="E51" i="228" s="1"/>
  <c r="AL145" i="21"/>
  <c r="AM145" i="21" s="1"/>
  <c r="D51" i="229"/>
  <c r="E51" i="229" s="1"/>
  <c r="E52" i="229" s="1"/>
  <c r="E57" i="229" s="1"/>
  <c r="D51" i="134"/>
  <c r="E51" i="134" s="1"/>
  <c r="E52" i="134" s="1"/>
  <c r="E57" i="134" s="1"/>
  <c r="AL80" i="21"/>
  <c r="AM80" i="21" s="1"/>
  <c r="D51" i="65"/>
  <c r="E51" i="65" s="1"/>
  <c r="E52" i="65" s="1"/>
  <c r="E57" i="65" s="1"/>
  <c r="AL36" i="21"/>
  <c r="AM36" i="21" s="1"/>
  <c r="D51" i="223"/>
  <c r="E51" i="223" s="1"/>
  <c r="E52" i="223" s="1"/>
  <c r="E57" i="223" s="1"/>
  <c r="AL141" i="21"/>
  <c r="AM141" i="21" s="1"/>
  <c r="AL140" i="21"/>
  <c r="D51" i="222"/>
  <c r="E51" i="222" s="1"/>
  <c r="D51" i="175"/>
  <c r="E51" i="175" s="1"/>
  <c r="E52" i="175" s="1"/>
  <c r="E57" i="175" s="1"/>
  <c r="AL106" i="21"/>
  <c r="AM106" i="21" s="1"/>
  <c r="D51" i="120"/>
  <c r="E51" i="120" s="1"/>
  <c r="E52" i="120" s="1"/>
  <c r="E57" i="120" s="1"/>
  <c r="AL73" i="21"/>
  <c r="AM73" i="21" s="1"/>
  <c r="AL134" i="21"/>
  <c r="D51" i="212"/>
  <c r="E51" i="212" s="1"/>
  <c r="AL137" i="21"/>
  <c r="D51" i="216"/>
  <c r="E51" i="216" s="1"/>
  <c r="AL48" i="21"/>
  <c r="AL121" i="21"/>
  <c r="D51" i="193"/>
  <c r="E51" i="193" s="1"/>
  <c r="AL125" i="21"/>
  <c r="D51" i="197"/>
  <c r="E51" i="197" s="1"/>
  <c r="AL108" i="21"/>
  <c r="D51" i="179"/>
  <c r="E51" i="179" s="1"/>
  <c r="AL105" i="21"/>
  <c r="D51" i="174"/>
  <c r="E51" i="174" s="1"/>
  <c r="AL99" i="21"/>
  <c r="D51" i="165"/>
  <c r="E51" i="165" s="1"/>
  <c r="AL16" i="21"/>
  <c r="AL90" i="21"/>
  <c r="D51" i="149"/>
  <c r="E51" i="149" s="1"/>
  <c r="AL84" i="21"/>
  <c r="D51" i="139"/>
  <c r="E51" i="139" s="1"/>
  <c r="AL79" i="21"/>
  <c r="D51" i="133"/>
  <c r="E51" i="133" s="1"/>
  <c r="AL72" i="21"/>
  <c r="D51" i="119"/>
  <c r="E51" i="119" s="1"/>
  <c r="AL76" i="21"/>
  <c r="D51" i="128"/>
  <c r="E51" i="128" s="1"/>
  <c r="AL65" i="21"/>
  <c r="D51" i="115"/>
  <c r="E51" i="115" s="1"/>
  <c r="AL62" i="21"/>
  <c r="D51" i="108"/>
  <c r="E51" i="108" s="1"/>
  <c r="AL53" i="21"/>
  <c r="D51" i="92"/>
  <c r="E51" i="92" s="1"/>
  <c r="AL35" i="21"/>
  <c r="D51" i="91"/>
  <c r="E51" i="91" s="1"/>
  <c r="AL52" i="21"/>
  <c r="D51" i="80"/>
  <c r="E51" i="80" s="1"/>
  <c r="AL51" i="21"/>
  <c r="D51" i="79"/>
  <c r="E51" i="79" s="1"/>
  <c r="AL28" i="21"/>
  <c r="D51" i="59"/>
  <c r="E51" i="59" s="1"/>
  <c r="AL45" i="21"/>
  <c r="D51" i="74"/>
  <c r="E51" i="74" s="1"/>
  <c r="AL26" i="21"/>
  <c r="D51" i="56"/>
  <c r="E51" i="56" s="1"/>
  <c r="AL32" i="21"/>
  <c r="D51" i="62"/>
  <c r="E51" i="62" s="1"/>
  <c r="AL34" i="21"/>
  <c r="D51" i="64"/>
  <c r="E51" i="64" s="1"/>
  <c r="AL33" i="21"/>
  <c r="D51" i="63"/>
  <c r="E51" i="63" s="1"/>
  <c r="AL31" i="21"/>
  <c r="D51" i="61"/>
  <c r="E51" i="61" s="1"/>
  <c r="AL18" i="21"/>
  <c r="D51" i="50"/>
  <c r="E51" i="50" s="1"/>
  <c r="AL37" i="21"/>
  <c r="D51" i="66"/>
  <c r="E51" i="66" s="1"/>
  <c r="AL21" i="21"/>
  <c r="D51" i="52"/>
  <c r="E51" i="52" s="1"/>
  <c r="AL39" i="21"/>
  <c r="D51" i="68"/>
  <c r="E51" i="68" s="1"/>
  <c r="AL38" i="21"/>
  <c r="D51" i="67"/>
  <c r="E51" i="67" s="1"/>
  <c r="AL17" i="21"/>
  <c r="D51" i="49"/>
  <c r="E51" i="49" s="1"/>
  <c r="AL40" i="21"/>
  <c r="D51" i="69"/>
  <c r="E51" i="69" s="1"/>
  <c r="AL23" i="21"/>
  <c r="D51" i="54"/>
  <c r="E51" i="54" s="1"/>
  <c r="AL41" i="21"/>
  <c r="D51" i="70"/>
  <c r="E51" i="70" s="1"/>
  <c r="AL25" i="21"/>
  <c r="D51" i="57"/>
  <c r="E51" i="57" s="1"/>
  <c r="AL43" i="21"/>
  <c r="D51" i="72"/>
  <c r="E51" i="72" s="1"/>
  <c r="AL20" i="21"/>
  <c r="AL24" i="21"/>
  <c r="D51" i="55"/>
  <c r="E51" i="55" s="1"/>
  <c r="AL42" i="21"/>
  <c r="D51" i="71"/>
  <c r="E51" i="71" s="1"/>
  <c r="AL22" i="21"/>
  <c r="D51" i="53"/>
  <c r="E51" i="53" s="1"/>
  <c r="AL44" i="21"/>
  <c r="D51" i="73"/>
  <c r="E51" i="73" s="1"/>
  <c r="AL27" i="21"/>
  <c r="D51" i="58"/>
  <c r="E51" i="58" s="1"/>
  <c r="AL49" i="21"/>
  <c r="E51" i="78"/>
  <c r="D51" i="77"/>
  <c r="E51" i="77" s="1"/>
  <c r="AL30" i="21"/>
  <c r="D51" i="60"/>
  <c r="E51" i="60" s="1"/>
  <c r="AL47" i="21"/>
  <c r="D51" i="75"/>
  <c r="E51" i="75" s="1"/>
  <c r="AL10" i="21"/>
  <c r="D51" i="36"/>
  <c r="E51" i="36" s="1"/>
  <c r="AL15" i="21"/>
  <c r="AL190" i="21" s="1"/>
  <c r="D51" i="46"/>
  <c r="E51" i="46" s="1"/>
  <c r="BL31" i="21"/>
  <c r="BL190" i="21" s="1"/>
  <c r="AE16" i="21"/>
  <c r="Q78" i="21"/>
  <c r="Q186" i="21"/>
  <c r="Q127" i="21"/>
  <c r="Q166" i="21"/>
  <c r="Q86" i="21"/>
  <c r="Q89" i="21"/>
  <c r="Q94" i="21"/>
  <c r="Q114" i="21"/>
  <c r="AE170" i="21"/>
  <c r="Q170" i="21"/>
  <c r="AE89" i="21"/>
  <c r="AE161" i="21"/>
  <c r="AE115" i="21"/>
  <c r="Q115" i="21"/>
  <c r="AE78" i="21"/>
  <c r="AE159" i="21"/>
  <c r="Q159" i="21"/>
  <c r="AE127" i="21"/>
  <c r="Q187" i="21"/>
  <c r="Q67" i="21"/>
  <c r="AE166" i="21"/>
  <c r="AE63" i="21"/>
  <c r="Q63" i="21"/>
  <c r="AE123" i="21"/>
  <c r="Q123" i="21"/>
  <c r="AE41" i="21"/>
  <c r="AE66" i="21"/>
  <c r="Q66" i="21"/>
  <c r="Q165" i="21"/>
  <c r="AE169" i="21"/>
  <c r="Q169" i="21"/>
  <c r="AE158" i="21"/>
  <c r="Q158" i="21"/>
  <c r="AE186" i="21"/>
  <c r="AE88" i="21"/>
  <c r="Q88" i="21"/>
  <c r="AE154" i="21"/>
  <c r="Q154" i="21"/>
  <c r="AE97" i="21"/>
  <c r="Q97" i="21"/>
  <c r="AE7" i="21"/>
  <c r="Q7" i="21"/>
  <c r="AE113" i="21"/>
  <c r="Q113" i="21"/>
  <c r="AE135" i="21"/>
  <c r="Q135" i="21"/>
  <c r="AE42" i="21"/>
  <c r="Q42" i="21"/>
  <c r="AE152" i="21"/>
  <c r="Q152" i="21"/>
  <c r="Q102" i="21"/>
  <c r="AE173" i="21"/>
  <c r="Q173" i="21"/>
  <c r="AE150" i="21"/>
  <c r="Q150" i="21"/>
  <c r="AE103" i="21"/>
  <c r="AE162" i="21"/>
  <c r="Q162" i="21"/>
  <c r="AE100" i="21"/>
  <c r="Q100" i="21"/>
  <c r="AE133" i="21"/>
  <c r="Q133" i="21"/>
  <c r="AE14" i="21"/>
  <c r="Q14" i="21"/>
  <c r="AE6" i="21"/>
  <c r="AE146" i="21"/>
  <c r="Q146" i="21"/>
  <c r="Q95" i="21"/>
  <c r="AE176" i="21"/>
  <c r="Q176" i="21"/>
  <c r="AE109" i="21"/>
  <c r="Q109" i="21"/>
  <c r="AE181" i="21"/>
  <c r="Q181" i="21"/>
  <c r="AE85" i="21"/>
  <c r="Q85" i="21"/>
  <c r="Q87" i="21"/>
  <c r="AB144" i="21"/>
  <c r="R144" i="21"/>
  <c r="AB47" i="21"/>
  <c r="R47" i="21"/>
  <c r="R148" i="21"/>
  <c r="AB148" i="21"/>
  <c r="R17" i="21"/>
  <c r="AB17" i="21"/>
  <c r="AB184" i="21"/>
  <c r="R184" i="21"/>
  <c r="R33" i="21"/>
  <c r="AB33" i="21"/>
  <c r="AB9" i="21"/>
  <c r="R9" i="21"/>
  <c r="AB139" i="21"/>
  <c r="R139" i="21"/>
  <c r="R121" i="21"/>
  <c r="AB121" i="21"/>
  <c r="R26" i="21"/>
  <c r="AB26" i="21"/>
  <c r="R96" i="21"/>
  <c r="AB96" i="21"/>
  <c r="AE187" i="21"/>
  <c r="AB21" i="21"/>
  <c r="R21" i="21"/>
  <c r="R153" i="21"/>
  <c r="AB153" i="21"/>
  <c r="AB16" i="21"/>
  <c r="R16" i="21"/>
  <c r="AB38" i="21"/>
  <c r="R38" i="21"/>
  <c r="R15" i="21"/>
  <c r="AB15" i="21"/>
  <c r="R140" i="21"/>
  <c r="AB140" i="21"/>
  <c r="AB108" i="21"/>
  <c r="R108" i="21"/>
  <c r="AB44" i="21"/>
  <c r="R44" i="21"/>
  <c r="R43" i="21"/>
  <c r="AB43" i="21"/>
  <c r="AB60" i="21"/>
  <c r="R60" i="21"/>
  <c r="R174" i="21"/>
  <c r="AB174" i="21"/>
  <c r="Q40" i="21"/>
  <c r="Q167" i="21"/>
  <c r="AE167" i="21"/>
  <c r="AE21" i="21"/>
  <c r="Q84" i="21"/>
  <c r="AE84" i="21"/>
  <c r="Q77" i="21"/>
  <c r="AE77" i="21"/>
  <c r="Q8" i="21"/>
  <c r="AE83" i="21"/>
  <c r="Q83" i="21"/>
  <c r="Q69" i="21"/>
  <c r="AE69" i="21"/>
  <c r="Q142" i="21"/>
  <c r="AE142" i="21"/>
  <c r="Q74" i="21"/>
  <c r="AE74" i="21"/>
  <c r="Q99" i="21"/>
  <c r="AE86" i="21"/>
  <c r="AE95" i="21"/>
  <c r="AE87" i="21"/>
  <c r="AE148" i="21"/>
  <c r="Q118" i="21"/>
  <c r="Q155" i="21"/>
  <c r="AE35" i="21"/>
  <c r="Q177" i="21"/>
  <c r="AE124" i="21"/>
  <c r="AE15" i="21"/>
  <c r="Q126" i="21"/>
  <c r="Q76" i="21"/>
  <c r="Q157" i="21"/>
  <c r="AE126" i="21"/>
  <c r="AE40" i="21"/>
  <c r="Q65" i="21"/>
  <c r="Q91" i="21"/>
  <c r="Q35" i="21"/>
  <c r="AE91" i="21"/>
  <c r="AE60" i="21"/>
  <c r="AE157" i="21"/>
  <c r="AE174" i="21"/>
  <c r="AE96" i="21"/>
  <c r="Q131" i="21"/>
  <c r="Q45" i="21"/>
  <c r="Q52" i="21"/>
  <c r="AE102" i="21"/>
  <c r="AE131" i="21"/>
  <c r="Q58" i="21"/>
  <c r="AE177" i="21"/>
  <c r="AE179" i="21"/>
  <c r="Q179" i="21"/>
  <c r="Q71" i="21"/>
  <c r="AE118" i="21"/>
  <c r="AE155" i="21"/>
  <c r="Q124" i="21"/>
  <c r="AE47" i="21"/>
  <c r="Q101" i="21"/>
  <c r="Q160" i="21"/>
  <c r="Q34" i="21"/>
  <c r="Q31" i="21"/>
  <c r="Q188" i="21"/>
  <c r="Q132" i="21"/>
  <c r="AE101" i="21"/>
  <c r="AE160" i="21"/>
  <c r="AE38" i="21"/>
  <c r="Q93" i="21"/>
  <c r="Q27" i="21"/>
  <c r="Q149" i="21"/>
  <c r="AE9" i="21"/>
  <c r="AE94" i="21"/>
  <c r="AE122" i="21"/>
  <c r="Q110" i="21"/>
  <c r="AE33" i="21"/>
  <c r="AE27" i="21"/>
  <c r="AE149" i="21"/>
  <c r="AE93" i="21"/>
  <c r="AE49" i="21"/>
  <c r="AE67" i="21"/>
  <c r="AE184" i="21"/>
  <c r="Q25" i="21"/>
  <c r="Q122" i="21"/>
  <c r="Q49" i="21"/>
  <c r="AE121" i="21"/>
  <c r="Q59" i="21"/>
  <c r="AE59" i="21"/>
  <c r="AE43" i="21"/>
  <c r="Q56" i="21"/>
  <c r="Q51" i="21"/>
  <c r="Q105" i="21"/>
  <c r="Q143" i="21"/>
  <c r="Q55" i="21"/>
  <c r="AE153" i="21"/>
  <c r="AE56" i="21"/>
  <c r="AE132" i="21"/>
  <c r="AE17" i="21"/>
  <c r="AE114" i="21"/>
  <c r="AE26" i="21"/>
  <c r="AE55" i="21"/>
  <c r="Q175" i="21"/>
  <c r="AE144" i="21"/>
  <c r="Q24" i="21"/>
  <c r="Q82" i="21"/>
  <c r="Q39" i="21"/>
  <c r="AE24" i="21"/>
  <c r="Q134" i="21"/>
  <c r="AE165" i="21"/>
  <c r="AE143" i="21"/>
  <c r="AE39" i="21"/>
  <c r="AE134" i="21"/>
  <c r="V140" i="21"/>
  <c r="S140" i="21"/>
  <c r="T140" i="21"/>
  <c r="U140" i="21"/>
  <c r="X140" i="21"/>
  <c r="Y140" i="21"/>
  <c r="W140" i="21"/>
  <c r="T139" i="21"/>
  <c r="U139" i="21"/>
  <c r="W139" i="21"/>
  <c r="X139" i="21"/>
  <c r="V139" i="21"/>
  <c r="S139" i="21"/>
  <c r="Y139" i="21"/>
  <c r="Q138" i="21"/>
  <c r="AE44" i="21"/>
  <c r="AE138" i="21"/>
  <c r="AE108" i="21"/>
  <c r="Q117" i="21"/>
  <c r="Q129" i="21"/>
  <c r="Q79" i="21"/>
  <c r="Q156" i="21"/>
  <c r="Q125" i="21"/>
  <c r="Q72" i="21"/>
  <c r="Q151" i="21"/>
  <c r="T108" i="21"/>
  <c r="X108" i="21"/>
  <c r="S108" i="21"/>
  <c r="Y108" i="21"/>
  <c r="V108" i="21"/>
  <c r="U108" i="21"/>
  <c r="W108" i="21"/>
  <c r="U44" i="21"/>
  <c r="Y44" i="21"/>
  <c r="T44" i="21"/>
  <c r="X44" i="21"/>
  <c r="S44" i="21"/>
  <c r="W44" i="21"/>
  <c r="V44" i="21"/>
  <c r="T174" i="21"/>
  <c r="X174" i="21"/>
  <c r="S174" i="21"/>
  <c r="Y174" i="21"/>
  <c r="W174" i="21"/>
  <c r="U174" i="21"/>
  <c r="V174" i="21"/>
  <c r="V15" i="21"/>
  <c r="W15" i="21"/>
  <c r="U15" i="21"/>
  <c r="S15" i="21"/>
  <c r="X15" i="21"/>
  <c r="Y15" i="21"/>
  <c r="T15" i="21"/>
  <c r="Q112" i="21"/>
  <c r="Q54" i="21"/>
  <c r="V9" i="21"/>
  <c r="T9" i="21"/>
  <c r="Y9" i="21"/>
  <c r="U9" i="21"/>
  <c r="S9" i="21"/>
  <c r="X9" i="21"/>
  <c r="W9" i="21"/>
  <c r="T43" i="21"/>
  <c r="X43" i="21"/>
  <c r="V43" i="21"/>
  <c r="Y43" i="21"/>
  <c r="S43" i="21"/>
  <c r="U43" i="21"/>
  <c r="W43" i="21"/>
  <c r="S21" i="21"/>
  <c r="W21" i="21"/>
  <c r="T21" i="21"/>
  <c r="Y21" i="21"/>
  <c r="V21" i="21"/>
  <c r="U21" i="21"/>
  <c r="X21" i="21"/>
  <c r="T26" i="21"/>
  <c r="X26" i="21"/>
  <c r="V26" i="21"/>
  <c r="W26" i="21"/>
  <c r="Y26" i="21"/>
  <c r="S26" i="21"/>
  <c r="U26" i="21"/>
  <c r="T184" i="21"/>
  <c r="X184" i="21"/>
  <c r="U184" i="21"/>
  <c r="S184" i="21"/>
  <c r="V184" i="21"/>
  <c r="W184" i="21"/>
  <c r="Y184" i="21"/>
  <c r="S60" i="21"/>
  <c r="W60" i="21"/>
  <c r="V60" i="21"/>
  <c r="T60" i="21"/>
  <c r="Y60" i="21"/>
  <c r="X60" i="21"/>
  <c r="U60" i="21"/>
  <c r="Q164" i="21"/>
  <c r="Q28" i="21"/>
  <c r="Q23" i="21"/>
  <c r="Q103" i="21"/>
  <c r="Q48" i="21"/>
  <c r="Q92" i="21"/>
  <c r="Q172" i="21"/>
  <c r="Q32" i="21"/>
  <c r="Q161" i="21"/>
  <c r="Q70" i="21"/>
  <c r="Q13" i="21"/>
  <c r="Q12" i="21"/>
  <c r="Q62" i="21"/>
  <c r="T17" i="21"/>
  <c r="X17" i="21"/>
  <c r="S17" i="21"/>
  <c r="Y17" i="21"/>
  <c r="V17" i="21"/>
  <c r="W17" i="21"/>
  <c r="U17" i="21"/>
  <c r="Q128" i="21"/>
  <c r="Q22" i="21"/>
  <c r="V33" i="21"/>
  <c r="W33" i="21"/>
  <c r="X33" i="21"/>
  <c r="T33" i="21"/>
  <c r="Y33" i="21"/>
  <c r="S33" i="21"/>
  <c r="U33" i="21"/>
  <c r="T148" i="21"/>
  <c r="X148" i="21"/>
  <c r="V148" i="21"/>
  <c r="S148" i="21"/>
  <c r="W148" i="21"/>
  <c r="Y148" i="21"/>
  <c r="U148" i="21"/>
  <c r="T47" i="21"/>
  <c r="X47" i="21"/>
  <c r="U47" i="21"/>
  <c r="Y47" i="21"/>
  <c r="W47" i="21"/>
  <c r="S47" i="21"/>
  <c r="V47" i="21"/>
  <c r="S38" i="21"/>
  <c r="W38" i="21"/>
  <c r="T38" i="21"/>
  <c r="Y38" i="21"/>
  <c r="X38" i="21"/>
  <c r="V38" i="21"/>
  <c r="U38" i="21"/>
  <c r="U153" i="21"/>
  <c r="Y153" i="21"/>
  <c r="S153" i="21"/>
  <c r="X153" i="21"/>
  <c r="T153" i="21"/>
  <c r="W153" i="21"/>
  <c r="V153" i="21"/>
  <c r="Q137" i="21"/>
  <c r="Q185" i="21"/>
  <c r="Q10" i="21"/>
  <c r="Q20" i="21"/>
  <c r="Q104" i="21"/>
  <c r="Q90" i="21"/>
  <c r="Q18" i="21"/>
  <c r="Q75" i="21"/>
  <c r="Q37" i="21"/>
  <c r="Q98" i="21"/>
  <c r="Q147" i="21"/>
  <c r="Q53" i="21"/>
  <c r="Q178" i="21"/>
  <c r="Q30" i="21"/>
  <c r="S16" i="21"/>
  <c r="W16" i="21"/>
  <c r="U16" i="21"/>
  <c r="V16" i="21"/>
  <c r="T16" i="21"/>
  <c r="Y16" i="21"/>
  <c r="X16" i="21"/>
  <c r="Q183" i="21"/>
  <c r="Q136" i="21"/>
  <c r="Q6" i="21"/>
  <c r="Q68" i="21"/>
  <c r="Q171" i="21"/>
  <c r="Q130" i="21"/>
  <c r="T96" i="21"/>
  <c r="X96" i="21"/>
  <c r="W96" i="21"/>
  <c r="U96" i="21"/>
  <c r="S96" i="21"/>
  <c r="V96" i="21"/>
  <c r="Y96" i="21"/>
  <c r="U144" i="21"/>
  <c r="Y144" i="21"/>
  <c r="V144" i="21"/>
  <c r="S144" i="21"/>
  <c r="X144" i="21"/>
  <c r="W144" i="21"/>
  <c r="T144" i="21"/>
  <c r="V121" i="21"/>
  <c r="S121" i="21"/>
  <c r="X121" i="21"/>
  <c r="W121" i="21"/>
  <c r="Y121" i="21"/>
  <c r="U121" i="21"/>
  <c r="T121" i="21"/>
  <c r="C72" i="15"/>
  <c r="C69" i="15"/>
  <c r="C68" i="15"/>
  <c r="C53" i="15"/>
  <c r="C52" i="15"/>
  <c r="C186" i="15"/>
  <c r="C185" i="15"/>
  <c r="C184" i="15"/>
  <c r="C181" i="15"/>
  <c r="C179" i="15"/>
  <c r="C175" i="15"/>
  <c r="C174" i="15"/>
  <c r="C168" i="15"/>
  <c r="C167" i="15"/>
  <c r="C50" i="15"/>
  <c r="C182" i="15"/>
  <c r="C45" i="15"/>
  <c r="C147" i="15"/>
  <c r="C145" i="15"/>
  <c r="C126" i="15"/>
  <c r="C125" i="15"/>
  <c r="C124" i="15"/>
  <c r="C115" i="15"/>
  <c r="C87" i="15"/>
  <c r="C86" i="15"/>
  <c r="C176" i="15"/>
  <c r="C172" i="15"/>
  <c r="C122" i="15"/>
  <c r="C110" i="15"/>
  <c r="C94" i="15"/>
  <c r="C49" i="15"/>
  <c r="C47" i="15"/>
  <c r="C46" i="15"/>
  <c r="C35" i="15"/>
  <c r="C25" i="15"/>
  <c r="C148" i="15"/>
  <c r="C101" i="15"/>
  <c r="C100" i="15"/>
  <c r="C99" i="15"/>
  <c r="C164" i="15"/>
  <c r="C163" i="15"/>
  <c r="C73" i="15"/>
  <c r="AE190" i="21" l="1"/>
  <c r="Q41" i="21"/>
  <c r="Q190" i="21" s="1"/>
  <c r="R87" i="21"/>
  <c r="T87" i="21"/>
  <c r="V87" i="21"/>
  <c r="AB87" i="21"/>
  <c r="Y87" i="21"/>
  <c r="S87" i="21"/>
  <c r="W87" i="21"/>
  <c r="U87" i="21"/>
  <c r="X87" i="21"/>
  <c r="AB165" i="21"/>
  <c r="V165" i="21"/>
  <c r="T165" i="21"/>
  <c r="Y165" i="21"/>
  <c r="R165" i="21"/>
  <c r="X165" i="21"/>
  <c r="U165" i="21"/>
  <c r="S165" i="21"/>
  <c r="W165" i="21"/>
  <c r="AB95" i="21"/>
  <c r="T95" i="21"/>
  <c r="V95" i="21"/>
  <c r="S95" i="21"/>
  <c r="U95" i="21"/>
  <c r="X95" i="21"/>
  <c r="Y95" i="21"/>
  <c r="R95" i="21"/>
  <c r="W95" i="21"/>
  <c r="U102" i="21"/>
  <c r="X102" i="21"/>
  <c r="V102" i="21"/>
  <c r="R102" i="21"/>
  <c r="S102" i="21"/>
  <c r="Y102" i="21"/>
  <c r="AB102" i="21"/>
  <c r="W102" i="21"/>
  <c r="T102" i="21"/>
  <c r="R183" i="21"/>
  <c r="AB183" i="21"/>
  <c r="AB150" i="21"/>
  <c r="R150" i="21"/>
  <c r="R185" i="21"/>
  <c r="AB185" i="21"/>
  <c r="AB62" i="21"/>
  <c r="R62" i="21"/>
  <c r="R78" i="21"/>
  <c r="AB78" i="21"/>
  <c r="AB92" i="21"/>
  <c r="R92" i="21"/>
  <c r="AB28" i="21"/>
  <c r="R28" i="21"/>
  <c r="R176" i="21"/>
  <c r="AB176" i="21"/>
  <c r="AB65" i="21"/>
  <c r="R65" i="21"/>
  <c r="AB157" i="21"/>
  <c r="R157" i="21"/>
  <c r="Y167" i="21"/>
  <c r="AB167" i="21"/>
  <c r="R167" i="21"/>
  <c r="AB40" i="21"/>
  <c r="R40" i="21"/>
  <c r="R130" i="21"/>
  <c r="AB130" i="21"/>
  <c r="R68" i="21"/>
  <c r="AB68" i="21"/>
  <c r="AB30" i="21"/>
  <c r="R30" i="21"/>
  <c r="AB147" i="21"/>
  <c r="R147" i="21"/>
  <c r="R37" i="21"/>
  <c r="AB37" i="21"/>
  <c r="AB20" i="21"/>
  <c r="R20" i="21"/>
  <c r="AB12" i="21"/>
  <c r="R12" i="21"/>
  <c r="AB13" i="21"/>
  <c r="R13" i="21"/>
  <c r="R32" i="21"/>
  <c r="AB32" i="21"/>
  <c r="AB123" i="21"/>
  <c r="R123" i="21"/>
  <c r="R173" i="21"/>
  <c r="AB173" i="21"/>
  <c r="AB89" i="21"/>
  <c r="R89" i="21"/>
  <c r="AB54" i="21"/>
  <c r="R54" i="21"/>
  <c r="R112" i="21"/>
  <c r="AB112" i="21"/>
  <c r="AB186" i="21"/>
  <c r="R186" i="21"/>
  <c r="AB72" i="21"/>
  <c r="R72" i="21"/>
  <c r="AB169" i="21"/>
  <c r="R169" i="21"/>
  <c r="AB134" i="21"/>
  <c r="R134" i="21"/>
  <c r="R39" i="21"/>
  <c r="AB39" i="21"/>
  <c r="AB56" i="21"/>
  <c r="R56" i="21"/>
  <c r="AB49" i="21"/>
  <c r="R49" i="21"/>
  <c r="R149" i="21"/>
  <c r="AB149" i="21"/>
  <c r="AB114" i="21"/>
  <c r="R114" i="21"/>
  <c r="AB58" i="21"/>
  <c r="R58" i="21"/>
  <c r="R52" i="21"/>
  <c r="AB52" i="21"/>
  <c r="R100" i="21"/>
  <c r="AB100" i="21"/>
  <c r="AB76" i="21"/>
  <c r="R76" i="21"/>
  <c r="AB83" i="21"/>
  <c r="R83" i="21"/>
  <c r="AB8" i="21"/>
  <c r="R8" i="21"/>
  <c r="AB77" i="21"/>
  <c r="R77" i="21"/>
  <c r="X84" i="21"/>
  <c r="AB84" i="21"/>
  <c r="R84" i="21"/>
  <c r="AB86" i="21"/>
  <c r="R86" i="21"/>
  <c r="AB181" i="21"/>
  <c r="R181" i="21"/>
  <c r="AB171" i="21"/>
  <c r="R171" i="21"/>
  <c r="AB6" i="21"/>
  <c r="R6" i="21"/>
  <c r="S6" i="21"/>
  <c r="AB166" i="21"/>
  <c r="R166" i="21"/>
  <c r="R14" i="21"/>
  <c r="AB14" i="21"/>
  <c r="R154" i="21"/>
  <c r="AB154" i="21"/>
  <c r="AB75" i="21"/>
  <c r="R75" i="21"/>
  <c r="AB90" i="21"/>
  <c r="R90" i="21"/>
  <c r="AB10" i="21"/>
  <c r="R10" i="21"/>
  <c r="R137" i="21"/>
  <c r="AB137" i="21"/>
  <c r="R70" i="21"/>
  <c r="AB70" i="21"/>
  <c r="AB170" i="21"/>
  <c r="R170" i="21"/>
  <c r="AB23" i="21"/>
  <c r="R23" i="21"/>
  <c r="AB66" i="21"/>
  <c r="R66" i="21"/>
  <c r="AB79" i="21"/>
  <c r="R79" i="21"/>
  <c r="R117" i="21"/>
  <c r="AB117" i="21"/>
  <c r="AB82" i="21"/>
  <c r="R82" i="21"/>
  <c r="AB175" i="21"/>
  <c r="R175" i="21"/>
  <c r="AB115" i="21"/>
  <c r="R115" i="21"/>
  <c r="AB88" i="21"/>
  <c r="R88" i="21"/>
  <c r="AB105" i="21"/>
  <c r="R105" i="21"/>
  <c r="R59" i="21"/>
  <c r="AB59" i="21"/>
  <c r="AB122" i="21"/>
  <c r="R122" i="21"/>
  <c r="AB27" i="21"/>
  <c r="R27" i="21"/>
  <c r="AB188" i="21"/>
  <c r="R188" i="21"/>
  <c r="AB160" i="21"/>
  <c r="R160" i="21"/>
  <c r="AB45" i="21"/>
  <c r="R45" i="21"/>
  <c r="AB131" i="21"/>
  <c r="R131" i="21"/>
  <c r="AB35" i="21"/>
  <c r="R35" i="21"/>
  <c r="AB126" i="21"/>
  <c r="R126" i="21"/>
  <c r="AB155" i="21"/>
  <c r="R155" i="21"/>
  <c r="AB94" i="21"/>
  <c r="R94" i="21"/>
  <c r="AB187" i="21"/>
  <c r="R187" i="21"/>
  <c r="AB42" i="21"/>
  <c r="R42" i="21"/>
  <c r="R53" i="21"/>
  <c r="AB53" i="21"/>
  <c r="R104" i="21"/>
  <c r="AB104" i="21"/>
  <c r="AB159" i="21"/>
  <c r="R159" i="21"/>
  <c r="R128" i="21"/>
  <c r="AB128" i="21"/>
  <c r="AB103" i="21"/>
  <c r="R103" i="21"/>
  <c r="R158" i="21"/>
  <c r="AB158" i="21"/>
  <c r="AB151" i="21"/>
  <c r="R151" i="21"/>
  <c r="AB129" i="21"/>
  <c r="R129" i="21"/>
  <c r="R143" i="21"/>
  <c r="AB143" i="21"/>
  <c r="AB51" i="21"/>
  <c r="R51" i="21"/>
  <c r="AB25" i="21"/>
  <c r="R25" i="21"/>
  <c r="AB110" i="21"/>
  <c r="R110" i="21"/>
  <c r="R67" i="21"/>
  <c r="AB67" i="21"/>
  <c r="R132" i="21"/>
  <c r="AB132" i="21"/>
  <c r="AB34" i="21"/>
  <c r="R34" i="21"/>
  <c r="R124" i="21"/>
  <c r="AB124" i="21"/>
  <c r="AB179" i="21"/>
  <c r="R179" i="21"/>
  <c r="AB63" i="21"/>
  <c r="R63" i="21"/>
  <c r="R136" i="21"/>
  <c r="AB136" i="21"/>
  <c r="AB178" i="21"/>
  <c r="R178" i="21"/>
  <c r="AB98" i="21"/>
  <c r="R98" i="21"/>
  <c r="AB18" i="21"/>
  <c r="R18" i="21"/>
  <c r="R85" i="21"/>
  <c r="AB85" i="21"/>
  <c r="R22" i="21"/>
  <c r="AB22" i="21"/>
  <c r="R161" i="21"/>
  <c r="AB161" i="21"/>
  <c r="AB172" i="21"/>
  <c r="R172" i="21"/>
  <c r="R48" i="21"/>
  <c r="AB48" i="21"/>
  <c r="R7" i="21"/>
  <c r="AB7" i="21"/>
  <c r="AB164" i="21"/>
  <c r="R164" i="21"/>
  <c r="R97" i="21"/>
  <c r="AB97" i="21"/>
  <c r="AB162" i="21"/>
  <c r="R162" i="21"/>
  <c r="AB146" i="21"/>
  <c r="R146" i="21"/>
  <c r="AB125" i="21"/>
  <c r="R125" i="21"/>
  <c r="R156" i="21"/>
  <c r="AB156" i="21"/>
  <c r="AB109" i="21"/>
  <c r="R109" i="21"/>
  <c r="AB138" i="21"/>
  <c r="R138" i="21"/>
  <c r="AB135" i="21"/>
  <c r="R135" i="21"/>
  <c r="AB24" i="21"/>
  <c r="R24" i="21"/>
  <c r="R113" i="21"/>
  <c r="AB113" i="21"/>
  <c r="R55" i="21"/>
  <c r="AB55" i="21"/>
  <c r="R152" i="21"/>
  <c r="AB152" i="21"/>
  <c r="AB93" i="21"/>
  <c r="R93" i="21"/>
  <c r="AB31" i="21"/>
  <c r="R31" i="21"/>
  <c r="R101" i="21"/>
  <c r="AB101" i="21"/>
  <c r="R133" i="21"/>
  <c r="AB133" i="21"/>
  <c r="AB71" i="21"/>
  <c r="R71" i="21"/>
  <c r="AB127" i="21"/>
  <c r="R127" i="21"/>
  <c r="R91" i="21"/>
  <c r="AB91" i="21"/>
  <c r="AB177" i="21"/>
  <c r="R177" i="21"/>
  <c r="R118" i="21"/>
  <c r="AB118" i="21"/>
  <c r="AB99" i="21"/>
  <c r="R99" i="21"/>
  <c r="R74" i="21"/>
  <c r="AB74" i="21"/>
  <c r="AB142" i="21"/>
  <c r="R142" i="21"/>
  <c r="AB69" i="21"/>
  <c r="R69" i="21"/>
  <c r="Y94" i="21"/>
  <c r="U94" i="21"/>
  <c r="S94" i="21"/>
  <c r="V94" i="21"/>
  <c r="T94" i="21"/>
  <c r="V86" i="21"/>
  <c r="X94" i="21"/>
  <c r="W94" i="21"/>
  <c r="X40" i="21"/>
  <c r="W40" i="21"/>
  <c r="V40" i="21"/>
  <c r="U86" i="21"/>
  <c r="S40" i="21"/>
  <c r="U40" i="21"/>
  <c r="T40" i="21"/>
  <c r="Y40" i="21"/>
  <c r="X86" i="21"/>
  <c r="Y86" i="21"/>
  <c r="W86" i="21"/>
  <c r="T86" i="21"/>
  <c r="S86" i="21"/>
  <c r="W39" i="21"/>
  <c r="Y188" i="21"/>
  <c r="T114" i="21"/>
  <c r="U71" i="21"/>
  <c r="V45" i="21"/>
  <c r="Y100" i="21"/>
  <c r="S143" i="21"/>
  <c r="T59" i="21"/>
  <c r="S122" i="21"/>
  <c r="Y27" i="21"/>
  <c r="T58" i="21"/>
  <c r="X65" i="21"/>
  <c r="W76" i="21"/>
  <c r="Y126" i="21"/>
  <c r="T118" i="21"/>
  <c r="W84" i="21"/>
  <c r="W105" i="21"/>
  <c r="T110" i="21"/>
  <c r="Y67" i="21"/>
  <c r="X31" i="21"/>
  <c r="U133" i="21"/>
  <c r="W155" i="21"/>
  <c r="U99" i="21"/>
  <c r="W8" i="21"/>
  <c r="T55" i="21"/>
  <c r="U56" i="21"/>
  <c r="X25" i="21"/>
  <c r="S93" i="21"/>
  <c r="Y132" i="21"/>
  <c r="Y160" i="21"/>
  <c r="U101" i="21"/>
  <c r="V77" i="21"/>
  <c r="S138" i="21"/>
  <c r="W135" i="21"/>
  <c r="W82" i="21"/>
  <c r="X115" i="21"/>
  <c r="W34" i="21"/>
  <c r="Y124" i="21"/>
  <c r="V131" i="21"/>
  <c r="S149" i="21"/>
  <c r="S134" i="21"/>
  <c r="V24" i="21"/>
  <c r="W175" i="21"/>
  <c r="U113" i="21"/>
  <c r="W88" i="21"/>
  <c r="S51" i="21"/>
  <c r="W49" i="21"/>
  <c r="U152" i="21"/>
  <c r="S187" i="21"/>
  <c r="X179" i="21"/>
  <c r="T52" i="21"/>
  <c r="W127" i="21"/>
  <c r="Y35" i="21"/>
  <c r="S91" i="21"/>
  <c r="U157" i="21"/>
  <c r="S177" i="21"/>
  <c r="U74" i="21"/>
  <c r="T69" i="21"/>
  <c r="W167" i="21"/>
  <c r="T8" i="21"/>
  <c r="S142" i="21"/>
  <c r="V167" i="21"/>
  <c r="U167" i="21"/>
  <c r="S167" i="21"/>
  <c r="X167" i="21"/>
  <c r="T167" i="21"/>
  <c r="S84" i="21"/>
  <c r="M73" i="15"/>
  <c r="D49" i="126" s="1"/>
  <c r="E49" i="126" s="1"/>
  <c r="K73" i="15"/>
  <c r="D47" i="126" s="1"/>
  <c r="E47" i="126" s="1"/>
  <c r="I73" i="15"/>
  <c r="D45" i="126" s="1"/>
  <c r="E45" i="126" s="1"/>
  <c r="L73" i="15"/>
  <c r="D48" i="126" s="1"/>
  <c r="E48" i="126" s="1"/>
  <c r="J73" i="15"/>
  <c r="D46" i="126" s="1"/>
  <c r="E46" i="126" s="1"/>
  <c r="L100" i="15"/>
  <c r="D48" i="168" s="1"/>
  <c r="E48" i="168" s="1"/>
  <c r="M100" i="15"/>
  <c r="D49" i="168" s="1"/>
  <c r="E49" i="168" s="1"/>
  <c r="J100" i="15"/>
  <c r="D46" i="168" s="1"/>
  <c r="E46" i="168" s="1"/>
  <c r="K100" i="15"/>
  <c r="D47" i="168" s="1"/>
  <c r="E47" i="168" s="1"/>
  <c r="I100" i="15"/>
  <c r="D45" i="168" s="1"/>
  <c r="E45" i="168" s="1"/>
  <c r="L148" i="15"/>
  <c r="M148" i="15"/>
  <c r="J148" i="15"/>
  <c r="K148" i="15"/>
  <c r="I148" i="15"/>
  <c r="J35" i="15"/>
  <c r="D46" i="66" s="1"/>
  <c r="E46" i="66" s="1"/>
  <c r="M35" i="15"/>
  <c r="D49" i="66" s="1"/>
  <c r="E49" i="66" s="1"/>
  <c r="K35" i="15"/>
  <c r="D47" i="66" s="1"/>
  <c r="E47" i="66" s="1"/>
  <c r="I35" i="15"/>
  <c r="D45" i="66" s="1"/>
  <c r="E45" i="66" s="1"/>
  <c r="L35" i="15"/>
  <c r="D48" i="66" s="1"/>
  <c r="E48" i="66" s="1"/>
  <c r="I110" i="15"/>
  <c r="D45" i="182" s="1"/>
  <c r="E45" i="182" s="1"/>
  <c r="K110" i="15"/>
  <c r="D47" i="182" s="1"/>
  <c r="E47" i="182" s="1"/>
  <c r="J110" i="15"/>
  <c r="D46" i="182" s="1"/>
  <c r="E46" i="182" s="1"/>
  <c r="L110" i="15"/>
  <c r="D48" i="182" s="1"/>
  <c r="E48" i="182" s="1"/>
  <c r="M110" i="15"/>
  <c r="D49" i="182" s="1"/>
  <c r="E49" i="182" s="1"/>
  <c r="M172" i="15"/>
  <c r="K172" i="15"/>
  <c r="J172" i="15"/>
  <c r="L172" i="15"/>
  <c r="I172" i="15"/>
  <c r="M124" i="15"/>
  <c r="D49" i="198" s="1"/>
  <c r="E49" i="198" s="1"/>
  <c r="L124" i="15"/>
  <c r="D48" i="198" s="1"/>
  <c r="E48" i="198" s="1"/>
  <c r="I124" i="15"/>
  <c r="D45" i="198" s="1"/>
  <c r="E45" i="198" s="1"/>
  <c r="K124" i="15"/>
  <c r="D47" i="198" s="1"/>
  <c r="E47" i="198" s="1"/>
  <c r="J124" i="15"/>
  <c r="D46" i="198" s="1"/>
  <c r="E46" i="198" s="1"/>
  <c r="L147" i="15"/>
  <c r="K147" i="15"/>
  <c r="J147" i="15"/>
  <c r="I147" i="15"/>
  <c r="M147" i="15"/>
  <c r="M167" i="15"/>
  <c r="K167" i="15"/>
  <c r="J167" i="15"/>
  <c r="I167" i="15"/>
  <c r="L167" i="15"/>
  <c r="M181" i="15"/>
  <c r="K181" i="15"/>
  <c r="J181" i="15"/>
  <c r="I181" i="15"/>
  <c r="L181" i="15"/>
  <c r="L68" i="15"/>
  <c r="D48" i="121" s="1"/>
  <c r="E48" i="121" s="1"/>
  <c r="M68" i="15"/>
  <c r="D49" i="121" s="1"/>
  <c r="E49" i="121" s="1"/>
  <c r="K68" i="15"/>
  <c r="D47" i="121" s="1"/>
  <c r="E47" i="121" s="1"/>
  <c r="J68" i="15"/>
  <c r="D46" i="121" s="1"/>
  <c r="E46" i="121" s="1"/>
  <c r="I68" i="15"/>
  <c r="D45" i="121" s="1"/>
  <c r="E45" i="121" s="1"/>
  <c r="M163" i="15"/>
  <c r="K163" i="15"/>
  <c r="L163" i="15"/>
  <c r="I163" i="15"/>
  <c r="J163" i="15"/>
  <c r="I101" i="15"/>
  <c r="D45" i="171" s="1"/>
  <c r="E45" i="171" s="1"/>
  <c r="L101" i="15"/>
  <c r="D48" i="171" s="1"/>
  <c r="E48" i="171" s="1"/>
  <c r="J101" i="15"/>
  <c r="D46" i="171" s="1"/>
  <c r="E46" i="171" s="1"/>
  <c r="M101" i="15"/>
  <c r="D49" i="171" s="1"/>
  <c r="E49" i="171" s="1"/>
  <c r="K101" i="15"/>
  <c r="D47" i="171" s="1"/>
  <c r="E47" i="171" s="1"/>
  <c r="L152" i="15"/>
  <c r="J152" i="15"/>
  <c r="K152" i="15"/>
  <c r="M152" i="15"/>
  <c r="I152" i="15"/>
  <c r="L46" i="15"/>
  <c r="D48" i="76" s="1"/>
  <c r="E48" i="76" s="1"/>
  <c r="K46" i="15"/>
  <c r="D47" i="76" s="1"/>
  <c r="E47" i="76" s="1"/>
  <c r="J46" i="15"/>
  <c r="D46" i="76" s="1"/>
  <c r="E46" i="76" s="1"/>
  <c r="M46" i="15"/>
  <c r="D49" i="76" s="1"/>
  <c r="E49" i="76" s="1"/>
  <c r="I46" i="15"/>
  <c r="D45" i="76" s="1"/>
  <c r="E45" i="76" s="1"/>
  <c r="L86" i="15"/>
  <c r="D48" i="146" s="1"/>
  <c r="E48" i="146" s="1"/>
  <c r="K86" i="15"/>
  <c r="D47" i="146" s="1"/>
  <c r="E47" i="146" s="1"/>
  <c r="J86" i="15"/>
  <c r="D46" i="146" s="1"/>
  <c r="E46" i="146" s="1"/>
  <c r="I86" i="15"/>
  <c r="D45" i="146" s="1"/>
  <c r="E45" i="146" s="1"/>
  <c r="M86" i="15"/>
  <c r="D49" i="146" s="1"/>
  <c r="E49" i="146" s="1"/>
  <c r="L125" i="15"/>
  <c r="D48" i="199" s="1"/>
  <c r="E48" i="199" s="1"/>
  <c r="K125" i="15"/>
  <c r="D47" i="199" s="1"/>
  <c r="E47" i="199" s="1"/>
  <c r="M125" i="15"/>
  <c r="D49" i="199" s="1"/>
  <c r="E49" i="199" s="1"/>
  <c r="J125" i="15"/>
  <c r="D46" i="199" s="1"/>
  <c r="E46" i="199" s="1"/>
  <c r="I125" i="15"/>
  <c r="D45" i="199" s="1"/>
  <c r="E45" i="199" s="1"/>
  <c r="L45" i="15"/>
  <c r="D48" i="75" s="1"/>
  <c r="E48" i="75" s="1"/>
  <c r="I45" i="15"/>
  <c r="D45" i="75" s="1"/>
  <c r="E45" i="75" s="1"/>
  <c r="J45" i="15"/>
  <c r="D46" i="75" s="1"/>
  <c r="E46" i="75" s="1"/>
  <c r="M45" i="15"/>
  <c r="D49" i="75" s="1"/>
  <c r="E49" i="75" s="1"/>
  <c r="K45" i="15"/>
  <c r="D47" i="75" s="1"/>
  <c r="E47" i="75" s="1"/>
  <c r="L168" i="15"/>
  <c r="K168" i="15"/>
  <c r="M168" i="15"/>
  <c r="J168" i="15"/>
  <c r="I168" i="15"/>
  <c r="M175" i="15"/>
  <c r="K175" i="15"/>
  <c r="J175" i="15"/>
  <c r="L175" i="15"/>
  <c r="I175" i="15"/>
  <c r="I184" i="15"/>
  <c r="L184" i="15"/>
  <c r="K184" i="15"/>
  <c r="J184" i="15"/>
  <c r="M184" i="15"/>
  <c r="L69" i="15"/>
  <c r="D48" i="122" s="1"/>
  <c r="E48" i="122" s="1"/>
  <c r="K69" i="15"/>
  <c r="D47" i="122" s="1"/>
  <c r="E47" i="122" s="1"/>
  <c r="J69" i="15"/>
  <c r="D46" i="122" s="1"/>
  <c r="E46" i="122" s="1"/>
  <c r="M69" i="15"/>
  <c r="D49" i="122" s="1"/>
  <c r="E49" i="122" s="1"/>
  <c r="I69" i="15"/>
  <c r="D45" i="122" s="1"/>
  <c r="E45" i="122" s="1"/>
  <c r="L164" i="15"/>
  <c r="M164" i="15"/>
  <c r="J164" i="15"/>
  <c r="K164" i="15"/>
  <c r="I164" i="15"/>
  <c r="L112" i="15"/>
  <c r="D48" i="184" s="1"/>
  <c r="E48" i="184" s="1"/>
  <c r="M112" i="15"/>
  <c r="D49" i="184" s="1"/>
  <c r="E49" i="184" s="1"/>
  <c r="J112" i="15"/>
  <c r="D46" i="184" s="1"/>
  <c r="E46" i="184" s="1"/>
  <c r="K112" i="15"/>
  <c r="D47" i="184" s="1"/>
  <c r="E47" i="184" s="1"/>
  <c r="I112" i="15"/>
  <c r="D45" i="184" s="1"/>
  <c r="E45" i="184" s="1"/>
  <c r="M153" i="15"/>
  <c r="L153" i="15"/>
  <c r="I153" i="15"/>
  <c r="K153" i="15"/>
  <c r="J153" i="15"/>
  <c r="L47" i="15"/>
  <c r="M47" i="15"/>
  <c r="K47" i="15"/>
  <c r="J47" i="15"/>
  <c r="I47" i="15"/>
  <c r="L122" i="15"/>
  <c r="K122" i="15"/>
  <c r="J122" i="15"/>
  <c r="I122" i="15"/>
  <c r="M122" i="15"/>
  <c r="M176" i="15"/>
  <c r="D49" i="280" s="1"/>
  <c r="L176" i="15"/>
  <c r="D48" i="280" s="1"/>
  <c r="K176" i="15"/>
  <c r="D47" i="280" s="1"/>
  <c r="J176" i="15"/>
  <c r="D46" i="280" s="1"/>
  <c r="I176" i="15"/>
  <c r="D45" i="280" s="1"/>
  <c r="L87" i="15"/>
  <c r="D48" i="147" s="1"/>
  <c r="E48" i="147" s="1"/>
  <c r="M87" i="15"/>
  <c r="D49" i="147" s="1"/>
  <c r="E49" i="147" s="1"/>
  <c r="J87" i="15"/>
  <c r="D46" i="147" s="1"/>
  <c r="E46" i="147" s="1"/>
  <c r="K87" i="15"/>
  <c r="D47" i="147" s="1"/>
  <c r="E47" i="147" s="1"/>
  <c r="I87" i="15"/>
  <c r="D45" i="147" s="1"/>
  <c r="E45" i="147" s="1"/>
  <c r="J126" i="15"/>
  <c r="D46" i="201" s="1"/>
  <c r="E46" i="201" s="1"/>
  <c r="I126" i="15"/>
  <c r="D45" i="201" s="1"/>
  <c r="E45" i="201" s="1"/>
  <c r="L126" i="15"/>
  <c r="D48" i="201" s="1"/>
  <c r="E48" i="201" s="1"/>
  <c r="M126" i="15"/>
  <c r="D49" i="201" s="1"/>
  <c r="E49" i="201" s="1"/>
  <c r="K126" i="15"/>
  <c r="D47" i="201" s="1"/>
  <c r="E47" i="201" s="1"/>
  <c r="M182" i="15"/>
  <c r="D49" i="285" s="1"/>
  <c r="K182" i="15"/>
  <c r="D47" i="285" s="1"/>
  <c r="J182" i="15"/>
  <c r="D46" i="285" s="1"/>
  <c r="L182" i="15"/>
  <c r="D48" i="285" s="1"/>
  <c r="I182" i="15"/>
  <c r="D45" i="285" s="1"/>
  <c r="M179" i="15"/>
  <c r="D49" i="282" s="1"/>
  <c r="K179" i="15"/>
  <c r="D47" i="282" s="1"/>
  <c r="J179" i="15"/>
  <c r="D46" i="282" s="1"/>
  <c r="I179" i="15"/>
  <c r="D45" i="282" s="1"/>
  <c r="L179" i="15"/>
  <c r="D48" i="282" s="1"/>
  <c r="M185" i="15"/>
  <c r="D49" i="306" s="1"/>
  <c r="K185" i="15"/>
  <c r="D47" i="306" s="1"/>
  <c r="J185" i="15"/>
  <c r="D46" i="306" s="1"/>
  <c r="L185" i="15"/>
  <c r="D48" i="306" s="1"/>
  <c r="I185" i="15"/>
  <c r="D45" i="306" s="1"/>
  <c r="L52" i="15"/>
  <c r="D48" i="93" s="1"/>
  <c r="E48" i="93" s="1"/>
  <c r="M52" i="15"/>
  <c r="D49" i="93" s="1"/>
  <c r="E49" i="93" s="1"/>
  <c r="J52" i="15"/>
  <c r="D46" i="93" s="1"/>
  <c r="E46" i="93" s="1"/>
  <c r="K52" i="15"/>
  <c r="D47" i="93" s="1"/>
  <c r="E47" i="93" s="1"/>
  <c r="I52" i="15"/>
  <c r="D45" i="93" s="1"/>
  <c r="E45" i="93" s="1"/>
  <c r="Y84" i="21"/>
  <c r="M99" i="15"/>
  <c r="D49" i="169" s="1"/>
  <c r="E49" i="169" s="1"/>
  <c r="K99" i="15"/>
  <c r="D47" i="169" s="1"/>
  <c r="E47" i="169" s="1"/>
  <c r="L99" i="15"/>
  <c r="D48" i="169" s="1"/>
  <c r="E48" i="169" s="1"/>
  <c r="I99" i="15"/>
  <c r="D45" i="169" s="1"/>
  <c r="E45" i="169" s="1"/>
  <c r="J99" i="15"/>
  <c r="D46" i="169" s="1"/>
  <c r="E46" i="169" s="1"/>
  <c r="L113" i="15"/>
  <c r="D48" i="185" s="1"/>
  <c r="E48" i="185" s="1"/>
  <c r="J113" i="15"/>
  <c r="D46" i="185" s="1"/>
  <c r="E46" i="185" s="1"/>
  <c r="I113" i="15"/>
  <c r="D45" i="185" s="1"/>
  <c r="E45" i="185" s="1"/>
  <c r="K113" i="15"/>
  <c r="D47" i="185" s="1"/>
  <c r="E47" i="185" s="1"/>
  <c r="M113" i="15"/>
  <c r="D49" i="185" s="1"/>
  <c r="E49" i="185" s="1"/>
  <c r="L25" i="15"/>
  <c r="D48" i="58" s="1"/>
  <c r="E48" i="58" s="1"/>
  <c r="K25" i="15"/>
  <c r="D47" i="58" s="1"/>
  <c r="E47" i="58" s="1"/>
  <c r="M25" i="15"/>
  <c r="D49" i="58" s="1"/>
  <c r="E49" i="58" s="1"/>
  <c r="J25" i="15"/>
  <c r="D46" i="58" s="1"/>
  <c r="E46" i="58" s="1"/>
  <c r="I25" i="15"/>
  <c r="D45" i="58" s="1"/>
  <c r="E45" i="58" s="1"/>
  <c r="L49" i="15"/>
  <c r="D48" i="79" s="1"/>
  <c r="E48" i="79" s="1"/>
  <c r="J49" i="15"/>
  <c r="D46" i="79" s="1"/>
  <c r="E46" i="79" s="1"/>
  <c r="I49" i="15"/>
  <c r="D45" i="79" s="1"/>
  <c r="E45" i="79" s="1"/>
  <c r="M49" i="15"/>
  <c r="D49" i="79" s="1"/>
  <c r="E49" i="79" s="1"/>
  <c r="K49" i="15"/>
  <c r="D47" i="79" s="1"/>
  <c r="E47" i="79" s="1"/>
  <c r="L94" i="15"/>
  <c r="D48" i="159" s="1"/>
  <c r="E48" i="159" s="1"/>
  <c r="I94" i="15"/>
  <c r="D45" i="159" s="1"/>
  <c r="E45" i="159" s="1"/>
  <c r="M94" i="15"/>
  <c r="D49" i="159" s="1"/>
  <c r="E49" i="159" s="1"/>
  <c r="K94" i="15"/>
  <c r="D47" i="159" s="1"/>
  <c r="E47" i="159" s="1"/>
  <c r="J94" i="15"/>
  <c r="D46" i="159" s="1"/>
  <c r="E46" i="159" s="1"/>
  <c r="M115" i="15"/>
  <c r="D49" i="189" s="1"/>
  <c r="E49" i="189" s="1"/>
  <c r="K115" i="15"/>
  <c r="D47" i="189" s="1"/>
  <c r="E47" i="189" s="1"/>
  <c r="J115" i="15"/>
  <c r="D46" i="189" s="1"/>
  <c r="E46" i="189" s="1"/>
  <c r="I115" i="15"/>
  <c r="D45" i="189" s="1"/>
  <c r="E45" i="189" s="1"/>
  <c r="L115" i="15"/>
  <c r="D48" i="189" s="1"/>
  <c r="E48" i="189" s="1"/>
  <c r="M145" i="15"/>
  <c r="K145" i="15"/>
  <c r="J145" i="15"/>
  <c r="I145" i="15"/>
  <c r="L145" i="15"/>
  <c r="M50" i="15"/>
  <c r="I50" i="15"/>
  <c r="J50" i="15"/>
  <c r="L50" i="15"/>
  <c r="K50" i="15"/>
  <c r="M174" i="15"/>
  <c r="I174" i="15"/>
  <c r="L174" i="15"/>
  <c r="J174" i="15"/>
  <c r="K174" i="15"/>
  <c r="L186" i="15"/>
  <c r="D48" i="290" s="1"/>
  <c r="M186" i="15"/>
  <c r="D49" i="290" s="1"/>
  <c r="J186" i="15"/>
  <c r="D46" i="290" s="1"/>
  <c r="K186" i="15"/>
  <c r="D47" i="290" s="1"/>
  <c r="I186" i="15"/>
  <c r="D45" i="290" s="1"/>
  <c r="K53" i="15"/>
  <c r="D47" i="94" s="1"/>
  <c r="E47" i="94" s="1"/>
  <c r="J53" i="15"/>
  <c r="D46" i="94" s="1"/>
  <c r="E46" i="94" s="1"/>
  <c r="I53" i="15"/>
  <c r="D45" i="94" s="1"/>
  <c r="E45" i="94" s="1"/>
  <c r="L53" i="15"/>
  <c r="D48" i="94" s="1"/>
  <c r="E48" i="94" s="1"/>
  <c r="M53" i="15"/>
  <c r="D49" i="94" s="1"/>
  <c r="E49" i="94" s="1"/>
  <c r="L72" i="15"/>
  <c r="D48" i="124" s="1"/>
  <c r="E48" i="124" s="1"/>
  <c r="K72" i="15"/>
  <c r="D47" i="124" s="1"/>
  <c r="E47" i="124" s="1"/>
  <c r="J72" i="15"/>
  <c r="D46" i="124" s="1"/>
  <c r="E46" i="124" s="1"/>
  <c r="I72" i="15"/>
  <c r="D45" i="124" s="1"/>
  <c r="E45" i="124" s="1"/>
  <c r="M72" i="15"/>
  <c r="D49" i="124" s="1"/>
  <c r="E49" i="124" s="1"/>
  <c r="V8" i="21"/>
  <c r="V84" i="21"/>
  <c r="Y142" i="21"/>
  <c r="Y69" i="21"/>
  <c r="S74" i="21"/>
  <c r="V177" i="21"/>
  <c r="U84" i="21"/>
  <c r="T84" i="21"/>
  <c r="Y179" i="21"/>
  <c r="S35" i="21"/>
  <c r="X77" i="21"/>
  <c r="W77" i="21"/>
  <c r="U77" i="21"/>
  <c r="V83" i="21"/>
  <c r="S77" i="21"/>
  <c r="T77" i="21"/>
  <c r="W83" i="21"/>
  <c r="Y77" i="21"/>
  <c r="Y8" i="21"/>
  <c r="T142" i="21"/>
  <c r="X8" i="21"/>
  <c r="U142" i="21"/>
  <c r="W142" i="21"/>
  <c r="U8" i="21"/>
  <c r="X142" i="21"/>
  <c r="S69" i="21"/>
  <c r="T101" i="21"/>
  <c r="S8" i="21"/>
  <c r="V142" i="21"/>
  <c r="S83" i="21"/>
  <c r="V74" i="21"/>
  <c r="X83" i="21"/>
  <c r="T83" i="21"/>
  <c r="U177" i="21"/>
  <c r="Y83" i="21"/>
  <c r="U83" i="21"/>
  <c r="V69" i="21"/>
  <c r="U69" i="21"/>
  <c r="W69" i="21"/>
  <c r="X69" i="21"/>
  <c r="T74" i="21"/>
  <c r="V99" i="21"/>
  <c r="X74" i="21"/>
  <c r="Y74" i="21"/>
  <c r="X35" i="21"/>
  <c r="V127" i="21"/>
  <c r="Y91" i="21"/>
  <c r="T157" i="21"/>
  <c r="U52" i="21"/>
  <c r="W74" i="21"/>
  <c r="U127" i="21"/>
  <c r="U91" i="21"/>
  <c r="V187" i="21"/>
  <c r="S157" i="21"/>
  <c r="Y52" i="21"/>
  <c r="Y131" i="21"/>
  <c r="W99" i="21"/>
  <c r="X99" i="21"/>
  <c r="V118" i="21"/>
  <c r="S65" i="21"/>
  <c r="S58" i="21"/>
  <c r="S99" i="21"/>
  <c r="T99" i="21"/>
  <c r="T132" i="21"/>
  <c r="Y118" i="21"/>
  <c r="X76" i="21"/>
  <c r="X126" i="21"/>
  <c r="Y99" i="21"/>
  <c r="V56" i="21"/>
  <c r="V76" i="21"/>
  <c r="T143" i="21"/>
  <c r="U118" i="21"/>
  <c r="S71" i="21"/>
  <c r="V122" i="21"/>
  <c r="Y114" i="21"/>
  <c r="X93" i="21"/>
  <c r="Y45" i="21"/>
  <c r="U160" i="21"/>
  <c r="X118" i="21"/>
  <c r="W124" i="21"/>
  <c r="U35" i="21"/>
  <c r="W152" i="21"/>
  <c r="X91" i="21"/>
  <c r="W177" i="21"/>
  <c r="T187" i="21"/>
  <c r="V157" i="21"/>
  <c r="S52" i="21"/>
  <c r="V35" i="21"/>
  <c r="Y127" i="21"/>
  <c r="W91" i="21"/>
  <c r="X177" i="21"/>
  <c r="S175" i="21"/>
  <c r="X157" i="21"/>
  <c r="V52" i="21"/>
  <c r="T155" i="21"/>
  <c r="S155" i="21"/>
  <c r="Y155" i="21"/>
  <c r="U155" i="21"/>
  <c r="T35" i="21"/>
  <c r="W35" i="21"/>
  <c r="X152" i="21"/>
  <c r="S127" i="21"/>
  <c r="X127" i="21"/>
  <c r="X155" i="21"/>
  <c r="T91" i="21"/>
  <c r="V91" i="21"/>
  <c r="Y177" i="21"/>
  <c r="T177" i="21"/>
  <c r="U187" i="21"/>
  <c r="V134" i="21"/>
  <c r="T49" i="21"/>
  <c r="W157" i="21"/>
  <c r="Y157" i="21"/>
  <c r="W179" i="21"/>
  <c r="X52" i="21"/>
  <c r="S31" i="21"/>
  <c r="T152" i="21"/>
  <c r="T127" i="21"/>
  <c r="V155" i="21"/>
  <c r="V138" i="21"/>
  <c r="W188" i="21"/>
  <c r="X187" i="21"/>
  <c r="X49" i="21"/>
  <c r="S179" i="21"/>
  <c r="W52" i="21"/>
  <c r="T160" i="21"/>
  <c r="Y25" i="21"/>
  <c r="X101" i="21"/>
  <c r="X160" i="21"/>
  <c r="S118" i="21"/>
  <c r="W118" i="21"/>
  <c r="U27" i="21"/>
  <c r="V188" i="21"/>
  <c r="T100" i="21"/>
  <c r="Y71" i="21"/>
  <c r="S45" i="21"/>
  <c r="W65" i="21"/>
  <c r="U114" i="21"/>
  <c r="W132" i="21"/>
  <c r="V93" i="21"/>
  <c r="U55" i="21"/>
  <c r="S25" i="21"/>
  <c r="W101" i="21"/>
  <c r="U188" i="21"/>
  <c r="S100" i="21"/>
  <c r="T71" i="21"/>
  <c r="V114" i="21"/>
  <c r="U132" i="21"/>
  <c r="S55" i="21"/>
  <c r="V132" i="21"/>
  <c r="Y93" i="21"/>
  <c r="V25" i="21"/>
  <c r="V101" i="21"/>
  <c r="X58" i="21"/>
  <c r="W160" i="21"/>
  <c r="W131" i="21"/>
  <c r="Y39" i="21"/>
  <c r="T188" i="21"/>
  <c r="U100" i="21"/>
  <c r="X56" i="21"/>
  <c r="X71" i="21"/>
  <c r="U45" i="21"/>
  <c r="S124" i="21"/>
  <c r="U126" i="21"/>
  <c r="U58" i="21"/>
  <c r="S131" i="21"/>
  <c r="T131" i="21"/>
  <c r="S59" i="21"/>
  <c r="T76" i="21"/>
  <c r="V124" i="21"/>
  <c r="Y65" i="21"/>
  <c r="W126" i="21"/>
  <c r="W58" i="21"/>
  <c r="V58" i="21"/>
  <c r="U131" i="21"/>
  <c r="X131" i="21"/>
  <c r="U143" i="21"/>
  <c r="V27" i="21"/>
  <c r="U76" i="21"/>
  <c r="S76" i="21"/>
  <c r="Y122" i="21"/>
  <c r="X124" i="21"/>
  <c r="T65" i="21"/>
  <c r="V126" i="21"/>
  <c r="S126" i="21"/>
  <c r="Y58" i="21"/>
  <c r="X34" i="21"/>
  <c r="U124" i="21"/>
  <c r="V65" i="21"/>
  <c r="T126" i="21"/>
  <c r="Y135" i="21"/>
  <c r="S34" i="21"/>
  <c r="Y76" i="21"/>
  <c r="V133" i="21"/>
  <c r="T124" i="21"/>
  <c r="U65" i="21"/>
  <c r="S132" i="21"/>
  <c r="X132" i="21"/>
  <c r="U93" i="21"/>
  <c r="T93" i="21"/>
  <c r="Y55" i="21"/>
  <c r="U25" i="21"/>
  <c r="W25" i="21"/>
  <c r="Y101" i="21"/>
  <c r="S101" i="21"/>
  <c r="V160" i="21"/>
  <c r="X39" i="21"/>
  <c r="X188" i="21"/>
  <c r="X100" i="21"/>
  <c r="V100" i="21"/>
  <c r="W56" i="21"/>
  <c r="V71" i="21"/>
  <c r="X45" i="21"/>
  <c r="W45" i="21"/>
  <c r="S114" i="21"/>
  <c r="W114" i="21"/>
  <c r="W93" i="21"/>
  <c r="W55" i="21"/>
  <c r="T25" i="21"/>
  <c r="S160" i="21"/>
  <c r="S188" i="21"/>
  <c r="W100" i="21"/>
  <c r="S56" i="21"/>
  <c r="W71" i="21"/>
  <c r="T45" i="21"/>
  <c r="X133" i="21"/>
  <c r="X114" i="21"/>
  <c r="S133" i="21"/>
  <c r="Y31" i="21"/>
  <c r="X88" i="21"/>
  <c r="V152" i="21"/>
  <c r="S152" i="21"/>
  <c r="V67" i="21"/>
  <c r="W187" i="21"/>
  <c r="Y187" i="21"/>
  <c r="Y49" i="21"/>
  <c r="W110" i="21"/>
  <c r="V179" i="21"/>
  <c r="T179" i="21"/>
  <c r="Y133" i="21"/>
  <c r="W31" i="21"/>
  <c r="T133" i="21"/>
  <c r="Y152" i="21"/>
  <c r="X67" i="21"/>
  <c r="S49" i="21"/>
  <c r="U179" i="21"/>
  <c r="W133" i="21"/>
  <c r="T31" i="21"/>
  <c r="V59" i="21"/>
  <c r="U122" i="21"/>
  <c r="W143" i="21"/>
  <c r="T34" i="21"/>
  <c r="X27" i="21"/>
  <c r="T27" i="21"/>
  <c r="W59" i="21"/>
  <c r="T122" i="21"/>
  <c r="W122" i="21"/>
  <c r="V31" i="21"/>
  <c r="U31" i="21"/>
  <c r="S135" i="21"/>
  <c r="V143" i="21"/>
  <c r="Y34" i="21"/>
  <c r="U34" i="21"/>
  <c r="S27" i="21"/>
  <c r="W27" i="21"/>
  <c r="U59" i="21"/>
  <c r="Y115" i="21"/>
  <c r="Y143" i="21"/>
  <c r="X143" i="21"/>
  <c r="V34" i="21"/>
  <c r="Y149" i="21"/>
  <c r="X59" i="21"/>
  <c r="V110" i="21"/>
  <c r="X122" i="21"/>
  <c r="S67" i="21"/>
  <c r="W149" i="21"/>
  <c r="T149" i="21"/>
  <c r="W134" i="21"/>
  <c r="U49" i="21"/>
  <c r="V49" i="21"/>
  <c r="X110" i="21"/>
  <c r="U51" i="21"/>
  <c r="X105" i="21"/>
  <c r="U67" i="21"/>
  <c r="T67" i="21"/>
  <c r="X149" i="21"/>
  <c r="U149" i="21"/>
  <c r="Y110" i="21"/>
  <c r="S110" i="21"/>
  <c r="W67" i="21"/>
  <c r="V149" i="21"/>
  <c r="U110" i="21"/>
  <c r="V51" i="21"/>
  <c r="S105" i="21"/>
  <c r="V113" i="21"/>
  <c r="V105" i="21"/>
  <c r="T105" i="21"/>
  <c r="U105" i="21"/>
  <c r="S113" i="21"/>
  <c r="Y105" i="21"/>
  <c r="Y88" i="21"/>
  <c r="S88" i="21"/>
  <c r="X138" i="21"/>
  <c r="T51" i="21"/>
  <c r="W24" i="21"/>
  <c r="X113" i="21"/>
  <c r="Y113" i="21"/>
  <c r="U88" i="21"/>
  <c r="V88" i="21"/>
  <c r="X55" i="21"/>
  <c r="T138" i="21"/>
  <c r="Y134" i="21"/>
  <c r="V175" i="21"/>
  <c r="Y175" i="21"/>
  <c r="Y56" i="21"/>
  <c r="X51" i="21"/>
  <c r="W51" i="21"/>
  <c r="X24" i="21"/>
  <c r="Y24" i="21"/>
  <c r="T88" i="21"/>
  <c r="V55" i="21"/>
  <c r="V39" i="21"/>
  <c r="Y59" i="21"/>
  <c r="U134" i="21"/>
  <c r="X134" i="21"/>
  <c r="T175" i="21"/>
  <c r="U175" i="21"/>
  <c r="T56" i="21"/>
  <c r="Y51" i="21"/>
  <c r="Y82" i="21"/>
  <c r="U24" i="21"/>
  <c r="T24" i="21"/>
  <c r="W113" i="21"/>
  <c r="T115" i="21"/>
  <c r="W115" i="21"/>
  <c r="X135" i="21"/>
  <c r="V135" i="21"/>
  <c r="X82" i="21"/>
  <c r="U82" i="21"/>
  <c r="V115" i="21"/>
  <c r="S115" i="21"/>
  <c r="S82" i="21"/>
  <c r="V82" i="21"/>
  <c r="U135" i="21"/>
  <c r="U115" i="21"/>
  <c r="T135" i="21"/>
  <c r="U138" i="21"/>
  <c r="T134" i="21"/>
  <c r="X175" i="21"/>
  <c r="T82" i="21"/>
  <c r="S24" i="21"/>
  <c r="T113" i="21"/>
  <c r="U39" i="21"/>
  <c r="T39" i="21"/>
  <c r="S39" i="21"/>
  <c r="Z139" i="21"/>
  <c r="Z140" i="21"/>
  <c r="Y138" i="21"/>
  <c r="W138" i="21"/>
  <c r="C99" i="19"/>
  <c r="C101" i="21"/>
  <c r="C25" i="19"/>
  <c r="C27" i="21"/>
  <c r="C94" i="19"/>
  <c r="C96" i="21"/>
  <c r="C145" i="19"/>
  <c r="C147" i="21"/>
  <c r="C174" i="19"/>
  <c r="C176" i="21"/>
  <c r="C188" i="21"/>
  <c r="C186" i="19"/>
  <c r="C72" i="19"/>
  <c r="C74" i="21"/>
  <c r="C73" i="19"/>
  <c r="C75" i="21"/>
  <c r="C100" i="19"/>
  <c r="C102" i="21"/>
  <c r="C148" i="19"/>
  <c r="C150" i="21"/>
  <c r="C35" i="19"/>
  <c r="C37" i="21"/>
  <c r="C110" i="19"/>
  <c r="C112" i="21"/>
  <c r="C172" i="19"/>
  <c r="C174" i="21"/>
  <c r="C124" i="19"/>
  <c r="C126" i="21"/>
  <c r="C147" i="19"/>
  <c r="C149" i="21"/>
  <c r="C167" i="19"/>
  <c r="C169" i="21"/>
  <c r="C181" i="19"/>
  <c r="C183" i="21"/>
  <c r="C68" i="19"/>
  <c r="C70" i="21"/>
  <c r="C113" i="19"/>
  <c r="C115" i="21"/>
  <c r="C49" i="19"/>
  <c r="C51" i="21"/>
  <c r="C115" i="19"/>
  <c r="C117" i="21"/>
  <c r="C50" i="19"/>
  <c r="C52" i="21"/>
  <c r="C53" i="19"/>
  <c r="C55" i="21"/>
  <c r="C163" i="19"/>
  <c r="C165" i="21"/>
  <c r="C101" i="19"/>
  <c r="C103" i="21"/>
  <c r="C152" i="19"/>
  <c r="C154" i="21"/>
  <c r="C46" i="19"/>
  <c r="C48" i="21"/>
  <c r="C86" i="19"/>
  <c r="C88" i="21"/>
  <c r="C125" i="19"/>
  <c r="C127" i="21"/>
  <c r="C45" i="19"/>
  <c r="C47" i="21"/>
  <c r="C168" i="19"/>
  <c r="C170" i="21"/>
  <c r="C175" i="19"/>
  <c r="C177" i="21"/>
  <c r="C184" i="19"/>
  <c r="C186" i="21"/>
  <c r="C69" i="19"/>
  <c r="C71" i="21"/>
  <c r="C164" i="19"/>
  <c r="C166" i="21"/>
  <c r="C114" i="21"/>
  <c r="C112" i="19"/>
  <c r="C153" i="19"/>
  <c r="C155" i="21"/>
  <c r="C49" i="21"/>
  <c r="C47" i="19"/>
  <c r="C122" i="19"/>
  <c r="C124" i="21"/>
  <c r="C176" i="19"/>
  <c r="C178" i="21"/>
  <c r="C89" i="21"/>
  <c r="C87" i="19"/>
  <c r="C126" i="19"/>
  <c r="C128" i="21"/>
  <c r="C182" i="19"/>
  <c r="C184" i="21"/>
  <c r="C179" i="19"/>
  <c r="C181" i="21"/>
  <c r="C185" i="19"/>
  <c r="C187" i="21"/>
  <c r="C52" i="19"/>
  <c r="C54" i="21"/>
  <c r="Z121" i="21"/>
  <c r="Z153" i="21"/>
  <c r="Z26" i="21"/>
  <c r="Z43" i="21"/>
  <c r="S30" i="21"/>
  <c r="W30" i="21"/>
  <c r="V30" i="21"/>
  <c r="X30" i="21"/>
  <c r="U30" i="21"/>
  <c r="T30" i="21"/>
  <c r="Y30" i="21"/>
  <c r="Z47" i="21"/>
  <c r="T22" i="21"/>
  <c r="X22" i="21"/>
  <c r="W22" i="21"/>
  <c r="V22" i="21"/>
  <c r="Y22" i="21"/>
  <c r="S22" i="21"/>
  <c r="U22" i="21"/>
  <c r="S72" i="21"/>
  <c r="W72" i="21"/>
  <c r="X72" i="21"/>
  <c r="U72" i="21"/>
  <c r="T72" i="21"/>
  <c r="V72" i="21"/>
  <c r="Y72" i="21"/>
  <c r="S79" i="21"/>
  <c r="W79" i="21"/>
  <c r="U79" i="21"/>
  <c r="V79" i="21"/>
  <c r="X79" i="21"/>
  <c r="T79" i="21"/>
  <c r="Y79" i="21"/>
  <c r="T129" i="21"/>
  <c r="X129" i="21"/>
  <c r="W129" i="21"/>
  <c r="Y129" i="21"/>
  <c r="U129" i="21"/>
  <c r="V129" i="21"/>
  <c r="S129" i="21"/>
  <c r="Z16" i="21"/>
  <c r="U14" i="21"/>
  <c r="Y14" i="21"/>
  <c r="S14" i="21"/>
  <c r="X14" i="21"/>
  <c r="V14" i="21"/>
  <c r="T14" i="21"/>
  <c r="W14" i="21"/>
  <c r="V154" i="21"/>
  <c r="W154" i="21"/>
  <c r="T154" i="21"/>
  <c r="S154" i="21"/>
  <c r="U154" i="21"/>
  <c r="X154" i="21"/>
  <c r="Y154" i="21"/>
  <c r="V178" i="21"/>
  <c r="T178" i="21"/>
  <c r="Y178" i="21"/>
  <c r="S178" i="21"/>
  <c r="U178" i="21"/>
  <c r="W178" i="21"/>
  <c r="X178" i="21"/>
  <c r="V53" i="21"/>
  <c r="U53" i="21"/>
  <c r="S53" i="21"/>
  <c r="Y53" i="21"/>
  <c r="W53" i="21"/>
  <c r="X53" i="21"/>
  <c r="T53" i="21"/>
  <c r="V137" i="21"/>
  <c r="W137" i="21"/>
  <c r="S137" i="21"/>
  <c r="Y137" i="21"/>
  <c r="T137" i="21"/>
  <c r="U137" i="21"/>
  <c r="X137" i="21"/>
  <c r="Z33" i="21"/>
  <c r="Z17" i="21"/>
  <c r="T164" i="21"/>
  <c r="X164" i="21"/>
  <c r="W164" i="21"/>
  <c r="Y164" i="21"/>
  <c r="S164" i="21"/>
  <c r="U164" i="21"/>
  <c r="V164" i="21"/>
  <c r="Z60" i="21"/>
  <c r="Z184" i="21"/>
  <c r="Z9" i="21"/>
  <c r="S162" i="21"/>
  <c r="W162" i="21"/>
  <c r="T162" i="21"/>
  <c r="Y162" i="21"/>
  <c r="X162" i="21"/>
  <c r="V162" i="21"/>
  <c r="U162" i="21"/>
  <c r="Z108" i="21"/>
  <c r="T181" i="21"/>
  <c r="X181" i="21"/>
  <c r="V181" i="21"/>
  <c r="S181" i="21"/>
  <c r="U181" i="21"/>
  <c r="Y181" i="21"/>
  <c r="W181" i="21"/>
  <c r="T90" i="21"/>
  <c r="X90" i="21"/>
  <c r="U90" i="21"/>
  <c r="W90" i="21"/>
  <c r="V90" i="21"/>
  <c r="S90" i="21"/>
  <c r="Y90" i="21"/>
  <c r="S159" i="21"/>
  <c r="W159" i="21"/>
  <c r="U159" i="21"/>
  <c r="X159" i="21"/>
  <c r="Y159" i="21"/>
  <c r="V159" i="21"/>
  <c r="T159" i="21"/>
  <c r="T62" i="21"/>
  <c r="X62" i="21"/>
  <c r="U62" i="21"/>
  <c r="S62" i="21"/>
  <c r="Y62" i="21"/>
  <c r="V62" i="21"/>
  <c r="W62" i="21"/>
  <c r="T13" i="21"/>
  <c r="X13" i="21"/>
  <c r="U13" i="21"/>
  <c r="V13" i="21"/>
  <c r="W13" i="21"/>
  <c r="Y13" i="21"/>
  <c r="S13" i="21"/>
  <c r="S92" i="21"/>
  <c r="W92" i="21"/>
  <c r="U92" i="21"/>
  <c r="T92" i="21"/>
  <c r="X92" i="21"/>
  <c r="Y92" i="21"/>
  <c r="V92" i="21"/>
  <c r="T169" i="21"/>
  <c r="X169" i="21"/>
  <c r="V169" i="21"/>
  <c r="Y169" i="21"/>
  <c r="S169" i="21"/>
  <c r="W169" i="21"/>
  <c r="U169" i="21"/>
  <c r="U109" i="21"/>
  <c r="Y109" i="21"/>
  <c r="W109" i="21"/>
  <c r="V109" i="21"/>
  <c r="T109" i="21"/>
  <c r="X109" i="21"/>
  <c r="S109" i="21"/>
  <c r="T117" i="21"/>
  <c r="X117" i="21"/>
  <c r="V117" i="21"/>
  <c r="W117" i="21"/>
  <c r="S117" i="21"/>
  <c r="U117" i="21"/>
  <c r="Y117" i="21"/>
  <c r="V68" i="21"/>
  <c r="U68" i="21"/>
  <c r="T68" i="21"/>
  <c r="X68" i="21"/>
  <c r="Y68" i="21"/>
  <c r="W68" i="21"/>
  <c r="S68" i="21"/>
  <c r="W6" i="21"/>
  <c r="T6" i="21"/>
  <c r="U6" i="21"/>
  <c r="V6" i="21"/>
  <c r="Y6" i="21"/>
  <c r="X6" i="21"/>
  <c r="U136" i="21"/>
  <c r="Y136" i="21"/>
  <c r="S136" i="21"/>
  <c r="X136" i="21"/>
  <c r="W136" i="21"/>
  <c r="V136" i="21"/>
  <c r="T136" i="21"/>
  <c r="S147" i="21"/>
  <c r="W147" i="21"/>
  <c r="X147" i="21"/>
  <c r="T147" i="21"/>
  <c r="U147" i="21"/>
  <c r="V147" i="21"/>
  <c r="Y147" i="21"/>
  <c r="S98" i="21"/>
  <c r="W98" i="21"/>
  <c r="X98" i="21"/>
  <c r="U98" i="21"/>
  <c r="Y98" i="21"/>
  <c r="V98" i="21"/>
  <c r="T98" i="21"/>
  <c r="V150" i="21"/>
  <c r="S150" i="21"/>
  <c r="X150" i="21"/>
  <c r="T150" i="21"/>
  <c r="U150" i="21"/>
  <c r="W150" i="21"/>
  <c r="Y150" i="21"/>
  <c r="V37" i="21"/>
  <c r="U37" i="21"/>
  <c r="X37" i="21"/>
  <c r="T37" i="21"/>
  <c r="W37" i="21"/>
  <c r="S37" i="21"/>
  <c r="Y37" i="21"/>
  <c r="V75" i="21"/>
  <c r="S75" i="21"/>
  <c r="X75" i="21"/>
  <c r="U75" i="21"/>
  <c r="Y75" i="21"/>
  <c r="T75" i="21"/>
  <c r="W75" i="21"/>
  <c r="U18" i="21"/>
  <c r="Y18" i="21"/>
  <c r="W18" i="21"/>
  <c r="V18" i="21"/>
  <c r="S18" i="21"/>
  <c r="T18" i="21"/>
  <c r="X18" i="21"/>
  <c r="Z38" i="21"/>
  <c r="U170" i="21"/>
  <c r="Y170" i="21"/>
  <c r="T170" i="21"/>
  <c r="X170" i="21"/>
  <c r="W170" i="21"/>
  <c r="S170" i="21"/>
  <c r="V170" i="21"/>
  <c r="U48" i="21"/>
  <c r="Y48" i="21"/>
  <c r="S48" i="21"/>
  <c r="X48" i="21"/>
  <c r="T48" i="21"/>
  <c r="V48" i="21"/>
  <c r="W48" i="21"/>
  <c r="T103" i="21"/>
  <c r="X103" i="21"/>
  <c r="U103" i="21"/>
  <c r="V103" i="21"/>
  <c r="S103" i="21"/>
  <c r="W103" i="21"/>
  <c r="Y103" i="21"/>
  <c r="V173" i="21"/>
  <c r="W173" i="21"/>
  <c r="S173" i="21"/>
  <c r="Y173" i="21"/>
  <c r="T173" i="21"/>
  <c r="U173" i="21"/>
  <c r="X173" i="21"/>
  <c r="U23" i="21"/>
  <c r="Y23" i="21"/>
  <c r="V23" i="21"/>
  <c r="W23" i="21"/>
  <c r="X23" i="21"/>
  <c r="T23" i="21"/>
  <c r="S23" i="21"/>
  <c r="V7" i="21"/>
  <c r="U7" i="21"/>
  <c r="T7" i="21"/>
  <c r="Y7" i="21"/>
  <c r="S7" i="21"/>
  <c r="W7" i="21"/>
  <c r="X7" i="21"/>
  <c r="V28" i="21"/>
  <c r="S28" i="21"/>
  <c r="X28" i="21"/>
  <c r="W28" i="21"/>
  <c r="T28" i="21"/>
  <c r="U28" i="21"/>
  <c r="Y28" i="21"/>
  <c r="S89" i="21"/>
  <c r="W89" i="21"/>
  <c r="V89" i="21"/>
  <c r="X89" i="21"/>
  <c r="T89" i="21"/>
  <c r="Y89" i="21"/>
  <c r="U89" i="21"/>
  <c r="V158" i="21"/>
  <c r="W158" i="21"/>
  <c r="X158" i="21"/>
  <c r="S158" i="21"/>
  <c r="Y158" i="21"/>
  <c r="T158" i="21"/>
  <c r="U158" i="21"/>
  <c r="U97" i="21"/>
  <c r="Y97" i="21"/>
  <c r="V97" i="21"/>
  <c r="T97" i="21"/>
  <c r="S97" i="21"/>
  <c r="W97" i="21"/>
  <c r="X97" i="21"/>
  <c r="Z15" i="21"/>
  <c r="Z44" i="21"/>
  <c r="S10" i="21"/>
  <c r="W10" i="21"/>
  <c r="X10" i="21"/>
  <c r="U10" i="21"/>
  <c r="T10" i="21"/>
  <c r="V10" i="21"/>
  <c r="Y10" i="21"/>
  <c r="U85" i="21"/>
  <c r="Y85" i="21"/>
  <c r="V85" i="21"/>
  <c r="W85" i="21"/>
  <c r="X85" i="21"/>
  <c r="S85" i="21"/>
  <c r="T85" i="21"/>
  <c r="U32" i="21"/>
  <c r="Y32" i="21"/>
  <c r="S32" i="21"/>
  <c r="X32" i="21"/>
  <c r="W32" i="21"/>
  <c r="T32" i="21"/>
  <c r="V32" i="21"/>
  <c r="Z21" i="21"/>
  <c r="T112" i="21"/>
  <c r="X112" i="21"/>
  <c r="W112" i="21"/>
  <c r="V112" i="21"/>
  <c r="S112" i="21"/>
  <c r="U112" i="21"/>
  <c r="Y112" i="21"/>
  <c r="S66" i="21"/>
  <c r="W66" i="21"/>
  <c r="U66" i="21"/>
  <c r="T66" i="21"/>
  <c r="Y66" i="21"/>
  <c r="V66" i="21"/>
  <c r="X66" i="21"/>
  <c r="S186" i="21"/>
  <c r="W186" i="21"/>
  <c r="U186" i="21"/>
  <c r="T186" i="21"/>
  <c r="V186" i="21"/>
  <c r="Y186" i="21"/>
  <c r="X186" i="21"/>
  <c r="V146" i="21"/>
  <c r="T146" i="21"/>
  <c r="Y146" i="21"/>
  <c r="S146" i="21"/>
  <c r="U146" i="21"/>
  <c r="W146" i="21"/>
  <c r="X146" i="21"/>
  <c r="S151" i="21"/>
  <c r="W151" i="21"/>
  <c r="V151" i="21"/>
  <c r="T151" i="21"/>
  <c r="U151" i="21"/>
  <c r="X151" i="21"/>
  <c r="Y151" i="21"/>
  <c r="S125" i="21"/>
  <c r="W125" i="21"/>
  <c r="U125" i="21"/>
  <c r="X125" i="21"/>
  <c r="T125" i="21"/>
  <c r="V125" i="21"/>
  <c r="Y125" i="21"/>
  <c r="T156" i="21"/>
  <c r="X156" i="21"/>
  <c r="S156" i="21"/>
  <c r="U156" i="21"/>
  <c r="W156" i="21"/>
  <c r="Y156" i="21"/>
  <c r="V156" i="21"/>
  <c r="V176" i="21"/>
  <c r="U176" i="21"/>
  <c r="S176" i="21"/>
  <c r="Y176" i="21"/>
  <c r="T176" i="21"/>
  <c r="W176" i="21"/>
  <c r="X176" i="21"/>
  <c r="U130" i="21"/>
  <c r="Y130" i="21"/>
  <c r="V130" i="21"/>
  <c r="X130" i="21"/>
  <c r="W130" i="21"/>
  <c r="T130" i="21"/>
  <c r="S130" i="21"/>
  <c r="U63" i="21"/>
  <c r="Y63" i="21"/>
  <c r="S63" i="21"/>
  <c r="X63" i="21"/>
  <c r="T63" i="21"/>
  <c r="V63" i="21"/>
  <c r="W63" i="21"/>
  <c r="Z144" i="21"/>
  <c r="Z96" i="21"/>
  <c r="T171" i="21"/>
  <c r="X171" i="21"/>
  <c r="U171" i="21"/>
  <c r="Y171" i="21"/>
  <c r="W171" i="21"/>
  <c r="S171" i="21"/>
  <c r="V171" i="21"/>
  <c r="S42" i="21"/>
  <c r="W42" i="21"/>
  <c r="X42" i="21"/>
  <c r="Y42" i="21"/>
  <c r="V42" i="21"/>
  <c r="U42" i="21"/>
  <c r="T42" i="21"/>
  <c r="V183" i="21"/>
  <c r="S183" i="21"/>
  <c r="X183" i="21"/>
  <c r="T183" i="21"/>
  <c r="Y183" i="21"/>
  <c r="U183" i="21"/>
  <c r="W183" i="21"/>
  <c r="V166" i="21"/>
  <c r="T166" i="21"/>
  <c r="Y166" i="21"/>
  <c r="X166" i="21"/>
  <c r="W166" i="21"/>
  <c r="S166" i="21"/>
  <c r="U166" i="21"/>
  <c r="U104" i="21"/>
  <c r="Y104" i="21"/>
  <c r="S104" i="21"/>
  <c r="X104" i="21"/>
  <c r="V104" i="21"/>
  <c r="T104" i="21"/>
  <c r="W104" i="21"/>
  <c r="V20" i="21"/>
  <c r="U20" i="21"/>
  <c r="W20" i="21"/>
  <c r="S20" i="21"/>
  <c r="T20" i="21"/>
  <c r="X20" i="21"/>
  <c r="Y20" i="21"/>
  <c r="V185" i="21"/>
  <c r="W185" i="21"/>
  <c r="T185" i="21"/>
  <c r="S185" i="21"/>
  <c r="U185" i="21"/>
  <c r="X185" i="21"/>
  <c r="Y185" i="21"/>
  <c r="Z148" i="21"/>
  <c r="V128" i="21"/>
  <c r="U128" i="21"/>
  <c r="X128" i="21"/>
  <c r="Y128" i="21"/>
  <c r="W128" i="21"/>
  <c r="S128" i="21"/>
  <c r="T128" i="21"/>
  <c r="V12" i="21"/>
  <c r="S12" i="21"/>
  <c r="X12" i="21"/>
  <c r="U12" i="21"/>
  <c r="Y12" i="21"/>
  <c r="W12" i="21"/>
  <c r="T12" i="21"/>
  <c r="T70" i="21"/>
  <c r="X70" i="21"/>
  <c r="W70" i="21"/>
  <c r="U70" i="21"/>
  <c r="S70" i="21"/>
  <c r="Y70" i="21"/>
  <c r="V70" i="21"/>
  <c r="V161" i="21"/>
  <c r="U161" i="21"/>
  <c r="X161" i="21"/>
  <c r="S161" i="21"/>
  <c r="Y161" i="21"/>
  <c r="W161" i="21"/>
  <c r="T161" i="21"/>
  <c r="U78" i="21"/>
  <c r="Y78" i="21"/>
  <c r="S78" i="21"/>
  <c r="X78" i="21"/>
  <c r="V78" i="21"/>
  <c r="W78" i="21"/>
  <c r="T78" i="21"/>
  <c r="U172" i="21"/>
  <c r="Y172" i="21"/>
  <c r="S172" i="21"/>
  <c r="X172" i="21"/>
  <c r="W172" i="21"/>
  <c r="T172" i="21"/>
  <c r="V172" i="21"/>
  <c r="T123" i="21"/>
  <c r="X123" i="21"/>
  <c r="U123" i="21"/>
  <c r="W123" i="21"/>
  <c r="S123" i="21"/>
  <c r="V123" i="21"/>
  <c r="Y123" i="21"/>
  <c r="S54" i="21"/>
  <c r="W54" i="21"/>
  <c r="T54" i="21"/>
  <c r="Y54" i="21"/>
  <c r="X54" i="21"/>
  <c r="U54" i="21"/>
  <c r="V54" i="21"/>
  <c r="Z174" i="21"/>
  <c r="Q148" i="15"/>
  <c r="R148" i="15"/>
  <c r="P148" i="15"/>
  <c r="R167" i="15"/>
  <c r="P167" i="15"/>
  <c r="Q167" i="15"/>
  <c r="R163" i="15"/>
  <c r="P163" i="15"/>
  <c r="Q163" i="15"/>
  <c r="Q152" i="15"/>
  <c r="P152" i="15"/>
  <c r="R152" i="15"/>
  <c r="Q46" i="15"/>
  <c r="P46" i="15"/>
  <c r="R46" i="15"/>
  <c r="Q125" i="15"/>
  <c r="P125" i="15"/>
  <c r="R125" i="15"/>
  <c r="Q45" i="15"/>
  <c r="R45" i="15"/>
  <c r="P45" i="15"/>
  <c r="Q175" i="15"/>
  <c r="R175" i="15"/>
  <c r="P175" i="15"/>
  <c r="Q69" i="15"/>
  <c r="P69" i="15"/>
  <c r="R69" i="15"/>
  <c r="Q164" i="15"/>
  <c r="R164" i="15"/>
  <c r="P164" i="15"/>
  <c r="Q112" i="15"/>
  <c r="R112" i="15"/>
  <c r="P112" i="15"/>
  <c r="R153" i="15"/>
  <c r="Q153" i="15"/>
  <c r="P153" i="15"/>
  <c r="Q47" i="15"/>
  <c r="R47" i="15"/>
  <c r="P47" i="15"/>
  <c r="Q122" i="15"/>
  <c r="R122" i="15"/>
  <c r="P122" i="15"/>
  <c r="Q176" i="15"/>
  <c r="R176" i="15"/>
  <c r="P176" i="15"/>
  <c r="Q87" i="15"/>
  <c r="R87" i="15"/>
  <c r="P87" i="15"/>
  <c r="Q126" i="15"/>
  <c r="P126" i="15"/>
  <c r="R126" i="15"/>
  <c r="P182" i="15"/>
  <c r="Q182" i="15"/>
  <c r="R182" i="15"/>
  <c r="R179" i="15"/>
  <c r="P179" i="15"/>
  <c r="Q179" i="15"/>
  <c r="R185" i="15"/>
  <c r="Q185" i="15"/>
  <c r="P185" i="15"/>
  <c r="Q52" i="15"/>
  <c r="R52" i="15"/>
  <c r="P52" i="15"/>
  <c r="Q73" i="15"/>
  <c r="R73" i="15"/>
  <c r="P73" i="15"/>
  <c r="Q100" i="15"/>
  <c r="R100" i="15"/>
  <c r="P100" i="15"/>
  <c r="Q35" i="15"/>
  <c r="P35" i="15"/>
  <c r="R35" i="15"/>
  <c r="Q110" i="15"/>
  <c r="R110" i="15"/>
  <c r="P110" i="15"/>
  <c r="R172" i="15"/>
  <c r="Q172" i="15"/>
  <c r="P172" i="15"/>
  <c r="R124" i="15"/>
  <c r="P124" i="15"/>
  <c r="Q124" i="15"/>
  <c r="R147" i="15"/>
  <c r="P147" i="15"/>
  <c r="Q147" i="15"/>
  <c r="Q181" i="15"/>
  <c r="P181" i="15"/>
  <c r="R181" i="15"/>
  <c r="R68" i="15"/>
  <c r="Q68" i="15"/>
  <c r="P68" i="15"/>
  <c r="Q101" i="15"/>
  <c r="R101" i="15"/>
  <c r="P101" i="15"/>
  <c r="Q86" i="15"/>
  <c r="R86" i="15"/>
  <c r="P86" i="15"/>
  <c r="R168" i="15"/>
  <c r="P168" i="15"/>
  <c r="Q168" i="15"/>
  <c r="R184" i="15"/>
  <c r="Q184" i="15"/>
  <c r="P184" i="15"/>
  <c r="Q99" i="15"/>
  <c r="R99" i="15"/>
  <c r="P99" i="15"/>
  <c r="Q113" i="15"/>
  <c r="R113" i="15"/>
  <c r="P113" i="15"/>
  <c r="Q25" i="15"/>
  <c r="P25" i="15"/>
  <c r="R25" i="15"/>
  <c r="Q49" i="15"/>
  <c r="R49" i="15"/>
  <c r="P49" i="15"/>
  <c r="R94" i="15"/>
  <c r="Q94" i="15"/>
  <c r="P94" i="15"/>
  <c r="R115" i="15"/>
  <c r="Q115" i="15"/>
  <c r="P115" i="15"/>
  <c r="R145" i="15"/>
  <c r="Q145" i="15"/>
  <c r="P145" i="15"/>
  <c r="R50" i="15"/>
  <c r="Q50" i="15"/>
  <c r="P50" i="15"/>
  <c r="P174" i="15"/>
  <c r="Q174" i="15"/>
  <c r="R174" i="15"/>
  <c r="R186" i="15"/>
  <c r="P186" i="15"/>
  <c r="Q186" i="15"/>
  <c r="Q53" i="15"/>
  <c r="R53" i="15"/>
  <c r="P53" i="15"/>
  <c r="Q72" i="15"/>
  <c r="P72" i="15"/>
  <c r="R72" i="15"/>
  <c r="C90" i="15"/>
  <c r="C89" i="15"/>
  <c r="C43" i="15"/>
  <c r="C42" i="15"/>
  <c r="C41" i="15"/>
  <c r="C40" i="15"/>
  <c r="C39" i="15"/>
  <c r="C38" i="15"/>
  <c r="C37" i="15"/>
  <c r="C36" i="15"/>
  <c r="C32" i="15"/>
  <c r="C31" i="15"/>
  <c r="C30" i="15"/>
  <c r="C29" i="15"/>
  <c r="C28" i="15"/>
  <c r="C26" i="15"/>
  <c r="C24" i="15"/>
  <c r="C23" i="15"/>
  <c r="C22" i="15"/>
  <c r="C21" i="15"/>
  <c r="C20" i="15"/>
  <c r="C19" i="15"/>
  <c r="C18" i="15"/>
  <c r="C16" i="15"/>
  <c r="C15" i="15"/>
  <c r="C14" i="15"/>
  <c r="C159" i="15"/>
  <c r="C158" i="15"/>
  <c r="C177" i="15"/>
  <c r="C173" i="15"/>
  <c r="C165" i="15"/>
  <c r="C162" i="15"/>
  <c r="C155" i="15"/>
  <c r="C142" i="15"/>
  <c r="C138" i="15"/>
  <c r="C135" i="15"/>
  <c r="C132" i="15"/>
  <c r="C103" i="15"/>
  <c r="C170" i="15"/>
  <c r="C97" i="15"/>
  <c r="C88" i="15"/>
  <c r="C82" i="15"/>
  <c r="C77" i="15"/>
  <c r="C70" i="15"/>
  <c r="C63" i="15"/>
  <c r="C60" i="15"/>
  <c r="C51" i="15"/>
  <c r="C146" i="15"/>
  <c r="C33" i="15"/>
  <c r="C106" i="15"/>
  <c r="C13" i="15"/>
  <c r="C8" i="15"/>
  <c r="C5" i="15"/>
  <c r="C144" i="15"/>
  <c r="C108" i="15"/>
  <c r="C107" i="15"/>
  <c r="C93" i="15"/>
  <c r="C131" i="15"/>
  <c r="C61" i="15"/>
  <c r="C150" i="15"/>
  <c r="C130" i="15"/>
  <c r="C129" i="15"/>
  <c r="C128" i="15"/>
  <c r="C11" i="15"/>
  <c r="C121" i="15"/>
  <c r="C120" i="15"/>
  <c r="C102" i="15"/>
  <c r="C92" i="15"/>
  <c r="C91" i="15"/>
  <c r="C84" i="15"/>
  <c r="C83" i="15"/>
  <c r="C81" i="15"/>
  <c r="C74" i="15"/>
  <c r="C136" i="15"/>
  <c r="C56" i="15"/>
  <c r="C96" i="15"/>
  <c r="C95" i="15"/>
  <c r="C67" i="15"/>
  <c r="C12" i="15"/>
  <c r="C4" i="15"/>
  <c r="I4" i="15" s="1"/>
  <c r="D45" i="26" s="1"/>
  <c r="E45" i="26" s="1"/>
  <c r="C80" i="15"/>
  <c r="C79" i="15"/>
  <c r="C81" i="21" s="1"/>
  <c r="C76" i="15"/>
  <c r="C75" i="15"/>
  <c r="C183" i="15"/>
  <c r="C149" i="15"/>
  <c r="C123" i="15"/>
  <c r="C171" i="15"/>
  <c r="C10" i="15"/>
  <c r="C169" i="15"/>
  <c r="C127" i="15"/>
  <c r="C98" i="15"/>
  <c r="C85" i="15"/>
  <c r="C57" i="15"/>
  <c r="C7" i="15"/>
  <c r="C6" i="15"/>
  <c r="C148" i="307" l="1"/>
  <c r="E148" i="307" s="1"/>
  <c r="C106" i="308"/>
  <c r="E106" i="308" s="1"/>
  <c r="C106" i="304"/>
  <c r="E106" i="304" s="1"/>
  <c r="C106" i="306"/>
  <c r="E106" i="306" s="1"/>
  <c r="C106" i="305"/>
  <c r="E106" i="305" s="1"/>
  <c r="C106" i="302"/>
  <c r="E106" i="302" s="1"/>
  <c r="C148" i="301"/>
  <c r="E148" i="301" s="1"/>
  <c r="C106" i="303"/>
  <c r="E106" i="303" s="1"/>
  <c r="C106" i="299"/>
  <c r="E106" i="299" s="1"/>
  <c r="C106" i="300"/>
  <c r="E106" i="300" s="1"/>
  <c r="C106" i="298"/>
  <c r="E106" i="298" s="1"/>
  <c r="C106" i="297"/>
  <c r="E106" i="297" s="1"/>
  <c r="C106" i="296"/>
  <c r="E106" i="296" s="1"/>
  <c r="C148" i="295"/>
  <c r="E148" i="295" s="1"/>
  <c r="C106" i="294"/>
  <c r="E106" i="294" s="1"/>
  <c r="C106" i="293"/>
  <c r="E106" i="293" s="1"/>
  <c r="C106" i="292"/>
  <c r="E106" i="292" s="1"/>
  <c r="C106" i="291"/>
  <c r="E106" i="291" s="1"/>
  <c r="C106" i="290"/>
  <c r="E106" i="290" s="1"/>
  <c r="C148" i="286"/>
  <c r="E148" i="286" s="1"/>
  <c r="C106" i="288"/>
  <c r="E106" i="288" s="1"/>
  <c r="C106" i="287"/>
  <c r="E106" i="287" s="1"/>
  <c r="C106" i="282"/>
  <c r="E106" i="282" s="1"/>
  <c r="C106" i="280"/>
  <c r="E106" i="280" s="1"/>
  <c r="C106" i="285"/>
  <c r="E106" i="285" s="1"/>
  <c r="C148" i="279"/>
  <c r="E148" i="279" s="1"/>
  <c r="C106" i="284"/>
  <c r="E106" i="284" s="1"/>
  <c r="C106" i="277"/>
  <c r="E106" i="277" s="1"/>
  <c r="C106" i="275"/>
  <c r="E106" i="275" s="1"/>
  <c r="C106" i="283"/>
  <c r="E106" i="283" s="1"/>
  <c r="C106" i="281"/>
  <c r="E106" i="281" s="1"/>
  <c r="C106" i="278"/>
  <c r="E106" i="278" s="1"/>
  <c r="C106" i="276"/>
  <c r="E106" i="276" s="1"/>
  <c r="C148" i="274"/>
  <c r="E148" i="274" s="1"/>
  <c r="C106" i="272"/>
  <c r="E106" i="272" s="1"/>
  <c r="C106" i="270"/>
  <c r="E106" i="270" s="1"/>
  <c r="C148" i="271"/>
  <c r="E148" i="271" s="1"/>
  <c r="C148" i="269"/>
  <c r="E148" i="269" s="1"/>
  <c r="C106" i="273"/>
  <c r="E106" i="273" s="1"/>
  <c r="C106" i="264"/>
  <c r="E106" i="264" s="1"/>
  <c r="C148" i="261"/>
  <c r="E148" i="261" s="1"/>
  <c r="C106" i="258"/>
  <c r="E106" i="258" s="1"/>
  <c r="C106" i="253"/>
  <c r="E106" i="253" s="1"/>
  <c r="C106" i="265"/>
  <c r="E106" i="265" s="1"/>
  <c r="C106" i="260"/>
  <c r="E106" i="260" s="1"/>
  <c r="C106" i="259"/>
  <c r="E106" i="259" s="1"/>
  <c r="C148" i="257"/>
  <c r="E148" i="257" s="1"/>
  <c r="C106" i="254"/>
  <c r="E106" i="254" s="1"/>
  <c r="C106" i="263"/>
  <c r="E106" i="263" s="1"/>
  <c r="C148" i="255"/>
  <c r="E148" i="255" s="1"/>
  <c r="C106" i="262"/>
  <c r="E106" i="262" s="1"/>
  <c r="C106" i="256"/>
  <c r="E106" i="256" s="1"/>
  <c r="C148" i="252"/>
  <c r="E148" i="252" s="1"/>
  <c r="C148" i="247"/>
  <c r="E148" i="247" s="1"/>
  <c r="C148" i="245"/>
  <c r="E148" i="245" s="1"/>
  <c r="C106" i="244"/>
  <c r="E106" i="244" s="1"/>
  <c r="C148" i="241"/>
  <c r="E148" i="241" s="1"/>
  <c r="C106" i="240"/>
  <c r="E106" i="240" s="1"/>
  <c r="C106" i="233"/>
  <c r="E106" i="233" s="1"/>
  <c r="C106" i="230"/>
  <c r="E106" i="230" s="1"/>
  <c r="C106" i="228"/>
  <c r="E106" i="228" s="1"/>
  <c r="C106" i="226"/>
  <c r="E106" i="226" s="1"/>
  <c r="C106" i="246"/>
  <c r="E106" i="246" s="1"/>
  <c r="C106" i="232"/>
  <c r="E106" i="232" s="1"/>
  <c r="C148" i="227"/>
  <c r="E148" i="227" s="1"/>
  <c r="C106" i="249"/>
  <c r="E106" i="249" s="1"/>
  <c r="C106" i="238"/>
  <c r="E106" i="238" s="1"/>
  <c r="C148" i="235"/>
  <c r="E148" i="235" s="1"/>
  <c r="C148" i="231"/>
  <c r="E148" i="231" s="1"/>
  <c r="C106" i="251"/>
  <c r="E106" i="251" s="1"/>
  <c r="C106" i="250"/>
  <c r="E106" i="250" s="1"/>
  <c r="C106" i="248"/>
  <c r="E106" i="248" s="1"/>
  <c r="C148" i="243"/>
  <c r="E148" i="243" s="1"/>
  <c r="C106" i="242"/>
  <c r="E106" i="242" s="1"/>
  <c r="C148" i="239"/>
  <c r="E148" i="239" s="1"/>
  <c r="C148" i="237"/>
  <c r="E148" i="237" s="1"/>
  <c r="C106" i="236"/>
  <c r="E106" i="236" s="1"/>
  <c r="C106" i="234"/>
  <c r="E106" i="234" s="1"/>
  <c r="C106" i="229"/>
  <c r="E106" i="229" s="1"/>
  <c r="C106" i="225"/>
  <c r="E106" i="225" s="1"/>
  <c r="C148" i="224"/>
  <c r="E148" i="224" s="1"/>
  <c r="C106" i="222"/>
  <c r="E106" i="222" s="1"/>
  <c r="C148" i="219"/>
  <c r="E148" i="219" s="1"/>
  <c r="C106" i="218"/>
  <c r="E106" i="218" s="1"/>
  <c r="C106" i="216"/>
  <c r="E106" i="216" s="1"/>
  <c r="C106" i="210"/>
  <c r="E106" i="210" s="1"/>
  <c r="C148" i="207"/>
  <c r="E148" i="207" s="1"/>
  <c r="C106" i="205"/>
  <c r="E106" i="205" s="1"/>
  <c r="C106" i="203"/>
  <c r="E106" i="203" s="1"/>
  <c r="C106" i="201"/>
  <c r="E106" i="201" s="1"/>
  <c r="C148" i="190"/>
  <c r="E148" i="190" s="1"/>
  <c r="C106" i="189"/>
  <c r="E106" i="189" s="1"/>
  <c r="C106" i="187"/>
  <c r="E106" i="187" s="1"/>
  <c r="C148" i="221"/>
  <c r="E148" i="221" s="1"/>
  <c r="C148" i="217"/>
  <c r="E148" i="217" s="1"/>
  <c r="C148" i="215"/>
  <c r="E148" i="215" s="1"/>
  <c r="C106" i="214"/>
  <c r="E106" i="214" s="1"/>
  <c r="C106" i="212"/>
  <c r="E106" i="212" s="1"/>
  <c r="C148" i="204"/>
  <c r="E148" i="204" s="1"/>
  <c r="C148" i="202"/>
  <c r="E148" i="202" s="1"/>
  <c r="C106" i="200"/>
  <c r="E106" i="200" s="1"/>
  <c r="C106" i="197"/>
  <c r="E106" i="197" s="1"/>
  <c r="C106" i="191"/>
  <c r="E106" i="191" s="1"/>
  <c r="C148" i="188"/>
  <c r="E148" i="188" s="1"/>
  <c r="C148" i="186"/>
  <c r="E148" i="186" s="1"/>
  <c r="C106" i="213"/>
  <c r="E106" i="213" s="1"/>
  <c r="C148" i="211"/>
  <c r="E148" i="211" s="1"/>
  <c r="C106" i="199"/>
  <c r="E106" i="199" s="1"/>
  <c r="C106" i="198"/>
  <c r="E106" i="198" s="1"/>
  <c r="C148" i="196"/>
  <c r="E148" i="196" s="1"/>
  <c r="C106" i="193"/>
  <c r="E106" i="193" s="1"/>
  <c r="C106" i="223"/>
  <c r="E106" i="223" s="1"/>
  <c r="C106" i="220"/>
  <c r="E106" i="220" s="1"/>
  <c r="C148" i="209"/>
  <c r="E148" i="209" s="1"/>
  <c r="C106" i="208"/>
  <c r="E106" i="208" s="1"/>
  <c r="C106" i="206"/>
  <c r="E106" i="206" s="1"/>
  <c r="C106" i="195"/>
  <c r="E106" i="195" s="1"/>
  <c r="C106" i="194"/>
  <c r="E106" i="194" s="1"/>
  <c r="C148" i="192"/>
  <c r="E148" i="192" s="1"/>
  <c r="C106" i="181"/>
  <c r="E106" i="181" s="1"/>
  <c r="C148" i="183"/>
  <c r="E148" i="183" s="1"/>
  <c r="C106" i="185"/>
  <c r="E106" i="185" s="1"/>
  <c r="C106" i="184"/>
  <c r="E106" i="184" s="1"/>
  <c r="C106" i="182"/>
  <c r="E106" i="182" s="1"/>
  <c r="C148" i="180"/>
  <c r="E148" i="180" s="1"/>
  <c r="C106" i="177"/>
  <c r="E106" i="177" s="1"/>
  <c r="C106" i="171"/>
  <c r="E106" i="171" s="1"/>
  <c r="C106" i="162"/>
  <c r="E106" i="162" s="1"/>
  <c r="C148" i="160"/>
  <c r="E148" i="160" s="1"/>
  <c r="C148" i="158"/>
  <c r="E148" i="158" s="1"/>
  <c r="C106" i="157"/>
  <c r="E106" i="157" s="1"/>
  <c r="C106" i="151"/>
  <c r="E106" i="151" s="1"/>
  <c r="C106" i="144"/>
  <c r="E106" i="144" s="1"/>
  <c r="C148" i="137"/>
  <c r="E148" i="137" s="1"/>
  <c r="C106" i="134"/>
  <c r="E106" i="134" s="1"/>
  <c r="C106" i="133"/>
  <c r="E106" i="133" s="1"/>
  <c r="C106" i="128"/>
  <c r="E106" i="128" s="1"/>
  <c r="C106" i="164"/>
  <c r="E106" i="164" s="1"/>
  <c r="C106" i="159"/>
  <c r="E106" i="159" s="1"/>
  <c r="C106" i="147"/>
  <c r="E106" i="147" s="1"/>
  <c r="C148" i="143"/>
  <c r="E148" i="143" s="1"/>
  <c r="C106" i="138"/>
  <c r="E106" i="138" s="1"/>
  <c r="C106" i="175"/>
  <c r="E106" i="175" s="1"/>
  <c r="C106" i="169"/>
  <c r="E106" i="169" s="1"/>
  <c r="C148" i="166"/>
  <c r="E148" i="166" s="1"/>
  <c r="C106" i="161"/>
  <c r="E106" i="161" s="1"/>
  <c r="C148" i="152"/>
  <c r="E148" i="152" s="1"/>
  <c r="C106" i="150"/>
  <c r="E106" i="150" s="1"/>
  <c r="C106" i="146"/>
  <c r="E106" i="146" s="1"/>
  <c r="C106" i="142"/>
  <c r="E106" i="142" s="1"/>
  <c r="C106" i="135"/>
  <c r="E106" i="135" s="1"/>
  <c r="C106" i="179"/>
  <c r="E106" i="179" s="1"/>
  <c r="C106" i="174"/>
  <c r="E106" i="174" s="1"/>
  <c r="C106" i="173"/>
  <c r="E106" i="173" s="1"/>
  <c r="C106" i="168"/>
  <c r="E106" i="168" s="1"/>
  <c r="C106" i="165"/>
  <c r="E106" i="165" s="1"/>
  <c r="C148" i="163"/>
  <c r="E148" i="163" s="1"/>
  <c r="C106" i="154"/>
  <c r="E106" i="154" s="1"/>
  <c r="C106" i="153"/>
  <c r="E106" i="153" s="1"/>
  <c r="C106" i="149"/>
  <c r="E106" i="149" s="1"/>
  <c r="C148" i="145"/>
  <c r="E148" i="145" s="1"/>
  <c r="C106" i="141"/>
  <c r="E106" i="141" s="1"/>
  <c r="C106" i="139"/>
  <c r="E106" i="139" s="1"/>
  <c r="C106" i="136"/>
  <c r="E106" i="136" s="1"/>
  <c r="C148" i="131"/>
  <c r="E148" i="131" s="1"/>
  <c r="C106" i="130"/>
  <c r="E106" i="130" s="1"/>
  <c r="C106" i="129"/>
  <c r="E106" i="129" s="1"/>
  <c r="C148" i="127"/>
  <c r="E148" i="127" s="1"/>
  <c r="C106" i="178"/>
  <c r="E106" i="178" s="1"/>
  <c r="C148" i="176"/>
  <c r="E148" i="176" s="1"/>
  <c r="C148" i="172"/>
  <c r="E148" i="172" s="1"/>
  <c r="C148" i="170"/>
  <c r="E148" i="170" s="1"/>
  <c r="C148" i="156"/>
  <c r="E148" i="156" s="1"/>
  <c r="C148" i="148"/>
  <c r="E148" i="148" s="1"/>
  <c r="C148" i="125"/>
  <c r="E148" i="125" s="1"/>
  <c r="C106" i="124"/>
  <c r="E106" i="124" s="1"/>
  <c r="C148" i="118"/>
  <c r="E148" i="118" s="1"/>
  <c r="C106" i="114"/>
  <c r="E106" i="114" s="1"/>
  <c r="C106" i="104"/>
  <c r="E106" i="104" s="1"/>
  <c r="C106" i="126"/>
  <c r="E106" i="126" s="1"/>
  <c r="C106" i="122"/>
  <c r="E106" i="122" s="1"/>
  <c r="C106" i="113"/>
  <c r="E106" i="113" s="1"/>
  <c r="C106" i="112"/>
  <c r="E106" i="112" s="1"/>
  <c r="C106" i="108"/>
  <c r="E106" i="108" s="1"/>
  <c r="C106" i="117"/>
  <c r="E106" i="117" s="1"/>
  <c r="C148" i="111"/>
  <c r="E148" i="111" s="1"/>
  <c r="C148" i="109"/>
  <c r="E148" i="109" s="1"/>
  <c r="C148" i="105"/>
  <c r="E148" i="105" s="1"/>
  <c r="C106" i="121"/>
  <c r="E106" i="121" s="1"/>
  <c r="C106" i="120"/>
  <c r="E106" i="120" s="1"/>
  <c r="C148" i="116"/>
  <c r="E148" i="116" s="1"/>
  <c r="C148" i="107"/>
  <c r="E148" i="107" s="1"/>
  <c r="C106" i="106"/>
  <c r="E106" i="106" s="1"/>
  <c r="C106" i="119"/>
  <c r="E106" i="119" s="1"/>
  <c r="C106" i="115"/>
  <c r="E106" i="115" s="1"/>
  <c r="C106" i="110"/>
  <c r="E106" i="110" s="1"/>
  <c r="C148" i="100"/>
  <c r="E148" i="100" s="1"/>
  <c r="C148" i="98"/>
  <c r="E148" i="98" s="1"/>
  <c r="C148" i="99"/>
  <c r="E148" i="99" s="1"/>
  <c r="C148" i="103"/>
  <c r="E148" i="103" s="1"/>
  <c r="C106" i="101"/>
  <c r="E106" i="101" s="1"/>
  <c r="C106" i="94"/>
  <c r="E106" i="94" s="1"/>
  <c r="C106" i="92"/>
  <c r="E106" i="92" s="1"/>
  <c r="C106" i="93"/>
  <c r="E106" i="93" s="1"/>
  <c r="C148" i="88"/>
  <c r="E148" i="88" s="1"/>
  <c r="C148" i="87"/>
  <c r="E148" i="87" s="1"/>
  <c r="C148" i="86"/>
  <c r="E148" i="86" s="1"/>
  <c r="C106" i="96"/>
  <c r="E106" i="96" s="1"/>
  <c r="C106" i="91"/>
  <c r="E106" i="91" s="1"/>
  <c r="C106" i="75"/>
  <c r="E106" i="75" s="1"/>
  <c r="C148" i="84"/>
  <c r="E148" i="84" s="1"/>
  <c r="C106" i="78"/>
  <c r="E106" i="78" s="1"/>
  <c r="C148" i="85"/>
  <c r="E148" i="85" s="1"/>
  <c r="C106" i="76"/>
  <c r="E106" i="76" s="1"/>
  <c r="C106" i="80"/>
  <c r="E106" i="80" s="1"/>
  <c r="C106" i="79"/>
  <c r="E106" i="79" s="1"/>
  <c r="C106" i="77"/>
  <c r="E106" i="77" s="1"/>
  <c r="C106" i="73"/>
  <c r="E106" i="73" s="1"/>
  <c r="C148" i="82"/>
  <c r="E148" i="82" s="1"/>
  <c r="C148" i="81"/>
  <c r="E148" i="81" s="1"/>
  <c r="C106" i="74"/>
  <c r="E106" i="74" s="1"/>
  <c r="C106" i="72"/>
  <c r="E106" i="72" s="1"/>
  <c r="C106" i="64"/>
  <c r="E106" i="64" s="1"/>
  <c r="C106" i="34"/>
  <c r="E106" i="34" s="1"/>
  <c r="C106" i="44"/>
  <c r="E106" i="44" s="1"/>
  <c r="C106" i="50"/>
  <c r="E106" i="50" s="1"/>
  <c r="C106" i="54"/>
  <c r="E106" i="54" s="1"/>
  <c r="C106" i="26"/>
  <c r="E106" i="26" s="1"/>
  <c r="C106" i="68"/>
  <c r="E106" i="68" s="1"/>
  <c r="C106" i="65"/>
  <c r="E106" i="65" s="1"/>
  <c r="C106" i="36"/>
  <c r="E106" i="36" s="1"/>
  <c r="C106" i="46"/>
  <c r="E106" i="46" s="1"/>
  <c r="C106" i="51"/>
  <c r="E106" i="51" s="1"/>
  <c r="C106" i="55"/>
  <c r="E106" i="55" s="1"/>
  <c r="C106" i="69"/>
  <c r="E106" i="69" s="1"/>
  <c r="C106" i="66"/>
  <c r="E106" i="66" s="1"/>
  <c r="C106" i="38"/>
  <c r="E106" i="38" s="1"/>
  <c r="C106" i="28"/>
  <c r="E106" i="28" s="1"/>
  <c r="C106" i="52"/>
  <c r="E106" i="52" s="1"/>
  <c r="C106" i="57"/>
  <c r="E106" i="57" s="1"/>
  <c r="C106" i="61"/>
  <c r="E106" i="61" s="1"/>
  <c r="C106" i="58"/>
  <c r="E106" i="58" s="1"/>
  <c r="C106" i="71"/>
  <c r="E106" i="71" s="1"/>
  <c r="C106" i="70"/>
  <c r="E106" i="70" s="1"/>
  <c r="C106" i="67"/>
  <c r="E106" i="67" s="1"/>
  <c r="C106" i="32"/>
  <c r="E106" i="32" s="1"/>
  <c r="C106" i="41"/>
  <c r="E106" i="41" s="1"/>
  <c r="C106" i="49"/>
  <c r="E106" i="49" s="1"/>
  <c r="C106" i="53"/>
  <c r="E106" i="53" s="1"/>
  <c r="C106" i="48"/>
  <c r="E106" i="48" s="1"/>
  <c r="C106" i="63"/>
  <c r="E106" i="63" s="1"/>
  <c r="C106" i="62"/>
  <c r="E106" i="62" s="1"/>
  <c r="C106" i="60"/>
  <c r="E106" i="60" s="1"/>
  <c r="C106" i="59"/>
  <c r="E106" i="59" s="1"/>
  <c r="C106" i="56"/>
  <c r="E106" i="56" s="1"/>
  <c r="C148" i="47"/>
  <c r="E148" i="47" s="1"/>
  <c r="BO5" i="21"/>
  <c r="Y190" i="21"/>
  <c r="V190" i="21"/>
  <c r="D49" i="288"/>
  <c r="E49" i="288" s="1"/>
  <c r="E49" i="306"/>
  <c r="D45" i="288"/>
  <c r="E45" i="288" s="1"/>
  <c r="D46" i="288"/>
  <c r="E46" i="288" s="1"/>
  <c r="E47" i="306"/>
  <c r="D47" i="288"/>
  <c r="E47" i="288" s="1"/>
  <c r="E45" i="306"/>
  <c r="D48" i="288"/>
  <c r="E48" i="288" s="1"/>
  <c r="E48" i="306"/>
  <c r="E46" i="306"/>
  <c r="D45" i="283"/>
  <c r="D46" i="283"/>
  <c r="E46" i="283" s="1"/>
  <c r="E46" i="305"/>
  <c r="D47" i="283"/>
  <c r="E47" i="283" s="1"/>
  <c r="E47" i="305"/>
  <c r="D48" i="283"/>
  <c r="E48" i="283" s="1"/>
  <c r="E48" i="305"/>
  <c r="D49" i="283"/>
  <c r="E49" i="283" s="1"/>
  <c r="E49" i="305"/>
  <c r="D46" i="233"/>
  <c r="D45" i="233"/>
  <c r="D47" i="233"/>
  <c r="D49" i="233"/>
  <c r="D48" i="233"/>
  <c r="D48" i="80"/>
  <c r="E48" i="80" s="1"/>
  <c r="E48" i="285"/>
  <c r="D45" i="80"/>
  <c r="E45" i="80" s="1"/>
  <c r="E45" i="285"/>
  <c r="D46" i="80"/>
  <c r="E46" i="80" s="1"/>
  <c r="E46" i="285"/>
  <c r="D47" i="80"/>
  <c r="E47" i="80" s="1"/>
  <c r="E47" i="285"/>
  <c r="D49" i="80"/>
  <c r="E49" i="80" s="1"/>
  <c r="E49" i="285"/>
  <c r="D48" i="276"/>
  <c r="E48" i="282"/>
  <c r="D45" i="276"/>
  <c r="D46" i="277"/>
  <c r="D47" i="278"/>
  <c r="E47" i="278" s="1"/>
  <c r="E47" i="280"/>
  <c r="D48" i="277"/>
  <c r="D46" i="278"/>
  <c r="E46" i="278" s="1"/>
  <c r="E46" i="280"/>
  <c r="D47" i="276"/>
  <c r="E47" i="282"/>
  <c r="D49" i="276"/>
  <c r="E49" i="282"/>
  <c r="D47" i="277"/>
  <c r="D45" i="278"/>
  <c r="E45" i="278" s="1"/>
  <c r="E45" i="280"/>
  <c r="D49" i="278"/>
  <c r="E49" i="278" s="1"/>
  <c r="E49" i="280"/>
  <c r="D46" i="276"/>
  <c r="E46" i="282"/>
  <c r="D45" i="277"/>
  <c r="D49" i="277"/>
  <c r="D48" i="278"/>
  <c r="E48" i="278" s="1"/>
  <c r="E48" i="280"/>
  <c r="D49" i="200"/>
  <c r="E49" i="200" s="1"/>
  <c r="D48" i="200"/>
  <c r="E48" i="200" s="1"/>
  <c r="D46" i="200"/>
  <c r="E46" i="200" s="1"/>
  <c r="D47" i="200"/>
  <c r="E47" i="200" s="1"/>
  <c r="D45" i="200"/>
  <c r="E45" i="200" s="1"/>
  <c r="D45" i="264"/>
  <c r="E45" i="264" s="1"/>
  <c r="D48" i="264"/>
  <c r="E48" i="264" s="1"/>
  <c r="D47" i="263"/>
  <c r="E47" i="263" s="1"/>
  <c r="D46" i="264"/>
  <c r="E46" i="264" s="1"/>
  <c r="D48" i="263"/>
  <c r="E48" i="263" s="1"/>
  <c r="D49" i="263"/>
  <c r="E49" i="263" s="1"/>
  <c r="D49" i="264"/>
  <c r="E49" i="264" s="1"/>
  <c r="D45" i="263"/>
  <c r="E45" i="263" s="1"/>
  <c r="D47" i="264"/>
  <c r="E47" i="264" s="1"/>
  <c r="D46" i="263"/>
  <c r="E46" i="263" s="1"/>
  <c r="D47" i="260"/>
  <c r="D46" i="259"/>
  <c r="D49" i="259"/>
  <c r="D46" i="260"/>
  <c r="D45" i="259"/>
  <c r="D49" i="260"/>
  <c r="D48" i="259"/>
  <c r="D45" i="260"/>
  <c r="D48" i="260"/>
  <c r="D47" i="259"/>
  <c r="D46" i="246"/>
  <c r="E46" i="246" s="1"/>
  <c r="D48" i="246"/>
  <c r="E48" i="246" s="1"/>
  <c r="D47" i="246"/>
  <c r="E47" i="246" s="1"/>
  <c r="D49" i="246"/>
  <c r="E49" i="246" s="1"/>
  <c r="D45" i="246"/>
  <c r="E45" i="246" s="1"/>
  <c r="D45" i="244"/>
  <c r="D48" i="244"/>
  <c r="D49" i="244"/>
  <c r="D47" i="244"/>
  <c r="D46" i="244"/>
  <c r="D48" i="234"/>
  <c r="E48" i="234" s="1"/>
  <c r="D49" i="234"/>
  <c r="E49" i="234" s="1"/>
  <c r="D45" i="234"/>
  <c r="E45" i="234" s="1"/>
  <c r="D46" i="234"/>
  <c r="E46" i="234" s="1"/>
  <c r="D47" i="234"/>
  <c r="E47" i="234" s="1"/>
  <c r="D46" i="236"/>
  <c r="D49" i="236"/>
  <c r="D45" i="236"/>
  <c r="D48" i="236"/>
  <c r="D47" i="236"/>
  <c r="CB81" i="21"/>
  <c r="AJ81" i="21"/>
  <c r="CA81" i="21"/>
  <c r="AG81" i="21"/>
  <c r="BZ81" i="21"/>
  <c r="AH81" i="21"/>
  <c r="AF81" i="21"/>
  <c r="AI81" i="21"/>
  <c r="E47" i="78"/>
  <c r="D47" i="77"/>
  <c r="E47" i="77" s="1"/>
  <c r="E49" i="78"/>
  <c r="D49" i="77"/>
  <c r="E49" i="77" s="1"/>
  <c r="E45" i="78"/>
  <c r="D45" i="77"/>
  <c r="E45" i="77" s="1"/>
  <c r="E48" i="78"/>
  <c r="D48" i="77"/>
  <c r="E48" i="77" s="1"/>
  <c r="D46" i="77"/>
  <c r="E46" i="77" s="1"/>
  <c r="E46" i="78"/>
  <c r="AB41" i="21"/>
  <c r="AB190" i="21" s="1"/>
  <c r="R41" i="21"/>
  <c r="R190" i="21" s="1"/>
  <c r="U41" i="21"/>
  <c r="U190" i="21" s="1"/>
  <c r="X41" i="21"/>
  <c r="X190" i="21" s="1"/>
  <c r="V41" i="21"/>
  <c r="W41" i="21"/>
  <c r="W190" i="21" s="1"/>
  <c r="Y41" i="21"/>
  <c r="S41" i="21"/>
  <c r="S190" i="21" s="1"/>
  <c r="T41" i="21"/>
  <c r="T190" i="21" s="1"/>
  <c r="Z95" i="21"/>
  <c r="Z165" i="21"/>
  <c r="Z102" i="21"/>
  <c r="Z87" i="21"/>
  <c r="Z7" i="21"/>
  <c r="Z94" i="21"/>
  <c r="Z86" i="21"/>
  <c r="Z40" i="21"/>
  <c r="Z167" i="21"/>
  <c r="L127" i="15"/>
  <c r="D48" i="203" s="1"/>
  <c r="E48" i="203" s="1"/>
  <c r="I127" i="15"/>
  <c r="D45" i="203" s="1"/>
  <c r="M127" i="15"/>
  <c r="D49" i="203" s="1"/>
  <c r="E49" i="203" s="1"/>
  <c r="K127" i="15"/>
  <c r="D47" i="203" s="1"/>
  <c r="E47" i="203" s="1"/>
  <c r="J127" i="15"/>
  <c r="D46" i="203" s="1"/>
  <c r="E46" i="203" s="1"/>
  <c r="M10" i="15"/>
  <c r="K10" i="15"/>
  <c r="L10" i="15"/>
  <c r="I10" i="15"/>
  <c r="J10" i="15"/>
  <c r="M79" i="15"/>
  <c r="D49" i="136" s="1"/>
  <c r="E49" i="136" s="1"/>
  <c r="I79" i="15"/>
  <c r="D45" i="136" s="1"/>
  <c r="E45" i="136" s="1"/>
  <c r="L79" i="15"/>
  <c r="D48" i="136" s="1"/>
  <c r="E48" i="136" s="1"/>
  <c r="J79" i="15"/>
  <c r="D46" i="136" s="1"/>
  <c r="E46" i="136" s="1"/>
  <c r="K79" i="15"/>
  <c r="D47" i="136" s="1"/>
  <c r="E47" i="136" s="1"/>
  <c r="L96" i="15"/>
  <c r="D48" i="162" s="1"/>
  <c r="E48" i="162" s="1"/>
  <c r="J96" i="15"/>
  <c r="D46" i="162" s="1"/>
  <c r="E46" i="162" s="1"/>
  <c r="M96" i="15"/>
  <c r="D49" i="162" s="1"/>
  <c r="E49" i="162" s="1"/>
  <c r="K96" i="15"/>
  <c r="D47" i="162" s="1"/>
  <c r="E47" i="162" s="1"/>
  <c r="I96" i="15"/>
  <c r="D45" i="162" s="1"/>
  <c r="E45" i="162" s="1"/>
  <c r="L81" i="15"/>
  <c r="M81" i="15"/>
  <c r="J81" i="15"/>
  <c r="K81" i="15"/>
  <c r="I81" i="15"/>
  <c r="L120" i="15"/>
  <c r="D48" i="194" s="1"/>
  <c r="E48" i="194" s="1"/>
  <c r="M120" i="15"/>
  <c r="D49" i="194" s="1"/>
  <c r="E49" i="194" s="1"/>
  <c r="J120" i="15"/>
  <c r="D46" i="194" s="1"/>
  <c r="E46" i="194" s="1"/>
  <c r="K120" i="15"/>
  <c r="D47" i="194" s="1"/>
  <c r="E47" i="194" s="1"/>
  <c r="I120" i="15"/>
  <c r="D45" i="194" s="1"/>
  <c r="E45" i="194" s="1"/>
  <c r="L150" i="15"/>
  <c r="K150" i="15"/>
  <c r="J150" i="15"/>
  <c r="M150" i="15"/>
  <c r="I150" i="15"/>
  <c r="L154" i="15"/>
  <c r="K154" i="15"/>
  <c r="M154" i="15"/>
  <c r="J154" i="15"/>
  <c r="I154" i="15"/>
  <c r="J66" i="15"/>
  <c r="D46" i="114" s="1"/>
  <c r="E46" i="114" s="1"/>
  <c r="L66" i="15"/>
  <c r="D48" i="114" s="1"/>
  <c r="E48" i="114" s="1"/>
  <c r="M66" i="15"/>
  <c r="D49" i="114" s="1"/>
  <c r="E49" i="114" s="1"/>
  <c r="K66" i="15"/>
  <c r="D47" i="114" s="1"/>
  <c r="E47" i="114" s="1"/>
  <c r="I66" i="15"/>
  <c r="D45" i="114" s="1"/>
  <c r="E45" i="114" s="1"/>
  <c r="L108" i="15"/>
  <c r="M108" i="15"/>
  <c r="J108" i="15"/>
  <c r="K108" i="15"/>
  <c r="I108" i="15"/>
  <c r="L77" i="15"/>
  <c r="D48" i="133" s="1"/>
  <c r="E48" i="133" s="1"/>
  <c r="J77" i="15"/>
  <c r="D46" i="133" s="1"/>
  <c r="E46" i="133" s="1"/>
  <c r="M77" i="15"/>
  <c r="D49" i="133" s="1"/>
  <c r="E49" i="133" s="1"/>
  <c r="K77" i="15"/>
  <c r="D47" i="133" s="1"/>
  <c r="E47" i="133" s="1"/>
  <c r="I77" i="15"/>
  <c r="D45" i="133" s="1"/>
  <c r="E45" i="133" s="1"/>
  <c r="L135" i="15"/>
  <c r="M135" i="15"/>
  <c r="K135" i="15"/>
  <c r="J135" i="15"/>
  <c r="I135" i="15"/>
  <c r="L158" i="15"/>
  <c r="D48" i="253" s="1"/>
  <c r="M158" i="15"/>
  <c r="D49" i="253" s="1"/>
  <c r="J158" i="15"/>
  <c r="D46" i="253" s="1"/>
  <c r="K158" i="15"/>
  <c r="D47" i="253" s="1"/>
  <c r="I158" i="15"/>
  <c r="D45" i="253" s="1"/>
  <c r="L21" i="15"/>
  <c r="D48" i="54" s="1"/>
  <c r="E48" i="54" s="1"/>
  <c r="K21" i="15"/>
  <c r="D47" i="54" s="1"/>
  <c r="E47" i="54" s="1"/>
  <c r="M21" i="15"/>
  <c r="D49" i="54" s="1"/>
  <c r="E49" i="54" s="1"/>
  <c r="J21" i="15"/>
  <c r="D46" i="54" s="1"/>
  <c r="E46" i="54" s="1"/>
  <c r="I21" i="15"/>
  <c r="D45" i="54" s="1"/>
  <c r="E45" i="54" s="1"/>
  <c r="L26" i="15"/>
  <c r="D48" i="59" s="1"/>
  <c r="E48" i="59" s="1"/>
  <c r="K26" i="15"/>
  <c r="D47" i="59" s="1"/>
  <c r="E47" i="59" s="1"/>
  <c r="J26" i="15"/>
  <c r="D46" i="59" s="1"/>
  <c r="E46" i="59" s="1"/>
  <c r="I26" i="15"/>
  <c r="D45" i="59" s="1"/>
  <c r="E45" i="59" s="1"/>
  <c r="M26" i="15"/>
  <c r="D49" i="59" s="1"/>
  <c r="E49" i="59" s="1"/>
  <c r="L37" i="15"/>
  <c r="D48" i="68" s="1"/>
  <c r="E48" i="68" s="1"/>
  <c r="M37" i="15"/>
  <c r="D49" i="68" s="1"/>
  <c r="E49" i="68" s="1"/>
  <c r="K37" i="15"/>
  <c r="D47" i="68" s="1"/>
  <c r="E47" i="68" s="1"/>
  <c r="J37" i="15"/>
  <c r="D46" i="68" s="1"/>
  <c r="E46" i="68" s="1"/>
  <c r="I37" i="15"/>
  <c r="D45" i="68" s="1"/>
  <c r="E45" i="68" s="1"/>
  <c r="M41" i="15"/>
  <c r="K41" i="15"/>
  <c r="J41" i="15"/>
  <c r="L41" i="15"/>
  <c r="I41" i="15"/>
  <c r="AG47" i="21"/>
  <c r="AF47" i="21"/>
  <c r="AH47" i="21"/>
  <c r="AG48" i="21"/>
  <c r="AH48" i="21"/>
  <c r="AF48" i="21"/>
  <c r="AG55" i="21"/>
  <c r="AF55" i="21"/>
  <c r="AH55" i="21"/>
  <c r="AG51" i="21"/>
  <c r="AH51" i="21"/>
  <c r="AF51" i="21"/>
  <c r="AG70" i="21"/>
  <c r="AH70" i="21"/>
  <c r="AF70" i="21"/>
  <c r="AG169" i="21"/>
  <c r="AF169" i="21"/>
  <c r="AH169" i="21"/>
  <c r="AG174" i="21"/>
  <c r="AF174" i="21"/>
  <c r="AH174" i="21"/>
  <c r="AG150" i="21"/>
  <c r="AF150" i="21"/>
  <c r="AH150" i="21"/>
  <c r="AG75" i="21"/>
  <c r="AH75" i="21"/>
  <c r="AF75" i="21"/>
  <c r="AG176" i="21"/>
  <c r="AH176" i="21"/>
  <c r="AF176" i="21"/>
  <c r="L6" i="15"/>
  <c r="D48" i="32" s="1"/>
  <c r="E48" i="32" s="1"/>
  <c r="M6" i="15"/>
  <c r="D49" i="32" s="1"/>
  <c r="E49" i="32" s="1"/>
  <c r="K6" i="15"/>
  <c r="D47" i="32" s="1"/>
  <c r="E47" i="32" s="1"/>
  <c r="J6" i="15"/>
  <c r="D46" i="32" s="1"/>
  <c r="E46" i="32" s="1"/>
  <c r="I6" i="15"/>
  <c r="D45" i="32" s="1"/>
  <c r="L85" i="15"/>
  <c r="D48" i="144" s="1"/>
  <c r="E48" i="144" s="1"/>
  <c r="K85" i="15"/>
  <c r="D47" i="144" s="1"/>
  <c r="E47" i="144" s="1"/>
  <c r="M85" i="15"/>
  <c r="D49" i="144" s="1"/>
  <c r="E49" i="144" s="1"/>
  <c r="J85" i="15"/>
  <c r="D46" i="144" s="1"/>
  <c r="E46" i="144" s="1"/>
  <c r="I85" i="15"/>
  <c r="D45" i="144" s="1"/>
  <c r="M169" i="15"/>
  <c r="D49" i="270" s="1"/>
  <c r="E49" i="270" s="1"/>
  <c r="K169" i="15"/>
  <c r="D47" i="270" s="1"/>
  <c r="E47" i="270" s="1"/>
  <c r="J169" i="15"/>
  <c r="D46" i="270" s="1"/>
  <c r="E46" i="270" s="1"/>
  <c r="L169" i="15"/>
  <c r="D48" i="270" s="1"/>
  <c r="E48" i="270" s="1"/>
  <c r="I169" i="15"/>
  <c r="D45" i="270" s="1"/>
  <c r="M171" i="15"/>
  <c r="L171" i="15"/>
  <c r="K171" i="15"/>
  <c r="I171" i="15"/>
  <c r="J171" i="15"/>
  <c r="I75" i="15"/>
  <c r="D45" i="129" s="1"/>
  <c r="E45" i="129" s="1"/>
  <c r="L75" i="15"/>
  <c r="D48" i="129" s="1"/>
  <c r="E48" i="129" s="1"/>
  <c r="J75" i="15"/>
  <c r="D46" i="129" s="1"/>
  <c r="E46" i="129" s="1"/>
  <c r="K75" i="15"/>
  <c r="D47" i="129" s="1"/>
  <c r="E47" i="129" s="1"/>
  <c r="M75" i="15"/>
  <c r="D49" i="129" s="1"/>
  <c r="E49" i="129" s="1"/>
  <c r="L80" i="15"/>
  <c r="D48" i="135" s="1"/>
  <c r="E48" i="135" s="1"/>
  <c r="K80" i="15"/>
  <c r="D47" i="135" s="1"/>
  <c r="E47" i="135" s="1"/>
  <c r="I80" i="15"/>
  <c r="D45" i="135" s="1"/>
  <c r="E45" i="135" s="1"/>
  <c r="M80" i="15"/>
  <c r="D49" i="135" s="1"/>
  <c r="E49" i="135" s="1"/>
  <c r="J80" i="15"/>
  <c r="D46" i="135" s="1"/>
  <c r="E46" i="135" s="1"/>
  <c r="L67" i="15"/>
  <c r="D48" i="117" s="1"/>
  <c r="E48" i="117" s="1"/>
  <c r="M67" i="15"/>
  <c r="D49" i="117" s="1"/>
  <c r="E49" i="117" s="1"/>
  <c r="J67" i="15"/>
  <c r="D46" i="117" s="1"/>
  <c r="E46" i="117" s="1"/>
  <c r="K67" i="15"/>
  <c r="D47" i="117" s="1"/>
  <c r="E47" i="117" s="1"/>
  <c r="I67" i="15"/>
  <c r="D45" i="117" s="1"/>
  <c r="E45" i="117" s="1"/>
  <c r="L56" i="15"/>
  <c r="D48" i="101" s="1"/>
  <c r="E48" i="101" s="1"/>
  <c r="M56" i="15"/>
  <c r="D49" i="101" s="1"/>
  <c r="E49" i="101" s="1"/>
  <c r="J56" i="15"/>
  <c r="D46" i="101" s="1"/>
  <c r="E46" i="101" s="1"/>
  <c r="I56" i="15"/>
  <c r="D45" i="101" s="1"/>
  <c r="E45" i="101" s="1"/>
  <c r="K56" i="15"/>
  <c r="D47" i="101" s="1"/>
  <c r="E47" i="101" s="1"/>
  <c r="L83" i="15"/>
  <c r="D48" i="142" s="1"/>
  <c r="E48" i="142" s="1"/>
  <c r="K83" i="15"/>
  <c r="D47" i="142" s="1"/>
  <c r="E47" i="142" s="1"/>
  <c r="M83" i="15"/>
  <c r="D49" i="142" s="1"/>
  <c r="E49" i="142" s="1"/>
  <c r="I83" i="15"/>
  <c r="D45" i="142" s="1"/>
  <c r="E45" i="142" s="1"/>
  <c r="J83" i="15"/>
  <c r="D46" i="142" s="1"/>
  <c r="E46" i="142" s="1"/>
  <c r="L92" i="15"/>
  <c r="D48" i="154" s="1"/>
  <c r="E48" i="154" s="1"/>
  <c r="K92" i="15"/>
  <c r="D47" i="154" s="1"/>
  <c r="E47" i="154" s="1"/>
  <c r="M92" i="15"/>
  <c r="D49" i="154" s="1"/>
  <c r="E49" i="154" s="1"/>
  <c r="J92" i="15"/>
  <c r="D46" i="154" s="1"/>
  <c r="E46" i="154" s="1"/>
  <c r="I92" i="15"/>
  <c r="D45" i="154" s="1"/>
  <c r="E45" i="154" s="1"/>
  <c r="M121" i="15"/>
  <c r="D49" i="195" s="1"/>
  <c r="E49" i="195" s="1"/>
  <c r="I121" i="15"/>
  <c r="D45" i="195" s="1"/>
  <c r="E45" i="195" s="1"/>
  <c r="K121" i="15"/>
  <c r="D47" i="195" s="1"/>
  <c r="E47" i="195" s="1"/>
  <c r="L121" i="15"/>
  <c r="D48" i="195" s="1"/>
  <c r="E48" i="195" s="1"/>
  <c r="J121" i="15"/>
  <c r="D46" i="195" s="1"/>
  <c r="E46" i="195" s="1"/>
  <c r="L129" i="15"/>
  <c r="D48" i="205" s="1"/>
  <c r="E48" i="205" s="1"/>
  <c r="M129" i="15"/>
  <c r="D49" i="205" s="1"/>
  <c r="E49" i="205" s="1"/>
  <c r="J129" i="15"/>
  <c r="D46" i="205" s="1"/>
  <c r="E46" i="205" s="1"/>
  <c r="K129" i="15"/>
  <c r="D47" i="205" s="1"/>
  <c r="E47" i="205" s="1"/>
  <c r="I129" i="15"/>
  <c r="D45" i="205" s="1"/>
  <c r="E45" i="205" s="1"/>
  <c r="L58" i="15"/>
  <c r="M58" i="15"/>
  <c r="J58" i="15"/>
  <c r="I58" i="15"/>
  <c r="K58" i="15"/>
  <c r="L156" i="15"/>
  <c r="M156" i="15"/>
  <c r="J156" i="15"/>
  <c r="K156" i="15"/>
  <c r="I156" i="15"/>
  <c r="L64" i="15"/>
  <c r="D48" i="112" s="1"/>
  <c r="E48" i="112" s="1"/>
  <c r="J64" i="15"/>
  <c r="D46" i="112" s="1"/>
  <c r="E46" i="112" s="1"/>
  <c r="I64" i="15"/>
  <c r="D45" i="112" s="1"/>
  <c r="E45" i="112" s="1"/>
  <c r="K64" i="15"/>
  <c r="D47" i="112" s="1"/>
  <c r="E47" i="112" s="1"/>
  <c r="M64" i="15"/>
  <c r="D49" i="112" s="1"/>
  <c r="E49" i="112" s="1"/>
  <c r="L131" i="15"/>
  <c r="K131" i="15"/>
  <c r="J131" i="15"/>
  <c r="M131" i="15"/>
  <c r="I131" i="15"/>
  <c r="L93" i="15"/>
  <c r="D48" i="157" s="1"/>
  <c r="E48" i="157" s="1"/>
  <c r="M93" i="15"/>
  <c r="D49" i="157" s="1"/>
  <c r="E49" i="157" s="1"/>
  <c r="J93" i="15"/>
  <c r="D46" i="157" s="1"/>
  <c r="E46" i="157" s="1"/>
  <c r="K93" i="15"/>
  <c r="D47" i="157" s="1"/>
  <c r="E47" i="157" s="1"/>
  <c r="I93" i="15"/>
  <c r="D45" i="157" s="1"/>
  <c r="E45" i="157" s="1"/>
  <c r="L111" i="15"/>
  <c r="D48" i="181" s="1"/>
  <c r="E48" i="181" s="1"/>
  <c r="K111" i="15"/>
  <c r="D47" i="181" s="1"/>
  <c r="E47" i="181" s="1"/>
  <c r="M111" i="15"/>
  <c r="D49" i="181" s="1"/>
  <c r="E49" i="181" s="1"/>
  <c r="I111" i="15"/>
  <c r="D45" i="181" s="1"/>
  <c r="E45" i="181" s="1"/>
  <c r="J111" i="15"/>
  <c r="D46" i="181" s="1"/>
  <c r="E46" i="181" s="1"/>
  <c r="L144" i="15"/>
  <c r="D48" i="230" s="1"/>
  <c r="E48" i="230" s="1"/>
  <c r="J144" i="15"/>
  <c r="D46" i="230" s="1"/>
  <c r="E46" i="230" s="1"/>
  <c r="I144" i="15"/>
  <c r="D45" i="230" s="1"/>
  <c r="E45" i="230" s="1"/>
  <c r="M144" i="15"/>
  <c r="D49" i="230" s="1"/>
  <c r="E49" i="230" s="1"/>
  <c r="K144" i="15"/>
  <c r="D47" i="230" s="1"/>
  <c r="E47" i="230" s="1"/>
  <c r="M106" i="15"/>
  <c r="D49" i="179" s="1"/>
  <c r="E49" i="179" s="1"/>
  <c r="I106" i="15"/>
  <c r="D45" i="179" s="1"/>
  <c r="E45" i="179" s="1"/>
  <c r="J106" i="15"/>
  <c r="D46" i="179" s="1"/>
  <c r="E46" i="179" s="1"/>
  <c r="L106" i="15"/>
  <c r="D48" i="179" s="1"/>
  <c r="E48" i="179" s="1"/>
  <c r="K106" i="15"/>
  <c r="D47" i="179" s="1"/>
  <c r="E47" i="179" s="1"/>
  <c r="M60" i="15"/>
  <c r="D49" i="108" s="1"/>
  <c r="E49" i="108" s="1"/>
  <c r="I60" i="15"/>
  <c r="D45" i="108" s="1"/>
  <c r="E45" i="108" s="1"/>
  <c r="K60" i="15"/>
  <c r="D47" i="108" s="1"/>
  <c r="E47" i="108" s="1"/>
  <c r="L60" i="15"/>
  <c r="D48" i="108" s="1"/>
  <c r="E48" i="108" s="1"/>
  <c r="J60" i="15"/>
  <c r="D46" i="108" s="1"/>
  <c r="E46" i="108" s="1"/>
  <c r="I82" i="15"/>
  <c r="K82" i="15"/>
  <c r="J82" i="15"/>
  <c r="M82" i="15"/>
  <c r="L82" i="15"/>
  <c r="L103" i="15"/>
  <c r="D48" i="174" s="1"/>
  <c r="E48" i="174" s="1"/>
  <c r="M103" i="15"/>
  <c r="D49" i="174" s="1"/>
  <c r="E49" i="174" s="1"/>
  <c r="K103" i="15"/>
  <c r="D47" i="174" s="1"/>
  <c r="E47" i="174" s="1"/>
  <c r="J103" i="15"/>
  <c r="D46" i="174" s="1"/>
  <c r="E46" i="174" s="1"/>
  <c r="I103" i="15"/>
  <c r="D45" i="174" s="1"/>
  <c r="E45" i="174" s="1"/>
  <c r="L138" i="15"/>
  <c r="M138" i="15"/>
  <c r="J138" i="15"/>
  <c r="K138" i="15"/>
  <c r="C140" i="21"/>
  <c r="I138" i="15"/>
  <c r="R138" i="15"/>
  <c r="P138" i="15"/>
  <c r="Q138" i="15"/>
  <c r="I165" i="15"/>
  <c r="L165" i="15"/>
  <c r="J165" i="15"/>
  <c r="M165" i="15"/>
  <c r="K165" i="15"/>
  <c r="L159" i="15"/>
  <c r="D48" i="254" s="1"/>
  <c r="J159" i="15"/>
  <c r="D46" i="254" s="1"/>
  <c r="M159" i="15"/>
  <c r="D49" i="254" s="1"/>
  <c r="K159" i="15"/>
  <c r="D47" i="254" s="1"/>
  <c r="I159" i="15"/>
  <c r="D45" i="254" s="1"/>
  <c r="L18" i="15"/>
  <c r="D48" i="51" s="1"/>
  <c r="E48" i="51" s="1"/>
  <c r="J18" i="15"/>
  <c r="D46" i="51" s="1"/>
  <c r="E46" i="51" s="1"/>
  <c r="M18" i="15"/>
  <c r="D49" i="51" s="1"/>
  <c r="E49" i="51" s="1"/>
  <c r="K18" i="15"/>
  <c r="D47" i="51" s="1"/>
  <c r="E47" i="51" s="1"/>
  <c r="I18" i="15"/>
  <c r="D45" i="51" s="1"/>
  <c r="E45" i="51" s="1"/>
  <c r="L22" i="15"/>
  <c r="D48" i="55" s="1"/>
  <c r="E48" i="55" s="1"/>
  <c r="M22" i="15"/>
  <c r="D49" i="55" s="1"/>
  <c r="E49" i="55" s="1"/>
  <c r="J22" i="15"/>
  <c r="D46" i="55" s="1"/>
  <c r="E46" i="55" s="1"/>
  <c r="I22" i="15"/>
  <c r="D45" i="55" s="1"/>
  <c r="E45" i="55" s="1"/>
  <c r="K22" i="15"/>
  <c r="D47" i="55" s="1"/>
  <c r="E47" i="55" s="1"/>
  <c r="L28" i="15"/>
  <c r="M28" i="15"/>
  <c r="J28" i="15"/>
  <c r="I28" i="15"/>
  <c r="K28" i="15"/>
  <c r="L32" i="15"/>
  <c r="D48" i="64" s="1"/>
  <c r="E48" i="64" s="1"/>
  <c r="J32" i="15"/>
  <c r="D46" i="64" s="1"/>
  <c r="E46" i="64" s="1"/>
  <c r="I32" i="15"/>
  <c r="D45" i="64" s="1"/>
  <c r="E45" i="64" s="1"/>
  <c r="K32" i="15"/>
  <c r="D47" i="64" s="1"/>
  <c r="E47" i="64" s="1"/>
  <c r="M32" i="15"/>
  <c r="D49" i="64" s="1"/>
  <c r="E49" i="64" s="1"/>
  <c r="L38" i="15"/>
  <c r="D48" i="69" s="1"/>
  <c r="E48" i="69" s="1"/>
  <c r="K38" i="15"/>
  <c r="D47" i="69" s="1"/>
  <c r="E47" i="69" s="1"/>
  <c r="M38" i="15"/>
  <c r="D49" i="69" s="1"/>
  <c r="E49" i="69" s="1"/>
  <c r="J38" i="15"/>
  <c r="D46" i="69" s="1"/>
  <c r="E46" i="69" s="1"/>
  <c r="I38" i="15"/>
  <c r="D45" i="69" s="1"/>
  <c r="E45" i="69" s="1"/>
  <c r="L42" i="15"/>
  <c r="D48" i="73" s="1"/>
  <c r="E48" i="73" s="1"/>
  <c r="K42" i="15"/>
  <c r="D47" i="73" s="1"/>
  <c r="E47" i="73" s="1"/>
  <c r="J42" i="15"/>
  <c r="D46" i="73" s="1"/>
  <c r="E46" i="73" s="1"/>
  <c r="I42" i="15"/>
  <c r="D45" i="73" s="1"/>
  <c r="E45" i="73" s="1"/>
  <c r="M42" i="15"/>
  <c r="D49" i="73" s="1"/>
  <c r="E49" i="73" s="1"/>
  <c r="L89" i="15"/>
  <c r="D48" i="150" s="1"/>
  <c r="E48" i="150" s="1"/>
  <c r="K89" i="15"/>
  <c r="D47" i="150" s="1"/>
  <c r="E47" i="150" s="1"/>
  <c r="J89" i="15"/>
  <c r="D46" i="150" s="1"/>
  <c r="E46" i="150" s="1"/>
  <c r="M89" i="15"/>
  <c r="D49" i="150" s="1"/>
  <c r="E49" i="150" s="1"/>
  <c r="I89" i="15"/>
  <c r="D45" i="150" s="1"/>
  <c r="E45" i="150" s="1"/>
  <c r="AG54" i="21"/>
  <c r="AF54" i="21"/>
  <c r="AH54" i="21"/>
  <c r="AF181" i="21"/>
  <c r="AH181" i="21"/>
  <c r="AG181" i="21"/>
  <c r="AG184" i="21"/>
  <c r="AF184" i="21"/>
  <c r="AH184" i="21"/>
  <c r="AG124" i="21"/>
  <c r="AH124" i="21"/>
  <c r="AF124" i="21"/>
  <c r="AG188" i="21"/>
  <c r="AH188" i="21"/>
  <c r="AF188" i="21"/>
  <c r="L98" i="15"/>
  <c r="D48" i="164" s="1"/>
  <c r="E48" i="164" s="1"/>
  <c r="K98" i="15"/>
  <c r="D47" i="164" s="1"/>
  <c r="E47" i="164" s="1"/>
  <c r="J98" i="15"/>
  <c r="D46" i="164" s="1"/>
  <c r="E46" i="164" s="1"/>
  <c r="I98" i="15"/>
  <c r="D45" i="164" s="1"/>
  <c r="M98" i="15"/>
  <c r="D49" i="164" s="1"/>
  <c r="E49" i="164" s="1"/>
  <c r="L123" i="15"/>
  <c r="D48" i="197" s="1"/>
  <c r="E48" i="197" s="1"/>
  <c r="J123" i="15"/>
  <c r="D46" i="197" s="1"/>
  <c r="E46" i="197" s="1"/>
  <c r="K123" i="15"/>
  <c r="D47" i="197" s="1"/>
  <c r="E47" i="197" s="1"/>
  <c r="M123" i="15"/>
  <c r="D49" i="197" s="1"/>
  <c r="E49" i="197" s="1"/>
  <c r="I123" i="15"/>
  <c r="D45" i="197" s="1"/>
  <c r="E45" i="197" s="1"/>
  <c r="L76" i="15"/>
  <c r="D48" i="130" s="1"/>
  <c r="E48" i="130" s="1"/>
  <c r="K76" i="15"/>
  <c r="D47" i="130" s="1"/>
  <c r="E47" i="130" s="1"/>
  <c r="J76" i="15"/>
  <c r="D46" i="130" s="1"/>
  <c r="E46" i="130" s="1"/>
  <c r="I76" i="15"/>
  <c r="D45" i="130" s="1"/>
  <c r="E45" i="130" s="1"/>
  <c r="M76" i="15"/>
  <c r="D49" i="130" s="1"/>
  <c r="E49" i="130" s="1"/>
  <c r="L95" i="15"/>
  <c r="D48" i="161" s="1"/>
  <c r="E48" i="161" s="1"/>
  <c r="K95" i="15"/>
  <c r="D47" i="161" s="1"/>
  <c r="E47" i="161" s="1"/>
  <c r="M95" i="15"/>
  <c r="D49" i="161" s="1"/>
  <c r="E49" i="161" s="1"/>
  <c r="J95" i="15"/>
  <c r="D46" i="161" s="1"/>
  <c r="E46" i="161" s="1"/>
  <c r="I95" i="15"/>
  <c r="D45" i="161" s="1"/>
  <c r="E45" i="161" s="1"/>
  <c r="M136" i="15"/>
  <c r="D49" i="218" s="1"/>
  <c r="E49" i="218" s="1"/>
  <c r="I136" i="15"/>
  <c r="D45" i="218" s="1"/>
  <c r="E45" i="218" s="1"/>
  <c r="L136" i="15"/>
  <c r="D48" i="218" s="1"/>
  <c r="E48" i="218" s="1"/>
  <c r="J136" i="15"/>
  <c r="D46" i="218" s="1"/>
  <c r="E46" i="218" s="1"/>
  <c r="K136" i="15"/>
  <c r="D47" i="218" s="1"/>
  <c r="E47" i="218" s="1"/>
  <c r="L116" i="15"/>
  <c r="D48" i="191" s="1"/>
  <c r="E48" i="191" s="1"/>
  <c r="K116" i="15"/>
  <c r="D47" i="191" s="1"/>
  <c r="E47" i="191" s="1"/>
  <c r="M116" i="15"/>
  <c r="D49" i="191" s="1"/>
  <c r="E49" i="191" s="1"/>
  <c r="J116" i="15"/>
  <c r="D46" i="191" s="1"/>
  <c r="E46" i="191" s="1"/>
  <c r="I116" i="15"/>
  <c r="D45" i="191" s="1"/>
  <c r="E45" i="191" s="1"/>
  <c r="L157" i="15"/>
  <c r="I157" i="15"/>
  <c r="M157" i="15"/>
  <c r="K157" i="15"/>
  <c r="J157" i="15"/>
  <c r="M65" i="15"/>
  <c r="D49" i="113" s="1"/>
  <c r="E49" i="113" s="1"/>
  <c r="L65" i="15"/>
  <c r="D48" i="113" s="1"/>
  <c r="E48" i="113" s="1"/>
  <c r="I65" i="15"/>
  <c r="D45" i="113" s="1"/>
  <c r="E45" i="113" s="1"/>
  <c r="K65" i="15"/>
  <c r="D47" i="113" s="1"/>
  <c r="E47" i="113" s="1"/>
  <c r="J65" i="15"/>
  <c r="D46" i="113" s="1"/>
  <c r="E46" i="113" s="1"/>
  <c r="I140" i="15"/>
  <c r="D45" i="225" s="1"/>
  <c r="E45" i="225" s="1"/>
  <c r="K140" i="15"/>
  <c r="D47" i="225" s="1"/>
  <c r="E47" i="225" s="1"/>
  <c r="J140" i="15"/>
  <c r="D46" i="225" s="1"/>
  <c r="E46" i="225" s="1"/>
  <c r="M140" i="15"/>
  <c r="D49" i="225" s="1"/>
  <c r="E49" i="225" s="1"/>
  <c r="L140" i="15"/>
  <c r="D48" i="225" s="1"/>
  <c r="E48" i="225" s="1"/>
  <c r="L107" i="15"/>
  <c r="D48" i="177" s="1"/>
  <c r="E48" i="177" s="1"/>
  <c r="K107" i="15"/>
  <c r="D47" i="177" s="1"/>
  <c r="E47" i="177" s="1"/>
  <c r="M107" i="15"/>
  <c r="D49" i="177" s="1"/>
  <c r="E49" i="177" s="1"/>
  <c r="J107" i="15"/>
  <c r="D46" i="177" s="1"/>
  <c r="E46" i="177" s="1"/>
  <c r="I107" i="15"/>
  <c r="D45" i="177" s="1"/>
  <c r="E45" i="177" s="1"/>
  <c r="L133" i="15"/>
  <c r="M133" i="15"/>
  <c r="J133" i="15"/>
  <c r="K133" i="15"/>
  <c r="I133" i="15"/>
  <c r="M160" i="15"/>
  <c r="D49" i="256" s="1"/>
  <c r="E49" i="256" s="1"/>
  <c r="K160" i="15"/>
  <c r="D47" i="256" s="1"/>
  <c r="E47" i="256" s="1"/>
  <c r="J160" i="15"/>
  <c r="D46" i="256" s="1"/>
  <c r="E46" i="256" s="1"/>
  <c r="I160" i="15"/>
  <c r="D45" i="256" s="1"/>
  <c r="E45" i="256" s="1"/>
  <c r="L160" i="15"/>
  <c r="D48" i="256" s="1"/>
  <c r="E48" i="256" s="1"/>
  <c r="J5" i="15"/>
  <c r="D46" i="28" s="1"/>
  <c r="E46" i="28" s="1"/>
  <c r="L5" i="15"/>
  <c r="D48" i="28" s="1"/>
  <c r="E48" i="28" s="1"/>
  <c r="M5" i="15"/>
  <c r="D49" i="28" s="1"/>
  <c r="E49" i="28" s="1"/>
  <c r="K5" i="15"/>
  <c r="D47" i="28" s="1"/>
  <c r="E47" i="28" s="1"/>
  <c r="I5" i="15"/>
  <c r="D45" i="28" s="1"/>
  <c r="E45" i="28" s="1"/>
  <c r="L33" i="15"/>
  <c r="D48" i="91" s="1"/>
  <c r="E48" i="91" s="1"/>
  <c r="K33" i="15"/>
  <c r="D47" i="91" s="1"/>
  <c r="E47" i="91" s="1"/>
  <c r="M33" i="15"/>
  <c r="D49" i="91" s="1"/>
  <c r="E49" i="91" s="1"/>
  <c r="J33" i="15"/>
  <c r="D46" i="91" s="1"/>
  <c r="E46" i="91" s="1"/>
  <c r="I33" i="15"/>
  <c r="D45" i="91" s="1"/>
  <c r="E45" i="91" s="1"/>
  <c r="L63" i="15"/>
  <c r="D48" i="115" s="1"/>
  <c r="E48" i="115" s="1"/>
  <c r="K63" i="15"/>
  <c r="D47" i="115" s="1"/>
  <c r="E47" i="115" s="1"/>
  <c r="J63" i="15"/>
  <c r="D46" i="115" s="1"/>
  <c r="E46" i="115" s="1"/>
  <c r="I63" i="15"/>
  <c r="D45" i="115" s="1"/>
  <c r="E45" i="115" s="1"/>
  <c r="M63" i="15"/>
  <c r="D49" i="115" s="1"/>
  <c r="E49" i="115" s="1"/>
  <c r="M88" i="15"/>
  <c r="D49" i="149" s="1"/>
  <c r="E49" i="149" s="1"/>
  <c r="I88" i="15"/>
  <c r="D45" i="149" s="1"/>
  <c r="E45" i="149" s="1"/>
  <c r="L88" i="15"/>
  <c r="D48" i="149" s="1"/>
  <c r="E48" i="149" s="1"/>
  <c r="K88" i="15"/>
  <c r="D47" i="149" s="1"/>
  <c r="E47" i="149" s="1"/>
  <c r="J88" i="15"/>
  <c r="D46" i="149" s="1"/>
  <c r="E46" i="149" s="1"/>
  <c r="D48" i="193"/>
  <c r="E48" i="193" s="1"/>
  <c r="D47" i="193"/>
  <c r="E47" i="193" s="1"/>
  <c r="D49" i="193"/>
  <c r="E49" i="193" s="1"/>
  <c r="D46" i="193"/>
  <c r="E46" i="193" s="1"/>
  <c r="D45" i="193"/>
  <c r="E45" i="193" s="1"/>
  <c r="L142" i="15"/>
  <c r="D48" i="228" s="1"/>
  <c r="M142" i="15"/>
  <c r="D49" i="228" s="1"/>
  <c r="J142" i="15"/>
  <c r="D46" i="228" s="1"/>
  <c r="K142" i="15"/>
  <c r="D47" i="228" s="1"/>
  <c r="I142" i="15"/>
  <c r="D45" i="228" s="1"/>
  <c r="L173" i="15"/>
  <c r="E48" i="284" s="1"/>
  <c r="M173" i="15"/>
  <c r="E49" i="284" s="1"/>
  <c r="J173" i="15"/>
  <c r="E46" i="284" s="1"/>
  <c r="K173" i="15"/>
  <c r="E47" i="284" s="1"/>
  <c r="I173" i="15"/>
  <c r="E45" i="284" s="1"/>
  <c r="L14" i="15"/>
  <c r="D48" i="48" s="1"/>
  <c r="E48" i="48" s="1"/>
  <c r="J14" i="15"/>
  <c r="D46" i="48" s="1"/>
  <c r="E46" i="48" s="1"/>
  <c r="I14" i="15"/>
  <c r="D45" i="48" s="1"/>
  <c r="E45" i="48" s="1"/>
  <c r="M14" i="15"/>
  <c r="D49" i="48" s="1"/>
  <c r="E49" i="48" s="1"/>
  <c r="K14" i="15"/>
  <c r="D47" i="48" s="1"/>
  <c r="E47" i="48" s="1"/>
  <c r="L19" i="15"/>
  <c r="D48" i="52" s="1"/>
  <c r="E48" i="52" s="1"/>
  <c r="M19" i="15"/>
  <c r="D49" i="52" s="1"/>
  <c r="E49" i="52" s="1"/>
  <c r="J19" i="15"/>
  <c r="D46" i="52" s="1"/>
  <c r="E46" i="52" s="1"/>
  <c r="K19" i="15"/>
  <c r="D47" i="52" s="1"/>
  <c r="E47" i="52" s="1"/>
  <c r="I19" i="15"/>
  <c r="D45" i="52" s="1"/>
  <c r="E45" i="52" s="1"/>
  <c r="L23" i="15"/>
  <c r="D48" i="57" s="1"/>
  <c r="E48" i="57" s="1"/>
  <c r="J23" i="15"/>
  <c r="D46" i="57" s="1"/>
  <c r="E46" i="57" s="1"/>
  <c r="I23" i="15"/>
  <c r="D45" i="57" s="1"/>
  <c r="E45" i="57" s="1"/>
  <c r="M23" i="15"/>
  <c r="D49" i="57" s="1"/>
  <c r="E49" i="57" s="1"/>
  <c r="K23" i="15"/>
  <c r="D47" i="57" s="1"/>
  <c r="E47" i="57" s="1"/>
  <c r="M29" i="15"/>
  <c r="D49" i="61" s="1"/>
  <c r="E49" i="61" s="1"/>
  <c r="I29" i="15"/>
  <c r="D45" i="61" s="1"/>
  <c r="E45" i="61" s="1"/>
  <c r="L29" i="15"/>
  <c r="D48" i="61" s="1"/>
  <c r="E48" i="61" s="1"/>
  <c r="K29" i="15"/>
  <c r="D47" i="61" s="1"/>
  <c r="E47" i="61" s="1"/>
  <c r="J29" i="15"/>
  <c r="D46" i="61" s="1"/>
  <c r="E46" i="61" s="1"/>
  <c r="L39" i="15"/>
  <c r="D48" i="70" s="1"/>
  <c r="E48" i="70" s="1"/>
  <c r="I39" i="15"/>
  <c r="D45" i="70" s="1"/>
  <c r="E45" i="70" s="1"/>
  <c r="M39" i="15"/>
  <c r="D49" i="70" s="1"/>
  <c r="E49" i="70" s="1"/>
  <c r="J39" i="15"/>
  <c r="D46" i="70" s="1"/>
  <c r="E46" i="70" s="1"/>
  <c r="K39" i="15"/>
  <c r="D47" i="70" s="1"/>
  <c r="E47" i="70" s="1"/>
  <c r="L90" i="15"/>
  <c r="D48" i="151" s="1"/>
  <c r="E48" i="151" s="1"/>
  <c r="J90" i="15"/>
  <c r="D46" i="151" s="1"/>
  <c r="E46" i="151" s="1"/>
  <c r="K90" i="15"/>
  <c r="D47" i="151" s="1"/>
  <c r="E47" i="151" s="1"/>
  <c r="M90" i="15"/>
  <c r="D49" i="151" s="1"/>
  <c r="E49" i="151" s="1"/>
  <c r="I90" i="15"/>
  <c r="D45" i="151" s="1"/>
  <c r="E45" i="151" s="1"/>
  <c r="AG89" i="21"/>
  <c r="AF89" i="21"/>
  <c r="AH89" i="21"/>
  <c r="AG49" i="21"/>
  <c r="AH49" i="21"/>
  <c r="AF49" i="21"/>
  <c r="AG114" i="21"/>
  <c r="AH114" i="21"/>
  <c r="AF114" i="21"/>
  <c r="AG71" i="21"/>
  <c r="AH71" i="21"/>
  <c r="AF71" i="21"/>
  <c r="AG186" i="21"/>
  <c r="AF186" i="21"/>
  <c r="AH186" i="21"/>
  <c r="AG170" i="21"/>
  <c r="AH170" i="21"/>
  <c r="AF170" i="21"/>
  <c r="AG127" i="21"/>
  <c r="AH127" i="21"/>
  <c r="AF127" i="21"/>
  <c r="AG154" i="21"/>
  <c r="AF154" i="21"/>
  <c r="AH154" i="21"/>
  <c r="AG165" i="21"/>
  <c r="AH165" i="21"/>
  <c r="AF165" i="21"/>
  <c r="AG52" i="21"/>
  <c r="AF52" i="21"/>
  <c r="AH52" i="21"/>
  <c r="AG115" i="21"/>
  <c r="AF115" i="21"/>
  <c r="AH115" i="21"/>
  <c r="AG149" i="21"/>
  <c r="AF149" i="21"/>
  <c r="AH149" i="21"/>
  <c r="AG112" i="21"/>
  <c r="AH112" i="21"/>
  <c r="AF112" i="21"/>
  <c r="AG37" i="21"/>
  <c r="AH37" i="21"/>
  <c r="AF37" i="21"/>
  <c r="AG102" i="21"/>
  <c r="AF102" i="21"/>
  <c r="AH102" i="21"/>
  <c r="AG74" i="21"/>
  <c r="AF74" i="21"/>
  <c r="AH74" i="21"/>
  <c r="AG147" i="21"/>
  <c r="AF147" i="21"/>
  <c r="AH147" i="21"/>
  <c r="AG96" i="21"/>
  <c r="AH96" i="21"/>
  <c r="AF96" i="21"/>
  <c r="AG101" i="21"/>
  <c r="AF101" i="21"/>
  <c r="AH101" i="21"/>
  <c r="L7" i="15"/>
  <c r="D48" i="34" s="1"/>
  <c r="E48" i="34" s="1"/>
  <c r="M7" i="15"/>
  <c r="D49" i="34" s="1"/>
  <c r="E49" i="34" s="1"/>
  <c r="I7" i="15"/>
  <c r="D45" i="34" s="1"/>
  <c r="J7" i="15"/>
  <c r="D46" i="34" s="1"/>
  <c r="E46" i="34" s="1"/>
  <c r="K7" i="15"/>
  <c r="D47" i="34" s="1"/>
  <c r="E47" i="34" s="1"/>
  <c r="M149" i="15"/>
  <c r="D49" i="238" s="1"/>
  <c r="I149" i="15"/>
  <c r="D45" i="238" s="1"/>
  <c r="L149" i="15"/>
  <c r="D48" i="238" s="1"/>
  <c r="K149" i="15"/>
  <c r="D47" i="238" s="1"/>
  <c r="J149" i="15"/>
  <c r="D46" i="238" s="1"/>
  <c r="L74" i="15"/>
  <c r="D48" i="128" s="1"/>
  <c r="E48" i="128" s="1"/>
  <c r="M74" i="15"/>
  <c r="D49" i="128" s="1"/>
  <c r="E49" i="128" s="1"/>
  <c r="J74" i="15"/>
  <c r="D46" i="128" s="1"/>
  <c r="E46" i="128" s="1"/>
  <c r="K74" i="15"/>
  <c r="D47" i="128" s="1"/>
  <c r="E47" i="128" s="1"/>
  <c r="I74" i="15"/>
  <c r="D45" i="128" s="1"/>
  <c r="E45" i="128" s="1"/>
  <c r="L84" i="15"/>
  <c r="J84" i="15"/>
  <c r="I84" i="15"/>
  <c r="M84" i="15"/>
  <c r="K84" i="15"/>
  <c r="L102" i="15"/>
  <c r="K102" i="15"/>
  <c r="J102" i="15"/>
  <c r="I102" i="15"/>
  <c r="M102" i="15"/>
  <c r="L11" i="15"/>
  <c r="D48" i="41" s="1"/>
  <c r="E48" i="41" s="1"/>
  <c r="I11" i="15"/>
  <c r="D45" i="41" s="1"/>
  <c r="E45" i="41" s="1"/>
  <c r="J11" i="15"/>
  <c r="D46" i="41" s="1"/>
  <c r="E46" i="41" s="1"/>
  <c r="K11" i="15"/>
  <c r="D47" i="41" s="1"/>
  <c r="E47" i="41" s="1"/>
  <c r="M11" i="15"/>
  <c r="D49" i="41" s="1"/>
  <c r="E49" i="41" s="1"/>
  <c r="M130" i="15"/>
  <c r="D49" i="208" s="1"/>
  <c r="E49" i="208" s="1"/>
  <c r="K130" i="15"/>
  <c r="D47" i="208" s="1"/>
  <c r="E47" i="208" s="1"/>
  <c r="J130" i="15"/>
  <c r="D46" i="208" s="1"/>
  <c r="E46" i="208" s="1"/>
  <c r="I130" i="15"/>
  <c r="D45" i="208" s="1"/>
  <c r="E45" i="208" s="1"/>
  <c r="L130" i="15"/>
  <c r="D48" i="208" s="1"/>
  <c r="E48" i="208" s="1"/>
  <c r="L151" i="15"/>
  <c r="D48" i="242" s="1"/>
  <c r="E48" i="242" s="1"/>
  <c r="K151" i="15"/>
  <c r="D47" i="242" s="1"/>
  <c r="E47" i="242" s="1"/>
  <c r="J151" i="15"/>
  <c r="D46" i="242" s="1"/>
  <c r="E46" i="242" s="1"/>
  <c r="M151" i="15"/>
  <c r="D49" i="242" s="1"/>
  <c r="E49" i="242" s="1"/>
  <c r="I151" i="15"/>
  <c r="D45" i="242" s="1"/>
  <c r="E45" i="242" s="1"/>
  <c r="L141" i="15"/>
  <c r="D48" i="226" s="1"/>
  <c r="E48" i="226" s="1"/>
  <c r="K141" i="15"/>
  <c r="D47" i="226" s="1"/>
  <c r="E47" i="226" s="1"/>
  <c r="M141" i="15"/>
  <c r="D49" i="226" s="1"/>
  <c r="E49" i="226" s="1"/>
  <c r="I141" i="15"/>
  <c r="D45" i="226" s="1"/>
  <c r="E45" i="226" s="1"/>
  <c r="J141" i="15"/>
  <c r="D46" i="226" s="1"/>
  <c r="E46" i="226" s="1"/>
  <c r="L8" i="15"/>
  <c r="D48" i="36" s="1"/>
  <c r="E48" i="36" s="1"/>
  <c r="J8" i="15"/>
  <c r="D46" i="36" s="1"/>
  <c r="E46" i="36" s="1"/>
  <c r="M8" i="15"/>
  <c r="D49" i="36" s="1"/>
  <c r="E49" i="36" s="1"/>
  <c r="I8" i="15"/>
  <c r="D45" i="36" s="1"/>
  <c r="E45" i="36" s="1"/>
  <c r="K8" i="15"/>
  <c r="D47" i="36" s="1"/>
  <c r="E47" i="36" s="1"/>
  <c r="L146" i="15"/>
  <c r="D48" i="232" s="1"/>
  <c r="K146" i="15"/>
  <c r="D47" i="232" s="1"/>
  <c r="M146" i="15"/>
  <c r="D49" i="232" s="1"/>
  <c r="J146" i="15"/>
  <c r="D46" i="232" s="1"/>
  <c r="I146" i="15"/>
  <c r="D45" i="232" s="1"/>
  <c r="L70" i="15"/>
  <c r="D48" i="119" s="1"/>
  <c r="E48" i="119" s="1"/>
  <c r="J70" i="15"/>
  <c r="D46" i="119" s="1"/>
  <c r="E46" i="119" s="1"/>
  <c r="M70" i="15"/>
  <c r="D49" i="119" s="1"/>
  <c r="E49" i="119" s="1"/>
  <c r="I70" i="15"/>
  <c r="D45" i="119" s="1"/>
  <c r="E45" i="119" s="1"/>
  <c r="K70" i="15"/>
  <c r="D47" i="119" s="1"/>
  <c r="E47" i="119" s="1"/>
  <c r="M97" i="15"/>
  <c r="D49" i="165" s="1"/>
  <c r="E49" i="165" s="1"/>
  <c r="K97" i="15"/>
  <c r="D47" i="165" s="1"/>
  <c r="E47" i="165" s="1"/>
  <c r="J97" i="15"/>
  <c r="D46" i="165" s="1"/>
  <c r="E46" i="165" s="1"/>
  <c r="I97" i="15"/>
  <c r="D45" i="165" s="1"/>
  <c r="E45" i="165" s="1"/>
  <c r="L97" i="15"/>
  <c r="D48" i="165" s="1"/>
  <c r="E48" i="165" s="1"/>
  <c r="M132" i="15"/>
  <c r="K132" i="15"/>
  <c r="L132" i="15"/>
  <c r="I132" i="15"/>
  <c r="J132" i="15"/>
  <c r="J155" i="15"/>
  <c r="M155" i="15"/>
  <c r="I155" i="15"/>
  <c r="K155" i="15"/>
  <c r="L155" i="15"/>
  <c r="I177" i="15"/>
  <c r="D45" i="281" s="1"/>
  <c r="L177" i="15"/>
  <c r="D48" i="281" s="1"/>
  <c r="K177" i="15"/>
  <c r="D47" i="281" s="1"/>
  <c r="J177" i="15"/>
  <c r="D46" i="281" s="1"/>
  <c r="M177" i="15"/>
  <c r="D49" i="281" s="1"/>
  <c r="M15" i="15"/>
  <c r="D49" i="49" s="1"/>
  <c r="E49" i="49" s="1"/>
  <c r="I15" i="15"/>
  <c r="D45" i="49" s="1"/>
  <c r="E45" i="49" s="1"/>
  <c r="L15" i="15"/>
  <c r="D48" i="49" s="1"/>
  <c r="E48" i="49" s="1"/>
  <c r="J15" i="15"/>
  <c r="D46" i="49" s="1"/>
  <c r="E46" i="49" s="1"/>
  <c r="K15" i="15"/>
  <c r="D47" i="49" s="1"/>
  <c r="E47" i="49" s="1"/>
  <c r="K20" i="15"/>
  <c r="D47" i="53" s="1"/>
  <c r="E47" i="53" s="1"/>
  <c r="J20" i="15"/>
  <c r="D46" i="53" s="1"/>
  <c r="E46" i="53" s="1"/>
  <c r="I20" i="15"/>
  <c r="D45" i="53" s="1"/>
  <c r="E45" i="53" s="1"/>
  <c r="M20" i="15"/>
  <c r="D49" i="53" s="1"/>
  <c r="E49" i="53" s="1"/>
  <c r="L20" i="15"/>
  <c r="D48" i="53" s="1"/>
  <c r="E48" i="53" s="1"/>
  <c r="M24" i="15"/>
  <c r="D49" i="56" s="1"/>
  <c r="E49" i="56" s="1"/>
  <c r="K24" i="15"/>
  <c r="D47" i="56" s="1"/>
  <c r="E47" i="56" s="1"/>
  <c r="J24" i="15"/>
  <c r="D46" i="56" s="1"/>
  <c r="E46" i="56" s="1"/>
  <c r="I24" i="15"/>
  <c r="D45" i="56" s="1"/>
  <c r="E45" i="56" s="1"/>
  <c r="L24" i="15"/>
  <c r="D48" i="56" s="1"/>
  <c r="E48" i="56" s="1"/>
  <c r="L30" i="15"/>
  <c r="D48" i="62" s="1"/>
  <c r="E48" i="62" s="1"/>
  <c r="K30" i="15"/>
  <c r="D47" i="62" s="1"/>
  <c r="E47" i="62" s="1"/>
  <c r="J30" i="15"/>
  <c r="D46" i="62" s="1"/>
  <c r="E46" i="62" s="1"/>
  <c r="M30" i="15"/>
  <c r="D49" i="62" s="1"/>
  <c r="E49" i="62" s="1"/>
  <c r="I30" i="15"/>
  <c r="D45" i="62" s="1"/>
  <c r="E45" i="62" s="1"/>
  <c r="L36" i="15"/>
  <c r="D48" i="67" s="1"/>
  <c r="E48" i="67" s="1"/>
  <c r="M36" i="15"/>
  <c r="D49" i="67" s="1"/>
  <c r="E49" i="67" s="1"/>
  <c r="J36" i="15"/>
  <c r="D46" i="67" s="1"/>
  <c r="E46" i="67" s="1"/>
  <c r="K36" i="15"/>
  <c r="D47" i="67" s="1"/>
  <c r="E47" i="67" s="1"/>
  <c r="I36" i="15"/>
  <c r="D45" i="67" s="1"/>
  <c r="E45" i="67" s="1"/>
  <c r="L40" i="15"/>
  <c r="J40" i="15"/>
  <c r="M40" i="15"/>
  <c r="I40" i="15"/>
  <c r="K40" i="15"/>
  <c r="L43" i="15"/>
  <c r="M43" i="15"/>
  <c r="J43" i="15"/>
  <c r="I43" i="15"/>
  <c r="K43" i="15"/>
  <c r="AG187" i="21"/>
  <c r="AF187" i="21"/>
  <c r="AH187" i="21"/>
  <c r="AG128" i="21"/>
  <c r="AH128" i="21"/>
  <c r="AF128" i="21"/>
  <c r="AG178" i="21"/>
  <c r="AH178" i="21"/>
  <c r="AF178" i="21"/>
  <c r="AG155" i="21"/>
  <c r="AF155" i="21"/>
  <c r="AH155" i="21"/>
  <c r="AG166" i="21"/>
  <c r="AH166" i="21"/>
  <c r="AF166" i="21"/>
  <c r="L57" i="15"/>
  <c r="D48" i="104" s="1"/>
  <c r="E48" i="104" s="1"/>
  <c r="K57" i="15"/>
  <c r="D47" i="104" s="1"/>
  <c r="E47" i="104" s="1"/>
  <c r="M57" i="15"/>
  <c r="D49" i="104" s="1"/>
  <c r="E49" i="104" s="1"/>
  <c r="J57" i="15"/>
  <c r="D46" i="104" s="1"/>
  <c r="E46" i="104" s="1"/>
  <c r="I57" i="15"/>
  <c r="D45" i="104" s="1"/>
  <c r="M183" i="15"/>
  <c r="D49" i="287" s="1"/>
  <c r="L183" i="15"/>
  <c r="D48" i="287" s="1"/>
  <c r="K183" i="15"/>
  <c r="D47" i="287" s="1"/>
  <c r="D45" i="287"/>
  <c r="J183" i="15"/>
  <c r="D46" i="287" s="1"/>
  <c r="L12" i="15"/>
  <c r="D48" i="44" s="1"/>
  <c r="E48" i="44" s="1"/>
  <c r="K12" i="15"/>
  <c r="D47" i="44" s="1"/>
  <c r="E47" i="44" s="1"/>
  <c r="J12" i="15"/>
  <c r="D46" i="44" s="1"/>
  <c r="E46" i="44" s="1"/>
  <c r="M12" i="15"/>
  <c r="D49" i="44" s="1"/>
  <c r="E49" i="44" s="1"/>
  <c r="I12" i="15"/>
  <c r="D45" i="44" s="1"/>
  <c r="E45" i="44" s="1"/>
  <c r="M91" i="15"/>
  <c r="D49" i="153" s="1"/>
  <c r="E49" i="153" s="1"/>
  <c r="L91" i="15"/>
  <c r="D48" i="153" s="1"/>
  <c r="E48" i="153" s="1"/>
  <c r="I91" i="15"/>
  <c r="D45" i="153" s="1"/>
  <c r="E45" i="153" s="1"/>
  <c r="K91" i="15"/>
  <c r="D47" i="153" s="1"/>
  <c r="E47" i="153" s="1"/>
  <c r="J91" i="15"/>
  <c r="D46" i="153" s="1"/>
  <c r="E46" i="153" s="1"/>
  <c r="L128" i="15"/>
  <c r="D48" i="206" s="1"/>
  <c r="E48" i="206" s="1"/>
  <c r="K128" i="15"/>
  <c r="D47" i="206" s="1"/>
  <c r="E47" i="206" s="1"/>
  <c r="J128" i="15"/>
  <c r="D46" i="206" s="1"/>
  <c r="E46" i="206" s="1"/>
  <c r="I128" i="15"/>
  <c r="D45" i="206" s="1"/>
  <c r="E45" i="206" s="1"/>
  <c r="M128" i="15"/>
  <c r="D49" i="206" s="1"/>
  <c r="E49" i="206" s="1"/>
  <c r="L61" i="15"/>
  <c r="D48" i="110" s="1"/>
  <c r="E48" i="110" s="1"/>
  <c r="K61" i="15"/>
  <c r="D47" i="110" s="1"/>
  <c r="E47" i="110" s="1"/>
  <c r="J61" i="15"/>
  <c r="D46" i="110" s="1"/>
  <c r="E46" i="110" s="1"/>
  <c r="M61" i="15"/>
  <c r="D49" i="110" s="1"/>
  <c r="E49" i="110" s="1"/>
  <c r="I61" i="15"/>
  <c r="D45" i="110" s="1"/>
  <c r="E45" i="110" s="1"/>
  <c r="L54" i="15"/>
  <c r="K54" i="15"/>
  <c r="M54" i="15"/>
  <c r="J54" i="15"/>
  <c r="I54" i="15"/>
  <c r="L134" i="15"/>
  <c r="K134" i="15"/>
  <c r="J134" i="15"/>
  <c r="M134" i="15"/>
  <c r="I134" i="15"/>
  <c r="L13" i="15"/>
  <c r="D48" i="46" s="1"/>
  <c r="E48" i="46" s="1"/>
  <c r="M13" i="15"/>
  <c r="D49" i="46" s="1"/>
  <c r="E49" i="46" s="1"/>
  <c r="K13" i="15"/>
  <c r="D47" i="46" s="1"/>
  <c r="E47" i="46" s="1"/>
  <c r="J13" i="15"/>
  <c r="D46" i="46" s="1"/>
  <c r="E46" i="46" s="1"/>
  <c r="I13" i="15"/>
  <c r="D45" i="46" s="1"/>
  <c r="E45" i="46" s="1"/>
  <c r="L51" i="15"/>
  <c r="D48" i="92" s="1"/>
  <c r="E48" i="92" s="1"/>
  <c r="J51" i="15"/>
  <c r="D46" i="92" s="1"/>
  <c r="E46" i="92" s="1"/>
  <c r="M51" i="15"/>
  <c r="D49" i="92" s="1"/>
  <c r="E49" i="92" s="1"/>
  <c r="K51" i="15"/>
  <c r="D47" i="92" s="1"/>
  <c r="E47" i="92" s="1"/>
  <c r="I51" i="15"/>
  <c r="D45" i="92" s="1"/>
  <c r="E45" i="92" s="1"/>
  <c r="J170" i="15"/>
  <c r="D46" i="273" s="1"/>
  <c r="K170" i="15"/>
  <c r="D47" i="273" s="1"/>
  <c r="I170" i="15"/>
  <c r="D45" i="273" s="1"/>
  <c r="L170" i="15"/>
  <c r="D48" i="273" s="1"/>
  <c r="M170" i="15"/>
  <c r="D49" i="273" s="1"/>
  <c r="L162" i="15"/>
  <c r="K162" i="15"/>
  <c r="J162" i="15"/>
  <c r="I162" i="15"/>
  <c r="M162" i="15"/>
  <c r="L16" i="15"/>
  <c r="K16" i="15"/>
  <c r="I16" i="15"/>
  <c r="M16" i="15"/>
  <c r="J16" i="15"/>
  <c r="L31" i="15"/>
  <c r="D48" i="63" s="1"/>
  <c r="E48" i="63" s="1"/>
  <c r="K31" i="15"/>
  <c r="D47" i="63" s="1"/>
  <c r="E47" i="63" s="1"/>
  <c r="J31" i="15"/>
  <c r="D46" i="63" s="1"/>
  <c r="E46" i="63" s="1"/>
  <c r="I31" i="15"/>
  <c r="D45" i="63" s="1"/>
  <c r="E45" i="63" s="1"/>
  <c r="M31" i="15"/>
  <c r="D49" i="63" s="1"/>
  <c r="E49" i="63" s="1"/>
  <c r="AG177" i="21"/>
  <c r="AF177" i="21"/>
  <c r="AH177" i="21"/>
  <c r="AG88" i="21"/>
  <c r="AF88" i="21"/>
  <c r="AH88" i="21"/>
  <c r="AG103" i="21"/>
  <c r="AH103" i="21"/>
  <c r="AF103" i="21"/>
  <c r="AG117" i="21"/>
  <c r="AH117" i="21"/>
  <c r="AF117" i="21"/>
  <c r="AF183" i="21"/>
  <c r="AG183" i="21"/>
  <c r="AH183" i="21"/>
  <c r="AG126" i="21"/>
  <c r="AF126" i="21"/>
  <c r="AH126" i="21"/>
  <c r="AG27" i="21"/>
  <c r="AH27" i="21"/>
  <c r="AF27" i="21"/>
  <c r="Z84" i="21"/>
  <c r="Z77" i="21"/>
  <c r="Z127" i="21"/>
  <c r="Z142" i="21"/>
  <c r="Z8" i="21"/>
  <c r="Z83" i="21"/>
  <c r="Z69" i="21"/>
  <c r="Z74" i="21"/>
  <c r="Z99" i="21"/>
  <c r="Z76" i="21"/>
  <c r="Z157" i="21"/>
  <c r="Z35" i="21"/>
  <c r="Z118" i="21"/>
  <c r="Z155" i="21"/>
  <c r="Z67" i="21"/>
  <c r="Z114" i="21"/>
  <c r="Z91" i="21"/>
  <c r="Z52" i="21"/>
  <c r="Z177" i="21"/>
  <c r="Z160" i="21"/>
  <c r="Z93" i="21"/>
  <c r="Z100" i="21"/>
  <c r="Z25" i="21"/>
  <c r="Z124" i="21"/>
  <c r="Z131" i="21"/>
  <c r="Z45" i="21"/>
  <c r="Z188" i="21"/>
  <c r="Z132" i="21"/>
  <c r="Z58" i="21"/>
  <c r="Z126" i="21"/>
  <c r="Z65" i="21"/>
  <c r="Z122" i="21"/>
  <c r="Z71" i="21"/>
  <c r="Z101" i="21"/>
  <c r="Z110" i="21"/>
  <c r="Z187" i="21"/>
  <c r="Z152" i="21"/>
  <c r="Z49" i="21"/>
  <c r="Z34" i="21"/>
  <c r="Z133" i="21"/>
  <c r="Z179" i="21"/>
  <c r="Z59" i="21"/>
  <c r="Z149" i="21"/>
  <c r="Z31" i="21"/>
  <c r="Z27" i="21"/>
  <c r="Z143" i="21"/>
  <c r="Z115" i="21"/>
  <c r="Z105" i="21"/>
  <c r="Z56" i="21"/>
  <c r="Z113" i="21"/>
  <c r="Z39" i="21"/>
  <c r="Z55" i="21"/>
  <c r="Z138" i="21"/>
  <c r="Z24" i="21"/>
  <c r="Z134" i="21"/>
  <c r="Z82" i="21"/>
  <c r="Z135" i="21"/>
  <c r="Z175" i="21"/>
  <c r="Z51" i="21"/>
  <c r="Z88" i="21"/>
  <c r="AJ54" i="21"/>
  <c r="AI54" i="21"/>
  <c r="AI181" i="21"/>
  <c r="AJ181" i="21"/>
  <c r="AJ184" i="21"/>
  <c r="AI184" i="21"/>
  <c r="AJ124" i="21"/>
  <c r="AI124" i="21"/>
  <c r="AJ188" i="21"/>
  <c r="AI188" i="21"/>
  <c r="AJ89" i="21"/>
  <c r="AI89" i="21"/>
  <c r="AJ49" i="21"/>
  <c r="AI49" i="21"/>
  <c r="AJ114" i="21"/>
  <c r="AI114" i="21"/>
  <c r="AI71" i="21"/>
  <c r="AJ71" i="21"/>
  <c r="AJ186" i="21"/>
  <c r="AI186" i="21"/>
  <c r="AJ170" i="21"/>
  <c r="AI170" i="21"/>
  <c r="AJ127" i="21"/>
  <c r="AI127" i="21"/>
  <c r="AJ154" i="21"/>
  <c r="AI154" i="21"/>
  <c r="AI165" i="21"/>
  <c r="AJ165" i="21"/>
  <c r="AJ52" i="21"/>
  <c r="AI52" i="21"/>
  <c r="AJ115" i="21"/>
  <c r="AI115" i="21"/>
  <c r="AI149" i="21"/>
  <c r="AJ149" i="21"/>
  <c r="AJ112" i="21"/>
  <c r="AI112" i="21"/>
  <c r="AI37" i="21"/>
  <c r="AJ37" i="21"/>
  <c r="AJ102" i="21"/>
  <c r="AI102" i="21"/>
  <c r="AI74" i="21"/>
  <c r="AJ74" i="21"/>
  <c r="AJ147" i="21"/>
  <c r="AI147" i="21"/>
  <c r="AJ96" i="21"/>
  <c r="AI96" i="21"/>
  <c r="AJ101" i="21"/>
  <c r="AI101" i="21"/>
  <c r="AI187" i="21"/>
  <c r="AJ187" i="21"/>
  <c r="AI128" i="21"/>
  <c r="AJ128" i="21"/>
  <c r="AJ178" i="21"/>
  <c r="AI178" i="21"/>
  <c r="AJ155" i="21"/>
  <c r="AI155" i="21"/>
  <c r="AJ166" i="21"/>
  <c r="AI166" i="21"/>
  <c r="AJ177" i="21"/>
  <c r="AI177" i="21"/>
  <c r="AJ47" i="21"/>
  <c r="AI47" i="21"/>
  <c r="AI88" i="21"/>
  <c r="AJ88" i="21"/>
  <c r="AI48" i="21"/>
  <c r="AJ48" i="21"/>
  <c r="AJ103" i="21"/>
  <c r="AI103" i="21"/>
  <c r="AJ55" i="21"/>
  <c r="AI55" i="21"/>
  <c r="AJ117" i="21"/>
  <c r="AI117" i="21"/>
  <c r="AJ51" i="21"/>
  <c r="AI51" i="21"/>
  <c r="AJ70" i="21"/>
  <c r="AI70" i="21"/>
  <c r="AJ183" i="21"/>
  <c r="AI183" i="21"/>
  <c r="AI169" i="21"/>
  <c r="AJ169" i="21"/>
  <c r="AJ126" i="21"/>
  <c r="AI126" i="21"/>
  <c r="AI174" i="21"/>
  <c r="AJ174" i="21"/>
  <c r="AJ150" i="21"/>
  <c r="AI150" i="21"/>
  <c r="AI75" i="21"/>
  <c r="AJ75" i="21"/>
  <c r="AJ176" i="21"/>
  <c r="AI176" i="21"/>
  <c r="AI27" i="21"/>
  <c r="AJ27" i="21"/>
  <c r="C84" i="19"/>
  <c r="C86" i="21"/>
  <c r="C11" i="19"/>
  <c r="C13" i="21"/>
  <c r="C8" i="19"/>
  <c r="C10" i="21"/>
  <c r="C146" i="19"/>
  <c r="C148" i="21"/>
  <c r="C132" i="19"/>
  <c r="C134" i="21"/>
  <c r="C155" i="19"/>
  <c r="C157" i="21"/>
  <c r="C20" i="19"/>
  <c r="C22" i="21"/>
  <c r="C30" i="19"/>
  <c r="C32" i="21"/>
  <c r="C40" i="19"/>
  <c r="C42" i="21"/>
  <c r="K185" i="19"/>
  <c r="L185" i="19"/>
  <c r="J185" i="19"/>
  <c r="K126" i="19"/>
  <c r="L126" i="19"/>
  <c r="J126" i="19"/>
  <c r="J164" i="19"/>
  <c r="L164" i="19"/>
  <c r="K164" i="19"/>
  <c r="CB177" i="21"/>
  <c r="CA177" i="21"/>
  <c r="BZ177" i="21"/>
  <c r="BZ88" i="21"/>
  <c r="CA88" i="21"/>
  <c r="CB88" i="21"/>
  <c r="CA48" i="21"/>
  <c r="BZ48" i="21"/>
  <c r="CB48" i="21"/>
  <c r="BZ55" i="21"/>
  <c r="CA55" i="21"/>
  <c r="CB55" i="21"/>
  <c r="CB70" i="21"/>
  <c r="CA70" i="21"/>
  <c r="BZ70" i="21"/>
  <c r="BZ169" i="21"/>
  <c r="CA169" i="21"/>
  <c r="CB169" i="21"/>
  <c r="CB174" i="21"/>
  <c r="CA174" i="21"/>
  <c r="BZ174" i="21"/>
  <c r="CA75" i="21"/>
  <c r="BZ75" i="21"/>
  <c r="CB75" i="21"/>
  <c r="CB27" i="21"/>
  <c r="CA27" i="21"/>
  <c r="BZ27" i="21"/>
  <c r="C57" i="19"/>
  <c r="C59" i="21"/>
  <c r="C127" i="19"/>
  <c r="C129" i="21"/>
  <c r="C10" i="19"/>
  <c r="C12" i="21"/>
  <c r="C183" i="19"/>
  <c r="C185" i="21"/>
  <c r="C79" i="19"/>
  <c r="C12" i="19"/>
  <c r="C14" i="21"/>
  <c r="C96" i="19"/>
  <c r="C98" i="21"/>
  <c r="C81" i="19"/>
  <c r="C83" i="21"/>
  <c r="C91" i="19"/>
  <c r="C93" i="21"/>
  <c r="C122" i="21"/>
  <c r="C120" i="19"/>
  <c r="C128" i="19"/>
  <c r="C130" i="21"/>
  <c r="C150" i="19"/>
  <c r="C152" i="21"/>
  <c r="C154" i="19"/>
  <c r="C156" i="21"/>
  <c r="C61" i="19"/>
  <c r="C63" i="21"/>
  <c r="C66" i="19"/>
  <c r="C68" i="21"/>
  <c r="C54" i="19"/>
  <c r="C56" i="21"/>
  <c r="C108" i="19"/>
  <c r="C110" i="21"/>
  <c r="C134" i="19"/>
  <c r="C136" i="21"/>
  <c r="C15" i="21"/>
  <c r="C13" i="19"/>
  <c r="C51" i="19"/>
  <c r="C53" i="21"/>
  <c r="C77" i="19"/>
  <c r="C79" i="21"/>
  <c r="C170" i="19"/>
  <c r="C172" i="21"/>
  <c r="C135" i="19"/>
  <c r="C137" i="21"/>
  <c r="C162" i="19"/>
  <c r="C164" i="21"/>
  <c r="C160" i="21"/>
  <c r="C158" i="19"/>
  <c r="C16" i="19"/>
  <c r="C18" i="21"/>
  <c r="C21" i="19"/>
  <c r="C23" i="21"/>
  <c r="C26" i="19"/>
  <c r="C28" i="21"/>
  <c r="C33" i="21"/>
  <c r="C31" i="19"/>
  <c r="C37" i="19"/>
  <c r="C39" i="21"/>
  <c r="C41" i="19"/>
  <c r="C43" i="21"/>
  <c r="CA54" i="21"/>
  <c r="BZ54" i="21"/>
  <c r="CB54" i="21"/>
  <c r="BZ181" i="21"/>
  <c r="CB181" i="21"/>
  <c r="CA181" i="21"/>
  <c r="CB184" i="21"/>
  <c r="CA184" i="21"/>
  <c r="BZ184" i="21"/>
  <c r="J87" i="19"/>
  <c r="K87" i="19"/>
  <c r="L87" i="19"/>
  <c r="CA124" i="21"/>
  <c r="BZ124" i="21"/>
  <c r="CB124" i="21"/>
  <c r="K47" i="19"/>
  <c r="L47" i="19"/>
  <c r="J47" i="19"/>
  <c r="J112" i="19"/>
  <c r="L112" i="19"/>
  <c r="K112" i="19"/>
  <c r="J175" i="19"/>
  <c r="K175" i="19"/>
  <c r="L175" i="19"/>
  <c r="L45" i="19"/>
  <c r="K45" i="19"/>
  <c r="J45" i="19"/>
  <c r="L86" i="19"/>
  <c r="K86" i="19"/>
  <c r="J86" i="19"/>
  <c r="K46" i="19"/>
  <c r="J46" i="19"/>
  <c r="L46" i="19"/>
  <c r="K101" i="19"/>
  <c r="J101" i="19"/>
  <c r="L101" i="19"/>
  <c r="L53" i="19"/>
  <c r="J53" i="19"/>
  <c r="K53" i="19"/>
  <c r="K115" i="19"/>
  <c r="J115" i="19"/>
  <c r="L115" i="19"/>
  <c r="K49" i="19"/>
  <c r="J49" i="19"/>
  <c r="L49" i="19"/>
  <c r="J68" i="19"/>
  <c r="K68" i="19"/>
  <c r="L68" i="19"/>
  <c r="L181" i="19"/>
  <c r="J181" i="19"/>
  <c r="K181" i="19"/>
  <c r="J167" i="19"/>
  <c r="L167" i="19"/>
  <c r="K167" i="19"/>
  <c r="K124" i="19"/>
  <c r="L124" i="19"/>
  <c r="J124" i="19"/>
  <c r="K172" i="19"/>
  <c r="L172" i="19"/>
  <c r="J172" i="19"/>
  <c r="L148" i="19"/>
  <c r="J148" i="19"/>
  <c r="K148" i="19"/>
  <c r="L73" i="19"/>
  <c r="J73" i="19"/>
  <c r="K73" i="19"/>
  <c r="CA188" i="21"/>
  <c r="BZ188" i="21"/>
  <c r="CB188" i="21"/>
  <c r="L174" i="19"/>
  <c r="J174" i="19"/>
  <c r="K174" i="19"/>
  <c r="K25" i="19"/>
  <c r="L25" i="19"/>
  <c r="J25" i="19"/>
  <c r="C9" i="21"/>
  <c r="C7" i="19"/>
  <c r="C102" i="19"/>
  <c r="C104" i="21"/>
  <c r="C151" i="19"/>
  <c r="C153" i="21"/>
  <c r="C97" i="19"/>
  <c r="C99" i="21"/>
  <c r="C177" i="19"/>
  <c r="C179" i="21"/>
  <c r="C24" i="19"/>
  <c r="C26" i="21"/>
  <c r="C36" i="19"/>
  <c r="C38" i="21"/>
  <c r="C43" i="19"/>
  <c r="C45" i="21"/>
  <c r="K176" i="19"/>
  <c r="L176" i="19"/>
  <c r="J176" i="19"/>
  <c r="K153" i="19"/>
  <c r="L153" i="19"/>
  <c r="J153" i="19"/>
  <c r="CB47" i="21"/>
  <c r="CA47" i="21"/>
  <c r="BZ47" i="21"/>
  <c r="CA103" i="21"/>
  <c r="CB103" i="21"/>
  <c r="BZ103" i="21"/>
  <c r="CA117" i="21"/>
  <c r="BZ117" i="21"/>
  <c r="CB117" i="21"/>
  <c r="CA51" i="21"/>
  <c r="BZ51" i="21"/>
  <c r="CB51" i="21"/>
  <c r="CB183" i="21"/>
  <c r="BZ183" i="21"/>
  <c r="CA183" i="21"/>
  <c r="CB126" i="21"/>
  <c r="CA126" i="21"/>
  <c r="BZ126" i="21"/>
  <c r="CA150" i="21"/>
  <c r="BZ150" i="21"/>
  <c r="CB150" i="21"/>
  <c r="K186" i="19"/>
  <c r="J186" i="19"/>
  <c r="L186" i="19"/>
  <c r="C6" i="19"/>
  <c r="C8" i="21"/>
  <c r="C85" i="19"/>
  <c r="C87" i="21"/>
  <c r="C169" i="19"/>
  <c r="C171" i="21"/>
  <c r="C171" i="19"/>
  <c r="C173" i="21"/>
  <c r="C75" i="19"/>
  <c r="C77" i="21"/>
  <c r="C80" i="19"/>
  <c r="C82" i="21"/>
  <c r="C67" i="19"/>
  <c r="C69" i="21"/>
  <c r="C58" i="21"/>
  <c r="C56" i="19"/>
  <c r="C83" i="19"/>
  <c r="C85" i="21"/>
  <c r="C92" i="19"/>
  <c r="C94" i="21"/>
  <c r="C121" i="19"/>
  <c r="C123" i="21"/>
  <c r="C131" i="21"/>
  <c r="C129" i="19"/>
  <c r="C58" i="19"/>
  <c r="C60" i="21"/>
  <c r="C156" i="19"/>
  <c r="C158" i="21"/>
  <c r="C64" i="19"/>
  <c r="C66" i="21"/>
  <c r="C131" i="19"/>
  <c r="C133" i="21"/>
  <c r="C93" i="19"/>
  <c r="C95" i="21"/>
  <c r="C111" i="19"/>
  <c r="C113" i="21"/>
  <c r="C144" i="19"/>
  <c r="C146" i="21"/>
  <c r="C106" i="19"/>
  <c r="C108" i="21"/>
  <c r="C60" i="19"/>
  <c r="C62" i="21"/>
  <c r="C82" i="19"/>
  <c r="C84" i="21"/>
  <c r="C105" i="21"/>
  <c r="C103" i="19"/>
  <c r="C138" i="19"/>
  <c r="C165" i="19"/>
  <c r="C167" i="21"/>
  <c r="C159" i="19"/>
  <c r="C161" i="21"/>
  <c r="C18" i="19"/>
  <c r="C20" i="21"/>
  <c r="C24" i="21"/>
  <c r="C22" i="19"/>
  <c r="C30" i="21"/>
  <c r="C28" i="19"/>
  <c r="C32" i="19"/>
  <c r="C34" i="21"/>
  <c r="C38" i="19"/>
  <c r="C40" i="21"/>
  <c r="C42" i="19"/>
  <c r="C44" i="21"/>
  <c r="C91" i="21"/>
  <c r="C89" i="19"/>
  <c r="J52" i="19"/>
  <c r="K52" i="19"/>
  <c r="L52" i="19"/>
  <c r="L179" i="19"/>
  <c r="K179" i="19"/>
  <c r="J179" i="19"/>
  <c r="K182" i="19"/>
  <c r="J182" i="19"/>
  <c r="L182" i="19"/>
  <c r="CA89" i="21"/>
  <c r="BZ89" i="21"/>
  <c r="CB89" i="21"/>
  <c r="K122" i="19"/>
  <c r="J122" i="19"/>
  <c r="L122" i="19"/>
  <c r="CB49" i="21"/>
  <c r="BZ49" i="21"/>
  <c r="CA49" i="21"/>
  <c r="CA114" i="21"/>
  <c r="CB114" i="21"/>
  <c r="BZ114" i="21"/>
  <c r="CA71" i="21"/>
  <c r="CB71" i="21"/>
  <c r="BZ71" i="21"/>
  <c r="CB186" i="21"/>
  <c r="BZ186" i="21"/>
  <c r="CA186" i="21"/>
  <c r="CB170" i="21"/>
  <c r="BZ170" i="21"/>
  <c r="CA170" i="21"/>
  <c r="CA127" i="21"/>
  <c r="BZ127" i="21"/>
  <c r="CB127" i="21"/>
  <c r="CA154" i="21"/>
  <c r="BZ154" i="21"/>
  <c r="CB154" i="21"/>
  <c r="CB165" i="21"/>
  <c r="CA165" i="21"/>
  <c r="BZ165" i="21"/>
  <c r="BZ52" i="21"/>
  <c r="CA52" i="21"/>
  <c r="CB52" i="21"/>
  <c r="BZ115" i="21"/>
  <c r="CB115" i="21"/>
  <c r="CA115" i="21"/>
  <c r="BZ149" i="21"/>
  <c r="CB149" i="21"/>
  <c r="CA149" i="21"/>
  <c r="CB112" i="21"/>
  <c r="CA112" i="21"/>
  <c r="BZ112" i="21"/>
  <c r="CA37" i="21"/>
  <c r="CB37" i="21"/>
  <c r="BZ37" i="21"/>
  <c r="CA102" i="21"/>
  <c r="CB102" i="21"/>
  <c r="BZ102" i="21"/>
  <c r="CA74" i="21"/>
  <c r="BZ74" i="21"/>
  <c r="CB74" i="21"/>
  <c r="CB147" i="21"/>
  <c r="CA147" i="21"/>
  <c r="BZ147" i="21"/>
  <c r="BZ96" i="21"/>
  <c r="CA96" i="21"/>
  <c r="CB96" i="21"/>
  <c r="CB101" i="21"/>
  <c r="BZ101" i="21"/>
  <c r="CA101" i="21"/>
  <c r="C149" i="19"/>
  <c r="C151" i="21"/>
  <c r="C74" i="19"/>
  <c r="C76" i="21"/>
  <c r="C130" i="19"/>
  <c r="C132" i="21"/>
  <c r="C141" i="19"/>
  <c r="C143" i="21"/>
  <c r="C70" i="19"/>
  <c r="C72" i="21"/>
  <c r="C15" i="19"/>
  <c r="C17" i="21"/>
  <c r="BZ176" i="21"/>
  <c r="CB176" i="21"/>
  <c r="CA176" i="21"/>
  <c r="C98" i="19"/>
  <c r="C100" i="21"/>
  <c r="C123" i="19"/>
  <c r="C125" i="21"/>
  <c r="C76" i="19"/>
  <c r="C78" i="21"/>
  <c r="C4" i="19"/>
  <c r="C6" i="21"/>
  <c r="C95" i="19"/>
  <c r="C97" i="21"/>
  <c r="C136" i="19"/>
  <c r="C138" i="21"/>
  <c r="C116" i="19"/>
  <c r="C118" i="21"/>
  <c r="C157" i="19"/>
  <c r="C159" i="21"/>
  <c r="C65" i="19"/>
  <c r="C67" i="21"/>
  <c r="C140" i="19"/>
  <c r="C142" i="21"/>
  <c r="C107" i="19"/>
  <c r="C109" i="21"/>
  <c r="C135" i="21"/>
  <c r="C133" i="19"/>
  <c r="C160" i="19"/>
  <c r="C162" i="21"/>
  <c r="C5" i="19"/>
  <c r="C7" i="21"/>
  <c r="C33" i="19"/>
  <c r="C35" i="21"/>
  <c r="C65" i="21"/>
  <c r="C63" i="19"/>
  <c r="C88" i="19"/>
  <c r="C90" i="21"/>
  <c r="C119" i="19"/>
  <c r="C121" i="21"/>
  <c r="C144" i="21"/>
  <c r="C142" i="19"/>
  <c r="C175" i="21"/>
  <c r="C173" i="19"/>
  <c r="C14" i="19"/>
  <c r="C16" i="21"/>
  <c r="C19" i="19"/>
  <c r="C21" i="21"/>
  <c r="C23" i="19"/>
  <c r="C25" i="21"/>
  <c r="C29" i="19"/>
  <c r="C31" i="21"/>
  <c r="C41" i="21"/>
  <c r="C39" i="19"/>
  <c r="C90" i="19"/>
  <c r="C92" i="21"/>
  <c r="CA187" i="21"/>
  <c r="BZ187" i="21"/>
  <c r="CB187" i="21"/>
  <c r="CA128" i="21"/>
  <c r="BZ128" i="21"/>
  <c r="CB128" i="21"/>
  <c r="CB178" i="21"/>
  <c r="BZ178" i="21"/>
  <c r="CA178" i="21"/>
  <c r="CB155" i="21"/>
  <c r="BZ155" i="21"/>
  <c r="CA155" i="21"/>
  <c r="CA166" i="21"/>
  <c r="CB166" i="21"/>
  <c r="BZ166" i="21"/>
  <c r="J69" i="19"/>
  <c r="K69" i="19"/>
  <c r="L69" i="19"/>
  <c r="K184" i="19"/>
  <c r="L184" i="19"/>
  <c r="J184" i="19"/>
  <c r="K168" i="19"/>
  <c r="J168" i="19"/>
  <c r="L168" i="19"/>
  <c r="L125" i="19"/>
  <c r="K125" i="19"/>
  <c r="J125" i="19"/>
  <c r="L152" i="19"/>
  <c r="J152" i="19"/>
  <c r="K152" i="19"/>
  <c r="K163" i="19"/>
  <c r="L163" i="19"/>
  <c r="J163" i="19"/>
  <c r="J50" i="19"/>
  <c r="L50" i="19"/>
  <c r="K50" i="19"/>
  <c r="L113" i="19"/>
  <c r="K113" i="19"/>
  <c r="J113" i="19"/>
  <c r="K147" i="19"/>
  <c r="L147" i="19"/>
  <c r="J147" i="19"/>
  <c r="L110" i="19"/>
  <c r="J110" i="19"/>
  <c r="K110" i="19"/>
  <c r="L35" i="19"/>
  <c r="K35" i="19"/>
  <c r="J35" i="19"/>
  <c r="K100" i="19"/>
  <c r="L100" i="19"/>
  <c r="J100" i="19"/>
  <c r="K72" i="19"/>
  <c r="J72" i="19"/>
  <c r="L72" i="19"/>
  <c r="K145" i="19"/>
  <c r="L145" i="19"/>
  <c r="J145" i="19"/>
  <c r="J94" i="19"/>
  <c r="K94" i="19"/>
  <c r="L94" i="19"/>
  <c r="J99" i="19"/>
  <c r="K99" i="19"/>
  <c r="L99" i="19"/>
  <c r="Z158" i="21"/>
  <c r="Z28" i="21"/>
  <c r="Z6" i="21"/>
  <c r="Z68" i="21"/>
  <c r="Z13" i="21"/>
  <c r="Z62" i="21"/>
  <c r="Z90" i="21"/>
  <c r="Z137" i="21"/>
  <c r="Z154" i="21"/>
  <c r="Z14" i="21"/>
  <c r="Z123" i="21"/>
  <c r="Z161" i="21"/>
  <c r="Z70" i="21"/>
  <c r="Z12" i="21"/>
  <c r="Z183" i="21"/>
  <c r="Z42" i="21"/>
  <c r="Z32" i="21"/>
  <c r="Z89" i="21"/>
  <c r="Z173" i="21"/>
  <c r="Z103" i="21"/>
  <c r="Z75" i="21"/>
  <c r="Z150" i="21"/>
  <c r="Z159" i="21"/>
  <c r="Z53" i="21"/>
  <c r="Z129" i="21"/>
  <c r="Z72" i="21"/>
  <c r="Z185" i="21"/>
  <c r="Z104" i="21"/>
  <c r="Z171" i="21"/>
  <c r="Z63" i="21"/>
  <c r="Z130" i="21"/>
  <c r="Z176" i="21"/>
  <c r="Z156" i="21"/>
  <c r="Z151" i="21"/>
  <c r="Z146" i="21"/>
  <c r="Z112" i="21"/>
  <c r="Z85" i="21"/>
  <c r="Z97" i="21"/>
  <c r="Z170" i="21"/>
  <c r="Z18" i="21"/>
  <c r="Z37" i="21"/>
  <c r="Z98" i="21"/>
  <c r="Z136" i="21"/>
  <c r="Z117" i="21"/>
  <c r="Z92" i="21"/>
  <c r="Z164" i="21"/>
  <c r="Z178" i="21"/>
  <c r="Z22" i="21"/>
  <c r="Z54" i="21"/>
  <c r="Z20" i="21"/>
  <c r="Z125" i="21"/>
  <c r="Z66" i="21"/>
  <c r="Z10" i="21"/>
  <c r="Z109" i="21"/>
  <c r="Z169" i="21"/>
  <c r="Z172" i="21"/>
  <c r="Z78" i="21"/>
  <c r="Z128" i="21"/>
  <c r="Z166" i="21"/>
  <c r="Z186" i="21"/>
  <c r="Z23" i="21"/>
  <c r="Z48" i="21"/>
  <c r="Z147" i="21"/>
  <c r="Z181" i="21"/>
  <c r="Z162" i="21"/>
  <c r="Z79" i="21"/>
  <c r="Z30" i="21"/>
  <c r="Q84" i="15"/>
  <c r="R84" i="15"/>
  <c r="P84" i="15"/>
  <c r="Q11" i="15"/>
  <c r="R11" i="15"/>
  <c r="P11" i="15"/>
  <c r="Q130" i="15"/>
  <c r="R130" i="15"/>
  <c r="P130" i="15"/>
  <c r="R151" i="15"/>
  <c r="P151" i="15"/>
  <c r="Q151" i="15"/>
  <c r="R141" i="15"/>
  <c r="Q141" i="15"/>
  <c r="P141" i="15"/>
  <c r="Q8" i="15"/>
  <c r="R8" i="15"/>
  <c r="P8" i="15"/>
  <c r="Q146" i="15"/>
  <c r="R146" i="15"/>
  <c r="P146" i="15"/>
  <c r="Q70" i="15"/>
  <c r="P70" i="15"/>
  <c r="R70" i="15"/>
  <c r="R97" i="15"/>
  <c r="Q97" i="15"/>
  <c r="P97" i="15"/>
  <c r="Q132" i="15"/>
  <c r="R132" i="15"/>
  <c r="P132" i="15"/>
  <c r="R155" i="15"/>
  <c r="P155" i="15"/>
  <c r="Q155" i="15"/>
  <c r="R177" i="15"/>
  <c r="P177" i="15"/>
  <c r="Q177" i="15"/>
  <c r="R15" i="15"/>
  <c r="Q15" i="15"/>
  <c r="P15" i="15"/>
  <c r="Q20" i="15"/>
  <c r="R20" i="15"/>
  <c r="P20" i="15"/>
  <c r="R24" i="15"/>
  <c r="Q24" i="15"/>
  <c r="P24" i="15"/>
  <c r="Q30" i="15"/>
  <c r="P30" i="15"/>
  <c r="R30" i="15"/>
  <c r="Q36" i="15"/>
  <c r="R36" i="15"/>
  <c r="P36" i="15"/>
  <c r="Q40" i="15"/>
  <c r="R40" i="15"/>
  <c r="P40" i="15"/>
  <c r="Q43" i="15"/>
  <c r="R43" i="15"/>
  <c r="P43" i="15"/>
  <c r="Q57" i="15"/>
  <c r="R57" i="15"/>
  <c r="P57" i="15"/>
  <c r="R127" i="15"/>
  <c r="Q127" i="15"/>
  <c r="P127" i="15"/>
  <c r="R10" i="15"/>
  <c r="Q10" i="15"/>
  <c r="P10" i="15"/>
  <c r="Q183" i="15"/>
  <c r="R183" i="15"/>
  <c r="P183" i="15"/>
  <c r="R79" i="15"/>
  <c r="P79" i="15"/>
  <c r="Q79" i="15"/>
  <c r="Q12" i="15"/>
  <c r="P12" i="15"/>
  <c r="R12" i="15"/>
  <c r="Q96" i="15"/>
  <c r="P96" i="15"/>
  <c r="R96" i="15"/>
  <c r="Q81" i="15"/>
  <c r="R81" i="15"/>
  <c r="P81" i="15"/>
  <c r="R91" i="15"/>
  <c r="P91" i="15"/>
  <c r="Q91" i="15"/>
  <c r="Q120" i="15"/>
  <c r="R120" i="15"/>
  <c r="P120" i="15"/>
  <c r="R128" i="15"/>
  <c r="P128" i="15"/>
  <c r="Q128" i="15"/>
  <c r="R150" i="15"/>
  <c r="P150" i="15"/>
  <c r="Q150" i="15"/>
  <c r="P154" i="15"/>
  <c r="Q154" i="15"/>
  <c r="R154" i="15"/>
  <c r="Q61" i="15"/>
  <c r="P61" i="15"/>
  <c r="R61" i="15"/>
  <c r="Q66" i="15"/>
  <c r="P66" i="15"/>
  <c r="R66" i="15"/>
  <c r="Q54" i="15"/>
  <c r="P54" i="15"/>
  <c r="R54" i="15"/>
  <c r="Q108" i="15"/>
  <c r="R108" i="15"/>
  <c r="P108" i="15"/>
  <c r="R134" i="15"/>
  <c r="P134" i="15"/>
  <c r="Q134" i="15"/>
  <c r="Q13" i="15"/>
  <c r="R13" i="15"/>
  <c r="P13" i="15"/>
  <c r="Q51" i="15"/>
  <c r="P51" i="15"/>
  <c r="R51" i="15"/>
  <c r="Q77" i="15"/>
  <c r="R77" i="15"/>
  <c r="P77" i="15"/>
  <c r="R170" i="15"/>
  <c r="P170" i="15"/>
  <c r="Q170" i="15"/>
  <c r="Q135" i="15"/>
  <c r="P135" i="15"/>
  <c r="R135" i="15"/>
  <c r="Q162" i="15"/>
  <c r="R162" i="15"/>
  <c r="P162" i="15"/>
  <c r="R158" i="15"/>
  <c r="P158" i="15"/>
  <c r="Q158" i="15"/>
  <c r="Q16" i="15"/>
  <c r="P16" i="15"/>
  <c r="R16" i="15"/>
  <c r="Q21" i="15"/>
  <c r="P21" i="15"/>
  <c r="R21" i="15"/>
  <c r="R26" i="15"/>
  <c r="Q26" i="15"/>
  <c r="P26" i="15"/>
  <c r="Q31" i="15"/>
  <c r="R31" i="15"/>
  <c r="P31" i="15"/>
  <c r="Q37" i="15"/>
  <c r="R37" i="15"/>
  <c r="P37" i="15"/>
  <c r="R41" i="15"/>
  <c r="Q41" i="15"/>
  <c r="P41" i="15"/>
  <c r="Q7" i="15"/>
  <c r="R7" i="15"/>
  <c r="P7" i="15"/>
  <c r="R149" i="15"/>
  <c r="P149" i="15"/>
  <c r="Q149" i="15"/>
  <c r="Q74" i="15"/>
  <c r="R74" i="15"/>
  <c r="P74" i="15"/>
  <c r="Q102" i="15"/>
  <c r="P102" i="15"/>
  <c r="R102" i="15"/>
  <c r="Q6" i="15"/>
  <c r="R6" i="15"/>
  <c r="P6" i="15"/>
  <c r="Q85" i="15"/>
  <c r="P85" i="15"/>
  <c r="R85" i="15"/>
  <c r="P169" i="15"/>
  <c r="Q169" i="15"/>
  <c r="R169" i="15"/>
  <c r="Q171" i="15"/>
  <c r="R171" i="15"/>
  <c r="P171" i="15"/>
  <c r="Q75" i="15"/>
  <c r="R75" i="15"/>
  <c r="P75" i="15"/>
  <c r="Q80" i="15"/>
  <c r="P80" i="15"/>
  <c r="R80" i="15"/>
  <c r="Q67" i="15"/>
  <c r="R67" i="15"/>
  <c r="P67" i="15"/>
  <c r="Q56" i="15"/>
  <c r="R56" i="15"/>
  <c r="P56" i="15"/>
  <c r="Q83" i="15"/>
  <c r="P83" i="15"/>
  <c r="R83" i="15"/>
  <c r="Q92" i="15"/>
  <c r="P92" i="15"/>
  <c r="R92" i="15"/>
  <c r="P121" i="15"/>
  <c r="Q121" i="15"/>
  <c r="R121" i="15"/>
  <c r="P129" i="15"/>
  <c r="Q129" i="15"/>
  <c r="R129" i="15"/>
  <c r="Q58" i="15"/>
  <c r="R58" i="15"/>
  <c r="P58" i="15"/>
  <c r="Q156" i="15"/>
  <c r="R156" i="15"/>
  <c r="P156" i="15"/>
  <c r="Q64" i="15"/>
  <c r="R64" i="15"/>
  <c r="P64" i="15"/>
  <c r="R131" i="15"/>
  <c r="P131" i="15"/>
  <c r="Q131" i="15"/>
  <c r="Q93" i="15"/>
  <c r="R93" i="15"/>
  <c r="P93" i="15"/>
  <c r="Q111" i="15"/>
  <c r="P111" i="15"/>
  <c r="R111" i="15"/>
  <c r="P144" i="15"/>
  <c r="Q144" i="15"/>
  <c r="R144" i="15"/>
  <c r="R106" i="15"/>
  <c r="P106" i="15"/>
  <c r="Q106" i="15"/>
  <c r="P60" i="15"/>
  <c r="Q60" i="15"/>
  <c r="R60" i="15"/>
  <c r="Q82" i="15"/>
  <c r="R82" i="15"/>
  <c r="P82" i="15"/>
  <c r="Q103" i="15"/>
  <c r="P103" i="15"/>
  <c r="R103" i="15"/>
  <c r="R165" i="15"/>
  <c r="P165" i="15"/>
  <c r="Q165" i="15"/>
  <c r="P159" i="15"/>
  <c r="Q159" i="15"/>
  <c r="R159" i="15"/>
  <c r="Q18" i="15"/>
  <c r="P18" i="15"/>
  <c r="R18" i="15"/>
  <c r="Q22" i="15"/>
  <c r="R22" i="15"/>
  <c r="P22" i="15"/>
  <c r="Q28" i="15"/>
  <c r="R28" i="15"/>
  <c r="P28" i="15"/>
  <c r="Q32" i="15"/>
  <c r="R32" i="15"/>
  <c r="P32" i="15"/>
  <c r="Q38" i="15"/>
  <c r="P38" i="15"/>
  <c r="R38" i="15"/>
  <c r="Q42" i="15"/>
  <c r="P42" i="15"/>
  <c r="R42" i="15"/>
  <c r="Q89" i="15"/>
  <c r="R89" i="15"/>
  <c r="P89" i="15"/>
  <c r="Q98" i="15"/>
  <c r="P98" i="15"/>
  <c r="R98" i="15"/>
  <c r="Q123" i="15"/>
  <c r="R123" i="15"/>
  <c r="P123" i="15"/>
  <c r="Q76" i="15"/>
  <c r="P76" i="15"/>
  <c r="R76" i="15"/>
  <c r="Q4" i="15"/>
  <c r="R4" i="15"/>
  <c r="P4" i="15"/>
  <c r="Q95" i="15"/>
  <c r="P95" i="15"/>
  <c r="R95" i="15"/>
  <c r="P136" i="15"/>
  <c r="Q136" i="15"/>
  <c r="R136" i="15"/>
  <c r="Q116" i="15"/>
  <c r="P116" i="15"/>
  <c r="R116" i="15"/>
  <c r="R157" i="15"/>
  <c r="Q157" i="15"/>
  <c r="P157" i="15"/>
  <c r="R65" i="15"/>
  <c r="P65" i="15"/>
  <c r="Q65" i="15"/>
  <c r="R140" i="15"/>
  <c r="Q140" i="15"/>
  <c r="P140" i="15"/>
  <c r="Q107" i="15"/>
  <c r="P107" i="15"/>
  <c r="R107" i="15"/>
  <c r="R133" i="15"/>
  <c r="P133" i="15"/>
  <c r="Q133" i="15"/>
  <c r="R160" i="15"/>
  <c r="Q160" i="15"/>
  <c r="P160" i="15"/>
  <c r="Q5" i="15"/>
  <c r="P5" i="15"/>
  <c r="R5" i="15"/>
  <c r="Q33" i="15"/>
  <c r="P33" i="15"/>
  <c r="R33" i="15"/>
  <c r="Q63" i="15"/>
  <c r="R63" i="15"/>
  <c r="P63" i="15"/>
  <c r="P88" i="15"/>
  <c r="Q88" i="15"/>
  <c r="R88" i="15"/>
  <c r="R142" i="15"/>
  <c r="P142" i="15"/>
  <c r="Q142" i="15"/>
  <c r="R173" i="15"/>
  <c r="P173" i="15"/>
  <c r="Q173" i="15"/>
  <c r="Q14" i="15"/>
  <c r="R14" i="15"/>
  <c r="P14" i="15"/>
  <c r="Q19" i="15"/>
  <c r="R19" i="15"/>
  <c r="P19" i="15"/>
  <c r="Q23" i="15"/>
  <c r="R23" i="15"/>
  <c r="P23" i="15"/>
  <c r="Q29" i="15"/>
  <c r="R29" i="15"/>
  <c r="P29" i="15"/>
  <c r="Q39" i="15"/>
  <c r="R39" i="15"/>
  <c r="P39" i="15"/>
  <c r="Q90" i="15"/>
  <c r="R90" i="15"/>
  <c r="P90" i="15"/>
  <c r="N164" i="15"/>
  <c r="N165" i="15"/>
  <c r="N167" i="15"/>
  <c r="N168" i="15"/>
  <c r="N169" i="15"/>
  <c r="D50" i="270" s="1"/>
  <c r="E50" i="270" s="1"/>
  <c r="N170" i="15"/>
  <c r="D50" i="273" s="1"/>
  <c r="N171" i="15"/>
  <c r="N172" i="15"/>
  <c r="N173" i="15"/>
  <c r="E50" i="284" s="1"/>
  <c r="N174" i="15"/>
  <c r="N175" i="15"/>
  <c r="N176" i="15"/>
  <c r="D50" i="280" s="1"/>
  <c r="N177" i="15"/>
  <c r="D50" i="281" s="1"/>
  <c r="N179" i="15"/>
  <c r="D50" i="282" s="1"/>
  <c r="N181" i="15"/>
  <c r="N182" i="15"/>
  <c r="D50" i="285" s="1"/>
  <c r="N183" i="15"/>
  <c r="D50" i="287" s="1"/>
  <c r="N184" i="15"/>
  <c r="N185" i="15"/>
  <c r="D50" i="306" s="1"/>
  <c r="N186" i="15"/>
  <c r="D50" i="290" s="1"/>
  <c r="BO163" i="21" l="1"/>
  <c r="BO111" i="21"/>
  <c r="BO11" i="21"/>
  <c r="BO29" i="21"/>
  <c r="BO116" i="21"/>
  <c r="BO106" i="21"/>
  <c r="BO36" i="21"/>
  <c r="BO107" i="21"/>
  <c r="BO141" i="21"/>
  <c r="BO80" i="21"/>
  <c r="BO168" i="21"/>
  <c r="BO182" i="21"/>
  <c r="BO119" i="21"/>
  <c r="BO57" i="21"/>
  <c r="BO180" i="21"/>
  <c r="BO145" i="21"/>
  <c r="BO73" i="21"/>
  <c r="BO189" i="21"/>
  <c r="BO120" i="21"/>
  <c r="BO64" i="21"/>
  <c r="BO61" i="21"/>
  <c r="BO46" i="21"/>
  <c r="BO19" i="21"/>
  <c r="BO81" i="21"/>
  <c r="BO50" i="21"/>
  <c r="BO139" i="21"/>
  <c r="BO140" i="21"/>
  <c r="BO76" i="21"/>
  <c r="BO93" i="21"/>
  <c r="BO118" i="21"/>
  <c r="BO27" i="21"/>
  <c r="BO65" i="21"/>
  <c r="BO59" i="21"/>
  <c r="BO153" i="21"/>
  <c r="BO15" i="21"/>
  <c r="BO77" i="21"/>
  <c r="BO124" i="21"/>
  <c r="BO142" i="21"/>
  <c r="BO67" i="21"/>
  <c r="BO49" i="21"/>
  <c r="BO44" i="21"/>
  <c r="BO38" i="21"/>
  <c r="BO138" i="21"/>
  <c r="BO34" i="21"/>
  <c r="BO25" i="21"/>
  <c r="BO160" i="21"/>
  <c r="BO115" i="21"/>
  <c r="BO179" i="21"/>
  <c r="BO133" i="21"/>
  <c r="BO114" i="21"/>
  <c r="BO72" i="21"/>
  <c r="BO137" i="21"/>
  <c r="BO85" i="21"/>
  <c r="BO45" i="21"/>
  <c r="BO6" i="21"/>
  <c r="BO63" i="21"/>
  <c r="BO96" i="21"/>
  <c r="BO186" i="21"/>
  <c r="BO183" i="21"/>
  <c r="BO156" i="21"/>
  <c r="BO18" i="21"/>
  <c r="BO41" i="21"/>
  <c r="BO171" i="21"/>
  <c r="BO154" i="21"/>
  <c r="BO98" i="21"/>
  <c r="BO62" i="21"/>
  <c r="BO12" i="21"/>
  <c r="BO117" i="21"/>
  <c r="BO90" i="21"/>
  <c r="BO78" i="21"/>
  <c r="BO32" i="21"/>
  <c r="BO53" i="21"/>
  <c r="BO181" i="21"/>
  <c r="BO151" i="21"/>
  <c r="BO89" i="21"/>
  <c r="BO112" i="21"/>
  <c r="BO136" i="21"/>
  <c r="BO166" i="21"/>
  <c r="BO21" i="21"/>
  <c r="BO99" i="21"/>
  <c r="BO33" i="21"/>
  <c r="BO177" i="21"/>
  <c r="BO152" i="21"/>
  <c r="BO127" i="21"/>
  <c r="BO122" i="21"/>
  <c r="BO101" i="21"/>
  <c r="BO135" i="21"/>
  <c r="BO187" i="21"/>
  <c r="BO55" i="21"/>
  <c r="BO184" i="21"/>
  <c r="BO58" i="21"/>
  <c r="BO100" i="21"/>
  <c r="BO132" i="21"/>
  <c r="BO24" i="21"/>
  <c r="BO74" i="21"/>
  <c r="BO105" i="21"/>
  <c r="BO83" i="21"/>
  <c r="BO8" i="21"/>
  <c r="BO17" i="21"/>
  <c r="BO7" i="21"/>
  <c r="BO13" i="21"/>
  <c r="BO95" i="21"/>
  <c r="BO164" i="21"/>
  <c r="BO104" i="21"/>
  <c r="BO42" i="21"/>
  <c r="BO37" i="21"/>
  <c r="BO125" i="21"/>
  <c r="BO28" i="21"/>
  <c r="BO169" i="21"/>
  <c r="BO103" i="21"/>
  <c r="BO22" i="21"/>
  <c r="BO159" i="21"/>
  <c r="BO30" i="21"/>
  <c r="BO185" i="21"/>
  <c r="BO10" i="21"/>
  <c r="BO167" i="21"/>
  <c r="BO157" i="21"/>
  <c r="BO131" i="21"/>
  <c r="BO149" i="21"/>
  <c r="BO60" i="21"/>
  <c r="BO134" i="21"/>
  <c r="BO40" i="21"/>
  <c r="BO56" i="21"/>
  <c r="BO165" i="21"/>
  <c r="BO84" i="21"/>
  <c r="BO126" i="21"/>
  <c r="BO102" i="21"/>
  <c r="BO69" i="21"/>
  <c r="BO175" i="21"/>
  <c r="BO155" i="21"/>
  <c r="BO94" i="21"/>
  <c r="BO143" i="21"/>
  <c r="BO121" i="21"/>
  <c r="BO43" i="21"/>
  <c r="BO26" i="21"/>
  <c r="BO158" i="21"/>
  <c r="BO23" i="21"/>
  <c r="BO52" i="21"/>
  <c r="BO170" i="21"/>
  <c r="BO20" i="21"/>
  <c r="BO97" i="21"/>
  <c r="BO54" i="21"/>
  <c r="BO70" i="21"/>
  <c r="BO150" i="21"/>
  <c r="BO176" i="21"/>
  <c r="BO173" i="21"/>
  <c r="BO130" i="21"/>
  <c r="BO79" i="21"/>
  <c r="BO109" i="21"/>
  <c r="BO129" i="21"/>
  <c r="BO68" i="21"/>
  <c r="BO172" i="21"/>
  <c r="BO123" i="21"/>
  <c r="BO146" i="21"/>
  <c r="BO91" i="21"/>
  <c r="BO47" i="21"/>
  <c r="BO108" i="21"/>
  <c r="BO188" i="21"/>
  <c r="BO35" i="21"/>
  <c r="BO148" i="21"/>
  <c r="BO87" i="21"/>
  <c r="BO86" i="21"/>
  <c r="BO31" i="21"/>
  <c r="BO174" i="21"/>
  <c r="BO71" i="21"/>
  <c r="BO39" i="21"/>
  <c r="BO9" i="21"/>
  <c r="BO110" i="21"/>
  <c r="BO88" i="21"/>
  <c r="BO16" i="21"/>
  <c r="BO113" i="21"/>
  <c r="BO51" i="21"/>
  <c r="BO144" i="21"/>
  <c r="BO82" i="21"/>
  <c r="BO14" i="21"/>
  <c r="BO161" i="21"/>
  <c r="BO75" i="21"/>
  <c r="BO66" i="21"/>
  <c r="BO162" i="21"/>
  <c r="BO128" i="21"/>
  <c r="BO178" i="21"/>
  <c r="BO48" i="21"/>
  <c r="BO147" i="21"/>
  <c r="BO92" i="21"/>
  <c r="E8" i="26"/>
  <c r="D46" i="272"/>
  <c r="E46" i="272" s="1"/>
  <c r="E46" i="308"/>
  <c r="D49" i="272"/>
  <c r="E49" i="272" s="1"/>
  <c r="E49" i="308"/>
  <c r="D45" i="272"/>
  <c r="E45" i="272" s="1"/>
  <c r="E45" i="308"/>
  <c r="D50" i="272"/>
  <c r="E50" i="308"/>
  <c r="D47" i="272"/>
  <c r="E47" i="272" s="1"/>
  <c r="E47" i="308"/>
  <c r="D48" i="272"/>
  <c r="E48" i="272" s="1"/>
  <c r="E48" i="308"/>
  <c r="D50" i="288"/>
  <c r="E50" i="306"/>
  <c r="E52" i="306" s="1"/>
  <c r="E57" i="306" s="1"/>
  <c r="D50" i="283"/>
  <c r="E50" i="305"/>
  <c r="E52" i="305" s="1"/>
  <c r="E57" i="305" s="1"/>
  <c r="D47" i="248"/>
  <c r="E47" i="248" s="1"/>
  <c r="E47" i="304"/>
  <c r="D45" i="248"/>
  <c r="E45" i="248" s="1"/>
  <c r="E45" i="304"/>
  <c r="D48" i="248"/>
  <c r="E48" i="248" s="1"/>
  <c r="E48" i="304"/>
  <c r="D49" i="248"/>
  <c r="E49" i="248" s="1"/>
  <c r="E49" i="304"/>
  <c r="D46" i="248"/>
  <c r="E46" i="248" s="1"/>
  <c r="E46" i="304"/>
  <c r="D45" i="178"/>
  <c r="E45" i="178" s="1"/>
  <c r="E45" i="300"/>
  <c r="D48" i="178"/>
  <c r="E48" i="178" s="1"/>
  <c r="E48" i="300"/>
  <c r="D47" i="178"/>
  <c r="E47" i="178" s="1"/>
  <c r="E47" i="300"/>
  <c r="D46" i="178"/>
  <c r="E46" i="178" s="1"/>
  <c r="E46" i="300"/>
  <c r="D49" i="178"/>
  <c r="E49" i="178" s="1"/>
  <c r="E49" i="300"/>
  <c r="D49" i="173"/>
  <c r="E49" i="173" s="1"/>
  <c r="E49" i="299"/>
  <c r="D48" i="173"/>
  <c r="E48" i="173" s="1"/>
  <c r="E48" i="299"/>
  <c r="D45" i="173"/>
  <c r="E45" i="173" s="1"/>
  <c r="E45" i="299"/>
  <c r="D46" i="173"/>
  <c r="E46" i="173" s="1"/>
  <c r="E46" i="299"/>
  <c r="D47" i="173"/>
  <c r="E47" i="173" s="1"/>
  <c r="E47" i="299"/>
  <c r="D49" i="71"/>
  <c r="E49" i="71" s="1"/>
  <c r="E49" i="298"/>
  <c r="D46" i="71"/>
  <c r="E46" i="71" s="1"/>
  <c r="E46" i="298"/>
  <c r="D47" i="71"/>
  <c r="E47" i="71" s="1"/>
  <c r="E47" i="298"/>
  <c r="D48" i="71"/>
  <c r="E48" i="71" s="1"/>
  <c r="E48" i="298"/>
  <c r="D45" i="71"/>
  <c r="E45" i="71" s="1"/>
  <c r="E45" i="298"/>
  <c r="D46" i="106"/>
  <c r="E46" i="106" s="1"/>
  <c r="E46" i="297"/>
  <c r="D49" i="106"/>
  <c r="E49" i="106" s="1"/>
  <c r="E49" i="297"/>
  <c r="D47" i="106"/>
  <c r="E47" i="106" s="1"/>
  <c r="E47" i="297"/>
  <c r="D48" i="106"/>
  <c r="E48" i="106" s="1"/>
  <c r="E48" i="297"/>
  <c r="D45" i="106"/>
  <c r="E45" i="106" s="1"/>
  <c r="E45" i="297"/>
  <c r="D49" i="96"/>
  <c r="E49" i="96" s="1"/>
  <c r="E49" i="296"/>
  <c r="D47" i="96"/>
  <c r="E47" i="96" s="1"/>
  <c r="E47" i="296"/>
  <c r="D45" i="96"/>
  <c r="E45" i="96" s="1"/>
  <c r="E45" i="296"/>
  <c r="D48" i="96"/>
  <c r="E48" i="96" s="1"/>
  <c r="E48" i="296"/>
  <c r="D46" i="96"/>
  <c r="E46" i="96" s="1"/>
  <c r="E46" i="296"/>
  <c r="D45" i="38"/>
  <c r="E45" i="38" s="1"/>
  <c r="E45" i="294"/>
  <c r="D46" i="38"/>
  <c r="E46" i="38" s="1"/>
  <c r="E46" i="294"/>
  <c r="D49" i="38"/>
  <c r="E49" i="38" s="1"/>
  <c r="E49" i="294"/>
  <c r="D48" i="38"/>
  <c r="E48" i="38" s="1"/>
  <c r="E48" i="294"/>
  <c r="D47" i="38"/>
  <c r="E47" i="38" s="1"/>
  <c r="E47" i="294"/>
  <c r="D49" i="74"/>
  <c r="E49" i="74" s="1"/>
  <c r="E49" i="293"/>
  <c r="D46" i="74"/>
  <c r="E46" i="74" s="1"/>
  <c r="E46" i="293"/>
  <c r="D47" i="74"/>
  <c r="E47" i="74" s="1"/>
  <c r="E47" i="293"/>
  <c r="D48" i="74"/>
  <c r="E48" i="74" s="1"/>
  <c r="E48" i="293"/>
  <c r="D45" i="74"/>
  <c r="E45" i="74" s="1"/>
  <c r="E45" i="293"/>
  <c r="D45" i="60"/>
  <c r="E45" i="60" s="1"/>
  <c r="E45" i="292"/>
  <c r="D49" i="60"/>
  <c r="E49" i="60" s="1"/>
  <c r="E49" i="292"/>
  <c r="D46" i="60"/>
  <c r="E46" i="60" s="1"/>
  <c r="E46" i="292"/>
  <c r="D47" i="60"/>
  <c r="E47" i="60" s="1"/>
  <c r="E47" i="292"/>
  <c r="D48" i="60"/>
  <c r="E48" i="60" s="1"/>
  <c r="E48" i="292"/>
  <c r="D47" i="50"/>
  <c r="E47" i="50" s="1"/>
  <c r="E47" i="291"/>
  <c r="D46" i="50"/>
  <c r="E46" i="50" s="1"/>
  <c r="E46" i="291"/>
  <c r="D49" i="50"/>
  <c r="E49" i="50" s="1"/>
  <c r="E49" i="291"/>
  <c r="D48" i="50"/>
  <c r="E48" i="50" s="1"/>
  <c r="E48" i="291"/>
  <c r="D45" i="50"/>
  <c r="E45" i="50" s="1"/>
  <c r="E45" i="291"/>
  <c r="E46" i="287"/>
  <c r="E49" i="287"/>
  <c r="E48" i="287"/>
  <c r="E47" i="287"/>
  <c r="E45" i="287"/>
  <c r="D49" i="72"/>
  <c r="E49" i="72" s="1"/>
  <c r="E49" i="290"/>
  <c r="D48" i="72"/>
  <c r="E48" i="72" s="1"/>
  <c r="E48" i="290"/>
  <c r="D45" i="72"/>
  <c r="E45" i="72" s="1"/>
  <c r="E45" i="290"/>
  <c r="D46" i="72"/>
  <c r="E46" i="72" s="1"/>
  <c r="E46" i="290"/>
  <c r="D47" i="72"/>
  <c r="E47" i="72" s="1"/>
  <c r="E47" i="290"/>
  <c r="E45" i="277"/>
  <c r="E48" i="277"/>
  <c r="E49" i="277"/>
  <c r="E46" i="277"/>
  <c r="E47" i="277"/>
  <c r="E52" i="284"/>
  <c r="E57" i="284" s="1"/>
  <c r="D49" i="275"/>
  <c r="E49" i="275" s="1"/>
  <c r="E49" i="281"/>
  <c r="D45" i="275"/>
  <c r="E45" i="275" s="1"/>
  <c r="E45" i="281"/>
  <c r="D48" i="275"/>
  <c r="E48" i="275" s="1"/>
  <c r="E48" i="281"/>
  <c r="D50" i="275"/>
  <c r="E50" i="281"/>
  <c r="D47" i="275"/>
  <c r="E47" i="275" s="1"/>
  <c r="E47" i="281"/>
  <c r="D50" i="278"/>
  <c r="E50" i="280"/>
  <c r="E52" i="280" s="1"/>
  <c r="E57" i="280" s="1"/>
  <c r="D50" i="277"/>
  <c r="E50" i="283"/>
  <c r="E52" i="283" s="1"/>
  <c r="E57" i="283" s="1"/>
  <c r="D50" i="276"/>
  <c r="E50" i="282"/>
  <c r="E52" i="282" s="1"/>
  <c r="E57" i="282" s="1"/>
  <c r="D46" i="275"/>
  <c r="E46" i="275" s="1"/>
  <c r="E46" i="281"/>
  <c r="E46" i="259"/>
  <c r="E46" i="260"/>
  <c r="E45" i="259"/>
  <c r="E47" i="259"/>
  <c r="D45" i="213"/>
  <c r="E45" i="213" s="1"/>
  <c r="E45" i="276"/>
  <c r="D48" i="213"/>
  <c r="E48" i="213" s="1"/>
  <c r="E48" i="276"/>
  <c r="E48" i="260"/>
  <c r="D47" i="213"/>
  <c r="E47" i="213" s="1"/>
  <c r="E47" i="276"/>
  <c r="D49" i="213"/>
  <c r="E49" i="213" s="1"/>
  <c r="E49" i="276"/>
  <c r="D46" i="213"/>
  <c r="E46" i="213" s="1"/>
  <c r="E46" i="276"/>
  <c r="E49" i="260"/>
  <c r="E48" i="259"/>
  <c r="E45" i="260"/>
  <c r="E47" i="260"/>
  <c r="E49" i="259"/>
  <c r="D50" i="265"/>
  <c r="E50" i="273"/>
  <c r="D48" i="265"/>
  <c r="E48" i="265" s="1"/>
  <c r="E48" i="273"/>
  <c r="D47" i="265"/>
  <c r="E47" i="265" s="1"/>
  <c r="E47" i="273"/>
  <c r="D45" i="265"/>
  <c r="E45" i="265" s="1"/>
  <c r="E45" i="273"/>
  <c r="D49" i="265"/>
  <c r="E49" i="265" s="1"/>
  <c r="E49" i="273"/>
  <c r="D46" i="265"/>
  <c r="E46" i="265" s="1"/>
  <c r="E46" i="273"/>
  <c r="E52" i="270"/>
  <c r="E57" i="270" s="1"/>
  <c r="D50" i="263"/>
  <c r="D50" i="264"/>
  <c r="E50" i="264" s="1"/>
  <c r="E52" i="264" s="1"/>
  <c r="E57" i="264" s="1"/>
  <c r="D50" i="260"/>
  <c r="E46" i="262"/>
  <c r="D46" i="258"/>
  <c r="E46" i="258" s="1"/>
  <c r="D47" i="258"/>
  <c r="E47" i="258" s="1"/>
  <c r="E47" i="262"/>
  <c r="E49" i="262"/>
  <c r="D49" i="258"/>
  <c r="D48" i="258"/>
  <c r="E48" i="258" s="1"/>
  <c r="E48" i="262"/>
  <c r="E45" i="262"/>
  <c r="D45" i="258"/>
  <c r="E45" i="258" s="1"/>
  <c r="D47" i="249"/>
  <c r="E47" i="249" s="1"/>
  <c r="D45" i="249"/>
  <c r="E45" i="249" s="1"/>
  <c r="D49" i="249"/>
  <c r="E49" i="249" s="1"/>
  <c r="E49" i="258"/>
  <c r="D48" i="249"/>
  <c r="E48" i="249" s="1"/>
  <c r="D46" i="249"/>
  <c r="E46" i="249" s="1"/>
  <c r="E45" i="254"/>
  <c r="D45" i="251"/>
  <c r="E45" i="251" s="1"/>
  <c r="E47" i="253"/>
  <c r="D47" i="250"/>
  <c r="E47" i="250" s="1"/>
  <c r="E46" i="254"/>
  <c r="D46" i="251"/>
  <c r="E46" i="251" s="1"/>
  <c r="E48" i="254"/>
  <c r="D48" i="251"/>
  <c r="E48" i="251" s="1"/>
  <c r="E46" i="253"/>
  <c r="D46" i="250"/>
  <c r="E46" i="250" s="1"/>
  <c r="E47" i="254"/>
  <c r="D47" i="251"/>
  <c r="E47" i="251" s="1"/>
  <c r="E49" i="253"/>
  <c r="D49" i="250"/>
  <c r="E49" i="250" s="1"/>
  <c r="E49" i="254"/>
  <c r="D49" i="251"/>
  <c r="E49" i="251" s="1"/>
  <c r="E45" i="253"/>
  <c r="D45" i="250"/>
  <c r="E45" i="250" s="1"/>
  <c r="E48" i="253"/>
  <c r="D48" i="250"/>
  <c r="E48" i="250" s="1"/>
  <c r="D49" i="141"/>
  <c r="E49" i="141" s="1"/>
  <c r="D46" i="139"/>
  <c r="E46" i="139" s="1"/>
  <c r="D46" i="138"/>
  <c r="E46" i="138" s="1"/>
  <c r="D45" i="141"/>
  <c r="E45" i="141" s="1"/>
  <c r="D47" i="139"/>
  <c r="E47" i="139" s="1"/>
  <c r="D49" i="138"/>
  <c r="E49" i="138" s="1"/>
  <c r="D46" i="141"/>
  <c r="E46" i="141" s="1"/>
  <c r="D48" i="139"/>
  <c r="E48" i="139" s="1"/>
  <c r="D45" i="139"/>
  <c r="E45" i="139" s="1"/>
  <c r="D45" i="138"/>
  <c r="E45" i="138" s="1"/>
  <c r="D48" i="138"/>
  <c r="E48" i="138" s="1"/>
  <c r="D47" i="141"/>
  <c r="E47" i="141" s="1"/>
  <c r="D48" i="141"/>
  <c r="E48" i="141" s="1"/>
  <c r="D49" i="139"/>
  <c r="E49" i="139" s="1"/>
  <c r="D47" i="138"/>
  <c r="E47" i="138" s="1"/>
  <c r="D47" i="240"/>
  <c r="E47" i="240" s="1"/>
  <c r="E47" i="244"/>
  <c r="D45" i="240"/>
  <c r="E45" i="240" s="1"/>
  <c r="E45" i="244"/>
  <c r="D48" i="240"/>
  <c r="E48" i="240" s="1"/>
  <c r="E48" i="244"/>
  <c r="D49" i="240"/>
  <c r="E49" i="240" s="1"/>
  <c r="E49" i="244"/>
  <c r="D46" i="240"/>
  <c r="E46" i="240" s="1"/>
  <c r="E46" i="244"/>
  <c r="D47" i="216"/>
  <c r="E47" i="216" s="1"/>
  <c r="E47" i="238"/>
  <c r="D49" i="216"/>
  <c r="E49" i="216" s="1"/>
  <c r="E49" i="238"/>
  <c r="D45" i="216"/>
  <c r="E45" i="216" s="1"/>
  <c r="E45" i="238"/>
  <c r="D48" i="216"/>
  <c r="E48" i="216" s="1"/>
  <c r="E48" i="238"/>
  <c r="D46" i="216"/>
  <c r="E46" i="216" s="1"/>
  <c r="E46" i="238"/>
  <c r="D45" i="210"/>
  <c r="E45" i="210" s="1"/>
  <c r="E45" i="236"/>
  <c r="D48" i="210"/>
  <c r="E48" i="210" s="1"/>
  <c r="E48" i="236"/>
  <c r="D49" i="210"/>
  <c r="E49" i="210" s="1"/>
  <c r="E49" i="236"/>
  <c r="D46" i="210"/>
  <c r="E46" i="210" s="1"/>
  <c r="E46" i="236"/>
  <c r="D47" i="210"/>
  <c r="E47" i="210" s="1"/>
  <c r="E47" i="236"/>
  <c r="D45" i="214"/>
  <c r="E45" i="214" s="1"/>
  <c r="E45" i="233"/>
  <c r="D48" i="214"/>
  <c r="E48" i="214" s="1"/>
  <c r="E48" i="233"/>
  <c r="D45" i="212"/>
  <c r="E45" i="212" s="1"/>
  <c r="E45" i="232"/>
  <c r="D49" i="214"/>
  <c r="E49" i="214" s="1"/>
  <c r="E49" i="233"/>
  <c r="D48" i="212"/>
  <c r="E48" i="212" s="1"/>
  <c r="E48" i="232"/>
  <c r="D46" i="214"/>
  <c r="E46" i="214" s="1"/>
  <c r="E46" i="233"/>
  <c r="D47" i="212"/>
  <c r="E47" i="212" s="1"/>
  <c r="E47" i="232"/>
  <c r="D47" i="214"/>
  <c r="E47" i="214" s="1"/>
  <c r="E47" i="233"/>
  <c r="D46" i="212"/>
  <c r="E46" i="212" s="1"/>
  <c r="E46" i="232"/>
  <c r="D49" i="212"/>
  <c r="E49" i="212" s="1"/>
  <c r="E49" i="232"/>
  <c r="E48" i="228"/>
  <c r="D48" i="222"/>
  <c r="E48" i="222" s="1"/>
  <c r="E47" i="228"/>
  <c r="D47" i="222"/>
  <c r="E47" i="222" s="1"/>
  <c r="E46" i="228"/>
  <c r="D46" i="222"/>
  <c r="E46" i="222" s="1"/>
  <c r="E45" i="228"/>
  <c r="D45" i="222"/>
  <c r="E45" i="222" s="1"/>
  <c r="E49" i="228"/>
  <c r="D49" i="222"/>
  <c r="E49" i="222" s="1"/>
  <c r="AM81" i="21"/>
  <c r="Z41" i="21"/>
  <c r="Z190" i="21" s="1"/>
  <c r="AM178" i="21"/>
  <c r="AM96" i="21"/>
  <c r="AM37" i="21"/>
  <c r="AM71" i="21"/>
  <c r="AM124" i="21"/>
  <c r="AM181" i="21"/>
  <c r="AM51" i="21"/>
  <c r="AM55" i="21"/>
  <c r="AM117" i="21"/>
  <c r="AM147" i="21"/>
  <c r="AM184" i="21"/>
  <c r="AM174" i="21"/>
  <c r="AM52" i="21"/>
  <c r="AM75" i="21"/>
  <c r="AM150" i="21"/>
  <c r="AM70" i="21"/>
  <c r="AM47" i="21"/>
  <c r="AM177" i="21"/>
  <c r="AM187" i="21"/>
  <c r="AM101" i="21"/>
  <c r="AM102" i="21"/>
  <c r="AM149" i="21"/>
  <c r="AM170" i="21"/>
  <c r="AM186" i="21"/>
  <c r="AM49" i="21"/>
  <c r="AM89" i="21"/>
  <c r="AM188" i="21"/>
  <c r="AM54" i="21"/>
  <c r="AM176" i="21"/>
  <c r="AM48" i="21"/>
  <c r="AM27" i="21"/>
  <c r="AM126" i="21"/>
  <c r="AM183" i="21"/>
  <c r="AM103" i="21"/>
  <c r="AM88" i="21"/>
  <c r="AM166" i="21"/>
  <c r="AM155" i="21"/>
  <c r="AM128" i="21"/>
  <c r="AM74" i="21"/>
  <c r="AM112" i="21"/>
  <c r="AM115" i="21"/>
  <c r="AM165" i="21"/>
  <c r="AM154" i="21"/>
  <c r="AM127" i="21"/>
  <c r="AM114" i="21"/>
  <c r="AM169" i="21"/>
  <c r="AG25" i="21"/>
  <c r="AH25" i="21"/>
  <c r="AF25" i="21"/>
  <c r="AG16" i="21"/>
  <c r="AH16" i="21"/>
  <c r="AF16" i="21"/>
  <c r="AG90" i="21"/>
  <c r="AH90" i="21"/>
  <c r="AF90" i="21"/>
  <c r="AG162" i="21"/>
  <c r="AF162" i="21"/>
  <c r="AH162" i="21"/>
  <c r="AG67" i="21"/>
  <c r="AF67" i="21"/>
  <c r="AH67" i="21"/>
  <c r="AG6" i="21"/>
  <c r="AH6" i="21"/>
  <c r="AF6" i="21"/>
  <c r="AG125" i="21"/>
  <c r="AF125" i="21"/>
  <c r="AH125" i="21"/>
  <c r="AF100" i="21"/>
  <c r="AH100" i="21"/>
  <c r="AG100" i="21"/>
  <c r="AG24" i="21"/>
  <c r="AF24" i="21"/>
  <c r="AH24" i="21"/>
  <c r="AG133" i="21"/>
  <c r="AH133" i="21"/>
  <c r="AF133" i="21"/>
  <c r="AG158" i="21"/>
  <c r="AH158" i="21"/>
  <c r="AF158" i="21"/>
  <c r="AG94" i="21"/>
  <c r="AH94" i="21"/>
  <c r="AF94" i="21"/>
  <c r="AG69" i="21"/>
  <c r="AH69" i="21"/>
  <c r="AF69" i="21"/>
  <c r="AG77" i="21"/>
  <c r="AH77" i="21"/>
  <c r="AF77" i="21"/>
  <c r="AF171" i="21"/>
  <c r="AH171" i="21"/>
  <c r="AG171" i="21"/>
  <c r="AF8" i="21"/>
  <c r="AG8" i="21"/>
  <c r="AH8" i="21"/>
  <c r="AF9" i="21"/>
  <c r="AH9" i="21"/>
  <c r="AG9" i="21"/>
  <c r="AG28" i="21"/>
  <c r="AH28" i="21"/>
  <c r="AF28" i="21"/>
  <c r="AG172" i="21"/>
  <c r="AH172" i="21"/>
  <c r="AF172" i="21"/>
  <c r="AG110" i="21"/>
  <c r="AF110" i="21"/>
  <c r="AH110" i="21"/>
  <c r="AG156" i="21"/>
  <c r="AF156" i="21"/>
  <c r="AH156" i="21"/>
  <c r="AG93" i="21"/>
  <c r="AF93" i="21"/>
  <c r="AH93" i="21"/>
  <c r="AG32" i="21"/>
  <c r="AH32" i="21"/>
  <c r="AF32" i="21"/>
  <c r="CB140" i="21"/>
  <c r="AG140" i="21"/>
  <c r="BZ140" i="21"/>
  <c r="CA140" i="21"/>
  <c r="AF140" i="21"/>
  <c r="AI140" i="21"/>
  <c r="AJ140" i="21"/>
  <c r="AH140" i="21"/>
  <c r="AG144" i="21"/>
  <c r="AF144" i="21"/>
  <c r="AH144" i="21"/>
  <c r="AG72" i="21"/>
  <c r="AH72" i="21"/>
  <c r="AF72" i="21"/>
  <c r="AG76" i="21"/>
  <c r="AF76" i="21"/>
  <c r="AH76" i="21"/>
  <c r="AG167" i="21"/>
  <c r="AH167" i="21"/>
  <c r="AF167" i="21"/>
  <c r="AG131" i="21"/>
  <c r="AH131" i="21"/>
  <c r="AF131" i="21"/>
  <c r="AG38" i="21"/>
  <c r="AF38" i="21"/>
  <c r="AH38" i="21"/>
  <c r="AG41" i="21"/>
  <c r="AF41" i="21"/>
  <c r="AH41" i="21"/>
  <c r="AG175" i="21"/>
  <c r="AF175" i="21"/>
  <c r="AH175" i="21"/>
  <c r="AG65" i="21"/>
  <c r="AH65" i="21"/>
  <c r="AF65" i="21"/>
  <c r="AG135" i="21"/>
  <c r="AF135" i="21"/>
  <c r="AH135" i="21"/>
  <c r="AG17" i="21"/>
  <c r="AF17" i="21"/>
  <c r="AH17" i="21"/>
  <c r="AG132" i="21"/>
  <c r="AF132" i="21"/>
  <c r="AH132" i="21"/>
  <c r="AG44" i="21"/>
  <c r="AH44" i="21"/>
  <c r="AF44" i="21"/>
  <c r="AG34" i="21"/>
  <c r="AF34" i="21"/>
  <c r="AH34" i="21"/>
  <c r="AG161" i="21"/>
  <c r="AH161" i="21"/>
  <c r="AF161" i="21"/>
  <c r="AG58" i="21"/>
  <c r="AF58" i="21"/>
  <c r="AH58" i="21"/>
  <c r="AG45" i="21"/>
  <c r="AF45" i="21"/>
  <c r="AH45" i="21"/>
  <c r="AG26" i="21"/>
  <c r="AH26" i="21"/>
  <c r="AF26" i="21"/>
  <c r="AG99" i="21"/>
  <c r="AH99" i="21"/>
  <c r="AF99" i="21"/>
  <c r="AG104" i="21"/>
  <c r="AH104" i="21"/>
  <c r="AF104" i="21"/>
  <c r="AG33" i="21"/>
  <c r="AH33" i="21"/>
  <c r="AF33" i="21"/>
  <c r="AG160" i="21"/>
  <c r="AH160" i="21"/>
  <c r="AF160" i="21"/>
  <c r="AG15" i="21"/>
  <c r="AH15" i="21"/>
  <c r="AF15" i="21"/>
  <c r="AG122" i="21"/>
  <c r="AF122" i="21"/>
  <c r="AH122" i="21"/>
  <c r="AG35" i="21"/>
  <c r="AF35" i="21"/>
  <c r="AH35" i="21"/>
  <c r="AG109" i="21"/>
  <c r="AH109" i="21"/>
  <c r="AF109" i="21"/>
  <c r="AG118" i="21"/>
  <c r="AH118" i="21"/>
  <c r="AF118" i="21"/>
  <c r="AG62" i="21"/>
  <c r="AH62" i="21"/>
  <c r="AF62" i="21"/>
  <c r="AG113" i="21"/>
  <c r="AH113" i="21"/>
  <c r="AF113" i="21"/>
  <c r="AG39" i="21"/>
  <c r="AH39" i="21"/>
  <c r="AF39" i="21"/>
  <c r="AG18" i="21"/>
  <c r="AH18" i="21"/>
  <c r="AF18" i="21"/>
  <c r="AG164" i="21"/>
  <c r="AF164" i="21"/>
  <c r="AH164" i="21"/>
  <c r="AG53" i="21"/>
  <c r="AF53" i="21"/>
  <c r="AH53" i="21"/>
  <c r="AG68" i="21"/>
  <c r="AF68" i="21"/>
  <c r="AH68" i="21"/>
  <c r="AG130" i="21"/>
  <c r="AF130" i="21"/>
  <c r="AH130" i="21"/>
  <c r="AG14" i="21"/>
  <c r="AH14" i="21"/>
  <c r="AF14" i="21"/>
  <c r="AG185" i="21"/>
  <c r="AH185" i="21"/>
  <c r="AF185" i="21"/>
  <c r="AF129" i="21"/>
  <c r="AG129" i="21"/>
  <c r="AH129" i="21"/>
  <c r="AG157" i="21"/>
  <c r="AF157" i="21"/>
  <c r="AH157" i="21"/>
  <c r="AG148" i="21"/>
  <c r="AF148" i="21"/>
  <c r="AH148" i="21"/>
  <c r="AG13" i="21"/>
  <c r="AH13" i="21"/>
  <c r="AF13" i="21"/>
  <c r="AG143" i="21"/>
  <c r="AF143" i="21"/>
  <c r="AH143" i="21"/>
  <c r="AG151" i="21"/>
  <c r="AH151" i="21"/>
  <c r="AF151" i="21"/>
  <c r="AG40" i="21"/>
  <c r="AF40" i="21"/>
  <c r="AH40" i="21"/>
  <c r="AG20" i="21"/>
  <c r="AH20" i="21"/>
  <c r="AF20" i="21"/>
  <c r="AG105" i="21"/>
  <c r="AH105" i="21"/>
  <c r="AF105" i="21"/>
  <c r="AG179" i="21"/>
  <c r="AH179" i="21"/>
  <c r="AF179" i="21"/>
  <c r="AG153" i="21"/>
  <c r="AF153" i="21"/>
  <c r="AH153" i="21"/>
  <c r="AG92" i="21"/>
  <c r="AF92" i="21"/>
  <c r="AH92" i="21"/>
  <c r="AG31" i="21"/>
  <c r="AH31" i="21"/>
  <c r="AF31" i="21"/>
  <c r="AG21" i="21"/>
  <c r="AF21" i="21"/>
  <c r="AH21" i="21"/>
  <c r="AG121" i="21"/>
  <c r="AF121" i="21"/>
  <c r="AH121" i="21"/>
  <c r="AG7" i="21"/>
  <c r="AH7" i="21"/>
  <c r="AF7" i="21"/>
  <c r="AG142" i="21"/>
  <c r="AF142" i="21"/>
  <c r="AH142" i="21"/>
  <c r="AG159" i="21"/>
  <c r="AF159" i="21"/>
  <c r="AH159" i="21"/>
  <c r="AG138" i="21"/>
  <c r="AF138" i="21"/>
  <c r="AH138" i="21"/>
  <c r="AG97" i="21"/>
  <c r="AH97" i="21"/>
  <c r="AF97" i="21"/>
  <c r="AG78" i="21"/>
  <c r="AF78" i="21"/>
  <c r="AH78" i="21"/>
  <c r="AG91" i="21"/>
  <c r="AF91" i="21"/>
  <c r="AH91" i="21"/>
  <c r="AG30" i="21"/>
  <c r="AH30" i="21"/>
  <c r="AF30" i="21"/>
  <c r="AG84" i="21"/>
  <c r="AF84" i="21"/>
  <c r="AH84" i="21"/>
  <c r="AG108" i="21"/>
  <c r="AF108" i="21"/>
  <c r="AH108" i="21"/>
  <c r="AG146" i="21"/>
  <c r="AF146" i="21"/>
  <c r="AH146" i="21"/>
  <c r="AG95" i="21"/>
  <c r="AF95" i="21"/>
  <c r="AH95" i="21"/>
  <c r="AG66" i="21"/>
  <c r="AF66" i="21"/>
  <c r="AH66" i="21"/>
  <c r="AG60" i="21"/>
  <c r="AF60" i="21"/>
  <c r="AH60" i="21"/>
  <c r="AG123" i="21"/>
  <c r="AF123" i="21"/>
  <c r="AH123" i="21"/>
  <c r="AG85" i="21"/>
  <c r="AH85" i="21"/>
  <c r="AF85" i="21"/>
  <c r="AG82" i="21"/>
  <c r="AH82" i="21"/>
  <c r="AF82" i="21"/>
  <c r="AG173" i="21"/>
  <c r="AH173" i="21"/>
  <c r="AF173" i="21"/>
  <c r="AF87" i="21"/>
  <c r="AH87" i="21"/>
  <c r="AG87" i="21"/>
  <c r="AG43" i="21"/>
  <c r="AH43" i="21"/>
  <c r="AF43" i="21"/>
  <c r="AG23" i="21"/>
  <c r="AH23" i="21"/>
  <c r="AF23" i="21"/>
  <c r="AG137" i="21"/>
  <c r="AF137" i="21"/>
  <c r="AH137" i="21"/>
  <c r="AG79" i="21"/>
  <c r="AH79" i="21"/>
  <c r="AF79" i="21"/>
  <c r="AG136" i="21"/>
  <c r="AF136" i="21"/>
  <c r="AH136" i="21"/>
  <c r="AG56" i="21"/>
  <c r="AF56" i="21"/>
  <c r="AH56" i="21"/>
  <c r="AG63" i="21"/>
  <c r="AH63" i="21"/>
  <c r="AF63" i="21"/>
  <c r="AG152" i="21"/>
  <c r="AH152" i="21"/>
  <c r="AF152" i="21"/>
  <c r="AG83" i="21"/>
  <c r="AF83" i="21"/>
  <c r="AH83" i="21"/>
  <c r="AG98" i="21"/>
  <c r="AF98" i="21"/>
  <c r="AH98" i="21"/>
  <c r="AG12" i="21"/>
  <c r="AF12" i="21"/>
  <c r="AH12" i="21"/>
  <c r="AF59" i="21"/>
  <c r="AG59" i="21"/>
  <c r="AH59" i="21"/>
  <c r="AG42" i="21"/>
  <c r="AF42" i="21"/>
  <c r="AH42" i="21"/>
  <c r="AG22" i="21"/>
  <c r="AH22" i="21"/>
  <c r="AF22" i="21"/>
  <c r="AG134" i="21"/>
  <c r="AF134" i="21"/>
  <c r="AH134" i="21"/>
  <c r="AG10" i="21"/>
  <c r="AF10" i="21"/>
  <c r="AH10" i="21"/>
  <c r="AG86" i="21"/>
  <c r="AF86" i="21"/>
  <c r="AH86" i="21"/>
  <c r="AJ17" i="21"/>
  <c r="AI17" i="21"/>
  <c r="AJ21" i="21"/>
  <c r="AI21" i="21"/>
  <c r="AI121" i="21"/>
  <c r="AJ121" i="21"/>
  <c r="AI7" i="21"/>
  <c r="AJ7" i="21"/>
  <c r="AJ159" i="21"/>
  <c r="AI159" i="21"/>
  <c r="AI97" i="21"/>
  <c r="AJ97" i="21"/>
  <c r="AJ30" i="21"/>
  <c r="AI30" i="21"/>
  <c r="AJ146" i="21"/>
  <c r="AI146" i="21"/>
  <c r="AJ66" i="21"/>
  <c r="AI66" i="21"/>
  <c r="AI85" i="21"/>
  <c r="AJ85" i="21"/>
  <c r="AI32" i="21"/>
  <c r="AJ32" i="21"/>
  <c r="AJ157" i="21"/>
  <c r="AI157" i="21"/>
  <c r="AJ148" i="21"/>
  <c r="AI148" i="21"/>
  <c r="AJ13" i="21"/>
  <c r="AI13" i="21"/>
  <c r="AJ144" i="21"/>
  <c r="AI144" i="21"/>
  <c r="AJ132" i="21"/>
  <c r="AI132" i="21"/>
  <c r="AI20" i="21"/>
  <c r="AJ20" i="21"/>
  <c r="AJ92" i="21"/>
  <c r="AI92" i="21"/>
  <c r="AJ31" i="21"/>
  <c r="AI31" i="21"/>
  <c r="AJ142" i="21"/>
  <c r="AI142" i="21"/>
  <c r="AJ138" i="21"/>
  <c r="AI138" i="21"/>
  <c r="AI78" i="21"/>
  <c r="AJ78" i="21"/>
  <c r="AJ91" i="21"/>
  <c r="AI91" i="21"/>
  <c r="AJ84" i="21"/>
  <c r="AI84" i="21"/>
  <c r="AJ108" i="21"/>
  <c r="AI108" i="21"/>
  <c r="AJ95" i="21"/>
  <c r="AI95" i="21"/>
  <c r="AJ60" i="21"/>
  <c r="AI60" i="21"/>
  <c r="AJ123" i="21"/>
  <c r="AI123" i="21"/>
  <c r="AI82" i="21"/>
  <c r="AJ82" i="21"/>
  <c r="AJ173" i="21"/>
  <c r="AI173" i="21"/>
  <c r="AI87" i="21"/>
  <c r="AJ87" i="21"/>
  <c r="AJ43" i="21"/>
  <c r="AI43" i="21"/>
  <c r="AI23" i="21"/>
  <c r="AJ23" i="21"/>
  <c r="AJ137" i="21"/>
  <c r="AI137" i="21"/>
  <c r="AJ79" i="21"/>
  <c r="AI79" i="21"/>
  <c r="AI136" i="21"/>
  <c r="AJ136" i="21"/>
  <c r="AI56" i="21"/>
  <c r="AJ56" i="21"/>
  <c r="AI63" i="21"/>
  <c r="AJ63" i="21"/>
  <c r="AI152" i="21"/>
  <c r="AJ152" i="21"/>
  <c r="AJ83" i="21"/>
  <c r="AI83" i="21"/>
  <c r="AJ98" i="21"/>
  <c r="AI98" i="21"/>
  <c r="AI12" i="21"/>
  <c r="AJ12" i="21"/>
  <c r="AI59" i="21"/>
  <c r="AJ59" i="21"/>
  <c r="AJ41" i="21"/>
  <c r="AI41" i="21"/>
  <c r="AJ175" i="21"/>
  <c r="AI175" i="21"/>
  <c r="AJ65" i="21"/>
  <c r="AI65" i="21"/>
  <c r="AJ135" i="21"/>
  <c r="AI135" i="21"/>
  <c r="AJ72" i="21"/>
  <c r="AI72" i="21"/>
  <c r="AI143" i="21"/>
  <c r="AJ143" i="21"/>
  <c r="AJ76" i="21"/>
  <c r="AI76" i="21"/>
  <c r="AJ151" i="21"/>
  <c r="AI151" i="21"/>
  <c r="AI44" i="21"/>
  <c r="AJ44" i="21"/>
  <c r="AJ34" i="21"/>
  <c r="AI34" i="21"/>
  <c r="AJ161" i="21"/>
  <c r="AI161" i="21"/>
  <c r="AJ58" i="21"/>
  <c r="AI58" i="21"/>
  <c r="AJ45" i="21"/>
  <c r="AI45" i="21"/>
  <c r="AJ26" i="21"/>
  <c r="AI26" i="21"/>
  <c r="AJ99" i="21"/>
  <c r="AI99" i="21"/>
  <c r="AI104" i="21"/>
  <c r="AJ104" i="21"/>
  <c r="AJ33" i="21"/>
  <c r="AI33" i="21"/>
  <c r="AJ160" i="21"/>
  <c r="AI160" i="21"/>
  <c r="AJ15" i="21"/>
  <c r="AI15" i="21"/>
  <c r="AJ122" i="21"/>
  <c r="AI122" i="21"/>
  <c r="AJ25" i="21"/>
  <c r="AI25" i="21"/>
  <c r="AJ16" i="21"/>
  <c r="AI16" i="21"/>
  <c r="AJ90" i="21"/>
  <c r="AI90" i="21"/>
  <c r="AI35" i="21"/>
  <c r="AJ35" i="21"/>
  <c r="AJ162" i="21"/>
  <c r="AI162" i="21"/>
  <c r="AJ109" i="21"/>
  <c r="AI109" i="21"/>
  <c r="AJ67" i="21"/>
  <c r="AI67" i="21"/>
  <c r="AJ118" i="21"/>
  <c r="AI118" i="21"/>
  <c r="AJ6" i="21"/>
  <c r="AI6" i="21"/>
  <c r="AJ125" i="21"/>
  <c r="AI125" i="21"/>
  <c r="AJ100" i="21"/>
  <c r="AI100" i="21"/>
  <c r="AJ24" i="21"/>
  <c r="AI24" i="21"/>
  <c r="AJ62" i="21"/>
  <c r="AI62" i="21"/>
  <c r="AI113" i="21"/>
  <c r="AJ113" i="21"/>
  <c r="AJ133" i="21"/>
  <c r="AI133" i="21"/>
  <c r="AJ158" i="21"/>
  <c r="AI158" i="21"/>
  <c r="AI94" i="21"/>
  <c r="AJ94" i="21"/>
  <c r="AJ69" i="21"/>
  <c r="AI69" i="21"/>
  <c r="AJ77" i="21"/>
  <c r="AI77" i="21"/>
  <c r="AJ171" i="21"/>
  <c r="AI171" i="21"/>
  <c r="AJ8" i="21"/>
  <c r="AI8" i="21"/>
  <c r="AJ9" i="21"/>
  <c r="AI9" i="21"/>
  <c r="AJ39" i="21"/>
  <c r="AI39" i="21"/>
  <c r="AI28" i="21"/>
  <c r="AJ28" i="21"/>
  <c r="AI18" i="21"/>
  <c r="AJ18" i="21"/>
  <c r="AJ164" i="21"/>
  <c r="AI164" i="21"/>
  <c r="AJ172" i="21"/>
  <c r="AI172" i="21"/>
  <c r="AI53" i="21"/>
  <c r="AJ53" i="21"/>
  <c r="AJ110" i="21"/>
  <c r="AI110" i="21"/>
  <c r="AI68" i="21"/>
  <c r="AJ68" i="21"/>
  <c r="AJ156" i="21"/>
  <c r="AI156" i="21"/>
  <c r="AI130" i="21"/>
  <c r="AJ130" i="21"/>
  <c r="AJ93" i="21"/>
  <c r="AI93" i="21"/>
  <c r="AI14" i="21"/>
  <c r="AJ14" i="21"/>
  <c r="AJ185" i="21"/>
  <c r="AI185" i="21"/>
  <c r="AJ129" i="21"/>
  <c r="AI129" i="21"/>
  <c r="AJ42" i="21"/>
  <c r="AI42" i="21"/>
  <c r="AJ22" i="21"/>
  <c r="AI22" i="21"/>
  <c r="AI134" i="21"/>
  <c r="AJ134" i="21"/>
  <c r="AJ10" i="21"/>
  <c r="AI10" i="21"/>
  <c r="AJ86" i="21"/>
  <c r="AI86" i="21"/>
  <c r="AI40" i="21"/>
  <c r="AJ40" i="21"/>
  <c r="AJ167" i="21"/>
  <c r="AI167" i="21"/>
  <c r="AJ105" i="21"/>
  <c r="AI105" i="21"/>
  <c r="AJ131" i="21"/>
  <c r="AI131" i="21"/>
  <c r="AJ38" i="21"/>
  <c r="AI38" i="21"/>
  <c r="AJ179" i="21"/>
  <c r="AI179" i="21"/>
  <c r="AJ153" i="21"/>
  <c r="AI153" i="21"/>
  <c r="BZ25" i="21"/>
  <c r="CA25" i="21"/>
  <c r="CB25" i="21"/>
  <c r="BZ16" i="21"/>
  <c r="CA16" i="21"/>
  <c r="CB16" i="21"/>
  <c r="CA90" i="21"/>
  <c r="CB90" i="21"/>
  <c r="BZ90" i="21"/>
  <c r="CB162" i="21"/>
  <c r="CA162" i="21"/>
  <c r="BZ162" i="21"/>
  <c r="CA67" i="21"/>
  <c r="BZ67" i="21"/>
  <c r="CB67" i="21"/>
  <c r="CA17" i="21"/>
  <c r="BZ17" i="21"/>
  <c r="CB17" i="21"/>
  <c r="CA132" i="21"/>
  <c r="BZ132" i="21"/>
  <c r="CB132" i="21"/>
  <c r="K38" i="19"/>
  <c r="J38" i="19"/>
  <c r="L38" i="19"/>
  <c r="L18" i="19"/>
  <c r="K18" i="19"/>
  <c r="J18" i="19"/>
  <c r="CB105" i="21"/>
  <c r="BZ105" i="21"/>
  <c r="CA105" i="21"/>
  <c r="L131" i="19"/>
  <c r="J131" i="19"/>
  <c r="K131" i="19"/>
  <c r="CB131" i="21"/>
  <c r="BZ131" i="21"/>
  <c r="CA131" i="21"/>
  <c r="CB45" i="21"/>
  <c r="BZ45" i="21"/>
  <c r="CA45" i="21"/>
  <c r="BZ99" i="21"/>
  <c r="CA99" i="21"/>
  <c r="CB99" i="21"/>
  <c r="CA104" i="21"/>
  <c r="CB104" i="21"/>
  <c r="BZ104" i="21"/>
  <c r="K37" i="19"/>
  <c r="J37" i="19"/>
  <c r="L37" i="19"/>
  <c r="L16" i="19"/>
  <c r="J16" i="19"/>
  <c r="K16" i="19"/>
  <c r="K162" i="19"/>
  <c r="J162" i="19"/>
  <c r="L162" i="19"/>
  <c r="K170" i="19"/>
  <c r="J170" i="19"/>
  <c r="L170" i="19"/>
  <c r="L66" i="19"/>
  <c r="K66" i="19"/>
  <c r="J66" i="19"/>
  <c r="L128" i="19"/>
  <c r="K128" i="19"/>
  <c r="J128" i="19"/>
  <c r="K91" i="19"/>
  <c r="J91" i="19"/>
  <c r="L91" i="19"/>
  <c r="K12" i="19"/>
  <c r="L12" i="19"/>
  <c r="J12" i="19"/>
  <c r="J183" i="19"/>
  <c r="L183" i="19"/>
  <c r="K183" i="19"/>
  <c r="L127" i="19"/>
  <c r="K127" i="19"/>
  <c r="J127" i="19"/>
  <c r="BZ32" i="21"/>
  <c r="CA32" i="21"/>
  <c r="CB32" i="21"/>
  <c r="BZ157" i="21"/>
  <c r="CB157" i="21"/>
  <c r="CA157" i="21"/>
  <c r="CA148" i="21"/>
  <c r="BZ148" i="21"/>
  <c r="CB148" i="21"/>
  <c r="CB13" i="21"/>
  <c r="CA13" i="21"/>
  <c r="BZ13" i="21"/>
  <c r="J23" i="19"/>
  <c r="K23" i="19"/>
  <c r="L23" i="19"/>
  <c r="J14" i="19"/>
  <c r="K14" i="19"/>
  <c r="L14" i="19"/>
  <c r="CB144" i="21"/>
  <c r="BZ144" i="21"/>
  <c r="CA144" i="21"/>
  <c r="K88" i="19"/>
  <c r="J88" i="19"/>
  <c r="L88" i="19"/>
  <c r="L33" i="19"/>
  <c r="J33" i="19"/>
  <c r="K33" i="19"/>
  <c r="J160" i="19"/>
  <c r="K160" i="19"/>
  <c r="L160" i="19"/>
  <c r="L107" i="19"/>
  <c r="K107" i="19"/>
  <c r="J107" i="19"/>
  <c r="L65" i="19"/>
  <c r="K65" i="19"/>
  <c r="J65" i="19"/>
  <c r="J116" i="19"/>
  <c r="K116" i="19"/>
  <c r="L116" i="19"/>
  <c r="K4" i="19"/>
  <c r="L4" i="19"/>
  <c r="J4" i="19"/>
  <c r="L123" i="19"/>
  <c r="J123" i="19"/>
  <c r="K123" i="19"/>
  <c r="L98" i="19"/>
  <c r="J98" i="19"/>
  <c r="K98" i="19"/>
  <c r="L15" i="19"/>
  <c r="K15" i="19"/>
  <c r="J15" i="19"/>
  <c r="K130" i="19"/>
  <c r="L130" i="19"/>
  <c r="J130" i="19"/>
  <c r="CA44" i="21"/>
  <c r="BZ44" i="21"/>
  <c r="CB44" i="21"/>
  <c r="BZ34" i="21"/>
  <c r="CA34" i="21"/>
  <c r="CB34" i="21"/>
  <c r="L22" i="19"/>
  <c r="K22" i="19"/>
  <c r="J22" i="19"/>
  <c r="CA161" i="21"/>
  <c r="CB161" i="21"/>
  <c r="BZ161" i="21"/>
  <c r="L138" i="19"/>
  <c r="J138" i="19"/>
  <c r="K138" i="19"/>
  <c r="BZ84" i="21"/>
  <c r="CB84" i="21"/>
  <c r="CA84" i="21"/>
  <c r="CB108" i="21"/>
  <c r="CA108" i="21"/>
  <c r="BZ108" i="21"/>
  <c r="CA146" i="21"/>
  <c r="CB146" i="21"/>
  <c r="BZ146" i="21"/>
  <c r="CA95" i="21"/>
  <c r="CB95" i="21"/>
  <c r="BZ95" i="21"/>
  <c r="BZ66" i="21"/>
  <c r="CB66" i="21"/>
  <c r="CA66" i="21"/>
  <c r="CA60" i="21"/>
  <c r="CB60" i="21"/>
  <c r="BZ60" i="21"/>
  <c r="CB123" i="21"/>
  <c r="BZ123" i="21"/>
  <c r="CA123" i="21"/>
  <c r="BZ85" i="21"/>
  <c r="CA85" i="21"/>
  <c r="CB85" i="21"/>
  <c r="K56" i="19"/>
  <c r="L56" i="19"/>
  <c r="J56" i="19"/>
  <c r="CA82" i="21"/>
  <c r="CB82" i="21"/>
  <c r="BZ82" i="21"/>
  <c r="CB173" i="21"/>
  <c r="BZ173" i="21"/>
  <c r="CA173" i="21"/>
  <c r="BZ87" i="21"/>
  <c r="CA87" i="21"/>
  <c r="CB87" i="21"/>
  <c r="J43" i="19"/>
  <c r="L43" i="19"/>
  <c r="K43" i="19"/>
  <c r="K24" i="19"/>
  <c r="L24" i="19"/>
  <c r="J24" i="19"/>
  <c r="K97" i="19"/>
  <c r="J97" i="19"/>
  <c r="L97" i="19"/>
  <c r="K102" i="19"/>
  <c r="J102" i="19"/>
  <c r="L102" i="19"/>
  <c r="CA9" i="21"/>
  <c r="CB9" i="21"/>
  <c r="BZ9" i="21"/>
  <c r="BZ43" i="21"/>
  <c r="CB43" i="21"/>
  <c r="CA43" i="21"/>
  <c r="K31" i="19"/>
  <c r="L31" i="19"/>
  <c r="J31" i="19"/>
  <c r="CA23" i="21"/>
  <c r="CB23" i="21"/>
  <c r="BZ23" i="21"/>
  <c r="K158" i="19"/>
  <c r="L158" i="19"/>
  <c r="J158" i="19"/>
  <c r="BZ137" i="21"/>
  <c r="CB137" i="21"/>
  <c r="CA137" i="21"/>
  <c r="BZ79" i="21"/>
  <c r="CB79" i="21"/>
  <c r="CA79" i="21"/>
  <c r="K13" i="19"/>
  <c r="L13" i="19"/>
  <c r="J13" i="19"/>
  <c r="CB136" i="21"/>
  <c r="CA136" i="21"/>
  <c r="BZ136" i="21"/>
  <c r="CB56" i="21"/>
  <c r="BZ56" i="21"/>
  <c r="CA56" i="21"/>
  <c r="BZ63" i="21"/>
  <c r="CB63" i="21"/>
  <c r="CA63" i="21"/>
  <c r="CA152" i="21"/>
  <c r="CB152" i="21"/>
  <c r="BZ152" i="21"/>
  <c r="L120" i="19"/>
  <c r="J120" i="19"/>
  <c r="K120" i="19"/>
  <c r="BZ83" i="21"/>
  <c r="CA83" i="21"/>
  <c r="CB83" i="21"/>
  <c r="CA98" i="21"/>
  <c r="CB98" i="21"/>
  <c r="BZ98" i="21"/>
  <c r="CA12" i="21"/>
  <c r="CB12" i="21"/>
  <c r="BZ12" i="21"/>
  <c r="BZ59" i="21"/>
  <c r="CA59" i="21"/>
  <c r="CB59" i="21"/>
  <c r="K30" i="19"/>
  <c r="L30" i="19"/>
  <c r="J30" i="19"/>
  <c r="J155" i="19"/>
  <c r="K155" i="19"/>
  <c r="L155" i="19"/>
  <c r="K146" i="19"/>
  <c r="J146" i="19"/>
  <c r="L146" i="19"/>
  <c r="K11" i="19"/>
  <c r="L11" i="19"/>
  <c r="J11" i="19"/>
  <c r="K142" i="19"/>
  <c r="L142" i="19"/>
  <c r="J142" i="19"/>
  <c r="BZ35" i="21"/>
  <c r="CA35" i="21"/>
  <c r="CB35" i="21"/>
  <c r="BZ109" i="21"/>
  <c r="CB109" i="21"/>
  <c r="CA109" i="21"/>
  <c r="CB118" i="21"/>
  <c r="CA118" i="21"/>
  <c r="BZ118" i="21"/>
  <c r="CA6" i="21"/>
  <c r="BZ6" i="21"/>
  <c r="CB6" i="21"/>
  <c r="BZ125" i="21"/>
  <c r="CB125" i="21"/>
  <c r="CA125" i="21"/>
  <c r="CB100" i="21"/>
  <c r="CA100" i="21"/>
  <c r="BZ100" i="21"/>
  <c r="CA91" i="21"/>
  <c r="CB91" i="21"/>
  <c r="BZ91" i="21"/>
  <c r="BZ30" i="21"/>
  <c r="CB30" i="21"/>
  <c r="CA30" i="21"/>
  <c r="K165" i="19"/>
  <c r="L165" i="19"/>
  <c r="J165" i="19"/>
  <c r="J60" i="19"/>
  <c r="L60" i="19"/>
  <c r="K60" i="19"/>
  <c r="J111" i="19"/>
  <c r="L111" i="19"/>
  <c r="K111" i="19"/>
  <c r="J156" i="19"/>
  <c r="K156" i="19"/>
  <c r="L156" i="19"/>
  <c r="L92" i="19"/>
  <c r="K92" i="19"/>
  <c r="J92" i="19"/>
  <c r="J67" i="19"/>
  <c r="K67" i="19"/>
  <c r="L67" i="19"/>
  <c r="K75" i="19"/>
  <c r="L75" i="19"/>
  <c r="J75" i="19"/>
  <c r="K169" i="19"/>
  <c r="J169" i="19"/>
  <c r="L169" i="19"/>
  <c r="L6" i="19"/>
  <c r="J6" i="19"/>
  <c r="K6" i="19"/>
  <c r="BZ26" i="21"/>
  <c r="CA26" i="21"/>
  <c r="CB26" i="21"/>
  <c r="L7" i="19"/>
  <c r="J7" i="19"/>
  <c r="K7" i="19"/>
  <c r="L26" i="19"/>
  <c r="K26" i="19"/>
  <c r="J26" i="19"/>
  <c r="L51" i="19"/>
  <c r="K51" i="19"/>
  <c r="J51" i="19"/>
  <c r="L108" i="19"/>
  <c r="J108" i="19"/>
  <c r="K108" i="19"/>
  <c r="K154" i="19"/>
  <c r="J154" i="19"/>
  <c r="L154" i="19"/>
  <c r="CB92" i="21"/>
  <c r="CA92" i="21"/>
  <c r="BZ92" i="21"/>
  <c r="K39" i="19"/>
  <c r="L39" i="19"/>
  <c r="J39" i="19"/>
  <c r="CA31" i="21"/>
  <c r="CB31" i="21"/>
  <c r="BZ31" i="21"/>
  <c r="BZ21" i="21"/>
  <c r="CB21" i="21"/>
  <c r="CA21" i="21"/>
  <c r="K173" i="19"/>
  <c r="L173" i="19"/>
  <c r="J173" i="19"/>
  <c r="BZ121" i="21"/>
  <c r="CA121" i="21"/>
  <c r="CB121" i="21"/>
  <c r="K63" i="19"/>
  <c r="L63" i="19"/>
  <c r="J63" i="19"/>
  <c r="CA7" i="21"/>
  <c r="CB7" i="21"/>
  <c r="BZ7" i="21"/>
  <c r="L133" i="19"/>
  <c r="J133" i="19"/>
  <c r="K133" i="19"/>
  <c r="CB142" i="21"/>
  <c r="BZ142" i="21"/>
  <c r="CA142" i="21"/>
  <c r="CA159" i="21"/>
  <c r="BZ159" i="21"/>
  <c r="CB159" i="21"/>
  <c r="CA138" i="21"/>
  <c r="BZ138" i="21"/>
  <c r="CB138" i="21"/>
  <c r="CA97" i="21"/>
  <c r="CB97" i="21"/>
  <c r="BZ97" i="21"/>
  <c r="CA78" i="21"/>
  <c r="CB78" i="21"/>
  <c r="BZ78" i="21"/>
  <c r="CA72" i="21"/>
  <c r="BZ72" i="21"/>
  <c r="CB72" i="21"/>
  <c r="BZ143" i="21"/>
  <c r="CA143" i="21"/>
  <c r="CB143" i="21"/>
  <c r="CB76" i="21"/>
  <c r="CA76" i="21"/>
  <c r="BZ76" i="21"/>
  <c r="CB151" i="21"/>
  <c r="BZ151" i="21"/>
  <c r="CA151" i="21"/>
  <c r="K42" i="19"/>
  <c r="J42" i="19"/>
  <c r="L42" i="19"/>
  <c r="K32" i="19"/>
  <c r="J32" i="19"/>
  <c r="L32" i="19"/>
  <c r="CA24" i="21"/>
  <c r="CB24" i="21"/>
  <c r="BZ24" i="21"/>
  <c r="J159" i="19"/>
  <c r="L159" i="19"/>
  <c r="K159" i="19"/>
  <c r="L82" i="19"/>
  <c r="K82" i="19"/>
  <c r="J82" i="19"/>
  <c r="J106" i="19"/>
  <c r="K106" i="19"/>
  <c r="L106" i="19"/>
  <c r="K144" i="19"/>
  <c r="L144" i="19"/>
  <c r="J144" i="19"/>
  <c r="L93" i="19"/>
  <c r="J93" i="19"/>
  <c r="K93" i="19"/>
  <c r="K64" i="19"/>
  <c r="J64" i="19"/>
  <c r="L64" i="19"/>
  <c r="J58" i="19"/>
  <c r="L58" i="19"/>
  <c r="K58" i="19"/>
  <c r="J121" i="19"/>
  <c r="L121" i="19"/>
  <c r="K121" i="19"/>
  <c r="J83" i="19"/>
  <c r="K83" i="19"/>
  <c r="L83" i="19"/>
  <c r="CB58" i="21"/>
  <c r="BZ58" i="21"/>
  <c r="CA58" i="21"/>
  <c r="K80" i="19"/>
  <c r="L80" i="19"/>
  <c r="J80" i="19"/>
  <c r="L171" i="19"/>
  <c r="J171" i="19"/>
  <c r="K171" i="19"/>
  <c r="J85" i="19"/>
  <c r="L85" i="19"/>
  <c r="K85" i="19"/>
  <c r="BZ38" i="21"/>
  <c r="CB38" i="21"/>
  <c r="CA38" i="21"/>
  <c r="BZ179" i="21"/>
  <c r="CA179" i="21"/>
  <c r="CB179" i="21"/>
  <c r="BZ153" i="21"/>
  <c r="CA153" i="21"/>
  <c r="CB153" i="21"/>
  <c r="L41" i="19"/>
  <c r="K41" i="19"/>
  <c r="J41" i="19"/>
  <c r="CA33" i="21"/>
  <c r="BZ33" i="21"/>
  <c r="CB33" i="21"/>
  <c r="K21" i="19"/>
  <c r="L21" i="19"/>
  <c r="J21" i="19"/>
  <c r="CA160" i="21"/>
  <c r="BZ160" i="21"/>
  <c r="CB160" i="21"/>
  <c r="K135" i="19"/>
  <c r="L135" i="19"/>
  <c r="J135" i="19"/>
  <c r="J77" i="19"/>
  <c r="K77" i="19"/>
  <c r="L77" i="19"/>
  <c r="CA15" i="21"/>
  <c r="BZ15" i="21"/>
  <c r="CB15" i="21"/>
  <c r="K134" i="19"/>
  <c r="L134" i="19"/>
  <c r="J134" i="19"/>
  <c r="K54" i="19"/>
  <c r="J54" i="19"/>
  <c r="L54" i="19"/>
  <c r="K61" i="19"/>
  <c r="J61" i="19"/>
  <c r="L61" i="19"/>
  <c r="K150" i="19"/>
  <c r="L150" i="19"/>
  <c r="J150" i="19"/>
  <c r="BZ122" i="21"/>
  <c r="CB122" i="21"/>
  <c r="CA122" i="21"/>
  <c r="L81" i="19"/>
  <c r="K81" i="19"/>
  <c r="J81" i="19"/>
  <c r="L96" i="19"/>
  <c r="K96" i="19"/>
  <c r="J96" i="19"/>
  <c r="K79" i="19"/>
  <c r="J79" i="19"/>
  <c r="L79" i="19"/>
  <c r="J10" i="19"/>
  <c r="K10" i="19"/>
  <c r="L10" i="19"/>
  <c r="L57" i="19"/>
  <c r="J57" i="19"/>
  <c r="K57" i="19"/>
  <c r="CA42" i="21"/>
  <c r="BZ42" i="21"/>
  <c r="CB42" i="21"/>
  <c r="BZ22" i="21"/>
  <c r="CA22" i="21"/>
  <c r="CB22" i="21"/>
  <c r="BZ134" i="21"/>
  <c r="CB134" i="21"/>
  <c r="CA134" i="21"/>
  <c r="BZ10" i="21"/>
  <c r="CA10" i="21"/>
  <c r="CB10" i="21"/>
  <c r="BZ86" i="21"/>
  <c r="CA86" i="21"/>
  <c r="CB86" i="21"/>
  <c r="K90" i="19"/>
  <c r="L90" i="19"/>
  <c r="J90" i="19"/>
  <c r="CB41" i="21"/>
  <c r="CA41" i="21"/>
  <c r="BZ41" i="21"/>
  <c r="K29" i="19"/>
  <c r="J29" i="19"/>
  <c r="L29" i="19"/>
  <c r="J19" i="19"/>
  <c r="L19" i="19"/>
  <c r="K19" i="19"/>
  <c r="CA175" i="21"/>
  <c r="CB175" i="21"/>
  <c r="BZ175" i="21"/>
  <c r="J119" i="19"/>
  <c r="L119" i="19"/>
  <c r="K119" i="19"/>
  <c r="CA65" i="21"/>
  <c r="BZ65" i="21"/>
  <c r="CB65" i="21"/>
  <c r="L5" i="19"/>
  <c r="J5" i="19"/>
  <c r="K5" i="19"/>
  <c r="BZ135" i="21"/>
  <c r="CB135" i="21"/>
  <c r="CA135" i="21"/>
  <c r="J140" i="19"/>
  <c r="L140" i="19"/>
  <c r="K140" i="19"/>
  <c r="J157" i="19"/>
  <c r="K157" i="19"/>
  <c r="L157" i="19"/>
  <c r="J136" i="19"/>
  <c r="L136" i="19"/>
  <c r="K136" i="19"/>
  <c r="J95" i="19"/>
  <c r="K95" i="19"/>
  <c r="L95" i="19"/>
  <c r="K76" i="19"/>
  <c r="L76" i="19"/>
  <c r="J76" i="19"/>
  <c r="J70" i="19"/>
  <c r="K70" i="19"/>
  <c r="L70" i="19"/>
  <c r="L141" i="19"/>
  <c r="J141" i="19"/>
  <c r="K141" i="19"/>
  <c r="L74" i="19"/>
  <c r="K74" i="19"/>
  <c r="J74" i="19"/>
  <c r="L149" i="19"/>
  <c r="J149" i="19"/>
  <c r="K149" i="19"/>
  <c r="K89" i="19"/>
  <c r="J89" i="19"/>
  <c r="L89" i="19"/>
  <c r="CA40" i="21"/>
  <c r="CB40" i="21"/>
  <c r="BZ40" i="21"/>
  <c r="J28" i="19"/>
  <c r="L28" i="19"/>
  <c r="K28" i="19"/>
  <c r="CA20" i="21"/>
  <c r="CB20" i="21"/>
  <c r="BZ20" i="21"/>
  <c r="CB167" i="21"/>
  <c r="BZ167" i="21"/>
  <c r="CA167" i="21"/>
  <c r="K103" i="19"/>
  <c r="L103" i="19"/>
  <c r="J103" i="19"/>
  <c r="BZ62" i="21"/>
  <c r="CA62" i="21"/>
  <c r="CB62" i="21"/>
  <c r="CA113" i="21"/>
  <c r="CB113" i="21"/>
  <c r="BZ113" i="21"/>
  <c r="BZ133" i="21"/>
  <c r="CA133" i="21"/>
  <c r="CB133" i="21"/>
  <c r="CA158" i="21"/>
  <c r="CB158" i="21"/>
  <c r="BZ158" i="21"/>
  <c r="K129" i="19"/>
  <c r="L129" i="19"/>
  <c r="J129" i="19"/>
  <c r="BZ94" i="21"/>
  <c r="CA94" i="21"/>
  <c r="CB94" i="21"/>
  <c r="CA69" i="21"/>
  <c r="CB69" i="21"/>
  <c r="BZ69" i="21"/>
  <c r="CB77" i="21"/>
  <c r="BZ77" i="21"/>
  <c r="CA77" i="21"/>
  <c r="CB171" i="21"/>
  <c r="BZ171" i="21"/>
  <c r="CA171" i="21"/>
  <c r="BZ8" i="21"/>
  <c r="CA8" i="21"/>
  <c r="CB8" i="21"/>
  <c r="J36" i="19"/>
  <c r="K36" i="19"/>
  <c r="L36" i="19"/>
  <c r="J177" i="19"/>
  <c r="K177" i="19"/>
  <c r="L177" i="19"/>
  <c r="L151" i="19"/>
  <c r="J151" i="19"/>
  <c r="K151" i="19"/>
  <c r="CA39" i="21"/>
  <c r="BZ39" i="21"/>
  <c r="CB39" i="21"/>
  <c r="CA28" i="21"/>
  <c r="CB28" i="21"/>
  <c r="BZ28" i="21"/>
  <c r="CA18" i="21"/>
  <c r="BZ18" i="21"/>
  <c r="CB18" i="21"/>
  <c r="CA164" i="21"/>
  <c r="CB164" i="21"/>
  <c r="BZ164" i="21"/>
  <c r="BZ172" i="21"/>
  <c r="CA172" i="21"/>
  <c r="CB172" i="21"/>
  <c r="CB53" i="21"/>
  <c r="BZ53" i="21"/>
  <c r="CA53" i="21"/>
  <c r="CA110" i="21"/>
  <c r="CB110" i="21"/>
  <c r="BZ110" i="21"/>
  <c r="CA68" i="21"/>
  <c r="CB68" i="21"/>
  <c r="BZ68" i="21"/>
  <c r="CA156" i="21"/>
  <c r="BZ156" i="21"/>
  <c r="CB156" i="21"/>
  <c r="BZ130" i="21"/>
  <c r="CA130" i="21"/>
  <c r="CB130" i="21"/>
  <c r="BZ93" i="21"/>
  <c r="CA93" i="21"/>
  <c r="CB93" i="21"/>
  <c r="CB14" i="21"/>
  <c r="CA14" i="21"/>
  <c r="BZ14" i="21"/>
  <c r="CA185" i="21"/>
  <c r="CB185" i="21"/>
  <c r="BZ185" i="21"/>
  <c r="CA129" i="21"/>
  <c r="CB129" i="21"/>
  <c r="BZ129" i="21"/>
  <c r="K40" i="19"/>
  <c r="J40" i="19"/>
  <c r="L40" i="19"/>
  <c r="L20" i="19"/>
  <c r="J20" i="19"/>
  <c r="K20" i="19"/>
  <c r="L132" i="19"/>
  <c r="J132" i="19"/>
  <c r="K132" i="19"/>
  <c r="J8" i="19"/>
  <c r="K8" i="19"/>
  <c r="L8" i="19"/>
  <c r="J84" i="19"/>
  <c r="K84" i="19"/>
  <c r="L84" i="19"/>
  <c r="BO190" i="21" l="1"/>
  <c r="AF190" i="21"/>
  <c r="AJ190" i="21"/>
  <c r="AG190" i="21"/>
  <c r="AI190" i="21"/>
  <c r="AH190" i="21"/>
  <c r="E52" i="308"/>
  <c r="E57" i="308" s="1"/>
  <c r="E52" i="281"/>
  <c r="E57" i="281" s="1"/>
  <c r="E52" i="273"/>
  <c r="E57" i="273" s="1"/>
  <c r="E52" i="222"/>
  <c r="E57" i="222" s="1"/>
  <c r="AM137" i="21"/>
  <c r="AM97" i="21"/>
  <c r="AM138" i="21"/>
  <c r="AM142" i="21"/>
  <c r="AM40" i="21"/>
  <c r="AM13" i="21"/>
  <c r="AM148" i="21"/>
  <c r="AM185" i="21"/>
  <c r="AM39" i="21"/>
  <c r="AM109" i="21"/>
  <c r="AM35" i="21"/>
  <c r="AM15" i="21"/>
  <c r="AM132" i="21"/>
  <c r="AM131" i="21"/>
  <c r="AM172" i="21"/>
  <c r="AM24" i="21"/>
  <c r="AM43" i="21"/>
  <c r="AM30" i="21"/>
  <c r="AM105" i="21"/>
  <c r="AM18" i="21"/>
  <c r="AM118" i="21"/>
  <c r="AM32" i="21"/>
  <c r="AM77" i="21"/>
  <c r="AM158" i="21"/>
  <c r="AM86" i="21"/>
  <c r="AM152" i="21"/>
  <c r="AM79" i="21"/>
  <c r="AM60" i="21"/>
  <c r="AM108" i="21"/>
  <c r="AM20" i="21"/>
  <c r="AM53" i="21"/>
  <c r="AM144" i="21"/>
  <c r="AM156" i="21"/>
  <c r="AM171" i="21"/>
  <c r="AM69" i="21"/>
  <c r="AM133" i="21"/>
  <c r="AM100" i="21"/>
  <c r="AM6" i="21"/>
  <c r="AM134" i="21"/>
  <c r="AM12" i="21"/>
  <c r="AM85" i="21"/>
  <c r="AM123" i="21"/>
  <c r="AM146" i="21"/>
  <c r="AM91" i="21"/>
  <c r="AM159" i="21"/>
  <c r="AM21" i="21"/>
  <c r="AM153" i="21"/>
  <c r="AM68" i="21"/>
  <c r="AM104" i="21"/>
  <c r="AM58" i="21"/>
  <c r="AM44" i="21"/>
  <c r="AM135" i="21"/>
  <c r="AM72" i="21"/>
  <c r="AM140" i="21"/>
  <c r="AM93" i="21"/>
  <c r="AM8" i="21"/>
  <c r="AM162" i="21"/>
  <c r="AM25" i="21"/>
  <c r="AM10" i="21"/>
  <c r="AM83" i="21"/>
  <c r="AM136" i="21"/>
  <c r="AM23" i="21"/>
  <c r="AM87" i="21"/>
  <c r="AM82" i="21"/>
  <c r="AM95" i="21"/>
  <c r="AM78" i="21"/>
  <c r="AM7" i="21"/>
  <c r="AM121" i="21"/>
  <c r="AM151" i="21"/>
  <c r="AM143" i="21"/>
  <c r="AM130" i="21"/>
  <c r="AM62" i="21"/>
  <c r="AM122" i="21"/>
  <c r="AM33" i="21"/>
  <c r="AM26" i="21"/>
  <c r="AM45" i="21"/>
  <c r="AM17" i="21"/>
  <c r="AM41" i="21"/>
  <c r="AM38" i="21"/>
  <c r="AM94" i="21"/>
  <c r="AM125" i="21"/>
  <c r="AM67" i="21"/>
  <c r="AM16" i="21"/>
  <c r="AM22" i="21"/>
  <c r="AM42" i="21"/>
  <c r="AM59" i="21"/>
  <c r="AM98" i="21"/>
  <c r="AM63" i="21"/>
  <c r="AM56" i="21"/>
  <c r="AM173" i="21"/>
  <c r="AM66" i="21"/>
  <c r="AM84" i="21"/>
  <c r="AM31" i="21"/>
  <c r="AM92" i="21"/>
  <c r="AM179" i="21"/>
  <c r="AM157" i="21"/>
  <c r="AM129" i="21"/>
  <c r="AM14" i="21"/>
  <c r="AM164" i="21"/>
  <c r="AM113" i="21"/>
  <c r="AM160" i="21"/>
  <c r="AM99" i="21"/>
  <c r="AM161" i="21"/>
  <c r="AM34" i="21"/>
  <c r="AM65" i="21"/>
  <c r="AM175" i="21"/>
  <c r="AM167" i="21"/>
  <c r="AM76" i="21"/>
  <c r="AM110" i="21"/>
  <c r="AM28" i="21"/>
  <c r="AM9" i="21"/>
  <c r="AM90" i="21"/>
  <c r="N5" i="15"/>
  <c r="D50" i="28" s="1"/>
  <c r="E50" i="28" s="1"/>
  <c r="E52" i="28" s="1"/>
  <c r="E57" i="28" s="1"/>
  <c r="N6" i="15"/>
  <c r="D50" i="32" s="1"/>
  <c r="E50" i="32" s="1"/>
  <c r="E52" i="32" s="1"/>
  <c r="E57" i="32" s="1"/>
  <c r="N7" i="15"/>
  <c r="D50" i="34" s="1"/>
  <c r="E50" i="34" s="1"/>
  <c r="E52" i="34" s="1"/>
  <c r="E57" i="34" s="1"/>
  <c r="N8" i="15"/>
  <c r="D50" i="36" s="1"/>
  <c r="E50" i="36" s="1"/>
  <c r="E52" i="36" s="1"/>
  <c r="E57" i="36" s="1"/>
  <c r="N10" i="15"/>
  <c r="N11" i="15"/>
  <c r="D50" i="41" s="1"/>
  <c r="E50" i="41" s="1"/>
  <c r="E52" i="41" s="1"/>
  <c r="E57" i="41" s="1"/>
  <c r="N12" i="15"/>
  <c r="D50" i="44" s="1"/>
  <c r="E50" i="44" s="1"/>
  <c r="E52" i="44" s="1"/>
  <c r="E57" i="44" s="1"/>
  <c r="N13" i="15"/>
  <c r="D50" i="46" s="1"/>
  <c r="E50" i="46" s="1"/>
  <c r="E52" i="46" s="1"/>
  <c r="E57" i="46" s="1"/>
  <c r="N14" i="15"/>
  <c r="D50" i="48" s="1"/>
  <c r="E50" i="48" s="1"/>
  <c r="E52" i="48" s="1"/>
  <c r="E57" i="48" s="1"/>
  <c r="N15" i="15"/>
  <c r="D50" i="49" s="1"/>
  <c r="E50" i="49" s="1"/>
  <c r="E52" i="49" s="1"/>
  <c r="E57" i="49" s="1"/>
  <c r="N16" i="15"/>
  <c r="N18" i="15"/>
  <c r="D50" i="51" s="1"/>
  <c r="E50" i="51" s="1"/>
  <c r="E52" i="51" s="1"/>
  <c r="E57" i="51" s="1"/>
  <c r="N19" i="15"/>
  <c r="D50" i="52" s="1"/>
  <c r="E50" i="52" s="1"/>
  <c r="E52" i="52" s="1"/>
  <c r="E57" i="52" s="1"/>
  <c r="N20" i="15"/>
  <c r="D50" i="53" s="1"/>
  <c r="E50" i="53" s="1"/>
  <c r="E52" i="53" s="1"/>
  <c r="E57" i="53" s="1"/>
  <c r="N21" i="15"/>
  <c r="D50" i="54" s="1"/>
  <c r="E50" i="54" s="1"/>
  <c r="E52" i="54" s="1"/>
  <c r="E57" i="54" s="1"/>
  <c r="N22" i="15"/>
  <c r="D50" i="55" s="1"/>
  <c r="E50" i="55" s="1"/>
  <c r="E52" i="55" s="1"/>
  <c r="E57" i="55" s="1"/>
  <c r="N23" i="15"/>
  <c r="D50" i="57" s="1"/>
  <c r="E50" i="57" s="1"/>
  <c r="E52" i="57" s="1"/>
  <c r="E57" i="57" s="1"/>
  <c r="N24" i="15"/>
  <c r="D50" i="56" s="1"/>
  <c r="E50" i="56" s="1"/>
  <c r="E52" i="56" s="1"/>
  <c r="E57" i="56" s="1"/>
  <c r="N25" i="15"/>
  <c r="D50" i="58" s="1"/>
  <c r="E50" i="58" s="1"/>
  <c r="E52" i="58" s="1"/>
  <c r="E57" i="58" s="1"/>
  <c r="N26" i="15"/>
  <c r="D50" i="59" s="1"/>
  <c r="E50" i="59" s="1"/>
  <c r="E52" i="59" s="1"/>
  <c r="E57" i="59" s="1"/>
  <c r="N28" i="15"/>
  <c r="N29" i="15"/>
  <c r="D50" i="61" s="1"/>
  <c r="E50" i="61" s="1"/>
  <c r="E52" i="61" s="1"/>
  <c r="E57" i="61" s="1"/>
  <c r="N30" i="15"/>
  <c r="D50" i="62" s="1"/>
  <c r="E50" i="62" s="1"/>
  <c r="E52" i="62" s="1"/>
  <c r="E57" i="62" s="1"/>
  <c r="N31" i="15"/>
  <c r="D50" i="63" s="1"/>
  <c r="E50" i="63" s="1"/>
  <c r="E52" i="63" s="1"/>
  <c r="E57" i="63" s="1"/>
  <c r="N32" i="15"/>
  <c r="D50" i="64" s="1"/>
  <c r="E50" i="64" s="1"/>
  <c r="E52" i="64" s="1"/>
  <c r="E57" i="64" s="1"/>
  <c r="N33" i="15"/>
  <c r="D50" i="91" s="1"/>
  <c r="E50" i="91" s="1"/>
  <c r="E52" i="91" s="1"/>
  <c r="E57" i="91" s="1"/>
  <c r="N35" i="15"/>
  <c r="D50" i="66" s="1"/>
  <c r="E50" i="66" s="1"/>
  <c r="E52" i="66" s="1"/>
  <c r="E57" i="66" s="1"/>
  <c r="N36" i="15"/>
  <c r="D50" i="67" s="1"/>
  <c r="E50" i="67" s="1"/>
  <c r="E52" i="67" s="1"/>
  <c r="E57" i="67" s="1"/>
  <c r="N37" i="15"/>
  <c r="D50" i="68" s="1"/>
  <c r="E50" i="68" s="1"/>
  <c r="E52" i="68" s="1"/>
  <c r="E57" i="68" s="1"/>
  <c r="N38" i="15"/>
  <c r="D50" i="69" s="1"/>
  <c r="E50" i="69" s="1"/>
  <c r="E52" i="69" s="1"/>
  <c r="E57" i="69" s="1"/>
  <c r="N39" i="15"/>
  <c r="D50" i="70" s="1"/>
  <c r="E50" i="70" s="1"/>
  <c r="E52" i="70" s="1"/>
  <c r="E57" i="70" s="1"/>
  <c r="N40" i="15"/>
  <c r="N41" i="15"/>
  <c r="N42" i="15"/>
  <c r="D50" i="73" s="1"/>
  <c r="E50" i="73" s="1"/>
  <c r="E52" i="73" s="1"/>
  <c r="E57" i="73" s="1"/>
  <c r="N43" i="15"/>
  <c r="N45" i="15"/>
  <c r="D50" i="75" s="1"/>
  <c r="E50" i="75" s="1"/>
  <c r="E52" i="75" s="1"/>
  <c r="E57" i="75" s="1"/>
  <c r="N46" i="15"/>
  <c r="D50" i="76" s="1"/>
  <c r="E50" i="76" s="1"/>
  <c r="E52" i="76" s="1"/>
  <c r="E57" i="76" s="1"/>
  <c r="N47" i="15"/>
  <c r="N49" i="15"/>
  <c r="D50" i="79" s="1"/>
  <c r="E50" i="79" s="1"/>
  <c r="E52" i="79" s="1"/>
  <c r="E57" i="79" s="1"/>
  <c r="N50" i="15"/>
  <c r="N51" i="15"/>
  <c r="D50" i="92" s="1"/>
  <c r="E50" i="92" s="1"/>
  <c r="E52" i="92" s="1"/>
  <c r="E57" i="92" s="1"/>
  <c r="N52" i="15"/>
  <c r="D50" i="93" s="1"/>
  <c r="E50" i="93" s="1"/>
  <c r="E52" i="93" s="1"/>
  <c r="E57" i="93" s="1"/>
  <c r="N53" i="15"/>
  <c r="D50" i="94" s="1"/>
  <c r="E50" i="94" s="1"/>
  <c r="E52" i="94" s="1"/>
  <c r="E57" i="94" s="1"/>
  <c r="N54" i="15"/>
  <c r="N56" i="15"/>
  <c r="D50" i="101" s="1"/>
  <c r="E50" i="101" s="1"/>
  <c r="E52" i="101" s="1"/>
  <c r="E57" i="101" s="1"/>
  <c r="N57" i="15"/>
  <c r="D50" i="104" s="1"/>
  <c r="E50" i="104" s="1"/>
  <c r="E52" i="104" s="1"/>
  <c r="E57" i="104" s="1"/>
  <c r="N58" i="15"/>
  <c r="N60" i="15"/>
  <c r="D50" i="108" s="1"/>
  <c r="E50" i="108" s="1"/>
  <c r="E52" i="108" s="1"/>
  <c r="E57" i="108" s="1"/>
  <c r="N61" i="15"/>
  <c r="D50" i="110" s="1"/>
  <c r="E50" i="110" s="1"/>
  <c r="E52" i="110" s="1"/>
  <c r="E57" i="110" s="1"/>
  <c r="N63" i="15"/>
  <c r="D50" i="115" s="1"/>
  <c r="E50" i="115" s="1"/>
  <c r="E52" i="115" s="1"/>
  <c r="E57" i="115" s="1"/>
  <c r="N64" i="15"/>
  <c r="D50" i="112" s="1"/>
  <c r="E50" i="112" s="1"/>
  <c r="E52" i="112" s="1"/>
  <c r="E57" i="112" s="1"/>
  <c r="N65" i="15"/>
  <c r="D50" i="113" s="1"/>
  <c r="E50" i="113" s="1"/>
  <c r="E52" i="113" s="1"/>
  <c r="E57" i="113" s="1"/>
  <c r="N66" i="15"/>
  <c r="D50" i="114" s="1"/>
  <c r="E50" i="114" s="1"/>
  <c r="E52" i="114" s="1"/>
  <c r="E57" i="114" s="1"/>
  <c r="N67" i="15"/>
  <c r="D50" i="117" s="1"/>
  <c r="E50" i="117" s="1"/>
  <c r="E52" i="117" s="1"/>
  <c r="E57" i="117" s="1"/>
  <c r="N68" i="15"/>
  <c r="D50" i="121" s="1"/>
  <c r="E50" i="121" s="1"/>
  <c r="E52" i="121" s="1"/>
  <c r="E57" i="121" s="1"/>
  <c r="N69" i="15"/>
  <c r="D50" i="122" s="1"/>
  <c r="E50" i="122" s="1"/>
  <c r="E52" i="122" s="1"/>
  <c r="E57" i="122" s="1"/>
  <c r="N70" i="15"/>
  <c r="D50" i="119" s="1"/>
  <c r="E50" i="119" s="1"/>
  <c r="E52" i="119" s="1"/>
  <c r="E57" i="119" s="1"/>
  <c r="N72" i="15"/>
  <c r="D50" i="124" s="1"/>
  <c r="E50" i="124" s="1"/>
  <c r="E52" i="124" s="1"/>
  <c r="E57" i="124" s="1"/>
  <c r="N73" i="15"/>
  <c r="D50" i="126" s="1"/>
  <c r="E50" i="126" s="1"/>
  <c r="E52" i="126" s="1"/>
  <c r="E57" i="126" s="1"/>
  <c r="N74" i="15"/>
  <c r="D50" i="128" s="1"/>
  <c r="E50" i="128" s="1"/>
  <c r="E52" i="128" s="1"/>
  <c r="E57" i="128" s="1"/>
  <c r="N75" i="15"/>
  <c r="D50" i="129" s="1"/>
  <c r="E50" i="129" s="1"/>
  <c r="E52" i="129" s="1"/>
  <c r="E57" i="129" s="1"/>
  <c r="N76" i="15"/>
  <c r="D50" i="130" s="1"/>
  <c r="E50" i="130" s="1"/>
  <c r="E52" i="130" s="1"/>
  <c r="E57" i="130" s="1"/>
  <c r="N77" i="15"/>
  <c r="D50" i="133" s="1"/>
  <c r="E50" i="133" s="1"/>
  <c r="E52" i="133" s="1"/>
  <c r="E57" i="133" s="1"/>
  <c r="N79" i="15"/>
  <c r="D50" i="136" s="1"/>
  <c r="E50" i="136" s="1"/>
  <c r="E52" i="136" s="1"/>
  <c r="E57" i="136" s="1"/>
  <c r="N80" i="15"/>
  <c r="D50" i="135" s="1"/>
  <c r="E50" i="135" s="1"/>
  <c r="E52" i="135" s="1"/>
  <c r="E57" i="135" s="1"/>
  <c r="N81" i="15"/>
  <c r="N82" i="15"/>
  <c r="N83" i="15"/>
  <c r="D50" i="142" s="1"/>
  <c r="E50" i="142" s="1"/>
  <c r="E52" i="142" s="1"/>
  <c r="E57" i="142" s="1"/>
  <c r="N84" i="15"/>
  <c r="N85" i="15"/>
  <c r="D50" i="144" s="1"/>
  <c r="E50" i="144" s="1"/>
  <c r="E52" i="144" s="1"/>
  <c r="E57" i="144" s="1"/>
  <c r="N86" i="15"/>
  <c r="D50" i="146" s="1"/>
  <c r="E50" i="146" s="1"/>
  <c r="E52" i="146" s="1"/>
  <c r="E57" i="146" s="1"/>
  <c r="N87" i="15"/>
  <c r="D50" i="147" s="1"/>
  <c r="E50" i="147" s="1"/>
  <c r="E52" i="147" s="1"/>
  <c r="E57" i="147" s="1"/>
  <c r="N88" i="15"/>
  <c r="D50" i="149" s="1"/>
  <c r="E50" i="149" s="1"/>
  <c r="E52" i="149" s="1"/>
  <c r="E57" i="149" s="1"/>
  <c r="N89" i="15"/>
  <c r="D50" i="150" s="1"/>
  <c r="E50" i="150" s="1"/>
  <c r="E52" i="150" s="1"/>
  <c r="E57" i="150" s="1"/>
  <c r="N90" i="15"/>
  <c r="D50" i="151" s="1"/>
  <c r="E50" i="151" s="1"/>
  <c r="E52" i="151" s="1"/>
  <c r="E57" i="151" s="1"/>
  <c r="N91" i="15"/>
  <c r="D50" i="153" s="1"/>
  <c r="E50" i="153" s="1"/>
  <c r="E52" i="153" s="1"/>
  <c r="E57" i="153" s="1"/>
  <c r="N92" i="15"/>
  <c r="D50" i="154" s="1"/>
  <c r="E50" i="154" s="1"/>
  <c r="E52" i="154" s="1"/>
  <c r="E57" i="154" s="1"/>
  <c r="N93" i="15"/>
  <c r="D50" i="157" s="1"/>
  <c r="E50" i="157" s="1"/>
  <c r="E52" i="157" s="1"/>
  <c r="E57" i="157" s="1"/>
  <c r="N94" i="15"/>
  <c r="D50" i="159" s="1"/>
  <c r="E50" i="159" s="1"/>
  <c r="E52" i="159" s="1"/>
  <c r="E57" i="159" s="1"/>
  <c r="N95" i="15"/>
  <c r="D50" i="161" s="1"/>
  <c r="E50" i="161" s="1"/>
  <c r="E52" i="161" s="1"/>
  <c r="E57" i="161" s="1"/>
  <c r="N96" i="15"/>
  <c r="D50" i="162" s="1"/>
  <c r="E50" i="162" s="1"/>
  <c r="E52" i="162" s="1"/>
  <c r="E57" i="162" s="1"/>
  <c r="N97" i="15"/>
  <c r="D50" i="165" s="1"/>
  <c r="E50" i="165" s="1"/>
  <c r="E52" i="165" s="1"/>
  <c r="E57" i="165" s="1"/>
  <c r="N98" i="15"/>
  <c r="D50" i="164" s="1"/>
  <c r="E50" i="164" s="1"/>
  <c r="E52" i="164" s="1"/>
  <c r="E57" i="164" s="1"/>
  <c r="N99" i="15"/>
  <c r="D50" i="169" s="1"/>
  <c r="E50" i="169" s="1"/>
  <c r="E52" i="169" s="1"/>
  <c r="E57" i="169" s="1"/>
  <c r="N100" i="15"/>
  <c r="D50" i="168" s="1"/>
  <c r="E50" i="168" s="1"/>
  <c r="E52" i="168" s="1"/>
  <c r="E57" i="168" s="1"/>
  <c r="N101" i="15"/>
  <c r="D50" i="171" s="1"/>
  <c r="E50" i="171" s="1"/>
  <c r="E52" i="171" s="1"/>
  <c r="E57" i="171" s="1"/>
  <c r="N102" i="15"/>
  <c r="N103" i="15"/>
  <c r="D50" i="174" s="1"/>
  <c r="E50" i="174" s="1"/>
  <c r="E52" i="174" s="1"/>
  <c r="E57" i="174" s="1"/>
  <c r="N106" i="15"/>
  <c r="D50" i="179" s="1"/>
  <c r="E50" i="179" s="1"/>
  <c r="E52" i="179" s="1"/>
  <c r="E57" i="179" s="1"/>
  <c r="N107" i="15"/>
  <c r="D50" i="177" s="1"/>
  <c r="E50" i="177" s="1"/>
  <c r="E52" i="177" s="1"/>
  <c r="E57" i="177" s="1"/>
  <c r="N108" i="15"/>
  <c r="N110" i="15"/>
  <c r="D50" i="182" s="1"/>
  <c r="E50" i="182" s="1"/>
  <c r="E52" i="182" s="1"/>
  <c r="E57" i="182" s="1"/>
  <c r="N111" i="15"/>
  <c r="D50" i="181" s="1"/>
  <c r="E50" i="181" s="1"/>
  <c r="E52" i="181" s="1"/>
  <c r="E57" i="181" s="1"/>
  <c r="N112" i="15"/>
  <c r="D50" i="184" s="1"/>
  <c r="E50" i="184" s="1"/>
  <c r="E52" i="184" s="1"/>
  <c r="E57" i="184" s="1"/>
  <c r="N113" i="15"/>
  <c r="D50" i="185" s="1"/>
  <c r="E50" i="185" s="1"/>
  <c r="E52" i="185" s="1"/>
  <c r="E57" i="185" s="1"/>
  <c r="N115" i="15"/>
  <c r="D50" i="189" s="1"/>
  <c r="E50" i="189" s="1"/>
  <c r="E52" i="189" s="1"/>
  <c r="E57" i="189" s="1"/>
  <c r="N116" i="15"/>
  <c r="D50" i="191" s="1"/>
  <c r="E50" i="191" s="1"/>
  <c r="E52" i="191" s="1"/>
  <c r="E57" i="191" s="1"/>
  <c r="D50" i="193"/>
  <c r="E50" i="193" s="1"/>
  <c r="E52" i="193" s="1"/>
  <c r="E57" i="193" s="1"/>
  <c r="N120" i="15"/>
  <c r="D50" i="194" s="1"/>
  <c r="E50" i="194" s="1"/>
  <c r="E52" i="194" s="1"/>
  <c r="E57" i="194" s="1"/>
  <c r="N121" i="15"/>
  <c r="D50" i="195" s="1"/>
  <c r="E50" i="195" s="1"/>
  <c r="E52" i="195" s="1"/>
  <c r="E57" i="195" s="1"/>
  <c r="N122" i="15"/>
  <c r="N123" i="15"/>
  <c r="D50" i="197" s="1"/>
  <c r="E50" i="197" s="1"/>
  <c r="E52" i="197" s="1"/>
  <c r="E57" i="197" s="1"/>
  <c r="N124" i="15"/>
  <c r="D50" i="198" s="1"/>
  <c r="E50" i="198" s="1"/>
  <c r="E52" i="198" s="1"/>
  <c r="E57" i="198" s="1"/>
  <c r="N125" i="15"/>
  <c r="D50" i="199" s="1"/>
  <c r="E50" i="199" s="1"/>
  <c r="E52" i="199" s="1"/>
  <c r="E57" i="199" s="1"/>
  <c r="N126" i="15"/>
  <c r="D50" i="201" s="1"/>
  <c r="E50" i="201" s="1"/>
  <c r="E52" i="201" s="1"/>
  <c r="E57" i="201" s="1"/>
  <c r="N127" i="15"/>
  <c r="D50" i="203" s="1"/>
  <c r="E50" i="203" s="1"/>
  <c r="E52" i="203" s="1"/>
  <c r="E57" i="203" s="1"/>
  <c r="N128" i="15"/>
  <c r="D50" i="206" s="1"/>
  <c r="E50" i="206" s="1"/>
  <c r="E52" i="206" s="1"/>
  <c r="E57" i="206" s="1"/>
  <c r="N129" i="15"/>
  <c r="D50" i="205" s="1"/>
  <c r="E50" i="205" s="1"/>
  <c r="E52" i="205" s="1"/>
  <c r="E57" i="205" s="1"/>
  <c r="N130" i="15"/>
  <c r="D50" i="208" s="1"/>
  <c r="E50" i="208" s="1"/>
  <c r="E52" i="208" s="1"/>
  <c r="E57" i="208" s="1"/>
  <c r="N131" i="15"/>
  <c r="N132" i="15"/>
  <c r="E50" i="275" s="1"/>
  <c r="E52" i="275" s="1"/>
  <c r="E57" i="275" s="1"/>
  <c r="N133" i="15"/>
  <c r="N134" i="15"/>
  <c r="E50" i="277" s="1"/>
  <c r="E52" i="277" s="1"/>
  <c r="E57" i="277" s="1"/>
  <c r="N135" i="15"/>
  <c r="N136" i="15"/>
  <c r="D50" i="218" s="1"/>
  <c r="E50" i="218" s="1"/>
  <c r="E52" i="218" s="1"/>
  <c r="E57" i="218" s="1"/>
  <c r="N140" i="15"/>
  <c r="D50" i="225" s="1"/>
  <c r="E50" i="225" s="1"/>
  <c r="E52" i="225" s="1"/>
  <c r="E57" i="225" s="1"/>
  <c r="N141" i="15"/>
  <c r="D50" i="226" s="1"/>
  <c r="E50" i="226" s="1"/>
  <c r="E52" i="226" s="1"/>
  <c r="E57" i="226" s="1"/>
  <c r="N142" i="15"/>
  <c r="D50" i="228" s="1"/>
  <c r="E50" i="228" s="1"/>
  <c r="E52" i="228" s="1"/>
  <c r="E57" i="228" s="1"/>
  <c r="N144" i="15"/>
  <c r="D50" i="230" s="1"/>
  <c r="E50" i="230" s="1"/>
  <c r="E52" i="230" s="1"/>
  <c r="E57" i="230" s="1"/>
  <c r="N145" i="15"/>
  <c r="N146" i="15"/>
  <c r="D50" i="232" s="1"/>
  <c r="N147" i="15"/>
  <c r="N148" i="15"/>
  <c r="N149" i="15"/>
  <c r="D50" i="238" s="1"/>
  <c r="N150" i="15"/>
  <c r="N151" i="15"/>
  <c r="D50" i="242" s="1"/>
  <c r="N152" i="15"/>
  <c r="E50" i="272" s="1"/>
  <c r="E52" i="272" s="1"/>
  <c r="E57" i="272" s="1"/>
  <c r="N153" i="15"/>
  <c r="N154" i="15"/>
  <c r="N155" i="15"/>
  <c r="N156" i="15"/>
  <c r="N157" i="15"/>
  <c r="E50" i="260" s="1"/>
  <c r="E52" i="260" s="1"/>
  <c r="E57" i="260" s="1"/>
  <c r="N158" i="15"/>
  <c r="D50" i="253" s="1"/>
  <c r="N159" i="15"/>
  <c r="D50" i="254" s="1"/>
  <c r="N160" i="15"/>
  <c r="D50" i="256" s="1"/>
  <c r="N162" i="15"/>
  <c r="N163" i="15"/>
  <c r="E50" i="288" s="1"/>
  <c r="E52" i="288" s="1"/>
  <c r="E57" i="288" s="1"/>
  <c r="N4" i="15"/>
  <c r="D50" i="26" s="1"/>
  <c r="E50" i="26" s="1"/>
  <c r="AM190" i="21" l="1"/>
  <c r="D50" i="248"/>
  <c r="E50" i="248" s="1"/>
  <c r="E52" i="248" s="1"/>
  <c r="E57" i="248" s="1"/>
  <c r="E50" i="304"/>
  <c r="E52" i="304" s="1"/>
  <c r="E57" i="304" s="1"/>
  <c r="D50" i="178"/>
  <c r="E50" i="178" s="1"/>
  <c r="E52" i="178" s="1"/>
  <c r="E57" i="178" s="1"/>
  <c r="E50" i="300"/>
  <c r="E52" i="300" s="1"/>
  <c r="E57" i="300" s="1"/>
  <c r="D50" i="173"/>
  <c r="E50" i="173" s="1"/>
  <c r="E52" i="173" s="1"/>
  <c r="E57" i="173" s="1"/>
  <c r="E50" i="299"/>
  <c r="E52" i="299" s="1"/>
  <c r="E57" i="299" s="1"/>
  <c r="D50" i="71"/>
  <c r="E50" i="71" s="1"/>
  <c r="E52" i="71" s="1"/>
  <c r="E57" i="71" s="1"/>
  <c r="E50" i="298"/>
  <c r="E52" i="298" s="1"/>
  <c r="E57" i="298" s="1"/>
  <c r="D50" i="106"/>
  <c r="E50" i="106" s="1"/>
  <c r="E52" i="106" s="1"/>
  <c r="E57" i="106" s="1"/>
  <c r="E50" i="297"/>
  <c r="E52" i="297" s="1"/>
  <c r="E57" i="297" s="1"/>
  <c r="D50" i="96"/>
  <c r="E50" i="96" s="1"/>
  <c r="E52" i="96" s="1"/>
  <c r="E57" i="96" s="1"/>
  <c r="E50" i="296"/>
  <c r="E52" i="296" s="1"/>
  <c r="E57" i="296" s="1"/>
  <c r="D50" i="38"/>
  <c r="E50" i="38" s="1"/>
  <c r="E52" i="38" s="1"/>
  <c r="E57" i="38" s="1"/>
  <c r="E50" i="294"/>
  <c r="E52" i="294" s="1"/>
  <c r="E57" i="294" s="1"/>
  <c r="D50" i="74"/>
  <c r="E50" i="74" s="1"/>
  <c r="E52" i="74" s="1"/>
  <c r="E57" i="74" s="1"/>
  <c r="E50" i="293"/>
  <c r="E52" i="293" s="1"/>
  <c r="E57" i="293" s="1"/>
  <c r="D50" i="60"/>
  <c r="E50" i="60" s="1"/>
  <c r="E52" i="60" s="1"/>
  <c r="E57" i="60" s="1"/>
  <c r="E50" i="292"/>
  <c r="E52" i="292" s="1"/>
  <c r="E57" i="292" s="1"/>
  <c r="D50" i="50"/>
  <c r="E50" i="50" s="1"/>
  <c r="E52" i="50" s="1"/>
  <c r="E57" i="50" s="1"/>
  <c r="E50" i="291"/>
  <c r="E52" i="291" s="1"/>
  <c r="E57" i="291" s="1"/>
  <c r="D50" i="72"/>
  <c r="E50" i="72" s="1"/>
  <c r="E52" i="72" s="1"/>
  <c r="E57" i="72" s="1"/>
  <c r="E50" i="290"/>
  <c r="E52" i="290" s="1"/>
  <c r="E57" i="290" s="1"/>
  <c r="D50" i="233"/>
  <c r="E50" i="233" s="1"/>
  <c r="E52" i="233" s="1"/>
  <c r="E57" i="233" s="1"/>
  <c r="E50" i="265"/>
  <c r="E52" i="265" s="1"/>
  <c r="E57" i="265" s="1"/>
  <c r="E50" i="287"/>
  <c r="E52" i="287" s="1"/>
  <c r="E57" i="287" s="1"/>
  <c r="D50" i="80"/>
  <c r="E50" i="80" s="1"/>
  <c r="E52" i="80" s="1"/>
  <c r="E57" i="80" s="1"/>
  <c r="E50" i="285"/>
  <c r="E52" i="285" s="1"/>
  <c r="E57" i="285" s="1"/>
  <c r="D50" i="200"/>
  <c r="E50" i="200" s="1"/>
  <c r="E52" i="200" s="1"/>
  <c r="E57" i="200" s="1"/>
  <c r="E50" i="278"/>
  <c r="E52" i="278" s="1"/>
  <c r="E57" i="278" s="1"/>
  <c r="D50" i="213"/>
  <c r="E50" i="213" s="1"/>
  <c r="E52" i="213" s="1"/>
  <c r="E57" i="213" s="1"/>
  <c r="E50" i="276"/>
  <c r="E52" i="276" s="1"/>
  <c r="E57" i="276" s="1"/>
  <c r="E50" i="263"/>
  <c r="E52" i="263" s="1"/>
  <c r="E57" i="263" s="1"/>
  <c r="D50" i="259"/>
  <c r="E50" i="259" s="1"/>
  <c r="E52" i="259" s="1"/>
  <c r="E57" i="259" s="1"/>
  <c r="D50" i="258"/>
  <c r="E50" i="258" s="1"/>
  <c r="E52" i="258" s="1"/>
  <c r="E57" i="258" s="1"/>
  <c r="E50" i="262"/>
  <c r="E52" i="262" s="1"/>
  <c r="E57" i="262" s="1"/>
  <c r="D50" i="249"/>
  <c r="E50" i="249" s="1"/>
  <c r="E52" i="249" s="1"/>
  <c r="E57" i="249" s="1"/>
  <c r="D50" i="246"/>
  <c r="E50" i="246" s="1"/>
  <c r="E52" i="246" s="1"/>
  <c r="E57" i="246" s="1"/>
  <c r="E50" i="256"/>
  <c r="E52" i="256" s="1"/>
  <c r="E57" i="256" s="1"/>
  <c r="E50" i="253"/>
  <c r="E52" i="253" s="1"/>
  <c r="E57" i="253" s="1"/>
  <c r="D50" i="250"/>
  <c r="E50" i="250" s="1"/>
  <c r="E52" i="250" s="1"/>
  <c r="E57" i="250" s="1"/>
  <c r="E50" i="254"/>
  <c r="E52" i="254" s="1"/>
  <c r="E57" i="254" s="1"/>
  <c r="D50" i="251"/>
  <c r="E50" i="251" s="1"/>
  <c r="E52" i="251" s="1"/>
  <c r="E57" i="251" s="1"/>
  <c r="D50" i="139"/>
  <c r="E50" i="139" s="1"/>
  <c r="E52" i="139" s="1"/>
  <c r="E57" i="139" s="1"/>
  <c r="D50" i="141"/>
  <c r="E50" i="141" s="1"/>
  <c r="E52" i="141" s="1"/>
  <c r="E57" i="141" s="1"/>
  <c r="D50" i="138"/>
  <c r="E50" i="138" s="1"/>
  <c r="E52" i="138" s="1"/>
  <c r="E57" i="138" s="1"/>
  <c r="D50" i="244"/>
  <c r="E50" i="244" s="1"/>
  <c r="E52" i="244" s="1"/>
  <c r="E57" i="244" s="1"/>
  <c r="D50" i="240"/>
  <c r="E50" i="240" s="1"/>
  <c r="E52" i="240" s="1"/>
  <c r="E57" i="240" s="1"/>
  <c r="D50" i="234"/>
  <c r="E50" i="234" s="1"/>
  <c r="E52" i="234" s="1"/>
  <c r="E57" i="234" s="1"/>
  <c r="E50" i="242"/>
  <c r="E52" i="242" s="1"/>
  <c r="E57" i="242" s="1"/>
  <c r="D50" i="236"/>
  <c r="E50" i="236" s="1"/>
  <c r="E52" i="236" s="1"/>
  <c r="E57" i="236" s="1"/>
  <c r="D50" i="216"/>
  <c r="E50" i="216" s="1"/>
  <c r="E52" i="216" s="1"/>
  <c r="E57" i="216" s="1"/>
  <c r="E50" i="238"/>
  <c r="E52" i="238" s="1"/>
  <c r="E57" i="238" s="1"/>
  <c r="D50" i="210"/>
  <c r="E50" i="210" s="1"/>
  <c r="E52" i="210" s="1"/>
  <c r="E57" i="210" s="1"/>
  <c r="D50" i="212"/>
  <c r="E50" i="212" s="1"/>
  <c r="E52" i="212" s="1"/>
  <c r="E57" i="212" s="1"/>
  <c r="E50" i="232"/>
  <c r="E52" i="232" s="1"/>
  <c r="E57" i="232" s="1"/>
  <c r="D50" i="214"/>
  <c r="E50" i="214" s="1"/>
  <c r="E52" i="214" s="1"/>
  <c r="E57" i="214" s="1"/>
  <c r="D50" i="77"/>
  <c r="E50" i="77" s="1"/>
  <c r="E52" i="77" s="1"/>
  <c r="E57" i="77" s="1"/>
  <c r="E50" i="78"/>
  <c r="E52" i="78" s="1"/>
  <c r="E57" i="78" s="1"/>
  <c r="K4" i="15"/>
  <c r="D47" i="26" s="1"/>
  <c r="E47" i="26" s="1"/>
  <c r="L4" i="15"/>
  <c r="D48" i="26" s="1"/>
  <c r="E48" i="26" s="1"/>
  <c r="M4" i="15"/>
  <c r="D49" i="26" s="1"/>
  <c r="E49" i="26" s="1"/>
  <c r="J4" i="15"/>
  <c r="D46" i="26" s="1"/>
  <c r="E46" i="26" s="1"/>
  <c r="E52" i="26" l="1"/>
  <c r="E57" i="26" s="1"/>
  <c r="E45" i="6"/>
  <c r="AT5" i="21" l="1"/>
  <c r="AT182" i="21" l="1"/>
  <c r="AT189" i="21"/>
  <c r="AT120" i="21"/>
  <c r="AT163" i="21"/>
  <c r="AT107" i="21"/>
  <c r="AT119" i="21"/>
  <c r="AT64" i="21"/>
  <c r="AT111" i="21"/>
  <c r="AT57" i="21"/>
  <c r="AT61" i="21"/>
  <c r="AT46" i="21"/>
  <c r="AT11" i="21"/>
  <c r="AT19" i="21"/>
  <c r="AT29" i="21"/>
  <c r="AT81" i="21"/>
  <c r="AT116" i="21"/>
  <c r="AT180" i="21"/>
  <c r="AT50" i="21"/>
  <c r="AT168" i="21"/>
  <c r="AT141" i="21"/>
  <c r="AT145" i="21"/>
  <c r="AT36" i="21"/>
  <c r="AT106" i="21"/>
  <c r="AT80" i="21"/>
  <c r="AT73" i="21"/>
  <c r="AT7" i="21"/>
  <c r="AT9" i="21"/>
  <c r="AT12" i="21"/>
  <c r="AT15" i="21"/>
  <c r="AT20" i="21"/>
  <c r="AT24" i="21"/>
  <c r="AT28" i="21"/>
  <c r="AT33" i="21"/>
  <c r="AT37" i="21"/>
  <c r="AT41" i="21"/>
  <c r="AT49" i="21"/>
  <c r="AT53" i="21"/>
  <c r="AT58" i="21"/>
  <c r="AT59" i="21"/>
  <c r="AT65" i="21"/>
  <c r="AT68" i="21"/>
  <c r="AT75" i="21"/>
  <c r="AT88" i="21"/>
  <c r="AT91" i="21"/>
  <c r="AT101" i="21"/>
  <c r="AT105" i="21"/>
  <c r="AT114" i="21"/>
  <c r="AT121" i="21"/>
  <c r="AT124" i="21"/>
  <c r="AT128" i="21"/>
  <c r="AT131" i="21"/>
  <c r="AT134" i="21"/>
  <c r="AT137" i="21"/>
  <c r="AT139" i="21"/>
  <c r="AT144" i="21"/>
  <c r="AT149" i="21"/>
  <c r="AT153" i="21"/>
  <c r="AT157" i="21"/>
  <c r="AT160" i="21"/>
  <c r="AT165" i="21"/>
  <c r="AT170" i="21"/>
  <c r="AT172" i="21"/>
  <c r="AT175" i="21"/>
  <c r="AT188" i="21"/>
  <c r="AT8" i="21"/>
  <c r="AT13" i="21"/>
  <c r="AT17" i="21"/>
  <c r="AT22" i="21"/>
  <c r="AT26" i="21"/>
  <c r="AT31" i="21"/>
  <c r="AT39" i="21"/>
  <c r="AT43" i="21"/>
  <c r="AT47" i="21"/>
  <c r="AT52" i="21"/>
  <c r="AT55" i="21"/>
  <c r="AT62" i="21"/>
  <c r="AT67" i="21"/>
  <c r="AT70" i="21"/>
  <c r="AT77" i="21"/>
  <c r="AT84" i="21"/>
  <c r="AT90" i="21"/>
  <c r="AT93" i="21"/>
  <c r="AT96" i="21"/>
  <c r="AT99" i="21"/>
  <c r="AT103" i="21"/>
  <c r="AT108" i="21"/>
  <c r="AT112" i="21"/>
  <c r="AT117" i="21"/>
  <c r="AT123" i="21"/>
  <c r="AT126" i="21"/>
  <c r="AT129" i="21"/>
  <c r="AT132" i="21"/>
  <c r="AT138" i="21"/>
  <c r="AT142" i="21"/>
  <c r="AT147" i="21"/>
  <c r="AT151" i="21"/>
  <c r="AT155" i="21"/>
  <c r="AT159" i="21"/>
  <c r="AT162" i="21"/>
  <c r="AT167" i="21"/>
  <c r="AT179" i="21"/>
  <c r="AT186" i="21"/>
  <c r="AT6" i="21"/>
  <c r="AT190" i="21" s="1"/>
  <c r="AT21" i="21"/>
  <c r="AT30" i="21"/>
  <c r="AT38" i="21"/>
  <c r="AT45" i="21"/>
  <c r="AT54" i="21"/>
  <c r="AT60" i="21"/>
  <c r="AT69" i="21"/>
  <c r="AT76" i="21"/>
  <c r="AT83" i="21"/>
  <c r="AT89" i="21"/>
  <c r="AT95" i="21"/>
  <c r="AT102" i="21"/>
  <c r="AT110" i="21"/>
  <c r="AT122" i="21"/>
  <c r="AT135" i="21"/>
  <c r="AT140" i="21"/>
  <c r="AT150" i="21"/>
  <c r="AT158" i="21"/>
  <c r="AT166" i="21"/>
  <c r="AT173" i="21"/>
  <c r="AT178" i="21"/>
  <c r="AT185" i="21"/>
  <c r="AT10" i="21"/>
  <c r="AT16" i="21"/>
  <c r="AT25" i="21"/>
  <c r="AT34" i="21"/>
  <c r="AT42" i="21"/>
  <c r="AT51" i="21"/>
  <c r="AT66" i="21"/>
  <c r="AT72" i="21"/>
  <c r="AT79" i="21"/>
  <c r="AT86" i="21"/>
  <c r="AT92" i="21"/>
  <c r="AT98" i="21"/>
  <c r="AT115" i="21"/>
  <c r="AT125" i="21"/>
  <c r="AT146" i="21"/>
  <c r="AT154" i="21"/>
  <c r="AT161" i="21"/>
  <c r="AT176" i="21"/>
  <c r="AT183" i="21"/>
  <c r="AT23" i="21"/>
  <c r="AT40" i="21"/>
  <c r="AT56" i="21"/>
  <c r="AT71" i="21"/>
  <c r="AT85" i="21"/>
  <c r="AT97" i="21"/>
  <c r="AT113" i="21"/>
  <c r="AT130" i="21"/>
  <c r="AT143" i="21"/>
  <c r="AT174" i="21"/>
  <c r="AT187" i="21"/>
  <c r="AT14" i="21"/>
  <c r="AT32" i="21"/>
  <c r="AT48" i="21"/>
  <c r="AT63" i="21"/>
  <c r="AT78" i="21"/>
  <c r="AT104" i="21"/>
  <c r="AT136" i="21"/>
  <c r="AT152" i="21"/>
  <c r="AT169" i="21"/>
  <c r="AT181" i="21"/>
  <c r="AT44" i="21"/>
  <c r="AT74" i="21"/>
  <c r="AT100" i="21"/>
  <c r="AT133" i="21"/>
  <c r="AT164" i="21"/>
  <c r="AT27" i="21"/>
  <c r="AT87" i="21"/>
  <c r="AT118" i="21"/>
  <c r="AT148" i="21"/>
  <c r="AT177" i="21"/>
  <c r="AT35" i="21"/>
  <c r="AT94" i="21"/>
  <c r="AT127" i="21"/>
  <c r="AT156" i="21"/>
  <c r="AT184" i="21"/>
  <c r="AT18" i="21"/>
  <c r="AT82" i="21"/>
  <c r="AT109" i="21"/>
  <c r="AT171" i="21"/>
  <c r="E95" i="6"/>
  <c r="D34" i="6" l="1"/>
  <c r="D37" i="6"/>
  <c r="D34" i="308" l="1"/>
  <c r="D76" i="307"/>
  <c r="D37" i="308"/>
  <c r="E37" i="308" s="1"/>
  <c r="D79" i="307"/>
  <c r="E79" i="307" s="1"/>
  <c r="D37" i="305"/>
  <c r="E37" i="305" s="1"/>
  <c r="D37" i="306"/>
  <c r="E37" i="306" s="1"/>
  <c r="D34" i="305"/>
  <c r="D34" i="306"/>
  <c r="D37" i="303"/>
  <c r="E37" i="303" s="1"/>
  <c r="D37" i="304"/>
  <c r="E37" i="304" s="1"/>
  <c r="D34" i="303"/>
  <c r="D34" i="304"/>
  <c r="D79" i="301"/>
  <c r="E79" i="301" s="1"/>
  <c r="D37" i="302"/>
  <c r="E37" i="302" s="1"/>
  <c r="D76" i="301"/>
  <c r="D34" i="302"/>
  <c r="D34" i="299"/>
  <c r="D34" i="300"/>
  <c r="D37" i="299"/>
  <c r="E37" i="299" s="1"/>
  <c r="D37" i="300"/>
  <c r="E37" i="300" s="1"/>
  <c r="D37" i="297"/>
  <c r="E37" i="297" s="1"/>
  <c r="D37" i="298"/>
  <c r="E37" i="298" s="1"/>
  <c r="D34" i="297"/>
  <c r="D34" i="298"/>
  <c r="D34" i="296"/>
  <c r="D76" i="295"/>
  <c r="D37" i="296"/>
  <c r="E37" i="296" s="1"/>
  <c r="D79" i="295"/>
  <c r="E79" i="295" s="1"/>
  <c r="D37" i="293"/>
  <c r="E37" i="293" s="1"/>
  <c r="D37" i="294"/>
  <c r="E37" i="294" s="1"/>
  <c r="D34" i="293"/>
  <c r="D34" i="294"/>
  <c r="D37" i="291"/>
  <c r="E37" i="291" s="1"/>
  <c r="D37" i="292"/>
  <c r="E37" i="292" s="1"/>
  <c r="D34" i="291"/>
  <c r="D34" i="292"/>
  <c r="D37" i="290"/>
  <c r="E37" i="290" s="1"/>
  <c r="D34" i="290"/>
  <c r="D37" i="287"/>
  <c r="E37" i="287" s="1"/>
  <c r="D37" i="288"/>
  <c r="E37" i="288" s="1"/>
  <c r="D79" i="286"/>
  <c r="E79" i="286" s="1"/>
  <c r="D34" i="287"/>
  <c r="D34" i="288"/>
  <c r="D76" i="286"/>
  <c r="D34" i="284"/>
  <c r="D34" i="285"/>
  <c r="D37" i="284"/>
  <c r="E37" i="284" s="1"/>
  <c r="D37" i="285"/>
  <c r="E37" i="285" s="1"/>
  <c r="D34" i="278"/>
  <c r="D34" i="282"/>
  <c r="D34" i="280"/>
  <c r="D76" i="279"/>
  <c r="D34" i="283"/>
  <c r="D34" i="281"/>
  <c r="D37" i="278"/>
  <c r="E37" i="278" s="1"/>
  <c r="D37" i="282"/>
  <c r="E37" i="282" s="1"/>
  <c r="D37" i="281"/>
  <c r="E37" i="281" s="1"/>
  <c r="D37" i="280"/>
  <c r="E37" i="280" s="1"/>
  <c r="D79" i="279"/>
  <c r="E79" i="279" s="1"/>
  <c r="D37" i="283"/>
  <c r="E37" i="283" s="1"/>
  <c r="D37" i="273"/>
  <c r="E37" i="273" s="1"/>
  <c r="D37" i="276"/>
  <c r="E37" i="276" s="1"/>
  <c r="D37" i="275"/>
  <c r="E37" i="275" s="1"/>
  <c r="D37" i="277"/>
  <c r="E37" i="277" s="1"/>
  <c r="D79" i="274"/>
  <c r="E79" i="274" s="1"/>
  <c r="D34" i="273"/>
  <c r="D34" i="276"/>
  <c r="D34" i="277"/>
  <c r="D34" i="275"/>
  <c r="D76" i="274"/>
  <c r="D37" i="272"/>
  <c r="E37" i="272" s="1"/>
  <c r="D79" i="271"/>
  <c r="E79" i="271" s="1"/>
  <c r="D34" i="272"/>
  <c r="D76" i="271"/>
  <c r="D37" i="270"/>
  <c r="E37" i="270" s="1"/>
  <c r="D79" i="269"/>
  <c r="E79" i="269" s="1"/>
  <c r="D76" i="269"/>
  <c r="D34" i="270"/>
  <c r="D37" i="265"/>
  <c r="E37" i="265" s="1"/>
  <c r="D34" i="265"/>
  <c r="D37" i="264"/>
  <c r="E37" i="264" s="1"/>
  <c r="D37" i="263"/>
  <c r="E37" i="263" s="1"/>
  <c r="D79" i="261"/>
  <c r="E79" i="261" s="1"/>
  <c r="D37" i="262"/>
  <c r="E37" i="262" s="1"/>
  <c r="D34" i="264"/>
  <c r="D34" i="263"/>
  <c r="D76" i="261"/>
  <c r="D34" i="262"/>
  <c r="D37" i="260"/>
  <c r="E37" i="260" s="1"/>
  <c r="D37" i="259"/>
  <c r="E37" i="259" s="1"/>
  <c r="D37" i="258"/>
  <c r="E37" i="258" s="1"/>
  <c r="D79" i="257"/>
  <c r="E79" i="257" s="1"/>
  <c r="D34" i="260"/>
  <c r="D34" i="259"/>
  <c r="D34" i="258"/>
  <c r="D76" i="257"/>
  <c r="D34" i="256"/>
  <c r="D76" i="255"/>
  <c r="D37" i="256"/>
  <c r="E37" i="256" s="1"/>
  <c r="D79" i="255"/>
  <c r="E79" i="255" s="1"/>
  <c r="D37" i="254"/>
  <c r="E37" i="254" s="1"/>
  <c r="D37" i="253"/>
  <c r="E37" i="253" s="1"/>
  <c r="D79" i="252"/>
  <c r="E79" i="252" s="1"/>
  <c r="D34" i="254"/>
  <c r="D34" i="253"/>
  <c r="D76" i="252"/>
  <c r="D37" i="249"/>
  <c r="E37" i="249" s="1"/>
  <c r="D37" i="251"/>
  <c r="E37" i="251" s="1"/>
  <c r="D37" i="250"/>
  <c r="E37" i="250" s="1"/>
  <c r="D37" i="248"/>
  <c r="E37" i="248" s="1"/>
  <c r="D79" i="247"/>
  <c r="E79" i="247" s="1"/>
  <c r="D34" i="251"/>
  <c r="D34" i="250"/>
  <c r="D34" i="249"/>
  <c r="D34" i="248"/>
  <c r="D76" i="247"/>
  <c r="D79" i="245"/>
  <c r="E79" i="245" s="1"/>
  <c r="D37" i="246"/>
  <c r="E37" i="246" s="1"/>
  <c r="D76" i="245"/>
  <c r="D34" i="246"/>
  <c r="D79" i="243"/>
  <c r="E79" i="243" s="1"/>
  <c r="D37" i="244"/>
  <c r="E37" i="244" s="1"/>
  <c r="D76" i="243"/>
  <c r="D34" i="244"/>
  <c r="D79" i="241"/>
  <c r="E79" i="241" s="1"/>
  <c r="D37" i="242"/>
  <c r="E37" i="242" s="1"/>
  <c r="D76" i="241"/>
  <c r="D34" i="242"/>
  <c r="D79" i="239"/>
  <c r="E79" i="239" s="1"/>
  <c r="D37" i="240"/>
  <c r="E37" i="240" s="1"/>
  <c r="D76" i="239"/>
  <c r="D34" i="240"/>
  <c r="D79" i="237"/>
  <c r="E79" i="237" s="1"/>
  <c r="D37" i="238"/>
  <c r="E37" i="238" s="1"/>
  <c r="D76" i="237"/>
  <c r="D34" i="238"/>
  <c r="D79" i="235"/>
  <c r="E79" i="235" s="1"/>
  <c r="D37" i="234"/>
  <c r="E37" i="234" s="1"/>
  <c r="D37" i="236"/>
  <c r="E37" i="236" s="1"/>
  <c r="D76" i="235"/>
  <c r="D34" i="236"/>
  <c r="D34" i="234"/>
  <c r="D79" i="231"/>
  <c r="E79" i="231" s="1"/>
  <c r="D37" i="233"/>
  <c r="E37" i="233" s="1"/>
  <c r="D37" i="232"/>
  <c r="E37" i="232" s="1"/>
  <c r="D37" i="230"/>
  <c r="E37" i="230" s="1"/>
  <c r="D76" i="231"/>
  <c r="D34" i="233"/>
  <c r="D34" i="230"/>
  <c r="D34" i="232"/>
  <c r="D79" i="224"/>
  <c r="E79" i="224" s="1"/>
  <c r="D37" i="229"/>
  <c r="E37" i="229" s="1"/>
  <c r="D37" i="228"/>
  <c r="E37" i="228" s="1"/>
  <c r="D37" i="226"/>
  <c r="E37" i="226" s="1"/>
  <c r="D79" i="227"/>
  <c r="E79" i="227" s="1"/>
  <c r="D37" i="225"/>
  <c r="E37" i="225" s="1"/>
  <c r="D37" i="222"/>
  <c r="E37" i="222" s="1"/>
  <c r="D79" i="221"/>
  <c r="E79" i="221" s="1"/>
  <c r="D37" i="223"/>
  <c r="E37" i="223" s="1"/>
  <c r="D37" i="220"/>
  <c r="E37" i="220" s="1"/>
  <c r="D79" i="219"/>
  <c r="E79" i="219" s="1"/>
  <c r="D79" i="217"/>
  <c r="E79" i="217" s="1"/>
  <c r="D37" i="218"/>
  <c r="E37" i="218" s="1"/>
  <c r="D37" i="216"/>
  <c r="E37" i="216" s="1"/>
  <c r="D79" i="215"/>
  <c r="E79" i="215" s="1"/>
  <c r="D79" i="211"/>
  <c r="E79" i="211" s="1"/>
  <c r="D37" i="208"/>
  <c r="E37" i="208" s="1"/>
  <c r="D79" i="207"/>
  <c r="E79" i="207" s="1"/>
  <c r="D37" i="214"/>
  <c r="E37" i="214" s="1"/>
  <c r="D37" i="212"/>
  <c r="E37" i="212" s="1"/>
  <c r="D37" i="210"/>
  <c r="E37" i="210" s="1"/>
  <c r="D79" i="209"/>
  <c r="E79" i="209" s="1"/>
  <c r="D37" i="213"/>
  <c r="E37" i="213" s="1"/>
  <c r="D37" i="206"/>
  <c r="E37" i="206" s="1"/>
  <c r="D37" i="203"/>
  <c r="E37" i="203" s="1"/>
  <c r="D79" i="202"/>
  <c r="E79" i="202" s="1"/>
  <c r="D37" i="197"/>
  <c r="E37" i="197" s="1"/>
  <c r="D37" i="201"/>
  <c r="E37" i="201" s="1"/>
  <c r="D37" i="199"/>
  <c r="E37" i="199" s="1"/>
  <c r="D37" i="205"/>
  <c r="E37" i="205" s="1"/>
  <c r="D79" i="204"/>
  <c r="E79" i="204" s="1"/>
  <c r="D37" i="198"/>
  <c r="E37" i="198" s="1"/>
  <c r="D37" i="200"/>
  <c r="E37" i="200" s="1"/>
  <c r="D79" i="196"/>
  <c r="E79" i="196" s="1"/>
  <c r="D37" i="193"/>
  <c r="E37" i="193" s="1"/>
  <c r="D37" i="189"/>
  <c r="E37" i="189" s="1"/>
  <c r="D79" i="186"/>
  <c r="E79" i="186" s="1"/>
  <c r="D37" i="194"/>
  <c r="E37" i="194" s="1"/>
  <c r="D79" i="188"/>
  <c r="E79" i="188" s="1"/>
  <c r="D37" i="187"/>
  <c r="E37" i="187" s="1"/>
  <c r="D37" i="191"/>
  <c r="E37" i="191" s="1"/>
  <c r="D37" i="195"/>
  <c r="E37" i="195" s="1"/>
  <c r="D79" i="192"/>
  <c r="E79" i="192" s="1"/>
  <c r="D79" i="190"/>
  <c r="E79" i="190" s="1"/>
  <c r="D37" i="185"/>
  <c r="E37" i="185" s="1"/>
  <c r="D79" i="183"/>
  <c r="E79" i="183" s="1"/>
  <c r="D37" i="181"/>
  <c r="E37" i="181" s="1"/>
  <c r="D79" i="180"/>
  <c r="E79" i="180" s="1"/>
  <c r="D37" i="182"/>
  <c r="E37" i="182" s="1"/>
  <c r="D37" i="184"/>
  <c r="E37" i="184" s="1"/>
  <c r="D37" i="178"/>
  <c r="E37" i="178" s="1"/>
  <c r="D37" i="165"/>
  <c r="E37" i="165" s="1"/>
  <c r="D37" i="179"/>
  <c r="E37" i="179" s="1"/>
  <c r="D37" i="177"/>
  <c r="E37" i="177" s="1"/>
  <c r="D37" i="175"/>
  <c r="E37" i="175" s="1"/>
  <c r="D37" i="173"/>
  <c r="E37" i="173" s="1"/>
  <c r="D79" i="163"/>
  <c r="E79" i="163" s="1"/>
  <c r="D37" i="162"/>
  <c r="E37" i="162" s="1"/>
  <c r="D37" i="171"/>
  <c r="E37" i="171" s="1"/>
  <c r="D79" i="170"/>
  <c r="E79" i="170" s="1"/>
  <c r="D37" i="168"/>
  <c r="E37" i="168" s="1"/>
  <c r="D79" i="166"/>
  <c r="E79" i="166" s="1"/>
  <c r="D37" i="164"/>
  <c r="E37" i="164" s="1"/>
  <c r="D79" i="176"/>
  <c r="E79" i="176" s="1"/>
  <c r="D37" i="174"/>
  <c r="E37" i="174" s="1"/>
  <c r="D79" i="172"/>
  <c r="E79" i="172" s="1"/>
  <c r="D37" i="169"/>
  <c r="E37" i="169" s="1"/>
  <c r="D37" i="161"/>
  <c r="E37" i="161" s="1"/>
  <c r="D79" i="152"/>
  <c r="E79" i="152" s="1"/>
  <c r="D79" i="160"/>
  <c r="E79" i="160" s="1"/>
  <c r="D37" i="157"/>
  <c r="E37" i="157" s="1"/>
  <c r="D37" i="154"/>
  <c r="E37" i="154" s="1"/>
  <c r="D37" i="151"/>
  <c r="E37" i="151" s="1"/>
  <c r="D79" i="148"/>
  <c r="E79" i="148" s="1"/>
  <c r="D79" i="158"/>
  <c r="E79" i="158" s="1"/>
  <c r="D79" i="156"/>
  <c r="E79" i="156" s="1"/>
  <c r="D37" i="153"/>
  <c r="E37" i="153" s="1"/>
  <c r="D37" i="150"/>
  <c r="E37" i="150" s="1"/>
  <c r="D37" i="147"/>
  <c r="E37" i="147" s="1"/>
  <c r="D37" i="159"/>
  <c r="E37" i="159" s="1"/>
  <c r="D37" i="149"/>
  <c r="E37" i="149" s="1"/>
  <c r="D37" i="146"/>
  <c r="E37" i="146" s="1"/>
  <c r="D79" i="145"/>
  <c r="E79" i="145" s="1"/>
  <c r="D37" i="144"/>
  <c r="E37" i="144" s="1"/>
  <c r="D79" i="143"/>
  <c r="E79" i="143" s="1"/>
  <c r="D37" i="142"/>
  <c r="E37" i="142" s="1"/>
  <c r="D37" i="138"/>
  <c r="E37" i="138" s="1"/>
  <c r="D37" i="135"/>
  <c r="E37" i="135" s="1"/>
  <c r="D79" i="131"/>
  <c r="E79" i="131" s="1"/>
  <c r="D79" i="127"/>
  <c r="E79" i="127" s="1"/>
  <c r="D37" i="134"/>
  <c r="E37" i="134" s="1"/>
  <c r="D37" i="130"/>
  <c r="E37" i="130" s="1"/>
  <c r="D37" i="141"/>
  <c r="E37" i="141" s="1"/>
  <c r="D37" i="139"/>
  <c r="E37" i="139" s="1"/>
  <c r="D79" i="137"/>
  <c r="E79" i="137" s="1"/>
  <c r="D37" i="136"/>
  <c r="E37" i="136" s="1"/>
  <c r="D37" i="133"/>
  <c r="E37" i="133" s="1"/>
  <c r="D37" i="129"/>
  <c r="E37" i="129" s="1"/>
  <c r="D37" i="128"/>
  <c r="E37" i="128" s="1"/>
  <c r="D37" i="126"/>
  <c r="E37" i="126" s="1"/>
  <c r="D37" i="112"/>
  <c r="E37" i="112" s="1"/>
  <c r="D37" i="110"/>
  <c r="E37" i="110" s="1"/>
  <c r="D37" i="108"/>
  <c r="E37" i="108" s="1"/>
  <c r="D37" i="121"/>
  <c r="E37" i="121" s="1"/>
  <c r="D37" i="119"/>
  <c r="E37" i="119" s="1"/>
  <c r="D79" i="118"/>
  <c r="E79" i="118" s="1"/>
  <c r="D37" i="117"/>
  <c r="E37" i="117" s="1"/>
  <c r="D37" i="114"/>
  <c r="E37" i="114" s="1"/>
  <c r="D79" i="116"/>
  <c r="E79" i="116" s="1"/>
  <c r="D79" i="109"/>
  <c r="E79" i="109" s="1"/>
  <c r="D79" i="107"/>
  <c r="E79" i="107" s="1"/>
  <c r="D79" i="105"/>
  <c r="E79" i="105" s="1"/>
  <c r="D79" i="125"/>
  <c r="E79" i="125" s="1"/>
  <c r="D37" i="124"/>
  <c r="E37" i="124" s="1"/>
  <c r="D37" i="122"/>
  <c r="E37" i="122" s="1"/>
  <c r="D37" i="120"/>
  <c r="E37" i="120" s="1"/>
  <c r="D37" i="115"/>
  <c r="E37" i="115" s="1"/>
  <c r="D37" i="113"/>
  <c r="E37" i="113" s="1"/>
  <c r="D79" i="111"/>
  <c r="E79" i="111" s="1"/>
  <c r="D37" i="106"/>
  <c r="E37" i="106" s="1"/>
  <c r="D37" i="104"/>
  <c r="E37" i="104" s="1"/>
  <c r="D79" i="103"/>
  <c r="E79" i="103" s="1"/>
  <c r="D79" i="100"/>
  <c r="E79" i="100" s="1"/>
  <c r="D79" i="99"/>
  <c r="E79" i="99" s="1"/>
  <c r="D37" i="101"/>
  <c r="E37" i="101" s="1"/>
  <c r="D79" i="98"/>
  <c r="E79" i="98" s="1"/>
  <c r="D34" i="229"/>
  <c r="D34" i="228"/>
  <c r="D76" i="227"/>
  <c r="D34" i="226"/>
  <c r="D34" i="225"/>
  <c r="D76" i="224"/>
  <c r="D34" i="223"/>
  <c r="D34" i="220"/>
  <c r="D76" i="219"/>
  <c r="D76" i="217"/>
  <c r="D34" i="218"/>
  <c r="D34" i="222"/>
  <c r="D76" i="221"/>
  <c r="D34" i="214"/>
  <c r="D34" i="212"/>
  <c r="D34" i="210"/>
  <c r="D76" i="209"/>
  <c r="D34" i="213"/>
  <c r="D34" i="216"/>
  <c r="D76" i="215"/>
  <c r="D76" i="211"/>
  <c r="D34" i="208"/>
  <c r="D76" i="207"/>
  <c r="D34" i="201"/>
  <c r="D34" i="199"/>
  <c r="D34" i="205"/>
  <c r="D76" i="204"/>
  <c r="D34" i="198"/>
  <c r="D34" i="200"/>
  <c r="D34" i="206"/>
  <c r="D34" i="203"/>
  <c r="D76" i="202"/>
  <c r="D34" i="194"/>
  <c r="D76" i="188"/>
  <c r="D34" i="187"/>
  <c r="D34" i="191"/>
  <c r="D34" i="197"/>
  <c r="D34" i="195"/>
  <c r="D76" i="192"/>
  <c r="D76" i="190"/>
  <c r="D76" i="196"/>
  <c r="D34" i="193"/>
  <c r="D34" i="189"/>
  <c r="D76" i="186"/>
  <c r="D34" i="182"/>
  <c r="D34" i="184"/>
  <c r="D34" i="185"/>
  <c r="D76" i="183"/>
  <c r="D34" i="181"/>
  <c r="D76" i="180"/>
  <c r="D34" i="179"/>
  <c r="D34" i="177"/>
  <c r="D34" i="175"/>
  <c r="D34" i="173"/>
  <c r="D76" i="163"/>
  <c r="D34" i="162"/>
  <c r="D34" i="171"/>
  <c r="D76" i="170"/>
  <c r="D34" i="168"/>
  <c r="D76" i="166"/>
  <c r="D34" i="164"/>
  <c r="D76" i="176"/>
  <c r="D34" i="174"/>
  <c r="D76" i="172"/>
  <c r="D34" i="169"/>
  <c r="D34" i="161"/>
  <c r="D34" i="178"/>
  <c r="D34" i="165"/>
  <c r="D76" i="160"/>
  <c r="D34" i="157"/>
  <c r="D34" i="154"/>
  <c r="D34" i="151"/>
  <c r="D76" i="148"/>
  <c r="D76" i="158"/>
  <c r="D76" i="156"/>
  <c r="D34" i="153"/>
  <c r="D34" i="150"/>
  <c r="D34" i="147"/>
  <c r="D34" i="159"/>
  <c r="D34" i="149"/>
  <c r="D34" i="146"/>
  <c r="D76" i="145"/>
  <c r="D34" i="144"/>
  <c r="D76" i="143"/>
  <c r="D34" i="142"/>
  <c r="D76" i="152"/>
  <c r="D34" i="138"/>
  <c r="D34" i="135"/>
  <c r="D76" i="131"/>
  <c r="D76" i="127"/>
  <c r="D34" i="134"/>
  <c r="D34" i="130"/>
  <c r="D34" i="141"/>
  <c r="D34" i="139"/>
  <c r="D76" i="137"/>
  <c r="D34" i="136"/>
  <c r="D34" i="133"/>
  <c r="D34" i="129"/>
  <c r="D34" i="128"/>
  <c r="D34" i="121"/>
  <c r="D34" i="119"/>
  <c r="D76" i="118"/>
  <c r="D34" i="117"/>
  <c r="D34" i="114"/>
  <c r="D76" i="116"/>
  <c r="D76" i="109"/>
  <c r="D76" i="107"/>
  <c r="D76" i="125"/>
  <c r="D34" i="124"/>
  <c r="D34" i="122"/>
  <c r="D34" i="120"/>
  <c r="D34" i="115"/>
  <c r="D34" i="113"/>
  <c r="D76" i="111"/>
  <c r="D34" i="106"/>
  <c r="D34" i="126"/>
  <c r="D34" i="112"/>
  <c r="D34" i="110"/>
  <c r="D34" i="108"/>
  <c r="D76" i="105"/>
  <c r="D34" i="104"/>
  <c r="D76" i="98"/>
  <c r="D76" i="99"/>
  <c r="D34" i="101"/>
  <c r="D76" i="103"/>
  <c r="D76" i="100"/>
  <c r="D37" i="96"/>
  <c r="E37" i="96" s="1"/>
  <c r="D37" i="94"/>
  <c r="E37" i="94" s="1"/>
  <c r="D37" i="93"/>
  <c r="E37" i="93" s="1"/>
  <c r="D37" i="91"/>
  <c r="E37" i="91" s="1"/>
  <c r="D37" i="92"/>
  <c r="E37" i="92" s="1"/>
  <c r="D79" i="88"/>
  <c r="E79" i="88" s="1"/>
  <c r="D79" i="87"/>
  <c r="E79" i="87" s="1"/>
  <c r="D79" i="86"/>
  <c r="E79" i="86" s="1"/>
  <c r="D79" i="85"/>
  <c r="E79" i="85" s="1"/>
  <c r="D37" i="78"/>
  <c r="E37" i="78" s="1"/>
  <c r="D79" i="84"/>
  <c r="E79" i="84" s="1"/>
  <c r="D79" i="81"/>
  <c r="E79" i="81" s="1"/>
  <c r="D79" i="82"/>
  <c r="E79" i="82" s="1"/>
  <c r="D79" i="47"/>
  <c r="E79" i="47" s="1"/>
  <c r="D37" i="80"/>
  <c r="E37" i="80" s="1"/>
  <c r="D37" i="79"/>
  <c r="E37" i="79" s="1"/>
  <c r="D37" i="77"/>
  <c r="E37" i="77" s="1"/>
  <c r="D37" i="76"/>
  <c r="E37" i="76" s="1"/>
  <c r="D37" i="73"/>
  <c r="E37" i="73" s="1"/>
  <c r="D37" i="75"/>
  <c r="E37" i="75" s="1"/>
  <c r="D37" i="74"/>
  <c r="E37" i="74" s="1"/>
  <c r="D37" i="72"/>
  <c r="E37" i="72" s="1"/>
  <c r="D37" i="65"/>
  <c r="E37" i="65" s="1"/>
  <c r="D37" i="70"/>
  <c r="E37" i="70" s="1"/>
  <c r="D37" i="67"/>
  <c r="E37" i="67" s="1"/>
  <c r="D37" i="64"/>
  <c r="E37" i="64" s="1"/>
  <c r="D37" i="71"/>
  <c r="E37" i="71" s="1"/>
  <c r="D37" i="69"/>
  <c r="E37" i="69" s="1"/>
  <c r="D37" i="68"/>
  <c r="E37" i="68" s="1"/>
  <c r="D37" i="66"/>
  <c r="E37" i="66" s="1"/>
  <c r="D37" i="38"/>
  <c r="E37" i="38" s="1"/>
  <c r="D37" i="46"/>
  <c r="E37" i="46" s="1"/>
  <c r="D37" i="34"/>
  <c r="E37" i="34" s="1"/>
  <c r="D37" i="41"/>
  <c r="E37" i="41" s="1"/>
  <c r="D37" i="28"/>
  <c r="E37" i="28" s="1"/>
  <c r="D37" i="36"/>
  <c r="E37" i="36" s="1"/>
  <c r="D37" i="32"/>
  <c r="E37" i="32" s="1"/>
  <c r="D37" i="44"/>
  <c r="E37" i="44" s="1"/>
  <c r="D37" i="60"/>
  <c r="E37" i="60" s="1"/>
  <c r="D37" i="56"/>
  <c r="E37" i="56" s="1"/>
  <c r="D37" i="50"/>
  <c r="E37" i="50" s="1"/>
  <c r="D37" i="54"/>
  <c r="E37" i="54" s="1"/>
  <c r="D37" i="61"/>
  <c r="E37" i="61" s="1"/>
  <c r="D37" i="51"/>
  <c r="E37" i="51" s="1"/>
  <c r="D37" i="55"/>
  <c r="E37" i="55" s="1"/>
  <c r="D37" i="26"/>
  <c r="E37" i="26" s="1"/>
  <c r="D37" i="58"/>
  <c r="E37" i="58" s="1"/>
  <c r="D37" i="62"/>
  <c r="E37" i="62" s="1"/>
  <c r="D37" i="52"/>
  <c r="E37" i="52" s="1"/>
  <c r="D37" i="57"/>
  <c r="E37" i="57" s="1"/>
  <c r="D37" i="59"/>
  <c r="E37" i="59" s="1"/>
  <c r="D37" i="63"/>
  <c r="E37" i="63" s="1"/>
  <c r="D37" i="49"/>
  <c r="E37" i="49" s="1"/>
  <c r="D37" i="53"/>
  <c r="E37" i="53" s="1"/>
  <c r="D37" i="48"/>
  <c r="E37" i="48" s="1"/>
  <c r="D34" i="94"/>
  <c r="D34" i="93"/>
  <c r="D34" i="91"/>
  <c r="D34" i="92"/>
  <c r="D76" i="88"/>
  <c r="D34" i="96"/>
  <c r="D76" i="87"/>
  <c r="D76" i="86"/>
  <c r="D76" i="84"/>
  <c r="D76" i="81"/>
  <c r="D76" i="82"/>
  <c r="D76" i="47"/>
  <c r="D34" i="80"/>
  <c r="D34" i="79"/>
  <c r="D34" i="77"/>
  <c r="D34" i="76"/>
  <c r="D76" i="85"/>
  <c r="D34" i="78"/>
  <c r="D34" i="73"/>
  <c r="D34" i="75"/>
  <c r="D34" i="74"/>
  <c r="D34" i="70"/>
  <c r="D34" i="67"/>
  <c r="D34" i="64"/>
  <c r="D34" i="71"/>
  <c r="D34" i="69"/>
  <c r="D34" i="68"/>
  <c r="D34" i="66"/>
  <c r="D34" i="72"/>
  <c r="D34" i="65"/>
  <c r="D34" i="32"/>
  <c r="D34" i="34"/>
  <c r="D34" i="36"/>
  <c r="D34" i="38"/>
  <c r="D34" i="41"/>
  <c r="D34" i="44"/>
  <c r="D34" i="46"/>
  <c r="D34" i="28"/>
  <c r="D34" i="58"/>
  <c r="D34" i="59"/>
  <c r="D34" i="60"/>
  <c r="D34" i="61"/>
  <c r="D34" i="62"/>
  <c r="D34" i="63"/>
  <c r="D34" i="56"/>
  <c r="D34" i="49"/>
  <c r="D34" i="50"/>
  <c r="D34" i="51"/>
  <c r="D34" i="52"/>
  <c r="D34" i="53"/>
  <c r="D34" i="54"/>
  <c r="D34" i="55"/>
  <c r="D34" i="57"/>
  <c r="D34" i="48"/>
  <c r="D34" i="26"/>
  <c r="Z5" i="21"/>
  <c r="D67" i="6"/>
  <c r="D39" i="6"/>
  <c r="AA5" i="21"/>
  <c r="E47" i="6"/>
  <c r="D109" i="307" l="1"/>
  <c r="E109" i="307" s="1"/>
  <c r="E112" i="307" s="1"/>
  <c r="E161" i="307" s="1"/>
  <c r="D67" i="308"/>
  <c r="E67" i="308" s="1"/>
  <c r="E70" i="308" s="1"/>
  <c r="E119" i="308" s="1"/>
  <c r="D81" i="307"/>
  <c r="E81" i="307" s="1"/>
  <c r="D39" i="308"/>
  <c r="E39" i="308" s="1"/>
  <c r="AA182" i="21"/>
  <c r="AA189" i="21"/>
  <c r="D67" i="305"/>
  <c r="E67" i="305" s="1"/>
  <c r="E70" i="305" s="1"/>
  <c r="E119" i="305" s="1"/>
  <c r="D67" i="306"/>
  <c r="E67" i="306" s="1"/>
  <c r="E70" i="306" s="1"/>
  <c r="E119" i="306" s="1"/>
  <c r="D39" i="305"/>
  <c r="E39" i="305" s="1"/>
  <c r="D39" i="306"/>
  <c r="E39" i="306" s="1"/>
  <c r="D67" i="303"/>
  <c r="E67" i="303" s="1"/>
  <c r="E70" i="303" s="1"/>
  <c r="E119" i="303" s="1"/>
  <c r="D67" i="304"/>
  <c r="E67" i="304" s="1"/>
  <c r="E70" i="304" s="1"/>
  <c r="E119" i="304" s="1"/>
  <c r="D39" i="303"/>
  <c r="E39" i="303" s="1"/>
  <c r="D39" i="304"/>
  <c r="E39" i="304" s="1"/>
  <c r="AA120" i="21"/>
  <c r="AA163" i="21"/>
  <c r="D67" i="302"/>
  <c r="E67" i="302" s="1"/>
  <c r="E70" i="302" s="1"/>
  <c r="E119" i="302" s="1"/>
  <c r="D109" i="301"/>
  <c r="E109" i="301" s="1"/>
  <c r="E112" i="301" s="1"/>
  <c r="E161" i="301" s="1"/>
  <c r="D39" i="302"/>
  <c r="E39" i="302" s="1"/>
  <c r="D81" i="301"/>
  <c r="E81" i="301" s="1"/>
  <c r="AA107" i="21"/>
  <c r="AA119" i="21"/>
  <c r="AA64" i="21"/>
  <c r="AA111" i="21"/>
  <c r="D67" i="299"/>
  <c r="E67" i="299" s="1"/>
  <c r="E70" i="299" s="1"/>
  <c r="E119" i="299" s="1"/>
  <c r="D67" i="300"/>
  <c r="E67" i="300" s="1"/>
  <c r="E70" i="300" s="1"/>
  <c r="E119" i="300" s="1"/>
  <c r="D39" i="299"/>
  <c r="E39" i="299" s="1"/>
  <c r="D39" i="300"/>
  <c r="E39" i="300" s="1"/>
  <c r="D67" i="297"/>
  <c r="E67" i="297" s="1"/>
  <c r="E70" i="297" s="1"/>
  <c r="E119" i="297" s="1"/>
  <c r="D67" i="298"/>
  <c r="E67" i="298" s="1"/>
  <c r="E70" i="298" s="1"/>
  <c r="E119" i="298" s="1"/>
  <c r="D39" i="297"/>
  <c r="E39" i="297" s="1"/>
  <c r="D39" i="298"/>
  <c r="E39" i="298" s="1"/>
  <c r="AA57" i="21"/>
  <c r="AA61" i="21"/>
  <c r="D39" i="294"/>
  <c r="E39" i="294" s="1"/>
  <c r="D81" i="295"/>
  <c r="E81" i="295" s="1"/>
  <c r="D39" i="296"/>
  <c r="E39" i="296" s="1"/>
  <c r="D109" i="295"/>
  <c r="E109" i="295" s="1"/>
  <c r="E112" i="295" s="1"/>
  <c r="E161" i="295" s="1"/>
  <c r="D67" i="296"/>
  <c r="E67" i="296" s="1"/>
  <c r="E70" i="296" s="1"/>
  <c r="E119" i="296" s="1"/>
  <c r="AA46" i="21"/>
  <c r="AA11" i="21"/>
  <c r="D67" i="293"/>
  <c r="E67" i="293" s="1"/>
  <c r="E70" i="293" s="1"/>
  <c r="E119" i="293" s="1"/>
  <c r="D67" i="294"/>
  <c r="E67" i="294" s="1"/>
  <c r="E70" i="294" s="1"/>
  <c r="E119" i="294" s="1"/>
  <c r="D39" i="292"/>
  <c r="E39" i="292" s="1"/>
  <c r="D39" i="293"/>
  <c r="E39" i="293" s="1"/>
  <c r="AA19" i="21"/>
  <c r="AA29" i="21"/>
  <c r="D67" i="291"/>
  <c r="E67" i="291" s="1"/>
  <c r="E70" i="291" s="1"/>
  <c r="E119" i="291" s="1"/>
  <c r="D67" i="292"/>
  <c r="E67" i="292" s="1"/>
  <c r="E70" i="292" s="1"/>
  <c r="E119" i="292" s="1"/>
  <c r="D40" i="6"/>
  <c r="D39" i="291"/>
  <c r="E39" i="291" s="1"/>
  <c r="D39" i="290"/>
  <c r="E39" i="290" s="1"/>
  <c r="D67" i="290"/>
  <c r="E67" i="290" s="1"/>
  <c r="E70" i="290" s="1"/>
  <c r="E119" i="290" s="1"/>
  <c r="D39" i="288"/>
  <c r="E39" i="288" s="1"/>
  <c r="D39" i="287"/>
  <c r="E39" i="287" s="1"/>
  <c r="D81" i="286"/>
  <c r="E81" i="286" s="1"/>
  <c r="D67" i="288"/>
  <c r="E67" i="288" s="1"/>
  <c r="E70" i="288" s="1"/>
  <c r="E119" i="288" s="1"/>
  <c r="D109" i="286"/>
  <c r="E109" i="286" s="1"/>
  <c r="E112" i="286" s="1"/>
  <c r="E161" i="286" s="1"/>
  <c r="D67" i="287"/>
  <c r="E67" i="287" s="1"/>
  <c r="E70" i="287" s="1"/>
  <c r="E119" i="287" s="1"/>
  <c r="D39" i="284"/>
  <c r="E39" i="284" s="1"/>
  <c r="D39" i="285"/>
  <c r="E39" i="285" s="1"/>
  <c r="D67" i="284"/>
  <c r="E67" i="284" s="1"/>
  <c r="E70" i="284" s="1"/>
  <c r="E119" i="284" s="1"/>
  <c r="D67" i="285"/>
  <c r="E67" i="285" s="1"/>
  <c r="E70" i="285" s="1"/>
  <c r="E119" i="285" s="1"/>
  <c r="D67" i="278"/>
  <c r="E67" i="278" s="1"/>
  <c r="E70" i="278" s="1"/>
  <c r="E119" i="278" s="1"/>
  <c r="D67" i="282"/>
  <c r="E67" i="282" s="1"/>
  <c r="E70" i="282" s="1"/>
  <c r="E119" i="282" s="1"/>
  <c r="D67" i="281"/>
  <c r="E67" i="281" s="1"/>
  <c r="E70" i="281" s="1"/>
  <c r="E119" i="281" s="1"/>
  <c r="D67" i="283"/>
  <c r="E67" i="283" s="1"/>
  <c r="E70" i="283" s="1"/>
  <c r="E119" i="283" s="1"/>
  <c r="D67" i="280"/>
  <c r="E67" i="280" s="1"/>
  <c r="E70" i="280" s="1"/>
  <c r="E119" i="280" s="1"/>
  <c r="D109" i="279"/>
  <c r="E109" i="279" s="1"/>
  <c r="E112" i="279" s="1"/>
  <c r="E161" i="279" s="1"/>
  <c r="D39" i="278"/>
  <c r="E39" i="278" s="1"/>
  <c r="D39" i="282"/>
  <c r="E39" i="282" s="1"/>
  <c r="D39" i="283"/>
  <c r="E39" i="283" s="1"/>
  <c r="D39" i="281"/>
  <c r="E39" i="281" s="1"/>
  <c r="D81" i="279"/>
  <c r="E81" i="279" s="1"/>
  <c r="D39" i="280"/>
  <c r="E39" i="280" s="1"/>
  <c r="D67" i="273"/>
  <c r="E67" i="273" s="1"/>
  <c r="E70" i="273" s="1"/>
  <c r="E119" i="273" s="1"/>
  <c r="D67" i="277"/>
  <c r="E67" i="277" s="1"/>
  <c r="E70" i="277" s="1"/>
  <c r="E119" i="277" s="1"/>
  <c r="D67" i="276"/>
  <c r="E67" i="276" s="1"/>
  <c r="E70" i="276" s="1"/>
  <c r="E119" i="276" s="1"/>
  <c r="D109" i="274"/>
  <c r="E109" i="274" s="1"/>
  <c r="E112" i="274" s="1"/>
  <c r="E161" i="274" s="1"/>
  <c r="D67" i="275"/>
  <c r="E67" i="275" s="1"/>
  <c r="E70" i="275" s="1"/>
  <c r="E119" i="275" s="1"/>
  <c r="D39" i="273"/>
  <c r="E39" i="273" s="1"/>
  <c r="D39" i="277"/>
  <c r="E39" i="277" s="1"/>
  <c r="D81" i="274"/>
  <c r="E81" i="274" s="1"/>
  <c r="D39" i="275"/>
  <c r="E39" i="275" s="1"/>
  <c r="D39" i="276"/>
  <c r="E39" i="276" s="1"/>
  <c r="D67" i="272"/>
  <c r="E67" i="272" s="1"/>
  <c r="E70" i="272" s="1"/>
  <c r="E119" i="272" s="1"/>
  <c r="D109" i="271"/>
  <c r="E109" i="271" s="1"/>
  <c r="E112" i="271" s="1"/>
  <c r="E161" i="271" s="1"/>
  <c r="D39" i="272"/>
  <c r="E39" i="272" s="1"/>
  <c r="D81" i="271"/>
  <c r="E81" i="271" s="1"/>
  <c r="D67" i="270"/>
  <c r="E67" i="270" s="1"/>
  <c r="E70" i="270" s="1"/>
  <c r="E119" i="270" s="1"/>
  <c r="D109" i="269"/>
  <c r="E109" i="269" s="1"/>
  <c r="E112" i="269" s="1"/>
  <c r="E161" i="269" s="1"/>
  <c r="D81" i="269"/>
  <c r="E81" i="269" s="1"/>
  <c r="D39" i="270"/>
  <c r="E39" i="270" s="1"/>
  <c r="D67" i="265"/>
  <c r="E67" i="265" s="1"/>
  <c r="E70" i="265" s="1"/>
  <c r="E119" i="265" s="1"/>
  <c r="D39" i="265"/>
  <c r="E39" i="265" s="1"/>
  <c r="D67" i="264"/>
  <c r="E67" i="264" s="1"/>
  <c r="E70" i="264" s="1"/>
  <c r="E119" i="264" s="1"/>
  <c r="D67" i="263"/>
  <c r="E67" i="263" s="1"/>
  <c r="E70" i="263" s="1"/>
  <c r="E119" i="263" s="1"/>
  <c r="D109" i="261"/>
  <c r="E109" i="261" s="1"/>
  <c r="E112" i="261" s="1"/>
  <c r="E161" i="261" s="1"/>
  <c r="D67" i="262"/>
  <c r="E67" i="262" s="1"/>
  <c r="E70" i="262" s="1"/>
  <c r="E119" i="262" s="1"/>
  <c r="D39" i="264"/>
  <c r="E39" i="264" s="1"/>
  <c r="D39" i="263"/>
  <c r="E39" i="263" s="1"/>
  <c r="D39" i="262"/>
  <c r="E39" i="262" s="1"/>
  <c r="D81" i="261"/>
  <c r="E81" i="261" s="1"/>
  <c r="D67" i="260"/>
  <c r="E67" i="260" s="1"/>
  <c r="E70" i="260" s="1"/>
  <c r="E119" i="260" s="1"/>
  <c r="D67" i="259"/>
  <c r="E67" i="259" s="1"/>
  <c r="E70" i="259" s="1"/>
  <c r="E119" i="259" s="1"/>
  <c r="D67" i="258"/>
  <c r="E67" i="258" s="1"/>
  <c r="E70" i="258" s="1"/>
  <c r="E119" i="258" s="1"/>
  <c r="D109" i="257"/>
  <c r="E109" i="257" s="1"/>
  <c r="E112" i="257" s="1"/>
  <c r="E161" i="257" s="1"/>
  <c r="D39" i="260"/>
  <c r="E39" i="260" s="1"/>
  <c r="D81" i="257"/>
  <c r="E81" i="257" s="1"/>
  <c r="D39" i="259"/>
  <c r="E39" i="259" s="1"/>
  <c r="D39" i="258"/>
  <c r="E39" i="258" s="1"/>
  <c r="D67" i="256"/>
  <c r="E67" i="256" s="1"/>
  <c r="E70" i="256" s="1"/>
  <c r="E119" i="256" s="1"/>
  <c r="D109" i="255"/>
  <c r="E109" i="255" s="1"/>
  <c r="E112" i="255" s="1"/>
  <c r="E161" i="255" s="1"/>
  <c r="D39" i="256"/>
  <c r="E39" i="256" s="1"/>
  <c r="D81" i="255"/>
  <c r="E81" i="255" s="1"/>
  <c r="D67" i="254"/>
  <c r="E67" i="254" s="1"/>
  <c r="E70" i="254" s="1"/>
  <c r="E119" i="254" s="1"/>
  <c r="D67" i="253"/>
  <c r="E67" i="253" s="1"/>
  <c r="E70" i="253" s="1"/>
  <c r="E119" i="253" s="1"/>
  <c r="D109" i="252"/>
  <c r="E109" i="252" s="1"/>
  <c r="E112" i="252" s="1"/>
  <c r="E161" i="252" s="1"/>
  <c r="D81" i="252"/>
  <c r="E81" i="252" s="1"/>
  <c r="D39" i="254"/>
  <c r="E39" i="254" s="1"/>
  <c r="D39" i="253"/>
  <c r="E39" i="253" s="1"/>
  <c r="D39" i="251"/>
  <c r="E39" i="251" s="1"/>
  <c r="D39" i="250"/>
  <c r="E39" i="250" s="1"/>
  <c r="D39" i="249"/>
  <c r="E39" i="249" s="1"/>
  <c r="D81" i="247"/>
  <c r="E81" i="247" s="1"/>
  <c r="D39" i="248"/>
  <c r="E39" i="248" s="1"/>
  <c r="D67" i="251"/>
  <c r="E67" i="251" s="1"/>
  <c r="E70" i="251" s="1"/>
  <c r="E119" i="251" s="1"/>
  <c r="D67" i="250"/>
  <c r="E67" i="250" s="1"/>
  <c r="E70" i="250" s="1"/>
  <c r="E119" i="250" s="1"/>
  <c r="D67" i="249"/>
  <c r="E67" i="249" s="1"/>
  <c r="E70" i="249" s="1"/>
  <c r="E119" i="249" s="1"/>
  <c r="D67" i="248"/>
  <c r="E67" i="248" s="1"/>
  <c r="E70" i="248" s="1"/>
  <c r="E119" i="248" s="1"/>
  <c r="D109" i="247"/>
  <c r="E109" i="247" s="1"/>
  <c r="E112" i="247" s="1"/>
  <c r="E161" i="247" s="1"/>
  <c r="D67" i="246"/>
  <c r="E67" i="246" s="1"/>
  <c r="E70" i="246" s="1"/>
  <c r="E119" i="246" s="1"/>
  <c r="D109" i="245"/>
  <c r="E109" i="245" s="1"/>
  <c r="E112" i="245" s="1"/>
  <c r="E161" i="245" s="1"/>
  <c r="D39" i="246"/>
  <c r="E39" i="246" s="1"/>
  <c r="D81" i="245"/>
  <c r="E81" i="245" s="1"/>
  <c r="D67" i="244"/>
  <c r="E67" i="244" s="1"/>
  <c r="E70" i="244" s="1"/>
  <c r="E119" i="244" s="1"/>
  <c r="D109" i="243"/>
  <c r="E109" i="243" s="1"/>
  <c r="E112" i="243" s="1"/>
  <c r="E161" i="243" s="1"/>
  <c r="D39" i="244"/>
  <c r="E39" i="244" s="1"/>
  <c r="D81" i="243"/>
  <c r="E81" i="243" s="1"/>
  <c r="D67" i="242"/>
  <c r="E67" i="242" s="1"/>
  <c r="E70" i="242" s="1"/>
  <c r="E119" i="242" s="1"/>
  <c r="D109" i="241"/>
  <c r="E109" i="241" s="1"/>
  <c r="E112" i="241" s="1"/>
  <c r="E161" i="241" s="1"/>
  <c r="D39" i="242"/>
  <c r="E39" i="242" s="1"/>
  <c r="D81" i="241"/>
  <c r="E81" i="241" s="1"/>
  <c r="D67" i="240"/>
  <c r="E67" i="240" s="1"/>
  <c r="E70" i="240" s="1"/>
  <c r="E119" i="240" s="1"/>
  <c r="D109" i="239"/>
  <c r="E109" i="239" s="1"/>
  <c r="E112" i="239" s="1"/>
  <c r="E161" i="239" s="1"/>
  <c r="D39" i="240"/>
  <c r="E39" i="240" s="1"/>
  <c r="D81" i="239"/>
  <c r="E81" i="239" s="1"/>
  <c r="D67" i="238"/>
  <c r="E67" i="238" s="1"/>
  <c r="E70" i="238" s="1"/>
  <c r="E119" i="238" s="1"/>
  <c r="D109" i="237"/>
  <c r="E109" i="237" s="1"/>
  <c r="E112" i="237" s="1"/>
  <c r="E161" i="237" s="1"/>
  <c r="D39" i="238"/>
  <c r="E39" i="238" s="1"/>
  <c r="D81" i="237"/>
  <c r="E81" i="237" s="1"/>
  <c r="D67" i="236"/>
  <c r="E67" i="236" s="1"/>
  <c r="E70" i="236" s="1"/>
  <c r="E119" i="236" s="1"/>
  <c r="D109" i="235"/>
  <c r="E109" i="235" s="1"/>
  <c r="E112" i="235" s="1"/>
  <c r="E161" i="235" s="1"/>
  <c r="D67" i="234"/>
  <c r="E67" i="234" s="1"/>
  <c r="E70" i="234" s="1"/>
  <c r="E119" i="234" s="1"/>
  <c r="D39" i="236"/>
  <c r="E39" i="236" s="1"/>
  <c r="D81" i="235"/>
  <c r="E81" i="235" s="1"/>
  <c r="D39" i="234"/>
  <c r="E39" i="234" s="1"/>
  <c r="D39" i="232"/>
  <c r="E39" i="232" s="1"/>
  <c r="D81" i="231"/>
  <c r="E81" i="231" s="1"/>
  <c r="D39" i="230"/>
  <c r="E39" i="230" s="1"/>
  <c r="D39" i="233"/>
  <c r="E39" i="233" s="1"/>
  <c r="D67" i="232"/>
  <c r="E67" i="232" s="1"/>
  <c r="E70" i="232" s="1"/>
  <c r="E119" i="232" s="1"/>
  <c r="D109" i="231"/>
  <c r="E109" i="231" s="1"/>
  <c r="E112" i="231" s="1"/>
  <c r="E161" i="231" s="1"/>
  <c r="D67" i="233"/>
  <c r="E67" i="233" s="1"/>
  <c r="E70" i="233" s="1"/>
  <c r="E119" i="233" s="1"/>
  <c r="D67" i="230"/>
  <c r="E67" i="230" s="1"/>
  <c r="E70" i="230" s="1"/>
  <c r="E119" i="230" s="1"/>
  <c r="D39" i="229"/>
  <c r="E39" i="229" s="1"/>
  <c r="D39" i="228"/>
  <c r="E39" i="228" s="1"/>
  <c r="D81" i="227"/>
  <c r="E81" i="227" s="1"/>
  <c r="D39" i="226"/>
  <c r="E39" i="226" s="1"/>
  <c r="D39" i="225"/>
  <c r="E39" i="225" s="1"/>
  <c r="D81" i="224"/>
  <c r="E81" i="224" s="1"/>
  <c r="D39" i="223"/>
  <c r="E39" i="223" s="1"/>
  <c r="D39" i="220"/>
  <c r="E39" i="220" s="1"/>
  <c r="D81" i="219"/>
  <c r="E81" i="219" s="1"/>
  <c r="D81" i="217"/>
  <c r="E81" i="217" s="1"/>
  <c r="D39" i="216"/>
  <c r="E39" i="216" s="1"/>
  <c r="D39" i="218"/>
  <c r="E39" i="218" s="1"/>
  <c r="D39" i="222"/>
  <c r="E39" i="222" s="1"/>
  <c r="D81" i="221"/>
  <c r="E81" i="221" s="1"/>
  <c r="D39" i="214"/>
  <c r="E39" i="214" s="1"/>
  <c r="D39" i="212"/>
  <c r="E39" i="212" s="1"/>
  <c r="D39" i="210"/>
  <c r="E39" i="210" s="1"/>
  <c r="D81" i="209"/>
  <c r="E81" i="209" s="1"/>
  <c r="D39" i="213"/>
  <c r="E39" i="213" s="1"/>
  <c r="D81" i="215"/>
  <c r="E81" i="215" s="1"/>
  <c r="D81" i="211"/>
  <c r="E81" i="211" s="1"/>
  <c r="D39" i="208"/>
  <c r="E39" i="208" s="1"/>
  <c r="D81" i="207"/>
  <c r="E81" i="207" s="1"/>
  <c r="D39" i="201"/>
  <c r="E39" i="201" s="1"/>
  <c r="D39" i="199"/>
  <c r="E39" i="199" s="1"/>
  <c r="D39" i="205"/>
  <c r="E39" i="205" s="1"/>
  <c r="D81" i="204"/>
  <c r="E81" i="204" s="1"/>
  <c r="D39" i="198"/>
  <c r="E39" i="198" s="1"/>
  <c r="D39" i="200"/>
  <c r="E39" i="200" s="1"/>
  <c r="D39" i="206"/>
  <c r="E39" i="206" s="1"/>
  <c r="D39" i="203"/>
  <c r="E39" i="203" s="1"/>
  <c r="D81" i="202"/>
  <c r="E81" i="202" s="1"/>
  <c r="D39" i="194"/>
  <c r="E39" i="194" s="1"/>
  <c r="D81" i="188"/>
  <c r="E81" i="188" s="1"/>
  <c r="D39" i="187"/>
  <c r="E39" i="187" s="1"/>
  <c r="D39" i="191"/>
  <c r="E39" i="191" s="1"/>
  <c r="D39" i="195"/>
  <c r="E39" i="195" s="1"/>
  <c r="D81" i="192"/>
  <c r="E81" i="192" s="1"/>
  <c r="D81" i="190"/>
  <c r="E81" i="190" s="1"/>
  <c r="D39" i="197"/>
  <c r="E39" i="197" s="1"/>
  <c r="D81" i="196"/>
  <c r="E81" i="196" s="1"/>
  <c r="D39" i="193"/>
  <c r="E39" i="193" s="1"/>
  <c r="D39" i="189"/>
  <c r="E39" i="189" s="1"/>
  <c r="D81" i="186"/>
  <c r="E81" i="186" s="1"/>
  <c r="D39" i="182"/>
  <c r="E39" i="182" s="1"/>
  <c r="D39" i="184"/>
  <c r="E39" i="184" s="1"/>
  <c r="D39" i="185"/>
  <c r="E39" i="185" s="1"/>
  <c r="D81" i="183"/>
  <c r="E81" i="183" s="1"/>
  <c r="D39" i="181"/>
  <c r="E39" i="181" s="1"/>
  <c r="D81" i="180"/>
  <c r="E81" i="180" s="1"/>
  <c r="D39" i="179"/>
  <c r="E39" i="179" s="1"/>
  <c r="D39" i="177"/>
  <c r="E39" i="177" s="1"/>
  <c r="D39" i="175"/>
  <c r="E39" i="175" s="1"/>
  <c r="D39" i="173"/>
  <c r="E39" i="173" s="1"/>
  <c r="D81" i="163"/>
  <c r="E81" i="163" s="1"/>
  <c r="D39" i="162"/>
  <c r="E39" i="162" s="1"/>
  <c r="D39" i="171"/>
  <c r="E39" i="171" s="1"/>
  <c r="D81" i="170"/>
  <c r="E81" i="170" s="1"/>
  <c r="D39" i="168"/>
  <c r="E39" i="168" s="1"/>
  <c r="D81" i="166"/>
  <c r="E81" i="166" s="1"/>
  <c r="D39" i="164"/>
  <c r="E39" i="164" s="1"/>
  <c r="D81" i="176"/>
  <c r="E81" i="176" s="1"/>
  <c r="D39" i="174"/>
  <c r="E39" i="174" s="1"/>
  <c r="D81" i="172"/>
  <c r="E81" i="172" s="1"/>
  <c r="D39" i="169"/>
  <c r="E39" i="169" s="1"/>
  <c r="D39" i="161"/>
  <c r="E39" i="161" s="1"/>
  <c r="D39" i="178"/>
  <c r="E39" i="178" s="1"/>
  <c r="D39" i="165"/>
  <c r="E39" i="165" s="1"/>
  <c r="D81" i="160"/>
  <c r="E81" i="160" s="1"/>
  <c r="D39" i="157"/>
  <c r="E39" i="157" s="1"/>
  <c r="D39" i="154"/>
  <c r="E39" i="154" s="1"/>
  <c r="D39" i="151"/>
  <c r="E39" i="151" s="1"/>
  <c r="D81" i="148"/>
  <c r="E81" i="148" s="1"/>
  <c r="D81" i="158"/>
  <c r="E81" i="158" s="1"/>
  <c r="D81" i="156"/>
  <c r="E81" i="156" s="1"/>
  <c r="D39" i="153"/>
  <c r="E39" i="153" s="1"/>
  <c r="D39" i="150"/>
  <c r="E39" i="150" s="1"/>
  <c r="D39" i="147"/>
  <c r="E39" i="147" s="1"/>
  <c r="D39" i="159"/>
  <c r="E39" i="159" s="1"/>
  <c r="D39" i="149"/>
  <c r="E39" i="149" s="1"/>
  <c r="D39" i="146"/>
  <c r="E39" i="146" s="1"/>
  <c r="D81" i="145"/>
  <c r="E81" i="145" s="1"/>
  <c r="D39" i="144"/>
  <c r="E39" i="144" s="1"/>
  <c r="D81" i="143"/>
  <c r="E81" i="143" s="1"/>
  <c r="D39" i="142"/>
  <c r="E39" i="142" s="1"/>
  <c r="D81" i="152"/>
  <c r="E81" i="152" s="1"/>
  <c r="D39" i="138"/>
  <c r="E39" i="138" s="1"/>
  <c r="D39" i="135"/>
  <c r="E39" i="135" s="1"/>
  <c r="D81" i="131"/>
  <c r="E81" i="131" s="1"/>
  <c r="D81" i="127"/>
  <c r="E81" i="127" s="1"/>
  <c r="D39" i="134"/>
  <c r="E39" i="134" s="1"/>
  <c r="D39" i="130"/>
  <c r="E39" i="130" s="1"/>
  <c r="D39" i="141"/>
  <c r="E39" i="141" s="1"/>
  <c r="D39" i="139"/>
  <c r="E39" i="139" s="1"/>
  <c r="D81" i="137"/>
  <c r="E81" i="137" s="1"/>
  <c r="D39" i="136"/>
  <c r="E39" i="136" s="1"/>
  <c r="D39" i="133"/>
  <c r="E39" i="133" s="1"/>
  <c r="D39" i="129"/>
  <c r="E39" i="129" s="1"/>
  <c r="D39" i="128"/>
  <c r="E39" i="128" s="1"/>
  <c r="D39" i="121"/>
  <c r="E39" i="121" s="1"/>
  <c r="D39" i="119"/>
  <c r="E39" i="119" s="1"/>
  <c r="D81" i="118"/>
  <c r="E81" i="118" s="1"/>
  <c r="D39" i="117"/>
  <c r="E39" i="117" s="1"/>
  <c r="D39" i="114"/>
  <c r="E39" i="114" s="1"/>
  <c r="D81" i="116"/>
  <c r="E81" i="116" s="1"/>
  <c r="D81" i="109"/>
  <c r="E81" i="109" s="1"/>
  <c r="D81" i="107"/>
  <c r="E81" i="107" s="1"/>
  <c r="D81" i="125"/>
  <c r="E81" i="125" s="1"/>
  <c r="D39" i="124"/>
  <c r="E39" i="124" s="1"/>
  <c r="D39" i="122"/>
  <c r="E39" i="122" s="1"/>
  <c r="D39" i="120"/>
  <c r="E39" i="120" s="1"/>
  <c r="D39" i="115"/>
  <c r="E39" i="115" s="1"/>
  <c r="D39" i="113"/>
  <c r="E39" i="113" s="1"/>
  <c r="D81" i="111"/>
  <c r="E81" i="111" s="1"/>
  <c r="D39" i="106"/>
  <c r="E39" i="106" s="1"/>
  <c r="D39" i="126"/>
  <c r="E39" i="126" s="1"/>
  <c r="D39" i="112"/>
  <c r="E39" i="112" s="1"/>
  <c r="D39" i="110"/>
  <c r="E39" i="110" s="1"/>
  <c r="D39" i="108"/>
  <c r="E39" i="108" s="1"/>
  <c r="D39" i="104"/>
  <c r="E39" i="104" s="1"/>
  <c r="D81" i="105"/>
  <c r="E81" i="105" s="1"/>
  <c r="D81" i="98"/>
  <c r="E81" i="98" s="1"/>
  <c r="D81" i="99"/>
  <c r="E81" i="99" s="1"/>
  <c r="D39" i="101"/>
  <c r="E39" i="101" s="1"/>
  <c r="D81" i="103"/>
  <c r="E81" i="103" s="1"/>
  <c r="D81" i="100"/>
  <c r="E81" i="100" s="1"/>
  <c r="D67" i="229"/>
  <c r="E67" i="229" s="1"/>
  <c r="E70" i="229" s="1"/>
  <c r="E119" i="229" s="1"/>
  <c r="D67" i="225"/>
  <c r="E67" i="225" s="1"/>
  <c r="E70" i="225" s="1"/>
  <c r="E119" i="225" s="1"/>
  <c r="D67" i="228"/>
  <c r="E67" i="228" s="1"/>
  <c r="E70" i="228" s="1"/>
  <c r="E119" i="228" s="1"/>
  <c r="D67" i="226"/>
  <c r="E67" i="226" s="1"/>
  <c r="E70" i="226" s="1"/>
  <c r="E119" i="226" s="1"/>
  <c r="D109" i="227"/>
  <c r="E109" i="227" s="1"/>
  <c r="E112" i="227" s="1"/>
  <c r="E161" i="227" s="1"/>
  <c r="D109" i="224"/>
  <c r="E109" i="224" s="1"/>
  <c r="E112" i="224" s="1"/>
  <c r="E161" i="224" s="1"/>
  <c r="D67" i="223"/>
  <c r="E67" i="223" s="1"/>
  <c r="E70" i="223" s="1"/>
  <c r="E119" i="223" s="1"/>
  <c r="D67" i="222"/>
  <c r="E67" i="222" s="1"/>
  <c r="E70" i="222" s="1"/>
  <c r="E119" i="222" s="1"/>
  <c r="D109" i="221"/>
  <c r="E109" i="221" s="1"/>
  <c r="E112" i="221" s="1"/>
  <c r="E161" i="221" s="1"/>
  <c r="D67" i="216"/>
  <c r="E67" i="216" s="1"/>
  <c r="E70" i="216" s="1"/>
  <c r="E119" i="216" s="1"/>
  <c r="D67" i="220"/>
  <c r="E67" i="220" s="1"/>
  <c r="E70" i="220" s="1"/>
  <c r="E119" i="220" s="1"/>
  <c r="D109" i="219"/>
  <c r="E109" i="219" s="1"/>
  <c r="E112" i="219" s="1"/>
  <c r="E161" i="219" s="1"/>
  <c r="D67" i="218"/>
  <c r="E67" i="218" s="1"/>
  <c r="E70" i="218" s="1"/>
  <c r="E119" i="218" s="1"/>
  <c r="D109" i="217"/>
  <c r="E109" i="217" s="1"/>
  <c r="E112" i="217" s="1"/>
  <c r="E161" i="217" s="1"/>
  <c r="D67" i="212"/>
  <c r="E67" i="212" s="1"/>
  <c r="E70" i="212" s="1"/>
  <c r="E119" i="212" s="1"/>
  <c r="D67" i="210"/>
  <c r="E67" i="210" s="1"/>
  <c r="E70" i="210" s="1"/>
  <c r="E119" i="210" s="1"/>
  <c r="D109" i="207"/>
  <c r="E109" i="207" s="1"/>
  <c r="E112" i="207" s="1"/>
  <c r="E161" i="207" s="1"/>
  <c r="D109" i="215"/>
  <c r="E109" i="215" s="1"/>
  <c r="E112" i="215" s="1"/>
  <c r="E161" i="215" s="1"/>
  <c r="D67" i="213"/>
  <c r="E67" i="213" s="1"/>
  <c r="E70" i="213" s="1"/>
  <c r="E119" i="213" s="1"/>
  <c r="D109" i="211"/>
  <c r="E109" i="211" s="1"/>
  <c r="E112" i="211" s="1"/>
  <c r="E161" i="211" s="1"/>
  <c r="D67" i="214"/>
  <c r="E67" i="214" s="1"/>
  <c r="E70" i="214" s="1"/>
  <c r="E119" i="214" s="1"/>
  <c r="D109" i="209"/>
  <c r="E109" i="209" s="1"/>
  <c r="E112" i="209" s="1"/>
  <c r="E161" i="209" s="1"/>
  <c r="D67" i="208"/>
  <c r="E67" i="208" s="1"/>
  <c r="E70" i="208" s="1"/>
  <c r="E119" i="208" s="1"/>
  <c r="D109" i="204"/>
  <c r="E109" i="204" s="1"/>
  <c r="E112" i="204" s="1"/>
  <c r="E161" i="204" s="1"/>
  <c r="D67" i="201"/>
  <c r="E67" i="201" s="1"/>
  <c r="E70" i="201" s="1"/>
  <c r="E119" i="201" s="1"/>
  <c r="D67" i="199"/>
  <c r="E67" i="199" s="1"/>
  <c r="E70" i="199" s="1"/>
  <c r="E119" i="199" s="1"/>
  <c r="D67" i="205"/>
  <c r="E67" i="205" s="1"/>
  <c r="E70" i="205" s="1"/>
  <c r="E119" i="205" s="1"/>
  <c r="D67" i="198"/>
  <c r="E67" i="198" s="1"/>
  <c r="E70" i="198" s="1"/>
  <c r="E119" i="198" s="1"/>
  <c r="D109" i="202"/>
  <c r="E109" i="202" s="1"/>
  <c r="E112" i="202" s="1"/>
  <c r="E161" i="202" s="1"/>
  <c r="D67" i="200"/>
  <c r="E67" i="200" s="1"/>
  <c r="E70" i="200" s="1"/>
  <c r="E119" i="200" s="1"/>
  <c r="D67" i="206"/>
  <c r="E67" i="206" s="1"/>
  <c r="E70" i="206" s="1"/>
  <c r="E119" i="206" s="1"/>
  <c r="D67" i="203"/>
  <c r="E67" i="203" s="1"/>
  <c r="E70" i="203" s="1"/>
  <c r="E119" i="203" s="1"/>
  <c r="D67" i="197"/>
  <c r="E67" i="197" s="1"/>
  <c r="E70" i="197" s="1"/>
  <c r="E119" i="197" s="1"/>
  <c r="D109" i="190"/>
  <c r="E109" i="190" s="1"/>
  <c r="E112" i="190" s="1"/>
  <c r="E161" i="190" s="1"/>
  <c r="D109" i="192"/>
  <c r="E109" i="192" s="1"/>
  <c r="E112" i="192" s="1"/>
  <c r="E161" i="192" s="1"/>
  <c r="D67" i="191"/>
  <c r="E67" i="191" s="1"/>
  <c r="E70" i="191" s="1"/>
  <c r="E119" i="191" s="1"/>
  <c r="D109" i="186"/>
  <c r="E109" i="186" s="1"/>
  <c r="E112" i="186" s="1"/>
  <c r="E161" i="186" s="1"/>
  <c r="D109" i="196"/>
  <c r="E109" i="196" s="1"/>
  <c r="E112" i="196" s="1"/>
  <c r="E161" i="196" s="1"/>
  <c r="D67" i="195"/>
  <c r="E67" i="195" s="1"/>
  <c r="E70" i="195" s="1"/>
  <c r="E119" i="195" s="1"/>
  <c r="D109" i="188"/>
  <c r="E109" i="188" s="1"/>
  <c r="E112" i="188" s="1"/>
  <c r="E161" i="188" s="1"/>
  <c r="D67" i="194"/>
  <c r="E67" i="194" s="1"/>
  <c r="E70" i="194" s="1"/>
  <c r="E119" i="194" s="1"/>
  <c r="D67" i="193"/>
  <c r="E67" i="193" s="1"/>
  <c r="E70" i="193" s="1"/>
  <c r="E119" i="193" s="1"/>
  <c r="D67" i="189"/>
  <c r="E67" i="189" s="1"/>
  <c r="E70" i="189" s="1"/>
  <c r="E119" i="189" s="1"/>
  <c r="D67" i="187"/>
  <c r="E67" i="187" s="1"/>
  <c r="E70" i="187" s="1"/>
  <c r="E119" i="187" s="1"/>
  <c r="D67" i="184"/>
  <c r="E67" i="184" s="1"/>
  <c r="E70" i="184" s="1"/>
  <c r="E119" i="184" s="1"/>
  <c r="D109" i="183"/>
  <c r="E109" i="183" s="1"/>
  <c r="E112" i="183" s="1"/>
  <c r="E161" i="183" s="1"/>
  <c r="D109" i="180"/>
  <c r="E109" i="180" s="1"/>
  <c r="E112" i="180" s="1"/>
  <c r="E161" i="180" s="1"/>
  <c r="D67" i="181"/>
  <c r="E67" i="181" s="1"/>
  <c r="E70" i="181" s="1"/>
  <c r="E119" i="181" s="1"/>
  <c r="D67" i="185"/>
  <c r="E67" i="185" s="1"/>
  <c r="E70" i="185" s="1"/>
  <c r="E119" i="185" s="1"/>
  <c r="D67" i="182"/>
  <c r="E67" i="182" s="1"/>
  <c r="E70" i="182" s="1"/>
  <c r="E119" i="182" s="1"/>
  <c r="D67" i="179"/>
  <c r="E67" i="179" s="1"/>
  <c r="E70" i="179" s="1"/>
  <c r="E119" i="179" s="1"/>
  <c r="D67" i="177"/>
  <c r="E67" i="177" s="1"/>
  <c r="E70" i="177" s="1"/>
  <c r="E119" i="177" s="1"/>
  <c r="D67" i="175"/>
  <c r="E67" i="175" s="1"/>
  <c r="E70" i="175" s="1"/>
  <c r="E119" i="175" s="1"/>
  <c r="D67" i="173"/>
  <c r="E67" i="173" s="1"/>
  <c r="E70" i="173" s="1"/>
  <c r="E119" i="173" s="1"/>
  <c r="D67" i="171"/>
  <c r="E67" i="171" s="1"/>
  <c r="E70" i="171" s="1"/>
  <c r="E119" i="171" s="1"/>
  <c r="D67" i="168"/>
  <c r="E67" i="168" s="1"/>
  <c r="E70" i="168" s="1"/>
  <c r="E119" i="168" s="1"/>
  <c r="D67" i="162"/>
  <c r="E67" i="162" s="1"/>
  <c r="E70" i="162" s="1"/>
  <c r="E119" i="162" s="1"/>
  <c r="D109" i="176"/>
  <c r="E109" i="176" s="1"/>
  <c r="E112" i="176" s="1"/>
  <c r="E161" i="176" s="1"/>
  <c r="D109" i="172"/>
  <c r="E109" i="172" s="1"/>
  <c r="E112" i="172" s="1"/>
  <c r="E161" i="172" s="1"/>
  <c r="D67" i="164"/>
  <c r="E67" i="164" s="1"/>
  <c r="E70" i="164" s="1"/>
  <c r="E119" i="164" s="1"/>
  <c r="D67" i="178"/>
  <c r="E67" i="178" s="1"/>
  <c r="E70" i="178" s="1"/>
  <c r="E119" i="178" s="1"/>
  <c r="D67" i="174"/>
  <c r="E67" i="174" s="1"/>
  <c r="E70" i="174" s="1"/>
  <c r="E119" i="174" s="1"/>
  <c r="D67" i="169"/>
  <c r="E67" i="169" s="1"/>
  <c r="E70" i="169" s="1"/>
  <c r="E119" i="169" s="1"/>
  <c r="D67" i="161"/>
  <c r="E67" i="161" s="1"/>
  <c r="E70" i="161" s="1"/>
  <c r="E119" i="161" s="1"/>
  <c r="D109" i="170"/>
  <c r="E109" i="170" s="1"/>
  <c r="E112" i="170" s="1"/>
  <c r="E161" i="170" s="1"/>
  <c r="D109" i="166"/>
  <c r="E109" i="166" s="1"/>
  <c r="E112" i="166" s="1"/>
  <c r="E161" i="166" s="1"/>
  <c r="D67" i="165"/>
  <c r="E67" i="165" s="1"/>
  <c r="E70" i="165" s="1"/>
  <c r="E119" i="165" s="1"/>
  <c r="D109" i="163"/>
  <c r="E109" i="163" s="1"/>
  <c r="E112" i="163" s="1"/>
  <c r="E161" i="163" s="1"/>
  <c r="D67" i="157"/>
  <c r="E67" i="157" s="1"/>
  <c r="E70" i="157" s="1"/>
  <c r="E119" i="157" s="1"/>
  <c r="D67" i="154"/>
  <c r="E67" i="154" s="1"/>
  <c r="E70" i="154" s="1"/>
  <c r="E119" i="154" s="1"/>
  <c r="D67" i="151"/>
  <c r="E67" i="151" s="1"/>
  <c r="E70" i="151" s="1"/>
  <c r="E119" i="151" s="1"/>
  <c r="D109" i="143"/>
  <c r="E109" i="143" s="1"/>
  <c r="E112" i="143" s="1"/>
  <c r="E161" i="143" s="1"/>
  <c r="D67" i="153"/>
  <c r="E67" i="153" s="1"/>
  <c r="E70" i="153" s="1"/>
  <c r="E119" i="153" s="1"/>
  <c r="D109" i="152"/>
  <c r="D67" i="150"/>
  <c r="E67" i="150" s="1"/>
  <c r="E70" i="150" s="1"/>
  <c r="E119" i="150" s="1"/>
  <c r="D67" i="147"/>
  <c r="E67" i="147" s="1"/>
  <c r="E70" i="147" s="1"/>
  <c r="E119" i="147" s="1"/>
  <c r="D109" i="145"/>
  <c r="E109" i="145" s="1"/>
  <c r="E112" i="145" s="1"/>
  <c r="E161" i="145" s="1"/>
  <c r="D109" i="160"/>
  <c r="E109" i="160" s="1"/>
  <c r="E112" i="160" s="1"/>
  <c r="E161" i="160" s="1"/>
  <c r="D67" i="159"/>
  <c r="E67" i="159" s="1"/>
  <c r="E70" i="159" s="1"/>
  <c r="E119" i="159" s="1"/>
  <c r="D67" i="149"/>
  <c r="E67" i="149" s="1"/>
  <c r="E70" i="149" s="1"/>
  <c r="E119" i="149" s="1"/>
  <c r="D67" i="146"/>
  <c r="E67" i="146" s="1"/>
  <c r="E70" i="146" s="1"/>
  <c r="E119" i="146" s="1"/>
  <c r="D67" i="144"/>
  <c r="E67" i="144" s="1"/>
  <c r="E70" i="144" s="1"/>
  <c r="E119" i="144" s="1"/>
  <c r="D67" i="142"/>
  <c r="E67" i="142" s="1"/>
  <c r="E70" i="142" s="1"/>
  <c r="E119" i="142" s="1"/>
  <c r="D109" i="158"/>
  <c r="E109" i="158" s="1"/>
  <c r="E112" i="158" s="1"/>
  <c r="E161" i="158" s="1"/>
  <c r="D109" i="156"/>
  <c r="E109" i="156" s="1"/>
  <c r="E112" i="156" s="1"/>
  <c r="E161" i="156" s="1"/>
  <c r="D109" i="148"/>
  <c r="E109" i="148" s="1"/>
  <c r="E112" i="148" s="1"/>
  <c r="E161" i="148" s="1"/>
  <c r="D67" i="138"/>
  <c r="E67" i="138" s="1"/>
  <c r="E70" i="138" s="1"/>
  <c r="E119" i="138" s="1"/>
  <c r="D67" i="135"/>
  <c r="E67" i="135" s="1"/>
  <c r="E70" i="135" s="1"/>
  <c r="E119" i="135" s="1"/>
  <c r="D67" i="141"/>
  <c r="E67" i="141" s="1"/>
  <c r="E70" i="141" s="1"/>
  <c r="E119" i="141" s="1"/>
  <c r="D109" i="137"/>
  <c r="E109" i="137" s="1"/>
  <c r="E112" i="137" s="1"/>
  <c r="E161" i="137" s="1"/>
  <c r="D67" i="134"/>
  <c r="E67" i="134" s="1"/>
  <c r="E70" i="134" s="1"/>
  <c r="E119" i="134" s="1"/>
  <c r="D67" i="130"/>
  <c r="E67" i="130" s="1"/>
  <c r="E70" i="130" s="1"/>
  <c r="E119" i="130" s="1"/>
  <c r="D67" i="139"/>
  <c r="E67" i="139" s="1"/>
  <c r="E70" i="139" s="1"/>
  <c r="E119" i="139" s="1"/>
  <c r="D67" i="136"/>
  <c r="E67" i="136" s="1"/>
  <c r="E70" i="136" s="1"/>
  <c r="E119" i="136" s="1"/>
  <c r="D67" i="133"/>
  <c r="E67" i="133" s="1"/>
  <c r="E70" i="133" s="1"/>
  <c r="E119" i="133" s="1"/>
  <c r="D67" i="129"/>
  <c r="E67" i="129" s="1"/>
  <c r="E70" i="129" s="1"/>
  <c r="E119" i="129" s="1"/>
  <c r="D67" i="128"/>
  <c r="E67" i="128" s="1"/>
  <c r="E70" i="128" s="1"/>
  <c r="E119" i="128" s="1"/>
  <c r="D109" i="131"/>
  <c r="E109" i="131" s="1"/>
  <c r="E112" i="131" s="1"/>
  <c r="E161" i="131" s="1"/>
  <c r="D109" i="127"/>
  <c r="E109" i="127" s="1"/>
  <c r="E112" i="127" s="1"/>
  <c r="E161" i="127" s="1"/>
  <c r="D67" i="121"/>
  <c r="E67" i="121" s="1"/>
  <c r="E70" i="121" s="1"/>
  <c r="E119" i="121" s="1"/>
  <c r="D67" i="119"/>
  <c r="E67" i="119" s="1"/>
  <c r="E70" i="119" s="1"/>
  <c r="E119" i="119" s="1"/>
  <c r="D67" i="117"/>
  <c r="E67" i="117" s="1"/>
  <c r="E70" i="117" s="1"/>
  <c r="E119" i="117" s="1"/>
  <c r="D67" i="114"/>
  <c r="E67" i="114" s="1"/>
  <c r="E70" i="114" s="1"/>
  <c r="E119" i="114" s="1"/>
  <c r="D109" i="107"/>
  <c r="E109" i="107" s="1"/>
  <c r="E112" i="107" s="1"/>
  <c r="E161" i="107" s="1"/>
  <c r="D109" i="125"/>
  <c r="E109" i="125" s="1"/>
  <c r="E112" i="125" s="1"/>
  <c r="E161" i="125" s="1"/>
  <c r="D109" i="111"/>
  <c r="E109" i="111" s="1"/>
  <c r="E112" i="111" s="1"/>
  <c r="E161" i="111" s="1"/>
  <c r="D67" i="124"/>
  <c r="E67" i="124" s="1"/>
  <c r="E70" i="124" s="1"/>
  <c r="E119" i="124" s="1"/>
  <c r="D67" i="122"/>
  <c r="E67" i="122" s="1"/>
  <c r="E70" i="122" s="1"/>
  <c r="E119" i="122" s="1"/>
  <c r="D67" i="120"/>
  <c r="E67" i="120" s="1"/>
  <c r="E70" i="120" s="1"/>
  <c r="E119" i="120" s="1"/>
  <c r="D67" i="115"/>
  <c r="E67" i="115" s="1"/>
  <c r="E70" i="115" s="1"/>
  <c r="E119" i="115" s="1"/>
  <c r="D67" i="113"/>
  <c r="E67" i="113" s="1"/>
  <c r="E70" i="113" s="1"/>
  <c r="E119" i="113" s="1"/>
  <c r="D67" i="106"/>
  <c r="E67" i="106" s="1"/>
  <c r="E70" i="106" s="1"/>
  <c r="E119" i="106" s="1"/>
  <c r="D67" i="126"/>
  <c r="E67" i="126" s="1"/>
  <c r="E70" i="126" s="1"/>
  <c r="E119" i="126" s="1"/>
  <c r="D109" i="118"/>
  <c r="E109" i="118" s="1"/>
  <c r="E112" i="118" s="1"/>
  <c r="E161" i="118" s="1"/>
  <c r="D109" i="116"/>
  <c r="E109" i="116" s="1"/>
  <c r="E112" i="116" s="1"/>
  <c r="E161" i="116" s="1"/>
  <c r="D67" i="112"/>
  <c r="E67" i="112" s="1"/>
  <c r="E70" i="112" s="1"/>
  <c r="E119" i="112" s="1"/>
  <c r="D67" i="110"/>
  <c r="E67" i="110" s="1"/>
  <c r="E70" i="110" s="1"/>
  <c r="E119" i="110" s="1"/>
  <c r="D109" i="109"/>
  <c r="E109" i="109" s="1"/>
  <c r="E112" i="109" s="1"/>
  <c r="E161" i="109" s="1"/>
  <c r="D67" i="108"/>
  <c r="E67" i="108" s="1"/>
  <c r="E70" i="108" s="1"/>
  <c r="E119" i="108" s="1"/>
  <c r="D109" i="105"/>
  <c r="E109" i="105" s="1"/>
  <c r="E112" i="105" s="1"/>
  <c r="E161" i="105" s="1"/>
  <c r="D67" i="104"/>
  <c r="E67" i="104" s="1"/>
  <c r="E70" i="104" s="1"/>
  <c r="E119" i="104" s="1"/>
  <c r="D109" i="103"/>
  <c r="E109" i="103" s="1"/>
  <c r="E112" i="103" s="1"/>
  <c r="E161" i="103" s="1"/>
  <c r="D67" i="101"/>
  <c r="E67" i="101" s="1"/>
  <c r="E70" i="101" s="1"/>
  <c r="E119" i="101" s="1"/>
  <c r="D109" i="100"/>
  <c r="E109" i="100" s="1"/>
  <c r="E112" i="100" s="1"/>
  <c r="E161" i="100" s="1"/>
  <c r="D109" i="98"/>
  <c r="E109" i="98" s="1"/>
  <c r="E112" i="98" s="1"/>
  <c r="E161" i="98" s="1"/>
  <c r="D109" i="99"/>
  <c r="E109" i="99" s="1"/>
  <c r="E112" i="99" s="1"/>
  <c r="E161" i="99" s="1"/>
  <c r="AA81" i="21"/>
  <c r="AA116" i="21"/>
  <c r="D39" i="94"/>
  <c r="E39" i="94" s="1"/>
  <c r="D39" i="93"/>
  <c r="E39" i="93" s="1"/>
  <c r="D39" i="91"/>
  <c r="E39" i="91" s="1"/>
  <c r="D39" i="92"/>
  <c r="E39" i="92" s="1"/>
  <c r="D81" i="88"/>
  <c r="E81" i="88" s="1"/>
  <c r="D39" i="96"/>
  <c r="E39" i="96" s="1"/>
  <c r="D81" i="87"/>
  <c r="E81" i="87" s="1"/>
  <c r="D81" i="86"/>
  <c r="E81" i="86" s="1"/>
  <c r="D81" i="84"/>
  <c r="E81" i="84" s="1"/>
  <c r="D81" i="81"/>
  <c r="E81" i="81" s="1"/>
  <c r="D81" i="47"/>
  <c r="E81" i="47" s="1"/>
  <c r="D81" i="82"/>
  <c r="E81" i="82" s="1"/>
  <c r="D39" i="80"/>
  <c r="E39" i="80" s="1"/>
  <c r="D39" i="79"/>
  <c r="E39" i="79" s="1"/>
  <c r="D39" i="77"/>
  <c r="E39" i="77" s="1"/>
  <c r="D39" i="76"/>
  <c r="E39" i="76" s="1"/>
  <c r="D81" i="85"/>
  <c r="E81" i="85" s="1"/>
  <c r="D39" i="78"/>
  <c r="E39" i="78" s="1"/>
  <c r="D39" i="75"/>
  <c r="E39" i="75" s="1"/>
  <c r="D39" i="74"/>
  <c r="E39" i="74" s="1"/>
  <c r="D39" i="73"/>
  <c r="E39" i="73" s="1"/>
  <c r="D39" i="70"/>
  <c r="E39" i="70" s="1"/>
  <c r="D39" i="67"/>
  <c r="E39" i="67" s="1"/>
  <c r="D39" i="64"/>
  <c r="E39" i="64" s="1"/>
  <c r="D39" i="71"/>
  <c r="E39" i="71" s="1"/>
  <c r="D39" i="69"/>
  <c r="E39" i="69" s="1"/>
  <c r="D39" i="68"/>
  <c r="E39" i="68" s="1"/>
  <c r="D39" i="66"/>
  <c r="E39" i="66" s="1"/>
  <c r="D39" i="72"/>
  <c r="E39" i="72" s="1"/>
  <c r="D39" i="65"/>
  <c r="E39" i="65" s="1"/>
  <c r="D39" i="32"/>
  <c r="E39" i="32" s="1"/>
  <c r="D39" i="34"/>
  <c r="E39" i="34" s="1"/>
  <c r="D39" i="36"/>
  <c r="E39" i="36" s="1"/>
  <c r="D39" i="38"/>
  <c r="E39" i="38" s="1"/>
  <c r="D39" i="41"/>
  <c r="E39" i="41" s="1"/>
  <c r="D39" i="44"/>
  <c r="E39" i="44" s="1"/>
  <c r="D39" i="46"/>
  <c r="E39" i="46" s="1"/>
  <c r="D39" i="28"/>
  <c r="E39" i="28" s="1"/>
  <c r="D39" i="49"/>
  <c r="E39" i="49" s="1"/>
  <c r="D39" i="50"/>
  <c r="E39" i="50" s="1"/>
  <c r="D39" i="51"/>
  <c r="E39" i="51" s="1"/>
  <c r="D39" i="52"/>
  <c r="E39" i="52" s="1"/>
  <c r="D39" i="53"/>
  <c r="E39" i="53" s="1"/>
  <c r="D39" i="54"/>
  <c r="E39" i="54" s="1"/>
  <c r="D39" i="55"/>
  <c r="E39" i="55" s="1"/>
  <c r="D39" i="57"/>
  <c r="E39" i="57" s="1"/>
  <c r="D39" i="48"/>
  <c r="E39" i="48" s="1"/>
  <c r="D39" i="58"/>
  <c r="E39" i="58" s="1"/>
  <c r="D39" i="59"/>
  <c r="E39" i="59" s="1"/>
  <c r="D39" i="60"/>
  <c r="E39" i="60" s="1"/>
  <c r="D39" i="61"/>
  <c r="E39" i="61" s="1"/>
  <c r="D39" i="62"/>
  <c r="E39" i="62" s="1"/>
  <c r="D39" i="63"/>
  <c r="E39" i="63" s="1"/>
  <c r="D39" i="56"/>
  <c r="E39" i="56" s="1"/>
  <c r="D39" i="26"/>
  <c r="E39" i="26" s="1"/>
  <c r="D70" i="6"/>
  <c r="D67" i="94"/>
  <c r="E67" i="94" s="1"/>
  <c r="E70" i="94" s="1"/>
  <c r="E119" i="94" s="1"/>
  <c r="D67" i="91"/>
  <c r="E67" i="91" s="1"/>
  <c r="E70" i="91" s="1"/>
  <c r="E119" i="91" s="1"/>
  <c r="D109" i="88"/>
  <c r="E109" i="88" s="1"/>
  <c r="E112" i="88" s="1"/>
  <c r="E161" i="88" s="1"/>
  <c r="D67" i="92"/>
  <c r="E67" i="92" s="1"/>
  <c r="E70" i="92" s="1"/>
  <c r="E119" i="92" s="1"/>
  <c r="D67" i="96"/>
  <c r="E67" i="96" s="1"/>
  <c r="E70" i="96" s="1"/>
  <c r="E119" i="96" s="1"/>
  <c r="D67" i="93"/>
  <c r="E67" i="93" s="1"/>
  <c r="E70" i="93" s="1"/>
  <c r="E119" i="93" s="1"/>
  <c r="D109" i="87"/>
  <c r="E109" i="87" s="1"/>
  <c r="E112" i="87" s="1"/>
  <c r="E161" i="87" s="1"/>
  <c r="D109" i="86"/>
  <c r="E109" i="86" s="1"/>
  <c r="E112" i="86" s="1"/>
  <c r="E161" i="86" s="1"/>
  <c r="D109" i="82"/>
  <c r="E109" i="82" s="1"/>
  <c r="E112" i="82" s="1"/>
  <c r="E161" i="82" s="1"/>
  <c r="D109" i="85"/>
  <c r="E109" i="85" s="1"/>
  <c r="E112" i="85" s="1"/>
  <c r="E161" i="85" s="1"/>
  <c r="D67" i="80"/>
  <c r="E67" i="80" s="1"/>
  <c r="E70" i="80" s="1"/>
  <c r="E119" i="80" s="1"/>
  <c r="D67" i="79"/>
  <c r="E67" i="79" s="1"/>
  <c r="E70" i="79" s="1"/>
  <c r="E119" i="79" s="1"/>
  <c r="D67" i="77"/>
  <c r="E67" i="77" s="1"/>
  <c r="E70" i="77" s="1"/>
  <c r="E119" i="77" s="1"/>
  <c r="D67" i="76"/>
  <c r="E67" i="76" s="1"/>
  <c r="E70" i="76" s="1"/>
  <c r="E119" i="76" s="1"/>
  <c r="D109" i="84"/>
  <c r="E109" i="84" s="1"/>
  <c r="E112" i="84" s="1"/>
  <c r="E161" i="84" s="1"/>
  <c r="D109" i="47"/>
  <c r="E109" i="47" s="1"/>
  <c r="E112" i="47" s="1"/>
  <c r="E161" i="47" s="1"/>
  <c r="D67" i="78"/>
  <c r="E67" i="78" s="1"/>
  <c r="E70" i="78" s="1"/>
  <c r="E119" i="78" s="1"/>
  <c r="D109" i="81"/>
  <c r="E109" i="81" s="1"/>
  <c r="E112" i="81" s="1"/>
  <c r="D67" i="73"/>
  <c r="E67" i="73" s="1"/>
  <c r="E70" i="73" s="1"/>
  <c r="E119" i="73" s="1"/>
  <c r="D67" i="75"/>
  <c r="E67" i="75" s="1"/>
  <c r="E70" i="75" s="1"/>
  <c r="E119" i="75" s="1"/>
  <c r="D67" i="74"/>
  <c r="E67" i="74" s="1"/>
  <c r="E70" i="74" s="1"/>
  <c r="E119" i="74" s="1"/>
  <c r="D67" i="71"/>
  <c r="E67" i="71" s="1"/>
  <c r="E70" i="71" s="1"/>
  <c r="E119" i="71" s="1"/>
  <c r="D67" i="69"/>
  <c r="E67" i="69" s="1"/>
  <c r="E70" i="69" s="1"/>
  <c r="E119" i="69" s="1"/>
  <c r="D67" i="68"/>
  <c r="E67" i="68" s="1"/>
  <c r="E70" i="68" s="1"/>
  <c r="E119" i="68" s="1"/>
  <c r="D67" i="66"/>
  <c r="E67" i="66" s="1"/>
  <c r="E70" i="66" s="1"/>
  <c r="E119" i="66" s="1"/>
  <c r="D67" i="72"/>
  <c r="E67" i="72" s="1"/>
  <c r="E70" i="72" s="1"/>
  <c r="E119" i="72" s="1"/>
  <c r="D67" i="65"/>
  <c r="E67" i="65" s="1"/>
  <c r="E70" i="65" s="1"/>
  <c r="E119" i="65" s="1"/>
  <c r="D67" i="70"/>
  <c r="E67" i="70" s="1"/>
  <c r="E70" i="70" s="1"/>
  <c r="E119" i="70" s="1"/>
  <c r="D67" i="67"/>
  <c r="E67" i="67" s="1"/>
  <c r="E70" i="67" s="1"/>
  <c r="E119" i="67" s="1"/>
  <c r="D67" i="64"/>
  <c r="E67" i="64" s="1"/>
  <c r="E70" i="64" s="1"/>
  <c r="E119" i="64" s="1"/>
  <c r="D67" i="60"/>
  <c r="E67" i="60" s="1"/>
  <c r="E70" i="60" s="1"/>
  <c r="E119" i="60" s="1"/>
  <c r="D67" i="56"/>
  <c r="E67" i="56" s="1"/>
  <c r="E70" i="56" s="1"/>
  <c r="E119" i="56" s="1"/>
  <c r="D67" i="32"/>
  <c r="E67" i="32" s="1"/>
  <c r="E70" i="32" s="1"/>
  <c r="E119" i="32" s="1"/>
  <c r="D67" i="34"/>
  <c r="E67" i="34" s="1"/>
  <c r="E70" i="34" s="1"/>
  <c r="E119" i="34" s="1"/>
  <c r="D67" i="36"/>
  <c r="E67" i="36" s="1"/>
  <c r="E70" i="36" s="1"/>
  <c r="E119" i="36" s="1"/>
  <c r="D67" i="38"/>
  <c r="E67" i="38" s="1"/>
  <c r="E70" i="38" s="1"/>
  <c r="E119" i="38" s="1"/>
  <c r="D67" i="41"/>
  <c r="E67" i="41" s="1"/>
  <c r="E70" i="41" s="1"/>
  <c r="E119" i="41" s="1"/>
  <c r="D67" i="44"/>
  <c r="E67" i="44" s="1"/>
  <c r="E70" i="44" s="1"/>
  <c r="E119" i="44" s="1"/>
  <c r="D67" i="46"/>
  <c r="E67" i="46" s="1"/>
  <c r="E70" i="46" s="1"/>
  <c r="E119" i="46" s="1"/>
  <c r="D67" i="28"/>
  <c r="E67" i="28" s="1"/>
  <c r="E70" i="28" s="1"/>
  <c r="E119" i="28" s="1"/>
  <c r="D67" i="58"/>
  <c r="E67" i="58" s="1"/>
  <c r="E70" i="58" s="1"/>
  <c r="E119" i="58" s="1"/>
  <c r="D67" i="62"/>
  <c r="E67" i="62" s="1"/>
  <c r="E70" i="62" s="1"/>
  <c r="E119" i="62" s="1"/>
  <c r="D67" i="63"/>
  <c r="E67" i="63" s="1"/>
  <c r="E70" i="63" s="1"/>
  <c r="E119" i="63" s="1"/>
  <c r="D67" i="49"/>
  <c r="E67" i="49" s="1"/>
  <c r="E70" i="49" s="1"/>
  <c r="E119" i="49" s="1"/>
  <c r="D67" i="51"/>
  <c r="E67" i="51" s="1"/>
  <c r="E70" i="51" s="1"/>
  <c r="E119" i="51" s="1"/>
  <c r="D67" i="53"/>
  <c r="E67" i="53" s="1"/>
  <c r="E70" i="53" s="1"/>
  <c r="E119" i="53" s="1"/>
  <c r="D67" i="55"/>
  <c r="E67" i="55" s="1"/>
  <c r="E70" i="55" s="1"/>
  <c r="E119" i="55" s="1"/>
  <c r="D67" i="48"/>
  <c r="E67" i="48" s="1"/>
  <c r="E70" i="48" s="1"/>
  <c r="E119" i="48" s="1"/>
  <c r="D67" i="61"/>
  <c r="E67" i="61" s="1"/>
  <c r="E70" i="61" s="1"/>
  <c r="E119" i="61" s="1"/>
  <c r="D67" i="59"/>
  <c r="E67" i="59" s="1"/>
  <c r="E70" i="59" s="1"/>
  <c r="E119" i="59" s="1"/>
  <c r="D67" i="50"/>
  <c r="E67" i="50" s="1"/>
  <c r="E70" i="50" s="1"/>
  <c r="E119" i="50" s="1"/>
  <c r="D67" i="52"/>
  <c r="E67" i="52" s="1"/>
  <c r="E70" i="52" s="1"/>
  <c r="E119" i="52" s="1"/>
  <c r="D67" i="54"/>
  <c r="E67" i="54" s="1"/>
  <c r="E70" i="54" s="1"/>
  <c r="E119" i="54" s="1"/>
  <c r="D67" i="57"/>
  <c r="E67" i="57" s="1"/>
  <c r="E70" i="57" s="1"/>
  <c r="E119" i="57" s="1"/>
  <c r="D67" i="26"/>
  <c r="E67" i="26" s="1"/>
  <c r="E70" i="26" s="1"/>
  <c r="AA180" i="21"/>
  <c r="AA50" i="21"/>
  <c r="AA168" i="21"/>
  <c r="AA141" i="21"/>
  <c r="AA145" i="21"/>
  <c r="AA36" i="21"/>
  <c r="AA106" i="21"/>
  <c r="AA80" i="21"/>
  <c r="AA73" i="21"/>
  <c r="AA7" i="21"/>
  <c r="AA9" i="21"/>
  <c r="AA12" i="21"/>
  <c r="AA15" i="21"/>
  <c r="AA20" i="21"/>
  <c r="AA24" i="21"/>
  <c r="AA28" i="21"/>
  <c r="AA33" i="21"/>
  <c r="AA37" i="21"/>
  <c r="AA41" i="21"/>
  <c r="AA49" i="21"/>
  <c r="AA53" i="21"/>
  <c r="AA58" i="21"/>
  <c r="AA59" i="21"/>
  <c r="AA65" i="21"/>
  <c r="AA68" i="21"/>
  <c r="AA75" i="21"/>
  <c r="AA88" i="21"/>
  <c r="AA91" i="21"/>
  <c r="AA101" i="21"/>
  <c r="AA105" i="21"/>
  <c r="AA114" i="21"/>
  <c r="AA121" i="21"/>
  <c r="AA124" i="21"/>
  <c r="AA128" i="21"/>
  <c r="AA131" i="21"/>
  <c r="AA134" i="21"/>
  <c r="AA137" i="21"/>
  <c r="AA139" i="21"/>
  <c r="AA144" i="21"/>
  <c r="AA149" i="21"/>
  <c r="AA153" i="21"/>
  <c r="AA157" i="21"/>
  <c r="AA160" i="21"/>
  <c r="AA165" i="21"/>
  <c r="AA170" i="21"/>
  <c r="AA172" i="21"/>
  <c r="AA175" i="21"/>
  <c r="AA188" i="21"/>
  <c r="AA10" i="21"/>
  <c r="AA16" i="21"/>
  <c r="AA21" i="21"/>
  <c r="AA25" i="21"/>
  <c r="AA30" i="21"/>
  <c r="AA34" i="21"/>
  <c r="AA38" i="21"/>
  <c r="AA42" i="21"/>
  <c r="AA45" i="21"/>
  <c r="AA51" i="21"/>
  <c r="AA54" i="21"/>
  <c r="AA60" i="21"/>
  <c r="AA66" i="21"/>
  <c r="AA69" i="21"/>
  <c r="AA72" i="21"/>
  <c r="AA76" i="21"/>
  <c r="AA79" i="21"/>
  <c r="AA83" i="21"/>
  <c r="AA86" i="21"/>
  <c r="AA89" i="21"/>
  <c r="AA92" i="21"/>
  <c r="AA95" i="21"/>
  <c r="AA98" i="21"/>
  <c r="AA102" i="21"/>
  <c r="AA110" i="21"/>
  <c r="AA115" i="21"/>
  <c r="AA122" i="21"/>
  <c r="AA125" i="21"/>
  <c r="AA135" i="21"/>
  <c r="AA140" i="21"/>
  <c r="AA146" i="21"/>
  <c r="AA150" i="21"/>
  <c r="AA154" i="21"/>
  <c r="AA158" i="21"/>
  <c r="AA161" i="21"/>
  <c r="AA166" i="21"/>
  <c r="AA173" i="21"/>
  <c r="AA176" i="21"/>
  <c r="AA178" i="21"/>
  <c r="AA183" i="21"/>
  <c r="AA185" i="21"/>
  <c r="AA6" i="21"/>
  <c r="AA8" i="21"/>
  <c r="AA13" i="21"/>
  <c r="AA17" i="21"/>
  <c r="AA22" i="21"/>
  <c r="AA26" i="21"/>
  <c r="AA31" i="21"/>
  <c r="AA39" i="21"/>
  <c r="AA43" i="21"/>
  <c r="AA47" i="21"/>
  <c r="AA52" i="21"/>
  <c r="AA55" i="21"/>
  <c r="AA62" i="21"/>
  <c r="AA67" i="21"/>
  <c r="AA70" i="21"/>
  <c r="AA77" i="21"/>
  <c r="AA84" i="21"/>
  <c r="AA90" i="21"/>
  <c r="AA93" i="21"/>
  <c r="AA96" i="21"/>
  <c r="AA99" i="21"/>
  <c r="AA103" i="21"/>
  <c r="AA108" i="21"/>
  <c r="AA112" i="21"/>
  <c r="AA117" i="21"/>
  <c r="AA123" i="21"/>
  <c r="AA126" i="21"/>
  <c r="AA129" i="21"/>
  <c r="AA132" i="21"/>
  <c r="AA138" i="21"/>
  <c r="AA142" i="21"/>
  <c r="AA147" i="21"/>
  <c r="AA151" i="21"/>
  <c r="AA155" i="21"/>
  <c r="AA159" i="21"/>
  <c r="AA162" i="21"/>
  <c r="AA167" i="21"/>
  <c r="AA179" i="21"/>
  <c r="AA186" i="21"/>
  <c r="AA14" i="21"/>
  <c r="AA18" i="21"/>
  <c r="AA23" i="21"/>
  <c r="AA27" i="21"/>
  <c r="AA32" i="21"/>
  <c r="AA35" i="21"/>
  <c r="AA40" i="21"/>
  <c r="AA44" i="21"/>
  <c r="AA48" i="21"/>
  <c r="AA56" i="21"/>
  <c r="AA63" i="21"/>
  <c r="AA71" i="21"/>
  <c r="AA74" i="21"/>
  <c r="AA78" i="21"/>
  <c r="AA82" i="21"/>
  <c r="AA85" i="21"/>
  <c r="AA87" i="21"/>
  <c r="AA94" i="21"/>
  <c r="AA97" i="21"/>
  <c r="AA100" i="21"/>
  <c r="AA104" i="21"/>
  <c r="AA109" i="21"/>
  <c r="AA113" i="21"/>
  <c r="AA118" i="21"/>
  <c r="AA127" i="21"/>
  <c r="AA130" i="21"/>
  <c r="AA133" i="21"/>
  <c r="AA136" i="21"/>
  <c r="AA143" i="21"/>
  <c r="AA148" i="21"/>
  <c r="AA152" i="21"/>
  <c r="AA156" i="21"/>
  <c r="AA164" i="21"/>
  <c r="AA169" i="21"/>
  <c r="AA171" i="21"/>
  <c r="AA174" i="21"/>
  <c r="AA177" i="21"/>
  <c r="AA181" i="21"/>
  <c r="AA184" i="21"/>
  <c r="AA187" i="21"/>
  <c r="D79" i="6"/>
  <c r="AA190" i="21" l="1"/>
  <c r="D79" i="308"/>
  <c r="E79" i="308" s="1"/>
  <c r="D121" i="307"/>
  <c r="E121" i="307" s="1"/>
  <c r="D70" i="308"/>
  <c r="D112" i="307"/>
  <c r="D82" i="307"/>
  <c r="E82" i="307" s="1"/>
  <c r="E83" i="307" s="1"/>
  <c r="E97" i="307" s="1"/>
  <c r="E100" i="307" s="1"/>
  <c r="E160" i="307" s="1"/>
  <c r="D40" i="308"/>
  <c r="E40" i="308" s="1"/>
  <c r="E41" i="308" s="1"/>
  <c r="E55" i="308" s="1"/>
  <c r="E58" i="308" s="1"/>
  <c r="E118" i="308" s="1"/>
  <c r="D40" i="305"/>
  <c r="E40" i="305" s="1"/>
  <c r="E41" i="305" s="1"/>
  <c r="E55" i="305" s="1"/>
  <c r="E58" i="305" s="1"/>
  <c r="E118" i="305" s="1"/>
  <c r="D40" i="306"/>
  <c r="E40" i="306" s="1"/>
  <c r="E41" i="306" s="1"/>
  <c r="E55" i="306" s="1"/>
  <c r="E58" i="306" s="1"/>
  <c r="E118" i="306" s="1"/>
  <c r="D79" i="305"/>
  <c r="E79" i="305" s="1"/>
  <c r="D79" i="306"/>
  <c r="E79" i="306" s="1"/>
  <c r="D70" i="305"/>
  <c r="D70" i="306"/>
  <c r="D40" i="303"/>
  <c r="E40" i="303" s="1"/>
  <c r="E41" i="303" s="1"/>
  <c r="E55" i="303" s="1"/>
  <c r="E58" i="303" s="1"/>
  <c r="E118" i="303" s="1"/>
  <c r="D40" i="304"/>
  <c r="E40" i="304" s="1"/>
  <c r="E41" i="304" s="1"/>
  <c r="E55" i="304" s="1"/>
  <c r="E58" i="304" s="1"/>
  <c r="E118" i="304" s="1"/>
  <c r="D79" i="303"/>
  <c r="E79" i="303" s="1"/>
  <c r="D79" i="304"/>
  <c r="E79" i="304" s="1"/>
  <c r="D70" i="303"/>
  <c r="D70" i="304"/>
  <c r="D40" i="302"/>
  <c r="E40" i="302" s="1"/>
  <c r="E41" i="302" s="1"/>
  <c r="E55" i="302" s="1"/>
  <c r="E58" i="302" s="1"/>
  <c r="E118" i="302" s="1"/>
  <c r="D82" i="301"/>
  <c r="E82" i="301" s="1"/>
  <c r="E83" i="301" s="1"/>
  <c r="E97" i="301" s="1"/>
  <c r="E100" i="301" s="1"/>
  <c r="E160" i="301" s="1"/>
  <c r="D79" i="302"/>
  <c r="E79" i="302" s="1"/>
  <c r="D121" i="301"/>
  <c r="E121" i="301" s="1"/>
  <c r="D70" i="302"/>
  <c r="D112" i="301"/>
  <c r="D40" i="299"/>
  <c r="E40" i="299" s="1"/>
  <c r="E41" i="299" s="1"/>
  <c r="E55" i="299" s="1"/>
  <c r="E58" i="299" s="1"/>
  <c r="E118" i="299" s="1"/>
  <c r="D40" i="300"/>
  <c r="E40" i="300" s="1"/>
  <c r="E41" i="300" s="1"/>
  <c r="E55" i="300" s="1"/>
  <c r="E58" i="300" s="1"/>
  <c r="E118" i="300" s="1"/>
  <c r="D79" i="299"/>
  <c r="E79" i="299" s="1"/>
  <c r="D79" i="300"/>
  <c r="E79" i="300" s="1"/>
  <c r="D70" i="299"/>
  <c r="D70" i="300"/>
  <c r="E109" i="152"/>
  <c r="E112" i="152" s="1"/>
  <c r="E161" i="152" s="1"/>
  <c r="D40" i="297"/>
  <c r="E40" i="297" s="1"/>
  <c r="E41" i="297" s="1"/>
  <c r="E55" i="297" s="1"/>
  <c r="E58" i="297" s="1"/>
  <c r="E118" i="297" s="1"/>
  <c r="D40" i="298"/>
  <c r="E40" i="298" s="1"/>
  <c r="E41" i="298" s="1"/>
  <c r="E55" i="298" s="1"/>
  <c r="E58" i="298" s="1"/>
  <c r="E118" i="298" s="1"/>
  <c r="D79" i="297"/>
  <c r="E79" i="297" s="1"/>
  <c r="D79" i="298"/>
  <c r="E79" i="298" s="1"/>
  <c r="D70" i="297"/>
  <c r="D70" i="298"/>
  <c r="D121" i="295"/>
  <c r="E121" i="295" s="1"/>
  <c r="D79" i="296"/>
  <c r="E79" i="296" s="1"/>
  <c r="D40" i="296"/>
  <c r="E40" i="296" s="1"/>
  <c r="E41" i="296" s="1"/>
  <c r="E55" i="296" s="1"/>
  <c r="E58" i="296" s="1"/>
  <c r="E118" i="296" s="1"/>
  <c r="D82" i="295"/>
  <c r="E82" i="295" s="1"/>
  <c r="E83" i="295" s="1"/>
  <c r="E97" i="295" s="1"/>
  <c r="E100" i="295" s="1"/>
  <c r="E160" i="295" s="1"/>
  <c r="D70" i="296"/>
  <c r="D112" i="295"/>
  <c r="D40" i="293"/>
  <c r="E40" i="293" s="1"/>
  <c r="E41" i="293" s="1"/>
  <c r="E55" i="293" s="1"/>
  <c r="E58" i="293" s="1"/>
  <c r="E118" i="293" s="1"/>
  <c r="D40" i="294"/>
  <c r="E40" i="294" s="1"/>
  <c r="E41" i="294" s="1"/>
  <c r="E55" i="294" s="1"/>
  <c r="E58" i="294" s="1"/>
  <c r="E118" i="294" s="1"/>
  <c r="D79" i="293"/>
  <c r="E79" i="293" s="1"/>
  <c r="D79" i="294"/>
  <c r="E79" i="294" s="1"/>
  <c r="D70" i="293"/>
  <c r="D70" i="294"/>
  <c r="D40" i="291"/>
  <c r="E40" i="291" s="1"/>
  <c r="E41" i="291" s="1"/>
  <c r="E55" i="291" s="1"/>
  <c r="E58" i="291" s="1"/>
  <c r="E118" i="291" s="1"/>
  <c r="D40" i="292"/>
  <c r="E40" i="292" s="1"/>
  <c r="E41" i="292" s="1"/>
  <c r="E55" i="292" s="1"/>
  <c r="E58" i="292" s="1"/>
  <c r="E118" i="292" s="1"/>
  <c r="D70" i="291"/>
  <c r="D70" i="292"/>
  <c r="D79" i="291"/>
  <c r="E79" i="291" s="1"/>
  <c r="D79" i="292"/>
  <c r="E79" i="292" s="1"/>
  <c r="D79" i="290"/>
  <c r="E79" i="290" s="1"/>
  <c r="D70" i="290"/>
  <c r="D40" i="290"/>
  <c r="E40" i="290" s="1"/>
  <c r="E41" i="290" s="1"/>
  <c r="E55" i="290" s="1"/>
  <c r="E58" i="290" s="1"/>
  <c r="E118" i="290" s="1"/>
  <c r="D79" i="288"/>
  <c r="E79" i="288" s="1"/>
  <c r="D121" i="286"/>
  <c r="E121" i="286" s="1"/>
  <c r="D79" i="287"/>
  <c r="E79" i="287" s="1"/>
  <c r="D40" i="288"/>
  <c r="E40" i="288" s="1"/>
  <c r="E41" i="288" s="1"/>
  <c r="E55" i="288" s="1"/>
  <c r="E58" i="288" s="1"/>
  <c r="E118" i="288" s="1"/>
  <c r="D40" i="287"/>
  <c r="E40" i="287" s="1"/>
  <c r="E41" i="287" s="1"/>
  <c r="E55" i="287" s="1"/>
  <c r="E58" i="287" s="1"/>
  <c r="E118" i="287" s="1"/>
  <c r="D82" i="286"/>
  <c r="E82" i="286" s="1"/>
  <c r="E83" i="286" s="1"/>
  <c r="E97" i="286" s="1"/>
  <c r="E100" i="286" s="1"/>
  <c r="E160" i="286" s="1"/>
  <c r="D112" i="286"/>
  <c r="D70" i="288"/>
  <c r="D70" i="287"/>
  <c r="D79" i="284"/>
  <c r="E79" i="284" s="1"/>
  <c r="D79" i="285"/>
  <c r="E79" i="285" s="1"/>
  <c r="D70" i="284"/>
  <c r="D70" i="285"/>
  <c r="D40" i="284"/>
  <c r="E40" i="284" s="1"/>
  <c r="E41" i="284" s="1"/>
  <c r="E55" i="284" s="1"/>
  <c r="E58" i="284" s="1"/>
  <c r="E118" i="284" s="1"/>
  <c r="D40" i="285"/>
  <c r="E40" i="285" s="1"/>
  <c r="E41" i="285" s="1"/>
  <c r="E55" i="285" s="1"/>
  <c r="E58" i="285" s="1"/>
  <c r="E118" i="285" s="1"/>
  <c r="D70" i="278"/>
  <c r="D70" i="283"/>
  <c r="D70" i="282"/>
  <c r="D70" i="280"/>
  <c r="D112" i="279"/>
  <c r="D70" i="281"/>
  <c r="D79" i="278"/>
  <c r="E79" i="278" s="1"/>
  <c r="D79" i="282"/>
  <c r="E79" i="282" s="1"/>
  <c r="D79" i="281"/>
  <c r="E79" i="281" s="1"/>
  <c r="D79" i="283"/>
  <c r="E79" i="283" s="1"/>
  <c r="D79" i="280"/>
  <c r="E79" i="280" s="1"/>
  <c r="D121" i="279"/>
  <c r="E121" i="279" s="1"/>
  <c r="D40" i="278"/>
  <c r="E40" i="278" s="1"/>
  <c r="E41" i="278" s="1"/>
  <c r="E55" i="278" s="1"/>
  <c r="E58" i="278" s="1"/>
  <c r="E118" i="278" s="1"/>
  <c r="D40" i="282"/>
  <c r="E40" i="282" s="1"/>
  <c r="E41" i="282" s="1"/>
  <c r="E55" i="282" s="1"/>
  <c r="E58" i="282" s="1"/>
  <c r="E118" i="282" s="1"/>
  <c r="D40" i="283"/>
  <c r="E40" i="283" s="1"/>
  <c r="E41" i="283" s="1"/>
  <c r="E55" i="283" s="1"/>
  <c r="E58" i="283" s="1"/>
  <c r="E118" i="283" s="1"/>
  <c r="D82" i="279"/>
  <c r="E82" i="279" s="1"/>
  <c r="E83" i="279" s="1"/>
  <c r="E97" i="279" s="1"/>
  <c r="E100" i="279" s="1"/>
  <c r="E160" i="279" s="1"/>
  <c r="D40" i="281"/>
  <c r="E40" i="281" s="1"/>
  <c r="E41" i="281" s="1"/>
  <c r="E55" i="281" s="1"/>
  <c r="E58" i="281" s="1"/>
  <c r="E118" i="281" s="1"/>
  <c r="D40" i="280"/>
  <c r="E40" i="280" s="1"/>
  <c r="E41" i="280" s="1"/>
  <c r="E55" i="280" s="1"/>
  <c r="E58" i="280" s="1"/>
  <c r="E118" i="280" s="1"/>
  <c r="D70" i="273"/>
  <c r="D70" i="275"/>
  <c r="D70" i="276"/>
  <c r="D70" i="277"/>
  <c r="D112" i="274"/>
  <c r="D79" i="273"/>
  <c r="E79" i="273" s="1"/>
  <c r="D79" i="277"/>
  <c r="E79" i="277" s="1"/>
  <c r="D79" i="276"/>
  <c r="E79" i="276" s="1"/>
  <c r="D121" i="274"/>
  <c r="E121" i="274" s="1"/>
  <c r="D79" i="275"/>
  <c r="E79" i="275" s="1"/>
  <c r="D40" i="273"/>
  <c r="E40" i="273" s="1"/>
  <c r="E41" i="273" s="1"/>
  <c r="E55" i="273" s="1"/>
  <c r="E58" i="273" s="1"/>
  <c r="E118" i="273" s="1"/>
  <c r="D40" i="277"/>
  <c r="E40" i="277" s="1"/>
  <c r="E41" i="277" s="1"/>
  <c r="E55" i="277" s="1"/>
  <c r="E58" i="277" s="1"/>
  <c r="E118" i="277" s="1"/>
  <c r="D40" i="276"/>
  <c r="E40" i="276" s="1"/>
  <c r="E41" i="276" s="1"/>
  <c r="E55" i="276" s="1"/>
  <c r="E58" i="276" s="1"/>
  <c r="E118" i="276" s="1"/>
  <c r="D82" i="274"/>
  <c r="E82" i="274" s="1"/>
  <c r="E83" i="274" s="1"/>
  <c r="E97" i="274" s="1"/>
  <c r="E100" i="274" s="1"/>
  <c r="E160" i="274" s="1"/>
  <c r="D40" i="275"/>
  <c r="E40" i="275" s="1"/>
  <c r="E41" i="275" s="1"/>
  <c r="E55" i="275" s="1"/>
  <c r="E58" i="275" s="1"/>
  <c r="E118" i="275" s="1"/>
  <c r="D40" i="272"/>
  <c r="E40" i="272" s="1"/>
  <c r="E41" i="272" s="1"/>
  <c r="E55" i="272" s="1"/>
  <c r="E58" i="272" s="1"/>
  <c r="E118" i="272" s="1"/>
  <c r="D82" i="271"/>
  <c r="E82" i="271" s="1"/>
  <c r="E83" i="271" s="1"/>
  <c r="E97" i="271" s="1"/>
  <c r="E100" i="271" s="1"/>
  <c r="E160" i="271" s="1"/>
  <c r="D70" i="272"/>
  <c r="D112" i="271"/>
  <c r="D79" i="272"/>
  <c r="E79" i="272" s="1"/>
  <c r="D121" i="271"/>
  <c r="E121" i="271" s="1"/>
  <c r="D82" i="269"/>
  <c r="E82" i="269" s="1"/>
  <c r="E83" i="269" s="1"/>
  <c r="E97" i="269" s="1"/>
  <c r="E100" i="269" s="1"/>
  <c r="E160" i="269" s="1"/>
  <c r="D40" i="270"/>
  <c r="E40" i="270" s="1"/>
  <c r="E41" i="270" s="1"/>
  <c r="E55" i="270" s="1"/>
  <c r="E58" i="270" s="1"/>
  <c r="E118" i="270" s="1"/>
  <c r="D70" i="270"/>
  <c r="D112" i="269"/>
  <c r="D121" i="269"/>
  <c r="E121" i="269" s="1"/>
  <c r="D79" i="270"/>
  <c r="E79" i="270" s="1"/>
  <c r="D40" i="265"/>
  <c r="E40" i="265" s="1"/>
  <c r="E41" i="265" s="1"/>
  <c r="E55" i="265" s="1"/>
  <c r="E58" i="265" s="1"/>
  <c r="E118" i="265" s="1"/>
  <c r="D70" i="265"/>
  <c r="D79" i="265"/>
  <c r="E79" i="265" s="1"/>
  <c r="D40" i="264"/>
  <c r="E40" i="264" s="1"/>
  <c r="E41" i="264" s="1"/>
  <c r="E55" i="264" s="1"/>
  <c r="E58" i="264" s="1"/>
  <c r="E118" i="264" s="1"/>
  <c r="D40" i="263"/>
  <c r="E40" i="263" s="1"/>
  <c r="E41" i="263" s="1"/>
  <c r="E55" i="263" s="1"/>
  <c r="E58" i="263" s="1"/>
  <c r="E118" i="263" s="1"/>
  <c r="D40" i="262"/>
  <c r="E40" i="262" s="1"/>
  <c r="E41" i="262" s="1"/>
  <c r="E55" i="262" s="1"/>
  <c r="E58" i="262" s="1"/>
  <c r="E118" i="262" s="1"/>
  <c r="D82" i="261"/>
  <c r="E82" i="261" s="1"/>
  <c r="E83" i="261" s="1"/>
  <c r="E97" i="261" s="1"/>
  <c r="E100" i="261" s="1"/>
  <c r="E160" i="261" s="1"/>
  <c r="D70" i="264"/>
  <c r="D70" i="263"/>
  <c r="D112" i="261"/>
  <c r="D70" i="262"/>
  <c r="D79" i="264"/>
  <c r="E79" i="264" s="1"/>
  <c r="D79" i="263"/>
  <c r="E79" i="263" s="1"/>
  <c r="D79" i="262"/>
  <c r="E79" i="262" s="1"/>
  <c r="D121" i="261"/>
  <c r="E121" i="261" s="1"/>
  <c r="D40" i="259"/>
  <c r="E40" i="259" s="1"/>
  <c r="E41" i="259" s="1"/>
  <c r="E55" i="259" s="1"/>
  <c r="E58" i="259" s="1"/>
  <c r="E118" i="259" s="1"/>
  <c r="D82" i="257"/>
  <c r="E82" i="257" s="1"/>
  <c r="E83" i="257" s="1"/>
  <c r="E97" i="257" s="1"/>
  <c r="E100" i="257" s="1"/>
  <c r="E160" i="257" s="1"/>
  <c r="D40" i="260"/>
  <c r="E40" i="260" s="1"/>
  <c r="E41" i="260" s="1"/>
  <c r="E55" i="260" s="1"/>
  <c r="E58" i="260" s="1"/>
  <c r="E118" i="260" s="1"/>
  <c r="D40" i="258"/>
  <c r="E40" i="258" s="1"/>
  <c r="E41" i="258" s="1"/>
  <c r="E55" i="258" s="1"/>
  <c r="E58" i="258" s="1"/>
  <c r="E118" i="258" s="1"/>
  <c r="D70" i="260"/>
  <c r="D70" i="258"/>
  <c r="D70" i="259"/>
  <c r="D112" i="257"/>
  <c r="D79" i="258"/>
  <c r="E79" i="258" s="1"/>
  <c r="D79" i="259"/>
  <c r="E79" i="259" s="1"/>
  <c r="D79" i="260"/>
  <c r="E79" i="260" s="1"/>
  <c r="D121" i="257"/>
  <c r="E121" i="257" s="1"/>
  <c r="D40" i="256"/>
  <c r="E40" i="256" s="1"/>
  <c r="E41" i="256" s="1"/>
  <c r="E55" i="256" s="1"/>
  <c r="E58" i="256" s="1"/>
  <c r="E118" i="256" s="1"/>
  <c r="D82" i="255"/>
  <c r="E82" i="255" s="1"/>
  <c r="E83" i="255" s="1"/>
  <c r="E97" i="255" s="1"/>
  <c r="E100" i="255" s="1"/>
  <c r="E160" i="255" s="1"/>
  <c r="D70" i="256"/>
  <c r="D112" i="255"/>
  <c r="D79" i="256"/>
  <c r="E79" i="256" s="1"/>
  <c r="D121" i="255"/>
  <c r="E121" i="255" s="1"/>
  <c r="D82" i="252"/>
  <c r="E82" i="252" s="1"/>
  <c r="E83" i="252" s="1"/>
  <c r="E97" i="252" s="1"/>
  <c r="E100" i="252" s="1"/>
  <c r="E160" i="252" s="1"/>
  <c r="D40" i="254"/>
  <c r="E40" i="254" s="1"/>
  <c r="E41" i="254" s="1"/>
  <c r="E55" i="254" s="1"/>
  <c r="E58" i="254" s="1"/>
  <c r="E118" i="254" s="1"/>
  <c r="D40" i="253"/>
  <c r="E40" i="253" s="1"/>
  <c r="E41" i="253" s="1"/>
  <c r="E55" i="253" s="1"/>
  <c r="E58" i="253" s="1"/>
  <c r="E118" i="253" s="1"/>
  <c r="D70" i="254"/>
  <c r="D70" i="253"/>
  <c r="D112" i="252"/>
  <c r="D79" i="253"/>
  <c r="E79" i="253" s="1"/>
  <c r="D121" i="252"/>
  <c r="E121" i="252" s="1"/>
  <c r="D79" i="254"/>
  <c r="E79" i="254" s="1"/>
  <c r="D79" i="251"/>
  <c r="E79" i="251" s="1"/>
  <c r="D79" i="250"/>
  <c r="E79" i="250" s="1"/>
  <c r="D79" i="249"/>
  <c r="E79" i="249" s="1"/>
  <c r="D79" i="248"/>
  <c r="E79" i="248" s="1"/>
  <c r="D121" i="247"/>
  <c r="E121" i="247" s="1"/>
  <c r="D40" i="251"/>
  <c r="E40" i="251" s="1"/>
  <c r="E41" i="251" s="1"/>
  <c r="E55" i="251" s="1"/>
  <c r="E58" i="251" s="1"/>
  <c r="E118" i="251" s="1"/>
  <c r="D40" i="250"/>
  <c r="E40" i="250" s="1"/>
  <c r="E41" i="250" s="1"/>
  <c r="E55" i="250" s="1"/>
  <c r="E58" i="250" s="1"/>
  <c r="E118" i="250" s="1"/>
  <c r="D82" i="247"/>
  <c r="E82" i="247" s="1"/>
  <c r="E83" i="247" s="1"/>
  <c r="E97" i="247" s="1"/>
  <c r="E100" i="247" s="1"/>
  <c r="E160" i="247" s="1"/>
  <c r="D40" i="249"/>
  <c r="E40" i="249" s="1"/>
  <c r="E41" i="249" s="1"/>
  <c r="E55" i="249" s="1"/>
  <c r="E58" i="249" s="1"/>
  <c r="E118" i="249" s="1"/>
  <c r="D40" i="248"/>
  <c r="E40" i="248" s="1"/>
  <c r="E41" i="248" s="1"/>
  <c r="E55" i="248" s="1"/>
  <c r="E58" i="248" s="1"/>
  <c r="E118" i="248" s="1"/>
  <c r="D70" i="249"/>
  <c r="D70" i="251"/>
  <c r="D70" i="250"/>
  <c r="D70" i="248"/>
  <c r="D112" i="247"/>
  <c r="D70" i="246"/>
  <c r="D112" i="245"/>
  <c r="D40" i="246"/>
  <c r="E40" i="246" s="1"/>
  <c r="E41" i="246" s="1"/>
  <c r="E55" i="246" s="1"/>
  <c r="E58" i="246" s="1"/>
  <c r="E118" i="246" s="1"/>
  <c r="D82" i="245"/>
  <c r="E82" i="245" s="1"/>
  <c r="E83" i="245" s="1"/>
  <c r="E97" i="245" s="1"/>
  <c r="E100" i="245" s="1"/>
  <c r="E160" i="245" s="1"/>
  <c r="D79" i="246"/>
  <c r="E79" i="246" s="1"/>
  <c r="D121" i="245"/>
  <c r="E121" i="245" s="1"/>
  <c r="D70" i="244"/>
  <c r="D112" i="243"/>
  <c r="D79" i="244"/>
  <c r="E79" i="244" s="1"/>
  <c r="D121" i="243"/>
  <c r="E121" i="243" s="1"/>
  <c r="D40" i="244"/>
  <c r="E40" i="244" s="1"/>
  <c r="E41" i="244" s="1"/>
  <c r="E55" i="244" s="1"/>
  <c r="E58" i="244" s="1"/>
  <c r="E118" i="244" s="1"/>
  <c r="D82" i="243"/>
  <c r="E82" i="243" s="1"/>
  <c r="E83" i="243" s="1"/>
  <c r="E97" i="243" s="1"/>
  <c r="E100" i="243" s="1"/>
  <c r="E160" i="243" s="1"/>
  <c r="D112" i="241"/>
  <c r="D70" i="242"/>
  <c r="D79" i="242"/>
  <c r="E79" i="242" s="1"/>
  <c r="D121" i="241"/>
  <c r="E121" i="241" s="1"/>
  <c r="D40" i="242"/>
  <c r="E40" i="242" s="1"/>
  <c r="E41" i="242" s="1"/>
  <c r="E55" i="242" s="1"/>
  <c r="E58" i="242" s="1"/>
  <c r="E118" i="242" s="1"/>
  <c r="D82" i="241"/>
  <c r="E82" i="241" s="1"/>
  <c r="E83" i="241" s="1"/>
  <c r="E97" i="241" s="1"/>
  <c r="E100" i="241" s="1"/>
  <c r="E160" i="241" s="1"/>
  <c r="D70" i="240"/>
  <c r="D112" i="239"/>
  <c r="D79" i="240"/>
  <c r="E79" i="240" s="1"/>
  <c r="D121" i="239"/>
  <c r="E121" i="239" s="1"/>
  <c r="D40" i="240"/>
  <c r="E40" i="240" s="1"/>
  <c r="E41" i="240" s="1"/>
  <c r="E55" i="240" s="1"/>
  <c r="E58" i="240" s="1"/>
  <c r="E118" i="240" s="1"/>
  <c r="D82" i="239"/>
  <c r="E82" i="239" s="1"/>
  <c r="E83" i="239" s="1"/>
  <c r="E97" i="239" s="1"/>
  <c r="E100" i="239" s="1"/>
  <c r="E160" i="239" s="1"/>
  <c r="D112" i="237"/>
  <c r="D70" i="238"/>
  <c r="D79" i="238"/>
  <c r="E79" i="238" s="1"/>
  <c r="D121" i="237"/>
  <c r="E121" i="237" s="1"/>
  <c r="D40" i="238"/>
  <c r="E40" i="238" s="1"/>
  <c r="E41" i="238" s="1"/>
  <c r="E55" i="238" s="1"/>
  <c r="E58" i="238" s="1"/>
  <c r="E118" i="238" s="1"/>
  <c r="D82" i="237"/>
  <c r="E82" i="237" s="1"/>
  <c r="E83" i="237" s="1"/>
  <c r="E97" i="237" s="1"/>
  <c r="E100" i="237" s="1"/>
  <c r="E160" i="237" s="1"/>
  <c r="D70" i="236"/>
  <c r="D112" i="235"/>
  <c r="D70" i="234"/>
  <c r="D79" i="236"/>
  <c r="E79" i="236" s="1"/>
  <c r="D79" i="234"/>
  <c r="E79" i="234" s="1"/>
  <c r="D121" i="235"/>
  <c r="E121" i="235" s="1"/>
  <c r="D40" i="236"/>
  <c r="E40" i="236" s="1"/>
  <c r="E41" i="236" s="1"/>
  <c r="E55" i="236" s="1"/>
  <c r="E58" i="236" s="1"/>
  <c r="E118" i="236" s="1"/>
  <c r="D40" i="234"/>
  <c r="E40" i="234" s="1"/>
  <c r="E41" i="234" s="1"/>
  <c r="E55" i="234" s="1"/>
  <c r="E58" i="234" s="1"/>
  <c r="E118" i="234" s="1"/>
  <c r="D82" i="235"/>
  <c r="E82" i="235" s="1"/>
  <c r="E83" i="235" s="1"/>
  <c r="E97" i="235" s="1"/>
  <c r="E100" i="235" s="1"/>
  <c r="E160" i="235" s="1"/>
  <c r="D79" i="232"/>
  <c r="E79" i="232" s="1"/>
  <c r="D79" i="233"/>
  <c r="E79" i="233" s="1"/>
  <c r="D121" i="231"/>
  <c r="E121" i="231" s="1"/>
  <c r="D79" i="230"/>
  <c r="E79" i="230" s="1"/>
  <c r="D40" i="232"/>
  <c r="E40" i="232" s="1"/>
  <c r="E41" i="232" s="1"/>
  <c r="E55" i="232" s="1"/>
  <c r="E58" i="232" s="1"/>
  <c r="E118" i="232" s="1"/>
  <c r="D82" i="231"/>
  <c r="E82" i="231" s="1"/>
  <c r="E83" i="231" s="1"/>
  <c r="E97" i="231" s="1"/>
  <c r="E100" i="231" s="1"/>
  <c r="E160" i="231" s="1"/>
  <c r="D40" i="230"/>
  <c r="E40" i="230" s="1"/>
  <c r="E41" i="230" s="1"/>
  <c r="E55" i="230" s="1"/>
  <c r="E58" i="230" s="1"/>
  <c r="E118" i="230" s="1"/>
  <c r="D40" i="233"/>
  <c r="E40" i="233" s="1"/>
  <c r="E41" i="233" s="1"/>
  <c r="E55" i="233" s="1"/>
  <c r="E58" i="233" s="1"/>
  <c r="E118" i="233" s="1"/>
  <c r="D70" i="233"/>
  <c r="D112" i="231"/>
  <c r="D70" i="232"/>
  <c r="D70" i="230"/>
  <c r="D79" i="229"/>
  <c r="E79" i="229" s="1"/>
  <c r="D79" i="225"/>
  <c r="E79" i="225" s="1"/>
  <c r="D79" i="228"/>
  <c r="E79" i="228" s="1"/>
  <c r="D121" i="227"/>
  <c r="E121" i="227" s="1"/>
  <c r="D79" i="226"/>
  <c r="E79" i="226" s="1"/>
  <c r="D121" i="224"/>
  <c r="E121" i="224" s="1"/>
  <c r="D79" i="223"/>
  <c r="E79" i="223" s="1"/>
  <c r="D79" i="222"/>
  <c r="E79" i="222" s="1"/>
  <c r="D121" i="221"/>
  <c r="E121" i="221" s="1"/>
  <c r="D79" i="216"/>
  <c r="E79" i="216" s="1"/>
  <c r="D79" i="220"/>
  <c r="E79" i="220" s="1"/>
  <c r="D121" i="219"/>
  <c r="E121" i="219" s="1"/>
  <c r="D79" i="218"/>
  <c r="E79" i="218" s="1"/>
  <c r="D121" i="217"/>
  <c r="E121" i="217" s="1"/>
  <c r="D79" i="212"/>
  <c r="E79" i="212" s="1"/>
  <c r="D79" i="210"/>
  <c r="E79" i="210" s="1"/>
  <c r="D121" i="207"/>
  <c r="E121" i="207" s="1"/>
  <c r="D121" i="215"/>
  <c r="E121" i="215" s="1"/>
  <c r="D79" i="213"/>
  <c r="E79" i="213" s="1"/>
  <c r="D121" i="211"/>
  <c r="E121" i="211" s="1"/>
  <c r="D79" i="214"/>
  <c r="E79" i="214" s="1"/>
  <c r="D121" i="209"/>
  <c r="E121" i="209" s="1"/>
  <c r="D79" i="208"/>
  <c r="E79" i="208" s="1"/>
  <c r="D79" i="206"/>
  <c r="E79" i="206" s="1"/>
  <c r="D121" i="204"/>
  <c r="E121" i="204" s="1"/>
  <c r="D79" i="201"/>
  <c r="E79" i="201" s="1"/>
  <c r="D79" i="199"/>
  <c r="E79" i="199" s="1"/>
  <c r="D79" i="205"/>
  <c r="E79" i="205" s="1"/>
  <c r="D79" i="198"/>
  <c r="E79" i="198" s="1"/>
  <c r="D121" i="202"/>
  <c r="E121" i="202" s="1"/>
  <c r="D79" i="200"/>
  <c r="E79" i="200" s="1"/>
  <c r="D79" i="203"/>
  <c r="E79" i="203" s="1"/>
  <c r="D79" i="197"/>
  <c r="E79" i="197" s="1"/>
  <c r="D121" i="190"/>
  <c r="E121" i="190" s="1"/>
  <c r="D121" i="192"/>
  <c r="E121" i="192" s="1"/>
  <c r="D79" i="191"/>
  <c r="E79" i="191" s="1"/>
  <c r="D121" i="186"/>
  <c r="E121" i="186" s="1"/>
  <c r="D121" i="196"/>
  <c r="E121" i="196" s="1"/>
  <c r="D79" i="195"/>
  <c r="E79" i="195" s="1"/>
  <c r="D121" i="188"/>
  <c r="E121" i="188" s="1"/>
  <c r="D79" i="194"/>
  <c r="E79" i="194" s="1"/>
  <c r="D79" i="193"/>
  <c r="E79" i="193" s="1"/>
  <c r="D79" i="189"/>
  <c r="E79" i="189" s="1"/>
  <c r="D79" i="187"/>
  <c r="E79" i="187" s="1"/>
  <c r="D79" i="184"/>
  <c r="E79" i="184" s="1"/>
  <c r="D121" i="183"/>
  <c r="E121" i="183" s="1"/>
  <c r="D121" i="180"/>
  <c r="E121" i="180" s="1"/>
  <c r="D79" i="181"/>
  <c r="E79" i="181" s="1"/>
  <c r="D79" i="185"/>
  <c r="E79" i="185" s="1"/>
  <c r="D79" i="182"/>
  <c r="E79" i="182" s="1"/>
  <c r="D79" i="179"/>
  <c r="E79" i="179" s="1"/>
  <c r="D79" i="177"/>
  <c r="E79" i="177" s="1"/>
  <c r="D79" i="175"/>
  <c r="E79" i="175" s="1"/>
  <c r="D79" i="173"/>
  <c r="E79" i="173" s="1"/>
  <c r="D79" i="171"/>
  <c r="E79" i="171" s="1"/>
  <c r="D79" i="168"/>
  <c r="E79" i="168" s="1"/>
  <c r="D79" i="162"/>
  <c r="E79" i="162" s="1"/>
  <c r="D121" i="176"/>
  <c r="E121" i="176" s="1"/>
  <c r="D121" i="172"/>
  <c r="E121" i="172" s="1"/>
  <c r="D79" i="164"/>
  <c r="E79" i="164" s="1"/>
  <c r="D79" i="178"/>
  <c r="E79" i="178" s="1"/>
  <c r="D79" i="174"/>
  <c r="E79" i="174" s="1"/>
  <c r="D79" i="169"/>
  <c r="E79" i="169" s="1"/>
  <c r="D79" i="161"/>
  <c r="E79" i="161" s="1"/>
  <c r="D121" i="170"/>
  <c r="E121" i="170" s="1"/>
  <c r="D121" i="166"/>
  <c r="E121" i="166" s="1"/>
  <c r="D79" i="165"/>
  <c r="E79" i="165" s="1"/>
  <c r="D121" i="163"/>
  <c r="E121" i="163" s="1"/>
  <c r="D79" i="157"/>
  <c r="E79" i="157" s="1"/>
  <c r="D79" i="154"/>
  <c r="E79" i="154" s="1"/>
  <c r="D79" i="151"/>
  <c r="E79" i="151" s="1"/>
  <c r="D121" i="143"/>
  <c r="E121" i="143" s="1"/>
  <c r="D79" i="153"/>
  <c r="E79" i="153" s="1"/>
  <c r="D121" i="152"/>
  <c r="E121" i="152" s="1"/>
  <c r="D79" i="150"/>
  <c r="E79" i="150" s="1"/>
  <c r="D79" i="147"/>
  <c r="E79" i="147" s="1"/>
  <c r="D121" i="145"/>
  <c r="E121" i="145" s="1"/>
  <c r="D79" i="141"/>
  <c r="E79" i="141" s="1"/>
  <c r="D121" i="160"/>
  <c r="E121" i="160" s="1"/>
  <c r="D79" i="159"/>
  <c r="E79" i="159" s="1"/>
  <c r="D79" i="149"/>
  <c r="E79" i="149" s="1"/>
  <c r="D79" i="146"/>
  <c r="E79" i="146" s="1"/>
  <c r="D79" i="144"/>
  <c r="E79" i="144" s="1"/>
  <c r="D79" i="142"/>
  <c r="E79" i="142" s="1"/>
  <c r="D121" i="158"/>
  <c r="E121" i="158" s="1"/>
  <c r="D121" i="156"/>
  <c r="E121" i="156" s="1"/>
  <c r="D121" i="148"/>
  <c r="E121" i="148" s="1"/>
  <c r="D79" i="138"/>
  <c r="E79" i="138" s="1"/>
  <c r="D79" i="135"/>
  <c r="E79" i="135" s="1"/>
  <c r="D121" i="137"/>
  <c r="E121" i="137" s="1"/>
  <c r="D79" i="134"/>
  <c r="E79" i="134" s="1"/>
  <c r="D79" i="130"/>
  <c r="E79" i="130" s="1"/>
  <c r="D79" i="139"/>
  <c r="E79" i="139" s="1"/>
  <c r="D79" i="136"/>
  <c r="E79" i="136" s="1"/>
  <c r="D79" i="133"/>
  <c r="E79" i="133" s="1"/>
  <c r="D79" i="129"/>
  <c r="E79" i="129" s="1"/>
  <c r="D79" i="128"/>
  <c r="E79" i="128" s="1"/>
  <c r="D121" i="131"/>
  <c r="E121" i="131" s="1"/>
  <c r="D121" i="127"/>
  <c r="E121" i="127" s="1"/>
  <c r="D79" i="121"/>
  <c r="E79" i="121" s="1"/>
  <c r="D79" i="119"/>
  <c r="E79" i="119" s="1"/>
  <c r="D79" i="117"/>
  <c r="E79" i="117" s="1"/>
  <c r="D79" i="114"/>
  <c r="E79" i="114" s="1"/>
  <c r="D121" i="107"/>
  <c r="E121" i="107" s="1"/>
  <c r="D121" i="125"/>
  <c r="E121" i="125" s="1"/>
  <c r="D121" i="111"/>
  <c r="E121" i="111" s="1"/>
  <c r="D79" i="124"/>
  <c r="E79" i="124" s="1"/>
  <c r="D79" i="122"/>
  <c r="E79" i="122" s="1"/>
  <c r="D79" i="120"/>
  <c r="E79" i="120" s="1"/>
  <c r="D79" i="115"/>
  <c r="E79" i="115" s="1"/>
  <c r="D79" i="113"/>
  <c r="E79" i="113" s="1"/>
  <c r="D79" i="106"/>
  <c r="E79" i="106" s="1"/>
  <c r="D79" i="126"/>
  <c r="E79" i="126" s="1"/>
  <c r="D121" i="118"/>
  <c r="E121" i="118" s="1"/>
  <c r="D121" i="116"/>
  <c r="E121" i="116" s="1"/>
  <c r="D79" i="112"/>
  <c r="E79" i="112" s="1"/>
  <c r="D79" i="110"/>
  <c r="E79" i="110" s="1"/>
  <c r="D121" i="109"/>
  <c r="E121" i="109" s="1"/>
  <c r="D79" i="108"/>
  <c r="E79" i="108" s="1"/>
  <c r="D121" i="105"/>
  <c r="E121" i="105" s="1"/>
  <c r="D79" i="104"/>
  <c r="E79" i="104" s="1"/>
  <c r="D121" i="103"/>
  <c r="E121" i="103" s="1"/>
  <c r="D79" i="101"/>
  <c r="E79" i="101" s="1"/>
  <c r="D121" i="100"/>
  <c r="E121" i="100" s="1"/>
  <c r="D121" i="98"/>
  <c r="E121" i="98" s="1"/>
  <c r="D121" i="99"/>
  <c r="E121" i="99" s="1"/>
  <c r="D82" i="224"/>
  <c r="E82" i="224" s="1"/>
  <c r="E83" i="224" s="1"/>
  <c r="E97" i="224" s="1"/>
  <c r="E100" i="224" s="1"/>
  <c r="E160" i="224" s="1"/>
  <c r="D40" i="229"/>
  <c r="E40" i="229" s="1"/>
  <c r="E41" i="229" s="1"/>
  <c r="E55" i="229" s="1"/>
  <c r="E58" i="229" s="1"/>
  <c r="E118" i="229" s="1"/>
  <c r="D82" i="227"/>
  <c r="E82" i="227" s="1"/>
  <c r="E83" i="227" s="1"/>
  <c r="E97" i="227" s="1"/>
  <c r="E100" i="227" s="1"/>
  <c r="E160" i="227" s="1"/>
  <c r="D40" i="225"/>
  <c r="E40" i="225" s="1"/>
  <c r="E41" i="225" s="1"/>
  <c r="E55" i="225" s="1"/>
  <c r="E58" i="225" s="1"/>
  <c r="E118" i="225" s="1"/>
  <c r="D40" i="228"/>
  <c r="E40" i="228" s="1"/>
  <c r="E41" i="228" s="1"/>
  <c r="E55" i="228" s="1"/>
  <c r="E58" i="228" s="1"/>
  <c r="E118" i="228" s="1"/>
  <c r="D40" i="226"/>
  <c r="E40" i="226" s="1"/>
  <c r="E41" i="226" s="1"/>
  <c r="E55" i="226" s="1"/>
  <c r="E58" i="226" s="1"/>
  <c r="E118" i="226" s="1"/>
  <c r="D40" i="222"/>
  <c r="E40" i="222" s="1"/>
  <c r="E41" i="222" s="1"/>
  <c r="E55" i="222" s="1"/>
  <c r="E58" i="222" s="1"/>
  <c r="E118" i="222" s="1"/>
  <c r="D82" i="221"/>
  <c r="E82" i="221" s="1"/>
  <c r="E83" i="221" s="1"/>
  <c r="E97" i="221" s="1"/>
  <c r="E100" i="221" s="1"/>
  <c r="E160" i="221" s="1"/>
  <c r="D40" i="223"/>
  <c r="E40" i="223" s="1"/>
  <c r="E41" i="223" s="1"/>
  <c r="E55" i="223" s="1"/>
  <c r="E58" i="223" s="1"/>
  <c r="E118" i="223" s="1"/>
  <c r="D40" i="220"/>
  <c r="E40" i="220" s="1"/>
  <c r="E41" i="220" s="1"/>
  <c r="E55" i="220" s="1"/>
  <c r="E58" i="220" s="1"/>
  <c r="E118" i="220" s="1"/>
  <c r="D82" i="219"/>
  <c r="E82" i="219" s="1"/>
  <c r="E83" i="219" s="1"/>
  <c r="E97" i="219" s="1"/>
  <c r="E100" i="219" s="1"/>
  <c r="E160" i="219" s="1"/>
  <c r="D82" i="217"/>
  <c r="E82" i="217" s="1"/>
  <c r="E83" i="217" s="1"/>
  <c r="E97" i="217" s="1"/>
  <c r="E100" i="217" s="1"/>
  <c r="E160" i="217" s="1"/>
  <c r="D40" i="216"/>
  <c r="E40" i="216" s="1"/>
  <c r="E41" i="216" s="1"/>
  <c r="E55" i="216" s="1"/>
  <c r="E58" i="216" s="1"/>
  <c r="E118" i="216" s="1"/>
  <c r="D40" i="218"/>
  <c r="E40" i="218" s="1"/>
  <c r="E41" i="218" s="1"/>
  <c r="E55" i="218" s="1"/>
  <c r="E58" i="218" s="1"/>
  <c r="E118" i="218" s="1"/>
  <c r="D82" i="215"/>
  <c r="E82" i="215" s="1"/>
  <c r="E83" i="215" s="1"/>
  <c r="E97" i="215" s="1"/>
  <c r="E100" i="215" s="1"/>
  <c r="E160" i="215" s="1"/>
  <c r="D82" i="211"/>
  <c r="E82" i="211" s="1"/>
  <c r="E83" i="211" s="1"/>
  <c r="E97" i="211" s="1"/>
  <c r="E100" i="211" s="1"/>
  <c r="E160" i="211" s="1"/>
  <c r="D40" i="208"/>
  <c r="E40" i="208" s="1"/>
  <c r="E41" i="208" s="1"/>
  <c r="E55" i="208" s="1"/>
  <c r="E58" i="208" s="1"/>
  <c r="E118" i="208" s="1"/>
  <c r="D82" i="207"/>
  <c r="E82" i="207" s="1"/>
  <c r="E83" i="207" s="1"/>
  <c r="E97" i="207" s="1"/>
  <c r="E100" i="207" s="1"/>
  <c r="E160" i="207" s="1"/>
  <c r="D40" i="214"/>
  <c r="E40" i="214" s="1"/>
  <c r="E41" i="214" s="1"/>
  <c r="E55" i="214" s="1"/>
  <c r="E58" i="214" s="1"/>
  <c r="E118" i="214" s="1"/>
  <c r="D40" i="212"/>
  <c r="E40" i="212" s="1"/>
  <c r="E41" i="212" s="1"/>
  <c r="E55" i="212" s="1"/>
  <c r="E58" i="212" s="1"/>
  <c r="E118" i="212" s="1"/>
  <c r="D40" i="210"/>
  <c r="E40" i="210" s="1"/>
  <c r="E41" i="210" s="1"/>
  <c r="E55" i="210" s="1"/>
  <c r="E58" i="210" s="1"/>
  <c r="E118" i="210" s="1"/>
  <c r="D82" i="209"/>
  <c r="E82" i="209" s="1"/>
  <c r="E83" i="209" s="1"/>
  <c r="E97" i="209" s="1"/>
  <c r="E100" i="209" s="1"/>
  <c r="E160" i="209" s="1"/>
  <c r="D40" i="213"/>
  <c r="E40" i="213" s="1"/>
  <c r="E41" i="213" s="1"/>
  <c r="E55" i="213" s="1"/>
  <c r="E58" i="213" s="1"/>
  <c r="E118" i="213" s="1"/>
  <c r="D40" i="206"/>
  <c r="E40" i="206" s="1"/>
  <c r="E41" i="206" s="1"/>
  <c r="E55" i="206" s="1"/>
  <c r="E58" i="206" s="1"/>
  <c r="E118" i="206" s="1"/>
  <c r="D40" i="203"/>
  <c r="E40" i="203" s="1"/>
  <c r="E41" i="203" s="1"/>
  <c r="E55" i="203" s="1"/>
  <c r="E58" i="203" s="1"/>
  <c r="E118" i="203" s="1"/>
  <c r="D82" i="202"/>
  <c r="E82" i="202" s="1"/>
  <c r="E83" i="202" s="1"/>
  <c r="E97" i="202" s="1"/>
  <c r="E100" i="202" s="1"/>
  <c r="E160" i="202" s="1"/>
  <c r="D40" i="197"/>
  <c r="E40" i="197" s="1"/>
  <c r="E41" i="197" s="1"/>
  <c r="E55" i="197" s="1"/>
  <c r="E58" i="197" s="1"/>
  <c r="E118" i="197" s="1"/>
  <c r="D40" i="201"/>
  <c r="E40" i="201" s="1"/>
  <c r="E41" i="201" s="1"/>
  <c r="E55" i="201" s="1"/>
  <c r="E58" i="201" s="1"/>
  <c r="E118" i="201" s="1"/>
  <c r="D40" i="199"/>
  <c r="E40" i="199" s="1"/>
  <c r="E41" i="199" s="1"/>
  <c r="E55" i="199" s="1"/>
  <c r="E58" i="199" s="1"/>
  <c r="E118" i="199" s="1"/>
  <c r="D40" i="205"/>
  <c r="E40" i="205" s="1"/>
  <c r="E41" i="205" s="1"/>
  <c r="E55" i="205" s="1"/>
  <c r="E58" i="205" s="1"/>
  <c r="E118" i="205" s="1"/>
  <c r="D82" i="204"/>
  <c r="E82" i="204" s="1"/>
  <c r="E83" i="204" s="1"/>
  <c r="E97" i="204" s="1"/>
  <c r="E100" i="204" s="1"/>
  <c r="E160" i="204" s="1"/>
  <c r="D40" i="198"/>
  <c r="E40" i="198" s="1"/>
  <c r="E41" i="198" s="1"/>
  <c r="E55" i="198" s="1"/>
  <c r="E58" i="198" s="1"/>
  <c r="E118" i="198" s="1"/>
  <c r="D40" i="200"/>
  <c r="E40" i="200" s="1"/>
  <c r="E41" i="200" s="1"/>
  <c r="E55" i="200" s="1"/>
  <c r="E58" i="200" s="1"/>
  <c r="E118" i="200" s="1"/>
  <c r="D82" i="196"/>
  <c r="E82" i="196" s="1"/>
  <c r="E83" i="196" s="1"/>
  <c r="E97" i="196" s="1"/>
  <c r="E100" i="196" s="1"/>
  <c r="E160" i="196" s="1"/>
  <c r="D40" i="193"/>
  <c r="E40" i="193" s="1"/>
  <c r="E41" i="193" s="1"/>
  <c r="E55" i="193" s="1"/>
  <c r="E58" i="193" s="1"/>
  <c r="E118" i="193" s="1"/>
  <c r="D40" i="189"/>
  <c r="E40" i="189" s="1"/>
  <c r="E41" i="189" s="1"/>
  <c r="E55" i="189" s="1"/>
  <c r="E58" i="189" s="1"/>
  <c r="E118" i="189" s="1"/>
  <c r="D82" i="186"/>
  <c r="E82" i="186" s="1"/>
  <c r="E83" i="186" s="1"/>
  <c r="E97" i="186" s="1"/>
  <c r="E100" i="186" s="1"/>
  <c r="E160" i="186" s="1"/>
  <c r="D40" i="194"/>
  <c r="E40" i="194" s="1"/>
  <c r="E41" i="194" s="1"/>
  <c r="E55" i="194" s="1"/>
  <c r="E58" i="194" s="1"/>
  <c r="E118" i="194" s="1"/>
  <c r="D82" i="188"/>
  <c r="E82" i="188" s="1"/>
  <c r="E83" i="188" s="1"/>
  <c r="E97" i="188" s="1"/>
  <c r="E100" i="188" s="1"/>
  <c r="E160" i="188" s="1"/>
  <c r="D40" i="187"/>
  <c r="E40" i="187" s="1"/>
  <c r="E41" i="187" s="1"/>
  <c r="E55" i="187" s="1"/>
  <c r="E58" i="187" s="1"/>
  <c r="E118" i="187" s="1"/>
  <c r="D40" i="191"/>
  <c r="E40" i="191" s="1"/>
  <c r="E41" i="191" s="1"/>
  <c r="E55" i="191" s="1"/>
  <c r="E58" i="191" s="1"/>
  <c r="E118" i="191" s="1"/>
  <c r="D40" i="195"/>
  <c r="E40" i="195" s="1"/>
  <c r="E41" i="195" s="1"/>
  <c r="E55" i="195" s="1"/>
  <c r="E58" i="195" s="1"/>
  <c r="E118" i="195" s="1"/>
  <c r="D82" i="192"/>
  <c r="E82" i="192" s="1"/>
  <c r="E83" i="192" s="1"/>
  <c r="E97" i="192" s="1"/>
  <c r="E100" i="192" s="1"/>
  <c r="E160" i="192" s="1"/>
  <c r="D82" i="190"/>
  <c r="E82" i="190" s="1"/>
  <c r="E83" i="190" s="1"/>
  <c r="E97" i="190" s="1"/>
  <c r="E100" i="190" s="1"/>
  <c r="E160" i="190" s="1"/>
  <c r="D40" i="185"/>
  <c r="E40" i="185" s="1"/>
  <c r="E41" i="185" s="1"/>
  <c r="E55" i="185" s="1"/>
  <c r="E58" i="185" s="1"/>
  <c r="E118" i="185" s="1"/>
  <c r="D82" i="183"/>
  <c r="E82" i="183" s="1"/>
  <c r="E83" i="183" s="1"/>
  <c r="E97" i="183" s="1"/>
  <c r="E100" i="183" s="1"/>
  <c r="E160" i="183" s="1"/>
  <c r="D40" i="181"/>
  <c r="E40" i="181" s="1"/>
  <c r="E41" i="181" s="1"/>
  <c r="E55" i="181" s="1"/>
  <c r="E58" i="181" s="1"/>
  <c r="E118" i="181" s="1"/>
  <c r="D82" i="180"/>
  <c r="E82" i="180" s="1"/>
  <c r="E83" i="180" s="1"/>
  <c r="E97" i="180" s="1"/>
  <c r="E100" i="180" s="1"/>
  <c r="E160" i="180" s="1"/>
  <c r="D40" i="182"/>
  <c r="E40" i="182" s="1"/>
  <c r="E41" i="182" s="1"/>
  <c r="E55" i="182" s="1"/>
  <c r="E58" i="182" s="1"/>
  <c r="E118" i="182" s="1"/>
  <c r="D40" i="184"/>
  <c r="E40" i="184" s="1"/>
  <c r="E41" i="184" s="1"/>
  <c r="E55" i="184" s="1"/>
  <c r="E58" i="184" s="1"/>
  <c r="E118" i="184" s="1"/>
  <c r="D40" i="178"/>
  <c r="E40" i="178" s="1"/>
  <c r="E41" i="178" s="1"/>
  <c r="E55" i="178" s="1"/>
  <c r="E58" i="178" s="1"/>
  <c r="E118" i="178" s="1"/>
  <c r="D40" i="165"/>
  <c r="E40" i="165" s="1"/>
  <c r="E41" i="165" s="1"/>
  <c r="E55" i="165" s="1"/>
  <c r="E58" i="165" s="1"/>
  <c r="E118" i="165" s="1"/>
  <c r="D40" i="179"/>
  <c r="E40" i="179" s="1"/>
  <c r="E41" i="179" s="1"/>
  <c r="E55" i="179" s="1"/>
  <c r="E58" i="179" s="1"/>
  <c r="E118" i="179" s="1"/>
  <c r="D40" i="177"/>
  <c r="E40" i="177" s="1"/>
  <c r="E41" i="177" s="1"/>
  <c r="E55" i="177" s="1"/>
  <c r="E58" i="177" s="1"/>
  <c r="E118" i="177" s="1"/>
  <c r="D40" i="175"/>
  <c r="E40" i="175" s="1"/>
  <c r="E41" i="175" s="1"/>
  <c r="E55" i="175" s="1"/>
  <c r="E58" i="175" s="1"/>
  <c r="E118" i="175" s="1"/>
  <c r="D40" i="173"/>
  <c r="E40" i="173" s="1"/>
  <c r="E41" i="173" s="1"/>
  <c r="E55" i="173" s="1"/>
  <c r="E58" i="173" s="1"/>
  <c r="E118" i="173" s="1"/>
  <c r="D82" i="163"/>
  <c r="E82" i="163" s="1"/>
  <c r="E83" i="163" s="1"/>
  <c r="E97" i="163" s="1"/>
  <c r="E100" i="163" s="1"/>
  <c r="E160" i="163" s="1"/>
  <c r="D40" i="162"/>
  <c r="E40" i="162" s="1"/>
  <c r="E41" i="162" s="1"/>
  <c r="E55" i="162" s="1"/>
  <c r="E58" i="162" s="1"/>
  <c r="E118" i="162" s="1"/>
  <c r="D40" i="171"/>
  <c r="E40" i="171" s="1"/>
  <c r="E41" i="171" s="1"/>
  <c r="E55" i="171" s="1"/>
  <c r="E58" i="171" s="1"/>
  <c r="E118" i="171" s="1"/>
  <c r="D82" i="170"/>
  <c r="E82" i="170" s="1"/>
  <c r="E83" i="170" s="1"/>
  <c r="E97" i="170" s="1"/>
  <c r="E100" i="170" s="1"/>
  <c r="E160" i="170" s="1"/>
  <c r="D40" i="168"/>
  <c r="E40" i="168" s="1"/>
  <c r="E41" i="168" s="1"/>
  <c r="E55" i="168" s="1"/>
  <c r="E58" i="168" s="1"/>
  <c r="E118" i="168" s="1"/>
  <c r="D82" i="166"/>
  <c r="E82" i="166" s="1"/>
  <c r="E83" i="166" s="1"/>
  <c r="E97" i="166" s="1"/>
  <c r="E100" i="166" s="1"/>
  <c r="E160" i="166" s="1"/>
  <c r="D40" i="164"/>
  <c r="E40" i="164" s="1"/>
  <c r="E41" i="164" s="1"/>
  <c r="E55" i="164" s="1"/>
  <c r="E58" i="164" s="1"/>
  <c r="E118" i="164" s="1"/>
  <c r="D82" i="176"/>
  <c r="E82" i="176" s="1"/>
  <c r="E83" i="176" s="1"/>
  <c r="E97" i="176" s="1"/>
  <c r="E100" i="176" s="1"/>
  <c r="E160" i="176" s="1"/>
  <c r="D40" i="174"/>
  <c r="E40" i="174" s="1"/>
  <c r="E41" i="174" s="1"/>
  <c r="E55" i="174" s="1"/>
  <c r="E58" i="174" s="1"/>
  <c r="E118" i="174" s="1"/>
  <c r="D82" i="172"/>
  <c r="E82" i="172" s="1"/>
  <c r="E83" i="172" s="1"/>
  <c r="E97" i="172" s="1"/>
  <c r="E100" i="172" s="1"/>
  <c r="E160" i="172" s="1"/>
  <c r="D40" i="169"/>
  <c r="E40" i="169" s="1"/>
  <c r="E41" i="169" s="1"/>
  <c r="E55" i="169" s="1"/>
  <c r="E58" i="169" s="1"/>
  <c r="E118" i="169" s="1"/>
  <c r="D40" i="161"/>
  <c r="E40" i="161" s="1"/>
  <c r="E41" i="161" s="1"/>
  <c r="E55" i="161" s="1"/>
  <c r="E58" i="161" s="1"/>
  <c r="E118" i="161" s="1"/>
  <c r="D82" i="152"/>
  <c r="E82" i="152" s="1"/>
  <c r="E83" i="152" s="1"/>
  <c r="D82" i="160"/>
  <c r="E82" i="160" s="1"/>
  <c r="E83" i="160" s="1"/>
  <c r="E97" i="160" s="1"/>
  <c r="E100" i="160" s="1"/>
  <c r="E160" i="160" s="1"/>
  <c r="D40" i="157"/>
  <c r="E40" i="157" s="1"/>
  <c r="E41" i="157" s="1"/>
  <c r="E55" i="157" s="1"/>
  <c r="E58" i="157" s="1"/>
  <c r="E118" i="157" s="1"/>
  <c r="D40" i="154"/>
  <c r="E40" i="154" s="1"/>
  <c r="E41" i="154" s="1"/>
  <c r="E55" i="154" s="1"/>
  <c r="E58" i="154" s="1"/>
  <c r="E118" i="154" s="1"/>
  <c r="D40" i="151"/>
  <c r="E40" i="151" s="1"/>
  <c r="E41" i="151" s="1"/>
  <c r="E55" i="151" s="1"/>
  <c r="E58" i="151" s="1"/>
  <c r="E118" i="151" s="1"/>
  <c r="D82" i="148"/>
  <c r="E82" i="148" s="1"/>
  <c r="E83" i="148" s="1"/>
  <c r="E97" i="148" s="1"/>
  <c r="E100" i="148" s="1"/>
  <c r="E160" i="148" s="1"/>
  <c r="D82" i="158"/>
  <c r="E82" i="158" s="1"/>
  <c r="E83" i="158" s="1"/>
  <c r="E97" i="158" s="1"/>
  <c r="E100" i="158" s="1"/>
  <c r="E160" i="158" s="1"/>
  <c r="D82" i="156"/>
  <c r="E82" i="156" s="1"/>
  <c r="E83" i="156" s="1"/>
  <c r="E97" i="156" s="1"/>
  <c r="E100" i="156" s="1"/>
  <c r="E160" i="156" s="1"/>
  <c r="D40" i="153"/>
  <c r="E40" i="153" s="1"/>
  <c r="E41" i="153" s="1"/>
  <c r="E55" i="153" s="1"/>
  <c r="E58" i="153" s="1"/>
  <c r="E118" i="153" s="1"/>
  <c r="D40" i="150"/>
  <c r="E40" i="150" s="1"/>
  <c r="E41" i="150" s="1"/>
  <c r="E55" i="150" s="1"/>
  <c r="E58" i="150" s="1"/>
  <c r="E118" i="150" s="1"/>
  <c r="D40" i="147"/>
  <c r="E40" i="147" s="1"/>
  <c r="E41" i="147" s="1"/>
  <c r="E55" i="147" s="1"/>
  <c r="E58" i="147" s="1"/>
  <c r="E118" i="147" s="1"/>
  <c r="D40" i="159"/>
  <c r="E40" i="159" s="1"/>
  <c r="E41" i="159" s="1"/>
  <c r="E55" i="159" s="1"/>
  <c r="E58" i="159" s="1"/>
  <c r="E118" i="159" s="1"/>
  <c r="D40" i="149"/>
  <c r="E40" i="149" s="1"/>
  <c r="E41" i="149" s="1"/>
  <c r="E55" i="149" s="1"/>
  <c r="E58" i="149" s="1"/>
  <c r="E118" i="149" s="1"/>
  <c r="D40" i="146"/>
  <c r="E40" i="146" s="1"/>
  <c r="E41" i="146" s="1"/>
  <c r="E55" i="146" s="1"/>
  <c r="E58" i="146" s="1"/>
  <c r="E118" i="146" s="1"/>
  <c r="D82" i="145"/>
  <c r="E82" i="145" s="1"/>
  <c r="E83" i="145" s="1"/>
  <c r="E97" i="145" s="1"/>
  <c r="E100" i="145" s="1"/>
  <c r="E160" i="145" s="1"/>
  <c r="D40" i="144"/>
  <c r="E40" i="144" s="1"/>
  <c r="E41" i="144" s="1"/>
  <c r="E55" i="144" s="1"/>
  <c r="E58" i="144" s="1"/>
  <c r="E118" i="144" s="1"/>
  <c r="D82" i="143"/>
  <c r="E82" i="143" s="1"/>
  <c r="E83" i="143" s="1"/>
  <c r="E97" i="143" s="1"/>
  <c r="E100" i="143" s="1"/>
  <c r="E160" i="143" s="1"/>
  <c r="D40" i="142"/>
  <c r="E40" i="142" s="1"/>
  <c r="E41" i="142" s="1"/>
  <c r="E55" i="142" s="1"/>
  <c r="E58" i="142" s="1"/>
  <c r="E118" i="142" s="1"/>
  <c r="D40" i="138"/>
  <c r="E40" i="138" s="1"/>
  <c r="E41" i="138" s="1"/>
  <c r="E55" i="138" s="1"/>
  <c r="E58" i="138" s="1"/>
  <c r="E118" i="138" s="1"/>
  <c r="D40" i="135"/>
  <c r="E40" i="135" s="1"/>
  <c r="E41" i="135" s="1"/>
  <c r="E55" i="135" s="1"/>
  <c r="E58" i="135" s="1"/>
  <c r="E118" i="135" s="1"/>
  <c r="D82" i="131"/>
  <c r="E82" i="131" s="1"/>
  <c r="E83" i="131" s="1"/>
  <c r="D82" i="127"/>
  <c r="E82" i="127" s="1"/>
  <c r="E83" i="127" s="1"/>
  <c r="E97" i="127" s="1"/>
  <c r="E100" i="127" s="1"/>
  <c r="E160" i="127" s="1"/>
  <c r="D40" i="134"/>
  <c r="E40" i="134" s="1"/>
  <c r="E41" i="134" s="1"/>
  <c r="E55" i="134" s="1"/>
  <c r="E58" i="134" s="1"/>
  <c r="E118" i="134" s="1"/>
  <c r="D40" i="130"/>
  <c r="E40" i="130" s="1"/>
  <c r="E41" i="130" s="1"/>
  <c r="E55" i="130" s="1"/>
  <c r="E58" i="130" s="1"/>
  <c r="E118" i="130" s="1"/>
  <c r="D40" i="141"/>
  <c r="E40" i="141" s="1"/>
  <c r="E41" i="141" s="1"/>
  <c r="E55" i="141" s="1"/>
  <c r="E58" i="141" s="1"/>
  <c r="E118" i="141" s="1"/>
  <c r="D40" i="139"/>
  <c r="E40" i="139" s="1"/>
  <c r="E41" i="139" s="1"/>
  <c r="E55" i="139" s="1"/>
  <c r="E58" i="139" s="1"/>
  <c r="E118" i="139" s="1"/>
  <c r="D82" i="137"/>
  <c r="E82" i="137" s="1"/>
  <c r="E83" i="137" s="1"/>
  <c r="E97" i="137" s="1"/>
  <c r="E100" i="137" s="1"/>
  <c r="E160" i="137" s="1"/>
  <c r="D40" i="136"/>
  <c r="E40" i="136" s="1"/>
  <c r="E41" i="136" s="1"/>
  <c r="E55" i="136" s="1"/>
  <c r="E58" i="136" s="1"/>
  <c r="E118" i="136" s="1"/>
  <c r="D40" i="133"/>
  <c r="E40" i="133" s="1"/>
  <c r="E41" i="133" s="1"/>
  <c r="E55" i="133" s="1"/>
  <c r="E58" i="133" s="1"/>
  <c r="E118" i="133" s="1"/>
  <c r="D40" i="129"/>
  <c r="E40" i="129" s="1"/>
  <c r="E41" i="129" s="1"/>
  <c r="E55" i="129" s="1"/>
  <c r="E58" i="129" s="1"/>
  <c r="E118" i="129" s="1"/>
  <c r="D40" i="128"/>
  <c r="E40" i="128" s="1"/>
  <c r="E41" i="128" s="1"/>
  <c r="E55" i="128" s="1"/>
  <c r="E58" i="128" s="1"/>
  <c r="E118" i="128" s="1"/>
  <c r="D40" i="126"/>
  <c r="E40" i="126" s="1"/>
  <c r="E41" i="126" s="1"/>
  <c r="E55" i="126" s="1"/>
  <c r="E58" i="126" s="1"/>
  <c r="E118" i="126" s="1"/>
  <c r="D40" i="112"/>
  <c r="E40" i="112" s="1"/>
  <c r="E41" i="112" s="1"/>
  <c r="E55" i="112" s="1"/>
  <c r="E58" i="112" s="1"/>
  <c r="E118" i="112" s="1"/>
  <c r="D40" i="110"/>
  <c r="E40" i="110" s="1"/>
  <c r="E41" i="110" s="1"/>
  <c r="E55" i="110" s="1"/>
  <c r="E58" i="110" s="1"/>
  <c r="E118" i="110" s="1"/>
  <c r="D40" i="108"/>
  <c r="E40" i="108" s="1"/>
  <c r="E41" i="108" s="1"/>
  <c r="E55" i="108" s="1"/>
  <c r="E58" i="108" s="1"/>
  <c r="E118" i="108" s="1"/>
  <c r="D40" i="121"/>
  <c r="E40" i="121" s="1"/>
  <c r="E41" i="121" s="1"/>
  <c r="E55" i="121" s="1"/>
  <c r="E58" i="121" s="1"/>
  <c r="E118" i="121" s="1"/>
  <c r="D40" i="119"/>
  <c r="E40" i="119" s="1"/>
  <c r="E41" i="119" s="1"/>
  <c r="E55" i="119" s="1"/>
  <c r="E58" i="119" s="1"/>
  <c r="E118" i="119" s="1"/>
  <c r="D82" i="118"/>
  <c r="E82" i="118" s="1"/>
  <c r="E83" i="118" s="1"/>
  <c r="E97" i="118" s="1"/>
  <c r="E100" i="118" s="1"/>
  <c r="E160" i="118" s="1"/>
  <c r="D40" i="117"/>
  <c r="E40" i="117" s="1"/>
  <c r="E41" i="117" s="1"/>
  <c r="E55" i="117" s="1"/>
  <c r="E58" i="117" s="1"/>
  <c r="E118" i="117" s="1"/>
  <c r="D40" i="114"/>
  <c r="E40" i="114" s="1"/>
  <c r="E41" i="114" s="1"/>
  <c r="E55" i="114" s="1"/>
  <c r="E58" i="114" s="1"/>
  <c r="E118" i="114" s="1"/>
  <c r="D82" i="116"/>
  <c r="E82" i="116" s="1"/>
  <c r="E83" i="116" s="1"/>
  <c r="E97" i="116" s="1"/>
  <c r="E100" i="116" s="1"/>
  <c r="E160" i="116" s="1"/>
  <c r="D82" i="109"/>
  <c r="E82" i="109" s="1"/>
  <c r="E83" i="109" s="1"/>
  <c r="E97" i="109" s="1"/>
  <c r="E100" i="109" s="1"/>
  <c r="E160" i="109" s="1"/>
  <c r="D82" i="107"/>
  <c r="E82" i="107" s="1"/>
  <c r="E83" i="107" s="1"/>
  <c r="E97" i="107" s="1"/>
  <c r="E100" i="107" s="1"/>
  <c r="E160" i="107" s="1"/>
  <c r="D82" i="105"/>
  <c r="E82" i="105" s="1"/>
  <c r="E83" i="105" s="1"/>
  <c r="E97" i="105" s="1"/>
  <c r="E100" i="105" s="1"/>
  <c r="E160" i="105" s="1"/>
  <c r="D82" i="125"/>
  <c r="E82" i="125" s="1"/>
  <c r="E83" i="125" s="1"/>
  <c r="E97" i="125" s="1"/>
  <c r="E100" i="125" s="1"/>
  <c r="E160" i="125" s="1"/>
  <c r="D40" i="124"/>
  <c r="E40" i="124" s="1"/>
  <c r="E41" i="124" s="1"/>
  <c r="E55" i="124" s="1"/>
  <c r="E58" i="124" s="1"/>
  <c r="E118" i="124" s="1"/>
  <c r="D40" i="122"/>
  <c r="E40" i="122" s="1"/>
  <c r="E41" i="122" s="1"/>
  <c r="E55" i="122" s="1"/>
  <c r="E58" i="122" s="1"/>
  <c r="E118" i="122" s="1"/>
  <c r="D40" i="120"/>
  <c r="E40" i="120" s="1"/>
  <c r="E41" i="120" s="1"/>
  <c r="E55" i="120" s="1"/>
  <c r="E58" i="120" s="1"/>
  <c r="E118" i="120" s="1"/>
  <c r="D40" i="115"/>
  <c r="E40" i="115" s="1"/>
  <c r="E41" i="115" s="1"/>
  <c r="E55" i="115" s="1"/>
  <c r="E58" i="115" s="1"/>
  <c r="E118" i="115" s="1"/>
  <c r="D40" i="113"/>
  <c r="E40" i="113" s="1"/>
  <c r="E41" i="113" s="1"/>
  <c r="E55" i="113" s="1"/>
  <c r="E58" i="113" s="1"/>
  <c r="E118" i="113" s="1"/>
  <c r="D82" i="111"/>
  <c r="E82" i="111" s="1"/>
  <c r="E83" i="111" s="1"/>
  <c r="E97" i="111" s="1"/>
  <c r="E100" i="111" s="1"/>
  <c r="E160" i="111" s="1"/>
  <c r="D40" i="106"/>
  <c r="E40" i="106" s="1"/>
  <c r="E41" i="106" s="1"/>
  <c r="E55" i="106" s="1"/>
  <c r="E58" i="106" s="1"/>
  <c r="E118" i="106" s="1"/>
  <c r="D40" i="104"/>
  <c r="E40" i="104" s="1"/>
  <c r="E41" i="104" s="1"/>
  <c r="E55" i="104" s="1"/>
  <c r="E58" i="104" s="1"/>
  <c r="E118" i="104" s="1"/>
  <c r="D82" i="103"/>
  <c r="E82" i="103" s="1"/>
  <c r="E83" i="103" s="1"/>
  <c r="E97" i="103" s="1"/>
  <c r="E100" i="103" s="1"/>
  <c r="E160" i="103" s="1"/>
  <c r="D82" i="100"/>
  <c r="E82" i="100" s="1"/>
  <c r="E83" i="100" s="1"/>
  <c r="D82" i="99"/>
  <c r="E82" i="99" s="1"/>
  <c r="E83" i="99" s="1"/>
  <c r="E97" i="99" s="1"/>
  <c r="E100" i="99" s="1"/>
  <c r="E160" i="99" s="1"/>
  <c r="D40" i="101"/>
  <c r="E40" i="101" s="1"/>
  <c r="E41" i="101" s="1"/>
  <c r="E55" i="101" s="1"/>
  <c r="E58" i="101" s="1"/>
  <c r="E118" i="101" s="1"/>
  <c r="D82" i="98"/>
  <c r="E82" i="98" s="1"/>
  <c r="E83" i="98" s="1"/>
  <c r="D70" i="229"/>
  <c r="D70" i="225"/>
  <c r="D70" i="228"/>
  <c r="D70" i="226"/>
  <c r="D112" i="224"/>
  <c r="D112" i="227"/>
  <c r="D70" i="223"/>
  <c r="D70" i="222"/>
  <c r="D112" i="221"/>
  <c r="D70" i="216"/>
  <c r="D70" i="220"/>
  <c r="D112" i="219"/>
  <c r="D70" i="218"/>
  <c r="D112" i="217"/>
  <c r="D70" i="212"/>
  <c r="D70" i="210"/>
  <c r="D112" i="207"/>
  <c r="D112" i="215"/>
  <c r="D70" i="213"/>
  <c r="D112" i="211"/>
  <c r="D70" i="214"/>
  <c r="D112" i="209"/>
  <c r="D70" i="208"/>
  <c r="D70" i="206"/>
  <c r="D112" i="204"/>
  <c r="D70" i="201"/>
  <c r="D70" i="199"/>
  <c r="D70" i="205"/>
  <c r="D70" i="198"/>
  <c r="D112" i="202"/>
  <c r="D70" i="200"/>
  <c r="D70" i="203"/>
  <c r="D70" i="197"/>
  <c r="D112" i="190"/>
  <c r="D112" i="192"/>
  <c r="D70" i="191"/>
  <c r="D112" i="186"/>
  <c r="D112" i="196"/>
  <c r="D70" i="195"/>
  <c r="D112" i="188"/>
  <c r="D70" i="194"/>
  <c r="D70" i="193"/>
  <c r="D70" i="189"/>
  <c r="D70" i="187"/>
  <c r="D70" i="184"/>
  <c r="D112" i="183"/>
  <c r="D112" i="180"/>
  <c r="D70" i="181"/>
  <c r="D70" i="185"/>
  <c r="D70" i="182"/>
  <c r="D70" i="179"/>
  <c r="D70" i="177"/>
  <c r="D70" i="175"/>
  <c r="D70" i="173"/>
  <c r="D70" i="171"/>
  <c r="D70" i="168"/>
  <c r="D70" i="162"/>
  <c r="D112" i="176"/>
  <c r="D112" i="172"/>
  <c r="D70" i="164"/>
  <c r="D70" i="178"/>
  <c r="D70" i="174"/>
  <c r="D70" i="169"/>
  <c r="D70" i="161"/>
  <c r="D112" i="170"/>
  <c r="D112" i="166"/>
  <c r="D70" i="165"/>
  <c r="D112" i="163"/>
  <c r="D70" i="157"/>
  <c r="D70" i="154"/>
  <c r="D70" i="151"/>
  <c r="D112" i="143"/>
  <c r="D70" i="153"/>
  <c r="D112" i="152"/>
  <c r="D70" i="150"/>
  <c r="D70" i="147"/>
  <c r="D112" i="145"/>
  <c r="D112" i="160"/>
  <c r="D70" i="159"/>
  <c r="D70" i="149"/>
  <c r="D70" i="146"/>
  <c r="D70" i="144"/>
  <c r="D70" i="142"/>
  <c r="D112" i="158"/>
  <c r="D112" i="156"/>
  <c r="D112" i="148"/>
  <c r="D70" i="138"/>
  <c r="D70" i="135"/>
  <c r="D70" i="141"/>
  <c r="D112" i="137"/>
  <c r="D70" i="134"/>
  <c r="D70" i="130"/>
  <c r="D70" i="139"/>
  <c r="D70" i="136"/>
  <c r="D70" i="133"/>
  <c r="D70" i="129"/>
  <c r="D70" i="128"/>
  <c r="D112" i="131"/>
  <c r="D112" i="127"/>
  <c r="D70" i="121"/>
  <c r="D70" i="119"/>
  <c r="D70" i="117"/>
  <c r="D70" i="114"/>
  <c r="D112" i="107"/>
  <c r="D112" i="125"/>
  <c r="D112" i="111"/>
  <c r="D70" i="124"/>
  <c r="D70" i="122"/>
  <c r="D70" i="120"/>
  <c r="D70" i="115"/>
  <c r="D70" i="113"/>
  <c r="D70" i="106"/>
  <c r="D70" i="126"/>
  <c r="D112" i="118"/>
  <c r="D112" i="116"/>
  <c r="D70" i="112"/>
  <c r="D70" i="110"/>
  <c r="D112" i="109"/>
  <c r="D70" i="108"/>
  <c r="D112" i="105"/>
  <c r="D70" i="104"/>
  <c r="D112" i="103"/>
  <c r="D70" i="101"/>
  <c r="D112" i="100"/>
  <c r="D112" i="98"/>
  <c r="D112" i="99"/>
  <c r="E119" i="26"/>
  <c r="E89" i="26"/>
  <c r="E161" i="81"/>
  <c r="E127" i="81"/>
  <c r="E131" i="81" s="1"/>
  <c r="BA5" i="21"/>
  <c r="BA189" i="21" s="1"/>
  <c r="D79" i="94"/>
  <c r="E79" i="94" s="1"/>
  <c r="D79" i="91"/>
  <c r="E79" i="91" s="1"/>
  <c r="D121" i="88"/>
  <c r="E121" i="88" s="1"/>
  <c r="D79" i="92"/>
  <c r="E79" i="92" s="1"/>
  <c r="D79" i="96"/>
  <c r="E79" i="96" s="1"/>
  <c r="D79" i="93"/>
  <c r="E79" i="93" s="1"/>
  <c r="D121" i="87"/>
  <c r="E121" i="87" s="1"/>
  <c r="D121" i="86"/>
  <c r="E121" i="86" s="1"/>
  <c r="D121" i="82"/>
  <c r="E121" i="82" s="1"/>
  <c r="D121" i="85"/>
  <c r="E121" i="85" s="1"/>
  <c r="D121" i="47"/>
  <c r="E121" i="47" s="1"/>
  <c r="D79" i="80"/>
  <c r="E79" i="80" s="1"/>
  <c r="D79" i="79"/>
  <c r="E79" i="79" s="1"/>
  <c r="D79" i="77"/>
  <c r="E79" i="77" s="1"/>
  <c r="D79" i="76"/>
  <c r="E79" i="76" s="1"/>
  <c r="D121" i="84"/>
  <c r="E121" i="84" s="1"/>
  <c r="D79" i="78"/>
  <c r="E79" i="78" s="1"/>
  <c r="D121" i="81"/>
  <c r="E121" i="81" s="1"/>
  <c r="D79" i="75"/>
  <c r="E79" i="75" s="1"/>
  <c r="D79" i="74"/>
  <c r="E79" i="74" s="1"/>
  <c r="D79" i="73"/>
  <c r="E79" i="73" s="1"/>
  <c r="D79" i="71"/>
  <c r="E79" i="71" s="1"/>
  <c r="D79" i="36"/>
  <c r="E79" i="36" s="1"/>
  <c r="D79" i="69"/>
  <c r="E79" i="69" s="1"/>
  <c r="D79" i="68"/>
  <c r="E79" i="68" s="1"/>
  <c r="D79" i="66"/>
  <c r="E79" i="66" s="1"/>
  <c r="D79" i="72"/>
  <c r="E79" i="72" s="1"/>
  <c r="D79" i="65"/>
  <c r="E79" i="65" s="1"/>
  <c r="D79" i="32"/>
  <c r="E79" i="32" s="1"/>
  <c r="D79" i="34"/>
  <c r="E79" i="34" s="1"/>
  <c r="D79" i="70"/>
  <c r="E79" i="70" s="1"/>
  <c r="D79" i="67"/>
  <c r="E79" i="67" s="1"/>
  <c r="D79" i="64"/>
  <c r="E79" i="64" s="1"/>
  <c r="D79" i="60"/>
  <c r="E79" i="60" s="1"/>
  <c r="D79" i="56"/>
  <c r="E79" i="56" s="1"/>
  <c r="D79" i="38"/>
  <c r="E79" i="38" s="1"/>
  <c r="D79" i="46"/>
  <c r="E79" i="46" s="1"/>
  <c r="D79" i="61"/>
  <c r="E79" i="61" s="1"/>
  <c r="D79" i="58"/>
  <c r="E79" i="58" s="1"/>
  <c r="D79" i="62"/>
  <c r="E79" i="62" s="1"/>
  <c r="D79" i="41"/>
  <c r="E79" i="41" s="1"/>
  <c r="D79" i="44"/>
  <c r="E79" i="44" s="1"/>
  <c r="D79" i="28"/>
  <c r="E79" i="28" s="1"/>
  <c r="D79" i="63"/>
  <c r="E79" i="63" s="1"/>
  <c r="D79" i="50"/>
  <c r="E79" i="50" s="1"/>
  <c r="D79" i="52"/>
  <c r="E79" i="52" s="1"/>
  <c r="D79" i="54"/>
  <c r="E79" i="54" s="1"/>
  <c r="D79" i="57"/>
  <c r="E79" i="57" s="1"/>
  <c r="D79" i="59"/>
  <c r="E79" i="59" s="1"/>
  <c r="D79" i="26"/>
  <c r="E79" i="26" s="1"/>
  <c r="D79" i="49"/>
  <c r="E79" i="49" s="1"/>
  <c r="D79" i="51"/>
  <c r="E79" i="51" s="1"/>
  <c r="D79" i="53"/>
  <c r="E79" i="53" s="1"/>
  <c r="D79" i="55"/>
  <c r="E79" i="55" s="1"/>
  <c r="D79" i="48"/>
  <c r="E79" i="48" s="1"/>
  <c r="D40" i="96"/>
  <c r="E40" i="96" s="1"/>
  <c r="E41" i="96" s="1"/>
  <c r="E55" i="96" s="1"/>
  <c r="E58" i="96" s="1"/>
  <c r="D40" i="94"/>
  <c r="E40" i="94" s="1"/>
  <c r="E41" i="94" s="1"/>
  <c r="E55" i="94" s="1"/>
  <c r="E58" i="94" s="1"/>
  <c r="D40" i="93"/>
  <c r="E40" i="93" s="1"/>
  <c r="E41" i="93" s="1"/>
  <c r="E55" i="93" s="1"/>
  <c r="E58" i="93" s="1"/>
  <c r="D40" i="91"/>
  <c r="E40" i="91" s="1"/>
  <c r="E41" i="91" s="1"/>
  <c r="E55" i="91" s="1"/>
  <c r="E58" i="91" s="1"/>
  <c r="D40" i="92"/>
  <c r="E40" i="92" s="1"/>
  <c r="E41" i="92" s="1"/>
  <c r="E55" i="92" s="1"/>
  <c r="E58" i="92" s="1"/>
  <c r="D82" i="87"/>
  <c r="E82" i="87" s="1"/>
  <c r="E83" i="87" s="1"/>
  <c r="E97" i="87" s="1"/>
  <c r="E100" i="87" s="1"/>
  <c r="D82" i="86"/>
  <c r="E82" i="86" s="1"/>
  <c r="E83" i="86" s="1"/>
  <c r="E97" i="86" s="1"/>
  <c r="E100" i="86" s="1"/>
  <c r="D82" i="88"/>
  <c r="E82" i="88" s="1"/>
  <c r="E83" i="88" s="1"/>
  <c r="E97" i="88" s="1"/>
  <c r="E100" i="88" s="1"/>
  <c r="D82" i="85"/>
  <c r="E82" i="85" s="1"/>
  <c r="E83" i="85" s="1"/>
  <c r="E97" i="85" s="1"/>
  <c r="E100" i="85" s="1"/>
  <c r="D40" i="78"/>
  <c r="E40" i="78" s="1"/>
  <c r="E41" i="78" s="1"/>
  <c r="E55" i="78" s="1"/>
  <c r="E58" i="78" s="1"/>
  <c r="D82" i="84"/>
  <c r="E82" i="84" s="1"/>
  <c r="E83" i="84" s="1"/>
  <c r="E97" i="84" s="1"/>
  <c r="E100" i="84" s="1"/>
  <c r="D82" i="81"/>
  <c r="E82" i="81" s="1"/>
  <c r="E83" i="81" s="1"/>
  <c r="E97" i="81" s="1"/>
  <c r="E100" i="81" s="1"/>
  <c r="D82" i="47"/>
  <c r="E82" i="47" s="1"/>
  <c r="E83" i="47" s="1"/>
  <c r="E97" i="47" s="1"/>
  <c r="E100" i="47" s="1"/>
  <c r="D82" i="82"/>
  <c r="E82" i="82" s="1"/>
  <c r="E83" i="82" s="1"/>
  <c r="E97" i="82" s="1"/>
  <c r="E100" i="82" s="1"/>
  <c r="D40" i="80"/>
  <c r="E40" i="80" s="1"/>
  <c r="E41" i="80" s="1"/>
  <c r="E55" i="80" s="1"/>
  <c r="E58" i="80" s="1"/>
  <c r="D40" i="79"/>
  <c r="E40" i="79" s="1"/>
  <c r="E41" i="79" s="1"/>
  <c r="E55" i="79" s="1"/>
  <c r="E58" i="79" s="1"/>
  <c r="D40" i="77"/>
  <c r="E40" i="77" s="1"/>
  <c r="E41" i="77" s="1"/>
  <c r="E55" i="77" s="1"/>
  <c r="E58" i="77" s="1"/>
  <c r="D40" i="76"/>
  <c r="E40" i="76" s="1"/>
  <c r="E41" i="76" s="1"/>
  <c r="E55" i="76" s="1"/>
  <c r="E58" i="76" s="1"/>
  <c r="D40" i="73"/>
  <c r="E40" i="73" s="1"/>
  <c r="E41" i="73" s="1"/>
  <c r="E55" i="73" s="1"/>
  <c r="E58" i="73" s="1"/>
  <c r="D40" i="75"/>
  <c r="E40" i="75" s="1"/>
  <c r="E41" i="75" s="1"/>
  <c r="E55" i="75" s="1"/>
  <c r="E58" i="75" s="1"/>
  <c r="D40" i="74"/>
  <c r="E40" i="74" s="1"/>
  <c r="E41" i="74" s="1"/>
  <c r="E55" i="74" s="1"/>
  <c r="E58" i="74" s="1"/>
  <c r="D40" i="72"/>
  <c r="E40" i="72" s="1"/>
  <c r="E41" i="72" s="1"/>
  <c r="E55" i="72" s="1"/>
  <c r="E58" i="72" s="1"/>
  <c r="D40" i="65"/>
  <c r="E40" i="65" s="1"/>
  <c r="E41" i="65" s="1"/>
  <c r="E55" i="65" s="1"/>
  <c r="E58" i="65" s="1"/>
  <c r="D40" i="70"/>
  <c r="E40" i="70" s="1"/>
  <c r="E41" i="70" s="1"/>
  <c r="E55" i="70" s="1"/>
  <c r="E58" i="70" s="1"/>
  <c r="D40" i="67"/>
  <c r="E40" i="67" s="1"/>
  <c r="E41" i="67" s="1"/>
  <c r="E55" i="67" s="1"/>
  <c r="E58" i="67" s="1"/>
  <c r="D40" i="64"/>
  <c r="E40" i="64" s="1"/>
  <c r="E41" i="64" s="1"/>
  <c r="E55" i="64" s="1"/>
  <c r="E58" i="64" s="1"/>
  <c r="D40" i="71"/>
  <c r="E40" i="71" s="1"/>
  <c r="E41" i="71" s="1"/>
  <c r="E55" i="71" s="1"/>
  <c r="E58" i="71" s="1"/>
  <c r="D40" i="69"/>
  <c r="E40" i="69" s="1"/>
  <c r="E41" i="69" s="1"/>
  <c r="E55" i="69" s="1"/>
  <c r="E58" i="69" s="1"/>
  <c r="D40" i="68"/>
  <c r="E40" i="68" s="1"/>
  <c r="E41" i="68" s="1"/>
  <c r="E55" i="68" s="1"/>
  <c r="E58" i="68" s="1"/>
  <c r="D40" i="66"/>
  <c r="E40" i="66" s="1"/>
  <c r="E41" i="66" s="1"/>
  <c r="E55" i="66" s="1"/>
  <c r="E58" i="66" s="1"/>
  <c r="D40" i="32"/>
  <c r="E40" i="32" s="1"/>
  <c r="E41" i="32" s="1"/>
  <c r="E55" i="32" s="1"/>
  <c r="E58" i="32" s="1"/>
  <c r="D40" i="34"/>
  <c r="E40" i="34" s="1"/>
  <c r="E41" i="34" s="1"/>
  <c r="E55" i="34" s="1"/>
  <c r="E58" i="34" s="1"/>
  <c r="D40" i="36"/>
  <c r="E40" i="36" s="1"/>
  <c r="E41" i="36" s="1"/>
  <c r="E55" i="36" s="1"/>
  <c r="E58" i="36" s="1"/>
  <c r="D40" i="38"/>
  <c r="E40" i="38" s="1"/>
  <c r="E41" i="38" s="1"/>
  <c r="E55" i="38" s="1"/>
  <c r="E58" i="38" s="1"/>
  <c r="D40" i="41"/>
  <c r="E40" i="41" s="1"/>
  <c r="E41" i="41" s="1"/>
  <c r="E55" i="41" s="1"/>
  <c r="E58" i="41" s="1"/>
  <c r="D40" i="44"/>
  <c r="E40" i="44" s="1"/>
  <c r="E41" i="44" s="1"/>
  <c r="E55" i="44" s="1"/>
  <c r="E58" i="44" s="1"/>
  <c r="D40" i="46"/>
  <c r="E40" i="46" s="1"/>
  <c r="E41" i="46" s="1"/>
  <c r="E55" i="46" s="1"/>
  <c r="E58" i="46" s="1"/>
  <c r="D40" i="28"/>
  <c r="E40" i="28" s="1"/>
  <c r="E41" i="28" s="1"/>
  <c r="E55" i="28" s="1"/>
  <c r="E58" i="28" s="1"/>
  <c r="D40" i="58"/>
  <c r="E40" i="58" s="1"/>
  <c r="E41" i="58" s="1"/>
  <c r="E55" i="58" s="1"/>
  <c r="E58" i="58" s="1"/>
  <c r="D40" i="59"/>
  <c r="E40" i="59" s="1"/>
  <c r="E41" i="59" s="1"/>
  <c r="E55" i="59" s="1"/>
  <c r="E58" i="59" s="1"/>
  <c r="D40" i="60"/>
  <c r="E40" i="60" s="1"/>
  <c r="E41" i="60" s="1"/>
  <c r="E55" i="60" s="1"/>
  <c r="E58" i="60" s="1"/>
  <c r="D40" i="61"/>
  <c r="E40" i="61" s="1"/>
  <c r="E41" i="61" s="1"/>
  <c r="E55" i="61" s="1"/>
  <c r="E58" i="61" s="1"/>
  <c r="D40" i="62"/>
  <c r="E40" i="62" s="1"/>
  <c r="E41" i="62" s="1"/>
  <c r="E55" i="62" s="1"/>
  <c r="E58" i="62" s="1"/>
  <c r="D40" i="63"/>
  <c r="E40" i="63" s="1"/>
  <c r="E41" i="63" s="1"/>
  <c r="E55" i="63" s="1"/>
  <c r="E58" i="63" s="1"/>
  <c r="D40" i="56"/>
  <c r="E40" i="56" s="1"/>
  <c r="E41" i="56" s="1"/>
  <c r="E55" i="56" s="1"/>
  <c r="E58" i="56" s="1"/>
  <c r="D40" i="26"/>
  <c r="E40" i="26" s="1"/>
  <c r="E41" i="26" s="1"/>
  <c r="E55" i="26" s="1"/>
  <c r="E58" i="26" s="1"/>
  <c r="D40" i="49"/>
  <c r="E40" i="49" s="1"/>
  <c r="E41" i="49" s="1"/>
  <c r="E55" i="49" s="1"/>
  <c r="E58" i="49" s="1"/>
  <c r="D40" i="50"/>
  <c r="E40" i="50" s="1"/>
  <c r="E41" i="50" s="1"/>
  <c r="E55" i="50" s="1"/>
  <c r="E58" i="50" s="1"/>
  <c r="D40" i="51"/>
  <c r="E40" i="51" s="1"/>
  <c r="E41" i="51" s="1"/>
  <c r="E55" i="51" s="1"/>
  <c r="E58" i="51" s="1"/>
  <c r="D40" i="52"/>
  <c r="E40" i="52" s="1"/>
  <c r="E41" i="52" s="1"/>
  <c r="E55" i="52" s="1"/>
  <c r="E58" i="52" s="1"/>
  <c r="D40" i="53"/>
  <c r="E40" i="53" s="1"/>
  <c r="E41" i="53" s="1"/>
  <c r="E55" i="53" s="1"/>
  <c r="E58" i="53" s="1"/>
  <c r="D40" i="54"/>
  <c r="E40" i="54" s="1"/>
  <c r="E41" i="54" s="1"/>
  <c r="E55" i="54" s="1"/>
  <c r="E58" i="54" s="1"/>
  <c r="D40" i="55"/>
  <c r="E40" i="55" s="1"/>
  <c r="E41" i="55" s="1"/>
  <c r="E55" i="55" s="1"/>
  <c r="E58" i="55" s="1"/>
  <c r="D40" i="57"/>
  <c r="E40" i="57" s="1"/>
  <c r="E41" i="57" s="1"/>
  <c r="E55" i="57" s="1"/>
  <c r="E58" i="57" s="1"/>
  <c r="D40" i="48"/>
  <c r="E40" i="48" s="1"/>
  <c r="E41" i="48" s="1"/>
  <c r="E55" i="48" s="1"/>
  <c r="E58" i="48" s="1"/>
  <c r="D70" i="94"/>
  <c r="D70" i="91"/>
  <c r="D112" i="88"/>
  <c r="D70" i="92"/>
  <c r="D70" i="96"/>
  <c r="D70" i="93"/>
  <c r="D112" i="87"/>
  <c r="D112" i="86"/>
  <c r="D112" i="82"/>
  <c r="D112" i="85"/>
  <c r="D70" i="80"/>
  <c r="D70" i="79"/>
  <c r="D70" i="77"/>
  <c r="D70" i="76"/>
  <c r="D112" i="84"/>
  <c r="D112" i="47"/>
  <c r="D70" i="78"/>
  <c r="D112" i="81"/>
  <c r="D70" i="73"/>
  <c r="D70" i="75"/>
  <c r="D70" i="74"/>
  <c r="D70" i="71"/>
  <c r="D70" i="69"/>
  <c r="D70" i="68"/>
  <c r="D70" i="66"/>
  <c r="D70" i="72"/>
  <c r="D70" i="65"/>
  <c r="D70" i="70"/>
  <c r="D70" i="67"/>
  <c r="D70" i="64"/>
  <c r="D70" i="59"/>
  <c r="D70" i="63"/>
  <c r="D70" i="32"/>
  <c r="D70" i="34"/>
  <c r="D70" i="36"/>
  <c r="D70" i="38"/>
  <c r="D70" i="41"/>
  <c r="D70" i="44"/>
  <c r="D70" i="46"/>
  <c r="D70" i="28"/>
  <c r="D70" i="61"/>
  <c r="D70" i="58"/>
  <c r="D70" i="49"/>
  <c r="D70" i="53"/>
  <c r="D70" i="48"/>
  <c r="D70" i="56"/>
  <c r="D70" i="50"/>
  <c r="D70" i="54"/>
  <c r="D70" i="62"/>
  <c r="D70" i="51"/>
  <c r="D70" i="55"/>
  <c r="D70" i="26"/>
  <c r="D70" i="60"/>
  <c r="D70" i="52"/>
  <c r="D70" i="57"/>
  <c r="AC5" i="21"/>
  <c r="D41" i="6"/>
  <c r="AQ5" i="21"/>
  <c r="AO5" i="21"/>
  <c r="AS5" i="21"/>
  <c r="AR5" i="21"/>
  <c r="AP5" i="21"/>
  <c r="D41" i="308" l="1"/>
  <c r="D83" i="307"/>
  <c r="AP182" i="21"/>
  <c r="AP189" i="21"/>
  <c r="AQ182" i="21"/>
  <c r="AQ189" i="21"/>
  <c r="AR182" i="21"/>
  <c r="AR189" i="21"/>
  <c r="AS182" i="21"/>
  <c r="AS189" i="21"/>
  <c r="AC182" i="21"/>
  <c r="AD182" i="21" s="1"/>
  <c r="AN182" i="21" s="1"/>
  <c r="AC189" i="21"/>
  <c r="AD189" i="21" s="1"/>
  <c r="AN189" i="21" s="1"/>
  <c r="AO182" i="21"/>
  <c r="AO189" i="21"/>
  <c r="D41" i="305"/>
  <c r="D41" i="306"/>
  <c r="BA163" i="21"/>
  <c r="BA182" i="21"/>
  <c r="D41" i="303"/>
  <c r="D41" i="304"/>
  <c r="AQ120" i="21"/>
  <c r="AQ163" i="21"/>
  <c r="AS120" i="21"/>
  <c r="AS163" i="21"/>
  <c r="AC120" i="21"/>
  <c r="AD120" i="21" s="1"/>
  <c r="AN120" i="21" s="1"/>
  <c r="AC163" i="21"/>
  <c r="AD163" i="21" s="1"/>
  <c r="AN163" i="21" s="1"/>
  <c r="AP120" i="21"/>
  <c r="AP163" i="21"/>
  <c r="AR120" i="21"/>
  <c r="AR163" i="21"/>
  <c r="AO120" i="21"/>
  <c r="AO163" i="21"/>
  <c r="BA119" i="21"/>
  <c r="BA120" i="21"/>
  <c r="D41" i="302"/>
  <c r="D83" i="301"/>
  <c r="AS107" i="21"/>
  <c r="AS119" i="21"/>
  <c r="AO107" i="21"/>
  <c r="AO119" i="21"/>
  <c r="AQ107" i="21"/>
  <c r="AQ119" i="21"/>
  <c r="AC107" i="21"/>
  <c r="AD107" i="21" s="1"/>
  <c r="AN107" i="21" s="1"/>
  <c r="AC119" i="21"/>
  <c r="AD119" i="21" s="1"/>
  <c r="AN119" i="21" s="1"/>
  <c r="AP107" i="21"/>
  <c r="AP119" i="21"/>
  <c r="AR107" i="21"/>
  <c r="AR119" i="21"/>
  <c r="BA111" i="21"/>
  <c r="BA107" i="21"/>
  <c r="AS64" i="21"/>
  <c r="AS111" i="21"/>
  <c r="AC64" i="21"/>
  <c r="AD64" i="21" s="1"/>
  <c r="AN64" i="21" s="1"/>
  <c r="AC111" i="21"/>
  <c r="AD111" i="21" s="1"/>
  <c r="AN111" i="21" s="1"/>
  <c r="AQ64" i="21"/>
  <c r="AQ111" i="21"/>
  <c r="AO64" i="21"/>
  <c r="AO111" i="21"/>
  <c r="AP64" i="21"/>
  <c r="AP111" i="21"/>
  <c r="AR64" i="21"/>
  <c r="AR111" i="21"/>
  <c r="D41" i="299"/>
  <c r="D41" i="300"/>
  <c r="E97" i="152"/>
  <c r="E100" i="152" s="1"/>
  <c r="E160" i="152" s="1"/>
  <c r="E97" i="131"/>
  <c r="E100" i="131" s="1"/>
  <c r="E160" i="131" s="1"/>
  <c r="BA61" i="21"/>
  <c r="BA64" i="21"/>
  <c r="D41" i="297"/>
  <c r="D41" i="298"/>
  <c r="AC57" i="21"/>
  <c r="AD57" i="21" s="1"/>
  <c r="AN57" i="21" s="1"/>
  <c r="AC61" i="21"/>
  <c r="AD61" i="21" s="1"/>
  <c r="AN61" i="21" s="1"/>
  <c r="AR57" i="21"/>
  <c r="AR61" i="21"/>
  <c r="AS57" i="21"/>
  <c r="AS61" i="21"/>
  <c r="AO57" i="21"/>
  <c r="AO61" i="21"/>
  <c r="AP57" i="21"/>
  <c r="AP61" i="21"/>
  <c r="AQ57" i="21"/>
  <c r="AQ61" i="21"/>
  <c r="E97" i="100"/>
  <c r="E100" i="100" s="1"/>
  <c r="E160" i="100" s="1"/>
  <c r="BA11" i="21"/>
  <c r="BA57" i="21"/>
  <c r="BA154" i="21"/>
  <c r="D41" i="296"/>
  <c r="D83" i="295"/>
  <c r="E97" i="98"/>
  <c r="E100" i="98" s="1"/>
  <c r="E160" i="98" s="1"/>
  <c r="AP46" i="21"/>
  <c r="AP11" i="21"/>
  <c r="AQ46" i="21"/>
  <c r="AQ11" i="21"/>
  <c r="AS46" i="21"/>
  <c r="AS11" i="21"/>
  <c r="AC46" i="21"/>
  <c r="AD46" i="21" s="1"/>
  <c r="AN46" i="21" s="1"/>
  <c r="AC11" i="21"/>
  <c r="AD11" i="21" s="1"/>
  <c r="AN11" i="21" s="1"/>
  <c r="AR46" i="21"/>
  <c r="AR11" i="21"/>
  <c r="AO46" i="21"/>
  <c r="AO11" i="21"/>
  <c r="D41" i="293"/>
  <c r="D41" i="294"/>
  <c r="BA29" i="21"/>
  <c r="BA46" i="21"/>
  <c r="AO19" i="21"/>
  <c r="AO29" i="21"/>
  <c r="AS19" i="21"/>
  <c r="AS29" i="21"/>
  <c r="AC19" i="21"/>
  <c r="AD19" i="21" s="1"/>
  <c r="AN19" i="21" s="1"/>
  <c r="AC29" i="21"/>
  <c r="AD29" i="21" s="1"/>
  <c r="AN29" i="21" s="1"/>
  <c r="AP19" i="21"/>
  <c r="AP29" i="21"/>
  <c r="AQ19" i="21"/>
  <c r="AQ29" i="21"/>
  <c r="AR19" i="21"/>
  <c r="AR29" i="21"/>
  <c r="D41" i="291"/>
  <c r="D41" i="292"/>
  <c r="BA36" i="21"/>
  <c r="BA19" i="21"/>
  <c r="D41" i="290"/>
  <c r="D41" i="288"/>
  <c r="D41" i="287"/>
  <c r="D83" i="286"/>
  <c r="D41" i="284"/>
  <c r="D41" i="285"/>
  <c r="D41" i="278"/>
  <c r="D41" i="283"/>
  <c r="D41" i="280"/>
  <c r="D41" i="281"/>
  <c r="D83" i="279"/>
  <c r="D41" i="282"/>
  <c r="BA77" i="21"/>
  <c r="BA100" i="21"/>
  <c r="BA70" i="21"/>
  <c r="D41" i="273"/>
  <c r="D41" i="276"/>
  <c r="D41" i="275"/>
  <c r="D41" i="277"/>
  <c r="D83" i="274"/>
  <c r="BA139" i="21"/>
  <c r="D83" i="271"/>
  <c r="D41" i="272"/>
  <c r="D41" i="270"/>
  <c r="D83" i="269"/>
  <c r="D41" i="265"/>
  <c r="D41" i="264"/>
  <c r="D41" i="263"/>
  <c r="D83" i="261"/>
  <c r="D41" i="262"/>
  <c r="D83" i="257"/>
  <c r="D41" i="259"/>
  <c r="D41" i="260"/>
  <c r="D41" i="258"/>
  <c r="D83" i="255"/>
  <c r="D41" i="256"/>
  <c r="D41" i="254"/>
  <c r="D41" i="253"/>
  <c r="D83" i="252"/>
  <c r="D41" i="251"/>
  <c r="D41" i="250"/>
  <c r="D41" i="248"/>
  <c r="D83" i="247"/>
  <c r="D41" i="249"/>
  <c r="D83" i="245"/>
  <c r="D41" i="246"/>
  <c r="D83" i="243"/>
  <c r="D41" i="244"/>
  <c r="D41" i="242"/>
  <c r="D83" i="241"/>
  <c r="D83" i="239"/>
  <c r="D41" i="240"/>
  <c r="D41" i="238"/>
  <c r="D83" i="237"/>
  <c r="D83" i="235"/>
  <c r="D41" i="236"/>
  <c r="D41" i="234"/>
  <c r="D41" i="233"/>
  <c r="D41" i="232"/>
  <c r="D83" i="231"/>
  <c r="D41" i="230"/>
  <c r="D41" i="228"/>
  <c r="D83" i="227"/>
  <c r="D41" i="226"/>
  <c r="D41" i="225"/>
  <c r="D83" i="224"/>
  <c r="D41" i="229"/>
  <c r="D41" i="216"/>
  <c r="D41" i="218"/>
  <c r="D41" i="222"/>
  <c r="D83" i="221"/>
  <c r="D41" i="223"/>
  <c r="D41" i="220"/>
  <c r="D83" i="219"/>
  <c r="D83" i="217"/>
  <c r="D83" i="209"/>
  <c r="D41" i="213"/>
  <c r="D83" i="215"/>
  <c r="D83" i="211"/>
  <c r="D41" i="208"/>
  <c r="D83" i="207"/>
  <c r="D41" i="214"/>
  <c r="D41" i="212"/>
  <c r="D41" i="210"/>
  <c r="D41" i="205"/>
  <c r="D83" i="204"/>
  <c r="D41" i="198"/>
  <c r="D41" i="200"/>
  <c r="D41" i="206"/>
  <c r="D41" i="203"/>
  <c r="D83" i="202"/>
  <c r="D41" i="197"/>
  <c r="D41" i="201"/>
  <c r="D41" i="199"/>
  <c r="D41" i="191"/>
  <c r="D41" i="195"/>
  <c r="D83" i="192"/>
  <c r="D83" i="190"/>
  <c r="D83" i="196"/>
  <c r="D41" i="193"/>
  <c r="D41" i="189"/>
  <c r="D83" i="186"/>
  <c r="D41" i="194"/>
  <c r="D83" i="188"/>
  <c r="D41" i="187"/>
  <c r="D41" i="184"/>
  <c r="D41" i="185"/>
  <c r="D83" i="183"/>
  <c r="D41" i="181"/>
  <c r="D83" i="180"/>
  <c r="D41" i="182"/>
  <c r="D41" i="171"/>
  <c r="D83" i="170"/>
  <c r="D41" i="168"/>
  <c r="D83" i="166"/>
  <c r="D41" i="164"/>
  <c r="D83" i="176"/>
  <c r="D41" i="174"/>
  <c r="D83" i="172"/>
  <c r="D41" i="169"/>
  <c r="D41" i="161"/>
  <c r="D41" i="178"/>
  <c r="D41" i="165"/>
  <c r="D41" i="179"/>
  <c r="D41" i="177"/>
  <c r="D41" i="175"/>
  <c r="D41" i="173"/>
  <c r="D83" i="163"/>
  <c r="D41" i="162"/>
  <c r="D83" i="158"/>
  <c r="D83" i="156"/>
  <c r="D41" i="153"/>
  <c r="D41" i="150"/>
  <c r="D41" i="147"/>
  <c r="D41" i="159"/>
  <c r="D41" i="149"/>
  <c r="D41" i="146"/>
  <c r="D83" i="145"/>
  <c r="D41" i="144"/>
  <c r="D83" i="143"/>
  <c r="D41" i="142"/>
  <c r="D83" i="152"/>
  <c r="D83" i="160"/>
  <c r="D41" i="157"/>
  <c r="D41" i="154"/>
  <c r="D41" i="151"/>
  <c r="D83" i="148"/>
  <c r="D41" i="134"/>
  <c r="D41" i="130"/>
  <c r="D41" i="141"/>
  <c r="D41" i="139"/>
  <c r="D83" i="137"/>
  <c r="D41" i="136"/>
  <c r="D41" i="133"/>
  <c r="D41" i="129"/>
  <c r="D41" i="128"/>
  <c r="D41" i="138"/>
  <c r="D41" i="135"/>
  <c r="D83" i="131"/>
  <c r="D83" i="127"/>
  <c r="D83" i="116"/>
  <c r="D83" i="109"/>
  <c r="D83" i="107"/>
  <c r="D83" i="125"/>
  <c r="D41" i="124"/>
  <c r="D41" i="122"/>
  <c r="D41" i="120"/>
  <c r="D41" i="115"/>
  <c r="D41" i="113"/>
  <c r="D83" i="111"/>
  <c r="D41" i="106"/>
  <c r="D41" i="126"/>
  <c r="D41" i="112"/>
  <c r="D41" i="110"/>
  <c r="D41" i="108"/>
  <c r="D41" i="121"/>
  <c r="D41" i="119"/>
  <c r="D83" i="118"/>
  <c r="D41" i="117"/>
  <c r="D41" i="114"/>
  <c r="D83" i="105"/>
  <c r="D41" i="104"/>
  <c r="D83" i="99"/>
  <c r="D41" i="101"/>
  <c r="D83" i="98"/>
  <c r="D83" i="103"/>
  <c r="D83" i="100"/>
  <c r="BA149" i="21"/>
  <c r="BA25" i="21"/>
  <c r="BA126" i="21"/>
  <c r="BA94" i="21"/>
  <c r="BA22" i="21"/>
  <c r="BA65" i="21"/>
  <c r="BA89" i="21"/>
  <c r="BA40" i="21"/>
  <c r="BA47" i="21"/>
  <c r="BA157" i="21"/>
  <c r="BA18" i="21"/>
  <c r="BA88" i="21"/>
  <c r="BA167" i="21"/>
  <c r="BA112" i="21"/>
  <c r="BA135" i="21"/>
  <c r="BA20" i="21"/>
  <c r="BA60" i="21"/>
  <c r="BA17" i="21"/>
  <c r="BA62" i="21"/>
  <c r="BA27" i="21"/>
  <c r="BA160" i="21"/>
  <c r="BA131" i="21"/>
  <c r="BA31" i="21"/>
  <c r="BA115" i="21"/>
  <c r="BA121" i="21"/>
  <c r="AO81" i="21"/>
  <c r="AO116" i="21"/>
  <c r="AP81" i="21"/>
  <c r="AP116" i="21"/>
  <c r="AQ81" i="21"/>
  <c r="AQ116" i="21"/>
  <c r="BA50" i="21"/>
  <c r="BA116" i="21"/>
  <c r="AR81" i="21"/>
  <c r="AR116" i="21"/>
  <c r="AS81" i="21"/>
  <c r="AS116" i="21"/>
  <c r="AC81" i="21"/>
  <c r="AD81" i="21" s="1"/>
  <c r="AN81" i="21" s="1"/>
  <c r="AC116" i="21"/>
  <c r="AD116" i="21" s="1"/>
  <c r="AN116" i="21" s="1"/>
  <c r="BA128" i="21"/>
  <c r="BA12" i="21"/>
  <c r="BA173" i="21"/>
  <c r="BA99" i="21"/>
  <c r="BA91" i="21"/>
  <c r="BA169" i="21"/>
  <c r="BA134" i="21"/>
  <c r="BA75" i="21"/>
  <c r="BA58" i="21"/>
  <c r="BA71" i="21"/>
  <c r="BA39" i="21"/>
  <c r="BA14" i="21"/>
  <c r="BA162" i="21"/>
  <c r="BA152" i="21"/>
  <c r="BA43" i="21"/>
  <c r="BA174" i="21"/>
  <c r="BA141" i="21"/>
  <c r="BA41" i="21"/>
  <c r="BA6" i="21"/>
  <c r="BA129" i="21"/>
  <c r="BA97" i="21"/>
  <c r="BA179" i="21"/>
  <c r="BA172" i="21"/>
  <c r="BA63" i="21"/>
  <c r="BA166" i="21"/>
  <c r="BA114" i="21"/>
  <c r="BA188" i="21"/>
  <c r="BA165" i="21"/>
  <c r="BA32" i="21"/>
  <c r="BA34" i="21"/>
  <c r="BA130" i="21"/>
  <c r="BA74" i="21"/>
  <c r="BA123" i="21"/>
  <c r="BA170" i="21"/>
  <c r="BA95" i="21"/>
  <c r="BA122" i="21"/>
  <c r="BA48" i="21"/>
  <c r="BA7" i="21"/>
  <c r="BA132" i="21"/>
  <c r="BA45" i="21"/>
  <c r="BA8" i="21"/>
  <c r="BA184" i="21"/>
  <c r="BA21" i="21"/>
  <c r="BA153" i="21"/>
  <c r="BA38" i="21"/>
  <c r="BA80" i="21"/>
  <c r="BA168" i="21"/>
  <c r="BA125" i="21"/>
  <c r="BA146" i="21"/>
  <c r="BA55" i="21"/>
  <c r="BA137" i="21"/>
  <c r="BA103" i="21"/>
  <c r="BA54" i="21"/>
  <c r="BA142" i="21"/>
  <c r="BA86" i="21"/>
  <c r="BA183" i="21"/>
  <c r="BA164" i="21"/>
  <c r="BA175" i="21"/>
  <c r="BA76" i="21"/>
  <c r="BA98" i="21"/>
  <c r="BA171" i="21"/>
  <c r="BA26" i="21"/>
  <c r="BA44" i="21"/>
  <c r="BA108" i="21"/>
  <c r="BA66" i="21"/>
  <c r="BA72" i="21"/>
  <c r="BA113" i="21"/>
  <c r="BA110" i="21"/>
  <c r="BA185" i="21"/>
  <c r="BA35" i="21"/>
  <c r="BA13" i="21"/>
  <c r="BA67" i="21"/>
  <c r="BA30" i="21"/>
  <c r="BA10" i="21"/>
  <c r="BA138" i="21"/>
  <c r="BA127" i="21"/>
  <c r="BA102" i="21"/>
  <c r="BA118" i="21"/>
  <c r="BA104" i="21"/>
  <c r="BA158" i="21"/>
  <c r="BA56" i="21"/>
  <c r="BA181" i="21"/>
  <c r="BA51" i="21"/>
  <c r="BA117" i="21"/>
  <c r="BA79" i="21"/>
  <c r="BA159" i="21"/>
  <c r="BA28" i="21"/>
  <c r="BA59" i="21"/>
  <c r="BA105" i="21"/>
  <c r="BA82" i="21"/>
  <c r="BA16" i="21"/>
  <c r="BA9" i="21"/>
  <c r="BA140" i="21"/>
  <c r="BA96" i="21"/>
  <c r="BA106" i="21"/>
  <c r="BA180" i="21"/>
  <c r="BA81" i="21"/>
  <c r="BA155" i="21"/>
  <c r="BA109" i="21"/>
  <c r="BA101" i="21"/>
  <c r="BA78" i="21"/>
  <c r="BA42" i="21"/>
  <c r="BA124" i="21"/>
  <c r="BA52" i="21"/>
  <c r="BA69" i="21"/>
  <c r="BA87" i="21"/>
  <c r="BA23" i="21"/>
  <c r="BA133" i="21"/>
  <c r="BA151" i="21"/>
  <c r="BA53" i="21"/>
  <c r="BA187" i="21"/>
  <c r="BA176" i="21"/>
  <c r="BA156" i="21"/>
  <c r="BA83" i="21"/>
  <c r="BA85" i="21"/>
  <c r="BA49" i="21"/>
  <c r="BA150" i="21"/>
  <c r="BA177" i="21"/>
  <c r="BA143" i="21"/>
  <c r="BA84" i="21"/>
  <c r="BA24" i="21"/>
  <c r="BA186" i="21"/>
  <c r="BA136" i="21"/>
  <c r="BA178" i="21"/>
  <c r="BA147" i="21"/>
  <c r="BA161" i="21"/>
  <c r="BA90" i="21"/>
  <c r="BA93" i="21"/>
  <c r="BA92" i="21"/>
  <c r="BA68" i="21"/>
  <c r="BA37" i="21"/>
  <c r="BA33" i="21"/>
  <c r="BA144" i="21"/>
  <c r="BA148" i="21"/>
  <c r="BA15" i="21"/>
  <c r="BA73" i="21"/>
  <c r="BA145" i="21"/>
  <c r="E118" i="57"/>
  <c r="E118" i="28"/>
  <c r="E118" i="66"/>
  <c r="E118" i="64"/>
  <c r="E160" i="82"/>
  <c r="E118" i="94"/>
  <c r="E118" i="55"/>
  <c r="E118" i="51"/>
  <c r="E118" i="56"/>
  <c r="E118" i="60"/>
  <c r="E118" i="46"/>
  <c r="E118" i="38"/>
  <c r="E118" i="68"/>
  <c r="E118" i="67"/>
  <c r="E118" i="74"/>
  <c r="E118" i="77"/>
  <c r="E118" i="78"/>
  <c r="E160" i="86"/>
  <c r="E118" i="93"/>
  <c r="E118" i="26"/>
  <c r="E118" i="41"/>
  <c r="E118" i="76"/>
  <c r="E118" i="54"/>
  <c r="E118" i="50"/>
  <c r="E118" i="63"/>
  <c r="E118" i="59"/>
  <c r="E118" i="32"/>
  <c r="E118" i="69"/>
  <c r="E118" i="70"/>
  <c r="E118" i="75"/>
  <c r="E118" i="79"/>
  <c r="E160" i="47"/>
  <c r="E160" i="85"/>
  <c r="E160" i="87"/>
  <c r="E118" i="52"/>
  <c r="E118" i="61"/>
  <c r="E118" i="34"/>
  <c r="E118" i="72"/>
  <c r="E160" i="84"/>
  <c r="E118" i="91"/>
  <c r="E118" i="48"/>
  <c r="E118" i="53"/>
  <c r="E118" i="49"/>
  <c r="E118" i="62"/>
  <c r="E118" i="58"/>
  <c r="E118" i="71"/>
  <c r="E118" i="65"/>
  <c r="E118" i="73"/>
  <c r="E118" i="80"/>
  <c r="E160" i="81"/>
  <c r="E160" i="88"/>
  <c r="E118" i="92"/>
  <c r="E118" i="96"/>
  <c r="E118" i="36"/>
  <c r="E118" i="44"/>
  <c r="AD5" i="21"/>
  <c r="D41" i="91"/>
  <c r="D41" i="92"/>
  <c r="D83" i="88"/>
  <c r="D41" i="96"/>
  <c r="D41" i="94"/>
  <c r="D83" i="87"/>
  <c r="D41" i="93"/>
  <c r="D83" i="86"/>
  <c r="D83" i="82"/>
  <c r="D41" i="80"/>
  <c r="D41" i="79"/>
  <c r="D41" i="77"/>
  <c r="D41" i="76"/>
  <c r="D83" i="85"/>
  <c r="D83" i="47"/>
  <c r="D41" i="78"/>
  <c r="D83" i="84"/>
  <c r="D83" i="81"/>
  <c r="D41" i="75"/>
  <c r="D41" i="74"/>
  <c r="D41" i="73"/>
  <c r="D41" i="71"/>
  <c r="D41" i="69"/>
  <c r="D41" i="68"/>
  <c r="D41" i="66"/>
  <c r="D41" i="72"/>
  <c r="D41" i="65"/>
  <c r="D41" i="70"/>
  <c r="D41" i="67"/>
  <c r="D41" i="64"/>
  <c r="D41" i="32"/>
  <c r="D41" i="34"/>
  <c r="D41" i="36"/>
  <c r="D41" i="38"/>
  <c r="D41" i="41"/>
  <c r="D41" i="44"/>
  <c r="D41" i="46"/>
  <c r="D41" i="28"/>
  <c r="D41" i="58"/>
  <c r="D41" i="59"/>
  <c r="D41" i="60"/>
  <c r="D41" i="61"/>
  <c r="D41" i="62"/>
  <c r="D41" i="63"/>
  <c r="D41" i="56"/>
  <c r="D41" i="49"/>
  <c r="D41" i="50"/>
  <c r="D41" i="51"/>
  <c r="D41" i="52"/>
  <c r="D41" i="53"/>
  <c r="D41" i="54"/>
  <c r="D41" i="55"/>
  <c r="D41" i="57"/>
  <c r="D41" i="48"/>
  <c r="D41" i="26"/>
  <c r="AR180" i="21"/>
  <c r="AR50" i="21"/>
  <c r="AS180" i="21"/>
  <c r="AS50" i="21"/>
  <c r="AC180" i="21"/>
  <c r="AD180" i="21" s="1"/>
  <c r="AN180" i="21" s="1"/>
  <c r="AC50" i="21"/>
  <c r="AD50" i="21" s="1"/>
  <c r="AN50" i="21" s="1"/>
  <c r="AO180" i="21"/>
  <c r="AO50" i="21"/>
  <c r="AP180" i="21"/>
  <c r="AP50" i="21"/>
  <c r="AQ180" i="21"/>
  <c r="AQ50" i="21"/>
  <c r="AS168" i="21"/>
  <c r="AC168" i="21"/>
  <c r="AD168" i="21" s="1"/>
  <c r="AN168" i="21" s="1"/>
  <c r="AO168" i="21"/>
  <c r="AP168" i="21"/>
  <c r="AQ168" i="21"/>
  <c r="AR168" i="21"/>
  <c r="AO141" i="21"/>
  <c r="AO145" i="21"/>
  <c r="AQ141" i="21"/>
  <c r="AQ145" i="21"/>
  <c r="AR141" i="21"/>
  <c r="AR145" i="21"/>
  <c r="AP141" i="21"/>
  <c r="AP145" i="21"/>
  <c r="AS141" i="21"/>
  <c r="AS145" i="21"/>
  <c r="AC141" i="21"/>
  <c r="AD141" i="21" s="1"/>
  <c r="AN141" i="21" s="1"/>
  <c r="AC145" i="21"/>
  <c r="AD145" i="21" s="1"/>
  <c r="AN145" i="21" s="1"/>
  <c r="AR36" i="21"/>
  <c r="AR106" i="21"/>
  <c r="AR80" i="21"/>
  <c r="AR73" i="21"/>
  <c r="AS36" i="21"/>
  <c r="AS106" i="21"/>
  <c r="AS80" i="21"/>
  <c r="AS73" i="21"/>
  <c r="AO36" i="21"/>
  <c r="AO106" i="21"/>
  <c r="AO80" i="21"/>
  <c r="AO73" i="21"/>
  <c r="AP36" i="21"/>
  <c r="AP106" i="21"/>
  <c r="AP80" i="21"/>
  <c r="AP73" i="21"/>
  <c r="AQ36" i="21"/>
  <c r="AQ106" i="21"/>
  <c r="AQ80" i="21"/>
  <c r="AQ73" i="21"/>
  <c r="AC36" i="21"/>
  <c r="AD36" i="21" s="1"/>
  <c r="AN36" i="21" s="1"/>
  <c r="AC106" i="21"/>
  <c r="AD106" i="21" s="1"/>
  <c r="AN106" i="21" s="1"/>
  <c r="AC80" i="21"/>
  <c r="AD80" i="21" s="1"/>
  <c r="AN80" i="21" s="1"/>
  <c r="AC73" i="21"/>
  <c r="AD73" i="21" s="1"/>
  <c r="AN73" i="21" s="1"/>
  <c r="AO14" i="21"/>
  <c r="AO18" i="21"/>
  <c r="AO23" i="21"/>
  <c r="AO27" i="21"/>
  <c r="AO32" i="21"/>
  <c r="AO35" i="21"/>
  <c r="AO40" i="21"/>
  <c r="AO44" i="21"/>
  <c r="AO48" i="21"/>
  <c r="AO56" i="21"/>
  <c r="AO63" i="21"/>
  <c r="AO71" i="21"/>
  <c r="AO74" i="21"/>
  <c r="AO78" i="21"/>
  <c r="AO82" i="21"/>
  <c r="AO85" i="21"/>
  <c r="AO87" i="21"/>
  <c r="AO94" i="21"/>
  <c r="AO97" i="21"/>
  <c r="AO100" i="21"/>
  <c r="AO104" i="21"/>
  <c r="AO109" i="21"/>
  <c r="AO113" i="21"/>
  <c r="AO118" i="21"/>
  <c r="AO127" i="21"/>
  <c r="AO130" i="21"/>
  <c r="AO133" i="21"/>
  <c r="AO136" i="21"/>
  <c r="AO143" i="21"/>
  <c r="AO148" i="21"/>
  <c r="AO152" i="21"/>
  <c r="AO157" i="21"/>
  <c r="AO160" i="21"/>
  <c r="AO165" i="21"/>
  <c r="AO170" i="21"/>
  <c r="AO172" i="21"/>
  <c r="AO175" i="21"/>
  <c r="AO10" i="21"/>
  <c r="AO16" i="21"/>
  <c r="AO21" i="21"/>
  <c r="AO25" i="21"/>
  <c r="AO30" i="21"/>
  <c r="AO34" i="21"/>
  <c r="AO38" i="21"/>
  <c r="AO42" i="21"/>
  <c r="AO45" i="21"/>
  <c r="AO51" i="21"/>
  <c r="AO54" i="21"/>
  <c r="AO60" i="21"/>
  <c r="AO66" i="21"/>
  <c r="AO69" i="21"/>
  <c r="AO72" i="21"/>
  <c r="AO76" i="21"/>
  <c r="AO79" i="21"/>
  <c r="AO83" i="21"/>
  <c r="AO86" i="21"/>
  <c r="AO89" i="21"/>
  <c r="AO92" i="21"/>
  <c r="AO95" i="21"/>
  <c r="AO98" i="21"/>
  <c r="AO102" i="21"/>
  <c r="AO110" i="21"/>
  <c r="AO115" i="21"/>
  <c r="AO122" i="21"/>
  <c r="AO125" i="21"/>
  <c r="AO135" i="21"/>
  <c r="AO140" i="21"/>
  <c r="AO146" i="21"/>
  <c r="AO150" i="21"/>
  <c r="AO154" i="21"/>
  <c r="AO159" i="21"/>
  <c r="AO162" i="21"/>
  <c r="AO167" i="21"/>
  <c r="AO179" i="21"/>
  <c r="AO17" i="21"/>
  <c r="AO26" i="21"/>
  <c r="AO43" i="21"/>
  <c r="AO52" i="21"/>
  <c r="AO67" i="21"/>
  <c r="AO93" i="21"/>
  <c r="AO99" i="21"/>
  <c r="AO108" i="21"/>
  <c r="AO117" i="21"/>
  <c r="AO126" i="21"/>
  <c r="AO132" i="21"/>
  <c r="AO138" i="21"/>
  <c r="AO147" i="21"/>
  <c r="AO156" i="21"/>
  <c r="AO164" i="21"/>
  <c r="AO171" i="21"/>
  <c r="AO177" i="21"/>
  <c r="AO184" i="21"/>
  <c r="AO187" i="21"/>
  <c r="AO7" i="21"/>
  <c r="AO20" i="21"/>
  <c r="AO37" i="21"/>
  <c r="AO53" i="21"/>
  <c r="AO68" i="21"/>
  <c r="AO128" i="21"/>
  <c r="AO139" i="21"/>
  <c r="AO158" i="21"/>
  <c r="AO173" i="21"/>
  <c r="AO8" i="21"/>
  <c r="AO13" i="21"/>
  <c r="AO22" i="21"/>
  <c r="AO31" i="21"/>
  <c r="AO39" i="21"/>
  <c r="AO47" i="21"/>
  <c r="AO55" i="21"/>
  <c r="AO62" i="21"/>
  <c r="AO70" i="21"/>
  <c r="AO77" i="21"/>
  <c r="AO84" i="21"/>
  <c r="AO90" i="21"/>
  <c r="AO96" i="21"/>
  <c r="AO103" i="21"/>
  <c r="AO112" i="21"/>
  <c r="AO123" i="21"/>
  <c r="AO129" i="21"/>
  <c r="AO142" i="21"/>
  <c r="AO151" i="21"/>
  <c r="AO169" i="21"/>
  <c r="AO174" i="21"/>
  <c r="AO181" i="21"/>
  <c r="AO185" i="21"/>
  <c r="AO155" i="21"/>
  <c r="AO9" i="21"/>
  <c r="AO15" i="21"/>
  <c r="AO24" i="21"/>
  <c r="AO33" i="21"/>
  <c r="AO41" i="21"/>
  <c r="AO49" i="21"/>
  <c r="AO58" i="21"/>
  <c r="AO65" i="21"/>
  <c r="AO91" i="21"/>
  <c r="AO105" i="21"/>
  <c r="AO114" i="21"/>
  <c r="AO124" i="21"/>
  <c r="AO131" i="21"/>
  <c r="AO137" i="21"/>
  <c r="AO144" i="21"/>
  <c r="AO153" i="21"/>
  <c r="AO161" i="21"/>
  <c r="AO176" i="21"/>
  <c r="AO183" i="21"/>
  <c r="AO186" i="21"/>
  <c r="AO6" i="21"/>
  <c r="AO12" i="21"/>
  <c r="AO28" i="21"/>
  <c r="AO59" i="21"/>
  <c r="AO75" i="21"/>
  <c r="AO88" i="21"/>
  <c r="AO101" i="21"/>
  <c r="AO121" i="21"/>
  <c r="AO134" i="21"/>
  <c r="AO149" i="21"/>
  <c r="AO166" i="21"/>
  <c r="AO178" i="21"/>
  <c r="AO188" i="21"/>
  <c r="AQ10" i="21"/>
  <c r="AQ16" i="21"/>
  <c r="AQ21" i="21"/>
  <c r="AQ25" i="21"/>
  <c r="AQ30" i="21"/>
  <c r="AQ34" i="21"/>
  <c r="AQ38" i="21"/>
  <c r="AQ42" i="21"/>
  <c r="AQ45" i="21"/>
  <c r="AQ51" i="21"/>
  <c r="AQ54" i="21"/>
  <c r="AQ60" i="21"/>
  <c r="AQ66" i="21"/>
  <c r="AQ69" i="21"/>
  <c r="AQ72" i="21"/>
  <c r="AQ76" i="21"/>
  <c r="AQ79" i="21"/>
  <c r="AQ83" i="21"/>
  <c r="AQ86" i="21"/>
  <c r="AQ89" i="21"/>
  <c r="AQ92" i="21"/>
  <c r="AQ95" i="21"/>
  <c r="AQ98" i="21"/>
  <c r="AQ102" i="21"/>
  <c r="AQ110" i="21"/>
  <c r="AQ115" i="21"/>
  <c r="AQ122" i="21"/>
  <c r="AQ125" i="21"/>
  <c r="AQ135" i="21"/>
  <c r="AQ140" i="21"/>
  <c r="AQ146" i="21"/>
  <c r="AQ150" i="21"/>
  <c r="AQ154" i="21"/>
  <c r="AQ158" i="21"/>
  <c r="AQ161" i="21"/>
  <c r="AQ166" i="21"/>
  <c r="AQ173" i="21"/>
  <c r="AQ176" i="21"/>
  <c r="AQ178" i="21"/>
  <c r="AQ183" i="21"/>
  <c r="AQ185" i="21"/>
  <c r="AQ14" i="21"/>
  <c r="AQ18" i="21"/>
  <c r="AQ23" i="21"/>
  <c r="AQ27" i="21"/>
  <c r="AQ32" i="21"/>
  <c r="AQ35" i="21"/>
  <c r="AQ40" i="21"/>
  <c r="AQ44" i="21"/>
  <c r="AQ48" i="21"/>
  <c r="AQ56" i="21"/>
  <c r="AQ63" i="21"/>
  <c r="AQ71" i="21"/>
  <c r="AQ74" i="21"/>
  <c r="AQ78" i="21"/>
  <c r="AQ82" i="21"/>
  <c r="AQ85" i="21"/>
  <c r="AQ87" i="21"/>
  <c r="AQ94" i="21"/>
  <c r="AQ97" i="21"/>
  <c r="AQ100" i="21"/>
  <c r="AQ104" i="21"/>
  <c r="AQ109" i="21"/>
  <c r="AQ113" i="21"/>
  <c r="AQ118" i="21"/>
  <c r="AQ127" i="21"/>
  <c r="AQ130" i="21"/>
  <c r="AQ133" i="21"/>
  <c r="AQ136" i="21"/>
  <c r="AQ143" i="21"/>
  <c r="AQ148" i="21"/>
  <c r="AQ152" i="21"/>
  <c r="AQ156" i="21"/>
  <c r="AQ164" i="21"/>
  <c r="AQ169" i="21"/>
  <c r="AQ171" i="21"/>
  <c r="AQ174" i="21"/>
  <c r="AQ177" i="21"/>
  <c r="AQ181" i="21"/>
  <c r="AQ184" i="21"/>
  <c r="AQ187" i="21"/>
  <c r="AQ17" i="21"/>
  <c r="AQ26" i="21"/>
  <c r="AQ43" i="21"/>
  <c r="AQ52" i="21"/>
  <c r="AQ67" i="21"/>
  <c r="AQ93" i="21"/>
  <c r="AQ99" i="21"/>
  <c r="AQ108" i="21"/>
  <c r="AQ117" i="21"/>
  <c r="AQ126" i="21"/>
  <c r="AQ132" i="21"/>
  <c r="AQ138" i="21"/>
  <c r="AQ147" i="21"/>
  <c r="AQ155" i="21"/>
  <c r="AQ162" i="21"/>
  <c r="AQ6" i="21"/>
  <c r="AQ8" i="21"/>
  <c r="AQ13" i="21"/>
  <c r="AQ22" i="21"/>
  <c r="AQ31" i="21"/>
  <c r="AQ39" i="21"/>
  <c r="AQ47" i="21"/>
  <c r="AQ55" i="21"/>
  <c r="AQ62" i="21"/>
  <c r="AQ70" i="21"/>
  <c r="AQ77" i="21"/>
  <c r="AQ84" i="21"/>
  <c r="AQ90" i="21"/>
  <c r="AQ96" i="21"/>
  <c r="AQ103" i="21"/>
  <c r="AQ112" i="21"/>
  <c r="AQ123" i="21"/>
  <c r="AQ129" i="21"/>
  <c r="AQ142" i="21"/>
  <c r="AQ151" i="21"/>
  <c r="AQ159" i="21"/>
  <c r="AQ167" i="21"/>
  <c r="AQ179" i="21"/>
  <c r="AQ186" i="21"/>
  <c r="AQ12" i="21"/>
  <c r="AQ28" i="21"/>
  <c r="AQ59" i="21"/>
  <c r="AQ75" i="21"/>
  <c r="AQ88" i="21"/>
  <c r="AQ101" i="21"/>
  <c r="AQ121" i="21"/>
  <c r="AQ134" i="21"/>
  <c r="AQ149" i="21"/>
  <c r="AQ165" i="21"/>
  <c r="AQ15" i="21"/>
  <c r="AQ49" i="21"/>
  <c r="AQ105" i="21"/>
  <c r="AQ137" i="21"/>
  <c r="AQ170" i="21"/>
  <c r="AQ7" i="21"/>
  <c r="AQ20" i="21"/>
  <c r="AQ37" i="21"/>
  <c r="AQ53" i="21"/>
  <c r="AQ68" i="21"/>
  <c r="AQ128" i="21"/>
  <c r="AQ139" i="21"/>
  <c r="AQ157" i="21"/>
  <c r="AQ172" i="21"/>
  <c r="AQ9" i="21"/>
  <c r="AQ24" i="21"/>
  <c r="AQ41" i="21"/>
  <c r="AQ58" i="21"/>
  <c r="AQ114" i="21"/>
  <c r="AQ131" i="21"/>
  <c r="AQ144" i="21"/>
  <c r="AQ160" i="21"/>
  <c r="AQ175" i="21"/>
  <c r="AQ188" i="21"/>
  <c r="AQ33" i="21"/>
  <c r="AQ65" i="21"/>
  <c r="AQ91" i="21"/>
  <c r="AQ124" i="21"/>
  <c r="AQ153" i="21"/>
  <c r="AR7" i="21"/>
  <c r="AR9" i="21"/>
  <c r="AR12" i="21"/>
  <c r="AR15" i="21"/>
  <c r="AR20" i="21"/>
  <c r="AR24" i="21"/>
  <c r="AR28" i="21"/>
  <c r="AR33" i="21"/>
  <c r="AR37" i="21"/>
  <c r="AR41" i="21"/>
  <c r="AR49" i="21"/>
  <c r="AR53" i="21"/>
  <c r="AR58" i="21"/>
  <c r="AR59" i="21"/>
  <c r="AR65" i="21"/>
  <c r="AR68" i="21"/>
  <c r="AR75" i="21"/>
  <c r="AR88" i="21"/>
  <c r="AR91" i="21"/>
  <c r="AR101" i="21"/>
  <c r="AR105" i="21"/>
  <c r="AR114" i="21"/>
  <c r="AR121" i="21"/>
  <c r="AR124" i="21"/>
  <c r="AR128" i="21"/>
  <c r="AR131" i="21"/>
  <c r="AR134" i="21"/>
  <c r="AR137" i="21"/>
  <c r="AR139" i="21"/>
  <c r="AR144" i="21"/>
  <c r="AR149" i="21"/>
  <c r="AR153" i="21"/>
  <c r="AR157" i="21"/>
  <c r="AR160" i="21"/>
  <c r="AR165" i="21"/>
  <c r="AR170" i="21"/>
  <c r="AR172" i="21"/>
  <c r="AR175" i="21"/>
  <c r="AR188" i="21"/>
  <c r="AR8" i="21"/>
  <c r="AR13" i="21"/>
  <c r="AR17" i="21"/>
  <c r="AR22" i="21"/>
  <c r="AR26" i="21"/>
  <c r="AR31" i="21"/>
  <c r="AR39" i="21"/>
  <c r="AR43" i="21"/>
  <c r="AR47" i="21"/>
  <c r="AR52" i="21"/>
  <c r="AR55" i="21"/>
  <c r="AR62" i="21"/>
  <c r="AR67" i="21"/>
  <c r="AR70" i="21"/>
  <c r="AR77" i="21"/>
  <c r="AR84" i="21"/>
  <c r="AR90" i="21"/>
  <c r="AR93" i="21"/>
  <c r="AR96" i="21"/>
  <c r="AR99" i="21"/>
  <c r="AR103" i="21"/>
  <c r="AR108" i="21"/>
  <c r="AR112" i="21"/>
  <c r="AR117" i="21"/>
  <c r="AR123" i="21"/>
  <c r="AR126" i="21"/>
  <c r="AR129" i="21"/>
  <c r="AR132" i="21"/>
  <c r="AR138" i="21"/>
  <c r="AR142" i="21"/>
  <c r="AR147" i="21"/>
  <c r="AR151" i="21"/>
  <c r="AR155" i="21"/>
  <c r="AR159" i="21"/>
  <c r="AR162" i="21"/>
  <c r="AR167" i="21"/>
  <c r="AR179" i="21"/>
  <c r="AR186" i="21"/>
  <c r="AR6" i="21"/>
  <c r="AR10" i="21"/>
  <c r="AR16" i="21"/>
  <c r="AR25" i="21"/>
  <c r="AR34" i="21"/>
  <c r="AR42" i="21"/>
  <c r="AR51" i="21"/>
  <c r="AR66" i="21"/>
  <c r="AR72" i="21"/>
  <c r="AR79" i="21"/>
  <c r="AR86" i="21"/>
  <c r="AR92" i="21"/>
  <c r="AR98" i="21"/>
  <c r="AR115" i="21"/>
  <c r="AR125" i="21"/>
  <c r="AR146" i="21"/>
  <c r="AR154" i="21"/>
  <c r="AR161" i="21"/>
  <c r="AR176" i="21"/>
  <c r="AR183" i="21"/>
  <c r="AR21" i="21"/>
  <c r="AR30" i="21"/>
  <c r="AR38" i="21"/>
  <c r="AR45" i="21"/>
  <c r="AR54" i="21"/>
  <c r="AR60" i="21"/>
  <c r="AR69" i="21"/>
  <c r="AR76" i="21"/>
  <c r="AR83" i="21"/>
  <c r="AR89" i="21"/>
  <c r="AR95" i="21"/>
  <c r="AR102" i="21"/>
  <c r="AR110" i="21"/>
  <c r="AR122" i="21"/>
  <c r="AR135" i="21"/>
  <c r="AR140" i="21"/>
  <c r="AR150" i="21"/>
  <c r="AR158" i="21"/>
  <c r="AR166" i="21"/>
  <c r="AR173" i="21"/>
  <c r="AR178" i="21"/>
  <c r="AR185" i="21"/>
  <c r="AR18" i="21"/>
  <c r="AR35" i="21"/>
  <c r="AR82" i="21"/>
  <c r="AR94" i="21"/>
  <c r="AR109" i="21"/>
  <c r="AR127" i="21"/>
  <c r="AR156" i="21"/>
  <c r="AR171" i="21"/>
  <c r="AR184" i="21"/>
  <c r="AR23" i="21"/>
  <c r="AR56" i="21"/>
  <c r="AR85" i="21"/>
  <c r="AR113" i="21"/>
  <c r="AR143" i="21"/>
  <c r="AR174" i="21"/>
  <c r="AR27" i="21"/>
  <c r="AR44" i="21"/>
  <c r="AR74" i="21"/>
  <c r="AR87" i="21"/>
  <c r="AR100" i="21"/>
  <c r="AR118" i="21"/>
  <c r="AR133" i="21"/>
  <c r="AR148" i="21"/>
  <c r="AR164" i="21"/>
  <c r="AR177" i="21"/>
  <c r="AR14" i="21"/>
  <c r="AR32" i="21"/>
  <c r="AR48" i="21"/>
  <c r="AR63" i="21"/>
  <c r="AR78" i="21"/>
  <c r="AR104" i="21"/>
  <c r="AR136" i="21"/>
  <c r="AR152" i="21"/>
  <c r="AR169" i="21"/>
  <c r="AR181" i="21"/>
  <c r="AR40" i="21"/>
  <c r="AR71" i="21"/>
  <c r="AR97" i="21"/>
  <c r="AR130" i="21"/>
  <c r="AR187" i="21"/>
  <c r="AP10" i="21"/>
  <c r="AP16" i="21"/>
  <c r="AP21" i="21"/>
  <c r="AP25" i="21"/>
  <c r="AP30" i="21"/>
  <c r="AP34" i="21"/>
  <c r="AP38" i="21"/>
  <c r="AP42" i="21"/>
  <c r="AP45" i="21"/>
  <c r="AP51" i="21"/>
  <c r="AP54" i="21"/>
  <c r="AP6" i="21"/>
  <c r="AP14" i="21"/>
  <c r="AP18" i="21"/>
  <c r="AP23" i="21"/>
  <c r="AP27" i="21"/>
  <c r="AP32" i="21"/>
  <c r="AP35" i="21"/>
  <c r="AP40" i="21"/>
  <c r="AP44" i="21"/>
  <c r="AP48" i="21"/>
  <c r="AP17" i="21"/>
  <c r="AP26" i="21"/>
  <c r="AP43" i="21"/>
  <c r="AP52" i="21"/>
  <c r="AP56" i="21"/>
  <c r="AP63" i="21"/>
  <c r="AP71" i="21"/>
  <c r="AP74" i="21"/>
  <c r="AP78" i="21"/>
  <c r="AP82" i="21"/>
  <c r="AP85" i="21"/>
  <c r="AP87" i="21"/>
  <c r="AP94" i="21"/>
  <c r="AP97" i="21"/>
  <c r="AP100" i="21"/>
  <c r="AP104" i="21"/>
  <c r="AP109" i="21"/>
  <c r="AP113" i="21"/>
  <c r="AP118" i="21"/>
  <c r="AP127" i="21"/>
  <c r="AP130" i="21"/>
  <c r="AP133" i="21"/>
  <c r="AP136" i="21"/>
  <c r="AP143" i="21"/>
  <c r="AP148" i="21"/>
  <c r="AP152" i="21"/>
  <c r="AP156" i="21"/>
  <c r="AP164" i="21"/>
  <c r="AP169" i="21"/>
  <c r="AP171" i="21"/>
  <c r="AP174" i="21"/>
  <c r="AP177" i="21"/>
  <c r="AP181" i="21"/>
  <c r="AP184" i="21"/>
  <c r="AP187" i="21"/>
  <c r="AP8" i="21"/>
  <c r="AP13" i="21"/>
  <c r="AP22" i="21"/>
  <c r="AP31" i="21"/>
  <c r="AP39" i="21"/>
  <c r="AP47" i="21"/>
  <c r="AP53" i="21"/>
  <c r="AP60" i="21"/>
  <c r="AP66" i="21"/>
  <c r="AP69" i="21"/>
  <c r="AP72" i="21"/>
  <c r="AP76" i="21"/>
  <c r="AP79" i="21"/>
  <c r="AP83" i="21"/>
  <c r="AP86" i="21"/>
  <c r="AP89" i="21"/>
  <c r="AP92" i="21"/>
  <c r="AP95" i="21"/>
  <c r="AP98" i="21"/>
  <c r="AP102" i="21"/>
  <c r="AP110" i="21"/>
  <c r="AP115" i="21"/>
  <c r="AP122" i="21"/>
  <c r="AP125" i="21"/>
  <c r="AP135" i="21"/>
  <c r="AP140" i="21"/>
  <c r="AP146" i="21"/>
  <c r="AP150" i="21"/>
  <c r="AP154" i="21"/>
  <c r="AP158" i="21"/>
  <c r="AP161" i="21"/>
  <c r="AP166" i="21"/>
  <c r="AP173" i="21"/>
  <c r="AP176" i="21"/>
  <c r="AP178" i="21"/>
  <c r="AP183" i="21"/>
  <c r="AP185" i="21"/>
  <c r="AP7" i="21"/>
  <c r="AP20" i="21"/>
  <c r="AP37" i="21"/>
  <c r="AP59" i="21"/>
  <c r="AP68" i="21"/>
  <c r="AP75" i="21"/>
  <c r="AP88" i="21"/>
  <c r="AP101" i="21"/>
  <c r="AP121" i="21"/>
  <c r="AP128" i="21"/>
  <c r="AP134" i="21"/>
  <c r="AP139" i="21"/>
  <c r="AP149" i="21"/>
  <c r="AP157" i="21"/>
  <c r="AP165" i="21"/>
  <c r="AP172" i="21"/>
  <c r="AP9" i="21"/>
  <c r="AP41" i="21"/>
  <c r="AP62" i="21"/>
  <c r="AP77" i="21"/>
  <c r="AP90" i="21"/>
  <c r="AP103" i="21"/>
  <c r="AP123" i="21"/>
  <c r="AP151" i="21"/>
  <c r="AP167" i="21"/>
  <c r="AP179" i="21"/>
  <c r="AP12" i="21"/>
  <c r="AP28" i="21"/>
  <c r="AP58" i="21"/>
  <c r="AP65" i="21"/>
  <c r="AP91" i="21"/>
  <c r="AP105" i="21"/>
  <c r="AP114" i="21"/>
  <c r="AP124" i="21"/>
  <c r="AP131" i="21"/>
  <c r="AP137" i="21"/>
  <c r="AP144" i="21"/>
  <c r="AP153" i="21"/>
  <c r="AP160" i="21"/>
  <c r="AP170" i="21"/>
  <c r="AP175" i="21"/>
  <c r="AP188" i="21"/>
  <c r="AP15" i="21"/>
  <c r="AP33" i="21"/>
  <c r="AP49" i="21"/>
  <c r="AP67" i="21"/>
  <c r="AP93" i="21"/>
  <c r="AP99" i="21"/>
  <c r="AP108" i="21"/>
  <c r="AP117" i="21"/>
  <c r="AP126" i="21"/>
  <c r="AP132" i="21"/>
  <c r="AP138" i="21"/>
  <c r="AP147" i="21"/>
  <c r="AP155" i="21"/>
  <c r="AP162" i="21"/>
  <c r="AP24" i="21"/>
  <c r="AP55" i="21"/>
  <c r="AP70" i="21"/>
  <c r="AP84" i="21"/>
  <c r="AP96" i="21"/>
  <c r="AP112" i="21"/>
  <c r="AP129" i="21"/>
  <c r="AP142" i="21"/>
  <c r="AP159" i="21"/>
  <c r="AP186" i="21"/>
  <c r="AS10" i="21"/>
  <c r="AS16" i="21"/>
  <c r="AS21" i="21"/>
  <c r="AS25" i="21"/>
  <c r="AS30" i="21"/>
  <c r="AS34" i="21"/>
  <c r="AS38" i="21"/>
  <c r="AS42" i="21"/>
  <c r="AS45" i="21"/>
  <c r="AS51" i="21"/>
  <c r="AS54" i="21"/>
  <c r="AS60" i="21"/>
  <c r="AS66" i="21"/>
  <c r="AS69" i="21"/>
  <c r="AS72" i="21"/>
  <c r="AS76" i="21"/>
  <c r="AS79" i="21"/>
  <c r="AS83" i="21"/>
  <c r="AS86" i="21"/>
  <c r="AS89" i="21"/>
  <c r="AS92" i="21"/>
  <c r="AS95" i="21"/>
  <c r="AS98" i="21"/>
  <c r="AS102" i="21"/>
  <c r="AS110" i="21"/>
  <c r="AS115" i="21"/>
  <c r="AS122" i="21"/>
  <c r="AS125" i="21"/>
  <c r="AS135" i="21"/>
  <c r="AS14" i="21"/>
  <c r="AS18" i="21"/>
  <c r="AS23" i="21"/>
  <c r="AS27" i="21"/>
  <c r="AS32" i="21"/>
  <c r="AS35" i="21"/>
  <c r="AS40" i="21"/>
  <c r="AS44" i="21"/>
  <c r="AS48" i="21"/>
  <c r="AS56" i="21"/>
  <c r="AS63" i="21"/>
  <c r="AS71" i="21"/>
  <c r="AS74" i="21"/>
  <c r="AS78" i="21"/>
  <c r="AS82" i="21"/>
  <c r="AS85" i="21"/>
  <c r="AS87" i="21"/>
  <c r="AS94" i="21"/>
  <c r="AS97" i="21"/>
  <c r="AS100" i="21"/>
  <c r="AS104" i="21"/>
  <c r="AS109" i="21"/>
  <c r="AS113" i="21"/>
  <c r="AS118" i="21"/>
  <c r="AS127" i="21"/>
  <c r="AS130" i="21"/>
  <c r="AS133" i="21"/>
  <c r="AS136" i="21"/>
  <c r="AS8" i="21"/>
  <c r="AS13" i="21"/>
  <c r="AS22" i="21"/>
  <c r="AS31" i="21"/>
  <c r="AS39" i="21"/>
  <c r="AS47" i="21"/>
  <c r="AS55" i="21"/>
  <c r="AS62" i="21"/>
  <c r="AS70" i="21"/>
  <c r="AS77" i="21"/>
  <c r="AS84" i="21"/>
  <c r="AS90" i="21"/>
  <c r="AS96" i="21"/>
  <c r="AS103" i="21"/>
  <c r="AS112" i="21"/>
  <c r="AS123" i="21"/>
  <c r="AS129" i="21"/>
  <c r="AS143" i="21"/>
  <c r="AS148" i="21"/>
  <c r="AS152" i="21"/>
  <c r="AS156" i="21"/>
  <c r="AS164" i="21"/>
  <c r="AS169" i="21"/>
  <c r="AS171" i="21"/>
  <c r="AS174" i="21"/>
  <c r="AS177" i="21"/>
  <c r="AS181" i="21"/>
  <c r="AS184" i="21"/>
  <c r="AS187" i="21"/>
  <c r="AS17" i="21"/>
  <c r="AS26" i="21"/>
  <c r="AS43" i="21"/>
  <c r="AS52" i="21"/>
  <c r="AS67" i="21"/>
  <c r="AS93" i="21"/>
  <c r="AS99" i="21"/>
  <c r="AS108" i="21"/>
  <c r="AS117" i="21"/>
  <c r="AS126" i="21"/>
  <c r="AS132" i="21"/>
  <c r="AS140" i="21"/>
  <c r="AS146" i="21"/>
  <c r="AS150" i="21"/>
  <c r="AS154" i="21"/>
  <c r="AS158" i="21"/>
  <c r="AS161" i="21"/>
  <c r="AS166" i="21"/>
  <c r="AS173" i="21"/>
  <c r="AS176" i="21"/>
  <c r="AS178" i="21"/>
  <c r="AS183" i="21"/>
  <c r="AS185" i="21"/>
  <c r="AS15" i="21"/>
  <c r="AS33" i="21"/>
  <c r="AS49" i="21"/>
  <c r="AS65" i="21"/>
  <c r="AS91" i="21"/>
  <c r="AS105" i="21"/>
  <c r="AS124" i="21"/>
  <c r="AS137" i="21"/>
  <c r="AS144" i="21"/>
  <c r="AS153" i="21"/>
  <c r="AS160" i="21"/>
  <c r="AS170" i="21"/>
  <c r="AS175" i="21"/>
  <c r="AS188" i="21"/>
  <c r="AS9" i="21"/>
  <c r="AS24" i="21"/>
  <c r="AS41" i="21"/>
  <c r="AS58" i="21"/>
  <c r="AS114" i="21"/>
  <c r="AS131" i="21"/>
  <c r="AS139" i="21"/>
  <c r="AS149" i="21"/>
  <c r="AS157" i="21"/>
  <c r="AS165" i="21"/>
  <c r="AS172" i="21"/>
  <c r="AS7" i="21"/>
  <c r="AS37" i="21"/>
  <c r="AS68" i="21"/>
  <c r="AS128" i="21"/>
  <c r="AS147" i="21"/>
  <c r="AS162" i="21"/>
  <c r="AS6" i="21"/>
  <c r="AS167" i="21"/>
  <c r="AS20" i="21"/>
  <c r="AS53" i="21"/>
  <c r="AS138" i="21"/>
  <c r="AS155" i="21"/>
  <c r="AS28" i="21"/>
  <c r="AS59" i="21"/>
  <c r="AS88" i="21"/>
  <c r="AS121" i="21"/>
  <c r="AS142" i="21"/>
  <c r="AS159" i="21"/>
  <c r="AS186" i="21"/>
  <c r="AS12" i="21"/>
  <c r="AS75" i="21"/>
  <c r="AS101" i="21"/>
  <c r="AS134" i="21"/>
  <c r="AS151" i="21"/>
  <c r="AS179" i="21"/>
  <c r="AC176" i="21"/>
  <c r="AD176" i="21" s="1"/>
  <c r="AN176" i="21" s="1"/>
  <c r="AC184" i="21"/>
  <c r="AD184" i="21" s="1"/>
  <c r="AN184" i="21" s="1"/>
  <c r="AC33" i="21"/>
  <c r="AD33" i="21" s="1"/>
  <c r="AN33" i="21" s="1"/>
  <c r="AC9" i="21"/>
  <c r="AD9" i="21" s="1"/>
  <c r="AN9" i="21" s="1"/>
  <c r="AC26" i="21"/>
  <c r="AD26" i="21" s="1"/>
  <c r="AN26" i="21" s="1"/>
  <c r="AC96" i="21"/>
  <c r="AD96" i="21" s="1"/>
  <c r="AN96" i="21" s="1"/>
  <c r="AC16" i="21"/>
  <c r="AD16" i="21" s="1"/>
  <c r="AN16" i="21" s="1"/>
  <c r="AC38" i="21"/>
  <c r="AD38" i="21" s="1"/>
  <c r="AN38" i="21" s="1"/>
  <c r="AC108" i="21"/>
  <c r="AD108" i="21" s="1"/>
  <c r="AN108" i="21" s="1"/>
  <c r="AC144" i="21"/>
  <c r="AD144" i="21" s="1"/>
  <c r="AN144" i="21" s="1"/>
  <c r="AC139" i="21"/>
  <c r="AD139" i="21" s="1"/>
  <c r="AN139" i="21" s="1"/>
  <c r="AC121" i="21"/>
  <c r="AD121" i="21" s="1"/>
  <c r="AN121" i="21" s="1"/>
  <c r="AC140" i="21"/>
  <c r="AD140" i="21" s="1"/>
  <c r="AN140" i="21" s="1"/>
  <c r="AC60" i="21"/>
  <c r="AD60" i="21" s="1"/>
  <c r="AN60" i="21" s="1"/>
  <c r="AC148" i="21"/>
  <c r="AD148" i="21" s="1"/>
  <c r="AN148" i="21" s="1"/>
  <c r="AC17" i="21"/>
  <c r="AD17" i="21" s="1"/>
  <c r="AN17" i="21" s="1"/>
  <c r="AC21" i="21"/>
  <c r="AD21" i="21" s="1"/>
  <c r="AN21" i="21" s="1"/>
  <c r="AC153" i="21"/>
  <c r="AD153" i="21" s="1"/>
  <c r="AN153" i="21" s="1"/>
  <c r="AC15" i="21"/>
  <c r="AD15" i="21" s="1"/>
  <c r="AN15" i="21" s="1"/>
  <c r="AC44" i="21"/>
  <c r="AD44" i="21" s="1"/>
  <c r="AN44" i="21" s="1"/>
  <c r="AC47" i="21"/>
  <c r="AD47" i="21" s="1"/>
  <c r="AN47" i="21" s="1"/>
  <c r="AC43" i="21"/>
  <c r="AD43" i="21" s="1"/>
  <c r="AN43" i="21" s="1"/>
  <c r="AC174" i="21"/>
  <c r="AD174" i="21" s="1"/>
  <c r="AN174" i="21" s="1"/>
  <c r="AC165" i="21"/>
  <c r="AD165" i="21" s="1"/>
  <c r="AN165" i="21" s="1"/>
  <c r="AC95" i="21"/>
  <c r="AD95" i="21" s="1"/>
  <c r="AN95" i="21" s="1"/>
  <c r="AC183" i="21"/>
  <c r="AD183" i="21" s="1"/>
  <c r="AN183" i="21" s="1"/>
  <c r="AC185" i="21"/>
  <c r="AD185" i="21" s="1"/>
  <c r="AN185" i="21" s="1"/>
  <c r="AC28" i="21"/>
  <c r="AD28" i="21" s="1"/>
  <c r="AN28" i="21" s="1"/>
  <c r="AC130" i="21"/>
  <c r="AD130" i="21" s="1"/>
  <c r="AN130" i="21" s="1"/>
  <c r="AC123" i="21"/>
  <c r="AD123" i="21" s="1"/>
  <c r="AN123" i="21" s="1"/>
  <c r="AC112" i="21"/>
  <c r="AD112" i="21" s="1"/>
  <c r="AN112" i="21" s="1"/>
  <c r="AC186" i="21"/>
  <c r="AD186" i="21" s="1"/>
  <c r="AN186" i="21" s="1"/>
  <c r="AC114" i="21"/>
  <c r="AD114" i="21" s="1"/>
  <c r="AN114" i="21" s="1"/>
  <c r="AC83" i="21"/>
  <c r="AD83" i="21" s="1"/>
  <c r="AN83" i="21" s="1"/>
  <c r="AC77" i="21"/>
  <c r="AD77" i="21" s="1"/>
  <c r="AN77" i="21" s="1"/>
  <c r="AC86" i="21"/>
  <c r="AD86" i="21" s="1"/>
  <c r="AN86" i="21" s="1"/>
  <c r="AC171" i="21"/>
  <c r="AD171" i="21" s="1"/>
  <c r="AN171" i="21" s="1"/>
  <c r="AC66" i="21"/>
  <c r="AD66" i="21" s="1"/>
  <c r="AN66" i="21" s="1"/>
  <c r="AC105" i="21"/>
  <c r="AD105" i="21" s="1"/>
  <c r="AN105" i="21" s="1"/>
  <c r="AC59" i="21"/>
  <c r="AD59" i="21" s="1"/>
  <c r="AN59" i="21" s="1"/>
  <c r="AC188" i="21"/>
  <c r="AD188" i="21" s="1"/>
  <c r="AN188" i="21" s="1"/>
  <c r="AC94" i="21"/>
  <c r="AD94" i="21" s="1"/>
  <c r="AN94" i="21" s="1"/>
  <c r="AC159" i="21"/>
  <c r="AD159" i="21" s="1"/>
  <c r="AN159" i="21" s="1"/>
  <c r="AC132" i="21"/>
  <c r="AD132" i="21" s="1"/>
  <c r="AN132" i="21" s="1"/>
  <c r="AC7" i="21"/>
  <c r="AD7" i="21" s="1"/>
  <c r="AN7" i="21" s="1"/>
  <c r="AC125" i="21"/>
  <c r="AD125" i="21" s="1"/>
  <c r="AN125" i="21" s="1"/>
  <c r="AC109" i="21"/>
  <c r="AD109" i="21" s="1"/>
  <c r="AN109" i="21" s="1"/>
  <c r="AC71" i="21"/>
  <c r="AD71" i="21" s="1"/>
  <c r="AN71" i="21" s="1"/>
  <c r="AC118" i="21"/>
  <c r="AD118" i="21" s="1"/>
  <c r="AN118" i="21" s="1"/>
  <c r="AC99" i="21"/>
  <c r="AD99" i="21" s="1"/>
  <c r="AN99" i="21" s="1"/>
  <c r="AC69" i="21"/>
  <c r="AD69" i="21" s="1"/>
  <c r="AN69" i="21" s="1"/>
  <c r="AC40" i="21"/>
  <c r="AD40" i="21" s="1"/>
  <c r="AN40" i="21" s="1"/>
  <c r="AC147" i="21"/>
  <c r="AD147" i="21" s="1"/>
  <c r="AN147" i="21" s="1"/>
  <c r="AC20" i="21"/>
  <c r="AD20" i="21" s="1"/>
  <c r="AN20" i="21" s="1"/>
  <c r="AC32" i="21"/>
  <c r="AD32" i="21" s="1"/>
  <c r="AN32" i="21" s="1"/>
  <c r="AC173" i="21"/>
  <c r="AD173" i="21" s="1"/>
  <c r="AN173" i="21" s="1"/>
  <c r="AC169" i="21"/>
  <c r="AD169" i="21" s="1"/>
  <c r="AN169" i="21" s="1"/>
  <c r="AC149" i="21"/>
  <c r="AD149" i="21" s="1"/>
  <c r="AN149" i="21" s="1"/>
  <c r="AC58" i="21"/>
  <c r="AD58" i="21" s="1"/>
  <c r="AN58" i="21" s="1"/>
  <c r="AC52" i="21"/>
  <c r="AD52" i="21" s="1"/>
  <c r="AN52" i="21" s="1"/>
  <c r="AC100" i="21"/>
  <c r="AD100" i="21" s="1"/>
  <c r="AN100" i="21" s="1"/>
  <c r="AC76" i="21"/>
  <c r="AD76" i="21" s="1"/>
  <c r="AN76" i="21" s="1"/>
  <c r="AC166" i="21"/>
  <c r="AD166" i="21" s="1"/>
  <c r="AN166" i="21" s="1"/>
  <c r="AC154" i="21"/>
  <c r="AD154" i="21" s="1"/>
  <c r="AN154" i="21" s="1"/>
  <c r="AC137" i="21"/>
  <c r="AD137" i="21" s="1"/>
  <c r="AN137" i="21" s="1"/>
  <c r="AC117" i="21"/>
  <c r="AD117" i="21" s="1"/>
  <c r="AN117" i="21" s="1"/>
  <c r="AC82" i="21"/>
  <c r="AD82" i="21" s="1"/>
  <c r="AN82" i="21" s="1"/>
  <c r="AC175" i="21"/>
  <c r="AD175" i="21" s="1"/>
  <c r="AN175" i="21" s="1"/>
  <c r="AC88" i="21"/>
  <c r="AD88" i="21" s="1"/>
  <c r="AN88" i="21" s="1"/>
  <c r="AC27" i="21"/>
  <c r="AD27" i="21" s="1"/>
  <c r="AN27" i="21" s="1"/>
  <c r="AC131" i="21"/>
  <c r="AD131" i="21" s="1"/>
  <c r="AN131" i="21" s="1"/>
  <c r="AC53" i="21"/>
  <c r="AD53" i="21" s="1"/>
  <c r="AN53" i="21" s="1"/>
  <c r="AC128" i="21"/>
  <c r="AD128" i="21" s="1"/>
  <c r="AN128" i="21" s="1"/>
  <c r="AC151" i="21"/>
  <c r="AD151" i="21" s="1"/>
  <c r="AN151" i="21" s="1"/>
  <c r="AC129" i="21"/>
  <c r="AD129" i="21" s="1"/>
  <c r="AN129" i="21" s="1"/>
  <c r="AC67" i="21"/>
  <c r="AD67" i="21" s="1"/>
  <c r="AN67" i="21" s="1"/>
  <c r="AC124" i="21"/>
  <c r="AD124" i="21" s="1"/>
  <c r="AN124" i="21" s="1"/>
  <c r="AC136" i="21"/>
  <c r="AD136" i="21" s="1"/>
  <c r="AN136" i="21" s="1"/>
  <c r="AC18" i="21"/>
  <c r="AD18" i="21" s="1"/>
  <c r="AN18" i="21" s="1"/>
  <c r="AC48" i="21"/>
  <c r="AD48" i="21" s="1"/>
  <c r="AN48" i="21" s="1"/>
  <c r="AC97" i="21"/>
  <c r="AD97" i="21" s="1"/>
  <c r="AN97" i="21" s="1"/>
  <c r="AC162" i="21"/>
  <c r="AD162" i="21" s="1"/>
  <c r="AN162" i="21" s="1"/>
  <c r="AC156" i="21"/>
  <c r="AD156" i="21" s="1"/>
  <c r="AN156" i="21" s="1"/>
  <c r="AC152" i="21"/>
  <c r="AD152" i="21" s="1"/>
  <c r="AN152" i="21" s="1"/>
  <c r="AC93" i="21"/>
  <c r="AD93" i="21" s="1"/>
  <c r="AN93" i="21" s="1"/>
  <c r="AC133" i="21"/>
  <c r="AD133" i="21" s="1"/>
  <c r="AN133" i="21" s="1"/>
  <c r="AC177" i="21"/>
  <c r="AD177" i="21" s="1"/>
  <c r="AN177" i="21" s="1"/>
  <c r="AC74" i="21"/>
  <c r="AD74" i="21" s="1"/>
  <c r="AN74" i="21" s="1"/>
  <c r="AC87" i="21"/>
  <c r="AD87" i="21" s="1"/>
  <c r="AN87" i="21" s="1"/>
  <c r="AC150" i="21"/>
  <c r="AD150" i="21" s="1"/>
  <c r="AN150" i="21" s="1"/>
  <c r="AC78" i="21"/>
  <c r="AD78" i="21" s="1"/>
  <c r="AN78" i="21" s="1"/>
  <c r="AC92" i="21"/>
  <c r="AD92" i="21" s="1"/>
  <c r="AN92" i="21" s="1"/>
  <c r="AC157" i="21"/>
  <c r="AD157" i="21" s="1"/>
  <c r="AN157" i="21" s="1"/>
  <c r="AC167" i="21"/>
  <c r="AD167" i="21" s="1"/>
  <c r="AN167" i="21" s="1"/>
  <c r="AC30" i="21"/>
  <c r="AD30" i="21" s="1"/>
  <c r="AN30" i="21" s="1"/>
  <c r="AC13" i="21"/>
  <c r="AD13" i="21" s="1"/>
  <c r="AN13" i="21" s="1"/>
  <c r="AC134" i="21"/>
  <c r="AD134" i="21" s="1"/>
  <c r="AN134" i="21" s="1"/>
  <c r="AC49" i="21"/>
  <c r="AD49" i="21" s="1"/>
  <c r="AN49" i="21" s="1"/>
  <c r="AC8" i="21"/>
  <c r="AD8" i="21" s="1"/>
  <c r="AN8" i="21" s="1"/>
  <c r="AC84" i="21"/>
  <c r="AD84" i="21" s="1"/>
  <c r="AN84" i="21" s="1"/>
  <c r="AC181" i="21"/>
  <c r="AD181" i="21" s="1"/>
  <c r="AN181" i="21" s="1"/>
  <c r="AC14" i="21"/>
  <c r="AD14" i="21" s="1"/>
  <c r="AN14" i="21" s="1"/>
  <c r="AC90" i="21"/>
  <c r="AD90" i="21" s="1"/>
  <c r="AN90" i="21" s="1"/>
  <c r="AC10" i="21"/>
  <c r="AD10" i="21" s="1"/>
  <c r="AN10" i="21" s="1"/>
  <c r="AC23" i="21"/>
  <c r="AD23" i="21" s="1"/>
  <c r="AN23" i="21" s="1"/>
  <c r="AC79" i="21"/>
  <c r="AD79" i="21" s="1"/>
  <c r="AN79" i="21" s="1"/>
  <c r="AC155" i="21"/>
  <c r="AD155" i="21" s="1"/>
  <c r="AN155" i="21" s="1"/>
  <c r="AC25" i="21"/>
  <c r="AD25" i="21" s="1"/>
  <c r="AN25" i="21" s="1"/>
  <c r="AC110" i="21"/>
  <c r="AD110" i="21" s="1"/>
  <c r="AN110" i="21" s="1"/>
  <c r="AC34" i="21"/>
  <c r="AD34" i="21" s="1"/>
  <c r="AN34" i="21" s="1"/>
  <c r="AC63" i="21"/>
  <c r="AD63" i="21" s="1"/>
  <c r="AN63" i="21" s="1"/>
  <c r="AC85" i="21"/>
  <c r="AD85" i="21" s="1"/>
  <c r="AN85" i="21" s="1"/>
  <c r="AC172" i="21"/>
  <c r="AD172" i="21" s="1"/>
  <c r="AN172" i="21" s="1"/>
  <c r="AC164" i="21"/>
  <c r="AD164" i="21" s="1"/>
  <c r="AN164" i="21" s="1"/>
  <c r="AC135" i="21"/>
  <c r="AD135" i="21" s="1"/>
  <c r="AN135" i="21" s="1"/>
  <c r="AC24" i="21"/>
  <c r="AD24" i="21" s="1"/>
  <c r="AN24" i="21" s="1"/>
  <c r="AC142" i="21"/>
  <c r="AD142" i="21" s="1"/>
  <c r="AN142" i="21" s="1"/>
  <c r="AC102" i="21"/>
  <c r="AD102" i="21" s="1"/>
  <c r="AN102" i="21" s="1"/>
  <c r="AC62" i="21"/>
  <c r="AD62" i="21" s="1"/>
  <c r="AN62" i="21" s="1"/>
  <c r="AC65" i="21"/>
  <c r="AD65" i="21" s="1"/>
  <c r="AN65" i="21" s="1"/>
  <c r="AC68" i="21"/>
  <c r="AD68" i="21" s="1"/>
  <c r="AN68" i="21" s="1"/>
  <c r="AC37" i="21"/>
  <c r="AD37" i="21" s="1"/>
  <c r="AN37" i="21" s="1"/>
  <c r="AC12" i="21"/>
  <c r="AD12" i="21" s="1"/>
  <c r="AN12" i="21" s="1"/>
  <c r="AC89" i="21"/>
  <c r="AD89" i="21" s="1"/>
  <c r="AN89" i="21" s="1"/>
  <c r="AC54" i="21"/>
  <c r="AD54" i="21" s="1"/>
  <c r="AN54" i="21" s="1"/>
  <c r="AC72" i="21"/>
  <c r="AD72" i="21" s="1"/>
  <c r="AN72" i="21" s="1"/>
  <c r="AC39" i="21"/>
  <c r="AD39" i="21" s="1"/>
  <c r="AN39" i="21" s="1"/>
  <c r="AC56" i="21"/>
  <c r="AD56" i="21" s="1"/>
  <c r="AN56" i="21" s="1"/>
  <c r="AC6" i="21"/>
  <c r="AC75" i="21"/>
  <c r="AD75" i="21" s="1"/>
  <c r="AN75" i="21" s="1"/>
  <c r="AC70" i="21"/>
  <c r="AD70" i="21" s="1"/>
  <c r="AN70" i="21" s="1"/>
  <c r="AC170" i="21"/>
  <c r="AD170" i="21" s="1"/>
  <c r="AN170" i="21" s="1"/>
  <c r="AC115" i="21"/>
  <c r="AD115" i="21" s="1"/>
  <c r="AN115" i="21" s="1"/>
  <c r="AC122" i="21"/>
  <c r="AD122" i="21" s="1"/>
  <c r="AN122" i="21" s="1"/>
  <c r="AC160" i="21"/>
  <c r="AD160" i="21" s="1"/>
  <c r="AN160" i="21" s="1"/>
  <c r="AC45" i="21"/>
  <c r="AD45" i="21" s="1"/>
  <c r="AN45" i="21" s="1"/>
  <c r="AC35" i="21"/>
  <c r="AD35" i="21" s="1"/>
  <c r="AN35" i="21" s="1"/>
  <c r="AC126" i="21"/>
  <c r="AD126" i="21" s="1"/>
  <c r="AN126" i="21" s="1"/>
  <c r="AC187" i="21"/>
  <c r="AD187" i="21" s="1"/>
  <c r="AN187" i="21" s="1"/>
  <c r="AC42" i="21"/>
  <c r="AD42" i="21" s="1"/>
  <c r="AN42" i="21" s="1"/>
  <c r="AC104" i="21"/>
  <c r="AD104" i="21" s="1"/>
  <c r="AN104" i="21" s="1"/>
  <c r="AC103" i="21"/>
  <c r="AD103" i="21" s="1"/>
  <c r="AN103" i="21" s="1"/>
  <c r="AC158" i="21"/>
  <c r="AD158" i="21" s="1"/>
  <c r="AN158" i="21" s="1"/>
  <c r="AC143" i="21"/>
  <c r="AD143" i="21" s="1"/>
  <c r="AN143" i="21" s="1"/>
  <c r="AC51" i="21"/>
  <c r="AD51" i="21" s="1"/>
  <c r="AN51" i="21" s="1"/>
  <c r="AC179" i="21"/>
  <c r="AD179" i="21" s="1"/>
  <c r="AN179" i="21" s="1"/>
  <c r="AC178" i="21"/>
  <c r="AD178" i="21" s="1"/>
  <c r="AN178" i="21" s="1"/>
  <c r="AC98" i="21"/>
  <c r="AD98" i="21" s="1"/>
  <c r="AN98" i="21" s="1"/>
  <c r="AC22" i="21"/>
  <c r="AD22" i="21" s="1"/>
  <c r="AN22" i="21" s="1"/>
  <c r="AC161" i="21"/>
  <c r="AD161" i="21" s="1"/>
  <c r="AN161" i="21" s="1"/>
  <c r="AC146" i="21"/>
  <c r="AD146" i="21" s="1"/>
  <c r="AN146" i="21" s="1"/>
  <c r="AC138" i="21"/>
  <c r="AD138" i="21" s="1"/>
  <c r="AN138" i="21" s="1"/>
  <c r="AC113" i="21"/>
  <c r="AD113" i="21" s="1"/>
  <c r="AN113" i="21" s="1"/>
  <c r="AC55" i="21"/>
  <c r="AD55" i="21" s="1"/>
  <c r="AN55" i="21" s="1"/>
  <c r="AC31" i="21"/>
  <c r="AD31" i="21" s="1"/>
  <c r="AN31" i="21" s="1"/>
  <c r="AC101" i="21"/>
  <c r="AD101" i="21" s="1"/>
  <c r="AN101" i="21" s="1"/>
  <c r="AC127" i="21"/>
  <c r="AD127" i="21" s="1"/>
  <c r="AN127" i="21" s="1"/>
  <c r="AC91" i="21"/>
  <c r="AD91" i="21" s="1"/>
  <c r="AN91" i="21" s="1"/>
  <c r="AC41" i="21"/>
  <c r="AU5" i="21"/>
  <c r="AS190" i="21" l="1"/>
  <c r="AP190" i="21"/>
  <c r="AO190" i="21"/>
  <c r="BA190" i="21"/>
  <c r="AD6" i="21"/>
  <c r="AC190" i="21"/>
  <c r="AR190" i="21"/>
  <c r="AQ190" i="21"/>
  <c r="AU182" i="21"/>
  <c r="AV182" i="21" s="1"/>
  <c r="AU189" i="21"/>
  <c r="AV189" i="21" s="1"/>
  <c r="AU120" i="21"/>
  <c r="AV120" i="21" s="1"/>
  <c r="AU163" i="21"/>
  <c r="AV163" i="21" s="1"/>
  <c r="AU107" i="21"/>
  <c r="AV107" i="21" s="1"/>
  <c r="AU119" i="21"/>
  <c r="AV119" i="21" s="1"/>
  <c r="AU64" i="21"/>
  <c r="AV64" i="21" s="1"/>
  <c r="AU111" i="21"/>
  <c r="AV111" i="21" s="1"/>
  <c r="AU57" i="21"/>
  <c r="AV57" i="21" s="1"/>
  <c r="AU61" i="21"/>
  <c r="AV61" i="21" s="1"/>
  <c r="AU46" i="21"/>
  <c r="AV46" i="21" s="1"/>
  <c r="AU11" i="21"/>
  <c r="AV11" i="21" s="1"/>
  <c r="AU19" i="21"/>
  <c r="AV19" i="21" s="1"/>
  <c r="AU29" i="21"/>
  <c r="AV29" i="21" s="1"/>
  <c r="AU81" i="21"/>
  <c r="AV81" i="21" s="1"/>
  <c r="AU116" i="21"/>
  <c r="AV116" i="21" s="1"/>
  <c r="AU180" i="21"/>
  <c r="AV180" i="21" s="1"/>
  <c r="AU50" i="21"/>
  <c r="AV50" i="21" s="1"/>
  <c r="AU168" i="21"/>
  <c r="AV168" i="21" s="1"/>
  <c r="AU141" i="21"/>
  <c r="AV141" i="21" s="1"/>
  <c r="AU145" i="21"/>
  <c r="AV145" i="21" s="1"/>
  <c r="AU36" i="21"/>
  <c r="AV36" i="21" s="1"/>
  <c r="AU106" i="21"/>
  <c r="AV106" i="21" s="1"/>
  <c r="AU80" i="21"/>
  <c r="AV80" i="21" s="1"/>
  <c r="AU73" i="21"/>
  <c r="AV73" i="21" s="1"/>
  <c r="AU17" i="21"/>
  <c r="AV17" i="21" s="1"/>
  <c r="AU184" i="21"/>
  <c r="AV184" i="21" s="1"/>
  <c r="AU21" i="21"/>
  <c r="AV21" i="21" s="1"/>
  <c r="AU144" i="21"/>
  <c r="AV144" i="21" s="1"/>
  <c r="AU26" i="21"/>
  <c r="AV26" i="21" s="1"/>
  <c r="AU43" i="21"/>
  <c r="AV43" i="21" s="1"/>
  <c r="AU47" i="21"/>
  <c r="AV47" i="21" s="1"/>
  <c r="AU121" i="21"/>
  <c r="AV121" i="21" s="1"/>
  <c r="AU60" i="21"/>
  <c r="AV60" i="21" s="1"/>
  <c r="AU139" i="21"/>
  <c r="AV139" i="21" s="1"/>
  <c r="AU108" i="21"/>
  <c r="AV108" i="21" s="1"/>
  <c r="AU174" i="21"/>
  <c r="AV174" i="21" s="1"/>
  <c r="AU16" i="21"/>
  <c r="AV16" i="21" s="1"/>
  <c r="AU33" i="21"/>
  <c r="AV33" i="21" s="1"/>
  <c r="AU9" i="21"/>
  <c r="AV9" i="21" s="1"/>
  <c r="AU153" i="21"/>
  <c r="AV153" i="21" s="1"/>
  <c r="AU148" i="21"/>
  <c r="AV148" i="21" s="1"/>
  <c r="AU140" i="21"/>
  <c r="AV140" i="21" s="1"/>
  <c r="AU96" i="21"/>
  <c r="AV96" i="21" s="1"/>
  <c r="AU38" i="21"/>
  <c r="AV38" i="21" s="1"/>
  <c r="AU44" i="21"/>
  <c r="AV44" i="21" s="1"/>
  <c r="AU15" i="21"/>
  <c r="AV15" i="21" s="1"/>
  <c r="AU161" i="21"/>
  <c r="AV161" i="21" s="1"/>
  <c r="AU152" i="21"/>
  <c r="AV152" i="21" s="1"/>
  <c r="AU68" i="21"/>
  <c r="AV68" i="21" s="1"/>
  <c r="AU147" i="21"/>
  <c r="AV147" i="21" s="1"/>
  <c r="AU40" i="21"/>
  <c r="AV40" i="21" s="1"/>
  <c r="AU70" i="21"/>
  <c r="AV70" i="21" s="1"/>
  <c r="AU28" i="21"/>
  <c r="AV28" i="21" s="1"/>
  <c r="AU171" i="21"/>
  <c r="AV171" i="21" s="1"/>
  <c r="AU82" i="21"/>
  <c r="AV82" i="21" s="1"/>
  <c r="AU83" i="21"/>
  <c r="AV83" i="21" s="1"/>
  <c r="AU77" i="21"/>
  <c r="AV77" i="21" s="1"/>
  <c r="AU84" i="21"/>
  <c r="AV84" i="21" s="1"/>
  <c r="AU7" i="21"/>
  <c r="AV7" i="21" s="1"/>
  <c r="AU90" i="21"/>
  <c r="AV90" i="21" s="1"/>
  <c r="AU105" i="21"/>
  <c r="AV105" i="21" s="1"/>
  <c r="AU122" i="21"/>
  <c r="AV122" i="21" s="1"/>
  <c r="AU132" i="21"/>
  <c r="AV132" i="21" s="1"/>
  <c r="AU136" i="21"/>
  <c r="AV136" i="21" s="1"/>
  <c r="AU178" i="21"/>
  <c r="AV178" i="21" s="1"/>
  <c r="AU104" i="21"/>
  <c r="AV104" i="21" s="1"/>
  <c r="AU37" i="21"/>
  <c r="AV37" i="21" s="1"/>
  <c r="AU20" i="21"/>
  <c r="AV20" i="21" s="1"/>
  <c r="AU93" i="21"/>
  <c r="AV93" i="21" s="1"/>
  <c r="AU45" i="21"/>
  <c r="AV45" i="21" s="1"/>
  <c r="AU14" i="21"/>
  <c r="AV14" i="21" s="1"/>
  <c r="AU115" i="21"/>
  <c r="AV115" i="21" s="1"/>
  <c r="AU89" i="21"/>
  <c r="AV89" i="21" s="1"/>
  <c r="AU59" i="21"/>
  <c r="AV59" i="21" s="1"/>
  <c r="AU76" i="21"/>
  <c r="AV76" i="21" s="1"/>
  <c r="AU12" i="21"/>
  <c r="AV12" i="21" s="1"/>
  <c r="AU92" i="21"/>
  <c r="AV92" i="21" s="1"/>
  <c r="AU164" i="21"/>
  <c r="AV164" i="21" s="1"/>
  <c r="AU162" i="21"/>
  <c r="AV162" i="21" s="1"/>
  <c r="AU98" i="21"/>
  <c r="AV98" i="21" s="1"/>
  <c r="AU134" i="21"/>
  <c r="AV134" i="21" s="1"/>
  <c r="AU51" i="21"/>
  <c r="AV51" i="21" s="1"/>
  <c r="AU58" i="21"/>
  <c r="AV58" i="21" s="1"/>
  <c r="AU52" i="21"/>
  <c r="AV52" i="21" s="1"/>
  <c r="AU118" i="21"/>
  <c r="AV118" i="21" s="1"/>
  <c r="AU74" i="21"/>
  <c r="AV74" i="21" s="1"/>
  <c r="AU142" i="21"/>
  <c r="AV142" i="21" s="1"/>
  <c r="AU176" i="21"/>
  <c r="AV176" i="21" s="1"/>
  <c r="AU130" i="21"/>
  <c r="AV130" i="21" s="1"/>
  <c r="AU54" i="21"/>
  <c r="AV54" i="21" s="1"/>
  <c r="AU138" i="21"/>
  <c r="AV138" i="21" s="1"/>
  <c r="AU175" i="21"/>
  <c r="AV175" i="21" s="1"/>
  <c r="AU49" i="21"/>
  <c r="AV49" i="21" s="1"/>
  <c r="AU39" i="21"/>
  <c r="AV39" i="21" s="1"/>
  <c r="AU27" i="21"/>
  <c r="AV27" i="21" s="1"/>
  <c r="AU177" i="21"/>
  <c r="AV177" i="21" s="1"/>
  <c r="AU181" i="21"/>
  <c r="AV181" i="21" s="1"/>
  <c r="AU150" i="21"/>
  <c r="AV150" i="21" s="1"/>
  <c r="AU187" i="21"/>
  <c r="AV187" i="21" s="1"/>
  <c r="AU183" i="21"/>
  <c r="AV183" i="21" s="1"/>
  <c r="AU53" i="21"/>
  <c r="AV53" i="21" s="1"/>
  <c r="AU170" i="21"/>
  <c r="AV170" i="21" s="1"/>
  <c r="AU75" i="21"/>
  <c r="AV75" i="21" s="1"/>
  <c r="AU10" i="21"/>
  <c r="AV10" i="21" s="1"/>
  <c r="AU103" i="21"/>
  <c r="AV103" i="21" s="1"/>
  <c r="AU160" i="21"/>
  <c r="AV160" i="21" s="1"/>
  <c r="AU71" i="21"/>
  <c r="AV71" i="21" s="1"/>
  <c r="AU109" i="21"/>
  <c r="AV109" i="21" s="1"/>
  <c r="AU173" i="21"/>
  <c r="AV173" i="21" s="1"/>
  <c r="AU158" i="21"/>
  <c r="AV158" i="21" s="1"/>
  <c r="AU165" i="21"/>
  <c r="AV165" i="21" s="1"/>
  <c r="AU86" i="21"/>
  <c r="AV86" i="21" s="1"/>
  <c r="AU137" i="21"/>
  <c r="AV137" i="21" s="1"/>
  <c r="AU133" i="21"/>
  <c r="AV133" i="21" s="1"/>
  <c r="AU156" i="21"/>
  <c r="AV156" i="21" s="1"/>
  <c r="AU143" i="21"/>
  <c r="AV143" i="21" s="1"/>
  <c r="AU31" i="21"/>
  <c r="AV31" i="21" s="1"/>
  <c r="AU131" i="21"/>
  <c r="AV131" i="21" s="1"/>
  <c r="AU167" i="21"/>
  <c r="AV167" i="21" s="1"/>
  <c r="AU169" i="21"/>
  <c r="AV169" i="21" s="1"/>
  <c r="AU159" i="21"/>
  <c r="AV159" i="21" s="1"/>
  <c r="AU94" i="21"/>
  <c r="AV94" i="21" s="1"/>
  <c r="AU125" i="21"/>
  <c r="AV125" i="21" s="1"/>
  <c r="AU91" i="21"/>
  <c r="AV91" i="21" s="1"/>
  <c r="AU135" i="21"/>
  <c r="AV135" i="21" s="1"/>
  <c r="AU88" i="21"/>
  <c r="AV88" i="21" s="1"/>
  <c r="AU186" i="21"/>
  <c r="AV186" i="21" s="1"/>
  <c r="AU22" i="21"/>
  <c r="AV22" i="21" s="1"/>
  <c r="AU151" i="21"/>
  <c r="AV151" i="21" s="1"/>
  <c r="AU79" i="21"/>
  <c r="AV79" i="21" s="1"/>
  <c r="AU24" i="21"/>
  <c r="AV24" i="21" s="1"/>
  <c r="AU65" i="21"/>
  <c r="AV65" i="21" s="1"/>
  <c r="AU123" i="21"/>
  <c r="AV123" i="21" s="1"/>
  <c r="AU102" i="21"/>
  <c r="AV102" i="21" s="1"/>
  <c r="AU34" i="21"/>
  <c r="AV34" i="21" s="1"/>
  <c r="AU157" i="21"/>
  <c r="AV157" i="21" s="1"/>
  <c r="AU30" i="21"/>
  <c r="AV30" i="21" s="1"/>
  <c r="AU128" i="21"/>
  <c r="AV128" i="21" s="1"/>
  <c r="AU72" i="21"/>
  <c r="AV72" i="21" s="1"/>
  <c r="AU110" i="21"/>
  <c r="AV110" i="21" s="1"/>
  <c r="AU188" i="21"/>
  <c r="AV188" i="21" s="1"/>
  <c r="AU146" i="21"/>
  <c r="AV146" i="21" s="1"/>
  <c r="AU100" i="21"/>
  <c r="AV100" i="21" s="1"/>
  <c r="AU166" i="21"/>
  <c r="AV166" i="21" s="1"/>
  <c r="AU8" i="21"/>
  <c r="AV8" i="21" s="1"/>
  <c r="AU63" i="21"/>
  <c r="AV63" i="21" s="1"/>
  <c r="AU78" i="21"/>
  <c r="AV78" i="21" s="1"/>
  <c r="AU172" i="21"/>
  <c r="AV172" i="21" s="1"/>
  <c r="AU129" i="21"/>
  <c r="AV129" i="21" s="1"/>
  <c r="AU55" i="21"/>
  <c r="AV55" i="21" s="1"/>
  <c r="AU99" i="21"/>
  <c r="AV99" i="21" s="1"/>
  <c r="AU95" i="21"/>
  <c r="AV95" i="21" s="1"/>
  <c r="AU127" i="21"/>
  <c r="AV127" i="21" s="1"/>
  <c r="AU56" i="21"/>
  <c r="AV56" i="21" s="1"/>
  <c r="AU32" i="21"/>
  <c r="AV32" i="21" s="1"/>
  <c r="AU185" i="21"/>
  <c r="AV185" i="21" s="1"/>
  <c r="AU13" i="21"/>
  <c r="AV13" i="21" s="1"/>
  <c r="AU23" i="21"/>
  <c r="AV23" i="21" s="1"/>
  <c r="AU25" i="21"/>
  <c r="AV25" i="21" s="1"/>
  <c r="AU149" i="21"/>
  <c r="AV149" i="21" s="1"/>
  <c r="AU97" i="21"/>
  <c r="AV97" i="21" s="1"/>
  <c r="AU35" i="21"/>
  <c r="AV35" i="21" s="1"/>
  <c r="AU112" i="21"/>
  <c r="AV112" i="21" s="1"/>
  <c r="AU85" i="21"/>
  <c r="AV85" i="21" s="1"/>
  <c r="AU124" i="21"/>
  <c r="AV124" i="21" s="1"/>
  <c r="AU155" i="21"/>
  <c r="AV155" i="21" s="1"/>
  <c r="AU42" i="21"/>
  <c r="AV42" i="21" s="1"/>
  <c r="AU113" i="21"/>
  <c r="AV113" i="21" s="1"/>
  <c r="AU67" i="21"/>
  <c r="AV67" i="21" s="1"/>
  <c r="AU117" i="21"/>
  <c r="AV117" i="21" s="1"/>
  <c r="AU48" i="21"/>
  <c r="AV48" i="21" s="1"/>
  <c r="AU154" i="21"/>
  <c r="AV154" i="21" s="1"/>
  <c r="AU6" i="21"/>
  <c r="AU18" i="21"/>
  <c r="AV18" i="21" s="1"/>
  <c r="AU62" i="21"/>
  <c r="AV62" i="21" s="1"/>
  <c r="AU101" i="21"/>
  <c r="AV101" i="21" s="1"/>
  <c r="AU179" i="21"/>
  <c r="AV179" i="21" s="1"/>
  <c r="AU87" i="21"/>
  <c r="AV87" i="21" s="1"/>
  <c r="AU66" i="21"/>
  <c r="AV66" i="21" s="1"/>
  <c r="AU114" i="21"/>
  <c r="AV114" i="21" s="1"/>
  <c r="AU126" i="21"/>
  <c r="AV126" i="21" s="1"/>
  <c r="AU69" i="21"/>
  <c r="AV69" i="21" s="1"/>
  <c r="AU41" i="21"/>
  <c r="AV41" i="21" s="1"/>
  <c r="AD41" i="21"/>
  <c r="E98" i="6"/>
  <c r="E100" i="6" s="1"/>
  <c r="E121" i="6" s="1"/>
  <c r="D77" i="6"/>
  <c r="AV6" i="21" l="1"/>
  <c r="AV190" i="21" s="1"/>
  <c r="AU190" i="21"/>
  <c r="AN6" i="21"/>
  <c r="AD190" i="21"/>
  <c r="D77" i="308"/>
  <c r="E77" i="308" s="1"/>
  <c r="D119" i="307"/>
  <c r="E119" i="307" s="1"/>
  <c r="D77" i="305"/>
  <c r="E77" i="305" s="1"/>
  <c r="D77" i="306"/>
  <c r="E77" i="306" s="1"/>
  <c r="D77" i="303"/>
  <c r="E77" i="303" s="1"/>
  <c r="D77" i="304"/>
  <c r="E77" i="304" s="1"/>
  <c r="D77" i="302"/>
  <c r="E77" i="302" s="1"/>
  <c r="D119" i="301"/>
  <c r="E119" i="301" s="1"/>
  <c r="D77" i="299"/>
  <c r="E77" i="299" s="1"/>
  <c r="D77" i="300"/>
  <c r="E77" i="300" s="1"/>
  <c r="D77" i="297"/>
  <c r="E77" i="297" s="1"/>
  <c r="D77" i="298"/>
  <c r="E77" i="298" s="1"/>
  <c r="D119" i="295"/>
  <c r="E119" i="295" s="1"/>
  <c r="D77" i="296"/>
  <c r="E77" i="296" s="1"/>
  <c r="D77" i="293"/>
  <c r="E77" i="293" s="1"/>
  <c r="D77" i="294"/>
  <c r="E77" i="294" s="1"/>
  <c r="D77" i="291"/>
  <c r="E77" i="291" s="1"/>
  <c r="D77" i="292"/>
  <c r="E77" i="292" s="1"/>
  <c r="D77" i="290"/>
  <c r="E77" i="290" s="1"/>
  <c r="D77" i="288"/>
  <c r="E77" i="288" s="1"/>
  <c r="D119" i="286"/>
  <c r="E119" i="286" s="1"/>
  <c r="D77" i="287"/>
  <c r="E77" i="287" s="1"/>
  <c r="D77" i="284"/>
  <c r="E77" i="284" s="1"/>
  <c r="D77" i="285"/>
  <c r="E77" i="285" s="1"/>
  <c r="D77" i="278"/>
  <c r="E77" i="278" s="1"/>
  <c r="D77" i="282"/>
  <c r="E77" i="282" s="1"/>
  <c r="D77" i="281"/>
  <c r="E77" i="281" s="1"/>
  <c r="D77" i="283"/>
  <c r="E77" i="283" s="1"/>
  <c r="D119" i="279"/>
  <c r="E119" i="279" s="1"/>
  <c r="D77" i="280"/>
  <c r="E77" i="280" s="1"/>
  <c r="D77" i="273"/>
  <c r="E77" i="273" s="1"/>
  <c r="D77" i="277"/>
  <c r="E77" i="277" s="1"/>
  <c r="D77" i="276"/>
  <c r="E77" i="276" s="1"/>
  <c r="D77" i="275"/>
  <c r="E77" i="275" s="1"/>
  <c r="D119" i="274"/>
  <c r="E119" i="274" s="1"/>
  <c r="D77" i="272"/>
  <c r="E77" i="272" s="1"/>
  <c r="D119" i="271"/>
  <c r="E119" i="271" s="1"/>
  <c r="D119" i="269"/>
  <c r="E119" i="269" s="1"/>
  <c r="D77" i="270"/>
  <c r="E77" i="270" s="1"/>
  <c r="D77" i="265"/>
  <c r="E77" i="265" s="1"/>
  <c r="D77" i="264"/>
  <c r="E77" i="264" s="1"/>
  <c r="D77" i="263"/>
  <c r="E77" i="263" s="1"/>
  <c r="D77" i="262"/>
  <c r="E77" i="262" s="1"/>
  <c r="D119" i="261"/>
  <c r="E119" i="261" s="1"/>
  <c r="D77" i="258"/>
  <c r="E77" i="258" s="1"/>
  <c r="D77" i="259"/>
  <c r="E77" i="259" s="1"/>
  <c r="D119" i="257"/>
  <c r="E119" i="257" s="1"/>
  <c r="D77" i="260"/>
  <c r="E77" i="260" s="1"/>
  <c r="D77" i="256"/>
  <c r="E77" i="256" s="1"/>
  <c r="D119" i="255"/>
  <c r="E119" i="255" s="1"/>
  <c r="D77" i="253"/>
  <c r="E77" i="253" s="1"/>
  <c r="D119" i="252"/>
  <c r="E119" i="252" s="1"/>
  <c r="D77" i="254"/>
  <c r="E77" i="254" s="1"/>
  <c r="D77" i="251"/>
  <c r="E77" i="251" s="1"/>
  <c r="D77" i="250"/>
  <c r="E77" i="250" s="1"/>
  <c r="D77" i="249"/>
  <c r="E77" i="249" s="1"/>
  <c r="D119" i="247"/>
  <c r="E119" i="247" s="1"/>
  <c r="D77" i="248"/>
  <c r="E77" i="248" s="1"/>
  <c r="D77" i="246"/>
  <c r="E77" i="246" s="1"/>
  <c r="D119" i="245"/>
  <c r="E119" i="245" s="1"/>
  <c r="D77" i="244"/>
  <c r="E77" i="244" s="1"/>
  <c r="D119" i="243"/>
  <c r="E119" i="243" s="1"/>
  <c r="D77" i="242"/>
  <c r="E77" i="242" s="1"/>
  <c r="D119" i="241"/>
  <c r="E119" i="241" s="1"/>
  <c r="D77" i="240"/>
  <c r="E77" i="240" s="1"/>
  <c r="D119" i="239"/>
  <c r="E119" i="239" s="1"/>
  <c r="D77" i="238"/>
  <c r="E77" i="238" s="1"/>
  <c r="D119" i="237"/>
  <c r="E119" i="237" s="1"/>
  <c r="D77" i="236"/>
  <c r="E77" i="236" s="1"/>
  <c r="D119" i="235"/>
  <c r="E119" i="235" s="1"/>
  <c r="D77" i="234"/>
  <c r="E77" i="234" s="1"/>
  <c r="D77" i="232"/>
  <c r="E77" i="232" s="1"/>
  <c r="D77" i="233"/>
  <c r="E77" i="233" s="1"/>
  <c r="D119" i="231"/>
  <c r="E119" i="231" s="1"/>
  <c r="D77" i="230"/>
  <c r="E77" i="230" s="1"/>
  <c r="D119" i="227"/>
  <c r="E119" i="227" s="1"/>
  <c r="D119" i="224"/>
  <c r="E119" i="224" s="1"/>
  <c r="D77" i="226"/>
  <c r="E77" i="226" s="1"/>
  <c r="D77" i="229"/>
  <c r="E77" i="229" s="1"/>
  <c r="D77" i="225"/>
  <c r="E77" i="225" s="1"/>
  <c r="D77" i="228"/>
  <c r="E77" i="228" s="1"/>
  <c r="D77" i="220"/>
  <c r="E77" i="220" s="1"/>
  <c r="D119" i="219"/>
  <c r="E119" i="219" s="1"/>
  <c r="D77" i="218"/>
  <c r="E77" i="218" s="1"/>
  <c r="D119" i="217"/>
  <c r="E119" i="217" s="1"/>
  <c r="D77" i="223"/>
  <c r="E77" i="223" s="1"/>
  <c r="D77" i="222"/>
  <c r="E77" i="222" s="1"/>
  <c r="D119" i="221"/>
  <c r="E119" i="221" s="1"/>
  <c r="D77" i="216"/>
  <c r="E77" i="216" s="1"/>
  <c r="D119" i="211"/>
  <c r="E119" i="211" s="1"/>
  <c r="D77" i="214"/>
  <c r="E77" i="214" s="1"/>
  <c r="D119" i="209"/>
  <c r="E119" i="209" s="1"/>
  <c r="D77" i="208"/>
  <c r="E77" i="208" s="1"/>
  <c r="D77" i="212"/>
  <c r="E77" i="212" s="1"/>
  <c r="D77" i="210"/>
  <c r="E77" i="210" s="1"/>
  <c r="D119" i="207"/>
  <c r="E119" i="207" s="1"/>
  <c r="D119" i="215"/>
  <c r="E119" i="215" s="1"/>
  <c r="D77" i="213"/>
  <c r="E77" i="213" s="1"/>
  <c r="D77" i="206"/>
  <c r="E77" i="206" s="1"/>
  <c r="D119" i="202"/>
  <c r="E119" i="202" s="1"/>
  <c r="D77" i="200"/>
  <c r="E77" i="200" s="1"/>
  <c r="D77" i="203"/>
  <c r="E77" i="203" s="1"/>
  <c r="D77" i="197"/>
  <c r="E77" i="197" s="1"/>
  <c r="D119" i="204"/>
  <c r="E119" i="204" s="1"/>
  <c r="D77" i="201"/>
  <c r="E77" i="201" s="1"/>
  <c r="D77" i="199"/>
  <c r="E77" i="199" s="1"/>
  <c r="D77" i="205"/>
  <c r="E77" i="205" s="1"/>
  <c r="D77" i="198"/>
  <c r="E77" i="198" s="1"/>
  <c r="D119" i="196"/>
  <c r="E119" i="196" s="1"/>
  <c r="D77" i="195"/>
  <c r="E77" i="195" s="1"/>
  <c r="D119" i="188"/>
  <c r="E119" i="188" s="1"/>
  <c r="D77" i="194"/>
  <c r="E77" i="194" s="1"/>
  <c r="D77" i="193"/>
  <c r="E77" i="193" s="1"/>
  <c r="D77" i="189"/>
  <c r="E77" i="189" s="1"/>
  <c r="D77" i="187"/>
  <c r="E77" i="187" s="1"/>
  <c r="D119" i="190"/>
  <c r="E119" i="190" s="1"/>
  <c r="D119" i="192"/>
  <c r="E119" i="192" s="1"/>
  <c r="D77" i="191"/>
  <c r="E77" i="191" s="1"/>
  <c r="D119" i="186"/>
  <c r="E119" i="186" s="1"/>
  <c r="D77" i="181"/>
  <c r="E77" i="181" s="1"/>
  <c r="D77" i="185"/>
  <c r="E77" i="185" s="1"/>
  <c r="D77" i="182"/>
  <c r="E77" i="182" s="1"/>
  <c r="D77" i="184"/>
  <c r="E77" i="184" s="1"/>
  <c r="D119" i="183"/>
  <c r="E119" i="183" s="1"/>
  <c r="D119" i="180"/>
  <c r="E119" i="180" s="1"/>
  <c r="D77" i="178"/>
  <c r="E77" i="178" s="1"/>
  <c r="D77" i="174"/>
  <c r="E77" i="174" s="1"/>
  <c r="D77" i="169"/>
  <c r="E77" i="169" s="1"/>
  <c r="D77" i="161"/>
  <c r="E77" i="161" s="1"/>
  <c r="D119" i="170"/>
  <c r="E119" i="170" s="1"/>
  <c r="D119" i="166"/>
  <c r="E119" i="166" s="1"/>
  <c r="D77" i="165"/>
  <c r="E77" i="165" s="1"/>
  <c r="D119" i="163"/>
  <c r="E119" i="163" s="1"/>
  <c r="D77" i="179"/>
  <c r="E77" i="179" s="1"/>
  <c r="D77" i="177"/>
  <c r="E77" i="177" s="1"/>
  <c r="D77" i="175"/>
  <c r="E77" i="175" s="1"/>
  <c r="D77" i="173"/>
  <c r="E77" i="173" s="1"/>
  <c r="D77" i="171"/>
  <c r="E77" i="171" s="1"/>
  <c r="D77" i="168"/>
  <c r="E77" i="168" s="1"/>
  <c r="D77" i="162"/>
  <c r="E77" i="162" s="1"/>
  <c r="D119" i="176"/>
  <c r="E119" i="176" s="1"/>
  <c r="D119" i="172"/>
  <c r="E119" i="172" s="1"/>
  <c r="D77" i="164"/>
  <c r="E77" i="164" s="1"/>
  <c r="D119" i="160"/>
  <c r="E119" i="160" s="1"/>
  <c r="D77" i="159"/>
  <c r="E77" i="159" s="1"/>
  <c r="D77" i="149"/>
  <c r="E77" i="149" s="1"/>
  <c r="D77" i="146"/>
  <c r="E77" i="146" s="1"/>
  <c r="D77" i="144"/>
  <c r="E77" i="144" s="1"/>
  <c r="D77" i="142"/>
  <c r="E77" i="142" s="1"/>
  <c r="D119" i="158"/>
  <c r="E119" i="158" s="1"/>
  <c r="D119" i="156"/>
  <c r="E119" i="156" s="1"/>
  <c r="D119" i="148"/>
  <c r="E119" i="148" s="1"/>
  <c r="D77" i="157"/>
  <c r="E77" i="157" s="1"/>
  <c r="D77" i="154"/>
  <c r="E77" i="154" s="1"/>
  <c r="D77" i="151"/>
  <c r="E77" i="151" s="1"/>
  <c r="D119" i="143"/>
  <c r="E119" i="143" s="1"/>
  <c r="D77" i="153"/>
  <c r="E77" i="153" s="1"/>
  <c r="D119" i="152"/>
  <c r="E119" i="152" s="1"/>
  <c r="D77" i="150"/>
  <c r="E77" i="150" s="1"/>
  <c r="D77" i="147"/>
  <c r="E77" i="147" s="1"/>
  <c r="D119" i="145"/>
  <c r="E119" i="145" s="1"/>
  <c r="D77" i="141"/>
  <c r="E77" i="141" s="1"/>
  <c r="D77" i="139"/>
  <c r="E77" i="139" s="1"/>
  <c r="D77" i="136"/>
  <c r="E77" i="136" s="1"/>
  <c r="D77" i="133"/>
  <c r="E77" i="133" s="1"/>
  <c r="D77" i="129"/>
  <c r="E77" i="129" s="1"/>
  <c r="D77" i="128"/>
  <c r="E77" i="128" s="1"/>
  <c r="D119" i="131"/>
  <c r="E119" i="131" s="1"/>
  <c r="D119" i="127"/>
  <c r="E119" i="127" s="1"/>
  <c r="D77" i="138"/>
  <c r="E77" i="138" s="1"/>
  <c r="D77" i="135"/>
  <c r="E77" i="135" s="1"/>
  <c r="D119" i="137"/>
  <c r="E119" i="137" s="1"/>
  <c r="D77" i="134"/>
  <c r="E77" i="134" s="1"/>
  <c r="D77" i="130"/>
  <c r="E77" i="130" s="1"/>
  <c r="D77" i="124"/>
  <c r="E77" i="124" s="1"/>
  <c r="D77" i="122"/>
  <c r="E77" i="122" s="1"/>
  <c r="D77" i="120"/>
  <c r="E77" i="120" s="1"/>
  <c r="D77" i="115"/>
  <c r="E77" i="115" s="1"/>
  <c r="D77" i="113"/>
  <c r="E77" i="113" s="1"/>
  <c r="D77" i="106"/>
  <c r="E77" i="106" s="1"/>
  <c r="D77" i="126"/>
  <c r="E77" i="126" s="1"/>
  <c r="D119" i="118"/>
  <c r="E119" i="118" s="1"/>
  <c r="D119" i="116"/>
  <c r="E119" i="116" s="1"/>
  <c r="D77" i="112"/>
  <c r="E77" i="112" s="1"/>
  <c r="D77" i="110"/>
  <c r="E77" i="110" s="1"/>
  <c r="D119" i="109"/>
  <c r="E119" i="109" s="1"/>
  <c r="D77" i="108"/>
  <c r="E77" i="108" s="1"/>
  <c r="D119" i="105"/>
  <c r="E119" i="105" s="1"/>
  <c r="D77" i="121"/>
  <c r="E77" i="121" s="1"/>
  <c r="D77" i="119"/>
  <c r="E77" i="119" s="1"/>
  <c r="D77" i="117"/>
  <c r="E77" i="117" s="1"/>
  <c r="D77" i="114"/>
  <c r="E77" i="114" s="1"/>
  <c r="D119" i="107"/>
  <c r="E119" i="107" s="1"/>
  <c r="D119" i="125"/>
  <c r="E119" i="125" s="1"/>
  <c r="D119" i="111"/>
  <c r="E119" i="111" s="1"/>
  <c r="D77" i="104"/>
  <c r="E77" i="104" s="1"/>
  <c r="D119" i="99"/>
  <c r="E119" i="99" s="1"/>
  <c r="D119" i="103"/>
  <c r="E119" i="103" s="1"/>
  <c r="D77" i="101"/>
  <c r="E77" i="101" s="1"/>
  <c r="D119" i="100"/>
  <c r="E119" i="100" s="1"/>
  <c r="D119" i="98"/>
  <c r="E119" i="98" s="1"/>
  <c r="AY5" i="21"/>
  <c r="AY189" i="21" s="1"/>
  <c r="D77" i="92"/>
  <c r="E77" i="92" s="1"/>
  <c r="D77" i="96"/>
  <c r="E77" i="96" s="1"/>
  <c r="D77" i="93"/>
  <c r="E77" i="93" s="1"/>
  <c r="D77" i="94"/>
  <c r="E77" i="94" s="1"/>
  <c r="D77" i="91"/>
  <c r="E77" i="91" s="1"/>
  <c r="D119" i="88"/>
  <c r="E119" i="88" s="1"/>
  <c r="D119" i="87"/>
  <c r="E119" i="87" s="1"/>
  <c r="D119" i="86"/>
  <c r="E119" i="86" s="1"/>
  <c r="D119" i="84"/>
  <c r="E119" i="84" s="1"/>
  <c r="D77" i="78"/>
  <c r="E77" i="78" s="1"/>
  <c r="D119" i="81"/>
  <c r="E119" i="81" s="1"/>
  <c r="D119" i="82"/>
  <c r="E119" i="82" s="1"/>
  <c r="D119" i="85"/>
  <c r="E119" i="85" s="1"/>
  <c r="D119" i="47"/>
  <c r="E119" i="47" s="1"/>
  <c r="D77" i="80"/>
  <c r="E77" i="80" s="1"/>
  <c r="D77" i="79"/>
  <c r="E77" i="79" s="1"/>
  <c r="D77" i="77"/>
  <c r="E77" i="77" s="1"/>
  <c r="D77" i="76"/>
  <c r="E77" i="76" s="1"/>
  <c r="D77" i="73"/>
  <c r="E77" i="73" s="1"/>
  <c r="D77" i="75"/>
  <c r="E77" i="75" s="1"/>
  <c r="D77" i="74"/>
  <c r="E77" i="74" s="1"/>
  <c r="D77" i="72"/>
  <c r="E77" i="72" s="1"/>
  <c r="D77" i="65"/>
  <c r="E77" i="65" s="1"/>
  <c r="D77" i="32"/>
  <c r="E77" i="32" s="1"/>
  <c r="D77" i="34"/>
  <c r="E77" i="34" s="1"/>
  <c r="D77" i="70"/>
  <c r="E77" i="70" s="1"/>
  <c r="D77" i="67"/>
  <c r="E77" i="67" s="1"/>
  <c r="D77" i="64"/>
  <c r="E77" i="64" s="1"/>
  <c r="D77" i="71"/>
  <c r="E77" i="71" s="1"/>
  <c r="D77" i="36"/>
  <c r="E77" i="36" s="1"/>
  <c r="D77" i="69"/>
  <c r="E77" i="69" s="1"/>
  <c r="D77" i="68"/>
  <c r="E77" i="68" s="1"/>
  <c r="D77" i="66"/>
  <c r="E77" i="66" s="1"/>
  <c r="D77" i="58"/>
  <c r="E77" i="58" s="1"/>
  <c r="D77" i="62"/>
  <c r="E77" i="62" s="1"/>
  <c r="D77" i="41"/>
  <c r="E77" i="41" s="1"/>
  <c r="D77" i="44"/>
  <c r="E77" i="44" s="1"/>
  <c r="D77" i="28"/>
  <c r="E77" i="28" s="1"/>
  <c r="D77" i="59"/>
  <c r="E77" i="59" s="1"/>
  <c r="D77" i="60"/>
  <c r="E77" i="60" s="1"/>
  <c r="D77" i="56"/>
  <c r="E77" i="56" s="1"/>
  <c r="D77" i="38"/>
  <c r="E77" i="38" s="1"/>
  <c r="D77" i="46"/>
  <c r="E77" i="46" s="1"/>
  <c r="D77" i="61"/>
  <c r="E77" i="61" s="1"/>
  <c r="D77" i="49"/>
  <c r="E77" i="49" s="1"/>
  <c r="D77" i="51"/>
  <c r="E77" i="51" s="1"/>
  <c r="D77" i="53"/>
  <c r="E77" i="53" s="1"/>
  <c r="D77" i="55"/>
  <c r="E77" i="55" s="1"/>
  <c r="D77" i="48"/>
  <c r="E77" i="48" s="1"/>
  <c r="D77" i="63"/>
  <c r="E77" i="63" s="1"/>
  <c r="D77" i="50"/>
  <c r="E77" i="50" s="1"/>
  <c r="D77" i="52"/>
  <c r="E77" i="52" s="1"/>
  <c r="D77" i="54"/>
  <c r="E77" i="54" s="1"/>
  <c r="D77" i="57"/>
  <c r="E77" i="57" s="1"/>
  <c r="D77" i="26"/>
  <c r="E77" i="26" s="1"/>
  <c r="AN41" i="21"/>
  <c r="D78" i="6"/>
  <c r="D75" i="6"/>
  <c r="E13" i="6"/>
  <c r="AN190" i="21" l="1"/>
  <c r="D78" i="308"/>
  <c r="E78" i="308" s="1"/>
  <c r="D120" i="307"/>
  <c r="E120" i="307" s="1"/>
  <c r="D75" i="308"/>
  <c r="E75" i="308" s="1"/>
  <c r="D117" i="307"/>
  <c r="E117" i="307" s="1"/>
  <c r="D75" i="305"/>
  <c r="E75" i="305" s="1"/>
  <c r="D75" i="306"/>
  <c r="E75" i="306" s="1"/>
  <c r="D78" i="305"/>
  <c r="E78" i="305" s="1"/>
  <c r="D78" i="306"/>
  <c r="E78" i="306" s="1"/>
  <c r="AY163" i="21"/>
  <c r="AY182" i="21"/>
  <c r="D75" i="303"/>
  <c r="E75" i="303" s="1"/>
  <c r="D75" i="304"/>
  <c r="E75" i="304" s="1"/>
  <c r="D78" i="303"/>
  <c r="E78" i="303" s="1"/>
  <c r="D78" i="304"/>
  <c r="E78" i="304" s="1"/>
  <c r="AY119" i="21"/>
  <c r="AY120" i="21"/>
  <c r="D75" i="302"/>
  <c r="E75" i="302" s="1"/>
  <c r="D117" i="301"/>
  <c r="E117" i="301" s="1"/>
  <c r="D78" i="302"/>
  <c r="E78" i="302" s="1"/>
  <c r="D120" i="301"/>
  <c r="E120" i="301" s="1"/>
  <c r="AY111" i="21"/>
  <c r="AY107" i="21"/>
  <c r="D75" i="299"/>
  <c r="E75" i="299" s="1"/>
  <c r="D75" i="300"/>
  <c r="E75" i="300" s="1"/>
  <c r="D78" i="299"/>
  <c r="E78" i="299" s="1"/>
  <c r="D78" i="300"/>
  <c r="E78" i="300" s="1"/>
  <c r="AY61" i="21"/>
  <c r="AY64" i="21"/>
  <c r="D75" i="297"/>
  <c r="E75" i="297" s="1"/>
  <c r="D75" i="298"/>
  <c r="E75" i="298" s="1"/>
  <c r="D78" i="297"/>
  <c r="E78" i="297" s="1"/>
  <c r="D78" i="298"/>
  <c r="E78" i="298" s="1"/>
  <c r="AY11" i="21"/>
  <c r="AY57" i="21"/>
  <c r="D120" i="295"/>
  <c r="E120" i="295" s="1"/>
  <c r="D78" i="296"/>
  <c r="E78" i="296" s="1"/>
  <c r="D75" i="294"/>
  <c r="E75" i="294" s="1"/>
  <c r="D117" i="295"/>
  <c r="E117" i="295" s="1"/>
  <c r="D75" i="296"/>
  <c r="E75" i="296" s="1"/>
  <c r="D78" i="293"/>
  <c r="E78" i="293" s="1"/>
  <c r="D78" i="294"/>
  <c r="E78" i="294" s="1"/>
  <c r="AY29" i="21"/>
  <c r="AY46" i="21"/>
  <c r="D75" i="292"/>
  <c r="E75" i="292" s="1"/>
  <c r="D75" i="293"/>
  <c r="E75" i="293" s="1"/>
  <c r="D78" i="291"/>
  <c r="E78" i="291" s="1"/>
  <c r="D78" i="292"/>
  <c r="E78" i="292" s="1"/>
  <c r="D80" i="6"/>
  <c r="D75" i="291"/>
  <c r="E75" i="291" s="1"/>
  <c r="AY19" i="21"/>
  <c r="D75" i="290"/>
  <c r="E75" i="290" s="1"/>
  <c r="D78" i="290"/>
  <c r="E78" i="290" s="1"/>
  <c r="D76" i="290"/>
  <c r="E76" i="290" s="1"/>
  <c r="D75" i="288"/>
  <c r="E75" i="288" s="1"/>
  <c r="D117" i="286"/>
  <c r="E117" i="286" s="1"/>
  <c r="D75" i="287"/>
  <c r="E75" i="287" s="1"/>
  <c r="D76" i="288"/>
  <c r="E76" i="288" s="1"/>
  <c r="D118" i="286"/>
  <c r="E118" i="286" s="1"/>
  <c r="D76" i="287"/>
  <c r="E76" i="287" s="1"/>
  <c r="D78" i="288"/>
  <c r="E78" i="288" s="1"/>
  <c r="D120" i="286"/>
  <c r="E120" i="286" s="1"/>
  <c r="D78" i="287"/>
  <c r="E78" i="287" s="1"/>
  <c r="D76" i="284"/>
  <c r="E76" i="284" s="1"/>
  <c r="D76" i="285"/>
  <c r="E76" i="285" s="1"/>
  <c r="D78" i="284"/>
  <c r="E78" i="284" s="1"/>
  <c r="D78" i="285"/>
  <c r="E78" i="285" s="1"/>
  <c r="D75" i="284"/>
  <c r="E75" i="284" s="1"/>
  <c r="D75" i="285"/>
  <c r="E75" i="285" s="1"/>
  <c r="D75" i="278"/>
  <c r="E75" i="278" s="1"/>
  <c r="D75" i="282"/>
  <c r="E75" i="282" s="1"/>
  <c r="D75" i="281"/>
  <c r="E75" i="281" s="1"/>
  <c r="D75" i="283"/>
  <c r="E75" i="283" s="1"/>
  <c r="D75" i="280"/>
  <c r="E75" i="280" s="1"/>
  <c r="D117" i="279"/>
  <c r="E117" i="279" s="1"/>
  <c r="D76" i="278"/>
  <c r="E76" i="278" s="1"/>
  <c r="D76" i="282"/>
  <c r="E76" i="282" s="1"/>
  <c r="D76" i="281"/>
  <c r="E76" i="281" s="1"/>
  <c r="D76" i="283"/>
  <c r="E76" i="283" s="1"/>
  <c r="D76" i="280"/>
  <c r="E76" i="280" s="1"/>
  <c r="D118" i="279"/>
  <c r="E118" i="279" s="1"/>
  <c r="D78" i="278"/>
  <c r="E78" i="278" s="1"/>
  <c r="D78" i="282"/>
  <c r="E78" i="282" s="1"/>
  <c r="D78" i="281"/>
  <c r="E78" i="281" s="1"/>
  <c r="D78" i="283"/>
  <c r="E78" i="283" s="1"/>
  <c r="D78" i="280"/>
  <c r="E78" i="280" s="1"/>
  <c r="D120" i="279"/>
  <c r="E120" i="279" s="1"/>
  <c r="D78" i="273"/>
  <c r="E78" i="273" s="1"/>
  <c r="D78" i="277"/>
  <c r="E78" i="277" s="1"/>
  <c r="D78" i="276"/>
  <c r="E78" i="276" s="1"/>
  <c r="D78" i="275"/>
  <c r="E78" i="275" s="1"/>
  <c r="D120" i="274"/>
  <c r="E120" i="274" s="1"/>
  <c r="D76" i="273"/>
  <c r="E76" i="273" s="1"/>
  <c r="D76" i="277"/>
  <c r="E76" i="277" s="1"/>
  <c r="D76" i="275"/>
  <c r="E76" i="275" s="1"/>
  <c r="D118" i="274"/>
  <c r="E118" i="274" s="1"/>
  <c r="D76" i="276"/>
  <c r="E76" i="276" s="1"/>
  <c r="D75" i="273"/>
  <c r="E75" i="273" s="1"/>
  <c r="D75" i="277"/>
  <c r="E75" i="277" s="1"/>
  <c r="D75" i="276"/>
  <c r="E75" i="276" s="1"/>
  <c r="D117" i="274"/>
  <c r="E117" i="274" s="1"/>
  <c r="D75" i="275"/>
  <c r="E75" i="275" s="1"/>
  <c r="D76" i="272"/>
  <c r="E76" i="272" s="1"/>
  <c r="D118" i="271"/>
  <c r="E118" i="271" s="1"/>
  <c r="D78" i="272"/>
  <c r="E78" i="272" s="1"/>
  <c r="D120" i="271"/>
  <c r="E120" i="271" s="1"/>
  <c r="D75" i="272"/>
  <c r="E75" i="272" s="1"/>
  <c r="D117" i="271"/>
  <c r="E117" i="271" s="1"/>
  <c r="D76" i="270"/>
  <c r="E76" i="270" s="1"/>
  <c r="D118" i="269"/>
  <c r="E118" i="269" s="1"/>
  <c r="D120" i="269"/>
  <c r="E120" i="269" s="1"/>
  <c r="D78" i="270"/>
  <c r="E78" i="270" s="1"/>
  <c r="D117" i="269"/>
  <c r="E117" i="269" s="1"/>
  <c r="D75" i="270"/>
  <c r="E75" i="270" s="1"/>
  <c r="D76" i="265"/>
  <c r="E76" i="265" s="1"/>
  <c r="D78" i="265"/>
  <c r="E78" i="265" s="1"/>
  <c r="D75" i="265"/>
  <c r="E75" i="265" s="1"/>
  <c r="D76" i="264"/>
  <c r="E76" i="264" s="1"/>
  <c r="D76" i="263"/>
  <c r="E76" i="263" s="1"/>
  <c r="D76" i="262"/>
  <c r="E76" i="262" s="1"/>
  <c r="D118" i="261"/>
  <c r="E118" i="261" s="1"/>
  <c r="D78" i="264"/>
  <c r="E78" i="264" s="1"/>
  <c r="D78" i="263"/>
  <c r="E78" i="263" s="1"/>
  <c r="D78" i="262"/>
  <c r="E78" i="262" s="1"/>
  <c r="D120" i="261"/>
  <c r="E120" i="261" s="1"/>
  <c r="D75" i="264"/>
  <c r="E75" i="264" s="1"/>
  <c r="D75" i="263"/>
  <c r="E75" i="263" s="1"/>
  <c r="D117" i="261"/>
  <c r="E117" i="261" s="1"/>
  <c r="D75" i="262"/>
  <c r="E75" i="262" s="1"/>
  <c r="D76" i="258"/>
  <c r="E76" i="258" s="1"/>
  <c r="D76" i="260"/>
  <c r="E76" i="260" s="1"/>
  <c r="D76" i="259"/>
  <c r="E76" i="259" s="1"/>
  <c r="D118" i="257"/>
  <c r="E118" i="257" s="1"/>
  <c r="D78" i="258"/>
  <c r="E78" i="258" s="1"/>
  <c r="D78" i="259"/>
  <c r="E78" i="259" s="1"/>
  <c r="D120" i="257"/>
  <c r="E120" i="257" s="1"/>
  <c r="D78" i="260"/>
  <c r="E78" i="260" s="1"/>
  <c r="D75" i="259"/>
  <c r="E75" i="259" s="1"/>
  <c r="D117" i="257"/>
  <c r="E117" i="257" s="1"/>
  <c r="D75" i="260"/>
  <c r="E75" i="260" s="1"/>
  <c r="D75" i="258"/>
  <c r="E75" i="258" s="1"/>
  <c r="D75" i="256"/>
  <c r="E75" i="256" s="1"/>
  <c r="D117" i="255"/>
  <c r="E117" i="255" s="1"/>
  <c r="D78" i="256"/>
  <c r="E78" i="256" s="1"/>
  <c r="D120" i="255"/>
  <c r="E120" i="255" s="1"/>
  <c r="AY66" i="21"/>
  <c r="D76" i="256"/>
  <c r="E76" i="256" s="1"/>
  <c r="D118" i="255"/>
  <c r="E118" i="255" s="1"/>
  <c r="D76" i="253"/>
  <c r="E76" i="253" s="1"/>
  <c r="D118" i="252"/>
  <c r="E118" i="252" s="1"/>
  <c r="D76" i="254"/>
  <c r="E76" i="254" s="1"/>
  <c r="D78" i="253"/>
  <c r="E78" i="253" s="1"/>
  <c r="D120" i="252"/>
  <c r="E120" i="252" s="1"/>
  <c r="D78" i="254"/>
  <c r="E78" i="254" s="1"/>
  <c r="D75" i="253"/>
  <c r="E75" i="253" s="1"/>
  <c r="D117" i="252"/>
  <c r="E117" i="252" s="1"/>
  <c r="D75" i="254"/>
  <c r="E75" i="254" s="1"/>
  <c r="D75" i="251"/>
  <c r="E75" i="251" s="1"/>
  <c r="D75" i="250"/>
  <c r="E75" i="250" s="1"/>
  <c r="D75" i="249"/>
  <c r="E75" i="249" s="1"/>
  <c r="D75" i="248"/>
  <c r="E75" i="248" s="1"/>
  <c r="D117" i="247"/>
  <c r="E117" i="247" s="1"/>
  <c r="D76" i="251"/>
  <c r="E76" i="251" s="1"/>
  <c r="D76" i="250"/>
  <c r="E76" i="250" s="1"/>
  <c r="D118" i="247"/>
  <c r="E118" i="247" s="1"/>
  <c r="D76" i="249"/>
  <c r="E76" i="249" s="1"/>
  <c r="D76" i="248"/>
  <c r="E76" i="248" s="1"/>
  <c r="D78" i="251"/>
  <c r="E78" i="251" s="1"/>
  <c r="D78" i="250"/>
  <c r="E78" i="250" s="1"/>
  <c r="D78" i="249"/>
  <c r="E78" i="249" s="1"/>
  <c r="D78" i="248"/>
  <c r="E78" i="248" s="1"/>
  <c r="D120" i="247"/>
  <c r="E120" i="247" s="1"/>
  <c r="D78" i="246"/>
  <c r="E78" i="246" s="1"/>
  <c r="D120" i="245"/>
  <c r="E120" i="245" s="1"/>
  <c r="AY113" i="21"/>
  <c r="AY117" i="21"/>
  <c r="D76" i="246"/>
  <c r="E76" i="246" s="1"/>
  <c r="D118" i="245"/>
  <c r="E118" i="245" s="1"/>
  <c r="AY92" i="21"/>
  <c r="D75" i="246"/>
  <c r="E75" i="246" s="1"/>
  <c r="D117" i="245"/>
  <c r="E117" i="245" s="1"/>
  <c r="AY129" i="21"/>
  <c r="D75" i="244"/>
  <c r="E75" i="244" s="1"/>
  <c r="D117" i="243"/>
  <c r="E117" i="243" s="1"/>
  <c r="D76" i="244"/>
  <c r="E76" i="244" s="1"/>
  <c r="D118" i="243"/>
  <c r="E118" i="243" s="1"/>
  <c r="D78" i="244"/>
  <c r="E78" i="244" s="1"/>
  <c r="D120" i="243"/>
  <c r="E120" i="243" s="1"/>
  <c r="D76" i="242"/>
  <c r="E76" i="242" s="1"/>
  <c r="D118" i="241"/>
  <c r="E118" i="241" s="1"/>
  <c r="D78" i="242"/>
  <c r="E78" i="242" s="1"/>
  <c r="D120" i="241"/>
  <c r="E120" i="241" s="1"/>
  <c r="D75" i="242"/>
  <c r="E75" i="242" s="1"/>
  <c r="D117" i="241"/>
  <c r="E117" i="241" s="1"/>
  <c r="D75" i="240"/>
  <c r="E75" i="240" s="1"/>
  <c r="D117" i="239"/>
  <c r="E117" i="239" s="1"/>
  <c r="D76" i="240"/>
  <c r="E76" i="240" s="1"/>
  <c r="D118" i="239"/>
  <c r="E118" i="239" s="1"/>
  <c r="D78" i="240"/>
  <c r="E78" i="240" s="1"/>
  <c r="D120" i="239"/>
  <c r="E120" i="239" s="1"/>
  <c r="D76" i="238"/>
  <c r="E76" i="238" s="1"/>
  <c r="D118" i="237"/>
  <c r="E118" i="237" s="1"/>
  <c r="D78" i="238"/>
  <c r="E78" i="238" s="1"/>
  <c r="D120" i="237"/>
  <c r="E120" i="237" s="1"/>
  <c r="D75" i="238"/>
  <c r="E75" i="238" s="1"/>
  <c r="D117" i="237"/>
  <c r="E117" i="237" s="1"/>
  <c r="D75" i="236"/>
  <c r="E75" i="236" s="1"/>
  <c r="D75" i="234"/>
  <c r="E75" i="234" s="1"/>
  <c r="D117" i="235"/>
  <c r="E117" i="235" s="1"/>
  <c r="D76" i="236"/>
  <c r="E76" i="236" s="1"/>
  <c r="D118" i="235"/>
  <c r="E118" i="235" s="1"/>
  <c r="D76" i="234"/>
  <c r="E76" i="234" s="1"/>
  <c r="D78" i="236"/>
  <c r="E78" i="236" s="1"/>
  <c r="D78" i="234"/>
  <c r="E78" i="234" s="1"/>
  <c r="D120" i="235"/>
  <c r="E120" i="235" s="1"/>
  <c r="D76" i="232"/>
  <c r="E76" i="232" s="1"/>
  <c r="D76" i="233"/>
  <c r="E76" i="233" s="1"/>
  <c r="D118" i="231"/>
  <c r="E118" i="231" s="1"/>
  <c r="D76" i="230"/>
  <c r="E76" i="230" s="1"/>
  <c r="D78" i="232"/>
  <c r="E78" i="232" s="1"/>
  <c r="D78" i="233"/>
  <c r="E78" i="233" s="1"/>
  <c r="D120" i="231"/>
  <c r="E120" i="231" s="1"/>
  <c r="D78" i="230"/>
  <c r="E78" i="230" s="1"/>
  <c r="D75" i="232"/>
  <c r="E75" i="232" s="1"/>
  <c r="D75" i="233"/>
  <c r="E75" i="233" s="1"/>
  <c r="D75" i="230"/>
  <c r="E75" i="230" s="1"/>
  <c r="D117" i="231"/>
  <c r="E117" i="231" s="1"/>
  <c r="D76" i="226"/>
  <c r="E76" i="226" s="1"/>
  <c r="D76" i="229"/>
  <c r="E76" i="229" s="1"/>
  <c r="D76" i="225"/>
  <c r="E76" i="225" s="1"/>
  <c r="D76" i="228"/>
  <c r="E76" i="228" s="1"/>
  <c r="D118" i="224"/>
  <c r="E118" i="224" s="1"/>
  <c r="D118" i="227"/>
  <c r="E118" i="227" s="1"/>
  <c r="D76" i="223"/>
  <c r="E76" i="223" s="1"/>
  <c r="D76" i="222"/>
  <c r="E76" i="222" s="1"/>
  <c r="D118" i="221"/>
  <c r="E118" i="221" s="1"/>
  <c r="D76" i="216"/>
  <c r="E76" i="216" s="1"/>
  <c r="D76" i="220"/>
  <c r="E76" i="220" s="1"/>
  <c r="D118" i="219"/>
  <c r="E118" i="219" s="1"/>
  <c r="D76" i="218"/>
  <c r="E76" i="218" s="1"/>
  <c r="D118" i="217"/>
  <c r="E118" i="217" s="1"/>
  <c r="D76" i="214"/>
  <c r="E76" i="214" s="1"/>
  <c r="D118" i="209"/>
  <c r="E118" i="209" s="1"/>
  <c r="D76" i="208"/>
  <c r="E76" i="208" s="1"/>
  <c r="D76" i="206"/>
  <c r="E76" i="206" s="1"/>
  <c r="D76" i="212"/>
  <c r="E76" i="212" s="1"/>
  <c r="D76" i="210"/>
  <c r="E76" i="210" s="1"/>
  <c r="D118" i="207"/>
  <c r="E118" i="207" s="1"/>
  <c r="D118" i="215"/>
  <c r="E118" i="215" s="1"/>
  <c r="D76" i="213"/>
  <c r="E76" i="213" s="1"/>
  <c r="D118" i="211"/>
  <c r="E118" i="211" s="1"/>
  <c r="D76" i="203"/>
  <c r="E76" i="203" s="1"/>
  <c r="D76" i="197"/>
  <c r="E76" i="197" s="1"/>
  <c r="D118" i="204"/>
  <c r="E118" i="204" s="1"/>
  <c r="D76" i="201"/>
  <c r="E76" i="201" s="1"/>
  <c r="D76" i="199"/>
  <c r="E76" i="199" s="1"/>
  <c r="D76" i="205"/>
  <c r="E76" i="205" s="1"/>
  <c r="D76" i="198"/>
  <c r="E76" i="198" s="1"/>
  <c r="D118" i="202"/>
  <c r="E118" i="202" s="1"/>
  <c r="D76" i="200"/>
  <c r="E76" i="200" s="1"/>
  <c r="D76" i="194"/>
  <c r="E76" i="194" s="1"/>
  <c r="D76" i="193"/>
  <c r="E76" i="193" s="1"/>
  <c r="D76" i="189"/>
  <c r="E76" i="189" s="1"/>
  <c r="D76" i="187"/>
  <c r="E76" i="187" s="1"/>
  <c r="D118" i="190"/>
  <c r="E118" i="190" s="1"/>
  <c r="D118" i="192"/>
  <c r="E118" i="192" s="1"/>
  <c r="D76" i="191"/>
  <c r="E76" i="191" s="1"/>
  <c r="D118" i="186"/>
  <c r="E118" i="186" s="1"/>
  <c r="D118" i="196"/>
  <c r="E118" i="196" s="1"/>
  <c r="D76" i="195"/>
  <c r="E76" i="195" s="1"/>
  <c r="D118" i="188"/>
  <c r="E118" i="188" s="1"/>
  <c r="D76" i="185"/>
  <c r="E76" i="185" s="1"/>
  <c r="D76" i="182"/>
  <c r="E76" i="182" s="1"/>
  <c r="D76" i="184"/>
  <c r="E76" i="184" s="1"/>
  <c r="D118" i="183"/>
  <c r="E118" i="183" s="1"/>
  <c r="D118" i="180"/>
  <c r="E118" i="180" s="1"/>
  <c r="D76" i="181"/>
  <c r="E76" i="181" s="1"/>
  <c r="D118" i="170"/>
  <c r="E118" i="170" s="1"/>
  <c r="D118" i="166"/>
  <c r="E118" i="166" s="1"/>
  <c r="D76" i="165"/>
  <c r="E76" i="165" s="1"/>
  <c r="D118" i="163"/>
  <c r="E118" i="163" s="1"/>
  <c r="D76" i="179"/>
  <c r="E76" i="179" s="1"/>
  <c r="D76" i="177"/>
  <c r="E76" i="177" s="1"/>
  <c r="D76" i="175"/>
  <c r="E76" i="175" s="1"/>
  <c r="D76" i="173"/>
  <c r="E76" i="173" s="1"/>
  <c r="D76" i="171"/>
  <c r="E76" i="171" s="1"/>
  <c r="D76" i="168"/>
  <c r="E76" i="168" s="1"/>
  <c r="D76" i="162"/>
  <c r="E76" i="162" s="1"/>
  <c r="D118" i="176"/>
  <c r="E118" i="176" s="1"/>
  <c r="D118" i="172"/>
  <c r="E118" i="172" s="1"/>
  <c r="D76" i="164"/>
  <c r="E76" i="164" s="1"/>
  <c r="D76" i="178"/>
  <c r="E76" i="178" s="1"/>
  <c r="D76" i="174"/>
  <c r="E76" i="174" s="1"/>
  <c r="D76" i="169"/>
  <c r="E76" i="169" s="1"/>
  <c r="D76" i="161"/>
  <c r="E76" i="161" s="1"/>
  <c r="D118" i="158"/>
  <c r="E118" i="158" s="1"/>
  <c r="D118" i="156"/>
  <c r="E118" i="156" s="1"/>
  <c r="D118" i="148"/>
  <c r="E118" i="148" s="1"/>
  <c r="D76" i="157"/>
  <c r="E76" i="157" s="1"/>
  <c r="D76" i="154"/>
  <c r="E76" i="154" s="1"/>
  <c r="D76" i="151"/>
  <c r="E76" i="151" s="1"/>
  <c r="D118" i="143"/>
  <c r="E118" i="143" s="1"/>
  <c r="D76" i="153"/>
  <c r="E76" i="153" s="1"/>
  <c r="D118" i="152"/>
  <c r="E118" i="152" s="1"/>
  <c r="D76" i="150"/>
  <c r="E76" i="150" s="1"/>
  <c r="D76" i="147"/>
  <c r="E76" i="147" s="1"/>
  <c r="D118" i="145"/>
  <c r="E118" i="145" s="1"/>
  <c r="D76" i="141"/>
  <c r="E76" i="141" s="1"/>
  <c r="D118" i="160"/>
  <c r="E118" i="160" s="1"/>
  <c r="D76" i="159"/>
  <c r="E76" i="159" s="1"/>
  <c r="D76" i="149"/>
  <c r="E76" i="149" s="1"/>
  <c r="D76" i="146"/>
  <c r="E76" i="146" s="1"/>
  <c r="D76" i="144"/>
  <c r="E76" i="144" s="1"/>
  <c r="D76" i="142"/>
  <c r="E76" i="142" s="1"/>
  <c r="D118" i="131"/>
  <c r="E118" i="131" s="1"/>
  <c r="D118" i="127"/>
  <c r="E118" i="127" s="1"/>
  <c r="D76" i="138"/>
  <c r="E76" i="138" s="1"/>
  <c r="D76" i="135"/>
  <c r="E76" i="135" s="1"/>
  <c r="D118" i="137"/>
  <c r="E118" i="137" s="1"/>
  <c r="D76" i="134"/>
  <c r="E76" i="134" s="1"/>
  <c r="D76" i="130"/>
  <c r="E76" i="130" s="1"/>
  <c r="D76" i="139"/>
  <c r="E76" i="139" s="1"/>
  <c r="D76" i="136"/>
  <c r="E76" i="136" s="1"/>
  <c r="D76" i="133"/>
  <c r="E76" i="133" s="1"/>
  <c r="D76" i="129"/>
  <c r="E76" i="129" s="1"/>
  <c r="D76" i="128"/>
  <c r="E76" i="128" s="1"/>
  <c r="D76" i="126"/>
  <c r="E76" i="126" s="1"/>
  <c r="D118" i="118"/>
  <c r="E118" i="118" s="1"/>
  <c r="D118" i="116"/>
  <c r="E118" i="116" s="1"/>
  <c r="D76" i="112"/>
  <c r="E76" i="112" s="1"/>
  <c r="D76" i="110"/>
  <c r="E76" i="110" s="1"/>
  <c r="D118" i="109"/>
  <c r="E118" i="109" s="1"/>
  <c r="D76" i="108"/>
  <c r="E76" i="108" s="1"/>
  <c r="D76" i="121"/>
  <c r="E76" i="121" s="1"/>
  <c r="D76" i="119"/>
  <c r="E76" i="119" s="1"/>
  <c r="D76" i="117"/>
  <c r="E76" i="117" s="1"/>
  <c r="D76" i="114"/>
  <c r="E76" i="114" s="1"/>
  <c r="D118" i="107"/>
  <c r="E118" i="107" s="1"/>
  <c r="D118" i="125"/>
  <c r="E118" i="125" s="1"/>
  <c r="D118" i="111"/>
  <c r="E118" i="111" s="1"/>
  <c r="D76" i="124"/>
  <c r="E76" i="124" s="1"/>
  <c r="D76" i="122"/>
  <c r="E76" i="122" s="1"/>
  <c r="D76" i="120"/>
  <c r="E76" i="120" s="1"/>
  <c r="D76" i="115"/>
  <c r="E76" i="115" s="1"/>
  <c r="D76" i="113"/>
  <c r="E76" i="113" s="1"/>
  <c r="D76" i="106"/>
  <c r="E76" i="106" s="1"/>
  <c r="D118" i="105"/>
  <c r="E118" i="105" s="1"/>
  <c r="D76" i="104"/>
  <c r="E76" i="104" s="1"/>
  <c r="D118" i="99"/>
  <c r="E118" i="99" s="1"/>
  <c r="D118" i="98"/>
  <c r="E118" i="98" s="1"/>
  <c r="D118" i="103"/>
  <c r="E118" i="103" s="1"/>
  <c r="D76" i="101"/>
  <c r="E76" i="101" s="1"/>
  <c r="D118" i="100"/>
  <c r="E118" i="100" s="1"/>
  <c r="D78" i="228"/>
  <c r="E78" i="228" s="1"/>
  <c r="D120" i="227"/>
  <c r="E120" i="227" s="1"/>
  <c r="D120" i="224"/>
  <c r="E120" i="224" s="1"/>
  <c r="D78" i="225"/>
  <c r="E78" i="225" s="1"/>
  <c r="D78" i="226"/>
  <c r="E78" i="226" s="1"/>
  <c r="D78" i="229"/>
  <c r="E78" i="229" s="1"/>
  <c r="D120" i="221"/>
  <c r="E120" i="221" s="1"/>
  <c r="D78" i="216"/>
  <c r="E78" i="216" s="1"/>
  <c r="D78" i="220"/>
  <c r="E78" i="220" s="1"/>
  <c r="D120" i="219"/>
  <c r="E120" i="219" s="1"/>
  <c r="D78" i="218"/>
  <c r="E78" i="218" s="1"/>
  <c r="D120" i="217"/>
  <c r="E120" i="217" s="1"/>
  <c r="D78" i="223"/>
  <c r="E78" i="223" s="1"/>
  <c r="D78" i="222"/>
  <c r="E78" i="222" s="1"/>
  <c r="D120" i="215"/>
  <c r="E120" i="215" s="1"/>
  <c r="D78" i="213"/>
  <c r="E78" i="213" s="1"/>
  <c r="D120" i="211"/>
  <c r="E120" i="211" s="1"/>
  <c r="D78" i="214"/>
  <c r="E78" i="214" s="1"/>
  <c r="D120" i="209"/>
  <c r="E120" i="209" s="1"/>
  <c r="D78" i="208"/>
  <c r="E78" i="208" s="1"/>
  <c r="D78" i="212"/>
  <c r="E78" i="212" s="1"/>
  <c r="D78" i="210"/>
  <c r="E78" i="210" s="1"/>
  <c r="D120" i="207"/>
  <c r="E120" i="207" s="1"/>
  <c r="D78" i="205"/>
  <c r="E78" i="205" s="1"/>
  <c r="D78" i="198"/>
  <c r="E78" i="198" s="1"/>
  <c r="D78" i="206"/>
  <c r="E78" i="206" s="1"/>
  <c r="D120" i="202"/>
  <c r="E120" i="202" s="1"/>
  <c r="D78" i="200"/>
  <c r="E78" i="200" s="1"/>
  <c r="D78" i="203"/>
  <c r="E78" i="203" s="1"/>
  <c r="D78" i="197"/>
  <c r="E78" i="197" s="1"/>
  <c r="D120" i="204"/>
  <c r="E120" i="204" s="1"/>
  <c r="D78" i="201"/>
  <c r="E78" i="201" s="1"/>
  <c r="D78" i="199"/>
  <c r="E78" i="199" s="1"/>
  <c r="D120" i="192"/>
  <c r="E120" i="192" s="1"/>
  <c r="D78" i="191"/>
  <c r="E78" i="191" s="1"/>
  <c r="D120" i="186"/>
  <c r="E120" i="186" s="1"/>
  <c r="D120" i="196"/>
  <c r="E120" i="196" s="1"/>
  <c r="D78" i="195"/>
  <c r="E78" i="195" s="1"/>
  <c r="D120" i="188"/>
  <c r="E120" i="188" s="1"/>
  <c r="D78" i="194"/>
  <c r="E78" i="194" s="1"/>
  <c r="D78" i="193"/>
  <c r="E78" i="193" s="1"/>
  <c r="D78" i="189"/>
  <c r="E78" i="189" s="1"/>
  <c r="D78" i="187"/>
  <c r="E78" i="187" s="1"/>
  <c r="D120" i="190"/>
  <c r="E120" i="190" s="1"/>
  <c r="D120" i="183"/>
  <c r="E120" i="183" s="1"/>
  <c r="D120" i="180"/>
  <c r="E120" i="180" s="1"/>
  <c r="D78" i="181"/>
  <c r="E78" i="181" s="1"/>
  <c r="D78" i="185"/>
  <c r="E78" i="185" s="1"/>
  <c r="D78" i="182"/>
  <c r="E78" i="182" s="1"/>
  <c r="D78" i="184"/>
  <c r="E78" i="184" s="1"/>
  <c r="D120" i="176"/>
  <c r="E120" i="176" s="1"/>
  <c r="D120" i="172"/>
  <c r="E120" i="172" s="1"/>
  <c r="D78" i="164"/>
  <c r="E78" i="164" s="1"/>
  <c r="D78" i="178"/>
  <c r="E78" i="178" s="1"/>
  <c r="D78" i="174"/>
  <c r="E78" i="174" s="1"/>
  <c r="D78" i="169"/>
  <c r="E78" i="169" s="1"/>
  <c r="D78" i="161"/>
  <c r="E78" i="161" s="1"/>
  <c r="D120" i="170"/>
  <c r="E120" i="170" s="1"/>
  <c r="D120" i="166"/>
  <c r="E120" i="166" s="1"/>
  <c r="D78" i="165"/>
  <c r="E78" i="165" s="1"/>
  <c r="D120" i="163"/>
  <c r="E120" i="163" s="1"/>
  <c r="D78" i="179"/>
  <c r="E78" i="179" s="1"/>
  <c r="D78" i="177"/>
  <c r="E78" i="177" s="1"/>
  <c r="D78" i="175"/>
  <c r="E78" i="175" s="1"/>
  <c r="D78" i="173"/>
  <c r="E78" i="173" s="1"/>
  <c r="D78" i="171"/>
  <c r="E78" i="171" s="1"/>
  <c r="D78" i="168"/>
  <c r="E78" i="168" s="1"/>
  <c r="D78" i="162"/>
  <c r="E78" i="162" s="1"/>
  <c r="D78" i="153"/>
  <c r="E78" i="153" s="1"/>
  <c r="D120" i="152"/>
  <c r="E120" i="152" s="1"/>
  <c r="D78" i="150"/>
  <c r="E78" i="150" s="1"/>
  <c r="D78" i="147"/>
  <c r="E78" i="147" s="1"/>
  <c r="D120" i="145"/>
  <c r="E120" i="145" s="1"/>
  <c r="D78" i="141"/>
  <c r="E78" i="141" s="1"/>
  <c r="D120" i="160"/>
  <c r="E120" i="160" s="1"/>
  <c r="D78" i="159"/>
  <c r="E78" i="159" s="1"/>
  <c r="D78" i="149"/>
  <c r="E78" i="149" s="1"/>
  <c r="D78" i="146"/>
  <c r="E78" i="146" s="1"/>
  <c r="D78" i="144"/>
  <c r="E78" i="144" s="1"/>
  <c r="D78" i="142"/>
  <c r="E78" i="142" s="1"/>
  <c r="D120" i="158"/>
  <c r="E120" i="158" s="1"/>
  <c r="D120" i="156"/>
  <c r="E120" i="156" s="1"/>
  <c r="D120" i="148"/>
  <c r="E120" i="148" s="1"/>
  <c r="D78" i="157"/>
  <c r="E78" i="157" s="1"/>
  <c r="D78" i="154"/>
  <c r="E78" i="154" s="1"/>
  <c r="D78" i="151"/>
  <c r="E78" i="151" s="1"/>
  <c r="D120" i="143"/>
  <c r="E120" i="143" s="1"/>
  <c r="D120" i="137"/>
  <c r="E120" i="137" s="1"/>
  <c r="D78" i="134"/>
  <c r="E78" i="134" s="1"/>
  <c r="D78" i="130"/>
  <c r="E78" i="130" s="1"/>
  <c r="D78" i="139"/>
  <c r="E78" i="139" s="1"/>
  <c r="D78" i="136"/>
  <c r="E78" i="136" s="1"/>
  <c r="D78" i="133"/>
  <c r="E78" i="133" s="1"/>
  <c r="D78" i="129"/>
  <c r="E78" i="129" s="1"/>
  <c r="D78" i="128"/>
  <c r="E78" i="128" s="1"/>
  <c r="D120" i="131"/>
  <c r="E120" i="131" s="1"/>
  <c r="D120" i="127"/>
  <c r="E120" i="127" s="1"/>
  <c r="D78" i="138"/>
  <c r="E78" i="138" s="1"/>
  <c r="D78" i="135"/>
  <c r="E78" i="135" s="1"/>
  <c r="D120" i="125"/>
  <c r="E120" i="125" s="1"/>
  <c r="D120" i="111"/>
  <c r="E120" i="111" s="1"/>
  <c r="D78" i="124"/>
  <c r="E78" i="124" s="1"/>
  <c r="D78" i="122"/>
  <c r="E78" i="122" s="1"/>
  <c r="D78" i="120"/>
  <c r="E78" i="120" s="1"/>
  <c r="D78" i="115"/>
  <c r="E78" i="115" s="1"/>
  <c r="D78" i="113"/>
  <c r="E78" i="113" s="1"/>
  <c r="D78" i="106"/>
  <c r="E78" i="106" s="1"/>
  <c r="D78" i="126"/>
  <c r="E78" i="126" s="1"/>
  <c r="D120" i="118"/>
  <c r="E120" i="118" s="1"/>
  <c r="D120" i="116"/>
  <c r="E120" i="116" s="1"/>
  <c r="D78" i="112"/>
  <c r="E78" i="112" s="1"/>
  <c r="D78" i="110"/>
  <c r="E78" i="110" s="1"/>
  <c r="D120" i="109"/>
  <c r="E120" i="109" s="1"/>
  <c r="D78" i="108"/>
  <c r="E78" i="108" s="1"/>
  <c r="D120" i="105"/>
  <c r="E120" i="105" s="1"/>
  <c r="D78" i="121"/>
  <c r="E78" i="121" s="1"/>
  <c r="D78" i="119"/>
  <c r="E78" i="119" s="1"/>
  <c r="D78" i="117"/>
  <c r="E78" i="117" s="1"/>
  <c r="D78" i="114"/>
  <c r="E78" i="114" s="1"/>
  <c r="D120" i="107"/>
  <c r="E120" i="107" s="1"/>
  <c r="D78" i="104"/>
  <c r="E78" i="104" s="1"/>
  <c r="D120" i="103"/>
  <c r="E120" i="103" s="1"/>
  <c r="D78" i="101"/>
  <c r="E78" i="101" s="1"/>
  <c r="D120" i="100"/>
  <c r="E120" i="100" s="1"/>
  <c r="D120" i="98"/>
  <c r="E120" i="98" s="1"/>
  <c r="D120" i="99"/>
  <c r="E120" i="99" s="1"/>
  <c r="D75" i="229"/>
  <c r="E75" i="229" s="1"/>
  <c r="D75" i="225"/>
  <c r="E75" i="225" s="1"/>
  <c r="D75" i="228"/>
  <c r="E75" i="228" s="1"/>
  <c r="D75" i="226"/>
  <c r="E75" i="226" s="1"/>
  <c r="D117" i="227"/>
  <c r="E117" i="227" s="1"/>
  <c r="D117" i="224"/>
  <c r="E117" i="224" s="1"/>
  <c r="D75" i="223"/>
  <c r="E75" i="223" s="1"/>
  <c r="D75" i="222"/>
  <c r="E75" i="222" s="1"/>
  <c r="D117" i="221"/>
  <c r="E117" i="221" s="1"/>
  <c r="D75" i="216"/>
  <c r="E75" i="216" s="1"/>
  <c r="D75" i="220"/>
  <c r="E75" i="220" s="1"/>
  <c r="D117" i="219"/>
  <c r="E117" i="219" s="1"/>
  <c r="D75" i="218"/>
  <c r="E75" i="218" s="1"/>
  <c r="D117" i="217"/>
  <c r="E117" i="217" s="1"/>
  <c r="D75" i="212"/>
  <c r="E75" i="212" s="1"/>
  <c r="D75" i="210"/>
  <c r="E75" i="210" s="1"/>
  <c r="D117" i="207"/>
  <c r="E117" i="207" s="1"/>
  <c r="D117" i="215"/>
  <c r="E117" i="215" s="1"/>
  <c r="D75" i="213"/>
  <c r="E75" i="213" s="1"/>
  <c r="D117" i="211"/>
  <c r="E117" i="211" s="1"/>
  <c r="D75" i="214"/>
  <c r="E75" i="214" s="1"/>
  <c r="D117" i="209"/>
  <c r="E117" i="209" s="1"/>
  <c r="D75" i="208"/>
  <c r="E75" i="208" s="1"/>
  <c r="D75" i="206"/>
  <c r="E75" i="206" s="1"/>
  <c r="D117" i="204"/>
  <c r="E117" i="204" s="1"/>
  <c r="D75" i="201"/>
  <c r="E75" i="201" s="1"/>
  <c r="D75" i="199"/>
  <c r="E75" i="199" s="1"/>
  <c r="D75" i="205"/>
  <c r="E75" i="205" s="1"/>
  <c r="D75" i="198"/>
  <c r="E75" i="198" s="1"/>
  <c r="D117" i="202"/>
  <c r="E117" i="202" s="1"/>
  <c r="D75" i="200"/>
  <c r="E75" i="200" s="1"/>
  <c r="D75" i="203"/>
  <c r="E75" i="203" s="1"/>
  <c r="D75" i="197"/>
  <c r="E75" i="197" s="1"/>
  <c r="D117" i="190"/>
  <c r="E117" i="190" s="1"/>
  <c r="D117" i="192"/>
  <c r="E117" i="192" s="1"/>
  <c r="D75" i="191"/>
  <c r="E75" i="191" s="1"/>
  <c r="D117" i="186"/>
  <c r="E117" i="186" s="1"/>
  <c r="D117" i="196"/>
  <c r="E117" i="196" s="1"/>
  <c r="D75" i="195"/>
  <c r="E75" i="195" s="1"/>
  <c r="D117" i="188"/>
  <c r="E117" i="188" s="1"/>
  <c r="D75" i="194"/>
  <c r="E75" i="194" s="1"/>
  <c r="D75" i="193"/>
  <c r="E75" i="193" s="1"/>
  <c r="D75" i="189"/>
  <c r="E75" i="189" s="1"/>
  <c r="D75" i="187"/>
  <c r="E75" i="187" s="1"/>
  <c r="D75" i="184"/>
  <c r="E75" i="184" s="1"/>
  <c r="D117" i="183"/>
  <c r="E117" i="183" s="1"/>
  <c r="D117" i="180"/>
  <c r="E117" i="180" s="1"/>
  <c r="D75" i="181"/>
  <c r="E75" i="181" s="1"/>
  <c r="D75" i="185"/>
  <c r="E75" i="185" s="1"/>
  <c r="D75" i="182"/>
  <c r="E75" i="182" s="1"/>
  <c r="D75" i="179"/>
  <c r="E75" i="179" s="1"/>
  <c r="D75" i="177"/>
  <c r="E75" i="177" s="1"/>
  <c r="D75" i="175"/>
  <c r="E75" i="175" s="1"/>
  <c r="D75" i="173"/>
  <c r="E75" i="173" s="1"/>
  <c r="D75" i="171"/>
  <c r="E75" i="171" s="1"/>
  <c r="D75" i="168"/>
  <c r="E75" i="168" s="1"/>
  <c r="D75" i="162"/>
  <c r="E75" i="162" s="1"/>
  <c r="D117" i="176"/>
  <c r="E117" i="176" s="1"/>
  <c r="D117" i="172"/>
  <c r="E117" i="172" s="1"/>
  <c r="D75" i="164"/>
  <c r="E75" i="164" s="1"/>
  <c r="D75" i="178"/>
  <c r="E75" i="178" s="1"/>
  <c r="D75" i="174"/>
  <c r="E75" i="174" s="1"/>
  <c r="D75" i="169"/>
  <c r="E75" i="169" s="1"/>
  <c r="D75" i="161"/>
  <c r="E75" i="161" s="1"/>
  <c r="D117" i="170"/>
  <c r="E117" i="170" s="1"/>
  <c r="D117" i="166"/>
  <c r="E117" i="166" s="1"/>
  <c r="D75" i="165"/>
  <c r="E75" i="165" s="1"/>
  <c r="D117" i="163"/>
  <c r="E117" i="163" s="1"/>
  <c r="D75" i="157"/>
  <c r="E75" i="157" s="1"/>
  <c r="D75" i="154"/>
  <c r="E75" i="154" s="1"/>
  <c r="D75" i="151"/>
  <c r="E75" i="151" s="1"/>
  <c r="D117" i="143"/>
  <c r="E117" i="143" s="1"/>
  <c r="D75" i="153"/>
  <c r="E75" i="153" s="1"/>
  <c r="D117" i="152"/>
  <c r="E117" i="152" s="1"/>
  <c r="D75" i="150"/>
  <c r="E75" i="150" s="1"/>
  <c r="D75" i="147"/>
  <c r="E75" i="147" s="1"/>
  <c r="D117" i="145"/>
  <c r="E117" i="145" s="1"/>
  <c r="D117" i="160"/>
  <c r="E117" i="160" s="1"/>
  <c r="D75" i="159"/>
  <c r="E75" i="159" s="1"/>
  <c r="D75" i="149"/>
  <c r="E75" i="149" s="1"/>
  <c r="D75" i="146"/>
  <c r="E75" i="146" s="1"/>
  <c r="D75" i="144"/>
  <c r="E75" i="144" s="1"/>
  <c r="D75" i="142"/>
  <c r="E75" i="142" s="1"/>
  <c r="D117" i="158"/>
  <c r="E117" i="158" s="1"/>
  <c r="D117" i="156"/>
  <c r="E117" i="156" s="1"/>
  <c r="D117" i="148"/>
  <c r="E117" i="148" s="1"/>
  <c r="D75" i="138"/>
  <c r="E75" i="138" s="1"/>
  <c r="D75" i="135"/>
  <c r="E75" i="135" s="1"/>
  <c r="D75" i="141"/>
  <c r="E75" i="141" s="1"/>
  <c r="D117" i="137"/>
  <c r="E117" i="137" s="1"/>
  <c r="D75" i="134"/>
  <c r="E75" i="134" s="1"/>
  <c r="D75" i="130"/>
  <c r="E75" i="130" s="1"/>
  <c r="D75" i="139"/>
  <c r="E75" i="139" s="1"/>
  <c r="D75" i="136"/>
  <c r="E75" i="136" s="1"/>
  <c r="D75" i="133"/>
  <c r="E75" i="133" s="1"/>
  <c r="D75" i="129"/>
  <c r="E75" i="129" s="1"/>
  <c r="D75" i="128"/>
  <c r="E75" i="128" s="1"/>
  <c r="D117" i="131"/>
  <c r="E117" i="131" s="1"/>
  <c r="D117" i="127"/>
  <c r="E117" i="127" s="1"/>
  <c r="D75" i="121"/>
  <c r="E75" i="121" s="1"/>
  <c r="D75" i="119"/>
  <c r="E75" i="119" s="1"/>
  <c r="D75" i="117"/>
  <c r="E75" i="117" s="1"/>
  <c r="D75" i="114"/>
  <c r="E75" i="114" s="1"/>
  <c r="D117" i="107"/>
  <c r="E117" i="107" s="1"/>
  <c r="D117" i="125"/>
  <c r="E117" i="125" s="1"/>
  <c r="D117" i="111"/>
  <c r="E117" i="111" s="1"/>
  <c r="D75" i="124"/>
  <c r="E75" i="124" s="1"/>
  <c r="D75" i="122"/>
  <c r="E75" i="122" s="1"/>
  <c r="D75" i="120"/>
  <c r="E75" i="120" s="1"/>
  <c r="D75" i="115"/>
  <c r="E75" i="115" s="1"/>
  <c r="D75" i="113"/>
  <c r="E75" i="113" s="1"/>
  <c r="D75" i="106"/>
  <c r="E75" i="106" s="1"/>
  <c r="D75" i="126"/>
  <c r="E75" i="126" s="1"/>
  <c r="D117" i="118"/>
  <c r="E117" i="118" s="1"/>
  <c r="D117" i="116"/>
  <c r="E117" i="116" s="1"/>
  <c r="D75" i="112"/>
  <c r="E75" i="112" s="1"/>
  <c r="D75" i="110"/>
  <c r="E75" i="110" s="1"/>
  <c r="D117" i="109"/>
  <c r="E117" i="109" s="1"/>
  <c r="D75" i="108"/>
  <c r="E75" i="108" s="1"/>
  <c r="D117" i="105"/>
  <c r="E117" i="105" s="1"/>
  <c r="D75" i="104"/>
  <c r="E75" i="104" s="1"/>
  <c r="D117" i="103"/>
  <c r="E117" i="103" s="1"/>
  <c r="D75" i="101"/>
  <c r="E75" i="101" s="1"/>
  <c r="D117" i="100"/>
  <c r="E117" i="100" s="1"/>
  <c r="D117" i="98"/>
  <c r="E117" i="98" s="1"/>
  <c r="D117" i="99"/>
  <c r="E117" i="99" s="1"/>
  <c r="AY62" i="21"/>
  <c r="AY87" i="21"/>
  <c r="AY183" i="21"/>
  <c r="AY168" i="21"/>
  <c r="AY116" i="21"/>
  <c r="AY150" i="21"/>
  <c r="AY6" i="21"/>
  <c r="AY109" i="21"/>
  <c r="AY21" i="21"/>
  <c r="AY15" i="21"/>
  <c r="AY188" i="21"/>
  <c r="AY30" i="21"/>
  <c r="AY78" i="21"/>
  <c r="AY169" i="21"/>
  <c r="AY154" i="21"/>
  <c r="AY143" i="21"/>
  <c r="AY115" i="21"/>
  <c r="AY41" i="21"/>
  <c r="AY185" i="21"/>
  <c r="AY31" i="21"/>
  <c r="AY181" i="21"/>
  <c r="AY105" i="21"/>
  <c r="AY16" i="21"/>
  <c r="AY140" i="21"/>
  <c r="AY81" i="21"/>
  <c r="AY166" i="21"/>
  <c r="AY23" i="21"/>
  <c r="AY177" i="21"/>
  <c r="AY170" i="21"/>
  <c r="AY126" i="21"/>
  <c r="AY79" i="21"/>
  <c r="AY178" i="21"/>
  <c r="AY32" i="21"/>
  <c r="AY132" i="21"/>
  <c r="AY37" i="21"/>
  <c r="AY121" i="21"/>
  <c r="AY106" i="21"/>
  <c r="AY146" i="21"/>
  <c r="AY179" i="21"/>
  <c r="AY94" i="21"/>
  <c r="AY149" i="21"/>
  <c r="AY67" i="21"/>
  <c r="AY128" i="21"/>
  <c r="AY100" i="21"/>
  <c r="AY56" i="21"/>
  <c r="AY58" i="21"/>
  <c r="AY125" i="21"/>
  <c r="AY8" i="21"/>
  <c r="AY44" i="21"/>
  <c r="AY141" i="21"/>
  <c r="AY80" i="21"/>
  <c r="AY153" i="21"/>
  <c r="AY43" i="21"/>
  <c r="AY184" i="21"/>
  <c r="AY144" i="21"/>
  <c r="AY47" i="21"/>
  <c r="AY33" i="21"/>
  <c r="AY83" i="21"/>
  <c r="AY89" i="21"/>
  <c r="AY136" i="21"/>
  <c r="AY45" i="21"/>
  <c r="AY137" i="21"/>
  <c r="AY133" i="21"/>
  <c r="AY70" i="21"/>
  <c r="AY99" i="21"/>
  <c r="AY75" i="21"/>
  <c r="AY103" i="21"/>
  <c r="AY173" i="21"/>
  <c r="AY35" i="21"/>
  <c r="AY34" i="21"/>
  <c r="AY88" i="21"/>
  <c r="AY82" i="21"/>
  <c r="AY51" i="21"/>
  <c r="AY176" i="21"/>
  <c r="AY48" i="21"/>
  <c r="AY49" i="21"/>
  <c r="AY159" i="21"/>
  <c r="AY114" i="21"/>
  <c r="AY72" i="21"/>
  <c r="AY175" i="21"/>
  <c r="AY101" i="21"/>
  <c r="AY42" i="21"/>
  <c r="AY74" i="21"/>
  <c r="AY18" i="21"/>
  <c r="AY156" i="21"/>
  <c r="AY187" i="21"/>
  <c r="AY172" i="21"/>
  <c r="AY124" i="21"/>
  <c r="AY97" i="21"/>
  <c r="AY25" i="21"/>
  <c r="AY180" i="21"/>
  <c r="AY145" i="21"/>
  <c r="AY73" i="21"/>
  <c r="AY148" i="21"/>
  <c r="AY60" i="21"/>
  <c r="AY96" i="21"/>
  <c r="AY38" i="21"/>
  <c r="AY108" i="21"/>
  <c r="AY9" i="21"/>
  <c r="AY77" i="21"/>
  <c r="AY90" i="21"/>
  <c r="AY164" i="21"/>
  <c r="AY84" i="21"/>
  <c r="AY98" i="21"/>
  <c r="AY7" i="21"/>
  <c r="AY104" i="21"/>
  <c r="AY28" i="21"/>
  <c r="AY127" i="21"/>
  <c r="AY138" i="21"/>
  <c r="AY22" i="21"/>
  <c r="AY160" i="21"/>
  <c r="AY20" i="21"/>
  <c r="AY118" i="21"/>
  <c r="AY91" i="21"/>
  <c r="AY151" i="21"/>
  <c r="AY27" i="21"/>
  <c r="AY102" i="21"/>
  <c r="AY54" i="21"/>
  <c r="AY186" i="21"/>
  <c r="AY158" i="21"/>
  <c r="AY131" i="21"/>
  <c r="AY130" i="21"/>
  <c r="AY55" i="21"/>
  <c r="AY50" i="21"/>
  <c r="AY36" i="21"/>
  <c r="AY139" i="21"/>
  <c r="AY174" i="21"/>
  <c r="AY26" i="21"/>
  <c r="AY17" i="21"/>
  <c r="AY171" i="21"/>
  <c r="AY162" i="21"/>
  <c r="AY76" i="21"/>
  <c r="AY152" i="21"/>
  <c r="AY12" i="21"/>
  <c r="AY68" i="21"/>
  <c r="AY59" i="21"/>
  <c r="AY39" i="21"/>
  <c r="AY53" i="21"/>
  <c r="AY157" i="21"/>
  <c r="AY85" i="21"/>
  <c r="AY14" i="21"/>
  <c r="AY167" i="21"/>
  <c r="AY135" i="21"/>
  <c r="AY65" i="21"/>
  <c r="AY40" i="21"/>
  <c r="AY52" i="21"/>
  <c r="AY63" i="21"/>
  <c r="AY112" i="21"/>
  <c r="AY10" i="21"/>
  <c r="AY93" i="21"/>
  <c r="AY95" i="21"/>
  <c r="AY71" i="21"/>
  <c r="AY155" i="21"/>
  <c r="AY86" i="21"/>
  <c r="AY122" i="21"/>
  <c r="AY24" i="21"/>
  <c r="AY13" i="21"/>
  <c r="AY69" i="21"/>
  <c r="AY134" i="21"/>
  <c r="AY165" i="21"/>
  <c r="AY147" i="21"/>
  <c r="AY142" i="21"/>
  <c r="AY123" i="21"/>
  <c r="AY110" i="21"/>
  <c r="AY161" i="21"/>
  <c r="AW5" i="21"/>
  <c r="D75" i="94"/>
  <c r="E75" i="94" s="1"/>
  <c r="D75" i="91"/>
  <c r="E75" i="91" s="1"/>
  <c r="D117" i="88"/>
  <c r="E117" i="88" s="1"/>
  <c r="D75" i="92"/>
  <c r="E75" i="92" s="1"/>
  <c r="D75" i="96"/>
  <c r="E75" i="96" s="1"/>
  <c r="D75" i="93"/>
  <c r="E75" i="93" s="1"/>
  <c r="D117" i="87"/>
  <c r="E117" i="87" s="1"/>
  <c r="D117" i="86"/>
  <c r="E117" i="86" s="1"/>
  <c r="D117" i="82"/>
  <c r="E117" i="82" s="1"/>
  <c r="D117" i="85"/>
  <c r="E117" i="85" s="1"/>
  <c r="D117" i="47"/>
  <c r="E117" i="47" s="1"/>
  <c r="D75" i="80"/>
  <c r="E75" i="80" s="1"/>
  <c r="D75" i="79"/>
  <c r="E75" i="79" s="1"/>
  <c r="D75" i="77"/>
  <c r="E75" i="77" s="1"/>
  <c r="D75" i="76"/>
  <c r="E75" i="76" s="1"/>
  <c r="D117" i="84"/>
  <c r="E117" i="84" s="1"/>
  <c r="D75" i="78"/>
  <c r="E75" i="78" s="1"/>
  <c r="D117" i="81"/>
  <c r="E117" i="81" s="1"/>
  <c r="D75" i="73"/>
  <c r="E75" i="73" s="1"/>
  <c r="D75" i="75"/>
  <c r="E75" i="75" s="1"/>
  <c r="D75" i="74"/>
  <c r="E75" i="74" s="1"/>
  <c r="D75" i="71"/>
  <c r="E75" i="71" s="1"/>
  <c r="D75" i="69"/>
  <c r="E75" i="69" s="1"/>
  <c r="D75" i="68"/>
  <c r="E75" i="68" s="1"/>
  <c r="D75" i="66"/>
  <c r="E75" i="66" s="1"/>
  <c r="D75" i="72"/>
  <c r="E75" i="72" s="1"/>
  <c r="D75" i="65"/>
  <c r="E75" i="65" s="1"/>
  <c r="D75" i="70"/>
  <c r="E75" i="70" s="1"/>
  <c r="D75" i="67"/>
  <c r="E75" i="67" s="1"/>
  <c r="D75" i="64"/>
  <c r="E75" i="64" s="1"/>
  <c r="D75" i="38"/>
  <c r="E75" i="38" s="1"/>
  <c r="D75" i="46"/>
  <c r="E75" i="46" s="1"/>
  <c r="D75" i="60"/>
  <c r="E75" i="60" s="1"/>
  <c r="D75" i="56"/>
  <c r="E75" i="56" s="1"/>
  <c r="D75" i="34"/>
  <c r="E75" i="34" s="1"/>
  <c r="D75" i="41"/>
  <c r="E75" i="41" s="1"/>
  <c r="D75" i="28"/>
  <c r="E75" i="28" s="1"/>
  <c r="D75" i="36"/>
  <c r="E75" i="36" s="1"/>
  <c r="D75" i="58"/>
  <c r="E75" i="58" s="1"/>
  <c r="D75" i="62"/>
  <c r="E75" i="62" s="1"/>
  <c r="D75" i="32"/>
  <c r="E75" i="32" s="1"/>
  <c r="D75" i="44"/>
  <c r="E75" i="44" s="1"/>
  <c r="D75" i="59"/>
  <c r="E75" i="59" s="1"/>
  <c r="D75" i="51"/>
  <c r="E75" i="51" s="1"/>
  <c r="D75" i="55"/>
  <c r="E75" i="55" s="1"/>
  <c r="D75" i="61"/>
  <c r="E75" i="61" s="1"/>
  <c r="D75" i="52"/>
  <c r="E75" i="52" s="1"/>
  <c r="D75" i="57"/>
  <c r="E75" i="57" s="1"/>
  <c r="D75" i="63"/>
  <c r="E75" i="63" s="1"/>
  <c r="D75" i="49"/>
  <c r="E75" i="49" s="1"/>
  <c r="D75" i="53"/>
  <c r="E75" i="53" s="1"/>
  <c r="D75" i="48"/>
  <c r="E75" i="48" s="1"/>
  <c r="D75" i="26"/>
  <c r="E75" i="26" s="1"/>
  <c r="D75" i="50"/>
  <c r="E75" i="50" s="1"/>
  <c r="D75" i="54"/>
  <c r="E75" i="54" s="1"/>
  <c r="AX5" i="21"/>
  <c r="D76" i="96"/>
  <c r="E76" i="96" s="1"/>
  <c r="D76" i="93"/>
  <c r="E76" i="93" s="1"/>
  <c r="D76" i="94"/>
  <c r="E76" i="94" s="1"/>
  <c r="D76" i="91"/>
  <c r="E76" i="91" s="1"/>
  <c r="D118" i="88"/>
  <c r="E118" i="88" s="1"/>
  <c r="D118" i="87"/>
  <c r="E118" i="87" s="1"/>
  <c r="D118" i="86"/>
  <c r="E118" i="86" s="1"/>
  <c r="D76" i="92"/>
  <c r="E76" i="92" s="1"/>
  <c r="D118" i="81"/>
  <c r="E118" i="81" s="1"/>
  <c r="D118" i="82"/>
  <c r="E118" i="82" s="1"/>
  <c r="D118" i="85"/>
  <c r="E118" i="85" s="1"/>
  <c r="D118" i="47"/>
  <c r="E118" i="47" s="1"/>
  <c r="D76" i="80"/>
  <c r="E76" i="80" s="1"/>
  <c r="D76" i="79"/>
  <c r="E76" i="79" s="1"/>
  <c r="D76" i="77"/>
  <c r="E76" i="77" s="1"/>
  <c r="D76" i="76"/>
  <c r="E76" i="76" s="1"/>
  <c r="D118" i="84"/>
  <c r="E118" i="84" s="1"/>
  <c r="D76" i="78"/>
  <c r="E76" i="78" s="1"/>
  <c r="D76" i="75"/>
  <c r="E76" i="75" s="1"/>
  <c r="D76" i="74"/>
  <c r="E76" i="74" s="1"/>
  <c r="D76" i="73"/>
  <c r="E76" i="73" s="1"/>
  <c r="D76" i="70"/>
  <c r="E76" i="70" s="1"/>
  <c r="D76" i="67"/>
  <c r="E76" i="67" s="1"/>
  <c r="D76" i="64"/>
  <c r="E76" i="64" s="1"/>
  <c r="D76" i="71"/>
  <c r="E76" i="71" s="1"/>
  <c r="D76" i="36"/>
  <c r="E76" i="36" s="1"/>
  <c r="D76" i="38"/>
  <c r="E76" i="38" s="1"/>
  <c r="D76" i="69"/>
  <c r="E76" i="69" s="1"/>
  <c r="D76" i="68"/>
  <c r="E76" i="68" s="1"/>
  <c r="D76" i="66"/>
  <c r="E76" i="66" s="1"/>
  <c r="D76" i="72"/>
  <c r="E76" i="72" s="1"/>
  <c r="D76" i="65"/>
  <c r="E76" i="65" s="1"/>
  <c r="D76" i="32"/>
  <c r="E76" i="32" s="1"/>
  <c r="D76" i="34"/>
  <c r="E76" i="34" s="1"/>
  <c r="D76" i="41"/>
  <c r="E76" i="41" s="1"/>
  <c r="D76" i="44"/>
  <c r="E76" i="44" s="1"/>
  <c r="D76" i="28"/>
  <c r="E76" i="28" s="1"/>
  <c r="D76" i="59"/>
  <c r="E76" i="59" s="1"/>
  <c r="D76" i="63"/>
  <c r="E76" i="63" s="1"/>
  <c r="D76" i="60"/>
  <c r="E76" i="60" s="1"/>
  <c r="D76" i="46"/>
  <c r="E76" i="46" s="1"/>
  <c r="D76" i="61"/>
  <c r="E76" i="61" s="1"/>
  <c r="D76" i="58"/>
  <c r="E76" i="58" s="1"/>
  <c r="D76" i="49"/>
  <c r="E76" i="49" s="1"/>
  <c r="D76" i="51"/>
  <c r="E76" i="51" s="1"/>
  <c r="D76" i="53"/>
  <c r="E76" i="53" s="1"/>
  <c r="D76" i="55"/>
  <c r="E76" i="55" s="1"/>
  <c r="D76" i="48"/>
  <c r="E76" i="48" s="1"/>
  <c r="D76" i="62"/>
  <c r="E76" i="62" s="1"/>
  <c r="D76" i="56"/>
  <c r="E76" i="56" s="1"/>
  <c r="D76" i="50"/>
  <c r="E76" i="50" s="1"/>
  <c r="D76" i="52"/>
  <c r="E76" i="52" s="1"/>
  <c r="D76" i="54"/>
  <c r="E76" i="54" s="1"/>
  <c r="D76" i="57"/>
  <c r="E76" i="57" s="1"/>
  <c r="D76" i="26"/>
  <c r="E76" i="26" s="1"/>
  <c r="AZ5" i="21"/>
  <c r="AZ189" i="21" s="1"/>
  <c r="D78" i="92"/>
  <c r="E78" i="92" s="1"/>
  <c r="D78" i="96"/>
  <c r="E78" i="96" s="1"/>
  <c r="D78" i="93"/>
  <c r="E78" i="93" s="1"/>
  <c r="D78" i="94"/>
  <c r="E78" i="94" s="1"/>
  <c r="D120" i="88"/>
  <c r="E120" i="88" s="1"/>
  <c r="D120" i="87"/>
  <c r="E120" i="87" s="1"/>
  <c r="D120" i="86"/>
  <c r="E120" i="86" s="1"/>
  <c r="D78" i="91"/>
  <c r="E78" i="91" s="1"/>
  <c r="D120" i="85"/>
  <c r="E120" i="85" s="1"/>
  <c r="D120" i="47"/>
  <c r="E120" i="47" s="1"/>
  <c r="D78" i="80"/>
  <c r="E78" i="80" s="1"/>
  <c r="D78" i="79"/>
  <c r="E78" i="79" s="1"/>
  <c r="D78" i="77"/>
  <c r="E78" i="77" s="1"/>
  <c r="D78" i="76"/>
  <c r="E78" i="76" s="1"/>
  <c r="D120" i="84"/>
  <c r="E120" i="84" s="1"/>
  <c r="D78" i="78"/>
  <c r="E78" i="78" s="1"/>
  <c r="D120" i="81"/>
  <c r="E120" i="81" s="1"/>
  <c r="D120" i="82"/>
  <c r="E120" i="82" s="1"/>
  <c r="D78" i="75"/>
  <c r="E78" i="75" s="1"/>
  <c r="D78" i="74"/>
  <c r="E78" i="74" s="1"/>
  <c r="D78" i="73"/>
  <c r="E78" i="73" s="1"/>
  <c r="D78" i="69"/>
  <c r="E78" i="69" s="1"/>
  <c r="D78" i="68"/>
  <c r="E78" i="68" s="1"/>
  <c r="D78" i="66"/>
  <c r="E78" i="66" s="1"/>
  <c r="D78" i="72"/>
  <c r="E78" i="72" s="1"/>
  <c r="D78" i="65"/>
  <c r="E78" i="65" s="1"/>
  <c r="D78" i="32"/>
  <c r="E78" i="32" s="1"/>
  <c r="D78" i="34"/>
  <c r="E78" i="34" s="1"/>
  <c r="D78" i="70"/>
  <c r="E78" i="70" s="1"/>
  <c r="D78" i="67"/>
  <c r="E78" i="67" s="1"/>
  <c r="D78" i="64"/>
  <c r="E78" i="64" s="1"/>
  <c r="D78" i="71"/>
  <c r="E78" i="71" s="1"/>
  <c r="D78" i="38"/>
  <c r="E78" i="38" s="1"/>
  <c r="D78" i="46"/>
  <c r="E78" i="46" s="1"/>
  <c r="D78" i="61"/>
  <c r="E78" i="61" s="1"/>
  <c r="D78" i="58"/>
  <c r="E78" i="58" s="1"/>
  <c r="D78" i="62"/>
  <c r="E78" i="62" s="1"/>
  <c r="D78" i="41"/>
  <c r="E78" i="41" s="1"/>
  <c r="D78" i="44"/>
  <c r="E78" i="44" s="1"/>
  <c r="D78" i="28"/>
  <c r="E78" i="28" s="1"/>
  <c r="D78" i="59"/>
  <c r="E78" i="59" s="1"/>
  <c r="D78" i="63"/>
  <c r="E78" i="63" s="1"/>
  <c r="D78" i="36"/>
  <c r="E78" i="36" s="1"/>
  <c r="D78" i="50"/>
  <c r="E78" i="50" s="1"/>
  <c r="D78" i="52"/>
  <c r="E78" i="52" s="1"/>
  <c r="D78" i="54"/>
  <c r="E78" i="54" s="1"/>
  <c r="D78" i="57"/>
  <c r="E78" i="57" s="1"/>
  <c r="D78" i="26"/>
  <c r="E78" i="26" s="1"/>
  <c r="D78" i="56"/>
  <c r="E78" i="56" s="1"/>
  <c r="D78" i="49"/>
  <c r="E78" i="49" s="1"/>
  <c r="D78" i="51"/>
  <c r="E78" i="51" s="1"/>
  <c r="D78" i="53"/>
  <c r="E78" i="53" s="1"/>
  <c r="D78" i="55"/>
  <c r="E78" i="55" s="1"/>
  <c r="D78" i="48"/>
  <c r="E78" i="48" s="1"/>
  <c r="D78" i="60"/>
  <c r="E78" i="60" s="1"/>
  <c r="E44" i="6"/>
  <c r="E52" i="6" s="1"/>
  <c r="E14" i="6"/>
  <c r="E15" i="6"/>
  <c r="AV5" i="21"/>
  <c r="AY190" i="21" l="1"/>
  <c r="D80" i="308"/>
  <c r="E80" i="308" s="1"/>
  <c r="E81" i="308" s="1"/>
  <c r="E88" i="308" s="1"/>
  <c r="E90" i="308" s="1"/>
  <c r="D122" i="307"/>
  <c r="E122" i="307" s="1"/>
  <c r="E123" i="307" s="1"/>
  <c r="E130" i="307" s="1"/>
  <c r="E132" i="307" s="1"/>
  <c r="AX182" i="21"/>
  <c r="AX189" i="21"/>
  <c r="AW182" i="21"/>
  <c r="AW189" i="21"/>
  <c r="D80" i="305"/>
  <c r="E80" i="305" s="1"/>
  <c r="E81" i="305" s="1"/>
  <c r="E88" i="305" s="1"/>
  <c r="E90" i="305" s="1"/>
  <c r="E111" i="305" s="1"/>
  <c r="E112" i="305" s="1"/>
  <c r="E123" i="305" s="1"/>
  <c r="D80" i="306"/>
  <c r="E80" i="306" s="1"/>
  <c r="E81" i="306" s="1"/>
  <c r="E88" i="306" s="1"/>
  <c r="E90" i="306" s="1"/>
  <c r="AZ163" i="21"/>
  <c r="AZ182" i="21"/>
  <c r="D80" i="303"/>
  <c r="E80" i="303" s="1"/>
  <c r="E81" i="303" s="1"/>
  <c r="E88" i="303" s="1"/>
  <c r="E90" i="303" s="1"/>
  <c r="E120" i="303" s="1"/>
  <c r="E122" i="303" s="1"/>
  <c r="D80" i="304"/>
  <c r="E80" i="304" s="1"/>
  <c r="E81" i="304" s="1"/>
  <c r="E88" i="304" s="1"/>
  <c r="E90" i="304" s="1"/>
  <c r="AX120" i="21"/>
  <c r="AX163" i="21"/>
  <c r="AW120" i="21"/>
  <c r="AW163" i="21"/>
  <c r="AZ119" i="21"/>
  <c r="AZ120" i="21"/>
  <c r="D80" i="302"/>
  <c r="E80" i="302" s="1"/>
  <c r="E81" i="302" s="1"/>
  <c r="E88" i="302" s="1"/>
  <c r="E90" i="302" s="1"/>
  <c r="D122" i="301"/>
  <c r="E122" i="301" s="1"/>
  <c r="E123" i="301" s="1"/>
  <c r="E130" i="301" s="1"/>
  <c r="E132" i="301" s="1"/>
  <c r="AX107" i="21"/>
  <c r="AX119" i="21"/>
  <c r="AW107" i="21"/>
  <c r="AW119" i="21"/>
  <c r="AZ111" i="21"/>
  <c r="AZ107" i="21"/>
  <c r="AW64" i="21"/>
  <c r="AW111" i="21"/>
  <c r="AX64" i="21"/>
  <c r="AX111" i="21"/>
  <c r="D80" i="299"/>
  <c r="E80" i="299" s="1"/>
  <c r="E81" i="299" s="1"/>
  <c r="E88" i="299" s="1"/>
  <c r="E90" i="299" s="1"/>
  <c r="E111" i="299" s="1"/>
  <c r="E112" i="299" s="1"/>
  <c r="E123" i="299" s="1"/>
  <c r="D80" i="300"/>
  <c r="E80" i="300" s="1"/>
  <c r="E81" i="300" s="1"/>
  <c r="E88" i="300" s="1"/>
  <c r="E90" i="300" s="1"/>
  <c r="AZ61" i="21"/>
  <c r="AZ64" i="21"/>
  <c r="D80" i="297"/>
  <c r="E80" i="297" s="1"/>
  <c r="E81" i="297" s="1"/>
  <c r="E88" i="297" s="1"/>
  <c r="E90" i="297" s="1"/>
  <c r="E111" i="297" s="1"/>
  <c r="E112" i="297" s="1"/>
  <c r="E123" i="297" s="1"/>
  <c r="D80" i="298"/>
  <c r="E80" i="298" s="1"/>
  <c r="E81" i="298" s="1"/>
  <c r="E88" i="298" s="1"/>
  <c r="E90" i="298" s="1"/>
  <c r="AX57" i="21"/>
  <c r="AX61" i="21"/>
  <c r="AW57" i="21"/>
  <c r="AW61" i="21"/>
  <c r="AZ11" i="21"/>
  <c r="AZ57" i="21"/>
  <c r="D122" i="295"/>
  <c r="E122" i="295" s="1"/>
  <c r="E123" i="295" s="1"/>
  <c r="E130" i="295" s="1"/>
  <c r="E132" i="295" s="1"/>
  <c r="D80" i="296"/>
  <c r="E80" i="296" s="1"/>
  <c r="E81" i="296" s="1"/>
  <c r="E88" i="296" s="1"/>
  <c r="E90" i="296" s="1"/>
  <c r="AX46" i="21"/>
  <c r="AX11" i="21"/>
  <c r="AW21" i="21"/>
  <c r="AW11" i="21"/>
  <c r="AX180" i="21"/>
  <c r="D80" i="293"/>
  <c r="E80" i="293" s="1"/>
  <c r="E81" i="293" s="1"/>
  <c r="E88" i="293" s="1"/>
  <c r="E90" i="293" s="1"/>
  <c r="E120" i="293" s="1"/>
  <c r="E122" i="293" s="1"/>
  <c r="D80" i="294"/>
  <c r="E80" i="294" s="1"/>
  <c r="E81" i="294" s="1"/>
  <c r="E88" i="294" s="1"/>
  <c r="E90" i="294" s="1"/>
  <c r="AZ29" i="21"/>
  <c r="AZ46" i="21"/>
  <c r="AW29" i="21"/>
  <c r="AW46" i="21"/>
  <c r="AX171" i="21"/>
  <c r="AX29" i="21"/>
  <c r="D80" i="291"/>
  <c r="E80" i="291" s="1"/>
  <c r="E81" i="291" s="1"/>
  <c r="E88" i="291" s="1"/>
  <c r="E90" i="291" s="1"/>
  <c r="E120" i="291" s="1"/>
  <c r="E122" i="291" s="1"/>
  <c r="D80" i="292"/>
  <c r="E80" i="292" s="1"/>
  <c r="E81" i="292" s="1"/>
  <c r="E88" i="292" s="1"/>
  <c r="E90" i="292" s="1"/>
  <c r="AX184" i="21"/>
  <c r="AX19" i="21"/>
  <c r="AZ21" i="21"/>
  <c r="AZ19" i="21"/>
  <c r="AW73" i="21"/>
  <c r="AW19" i="21"/>
  <c r="AX20" i="21"/>
  <c r="AX97" i="21"/>
  <c r="D80" i="290"/>
  <c r="E80" i="290" s="1"/>
  <c r="E81" i="290" s="1"/>
  <c r="E88" i="290" s="1"/>
  <c r="E90" i="290" s="1"/>
  <c r="AX13" i="21"/>
  <c r="AZ47" i="21"/>
  <c r="AX147" i="21"/>
  <c r="AX172" i="21"/>
  <c r="AX142" i="21"/>
  <c r="D80" i="288"/>
  <c r="E80" i="288" s="1"/>
  <c r="E81" i="288" s="1"/>
  <c r="E88" i="288" s="1"/>
  <c r="E90" i="288" s="1"/>
  <c r="D122" i="286"/>
  <c r="E122" i="286" s="1"/>
  <c r="E123" i="286" s="1"/>
  <c r="E130" i="286" s="1"/>
  <c r="E132" i="286" s="1"/>
  <c r="D80" i="287"/>
  <c r="E80" i="287" s="1"/>
  <c r="E81" i="287" s="1"/>
  <c r="E88" i="287" s="1"/>
  <c r="E90" i="287" s="1"/>
  <c r="AX62" i="21"/>
  <c r="AX130" i="21"/>
  <c r="D80" i="284"/>
  <c r="E80" i="284" s="1"/>
  <c r="E81" i="284" s="1"/>
  <c r="E88" i="284" s="1"/>
  <c r="E90" i="284" s="1"/>
  <c r="E120" i="284" s="1"/>
  <c r="E122" i="284" s="1"/>
  <c r="D80" i="285"/>
  <c r="E80" i="285" s="1"/>
  <c r="E81" i="285" s="1"/>
  <c r="E88" i="285" s="1"/>
  <c r="E90" i="285" s="1"/>
  <c r="AX18" i="21"/>
  <c r="AX67" i="21"/>
  <c r="AX28" i="21"/>
  <c r="AX38" i="21"/>
  <c r="AW25" i="21"/>
  <c r="AZ158" i="21"/>
  <c r="AW32" i="21"/>
  <c r="AX166" i="21"/>
  <c r="AX157" i="21"/>
  <c r="AX115" i="21"/>
  <c r="AX92" i="21"/>
  <c r="AZ79" i="21"/>
  <c r="AW103" i="21"/>
  <c r="AZ100" i="21"/>
  <c r="AZ48" i="21"/>
  <c r="AW118" i="21"/>
  <c r="AW145" i="21"/>
  <c r="D80" i="278"/>
  <c r="E80" i="278" s="1"/>
  <c r="E81" i="278" s="1"/>
  <c r="E88" i="278" s="1"/>
  <c r="E90" i="278" s="1"/>
  <c r="E120" i="278" s="1"/>
  <c r="E122" i="278" s="1"/>
  <c r="D80" i="282"/>
  <c r="E80" i="282" s="1"/>
  <c r="E81" i="282" s="1"/>
  <c r="E88" i="282" s="1"/>
  <c r="E90" i="282" s="1"/>
  <c r="D80" i="281"/>
  <c r="E80" i="281" s="1"/>
  <c r="E81" i="281" s="1"/>
  <c r="E88" i="281" s="1"/>
  <c r="E90" i="281" s="1"/>
  <c r="D80" i="283"/>
  <c r="E80" i="283" s="1"/>
  <c r="E81" i="283" s="1"/>
  <c r="E88" i="283" s="1"/>
  <c r="E90" i="283" s="1"/>
  <c r="D80" i="280"/>
  <c r="E80" i="280" s="1"/>
  <c r="E81" i="280" s="1"/>
  <c r="E88" i="280" s="1"/>
  <c r="E90" i="280" s="1"/>
  <c r="D122" i="279"/>
  <c r="E122" i="279" s="1"/>
  <c r="E123" i="279" s="1"/>
  <c r="E130" i="279" s="1"/>
  <c r="E132" i="279" s="1"/>
  <c r="AZ128" i="21"/>
  <c r="AZ147" i="21"/>
  <c r="AW125" i="21"/>
  <c r="AW133" i="21"/>
  <c r="AX101" i="21"/>
  <c r="AX173" i="21"/>
  <c r="AX185" i="21"/>
  <c r="AX66" i="21"/>
  <c r="AX30" i="21"/>
  <c r="AX143" i="21"/>
  <c r="AX42" i="21"/>
  <c r="AX123" i="21"/>
  <c r="AX34" i="21"/>
  <c r="AX89" i="21"/>
  <c r="AX138" i="21"/>
  <c r="AX74" i="21"/>
  <c r="AX165" i="21"/>
  <c r="AX187" i="21"/>
  <c r="AX164" i="21"/>
  <c r="AX104" i="21"/>
  <c r="AX148" i="21"/>
  <c r="AX121" i="21"/>
  <c r="AX146" i="21"/>
  <c r="AX75" i="21"/>
  <c r="AX128" i="21"/>
  <c r="AX79" i="21"/>
  <c r="AX170" i="21"/>
  <c r="AX179" i="21"/>
  <c r="AX85" i="21"/>
  <c r="AX149" i="21"/>
  <c r="AX54" i="21"/>
  <c r="AX118" i="21"/>
  <c r="AX71" i="21"/>
  <c r="AX127" i="21"/>
  <c r="AX51" i="21"/>
  <c r="AX181" i="21"/>
  <c r="AX162" i="21"/>
  <c r="AX40" i="21"/>
  <c r="AX105" i="21"/>
  <c r="AX153" i="21"/>
  <c r="AX9" i="21"/>
  <c r="AX87" i="21"/>
  <c r="AX169" i="21"/>
  <c r="AX91" i="21"/>
  <c r="AX124" i="21"/>
  <c r="AX88" i="21"/>
  <c r="AX25" i="21"/>
  <c r="AX58" i="21"/>
  <c r="AX177" i="21"/>
  <c r="AX24" i="21"/>
  <c r="AX63" i="21"/>
  <c r="AX134" i="21"/>
  <c r="AX22" i="21"/>
  <c r="AX84" i="21"/>
  <c r="AX76" i="21"/>
  <c r="AX139" i="21"/>
  <c r="AZ101" i="21"/>
  <c r="AZ157" i="21"/>
  <c r="AZ167" i="21"/>
  <c r="AZ117" i="21"/>
  <c r="AZ33" i="21"/>
  <c r="AW86" i="21"/>
  <c r="AW164" i="21"/>
  <c r="AW54" i="21"/>
  <c r="AW154" i="21"/>
  <c r="AW12" i="21"/>
  <c r="AW96" i="21"/>
  <c r="AW50" i="21"/>
  <c r="AZ183" i="21"/>
  <c r="AZ113" i="21"/>
  <c r="AZ22" i="21"/>
  <c r="AZ143" i="21"/>
  <c r="AZ12" i="21"/>
  <c r="AZ77" i="21"/>
  <c r="AW41" i="21"/>
  <c r="AW146" i="21"/>
  <c r="AW149" i="21"/>
  <c r="AW75" i="21"/>
  <c r="AW99" i="21"/>
  <c r="AW169" i="21"/>
  <c r="AW8" i="21"/>
  <c r="AW83" i="21"/>
  <c r="AW15" i="21"/>
  <c r="AZ130" i="21"/>
  <c r="AZ126" i="21"/>
  <c r="AZ88" i="21"/>
  <c r="AZ85" i="21"/>
  <c r="AZ122" i="21"/>
  <c r="AW128" i="21"/>
  <c r="AW130" i="21"/>
  <c r="AW156" i="21"/>
  <c r="AW171" i="21"/>
  <c r="AW137" i="21"/>
  <c r="AZ87" i="21"/>
  <c r="AZ23" i="21"/>
  <c r="AZ115" i="21"/>
  <c r="AZ110" i="21"/>
  <c r="AZ129" i="21"/>
  <c r="AZ105" i="21"/>
  <c r="AZ142" i="21"/>
  <c r="AZ159" i="21"/>
  <c r="AZ32" i="21"/>
  <c r="AZ35" i="21"/>
  <c r="AZ7" i="21"/>
  <c r="AZ9" i="21"/>
  <c r="AZ16" i="21"/>
  <c r="AW13" i="21"/>
  <c r="AW176" i="21"/>
  <c r="AW158" i="21"/>
  <c r="AW97" i="21"/>
  <c r="AW185" i="21"/>
  <c r="AW173" i="21"/>
  <c r="AW39" i="21"/>
  <c r="AW48" i="21"/>
  <c r="AW70" i="21"/>
  <c r="AW49" i="21"/>
  <c r="AW177" i="21"/>
  <c r="AW40" i="21"/>
  <c r="AW92" i="21"/>
  <c r="AW104" i="21"/>
  <c r="AW121" i="21"/>
  <c r="AW33" i="21"/>
  <c r="AZ36" i="21"/>
  <c r="AZ166" i="21"/>
  <c r="AZ13" i="21"/>
  <c r="AZ67" i="21"/>
  <c r="AZ185" i="21"/>
  <c r="AZ172" i="21"/>
  <c r="AZ123" i="21"/>
  <c r="AZ177" i="21"/>
  <c r="AZ52" i="21"/>
  <c r="AZ34" i="21"/>
  <c r="AZ156" i="21"/>
  <c r="AZ76" i="21"/>
  <c r="AZ133" i="21"/>
  <c r="AZ140" i="21"/>
  <c r="AW126" i="21"/>
  <c r="AW151" i="21"/>
  <c r="AW91" i="21"/>
  <c r="AW101" i="21"/>
  <c r="AW24" i="21"/>
  <c r="AW79" i="21"/>
  <c r="AW95" i="21"/>
  <c r="AW160" i="21"/>
  <c r="AW187" i="21"/>
  <c r="AW77" i="21"/>
  <c r="AW162" i="21"/>
  <c r="AW90" i="21"/>
  <c r="AW144" i="21"/>
  <c r="AW9" i="21"/>
  <c r="D80" i="273"/>
  <c r="E80" i="273" s="1"/>
  <c r="E81" i="273" s="1"/>
  <c r="E88" i="273" s="1"/>
  <c r="E90" i="273" s="1"/>
  <c r="E111" i="273" s="1"/>
  <c r="E112" i="273" s="1"/>
  <c r="E123" i="273" s="1"/>
  <c r="D80" i="277"/>
  <c r="E80" i="277" s="1"/>
  <c r="E81" i="277" s="1"/>
  <c r="E88" i="277" s="1"/>
  <c r="E90" i="277" s="1"/>
  <c r="D80" i="275"/>
  <c r="E80" i="275" s="1"/>
  <c r="E81" i="275" s="1"/>
  <c r="E88" i="275" s="1"/>
  <c r="E90" i="275" s="1"/>
  <c r="D122" i="274"/>
  <c r="E122" i="274" s="1"/>
  <c r="E123" i="274" s="1"/>
  <c r="E130" i="274" s="1"/>
  <c r="E132" i="274" s="1"/>
  <c r="D80" i="276"/>
  <c r="E80" i="276" s="1"/>
  <c r="E81" i="276" s="1"/>
  <c r="E88" i="276" s="1"/>
  <c r="E90" i="276" s="1"/>
  <c r="AX188" i="21"/>
  <c r="AX69" i="21"/>
  <c r="AX160" i="21"/>
  <c r="AX126" i="21"/>
  <c r="AX110" i="21"/>
  <c r="AX6" i="21"/>
  <c r="AX53" i="21"/>
  <c r="AX45" i="21"/>
  <c r="AX65" i="21"/>
  <c r="AX100" i="21"/>
  <c r="AX129" i="21"/>
  <c r="AX32" i="21"/>
  <c r="AX39" i="21"/>
  <c r="AX175" i="21"/>
  <c r="AX52" i="21"/>
  <c r="AX93" i="21"/>
  <c r="AX125" i="21"/>
  <c r="AX176" i="21"/>
  <c r="AX35" i="21"/>
  <c r="AX156" i="21"/>
  <c r="AX158" i="21"/>
  <c r="AX186" i="21"/>
  <c r="AX150" i="21"/>
  <c r="AX131" i="21"/>
  <c r="AX122" i="21"/>
  <c r="AX83" i="21"/>
  <c r="AX70" i="21"/>
  <c r="AX8" i="21"/>
  <c r="AX98" i="21"/>
  <c r="AX44" i="21"/>
  <c r="AX15" i="21"/>
  <c r="AX21" i="21"/>
  <c r="AX16" i="21"/>
  <c r="AX145" i="21"/>
  <c r="AX41" i="21"/>
  <c r="AX55" i="21"/>
  <c r="AX10" i="21"/>
  <c r="AX114" i="21"/>
  <c r="AX103" i="21"/>
  <c r="AX94" i="21"/>
  <c r="AX23" i="21"/>
  <c r="AX78" i="21"/>
  <c r="AX159" i="21"/>
  <c r="AX113" i="21"/>
  <c r="AX49" i="21"/>
  <c r="AX155" i="21"/>
  <c r="AX72" i="21"/>
  <c r="AX56" i="21"/>
  <c r="AX154" i="21"/>
  <c r="AX112" i="21"/>
  <c r="AX12" i="21"/>
  <c r="AX37" i="21"/>
  <c r="AX151" i="21"/>
  <c r="AX48" i="21"/>
  <c r="AX167" i="21"/>
  <c r="AX27" i="21"/>
  <c r="AX68" i="21"/>
  <c r="AX183" i="21"/>
  <c r="AX95" i="21"/>
  <c r="AX132" i="21"/>
  <c r="AX152" i="21"/>
  <c r="AX117" i="21"/>
  <c r="AX136" i="21"/>
  <c r="AX161" i="21"/>
  <c r="AX59" i="21"/>
  <c r="AX82" i="21"/>
  <c r="AX144" i="21"/>
  <c r="AX33" i="21"/>
  <c r="D80" i="272"/>
  <c r="E80" i="272" s="1"/>
  <c r="E81" i="272" s="1"/>
  <c r="E88" i="272" s="1"/>
  <c r="E90" i="272" s="1"/>
  <c r="D122" i="271"/>
  <c r="E122" i="271" s="1"/>
  <c r="E123" i="271" s="1"/>
  <c r="E130" i="271" s="1"/>
  <c r="E132" i="271" s="1"/>
  <c r="D80" i="270"/>
  <c r="E80" i="270" s="1"/>
  <c r="E81" i="270" s="1"/>
  <c r="E88" i="270" s="1"/>
  <c r="E90" i="270" s="1"/>
  <c r="D122" i="269"/>
  <c r="E122" i="269" s="1"/>
  <c r="E123" i="269" s="1"/>
  <c r="E130" i="269" s="1"/>
  <c r="E132" i="269" s="1"/>
  <c r="D80" i="265"/>
  <c r="E80" i="265" s="1"/>
  <c r="E81" i="265" s="1"/>
  <c r="E88" i="265" s="1"/>
  <c r="E90" i="265" s="1"/>
  <c r="E111" i="265" s="1"/>
  <c r="E112" i="265" s="1"/>
  <c r="E123" i="265" s="1"/>
  <c r="D80" i="264"/>
  <c r="E80" i="264" s="1"/>
  <c r="E81" i="264" s="1"/>
  <c r="E88" i="264" s="1"/>
  <c r="E90" i="264" s="1"/>
  <c r="D80" i="263"/>
  <c r="E80" i="263" s="1"/>
  <c r="E81" i="263" s="1"/>
  <c r="E88" i="263" s="1"/>
  <c r="E90" i="263" s="1"/>
  <c r="D80" i="262"/>
  <c r="E80" i="262" s="1"/>
  <c r="E81" i="262" s="1"/>
  <c r="E88" i="262" s="1"/>
  <c r="E90" i="262" s="1"/>
  <c r="D122" i="261"/>
  <c r="E122" i="261" s="1"/>
  <c r="E123" i="261" s="1"/>
  <c r="E130" i="261" s="1"/>
  <c r="E132" i="261" s="1"/>
  <c r="D80" i="258"/>
  <c r="E80" i="258" s="1"/>
  <c r="E81" i="258" s="1"/>
  <c r="E88" i="258" s="1"/>
  <c r="E90" i="258" s="1"/>
  <c r="D80" i="260"/>
  <c r="E80" i="260" s="1"/>
  <c r="E81" i="260" s="1"/>
  <c r="E88" i="260" s="1"/>
  <c r="E90" i="260" s="1"/>
  <c r="D80" i="259"/>
  <c r="E80" i="259" s="1"/>
  <c r="E81" i="259" s="1"/>
  <c r="E88" i="259" s="1"/>
  <c r="E90" i="259" s="1"/>
  <c r="D122" i="257"/>
  <c r="E122" i="257" s="1"/>
  <c r="E123" i="257" s="1"/>
  <c r="E130" i="257" s="1"/>
  <c r="E132" i="257" s="1"/>
  <c r="D80" i="256"/>
  <c r="E80" i="256" s="1"/>
  <c r="E81" i="256" s="1"/>
  <c r="E88" i="256" s="1"/>
  <c r="E90" i="256" s="1"/>
  <c r="D122" i="255"/>
  <c r="E122" i="255" s="1"/>
  <c r="E123" i="255" s="1"/>
  <c r="E130" i="255" s="1"/>
  <c r="E132" i="255" s="1"/>
  <c r="D80" i="253"/>
  <c r="E80" i="253" s="1"/>
  <c r="E81" i="253" s="1"/>
  <c r="E88" i="253" s="1"/>
  <c r="E90" i="253" s="1"/>
  <c r="D122" i="252"/>
  <c r="E122" i="252" s="1"/>
  <c r="E123" i="252" s="1"/>
  <c r="E130" i="252" s="1"/>
  <c r="E132" i="252" s="1"/>
  <c r="D80" i="254"/>
  <c r="E80" i="254" s="1"/>
  <c r="E81" i="254" s="1"/>
  <c r="E88" i="254" s="1"/>
  <c r="E90" i="254" s="1"/>
  <c r="D80" i="251"/>
  <c r="E80" i="251" s="1"/>
  <c r="E81" i="251" s="1"/>
  <c r="E88" i="251" s="1"/>
  <c r="E90" i="251" s="1"/>
  <c r="D80" i="250"/>
  <c r="E80" i="250" s="1"/>
  <c r="E81" i="250" s="1"/>
  <c r="E88" i="250" s="1"/>
  <c r="E90" i="250" s="1"/>
  <c r="D80" i="249"/>
  <c r="E80" i="249" s="1"/>
  <c r="E81" i="249" s="1"/>
  <c r="E88" i="249" s="1"/>
  <c r="E90" i="249" s="1"/>
  <c r="D122" i="247"/>
  <c r="E122" i="247" s="1"/>
  <c r="E123" i="247" s="1"/>
  <c r="E130" i="247" s="1"/>
  <c r="E132" i="247" s="1"/>
  <c r="D80" i="248"/>
  <c r="E80" i="248" s="1"/>
  <c r="E81" i="248" s="1"/>
  <c r="E88" i="248" s="1"/>
  <c r="E90" i="248" s="1"/>
  <c r="D80" i="246"/>
  <c r="E80" i="246" s="1"/>
  <c r="E81" i="246" s="1"/>
  <c r="E88" i="246" s="1"/>
  <c r="E90" i="246" s="1"/>
  <c r="D122" i="245"/>
  <c r="E122" i="245" s="1"/>
  <c r="E123" i="245" s="1"/>
  <c r="E130" i="245" s="1"/>
  <c r="E132" i="245" s="1"/>
  <c r="D80" i="244"/>
  <c r="E80" i="244" s="1"/>
  <c r="E81" i="244" s="1"/>
  <c r="E88" i="244" s="1"/>
  <c r="E90" i="244" s="1"/>
  <c r="D122" i="243"/>
  <c r="E122" i="243" s="1"/>
  <c r="E123" i="243" s="1"/>
  <c r="E130" i="243" s="1"/>
  <c r="E132" i="243" s="1"/>
  <c r="D80" i="242"/>
  <c r="E80" i="242" s="1"/>
  <c r="E81" i="242" s="1"/>
  <c r="E88" i="242" s="1"/>
  <c r="E90" i="242" s="1"/>
  <c r="D122" i="241"/>
  <c r="E122" i="241" s="1"/>
  <c r="E123" i="241" s="1"/>
  <c r="E130" i="241" s="1"/>
  <c r="E132" i="241" s="1"/>
  <c r="D80" i="240"/>
  <c r="E80" i="240" s="1"/>
  <c r="E81" i="240" s="1"/>
  <c r="E88" i="240" s="1"/>
  <c r="E90" i="240" s="1"/>
  <c r="D122" i="239"/>
  <c r="E122" i="239" s="1"/>
  <c r="E123" i="239" s="1"/>
  <c r="E130" i="239" s="1"/>
  <c r="E132" i="239" s="1"/>
  <c r="D80" i="238"/>
  <c r="E80" i="238" s="1"/>
  <c r="E81" i="238" s="1"/>
  <c r="E88" i="238" s="1"/>
  <c r="E90" i="238" s="1"/>
  <c r="D122" i="237"/>
  <c r="E122" i="237" s="1"/>
  <c r="E123" i="237" s="1"/>
  <c r="E130" i="237" s="1"/>
  <c r="E132" i="237" s="1"/>
  <c r="D80" i="236"/>
  <c r="E80" i="236" s="1"/>
  <c r="E81" i="236" s="1"/>
  <c r="E88" i="236" s="1"/>
  <c r="E90" i="236" s="1"/>
  <c r="D122" i="235"/>
  <c r="E122" i="235" s="1"/>
  <c r="E123" i="235" s="1"/>
  <c r="E130" i="235" s="1"/>
  <c r="E132" i="235" s="1"/>
  <c r="D80" i="234"/>
  <c r="E80" i="234" s="1"/>
  <c r="E81" i="234" s="1"/>
  <c r="E88" i="234" s="1"/>
  <c r="E90" i="234" s="1"/>
  <c r="D80" i="232"/>
  <c r="E80" i="232" s="1"/>
  <c r="E81" i="232" s="1"/>
  <c r="E88" i="232" s="1"/>
  <c r="E90" i="232" s="1"/>
  <c r="D80" i="233"/>
  <c r="E80" i="233" s="1"/>
  <c r="E81" i="233" s="1"/>
  <c r="E88" i="233" s="1"/>
  <c r="E90" i="233" s="1"/>
  <c r="D122" i="231"/>
  <c r="E122" i="231" s="1"/>
  <c r="E123" i="231" s="1"/>
  <c r="E130" i="231" s="1"/>
  <c r="E132" i="231" s="1"/>
  <c r="D80" i="230"/>
  <c r="E80" i="230" s="1"/>
  <c r="E81" i="230" s="1"/>
  <c r="E88" i="230" s="1"/>
  <c r="E90" i="230" s="1"/>
  <c r="D80" i="226"/>
  <c r="E80" i="226" s="1"/>
  <c r="E81" i="226" s="1"/>
  <c r="E88" i="226" s="1"/>
  <c r="E90" i="226" s="1"/>
  <c r="D80" i="229"/>
  <c r="E80" i="229" s="1"/>
  <c r="E81" i="229" s="1"/>
  <c r="E88" i="229" s="1"/>
  <c r="E90" i="229" s="1"/>
  <c r="D80" i="225"/>
  <c r="E80" i="225" s="1"/>
  <c r="E81" i="225" s="1"/>
  <c r="E88" i="225" s="1"/>
  <c r="E90" i="225" s="1"/>
  <c r="D80" i="228"/>
  <c r="E80" i="228" s="1"/>
  <c r="E81" i="228" s="1"/>
  <c r="E88" i="228" s="1"/>
  <c r="E90" i="228" s="1"/>
  <c r="D122" i="224"/>
  <c r="E122" i="224" s="1"/>
  <c r="E123" i="224" s="1"/>
  <c r="E130" i="224" s="1"/>
  <c r="E132" i="224" s="1"/>
  <c r="D122" i="227"/>
  <c r="E122" i="227" s="1"/>
  <c r="E123" i="227" s="1"/>
  <c r="E130" i="227" s="1"/>
  <c r="E132" i="227" s="1"/>
  <c r="D80" i="223"/>
  <c r="E80" i="223" s="1"/>
  <c r="E81" i="223" s="1"/>
  <c r="E88" i="223" s="1"/>
  <c r="E90" i="223" s="1"/>
  <c r="D80" i="222"/>
  <c r="E80" i="222" s="1"/>
  <c r="E81" i="222" s="1"/>
  <c r="E88" i="222" s="1"/>
  <c r="E90" i="222" s="1"/>
  <c r="D122" i="221"/>
  <c r="E122" i="221" s="1"/>
  <c r="E123" i="221" s="1"/>
  <c r="E130" i="221" s="1"/>
  <c r="E132" i="221" s="1"/>
  <c r="D80" i="216"/>
  <c r="E80" i="216" s="1"/>
  <c r="E81" i="216" s="1"/>
  <c r="E88" i="216" s="1"/>
  <c r="E90" i="216" s="1"/>
  <c r="D80" i="220"/>
  <c r="E80" i="220" s="1"/>
  <c r="E81" i="220" s="1"/>
  <c r="E88" i="220" s="1"/>
  <c r="E90" i="220" s="1"/>
  <c r="D122" i="219"/>
  <c r="E122" i="219" s="1"/>
  <c r="E123" i="219" s="1"/>
  <c r="E130" i="219" s="1"/>
  <c r="E132" i="219" s="1"/>
  <c r="D80" i="218"/>
  <c r="E80" i="218" s="1"/>
  <c r="E81" i="218" s="1"/>
  <c r="E88" i="218" s="1"/>
  <c r="E90" i="218" s="1"/>
  <c r="D122" i="217"/>
  <c r="E122" i="217" s="1"/>
  <c r="E123" i="217" s="1"/>
  <c r="E130" i="217" s="1"/>
  <c r="E132" i="217" s="1"/>
  <c r="D80" i="214"/>
  <c r="E80" i="214" s="1"/>
  <c r="E81" i="214" s="1"/>
  <c r="E88" i="214" s="1"/>
  <c r="E90" i="214" s="1"/>
  <c r="D122" i="209"/>
  <c r="E122" i="209" s="1"/>
  <c r="E123" i="209" s="1"/>
  <c r="E130" i="209" s="1"/>
  <c r="E132" i="209" s="1"/>
  <c r="D80" i="208"/>
  <c r="E80" i="208" s="1"/>
  <c r="E81" i="208" s="1"/>
  <c r="E88" i="208" s="1"/>
  <c r="E90" i="208" s="1"/>
  <c r="D80" i="206"/>
  <c r="E80" i="206" s="1"/>
  <c r="E81" i="206" s="1"/>
  <c r="E88" i="206" s="1"/>
  <c r="E90" i="206" s="1"/>
  <c r="D80" i="212"/>
  <c r="E80" i="212" s="1"/>
  <c r="E81" i="212" s="1"/>
  <c r="E88" i="212" s="1"/>
  <c r="E90" i="212" s="1"/>
  <c r="D80" i="210"/>
  <c r="E80" i="210" s="1"/>
  <c r="E81" i="210" s="1"/>
  <c r="E88" i="210" s="1"/>
  <c r="E90" i="210" s="1"/>
  <c r="D122" i="207"/>
  <c r="E122" i="207" s="1"/>
  <c r="E123" i="207" s="1"/>
  <c r="E130" i="207" s="1"/>
  <c r="E132" i="207" s="1"/>
  <c r="D122" i="215"/>
  <c r="E122" i="215" s="1"/>
  <c r="E123" i="215" s="1"/>
  <c r="E130" i="215" s="1"/>
  <c r="E132" i="215" s="1"/>
  <c r="D80" i="213"/>
  <c r="E80" i="213" s="1"/>
  <c r="E81" i="213" s="1"/>
  <c r="E88" i="213" s="1"/>
  <c r="E90" i="213" s="1"/>
  <c r="D122" i="211"/>
  <c r="E122" i="211" s="1"/>
  <c r="E123" i="211" s="1"/>
  <c r="E130" i="211" s="1"/>
  <c r="E132" i="211" s="1"/>
  <c r="D80" i="203"/>
  <c r="E80" i="203" s="1"/>
  <c r="E81" i="203" s="1"/>
  <c r="E88" i="203" s="1"/>
  <c r="E90" i="203" s="1"/>
  <c r="D80" i="197"/>
  <c r="E80" i="197" s="1"/>
  <c r="E81" i="197" s="1"/>
  <c r="E88" i="197" s="1"/>
  <c r="E90" i="197" s="1"/>
  <c r="D122" i="204"/>
  <c r="E122" i="204" s="1"/>
  <c r="E123" i="204" s="1"/>
  <c r="E130" i="204" s="1"/>
  <c r="E132" i="204" s="1"/>
  <c r="D80" i="201"/>
  <c r="E80" i="201" s="1"/>
  <c r="E81" i="201" s="1"/>
  <c r="E88" i="201" s="1"/>
  <c r="E90" i="201" s="1"/>
  <c r="D80" i="199"/>
  <c r="E80" i="199" s="1"/>
  <c r="E81" i="199" s="1"/>
  <c r="E88" i="199" s="1"/>
  <c r="E90" i="199" s="1"/>
  <c r="D80" i="205"/>
  <c r="E80" i="205" s="1"/>
  <c r="E81" i="205" s="1"/>
  <c r="E88" i="205" s="1"/>
  <c r="E90" i="205" s="1"/>
  <c r="D80" i="198"/>
  <c r="E80" i="198" s="1"/>
  <c r="E81" i="198" s="1"/>
  <c r="E88" i="198" s="1"/>
  <c r="E90" i="198" s="1"/>
  <c r="D122" i="202"/>
  <c r="E122" i="202" s="1"/>
  <c r="E123" i="202" s="1"/>
  <c r="E130" i="202" s="1"/>
  <c r="E132" i="202" s="1"/>
  <c r="D80" i="200"/>
  <c r="E80" i="200" s="1"/>
  <c r="E81" i="200" s="1"/>
  <c r="E88" i="200" s="1"/>
  <c r="E90" i="200" s="1"/>
  <c r="D80" i="194"/>
  <c r="E80" i="194" s="1"/>
  <c r="E81" i="194" s="1"/>
  <c r="E88" i="194" s="1"/>
  <c r="E90" i="194" s="1"/>
  <c r="D80" i="193"/>
  <c r="E80" i="193" s="1"/>
  <c r="E81" i="193" s="1"/>
  <c r="E88" i="193" s="1"/>
  <c r="E90" i="193" s="1"/>
  <c r="D80" i="189"/>
  <c r="E80" i="189" s="1"/>
  <c r="E81" i="189" s="1"/>
  <c r="E88" i="189" s="1"/>
  <c r="E90" i="189" s="1"/>
  <c r="D80" i="187"/>
  <c r="E80" i="187" s="1"/>
  <c r="E81" i="187" s="1"/>
  <c r="E88" i="187" s="1"/>
  <c r="E90" i="187" s="1"/>
  <c r="D122" i="190"/>
  <c r="E122" i="190" s="1"/>
  <c r="E123" i="190" s="1"/>
  <c r="E130" i="190" s="1"/>
  <c r="E132" i="190" s="1"/>
  <c r="D122" i="192"/>
  <c r="E122" i="192" s="1"/>
  <c r="E123" i="192" s="1"/>
  <c r="E130" i="192" s="1"/>
  <c r="E132" i="192" s="1"/>
  <c r="D80" i="191"/>
  <c r="E80" i="191" s="1"/>
  <c r="E81" i="191" s="1"/>
  <c r="E88" i="191" s="1"/>
  <c r="E90" i="191" s="1"/>
  <c r="D122" i="186"/>
  <c r="E122" i="186" s="1"/>
  <c r="E123" i="186" s="1"/>
  <c r="E130" i="186" s="1"/>
  <c r="E132" i="186" s="1"/>
  <c r="D122" i="196"/>
  <c r="E122" i="196" s="1"/>
  <c r="E123" i="196" s="1"/>
  <c r="E130" i="196" s="1"/>
  <c r="E132" i="196" s="1"/>
  <c r="D80" i="195"/>
  <c r="E80" i="195" s="1"/>
  <c r="E81" i="195" s="1"/>
  <c r="E88" i="195" s="1"/>
  <c r="E90" i="195" s="1"/>
  <c r="D122" i="188"/>
  <c r="E122" i="188" s="1"/>
  <c r="E123" i="188" s="1"/>
  <c r="E130" i="188" s="1"/>
  <c r="E132" i="188" s="1"/>
  <c r="D80" i="185"/>
  <c r="E80" i="185" s="1"/>
  <c r="E81" i="185" s="1"/>
  <c r="E88" i="185" s="1"/>
  <c r="E90" i="185" s="1"/>
  <c r="D80" i="182"/>
  <c r="E80" i="182" s="1"/>
  <c r="E81" i="182" s="1"/>
  <c r="E88" i="182" s="1"/>
  <c r="E90" i="182" s="1"/>
  <c r="D80" i="184"/>
  <c r="E80" i="184" s="1"/>
  <c r="E81" i="184" s="1"/>
  <c r="E88" i="184" s="1"/>
  <c r="E90" i="184" s="1"/>
  <c r="D122" i="183"/>
  <c r="E122" i="183" s="1"/>
  <c r="E123" i="183" s="1"/>
  <c r="E130" i="183" s="1"/>
  <c r="E132" i="183" s="1"/>
  <c r="D122" i="180"/>
  <c r="E122" i="180" s="1"/>
  <c r="E123" i="180" s="1"/>
  <c r="E130" i="180" s="1"/>
  <c r="E132" i="180" s="1"/>
  <c r="D80" i="181"/>
  <c r="E80" i="181" s="1"/>
  <c r="E81" i="181" s="1"/>
  <c r="E88" i="181" s="1"/>
  <c r="E90" i="181" s="1"/>
  <c r="D122" i="170"/>
  <c r="E122" i="170" s="1"/>
  <c r="E123" i="170" s="1"/>
  <c r="E130" i="170" s="1"/>
  <c r="E132" i="170" s="1"/>
  <c r="D122" i="166"/>
  <c r="E122" i="166" s="1"/>
  <c r="E123" i="166" s="1"/>
  <c r="E130" i="166" s="1"/>
  <c r="E132" i="166" s="1"/>
  <c r="D80" i="165"/>
  <c r="E80" i="165" s="1"/>
  <c r="E81" i="165" s="1"/>
  <c r="E88" i="165" s="1"/>
  <c r="E90" i="165" s="1"/>
  <c r="D122" i="163"/>
  <c r="E122" i="163" s="1"/>
  <c r="E123" i="163" s="1"/>
  <c r="E130" i="163" s="1"/>
  <c r="E132" i="163" s="1"/>
  <c r="D80" i="179"/>
  <c r="E80" i="179" s="1"/>
  <c r="E81" i="179" s="1"/>
  <c r="E88" i="179" s="1"/>
  <c r="E90" i="179" s="1"/>
  <c r="D80" i="177"/>
  <c r="E80" i="177" s="1"/>
  <c r="E81" i="177" s="1"/>
  <c r="E88" i="177" s="1"/>
  <c r="E90" i="177" s="1"/>
  <c r="D80" i="175"/>
  <c r="E80" i="175" s="1"/>
  <c r="E81" i="175" s="1"/>
  <c r="E88" i="175" s="1"/>
  <c r="E90" i="175" s="1"/>
  <c r="D80" i="173"/>
  <c r="E80" i="173" s="1"/>
  <c r="E81" i="173" s="1"/>
  <c r="E88" i="173" s="1"/>
  <c r="E90" i="173" s="1"/>
  <c r="D80" i="171"/>
  <c r="E80" i="171" s="1"/>
  <c r="E81" i="171" s="1"/>
  <c r="E88" i="171" s="1"/>
  <c r="E90" i="171" s="1"/>
  <c r="D80" i="168"/>
  <c r="E80" i="168" s="1"/>
  <c r="E81" i="168" s="1"/>
  <c r="E88" i="168" s="1"/>
  <c r="E90" i="168" s="1"/>
  <c r="D80" i="162"/>
  <c r="E80" i="162" s="1"/>
  <c r="E81" i="162" s="1"/>
  <c r="E88" i="162" s="1"/>
  <c r="E90" i="162" s="1"/>
  <c r="D122" i="176"/>
  <c r="E122" i="176" s="1"/>
  <c r="E123" i="176" s="1"/>
  <c r="E130" i="176" s="1"/>
  <c r="E132" i="176" s="1"/>
  <c r="D122" i="172"/>
  <c r="E122" i="172" s="1"/>
  <c r="E123" i="172" s="1"/>
  <c r="E130" i="172" s="1"/>
  <c r="E132" i="172" s="1"/>
  <c r="D80" i="164"/>
  <c r="E80" i="164" s="1"/>
  <c r="E81" i="164" s="1"/>
  <c r="E88" i="164" s="1"/>
  <c r="E90" i="164" s="1"/>
  <c r="D80" i="178"/>
  <c r="E80" i="178" s="1"/>
  <c r="E81" i="178" s="1"/>
  <c r="E88" i="178" s="1"/>
  <c r="E90" i="178" s="1"/>
  <c r="D80" i="174"/>
  <c r="E80" i="174" s="1"/>
  <c r="E81" i="174" s="1"/>
  <c r="E88" i="174" s="1"/>
  <c r="E90" i="174" s="1"/>
  <c r="D80" i="169"/>
  <c r="E80" i="169" s="1"/>
  <c r="E81" i="169" s="1"/>
  <c r="E88" i="169" s="1"/>
  <c r="E90" i="169" s="1"/>
  <c r="D80" i="161"/>
  <c r="E80" i="161" s="1"/>
  <c r="E81" i="161" s="1"/>
  <c r="E88" i="161" s="1"/>
  <c r="E90" i="161" s="1"/>
  <c r="D122" i="158"/>
  <c r="E122" i="158" s="1"/>
  <c r="E123" i="158" s="1"/>
  <c r="E130" i="158" s="1"/>
  <c r="E132" i="158" s="1"/>
  <c r="D122" i="156"/>
  <c r="E122" i="156" s="1"/>
  <c r="E123" i="156" s="1"/>
  <c r="E130" i="156" s="1"/>
  <c r="E132" i="156" s="1"/>
  <c r="D122" i="148"/>
  <c r="E122" i="148" s="1"/>
  <c r="E123" i="148" s="1"/>
  <c r="E130" i="148" s="1"/>
  <c r="E132" i="148" s="1"/>
  <c r="D80" i="157"/>
  <c r="E80" i="157" s="1"/>
  <c r="E81" i="157" s="1"/>
  <c r="E88" i="157" s="1"/>
  <c r="E90" i="157" s="1"/>
  <c r="D80" i="154"/>
  <c r="E80" i="154" s="1"/>
  <c r="E81" i="154" s="1"/>
  <c r="E88" i="154" s="1"/>
  <c r="E90" i="154" s="1"/>
  <c r="D80" i="151"/>
  <c r="E80" i="151" s="1"/>
  <c r="E81" i="151" s="1"/>
  <c r="E88" i="151" s="1"/>
  <c r="E90" i="151" s="1"/>
  <c r="D122" i="143"/>
  <c r="E122" i="143" s="1"/>
  <c r="E123" i="143" s="1"/>
  <c r="E130" i="143" s="1"/>
  <c r="E132" i="143" s="1"/>
  <c r="D80" i="153"/>
  <c r="E80" i="153" s="1"/>
  <c r="E81" i="153" s="1"/>
  <c r="E88" i="153" s="1"/>
  <c r="E90" i="153" s="1"/>
  <c r="D122" i="152"/>
  <c r="D80" i="150"/>
  <c r="E80" i="150" s="1"/>
  <c r="E81" i="150" s="1"/>
  <c r="E88" i="150" s="1"/>
  <c r="E90" i="150" s="1"/>
  <c r="D80" i="147"/>
  <c r="E80" i="147" s="1"/>
  <c r="E81" i="147" s="1"/>
  <c r="E88" i="147" s="1"/>
  <c r="E90" i="147" s="1"/>
  <c r="D122" i="145"/>
  <c r="E122" i="145" s="1"/>
  <c r="E123" i="145" s="1"/>
  <c r="E130" i="145" s="1"/>
  <c r="E132" i="145" s="1"/>
  <c r="D80" i="141"/>
  <c r="E80" i="141" s="1"/>
  <c r="E81" i="141" s="1"/>
  <c r="E88" i="141" s="1"/>
  <c r="E90" i="141" s="1"/>
  <c r="D122" i="160"/>
  <c r="E122" i="160" s="1"/>
  <c r="E123" i="160" s="1"/>
  <c r="E130" i="160" s="1"/>
  <c r="E132" i="160" s="1"/>
  <c r="D80" i="159"/>
  <c r="E80" i="159" s="1"/>
  <c r="E81" i="159" s="1"/>
  <c r="E88" i="159" s="1"/>
  <c r="E90" i="159" s="1"/>
  <c r="D80" i="149"/>
  <c r="E80" i="149" s="1"/>
  <c r="E81" i="149" s="1"/>
  <c r="E88" i="149" s="1"/>
  <c r="E90" i="149" s="1"/>
  <c r="D80" i="146"/>
  <c r="E80" i="146" s="1"/>
  <c r="E81" i="146" s="1"/>
  <c r="E88" i="146" s="1"/>
  <c r="E90" i="146" s="1"/>
  <c r="D80" i="144"/>
  <c r="E80" i="144" s="1"/>
  <c r="E81" i="144" s="1"/>
  <c r="E88" i="144" s="1"/>
  <c r="E90" i="144" s="1"/>
  <c r="D80" i="142"/>
  <c r="E80" i="142" s="1"/>
  <c r="E81" i="142" s="1"/>
  <c r="E88" i="142" s="1"/>
  <c r="E90" i="142" s="1"/>
  <c r="D122" i="131"/>
  <c r="D122" i="127"/>
  <c r="E122" i="127" s="1"/>
  <c r="E123" i="127" s="1"/>
  <c r="E130" i="127" s="1"/>
  <c r="E132" i="127" s="1"/>
  <c r="D80" i="138"/>
  <c r="E80" i="138" s="1"/>
  <c r="E81" i="138" s="1"/>
  <c r="E88" i="138" s="1"/>
  <c r="E90" i="138" s="1"/>
  <c r="D80" i="135"/>
  <c r="E80" i="135" s="1"/>
  <c r="E81" i="135" s="1"/>
  <c r="E88" i="135" s="1"/>
  <c r="E90" i="135" s="1"/>
  <c r="D122" i="137"/>
  <c r="E122" i="137" s="1"/>
  <c r="E123" i="137" s="1"/>
  <c r="E130" i="137" s="1"/>
  <c r="E132" i="137" s="1"/>
  <c r="D80" i="134"/>
  <c r="E80" i="134" s="1"/>
  <c r="E81" i="134" s="1"/>
  <c r="E88" i="134" s="1"/>
  <c r="E90" i="134" s="1"/>
  <c r="D80" i="130"/>
  <c r="E80" i="130" s="1"/>
  <c r="E81" i="130" s="1"/>
  <c r="E88" i="130" s="1"/>
  <c r="E90" i="130" s="1"/>
  <c r="D80" i="139"/>
  <c r="E80" i="139" s="1"/>
  <c r="E81" i="139" s="1"/>
  <c r="E88" i="139" s="1"/>
  <c r="E90" i="139" s="1"/>
  <c r="D80" i="136"/>
  <c r="E80" i="136" s="1"/>
  <c r="E81" i="136" s="1"/>
  <c r="E88" i="136" s="1"/>
  <c r="E90" i="136" s="1"/>
  <c r="D80" i="133"/>
  <c r="E80" i="133" s="1"/>
  <c r="E81" i="133" s="1"/>
  <c r="E88" i="133" s="1"/>
  <c r="E90" i="133" s="1"/>
  <c r="D80" i="129"/>
  <c r="E80" i="129" s="1"/>
  <c r="E81" i="129" s="1"/>
  <c r="E88" i="129" s="1"/>
  <c r="E90" i="129" s="1"/>
  <c r="D80" i="128"/>
  <c r="E80" i="128" s="1"/>
  <c r="E81" i="128" s="1"/>
  <c r="E88" i="128" s="1"/>
  <c r="E90" i="128" s="1"/>
  <c r="D80" i="126"/>
  <c r="E80" i="126" s="1"/>
  <c r="E81" i="126" s="1"/>
  <c r="E88" i="126" s="1"/>
  <c r="E90" i="126" s="1"/>
  <c r="D122" i="118"/>
  <c r="D122" i="116"/>
  <c r="E122" i="116" s="1"/>
  <c r="E123" i="116" s="1"/>
  <c r="E130" i="116" s="1"/>
  <c r="E132" i="116" s="1"/>
  <c r="D80" i="112"/>
  <c r="E80" i="112" s="1"/>
  <c r="E81" i="112" s="1"/>
  <c r="E88" i="112" s="1"/>
  <c r="E90" i="112" s="1"/>
  <c r="D80" i="110"/>
  <c r="E80" i="110" s="1"/>
  <c r="E81" i="110" s="1"/>
  <c r="E88" i="110" s="1"/>
  <c r="E90" i="110" s="1"/>
  <c r="D122" i="109"/>
  <c r="E122" i="109" s="1"/>
  <c r="E123" i="109" s="1"/>
  <c r="E130" i="109" s="1"/>
  <c r="E132" i="109" s="1"/>
  <c r="D80" i="108"/>
  <c r="E80" i="108" s="1"/>
  <c r="E81" i="108" s="1"/>
  <c r="E88" i="108" s="1"/>
  <c r="E90" i="108" s="1"/>
  <c r="D80" i="121"/>
  <c r="E80" i="121" s="1"/>
  <c r="E81" i="121" s="1"/>
  <c r="E88" i="121" s="1"/>
  <c r="E90" i="121" s="1"/>
  <c r="D80" i="119"/>
  <c r="E80" i="119" s="1"/>
  <c r="E81" i="119" s="1"/>
  <c r="E88" i="119" s="1"/>
  <c r="E90" i="119" s="1"/>
  <c r="D80" i="117"/>
  <c r="E80" i="117" s="1"/>
  <c r="E81" i="117" s="1"/>
  <c r="E88" i="117" s="1"/>
  <c r="E90" i="117" s="1"/>
  <c r="D80" i="114"/>
  <c r="E80" i="114" s="1"/>
  <c r="E81" i="114" s="1"/>
  <c r="E88" i="114" s="1"/>
  <c r="E90" i="114" s="1"/>
  <c r="D122" i="107"/>
  <c r="E122" i="107" s="1"/>
  <c r="E123" i="107" s="1"/>
  <c r="E130" i="107" s="1"/>
  <c r="E132" i="107" s="1"/>
  <c r="D122" i="125"/>
  <c r="E122" i="125" s="1"/>
  <c r="E123" i="125" s="1"/>
  <c r="E130" i="125" s="1"/>
  <c r="E132" i="125" s="1"/>
  <c r="D122" i="111"/>
  <c r="E122" i="111" s="1"/>
  <c r="E123" i="111" s="1"/>
  <c r="E130" i="111" s="1"/>
  <c r="E132" i="111" s="1"/>
  <c r="D80" i="124"/>
  <c r="E80" i="124" s="1"/>
  <c r="E81" i="124" s="1"/>
  <c r="E88" i="124" s="1"/>
  <c r="E90" i="124" s="1"/>
  <c r="D80" i="122"/>
  <c r="E80" i="122" s="1"/>
  <c r="E81" i="122" s="1"/>
  <c r="E88" i="122" s="1"/>
  <c r="E90" i="122" s="1"/>
  <c r="D80" i="120"/>
  <c r="E80" i="120" s="1"/>
  <c r="E81" i="120" s="1"/>
  <c r="E88" i="120" s="1"/>
  <c r="E90" i="120" s="1"/>
  <c r="D80" i="115"/>
  <c r="E80" i="115" s="1"/>
  <c r="E81" i="115" s="1"/>
  <c r="E88" i="115" s="1"/>
  <c r="E90" i="115" s="1"/>
  <c r="D80" i="113"/>
  <c r="E80" i="113" s="1"/>
  <c r="E81" i="113" s="1"/>
  <c r="E88" i="113" s="1"/>
  <c r="E90" i="113" s="1"/>
  <c r="D80" i="106"/>
  <c r="E80" i="106" s="1"/>
  <c r="E81" i="106" s="1"/>
  <c r="E88" i="106" s="1"/>
  <c r="E90" i="106" s="1"/>
  <c r="D122" i="105"/>
  <c r="E122" i="105" s="1"/>
  <c r="E123" i="105" s="1"/>
  <c r="E130" i="105" s="1"/>
  <c r="E132" i="105" s="1"/>
  <c r="D80" i="104"/>
  <c r="E80" i="104" s="1"/>
  <c r="E81" i="104" s="1"/>
  <c r="E88" i="104" s="1"/>
  <c r="E90" i="104" s="1"/>
  <c r="D122" i="99"/>
  <c r="E122" i="99" s="1"/>
  <c r="E123" i="99" s="1"/>
  <c r="E130" i="99" s="1"/>
  <c r="E132" i="99" s="1"/>
  <c r="D122" i="103"/>
  <c r="E122" i="103" s="1"/>
  <c r="E123" i="103" s="1"/>
  <c r="E130" i="103" s="1"/>
  <c r="E132" i="103" s="1"/>
  <c r="D80" i="101"/>
  <c r="E80" i="101" s="1"/>
  <c r="E81" i="101" s="1"/>
  <c r="E88" i="101" s="1"/>
  <c r="E90" i="101" s="1"/>
  <c r="D122" i="100"/>
  <c r="D122" i="98"/>
  <c r="AZ174" i="21"/>
  <c r="AZ148" i="21"/>
  <c r="AZ15" i="21"/>
  <c r="AZ60" i="21"/>
  <c r="AZ161" i="21"/>
  <c r="AZ162" i="21"/>
  <c r="AZ37" i="21"/>
  <c r="AZ68" i="21"/>
  <c r="AZ164" i="21"/>
  <c r="AZ83" i="21"/>
  <c r="AZ91" i="21"/>
  <c r="AZ151" i="21"/>
  <c r="AZ102" i="21"/>
  <c r="AZ53" i="21"/>
  <c r="AZ135" i="21"/>
  <c r="AZ58" i="21"/>
  <c r="AZ95" i="21"/>
  <c r="AZ71" i="21"/>
  <c r="AZ86" i="21"/>
  <c r="AZ186" i="21"/>
  <c r="AZ6" i="21"/>
  <c r="AZ69" i="21"/>
  <c r="AZ30" i="21"/>
  <c r="AZ112" i="21"/>
  <c r="AZ72" i="21"/>
  <c r="AZ114" i="21"/>
  <c r="AZ51" i="21"/>
  <c r="AZ55" i="21"/>
  <c r="AZ66" i="21"/>
  <c r="AW141" i="21"/>
  <c r="AW36" i="21"/>
  <c r="AW38" i="21"/>
  <c r="AW17" i="21"/>
  <c r="AW108" i="21"/>
  <c r="AW174" i="21"/>
  <c r="AW84" i="21"/>
  <c r="AW132" i="21"/>
  <c r="AW45" i="21"/>
  <c r="AW115" i="21"/>
  <c r="AW28" i="21"/>
  <c r="AW68" i="21"/>
  <c r="AW136" i="21"/>
  <c r="AW20" i="21"/>
  <c r="AW35" i="21"/>
  <c r="AW102" i="21"/>
  <c r="AW159" i="21"/>
  <c r="AW34" i="21"/>
  <c r="AW10" i="21"/>
  <c r="AW123" i="21"/>
  <c r="AW134" i="21"/>
  <c r="AW74" i="21"/>
  <c r="AW127" i="21"/>
  <c r="AW157" i="21"/>
  <c r="AW85" i="21"/>
  <c r="AW150" i="21"/>
  <c r="AW65" i="21"/>
  <c r="AW51" i="21"/>
  <c r="AW175" i="21"/>
  <c r="AW18" i="21"/>
  <c r="AW23" i="21"/>
  <c r="AW124" i="21"/>
  <c r="AW143" i="21"/>
  <c r="AW87" i="21"/>
  <c r="AW22" i="21"/>
  <c r="AW172" i="21"/>
  <c r="AW52" i="21"/>
  <c r="AW31" i="21"/>
  <c r="AW72" i="21"/>
  <c r="AW100" i="21"/>
  <c r="AW110" i="21"/>
  <c r="AW166" i="21"/>
  <c r="AZ97" i="21"/>
  <c r="AZ149" i="21"/>
  <c r="AZ146" i="21"/>
  <c r="AZ155" i="21"/>
  <c r="AZ75" i="21"/>
  <c r="AZ150" i="21"/>
  <c r="AZ179" i="21"/>
  <c r="AZ62" i="21"/>
  <c r="AZ173" i="21"/>
  <c r="AZ125" i="21"/>
  <c r="AZ39" i="21"/>
  <c r="AZ49" i="21"/>
  <c r="AZ169" i="21"/>
  <c r="AZ8" i="21"/>
  <c r="AZ10" i="21"/>
  <c r="AZ127" i="21"/>
  <c r="AZ31" i="21"/>
  <c r="AZ104" i="21"/>
  <c r="AZ82" i="21"/>
  <c r="AZ14" i="21"/>
  <c r="AZ28" i="21"/>
  <c r="AZ45" i="21"/>
  <c r="AZ26" i="21"/>
  <c r="AZ38" i="21"/>
  <c r="AZ44" i="21"/>
  <c r="AW114" i="21"/>
  <c r="AW67" i="21"/>
  <c r="AW179" i="21"/>
  <c r="AW155" i="21"/>
  <c r="AW188" i="21"/>
  <c r="AW113" i="21"/>
  <c r="AW55" i="21"/>
  <c r="AW183" i="21"/>
  <c r="AW109" i="21"/>
  <c r="AW138" i="21"/>
  <c r="AW186" i="21"/>
  <c r="AW94" i="21"/>
  <c r="AW131" i="21"/>
  <c r="AW76" i="21"/>
  <c r="AW170" i="21"/>
  <c r="AW112" i="21"/>
  <c r="AW58" i="21"/>
  <c r="AW98" i="21"/>
  <c r="AW147" i="21"/>
  <c r="AW161" i="21"/>
  <c r="AW59" i="21"/>
  <c r="AW14" i="21"/>
  <c r="AW122" i="21"/>
  <c r="AW82" i="21"/>
  <c r="AW139" i="21"/>
  <c r="AW16" i="21"/>
  <c r="AW148" i="21"/>
  <c r="AW60" i="21"/>
  <c r="AZ145" i="21"/>
  <c r="AW180" i="21"/>
  <c r="AZ41" i="21"/>
  <c r="AZ42" i="21"/>
  <c r="AZ25" i="21"/>
  <c r="AZ138" i="21"/>
  <c r="AZ18" i="21"/>
  <c r="AZ188" i="21"/>
  <c r="AZ152" i="21"/>
  <c r="AZ40" i="21"/>
  <c r="AZ124" i="21"/>
  <c r="AZ78" i="21"/>
  <c r="AZ118" i="21"/>
  <c r="AZ109" i="21"/>
  <c r="AZ181" i="21"/>
  <c r="AZ160" i="21"/>
  <c r="AZ54" i="21"/>
  <c r="AZ131" i="21"/>
  <c r="AZ171" i="21"/>
  <c r="AZ154" i="21"/>
  <c r="AZ176" i="21"/>
  <c r="AZ134" i="21"/>
  <c r="AZ98" i="21"/>
  <c r="AZ92" i="21"/>
  <c r="AZ59" i="21"/>
  <c r="AZ137" i="21"/>
  <c r="AZ17" i="21"/>
  <c r="AZ144" i="21"/>
  <c r="AZ43" i="21"/>
  <c r="AW66" i="21"/>
  <c r="AW42" i="21"/>
  <c r="AW30" i="21"/>
  <c r="AW6" i="21"/>
  <c r="AW129" i="21"/>
  <c r="AW135" i="21"/>
  <c r="AW167" i="21"/>
  <c r="AW69" i="21"/>
  <c r="AW62" i="21"/>
  <c r="AW78" i="21"/>
  <c r="AW142" i="21"/>
  <c r="AW71" i="21"/>
  <c r="AW7" i="21"/>
  <c r="AW56" i="21"/>
  <c r="AW63" i="21"/>
  <c r="AW165" i="21"/>
  <c r="AW88" i="21"/>
  <c r="AW53" i="21"/>
  <c r="AW181" i="21"/>
  <c r="AW27" i="21"/>
  <c r="AW178" i="21"/>
  <c r="AW152" i="21"/>
  <c r="AW37" i="21"/>
  <c r="AW89" i="21"/>
  <c r="AW93" i="21"/>
  <c r="AW105" i="21"/>
  <c r="AW117" i="21"/>
  <c r="AW26" i="21"/>
  <c r="AW43" i="21"/>
  <c r="AW153" i="21"/>
  <c r="AX26" i="21"/>
  <c r="AX140" i="21"/>
  <c r="AX43" i="21"/>
  <c r="AZ180" i="21"/>
  <c r="AZ116" i="21"/>
  <c r="AW81" i="21"/>
  <c r="AW116" i="21"/>
  <c r="AX80" i="21"/>
  <c r="AX116" i="21"/>
  <c r="AW80" i="21"/>
  <c r="AZ141" i="21"/>
  <c r="AW168" i="21"/>
  <c r="AW47" i="21"/>
  <c r="AW140" i="21"/>
  <c r="AW184" i="21"/>
  <c r="AW44" i="21"/>
  <c r="AZ106" i="21"/>
  <c r="AW106" i="21"/>
  <c r="AX31" i="21"/>
  <c r="AX86" i="21"/>
  <c r="AX109" i="21"/>
  <c r="AX135" i="21"/>
  <c r="AX102" i="21"/>
  <c r="AX99" i="21"/>
  <c r="AX14" i="21"/>
  <c r="AX90" i="21"/>
  <c r="AX77" i="21"/>
  <c r="AX133" i="21"/>
  <c r="AX137" i="21"/>
  <c r="AX178" i="21"/>
  <c r="AX7" i="21"/>
  <c r="AX174" i="21"/>
  <c r="AX17" i="21"/>
  <c r="AX60" i="21"/>
  <c r="AX96" i="21"/>
  <c r="AX47" i="21"/>
  <c r="AX108" i="21"/>
  <c r="AZ50" i="21"/>
  <c r="AZ81" i="21"/>
  <c r="AX168" i="21"/>
  <c r="AX81" i="21"/>
  <c r="AX106" i="21"/>
  <c r="AX50" i="21"/>
  <c r="AZ73" i="21"/>
  <c r="AZ168" i="21"/>
  <c r="AZ165" i="21"/>
  <c r="AZ24" i="21"/>
  <c r="AZ170" i="21"/>
  <c r="AZ187" i="21"/>
  <c r="AZ99" i="21"/>
  <c r="AZ132" i="21"/>
  <c r="AZ103" i="21"/>
  <c r="AZ175" i="21"/>
  <c r="AZ94" i="21"/>
  <c r="AZ90" i="21"/>
  <c r="AZ65" i="21"/>
  <c r="AZ56" i="21"/>
  <c r="AZ63" i="21"/>
  <c r="AZ74" i="21"/>
  <c r="AZ27" i="21"/>
  <c r="AZ136" i="21"/>
  <c r="AZ70" i="21"/>
  <c r="AZ89" i="21"/>
  <c r="AZ20" i="21"/>
  <c r="AZ178" i="21"/>
  <c r="AZ84" i="21"/>
  <c r="AZ93" i="21"/>
  <c r="AZ108" i="21"/>
  <c r="AZ184" i="21"/>
  <c r="AZ139" i="21"/>
  <c r="AZ96" i="21"/>
  <c r="AZ121" i="21"/>
  <c r="AZ153" i="21"/>
  <c r="AZ80" i="21"/>
  <c r="AX36" i="21"/>
  <c r="AX141" i="21"/>
  <c r="D80" i="96"/>
  <c r="E80" i="96" s="1"/>
  <c r="E81" i="96" s="1"/>
  <c r="E88" i="96" s="1"/>
  <c r="E90" i="96" s="1"/>
  <c r="D80" i="93"/>
  <c r="E80" i="93" s="1"/>
  <c r="E81" i="93" s="1"/>
  <c r="E88" i="93" s="1"/>
  <c r="E90" i="93" s="1"/>
  <c r="D80" i="94"/>
  <c r="E80" i="94" s="1"/>
  <c r="E81" i="94" s="1"/>
  <c r="E88" i="94" s="1"/>
  <c r="E90" i="94" s="1"/>
  <c r="D80" i="91"/>
  <c r="E80" i="91" s="1"/>
  <c r="E81" i="91" s="1"/>
  <c r="E88" i="91" s="1"/>
  <c r="E90" i="91" s="1"/>
  <c r="D122" i="88"/>
  <c r="E122" i="88" s="1"/>
  <c r="E123" i="88" s="1"/>
  <c r="E130" i="88" s="1"/>
  <c r="E132" i="88" s="1"/>
  <c r="D80" i="92"/>
  <c r="E80" i="92" s="1"/>
  <c r="E81" i="92" s="1"/>
  <c r="E88" i="92" s="1"/>
  <c r="E90" i="92" s="1"/>
  <c r="D122" i="87"/>
  <c r="E122" i="87" s="1"/>
  <c r="E123" i="87" s="1"/>
  <c r="E130" i="87" s="1"/>
  <c r="E132" i="87" s="1"/>
  <c r="D122" i="86"/>
  <c r="E122" i="86" s="1"/>
  <c r="E123" i="86" s="1"/>
  <c r="E130" i="86" s="1"/>
  <c r="E132" i="86" s="1"/>
  <c r="D122" i="81"/>
  <c r="E122" i="81" s="1"/>
  <c r="E123" i="81" s="1"/>
  <c r="E130" i="81" s="1"/>
  <c r="E132" i="81" s="1"/>
  <c r="D122" i="82"/>
  <c r="E122" i="82" s="1"/>
  <c r="E123" i="82" s="1"/>
  <c r="E130" i="82" s="1"/>
  <c r="E132" i="82" s="1"/>
  <c r="E153" i="82" s="1"/>
  <c r="D122" i="85"/>
  <c r="E122" i="85" s="1"/>
  <c r="E123" i="85" s="1"/>
  <c r="E130" i="85" s="1"/>
  <c r="E132" i="85" s="1"/>
  <c r="D122" i="47"/>
  <c r="E122" i="47" s="1"/>
  <c r="E123" i="47" s="1"/>
  <c r="E130" i="47" s="1"/>
  <c r="E132" i="47" s="1"/>
  <c r="E153" i="47" s="1"/>
  <c r="D80" i="80"/>
  <c r="E80" i="80" s="1"/>
  <c r="E81" i="80" s="1"/>
  <c r="E88" i="80" s="1"/>
  <c r="E90" i="80" s="1"/>
  <c r="D80" i="79"/>
  <c r="E80" i="79" s="1"/>
  <c r="E81" i="79" s="1"/>
  <c r="E88" i="79" s="1"/>
  <c r="E90" i="79" s="1"/>
  <c r="D80" i="77"/>
  <c r="E80" i="77" s="1"/>
  <c r="E81" i="77" s="1"/>
  <c r="E88" i="77" s="1"/>
  <c r="E90" i="77" s="1"/>
  <c r="D80" i="76"/>
  <c r="E80" i="76" s="1"/>
  <c r="E81" i="76" s="1"/>
  <c r="E88" i="76" s="1"/>
  <c r="E90" i="76" s="1"/>
  <c r="D122" i="84"/>
  <c r="E122" i="84" s="1"/>
  <c r="D80" i="78"/>
  <c r="E80" i="78" s="1"/>
  <c r="E81" i="78" s="1"/>
  <c r="E88" i="78" s="1"/>
  <c r="E90" i="78" s="1"/>
  <c r="D80" i="75"/>
  <c r="E80" i="75" s="1"/>
  <c r="E81" i="75" s="1"/>
  <c r="E88" i="75" s="1"/>
  <c r="E90" i="75" s="1"/>
  <c r="D80" i="74"/>
  <c r="E80" i="74" s="1"/>
  <c r="E81" i="74" s="1"/>
  <c r="E88" i="74" s="1"/>
  <c r="E90" i="74" s="1"/>
  <c r="D80" i="73"/>
  <c r="E80" i="73" s="1"/>
  <c r="E81" i="73" s="1"/>
  <c r="E88" i="73" s="1"/>
  <c r="E90" i="73" s="1"/>
  <c r="D80" i="70"/>
  <c r="E80" i="70" s="1"/>
  <c r="E81" i="70" s="1"/>
  <c r="E88" i="70" s="1"/>
  <c r="E90" i="70" s="1"/>
  <c r="D80" i="67"/>
  <c r="E80" i="67" s="1"/>
  <c r="E81" i="67" s="1"/>
  <c r="E88" i="67" s="1"/>
  <c r="E90" i="67" s="1"/>
  <c r="D80" i="64"/>
  <c r="E80" i="64" s="1"/>
  <c r="E81" i="64" s="1"/>
  <c r="E88" i="64" s="1"/>
  <c r="E90" i="64" s="1"/>
  <c r="D80" i="71"/>
  <c r="E80" i="71" s="1"/>
  <c r="E81" i="71" s="1"/>
  <c r="E88" i="71" s="1"/>
  <c r="E90" i="71" s="1"/>
  <c r="D80" i="36"/>
  <c r="E80" i="36" s="1"/>
  <c r="E81" i="36" s="1"/>
  <c r="E88" i="36" s="1"/>
  <c r="E90" i="36" s="1"/>
  <c r="D80" i="69"/>
  <c r="E80" i="69" s="1"/>
  <c r="E81" i="69" s="1"/>
  <c r="E88" i="69" s="1"/>
  <c r="E90" i="69" s="1"/>
  <c r="D80" i="68"/>
  <c r="E80" i="68" s="1"/>
  <c r="E81" i="68" s="1"/>
  <c r="E88" i="68" s="1"/>
  <c r="E90" i="68" s="1"/>
  <c r="D80" i="66"/>
  <c r="E80" i="66" s="1"/>
  <c r="E81" i="66" s="1"/>
  <c r="E88" i="66" s="1"/>
  <c r="E90" i="66" s="1"/>
  <c r="D80" i="72"/>
  <c r="E80" i="72" s="1"/>
  <c r="E81" i="72" s="1"/>
  <c r="E88" i="72" s="1"/>
  <c r="E90" i="72" s="1"/>
  <c r="D80" i="65"/>
  <c r="E80" i="65" s="1"/>
  <c r="E81" i="65" s="1"/>
  <c r="E88" i="65" s="1"/>
  <c r="E90" i="65" s="1"/>
  <c r="D80" i="32"/>
  <c r="E80" i="32" s="1"/>
  <c r="E81" i="32" s="1"/>
  <c r="E88" i="32" s="1"/>
  <c r="E90" i="32" s="1"/>
  <c r="D80" i="34"/>
  <c r="E80" i="34" s="1"/>
  <c r="E81" i="34" s="1"/>
  <c r="E88" i="34" s="1"/>
  <c r="E90" i="34" s="1"/>
  <c r="D80" i="41"/>
  <c r="E80" i="41" s="1"/>
  <c r="E81" i="41" s="1"/>
  <c r="E88" i="41" s="1"/>
  <c r="E90" i="41" s="1"/>
  <c r="D80" i="44"/>
  <c r="E80" i="44" s="1"/>
  <c r="E81" i="44" s="1"/>
  <c r="E88" i="44" s="1"/>
  <c r="E90" i="44" s="1"/>
  <c r="D80" i="28"/>
  <c r="E80" i="28" s="1"/>
  <c r="E81" i="28" s="1"/>
  <c r="E88" i="28" s="1"/>
  <c r="E90" i="28" s="1"/>
  <c r="D80" i="59"/>
  <c r="E80" i="59" s="1"/>
  <c r="E81" i="59" s="1"/>
  <c r="E88" i="59" s="1"/>
  <c r="E90" i="59" s="1"/>
  <c r="D80" i="63"/>
  <c r="E80" i="63" s="1"/>
  <c r="E81" i="63" s="1"/>
  <c r="E88" i="63" s="1"/>
  <c r="E90" i="63" s="1"/>
  <c r="D80" i="60"/>
  <c r="E80" i="60" s="1"/>
  <c r="E81" i="60" s="1"/>
  <c r="E88" i="60" s="1"/>
  <c r="E90" i="60" s="1"/>
  <c r="D80" i="38"/>
  <c r="E80" i="38" s="1"/>
  <c r="E81" i="38" s="1"/>
  <c r="E88" i="38" s="1"/>
  <c r="E90" i="38" s="1"/>
  <c r="D80" i="46"/>
  <c r="E80" i="46" s="1"/>
  <c r="E81" i="46" s="1"/>
  <c r="E88" i="46" s="1"/>
  <c r="E90" i="46" s="1"/>
  <c r="D80" i="61"/>
  <c r="E80" i="61" s="1"/>
  <c r="E81" i="61" s="1"/>
  <c r="E88" i="61" s="1"/>
  <c r="E90" i="61" s="1"/>
  <c r="D80" i="49"/>
  <c r="E80" i="49" s="1"/>
  <c r="E81" i="49" s="1"/>
  <c r="E88" i="49" s="1"/>
  <c r="E90" i="49" s="1"/>
  <c r="D80" i="51"/>
  <c r="E80" i="51" s="1"/>
  <c r="E81" i="51" s="1"/>
  <c r="E88" i="51" s="1"/>
  <c r="E90" i="51" s="1"/>
  <c r="D80" i="53"/>
  <c r="E80" i="53" s="1"/>
  <c r="E81" i="53" s="1"/>
  <c r="E88" i="53" s="1"/>
  <c r="E90" i="53" s="1"/>
  <c r="D80" i="55"/>
  <c r="E80" i="55" s="1"/>
  <c r="E81" i="55" s="1"/>
  <c r="E88" i="55" s="1"/>
  <c r="E90" i="55" s="1"/>
  <c r="D80" i="48"/>
  <c r="E80" i="48" s="1"/>
  <c r="E81" i="48" s="1"/>
  <c r="E88" i="48" s="1"/>
  <c r="E90" i="48" s="1"/>
  <c r="D80" i="58"/>
  <c r="E80" i="58" s="1"/>
  <c r="E81" i="58" s="1"/>
  <c r="E88" i="58" s="1"/>
  <c r="E90" i="58" s="1"/>
  <c r="D80" i="62"/>
  <c r="E80" i="62" s="1"/>
  <c r="E81" i="62" s="1"/>
  <c r="E88" i="62" s="1"/>
  <c r="E90" i="62" s="1"/>
  <c r="D80" i="50"/>
  <c r="E80" i="50" s="1"/>
  <c r="E81" i="50" s="1"/>
  <c r="E88" i="50" s="1"/>
  <c r="E90" i="50" s="1"/>
  <c r="D80" i="52"/>
  <c r="E80" i="52" s="1"/>
  <c r="E81" i="52" s="1"/>
  <c r="E88" i="52" s="1"/>
  <c r="E90" i="52" s="1"/>
  <c r="D80" i="54"/>
  <c r="E80" i="54" s="1"/>
  <c r="E81" i="54" s="1"/>
  <c r="E88" i="54" s="1"/>
  <c r="E90" i="54" s="1"/>
  <c r="D80" i="57"/>
  <c r="E80" i="57" s="1"/>
  <c r="E81" i="57" s="1"/>
  <c r="E88" i="57" s="1"/>
  <c r="E90" i="57" s="1"/>
  <c r="D80" i="56"/>
  <c r="E80" i="56" s="1"/>
  <c r="E81" i="56" s="1"/>
  <c r="E88" i="56" s="1"/>
  <c r="E90" i="56" s="1"/>
  <c r="D80" i="26"/>
  <c r="E80" i="26" s="1"/>
  <c r="E81" i="26" s="1"/>
  <c r="E88" i="26" s="1"/>
  <c r="E90" i="26" s="1"/>
  <c r="E111" i="26" s="1"/>
  <c r="AX73" i="21"/>
  <c r="D81" i="6"/>
  <c r="BB5" i="21"/>
  <c r="E21" i="6"/>
  <c r="E117" i="6" s="1"/>
  <c r="E57" i="6"/>
  <c r="AW190" i="21" l="1"/>
  <c r="AZ190" i="21"/>
  <c r="AX190" i="21"/>
  <c r="E111" i="303"/>
  <c r="E112" i="303" s="1"/>
  <c r="E123" i="303" s="1"/>
  <c r="E124" i="303" s="1"/>
  <c r="E120" i="305"/>
  <c r="E122" i="305" s="1"/>
  <c r="E124" i="305" s="1"/>
  <c r="E162" i="307"/>
  <c r="E164" i="307" s="1"/>
  <c r="E153" i="307"/>
  <c r="E154" i="307" s="1"/>
  <c r="E165" i="307" s="1"/>
  <c r="E120" i="308"/>
  <c r="E122" i="308" s="1"/>
  <c r="E111" i="308"/>
  <c r="E112" i="308" s="1"/>
  <c r="E123" i="308" s="1"/>
  <c r="D81" i="308"/>
  <c r="D123" i="307"/>
  <c r="BB182" i="21"/>
  <c r="BC182" i="21" s="1"/>
  <c r="BF182" i="21" s="1"/>
  <c r="BM182" i="21" s="1"/>
  <c r="BV182" i="21" s="1"/>
  <c r="BW182" i="21" s="1"/>
  <c r="BX182" i="21" s="1"/>
  <c r="BB189" i="21"/>
  <c r="BC189" i="21" s="1"/>
  <c r="BF189" i="21" s="1"/>
  <c r="BM189" i="21" s="1"/>
  <c r="E120" i="306"/>
  <c r="E122" i="306" s="1"/>
  <c r="E111" i="306"/>
  <c r="E112" i="306" s="1"/>
  <c r="E123" i="306" s="1"/>
  <c r="D81" i="305"/>
  <c r="D81" i="306"/>
  <c r="E120" i="304"/>
  <c r="E122" i="304" s="1"/>
  <c r="E111" i="304"/>
  <c r="E112" i="304" s="1"/>
  <c r="E123" i="304" s="1"/>
  <c r="D81" i="303"/>
  <c r="D81" i="304"/>
  <c r="BB120" i="21"/>
  <c r="BC120" i="21" s="1"/>
  <c r="BF120" i="21" s="1"/>
  <c r="BM120" i="21" s="1"/>
  <c r="BV120" i="21" s="1"/>
  <c r="BW120" i="21" s="1"/>
  <c r="BX120" i="21" s="1"/>
  <c r="BB163" i="21"/>
  <c r="BC163" i="21" s="1"/>
  <c r="BF163" i="21" s="1"/>
  <c r="BM163" i="21" s="1"/>
  <c r="E120" i="302"/>
  <c r="E122" i="302" s="1"/>
  <c r="E111" i="302"/>
  <c r="E112" i="302" s="1"/>
  <c r="E123" i="302" s="1"/>
  <c r="D81" i="302"/>
  <c r="D123" i="301"/>
  <c r="E162" i="301"/>
  <c r="E164" i="301" s="1"/>
  <c r="E153" i="301"/>
  <c r="E154" i="301" s="1"/>
  <c r="E165" i="301" s="1"/>
  <c r="BB107" i="21"/>
  <c r="BC107" i="21" s="1"/>
  <c r="BF107" i="21" s="1"/>
  <c r="BM107" i="21" s="1"/>
  <c r="BV107" i="21" s="1"/>
  <c r="BW107" i="21" s="1"/>
  <c r="BX107" i="21" s="1"/>
  <c r="P105" i="19" s="1"/>
  <c r="BB119" i="21"/>
  <c r="BC119" i="21" s="1"/>
  <c r="BF119" i="21" s="1"/>
  <c r="BM119" i="21" s="1"/>
  <c r="E120" i="299"/>
  <c r="E122" i="299" s="1"/>
  <c r="E124" i="299" s="1"/>
  <c r="BB64" i="21"/>
  <c r="BC64" i="21" s="1"/>
  <c r="BF64" i="21" s="1"/>
  <c r="BM64" i="21" s="1"/>
  <c r="BV64" i="21" s="1"/>
  <c r="BW64" i="21" s="1"/>
  <c r="BX64" i="21" s="1"/>
  <c r="BB111" i="21"/>
  <c r="BC111" i="21" s="1"/>
  <c r="BF111" i="21" s="1"/>
  <c r="BM111" i="21" s="1"/>
  <c r="E120" i="300"/>
  <c r="E122" i="300" s="1"/>
  <c r="E111" i="300"/>
  <c r="E112" i="300" s="1"/>
  <c r="E123" i="300" s="1"/>
  <c r="D81" i="299"/>
  <c r="D81" i="300"/>
  <c r="E122" i="152"/>
  <c r="E123" i="152" s="1"/>
  <c r="E130" i="152" s="1"/>
  <c r="E132" i="152" s="1"/>
  <c r="E162" i="152" s="1"/>
  <c r="E122" i="131"/>
  <c r="E123" i="131" s="1"/>
  <c r="E130" i="131" s="1"/>
  <c r="E132" i="131" s="1"/>
  <c r="E122" i="118"/>
  <c r="E123" i="118" s="1"/>
  <c r="E130" i="118" s="1"/>
  <c r="E132" i="118" s="1"/>
  <c r="E120" i="298"/>
  <c r="E122" i="298" s="1"/>
  <c r="E111" i="298"/>
  <c r="E112" i="298" s="1"/>
  <c r="E123" i="298" s="1"/>
  <c r="E120" i="297"/>
  <c r="E122" i="297" s="1"/>
  <c r="E124" i="297" s="1"/>
  <c r="D81" i="297"/>
  <c r="D81" i="298"/>
  <c r="BB57" i="21"/>
  <c r="BC57" i="21" s="1"/>
  <c r="BF57" i="21" s="1"/>
  <c r="BM57" i="21" s="1"/>
  <c r="BV57" i="21" s="1"/>
  <c r="BW57" i="21" s="1"/>
  <c r="BX57" i="21" s="1"/>
  <c r="BB61" i="21"/>
  <c r="BC61" i="21" s="1"/>
  <c r="BF61" i="21" s="1"/>
  <c r="BM61" i="21" s="1"/>
  <c r="E122" i="100"/>
  <c r="E123" i="100" s="1"/>
  <c r="E130" i="100" s="1"/>
  <c r="E132" i="100" s="1"/>
  <c r="E162" i="295"/>
  <c r="E164" i="295" s="1"/>
  <c r="E153" i="295"/>
  <c r="E154" i="295" s="1"/>
  <c r="E165" i="295" s="1"/>
  <c r="E120" i="296"/>
  <c r="E122" i="296" s="1"/>
  <c r="E111" i="296"/>
  <c r="E112" i="296" s="1"/>
  <c r="E123" i="296" s="1"/>
  <c r="D81" i="296"/>
  <c r="D123" i="295"/>
  <c r="E122" i="98"/>
  <c r="E123" i="98" s="1"/>
  <c r="E130" i="98" s="1"/>
  <c r="E132" i="98" s="1"/>
  <c r="BB46" i="21"/>
  <c r="BC46" i="21" s="1"/>
  <c r="BF46" i="21" s="1"/>
  <c r="BM46" i="21" s="1"/>
  <c r="BB11" i="21"/>
  <c r="BC11" i="21" s="1"/>
  <c r="BF11" i="21" s="1"/>
  <c r="BM11" i="21" s="1"/>
  <c r="E120" i="294"/>
  <c r="E122" i="294" s="1"/>
  <c r="E111" i="294"/>
  <c r="E112" i="294" s="1"/>
  <c r="E123" i="294" s="1"/>
  <c r="D81" i="293"/>
  <c r="D81" i="294"/>
  <c r="E120" i="28"/>
  <c r="E122" i="28" s="1"/>
  <c r="E111" i="28"/>
  <c r="E112" i="28" s="1"/>
  <c r="E123" i="28" s="1"/>
  <c r="E111" i="293"/>
  <c r="E112" i="293" s="1"/>
  <c r="E123" i="293" s="1"/>
  <c r="E124" i="293" s="1"/>
  <c r="BB19" i="21"/>
  <c r="BC19" i="21" s="1"/>
  <c r="BF19" i="21" s="1"/>
  <c r="BM19" i="21" s="1"/>
  <c r="BB29" i="21"/>
  <c r="BC29" i="21" s="1"/>
  <c r="BF29" i="21" s="1"/>
  <c r="BM29" i="21" s="1"/>
  <c r="D81" i="291"/>
  <c r="D81" i="292"/>
  <c r="E120" i="292"/>
  <c r="E122" i="292" s="1"/>
  <c r="E111" i="292"/>
  <c r="E112" i="292" s="1"/>
  <c r="E123" i="292" s="1"/>
  <c r="E111" i="291"/>
  <c r="E112" i="291" s="1"/>
  <c r="E123" i="291" s="1"/>
  <c r="E124" i="291" s="1"/>
  <c r="E120" i="290"/>
  <c r="E122" i="290" s="1"/>
  <c r="E111" i="290"/>
  <c r="E112" i="290" s="1"/>
  <c r="E123" i="290" s="1"/>
  <c r="D81" i="290"/>
  <c r="E120" i="287"/>
  <c r="E122" i="287" s="1"/>
  <c r="E111" i="287"/>
  <c r="E112" i="287" s="1"/>
  <c r="E123" i="287" s="1"/>
  <c r="E120" i="288"/>
  <c r="E122" i="288" s="1"/>
  <c r="E111" i="288"/>
  <c r="E112" i="288" s="1"/>
  <c r="E123" i="288" s="1"/>
  <c r="D123" i="286"/>
  <c r="D81" i="288"/>
  <c r="D81" i="287"/>
  <c r="E111" i="284"/>
  <c r="E112" i="284" s="1"/>
  <c r="E123" i="284" s="1"/>
  <c r="E124" i="284" s="1"/>
  <c r="E162" i="286"/>
  <c r="E164" i="286" s="1"/>
  <c r="E153" i="286"/>
  <c r="E154" i="286" s="1"/>
  <c r="E165" i="286" s="1"/>
  <c r="E111" i="278"/>
  <c r="E112" i="278" s="1"/>
  <c r="E123" i="278" s="1"/>
  <c r="E124" i="278" s="1"/>
  <c r="E120" i="285"/>
  <c r="E122" i="285" s="1"/>
  <c r="E111" i="285"/>
  <c r="E112" i="285" s="1"/>
  <c r="E123" i="285" s="1"/>
  <c r="D81" i="284"/>
  <c r="D81" i="285"/>
  <c r="E120" i="283"/>
  <c r="E122" i="283" s="1"/>
  <c r="E111" i="283"/>
  <c r="E112" i="283" s="1"/>
  <c r="E123" i="283" s="1"/>
  <c r="E162" i="279"/>
  <c r="E164" i="279" s="1"/>
  <c r="E153" i="279"/>
  <c r="E154" i="279" s="1"/>
  <c r="E165" i="279" s="1"/>
  <c r="E120" i="281"/>
  <c r="E122" i="281" s="1"/>
  <c r="E111" i="281"/>
  <c r="E112" i="281" s="1"/>
  <c r="E123" i="281" s="1"/>
  <c r="D81" i="278"/>
  <c r="D81" i="283"/>
  <c r="D81" i="281"/>
  <c r="D81" i="280"/>
  <c r="D81" i="282"/>
  <c r="D123" i="279"/>
  <c r="E120" i="280"/>
  <c r="E122" i="280" s="1"/>
  <c r="E111" i="280"/>
  <c r="E112" i="280" s="1"/>
  <c r="E123" i="280" s="1"/>
  <c r="E120" i="282"/>
  <c r="E122" i="282" s="1"/>
  <c r="E111" i="282"/>
  <c r="E112" i="282" s="1"/>
  <c r="E123" i="282" s="1"/>
  <c r="E120" i="273"/>
  <c r="E122" i="273" s="1"/>
  <c r="E124" i="273" s="1"/>
  <c r="E120" i="275"/>
  <c r="E122" i="275" s="1"/>
  <c r="E111" i="275"/>
  <c r="E112" i="275" s="1"/>
  <c r="E123" i="275" s="1"/>
  <c r="E162" i="274"/>
  <c r="E164" i="274" s="1"/>
  <c r="E153" i="274"/>
  <c r="E154" i="274" s="1"/>
  <c r="E165" i="274" s="1"/>
  <c r="D81" i="273"/>
  <c r="D81" i="275"/>
  <c r="D81" i="276"/>
  <c r="D81" i="277"/>
  <c r="D123" i="274"/>
  <c r="E120" i="276"/>
  <c r="E122" i="276" s="1"/>
  <c r="E111" i="276"/>
  <c r="E112" i="276" s="1"/>
  <c r="E123" i="276" s="1"/>
  <c r="E120" i="277"/>
  <c r="E122" i="277" s="1"/>
  <c r="E111" i="277"/>
  <c r="E112" i="277" s="1"/>
  <c r="E123" i="277" s="1"/>
  <c r="E120" i="265"/>
  <c r="E122" i="265" s="1"/>
  <c r="E124" i="265" s="1"/>
  <c r="E162" i="271"/>
  <c r="E164" i="271" s="1"/>
  <c r="E153" i="271"/>
  <c r="E154" i="271" s="1"/>
  <c r="E165" i="271" s="1"/>
  <c r="D81" i="272"/>
  <c r="D123" i="271"/>
  <c r="E120" i="272"/>
  <c r="E122" i="272" s="1"/>
  <c r="E111" i="272"/>
  <c r="E112" i="272" s="1"/>
  <c r="E123" i="272" s="1"/>
  <c r="E120" i="270"/>
  <c r="E122" i="270" s="1"/>
  <c r="E111" i="270"/>
  <c r="E112" i="270" s="1"/>
  <c r="E123" i="270" s="1"/>
  <c r="E162" i="269"/>
  <c r="E164" i="269" s="1"/>
  <c r="E153" i="269"/>
  <c r="E154" i="269" s="1"/>
  <c r="E165" i="269" s="1"/>
  <c r="D81" i="270"/>
  <c r="D123" i="269"/>
  <c r="D81" i="265"/>
  <c r="E162" i="261"/>
  <c r="E164" i="261" s="1"/>
  <c r="E153" i="261"/>
  <c r="E154" i="261" s="1"/>
  <c r="E165" i="261" s="1"/>
  <c r="E120" i="262"/>
  <c r="E122" i="262" s="1"/>
  <c r="E111" i="262"/>
  <c r="E112" i="262" s="1"/>
  <c r="E123" i="262" s="1"/>
  <c r="E120" i="263"/>
  <c r="E122" i="263" s="1"/>
  <c r="E111" i="263"/>
  <c r="E112" i="263" s="1"/>
  <c r="E123" i="263" s="1"/>
  <c r="E120" i="264"/>
  <c r="E122" i="264" s="1"/>
  <c r="E111" i="264"/>
  <c r="E112" i="264" s="1"/>
  <c r="E123" i="264" s="1"/>
  <c r="D81" i="262"/>
  <c r="D81" i="264"/>
  <c r="D81" i="263"/>
  <c r="D123" i="261"/>
  <c r="E162" i="257"/>
  <c r="E164" i="257" s="1"/>
  <c r="E153" i="257"/>
  <c r="E154" i="257" s="1"/>
  <c r="E165" i="257" s="1"/>
  <c r="E120" i="260"/>
  <c r="E122" i="260" s="1"/>
  <c r="E111" i="260"/>
  <c r="E112" i="260" s="1"/>
  <c r="E123" i="260" s="1"/>
  <c r="E120" i="258"/>
  <c r="E122" i="258" s="1"/>
  <c r="E111" i="258"/>
  <c r="E112" i="258" s="1"/>
  <c r="E123" i="258" s="1"/>
  <c r="E120" i="259"/>
  <c r="E122" i="259" s="1"/>
  <c r="E111" i="259"/>
  <c r="E112" i="259" s="1"/>
  <c r="E123" i="259" s="1"/>
  <c r="D81" i="258"/>
  <c r="D81" i="260"/>
  <c r="D123" i="257"/>
  <c r="D81" i="259"/>
  <c r="E162" i="255"/>
  <c r="E164" i="255" s="1"/>
  <c r="E153" i="255"/>
  <c r="E154" i="255" s="1"/>
  <c r="E165" i="255" s="1"/>
  <c r="E120" i="256"/>
  <c r="E122" i="256" s="1"/>
  <c r="E111" i="256"/>
  <c r="E112" i="256" s="1"/>
  <c r="E123" i="256" s="1"/>
  <c r="D81" i="256"/>
  <c r="D123" i="255"/>
  <c r="E120" i="254"/>
  <c r="E122" i="254" s="1"/>
  <c r="E111" i="254"/>
  <c r="E112" i="254" s="1"/>
  <c r="E123" i="254" s="1"/>
  <c r="E162" i="252"/>
  <c r="E164" i="252" s="1"/>
  <c r="E153" i="252"/>
  <c r="E154" i="252" s="1"/>
  <c r="E165" i="252" s="1"/>
  <c r="E120" i="253"/>
  <c r="E122" i="253" s="1"/>
  <c r="E111" i="253"/>
  <c r="E112" i="253" s="1"/>
  <c r="E123" i="253" s="1"/>
  <c r="D81" i="254"/>
  <c r="D81" i="253"/>
  <c r="D123" i="252"/>
  <c r="E120" i="249"/>
  <c r="E122" i="249" s="1"/>
  <c r="E111" i="249"/>
  <c r="E112" i="249" s="1"/>
  <c r="E123" i="249" s="1"/>
  <c r="E120" i="248"/>
  <c r="E122" i="248" s="1"/>
  <c r="E111" i="248"/>
  <c r="E112" i="248" s="1"/>
  <c r="E123" i="248" s="1"/>
  <c r="E120" i="251"/>
  <c r="E122" i="251" s="1"/>
  <c r="E111" i="251"/>
  <c r="E112" i="251" s="1"/>
  <c r="E123" i="251" s="1"/>
  <c r="E162" i="247"/>
  <c r="E164" i="247" s="1"/>
  <c r="E153" i="247"/>
  <c r="E154" i="247" s="1"/>
  <c r="E165" i="247" s="1"/>
  <c r="E120" i="250"/>
  <c r="E122" i="250" s="1"/>
  <c r="E111" i="250"/>
  <c r="E112" i="250" s="1"/>
  <c r="E123" i="250" s="1"/>
  <c r="D81" i="249"/>
  <c r="D81" i="251"/>
  <c r="D81" i="250"/>
  <c r="D81" i="248"/>
  <c r="D123" i="247"/>
  <c r="E162" i="245"/>
  <c r="E164" i="245" s="1"/>
  <c r="E153" i="245"/>
  <c r="E154" i="245" s="1"/>
  <c r="E165" i="245" s="1"/>
  <c r="E120" i="246"/>
  <c r="E122" i="246" s="1"/>
  <c r="E111" i="246"/>
  <c r="E112" i="246" s="1"/>
  <c r="E123" i="246" s="1"/>
  <c r="D81" i="246"/>
  <c r="D123" i="245"/>
  <c r="E162" i="243"/>
  <c r="E164" i="243" s="1"/>
  <c r="E153" i="243"/>
  <c r="E154" i="243" s="1"/>
  <c r="E165" i="243" s="1"/>
  <c r="E120" i="244"/>
  <c r="E122" i="244" s="1"/>
  <c r="E111" i="244"/>
  <c r="E112" i="244" s="1"/>
  <c r="E123" i="244" s="1"/>
  <c r="D81" i="244"/>
  <c r="D123" i="243"/>
  <c r="E120" i="242"/>
  <c r="E122" i="242" s="1"/>
  <c r="E111" i="242"/>
  <c r="E112" i="242" s="1"/>
  <c r="E123" i="242" s="1"/>
  <c r="E162" i="241"/>
  <c r="E164" i="241" s="1"/>
  <c r="E153" i="241"/>
  <c r="E154" i="241" s="1"/>
  <c r="E165" i="241" s="1"/>
  <c r="D123" i="241"/>
  <c r="D81" i="242"/>
  <c r="E162" i="239"/>
  <c r="E164" i="239" s="1"/>
  <c r="E153" i="239"/>
  <c r="E154" i="239" s="1"/>
  <c r="E165" i="239" s="1"/>
  <c r="D81" i="240"/>
  <c r="D123" i="239"/>
  <c r="E120" i="240"/>
  <c r="E122" i="240" s="1"/>
  <c r="E111" i="240"/>
  <c r="E112" i="240" s="1"/>
  <c r="E123" i="240" s="1"/>
  <c r="E162" i="237"/>
  <c r="E164" i="237" s="1"/>
  <c r="E153" i="237"/>
  <c r="E154" i="237" s="1"/>
  <c r="E165" i="237" s="1"/>
  <c r="E120" i="238"/>
  <c r="E122" i="238" s="1"/>
  <c r="E111" i="238"/>
  <c r="E112" i="238" s="1"/>
  <c r="E123" i="238" s="1"/>
  <c r="D123" i="237"/>
  <c r="D81" i="238"/>
  <c r="E120" i="234"/>
  <c r="E122" i="234" s="1"/>
  <c r="E111" i="234"/>
  <c r="E112" i="234" s="1"/>
  <c r="E123" i="234" s="1"/>
  <c r="E162" i="235"/>
  <c r="E164" i="235" s="1"/>
  <c r="E153" i="235"/>
  <c r="E154" i="235" s="1"/>
  <c r="E165" i="235" s="1"/>
  <c r="E120" i="236"/>
  <c r="E122" i="236" s="1"/>
  <c r="E111" i="236"/>
  <c r="E112" i="236" s="1"/>
  <c r="E123" i="236" s="1"/>
  <c r="D81" i="236"/>
  <c r="D81" i="234"/>
  <c r="D123" i="235"/>
  <c r="E162" i="231"/>
  <c r="E164" i="231" s="1"/>
  <c r="E153" i="231"/>
  <c r="E154" i="231" s="1"/>
  <c r="E165" i="231" s="1"/>
  <c r="E120" i="232"/>
  <c r="E122" i="232" s="1"/>
  <c r="E111" i="232"/>
  <c r="E112" i="232" s="1"/>
  <c r="E123" i="232" s="1"/>
  <c r="E120" i="233"/>
  <c r="E122" i="233" s="1"/>
  <c r="E111" i="233"/>
  <c r="E112" i="233" s="1"/>
  <c r="E123" i="233" s="1"/>
  <c r="E120" i="230"/>
  <c r="E122" i="230" s="1"/>
  <c r="E111" i="230"/>
  <c r="E112" i="230" s="1"/>
  <c r="E123" i="230" s="1"/>
  <c r="D81" i="233"/>
  <c r="D123" i="231"/>
  <c r="D81" i="232"/>
  <c r="D81" i="230"/>
  <c r="E162" i="158"/>
  <c r="E164" i="158" s="1"/>
  <c r="E153" i="158"/>
  <c r="E154" i="158" s="1"/>
  <c r="E165" i="158" s="1"/>
  <c r="E120" i="162"/>
  <c r="E122" i="162" s="1"/>
  <c r="E111" i="162"/>
  <c r="E112" i="162" s="1"/>
  <c r="E123" i="162" s="1"/>
  <c r="E120" i="110"/>
  <c r="E122" i="110" s="1"/>
  <c r="E111" i="110"/>
  <c r="E112" i="110" s="1"/>
  <c r="E123" i="110" s="1"/>
  <c r="E120" i="126"/>
  <c r="E122" i="126" s="1"/>
  <c r="E111" i="126"/>
  <c r="E112" i="126" s="1"/>
  <c r="E123" i="126" s="1"/>
  <c r="E120" i="133"/>
  <c r="E122" i="133" s="1"/>
  <c r="E111" i="133"/>
  <c r="E112" i="133" s="1"/>
  <c r="E123" i="133" s="1"/>
  <c r="E120" i="134"/>
  <c r="E122" i="134" s="1"/>
  <c r="E111" i="134"/>
  <c r="E112" i="134" s="1"/>
  <c r="E123" i="134" s="1"/>
  <c r="E162" i="170"/>
  <c r="E164" i="170" s="1"/>
  <c r="E153" i="170"/>
  <c r="E154" i="170" s="1"/>
  <c r="E165" i="170" s="1"/>
  <c r="E120" i="184"/>
  <c r="E122" i="184" s="1"/>
  <c r="E111" i="184"/>
  <c r="E112" i="184" s="1"/>
  <c r="E123" i="184" s="1"/>
  <c r="E120" i="198"/>
  <c r="E122" i="198" s="1"/>
  <c r="E111" i="198"/>
  <c r="E112" i="198" s="1"/>
  <c r="E123" i="198" s="1"/>
  <c r="E162" i="204"/>
  <c r="E164" i="204" s="1"/>
  <c r="E153" i="204"/>
  <c r="E154" i="204" s="1"/>
  <c r="E165" i="204" s="1"/>
  <c r="E120" i="214"/>
  <c r="E122" i="214" s="1"/>
  <c r="E111" i="214"/>
  <c r="E112" i="214" s="1"/>
  <c r="E123" i="214" s="1"/>
  <c r="E120" i="149"/>
  <c r="E122" i="149" s="1"/>
  <c r="E111" i="149"/>
  <c r="E112" i="149" s="1"/>
  <c r="E123" i="149" s="1"/>
  <c r="E120" i="175"/>
  <c r="E122" i="175" s="1"/>
  <c r="E111" i="175"/>
  <c r="E112" i="175" s="1"/>
  <c r="E123" i="175" s="1"/>
  <c r="E120" i="194"/>
  <c r="E122" i="194" s="1"/>
  <c r="E111" i="194"/>
  <c r="E112" i="194" s="1"/>
  <c r="E123" i="194" s="1"/>
  <c r="E120" i="205"/>
  <c r="E122" i="205" s="1"/>
  <c r="E111" i="205"/>
  <c r="E112" i="205" s="1"/>
  <c r="E123" i="205" s="1"/>
  <c r="E120" i="197"/>
  <c r="E122" i="197" s="1"/>
  <c r="E111" i="197"/>
  <c r="E112" i="197" s="1"/>
  <c r="E123" i="197" s="1"/>
  <c r="E162" i="227"/>
  <c r="E164" i="227" s="1"/>
  <c r="E153" i="227"/>
  <c r="E154" i="227" s="1"/>
  <c r="E165" i="227" s="1"/>
  <c r="E120" i="104"/>
  <c r="E122" i="104" s="1"/>
  <c r="E111" i="104"/>
  <c r="E112" i="104" s="1"/>
  <c r="E123" i="104" s="1"/>
  <c r="E120" i="178"/>
  <c r="E122" i="178" s="1"/>
  <c r="E111" i="178"/>
  <c r="E112" i="178" s="1"/>
  <c r="E123" i="178" s="1"/>
  <c r="E120" i="185"/>
  <c r="E122" i="185" s="1"/>
  <c r="E111" i="185"/>
  <c r="E112" i="185" s="1"/>
  <c r="E123" i="185" s="1"/>
  <c r="E162" i="186"/>
  <c r="E164" i="186" s="1"/>
  <c r="E153" i="186"/>
  <c r="E154" i="186" s="1"/>
  <c r="E165" i="186" s="1"/>
  <c r="E162" i="207"/>
  <c r="E164" i="207" s="1"/>
  <c r="E153" i="207"/>
  <c r="E154" i="207" s="1"/>
  <c r="E165" i="207" s="1"/>
  <c r="E120" i="120"/>
  <c r="E122" i="120" s="1"/>
  <c r="E111" i="120"/>
  <c r="E112" i="120" s="1"/>
  <c r="E123" i="120" s="1"/>
  <c r="E162" i="125"/>
  <c r="E164" i="125" s="1"/>
  <c r="E153" i="125"/>
  <c r="E154" i="125" s="1"/>
  <c r="E165" i="125" s="1"/>
  <c r="E120" i="119"/>
  <c r="E122" i="119" s="1"/>
  <c r="E111" i="119"/>
  <c r="E112" i="119" s="1"/>
  <c r="E123" i="119" s="1"/>
  <c r="E120" i="138"/>
  <c r="E122" i="138" s="1"/>
  <c r="E111" i="138"/>
  <c r="E112" i="138" s="1"/>
  <c r="E123" i="138" s="1"/>
  <c r="E120" i="147"/>
  <c r="E122" i="147" s="1"/>
  <c r="E111" i="147"/>
  <c r="E112" i="147" s="1"/>
  <c r="E123" i="147" s="1"/>
  <c r="E120" i="157"/>
  <c r="E122" i="157" s="1"/>
  <c r="E111" i="157"/>
  <c r="E112" i="157" s="1"/>
  <c r="E123" i="157" s="1"/>
  <c r="E162" i="224"/>
  <c r="E164" i="224" s="1"/>
  <c r="E153" i="224"/>
  <c r="E154" i="224" s="1"/>
  <c r="E165" i="224" s="1"/>
  <c r="E120" i="201"/>
  <c r="E122" i="201" s="1"/>
  <c r="E111" i="201"/>
  <c r="E112" i="201" s="1"/>
  <c r="E123" i="201" s="1"/>
  <c r="E120" i="193"/>
  <c r="E122" i="193" s="1"/>
  <c r="E111" i="193"/>
  <c r="E112" i="193" s="1"/>
  <c r="E123" i="193" s="1"/>
  <c r="E162" i="176"/>
  <c r="E164" i="176" s="1"/>
  <c r="E153" i="176"/>
  <c r="E154" i="176" s="1"/>
  <c r="E165" i="176" s="1"/>
  <c r="E120" i="153"/>
  <c r="E122" i="153" s="1"/>
  <c r="E111" i="153"/>
  <c r="E112" i="153" s="1"/>
  <c r="E123" i="153" s="1"/>
  <c r="E120" i="135"/>
  <c r="E122" i="135" s="1"/>
  <c r="E111" i="135"/>
  <c r="E112" i="135" s="1"/>
  <c r="E123" i="135" s="1"/>
  <c r="E120" i="117"/>
  <c r="E122" i="117" s="1"/>
  <c r="E111" i="117"/>
  <c r="E112" i="117" s="1"/>
  <c r="E123" i="117" s="1"/>
  <c r="E162" i="109"/>
  <c r="E164" i="109" s="1"/>
  <c r="E153" i="109"/>
  <c r="E154" i="109" s="1"/>
  <c r="E165" i="109" s="1"/>
  <c r="E120" i="218"/>
  <c r="E122" i="218" s="1"/>
  <c r="E111" i="218"/>
  <c r="E112" i="218" s="1"/>
  <c r="E123" i="218" s="1"/>
  <c r="E120" i="212"/>
  <c r="E122" i="212" s="1"/>
  <c r="E111" i="212"/>
  <c r="E112" i="212" s="1"/>
  <c r="E123" i="212" s="1"/>
  <c r="E120" i="200"/>
  <c r="E122" i="200" s="1"/>
  <c r="E111" i="200"/>
  <c r="E112" i="200" s="1"/>
  <c r="E123" i="200" s="1"/>
  <c r="E162" i="180"/>
  <c r="E164" i="180" s="1"/>
  <c r="E153" i="180"/>
  <c r="E154" i="180" s="1"/>
  <c r="E165" i="180" s="1"/>
  <c r="E120" i="169"/>
  <c r="E122" i="169" s="1"/>
  <c r="E111" i="169"/>
  <c r="E112" i="169" s="1"/>
  <c r="E123" i="169" s="1"/>
  <c r="E162" i="160"/>
  <c r="E164" i="160" s="1"/>
  <c r="E153" i="160"/>
  <c r="E154" i="160" s="1"/>
  <c r="E165" i="160" s="1"/>
  <c r="E120" i="139"/>
  <c r="E122" i="139" s="1"/>
  <c r="E111" i="139"/>
  <c r="E112" i="139" s="1"/>
  <c r="E123" i="139" s="1"/>
  <c r="E120" i="124"/>
  <c r="E122" i="124" s="1"/>
  <c r="E111" i="124"/>
  <c r="E112" i="124" s="1"/>
  <c r="E123" i="124" s="1"/>
  <c r="E120" i="101"/>
  <c r="E122" i="101" s="1"/>
  <c r="E111" i="101"/>
  <c r="E112" i="101" s="1"/>
  <c r="E123" i="101" s="1"/>
  <c r="E120" i="222"/>
  <c r="E122" i="222" s="1"/>
  <c r="E111" i="222"/>
  <c r="E112" i="222" s="1"/>
  <c r="E123" i="222" s="1"/>
  <c r="E120" i="203"/>
  <c r="E122" i="203" s="1"/>
  <c r="E111" i="203"/>
  <c r="E112" i="203" s="1"/>
  <c r="E123" i="203" s="1"/>
  <c r="E120" i="181"/>
  <c r="E122" i="181" s="1"/>
  <c r="E111" i="181"/>
  <c r="E112" i="181" s="1"/>
  <c r="E123" i="181" s="1"/>
  <c r="E120" i="161"/>
  <c r="E122" i="161" s="1"/>
  <c r="E111" i="161"/>
  <c r="E112" i="161" s="1"/>
  <c r="E123" i="161" s="1"/>
  <c r="E120" i="159"/>
  <c r="E122" i="159" s="1"/>
  <c r="E111" i="159"/>
  <c r="E112" i="159" s="1"/>
  <c r="E123" i="159" s="1"/>
  <c r="E120" i="136"/>
  <c r="E122" i="136" s="1"/>
  <c r="E111" i="136"/>
  <c r="E112" i="136" s="1"/>
  <c r="E123" i="136" s="1"/>
  <c r="E120" i="122"/>
  <c r="E122" i="122" s="1"/>
  <c r="E111" i="122"/>
  <c r="E112" i="122" s="1"/>
  <c r="E123" i="122" s="1"/>
  <c r="E162" i="209"/>
  <c r="E164" i="209" s="1"/>
  <c r="E153" i="209"/>
  <c r="E154" i="209" s="1"/>
  <c r="E165" i="209" s="1"/>
  <c r="E120" i="229"/>
  <c r="E122" i="229" s="1"/>
  <c r="E111" i="229"/>
  <c r="E112" i="229" s="1"/>
  <c r="E123" i="229" s="1"/>
  <c r="E120" i="216"/>
  <c r="E122" i="216" s="1"/>
  <c r="E111" i="216"/>
  <c r="E112" i="216" s="1"/>
  <c r="E123" i="216" s="1"/>
  <c r="E162" i="202"/>
  <c r="E164" i="202" s="1"/>
  <c r="E153" i="202"/>
  <c r="E154" i="202" s="1"/>
  <c r="E165" i="202" s="1"/>
  <c r="E162" i="183"/>
  <c r="E164" i="183" s="1"/>
  <c r="E153" i="183"/>
  <c r="E154" i="183" s="1"/>
  <c r="E165" i="183" s="1"/>
  <c r="E120" i="174"/>
  <c r="E122" i="174" s="1"/>
  <c r="E111" i="174"/>
  <c r="E112" i="174" s="1"/>
  <c r="E123" i="174" s="1"/>
  <c r="E162" i="145"/>
  <c r="E164" i="145" s="1"/>
  <c r="E153" i="145"/>
  <c r="E154" i="145" s="1"/>
  <c r="E165" i="145" s="1"/>
  <c r="E120" i="130"/>
  <c r="E122" i="130" s="1"/>
  <c r="E111" i="130"/>
  <c r="E112" i="130" s="1"/>
  <c r="E123" i="130" s="1"/>
  <c r="E162" i="111"/>
  <c r="E164" i="111" s="1"/>
  <c r="E153" i="111"/>
  <c r="E154" i="111" s="1"/>
  <c r="E165" i="111" s="1"/>
  <c r="E162" i="103"/>
  <c r="E164" i="103" s="1"/>
  <c r="E153" i="103"/>
  <c r="E154" i="103" s="1"/>
  <c r="E165" i="103" s="1"/>
  <c r="E120" i="228"/>
  <c r="E122" i="228" s="1"/>
  <c r="E111" i="228"/>
  <c r="E112" i="228" s="1"/>
  <c r="E123" i="228" s="1"/>
  <c r="E120" i="213"/>
  <c r="E122" i="213" s="1"/>
  <c r="E111" i="213"/>
  <c r="E112" i="213" s="1"/>
  <c r="E123" i="213" s="1"/>
  <c r="E162" i="192"/>
  <c r="E164" i="192" s="1"/>
  <c r="E153" i="192"/>
  <c r="E154" i="192" s="1"/>
  <c r="E165" i="192" s="1"/>
  <c r="E120" i="179"/>
  <c r="E122" i="179" s="1"/>
  <c r="E111" i="179"/>
  <c r="E112" i="179" s="1"/>
  <c r="E123" i="179" s="1"/>
  <c r="E120" i="165"/>
  <c r="E122" i="165" s="1"/>
  <c r="E111" i="165"/>
  <c r="E112" i="165" s="1"/>
  <c r="E123" i="165" s="1"/>
  <c r="E120" i="144"/>
  <c r="E122" i="144" s="1"/>
  <c r="E111" i="144"/>
  <c r="E112" i="144" s="1"/>
  <c r="E123" i="144" s="1"/>
  <c r="E120" i="129"/>
  <c r="E122" i="129" s="1"/>
  <c r="E111" i="129"/>
  <c r="E112" i="129" s="1"/>
  <c r="E123" i="129" s="1"/>
  <c r="E120" i="113"/>
  <c r="E122" i="113" s="1"/>
  <c r="E111" i="113"/>
  <c r="E112" i="113" s="1"/>
  <c r="E123" i="113" s="1"/>
  <c r="E162" i="99"/>
  <c r="E164" i="99" s="1"/>
  <c r="E153" i="99"/>
  <c r="E154" i="99" s="1"/>
  <c r="E165" i="99" s="1"/>
  <c r="E162" i="219"/>
  <c r="E164" i="219" s="1"/>
  <c r="E153" i="219"/>
  <c r="E154" i="219" s="1"/>
  <c r="E165" i="219" s="1"/>
  <c r="E120" i="191"/>
  <c r="E122" i="191" s="1"/>
  <c r="E111" i="191"/>
  <c r="E112" i="191" s="1"/>
  <c r="E123" i="191" s="1"/>
  <c r="E120" i="177"/>
  <c r="E122" i="177" s="1"/>
  <c r="E111" i="177"/>
  <c r="E112" i="177" s="1"/>
  <c r="E123" i="177" s="1"/>
  <c r="E162" i="163"/>
  <c r="E164" i="163" s="1"/>
  <c r="E153" i="163"/>
  <c r="E154" i="163" s="1"/>
  <c r="E165" i="163" s="1"/>
  <c r="E120" i="142"/>
  <c r="E122" i="142" s="1"/>
  <c r="E111" i="142"/>
  <c r="E112" i="142" s="1"/>
  <c r="E123" i="142" s="1"/>
  <c r="E120" i="128"/>
  <c r="E122" i="128" s="1"/>
  <c r="E111" i="128"/>
  <c r="E112" i="128" s="1"/>
  <c r="E123" i="128" s="1"/>
  <c r="E120" i="106"/>
  <c r="E122" i="106" s="1"/>
  <c r="E111" i="106"/>
  <c r="E112" i="106" s="1"/>
  <c r="E123" i="106" s="1"/>
  <c r="D81" i="228"/>
  <c r="D123" i="227"/>
  <c r="D123" i="224"/>
  <c r="D81" i="226"/>
  <c r="D81" i="225"/>
  <c r="D81" i="229"/>
  <c r="D123" i="221"/>
  <c r="D81" i="216"/>
  <c r="D81" i="220"/>
  <c r="D123" i="219"/>
  <c r="D81" i="218"/>
  <c r="D123" i="217"/>
  <c r="D81" i="223"/>
  <c r="D81" i="222"/>
  <c r="D123" i="215"/>
  <c r="D81" i="213"/>
  <c r="D123" i="211"/>
  <c r="D81" i="214"/>
  <c r="D123" i="209"/>
  <c r="D81" i="208"/>
  <c r="D81" i="212"/>
  <c r="D81" i="210"/>
  <c r="D123" i="207"/>
  <c r="D81" i="205"/>
  <c r="D81" i="198"/>
  <c r="D123" i="202"/>
  <c r="D81" i="200"/>
  <c r="D81" i="203"/>
  <c r="D81" i="197"/>
  <c r="D81" i="206"/>
  <c r="D123" i="204"/>
  <c r="D81" i="201"/>
  <c r="D81" i="199"/>
  <c r="D123" i="192"/>
  <c r="D81" i="191"/>
  <c r="D123" i="186"/>
  <c r="D123" i="196"/>
  <c r="D81" i="195"/>
  <c r="D123" i="188"/>
  <c r="D81" i="194"/>
  <c r="D81" i="193"/>
  <c r="D81" i="189"/>
  <c r="D81" i="187"/>
  <c r="D123" i="190"/>
  <c r="D123" i="183"/>
  <c r="D123" i="180"/>
  <c r="D81" i="181"/>
  <c r="D81" i="185"/>
  <c r="D81" i="182"/>
  <c r="D81" i="184"/>
  <c r="D123" i="176"/>
  <c r="D123" i="172"/>
  <c r="D81" i="164"/>
  <c r="D81" i="178"/>
  <c r="D81" i="174"/>
  <c r="D81" i="169"/>
  <c r="D81" i="161"/>
  <c r="D123" i="170"/>
  <c r="D123" i="166"/>
  <c r="D81" i="165"/>
  <c r="D123" i="163"/>
  <c r="D81" i="179"/>
  <c r="D81" i="177"/>
  <c r="D81" i="175"/>
  <c r="D81" i="173"/>
  <c r="D81" i="171"/>
  <c r="D81" i="168"/>
  <c r="D81" i="162"/>
  <c r="D81" i="153"/>
  <c r="D123" i="152"/>
  <c r="D81" i="150"/>
  <c r="D81" i="147"/>
  <c r="D123" i="145"/>
  <c r="D81" i="141"/>
  <c r="D123" i="160"/>
  <c r="D81" i="159"/>
  <c r="D81" i="149"/>
  <c r="D81" i="146"/>
  <c r="D81" i="144"/>
  <c r="D81" i="142"/>
  <c r="D123" i="158"/>
  <c r="D123" i="156"/>
  <c r="D123" i="148"/>
  <c r="D81" i="157"/>
  <c r="D81" i="154"/>
  <c r="D81" i="151"/>
  <c r="D123" i="143"/>
  <c r="D123" i="137"/>
  <c r="D81" i="134"/>
  <c r="D81" i="130"/>
  <c r="D81" i="139"/>
  <c r="D81" i="136"/>
  <c r="D81" i="133"/>
  <c r="D81" i="129"/>
  <c r="D81" i="128"/>
  <c r="D123" i="131"/>
  <c r="D123" i="127"/>
  <c r="D81" i="138"/>
  <c r="D81" i="135"/>
  <c r="D123" i="125"/>
  <c r="D123" i="111"/>
  <c r="D81" i="124"/>
  <c r="D81" i="122"/>
  <c r="D81" i="120"/>
  <c r="D81" i="115"/>
  <c r="D81" i="113"/>
  <c r="D81" i="106"/>
  <c r="D81" i="126"/>
  <c r="D123" i="118"/>
  <c r="D123" i="116"/>
  <c r="D81" i="112"/>
  <c r="D81" i="110"/>
  <c r="D123" i="109"/>
  <c r="D81" i="108"/>
  <c r="D123" i="105"/>
  <c r="D81" i="121"/>
  <c r="D81" i="119"/>
  <c r="D81" i="117"/>
  <c r="D81" i="114"/>
  <c r="D123" i="107"/>
  <c r="D81" i="104"/>
  <c r="D123" i="103"/>
  <c r="D81" i="101"/>
  <c r="D123" i="100"/>
  <c r="D123" i="98"/>
  <c r="D123" i="99"/>
  <c r="D88" i="6"/>
  <c r="E162" i="217"/>
  <c r="E164" i="217" s="1"/>
  <c r="E153" i="217"/>
  <c r="E154" i="217" s="1"/>
  <c r="E165" i="217" s="1"/>
  <c r="E162" i="190"/>
  <c r="E164" i="190" s="1"/>
  <c r="E153" i="190"/>
  <c r="E154" i="190" s="1"/>
  <c r="E165" i="190" s="1"/>
  <c r="E120" i="182"/>
  <c r="E122" i="182" s="1"/>
  <c r="E111" i="182"/>
  <c r="E112" i="182" s="1"/>
  <c r="E123" i="182" s="1"/>
  <c r="E162" i="166"/>
  <c r="E164" i="166" s="1"/>
  <c r="E153" i="166"/>
  <c r="E154" i="166" s="1"/>
  <c r="E165" i="166" s="1"/>
  <c r="E120" i="146"/>
  <c r="E122" i="146" s="1"/>
  <c r="E111" i="146"/>
  <c r="E112" i="146" s="1"/>
  <c r="E123" i="146" s="1"/>
  <c r="E120" i="115"/>
  <c r="E122" i="115" s="1"/>
  <c r="E111" i="115"/>
  <c r="E112" i="115" s="1"/>
  <c r="E123" i="115" s="1"/>
  <c r="E120" i="223"/>
  <c r="E122" i="223" s="1"/>
  <c r="E111" i="223"/>
  <c r="E112" i="223" s="1"/>
  <c r="E123" i="223" s="1"/>
  <c r="E120" i="208"/>
  <c r="E122" i="208" s="1"/>
  <c r="E111" i="208"/>
  <c r="E112" i="208" s="1"/>
  <c r="E123" i="208" s="1"/>
  <c r="E120" i="195"/>
  <c r="E122" i="195" s="1"/>
  <c r="E111" i="195"/>
  <c r="E112" i="195" s="1"/>
  <c r="E123" i="195" s="1"/>
  <c r="E120" i="171"/>
  <c r="E122" i="171" s="1"/>
  <c r="E111" i="171"/>
  <c r="E112" i="171" s="1"/>
  <c r="E123" i="171" s="1"/>
  <c r="E120" i="151"/>
  <c r="E122" i="151" s="1"/>
  <c r="E111" i="151"/>
  <c r="E112" i="151" s="1"/>
  <c r="E123" i="151" s="1"/>
  <c r="E162" i="148"/>
  <c r="E164" i="148" s="1"/>
  <c r="E153" i="148"/>
  <c r="E154" i="148" s="1"/>
  <c r="E165" i="148" s="1"/>
  <c r="E162" i="116"/>
  <c r="E164" i="116" s="1"/>
  <c r="E153" i="116"/>
  <c r="E154" i="116" s="1"/>
  <c r="E165" i="116" s="1"/>
  <c r="E120" i="206"/>
  <c r="E122" i="206" s="1"/>
  <c r="E111" i="206"/>
  <c r="E112" i="206" s="1"/>
  <c r="E123" i="206" s="1"/>
  <c r="E120" i="210"/>
  <c r="E122" i="210" s="1"/>
  <c r="E111" i="210"/>
  <c r="E112" i="210" s="1"/>
  <c r="E123" i="210" s="1"/>
  <c r="E162" i="188"/>
  <c r="E164" i="188" s="1"/>
  <c r="E153" i="188"/>
  <c r="E154" i="188" s="1"/>
  <c r="E165" i="188" s="1"/>
  <c r="E120" i="168"/>
  <c r="E122" i="168" s="1"/>
  <c r="E111" i="168"/>
  <c r="E112" i="168" s="1"/>
  <c r="E123" i="168" s="1"/>
  <c r="E162" i="143"/>
  <c r="E164" i="143" s="1"/>
  <c r="E153" i="143"/>
  <c r="E154" i="143" s="1"/>
  <c r="E165" i="143" s="1"/>
  <c r="E120" i="121"/>
  <c r="E122" i="121" s="1"/>
  <c r="E111" i="121"/>
  <c r="E112" i="121" s="1"/>
  <c r="E123" i="121" s="1"/>
  <c r="E120" i="112"/>
  <c r="E122" i="112" s="1"/>
  <c r="E111" i="112"/>
  <c r="E112" i="112" s="1"/>
  <c r="E123" i="112" s="1"/>
  <c r="E120" i="225"/>
  <c r="E122" i="225" s="1"/>
  <c r="E111" i="225"/>
  <c r="E112" i="225" s="1"/>
  <c r="E123" i="225" s="1"/>
  <c r="E162" i="215"/>
  <c r="E164" i="215" s="1"/>
  <c r="E153" i="215"/>
  <c r="E154" i="215" s="1"/>
  <c r="E165" i="215" s="1"/>
  <c r="E162" i="196"/>
  <c r="E164" i="196" s="1"/>
  <c r="E153" i="196"/>
  <c r="E154" i="196" s="1"/>
  <c r="E165" i="196" s="1"/>
  <c r="E120" i="173"/>
  <c r="E122" i="173" s="1"/>
  <c r="E111" i="173"/>
  <c r="E112" i="173" s="1"/>
  <c r="E123" i="173" s="1"/>
  <c r="E120" i="154"/>
  <c r="E122" i="154" s="1"/>
  <c r="E111" i="154"/>
  <c r="E112" i="154" s="1"/>
  <c r="E123" i="154" s="1"/>
  <c r="E162" i="156"/>
  <c r="E164" i="156" s="1"/>
  <c r="E153" i="156"/>
  <c r="E154" i="156" s="1"/>
  <c r="E165" i="156" s="1"/>
  <c r="E162" i="127"/>
  <c r="E164" i="127" s="1"/>
  <c r="E153" i="127"/>
  <c r="E154" i="127" s="1"/>
  <c r="E165" i="127" s="1"/>
  <c r="E162" i="221"/>
  <c r="E164" i="221" s="1"/>
  <c r="E153" i="221"/>
  <c r="E154" i="221" s="1"/>
  <c r="E165" i="221" s="1"/>
  <c r="E120" i="220"/>
  <c r="E122" i="220" s="1"/>
  <c r="E111" i="220"/>
  <c r="E112" i="220" s="1"/>
  <c r="E123" i="220" s="1"/>
  <c r="E120" i="199"/>
  <c r="E122" i="199" s="1"/>
  <c r="E111" i="199"/>
  <c r="E112" i="199" s="1"/>
  <c r="E123" i="199" s="1"/>
  <c r="E120" i="189"/>
  <c r="E122" i="189" s="1"/>
  <c r="E111" i="189"/>
  <c r="E112" i="189" s="1"/>
  <c r="E123" i="189" s="1"/>
  <c r="E162" i="172"/>
  <c r="E164" i="172" s="1"/>
  <c r="E153" i="172"/>
  <c r="E154" i="172" s="1"/>
  <c r="E165" i="172" s="1"/>
  <c r="E120" i="141"/>
  <c r="E122" i="141" s="1"/>
  <c r="E111" i="141"/>
  <c r="E112" i="141" s="1"/>
  <c r="E123" i="141" s="1"/>
  <c r="E120" i="114"/>
  <c r="E122" i="114" s="1"/>
  <c r="E111" i="114"/>
  <c r="E112" i="114" s="1"/>
  <c r="E123" i="114" s="1"/>
  <c r="E120" i="108"/>
  <c r="E122" i="108" s="1"/>
  <c r="E111" i="108"/>
  <c r="E112" i="108" s="1"/>
  <c r="E123" i="108" s="1"/>
  <c r="E120" i="226"/>
  <c r="E122" i="226" s="1"/>
  <c r="E111" i="226"/>
  <c r="E112" i="226" s="1"/>
  <c r="E123" i="226" s="1"/>
  <c r="E162" i="211"/>
  <c r="E164" i="211" s="1"/>
  <c r="E153" i="211"/>
  <c r="E154" i="211" s="1"/>
  <c r="E165" i="211" s="1"/>
  <c r="E120" i="187"/>
  <c r="E122" i="187" s="1"/>
  <c r="E111" i="187"/>
  <c r="E112" i="187" s="1"/>
  <c r="E123" i="187" s="1"/>
  <c r="E120" i="164"/>
  <c r="E122" i="164" s="1"/>
  <c r="E111" i="164"/>
  <c r="E112" i="164" s="1"/>
  <c r="E123" i="164" s="1"/>
  <c r="E120" i="150"/>
  <c r="E122" i="150" s="1"/>
  <c r="E111" i="150"/>
  <c r="E112" i="150" s="1"/>
  <c r="E123" i="150" s="1"/>
  <c r="E162" i="137"/>
  <c r="E164" i="137" s="1"/>
  <c r="E153" i="137"/>
  <c r="E154" i="137" s="1"/>
  <c r="E165" i="137" s="1"/>
  <c r="E162" i="107"/>
  <c r="E164" i="107" s="1"/>
  <c r="E153" i="107"/>
  <c r="E154" i="107" s="1"/>
  <c r="E165" i="107" s="1"/>
  <c r="E162" i="105"/>
  <c r="E164" i="105" s="1"/>
  <c r="E153" i="105"/>
  <c r="E154" i="105" s="1"/>
  <c r="E165" i="105" s="1"/>
  <c r="BB81" i="21"/>
  <c r="BC81" i="21" s="1"/>
  <c r="BF81" i="21" s="1"/>
  <c r="BM81" i="21" s="1"/>
  <c r="BV81" i="21" s="1"/>
  <c r="BW81" i="21" s="1"/>
  <c r="BX81" i="21" s="1"/>
  <c r="BB116" i="21"/>
  <c r="BC116" i="21" s="1"/>
  <c r="BF116" i="21" s="1"/>
  <c r="BM116" i="21" s="1"/>
  <c r="E120" i="91"/>
  <c r="E122" i="91" s="1"/>
  <c r="E111" i="91"/>
  <c r="E112" i="91" s="1"/>
  <c r="E123" i="91" s="1"/>
  <c r="E120" i="58"/>
  <c r="E122" i="58" s="1"/>
  <c r="E111" i="58"/>
  <c r="E112" i="58" s="1"/>
  <c r="E123" i="58" s="1"/>
  <c r="E120" i="41"/>
  <c r="E122" i="41" s="1"/>
  <c r="E111" i="41"/>
  <c r="E112" i="41" s="1"/>
  <c r="E123" i="41" s="1"/>
  <c r="E120" i="36"/>
  <c r="E122" i="36" s="1"/>
  <c r="E111" i="36"/>
  <c r="E112" i="36" s="1"/>
  <c r="E123" i="36" s="1"/>
  <c r="E120" i="74"/>
  <c r="E122" i="74" s="1"/>
  <c r="E111" i="74"/>
  <c r="E112" i="74" s="1"/>
  <c r="E123" i="74" s="1"/>
  <c r="E162" i="47"/>
  <c r="E164" i="47" s="1"/>
  <c r="E154" i="47"/>
  <c r="E165" i="47" s="1"/>
  <c r="E120" i="93"/>
  <c r="E122" i="93" s="1"/>
  <c r="E111" i="93"/>
  <c r="E112" i="93" s="1"/>
  <c r="E123" i="93" s="1"/>
  <c r="E162" i="86"/>
  <c r="E164" i="86" s="1"/>
  <c r="E153" i="86"/>
  <c r="E154" i="86" s="1"/>
  <c r="E165" i="86" s="1"/>
  <c r="E120" i="79"/>
  <c r="E122" i="79" s="1"/>
  <c r="E111" i="79"/>
  <c r="E112" i="79" s="1"/>
  <c r="E123" i="79" s="1"/>
  <c r="E120" i="70"/>
  <c r="E122" i="70" s="1"/>
  <c r="E111" i="70"/>
  <c r="E112" i="70" s="1"/>
  <c r="E123" i="70" s="1"/>
  <c r="E120" i="26"/>
  <c r="E122" i="26" s="1"/>
  <c r="E112" i="26"/>
  <c r="E123" i="26" s="1"/>
  <c r="E120" i="52"/>
  <c r="E122" i="52" s="1"/>
  <c r="E111" i="52"/>
  <c r="E112" i="52" s="1"/>
  <c r="E123" i="52" s="1"/>
  <c r="E120" i="48"/>
  <c r="E122" i="48" s="1"/>
  <c r="E111" i="48"/>
  <c r="E112" i="48" s="1"/>
  <c r="E123" i="48" s="1"/>
  <c r="E120" i="49"/>
  <c r="E122" i="49" s="1"/>
  <c r="E111" i="49"/>
  <c r="E112" i="49" s="1"/>
  <c r="E123" i="49" s="1"/>
  <c r="E120" i="59"/>
  <c r="E122" i="59" s="1"/>
  <c r="E111" i="59"/>
  <c r="E112" i="59" s="1"/>
  <c r="E123" i="59" s="1"/>
  <c r="E120" i="34"/>
  <c r="E122" i="34" s="1"/>
  <c r="E111" i="34"/>
  <c r="E112" i="34" s="1"/>
  <c r="E123" i="34" s="1"/>
  <c r="E120" i="66"/>
  <c r="E122" i="66" s="1"/>
  <c r="E111" i="66"/>
  <c r="E112" i="66" s="1"/>
  <c r="E123" i="66" s="1"/>
  <c r="E120" i="67"/>
  <c r="E122" i="67" s="1"/>
  <c r="E111" i="67"/>
  <c r="E112" i="67" s="1"/>
  <c r="E123" i="67" s="1"/>
  <c r="E120" i="75"/>
  <c r="E122" i="75" s="1"/>
  <c r="E111" i="75"/>
  <c r="E112" i="75" s="1"/>
  <c r="E123" i="75" s="1"/>
  <c r="E120" i="77"/>
  <c r="E122" i="77" s="1"/>
  <c r="E111" i="77"/>
  <c r="E112" i="77" s="1"/>
  <c r="E123" i="77" s="1"/>
  <c r="E162" i="85"/>
  <c r="E164" i="85" s="1"/>
  <c r="E153" i="85"/>
  <c r="E154" i="85" s="1"/>
  <c r="E165" i="85" s="1"/>
  <c r="E162" i="88"/>
  <c r="E164" i="88" s="1"/>
  <c r="E153" i="88"/>
  <c r="E154" i="88" s="1"/>
  <c r="E165" i="88" s="1"/>
  <c r="E120" i="96"/>
  <c r="E122" i="96" s="1"/>
  <c r="E111" i="96"/>
  <c r="E112" i="96" s="1"/>
  <c r="E123" i="96" s="1"/>
  <c r="E120" i="38"/>
  <c r="E122" i="38" s="1"/>
  <c r="E111" i="38"/>
  <c r="E112" i="38" s="1"/>
  <c r="E123" i="38" s="1"/>
  <c r="E120" i="55"/>
  <c r="E122" i="55" s="1"/>
  <c r="E111" i="55"/>
  <c r="E112" i="55" s="1"/>
  <c r="E123" i="55" s="1"/>
  <c r="E120" i="50"/>
  <c r="E122" i="50" s="1"/>
  <c r="E111" i="50"/>
  <c r="E112" i="50" s="1"/>
  <c r="E123" i="50" s="1"/>
  <c r="E120" i="61"/>
  <c r="E122" i="61" s="1"/>
  <c r="E111" i="61"/>
  <c r="E112" i="61" s="1"/>
  <c r="E123" i="61" s="1"/>
  <c r="E162" i="87"/>
  <c r="E164" i="87" s="1"/>
  <c r="E153" i="87"/>
  <c r="E154" i="87" s="1"/>
  <c r="E165" i="87" s="1"/>
  <c r="E120" i="68"/>
  <c r="E122" i="68" s="1"/>
  <c r="E111" i="68"/>
  <c r="E112" i="68" s="1"/>
  <c r="E123" i="68" s="1"/>
  <c r="E120" i="54"/>
  <c r="E122" i="54" s="1"/>
  <c r="E111" i="54"/>
  <c r="E112" i="54" s="1"/>
  <c r="E123" i="54" s="1"/>
  <c r="E120" i="51"/>
  <c r="E122" i="51" s="1"/>
  <c r="E111" i="51"/>
  <c r="E112" i="51" s="1"/>
  <c r="E123" i="51" s="1"/>
  <c r="E120" i="63"/>
  <c r="E122" i="63" s="1"/>
  <c r="E111" i="63"/>
  <c r="E112" i="63" s="1"/>
  <c r="E123" i="63" s="1"/>
  <c r="E120" i="72"/>
  <c r="E122" i="72" s="1"/>
  <c r="E111" i="72"/>
  <c r="E112" i="72" s="1"/>
  <c r="E123" i="72" s="1"/>
  <c r="E120" i="64"/>
  <c r="E122" i="64" s="1"/>
  <c r="E111" i="64"/>
  <c r="E112" i="64" s="1"/>
  <c r="E123" i="64" s="1"/>
  <c r="E120" i="76"/>
  <c r="E122" i="76" s="1"/>
  <c r="E111" i="76"/>
  <c r="E112" i="76" s="1"/>
  <c r="E123" i="76" s="1"/>
  <c r="E162" i="82"/>
  <c r="E164" i="82" s="1"/>
  <c r="E154" i="82"/>
  <c r="E165" i="82" s="1"/>
  <c r="E120" i="56"/>
  <c r="E122" i="56" s="1"/>
  <c r="E111" i="56"/>
  <c r="E112" i="56" s="1"/>
  <c r="E123" i="56" s="1"/>
  <c r="E120" i="78"/>
  <c r="E122" i="78" s="1"/>
  <c r="E111" i="78"/>
  <c r="E112" i="78" s="1"/>
  <c r="E123" i="78" s="1"/>
  <c r="E120" i="32"/>
  <c r="E122" i="32" s="1"/>
  <c r="E111" i="32"/>
  <c r="E112" i="32" s="1"/>
  <c r="E123" i="32" s="1"/>
  <c r="E120" i="94"/>
  <c r="E122" i="94" s="1"/>
  <c r="E111" i="94"/>
  <c r="E112" i="94" s="1"/>
  <c r="E123" i="94" s="1"/>
  <c r="E120" i="57"/>
  <c r="E122" i="57" s="1"/>
  <c r="E111" i="57"/>
  <c r="E112" i="57" s="1"/>
  <c r="E123" i="57" s="1"/>
  <c r="E120" i="62"/>
  <c r="E122" i="62" s="1"/>
  <c r="E111" i="62"/>
  <c r="E112" i="62" s="1"/>
  <c r="E123" i="62" s="1"/>
  <c r="E120" i="53"/>
  <c r="E122" i="53" s="1"/>
  <c r="E111" i="53"/>
  <c r="E112" i="53" s="1"/>
  <c r="E123" i="53" s="1"/>
  <c r="E120" i="46"/>
  <c r="E122" i="46" s="1"/>
  <c r="E111" i="46"/>
  <c r="E112" i="46" s="1"/>
  <c r="E123" i="46" s="1"/>
  <c r="E120" i="60"/>
  <c r="E122" i="60" s="1"/>
  <c r="E111" i="60"/>
  <c r="E112" i="60" s="1"/>
  <c r="E123" i="60" s="1"/>
  <c r="E120" i="44"/>
  <c r="E122" i="44" s="1"/>
  <c r="E111" i="44"/>
  <c r="E112" i="44" s="1"/>
  <c r="E123" i="44" s="1"/>
  <c r="E120" i="65"/>
  <c r="E122" i="65" s="1"/>
  <c r="E111" i="65"/>
  <c r="E112" i="65" s="1"/>
  <c r="E123" i="65" s="1"/>
  <c r="E120" i="69"/>
  <c r="E122" i="69" s="1"/>
  <c r="E111" i="69"/>
  <c r="E112" i="69" s="1"/>
  <c r="E123" i="69" s="1"/>
  <c r="E120" i="71"/>
  <c r="E122" i="71" s="1"/>
  <c r="E111" i="71"/>
  <c r="E112" i="71" s="1"/>
  <c r="E123" i="71" s="1"/>
  <c r="E120" i="73"/>
  <c r="E122" i="73" s="1"/>
  <c r="E111" i="73"/>
  <c r="E112" i="73" s="1"/>
  <c r="E123" i="73" s="1"/>
  <c r="E120" i="80"/>
  <c r="E122" i="80" s="1"/>
  <c r="E111" i="80"/>
  <c r="E112" i="80" s="1"/>
  <c r="E123" i="80" s="1"/>
  <c r="E162" i="81"/>
  <c r="E164" i="81" s="1"/>
  <c r="E153" i="81"/>
  <c r="E154" i="81" s="1"/>
  <c r="E165" i="81" s="1"/>
  <c r="E120" i="92"/>
  <c r="E122" i="92" s="1"/>
  <c r="E111" i="92"/>
  <c r="E112" i="92" s="1"/>
  <c r="E123" i="92" s="1"/>
  <c r="E123" i="84"/>
  <c r="D81" i="92"/>
  <c r="D81" i="96"/>
  <c r="D81" i="93"/>
  <c r="D81" i="94"/>
  <c r="D123" i="88"/>
  <c r="D81" i="91"/>
  <c r="D123" i="87"/>
  <c r="D123" i="86"/>
  <c r="D123" i="85"/>
  <c r="D81" i="80"/>
  <c r="D81" i="79"/>
  <c r="D81" i="77"/>
  <c r="D81" i="76"/>
  <c r="D123" i="84"/>
  <c r="D81" i="78"/>
  <c r="D123" i="81"/>
  <c r="D123" i="82"/>
  <c r="D123" i="47"/>
  <c r="D81" i="75"/>
  <c r="D81" i="74"/>
  <c r="D81" i="73"/>
  <c r="D81" i="69"/>
  <c r="D81" i="68"/>
  <c r="D81" i="66"/>
  <c r="D81" i="32"/>
  <c r="D81" i="34"/>
  <c r="D81" i="72"/>
  <c r="D81" i="65"/>
  <c r="D81" i="70"/>
  <c r="D81" i="67"/>
  <c r="D81" i="64"/>
  <c r="D81" i="36"/>
  <c r="D81" i="71"/>
  <c r="D81" i="58"/>
  <c r="D81" i="62"/>
  <c r="D81" i="41"/>
  <c r="D81" i="44"/>
  <c r="D81" i="28"/>
  <c r="D81" i="59"/>
  <c r="D81" i="63"/>
  <c r="D81" i="60"/>
  <c r="D81" i="56"/>
  <c r="D81" i="38"/>
  <c r="D81" i="46"/>
  <c r="D81" i="49"/>
  <c r="D81" i="51"/>
  <c r="D81" i="53"/>
  <c r="D81" i="55"/>
  <c r="D81" i="48"/>
  <c r="D81" i="26"/>
  <c r="D81" i="61"/>
  <c r="D81" i="50"/>
  <c r="D81" i="52"/>
  <c r="D81" i="54"/>
  <c r="D81" i="57"/>
  <c r="BB180" i="21"/>
  <c r="BC180" i="21" s="1"/>
  <c r="BB50" i="21"/>
  <c r="BC50" i="21" s="1"/>
  <c r="BF50" i="21" s="1"/>
  <c r="BM50" i="21" s="1"/>
  <c r="BB168" i="21"/>
  <c r="BC168" i="21" s="1"/>
  <c r="BB141" i="21"/>
  <c r="BC141" i="21" s="1"/>
  <c r="BB145" i="21"/>
  <c r="BC145" i="21" s="1"/>
  <c r="BF145" i="21" s="1"/>
  <c r="BM145" i="21" s="1"/>
  <c r="BB36" i="21"/>
  <c r="BC36" i="21" s="1"/>
  <c r="BB106" i="21"/>
  <c r="BC106" i="21" s="1"/>
  <c r="BF106" i="21" s="1"/>
  <c r="BM106" i="21" s="1"/>
  <c r="BB80" i="21"/>
  <c r="BC80" i="21" s="1"/>
  <c r="BB73" i="21"/>
  <c r="BC73" i="21" s="1"/>
  <c r="BB184" i="21"/>
  <c r="BC184" i="21" s="1"/>
  <c r="BF184" i="21" s="1"/>
  <c r="BM184" i="21" s="1"/>
  <c r="BB21" i="21"/>
  <c r="BC21" i="21" s="1"/>
  <c r="BF21" i="21" s="1"/>
  <c r="BM21" i="21" s="1"/>
  <c r="BB139" i="21"/>
  <c r="BC139" i="21" s="1"/>
  <c r="BF139" i="21" s="1"/>
  <c r="BM139" i="21" s="1"/>
  <c r="BB9" i="21"/>
  <c r="BC9" i="21" s="1"/>
  <c r="BF9" i="21" s="1"/>
  <c r="BM9" i="21" s="1"/>
  <c r="BB33" i="21"/>
  <c r="BC33" i="21" s="1"/>
  <c r="BF33" i="21" s="1"/>
  <c r="BM33" i="21" s="1"/>
  <c r="BB108" i="21"/>
  <c r="BC108" i="21" s="1"/>
  <c r="BF108" i="21" s="1"/>
  <c r="BM108" i="21" s="1"/>
  <c r="BB144" i="21"/>
  <c r="BC144" i="21" s="1"/>
  <c r="BF144" i="21" s="1"/>
  <c r="BM144" i="21" s="1"/>
  <c r="BB26" i="21"/>
  <c r="BC26" i="21" s="1"/>
  <c r="BF26" i="21" s="1"/>
  <c r="BM26" i="21" s="1"/>
  <c r="BB60" i="21"/>
  <c r="BC60" i="21" s="1"/>
  <c r="BF60" i="21" s="1"/>
  <c r="BM60" i="21" s="1"/>
  <c r="BB47" i="21"/>
  <c r="BC47" i="21" s="1"/>
  <c r="BF47" i="21" s="1"/>
  <c r="BM47" i="21" s="1"/>
  <c r="BB16" i="21"/>
  <c r="BC16" i="21" s="1"/>
  <c r="BF16" i="21" s="1"/>
  <c r="BM16" i="21" s="1"/>
  <c r="BB17" i="21"/>
  <c r="BC17" i="21" s="1"/>
  <c r="BF17" i="21" s="1"/>
  <c r="BM17" i="21" s="1"/>
  <c r="BB153" i="21"/>
  <c r="BC153" i="21" s="1"/>
  <c r="BF153" i="21" s="1"/>
  <c r="BM153" i="21" s="1"/>
  <c r="BB174" i="21"/>
  <c r="BC174" i="21" s="1"/>
  <c r="BF174" i="21" s="1"/>
  <c r="BM174" i="21" s="1"/>
  <c r="BB44" i="21"/>
  <c r="BC44" i="21" s="1"/>
  <c r="BF44" i="21" s="1"/>
  <c r="BM44" i="21" s="1"/>
  <c r="BB148" i="21"/>
  <c r="BC148" i="21" s="1"/>
  <c r="BF148" i="21" s="1"/>
  <c r="BM148" i="21" s="1"/>
  <c r="BB121" i="21"/>
  <c r="BC121" i="21" s="1"/>
  <c r="BF121" i="21" s="1"/>
  <c r="BM121" i="21" s="1"/>
  <c r="BB15" i="21"/>
  <c r="BC15" i="21" s="1"/>
  <c r="BF15" i="21" s="1"/>
  <c r="BM15" i="21" s="1"/>
  <c r="BB140" i="21"/>
  <c r="BC140" i="21" s="1"/>
  <c r="BF140" i="21" s="1"/>
  <c r="BM140" i="21" s="1"/>
  <c r="BB96" i="21"/>
  <c r="BC96" i="21" s="1"/>
  <c r="BF96" i="21" s="1"/>
  <c r="BM96" i="21" s="1"/>
  <c r="BB38" i="21"/>
  <c r="BC38" i="21" s="1"/>
  <c r="BF38" i="21" s="1"/>
  <c r="BM38" i="21" s="1"/>
  <c r="BB43" i="21"/>
  <c r="BC43" i="21" s="1"/>
  <c r="BF43" i="21" s="1"/>
  <c r="BM43" i="21" s="1"/>
  <c r="BB171" i="21"/>
  <c r="BC171" i="21" s="1"/>
  <c r="BF171" i="21" s="1"/>
  <c r="BM171" i="21" s="1"/>
  <c r="BB117" i="21"/>
  <c r="BC117" i="21" s="1"/>
  <c r="BF117" i="21" s="1"/>
  <c r="BM117" i="21" s="1"/>
  <c r="BB45" i="21"/>
  <c r="BC45" i="21" s="1"/>
  <c r="BF45" i="21" s="1"/>
  <c r="BM45" i="21" s="1"/>
  <c r="BB14" i="21"/>
  <c r="BC14" i="21" s="1"/>
  <c r="BF14" i="21" s="1"/>
  <c r="BM14" i="21" s="1"/>
  <c r="BB133" i="21"/>
  <c r="BC133" i="21" s="1"/>
  <c r="BF133" i="21" s="1"/>
  <c r="BM133" i="21" s="1"/>
  <c r="BB115" i="21"/>
  <c r="BC115" i="21" s="1"/>
  <c r="BF115" i="21" s="1"/>
  <c r="BM115" i="21" s="1"/>
  <c r="BB89" i="21"/>
  <c r="BC89" i="21" s="1"/>
  <c r="BF89" i="21" s="1"/>
  <c r="BM89" i="21" s="1"/>
  <c r="BB132" i="21"/>
  <c r="BC132" i="21" s="1"/>
  <c r="BF132" i="21" s="1"/>
  <c r="BM132" i="21" s="1"/>
  <c r="BB76" i="21"/>
  <c r="BC76" i="21" s="1"/>
  <c r="BF76" i="21" s="1"/>
  <c r="BM76" i="21" s="1"/>
  <c r="BB136" i="21"/>
  <c r="BC136" i="21" s="1"/>
  <c r="BF136" i="21" s="1"/>
  <c r="BM136" i="21" s="1"/>
  <c r="BB70" i="21"/>
  <c r="BC70" i="21" s="1"/>
  <c r="BF70" i="21" s="1"/>
  <c r="BM70" i="21" s="1"/>
  <c r="BB20" i="21"/>
  <c r="BC20" i="21" s="1"/>
  <c r="BF20" i="21" s="1"/>
  <c r="BM20" i="21" s="1"/>
  <c r="BB137" i="21"/>
  <c r="BC137" i="21" s="1"/>
  <c r="BF137" i="21" s="1"/>
  <c r="BM137" i="21" s="1"/>
  <c r="BB8" i="21"/>
  <c r="BC8" i="21" s="1"/>
  <c r="BF8" i="21" s="1"/>
  <c r="BM8" i="21" s="1"/>
  <c r="BB77" i="21"/>
  <c r="BC77" i="21" s="1"/>
  <c r="BF77" i="21" s="1"/>
  <c r="BM77" i="21" s="1"/>
  <c r="BB7" i="21"/>
  <c r="BC7" i="21" s="1"/>
  <c r="BF7" i="21" s="1"/>
  <c r="BM7" i="21" s="1"/>
  <c r="BB147" i="21"/>
  <c r="BC147" i="21" s="1"/>
  <c r="BF147" i="21" s="1"/>
  <c r="BM147" i="21" s="1"/>
  <c r="BB122" i="21"/>
  <c r="BC122" i="21" s="1"/>
  <c r="BF122" i="21" s="1"/>
  <c r="BM122" i="21" s="1"/>
  <c r="BB104" i="21"/>
  <c r="BC104" i="21" s="1"/>
  <c r="BF104" i="21" s="1"/>
  <c r="BM104" i="21" s="1"/>
  <c r="BB12" i="21"/>
  <c r="BC12" i="21" s="1"/>
  <c r="BF12" i="21" s="1"/>
  <c r="BM12" i="21" s="1"/>
  <c r="BB82" i="21"/>
  <c r="BC82" i="21" s="1"/>
  <c r="BF82" i="21" s="1"/>
  <c r="BM82" i="21" s="1"/>
  <c r="BB93" i="21"/>
  <c r="BC93" i="21" s="1"/>
  <c r="BF93" i="21" s="1"/>
  <c r="BM93" i="21" s="1"/>
  <c r="BB83" i="21"/>
  <c r="BC83" i="21" s="1"/>
  <c r="BF83" i="21" s="1"/>
  <c r="BM83" i="21" s="1"/>
  <c r="BB84" i="21"/>
  <c r="BC84" i="21" s="1"/>
  <c r="BF84" i="21" s="1"/>
  <c r="BM84" i="21" s="1"/>
  <c r="BB162" i="21"/>
  <c r="BC162" i="21" s="1"/>
  <c r="BF162" i="21" s="1"/>
  <c r="BM162" i="21" s="1"/>
  <c r="BB105" i="21"/>
  <c r="BC105" i="21" s="1"/>
  <c r="BF105" i="21" s="1"/>
  <c r="BM105" i="21" s="1"/>
  <c r="BB40" i="21"/>
  <c r="BC40" i="21" s="1"/>
  <c r="BF40" i="21" s="1"/>
  <c r="BM40" i="21" s="1"/>
  <c r="BB92" i="21"/>
  <c r="BC92" i="21" s="1"/>
  <c r="BF92" i="21" s="1"/>
  <c r="BM92" i="21" s="1"/>
  <c r="BB164" i="21"/>
  <c r="BC164" i="21" s="1"/>
  <c r="BF164" i="21" s="1"/>
  <c r="BM164" i="21" s="1"/>
  <c r="BB68" i="21"/>
  <c r="BC68" i="21" s="1"/>
  <c r="BF68" i="21" s="1"/>
  <c r="BM68" i="21" s="1"/>
  <c r="BB90" i="21"/>
  <c r="BC90" i="21" s="1"/>
  <c r="BF90" i="21" s="1"/>
  <c r="BM90" i="21" s="1"/>
  <c r="BB51" i="21"/>
  <c r="BC51" i="21" s="1"/>
  <c r="BF51" i="21" s="1"/>
  <c r="BM51" i="21" s="1"/>
  <c r="BB52" i="21"/>
  <c r="BC52" i="21" s="1"/>
  <c r="BF52" i="21" s="1"/>
  <c r="BM52" i="21" s="1"/>
  <c r="BB177" i="21"/>
  <c r="BC177" i="21" s="1"/>
  <c r="BF177" i="21" s="1"/>
  <c r="BM177" i="21" s="1"/>
  <c r="BB118" i="21"/>
  <c r="BC118" i="21" s="1"/>
  <c r="BF118" i="21" s="1"/>
  <c r="BM118" i="21" s="1"/>
  <c r="BB142" i="21"/>
  <c r="BC142" i="21" s="1"/>
  <c r="BF142" i="21" s="1"/>
  <c r="BM142" i="21" s="1"/>
  <c r="BB150" i="21"/>
  <c r="BC150" i="21" s="1"/>
  <c r="BF150" i="21" s="1"/>
  <c r="BM150" i="21" s="1"/>
  <c r="BB63" i="21"/>
  <c r="BC63" i="21" s="1"/>
  <c r="BF63" i="21" s="1"/>
  <c r="BM63" i="21" s="1"/>
  <c r="BB94" i="21"/>
  <c r="BC94" i="21" s="1"/>
  <c r="BF94" i="21" s="1"/>
  <c r="BM94" i="21" s="1"/>
  <c r="BB183" i="21"/>
  <c r="BC183" i="21" s="1"/>
  <c r="BF183" i="21" s="1"/>
  <c r="BM183" i="21" s="1"/>
  <c r="BB54" i="21"/>
  <c r="BC54" i="21" s="1"/>
  <c r="BF54" i="21" s="1"/>
  <c r="BM54" i="21" s="1"/>
  <c r="BB112" i="21"/>
  <c r="BC112" i="21" s="1"/>
  <c r="BF112" i="21" s="1"/>
  <c r="BM112" i="21" s="1"/>
  <c r="BB56" i="21"/>
  <c r="BC56" i="21" s="1"/>
  <c r="BF56" i="21" s="1"/>
  <c r="BM56" i="21" s="1"/>
  <c r="BB157" i="21"/>
  <c r="BC157" i="21" s="1"/>
  <c r="BF157" i="21" s="1"/>
  <c r="BM157" i="21" s="1"/>
  <c r="BB170" i="21"/>
  <c r="BC170" i="21" s="1"/>
  <c r="BF170" i="21" s="1"/>
  <c r="BM170" i="21" s="1"/>
  <c r="BB75" i="21"/>
  <c r="BC75" i="21" s="1"/>
  <c r="BF75" i="21" s="1"/>
  <c r="BM75" i="21" s="1"/>
  <c r="BB71" i="21"/>
  <c r="BC71" i="21" s="1"/>
  <c r="BF71" i="21" s="1"/>
  <c r="BM71" i="21" s="1"/>
  <c r="BB158" i="21"/>
  <c r="BC158" i="21" s="1"/>
  <c r="BF158" i="21" s="1"/>
  <c r="BM158" i="21" s="1"/>
  <c r="BB123" i="21"/>
  <c r="BC123" i="21" s="1"/>
  <c r="BF123" i="21" s="1"/>
  <c r="BM123" i="21" s="1"/>
  <c r="BB161" i="21"/>
  <c r="BC161" i="21" s="1"/>
  <c r="BF161" i="21" s="1"/>
  <c r="BM161" i="21" s="1"/>
  <c r="BB152" i="21"/>
  <c r="BC152" i="21" s="1"/>
  <c r="BF152" i="21" s="1"/>
  <c r="BM152" i="21" s="1"/>
  <c r="BB178" i="21"/>
  <c r="BC178" i="21" s="1"/>
  <c r="BF178" i="21" s="1"/>
  <c r="BM178" i="21" s="1"/>
  <c r="BB99" i="21"/>
  <c r="BC99" i="21" s="1"/>
  <c r="BF99" i="21" s="1"/>
  <c r="BM99" i="21" s="1"/>
  <c r="BB102" i="21"/>
  <c r="BC102" i="21" s="1"/>
  <c r="BF102" i="21" s="1"/>
  <c r="BM102" i="21" s="1"/>
  <c r="BB169" i="21"/>
  <c r="BC169" i="21" s="1"/>
  <c r="BF169" i="21" s="1"/>
  <c r="BM169" i="21" s="1"/>
  <c r="BB187" i="21"/>
  <c r="BC187" i="21" s="1"/>
  <c r="BF187" i="21" s="1"/>
  <c r="BM187" i="21" s="1"/>
  <c r="BB130" i="21"/>
  <c r="BC130" i="21" s="1"/>
  <c r="BF130" i="21" s="1"/>
  <c r="BM130" i="21" s="1"/>
  <c r="BB125" i="21"/>
  <c r="BC125" i="21" s="1"/>
  <c r="BF125" i="21" s="1"/>
  <c r="BM125" i="21" s="1"/>
  <c r="BB138" i="21"/>
  <c r="BC138" i="21" s="1"/>
  <c r="BF138" i="21" s="1"/>
  <c r="BM138" i="21" s="1"/>
  <c r="BB91" i="21"/>
  <c r="BC91" i="21" s="1"/>
  <c r="BF91" i="21" s="1"/>
  <c r="BM91" i="21" s="1"/>
  <c r="BB88" i="21"/>
  <c r="BC88" i="21" s="1"/>
  <c r="BF88" i="21" s="1"/>
  <c r="BM88" i="21" s="1"/>
  <c r="BB186" i="21"/>
  <c r="BC186" i="21" s="1"/>
  <c r="BF186" i="21" s="1"/>
  <c r="BM186" i="21" s="1"/>
  <c r="BB10" i="21"/>
  <c r="BC10" i="21" s="1"/>
  <c r="BB32" i="21"/>
  <c r="BC32" i="21" s="1"/>
  <c r="BF32" i="21" s="1"/>
  <c r="BM32" i="21" s="1"/>
  <c r="BB24" i="21"/>
  <c r="BC24" i="21" s="1"/>
  <c r="BF24" i="21" s="1"/>
  <c r="BM24" i="21" s="1"/>
  <c r="BB109" i="21"/>
  <c r="BC109" i="21" s="1"/>
  <c r="BF109" i="21" s="1"/>
  <c r="BM109" i="21" s="1"/>
  <c r="BB173" i="21"/>
  <c r="BC173" i="21" s="1"/>
  <c r="BF173" i="21" s="1"/>
  <c r="BM173" i="21" s="1"/>
  <c r="BB165" i="21"/>
  <c r="BC165" i="21" s="1"/>
  <c r="BF165" i="21" s="1"/>
  <c r="BM165" i="21" s="1"/>
  <c r="BB59" i="21"/>
  <c r="BC59" i="21" s="1"/>
  <c r="BF59" i="21" s="1"/>
  <c r="BM59" i="21" s="1"/>
  <c r="BB98" i="21"/>
  <c r="BC98" i="21" s="1"/>
  <c r="BF98" i="21" s="1"/>
  <c r="BM98" i="21" s="1"/>
  <c r="BB28" i="21"/>
  <c r="BC28" i="21" s="1"/>
  <c r="BF28" i="21" s="1"/>
  <c r="BM28" i="21" s="1"/>
  <c r="BB134" i="21"/>
  <c r="BC134" i="21" s="1"/>
  <c r="BF134" i="21" s="1"/>
  <c r="BM134" i="21" s="1"/>
  <c r="BB143" i="21"/>
  <c r="BC143" i="21" s="1"/>
  <c r="BF143" i="21" s="1"/>
  <c r="BM143" i="21" s="1"/>
  <c r="BB27" i="21"/>
  <c r="BC27" i="21" s="1"/>
  <c r="BF27" i="21" s="1"/>
  <c r="BM27" i="21" s="1"/>
  <c r="BB31" i="21"/>
  <c r="BC31" i="21" s="1"/>
  <c r="BF31" i="21" s="1"/>
  <c r="BM31" i="21" s="1"/>
  <c r="BB58" i="21"/>
  <c r="BC58" i="21" s="1"/>
  <c r="BF58" i="21" s="1"/>
  <c r="BM58" i="21" s="1"/>
  <c r="BB35" i="21"/>
  <c r="BC35" i="21" s="1"/>
  <c r="BF35" i="21" s="1"/>
  <c r="BM35" i="21" s="1"/>
  <c r="BB74" i="21"/>
  <c r="BC74" i="21" s="1"/>
  <c r="BF74" i="21" s="1"/>
  <c r="BM74" i="21" s="1"/>
  <c r="BB181" i="21"/>
  <c r="BC181" i="21" s="1"/>
  <c r="BF181" i="21" s="1"/>
  <c r="BM181" i="21" s="1"/>
  <c r="BB95" i="21"/>
  <c r="BC95" i="21" s="1"/>
  <c r="BF95" i="21" s="1"/>
  <c r="BM95" i="21" s="1"/>
  <c r="BB159" i="21"/>
  <c r="BC159" i="21" s="1"/>
  <c r="BF159" i="21" s="1"/>
  <c r="BM159" i="21" s="1"/>
  <c r="BB53" i="21"/>
  <c r="BC53" i="21" s="1"/>
  <c r="BF53" i="21" s="1"/>
  <c r="BM53" i="21" s="1"/>
  <c r="BB175" i="21"/>
  <c r="BC175" i="21" s="1"/>
  <c r="BF175" i="21" s="1"/>
  <c r="BM175" i="21" s="1"/>
  <c r="BB49" i="21"/>
  <c r="BC49" i="21" s="1"/>
  <c r="BF49" i="21" s="1"/>
  <c r="BM49" i="21" s="1"/>
  <c r="BB135" i="21"/>
  <c r="BC135" i="21" s="1"/>
  <c r="BF135" i="21" s="1"/>
  <c r="BM135" i="21" s="1"/>
  <c r="BB103" i="21"/>
  <c r="BC103" i="21" s="1"/>
  <c r="BF103" i="21" s="1"/>
  <c r="BM103" i="21" s="1"/>
  <c r="BB79" i="21"/>
  <c r="BC79" i="21" s="1"/>
  <c r="BF79" i="21" s="1"/>
  <c r="BM79" i="21" s="1"/>
  <c r="BB85" i="21"/>
  <c r="BC85" i="21" s="1"/>
  <c r="BF85" i="21" s="1"/>
  <c r="BM85" i="21" s="1"/>
  <c r="BB37" i="21"/>
  <c r="BC37" i="21" s="1"/>
  <c r="BF37" i="21" s="1"/>
  <c r="BM37" i="21" s="1"/>
  <c r="BB127" i="21"/>
  <c r="BC127" i="21" s="1"/>
  <c r="BF127" i="21" s="1"/>
  <c r="BM127" i="21" s="1"/>
  <c r="BB22" i="21"/>
  <c r="BC22" i="21" s="1"/>
  <c r="BF22" i="21" s="1"/>
  <c r="BM22" i="21" s="1"/>
  <c r="BB18" i="21"/>
  <c r="BC18" i="21" s="1"/>
  <c r="BF18" i="21" s="1"/>
  <c r="BM18" i="21" s="1"/>
  <c r="BB185" i="21"/>
  <c r="BC185" i="21" s="1"/>
  <c r="BF185" i="21" s="1"/>
  <c r="BM185" i="21" s="1"/>
  <c r="BB172" i="21"/>
  <c r="BC172" i="21" s="1"/>
  <c r="BF172" i="21" s="1"/>
  <c r="BM172" i="21" s="1"/>
  <c r="BB110" i="21"/>
  <c r="BC110" i="21" s="1"/>
  <c r="BF110" i="21" s="1"/>
  <c r="BM110" i="21" s="1"/>
  <c r="BB179" i="21"/>
  <c r="BC179" i="21" s="1"/>
  <c r="BF179" i="21" s="1"/>
  <c r="BM179" i="21" s="1"/>
  <c r="BB146" i="21"/>
  <c r="BC146" i="21" s="1"/>
  <c r="BF146" i="21" s="1"/>
  <c r="BM146" i="21" s="1"/>
  <c r="BB97" i="21"/>
  <c r="BC97" i="21" s="1"/>
  <c r="BF97" i="21" s="1"/>
  <c r="BM97" i="21" s="1"/>
  <c r="BB156" i="21"/>
  <c r="BC156" i="21" s="1"/>
  <c r="BF156" i="21" s="1"/>
  <c r="BM156" i="21" s="1"/>
  <c r="BB154" i="21"/>
  <c r="BC154" i="21" s="1"/>
  <c r="BF154" i="21" s="1"/>
  <c r="BM154" i="21" s="1"/>
  <c r="BB124" i="21"/>
  <c r="BC124" i="21" s="1"/>
  <c r="BF124" i="21" s="1"/>
  <c r="BM124" i="21" s="1"/>
  <c r="BB126" i="21"/>
  <c r="BC126" i="21" s="1"/>
  <c r="BF126" i="21" s="1"/>
  <c r="BM126" i="21" s="1"/>
  <c r="BB67" i="21"/>
  <c r="BC67" i="21" s="1"/>
  <c r="BF67" i="21" s="1"/>
  <c r="BM67" i="21" s="1"/>
  <c r="BB167" i="21"/>
  <c r="BC167" i="21" s="1"/>
  <c r="BF167" i="21" s="1"/>
  <c r="BM167" i="21" s="1"/>
  <c r="BB151" i="21"/>
  <c r="BC151" i="21" s="1"/>
  <c r="BF151" i="21" s="1"/>
  <c r="BM151" i="21" s="1"/>
  <c r="BB65" i="21"/>
  <c r="BC65" i="21" s="1"/>
  <c r="BF65" i="21" s="1"/>
  <c r="BM65" i="21" s="1"/>
  <c r="BB86" i="21"/>
  <c r="BC86" i="21" s="1"/>
  <c r="BF86" i="21" s="1"/>
  <c r="BM86" i="21" s="1"/>
  <c r="BB6" i="21"/>
  <c r="BB30" i="21"/>
  <c r="BC30" i="21" s="1"/>
  <c r="BF30" i="21" s="1"/>
  <c r="BM30" i="21" s="1"/>
  <c r="BB149" i="21"/>
  <c r="BC149" i="21" s="1"/>
  <c r="BF149" i="21" s="1"/>
  <c r="BM149" i="21" s="1"/>
  <c r="BB101" i="21"/>
  <c r="BC101" i="21" s="1"/>
  <c r="BF101" i="21" s="1"/>
  <c r="BM101" i="21" s="1"/>
  <c r="BB87" i="21"/>
  <c r="BC87" i="21" s="1"/>
  <c r="BF87" i="21" s="1"/>
  <c r="BM87" i="21" s="1"/>
  <c r="BB113" i="21"/>
  <c r="BC113" i="21" s="1"/>
  <c r="BF113" i="21" s="1"/>
  <c r="BM113" i="21" s="1"/>
  <c r="BB66" i="21"/>
  <c r="BC66" i="21" s="1"/>
  <c r="BF66" i="21" s="1"/>
  <c r="BM66" i="21" s="1"/>
  <c r="BB166" i="21"/>
  <c r="BC166" i="21" s="1"/>
  <c r="BF166" i="21" s="1"/>
  <c r="BM166" i="21" s="1"/>
  <c r="BB176" i="21"/>
  <c r="BC176" i="21" s="1"/>
  <c r="BF176" i="21" s="1"/>
  <c r="BM176" i="21" s="1"/>
  <c r="BB48" i="21"/>
  <c r="BC48" i="21" s="1"/>
  <c r="BF48" i="21" s="1"/>
  <c r="BM48" i="21" s="1"/>
  <c r="BB160" i="21"/>
  <c r="BC160" i="21" s="1"/>
  <c r="BF160" i="21" s="1"/>
  <c r="BM160" i="21" s="1"/>
  <c r="BB25" i="21"/>
  <c r="BC25" i="21" s="1"/>
  <c r="BF25" i="21" s="1"/>
  <c r="BM25" i="21" s="1"/>
  <c r="BB100" i="21"/>
  <c r="BC100" i="21" s="1"/>
  <c r="BF100" i="21" s="1"/>
  <c r="BM100" i="21" s="1"/>
  <c r="BB39" i="21"/>
  <c r="BC39" i="21" s="1"/>
  <c r="BF39" i="21" s="1"/>
  <c r="BM39" i="21" s="1"/>
  <c r="BB131" i="21"/>
  <c r="BC131" i="21" s="1"/>
  <c r="BF131" i="21" s="1"/>
  <c r="BM131" i="21" s="1"/>
  <c r="BB34" i="21"/>
  <c r="BC34" i="21" s="1"/>
  <c r="BF34" i="21" s="1"/>
  <c r="BM34" i="21" s="1"/>
  <c r="BB78" i="21"/>
  <c r="BC78" i="21" s="1"/>
  <c r="BF78" i="21" s="1"/>
  <c r="BM78" i="21" s="1"/>
  <c r="BB128" i="21"/>
  <c r="BC128" i="21" s="1"/>
  <c r="BF128" i="21" s="1"/>
  <c r="BM128" i="21" s="1"/>
  <c r="BB62" i="21"/>
  <c r="BC62" i="21" s="1"/>
  <c r="BF62" i="21" s="1"/>
  <c r="BM62" i="21" s="1"/>
  <c r="BB13" i="21"/>
  <c r="BC13" i="21" s="1"/>
  <c r="BF13" i="21" s="1"/>
  <c r="BM13" i="21" s="1"/>
  <c r="BB72" i="21"/>
  <c r="BC72" i="21" s="1"/>
  <c r="BF72" i="21" s="1"/>
  <c r="BM72" i="21" s="1"/>
  <c r="BB129" i="21"/>
  <c r="BC129" i="21" s="1"/>
  <c r="BF129" i="21" s="1"/>
  <c r="BM129" i="21" s="1"/>
  <c r="BB188" i="21"/>
  <c r="BC188" i="21" s="1"/>
  <c r="BF188" i="21" s="1"/>
  <c r="BM188" i="21" s="1"/>
  <c r="BB155" i="21"/>
  <c r="BC155" i="21" s="1"/>
  <c r="BF155" i="21" s="1"/>
  <c r="BM155" i="21" s="1"/>
  <c r="BB69" i="21"/>
  <c r="BC69" i="21" s="1"/>
  <c r="BF69" i="21" s="1"/>
  <c r="BM69" i="21" s="1"/>
  <c r="BB114" i="21"/>
  <c r="BC114" i="21" s="1"/>
  <c r="BF114" i="21" s="1"/>
  <c r="BM114" i="21" s="1"/>
  <c r="BB23" i="21"/>
  <c r="BC23" i="21" s="1"/>
  <c r="BF23" i="21" s="1"/>
  <c r="BM23" i="21" s="1"/>
  <c r="BB55" i="21"/>
  <c r="BC55" i="21" s="1"/>
  <c r="BF55" i="21" s="1"/>
  <c r="BM55" i="21" s="1"/>
  <c r="BB42" i="21"/>
  <c r="BC42" i="21" s="1"/>
  <c r="BF42" i="21" s="1"/>
  <c r="BM42" i="21" s="1"/>
  <c r="BB41" i="21"/>
  <c r="BC5" i="21"/>
  <c r="E28" i="6"/>
  <c r="E67" i="6"/>
  <c r="E76" i="6"/>
  <c r="E80" i="6"/>
  <c r="E75" i="6"/>
  <c r="E79" i="6"/>
  <c r="E77" i="6"/>
  <c r="E78" i="6"/>
  <c r="E38" i="6"/>
  <c r="E27" i="6"/>
  <c r="E37" i="6"/>
  <c r="E26" i="6"/>
  <c r="E39" i="6"/>
  <c r="E40" i="6"/>
  <c r="E31" i="6"/>
  <c r="E32" i="6"/>
  <c r="E29" i="6"/>
  <c r="E64" i="6"/>
  <c r="E30" i="6"/>
  <c r="E65" i="6"/>
  <c r="E66" i="6"/>
  <c r="E63" i="6"/>
  <c r="E33" i="6"/>
  <c r="E68" i="6"/>
  <c r="E69" i="6"/>
  <c r="BC6" i="21" l="1"/>
  <c r="BB190" i="21"/>
  <c r="D130" i="307"/>
  <c r="D88" i="308"/>
  <c r="E124" i="308"/>
  <c r="E166" i="307"/>
  <c r="BV189" i="21"/>
  <c r="BW189" i="21" s="1"/>
  <c r="BX189" i="21" s="1"/>
  <c r="E166" i="286"/>
  <c r="R183" i="19" s="1"/>
  <c r="D88" i="305"/>
  <c r="D88" i="306"/>
  <c r="E125" i="305"/>
  <c r="H180" i="19"/>
  <c r="I180" i="19" s="1"/>
  <c r="E124" i="306"/>
  <c r="BY182" i="21"/>
  <c r="P180" i="19"/>
  <c r="E166" i="221"/>
  <c r="E166" i="279"/>
  <c r="E166" i="255"/>
  <c r="D88" i="303"/>
  <c r="D88" i="304"/>
  <c r="E166" i="196"/>
  <c r="E125" i="303"/>
  <c r="H118" i="19"/>
  <c r="I118" i="19" s="1"/>
  <c r="E124" i="304"/>
  <c r="BV163" i="21"/>
  <c r="BW163" i="21" s="1"/>
  <c r="BX163" i="21" s="1"/>
  <c r="BY120" i="21"/>
  <c r="P118" i="19"/>
  <c r="Q118" i="19" s="1"/>
  <c r="E166" i="192"/>
  <c r="R118" i="19" s="1"/>
  <c r="E125" i="299"/>
  <c r="H105" i="19"/>
  <c r="I105" i="19" s="1"/>
  <c r="Q105" i="19" s="1"/>
  <c r="E166" i="190"/>
  <c r="D130" i="301"/>
  <c r="D88" i="302"/>
  <c r="E166" i="186"/>
  <c r="E166" i="301"/>
  <c r="E124" i="302"/>
  <c r="BV119" i="21"/>
  <c r="BW119" i="21" s="1"/>
  <c r="BX119" i="21" s="1"/>
  <c r="BY107" i="21"/>
  <c r="BV111" i="21"/>
  <c r="BW111" i="21" s="1"/>
  <c r="BX111" i="21" s="1"/>
  <c r="E166" i="158"/>
  <c r="E167" i="158" s="1"/>
  <c r="D88" i="299"/>
  <c r="D88" i="300"/>
  <c r="E166" i="166"/>
  <c r="E124" i="300"/>
  <c r="H109" i="19" s="1"/>
  <c r="E153" i="152"/>
  <c r="E154" i="152" s="1"/>
  <c r="E165" i="152" s="1"/>
  <c r="E164" i="152"/>
  <c r="E162" i="131"/>
  <c r="E164" i="131" s="1"/>
  <c r="E153" i="131"/>
  <c r="E154" i="131" s="1"/>
  <c r="E165" i="131" s="1"/>
  <c r="E166" i="127"/>
  <c r="E166" i="116"/>
  <c r="E166" i="111"/>
  <c r="E167" i="111" s="1"/>
  <c r="E166" i="125"/>
  <c r="E167" i="125" s="1"/>
  <c r="E162" i="118"/>
  <c r="E164" i="118" s="1"/>
  <c r="E153" i="118"/>
  <c r="E154" i="118" s="1"/>
  <c r="E165" i="118" s="1"/>
  <c r="BY64" i="21"/>
  <c r="P62" i="19"/>
  <c r="E125" i="297"/>
  <c r="H59" i="19"/>
  <c r="I59" i="19" s="1"/>
  <c r="D88" i="297"/>
  <c r="D88" i="298"/>
  <c r="E124" i="298"/>
  <c r="BV61" i="21"/>
  <c r="BW61" i="21" s="1"/>
  <c r="BX61" i="21" s="1"/>
  <c r="E162" i="100"/>
  <c r="E164" i="100" s="1"/>
  <c r="E153" i="100"/>
  <c r="E154" i="100" s="1"/>
  <c r="E165" i="100" s="1"/>
  <c r="BY57" i="21"/>
  <c r="P55" i="19"/>
  <c r="D88" i="296"/>
  <c r="D130" i="295"/>
  <c r="E124" i="296"/>
  <c r="E166" i="99"/>
  <c r="E167" i="99" s="1"/>
  <c r="E166" i="295"/>
  <c r="E153" i="98"/>
  <c r="E154" i="98" s="1"/>
  <c r="E165" i="98" s="1"/>
  <c r="E162" i="98"/>
  <c r="E164" i="98" s="1"/>
  <c r="BV11" i="21"/>
  <c r="BW11" i="21" s="1"/>
  <c r="BX11" i="21" s="1"/>
  <c r="D88" i="293"/>
  <c r="D88" i="294"/>
  <c r="E124" i="294"/>
  <c r="H9" i="19" s="1"/>
  <c r="I9" i="19" s="1"/>
  <c r="E125" i="293"/>
  <c r="H44" i="19"/>
  <c r="I44" i="19" s="1"/>
  <c r="BV46" i="21"/>
  <c r="BW46" i="21" s="1"/>
  <c r="BX46" i="21" s="1"/>
  <c r="BV29" i="21"/>
  <c r="BW29" i="21" s="1"/>
  <c r="BX29" i="21" s="1"/>
  <c r="E124" i="292"/>
  <c r="D88" i="291"/>
  <c r="D88" i="292"/>
  <c r="E125" i="291"/>
  <c r="H17" i="19"/>
  <c r="BV19" i="21"/>
  <c r="BW19" i="21" s="1"/>
  <c r="BX19" i="21" s="1"/>
  <c r="D88" i="290"/>
  <c r="E124" i="290"/>
  <c r="D88" i="287"/>
  <c r="D88" i="288"/>
  <c r="D130" i="286"/>
  <c r="E124" i="288"/>
  <c r="E124" i="287"/>
  <c r="E125" i="284"/>
  <c r="H178" i="19"/>
  <c r="I178" i="19" s="1"/>
  <c r="D88" i="284"/>
  <c r="D88" i="285"/>
  <c r="E124" i="285"/>
  <c r="E124" i="282"/>
  <c r="D88" i="278"/>
  <c r="D88" i="283"/>
  <c r="D88" i="282"/>
  <c r="D88" i="280"/>
  <c r="D88" i="281"/>
  <c r="D130" i="279"/>
  <c r="E124" i="280"/>
  <c r="E124" i="281"/>
  <c r="E124" i="283"/>
  <c r="E125" i="278"/>
  <c r="H172" i="19"/>
  <c r="I172" i="19" s="1"/>
  <c r="E124" i="277"/>
  <c r="E124" i="275"/>
  <c r="E124" i="223"/>
  <c r="E125" i="223" s="1"/>
  <c r="E166" i="209"/>
  <c r="R131" i="19" s="1"/>
  <c r="E124" i="222"/>
  <c r="E125" i="222" s="1"/>
  <c r="E124" i="212"/>
  <c r="H132" i="19" s="1"/>
  <c r="I132" i="19" s="1"/>
  <c r="E166" i="274"/>
  <c r="D88" i="273"/>
  <c r="D88" i="276"/>
  <c r="D88" i="275"/>
  <c r="D130" i="274"/>
  <c r="D88" i="277"/>
  <c r="E124" i="276"/>
  <c r="E125" i="273"/>
  <c r="H170" i="19"/>
  <c r="I170" i="19" s="1"/>
  <c r="E124" i="187"/>
  <c r="E125" i="187" s="1"/>
  <c r="D130" i="271"/>
  <c r="D88" i="272"/>
  <c r="E124" i="272"/>
  <c r="E166" i="271"/>
  <c r="E166" i="269"/>
  <c r="D130" i="269"/>
  <c r="D88" i="270"/>
  <c r="E124" i="270"/>
  <c r="D88" i="265"/>
  <c r="E125" i="265"/>
  <c r="H165" i="19"/>
  <c r="I165" i="19" s="1"/>
  <c r="E124" i="264"/>
  <c r="E124" i="262"/>
  <c r="D88" i="262"/>
  <c r="D88" i="264"/>
  <c r="D88" i="263"/>
  <c r="D130" i="261"/>
  <c r="E124" i="263"/>
  <c r="E166" i="261"/>
  <c r="E124" i="259"/>
  <c r="E124" i="260"/>
  <c r="D88" i="260"/>
  <c r="D88" i="259"/>
  <c r="D130" i="257"/>
  <c r="D88" i="258"/>
  <c r="E124" i="258"/>
  <c r="E166" i="257"/>
  <c r="R161" i="19" s="1"/>
  <c r="E124" i="256"/>
  <c r="D130" i="255"/>
  <c r="D88" i="256"/>
  <c r="D130" i="252"/>
  <c r="D88" i="253"/>
  <c r="D88" i="254"/>
  <c r="E166" i="252"/>
  <c r="R158" i="19" s="1"/>
  <c r="E124" i="253"/>
  <c r="E124" i="254"/>
  <c r="E166" i="247"/>
  <c r="E124" i="248"/>
  <c r="D88" i="249"/>
  <c r="D88" i="251"/>
  <c r="D88" i="250"/>
  <c r="D130" i="247"/>
  <c r="D88" i="248"/>
  <c r="E124" i="250"/>
  <c r="E124" i="251"/>
  <c r="E124" i="249"/>
  <c r="D130" i="245"/>
  <c r="D88" i="246"/>
  <c r="E124" i="246"/>
  <c r="E166" i="245"/>
  <c r="E124" i="205"/>
  <c r="E125" i="205" s="1"/>
  <c r="E166" i="207"/>
  <c r="R130" i="19" s="1"/>
  <c r="E166" i="204"/>
  <c r="R128" i="19" s="1"/>
  <c r="E124" i="244"/>
  <c r="D130" i="243"/>
  <c r="D88" i="244"/>
  <c r="E166" i="243"/>
  <c r="D88" i="242"/>
  <c r="D130" i="241"/>
  <c r="E166" i="241"/>
  <c r="E124" i="242"/>
  <c r="D130" i="239"/>
  <c r="D88" i="240"/>
  <c r="E124" i="240"/>
  <c r="E166" i="239"/>
  <c r="D130" i="237"/>
  <c r="D88" i="238"/>
  <c r="E124" i="238"/>
  <c r="E166" i="237"/>
  <c r="E166" i="235"/>
  <c r="D130" i="235"/>
  <c r="D88" i="236"/>
  <c r="D88" i="234"/>
  <c r="E124" i="236"/>
  <c r="E124" i="234"/>
  <c r="D88" i="233"/>
  <c r="D130" i="231"/>
  <c r="D88" i="232"/>
  <c r="D88" i="230"/>
  <c r="E124" i="230"/>
  <c r="E124" i="232"/>
  <c r="E124" i="233"/>
  <c r="E166" i="231"/>
  <c r="E124" i="229"/>
  <c r="D130" i="227"/>
  <c r="D130" i="224"/>
  <c r="D88" i="226"/>
  <c r="D88" i="229"/>
  <c r="D88" i="228"/>
  <c r="D88" i="225"/>
  <c r="D88" i="220"/>
  <c r="D130" i="219"/>
  <c r="D88" i="218"/>
  <c r="D130" i="217"/>
  <c r="D88" i="223"/>
  <c r="D88" i="222"/>
  <c r="D130" i="221"/>
  <c r="D88" i="216"/>
  <c r="D130" i="211"/>
  <c r="D88" i="214"/>
  <c r="D130" i="209"/>
  <c r="D88" i="208"/>
  <c r="D88" i="206"/>
  <c r="D88" i="212"/>
  <c r="D88" i="210"/>
  <c r="D130" i="207"/>
  <c r="D130" i="215"/>
  <c r="D88" i="213"/>
  <c r="D130" i="202"/>
  <c r="D88" i="200"/>
  <c r="D88" i="203"/>
  <c r="D88" i="197"/>
  <c r="D130" i="204"/>
  <c r="D88" i="201"/>
  <c r="D88" i="199"/>
  <c r="D130" i="196"/>
  <c r="D88" i="205"/>
  <c r="D88" i="198"/>
  <c r="D88" i="195"/>
  <c r="D130" i="188"/>
  <c r="D88" i="194"/>
  <c r="D88" i="193"/>
  <c r="D88" i="189"/>
  <c r="D88" i="187"/>
  <c r="D130" i="190"/>
  <c r="D130" i="192"/>
  <c r="D88" i="191"/>
  <c r="D130" i="186"/>
  <c r="D88" i="181"/>
  <c r="D88" i="185"/>
  <c r="D88" i="182"/>
  <c r="D88" i="184"/>
  <c r="D130" i="183"/>
  <c r="D130" i="180"/>
  <c r="D88" i="178"/>
  <c r="D88" i="174"/>
  <c r="D88" i="169"/>
  <c r="D88" i="161"/>
  <c r="D130" i="170"/>
  <c r="D130" i="166"/>
  <c r="D88" i="165"/>
  <c r="D130" i="163"/>
  <c r="D88" i="179"/>
  <c r="D88" i="177"/>
  <c r="D88" i="175"/>
  <c r="D88" i="173"/>
  <c r="D88" i="171"/>
  <c r="D88" i="168"/>
  <c r="D88" i="162"/>
  <c r="D130" i="176"/>
  <c r="D130" i="172"/>
  <c r="D88" i="164"/>
  <c r="D130" i="160"/>
  <c r="D88" i="159"/>
  <c r="D88" i="149"/>
  <c r="D88" i="146"/>
  <c r="D88" i="144"/>
  <c r="D88" i="142"/>
  <c r="D130" i="158"/>
  <c r="D130" i="156"/>
  <c r="D130" i="148"/>
  <c r="D88" i="157"/>
  <c r="D88" i="154"/>
  <c r="D88" i="151"/>
  <c r="D130" i="143"/>
  <c r="D88" i="153"/>
  <c r="D130" i="152"/>
  <c r="D88" i="150"/>
  <c r="D88" i="147"/>
  <c r="D130" i="145"/>
  <c r="D88" i="141"/>
  <c r="D88" i="139"/>
  <c r="D88" i="136"/>
  <c r="D88" i="133"/>
  <c r="D88" i="129"/>
  <c r="D88" i="128"/>
  <c r="D130" i="131"/>
  <c r="D130" i="127"/>
  <c r="D88" i="138"/>
  <c r="D88" i="135"/>
  <c r="D130" i="137"/>
  <c r="D88" i="134"/>
  <c r="D88" i="130"/>
  <c r="D88" i="124"/>
  <c r="D88" i="122"/>
  <c r="D88" i="120"/>
  <c r="D88" i="115"/>
  <c r="D88" i="113"/>
  <c r="D88" i="106"/>
  <c r="D88" i="126"/>
  <c r="D130" i="118"/>
  <c r="D130" i="116"/>
  <c r="D88" i="112"/>
  <c r="D88" i="110"/>
  <c r="D130" i="109"/>
  <c r="D88" i="108"/>
  <c r="D130" i="105"/>
  <c r="D88" i="121"/>
  <c r="D88" i="119"/>
  <c r="D88" i="117"/>
  <c r="D88" i="114"/>
  <c r="D130" i="107"/>
  <c r="D130" i="125"/>
  <c r="D130" i="111"/>
  <c r="D88" i="104"/>
  <c r="D88" i="96"/>
  <c r="D88" i="93"/>
  <c r="D88" i="50"/>
  <c r="D88" i="52"/>
  <c r="D88" i="54"/>
  <c r="D88" i="57"/>
  <c r="D88" i="58"/>
  <c r="D88" i="60"/>
  <c r="D88" i="62"/>
  <c r="D88" i="64"/>
  <c r="D88" i="65"/>
  <c r="D88" i="67"/>
  <c r="D88" i="69"/>
  <c r="D88" i="71"/>
  <c r="D88" i="73"/>
  <c r="D88" i="75"/>
  <c r="D88" i="77"/>
  <c r="D88" i="79"/>
  <c r="D88" i="48"/>
  <c r="D88" i="41"/>
  <c r="D88" i="38"/>
  <c r="D88" i="44"/>
  <c r="D88" i="36"/>
  <c r="D88" i="32"/>
  <c r="D88" i="28"/>
  <c r="D88" i="26"/>
  <c r="D130" i="99"/>
  <c r="D88" i="70"/>
  <c r="D88" i="74"/>
  <c r="D88" i="92"/>
  <c r="D88" i="94"/>
  <c r="D88" i="49"/>
  <c r="D88" i="51"/>
  <c r="D88" i="53"/>
  <c r="D88" i="55"/>
  <c r="D88" i="56"/>
  <c r="D88" i="59"/>
  <c r="D88" i="61"/>
  <c r="D88" i="63"/>
  <c r="D88" i="91"/>
  <c r="D88" i="66"/>
  <c r="D88" i="68"/>
  <c r="D88" i="72"/>
  <c r="D88" i="76"/>
  <c r="D88" i="78"/>
  <c r="D88" i="46"/>
  <c r="D130" i="103"/>
  <c r="D88" i="101"/>
  <c r="D130" i="100"/>
  <c r="D88" i="34"/>
  <c r="D130" i="98"/>
  <c r="D88" i="80"/>
  <c r="D130" i="86"/>
  <c r="D130" i="88"/>
  <c r="D130" i="84"/>
  <c r="D130" i="81"/>
  <c r="D130" i="47"/>
  <c r="D130" i="87"/>
  <c r="D130" i="85"/>
  <c r="D130" i="82"/>
  <c r="D90" i="6"/>
  <c r="E166" i="107"/>
  <c r="R59" i="19" s="1"/>
  <c r="E124" i="150"/>
  <c r="E124" i="226"/>
  <c r="E124" i="114"/>
  <c r="E124" i="189"/>
  <c r="E124" i="220"/>
  <c r="E166" i="156"/>
  <c r="E124" i="173"/>
  <c r="E166" i="215"/>
  <c r="E124" i="112"/>
  <c r="E124" i="168"/>
  <c r="E124" i="210"/>
  <c r="E166" i="148"/>
  <c r="E124" i="171"/>
  <c r="E124" i="208"/>
  <c r="E124" i="106"/>
  <c r="E124" i="142"/>
  <c r="E124" i="177"/>
  <c r="E166" i="219"/>
  <c r="E124" i="113"/>
  <c r="E124" i="144"/>
  <c r="E124" i="179"/>
  <c r="E124" i="213"/>
  <c r="E166" i="103"/>
  <c r="E124" i="130"/>
  <c r="E124" i="174"/>
  <c r="E166" i="202"/>
  <c r="E167" i="202" s="1"/>
  <c r="E124" i="136"/>
  <c r="E124" i="161"/>
  <c r="E124" i="203"/>
  <c r="E124" i="101"/>
  <c r="E124" i="139"/>
  <c r="E124" i="169"/>
  <c r="E124" i="200"/>
  <c r="E124" i="218"/>
  <c r="E124" i="117"/>
  <c r="E124" i="153"/>
  <c r="E124" i="193"/>
  <c r="E166" i="224"/>
  <c r="E124" i="138"/>
  <c r="E124" i="185"/>
  <c r="E124" i="104"/>
  <c r="E124" i="197"/>
  <c r="E124" i="194"/>
  <c r="E124" i="149"/>
  <c r="E124" i="184"/>
  <c r="E124" i="134"/>
  <c r="E124" i="126"/>
  <c r="E81" i="6"/>
  <c r="E88" i="6" s="1"/>
  <c r="E166" i="105"/>
  <c r="E166" i="137"/>
  <c r="E124" i="164"/>
  <c r="E166" i="211"/>
  <c r="E124" i="108"/>
  <c r="E124" i="141"/>
  <c r="E166" i="172"/>
  <c r="E124" i="199"/>
  <c r="E124" i="154"/>
  <c r="E124" i="225"/>
  <c r="E124" i="121"/>
  <c r="E166" i="143"/>
  <c r="E166" i="188"/>
  <c r="E124" i="206"/>
  <c r="E124" i="151"/>
  <c r="E124" i="195"/>
  <c r="E124" i="115"/>
  <c r="E124" i="146"/>
  <c r="E124" i="182"/>
  <c r="E166" i="217"/>
  <c r="E124" i="128"/>
  <c r="E166" i="163"/>
  <c r="E124" i="191"/>
  <c r="E124" i="129"/>
  <c r="E124" i="165"/>
  <c r="E124" i="228"/>
  <c r="E166" i="145"/>
  <c r="E166" i="183"/>
  <c r="E124" i="216"/>
  <c r="E124" i="122"/>
  <c r="E124" i="159"/>
  <c r="E124" i="181"/>
  <c r="E124" i="124"/>
  <c r="E166" i="160"/>
  <c r="E166" i="180"/>
  <c r="E166" i="109"/>
  <c r="R61" i="19" s="1"/>
  <c r="E124" i="135"/>
  <c r="E166" i="176"/>
  <c r="R105" i="19" s="1"/>
  <c r="E124" i="201"/>
  <c r="E124" i="157"/>
  <c r="E124" i="147"/>
  <c r="E124" i="119"/>
  <c r="E124" i="120"/>
  <c r="E124" i="178"/>
  <c r="H108" i="19" s="1"/>
  <c r="E166" i="227"/>
  <c r="E124" i="175"/>
  <c r="E124" i="214"/>
  <c r="E124" i="198"/>
  <c r="E166" i="170"/>
  <c r="E124" i="133"/>
  <c r="E124" i="110"/>
  <c r="E124" i="162"/>
  <c r="BV116" i="21"/>
  <c r="BW116" i="21" s="1"/>
  <c r="BX116" i="21" s="1"/>
  <c r="BY81" i="21"/>
  <c r="P79" i="19"/>
  <c r="E124" i="71"/>
  <c r="E125" i="71" s="1"/>
  <c r="BF80" i="21"/>
  <c r="BM80" i="21" s="1"/>
  <c r="BV80" i="21" s="1"/>
  <c r="BW80" i="21" s="1"/>
  <c r="BX80" i="21" s="1"/>
  <c r="BF10" i="21"/>
  <c r="BM10" i="21" s="1"/>
  <c r="BV10" i="21" s="1"/>
  <c r="BF141" i="21"/>
  <c r="BM141" i="21" s="1"/>
  <c r="BV141" i="21" s="1"/>
  <c r="BW141" i="21" s="1"/>
  <c r="BX141" i="21" s="1"/>
  <c r="BF168" i="21"/>
  <c r="BM168" i="21" s="1"/>
  <c r="BV168" i="21" s="1"/>
  <c r="BW168" i="21" s="1"/>
  <c r="BX168" i="21" s="1"/>
  <c r="BF36" i="21"/>
  <c r="BM36" i="21" s="1"/>
  <c r="BV36" i="21" s="1"/>
  <c r="BW36" i="21" s="1"/>
  <c r="BX36" i="21" s="1"/>
  <c r="P34" i="19" s="1"/>
  <c r="BF73" i="21"/>
  <c r="BM73" i="21" s="1"/>
  <c r="BV73" i="21" s="1"/>
  <c r="BW73" i="21" s="1"/>
  <c r="BX73" i="21" s="1"/>
  <c r="BF180" i="21"/>
  <c r="BM180" i="21" s="1"/>
  <c r="BV180" i="21" s="1"/>
  <c r="BW180" i="21" s="1"/>
  <c r="BX180" i="21" s="1"/>
  <c r="E124" i="58"/>
  <c r="E125" i="58" s="1"/>
  <c r="E124" i="72"/>
  <c r="E125" i="72" s="1"/>
  <c r="E166" i="87"/>
  <c r="E167" i="87" s="1"/>
  <c r="E166" i="86"/>
  <c r="E167" i="86" s="1"/>
  <c r="E130" i="84"/>
  <c r="E132" i="84" s="1"/>
  <c r="E166" i="81"/>
  <c r="R4" i="19" s="1"/>
  <c r="E124" i="51"/>
  <c r="H18" i="19" s="1"/>
  <c r="I18" i="19" s="1"/>
  <c r="E124" i="46"/>
  <c r="E125" i="46" s="1"/>
  <c r="E124" i="67"/>
  <c r="E125" i="67" s="1"/>
  <c r="E124" i="48"/>
  <c r="H14" i="19" s="1"/>
  <c r="I14" i="19" s="1"/>
  <c r="E124" i="68"/>
  <c r="E125" i="68" s="1"/>
  <c r="E124" i="66"/>
  <c r="H35" i="19" s="1"/>
  <c r="I35" i="19" s="1"/>
  <c r="E124" i="41"/>
  <c r="E124" i="50"/>
  <c r="H16" i="19" s="1"/>
  <c r="I16" i="19" s="1"/>
  <c r="E124" i="49"/>
  <c r="E125" i="49" s="1"/>
  <c r="E166" i="88"/>
  <c r="R13" i="19" s="1"/>
  <c r="E124" i="74"/>
  <c r="E125" i="74" s="1"/>
  <c r="E124" i="55"/>
  <c r="E124" i="54"/>
  <c r="E124" i="77"/>
  <c r="E124" i="32"/>
  <c r="E166" i="82"/>
  <c r="E166" i="85"/>
  <c r="R8" i="19" s="1"/>
  <c r="E124" i="36"/>
  <c r="E124" i="56"/>
  <c r="E124" i="93"/>
  <c r="E124" i="75"/>
  <c r="E124" i="78"/>
  <c r="E124" i="80"/>
  <c r="E124" i="61"/>
  <c r="E124" i="26"/>
  <c r="E124" i="96"/>
  <c r="E124" i="92"/>
  <c r="E124" i="76"/>
  <c r="E124" i="60"/>
  <c r="E124" i="65"/>
  <c r="E124" i="94"/>
  <c r="E124" i="91"/>
  <c r="E124" i="70"/>
  <c r="E124" i="53"/>
  <c r="E124" i="69"/>
  <c r="E124" i="52"/>
  <c r="E124" i="73"/>
  <c r="E124" i="79"/>
  <c r="E124" i="34"/>
  <c r="E124" i="59"/>
  <c r="E124" i="38"/>
  <c r="H10" i="19" s="1"/>
  <c r="E124" i="62"/>
  <c r="E124" i="28"/>
  <c r="E124" i="64"/>
  <c r="E166" i="47"/>
  <c r="E124" i="63"/>
  <c r="E124" i="44"/>
  <c r="E124" i="57"/>
  <c r="BV50" i="21"/>
  <c r="BW50" i="21" s="1"/>
  <c r="BX50" i="21" s="1"/>
  <c r="P48" i="19" s="1"/>
  <c r="BV145" i="21"/>
  <c r="BW145" i="21" s="1"/>
  <c r="BX145" i="21" s="1"/>
  <c r="P143" i="19" s="1"/>
  <c r="BV106" i="21"/>
  <c r="BW106" i="21" s="1"/>
  <c r="BX106" i="21" s="1"/>
  <c r="P104" i="19" s="1"/>
  <c r="BC41" i="21"/>
  <c r="BF41" i="21" s="1"/>
  <c r="BM41" i="21" s="1"/>
  <c r="E34" i="6"/>
  <c r="E41" i="6"/>
  <c r="E70" i="6"/>
  <c r="BF6" i="21" l="1"/>
  <c r="BC190" i="21"/>
  <c r="E167" i="286"/>
  <c r="E167" i="307"/>
  <c r="R187" i="19"/>
  <c r="E125" i="308"/>
  <c r="H187" i="19"/>
  <c r="I187" i="19" s="1"/>
  <c r="Q180" i="19"/>
  <c r="E125" i="288"/>
  <c r="H184" i="19"/>
  <c r="I184" i="19" s="1"/>
  <c r="E125" i="290"/>
  <c r="H186" i="19"/>
  <c r="I186" i="19" s="1"/>
  <c r="E125" i="306"/>
  <c r="H185" i="19"/>
  <c r="I185" i="19" s="1"/>
  <c r="E125" i="287"/>
  <c r="H183" i="19"/>
  <c r="I183" i="19" s="1"/>
  <c r="D90" i="308"/>
  <c r="D132" i="307"/>
  <c r="BY189" i="21"/>
  <c r="P187" i="19"/>
  <c r="D90" i="305"/>
  <c r="D90" i="306"/>
  <c r="E166" i="131"/>
  <c r="R77" i="19" s="1"/>
  <c r="E125" i="304"/>
  <c r="H161" i="19"/>
  <c r="I161" i="19" s="1"/>
  <c r="D90" i="303"/>
  <c r="D90" i="304"/>
  <c r="BY163" i="21"/>
  <c r="P161" i="19"/>
  <c r="E166" i="100"/>
  <c r="E167" i="100" s="1"/>
  <c r="E167" i="301"/>
  <c r="R117" i="19"/>
  <c r="E125" i="302"/>
  <c r="H117" i="19"/>
  <c r="I117" i="19" s="1"/>
  <c r="D90" i="302"/>
  <c r="D132" i="301"/>
  <c r="E166" i="118"/>
  <c r="E167" i="118" s="1"/>
  <c r="BY119" i="21"/>
  <c r="E125" i="300"/>
  <c r="I109" i="19"/>
  <c r="BY111" i="21"/>
  <c r="P109" i="19"/>
  <c r="D90" i="299"/>
  <c r="D90" i="300"/>
  <c r="E166" i="152"/>
  <c r="E167" i="152" s="1"/>
  <c r="E125" i="298"/>
  <c r="H62" i="19"/>
  <c r="I62" i="19" s="1"/>
  <c r="Q62" i="19" s="1"/>
  <c r="D90" i="297"/>
  <c r="D90" i="298"/>
  <c r="BY61" i="21"/>
  <c r="P59" i="19"/>
  <c r="Q59" i="19" s="1"/>
  <c r="E125" i="296"/>
  <c r="H55" i="19"/>
  <c r="E167" i="295"/>
  <c r="R55" i="19"/>
  <c r="E166" i="98"/>
  <c r="D132" i="295"/>
  <c r="D90" i="296"/>
  <c r="E125" i="41"/>
  <c r="H11" i="19"/>
  <c r="I11" i="19" s="1"/>
  <c r="BY11" i="21"/>
  <c r="P9" i="19"/>
  <c r="Q9" i="19" s="1"/>
  <c r="E125" i="294"/>
  <c r="D90" i="293"/>
  <c r="D90" i="294"/>
  <c r="R14" i="19"/>
  <c r="BY46" i="21"/>
  <c r="P44" i="19"/>
  <c r="Q44" i="19" s="1"/>
  <c r="E125" i="292"/>
  <c r="H27" i="19"/>
  <c r="I27" i="19" s="1"/>
  <c r="BY29" i="21"/>
  <c r="P27" i="19"/>
  <c r="D90" i="291"/>
  <c r="D90" i="292"/>
  <c r="BY19" i="21"/>
  <c r="P17" i="19"/>
  <c r="H138" i="19"/>
  <c r="I138" i="19" s="1"/>
  <c r="D90" i="290"/>
  <c r="D90" i="288"/>
  <c r="D132" i="286"/>
  <c r="D90" i="287"/>
  <c r="E125" i="283"/>
  <c r="H181" i="19"/>
  <c r="I181" i="19" s="1"/>
  <c r="E125" i="281"/>
  <c r="H177" i="19"/>
  <c r="I177" i="19" s="1"/>
  <c r="E167" i="279"/>
  <c r="R176" i="19"/>
  <c r="E125" i="280"/>
  <c r="H176" i="19"/>
  <c r="I176" i="19" s="1"/>
  <c r="E125" i="285"/>
  <c r="H182" i="19"/>
  <c r="I182" i="19" s="1"/>
  <c r="E125" i="282"/>
  <c r="H179" i="19"/>
  <c r="I179" i="19" s="1"/>
  <c r="D90" i="284"/>
  <c r="D90" i="285"/>
  <c r="H139" i="19"/>
  <c r="I139" i="19" s="1"/>
  <c r="D90" i="278"/>
  <c r="D90" i="282"/>
  <c r="D90" i="280"/>
  <c r="D90" i="281"/>
  <c r="D90" i="283"/>
  <c r="D132" i="279"/>
  <c r="E125" i="275"/>
  <c r="H173" i="19"/>
  <c r="I173" i="19" s="1"/>
  <c r="E125" i="276"/>
  <c r="H174" i="19"/>
  <c r="I174" i="19" s="1"/>
  <c r="E125" i="277"/>
  <c r="H175" i="19"/>
  <c r="I175" i="19" s="1"/>
  <c r="E125" i="212"/>
  <c r="E167" i="274"/>
  <c r="R172" i="19"/>
  <c r="H114" i="19"/>
  <c r="I114" i="19" s="1"/>
  <c r="E167" i="209"/>
  <c r="D90" i="273"/>
  <c r="D90" i="277"/>
  <c r="D90" i="276"/>
  <c r="D90" i="275"/>
  <c r="D132" i="274"/>
  <c r="E167" i="271"/>
  <c r="R170" i="19"/>
  <c r="E125" i="272"/>
  <c r="H171" i="19"/>
  <c r="I171" i="19" s="1"/>
  <c r="H129" i="19"/>
  <c r="I129" i="19" s="1"/>
  <c r="D90" i="272"/>
  <c r="D132" i="271"/>
  <c r="E167" i="269"/>
  <c r="R169" i="19"/>
  <c r="E125" i="270"/>
  <c r="H169" i="19"/>
  <c r="I169" i="19" s="1"/>
  <c r="D132" i="269"/>
  <c r="D90" i="270"/>
  <c r="D90" i="265"/>
  <c r="E125" i="263"/>
  <c r="H167" i="19"/>
  <c r="I167" i="19" s="1"/>
  <c r="E125" i="262"/>
  <c r="H166" i="19"/>
  <c r="I166" i="19" s="1"/>
  <c r="E125" i="264"/>
  <c r="H168" i="19"/>
  <c r="I168" i="19" s="1"/>
  <c r="E167" i="261"/>
  <c r="R165" i="19"/>
  <c r="D90" i="264"/>
  <c r="D90" i="263"/>
  <c r="D90" i="262"/>
  <c r="D132" i="261"/>
  <c r="E167" i="257"/>
  <c r="E125" i="258"/>
  <c r="H162" i="19"/>
  <c r="I162" i="19" s="1"/>
  <c r="E125" i="260"/>
  <c r="H164" i="19"/>
  <c r="I164" i="19" s="1"/>
  <c r="E125" i="259"/>
  <c r="H163" i="19"/>
  <c r="I163" i="19" s="1"/>
  <c r="E167" i="255"/>
  <c r="R160" i="19"/>
  <c r="D90" i="258"/>
  <c r="D90" i="260"/>
  <c r="D90" i="259"/>
  <c r="D132" i="257"/>
  <c r="E125" i="256"/>
  <c r="H160" i="19"/>
  <c r="I160" i="19" s="1"/>
  <c r="D90" i="256"/>
  <c r="D132" i="255"/>
  <c r="E167" i="207"/>
  <c r="E167" i="204"/>
  <c r="E167" i="252"/>
  <c r="E125" i="254"/>
  <c r="H159" i="19"/>
  <c r="I159" i="19" s="1"/>
  <c r="E125" i="253"/>
  <c r="H158" i="19"/>
  <c r="I158" i="19" s="1"/>
  <c r="D90" i="254"/>
  <c r="D90" i="253"/>
  <c r="D132" i="252"/>
  <c r="E125" i="251"/>
  <c r="H157" i="19"/>
  <c r="I157" i="19" s="1"/>
  <c r="E167" i="247"/>
  <c r="R154" i="19"/>
  <c r="E125" i="250"/>
  <c r="H156" i="19"/>
  <c r="I156" i="19" s="1"/>
  <c r="E125" i="249"/>
  <c r="H155" i="19"/>
  <c r="I155" i="19" s="1"/>
  <c r="E125" i="248"/>
  <c r="H154" i="19"/>
  <c r="I154" i="19" s="1"/>
  <c r="D90" i="251"/>
  <c r="D90" i="250"/>
  <c r="D90" i="249"/>
  <c r="D132" i="247"/>
  <c r="D90" i="248"/>
  <c r="E167" i="245"/>
  <c r="R153" i="19"/>
  <c r="E125" i="246"/>
  <c r="H153" i="19"/>
  <c r="I153" i="19" s="1"/>
  <c r="D90" i="246"/>
  <c r="D132" i="245"/>
  <c r="E125" i="244"/>
  <c r="H152" i="19"/>
  <c r="I152" i="19" s="1"/>
  <c r="E167" i="243"/>
  <c r="R152" i="19"/>
  <c r="D90" i="244"/>
  <c r="D132" i="243"/>
  <c r="E125" i="242"/>
  <c r="H151" i="19"/>
  <c r="I151" i="19" s="1"/>
  <c r="E167" i="241"/>
  <c r="R151" i="19"/>
  <c r="D90" i="242"/>
  <c r="D132" i="241"/>
  <c r="E167" i="239"/>
  <c r="R150" i="19"/>
  <c r="E125" i="240"/>
  <c r="H150" i="19"/>
  <c r="I150" i="19" s="1"/>
  <c r="D90" i="240"/>
  <c r="D132" i="239"/>
  <c r="E167" i="237"/>
  <c r="R149" i="19"/>
  <c r="E125" i="238"/>
  <c r="H149" i="19"/>
  <c r="I149" i="19" s="1"/>
  <c r="D90" i="238"/>
  <c r="D132" i="237"/>
  <c r="E125" i="236"/>
  <c r="H148" i="19"/>
  <c r="I148" i="19" s="1"/>
  <c r="E167" i="235"/>
  <c r="R148" i="19"/>
  <c r="D90" i="236"/>
  <c r="D132" i="235"/>
  <c r="D90" i="234"/>
  <c r="H145" i="19"/>
  <c r="I145" i="19" s="1"/>
  <c r="E125" i="234"/>
  <c r="E167" i="231"/>
  <c r="R145" i="19"/>
  <c r="E125" i="233"/>
  <c r="H147" i="19"/>
  <c r="I147" i="19" s="1"/>
  <c r="E125" i="232"/>
  <c r="H146" i="19"/>
  <c r="I146" i="19" s="1"/>
  <c r="D90" i="232"/>
  <c r="D90" i="230"/>
  <c r="D90" i="233"/>
  <c r="D132" i="231"/>
  <c r="E125" i="230"/>
  <c r="H144" i="19"/>
  <c r="I144" i="19" s="1"/>
  <c r="E167" i="227"/>
  <c r="R142" i="19"/>
  <c r="E125" i="228"/>
  <c r="H142" i="19"/>
  <c r="I142" i="19" s="1"/>
  <c r="E125" i="229"/>
  <c r="H143" i="19"/>
  <c r="I143" i="19" s="1"/>
  <c r="Q143" i="19" s="1"/>
  <c r="H96" i="19"/>
  <c r="I96" i="19" s="1"/>
  <c r="E125" i="162"/>
  <c r="H124" i="19"/>
  <c r="I124" i="19" s="1"/>
  <c r="E125" i="198"/>
  <c r="I108" i="19"/>
  <c r="E125" i="178"/>
  <c r="E125" i="147"/>
  <c r="H87" i="19"/>
  <c r="I87" i="19" s="1"/>
  <c r="E125" i="135"/>
  <c r="H80" i="19"/>
  <c r="I80" i="19" s="1"/>
  <c r="E125" i="124"/>
  <c r="H72" i="19"/>
  <c r="I72" i="19" s="1"/>
  <c r="E125" i="216"/>
  <c r="H135" i="19"/>
  <c r="I135" i="19" s="1"/>
  <c r="R54" i="19"/>
  <c r="E167" i="217"/>
  <c r="R136" i="19"/>
  <c r="E125" i="195"/>
  <c r="H121" i="19"/>
  <c r="I121" i="19" s="1"/>
  <c r="E167" i="188"/>
  <c r="R115" i="19"/>
  <c r="E167" i="196"/>
  <c r="R122" i="19"/>
  <c r="H125" i="19"/>
  <c r="I125" i="19" s="1"/>
  <c r="E125" i="199"/>
  <c r="E167" i="211"/>
  <c r="R132" i="19"/>
  <c r="E125" i="149"/>
  <c r="H88" i="19"/>
  <c r="I88" i="19" s="1"/>
  <c r="H113" i="19"/>
  <c r="I113" i="19" s="1"/>
  <c r="E125" i="185"/>
  <c r="E167" i="224"/>
  <c r="R140" i="19"/>
  <c r="E125" i="218"/>
  <c r="H136" i="19"/>
  <c r="I136" i="19" s="1"/>
  <c r="H56" i="19"/>
  <c r="I56" i="19" s="1"/>
  <c r="E125" i="101"/>
  <c r="E167" i="103"/>
  <c r="R57" i="19"/>
  <c r="H65" i="19"/>
  <c r="I65" i="19" s="1"/>
  <c r="E125" i="113"/>
  <c r="E125" i="106"/>
  <c r="H58" i="19"/>
  <c r="I58" i="19" s="1"/>
  <c r="E167" i="116"/>
  <c r="R67" i="19"/>
  <c r="E167" i="215"/>
  <c r="R135" i="19"/>
  <c r="E125" i="220"/>
  <c r="H137" i="19"/>
  <c r="I137" i="19" s="1"/>
  <c r="H141" i="19"/>
  <c r="I141" i="19" s="1"/>
  <c r="E125" i="226"/>
  <c r="H61" i="19"/>
  <c r="I61" i="19" s="1"/>
  <c r="E125" i="110"/>
  <c r="E125" i="214"/>
  <c r="H134" i="19"/>
  <c r="I134" i="19" s="1"/>
  <c r="R114" i="19"/>
  <c r="E167" i="186"/>
  <c r="E125" i="157"/>
  <c r="H93" i="19"/>
  <c r="I93" i="19" s="1"/>
  <c r="E167" i="109"/>
  <c r="E125" i="181"/>
  <c r="H111" i="19"/>
  <c r="I111" i="19" s="1"/>
  <c r="E167" i="183"/>
  <c r="R112" i="19"/>
  <c r="E167" i="192"/>
  <c r="E125" i="191"/>
  <c r="H116" i="19"/>
  <c r="I116" i="19" s="1"/>
  <c r="H110" i="19"/>
  <c r="I110" i="19" s="1"/>
  <c r="E125" i="182"/>
  <c r="H90" i="19"/>
  <c r="I90" i="19" s="1"/>
  <c r="E125" i="151"/>
  <c r="E167" i="143"/>
  <c r="R85" i="19"/>
  <c r="H92" i="19"/>
  <c r="I92" i="19" s="1"/>
  <c r="E125" i="154"/>
  <c r="R102" i="19"/>
  <c r="E167" i="172"/>
  <c r="E125" i="164"/>
  <c r="H98" i="19"/>
  <c r="I98" i="19" s="1"/>
  <c r="E125" i="126"/>
  <c r="H73" i="19"/>
  <c r="I73" i="19" s="1"/>
  <c r="E125" i="194"/>
  <c r="H120" i="19"/>
  <c r="I120" i="19" s="1"/>
  <c r="R73" i="19"/>
  <c r="E125" i="193"/>
  <c r="H119" i="19"/>
  <c r="I119" i="19" s="1"/>
  <c r="E125" i="200"/>
  <c r="H122" i="19"/>
  <c r="I122" i="19" s="1"/>
  <c r="H127" i="19"/>
  <c r="I127" i="19" s="1"/>
  <c r="E125" i="203"/>
  <c r="R127" i="19"/>
  <c r="E125" i="213"/>
  <c r="H133" i="19"/>
  <c r="I133" i="19" s="1"/>
  <c r="E167" i="219"/>
  <c r="R137" i="19"/>
  <c r="E167" i="190"/>
  <c r="R116" i="19"/>
  <c r="H130" i="19"/>
  <c r="I130" i="19" s="1"/>
  <c r="S130" i="19" s="1"/>
  <c r="E125" i="208"/>
  <c r="E125" i="210"/>
  <c r="H131" i="19"/>
  <c r="I131" i="19" s="1"/>
  <c r="S131" i="19" s="1"/>
  <c r="E125" i="173"/>
  <c r="H102" i="19"/>
  <c r="I102" i="19" s="1"/>
  <c r="E125" i="189"/>
  <c r="H115" i="19"/>
  <c r="I115" i="19" s="1"/>
  <c r="E125" i="150"/>
  <c r="H89" i="19"/>
  <c r="I89" i="19" s="1"/>
  <c r="E125" i="133"/>
  <c r="H77" i="19"/>
  <c r="I77" i="19" s="1"/>
  <c r="E125" i="175"/>
  <c r="H104" i="19"/>
  <c r="I104" i="19" s="1"/>
  <c r="Q104" i="19" s="1"/>
  <c r="E125" i="120"/>
  <c r="H71" i="19"/>
  <c r="I71" i="19" s="1"/>
  <c r="E125" i="201"/>
  <c r="H126" i="19"/>
  <c r="I126" i="19" s="1"/>
  <c r="R110" i="19"/>
  <c r="E167" i="180"/>
  <c r="H94" i="19"/>
  <c r="I94" i="19" s="1"/>
  <c r="E125" i="159"/>
  <c r="E167" i="145"/>
  <c r="R86" i="19"/>
  <c r="H97" i="19"/>
  <c r="I97" i="19" s="1"/>
  <c r="E125" i="165"/>
  <c r="E167" i="163"/>
  <c r="R97" i="19"/>
  <c r="H86" i="19"/>
  <c r="I86" i="19" s="1"/>
  <c r="E125" i="146"/>
  <c r="H68" i="19"/>
  <c r="I68" i="19" s="1"/>
  <c r="E125" i="121"/>
  <c r="E167" i="127"/>
  <c r="R74" i="19"/>
  <c r="E125" i="141"/>
  <c r="H84" i="19"/>
  <c r="I84" i="19" s="1"/>
  <c r="R81" i="19"/>
  <c r="E167" i="137"/>
  <c r="E125" i="134"/>
  <c r="H78" i="19"/>
  <c r="I78" i="19" s="1"/>
  <c r="E125" i="197"/>
  <c r="H123" i="19"/>
  <c r="I123" i="19" s="1"/>
  <c r="H81" i="19"/>
  <c r="I81" i="19" s="1"/>
  <c r="E125" i="138"/>
  <c r="E125" i="153"/>
  <c r="H91" i="19"/>
  <c r="I91" i="19" s="1"/>
  <c r="H99" i="19"/>
  <c r="I99" i="19" s="1"/>
  <c r="E125" i="169"/>
  <c r="E125" i="161"/>
  <c r="H95" i="19"/>
  <c r="I95" i="19" s="1"/>
  <c r="E125" i="174"/>
  <c r="H103" i="19"/>
  <c r="I103" i="19" s="1"/>
  <c r="H106" i="19"/>
  <c r="I106" i="19" s="1"/>
  <c r="E125" i="179"/>
  <c r="H107" i="19"/>
  <c r="I107" i="19" s="1"/>
  <c r="E125" i="177"/>
  <c r="E167" i="166"/>
  <c r="R99" i="19"/>
  <c r="E125" i="171"/>
  <c r="H101" i="19"/>
  <c r="I101" i="19" s="1"/>
  <c r="E125" i="168"/>
  <c r="H100" i="19"/>
  <c r="I100" i="19" s="1"/>
  <c r="E167" i="156"/>
  <c r="R93" i="19"/>
  <c r="E167" i="107"/>
  <c r="R101" i="19"/>
  <c r="E167" i="170"/>
  <c r="H70" i="19"/>
  <c r="I70" i="19" s="1"/>
  <c r="E125" i="119"/>
  <c r="E167" i="176"/>
  <c r="R95" i="19"/>
  <c r="E167" i="160"/>
  <c r="H69" i="19"/>
  <c r="I69" i="19" s="1"/>
  <c r="E125" i="122"/>
  <c r="R63" i="19"/>
  <c r="E125" i="129"/>
  <c r="H75" i="19"/>
  <c r="I75" i="19" s="1"/>
  <c r="E125" i="128"/>
  <c r="H74" i="19"/>
  <c r="I74" i="19" s="1"/>
  <c r="E125" i="115"/>
  <c r="H63" i="19"/>
  <c r="I63" i="19" s="1"/>
  <c r="H128" i="19"/>
  <c r="I128" i="19" s="1"/>
  <c r="E125" i="206"/>
  <c r="H140" i="19"/>
  <c r="I140" i="19" s="1"/>
  <c r="E125" i="225"/>
  <c r="E167" i="221"/>
  <c r="R138" i="19"/>
  <c r="H60" i="19"/>
  <c r="I60" i="19" s="1"/>
  <c r="S59" i="19" s="1"/>
  <c r="E125" i="108"/>
  <c r="R58" i="19"/>
  <c r="E167" i="105"/>
  <c r="R94" i="19"/>
  <c r="E125" i="184"/>
  <c r="H112" i="19"/>
  <c r="I112" i="19" s="1"/>
  <c r="H57" i="19"/>
  <c r="I57" i="19" s="1"/>
  <c r="E125" i="104"/>
  <c r="H67" i="19"/>
  <c r="I67" i="19" s="1"/>
  <c r="E125" i="117"/>
  <c r="E125" i="139"/>
  <c r="H82" i="19"/>
  <c r="I82" i="19" s="1"/>
  <c r="E125" i="136"/>
  <c r="H79" i="19"/>
  <c r="I79" i="19" s="1"/>
  <c r="E125" i="130"/>
  <c r="H76" i="19"/>
  <c r="I76" i="19" s="1"/>
  <c r="E125" i="144"/>
  <c r="H85" i="19"/>
  <c r="I85" i="19" s="1"/>
  <c r="H83" i="19"/>
  <c r="I83" i="19" s="1"/>
  <c r="E125" i="142"/>
  <c r="E167" i="148"/>
  <c r="R88" i="19"/>
  <c r="E125" i="112"/>
  <c r="H64" i="19"/>
  <c r="I64" i="19" s="1"/>
  <c r="E125" i="114"/>
  <c r="H66" i="19"/>
  <c r="I66" i="19" s="1"/>
  <c r="D90" i="226"/>
  <c r="D90" i="229"/>
  <c r="D90" i="225"/>
  <c r="D90" i="228"/>
  <c r="D132" i="227"/>
  <c r="D132" i="224"/>
  <c r="D90" i="223"/>
  <c r="D90" i="222"/>
  <c r="D132" i="221"/>
  <c r="D90" i="216"/>
  <c r="D90" i="220"/>
  <c r="D132" i="219"/>
  <c r="D90" i="218"/>
  <c r="D132" i="217"/>
  <c r="D90" i="214"/>
  <c r="D132" i="209"/>
  <c r="D90" i="208"/>
  <c r="D90" i="206"/>
  <c r="D90" i="212"/>
  <c r="D90" i="210"/>
  <c r="D132" i="207"/>
  <c r="D132" i="215"/>
  <c r="D90" i="213"/>
  <c r="D132" i="211"/>
  <c r="D90" i="203"/>
  <c r="D90" i="197"/>
  <c r="D132" i="204"/>
  <c r="D90" i="201"/>
  <c r="D90" i="199"/>
  <c r="D132" i="196"/>
  <c r="D90" i="205"/>
  <c r="D90" i="198"/>
  <c r="D132" i="202"/>
  <c r="D90" i="200"/>
  <c r="D90" i="194"/>
  <c r="D90" i="193"/>
  <c r="D90" i="189"/>
  <c r="D90" i="187"/>
  <c r="D132" i="190"/>
  <c r="D132" i="192"/>
  <c r="D90" i="191"/>
  <c r="D132" i="186"/>
  <c r="D90" i="195"/>
  <c r="D132" i="188"/>
  <c r="D90" i="185"/>
  <c r="D90" i="182"/>
  <c r="D90" i="184"/>
  <c r="D132" i="183"/>
  <c r="D132" i="180"/>
  <c r="D90" i="181"/>
  <c r="D132" i="170"/>
  <c r="D132" i="166"/>
  <c r="D90" i="165"/>
  <c r="D132" i="163"/>
  <c r="D90" i="179"/>
  <c r="D90" i="177"/>
  <c r="D90" i="175"/>
  <c r="D90" i="173"/>
  <c r="D90" i="171"/>
  <c r="D90" i="168"/>
  <c r="D90" i="162"/>
  <c r="D132" i="176"/>
  <c r="D132" i="172"/>
  <c r="D90" i="164"/>
  <c r="D90" i="178"/>
  <c r="D90" i="174"/>
  <c r="D90" i="169"/>
  <c r="D90" i="161"/>
  <c r="D132" i="160"/>
  <c r="D132" i="158"/>
  <c r="D132" i="156"/>
  <c r="D132" i="148"/>
  <c r="D90" i="157"/>
  <c r="D90" i="154"/>
  <c r="D90" i="151"/>
  <c r="D132" i="143"/>
  <c r="D90" i="153"/>
  <c r="D132" i="152"/>
  <c r="D90" i="150"/>
  <c r="D90" i="147"/>
  <c r="D132" i="145"/>
  <c r="D90" i="141"/>
  <c r="D90" i="159"/>
  <c r="D90" i="149"/>
  <c r="D90" i="146"/>
  <c r="D90" i="144"/>
  <c r="D90" i="142"/>
  <c r="D132" i="131"/>
  <c r="D132" i="127"/>
  <c r="D90" i="138"/>
  <c r="D90" i="135"/>
  <c r="D132" i="137"/>
  <c r="D90" i="134"/>
  <c r="D90" i="130"/>
  <c r="D90" i="139"/>
  <c r="D90" i="136"/>
  <c r="D90" i="133"/>
  <c r="D90" i="129"/>
  <c r="D90" i="128"/>
  <c r="D90" i="126"/>
  <c r="D132" i="118"/>
  <c r="D132" i="116"/>
  <c r="D90" i="112"/>
  <c r="D90" i="110"/>
  <c r="D132" i="109"/>
  <c r="D90" i="108"/>
  <c r="D90" i="121"/>
  <c r="D90" i="119"/>
  <c r="D90" i="117"/>
  <c r="D90" i="114"/>
  <c r="D132" i="107"/>
  <c r="D132" i="125"/>
  <c r="D132" i="111"/>
  <c r="D90" i="124"/>
  <c r="D90" i="122"/>
  <c r="D90" i="120"/>
  <c r="D90" i="115"/>
  <c r="D90" i="113"/>
  <c r="D90" i="106"/>
  <c r="D132" i="105"/>
  <c r="D90" i="104"/>
  <c r="D90" i="32"/>
  <c r="D90" i="28"/>
  <c r="D132" i="99"/>
  <c r="D90" i="92"/>
  <c r="D90" i="94"/>
  <c r="D90" i="49"/>
  <c r="D90" i="51"/>
  <c r="D90" i="53"/>
  <c r="D90" i="55"/>
  <c r="D90" i="56"/>
  <c r="D90" i="59"/>
  <c r="D90" i="61"/>
  <c r="D90" i="63"/>
  <c r="D90" i="91"/>
  <c r="D90" i="66"/>
  <c r="D90" i="68"/>
  <c r="D90" i="70"/>
  <c r="D90" i="72"/>
  <c r="D90" i="74"/>
  <c r="D90" i="76"/>
  <c r="D90" i="78"/>
  <c r="D90" i="80"/>
  <c r="D90" i="46"/>
  <c r="D90" i="44"/>
  <c r="D90" i="36"/>
  <c r="D90" i="34"/>
  <c r="D132" i="103"/>
  <c r="D90" i="101"/>
  <c r="D132" i="100"/>
  <c r="D132" i="98"/>
  <c r="D90" i="96"/>
  <c r="D90" i="93"/>
  <c r="D90" i="50"/>
  <c r="D90" i="52"/>
  <c r="D90" i="54"/>
  <c r="D90" i="57"/>
  <c r="D90" i="58"/>
  <c r="D90" i="60"/>
  <c r="D90" i="62"/>
  <c r="D90" i="64"/>
  <c r="D90" i="65"/>
  <c r="D90" i="67"/>
  <c r="D90" i="69"/>
  <c r="D90" i="71"/>
  <c r="D90" i="73"/>
  <c r="D90" i="75"/>
  <c r="D90" i="77"/>
  <c r="D90" i="79"/>
  <c r="D90" i="48"/>
  <c r="D90" i="41"/>
  <c r="D90" i="38"/>
  <c r="D90" i="26"/>
  <c r="D132" i="86"/>
  <c r="D132" i="88"/>
  <c r="D132" i="84"/>
  <c r="D132" i="47"/>
  <c r="D132" i="87"/>
  <c r="D132" i="85"/>
  <c r="D132" i="82"/>
  <c r="D132" i="81"/>
  <c r="BF5" i="21"/>
  <c r="H40" i="19"/>
  <c r="I40" i="19" s="1"/>
  <c r="BY116" i="21"/>
  <c r="P114" i="19"/>
  <c r="E125" i="51"/>
  <c r="H15" i="19"/>
  <c r="I15" i="19" s="1"/>
  <c r="H13" i="19"/>
  <c r="I13" i="19" s="1"/>
  <c r="S13" i="19" s="1"/>
  <c r="P166" i="19"/>
  <c r="BY168" i="21"/>
  <c r="H41" i="19"/>
  <c r="I41" i="19" s="1"/>
  <c r="E125" i="48"/>
  <c r="H25" i="19"/>
  <c r="I25" i="19" s="1"/>
  <c r="P71" i="19"/>
  <c r="BY73" i="21"/>
  <c r="P139" i="19"/>
  <c r="BY141" i="21"/>
  <c r="P78" i="19"/>
  <c r="BY80" i="21"/>
  <c r="P178" i="19"/>
  <c r="Q178" i="19" s="1"/>
  <c r="BY180" i="21"/>
  <c r="E162" i="84"/>
  <c r="E164" i="84" s="1"/>
  <c r="E153" i="84"/>
  <c r="E154" i="84" s="1"/>
  <c r="E165" i="84" s="1"/>
  <c r="E125" i="66"/>
  <c r="H36" i="19"/>
  <c r="I36" i="19" s="1"/>
  <c r="H43" i="19"/>
  <c r="I43" i="19" s="1"/>
  <c r="E167" i="88"/>
  <c r="E125" i="50"/>
  <c r="I17" i="19" s="1"/>
  <c r="H37" i="19"/>
  <c r="I37" i="19" s="1"/>
  <c r="R12" i="19"/>
  <c r="R11" i="19"/>
  <c r="E119" i="6"/>
  <c r="E85" i="6"/>
  <c r="E125" i="63"/>
  <c r="H31" i="19"/>
  <c r="I31" i="19" s="1"/>
  <c r="E125" i="62"/>
  <c r="H30" i="19"/>
  <c r="I30" i="19" s="1"/>
  <c r="E125" i="53"/>
  <c r="H20" i="19"/>
  <c r="I20" i="19" s="1"/>
  <c r="H34" i="19"/>
  <c r="I34" i="19" s="1"/>
  <c r="Q34" i="19" s="1"/>
  <c r="E125" i="65"/>
  <c r="E125" i="96"/>
  <c r="H54" i="19"/>
  <c r="I54" i="19" s="1"/>
  <c r="E125" i="78"/>
  <c r="H48" i="19"/>
  <c r="I48" i="19" s="1"/>
  <c r="Q48" i="19" s="1"/>
  <c r="E125" i="93"/>
  <c r="H52" i="19"/>
  <c r="I52" i="19" s="1"/>
  <c r="E167" i="85"/>
  <c r="E125" i="77"/>
  <c r="H47" i="19"/>
  <c r="I47" i="19" s="1"/>
  <c r="E125" i="55"/>
  <c r="H22" i="19"/>
  <c r="I22" i="19" s="1"/>
  <c r="E125" i="57"/>
  <c r="H23" i="19"/>
  <c r="I23" i="19" s="1"/>
  <c r="E167" i="47"/>
  <c r="E125" i="38"/>
  <c r="I10" i="19"/>
  <c r="H42" i="19"/>
  <c r="I42" i="19" s="1"/>
  <c r="E125" i="73"/>
  <c r="H39" i="19"/>
  <c r="I39" i="19" s="1"/>
  <c r="E125" i="70"/>
  <c r="E125" i="60"/>
  <c r="H28" i="19"/>
  <c r="I28" i="19" s="1"/>
  <c r="E125" i="26"/>
  <c r="H4" i="19"/>
  <c r="I4" i="19" s="1"/>
  <c r="E125" i="44"/>
  <c r="H12" i="19"/>
  <c r="I12" i="19" s="1"/>
  <c r="E125" i="64"/>
  <c r="H32" i="19"/>
  <c r="I32" i="19" s="1"/>
  <c r="H26" i="19"/>
  <c r="I26" i="19" s="1"/>
  <c r="E125" i="59"/>
  <c r="E125" i="52"/>
  <c r="H19" i="19"/>
  <c r="I19" i="19" s="1"/>
  <c r="H33" i="19"/>
  <c r="I33" i="19" s="1"/>
  <c r="E125" i="91"/>
  <c r="E125" i="76"/>
  <c r="H46" i="19"/>
  <c r="I46" i="19" s="1"/>
  <c r="H29" i="19"/>
  <c r="I29" i="19" s="1"/>
  <c r="E125" i="61"/>
  <c r="H24" i="19"/>
  <c r="I24" i="19" s="1"/>
  <c r="E125" i="56"/>
  <c r="E167" i="82"/>
  <c r="R5" i="19"/>
  <c r="E167" i="81"/>
  <c r="E125" i="28"/>
  <c r="H5" i="19"/>
  <c r="I5" i="19" s="1"/>
  <c r="H7" i="19"/>
  <c r="I7" i="19" s="1"/>
  <c r="E125" i="34"/>
  <c r="H38" i="19"/>
  <c r="I38" i="19" s="1"/>
  <c r="E125" i="69"/>
  <c r="H53" i="19"/>
  <c r="I53" i="19" s="1"/>
  <c r="E125" i="94"/>
  <c r="H51" i="19"/>
  <c r="I51" i="19" s="1"/>
  <c r="E125" i="92"/>
  <c r="E125" i="80"/>
  <c r="H50" i="19"/>
  <c r="I50" i="19" s="1"/>
  <c r="E125" i="75"/>
  <c r="H45" i="19"/>
  <c r="I45" i="19" s="1"/>
  <c r="E125" i="36"/>
  <c r="H8" i="19"/>
  <c r="I8" i="19" s="1"/>
  <c r="H6" i="19"/>
  <c r="I6" i="19" s="1"/>
  <c r="E125" i="32"/>
  <c r="H21" i="19"/>
  <c r="I21" i="19" s="1"/>
  <c r="E125" i="54"/>
  <c r="H49" i="19"/>
  <c r="I49" i="19" s="1"/>
  <c r="E125" i="79"/>
  <c r="BY50" i="21"/>
  <c r="BY145" i="21"/>
  <c r="BY36" i="21"/>
  <c r="BY106" i="21"/>
  <c r="BV17" i="21"/>
  <c r="BW17" i="21" s="1"/>
  <c r="BX17" i="21" s="1"/>
  <c r="P15" i="19" s="1"/>
  <c r="BV133" i="21"/>
  <c r="BW133" i="21" s="1"/>
  <c r="BX133" i="21" s="1"/>
  <c r="P131" i="19" s="1"/>
  <c r="BV122" i="21"/>
  <c r="BW122" i="21" s="1"/>
  <c r="BX122" i="21" s="1"/>
  <c r="P120" i="19" s="1"/>
  <c r="BV68" i="21"/>
  <c r="BW68" i="21" s="1"/>
  <c r="BX68" i="21" s="1"/>
  <c r="P66" i="19" s="1"/>
  <c r="BV112" i="21"/>
  <c r="BW112" i="21" s="1"/>
  <c r="BX112" i="21" s="1"/>
  <c r="P110" i="19" s="1"/>
  <c r="BV130" i="21"/>
  <c r="BW130" i="21" s="1"/>
  <c r="BX130" i="21" s="1"/>
  <c r="P128" i="19" s="1"/>
  <c r="BV109" i="21"/>
  <c r="BW109" i="21" s="1"/>
  <c r="BX109" i="21" s="1"/>
  <c r="P107" i="19" s="1"/>
  <c r="BV159" i="21"/>
  <c r="BW159" i="21" s="1"/>
  <c r="BX159" i="21" s="1"/>
  <c r="P157" i="19" s="1"/>
  <c r="BV110" i="21"/>
  <c r="BW110" i="21" s="1"/>
  <c r="BX110" i="21" s="1"/>
  <c r="P108" i="19" s="1"/>
  <c r="BV65" i="21"/>
  <c r="BW65" i="21" s="1"/>
  <c r="BX65" i="21" s="1"/>
  <c r="P63" i="19" s="1"/>
  <c r="BV25" i="21"/>
  <c r="BW25" i="21" s="1"/>
  <c r="BX25" i="21" s="1"/>
  <c r="P23" i="19" s="1"/>
  <c r="BV60" i="21"/>
  <c r="BW60" i="21" s="1"/>
  <c r="BX60" i="21" s="1"/>
  <c r="P58" i="19" s="1"/>
  <c r="BV117" i="21"/>
  <c r="BW117" i="21" s="1"/>
  <c r="BX117" i="21" s="1"/>
  <c r="P115" i="19" s="1"/>
  <c r="BV104" i="21"/>
  <c r="BW104" i="21" s="1"/>
  <c r="BX104" i="21" s="1"/>
  <c r="P102" i="19" s="1"/>
  <c r="BV94" i="21"/>
  <c r="BW94" i="21" s="1"/>
  <c r="BX94" i="21" s="1"/>
  <c r="P92" i="19" s="1"/>
  <c r="BV139" i="21"/>
  <c r="BW139" i="21" s="1"/>
  <c r="BX139" i="21" s="1"/>
  <c r="P137" i="19" s="1"/>
  <c r="BV137" i="21"/>
  <c r="BW137" i="21" s="1"/>
  <c r="BX137" i="21" s="1"/>
  <c r="P135" i="19" s="1"/>
  <c r="BV52" i="21"/>
  <c r="BW52" i="21" s="1"/>
  <c r="BX52" i="21" s="1"/>
  <c r="P50" i="19" s="1"/>
  <c r="BV91" i="21"/>
  <c r="BW91" i="21" s="1"/>
  <c r="BX91" i="21" s="1"/>
  <c r="P89" i="19" s="1"/>
  <c r="BV103" i="21"/>
  <c r="BW103" i="21" s="1"/>
  <c r="BX103" i="21" s="1"/>
  <c r="P101" i="19" s="1"/>
  <c r="BV48" i="21"/>
  <c r="BW48" i="21" s="1"/>
  <c r="BX48" i="21" s="1"/>
  <c r="P46" i="19" s="1"/>
  <c r="BV9" i="21"/>
  <c r="BW9" i="21" s="1"/>
  <c r="BX9" i="21" s="1"/>
  <c r="P7" i="19" s="1"/>
  <c r="BV140" i="21"/>
  <c r="BW140" i="21" s="1"/>
  <c r="BX140" i="21" s="1"/>
  <c r="P138" i="19" s="1"/>
  <c r="BV70" i="21"/>
  <c r="BW70" i="21" s="1"/>
  <c r="BX70" i="21" s="1"/>
  <c r="P68" i="19" s="1"/>
  <c r="BV84" i="21"/>
  <c r="BW84" i="21" s="1"/>
  <c r="BX84" i="21" s="1"/>
  <c r="P82" i="19" s="1"/>
  <c r="BV177" i="21"/>
  <c r="BW177" i="21" s="1"/>
  <c r="BX177" i="21" s="1"/>
  <c r="P175" i="19" s="1"/>
  <c r="BV123" i="21"/>
  <c r="BW123" i="21" s="1"/>
  <c r="BX123" i="21" s="1"/>
  <c r="P121" i="19" s="1"/>
  <c r="BV88" i="21"/>
  <c r="BW88" i="21" s="1"/>
  <c r="BX88" i="21" s="1"/>
  <c r="P86" i="19" s="1"/>
  <c r="BV143" i="21"/>
  <c r="BW143" i="21" s="1"/>
  <c r="BX143" i="21" s="1"/>
  <c r="P141" i="19" s="1"/>
  <c r="BV79" i="21"/>
  <c r="BW79" i="21" s="1"/>
  <c r="BX79" i="21" s="1"/>
  <c r="P77" i="19" s="1"/>
  <c r="BV154" i="21"/>
  <c r="BW154" i="21" s="1"/>
  <c r="BX154" i="21" s="1"/>
  <c r="P152" i="19" s="1"/>
  <c r="BV166" i="21"/>
  <c r="BW166" i="21" s="1"/>
  <c r="BX166" i="21" s="1"/>
  <c r="P164" i="19" s="1"/>
  <c r="BV128" i="21"/>
  <c r="BW128" i="21" s="1"/>
  <c r="BX128" i="21" s="1"/>
  <c r="P126" i="19" s="1"/>
  <c r="BV21" i="21"/>
  <c r="BW21" i="21" s="1"/>
  <c r="BX21" i="21" s="1"/>
  <c r="P19" i="19" s="1"/>
  <c r="BV142" i="21"/>
  <c r="BW142" i="21" s="1"/>
  <c r="BX142" i="21" s="1"/>
  <c r="P140" i="19" s="1"/>
  <c r="BV18" i="21"/>
  <c r="BW18" i="21" s="1"/>
  <c r="BX18" i="21" s="1"/>
  <c r="P16" i="19" s="1"/>
  <c r="BV113" i="21"/>
  <c r="BW113" i="21" s="1"/>
  <c r="BX113" i="21" s="1"/>
  <c r="P111" i="19" s="1"/>
  <c r="BV42" i="21"/>
  <c r="BW42" i="21" s="1"/>
  <c r="BX42" i="21" s="1"/>
  <c r="P40" i="19" s="1"/>
  <c r="BV45" i="21"/>
  <c r="BW45" i="21" s="1"/>
  <c r="BX45" i="21" s="1"/>
  <c r="P43" i="19" s="1"/>
  <c r="BV125" i="21"/>
  <c r="BW125" i="21" s="1"/>
  <c r="BX125" i="21" s="1"/>
  <c r="P123" i="19" s="1"/>
  <c r="BV185" i="21"/>
  <c r="BW185" i="21" s="1"/>
  <c r="BX185" i="21" s="1"/>
  <c r="P183" i="19" s="1"/>
  <c r="BV66" i="21"/>
  <c r="BW66" i="21" s="1"/>
  <c r="BX66" i="21" s="1"/>
  <c r="P64" i="19" s="1"/>
  <c r="BV184" i="21"/>
  <c r="BW184" i="21" s="1"/>
  <c r="BX184" i="21" s="1"/>
  <c r="P182" i="19" s="1"/>
  <c r="BV148" i="21"/>
  <c r="BW148" i="21" s="1"/>
  <c r="BX148" i="21" s="1"/>
  <c r="P146" i="19" s="1"/>
  <c r="BV76" i="21"/>
  <c r="BW76" i="21" s="1"/>
  <c r="BX76" i="21" s="1"/>
  <c r="P74" i="19" s="1"/>
  <c r="BV82" i="21"/>
  <c r="BW82" i="21" s="1"/>
  <c r="BX82" i="21" s="1"/>
  <c r="P80" i="19" s="1"/>
  <c r="BV51" i="21"/>
  <c r="BW51" i="21" s="1"/>
  <c r="BX51" i="21" s="1"/>
  <c r="P49" i="19" s="1"/>
  <c r="BV75" i="21"/>
  <c r="BW75" i="21" s="1"/>
  <c r="BX75" i="21" s="1"/>
  <c r="P73" i="19" s="1"/>
  <c r="BV138" i="21"/>
  <c r="BW138" i="21" s="1"/>
  <c r="BX138" i="21" s="1"/>
  <c r="P136" i="19" s="1"/>
  <c r="BV98" i="21"/>
  <c r="BW98" i="21" s="1"/>
  <c r="BX98" i="21" s="1"/>
  <c r="P96" i="19" s="1"/>
  <c r="BV49" i="21"/>
  <c r="BW49" i="21" s="1"/>
  <c r="BX49" i="21" s="1"/>
  <c r="P47" i="19" s="1"/>
  <c r="BV97" i="21"/>
  <c r="BW97" i="21" s="1"/>
  <c r="BX97" i="21" s="1"/>
  <c r="P95" i="19" s="1"/>
  <c r="BV39" i="21"/>
  <c r="BW39" i="21" s="1"/>
  <c r="BX39" i="21" s="1"/>
  <c r="P37" i="19" s="1"/>
  <c r="BV153" i="21"/>
  <c r="BW153" i="21" s="1"/>
  <c r="BX153" i="21" s="1"/>
  <c r="P151" i="19" s="1"/>
  <c r="BV115" i="21"/>
  <c r="BW115" i="21" s="1"/>
  <c r="BX115" i="21" s="1"/>
  <c r="P113" i="19" s="1"/>
  <c r="BV105" i="21"/>
  <c r="BW105" i="21" s="1"/>
  <c r="BX105" i="21" s="1"/>
  <c r="P103" i="19" s="1"/>
  <c r="BV71" i="21"/>
  <c r="BW71" i="21" s="1"/>
  <c r="BX71" i="21" s="1"/>
  <c r="P69" i="19" s="1"/>
  <c r="BV28" i="21"/>
  <c r="BW28" i="21" s="1"/>
  <c r="BX28" i="21" s="1"/>
  <c r="P26" i="19" s="1"/>
  <c r="BV179" i="21"/>
  <c r="BW179" i="21" s="1"/>
  <c r="BX179" i="21" s="1"/>
  <c r="P177" i="19" s="1"/>
  <c r="BV131" i="21"/>
  <c r="BW131" i="21" s="1"/>
  <c r="BX131" i="21" s="1"/>
  <c r="P129" i="19" s="1"/>
  <c r="BV174" i="21"/>
  <c r="BW174" i="21" s="1"/>
  <c r="BX174" i="21" s="1"/>
  <c r="P172" i="19" s="1"/>
  <c r="BV12" i="21"/>
  <c r="BW12" i="21" s="1"/>
  <c r="BX12" i="21" s="1"/>
  <c r="P10" i="19" s="1"/>
  <c r="BV183" i="21"/>
  <c r="BW183" i="21" s="1"/>
  <c r="BX183" i="21" s="1"/>
  <c r="P181" i="19" s="1"/>
  <c r="BV24" i="21"/>
  <c r="BW24" i="21" s="1"/>
  <c r="BX24" i="21" s="1"/>
  <c r="P22" i="19" s="1"/>
  <c r="BV37" i="21"/>
  <c r="BW37" i="21" s="1"/>
  <c r="BX37" i="21" s="1"/>
  <c r="P35" i="19" s="1"/>
  <c r="BV34" i="21"/>
  <c r="BW34" i="21" s="1"/>
  <c r="BX34" i="21" s="1"/>
  <c r="P32" i="19" s="1"/>
  <c r="BV144" i="21"/>
  <c r="BW144" i="21" s="1"/>
  <c r="BX144" i="21" s="1"/>
  <c r="P142" i="19" s="1"/>
  <c r="BV171" i="21"/>
  <c r="BW171" i="21" s="1"/>
  <c r="BX171" i="21" s="1"/>
  <c r="P169" i="19" s="1"/>
  <c r="BV150" i="21"/>
  <c r="BW150" i="21" s="1"/>
  <c r="BX150" i="21" s="1"/>
  <c r="P148" i="19" s="1"/>
  <c r="BV58" i="21"/>
  <c r="BW58" i="21" s="1"/>
  <c r="BX58" i="21" s="1"/>
  <c r="P56" i="19" s="1"/>
  <c r="BV127" i="21"/>
  <c r="BW127" i="21" s="1"/>
  <c r="BX127" i="21" s="1"/>
  <c r="P125" i="19" s="1"/>
  <c r="BV67" i="21"/>
  <c r="BW67" i="21" s="1"/>
  <c r="BX67" i="21" s="1"/>
  <c r="P65" i="19" s="1"/>
  <c r="BV160" i="21"/>
  <c r="BW160" i="21" s="1"/>
  <c r="BX160" i="21" s="1"/>
  <c r="P158" i="19" s="1"/>
  <c r="BV129" i="21"/>
  <c r="BW129" i="21" s="1"/>
  <c r="BX129" i="21" s="1"/>
  <c r="P127" i="19" s="1"/>
  <c r="BV20" i="21"/>
  <c r="BW20" i="21" s="1"/>
  <c r="BX20" i="21" s="1"/>
  <c r="P18" i="19" s="1"/>
  <c r="BV56" i="21"/>
  <c r="BW56" i="21" s="1"/>
  <c r="BX56" i="21" s="1"/>
  <c r="P54" i="19" s="1"/>
  <c r="BV173" i="21"/>
  <c r="BW173" i="21" s="1"/>
  <c r="BX173" i="21" s="1"/>
  <c r="P171" i="19" s="1"/>
  <c r="BV100" i="21"/>
  <c r="BW100" i="21" s="1"/>
  <c r="BX100" i="21" s="1"/>
  <c r="P98" i="19" s="1"/>
  <c r="BV165" i="21"/>
  <c r="BW165" i="21" s="1"/>
  <c r="BX165" i="21" s="1"/>
  <c r="P163" i="19" s="1"/>
  <c r="BV156" i="21"/>
  <c r="BW156" i="21" s="1"/>
  <c r="BX156" i="21" s="1"/>
  <c r="P154" i="19" s="1"/>
  <c r="BV33" i="21"/>
  <c r="BW33" i="21" s="1"/>
  <c r="BX33" i="21" s="1"/>
  <c r="P31" i="19" s="1"/>
  <c r="BV96" i="21"/>
  <c r="BW96" i="21" s="1"/>
  <c r="BX96" i="21" s="1"/>
  <c r="P94" i="19" s="1"/>
  <c r="BV162" i="21"/>
  <c r="BW162" i="21" s="1"/>
  <c r="BX162" i="21" s="1"/>
  <c r="P160" i="19" s="1"/>
  <c r="BV118" i="21"/>
  <c r="BW118" i="21" s="1"/>
  <c r="BX118" i="21" s="1"/>
  <c r="P116" i="19" s="1"/>
  <c r="BV161" i="21"/>
  <c r="BW161" i="21" s="1"/>
  <c r="BX161" i="21" s="1"/>
  <c r="P159" i="19" s="1"/>
  <c r="BV186" i="21"/>
  <c r="BW186" i="21" s="1"/>
  <c r="BX186" i="21" s="1"/>
  <c r="P184" i="19" s="1"/>
  <c r="BV27" i="21"/>
  <c r="BW27" i="21" s="1"/>
  <c r="BX27" i="21" s="1"/>
  <c r="P25" i="19" s="1"/>
  <c r="BV85" i="21"/>
  <c r="BW85" i="21" s="1"/>
  <c r="BX85" i="21" s="1"/>
  <c r="P83" i="19" s="1"/>
  <c r="BV87" i="21"/>
  <c r="BW87" i="21" s="1"/>
  <c r="BX87" i="21" s="1"/>
  <c r="P85" i="19" s="1"/>
  <c r="BV78" i="21"/>
  <c r="BW78" i="21" s="1"/>
  <c r="BX78" i="21" s="1"/>
  <c r="P76" i="19" s="1"/>
  <c r="BV121" i="21"/>
  <c r="BW121" i="21" s="1"/>
  <c r="BX121" i="21" s="1"/>
  <c r="P119" i="19" s="1"/>
  <c r="BV136" i="21"/>
  <c r="BW136" i="21" s="1"/>
  <c r="BX136" i="21" s="1"/>
  <c r="P134" i="19" s="1"/>
  <c r="BV90" i="21"/>
  <c r="BW90" i="21" s="1"/>
  <c r="BX90" i="21" s="1"/>
  <c r="P88" i="19" s="1"/>
  <c r="BV102" i="21"/>
  <c r="BW102" i="21" s="1"/>
  <c r="BX102" i="21" s="1"/>
  <c r="P100" i="19" s="1"/>
  <c r="BV74" i="21"/>
  <c r="BW74" i="21" s="1"/>
  <c r="BX74" i="21" s="1"/>
  <c r="P72" i="19" s="1"/>
  <c r="BV124" i="21"/>
  <c r="BW124" i="21" s="1"/>
  <c r="BX124" i="21" s="1"/>
  <c r="P122" i="19" s="1"/>
  <c r="BV13" i="21"/>
  <c r="BW13" i="21" s="1"/>
  <c r="BX13" i="21" s="1"/>
  <c r="P11" i="19" s="1"/>
  <c r="BV43" i="21"/>
  <c r="BW43" i="21" s="1"/>
  <c r="BX43" i="21" s="1"/>
  <c r="P41" i="19" s="1"/>
  <c r="BV40" i="21"/>
  <c r="BW40" i="21" s="1"/>
  <c r="BX40" i="21" s="1"/>
  <c r="P38" i="19" s="1"/>
  <c r="BV158" i="21"/>
  <c r="BW158" i="21" s="1"/>
  <c r="BX158" i="21" s="1"/>
  <c r="P156" i="19" s="1"/>
  <c r="BV134" i="21"/>
  <c r="BW134" i="21" s="1"/>
  <c r="BX134" i="21" s="1"/>
  <c r="P132" i="19" s="1"/>
  <c r="BV146" i="21"/>
  <c r="BW146" i="21" s="1"/>
  <c r="BX146" i="21" s="1"/>
  <c r="P144" i="19" s="1"/>
  <c r="BV72" i="21"/>
  <c r="BW72" i="21" s="1"/>
  <c r="BX72" i="21" s="1"/>
  <c r="P70" i="19" s="1"/>
  <c r="BV16" i="21"/>
  <c r="BW16" i="21" s="1"/>
  <c r="BX16" i="21" s="1"/>
  <c r="P14" i="19" s="1"/>
  <c r="BV14" i="21"/>
  <c r="BW14" i="21" s="1"/>
  <c r="BX14" i="21" s="1"/>
  <c r="P12" i="19" s="1"/>
  <c r="BV147" i="21"/>
  <c r="BW147" i="21" s="1"/>
  <c r="BX147" i="21" s="1"/>
  <c r="P145" i="19" s="1"/>
  <c r="BV54" i="21"/>
  <c r="BW54" i="21" s="1"/>
  <c r="BX54" i="21" s="1"/>
  <c r="P52" i="19" s="1"/>
  <c r="BV187" i="21"/>
  <c r="BW187" i="21" s="1"/>
  <c r="BX187" i="21" s="1"/>
  <c r="P185" i="19" s="1"/>
  <c r="BV95" i="21"/>
  <c r="BW95" i="21" s="1"/>
  <c r="BX95" i="21" s="1"/>
  <c r="P93" i="19" s="1"/>
  <c r="BV172" i="21"/>
  <c r="BW172" i="21" s="1"/>
  <c r="BX172" i="21" s="1"/>
  <c r="P170" i="19" s="1"/>
  <c r="BV151" i="21"/>
  <c r="BW151" i="21" s="1"/>
  <c r="BX151" i="21" s="1"/>
  <c r="P149" i="19" s="1"/>
  <c r="BV69" i="21"/>
  <c r="BW69" i="21" s="1"/>
  <c r="BX69" i="21" s="1"/>
  <c r="P67" i="19" s="1"/>
  <c r="BV93" i="21"/>
  <c r="BW93" i="21" s="1"/>
  <c r="BX93" i="21" s="1"/>
  <c r="P91" i="19" s="1"/>
  <c r="BV152" i="21"/>
  <c r="BW152" i="21" s="1"/>
  <c r="BX152" i="21" s="1"/>
  <c r="P150" i="19" s="1"/>
  <c r="BV31" i="21"/>
  <c r="BW31" i="21" s="1"/>
  <c r="BX31" i="21" s="1"/>
  <c r="P29" i="19" s="1"/>
  <c r="BV47" i="21"/>
  <c r="BW47" i="21" s="1"/>
  <c r="BX47" i="21" s="1"/>
  <c r="P45" i="19" s="1"/>
  <c r="BV7" i="21"/>
  <c r="BW7" i="21" s="1"/>
  <c r="BX7" i="21" s="1"/>
  <c r="P5" i="19" s="1"/>
  <c r="BV157" i="21"/>
  <c r="BW157" i="21" s="1"/>
  <c r="BX157" i="21" s="1"/>
  <c r="P155" i="19" s="1"/>
  <c r="BV26" i="21"/>
  <c r="BW26" i="21" s="1"/>
  <c r="BX26" i="21" s="1"/>
  <c r="P24" i="19" s="1"/>
  <c r="BV8" i="21"/>
  <c r="BW8" i="21" s="1"/>
  <c r="BX8" i="21" s="1"/>
  <c r="P6" i="19" s="1"/>
  <c r="BV92" i="21"/>
  <c r="BW92" i="21" s="1"/>
  <c r="BX92" i="21" s="1"/>
  <c r="P90" i="19" s="1"/>
  <c r="BV63" i="21"/>
  <c r="BW63" i="21" s="1"/>
  <c r="BX63" i="21" s="1"/>
  <c r="P61" i="19" s="1"/>
  <c r="BV99" i="21"/>
  <c r="BW99" i="21" s="1"/>
  <c r="BX99" i="21" s="1"/>
  <c r="P97" i="19" s="1"/>
  <c r="BV32" i="21"/>
  <c r="BW32" i="21" s="1"/>
  <c r="BX32" i="21" s="1"/>
  <c r="P30" i="19" s="1"/>
  <c r="BV35" i="21"/>
  <c r="BW35" i="21" s="1"/>
  <c r="BX35" i="21" s="1"/>
  <c r="P33" i="19" s="1"/>
  <c r="BV22" i="21"/>
  <c r="BW22" i="21" s="1"/>
  <c r="BX22" i="21" s="1"/>
  <c r="P20" i="19" s="1"/>
  <c r="BV167" i="21"/>
  <c r="BW167" i="21" s="1"/>
  <c r="BX167" i="21" s="1"/>
  <c r="P165" i="19" s="1"/>
  <c r="BV176" i="21"/>
  <c r="BW176" i="21" s="1"/>
  <c r="BX176" i="21" s="1"/>
  <c r="P174" i="19" s="1"/>
  <c r="BV62" i="21"/>
  <c r="BW62" i="21" s="1"/>
  <c r="BX62" i="21" s="1"/>
  <c r="P60" i="19" s="1"/>
  <c r="BV108" i="21"/>
  <c r="BW108" i="21" s="1"/>
  <c r="BX108" i="21" s="1"/>
  <c r="P106" i="19" s="1"/>
  <c r="BV38" i="21"/>
  <c r="BW38" i="21" s="1"/>
  <c r="BX38" i="21" s="1"/>
  <c r="P36" i="19" s="1"/>
  <c r="BV77" i="21"/>
  <c r="BW77" i="21" s="1"/>
  <c r="BX77" i="21" s="1"/>
  <c r="P75" i="19" s="1"/>
  <c r="BV86" i="21"/>
  <c r="BW86" i="21" s="1"/>
  <c r="BX86" i="21" s="1"/>
  <c r="P84" i="19" s="1"/>
  <c r="BV114" i="21"/>
  <c r="BW114" i="21" s="1"/>
  <c r="BX114" i="21" s="1"/>
  <c r="P112" i="19" s="1"/>
  <c r="BV89" i="21"/>
  <c r="BW89" i="21" s="1"/>
  <c r="BX89" i="21" s="1"/>
  <c r="P87" i="19" s="1"/>
  <c r="BV169" i="21"/>
  <c r="BW169" i="21" s="1"/>
  <c r="BX169" i="21" s="1"/>
  <c r="P167" i="19" s="1"/>
  <c r="BV181" i="21"/>
  <c r="BW181" i="21" s="1"/>
  <c r="BX181" i="21" s="1"/>
  <c r="P179" i="19" s="1"/>
  <c r="BV126" i="21"/>
  <c r="BW126" i="21" s="1"/>
  <c r="BX126" i="21" s="1"/>
  <c r="P124" i="19" s="1"/>
  <c r="BV23" i="21"/>
  <c r="BW23" i="21" s="1"/>
  <c r="BX23" i="21" s="1"/>
  <c r="P21" i="19" s="1"/>
  <c r="BV44" i="21"/>
  <c r="BW44" i="21" s="1"/>
  <c r="BX44" i="21" s="1"/>
  <c r="P42" i="19" s="1"/>
  <c r="BV132" i="21"/>
  <c r="BW132" i="21" s="1"/>
  <c r="BX132" i="21" s="1"/>
  <c r="P130" i="19" s="1"/>
  <c r="BV170" i="21"/>
  <c r="BW170" i="21" s="1"/>
  <c r="BX170" i="21" s="1"/>
  <c r="P168" i="19" s="1"/>
  <c r="BV59" i="21"/>
  <c r="BW59" i="21" s="1"/>
  <c r="BX59" i="21" s="1"/>
  <c r="P57" i="19" s="1"/>
  <c r="BV175" i="21"/>
  <c r="BW175" i="21" s="1"/>
  <c r="BX175" i="21" s="1"/>
  <c r="P173" i="19" s="1"/>
  <c r="BV30" i="21"/>
  <c r="BW30" i="21" s="1"/>
  <c r="BX30" i="21" s="1"/>
  <c r="P28" i="19" s="1"/>
  <c r="BV55" i="21"/>
  <c r="BW55" i="21" s="1"/>
  <c r="BX55" i="21" s="1"/>
  <c r="P53" i="19" s="1"/>
  <c r="BV164" i="21"/>
  <c r="BW164" i="21" s="1"/>
  <c r="BX164" i="21" s="1"/>
  <c r="P162" i="19" s="1"/>
  <c r="BV135" i="21"/>
  <c r="BW135" i="21" s="1"/>
  <c r="BX135" i="21" s="1"/>
  <c r="P133" i="19" s="1"/>
  <c r="BV149" i="21"/>
  <c r="BW149" i="21" s="1"/>
  <c r="BX149" i="21" s="1"/>
  <c r="P147" i="19" s="1"/>
  <c r="BV188" i="21"/>
  <c r="BW188" i="21" s="1"/>
  <c r="BX188" i="21" s="1"/>
  <c r="P186" i="19" s="1"/>
  <c r="BV15" i="21"/>
  <c r="BW15" i="21" s="1"/>
  <c r="BX15" i="21" s="1"/>
  <c r="P13" i="19" s="1"/>
  <c r="BV83" i="21"/>
  <c r="BW83" i="21" s="1"/>
  <c r="BX83" i="21" s="1"/>
  <c r="P81" i="19" s="1"/>
  <c r="BV178" i="21"/>
  <c r="BW178" i="21" s="1"/>
  <c r="BX178" i="21" s="1"/>
  <c r="P176" i="19" s="1"/>
  <c r="BV53" i="21"/>
  <c r="BW53" i="21" s="1"/>
  <c r="BX53" i="21" s="1"/>
  <c r="P51" i="19" s="1"/>
  <c r="BV101" i="21"/>
  <c r="BW101" i="21" s="1"/>
  <c r="BX101" i="21" s="1"/>
  <c r="P99" i="19" s="1"/>
  <c r="BV155" i="21"/>
  <c r="BW155" i="21" s="1"/>
  <c r="BX155" i="21" s="1"/>
  <c r="P153" i="19" s="1"/>
  <c r="E56" i="6"/>
  <c r="E55" i="6"/>
  <c r="Q187" i="19" l="1"/>
  <c r="BF190" i="21"/>
  <c r="BM6" i="21"/>
  <c r="BM190" i="21" s="1"/>
  <c r="S183" i="19"/>
  <c r="Q161" i="19"/>
  <c r="R56" i="19"/>
  <c r="S56" i="19" s="1"/>
  <c r="S187" i="19"/>
  <c r="E167" i="131"/>
  <c r="S161" i="19"/>
  <c r="S118" i="19"/>
  <c r="R68" i="19"/>
  <c r="S68" i="19" s="1"/>
  <c r="S122" i="19"/>
  <c r="S158" i="19"/>
  <c r="S117" i="19"/>
  <c r="R91" i="19"/>
  <c r="S91" i="19" s="1"/>
  <c r="S105" i="19"/>
  <c r="Q109" i="19"/>
  <c r="S77" i="19"/>
  <c r="S61" i="19"/>
  <c r="S67" i="19"/>
  <c r="S57" i="19"/>
  <c r="I55" i="19"/>
  <c r="Q55" i="19" s="1"/>
  <c r="E167" i="98"/>
  <c r="R51" i="19"/>
  <c r="S51" i="19" s="1"/>
  <c r="S128" i="19"/>
  <c r="S8" i="19"/>
  <c r="S14" i="19"/>
  <c r="Q27" i="19"/>
  <c r="Q38" i="19"/>
  <c r="Q17" i="19"/>
  <c r="E89" i="6"/>
  <c r="E90" i="6" s="1"/>
  <c r="E120" i="6" s="1"/>
  <c r="Q139" i="19"/>
  <c r="S176" i="19"/>
  <c r="S138" i="19"/>
  <c r="S114" i="19"/>
  <c r="Q114" i="19"/>
  <c r="S172" i="19"/>
  <c r="Q169" i="19"/>
  <c r="S170" i="19"/>
  <c r="Q166" i="19"/>
  <c r="S169" i="19"/>
  <c r="S165" i="19"/>
  <c r="S160" i="19"/>
  <c r="S154" i="19"/>
  <c r="Q71" i="19"/>
  <c r="S85" i="19"/>
  <c r="S153" i="19"/>
  <c r="S112" i="19"/>
  <c r="S152" i="19"/>
  <c r="Q78" i="19"/>
  <c r="S151" i="19"/>
  <c r="S148" i="19"/>
  <c r="S149" i="19"/>
  <c r="S150" i="19"/>
  <c r="S145" i="19"/>
  <c r="S142" i="19"/>
  <c r="S140" i="19"/>
  <c r="S136" i="19"/>
  <c r="S115" i="19"/>
  <c r="S132" i="19"/>
  <c r="S97" i="19"/>
  <c r="S63" i="19"/>
  <c r="S73" i="19"/>
  <c r="S86" i="19"/>
  <c r="S101" i="19"/>
  <c r="S102" i="19"/>
  <c r="S110" i="19"/>
  <c r="S93" i="19"/>
  <c r="S74" i="19"/>
  <c r="S99" i="19"/>
  <c r="S81" i="19"/>
  <c r="S94" i="19"/>
  <c r="S135" i="19"/>
  <c r="S95" i="19"/>
  <c r="S127" i="19"/>
  <c r="S116" i="19"/>
  <c r="S137" i="19"/>
  <c r="S58" i="19"/>
  <c r="S88" i="19"/>
  <c r="E166" i="84"/>
  <c r="E167" i="84" s="1"/>
  <c r="S12" i="19"/>
  <c r="S11" i="19"/>
  <c r="S5" i="19"/>
  <c r="S4" i="19"/>
  <c r="S54" i="19"/>
  <c r="BY53" i="21"/>
  <c r="Q51" i="19"/>
  <c r="BY164" i="21"/>
  <c r="Q162" i="19"/>
  <c r="BY170" i="21"/>
  <c r="Q168" i="19"/>
  <c r="BY169" i="21"/>
  <c r="Q167" i="19"/>
  <c r="BY77" i="21"/>
  <c r="Q75" i="19"/>
  <c r="BY32" i="21"/>
  <c r="Q30" i="19"/>
  <c r="BY152" i="21"/>
  <c r="Q150" i="19"/>
  <c r="BY187" i="21"/>
  <c r="Q185" i="19"/>
  <c r="BY134" i="21"/>
  <c r="Q132" i="19"/>
  <c r="BY90" i="21"/>
  <c r="Q88" i="19"/>
  <c r="BY27" i="21"/>
  <c r="Q25" i="19"/>
  <c r="BY165" i="21"/>
  <c r="Q163" i="19"/>
  <c r="BY20" i="21"/>
  <c r="Q18" i="19"/>
  <c r="BY150" i="21"/>
  <c r="Q148" i="19"/>
  <c r="BY115" i="21"/>
  <c r="Q113" i="19"/>
  <c r="BY142" i="21"/>
  <c r="Q140" i="19"/>
  <c r="BY91" i="21"/>
  <c r="Q89" i="19"/>
  <c r="BY130" i="21"/>
  <c r="Q128" i="19"/>
  <c r="BY178" i="21"/>
  <c r="Q176" i="19"/>
  <c r="BY55" i="21"/>
  <c r="Q53" i="19"/>
  <c r="BY38" i="21"/>
  <c r="Q36" i="19"/>
  <c r="BY99" i="21"/>
  <c r="Q97" i="19"/>
  <c r="BY93" i="21"/>
  <c r="Q91" i="19"/>
  <c r="BY54" i="21"/>
  <c r="Q52" i="19"/>
  <c r="BY158" i="21"/>
  <c r="Q156" i="19"/>
  <c r="BY136" i="21"/>
  <c r="Q134" i="19"/>
  <c r="BY186" i="21"/>
  <c r="Q184" i="19"/>
  <c r="BY129" i="21"/>
  <c r="Q127" i="19"/>
  <c r="BY37" i="21"/>
  <c r="Q35" i="19"/>
  <c r="BY49" i="21"/>
  <c r="Q47" i="19"/>
  <c r="BY18" i="21"/>
  <c r="Q16" i="19"/>
  <c r="BY48" i="21"/>
  <c r="Q46" i="19"/>
  <c r="BY159" i="21"/>
  <c r="Q157" i="19"/>
  <c r="BY155" i="21"/>
  <c r="Q153" i="19"/>
  <c r="BY83" i="21"/>
  <c r="Q81" i="19"/>
  <c r="BY135" i="21"/>
  <c r="Q133" i="19"/>
  <c r="BY59" i="21"/>
  <c r="Q57" i="19"/>
  <c r="BY126" i="21"/>
  <c r="Q124" i="19"/>
  <c r="BY89" i="21"/>
  <c r="Q87" i="19"/>
  <c r="BY108" i="21"/>
  <c r="Q106" i="19"/>
  <c r="BY22" i="21"/>
  <c r="Q20" i="19"/>
  <c r="BY63" i="21"/>
  <c r="Q61" i="19"/>
  <c r="BY26" i="21"/>
  <c r="Q24" i="19"/>
  <c r="BY157" i="21"/>
  <c r="Q155" i="19"/>
  <c r="BY69" i="21"/>
  <c r="Q67" i="19"/>
  <c r="BY95" i="21"/>
  <c r="Q93" i="19"/>
  <c r="BY72" i="21"/>
  <c r="Q70" i="19"/>
  <c r="BY40" i="21"/>
  <c r="BY74" i="21"/>
  <c r="Q72" i="19"/>
  <c r="BY121" i="21"/>
  <c r="Q119" i="19"/>
  <c r="BY161" i="21"/>
  <c r="Q159" i="19"/>
  <c r="BY96" i="21"/>
  <c r="Q94" i="19"/>
  <c r="BY173" i="21"/>
  <c r="Q171" i="19"/>
  <c r="BY160" i="21"/>
  <c r="Q158" i="19"/>
  <c r="BY144" i="21"/>
  <c r="Q142" i="19"/>
  <c r="BY179" i="21"/>
  <c r="Q177" i="19"/>
  <c r="BY76" i="21"/>
  <c r="Q74" i="19"/>
  <c r="BY42" i="21"/>
  <c r="Q40" i="19"/>
  <c r="BY154" i="21"/>
  <c r="Q152" i="19"/>
  <c r="BY140" i="21"/>
  <c r="Q138" i="19"/>
  <c r="BY65" i="21"/>
  <c r="Q63" i="19"/>
  <c r="BY133" i="21"/>
  <c r="Q131" i="19"/>
  <c r="BY188" i="21"/>
  <c r="Q186" i="19"/>
  <c r="BY44" i="21"/>
  <c r="Q42" i="19"/>
  <c r="BY86" i="21"/>
  <c r="Q84" i="19"/>
  <c r="BY176" i="21"/>
  <c r="Q174" i="19"/>
  <c r="BY8" i="21"/>
  <c r="Q6" i="19"/>
  <c r="BY47" i="21"/>
  <c r="Q45" i="19"/>
  <c r="BY151" i="21"/>
  <c r="Q149" i="19"/>
  <c r="BY14" i="21"/>
  <c r="Q12" i="19"/>
  <c r="BY13" i="21"/>
  <c r="Q11" i="19"/>
  <c r="BY78" i="21"/>
  <c r="Q76" i="19"/>
  <c r="BY162" i="21"/>
  <c r="Q160" i="19"/>
  <c r="BY100" i="21"/>
  <c r="Q98" i="19"/>
  <c r="BY127" i="21"/>
  <c r="Q125" i="19"/>
  <c r="BY183" i="21"/>
  <c r="Q181" i="19"/>
  <c r="BY138" i="21"/>
  <c r="Q136" i="19"/>
  <c r="BY185" i="21"/>
  <c r="Q183" i="19"/>
  <c r="BY123" i="21"/>
  <c r="Q121" i="19"/>
  <c r="BY117" i="21"/>
  <c r="Q115" i="19"/>
  <c r="BY149" i="21"/>
  <c r="Q147" i="19"/>
  <c r="BY175" i="21"/>
  <c r="Q173" i="19"/>
  <c r="BY23" i="21"/>
  <c r="Q21" i="19"/>
  <c r="BY167" i="21"/>
  <c r="Q165" i="19"/>
  <c r="BY172" i="21"/>
  <c r="Q170" i="19"/>
  <c r="BY16" i="21"/>
  <c r="Q14" i="19"/>
  <c r="BY124" i="21"/>
  <c r="Q122" i="19"/>
  <c r="BY87" i="21"/>
  <c r="Q85" i="19"/>
  <c r="BY58" i="21"/>
  <c r="Q56" i="19"/>
  <c r="BY71" i="21"/>
  <c r="Q69" i="19"/>
  <c r="BY184" i="21"/>
  <c r="Q182" i="19"/>
  <c r="BY143" i="21"/>
  <c r="Q141" i="19"/>
  <c r="BY94" i="21"/>
  <c r="Q92" i="19"/>
  <c r="BY101" i="21"/>
  <c r="Q99" i="19"/>
  <c r="BY15" i="21"/>
  <c r="Q13" i="19"/>
  <c r="BY30" i="21"/>
  <c r="Q28" i="19"/>
  <c r="BY132" i="21"/>
  <c r="Q130" i="19"/>
  <c r="BY181" i="21"/>
  <c r="Q179" i="19"/>
  <c r="BY114" i="21"/>
  <c r="Q112" i="19"/>
  <c r="BY62" i="21"/>
  <c r="Q60" i="19"/>
  <c r="BY35" i="21"/>
  <c r="Q33" i="19"/>
  <c r="BY92" i="21"/>
  <c r="Q90" i="19"/>
  <c r="BY7" i="21"/>
  <c r="Q5" i="19"/>
  <c r="BY31" i="21"/>
  <c r="Q29" i="19"/>
  <c r="Q79" i="19"/>
  <c r="BY147" i="21"/>
  <c r="Q145" i="19"/>
  <c r="BY146" i="21"/>
  <c r="Q144" i="19"/>
  <c r="BY43" i="21"/>
  <c r="Q41" i="19"/>
  <c r="BY102" i="21"/>
  <c r="Q100" i="19"/>
  <c r="BY85" i="21"/>
  <c r="Q83" i="19"/>
  <c r="BY118" i="21"/>
  <c r="Q116" i="19"/>
  <c r="BY33" i="21"/>
  <c r="Q31" i="19"/>
  <c r="BY156" i="21"/>
  <c r="Q154" i="19"/>
  <c r="BY56" i="21"/>
  <c r="Q54" i="19"/>
  <c r="BY67" i="21"/>
  <c r="Q65" i="19"/>
  <c r="BY174" i="21"/>
  <c r="Q172" i="19"/>
  <c r="BY51" i="21"/>
  <c r="Q49" i="19"/>
  <c r="BY128" i="21"/>
  <c r="Q126" i="19"/>
  <c r="BY84" i="21"/>
  <c r="Q82" i="19"/>
  <c r="BY137" i="21"/>
  <c r="Q135" i="19"/>
  <c r="BY68" i="21"/>
  <c r="Q66" i="19"/>
  <c r="BY17" i="21"/>
  <c r="Q15" i="19"/>
  <c r="BV41" i="21"/>
  <c r="BW41" i="21" s="1"/>
  <c r="BX41" i="21" s="1"/>
  <c r="P39" i="19" s="1"/>
  <c r="Q39" i="19" s="1"/>
  <c r="BY171" i="21"/>
  <c r="BY34" i="21"/>
  <c r="Q32" i="19"/>
  <c r="BY24" i="21"/>
  <c r="Q22" i="19"/>
  <c r="BY12" i="21"/>
  <c r="Q10" i="19"/>
  <c r="BY131" i="21"/>
  <c r="Q129" i="19"/>
  <c r="BY28" i="21"/>
  <c r="Q26" i="19"/>
  <c r="BY105" i="21"/>
  <c r="Q103" i="19"/>
  <c r="BY153" i="21"/>
  <c r="Q151" i="19"/>
  <c r="BY39" i="21"/>
  <c r="Q37" i="19"/>
  <c r="BY97" i="21"/>
  <c r="Q95" i="19"/>
  <c r="BY98" i="21"/>
  <c r="Q96" i="19"/>
  <c r="BY75" i="21"/>
  <c r="Q73" i="19"/>
  <c r="BY82" i="21"/>
  <c r="Q80" i="19"/>
  <c r="BY148" i="21"/>
  <c r="Q146" i="19"/>
  <c r="BY66" i="21"/>
  <c r="Q64" i="19"/>
  <c r="BY125" i="21"/>
  <c r="Q123" i="19"/>
  <c r="BY45" i="21"/>
  <c r="Q43" i="19"/>
  <c r="BY113" i="21"/>
  <c r="Q111" i="19"/>
  <c r="BY21" i="21"/>
  <c r="Q19" i="19"/>
  <c r="BY166" i="21"/>
  <c r="Q164" i="19"/>
  <c r="BY79" i="21"/>
  <c r="Q77" i="19"/>
  <c r="BY88" i="21"/>
  <c r="Q86" i="19"/>
  <c r="BY177" i="21"/>
  <c r="Q175" i="19"/>
  <c r="BY70" i="21"/>
  <c r="Q68" i="19"/>
  <c r="BY9" i="21"/>
  <c r="Q7" i="19"/>
  <c r="BY103" i="21"/>
  <c r="Q101" i="19"/>
  <c r="BY52" i="21"/>
  <c r="Q50" i="19"/>
  <c r="BY139" i="21"/>
  <c r="Q137" i="19"/>
  <c r="BY104" i="21"/>
  <c r="Q102" i="19"/>
  <c r="BY60" i="21"/>
  <c r="Q58" i="19"/>
  <c r="BY25" i="21"/>
  <c r="Q23" i="19"/>
  <c r="BY110" i="21"/>
  <c r="Q108" i="19"/>
  <c r="BY109" i="21"/>
  <c r="Q107" i="19"/>
  <c r="BY112" i="21"/>
  <c r="Q110" i="19"/>
  <c r="BY122" i="21"/>
  <c r="Q120" i="19"/>
  <c r="E58" i="6"/>
  <c r="E118" i="6" s="1"/>
  <c r="I188" i="19" l="1"/>
  <c r="I189" i="19" s="1"/>
  <c r="S55" i="19"/>
  <c r="E122" i="6"/>
  <c r="R6" i="19"/>
  <c r="S6" i="19" s="1"/>
  <c r="BY41" i="21"/>
  <c r="BW10" i="21"/>
  <c r="BX10" i="21" l="1"/>
  <c r="P8" i="19" l="1"/>
  <c r="Q8" i="19" s="1"/>
  <c r="BY10" i="21"/>
  <c r="E112" i="6"/>
  <c r="E123" i="6" s="1"/>
  <c r="E124" i="6" s="1"/>
  <c r="E125" i="6" s="1"/>
  <c r="BU6" i="21" l="1"/>
  <c r="BV6" i="21" s="1"/>
  <c r="BW6" i="21" l="1"/>
  <c r="BW190" i="21" s="1"/>
  <c r="BV190" i="21"/>
  <c r="P117" i="19"/>
  <c r="Q117" i="19" s="1"/>
  <c r="BX6" i="21" l="1"/>
  <c r="BX190" i="21" s="1"/>
  <c r="P188" i="19" s="1"/>
  <c r="Q188" i="19" s="1"/>
  <c r="P4" i="19"/>
  <c r="Q4" i="19" s="1"/>
  <c r="BY6" i="21" l="1"/>
  <c r="BY190" i="21" s="1"/>
  <c r="P189" i="19" s="1"/>
  <c r="Q189" i="19" s="1"/>
</calcChain>
</file>

<file path=xl/comments1.xml><?xml version="1.0" encoding="utf-8"?>
<comments xmlns="http://schemas.openxmlformats.org/spreadsheetml/2006/main">
  <authors>
    <author>PGJMG</author>
  </authors>
  <commentList>
    <comment ref="G3" authorId="0" shapeId="0">
      <text>
        <r>
          <rPr>
            <b/>
            <sz val="9"/>
            <color indexed="81"/>
            <rFont val="Segoe UI"/>
            <family val="2"/>
          </rPr>
          <t>PGJMG:</t>
        </r>
        <r>
          <rPr>
            <sz val="9"/>
            <color indexed="81"/>
            <rFont val="Segoe UI"/>
            <family val="2"/>
          </rPr>
          <t xml:space="preserve">
alterar diretamente nesta aba</t>
        </r>
      </text>
    </comment>
    <comment ref="H3" authorId="0" shapeId="0">
      <text>
        <r>
          <rPr>
            <b/>
            <sz val="9"/>
            <color indexed="81"/>
            <rFont val="Segoe UI"/>
            <family val="2"/>
          </rPr>
          <t>PGJMG:</t>
        </r>
        <r>
          <rPr>
            <sz val="9"/>
            <color indexed="81"/>
            <rFont val="Segoe UI"/>
            <family val="2"/>
          </rPr>
          <t xml:space="preserve">
alterar diretamente nesta aba</t>
        </r>
      </text>
    </comment>
    <comment ref="I3" authorId="0" shapeId="0">
      <text>
        <r>
          <rPr>
            <b/>
            <sz val="9"/>
            <color indexed="81"/>
            <rFont val="Segoe UI"/>
            <family val="2"/>
          </rPr>
          <t>PGJMG:</t>
        </r>
        <r>
          <rPr>
            <sz val="9"/>
            <color indexed="81"/>
            <rFont val="Segoe UI"/>
            <family val="2"/>
          </rPr>
          <t xml:space="preserve">
alterar na aba "PARAMETROS"</t>
        </r>
      </text>
    </comment>
    <comment ref="J3" authorId="0" shapeId="0">
      <text>
        <r>
          <rPr>
            <b/>
            <sz val="9"/>
            <color indexed="81"/>
            <rFont val="Segoe UI"/>
            <family val="2"/>
          </rPr>
          <t>PGJMG:</t>
        </r>
        <r>
          <rPr>
            <sz val="9"/>
            <color indexed="81"/>
            <rFont val="Segoe UI"/>
            <family val="2"/>
          </rPr>
          <t xml:space="preserve">
alterar na aba "PARAMETROS"</t>
        </r>
      </text>
    </comment>
    <comment ref="K3" authorId="0" shapeId="0">
      <text>
        <r>
          <rPr>
            <b/>
            <sz val="9"/>
            <color indexed="81"/>
            <rFont val="Segoe UI"/>
            <family val="2"/>
          </rPr>
          <t>PGJMG:</t>
        </r>
        <r>
          <rPr>
            <sz val="9"/>
            <color indexed="81"/>
            <rFont val="Segoe UI"/>
            <family val="2"/>
          </rPr>
          <t xml:space="preserve">
alterar na aba "PARAMETROS"</t>
        </r>
      </text>
    </comment>
    <comment ref="L3" authorId="0" shapeId="0">
      <text>
        <r>
          <rPr>
            <b/>
            <sz val="9"/>
            <color indexed="81"/>
            <rFont val="Segoe UI"/>
            <family val="2"/>
          </rPr>
          <t>PGJMG:</t>
        </r>
        <r>
          <rPr>
            <sz val="9"/>
            <color indexed="81"/>
            <rFont val="Segoe UI"/>
            <family val="2"/>
          </rPr>
          <t xml:space="preserve">
alterar na aba "PARAMETROS"</t>
        </r>
      </text>
    </comment>
    <comment ref="M3" authorId="0" shapeId="0">
      <text>
        <r>
          <rPr>
            <b/>
            <sz val="9"/>
            <color indexed="81"/>
            <rFont val="Segoe UI"/>
            <family val="2"/>
          </rPr>
          <t>PGJMG:</t>
        </r>
        <r>
          <rPr>
            <sz val="9"/>
            <color indexed="81"/>
            <rFont val="Segoe UI"/>
            <family val="2"/>
          </rPr>
          <t xml:space="preserve">
alterar na aba "PARAMETROS"</t>
        </r>
      </text>
    </comment>
    <comment ref="N3" authorId="0" shapeId="0">
      <text>
        <r>
          <rPr>
            <b/>
            <sz val="9"/>
            <color indexed="81"/>
            <rFont val="Segoe UI"/>
            <family val="2"/>
          </rPr>
          <t>PGJMG:</t>
        </r>
        <r>
          <rPr>
            <sz val="9"/>
            <color indexed="81"/>
            <rFont val="Segoe UI"/>
            <family val="2"/>
          </rPr>
          <t xml:space="preserve">
alterar na aba "PARAMETROS"</t>
        </r>
      </text>
    </comment>
    <comment ref="O3" authorId="0" shapeId="0">
      <text>
        <r>
          <rPr>
            <b/>
            <sz val="9"/>
            <color indexed="81"/>
            <rFont val="Segoe UI"/>
            <family val="2"/>
          </rPr>
          <t xml:space="preserve">PGJMG:
Alterar na aba "PARAMETROS"
</t>
        </r>
        <r>
          <rPr>
            <sz val="9"/>
            <color indexed="81"/>
            <rFont val="Segoe UI"/>
            <family val="2"/>
          </rPr>
          <t xml:space="preserve">
somente para: 
*motoristas de todas as localidades  no valor de R$ 247,42.
*Belo Horizonte: demais cargos valor R$44,04</t>
        </r>
      </text>
    </comment>
    <comment ref="P3" authorId="0" shapeId="0">
      <text>
        <r>
          <rPr>
            <b/>
            <sz val="9"/>
            <color indexed="81"/>
            <rFont val="Segoe UI"/>
            <family val="2"/>
          </rPr>
          <t>PGJMG:</t>
        </r>
        <r>
          <rPr>
            <sz val="9"/>
            <color indexed="81"/>
            <rFont val="Segoe UI"/>
            <family val="2"/>
          </rPr>
          <t xml:space="preserve">
alterar na aba "PARAMETROS"</t>
        </r>
      </text>
    </comment>
    <comment ref="Q3" authorId="0" shapeId="0">
      <text>
        <r>
          <rPr>
            <b/>
            <sz val="9"/>
            <color indexed="81"/>
            <rFont val="Segoe UI"/>
            <family val="2"/>
          </rPr>
          <t>PGJMG:</t>
        </r>
        <r>
          <rPr>
            <sz val="9"/>
            <color indexed="81"/>
            <rFont val="Segoe UI"/>
            <family val="2"/>
          </rPr>
          <t xml:space="preserve">
alterar na aba "PARAMETROS"</t>
        </r>
      </text>
    </comment>
    <comment ref="R3" authorId="0" shapeId="0">
      <text>
        <r>
          <rPr>
            <b/>
            <sz val="9"/>
            <color indexed="81"/>
            <rFont val="Segoe UI"/>
            <family val="2"/>
          </rPr>
          <t>PGJMG:</t>
        </r>
        <r>
          <rPr>
            <sz val="9"/>
            <color indexed="81"/>
            <rFont val="Segoe UI"/>
            <family val="2"/>
          </rPr>
          <t xml:space="preserve">
alterar na aba "PARAMETROS"</t>
        </r>
      </text>
    </comment>
  </commentList>
</comments>
</file>

<file path=xl/comments2.xml><?xml version="1.0" encoding="utf-8"?>
<comments xmlns="http://schemas.openxmlformats.org/spreadsheetml/2006/main">
  <authors>
    <author>PGJMG</author>
  </authors>
  <commentList>
    <comment ref="B4" authorId="0" shapeId="0">
      <text>
        <r>
          <rPr>
            <b/>
            <sz val="9"/>
            <color indexed="81"/>
            <rFont val="Segoe UI"/>
            <family val="2"/>
          </rPr>
          <t>PGJMG:</t>
        </r>
        <r>
          <rPr>
            <sz val="9"/>
            <color indexed="81"/>
            <rFont val="Segoe UI"/>
            <family val="2"/>
          </rPr>
          <t xml:space="preserve">
AUXÍLIO SAÚDE
CLÁUSULA DÉCIMA QUINTA - AUXÍLIO ODONTOLÓGICO A partir de 01/01/18</t>
        </r>
      </text>
    </comment>
    <comment ref="B5" authorId="0" shapeId="0">
      <text>
        <r>
          <rPr>
            <b/>
            <sz val="9"/>
            <color indexed="81"/>
            <rFont val="Segoe UI"/>
            <family val="2"/>
          </rPr>
          <t>PGJMG:</t>
        </r>
        <r>
          <rPr>
            <sz val="9"/>
            <color indexed="81"/>
            <rFont val="Segoe UI"/>
            <family val="2"/>
          </rPr>
          <t xml:space="preserve">
CLÁUSULA DÉCIMA QUARTA - PROGRAMA DE ASSISTÊNCIA FAMILIAR - PAF
PARÁGRAFO NONO – A vigência desta Cláusula será de dois anos, com início em 01.01.2018 e término em 31.12.2019.</t>
        </r>
      </text>
    </comment>
    <comment ref="B6" authorId="0" shapeId="0">
      <text>
        <r>
          <rPr>
            <b/>
            <sz val="9"/>
            <color indexed="81"/>
            <rFont val="Segoe UI"/>
            <family val="2"/>
          </rPr>
          <t>PGJMG:</t>
        </r>
        <r>
          <rPr>
            <sz val="9"/>
            <color indexed="81"/>
            <rFont val="Segoe UI"/>
            <family val="2"/>
          </rPr>
          <t xml:space="preserve">
CLÁUSULA DÉCIMA QUINTA - PROGRAMA DE ASSISTÊNCIA FAMILIAR – PAF
PARÁGRAFO OITAVO – Este benefício se aplica, SOMENTE, nos municípios de: ALÉM PARAÍBA, CATAGUASES, LEOPOLDINA, MURIAÉ, UBÁ E VISCONDE DO RIO BRANCO.
Parágrafo 12º: a vigência desta cláusula é de dois anos: 01/01/18 a 31/12/2019</t>
        </r>
      </text>
    </comment>
    <comment ref="B8" authorId="0" shapeId="0">
      <text>
        <r>
          <rPr>
            <b/>
            <sz val="9"/>
            <color indexed="81"/>
            <rFont val="Segoe UI"/>
            <family val="2"/>
          </rPr>
          <t>PGJMG:</t>
        </r>
        <r>
          <rPr>
            <sz val="9"/>
            <color indexed="81"/>
            <rFont val="Segoe UI"/>
            <family val="2"/>
          </rPr>
          <t xml:space="preserve">
CLÁUSULA DÉCIMA SEXTA - PROGRAMA DE ASSISTÊNCIA FAMILIAR – PAF – CURVELO
PARÁGRAFO DÉCIMO – ABRANGÊNCIA – A presente cláusula tem abrangência, somente nos municípios de: ABAETÉ, CONCEIÇÃO DO MATO DENTRO, CURVELO, DIAMANTINA, POMPÉU e TRÊS MARIAS.
A vigência desta Cláusula será de dois anos, com início em 01.01.2018 e término em 31.12.2019.</t>
        </r>
      </text>
    </comment>
    <comment ref="B9" authorId="0" shapeId="0">
      <text>
        <r>
          <rPr>
            <b/>
            <sz val="9"/>
            <color indexed="81"/>
            <rFont val="Segoe UI"/>
            <family val="2"/>
          </rPr>
          <t>PGJMG:</t>
        </r>
        <r>
          <rPr>
            <sz val="9"/>
            <color indexed="81"/>
            <rFont val="Segoe UI"/>
            <family val="2"/>
          </rPr>
          <t xml:space="preserve">
CLÁUSULA DÉCIMA QUINTA - PROGRAMA DE ASSISTÊNCIA FAMILIAR - PAF - DIVINÓPOLIS
PARÁGRAFO DÉCIMO – A vigência desta Cláusula será de dois anos, com início em 01.01.2018 e término em 31.12.2019.</t>
        </r>
      </text>
    </comment>
    <comment ref="C10" authorId="0" shapeId="0">
      <text>
        <r>
          <rPr>
            <b/>
            <sz val="9"/>
            <color indexed="81"/>
            <rFont val="Segoe UI"/>
            <family val="2"/>
          </rPr>
          <t>PGJMG:</t>
        </r>
        <r>
          <rPr>
            <sz val="9"/>
            <color indexed="81"/>
            <rFont val="Segoe UI"/>
            <family val="2"/>
          </rPr>
          <t xml:space="preserve">
CLÁUSULA VIGÉSIMA OITAVA - PROGRAMA DE QUALIFICAÇÃO PROFISSIONAL E MARKETING - PQM
PARÁGRAFO SEXTO - A vigência desta Cláusula será de dois anos, com início em 01.01.2018 e término em 31.12.2019.</t>
        </r>
      </text>
    </comment>
    <comment ref="C11" authorId="0" shapeId="0">
      <text>
        <r>
          <rPr>
            <b/>
            <sz val="9"/>
            <color indexed="81"/>
            <rFont val="Segoe UI"/>
            <family val="2"/>
          </rPr>
          <t>PGJMG:</t>
        </r>
        <r>
          <rPr>
            <sz val="9"/>
            <color indexed="81"/>
            <rFont val="Segoe UI"/>
            <family val="2"/>
          </rPr>
          <t xml:space="preserve">
CLÁUSULA VIGÉSIMA OITAVA - PROGRAMA DE QUALIFICAÇÃO PROFISSIONAL E MARKETING – PQM
PARÁGRAFO SEXTO - A vigência desta Cláusula será de dois anos, com início em 01.01.2018 e término em 31.12.2019.</t>
        </r>
      </text>
    </comment>
    <comment ref="B14" authorId="0" shapeId="0">
      <text>
        <r>
          <rPr>
            <b/>
            <sz val="9"/>
            <color indexed="81"/>
            <rFont val="Segoe UI"/>
            <family val="2"/>
          </rPr>
          <t>PGJMG:</t>
        </r>
        <r>
          <rPr>
            <sz val="9"/>
            <color indexed="81"/>
            <rFont val="Segoe UI"/>
            <family val="2"/>
          </rPr>
          <t xml:space="preserve">
CLÁUSULA DÉCIMA QUINTA - PROGRAMA DE ASSISTÊNCIA FAMILIAR - PAF - ITABIRA
PARÁGRAFO DÉCIMO SEGUNDO– A vigência desta Cláusula será de dois anos, com início em
01.01.2018 e término em 31.12.2019</t>
        </r>
      </text>
    </comment>
    <comment ref="B15" authorId="0" shapeId="0">
      <text>
        <r>
          <rPr>
            <b/>
            <sz val="9"/>
            <color indexed="81"/>
            <rFont val="Segoe UI"/>
            <family val="2"/>
          </rPr>
          <t>PGJMG:</t>
        </r>
        <r>
          <rPr>
            <sz val="9"/>
            <color indexed="81"/>
            <rFont val="Segoe UI"/>
            <family val="2"/>
          </rPr>
          <t xml:space="preserve">
CLÁUSULA DÉCIMA TERCEIRA - PROGRAMA DE ASSISTÊNCIA A SAÚDE DO TRABALHADOR</t>
        </r>
      </text>
    </comment>
    <comment ref="C15" authorId="0" shapeId="0">
      <text>
        <r>
          <rPr>
            <b/>
            <sz val="9"/>
            <color indexed="81"/>
            <rFont val="Segoe UI"/>
            <family val="2"/>
          </rPr>
          <t>PGJMG:</t>
        </r>
        <r>
          <rPr>
            <sz val="9"/>
            <color indexed="81"/>
            <rFont val="Segoe UI"/>
            <family val="2"/>
          </rPr>
          <t xml:space="preserve">
CLAUSULA TRIGÉSIMA OITAVA - PQM - a partir de 01/01/2018</t>
        </r>
      </text>
    </comment>
    <comment ref="B16" authorId="0" shapeId="0">
      <text>
        <r>
          <rPr>
            <b/>
            <sz val="9"/>
            <color indexed="81"/>
            <rFont val="Segoe UI"/>
            <family val="2"/>
          </rPr>
          <t>PGJMG:</t>
        </r>
        <r>
          <rPr>
            <sz val="9"/>
            <color indexed="81"/>
            <rFont val="Segoe UI"/>
            <family val="2"/>
          </rPr>
          <t xml:space="preserve">
CLÁUSULA DÉCIMA QUINTA - PROGRAMA DE ASSISTENCIA FAMILIAR - PAF - MONTES CLAROS
PARÁGRAFO NONO – A vigência desta Cláusula será de dois anos, com início em 01.01.2018 e término em 31.12.2019.</t>
        </r>
      </text>
    </comment>
    <comment ref="B17" authorId="0" shapeId="0">
      <text>
        <r>
          <rPr>
            <b/>
            <sz val="9"/>
            <color indexed="81"/>
            <rFont val="Segoe UI"/>
            <family val="2"/>
          </rPr>
          <t>PGJMG:</t>
        </r>
        <r>
          <rPr>
            <sz val="9"/>
            <color indexed="81"/>
            <rFont val="Segoe UI"/>
            <family val="2"/>
          </rPr>
          <t xml:space="preserve">
CLÁUSULA DÉCIMA QUINTA - PROGRAMA DE ASSISTÊNCIA FAMILIAR - PAF
PARÁGRAFO NONO – Este benefício só se aplica aos empregados que trabalham nos municípios de: ARCOS/MG, LAGOA DA PRATA/MG, NOVA SERRANA/MG, OLIVEIRA/MG e SANTO ANTÔNIO DO MONTE/MG.
PARÁGRAFO DÉCIMO PRIMEIRO – A vigência desta Cláusula será de dois anos, com início em 01.01.2018 e término em 31.12.2019.</t>
        </r>
      </text>
    </comment>
    <comment ref="B21" authorId="0" shapeId="0">
      <text>
        <r>
          <rPr>
            <b/>
            <sz val="9"/>
            <color indexed="81"/>
            <rFont val="Segoe UI"/>
            <family val="2"/>
          </rPr>
          <t>PGJMG:</t>
        </r>
        <r>
          <rPr>
            <sz val="9"/>
            <color indexed="81"/>
            <rFont val="Segoe UI"/>
            <family val="2"/>
          </rPr>
          <t xml:space="preserve">
CLÁUSULA DÉCIMA QUINTA - PROGRAMA DE ASSISTÊNCIA FAMILIAR – PAF
EXCLUSIVAMENTE nos municípios de:
CONGONHAS/MG, MARIANA/MG, OURO BRANCO/MG, OURO PRETO/MG e PORTO FIRME/MG.
PARÁGRAFO DÉCIMO PRIMEIRO – A vigência desta Cláusula será de dois anos, com início em
01.01.2018 e término em 31.12.2019</t>
        </r>
      </text>
    </comment>
    <comment ref="B23" authorId="0" shapeId="0">
      <text>
        <r>
          <rPr>
            <b/>
            <sz val="9"/>
            <color indexed="81"/>
            <rFont val="Segoe UI"/>
            <family val="2"/>
          </rPr>
          <t>PGJMG:</t>
        </r>
        <r>
          <rPr>
            <sz val="9"/>
            <color indexed="81"/>
            <rFont val="Segoe UI"/>
            <family val="2"/>
          </rPr>
          <t xml:space="preserve">
Valor não é R$35,57
Conforme CLÁUSULA DÉCIMA QUINTA - PROGRAMA DE ASSISTÊNCIA ODONTOLÓGICA da CCT 2018, valor é de R$33,44 APENAS para na cidade de: Itajubá, Lavras, Pouso Alegre, Varginha e Três Corações
Parágrafo Nono - A vigência desta Cláusula será de dois anos, com início em 01.01.2018 e término em 31.12.2019.</t>
        </r>
      </text>
    </comment>
    <comment ref="B25" authorId="0" shapeId="0">
      <text>
        <r>
          <rPr>
            <b/>
            <sz val="9"/>
            <color indexed="81"/>
            <rFont val="Segoe UI"/>
            <family val="2"/>
          </rPr>
          <t>PGJMG:</t>
        </r>
        <r>
          <rPr>
            <sz val="9"/>
            <color indexed="81"/>
            <rFont val="Segoe UI"/>
            <family val="2"/>
          </rPr>
          <t xml:space="preserve">
CLÁUSULA DÉCIMA TERCEIRA - PROGRAMA DE ASSISTÊNCIA FAMILIAR – PAF 2017
PARÁGRAFO OITAVO – ABRANGÊNCIA – A presente cláusula tem abrangência, somente, nos municípios de: ALMENARA/MG, CAPELINHA/MG, JEQUITINHONHA/MG, ITAMBACURI/MG e NANUQUE/MG. </t>
        </r>
      </text>
    </comment>
    <comment ref="B27" authorId="0" shapeId="0">
      <text>
        <r>
          <rPr>
            <b/>
            <sz val="9"/>
            <color indexed="81"/>
            <rFont val="Segoe UI"/>
            <family val="2"/>
          </rPr>
          <t>PGJMG:</t>
        </r>
        <r>
          <rPr>
            <sz val="9"/>
            <color indexed="81"/>
            <rFont val="Segoe UI"/>
            <family val="2"/>
          </rPr>
          <t xml:space="preserve">
CLÁUSULA DÉCIMA QUINTA - PROGRAMA DE ASSISTENCIA FAMILIAR - PAF
PARÁGRAFO DÉCIMO – ABRANGÊNCIA – A presente cláusula tem abrangência, somente, nos
municípios de: FRUTAL/MG, PATOS DE MINAS/MG e PATROCÍNIO/MG.
PARÁGRAFO DÉCIMO PRIMEIRO – A vigência desta Cláusula será de dois anos, com início em 01.01.2018 e término em 31.12.2019</t>
        </r>
      </text>
    </comment>
    <comment ref="B30" authorId="0" shapeId="0">
      <text>
        <r>
          <rPr>
            <b/>
            <sz val="9"/>
            <color indexed="81"/>
            <rFont val="Segoe UI"/>
            <family val="2"/>
          </rPr>
          <t>PGJMG:</t>
        </r>
        <r>
          <rPr>
            <sz val="9"/>
            <color indexed="81"/>
            <rFont val="Segoe UI"/>
            <family val="2"/>
          </rPr>
          <t xml:space="preserve">
AUXÍLIO SAÚDE
CLÁUSULA DÉCIMA TERCEIRA - CONTRIBUIÇÃO DAS EMPRESAS PARA ASSISTÊNCIA ODONTOLÓGICA
Fica estabelecida a contribuição das empresas para a prestação de assistência odontológica aos seus empregados cabendo às mesmas participarem do custo com o valor fixo mensal de R$ 15,00 (quinze reais) por empregado</t>
        </r>
      </text>
    </comment>
    <comment ref="B32" authorId="0" shapeId="0">
      <text>
        <r>
          <rPr>
            <b/>
            <sz val="9"/>
            <color indexed="81"/>
            <rFont val="Segoe UI"/>
            <family val="2"/>
          </rPr>
          <t>PGJMG:</t>
        </r>
        <r>
          <rPr>
            <sz val="9"/>
            <color indexed="81"/>
            <rFont val="Segoe UI"/>
            <family val="2"/>
          </rPr>
          <t xml:space="preserve">
AUXÍLIO SAÚDE
CLÁUSULA DÉCIMA TERCEIRA - CONTRIBUIÇÃO DAS EMPRESAS PARA ASSISTÊNCIA
ODONTOLÓGICA
Fica estabelecida a contribuição das empresas para a prestação de assistência odontológica aos seus empregados cabendo às mesmas participarem do custo com o valor fixo mensal de R$ 15,00 (quinze reais) por empregado.</t>
        </r>
      </text>
    </comment>
    <comment ref="B34" authorId="0" shapeId="0">
      <text>
        <r>
          <rPr>
            <b/>
            <sz val="9"/>
            <color indexed="81"/>
            <rFont val="Segoe UI"/>
            <family val="2"/>
          </rPr>
          <t>PGJMG:</t>
        </r>
        <r>
          <rPr>
            <sz val="9"/>
            <color indexed="81"/>
            <rFont val="Segoe UI"/>
            <family val="2"/>
          </rPr>
          <t xml:space="preserve">
AUXÍLIO SAÚDE
CLÁUSULA DÉCIMA TERCEIRA - CONTRIBUIÇÃO DAS EMPRESAS PARA ASSISTÊNCIA
ODONTOLÓGICA
Fica estabelecida a contribuição das empresas para a prestação de assistência odontológica aos seus empregados cabendo às mesmas participarem do custo com o valor fixo mensal de R$ 15,00 (quinze reais) por empregado</t>
        </r>
      </text>
    </comment>
    <comment ref="B44" authorId="0" shapeId="0">
      <text>
        <r>
          <rPr>
            <b/>
            <sz val="9"/>
            <color indexed="81"/>
            <rFont val="Segoe UI"/>
            <family val="2"/>
          </rPr>
          <t>PGJMG:</t>
        </r>
        <r>
          <rPr>
            <sz val="9"/>
            <color indexed="81"/>
            <rFont val="Segoe UI"/>
            <family val="2"/>
          </rPr>
          <t xml:space="preserve">
CLÁUSULA DÉCIMA TERCEIRA - CONTRIBUIÇÃO DAS EMPRESAS PARA ASSISTÊNCIA ODONTOLÓGICA</t>
        </r>
      </text>
    </comment>
    <comment ref="B49" authorId="0" shapeId="0">
      <text>
        <r>
          <rPr>
            <b/>
            <sz val="9"/>
            <color indexed="81"/>
            <rFont val="Segoe UI"/>
            <family val="2"/>
          </rPr>
          <t>PGJMG:</t>
        </r>
        <r>
          <rPr>
            <sz val="9"/>
            <color indexed="81"/>
            <rFont val="Segoe UI"/>
            <family val="2"/>
          </rPr>
          <t xml:space="preserve">
AUXÍLIO SAÚDE
CLÁUSULA DÉCIMA TERCEIRA - CONTRIBUIÇÃO DAS EMPRESAS PARA ASSISTÊNCIA
ODONTOLÓGICA
Fica estabelecida a contribuição das empresas para a prestação de assistência odontológica aos seus empregados
cabendo às mesmas participarem do custo com o valor fixo mensal de R$ 15,00 (quinze reais) por empregado</t>
        </r>
      </text>
    </comment>
    <comment ref="B51" authorId="0" shapeId="0">
      <text>
        <r>
          <rPr>
            <b/>
            <sz val="9"/>
            <color indexed="81"/>
            <rFont val="Segoe UI"/>
            <family val="2"/>
          </rPr>
          <t>PGJMG:</t>
        </r>
        <r>
          <rPr>
            <sz val="9"/>
            <color indexed="81"/>
            <rFont val="Segoe UI"/>
            <family val="2"/>
          </rPr>
          <t xml:space="preserve">
AUXÍLIO SAÚDE
CLÁUSULA DÉCIMA TERCEIRA - CONTRIBUIÇÃO DAS EMPRESAS PARA ASSISTÊNCIA ODONTOLÓGICA
Fica estabelecida a contribuição das empresas para a prestação de assistência odontológica aos seus empregados cabendo às mesmas participarem do custo com o valor fixo mensal de R$ 15,00 (quinze reais) por empregado.</t>
        </r>
      </text>
    </comment>
    <comment ref="B52" authorId="0" shapeId="0">
      <text>
        <r>
          <rPr>
            <b/>
            <sz val="9"/>
            <color indexed="81"/>
            <rFont val="Segoe UI"/>
            <family val="2"/>
          </rPr>
          <t>PGJMG:</t>
        </r>
        <r>
          <rPr>
            <sz val="9"/>
            <color indexed="81"/>
            <rFont val="Segoe UI"/>
            <family val="2"/>
          </rPr>
          <t xml:space="preserve">
CLÁUSULA DÉCIMA QUINTA - - PROGRAMA DE ASSISTÊNCIA ODONTOLÓGICA
Parágrafo Nono - A vigência desta Cláusula será de dois anos, com início em 01.01.2017 e término em 31.12.2018.</t>
        </r>
      </text>
    </comment>
    <comment ref="B53" authorId="0" shapeId="0">
      <text>
        <r>
          <rPr>
            <b/>
            <sz val="9"/>
            <color indexed="81"/>
            <rFont val="Segoe UI"/>
            <family val="2"/>
          </rPr>
          <t>PGJMG:</t>
        </r>
        <r>
          <rPr>
            <sz val="9"/>
            <color indexed="81"/>
            <rFont val="Segoe UI"/>
            <family val="2"/>
          </rPr>
          <t xml:space="preserve">
CLÁUSULA DÉCIMA QUARTA - PROGRAMA DE ASSISTÊNCIA FAMILIAR – PAF – AUXÍLIO
PARÁGRAFO OITAVO – A vigência desta Cláusula será de dois anos, com início em 01.01.2018 e término em 31.12.2019.</t>
        </r>
      </text>
    </comment>
    <comment ref="B54" authorId="0" shapeId="0">
      <text>
        <r>
          <rPr>
            <b/>
            <sz val="9"/>
            <color indexed="81"/>
            <rFont val="Segoe UI"/>
            <family val="2"/>
          </rPr>
          <t>PGJMG:</t>
        </r>
        <r>
          <rPr>
            <sz val="9"/>
            <color indexed="81"/>
            <rFont val="Segoe UI"/>
            <family val="2"/>
          </rPr>
          <t xml:space="preserve">
CLÁUSULA DÉCIMA TERCEIRA - PROGRAMA DE ASSISTÊNCIA FAMILIAR - PAF
PARÁGRAFO DÉCIMO PRIMEIRO – A vigência desta Cláusula será de dois anos, com início em 01.01.2018 e término em 31.12.2019</t>
        </r>
      </text>
    </comment>
    <comment ref="B55" authorId="0" shapeId="0">
      <text>
        <r>
          <rPr>
            <b/>
            <sz val="9"/>
            <color indexed="81"/>
            <rFont val="Segoe UI"/>
            <family val="2"/>
          </rPr>
          <t>PGJMG:</t>
        </r>
        <r>
          <rPr>
            <sz val="9"/>
            <color indexed="81"/>
            <rFont val="Segoe UI"/>
            <family val="2"/>
          </rPr>
          <t xml:space="preserve">
CLÁUSULA DÉCIMA TERCEIRA - PROGRAMA DE ASSISTÊNCIA FAMILIAR – PAF
O Programa de Assistência Familiar destinado a todos os integrantes da categoria profissional que trabalham nos municípios de BELO ORIENTE/MG, CARATINGA/MG, CORONEL FABRICIANO/MG,INHAPIM/MG, SANTANA DO PARAÍSO/MG e TIMÓTEO/MG
PARÁGRAFO DÉCIMO PRIMEIRO – A vigência desta Cláusula será de dois anos, com início em 01.01.2018 e término em 31.12.2019.</t>
        </r>
      </text>
    </comment>
    <comment ref="B57" authorId="0" shapeId="0">
      <text>
        <r>
          <rPr>
            <b/>
            <sz val="9"/>
            <color indexed="81"/>
            <rFont val="Segoe UI"/>
            <family val="2"/>
          </rPr>
          <t>PGJMG:</t>
        </r>
        <r>
          <rPr>
            <sz val="9"/>
            <color indexed="81"/>
            <rFont val="Segoe UI"/>
            <family val="2"/>
          </rPr>
          <t xml:space="preserve">
CLÁUSULA DÉCIMA TERCEIRA - PROGRAMA DE ASSISTÊNCIA FAMILIAR – PAF
PARÁGRAFO NONO – A vigência desta Cláusula será de dois anos, com início em 01.01.2018 e término em 31.12.2019.</t>
        </r>
      </text>
    </comment>
    <comment ref="B58" authorId="0" shapeId="0">
      <text>
        <r>
          <rPr>
            <b/>
            <sz val="9"/>
            <color indexed="81"/>
            <rFont val="Segoe UI"/>
            <family val="2"/>
          </rPr>
          <t>PGJMG:</t>
        </r>
        <r>
          <rPr>
            <sz val="9"/>
            <color indexed="81"/>
            <rFont val="Segoe UI"/>
            <family val="2"/>
          </rPr>
          <t xml:space="preserve">
CLÁUSULA DÉCIMA TERCEIRA - PROGRAMA DE ASSISTENCIA FAMILIAR - PAF - MONTES CLAROS 
APENAS PARA
municípios de: BOCAIÚVA/MG, JANUÁRIA/MG, PIRAPORA/MG, SALINAS/MG e JANAÚBA/MG</t>
        </r>
      </text>
    </comment>
    <comment ref="B59" authorId="0" shapeId="0">
      <text>
        <r>
          <rPr>
            <b/>
            <sz val="9"/>
            <color indexed="81"/>
            <rFont val="Segoe UI"/>
            <family val="2"/>
          </rPr>
          <t>PGJMG:</t>
        </r>
        <r>
          <rPr>
            <sz val="9"/>
            <color indexed="81"/>
            <rFont val="Segoe UI"/>
            <family val="2"/>
          </rPr>
          <t xml:space="preserve">
CLÁUSULA DÉCIMA TERCEIRA - PROGRAMA DE ASSISTENCIA FAMILIAR - PAF - MONTES CLAROS 
APENAS PARA
municípios de: BOCAIÚVA/MG, JANUÁRIA/MG, PIRAPORA/MG, SALINAS/MG e JANAÚBA/MG</t>
        </r>
      </text>
    </comment>
    <comment ref="B60" authorId="0" shapeId="0">
      <text>
        <r>
          <rPr>
            <b/>
            <sz val="9"/>
            <color indexed="81"/>
            <rFont val="Segoe UI"/>
            <family val="2"/>
          </rPr>
          <t>PGJMG:</t>
        </r>
        <r>
          <rPr>
            <sz val="9"/>
            <color indexed="81"/>
            <rFont val="Segoe UI"/>
            <family val="2"/>
          </rPr>
          <t xml:space="preserve">
CLÁUSULA DÉCIMA TERCEIRA - AUXILIO ODONTOLOGICO
Parágrafo Décimo - A vigência desta Cláusula será de dois anos, com início em 01.01.2018 e término em 31.12.2019</t>
        </r>
      </text>
    </comment>
    <comment ref="B61" authorId="0" shapeId="0">
      <text>
        <r>
          <rPr>
            <b/>
            <sz val="9"/>
            <color indexed="81"/>
            <rFont val="Segoe UI"/>
            <family val="2"/>
          </rPr>
          <t>PGJMG:</t>
        </r>
        <r>
          <rPr>
            <sz val="9"/>
            <color indexed="81"/>
            <rFont val="Segoe UI"/>
            <family val="2"/>
          </rPr>
          <t xml:space="preserve">
CLÁUSULA DÉCIMA QUINTA - PAF 
Parágrafo nono - A vigência desta cláusula será de dois anos, com início em 01/01/2018 e término em 31/12/19</t>
        </r>
      </text>
    </comment>
    <comment ref="B64" authorId="0" shapeId="0">
      <text>
        <r>
          <rPr>
            <b/>
            <sz val="9"/>
            <color indexed="81"/>
            <rFont val="Segoe UI"/>
            <family val="2"/>
          </rPr>
          <t>PGJMG:</t>
        </r>
        <r>
          <rPr>
            <sz val="9"/>
            <color indexed="81"/>
            <rFont val="Segoe UI"/>
            <family val="2"/>
          </rPr>
          <t xml:space="preserve">
CLÁUSULA DÉCIMA TERCEIRA - PROGRAMA DE ASSISTÊNCIA FAMILIAR – PAF - 2018
PARÁGRAFO DÉCIMO – A vigência desta Cláusula será de dois anos, com início em 01.01.2018 e término
em 31.12.2019.</t>
        </r>
      </text>
    </comment>
    <comment ref="B65" authorId="0" shapeId="0">
      <text>
        <r>
          <rPr>
            <b/>
            <sz val="9"/>
            <color indexed="81"/>
            <rFont val="Segoe UI"/>
            <family val="2"/>
          </rPr>
          <t>PGJMG:</t>
        </r>
        <r>
          <rPr>
            <sz val="9"/>
            <color indexed="81"/>
            <rFont val="Segoe UI"/>
            <family val="2"/>
          </rPr>
          <t xml:space="preserve">
CLÁUSULA DÉCIMA QUINTA - PROGRAMA DE ASSISTENCIA FAMILIAR - PAF</t>
        </r>
      </text>
    </comment>
    <comment ref="B66" authorId="0" shapeId="0">
      <text>
        <r>
          <rPr>
            <b/>
            <sz val="9"/>
            <color indexed="81"/>
            <rFont val="Segoe UI"/>
            <family val="2"/>
          </rPr>
          <t>PGJMG:</t>
        </r>
        <r>
          <rPr>
            <sz val="9"/>
            <color indexed="81"/>
            <rFont val="Segoe UI"/>
            <family val="2"/>
          </rPr>
          <t xml:space="preserve">
AUXÍLIO SAÚDE
CLÁUSULA DÉCIMA QUARTA - AUXILIO ODONTOLOGICO
A partir de 01/01/18</t>
        </r>
      </text>
    </comment>
    <comment ref="B68" authorId="0" shapeId="0">
      <text>
        <r>
          <rPr>
            <b/>
            <sz val="9"/>
            <color indexed="81"/>
            <rFont val="Segoe UI"/>
            <family val="2"/>
          </rPr>
          <t>PGJMG:</t>
        </r>
        <r>
          <rPr>
            <sz val="9"/>
            <color indexed="81"/>
            <rFont val="Segoe UI"/>
            <family val="2"/>
          </rPr>
          <t xml:space="preserve">
CLÁUSULA DÉCIMA QUINTA - PROGRAMA DE ASSISTÊNCIA FAMILIAR PAF
PARÁGRAFO DÉCIMO – ABRANGÊNCIA – A presente cláusula tem abrangência, somente, nos municípios de: VIÇOSA.
PARÁGRAFO DÉCIMO PRIMEIRO – A vigência desta Cláusula será de dois anos, com início em 01.01.2018 e término em 31.12.2019.</t>
        </r>
      </text>
    </comment>
    <comment ref="C75" authorId="0" shapeId="0">
      <text>
        <r>
          <rPr>
            <b/>
            <sz val="9"/>
            <color indexed="81"/>
            <rFont val="Segoe UI"/>
            <family val="2"/>
          </rPr>
          <t>PGJMG:</t>
        </r>
        <r>
          <rPr>
            <sz val="9"/>
            <color indexed="81"/>
            <rFont val="Segoe UI"/>
            <family val="2"/>
          </rPr>
          <t xml:space="preserve">
Capital e interior</t>
        </r>
      </text>
    </comment>
    <comment ref="C76" authorId="0" shapeId="0">
      <text>
        <r>
          <rPr>
            <b/>
            <sz val="9"/>
            <color indexed="81"/>
            <rFont val="Segoe UI"/>
            <family val="2"/>
          </rPr>
          <t>PGJMG:</t>
        </r>
        <r>
          <rPr>
            <sz val="9"/>
            <color indexed="81"/>
            <rFont val="Segoe UI"/>
            <family val="2"/>
          </rPr>
          <t xml:space="preserve">
somente capital - BH</t>
        </r>
      </text>
    </comment>
  </commentList>
</comments>
</file>

<file path=xl/comments3.xml><?xml version="1.0" encoding="utf-8"?>
<comments xmlns="http://schemas.openxmlformats.org/spreadsheetml/2006/main">
  <authors>
    <author>PGJMG</author>
  </authors>
  <commentList>
    <comment ref="D14" authorId="0" shapeId="0">
      <text>
        <r>
          <rPr>
            <b/>
            <sz val="9"/>
            <color indexed="81"/>
            <rFont val="Segoe UI"/>
            <family val="2"/>
          </rPr>
          <t>PGJMG:</t>
        </r>
        <r>
          <rPr>
            <sz val="9"/>
            <color indexed="81"/>
            <rFont val="Segoe UI"/>
            <family val="2"/>
          </rPr>
          <t xml:space="preserve">
Somente para o cargo:
Eletricista</t>
        </r>
      </text>
    </comment>
    <comment ref="D15" authorId="0" shapeId="0">
      <text>
        <r>
          <rPr>
            <b/>
            <sz val="9"/>
            <color indexed="81"/>
            <rFont val="Segoe UI"/>
            <family val="2"/>
          </rPr>
          <t>PGJMG:</t>
        </r>
        <r>
          <rPr>
            <sz val="9"/>
            <color indexed="81"/>
            <rFont val="Segoe UI"/>
            <family val="2"/>
          </rPr>
          <t xml:space="preserve">
somente para os seguintes cargos:
Bombeiro Hidráulico
Jardineiro
Lavador de Veículos
Marceneiro
Pintor</t>
        </r>
      </text>
    </comment>
    <comment ref="D16" authorId="0" shapeId="0">
      <text>
        <r>
          <rPr>
            <b/>
            <sz val="9"/>
            <color indexed="81"/>
            <rFont val="Segoe UI"/>
            <family val="2"/>
          </rPr>
          <t>PGJMG:</t>
        </r>
        <r>
          <rPr>
            <sz val="9"/>
            <color indexed="81"/>
            <rFont val="Segoe UI"/>
            <family val="2"/>
          </rPr>
          <t xml:space="preserve">
somente para Porteiros 12x36h noturno
Vai variar conforme CCT da localidade. Algumas a base para cálculo é 220h outras é 210h</t>
        </r>
      </text>
    </comment>
    <comment ref="D84" authorId="0" shapeId="0">
      <text>
        <r>
          <rPr>
            <b/>
            <sz val="9"/>
            <color indexed="81"/>
            <rFont val="Segoe UI"/>
            <family val="2"/>
          </rPr>
          <t>PGJMG:</t>
        </r>
        <r>
          <rPr>
            <sz val="9"/>
            <color indexed="81"/>
            <rFont val="Segoe UI"/>
            <family val="2"/>
          </rPr>
          <t xml:space="preserve">
aplicável somene a porteiros 220h, 12x36 diurno e noturno.</t>
        </r>
      </text>
    </comment>
    <comment ref="C105" authorId="0" shapeId="0">
      <text>
        <r>
          <rPr>
            <b/>
            <sz val="9"/>
            <color indexed="81"/>
            <rFont val="Segoe UI"/>
            <family val="2"/>
          </rPr>
          <t>PGJMG:</t>
        </r>
        <r>
          <rPr>
            <sz val="9"/>
            <color indexed="81"/>
            <rFont val="Segoe UI"/>
            <family val="2"/>
          </rPr>
          <t xml:space="preserve">
o valor obtido na proposta vencedora deverá ser transferido para essa célula e será fixo para todos os postos.</t>
        </r>
      </text>
    </comment>
    <comment ref="C106" authorId="0" shapeId="0">
      <text>
        <r>
          <rPr>
            <b/>
            <sz val="9"/>
            <color indexed="81"/>
            <rFont val="Segoe UI"/>
            <family val="2"/>
          </rPr>
          <t>PGJMG:</t>
        </r>
        <r>
          <rPr>
            <sz val="9"/>
            <color indexed="81"/>
            <rFont val="Segoe UI"/>
            <family val="2"/>
          </rPr>
          <t xml:space="preserve">
o valor obtido na proposta vencedora deverá ser transferido para essa célula e será fixo para todos os postos.</t>
        </r>
      </text>
    </comment>
  </commentList>
</comments>
</file>

<file path=xl/comments4.xml><?xml version="1.0" encoding="utf-8"?>
<comments xmlns="http://schemas.openxmlformats.org/spreadsheetml/2006/main">
  <authors>
    <author>PGJMG</author>
  </authors>
  <commentList>
    <comment ref="H3" authorId="0" shapeId="0">
      <text>
        <r>
          <rPr>
            <b/>
            <sz val="9"/>
            <color indexed="81"/>
            <rFont val="Segoe UI"/>
            <family val="2"/>
          </rPr>
          <t>PGJMG:</t>
        </r>
        <r>
          <rPr>
            <sz val="9"/>
            <color indexed="81"/>
            <rFont val="Segoe UI"/>
            <family val="2"/>
          </rPr>
          <t xml:space="preserve">
Buscar na aba correspondente ao do custo unitário da "localidade e função"</t>
        </r>
      </text>
    </comment>
  </commentList>
</comments>
</file>

<file path=xl/comments5.xml><?xml version="1.0" encoding="utf-8"?>
<comments xmlns="http://schemas.openxmlformats.org/spreadsheetml/2006/main">
  <authors>
    <author>PGJMG</author>
  </authors>
  <commentList>
    <comment ref="J4" authorId="0" shapeId="0">
      <text>
        <r>
          <rPr>
            <b/>
            <sz val="9"/>
            <color indexed="81"/>
            <rFont val="Segoe UI"/>
            <family val="2"/>
          </rPr>
          <t>PGJMG:</t>
        </r>
        <r>
          <rPr>
            <sz val="9"/>
            <color indexed="81"/>
            <rFont val="Segoe UI"/>
            <family val="2"/>
          </rPr>
          <t xml:space="preserve">
Somente para o cargo de: Eletricista</t>
        </r>
      </text>
    </comment>
    <comment ref="K4" authorId="0" shapeId="0">
      <text>
        <r>
          <rPr>
            <b/>
            <sz val="9"/>
            <color indexed="81"/>
            <rFont val="Segoe UI"/>
            <family val="2"/>
          </rPr>
          <t>PGJMG:</t>
        </r>
        <r>
          <rPr>
            <sz val="9"/>
            <color indexed="81"/>
            <rFont val="Segoe UI"/>
            <family val="2"/>
          </rPr>
          <t xml:space="preserve">
somente para os seguintes cargos:
Bombeiro Hidráulico
Jardineiro
Lavador de Veículos
Marceneiro
Pintor</t>
        </r>
      </text>
    </comment>
    <comment ref="L4" authorId="0" shapeId="0">
      <text>
        <r>
          <rPr>
            <b/>
            <sz val="9"/>
            <color indexed="81"/>
            <rFont val="Segoe UI"/>
            <family val="2"/>
          </rPr>
          <t>PGJMG:</t>
        </r>
        <r>
          <rPr>
            <sz val="9"/>
            <color indexed="81"/>
            <rFont val="Segoe UI"/>
            <family val="2"/>
          </rPr>
          <t xml:space="preserve">
Somente para Porteiros 12x36h - noturno. 
Vai variar conforme CCT da localidade. Algumas a base para cálculo é 220h outras é 210h</t>
        </r>
      </text>
    </comment>
    <comment ref="AH4" authorId="0" shapeId="0">
      <text>
        <r>
          <rPr>
            <b/>
            <sz val="9"/>
            <color indexed="81"/>
            <rFont val="Segoe UI"/>
            <family val="2"/>
          </rPr>
          <t>PGJMG:</t>
        </r>
        <r>
          <rPr>
            <sz val="9"/>
            <color indexed="81"/>
            <rFont val="Segoe UI"/>
            <family val="2"/>
          </rPr>
          <t xml:space="preserve">
valor final não bate... Verificar depois a falha. Diferença de R$ 1.146,42</t>
        </r>
      </text>
    </comment>
    <comment ref="L41" authorId="0" shapeId="0">
      <text>
        <r>
          <rPr>
            <b/>
            <sz val="9"/>
            <color indexed="81"/>
            <rFont val="Segoe UI"/>
            <family val="2"/>
          </rPr>
          <t>PGJMG:</t>
        </r>
        <r>
          <rPr>
            <sz val="9"/>
            <color indexed="81"/>
            <rFont val="Segoe UI"/>
            <family val="2"/>
          </rPr>
          <t xml:space="preserve">
Base para cálculo 210h conforme CCT</t>
        </r>
      </text>
    </comment>
    <comment ref="L63" authorId="0" shapeId="0">
      <text>
        <r>
          <rPr>
            <b/>
            <sz val="9"/>
            <color indexed="81"/>
            <rFont val="Segoe UI"/>
            <family val="2"/>
          </rPr>
          <t>PGJMG:</t>
        </r>
        <r>
          <rPr>
            <sz val="9"/>
            <color indexed="81"/>
            <rFont val="Segoe UI"/>
            <family val="2"/>
          </rPr>
          <t xml:space="preserve">
Base para cálculo 210h conforme CCT</t>
        </r>
      </text>
    </comment>
    <comment ref="L67" authorId="0" shapeId="0">
      <text>
        <r>
          <rPr>
            <b/>
            <sz val="9"/>
            <color indexed="81"/>
            <rFont val="Segoe UI"/>
            <family val="2"/>
          </rPr>
          <t>PGJMG:</t>
        </r>
        <r>
          <rPr>
            <sz val="9"/>
            <color indexed="81"/>
            <rFont val="Segoe UI"/>
            <family val="2"/>
          </rPr>
          <t xml:space="preserve">
Base para cálculo 210h conforme CCT</t>
        </r>
      </text>
    </comment>
    <comment ref="L78" authorId="0" shapeId="0">
      <text>
        <r>
          <rPr>
            <b/>
            <sz val="9"/>
            <color indexed="81"/>
            <rFont val="Segoe UI"/>
            <family val="2"/>
          </rPr>
          <t>PGJMG:</t>
        </r>
        <r>
          <rPr>
            <sz val="9"/>
            <color indexed="81"/>
            <rFont val="Segoe UI"/>
            <family val="2"/>
          </rPr>
          <t xml:space="preserve">
Base para cálculo 210h conforme CCT</t>
        </r>
      </text>
    </comment>
    <comment ref="L86" authorId="0" shapeId="0">
      <text>
        <r>
          <rPr>
            <b/>
            <sz val="9"/>
            <color indexed="81"/>
            <rFont val="Segoe UI"/>
            <family val="2"/>
          </rPr>
          <t>PGJMG:</t>
        </r>
        <r>
          <rPr>
            <sz val="9"/>
            <color indexed="81"/>
            <rFont val="Segoe UI"/>
            <family val="2"/>
          </rPr>
          <t xml:space="preserve">
Base para cálculo 210h conforme CCT</t>
        </r>
      </text>
    </comment>
    <comment ref="L89" authorId="0" shapeId="0">
      <text>
        <r>
          <rPr>
            <b/>
            <sz val="9"/>
            <color indexed="81"/>
            <rFont val="Segoe UI"/>
            <family val="2"/>
          </rPr>
          <t>PGJMG:</t>
        </r>
        <r>
          <rPr>
            <sz val="9"/>
            <color indexed="81"/>
            <rFont val="Segoe UI"/>
            <family val="2"/>
          </rPr>
          <t xml:space="preserve">
Base para cálculo 210h conforme CCT</t>
        </r>
      </text>
    </comment>
    <comment ref="L94" authorId="0" shapeId="0">
      <text>
        <r>
          <rPr>
            <b/>
            <sz val="9"/>
            <color indexed="81"/>
            <rFont val="Segoe UI"/>
            <family val="2"/>
          </rPr>
          <t>PGJMG:</t>
        </r>
        <r>
          <rPr>
            <sz val="9"/>
            <color indexed="81"/>
            <rFont val="Segoe UI"/>
            <family val="2"/>
          </rPr>
          <t xml:space="preserve">
Base para cálculo 210h conforme CCT</t>
        </r>
      </text>
    </comment>
    <comment ref="L115" authorId="0" shapeId="0">
      <text>
        <r>
          <rPr>
            <b/>
            <sz val="9"/>
            <color indexed="81"/>
            <rFont val="Segoe UI"/>
            <family val="2"/>
          </rPr>
          <t>PGJMG:</t>
        </r>
        <r>
          <rPr>
            <sz val="9"/>
            <color indexed="81"/>
            <rFont val="Segoe UI"/>
            <family val="2"/>
          </rPr>
          <t xml:space="preserve">
Base para cálculo 210h conforme CCT</t>
        </r>
      </text>
    </comment>
    <comment ref="L123" authorId="0" shapeId="0">
      <text>
        <r>
          <rPr>
            <b/>
            <sz val="9"/>
            <color indexed="81"/>
            <rFont val="Segoe UI"/>
            <family val="2"/>
          </rPr>
          <t>PGJMG:</t>
        </r>
        <r>
          <rPr>
            <sz val="9"/>
            <color indexed="81"/>
            <rFont val="Segoe UI"/>
            <family val="2"/>
          </rPr>
          <t xml:space="preserve">
Base para cálculo 210h conforme CCT</t>
        </r>
      </text>
    </comment>
    <comment ref="L127" authorId="0" shapeId="0">
      <text>
        <r>
          <rPr>
            <b/>
            <sz val="9"/>
            <color indexed="81"/>
            <rFont val="Segoe UI"/>
            <family val="2"/>
          </rPr>
          <t>PGJMG:</t>
        </r>
        <r>
          <rPr>
            <sz val="9"/>
            <color indexed="81"/>
            <rFont val="Segoe UI"/>
            <family val="2"/>
          </rPr>
          <t xml:space="preserve">
Base para cálculo 210h conforme CCT</t>
        </r>
      </text>
    </comment>
    <comment ref="L142" authorId="0" shapeId="0">
      <text>
        <r>
          <rPr>
            <b/>
            <sz val="9"/>
            <color indexed="81"/>
            <rFont val="Segoe UI"/>
            <family val="2"/>
          </rPr>
          <t>PGJMG:</t>
        </r>
        <r>
          <rPr>
            <sz val="9"/>
            <color indexed="81"/>
            <rFont val="Segoe UI"/>
            <family val="2"/>
          </rPr>
          <t xml:space="preserve">
Base para cálculo 210h conforme CCT</t>
        </r>
      </text>
    </comment>
    <comment ref="L159" authorId="0" shapeId="0">
      <text>
        <r>
          <rPr>
            <b/>
            <sz val="9"/>
            <color indexed="81"/>
            <rFont val="Segoe UI"/>
            <family val="2"/>
          </rPr>
          <t>PGJMG:</t>
        </r>
        <r>
          <rPr>
            <sz val="9"/>
            <color indexed="81"/>
            <rFont val="Segoe UI"/>
            <family val="2"/>
          </rPr>
          <t xml:space="preserve">
Base para cálculo 210h conforme CCT</t>
        </r>
      </text>
    </comment>
    <comment ref="BD160" authorId="0" shapeId="0">
      <text>
        <r>
          <rPr>
            <b/>
            <sz val="9"/>
            <color indexed="81"/>
            <rFont val="Segoe UI"/>
            <family val="2"/>
          </rPr>
          <t>PGJMG:</t>
        </r>
        <r>
          <rPr>
            <sz val="9"/>
            <color indexed="81"/>
            <rFont val="Segoe UI"/>
            <family val="2"/>
          </rPr>
          <t xml:space="preserve">
220h</t>
        </r>
      </text>
    </comment>
    <comment ref="L161" authorId="0" shapeId="0">
      <text>
        <r>
          <rPr>
            <b/>
            <sz val="9"/>
            <color indexed="81"/>
            <rFont val="Segoe UI"/>
            <family val="2"/>
          </rPr>
          <t>PGJMG:</t>
        </r>
        <r>
          <rPr>
            <sz val="9"/>
            <color indexed="81"/>
            <rFont val="Segoe UI"/>
            <family val="2"/>
          </rPr>
          <t xml:space="preserve">
Base para cálculo 220h</t>
        </r>
      </text>
    </comment>
    <comment ref="BD161" authorId="0" shapeId="0">
      <text>
        <r>
          <rPr>
            <b/>
            <sz val="9"/>
            <color indexed="81"/>
            <rFont val="Segoe UI"/>
            <family val="2"/>
          </rPr>
          <t>PGJMG:</t>
        </r>
        <r>
          <rPr>
            <sz val="9"/>
            <color indexed="81"/>
            <rFont val="Segoe UI"/>
            <family val="2"/>
          </rPr>
          <t xml:space="preserve">
220h</t>
        </r>
      </text>
    </comment>
    <comment ref="L166" authorId="0" shapeId="0">
      <text>
        <r>
          <rPr>
            <b/>
            <sz val="9"/>
            <color indexed="81"/>
            <rFont val="Segoe UI"/>
            <family val="2"/>
          </rPr>
          <t>PGJMG:</t>
        </r>
        <r>
          <rPr>
            <sz val="9"/>
            <color indexed="81"/>
            <rFont val="Segoe UI"/>
            <family val="2"/>
          </rPr>
          <t xml:space="preserve">
Base para cálculo 210h conforme CCT</t>
        </r>
      </text>
    </comment>
    <comment ref="L170" authorId="0" shapeId="0">
      <text>
        <r>
          <rPr>
            <b/>
            <sz val="9"/>
            <color indexed="81"/>
            <rFont val="Segoe UI"/>
            <family val="2"/>
          </rPr>
          <t>PGJMG:</t>
        </r>
        <r>
          <rPr>
            <sz val="9"/>
            <color indexed="81"/>
            <rFont val="Segoe UI"/>
            <family val="2"/>
          </rPr>
          <t xml:space="preserve">
Base para cálculo 210h conforme CCT</t>
        </r>
      </text>
    </comment>
    <comment ref="L187" authorId="0" shapeId="0">
      <text>
        <r>
          <rPr>
            <b/>
            <sz val="9"/>
            <color indexed="81"/>
            <rFont val="Segoe UI"/>
            <family val="2"/>
          </rPr>
          <t>PGJMG:</t>
        </r>
        <r>
          <rPr>
            <sz val="9"/>
            <color indexed="81"/>
            <rFont val="Segoe UI"/>
            <family val="2"/>
          </rPr>
          <t xml:space="preserve">
Base para cálculo 210h conforme CCT</t>
        </r>
      </text>
    </comment>
  </commentList>
</comments>
</file>

<file path=xl/comments6.xml><?xml version="1.0" encoding="utf-8"?>
<comments xmlns="http://schemas.openxmlformats.org/spreadsheetml/2006/main">
  <authors>
    <author>PGJMG</author>
  </authors>
  <commentList>
    <comment ref="E8" authorId="0" shapeId="0">
      <text>
        <r>
          <rPr>
            <b/>
            <sz val="9"/>
            <color indexed="81"/>
            <rFont val="Segoe UI"/>
            <family val="2"/>
          </rPr>
          <t>PGJMG:</t>
        </r>
        <r>
          <rPr>
            <sz val="9"/>
            <color indexed="81"/>
            <rFont val="Segoe UI"/>
            <family val="2"/>
          </rPr>
          <t xml:space="preserve">
EXCETO PARA MOTORISTAS: CCT DE MOTORISTAS DE 2016 AINDA NÃO FOI HOMOLOGADA.</t>
        </r>
      </text>
    </comment>
  </commentList>
</comments>
</file>

<file path=xl/comments7.xml><?xml version="1.0" encoding="utf-8"?>
<comments xmlns="http://schemas.openxmlformats.org/spreadsheetml/2006/main">
  <authors>
    <author>PGJMG</author>
  </authors>
  <commentList>
    <comment ref="E8" authorId="0" shapeId="0">
      <text>
        <r>
          <rPr>
            <b/>
            <sz val="9"/>
            <color indexed="81"/>
            <rFont val="Segoe UI"/>
            <family val="2"/>
          </rPr>
          <t>PGJMG:</t>
        </r>
        <r>
          <rPr>
            <sz val="9"/>
            <color indexed="81"/>
            <rFont val="Segoe UI"/>
            <family val="2"/>
          </rPr>
          <t xml:space="preserve">
Excdeto para motoristas e Técnico de oper. De equipamento de áudio e vídeo cuja CCT/2018 ainda não foi homologada.</t>
        </r>
      </text>
    </comment>
  </commentList>
</comments>
</file>

<file path=xl/comments8.xml><?xml version="1.0" encoding="utf-8"?>
<comments xmlns="http://schemas.openxmlformats.org/spreadsheetml/2006/main">
  <authors>
    <author>PGJMG</author>
  </authors>
  <commentList>
    <comment ref="E8" authorId="0" shapeId="0">
      <text>
        <r>
          <rPr>
            <b/>
            <sz val="9"/>
            <color indexed="81"/>
            <rFont val="Segoe UI"/>
            <family val="2"/>
          </rPr>
          <t>PGJMG:</t>
        </r>
        <r>
          <rPr>
            <sz val="9"/>
            <color indexed="81"/>
            <rFont val="Segoe UI"/>
            <family val="2"/>
          </rPr>
          <t xml:space="preserve">
Exceto motorista cuja CCT/2018 ainda não foi homologada</t>
        </r>
      </text>
    </comment>
  </commentList>
</comments>
</file>

<file path=xl/comments9.xml><?xml version="1.0" encoding="utf-8"?>
<comments xmlns="http://schemas.openxmlformats.org/spreadsheetml/2006/main">
  <authors>
    <author>PGJMG</author>
  </authors>
  <commentList>
    <comment ref="E8" authorId="0" shapeId="0">
      <text>
        <r>
          <rPr>
            <b/>
            <sz val="9"/>
            <color indexed="81"/>
            <rFont val="Segoe UI"/>
            <family val="2"/>
          </rPr>
          <t>PGJMG:</t>
        </r>
        <r>
          <rPr>
            <sz val="9"/>
            <color indexed="81"/>
            <rFont val="Segoe UI"/>
            <family val="2"/>
          </rPr>
          <t xml:space="preserve">
exceto motoristas cuja CCT /2018 não foi homologada.</t>
        </r>
      </text>
    </comment>
  </commentList>
</comments>
</file>

<file path=xl/comments10.xml><?xml version="1.0" encoding="utf-8"?>
<comments xmlns="http://schemas.openxmlformats.org/spreadsheetml/2006/main">
  <authors>
    <author>PGJMG</author>
  </authors>
  <commentList>
    <comment ref="E8" authorId="0" shapeId="0">
      <text>
        <r>
          <rPr>
            <b/>
            <sz val="9"/>
            <color indexed="81"/>
            <rFont val="Segoe UI"/>
            <family val="2"/>
          </rPr>
          <t>PGJMG:</t>
        </r>
        <r>
          <rPr>
            <sz val="9"/>
            <color indexed="81"/>
            <rFont val="Segoe UI"/>
            <family val="2"/>
          </rPr>
          <t xml:space="preserve">
somente a CCT/2018 de motoristas foi homologada.</t>
        </r>
      </text>
    </comment>
  </commentList>
</comments>
</file>

<file path=xl/comments11.xml><?xml version="1.0" encoding="utf-8"?>
<comments xmlns="http://schemas.openxmlformats.org/spreadsheetml/2006/main">
  <authors>
    <author>PGJMG</author>
  </authors>
  <commentList>
    <comment ref="E8" authorId="0" shapeId="0">
      <text>
        <r>
          <rPr>
            <b/>
            <sz val="9"/>
            <color indexed="81"/>
            <rFont val="Segoe UI"/>
            <family val="2"/>
          </rPr>
          <t>PGJMG:</t>
        </r>
        <r>
          <rPr>
            <sz val="9"/>
            <color indexed="81"/>
            <rFont val="Segoe UI"/>
            <family val="2"/>
          </rPr>
          <t xml:space="preserve">
execto motorista cuja CCT/2018 não foi homologada.</t>
        </r>
      </text>
    </comment>
  </commentList>
</comments>
</file>

<file path=xl/comments12.xml><?xml version="1.0" encoding="utf-8"?>
<comments xmlns="http://schemas.openxmlformats.org/spreadsheetml/2006/main">
  <authors>
    <author>PGJMG</author>
  </authors>
  <commentList>
    <comment ref="E8" authorId="0" shapeId="0">
      <text>
        <r>
          <rPr>
            <b/>
            <sz val="9"/>
            <color indexed="81"/>
            <rFont val="Segoe UI"/>
            <family val="2"/>
          </rPr>
          <t>PGJMG:</t>
        </r>
        <r>
          <rPr>
            <sz val="9"/>
            <color indexed="81"/>
            <rFont val="Segoe UI"/>
            <family val="2"/>
          </rPr>
          <t xml:space="preserve">
execto motorista cuja CCT/2018 não foi homologada.</t>
        </r>
      </text>
    </comment>
  </commentList>
</comments>
</file>

<file path=xl/comments13.xml><?xml version="1.0" encoding="utf-8"?>
<comments xmlns="http://schemas.openxmlformats.org/spreadsheetml/2006/main">
  <authors>
    <author>PGJMG</author>
  </authors>
  <commentList>
    <comment ref="E8" authorId="0" shapeId="0">
      <text>
        <r>
          <rPr>
            <b/>
            <sz val="9"/>
            <color indexed="81"/>
            <rFont val="Segoe UI"/>
            <family val="2"/>
          </rPr>
          <t>PGJMG:</t>
        </r>
        <r>
          <rPr>
            <sz val="9"/>
            <color indexed="81"/>
            <rFont val="Segoe UI"/>
            <family val="2"/>
          </rPr>
          <t xml:space="preserve">
execto motorista cuja CCT/2018 não foi homologada.</t>
        </r>
      </text>
    </comment>
  </commentList>
</comments>
</file>

<file path=xl/comments14.xml><?xml version="1.0" encoding="utf-8"?>
<comments xmlns="http://schemas.openxmlformats.org/spreadsheetml/2006/main">
  <authors>
    <author>PGJMG</author>
  </authors>
  <commentList>
    <comment ref="E8" authorId="0" shapeId="0">
      <text>
        <r>
          <rPr>
            <b/>
            <sz val="9"/>
            <color indexed="81"/>
            <rFont val="Segoe UI"/>
            <family val="2"/>
          </rPr>
          <t>PGJMG:</t>
        </r>
        <r>
          <rPr>
            <sz val="9"/>
            <color indexed="81"/>
            <rFont val="Segoe UI"/>
            <family val="2"/>
          </rPr>
          <t xml:space="preserve">
execto motorista cuja CCT/2018 não foi homologada.</t>
        </r>
      </text>
    </comment>
  </commentList>
</comments>
</file>

<file path=xl/comments15.xml><?xml version="1.0" encoding="utf-8"?>
<comments xmlns="http://schemas.openxmlformats.org/spreadsheetml/2006/main">
  <authors>
    <author>PGJMG</author>
  </authors>
  <commentList>
    <comment ref="E8" authorId="0" shapeId="0">
      <text>
        <r>
          <rPr>
            <b/>
            <sz val="9"/>
            <color indexed="81"/>
            <rFont val="Segoe UI"/>
            <family val="2"/>
          </rPr>
          <t>PGJMG:</t>
        </r>
        <r>
          <rPr>
            <sz val="9"/>
            <color indexed="81"/>
            <rFont val="Segoe UI"/>
            <family val="2"/>
          </rPr>
          <t xml:space="preserve">
execto motorista cuja CCT/2018 não foi homologada.</t>
        </r>
      </text>
    </comment>
  </commentList>
</comments>
</file>

<file path=xl/comments16.xml><?xml version="1.0" encoding="utf-8"?>
<comments xmlns="http://schemas.openxmlformats.org/spreadsheetml/2006/main">
  <authors>
    <author>PGJMG</author>
  </authors>
  <commentList>
    <comment ref="E8" authorId="0" shapeId="0">
      <text>
        <r>
          <rPr>
            <b/>
            <sz val="9"/>
            <color indexed="81"/>
            <rFont val="Segoe UI"/>
            <family val="2"/>
          </rPr>
          <t>PGJMG:</t>
        </r>
        <r>
          <rPr>
            <sz val="9"/>
            <color indexed="81"/>
            <rFont val="Segoe UI"/>
            <family val="2"/>
          </rPr>
          <t xml:space="preserve">
execto motorista cuja CCT/2018 não foi homologada.</t>
        </r>
      </text>
    </comment>
  </commentList>
</comments>
</file>

<file path=xl/comments17.xml><?xml version="1.0" encoding="utf-8"?>
<comments xmlns="http://schemas.openxmlformats.org/spreadsheetml/2006/main">
  <authors>
    <author>PGJMG</author>
  </authors>
  <commentList>
    <comment ref="E8" authorId="0" shapeId="0">
      <text>
        <r>
          <rPr>
            <b/>
            <sz val="9"/>
            <color indexed="81"/>
            <rFont val="Segoe UI"/>
            <family val="2"/>
          </rPr>
          <t>PGJMG:</t>
        </r>
        <r>
          <rPr>
            <sz val="9"/>
            <color indexed="81"/>
            <rFont val="Segoe UI"/>
            <family val="2"/>
          </rPr>
          <t xml:space="preserve">
execto motorista cuja CCT/2018 não foi homologada.</t>
        </r>
      </text>
    </comment>
  </commentList>
</comments>
</file>

<file path=xl/comments18.xml><?xml version="1.0" encoding="utf-8"?>
<comments xmlns="http://schemas.openxmlformats.org/spreadsheetml/2006/main">
  <authors>
    <author>PGJMG</author>
  </authors>
  <commentList>
    <comment ref="E126" authorId="0" shapeId="0">
      <text>
        <r>
          <rPr>
            <b/>
            <sz val="9"/>
            <color indexed="81"/>
            <rFont val="Segoe UI"/>
            <family val="2"/>
          </rPr>
          <t>PGJMG:</t>
        </r>
        <r>
          <rPr>
            <sz val="9"/>
            <color indexed="81"/>
            <rFont val="Segoe UI"/>
            <family val="2"/>
          </rPr>
          <t xml:space="preserve">
220h para todos os postos de porteiro da localidade</t>
        </r>
      </text>
    </comment>
  </commentList>
</comments>
</file>

<file path=xl/comments19.xml><?xml version="1.0" encoding="utf-8"?>
<comments xmlns="http://schemas.openxmlformats.org/spreadsheetml/2006/main">
  <authors>
    <author>PGJMG</author>
  </authors>
  <commentList>
    <comment ref="D84" authorId="0" shapeId="0">
      <text>
        <r>
          <rPr>
            <b/>
            <sz val="9"/>
            <color indexed="81"/>
            <rFont val="Segoe UI"/>
            <family val="2"/>
          </rPr>
          <t>PGJMG:</t>
        </r>
        <r>
          <rPr>
            <sz val="9"/>
            <color indexed="81"/>
            <rFont val="Segoe UI"/>
            <family val="2"/>
          </rPr>
          <t xml:space="preserve">
base 220h</t>
        </r>
      </text>
    </comment>
  </commentList>
</comments>
</file>

<file path=xl/comments20.xml><?xml version="1.0" encoding="utf-8"?>
<comments xmlns="http://schemas.openxmlformats.org/spreadsheetml/2006/main">
  <authors>
    <author>PGJMG</author>
  </authors>
  <commentList>
    <comment ref="D16" authorId="0" shapeId="0">
      <text>
        <r>
          <rPr>
            <b/>
            <sz val="9"/>
            <color indexed="81"/>
            <rFont val="Segoe UI"/>
            <family val="2"/>
          </rPr>
          <t>PGJMG:</t>
        </r>
        <r>
          <rPr>
            <sz val="9"/>
            <color indexed="81"/>
            <rFont val="Segoe UI"/>
            <family val="2"/>
          </rPr>
          <t xml:space="preserve">
base 220h</t>
        </r>
      </text>
    </comment>
    <comment ref="D84" authorId="0" shapeId="0">
      <text>
        <r>
          <rPr>
            <b/>
            <sz val="9"/>
            <color indexed="81"/>
            <rFont val="Segoe UI"/>
            <family val="2"/>
          </rPr>
          <t>PGJMG:</t>
        </r>
        <r>
          <rPr>
            <sz val="9"/>
            <color indexed="81"/>
            <rFont val="Segoe UI"/>
            <family val="2"/>
          </rPr>
          <t xml:space="preserve">
base 220h</t>
        </r>
      </text>
    </comment>
  </commentList>
</comments>
</file>

<file path=xl/comments21.xml><?xml version="1.0" encoding="utf-8"?>
<comments xmlns="http://schemas.openxmlformats.org/spreadsheetml/2006/main">
  <authors>
    <author>PGJMG</author>
  </authors>
  <commentList>
    <comment ref="E8" authorId="0" shapeId="0">
      <text>
        <r>
          <rPr>
            <b/>
            <sz val="9"/>
            <color indexed="81"/>
            <rFont val="Segoe UI"/>
            <family val="2"/>
          </rPr>
          <t>PGJMG:</t>
        </r>
        <r>
          <rPr>
            <sz val="9"/>
            <color indexed="81"/>
            <rFont val="Segoe UI"/>
            <family val="2"/>
          </rPr>
          <t xml:space="preserve">
execto motorista cuja CCT/2018 não foi homologada.</t>
        </r>
      </text>
    </comment>
  </commentList>
</comments>
</file>

<file path=xl/sharedStrings.xml><?xml version="1.0" encoding="utf-8"?>
<sst xmlns="http://schemas.openxmlformats.org/spreadsheetml/2006/main" count="5405" uniqueCount="478">
  <si>
    <t>VALOR (R$)</t>
  </si>
  <si>
    <t>Adicional Noturno</t>
  </si>
  <si>
    <t>Lucro</t>
  </si>
  <si>
    <t>Data base da categoria (dia/mês/ano)</t>
  </si>
  <si>
    <t>Categoria profissional (vinculada à execução contratual)</t>
  </si>
  <si>
    <t>Salário Nominativo da Categoria Profissional</t>
  </si>
  <si>
    <t>A</t>
  </si>
  <si>
    <t>B</t>
  </si>
  <si>
    <t>C</t>
  </si>
  <si>
    <t>D</t>
  </si>
  <si>
    <t>E</t>
  </si>
  <si>
    <t>F</t>
  </si>
  <si>
    <t>G</t>
  </si>
  <si>
    <t>H</t>
  </si>
  <si>
    <t>TOTAL</t>
  </si>
  <si>
    <t>Custos Indiretos</t>
  </si>
  <si>
    <t>MÓDULO 1 - COMPOSIÇÃO DA REMUNERAÇÃO</t>
  </si>
  <si>
    <t>Salário Base</t>
  </si>
  <si>
    <t>PIS</t>
  </si>
  <si>
    <t>COFINS</t>
  </si>
  <si>
    <t>ISS</t>
  </si>
  <si>
    <t>TRIBUTOS</t>
  </si>
  <si>
    <t>C.1</t>
  </si>
  <si>
    <t>C.2</t>
  </si>
  <si>
    <t>C.3</t>
  </si>
  <si>
    <t>Dados para composição dos custos referentes à mão-de-obra</t>
  </si>
  <si>
    <t xml:space="preserve">Adicional Periculosidade </t>
  </si>
  <si>
    <t>Adicional Insalubridade</t>
  </si>
  <si>
    <t>Adicional de Hora Noturna Reduzida</t>
  </si>
  <si>
    <t>Submódulo 2.3 - Benefícios Mensais e Diários</t>
  </si>
  <si>
    <t>2.1</t>
  </si>
  <si>
    <t>2.2</t>
  </si>
  <si>
    <t>2.3</t>
  </si>
  <si>
    <t>Benefícios Mensais e Diários</t>
  </si>
  <si>
    <t>MÓDULO 3 – PROVISÃO PARA RESCISÃO</t>
  </si>
  <si>
    <t>Multa do FGTS e Contribuição Social sobre o Aviso Prévio Indenizado</t>
  </si>
  <si>
    <t>MÓDULO 4 – CUSTO DE REPOSIÇÃO DO PROFISSIONAL AUSENTE</t>
  </si>
  <si>
    <t>Ausências Legais</t>
  </si>
  <si>
    <t>Licença Paternidade</t>
  </si>
  <si>
    <t>MÓDULO 5 – INSUMOS DIVERSOS</t>
  </si>
  <si>
    <t>MÓDULO 6 – CUSTOS INDIRETOS, TRIBUTOS E LUCRO</t>
  </si>
  <si>
    <t>QUADRO RESUMO DO CUSTO POR EMPREGADO</t>
  </si>
  <si>
    <t>Subtotal (A + B + C + D + E)</t>
  </si>
  <si>
    <t>Referência</t>
  </si>
  <si>
    <t>Tipo de serviço</t>
  </si>
  <si>
    <t>Composição da Remuneração</t>
  </si>
  <si>
    <t>Valor (R$)</t>
  </si>
  <si>
    <t>Subtotal</t>
  </si>
  <si>
    <t>Total do Módulo 1</t>
  </si>
  <si>
    <t>Total do Submódulo 2.1</t>
  </si>
  <si>
    <t>Total do Submódulo 2.2</t>
  </si>
  <si>
    <t>Seguro de Vida</t>
  </si>
  <si>
    <t>Total do Submódulo 2.3</t>
  </si>
  <si>
    <t>Total do Módulo 2</t>
  </si>
  <si>
    <t>2.4</t>
  </si>
  <si>
    <t>Provisão para Rescisão</t>
  </si>
  <si>
    <t>Aviso Prévio Trabalhado - APT</t>
  </si>
  <si>
    <t>Indenização Adicional (Art. 9º da Lei nº 7.238/84)</t>
  </si>
  <si>
    <t>Total do Módulo 3</t>
  </si>
  <si>
    <t>Ausência por Acidente de Trabalho</t>
  </si>
  <si>
    <t>Ausência por Doença</t>
  </si>
  <si>
    <t>Total do Módulo 4</t>
  </si>
  <si>
    <t>Total do Módulo 5</t>
  </si>
  <si>
    <t>Insumos Diversos</t>
  </si>
  <si>
    <t>Custos Indiretos, Tributos e Lucro</t>
  </si>
  <si>
    <t>Total do Módulo 6</t>
  </si>
  <si>
    <t>Feriado Nacional - Súmula 444/2012 - TST</t>
  </si>
  <si>
    <t>MÓDULO 2 – ENCARGOS E BENEFÍCIOS MENSAIS E DIÁRIOS</t>
  </si>
  <si>
    <r>
      <t>13º salário</t>
    </r>
    <r>
      <rPr>
        <sz val="10"/>
        <color indexed="10"/>
        <rFont val="Arial"/>
        <family val="2"/>
      </rPr>
      <t xml:space="preserve"> </t>
    </r>
    <r>
      <rPr>
        <sz val="10"/>
        <rFont val="Arial"/>
        <family val="2"/>
      </rPr>
      <t>(titular)</t>
    </r>
  </si>
  <si>
    <t>Encargos Previdenciários, FGTS e Outras Contribuições</t>
  </si>
  <si>
    <t>Vale - Transporte (Descontada parcela do empregado)</t>
  </si>
  <si>
    <t>Aviso Prévio Indenizado (API) e Reflexo do Aviso Prévio Indenizado</t>
  </si>
  <si>
    <t>Incidência do FGTS sobre API e Reflexo do API</t>
  </si>
  <si>
    <t>Multa do FGTS e Contribuição Social - Rescisão sem Justa Causa</t>
  </si>
  <si>
    <t>Comarca</t>
  </si>
  <si>
    <t>Função</t>
  </si>
  <si>
    <t>Classificação</t>
  </si>
  <si>
    <t>Almenara</t>
  </si>
  <si>
    <t>Barbacena</t>
  </si>
  <si>
    <t>Belo Horizonte</t>
  </si>
  <si>
    <t>Betim</t>
  </si>
  <si>
    <t>Caratinga</t>
  </si>
  <si>
    <t>Congonhas</t>
  </si>
  <si>
    <t>Conselheiro Lafaiete</t>
  </si>
  <si>
    <t>Contagem</t>
  </si>
  <si>
    <t>Curvelo</t>
  </si>
  <si>
    <t>Diamantina</t>
  </si>
  <si>
    <t>Governador Valadares</t>
  </si>
  <si>
    <t>Ipatinga</t>
  </si>
  <si>
    <t>Itabira</t>
  </si>
  <si>
    <t>Lavras</t>
  </si>
  <si>
    <t>Manga</t>
  </si>
  <si>
    <t>Montes Claros</t>
  </si>
  <si>
    <t>Ouro Preto</t>
  </si>
  <si>
    <t>Ponte Nova</t>
  </si>
  <si>
    <t>Santa Luzia</t>
  </si>
  <si>
    <t>Sete Lagoas</t>
  </si>
  <si>
    <t>Uberaba</t>
  </si>
  <si>
    <t>Vespasiano</t>
  </si>
  <si>
    <t>Férias, Adicional de Férias e 13º  com empregada em gozo de Licença Maternidade</t>
  </si>
  <si>
    <t xml:space="preserve">Custo Total </t>
  </si>
  <si>
    <t xml:space="preserve">Custo Total Anual </t>
  </si>
  <si>
    <t>Mão-de-Obra vinculada à execução contratual</t>
  </si>
  <si>
    <t>Produtos de Limpeza</t>
  </si>
  <si>
    <t>Fonte de Recursos</t>
  </si>
  <si>
    <t>Vagas contratadas</t>
  </si>
  <si>
    <t>Abre Campo</t>
  </si>
  <si>
    <t>PGJ</t>
  </si>
  <si>
    <t>Araguari</t>
  </si>
  <si>
    <t>Arcos</t>
  </si>
  <si>
    <t>Arinos</t>
  </si>
  <si>
    <t>Carangola</t>
  </si>
  <si>
    <t>Cataguases</t>
  </si>
  <si>
    <t>Conselheiro Pena</t>
  </si>
  <si>
    <t>Coronel Fabriciano</t>
  </si>
  <si>
    <t>Itambacuri</t>
  </si>
  <si>
    <t>Ituiutaba</t>
  </si>
  <si>
    <t>Juiz de Fora</t>
  </si>
  <si>
    <t>Machado</t>
  </si>
  <si>
    <t>Matozinhos</t>
  </si>
  <si>
    <t>Nova Lima</t>
  </si>
  <si>
    <t>Nova Ponte</t>
  </si>
  <si>
    <t>Nova Serrana</t>
  </si>
  <si>
    <t>Oliveira</t>
  </si>
  <si>
    <t>Passos</t>
  </si>
  <si>
    <t>Patos de Minas</t>
  </si>
  <si>
    <t>Pedro Leopoldo</t>
  </si>
  <si>
    <t>Pitangui</t>
  </si>
  <si>
    <t>Pouso Alegre</t>
  </si>
  <si>
    <t>Salinas</t>
  </si>
  <si>
    <t>Tupaciguara</t>
  </si>
  <si>
    <t>CCT DA CATEGORIA</t>
  </si>
  <si>
    <t>PQM</t>
  </si>
  <si>
    <t>SEGURO DE VIDA</t>
  </si>
  <si>
    <t>ANO DA CCT</t>
  </si>
  <si>
    <t>Nº DE PEDIDO DA CCT</t>
  </si>
  <si>
    <t>Araxa</t>
  </si>
  <si>
    <t>Ibia</t>
  </si>
  <si>
    <t>Itajuba</t>
  </si>
  <si>
    <t>Januaria</t>
  </si>
  <si>
    <t>Uba</t>
  </si>
  <si>
    <t>Boa Esperanca</t>
  </si>
  <si>
    <t>Pocos de Caldas</t>
  </si>
  <si>
    <t>Vicosa</t>
  </si>
  <si>
    <t>Ribeirao das Neves</t>
  </si>
  <si>
    <t>Sao Francisco</t>
  </si>
  <si>
    <t>Sao Joao da Ponte</t>
  </si>
  <si>
    <t>Sao Lourenco</t>
  </si>
  <si>
    <t>Sao Sebastiao do Paraiso</t>
  </si>
  <si>
    <t>Mirai</t>
  </si>
  <si>
    <t>Caete</t>
  </si>
  <si>
    <t>Ibirite</t>
  </si>
  <si>
    <t>Itauna</t>
  </si>
  <si>
    <t>Janauba</t>
  </si>
  <si>
    <t>Santo Antonio do Monte</t>
  </si>
  <si>
    <t>Divinopolis</t>
  </si>
  <si>
    <t>Teofilo Otoni</t>
  </si>
  <si>
    <t>Uberlandia</t>
  </si>
  <si>
    <t xml:space="preserve">CCT </t>
  </si>
  <si>
    <t>PAF</t>
  </si>
  <si>
    <t>PAT</t>
  </si>
  <si>
    <t>Alto Paranaiba</t>
  </si>
  <si>
    <t>Fethemg Interior</t>
  </si>
  <si>
    <t>Fethemg RM</t>
  </si>
  <si>
    <t>Gov. Valadares</t>
  </si>
  <si>
    <t>SECI</t>
  </si>
  <si>
    <t>Seethur</t>
  </si>
  <si>
    <t>Sethac Norte de Minas</t>
  </si>
  <si>
    <t>Sind - Asseio</t>
  </si>
  <si>
    <t>VA</t>
  </si>
  <si>
    <t>CESTA BÁSICA</t>
  </si>
  <si>
    <t>VALOR POR POSTO (R$)</t>
  </si>
  <si>
    <t>Seguro de vida</t>
  </si>
  <si>
    <t>Salário</t>
  </si>
  <si>
    <t>Cesta Básica</t>
  </si>
  <si>
    <t>Localidade</t>
  </si>
  <si>
    <t>Adicional de Acúmulo de função</t>
  </si>
  <si>
    <t>Despesas de Viagem</t>
  </si>
  <si>
    <t>Vale - Alimentação (Descontada parcela do empregado)</t>
  </si>
  <si>
    <t>INSS</t>
  </si>
  <si>
    <t>SESI OU SENAC</t>
  </si>
  <si>
    <t>INCRA</t>
  </si>
  <si>
    <t>Salário Educação</t>
  </si>
  <si>
    <t>FGTS</t>
  </si>
  <si>
    <t>RAT</t>
  </si>
  <si>
    <t>SEBRAE</t>
  </si>
  <si>
    <t>SENAI OU SENAC</t>
  </si>
  <si>
    <t>Uniformes e EPIs</t>
  </si>
  <si>
    <t>Materiais de Consumo</t>
  </si>
  <si>
    <t>Máquinas e Equipamentos (depreciação)</t>
  </si>
  <si>
    <t>Férias e Adicional de Férias (titular)</t>
  </si>
  <si>
    <t>13º Salário, Férias e Adicional de Férias</t>
  </si>
  <si>
    <t>Porteiro - 220 h</t>
  </si>
  <si>
    <t>Recepcionista - 220h</t>
  </si>
  <si>
    <t>Recepcionista - 150h</t>
  </si>
  <si>
    <t>Eletricista - 220h</t>
  </si>
  <si>
    <t>Jardineiro - 220h</t>
  </si>
  <si>
    <t>Marceneiro - 220h</t>
  </si>
  <si>
    <t>Pedreiro - 220h</t>
  </si>
  <si>
    <t>Pintor - 220h</t>
  </si>
  <si>
    <t>Porteiro - 12 x 36 - Diurno</t>
  </si>
  <si>
    <t>Porteiro - 12 x 36 - Noturno</t>
  </si>
  <si>
    <t>Santos Dumont</t>
  </si>
  <si>
    <t>SETTASPOC</t>
  </si>
  <si>
    <t>Sinttel</t>
  </si>
  <si>
    <t>SINTERT</t>
  </si>
  <si>
    <t>FETTROMINAS + SEAC-MG</t>
  </si>
  <si>
    <t>CCT Rodoviarios de Belo Horizonte e RMBH + SEAC-MG</t>
  </si>
  <si>
    <t>Rodoviario de Lavras + SEAC-MG</t>
  </si>
  <si>
    <t>Rodoviarios de Araxa + SEAC-MG</t>
  </si>
  <si>
    <t>Rodoviarios de Babacena + SEAC-MG</t>
  </si>
  <si>
    <t>Rodoviarios de Belo Horizonte + SEAC-MG</t>
  </si>
  <si>
    <t>Rodoviarios de Betim + SEAC-MG</t>
  </si>
  <si>
    <t>Rodoviarios de Caratinga + SEAC-MG</t>
  </si>
  <si>
    <t>Rodoviarios de Conselheiro Lafaiete + SEAC-MG</t>
  </si>
  <si>
    <t>Rodoviarios de Contagem + SEAC-MG</t>
  </si>
  <si>
    <t>Rodoviarios de Governador Valadares + SEAC-MG</t>
  </si>
  <si>
    <t>Rodoviarios de Ipatinga + SEAC-MG</t>
  </si>
  <si>
    <t>Rodoviarios de Ituiutaba + SEAC-MG</t>
  </si>
  <si>
    <t>Rodoviarios de Juiz de Fora + SEAC-MG</t>
  </si>
  <si>
    <t>Rodoviarios de Juiz de Fora + SIEPS</t>
  </si>
  <si>
    <t>Rodoviarios de Montes Claros + SEAC-MG</t>
  </si>
  <si>
    <t>Rodoviarios de Passos + SEAC-MG</t>
  </si>
  <si>
    <t>Rodoviarios de Patos de Minas + SEAC-MG</t>
  </si>
  <si>
    <t>Rodoviarios de Pouso Alegre + SEAC-MG</t>
  </si>
  <si>
    <t>Rodoviarios de Sete Lagoas + SEAC-MG</t>
  </si>
  <si>
    <t>Rodoviarios de Uberaba + SEAC-MG</t>
  </si>
  <si>
    <t>Rodoviarios de Uberlandia + SEAC-MG</t>
  </si>
  <si>
    <t>Regiao de Divinopolis</t>
  </si>
  <si>
    <t>Regiao de Juiz de Fora</t>
  </si>
  <si>
    <t>Regiao de Ouro Preto</t>
  </si>
  <si>
    <t>Regiao Uberaba</t>
  </si>
  <si>
    <t>Rodoviarios de Sao Joao Del Rei + SEAC-MG</t>
  </si>
  <si>
    <t>Regiao de Teofilo Otoni</t>
  </si>
  <si>
    <t>Rodoviarios de Divinopolis + SEAC-MG</t>
  </si>
  <si>
    <t>Rodoviarios de Teofilo Otoni + SEAC-MG</t>
  </si>
  <si>
    <t>Regiao de Sao Lourenco</t>
  </si>
  <si>
    <t>Rodoviarios de Pocos de Caldas + SEAC-MG</t>
  </si>
  <si>
    <t>Bombeiro Hidraulico - 220h</t>
  </si>
  <si>
    <t>Canapolis</t>
  </si>
  <si>
    <t>Auxiliar de Manutencao Predial - 220h</t>
  </si>
  <si>
    <t>Continuo - 220h</t>
  </si>
  <si>
    <t>Lavador de Veiculos - 220h</t>
  </si>
  <si>
    <t>Sao Joao del Rei</t>
  </si>
  <si>
    <t>Sao Joao Del Rei</t>
  </si>
  <si>
    <t>Apoio</t>
  </si>
  <si>
    <t>Custo Unitário</t>
  </si>
  <si>
    <t>Custo Total Mensal</t>
  </si>
  <si>
    <t>TERMO ADITIVO  ALTERAÇÃO DA CCT</t>
  </si>
  <si>
    <t>RESUMO CATEGORIA - LOTE ÚNICO</t>
  </si>
  <si>
    <t>DESPESA DE VIAGEM</t>
  </si>
  <si>
    <t>DESCRIÇÃO</t>
  </si>
  <si>
    <t>VALOR TOTAL</t>
  </si>
  <si>
    <t>QUANT.</t>
  </si>
  <si>
    <t>VALOR UNIT.</t>
  </si>
  <si>
    <t>Despesa de Viagem Motoristas</t>
  </si>
  <si>
    <t>Despesa de Viagem Apoio Geral</t>
  </si>
  <si>
    <t>VALE - TRANSPORTE</t>
  </si>
  <si>
    <t>Tarifa 1</t>
  </si>
  <si>
    <t>Tarifa 2</t>
  </si>
  <si>
    <t>Total</t>
  </si>
  <si>
    <t>Regras vale-transporte</t>
  </si>
  <si>
    <t xml:space="preserve">PARÂMETROS PARA COMPOSIÇÃO DOS CUSTOS </t>
  </si>
  <si>
    <t>RESUMO GERAL - LOTE ÚNICO</t>
  </si>
  <si>
    <t>Submódulo 2.1 - Encargos Previdenciários, FGTS e Outras Contribuições</t>
  </si>
  <si>
    <t>Submódulo 2.2 - 13º Salário, Férias e Adicional de Férias</t>
  </si>
  <si>
    <t>Incidência do Submódulo 2.1 sobre 13º Salário, Férias e Adicional de Férias</t>
  </si>
  <si>
    <t>Montante Salário Base</t>
  </si>
  <si>
    <t>Alíquota ISS -Apoio (%)</t>
  </si>
  <si>
    <t>Conversão Alíquota ISS/PIS/COFINS (%)</t>
  </si>
  <si>
    <t>ISS POR LOCALIDADE E CONVERSÃO DE ALÍQUOTAS</t>
  </si>
  <si>
    <t>Valor dos Tributos (ISS, PIS, CONFINS)</t>
  </si>
  <si>
    <t>TOTAL MÓDULOS 1+2+3+4+5</t>
  </si>
  <si>
    <t>CUSTO TOTAL MENSAL</t>
  </si>
  <si>
    <t>CUSTO TOTAL ANUAL</t>
  </si>
  <si>
    <t>Regiao de Ouro Preto¹*</t>
  </si>
  <si>
    <t>¹*</t>
  </si>
  <si>
    <t>CCT que abrange localidades que não possuem PAF</t>
  </si>
  <si>
    <t>Regiao de Teofilo Otoni¹*</t>
  </si>
  <si>
    <t>Sethac Norte de Minas¹*</t>
  </si>
  <si>
    <t>Regiao de Sao Lourenco¹*</t>
  </si>
  <si>
    <t>Regiao de Juiz de Fora¹*</t>
  </si>
  <si>
    <t>Seethur¹*</t>
  </si>
  <si>
    <t>SALÁRIO MÍNIMO VIGENTE</t>
  </si>
  <si>
    <t>VALOR</t>
  </si>
  <si>
    <t>14,49% ou 15,18%</t>
  </si>
  <si>
    <t>Incidência dos encargos do submódulo 2.1 sobre Aviso Prévio Trabalhado</t>
  </si>
  <si>
    <t>Incidência do Submódulo 2.1 sobre Ausências Legais</t>
  </si>
  <si>
    <t>PLANILHA ESTIMATIVA DE UNIFORMES E EPI'S</t>
  </si>
  <si>
    <t>Cargo</t>
  </si>
  <si>
    <t xml:space="preserve">Quantidade de Funcionários </t>
  </si>
  <si>
    <t>Calça Comprida</t>
  </si>
  <si>
    <t>Camisa manga curta</t>
  </si>
  <si>
    <t>Camisa manga longa</t>
  </si>
  <si>
    <t>Blazer M/F</t>
  </si>
  <si>
    <t>Colete</t>
  </si>
  <si>
    <t>Gravata</t>
  </si>
  <si>
    <t>Calçados M/F</t>
  </si>
  <si>
    <t>Avental</t>
  </si>
  <si>
    <t>Jaleco</t>
  </si>
  <si>
    <t>Creme protetor de seguraça</t>
  </si>
  <si>
    <t xml:space="preserve">Conjunto </t>
  </si>
  <si>
    <t>Cinto de segurança</t>
  </si>
  <si>
    <t>Máscara descartável</t>
  </si>
  <si>
    <t>Máscara respiratória</t>
  </si>
  <si>
    <t>Protetor Facial</t>
  </si>
  <si>
    <t>Óculos de Segurança</t>
  </si>
  <si>
    <t>Touca</t>
  </si>
  <si>
    <t>TOTAL GERAL ANUAL</t>
  </si>
  <si>
    <t>VALOR UNITÁRIO MENSAL</t>
  </si>
  <si>
    <t>Jeans escuro</t>
  </si>
  <si>
    <t>Oxford modelo social</t>
  </si>
  <si>
    <t>Grafil-Santista</t>
  </si>
  <si>
    <t>Malha - PV</t>
  </si>
  <si>
    <t>Polo em malha de algodão</t>
  </si>
  <si>
    <t xml:space="preserve">Total </t>
  </si>
  <si>
    <t>Oxford preto, com bolso frontal tipo faca</t>
  </si>
  <si>
    <t>Borboleta em tecido cetim preto</t>
  </si>
  <si>
    <t>Social em tecido poliéster preto</t>
  </si>
  <si>
    <t>Sapato segurança em couro com elástico</t>
  </si>
  <si>
    <t>Sapato social em couro preto- M/F</t>
  </si>
  <si>
    <t>Botina PVC forrada cano longo</t>
  </si>
  <si>
    <t>Botina de segurança em couro com biqueira em aço</t>
  </si>
  <si>
    <t>Botina de segurança em couro com, solado PU, com elástico e biqueira em polipropileno</t>
  </si>
  <si>
    <t>Tênis em lona</t>
  </si>
  <si>
    <t>Em vinil</t>
  </si>
  <si>
    <t>PVC</t>
  </si>
  <si>
    <t>Manga curta - Brim - com dois bolsos, com inscrição impressa em serigrafia nas costas</t>
  </si>
  <si>
    <t>Manga comprida - Oxford ou poliéster com dois bolsos frontais</t>
  </si>
  <si>
    <t>Creme protetor dos membros superiores (Grupo 3) para a pele hidrossolúvel e óleo resistente</t>
  </si>
  <si>
    <t>Lombar</t>
  </si>
  <si>
    <t>Em TNT com elástico</t>
  </si>
  <si>
    <t>Transparente</t>
  </si>
  <si>
    <t>Branca tela e pala</t>
  </si>
  <si>
    <t>Total Anual</t>
  </si>
  <si>
    <t>ORDEM</t>
  </si>
  <si>
    <t>PREÇO MÉDIO UNIDADE -  (R$)</t>
  </si>
  <si>
    <t>VALOR  - DEPRECIAÇÃO MENSAL - UNIDADE (R$)</t>
  </si>
  <si>
    <t>Roçadeira – motor 2 tempos; 35,2 CC; potência de 1,7 KW; 12500 RPM; ignição eletrônica; combustão à gasolina ou óleo; capacidade tanque 580CC;</t>
  </si>
  <si>
    <t>Carrinho de pedreiro com pneu e câmara</t>
  </si>
  <si>
    <t>QUANTITATIVO DE PROFISSIONAIS  - 
CCT POR LOCALIDADE  - Serviços de Apoio Administrativo</t>
  </si>
  <si>
    <t>Intervalo Intrajornada</t>
  </si>
  <si>
    <t>Materiais de Higiene</t>
  </si>
  <si>
    <t>SERVIÇOS DE APOIO ADMINISTRATIVO</t>
  </si>
  <si>
    <t>Regiao de Divinopolis¹*</t>
  </si>
  <si>
    <t>conf.resumo geral</t>
  </si>
  <si>
    <t>Conferência resumo geral concatenado</t>
  </si>
  <si>
    <t>Custo resumo geral Conferência</t>
  </si>
  <si>
    <t>Conferencia com resumo geral</t>
  </si>
  <si>
    <t>Conferencia com resumo localidade</t>
  </si>
  <si>
    <t>Quantidade</t>
  </si>
  <si>
    <t>Total (R$)</t>
  </si>
  <si>
    <t>Apoio Administrativo</t>
  </si>
  <si>
    <t>Motorista - 220h</t>
  </si>
  <si>
    <t>Cargos - PGJ</t>
  </si>
  <si>
    <t>Salário Base (R$)</t>
  </si>
  <si>
    <t>%</t>
  </si>
  <si>
    <t>Total Tributos</t>
  </si>
  <si>
    <t>ISS (Conversão Alíquota s/ fatura)</t>
  </si>
  <si>
    <t>Resumo de Alíquotas (PIS+CONFINS+ISS)</t>
  </si>
  <si>
    <t>PIS + COFINS + ISS (Total Conversão  Alíquota s/ Fatura)</t>
  </si>
  <si>
    <t>FEPDC</t>
  </si>
  <si>
    <t>Comarca/função/Fonte de Rescursos</t>
  </si>
  <si>
    <t>Comarca/função/fonte de recursos</t>
  </si>
  <si>
    <t>Comarca/Função/fonte de recursos</t>
  </si>
  <si>
    <t>Cargos - FEPDC</t>
  </si>
  <si>
    <t>Cozinheiro - 220h</t>
  </si>
  <si>
    <t>Copeiro - 220h</t>
  </si>
  <si>
    <t>Porteiro - 220h</t>
  </si>
  <si>
    <t>Almoxarife - 220h</t>
  </si>
  <si>
    <t>Ascensorista - 150h</t>
  </si>
  <si>
    <t>Auxiliar de Cadastro e Expedicao- 220h</t>
  </si>
  <si>
    <t>Carregador - 220h</t>
  </si>
  <si>
    <t>Digitador - 150h</t>
  </si>
  <si>
    <t>Garcom - 220h</t>
  </si>
  <si>
    <t>Manobrista - 220h</t>
  </si>
  <si>
    <t>Operador de Maquina Reprografica - 220h</t>
  </si>
  <si>
    <t>Tecnico de Manutencao Eletronica I - 220h</t>
  </si>
  <si>
    <t>Tecnico de Manutencao Eletronica II - 220h</t>
  </si>
  <si>
    <t>Tecnico de Manutencao Eletronica IV - 220h</t>
  </si>
  <si>
    <t>Telefonista - 150h</t>
  </si>
  <si>
    <t>Tecnico de Manutencao Eletronica III - 220h</t>
  </si>
  <si>
    <t>-</t>
  </si>
  <si>
    <t>Tecnico de Manutencao Eletronica III - 150h</t>
  </si>
  <si>
    <t>Motorista - 220h; Porteiro - 220h; Recepcionista - 220h</t>
  </si>
  <si>
    <t>4.1</t>
  </si>
  <si>
    <t>Submódulo 4.1 - Ausências Legais</t>
  </si>
  <si>
    <t>4.2</t>
  </si>
  <si>
    <t>Submódulo 4.2 - Intrajornada</t>
  </si>
  <si>
    <t>Intervalo para Repouso ou Alimentação</t>
  </si>
  <si>
    <t>Total do Submódulo 4.2</t>
  </si>
  <si>
    <t>4.3</t>
  </si>
  <si>
    <t>Quadro Resumo do Módulo 4 - Custo de Reposição do Profissional Ausente</t>
  </si>
  <si>
    <t>Intrajornada</t>
  </si>
  <si>
    <t>Total do Submódulo 4.1</t>
  </si>
  <si>
    <t>Continuo - 220h; Porteiro - 220 h</t>
  </si>
  <si>
    <t>Motorista - 220h; Porteiro - 12 x 36 - Diurno; Porteiro - 12 x 36 - Noturno; Recepcionista - 220h</t>
  </si>
  <si>
    <t>Motorista - 220h; Porteiro - 12 x 36 - Diurno; Porteiro - 12 x 36 - Noturno</t>
  </si>
  <si>
    <t>Porteiro - 12 x 36 - Diurno; Porteiro - 12 x 36 - Noturno</t>
  </si>
  <si>
    <t>Motorista - 220h- PGJ; Recepcionista - 150h; Recepcionista - 220h</t>
  </si>
  <si>
    <t>Digitador - 150 h</t>
  </si>
  <si>
    <t>Porteiro - 220 h; Recepcionista - 220h</t>
  </si>
  <si>
    <t>Motorista - 220h; Porteiro - 220 h</t>
  </si>
  <si>
    <t>Continuo - 220h; Motorista - 220h- PGJ; Motorista - 220h -FEPDC</t>
  </si>
  <si>
    <t>Motorista - 220h; Porteiro - 220 h; Recepcionista - 220h</t>
  </si>
  <si>
    <t>Digitador - 150 h; Porteiro - 220 h</t>
  </si>
  <si>
    <t>Mantena</t>
  </si>
  <si>
    <t>Digitador - 150 h; Motorista - 220h; Porteiro - 12 x 36 - Diurno; Porteiro - 12 x 36 - Noturno; Recepcionista - 150h</t>
  </si>
  <si>
    <t>Continuo - 220h; Recepcionista - 220h</t>
  </si>
  <si>
    <t>ok</t>
  </si>
  <si>
    <t>Motorista - 220h- PGJ; Motorista - 220h -FEPDC</t>
  </si>
  <si>
    <t xml:space="preserve"> Porteiro - 12 x 36 - Noturno; Porteiro - 220 h</t>
  </si>
  <si>
    <t>Motorista - 220h- PGJ; Motorista - 220h -FEPDC; Porteiro - 220 h</t>
  </si>
  <si>
    <t>Continuo - 220h; Motorista - 220h; Recepcionista - 220h</t>
  </si>
  <si>
    <t>Continuo - 220h; Motorista - 220h; Porteiro - 12 x 36 - Diurno; Porteiro - 12 x 36 - Noturno</t>
  </si>
  <si>
    <t>Motorista - 220h- PGJ; Motorista - 220h- FEPDC; Porteiro - 12 x 36 - Diurno; Porteiro - 12 x 36 - Noturno</t>
  </si>
  <si>
    <t>Digitador - 150 h; Motorista - 220h; Porteiro - 220 h; Recepcionista - 220h</t>
  </si>
  <si>
    <t>Motorista - 220h; Porteiro - 12 x 36 - Diurno; Porteiro - 12 x 36 - Noturno; Recepcionista - 150h</t>
  </si>
  <si>
    <t>Quadro Resumo do Módulo 2 - Encargos e Benefícios Mensais e Diários</t>
  </si>
  <si>
    <t>Auxiliar de Arquivo I - 220h</t>
  </si>
  <si>
    <t>Auxiliar de Arquivo II - 150h</t>
  </si>
  <si>
    <t>Fotografo - 150h</t>
  </si>
  <si>
    <t>Supervisor de Manutencao de Veiculos I - 220h</t>
  </si>
  <si>
    <t>Supervisor de Manutencao de Veiculos II - 220h</t>
  </si>
  <si>
    <t>Bom Despacho</t>
  </si>
  <si>
    <t>Monte Azul</t>
  </si>
  <si>
    <t>Agasalho</t>
  </si>
  <si>
    <t>Par de luvas</t>
  </si>
  <si>
    <t xml:space="preserve">Protetor </t>
  </si>
  <si>
    <t>Brim, com cós de ajuste por amarração de cordão</t>
  </si>
  <si>
    <t>Moletom aberto</t>
  </si>
  <si>
    <t>Oxford</t>
  </si>
  <si>
    <t>Brim preto - com dois bolsos, com inscrição impressa "FOTÓGRAFO" em serigrafia nas costas</t>
  </si>
  <si>
    <t>Calça e blusão impermenáveis em PVC para lavagem de veículos</t>
  </si>
  <si>
    <r>
      <t xml:space="preserve">manuseio de peças cortantes, tipo </t>
    </r>
    <r>
      <rPr>
        <b/>
        <i/>
        <sz val="10"/>
        <rFont val="Arial"/>
        <family val="2"/>
      </rPr>
      <t>Flex Cut</t>
    </r>
  </si>
  <si>
    <t>Isolante de borracha, cano longo - Classe 00 (2,5kV)</t>
  </si>
  <si>
    <t>Látex natural, com forro flocado de algodão, com punho reto e palma antiderrapante.</t>
  </si>
  <si>
    <t>PVC, forrada, com cano longo</t>
  </si>
  <si>
    <t>vaqueta com raspa, de boa aderência</t>
  </si>
  <si>
    <t>Algodão e poliéster com revestimento de palma antiderrapante</t>
  </si>
  <si>
    <t>nitrílicas, com palma antiderrapante, cano médio</t>
  </si>
  <si>
    <t>nitrílicas, com palma antiderrapante, cano longo</t>
  </si>
  <si>
    <t>PFF2 VO</t>
  </si>
  <si>
    <t>Respirador semifacial</t>
  </si>
  <si>
    <t>Filtro combinado para respirador facial</t>
  </si>
  <si>
    <t>Auricular, tipo concha</t>
  </si>
  <si>
    <t xml:space="preserve">de sobreposição incolor com lente antiembaçante </t>
  </si>
  <si>
    <t>para eletricista, incolor, antiembaçante, sem material condutor de energia elétrica</t>
  </si>
  <si>
    <t>PREÇO MÉDIO TOTAL -  (R$)</t>
  </si>
  <si>
    <t>VALOR DEPRECIAÇÃO MENSAL - TOTAL (R$)</t>
  </si>
  <si>
    <t xml:space="preserve">VALOR  - DEPRECIAÇÃO ANUAL - TOTAL (R$) </t>
  </si>
  <si>
    <t>Quantidade de postos</t>
  </si>
  <si>
    <t>Valor Unitário (R$)</t>
  </si>
  <si>
    <t>Almoxarife - 220h; Ascensorista - 150h; Auxiliar de Arquivo I - 220h; Auxiliar de Arquivo II - 150h; Auxiliar de Cadastro e Expedicao- 220h; Auxiliar de Manutencao Predial - 220h; Bombeiro Hidraulico - 220h; Carregador - 220h; Continuo - 220h; Copeiro - 220h; Cozinheiro - 220h; Digitador - 150h; Eletricista - 220h; Fotografo - 150h; Garcom - 220h; Jardineiro - 220h; Lavador de Veiculos - 220h; Manobrista - 220h; Marceneiro - 220h; Motorista - 220h; Operador de Maquina Reprografica - 220h; Pedreiro - 220h; Pintor - 220h; Porteiro - 12 x 36 - Diurno; Porteiro - 12 x 36 - Noturno; Porteiro - 220h; Recepcionista - 150h; Recepcionista - 220h; Supervisor de Manutencao de Veiculos I - 220h; Supervisor de Manutencao de Veiculos II - 220h; Tecnico de Man. de Equip. de audio e video - 150h; Tecnico de Manutencao Eletronica I - 220h; Tecnico de Manutencao Eletronica II - 220h; Tecnico de Manutencao Eletronica III - 150h; Tecnico de Manutencao Eletronica IV - 220h; Telefonista - 150h</t>
  </si>
  <si>
    <t>Motorista - 220h; Recepcionista - 150h; Recepcionista - 220h</t>
  </si>
  <si>
    <t>Continuo - 220h; Motorista - 220h</t>
  </si>
  <si>
    <t>Porteiro - 12 x 36 - Noturno; Porteiro - 220h</t>
  </si>
  <si>
    <t>Continuo - 220h; Copeiro - 220 h; Motorista - 220h- PGJ; Motorista - 220h -FEPDC; Recepcionista - 220h</t>
  </si>
  <si>
    <t>Motorista - 220h- PGJ; Motorista - 220h -FEPDC; Recepcionista - 150h; Recepcionista - 220h</t>
  </si>
  <si>
    <t>Continuo - 220h; Motorista - 220h; Porteiro - 220 h; Porteiro - 12 x 36 - Noturno</t>
  </si>
  <si>
    <t>Contínuo - 220h; Motorista - 220h; Porteiro - 220 h; Recepcionista - 220h; Recepcionista - 150h</t>
  </si>
  <si>
    <t>Contínuo - 220h; Motorista - 220h; Porteiro - 12 x 36 - Diurno; Porteiro - 12 x 36 - Noturno</t>
  </si>
  <si>
    <t>Digitador - 150 h; Motorista - 220h - PGJ; Motorista - 220h - FEPDC; Porteiro - 220 h; Recepcionista - 150h; Recepcionista - 220h; Telefonista - 150 h</t>
  </si>
  <si>
    <t>Vicosa e Regiao</t>
  </si>
  <si>
    <t>SEAC/SINDEAC</t>
  </si>
  <si>
    <t>CCT/2018 HOMOLOGADA</t>
  </si>
  <si>
    <t>Tecnico de Oper. de Equip. de audio e video - 150h</t>
  </si>
  <si>
    <t>TOTAL MENSAL</t>
  </si>
  <si>
    <t>TOTAL ANUAL</t>
  </si>
  <si>
    <t>Total Mensal</t>
  </si>
  <si>
    <t>ANEXO VI - PLANILHA DE COMPOSIÇÃO DE CUSTOS</t>
  </si>
  <si>
    <t>APENSO XI - Preços de Máquinas e Equipamentos - Jardineiro - Depreciação Mensal</t>
  </si>
  <si>
    <t>CCT / 2018 homologada</t>
  </si>
  <si>
    <t>Legenda:</t>
  </si>
  <si>
    <t>LEGENDA:</t>
  </si>
  <si>
    <t xml:space="preserve">Duas tarifas de R$ 4,05 e de R$ 2,85 por dia - Valores de 2018 das linhas principais e circulares respectivamente, da cidade de Belo Horizonte. </t>
  </si>
  <si>
    <t>Duas tarifas de R$ 4,05 por dia - Valor referente à tarifa de vale-transporte do município de Contagem no ano de 2018.</t>
  </si>
  <si>
    <t>Observação: Se for verificado que algum valor está divergente, a análise e possível retificação deverá ser realizada posteriormente por meio de Termo Aditivo.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</si>
</sst>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1">
    <numFmt numFmtId="44" formatCode="_-&quot;R$&quot;\ * #,##0.00_-;\-&quot;R$&quot;\ * #,##0.00_-;_-&quot;R$&quot;\ * &quot;-&quot;??_-;_-@_-"/>
    <numFmt numFmtId="43" formatCode="_-* #,##0.00_-;\-* #,##0.00_-;_-* &quot;-&quot;??_-;_-@_-"/>
    <numFmt numFmtId="164" formatCode="&quot;R$ &quot;#,##0.00_);[Red]\(&quot;R$ &quot;#,##0.00\)"/>
    <numFmt numFmtId="165" formatCode="_(&quot;R$ &quot;* #,##0.00_);_(&quot;R$ &quot;* \(#,##0.00\);_(&quot;R$ &quot;* &quot;-&quot;??_);_(@_)"/>
    <numFmt numFmtId="166" formatCode="&quot; R$&quot;#,##0.00\ ;&quot; R$(&quot;#,##0.00\);&quot; R$-&quot;#\ ;@\ "/>
    <numFmt numFmtId="167" formatCode="_(* #,##0.00_);_(* \(#,##0.00\);_(* &quot;-&quot;??_);_(@_)"/>
    <numFmt numFmtId="168" formatCode="_(* #,##0.00_);_(* \(#,##0.00\);_(* \-??_);_(@_)"/>
    <numFmt numFmtId="169" formatCode="&quot;R$ &quot;#,##0.00_);\(&quot;R$ &quot;#,##0.00\)"/>
    <numFmt numFmtId="170" formatCode="&quot;R$&quot;\ #,##0.00"/>
    <numFmt numFmtId="171" formatCode="&quot;R$ &quot;#,##0.00"/>
    <numFmt numFmtId="172" formatCode="yyyy"/>
  </numFmts>
  <fonts count="27" x14ac:knownFonts="1">
    <font>
      <sz val="10"/>
      <name val="Arial"/>
      <family val="2"/>
    </font>
    <font>
      <sz val="11"/>
      <color theme="1"/>
      <name val="Calibri"/>
      <family val="2"/>
      <scheme val="minor"/>
    </font>
    <font>
      <sz val="10"/>
      <name val="Arial"/>
      <family val="2"/>
    </font>
    <font>
      <b/>
      <sz val="10"/>
      <name val="Arial"/>
      <family val="2"/>
    </font>
    <font>
      <sz val="10"/>
      <name val="Arial"/>
      <family val="2"/>
    </font>
    <font>
      <sz val="10"/>
      <color indexed="10"/>
      <name val="Arial"/>
      <family val="2"/>
    </font>
    <font>
      <sz val="10"/>
      <name val="Arial"/>
      <family val="2"/>
    </font>
    <font>
      <sz val="10"/>
      <color theme="0" tint="-0.249977111117893"/>
      <name val="Arial"/>
      <family val="2"/>
    </font>
    <font>
      <b/>
      <sz val="10"/>
      <color indexed="8"/>
      <name val="Arial"/>
      <family val="2"/>
    </font>
    <font>
      <sz val="10"/>
      <color indexed="8"/>
      <name val="Arial"/>
      <family val="2"/>
    </font>
    <font>
      <sz val="10"/>
      <name val="Arial"/>
      <family val="2"/>
    </font>
    <font>
      <sz val="10"/>
      <name val="Arial"/>
      <family val="2"/>
      <charset val="1"/>
    </font>
    <font>
      <b/>
      <sz val="9"/>
      <color indexed="8"/>
      <name val="Arial"/>
      <family val="2"/>
    </font>
    <font>
      <sz val="10"/>
      <name val="Tahoma"/>
      <family val="2"/>
    </font>
    <font>
      <sz val="10"/>
      <color rgb="FFFF0000"/>
      <name val="Arial"/>
      <family val="2"/>
    </font>
    <font>
      <sz val="9"/>
      <color indexed="81"/>
      <name val="Segoe UI"/>
      <family val="2"/>
    </font>
    <font>
      <b/>
      <sz val="9"/>
      <color indexed="81"/>
      <name val="Segoe UI"/>
      <family val="2"/>
    </font>
    <font>
      <sz val="9"/>
      <name val="Arial"/>
      <family val="2"/>
    </font>
    <font>
      <b/>
      <sz val="9"/>
      <name val="Arial"/>
      <family val="2"/>
    </font>
    <font>
      <sz val="10"/>
      <color theme="1"/>
      <name val="Arial"/>
      <family val="2"/>
    </font>
    <font>
      <b/>
      <sz val="10"/>
      <color theme="1"/>
      <name val="Arial"/>
      <family val="2"/>
    </font>
    <font>
      <b/>
      <sz val="10"/>
      <color theme="0" tint="-0.34998626667073579"/>
      <name val="Arial"/>
      <family val="2"/>
    </font>
    <font>
      <sz val="10"/>
      <color theme="0" tint="-0.34998626667073579"/>
      <name val="Arial"/>
      <family val="2"/>
    </font>
    <font>
      <sz val="10"/>
      <name val="Calibri"/>
      <family val="2"/>
    </font>
    <font>
      <b/>
      <i/>
      <sz val="10"/>
      <name val="Arial"/>
      <family val="2"/>
    </font>
    <font>
      <sz val="10"/>
      <color rgb="FFFFFF00"/>
      <name val="Arial"/>
      <family val="2"/>
    </font>
    <font>
      <b/>
      <sz val="10"/>
      <color rgb="FFFF0000"/>
      <name val="Arial"/>
      <family val="2"/>
    </font>
  </fonts>
  <fills count="29">
    <fill>
      <patternFill patternType="none"/>
    </fill>
    <fill>
      <patternFill patternType="gray125"/>
    </fill>
    <fill>
      <patternFill patternType="solid">
        <fgColor theme="0"/>
        <bgColor indexed="31"/>
      </patternFill>
    </fill>
    <fill>
      <patternFill patternType="solid">
        <fgColor theme="0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theme="6" tint="0.59999389629810485"/>
        <bgColor indexed="64"/>
      </patternFill>
    </fill>
    <fill>
      <patternFill patternType="solid">
        <fgColor theme="3" tint="0.79998168889431442"/>
        <bgColor indexed="64"/>
      </patternFill>
    </fill>
    <fill>
      <patternFill patternType="solid">
        <fgColor theme="7" tint="0.59999389629810485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rgb="FFFFFF99"/>
        <bgColor indexed="64"/>
      </patternFill>
    </fill>
    <fill>
      <patternFill patternType="solid">
        <fgColor theme="5" tint="0.79998168889431442"/>
        <bgColor indexed="64"/>
      </patternFill>
    </fill>
    <fill>
      <patternFill patternType="solid">
        <fgColor theme="2" tint="-9.9978637043366805E-2"/>
        <bgColor indexed="64"/>
      </patternFill>
    </fill>
    <fill>
      <patternFill patternType="solid">
        <fgColor theme="2" tint="-0.249977111117893"/>
        <bgColor indexed="64"/>
      </patternFill>
    </fill>
    <fill>
      <patternFill patternType="solid">
        <fgColor theme="5" tint="0.39997558519241921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3" tint="0.59999389629810485"/>
        <bgColor indexed="64"/>
      </patternFill>
    </fill>
    <fill>
      <patternFill patternType="solid">
        <fgColor theme="8" tint="0.79998168889431442"/>
        <bgColor indexed="64"/>
      </patternFill>
    </fill>
    <fill>
      <patternFill patternType="solid">
        <fgColor theme="9" tint="0.79998168889431442"/>
        <bgColor indexed="64"/>
      </patternFill>
    </fill>
    <fill>
      <patternFill patternType="solid">
        <fgColor rgb="FFEEBBEF"/>
        <bgColor indexed="64"/>
      </patternFill>
    </fill>
    <fill>
      <patternFill patternType="solid">
        <fgColor rgb="FFFF0066"/>
        <bgColor indexed="64"/>
      </patternFill>
    </fill>
    <fill>
      <patternFill patternType="solid">
        <fgColor theme="5" tint="0.79998168889431442"/>
        <bgColor indexed="46"/>
      </patternFill>
    </fill>
    <fill>
      <patternFill patternType="solid">
        <fgColor theme="8" tint="0.59999389629810485"/>
        <bgColor indexed="64"/>
      </patternFill>
    </fill>
    <fill>
      <patternFill patternType="solid">
        <fgColor rgb="FF00B0F0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4" tint="0.59999389629810485"/>
        <bgColor indexed="64"/>
      </patternFill>
    </fill>
    <fill>
      <patternFill patternType="solid">
        <fgColor theme="2" tint="-0.499984740745262"/>
        <bgColor indexed="64"/>
      </patternFill>
    </fill>
    <fill>
      <patternFill patternType="solid">
        <fgColor rgb="FF00B050"/>
        <bgColor indexed="64"/>
      </patternFill>
    </fill>
    <fill>
      <patternFill patternType="solid">
        <fgColor theme="0" tint="-0.249977111117893"/>
        <bgColor indexed="46"/>
      </patternFill>
    </fill>
  </fills>
  <borders count="71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 style="medium">
        <color indexed="64"/>
      </right>
      <top style="thin">
        <color indexed="64"/>
      </top>
      <bottom/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/>
      <top style="thin">
        <color indexed="64"/>
      </top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8"/>
      </left>
      <right style="medium">
        <color indexed="8"/>
      </right>
      <top style="medium">
        <color indexed="64"/>
      </top>
      <bottom style="medium">
        <color indexed="8"/>
      </bottom>
      <diagonal/>
    </border>
    <border>
      <left style="medium">
        <color indexed="8"/>
      </left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8"/>
      </left>
      <right style="medium">
        <color indexed="8"/>
      </right>
      <top style="medium">
        <color indexed="8"/>
      </top>
      <bottom style="medium">
        <color indexed="8"/>
      </bottom>
      <diagonal/>
    </border>
    <border>
      <left style="medium">
        <color indexed="8"/>
      </left>
      <right style="medium">
        <color indexed="8"/>
      </right>
      <top style="medium">
        <color indexed="8"/>
      </top>
      <bottom/>
      <diagonal/>
    </border>
    <border>
      <left style="thin">
        <color theme="0" tint="-0.249977111117893"/>
      </left>
      <right style="thin">
        <color theme="0" tint="-0.249977111117893"/>
      </right>
      <top style="thin">
        <color theme="0" tint="-0.249977111117893"/>
      </top>
      <bottom style="thin">
        <color theme="0" tint="-0.249977111117893"/>
      </bottom>
      <diagonal/>
    </border>
    <border>
      <left/>
      <right style="thin">
        <color theme="0" tint="-0.249977111117893"/>
      </right>
      <top style="thin">
        <color theme="0" tint="-0.249977111117893"/>
      </top>
      <bottom style="thin">
        <color theme="0" tint="-0.249977111117893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</borders>
  <cellStyleXfs count="25">
    <xf numFmtId="0" fontId="0" fillId="0" borderId="0"/>
    <xf numFmtId="165" fontId="2" fillId="0" borderId="0" applyFill="0" applyBorder="0" applyAlignment="0" applyProtection="0"/>
    <xf numFmtId="9" fontId="2" fillId="0" borderId="0" applyFill="0" applyBorder="0" applyAlignment="0" applyProtection="0"/>
    <xf numFmtId="43" fontId="2" fillId="0" borderId="0" applyFont="0" applyFill="0" applyBorder="0" applyAlignment="0" applyProtection="0"/>
    <xf numFmtId="0" fontId="6" fillId="0" borderId="0"/>
    <xf numFmtId="9" fontId="2" fillId="0" borderId="0" applyFont="0" applyFill="0" applyBorder="0" applyAlignment="0" applyProtection="0"/>
    <xf numFmtId="165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166" fontId="2" fillId="0" borderId="0" applyFill="0" applyBorder="0" applyAlignment="0" applyProtection="0"/>
    <xf numFmtId="43" fontId="2" fillId="0" borderId="0" applyFill="0" applyBorder="0" applyAlignment="0" applyProtection="0"/>
    <xf numFmtId="0" fontId="2" fillId="0" borderId="0"/>
    <xf numFmtId="166" fontId="2" fillId="0" borderId="0" applyFill="0" applyBorder="0" applyAlignment="0" applyProtection="0"/>
    <xf numFmtId="43" fontId="10" fillId="0" borderId="0" applyFill="0" applyBorder="0" applyAlignment="0" applyProtection="0"/>
    <xf numFmtId="167" fontId="11" fillId="0" borderId="0" applyFont="0" applyFill="0" applyBorder="0" applyAlignment="0" applyProtection="0"/>
    <xf numFmtId="0" fontId="2" fillId="0" borderId="0"/>
    <xf numFmtId="168" fontId="2" fillId="0" borderId="0" applyFill="0" applyBorder="0" applyAlignment="0" applyProtection="0"/>
    <xf numFmtId="167" fontId="2" fillId="0" borderId="0" applyFill="0" applyBorder="0" applyAlignment="0" applyProtection="0"/>
    <xf numFmtId="9" fontId="2" fillId="0" borderId="0" applyFill="0" applyBorder="0" applyAlignment="0" applyProtection="0"/>
    <xf numFmtId="0" fontId="2" fillId="0" borderId="0"/>
    <xf numFmtId="166" fontId="2" fillId="0" borderId="0" applyFill="0" applyBorder="0" applyAlignment="0" applyProtection="0"/>
    <xf numFmtId="166" fontId="2" fillId="0" borderId="0" applyFill="0" applyBorder="0" applyAlignment="0" applyProtection="0"/>
    <xf numFmtId="167" fontId="2" fillId="0" borderId="0" applyFont="0" applyFill="0" applyBorder="0" applyAlignment="0" applyProtection="0"/>
    <xf numFmtId="0" fontId="10" fillId="0" borderId="0"/>
    <xf numFmtId="0" fontId="1" fillId="0" borderId="0"/>
    <xf numFmtId="43" fontId="1" fillId="0" borderId="0" applyFont="0" applyFill="0" applyBorder="0" applyAlignment="0" applyProtection="0"/>
  </cellStyleXfs>
  <cellXfs count="836">
    <xf numFmtId="0" fontId="0" fillId="0" borderId="0" xfId="0"/>
    <xf numFmtId="0" fontId="0" fillId="0" borderId="0" xfId="0" applyBorder="1"/>
    <xf numFmtId="2" fontId="0" fillId="0" borderId="0" xfId="0" applyNumberFormat="1"/>
    <xf numFmtId="165" fontId="3" fillId="0" borderId="0" xfId="1" applyFont="1"/>
    <xf numFmtId="43" fontId="0" fillId="0" borderId="0" xfId="0" applyNumberFormat="1"/>
    <xf numFmtId="0" fontId="4" fillId="0" borderId="0" xfId="0" applyFont="1" applyBorder="1" applyAlignment="1">
      <alignment horizontal="center"/>
    </xf>
    <xf numFmtId="0" fontId="4" fillId="0" borderId="0" xfId="0" applyFont="1" applyBorder="1" applyAlignment="1">
      <alignment horizontal="left"/>
    </xf>
    <xf numFmtId="0" fontId="0" fillId="0" borderId="0" xfId="0" applyAlignment="1">
      <alignment vertical="center"/>
    </xf>
    <xf numFmtId="0" fontId="3" fillId="0" borderId="8" xfId="0" applyFont="1" applyBorder="1" applyAlignment="1">
      <alignment horizontal="center" vertical="center" wrapText="1"/>
    </xf>
    <xf numFmtId="0" fontId="3" fillId="0" borderId="9" xfId="0" applyFont="1" applyBorder="1" applyAlignment="1">
      <alignment vertical="center"/>
    </xf>
    <xf numFmtId="0" fontId="3" fillId="0" borderId="18" xfId="0" applyFont="1" applyBorder="1" applyAlignment="1">
      <alignment vertical="center"/>
    </xf>
    <xf numFmtId="2" fontId="3" fillId="0" borderId="10" xfId="0" applyNumberFormat="1" applyFont="1" applyFill="1" applyBorder="1" applyAlignment="1">
      <alignment vertical="center"/>
    </xf>
    <xf numFmtId="0" fontId="4" fillId="0" borderId="0" xfId="0" applyFont="1" applyFill="1" applyBorder="1" applyAlignment="1">
      <alignment horizontal="center" vertical="center"/>
    </xf>
    <xf numFmtId="0" fontId="3" fillId="0" borderId="0" xfId="0" applyFont="1" applyAlignment="1">
      <alignment vertical="center"/>
    </xf>
    <xf numFmtId="165" fontId="3" fillId="0" borderId="0" xfId="1" applyFont="1" applyAlignment="1">
      <alignment vertical="center"/>
    </xf>
    <xf numFmtId="43" fontId="0" fillId="0" borderId="0" xfId="0" applyNumberFormat="1" applyAlignment="1">
      <alignment vertical="center"/>
    </xf>
    <xf numFmtId="10" fontId="3" fillId="3" borderId="11" xfId="0" applyNumberFormat="1" applyFont="1" applyFill="1" applyBorder="1" applyAlignment="1">
      <alignment horizontal="center" vertical="center"/>
    </xf>
    <xf numFmtId="0" fontId="3" fillId="0" borderId="8" xfId="0" applyFont="1" applyBorder="1" applyAlignment="1">
      <alignment horizontal="center" vertical="center"/>
    </xf>
    <xf numFmtId="10" fontId="0" fillId="3" borderId="18" xfId="0" applyNumberFormat="1" applyFill="1" applyBorder="1" applyAlignment="1">
      <alignment horizontal="center" vertical="center"/>
    </xf>
    <xf numFmtId="0" fontId="7" fillId="0" borderId="0" xfId="0" applyFont="1" applyBorder="1"/>
    <xf numFmtId="0" fontId="4" fillId="0" borderId="51" xfId="0" applyFont="1" applyBorder="1" applyAlignment="1">
      <alignment horizontal="center"/>
    </xf>
    <xf numFmtId="0" fontId="4" fillId="0" borderId="39" xfId="0" applyFont="1" applyBorder="1" applyAlignment="1">
      <alignment horizontal="center"/>
    </xf>
    <xf numFmtId="0" fontId="0" fillId="0" borderId="39" xfId="0" applyBorder="1"/>
    <xf numFmtId="43" fontId="0" fillId="3" borderId="15" xfId="3" applyFont="1" applyFill="1" applyBorder="1" applyAlignment="1">
      <alignment vertical="center"/>
    </xf>
    <xf numFmtId="43" fontId="0" fillId="3" borderId="16" xfId="3" applyFont="1" applyFill="1" applyBorder="1" applyAlignment="1">
      <alignment vertical="center"/>
    </xf>
    <xf numFmtId="0" fontId="3" fillId="0" borderId="0" xfId="0" applyFont="1" applyBorder="1" applyAlignment="1">
      <alignment horizontal="center" vertical="center"/>
    </xf>
    <xf numFmtId="0" fontId="3" fillId="0" borderId="20" xfId="0" applyFont="1" applyBorder="1" applyAlignment="1">
      <alignment horizontal="center" vertical="center" wrapText="1"/>
    </xf>
    <xf numFmtId="0" fontId="3" fillId="3" borderId="49" xfId="0" applyFont="1" applyFill="1" applyBorder="1" applyAlignment="1">
      <alignment horizontal="center" vertical="center"/>
    </xf>
    <xf numFmtId="0" fontId="3" fillId="3" borderId="33" xfId="0" applyFont="1" applyFill="1" applyBorder="1" applyAlignment="1">
      <alignment horizontal="center" vertical="center"/>
    </xf>
    <xf numFmtId="43" fontId="0" fillId="0" borderId="0" xfId="0" applyNumberFormat="1" applyBorder="1"/>
    <xf numFmtId="43" fontId="0" fillId="0" borderId="0" xfId="3" applyFont="1" applyAlignment="1">
      <alignment vertical="center"/>
    </xf>
    <xf numFmtId="10" fontId="2" fillId="0" borderId="0" xfId="2" applyNumberFormat="1"/>
    <xf numFmtId="0" fontId="3" fillId="3" borderId="17" xfId="0" applyFont="1" applyFill="1" applyBorder="1" applyAlignment="1">
      <alignment horizontal="center" vertical="center"/>
    </xf>
    <xf numFmtId="0" fontId="0" fillId="3" borderId="14" xfId="0" applyFont="1" applyFill="1" applyBorder="1" applyAlignment="1">
      <alignment horizontal="center" vertical="center"/>
    </xf>
    <xf numFmtId="0" fontId="3" fillId="3" borderId="18" xfId="0" applyFont="1" applyFill="1" applyBorder="1" applyAlignment="1">
      <alignment horizontal="center" vertical="center"/>
    </xf>
    <xf numFmtId="0" fontId="0" fillId="3" borderId="15" xfId="0" applyFont="1" applyFill="1" applyBorder="1" applyAlignment="1">
      <alignment horizontal="center" vertical="center" wrapText="1"/>
    </xf>
    <xf numFmtId="0" fontId="3" fillId="3" borderId="19" xfId="0" applyFont="1" applyFill="1" applyBorder="1" applyAlignment="1">
      <alignment horizontal="center" vertical="center"/>
    </xf>
    <xf numFmtId="0" fontId="0" fillId="3" borderId="39" xfId="0" applyFill="1" applyBorder="1"/>
    <xf numFmtId="0" fontId="0" fillId="3" borderId="0" xfId="0" applyFill="1" applyBorder="1"/>
    <xf numFmtId="0" fontId="0" fillId="3" borderId="51" xfId="0" applyFill="1" applyBorder="1"/>
    <xf numFmtId="0" fontId="3" fillId="3" borderId="44" xfId="0" applyFont="1" applyFill="1" applyBorder="1" applyAlignment="1">
      <alignment horizontal="center" vertical="center"/>
    </xf>
    <xf numFmtId="43" fontId="0" fillId="3" borderId="14" xfId="3" applyFont="1" applyFill="1" applyBorder="1" applyAlignment="1">
      <alignment vertical="center"/>
    </xf>
    <xf numFmtId="10" fontId="2" fillId="3" borderId="15" xfId="2" applyNumberFormat="1" applyFill="1" applyBorder="1" applyAlignment="1">
      <alignment horizontal="center" vertical="center"/>
    </xf>
    <xf numFmtId="10" fontId="2" fillId="3" borderId="16" xfId="2" applyNumberFormat="1" applyFill="1" applyBorder="1" applyAlignment="1">
      <alignment horizontal="center" vertical="center"/>
    </xf>
    <xf numFmtId="2" fontId="3" fillId="3" borderId="51" xfId="0" applyNumberFormat="1" applyFont="1" applyFill="1" applyBorder="1" applyAlignment="1">
      <alignment vertical="center"/>
    </xf>
    <xf numFmtId="43" fontId="3" fillId="3" borderId="11" xfId="3" applyFont="1" applyFill="1" applyBorder="1" applyAlignment="1">
      <alignment vertical="center"/>
    </xf>
    <xf numFmtId="10" fontId="0" fillId="3" borderId="8" xfId="0" applyNumberFormat="1" applyFont="1" applyFill="1" applyBorder="1" applyAlignment="1">
      <alignment horizontal="center" vertical="center"/>
    </xf>
    <xf numFmtId="43" fontId="0" fillId="3" borderId="11" xfId="3" applyFont="1" applyFill="1" applyBorder="1" applyAlignment="1">
      <alignment vertical="center"/>
    </xf>
    <xf numFmtId="10" fontId="3" fillId="3" borderId="8" xfId="0" applyNumberFormat="1" applyFont="1" applyFill="1" applyBorder="1" applyAlignment="1">
      <alignment horizontal="center" vertical="center"/>
    </xf>
    <xf numFmtId="43" fontId="3" fillId="3" borderId="49" xfId="3" applyFont="1" applyFill="1" applyBorder="1" applyAlignment="1">
      <alignment vertical="center"/>
    </xf>
    <xf numFmtId="10" fontId="3" fillId="3" borderId="22" xfId="0" applyNumberFormat="1" applyFont="1" applyFill="1" applyBorder="1" applyAlignment="1">
      <alignment horizontal="center" vertical="center"/>
    </xf>
    <xf numFmtId="43" fontId="3" fillId="3" borderId="8" xfId="3" applyFont="1" applyFill="1" applyBorder="1" applyAlignment="1">
      <alignment vertical="center"/>
    </xf>
    <xf numFmtId="0" fontId="3" fillId="3" borderId="52" xfId="0" applyFont="1" applyFill="1" applyBorder="1" applyAlignment="1">
      <alignment horizontal="center" vertical="center"/>
    </xf>
    <xf numFmtId="43" fontId="0" fillId="3" borderId="16" xfId="3" applyFont="1" applyFill="1" applyBorder="1" applyAlignment="1">
      <alignment horizontal="right" vertical="center"/>
    </xf>
    <xf numFmtId="0" fontId="0" fillId="3" borderId="0" xfId="0" applyFill="1"/>
    <xf numFmtId="43" fontId="0" fillId="3" borderId="51" xfId="3" applyFont="1" applyFill="1" applyBorder="1" applyAlignment="1">
      <alignment vertical="center"/>
    </xf>
    <xf numFmtId="0" fontId="0" fillId="3" borderId="49" xfId="0" applyFill="1" applyBorder="1"/>
    <xf numFmtId="43" fontId="0" fillId="3" borderId="15" xfId="3" applyFont="1" applyFill="1" applyBorder="1" applyAlignment="1">
      <alignment horizontal="center" vertical="center"/>
    </xf>
    <xf numFmtId="10" fontId="2" fillId="3" borderId="48" xfId="2" applyNumberFormat="1" applyFill="1" applyBorder="1" applyAlignment="1">
      <alignment vertical="center"/>
    </xf>
    <xf numFmtId="2" fontId="3" fillId="3" borderId="50" xfId="0" applyNumberFormat="1" applyFont="1" applyFill="1" applyBorder="1" applyAlignment="1">
      <alignment vertical="center"/>
    </xf>
    <xf numFmtId="43" fontId="3" fillId="3" borderId="15" xfId="3" applyFont="1" applyFill="1" applyBorder="1" applyAlignment="1">
      <alignment vertical="center"/>
    </xf>
    <xf numFmtId="43" fontId="7" fillId="0" borderId="0" xfId="0" applyNumberFormat="1" applyFont="1" applyBorder="1"/>
    <xf numFmtId="0" fontId="7" fillId="0" borderId="0" xfId="0" applyFont="1"/>
    <xf numFmtId="10" fontId="0" fillId="0" borderId="0" xfId="0" applyNumberFormat="1"/>
    <xf numFmtId="0" fontId="3" fillId="3" borderId="53" xfId="0" applyFont="1" applyFill="1" applyBorder="1" applyAlignment="1">
      <alignment horizontal="center" vertical="center"/>
    </xf>
    <xf numFmtId="10" fontId="0" fillId="3" borderId="14" xfId="0" applyNumberFormat="1" applyFill="1" applyBorder="1" applyAlignment="1">
      <alignment horizontal="center" vertical="center"/>
    </xf>
    <xf numFmtId="44" fontId="0" fillId="0" borderId="0" xfId="0" applyNumberFormat="1"/>
    <xf numFmtId="0" fontId="3" fillId="3" borderId="8" xfId="0" applyFont="1" applyFill="1" applyBorder="1" applyAlignment="1">
      <alignment vertical="center"/>
    </xf>
    <xf numFmtId="44" fontId="2" fillId="3" borderId="19" xfId="1" applyNumberFormat="1" applyFill="1" applyBorder="1" applyAlignment="1">
      <alignment horizontal="center" vertical="center"/>
    </xf>
    <xf numFmtId="165" fontId="2" fillId="0" borderId="0" xfId="1" applyAlignment="1">
      <alignment vertical="center"/>
    </xf>
    <xf numFmtId="10" fontId="0" fillId="0" borderId="0" xfId="0" applyNumberFormat="1" applyBorder="1"/>
    <xf numFmtId="10" fontId="0" fillId="3" borderId="48" xfId="0" applyNumberFormat="1" applyFont="1" applyFill="1" applyBorder="1" applyAlignment="1">
      <alignment horizontal="center" vertical="center"/>
    </xf>
    <xf numFmtId="43" fontId="0" fillId="3" borderId="48" xfId="3" applyFont="1" applyFill="1" applyBorder="1" applyAlignment="1">
      <alignment vertical="center"/>
    </xf>
    <xf numFmtId="10" fontId="0" fillId="3" borderId="17" xfId="0" applyNumberFormat="1" applyFill="1" applyBorder="1" applyAlignment="1">
      <alignment horizontal="center" vertical="center"/>
    </xf>
    <xf numFmtId="43" fontId="0" fillId="3" borderId="42" xfId="3" applyFont="1" applyFill="1" applyBorder="1" applyAlignment="1">
      <alignment vertical="center"/>
    </xf>
    <xf numFmtId="44" fontId="2" fillId="3" borderId="14" xfId="1" applyNumberFormat="1" applyFill="1" applyBorder="1" applyAlignment="1">
      <alignment horizontal="left" vertical="center"/>
    </xf>
    <xf numFmtId="43" fontId="0" fillId="3" borderId="14" xfId="3" applyFont="1" applyFill="1" applyBorder="1" applyAlignment="1">
      <alignment horizontal="right" vertical="center"/>
    </xf>
    <xf numFmtId="44" fontId="2" fillId="3" borderId="15" xfId="1" applyNumberFormat="1" applyFill="1" applyBorder="1" applyAlignment="1">
      <alignment horizontal="left" vertical="center"/>
    </xf>
    <xf numFmtId="43" fontId="0" fillId="3" borderId="15" xfId="3" applyFont="1" applyFill="1" applyBorder="1" applyAlignment="1">
      <alignment horizontal="right" vertical="center"/>
    </xf>
    <xf numFmtId="0" fontId="3" fillId="3" borderId="6" xfId="0" applyFont="1" applyFill="1" applyBorder="1" applyAlignment="1">
      <alignment horizontal="center" vertical="center"/>
    </xf>
    <xf numFmtId="10" fontId="0" fillId="3" borderId="18" xfId="0" applyNumberFormat="1" applyFont="1" applyFill="1" applyBorder="1" applyAlignment="1">
      <alignment horizontal="center" vertical="center"/>
    </xf>
    <xf numFmtId="10" fontId="0" fillId="3" borderId="19" xfId="0" applyNumberFormat="1" applyFont="1" applyFill="1" applyBorder="1" applyAlignment="1">
      <alignment horizontal="center" vertical="center"/>
    </xf>
    <xf numFmtId="10" fontId="0" fillId="3" borderId="15" xfId="0" applyNumberFormat="1" applyFont="1" applyFill="1" applyBorder="1" applyAlignment="1">
      <alignment horizontal="center" vertical="center"/>
    </xf>
    <xf numFmtId="0" fontId="0" fillId="3" borderId="14" xfId="0" applyFill="1" applyBorder="1" applyAlignment="1">
      <alignment horizontal="center" vertical="center"/>
    </xf>
    <xf numFmtId="0" fontId="9" fillId="3" borderId="1" xfId="0" applyFont="1" applyFill="1" applyBorder="1" applyAlignment="1">
      <alignment vertical="center"/>
    </xf>
    <xf numFmtId="0" fontId="9" fillId="0" borderId="1" xfId="0" applyFont="1" applyFill="1" applyBorder="1" applyAlignment="1">
      <alignment vertical="center"/>
    </xf>
    <xf numFmtId="0" fontId="9" fillId="0" borderId="1" xfId="0" applyFont="1" applyFill="1" applyBorder="1" applyAlignment="1">
      <alignment horizontal="center" vertical="center"/>
    </xf>
    <xf numFmtId="0" fontId="9" fillId="3" borderId="1" xfId="0" applyFont="1" applyFill="1" applyBorder="1" applyAlignment="1">
      <alignment horizontal="center" vertical="center"/>
    </xf>
    <xf numFmtId="165" fontId="2" fillId="0" borderId="1" xfId="1" applyBorder="1"/>
    <xf numFmtId="0" fontId="0" fillId="0" borderId="1" xfId="0" applyBorder="1"/>
    <xf numFmtId="0" fontId="8" fillId="6" borderId="1" xfId="0" applyFont="1" applyFill="1" applyBorder="1" applyAlignment="1">
      <alignment horizontal="center" vertical="center" wrapText="1"/>
    </xf>
    <xf numFmtId="0" fontId="12" fillId="6" borderId="1" xfId="0" applyFont="1" applyFill="1" applyBorder="1" applyAlignment="1">
      <alignment horizontal="center" vertical="center" wrapText="1"/>
    </xf>
    <xf numFmtId="165" fontId="2" fillId="3" borderId="1" xfId="1" applyFill="1" applyBorder="1" applyAlignment="1">
      <alignment horizontal="center" vertical="center"/>
    </xf>
    <xf numFmtId="0" fontId="3" fillId="6" borderId="1" xfId="14" applyFont="1" applyFill="1" applyBorder="1" applyAlignment="1">
      <alignment horizontal="center" vertical="center"/>
    </xf>
    <xf numFmtId="168" fontId="3" fillId="6" borderId="1" xfId="15" applyFont="1" applyFill="1" applyBorder="1" applyAlignment="1">
      <alignment horizontal="center" vertical="center"/>
    </xf>
    <xf numFmtId="10" fontId="3" fillId="6" borderId="1" xfId="5" applyNumberFormat="1" applyFont="1" applyFill="1" applyBorder="1" applyAlignment="1">
      <alignment horizontal="center" vertical="center" wrapText="1"/>
    </xf>
    <xf numFmtId="44" fontId="2" fillId="3" borderId="48" xfId="1" applyNumberFormat="1" applyFill="1" applyBorder="1" applyAlignment="1">
      <alignment horizontal="left" vertical="center"/>
    </xf>
    <xf numFmtId="43" fontId="0" fillId="3" borderId="48" xfId="3" applyFont="1" applyFill="1" applyBorder="1" applyAlignment="1">
      <alignment horizontal="right" vertical="center"/>
    </xf>
    <xf numFmtId="0" fontId="8" fillId="3" borderId="1" xfId="0" applyFont="1" applyFill="1" applyBorder="1" applyAlignment="1">
      <alignment horizontal="center" vertical="center"/>
    </xf>
    <xf numFmtId="0" fontId="3" fillId="0" borderId="1" xfId="0" applyFont="1" applyBorder="1" applyAlignment="1">
      <alignment horizontal="center"/>
    </xf>
    <xf numFmtId="0" fontId="0" fillId="3" borderId="0" xfId="0" applyFill="1" applyBorder="1" applyAlignment="1">
      <alignment vertical="center"/>
    </xf>
    <xf numFmtId="0" fontId="3" fillId="0" borderId="0" xfId="0" applyFont="1" applyAlignment="1">
      <alignment horizontal="center" vertical="center" wrapText="1"/>
    </xf>
    <xf numFmtId="0" fontId="0" fillId="3" borderId="1" xfId="0" applyFill="1" applyBorder="1" applyAlignment="1">
      <alignment horizontal="center"/>
    </xf>
    <xf numFmtId="0" fontId="0" fillId="0" borderId="1" xfId="0" applyNumberFormat="1" applyFill="1" applyBorder="1" applyAlignment="1">
      <alignment horizontal="center"/>
    </xf>
    <xf numFmtId="0" fontId="8" fillId="7" borderId="1" xfId="0" applyFont="1" applyFill="1" applyBorder="1" applyAlignment="1">
      <alignment horizontal="center" vertical="center" wrapText="1"/>
    </xf>
    <xf numFmtId="0" fontId="13" fillId="8" borderId="1" xfId="14" applyFont="1" applyFill="1" applyBorder="1" applyAlignment="1">
      <alignment horizontal="left" vertical="center" wrapText="1"/>
    </xf>
    <xf numFmtId="0" fontId="3" fillId="6" borderId="1" xfId="14" applyFont="1" applyFill="1" applyBorder="1" applyAlignment="1">
      <alignment horizontal="center" vertical="center" wrapText="1"/>
    </xf>
    <xf numFmtId="169" fontId="3" fillId="6" borderId="47" xfId="19" applyNumberFormat="1" applyFont="1" applyFill="1" applyBorder="1" applyAlignment="1">
      <alignment horizontal="center" vertical="center" wrapText="1"/>
    </xf>
    <xf numFmtId="169" fontId="3" fillId="6" borderId="38" xfId="19" applyNumberFormat="1" applyFont="1" applyFill="1" applyBorder="1" applyAlignment="1">
      <alignment horizontal="center" vertical="center" wrapText="1"/>
    </xf>
    <xf numFmtId="0" fontId="2" fillId="3" borderId="1" xfId="14" applyFont="1" applyFill="1" applyBorder="1"/>
    <xf numFmtId="0" fontId="2" fillId="3" borderId="1" xfId="14" applyFill="1" applyBorder="1"/>
    <xf numFmtId="0" fontId="2" fillId="3" borderId="1" xfId="14" applyFont="1" applyFill="1" applyBorder="1" applyAlignment="1">
      <alignment horizontal="left"/>
    </xf>
    <xf numFmtId="0" fontId="2" fillId="3" borderId="1" xfId="14" applyFill="1" applyBorder="1" applyAlignment="1">
      <alignment horizontal="left"/>
    </xf>
    <xf numFmtId="0" fontId="2" fillId="3" borderId="1" xfId="14" applyFill="1" applyBorder="1" applyAlignment="1"/>
    <xf numFmtId="0" fontId="2" fillId="3" borderId="1" xfId="18" applyFont="1" applyFill="1" applyBorder="1"/>
    <xf numFmtId="0" fontId="0" fillId="3" borderId="1" xfId="14" applyFont="1" applyFill="1" applyBorder="1"/>
    <xf numFmtId="0" fontId="3" fillId="6" borderId="1" xfId="0" applyFont="1" applyFill="1" applyBorder="1" applyAlignment="1">
      <alignment horizontal="center"/>
    </xf>
    <xf numFmtId="0" fontId="3" fillId="3" borderId="0" xfId="0" applyFont="1" applyFill="1" applyAlignment="1">
      <alignment vertical="center" wrapText="1"/>
    </xf>
    <xf numFmtId="0" fontId="0" fillId="3" borderId="1" xfId="0" applyFill="1" applyBorder="1" applyAlignment="1">
      <alignment vertical="center"/>
    </xf>
    <xf numFmtId="165" fontId="2" fillId="0" borderId="1" xfId="1" applyFill="1" applyBorder="1" applyAlignment="1">
      <alignment horizontal="center" vertical="center"/>
    </xf>
    <xf numFmtId="0" fontId="8" fillId="5" borderId="1" xfId="0" applyFont="1" applyFill="1" applyBorder="1" applyAlignment="1">
      <alignment horizontal="center" vertical="center" wrapText="1"/>
    </xf>
    <xf numFmtId="0" fontId="8" fillId="10" borderId="1" xfId="0" applyFont="1" applyFill="1" applyBorder="1" applyAlignment="1">
      <alignment horizontal="center" vertical="center" wrapText="1"/>
    </xf>
    <xf numFmtId="0" fontId="3" fillId="0" borderId="0" xfId="0" applyFont="1"/>
    <xf numFmtId="10" fontId="8" fillId="5" borderId="1" xfId="0" applyNumberFormat="1" applyFont="1" applyFill="1" applyBorder="1" applyAlignment="1">
      <alignment horizontal="center" vertical="center" wrapText="1"/>
    </xf>
    <xf numFmtId="10" fontId="8" fillId="10" borderId="1" xfId="0" applyNumberFormat="1" applyFont="1" applyFill="1" applyBorder="1" applyAlignment="1">
      <alignment horizontal="center" vertical="center" wrapText="1"/>
    </xf>
    <xf numFmtId="0" fontId="8" fillId="14" borderId="1" xfId="0" applyFont="1" applyFill="1" applyBorder="1" applyAlignment="1">
      <alignment horizontal="center" vertical="center" wrapText="1"/>
    </xf>
    <xf numFmtId="0" fontId="8" fillId="15" borderId="1" xfId="0" applyFont="1" applyFill="1" applyBorder="1" applyAlignment="1">
      <alignment horizontal="center" vertical="center" wrapText="1"/>
    </xf>
    <xf numFmtId="0" fontId="8" fillId="13" borderId="1" xfId="0" applyFont="1" applyFill="1" applyBorder="1" applyAlignment="1">
      <alignment horizontal="center" vertical="center" wrapText="1"/>
    </xf>
    <xf numFmtId="0" fontId="8" fillId="16" borderId="1" xfId="0" applyFont="1" applyFill="1" applyBorder="1" applyAlignment="1">
      <alignment horizontal="center" vertical="center" wrapText="1"/>
    </xf>
    <xf numFmtId="0" fontId="8" fillId="17" borderId="1" xfId="0" applyFont="1" applyFill="1" applyBorder="1" applyAlignment="1">
      <alignment horizontal="center" vertical="center" wrapText="1"/>
    </xf>
    <xf numFmtId="10" fontId="8" fillId="17" borderId="1" xfId="0" applyNumberFormat="1" applyFont="1" applyFill="1" applyBorder="1" applyAlignment="1">
      <alignment horizontal="center" vertical="center" wrapText="1"/>
    </xf>
    <xf numFmtId="0" fontId="8" fillId="18" borderId="1" xfId="0" applyFont="1" applyFill="1" applyBorder="1" applyAlignment="1">
      <alignment horizontal="center" vertical="center" wrapText="1"/>
    </xf>
    <xf numFmtId="10" fontId="8" fillId="18" borderId="1" xfId="0" applyNumberFormat="1" applyFont="1" applyFill="1" applyBorder="1" applyAlignment="1">
      <alignment horizontal="center" vertical="center" wrapText="1"/>
    </xf>
    <xf numFmtId="0" fontId="8" fillId="11" borderId="7" xfId="0" applyFont="1" applyFill="1" applyBorder="1" applyAlignment="1">
      <alignment horizontal="center" vertical="center" wrapText="1"/>
    </xf>
    <xf numFmtId="10" fontId="8" fillId="11" borderId="1" xfId="0" applyNumberFormat="1" applyFont="1" applyFill="1" applyBorder="1" applyAlignment="1">
      <alignment horizontal="center" vertical="center" wrapText="1"/>
    </xf>
    <xf numFmtId="0" fontId="8" fillId="16" borderId="24" xfId="0" applyFont="1" applyFill="1" applyBorder="1" applyAlignment="1">
      <alignment horizontal="center" vertical="center" wrapText="1"/>
    </xf>
    <xf numFmtId="0" fontId="8" fillId="15" borderId="24" xfId="0" applyFont="1" applyFill="1" applyBorder="1" applyAlignment="1">
      <alignment horizontal="center" vertical="center" wrapText="1"/>
    </xf>
    <xf numFmtId="0" fontId="3" fillId="6" borderId="1" xfId="0" applyFont="1" applyFill="1" applyBorder="1" applyAlignment="1">
      <alignment horizontal="center" wrapText="1"/>
    </xf>
    <xf numFmtId="0" fontId="18" fillId="3" borderId="0" xfId="0" applyFont="1" applyFill="1" applyAlignment="1">
      <alignment vertical="center" wrapText="1"/>
    </xf>
    <xf numFmtId="0" fontId="17" fillId="0" borderId="0" xfId="0" applyFont="1"/>
    <xf numFmtId="0" fontId="18" fillId="0" borderId="1" xfId="0" applyFont="1" applyBorder="1" applyAlignment="1">
      <alignment horizontal="center"/>
    </xf>
    <xf numFmtId="10" fontId="0" fillId="3" borderId="7" xfId="0" applyNumberFormat="1" applyFont="1" applyFill="1" applyBorder="1" applyAlignment="1">
      <alignment horizontal="center"/>
    </xf>
    <xf numFmtId="0" fontId="0" fillId="0" borderId="1" xfId="0" applyFont="1" applyFill="1" applyBorder="1" applyAlignment="1">
      <alignment horizontal="center"/>
    </xf>
    <xf numFmtId="0" fontId="8" fillId="9" borderId="1" xfId="0" applyFont="1" applyFill="1" applyBorder="1" applyAlignment="1">
      <alignment horizontal="center" vertical="center" wrapText="1"/>
    </xf>
    <xf numFmtId="165" fontId="3" fillId="5" borderId="1" xfId="1" applyFont="1" applyFill="1" applyBorder="1" applyAlignment="1">
      <alignment horizontal="center" vertical="center" wrapText="1"/>
    </xf>
    <xf numFmtId="0" fontId="0" fillId="3" borderId="1" xfId="0" applyFill="1" applyBorder="1"/>
    <xf numFmtId="0" fontId="14" fillId="0" borderId="1" xfId="0" applyFont="1" applyBorder="1" applyAlignment="1">
      <alignment horizontal="center"/>
    </xf>
    <xf numFmtId="165" fontId="3" fillId="10" borderId="1" xfId="1" applyFont="1" applyFill="1" applyBorder="1" applyAlignment="1">
      <alignment horizontal="center" vertical="center" wrapText="1"/>
    </xf>
    <xf numFmtId="165" fontId="2" fillId="9" borderId="1" xfId="1" applyFill="1" applyBorder="1"/>
    <xf numFmtId="0" fontId="14" fillId="0" borderId="0" xfId="0" applyFont="1" applyBorder="1"/>
    <xf numFmtId="0" fontId="9" fillId="0" borderId="0" xfId="0" applyFont="1"/>
    <xf numFmtId="0" fontId="2" fillId="0" borderId="0" xfId="0" applyFont="1"/>
    <xf numFmtId="167" fontId="3" fillId="0" borderId="0" xfId="21" applyFont="1" applyFill="1" applyBorder="1" applyAlignment="1">
      <alignment horizontal="center" vertical="center"/>
    </xf>
    <xf numFmtId="167" fontId="3" fillId="0" borderId="57" xfId="21" applyFont="1" applyFill="1" applyBorder="1" applyAlignment="1">
      <alignment horizontal="center" vertical="center"/>
    </xf>
    <xf numFmtId="167" fontId="3" fillId="0" borderId="0" xfId="21" applyFont="1" applyFill="1" applyBorder="1" applyAlignment="1">
      <alignment horizontal="center" vertical="center" wrapText="1"/>
    </xf>
    <xf numFmtId="0" fontId="9" fillId="0" borderId="0" xfId="0" applyFont="1" applyAlignment="1"/>
    <xf numFmtId="0" fontId="9" fillId="0" borderId="0" xfId="0" applyFont="1" applyBorder="1" applyAlignment="1"/>
    <xf numFmtId="0" fontId="2" fillId="3" borderId="6" xfId="0" applyFont="1" applyFill="1" applyBorder="1"/>
    <xf numFmtId="1" fontId="3" fillId="3" borderId="1" xfId="0" applyNumberFormat="1" applyFont="1" applyFill="1" applyBorder="1" applyAlignment="1">
      <alignment horizontal="center"/>
    </xf>
    <xf numFmtId="1" fontId="2" fillId="3" borderId="1" xfId="0" applyNumberFormat="1" applyFont="1" applyFill="1" applyBorder="1" applyAlignment="1">
      <alignment horizontal="center"/>
    </xf>
    <xf numFmtId="1" fontId="2" fillId="3" borderId="1" xfId="6" applyNumberFormat="1" applyFont="1" applyFill="1" applyBorder="1" applyAlignment="1">
      <alignment horizontal="center"/>
    </xf>
    <xf numFmtId="170" fontId="3" fillId="3" borderId="25" xfId="6" applyNumberFormat="1" applyFont="1" applyFill="1" applyBorder="1" applyAlignment="1">
      <alignment horizontal="right"/>
    </xf>
    <xf numFmtId="0" fontId="2" fillId="3" borderId="25" xfId="6" applyNumberFormat="1" applyFont="1" applyFill="1" applyBorder="1" applyAlignment="1">
      <alignment horizontal="center"/>
    </xf>
    <xf numFmtId="170" fontId="3" fillId="3" borderId="1" xfId="6" applyNumberFormat="1" applyFont="1" applyFill="1" applyBorder="1" applyAlignment="1">
      <alignment horizontal="right"/>
    </xf>
    <xf numFmtId="1" fontId="2" fillId="3" borderId="26" xfId="6" applyNumberFormat="1" applyFont="1" applyFill="1" applyBorder="1" applyAlignment="1">
      <alignment horizontal="center"/>
    </xf>
    <xf numFmtId="0" fontId="2" fillId="3" borderId="1" xfId="6" applyNumberFormat="1" applyFont="1" applyFill="1" applyBorder="1" applyAlignment="1">
      <alignment horizontal="center"/>
    </xf>
    <xf numFmtId="0" fontId="2" fillId="3" borderId="26" xfId="6" applyNumberFormat="1" applyFont="1" applyFill="1" applyBorder="1" applyAlignment="1">
      <alignment horizontal="center"/>
    </xf>
    <xf numFmtId="2" fontId="2" fillId="3" borderId="1" xfId="6" applyNumberFormat="1" applyFont="1" applyFill="1" applyBorder="1" applyAlignment="1">
      <alignment horizontal="center"/>
    </xf>
    <xf numFmtId="170" fontId="3" fillId="3" borderId="25" xfId="0" applyNumberFormat="1" applyFont="1" applyFill="1" applyBorder="1" applyAlignment="1">
      <alignment horizontal="right"/>
    </xf>
    <xf numFmtId="170" fontId="2" fillId="0" borderId="0" xfId="0" applyNumberFormat="1" applyFont="1"/>
    <xf numFmtId="2" fontId="2" fillId="3" borderId="25" xfId="6" applyNumberFormat="1" applyFont="1" applyFill="1" applyBorder="1" applyAlignment="1">
      <alignment horizontal="center"/>
    </xf>
    <xf numFmtId="1" fontId="3" fillId="3" borderId="47" xfId="0" applyNumberFormat="1" applyFont="1" applyFill="1" applyBorder="1" applyAlignment="1">
      <alignment horizontal="center"/>
    </xf>
    <xf numFmtId="1" fontId="3" fillId="3" borderId="25" xfId="0" applyNumberFormat="1" applyFont="1" applyFill="1" applyBorder="1" applyAlignment="1">
      <alignment horizontal="center"/>
    </xf>
    <xf numFmtId="1" fontId="2" fillId="3" borderId="26" xfId="0" applyNumberFormat="1" applyFont="1" applyFill="1" applyBorder="1" applyAlignment="1">
      <alignment horizontal="center"/>
    </xf>
    <xf numFmtId="0" fontId="2" fillId="0" borderId="39" xfId="0" applyFont="1" applyBorder="1" applyAlignment="1">
      <alignment horizontal="center"/>
    </xf>
    <xf numFmtId="1" fontId="2" fillId="0" borderId="0" xfId="0" applyNumberFormat="1" applyFont="1"/>
    <xf numFmtId="0" fontId="2" fillId="0" borderId="0" xfId="0" applyFont="1" applyBorder="1"/>
    <xf numFmtId="0" fontId="2" fillId="3" borderId="0" xfId="0" applyFont="1" applyFill="1"/>
    <xf numFmtId="0" fontId="3" fillId="0" borderId="0" xfId="0" applyFont="1" applyAlignment="1"/>
    <xf numFmtId="167" fontId="3" fillId="3" borderId="0" xfId="21" applyFont="1" applyFill="1" applyBorder="1" applyAlignment="1">
      <alignment vertical="center"/>
    </xf>
    <xf numFmtId="1" fontId="3" fillId="21" borderId="46" xfId="0" applyNumberFormat="1" applyFont="1" applyFill="1" applyBorder="1" applyAlignment="1">
      <alignment horizontal="center"/>
    </xf>
    <xf numFmtId="170" fontId="3" fillId="21" borderId="46" xfId="0" applyNumberFormat="1" applyFont="1" applyFill="1" applyBorder="1" applyAlignment="1">
      <alignment horizontal="right"/>
    </xf>
    <xf numFmtId="43" fontId="2" fillId="0" borderId="0" xfId="0" applyNumberFormat="1" applyFont="1"/>
    <xf numFmtId="0" fontId="3" fillId="0" borderId="0" xfId="23" applyFont="1" applyBorder="1" applyAlignment="1">
      <alignment horizontal="center" wrapText="1"/>
    </xf>
    <xf numFmtId="0" fontId="3" fillId="0" borderId="0" xfId="23" applyFont="1" applyAlignment="1">
      <alignment horizontal="center" wrapText="1"/>
    </xf>
    <xf numFmtId="0" fontId="19" fillId="0" borderId="0" xfId="23" applyFont="1" applyAlignment="1">
      <alignment wrapText="1"/>
    </xf>
    <xf numFmtId="0" fontId="19" fillId="0" borderId="0" xfId="23" applyFont="1"/>
    <xf numFmtId="0" fontId="19" fillId="0" borderId="0" xfId="23" applyFont="1" applyAlignment="1">
      <alignment horizontal="left"/>
    </xf>
    <xf numFmtId="0" fontId="3" fillId="0" borderId="1" xfId="23" applyFont="1" applyBorder="1" applyAlignment="1">
      <alignment horizontal="center" vertical="center" wrapText="1"/>
    </xf>
    <xf numFmtId="0" fontId="3" fillId="0" borderId="0" xfId="23" applyFont="1" applyAlignment="1">
      <alignment vertical="center"/>
    </xf>
    <xf numFmtId="3" fontId="2" fillId="0" borderId="1" xfId="23" applyNumberFormat="1" applyFont="1" applyBorder="1" applyAlignment="1">
      <alignment horizontal="center" vertical="center" wrapText="1"/>
    </xf>
    <xf numFmtId="0" fontId="19" fillId="0" borderId="1" xfId="23" applyFont="1" applyBorder="1" applyAlignment="1">
      <alignment vertical="center" wrapText="1"/>
    </xf>
    <xf numFmtId="0" fontId="2" fillId="0" borderId="1" xfId="22" applyNumberFormat="1" applyFont="1" applyBorder="1" applyAlignment="1">
      <alignment horizontal="center" vertical="center" wrapText="1"/>
    </xf>
    <xf numFmtId="3" fontId="2" fillId="0" borderId="1" xfId="22" applyNumberFormat="1" applyFont="1" applyBorder="1" applyAlignment="1">
      <alignment horizontal="center" vertical="center" wrapText="1"/>
    </xf>
    <xf numFmtId="0" fontId="2" fillId="0" borderId="1" xfId="22" applyFont="1" applyBorder="1" applyAlignment="1">
      <alignment horizontal="justify" vertical="center"/>
    </xf>
    <xf numFmtId="0" fontId="19" fillId="0" borderId="0" xfId="23" applyFont="1" applyAlignment="1">
      <alignment horizontal="center"/>
    </xf>
    <xf numFmtId="0" fontId="19" fillId="0" borderId="0" xfId="23" applyFont="1" applyBorder="1"/>
    <xf numFmtId="0" fontId="19" fillId="0" borderId="37" xfId="23" applyFont="1" applyBorder="1"/>
    <xf numFmtId="0" fontId="20" fillId="0" borderId="0" xfId="23" applyFont="1"/>
    <xf numFmtId="0" fontId="8" fillId="7" borderId="1" xfId="0" applyFont="1" applyFill="1" applyBorder="1" applyAlignment="1">
      <alignment horizontal="center" vertical="center" wrapText="1"/>
    </xf>
    <xf numFmtId="0" fontId="3" fillId="3" borderId="55" xfId="0" applyFont="1" applyFill="1" applyBorder="1" applyAlignment="1">
      <alignment vertical="center" wrapText="1"/>
    </xf>
    <xf numFmtId="0" fontId="3" fillId="3" borderId="55" xfId="0" applyFont="1" applyFill="1" applyBorder="1" applyAlignment="1">
      <alignment vertical="center"/>
    </xf>
    <xf numFmtId="0" fontId="3" fillId="0" borderId="55" xfId="0" applyFont="1" applyBorder="1" applyAlignment="1">
      <alignment vertical="center"/>
    </xf>
    <xf numFmtId="0" fontId="8" fillId="4" borderId="1" xfId="0" applyFont="1" applyFill="1" applyBorder="1" applyAlignment="1">
      <alignment horizontal="center" vertical="center" wrapText="1"/>
    </xf>
    <xf numFmtId="0" fontId="3" fillId="0" borderId="0" xfId="0" applyFont="1" applyAlignment="1">
      <alignment vertical="center" wrapText="1"/>
    </xf>
    <xf numFmtId="0" fontId="3" fillId="3" borderId="3" xfId="0" applyFont="1" applyFill="1" applyBorder="1" applyAlignment="1">
      <alignment horizontal="center" vertical="center"/>
    </xf>
    <xf numFmtId="0" fontId="3" fillId="3" borderId="22" xfId="0" applyFont="1" applyFill="1" applyBorder="1" applyAlignment="1">
      <alignment horizontal="center" vertical="center"/>
    </xf>
    <xf numFmtId="0" fontId="3" fillId="3" borderId="20" xfId="0" applyFont="1" applyFill="1" applyBorder="1" applyAlignment="1">
      <alignment horizontal="center" vertical="center"/>
    </xf>
    <xf numFmtId="0" fontId="3" fillId="3" borderId="11" xfId="0" applyFont="1" applyFill="1" applyBorder="1" applyAlignment="1">
      <alignment horizontal="center" vertical="center"/>
    </xf>
    <xf numFmtId="0" fontId="3" fillId="2" borderId="39" xfId="0" applyFont="1" applyFill="1" applyBorder="1" applyAlignment="1">
      <alignment horizontal="center" vertical="center"/>
    </xf>
    <xf numFmtId="0" fontId="3" fillId="2" borderId="0" xfId="0" applyFont="1" applyFill="1" applyBorder="1" applyAlignment="1">
      <alignment horizontal="center" vertical="center"/>
    </xf>
    <xf numFmtId="0" fontId="3" fillId="2" borderId="51" xfId="0" applyFont="1" applyFill="1" applyBorder="1" applyAlignment="1">
      <alignment horizontal="center" vertical="center"/>
    </xf>
    <xf numFmtId="0" fontId="3" fillId="3" borderId="39" xfId="0" applyFont="1" applyFill="1" applyBorder="1" applyAlignment="1">
      <alignment horizontal="center" vertical="center"/>
    </xf>
    <xf numFmtId="0" fontId="3" fillId="3" borderId="0" xfId="0" applyFont="1" applyFill="1" applyBorder="1" applyAlignment="1">
      <alignment horizontal="center" vertical="center"/>
    </xf>
    <xf numFmtId="0" fontId="3" fillId="3" borderId="8" xfId="0" applyFont="1" applyFill="1" applyBorder="1" applyAlignment="1">
      <alignment horizontal="center" vertical="center"/>
    </xf>
    <xf numFmtId="43" fontId="0" fillId="3" borderId="49" xfId="3" applyFont="1" applyFill="1" applyBorder="1" applyAlignment="1">
      <alignment vertical="center"/>
    </xf>
    <xf numFmtId="43" fontId="0" fillId="3" borderId="18" xfId="3" applyFont="1" applyFill="1" applyBorder="1" applyAlignment="1">
      <alignment vertical="center"/>
    </xf>
    <xf numFmtId="165" fontId="3" fillId="15" borderId="1" xfId="1" applyFont="1" applyFill="1" applyBorder="1" applyAlignment="1">
      <alignment horizontal="center" vertical="center" wrapText="1"/>
    </xf>
    <xf numFmtId="0" fontId="3" fillId="19" borderId="1" xfId="0" applyFont="1" applyFill="1" applyBorder="1" applyAlignment="1">
      <alignment vertical="center" wrapText="1"/>
    </xf>
    <xf numFmtId="0" fontId="21" fillId="24" borderId="64" xfId="0" applyFont="1" applyFill="1" applyBorder="1" applyAlignment="1">
      <alignment horizontal="center" vertical="center" wrapText="1"/>
    </xf>
    <xf numFmtId="0" fontId="21" fillId="24" borderId="65" xfId="0" applyFont="1" applyFill="1" applyBorder="1" applyAlignment="1">
      <alignment horizontal="center" vertical="center" wrapText="1"/>
    </xf>
    <xf numFmtId="0" fontId="2" fillId="0" borderId="0" xfId="0" applyFont="1" applyBorder="1" applyAlignment="1">
      <alignment horizontal="left"/>
    </xf>
    <xf numFmtId="0" fontId="2" fillId="0" borderId="0" xfId="0" applyFont="1" applyBorder="1" applyAlignment="1">
      <alignment horizontal="center"/>
    </xf>
    <xf numFmtId="0" fontId="2" fillId="0" borderId="51" xfId="0" applyFont="1" applyBorder="1" applyAlignment="1">
      <alignment horizontal="center"/>
    </xf>
    <xf numFmtId="164" fontId="2" fillId="3" borderId="15" xfId="0" applyNumberFormat="1" applyFont="1" applyFill="1" applyBorder="1" applyAlignment="1">
      <alignment horizontal="center" vertical="center"/>
    </xf>
    <xf numFmtId="14" fontId="14" fillId="9" borderId="16" xfId="0" applyNumberFormat="1" applyFont="1" applyFill="1" applyBorder="1" applyAlignment="1">
      <alignment horizontal="center" vertical="center"/>
    </xf>
    <xf numFmtId="0" fontId="0" fillId="3" borderId="39" xfId="0" applyFill="1" applyBorder="1" applyAlignment="1">
      <alignment vertical="center"/>
    </xf>
    <xf numFmtId="0" fontId="0" fillId="3" borderId="51" xfId="0" applyFill="1" applyBorder="1" applyAlignment="1">
      <alignment vertical="center"/>
    </xf>
    <xf numFmtId="0" fontId="0" fillId="3" borderId="32" xfId="0" applyFill="1" applyBorder="1" applyAlignment="1"/>
    <xf numFmtId="0" fontId="0" fillId="3" borderId="33" xfId="0" applyFill="1" applyBorder="1" applyAlignment="1"/>
    <xf numFmtId="0" fontId="0" fillId="3" borderId="49" xfId="0" applyFill="1" applyBorder="1" applyAlignment="1"/>
    <xf numFmtId="0" fontId="0" fillId="3" borderId="53" xfId="0" applyFont="1" applyFill="1" applyBorder="1" applyAlignment="1">
      <alignment vertical="center"/>
    </xf>
    <xf numFmtId="0" fontId="0" fillId="9" borderId="53" xfId="0" applyFont="1" applyFill="1" applyBorder="1" applyAlignment="1">
      <alignment vertical="center"/>
    </xf>
    <xf numFmtId="0" fontId="0" fillId="9" borderId="18" xfId="0" applyFill="1" applyBorder="1" applyAlignment="1">
      <alignment horizontal="center" vertical="center"/>
    </xf>
    <xf numFmtId="43" fontId="0" fillId="9" borderId="53" xfId="3" applyFont="1" applyFill="1" applyBorder="1" applyAlignment="1">
      <alignment horizontal="left" vertical="center"/>
    </xf>
    <xf numFmtId="43" fontId="0" fillId="3" borderId="19" xfId="3" applyFont="1" applyFill="1" applyBorder="1" applyAlignment="1">
      <alignment vertical="center"/>
    </xf>
    <xf numFmtId="10" fontId="3" fillId="3" borderId="20" xfId="0" applyNumberFormat="1" applyFont="1" applyFill="1" applyBorder="1" applyAlignment="1">
      <alignment horizontal="center" vertical="center"/>
    </xf>
    <xf numFmtId="0" fontId="3" fillId="2" borderId="22" xfId="0" applyFont="1" applyFill="1" applyBorder="1" applyAlignment="1">
      <alignment vertical="center"/>
    </xf>
    <xf numFmtId="0" fontId="3" fillId="2" borderId="20" xfId="0" applyFont="1" applyFill="1" applyBorder="1" applyAlignment="1">
      <alignment vertical="center"/>
    </xf>
    <xf numFmtId="0" fontId="3" fillId="2" borderId="11" xfId="0" applyFont="1" applyFill="1" applyBorder="1" applyAlignment="1">
      <alignment vertical="center"/>
    </xf>
    <xf numFmtId="0" fontId="3" fillId="2" borderId="0" xfId="0" applyFont="1" applyFill="1" applyBorder="1" applyAlignment="1">
      <alignment vertical="center"/>
    </xf>
    <xf numFmtId="0" fontId="3" fillId="2" borderId="39" xfId="0" applyFont="1" applyFill="1" applyBorder="1" applyAlignment="1">
      <alignment vertical="center"/>
    </xf>
    <xf numFmtId="0" fontId="3" fillId="2" borderId="51" xfId="0" applyFont="1" applyFill="1" applyBorder="1" applyAlignment="1">
      <alignment vertical="center"/>
    </xf>
    <xf numFmtId="0" fontId="3" fillId="3" borderId="69" xfId="0" applyFont="1" applyFill="1" applyBorder="1" applyAlignment="1">
      <alignment horizontal="center" vertical="center"/>
    </xf>
    <xf numFmtId="10" fontId="3" fillId="3" borderId="43" xfId="0" applyNumberFormat="1" applyFont="1" applyFill="1" applyBorder="1" applyAlignment="1">
      <alignment horizontal="center" vertical="center"/>
    </xf>
    <xf numFmtId="0" fontId="3" fillId="3" borderId="39" xfId="0" applyFont="1" applyFill="1" applyBorder="1" applyAlignment="1">
      <alignment vertical="center"/>
    </xf>
    <xf numFmtId="0" fontId="3" fillId="3" borderId="0" xfId="0" applyFont="1" applyFill="1" applyBorder="1" applyAlignment="1">
      <alignment vertical="center"/>
    </xf>
    <xf numFmtId="0" fontId="3" fillId="3" borderId="51" xfId="0" applyFont="1" applyFill="1" applyBorder="1" applyAlignment="1">
      <alignment vertical="center"/>
    </xf>
    <xf numFmtId="10" fontId="2" fillId="3" borderId="15" xfId="0" applyNumberFormat="1" applyFont="1" applyFill="1" applyBorder="1" applyAlignment="1">
      <alignment horizontal="center" vertical="center"/>
    </xf>
    <xf numFmtId="10" fontId="2" fillId="3" borderId="48" xfId="0" applyNumberFormat="1" applyFont="1" applyFill="1" applyBorder="1" applyAlignment="1">
      <alignment horizontal="center" vertical="center"/>
    </xf>
    <xf numFmtId="0" fontId="3" fillId="2" borderId="18" xfId="0" applyFont="1" applyFill="1" applyBorder="1" applyAlignment="1">
      <alignment horizontal="center" vertical="center"/>
    </xf>
    <xf numFmtId="0" fontId="3" fillId="2" borderId="43" xfId="0" applyFont="1" applyFill="1" applyBorder="1" applyAlignment="1">
      <alignment horizontal="center" vertical="center"/>
    </xf>
    <xf numFmtId="0" fontId="3" fillId="3" borderId="11" xfId="0" applyFont="1" applyFill="1" applyBorder="1" applyAlignment="1">
      <alignment vertical="center" wrapText="1"/>
    </xf>
    <xf numFmtId="0" fontId="0" fillId="3" borderId="17" xfId="0" applyFill="1" applyBorder="1" applyAlignment="1">
      <alignment vertical="center"/>
    </xf>
    <xf numFmtId="170" fontId="2" fillId="3" borderId="17" xfId="1" applyNumberFormat="1" applyFill="1" applyBorder="1" applyAlignment="1">
      <alignment horizontal="center" vertical="center"/>
    </xf>
    <xf numFmtId="165" fontId="2" fillId="3" borderId="42" xfId="1" applyFill="1" applyBorder="1" applyAlignment="1">
      <alignment vertical="center"/>
    </xf>
    <xf numFmtId="43" fontId="2" fillId="3" borderId="14" xfId="3" applyFont="1" applyFill="1" applyBorder="1" applyAlignment="1">
      <alignment vertical="center"/>
    </xf>
    <xf numFmtId="0" fontId="0" fillId="3" borderId="18" xfId="0" applyFill="1" applyBorder="1" applyAlignment="1">
      <alignment vertical="center"/>
    </xf>
    <xf numFmtId="170" fontId="2" fillId="3" borderId="18" xfId="1" applyNumberFormat="1" applyFill="1" applyBorder="1" applyAlignment="1">
      <alignment horizontal="center" vertical="center"/>
    </xf>
    <xf numFmtId="165" fontId="2" fillId="3" borderId="15" xfId="1" applyFill="1" applyBorder="1" applyAlignment="1">
      <alignment vertical="center"/>
    </xf>
    <xf numFmtId="10" fontId="0" fillId="3" borderId="28" xfId="2" applyNumberFormat="1" applyFont="1" applyFill="1" applyBorder="1" applyAlignment="1">
      <alignment horizontal="center" vertical="center"/>
    </xf>
    <xf numFmtId="43" fontId="0" fillId="3" borderId="18" xfId="3" applyFont="1" applyFill="1" applyBorder="1" applyAlignment="1">
      <alignment horizontal="center" vertical="center"/>
    </xf>
    <xf numFmtId="2" fontId="2" fillId="3" borderId="15" xfId="3" applyNumberFormat="1" applyFill="1" applyBorder="1" applyAlignment="1">
      <alignment horizontal="center" vertical="center"/>
    </xf>
    <xf numFmtId="43" fontId="2" fillId="3" borderId="15" xfId="3" applyFont="1" applyFill="1" applyBorder="1" applyAlignment="1">
      <alignment vertical="center"/>
    </xf>
    <xf numFmtId="43" fontId="2" fillId="3" borderId="48" xfId="3" applyFont="1" applyFill="1" applyBorder="1" applyAlignment="1">
      <alignment vertical="center"/>
    </xf>
    <xf numFmtId="2" fontId="3" fillId="3" borderId="15" xfId="3" applyNumberFormat="1" applyFont="1" applyFill="1" applyBorder="1" applyAlignment="1">
      <alignment horizontal="center" vertical="center"/>
    </xf>
    <xf numFmtId="43" fontId="3" fillId="3" borderId="53" xfId="3" applyFont="1" applyFill="1" applyBorder="1" applyAlignment="1">
      <alignment vertical="center"/>
    </xf>
    <xf numFmtId="0" fontId="2" fillId="3" borderId="40" xfId="0" applyFont="1" applyFill="1" applyBorder="1" applyAlignment="1">
      <alignment horizontal="center" vertical="center"/>
    </xf>
    <xf numFmtId="0" fontId="2" fillId="3" borderId="41" xfId="0" applyFont="1" applyFill="1" applyBorder="1" applyAlignment="1">
      <alignment horizontal="center" vertical="center"/>
    </xf>
    <xf numFmtId="0" fontId="2" fillId="0" borderId="0" xfId="0" applyFont="1" applyBorder="1" applyAlignment="1">
      <alignment horizontal="center" vertical="center"/>
    </xf>
    <xf numFmtId="0" fontId="2" fillId="0" borderId="12" xfId="0" applyFont="1" applyBorder="1" applyAlignment="1">
      <alignment vertical="center"/>
    </xf>
    <xf numFmtId="0" fontId="2" fillId="0" borderId="17" xfId="0" applyFont="1" applyBorder="1" applyAlignment="1">
      <alignment vertical="center"/>
    </xf>
    <xf numFmtId="2" fontId="2" fillId="0" borderId="14" xfId="0" applyNumberFormat="1" applyFont="1" applyBorder="1" applyAlignment="1">
      <alignment vertical="center"/>
    </xf>
    <xf numFmtId="0" fontId="2" fillId="0" borderId="9" xfId="0" applyFont="1" applyBorder="1" applyAlignment="1">
      <alignment vertical="center"/>
    </xf>
    <xf numFmtId="0" fontId="2" fillId="0" borderId="18" xfId="0" applyFont="1" applyBorder="1" applyAlignment="1">
      <alignment vertical="center"/>
    </xf>
    <xf numFmtId="2" fontId="2" fillId="0" borderId="15" xfId="0" applyNumberFormat="1" applyFont="1" applyFill="1" applyBorder="1" applyAlignment="1">
      <alignment vertical="center"/>
    </xf>
    <xf numFmtId="0" fontId="2" fillId="0" borderId="13" xfId="0" applyFont="1" applyBorder="1" applyAlignment="1">
      <alignment vertical="center"/>
    </xf>
    <xf numFmtId="0" fontId="2" fillId="0" borderId="19" xfId="0" applyFont="1" applyBorder="1" applyAlignment="1">
      <alignment vertical="center"/>
    </xf>
    <xf numFmtId="2" fontId="2" fillId="0" borderId="16" xfId="0" applyNumberFormat="1" applyFont="1" applyFill="1" applyBorder="1" applyAlignment="1">
      <alignment vertical="center"/>
    </xf>
    <xf numFmtId="0" fontId="2" fillId="0" borderId="21" xfId="0" applyFont="1" applyBorder="1" applyAlignment="1">
      <alignment horizontal="center" vertical="center"/>
    </xf>
    <xf numFmtId="0" fontId="2" fillId="0" borderId="6" xfId="0" applyFont="1" applyBorder="1" applyAlignment="1">
      <alignment horizontal="center" vertical="center"/>
    </xf>
    <xf numFmtId="2" fontId="2" fillId="0" borderId="5" xfId="0" applyNumberFormat="1" applyFont="1" applyBorder="1" applyAlignment="1">
      <alignment vertical="center"/>
    </xf>
    <xf numFmtId="0" fontId="2" fillId="0" borderId="3" xfId="0" applyFont="1" applyFill="1" applyBorder="1" applyAlignment="1">
      <alignment horizontal="center" vertical="center"/>
    </xf>
    <xf numFmtId="2" fontId="2" fillId="0" borderId="2" xfId="0" applyNumberFormat="1" applyFont="1" applyFill="1" applyBorder="1" applyAlignment="1">
      <alignment vertical="center"/>
    </xf>
    <xf numFmtId="0" fontId="2" fillId="0" borderId="0" xfId="0" applyFont="1" applyFill="1" applyBorder="1" applyAlignment="1">
      <alignment horizontal="center" vertical="center"/>
    </xf>
    <xf numFmtId="0" fontId="0" fillId="3" borderId="18" xfId="0" applyFill="1" applyBorder="1" applyAlignment="1">
      <alignment horizontal="center" vertical="center"/>
    </xf>
    <xf numFmtId="43" fontId="0" fillId="3" borderId="53" xfId="3" applyFont="1" applyFill="1" applyBorder="1" applyAlignment="1">
      <alignment horizontal="left" vertical="center"/>
    </xf>
    <xf numFmtId="43" fontId="0" fillId="3" borderId="17" xfId="3" applyFont="1" applyFill="1" applyBorder="1" applyAlignment="1">
      <alignment vertical="center"/>
    </xf>
    <xf numFmtId="43" fontId="0" fillId="3" borderId="44" xfId="3" applyFont="1" applyFill="1" applyBorder="1" applyAlignment="1">
      <alignment vertical="center"/>
    </xf>
    <xf numFmtId="43" fontId="0" fillId="9" borderId="44" xfId="3" applyFont="1" applyFill="1" applyBorder="1" applyAlignment="1">
      <alignment vertical="center"/>
    </xf>
    <xf numFmtId="43" fontId="0" fillId="9" borderId="18" xfId="3" applyFont="1" applyFill="1" applyBorder="1" applyAlignment="1">
      <alignment vertical="center"/>
    </xf>
    <xf numFmtId="10" fontId="2" fillId="9" borderId="15" xfId="2" applyNumberFormat="1" applyFill="1" applyBorder="1" applyAlignment="1">
      <alignment horizontal="center" vertical="center"/>
    </xf>
    <xf numFmtId="44" fontId="2" fillId="9" borderId="14" xfId="1" applyNumberFormat="1" applyFill="1" applyBorder="1" applyAlignment="1">
      <alignment horizontal="left" vertical="center"/>
    </xf>
    <xf numFmtId="44" fontId="2" fillId="9" borderId="15" xfId="1" applyNumberFormat="1" applyFill="1" applyBorder="1" applyAlignment="1">
      <alignment horizontal="left" vertical="center"/>
    </xf>
    <xf numFmtId="2" fontId="2" fillId="9" borderId="15" xfId="3" applyNumberFormat="1" applyFill="1" applyBorder="1" applyAlignment="1">
      <alignment horizontal="center" vertical="center"/>
    </xf>
    <xf numFmtId="170" fontId="2" fillId="3" borderId="15" xfId="1" applyNumberFormat="1" applyFill="1" applyBorder="1" applyAlignment="1">
      <alignment horizontal="center" vertical="center"/>
    </xf>
    <xf numFmtId="170" fontId="2" fillId="9" borderId="15" xfId="1" applyNumberFormat="1" applyFill="1" applyBorder="1" applyAlignment="1">
      <alignment horizontal="center" vertical="center"/>
    </xf>
    <xf numFmtId="164" fontId="2" fillId="9" borderId="15" xfId="0" applyNumberFormat="1" applyFont="1" applyFill="1" applyBorder="1" applyAlignment="1">
      <alignment horizontal="center" vertical="center"/>
    </xf>
    <xf numFmtId="0" fontId="0" fillId="9" borderId="15" xfId="0" applyFont="1" applyFill="1" applyBorder="1" applyAlignment="1">
      <alignment horizontal="center" vertical="center" wrapText="1"/>
    </xf>
    <xf numFmtId="43" fontId="0" fillId="9" borderId="15" xfId="3" applyFont="1" applyFill="1" applyBorder="1" applyAlignment="1">
      <alignment horizontal="center" vertical="center"/>
    </xf>
    <xf numFmtId="14" fontId="2" fillId="3" borderId="16" xfId="0" applyNumberFormat="1" applyFont="1" applyFill="1" applyBorder="1" applyAlignment="1">
      <alignment horizontal="center" vertical="center"/>
    </xf>
    <xf numFmtId="44" fontId="2" fillId="3" borderId="53" xfId="1" applyNumberFormat="1" applyFill="1" applyBorder="1" applyAlignment="1">
      <alignment horizontal="left" vertical="center"/>
    </xf>
    <xf numFmtId="170" fontId="2" fillId="3" borderId="14" xfId="1" applyNumberFormat="1" applyFill="1" applyBorder="1" applyAlignment="1">
      <alignment horizontal="center" vertical="center"/>
    </xf>
    <xf numFmtId="165" fontId="2" fillId="3" borderId="14" xfId="1" applyFill="1" applyBorder="1" applyAlignment="1">
      <alignment vertical="center"/>
    </xf>
    <xf numFmtId="10" fontId="0" fillId="3" borderId="18" xfId="2" applyNumberFormat="1" applyFont="1" applyFill="1" applyBorder="1" applyAlignment="1">
      <alignment horizontal="center" vertical="center"/>
    </xf>
    <xf numFmtId="2" fontId="23" fillId="0" borderId="18" xfId="0" applyNumberFormat="1" applyFont="1" applyFill="1" applyBorder="1" applyAlignment="1">
      <alignment horizontal="center" vertical="center"/>
    </xf>
    <xf numFmtId="2" fontId="23" fillId="0" borderId="44" xfId="0" applyNumberFormat="1" applyFont="1" applyFill="1" applyBorder="1" applyAlignment="1">
      <alignment horizontal="center" vertical="center"/>
    </xf>
    <xf numFmtId="43" fontId="2" fillId="3" borderId="18" xfId="3" applyFill="1" applyBorder="1" applyAlignment="1">
      <alignment vertical="center"/>
    </xf>
    <xf numFmtId="43" fontId="3" fillId="3" borderId="19" xfId="3" applyFont="1" applyFill="1" applyBorder="1" applyAlignment="1">
      <alignment vertical="center"/>
    </xf>
    <xf numFmtId="10" fontId="3" fillId="3" borderId="48" xfId="2" applyNumberFormat="1" applyFont="1" applyFill="1" applyBorder="1" applyAlignment="1">
      <alignment vertical="center"/>
    </xf>
    <xf numFmtId="2" fontId="8" fillId="15" borderId="1" xfId="3" applyNumberFormat="1" applyFont="1" applyFill="1" applyBorder="1" applyAlignment="1">
      <alignment horizontal="center" vertical="center" wrapText="1"/>
    </xf>
    <xf numFmtId="2" fontId="2" fillId="0" borderId="7" xfId="3" applyNumberFormat="1" applyBorder="1" applyAlignment="1">
      <alignment horizontal="center"/>
    </xf>
    <xf numFmtId="2" fontId="2" fillId="0" borderId="1" xfId="3" applyNumberFormat="1" applyBorder="1" applyAlignment="1">
      <alignment horizontal="center" vertical="center"/>
    </xf>
    <xf numFmtId="0" fontId="3" fillId="15" borderId="26" xfId="0" applyFont="1" applyFill="1" applyBorder="1" applyAlignment="1">
      <alignment horizontal="center" vertical="center" wrapText="1"/>
    </xf>
    <xf numFmtId="10" fontId="3" fillId="15" borderId="1" xfId="0" applyNumberFormat="1" applyFont="1" applyFill="1" applyBorder="1" applyAlignment="1">
      <alignment horizontal="center" vertical="center" wrapText="1"/>
    </xf>
    <xf numFmtId="0" fontId="3" fillId="15" borderId="24" xfId="0" applyFont="1" applyFill="1" applyBorder="1" applyAlignment="1">
      <alignment horizontal="center" vertical="center" wrapText="1"/>
    </xf>
    <xf numFmtId="164" fontId="0" fillId="9" borderId="15" xfId="0" applyNumberFormat="1" applyFont="1" applyFill="1" applyBorder="1" applyAlignment="1">
      <alignment horizontal="center" vertical="center"/>
    </xf>
    <xf numFmtId="0" fontId="3" fillId="25" borderId="8" xfId="0" applyFont="1" applyFill="1" applyBorder="1" applyAlignment="1">
      <alignment vertical="center"/>
    </xf>
    <xf numFmtId="0" fontId="3" fillId="25" borderId="8" xfId="0" applyFont="1" applyFill="1" applyBorder="1" applyAlignment="1">
      <alignment horizontal="center" vertical="center"/>
    </xf>
    <xf numFmtId="43" fontId="3" fillId="25" borderId="58" xfId="3" applyFont="1" applyFill="1" applyBorder="1" applyAlignment="1">
      <alignment horizontal="center" vertical="center"/>
    </xf>
    <xf numFmtId="0" fontId="3" fillId="25" borderId="22" xfId="0" applyFont="1" applyFill="1" applyBorder="1" applyAlignment="1">
      <alignment vertical="center"/>
    </xf>
    <xf numFmtId="0" fontId="3" fillId="25" borderId="11" xfId="0" applyFont="1" applyFill="1" applyBorder="1" applyAlignment="1">
      <alignment vertical="center"/>
    </xf>
    <xf numFmtId="43" fontId="3" fillId="25" borderId="17" xfId="3" applyFont="1" applyFill="1" applyBorder="1" applyAlignment="1">
      <alignment horizontal="left" vertical="center"/>
    </xf>
    <xf numFmtId="0" fontId="3" fillId="25" borderId="11" xfId="0" applyFont="1" applyFill="1" applyBorder="1" applyAlignment="1">
      <alignment horizontal="center" vertical="center"/>
    </xf>
    <xf numFmtId="0" fontId="3" fillId="25" borderId="61" xfId="0" applyFont="1" applyFill="1" applyBorder="1" applyAlignment="1">
      <alignment horizontal="center" vertical="center"/>
    </xf>
    <xf numFmtId="0" fontId="3" fillId="21" borderId="8" xfId="0" applyFont="1" applyFill="1" applyBorder="1" applyAlignment="1">
      <alignment vertical="center"/>
    </xf>
    <xf numFmtId="0" fontId="3" fillId="21" borderId="8" xfId="0" applyFont="1" applyFill="1" applyBorder="1" applyAlignment="1">
      <alignment horizontal="center" vertical="center"/>
    </xf>
    <xf numFmtId="43" fontId="3" fillId="21" borderId="8" xfId="3" applyFont="1" applyFill="1" applyBorder="1" applyAlignment="1">
      <alignment horizontal="center" vertical="center"/>
    </xf>
    <xf numFmtId="0" fontId="3" fillId="21" borderId="22" xfId="0" applyFont="1" applyFill="1" applyBorder="1" applyAlignment="1">
      <alignment vertical="center"/>
    </xf>
    <xf numFmtId="0" fontId="3" fillId="21" borderId="11" xfId="0" applyFont="1" applyFill="1" applyBorder="1" applyAlignment="1">
      <alignment vertical="center"/>
    </xf>
    <xf numFmtId="43" fontId="3" fillId="21" borderId="17" xfId="3" applyFont="1" applyFill="1" applyBorder="1" applyAlignment="1">
      <alignment horizontal="left" vertical="center"/>
    </xf>
    <xf numFmtId="0" fontId="2" fillId="0" borderId="0" xfId="0" applyFont="1" applyBorder="1" applyAlignment="1">
      <alignment horizontal="center" vertical="center"/>
    </xf>
    <xf numFmtId="43" fontId="0" fillId="9" borderId="15" xfId="3" applyFont="1" applyFill="1" applyBorder="1" applyAlignment="1">
      <alignment horizontal="right" vertical="center"/>
    </xf>
    <xf numFmtId="0" fontId="3" fillId="3" borderId="22" xfId="0" applyFont="1" applyFill="1" applyBorder="1" applyAlignment="1">
      <alignment horizontal="center" vertical="center"/>
    </xf>
    <xf numFmtId="0" fontId="3" fillId="3" borderId="20" xfId="0" applyFont="1" applyFill="1" applyBorder="1" applyAlignment="1">
      <alignment horizontal="center" vertical="center"/>
    </xf>
    <xf numFmtId="0" fontId="3" fillId="3" borderId="11" xfId="0" applyFont="1" applyFill="1" applyBorder="1" applyAlignment="1">
      <alignment horizontal="center" vertical="center"/>
    </xf>
    <xf numFmtId="0" fontId="3" fillId="3" borderId="33" xfId="0" applyFont="1" applyFill="1" applyBorder="1" applyAlignment="1">
      <alignment horizontal="center" vertical="center"/>
    </xf>
    <xf numFmtId="0" fontId="3" fillId="3" borderId="49" xfId="0" applyFont="1" applyFill="1" applyBorder="1" applyAlignment="1">
      <alignment horizontal="center" vertical="center"/>
    </xf>
    <xf numFmtId="0" fontId="3" fillId="2" borderId="39" xfId="0" applyFont="1" applyFill="1" applyBorder="1" applyAlignment="1">
      <alignment horizontal="center" vertical="center"/>
    </xf>
    <xf numFmtId="0" fontId="3" fillId="2" borderId="0" xfId="0" applyFont="1" applyFill="1" applyBorder="1" applyAlignment="1">
      <alignment horizontal="center" vertical="center"/>
    </xf>
    <xf numFmtId="0" fontId="3" fillId="2" borderId="51" xfId="0" applyFont="1" applyFill="1" applyBorder="1" applyAlignment="1">
      <alignment horizontal="center" vertical="center"/>
    </xf>
    <xf numFmtId="0" fontId="3" fillId="3" borderId="39" xfId="0" applyFont="1" applyFill="1" applyBorder="1" applyAlignment="1">
      <alignment horizontal="center" vertical="center"/>
    </xf>
    <xf numFmtId="0" fontId="3" fillId="3" borderId="0" xfId="0" applyFont="1" applyFill="1" applyBorder="1" applyAlignment="1">
      <alignment horizontal="center" vertical="center"/>
    </xf>
    <xf numFmtId="0" fontId="2" fillId="0" borderId="0" xfId="0" applyFont="1" applyBorder="1" applyAlignment="1">
      <alignment horizontal="center" vertical="center"/>
    </xf>
    <xf numFmtId="0" fontId="3" fillId="3" borderId="22" xfId="0" applyFont="1" applyFill="1" applyBorder="1" applyAlignment="1">
      <alignment horizontal="center" vertical="center"/>
    </xf>
    <xf numFmtId="0" fontId="3" fillId="3" borderId="11" xfId="0" applyFont="1" applyFill="1" applyBorder="1" applyAlignment="1">
      <alignment horizontal="center" vertical="center"/>
    </xf>
    <xf numFmtId="0" fontId="3" fillId="2" borderId="39" xfId="0" applyFont="1" applyFill="1" applyBorder="1" applyAlignment="1">
      <alignment horizontal="center" vertical="center"/>
    </xf>
    <xf numFmtId="0" fontId="3" fillId="2" borderId="0" xfId="0" applyFont="1" applyFill="1" applyBorder="1" applyAlignment="1">
      <alignment horizontal="center" vertical="center"/>
    </xf>
    <xf numFmtId="0" fontId="3" fillId="2" borderId="51" xfId="0" applyFont="1" applyFill="1" applyBorder="1" applyAlignment="1">
      <alignment horizontal="center" vertical="center"/>
    </xf>
    <xf numFmtId="0" fontId="3" fillId="3" borderId="20" xfId="0" applyFont="1" applyFill="1" applyBorder="1" applyAlignment="1">
      <alignment horizontal="center" vertical="center"/>
    </xf>
    <xf numFmtId="0" fontId="3" fillId="3" borderId="39" xfId="0" applyFont="1" applyFill="1" applyBorder="1" applyAlignment="1">
      <alignment horizontal="center" vertical="center"/>
    </xf>
    <xf numFmtId="0" fontId="3" fillId="3" borderId="0" xfId="0" applyFont="1" applyFill="1" applyBorder="1" applyAlignment="1">
      <alignment horizontal="center" vertical="center"/>
    </xf>
    <xf numFmtId="0" fontId="3" fillId="3" borderId="33" xfId="0" applyFont="1" applyFill="1" applyBorder="1" applyAlignment="1">
      <alignment horizontal="center" vertical="center"/>
    </xf>
    <xf numFmtId="0" fontId="3" fillId="3" borderId="49" xfId="0" applyFont="1" applyFill="1" applyBorder="1" applyAlignment="1">
      <alignment horizontal="center" vertical="center"/>
    </xf>
    <xf numFmtId="0" fontId="2" fillId="0" borderId="0" xfId="0" applyFont="1" applyBorder="1" applyAlignment="1">
      <alignment horizontal="center" vertical="center"/>
    </xf>
    <xf numFmtId="43" fontId="0" fillId="9" borderId="17" xfId="3" applyFont="1" applyFill="1" applyBorder="1" applyAlignment="1">
      <alignment vertical="center"/>
    </xf>
    <xf numFmtId="0" fontId="3" fillId="3" borderId="22" xfId="0" applyFont="1" applyFill="1" applyBorder="1" applyAlignment="1">
      <alignment horizontal="center" vertical="center"/>
    </xf>
    <xf numFmtId="0" fontId="3" fillId="3" borderId="20" xfId="0" applyFont="1" applyFill="1" applyBorder="1" applyAlignment="1">
      <alignment horizontal="center" vertical="center"/>
    </xf>
    <xf numFmtId="0" fontId="3" fillId="3" borderId="11" xfId="0" applyFont="1" applyFill="1" applyBorder="1" applyAlignment="1">
      <alignment horizontal="center" vertical="center"/>
    </xf>
    <xf numFmtId="0" fontId="3" fillId="3" borderId="33" xfId="0" applyFont="1" applyFill="1" applyBorder="1" applyAlignment="1">
      <alignment horizontal="center" vertical="center"/>
    </xf>
    <xf numFmtId="0" fontId="3" fillId="3" borderId="49" xfId="0" applyFont="1" applyFill="1" applyBorder="1" applyAlignment="1">
      <alignment horizontal="center" vertical="center"/>
    </xf>
    <xf numFmtId="0" fontId="3" fillId="2" borderId="39" xfId="0" applyFont="1" applyFill="1" applyBorder="1" applyAlignment="1">
      <alignment horizontal="center" vertical="center"/>
    </xf>
    <xf numFmtId="0" fontId="3" fillId="2" borderId="0" xfId="0" applyFont="1" applyFill="1" applyBorder="1" applyAlignment="1">
      <alignment horizontal="center" vertical="center"/>
    </xf>
    <xf numFmtId="0" fontId="3" fillId="2" borderId="51" xfId="0" applyFont="1" applyFill="1" applyBorder="1" applyAlignment="1">
      <alignment horizontal="center" vertical="center"/>
    </xf>
    <xf numFmtId="0" fontId="3" fillId="3" borderId="39" xfId="0" applyFont="1" applyFill="1" applyBorder="1" applyAlignment="1">
      <alignment horizontal="center" vertical="center"/>
    </xf>
    <xf numFmtId="0" fontId="3" fillId="3" borderId="0" xfId="0" applyFont="1" applyFill="1" applyBorder="1" applyAlignment="1">
      <alignment horizontal="center" vertical="center"/>
    </xf>
    <xf numFmtId="0" fontId="2" fillId="0" borderId="0" xfId="0" applyFont="1" applyBorder="1" applyAlignment="1">
      <alignment horizontal="center" vertical="center"/>
    </xf>
    <xf numFmtId="44" fontId="2" fillId="9" borderId="48" xfId="1" applyNumberFormat="1" applyFill="1" applyBorder="1" applyAlignment="1">
      <alignment horizontal="left" vertical="center"/>
    </xf>
    <xf numFmtId="44" fontId="2" fillId="9" borderId="53" xfId="1" applyNumberFormat="1" applyFill="1" applyBorder="1" applyAlignment="1">
      <alignment horizontal="left" vertical="center"/>
    </xf>
    <xf numFmtId="44" fontId="2" fillId="9" borderId="19" xfId="1" applyNumberFormat="1" applyFill="1" applyBorder="1" applyAlignment="1">
      <alignment horizontal="center" vertical="center"/>
    </xf>
    <xf numFmtId="0" fontId="3" fillId="3" borderId="22" xfId="0" applyFont="1" applyFill="1" applyBorder="1" applyAlignment="1">
      <alignment horizontal="center" vertical="center"/>
    </xf>
    <xf numFmtId="0" fontId="3" fillId="3" borderId="11" xfId="0" applyFont="1" applyFill="1" applyBorder="1" applyAlignment="1">
      <alignment horizontal="center" vertical="center"/>
    </xf>
    <xf numFmtId="0" fontId="3" fillId="2" borderId="39" xfId="0" applyFont="1" applyFill="1" applyBorder="1" applyAlignment="1">
      <alignment horizontal="center" vertical="center"/>
    </xf>
    <xf numFmtId="0" fontId="3" fillId="2" borderId="0" xfId="0" applyFont="1" applyFill="1" applyBorder="1" applyAlignment="1">
      <alignment horizontal="center" vertical="center"/>
    </xf>
    <xf numFmtId="0" fontId="3" fillId="2" borderId="51" xfId="0" applyFont="1" applyFill="1" applyBorder="1" applyAlignment="1">
      <alignment horizontal="center" vertical="center"/>
    </xf>
    <xf numFmtId="0" fontId="3" fillId="3" borderId="20" xfId="0" applyFont="1" applyFill="1" applyBorder="1" applyAlignment="1">
      <alignment horizontal="center" vertical="center"/>
    </xf>
    <xf numFmtId="0" fontId="3" fillId="3" borderId="39" xfId="0" applyFont="1" applyFill="1" applyBorder="1" applyAlignment="1">
      <alignment horizontal="center" vertical="center"/>
    </xf>
    <xf numFmtId="0" fontId="3" fillId="3" borderId="0" xfId="0" applyFont="1" applyFill="1" applyBorder="1" applyAlignment="1">
      <alignment horizontal="center" vertical="center"/>
    </xf>
    <xf numFmtId="0" fontId="3" fillId="3" borderId="33" xfId="0" applyFont="1" applyFill="1" applyBorder="1" applyAlignment="1">
      <alignment horizontal="center" vertical="center"/>
    </xf>
    <xf numFmtId="0" fontId="3" fillId="3" borderId="49" xfId="0" applyFont="1" applyFill="1" applyBorder="1" applyAlignment="1">
      <alignment horizontal="center" vertical="center"/>
    </xf>
    <xf numFmtId="0" fontId="2" fillId="0" borderId="0" xfId="0" applyFont="1" applyBorder="1" applyAlignment="1">
      <alignment horizontal="center" vertical="center"/>
    </xf>
    <xf numFmtId="0" fontId="3" fillId="25" borderId="11" xfId="0" applyFont="1" applyFill="1" applyBorder="1" applyAlignment="1">
      <alignment horizontal="center" vertical="center"/>
    </xf>
    <xf numFmtId="0" fontId="3" fillId="3" borderId="22" xfId="0" applyFont="1" applyFill="1" applyBorder="1" applyAlignment="1">
      <alignment horizontal="center" vertical="center"/>
    </xf>
    <xf numFmtId="0" fontId="3" fillId="3" borderId="20" xfId="0" applyFont="1" applyFill="1" applyBorder="1" applyAlignment="1">
      <alignment horizontal="center" vertical="center"/>
    </xf>
    <xf numFmtId="0" fontId="3" fillId="3" borderId="11" xfId="0" applyFont="1" applyFill="1" applyBorder="1" applyAlignment="1">
      <alignment horizontal="center" vertical="center"/>
    </xf>
    <xf numFmtId="0" fontId="3" fillId="3" borderId="33" xfId="0" applyFont="1" applyFill="1" applyBorder="1" applyAlignment="1">
      <alignment horizontal="center" vertical="center"/>
    </xf>
    <xf numFmtId="0" fontId="3" fillId="3" borderId="49" xfId="0" applyFont="1" applyFill="1" applyBorder="1" applyAlignment="1">
      <alignment horizontal="center" vertical="center"/>
    </xf>
    <xf numFmtId="0" fontId="3" fillId="2" borderId="39" xfId="0" applyFont="1" applyFill="1" applyBorder="1" applyAlignment="1">
      <alignment horizontal="center" vertical="center"/>
    </xf>
    <xf numFmtId="0" fontId="3" fillId="2" borderId="0" xfId="0" applyFont="1" applyFill="1" applyBorder="1" applyAlignment="1">
      <alignment horizontal="center" vertical="center"/>
    </xf>
    <xf numFmtId="0" fontId="3" fillId="2" borderId="51" xfId="0" applyFont="1" applyFill="1" applyBorder="1" applyAlignment="1">
      <alignment horizontal="center" vertical="center"/>
    </xf>
    <xf numFmtId="0" fontId="3" fillId="3" borderId="39" xfId="0" applyFont="1" applyFill="1" applyBorder="1" applyAlignment="1">
      <alignment horizontal="center" vertical="center"/>
    </xf>
    <xf numFmtId="0" fontId="3" fillId="3" borderId="0" xfId="0" applyFont="1" applyFill="1" applyBorder="1" applyAlignment="1">
      <alignment horizontal="center" vertical="center"/>
    </xf>
    <xf numFmtId="0" fontId="2" fillId="0" borderId="0" xfId="0" applyFont="1" applyBorder="1" applyAlignment="1">
      <alignment horizontal="center" vertical="center"/>
    </xf>
    <xf numFmtId="0" fontId="3" fillId="25" borderId="11" xfId="0" applyFont="1" applyFill="1" applyBorder="1" applyAlignment="1">
      <alignment horizontal="center" vertical="center"/>
    </xf>
    <xf numFmtId="10" fontId="3" fillId="3" borderId="0" xfId="0" applyNumberFormat="1" applyFont="1" applyFill="1" applyBorder="1" applyAlignment="1">
      <alignment horizontal="center" vertical="center"/>
    </xf>
    <xf numFmtId="43" fontId="3" fillId="3" borderId="51" xfId="3" applyFont="1" applyFill="1" applyBorder="1" applyAlignment="1">
      <alignment vertical="center"/>
    </xf>
    <xf numFmtId="10" fontId="0" fillId="3" borderId="17" xfId="0" applyNumberFormat="1" applyFont="1" applyFill="1" applyBorder="1" applyAlignment="1">
      <alignment horizontal="center" vertical="center"/>
    </xf>
    <xf numFmtId="10" fontId="3" fillId="3" borderId="19" xfId="0" applyNumberFormat="1" applyFont="1" applyFill="1" applyBorder="1" applyAlignment="1">
      <alignment horizontal="center" vertical="center"/>
    </xf>
    <xf numFmtId="43" fontId="0" fillId="3" borderId="8" xfId="3" applyFont="1" applyFill="1" applyBorder="1" applyAlignment="1">
      <alignment vertical="center"/>
    </xf>
    <xf numFmtId="43" fontId="2" fillId="3" borderId="18" xfId="3" applyFont="1" applyFill="1" applyBorder="1" applyAlignment="1">
      <alignment vertical="center"/>
    </xf>
    <xf numFmtId="0" fontId="8" fillId="26" borderId="24" xfId="0" applyFont="1" applyFill="1" applyBorder="1" applyAlignment="1">
      <alignment horizontal="center" vertical="center" wrapText="1"/>
    </xf>
    <xf numFmtId="10" fontId="8" fillId="26" borderId="1" xfId="0" applyNumberFormat="1" applyFont="1" applyFill="1" applyBorder="1" applyAlignment="1">
      <alignment horizontal="center" vertical="center" wrapText="1"/>
    </xf>
    <xf numFmtId="10" fontId="8" fillId="12" borderId="1" xfId="0" applyNumberFormat="1" applyFont="1" applyFill="1" applyBorder="1" applyAlignment="1">
      <alignment horizontal="center" vertical="center" wrapText="1"/>
    </xf>
    <xf numFmtId="0" fontId="3" fillId="3" borderId="22" xfId="0" applyFont="1" applyFill="1" applyBorder="1" applyAlignment="1">
      <alignment horizontal="center" vertical="center"/>
    </xf>
    <xf numFmtId="0" fontId="3" fillId="3" borderId="20" xfId="0" applyFont="1" applyFill="1" applyBorder="1" applyAlignment="1">
      <alignment horizontal="center" vertical="center"/>
    </xf>
    <xf numFmtId="0" fontId="3" fillId="3" borderId="11" xfId="0" applyFont="1" applyFill="1" applyBorder="1" applyAlignment="1">
      <alignment horizontal="center" vertical="center"/>
    </xf>
    <xf numFmtId="0" fontId="3" fillId="2" borderId="39" xfId="0" applyFont="1" applyFill="1" applyBorder="1" applyAlignment="1">
      <alignment horizontal="center" vertical="center"/>
    </xf>
    <xf numFmtId="0" fontId="3" fillId="2" borderId="0" xfId="0" applyFont="1" applyFill="1" applyBorder="1" applyAlignment="1">
      <alignment horizontal="center" vertical="center"/>
    </xf>
    <xf numFmtId="0" fontId="3" fillId="2" borderId="51" xfId="0" applyFont="1" applyFill="1" applyBorder="1" applyAlignment="1">
      <alignment horizontal="center" vertical="center"/>
    </xf>
    <xf numFmtId="0" fontId="3" fillId="3" borderId="39" xfId="0" applyFont="1" applyFill="1" applyBorder="1" applyAlignment="1">
      <alignment horizontal="center" vertical="center"/>
    </xf>
    <xf numFmtId="0" fontId="3" fillId="3" borderId="0" xfId="0" applyFont="1" applyFill="1" applyBorder="1" applyAlignment="1">
      <alignment horizontal="center" vertical="center"/>
    </xf>
    <xf numFmtId="0" fontId="3" fillId="3" borderId="33" xfId="0" applyFont="1" applyFill="1" applyBorder="1" applyAlignment="1">
      <alignment horizontal="center" vertical="center"/>
    </xf>
    <xf numFmtId="0" fontId="3" fillId="3" borderId="49" xfId="0" applyFont="1" applyFill="1" applyBorder="1" applyAlignment="1">
      <alignment horizontal="center" vertical="center"/>
    </xf>
    <xf numFmtId="0" fontId="3" fillId="25" borderId="11" xfId="0" applyFont="1" applyFill="1" applyBorder="1" applyAlignment="1">
      <alignment horizontal="center" vertical="center"/>
    </xf>
    <xf numFmtId="0" fontId="2" fillId="0" borderId="0" xfId="0" applyFont="1" applyBorder="1" applyAlignment="1">
      <alignment horizontal="center" vertical="center"/>
    </xf>
    <xf numFmtId="0" fontId="3" fillId="3" borderId="22" xfId="0" applyFont="1" applyFill="1" applyBorder="1" applyAlignment="1">
      <alignment horizontal="center" vertical="center"/>
    </xf>
    <xf numFmtId="0" fontId="3" fillId="3" borderId="20" xfId="0" applyFont="1" applyFill="1" applyBorder="1" applyAlignment="1">
      <alignment horizontal="center" vertical="center"/>
    </xf>
    <xf numFmtId="0" fontId="3" fillId="3" borderId="11" xfId="0" applyFont="1" applyFill="1" applyBorder="1" applyAlignment="1">
      <alignment horizontal="center" vertical="center"/>
    </xf>
    <xf numFmtId="0" fontId="3" fillId="3" borderId="33" xfId="0" applyFont="1" applyFill="1" applyBorder="1" applyAlignment="1">
      <alignment horizontal="center" vertical="center"/>
    </xf>
    <xf numFmtId="0" fontId="3" fillId="3" borderId="49" xfId="0" applyFont="1" applyFill="1" applyBorder="1" applyAlignment="1">
      <alignment horizontal="center" vertical="center"/>
    </xf>
    <xf numFmtId="0" fontId="3" fillId="2" borderId="39" xfId="0" applyFont="1" applyFill="1" applyBorder="1" applyAlignment="1">
      <alignment horizontal="center" vertical="center"/>
    </xf>
    <xf numFmtId="0" fontId="3" fillId="2" borderId="0" xfId="0" applyFont="1" applyFill="1" applyBorder="1" applyAlignment="1">
      <alignment horizontal="center" vertical="center"/>
    </xf>
    <xf numFmtId="0" fontId="3" fillId="2" borderId="51" xfId="0" applyFont="1" applyFill="1" applyBorder="1" applyAlignment="1">
      <alignment horizontal="center" vertical="center"/>
    </xf>
    <xf numFmtId="0" fontId="3" fillId="3" borderId="39" xfId="0" applyFont="1" applyFill="1" applyBorder="1" applyAlignment="1">
      <alignment horizontal="center" vertical="center"/>
    </xf>
    <xf numFmtId="0" fontId="3" fillId="3" borderId="0" xfId="0" applyFont="1" applyFill="1" applyBorder="1" applyAlignment="1">
      <alignment horizontal="center" vertical="center"/>
    </xf>
    <xf numFmtId="0" fontId="2" fillId="0" borderId="0" xfId="0" applyFont="1" applyBorder="1" applyAlignment="1">
      <alignment horizontal="center" vertical="center"/>
    </xf>
    <xf numFmtId="0" fontId="3" fillId="25" borderId="11" xfId="0" applyFont="1" applyFill="1" applyBorder="1" applyAlignment="1">
      <alignment horizontal="center" vertical="center"/>
    </xf>
    <xf numFmtId="0" fontId="3" fillId="3" borderId="22" xfId="0" applyFont="1" applyFill="1" applyBorder="1" applyAlignment="1">
      <alignment horizontal="center" vertical="center"/>
    </xf>
    <xf numFmtId="0" fontId="3" fillId="3" borderId="20" xfId="0" applyFont="1" applyFill="1" applyBorder="1" applyAlignment="1">
      <alignment horizontal="center" vertical="center"/>
    </xf>
    <xf numFmtId="0" fontId="3" fillId="3" borderId="11" xfId="0" applyFont="1" applyFill="1" applyBorder="1" applyAlignment="1">
      <alignment horizontal="center" vertical="center"/>
    </xf>
    <xf numFmtId="0" fontId="3" fillId="2" borderId="39" xfId="0" applyFont="1" applyFill="1" applyBorder="1" applyAlignment="1">
      <alignment horizontal="center" vertical="center"/>
    </xf>
    <xf numFmtId="0" fontId="3" fillId="2" borderId="0" xfId="0" applyFont="1" applyFill="1" applyBorder="1" applyAlignment="1">
      <alignment horizontal="center" vertical="center"/>
    </xf>
    <xf numFmtId="0" fontId="3" fillId="2" borderId="51" xfId="0" applyFont="1" applyFill="1" applyBorder="1" applyAlignment="1">
      <alignment horizontal="center" vertical="center"/>
    </xf>
    <xf numFmtId="0" fontId="3" fillId="3" borderId="39" xfId="0" applyFont="1" applyFill="1" applyBorder="1" applyAlignment="1">
      <alignment horizontal="center" vertical="center"/>
    </xf>
    <xf numFmtId="0" fontId="3" fillId="3" borderId="0" xfId="0" applyFont="1" applyFill="1" applyBorder="1" applyAlignment="1">
      <alignment horizontal="center" vertical="center"/>
    </xf>
    <xf numFmtId="0" fontId="3" fillId="3" borderId="33" xfId="0" applyFont="1" applyFill="1" applyBorder="1" applyAlignment="1">
      <alignment horizontal="center" vertical="center"/>
    </xf>
    <xf numFmtId="0" fontId="3" fillId="3" borderId="49" xfId="0" applyFont="1" applyFill="1" applyBorder="1" applyAlignment="1">
      <alignment horizontal="center" vertical="center"/>
    </xf>
    <xf numFmtId="0" fontId="3" fillId="25" borderId="11" xfId="0" applyFont="1" applyFill="1" applyBorder="1" applyAlignment="1">
      <alignment horizontal="center" vertical="center"/>
    </xf>
    <xf numFmtId="0" fontId="2" fillId="0" borderId="0" xfId="0" applyFont="1" applyBorder="1" applyAlignment="1">
      <alignment horizontal="center" vertical="center"/>
    </xf>
    <xf numFmtId="0" fontId="3" fillId="3" borderId="22" xfId="0" applyFont="1" applyFill="1" applyBorder="1" applyAlignment="1">
      <alignment horizontal="center" vertical="center"/>
    </xf>
    <xf numFmtId="0" fontId="3" fillId="3" borderId="20" xfId="0" applyFont="1" applyFill="1" applyBorder="1" applyAlignment="1">
      <alignment horizontal="center" vertical="center"/>
    </xf>
    <xf numFmtId="0" fontId="3" fillId="3" borderId="11" xfId="0" applyFont="1" applyFill="1" applyBorder="1" applyAlignment="1">
      <alignment horizontal="center" vertical="center"/>
    </xf>
    <xf numFmtId="0" fontId="3" fillId="2" borderId="39" xfId="0" applyFont="1" applyFill="1" applyBorder="1" applyAlignment="1">
      <alignment horizontal="center" vertical="center"/>
    </xf>
    <xf numFmtId="0" fontId="3" fillId="2" borderId="0" xfId="0" applyFont="1" applyFill="1" applyBorder="1" applyAlignment="1">
      <alignment horizontal="center" vertical="center"/>
    </xf>
    <xf numFmtId="0" fontId="3" fillId="2" borderId="51" xfId="0" applyFont="1" applyFill="1" applyBorder="1" applyAlignment="1">
      <alignment horizontal="center" vertical="center"/>
    </xf>
    <xf numFmtId="0" fontId="3" fillId="3" borderId="39" xfId="0" applyFont="1" applyFill="1" applyBorder="1" applyAlignment="1">
      <alignment horizontal="center" vertical="center"/>
    </xf>
    <xf numFmtId="0" fontId="3" fillId="3" borderId="0" xfId="0" applyFont="1" applyFill="1" applyBorder="1" applyAlignment="1">
      <alignment horizontal="center" vertical="center"/>
    </xf>
    <xf numFmtId="0" fontId="3" fillId="3" borderId="33" xfId="0" applyFont="1" applyFill="1" applyBorder="1" applyAlignment="1">
      <alignment horizontal="center" vertical="center"/>
    </xf>
    <xf numFmtId="0" fontId="3" fillId="3" borderId="49" xfId="0" applyFont="1" applyFill="1" applyBorder="1" applyAlignment="1">
      <alignment horizontal="center" vertical="center"/>
    </xf>
    <xf numFmtId="0" fontId="3" fillId="25" borderId="11" xfId="0" applyFont="1" applyFill="1" applyBorder="1" applyAlignment="1">
      <alignment horizontal="center" vertical="center"/>
    </xf>
    <xf numFmtId="0" fontId="2" fillId="0" borderId="0" xfId="0" applyFont="1" applyBorder="1" applyAlignment="1">
      <alignment horizontal="center" vertical="center"/>
    </xf>
    <xf numFmtId="0" fontId="3" fillId="3" borderId="22" xfId="0" applyFont="1" applyFill="1" applyBorder="1" applyAlignment="1">
      <alignment horizontal="center" vertical="center"/>
    </xf>
    <xf numFmtId="0" fontId="3" fillId="3" borderId="20" xfId="0" applyFont="1" applyFill="1" applyBorder="1" applyAlignment="1">
      <alignment horizontal="center" vertical="center"/>
    </xf>
    <xf numFmtId="0" fontId="3" fillId="3" borderId="11" xfId="0" applyFont="1" applyFill="1" applyBorder="1" applyAlignment="1">
      <alignment horizontal="center" vertical="center"/>
    </xf>
    <xf numFmtId="0" fontId="3" fillId="3" borderId="33" xfId="0" applyFont="1" applyFill="1" applyBorder="1" applyAlignment="1">
      <alignment horizontal="center" vertical="center"/>
    </xf>
    <xf numFmtId="0" fontId="3" fillId="3" borderId="49" xfId="0" applyFont="1" applyFill="1" applyBorder="1" applyAlignment="1">
      <alignment horizontal="center" vertical="center"/>
    </xf>
    <xf numFmtId="0" fontId="3" fillId="2" borderId="39" xfId="0" applyFont="1" applyFill="1" applyBorder="1" applyAlignment="1">
      <alignment horizontal="center" vertical="center"/>
    </xf>
    <xf numFmtId="0" fontId="3" fillId="2" borderId="0" xfId="0" applyFont="1" applyFill="1" applyBorder="1" applyAlignment="1">
      <alignment horizontal="center" vertical="center"/>
    </xf>
    <xf numFmtId="0" fontId="3" fillId="2" borderId="51" xfId="0" applyFont="1" applyFill="1" applyBorder="1" applyAlignment="1">
      <alignment horizontal="center" vertical="center"/>
    </xf>
    <xf numFmtId="0" fontId="3" fillId="3" borderId="39" xfId="0" applyFont="1" applyFill="1" applyBorder="1" applyAlignment="1">
      <alignment horizontal="center" vertical="center"/>
    </xf>
    <xf numFmtId="0" fontId="3" fillId="3" borderId="0" xfId="0" applyFont="1" applyFill="1" applyBorder="1" applyAlignment="1">
      <alignment horizontal="center" vertical="center"/>
    </xf>
    <xf numFmtId="0" fontId="2" fillId="0" borderId="0" xfId="0" applyFont="1" applyBorder="1" applyAlignment="1">
      <alignment horizontal="center" vertical="center"/>
    </xf>
    <xf numFmtId="0" fontId="3" fillId="25" borderId="11" xfId="0" applyFont="1" applyFill="1" applyBorder="1" applyAlignment="1">
      <alignment horizontal="center" vertical="center"/>
    </xf>
    <xf numFmtId="10" fontId="2" fillId="0" borderId="0" xfId="2" applyNumberFormat="1" applyBorder="1"/>
    <xf numFmtId="165" fontId="2" fillId="3" borderId="1" xfId="1" applyFill="1" applyBorder="1"/>
    <xf numFmtId="0" fontId="3" fillId="3" borderId="22" xfId="0" applyFont="1" applyFill="1" applyBorder="1" applyAlignment="1">
      <alignment horizontal="center" vertical="center"/>
    </xf>
    <xf numFmtId="0" fontId="3" fillId="3" borderId="20" xfId="0" applyFont="1" applyFill="1" applyBorder="1" applyAlignment="1">
      <alignment horizontal="center" vertical="center"/>
    </xf>
    <xf numFmtId="0" fontId="3" fillId="3" borderId="11" xfId="0" applyFont="1" applyFill="1" applyBorder="1" applyAlignment="1">
      <alignment horizontal="center" vertical="center"/>
    </xf>
    <xf numFmtId="0" fontId="3" fillId="2" borderId="39" xfId="0" applyFont="1" applyFill="1" applyBorder="1" applyAlignment="1">
      <alignment horizontal="center" vertical="center"/>
    </xf>
    <xf numFmtId="0" fontId="3" fillId="2" borderId="0" xfId="0" applyFont="1" applyFill="1" applyBorder="1" applyAlignment="1">
      <alignment horizontal="center" vertical="center"/>
    </xf>
    <xf numFmtId="0" fontId="3" fillId="2" borderId="51" xfId="0" applyFont="1" applyFill="1" applyBorder="1" applyAlignment="1">
      <alignment horizontal="center" vertical="center"/>
    </xf>
    <xf numFmtId="0" fontId="3" fillId="3" borderId="39" xfId="0" applyFont="1" applyFill="1" applyBorder="1" applyAlignment="1">
      <alignment horizontal="center" vertical="center"/>
    </xf>
    <xf numFmtId="0" fontId="3" fillId="3" borderId="0" xfId="0" applyFont="1" applyFill="1" applyBorder="1" applyAlignment="1">
      <alignment horizontal="center" vertical="center"/>
    </xf>
    <xf numFmtId="0" fontId="3" fillId="3" borderId="33" xfId="0" applyFont="1" applyFill="1" applyBorder="1" applyAlignment="1">
      <alignment horizontal="center" vertical="center"/>
    </xf>
    <xf numFmtId="0" fontId="3" fillId="3" borderId="49" xfId="0" applyFont="1" applyFill="1" applyBorder="1" applyAlignment="1">
      <alignment horizontal="center" vertical="center"/>
    </xf>
    <xf numFmtId="0" fontId="2" fillId="0" borderId="0" xfId="0" applyFont="1" applyBorder="1" applyAlignment="1">
      <alignment horizontal="center" vertical="center"/>
    </xf>
    <xf numFmtId="165" fontId="3" fillId="3" borderId="1" xfId="1" applyFont="1" applyFill="1" applyBorder="1"/>
    <xf numFmtId="170" fontId="3" fillId="3" borderId="25" xfId="1" applyNumberFormat="1" applyFont="1" applyFill="1" applyBorder="1" applyAlignment="1">
      <alignment horizontal="right" vertical="center"/>
    </xf>
    <xf numFmtId="1" fontId="2" fillId="3" borderId="1" xfId="1" applyNumberFormat="1" applyFont="1" applyFill="1" applyBorder="1" applyAlignment="1">
      <alignment horizontal="center"/>
    </xf>
    <xf numFmtId="170" fontId="3" fillId="3" borderId="25" xfId="1" applyNumberFormat="1" applyFont="1" applyFill="1" applyBorder="1" applyAlignment="1">
      <alignment horizontal="right"/>
    </xf>
    <xf numFmtId="0" fontId="2" fillId="3" borderId="25" xfId="1" applyNumberFormat="1" applyFont="1" applyFill="1" applyBorder="1" applyAlignment="1">
      <alignment horizontal="center"/>
    </xf>
    <xf numFmtId="0" fontId="2" fillId="3" borderId="25" xfId="1" applyNumberFormat="1" applyFont="1" applyFill="1" applyBorder="1" applyAlignment="1">
      <alignment horizontal="center" vertical="center"/>
    </xf>
    <xf numFmtId="170" fontId="3" fillId="3" borderId="1" xfId="1" applyNumberFormat="1" applyFont="1" applyFill="1" applyBorder="1" applyAlignment="1">
      <alignment horizontal="right"/>
    </xf>
    <xf numFmtId="1" fontId="2" fillId="3" borderId="26" xfId="1" applyNumberFormat="1" applyFont="1" applyFill="1" applyBorder="1" applyAlignment="1">
      <alignment horizontal="center"/>
    </xf>
    <xf numFmtId="0" fontId="2" fillId="3" borderId="1" xfId="1" applyNumberFormat="1" applyFont="1" applyFill="1" applyBorder="1" applyAlignment="1">
      <alignment horizontal="center"/>
    </xf>
    <xf numFmtId="0" fontId="2" fillId="3" borderId="26" xfId="1" applyNumberFormat="1" applyFont="1" applyFill="1" applyBorder="1" applyAlignment="1">
      <alignment horizontal="center"/>
    </xf>
    <xf numFmtId="2" fontId="2" fillId="3" borderId="1" xfId="1" applyNumberFormat="1" applyFont="1" applyFill="1" applyBorder="1" applyAlignment="1">
      <alignment horizontal="center"/>
    </xf>
    <xf numFmtId="1" fontId="2" fillId="3" borderId="1" xfId="0" applyNumberFormat="1" applyFont="1" applyFill="1" applyBorder="1" applyAlignment="1">
      <alignment horizontal="center" wrapText="1"/>
    </xf>
    <xf numFmtId="1" fontId="2" fillId="3" borderId="25" xfId="0" applyNumberFormat="1" applyFont="1" applyFill="1" applyBorder="1" applyAlignment="1">
      <alignment horizontal="center"/>
    </xf>
    <xf numFmtId="170" fontId="3" fillId="15" borderId="2" xfId="0" applyNumberFormat="1" applyFont="1" applyFill="1" applyBorder="1"/>
    <xf numFmtId="1" fontId="2" fillId="3" borderId="38" xfId="0" applyNumberFormat="1" applyFont="1" applyFill="1" applyBorder="1" applyAlignment="1">
      <alignment horizontal="center"/>
    </xf>
    <xf numFmtId="1" fontId="2" fillId="3" borderId="47" xfId="0" applyNumberFormat="1" applyFont="1" applyFill="1" applyBorder="1" applyAlignment="1">
      <alignment horizontal="center"/>
    </xf>
    <xf numFmtId="1" fontId="2" fillId="3" borderId="47" xfId="6" applyNumberFormat="1" applyFont="1" applyFill="1" applyBorder="1" applyAlignment="1">
      <alignment horizontal="center"/>
    </xf>
    <xf numFmtId="170" fontId="3" fillId="3" borderId="56" xfId="6" applyNumberFormat="1" applyFont="1" applyFill="1" applyBorder="1" applyAlignment="1">
      <alignment horizontal="right"/>
    </xf>
    <xf numFmtId="0" fontId="2" fillId="3" borderId="47" xfId="6" applyNumberFormat="1" applyFont="1" applyFill="1" applyBorder="1" applyAlignment="1">
      <alignment horizontal="center"/>
    </xf>
    <xf numFmtId="170" fontId="3" fillId="3" borderId="47" xfId="6" applyNumberFormat="1" applyFont="1" applyFill="1" applyBorder="1" applyAlignment="1">
      <alignment horizontal="right"/>
    </xf>
    <xf numFmtId="1" fontId="2" fillId="3" borderId="38" xfId="6" applyNumberFormat="1" applyFont="1" applyFill="1" applyBorder="1" applyAlignment="1">
      <alignment horizontal="center"/>
    </xf>
    <xf numFmtId="170" fontId="3" fillId="3" borderId="56" xfId="0" applyNumberFormat="1" applyFont="1" applyFill="1" applyBorder="1" applyAlignment="1">
      <alignment horizontal="right"/>
    </xf>
    <xf numFmtId="0" fontId="3" fillId="23" borderId="20" xfId="0" applyFont="1" applyFill="1" applyBorder="1" applyAlignment="1">
      <alignment horizontal="center" vertical="center" wrapText="1"/>
    </xf>
    <xf numFmtId="0" fontId="3" fillId="23" borderId="8" xfId="0" applyFont="1" applyFill="1" applyBorder="1" applyAlignment="1">
      <alignment horizontal="center" vertical="center" textRotation="90" wrapText="1"/>
    </xf>
    <xf numFmtId="0" fontId="3" fillId="23" borderId="8" xfId="0" applyNumberFormat="1" applyFont="1" applyFill="1" applyBorder="1" applyAlignment="1">
      <alignment horizontal="center" vertical="center" textRotation="90"/>
    </xf>
    <xf numFmtId="0" fontId="3" fillId="23" borderId="11" xfId="0" applyNumberFormat="1" applyFont="1" applyFill="1" applyBorder="1" applyAlignment="1">
      <alignment horizontal="center" vertical="center" textRotation="90"/>
    </xf>
    <xf numFmtId="0" fontId="3" fillId="23" borderId="58" xfId="0" applyFont="1" applyFill="1" applyBorder="1" applyAlignment="1">
      <alignment horizontal="center" vertical="center" textRotation="90"/>
    </xf>
    <xf numFmtId="165" fontId="3" fillId="23" borderId="58" xfId="1" applyFont="1" applyFill="1" applyBorder="1" applyAlignment="1">
      <alignment horizontal="center" vertical="center" textRotation="90"/>
    </xf>
    <xf numFmtId="0" fontId="3" fillId="23" borderId="58" xfId="0" applyFont="1" applyFill="1" applyBorder="1" applyAlignment="1">
      <alignment horizontal="center" vertical="center" textRotation="90" wrapText="1"/>
    </xf>
    <xf numFmtId="0" fontId="3" fillId="23" borderId="8" xfId="0" applyNumberFormat="1" applyFont="1" applyFill="1" applyBorder="1" applyAlignment="1">
      <alignment horizontal="center" vertical="center" textRotation="90" wrapText="1"/>
    </xf>
    <xf numFmtId="0" fontId="3" fillId="23" borderId="58" xfId="0" applyNumberFormat="1" applyFont="1" applyFill="1" applyBorder="1" applyAlignment="1">
      <alignment horizontal="center" vertical="center" textRotation="90" wrapText="1"/>
    </xf>
    <xf numFmtId="0" fontId="3" fillId="28" borderId="62" xfId="0" applyNumberFormat="1" applyFont="1" applyFill="1" applyBorder="1" applyAlignment="1">
      <alignment horizontal="center" vertical="center" textRotation="90" wrapText="1"/>
    </xf>
    <xf numFmtId="0" fontId="3" fillId="28" borderId="62" xfId="0" applyNumberFormat="1" applyFont="1" applyFill="1" applyBorder="1" applyAlignment="1">
      <alignment horizontal="center" vertical="center" textRotation="90" wrapText="1" shrinkToFit="1"/>
    </xf>
    <xf numFmtId="0" fontId="3" fillId="23" borderId="8" xfId="0" applyNumberFormat="1" applyFont="1" applyFill="1" applyBorder="1" applyAlignment="1">
      <alignment horizontal="center" vertical="center" textRotation="90" wrapText="1" shrinkToFit="1"/>
    </xf>
    <xf numFmtId="0" fontId="3" fillId="23" borderId="17" xfId="0" applyNumberFormat="1" applyFont="1" applyFill="1" applyBorder="1" applyAlignment="1">
      <alignment horizontal="center" vertical="center" textRotation="90"/>
    </xf>
    <xf numFmtId="0" fontId="3" fillId="23" borderId="17" xfId="0" applyFont="1" applyFill="1" applyBorder="1" applyAlignment="1">
      <alignment horizontal="center" vertical="center" textRotation="90" wrapText="1"/>
    </xf>
    <xf numFmtId="169" fontId="3" fillId="10" borderId="40" xfId="1" applyNumberFormat="1" applyFont="1" applyFill="1" applyBorder="1" applyAlignment="1">
      <alignment horizontal="center" vertical="center" textRotation="90" wrapText="1"/>
    </xf>
    <xf numFmtId="169" fontId="3" fillId="10" borderId="58" xfId="1" applyNumberFormat="1" applyFont="1" applyFill="1" applyBorder="1" applyAlignment="1">
      <alignment horizontal="center" vertical="center" textRotation="90"/>
    </xf>
    <xf numFmtId="171" fontId="3" fillId="20" borderId="63" xfId="1" applyNumberFormat="1" applyFont="1" applyFill="1" applyBorder="1" applyAlignment="1" applyProtection="1">
      <alignment horizontal="center" vertical="center" textRotation="90"/>
    </xf>
    <xf numFmtId="170" fontId="3" fillId="10" borderId="58" xfId="1" applyNumberFormat="1" applyFont="1" applyFill="1" applyBorder="1" applyAlignment="1">
      <alignment horizontal="center" vertical="center" textRotation="90"/>
    </xf>
    <xf numFmtId="171" fontId="3" fillId="10" borderId="58" xfId="1" applyNumberFormat="1" applyFont="1" applyFill="1" applyBorder="1" applyAlignment="1">
      <alignment horizontal="center" vertical="center" textRotation="90"/>
    </xf>
    <xf numFmtId="171" fontId="3" fillId="10" borderId="58" xfId="1" applyNumberFormat="1" applyFont="1" applyFill="1" applyBorder="1" applyAlignment="1">
      <alignment horizontal="center" vertical="center" textRotation="90" wrapText="1"/>
    </xf>
    <xf numFmtId="171" fontId="3" fillId="10" borderId="61" xfId="1" applyNumberFormat="1" applyFont="1" applyFill="1" applyBorder="1" applyAlignment="1">
      <alignment horizontal="center" vertical="center" textRotation="90"/>
    </xf>
    <xf numFmtId="0" fontId="3" fillId="21" borderId="4" xfId="0" applyFont="1" applyFill="1" applyBorder="1"/>
    <xf numFmtId="4" fontId="2" fillId="3" borderId="7" xfId="24" applyNumberFormat="1" applyFont="1" applyFill="1" applyBorder="1" applyAlignment="1" applyProtection="1">
      <alignment horizontal="center" vertical="center"/>
      <protection locked="0"/>
    </xf>
    <xf numFmtId="0" fontId="3" fillId="22" borderId="1" xfId="23" applyFont="1" applyFill="1" applyBorder="1" applyAlignment="1">
      <alignment horizontal="center" vertical="center" wrapText="1"/>
    </xf>
    <xf numFmtId="4" fontId="3" fillId="23" borderId="7" xfId="24" applyNumberFormat="1" applyFont="1" applyFill="1" applyBorder="1" applyAlignment="1" applyProtection="1">
      <alignment horizontal="center" vertical="center"/>
      <protection locked="0"/>
    </xf>
    <xf numFmtId="0" fontId="0" fillId="27" borderId="53" xfId="0" applyFont="1" applyFill="1" applyBorder="1" applyAlignment="1">
      <alignment vertical="center"/>
    </xf>
    <xf numFmtId="0" fontId="0" fillId="27" borderId="18" xfId="0" applyFill="1" applyBorder="1" applyAlignment="1">
      <alignment horizontal="center" vertical="center"/>
    </xf>
    <xf numFmtId="43" fontId="0" fillId="27" borderId="53" xfId="3" applyFont="1" applyFill="1" applyBorder="1" applyAlignment="1">
      <alignment horizontal="left" vertical="center"/>
    </xf>
    <xf numFmtId="43" fontId="0" fillId="27" borderId="44" xfId="3" applyFont="1" applyFill="1" applyBorder="1" applyAlignment="1">
      <alignment vertical="center"/>
    </xf>
    <xf numFmtId="43" fontId="0" fillId="27" borderId="51" xfId="3" applyFont="1" applyFill="1" applyBorder="1" applyAlignment="1">
      <alignment vertical="center"/>
    </xf>
    <xf numFmtId="0" fontId="3" fillId="3" borderId="22" xfId="0" applyFont="1" applyFill="1" applyBorder="1" applyAlignment="1">
      <alignment horizontal="center" vertical="center"/>
    </xf>
    <xf numFmtId="0" fontId="3" fillId="3" borderId="20" xfId="0" applyFont="1" applyFill="1" applyBorder="1" applyAlignment="1">
      <alignment horizontal="center" vertical="center"/>
    </xf>
    <xf numFmtId="0" fontId="3" fillId="3" borderId="11" xfId="0" applyFont="1" applyFill="1" applyBorder="1" applyAlignment="1">
      <alignment horizontal="center" vertical="center"/>
    </xf>
    <xf numFmtId="0" fontId="3" fillId="3" borderId="33" xfId="0" applyFont="1" applyFill="1" applyBorder="1" applyAlignment="1">
      <alignment horizontal="center" vertical="center"/>
    </xf>
    <xf numFmtId="0" fontId="3" fillId="3" borderId="49" xfId="0" applyFont="1" applyFill="1" applyBorder="1" applyAlignment="1">
      <alignment horizontal="center" vertical="center"/>
    </xf>
    <xf numFmtId="0" fontId="3" fillId="2" borderId="39" xfId="0" applyFont="1" applyFill="1" applyBorder="1" applyAlignment="1">
      <alignment horizontal="center" vertical="center"/>
    </xf>
    <xf numFmtId="0" fontId="3" fillId="2" borderId="0" xfId="0" applyFont="1" applyFill="1" applyBorder="1" applyAlignment="1">
      <alignment horizontal="center" vertical="center"/>
    </xf>
    <xf numFmtId="0" fontId="3" fillId="2" borderId="51" xfId="0" applyFont="1" applyFill="1" applyBorder="1" applyAlignment="1">
      <alignment horizontal="center" vertical="center"/>
    </xf>
    <xf numFmtId="0" fontId="3" fillId="3" borderId="39" xfId="0" applyFont="1" applyFill="1" applyBorder="1" applyAlignment="1">
      <alignment horizontal="center" vertical="center"/>
    </xf>
    <xf numFmtId="0" fontId="3" fillId="3" borderId="0" xfId="0" applyFont="1" applyFill="1" applyBorder="1" applyAlignment="1">
      <alignment horizontal="center" vertical="center"/>
    </xf>
    <xf numFmtId="0" fontId="2" fillId="0" borderId="0" xfId="0" applyFont="1" applyBorder="1" applyAlignment="1">
      <alignment horizontal="center" vertical="center"/>
    </xf>
    <xf numFmtId="43" fontId="0" fillId="27" borderId="14" xfId="3" applyFont="1" applyFill="1" applyBorder="1" applyAlignment="1">
      <alignment vertical="center"/>
    </xf>
    <xf numFmtId="0" fontId="3" fillId="3" borderId="22" xfId="0" applyFont="1" applyFill="1" applyBorder="1" applyAlignment="1">
      <alignment horizontal="center" vertical="center"/>
    </xf>
    <xf numFmtId="0" fontId="3" fillId="3" borderId="20" xfId="0" applyFont="1" applyFill="1" applyBorder="1" applyAlignment="1">
      <alignment horizontal="center" vertical="center"/>
    </xf>
    <xf numFmtId="0" fontId="3" fillId="3" borderId="11" xfId="0" applyFont="1" applyFill="1" applyBorder="1" applyAlignment="1">
      <alignment horizontal="center" vertical="center"/>
    </xf>
    <xf numFmtId="0" fontId="3" fillId="2" borderId="39" xfId="0" applyFont="1" applyFill="1" applyBorder="1" applyAlignment="1">
      <alignment horizontal="center" vertical="center"/>
    </xf>
    <xf numFmtId="0" fontId="3" fillId="2" borderId="0" xfId="0" applyFont="1" applyFill="1" applyBorder="1" applyAlignment="1">
      <alignment horizontal="center" vertical="center"/>
    </xf>
    <xf numFmtId="0" fontId="3" fillId="2" borderId="51" xfId="0" applyFont="1" applyFill="1" applyBorder="1" applyAlignment="1">
      <alignment horizontal="center" vertical="center"/>
    </xf>
    <xf numFmtId="0" fontId="3" fillId="3" borderId="39" xfId="0" applyFont="1" applyFill="1" applyBorder="1" applyAlignment="1">
      <alignment horizontal="center" vertical="center"/>
    </xf>
    <xf numFmtId="0" fontId="3" fillId="3" borderId="0" xfId="0" applyFont="1" applyFill="1" applyBorder="1" applyAlignment="1">
      <alignment horizontal="center" vertical="center"/>
    </xf>
    <xf numFmtId="0" fontId="3" fillId="3" borderId="33" xfId="0" applyFont="1" applyFill="1" applyBorder="1" applyAlignment="1">
      <alignment horizontal="center" vertical="center"/>
    </xf>
    <xf numFmtId="0" fontId="3" fillId="3" borderId="49" xfId="0" applyFont="1" applyFill="1" applyBorder="1" applyAlignment="1">
      <alignment horizontal="center" vertical="center"/>
    </xf>
    <xf numFmtId="0" fontId="3" fillId="25" borderId="11" xfId="0" applyFont="1" applyFill="1" applyBorder="1" applyAlignment="1">
      <alignment horizontal="center" vertical="center"/>
    </xf>
    <xf numFmtId="0" fontId="2" fillId="0" borderId="0" xfId="0" applyFont="1" applyBorder="1" applyAlignment="1">
      <alignment horizontal="center" vertical="center"/>
    </xf>
    <xf numFmtId="10" fontId="2" fillId="9" borderId="16" xfId="2" applyNumberFormat="1" applyFill="1" applyBorder="1" applyAlignment="1">
      <alignment horizontal="center" vertical="center"/>
    </xf>
    <xf numFmtId="0" fontId="3" fillId="3" borderId="22" xfId="0" applyFont="1" applyFill="1" applyBorder="1" applyAlignment="1">
      <alignment horizontal="center" vertical="center"/>
    </xf>
    <xf numFmtId="0" fontId="3" fillId="3" borderId="20" xfId="0" applyFont="1" applyFill="1" applyBorder="1" applyAlignment="1">
      <alignment horizontal="center" vertical="center"/>
    </xf>
    <xf numFmtId="0" fontId="3" fillId="3" borderId="11" xfId="0" applyFont="1" applyFill="1" applyBorder="1" applyAlignment="1">
      <alignment horizontal="center" vertical="center"/>
    </xf>
    <xf numFmtId="0" fontId="3" fillId="2" borderId="39" xfId="0" applyFont="1" applyFill="1" applyBorder="1" applyAlignment="1">
      <alignment horizontal="center" vertical="center"/>
    </xf>
    <xf numFmtId="0" fontId="3" fillId="2" borderId="0" xfId="0" applyFont="1" applyFill="1" applyBorder="1" applyAlignment="1">
      <alignment horizontal="center" vertical="center"/>
    </xf>
    <xf numFmtId="0" fontId="3" fillId="2" borderId="51" xfId="0" applyFont="1" applyFill="1" applyBorder="1" applyAlignment="1">
      <alignment horizontal="center" vertical="center"/>
    </xf>
    <xf numFmtId="0" fontId="3" fillId="3" borderId="39" xfId="0" applyFont="1" applyFill="1" applyBorder="1" applyAlignment="1">
      <alignment horizontal="center" vertical="center"/>
    </xf>
    <xf numFmtId="0" fontId="3" fillId="3" borderId="0" xfId="0" applyFont="1" applyFill="1" applyBorder="1" applyAlignment="1">
      <alignment horizontal="center" vertical="center"/>
    </xf>
    <xf numFmtId="0" fontId="3" fillId="3" borderId="33" xfId="0" applyFont="1" applyFill="1" applyBorder="1" applyAlignment="1">
      <alignment horizontal="center" vertical="center"/>
    </xf>
    <xf numFmtId="0" fontId="3" fillId="3" borderId="49" xfId="0" applyFont="1" applyFill="1" applyBorder="1" applyAlignment="1">
      <alignment horizontal="center" vertical="center"/>
    </xf>
    <xf numFmtId="0" fontId="2" fillId="0" borderId="0" xfId="0" applyFont="1" applyBorder="1" applyAlignment="1">
      <alignment horizontal="center" vertical="center"/>
    </xf>
    <xf numFmtId="0" fontId="3" fillId="3" borderId="22" xfId="0" applyFont="1" applyFill="1" applyBorder="1" applyAlignment="1">
      <alignment horizontal="center" vertical="center"/>
    </xf>
    <xf numFmtId="0" fontId="3" fillId="3" borderId="20" xfId="0" applyFont="1" applyFill="1" applyBorder="1" applyAlignment="1">
      <alignment horizontal="center" vertical="center"/>
    </xf>
    <xf numFmtId="0" fontId="3" fillId="3" borderId="11" xfId="0" applyFont="1" applyFill="1" applyBorder="1" applyAlignment="1">
      <alignment horizontal="center" vertical="center"/>
    </xf>
    <xf numFmtId="0" fontId="3" fillId="3" borderId="33" xfId="0" applyFont="1" applyFill="1" applyBorder="1" applyAlignment="1">
      <alignment horizontal="center" vertical="center"/>
    </xf>
    <xf numFmtId="0" fontId="3" fillId="3" borderId="49" xfId="0" applyFont="1" applyFill="1" applyBorder="1" applyAlignment="1">
      <alignment horizontal="center" vertical="center"/>
    </xf>
    <xf numFmtId="0" fontId="3" fillId="2" borderId="39" xfId="0" applyFont="1" applyFill="1" applyBorder="1" applyAlignment="1">
      <alignment horizontal="center" vertical="center"/>
    </xf>
    <xf numFmtId="0" fontId="3" fillId="2" borderId="0" xfId="0" applyFont="1" applyFill="1" applyBorder="1" applyAlignment="1">
      <alignment horizontal="center" vertical="center"/>
    </xf>
    <xf numFmtId="0" fontId="3" fillId="2" borderId="51" xfId="0" applyFont="1" applyFill="1" applyBorder="1" applyAlignment="1">
      <alignment horizontal="center" vertical="center"/>
    </xf>
    <xf numFmtId="0" fontId="3" fillId="3" borderId="39" xfId="0" applyFont="1" applyFill="1" applyBorder="1" applyAlignment="1">
      <alignment horizontal="center" vertical="center"/>
    </xf>
    <xf numFmtId="0" fontId="3" fillId="3" borderId="0" xfId="0" applyFont="1" applyFill="1" applyBorder="1" applyAlignment="1">
      <alignment horizontal="center" vertical="center"/>
    </xf>
    <xf numFmtId="0" fontId="2" fillId="0" borderId="0" xfId="0" applyFont="1" applyBorder="1" applyAlignment="1">
      <alignment horizontal="center" vertical="center"/>
    </xf>
    <xf numFmtId="0" fontId="3" fillId="25" borderId="11" xfId="0" applyFont="1" applyFill="1" applyBorder="1" applyAlignment="1">
      <alignment horizontal="center" vertical="center"/>
    </xf>
    <xf numFmtId="0" fontId="3" fillId="3" borderId="22" xfId="0" applyFont="1" applyFill="1" applyBorder="1" applyAlignment="1">
      <alignment horizontal="center" vertical="center"/>
    </xf>
    <xf numFmtId="0" fontId="3" fillId="3" borderId="20" xfId="0" applyFont="1" applyFill="1" applyBorder="1" applyAlignment="1">
      <alignment horizontal="center" vertical="center"/>
    </xf>
    <xf numFmtId="0" fontId="3" fillId="3" borderId="11" xfId="0" applyFont="1" applyFill="1" applyBorder="1" applyAlignment="1">
      <alignment horizontal="center" vertical="center"/>
    </xf>
    <xf numFmtId="0" fontId="3" fillId="2" borderId="39" xfId="0" applyFont="1" applyFill="1" applyBorder="1" applyAlignment="1">
      <alignment horizontal="center" vertical="center"/>
    </xf>
    <xf numFmtId="0" fontId="3" fillId="2" borderId="0" xfId="0" applyFont="1" applyFill="1" applyBorder="1" applyAlignment="1">
      <alignment horizontal="center" vertical="center"/>
    </xf>
    <xf numFmtId="0" fontId="3" fillId="2" borderId="51" xfId="0" applyFont="1" applyFill="1" applyBorder="1" applyAlignment="1">
      <alignment horizontal="center" vertical="center"/>
    </xf>
    <xf numFmtId="0" fontId="3" fillId="3" borderId="39" xfId="0" applyFont="1" applyFill="1" applyBorder="1" applyAlignment="1">
      <alignment horizontal="center" vertical="center"/>
    </xf>
    <xf numFmtId="0" fontId="3" fillId="3" borderId="0" xfId="0" applyFont="1" applyFill="1" applyBorder="1" applyAlignment="1">
      <alignment horizontal="center" vertical="center"/>
    </xf>
    <xf numFmtId="0" fontId="3" fillId="3" borderId="33" xfId="0" applyFont="1" applyFill="1" applyBorder="1" applyAlignment="1">
      <alignment horizontal="center" vertical="center"/>
    </xf>
    <xf numFmtId="0" fontId="3" fillId="3" borderId="49" xfId="0" applyFont="1" applyFill="1" applyBorder="1" applyAlignment="1">
      <alignment horizontal="center" vertical="center"/>
    </xf>
    <xf numFmtId="0" fontId="3" fillId="25" borderId="11" xfId="0" applyFont="1" applyFill="1" applyBorder="1" applyAlignment="1">
      <alignment horizontal="center" vertical="center"/>
    </xf>
    <xf numFmtId="0" fontId="2" fillId="0" borderId="0" xfId="0" applyFont="1" applyBorder="1" applyAlignment="1">
      <alignment horizontal="center" vertical="center"/>
    </xf>
    <xf numFmtId="10" fontId="2" fillId="13" borderId="15" xfId="2" applyNumberFormat="1" applyFill="1" applyBorder="1" applyAlignment="1">
      <alignment horizontal="center" vertical="center"/>
    </xf>
    <xf numFmtId="0" fontId="0" fillId="3" borderId="1" xfId="0" applyFont="1" applyFill="1" applyBorder="1"/>
    <xf numFmtId="169" fontId="2" fillId="3" borderId="47" xfId="19" applyNumberFormat="1" applyFill="1" applyBorder="1" applyAlignment="1">
      <alignment horizontal="center" vertical="center"/>
    </xf>
    <xf numFmtId="169" fontId="2" fillId="3" borderId="1" xfId="19" applyNumberFormat="1" applyFill="1" applyBorder="1" applyAlignment="1">
      <alignment horizontal="center" vertical="center"/>
    </xf>
    <xf numFmtId="166" fontId="2" fillId="3" borderId="38" xfId="19" applyFill="1" applyBorder="1" applyAlignment="1">
      <alignment horizontal="center" vertical="center" wrapText="1"/>
    </xf>
    <xf numFmtId="166" fontId="2" fillId="3" borderId="26" xfId="19" applyFill="1" applyBorder="1" applyAlignment="1">
      <alignment horizontal="center" vertical="center" wrapText="1"/>
    </xf>
    <xf numFmtId="0" fontId="2" fillId="27" borderId="1" xfId="0" applyFont="1" applyFill="1" applyBorder="1" applyAlignment="1">
      <alignment horizontal="left" vertical="center"/>
    </xf>
    <xf numFmtId="165" fontId="2" fillId="27" borderId="1" xfId="1" applyFill="1" applyBorder="1" applyAlignment="1">
      <alignment horizontal="center" vertical="center"/>
    </xf>
    <xf numFmtId="0" fontId="0" fillId="27" borderId="1" xfId="0" applyFill="1" applyBorder="1"/>
    <xf numFmtId="0" fontId="9" fillId="27" borderId="1" xfId="0" applyFont="1" applyFill="1" applyBorder="1" applyAlignment="1">
      <alignment vertical="center"/>
    </xf>
    <xf numFmtId="165" fontId="0" fillId="27" borderId="1" xfId="1" applyFont="1" applyFill="1" applyBorder="1"/>
    <xf numFmtId="0" fontId="9" fillId="27" borderId="1" xfId="0" applyFont="1" applyFill="1" applyBorder="1" applyAlignment="1">
      <alignment horizontal="left" vertical="center"/>
    </xf>
    <xf numFmtId="0" fontId="0" fillId="27" borderId="1" xfId="0" applyFont="1" applyFill="1" applyBorder="1" applyAlignment="1">
      <alignment vertical="center"/>
    </xf>
    <xf numFmtId="0" fontId="9" fillId="27" borderId="1" xfId="0" applyFont="1" applyFill="1" applyBorder="1" applyAlignment="1">
      <alignment horizontal="left" vertical="center" wrapText="1"/>
    </xf>
    <xf numFmtId="0" fontId="0" fillId="27" borderId="1" xfId="0" applyFill="1" applyBorder="1" applyAlignment="1">
      <alignment vertical="center"/>
    </xf>
    <xf numFmtId="0" fontId="0" fillId="27" borderId="1" xfId="0" applyFill="1" applyBorder="1" applyAlignment="1">
      <alignment horizontal="left" vertical="center"/>
    </xf>
    <xf numFmtId="0" fontId="14" fillId="27" borderId="1" xfId="0" applyFont="1" applyFill="1" applyBorder="1" applyAlignment="1">
      <alignment horizontal="left" vertical="center"/>
    </xf>
    <xf numFmtId="0" fontId="2" fillId="27" borderId="1" xfId="0" applyFont="1" applyFill="1" applyBorder="1" applyAlignment="1">
      <alignment vertical="center"/>
    </xf>
    <xf numFmtId="0" fontId="14" fillId="27" borderId="1" xfId="0" applyFont="1" applyFill="1" applyBorder="1" applyAlignment="1">
      <alignment vertical="center"/>
    </xf>
    <xf numFmtId="172" fontId="0" fillId="27" borderId="1" xfId="0" applyNumberFormat="1" applyFill="1" applyBorder="1" applyAlignment="1">
      <alignment horizontal="center"/>
    </xf>
    <xf numFmtId="172" fontId="0" fillId="27" borderId="1" xfId="0" applyNumberFormat="1" applyFont="1" applyFill="1" applyBorder="1" applyAlignment="1">
      <alignment horizontal="center"/>
    </xf>
    <xf numFmtId="172" fontId="0" fillId="3" borderId="1" xfId="0" applyNumberFormat="1" applyFill="1" applyBorder="1" applyAlignment="1">
      <alignment horizontal="center"/>
    </xf>
    <xf numFmtId="172" fontId="0" fillId="3" borderId="1" xfId="0" applyNumberFormat="1" applyFont="1" applyFill="1" applyBorder="1" applyAlignment="1">
      <alignment horizontal="center"/>
    </xf>
    <xf numFmtId="0" fontId="0" fillId="3" borderId="1" xfId="0" applyNumberFormat="1" applyFill="1" applyBorder="1" applyAlignment="1">
      <alignment horizontal="center"/>
    </xf>
    <xf numFmtId="0" fontId="22" fillId="3" borderId="64" xfId="0" applyFont="1" applyFill="1" applyBorder="1"/>
    <xf numFmtId="0" fontId="22" fillId="3" borderId="64" xfId="0" applyFont="1" applyFill="1" applyBorder="1" applyAlignment="1">
      <alignment horizontal="center"/>
    </xf>
    <xf numFmtId="43" fontId="22" fillId="3" borderId="64" xfId="3" applyFont="1" applyFill="1" applyBorder="1"/>
    <xf numFmtId="43" fontId="22" fillId="3" borderId="64" xfId="0" applyNumberFormat="1" applyFont="1" applyFill="1" applyBorder="1"/>
    <xf numFmtId="165" fontId="0" fillId="3" borderId="1" xfId="1" applyFont="1" applyFill="1" applyBorder="1"/>
    <xf numFmtId="0" fontId="0" fillId="3" borderId="1" xfId="0" applyNumberFormat="1" applyFont="1" applyFill="1" applyBorder="1" applyAlignment="1">
      <alignment horizontal="center"/>
    </xf>
    <xf numFmtId="0" fontId="17" fillId="3" borderId="0" xfId="0" applyFont="1" applyFill="1"/>
    <xf numFmtId="0" fontId="9" fillId="3" borderId="1" xfId="0" applyFont="1" applyFill="1" applyBorder="1" applyAlignment="1">
      <alignment horizontal="left" vertical="center"/>
    </xf>
    <xf numFmtId="0" fontId="0" fillId="3" borderId="1" xfId="0" applyFont="1" applyFill="1" applyBorder="1" applyAlignment="1">
      <alignment horizontal="center" vertical="center"/>
    </xf>
    <xf numFmtId="43" fontId="0" fillId="9" borderId="51" xfId="3" applyFont="1" applyFill="1" applyBorder="1" applyAlignment="1">
      <alignment vertical="center"/>
    </xf>
    <xf numFmtId="43" fontId="0" fillId="9" borderId="14" xfId="3" applyFont="1" applyFill="1" applyBorder="1" applyAlignment="1">
      <alignment vertical="center"/>
    </xf>
    <xf numFmtId="10" fontId="0" fillId="9" borderId="19" xfId="0" applyNumberFormat="1" applyFont="1" applyFill="1" applyBorder="1" applyAlignment="1">
      <alignment horizontal="center" vertical="center"/>
    </xf>
    <xf numFmtId="2" fontId="2" fillId="9" borderId="15" xfId="1" applyNumberFormat="1" applyFill="1" applyBorder="1" applyAlignment="1">
      <alignment horizontal="center" vertical="center"/>
    </xf>
    <xf numFmtId="170" fontId="25" fillId="19" borderId="14" xfId="1" applyNumberFormat="1" applyFont="1" applyFill="1" applyBorder="1" applyAlignment="1">
      <alignment horizontal="center" vertical="center"/>
    </xf>
    <xf numFmtId="170" fontId="25" fillId="19" borderId="15" xfId="1" applyNumberFormat="1" applyFont="1" applyFill="1" applyBorder="1" applyAlignment="1">
      <alignment horizontal="center" vertical="center"/>
    </xf>
    <xf numFmtId="0" fontId="17" fillId="27" borderId="1" xfId="0" applyFont="1" applyFill="1" applyBorder="1"/>
    <xf numFmtId="0" fontId="17" fillId="0" borderId="1" xfId="0" applyFont="1" applyBorder="1"/>
    <xf numFmtId="0" fontId="14" fillId="0" borderId="25" xfId="0" applyFont="1" applyBorder="1" applyAlignment="1"/>
    <xf numFmtId="0" fontId="14" fillId="0" borderId="9" xfId="0" applyFont="1" applyBorder="1" applyAlignment="1"/>
    <xf numFmtId="0" fontId="14" fillId="0" borderId="26" xfId="0" applyFont="1" applyBorder="1" applyAlignment="1"/>
    <xf numFmtId="0" fontId="0" fillId="0" borderId="25" xfId="0" applyFont="1" applyBorder="1" applyAlignment="1"/>
    <xf numFmtId="0" fontId="0" fillId="0" borderId="9" xfId="0" applyFont="1" applyBorder="1" applyAlignment="1"/>
    <xf numFmtId="0" fontId="0" fillId="0" borderId="26" xfId="0" applyFont="1" applyBorder="1" applyAlignment="1"/>
    <xf numFmtId="0" fontId="3" fillId="6" borderId="1" xfId="0" applyFont="1" applyFill="1" applyBorder="1" applyAlignment="1"/>
    <xf numFmtId="165" fontId="3" fillId="6" borderId="1" xfId="1" applyFont="1" applyFill="1" applyBorder="1" applyAlignment="1"/>
    <xf numFmtId="165" fontId="3" fillId="6" borderId="1" xfId="1" applyFont="1" applyFill="1" applyBorder="1"/>
    <xf numFmtId="0" fontId="3" fillId="6" borderId="25" xfId="0" applyFont="1" applyFill="1" applyBorder="1" applyAlignment="1">
      <alignment vertical="center"/>
    </xf>
    <xf numFmtId="0" fontId="3" fillId="6" borderId="9" xfId="0" applyFont="1" applyFill="1" applyBorder="1" applyAlignment="1">
      <alignment vertical="center"/>
    </xf>
    <xf numFmtId="0" fontId="3" fillId="6" borderId="26" xfId="0" applyFont="1" applyFill="1" applyBorder="1" applyAlignment="1">
      <alignment horizontal="center" vertical="center"/>
    </xf>
    <xf numFmtId="0" fontId="3" fillId="6" borderId="0" xfId="0" applyFont="1" applyFill="1" applyBorder="1" applyAlignment="1">
      <alignment horizontal="center" vertical="center"/>
    </xf>
    <xf numFmtId="0" fontId="3" fillId="6" borderId="47" xfId="0" applyFont="1" applyFill="1" applyBorder="1" applyAlignment="1">
      <alignment horizontal="center" vertical="center"/>
    </xf>
    <xf numFmtId="0" fontId="0" fillId="6" borderId="0" xfId="0" applyFont="1" applyFill="1"/>
    <xf numFmtId="0" fontId="3" fillId="6" borderId="1" xfId="0" applyFont="1" applyFill="1" applyBorder="1" applyAlignment="1">
      <alignment horizontal="center" vertical="center"/>
    </xf>
    <xf numFmtId="0" fontId="0" fillId="6" borderId="1" xfId="0" applyFont="1" applyFill="1" applyBorder="1"/>
    <xf numFmtId="0" fontId="0" fillId="0" borderId="0" xfId="0" applyAlignment="1">
      <alignment wrapText="1"/>
    </xf>
    <xf numFmtId="10" fontId="0" fillId="11" borderId="1" xfId="2" applyNumberFormat="1" applyFont="1" applyFill="1" applyBorder="1" applyAlignment="1">
      <alignment horizontal="center"/>
    </xf>
    <xf numFmtId="0" fontId="3" fillId="3" borderId="70" xfId="23" applyFont="1" applyFill="1" applyBorder="1" applyAlignment="1">
      <alignment horizontal="center" vertical="center" wrapText="1"/>
    </xf>
    <xf numFmtId="0" fontId="3" fillId="3" borderId="0" xfId="23" applyFont="1" applyFill="1" applyBorder="1" applyAlignment="1">
      <alignment horizontal="center" vertical="center" wrapText="1"/>
    </xf>
    <xf numFmtId="0" fontId="3" fillId="23" borderId="25" xfId="23" applyFont="1" applyFill="1" applyBorder="1" applyAlignment="1">
      <alignment horizontal="center" vertical="center"/>
    </xf>
    <xf numFmtId="0" fontId="3" fillId="23" borderId="9" xfId="23" applyFont="1" applyFill="1" applyBorder="1" applyAlignment="1">
      <alignment horizontal="center" vertical="center"/>
    </xf>
    <xf numFmtId="0" fontId="3" fillId="23" borderId="26" xfId="23" applyFont="1" applyFill="1" applyBorder="1" applyAlignment="1">
      <alignment horizontal="center" vertical="center"/>
    </xf>
    <xf numFmtId="0" fontId="2" fillId="3" borderId="47" xfId="24" applyNumberFormat="1" applyFont="1" applyFill="1" applyBorder="1" applyAlignment="1" applyProtection="1">
      <alignment horizontal="center" vertical="center"/>
      <protection locked="0"/>
    </xf>
    <xf numFmtId="0" fontId="2" fillId="3" borderId="45" xfId="24" applyNumberFormat="1" applyFont="1" applyFill="1" applyBorder="1" applyAlignment="1" applyProtection="1">
      <alignment horizontal="center" vertical="center"/>
      <protection locked="0"/>
    </xf>
    <xf numFmtId="0" fontId="2" fillId="3" borderId="7" xfId="24" applyNumberFormat="1" applyFont="1" applyFill="1" applyBorder="1" applyAlignment="1" applyProtection="1">
      <alignment horizontal="center" vertical="center"/>
      <protection locked="0"/>
    </xf>
    <xf numFmtId="4" fontId="3" fillId="22" borderId="47" xfId="24" applyNumberFormat="1" applyFont="1" applyFill="1" applyBorder="1" applyAlignment="1" applyProtection="1">
      <alignment horizontal="center" vertical="center"/>
      <protection locked="0"/>
    </xf>
    <xf numFmtId="4" fontId="3" fillId="22" borderId="45" xfId="24" applyNumberFormat="1" applyFont="1" applyFill="1" applyBorder="1" applyAlignment="1" applyProtection="1">
      <alignment horizontal="center" vertical="center"/>
      <protection locked="0"/>
    </xf>
    <xf numFmtId="4" fontId="3" fillId="22" borderId="7" xfId="24" applyNumberFormat="1" applyFont="1" applyFill="1" applyBorder="1" applyAlignment="1" applyProtection="1">
      <alignment horizontal="center" vertical="center"/>
      <protection locked="0"/>
    </xf>
    <xf numFmtId="0" fontId="3" fillId="23" borderId="58" xfId="0" applyFont="1" applyFill="1" applyBorder="1" applyAlignment="1">
      <alignment horizontal="center" vertical="center" textRotation="90"/>
    </xf>
    <xf numFmtId="0" fontId="3" fillId="23" borderId="61" xfId="0" applyFont="1" applyFill="1" applyBorder="1" applyAlignment="1">
      <alignment horizontal="center" vertical="center" textRotation="90"/>
    </xf>
    <xf numFmtId="0" fontId="3" fillId="23" borderId="44" xfId="0" applyFont="1" applyFill="1" applyBorder="1" applyAlignment="1">
      <alignment horizontal="center" vertical="center" textRotation="90"/>
    </xf>
    <xf numFmtId="0" fontId="3" fillId="23" borderId="58" xfId="0" applyFont="1" applyFill="1" applyBorder="1" applyAlignment="1">
      <alignment horizontal="center" vertical="center"/>
    </xf>
    <xf numFmtId="0" fontId="3" fillId="23" borderId="39" xfId="0" applyFont="1" applyFill="1" applyBorder="1" applyAlignment="1">
      <alignment horizontal="center" vertical="center"/>
    </xf>
    <xf numFmtId="0" fontId="3" fillId="23" borderId="58" xfId="0" applyFont="1" applyFill="1" applyBorder="1" applyAlignment="1">
      <alignment horizontal="center" vertical="center" wrapText="1"/>
    </xf>
    <xf numFmtId="0" fontId="3" fillId="23" borderId="61" xfId="0" applyFont="1" applyFill="1" applyBorder="1" applyAlignment="1">
      <alignment horizontal="center" vertical="center" wrapText="1"/>
    </xf>
    <xf numFmtId="0" fontId="3" fillId="23" borderId="61" xfId="0" applyFont="1" applyFill="1" applyBorder="1" applyAlignment="1">
      <alignment horizontal="center" vertical="center"/>
    </xf>
    <xf numFmtId="0" fontId="3" fillId="23" borderId="44" xfId="0" applyFont="1" applyFill="1" applyBorder="1" applyAlignment="1">
      <alignment horizontal="center" vertical="center" wrapText="1"/>
    </xf>
    <xf numFmtId="0" fontId="3" fillId="23" borderId="22" xfId="0" applyFont="1" applyFill="1" applyBorder="1" applyAlignment="1">
      <alignment horizontal="center" vertical="center" wrapText="1"/>
    </xf>
    <xf numFmtId="0" fontId="3" fillId="23" borderId="20" xfId="0" applyFont="1" applyFill="1" applyBorder="1" applyAlignment="1">
      <alignment horizontal="center" vertical="center" wrapText="1"/>
    </xf>
    <xf numFmtId="0" fontId="3" fillId="23" borderId="11" xfId="0" applyFont="1" applyFill="1" applyBorder="1" applyAlignment="1">
      <alignment horizontal="center" vertical="center" wrapText="1"/>
    </xf>
    <xf numFmtId="0" fontId="3" fillId="28" borderId="60" xfId="0" applyNumberFormat="1" applyFont="1" applyFill="1" applyBorder="1" applyAlignment="1">
      <alignment horizontal="center" vertical="center" wrapText="1"/>
    </xf>
    <xf numFmtId="0" fontId="3" fillId="28" borderId="11" xfId="0" applyNumberFormat="1" applyFont="1" applyFill="1" applyBorder="1" applyAlignment="1">
      <alignment horizontal="center" vertical="center" wrapText="1"/>
    </xf>
    <xf numFmtId="0" fontId="3" fillId="28" borderId="63" xfId="0" applyFont="1" applyFill="1" applyBorder="1" applyAlignment="1">
      <alignment horizontal="center" vertical="center" wrapText="1"/>
    </xf>
    <xf numFmtId="0" fontId="3" fillId="28" borderId="59" xfId="0" applyFont="1" applyFill="1" applyBorder="1" applyAlignment="1">
      <alignment horizontal="center" vertical="center"/>
    </xf>
    <xf numFmtId="0" fontId="3" fillId="23" borderId="22" xfId="0" applyFont="1" applyFill="1" applyBorder="1" applyAlignment="1">
      <alignment horizontal="center" vertical="center"/>
    </xf>
    <xf numFmtId="0" fontId="3" fillId="23" borderId="20" xfId="0" applyFont="1" applyFill="1" applyBorder="1" applyAlignment="1">
      <alignment horizontal="center" vertical="center"/>
    </xf>
    <xf numFmtId="0" fontId="3" fillId="23" borderId="11" xfId="0" applyFont="1" applyFill="1" applyBorder="1" applyAlignment="1">
      <alignment horizontal="center" vertical="center"/>
    </xf>
    <xf numFmtId="0" fontId="3" fillId="15" borderId="58" xfId="0" applyFont="1" applyFill="1" applyBorder="1" applyAlignment="1">
      <alignment horizontal="center" vertical="center"/>
    </xf>
    <xf numFmtId="0" fontId="3" fillId="15" borderId="61" xfId="0" applyFont="1" applyFill="1" applyBorder="1" applyAlignment="1">
      <alignment horizontal="center" vertical="center"/>
    </xf>
    <xf numFmtId="0" fontId="3" fillId="15" borderId="44" xfId="0" applyFont="1" applyFill="1" applyBorder="1" applyAlignment="1">
      <alignment horizontal="center" vertical="center"/>
    </xf>
    <xf numFmtId="0" fontId="3" fillId="15" borderId="58" xfId="0" applyFont="1" applyFill="1" applyBorder="1" applyAlignment="1">
      <alignment horizontal="center" vertical="center" textRotation="90" wrapText="1"/>
    </xf>
    <xf numFmtId="0" fontId="3" fillId="15" borderId="61" xfId="0" applyFont="1" applyFill="1" applyBorder="1" applyAlignment="1">
      <alignment horizontal="center" vertical="center" textRotation="90" wrapText="1"/>
    </xf>
    <xf numFmtId="0" fontId="3" fillId="23" borderId="40" xfId="0" applyFont="1" applyFill="1" applyBorder="1" applyAlignment="1">
      <alignment horizontal="center" vertical="center"/>
    </xf>
    <xf numFmtId="165" fontId="3" fillId="23" borderId="58" xfId="1" applyFont="1" applyFill="1" applyBorder="1" applyAlignment="1">
      <alignment horizontal="center" vertical="center"/>
    </xf>
    <xf numFmtId="165" fontId="3" fillId="23" borderId="44" xfId="1" applyFont="1" applyFill="1" applyBorder="1" applyAlignment="1">
      <alignment horizontal="center" vertical="center"/>
    </xf>
    <xf numFmtId="0" fontId="0" fillId="0" borderId="0" xfId="0" applyAlignment="1">
      <alignment horizontal="center"/>
    </xf>
    <xf numFmtId="0" fontId="3" fillId="3" borderId="0" xfId="0" applyFont="1" applyFill="1" applyAlignment="1">
      <alignment horizontal="center"/>
    </xf>
    <xf numFmtId="0" fontId="14" fillId="11" borderId="1" xfId="0" applyFont="1" applyFill="1" applyBorder="1" applyAlignment="1">
      <alignment horizontal="center" vertical="center" wrapText="1"/>
    </xf>
    <xf numFmtId="0" fontId="26" fillId="11" borderId="1" xfId="18" applyFont="1" applyFill="1" applyBorder="1" applyAlignment="1">
      <alignment horizontal="left" vertical="center" wrapText="1"/>
    </xf>
    <xf numFmtId="0" fontId="26" fillId="11" borderId="1" xfId="0" applyFont="1" applyFill="1" applyBorder="1" applyAlignment="1">
      <alignment horizontal="center"/>
    </xf>
    <xf numFmtId="0" fontId="3" fillId="6" borderId="25" xfId="0" applyFont="1" applyFill="1" applyBorder="1" applyAlignment="1">
      <alignment horizontal="center"/>
    </xf>
    <xf numFmtId="0" fontId="3" fillId="6" borderId="26" xfId="0" applyFont="1" applyFill="1" applyBorder="1" applyAlignment="1">
      <alignment horizontal="center"/>
    </xf>
    <xf numFmtId="0" fontId="3" fillId="6" borderId="25" xfId="14" applyFont="1" applyFill="1" applyBorder="1" applyAlignment="1">
      <alignment horizontal="center" vertical="center"/>
    </xf>
    <xf numFmtId="0" fontId="3" fillId="6" borderId="9" xfId="14" applyFont="1" applyFill="1" applyBorder="1" applyAlignment="1">
      <alignment horizontal="center" vertical="center"/>
    </xf>
    <xf numFmtId="0" fontId="3" fillId="6" borderId="26" xfId="14" applyFont="1" applyFill="1" applyBorder="1" applyAlignment="1">
      <alignment horizontal="center" vertical="center"/>
    </xf>
    <xf numFmtId="0" fontId="3" fillId="3" borderId="22" xfId="0" applyFont="1" applyFill="1" applyBorder="1" applyAlignment="1">
      <alignment horizontal="center" vertical="center"/>
    </xf>
    <xf numFmtId="0" fontId="3" fillId="3" borderId="20" xfId="0" applyFont="1" applyFill="1" applyBorder="1" applyAlignment="1">
      <alignment horizontal="center" vertical="center"/>
    </xf>
    <xf numFmtId="0" fontId="3" fillId="3" borderId="11" xfId="0" applyFont="1" applyFill="1" applyBorder="1" applyAlignment="1">
      <alignment horizontal="center" vertical="center"/>
    </xf>
    <xf numFmtId="0" fontId="0" fillId="3" borderId="28" xfId="0" applyFill="1" applyBorder="1" applyAlignment="1">
      <alignment horizontal="left" vertical="center"/>
    </xf>
    <xf numFmtId="0" fontId="0" fillId="3" borderId="15" xfId="0" applyFill="1" applyBorder="1" applyAlignment="1">
      <alignment horizontal="left" vertical="center"/>
    </xf>
    <xf numFmtId="0" fontId="0" fillId="3" borderId="39" xfId="0" applyFill="1" applyBorder="1" applyAlignment="1">
      <alignment horizontal="left" vertical="center"/>
    </xf>
    <xf numFmtId="0" fontId="0" fillId="3" borderId="51" xfId="0" applyFill="1" applyBorder="1" applyAlignment="1">
      <alignment horizontal="left" vertical="center"/>
    </xf>
    <xf numFmtId="0" fontId="0" fillId="3" borderId="32" xfId="0" applyFill="1" applyBorder="1" applyAlignment="1">
      <alignment horizontal="left" vertical="center"/>
    </xf>
    <xf numFmtId="0" fontId="0" fillId="3" borderId="49" xfId="0" applyFill="1" applyBorder="1" applyAlignment="1">
      <alignment horizontal="left" vertical="center"/>
    </xf>
    <xf numFmtId="0" fontId="3" fillId="3" borderId="32" xfId="0" applyFont="1" applyFill="1" applyBorder="1" applyAlignment="1">
      <alignment horizontal="center" vertical="center"/>
    </xf>
    <xf numFmtId="0" fontId="3" fillId="3" borderId="33" xfId="0" applyFont="1" applyFill="1" applyBorder="1" applyAlignment="1">
      <alignment horizontal="center" vertical="center"/>
    </xf>
    <xf numFmtId="0" fontId="3" fillId="3" borderId="49" xfId="0" applyFont="1" applyFill="1" applyBorder="1" applyAlignment="1">
      <alignment horizontal="center" vertical="center"/>
    </xf>
    <xf numFmtId="0" fontId="0" fillId="3" borderId="66" xfId="0" applyFill="1" applyBorder="1" applyAlignment="1">
      <alignment horizontal="left" vertical="center"/>
    </xf>
    <xf numFmtId="0" fontId="0" fillId="3" borderId="12" xfId="0" applyFill="1" applyBorder="1" applyAlignment="1">
      <alignment horizontal="left" vertical="center"/>
    </xf>
    <xf numFmtId="0" fontId="0" fillId="3" borderId="42" xfId="0" applyFill="1" applyBorder="1" applyAlignment="1">
      <alignment horizontal="left" vertical="center"/>
    </xf>
    <xf numFmtId="0" fontId="3" fillId="2" borderId="39" xfId="0" applyFont="1" applyFill="1" applyBorder="1" applyAlignment="1">
      <alignment horizontal="center" vertical="center"/>
    </xf>
    <xf numFmtId="0" fontId="3" fillId="2" borderId="0" xfId="0" applyFont="1" applyFill="1" applyBorder="1" applyAlignment="1">
      <alignment horizontal="center" vertical="center"/>
    </xf>
    <xf numFmtId="0" fontId="3" fillId="2" borderId="51" xfId="0" applyFont="1" applyFill="1" applyBorder="1" applyAlignment="1">
      <alignment horizontal="center" vertical="center"/>
    </xf>
    <xf numFmtId="0" fontId="3" fillId="3" borderId="67" xfId="0" applyFont="1" applyFill="1" applyBorder="1" applyAlignment="1">
      <alignment horizontal="center" vertical="center"/>
    </xf>
    <xf numFmtId="0" fontId="3" fillId="3" borderId="16" xfId="0" applyFont="1" applyFill="1" applyBorder="1" applyAlignment="1">
      <alignment horizontal="center" vertical="center"/>
    </xf>
    <xf numFmtId="0" fontId="0" fillId="3" borderId="67" xfId="0" applyFill="1" applyBorder="1" applyAlignment="1">
      <alignment horizontal="left" vertical="center"/>
    </xf>
    <xf numFmtId="0" fontId="0" fillId="3" borderId="16" xfId="0" applyFill="1" applyBorder="1" applyAlignment="1">
      <alignment horizontal="left" vertical="center"/>
    </xf>
    <xf numFmtId="0" fontId="0" fillId="3" borderId="68" xfId="0" applyFill="1" applyBorder="1" applyAlignment="1">
      <alignment horizontal="left" vertical="center"/>
    </xf>
    <xf numFmtId="0" fontId="0" fillId="3" borderId="14" xfId="0" applyFill="1" applyBorder="1" applyAlignment="1">
      <alignment horizontal="left" vertical="center"/>
    </xf>
    <xf numFmtId="0" fontId="0" fillId="3" borderId="40" xfId="0" applyFill="1" applyBorder="1" applyAlignment="1">
      <alignment horizontal="left" vertical="center"/>
    </xf>
    <xf numFmtId="0" fontId="0" fillId="3" borderId="50" xfId="0" applyFill="1" applyBorder="1" applyAlignment="1">
      <alignment horizontal="left" vertical="center"/>
    </xf>
    <xf numFmtId="0" fontId="3" fillId="3" borderId="28" xfId="0" applyFont="1" applyFill="1" applyBorder="1" applyAlignment="1">
      <alignment horizontal="center" vertical="center"/>
    </xf>
    <xf numFmtId="0" fontId="3" fillId="3" borderId="9" xfId="0" applyFont="1" applyFill="1" applyBorder="1" applyAlignment="1">
      <alignment horizontal="center" vertical="center"/>
    </xf>
    <xf numFmtId="0" fontId="3" fillId="3" borderId="15" xfId="0" applyFont="1" applyFill="1" applyBorder="1" applyAlignment="1">
      <alignment horizontal="center" vertical="center"/>
    </xf>
    <xf numFmtId="0" fontId="2" fillId="3" borderId="68" xfId="0" applyFont="1" applyFill="1" applyBorder="1" applyAlignment="1">
      <alignment horizontal="left" vertical="center"/>
    </xf>
    <xf numFmtId="0" fontId="2" fillId="3" borderId="55" xfId="0" applyFont="1" applyFill="1" applyBorder="1" applyAlignment="1">
      <alignment horizontal="left" vertical="center"/>
    </xf>
    <xf numFmtId="0" fontId="2" fillId="3" borderId="14" xfId="0" applyFont="1" applyFill="1" applyBorder="1" applyAlignment="1">
      <alignment horizontal="left" vertical="center"/>
    </xf>
    <xf numFmtId="0" fontId="2" fillId="3" borderId="54" xfId="0" applyFont="1" applyFill="1" applyBorder="1" applyAlignment="1">
      <alignment horizontal="left" vertical="center"/>
    </xf>
    <xf numFmtId="0" fontId="2" fillId="3" borderId="37" xfId="0" applyFont="1" applyFill="1" applyBorder="1" applyAlignment="1">
      <alignment horizontal="left" vertical="center"/>
    </xf>
    <xf numFmtId="0" fontId="2" fillId="3" borderId="48" xfId="0" applyFont="1" applyFill="1" applyBorder="1" applyAlignment="1">
      <alignment horizontal="left" vertical="center"/>
    </xf>
    <xf numFmtId="0" fontId="2" fillId="3" borderId="0" xfId="0" applyFont="1" applyFill="1" applyBorder="1" applyAlignment="1">
      <alignment horizontal="left" vertical="center"/>
    </xf>
    <xf numFmtId="0" fontId="2" fillId="3" borderId="51" xfId="0" applyFont="1" applyFill="1" applyBorder="1" applyAlignment="1">
      <alignment horizontal="left" vertical="center"/>
    </xf>
    <xf numFmtId="0" fontId="0" fillId="3" borderId="0" xfId="0" applyFill="1" applyBorder="1" applyAlignment="1">
      <alignment horizontal="left" vertical="center"/>
    </xf>
    <xf numFmtId="0" fontId="0" fillId="3" borderId="9" xfId="0" applyFill="1" applyBorder="1" applyAlignment="1">
      <alignment horizontal="left" vertical="center"/>
    </xf>
    <xf numFmtId="0" fontId="0" fillId="3" borderId="55" xfId="0" applyFill="1" applyBorder="1" applyAlignment="1">
      <alignment horizontal="left" vertical="center"/>
    </xf>
    <xf numFmtId="0" fontId="3" fillId="3" borderId="22" xfId="0" applyFont="1" applyFill="1" applyBorder="1" applyAlignment="1">
      <alignment horizontal="center" vertical="center" wrapText="1"/>
    </xf>
    <xf numFmtId="0" fontId="3" fillId="3" borderId="20" xfId="0" applyFont="1" applyFill="1" applyBorder="1" applyAlignment="1">
      <alignment horizontal="center" vertical="center" wrapText="1"/>
    </xf>
    <xf numFmtId="0" fontId="3" fillId="3" borderId="39" xfId="0" applyFont="1" applyFill="1" applyBorder="1" applyAlignment="1">
      <alignment horizontal="center" vertical="center"/>
    </xf>
    <xf numFmtId="0" fontId="3" fillId="3" borderId="0" xfId="0" applyFont="1" applyFill="1" applyBorder="1" applyAlignment="1">
      <alignment horizontal="center" vertical="center"/>
    </xf>
    <xf numFmtId="0" fontId="3" fillId="3" borderId="51" xfId="0" applyFont="1" applyFill="1" applyBorder="1" applyAlignment="1">
      <alignment horizontal="center" vertical="center"/>
    </xf>
    <xf numFmtId="0" fontId="2" fillId="3" borderId="66" xfId="0" applyFont="1" applyFill="1" applyBorder="1" applyAlignment="1">
      <alignment horizontal="left" vertical="center"/>
    </xf>
    <xf numFmtId="0" fontId="2" fillId="3" borderId="12" xfId="0" applyFont="1" applyFill="1" applyBorder="1" applyAlignment="1">
      <alignment horizontal="left" vertical="center"/>
    </xf>
    <xf numFmtId="0" fontId="2" fillId="3" borderId="42" xfId="0" applyFont="1" applyFill="1" applyBorder="1" applyAlignment="1">
      <alignment horizontal="left" vertical="center"/>
    </xf>
    <xf numFmtId="0" fontId="2" fillId="3" borderId="39" xfId="0" applyFont="1" applyFill="1" applyBorder="1" applyAlignment="1">
      <alignment horizontal="left" vertical="center"/>
    </xf>
    <xf numFmtId="0" fontId="2" fillId="3" borderId="28" xfId="0" applyFont="1" applyFill="1" applyBorder="1" applyAlignment="1">
      <alignment horizontal="left" vertical="center"/>
    </xf>
    <xf numFmtId="0" fontId="2" fillId="3" borderId="9" xfId="0" applyFont="1" applyFill="1" applyBorder="1" applyAlignment="1">
      <alignment horizontal="left" vertical="center"/>
    </xf>
    <xf numFmtId="0" fontId="2" fillId="3" borderId="15" xfId="0" applyFont="1" applyFill="1" applyBorder="1" applyAlignment="1">
      <alignment horizontal="left" vertical="center"/>
    </xf>
    <xf numFmtId="0" fontId="0" fillId="3" borderId="54" xfId="0" applyFill="1" applyBorder="1" applyAlignment="1">
      <alignment horizontal="left" vertical="center"/>
    </xf>
    <xf numFmtId="0" fontId="0" fillId="3" borderId="48" xfId="0" applyFill="1" applyBorder="1" applyAlignment="1">
      <alignment horizontal="left" vertical="center"/>
    </xf>
    <xf numFmtId="0" fontId="0" fillId="3" borderId="22" xfId="0" applyFill="1" applyBorder="1" applyAlignment="1">
      <alignment horizontal="left" vertical="center"/>
    </xf>
    <xf numFmtId="0" fontId="0" fillId="3" borderId="11" xfId="0" applyFill="1" applyBorder="1" applyAlignment="1">
      <alignment horizontal="left" vertical="center"/>
    </xf>
    <xf numFmtId="0" fontId="3" fillId="0" borderId="40" xfId="0" applyFont="1" applyBorder="1" applyAlignment="1">
      <alignment horizontal="center"/>
    </xf>
    <xf numFmtId="0" fontId="3" fillId="0" borderId="41" xfId="0" applyFont="1" applyBorder="1" applyAlignment="1">
      <alignment horizontal="center"/>
    </xf>
    <xf numFmtId="0" fontId="3" fillId="0" borderId="50" xfId="0" applyFont="1" applyBorder="1" applyAlignment="1">
      <alignment horizontal="center"/>
    </xf>
    <xf numFmtId="0" fontId="3" fillId="3" borderId="22" xfId="0" applyFont="1" applyFill="1" applyBorder="1" applyAlignment="1">
      <alignment horizontal="center"/>
    </xf>
    <xf numFmtId="0" fontId="3" fillId="3" borderId="20" xfId="0" applyFont="1" applyFill="1" applyBorder="1" applyAlignment="1">
      <alignment horizontal="center"/>
    </xf>
    <xf numFmtId="0" fontId="3" fillId="3" borderId="11" xfId="0" applyFont="1" applyFill="1" applyBorder="1" applyAlignment="1">
      <alignment horizontal="center"/>
    </xf>
    <xf numFmtId="0" fontId="0" fillId="3" borderId="66" xfId="0" applyFont="1" applyFill="1" applyBorder="1" applyAlignment="1">
      <alignment horizontal="left" vertical="center"/>
    </xf>
    <xf numFmtId="0" fontId="0" fillId="3" borderId="12" xfId="0" applyFont="1" applyFill="1" applyBorder="1" applyAlignment="1">
      <alignment horizontal="left" vertical="center"/>
    </xf>
    <xf numFmtId="0" fontId="0" fillId="3" borderId="42" xfId="0" applyFont="1" applyFill="1" applyBorder="1" applyAlignment="1">
      <alignment horizontal="left" vertical="center"/>
    </xf>
    <xf numFmtId="0" fontId="0" fillId="3" borderId="28" xfId="0" applyFont="1" applyFill="1" applyBorder="1" applyAlignment="1">
      <alignment horizontal="left" vertical="center"/>
    </xf>
    <xf numFmtId="0" fontId="0" fillId="3" borderId="9" xfId="0" applyFont="1" applyFill="1" applyBorder="1" applyAlignment="1">
      <alignment horizontal="left" vertical="center"/>
    </xf>
    <xf numFmtId="0" fontId="0" fillId="3" borderId="15" xfId="0" applyFont="1" applyFill="1" applyBorder="1" applyAlignment="1">
      <alignment horizontal="left" vertical="center"/>
    </xf>
    <xf numFmtId="0" fontId="2" fillId="3" borderId="67" xfId="0" applyFont="1" applyFill="1" applyBorder="1" applyAlignment="1">
      <alignment horizontal="left" vertical="center"/>
    </xf>
    <xf numFmtId="0" fontId="2" fillId="3" borderId="13" xfId="0" applyFont="1" applyFill="1" applyBorder="1" applyAlignment="1">
      <alignment horizontal="left" vertical="center"/>
    </xf>
    <xf numFmtId="0" fontId="2" fillId="3" borderId="16" xfId="0" applyFont="1" applyFill="1" applyBorder="1" applyAlignment="1">
      <alignment horizontal="left" vertical="center"/>
    </xf>
    <xf numFmtId="0" fontId="3" fillId="0" borderId="0" xfId="0" applyFont="1" applyAlignment="1">
      <alignment horizontal="center" vertical="center" wrapText="1"/>
    </xf>
    <xf numFmtId="0" fontId="3" fillId="17" borderId="1" xfId="0" applyFont="1" applyFill="1" applyBorder="1" applyAlignment="1">
      <alignment horizontal="center" vertical="center" wrapText="1"/>
    </xf>
    <xf numFmtId="0" fontId="3" fillId="11" borderId="7" xfId="0" applyFont="1" applyFill="1" applyBorder="1" applyAlignment="1">
      <alignment horizontal="center" vertical="center" wrapText="1"/>
    </xf>
    <xf numFmtId="0" fontId="3" fillId="10" borderId="56" xfId="0" applyFont="1" applyFill="1" applyBorder="1" applyAlignment="1">
      <alignment horizontal="center" vertical="center"/>
    </xf>
    <xf numFmtId="0" fontId="3" fillId="10" borderId="37" xfId="0" applyFont="1" applyFill="1" applyBorder="1" applyAlignment="1">
      <alignment horizontal="center" vertical="center"/>
    </xf>
    <xf numFmtId="0" fontId="3" fillId="10" borderId="38" xfId="0" applyFont="1" applyFill="1" applyBorder="1" applyAlignment="1">
      <alignment horizontal="center" vertical="center"/>
    </xf>
    <xf numFmtId="0" fontId="3" fillId="10" borderId="23" xfId="0" applyFont="1" applyFill="1" applyBorder="1" applyAlignment="1">
      <alignment horizontal="center" vertical="center"/>
    </xf>
    <xf numFmtId="0" fontId="3" fillId="10" borderId="55" xfId="0" applyFont="1" applyFill="1" applyBorder="1" applyAlignment="1">
      <alignment horizontal="center" vertical="center"/>
    </xf>
    <xf numFmtId="0" fontId="3" fillId="10" borderId="24" xfId="0" applyFont="1" applyFill="1" applyBorder="1" applyAlignment="1">
      <alignment horizontal="center" vertical="center"/>
    </xf>
    <xf numFmtId="0" fontId="3" fillId="18" borderId="25" xfId="0" applyFont="1" applyFill="1" applyBorder="1" applyAlignment="1">
      <alignment horizontal="center"/>
    </xf>
    <xf numFmtId="0" fontId="3" fillId="18" borderId="9" xfId="0" applyFont="1" applyFill="1" applyBorder="1" applyAlignment="1">
      <alignment horizontal="center"/>
    </xf>
    <xf numFmtId="0" fontId="3" fillId="18" borderId="26" xfId="0" applyFont="1" applyFill="1" applyBorder="1" applyAlignment="1">
      <alignment horizontal="center"/>
    </xf>
    <xf numFmtId="0" fontId="3" fillId="5" borderId="1" xfId="0" applyFont="1" applyFill="1" applyBorder="1" applyAlignment="1">
      <alignment horizontal="center" vertical="center"/>
    </xf>
    <xf numFmtId="0" fontId="3" fillId="5" borderId="1" xfId="0" applyFont="1" applyFill="1" applyBorder="1" applyAlignment="1">
      <alignment horizontal="center"/>
    </xf>
    <xf numFmtId="0" fontId="8" fillId="14" borderId="47" xfId="0" applyFont="1" applyFill="1" applyBorder="1" applyAlignment="1">
      <alignment horizontal="center" vertical="center" wrapText="1"/>
    </xf>
    <xf numFmtId="0" fontId="8" fillId="14" borderId="7" xfId="0" applyFont="1" applyFill="1" applyBorder="1" applyAlignment="1">
      <alignment horizontal="center" vertical="center" wrapText="1"/>
    </xf>
    <xf numFmtId="0" fontId="3" fillId="14" borderId="1" xfId="0" applyFont="1" applyFill="1" applyBorder="1" applyAlignment="1">
      <alignment horizontal="center" vertical="center" wrapText="1"/>
    </xf>
    <xf numFmtId="0" fontId="3" fillId="12" borderId="25" xfId="0" applyFont="1" applyFill="1" applyBorder="1" applyAlignment="1">
      <alignment horizontal="center" vertical="center" wrapText="1"/>
    </xf>
    <xf numFmtId="0" fontId="3" fillId="12" borderId="9" xfId="0" applyFont="1" applyFill="1" applyBorder="1" applyAlignment="1">
      <alignment horizontal="center" vertical="center" wrapText="1"/>
    </xf>
    <xf numFmtId="0" fontId="3" fillId="12" borderId="26" xfId="0" applyFont="1" applyFill="1" applyBorder="1" applyAlignment="1">
      <alignment horizontal="center" vertical="center" wrapText="1"/>
    </xf>
    <xf numFmtId="0" fontId="3" fillId="26" borderId="25" xfId="0" applyFont="1" applyFill="1" applyBorder="1" applyAlignment="1">
      <alignment horizontal="center" vertical="center" wrapText="1"/>
    </xf>
    <xf numFmtId="0" fontId="3" fillId="26" borderId="26" xfId="0" applyFont="1" applyFill="1" applyBorder="1" applyAlignment="1">
      <alignment horizontal="center" vertical="center" wrapText="1"/>
    </xf>
    <xf numFmtId="0" fontId="8" fillId="12" borderId="47" xfId="0" applyFont="1" applyFill="1" applyBorder="1" applyAlignment="1">
      <alignment horizontal="center" vertical="center" wrapText="1"/>
    </xf>
    <xf numFmtId="0" fontId="8" fillId="12" borderId="7" xfId="0" applyFont="1" applyFill="1" applyBorder="1" applyAlignment="1">
      <alignment horizontal="center" vertical="center" wrapText="1"/>
    </xf>
    <xf numFmtId="0" fontId="8" fillId="7" borderId="1" xfId="0" applyFont="1" applyFill="1" applyBorder="1" applyAlignment="1">
      <alignment horizontal="center" vertical="center" wrapText="1"/>
    </xf>
    <xf numFmtId="0" fontId="3" fillId="16" borderId="1" xfId="0" applyFont="1" applyFill="1" applyBorder="1" applyAlignment="1">
      <alignment horizontal="center" vertical="center" wrapText="1"/>
    </xf>
    <xf numFmtId="0" fontId="3" fillId="19" borderId="1" xfId="0" applyFont="1" applyFill="1" applyBorder="1" applyAlignment="1">
      <alignment horizontal="center" vertical="center" wrapText="1"/>
    </xf>
    <xf numFmtId="0" fontId="3" fillId="15" borderId="1" xfId="0" applyFont="1" applyFill="1" applyBorder="1" applyAlignment="1">
      <alignment horizontal="center" vertical="center" wrapText="1"/>
    </xf>
    <xf numFmtId="0" fontId="3" fillId="9" borderId="47" xfId="0" applyFont="1" applyFill="1" applyBorder="1" applyAlignment="1">
      <alignment horizontal="center" vertical="center" wrapText="1"/>
    </xf>
    <xf numFmtId="0" fontId="3" fillId="9" borderId="45" xfId="0" applyFont="1" applyFill="1" applyBorder="1" applyAlignment="1">
      <alignment horizontal="center" vertical="center" wrapText="1"/>
    </xf>
    <xf numFmtId="0" fontId="3" fillId="9" borderId="7" xfId="0" applyFont="1" applyFill="1" applyBorder="1" applyAlignment="1">
      <alignment horizontal="center" vertical="center" wrapText="1"/>
    </xf>
    <xf numFmtId="0" fontId="3" fillId="0" borderId="22" xfId="0" applyFont="1" applyBorder="1" applyAlignment="1">
      <alignment horizontal="center" vertical="center"/>
    </xf>
    <xf numFmtId="0" fontId="3" fillId="0" borderId="20" xfId="0" applyFont="1" applyBorder="1" applyAlignment="1">
      <alignment horizontal="center" vertical="center"/>
    </xf>
    <xf numFmtId="0" fontId="3" fillId="0" borderId="11" xfId="0" applyFont="1" applyBorder="1" applyAlignment="1">
      <alignment horizontal="center" vertical="center"/>
    </xf>
    <xf numFmtId="0" fontId="3" fillId="0" borderId="31" xfId="0" applyFont="1" applyBorder="1" applyAlignment="1">
      <alignment horizontal="left" vertical="center"/>
    </xf>
    <xf numFmtId="0" fontId="3" fillId="0" borderId="20" xfId="0" applyFont="1" applyBorder="1" applyAlignment="1">
      <alignment horizontal="left" vertical="center"/>
    </xf>
    <xf numFmtId="0" fontId="3" fillId="0" borderId="11" xfId="0" applyFont="1" applyBorder="1" applyAlignment="1">
      <alignment horizontal="left" vertical="center"/>
    </xf>
    <xf numFmtId="0" fontId="2" fillId="0" borderId="35" xfId="0" applyFont="1" applyBorder="1" applyAlignment="1">
      <alignment horizontal="left" vertical="center"/>
    </xf>
    <xf numFmtId="0" fontId="2" fillId="0" borderId="12" xfId="0" applyFont="1" applyBorder="1" applyAlignment="1">
      <alignment horizontal="left" vertical="center"/>
    </xf>
    <xf numFmtId="0" fontId="2" fillId="0" borderId="36" xfId="0" applyFont="1" applyBorder="1" applyAlignment="1">
      <alignment horizontal="left" vertical="center"/>
    </xf>
    <xf numFmtId="0" fontId="2" fillId="0" borderId="25" xfId="0" applyFont="1" applyBorder="1" applyAlignment="1">
      <alignment horizontal="left" vertical="center"/>
    </xf>
    <xf numFmtId="0" fontId="2" fillId="0" borderId="9" xfId="0" applyFont="1" applyBorder="1" applyAlignment="1">
      <alignment horizontal="left" vertical="center"/>
    </xf>
    <xf numFmtId="0" fontId="2" fillId="0" borderId="26" xfId="0" applyFont="1" applyBorder="1" applyAlignment="1">
      <alignment horizontal="left" vertical="center"/>
    </xf>
    <xf numFmtId="0" fontId="2" fillId="0" borderId="29" xfId="0" applyFont="1" applyBorder="1" applyAlignment="1">
      <alignment horizontal="left" vertical="center"/>
    </xf>
    <xf numFmtId="0" fontId="2" fillId="0" borderId="13" xfId="0" applyFont="1" applyBorder="1" applyAlignment="1">
      <alignment horizontal="left" vertical="center"/>
    </xf>
    <xf numFmtId="0" fontId="2" fillId="0" borderId="30" xfId="0" applyFont="1" applyBorder="1" applyAlignment="1">
      <alignment horizontal="left" vertical="center"/>
    </xf>
    <xf numFmtId="0" fontId="2" fillId="0" borderId="22" xfId="0" applyFont="1" applyBorder="1" applyAlignment="1">
      <alignment horizontal="center" vertical="center"/>
    </xf>
    <xf numFmtId="0" fontId="2" fillId="0" borderId="20" xfId="0" applyFont="1" applyBorder="1" applyAlignment="1">
      <alignment horizontal="center" vertical="center"/>
    </xf>
    <xf numFmtId="0" fontId="2" fillId="0" borderId="27" xfId="0" applyFont="1" applyBorder="1" applyAlignment="1">
      <alignment horizontal="center" vertical="center"/>
    </xf>
    <xf numFmtId="0" fontId="2" fillId="0" borderId="1" xfId="0" applyFont="1" applyBorder="1" applyAlignment="1">
      <alignment horizontal="center" vertical="center"/>
    </xf>
    <xf numFmtId="0" fontId="2" fillId="0" borderId="25" xfId="0" applyFont="1" applyBorder="1" applyAlignment="1">
      <alignment horizontal="center" vertical="center"/>
    </xf>
    <xf numFmtId="0" fontId="3" fillId="0" borderId="3" xfId="0" applyFont="1" applyBorder="1" applyAlignment="1">
      <alignment horizontal="center" vertical="center"/>
    </xf>
    <xf numFmtId="0" fontId="3" fillId="0" borderId="25" xfId="0" applyFont="1" applyBorder="1" applyAlignment="1">
      <alignment horizontal="center" vertical="center"/>
    </xf>
    <xf numFmtId="0" fontId="3" fillId="0" borderId="4" xfId="0" applyFont="1" applyBorder="1" applyAlignment="1">
      <alignment horizontal="center" vertical="center"/>
    </xf>
    <xf numFmtId="0" fontId="3" fillId="0" borderId="29" xfId="0" applyFont="1" applyBorder="1" applyAlignment="1">
      <alignment horizontal="center" vertical="center"/>
    </xf>
    <xf numFmtId="0" fontId="3" fillId="0" borderId="32" xfId="0" applyFont="1" applyBorder="1" applyAlignment="1">
      <alignment horizontal="center" vertical="center"/>
    </xf>
    <xf numFmtId="0" fontId="3" fillId="0" borderId="33" xfId="0" applyFont="1" applyBorder="1" applyAlignment="1">
      <alignment horizontal="center" vertical="center"/>
    </xf>
    <xf numFmtId="0" fontId="3" fillId="0" borderId="34" xfId="0" applyFont="1" applyBorder="1" applyAlignment="1">
      <alignment horizontal="center" vertical="center"/>
    </xf>
    <xf numFmtId="0" fontId="2" fillId="0" borderId="0" xfId="0" applyFont="1" applyBorder="1" applyAlignment="1">
      <alignment horizontal="center" vertical="center"/>
    </xf>
    <xf numFmtId="0" fontId="3" fillId="0" borderId="22" xfId="0" applyFont="1" applyFill="1" applyBorder="1" applyAlignment="1">
      <alignment horizontal="center" vertical="center" wrapText="1"/>
    </xf>
    <xf numFmtId="0" fontId="3" fillId="0" borderId="11" xfId="0" applyFont="1" applyFill="1" applyBorder="1" applyAlignment="1">
      <alignment horizontal="center" vertical="center" wrapText="1"/>
    </xf>
    <xf numFmtId="0" fontId="2" fillId="0" borderId="7" xfId="0" applyFont="1" applyBorder="1" applyAlignment="1">
      <alignment horizontal="center" vertical="center"/>
    </xf>
    <xf numFmtId="0" fontId="2" fillId="0" borderId="23" xfId="0" applyFont="1" applyBorder="1" applyAlignment="1">
      <alignment horizontal="center" vertical="center"/>
    </xf>
    <xf numFmtId="0" fontId="3" fillId="25" borderId="22" xfId="0" applyFont="1" applyFill="1" applyBorder="1" applyAlignment="1">
      <alignment horizontal="left" vertical="center"/>
    </xf>
    <xf numFmtId="0" fontId="3" fillId="25" borderId="20" xfId="0" applyFont="1" applyFill="1" applyBorder="1" applyAlignment="1">
      <alignment horizontal="left" vertical="center"/>
    </xf>
    <xf numFmtId="0" fontId="3" fillId="25" borderId="11" xfId="0" applyFont="1" applyFill="1" applyBorder="1" applyAlignment="1">
      <alignment horizontal="left" vertical="center"/>
    </xf>
    <xf numFmtId="0" fontId="3" fillId="25" borderId="22" xfId="0" applyFont="1" applyFill="1" applyBorder="1" applyAlignment="1">
      <alignment horizontal="center" vertical="center"/>
    </xf>
    <xf numFmtId="0" fontId="3" fillId="25" borderId="20" xfId="0" applyFont="1" applyFill="1" applyBorder="1" applyAlignment="1">
      <alignment horizontal="center" vertical="center"/>
    </xf>
    <xf numFmtId="0" fontId="3" fillId="25" borderId="11" xfId="0" applyFont="1" applyFill="1" applyBorder="1" applyAlignment="1">
      <alignment horizontal="center" vertical="center"/>
    </xf>
  </cellXfs>
  <cellStyles count="25">
    <cellStyle name="Moeda" xfId="1" builtinId="4"/>
    <cellStyle name="Moeda 2" xfId="6"/>
    <cellStyle name="Moeda 2 2" xfId="11"/>
    <cellStyle name="Moeda 3" xfId="8"/>
    <cellStyle name="Moeda 9" xfId="19"/>
    <cellStyle name="Moeda 9 2" xfId="20"/>
    <cellStyle name="Normal" xfId="0" builtinId="0"/>
    <cellStyle name="Normal 10" xfId="14"/>
    <cellStyle name="Normal 10 2" xfId="18"/>
    <cellStyle name="Normal 13" xfId="23"/>
    <cellStyle name="Normal 2" xfId="4"/>
    <cellStyle name="Normal 2 2" xfId="10"/>
    <cellStyle name="Normal 3" xfId="22"/>
    <cellStyle name="Porcentagem" xfId="2" builtinId="5"/>
    <cellStyle name="Porcentagem 10" xfId="7"/>
    <cellStyle name="Porcentagem 2" xfId="5"/>
    <cellStyle name="Porcentagem 2 2" xfId="17"/>
    <cellStyle name="Separador de milhares 19" xfId="24"/>
    <cellStyle name="Separador de milhares_Resumo CCT" xfId="15"/>
    <cellStyle name="Vírgula" xfId="3" builtinId="3"/>
    <cellStyle name="Vírgula 2" xfId="9"/>
    <cellStyle name="Vírgula 2 2" xfId="12"/>
    <cellStyle name="Vírgula 2 2 2" xfId="16"/>
    <cellStyle name="Vírgula 3" xfId="13"/>
    <cellStyle name="Vírgula 4" xfId="21"/>
  </cellStyles>
  <dxfs count="12">
    <dxf>
      <fill>
        <patternFill>
          <bgColor rgb="FFFFFF99"/>
        </patternFill>
      </fill>
    </dxf>
    <dxf>
      <fill>
        <patternFill>
          <bgColor rgb="FFFFFF99"/>
        </patternFill>
      </fill>
    </dxf>
    <dxf>
      <fill>
        <patternFill>
          <bgColor rgb="FFFFFF99"/>
        </patternFill>
      </fill>
    </dxf>
    <dxf>
      <fill>
        <patternFill>
          <bgColor rgb="FFFFFF99"/>
        </patternFill>
      </fill>
    </dxf>
    <dxf>
      <fill>
        <patternFill>
          <bgColor rgb="FFFFFF99"/>
        </patternFill>
      </fill>
    </dxf>
    <dxf>
      <fill>
        <patternFill>
          <bgColor rgb="FFFFFF99"/>
        </patternFill>
      </fill>
    </dxf>
    <dxf>
      <fill>
        <patternFill>
          <bgColor rgb="FFFFFF99"/>
        </patternFill>
      </fill>
    </dxf>
    <dxf>
      <fill>
        <patternFill>
          <bgColor rgb="FFFFFF99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</dxfs>
  <tableStyles count="0" defaultTableStyle="TableStyleMedium9" defaultPivotStyle="PivotStyleLight16"/>
  <colors>
    <mruColors>
      <color rgb="FFFF0066"/>
      <color rgb="FFFFFF99"/>
      <color rgb="FFEEBBEF"/>
      <color rgb="FF5613FD"/>
      <color rgb="FFE18BE3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17" Type="http://schemas.openxmlformats.org/officeDocument/2006/relationships/worksheet" Target="worksheets/sheet117.xml"/><Relationship Id="rId21" Type="http://schemas.openxmlformats.org/officeDocument/2006/relationships/worksheet" Target="worksheets/sheet21.xml"/><Relationship Id="rId63" Type="http://schemas.openxmlformats.org/officeDocument/2006/relationships/worksheet" Target="worksheets/sheet63.xml"/><Relationship Id="rId159" Type="http://schemas.openxmlformats.org/officeDocument/2006/relationships/worksheet" Target="worksheets/sheet159.xml"/><Relationship Id="rId170" Type="http://schemas.openxmlformats.org/officeDocument/2006/relationships/worksheet" Target="worksheets/sheet170.xml"/><Relationship Id="rId226" Type="http://schemas.openxmlformats.org/officeDocument/2006/relationships/worksheet" Target="worksheets/sheet226.xml"/><Relationship Id="rId268" Type="http://schemas.openxmlformats.org/officeDocument/2006/relationships/styles" Target="styles.xml"/><Relationship Id="rId11" Type="http://schemas.openxmlformats.org/officeDocument/2006/relationships/worksheet" Target="worksheets/sheet11.xml"/><Relationship Id="rId32" Type="http://schemas.openxmlformats.org/officeDocument/2006/relationships/worksheet" Target="worksheets/sheet32.xml"/><Relationship Id="rId53" Type="http://schemas.openxmlformats.org/officeDocument/2006/relationships/worksheet" Target="worksheets/sheet53.xml"/><Relationship Id="rId74" Type="http://schemas.openxmlformats.org/officeDocument/2006/relationships/worksheet" Target="worksheets/sheet74.xml"/><Relationship Id="rId128" Type="http://schemas.openxmlformats.org/officeDocument/2006/relationships/worksheet" Target="worksheets/sheet128.xml"/><Relationship Id="rId149" Type="http://schemas.openxmlformats.org/officeDocument/2006/relationships/worksheet" Target="worksheets/sheet149.xml"/><Relationship Id="rId5" Type="http://schemas.openxmlformats.org/officeDocument/2006/relationships/worksheet" Target="worksheets/sheet5.xml"/><Relationship Id="rId95" Type="http://schemas.openxmlformats.org/officeDocument/2006/relationships/worksheet" Target="worksheets/sheet95.xml"/><Relationship Id="rId160" Type="http://schemas.openxmlformats.org/officeDocument/2006/relationships/worksheet" Target="worksheets/sheet160.xml"/><Relationship Id="rId181" Type="http://schemas.openxmlformats.org/officeDocument/2006/relationships/worksheet" Target="worksheets/sheet181.xml"/><Relationship Id="rId216" Type="http://schemas.openxmlformats.org/officeDocument/2006/relationships/worksheet" Target="worksheets/sheet216.xml"/><Relationship Id="rId237" Type="http://schemas.openxmlformats.org/officeDocument/2006/relationships/worksheet" Target="worksheets/sheet237.xml"/><Relationship Id="rId258" Type="http://schemas.openxmlformats.org/officeDocument/2006/relationships/worksheet" Target="worksheets/sheet258.xml"/><Relationship Id="rId22" Type="http://schemas.openxmlformats.org/officeDocument/2006/relationships/worksheet" Target="worksheets/sheet22.xml"/><Relationship Id="rId43" Type="http://schemas.openxmlformats.org/officeDocument/2006/relationships/worksheet" Target="worksheets/sheet43.xml"/><Relationship Id="rId64" Type="http://schemas.openxmlformats.org/officeDocument/2006/relationships/worksheet" Target="worksheets/sheet64.xml"/><Relationship Id="rId118" Type="http://schemas.openxmlformats.org/officeDocument/2006/relationships/worksheet" Target="worksheets/sheet118.xml"/><Relationship Id="rId139" Type="http://schemas.openxmlformats.org/officeDocument/2006/relationships/worksheet" Target="worksheets/sheet139.xml"/><Relationship Id="rId85" Type="http://schemas.openxmlformats.org/officeDocument/2006/relationships/worksheet" Target="worksheets/sheet85.xml"/><Relationship Id="rId150" Type="http://schemas.openxmlformats.org/officeDocument/2006/relationships/worksheet" Target="worksheets/sheet150.xml"/><Relationship Id="rId171" Type="http://schemas.openxmlformats.org/officeDocument/2006/relationships/worksheet" Target="worksheets/sheet171.xml"/><Relationship Id="rId192" Type="http://schemas.openxmlformats.org/officeDocument/2006/relationships/worksheet" Target="worksheets/sheet192.xml"/><Relationship Id="rId206" Type="http://schemas.openxmlformats.org/officeDocument/2006/relationships/worksheet" Target="worksheets/sheet206.xml"/><Relationship Id="rId227" Type="http://schemas.openxmlformats.org/officeDocument/2006/relationships/worksheet" Target="worksheets/sheet227.xml"/><Relationship Id="rId248" Type="http://schemas.openxmlformats.org/officeDocument/2006/relationships/worksheet" Target="worksheets/sheet248.xml"/><Relationship Id="rId269" Type="http://schemas.openxmlformats.org/officeDocument/2006/relationships/sharedStrings" Target="sharedStrings.xml"/><Relationship Id="rId12" Type="http://schemas.openxmlformats.org/officeDocument/2006/relationships/worksheet" Target="worksheets/sheet12.xml"/><Relationship Id="rId33" Type="http://schemas.openxmlformats.org/officeDocument/2006/relationships/worksheet" Target="worksheets/sheet33.xml"/><Relationship Id="rId108" Type="http://schemas.openxmlformats.org/officeDocument/2006/relationships/worksheet" Target="worksheets/sheet108.xml"/><Relationship Id="rId129" Type="http://schemas.openxmlformats.org/officeDocument/2006/relationships/worksheet" Target="worksheets/sheet129.xml"/><Relationship Id="rId54" Type="http://schemas.openxmlformats.org/officeDocument/2006/relationships/worksheet" Target="worksheets/sheet54.xml"/><Relationship Id="rId75" Type="http://schemas.openxmlformats.org/officeDocument/2006/relationships/worksheet" Target="worksheets/sheet75.xml"/><Relationship Id="rId96" Type="http://schemas.openxmlformats.org/officeDocument/2006/relationships/worksheet" Target="worksheets/sheet96.xml"/><Relationship Id="rId140" Type="http://schemas.openxmlformats.org/officeDocument/2006/relationships/worksheet" Target="worksheets/sheet140.xml"/><Relationship Id="rId161" Type="http://schemas.openxmlformats.org/officeDocument/2006/relationships/worksheet" Target="worksheets/sheet161.xml"/><Relationship Id="rId182" Type="http://schemas.openxmlformats.org/officeDocument/2006/relationships/worksheet" Target="worksheets/sheet182.xml"/><Relationship Id="rId217" Type="http://schemas.openxmlformats.org/officeDocument/2006/relationships/worksheet" Target="worksheets/sheet217.xml"/><Relationship Id="rId6" Type="http://schemas.openxmlformats.org/officeDocument/2006/relationships/worksheet" Target="worksheets/sheet6.xml"/><Relationship Id="rId238" Type="http://schemas.openxmlformats.org/officeDocument/2006/relationships/worksheet" Target="worksheets/sheet238.xml"/><Relationship Id="rId259" Type="http://schemas.openxmlformats.org/officeDocument/2006/relationships/worksheet" Target="worksheets/sheet259.xml"/><Relationship Id="rId23" Type="http://schemas.openxmlformats.org/officeDocument/2006/relationships/worksheet" Target="worksheets/sheet23.xml"/><Relationship Id="rId119" Type="http://schemas.openxmlformats.org/officeDocument/2006/relationships/worksheet" Target="worksheets/sheet119.xml"/><Relationship Id="rId270" Type="http://schemas.openxmlformats.org/officeDocument/2006/relationships/calcChain" Target="calcChain.xml"/><Relationship Id="rId44" Type="http://schemas.openxmlformats.org/officeDocument/2006/relationships/worksheet" Target="worksheets/sheet44.xml"/><Relationship Id="rId65" Type="http://schemas.openxmlformats.org/officeDocument/2006/relationships/worksheet" Target="worksheets/sheet65.xml"/><Relationship Id="rId86" Type="http://schemas.openxmlformats.org/officeDocument/2006/relationships/worksheet" Target="worksheets/sheet86.xml"/><Relationship Id="rId130" Type="http://schemas.openxmlformats.org/officeDocument/2006/relationships/worksheet" Target="worksheets/sheet130.xml"/><Relationship Id="rId151" Type="http://schemas.openxmlformats.org/officeDocument/2006/relationships/worksheet" Target="worksheets/sheet151.xml"/><Relationship Id="rId172" Type="http://schemas.openxmlformats.org/officeDocument/2006/relationships/worksheet" Target="worksheets/sheet172.xml"/><Relationship Id="rId193" Type="http://schemas.openxmlformats.org/officeDocument/2006/relationships/worksheet" Target="worksheets/sheet193.xml"/><Relationship Id="rId207" Type="http://schemas.openxmlformats.org/officeDocument/2006/relationships/worksheet" Target="worksheets/sheet207.xml"/><Relationship Id="rId228" Type="http://schemas.openxmlformats.org/officeDocument/2006/relationships/worksheet" Target="worksheets/sheet228.xml"/><Relationship Id="rId249" Type="http://schemas.openxmlformats.org/officeDocument/2006/relationships/worksheet" Target="worksheets/sheet249.xml"/><Relationship Id="rId13" Type="http://schemas.openxmlformats.org/officeDocument/2006/relationships/worksheet" Target="worksheets/sheet13.xml"/><Relationship Id="rId109" Type="http://schemas.openxmlformats.org/officeDocument/2006/relationships/worksheet" Target="worksheets/sheet109.xml"/><Relationship Id="rId260" Type="http://schemas.openxmlformats.org/officeDocument/2006/relationships/worksheet" Target="worksheets/sheet260.xml"/><Relationship Id="rId34" Type="http://schemas.openxmlformats.org/officeDocument/2006/relationships/worksheet" Target="worksheets/sheet34.xml"/><Relationship Id="rId55" Type="http://schemas.openxmlformats.org/officeDocument/2006/relationships/worksheet" Target="worksheets/sheet55.xml"/><Relationship Id="rId76" Type="http://schemas.openxmlformats.org/officeDocument/2006/relationships/worksheet" Target="worksheets/sheet76.xml"/><Relationship Id="rId97" Type="http://schemas.openxmlformats.org/officeDocument/2006/relationships/worksheet" Target="worksheets/sheet97.xml"/><Relationship Id="rId120" Type="http://schemas.openxmlformats.org/officeDocument/2006/relationships/worksheet" Target="worksheets/sheet120.xml"/><Relationship Id="rId141" Type="http://schemas.openxmlformats.org/officeDocument/2006/relationships/worksheet" Target="worksheets/sheet141.xml"/><Relationship Id="rId7" Type="http://schemas.openxmlformats.org/officeDocument/2006/relationships/worksheet" Target="worksheets/sheet7.xml"/><Relationship Id="rId162" Type="http://schemas.openxmlformats.org/officeDocument/2006/relationships/worksheet" Target="worksheets/sheet162.xml"/><Relationship Id="rId183" Type="http://schemas.openxmlformats.org/officeDocument/2006/relationships/worksheet" Target="worksheets/sheet183.xml"/><Relationship Id="rId218" Type="http://schemas.openxmlformats.org/officeDocument/2006/relationships/worksheet" Target="worksheets/sheet218.xml"/><Relationship Id="rId239" Type="http://schemas.openxmlformats.org/officeDocument/2006/relationships/worksheet" Target="worksheets/sheet239.xml"/><Relationship Id="rId250" Type="http://schemas.openxmlformats.org/officeDocument/2006/relationships/worksheet" Target="worksheets/sheet250.xml"/><Relationship Id="rId24" Type="http://schemas.openxmlformats.org/officeDocument/2006/relationships/worksheet" Target="worksheets/sheet24.xml"/><Relationship Id="rId45" Type="http://schemas.openxmlformats.org/officeDocument/2006/relationships/worksheet" Target="worksheets/sheet45.xml"/><Relationship Id="rId66" Type="http://schemas.openxmlformats.org/officeDocument/2006/relationships/worksheet" Target="worksheets/sheet66.xml"/><Relationship Id="rId87" Type="http://schemas.openxmlformats.org/officeDocument/2006/relationships/worksheet" Target="worksheets/sheet87.xml"/><Relationship Id="rId110" Type="http://schemas.openxmlformats.org/officeDocument/2006/relationships/worksheet" Target="worksheets/sheet110.xml"/><Relationship Id="rId131" Type="http://schemas.openxmlformats.org/officeDocument/2006/relationships/worksheet" Target="worksheets/sheet131.xml"/><Relationship Id="rId152" Type="http://schemas.openxmlformats.org/officeDocument/2006/relationships/worksheet" Target="worksheets/sheet152.xml"/><Relationship Id="rId173" Type="http://schemas.openxmlformats.org/officeDocument/2006/relationships/worksheet" Target="worksheets/sheet173.xml"/><Relationship Id="rId194" Type="http://schemas.openxmlformats.org/officeDocument/2006/relationships/worksheet" Target="worksheets/sheet194.xml"/><Relationship Id="rId208" Type="http://schemas.openxmlformats.org/officeDocument/2006/relationships/worksheet" Target="worksheets/sheet208.xml"/><Relationship Id="rId229" Type="http://schemas.openxmlformats.org/officeDocument/2006/relationships/worksheet" Target="worksheets/sheet229.xml"/><Relationship Id="rId240" Type="http://schemas.openxmlformats.org/officeDocument/2006/relationships/worksheet" Target="worksheets/sheet240.xml"/><Relationship Id="rId261" Type="http://schemas.openxmlformats.org/officeDocument/2006/relationships/worksheet" Target="worksheets/sheet261.xml"/><Relationship Id="rId14" Type="http://schemas.openxmlformats.org/officeDocument/2006/relationships/worksheet" Target="worksheets/sheet14.xml"/><Relationship Id="rId35" Type="http://schemas.openxmlformats.org/officeDocument/2006/relationships/worksheet" Target="worksheets/sheet35.xml"/><Relationship Id="rId56" Type="http://schemas.openxmlformats.org/officeDocument/2006/relationships/worksheet" Target="worksheets/sheet56.xml"/><Relationship Id="rId77" Type="http://schemas.openxmlformats.org/officeDocument/2006/relationships/worksheet" Target="worksheets/sheet77.xml"/><Relationship Id="rId100" Type="http://schemas.openxmlformats.org/officeDocument/2006/relationships/worksheet" Target="worksheets/sheet100.xml"/><Relationship Id="rId8" Type="http://schemas.openxmlformats.org/officeDocument/2006/relationships/worksheet" Target="worksheets/sheet8.xml"/><Relationship Id="rId98" Type="http://schemas.openxmlformats.org/officeDocument/2006/relationships/worksheet" Target="worksheets/sheet98.xml"/><Relationship Id="rId121" Type="http://schemas.openxmlformats.org/officeDocument/2006/relationships/worksheet" Target="worksheets/sheet121.xml"/><Relationship Id="rId142" Type="http://schemas.openxmlformats.org/officeDocument/2006/relationships/worksheet" Target="worksheets/sheet142.xml"/><Relationship Id="rId163" Type="http://schemas.openxmlformats.org/officeDocument/2006/relationships/worksheet" Target="worksheets/sheet163.xml"/><Relationship Id="rId184" Type="http://schemas.openxmlformats.org/officeDocument/2006/relationships/worksheet" Target="worksheets/sheet184.xml"/><Relationship Id="rId219" Type="http://schemas.openxmlformats.org/officeDocument/2006/relationships/worksheet" Target="worksheets/sheet219.xml"/><Relationship Id="rId230" Type="http://schemas.openxmlformats.org/officeDocument/2006/relationships/worksheet" Target="worksheets/sheet230.xml"/><Relationship Id="rId251" Type="http://schemas.openxmlformats.org/officeDocument/2006/relationships/worksheet" Target="worksheets/sheet251.xml"/><Relationship Id="rId25" Type="http://schemas.openxmlformats.org/officeDocument/2006/relationships/worksheet" Target="worksheets/sheet25.xml"/><Relationship Id="rId46" Type="http://schemas.openxmlformats.org/officeDocument/2006/relationships/worksheet" Target="worksheets/sheet46.xml"/><Relationship Id="rId67" Type="http://schemas.openxmlformats.org/officeDocument/2006/relationships/worksheet" Target="worksheets/sheet67.xml"/><Relationship Id="rId88" Type="http://schemas.openxmlformats.org/officeDocument/2006/relationships/worksheet" Target="worksheets/sheet88.xml"/><Relationship Id="rId111" Type="http://schemas.openxmlformats.org/officeDocument/2006/relationships/worksheet" Target="worksheets/sheet111.xml"/><Relationship Id="rId132" Type="http://schemas.openxmlformats.org/officeDocument/2006/relationships/worksheet" Target="worksheets/sheet132.xml"/><Relationship Id="rId153" Type="http://schemas.openxmlformats.org/officeDocument/2006/relationships/worksheet" Target="worksheets/sheet153.xml"/><Relationship Id="rId174" Type="http://schemas.openxmlformats.org/officeDocument/2006/relationships/worksheet" Target="worksheets/sheet174.xml"/><Relationship Id="rId195" Type="http://schemas.openxmlformats.org/officeDocument/2006/relationships/worksheet" Target="worksheets/sheet195.xml"/><Relationship Id="rId209" Type="http://schemas.openxmlformats.org/officeDocument/2006/relationships/worksheet" Target="worksheets/sheet209.xml"/><Relationship Id="rId220" Type="http://schemas.openxmlformats.org/officeDocument/2006/relationships/worksheet" Target="worksheets/sheet220.xml"/><Relationship Id="rId241" Type="http://schemas.openxmlformats.org/officeDocument/2006/relationships/worksheet" Target="worksheets/sheet241.xml"/><Relationship Id="rId15" Type="http://schemas.openxmlformats.org/officeDocument/2006/relationships/worksheet" Target="worksheets/sheet15.xml"/><Relationship Id="rId36" Type="http://schemas.openxmlformats.org/officeDocument/2006/relationships/worksheet" Target="worksheets/sheet36.xml"/><Relationship Id="rId57" Type="http://schemas.openxmlformats.org/officeDocument/2006/relationships/worksheet" Target="worksheets/sheet57.xml"/><Relationship Id="rId262" Type="http://schemas.openxmlformats.org/officeDocument/2006/relationships/worksheet" Target="worksheets/sheet262.xml"/><Relationship Id="rId78" Type="http://schemas.openxmlformats.org/officeDocument/2006/relationships/worksheet" Target="worksheets/sheet78.xml"/><Relationship Id="rId99" Type="http://schemas.openxmlformats.org/officeDocument/2006/relationships/worksheet" Target="worksheets/sheet99.xml"/><Relationship Id="rId101" Type="http://schemas.openxmlformats.org/officeDocument/2006/relationships/worksheet" Target="worksheets/sheet101.xml"/><Relationship Id="rId122" Type="http://schemas.openxmlformats.org/officeDocument/2006/relationships/worksheet" Target="worksheets/sheet122.xml"/><Relationship Id="rId143" Type="http://schemas.openxmlformats.org/officeDocument/2006/relationships/worksheet" Target="worksheets/sheet143.xml"/><Relationship Id="rId164" Type="http://schemas.openxmlformats.org/officeDocument/2006/relationships/worksheet" Target="worksheets/sheet164.xml"/><Relationship Id="rId185" Type="http://schemas.openxmlformats.org/officeDocument/2006/relationships/worksheet" Target="worksheets/sheet185.xml"/><Relationship Id="rId9" Type="http://schemas.openxmlformats.org/officeDocument/2006/relationships/worksheet" Target="worksheets/sheet9.xml"/><Relationship Id="rId210" Type="http://schemas.openxmlformats.org/officeDocument/2006/relationships/worksheet" Target="worksheets/sheet210.xml"/><Relationship Id="rId26" Type="http://schemas.openxmlformats.org/officeDocument/2006/relationships/worksheet" Target="worksheets/sheet26.xml"/><Relationship Id="rId231" Type="http://schemas.openxmlformats.org/officeDocument/2006/relationships/worksheet" Target="worksheets/sheet231.xml"/><Relationship Id="rId252" Type="http://schemas.openxmlformats.org/officeDocument/2006/relationships/worksheet" Target="worksheets/sheet252.xml"/><Relationship Id="rId47" Type="http://schemas.openxmlformats.org/officeDocument/2006/relationships/worksheet" Target="worksheets/sheet47.xml"/><Relationship Id="rId68" Type="http://schemas.openxmlformats.org/officeDocument/2006/relationships/worksheet" Target="worksheets/sheet68.xml"/><Relationship Id="rId89" Type="http://schemas.openxmlformats.org/officeDocument/2006/relationships/worksheet" Target="worksheets/sheet89.xml"/><Relationship Id="rId112" Type="http://schemas.openxmlformats.org/officeDocument/2006/relationships/worksheet" Target="worksheets/sheet112.xml"/><Relationship Id="rId133" Type="http://schemas.openxmlformats.org/officeDocument/2006/relationships/worksheet" Target="worksheets/sheet133.xml"/><Relationship Id="rId154" Type="http://schemas.openxmlformats.org/officeDocument/2006/relationships/worksheet" Target="worksheets/sheet154.xml"/><Relationship Id="rId175" Type="http://schemas.openxmlformats.org/officeDocument/2006/relationships/worksheet" Target="worksheets/sheet175.xml"/><Relationship Id="rId196" Type="http://schemas.openxmlformats.org/officeDocument/2006/relationships/worksheet" Target="worksheets/sheet196.xml"/><Relationship Id="rId200" Type="http://schemas.openxmlformats.org/officeDocument/2006/relationships/worksheet" Target="worksheets/sheet200.xml"/><Relationship Id="rId16" Type="http://schemas.openxmlformats.org/officeDocument/2006/relationships/worksheet" Target="worksheets/sheet16.xml"/><Relationship Id="rId221" Type="http://schemas.openxmlformats.org/officeDocument/2006/relationships/worksheet" Target="worksheets/sheet221.xml"/><Relationship Id="rId242" Type="http://schemas.openxmlformats.org/officeDocument/2006/relationships/worksheet" Target="worksheets/sheet242.xml"/><Relationship Id="rId263" Type="http://schemas.openxmlformats.org/officeDocument/2006/relationships/worksheet" Target="worksheets/sheet263.xml"/><Relationship Id="rId37" Type="http://schemas.openxmlformats.org/officeDocument/2006/relationships/worksheet" Target="worksheets/sheet37.xml"/><Relationship Id="rId58" Type="http://schemas.openxmlformats.org/officeDocument/2006/relationships/worksheet" Target="worksheets/sheet58.xml"/><Relationship Id="rId79" Type="http://schemas.openxmlformats.org/officeDocument/2006/relationships/worksheet" Target="worksheets/sheet79.xml"/><Relationship Id="rId102" Type="http://schemas.openxmlformats.org/officeDocument/2006/relationships/worksheet" Target="worksheets/sheet102.xml"/><Relationship Id="rId123" Type="http://schemas.openxmlformats.org/officeDocument/2006/relationships/worksheet" Target="worksheets/sheet123.xml"/><Relationship Id="rId144" Type="http://schemas.openxmlformats.org/officeDocument/2006/relationships/worksheet" Target="worksheets/sheet144.xml"/><Relationship Id="rId90" Type="http://schemas.openxmlformats.org/officeDocument/2006/relationships/worksheet" Target="worksheets/sheet90.xml"/><Relationship Id="rId165" Type="http://schemas.openxmlformats.org/officeDocument/2006/relationships/worksheet" Target="worksheets/sheet165.xml"/><Relationship Id="rId186" Type="http://schemas.openxmlformats.org/officeDocument/2006/relationships/worksheet" Target="worksheets/sheet186.xml"/><Relationship Id="rId211" Type="http://schemas.openxmlformats.org/officeDocument/2006/relationships/worksheet" Target="worksheets/sheet211.xml"/><Relationship Id="rId232" Type="http://schemas.openxmlformats.org/officeDocument/2006/relationships/worksheet" Target="worksheets/sheet232.xml"/><Relationship Id="rId253" Type="http://schemas.openxmlformats.org/officeDocument/2006/relationships/worksheet" Target="worksheets/sheet253.xml"/><Relationship Id="rId27" Type="http://schemas.openxmlformats.org/officeDocument/2006/relationships/worksheet" Target="worksheets/sheet27.xml"/><Relationship Id="rId48" Type="http://schemas.openxmlformats.org/officeDocument/2006/relationships/worksheet" Target="worksheets/sheet48.xml"/><Relationship Id="rId69" Type="http://schemas.openxmlformats.org/officeDocument/2006/relationships/worksheet" Target="worksheets/sheet69.xml"/><Relationship Id="rId113" Type="http://schemas.openxmlformats.org/officeDocument/2006/relationships/worksheet" Target="worksheets/sheet113.xml"/><Relationship Id="rId134" Type="http://schemas.openxmlformats.org/officeDocument/2006/relationships/worksheet" Target="worksheets/sheet134.xml"/><Relationship Id="rId80" Type="http://schemas.openxmlformats.org/officeDocument/2006/relationships/worksheet" Target="worksheets/sheet80.xml"/><Relationship Id="rId155" Type="http://schemas.openxmlformats.org/officeDocument/2006/relationships/worksheet" Target="worksheets/sheet155.xml"/><Relationship Id="rId176" Type="http://schemas.openxmlformats.org/officeDocument/2006/relationships/worksheet" Target="worksheets/sheet176.xml"/><Relationship Id="rId197" Type="http://schemas.openxmlformats.org/officeDocument/2006/relationships/worksheet" Target="worksheets/sheet197.xml"/><Relationship Id="rId201" Type="http://schemas.openxmlformats.org/officeDocument/2006/relationships/worksheet" Target="worksheets/sheet201.xml"/><Relationship Id="rId222" Type="http://schemas.openxmlformats.org/officeDocument/2006/relationships/worksheet" Target="worksheets/sheet222.xml"/><Relationship Id="rId243" Type="http://schemas.openxmlformats.org/officeDocument/2006/relationships/worksheet" Target="worksheets/sheet243.xml"/><Relationship Id="rId264" Type="http://schemas.openxmlformats.org/officeDocument/2006/relationships/worksheet" Target="worksheets/sheet264.xml"/><Relationship Id="rId17" Type="http://schemas.openxmlformats.org/officeDocument/2006/relationships/worksheet" Target="worksheets/sheet17.xml"/><Relationship Id="rId38" Type="http://schemas.openxmlformats.org/officeDocument/2006/relationships/worksheet" Target="worksheets/sheet38.xml"/><Relationship Id="rId59" Type="http://schemas.openxmlformats.org/officeDocument/2006/relationships/worksheet" Target="worksheets/sheet59.xml"/><Relationship Id="rId103" Type="http://schemas.openxmlformats.org/officeDocument/2006/relationships/worksheet" Target="worksheets/sheet103.xml"/><Relationship Id="rId124" Type="http://schemas.openxmlformats.org/officeDocument/2006/relationships/worksheet" Target="worksheets/sheet124.xml"/><Relationship Id="rId70" Type="http://schemas.openxmlformats.org/officeDocument/2006/relationships/worksheet" Target="worksheets/sheet70.xml"/><Relationship Id="rId91" Type="http://schemas.openxmlformats.org/officeDocument/2006/relationships/worksheet" Target="worksheets/sheet91.xml"/><Relationship Id="rId145" Type="http://schemas.openxmlformats.org/officeDocument/2006/relationships/worksheet" Target="worksheets/sheet145.xml"/><Relationship Id="rId166" Type="http://schemas.openxmlformats.org/officeDocument/2006/relationships/worksheet" Target="worksheets/sheet166.xml"/><Relationship Id="rId187" Type="http://schemas.openxmlformats.org/officeDocument/2006/relationships/worksheet" Target="worksheets/sheet187.xml"/><Relationship Id="rId1" Type="http://schemas.openxmlformats.org/officeDocument/2006/relationships/worksheet" Target="worksheets/sheet1.xml"/><Relationship Id="rId212" Type="http://schemas.openxmlformats.org/officeDocument/2006/relationships/worksheet" Target="worksheets/sheet212.xml"/><Relationship Id="rId233" Type="http://schemas.openxmlformats.org/officeDocument/2006/relationships/worksheet" Target="worksheets/sheet233.xml"/><Relationship Id="rId254" Type="http://schemas.openxmlformats.org/officeDocument/2006/relationships/worksheet" Target="worksheets/sheet254.xml"/><Relationship Id="rId28" Type="http://schemas.openxmlformats.org/officeDocument/2006/relationships/worksheet" Target="worksheets/sheet28.xml"/><Relationship Id="rId49" Type="http://schemas.openxmlformats.org/officeDocument/2006/relationships/worksheet" Target="worksheets/sheet49.xml"/><Relationship Id="rId114" Type="http://schemas.openxmlformats.org/officeDocument/2006/relationships/worksheet" Target="worksheets/sheet114.xml"/><Relationship Id="rId60" Type="http://schemas.openxmlformats.org/officeDocument/2006/relationships/worksheet" Target="worksheets/sheet60.xml"/><Relationship Id="rId81" Type="http://schemas.openxmlformats.org/officeDocument/2006/relationships/worksheet" Target="worksheets/sheet81.xml"/><Relationship Id="rId135" Type="http://schemas.openxmlformats.org/officeDocument/2006/relationships/worksheet" Target="worksheets/sheet135.xml"/><Relationship Id="rId156" Type="http://schemas.openxmlformats.org/officeDocument/2006/relationships/worksheet" Target="worksheets/sheet156.xml"/><Relationship Id="rId177" Type="http://schemas.openxmlformats.org/officeDocument/2006/relationships/worksheet" Target="worksheets/sheet177.xml"/><Relationship Id="rId198" Type="http://schemas.openxmlformats.org/officeDocument/2006/relationships/worksheet" Target="worksheets/sheet198.xml"/><Relationship Id="rId202" Type="http://schemas.openxmlformats.org/officeDocument/2006/relationships/worksheet" Target="worksheets/sheet202.xml"/><Relationship Id="rId223" Type="http://schemas.openxmlformats.org/officeDocument/2006/relationships/worksheet" Target="worksheets/sheet223.xml"/><Relationship Id="rId244" Type="http://schemas.openxmlformats.org/officeDocument/2006/relationships/worksheet" Target="worksheets/sheet244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Relationship Id="rId265" Type="http://schemas.openxmlformats.org/officeDocument/2006/relationships/worksheet" Target="worksheets/sheet265.xml"/><Relationship Id="rId50" Type="http://schemas.openxmlformats.org/officeDocument/2006/relationships/worksheet" Target="worksheets/sheet50.xml"/><Relationship Id="rId104" Type="http://schemas.openxmlformats.org/officeDocument/2006/relationships/worksheet" Target="worksheets/sheet104.xml"/><Relationship Id="rId125" Type="http://schemas.openxmlformats.org/officeDocument/2006/relationships/worksheet" Target="worksheets/sheet125.xml"/><Relationship Id="rId146" Type="http://schemas.openxmlformats.org/officeDocument/2006/relationships/worksheet" Target="worksheets/sheet146.xml"/><Relationship Id="rId167" Type="http://schemas.openxmlformats.org/officeDocument/2006/relationships/worksheet" Target="worksheets/sheet167.xml"/><Relationship Id="rId188" Type="http://schemas.openxmlformats.org/officeDocument/2006/relationships/worksheet" Target="worksheets/sheet188.xml"/><Relationship Id="rId71" Type="http://schemas.openxmlformats.org/officeDocument/2006/relationships/worksheet" Target="worksheets/sheet71.xml"/><Relationship Id="rId92" Type="http://schemas.openxmlformats.org/officeDocument/2006/relationships/worksheet" Target="worksheets/sheet92.xml"/><Relationship Id="rId213" Type="http://schemas.openxmlformats.org/officeDocument/2006/relationships/worksheet" Target="worksheets/sheet213.xml"/><Relationship Id="rId234" Type="http://schemas.openxmlformats.org/officeDocument/2006/relationships/worksheet" Target="worksheets/sheet234.xml"/><Relationship Id="rId2" Type="http://schemas.openxmlformats.org/officeDocument/2006/relationships/worksheet" Target="worksheets/sheet2.xml"/><Relationship Id="rId29" Type="http://schemas.openxmlformats.org/officeDocument/2006/relationships/worksheet" Target="worksheets/sheet29.xml"/><Relationship Id="rId255" Type="http://schemas.openxmlformats.org/officeDocument/2006/relationships/worksheet" Target="worksheets/sheet255.xml"/><Relationship Id="rId40" Type="http://schemas.openxmlformats.org/officeDocument/2006/relationships/worksheet" Target="worksheets/sheet40.xml"/><Relationship Id="rId115" Type="http://schemas.openxmlformats.org/officeDocument/2006/relationships/worksheet" Target="worksheets/sheet115.xml"/><Relationship Id="rId136" Type="http://schemas.openxmlformats.org/officeDocument/2006/relationships/worksheet" Target="worksheets/sheet136.xml"/><Relationship Id="rId157" Type="http://schemas.openxmlformats.org/officeDocument/2006/relationships/worksheet" Target="worksheets/sheet157.xml"/><Relationship Id="rId178" Type="http://schemas.openxmlformats.org/officeDocument/2006/relationships/worksheet" Target="worksheets/sheet178.xml"/><Relationship Id="rId61" Type="http://schemas.openxmlformats.org/officeDocument/2006/relationships/worksheet" Target="worksheets/sheet61.xml"/><Relationship Id="rId82" Type="http://schemas.openxmlformats.org/officeDocument/2006/relationships/worksheet" Target="worksheets/sheet82.xml"/><Relationship Id="rId199" Type="http://schemas.openxmlformats.org/officeDocument/2006/relationships/worksheet" Target="worksheets/sheet199.xml"/><Relationship Id="rId203" Type="http://schemas.openxmlformats.org/officeDocument/2006/relationships/worksheet" Target="worksheets/sheet203.xml"/><Relationship Id="rId19" Type="http://schemas.openxmlformats.org/officeDocument/2006/relationships/worksheet" Target="worksheets/sheet19.xml"/><Relationship Id="rId224" Type="http://schemas.openxmlformats.org/officeDocument/2006/relationships/worksheet" Target="worksheets/sheet224.xml"/><Relationship Id="rId245" Type="http://schemas.openxmlformats.org/officeDocument/2006/relationships/worksheet" Target="worksheets/sheet245.xml"/><Relationship Id="rId266" Type="http://schemas.openxmlformats.org/officeDocument/2006/relationships/externalLink" Target="externalLinks/externalLink1.xml"/><Relationship Id="rId30" Type="http://schemas.openxmlformats.org/officeDocument/2006/relationships/worksheet" Target="worksheets/sheet30.xml"/><Relationship Id="rId105" Type="http://schemas.openxmlformats.org/officeDocument/2006/relationships/worksheet" Target="worksheets/sheet105.xml"/><Relationship Id="rId126" Type="http://schemas.openxmlformats.org/officeDocument/2006/relationships/worksheet" Target="worksheets/sheet126.xml"/><Relationship Id="rId147" Type="http://schemas.openxmlformats.org/officeDocument/2006/relationships/worksheet" Target="worksheets/sheet147.xml"/><Relationship Id="rId168" Type="http://schemas.openxmlformats.org/officeDocument/2006/relationships/worksheet" Target="worksheets/sheet168.xml"/><Relationship Id="rId51" Type="http://schemas.openxmlformats.org/officeDocument/2006/relationships/worksheet" Target="worksheets/sheet51.xml"/><Relationship Id="rId72" Type="http://schemas.openxmlformats.org/officeDocument/2006/relationships/worksheet" Target="worksheets/sheet72.xml"/><Relationship Id="rId93" Type="http://schemas.openxmlformats.org/officeDocument/2006/relationships/worksheet" Target="worksheets/sheet93.xml"/><Relationship Id="rId189" Type="http://schemas.openxmlformats.org/officeDocument/2006/relationships/worksheet" Target="worksheets/sheet189.xml"/><Relationship Id="rId3" Type="http://schemas.openxmlformats.org/officeDocument/2006/relationships/worksheet" Target="worksheets/sheet3.xml"/><Relationship Id="rId214" Type="http://schemas.openxmlformats.org/officeDocument/2006/relationships/worksheet" Target="worksheets/sheet214.xml"/><Relationship Id="rId235" Type="http://schemas.openxmlformats.org/officeDocument/2006/relationships/worksheet" Target="worksheets/sheet235.xml"/><Relationship Id="rId256" Type="http://schemas.openxmlformats.org/officeDocument/2006/relationships/worksheet" Target="worksheets/sheet256.xml"/><Relationship Id="rId116" Type="http://schemas.openxmlformats.org/officeDocument/2006/relationships/worksheet" Target="worksheets/sheet116.xml"/><Relationship Id="rId137" Type="http://schemas.openxmlformats.org/officeDocument/2006/relationships/worksheet" Target="worksheets/sheet137.xml"/><Relationship Id="rId158" Type="http://schemas.openxmlformats.org/officeDocument/2006/relationships/worksheet" Target="worksheets/sheet158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62" Type="http://schemas.openxmlformats.org/officeDocument/2006/relationships/worksheet" Target="worksheets/sheet62.xml"/><Relationship Id="rId83" Type="http://schemas.openxmlformats.org/officeDocument/2006/relationships/worksheet" Target="worksheets/sheet83.xml"/><Relationship Id="rId179" Type="http://schemas.openxmlformats.org/officeDocument/2006/relationships/worksheet" Target="worksheets/sheet179.xml"/><Relationship Id="rId190" Type="http://schemas.openxmlformats.org/officeDocument/2006/relationships/worksheet" Target="worksheets/sheet190.xml"/><Relationship Id="rId204" Type="http://schemas.openxmlformats.org/officeDocument/2006/relationships/worksheet" Target="worksheets/sheet204.xml"/><Relationship Id="rId225" Type="http://schemas.openxmlformats.org/officeDocument/2006/relationships/worksheet" Target="worksheets/sheet225.xml"/><Relationship Id="rId246" Type="http://schemas.openxmlformats.org/officeDocument/2006/relationships/worksheet" Target="worksheets/sheet246.xml"/><Relationship Id="rId267" Type="http://schemas.openxmlformats.org/officeDocument/2006/relationships/theme" Target="theme/theme1.xml"/><Relationship Id="rId106" Type="http://schemas.openxmlformats.org/officeDocument/2006/relationships/worksheet" Target="worksheets/sheet106.xml"/><Relationship Id="rId127" Type="http://schemas.openxmlformats.org/officeDocument/2006/relationships/worksheet" Target="worksheets/sheet12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52" Type="http://schemas.openxmlformats.org/officeDocument/2006/relationships/worksheet" Target="worksheets/sheet52.xml"/><Relationship Id="rId73" Type="http://schemas.openxmlformats.org/officeDocument/2006/relationships/worksheet" Target="worksheets/sheet73.xml"/><Relationship Id="rId94" Type="http://schemas.openxmlformats.org/officeDocument/2006/relationships/worksheet" Target="worksheets/sheet94.xml"/><Relationship Id="rId148" Type="http://schemas.openxmlformats.org/officeDocument/2006/relationships/worksheet" Target="worksheets/sheet148.xml"/><Relationship Id="rId169" Type="http://schemas.openxmlformats.org/officeDocument/2006/relationships/worksheet" Target="worksheets/sheet169.xml"/><Relationship Id="rId4" Type="http://schemas.openxmlformats.org/officeDocument/2006/relationships/worksheet" Target="worksheets/sheet4.xml"/><Relationship Id="rId180" Type="http://schemas.openxmlformats.org/officeDocument/2006/relationships/worksheet" Target="worksheets/sheet180.xml"/><Relationship Id="rId215" Type="http://schemas.openxmlformats.org/officeDocument/2006/relationships/worksheet" Target="worksheets/sheet215.xml"/><Relationship Id="rId236" Type="http://schemas.openxmlformats.org/officeDocument/2006/relationships/worksheet" Target="worksheets/sheet236.xml"/><Relationship Id="rId257" Type="http://schemas.openxmlformats.org/officeDocument/2006/relationships/worksheet" Target="worksheets/sheet257.xml"/><Relationship Id="rId42" Type="http://schemas.openxmlformats.org/officeDocument/2006/relationships/worksheet" Target="worksheets/sheet42.xml"/><Relationship Id="rId84" Type="http://schemas.openxmlformats.org/officeDocument/2006/relationships/worksheet" Target="worksheets/sheet84.xml"/><Relationship Id="rId138" Type="http://schemas.openxmlformats.org/officeDocument/2006/relationships/worksheet" Target="worksheets/sheet138.xml"/><Relationship Id="rId191" Type="http://schemas.openxmlformats.org/officeDocument/2006/relationships/worksheet" Target="worksheets/sheet191.xml"/><Relationship Id="rId205" Type="http://schemas.openxmlformats.org/officeDocument/2006/relationships/worksheet" Target="worksheets/sheet205.xml"/><Relationship Id="rId247" Type="http://schemas.openxmlformats.org/officeDocument/2006/relationships/worksheet" Target="worksheets/sheet247.xml"/><Relationship Id="rId107" Type="http://schemas.openxmlformats.org/officeDocument/2006/relationships/worksheet" Target="worksheets/sheet107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1</xdr:rowOff>
    </xdr:from>
    <xdr:to>
      <xdr:col>2</xdr:col>
      <xdr:colOff>1619250</xdr:colOff>
      <xdr:row>0</xdr:row>
      <xdr:rowOff>1038225</xdr:rowOff>
    </xdr:to>
    <xdr:pic>
      <xdr:nvPicPr>
        <xdr:cNvPr id="2" name="Imagem 1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1"/>
          <a:ext cx="2876550" cy="1038224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0</xdr:col>
      <xdr:colOff>1609725</xdr:colOff>
      <xdr:row>0</xdr:row>
      <xdr:rowOff>619125</xdr:rowOff>
    </xdr:to>
    <xdr:pic>
      <xdr:nvPicPr>
        <xdr:cNvPr id="2" name="Imagem 1">
          <a:extLst>
            <a:ext uri="{FF2B5EF4-FFF2-40B4-BE49-F238E27FC236}">
              <a16:creationId xmlns:a16="http://schemas.microsoft.com/office/drawing/2014/main" id="{00000000-0008-0000-02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0"/>
          <a:ext cx="1609725" cy="619125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1314450</xdr:colOff>
      <xdr:row>0</xdr:row>
      <xdr:rowOff>0</xdr:rowOff>
    </xdr:from>
    <xdr:to>
      <xdr:col>1</xdr:col>
      <xdr:colOff>1238250</xdr:colOff>
      <xdr:row>1</xdr:row>
      <xdr:rowOff>133726</xdr:rowOff>
    </xdr:to>
    <xdr:pic>
      <xdr:nvPicPr>
        <xdr:cNvPr id="2" name="Imagem 1">
          <a:extLst>
            <a:ext uri="{FF2B5EF4-FFF2-40B4-BE49-F238E27FC236}">
              <a16:creationId xmlns:a16="http://schemas.microsoft.com/office/drawing/2014/main" id="{00000000-0008-0000-03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314450" y="0"/>
          <a:ext cx="1457325" cy="619501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1276350</xdr:colOff>
      <xdr:row>0</xdr:row>
      <xdr:rowOff>9525</xdr:rowOff>
    </xdr:from>
    <xdr:to>
      <xdr:col>2</xdr:col>
      <xdr:colOff>238125</xdr:colOff>
      <xdr:row>1</xdr:row>
      <xdr:rowOff>162301</xdr:rowOff>
    </xdr:to>
    <xdr:pic>
      <xdr:nvPicPr>
        <xdr:cNvPr id="2" name="Imagem 1">
          <a:extLst>
            <a:ext uri="{FF2B5EF4-FFF2-40B4-BE49-F238E27FC236}">
              <a16:creationId xmlns:a16="http://schemas.microsoft.com/office/drawing/2014/main" id="{00000000-0008-0000-05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276350" y="9525"/>
          <a:ext cx="1457325" cy="619501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</xdr:colOff>
      <xdr:row>0</xdr:row>
      <xdr:rowOff>1</xdr:rowOff>
    </xdr:from>
    <xdr:to>
      <xdr:col>0</xdr:col>
      <xdr:colOff>1657351</xdr:colOff>
      <xdr:row>0</xdr:row>
      <xdr:rowOff>619125</xdr:rowOff>
    </xdr:to>
    <xdr:pic>
      <xdr:nvPicPr>
        <xdr:cNvPr id="2" name="Imagem 1">
          <a:extLst>
            <a:ext uri="{FF2B5EF4-FFF2-40B4-BE49-F238E27FC236}">
              <a16:creationId xmlns:a16="http://schemas.microsoft.com/office/drawing/2014/main" id="{00000000-0008-0000-04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" y="1"/>
          <a:ext cx="1657350" cy="619124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38100</xdr:colOff>
      <xdr:row>0</xdr:row>
      <xdr:rowOff>2</xdr:rowOff>
    </xdr:from>
    <xdr:to>
      <xdr:col>0</xdr:col>
      <xdr:colOff>1495425</xdr:colOff>
      <xdr:row>0</xdr:row>
      <xdr:rowOff>542926</xdr:rowOff>
    </xdr:to>
    <xdr:pic>
      <xdr:nvPicPr>
        <xdr:cNvPr id="2" name="Imagem 1">
          <a:extLst>
            <a:ext uri="{FF2B5EF4-FFF2-40B4-BE49-F238E27FC236}">
              <a16:creationId xmlns:a16="http://schemas.microsoft.com/office/drawing/2014/main" id="{00000000-0008-0000-06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38100" y="2"/>
          <a:ext cx="1457325" cy="542924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anarr/Desktop/PLANILHAS%20DE%20CUSTO/1%20-%20ANEXO%20IV%20-%20PLANILHA%20DE%20CUSTOS%20-%20LIMPEZA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Equipamentos"/>
      <sheetName val="Produtos de Limpeza"/>
      <sheetName val="Materiais de Consumo"/>
      <sheetName val="Uniforme Limpeza"/>
      <sheetName val="ISS"/>
      <sheetName val="CCT"/>
      <sheetName val="VT"/>
      <sheetName val="PARAMETROS"/>
      <sheetName val="BASE PLANILHAS"/>
      <sheetName val="RESUMO CATEGORIA"/>
      <sheetName val="RESUMO GERAL"/>
      <sheetName val="RESUMO ABRE CAMPO"/>
      <sheetName val="Abre Campo - Serv. Limpeza 110h"/>
      <sheetName val="RESUMO AGUAS FORMOSAS"/>
      <sheetName val="Aguas Formosas-Serv.Limpeza220h"/>
      <sheetName val="RESUMO AIMORES"/>
      <sheetName val="Aimores - Serv. Limpeza 55h"/>
      <sheetName val="RESUMO AIURUOCA"/>
      <sheetName val="Aiuruoca - Serv. Limpeza110h"/>
      <sheetName val="RESUMO ALFENAS"/>
      <sheetName val="Alfenas-Serv.Limpeza 220h"/>
      <sheetName val="RESUMO ALMENARA"/>
      <sheetName val="Almenara-Serv.Limpeza 220h"/>
      <sheetName val="RESUMO ALVINOPOLIS"/>
      <sheetName val="Alvinopolis - Serv. Limpeza 55h"/>
      <sheetName val="RESUMO ANDRADAS"/>
      <sheetName val="Andradas - Serv. Limpeza110h "/>
      <sheetName val="RESUMO ANDRELANDIA"/>
      <sheetName val="Andrelandia - Serv. Limpeza 55h"/>
      <sheetName val="RESUMO ARAÇUAI"/>
      <sheetName val="Araçuai - Serv. Limpeza110h"/>
      <sheetName val="RESUMO ARAGUARI"/>
      <sheetName val="Araguari Serv.Limpeza 220h"/>
      <sheetName val="RESUMO ARAXA"/>
      <sheetName val="Araxa-Serv.Limpeza 220h"/>
      <sheetName val="RESUMO ARCOS"/>
      <sheetName val="Arcos - Serv. Limpeza 55h"/>
      <sheetName val="RESUMO ARINOS"/>
      <sheetName val="Arinos - Serv. Limpeza 55h"/>
      <sheetName val="RESUMO BAEPENDI"/>
      <sheetName val="Baependi - Serv. Limpeza 55h"/>
      <sheetName val="RESUMO BARBACENA"/>
      <sheetName val="Barbacena Serv.Limpeza 220h"/>
      <sheetName val="RESUMO BH"/>
      <sheetName val="BH - Encarr. Limpeza"/>
      <sheetName val="BH - Limp. Vidros"/>
      <sheetName val="BH - Serv. Limpeza 55h"/>
      <sheetName val="BH - Serv. Limpeza 110h"/>
      <sheetName val="BH - Serv. Limpeza 220 h"/>
      <sheetName val="RESUMO BETIM"/>
      <sheetName val="Betim - Serv. Limpeza 110h"/>
      <sheetName val="Betim - Serv. Limpeza 220 h"/>
      <sheetName val="RESUMO BOA ESPERANÇA"/>
      <sheetName val="Boa Esperança- Serv.Limpeza110h"/>
      <sheetName val="RESUMO BRUMADINHO"/>
      <sheetName val="Brumadinho- Serv. Limpeza 55h"/>
      <sheetName val="RESUMO CAETÉ"/>
      <sheetName val="Caeté- Serv.Limpeza 110h"/>
      <sheetName val="RESUMO CALDAS"/>
      <sheetName val="Caldas- Serv. Limpeza 55h"/>
      <sheetName val="RESUMO CAMBUI"/>
      <sheetName val="Cambui- Serv. Limpeza 55h"/>
      <sheetName val="RESUMO CAMPO BELO"/>
      <sheetName val="Campo Belo Serv.Limpeza 220h"/>
      <sheetName val="RESUMO CAPELINHA"/>
      <sheetName val="Capelinha- Serv. Limpeza 55h"/>
      <sheetName val="RESUMO CARANGOLA"/>
      <sheetName val="Carangola Serv.Limpeza 220h"/>
      <sheetName val="RESUMO CARATINGA"/>
      <sheetName val="Caratinga Serv.Limpeza 220h"/>
      <sheetName val="RESUMO CARMO PARANAÍBA"/>
      <sheetName val="Carmo Paranaib Serv.Limpeza220h"/>
      <sheetName val="RESUMO CARMO RIO CLARO"/>
      <sheetName val="Carmo Rio Clar Serv. Limpeza 55"/>
      <sheetName val="RESUMO CARMOPOLIS DE MINAS"/>
      <sheetName val="Carmop. de Minas Serv.Limpeza55"/>
      <sheetName val="RESUMO CASSIA"/>
      <sheetName val="Cassia Serv.Limpeza 220h "/>
      <sheetName val="RESUMO CATAGUASES"/>
      <sheetName val="Cataguaes Serv.Limpeza 55h"/>
      <sheetName val="RESUMO CLAUDIO"/>
      <sheetName val="Claudio Serv.Limpeza 55h"/>
      <sheetName val="RESUMO CONCEIÇÃO DAS ALAGOAS"/>
      <sheetName val="Conc. das Alago Serv.Limpeza55h"/>
      <sheetName val="RESUMO CONGONHAS"/>
      <sheetName val="Congonhas Serv.Limpeza 220h"/>
      <sheetName val="RESUMO CONQUISTA"/>
      <sheetName val="Conquist- Serv.Limpeza 110h"/>
      <sheetName val="RESUMO CONS. LAFAIETE"/>
      <sheetName val="Cons. Lafaiete Serv.Limpeza110h"/>
      <sheetName val="Cons. Lafaeite Serv.Limpeza220h"/>
      <sheetName val="RESUMO CONSELHEIRO PENA"/>
      <sheetName val="Cons. Pena Serv.Limpez 55h"/>
      <sheetName val="RESUMO CONTAGEM"/>
      <sheetName val="Contagem Serv.Limpeza 110h"/>
      <sheetName val="Contagem Serv.Limpeza 220h"/>
      <sheetName val="RESUMO CORINTO"/>
      <sheetName val="Corinto Serv.Limpeza 55h"/>
      <sheetName val="RESUMO COROMANDEL"/>
      <sheetName val="Coromandel Serv.Limpeza 55h"/>
      <sheetName val="RESUMO CORONEL FABRICIANO"/>
      <sheetName val="Coronel Fabric.Serv.Limpeza220h"/>
      <sheetName val="RESUMO CRUZILIA"/>
      <sheetName val="Cruzilia Serv.Limpeza 55h"/>
      <sheetName val="RESUMO CURVELO"/>
      <sheetName val="Curvelo Serv.Limpeza 55h"/>
      <sheetName val="RESUMO DIAMANTINA"/>
      <sheetName val="Diamantina.Serv.Limpeza 220h"/>
      <sheetName val="RESUMO DIVINOPOLIS"/>
      <sheetName val="Divinopolis Serv.Limpeza 55h"/>
      <sheetName val="Divinopolis Serv.Limpeza 220h"/>
      <sheetName val="RESUMO DORES DO INDAIA"/>
      <sheetName val="Dores do Indaia Serv.Limpeza55h"/>
      <sheetName val="RESUMO ESMERALDAS"/>
      <sheetName val="Esmeraldas Serv.Limpez  55h"/>
      <sheetName val="RESUMO FORMIGA"/>
      <sheetName val="Formiga- Serv.Limpeza 110h"/>
      <sheetName val="Formiga Serv.Limpeza 220"/>
      <sheetName val="RESUMO FRUTAL"/>
      <sheetName val="Frutal Serv.Limpez  55h"/>
      <sheetName val="RESUMO GOV. VALADARES"/>
      <sheetName val="Gov.Valadares- Serv.Limpeza110h"/>
      <sheetName val="Gov.Valadares-Serv.Limpeza 220h"/>
      <sheetName val="RESUMO GUANHAES"/>
      <sheetName val="Guanhaes Serv.Limpez  55h"/>
      <sheetName val="RESUMO IBIA"/>
      <sheetName val="Ibia Serv.Limpez  55h"/>
      <sheetName val="RESUMO IBIRACI"/>
      <sheetName val="Ibiraci - Serv.Limpeza  55h"/>
      <sheetName val="RESUMO IBIRITE"/>
      <sheetName val="Ibirite.Serv.Limpeza 220"/>
      <sheetName val="RESUMO IGARAPE"/>
      <sheetName val="Igarape - Serv.Limpeza  55h"/>
      <sheetName val="Igarape- Serv.Limpeza 110h"/>
      <sheetName val="RESUMO IPAGTINGA"/>
      <sheetName val="Ipatinga- Serv.Limpeza 110h"/>
      <sheetName val="Ipatinga -Serv.Limpeza 220h"/>
      <sheetName val="RESUMO ITABIRA"/>
      <sheetName val="Itabira- Serv.Limpeza 110h"/>
      <sheetName val="RESUMO ITABIRITO"/>
      <sheetName val="Itabirito.Serv.Limpeza 220h"/>
      <sheetName val="RESUMO ITAGUARA"/>
      <sheetName val="Itaguara - Serv.Limpeza  55h"/>
      <sheetName val="RESUMO ITAJUBA"/>
      <sheetName val="Itajuba- Serv.Limpeza 110h"/>
      <sheetName val="Itajuba -Serv.Limpeza 220h"/>
      <sheetName val="RESUMO ITAMBACURI"/>
      <sheetName val="Itambacur - Serv.Limpeza  55h"/>
      <sheetName val="RESUMO ITAMONTE"/>
      <sheetName val="Itamonte - Serv.Limpeza  55h"/>
      <sheetName val="RESUMO ITAPAGIPE"/>
      <sheetName val="Itapagipe - Serv.Limpeza  55h"/>
      <sheetName val="RESUMO ITAPECERICA"/>
      <sheetName val="Itapecerica - Serv.Limpeza  55h"/>
      <sheetName val="RESUMO ITAUNA"/>
      <sheetName val="Itauna - Serv.Limpeza 220h"/>
      <sheetName val="RESUMO ITUIUTABA"/>
      <sheetName val="Ituiutaba- Serv.Limpeza 110h"/>
      <sheetName val="Ituiutaba -Serv.Limpeza 220h"/>
      <sheetName val="RESUMO ITURAMA"/>
      <sheetName val="Iturama - Serv.Limpeza 110h"/>
      <sheetName val="RESUMO JANAUBA"/>
      <sheetName val="Janauba - Serv.Limpeza 220h"/>
      <sheetName val="RESUMO JANUARIA"/>
      <sheetName val="Januaria - Serv.Limpeza 220h"/>
      <sheetName val="RESUMOJEQUITINHONHA"/>
      <sheetName val="JEQUITINHONHA- Serv.Limpeza 55 "/>
      <sheetName val="RESUMO JOAO MONLEV."/>
      <sheetName val="Joao Monlev.- Serv.Limpeza 55h"/>
      <sheetName val="RESUMO JOAO PINHEIRO"/>
      <sheetName val="Joao Pinh - Serv.Limpeza 220h"/>
      <sheetName val="RESUMO JUIZ DE FORA"/>
      <sheetName val="Juiz de Fora- Serv.Limpeza 110H"/>
      <sheetName val="Juiz de Fora -Serv.Limpeza 220h"/>
      <sheetName val="RESUMO LAGOA DA PRATA"/>
      <sheetName val="Lagoa da Prat- Serv.Limpeza 55h"/>
      <sheetName val="RESUMO LAMBARI"/>
      <sheetName val="Lambari - Serv.Limpeza 55h"/>
      <sheetName val="RESUMO LAVRAS"/>
      <sheetName val="Lavras - Serv.Limpeza 55h"/>
      <sheetName val="Lavras -Serv.Limpeza 220h"/>
      <sheetName val="RESUMO LUZ"/>
      <sheetName val="Luz - Serv.Limpeza 55h"/>
      <sheetName val="RESUMO MACHADO"/>
      <sheetName val="Machado - Serv.Limpeza 110h"/>
      <sheetName val="RESUMO MALACACHETA"/>
      <sheetName val="Malacacheta - Serv.Limpeza 55h"/>
      <sheetName val="RESUMO MANGA"/>
      <sheetName val="Manga - Serv.Limpeza 220h"/>
      <sheetName val="RESUMO MANHUAÇU"/>
      <sheetName val="Manhuaçu - Serv.Limpeza 110h"/>
      <sheetName val="RESUMO MANTENA"/>
      <sheetName val="Mantena - Serv.Limpeza 55h"/>
      <sheetName val="RESUMO MARTINHO CAMPOS"/>
      <sheetName val="Mart. Campos - Serv.Limpeza 55h"/>
      <sheetName val="RESUMO MATEUS LEME"/>
      <sheetName val="Mateus Leme- Serv.Limpeza 110h"/>
      <sheetName val="Mateus Leme -Serv.Limpeza 220h"/>
      <sheetName val="RESUMO MATOZINHOS"/>
      <sheetName val="Matozinhos - Serv.Limpeza 220h"/>
      <sheetName val="RESUMO MINAS NOVAS"/>
      <sheetName val="Minas Novas  - Serv.Limpeza 55h"/>
      <sheetName val="RESUMO MIRADOURO"/>
      <sheetName val="Miradouro  - Serv.Limpeza 55h"/>
      <sheetName val="RESUMO MIRAI"/>
      <sheetName val="Mirai  - Serv.Limpeza 55h"/>
      <sheetName val="RESUMO MONTE AZUL"/>
      <sheetName val="MONTE AZUL- Serv.Limpeza 55h"/>
      <sheetName val="RESUMO MONTE CARMELO"/>
      <sheetName val="Monte Carmelo Serv.Limpeza 110H"/>
      <sheetName val="Monte Carmelo-Serv.Limpeza 220h"/>
      <sheetName val="RESUMO MONTES CLAROS"/>
      <sheetName val="Montes Claros-Serv.Limpeza 220h"/>
      <sheetName val="RESUMO MURIAE"/>
      <sheetName val="Muriae - Serv.Limpeza 110h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>
        <row r="3">
          <cell r="A3" t="str">
            <v>Dados para composição dos custos referentes à mão-de-obra</v>
          </cell>
        </row>
        <row r="95">
          <cell r="E95" t="str">
            <v>Valor (R$)</v>
          </cell>
        </row>
        <row r="102">
          <cell r="A102" t="str">
            <v>Total Tributos</v>
          </cell>
          <cell r="B102"/>
        </row>
      </sheetData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  <sheetData sheetId="112"/>
      <sheetData sheetId="113"/>
      <sheetData sheetId="114"/>
      <sheetData sheetId="115"/>
      <sheetData sheetId="116"/>
      <sheetData sheetId="117"/>
      <sheetData sheetId="118"/>
      <sheetData sheetId="119"/>
      <sheetData sheetId="120"/>
      <sheetData sheetId="121"/>
      <sheetData sheetId="122"/>
      <sheetData sheetId="123"/>
      <sheetData sheetId="124"/>
      <sheetData sheetId="125"/>
      <sheetData sheetId="126"/>
      <sheetData sheetId="127"/>
      <sheetData sheetId="128"/>
      <sheetData sheetId="129"/>
      <sheetData sheetId="130"/>
      <sheetData sheetId="131"/>
      <sheetData sheetId="132"/>
      <sheetData sheetId="133"/>
      <sheetData sheetId="134"/>
      <sheetData sheetId="135"/>
      <sheetData sheetId="136"/>
      <sheetData sheetId="137"/>
      <sheetData sheetId="138"/>
      <sheetData sheetId="139"/>
      <sheetData sheetId="140"/>
      <sheetData sheetId="141"/>
      <sheetData sheetId="142"/>
      <sheetData sheetId="143"/>
      <sheetData sheetId="144"/>
      <sheetData sheetId="145"/>
      <sheetData sheetId="146"/>
      <sheetData sheetId="147"/>
      <sheetData sheetId="148"/>
      <sheetData sheetId="149"/>
      <sheetData sheetId="150"/>
      <sheetData sheetId="151"/>
      <sheetData sheetId="152"/>
      <sheetData sheetId="153"/>
      <sheetData sheetId="154"/>
      <sheetData sheetId="155"/>
      <sheetData sheetId="156"/>
      <sheetData sheetId="157"/>
      <sheetData sheetId="158"/>
      <sheetData sheetId="159"/>
      <sheetData sheetId="160"/>
      <sheetData sheetId="161"/>
      <sheetData sheetId="162"/>
      <sheetData sheetId="163"/>
      <sheetData sheetId="164"/>
      <sheetData sheetId="165"/>
      <sheetData sheetId="166"/>
      <sheetData sheetId="167"/>
      <sheetData sheetId="168"/>
      <sheetData sheetId="169"/>
      <sheetData sheetId="170"/>
      <sheetData sheetId="171"/>
      <sheetData sheetId="172"/>
      <sheetData sheetId="173"/>
      <sheetData sheetId="174"/>
      <sheetData sheetId="175"/>
      <sheetData sheetId="176"/>
      <sheetData sheetId="177"/>
      <sheetData sheetId="178"/>
      <sheetData sheetId="179"/>
      <sheetData sheetId="180"/>
      <sheetData sheetId="181"/>
      <sheetData sheetId="182"/>
      <sheetData sheetId="183"/>
      <sheetData sheetId="184"/>
      <sheetData sheetId="185"/>
      <sheetData sheetId="186"/>
      <sheetData sheetId="187"/>
      <sheetData sheetId="188"/>
      <sheetData sheetId="189"/>
      <sheetData sheetId="190"/>
      <sheetData sheetId="191"/>
      <sheetData sheetId="192"/>
      <sheetData sheetId="193"/>
      <sheetData sheetId="194"/>
      <sheetData sheetId="195"/>
      <sheetData sheetId="196"/>
      <sheetData sheetId="197"/>
      <sheetData sheetId="198"/>
      <sheetData sheetId="199"/>
      <sheetData sheetId="200"/>
      <sheetData sheetId="201"/>
      <sheetData sheetId="202"/>
      <sheetData sheetId="203"/>
      <sheetData sheetId="204"/>
      <sheetData sheetId="205"/>
      <sheetData sheetId="206"/>
      <sheetData sheetId="207"/>
      <sheetData sheetId="208"/>
      <sheetData sheetId="209"/>
      <sheetData sheetId="210"/>
      <sheetData sheetId="211"/>
      <sheetData sheetId="212"/>
      <sheetData sheetId="213"/>
      <sheetData sheetId="214"/>
    </sheetDataSet>
  </externalBook>
</externalLink>
</file>

<file path=xl/theme/theme1.xml><?xml version="1.0" encoding="utf-8"?>
<a:theme xmlns:a="http://schemas.openxmlformats.org/drawingml/2006/main" name="Tema do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4.bin"/><Relationship Id="rId4" Type="http://schemas.openxmlformats.org/officeDocument/2006/relationships/comments" Target="../comments1.xml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5.bin"/><Relationship Id="rId4" Type="http://schemas.openxmlformats.org/officeDocument/2006/relationships/comments" Target="../comments2.xml"/></Relationships>
</file>

<file path=xl/worksheets/_rels/sheet7.xml.rels><?xml version="1.0" encoding="UTF-8" standalone="yes"?>
<Relationships xmlns="http://schemas.openxmlformats.org/package/2006/relationships"><Relationship Id="rId3" Type="http://schemas.openxmlformats.org/officeDocument/2006/relationships/comments" Target="../comments3.xml"/><Relationship Id="rId2" Type="http://schemas.openxmlformats.org/officeDocument/2006/relationships/vmlDrawing" Target="../drawings/vmlDrawing3.vml"/><Relationship Id="rId1" Type="http://schemas.openxmlformats.org/officeDocument/2006/relationships/printerSettings" Target="../printerSettings/printerSettings6.bin"/></Relationships>
</file>

<file path=xl/worksheets/_rels/sheet8.xml.rels><?xml version="1.0" encoding="UTF-8" standalone="yes"?>
<Relationships xmlns="http://schemas.openxmlformats.org/package/2006/relationships"><Relationship Id="rId3" Type="http://schemas.openxmlformats.org/officeDocument/2006/relationships/comments" Target="../comments4.xml"/><Relationship Id="rId2" Type="http://schemas.openxmlformats.org/officeDocument/2006/relationships/vmlDrawing" Target="../drawings/vmlDrawing4.vml"/><Relationship Id="rId1" Type="http://schemas.openxmlformats.org/officeDocument/2006/relationships/printerSettings" Target="../printerSettings/printerSettings7.bin"/></Relationships>
</file>

<file path=xl/worksheets/_rels/sheet9.xml.rels><?xml version="1.0" encoding="UTF-8" standalone="yes"?>
<Relationships xmlns="http://schemas.openxmlformats.org/package/2006/relationships"><Relationship Id="rId3" Type="http://schemas.openxmlformats.org/officeDocument/2006/relationships/comments" Target="../comments5.xml"/><Relationship Id="rId2" Type="http://schemas.openxmlformats.org/officeDocument/2006/relationships/vmlDrawing" Target="../drawings/vmlDrawing5.vml"/><Relationship Id="rId1" Type="http://schemas.openxmlformats.org/officeDocument/2006/relationships/printerSettings" Target="../printerSettings/printerSettings8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7.xml.rels><?xml version="1.0" encoding="UTF-8" standalone="yes"?>
<Relationships xmlns="http://schemas.openxmlformats.org/package/2006/relationships"><Relationship Id="rId3" Type="http://schemas.openxmlformats.org/officeDocument/2006/relationships/comments" Target="../comments6.xml"/><Relationship Id="rId2" Type="http://schemas.openxmlformats.org/officeDocument/2006/relationships/vmlDrawing" Target="../drawings/vmlDrawing6.vml"/><Relationship Id="rId1" Type="http://schemas.openxmlformats.org/officeDocument/2006/relationships/printerSettings" Target="../printerSettings/printerSettings16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7.xml.rels><?xml version="1.0" encoding="UTF-8" standalone="yes"?>
<Relationships xmlns="http://schemas.openxmlformats.org/package/2006/relationships"><Relationship Id="rId3" Type="http://schemas.openxmlformats.org/officeDocument/2006/relationships/comments" Target="../comments7.xml"/><Relationship Id="rId2" Type="http://schemas.openxmlformats.org/officeDocument/2006/relationships/vmlDrawing" Target="../drawings/vmlDrawing7.vml"/><Relationship Id="rId1" Type="http://schemas.openxmlformats.org/officeDocument/2006/relationships/printerSettings" Target="../printerSettings/printerSettings26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9.bin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0.bin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1.bin"/></Relationships>
</file>

<file path=xl/worksheets/_rels/sheet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2.bin"/></Relationships>
</file>

<file path=xl/worksheets/_rels/sheet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3.bin"/></Relationships>
</file>

<file path=xl/worksheets/_rels/sheet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4.bin"/></Relationships>
</file>

<file path=xl/worksheets/_rels/sheet5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5.bin"/></Relationships>
</file>

<file path=xl/worksheets/_rels/sheet5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6.bin"/></Relationships>
</file>

<file path=xl/worksheets/_rels/sheet5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7.bin"/></Relationships>
</file>

<file path=xl/worksheets/_rels/sheet5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8.bin"/></Relationships>
</file>

<file path=xl/worksheets/_rels/sheet6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9.bin"/></Relationships>
</file>

<file path=xl/worksheets/_rels/sheet6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0.bin"/></Relationships>
</file>

<file path=xl/worksheets/_rels/sheet6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1.bin"/></Relationships>
</file>

<file path=xl/worksheets/_rels/sheet6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2.bin"/></Relationships>
</file>

<file path=xl/worksheets/_rels/sheet6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3.bin"/></Relationships>
</file>

<file path=xl/worksheets/_rels/sheet6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4.bin"/></Relationships>
</file>

<file path=xl/worksheets/_rels/sheet6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5.bin"/></Relationships>
</file>

<file path=xl/worksheets/_rels/sheet6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6.bin"/></Relationships>
</file>

<file path=xl/worksheets/_rels/sheet6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7.bin"/></Relationships>
</file>

<file path=xl/worksheets/_rels/sheet6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8.bin"/></Relationships>
</file>

<file path=xl/worksheets/_rels/sheet7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9.bin"/></Relationships>
</file>

<file path=xl/worksheets/_rels/sheet7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0.bin"/></Relationships>
</file>

<file path=xl/worksheets/_rels/sheet7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1.bin"/></Relationships>
</file>

<file path=xl/worksheets/_rels/sheet7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2.bin"/></Relationships>
</file>

<file path=xl/worksheets/_rels/sheet7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3.bin"/></Relationships>
</file>

<file path=xl/worksheets/_rels/sheet7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4.bin"/></Relationships>
</file>

<file path=xl/worksheets/_rels/sheet7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5.bin"/></Relationships>
</file>

<file path=xl/worksheets/_rels/sheet7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6.bin"/></Relationships>
</file>

<file path=xl/worksheets/_rels/sheet7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7.bin"/></Relationships>
</file>

<file path=xl/worksheets/_rels/sheet79.xml.rels><?xml version="1.0" encoding="UTF-8" standalone="yes"?>
<Relationships xmlns="http://schemas.openxmlformats.org/package/2006/relationships"><Relationship Id="rId3" Type="http://schemas.openxmlformats.org/officeDocument/2006/relationships/comments" Target="../comments8.xml"/><Relationship Id="rId2" Type="http://schemas.openxmlformats.org/officeDocument/2006/relationships/vmlDrawing" Target="../drawings/vmlDrawing8.vml"/><Relationship Id="rId1" Type="http://schemas.openxmlformats.org/officeDocument/2006/relationships/printerSettings" Target="../printerSettings/printerSettings78.bin"/></Relationships>
</file>

<file path=xl/worksheets/_rels/sheet8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9.bin"/></Relationships>
</file>

<file path=xl/worksheets/_rels/sheet8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0.bin"/></Relationships>
</file>

<file path=xl/worksheets/_rels/sheet8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1.bin"/></Relationships>
</file>

<file path=xl/worksheets/_rels/sheet8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2.bin"/></Relationships>
</file>

<file path=xl/worksheets/_rels/sheet8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3.bin"/></Relationships>
</file>

<file path=xl/worksheets/_rels/sheet8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4.bin"/></Relationships>
</file>

<file path=xl/worksheets/_rels/sheet8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5.bin"/></Relationships>
</file>

<file path=xl/worksheets/_rels/sheet8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6.bin"/></Relationships>
</file>

<file path=xl/worksheets/_rels/sheet8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7.bin"/></Relationships>
</file>

<file path=xl/worksheets/_rels/sheet8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8.bin"/></Relationships>
</file>

<file path=xl/worksheets/_rels/sheet9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9.bin"/></Relationships>
</file>

<file path=xl/worksheets/_rels/sheet9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0.bin"/></Relationships>
</file>

<file path=xl/worksheets/_rels/sheet9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1.bin"/></Relationships>
</file>

<file path=xl/worksheets/_rels/sheet9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2.bin"/></Relationships>
</file>

<file path=xl/worksheets/_rels/sheet9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3.bin"/></Relationships>
</file>

<file path=xl/worksheets/_rels/sheet9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4.bin"/></Relationships>
</file>

<file path=xl/worksheets/_rels/sheet9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5.bin"/></Relationships>
</file>

<file path=xl/worksheets/_rels/sheet9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6.bin"/></Relationships>
</file>

<file path=xl/worksheets/_rels/sheet9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7.bin"/></Relationships>
</file>

<file path=xl/worksheets/_rels/sheet9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8.bin"/></Relationships>
</file>

<file path=xl/worksheets/_rels/sheet10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9.bin"/></Relationships>
</file>

<file path=xl/worksheets/_rels/sheet10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0.bin"/></Relationships>
</file>

<file path=xl/worksheets/_rels/sheet10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1.bin"/></Relationships>
</file>

<file path=xl/worksheets/_rels/sheet10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2.bin"/></Relationships>
</file>

<file path=xl/worksheets/_rels/sheet104.xml.rels><?xml version="1.0" encoding="UTF-8" standalone="yes"?>
<Relationships xmlns="http://schemas.openxmlformats.org/package/2006/relationships"><Relationship Id="rId3" Type="http://schemas.openxmlformats.org/officeDocument/2006/relationships/comments" Target="../comments9.xml"/><Relationship Id="rId2" Type="http://schemas.openxmlformats.org/officeDocument/2006/relationships/vmlDrawing" Target="../drawings/vmlDrawing9.vml"/><Relationship Id="rId1" Type="http://schemas.openxmlformats.org/officeDocument/2006/relationships/printerSettings" Target="../printerSettings/printerSettings103.bin"/></Relationships>
</file>

<file path=xl/worksheets/_rels/sheet10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4.bin"/></Relationships>
</file>

<file path=xl/worksheets/_rels/sheet10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5.bin"/></Relationships>
</file>

<file path=xl/worksheets/_rels/sheet10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6.bin"/></Relationships>
</file>

<file path=xl/worksheets/_rels/sheet10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7.bin"/></Relationships>
</file>

<file path=xl/worksheets/_rels/sheet109.xml.rels><?xml version="1.0" encoding="UTF-8" standalone="yes"?>
<Relationships xmlns="http://schemas.openxmlformats.org/package/2006/relationships"><Relationship Id="rId3" Type="http://schemas.openxmlformats.org/officeDocument/2006/relationships/comments" Target="../comments10.xml"/><Relationship Id="rId2" Type="http://schemas.openxmlformats.org/officeDocument/2006/relationships/vmlDrawing" Target="../drawings/vmlDrawing10.vml"/><Relationship Id="rId1" Type="http://schemas.openxmlformats.org/officeDocument/2006/relationships/printerSettings" Target="../printerSettings/printerSettings108.bin"/></Relationships>
</file>

<file path=xl/worksheets/_rels/sheet1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9.bin"/></Relationships>
</file>

<file path=xl/worksheets/_rels/sheet1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0.bin"/></Relationships>
</file>

<file path=xl/worksheets/_rels/sheet1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1.bin"/></Relationships>
</file>

<file path=xl/worksheets/_rels/sheet1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2.bin"/></Relationships>
</file>

<file path=xl/worksheets/_rels/sheet1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3.bin"/></Relationships>
</file>

<file path=xl/worksheets/_rels/sheet1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4.bin"/></Relationships>
</file>

<file path=xl/worksheets/_rels/sheet1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5.bin"/></Relationships>
</file>

<file path=xl/worksheets/_rels/sheet1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6.bin"/></Relationships>
</file>

<file path=xl/worksheets/_rels/sheet1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7.bin"/></Relationships>
</file>

<file path=xl/worksheets/_rels/sheet119.xml.rels><?xml version="1.0" encoding="UTF-8" standalone="yes"?>
<Relationships xmlns="http://schemas.openxmlformats.org/package/2006/relationships"><Relationship Id="rId3" Type="http://schemas.openxmlformats.org/officeDocument/2006/relationships/comments" Target="../comments11.xml"/><Relationship Id="rId2" Type="http://schemas.openxmlformats.org/officeDocument/2006/relationships/vmlDrawing" Target="../drawings/vmlDrawing11.vml"/><Relationship Id="rId1" Type="http://schemas.openxmlformats.org/officeDocument/2006/relationships/printerSettings" Target="../printerSettings/printerSettings118.bin"/></Relationships>
</file>

<file path=xl/worksheets/_rels/sheet1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9.bin"/></Relationships>
</file>

<file path=xl/worksheets/_rels/sheet1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0.bin"/></Relationships>
</file>

<file path=xl/worksheets/_rels/sheet1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1.bin"/></Relationships>
</file>

<file path=xl/worksheets/_rels/sheet1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2.bin"/></Relationships>
</file>

<file path=xl/worksheets/_rels/sheet1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3.bin"/></Relationships>
</file>

<file path=xl/worksheets/_rels/sheet1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4.bin"/></Relationships>
</file>

<file path=xl/worksheets/_rels/sheet1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5.bin"/></Relationships>
</file>

<file path=xl/worksheets/_rels/sheet1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6.bin"/></Relationships>
</file>

<file path=xl/worksheets/_rels/sheet1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7.bin"/></Relationships>
</file>

<file path=xl/worksheets/_rels/sheet1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8.bin"/></Relationships>
</file>

<file path=xl/worksheets/_rels/sheet1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9.bin"/></Relationships>
</file>

<file path=xl/worksheets/_rels/sheet1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0.bin"/></Relationships>
</file>

<file path=xl/worksheets/_rels/sheet1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1.bin"/></Relationships>
</file>

<file path=xl/worksheets/_rels/sheet133.xml.rels><?xml version="1.0" encoding="UTF-8" standalone="yes"?>
<Relationships xmlns="http://schemas.openxmlformats.org/package/2006/relationships"><Relationship Id="rId3" Type="http://schemas.openxmlformats.org/officeDocument/2006/relationships/comments" Target="../comments12.xml"/><Relationship Id="rId2" Type="http://schemas.openxmlformats.org/officeDocument/2006/relationships/vmlDrawing" Target="../drawings/vmlDrawing12.vml"/><Relationship Id="rId1" Type="http://schemas.openxmlformats.org/officeDocument/2006/relationships/printerSettings" Target="../printerSettings/printerSettings132.bin"/></Relationships>
</file>

<file path=xl/worksheets/_rels/sheet1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3.bin"/></Relationships>
</file>

<file path=xl/worksheets/_rels/sheet1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4.bin"/></Relationships>
</file>

<file path=xl/worksheets/_rels/sheet1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5.bin"/></Relationships>
</file>

<file path=xl/worksheets/_rels/sheet1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6.bin"/></Relationships>
</file>

<file path=xl/worksheets/_rels/sheet1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7.bin"/></Relationships>
</file>

<file path=xl/worksheets/_rels/sheet1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8.bin"/></Relationships>
</file>

<file path=xl/worksheets/_rels/sheet1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9.bin"/></Relationships>
</file>

<file path=xl/worksheets/_rels/sheet14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3.xml"/><Relationship Id="rId2" Type="http://schemas.openxmlformats.org/officeDocument/2006/relationships/vmlDrawing" Target="../drawings/vmlDrawing13.vml"/><Relationship Id="rId1" Type="http://schemas.openxmlformats.org/officeDocument/2006/relationships/printerSettings" Target="../printerSettings/printerSettings140.bin"/></Relationships>
</file>

<file path=xl/worksheets/_rels/sheet1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1.bin"/></Relationships>
</file>

<file path=xl/worksheets/_rels/sheet1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2.bin"/></Relationships>
</file>

<file path=xl/worksheets/_rels/sheet1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3.bin"/></Relationships>
</file>

<file path=xl/worksheets/_rels/sheet1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4.bin"/></Relationships>
</file>

<file path=xl/worksheets/_rels/sheet1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5.bin"/></Relationships>
</file>

<file path=xl/worksheets/_rels/sheet1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6.bin"/></Relationships>
</file>

<file path=xl/worksheets/_rels/sheet1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7.bin"/></Relationships>
</file>

<file path=xl/worksheets/_rels/sheet1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8.bin"/></Relationships>
</file>

<file path=xl/worksheets/_rels/sheet1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9.bin"/></Relationships>
</file>

<file path=xl/worksheets/_rels/sheet1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0.bin"/></Relationships>
</file>

<file path=xl/worksheets/_rels/sheet1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1.bin"/></Relationships>
</file>

<file path=xl/worksheets/_rels/sheet1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2.bin"/></Relationships>
</file>

<file path=xl/worksheets/_rels/sheet1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3.bin"/></Relationships>
</file>

<file path=xl/worksheets/_rels/sheet1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4.bin"/></Relationships>
</file>

<file path=xl/worksheets/_rels/sheet15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5.bin"/></Relationships>
</file>

<file path=xl/worksheets/_rels/sheet15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6.bin"/></Relationships>
</file>

<file path=xl/worksheets/_rels/sheet15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7.bin"/></Relationships>
</file>

<file path=xl/worksheets/_rels/sheet15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8.bin"/></Relationships>
</file>

<file path=xl/worksheets/_rels/sheet16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9.bin"/></Relationships>
</file>

<file path=xl/worksheets/_rels/sheet16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0.bin"/></Relationships>
</file>

<file path=xl/worksheets/_rels/sheet16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1.bin"/></Relationships>
</file>

<file path=xl/worksheets/_rels/sheet16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2.bin"/></Relationships>
</file>

<file path=xl/worksheets/_rels/sheet16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3.bin"/></Relationships>
</file>

<file path=xl/worksheets/_rels/sheet165.xml.rels><?xml version="1.0" encoding="UTF-8" standalone="yes"?>
<Relationships xmlns="http://schemas.openxmlformats.org/package/2006/relationships"><Relationship Id="rId3" Type="http://schemas.openxmlformats.org/officeDocument/2006/relationships/comments" Target="../comments14.xml"/><Relationship Id="rId2" Type="http://schemas.openxmlformats.org/officeDocument/2006/relationships/vmlDrawing" Target="../drawings/vmlDrawing14.vml"/><Relationship Id="rId1" Type="http://schemas.openxmlformats.org/officeDocument/2006/relationships/printerSettings" Target="../printerSettings/printerSettings164.bin"/></Relationships>
</file>

<file path=xl/worksheets/_rels/sheet16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5.bin"/></Relationships>
</file>

<file path=xl/worksheets/_rels/sheet16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6.bin"/></Relationships>
</file>

<file path=xl/worksheets/_rels/sheet16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7.bin"/></Relationships>
</file>

<file path=xl/worksheets/_rels/sheet16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8.bin"/></Relationships>
</file>

<file path=xl/worksheets/_rels/sheet170.xml.rels><?xml version="1.0" encoding="UTF-8" standalone="yes"?>
<Relationships xmlns="http://schemas.openxmlformats.org/package/2006/relationships"><Relationship Id="rId3" Type="http://schemas.openxmlformats.org/officeDocument/2006/relationships/comments" Target="../comments15.xml"/><Relationship Id="rId2" Type="http://schemas.openxmlformats.org/officeDocument/2006/relationships/vmlDrawing" Target="../drawings/vmlDrawing15.vml"/><Relationship Id="rId1" Type="http://schemas.openxmlformats.org/officeDocument/2006/relationships/printerSettings" Target="../printerSettings/printerSettings169.bin"/></Relationships>
</file>

<file path=xl/worksheets/_rels/sheet17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0.bin"/></Relationships>
</file>

<file path=xl/worksheets/_rels/sheet17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1.bin"/></Relationships>
</file>

<file path=xl/worksheets/_rels/sheet17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2.bin"/></Relationships>
</file>

<file path=xl/worksheets/_rels/sheet17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3.bin"/></Relationships>
</file>

<file path=xl/worksheets/_rels/sheet17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4.bin"/></Relationships>
</file>

<file path=xl/worksheets/_rels/sheet17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5.bin"/></Relationships>
</file>

<file path=xl/worksheets/_rels/sheet17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6.bin"/></Relationships>
</file>

<file path=xl/worksheets/_rels/sheet17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7.bin"/></Relationships>
</file>

<file path=xl/worksheets/_rels/sheet17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8.bin"/></Relationships>
</file>

<file path=xl/worksheets/_rels/sheet18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9.bin"/></Relationships>
</file>

<file path=xl/worksheets/_rels/sheet18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0.bin"/></Relationships>
</file>

<file path=xl/worksheets/_rels/sheet18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1.bin"/></Relationships>
</file>

<file path=xl/worksheets/_rels/sheet18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2.bin"/></Relationships>
</file>

<file path=xl/worksheets/_rels/sheet18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3.bin"/></Relationships>
</file>

<file path=xl/worksheets/_rels/sheet18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4.bin"/></Relationships>
</file>

<file path=xl/worksheets/_rels/sheet18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5.bin"/></Relationships>
</file>

<file path=xl/worksheets/_rels/sheet18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6.bin"/></Relationships>
</file>

<file path=xl/worksheets/_rels/sheet18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7.bin"/></Relationships>
</file>

<file path=xl/worksheets/_rels/sheet18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8.bin"/></Relationships>
</file>

<file path=xl/worksheets/_rels/sheet19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9.bin"/></Relationships>
</file>

<file path=xl/worksheets/_rels/sheet19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0.bin"/></Relationships>
</file>

<file path=xl/worksheets/_rels/sheet19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1.bin"/></Relationships>
</file>

<file path=xl/worksheets/_rels/sheet19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2.bin"/></Relationships>
</file>

<file path=xl/worksheets/_rels/sheet19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3.bin"/></Relationships>
</file>

<file path=xl/worksheets/_rels/sheet19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4.bin"/></Relationships>
</file>

<file path=xl/worksheets/_rels/sheet19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5.bin"/></Relationships>
</file>

<file path=xl/worksheets/_rels/sheet19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6.bin"/></Relationships>
</file>

<file path=xl/worksheets/_rels/sheet19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7.bin"/></Relationships>
</file>

<file path=xl/worksheets/_rels/sheet19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8.bin"/></Relationships>
</file>

<file path=xl/worksheets/_rels/sheet20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9.bin"/></Relationships>
</file>

<file path=xl/worksheets/_rels/sheet20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6.xml"/><Relationship Id="rId2" Type="http://schemas.openxmlformats.org/officeDocument/2006/relationships/vmlDrawing" Target="../drawings/vmlDrawing16.vml"/><Relationship Id="rId1" Type="http://schemas.openxmlformats.org/officeDocument/2006/relationships/printerSettings" Target="../printerSettings/printerSettings200.bin"/></Relationships>
</file>

<file path=xl/worksheets/_rels/sheet20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1.bin"/></Relationships>
</file>

<file path=xl/worksheets/_rels/sheet20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2.bin"/></Relationships>
</file>

<file path=xl/worksheets/_rels/sheet20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3.bin"/></Relationships>
</file>

<file path=xl/worksheets/_rels/sheet205.xml.rels><?xml version="1.0" encoding="UTF-8" standalone="yes"?>
<Relationships xmlns="http://schemas.openxmlformats.org/package/2006/relationships"><Relationship Id="rId3" Type="http://schemas.openxmlformats.org/officeDocument/2006/relationships/comments" Target="../comments17.xml"/><Relationship Id="rId2" Type="http://schemas.openxmlformats.org/officeDocument/2006/relationships/vmlDrawing" Target="../drawings/vmlDrawing17.vml"/><Relationship Id="rId1" Type="http://schemas.openxmlformats.org/officeDocument/2006/relationships/printerSettings" Target="../printerSettings/printerSettings204.bin"/></Relationships>
</file>

<file path=xl/worksheets/_rels/sheet20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5.bin"/></Relationships>
</file>

<file path=xl/worksheets/_rels/sheet20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6.bin"/></Relationships>
</file>

<file path=xl/worksheets/_rels/sheet20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7.bin"/></Relationships>
</file>

<file path=xl/worksheets/_rels/sheet20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8.bin"/></Relationships>
</file>

<file path=xl/worksheets/_rels/sheet2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9.bin"/></Relationships>
</file>

<file path=xl/worksheets/_rels/sheet2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0.bin"/></Relationships>
</file>

<file path=xl/worksheets/_rels/sheet2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1.bin"/></Relationships>
</file>

<file path=xl/worksheets/_rels/sheet2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2.bin"/></Relationships>
</file>

<file path=xl/worksheets/_rels/sheet2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3.bin"/></Relationships>
</file>

<file path=xl/worksheets/_rels/sheet2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4.bin"/></Relationships>
</file>

<file path=xl/worksheets/_rels/sheet2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5.bin"/></Relationships>
</file>

<file path=xl/worksheets/_rels/sheet2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6.bin"/></Relationships>
</file>

<file path=xl/worksheets/_rels/sheet2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7.bin"/></Relationships>
</file>

<file path=xl/worksheets/_rels/sheet2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8.bin"/></Relationships>
</file>

<file path=xl/worksheets/_rels/sheet2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9.bin"/></Relationships>
</file>

<file path=xl/worksheets/_rels/sheet2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0.bin"/></Relationships>
</file>

<file path=xl/worksheets/_rels/sheet2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1.bin"/></Relationships>
</file>

<file path=xl/worksheets/_rels/sheet2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2.bin"/></Relationships>
</file>

<file path=xl/worksheets/_rels/sheet2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3.bin"/></Relationships>
</file>

<file path=xl/worksheets/_rels/sheet2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4.bin"/></Relationships>
</file>

<file path=xl/worksheets/_rels/sheet226.xml.rels><?xml version="1.0" encoding="UTF-8" standalone="yes"?>
<Relationships xmlns="http://schemas.openxmlformats.org/package/2006/relationships"><Relationship Id="rId3" Type="http://schemas.openxmlformats.org/officeDocument/2006/relationships/comments" Target="../comments18.xml"/><Relationship Id="rId2" Type="http://schemas.openxmlformats.org/officeDocument/2006/relationships/vmlDrawing" Target="../drawings/vmlDrawing18.vml"/><Relationship Id="rId1" Type="http://schemas.openxmlformats.org/officeDocument/2006/relationships/printerSettings" Target="../printerSettings/printerSettings225.bin"/></Relationships>
</file>

<file path=xl/worksheets/_rels/sheet227.xml.rels><?xml version="1.0" encoding="UTF-8" standalone="yes"?>
<Relationships xmlns="http://schemas.openxmlformats.org/package/2006/relationships"><Relationship Id="rId3" Type="http://schemas.openxmlformats.org/officeDocument/2006/relationships/comments" Target="../comments19.xml"/><Relationship Id="rId2" Type="http://schemas.openxmlformats.org/officeDocument/2006/relationships/vmlDrawing" Target="../drawings/vmlDrawing19.vml"/><Relationship Id="rId1" Type="http://schemas.openxmlformats.org/officeDocument/2006/relationships/printerSettings" Target="../printerSettings/printerSettings226.bin"/></Relationships>
</file>

<file path=xl/worksheets/_rels/sheet228.xml.rels><?xml version="1.0" encoding="UTF-8" standalone="yes"?>
<Relationships xmlns="http://schemas.openxmlformats.org/package/2006/relationships"><Relationship Id="rId3" Type="http://schemas.openxmlformats.org/officeDocument/2006/relationships/comments" Target="../comments20.xml"/><Relationship Id="rId2" Type="http://schemas.openxmlformats.org/officeDocument/2006/relationships/vmlDrawing" Target="../drawings/vmlDrawing20.vml"/><Relationship Id="rId1" Type="http://schemas.openxmlformats.org/officeDocument/2006/relationships/printerSettings" Target="../printerSettings/printerSettings227.bin"/></Relationships>
</file>

<file path=xl/worksheets/_rels/sheet2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8.bin"/></Relationships>
</file>

<file path=xl/worksheets/_rels/sheet2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9.bin"/></Relationships>
</file>

<file path=xl/worksheets/_rels/sheet2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0.bin"/></Relationships>
</file>

<file path=xl/worksheets/_rels/sheet2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1.bin"/></Relationships>
</file>

<file path=xl/worksheets/_rels/sheet2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2.bin"/></Relationships>
</file>

<file path=xl/worksheets/_rels/sheet2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3.bin"/></Relationships>
</file>

<file path=xl/worksheets/_rels/sheet2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4.bin"/></Relationships>
</file>

<file path=xl/worksheets/_rels/sheet2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5.bin"/></Relationships>
</file>

<file path=xl/worksheets/_rels/sheet2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6.bin"/></Relationships>
</file>

<file path=xl/worksheets/_rels/sheet2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7.bin"/></Relationships>
</file>

<file path=xl/worksheets/_rels/sheet2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8.bin"/></Relationships>
</file>

<file path=xl/worksheets/_rels/sheet2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9.bin"/></Relationships>
</file>

<file path=xl/worksheets/_rels/sheet2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0.bin"/></Relationships>
</file>

<file path=xl/worksheets/_rels/sheet2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1.bin"/></Relationships>
</file>

<file path=xl/worksheets/_rels/sheet2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2.bin"/></Relationships>
</file>

<file path=xl/worksheets/_rels/sheet2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3.bin"/></Relationships>
</file>

<file path=xl/worksheets/_rels/sheet2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4.bin"/></Relationships>
</file>

<file path=xl/worksheets/_rels/sheet2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5.bin"/></Relationships>
</file>

<file path=xl/worksheets/_rels/sheet2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6.bin"/></Relationships>
</file>

<file path=xl/worksheets/_rels/sheet2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7.bin"/></Relationships>
</file>

<file path=xl/worksheets/_rels/sheet2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8.bin"/></Relationships>
</file>

<file path=xl/worksheets/_rels/sheet2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9.bin"/></Relationships>
</file>

<file path=xl/worksheets/_rels/sheet2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0.bin"/></Relationships>
</file>

<file path=xl/worksheets/_rels/sheet2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1.bin"/></Relationships>
</file>

<file path=xl/worksheets/_rels/sheet2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2.bin"/></Relationships>
</file>

<file path=xl/worksheets/_rels/sheet2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3.bin"/></Relationships>
</file>

<file path=xl/worksheets/_rels/sheet2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4.bin"/></Relationships>
</file>

<file path=xl/worksheets/_rels/sheet25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5.bin"/></Relationships>
</file>

<file path=xl/worksheets/_rels/sheet25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6.bin"/></Relationships>
</file>

<file path=xl/worksheets/_rels/sheet25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7.bin"/></Relationships>
</file>

<file path=xl/worksheets/_rels/sheet259.xml.rels><?xml version="1.0" encoding="UTF-8" standalone="yes"?>
<Relationships xmlns="http://schemas.openxmlformats.org/package/2006/relationships"><Relationship Id="rId3" Type="http://schemas.openxmlformats.org/officeDocument/2006/relationships/comments" Target="../comments21.xml"/><Relationship Id="rId2" Type="http://schemas.openxmlformats.org/officeDocument/2006/relationships/vmlDrawing" Target="../drawings/vmlDrawing21.vml"/><Relationship Id="rId1" Type="http://schemas.openxmlformats.org/officeDocument/2006/relationships/printerSettings" Target="../printerSettings/printerSettings258.bin"/></Relationships>
</file>

<file path=xl/worksheets/_rels/sheet26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9.bin"/></Relationships>
</file>

<file path=xl/worksheets/_rels/sheet26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0.bin"/></Relationships>
</file>

<file path=xl/worksheets/_rels/sheet26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1.bin"/></Relationships>
</file>

<file path=xl/worksheets/_rels/sheet26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2.bin"/></Relationships>
</file>

<file path=xl/worksheets/_rels/sheet26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3.bin"/></Relationships>
</file>

<file path=xl/worksheets/_rels/sheet26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 tint="-0.14999847407452621"/>
  </sheetPr>
  <dimension ref="A1:IN14"/>
  <sheetViews>
    <sheetView showGridLines="0" view="pageBreakPreview" zoomScale="90" zoomScaleSheetLayoutView="90" workbookViewId="0">
      <selection activeCell="A2" sqref="A2:J3"/>
    </sheetView>
  </sheetViews>
  <sheetFormatPr defaultColWidth="11.28515625" defaultRowHeight="12.75" x14ac:dyDescent="0.2"/>
  <cols>
    <col min="1" max="2" width="9.42578125" style="195" customWidth="1"/>
    <col min="3" max="3" width="53.7109375" style="186" customWidth="1"/>
    <col min="4" max="6" width="20.7109375" style="186" customWidth="1"/>
    <col min="7" max="7" width="18.5703125" style="186" customWidth="1"/>
    <col min="8" max="8" width="19" style="186" customWidth="1"/>
    <col min="9" max="16384" width="11.28515625" style="186"/>
  </cols>
  <sheetData>
    <row r="1" spans="1:248" ht="102.75" customHeight="1" x14ac:dyDescent="0.2">
      <c r="A1" s="183"/>
      <c r="B1" s="184"/>
      <c r="C1" s="185"/>
      <c r="D1" s="185"/>
      <c r="E1" s="185"/>
      <c r="F1" s="185"/>
    </row>
    <row r="2" spans="1:248" ht="18" customHeight="1" x14ac:dyDescent="0.2">
      <c r="A2" s="648" t="s">
        <v>471</v>
      </c>
      <c r="B2" s="649"/>
      <c r="C2" s="649"/>
      <c r="D2" s="649"/>
      <c r="E2" s="649"/>
      <c r="F2" s="649"/>
      <c r="G2" s="649"/>
      <c r="H2" s="649"/>
      <c r="I2" s="649"/>
      <c r="J2" s="649"/>
    </row>
    <row r="3" spans="1:248" s="187" customFormat="1" ht="30.75" customHeight="1" x14ac:dyDescent="0.2">
      <c r="A3" s="648"/>
      <c r="B3" s="649"/>
      <c r="C3" s="649"/>
      <c r="D3" s="649"/>
      <c r="E3" s="649"/>
      <c r="F3" s="649"/>
      <c r="G3" s="649"/>
      <c r="H3" s="649"/>
      <c r="I3" s="649"/>
      <c r="J3" s="649"/>
      <c r="IN3" s="186"/>
    </row>
    <row r="4" spans="1:248" s="189" customFormat="1" ht="51.75" customHeight="1" x14ac:dyDescent="0.2">
      <c r="A4" s="188" t="s">
        <v>335</v>
      </c>
      <c r="B4" s="188" t="s">
        <v>253</v>
      </c>
      <c r="C4" s="188" t="s">
        <v>251</v>
      </c>
      <c r="D4" s="188" t="s">
        <v>448</v>
      </c>
      <c r="E4" s="188" t="s">
        <v>336</v>
      </c>
      <c r="F4" s="188" t="s">
        <v>337</v>
      </c>
      <c r="G4" s="188" t="s">
        <v>449</v>
      </c>
      <c r="H4" s="188" t="s">
        <v>450</v>
      </c>
      <c r="I4" s="188" t="s">
        <v>451</v>
      </c>
      <c r="J4" s="521" t="s">
        <v>452</v>
      </c>
      <c r="K4"/>
      <c r="IN4" s="186"/>
    </row>
    <row r="5" spans="1:248" s="189" customFormat="1" ht="39.950000000000003" customHeight="1" x14ac:dyDescent="0.2">
      <c r="A5" s="190">
        <v>1</v>
      </c>
      <c r="B5" s="190">
        <v>2</v>
      </c>
      <c r="C5" s="191" t="s">
        <v>338</v>
      </c>
      <c r="D5" s="520">
        <v>4446.1400000000003</v>
      </c>
      <c r="E5" s="520">
        <v>2223.0700000000002</v>
      </c>
      <c r="F5" s="520">
        <v>37.051166666666667</v>
      </c>
      <c r="G5" s="520">
        <v>74.102333333333334</v>
      </c>
      <c r="H5" s="520">
        <v>889.22800000000007</v>
      </c>
      <c r="I5" s="653">
        <v>2</v>
      </c>
      <c r="J5" s="656">
        <f>H7/12/I5</f>
        <v>38.767833333333336</v>
      </c>
      <c r="IN5" s="186"/>
    </row>
    <row r="6" spans="1:248" s="189" customFormat="1" ht="39.950000000000003" customHeight="1" x14ac:dyDescent="0.2">
      <c r="A6" s="192">
        <v>2</v>
      </c>
      <c r="B6" s="193">
        <v>2</v>
      </c>
      <c r="C6" s="194" t="s">
        <v>339</v>
      </c>
      <c r="D6" s="520">
        <v>206</v>
      </c>
      <c r="E6" s="520">
        <v>103</v>
      </c>
      <c r="F6" s="520">
        <v>1.7166666666666666</v>
      </c>
      <c r="G6" s="520">
        <v>3.4333333333333331</v>
      </c>
      <c r="H6" s="520">
        <v>41.199999999999996</v>
      </c>
      <c r="I6" s="654"/>
      <c r="J6" s="657"/>
      <c r="IN6" s="186"/>
    </row>
    <row r="7" spans="1:248" ht="39.950000000000003" customHeight="1" x14ac:dyDescent="0.2">
      <c r="A7" s="650" t="s">
        <v>14</v>
      </c>
      <c r="B7" s="651"/>
      <c r="C7" s="652"/>
      <c r="D7" s="522">
        <v>4652.1400000000003</v>
      </c>
      <c r="E7" s="522">
        <v>2326.0700000000002</v>
      </c>
      <c r="F7" s="522">
        <v>38.767833333333336</v>
      </c>
      <c r="G7" s="522">
        <v>77.535666666666671</v>
      </c>
      <c r="H7" s="522">
        <v>930.42800000000011</v>
      </c>
      <c r="I7" s="655"/>
      <c r="J7" s="658"/>
    </row>
    <row r="8" spans="1:248" x14ac:dyDescent="0.2">
      <c r="C8" s="196"/>
      <c r="D8" s="197"/>
      <c r="G8" s="196"/>
      <c r="H8" s="197"/>
    </row>
    <row r="13" spans="1:248" x14ac:dyDescent="0.2">
      <c r="J13" s="198"/>
    </row>
    <row r="14" spans="1:248" x14ac:dyDescent="0.2">
      <c r="G14" s="198"/>
    </row>
  </sheetData>
  <sheetProtection sheet="1" objects="1" scenarios="1"/>
  <mergeCells count="4">
    <mergeCell ref="A2:J3"/>
    <mergeCell ref="A7:C7"/>
    <mergeCell ref="I5:I7"/>
    <mergeCell ref="J5:J7"/>
  </mergeCells>
  <pageMargins left="0.511811024" right="0.511811024" top="0.78740157499999996" bottom="0.78740157499999996" header="0.31496062000000002" footer="0.31496062000000002"/>
  <pageSetup paperSize="9" scale="43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 tint="-0.14999847407452621"/>
  </sheetPr>
  <dimension ref="A1:BO52"/>
  <sheetViews>
    <sheetView showGridLines="0" zoomScaleNormal="100" workbookViewId="0">
      <selection activeCell="BG11" sqref="BG11"/>
    </sheetView>
  </sheetViews>
  <sheetFormatPr defaultColWidth="9.140625" defaultRowHeight="12.75" x14ac:dyDescent="0.2"/>
  <cols>
    <col min="1" max="1" width="47.5703125" style="151" customWidth="1"/>
    <col min="2" max="5" width="8.7109375" style="151" customWidth="1"/>
    <col min="6" max="6" width="13.5703125" style="151" customWidth="1"/>
    <col min="7" max="9" width="8.7109375" style="151" customWidth="1"/>
    <col min="10" max="10" width="14.28515625" style="151" customWidth="1"/>
    <col min="11" max="11" width="8.7109375" style="151" customWidth="1"/>
    <col min="12" max="12" width="13.5703125" style="151" customWidth="1"/>
    <col min="13" max="13" width="8.7109375" style="151" customWidth="1"/>
    <col min="14" max="14" width="13.85546875" style="151" bestFit="1" customWidth="1"/>
    <col min="15" max="15" width="8.7109375" style="151" customWidth="1"/>
    <col min="16" max="16" width="13.85546875" style="151" customWidth="1"/>
    <col min="17" max="18" width="8.7109375" style="151" customWidth="1"/>
    <col min="19" max="19" width="11.42578125" style="151" customWidth="1"/>
    <col min="20" max="21" width="8.7109375" style="151" customWidth="1"/>
    <col min="22" max="22" width="13.42578125" style="151" customWidth="1"/>
    <col min="23" max="25" width="8.7109375" style="151" customWidth="1"/>
    <col min="26" max="26" width="12.7109375" style="151" customWidth="1"/>
    <col min="27" max="28" width="8.7109375" style="151" customWidth="1"/>
    <col min="29" max="29" width="12.85546875" style="151" customWidth="1"/>
    <col min="30" max="30" width="9.7109375" style="151" customWidth="1"/>
    <col min="31" max="31" width="8.7109375" style="151" customWidth="1"/>
    <col min="32" max="32" width="11.85546875" style="151" customWidth="1"/>
    <col min="33" max="33" width="11.42578125" style="151" customWidth="1"/>
    <col min="34" max="34" width="8.7109375" style="151" customWidth="1"/>
    <col min="35" max="35" width="13.85546875" style="151" customWidth="1"/>
    <col min="36" max="36" width="8.7109375" style="151" customWidth="1"/>
    <col min="37" max="37" width="11.85546875" style="151" customWidth="1"/>
    <col min="38" max="38" width="8.7109375" style="151" customWidth="1"/>
    <col min="39" max="39" width="9.7109375" style="151" customWidth="1"/>
    <col min="40" max="40" width="8.7109375" style="151" customWidth="1"/>
    <col min="41" max="41" width="11" style="151" customWidth="1"/>
    <col min="42" max="45" width="8.7109375" style="151" customWidth="1"/>
    <col min="46" max="46" width="12.42578125" style="151" customWidth="1"/>
    <col min="47" max="49" width="8.7109375" style="151" customWidth="1"/>
    <col min="50" max="50" width="15.28515625" style="151" customWidth="1"/>
    <col min="51" max="51" width="11.42578125" style="151" customWidth="1"/>
    <col min="52" max="52" width="11.7109375" style="151" customWidth="1"/>
    <col min="53" max="54" width="8.7109375" style="151" customWidth="1"/>
    <col min="55" max="55" width="9.7109375" style="151" customWidth="1"/>
    <col min="56" max="56" width="11" style="151" customWidth="1"/>
    <col min="57" max="57" width="9.7109375" style="151" customWidth="1"/>
    <col min="58" max="58" width="13.42578125" style="151" customWidth="1"/>
    <col min="59" max="59" width="8.7109375" style="151" customWidth="1"/>
    <col min="60" max="60" width="11" style="151" customWidth="1"/>
    <col min="61" max="61" width="9.7109375" style="151" customWidth="1"/>
    <col min="62" max="62" width="8.7109375" style="151" customWidth="1"/>
    <col min="63" max="63" width="12.28515625" style="151" customWidth="1"/>
    <col min="64" max="64" width="14.28515625" style="151" customWidth="1"/>
    <col min="65" max="65" width="11.7109375" style="151" customWidth="1"/>
    <col min="66" max="66" width="13.140625" style="151" customWidth="1"/>
    <col min="67" max="67" width="12" style="151" bestFit="1" customWidth="1"/>
    <col min="68" max="16384" width="9.140625" style="151"/>
  </cols>
  <sheetData>
    <row r="1" spans="1:67" ht="72.75" customHeight="1" x14ac:dyDescent="0.2">
      <c r="A1" s="150"/>
      <c r="B1" s="150"/>
      <c r="C1" s="150"/>
      <c r="D1" s="150"/>
      <c r="E1" s="150"/>
      <c r="F1" s="150"/>
      <c r="G1" s="150"/>
      <c r="H1" s="150"/>
      <c r="I1" s="150"/>
      <c r="J1" s="150"/>
      <c r="K1" s="150"/>
      <c r="L1" s="150"/>
      <c r="M1" s="150"/>
      <c r="N1" s="150"/>
      <c r="O1" s="150"/>
      <c r="P1" s="150"/>
      <c r="Q1" s="150"/>
      <c r="R1" s="150"/>
      <c r="S1" s="150"/>
      <c r="T1" s="150"/>
      <c r="U1" s="150"/>
      <c r="V1" s="150"/>
      <c r="W1" s="150"/>
      <c r="X1" s="150"/>
      <c r="Y1" s="150"/>
      <c r="Z1" s="150"/>
      <c r="AA1" s="150"/>
      <c r="AB1" s="150"/>
      <c r="AC1" s="150"/>
      <c r="AD1" s="150"/>
      <c r="AE1" s="150"/>
      <c r="AF1" s="150"/>
      <c r="AG1" s="150"/>
      <c r="AH1" s="150"/>
      <c r="AI1" s="150"/>
      <c r="AJ1" s="150"/>
      <c r="AK1" s="150"/>
      <c r="AL1" s="150"/>
      <c r="AM1" s="150"/>
      <c r="AN1" s="150"/>
      <c r="AO1" s="150"/>
      <c r="AP1" s="150"/>
      <c r="AQ1" s="150"/>
      <c r="AR1" s="150"/>
      <c r="AS1" s="150"/>
      <c r="AT1" s="150"/>
      <c r="AU1" s="150"/>
      <c r="AV1" s="150"/>
      <c r="AW1" s="150"/>
      <c r="AX1" s="150"/>
      <c r="AY1" s="150"/>
      <c r="AZ1" s="150"/>
      <c r="BA1" s="150"/>
      <c r="BB1" s="150"/>
      <c r="BC1" s="150"/>
      <c r="BD1" s="150"/>
      <c r="BE1" s="150"/>
      <c r="BF1" s="150"/>
      <c r="BG1" s="150"/>
      <c r="BH1" s="150"/>
      <c r="BI1" s="150"/>
      <c r="BJ1" s="150"/>
      <c r="BK1" s="150"/>
      <c r="BL1" s="150"/>
    </row>
    <row r="2" spans="1:67" x14ac:dyDescent="0.2">
      <c r="A2" s="179"/>
      <c r="B2" s="179"/>
      <c r="C2" s="179"/>
      <c r="D2" s="179"/>
      <c r="E2" s="179"/>
      <c r="F2" s="179"/>
      <c r="G2" s="179"/>
      <c r="H2" s="179"/>
      <c r="I2" s="179"/>
      <c r="J2" s="179"/>
      <c r="K2" s="179"/>
      <c r="L2" s="179"/>
      <c r="M2" s="179"/>
      <c r="N2" s="179"/>
      <c r="O2" s="179"/>
      <c r="P2" s="179"/>
      <c r="Q2" s="179"/>
      <c r="R2" s="179"/>
      <c r="S2" s="179"/>
      <c r="T2" s="179"/>
      <c r="U2" s="179"/>
      <c r="V2" s="179"/>
      <c r="W2" s="179"/>
      <c r="X2" s="179"/>
      <c r="Y2" s="179"/>
      <c r="Z2" s="179"/>
      <c r="AA2" s="179"/>
      <c r="AB2" s="179"/>
      <c r="AC2" s="179"/>
      <c r="AD2" s="179"/>
      <c r="AE2" s="179"/>
      <c r="AF2" s="179"/>
      <c r="AG2" s="179"/>
      <c r="AH2" s="179"/>
      <c r="AI2" s="179"/>
      <c r="AJ2" s="179"/>
      <c r="AK2" s="179"/>
      <c r="AL2" s="179"/>
      <c r="AM2" s="179"/>
      <c r="AN2" s="179"/>
      <c r="AO2" s="179"/>
      <c r="AP2" s="179"/>
      <c r="AQ2" s="179"/>
      <c r="AR2" s="179"/>
      <c r="AS2" s="179"/>
      <c r="AT2" s="179"/>
      <c r="AU2" s="179"/>
      <c r="AV2" s="179"/>
      <c r="AW2" s="179"/>
      <c r="AX2" s="179"/>
      <c r="AY2" s="179"/>
      <c r="AZ2" s="179"/>
      <c r="BA2" s="179"/>
      <c r="BB2" s="179"/>
      <c r="BC2" s="179"/>
      <c r="BD2" s="179"/>
      <c r="BE2" s="179"/>
      <c r="BF2" s="179"/>
      <c r="BG2" s="179"/>
      <c r="BH2" s="179"/>
      <c r="BI2" s="179"/>
      <c r="BJ2" s="179"/>
      <c r="BK2" s="179"/>
      <c r="BL2" s="179"/>
    </row>
    <row r="3" spans="1:67" x14ac:dyDescent="0.2">
      <c r="A3" s="179" t="s">
        <v>288</v>
      </c>
      <c r="B3" s="179"/>
      <c r="C3" s="179"/>
      <c r="D3" s="179"/>
      <c r="E3" s="179"/>
      <c r="F3" s="179"/>
      <c r="G3" s="179"/>
      <c r="H3" s="179"/>
      <c r="I3" s="179"/>
      <c r="J3" s="179"/>
      <c r="K3" s="179"/>
      <c r="L3" s="179"/>
      <c r="M3" s="179"/>
      <c r="N3" s="179"/>
      <c r="O3" s="179"/>
      <c r="P3" s="179"/>
      <c r="Q3" s="179"/>
      <c r="R3" s="179"/>
      <c r="S3" s="179"/>
      <c r="T3" s="179"/>
      <c r="U3" s="179"/>
      <c r="V3" s="179"/>
      <c r="W3" s="179"/>
      <c r="X3" s="179"/>
      <c r="Y3" s="179"/>
      <c r="Z3" s="179"/>
      <c r="AA3" s="179"/>
      <c r="AB3" s="179"/>
      <c r="AC3" s="179"/>
      <c r="AD3" s="179"/>
      <c r="AE3" s="179"/>
      <c r="AF3" s="179"/>
      <c r="AG3" s="179"/>
      <c r="AH3" s="179"/>
      <c r="AI3" s="179"/>
      <c r="AJ3" s="179"/>
      <c r="AK3" s="179"/>
      <c r="AL3" s="179"/>
      <c r="AM3" s="179"/>
      <c r="AN3" s="179"/>
      <c r="AO3" s="179"/>
      <c r="AP3" s="179"/>
      <c r="AQ3" s="179"/>
      <c r="AR3" s="179"/>
      <c r="AS3" s="179"/>
      <c r="AT3" s="179"/>
      <c r="AU3" s="179"/>
      <c r="AV3" s="179"/>
      <c r="AW3" s="179"/>
      <c r="AX3" s="179"/>
      <c r="AY3" s="179"/>
      <c r="AZ3" s="179"/>
      <c r="BA3" s="179"/>
      <c r="BB3" s="179"/>
      <c r="BC3" s="179"/>
      <c r="BD3" s="179"/>
      <c r="BE3" s="179"/>
      <c r="BF3" s="179"/>
      <c r="BG3" s="179"/>
      <c r="BH3" s="179"/>
      <c r="BI3" s="179"/>
      <c r="BJ3" s="179"/>
      <c r="BK3" s="179"/>
      <c r="BL3" s="179"/>
    </row>
    <row r="4" spans="1:67" x14ac:dyDescent="0.2">
      <c r="A4" s="179" t="s">
        <v>343</v>
      </c>
      <c r="B4" s="179"/>
      <c r="C4" s="179"/>
      <c r="D4" s="179"/>
      <c r="E4" s="179"/>
      <c r="F4" s="179"/>
      <c r="G4" s="179"/>
      <c r="H4" s="179"/>
      <c r="I4" s="179"/>
      <c r="J4" s="179"/>
      <c r="K4" s="179"/>
      <c r="L4" s="179"/>
      <c r="M4" s="179"/>
      <c r="N4" s="179"/>
      <c r="O4" s="179"/>
      <c r="P4" s="179"/>
      <c r="Q4" s="179"/>
      <c r="R4" s="179"/>
      <c r="S4" s="179"/>
      <c r="T4" s="179"/>
      <c r="U4" s="179"/>
      <c r="V4" s="179"/>
      <c r="W4" s="179"/>
      <c r="X4" s="179"/>
      <c r="Y4" s="179"/>
      <c r="Z4" s="179"/>
      <c r="AA4" s="179"/>
      <c r="AB4" s="179"/>
      <c r="AC4" s="179"/>
      <c r="AD4" s="179"/>
      <c r="AE4" s="179"/>
      <c r="AF4" s="179"/>
      <c r="AG4" s="179"/>
      <c r="AH4" s="179"/>
      <c r="AI4" s="179"/>
      <c r="AJ4" s="179"/>
      <c r="AK4" s="179"/>
      <c r="AL4" s="179"/>
      <c r="AM4" s="179"/>
      <c r="AN4" s="179"/>
      <c r="AO4" s="179"/>
      <c r="AP4" s="179"/>
      <c r="AQ4" s="179"/>
      <c r="AR4" s="179"/>
      <c r="AS4" s="179"/>
      <c r="AT4" s="179"/>
      <c r="AU4" s="179"/>
      <c r="AV4" s="179"/>
      <c r="AW4" s="179"/>
      <c r="AX4" s="179"/>
      <c r="AY4" s="179"/>
      <c r="AZ4" s="179"/>
      <c r="BA4" s="179"/>
      <c r="BB4" s="179"/>
      <c r="BC4" s="179"/>
      <c r="BD4" s="179"/>
      <c r="BE4" s="179"/>
      <c r="BF4" s="179"/>
      <c r="BG4" s="179"/>
      <c r="BH4" s="179"/>
      <c r="BI4" s="179"/>
      <c r="BJ4" s="179"/>
      <c r="BK4" s="179"/>
      <c r="BL4" s="179"/>
    </row>
    <row r="5" spans="1:67" ht="13.5" thickBot="1" x14ac:dyDescent="0.25">
      <c r="A5" s="152"/>
      <c r="B5" s="152"/>
      <c r="C5" s="152"/>
      <c r="D5" s="152"/>
      <c r="E5" s="152"/>
      <c r="F5" s="152"/>
      <c r="G5" s="152"/>
      <c r="H5" s="152"/>
      <c r="I5" s="152"/>
      <c r="J5" s="152"/>
      <c r="K5" s="152"/>
      <c r="L5" s="152"/>
      <c r="M5" s="152"/>
      <c r="N5" s="152"/>
      <c r="O5" s="152"/>
      <c r="P5" s="152"/>
      <c r="Q5" s="152"/>
      <c r="R5" s="152"/>
      <c r="S5" s="152"/>
      <c r="T5" s="153"/>
      <c r="U5" s="152"/>
      <c r="V5" s="152"/>
      <c r="W5" s="152"/>
      <c r="X5" s="152"/>
      <c r="Y5" s="152"/>
      <c r="Z5" s="152"/>
      <c r="AA5" s="152"/>
      <c r="AB5" s="152"/>
      <c r="AC5" s="152"/>
      <c r="AD5" s="152"/>
      <c r="AE5" s="152"/>
      <c r="AF5" s="152"/>
      <c r="AG5" s="152"/>
      <c r="AH5" s="152"/>
      <c r="AI5" s="152"/>
      <c r="AJ5" s="154"/>
      <c r="AK5" s="154"/>
      <c r="AL5" s="154"/>
      <c r="AM5" s="154"/>
      <c r="AN5" s="154"/>
      <c r="AO5" s="154"/>
      <c r="AP5" s="154"/>
      <c r="AQ5" s="154"/>
      <c r="AR5" s="154"/>
      <c r="AS5" s="154"/>
      <c r="AT5" s="154"/>
      <c r="AU5" s="154"/>
      <c r="AV5" s="154"/>
      <c r="AW5" s="154"/>
      <c r="AX5" s="154"/>
      <c r="AY5" s="154"/>
      <c r="AZ5" s="154"/>
      <c r="BA5" s="154"/>
      <c r="BB5" s="154"/>
      <c r="BC5" s="154"/>
      <c r="BD5" s="154"/>
      <c r="BE5" s="154"/>
      <c r="BF5" s="154"/>
      <c r="BG5" s="154"/>
      <c r="BH5" s="154"/>
      <c r="BI5" s="154"/>
      <c r="BJ5" s="155"/>
      <c r="BK5" s="155"/>
      <c r="BL5" s="156"/>
      <c r="BM5" s="182">
        <f>COUNTBLANK(A5:BL5)+1</f>
        <v>65</v>
      </c>
    </row>
    <row r="6" spans="1:67" ht="12.75" customHeight="1" thickBot="1" x14ac:dyDescent="0.25">
      <c r="A6" s="678" t="s">
        <v>289</v>
      </c>
      <c r="B6" s="681" t="s">
        <v>290</v>
      </c>
      <c r="C6" s="675" t="s">
        <v>291</v>
      </c>
      <c r="D6" s="676"/>
      <c r="E6" s="676"/>
      <c r="F6" s="677"/>
      <c r="G6" s="683" t="s">
        <v>292</v>
      </c>
      <c r="H6" s="676"/>
      <c r="I6" s="676"/>
      <c r="J6" s="677"/>
      <c r="K6" s="668" t="s">
        <v>293</v>
      </c>
      <c r="L6" s="670"/>
      <c r="M6" s="498" t="s">
        <v>426</v>
      </c>
      <c r="N6" s="498"/>
      <c r="O6" s="675" t="s">
        <v>294</v>
      </c>
      <c r="P6" s="677"/>
      <c r="Q6" s="668" t="s">
        <v>295</v>
      </c>
      <c r="R6" s="669"/>
      <c r="S6" s="670"/>
      <c r="T6" s="668" t="s">
        <v>296</v>
      </c>
      <c r="U6" s="669"/>
      <c r="V6" s="670"/>
      <c r="W6" s="675" t="s">
        <v>297</v>
      </c>
      <c r="X6" s="676"/>
      <c r="Y6" s="676"/>
      <c r="Z6" s="676"/>
      <c r="AA6" s="676"/>
      <c r="AB6" s="676"/>
      <c r="AC6" s="677"/>
      <c r="AD6" s="675" t="s">
        <v>298</v>
      </c>
      <c r="AE6" s="676"/>
      <c r="AF6" s="677"/>
      <c r="AG6" s="674" t="s">
        <v>299</v>
      </c>
      <c r="AH6" s="674"/>
      <c r="AI6" s="674"/>
      <c r="AJ6" s="671" t="s">
        <v>300</v>
      </c>
      <c r="AK6" s="672"/>
      <c r="AL6" s="675" t="s">
        <v>301</v>
      </c>
      <c r="AM6" s="677"/>
      <c r="AN6" s="668" t="s">
        <v>302</v>
      </c>
      <c r="AO6" s="670"/>
      <c r="AP6" s="675" t="s">
        <v>427</v>
      </c>
      <c r="AQ6" s="676"/>
      <c r="AR6" s="676"/>
      <c r="AS6" s="669"/>
      <c r="AT6" s="669"/>
      <c r="AU6" s="676"/>
      <c r="AV6" s="669"/>
      <c r="AW6" s="669"/>
      <c r="AX6" s="677"/>
      <c r="AY6" s="668" t="s">
        <v>303</v>
      </c>
      <c r="AZ6" s="670"/>
      <c r="BA6" s="668" t="s">
        <v>304</v>
      </c>
      <c r="BB6" s="669"/>
      <c r="BC6" s="669"/>
      <c r="BD6" s="670"/>
      <c r="BE6" s="668" t="s">
        <v>305</v>
      </c>
      <c r="BF6" s="670"/>
      <c r="BG6" s="668" t="s">
        <v>428</v>
      </c>
      <c r="BH6" s="670"/>
      <c r="BI6" s="668" t="s">
        <v>306</v>
      </c>
      <c r="BJ6" s="669"/>
      <c r="BK6" s="670"/>
      <c r="BL6" s="668" t="s">
        <v>307</v>
      </c>
      <c r="BM6" s="670"/>
      <c r="BN6" s="659" t="s">
        <v>308</v>
      </c>
      <c r="BO6" s="659" t="s">
        <v>309</v>
      </c>
    </row>
    <row r="7" spans="1:67" ht="198.75" thickBot="1" x14ac:dyDescent="0.25">
      <c r="A7" s="679"/>
      <c r="B7" s="682"/>
      <c r="C7" s="499" t="s">
        <v>429</v>
      </c>
      <c r="D7" s="499" t="s">
        <v>310</v>
      </c>
      <c r="E7" s="499" t="s">
        <v>311</v>
      </c>
      <c r="F7" s="684" t="s">
        <v>260</v>
      </c>
      <c r="G7" s="500" t="s">
        <v>312</v>
      </c>
      <c r="H7" s="501" t="s">
        <v>313</v>
      </c>
      <c r="I7" s="502" t="s">
        <v>314</v>
      </c>
      <c r="J7" s="662" t="s">
        <v>315</v>
      </c>
      <c r="K7" s="503" t="s">
        <v>312</v>
      </c>
      <c r="L7" s="662" t="s">
        <v>315</v>
      </c>
      <c r="M7" s="500" t="s">
        <v>430</v>
      </c>
      <c r="N7" s="662" t="s">
        <v>315</v>
      </c>
      <c r="O7" s="500" t="s">
        <v>431</v>
      </c>
      <c r="P7" s="662" t="s">
        <v>315</v>
      </c>
      <c r="Q7" s="504" t="s">
        <v>316</v>
      </c>
      <c r="R7" s="504" t="s">
        <v>432</v>
      </c>
      <c r="S7" s="662" t="s">
        <v>315</v>
      </c>
      <c r="T7" s="502" t="s">
        <v>317</v>
      </c>
      <c r="U7" s="502" t="s">
        <v>318</v>
      </c>
      <c r="V7" s="662" t="s">
        <v>315</v>
      </c>
      <c r="W7" s="504" t="s">
        <v>319</v>
      </c>
      <c r="X7" s="504" t="s">
        <v>320</v>
      </c>
      <c r="Y7" s="500" t="s">
        <v>321</v>
      </c>
      <c r="Z7" s="505" t="s">
        <v>322</v>
      </c>
      <c r="AA7" s="505" t="s">
        <v>323</v>
      </c>
      <c r="AB7" s="506" t="s">
        <v>324</v>
      </c>
      <c r="AC7" s="664" t="s">
        <v>260</v>
      </c>
      <c r="AD7" s="500" t="s">
        <v>325</v>
      </c>
      <c r="AE7" s="500" t="s">
        <v>326</v>
      </c>
      <c r="AF7" s="662" t="s">
        <v>315</v>
      </c>
      <c r="AG7" s="507" t="s">
        <v>327</v>
      </c>
      <c r="AH7" s="507" t="s">
        <v>328</v>
      </c>
      <c r="AI7" s="673" t="s">
        <v>260</v>
      </c>
      <c r="AJ7" s="505" t="s">
        <v>329</v>
      </c>
      <c r="AK7" s="662" t="s">
        <v>315</v>
      </c>
      <c r="AL7" s="505" t="s">
        <v>433</v>
      </c>
      <c r="AM7" s="662" t="s">
        <v>315</v>
      </c>
      <c r="AN7" s="500" t="s">
        <v>330</v>
      </c>
      <c r="AO7" s="664" t="s">
        <v>260</v>
      </c>
      <c r="AP7" s="508" t="s">
        <v>434</v>
      </c>
      <c r="AQ7" s="505" t="s">
        <v>435</v>
      </c>
      <c r="AR7" s="505" t="s">
        <v>436</v>
      </c>
      <c r="AS7" s="505" t="s">
        <v>437</v>
      </c>
      <c r="AT7" s="505" t="s">
        <v>438</v>
      </c>
      <c r="AU7" s="509" t="s">
        <v>439</v>
      </c>
      <c r="AV7" s="505" t="s">
        <v>440</v>
      </c>
      <c r="AW7" s="505" t="s">
        <v>441</v>
      </c>
      <c r="AX7" s="662" t="s">
        <v>260</v>
      </c>
      <c r="AY7" s="499" t="s">
        <v>331</v>
      </c>
      <c r="AZ7" s="664" t="s">
        <v>260</v>
      </c>
      <c r="BA7" s="500" t="s">
        <v>442</v>
      </c>
      <c r="BB7" s="510" t="s">
        <v>443</v>
      </c>
      <c r="BC7" s="510" t="s">
        <v>444</v>
      </c>
      <c r="BD7" s="664" t="s">
        <v>260</v>
      </c>
      <c r="BE7" s="500" t="s">
        <v>332</v>
      </c>
      <c r="BF7" s="664" t="s">
        <v>260</v>
      </c>
      <c r="BG7" s="500" t="s">
        <v>445</v>
      </c>
      <c r="BH7" s="664" t="s">
        <v>260</v>
      </c>
      <c r="BI7" s="509" t="s">
        <v>446</v>
      </c>
      <c r="BJ7" s="511" t="s">
        <v>447</v>
      </c>
      <c r="BK7" s="664" t="s">
        <v>260</v>
      </c>
      <c r="BL7" s="500" t="s">
        <v>333</v>
      </c>
      <c r="BM7" s="664" t="s">
        <v>260</v>
      </c>
      <c r="BN7" s="660"/>
      <c r="BO7" s="660"/>
    </row>
    <row r="8" spans="1:67" ht="52.5" x14ac:dyDescent="0.2">
      <c r="A8" s="680"/>
      <c r="B8" s="682"/>
      <c r="C8" s="512">
        <v>38</v>
      </c>
      <c r="D8" s="512">
        <v>48.68</v>
      </c>
      <c r="E8" s="512">
        <v>44.478333333333332</v>
      </c>
      <c r="F8" s="685"/>
      <c r="G8" s="513">
        <v>51.2</v>
      </c>
      <c r="H8" s="513">
        <v>15.700000000000001</v>
      </c>
      <c r="I8" s="513">
        <v>28.515000000000001</v>
      </c>
      <c r="J8" s="666"/>
      <c r="K8" s="513">
        <v>55.9</v>
      </c>
      <c r="L8" s="666"/>
      <c r="M8" s="513">
        <v>63.100000000000009</v>
      </c>
      <c r="N8" s="666"/>
      <c r="O8" s="513">
        <v>103</v>
      </c>
      <c r="P8" s="666"/>
      <c r="Q8" s="513">
        <v>46.795000000000002</v>
      </c>
      <c r="R8" s="514">
        <v>39.699999999999996</v>
      </c>
      <c r="S8" s="666"/>
      <c r="T8" s="513">
        <v>19.27</v>
      </c>
      <c r="U8" s="513">
        <v>43.69</v>
      </c>
      <c r="V8" s="663"/>
      <c r="W8" s="515">
        <v>54.797499999999999</v>
      </c>
      <c r="X8" s="515">
        <v>102.63624999999999</v>
      </c>
      <c r="Y8" s="513">
        <v>33.880000000000003</v>
      </c>
      <c r="Z8" s="513">
        <v>40.190000000000005</v>
      </c>
      <c r="AA8" s="513">
        <v>61.39</v>
      </c>
      <c r="AB8" s="513">
        <v>46.95</v>
      </c>
      <c r="AC8" s="665"/>
      <c r="AD8" s="516">
        <v>25.865000000000002</v>
      </c>
      <c r="AE8" s="513">
        <v>8.35</v>
      </c>
      <c r="AF8" s="666"/>
      <c r="AG8" s="514">
        <v>39.699999999999996</v>
      </c>
      <c r="AH8" s="514">
        <v>52.685000000000002</v>
      </c>
      <c r="AI8" s="673"/>
      <c r="AJ8" s="513">
        <v>9.7074499999999997</v>
      </c>
      <c r="AK8" s="666"/>
      <c r="AL8" s="513">
        <v>70</v>
      </c>
      <c r="AM8" s="666"/>
      <c r="AN8" s="516">
        <v>58.814</v>
      </c>
      <c r="AO8" s="665"/>
      <c r="AP8" s="516">
        <v>7.8600000000000012</v>
      </c>
      <c r="AQ8" s="516">
        <v>216.00999999999996</v>
      </c>
      <c r="AR8" s="516">
        <v>5.6075999999999997</v>
      </c>
      <c r="AS8" s="517">
        <v>13.69575</v>
      </c>
      <c r="AT8" s="517">
        <v>16.78</v>
      </c>
      <c r="AU8" s="516">
        <v>2.6104500000000002</v>
      </c>
      <c r="AV8" s="517">
        <v>16.23</v>
      </c>
      <c r="AW8" s="517">
        <v>5.66</v>
      </c>
      <c r="AX8" s="666"/>
      <c r="AY8" s="516">
        <v>8.42</v>
      </c>
      <c r="AZ8" s="667"/>
      <c r="BA8" s="516">
        <v>1.4798500000000001</v>
      </c>
      <c r="BB8" s="518">
        <v>2.6926000000000001</v>
      </c>
      <c r="BC8" s="518">
        <v>33.326666666666661</v>
      </c>
      <c r="BD8" s="665"/>
      <c r="BE8" s="516">
        <v>28.83</v>
      </c>
      <c r="BF8" s="667"/>
      <c r="BG8" s="516">
        <v>21.015000000000001</v>
      </c>
      <c r="BH8" s="665"/>
      <c r="BI8" s="516">
        <v>11.598300000000002</v>
      </c>
      <c r="BJ8" s="516">
        <v>26.293181818181822</v>
      </c>
      <c r="BK8" s="665"/>
      <c r="BL8" s="516">
        <v>10.443466666666668</v>
      </c>
      <c r="BM8" s="665"/>
      <c r="BN8" s="660"/>
      <c r="BO8" s="661"/>
    </row>
    <row r="9" spans="1:67" x14ac:dyDescent="0.2">
      <c r="A9" s="157" t="str">
        <f>CCT!B14</f>
        <v>Almoxarife - 220h</v>
      </c>
      <c r="B9" s="158">
        <v>11</v>
      </c>
      <c r="C9" s="159"/>
      <c r="D9" s="159">
        <v>4</v>
      </c>
      <c r="E9" s="159"/>
      <c r="F9" s="477">
        <f>($C$8*C9+$D$8*D9+$E$8*E9)*B9</f>
        <v>2141.92</v>
      </c>
      <c r="G9" s="478"/>
      <c r="H9" s="478"/>
      <c r="I9" s="478">
        <v>6</v>
      </c>
      <c r="J9" s="479">
        <f>($G$8*G9+$H$8*H9+$I$8*I9)*B9</f>
        <v>1881.99</v>
      </c>
      <c r="K9" s="480"/>
      <c r="L9" s="479">
        <f>($K$8*K9)*B9</f>
        <v>0</v>
      </c>
      <c r="M9" s="481">
        <v>1</v>
      </c>
      <c r="N9" s="479">
        <f>(M9*$M$8)*B9</f>
        <v>694.10000000000014</v>
      </c>
      <c r="O9" s="478"/>
      <c r="P9" s="482">
        <f>($O$8*O9)*B9</f>
        <v>0</v>
      </c>
      <c r="Q9" s="483"/>
      <c r="R9" s="483"/>
      <c r="S9" s="482">
        <f>($Q$8*Q9+$R$8*R9)*$B9</f>
        <v>0</v>
      </c>
      <c r="T9" s="478"/>
      <c r="U9" s="478"/>
      <c r="V9" s="479">
        <f>($T$8*T9+$U$8*U9)*B9</f>
        <v>0</v>
      </c>
      <c r="W9" s="484"/>
      <c r="X9" s="485"/>
      <c r="Y9" s="159"/>
      <c r="Z9" s="159"/>
      <c r="AA9" s="159">
        <v>2</v>
      </c>
      <c r="AB9" s="159"/>
      <c r="AC9" s="479">
        <f>($W$8*W9+$X$8*X9+$Y$8*Y9+$Z$8*Z9+$AA$8*AA9+$AB$8*AB9)*B9</f>
        <v>1350.58</v>
      </c>
      <c r="AD9" s="484"/>
      <c r="AE9" s="478"/>
      <c r="AF9" s="479">
        <f>($AD$8*AD9+$AE$8*AE9)*B9</f>
        <v>0</v>
      </c>
      <c r="AG9" s="478"/>
      <c r="AH9" s="478"/>
      <c r="AI9" s="479">
        <f>($AG$8*AG9+$AH$8*AH9)*B9</f>
        <v>0</v>
      </c>
      <c r="AJ9" s="486"/>
      <c r="AK9" s="482">
        <f>$AJ$8*AJ9*B9</f>
        <v>0</v>
      </c>
      <c r="AL9" s="478"/>
      <c r="AM9" s="482">
        <f>($AL$8*AL9)*B9</f>
        <v>0</v>
      </c>
      <c r="AN9" s="484"/>
      <c r="AO9" s="482">
        <f>$AN$8*AN9*B9</f>
        <v>0</v>
      </c>
      <c r="AP9" s="484"/>
      <c r="AQ9" s="159"/>
      <c r="AR9" s="159"/>
      <c r="AS9" s="487"/>
      <c r="AT9" s="487"/>
      <c r="AU9" s="159"/>
      <c r="AV9" s="487"/>
      <c r="AW9" s="487"/>
      <c r="AX9" s="479">
        <f>($AP$8*AP9+$AQ$8*AQ9+$AR$8*AR9+$AS$8*AS9+$AT$8*AT9+$AU$8*AU9+$AV$8*AV9+$AW$8*AW9)*B9</f>
        <v>0</v>
      </c>
      <c r="AY9" s="478"/>
      <c r="AZ9" s="482">
        <f>$AY$8*AY9*B9</f>
        <v>0</v>
      </c>
      <c r="BA9" s="159"/>
      <c r="BB9" s="488"/>
      <c r="BC9" s="488"/>
      <c r="BD9" s="479">
        <f>($BA$8*BA9+BB9*$BB$8+BC9*$BC$8)*B9</f>
        <v>0</v>
      </c>
      <c r="BE9" s="478"/>
      <c r="BF9" s="482">
        <f>$BE$8*BE9*B9</f>
        <v>0</v>
      </c>
      <c r="BG9" s="159"/>
      <c r="BH9" s="482">
        <f>$BG$8*BG9*B9</f>
        <v>0</v>
      </c>
      <c r="BI9" s="484"/>
      <c r="BJ9" s="478"/>
      <c r="BK9" s="482">
        <f>($BI$8*BI9+$BJ$8*BJ9)*B9</f>
        <v>0</v>
      </c>
      <c r="BL9" s="483"/>
      <c r="BM9" s="482">
        <f>$BL$8*BL9*B9</f>
        <v>0</v>
      </c>
      <c r="BN9" s="168">
        <f>F9+J9+L9+N9+P9+S9+V9+AC9+AF9+AI9+AK9+AM9+AO9+AX9+AZ9+BD9+BF9+BH9+BK9+BM9</f>
        <v>6068.59</v>
      </c>
      <c r="BO9" s="489">
        <f>BN9/12/B9</f>
        <v>45.974166666666669</v>
      </c>
    </row>
    <row r="10" spans="1:67" x14ac:dyDescent="0.2">
      <c r="A10" s="157" t="str">
        <f>CCT!B15</f>
        <v>Ascensorista - 150h</v>
      </c>
      <c r="B10" s="158">
        <v>2</v>
      </c>
      <c r="C10" s="159"/>
      <c r="D10" s="159"/>
      <c r="E10" s="159">
        <v>4</v>
      </c>
      <c r="F10" s="477">
        <f t="shared" ref="F10:F44" si="0">($C$8*C10+$D$8*D10+$E$8*E10)*B10</f>
        <v>355.82666666666665</v>
      </c>
      <c r="G10" s="160">
        <v>6</v>
      </c>
      <c r="H10" s="160"/>
      <c r="I10" s="160"/>
      <c r="J10" s="479">
        <f t="shared" ref="J10:J44" si="1">($G$8*G10+$H$8*H10+$I$8*I10)*B10</f>
        <v>614.40000000000009</v>
      </c>
      <c r="K10" s="162"/>
      <c r="L10" s="479">
        <f t="shared" ref="L10:L44" si="2">($K$8*K10)*B10</f>
        <v>0</v>
      </c>
      <c r="M10" s="160"/>
      <c r="N10" s="479">
        <f t="shared" ref="N10:N44" si="3">(M10*$M$8)*B10</f>
        <v>0</v>
      </c>
      <c r="O10" s="160">
        <v>1</v>
      </c>
      <c r="P10" s="482">
        <f t="shared" ref="P10:P44" si="4">($O$8*O10)*B10</f>
        <v>206</v>
      </c>
      <c r="Q10" s="160"/>
      <c r="R10" s="160"/>
      <c r="S10" s="482">
        <f t="shared" ref="S10:S44" si="5">($Q$8*Q10+$R$8*R10)*$B10</f>
        <v>0</v>
      </c>
      <c r="T10" s="165"/>
      <c r="U10" s="166"/>
      <c r="V10" s="479">
        <f t="shared" ref="V10:V44" si="6">($T$8*T10+$U$8*U10)*B10</f>
        <v>0</v>
      </c>
      <c r="W10" s="159"/>
      <c r="X10" s="159">
        <v>2</v>
      </c>
      <c r="Y10" s="159"/>
      <c r="Z10" s="161"/>
      <c r="AA10" s="165"/>
      <c r="AB10" s="160"/>
      <c r="AC10" s="479">
        <f t="shared" ref="AC10:AC44" si="7">($W$8*W10+$X$8*X10+$Y$8*Y10+$Z$8*Z10+$AA$8*AA10+$AB$8*AB10)*B10</f>
        <v>410.54499999999996</v>
      </c>
      <c r="AD10" s="161"/>
      <c r="AE10" s="160"/>
      <c r="AF10" s="479">
        <f t="shared" ref="AF10:AF44" si="8">($AD$8*AD10+$AE$8*AE10)*B10</f>
        <v>0</v>
      </c>
      <c r="AG10" s="161"/>
      <c r="AH10" s="167"/>
      <c r="AI10" s="479">
        <f t="shared" ref="AI10:AI44" si="9">($AG$8*AG10+$AH$8*AH10)*B10</f>
        <v>0</v>
      </c>
      <c r="AJ10" s="160"/>
      <c r="AK10" s="482">
        <f t="shared" ref="AK10:AK44" si="10">$AJ$8*AJ10*B10</f>
        <v>0</v>
      </c>
      <c r="AL10" s="165"/>
      <c r="AM10" s="482">
        <f t="shared" ref="AM10:AM44" si="11">($AL$8*AL10)*B10</f>
        <v>0</v>
      </c>
      <c r="AN10" s="165"/>
      <c r="AO10" s="482">
        <f t="shared" ref="AO10:AO44" si="12">$AN$8*AN10*B10</f>
        <v>0</v>
      </c>
      <c r="AP10" s="159"/>
      <c r="AQ10" s="159"/>
      <c r="AR10" s="159"/>
      <c r="AS10" s="159"/>
      <c r="AT10" s="161"/>
      <c r="AU10" s="160"/>
      <c r="AV10" s="163"/>
      <c r="AW10" s="159"/>
      <c r="AX10" s="479">
        <f t="shared" ref="AX10:AX44" si="13">($AP$8*AP10+$AQ$8*AQ10+$AR$8*AR10+$AS$8*AS10+$AT$8*AT10+$AU$8*AU10+$AV$8*AV10+$AW$8*AW10)*B10</f>
        <v>0</v>
      </c>
      <c r="AY10" s="161"/>
      <c r="AZ10" s="482">
        <f t="shared" ref="AZ10:AZ44" si="14">$AY$8*AY10*B10</f>
        <v>0</v>
      </c>
      <c r="BA10" s="163"/>
      <c r="BB10" s="160"/>
      <c r="BC10" s="163"/>
      <c r="BD10" s="479">
        <f t="shared" ref="BD10:BD44" si="15">($BA$8*BA10+BB10*$BB$8+BC10*$BC$8)*B10</f>
        <v>0</v>
      </c>
      <c r="BE10" s="163"/>
      <c r="BF10" s="482">
        <f t="shared" ref="BF10:BF44" si="16">$BE$8*BE10*B10</f>
        <v>0</v>
      </c>
      <c r="BG10" s="160"/>
      <c r="BH10" s="482">
        <f t="shared" ref="BH10:BH44" si="17">$BG$8*BG10*B10</f>
        <v>0</v>
      </c>
      <c r="BI10" s="163"/>
      <c r="BJ10" s="164"/>
      <c r="BK10" s="482">
        <f t="shared" ref="BK10:BK44" si="18">($BI$8*BI10+$BJ$8*BJ10)*B10</f>
        <v>0</v>
      </c>
      <c r="BL10" s="168"/>
      <c r="BM10" s="482">
        <f t="shared" ref="BM10:BM44" si="19">$BL$8*BL10*B10</f>
        <v>0</v>
      </c>
      <c r="BN10" s="168">
        <f t="shared" ref="BN10:BN44" si="20">F10+J10+L10+N10+P10+S10+V10+AC10+AF10+AI10+AK10+AM10+AO10+AX10+AZ10+BD10+BF10+BH10+BK10+BM10</f>
        <v>1586.7716666666665</v>
      </c>
      <c r="BO10" s="489">
        <f t="shared" ref="BO10:BO44" si="21">BN10/12/B10</f>
        <v>66.11548611111111</v>
      </c>
    </row>
    <row r="11" spans="1:67" s="177" customFormat="1" x14ac:dyDescent="0.2">
      <c r="A11" s="157" t="str">
        <f>CCT!B16</f>
        <v>Auxiliar de Arquivo I - 220h</v>
      </c>
      <c r="B11" s="158">
        <v>19</v>
      </c>
      <c r="C11" s="159"/>
      <c r="D11" s="159">
        <v>4</v>
      </c>
      <c r="E11" s="159"/>
      <c r="F11" s="477">
        <f t="shared" si="0"/>
        <v>3699.68</v>
      </c>
      <c r="G11" s="160"/>
      <c r="H11" s="160"/>
      <c r="I11" s="160">
        <v>6</v>
      </c>
      <c r="J11" s="479">
        <f t="shared" si="1"/>
        <v>3250.71</v>
      </c>
      <c r="K11" s="162"/>
      <c r="L11" s="479">
        <f t="shared" si="2"/>
        <v>0</v>
      </c>
      <c r="M11" s="160">
        <v>1</v>
      </c>
      <c r="N11" s="479">
        <f t="shared" si="3"/>
        <v>1198.9000000000001</v>
      </c>
      <c r="O11" s="160"/>
      <c r="P11" s="482">
        <f t="shared" si="4"/>
        <v>0</v>
      </c>
      <c r="Q11" s="160"/>
      <c r="R11" s="160"/>
      <c r="S11" s="482">
        <f t="shared" si="5"/>
        <v>0</v>
      </c>
      <c r="T11" s="165"/>
      <c r="U11" s="166"/>
      <c r="V11" s="479">
        <f t="shared" si="6"/>
        <v>0</v>
      </c>
      <c r="W11" s="159">
        <v>2</v>
      </c>
      <c r="X11" s="159"/>
      <c r="Y11" s="159"/>
      <c r="Z11" s="161"/>
      <c r="AA11" s="165"/>
      <c r="AB11" s="160"/>
      <c r="AC11" s="479">
        <f t="shared" si="7"/>
        <v>2082.3049999999998</v>
      </c>
      <c r="AD11" s="161"/>
      <c r="AE11" s="160"/>
      <c r="AF11" s="479">
        <f t="shared" si="8"/>
        <v>0</v>
      </c>
      <c r="AG11" s="161"/>
      <c r="AH11" s="160">
        <v>1</v>
      </c>
      <c r="AI11" s="479">
        <f t="shared" si="9"/>
        <v>1001.0150000000001</v>
      </c>
      <c r="AJ11" s="160"/>
      <c r="AK11" s="482">
        <f t="shared" si="10"/>
        <v>0</v>
      </c>
      <c r="AL11" s="165"/>
      <c r="AM11" s="482">
        <f t="shared" si="11"/>
        <v>0</v>
      </c>
      <c r="AN11" s="165"/>
      <c r="AO11" s="482">
        <f t="shared" si="12"/>
        <v>0</v>
      </c>
      <c r="AP11" s="159"/>
      <c r="AQ11" s="159"/>
      <c r="AR11" s="159"/>
      <c r="AS11" s="159"/>
      <c r="AT11" s="161"/>
      <c r="AU11" s="160"/>
      <c r="AV11" s="163"/>
      <c r="AW11" s="159"/>
      <c r="AX11" s="479">
        <f t="shared" si="13"/>
        <v>0</v>
      </c>
      <c r="AY11" s="161"/>
      <c r="AZ11" s="482">
        <f t="shared" si="14"/>
        <v>0</v>
      </c>
      <c r="BA11" s="163"/>
      <c r="BB11" s="160"/>
      <c r="BC11" s="163"/>
      <c r="BD11" s="479">
        <f t="shared" si="15"/>
        <v>0</v>
      </c>
      <c r="BE11" s="163"/>
      <c r="BF11" s="482">
        <f t="shared" si="16"/>
        <v>0</v>
      </c>
      <c r="BG11" s="160"/>
      <c r="BH11" s="482">
        <f t="shared" si="17"/>
        <v>0</v>
      </c>
      <c r="BI11" s="163"/>
      <c r="BJ11" s="164"/>
      <c r="BK11" s="482">
        <f t="shared" si="18"/>
        <v>0</v>
      </c>
      <c r="BL11" s="168"/>
      <c r="BM11" s="482">
        <f t="shared" si="19"/>
        <v>0</v>
      </c>
      <c r="BN11" s="168">
        <f t="shared" si="20"/>
        <v>11232.609999999999</v>
      </c>
      <c r="BO11" s="489">
        <f t="shared" si="21"/>
        <v>49.265833333333326</v>
      </c>
    </row>
    <row r="12" spans="1:67" s="177" customFormat="1" x14ac:dyDescent="0.2">
      <c r="A12" s="157" t="str">
        <f>CCT!B17</f>
        <v>Auxiliar de Arquivo II - 150h</v>
      </c>
      <c r="B12" s="158">
        <v>2</v>
      </c>
      <c r="C12" s="159"/>
      <c r="D12" s="159">
        <v>4</v>
      </c>
      <c r="E12" s="159"/>
      <c r="F12" s="477">
        <f t="shared" si="0"/>
        <v>389.44</v>
      </c>
      <c r="G12" s="160"/>
      <c r="H12" s="160"/>
      <c r="I12" s="160">
        <v>3</v>
      </c>
      <c r="J12" s="479">
        <f t="shared" si="1"/>
        <v>171.09</v>
      </c>
      <c r="K12" s="162"/>
      <c r="L12" s="479">
        <f t="shared" si="2"/>
        <v>0</v>
      </c>
      <c r="M12" s="160">
        <v>1</v>
      </c>
      <c r="N12" s="479">
        <f t="shared" si="3"/>
        <v>126.20000000000002</v>
      </c>
      <c r="O12" s="160"/>
      <c r="P12" s="482">
        <f t="shared" si="4"/>
        <v>0</v>
      </c>
      <c r="Q12" s="160"/>
      <c r="R12" s="160"/>
      <c r="S12" s="482">
        <f t="shared" si="5"/>
        <v>0</v>
      </c>
      <c r="T12" s="165"/>
      <c r="U12" s="166"/>
      <c r="V12" s="479">
        <f t="shared" si="6"/>
        <v>0</v>
      </c>
      <c r="W12" s="159">
        <v>2</v>
      </c>
      <c r="X12" s="159"/>
      <c r="Y12" s="159"/>
      <c r="Z12" s="161"/>
      <c r="AA12" s="165"/>
      <c r="AB12" s="160"/>
      <c r="AC12" s="479">
        <f t="shared" si="7"/>
        <v>219.19</v>
      </c>
      <c r="AD12" s="161"/>
      <c r="AE12" s="160"/>
      <c r="AF12" s="479">
        <f t="shared" si="8"/>
        <v>0</v>
      </c>
      <c r="AG12" s="160"/>
      <c r="AH12" s="160">
        <v>1</v>
      </c>
      <c r="AI12" s="479">
        <f t="shared" si="9"/>
        <v>105.37</v>
      </c>
      <c r="AJ12" s="160"/>
      <c r="AK12" s="482">
        <f t="shared" si="10"/>
        <v>0</v>
      </c>
      <c r="AL12" s="165"/>
      <c r="AM12" s="482">
        <f t="shared" si="11"/>
        <v>0</v>
      </c>
      <c r="AN12" s="165"/>
      <c r="AO12" s="482">
        <f t="shared" si="12"/>
        <v>0</v>
      </c>
      <c r="AP12" s="159"/>
      <c r="AQ12" s="159"/>
      <c r="AR12" s="159"/>
      <c r="AS12" s="159"/>
      <c r="AT12" s="161"/>
      <c r="AU12" s="160"/>
      <c r="AV12" s="163"/>
      <c r="AW12" s="159"/>
      <c r="AX12" s="479">
        <f t="shared" si="13"/>
        <v>0</v>
      </c>
      <c r="AY12" s="161"/>
      <c r="AZ12" s="482">
        <f t="shared" si="14"/>
        <v>0</v>
      </c>
      <c r="BA12" s="163"/>
      <c r="BB12" s="160"/>
      <c r="BC12" s="163"/>
      <c r="BD12" s="479">
        <f t="shared" si="15"/>
        <v>0</v>
      </c>
      <c r="BE12" s="163"/>
      <c r="BF12" s="482">
        <f t="shared" si="16"/>
        <v>0</v>
      </c>
      <c r="BG12" s="160"/>
      <c r="BH12" s="482">
        <f t="shared" si="17"/>
        <v>0</v>
      </c>
      <c r="BI12" s="163"/>
      <c r="BJ12" s="164"/>
      <c r="BK12" s="482">
        <f t="shared" si="18"/>
        <v>0</v>
      </c>
      <c r="BL12" s="168"/>
      <c r="BM12" s="482">
        <f t="shared" si="19"/>
        <v>0</v>
      </c>
      <c r="BN12" s="168">
        <f t="shared" si="20"/>
        <v>1011.2900000000001</v>
      </c>
      <c r="BO12" s="489">
        <f t="shared" si="21"/>
        <v>42.137083333333337</v>
      </c>
    </row>
    <row r="13" spans="1:67" s="177" customFormat="1" x14ac:dyDescent="0.2">
      <c r="A13" s="157" t="str">
        <f>CCT!B18</f>
        <v>Auxiliar de Cadastro e Expedicao- 220h</v>
      </c>
      <c r="B13" s="158">
        <v>36</v>
      </c>
      <c r="C13" s="159"/>
      <c r="D13" s="159">
        <v>4</v>
      </c>
      <c r="E13" s="159"/>
      <c r="F13" s="477">
        <f>($C$8*C13+$D$8*D13+$E$8*E13)*B13</f>
        <v>7009.92</v>
      </c>
      <c r="G13" s="159"/>
      <c r="H13" s="160"/>
      <c r="I13" s="160">
        <v>6</v>
      </c>
      <c r="J13" s="479">
        <f t="shared" si="1"/>
        <v>6159.24</v>
      </c>
      <c r="K13" s="170"/>
      <c r="L13" s="479">
        <f t="shared" si="2"/>
        <v>0</v>
      </c>
      <c r="M13" s="160">
        <v>1</v>
      </c>
      <c r="N13" s="479">
        <f t="shared" si="3"/>
        <v>2271.6000000000004</v>
      </c>
      <c r="O13" s="167"/>
      <c r="P13" s="482">
        <f t="shared" si="4"/>
        <v>0</v>
      </c>
      <c r="Q13" s="160"/>
      <c r="R13" s="160"/>
      <c r="S13" s="482">
        <f t="shared" si="5"/>
        <v>0</v>
      </c>
      <c r="T13" s="165"/>
      <c r="U13" s="166"/>
      <c r="V13" s="479">
        <f t="shared" si="6"/>
        <v>0</v>
      </c>
      <c r="W13" s="159">
        <v>2</v>
      </c>
      <c r="X13" s="159"/>
      <c r="Y13" s="159"/>
      <c r="Z13" s="161"/>
      <c r="AA13" s="165"/>
      <c r="AB13" s="160"/>
      <c r="AC13" s="479">
        <f t="shared" si="7"/>
        <v>3945.42</v>
      </c>
      <c r="AD13" s="161"/>
      <c r="AE13" s="160"/>
      <c r="AF13" s="479">
        <f t="shared" si="8"/>
        <v>0</v>
      </c>
      <c r="AG13" s="160"/>
      <c r="AH13" s="160"/>
      <c r="AI13" s="479">
        <f t="shared" si="9"/>
        <v>0</v>
      </c>
      <c r="AJ13" s="160"/>
      <c r="AK13" s="482">
        <f t="shared" si="10"/>
        <v>0</v>
      </c>
      <c r="AL13" s="167"/>
      <c r="AM13" s="482">
        <f t="shared" si="11"/>
        <v>0</v>
      </c>
      <c r="AN13" s="165"/>
      <c r="AO13" s="482">
        <f t="shared" si="12"/>
        <v>0</v>
      </c>
      <c r="AP13" s="159"/>
      <c r="AQ13" s="159"/>
      <c r="AR13" s="159"/>
      <c r="AS13" s="159"/>
      <c r="AT13" s="161"/>
      <c r="AU13" s="160"/>
      <c r="AV13" s="163"/>
      <c r="AW13" s="159"/>
      <c r="AX13" s="479">
        <f t="shared" si="13"/>
        <v>0</v>
      </c>
      <c r="AY13" s="161"/>
      <c r="AZ13" s="482">
        <f t="shared" si="14"/>
        <v>0</v>
      </c>
      <c r="BA13" s="163"/>
      <c r="BB13" s="160"/>
      <c r="BC13" s="163"/>
      <c r="BD13" s="479">
        <f t="shared" si="15"/>
        <v>0</v>
      </c>
      <c r="BE13" s="163"/>
      <c r="BF13" s="482">
        <f t="shared" si="16"/>
        <v>0</v>
      </c>
      <c r="BG13" s="160"/>
      <c r="BH13" s="482">
        <f t="shared" si="17"/>
        <v>0</v>
      </c>
      <c r="BI13" s="163"/>
      <c r="BJ13" s="166"/>
      <c r="BK13" s="482">
        <f t="shared" si="18"/>
        <v>0</v>
      </c>
      <c r="BL13" s="168"/>
      <c r="BM13" s="482">
        <f t="shared" si="19"/>
        <v>0</v>
      </c>
      <c r="BN13" s="168">
        <f>F13+J13+L13+N13+P13+S13+V13+AC13+AF13+AI13+AK13+AM13+AO13+AX13+AZ13+BD13+BF13+BH13+BK13+BM13</f>
        <v>19386.18</v>
      </c>
      <c r="BO13" s="489">
        <f>BN13/12/B13</f>
        <v>44.875416666666666</v>
      </c>
    </row>
    <row r="14" spans="1:67" x14ac:dyDescent="0.2">
      <c r="A14" s="157" t="str">
        <f>CCT!B19</f>
        <v>Auxiliar de Manutencao Predial - 220h</v>
      </c>
      <c r="B14" s="158">
        <v>10</v>
      </c>
      <c r="C14" s="159">
        <v>4</v>
      </c>
      <c r="D14" s="159"/>
      <c r="E14" s="159"/>
      <c r="F14" s="477">
        <f t="shared" si="0"/>
        <v>1520</v>
      </c>
      <c r="G14" s="159"/>
      <c r="H14" s="160">
        <v>8</v>
      </c>
      <c r="I14" s="160"/>
      <c r="J14" s="479">
        <f t="shared" si="1"/>
        <v>1256</v>
      </c>
      <c r="K14" s="170"/>
      <c r="L14" s="479">
        <f t="shared" si="2"/>
        <v>0</v>
      </c>
      <c r="M14" s="160">
        <v>1</v>
      </c>
      <c r="N14" s="479">
        <f t="shared" si="3"/>
        <v>631.00000000000011</v>
      </c>
      <c r="O14" s="167"/>
      <c r="P14" s="482">
        <f t="shared" si="4"/>
        <v>0</v>
      </c>
      <c r="Q14" s="160"/>
      <c r="R14" s="160"/>
      <c r="S14" s="482">
        <f t="shared" si="5"/>
        <v>0</v>
      </c>
      <c r="T14" s="165"/>
      <c r="U14" s="166"/>
      <c r="V14" s="479">
        <f t="shared" si="6"/>
        <v>0</v>
      </c>
      <c r="W14" s="159"/>
      <c r="X14" s="159"/>
      <c r="Y14" s="159">
        <v>2</v>
      </c>
      <c r="Z14" s="161"/>
      <c r="AA14" s="165">
        <v>2</v>
      </c>
      <c r="AB14" s="160"/>
      <c r="AC14" s="479">
        <f t="shared" si="7"/>
        <v>1905.4</v>
      </c>
      <c r="AD14" s="161"/>
      <c r="AE14" s="160"/>
      <c r="AF14" s="479">
        <f t="shared" si="8"/>
        <v>0</v>
      </c>
      <c r="AG14" s="160">
        <v>2</v>
      </c>
      <c r="AH14" s="160"/>
      <c r="AI14" s="479">
        <f t="shared" si="9"/>
        <v>793.99999999999989</v>
      </c>
      <c r="AJ14" s="160"/>
      <c r="AK14" s="482">
        <f t="shared" si="10"/>
        <v>0</v>
      </c>
      <c r="AL14" s="167"/>
      <c r="AM14" s="482">
        <f t="shared" si="11"/>
        <v>0</v>
      </c>
      <c r="AN14" s="165"/>
      <c r="AO14" s="482">
        <f t="shared" si="12"/>
        <v>0</v>
      </c>
      <c r="AP14" s="159">
        <v>4</v>
      </c>
      <c r="AQ14" s="159"/>
      <c r="AR14" s="159"/>
      <c r="AS14" s="159">
        <v>4</v>
      </c>
      <c r="AT14" s="159"/>
      <c r="AU14" s="159"/>
      <c r="AV14" s="159"/>
      <c r="AW14" s="159"/>
      <c r="AX14" s="479">
        <f t="shared" si="13"/>
        <v>862.23000000000013</v>
      </c>
      <c r="AY14" s="161"/>
      <c r="AZ14" s="482">
        <f t="shared" si="14"/>
        <v>0</v>
      </c>
      <c r="BA14" s="159">
        <v>20</v>
      </c>
      <c r="BB14" s="159"/>
      <c r="BC14" s="159"/>
      <c r="BD14" s="479">
        <f t="shared" si="15"/>
        <v>295.97000000000003</v>
      </c>
      <c r="BE14" s="163"/>
      <c r="BF14" s="482">
        <f t="shared" si="16"/>
        <v>0</v>
      </c>
      <c r="BG14" s="160"/>
      <c r="BH14" s="482">
        <f t="shared" si="17"/>
        <v>0</v>
      </c>
      <c r="BI14" s="160">
        <v>2</v>
      </c>
      <c r="BJ14" s="166"/>
      <c r="BK14" s="482">
        <f t="shared" si="18"/>
        <v>231.96600000000004</v>
      </c>
      <c r="BL14" s="168"/>
      <c r="BM14" s="482">
        <f t="shared" si="19"/>
        <v>0</v>
      </c>
      <c r="BN14" s="168">
        <f t="shared" si="20"/>
        <v>7496.5660000000007</v>
      </c>
      <c r="BO14" s="489">
        <f t="shared" si="21"/>
        <v>62.471383333333335</v>
      </c>
    </row>
    <row r="15" spans="1:67" x14ac:dyDescent="0.2">
      <c r="A15" s="157" t="str">
        <f>CCT!B20</f>
        <v>Bombeiro Hidraulico - 220h</v>
      </c>
      <c r="B15" s="171">
        <v>3</v>
      </c>
      <c r="C15" s="159">
        <v>4</v>
      </c>
      <c r="D15" s="159"/>
      <c r="E15" s="159"/>
      <c r="F15" s="477">
        <f t="shared" si="0"/>
        <v>456</v>
      </c>
      <c r="G15" s="160"/>
      <c r="H15" s="160">
        <v>8</v>
      </c>
      <c r="I15" s="160"/>
      <c r="J15" s="479">
        <f t="shared" si="1"/>
        <v>376.8</v>
      </c>
      <c r="K15" s="162"/>
      <c r="L15" s="479">
        <f t="shared" si="2"/>
        <v>0</v>
      </c>
      <c r="M15" s="160">
        <v>1</v>
      </c>
      <c r="N15" s="479">
        <f t="shared" si="3"/>
        <v>189.3</v>
      </c>
      <c r="O15" s="160"/>
      <c r="P15" s="482">
        <f t="shared" si="4"/>
        <v>0</v>
      </c>
      <c r="Q15" s="160"/>
      <c r="R15" s="160"/>
      <c r="S15" s="482">
        <f t="shared" si="5"/>
        <v>0</v>
      </c>
      <c r="T15" s="165"/>
      <c r="U15" s="166"/>
      <c r="V15" s="479">
        <f t="shared" si="6"/>
        <v>0</v>
      </c>
      <c r="W15" s="159"/>
      <c r="X15" s="159"/>
      <c r="Y15" s="159">
        <v>2</v>
      </c>
      <c r="Z15" s="161"/>
      <c r="AA15" s="165">
        <v>2</v>
      </c>
      <c r="AB15" s="160"/>
      <c r="AC15" s="479">
        <f t="shared" si="7"/>
        <v>571.62000000000012</v>
      </c>
      <c r="AD15" s="161"/>
      <c r="AE15" s="160"/>
      <c r="AF15" s="479">
        <f t="shared" si="8"/>
        <v>0</v>
      </c>
      <c r="AG15" s="160">
        <v>4</v>
      </c>
      <c r="AH15" s="160"/>
      <c r="AI15" s="479">
        <f t="shared" si="9"/>
        <v>476.4</v>
      </c>
      <c r="AJ15" s="160"/>
      <c r="AK15" s="482">
        <f t="shared" si="10"/>
        <v>0</v>
      </c>
      <c r="AL15" s="165"/>
      <c r="AM15" s="482">
        <f t="shared" si="11"/>
        <v>0</v>
      </c>
      <c r="AN15" s="165"/>
      <c r="AO15" s="482">
        <f t="shared" si="12"/>
        <v>0</v>
      </c>
      <c r="AP15" s="159"/>
      <c r="AQ15" s="159"/>
      <c r="AR15" s="159"/>
      <c r="AS15" s="159"/>
      <c r="AT15" s="159"/>
      <c r="AU15" s="159"/>
      <c r="AV15" s="159">
        <v>4</v>
      </c>
      <c r="AW15" s="159">
        <v>4</v>
      </c>
      <c r="AX15" s="479">
        <f t="shared" si="13"/>
        <v>262.68</v>
      </c>
      <c r="AY15" s="161"/>
      <c r="AZ15" s="482">
        <f t="shared" si="14"/>
        <v>0</v>
      </c>
      <c r="BA15" s="159">
        <v>20</v>
      </c>
      <c r="BB15" s="159">
        <v>2</v>
      </c>
      <c r="BC15" s="159">
        <v>12</v>
      </c>
      <c r="BD15" s="479">
        <f t="shared" si="15"/>
        <v>1304.7065999999998</v>
      </c>
      <c r="BE15" s="163"/>
      <c r="BF15" s="482">
        <f t="shared" si="16"/>
        <v>0</v>
      </c>
      <c r="BG15" s="160"/>
      <c r="BH15" s="482">
        <f t="shared" si="17"/>
        <v>0</v>
      </c>
      <c r="BI15" s="160">
        <v>2</v>
      </c>
      <c r="BJ15" s="164"/>
      <c r="BK15" s="482">
        <f t="shared" si="18"/>
        <v>69.589800000000011</v>
      </c>
      <c r="BL15" s="168"/>
      <c r="BM15" s="482">
        <f t="shared" si="19"/>
        <v>0</v>
      </c>
      <c r="BN15" s="168">
        <f t="shared" si="20"/>
        <v>3707.0963999999999</v>
      </c>
      <c r="BO15" s="489">
        <f t="shared" si="21"/>
        <v>102.97489999999999</v>
      </c>
    </row>
    <row r="16" spans="1:67" x14ac:dyDescent="0.2">
      <c r="A16" s="157" t="str">
        <f>CCT!B21</f>
        <v>Carregador - 220h</v>
      </c>
      <c r="B16" s="172">
        <v>13</v>
      </c>
      <c r="C16" s="159">
        <v>4</v>
      </c>
      <c r="D16" s="159"/>
      <c r="E16" s="159"/>
      <c r="F16" s="477">
        <f t="shared" si="0"/>
        <v>1976</v>
      </c>
      <c r="G16" s="160"/>
      <c r="H16" s="160">
        <v>8</v>
      </c>
      <c r="I16" s="160"/>
      <c r="J16" s="479">
        <f t="shared" si="1"/>
        <v>1632.8000000000002</v>
      </c>
      <c r="K16" s="162"/>
      <c r="L16" s="479">
        <f t="shared" si="2"/>
        <v>0</v>
      </c>
      <c r="M16" s="160">
        <v>1</v>
      </c>
      <c r="N16" s="479">
        <f t="shared" si="3"/>
        <v>820.30000000000007</v>
      </c>
      <c r="O16" s="160"/>
      <c r="P16" s="482">
        <f t="shared" si="4"/>
        <v>0</v>
      </c>
      <c r="Q16" s="160"/>
      <c r="R16" s="160"/>
      <c r="S16" s="482">
        <f t="shared" si="5"/>
        <v>0</v>
      </c>
      <c r="T16" s="165"/>
      <c r="U16" s="166"/>
      <c r="V16" s="479">
        <f t="shared" si="6"/>
        <v>0</v>
      </c>
      <c r="W16" s="159"/>
      <c r="X16" s="159"/>
      <c r="Y16" s="159"/>
      <c r="Z16" s="165">
        <v>2</v>
      </c>
      <c r="AA16" s="165"/>
      <c r="AB16" s="160"/>
      <c r="AC16" s="479">
        <f t="shared" si="7"/>
        <v>1044.94</v>
      </c>
      <c r="AD16" s="161"/>
      <c r="AE16" s="160"/>
      <c r="AF16" s="479">
        <f t="shared" si="8"/>
        <v>0</v>
      </c>
      <c r="AG16" s="160"/>
      <c r="AH16" s="160"/>
      <c r="AI16" s="479">
        <f t="shared" si="9"/>
        <v>0</v>
      </c>
      <c r="AJ16" s="160"/>
      <c r="AK16" s="482">
        <f t="shared" si="10"/>
        <v>0</v>
      </c>
      <c r="AL16" s="165"/>
      <c r="AM16" s="482">
        <f t="shared" si="11"/>
        <v>0</v>
      </c>
      <c r="AN16" s="165">
        <v>1</v>
      </c>
      <c r="AO16" s="482">
        <f t="shared" si="12"/>
        <v>764.58199999999999</v>
      </c>
      <c r="AP16" s="159"/>
      <c r="AQ16" s="159"/>
      <c r="AR16" s="159"/>
      <c r="AS16" s="159"/>
      <c r="AT16" s="159">
        <v>6</v>
      </c>
      <c r="AU16" s="159"/>
      <c r="AV16" s="159"/>
      <c r="AW16" s="159"/>
      <c r="AX16" s="479">
        <f t="shared" si="13"/>
        <v>1308.8400000000001</v>
      </c>
      <c r="AY16" s="161"/>
      <c r="AZ16" s="482">
        <f t="shared" si="14"/>
        <v>0</v>
      </c>
      <c r="BA16" s="159"/>
      <c r="BB16" s="159"/>
      <c r="BC16" s="159"/>
      <c r="BD16" s="479">
        <f t="shared" si="15"/>
        <v>0</v>
      </c>
      <c r="BE16" s="163"/>
      <c r="BF16" s="482">
        <f t="shared" si="16"/>
        <v>0</v>
      </c>
      <c r="BG16" s="160"/>
      <c r="BH16" s="482">
        <f t="shared" si="17"/>
        <v>0</v>
      </c>
      <c r="BI16" s="160"/>
      <c r="BJ16" s="164"/>
      <c r="BK16" s="482">
        <f t="shared" si="18"/>
        <v>0</v>
      </c>
      <c r="BL16" s="168"/>
      <c r="BM16" s="482">
        <f t="shared" si="19"/>
        <v>0</v>
      </c>
      <c r="BN16" s="168">
        <f t="shared" si="20"/>
        <v>7547.4620000000014</v>
      </c>
      <c r="BO16" s="489">
        <f t="shared" si="21"/>
        <v>48.381166666666672</v>
      </c>
    </row>
    <row r="17" spans="1:67" x14ac:dyDescent="0.2">
      <c r="A17" s="157" t="str">
        <f>CCT!B22</f>
        <v>Continuo - 220h</v>
      </c>
      <c r="B17" s="158">
        <v>74</v>
      </c>
      <c r="C17" s="159"/>
      <c r="D17" s="159">
        <v>4</v>
      </c>
      <c r="E17" s="159"/>
      <c r="F17" s="477">
        <f t="shared" si="0"/>
        <v>14409.28</v>
      </c>
      <c r="G17" s="160"/>
      <c r="H17" s="160"/>
      <c r="I17" s="160">
        <v>6</v>
      </c>
      <c r="J17" s="479">
        <f t="shared" si="1"/>
        <v>12660.66</v>
      </c>
      <c r="K17" s="162"/>
      <c r="L17" s="479">
        <f t="shared" si="2"/>
        <v>0</v>
      </c>
      <c r="M17" s="160">
        <v>1</v>
      </c>
      <c r="N17" s="479">
        <f t="shared" si="3"/>
        <v>4669.4000000000005</v>
      </c>
      <c r="O17" s="160"/>
      <c r="P17" s="482">
        <f t="shared" si="4"/>
        <v>0</v>
      </c>
      <c r="Q17" s="160"/>
      <c r="R17" s="160"/>
      <c r="S17" s="482">
        <f t="shared" si="5"/>
        <v>0</v>
      </c>
      <c r="T17" s="165"/>
      <c r="U17" s="166"/>
      <c r="V17" s="479">
        <f t="shared" si="6"/>
        <v>0</v>
      </c>
      <c r="W17" s="159"/>
      <c r="X17" s="159"/>
      <c r="Y17" s="159"/>
      <c r="Z17" s="161"/>
      <c r="AA17" s="165"/>
      <c r="AB17" s="160">
        <v>2</v>
      </c>
      <c r="AC17" s="479">
        <f t="shared" si="7"/>
        <v>6948.6</v>
      </c>
      <c r="AD17" s="161"/>
      <c r="AE17" s="160"/>
      <c r="AF17" s="479">
        <f t="shared" si="8"/>
        <v>0</v>
      </c>
      <c r="AG17" s="160"/>
      <c r="AH17" s="160"/>
      <c r="AI17" s="479">
        <f t="shared" si="9"/>
        <v>0</v>
      </c>
      <c r="AJ17" s="160"/>
      <c r="AK17" s="482">
        <f t="shared" si="10"/>
        <v>0</v>
      </c>
      <c r="AL17" s="165"/>
      <c r="AM17" s="482">
        <f t="shared" si="11"/>
        <v>0</v>
      </c>
      <c r="AN17" s="165"/>
      <c r="AO17" s="482">
        <f t="shared" si="12"/>
        <v>0</v>
      </c>
      <c r="AP17" s="159"/>
      <c r="AQ17" s="159"/>
      <c r="AR17" s="159"/>
      <c r="AS17" s="159"/>
      <c r="AT17" s="159"/>
      <c r="AU17" s="159"/>
      <c r="AV17" s="159"/>
      <c r="AW17" s="159"/>
      <c r="AX17" s="479">
        <f t="shared" si="13"/>
        <v>0</v>
      </c>
      <c r="AY17" s="161"/>
      <c r="AZ17" s="482">
        <f t="shared" si="14"/>
        <v>0</v>
      </c>
      <c r="BA17" s="159"/>
      <c r="BB17" s="159"/>
      <c r="BC17" s="159"/>
      <c r="BD17" s="479">
        <f t="shared" si="15"/>
        <v>0</v>
      </c>
      <c r="BE17" s="163"/>
      <c r="BF17" s="482">
        <f t="shared" si="16"/>
        <v>0</v>
      </c>
      <c r="BG17" s="160"/>
      <c r="BH17" s="482">
        <f t="shared" si="17"/>
        <v>0</v>
      </c>
      <c r="BI17" s="160"/>
      <c r="BJ17" s="164"/>
      <c r="BK17" s="482">
        <f t="shared" si="18"/>
        <v>0</v>
      </c>
      <c r="BL17" s="168"/>
      <c r="BM17" s="482">
        <f t="shared" si="19"/>
        <v>0</v>
      </c>
      <c r="BN17" s="168">
        <f t="shared" si="20"/>
        <v>38687.94</v>
      </c>
      <c r="BO17" s="489">
        <f t="shared" si="21"/>
        <v>43.567500000000003</v>
      </c>
    </row>
    <row r="18" spans="1:67" x14ac:dyDescent="0.2">
      <c r="A18" s="157" t="str">
        <f>CCT!B23</f>
        <v>Copeiro - 220h</v>
      </c>
      <c r="B18" s="158">
        <v>14</v>
      </c>
      <c r="C18" s="159">
        <v>4</v>
      </c>
      <c r="D18" s="159"/>
      <c r="E18" s="159"/>
      <c r="F18" s="477">
        <f t="shared" si="0"/>
        <v>2128</v>
      </c>
      <c r="G18" s="160"/>
      <c r="H18" s="160">
        <v>8</v>
      </c>
      <c r="I18" s="160"/>
      <c r="J18" s="479">
        <f t="shared" si="1"/>
        <v>1758.4</v>
      </c>
      <c r="K18" s="162"/>
      <c r="L18" s="479">
        <f t="shared" si="2"/>
        <v>0</v>
      </c>
      <c r="M18" s="160">
        <v>1</v>
      </c>
      <c r="N18" s="479">
        <f t="shared" si="3"/>
        <v>883.40000000000009</v>
      </c>
      <c r="O18" s="160"/>
      <c r="P18" s="482">
        <f t="shared" si="4"/>
        <v>0</v>
      </c>
      <c r="Q18" s="160"/>
      <c r="R18" s="160"/>
      <c r="S18" s="482">
        <f t="shared" si="5"/>
        <v>0</v>
      </c>
      <c r="T18" s="165"/>
      <c r="U18" s="166"/>
      <c r="V18" s="479">
        <f t="shared" si="6"/>
        <v>0</v>
      </c>
      <c r="W18" s="159">
        <v>2</v>
      </c>
      <c r="X18" s="159"/>
      <c r="Y18" s="159"/>
      <c r="Z18" s="161"/>
      <c r="AA18" s="165"/>
      <c r="AB18" s="160"/>
      <c r="AC18" s="479">
        <f t="shared" si="7"/>
        <v>1534.33</v>
      </c>
      <c r="AD18" s="160">
        <v>4</v>
      </c>
      <c r="AE18" s="160"/>
      <c r="AF18" s="479">
        <f t="shared" si="8"/>
        <v>1448.44</v>
      </c>
      <c r="AG18" s="160"/>
      <c r="AH18" s="160"/>
      <c r="AI18" s="479">
        <f t="shared" si="9"/>
        <v>0</v>
      </c>
      <c r="AJ18" s="160"/>
      <c r="AK18" s="482">
        <f t="shared" si="10"/>
        <v>0</v>
      </c>
      <c r="AL18" s="165"/>
      <c r="AM18" s="482">
        <f t="shared" si="11"/>
        <v>0</v>
      </c>
      <c r="AN18" s="165"/>
      <c r="AO18" s="482">
        <f t="shared" si="12"/>
        <v>0</v>
      </c>
      <c r="AP18" s="159"/>
      <c r="AQ18" s="159"/>
      <c r="AR18" s="159">
        <v>24</v>
      </c>
      <c r="AS18" s="159"/>
      <c r="AT18" s="159"/>
      <c r="AU18" s="159"/>
      <c r="AV18" s="159"/>
      <c r="AW18" s="159"/>
      <c r="AX18" s="479">
        <f t="shared" si="13"/>
        <v>1884.1536000000001</v>
      </c>
      <c r="AY18" s="161"/>
      <c r="AZ18" s="482">
        <f t="shared" si="14"/>
        <v>0</v>
      </c>
      <c r="BA18" s="159"/>
      <c r="BB18" s="159"/>
      <c r="BC18" s="159"/>
      <c r="BD18" s="479">
        <f t="shared" si="15"/>
        <v>0</v>
      </c>
      <c r="BE18" s="163"/>
      <c r="BF18" s="482">
        <f t="shared" si="16"/>
        <v>0</v>
      </c>
      <c r="BG18" s="160"/>
      <c r="BH18" s="482">
        <f t="shared" si="17"/>
        <v>0</v>
      </c>
      <c r="BI18" s="160"/>
      <c r="BJ18" s="164"/>
      <c r="BK18" s="482">
        <f t="shared" si="18"/>
        <v>0</v>
      </c>
      <c r="BL18" s="164">
        <v>4</v>
      </c>
      <c r="BM18" s="482">
        <f t="shared" si="19"/>
        <v>584.8341333333334</v>
      </c>
      <c r="BN18" s="168">
        <f t="shared" si="20"/>
        <v>10221.557733333333</v>
      </c>
      <c r="BO18" s="489">
        <f t="shared" si="21"/>
        <v>60.842605555555558</v>
      </c>
    </row>
    <row r="19" spans="1:67" x14ac:dyDescent="0.2">
      <c r="A19" s="157" t="str">
        <f>CCT!B24</f>
        <v>Cozinheiro - 220h</v>
      </c>
      <c r="B19" s="158">
        <v>1</v>
      </c>
      <c r="C19" s="159">
        <v>4</v>
      </c>
      <c r="D19" s="159"/>
      <c r="E19" s="159"/>
      <c r="F19" s="477">
        <f t="shared" si="0"/>
        <v>152</v>
      </c>
      <c r="G19" s="160"/>
      <c r="H19" s="160">
        <v>8</v>
      </c>
      <c r="I19" s="160"/>
      <c r="J19" s="479">
        <f t="shared" si="1"/>
        <v>125.60000000000001</v>
      </c>
      <c r="K19" s="162"/>
      <c r="L19" s="479">
        <f t="shared" si="2"/>
        <v>0</v>
      </c>
      <c r="M19" s="160">
        <v>1</v>
      </c>
      <c r="N19" s="479">
        <f t="shared" si="3"/>
        <v>63.100000000000009</v>
      </c>
      <c r="O19" s="160"/>
      <c r="P19" s="482">
        <f t="shared" si="4"/>
        <v>0</v>
      </c>
      <c r="Q19" s="160"/>
      <c r="R19" s="160"/>
      <c r="S19" s="482">
        <f t="shared" si="5"/>
        <v>0</v>
      </c>
      <c r="T19" s="165"/>
      <c r="U19" s="166"/>
      <c r="V19" s="479">
        <f t="shared" si="6"/>
        <v>0</v>
      </c>
      <c r="W19" s="159">
        <v>2</v>
      </c>
      <c r="X19" s="159"/>
      <c r="Y19" s="159"/>
      <c r="Z19" s="161"/>
      <c r="AA19" s="165"/>
      <c r="AB19" s="160"/>
      <c r="AC19" s="479">
        <f t="shared" si="7"/>
        <v>109.595</v>
      </c>
      <c r="AD19" s="160">
        <v>4</v>
      </c>
      <c r="AE19" s="160"/>
      <c r="AF19" s="479">
        <f t="shared" si="8"/>
        <v>103.46000000000001</v>
      </c>
      <c r="AG19" s="160"/>
      <c r="AH19" s="160"/>
      <c r="AI19" s="479">
        <f t="shared" si="9"/>
        <v>0</v>
      </c>
      <c r="AJ19" s="160"/>
      <c r="AK19" s="482">
        <f t="shared" si="10"/>
        <v>0</v>
      </c>
      <c r="AL19" s="165"/>
      <c r="AM19" s="482">
        <f t="shared" si="11"/>
        <v>0</v>
      </c>
      <c r="AN19" s="165"/>
      <c r="AO19" s="482">
        <f t="shared" si="12"/>
        <v>0</v>
      </c>
      <c r="AP19" s="159"/>
      <c r="AQ19" s="159"/>
      <c r="AR19" s="159">
        <v>24</v>
      </c>
      <c r="AS19" s="159"/>
      <c r="AT19" s="159"/>
      <c r="AU19" s="159"/>
      <c r="AV19" s="159"/>
      <c r="AW19" s="159"/>
      <c r="AX19" s="479">
        <f t="shared" si="13"/>
        <v>134.58240000000001</v>
      </c>
      <c r="AY19" s="159">
        <v>4</v>
      </c>
      <c r="AZ19" s="482">
        <f t="shared" si="14"/>
        <v>33.68</v>
      </c>
      <c r="BA19" s="159"/>
      <c r="BB19" s="159"/>
      <c r="BC19" s="159"/>
      <c r="BD19" s="479">
        <f t="shared" si="15"/>
        <v>0</v>
      </c>
      <c r="BE19" s="163"/>
      <c r="BF19" s="482">
        <f t="shared" si="16"/>
        <v>0</v>
      </c>
      <c r="BG19" s="160"/>
      <c r="BH19" s="482">
        <f t="shared" si="17"/>
        <v>0</v>
      </c>
      <c r="BI19" s="160"/>
      <c r="BJ19" s="164"/>
      <c r="BK19" s="482">
        <f t="shared" si="18"/>
        <v>0</v>
      </c>
      <c r="BL19" s="164">
        <v>4</v>
      </c>
      <c r="BM19" s="482">
        <f t="shared" si="19"/>
        <v>41.77386666666667</v>
      </c>
      <c r="BN19" s="168">
        <f t="shared" si="20"/>
        <v>763.79126666666673</v>
      </c>
      <c r="BO19" s="489">
        <f t="shared" si="21"/>
        <v>63.64927222222223</v>
      </c>
    </row>
    <row r="20" spans="1:67" x14ac:dyDescent="0.2">
      <c r="A20" s="157" t="str">
        <f>CCT!B25</f>
        <v>Digitador - 150h</v>
      </c>
      <c r="B20" s="158">
        <v>27</v>
      </c>
      <c r="C20" s="159"/>
      <c r="D20" s="159">
        <v>4</v>
      </c>
      <c r="E20" s="159"/>
      <c r="F20" s="477">
        <f t="shared" si="0"/>
        <v>5257.44</v>
      </c>
      <c r="G20" s="159"/>
      <c r="H20" s="160"/>
      <c r="I20" s="160">
        <v>6</v>
      </c>
      <c r="J20" s="479">
        <f t="shared" si="1"/>
        <v>4619.43</v>
      </c>
      <c r="K20" s="170"/>
      <c r="L20" s="479">
        <f t="shared" si="2"/>
        <v>0</v>
      </c>
      <c r="M20" s="160">
        <v>1</v>
      </c>
      <c r="N20" s="479">
        <f t="shared" si="3"/>
        <v>1703.7000000000003</v>
      </c>
      <c r="O20" s="167"/>
      <c r="P20" s="482">
        <f t="shared" si="4"/>
        <v>0</v>
      </c>
      <c r="Q20" s="160"/>
      <c r="R20" s="160"/>
      <c r="S20" s="482">
        <f t="shared" si="5"/>
        <v>0</v>
      </c>
      <c r="T20" s="165"/>
      <c r="U20" s="166"/>
      <c r="V20" s="479">
        <f t="shared" si="6"/>
        <v>0</v>
      </c>
      <c r="W20" s="159">
        <v>2</v>
      </c>
      <c r="X20" s="159"/>
      <c r="Y20" s="159"/>
      <c r="Z20" s="161"/>
      <c r="AA20" s="165"/>
      <c r="AB20" s="160"/>
      <c r="AC20" s="479">
        <f t="shared" si="7"/>
        <v>2959.0650000000001</v>
      </c>
      <c r="AD20" s="161"/>
      <c r="AE20" s="160"/>
      <c r="AF20" s="479">
        <f t="shared" si="8"/>
        <v>0</v>
      </c>
      <c r="AG20" s="160"/>
      <c r="AH20" s="160"/>
      <c r="AI20" s="479">
        <f t="shared" si="9"/>
        <v>0</v>
      </c>
      <c r="AJ20" s="160"/>
      <c r="AK20" s="482">
        <f t="shared" si="10"/>
        <v>0</v>
      </c>
      <c r="AL20" s="167"/>
      <c r="AM20" s="482">
        <f t="shared" si="11"/>
        <v>0</v>
      </c>
      <c r="AN20" s="165"/>
      <c r="AO20" s="482">
        <f t="shared" si="12"/>
        <v>0</v>
      </c>
      <c r="AP20" s="159"/>
      <c r="AQ20" s="159"/>
      <c r="AR20" s="159"/>
      <c r="AS20" s="159"/>
      <c r="AT20" s="159"/>
      <c r="AU20" s="159"/>
      <c r="AV20" s="159"/>
      <c r="AW20" s="159"/>
      <c r="AX20" s="479">
        <f t="shared" si="13"/>
        <v>0</v>
      </c>
      <c r="AY20" s="161"/>
      <c r="AZ20" s="482">
        <f t="shared" si="14"/>
        <v>0</v>
      </c>
      <c r="BA20" s="159"/>
      <c r="BB20" s="159"/>
      <c r="BC20" s="159"/>
      <c r="BD20" s="479">
        <f t="shared" si="15"/>
        <v>0</v>
      </c>
      <c r="BE20" s="163"/>
      <c r="BF20" s="482">
        <f t="shared" si="16"/>
        <v>0</v>
      </c>
      <c r="BG20" s="160"/>
      <c r="BH20" s="482">
        <f t="shared" si="17"/>
        <v>0</v>
      </c>
      <c r="BI20" s="160"/>
      <c r="BJ20" s="166"/>
      <c r="BK20" s="482">
        <f t="shared" si="18"/>
        <v>0</v>
      </c>
      <c r="BL20" s="168"/>
      <c r="BM20" s="482">
        <f t="shared" si="19"/>
        <v>0</v>
      </c>
      <c r="BN20" s="168">
        <f t="shared" si="20"/>
        <v>14539.635</v>
      </c>
      <c r="BO20" s="489">
        <f t="shared" si="21"/>
        <v>44.875416666666666</v>
      </c>
    </row>
    <row r="21" spans="1:67" x14ac:dyDescent="0.2">
      <c r="A21" s="157" t="str">
        <f>CCT!B26</f>
        <v>Eletricista - 220h</v>
      </c>
      <c r="B21" s="158">
        <v>10</v>
      </c>
      <c r="C21" s="159">
        <v>4</v>
      </c>
      <c r="D21" s="159"/>
      <c r="E21" s="159"/>
      <c r="F21" s="477">
        <f t="shared" si="0"/>
        <v>1520</v>
      </c>
      <c r="G21" s="160"/>
      <c r="H21" s="160">
        <v>8</v>
      </c>
      <c r="I21" s="160"/>
      <c r="J21" s="479">
        <f t="shared" si="1"/>
        <v>1256</v>
      </c>
      <c r="K21" s="162"/>
      <c r="L21" s="479">
        <f t="shared" si="2"/>
        <v>0</v>
      </c>
      <c r="M21" s="160">
        <v>1</v>
      </c>
      <c r="N21" s="479">
        <f t="shared" si="3"/>
        <v>631.00000000000011</v>
      </c>
      <c r="O21" s="160"/>
      <c r="P21" s="482">
        <f t="shared" si="4"/>
        <v>0</v>
      </c>
      <c r="Q21" s="160"/>
      <c r="R21" s="160"/>
      <c r="S21" s="482">
        <f t="shared" si="5"/>
        <v>0</v>
      </c>
      <c r="T21" s="165"/>
      <c r="U21" s="166"/>
      <c r="V21" s="479">
        <f t="shared" si="6"/>
        <v>0</v>
      </c>
      <c r="W21" s="159"/>
      <c r="X21" s="159"/>
      <c r="Y21" s="159"/>
      <c r="Z21" s="161"/>
      <c r="AA21" s="165">
        <v>2</v>
      </c>
      <c r="AB21" s="160"/>
      <c r="AC21" s="479">
        <f t="shared" si="7"/>
        <v>1227.8</v>
      </c>
      <c r="AD21" s="161"/>
      <c r="AE21" s="160"/>
      <c r="AF21" s="479">
        <f t="shared" si="8"/>
        <v>0</v>
      </c>
      <c r="AG21" s="160">
        <v>4</v>
      </c>
      <c r="AH21" s="160"/>
      <c r="AI21" s="479">
        <f t="shared" si="9"/>
        <v>1587.9999999999998</v>
      </c>
      <c r="AJ21" s="160"/>
      <c r="AK21" s="482">
        <f t="shared" si="10"/>
        <v>0</v>
      </c>
      <c r="AL21" s="165"/>
      <c r="AM21" s="482">
        <f t="shared" si="11"/>
        <v>0</v>
      </c>
      <c r="AN21" s="165"/>
      <c r="AO21" s="482">
        <f t="shared" si="12"/>
        <v>0</v>
      </c>
      <c r="AP21" s="159"/>
      <c r="AQ21" s="159">
        <v>2</v>
      </c>
      <c r="AR21" s="159"/>
      <c r="AS21" s="159"/>
      <c r="AT21" s="159">
        <v>2</v>
      </c>
      <c r="AU21" s="159"/>
      <c r="AV21" s="159"/>
      <c r="AW21" s="159"/>
      <c r="AX21" s="479">
        <f t="shared" si="13"/>
        <v>4655.7999999999993</v>
      </c>
      <c r="AY21" s="161"/>
      <c r="AZ21" s="482">
        <f t="shared" si="14"/>
        <v>0</v>
      </c>
      <c r="BA21" s="159">
        <v>20</v>
      </c>
      <c r="BB21" s="159"/>
      <c r="BC21" s="159"/>
      <c r="BD21" s="479">
        <f t="shared" si="15"/>
        <v>295.97000000000003</v>
      </c>
      <c r="BE21" s="163"/>
      <c r="BF21" s="482">
        <f t="shared" si="16"/>
        <v>0</v>
      </c>
      <c r="BG21" s="160"/>
      <c r="BH21" s="482">
        <f t="shared" si="17"/>
        <v>0</v>
      </c>
      <c r="BI21" s="160">
        <v>2</v>
      </c>
      <c r="BJ21" s="164">
        <v>2</v>
      </c>
      <c r="BK21" s="482">
        <f t="shared" si="18"/>
        <v>757.8296363636365</v>
      </c>
      <c r="BL21" s="168"/>
      <c r="BM21" s="482">
        <f t="shared" si="19"/>
        <v>0</v>
      </c>
      <c r="BN21" s="168">
        <f t="shared" si="20"/>
        <v>11932.399636363634</v>
      </c>
      <c r="BO21" s="489">
        <f t="shared" si="21"/>
        <v>99.436663636363619</v>
      </c>
    </row>
    <row r="22" spans="1:67" x14ac:dyDescent="0.2">
      <c r="A22" s="157" t="str">
        <f>CCT!B27</f>
        <v>Fotografo - 150h</v>
      </c>
      <c r="B22" s="158">
        <v>2</v>
      </c>
      <c r="C22" s="159"/>
      <c r="D22" s="159">
        <v>4</v>
      </c>
      <c r="E22" s="159">
        <v>1</v>
      </c>
      <c r="F22" s="477">
        <f t="shared" si="0"/>
        <v>478.39666666666665</v>
      </c>
      <c r="G22" s="159"/>
      <c r="H22" s="160"/>
      <c r="I22" s="160">
        <v>6</v>
      </c>
      <c r="J22" s="479">
        <f t="shared" si="1"/>
        <v>342.18</v>
      </c>
      <c r="K22" s="170">
        <v>2</v>
      </c>
      <c r="L22" s="479">
        <f t="shared" si="2"/>
        <v>223.6</v>
      </c>
      <c r="M22" s="160"/>
      <c r="N22" s="479">
        <f t="shared" si="3"/>
        <v>0</v>
      </c>
      <c r="O22" s="167"/>
      <c r="P22" s="482">
        <f t="shared" si="4"/>
        <v>0</v>
      </c>
      <c r="Q22" s="160"/>
      <c r="R22" s="160">
        <v>1</v>
      </c>
      <c r="S22" s="482">
        <f t="shared" si="5"/>
        <v>79.399999999999991</v>
      </c>
      <c r="T22" s="165"/>
      <c r="U22" s="166"/>
      <c r="V22" s="479">
        <f t="shared" si="6"/>
        <v>0</v>
      </c>
      <c r="W22" s="159"/>
      <c r="X22" s="159">
        <v>1</v>
      </c>
      <c r="Y22" s="159"/>
      <c r="Z22" s="161"/>
      <c r="AA22" s="165">
        <v>2</v>
      </c>
      <c r="AB22" s="160"/>
      <c r="AC22" s="479">
        <f t="shared" si="7"/>
        <v>450.83249999999998</v>
      </c>
      <c r="AD22" s="161"/>
      <c r="AE22" s="160"/>
      <c r="AF22" s="479">
        <f t="shared" si="8"/>
        <v>0</v>
      </c>
      <c r="AG22" s="160"/>
      <c r="AH22" s="160"/>
      <c r="AI22" s="479">
        <f t="shared" si="9"/>
        <v>0</v>
      </c>
      <c r="AJ22" s="160"/>
      <c r="AK22" s="482">
        <f t="shared" si="10"/>
        <v>0</v>
      </c>
      <c r="AL22" s="167"/>
      <c r="AM22" s="482">
        <f t="shared" si="11"/>
        <v>0</v>
      </c>
      <c r="AN22" s="165"/>
      <c r="AO22" s="482">
        <f t="shared" si="12"/>
        <v>0</v>
      </c>
      <c r="AP22" s="159"/>
      <c r="AQ22" s="159"/>
      <c r="AR22" s="159"/>
      <c r="AS22" s="159"/>
      <c r="AT22" s="159"/>
      <c r="AU22" s="159"/>
      <c r="AV22" s="159"/>
      <c r="AW22" s="159"/>
      <c r="AX22" s="479">
        <f t="shared" si="13"/>
        <v>0</v>
      </c>
      <c r="AY22" s="161"/>
      <c r="AZ22" s="482">
        <f t="shared" si="14"/>
        <v>0</v>
      </c>
      <c r="BA22" s="159"/>
      <c r="BB22" s="159"/>
      <c r="BC22" s="159"/>
      <c r="BD22" s="479">
        <f t="shared" si="15"/>
        <v>0</v>
      </c>
      <c r="BE22" s="163"/>
      <c r="BF22" s="482">
        <f t="shared" si="16"/>
        <v>0</v>
      </c>
      <c r="BG22" s="160"/>
      <c r="BH22" s="482">
        <f t="shared" si="17"/>
        <v>0</v>
      </c>
      <c r="BI22" s="160"/>
      <c r="BJ22" s="166"/>
      <c r="BK22" s="482">
        <f t="shared" si="18"/>
        <v>0</v>
      </c>
      <c r="BL22" s="168"/>
      <c r="BM22" s="482">
        <f t="shared" si="19"/>
        <v>0</v>
      </c>
      <c r="BN22" s="168">
        <f t="shared" si="20"/>
        <v>1574.4091666666666</v>
      </c>
      <c r="BO22" s="489">
        <f t="shared" si="21"/>
        <v>65.600381944444436</v>
      </c>
    </row>
    <row r="23" spans="1:67" x14ac:dyDescent="0.2">
      <c r="A23" s="157" t="str">
        <f>CCT!B28</f>
        <v>Garcom - 220h</v>
      </c>
      <c r="B23" s="158">
        <v>12</v>
      </c>
      <c r="C23" s="159"/>
      <c r="D23" s="159"/>
      <c r="E23" s="159">
        <v>4</v>
      </c>
      <c r="F23" s="477">
        <f t="shared" si="0"/>
        <v>2134.96</v>
      </c>
      <c r="G23" s="159"/>
      <c r="H23" s="160"/>
      <c r="I23" s="160"/>
      <c r="J23" s="479">
        <f t="shared" si="1"/>
        <v>0</v>
      </c>
      <c r="K23" s="170">
        <v>6</v>
      </c>
      <c r="L23" s="479">
        <f t="shared" si="2"/>
        <v>4024.7999999999997</v>
      </c>
      <c r="M23" s="160"/>
      <c r="N23" s="479">
        <f t="shared" si="3"/>
        <v>0</v>
      </c>
      <c r="O23" s="160">
        <v>1</v>
      </c>
      <c r="P23" s="482">
        <f t="shared" si="4"/>
        <v>1236</v>
      </c>
      <c r="Q23" s="160">
        <v>1</v>
      </c>
      <c r="R23" s="160"/>
      <c r="S23" s="482">
        <f t="shared" si="5"/>
        <v>561.54</v>
      </c>
      <c r="T23" s="165">
        <v>1</v>
      </c>
      <c r="U23" s="166"/>
      <c r="V23" s="479">
        <f t="shared" si="6"/>
        <v>231.24</v>
      </c>
      <c r="W23" s="159"/>
      <c r="X23" s="159">
        <v>2</v>
      </c>
      <c r="Y23" s="159"/>
      <c r="Z23" s="161"/>
      <c r="AA23" s="165"/>
      <c r="AB23" s="160"/>
      <c r="AC23" s="479">
        <f t="shared" si="7"/>
        <v>2463.2699999999995</v>
      </c>
      <c r="AD23" s="161"/>
      <c r="AE23" s="160"/>
      <c r="AF23" s="479">
        <f t="shared" si="8"/>
        <v>0</v>
      </c>
      <c r="AG23" s="160"/>
      <c r="AH23" s="160"/>
      <c r="AI23" s="479">
        <f t="shared" si="9"/>
        <v>0</v>
      </c>
      <c r="AJ23" s="160"/>
      <c r="AK23" s="482">
        <f t="shared" si="10"/>
        <v>0</v>
      </c>
      <c r="AL23" s="167"/>
      <c r="AM23" s="482">
        <f t="shared" si="11"/>
        <v>0</v>
      </c>
      <c r="AN23" s="165"/>
      <c r="AO23" s="482">
        <f t="shared" si="12"/>
        <v>0</v>
      </c>
      <c r="AP23" s="159"/>
      <c r="AQ23" s="159"/>
      <c r="AR23" s="159"/>
      <c r="AS23" s="159"/>
      <c r="AT23" s="159"/>
      <c r="AU23" s="159"/>
      <c r="AV23" s="159"/>
      <c r="AW23" s="159"/>
      <c r="AX23" s="479">
        <f t="shared" si="13"/>
        <v>0</v>
      </c>
      <c r="AY23" s="161"/>
      <c r="AZ23" s="482">
        <f t="shared" si="14"/>
        <v>0</v>
      </c>
      <c r="BA23" s="159"/>
      <c r="BB23" s="159"/>
      <c r="BC23" s="159"/>
      <c r="BD23" s="479">
        <f t="shared" si="15"/>
        <v>0</v>
      </c>
      <c r="BE23" s="163"/>
      <c r="BF23" s="482">
        <f t="shared" si="16"/>
        <v>0</v>
      </c>
      <c r="BG23" s="160"/>
      <c r="BH23" s="482">
        <f t="shared" si="17"/>
        <v>0</v>
      </c>
      <c r="BI23" s="160"/>
      <c r="BJ23" s="166"/>
      <c r="BK23" s="482">
        <f t="shared" si="18"/>
        <v>0</v>
      </c>
      <c r="BL23" s="168"/>
      <c r="BM23" s="482">
        <f t="shared" si="19"/>
        <v>0</v>
      </c>
      <c r="BN23" s="168">
        <f t="shared" si="20"/>
        <v>10651.81</v>
      </c>
      <c r="BO23" s="489">
        <f t="shared" si="21"/>
        <v>73.970902777777766</v>
      </c>
    </row>
    <row r="24" spans="1:67" x14ac:dyDescent="0.2">
      <c r="A24" s="157" t="str">
        <f>CCT!B29</f>
        <v>Jardineiro - 220h</v>
      </c>
      <c r="B24" s="158">
        <v>2</v>
      </c>
      <c r="C24" s="159">
        <v>4</v>
      </c>
      <c r="D24" s="159"/>
      <c r="E24" s="159"/>
      <c r="F24" s="477">
        <f t="shared" si="0"/>
        <v>304</v>
      </c>
      <c r="G24" s="160"/>
      <c r="H24" s="160">
        <v>8</v>
      </c>
      <c r="I24" s="160"/>
      <c r="J24" s="479">
        <f t="shared" si="1"/>
        <v>251.20000000000002</v>
      </c>
      <c r="K24" s="162"/>
      <c r="L24" s="479">
        <f t="shared" si="2"/>
        <v>0</v>
      </c>
      <c r="M24" s="160">
        <v>1</v>
      </c>
      <c r="N24" s="479">
        <f t="shared" si="3"/>
        <v>126.20000000000002</v>
      </c>
      <c r="O24" s="160"/>
      <c r="P24" s="482">
        <f t="shared" si="4"/>
        <v>0</v>
      </c>
      <c r="Q24" s="160"/>
      <c r="R24" s="160"/>
      <c r="S24" s="482">
        <f t="shared" si="5"/>
        <v>0</v>
      </c>
      <c r="T24" s="160"/>
      <c r="U24" s="164"/>
      <c r="V24" s="479">
        <f t="shared" si="6"/>
        <v>0</v>
      </c>
      <c r="W24" s="160"/>
      <c r="X24" s="160"/>
      <c r="Y24" s="160"/>
      <c r="Z24" s="161"/>
      <c r="AA24" s="165">
        <v>2</v>
      </c>
      <c r="AB24" s="160"/>
      <c r="AC24" s="479">
        <f t="shared" si="7"/>
        <v>245.56</v>
      </c>
      <c r="AD24" s="161"/>
      <c r="AE24" s="160"/>
      <c r="AF24" s="479">
        <f t="shared" si="8"/>
        <v>0</v>
      </c>
      <c r="AG24" s="160">
        <v>4</v>
      </c>
      <c r="AH24" s="160"/>
      <c r="AI24" s="479">
        <f t="shared" si="9"/>
        <v>317.59999999999997</v>
      </c>
      <c r="AJ24" s="160"/>
      <c r="AK24" s="482">
        <f t="shared" si="10"/>
        <v>0</v>
      </c>
      <c r="AL24" s="165"/>
      <c r="AM24" s="482">
        <f t="shared" si="11"/>
        <v>0</v>
      </c>
      <c r="AN24" s="165"/>
      <c r="AO24" s="482">
        <f t="shared" si="12"/>
        <v>0</v>
      </c>
      <c r="AP24" s="159"/>
      <c r="AQ24" s="159"/>
      <c r="AR24" s="159">
        <v>6</v>
      </c>
      <c r="AS24" s="159"/>
      <c r="AT24" s="159">
        <v>6</v>
      </c>
      <c r="AU24" s="159">
        <v>6</v>
      </c>
      <c r="AV24" s="159"/>
      <c r="AW24" s="159"/>
      <c r="AX24" s="479">
        <f t="shared" si="13"/>
        <v>299.97660000000002</v>
      </c>
      <c r="AY24" s="161"/>
      <c r="AZ24" s="482">
        <f t="shared" si="14"/>
        <v>0</v>
      </c>
      <c r="BA24" s="159"/>
      <c r="BB24" s="159"/>
      <c r="BC24" s="159"/>
      <c r="BD24" s="479">
        <f t="shared" si="15"/>
        <v>0</v>
      </c>
      <c r="BE24" s="163"/>
      <c r="BF24" s="482">
        <f t="shared" si="16"/>
        <v>0</v>
      </c>
      <c r="BG24" s="160"/>
      <c r="BH24" s="482">
        <f t="shared" si="17"/>
        <v>0</v>
      </c>
      <c r="BI24" s="160">
        <v>2</v>
      </c>
      <c r="BJ24" s="164"/>
      <c r="BK24" s="482">
        <f t="shared" si="18"/>
        <v>46.393200000000007</v>
      </c>
      <c r="BL24" s="168"/>
      <c r="BM24" s="482">
        <f t="shared" si="19"/>
        <v>0</v>
      </c>
      <c r="BN24" s="168">
        <f t="shared" si="20"/>
        <v>1590.9297999999999</v>
      </c>
      <c r="BO24" s="489">
        <f t="shared" si="21"/>
        <v>66.288741666666667</v>
      </c>
    </row>
    <row r="25" spans="1:67" x14ac:dyDescent="0.2">
      <c r="A25" s="157" t="str">
        <f>CCT!B30</f>
        <v>Lavador de Veiculos - 220h</v>
      </c>
      <c r="B25" s="158">
        <v>2</v>
      </c>
      <c r="C25" s="159">
        <v>4</v>
      </c>
      <c r="D25" s="159"/>
      <c r="E25" s="159"/>
      <c r="F25" s="477">
        <f t="shared" si="0"/>
        <v>304</v>
      </c>
      <c r="G25" s="159"/>
      <c r="H25" s="160">
        <v>8</v>
      </c>
      <c r="I25" s="160"/>
      <c r="J25" s="479">
        <f t="shared" si="1"/>
        <v>251.20000000000002</v>
      </c>
      <c r="K25" s="170"/>
      <c r="L25" s="479">
        <f t="shared" si="2"/>
        <v>0</v>
      </c>
      <c r="M25" s="160">
        <v>1</v>
      </c>
      <c r="N25" s="479">
        <f t="shared" si="3"/>
        <v>126.20000000000002</v>
      </c>
      <c r="O25" s="167"/>
      <c r="P25" s="482">
        <f t="shared" si="4"/>
        <v>0</v>
      </c>
      <c r="Q25" s="160"/>
      <c r="R25" s="160"/>
      <c r="S25" s="482">
        <f t="shared" si="5"/>
        <v>0</v>
      </c>
      <c r="T25" s="165"/>
      <c r="U25" s="166"/>
      <c r="V25" s="479">
        <f t="shared" si="6"/>
        <v>0</v>
      </c>
      <c r="W25" s="159"/>
      <c r="X25" s="165"/>
      <c r="Y25" s="165">
        <v>2</v>
      </c>
      <c r="Z25" s="161"/>
      <c r="AA25" s="165">
        <v>2</v>
      </c>
      <c r="AB25" s="160"/>
      <c r="AC25" s="479">
        <f t="shared" si="7"/>
        <v>381.08000000000004</v>
      </c>
      <c r="AD25" s="161"/>
      <c r="AE25" s="160">
        <v>2</v>
      </c>
      <c r="AF25" s="479">
        <f t="shared" si="8"/>
        <v>33.4</v>
      </c>
      <c r="AG25" s="160"/>
      <c r="AH25" s="160"/>
      <c r="AI25" s="479">
        <f t="shared" si="9"/>
        <v>0</v>
      </c>
      <c r="AJ25" s="160">
        <v>6</v>
      </c>
      <c r="AK25" s="482">
        <f t="shared" si="10"/>
        <v>116.48939999999999</v>
      </c>
      <c r="AL25" s="160">
        <v>2</v>
      </c>
      <c r="AM25" s="482">
        <f t="shared" si="11"/>
        <v>280</v>
      </c>
      <c r="AN25" s="165"/>
      <c r="AO25" s="482">
        <f t="shared" si="12"/>
        <v>0</v>
      </c>
      <c r="AP25" s="159"/>
      <c r="AQ25" s="159"/>
      <c r="AR25" s="159">
        <v>24</v>
      </c>
      <c r="AS25" s="159"/>
      <c r="AT25" s="159"/>
      <c r="AU25" s="159"/>
      <c r="AV25" s="159"/>
      <c r="AW25" s="159"/>
      <c r="AX25" s="479">
        <f t="shared" si="13"/>
        <v>269.16480000000001</v>
      </c>
      <c r="AY25" s="161"/>
      <c r="AZ25" s="482">
        <f t="shared" si="14"/>
        <v>0</v>
      </c>
      <c r="BA25" s="159"/>
      <c r="BB25" s="159"/>
      <c r="BC25" s="159"/>
      <c r="BD25" s="479">
        <f t="shared" si="15"/>
        <v>0</v>
      </c>
      <c r="BE25" s="163"/>
      <c r="BF25" s="482">
        <f t="shared" si="16"/>
        <v>0</v>
      </c>
      <c r="BG25" s="160"/>
      <c r="BH25" s="482">
        <f t="shared" si="17"/>
        <v>0</v>
      </c>
      <c r="BI25" s="160">
        <v>2</v>
      </c>
      <c r="BJ25" s="166"/>
      <c r="BK25" s="482">
        <f t="shared" si="18"/>
        <v>46.393200000000007</v>
      </c>
      <c r="BL25" s="168"/>
      <c r="BM25" s="482">
        <f t="shared" si="19"/>
        <v>0</v>
      </c>
      <c r="BN25" s="168">
        <f t="shared" si="20"/>
        <v>1807.9274</v>
      </c>
      <c r="BO25" s="489">
        <f t="shared" si="21"/>
        <v>75.330308333333335</v>
      </c>
    </row>
    <row r="26" spans="1:67" x14ac:dyDescent="0.2">
      <c r="A26" s="157" t="str">
        <f>CCT!B31</f>
        <v>Manobrista - 220h</v>
      </c>
      <c r="B26" s="158">
        <v>6</v>
      </c>
      <c r="C26" s="159"/>
      <c r="D26" s="159"/>
      <c r="E26" s="159">
        <v>4</v>
      </c>
      <c r="F26" s="477">
        <f t="shared" si="0"/>
        <v>1067.48</v>
      </c>
      <c r="G26" s="160">
        <v>6</v>
      </c>
      <c r="H26" s="160"/>
      <c r="I26" s="160"/>
      <c r="J26" s="479">
        <f t="shared" si="1"/>
        <v>1843.2000000000003</v>
      </c>
      <c r="K26" s="162"/>
      <c r="L26" s="479">
        <f t="shared" si="2"/>
        <v>0</v>
      </c>
      <c r="M26" s="160">
        <v>1</v>
      </c>
      <c r="N26" s="479">
        <f t="shared" si="3"/>
        <v>378.6</v>
      </c>
      <c r="O26" s="160"/>
      <c r="P26" s="482">
        <f t="shared" si="4"/>
        <v>0</v>
      </c>
      <c r="Q26" s="160"/>
      <c r="R26" s="160"/>
      <c r="S26" s="482">
        <f t="shared" si="5"/>
        <v>0</v>
      </c>
      <c r="T26" s="160"/>
      <c r="U26" s="164"/>
      <c r="V26" s="479">
        <f t="shared" si="6"/>
        <v>0</v>
      </c>
      <c r="W26" s="160">
        <v>2</v>
      </c>
      <c r="X26" s="160"/>
      <c r="Y26" s="160"/>
      <c r="Z26" s="161"/>
      <c r="AA26" s="165"/>
      <c r="AB26" s="160"/>
      <c r="AC26" s="479">
        <f t="shared" si="7"/>
        <v>657.56999999999994</v>
      </c>
      <c r="AD26" s="161"/>
      <c r="AE26" s="160"/>
      <c r="AF26" s="479">
        <f t="shared" si="8"/>
        <v>0</v>
      </c>
      <c r="AG26" s="160"/>
      <c r="AH26" s="160"/>
      <c r="AI26" s="479">
        <f t="shared" si="9"/>
        <v>0</v>
      </c>
      <c r="AJ26" s="160"/>
      <c r="AK26" s="482">
        <f t="shared" si="10"/>
        <v>0</v>
      </c>
      <c r="AL26" s="165"/>
      <c r="AM26" s="482">
        <f t="shared" si="11"/>
        <v>0</v>
      </c>
      <c r="AN26" s="165"/>
      <c r="AO26" s="482">
        <f t="shared" si="12"/>
        <v>0</v>
      </c>
      <c r="AP26" s="159"/>
      <c r="AQ26" s="159"/>
      <c r="AR26" s="159"/>
      <c r="AS26" s="159"/>
      <c r="AT26" s="159"/>
      <c r="AU26" s="159"/>
      <c r="AV26" s="159"/>
      <c r="AW26" s="159"/>
      <c r="AX26" s="479">
        <f t="shared" si="13"/>
        <v>0</v>
      </c>
      <c r="AY26" s="161"/>
      <c r="AZ26" s="482">
        <f t="shared" si="14"/>
        <v>0</v>
      </c>
      <c r="BA26" s="159"/>
      <c r="BB26" s="159"/>
      <c r="BC26" s="159"/>
      <c r="BD26" s="479">
        <f t="shared" si="15"/>
        <v>0</v>
      </c>
      <c r="BE26" s="163"/>
      <c r="BF26" s="482">
        <f t="shared" si="16"/>
        <v>0</v>
      </c>
      <c r="BG26" s="160"/>
      <c r="BH26" s="482">
        <f t="shared" si="17"/>
        <v>0</v>
      </c>
      <c r="BI26" s="160"/>
      <c r="BJ26" s="164"/>
      <c r="BK26" s="482">
        <f t="shared" si="18"/>
        <v>0</v>
      </c>
      <c r="BL26" s="168"/>
      <c r="BM26" s="482">
        <f t="shared" si="19"/>
        <v>0</v>
      </c>
      <c r="BN26" s="168">
        <f t="shared" si="20"/>
        <v>3946.8500000000004</v>
      </c>
      <c r="BO26" s="489">
        <f t="shared" si="21"/>
        <v>54.817361111111119</v>
      </c>
    </row>
    <row r="27" spans="1:67" x14ac:dyDescent="0.2">
      <c r="A27" s="157" t="str">
        <f>CCT!B32</f>
        <v>Marceneiro - 220h</v>
      </c>
      <c r="B27" s="158">
        <v>8</v>
      </c>
      <c r="C27" s="159">
        <v>4</v>
      </c>
      <c r="D27" s="159"/>
      <c r="E27" s="159"/>
      <c r="F27" s="477">
        <f t="shared" si="0"/>
        <v>1216</v>
      </c>
      <c r="G27" s="160"/>
      <c r="H27" s="160">
        <v>8</v>
      </c>
      <c r="I27" s="160"/>
      <c r="J27" s="479">
        <f t="shared" si="1"/>
        <v>1004.8000000000001</v>
      </c>
      <c r="K27" s="162"/>
      <c r="L27" s="479">
        <f t="shared" si="2"/>
        <v>0</v>
      </c>
      <c r="M27" s="160">
        <v>1</v>
      </c>
      <c r="N27" s="479">
        <f t="shared" si="3"/>
        <v>504.80000000000007</v>
      </c>
      <c r="O27" s="160"/>
      <c r="P27" s="482">
        <f t="shared" si="4"/>
        <v>0</v>
      </c>
      <c r="Q27" s="160"/>
      <c r="R27" s="160"/>
      <c r="S27" s="482">
        <f t="shared" si="5"/>
        <v>0</v>
      </c>
      <c r="T27" s="160"/>
      <c r="U27" s="164"/>
      <c r="V27" s="479">
        <f t="shared" si="6"/>
        <v>0</v>
      </c>
      <c r="W27" s="160"/>
      <c r="X27" s="160"/>
      <c r="Y27" s="160"/>
      <c r="Z27" s="161"/>
      <c r="AA27" s="165">
        <v>2</v>
      </c>
      <c r="AB27" s="160"/>
      <c r="AC27" s="479">
        <f t="shared" si="7"/>
        <v>982.24</v>
      </c>
      <c r="AD27" s="161"/>
      <c r="AE27" s="160"/>
      <c r="AF27" s="479">
        <f t="shared" si="8"/>
        <v>0</v>
      </c>
      <c r="AG27" s="160">
        <v>4</v>
      </c>
      <c r="AH27" s="160"/>
      <c r="AI27" s="479">
        <f t="shared" si="9"/>
        <v>1270.3999999999999</v>
      </c>
      <c r="AJ27" s="160"/>
      <c r="AK27" s="482">
        <f t="shared" si="10"/>
        <v>0</v>
      </c>
      <c r="AL27" s="165"/>
      <c r="AM27" s="482">
        <f t="shared" si="11"/>
        <v>0</v>
      </c>
      <c r="AN27" s="165"/>
      <c r="AO27" s="482">
        <f t="shared" si="12"/>
        <v>0</v>
      </c>
      <c r="AP27" s="159"/>
      <c r="AQ27" s="159"/>
      <c r="AR27" s="159"/>
      <c r="AS27" s="159"/>
      <c r="AT27" s="159"/>
      <c r="AU27" s="159">
        <v>4</v>
      </c>
      <c r="AV27" s="159"/>
      <c r="AW27" s="159"/>
      <c r="AX27" s="479">
        <f t="shared" si="13"/>
        <v>83.534400000000005</v>
      </c>
      <c r="AY27" s="161"/>
      <c r="AZ27" s="482">
        <f t="shared" si="14"/>
        <v>0</v>
      </c>
      <c r="BA27" s="159">
        <v>36</v>
      </c>
      <c r="BB27" s="159"/>
      <c r="BC27" s="159"/>
      <c r="BD27" s="479">
        <f t="shared" si="15"/>
        <v>426.19680000000005</v>
      </c>
      <c r="BE27" s="159">
        <v>1</v>
      </c>
      <c r="BF27" s="482">
        <f t="shared" si="16"/>
        <v>230.64</v>
      </c>
      <c r="BG27" s="160">
        <v>2</v>
      </c>
      <c r="BH27" s="482">
        <f t="shared" si="17"/>
        <v>336.24</v>
      </c>
      <c r="BI27" s="160">
        <v>2</v>
      </c>
      <c r="BJ27" s="164"/>
      <c r="BK27" s="482">
        <f t="shared" si="18"/>
        <v>185.57280000000003</v>
      </c>
      <c r="BL27" s="168"/>
      <c r="BM27" s="482">
        <f t="shared" si="19"/>
        <v>0</v>
      </c>
      <c r="BN27" s="168">
        <f t="shared" si="20"/>
        <v>6240.424</v>
      </c>
      <c r="BO27" s="489">
        <f t="shared" si="21"/>
        <v>65.004416666666671</v>
      </c>
    </row>
    <row r="28" spans="1:67" x14ac:dyDescent="0.2">
      <c r="A28" s="157" t="str">
        <f>CCT!B33</f>
        <v>Motorista - 220h</v>
      </c>
      <c r="B28" s="158">
        <v>124</v>
      </c>
      <c r="C28" s="159"/>
      <c r="D28" s="159"/>
      <c r="E28" s="159">
        <v>4</v>
      </c>
      <c r="F28" s="477">
        <f t="shared" si="0"/>
        <v>22061.253333333334</v>
      </c>
      <c r="G28" s="159"/>
      <c r="H28" s="160"/>
      <c r="I28" s="160"/>
      <c r="J28" s="479">
        <f t="shared" si="1"/>
        <v>0</v>
      </c>
      <c r="K28" s="170">
        <v>10</v>
      </c>
      <c r="L28" s="479">
        <f t="shared" si="2"/>
        <v>69316</v>
      </c>
      <c r="M28" s="160"/>
      <c r="N28" s="479">
        <f t="shared" si="3"/>
        <v>0</v>
      </c>
      <c r="O28" s="160">
        <v>1</v>
      </c>
      <c r="P28" s="482">
        <f t="shared" si="4"/>
        <v>12772</v>
      </c>
      <c r="Q28" s="160"/>
      <c r="R28" s="160"/>
      <c r="S28" s="482">
        <f t="shared" si="5"/>
        <v>0</v>
      </c>
      <c r="T28" s="165"/>
      <c r="U28" s="166">
        <v>2</v>
      </c>
      <c r="V28" s="479">
        <f t="shared" si="6"/>
        <v>10835.119999999999</v>
      </c>
      <c r="W28" s="159"/>
      <c r="X28" s="165">
        <v>2</v>
      </c>
      <c r="Y28" s="165"/>
      <c r="Z28" s="161"/>
      <c r="AA28" s="165"/>
      <c r="AB28" s="160"/>
      <c r="AC28" s="479">
        <f t="shared" si="7"/>
        <v>25453.789999999997</v>
      </c>
      <c r="AD28" s="161"/>
      <c r="AE28" s="160"/>
      <c r="AF28" s="479">
        <f t="shared" si="8"/>
        <v>0</v>
      </c>
      <c r="AG28" s="160"/>
      <c r="AH28" s="160"/>
      <c r="AI28" s="479">
        <f t="shared" si="9"/>
        <v>0</v>
      </c>
      <c r="AJ28" s="160"/>
      <c r="AK28" s="482">
        <f t="shared" si="10"/>
        <v>0</v>
      </c>
      <c r="AL28" s="167"/>
      <c r="AM28" s="482">
        <f t="shared" si="11"/>
        <v>0</v>
      </c>
      <c r="AN28" s="165"/>
      <c r="AO28" s="482">
        <f t="shared" si="12"/>
        <v>0</v>
      </c>
      <c r="AP28" s="159"/>
      <c r="AQ28" s="159"/>
      <c r="AR28" s="159"/>
      <c r="AS28" s="159"/>
      <c r="AT28" s="159"/>
      <c r="AU28" s="159"/>
      <c r="AV28" s="159"/>
      <c r="AW28" s="159"/>
      <c r="AX28" s="479">
        <f t="shared" si="13"/>
        <v>0</v>
      </c>
      <c r="AY28" s="161"/>
      <c r="AZ28" s="482">
        <f t="shared" si="14"/>
        <v>0</v>
      </c>
      <c r="BA28" s="159"/>
      <c r="BB28" s="159"/>
      <c r="BC28" s="159"/>
      <c r="BD28" s="479">
        <f t="shared" si="15"/>
        <v>0</v>
      </c>
      <c r="BE28" s="163"/>
      <c r="BF28" s="482">
        <f t="shared" si="16"/>
        <v>0</v>
      </c>
      <c r="BG28" s="160"/>
      <c r="BH28" s="482">
        <f t="shared" si="17"/>
        <v>0</v>
      </c>
      <c r="BI28" s="160"/>
      <c r="BJ28" s="166"/>
      <c r="BK28" s="482">
        <f t="shared" si="18"/>
        <v>0</v>
      </c>
      <c r="BL28" s="168"/>
      <c r="BM28" s="482">
        <f t="shared" si="19"/>
        <v>0</v>
      </c>
      <c r="BN28" s="168">
        <f t="shared" si="20"/>
        <v>140438.16333333333</v>
      </c>
      <c r="BO28" s="489">
        <f t="shared" si="21"/>
        <v>94.380486111111111</v>
      </c>
    </row>
    <row r="29" spans="1:67" x14ac:dyDescent="0.2">
      <c r="A29" s="157" t="str">
        <f>CCT!B35</f>
        <v>Operador de Maquina Reprografica - 220h</v>
      </c>
      <c r="B29" s="158">
        <v>3</v>
      </c>
      <c r="C29" s="173"/>
      <c r="D29" s="159">
        <v>4</v>
      </c>
      <c r="E29" s="159"/>
      <c r="F29" s="477">
        <f t="shared" si="0"/>
        <v>584.16</v>
      </c>
      <c r="G29" s="159"/>
      <c r="H29" s="160"/>
      <c r="I29" s="160">
        <v>6</v>
      </c>
      <c r="J29" s="479">
        <f t="shared" si="1"/>
        <v>513.27</v>
      </c>
      <c r="K29" s="170"/>
      <c r="L29" s="479">
        <f t="shared" si="2"/>
        <v>0</v>
      </c>
      <c r="M29" s="160">
        <v>1</v>
      </c>
      <c r="N29" s="479">
        <f t="shared" si="3"/>
        <v>189.3</v>
      </c>
      <c r="O29" s="167"/>
      <c r="P29" s="482">
        <f t="shared" si="4"/>
        <v>0</v>
      </c>
      <c r="Q29" s="160"/>
      <c r="R29" s="160"/>
      <c r="S29" s="482">
        <f t="shared" si="5"/>
        <v>0</v>
      </c>
      <c r="T29" s="165"/>
      <c r="U29" s="166"/>
      <c r="V29" s="479">
        <f t="shared" si="6"/>
        <v>0</v>
      </c>
      <c r="W29" s="159">
        <v>2</v>
      </c>
      <c r="X29" s="165"/>
      <c r="Y29" s="165"/>
      <c r="Z29" s="161"/>
      <c r="AA29" s="165"/>
      <c r="AB29" s="160"/>
      <c r="AC29" s="479">
        <f t="shared" si="7"/>
        <v>328.78499999999997</v>
      </c>
      <c r="AD29" s="161"/>
      <c r="AE29" s="160"/>
      <c r="AF29" s="479">
        <f t="shared" si="8"/>
        <v>0</v>
      </c>
      <c r="AG29" s="160"/>
      <c r="AH29" s="160"/>
      <c r="AI29" s="479">
        <f t="shared" si="9"/>
        <v>0</v>
      </c>
      <c r="AJ29" s="160"/>
      <c r="AK29" s="482">
        <f t="shared" si="10"/>
        <v>0</v>
      </c>
      <c r="AL29" s="167"/>
      <c r="AM29" s="482">
        <f t="shared" si="11"/>
        <v>0</v>
      </c>
      <c r="AN29" s="165"/>
      <c r="AO29" s="482">
        <f t="shared" si="12"/>
        <v>0</v>
      </c>
      <c r="AP29" s="159"/>
      <c r="AQ29" s="159"/>
      <c r="AR29" s="159"/>
      <c r="AS29" s="159"/>
      <c r="AT29" s="159"/>
      <c r="AU29" s="159"/>
      <c r="AV29" s="159"/>
      <c r="AW29" s="159"/>
      <c r="AX29" s="479">
        <f t="shared" si="13"/>
        <v>0</v>
      </c>
      <c r="AY29" s="161"/>
      <c r="AZ29" s="482">
        <f t="shared" si="14"/>
        <v>0</v>
      </c>
      <c r="BA29" s="159"/>
      <c r="BB29" s="159"/>
      <c r="BC29" s="159"/>
      <c r="BD29" s="479">
        <f t="shared" si="15"/>
        <v>0</v>
      </c>
      <c r="BE29" s="163"/>
      <c r="BF29" s="482">
        <f t="shared" si="16"/>
        <v>0</v>
      </c>
      <c r="BG29" s="160"/>
      <c r="BH29" s="482">
        <f t="shared" si="17"/>
        <v>0</v>
      </c>
      <c r="BI29" s="160"/>
      <c r="BJ29" s="166"/>
      <c r="BK29" s="482">
        <f t="shared" si="18"/>
        <v>0</v>
      </c>
      <c r="BL29" s="168"/>
      <c r="BM29" s="482">
        <f t="shared" si="19"/>
        <v>0</v>
      </c>
      <c r="BN29" s="168">
        <f t="shared" si="20"/>
        <v>1615.5149999999999</v>
      </c>
      <c r="BO29" s="489">
        <f t="shared" si="21"/>
        <v>44.875416666666666</v>
      </c>
    </row>
    <row r="30" spans="1:67" s="177" customFormat="1" x14ac:dyDescent="0.2">
      <c r="A30" s="157" t="str">
        <f>CCT!B36</f>
        <v>Pedreiro - 220h</v>
      </c>
      <c r="B30" s="158">
        <v>2</v>
      </c>
      <c r="C30" s="159">
        <v>4</v>
      </c>
      <c r="D30" s="159"/>
      <c r="E30" s="159"/>
      <c r="F30" s="477">
        <f t="shared" si="0"/>
        <v>304</v>
      </c>
      <c r="G30" s="160"/>
      <c r="H30" s="160">
        <v>8</v>
      </c>
      <c r="I30" s="160"/>
      <c r="J30" s="479">
        <f t="shared" si="1"/>
        <v>251.20000000000002</v>
      </c>
      <c r="K30" s="162"/>
      <c r="L30" s="479">
        <f t="shared" si="2"/>
        <v>0</v>
      </c>
      <c r="M30" s="160">
        <v>1</v>
      </c>
      <c r="N30" s="479">
        <f t="shared" si="3"/>
        <v>126.20000000000002</v>
      </c>
      <c r="O30" s="160"/>
      <c r="P30" s="482">
        <f t="shared" si="4"/>
        <v>0</v>
      </c>
      <c r="Q30" s="160"/>
      <c r="R30" s="160"/>
      <c r="S30" s="482">
        <f t="shared" si="5"/>
        <v>0</v>
      </c>
      <c r="T30" s="160"/>
      <c r="U30" s="164"/>
      <c r="V30" s="479">
        <f t="shared" si="6"/>
        <v>0</v>
      </c>
      <c r="W30" s="160"/>
      <c r="X30" s="160"/>
      <c r="Y30" s="160"/>
      <c r="Z30" s="161"/>
      <c r="AA30" s="165">
        <v>2</v>
      </c>
      <c r="AB30" s="160"/>
      <c r="AC30" s="479">
        <f t="shared" si="7"/>
        <v>245.56</v>
      </c>
      <c r="AD30" s="161"/>
      <c r="AE30" s="160"/>
      <c r="AF30" s="479">
        <f t="shared" si="8"/>
        <v>0</v>
      </c>
      <c r="AG30" s="160">
        <v>4</v>
      </c>
      <c r="AH30" s="160"/>
      <c r="AI30" s="479">
        <f t="shared" si="9"/>
        <v>317.59999999999997</v>
      </c>
      <c r="AJ30" s="160">
        <v>6</v>
      </c>
      <c r="AK30" s="482">
        <f t="shared" si="10"/>
        <v>116.48939999999999</v>
      </c>
      <c r="AL30" s="165"/>
      <c r="AM30" s="482">
        <f t="shared" si="11"/>
        <v>0</v>
      </c>
      <c r="AN30" s="165"/>
      <c r="AO30" s="482">
        <f t="shared" si="12"/>
        <v>0</v>
      </c>
      <c r="AP30" s="159"/>
      <c r="AQ30" s="159"/>
      <c r="AR30" s="159">
        <v>4</v>
      </c>
      <c r="AS30" s="159"/>
      <c r="AT30" s="159"/>
      <c r="AU30" s="159"/>
      <c r="AV30" s="159"/>
      <c r="AW30" s="159"/>
      <c r="AX30" s="479">
        <f t="shared" si="13"/>
        <v>44.860799999999998</v>
      </c>
      <c r="AY30" s="161"/>
      <c r="AZ30" s="482">
        <f t="shared" si="14"/>
        <v>0</v>
      </c>
      <c r="BA30" s="159">
        <v>20</v>
      </c>
      <c r="BB30" s="159"/>
      <c r="BC30" s="159"/>
      <c r="BD30" s="479">
        <f t="shared" si="15"/>
        <v>59.194000000000003</v>
      </c>
      <c r="BE30" s="163"/>
      <c r="BF30" s="482">
        <f t="shared" si="16"/>
        <v>0</v>
      </c>
      <c r="BG30" s="160"/>
      <c r="BH30" s="482">
        <f t="shared" si="17"/>
        <v>0</v>
      </c>
      <c r="BI30" s="160">
        <v>2</v>
      </c>
      <c r="BJ30" s="164"/>
      <c r="BK30" s="482">
        <f t="shared" si="18"/>
        <v>46.393200000000007</v>
      </c>
      <c r="BL30" s="168"/>
      <c r="BM30" s="482">
        <f t="shared" si="19"/>
        <v>0</v>
      </c>
      <c r="BN30" s="168">
        <f t="shared" si="20"/>
        <v>1511.4973999999997</v>
      </c>
      <c r="BO30" s="489">
        <f t="shared" si="21"/>
        <v>62.97905833333332</v>
      </c>
    </row>
    <row r="31" spans="1:67" s="177" customFormat="1" x14ac:dyDescent="0.2">
      <c r="A31" s="157" t="str">
        <f>CCT!B37</f>
        <v>Pintor - 220h</v>
      </c>
      <c r="B31" s="158">
        <v>3</v>
      </c>
      <c r="C31" s="173">
        <v>4</v>
      </c>
      <c r="D31" s="173"/>
      <c r="E31" s="159"/>
      <c r="F31" s="477">
        <f t="shared" si="0"/>
        <v>456</v>
      </c>
      <c r="G31" s="160"/>
      <c r="H31" s="160">
        <v>8</v>
      </c>
      <c r="I31" s="160"/>
      <c r="J31" s="479">
        <f t="shared" si="1"/>
        <v>376.8</v>
      </c>
      <c r="K31" s="162"/>
      <c r="L31" s="479">
        <f t="shared" si="2"/>
        <v>0</v>
      </c>
      <c r="M31" s="160">
        <v>1</v>
      </c>
      <c r="N31" s="479">
        <f t="shared" si="3"/>
        <v>189.3</v>
      </c>
      <c r="O31" s="160"/>
      <c r="P31" s="482">
        <f t="shared" si="4"/>
        <v>0</v>
      </c>
      <c r="Q31" s="164"/>
      <c r="R31" s="160"/>
      <c r="S31" s="482">
        <f t="shared" si="5"/>
        <v>0</v>
      </c>
      <c r="T31" s="164"/>
      <c r="U31" s="164"/>
      <c r="V31" s="479">
        <f t="shared" si="6"/>
        <v>0</v>
      </c>
      <c r="W31" s="160"/>
      <c r="X31" s="160"/>
      <c r="Y31" s="160"/>
      <c r="Z31" s="161"/>
      <c r="AA31" s="165">
        <v>2</v>
      </c>
      <c r="AB31" s="160"/>
      <c r="AC31" s="479">
        <f t="shared" si="7"/>
        <v>368.34000000000003</v>
      </c>
      <c r="AD31" s="161"/>
      <c r="AE31" s="160"/>
      <c r="AF31" s="479">
        <f t="shared" si="8"/>
        <v>0</v>
      </c>
      <c r="AG31" s="160">
        <v>4</v>
      </c>
      <c r="AH31" s="160"/>
      <c r="AI31" s="479">
        <f t="shared" si="9"/>
        <v>476.4</v>
      </c>
      <c r="AJ31" s="160">
        <v>6</v>
      </c>
      <c r="AK31" s="482">
        <f t="shared" si="10"/>
        <v>174.73409999999998</v>
      </c>
      <c r="AL31" s="165"/>
      <c r="AM31" s="482">
        <f t="shared" si="11"/>
        <v>0</v>
      </c>
      <c r="AN31" s="165"/>
      <c r="AO31" s="482">
        <f t="shared" si="12"/>
        <v>0</v>
      </c>
      <c r="AP31" s="159"/>
      <c r="AQ31" s="159"/>
      <c r="AR31" s="159">
        <v>4</v>
      </c>
      <c r="AS31" s="159"/>
      <c r="AT31" s="159">
        <v>4</v>
      </c>
      <c r="AU31" s="159"/>
      <c r="AV31" s="159"/>
      <c r="AW31" s="159"/>
      <c r="AX31" s="479">
        <f t="shared" si="13"/>
        <v>268.65120000000002</v>
      </c>
      <c r="AY31" s="161"/>
      <c r="AZ31" s="482">
        <f t="shared" si="14"/>
        <v>0</v>
      </c>
      <c r="BA31" s="159">
        <v>20</v>
      </c>
      <c r="BB31" s="159"/>
      <c r="BC31" s="159"/>
      <c r="BD31" s="479">
        <f t="shared" si="15"/>
        <v>88.790999999999997</v>
      </c>
      <c r="BE31" s="163"/>
      <c r="BF31" s="482">
        <f t="shared" si="16"/>
        <v>0</v>
      </c>
      <c r="BG31" s="160"/>
      <c r="BH31" s="482">
        <f t="shared" si="17"/>
        <v>0</v>
      </c>
      <c r="BI31" s="160">
        <v>2</v>
      </c>
      <c r="BJ31" s="164"/>
      <c r="BK31" s="482">
        <f t="shared" si="18"/>
        <v>69.589800000000011</v>
      </c>
      <c r="BL31" s="168"/>
      <c r="BM31" s="482">
        <f t="shared" si="19"/>
        <v>0</v>
      </c>
      <c r="BN31" s="168">
        <f t="shared" si="20"/>
        <v>2468.6061000000004</v>
      </c>
      <c r="BO31" s="489">
        <f t="shared" si="21"/>
        <v>68.572391666666675</v>
      </c>
    </row>
    <row r="32" spans="1:67" s="177" customFormat="1" x14ac:dyDescent="0.2">
      <c r="A32" s="157" t="str">
        <f>CCT!B38</f>
        <v>Porteiro - 12 x 36 - Diurno</v>
      </c>
      <c r="B32" s="158">
        <v>34</v>
      </c>
      <c r="C32" s="173"/>
      <c r="D32" s="173"/>
      <c r="E32" s="159">
        <v>4</v>
      </c>
      <c r="F32" s="477">
        <f t="shared" si="0"/>
        <v>6049.0533333333333</v>
      </c>
      <c r="G32" s="160">
        <v>6</v>
      </c>
      <c r="H32" s="160"/>
      <c r="I32" s="160"/>
      <c r="J32" s="479">
        <f t="shared" si="1"/>
        <v>10444.800000000001</v>
      </c>
      <c r="K32" s="162"/>
      <c r="L32" s="479">
        <f t="shared" si="2"/>
        <v>0</v>
      </c>
      <c r="M32" s="160"/>
      <c r="N32" s="479">
        <f t="shared" si="3"/>
        <v>0</v>
      </c>
      <c r="O32" s="160">
        <v>1</v>
      </c>
      <c r="P32" s="482">
        <f t="shared" si="4"/>
        <v>3502</v>
      </c>
      <c r="Q32" s="164"/>
      <c r="R32" s="160"/>
      <c r="S32" s="482">
        <f t="shared" si="5"/>
        <v>0</v>
      </c>
      <c r="T32" s="164"/>
      <c r="U32" s="164"/>
      <c r="V32" s="479">
        <f t="shared" si="6"/>
        <v>0</v>
      </c>
      <c r="W32" s="160"/>
      <c r="X32" s="160">
        <v>2</v>
      </c>
      <c r="Y32" s="160"/>
      <c r="Z32" s="161"/>
      <c r="AA32" s="165"/>
      <c r="AB32" s="160"/>
      <c r="AC32" s="479">
        <f t="shared" si="7"/>
        <v>6979.2649999999994</v>
      </c>
      <c r="AD32" s="161"/>
      <c r="AE32" s="160"/>
      <c r="AF32" s="479">
        <f t="shared" si="8"/>
        <v>0</v>
      </c>
      <c r="AG32" s="160"/>
      <c r="AH32" s="160"/>
      <c r="AI32" s="479">
        <f t="shared" si="9"/>
        <v>0</v>
      </c>
      <c r="AJ32" s="160"/>
      <c r="AK32" s="482">
        <f t="shared" si="10"/>
        <v>0</v>
      </c>
      <c r="AL32" s="165"/>
      <c r="AM32" s="482">
        <f t="shared" si="11"/>
        <v>0</v>
      </c>
      <c r="AN32" s="165"/>
      <c r="AO32" s="482">
        <f t="shared" si="12"/>
        <v>0</v>
      </c>
      <c r="AP32" s="159"/>
      <c r="AQ32" s="159"/>
      <c r="AR32" s="159"/>
      <c r="AS32" s="159"/>
      <c r="AT32" s="159"/>
      <c r="AU32" s="159"/>
      <c r="AV32" s="159"/>
      <c r="AW32" s="159"/>
      <c r="AX32" s="479">
        <f t="shared" si="13"/>
        <v>0</v>
      </c>
      <c r="AY32" s="161"/>
      <c r="AZ32" s="482">
        <f t="shared" si="14"/>
        <v>0</v>
      </c>
      <c r="BA32" s="159"/>
      <c r="BB32" s="159"/>
      <c r="BC32" s="159"/>
      <c r="BD32" s="479">
        <f t="shared" si="15"/>
        <v>0</v>
      </c>
      <c r="BE32" s="163"/>
      <c r="BF32" s="482">
        <f t="shared" si="16"/>
        <v>0</v>
      </c>
      <c r="BG32" s="160"/>
      <c r="BH32" s="482">
        <f t="shared" si="17"/>
        <v>0</v>
      </c>
      <c r="BI32" s="160"/>
      <c r="BJ32" s="164"/>
      <c r="BK32" s="482">
        <f t="shared" si="18"/>
        <v>0</v>
      </c>
      <c r="BL32" s="168"/>
      <c r="BM32" s="482">
        <f t="shared" si="19"/>
        <v>0</v>
      </c>
      <c r="BN32" s="168">
        <f t="shared" si="20"/>
        <v>26975.118333333332</v>
      </c>
      <c r="BO32" s="489">
        <f t="shared" si="21"/>
        <v>66.11548611111111</v>
      </c>
    </row>
    <row r="33" spans="1:67" s="177" customFormat="1" x14ac:dyDescent="0.2">
      <c r="A33" s="157" t="str">
        <f>CCT!B39</f>
        <v>Porteiro - 12 x 36 - Noturno</v>
      </c>
      <c r="B33" s="158">
        <v>42</v>
      </c>
      <c r="C33" s="173"/>
      <c r="D33" s="173"/>
      <c r="E33" s="159">
        <v>4</v>
      </c>
      <c r="F33" s="477">
        <f t="shared" si="0"/>
        <v>7472.36</v>
      </c>
      <c r="G33" s="160">
        <v>6</v>
      </c>
      <c r="H33" s="160"/>
      <c r="I33" s="160"/>
      <c r="J33" s="479">
        <f t="shared" si="1"/>
        <v>12902.400000000001</v>
      </c>
      <c r="K33" s="165"/>
      <c r="L33" s="479">
        <f t="shared" si="2"/>
        <v>0</v>
      </c>
      <c r="M33" s="160"/>
      <c r="N33" s="479">
        <f t="shared" si="3"/>
        <v>0</v>
      </c>
      <c r="O33" s="160">
        <v>1</v>
      </c>
      <c r="P33" s="482">
        <f t="shared" si="4"/>
        <v>4326</v>
      </c>
      <c r="Q33" s="164"/>
      <c r="R33" s="160"/>
      <c r="S33" s="482">
        <f t="shared" si="5"/>
        <v>0</v>
      </c>
      <c r="T33" s="164"/>
      <c r="U33" s="160"/>
      <c r="V33" s="479">
        <f t="shared" si="6"/>
        <v>0</v>
      </c>
      <c r="W33" s="160"/>
      <c r="X33" s="160">
        <v>2</v>
      </c>
      <c r="Y33" s="160"/>
      <c r="Z33" s="161"/>
      <c r="AA33" s="165"/>
      <c r="AB33" s="160"/>
      <c r="AC33" s="479">
        <f t="shared" si="7"/>
        <v>8621.4449999999997</v>
      </c>
      <c r="AD33" s="161"/>
      <c r="AE33" s="160"/>
      <c r="AF33" s="479">
        <f t="shared" si="8"/>
        <v>0</v>
      </c>
      <c r="AG33" s="160"/>
      <c r="AH33" s="160"/>
      <c r="AI33" s="479">
        <f t="shared" si="9"/>
        <v>0</v>
      </c>
      <c r="AJ33" s="160"/>
      <c r="AK33" s="482">
        <f t="shared" si="10"/>
        <v>0</v>
      </c>
      <c r="AL33" s="165"/>
      <c r="AM33" s="482">
        <f t="shared" si="11"/>
        <v>0</v>
      </c>
      <c r="AN33" s="165"/>
      <c r="AO33" s="482">
        <f t="shared" si="12"/>
        <v>0</v>
      </c>
      <c r="AP33" s="159"/>
      <c r="AQ33" s="159"/>
      <c r="AR33" s="159"/>
      <c r="AS33" s="159"/>
      <c r="AT33" s="159"/>
      <c r="AU33" s="159"/>
      <c r="AV33" s="159"/>
      <c r="AW33" s="159"/>
      <c r="AX33" s="479">
        <f t="shared" si="13"/>
        <v>0</v>
      </c>
      <c r="AY33" s="161"/>
      <c r="AZ33" s="482">
        <f t="shared" si="14"/>
        <v>0</v>
      </c>
      <c r="BA33" s="159"/>
      <c r="BB33" s="159"/>
      <c r="BC33" s="159"/>
      <c r="BD33" s="479">
        <f t="shared" si="15"/>
        <v>0</v>
      </c>
      <c r="BE33" s="163"/>
      <c r="BF33" s="482">
        <f t="shared" si="16"/>
        <v>0</v>
      </c>
      <c r="BG33" s="160"/>
      <c r="BH33" s="482">
        <f t="shared" si="17"/>
        <v>0</v>
      </c>
      <c r="BI33" s="160"/>
      <c r="BJ33" s="160"/>
      <c r="BK33" s="482">
        <f t="shared" si="18"/>
        <v>0</v>
      </c>
      <c r="BL33" s="168"/>
      <c r="BM33" s="482">
        <f t="shared" si="19"/>
        <v>0</v>
      </c>
      <c r="BN33" s="168">
        <f t="shared" si="20"/>
        <v>33322.205000000002</v>
      </c>
      <c r="BO33" s="489">
        <f t="shared" si="21"/>
        <v>66.11548611111111</v>
      </c>
    </row>
    <row r="34" spans="1:67" s="177" customFormat="1" x14ac:dyDescent="0.2">
      <c r="A34" s="157" t="str">
        <f>CCT!B40</f>
        <v>Porteiro - 220h</v>
      </c>
      <c r="B34" s="158">
        <v>50</v>
      </c>
      <c r="C34" s="173"/>
      <c r="D34" s="173"/>
      <c r="E34" s="159">
        <v>4</v>
      </c>
      <c r="F34" s="477">
        <f t="shared" si="0"/>
        <v>8895.6666666666661</v>
      </c>
      <c r="G34" s="160">
        <v>6</v>
      </c>
      <c r="H34" s="160"/>
      <c r="I34" s="160"/>
      <c r="J34" s="479">
        <f t="shared" si="1"/>
        <v>15360.000000000002</v>
      </c>
      <c r="K34" s="165"/>
      <c r="L34" s="479">
        <f t="shared" si="2"/>
        <v>0</v>
      </c>
      <c r="M34" s="160"/>
      <c r="N34" s="479">
        <f t="shared" si="3"/>
        <v>0</v>
      </c>
      <c r="O34" s="160">
        <v>1</v>
      </c>
      <c r="P34" s="482">
        <f t="shared" si="4"/>
        <v>5150</v>
      </c>
      <c r="Q34" s="164"/>
      <c r="R34" s="160"/>
      <c r="S34" s="482">
        <f t="shared" si="5"/>
        <v>0</v>
      </c>
      <c r="T34" s="164"/>
      <c r="U34" s="160"/>
      <c r="V34" s="479">
        <f t="shared" si="6"/>
        <v>0</v>
      </c>
      <c r="W34" s="160"/>
      <c r="X34" s="160">
        <v>2</v>
      </c>
      <c r="Y34" s="160"/>
      <c r="Z34" s="161"/>
      <c r="AA34" s="165"/>
      <c r="AB34" s="160"/>
      <c r="AC34" s="479">
        <f t="shared" si="7"/>
        <v>10263.624999999998</v>
      </c>
      <c r="AD34" s="161"/>
      <c r="AE34" s="160"/>
      <c r="AF34" s="479">
        <f t="shared" si="8"/>
        <v>0</v>
      </c>
      <c r="AG34" s="160"/>
      <c r="AH34" s="160"/>
      <c r="AI34" s="479">
        <f t="shared" si="9"/>
        <v>0</v>
      </c>
      <c r="AJ34" s="160"/>
      <c r="AK34" s="482">
        <f t="shared" si="10"/>
        <v>0</v>
      </c>
      <c r="AL34" s="165"/>
      <c r="AM34" s="482">
        <f t="shared" si="11"/>
        <v>0</v>
      </c>
      <c r="AN34" s="165"/>
      <c r="AO34" s="482">
        <f t="shared" si="12"/>
        <v>0</v>
      </c>
      <c r="AP34" s="159"/>
      <c r="AQ34" s="159"/>
      <c r="AR34" s="159"/>
      <c r="AS34" s="159"/>
      <c r="AT34" s="159"/>
      <c r="AU34" s="159"/>
      <c r="AV34" s="159"/>
      <c r="AW34" s="159"/>
      <c r="AX34" s="479">
        <f t="shared" si="13"/>
        <v>0</v>
      </c>
      <c r="AY34" s="161"/>
      <c r="AZ34" s="482">
        <f t="shared" si="14"/>
        <v>0</v>
      </c>
      <c r="BA34" s="159"/>
      <c r="BB34" s="159"/>
      <c r="BC34" s="159"/>
      <c r="BD34" s="479">
        <f t="shared" si="15"/>
        <v>0</v>
      </c>
      <c r="BE34" s="163"/>
      <c r="BF34" s="482">
        <f t="shared" si="16"/>
        <v>0</v>
      </c>
      <c r="BG34" s="160"/>
      <c r="BH34" s="482">
        <f t="shared" si="17"/>
        <v>0</v>
      </c>
      <c r="BI34" s="160"/>
      <c r="BJ34" s="160"/>
      <c r="BK34" s="482">
        <f t="shared" si="18"/>
        <v>0</v>
      </c>
      <c r="BL34" s="168"/>
      <c r="BM34" s="482">
        <f t="shared" si="19"/>
        <v>0</v>
      </c>
      <c r="BN34" s="168">
        <f t="shared" si="20"/>
        <v>39669.291666666664</v>
      </c>
      <c r="BO34" s="489">
        <f t="shared" si="21"/>
        <v>66.11548611111111</v>
      </c>
    </row>
    <row r="35" spans="1:67" x14ac:dyDescent="0.2">
      <c r="A35" s="157" t="str">
        <f>CCT!B41</f>
        <v>Recepcionista - 150h</v>
      </c>
      <c r="B35" s="158">
        <v>113</v>
      </c>
      <c r="C35" s="173"/>
      <c r="D35" s="173"/>
      <c r="E35" s="159">
        <v>4</v>
      </c>
      <c r="F35" s="477">
        <f>($C$8*C35+$D$8*D35+$E$8*E35)*B35</f>
        <v>20104.206666666665</v>
      </c>
      <c r="G35" s="160">
        <v>6</v>
      </c>
      <c r="H35" s="160"/>
      <c r="I35" s="160"/>
      <c r="J35" s="479">
        <f t="shared" si="1"/>
        <v>34713.600000000006</v>
      </c>
      <c r="K35" s="165"/>
      <c r="L35" s="479">
        <f t="shared" si="2"/>
        <v>0</v>
      </c>
      <c r="M35" s="160"/>
      <c r="N35" s="479">
        <f t="shared" si="3"/>
        <v>0</v>
      </c>
      <c r="O35" s="160">
        <v>1</v>
      </c>
      <c r="P35" s="482">
        <f t="shared" si="4"/>
        <v>11639</v>
      </c>
      <c r="Q35" s="164"/>
      <c r="R35" s="160"/>
      <c r="S35" s="482">
        <f t="shared" si="5"/>
        <v>0</v>
      </c>
      <c r="T35" s="164"/>
      <c r="U35" s="160"/>
      <c r="V35" s="479">
        <f t="shared" si="6"/>
        <v>0</v>
      </c>
      <c r="W35" s="160"/>
      <c r="X35" s="160">
        <v>2</v>
      </c>
      <c r="Y35" s="160"/>
      <c r="Z35" s="161"/>
      <c r="AA35" s="165"/>
      <c r="AB35" s="160"/>
      <c r="AC35" s="479">
        <f t="shared" si="7"/>
        <v>23195.792499999996</v>
      </c>
      <c r="AD35" s="161"/>
      <c r="AE35" s="160"/>
      <c r="AF35" s="479">
        <f t="shared" si="8"/>
        <v>0</v>
      </c>
      <c r="AG35" s="160"/>
      <c r="AH35" s="160"/>
      <c r="AI35" s="479">
        <f t="shared" si="9"/>
        <v>0</v>
      </c>
      <c r="AJ35" s="160"/>
      <c r="AK35" s="482">
        <f t="shared" si="10"/>
        <v>0</v>
      </c>
      <c r="AL35" s="165"/>
      <c r="AM35" s="482">
        <f t="shared" si="11"/>
        <v>0</v>
      </c>
      <c r="AN35" s="165"/>
      <c r="AO35" s="482">
        <f t="shared" si="12"/>
        <v>0</v>
      </c>
      <c r="AP35" s="159"/>
      <c r="AQ35" s="159"/>
      <c r="AR35" s="159"/>
      <c r="AS35" s="159"/>
      <c r="AT35" s="159"/>
      <c r="AU35" s="159"/>
      <c r="AV35" s="159"/>
      <c r="AW35" s="159"/>
      <c r="AX35" s="479">
        <f t="shared" si="13"/>
        <v>0</v>
      </c>
      <c r="AY35" s="161"/>
      <c r="AZ35" s="482">
        <f t="shared" si="14"/>
        <v>0</v>
      </c>
      <c r="BA35" s="159"/>
      <c r="BB35" s="159"/>
      <c r="BC35" s="159"/>
      <c r="BD35" s="479">
        <f t="shared" si="15"/>
        <v>0</v>
      </c>
      <c r="BE35" s="163"/>
      <c r="BF35" s="482">
        <f t="shared" si="16"/>
        <v>0</v>
      </c>
      <c r="BG35" s="160"/>
      <c r="BH35" s="482">
        <f t="shared" si="17"/>
        <v>0</v>
      </c>
      <c r="BI35" s="163"/>
      <c r="BJ35" s="160"/>
      <c r="BK35" s="482">
        <f t="shared" si="18"/>
        <v>0</v>
      </c>
      <c r="BL35" s="168"/>
      <c r="BM35" s="482">
        <f t="shared" si="19"/>
        <v>0</v>
      </c>
      <c r="BN35" s="168">
        <f t="shared" si="20"/>
        <v>89652.599166666667</v>
      </c>
      <c r="BO35" s="489">
        <f t="shared" si="21"/>
        <v>66.11548611111111</v>
      </c>
    </row>
    <row r="36" spans="1:67" s="177" customFormat="1" x14ac:dyDescent="0.2">
      <c r="A36" s="157" t="str">
        <f>CCT!B42</f>
        <v>Recepcionista - 220h</v>
      </c>
      <c r="B36" s="158">
        <v>13</v>
      </c>
      <c r="C36" s="164"/>
      <c r="D36" s="173"/>
      <c r="E36" s="159">
        <v>4</v>
      </c>
      <c r="F36" s="477">
        <f>($C$8*C36+$D$8*D36+$E$8*E36)*B36</f>
        <v>2312.8733333333334</v>
      </c>
      <c r="G36" s="160">
        <v>6</v>
      </c>
      <c r="H36" s="160"/>
      <c r="I36" s="160"/>
      <c r="J36" s="479">
        <f t="shared" si="1"/>
        <v>3993.6000000000004</v>
      </c>
      <c r="K36" s="165"/>
      <c r="L36" s="479">
        <f t="shared" si="2"/>
        <v>0</v>
      </c>
      <c r="M36" s="160"/>
      <c r="N36" s="479">
        <f t="shared" si="3"/>
        <v>0</v>
      </c>
      <c r="O36" s="160">
        <v>1</v>
      </c>
      <c r="P36" s="482">
        <f t="shared" si="4"/>
        <v>1339</v>
      </c>
      <c r="Q36" s="164"/>
      <c r="R36" s="160"/>
      <c r="S36" s="482">
        <f t="shared" si="5"/>
        <v>0</v>
      </c>
      <c r="T36" s="164"/>
      <c r="U36" s="160"/>
      <c r="V36" s="479">
        <f t="shared" si="6"/>
        <v>0</v>
      </c>
      <c r="W36" s="160"/>
      <c r="X36" s="160">
        <v>2</v>
      </c>
      <c r="Y36" s="160"/>
      <c r="Z36" s="161"/>
      <c r="AA36" s="165"/>
      <c r="AB36" s="160"/>
      <c r="AC36" s="479">
        <f t="shared" si="7"/>
        <v>2668.5424999999996</v>
      </c>
      <c r="AD36" s="161"/>
      <c r="AE36" s="160"/>
      <c r="AF36" s="479">
        <f t="shared" si="8"/>
        <v>0</v>
      </c>
      <c r="AG36" s="160"/>
      <c r="AH36" s="160"/>
      <c r="AI36" s="479">
        <f t="shared" si="9"/>
        <v>0</v>
      </c>
      <c r="AJ36" s="160"/>
      <c r="AK36" s="482">
        <f t="shared" si="10"/>
        <v>0</v>
      </c>
      <c r="AL36" s="165"/>
      <c r="AM36" s="482">
        <f t="shared" si="11"/>
        <v>0</v>
      </c>
      <c r="AN36" s="165"/>
      <c r="AO36" s="482">
        <f t="shared" si="12"/>
        <v>0</v>
      </c>
      <c r="AP36" s="159"/>
      <c r="AQ36" s="159"/>
      <c r="AR36" s="159"/>
      <c r="AS36" s="159"/>
      <c r="AT36" s="159"/>
      <c r="AU36" s="159"/>
      <c r="AV36" s="159"/>
      <c r="AW36" s="159"/>
      <c r="AX36" s="479">
        <f t="shared" si="13"/>
        <v>0</v>
      </c>
      <c r="AY36" s="161"/>
      <c r="AZ36" s="482">
        <f t="shared" si="14"/>
        <v>0</v>
      </c>
      <c r="BA36" s="159"/>
      <c r="BB36" s="159"/>
      <c r="BC36" s="159"/>
      <c r="BD36" s="479">
        <f t="shared" si="15"/>
        <v>0</v>
      </c>
      <c r="BE36" s="163"/>
      <c r="BF36" s="482">
        <f t="shared" si="16"/>
        <v>0</v>
      </c>
      <c r="BG36" s="160"/>
      <c r="BH36" s="482">
        <f t="shared" si="17"/>
        <v>0</v>
      </c>
      <c r="BI36" s="163"/>
      <c r="BJ36" s="160"/>
      <c r="BK36" s="482">
        <f t="shared" si="18"/>
        <v>0</v>
      </c>
      <c r="BL36" s="168"/>
      <c r="BM36" s="482">
        <f t="shared" si="19"/>
        <v>0</v>
      </c>
      <c r="BN36" s="168">
        <f t="shared" si="20"/>
        <v>10314.015833333333</v>
      </c>
      <c r="BO36" s="489">
        <f t="shared" si="21"/>
        <v>66.11548611111111</v>
      </c>
    </row>
    <row r="37" spans="1:67" s="177" customFormat="1" x14ac:dyDescent="0.2">
      <c r="A37" s="157" t="str">
        <f>CCT!B43</f>
        <v>Supervisor de Manutencao de Veiculos I - 220h</v>
      </c>
      <c r="B37" s="158">
        <v>2</v>
      </c>
      <c r="C37" s="173"/>
      <c r="D37" s="173">
        <v>4</v>
      </c>
      <c r="E37" s="159"/>
      <c r="F37" s="477">
        <f t="shared" si="0"/>
        <v>389.44</v>
      </c>
      <c r="G37" s="160"/>
      <c r="H37" s="160"/>
      <c r="I37" s="160">
        <v>6</v>
      </c>
      <c r="J37" s="479">
        <f t="shared" si="1"/>
        <v>342.18</v>
      </c>
      <c r="K37" s="165"/>
      <c r="L37" s="479">
        <f t="shared" si="2"/>
        <v>0</v>
      </c>
      <c r="M37" s="160">
        <v>1</v>
      </c>
      <c r="N37" s="479">
        <f t="shared" si="3"/>
        <v>126.20000000000002</v>
      </c>
      <c r="O37" s="160"/>
      <c r="P37" s="482">
        <f t="shared" si="4"/>
        <v>0</v>
      </c>
      <c r="Q37" s="164"/>
      <c r="R37" s="160"/>
      <c r="S37" s="482">
        <f t="shared" si="5"/>
        <v>0</v>
      </c>
      <c r="T37" s="164"/>
      <c r="U37" s="160"/>
      <c r="V37" s="479">
        <f t="shared" si="6"/>
        <v>0</v>
      </c>
      <c r="W37" s="160">
        <v>2</v>
      </c>
      <c r="X37" s="160"/>
      <c r="Y37" s="160"/>
      <c r="Z37" s="161"/>
      <c r="AA37" s="165"/>
      <c r="AB37" s="160"/>
      <c r="AC37" s="479">
        <f t="shared" si="7"/>
        <v>219.19</v>
      </c>
      <c r="AD37" s="161"/>
      <c r="AE37" s="160"/>
      <c r="AF37" s="479">
        <f t="shared" si="8"/>
        <v>0</v>
      </c>
      <c r="AG37" s="160"/>
      <c r="AH37" s="160"/>
      <c r="AI37" s="479">
        <f t="shared" si="9"/>
        <v>0</v>
      </c>
      <c r="AJ37" s="160"/>
      <c r="AK37" s="482">
        <f t="shared" si="10"/>
        <v>0</v>
      </c>
      <c r="AL37" s="165"/>
      <c r="AM37" s="482">
        <f t="shared" si="11"/>
        <v>0</v>
      </c>
      <c r="AN37" s="165"/>
      <c r="AO37" s="482">
        <f t="shared" si="12"/>
        <v>0</v>
      </c>
      <c r="AP37" s="159"/>
      <c r="AQ37" s="159"/>
      <c r="AR37" s="159"/>
      <c r="AS37" s="159"/>
      <c r="AT37" s="159"/>
      <c r="AU37" s="159"/>
      <c r="AV37" s="159"/>
      <c r="AW37" s="159"/>
      <c r="AX37" s="479">
        <f t="shared" si="13"/>
        <v>0</v>
      </c>
      <c r="AY37" s="161"/>
      <c r="AZ37" s="482">
        <f t="shared" si="14"/>
        <v>0</v>
      </c>
      <c r="BA37" s="159"/>
      <c r="BB37" s="159"/>
      <c r="BC37" s="159"/>
      <c r="BD37" s="479">
        <f t="shared" si="15"/>
        <v>0</v>
      </c>
      <c r="BE37" s="163"/>
      <c r="BF37" s="482">
        <f t="shared" si="16"/>
        <v>0</v>
      </c>
      <c r="BG37" s="160"/>
      <c r="BH37" s="482">
        <f t="shared" si="17"/>
        <v>0</v>
      </c>
      <c r="BI37" s="163"/>
      <c r="BJ37" s="160"/>
      <c r="BK37" s="482">
        <f t="shared" si="18"/>
        <v>0</v>
      </c>
      <c r="BL37" s="168"/>
      <c r="BM37" s="482">
        <f t="shared" si="19"/>
        <v>0</v>
      </c>
      <c r="BN37" s="168">
        <f t="shared" si="20"/>
        <v>1077.01</v>
      </c>
      <c r="BO37" s="489">
        <f t="shared" si="21"/>
        <v>44.875416666666666</v>
      </c>
    </row>
    <row r="38" spans="1:67" s="177" customFormat="1" x14ac:dyDescent="0.2">
      <c r="A38" s="157" t="str">
        <f>CCT!B44</f>
        <v>Supervisor de Manutencao de Veiculos II - 220h</v>
      </c>
      <c r="B38" s="158">
        <v>1</v>
      </c>
      <c r="C38" s="173"/>
      <c r="D38" s="173">
        <v>4</v>
      </c>
      <c r="E38" s="159"/>
      <c r="F38" s="477">
        <f t="shared" si="0"/>
        <v>194.72</v>
      </c>
      <c r="G38" s="160"/>
      <c r="H38" s="160"/>
      <c r="I38" s="160">
        <v>6</v>
      </c>
      <c r="J38" s="479">
        <f t="shared" si="1"/>
        <v>171.09</v>
      </c>
      <c r="K38" s="165"/>
      <c r="L38" s="479">
        <f t="shared" si="2"/>
        <v>0</v>
      </c>
      <c r="M38" s="160">
        <v>1</v>
      </c>
      <c r="N38" s="479">
        <f t="shared" si="3"/>
        <v>63.100000000000009</v>
      </c>
      <c r="O38" s="160"/>
      <c r="P38" s="482">
        <f t="shared" si="4"/>
        <v>0</v>
      </c>
      <c r="Q38" s="164"/>
      <c r="R38" s="160"/>
      <c r="S38" s="482">
        <f t="shared" si="5"/>
        <v>0</v>
      </c>
      <c r="T38" s="164"/>
      <c r="U38" s="160"/>
      <c r="V38" s="479">
        <f t="shared" si="6"/>
        <v>0</v>
      </c>
      <c r="W38" s="160">
        <v>2</v>
      </c>
      <c r="X38" s="160"/>
      <c r="Y38" s="160"/>
      <c r="Z38" s="161"/>
      <c r="AA38" s="165"/>
      <c r="AB38" s="160"/>
      <c r="AC38" s="479">
        <f t="shared" si="7"/>
        <v>109.595</v>
      </c>
      <c r="AD38" s="161"/>
      <c r="AE38" s="160"/>
      <c r="AF38" s="479">
        <f t="shared" si="8"/>
        <v>0</v>
      </c>
      <c r="AG38" s="160"/>
      <c r="AH38" s="160"/>
      <c r="AI38" s="479">
        <f t="shared" si="9"/>
        <v>0</v>
      </c>
      <c r="AJ38" s="160"/>
      <c r="AK38" s="482">
        <f t="shared" si="10"/>
        <v>0</v>
      </c>
      <c r="AL38" s="165"/>
      <c r="AM38" s="482">
        <f t="shared" si="11"/>
        <v>0</v>
      </c>
      <c r="AN38" s="165"/>
      <c r="AO38" s="482">
        <f t="shared" si="12"/>
        <v>0</v>
      </c>
      <c r="AP38" s="159"/>
      <c r="AQ38" s="159"/>
      <c r="AR38" s="159"/>
      <c r="AS38" s="159"/>
      <c r="AT38" s="159"/>
      <c r="AU38" s="159"/>
      <c r="AV38" s="159"/>
      <c r="AW38" s="159"/>
      <c r="AX38" s="479">
        <f t="shared" si="13"/>
        <v>0</v>
      </c>
      <c r="AY38" s="161"/>
      <c r="AZ38" s="482">
        <f t="shared" si="14"/>
        <v>0</v>
      </c>
      <c r="BA38" s="159"/>
      <c r="BB38" s="159"/>
      <c r="BC38" s="159"/>
      <c r="BD38" s="479">
        <f t="shared" si="15"/>
        <v>0</v>
      </c>
      <c r="BE38" s="163"/>
      <c r="BF38" s="482">
        <f t="shared" si="16"/>
        <v>0</v>
      </c>
      <c r="BG38" s="160"/>
      <c r="BH38" s="482">
        <f t="shared" si="17"/>
        <v>0</v>
      </c>
      <c r="BI38" s="163"/>
      <c r="BJ38" s="160"/>
      <c r="BK38" s="482">
        <f t="shared" si="18"/>
        <v>0</v>
      </c>
      <c r="BL38" s="168"/>
      <c r="BM38" s="482">
        <f t="shared" si="19"/>
        <v>0</v>
      </c>
      <c r="BN38" s="168">
        <f t="shared" si="20"/>
        <v>538.505</v>
      </c>
      <c r="BO38" s="489">
        <f t="shared" si="21"/>
        <v>44.875416666666666</v>
      </c>
    </row>
    <row r="39" spans="1:67" s="177" customFormat="1" x14ac:dyDescent="0.2">
      <c r="A39" s="157" t="str">
        <f>CCT!B45</f>
        <v>Tecnico de Oper. de Equip. de audio e video - 150h</v>
      </c>
      <c r="B39" s="158">
        <v>5</v>
      </c>
      <c r="C39" s="173"/>
      <c r="D39" s="173">
        <v>4</v>
      </c>
      <c r="E39" s="159"/>
      <c r="F39" s="477">
        <f t="shared" si="0"/>
        <v>973.6</v>
      </c>
      <c r="G39" s="160"/>
      <c r="H39" s="160"/>
      <c r="I39" s="160">
        <v>6</v>
      </c>
      <c r="J39" s="479">
        <f t="shared" si="1"/>
        <v>855.45</v>
      </c>
      <c r="K39" s="165">
        <v>1</v>
      </c>
      <c r="L39" s="479">
        <f t="shared" si="2"/>
        <v>279.5</v>
      </c>
      <c r="M39" s="160">
        <v>1</v>
      </c>
      <c r="N39" s="479">
        <f t="shared" si="3"/>
        <v>315.50000000000006</v>
      </c>
      <c r="O39" s="160"/>
      <c r="P39" s="482">
        <f t="shared" si="4"/>
        <v>0</v>
      </c>
      <c r="Q39" s="164"/>
      <c r="R39" s="160"/>
      <c r="S39" s="482">
        <f t="shared" si="5"/>
        <v>0</v>
      </c>
      <c r="T39" s="164"/>
      <c r="U39" s="160"/>
      <c r="V39" s="479">
        <f t="shared" si="6"/>
        <v>0</v>
      </c>
      <c r="W39" s="160">
        <v>2</v>
      </c>
      <c r="X39" s="160"/>
      <c r="Y39" s="160"/>
      <c r="Z39" s="161"/>
      <c r="AA39" s="165"/>
      <c r="AB39" s="160"/>
      <c r="AC39" s="479">
        <f t="shared" si="7"/>
        <v>547.97500000000002</v>
      </c>
      <c r="AD39" s="161"/>
      <c r="AE39" s="160"/>
      <c r="AF39" s="479">
        <f t="shared" si="8"/>
        <v>0</v>
      </c>
      <c r="AG39" s="160"/>
      <c r="AH39" s="160"/>
      <c r="AI39" s="479">
        <f t="shared" si="9"/>
        <v>0</v>
      </c>
      <c r="AJ39" s="160"/>
      <c r="AK39" s="482">
        <f t="shared" si="10"/>
        <v>0</v>
      </c>
      <c r="AL39" s="165"/>
      <c r="AM39" s="482">
        <f t="shared" si="11"/>
        <v>0</v>
      </c>
      <c r="AN39" s="165"/>
      <c r="AO39" s="482">
        <f t="shared" si="12"/>
        <v>0</v>
      </c>
      <c r="AP39" s="159"/>
      <c r="AQ39" s="159"/>
      <c r="AR39" s="159"/>
      <c r="AS39" s="159"/>
      <c r="AT39" s="159"/>
      <c r="AU39" s="159"/>
      <c r="AV39" s="159"/>
      <c r="AW39" s="159"/>
      <c r="AX39" s="479">
        <f t="shared" si="13"/>
        <v>0</v>
      </c>
      <c r="AY39" s="161"/>
      <c r="AZ39" s="482">
        <f t="shared" si="14"/>
        <v>0</v>
      </c>
      <c r="BA39" s="159"/>
      <c r="BB39" s="159"/>
      <c r="BC39" s="159"/>
      <c r="BD39" s="479">
        <f t="shared" si="15"/>
        <v>0</v>
      </c>
      <c r="BE39" s="163"/>
      <c r="BF39" s="482">
        <f t="shared" si="16"/>
        <v>0</v>
      </c>
      <c r="BG39" s="160"/>
      <c r="BH39" s="482">
        <f t="shared" si="17"/>
        <v>0</v>
      </c>
      <c r="BI39" s="163"/>
      <c r="BJ39" s="160"/>
      <c r="BK39" s="482">
        <f t="shared" si="18"/>
        <v>0</v>
      </c>
      <c r="BL39" s="168"/>
      <c r="BM39" s="482">
        <f t="shared" si="19"/>
        <v>0</v>
      </c>
      <c r="BN39" s="168">
        <f t="shared" si="20"/>
        <v>2972.0250000000001</v>
      </c>
      <c r="BO39" s="489">
        <f t="shared" si="21"/>
        <v>49.533750000000005</v>
      </c>
    </row>
    <row r="40" spans="1:67" x14ac:dyDescent="0.2">
      <c r="A40" s="157" t="str">
        <f>CCT!B46</f>
        <v>Tecnico de Manutencao Eletronica I - 220h</v>
      </c>
      <c r="B40" s="158">
        <v>1</v>
      </c>
      <c r="C40" s="173"/>
      <c r="D40" s="173">
        <v>4</v>
      </c>
      <c r="E40" s="159"/>
      <c r="F40" s="477">
        <f t="shared" si="0"/>
        <v>194.72</v>
      </c>
      <c r="G40" s="160"/>
      <c r="H40" s="160"/>
      <c r="I40" s="160">
        <v>6</v>
      </c>
      <c r="J40" s="479">
        <f t="shared" si="1"/>
        <v>171.09</v>
      </c>
      <c r="K40" s="165"/>
      <c r="L40" s="479">
        <f t="shared" si="2"/>
        <v>0</v>
      </c>
      <c r="M40" s="160">
        <v>1</v>
      </c>
      <c r="N40" s="479">
        <f t="shared" si="3"/>
        <v>63.100000000000009</v>
      </c>
      <c r="O40" s="160"/>
      <c r="P40" s="482">
        <f t="shared" si="4"/>
        <v>0</v>
      </c>
      <c r="Q40" s="164"/>
      <c r="R40" s="160"/>
      <c r="S40" s="482">
        <f t="shared" si="5"/>
        <v>0</v>
      </c>
      <c r="T40" s="164"/>
      <c r="U40" s="160"/>
      <c r="V40" s="479">
        <f t="shared" si="6"/>
        <v>0</v>
      </c>
      <c r="W40" s="160">
        <v>2</v>
      </c>
      <c r="X40" s="160"/>
      <c r="Y40" s="160"/>
      <c r="Z40" s="161"/>
      <c r="AA40" s="165"/>
      <c r="AB40" s="160"/>
      <c r="AC40" s="479">
        <f t="shared" si="7"/>
        <v>109.595</v>
      </c>
      <c r="AD40" s="161"/>
      <c r="AE40" s="160"/>
      <c r="AF40" s="479">
        <f t="shared" si="8"/>
        <v>0</v>
      </c>
      <c r="AG40" s="160"/>
      <c r="AH40" s="160"/>
      <c r="AI40" s="479">
        <f t="shared" si="9"/>
        <v>0</v>
      </c>
      <c r="AJ40" s="160"/>
      <c r="AK40" s="482">
        <f t="shared" si="10"/>
        <v>0</v>
      </c>
      <c r="AL40" s="165"/>
      <c r="AM40" s="482">
        <f t="shared" si="11"/>
        <v>0</v>
      </c>
      <c r="AN40" s="165"/>
      <c r="AO40" s="482">
        <f t="shared" si="12"/>
        <v>0</v>
      </c>
      <c r="AP40" s="159"/>
      <c r="AQ40" s="159"/>
      <c r="AR40" s="159"/>
      <c r="AS40" s="159"/>
      <c r="AT40" s="159"/>
      <c r="AU40" s="159"/>
      <c r="AV40" s="159"/>
      <c r="AW40" s="159"/>
      <c r="AX40" s="479">
        <f t="shared" si="13"/>
        <v>0</v>
      </c>
      <c r="AY40" s="161"/>
      <c r="AZ40" s="482">
        <f t="shared" si="14"/>
        <v>0</v>
      </c>
      <c r="BA40" s="159"/>
      <c r="BB40" s="159"/>
      <c r="BC40" s="159"/>
      <c r="BD40" s="479">
        <f t="shared" si="15"/>
        <v>0</v>
      </c>
      <c r="BE40" s="163"/>
      <c r="BF40" s="482">
        <f t="shared" si="16"/>
        <v>0</v>
      </c>
      <c r="BG40" s="160"/>
      <c r="BH40" s="482">
        <f t="shared" si="17"/>
        <v>0</v>
      </c>
      <c r="BI40" s="163"/>
      <c r="BJ40" s="160"/>
      <c r="BK40" s="482">
        <f t="shared" si="18"/>
        <v>0</v>
      </c>
      <c r="BL40" s="168"/>
      <c r="BM40" s="482">
        <f t="shared" si="19"/>
        <v>0</v>
      </c>
      <c r="BN40" s="168">
        <f t="shared" si="20"/>
        <v>538.505</v>
      </c>
      <c r="BO40" s="489">
        <f t="shared" si="21"/>
        <v>44.875416666666666</v>
      </c>
    </row>
    <row r="41" spans="1:67" x14ac:dyDescent="0.2">
      <c r="A41" s="157" t="str">
        <f>CCT!B47</f>
        <v>Tecnico de Manutencao Eletronica II - 220h</v>
      </c>
      <c r="B41" s="171">
        <v>22</v>
      </c>
      <c r="C41" s="173"/>
      <c r="D41" s="173">
        <v>4</v>
      </c>
      <c r="E41" s="159"/>
      <c r="F41" s="477">
        <f t="shared" si="0"/>
        <v>4283.84</v>
      </c>
      <c r="G41" s="160"/>
      <c r="H41" s="160"/>
      <c r="I41" s="160">
        <v>6</v>
      </c>
      <c r="J41" s="479">
        <f t="shared" si="1"/>
        <v>3763.98</v>
      </c>
      <c r="K41" s="165"/>
      <c r="L41" s="479">
        <f t="shared" si="2"/>
        <v>0</v>
      </c>
      <c r="M41" s="160">
        <v>1</v>
      </c>
      <c r="N41" s="479">
        <f t="shared" si="3"/>
        <v>1388.2000000000003</v>
      </c>
      <c r="O41" s="160"/>
      <c r="P41" s="482">
        <f t="shared" si="4"/>
        <v>0</v>
      </c>
      <c r="Q41" s="164"/>
      <c r="R41" s="160"/>
      <c r="S41" s="482">
        <f t="shared" si="5"/>
        <v>0</v>
      </c>
      <c r="T41" s="164"/>
      <c r="U41" s="160"/>
      <c r="V41" s="479">
        <f t="shared" si="6"/>
        <v>0</v>
      </c>
      <c r="W41" s="160">
        <v>2</v>
      </c>
      <c r="X41" s="160"/>
      <c r="Y41" s="160"/>
      <c r="Z41" s="161"/>
      <c r="AA41" s="165"/>
      <c r="AB41" s="160"/>
      <c r="AC41" s="479">
        <f t="shared" si="7"/>
        <v>2411.09</v>
      </c>
      <c r="AD41" s="161"/>
      <c r="AE41" s="160"/>
      <c r="AF41" s="479">
        <f t="shared" si="8"/>
        <v>0</v>
      </c>
      <c r="AG41" s="160"/>
      <c r="AH41" s="160"/>
      <c r="AI41" s="479">
        <f t="shared" si="9"/>
        <v>0</v>
      </c>
      <c r="AJ41" s="160"/>
      <c r="AK41" s="482">
        <f t="shared" si="10"/>
        <v>0</v>
      </c>
      <c r="AL41" s="165"/>
      <c r="AM41" s="482">
        <f t="shared" si="11"/>
        <v>0</v>
      </c>
      <c r="AN41" s="165"/>
      <c r="AO41" s="482">
        <f t="shared" si="12"/>
        <v>0</v>
      </c>
      <c r="AP41" s="159"/>
      <c r="AQ41" s="159"/>
      <c r="AR41" s="159"/>
      <c r="AS41" s="159"/>
      <c r="AT41" s="159"/>
      <c r="AU41" s="159"/>
      <c r="AV41" s="159"/>
      <c r="AW41" s="159"/>
      <c r="AX41" s="479">
        <f t="shared" si="13"/>
        <v>0</v>
      </c>
      <c r="AY41" s="161"/>
      <c r="AZ41" s="482">
        <f t="shared" si="14"/>
        <v>0</v>
      </c>
      <c r="BA41" s="159"/>
      <c r="BB41" s="159"/>
      <c r="BC41" s="159"/>
      <c r="BD41" s="479">
        <f t="shared" si="15"/>
        <v>0</v>
      </c>
      <c r="BE41" s="163"/>
      <c r="BF41" s="482">
        <f t="shared" si="16"/>
        <v>0</v>
      </c>
      <c r="BG41" s="160"/>
      <c r="BH41" s="482">
        <f t="shared" si="17"/>
        <v>0</v>
      </c>
      <c r="BI41" s="163"/>
      <c r="BJ41" s="160"/>
      <c r="BK41" s="482">
        <f t="shared" si="18"/>
        <v>0</v>
      </c>
      <c r="BL41" s="168"/>
      <c r="BM41" s="482">
        <f t="shared" si="19"/>
        <v>0</v>
      </c>
      <c r="BN41" s="168">
        <f t="shared" si="20"/>
        <v>11847.11</v>
      </c>
      <c r="BO41" s="489">
        <f t="shared" si="21"/>
        <v>44.875416666666666</v>
      </c>
    </row>
    <row r="42" spans="1:67" x14ac:dyDescent="0.2">
      <c r="A42" s="157" t="str">
        <f>CCT!B48</f>
        <v>Tecnico de Manutencao Eletronica III - 150h</v>
      </c>
      <c r="B42" s="171">
        <v>25</v>
      </c>
      <c r="C42" s="490"/>
      <c r="D42" s="490">
        <v>4</v>
      </c>
      <c r="E42" s="491"/>
      <c r="F42" s="477">
        <f t="shared" si="0"/>
        <v>4868</v>
      </c>
      <c r="G42" s="492"/>
      <c r="H42" s="492"/>
      <c r="I42" s="492">
        <v>6</v>
      </c>
      <c r="J42" s="479">
        <f t="shared" si="1"/>
        <v>4277.25</v>
      </c>
      <c r="K42" s="494"/>
      <c r="L42" s="479">
        <f t="shared" si="2"/>
        <v>0</v>
      </c>
      <c r="M42" s="492">
        <v>1</v>
      </c>
      <c r="N42" s="479">
        <f t="shared" si="3"/>
        <v>1577.5000000000002</v>
      </c>
      <c r="O42" s="160"/>
      <c r="P42" s="482">
        <f t="shared" si="4"/>
        <v>0</v>
      </c>
      <c r="Q42" s="496"/>
      <c r="R42" s="492"/>
      <c r="S42" s="482">
        <f t="shared" si="5"/>
        <v>0</v>
      </c>
      <c r="T42" s="496"/>
      <c r="U42" s="492"/>
      <c r="V42" s="479">
        <f t="shared" si="6"/>
        <v>0</v>
      </c>
      <c r="W42" s="492">
        <v>2</v>
      </c>
      <c r="X42" s="492"/>
      <c r="Y42" s="492"/>
      <c r="Z42" s="493"/>
      <c r="AA42" s="494"/>
      <c r="AB42" s="492"/>
      <c r="AC42" s="479">
        <f t="shared" si="7"/>
        <v>2739.875</v>
      </c>
      <c r="AD42" s="493"/>
      <c r="AE42" s="492"/>
      <c r="AF42" s="479">
        <f t="shared" si="8"/>
        <v>0</v>
      </c>
      <c r="AG42" s="160"/>
      <c r="AH42" s="160"/>
      <c r="AI42" s="479">
        <f t="shared" si="9"/>
        <v>0</v>
      </c>
      <c r="AJ42" s="492"/>
      <c r="AK42" s="482">
        <f t="shared" si="10"/>
        <v>0</v>
      </c>
      <c r="AL42" s="494"/>
      <c r="AM42" s="482">
        <f t="shared" si="11"/>
        <v>0</v>
      </c>
      <c r="AN42" s="494"/>
      <c r="AO42" s="482">
        <f t="shared" si="12"/>
        <v>0</v>
      </c>
      <c r="AP42" s="491"/>
      <c r="AQ42" s="491"/>
      <c r="AR42" s="491"/>
      <c r="AS42" s="491"/>
      <c r="AT42" s="159"/>
      <c r="AU42" s="159"/>
      <c r="AV42" s="159"/>
      <c r="AW42" s="491"/>
      <c r="AX42" s="479">
        <f t="shared" si="13"/>
        <v>0</v>
      </c>
      <c r="AY42" s="493"/>
      <c r="AZ42" s="482">
        <f t="shared" si="14"/>
        <v>0</v>
      </c>
      <c r="BA42" s="159"/>
      <c r="BB42" s="159"/>
      <c r="BC42" s="159"/>
      <c r="BD42" s="479">
        <f t="shared" si="15"/>
        <v>0</v>
      </c>
      <c r="BE42" s="495"/>
      <c r="BF42" s="482">
        <f t="shared" si="16"/>
        <v>0</v>
      </c>
      <c r="BG42" s="492"/>
      <c r="BH42" s="482">
        <f t="shared" si="17"/>
        <v>0</v>
      </c>
      <c r="BI42" s="495"/>
      <c r="BJ42" s="492"/>
      <c r="BK42" s="482">
        <f t="shared" si="18"/>
        <v>0</v>
      </c>
      <c r="BL42" s="497"/>
      <c r="BM42" s="482">
        <f t="shared" si="19"/>
        <v>0</v>
      </c>
      <c r="BN42" s="168">
        <f t="shared" si="20"/>
        <v>13462.625</v>
      </c>
      <c r="BO42" s="489">
        <f t="shared" si="21"/>
        <v>44.875416666666666</v>
      </c>
    </row>
    <row r="43" spans="1:67" x14ac:dyDescent="0.2">
      <c r="A43" s="157" t="str">
        <f>CCT!B49</f>
        <v>Tecnico de Manutencao Eletronica IV - 220h</v>
      </c>
      <c r="B43" s="171">
        <v>6</v>
      </c>
      <c r="C43" s="490"/>
      <c r="D43" s="490">
        <v>4</v>
      </c>
      <c r="E43" s="491"/>
      <c r="F43" s="477">
        <f t="shared" si="0"/>
        <v>1168.32</v>
      </c>
      <c r="G43" s="492"/>
      <c r="H43" s="492"/>
      <c r="I43" s="492">
        <v>6</v>
      </c>
      <c r="J43" s="479">
        <f t="shared" si="1"/>
        <v>1026.54</v>
      </c>
      <c r="K43" s="494"/>
      <c r="L43" s="479">
        <f t="shared" si="2"/>
        <v>0</v>
      </c>
      <c r="M43" s="492">
        <v>1</v>
      </c>
      <c r="N43" s="479">
        <f t="shared" si="3"/>
        <v>378.6</v>
      </c>
      <c r="O43" s="160"/>
      <c r="P43" s="482">
        <f t="shared" si="4"/>
        <v>0</v>
      </c>
      <c r="Q43" s="496"/>
      <c r="R43" s="492"/>
      <c r="S43" s="482">
        <f t="shared" si="5"/>
        <v>0</v>
      </c>
      <c r="T43" s="496"/>
      <c r="U43" s="492"/>
      <c r="V43" s="479">
        <f t="shared" si="6"/>
        <v>0</v>
      </c>
      <c r="W43" s="492">
        <v>2</v>
      </c>
      <c r="X43" s="492"/>
      <c r="Y43" s="492"/>
      <c r="Z43" s="493"/>
      <c r="AA43" s="494"/>
      <c r="AB43" s="492"/>
      <c r="AC43" s="479">
        <f t="shared" si="7"/>
        <v>657.56999999999994</v>
      </c>
      <c r="AD43" s="493"/>
      <c r="AE43" s="492"/>
      <c r="AF43" s="479">
        <f t="shared" si="8"/>
        <v>0</v>
      </c>
      <c r="AG43" s="160"/>
      <c r="AH43" s="160"/>
      <c r="AI43" s="479">
        <f t="shared" si="9"/>
        <v>0</v>
      </c>
      <c r="AJ43" s="492"/>
      <c r="AK43" s="482">
        <f t="shared" si="10"/>
        <v>0</v>
      </c>
      <c r="AL43" s="494"/>
      <c r="AM43" s="482">
        <f t="shared" si="11"/>
        <v>0</v>
      </c>
      <c r="AN43" s="494"/>
      <c r="AO43" s="482">
        <f t="shared" si="12"/>
        <v>0</v>
      </c>
      <c r="AP43" s="491"/>
      <c r="AQ43" s="491"/>
      <c r="AR43" s="491"/>
      <c r="AS43" s="491"/>
      <c r="AT43" s="159"/>
      <c r="AU43" s="159"/>
      <c r="AV43" s="159"/>
      <c r="AW43" s="491"/>
      <c r="AX43" s="479">
        <f t="shared" si="13"/>
        <v>0</v>
      </c>
      <c r="AY43" s="493"/>
      <c r="AZ43" s="482">
        <f t="shared" si="14"/>
        <v>0</v>
      </c>
      <c r="BA43" s="159"/>
      <c r="BB43" s="159"/>
      <c r="BC43" s="159"/>
      <c r="BD43" s="479">
        <f t="shared" si="15"/>
        <v>0</v>
      </c>
      <c r="BE43" s="495"/>
      <c r="BF43" s="482">
        <f t="shared" si="16"/>
        <v>0</v>
      </c>
      <c r="BG43" s="492"/>
      <c r="BH43" s="482">
        <f t="shared" si="17"/>
        <v>0</v>
      </c>
      <c r="BI43" s="495"/>
      <c r="BJ43" s="492"/>
      <c r="BK43" s="482">
        <f t="shared" si="18"/>
        <v>0</v>
      </c>
      <c r="BL43" s="497"/>
      <c r="BM43" s="482">
        <f t="shared" si="19"/>
        <v>0</v>
      </c>
      <c r="BN43" s="168">
        <f t="shared" si="20"/>
        <v>3231.0299999999997</v>
      </c>
      <c r="BO43" s="489">
        <f t="shared" si="21"/>
        <v>44.875416666666666</v>
      </c>
    </row>
    <row r="44" spans="1:67" x14ac:dyDescent="0.2">
      <c r="A44" s="157" t="str">
        <f>CCT!B50</f>
        <v>Telefonista - 150h</v>
      </c>
      <c r="B44" s="171">
        <v>6</v>
      </c>
      <c r="C44" s="490"/>
      <c r="D44" s="490"/>
      <c r="E44" s="491">
        <v>4</v>
      </c>
      <c r="F44" s="477">
        <f t="shared" si="0"/>
        <v>1067.48</v>
      </c>
      <c r="G44" s="492">
        <v>4</v>
      </c>
      <c r="H44" s="492"/>
      <c r="I44" s="492"/>
      <c r="J44" s="479">
        <f t="shared" si="1"/>
        <v>1228.8000000000002</v>
      </c>
      <c r="K44" s="494"/>
      <c r="L44" s="479">
        <f t="shared" si="2"/>
        <v>0</v>
      </c>
      <c r="M44" s="492"/>
      <c r="N44" s="479">
        <f t="shared" si="3"/>
        <v>0</v>
      </c>
      <c r="O44" s="160">
        <v>1</v>
      </c>
      <c r="P44" s="482">
        <f t="shared" si="4"/>
        <v>618</v>
      </c>
      <c r="Q44" s="496"/>
      <c r="R44" s="492"/>
      <c r="S44" s="482">
        <f t="shared" si="5"/>
        <v>0</v>
      </c>
      <c r="T44" s="496"/>
      <c r="U44" s="492"/>
      <c r="V44" s="479">
        <f t="shared" si="6"/>
        <v>0</v>
      </c>
      <c r="W44" s="492"/>
      <c r="X44" s="492">
        <v>1</v>
      </c>
      <c r="Y44" s="492"/>
      <c r="Z44" s="493"/>
      <c r="AA44" s="494"/>
      <c r="AB44" s="492"/>
      <c r="AC44" s="479">
        <f t="shared" si="7"/>
        <v>615.81749999999988</v>
      </c>
      <c r="AD44" s="493"/>
      <c r="AE44" s="492"/>
      <c r="AF44" s="479">
        <f t="shared" si="8"/>
        <v>0</v>
      </c>
      <c r="AG44" s="160"/>
      <c r="AH44" s="160"/>
      <c r="AI44" s="479">
        <f t="shared" si="9"/>
        <v>0</v>
      </c>
      <c r="AJ44" s="492"/>
      <c r="AK44" s="482">
        <f t="shared" si="10"/>
        <v>0</v>
      </c>
      <c r="AL44" s="494"/>
      <c r="AM44" s="482">
        <f t="shared" si="11"/>
        <v>0</v>
      </c>
      <c r="AN44" s="494"/>
      <c r="AO44" s="482">
        <f t="shared" si="12"/>
        <v>0</v>
      </c>
      <c r="AP44" s="491"/>
      <c r="AQ44" s="491"/>
      <c r="AR44" s="491"/>
      <c r="AS44" s="491"/>
      <c r="AT44" s="159"/>
      <c r="AU44" s="159"/>
      <c r="AV44" s="159"/>
      <c r="AW44" s="491"/>
      <c r="AX44" s="479">
        <f t="shared" si="13"/>
        <v>0</v>
      </c>
      <c r="AY44" s="493"/>
      <c r="AZ44" s="482">
        <f t="shared" si="14"/>
        <v>0</v>
      </c>
      <c r="BA44" s="159"/>
      <c r="BB44" s="159"/>
      <c r="BC44" s="159"/>
      <c r="BD44" s="479">
        <f t="shared" si="15"/>
        <v>0</v>
      </c>
      <c r="BE44" s="495"/>
      <c r="BF44" s="482">
        <f t="shared" si="16"/>
        <v>0</v>
      </c>
      <c r="BG44" s="492"/>
      <c r="BH44" s="482">
        <f t="shared" si="17"/>
        <v>0</v>
      </c>
      <c r="BI44" s="495"/>
      <c r="BJ44" s="492"/>
      <c r="BK44" s="482">
        <f t="shared" si="18"/>
        <v>0</v>
      </c>
      <c r="BL44" s="497"/>
      <c r="BM44" s="482">
        <f t="shared" si="19"/>
        <v>0</v>
      </c>
      <c r="BN44" s="168">
        <f t="shared" si="20"/>
        <v>3530.0974999999999</v>
      </c>
      <c r="BO44" s="489">
        <f t="shared" si="21"/>
        <v>49.029131944444437</v>
      </c>
    </row>
    <row r="45" spans="1:67" ht="13.5" thickBot="1" x14ac:dyDescent="0.25">
      <c r="A45" s="519" t="s">
        <v>334</v>
      </c>
      <c r="B45" s="180">
        <f>SUM(B9:B44)</f>
        <v>706</v>
      </c>
      <c r="C45" s="180">
        <f>C9*$B$9+C10*$B$10+C11*$B$11+C12*$B$12+C13*$B$13+C14*$B$14+C15*$B$15+C16*$B$16+C17*$B$17+C18*$B$18+C19*$B$19+C20*$B$20+C21*$B$21+C22*$B$22+C23*$B$23+C24*$B$24+C25*$B$25+C26*$B$26+C27*$B$27+C28*$B$28+C29*$B$29+C30*$B$30+C31*$B$31+C32*$B$32+C33*$B$33+C34*$B$34++C35*$B$35+C36*$B$36+C37*$B$37+C38*$B$38+C39*$B$39+C40*$B$40+C41*$B$41+C42*$B$42+C43*$B$43+C44*$B$44</f>
        <v>272</v>
      </c>
      <c r="D45" s="180">
        <f t="shared" ref="D45:E45" si="22">D9*$B$9+D10*$B$10+D11*$B$11+D12*$B$12+D13*$B$13+D14*$B$14+D15*$B$15+D16*$B$16+D17*$B$17+D18*$B$18+D19*$B$19+D20*$B$20+D21*$B$21+D22*$B$22+D23*$B$23+D24*$B$24+D25*$B$25+D26*$B$26+D27*$B$27+D28*$B$28+D29*$B$29+D30*$B$30+D31*$B$31+D32*$B$32+D33*$B$33+D34*$B$34++D35*$B$35+D36*$B$36+D37*$B$37+D38*$B$38+D39*$B$39+D40*$B$40+D41*$B$41+D42*$B$42+D43*$B$43+D44*$B$44</f>
        <v>944</v>
      </c>
      <c r="E45" s="180">
        <f t="shared" si="22"/>
        <v>1610</v>
      </c>
      <c r="F45" s="181">
        <f>SUM(F9:F44)</f>
        <v>127900.0366666667</v>
      </c>
      <c r="G45" s="180">
        <f>G9*$B$9+G10*$B$10+G11*$B$11+G12*$B$12+G13*$B$13+G14*$B$14+G15*$B$15+G16*$B$16+G17*$B$17+G18*$B$18+G19*$B$19+G20*$B$20+G21*$B$21+G22*$B$22+G23*$B$23+G24*$B$24+G25*$B$25+G26*$B$26+G27*$B$27+G28*$B$28+G29*$B$29+G30*$B$30+G31*$B$31+G32*$B$32+G33*$B$33+G34*$B$34++G35*$B$35+G36*$B$36+G37*$B$37+G38*$B$38+G39*$B$39+G40*$B$40+G41*$B$41+G42*$B$42+G43*$B$43+G44*$B$44</f>
        <v>1584</v>
      </c>
      <c r="H45" s="180">
        <f>H9*$B$9+H10*$B$10+H11*$B$11+H12*$B$12+H13*$B$13+H14*$B$14+H15*$B$15+H16*$B$16+H17*$B$17+H18*$B$18+H19*$B$19+H20*$B$20+H21*$B$21+H22*$B$22+H23*$B$23+H24*$B$24+H25*$B$25+H26*$B$26+H27*$B$27+H28*$B$28+H29*$B$29+H30*$B$30+H31*$B$31+H32*$B$32+H33*$B$33+H34*$B$34++H35*$B$35+H36*$B$36+H37*$B$37+H38*$B$38+H39*$B$39+H40*$B$40+H41*$B$41+H42*$B$42+H43*$B$43+H44*$B$44</f>
        <v>544</v>
      </c>
      <c r="I45" s="180">
        <f>I9*$B$9+I10*$B$10+I11*$B$11+I12*$B$12+I13*$B$13+I14*$B$14+I15*$B$15+I16*$B$16+I17*$B$17+I18*$B$18+I19*$B$19+I20*$B$20+I21*$B$21+I22*$B$22+I23*$B$23+I24*$B$24+I25*$B$25+I26*$B$26+I27*$B$27+I28*$B$28+I29*$B$29+I30*$B$30+I31*$B$31+I32*$B$32+I33*$B$33+I34*$B$34++I35*$B$35+I36*$B$36+I37*$B$37+I38*$B$38+I39*$B$39+I40*$B$40+I41*$B$41+I42*$B$42+I43*$B$43+I44*$B$44</f>
        <v>1410</v>
      </c>
      <c r="J45" s="181">
        <f>SUM(J9:J44)</f>
        <v>129847.74999999999</v>
      </c>
      <c r="K45" s="180">
        <f>K9*$B$9+K10*$B$10+K11*$B$11+K12*$B$12+K13*$B$13+K14*$B$14+K15*$B$15+K16*$B$16+K17*$B$17+K18*$B$18+K19*$B$19+K20*$B$20+K21*$B$21+K22*$B$22+K23*$B$23+K24*$B$24+K25*$B$25+K26*$B$26+K27*$B$27+K28*$B$28+K29*$B$29+K30*$B$30+K31*$B$31+K32*$B$32+K33*$B$33+K34*$B$34++K35*$B$35+K36*$B$36+K37*$B$37+K38*$B$38+K39*$B$39+K40*$B$40+K41*$B$41+K42*$B$42+K43*$B$43+K44*$B$44</f>
        <v>1321</v>
      </c>
      <c r="L45" s="181">
        <f>SUM(L9:L44)</f>
        <v>73843.899999999994</v>
      </c>
      <c r="M45" s="180">
        <f>M9*$B$9+M10*$B$10+M11*$B$11+M12*$B$12+M13*$B$13+M14*$B$14+M15*$B$15+M16*$B$16+M17*$B$17+M18*$B$18+M19*$B$19+M20*$B$20+M21*$B$21+M22*$B$22+M23*$B$23+M24*$B$24+M25*$B$25+M26*$B$26+M27*$B$27+M28*$B$28+M29*$B$29+M30*$B$30+M31*$B$31+M32*$B$32+M33*$B$33+M34*$B$34++M35*$B$35+M36*$B$36+M37*$B$37+M38*$B$38+M39*$B$39+M40*$B$40+M41*$B$41+M42*$B$42+M43*$B$43+M44*$B$44</f>
        <v>308</v>
      </c>
      <c r="N45" s="181">
        <f>SUM(N9:N44)</f>
        <v>19434.800000000003</v>
      </c>
      <c r="O45" s="180">
        <f>O9*$B$9+O10*$B$10+O11*$B$11+O12*$B$12+O13*$B$13+O14*$B$14+O15*$B$15+O16*$B$16+O17*$B$17+O18*$B$18+O19*$B$19+O20*$B$20+O21*$B$21+O22*$B$22+O23*$B$23+O24*$B$24+O25*$B$25+O26*$B$26+O27*$B$27+O28*$B$28+O29*$B$29+O30*$B$30+O31*$B$31+O32*$B$32+O33*$B$33+O34*$B$34++O35*$B$35+O36*$B$36+O37*$B$37+O38*$B$38+O39*$B$39+O40*$B$40+O41*$B$41+O42*$B$42+O43*$B$43+O44*$B$44</f>
        <v>396</v>
      </c>
      <c r="P45" s="181">
        <f>SUM(P9:P44)</f>
        <v>40788</v>
      </c>
      <c r="Q45" s="180">
        <f t="shared" ref="Q45:R45" si="23">Q9*$B$9+Q10*$B$10+Q11*$B$11+Q12*$B$12+Q13*$B$13+Q14*$B$14+Q15*$B$15+Q16*$B$16+Q17*$B$17+Q18*$B$18+Q19*$B$19+Q20*$B$20+Q21*$B$21+Q22*$B$22+Q23*$B$23+Q24*$B$24+Q25*$B$25+Q26*$B$26+Q27*$B$27+Q28*$B$28+Q29*$B$29+Q30*$B$30+Q31*$B$31+Q32*$B$32+Q33*$B$33+Q34*$B$34++Q35*$B$35+Q36*$B$36+Q37*$B$37+Q38*$B$38+Q39*$B$39+Q40*$B$40+Q41*$B$41+Q42*$B$42+Q43*$B$43+Q44*$B$44</f>
        <v>12</v>
      </c>
      <c r="R45" s="180">
        <f t="shared" si="23"/>
        <v>2</v>
      </c>
      <c r="S45" s="181">
        <f>SUM(S9:S44)</f>
        <v>640.93999999999994</v>
      </c>
      <c r="T45" s="180">
        <f t="shared" ref="T45:U45" si="24">T9*$B$9+T10*$B$10+T11*$B$11+T12*$B$12+T13*$B$13+T14*$B$14+T15*$B$15+T16*$B$16+T17*$B$17+T18*$B$18+T19*$B$19+T20*$B$20+T21*$B$21+T22*$B$22+T23*$B$23+T24*$B$24+T25*$B$25+T26*$B$26+T27*$B$27+T28*$B$28+T29*$B$29+T30*$B$30+T31*$B$31+T32*$B$32+T33*$B$33+T34*$B$34++T35*$B$35+T36*$B$36+T37*$B$37+T38*$B$38+T39*$B$39+T40*$B$40+T41*$B$41+T42*$B$42+T43*$B$43+T44*$B$44</f>
        <v>12</v>
      </c>
      <c r="U45" s="180">
        <f t="shared" si="24"/>
        <v>248</v>
      </c>
      <c r="V45" s="181">
        <f>SUM(V9:V44)</f>
        <v>11066.359999999999</v>
      </c>
      <c r="W45" s="180">
        <f t="shared" ref="W45:AB45" si="25">W9*$B$9+W10*$B$10+W11*$B$11+W12*$B$12+W13*$B$13+W14*$B$14+W15*$B$15+W16*$B$16+W17*$B$17+W18*$B$18+W19*$B$19+W20*$B$20+W21*$B$21+W22*$B$22+W23*$B$23+W24*$B$24+W25*$B$25+W26*$B$26+W27*$B$27+W28*$B$28+W29*$B$29+W30*$B$30+W31*$B$31+W32*$B$32+W33*$B$33+W34*$B$34++W35*$B$35+W36*$B$36+W37*$B$37+W38*$B$38+W39*$B$39+W40*$B$40+W41*$B$41+W42*$B$42+W43*$B$43+W44*$B$44</f>
        <v>340</v>
      </c>
      <c r="X45" s="180">
        <f t="shared" si="25"/>
        <v>788</v>
      </c>
      <c r="Y45" s="180">
        <f t="shared" si="25"/>
        <v>30</v>
      </c>
      <c r="Z45" s="180">
        <f t="shared" si="25"/>
        <v>26</v>
      </c>
      <c r="AA45" s="180">
        <f t="shared" si="25"/>
        <v>106</v>
      </c>
      <c r="AB45" s="180">
        <f t="shared" si="25"/>
        <v>148</v>
      </c>
      <c r="AC45" s="181">
        <f>SUM(AC9:AC44)</f>
        <v>115025.79500000001</v>
      </c>
      <c r="AD45" s="180">
        <f t="shared" ref="AD45:AE45" si="26">AD9*$B$9+AD10*$B$10+AD11*$B$11+AD12*$B$12+AD13*$B$13+AD14*$B$14+AD15*$B$15+AD16*$B$16+AD17*$B$17+AD18*$B$18+AD19*$B$19+AD20*$B$20+AD21*$B$21+AD22*$B$22+AD23*$B$23+AD24*$B$24+AD25*$B$25+AD26*$B$26+AD27*$B$27+AD28*$B$28+AD29*$B$29+AD30*$B$30+AD31*$B$31+AD32*$B$32+AD33*$B$33+AD34*$B$34++AD35*$B$35+AD36*$B$36+AD37*$B$37+AD38*$B$38+AD39*$B$39+AD40*$B$40+AD41*$B$41+AD42*$B$42+AD43*$B$43+AD44*$B$44</f>
        <v>60</v>
      </c>
      <c r="AE45" s="180">
        <f t="shared" si="26"/>
        <v>4</v>
      </c>
      <c r="AF45" s="181">
        <f>SUM(AF9:AF44)</f>
        <v>1585.3000000000002</v>
      </c>
      <c r="AG45" s="180">
        <f t="shared" ref="AG45:AH45" si="27">AG9*$B$9+AG10*$B$10+AG11*$B$11+AG12*$B$12+AG13*$B$13+AG14*$B$14+AG15*$B$15+AG16*$B$16+AG17*$B$17+AG18*$B$18+AG19*$B$19+AG20*$B$20+AG21*$B$21+AG22*$B$22+AG23*$B$23+AG24*$B$24+AG25*$B$25+AG26*$B$26+AG27*$B$27+AG28*$B$28+AG29*$B$29+AG30*$B$30+AG31*$B$31+AG32*$B$32+AG33*$B$33+AG34*$B$34++AG35*$B$35+AG36*$B$36+AG37*$B$37+AG38*$B$38+AG39*$B$39+AG40*$B$40+AG41*$B$41+AG42*$B$42+AG43*$B$43+AG44*$B$44</f>
        <v>132</v>
      </c>
      <c r="AH45" s="180">
        <f t="shared" si="27"/>
        <v>21</v>
      </c>
      <c r="AI45" s="181">
        <f>SUM(AI9:AI44)</f>
        <v>6346.7849999999999</v>
      </c>
      <c r="AJ45" s="180">
        <f>AJ9*$B$9+AJ10*$B$10+AJ11*$B$11+AJ12*$B$12+AJ13*$B$13+AJ14*$B$14+AJ15*$B$15+AJ16*$B$16+AJ17*$B$17+AJ18*$B$18+AJ19*$B$19+AJ20*$B$20+AJ21*$B$21+AJ22*$B$22+AJ23*$B$23+AJ24*$B$24+AJ25*$B$25+AJ26*$B$26+AJ27*$B$27+AJ28*$B$28+AJ29*$B$29+AJ30*$B$30+AJ31*$B$31+AJ32*$B$32+AJ33*$B$33+AJ34*$B$34++AJ35*$B$35+AJ36*$B$36+AJ37*$B$37+AJ38*$B$38+AJ39*$B$39+AJ40*$B$40+AJ41*$B$41+AJ42*$B$42+AJ43*$B$43+AJ44*$B$44</f>
        <v>42</v>
      </c>
      <c r="AK45" s="181">
        <f>SUM(AK9:AK44)</f>
        <v>407.71289999999999</v>
      </c>
      <c r="AL45" s="180">
        <f>AL9*$B$9+AL10*$B$10+AL11*$B$11+AL12*$B$12+AL13*$B$13+AL14*$B$14+AL15*$B$15+AL16*$B$16+AL17*$B$17+AL18*$B$18+AL19*$B$19+AL20*$B$20+AL21*$B$21+AL22*$B$22+AL23*$B$23+AL24*$B$24+AL25*$B$25+AL26*$B$26+AL27*$B$27+AL28*$B$28+AL29*$B$29+AL30*$B$30+AL31*$B$31+AL32*$B$32+AL33*$B$33+AL34*$B$34++AL35*$B$35+AL36*$B$36+AL37*$B$37+AL38*$B$38+AL39*$B$39+AL40*$B$40+AL41*$B$41+AL42*$B$42+AL43*$B$43+AL44*$B$44</f>
        <v>4</v>
      </c>
      <c r="AM45" s="181">
        <f>SUM(AM9:AM44)</f>
        <v>280</v>
      </c>
      <c r="AN45" s="180">
        <f>AN9*$B$9+AN10*$B$10+AN11*$B$11+AN12*$B$12+AN13*$B$13+AN14*$B$14+AN15*$B$15+AN16*$B$16+AN17*$B$17+AN18*$B$18+AN19*$B$19+AN20*$B$20+AN21*$B$21+AN22*$B$22+AN23*$B$23+AN24*$B$24+AN25*$B$25+AN26*$B$26+AN27*$B$27+AN28*$B$28+AN29*$B$29+AN30*$B$30+AN31*$B$31+AN32*$B$32+AN33*$B$33+AN34*$B$34++AN35*$B$35+AN36*$B$36+AN37*$B$37+AN38*$B$38+AN39*$B$39+AN40*$B$40+AN41*$B$41+AN42*$B$42+AN43*$B$43+AN44*$B$44</f>
        <v>13</v>
      </c>
      <c r="AO45" s="181">
        <f>SUM(AO9:AO44)</f>
        <v>764.58199999999999</v>
      </c>
      <c r="AP45" s="180">
        <f t="shared" ref="AP45:AW45" si="28">AP9*$B$9+AP10*$B$10+AP11*$B$11+AP12*$B$12+AP13*$B$13+AP14*$B$14+AP15*$B$15+AP16*$B$16+AP17*$B$17+AP18*$B$18+AP19*$B$19+AP20*$B$20+AP21*$B$21+AP22*$B$22+AP23*$B$23+AP24*$B$24+AP25*$B$25+AP26*$B$26+AP27*$B$27+AP28*$B$28+AP29*$B$29+AP30*$B$30+AP31*$B$31+AP32*$B$32+AP33*$B$33+AP34*$B$34++AP35*$B$35+AP36*$B$36+AP37*$B$37+AP38*$B$38+AP39*$B$39+AP40*$B$40+AP41*$B$41+AP42*$B$42+AP43*$B$43+AP44*$B$44</f>
        <v>40</v>
      </c>
      <c r="AQ45" s="180">
        <f t="shared" si="28"/>
        <v>20</v>
      </c>
      <c r="AR45" s="180">
        <f t="shared" si="28"/>
        <v>440</v>
      </c>
      <c r="AS45" s="180">
        <f t="shared" si="28"/>
        <v>40</v>
      </c>
      <c r="AT45" s="180">
        <f t="shared" si="28"/>
        <v>122</v>
      </c>
      <c r="AU45" s="180">
        <f t="shared" si="28"/>
        <v>44</v>
      </c>
      <c r="AV45" s="180">
        <f t="shared" si="28"/>
        <v>12</v>
      </c>
      <c r="AW45" s="180">
        <f t="shared" si="28"/>
        <v>12</v>
      </c>
      <c r="AX45" s="181">
        <f>SUM(AX9:AX44)</f>
        <v>10074.473800000002</v>
      </c>
      <c r="AY45" s="180">
        <f>AY9*$B$9+AY10*$B$10+AY11*$B$11+AY12*$B$12+AY13*$B$13+AY14*$B$14+AY15*$B$15+AY16*$B$16+AY17*$B$17+AY18*$B$18+AY19*$B$19+AY20*$B$20+AY21*$B$21+AY22*$B$22+AY23*$B$23+AY24*$B$24+AY25*$B$25+AY26*$B$26+AY27*$B$27+AY28*$B$28+AY29*$B$29+AY30*$B$30+AY31*$B$31+AY32*$B$32+AY33*$B$33+AY34*$B$34++AY35*$B$35+AY36*$B$36+AY37*$B$37+AY38*$B$38+AY39*$B$39+AY40*$B$40+AY41*$B$41+AY42*$B$42+AY43*$B$43+AY44*$B$44</f>
        <v>4</v>
      </c>
      <c r="AZ45" s="181">
        <f>SUM(AZ9:AZ44)</f>
        <v>33.68</v>
      </c>
      <c r="BA45" s="180">
        <f t="shared" ref="BA45:BC45" si="29">BA9*$B$9+BA10*$B$10+BA11*$B$11+BA12*$B$12+BA13*$B$13+BA14*$B$14+BA15*$B$15+BA16*$B$16+BA17*$B$17+BA18*$B$18+BA19*$B$19+BA20*$B$20+BA21*$B$21+BA22*$B$22+BA23*$B$23+BA24*$B$24+BA25*$B$25+BA26*$B$26+BA27*$B$27+BA28*$B$28+BA29*$B$29+BA30*$B$30+BA31*$B$31+BA32*$B$32+BA33*$B$33+BA34*$B$34++BA35*$B$35+BA36*$B$36+BA37*$B$37+BA38*$B$38+BA39*$B$39+BA40*$B$40+BA41*$B$41+BA42*$B$42+BA43*$B$43+BA44*$B$44</f>
        <v>848</v>
      </c>
      <c r="BB45" s="180">
        <f t="shared" si="29"/>
        <v>6</v>
      </c>
      <c r="BC45" s="180">
        <f t="shared" si="29"/>
        <v>36</v>
      </c>
      <c r="BD45" s="181">
        <f>SUM(BD9:BD44)</f>
        <v>2470.8283999999999</v>
      </c>
      <c r="BE45" s="180">
        <f>BE9*$B$9+BE10*$B$10+BE11*$B$11+BE12*$B$12+BE13*$B$13+BE14*$B$14+BE15*$B$15+BE16*$B$16+BE17*$B$17+BE18*$B$18+BE19*$B$19+BE20*$B$20+BE21*$B$21+BE22*$B$22+BE23*$B$23+BE24*$B$24+BE25*$B$25+BE26*$B$26+BE27*$B$27+BE28*$B$28+BE29*$B$29+BE30*$B$30+BE31*$B$31+BE32*$B$32+BE33*$B$33+BE34*$B$34++BE35*$B$35+BE36*$B$36+BE37*$B$37+BE38*$B$38+BE39*$B$39+BE40*$B$40+BE41*$B$41+BE42*$B$42+BE43*$B$43+BE44*$B$44</f>
        <v>8</v>
      </c>
      <c r="BF45" s="181">
        <f>SUM(BF9:BF44)</f>
        <v>230.64</v>
      </c>
      <c r="BG45" s="180">
        <f>BG9*$B$9+BG10*$B$10+BG11*$B$11+BG12*$B$12+BG13*$B$13+BG14*$B$14+BG15*$B$15+BG16*$B$16+BG17*$B$17+BG18*$B$18+BG19*$B$19+BG20*$B$20+BG21*$B$21+BG22*$B$22+BG23*$B$23+BG24*$B$24+BG25*$B$25+BG26*$B$26+BG27*$B$27+BG28*$B$28+BG29*$B$29+BG30*$B$30+BG31*$B$31+BG32*$B$32+BG33*$B$33+BG34*$B$34++BG35*$B$35+BG36*$B$36+BG37*$B$37+BG38*$B$38+BG39*$B$39+BG40*$B$40+BG41*$B$41+BG42*$B$42+BG43*$B$43+BG44*$B$44</f>
        <v>16</v>
      </c>
      <c r="BH45" s="181">
        <f>SUM(BH9:BH44)</f>
        <v>336.24</v>
      </c>
      <c r="BI45" s="180">
        <f t="shared" ref="BI45:BJ45" si="30">BI9*$B$9+BI10*$B$10+BI11*$B$11+BI12*$B$12+BI13*$B$13+BI14*$B$14+BI15*$B$15+BI16*$B$16+BI17*$B$17+BI18*$B$18+BI19*$B$19+BI20*$B$20+BI21*$B$21+BI22*$B$22+BI23*$B$23+BI24*$B$24+BI25*$B$25+BI26*$B$26+BI27*$B$27+BI28*$B$28+BI29*$B$29+BI30*$B$30+BI31*$B$31+BI32*$B$32+BI33*$B$33+BI34*$B$34++BI35*$B$35+BI36*$B$36+BI37*$B$37+BI38*$B$38+BI39*$B$39+BI40*$B$40+BI41*$B$41+BI42*$B$42+BI43*$B$43+BI44*$B$44</f>
        <v>80</v>
      </c>
      <c r="BJ45" s="180">
        <f t="shared" si="30"/>
        <v>20</v>
      </c>
      <c r="BK45" s="181">
        <f>SUM(BK9:BK44)</f>
        <v>1453.7276363636363</v>
      </c>
      <c r="BL45" s="180">
        <f>BL9*$B$9+BL10*$B$10+BL11*$B$11+BL12*$B$12+BL13*$B$13+BL14*$B$14+BL15*$B$15+BL16*$B$16+BL17*$B$17+BL18*$B$18+BL19*$B$19+BL20*$B$20+BL21*$B$21+BL22*$B$22+BL23*$B$23+BL24*$B$24+BL25*$B$25+BL26*$B$26+BL27*$B$27+BL28*$B$28+BL29*$B$29+BL30*$B$30+BL31*$B$31+BL32*$B$32+BL33*$B$33+BL34*$B$34++BL35*$B$35+BL36*$B$36+BL37*$B$37+BL38*$B$38+BL39*$B$39+BL40*$B$40+BL41*$B$41+BL42*$B$42+BL43*$B$43+BL44*$B$44</f>
        <v>60</v>
      </c>
      <c r="BM45" s="181">
        <f t="shared" ref="BM45:BN45" si="31">SUM(BM9:BM44)</f>
        <v>626.60800000000006</v>
      </c>
      <c r="BN45" s="181">
        <f t="shared" si="31"/>
        <v>543158.15940303041</v>
      </c>
      <c r="BO45" s="489">
        <f>BN45/12</f>
        <v>45263.179950252532</v>
      </c>
    </row>
    <row r="46" spans="1:67" x14ac:dyDescent="0.2">
      <c r="B46" s="175"/>
      <c r="BL46" s="169"/>
      <c r="BN46" s="169"/>
    </row>
    <row r="47" spans="1:67" x14ac:dyDescent="0.2">
      <c r="X47" s="176"/>
    </row>
    <row r="49" spans="11:60" x14ac:dyDescent="0.2">
      <c r="K49" s="177"/>
    </row>
    <row r="52" spans="11:60" x14ac:dyDescent="0.2">
      <c r="BH52" s="176"/>
    </row>
  </sheetData>
  <sheetProtection sheet="1" objects="1" scenarios="1"/>
  <autoFilter ref="A8:BO46"/>
  <mergeCells count="43">
    <mergeCell ref="W6:AC6"/>
    <mergeCell ref="AD6:AF6"/>
    <mergeCell ref="F7:F8"/>
    <mergeCell ref="J7:J8"/>
    <mergeCell ref="L7:L8"/>
    <mergeCell ref="N7:N8"/>
    <mergeCell ref="P7:P8"/>
    <mergeCell ref="Q6:S6"/>
    <mergeCell ref="O6:P6"/>
    <mergeCell ref="S7:S8"/>
    <mergeCell ref="T6:V6"/>
    <mergeCell ref="A6:A8"/>
    <mergeCell ref="B6:B8"/>
    <mergeCell ref="C6:F6"/>
    <mergeCell ref="G6:J6"/>
    <mergeCell ref="K6:L6"/>
    <mergeCell ref="BI6:BK6"/>
    <mergeCell ref="BL6:BM6"/>
    <mergeCell ref="AM7:AM8"/>
    <mergeCell ref="AJ6:AK6"/>
    <mergeCell ref="AI7:AI8"/>
    <mergeCell ref="AG6:AI6"/>
    <mergeCell ref="AN6:AO6"/>
    <mergeCell ref="AP6:AX6"/>
    <mergeCell ref="AY6:AZ6"/>
    <mergeCell ref="AL6:AM6"/>
    <mergeCell ref="AK7:AK8"/>
    <mergeCell ref="BN6:BN8"/>
    <mergeCell ref="BO6:BO8"/>
    <mergeCell ref="V7:V8"/>
    <mergeCell ref="AC7:AC8"/>
    <mergeCell ref="AF7:AF8"/>
    <mergeCell ref="AO7:AO8"/>
    <mergeCell ref="AX7:AX8"/>
    <mergeCell ref="AZ7:AZ8"/>
    <mergeCell ref="BD7:BD8"/>
    <mergeCell ref="BF7:BF8"/>
    <mergeCell ref="BH7:BH8"/>
    <mergeCell ref="BM7:BM8"/>
    <mergeCell ref="BK7:BK8"/>
    <mergeCell ref="BA6:BD6"/>
    <mergeCell ref="BE6:BF6"/>
    <mergeCell ref="BG6:BH6"/>
  </mergeCells>
  <pageMargins left="0.511811024" right="0.511811024" top="0.78740157499999996" bottom="0.78740157499999996" header="0.31496062000000002" footer="0.31496062000000002"/>
  <pageSetup paperSize="9" orientation="landscape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78"/>
  <sheetViews>
    <sheetView showGridLines="0" topLeftCell="A7" zoomScale="140" zoomScaleNormal="140" workbookViewId="0">
      <selection activeCell="E7" sqref="E7"/>
    </sheetView>
  </sheetViews>
  <sheetFormatPr defaultRowHeight="12.75" x14ac:dyDescent="0.2"/>
  <cols>
    <col min="1" max="1" width="23" bestFit="1" customWidth="1"/>
    <col min="2" max="2" width="22.5703125" customWidth="1"/>
    <col min="3" max="3" width="20.140625" customWidth="1"/>
  </cols>
  <sheetData>
    <row r="1" spans="1:14" ht="31.5" customHeight="1" x14ac:dyDescent="0.2"/>
    <row r="2" spans="1:14" ht="36.75" customHeight="1" x14ac:dyDescent="0.2">
      <c r="A2" s="687" t="s">
        <v>270</v>
      </c>
      <c r="B2" s="687"/>
      <c r="C2" s="687"/>
    </row>
    <row r="3" spans="1:14" x14ac:dyDescent="0.2">
      <c r="A3" s="686"/>
      <c r="B3" s="686"/>
    </row>
    <row r="4" spans="1:14" ht="25.5" x14ac:dyDescent="0.2">
      <c r="A4" s="116" t="s">
        <v>74</v>
      </c>
      <c r="B4" s="116" t="s">
        <v>268</v>
      </c>
      <c r="C4" s="137" t="s">
        <v>269</v>
      </c>
    </row>
    <row r="5" spans="1:14" x14ac:dyDescent="0.2">
      <c r="A5" s="589" t="s">
        <v>106</v>
      </c>
      <c r="B5" s="647">
        <v>0.03</v>
      </c>
      <c r="C5" s="141">
        <f>IF(B5=2%,12.68%,IF(B5=2.5%,13.31%,IF(B5=3%,13.96%,IF(B5=3.5%,14.61%,IF(B5=4%,15.27%,IF(B5=5%,16.62%))))))</f>
        <v>0.1396</v>
      </c>
      <c r="F5" s="688" t="s">
        <v>477</v>
      </c>
      <c r="G5" s="688"/>
      <c r="H5" s="688"/>
      <c r="I5" s="688"/>
      <c r="J5" s="688"/>
      <c r="K5" s="688"/>
      <c r="L5" s="688"/>
    </row>
    <row r="6" spans="1:14" x14ac:dyDescent="0.2">
      <c r="A6" s="589" t="s">
        <v>77</v>
      </c>
      <c r="B6" s="647">
        <v>0.03</v>
      </c>
      <c r="C6" s="141">
        <f t="shared" ref="C6:C40" si="0">IF(B6=2%,12.68%,IF(B6=2.5%,13.31%,IF(B6=3%,13.96%,IF(B6=3.5%,14.61%,IF(B6=4%,15.27%,IF(B6=5%,16.62%))))))</f>
        <v>0.1396</v>
      </c>
      <c r="F6" s="688"/>
      <c r="G6" s="688"/>
      <c r="H6" s="688"/>
      <c r="I6" s="688"/>
      <c r="J6" s="688"/>
      <c r="K6" s="688"/>
      <c r="L6" s="688"/>
    </row>
    <row r="7" spans="1:14" x14ac:dyDescent="0.2">
      <c r="A7" s="589" t="s">
        <v>108</v>
      </c>
      <c r="B7" s="647">
        <v>0.03</v>
      </c>
      <c r="C7" s="141">
        <f t="shared" si="0"/>
        <v>0.1396</v>
      </c>
      <c r="F7" s="688"/>
      <c r="G7" s="688"/>
      <c r="H7" s="688"/>
      <c r="I7" s="688"/>
      <c r="J7" s="688"/>
      <c r="K7" s="688"/>
      <c r="L7" s="688"/>
    </row>
    <row r="8" spans="1:14" x14ac:dyDescent="0.2">
      <c r="A8" s="589" t="s">
        <v>136</v>
      </c>
      <c r="B8" s="647">
        <v>0.02</v>
      </c>
      <c r="C8" s="141">
        <f t="shared" si="0"/>
        <v>0.1268</v>
      </c>
    </row>
    <row r="9" spans="1:14" x14ac:dyDescent="0.2">
      <c r="A9" s="589" t="s">
        <v>109</v>
      </c>
      <c r="B9" s="647">
        <v>0.02</v>
      </c>
      <c r="C9" s="141">
        <f t="shared" si="0"/>
        <v>0.1268</v>
      </c>
    </row>
    <row r="10" spans="1:14" x14ac:dyDescent="0.2">
      <c r="A10" s="589" t="s">
        <v>110</v>
      </c>
      <c r="B10" s="647">
        <v>0.03</v>
      </c>
      <c r="C10" s="141">
        <f t="shared" si="0"/>
        <v>0.1396</v>
      </c>
    </row>
    <row r="11" spans="1:14" x14ac:dyDescent="0.2">
      <c r="A11" s="589" t="s">
        <v>78</v>
      </c>
      <c r="B11" s="647">
        <v>3.5000000000000003E-2</v>
      </c>
      <c r="C11" s="141">
        <f t="shared" si="0"/>
        <v>0.14610000000000001</v>
      </c>
      <c r="N11" s="646"/>
    </row>
    <row r="12" spans="1:14" x14ac:dyDescent="0.2">
      <c r="A12" s="589" t="s">
        <v>79</v>
      </c>
      <c r="B12" s="647">
        <v>0.05</v>
      </c>
      <c r="C12" s="141">
        <f t="shared" si="0"/>
        <v>0.16620000000000001</v>
      </c>
    </row>
    <row r="13" spans="1:14" x14ac:dyDescent="0.2">
      <c r="A13" s="589" t="s">
        <v>80</v>
      </c>
      <c r="B13" s="647">
        <v>3.5000000000000003E-2</v>
      </c>
      <c r="C13" s="141">
        <f t="shared" si="0"/>
        <v>0.14610000000000001</v>
      </c>
    </row>
    <row r="14" spans="1:14" x14ac:dyDescent="0.2">
      <c r="A14" s="589" t="s">
        <v>141</v>
      </c>
      <c r="B14" s="647">
        <v>0.03</v>
      </c>
      <c r="C14" s="141">
        <f t="shared" si="0"/>
        <v>0.1396</v>
      </c>
    </row>
    <row r="15" spans="1:14" x14ac:dyDescent="0.2">
      <c r="A15" s="589" t="s">
        <v>424</v>
      </c>
      <c r="B15" s="647">
        <v>0.03</v>
      </c>
      <c r="C15" s="141">
        <f t="shared" ref="C15" si="1">IF(B15=2%,12.68%,IF(B15=2.5%,13.31%,IF(B15=3%,13.96%,IF(B15=3.5%,14.61%,IF(B15=4%,15.27%,IF(B15=5%,16.62%))))))</f>
        <v>0.1396</v>
      </c>
    </row>
    <row r="16" spans="1:14" x14ac:dyDescent="0.2">
      <c r="A16" s="589" t="s">
        <v>150</v>
      </c>
      <c r="B16" s="647">
        <v>0.03</v>
      </c>
      <c r="C16" s="141">
        <f t="shared" si="0"/>
        <v>0.1396</v>
      </c>
    </row>
    <row r="17" spans="1:3" x14ac:dyDescent="0.2">
      <c r="A17" s="589" t="s">
        <v>239</v>
      </c>
      <c r="B17" s="647">
        <v>0.05</v>
      </c>
      <c r="C17" s="141">
        <f t="shared" si="0"/>
        <v>0.16620000000000001</v>
      </c>
    </row>
    <row r="18" spans="1:3" x14ac:dyDescent="0.2">
      <c r="A18" s="589" t="s">
        <v>111</v>
      </c>
      <c r="B18" s="647">
        <v>0.05</v>
      </c>
      <c r="C18" s="141">
        <f t="shared" si="0"/>
        <v>0.16620000000000001</v>
      </c>
    </row>
    <row r="19" spans="1:3" x14ac:dyDescent="0.2">
      <c r="A19" s="589" t="s">
        <v>81</v>
      </c>
      <c r="B19" s="647">
        <v>0.03</v>
      </c>
      <c r="C19" s="141">
        <f t="shared" si="0"/>
        <v>0.1396</v>
      </c>
    </row>
    <row r="20" spans="1:3" x14ac:dyDescent="0.2">
      <c r="A20" s="589" t="s">
        <v>82</v>
      </c>
      <c r="B20" s="647">
        <v>0.02</v>
      </c>
      <c r="C20" s="141">
        <f t="shared" si="0"/>
        <v>0.1268</v>
      </c>
    </row>
    <row r="21" spans="1:3" x14ac:dyDescent="0.2">
      <c r="A21" s="589" t="s">
        <v>83</v>
      </c>
      <c r="B21" s="647">
        <v>0.04</v>
      </c>
      <c r="C21" s="141">
        <f t="shared" si="0"/>
        <v>0.1527</v>
      </c>
    </row>
    <row r="22" spans="1:3" x14ac:dyDescent="0.2">
      <c r="A22" s="589" t="s">
        <v>113</v>
      </c>
      <c r="B22" s="647">
        <v>0.03</v>
      </c>
      <c r="C22" s="141">
        <f t="shared" si="0"/>
        <v>0.1396</v>
      </c>
    </row>
    <row r="23" spans="1:3" x14ac:dyDescent="0.2">
      <c r="A23" s="589" t="s">
        <v>84</v>
      </c>
      <c r="B23" s="647">
        <v>0.03</v>
      </c>
      <c r="C23" s="141">
        <f t="shared" si="0"/>
        <v>0.1396</v>
      </c>
    </row>
    <row r="24" spans="1:3" x14ac:dyDescent="0.2">
      <c r="A24" s="589" t="s">
        <v>114</v>
      </c>
      <c r="B24" s="647">
        <v>0.05</v>
      </c>
      <c r="C24" s="141">
        <f t="shared" si="0"/>
        <v>0.16620000000000001</v>
      </c>
    </row>
    <row r="25" spans="1:3" x14ac:dyDescent="0.2">
      <c r="A25" s="589" t="s">
        <v>86</v>
      </c>
      <c r="B25" s="647">
        <v>0.05</v>
      </c>
      <c r="C25" s="141">
        <f t="shared" si="0"/>
        <v>0.16620000000000001</v>
      </c>
    </row>
    <row r="26" spans="1:3" x14ac:dyDescent="0.2">
      <c r="A26" s="589" t="s">
        <v>155</v>
      </c>
      <c r="B26" s="647">
        <v>0.02</v>
      </c>
      <c r="C26" s="141">
        <f t="shared" si="0"/>
        <v>0.1268</v>
      </c>
    </row>
    <row r="27" spans="1:3" x14ac:dyDescent="0.2">
      <c r="A27" s="589" t="s">
        <v>87</v>
      </c>
      <c r="B27" s="647">
        <v>0.05</v>
      </c>
      <c r="C27" s="141">
        <f t="shared" si="0"/>
        <v>0.16620000000000001</v>
      </c>
    </row>
    <row r="28" spans="1:3" x14ac:dyDescent="0.2">
      <c r="A28" s="589" t="s">
        <v>137</v>
      </c>
      <c r="B28" s="647">
        <v>0.02</v>
      </c>
      <c r="C28" s="141">
        <f t="shared" si="0"/>
        <v>0.1268</v>
      </c>
    </row>
    <row r="29" spans="1:3" x14ac:dyDescent="0.2">
      <c r="A29" s="589" t="s">
        <v>151</v>
      </c>
      <c r="B29" s="647">
        <v>0.02</v>
      </c>
      <c r="C29" s="141">
        <f t="shared" si="0"/>
        <v>0.1268</v>
      </c>
    </row>
    <row r="30" spans="1:3" x14ac:dyDescent="0.2">
      <c r="A30" s="589" t="s">
        <v>88</v>
      </c>
      <c r="B30" s="647">
        <v>0.03</v>
      </c>
      <c r="C30" s="141">
        <f t="shared" si="0"/>
        <v>0.1396</v>
      </c>
    </row>
    <row r="31" spans="1:3" x14ac:dyDescent="0.2">
      <c r="A31" s="589" t="s">
        <v>89</v>
      </c>
      <c r="B31" s="647">
        <v>0.03</v>
      </c>
      <c r="C31" s="141">
        <f t="shared" si="0"/>
        <v>0.1396</v>
      </c>
    </row>
    <row r="32" spans="1:3" x14ac:dyDescent="0.2">
      <c r="A32" s="589" t="s">
        <v>138</v>
      </c>
      <c r="B32" s="647">
        <v>0.02</v>
      </c>
      <c r="C32" s="141">
        <f t="shared" si="0"/>
        <v>0.1268</v>
      </c>
    </row>
    <row r="33" spans="1:3" x14ac:dyDescent="0.2">
      <c r="A33" s="589" t="s">
        <v>115</v>
      </c>
      <c r="B33" s="647">
        <v>0.03</v>
      </c>
      <c r="C33" s="141">
        <f t="shared" si="0"/>
        <v>0.1396</v>
      </c>
    </row>
    <row r="34" spans="1:3" x14ac:dyDescent="0.2">
      <c r="A34" s="589" t="s">
        <v>152</v>
      </c>
      <c r="B34" s="647">
        <v>0.02</v>
      </c>
      <c r="C34" s="141">
        <f t="shared" si="0"/>
        <v>0.1268</v>
      </c>
    </row>
    <row r="35" spans="1:3" x14ac:dyDescent="0.2">
      <c r="A35" s="589" t="s">
        <v>116</v>
      </c>
      <c r="B35" s="647">
        <v>0.04</v>
      </c>
      <c r="C35" s="141">
        <f t="shared" si="0"/>
        <v>0.1527</v>
      </c>
    </row>
    <row r="36" spans="1:3" x14ac:dyDescent="0.2">
      <c r="A36" s="589" t="s">
        <v>153</v>
      </c>
      <c r="B36" s="647">
        <v>0.04</v>
      </c>
      <c r="C36" s="141">
        <f t="shared" si="0"/>
        <v>0.1527</v>
      </c>
    </row>
    <row r="37" spans="1:3" x14ac:dyDescent="0.2">
      <c r="A37" s="589" t="s">
        <v>139</v>
      </c>
      <c r="B37" s="647">
        <v>0.03</v>
      </c>
      <c r="C37" s="141">
        <f t="shared" si="0"/>
        <v>0.1396</v>
      </c>
    </row>
    <row r="38" spans="1:3" x14ac:dyDescent="0.2">
      <c r="A38" s="589" t="s">
        <v>117</v>
      </c>
      <c r="B38" s="647">
        <v>0.05</v>
      </c>
      <c r="C38" s="141">
        <f t="shared" si="0"/>
        <v>0.16620000000000001</v>
      </c>
    </row>
    <row r="39" spans="1:3" x14ac:dyDescent="0.2">
      <c r="A39" s="589" t="s">
        <v>90</v>
      </c>
      <c r="B39" s="647">
        <v>0.05</v>
      </c>
      <c r="C39" s="141">
        <f t="shared" si="0"/>
        <v>0.16620000000000001</v>
      </c>
    </row>
    <row r="40" spans="1:3" x14ac:dyDescent="0.2">
      <c r="A40" s="589" t="s">
        <v>118</v>
      </c>
      <c r="B40" s="647">
        <v>0.02</v>
      </c>
      <c r="C40" s="141">
        <f t="shared" si="0"/>
        <v>0.1268</v>
      </c>
    </row>
    <row r="41" spans="1:3" x14ac:dyDescent="0.2">
      <c r="A41" s="589" t="s">
        <v>91</v>
      </c>
      <c r="B41" s="647">
        <v>0.02</v>
      </c>
      <c r="C41" s="141">
        <f t="shared" ref="C41:C73" si="2">IF(B41=2%,12.68%,IF(B41=2.5%,13.31%,IF(B41=3%,13.96%,IF(B41=3.5%,14.61%,IF(B41=4%,15.27%,IF(B41=5%,16.62%))))))</f>
        <v>0.1268</v>
      </c>
    </row>
    <row r="42" spans="1:3" x14ac:dyDescent="0.2">
      <c r="A42" s="589" t="s">
        <v>406</v>
      </c>
      <c r="B42" s="647">
        <v>0.03</v>
      </c>
      <c r="C42" s="141">
        <f t="shared" si="2"/>
        <v>0.1396</v>
      </c>
    </row>
    <row r="43" spans="1:3" x14ac:dyDescent="0.2">
      <c r="A43" s="589" t="s">
        <v>119</v>
      </c>
      <c r="B43" s="647">
        <v>0.02</v>
      </c>
      <c r="C43" s="141">
        <f t="shared" si="2"/>
        <v>0.1268</v>
      </c>
    </row>
    <row r="44" spans="1:3" x14ac:dyDescent="0.2">
      <c r="A44" s="589" t="s">
        <v>149</v>
      </c>
      <c r="B44" s="647">
        <v>0.03</v>
      </c>
      <c r="C44" s="141">
        <f t="shared" si="2"/>
        <v>0.1396</v>
      </c>
    </row>
    <row r="45" spans="1:3" x14ac:dyDescent="0.2">
      <c r="A45" s="589" t="s">
        <v>425</v>
      </c>
      <c r="B45" s="647">
        <v>0.03</v>
      </c>
      <c r="C45" s="141">
        <f t="shared" ref="C45" si="3">IF(B45=2%,12.68%,IF(B45=2.5%,13.31%,IF(B45=3%,13.96%,IF(B45=3.5%,14.61%,IF(B45=4%,15.27%,IF(B45=5%,16.62%))))))</f>
        <v>0.1396</v>
      </c>
    </row>
    <row r="46" spans="1:3" x14ac:dyDescent="0.2">
      <c r="A46" s="589" t="s">
        <v>92</v>
      </c>
      <c r="B46" s="647">
        <v>0.03</v>
      </c>
      <c r="C46" s="141">
        <f t="shared" si="2"/>
        <v>0.1396</v>
      </c>
    </row>
    <row r="47" spans="1:3" x14ac:dyDescent="0.2">
      <c r="A47" s="589" t="s">
        <v>120</v>
      </c>
      <c r="B47" s="647">
        <v>0.03</v>
      </c>
      <c r="C47" s="141">
        <f t="shared" si="2"/>
        <v>0.1396</v>
      </c>
    </row>
    <row r="48" spans="1:3" x14ac:dyDescent="0.2">
      <c r="A48" s="589" t="s">
        <v>121</v>
      </c>
      <c r="B48" s="647">
        <v>0.02</v>
      </c>
      <c r="C48" s="141">
        <f t="shared" si="2"/>
        <v>0.1268</v>
      </c>
    </row>
    <row r="49" spans="1:3" x14ac:dyDescent="0.2">
      <c r="A49" s="589" t="s">
        <v>122</v>
      </c>
      <c r="B49" s="647">
        <v>0.03</v>
      </c>
      <c r="C49" s="141">
        <f t="shared" si="2"/>
        <v>0.1396</v>
      </c>
    </row>
    <row r="50" spans="1:3" x14ac:dyDescent="0.2">
      <c r="A50" s="589" t="s">
        <v>123</v>
      </c>
      <c r="B50" s="647">
        <v>0.03</v>
      </c>
      <c r="C50" s="141">
        <f t="shared" si="2"/>
        <v>0.1396</v>
      </c>
    </row>
    <row r="51" spans="1:3" x14ac:dyDescent="0.2">
      <c r="A51" s="589" t="s">
        <v>93</v>
      </c>
      <c r="B51" s="647">
        <v>0.05</v>
      </c>
      <c r="C51" s="141">
        <f t="shared" si="2"/>
        <v>0.16620000000000001</v>
      </c>
    </row>
    <row r="52" spans="1:3" x14ac:dyDescent="0.2">
      <c r="A52" s="589" t="s">
        <v>124</v>
      </c>
      <c r="B52" s="647">
        <v>0.03</v>
      </c>
      <c r="C52" s="141">
        <f t="shared" si="2"/>
        <v>0.1396</v>
      </c>
    </row>
    <row r="53" spans="1:3" x14ac:dyDescent="0.2">
      <c r="A53" s="589" t="s">
        <v>125</v>
      </c>
      <c r="B53" s="647">
        <v>0.02</v>
      </c>
      <c r="C53" s="141">
        <f t="shared" si="2"/>
        <v>0.1268</v>
      </c>
    </row>
    <row r="54" spans="1:3" x14ac:dyDescent="0.2">
      <c r="A54" s="589" t="s">
        <v>126</v>
      </c>
      <c r="B54" s="647">
        <v>0.02</v>
      </c>
      <c r="C54" s="141">
        <f t="shared" si="2"/>
        <v>0.1268</v>
      </c>
    </row>
    <row r="55" spans="1:3" x14ac:dyDescent="0.2">
      <c r="A55" s="589" t="s">
        <v>127</v>
      </c>
      <c r="B55" s="647">
        <v>0.02</v>
      </c>
      <c r="C55" s="141">
        <f t="shared" si="2"/>
        <v>0.1268</v>
      </c>
    </row>
    <row r="56" spans="1:3" x14ac:dyDescent="0.2">
      <c r="A56" s="589" t="s">
        <v>142</v>
      </c>
      <c r="B56" s="647">
        <v>0.05</v>
      </c>
      <c r="C56" s="141">
        <f t="shared" si="2"/>
        <v>0.16620000000000001</v>
      </c>
    </row>
    <row r="57" spans="1:3" x14ac:dyDescent="0.2">
      <c r="A57" s="589" t="s">
        <v>94</v>
      </c>
      <c r="B57" s="647">
        <v>0.03</v>
      </c>
      <c r="C57" s="141">
        <f t="shared" si="2"/>
        <v>0.1396</v>
      </c>
    </row>
    <row r="58" spans="1:3" x14ac:dyDescent="0.2">
      <c r="A58" s="589" t="s">
        <v>128</v>
      </c>
      <c r="B58" s="647">
        <v>0.02</v>
      </c>
      <c r="C58" s="141">
        <f t="shared" si="2"/>
        <v>0.1268</v>
      </c>
    </row>
    <row r="59" spans="1:3" x14ac:dyDescent="0.2">
      <c r="A59" s="589" t="s">
        <v>144</v>
      </c>
      <c r="B59" s="647">
        <v>0.04</v>
      </c>
      <c r="C59" s="141">
        <f t="shared" si="2"/>
        <v>0.1527</v>
      </c>
    </row>
    <row r="60" spans="1:3" x14ac:dyDescent="0.2">
      <c r="A60" s="589" t="s">
        <v>129</v>
      </c>
      <c r="B60" s="647">
        <v>0.05</v>
      </c>
      <c r="C60" s="141">
        <f t="shared" si="2"/>
        <v>0.16620000000000001</v>
      </c>
    </row>
    <row r="61" spans="1:3" x14ac:dyDescent="0.2">
      <c r="A61" s="589" t="s">
        <v>95</v>
      </c>
      <c r="B61" s="647">
        <v>0.02</v>
      </c>
      <c r="C61" s="141">
        <f t="shared" si="2"/>
        <v>0.1268</v>
      </c>
    </row>
    <row r="62" spans="1:3" x14ac:dyDescent="0.2">
      <c r="A62" s="589" t="s">
        <v>154</v>
      </c>
      <c r="B62" s="647">
        <v>0.03</v>
      </c>
      <c r="C62" s="141">
        <f t="shared" si="2"/>
        <v>0.1396</v>
      </c>
    </row>
    <row r="63" spans="1:3" x14ac:dyDescent="0.2">
      <c r="A63" s="589" t="s">
        <v>202</v>
      </c>
      <c r="B63" s="647">
        <v>0.03</v>
      </c>
      <c r="C63" s="141">
        <f t="shared" si="2"/>
        <v>0.1396</v>
      </c>
    </row>
    <row r="64" spans="1:3" x14ac:dyDescent="0.2">
      <c r="A64" s="589" t="s">
        <v>145</v>
      </c>
      <c r="B64" s="647">
        <v>0.04</v>
      </c>
      <c r="C64" s="141">
        <f t="shared" si="2"/>
        <v>0.1527</v>
      </c>
    </row>
    <row r="65" spans="1:3" x14ac:dyDescent="0.2">
      <c r="A65" s="589" t="s">
        <v>146</v>
      </c>
      <c r="B65" s="647">
        <v>3.5000000000000003E-2</v>
      </c>
      <c r="C65" s="141">
        <f t="shared" si="2"/>
        <v>0.14610000000000001</v>
      </c>
    </row>
    <row r="66" spans="1:3" x14ac:dyDescent="0.2">
      <c r="A66" s="589" t="s">
        <v>244</v>
      </c>
      <c r="B66" s="647">
        <v>0.02</v>
      </c>
      <c r="C66" s="141">
        <f t="shared" si="2"/>
        <v>0.1268</v>
      </c>
    </row>
    <row r="67" spans="1:3" x14ac:dyDescent="0.2">
      <c r="A67" s="589" t="s">
        <v>147</v>
      </c>
      <c r="B67" s="647">
        <v>0.03</v>
      </c>
      <c r="C67" s="141">
        <f t="shared" si="2"/>
        <v>0.1396</v>
      </c>
    </row>
    <row r="68" spans="1:3" x14ac:dyDescent="0.2">
      <c r="A68" s="589" t="s">
        <v>148</v>
      </c>
      <c r="B68" s="647">
        <v>0.03</v>
      </c>
      <c r="C68" s="141">
        <f t="shared" si="2"/>
        <v>0.1396</v>
      </c>
    </row>
    <row r="69" spans="1:3" x14ac:dyDescent="0.2">
      <c r="A69" s="589" t="s">
        <v>96</v>
      </c>
      <c r="B69" s="647">
        <v>0.03</v>
      </c>
      <c r="C69" s="141">
        <f t="shared" si="2"/>
        <v>0.1396</v>
      </c>
    </row>
    <row r="70" spans="1:3" x14ac:dyDescent="0.2">
      <c r="A70" s="589" t="s">
        <v>156</v>
      </c>
      <c r="B70" s="647">
        <v>0.02</v>
      </c>
      <c r="C70" s="141">
        <f t="shared" si="2"/>
        <v>0.1268</v>
      </c>
    </row>
    <row r="71" spans="1:3" x14ac:dyDescent="0.2">
      <c r="A71" s="589" t="s">
        <v>130</v>
      </c>
      <c r="B71" s="647">
        <v>0.02</v>
      </c>
      <c r="C71" s="141">
        <f t="shared" si="2"/>
        <v>0.1268</v>
      </c>
    </row>
    <row r="72" spans="1:3" x14ac:dyDescent="0.2">
      <c r="A72" s="589" t="s">
        <v>140</v>
      </c>
      <c r="B72" s="647">
        <v>0.03</v>
      </c>
      <c r="C72" s="141">
        <f t="shared" si="2"/>
        <v>0.1396</v>
      </c>
    </row>
    <row r="73" spans="1:3" x14ac:dyDescent="0.2">
      <c r="A73" s="589" t="s">
        <v>97</v>
      </c>
      <c r="B73" s="647">
        <v>0.03</v>
      </c>
      <c r="C73" s="141">
        <f t="shared" si="2"/>
        <v>0.1396</v>
      </c>
    </row>
    <row r="74" spans="1:3" x14ac:dyDescent="0.2">
      <c r="A74" s="589" t="s">
        <v>157</v>
      </c>
      <c r="B74" s="647">
        <v>0.02</v>
      </c>
      <c r="C74" s="141">
        <f t="shared" ref="C74:C76" si="4">IF(B74=2%,12.68%,IF(B74=2.5%,13.31%,IF(B74=3%,13.96%,IF(B74=3.5%,14.61%,IF(B74=4%,15.27%,IF(B74=5%,16.62%))))))</f>
        <v>0.1268</v>
      </c>
    </row>
    <row r="75" spans="1:3" x14ac:dyDescent="0.2">
      <c r="A75" s="589" t="s">
        <v>98</v>
      </c>
      <c r="B75" s="647">
        <v>0.02</v>
      </c>
      <c r="C75" s="141">
        <f t="shared" si="4"/>
        <v>0.1268</v>
      </c>
    </row>
    <row r="76" spans="1:3" x14ac:dyDescent="0.2">
      <c r="A76" s="589" t="s">
        <v>143</v>
      </c>
      <c r="B76" s="647">
        <v>0.03</v>
      </c>
      <c r="C76" s="141">
        <f t="shared" si="4"/>
        <v>0.1396</v>
      </c>
    </row>
    <row r="78" spans="1:3" x14ac:dyDescent="0.2">
      <c r="A78" s="54"/>
      <c r="B78" s="54"/>
    </row>
  </sheetData>
  <sheetProtection sheet="1" objects="1" scenarios="1"/>
  <sortState ref="A4:B117">
    <sortCondition ref="A117"/>
  </sortState>
  <mergeCells count="3">
    <mergeCell ref="A3:B3"/>
    <mergeCell ref="A2:C2"/>
    <mergeCell ref="F5:L7"/>
  </mergeCells>
  <pageMargins left="0.511811024" right="0.511811024" top="0.78740157499999996" bottom="0.78740157499999996" header="0.31496062000000002" footer="0.31496062000000002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76"/>
  <sheetViews>
    <sheetView showGridLines="0" workbookViewId="0">
      <selection activeCell="J14" sqref="J14"/>
    </sheetView>
  </sheetViews>
  <sheetFormatPr defaultRowHeight="12.75" x14ac:dyDescent="0.2"/>
  <cols>
    <col min="1" max="1" width="21.7109375" customWidth="1"/>
    <col min="2" max="2" width="15.7109375" customWidth="1"/>
    <col min="3" max="3" width="12.140625" customWidth="1"/>
    <col min="4" max="4" width="15.42578125" customWidth="1"/>
    <col min="5" max="5" width="18.5703125" customWidth="1"/>
    <col min="6" max="6" width="13.85546875" customWidth="1"/>
    <col min="7" max="7" width="15.7109375" customWidth="1"/>
    <col min="8" max="8" width="17.85546875" customWidth="1"/>
    <col min="9" max="9" width="21.28515625" customWidth="1"/>
    <col min="11" max="11" width="9.140625" customWidth="1"/>
  </cols>
  <sheetData>
    <row r="1" spans="1:10" ht="36.75" customHeight="1" x14ac:dyDescent="0.2"/>
    <row r="2" spans="1:10" ht="40.5" customHeight="1" x14ac:dyDescent="0.2">
      <c r="A2" s="178"/>
      <c r="B2" s="178" t="s">
        <v>257</v>
      </c>
      <c r="C2" s="13"/>
      <c r="D2" s="13"/>
    </row>
    <row r="3" spans="1:10" x14ac:dyDescent="0.2">
      <c r="F3" s="690" t="s">
        <v>261</v>
      </c>
      <c r="G3" s="690"/>
      <c r="H3" s="690"/>
      <c r="I3" s="690"/>
      <c r="J3" s="690"/>
    </row>
    <row r="4" spans="1:10" x14ac:dyDescent="0.2">
      <c r="A4" s="93" t="s">
        <v>175</v>
      </c>
      <c r="B4" s="93" t="s">
        <v>258</v>
      </c>
      <c r="C4" s="93" t="s">
        <v>259</v>
      </c>
      <c r="D4" s="93" t="s">
        <v>260</v>
      </c>
      <c r="F4" s="689" t="s">
        <v>475</v>
      </c>
      <c r="G4" s="689"/>
      <c r="H4" s="689"/>
      <c r="I4" s="689"/>
      <c r="J4" s="689"/>
    </row>
    <row r="5" spans="1:10" x14ac:dyDescent="0.2">
      <c r="A5" s="109" t="s">
        <v>106</v>
      </c>
      <c r="B5" s="92">
        <v>4.05</v>
      </c>
      <c r="C5" s="92">
        <v>0</v>
      </c>
      <c r="D5" s="92">
        <f>B5+C5</f>
        <v>4.05</v>
      </c>
      <c r="F5" s="689"/>
      <c r="G5" s="689"/>
      <c r="H5" s="689"/>
      <c r="I5" s="689"/>
      <c r="J5" s="689"/>
    </row>
    <row r="6" spans="1:10" x14ac:dyDescent="0.2">
      <c r="A6" s="109" t="s">
        <v>77</v>
      </c>
      <c r="B6" s="92">
        <v>4.05</v>
      </c>
      <c r="C6" s="92">
        <v>0</v>
      </c>
      <c r="D6" s="92">
        <f t="shared" ref="D6:D31" si="0">B6+C6</f>
        <v>4.05</v>
      </c>
      <c r="F6" s="689"/>
      <c r="G6" s="689"/>
      <c r="H6" s="689"/>
      <c r="I6" s="689"/>
      <c r="J6" s="689"/>
    </row>
    <row r="7" spans="1:10" x14ac:dyDescent="0.2">
      <c r="A7" s="111" t="s">
        <v>108</v>
      </c>
      <c r="B7" s="92">
        <v>4.05</v>
      </c>
      <c r="C7" s="92">
        <v>0</v>
      </c>
      <c r="D7" s="92">
        <f t="shared" si="0"/>
        <v>4.05</v>
      </c>
      <c r="F7" s="689" t="s">
        <v>476</v>
      </c>
      <c r="G7" s="689"/>
      <c r="H7" s="689"/>
      <c r="I7" s="689"/>
      <c r="J7" s="689"/>
    </row>
    <row r="8" spans="1:10" x14ac:dyDescent="0.2">
      <c r="A8" s="109" t="s">
        <v>136</v>
      </c>
      <c r="B8" s="92">
        <v>4.05</v>
      </c>
      <c r="C8" s="92">
        <v>0</v>
      </c>
      <c r="D8" s="92">
        <f t="shared" si="0"/>
        <v>4.05</v>
      </c>
      <c r="F8" s="689"/>
      <c r="G8" s="689"/>
      <c r="H8" s="689"/>
      <c r="I8" s="689"/>
      <c r="J8" s="689"/>
    </row>
    <row r="9" spans="1:10" x14ac:dyDescent="0.2">
      <c r="A9" s="109" t="s">
        <v>109</v>
      </c>
      <c r="B9" s="92">
        <v>4.05</v>
      </c>
      <c r="C9" s="92">
        <v>0</v>
      </c>
      <c r="D9" s="92">
        <f t="shared" si="0"/>
        <v>4.05</v>
      </c>
      <c r="F9" s="689"/>
      <c r="G9" s="689"/>
      <c r="H9" s="689"/>
      <c r="I9" s="689"/>
      <c r="J9" s="689"/>
    </row>
    <row r="10" spans="1:10" x14ac:dyDescent="0.2">
      <c r="A10" s="110" t="s">
        <v>110</v>
      </c>
      <c r="B10" s="92">
        <v>4.05</v>
      </c>
      <c r="C10" s="92">
        <v>0</v>
      </c>
      <c r="D10" s="92">
        <f t="shared" si="0"/>
        <v>4.05</v>
      </c>
    </row>
    <row r="11" spans="1:10" x14ac:dyDescent="0.2">
      <c r="A11" s="109" t="s">
        <v>78</v>
      </c>
      <c r="B11" s="92">
        <v>4.05</v>
      </c>
      <c r="C11" s="92">
        <v>0</v>
      </c>
      <c r="D11" s="92">
        <f t="shared" si="0"/>
        <v>4.05</v>
      </c>
    </row>
    <row r="12" spans="1:10" x14ac:dyDescent="0.2">
      <c r="A12" s="109" t="s">
        <v>79</v>
      </c>
      <c r="B12" s="92">
        <v>4.05</v>
      </c>
      <c r="C12" s="92">
        <f>2.85</f>
        <v>2.85</v>
      </c>
      <c r="D12" s="92">
        <f t="shared" si="0"/>
        <v>6.9</v>
      </c>
    </row>
    <row r="13" spans="1:10" x14ac:dyDescent="0.2">
      <c r="A13" s="109" t="s">
        <v>80</v>
      </c>
      <c r="B13" s="92">
        <v>4.05</v>
      </c>
      <c r="C13" s="92">
        <v>0</v>
      </c>
      <c r="D13" s="92">
        <f t="shared" si="0"/>
        <v>4.05</v>
      </c>
    </row>
    <row r="14" spans="1:10" x14ac:dyDescent="0.2">
      <c r="A14" s="109" t="s">
        <v>141</v>
      </c>
      <c r="B14" s="92">
        <v>4.05</v>
      </c>
      <c r="C14" s="92">
        <v>0</v>
      </c>
      <c r="D14" s="92">
        <f t="shared" si="0"/>
        <v>4.05</v>
      </c>
    </row>
    <row r="15" spans="1:10" x14ac:dyDescent="0.2">
      <c r="A15" s="115" t="s">
        <v>424</v>
      </c>
      <c r="B15" s="92">
        <v>4.05</v>
      </c>
      <c r="C15" s="92">
        <v>0</v>
      </c>
      <c r="D15" s="92">
        <f t="shared" ref="D15" si="1">B15+C15</f>
        <v>4.05</v>
      </c>
    </row>
    <row r="16" spans="1:10" x14ac:dyDescent="0.2">
      <c r="A16" s="110" t="s">
        <v>150</v>
      </c>
      <c r="B16" s="92">
        <v>4.05</v>
      </c>
      <c r="C16" s="92">
        <v>0</v>
      </c>
      <c r="D16" s="92">
        <f t="shared" si="0"/>
        <v>4.05</v>
      </c>
    </row>
    <row r="17" spans="1:4" x14ac:dyDescent="0.2">
      <c r="A17" s="110" t="s">
        <v>239</v>
      </c>
      <c r="B17" s="92">
        <v>4.05</v>
      </c>
      <c r="C17" s="92">
        <v>0</v>
      </c>
      <c r="D17" s="92">
        <f t="shared" si="0"/>
        <v>4.05</v>
      </c>
    </row>
    <row r="18" spans="1:4" x14ac:dyDescent="0.2">
      <c r="A18" s="109" t="s">
        <v>111</v>
      </c>
      <c r="B18" s="92">
        <v>4.05</v>
      </c>
      <c r="C18" s="92">
        <v>0</v>
      </c>
      <c r="D18" s="92">
        <f t="shared" si="0"/>
        <v>4.05</v>
      </c>
    </row>
    <row r="19" spans="1:4" x14ac:dyDescent="0.2">
      <c r="A19" s="109" t="s">
        <v>81</v>
      </c>
      <c r="B19" s="92">
        <v>4.05</v>
      </c>
      <c r="C19" s="92">
        <v>0</v>
      </c>
      <c r="D19" s="92">
        <f t="shared" si="0"/>
        <v>4.05</v>
      </c>
    </row>
    <row r="20" spans="1:4" x14ac:dyDescent="0.2">
      <c r="A20" s="109" t="s">
        <v>82</v>
      </c>
      <c r="B20" s="92">
        <v>4.05</v>
      </c>
      <c r="C20" s="92">
        <v>0</v>
      </c>
      <c r="D20" s="92">
        <f t="shared" si="0"/>
        <v>4.05</v>
      </c>
    </row>
    <row r="21" spans="1:4" x14ac:dyDescent="0.2">
      <c r="A21" s="109" t="s">
        <v>83</v>
      </c>
      <c r="B21" s="92">
        <v>4.05</v>
      </c>
      <c r="C21" s="92">
        <v>0</v>
      </c>
      <c r="D21" s="92">
        <f t="shared" si="0"/>
        <v>4.05</v>
      </c>
    </row>
    <row r="22" spans="1:4" x14ac:dyDescent="0.2">
      <c r="A22" s="110" t="s">
        <v>113</v>
      </c>
      <c r="B22" s="92">
        <v>4.05</v>
      </c>
      <c r="C22" s="92">
        <v>0</v>
      </c>
      <c r="D22" s="92">
        <f t="shared" si="0"/>
        <v>4.05</v>
      </c>
    </row>
    <row r="23" spans="1:4" x14ac:dyDescent="0.2">
      <c r="A23" s="109" t="s">
        <v>84</v>
      </c>
      <c r="B23" s="92">
        <v>4.05</v>
      </c>
      <c r="C23" s="92">
        <v>0</v>
      </c>
      <c r="D23" s="92">
        <f t="shared" si="0"/>
        <v>4.05</v>
      </c>
    </row>
    <row r="24" spans="1:4" x14ac:dyDescent="0.2">
      <c r="A24" s="114" t="s">
        <v>114</v>
      </c>
      <c r="B24" s="92">
        <v>4.05</v>
      </c>
      <c r="C24" s="92">
        <v>0</v>
      </c>
      <c r="D24" s="92">
        <f t="shared" si="0"/>
        <v>4.05</v>
      </c>
    </row>
    <row r="25" spans="1:4" x14ac:dyDescent="0.2">
      <c r="A25" s="109" t="s">
        <v>86</v>
      </c>
      <c r="B25" s="92">
        <v>4.05</v>
      </c>
      <c r="C25" s="92">
        <v>0</v>
      </c>
      <c r="D25" s="92">
        <f t="shared" si="0"/>
        <v>4.05</v>
      </c>
    </row>
    <row r="26" spans="1:4" x14ac:dyDescent="0.2">
      <c r="A26" s="112" t="s">
        <v>155</v>
      </c>
      <c r="B26" s="92">
        <v>4.05</v>
      </c>
      <c r="C26" s="92">
        <v>0</v>
      </c>
      <c r="D26" s="92">
        <f t="shared" si="0"/>
        <v>4.05</v>
      </c>
    </row>
    <row r="27" spans="1:4" x14ac:dyDescent="0.2">
      <c r="A27" s="109" t="s">
        <v>87</v>
      </c>
      <c r="B27" s="92">
        <v>4.05</v>
      </c>
      <c r="C27" s="92">
        <v>0</v>
      </c>
      <c r="D27" s="92">
        <f t="shared" si="0"/>
        <v>4.05</v>
      </c>
    </row>
    <row r="28" spans="1:4" x14ac:dyDescent="0.2">
      <c r="A28" s="110" t="s">
        <v>137</v>
      </c>
      <c r="B28" s="92">
        <v>4.05</v>
      </c>
      <c r="C28" s="92">
        <v>0</v>
      </c>
      <c r="D28" s="92">
        <f t="shared" si="0"/>
        <v>4.05</v>
      </c>
    </row>
    <row r="29" spans="1:4" x14ac:dyDescent="0.2">
      <c r="A29" s="109" t="s">
        <v>151</v>
      </c>
      <c r="B29" s="92">
        <v>4.05</v>
      </c>
      <c r="C29" s="92">
        <v>0</v>
      </c>
      <c r="D29" s="92">
        <f t="shared" si="0"/>
        <v>4.05</v>
      </c>
    </row>
    <row r="30" spans="1:4" x14ac:dyDescent="0.2">
      <c r="A30" s="109" t="s">
        <v>88</v>
      </c>
      <c r="B30" s="92">
        <v>4.05</v>
      </c>
      <c r="C30" s="92">
        <v>0</v>
      </c>
      <c r="D30" s="92">
        <f t="shared" si="0"/>
        <v>4.05</v>
      </c>
    </row>
    <row r="31" spans="1:4" x14ac:dyDescent="0.2">
      <c r="A31" s="110" t="s">
        <v>89</v>
      </c>
      <c r="B31" s="92">
        <v>4.05</v>
      </c>
      <c r="C31" s="92">
        <v>0</v>
      </c>
      <c r="D31" s="92">
        <f t="shared" si="0"/>
        <v>4.05</v>
      </c>
    </row>
    <row r="32" spans="1:4" x14ac:dyDescent="0.2">
      <c r="A32" s="111" t="s">
        <v>138</v>
      </c>
      <c r="B32" s="92">
        <v>4.05</v>
      </c>
      <c r="C32" s="92">
        <v>0</v>
      </c>
      <c r="D32" s="92">
        <f t="shared" ref="D32:D60" si="2">B32+C32</f>
        <v>4.05</v>
      </c>
    </row>
    <row r="33" spans="1:4" x14ac:dyDescent="0.2">
      <c r="A33" s="110" t="s">
        <v>115</v>
      </c>
      <c r="B33" s="92">
        <v>4.05</v>
      </c>
      <c r="C33" s="92">
        <v>0</v>
      </c>
      <c r="D33" s="92">
        <f t="shared" si="2"/>
        <v>4.05</v>
      </c>
    </row>
    <row r="34" spans="1:4" x14ac:dyDescent="0.2">
      <c r="A34" s="111" t="s">
        <v>152</v>
      </c>
      <c r="B34" s="92">
        <v>4.05</v>
      </c>
      <c r="C34" s="92">
        <v>0</v>
      </c>
      <c r="D34" s="92">
        <f t="shared" si="2"/>
        <v>4.05</v>
      </c>
    </row>
    <row r="35" spans="1:4" x14ac:dyDescent="0.2">
      <c r="A35" s="111" t="s">
        <v>116</v>
      </c>
      <c r="B35" s="92">
        <v>4.05</v>
      </c>
      <c r="C35" s="92">
        <v>0</v>
      </c>
      <c r="D35" s="92">
        <f t="shared" si="2"/>
        <v>4.05</v>
      </c>
    </row>
    <row r="36" spans="1:4" x14ac:dyDescent="0.2">
      <c r="A36" s="109" t="s">
        <v>153</v>
      </c>
      <c r="B36" s="92">
        <v>4.05</v>
      </c>
      <c r="C36" s="92">
        <v>0</v>
      </c>
      <c r="D36" s="92">
        <f t="shared" si="2"/>
        <v>4.05</v>
      </c>
    </row>
    <row r="37" spans="1:4" x14ac:dyDescent="0.2">
      <c r="A37" s="109" t="s">
        <v>139</v>
      </c>
      <c r="B37" s="92">
        <v>4.05</v>
      </c>
      <c r="C37" s="92">
        <v>0</v>
      </c>
      <c r="D37" s="92">
        <f t="shared" si="2"/>
        <v>4.05</v>
      </c>
    </row>
    <row r="38" spans="1:4" x14ac:dyDescent="0.2">
      <c r="A38" s="109" t="s">
        <v>117</v>
      </c>
      <c r="B38" s="92">
        <v>4.05</v>
      </c>
      <c r="C38" s="92">
        <v>0</v>
      </c>
      <c r="D38" s="92">
        <f t="shared" si="2"/>
        <v>4.05</v>
      </c>
    </row>
    <row r="39" spans="1:4" x14ac:dyDescent="0.2">
      <c r="A39" s="109" t="s">
        <v>90</v>
      </c>
      <c r="B39" s="92">
        <v>4.05</v>
      </c>
      <c r="C39" s="92">
        <v>0</v>
      </c>
      <c r="D39" s="92">
        <f t="shared" si="2"/>
        <v>4.05</v>
      </c>
    </row>
    <row r="40" spans="1:4" x14ac:dyDescent="0.2">
      <c r="A40" s="109" t="s">
        <v>118</v>
      </c>
      <c r="B40" s="92">
        <v>4.05</v>
      </c>
      <c r="C40" s="92">
        <v>0</v>
      </c>
      <c r="D40" s="92">
        <f t="shared" si="2"/>
        <v>4.05</v>
      </c>
    </row>
    <row r="41" spans="1:4" x14ac:dyDescent="0.2">
      <c r="A41" s="109" t="s">
        <v>91</v>
      </c>
      <c r="B41" s="92">
        <v>4.05</v>
      </c>
      <c r="C41" s="92">
        <v>0</v>
      </c>
      <c r="D41" s="92">
        <f t="shared" si="2"/>
        <v>4.05</v>
      </c>
    </row>
    <row r="42" spans="1:4" x14ac:dyDescent="0.2">
      <c r="A42" s="115" t="s">
        <v>406</v>
      </c>
      <c r="B42" s="92">
        <v>4.05</v>
      </c>
      <c r="C42" s="92">
        <v>0</v>
      </c>
      <c r="D42" s="92">
        <f t="shared" ref="D42" si="3">B42+C42</f>
        <v>4.05</v>
      </c>
    </row>
    <row r="43" spans="1:4" x14ac:dyDescent="0.2">
      <c r="A43" s="109" t="s">
        <v>119</v>
      </c>
      <c r="B43" s="92">
        <v>4.05</v>
      </c>
      <c r="C43" s="92">
        <v>0</v>
      </c>
      <c r="D43" s="92">
        <f t="shared" si="2"/>
        <v>4.05</v>
      </c>
    </row>
    <row r="44" spans="1:4" x14ac:dyDescent="0.2">
      <c r="A44" s="110" t="s">
        <v>149</v>
      </c>
      <c r="B44" s="92">
        <v>4.05</v>
      </c>
      <c r="C44" s="92">
        <v>0</v>
      </c>
      <c r="D44" s="92">
        <f t="shared" si="2"/>
        <v>4.05</v>
      </c>
    </row>
    <row r="45" spans="1:4" x14ac:dyDescent="0.2">
      <c r="A45" s="115" t="s">
        <v>425</v>
      </c>
      <c r="B45" s="92">
        <v>4.05</v>
      </c>
      <c r="C45" s="92">
        <v>0</v>
      </c>
      <c r="D45" s="92">
        <f t="shared" ref="D45" si="4">B45+C45</f>
        <v>4.05</v>
      </c>
    </row>
    <row r="46" spans="1:4" x14ac:dyDescent="0.2">
      <c r="A46" s="109" t="s">
        <v>92</v>
      </c>
      <c r="B46" s="92">
        <v>4.05</v>
      </c>
      <c r="C46" s="92">
        <v>0</v>
      </c>
      <c r="D46" s="92">
        <f t="shared" si="2"/>
        <v>4.05</v>
      </c>
    </row>
    <row r="47" spans="1:4" x14ac:dyDescent="0.2">
      <c r="A47" s="109" t="s">
        <v>120</v>
      </c>
      <c r="B47" s="92">
        <v>4.05</v>
      </c>
      <c r="C47" s="92">
        <v>0</v>
      </c>
      <c r="D47" s="92">
        <f t="shared" si="2"/>
        <v>4.05</v>
      </c>
    </row>
    <row r="48" spans="1:4" x14ac:dyDescent="0.2">
      <c r="A48" s="109" t="s">
        <v>121</v>
      </c>
      <c r="B48" s="92">
        <v>4.05</v>
      </c>
      <c r="C48" s="92">
        <v>0</v>
      </c>
      <c r="D48" s="92">
        <f t="shared" si="2"/>
        <v>4.05</v>
      </c>
    </row>
    <row r="49" spans="1:4" x14ac:dyDescent="0.2">
      <c r="A49" s="109" t="s">
        <v>122</v>
      </c>
      <c r="B49" s="92">
        <v>4.05</v>
      </c>
      <c r="C49" s="92">
        <v>0</v>
      </c>
      <c r="D49" s="92">
        <f t="shared" si="2"/>
        <v>4.05</v>
      </c>
    </row>
    <row r="50" spans="1:4" x14ac:dyDescent="0.2">
      <c r="A50" s="109" t="s">
        <v>123</v>
      </c>
      <c r="B50" s="92">
        <v>4.05</v>
      </c>
      <c r="C50" s="92">
        <v>0</v>
      </c>
      <c r="D50" s="92">
        <f t="shared" si="2"/>
        <v>4.05</v>
      </c>
    </row>
    <row r="51" spans="1:4" x14ac:dyDescent="0.2">
      <c r="A51" s="109" t="s">
        <v>93</v>
      </c>
      <c r="B51" s="92">
        <v>4.05</v>
      </c>
      <c r="C51" s="92">
        <v>0</v>
      </c>
      <c r="D51" s="92">
        <f t="shared" si="2"/>
        <v>4.05</v>
      </c>
    </row>
    <row r="52" spans="1:4" x14ac:dyDescent="0.2">
      <c r="A52" s="109" t="s">
        <v>124</v>
      </c>
      <c r="B52" s="92">
        <v>4.05</v>
      </c>
      <c r="C52" s="92">
        <v>0</v>
      </c>
      <c r="D52" s="92">
        <f t="shared" si="2"/>
        <v>4.05</v>
      </c>
    </row>
    <row r="53" spans="1:4" x14ac:dyDescent="0.2">
      <c r="A53" s="110" t="s">
        <v>125</v>
      </c>
      <c r="B53" s="92">
        <v>4.05</v>
      </c>
      <c r="C53" s="92">
        <v>0</v>
      </c>
      <c r="D53" s="92">
        <f t="shared" si="2"/>
        <v>4.05</v>
      </c>
    </row>
    <row r="54" spans="1:4" x14ac:dyDescent="0.2">
      <c r="A54" s="109" t="s">
        <v>126</v>
      </c>
      <c r="B54" s="92">
        <v>4.05</v>
      </c>
      <c r="C54" s="92">
        <v>0</v>
      </c>
      <c r="D54" s="92">
        <f t="shared" si="2"/>
        <v>4.05</v>
      </c>
    </row>
    <row r="55" spans="1:4" x14ac:dyDescent="0.2">
      <c r="A55" s="109" t="s">
        <v>127</v>
      </c>
      <c r="B55" s="92">
        <v>4.05</v>
      </c>
      <c r="C55" s="92">
        <v>0</v>
      </c>
      <c r="D55" s="92">
        <f t="shared" si="2"/>
        <v>4.05</v>
      </c>
    </row>
    <row r="56" spans="1:4" x14ac:dyDescent="0.2">
      <c r="A56" s="109" t="s">
        <v>142</v>
      </c>
      <c r="B56" s="92">
        <v>4.05</v>
      </c>
      <c r="C56" s="92">
        <v>0</v>
      </c>
      <c r="D56" s="92">
        <f t="shared" si="2"/>
        <v>4.05</v>
      </c>
    </row>
    <row r="57" spans="1:4" x14ac:dyDescent="0.2">
      <c r="A57" s="111" t="s">
        <v>94</v>
      </c>
      <c r="B57" s="92">
        <v>4.05</v>
      </c>
      <c r="C57" s="92">
        <v>0</v>
      </c>
      <c r="D57" s="92">
        <f t="shared" si="2"/>
        <v>4.05</v>
      </c>
    </row>
    <row r="58" spans="1:4" x14ac:dyDescent="0.2">
      <c r="A58" s="111" t="s">
        <v>128</v>
      </c>
      <c r="B58" s="92">
        <v>4.05</v>
      </c>
      <c r="C58" s="92">
        <v>0</v>
      </c>
      <c r="D58" s="92">
        <f t="shared" si="2"/>
        <v>4.05</v>
      </c>
    </row>
    <row r="59" spans="1:4" x14ac:dyDescent="0.2">
      <c r="A59" s="109" t="s">
        <v>144</v>
      </c>
      <c r="B59" s="92">
        <v>4.05</v>
      </c>
      <c r="C59" s="92">
        <v>0</v>
      </c>
      <c r="D59" s="92">
        <f t="shared" si="2"/>
        <v>4.05</v>
      </c>
    </row>
    <row r="60" spans="1:4" x14ac:dyDescent="0.2">
      <c r="A60" s="109" t="s">
        <v>129</v>
      </c>
      <c r="B60" s="92">
        <v>4.05</v>
      </c>
      <c r="C60" s="92">
        <v>0</v>
      </c>
      <c r="D60" s="92">
        <f t="shared" si="2"/>
        <v>4.05</v>
      </c>
    </row>
    <row r="61" spans="1:4" x14ac:dyDescent="0.2">
      <c r="A61" s="113" t="s">
        <v>95</v>
      </c>
      <c r="B61" s="92">
        <v>4.05</v>
      </c>
      <c r="C61" s="92">
        <v>0</v>
      </c>
      <c r="D61" s="92">
        <f t="shared" ref="D61:D76" si="5">B61+C61</f>
        <v>4.05</v>
      </c>
    </row>
    <row r="62" spans="1:4" x14ac:dyDescent="0.2">
      <c r="A62" s="109" t="s">
        <v>154</v>
      </c>
      <c r="B62" s="92">
        <v>4.05</v>
      </c>
      <c r="C62" s="92">
        <v>0</v>
      </c>
      <c r="D62" s="92">
        <f t="shared" si="5"/>
        <v>4.05</v>
      </c>
    </row>
    <row r="63" spans="1:4" x14ac:dyDescent="0.2">
      <c r="A63" s="110" t="s">
        <v>202</v>
      </c>
      <c r="B63" s="92">
        <v>4.05</v>
      </c>
      <c r="C63" s="92">
        <v>0</v>
      </c>
      <c r="D63" s="92">
        <f t="shared" si="5"/>
        <v>4.05</v>
      </c>
    </row>
    <row r="64" spans="1:4" x14ac:dyDescent="0.2">
      <c r="A64" s="109" t="s">
        <v>145</v>
      </c>
      <c r="B64" s="92">
        <v>4.05</v>
      </c>
      <c r="C64" s="92">
        <v>0</v>
      </c>
      <c r="D64" s="92">
        <f t="shared" si="5"/>
        <v>4.05</v>
      </c>
    </row>
    <row r="65" spans="1:4" x14ac:dyDescent="0.2">
      <c r="A65" s="110" t="s">
        <v>146</v>
      </c>
      <c r="B65" s="92">
        <v>4.05</v>
      </c>
      <c r="C65" s="92">
        <v>0</v>
      </c>
      <c r="D65" s="92">
        <f t="shared" si="5"/>
        <v>4.05</v>
      </c>
    </row>
    <row r="66" spans="1:4" x14ac:dyDescent="0.2">
      <c r="A66" s="115" t="s">
        <v>244</v>
      </c>
      <c r="B66" s="92">
        <v>4.05</v>
      </c>
      <c r="C66" s="92">
        <v>0</v>
      </c>
      <c r="D66" s="92">
        <f t="shared" si="5"/>
        <v>4.05</v>
      </c>
    </row>
    <row r="67" spans="1:4" x14ac:dyDescent="0.2">
      <c r="A67" s="109" t="s">
        <v>147</v>
      </c>
      <c r="B67" s="92">
        <v>4.05</v>
      </c>
      <c r="C67" s="92">
        <v>0</v>
      </c>
      <c r="D67" s="92">
        <f t="shared" si="5"/>
        <v>4.05</v>
      </c>
    </row>
    <row r="68" spans="1:4" x14ac:dyDescent="0.2">
      <c r="A68" s="109" t="s">
        <v>148</v>
      </c>
      <c r="B68" s="92">
        <v>4.05</v>
      </c>
      <c r="C68" s="92">
        <v>0</v>
      </c>
      <c r="D68" s="92">
        <f t="shared" si="5"/>
        <v>4.05</v>
      </c>
    </row>
    <row r="69" spans="1:4" x14ac:dyDescent="0.2">
      <c r="A69" s="110" t="s">
        <v>96</v>
      </c>
      <c r="B69" s="92">
        <v>4.05</v>
      </c>
      <c r="C69" s="92">
        <v>0</v>
      </c>
      <c r="D69" s="92">
        <f t="shared" si="5"/>
        <v>4.05</v>
      </c>
    </row>
    <row r="70" spans="1:4" x14ac:dyDescent="0.2">
      <c r="A70" s="111" t="s">
        <v>156</v>
      </c>
      <c r="B70" s="92">
        <v>4.05</v>
      </c>
      <c r="C70" s="92">
        <v>0</v>
      </c>
      <c r="D70" s="92">
        <f t="shared" si="5"/>
        <v>4.05</v>
      </c>
    </row>
    <row r="71" spans="1:4" x14ac:dyDescent="0.2">
      <c r="A71" s="110" t="s">
        <v>130</v>
      </c>
      <c r="B71" s="92">
        <v>4.05</v>
      </c>
      <c r="C71" s="92">
        <v>0</v>
      </c>
      <c r="D71" s="92">
        <f t="shared" si="5"/>
        <v>4.05</v>
      </c>
    </row>
    <row r="72" spans="1:4" x14ac:dyDescent="0.2">
      <c r="A72" s="111" t="s">
        <v>140</v>
      </c>
      <c r="B72" s="92">
        <v>4.05</v>
      </c>
      <c r="C72" s="92">
        <v>0</v>
      </c>
      <c r="D72" s="92">
        <f t="shared" si="5"/>
        <v>4.05</v>
      </c>
    </row>
    <row r="73" spans="1:4" x14ac:dyDescent="0.2">
      <c r="A73" s="109" t="s">
        <v>97</v>
      </c>
      <c r="B73" s="92">
        <v>4.05</v>
      </c>
      <c r="C73" s="92">
        <v>0</v>
      </c>
      <c r="D73" s="92">
        <f t="shared" si="5"/>
        <v>4.05</v>
      </c>
    </row>
    <row r="74" spans="1:4" x14ac:dyDescent="0.2">
      <c r="A74" s="109" t="s">
        <v>157</v>
      </c>
      <c r="B74" s="92">
        <v>4.05</v>
      </c>
      <c r="C74" s="92">
        <v>0</v>
      </c>
      <c r="D74" s="92">
        <f t="shared" si="5"/>
        <v>4.05</v>
      </c>
    </row>
    <row r="75" spans="1:4" x14ac:dyDescent="0.2">
      <c r="A75" s="109" t="s">
        <v>98</v>
      </c>
      <c r="B75" s="92">
        <v>4.05</v>
      </c>
      <c r="C75" s="92">
        <v>0</v>
      </c>
      <c r="D75" s="92">
        <f t="shared" si="5"/>
        <v>4.05</v>
      </c>
    </row>
    <row r="76" spans="1:4" x14ac:dyDescent="0.2">
      <c r="A76" s="109" t="s">
        <v>143</v>
      </c>
      <c r="B76" s="92">
        <v>4.05</v>
      </c>
      <c r="C76" s="92">
        <v>0</v>
      </c>
      <c r="D76" s="92">
        <f t="shared" si="5"/>
        <v>4.05</v>
      </c>
    </row>
  </sheetData>
  <sheetProtection sheet="1" objects="1" scenarios="1"/>
  <sortState ref="A4:D82">
    <sortCondition ref="A82"/>
  </sortState>
  <mergeCells count="3">
    <mergeCell ref="F4:J6"/>
    <mergeCell ref="F7:J9"/>
    <mergeCell ref="F3:J3"/>
  </mergeCells>
  <conditionalFormatting sqref="A75">
    <cfRule type="duplicateValues" dxfId="11" priority="3" stopIfTrue="1"/>
  </conditionalFormatting>
  <conditionalFormatting sqref="A76 A5:A14 A16:A44 A46:A74">
    <cfRule type="duplicateValues" dxfId="10" priority="7" stopIfTrue="1"/>
  </conditionalFormatting>
  <conditionalFormatting sqref="A15">
    <cfRule type="duplicateValues" dxfId="9" priority="2" stopIfTrue="1"/>
  </conditionalFormatting>
  <conditionalFormatting sqref="A45">
    <cfRule type="duplicateValues" dxfId="8" priority="1" stopIfTrue="1"/>
  </conditionalFormatting>
  <pageMargins left="0.511811024" right="0.511811024" top="0.78740157499999996" bottom="0.78740157499999996" header="0.31496062000000002" footer="0.31496062000000002"/>
  <pageSetup paperSize="9" orientation="portrait" horizontalDpi="0" verticalDpi="0" r:id="rId1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R194"/>
  <sheetViews>
    <sheetView showGridLines="0" topLeftCell="E1" zoomScaleNormal="100" workbookViewId="0">
      <selection activeCell="N6" sqref="N6"/>
    </sheetView>
  </sheetViews>
  <sheetFormatPr defaultColWidth="9.140625" defaultRowHeight="12" x14ac:dyDescent="0.2"/>
  <cols>
    <col min="1" max="1" width="30.85546875" style="139" customWidth="1"/>
    <col min="2" max="2" width="30" style="139" customWidth="1"/>
    <col min="3" max="3" width="43.5703125" style="139" customWidth="1"/>
    <col min="4" max="4" width="18" style="139" customWidth="1"/>
    <col min="5" max="5" width="12.140625" style="139" customWidth="1"/>
    <col min="6" max="6" width="11.85546875" style="139" customWidth="1"/>
    <col min="7" max="7" width="12" style="139" customWidth="1"/>
    <col min="8" max="8" width="17.28515625" style="139" customWidth="1"/>
    <col min="9" max="9" width="12.5703125" style="139" customWidth="1"/>
    <col min="10" max="10" width="12.42578125" style="139" customWidth="1"/>
    <col min="11" max="11" width="12.28515625" style="139" customWidth="1"/>
    <col min="12" max="13" width="11.5703125" style="139" customWidth="1"/>
    <col min="14" max="16" width="13" style="139" customWidth="1"/>
    <col min="17" max="17" width="14.42578125" style="139" customWidth="1"/>
    <col min="18" max="18" width="22.28515625" style="139" customWidth="1"/>
    <col min="19" max="16384" width="9.140625" style="139"/>
  </cols>
  <sheetData>
    <row r="1" spans="1:18" ht="52.5" customHeight="1" x14ac:dyDescent="0.2">
      <c r="A1" s="117"/>
      <c r="B1" s="117"/>
      <c r="C1" s="117"/>
      <c r="D1" s="117"/>
      <c r="E1" s="138"/>
      <c r="F1" s="138"/>
      <c r="G1" s="138"/>
      <c r="H1" s="138"/>
      <c r="I1" s="138"/>
      <c r="J1" s="138"/>
      <c r="K1" s="138"/>
      <c r="L1" s="138"/>
      <c r="M1" s="138"/>
      <c r="N1" s="138"/>
      <c r="O1" s="138"/>
      <c r="P1" s="138"/>
      <c r="Q1" s="138"/>
      <c r="R1" s="138"/>
    </row>
    <row r="2" spans="1:18" ht="39" customHeight="1" x14ac:dyDescent="0.2">
      <c r="A2" s="201" t="s">
        <v>340</v>
      </c>
      <c r="B2" s="200"/>
      <c r="C2" s="200"/>
    </row>
    <row r="3" spans="1:18" ht="25.5" x14ac:dyDescent="0.2">
      <c r="A3" s="90" t="s">
        <v>74</v>
      </c>
      <c r="B3" s="90" t="s">
        <v>75</v>
      </c>
      <c r="C3" s="90" t="s">
        <v>131</v>
      </c>
      <c r="D3" s="90" t="s">
        <v>363</v>
      </c>
      <c r="E3" s="90" t="s">
        <v>76</v>
      </c>
      <c r="F3" s="90" t="s">
        <v>104</v>
      </c>
      <c r="G3" s="127" t="s">
        <v>105</v>
      </c>
      <c r="H3" s="127" t="s">
        <v>173</v>
      </c>
      <c r="I3" s="120" t="s">
        <v>169</v>
      </c>
      <c r="J3" s="120" t="s">
        <v>174</v>
      </c>
      <c r="K3" s="120" t="s">
        <v>159</v>
      </c>
      <c r="L3" s="120" t="s">
        <v>132</v>
      </c>
      <c r="M3" s="120" t="s">
        <v>160</v>
      </c>
      <c r="N3" s="120" t="s">
        <v>172</v>
      </c>
      <c r="O3" s="120" t="s">
        <v>177</v>
      </c>
      <c r="P3" s="104" t="s">
        <v>134</v>
      </c>
      <c r="Q3" s="104" t="s">
        <v>135</v>
      </c>
      <c r="R3" s="104" t="s">
        <v>248</v>
      </c>
    </row>
    <row r="4" spans="1:18" s="618" customFormat="1" ht="12.75" x14ac:dyDescent="0.2">
      <c r="A4" s="597" t="s">
        <v>106</v>
      </c>
      <c r="B4" s="597" t="s">
        <v>368</v>
      </c>
      <c r="C4" s="597" t="str">
        <f>PARAMETROS!$A$10</f>
        <v>Fethemg Interior</v>
      </c>
      <c r="D4" s="84" t="str">
        <f>CONCATENATE(A4,B4,F4)</f>
        <v>Abre CampoPorteiro - 220hPGJ</v>
      </c>
      <c r="E4" s="87" t="s">
        <v>245</v>
      </c>
      <c r="F4" s="87" t="s">
        <v>107</v>
      </c>
      <c r="G4" s="87">
        <v>1</v>
      </c>
      <c r="H4" s="598">
        <v>1281.1600000000001</v>
      </c>
      <c r="I4" s="616">
        <f>VLOOKUP($C4,PARAMETROS!$A:$F,5,0)</f>
        <v>19.899999999999999</v>
      </c>
      <c r="J4" s="616">
        <f>VLOOKUP($C4,PARAMETROS!$A:$F,6,0)</f>
        <v>0</v>
      </c>
      <c r="K4" s="616">
        <f>VLOOKUP($C4,PARAMETROS!$A:$F,2,0)</f>
        <v>0</v>
      </c>
      <c r="L4" s="616">
        <f>VLOOKUP($C4,PARAMETROS!$A:$F,3,0)</f>
        <v>9.84</v>
      </c>
      <c r="M4" s="616">
        <f>VLOOKUP($C4,PARAMETROS!$A:$F,4,0)</f>
        <v>0</v>
      </c>
      <c r="N4" s="616">
        <f>PARAMETROS!$B$71</f>
        <v>4.72</v>
      </c>
      <c r="O4" s="616"/>
      <c r="P4" s="608">
        <f>VLOOKUP($C4,PARAMETROS!$A:$I,7,0)</f>
        <v>43101</v>
      </c>
      <c r="Q4" s="617">
        <f>VLOOKUP($C4,PARAMETROS!$A:$I,8,0)</f>
        <v>0</v>
      </c>
      <c r="R4" s="617">
        <f>VLOOKUP($C4,PARAMETROS!$A:$I,9,0)</f>
        <v>0</v>
      </c>
    </row>
    <row r="5" spans="1:18" s="618" customFormat="1" ht="12.75" x14ac:dyDescent="0.2">
      <c r="A5" s="597" t="s">
        <v>77</v>
      </c>
      <c r="B5" s="597" t="s">
        <v>368</v>
      </c>
      <c r="C5" s="597" t="str">
        <f>PARAMETROS!$A$25</f>
        <v>Regiao de Teofilo Otoni</v>
      </c>
      <c r="D5" s="84" t="str">
        <f t="shared" ref="D5:D65" si="0">CONCATENATE(A5,B5,F5)</f>
        <v>AlmenaraPorteiro - 220hPGJ</v>
      </c>
      <c r="E5" s="87" t="s">
        <v>245</v>
      </c>
      <c r="F5" s="87" t="s">
        <v>107</v>
      </c>
      <c r="G5" s="87">
        <v>1</v>
      </c>
      <c r="H5" s="598">
        <v>1281.1600000000001</v>
      </c>
      <c r="I5" s="616">
        <f>VLOOKUP($C5,PARAMETROS!$A:$F,5,0)</f>
        <v>19.899999999999999</v>
      </c>
      <c r="J5" s="616">
        <f>VLOOKUP($C5,PARAMETROS!$A:$F,6,0)</f>
        <v>0</v>
      </c>
      <c r="K5" s="616">
        <f>VLOOKUP($C5,PARAMETROS!$A:$F,2,0)</f>
        <v>32.619999999999997</v>
      </c>
      <c r="L5" s="616">
        <f>VLOOKUP($C5,PARAMETROS!$A:$F,3,0)</f>
        <v>0</v>
      </c>
      <c r="M5" s="616">
        <f>VLOOKUP($C5,PARAMETROS!$A:$F,4,0)</f>
        <v>0</v>
      </c>
      <c r="N5" s="616">
        <f>PARAMETROS!$B$71</f>
        <v>4.72</v>
      </c>
      <c r="O5" s="616"/>
      <c r="P5" s="608">
        <f>VLOOKUP($C5,PARAMETROS!$A:$I,7,0)</f>
        <v>43101</v>
      </c>
      <c r="Q5" s="617">
        <f>VLOOKUP($C5,PARAMETROS!$A:$I,8,0)</f>
        <v>0</v>
      </c>
      <c r="R5" s="617">
        <f>VLOOKUP($C5,PARAMETROS!$A:$I,9,0)</f>
        <v>0</v>
      </c>
    </row>
    <row r="6" spans="1:18" s="618" customFormat="1" ht="12.75" x14ac:dyDescent="0.2">
      <c r="A6" s="597" t="s">
        <v>108</v>
      </c>
      <c r="B6" s="597" t="s">
        <v>241</v>
      </c>
      <c r="C6" s="597" t="str">
        <f>PARAMETROS!$A$4</f>
        <v>Alto Paranaiba</v>
      </c>
      <c r="D6" s="84" t="str">
        <f t="shared" si="0"/>
        <v>AraguariContinuo - 220hPGJ</v>
      </c>
      <c r="E6" s="87" t="s">
        <v>245</v>
      </c>
      <c r="F6" s="87" t="s">
        <v>107</v>
      </c>
      <c r="G6" s="87">
        <v>2</v>
      </c>
      <c r="H6" s="598">
        <v>1041.5999999999999</v>
      </c>
      <c r="I6" s="616">
        <f>VLOOKUP($C6,PARAMETROS!$A:$F,5,0)</f>
        <v>0</v>
      </c>
      <c r="J6" s="616">
        <f>VLOOKUP($C6,PARAMETROS!$A:$F,6,0)</f>
        <v>264.83999999999997</v>
      </c>
      <c r="K6" s="616">
        <f>VLOOKUP($C6,PARAMETROS!$A:$F,2,0)</f>
        <v>27.01</v>
      </c>
      <c r="L6" s="616">
        <f>VLOOKUP($C6,PARAMETROS!$A:$F,3,0)</f>
        <v>0</v>
      </c>
      <c r="M6" s="616">
        <f>VLOOKUP($C6,PARAMETROS!$A:$F,4,0)</f>
        <v>0</v>
      </c>
      <c r="N6" s="616">
        <f>PARAMETROS!$B$71</f>
        <v>4.72</v>
      </c>
      <c r="O6" s="616"/>
      <c r="P6" s="608">
        <f>VLOOKUP($C6,PARAMETROS!$A:$I,7,0)</f>
        <v>43101</v>
      </c>
      <c r="Q6" s="617">
        <f>VLOOKUP($C6,PARAMETROS!$A:$I,8,0)</f>
        <v>0</v>
      </c>
      <c r="R6" s="617">
        <f>VLOOKUP($C6,PARAMETROS!$A:$I,9,0)</f>
        <v>0</v>
      </c>
    </row>
    <row r="7" spans="1:18" s="618" customFormat="1" ht="12.75" x14ac:dyDescent="0.2">
      <c r="A7" s="599" t="s">
        <v>108</v>
      </c>
      <c r="B7" s="597" t="s">
        <v>193</v>
      </c>
      <c r="C7" s="597" t="str">
        <f>PARAMETROS!$A$4</f>
        <v>Alto Paranaiba</v>
      </c>
      <c r="D7" s="84" t="str">
        <f t="shared" si="0"/>
        <v>AraguariRecepcionista - 220hPGJ</v>
      </c>
      <c r="E7" s="87" t="s">
        <v>245</v>
      </c>
      <c r="F7" s="87" t="s">
        <v>107</v>
      </c>
      <c r="G7" s="87">
        <v>1</v>
      </c>
      <c r="H7" s="598">
        <v>2216.6799999999998</v>
      </c>
      <c r="I7" s="616">
        <f>VLOOKUP($C7,PARAMETROS!$A:$F,5,0)</f>
        <v>0</v>
      </c>
      <c r="J7" s="616">
        <f>VLOOKUP($C7,PARAMETROS!$A:$F,6,0)</f>
        <v>264.83999999999997</v>
      </c>
      <c r="K7" s="616">
        <f>VLOOKUP($C7,PARAMETROS!$A:$F,2,0)</f>
        <v>27.01</v>
      </c>
      <c r="L7" s="616">
        <f>VLOOKUP($C7,PARAMETROS!$A:$F,3,0)</f>
        <v>0</v>
      </c>
      <c r="M7" s="616">
        <f>VLOOKUP($C7,PARAMETROS!$A:$F,4,0)</f>
        <v>0</v>
      </c>
      <c r="N7" s="616">
        <f>PARAMETROS!$B$71</f>
        <v>4.72</v>
      </c>
      <c r="O7" s="616"/>
      <c r="P7" s="608">
        <f>VLOOKUP($C7,PARAMETROS!$A:$I,7,0)</f>
        <v>43101</v>
      </c>
      <c r="Q7" s="617">
        <f>VLOOKUP($C7,PARAMETROS!$A:$I,8,0)</f>
        <v>0</v>
      </c>
      <c r="R7" s="617">
        <f>VLOOKUP($C7,PARAMETROS!$A:$I,9,0)</f>
        <v>0</v>
      </c>
    </row>
    <row r="8" spans="1:18" s="618" customFormat="1" ht="12.75" x14ac:dyDescent="0.2">
      <c r="A8" s="619" t="s">
        <v>136</v>
      </c>
      <c r="B8" s="84" t="s">
        <v>353</v>
      </c>
      <c r="C8" s="84" t="str">
        <f>PARAMETROS!$A$29</f>
        <v>Rodoviarios de Araxa + SEAC-MG</v>
      </c>
      <c r="D8" s="84" t="str">
        <f t="shared" si="0"/>
        <v>AraxaMotorista - 220hPGJ</v>
      </c>
      <c r="E8" s="87" t="s">
        <v>245</v>
      </c>
      <c r="F8" s="87" t="s">
        <v>107</v>
      </c>
      <c r="G8" s="87">
        <v>1</v>
      </c>
      <c r="H8" s="616">
        <v>2790.09</v>
      </c>
      <c r="I8" s="616">
        <f>VLOOKUP($C8,PARAMETROS!$A:$F,5,0)</f>
        <v>15.26</v>
      </c>
      <c r="J8" s="616">
        <f>VLOOKUP($C8,PARAMETROS!$A:$F,6,0)</f>
        <v>0</v>
      </c>
      <c r="K8" s="616">
        <f>VLOOKUP($C8,PARAMETROS!$A:$F,2,0)</f>
        <v>0</v>
      </c>
      <c r="L8" s="616">
        <f>VLOOKUP($C8,PARAMETROS!$A:$F,3,0)</f>
        <v>0</v>
      </c>
      <c r="M8" s="616">
        <f>VLOOKUP($C8,PARAMETROS!$A:$F,4,0)</f>
        <v>0</v>
      </c>
      <c r="N8" s="616">
        <f>PARAMETROS!$B$71</f>
        <v>4.72</v>
      </c>
      <c r="O8" s="616">
        <f>PARAMETROS!$D$75</f>
        <v>293.88</v>
      </c>
      <c r="P8" s="610">
        <f>VLOOKUP($C8,PARAMETROS!$A:$I,7,0)</f>
        <v>42370</v>
      </c>
      <c r="Q8" s="617">
        <f>VLOOKUP($C8,PARAMETROS!$A:$I,8,0)</f>
        <v>0</v>
      </c>
      <c r="R8" s="617">
        <f>VLOOKUP($C8,PARAMETROS!$A:$I,9,0)</f>
        <v>0</v>
      </c>
    </row>
    <row r="9" spans="1:18" s="618" customFormat="1" ht="12.75" x14ac:dyDescent="0.2">
      <c r="A9" s="599" t="s">
        <v>136</v>
      </c>
      <c r="B9" s="597" t="s">
        <v>194</v>
      </c>
      <c r="C9" s="597" t="str">
        <f>PARAMETROS!$A$5</f>
        <v>Araxa</v>
      </c>
      <c r="D9" s="84" t="str">
        <f t="shared" ref="D9" si="1">CONCATENATE(A9,B9,F9)</f>
        <v>AraxaRecepcionista - 150hPGJ</v>
      </c>
      <c r="E9" s="87" t="s">
        <v>245</v>
      </c>
      <c r="F9" s="87" t="s">
        <v>107</v>
      </c>
      <c r="G9" s="87">
        <v>1</v>
      </c>
      <c r="H9" s="598">
        <v>1511.38</v>
      </c>
      <c r="I9" s="616">
        <f>VLOOKUP($C9,PARAMETROS!$A:$F,5,0)</f>
        <v>19.899999999999999</v>
      </c>
      <c r="J9" s="616">
        <f>VLOOKUP($C9,PARAMETROS!$A:$F,6,0)</f>
        <v>0</v>
      </c>
      <c r="K9" s="616">
        <f>VLOOKUP($C9,PARAMETROS!$A:$F,2,0)</f>
        <v>36.92</v>
      </c>
      <c r="L9" s="616">
        <f>VLOOKUP($C9,PARAMETROS!$A:$F,3,0)</f>
        <v>0</v>
      </c>
      <c r="M9" s="616">
        <f>VLOOKUP($C9,PARAMETROS!$A:$F,4,0)</f>
        <v>0</v>
      </c>
      <c r="N9" s="616">
        <f>PARAMETROS!$B$71</f>
        <v>4.72</v>
      </c>
      <c r="O9" s="616"/>
      <c r="P9" s="608">
        <f>VLOOKUP($C9,PARAMETROS!$A:$I,7,0)</f>
        <v>43101</v>
      </c>
      <c r="Q9" s="617">
        <f>VLOOKUP($C9,PARAMETROS!$A:$I,8,0)</f>
        <v>0</v>
      </c>
      <c r="R9" s="617">
        <f>VLOOKUP($C9,PARAMETROS!$A:$I,9,0)</f>
        <v>0</v>
      </c>
    </row>
    <row r="10" spans="1:18" s="618" customFormat="1" ht="12.75" x14ac:dyDescent="0.2">
      <c r="A10" s="599" t="s">
        <v>136</v>
      </c>
      <c r="B10" s="597" t="s">
        <v>193</v>
      </c>
      <c r="C10" s="597" t="str">
        <f>PARAMETROS!$A$5</f>
        <v>Araxa</v>
      </c>
      <c r="D10" s="84" t="str">
        <f t="shared" si="0"/>
        <v>AraxaRecepcionista - 220hPGJ</v>
      </c>
      <c r="E10" s="87" t="s">
        <v>245</v>
      </c>
      <c r="F10" s="87" t="s">
        <v>107</v>
      </c>
      <c r="G10" s="87">
        <v>1</v>
      </c>
      <c r="H10" s="598">
        <v>2216.69</v>
      </c>
      <c r="I10" s="616">
        <f>VLOOKUP($C10,PARAMETROS!$A:$F,5,0)</f>
        <v>19.899999999999999</v>
      </c>
      <c r="J10" s="616">
        <f>VLOOKUP($C10,PARAMETROS!$A:$F,6,0)</f>
        <v>0</v>
      </c>
      <c r="K10" s="616">
        <f>VLOOKUP($C10,PARAMETROS!$A:$F,2,0)</f>
        <v>36.92</v>
      </c>
      <c r="L10" s="616">
        <f>VLOOKUP($C10,PARAMETROS!$A:$F,3,0)</f>
        <v>0</v>
      </c>
      <c r="M10" s="616">
        <f>VLOOKUP($C10,PARAMETROS!$A:$F,4,0)</f>
        <v>0</v>
      </c>
      <c r="N10" s="616">
        <f>PARAMETROS!$B$71</f>
        <v>4.72</v>
      </c>
      <c r="O10" s="616"/>
      <c r="P10" s="608">
        <f>VLOOKUP($C10,PARAMETROS!$A:$I,7,0)</f>
        <v>43101</v>
      </c>
      <c r="Q10" s="617">
        <f>VLOOKUP($C10,PARAMETROS!$A:$I,8,0)</f>
        <v>0</v>
      </c>
      <c r="R10" s="617">
        <f>VLOOKUP($C10,PARAMETROS!$A:$I,9,0)</f>
        <v>0</v>
      </c>
    </row>
    <row r="11" spans="1:18" s="618" customFormat="1" ht="12.75" x14ac:dyDescent="0.2">
      <c r="A11" s="599" t="s">
        <v>109</v>
      </c>
      <c r="B11" s="597" t="s">
        <v>193</v>
      </c>
      <c r="C11" s="597" t="str">
        <f>PARAMETROS!$A$17</f>
        <v>Regiao de Divinopolis</v>
      </c>
      <c r="D11" s="84" t="str">
        <f t="shared" si="0"/>
        <v>ArcosRecepcionista - 220hPGJ</v>
      </c>
      <c r="E11" s="87" t="s">
        <v>245</v>
      </c>
      <c r="F11" s="87" t="s">
        <v>107</v>
      </c>
      <c r="G11" s="87">
        <v>1</v>
      </c>
      <c r="H11" s="598">
        <v>2216.69</v>
      </c>
      <c r="I11" s="616">
        <f>VLOOKUP($C11,PARAMETROS!$A:$F,5,0)</f>
        <v>19.899999999999999</v>
      </c>
      <c r="J11" s="616">
        <f>VLOOKUP($C11,PARAMETROS!$A:$F,6,0)</f>
        <v>0</v>
      </c>
      <c r="K11" s="616">
        <f>VLOOKUP($C11,PARAMETROS!$A:$F,2,0)</f>
        <v>32.619999999999997</v>
      </c>
      <c r="L11" s="616">
        <f>VLOOKUP($C11,PARAMETROS!$A:$F,3,0)</f>
        <v>0</v>
      </c>
      <c r="M11" s="616">
        <f>VLOOKUP($C11,PARAMETROS!$A:$F,4,0)</f>
        <v>0</v>
      </c>
      <c r="N11" s="616">
        <f>PARAMETROS!$B$71</f>
        <v>4.72</v>
      </c>
      <c r="O11" s="616"/>
      <c r="P11" s="608">
        <f>VLOOKUP($C11,PARAMETROS!$A:$I,7,0)</f>
        <v>43101</v>
      </c>
      <c r="Q11" s="617">
        <f>VLOOKUP($C11,PARAMETROS!$A:$I,8,0)</f>
        <v>0</v>
      </c>
      <c r="R11" s="617">
        <f>VLOOKUP($C11,PARAMETROS!$A:$I,9,0)</f>
        <v>0</v>
      </c>
    </row>
    <row r="12" spans="1:18" s="618" customFormat="1" ht="12.75" x14ac:dyDescent="0.2">
      <c r="A12" s="597" t="s">
        <v>110</v>
      </c>
      <c r="B12" s="597" t="s">
        <v>368</v>
      </c>
      <c r="C12" s="597" t="str">
        <f>PARAMETROS!$A$10</f>
        <v>Fethemg Interior</v>
      </c>
      <c r="D12" s="84" t="str">
        <f t="shared" si="0"/>
        <v>ArinosPorteiro - 220hPGJ</v>
      </c>
      <c r="E12" s="87" t="s">
        <v>245</v>
      </c>
      <c r="F12" s="87" t="s">
        <v>107</v>
      </c>
      <c r="G12" s="87">
        <v>1</v>
      </c>
      <c r="H12" s="598">
        <v>1281.1600000000001</v>
      </c>
      <c r="I12" s="616">
        <f>VLOOKUP($C12,PARAMETROS!$A:$F,5,0)</f>
        <v>19.899999999999999</v>
      </c>
      <c r="J12" s="616">
        <f>VLOOKUP($C12,PARAMETROS!$A:$F,6,0)</f>
        <v>0</v>
      </c>
      <c r="K12" s="616">
        <f>VLOOKUP($C12,PARAMETROS!$A:$F,2,0)</f>
        <v>0</v>
      </c>
      <c r="L12" s="616">
        <f>VLOOKUP($C12,PARAMETROS!$A:$F,3,0)</f>
        <v>9.84</v>
      </c>
      <c r="M12" s="616">
        <f>VLOOKUP($C12,PARAMETROS!$A:$F,4,0)</f>
        <v>0</v>
      </c>
      <c r="N12" s="616">
        <f>PARAMETROS!$B$71</f>
        <v>4.72</v>
      </c>
      <c r="O12" s="616"/>
      <c r="P12" s="608">
        <f>VLOOKUP($C12,PARAMETROS!$A:$I,7,0)</f>
        <v>43101</v>
      </c>
      <c r="Q12" s="617">
        <f>VLOOKUP($C12,PARAMETROS!$A:$I,8,0)</f>
        <v>0</v>
      </c>
      <c r="R12" s="617">
        <f>VLOOKUP($C12,PARAMETROS!$A:$I,9,0)</f>
        <v>0</v>
      </c>
    </row>
    <row r="13" spans="1:18" s="618" customFormat="1" ht="12.75" x14ac:dyDescent="0.2">
      <c r="A13" s="599" t="s">
        <v>78</v>
      </c>
      <c r="B13" s="597" t="s">
        <v>353</v>
      </c>
      <c r="C13" s="597" t="str">
        <f>PARAMETROS!$A$30</f>
        <v>Rodoviarios de Babacena + SEAC-MG</v>
      </c>
      <c r="D13" s="84" t="str">
        <f t="shared" si="0"/>
        <v>BarbacenaMotorista - 220hPGJ</v>
      </c>
      <c r="E13" s="87" t="s">
        <v>245</v>
      </c>
      <c r="F13" s="87" t="s">
        <v>107</v>
      </c>
      <c r="G13" s="87">
        <v>2</v>
      </c>
      <c r="H13" s="598">
        <v>3035.23</v>
      </c>
      <c r="I13" s="616">
        <f>VLOOKUP($C13,PARAMETROS!$A:$F,5,0)</f>
        <v>19.899999999999999</v>
      </c>
      <c r="J13" s="616">
        <f>VLOOKUP($C13,PARAMETROS!$A:$F,6,0)</f>
        <v>0</v>
      </c>
      <c r="K13" s="616">
        <f>VLOOKUP($C13,PARAMETROS!$A:$F,2,0)</f>
        <v>15</v>
      </c>
      <c r="L13" s="616">
        <f>VLOOKUP($C13,PARAMETROS!$A:$F,3,0)</f>
        <v>0</v>
      </c>
      <c r="M13" s="616">
        <f>VLOOKUP($C13,PARAMETROS!$A:$F,4,0)</f>
        <v>0</v>
      </c>
      <c r="N13" s="616">
        <f>PARAMETROS!$B$71</f>
        <v>4.72</v>
      </c>
      <c r="O13" s="616">
        <f>PARAMETROS!$D$75</f>
        <v>293.88</v>
      </c>
      <c r="P13" s="608">
        <f>VLOOKUP($C13,PARAMETROS!$A:$I,7,0)</f>
        <v>43101</v>
      </c>
      <c r="Q13" s="617">
        <f>VLOOKUP($C13,PARAMETROS!$A:$I,8,0)</f>
        <v>0</v>
      </c>
      <c r="R13" s="617">
        <f>VLOOKUP($C13,PARAMETROS!$A:$I,9,0)</f>
        <v>0</v>
      </c>
    </row>
    <row r="14" spans="1:18" s="618" customFormat="1" ht="12.75" x14ac:dyDescent="0.2">
      <c r="A14" s="599" t="s">
        <v>79</v>
      </c>
      <c r="B14" s="597" t="s">
        <v>369</v>
      </c>
      <c r="C14" s="597" t="str">
        <f>PARAMETROS!$A$53</f>
        <v>SEAC/SINDEAC</v>
      </c>
      <c r="D14" s="84" t="str">
        <f t="shared" si="0"/>
        <v>Belo HorizonteAlmoxarife - 220hPGJ</v>
      </c>
      <c r="E14" s="87" t="s">
        <v>245</v>
      </c>
      <c r="F14" s="87" t="s">
        <v>107</v>
      </c>
      <c r="G14" s="87">
        <v>11</v>
      </c>
      <c r="H14" s="598">
        <v>1498.3</v>
      </c>
      <c r="I14" s="616">
        <f>VLOOKUP($C14,PARAMETROS!$A:$F,5,0)</f>
        <v>19.899999999999999</v>
      </c>
      <c r="J14" s="616">
        <f>VLOOKUP($C14,PARAMETROS!$A:$F,6,0)</f>
        <v>0</v>
      </c>
      <c r="K14" s="616">
        <f>VLOOKUP($C14,PARAMETROS!$A:$F,2,0)</f>
        <v>48.58</v>
      </c>
      <c r="L14" s="616">
        <f>VLOOKUP($C14,PARAMETROS!$A:$F,3,0)</f>
        <v>0</v>
      </c>
      <c r="M14" s="616">
        <f>VLOOKUP($C14,PARAMETROS!$A:$F,4,0)</f>
        <v>0</v>
      </c>
      <c r="N14" s="616">
        <f>PARAMETROS!$B$71</f>
        <v>4.72</v>
      </c>
      <c r="O14" s="616">
        <f>PARAMETROS!$D$76</f>
        <v>68.709999999999994</v>
      </c>
      <c r="P14" s="608">
        <f>VLOOKUP($C14,PARAMETROS!$A:$I,7,0)</f>
        <v>43101</v>
      </c>
      <c r="Q14" s="617">
        <f>VLOOKUP($C14,PARAMETROS!$A:$I,8,0)</f>
        <v>0</v>
      </c>
      <c r="R14" s="617">
        <f>VLOOKUP($C14,PARAMETROS!$A:$I,9,0)</f>
        <v>0</v>
      </c>
    </row>
    <row r="15" spans="1:18" s="618" customFormat="1" ht="12.75" x14ac:dyDescent="0.2">
      <c r="A15" s="599" t="s">
        <v>79</v>
      </c>
      <c r="B15" s="597" t="s">
        <v>370</v>
      </c>
      <c r="C15" s="597" t="str">
        <f>PARAMETROS!$A$53</f>
        <v>SEAC/SINDEAC</v>
      </c>
      <c r="D15" s="84" t="str">
        <f t="shared" si="0"/>
        <v>Belo HorizonteAscensorista - 150hPGJ</v>
      </c>
      <c r="E15" s="87" t="s">
        <v>245</v>
      </c>
      <c r="F15" s="87" t="s">
        <v>107</v>
      </c>
      <c r="G15" s="87">
        <v>2</v>
      </c>
      <c r="H15" s="598">
        <v>1130.5999999999999</v>
      </c>
      <c r="I15" s="616">
        <f>VLOOKUP($C15,PARAMETROS!$A:$F,5,0)</f>
        <v>19.899999999999999</v>
      </c>
      <c r="J15" s="616">
        <f>VLOOKUP($C15,PARAMETROS!$A:$F,6,0)</f>
        <v>0</v>
      </c>
      <c r="K15" s="616">
        <f>VLOOKUP($C15,PARAMETROS!$A:$F,2,0)</f>
        <v>48.58</v>
      </c>
      <c r="L15" s="616">
        <f>VLOOKUP($C15,PARAMETROS!$A:$F,3,0)</f>
        <v>0</v>
      </c>
      <c r="M15" s="616">
        <f>VLOOKUP($C15,PARAMETROS!$A:$F,4,0)</f>
        <v>0</v>
      </c>
      <c r="N15" s="616">
        <f>PARAMETROS!$B$71</f>
        <v>4.72</v>
      </c>
      <c r="O15" s="616">
        <f>PARAMETROS!$D$76</f>
        <v>68.709999999999994</v>
      </c>
      <c r="P15" s="608">
        <f>VLOOKUP($C15,PARAMETROS!$A:$I,7,0)</f>
        <v>43101</v>
      </c>
      <c r="Q15" s="617">
        <f>VLOOKUP($C15,PARAMETROS!$A:$I,8,0)</f>
        <v>0</v>
      </c>
      <c r="R15" s="617">
        <f>VLOOKUP($C15,PARAMETROS!$A:$I,9,0)</f>
        <v>0</v>
      </c>
    </row>
    <row r="16" spans="1:18" s="618" customFormat="1" ht="12.75" x14ac:dyDescent="0.2">
      <c r="A16" s="599" t="s">
        <v>79</v>
      </c>
      <c r="B16" s="600" t="s">
        <v>419</v>
      </c>
      <c r="C16" s="597" t="str">
        <f>PARAMETROS!$A$53</f>
        <v>SEAC/SINDEAC</v>
      </c>
      <c r="D16" s="84" t="str">
        <f t="shared" si="0"/>
        <v>Belo HorizonteAuxiliar de Arquivo I - 220hPGJ</v>
      </c>
      <c r="E16" s="87" t="s">
        <v>245</v>
      </c>
      <c r="F16" s="87" t="s">
        <v>107</v>
      </c>
      <c r="G16" s="620">
        <v>19</v>
      </c>
      <c r="H16" s="598">
        <v>1594.45</v>
      </c>
      <c r="I16" s="616">
        <f>VLOOKUP($C16,PARAMETROS!$A:$F,5,0)</f>
        <v>19.899999999999999</v>
      </c>
      <c r="J16" s="616">
        <f>VLOOKUP($C16,PARAMETROS!$A:$F,6,0)</f>
        <v>0</v>
      </c>
      <c r="K16" s="616">
        <f>VLOOKUP($C16,PARAMETROS!$A:$F,2,0)</f>
        <v>48.58</v>
      </c>
      <c r="L16" s="616">
        <f>VLOOKUP($C16,PARAMETROS!$A:$F,3,0)</f>
        <v>0</v>
      </c>
      <c r="M16" s="616">
        <f>VLOOKUP($C16,PARAMETROS!$A:$F,4,0)</f>
        <v>0</v>
      </c>
      <c r="N16" s="616">
        <f>PARAMETROS!$B$71</f>
        <v>4.72</v>
      </c>
      <c r="O16" s="616">
        <f>PARAMETROS!$D$76</f>
        <v>68.709999999999994</v>
      </c>
      <c r="P16" s="608">
        <f>VLOOKUP($C16,PARAMETROS!$A:$I,7,0)</f>
        <v>43101</v>
      </c>
      <c r="Q16" s="617">
        <f>VLOOKUP($C16,PARAMETROS!$A:$I,8,0)</f>
        <v>0</v>
      </c>
      <c r="R16" s="617">
        <f>VLOOKUP($C16,PARAMETROS!$A:$I,9,0)</f>
        <v>0</v>
      </c>
    </row>
    <row r="17" spans="1:18" s="618" customFormat="1" ht="12.75" x14ac:dyDescent="0.2">
      <c r="A17" s="599" t="s">
        <v>79</v>
      </c>
      <c r="B17" s="600" t="s">
        <v>420</v>
      </c>
      <c r="C17" s="597" t="str">
        <f>PARAMETROS!$A$53</f>
        <v>SEAC/SINDEAC</v>
      </c>
      <c r="D17" s="84" t="str">
        <f t="shared" ref="D17" si="2">CONCATENATE(A17,B17,F17)</f>
        <v>Belo HorizonteAuxiliar de Arquivo II - 150hPGJ</v>
      </c>
      <c r="E17" s="87" t="s">
        <v>245</v>
      </c>
      <c r="F17" s="87" t="s">
        <v>107</v>
      </c>
      <c r="G17" s="620">
        <v>2</v>
      </c>
      <c r="H17" s="598">
        <v>2480</v>
      </c>
      <c r="I17" s="616">
        <f>VLOOKUP($C17,PARAMETROS!$A:$F,5,0)</f>
        <v>19.899999999999999</v>
      </c>
      <c r="J17" s="616">
        <f>VLOOKUP($C17,PARAMETROS!$A:$F,6,0)</f>
        <v>0</v>
      </c>
      <c r="K17" s="616">
        <f>VLOOKUP($C17,PARAMETROS!$A:$F,2,0)</f>
        <v>48.58</v>
      </c>
      <c r="L17" s="616">
        <f>VLOOKUP($C17,PARAMETROS!$A:$F,3,0)</f>
        <v>0</v>
      </c>
      <c r="M17" s="616">
        <f>VLOOKUP($C17,PARAMETROS!$A:$F,4,0)</f>
        <v>0</v>
      </c>
      <c r="N17" s="616">
        <f>PARAMETROS!$B$71</f>
        <v>4.72</v>
      </c>
      <c r="O17" s="616">
        <f>PARAMETROS!$D$76</f>
        <v>68.709999999999994</v>
      </c>
      <c r="P17" s="608">
        <f>VLOOKUP($C17,PARAMETROS!$A:$I,7,0)</f>
        <v>43101</v>
      </c>
      <c r="Q17" s="617">
        <f>VLOOKUP($C17,PARAMETROS!$A:$I,8,0)</f>
        <v>0</v>
      </c>
      <c r="R17" s="617">
        <f>VLOOKUP($C17,PARAMETROS!$A:$I,9,0)</f>
        <v>0</v>
      </c>
    </row>
    <row r="18" spans="1:18" s="618" customFormat="1" ht="12.75" x14ac:dyDescent="0.2">
      <c r="A18" s="599" t="s">
        <v>79</v>
      </c>
      <c r="B18" s="600" t="s">
        <v>371</v>
      </c>
      <c r="C18" s="597" t="str">
        <f>PARAMETROS!$A$53</f>
        <v>SEAC/SINDEAC</v>
      </c>
      <c r="D18" s="84" t="str">
        <f t="shared" si="0"/>
        <v>Belo HorizonteAuxiliar de Cadastro e Expedicao- 220hPGJ</v>
      </c>
      <c r="E18" s="87" t="s">
        <v>245</v>
      </c>
      <c r="F18" s="87" t="s">
        <v>107</v>
      </c>
      <c r="G18" s="620">
        <v>36</v>
      </c>
      <c r="H18" s="598">
        <v>1594.45</v>
      </c>
      <c r="I18" s="616">
        <f>VLOOKUP($C18,PARAMETROS!$A:$F,5,0)</f>
        <v>19.899999999999999</v>
      </c>
      <c r="J18" s="616">
        <f>VLOOKUP($C18,PARAMETROS!$A:$F,6,0)</f>
        <v>0</v>
      </c>
      <c r="K18" s="616">
        <f>VLOOKUP($C18,PARAMETROS!$A:$F,2,0)</f>
        <v>48.58</v>
      </c>
      <c r="L18" s="616">
        <f>VLOOKUP($C18,PARAMETROS!$A:$F,3,0)</f>
        <v>0</v>
      </c>
      <c r="M18" s="616">
        <f>VLOOKUP($C18,PARAMETROS!$A:$F,4,0)</f>
        <v>0</v>
      </c>
      <c r="N18" s="616">
        <f>PARAMETROS!$B$71</f>
        <v>4.72</v>
      </c>
      <c r="O18" s="616">
        <f>PARAMETROS!$D$76</f>
        <v>68.709999999999994</v>
      </c>
      <c r="P18" s="608">
        <f>VLOOKUP($C18,PARAMETROS!$A:$I,7,0)</f>
        <v>43101</v>
      </c>
      <c r="Q18" s="617">
        <f>VLOOKUP($C18,PARAMETROS!$A:$I,8,0)</f>
        <v>0</v>
      </c>
      <c r="R18" s="617">
        <f>VLOOKUP($C18,PARAMETROS!$A:$I,9,0)</f>
        <v>0</v>
      </c>
    </row>
    <row r="19" spans="1:18" s="618" customFormat="1" ht="12.75" x14ac:dyDescent="0.2">
      <c r="A19" s="599" t="s">
        <v>79</v>
      </c>
      <c r="B19" s="600" t="s">
        <v>240</v>
      </c>
      <c r="C19" s="597" t="str">
        <f>PARAMETROS!$A$53</f>
        <v>SEAC/SINDEAC</v>
      </c>
      <c r="D19" s="84" t="str">
        <f t="shared" si="0"/>
        <v>Belo HorizonteAuxiliar de Manutencao Predial - 220hPGJ</v>
      </c>
      <c r="E19" s="87" t="s">
        <v>245</v>
      </c>
      <c r="F19" s="87" t="s">
        <v>107</v>
      </c>
      <c r="G19" s="620">
        <v>10</v>
      </c>
      <c r="H19" s="598">
        <v>1598.15</v>
      </c>
      <c r="I19" s="616">
        <f>VLOOKUP($C19,PARAMETROS!$A:$F,5,0)</f>
        <v>19.899999999999999</v>
      </c>
      <c r="J19" s="616">
        <f>VLOOKUP($C19,PARAMETROS!$A:$F,6,0)</f>
        <v>0</v>
      </c>
      <c r="K19" s="616">
        <f>VLOOKUP($C19,PARAMETROS!$A:$F,2,0)</f>
        <v>48.58</v>
      </c>
      <c r="L19" s="616">
        <f>VLOOKUP($C19,PARAMETROS!$A:$F,3,0)</f>
        <v>0</v>
      </c>
      <c r="M19" s="616">
        <f>VLOOKUP($C19,PARAMETROS!$A:$F,4,0)</f>
        <v>0</v>
      </c>
      <c r="N19" s="616">
        <f>PARAMETROS!$B$71</f>
        <v>4.72</v>
      </c>
      <c r="O19" s="616">
        <f>PARAMETROS!$D$76</f>
        <v>68.709999999999994</v>
      </c>
      <c r="P19" s="608">
        <f>VLOOKUP($C19,PARAMETROS!$A:$I,7,0)</f>
        <v>43101</v>
      </c>
      <c r="Q19" s="617">
        <f>VLOOKUP($C19,PARAMETROS!$A:$I,8,0)</f>
        <v>0</v>
      </c>
      <c r="R19" s="617">
        <f>VLOOKUP($C19,PARAMETROS!$A:$I,9,0)</f>
        <v>0</v>
      </c>
    </row>
    <row r="20" spans="1:18" s="618" customFormat="1" ht="12.75" x14ac:dyDescent="0.2">
      <c r="A20" s="599" t="s">
        <v>79</v>
      </c>
      <c r="B20" s="600" t="s">
        <v>238</v>
      </c>
      <c r="C20" s="597" t="str">
        <f>PARAMETROS!$A$53</f>
        <v>SEAC/SINDEAC</v>
      </c>
      <c r="D20" s="84" t="str">
        <f t="shared" si="0"/>
        <v>Belo HorizonteBombeiro Hidraulico - 220hPGJ</v>
      </c>
      <c r="E20" s="87" t="s">
        <v>245</v>
      </c>
      <c r="F20" s="87" t="s">
        <v>107</v>
      </c>
      <c r="G20" s="620">
        <v>3</v>
      </c>
      <c r="H20" s="598">
        <v>2397.23</v>
      </c>
      <c r="I20" s="616">
        <f>VLOOKUP($C20,PARAMETROS!$A:$F,5,0)</f>
        <v>19.899999999999999</v>
      </c>
      <c r="J20" s="616">
        <f>VLOOKUP($C20,PARAMETROS!$A:$F,6,0)</f>
        <v>0</v>
      </c>
      <c r="K20" s="616">
        <f>VLOOKUP($C20,PARAMETROS!$A:$F,2,0)</f>
        <v>48.58</v>
      </c>
      <c r="L20" s="616">
        <f>VLOOKUP($C20,PARAMETROS!$A:$F,3,0)</f>
        <v>0</v>
      </c>
      <c r="M20" s="616">
        <f>VLOOKUP($C20,PARAMETROS!$A:$F,4,0)</f>
        <v>0</v>
      </c>
      <c r="N20" s="616">
        <f>PARAMETROS!$B$71</f>
        <v>4.72</v>
      </c>
      <c r="O20" s="616">
        <f>PARAMETROS!$D$76</f>
        <v>68.709999999999994</v>
      </c>
      <c r="P20" s="608">
        <f>VLOOKUP($C20,PARAMETROS!$A:$I,7,0)</f>
        <v>43101</v>
      </c>
      <c r="Q20" s="617">
        <f>VLOOKUP($C20,PARAMETROS!$A:$I,8,0)</f>
        <v>0</v>
      </c>
      <c r="R20" s="617">
        <f>VLOOKUP($C20,PARAMETROS!$A:$I,9,0)</f>
        <v>0</v>
      </c>
    </row>
    <row r="21" spans="1:18" s="618" customFormat="1" ht="12.75" x14ac:dyDescent="0.2">
      <c r="A21" s="599" t="s">
        <v>79</v>
      </c>
      <c r="B21" s="600" t="s">
        <v>372</v>
      </c>
      <c r="C21" s="597" t="str">
        <f>PARAMETROS!$A$53</f>
        <v>SEAC/SINDEAC</v>
      </c>
      <c r="D21" s="84" t="str">
        <f t="shared" si="0"/>
        <v>Belo HorizonteCarregador - 220hPGJ</v>
      </c>
      <c r="E21" s="87" t="s">
        <v>245</v>
      </c>
      <c r="F21" s="87" t="s">
        <v>107</v>
      </c>
      <c r="G21" s="620">
        <v>13</v>
      </c>
      <c r="H21" s="598">
        <v>1076.08</v>
      </c>
      <c r="I21" s="616">
        <f>VLOOKUP($C21,PARAMETROS!$A:$F,5,0)</f>
        <v>19.899999999999999</v>
      </c>
      <c r="J21" s="616">
        <f>VLOOKUP($C21,PARAMETROS!$A:$F,6,0)</f>
        <v>0</v>
      </c>
      <c r="K21" s="616">
        <f>VLOOKUP($C21,PARAMETROS!$A:$F,2,0)</f>
        <v>48.58</v>
      </c>
      <c r="L21" s="616">
        <f>VLOOKUP($C21,PARAMETROS!$A:$F,3,0)</f>
        <v>0</v>
      </c>
      <c r="M21" s="616">
        <f>VLOOKUP($C21,PARAMETROS!$A:$F,4,0)</f>
        <v>0</v>
      </c>
      <c r="N21" s="616">
        <f>PARAMETROS!$B$71</f>
        <v>4.72</v>
      </c>
      <c r="O21" s="616">
        <f>PARAMETROS!$D$76</f>
        <v>68.709999999999994</v>
      </c>
      <c r="P21" s="608">
        <f>VLOOKUP($C21,PARAMETROS!$A:$I,7,0)</f>
        <v>43101</v>
      </c>
      <c r="Q21" s="617">
        <f>VLOOKUP($C21,PARAMETROS!$A:$I,8,0)</f>
        <v>0</v>
      </c>
      <c r="R21" s="617">
        <f>VLOOKUP($C21,PARAMETROS!$A:$I,9,0)</f>
        <v>0</v>
      </c>
    </row>
    <row r="22" spans="1:18" s="618" customFormat="1" ht="12.75" x14ac:dyDescent="0.2">
      <c r="A22" s="599" t="s">
        <v>79</v>
      </c>
      <c r="B22" s="600" t="s">
        <v>241</v>
      </c>
      <c r="C22" s="597" t="str">
        <f>PARAMETROS!$A$53</f>
        <v>SEAC/SINDEAC</v>
      </c>
      <c r="D22" s="84" t="str">
        <f t="shared" si="0"/>
        <v>Belo HorizonteContinuo - 220hPGJ</v>
      </c>
      <c r="E22" s="87" t="s">
        <v>245</v>
      </c>
      <c r="F22" s="87" t="s">
        <v>107</v>
      </c>
      <c r="G22" s="620">
        <v>40</v>
      </c>
      <c r="H22" s="598">
        <v>1076.08</v>
      </c>
      <c r="I22" s="616">
        <f>VLOOKUP($C22,PARAMETROS!$A:$F,5,0)</f>
        <v>19.899999999999999</v>
      </c>
      <c r="J22" s="616">
        <f>VLOOKUP($C22,PARAMETROS!$A:$F,6,0)</f>
        <v>0</v>
      </c>
      <c r="K22" s="616">
        <f>VLOOKUP($C22,PARAMETROS!$A:$F,2,0)</f>
        <v>48.58</v>
      </c>
      <c r="L22" s="616">
        <f>VLOOKUP($C22,PARAMETROS!$A:$F,3,0)</f>
        <v>0</v>
      </c>
      <c r="M22" s="616">
        <f>VLOOKUP($C22,PARAMETROS!$A:$F,4,0)</f>
        <v>0</v>
      </c>
      <c r="N22" s="616">
        <f>PARAMETROS!$B$71</f>
        <v>4.72</v>
      </c>
      <c r="O22" s="616">
        <f>PARAMETROS!$D$76</f>
        <v>68.709999999999994</v>
      </c>
      <c r="P22" s="608">
        <f>VLOOKUP($C22,PARAMETROS!$A:$I,7,0)</f>
        <v>43101</v>
      </c>
      <c r="Q22" s="617">
        <f>VLOOKUP($C22,PARAMETROS!$A:$I,8,0)</f>
        <v>0</v>
      </c>
      <c r="R22" s="617">
        <f>VLOOKUP($C22,PARAMETROS!$A:$I,9,0)</f>
        <v>0</v>
      </c>
    </row>
    <row r="23" spans="1:18" s="618" customFormat="1" ht="12.75" x14ac:dyDescent="0.2">
      <c r="A23" s="599" t="s">
        <v>79</v>
      </c>
      <c r="B23" s="600" t="s">
        <v>367</v>
      </c>
      <c r="C23" s="597" t="str">
        <f>PARAMETROS!$A$53</f>
        <v>SEAC/SINDEAC</v>
      </c>
      <c r="D23" s="84" t="str">
        <f t="shared" si="0"/>
        <v>Belo HorizonteCopeiro - 220hPGJ</v>
      </c>
      <c r="E23" s="87" t="s">
        <v>245</v>
      </c>
      <c r="F23" s="87" t="s">
        <v>107</v>
      </c>
      <c r="G23" s="620">
        <v>13</v>
      </c>
      <c r="H23" s="598">
        <v>1076.08</v>
      </c>
      <c r="I23" s="616">
        <f>VLOOKUP($C23,PARAMETROS!$A:$F,5,0)</f>
        <v>19.899999999999999</v>
      </c>
      <c r="J23" s="616">
        <f>VLOOKUP($C23,PARAMETROS!$A:$F,6,0)</f>
        <v>0</v>
      </c>
      <c r="K23" s="616">
        <f>VLOOKUP($C23,PARAMETROS!$A:$F,2,0)</f>
        <v>48.58</v>
      </c>
      <c r="L23" s="616">
        <f>VLOOKUP($C23,PARAMETROS!$A:$F,3,0)</f>
        <v>0</v>
      </c>
      <c r="M23" s="616">
        <f>VLOOKUP($C23,PARAMETROS!$A:$F,4,0)</f>
        <v>0</v>
      </c>
      <c r="N23" s="616">
        <f>PARAMETROS!$B$71</f>
        <v>4.72</v>
      </c>
      <c r="O23" s="616">
        <f>PARAMETROS!$D$76</f>
        <v>68.709999999999994</v>
      </c>
      <c r="P23" s="608">
        <f>VLOOKUP($C23,PARAMETROS!$A:$I,7,0)</f>
        <v>43101</v>
      </c>
      <c r="Q23" s="617">
        <f>VLOOKUP($C23,PARAMETROS!$A:$I,8,0)</f>
        <v>0</v>
      </c>
      <c r="R23" s="617">
        <f>VLOOKUP($C23,PARAMETROS!$A:$I,9,0)</f>
        <v>0</v>
      </c>
    </row>
    <row r="24" spans="1:18" s="618" customFormat="1" ht="12.75" x14ac:dyDescent="0.2">
      <c r="A24" s="599" t="s">
        <v>79</v>
      </c>
      <c r="B24" s="599" t="s">
        <v>366</v>
      </c>
      <c r="C24" s="597" t="str">
        <f>PARAMETROS!$A$53</f>
        <v>SEAC/SINDEAC</v>
      </c>
      <c r="D24" s="84" t="str">
        <f t="shared" si="0"/>
        <v>Belo HorizonteCozinheiro - 220hPGJ</v>
      </c>
      <c r="E24" s="87" t="s">
        <v>245</v>
      </c>
      <c r="F24" s="87" t="s">
        <v>107</v>
      </c>
      <c r="G24" s="620">
        <v>1</v>
      </c>
      <c r="H24" s="598">
        <v>2403.7199999999998</v>
      </c>
      <c r="I24" s="616">
        <f>VLOOKUP($C24,PARAMETROS!$A:$F,5,0)</f>
        <v>19.899999999999999</v>
      </c>
      <c r="J24" s="616">
        <f>VLOOKUP($C24,PARAMETROS!$A:$F,6,0)</f>
        <v>0</v>
      </c>
      <c r="K24" s="616">
        <f>VLOOKUP($C24,PARAMETROS!$A:$F,2,0)</f>
        <v>48.58</v>
      </c>
      <c r="L24" s="616">
        <f>VLOOKUP($C24,PARAMETROS!$A:$F,3,0)</f>
        <v>0</v>
      </c>
      <c r="M24" s="616">
        <f>VLOOKUP($C24,PARAMETROS!$A:$F,4,0)</f>
        <v>0</v>
      </c>
      <c r="N24" s="616">
        <f>PARAMETROS!$B$71</f>
        <v>4.72</v>
      </c>
      <c r="O24" s="616">
        <f>PARAMETROS!$D$76</f>
        <v>68.709999999999994</v>
      </c>
      <c r="P24" s="608">
        <f>VLOOKUP($C24,PARAMETROS!$A:$I,7,0)</f>
        <v>43101</v>
      </c>
      <c r="Q24" s="617">
        <f>VLOOKUP($C24,PARAMETROS!$A:$I,8,0)</f>
        <v>0</v>
      </c>
      <c r="R24" s="617">
        <f>VLOOKUP($C24,PARAMETROS!$A:$I,9,0)</f>
        <v>0</v>
      </c>
    </row>
    <row r="25" spans="1:18" s="618" customFormat="1" ht="12.75" x14ac:dyDescent="0.2">
      <c r="A25" s="599" t="s">
        <v>79</v>
      </c>
      <c r="B25" s="599" t="s">
        <v>373</v>
      </c>
      <c r="C25" s="600" t="str">
        <f>PARAMETROS!$A$60</f>
        <v>SETTASPOC</v>
      </c>
      <c r="D25" s="84" t="str">
        <f t="shared" si="0"/>
        <v>Belo HorizonteDigitador - 150hPGJ</v>
      </c>
      <c r="E25" s="87" t="s">
        <v>245</v>
      </c>
      <c r="F25" s="87" t="s">
        <v>107</v>
      </c>
      <c r="G25" s="620">
        <v>13</v>
      </c>
      <c r="H25" s="598">
        <v>1200.1400000000001</v>
      </c>
      <c r="I25" s="616">
        <f>VLOOKUP($C25,PARAMETROS!$A:$F,5,0)</f>
        <v>19.899999999999999</v>
      </c>
      <c r="J25" s="616">
        <f>VLOOKUP($C25,PARAMETROS!$A:$F,6,0)</f>
        <v>0</v>
      </c>
      <c r="K25" s="616">
        <f>VLOOKUP($C25,PARAMETROS!$A:$F,2,0)</f>
        <v>28.32</v>
      </c>
      <c r="L25" s="616">
        <f>VLOOKUP($C25,PARAMETROS!$A:$F,3,0)</f>
        <v>0</v>
      </c>
      <c r="M25" s="616">
        <f>VLOOKUP($C25,PARAMETROS!$A:$F,4,0)</f>
        <v>0</v>
      </c>
      <c r="N25" s="616">
        <f>PARAMETROS!$B$71</f>
        <v>4.72</v>
      </c>
      <c r="O25" s="616">
        <f>PARAMETROS!$D$76</f>
        <v>68.709999999999994</v>
      </c>
      <c r="P25" s="608">
        <f>VLOOKUP($C25,PARAMETROS!$A:$I,7,0)</f>
        <v>43101</v>
      </c>
      <c r="Q25" s="617">
        <f>VLOOKUP($C25,PARAMETROS!$A:$I,8,0)</f>
        <v>0</v>
      </c>
      <c r="R25" s="617">
        <f>VLOOKUP($C25,PARAMETROS!$A:$I,9,0)</f>
        <v>0</v>
      </c>
    </row>
    <row r="26" spans="1:18" s="618" customFormat="1" ht="12.75" x14ac:dyDescent="0.2">
      <c r="A26" s="599" t="s">
        <v>79</v>
      </c>
      <c r="B26" s="600" t="s">
        <v>195</v>
      </c>
      <c r="C26" s="597" t="str">
        <f>PARAMETROS!$A$53</f>
        <v>SEAC/SINDEAC</v>
      </c>
      <c r="D26" s="84" t="str">
        <f t="shared" si="0"/>
        <v>Belo HorizonteEletricista - 220hPGJ</v>
      </c>
      <c r="E26" s="87" t="s">
        <v>245</v>
      </c>
      <c r="F26" s="87" t="s">
        <v>107</v>
      </c>
      <c r="G26" s="620">
        <v>10</v>
      </c>
      <c r="H26" s="598">
        <v>2397.23</v>
      </c>
      <c r="I26" s="616">
        <f>VLOOKUP($C26,PARAMETROS!$A:$F,5,0)</f>
        <v>19.899999999999999</v>
      </c>
      <c r="J26" s="616">
        <f>VLOOKUP($C26,PARAMETROS!$A:$F,6,0)</f>
        <v>0</v>
      </c>
      <c r="K26" s="616">
        <f>VLOOKUP($C26,PARAMETROS!$A:$F,2,0)</f>
        <v>48.58</v>
      </c>
      <c r="L26" s="616">
        <f>VLOOKUP($C26,PARAMETROS!$A:$F,3,0)</f>
        <v>0</v>
      </c>
      <c r="M26" s="616">
        <f>VLOOKUP($C26,PARAMETROS!$A:$F,4,0)</f>
        <v>0</v>
      </c>
      <c r="N26" s="616">
        <f>PARAMETROS!$B$71</f>
        <v>4.72</v>
      </c>
      <c r="O26" s="616">
        <f>PARAMETROS!$D$76</f>
        <v>68.709999999999994</v>
      </c>
      <c r="P26" s="608">
        <f>VLOOKUP($C26,PARAMETROS!$A:$I,7,0)</f>
        <v>43101</v>
      </c>
      <c r="Q26" s="617">
        <f>VLOOKUP($C26,PARAMETROS!$A:$I,8,0)</f>
        <v>0</v>
      </c>
      <c r="R26" s="617">
        <f>VLOOKUP($C26,PARAMETROS!$A:$I,9,0)</f>
        <v>0</v>
      </c>
    </row>
    <row r="27" spans="1:18" s="618" customFormat="1" ht="12.75" x14ac:dyDescent="0.2">
      <c r="A27" s="599" t="s">
        <v>79</v>
      </c>
      <c r="B27" s="600" t="s">
        <v>421</v>
      </c>
      <c r="C27" s="597" t="str">
        <f>PARAMETROS!$A$53</f>
        <v>SEAC/SINDEAC</v>
      </c>
      <c r="D27" s="84" t="str">
        <f t="shared" ref="D27" si="3">CONCATENATE(A27,B27,F27)</f>
        <v>Belo HorizonteFotografo - 150hPGJ</v>
      </c>
      <c r="E27" s="87" t="s">
        <v>245</v>
      </c>
      <c r="F27" s="87" t="s">
        <v>107</v>
      </c>
      <c r="G27" s="620">
        <v>2</v>
      </c>
      <c r="H27" s="598">
        <v>2000</v>
      </c>
      <c r="I27" s="616">
        <f>VLOOKUP($C27,PARAMETROS!$A:$F,5,0)</f>
        <v>19.899999999999999</v>
      </c>
      <c r="J27" s="616">
        <f>VLOOKUP($C27,PARAMETROS!$A:$F,6,0)</f>
        <v>0</v>
      </c>
      <c r="K27" s="616">
        <f>VLOOKUP($C27,PARAMETROS!$A:$F,2,0)</f>
        <v>48.58</v>
      </c>
      <c r="L27" s="616">
        <f>VLOOKUP($C27,PARAMETROS!$A:$F,3,0)</f>
        <v>0</v>
      </c>
      <c r="M27" s="616">
        <f>VLOOKUP($C27,PARAMETROS!$A:$F,4,0)</f>
        <v>0</v>
      </c>
      <c r="N27" s="616">
        <f>PARAMETROS!$B$71</f>
        <v>4.72</v>
      </c>
      <c r="O27" s="616">
        <f>PARAMETROS!$D$76</f>
        <v>68.709999999999994</v>
      </c>
      <c r="P27" s="608">
        <f>VLOOKUP($C27,PARAMETROS!$A:$I,7,0)</f>
        <v>43101</v>
      </c>
      <c r="Q27" s="617">
        <f>VLOOKUP($C27,PARAMETROS!$A:$I,8,0)</f>
        <v>0</v>
      </c>
      <c r="R27" s="617">
        <f>VLOOKUP($C27,PARAMETROS!$A:$I,9,0)</f>
        <v>0</v>
      </c>
    </row>
    <row r="28" spans="1:18" s="618" customFormat="1" ht="12.75" x14ac:dyDescent="0.2">
      <c r="A28" s="599" t="s">
        <v>79</v>
      </c>
      <c r="B28" s="600" t="s">
        <v>374</v>
      </c>
      <c r="C28" s="597" t="str">
        <f>PARAMETROS!$A$53</f>
        <v>SEAC/SINDEAC</v>
      </c>
      <c r="D28" s="84" t="str">
        <f t="shared" si="0"/>
        <v>Belo HorizonteGarcom - 220hPGJ</v>
      </c>
      <c r="E28" s="87" t="s">
        <v>245</v>
      </c>
      <c r="F28" s="87" t="s">
        <v>107</v>
      </c>
      <c r="G28" s="620">
        <v>12</v>
      </c>
      <c r="H28" s="598">
        <v>2403.7199999999998</v>
      </c>
      <c r="I28" s="616">
        <f>VLOOKUP($C28,PARAMETROS!$A:$F,5,0)</f>
        <v>19.899999999999999</v>
      </c>
      <c r="J28" s="616">
        <f>VLOOKUP($C28,PARAMETROS!$A:$F,6,0)</f>
        <v>0</v>
      </c>
      <c r="K28" s="616">
        <f>VLOOKUP($C28,PARAMETROS!$A:$F,2,0)</f>
        <v>48.58</v>
      </c>
      <c r="L28" s="616">
        <f>VLOOKUP($C28,PARAMETROS!$A:$F,3,0)</f>
        <v>0</v>
      </c>
      <c r="M28" s="616">
        <f>VLOOKUP($C28,PARAMETROS!$A:$F,4,0)</f>
        <v>0</v>
      </c>
      <c r="N28" s="616">
        <f>PARAMETROS!$B$71</f>
        <v>4.72</v>
      </c>
      <c r="O28" s="616">
        <f>PARAMETROS!$D$76</f>
        <v>68.709999999999994</v>
      </c>
      <c r="P28" s="608">
        <f>VLOOKUP($C28,PARAMETROS!$A:$I,7,0)</f>
        <v>43101</v>
      </c>
      <c r="Q28" s="617">
        <f>VLOOKUP($C28,PARAMETROS!$A:$I,8,0)</f>
        <v>0</v>
      </c>
      <c r="R28" s="617">
        <f>VLOOKUP($C28,PARAMETROS!$A:$I,9,0)</f>
        <v>0</v>
      </c>
    </row>
    <row r="29" spans="1:18" s="618" customFormat="1" ht="12.75" x14ac:dyDescent="0.2">
      <c r="A29" s="599" t="s">
        <v>79</v>
      </c>
      <c r="B29" s="597" t="s">
        <v>196</v>
      </c>
      <c r="C29" s="597" t="str">
        <f>PARAMETROS!$A$53</f>
        <v>SEAC/SINDEAC</v>
      </c>
      <c r="D29" s="84" t="str">
        <f t="shared" si="0"/>
        <v>Belo HorizonteJardineiro - 220hPGJ</v>
      </c>
      <c r="E29" s="87" t="s">
        <v>245</v>
      </c>
      <c r="F29" s="87" t="s">
        <v>107</v>
      </c>
      <c r="G29" s="87">
        <v>2</v>
      </c>
      <c r="H29" s="598">
        <v>1498.3</v>
      </c>
      <c r="I29" s="616">
        <f>VLOOKUP($C29,PARAMETROS!$A:$F,5,0)</f>
        <v>19.899999999999999</v>
      </c>
      <c r="J29" s="616">
        <f>VLOOKUP($C29,PARAMETROS!$A:$F,6,0)</f>
        <v>0</v>
      </c>
      <c r="K29" s="616">
        <f>VLOOKUP($C29,PARAMETROS!$A:$F,2,0)</f>
        <v>48.58</v>
      </c>
      <c r="L29" s="616">
        <f>VLOOKUP($C29,PARAMETROS!$A:$F,3,0)</f>
        <v>0</v>
      </c>
      <c r="M29" s="616">
        <f>VLOOKUP($C29,PARAMETROS!$A:$F,4,0)</f>
        <v>0</v>
      </c>
      <c r="N29" s="616">
        <f>PARAMETROS!$B$71</f>
        <v>4.72</v>
      </c>
      <c r="O29" s="616">
        <f>PARAMETROS!$D$76</f>
        <v>68.709999999999994</v>
      </c>
      <c r="P29" s="608">
        <f>VLOOKUP($C29,PARAMETROS!$A:$I,7,0)</f>
        <v>43101</v>
      </c>
      <c r="Q29" s="617">
        <f>VLOOKUP($C29,PARAMETROS!$A:$I,8,0)</f>
        <v>0</v>
      </c>
      <c r="R29" s="617">
        <f>VLOOKUP($C29,PARAMETROS!$A:$I,9,0)</f>
        <v>0</v>
      </c>
    </row>
    <row r="30" spans="1:18" s="618" customFormat="1" ht="12.75" x14ac:dyDescent="0.2">
      <c r="A30" s="599" t="s">
        <v>79</v>
      </c>
      <c r="B30" s="597" t="s">
        <v>242</v>
      </c>
      <c r="C30" s="597" t="str">
        <f>PARAMETROS!$A$53</f>
        <v>SEAC/SINDEAC</v>
      </c>
      <c r="D30" s="84" t="str">
        <f t="shared" si="0"/>
        <v>Belo HorizonteLavador de Veiculos - 220hPGJ</v>
      </c>
      <c r="E30" s="87" t="s">
        <v>245</v>
      </c>
      <c r="F30" s="87" t="s">
        <v>107</v>
      </c>
      <c r="G30" s="620">
        <v>2</v>
      </c>
      <c r="H30" s="598">
        <v>1076.08</v>
      </c>
      <c r="I30" s="616">
        <f>VLOOKUP($C30,PARAMETROS!$A:$F,5,0)</f>
        <v>19.899999999999999</v>
      </c>
      <c r="J30" s="616">
        <f>VLOOKUP($C30,PARAMETROS!$A:$F,6,0)</f>
        <v>0</v>
      </c>
      <c r="K30" s="616">
        <f>VLOOKUP($C30,PARAMETROS!$A:$F,2,0)</f>
        <v>48.58</v>
      </c>
      <c r="L30" s="616">
        <f>VLOOKUP($C30,PARAMETROS!$A:$F,3,0)</f>
        <v>0</v>
      </c>
      <c r="M30" s="616">
        <f>VLOOKUP($C30,PARAMETROS!$A:$F,4,0)</f>
        <v>0</v>
      </c>
      <c r="N30" s="616">
        <f>PARAMETROS!$B$71</f>
        <v>4.72</v>
      </c>
      <c r="O30" s="616">
        <f>PARAMETROS!$D$76</f>
        <v>68.709999999999994</v>
      </c>
      <c r="P30" s="608">
        <f>VLOOKUP($C30,PARAMETROS!$A:$I,7,0)</f>
        <v>43101</v>
      </c>
      <c r="Q30" s="617">
        <f>VLOOKUP($C30,PARAMETROS!$A:$I,8,0)</f>
        <v>0</v>
      </c>
      <c r="R30" s="617">
        <f>VLOOKUP($C30,PARAMETROS!$A:$I,9,0)</f>
        <v>0</v>
      </c>
    </row>
    <row r="31" spans="1:18" s="618" customFormat="1" ht="12.75" x14ac:dyDescent="0.2">
      <c r="A31" s="599" t="s">
        <v>79</v>
      </c>
      <c r="B31" s="597" t="s">
        <v>375</v>
      </c>
      <c r="C31" s="597" t="str">
        <f>PARAMETROS!$A$53</f>
        <v>SEAC/SINDEAC</v>
      </c>
      <c r="D31" s="84" t="str">
        <f t="shared" si="0"/>
        <v>Belo HorizonteManobrista - 220hPGJ</v>
      </c>
      <c r="E31" s="87" t="s">
        <v>245</v>
      </c>
      <c r="F31" s="87" t="s">
        <v>107</v>
      </c>
      <c r="G31" s="87">
        <v>6</v>
      </c>
      <c r="H31" s="598">
        <v>1607.34</v>
      </c>
      <c r="I31" s="616">
        <f>VLOOKUP($C31,PARAMETROS!$A:$F,5,0)</f>
        <v>19.899999999999999</v>
      </c>
      <c r="J31" s="616">
        <f>VLOOKUP($C31,PARAMETROS!$A:$F,6,0)</f>
        <v>0</v>
      </c>
      <c r="K31" s="616">
        <f>VLOOKUP($C31,PARAMETROS!$A:$F,2,0)</f>
        <v>48.58</v>
      </c>
      <c r="L31" s="616">
        <f>VLOOKUP($C31,PARAMETROS!$A:$F,3,0)</f>
        <v>0</v>
      </c>
      <c r="M31" s="616">
        <f>VLOOKUP($C31,PARAMETROS!$A:$F,4,0)</f>
        <v>0</v>
      </c>
      <c r="N31" s="616">
        <f>PARAMETROS!$B$71</f>
        <v>4.72</v>
      </c>
      <c r="O31" s="616">
        <f>PARAMETROS!$D$76</f>
        <v>68.709999999999994</v>
      </c>
      <c r="P31" s="608">
        <f>VLOOKUP($C31,PARAMETROS!$A:$I,7,0)</f>
        <v>43101</v>
      </c>
      <c r="Q31" s="617">
        <f>VLOOKUP($C31,PARAMETROS!$A:$I,8,0)</f>
        <v>0</v>
      </c>
      <c r="R31" s="617">
        <f>VLOOKUP($C31,PARAMETROS!$A:$I,9,0)</f>
        <v>0</v>
      </c>
    </row>
    <row r="32" spans="1:18" s="618" customFormat="1" ht="12.75" x14ac:dyDescent="0.2">
      <c r="A32" s="599" t="s">
        <v>79</v>
      </c>
      <c r="B32" s="597" t="s">
        <v>197</v>
      </c>
      <c r="C32" s="597" t="str">
        <f>PARAMETROS!$A$53</f>
        <v>SEAC/SINDEAC</v>
      </c>
      <c r="D32" s="84" t="str">
        <f t="shared" si="0"/>
        <v>Belo HorizonteMarceneiro - 220hPGJ</v>
      </c>
      <c r="E32" s="87" t="s">
        <v>245</v>
      </c>
      <c r="F32" s="87" t="s">
        <v>107</v>
      </c>
      <c r="G32" s="87">
        <v>8</v>
      </c>
      <c r="H32" s="598">
        <v>2397.23</v>
      </c>
      <c r="I32" s="616">
        <f>VLOOKUP($C32,PARAMETROS!$A:$F,5,0)</f>
        <v>19.899999999999999</v>
      </c>
      <c r="J32" s="616">
        <f>VLOOKUP($C32,PARAMETROS!$A:$F,6,0)</f>
        <v>0</v>
      </c>
      <c r="K32" s="616">
        <f>VLOOKUP($C32,PARAMETROS!$A:$F,2,0)</f>
        <v>48.58</v>
      </c>
      <c r="L32" s="616">
        <f>VLOOKUP($C32,PARAMETROS!$A:$F,3,0)</f>
        <v>0</v>
      </c>
      <c r="M32" s="616">
        <f>VLOOKUP($C32,PARAMETROS!$A:$F,4,0)</f>
        <v>0</v>
      </c>
      <c r="N32" s="616">
        <f>PARAMETROS!$B$71</f>
        <v>4.72</v>
      </c>
      <c r="O32" s="616">
        <f>PARAMETROS!$D$76</f>
        <v>68.709999999999994</v>
      </c>
      <c r="P32" s="608">
        <f>VLOOKUP($C32,PARAMETROS!$A:$I,7,0)</f>
        <v>43101</v>
      </c>
      <c r="Q32" s="617">
        <f>VLOOKUP($C32,PARAMETROS!$A:$I,8,0)</f>
        <v>0</v>
      </c>
      <c r="R32" s="617">
        <f>VLOOKUP($C32,PARAMETROS!$A:$I,9,0)</f>
        <v>0</v>
      </c>
    </row>
    <row r="33" spans="1:18" s="618" customFormat="1" ht="12.75" x14ac:dyDescent="0.2">
      <c r="A33" s="619" t="s">
        <v>79</v>
      </c>
      <c r="B33" s="84" t="s">
        <v>353</v>
      </c>
      <c r="C33" s="84" t="str">
        <f>PARAMETROS!$A$31</f>
        <v>Rodoviarios de Belo Horizonte + SEAC-MG</v>
      </c>
      <c r="D33" s="84" t="str">
        <f t="shared" si="0"/>
        <v>Belo HorizonteMotorista - 220hPGJ</v>
      </c>
      <c r="E33" s="87" t="s">
        <v>245</v>
      </c>
      <c r="F33" s="87" t="s">
        <v>107</v>
      </c>
      <c r="G33" s="620">
        <v>60</v>
      </c>
      <c r="H33" s="616">
        <v>2973.68</v>
      </c>
      <c r="I33" s="616">
        <f>VLOOKUP($C33,PARAMETROS!$A:$F,5,0)</f>
        <v>16.27</v>
      </c>
      <c r="J33" s="616">
        <f>VLOOKUP($C33,PARAMETROS!$A:$F,6,0)</f>
        <v>0</v>
      </c>
      <c r="K33" s="616">
        <f>VLOOKUP($C33,PARAMETROS!$A:$F,2,0)</f>
        <v>0</v>
      </c>
      <c r="L33" s="616">
        <f>VLOOKUP($C33,PARAMETROS!$A:$F,3,0)</f>
        <v>0</v>
      </c>
      <c r="M33" s="616">
        <f>VLOOKUP($C33,PARAMETROS!$A:$F,4,0)</f>
        <v>0</v>
      </c>
      <c r="N33" s="616">
        <f>PARAMETROS!$B$71</f>
        <v>4.72</v>
      </c>
      <c r="O33" s="616">
        <f>PARAMETROS!$D$75</f>
        <v>293.88</v>
      </c>
      <c r="P33" s="610">
        <f>VLOOKUP($C33,PARAMETROS!$A:$I,7,0)</f>
        <v>42736</v>
      </c>
      <c r="Q33" s="617">
        <f>VLOOKUP($C33,PARAMETROS!$A:$I,8,0)</f>
        <v>0</v>
      </c>
      <c r="R33" s="617">
        <f>VLOOKUP($C33,PARAMETROS!$A:$I,9,0)</f>
        <v>0</v>
      </c>
    </row>
    <row r="34" spans="1:18" s="618" customFormat="1" ht="12.75" x14ac:dyDescent="0.2">
      <c r="A34" s="619" t="s">
        <v>79</v>
      </c>
      <c r="B34" s="84" t="s">
        <v>353</v>
      </c>
      <c r="C34" s="84" t="str">
        <f>PARAMETROS!$A$31</f>
        <v>Rodoviarios de Belo Horizonte + SEAC-MG</v>
      </c>
      <c r="D34" s="84" t="str">
        <f t="shared" si="0"/>
        <v>Belo HorizonteMotorista - 220hFEPDC</v>
      </c>
      <c r="E34" s="87" t="s">
        <v>245</v>
      </c>
      <c r="F34" s="87" t="s">
        <v>361</v>
      </c>
      <c r="G34" s="620">
        <v>7</v>
      </c>
      <c r="H34" s="616">
        <v>2973.68</v>
      </c>
      <c r="I34" s="616">
        <f>VLOOKUP($C34,PARAMETROS!$A:$F,5,0)</f>
        <v>16.27</v>
      </c>
      <c r="J34" s="616">
        <f>VLOOKUP($C34,PARAMETROS!$A:$F,6,0)</f>
        <v>0</v>
      </c>
      <c r="K34" s="616">
        <f>VLOOKUP($C34,PARAMETROS!$A:$F,2,0)</f>
        <v>0</v>
      </c>
      <c r="L34" s="616">
        <f>VLOOKUP($C34,PARAMETROS!$A:$F,3,0)</f>
        <v>0</v>
      </c>
      <c r="M34" s="616">
        <f>VLOOKUP($C34,PARAMETROS!$A:$F,4,0)</f>
        <v>0</v>
      </c>
      <c r="N34" s="616">
        <f>PARAMETROS!$B$71</f>
        <v>4.72</v>
      </c>
      <c r="O34" s="616">
        <f>PARAMETROS!$D$75</f>
        <v>293.88</v>
      </c>
      <c r="P34" s="610">
        <f>VLOOKUP($C34,PARAMETROS!$A:$I,7,0)</f>
        <v>42736</v>
      </c>
      <c r="Q34" s="617">
        <f>VLOOKUP($C34,PARAMETROS!$A:$I,8,0)</f>
        <v>0</v>
      </c>
      <c r="R34" s="617">
        <f>VLOOKUP($C34,PARAMETROS!$A:$I,9,0)</f>
        <v>0</v>
      </c>
    </row>
    <row r="35" spans="1:18" s="618" customFormat="1" ht="12.75" x14ac:dyDescent="0.2">
      <c r="A35" s="597" t="s">
        <v>79</v>
      </c>
      <c r="B35" s="597" t="s">
        <v>376</v>
      </c>
      <c r="C35" s="600" t="str">
        <f>PARAMETROS!$A$60</f>
        <v>SETTASPOC</v>
      </c>
      <c r="D35" s="84" t="str">
        <f t="shared" si="0"/>
        <v>Belo HorizonteOperador de Maquina Reprografica - 220hPGJ</v>
      </c>
      <c r="E35" s="87" t="s">
        <v>245</v>
      </c>
      <c r="F35" s="87" t="s">
        <v>107</v>
      </c>
      <c r="G35" s="87">
        <v>3</v>
      </c>
      <c r="H35" s="598">
        <v>1198.3399999999999</v>
      </c>
      <c r="I35" s="616">
        <f>VLOOKUP($C35,PARAMETROS!$A:$F,5,0)</f>
        <v>19.899999999999999</v>
      </c>
      <c r="J35" s="616">
        <f>VLOOKUP($C35,PARAMETROS!$A:$F,6,0)</f>
        <v>0</v>
      </c>
      <c r="K35" s="616">
        <f>VLOOKUP($C35,PARAMETROS!$A:$F,2,0)</f>
        <v>28.32</v>
      </c>
      <c r="L35" s="616">
        <f>VLOOKUP($C35,PARAMETROS!$A:$F,3,0)</f>
        <v>0</v>
      </c>
      <c r="M35" s="616">
        <f>VLOOKUP($C35,PARAMETROS!$A:$F,4,0)</f>
        <v>0</v>
      </c>
      <c r="N35" s="616">
        <f>PARAMETROS!$B$71</f>
        <v>4.72</v>
      </c>
      <c r="O35" s="616">
        <f>PARAMETROS!$D$76</f>
        <v>68.709999999999994</v>
      </c>
      <c r="P35" s="608">
        <f>VLOOKUP($C35,PARAMETROS!$A:$I,7,0)</f>
        <v>43101</v>
      </c>
      <c r="Q35" s="617">
        <f>VLOOKUP($C35,PARAMETROS!$A:$I,8,0)</f>
        <v>0</v>
      </c>
      <c r="R35" s="617">
        <f>VLOOKUP($C35,PARAMETROS!$A:$I,9,0)</f>
        <v>0</v>
      </c>
    </row>
    <row r="36" spans="1:18" s="618" customFormat="1" ht="12.75" x14ac:dyDescent="0.2">
      <c r="A36" s="597" t="s">
        <v>79</v>
      </c>
      <c r="B36" s="597" t="s">
        <v>198</v>
      </c>
      <c r="C36" s="597" t="str">
        <f>PARAMETROS!$A$53</f>
        <v>SEAC/SINDEAC</v>
      </c>
      <c r="D36" s="84" t="str">
        <f t="shared" si="0"/>
        <v>Belo HorizontePedreiro - 220hPGJ</v>
      </c>
      <c r="E36" s="87" t="s">
        <v>245</v>
      </c>
      <c r="F36" s="87" t="s">
        <v>107</v>
      </c>
      <c r="G36" s="87">
        <v>2</v>
      </c>
      <c r="H36" s="598">
        <v>2397.23</v>
      </c>
      <c r="I36" s="616">
        <f>VLOOKUP($C36,PARAMETROS!$A:$F,5,0)</f>
        <v>19.899999999999999</v>
      </c>
      <c r="J36" s="616">
        <f>VLOOKUP($C36,PARAMETROS!$A:$F,6,0)</f>
        <v>0</v>
      </c>
      <c r="K36" s="616">
        <f>VLOOKUP($C36,PARAMETROS!$A:$F,2,0)</f>
        <v>48.58</v>
      </c>
      <c r="L36" s="616">
        <f>VLOOKUP($C36,PARAMETROS!$A:$F,3,0)</f>
        <v>0</v>
      </c>
      <c r="M36" s="616">
        <f>VLOOKUP($C36,PARAMETROS!$A:$F,4,0)</f>
        <v>0</v>
      </c>
      <c r="N36" s="616">
        <f>PARAMETROS!$B$71</f>
        <v>4.72</v>
      </c>
      <c r="O36" s="616">
        <f>PARAMETROS!$D$76</f>
        <v>68.709999999999994</v>
      </c>
      <c r="P36" s="608">
        <f>VLOOKUP($C36,PARAMETROS!$A:$I,7,0)</f>
        <v>43101</v>
      </c>
      <c r="Q36" s="617">
        <f>VLOOKUP($C36,PARAMETROS!$A:$I,8,0)</f>
        <v>0</v>
      </c>
      <c r="R36" s="617">
        <f>VLOOKUP($C36,PARAMETROS!$A:$I,9,0)</f>
        <v>0</v>
      </c>
    </row>
    <row r="37" spans="1:18" s="618" customFormat="1" ht="12.75" x14ac:dyDescent="0.2">
      <c r="A37" s="597" t="s">
        <v>79</v>
      </c>
      <c r="B37" s="597" t="s">
        <v>199</v>
      </c>
      <c r="C37" s="597" t="str">
        <f>PARAMETROS!$A$53</f>
        <v>SEAC/SINDEAC</v>
      </c>
      <c r="D37" s="84" t="str">
        <f t="shared" si="0"/>
        <v>Belo HorizontePintor - 220hPGJ</v>
      </c>
      <c r="E37" s="87" t="s">
        <v>245</v>
      </c>
      <c r="F37" s="87" t="s">
        <v>107</v>
      </c>
      <c r="G37" s="87">
        <v>3</v>
      </c>
      <c r="H37" s="598">
        <v>2397.23</v>
      </c>
      <c r="I37" s="616">
        <f>VLOOKUP($C37,PARAMETROS!$A:$F,5,0)</f>
        <v>19.899999999999999</v>
      </c>
      <c r="J37" s="616">
        <f>VLOOKUP($C37,PARAMETROS!$A:$F,6,0)</f>
        <v>0</v>
      </c>
      <c r="K37" s="616">
        <f>VLOOKUP($C37,PARAMETROS!$A:$F,2,0)</f>
        <v>48.58</v>
      </c>
      <c r="L37" s="616">
        <f>VLOOKUP($C37,PARAMETROS!$A:$F,3,0)</f>
        <v>0</v>
      </c>
      <c r="M37" s="616">
        <f>VLOOKUP($C37,PARAMETROS!$A:$F,4,0)</f>
        <v>0</v>
      </c>
      <c r="N37" s="616">
        <f>PARAMETROS!$B$71</f>
        <v>4.72</v>
      </c>
      <c r="O37" s="616">
        <f>PARAMETROS!$D$76</f>
        <v>68.709999999999994</v>
      </c>
      <c r="P37" s="608">
        <f>VLOOKUP($C37,PARAMETROS!$A:$I,7,0)</f>
        <v>43101</v>
      </c>
      <c r="Q37" s="617">
        <f>VLOOKUP($C37,PARAMETROS!$A:$I,8,0)</f>
        <v>0</v>
      </c>
      <c r="R37" s="617">
        <f>VLOOKUP($C37,PARAMETROS!$A:$I,9,0)</f>
        <v>0</v>
      </c>
    </row>
    <row r="38" spans="1:18" s="618" customFormat="1" ht="12.75" x14ac:dyDescent="0.2">
      <c r="A38" s="599" t="s">
        <v>79</v>
      </c>
      <c r="B38" s="597" t="s">
        <v>200</v>
      </c>
      <c r="C38" s="597" t="str">
        <f>PARAMETROS!$A$53</f>
        <v>SEAC/SINDEAC</v>
      </c>
      <c r="D38" s="84" t="str">
        <f t="shared" si="0"/>
        <v>Belo HorizontePorteiro - 12 x 36 - DiurnoPGJ</v>
      </c>
      <c r="E38" s="87" t="s">
        <v>245</v>
      </c>
      <c r="F38" s="87" t="s">
        <v>107</v>
      </c>
      <c r="G38" s="87">
        <v>16</v>
      </c>
      <c r="H38" s="598">
        <v>1393</v>
      </c>
      <c r="I38" s="616">
        <f>VLOOKUP($C38,PARAMETROS!$A:$F,5,0)</f>
        <v>19.899999999999999</v>
      </c>
      <c r="J38" s="616">
        <f>VLOOKUP($C38,PARAMETROS!$A:$F,6,0)</f>
        <v>0</v>
      </c>
      <c r="K38" s="616">
        <f>VLOOKUP($C38,PARAMETROS!$A:$F,2,0)</f>
        <v>48.58</v>
      </c>
      <c r="L38" s="616">
        <f>VLOOKUP($C38,PARAMETROS!$A:$F,3,0)</f>
        <v>0</v>
      </c>
      <c r="M38" s="616">
        <f>VLOOKUP($C38,PARAMETROS!$A:$F,4,0)</f>
        <v>0</v>
      </c>
      <c r="N38" s="616">
        <f>PARAMETROS!$B$71</f>
        <v>4.72</v>
      </c>
      <c r="O38" s="616">
        <f>PARAMETROS!$D$76</f>
        <v>68.709999999999994</v>
      </c>
      <c r="P38" s="608">
        <f>VLOOKUP($C38,PARAMETROS!$A:$I,7,0)</f>
        <v>43101</v>
      </c>
      <c r="Q38" s="617">
        <f>VLOOKUP($C38,PARAMETROS!$A:$I,8,0)</f>
        <v>0</v>
      </c>
      <c r="R38" s="617">
        <f>VLOOKUP($C38,PARAMETROS!$A:$I,9,0)</f>
        <v>0</v>
      </c>
    </row>
    <row r="39" spans="1:18" s="618" customFormat="1" ht="12.75" x14ac:dyDescent="0.2">
      <c r="A39" s="597" t="s">
        <v>79</v>
      </c>
      <c r="B39" s="597" t="s">
        <v>201</v>
      </c>
      <c r="C39" s="597" t="str">
        <f>PARAMETROS!$A$53</f>
        <v>SEAC/SINDEAC</v>
      </c>
      <c r="D39" s="84" t="str">
        <f t="shared" si="0"/>
        <v>Belo HorizontePorteiro - 12 x 36 - NoturnoPGJ</v>
      </c>
      <c r="E39" s="87" t="s">
        <v>245</v>
      </c>
      <c r="F39" s="87" t="s">
        <v>107</v>
      </c>
      <c r="G39" s="87">
        <v>18</v>
      </c>
      <c r="H39" s="598">
        <v>1393</v>
      </c>
      <c r="I39" s="616">
        <f>VLOOKUP($C39,PARAMETROS!$A:$F,5,0)</f>
        <v>19.899999999999999</v>
      </c>
      <c r="J39" s="616">
        <f>VLOOKUP($C39,PARAMETROS!$A:$F,6,0)</f>
        <v>0</v>
      </c>
      <c r="K39" s="616">
        <f>VLOOKUP($C39,PARAMETROS!$A:$F,2,0)</f>
        <v>48.58</v>
      </c>
      <c r="L39" s="616">
        <f>VLOOKUP($C39,PARAMETROS!$A:$F,3,0)</f>
        <v>0</v>
      </c>
      <c r="M39" s="616">
        <f>VLOOKUP($C39,PARAMETROS!$A:$F,4,0)</f>
        <v>0</v>
      </c>
      <c r="N39" s="616">
        <f>PARAMETROS!$B$71</f>
        <v>4.72</v>
      </c>
      <c r="O39" s="616">
        <f>PARAMETROS!$D$76</f>
        <v>68.709999999999994</v>
      </c>
      <c r="P39" s="608">
        <f>VLOOKUP($C39,PARAMETROS!$A:$I,7,0)</f>
        <v>43101</v>
      </c>
      <c r="Q39" s="617">
        <f>VLOOKUP($C39,PARAMETROS!$A:$I,8,0)</f>
        <v>0</v>
      </c>
      <c r="R39" s="617">
        <f>VLOOKUP($C39,PARAMETROS!$A:$I,9,0)</f>
        <v>0</v>
      </c>
    </row>
    <row r="40" spans="1:18" s="618" customFormat="1" ht="12.75" x14ac:dyDescent="0.2">
      <c r="A40" s="597" t="s">
        <v>79</v>
      </c>
      <c r="B40" s="597" t="s">
        <v>368</v>
      </c>
      <c r="C40" s="597" t="str">
        <f>PARAMETROS!$A$53</f>
        <v>SEAC/SINDEAC</v>
      </c>
      <c r="D40" s="84" t="str">
        <f t="shared" si="0"/>
        <v>Belo HorizontePorteiro - 220hPGJ</v>
      </c>
      <c r="E40" s="87" t="s">
        <v>245</v>
      </c>
      <c r="F40" s="87" t="s">
        <v>107</v>
      </c>
      <c r="G40" s="87">
        <v>4</v>
      </c>
      <c r="H40" s="598">
        <v>1393</v>
      </c>
      <c r="I40" s="616">
        <f>VLOOKUP($C40,PARAMETROS!$A:$F,5,0)</f>
        <v>19.899999999999999</v>
      </c>
      <c r="J40" s="616">
        <f>VLOOKUP($C40,PARAMETROS!$A:$F,6,0)</f>
        <v>0</v>
      </c>
      <c r="K40" s="616">
        <f>VLOOKUP($C40,PARAMETROS!$A:$F,2,0)</f>
        <v>48.58</v>
      </c>
      <c r="L40" s="616">
        <f>VLOOKUP($C40,PARAMETROS!$A:$F,3,0)</f>
        <v>0</v>
      </c>
      <c r="M40" s="616">
        <f>VLOOKUP($C40,PARAMETROS!$A:$F,4,0)</f>
        <v>0</v>
      </c>
      <c r="N40" s="616">
        <f>PARAMETROS!$B$71</f>
        <v>4.72</v>
      </c>
      <c r="O40" s="616">
        <f>PARAMETROS!$D$76</f>
        <v>68.709999999999994</v>
      </c>
      <c r="P40" s="608">
        <f>VLOOKUP($C40,PARAMETROS!$A:$I,7,0)</f>
        <v>43101</v>
      </c>
      <c r="Q40" s="617">
        <f>VLOOKUP($C40,PARAMETROS!$A:$I,8,0)</f>
        <v>0</v>
      </c>
      <c r="R40" s="617">
        <f>VLOOKUP($C40,PARAMETROS!$A:$I,9,0)</f>
        <v>0</v>
      </c>
    </row>
    <row r="41" spans="1:18" s="618" customFormat="1" ht="12.75" x14ac:dyDescent="0.2">
      <c r="A41" s="599" t="s">
        <v>79</v>
      </c>
      <c r="B41" s="597" t="s">
        <v>194</v>
      </c>
      <c r="C41" s="597" t="str">
        <f>PARAMETROS!$A$53</f>
        <v>SEAC/SINDEAC</v>
      </c>
      <c r="D41" s="84" t="str">
        <f t="shared" si="0"/>
        <v>Belo HorizonteRecepcionista - 150hPGJ</v>
      </c>
      <c r="E41" s="87" t="s">
        <v>245</v>
      </c>
      <c r="F41" s="87" t="s">
        <v>107</v>
      </c>
      <c r="G41" s="87">
        <v>3</v>
      </c>
      <c r="H41" s="598">
        <v>1511.38</v>
      </c>
      <c r="I41" s="616">
        <f>VLOOKUP($C41,PARAMETROS!$A:$F,5,0)</f>
        <v>19.899999999999999</v>
      </c>
      <c r="J41" s="616">
        <f>VLOOKUP($C41,PARAMETROS!$A:$F,6,0)</f>
        <v>0</v>
      </c>
      <c r="K41" s="616">
        <f>VLOOKUP($C41,PARAMETROS!$A:$F,2,0)</f>
        <v>48.58</v>
      </c>
      <c r="L41" s="616">
        <f>VLOOKUP($C41,PARAMETROS!$A:$F,3,0)</f>
        <v>0</v>
      </c>
      <c r="M41" s="616">
        <f>VLOOKUP($C41,PARAMETROS!$A:$F,4,0)</f>
        <v>0</v>
      </c>
      <c r="N41" s="616">
        <f>PARAMETROS!$B$71</f>
        <v>4.72</v>
      </c>
      <c r="O41" s="616">
        <f>PARAMETROS!$D$76</f>
        <v>68.709999999999994</v>
      </c>
      <c r="P41" s="608">
        <f>VLOOKUP($C41,PARAMETROS!$A:$I,7,0)</f>
        <v>43101</v>
      </c>
      <c r="Q41" s="617">
        <f>VLOOKUP($C41,PARAMETROS!$A:$I,8,0)</f>
        <v>0</v>
      </c>
      <c r="R41" s="617">
        <f>VLOOKUP($C41,PARAMETROS!$A:$I,9,0)</f>
        <v>0</v>
      </c>
    </row>
    <row r="42" spans="1:18" s="618" customFormat="1" ht="12.75" x14ac:dyDescent="0.2">
      <c r="A42" s="599" t="s">
        <v>79</v>
      </c>
      <c r="B42" s="597" t="s">
        <v>193</v>
      </c>
      <c r="C42" s="597" t="str">
        <f>PARAMETROS!$A$53</f>
        <v>SEAC/SINDEAC</v>
      </c>
      <c r="D42" s="84" t="str">
        <f t="shared" si="0"/>
        <v>Belo HorizonteRecepcionista - 220hPGJ</v>
      </c>
      <c r="E42" s="87" t="s">
        <v>245</v>
      </c>
      <c r="F42" s="87" t="s">
        <v>107</v>
      </c>
      <c r="G42" s="87">
        <v>91</v>
      </c>
      <c r="H42" s="598">
        <v>2216.69</v>
      </c>
      <c r="I42" s="616">
        <f>VLOOKUP($C42,PARAMETROS!$A:$F,5,0)</f>
        <v>19.899999999999999</v>
      </c>
      <c r="J42" s="616">
        <f>VLOOKUP($C42,PARAMETROS!$A:$F,6,0)</f>
        <v>0</v>
      </c>
      <c r="K42" s="616">
        <f>VLOOKUP($C42,PARAMETROS!$A:$F,2,0)</f>
        <v>48.58</v>
      </c>
      <c r="L42" s="616">
        <f>VLOOKUP($C42,PARAMETROS!$A:$F,3,0)</f>
        <v>0</v>
      </c>
      <c r="M42" s="616">
        <f>VLOOKUP($C42,PARAMETROS!$A:$F,4,0)</f>
        <v>0</v>
      </c>
      <c r="N42" s="616">
        <f>PARAMETROS!$B$71</f>
        <v>4.72</v>
      </c>
      <c r="O42" s="616">
        <f>PARAMETROS!$D$76</f>
        <v>68.709999999999994</v>
      </c>
      <c r="P42" s="608">
        <f>VLOOKUP($C42,PARAMETROS!$A:$I,7,0)</f>
        <v>43101</v>
      </c>
      <c r="Q42" s="617">
        <f>VLOOKUP($C42,PARAMETROS!$A:$I,8,0)</f>
        <v>0</v>
      </c>
      <c r="R42" s="617">
        <f>VLOOKUP($C42,PARAMETROS!$A:$I,9,0)</f>
        <v>0</v>
      </c>
    </row>
    <row r="43" spans="1:18" s="618" customFormat="1" ht="12.75" x14ac:dyDescent="0.2">
      <c r="A43" s="599" t="s">
        <v>79</v>
      </c>
      <c r="B43" s="597" t="s">
        <v>422</v>
      </c>
      <c r="C43" s="597" t="str">
        <f>PARAMETROS!$A$53</f>
        <v>SEAC/SINDEAC</v>
      </c>
      <c r="D43" s="84" t="str">
        <f t="shared" si="0"/>
        <v>Belo HorizonteSupervisor de Manutencao de Veiculos I - 220hPGJ</v>
      </c>
      <c r="E43" s="87" t="s">
        <v>245</v>
      </c>
      <c r="F43" s="87" t="s">
        <v>107</v>
      </c>
      <c r="G43" s="87">
        <v>2</v>
      </c>
      <c r="H43" s="598">
        <v>2904.49</v>
      </c>
      <c r="I43" s="616">
        <f>VLOOKUP($C43,PARAMETROS!$A:$F,5,0)</f>
        <v>19.899999999999999</v>
      </c>
      <c r="J43" s="616">
        <f>VLOOKUP($C43,PARAMETROS!$A:$F,6,0)</f>
        <v>0</v>
      </c>
      <c r="K43" s="616">
        <f>VLOOKUP($C43,PARAMETROS!$A:$F,2,0)</f>
        <v>48.58</v>
      </c>
      <c r="L43" s="616">
        <f>VLOOKUP($C43,PARAMETROS!$A:$F,3,0)</f>
        <v>0</v>
      </c>
      <c r="M43" s="616">
        <f>VLOOKUP($C43,PARAMETROS!$A:$F,4,0)</f>
        <v>0</v>
      </c>
      <c r="N43" s="616">
        <f>PARAMETROS!$B$71</f>
        <v>4.72</v>
      </c>
      <c r="O43" s="616">
        <f>PARAMETROS!$D$76</f>
        <v>68.709999999999994</v>
      </c>
      <c r="P43" s="608">
        <f>VLOOKUP($C43,PARAMETROS!$A:$I,7,0)</f>
        <v>43101</v>
      </c>
      <c r="Q43" s="617">
        <f>VLOOKUP($C43,PARAMETROS!$A:$I,8,0)</f>
        <v>0</v>
      </c>
      <c r="R43" s="617">
        <f>VLOOKUP($C43,PARAMETROS!$A:$I,9,0)</f>
        <v>0</v>
      </c>
    </row>
    <row r="44" spans="1:18" s="618" customFormat="1" ht="12.75" x14ac:dyDescent="0.2">
      <c r="A44" s="599" t="s">
        <v>79</v>
      </c>
      <c r="B44" s="597" t="s">
        <v>423</v>
      </c>
      <c r="C44" s="597" t="str">
        <f>PARAMETROS!$A$53</f>
        <v>SEAC/SINDEAC</v>
      </c>
      <c r="D44" s="84" t="str">
        <f t="shared" ref="D44" si="4">CONCATENATE(A44,B44,F44)</f>
        <v>Belo HorizonteSupervisor de Manutencao de Veiculos II - 220hPGJ</v>
      </c>
      <c r="E44" s="87" t="s">
        <v>245</v>
      </c>
      <c r="F44" s="87" t="s">
        <v>107</v>
      </c>
      <c r="G44" s="87">
        <v>1</v>
      </c>
      <c r="H44" s="598">
        <v>2904.49</v>
      </c>
      <c r="I44" s="616">
        <f>VLOOKUP($C44,PARAMETROS!$A:$F,5,0)</f>
        <v>19.899999999999999</v>
      </c>
      <c r="J44" s="616">
        <f>VLOOKUP($C44,PARAMETROS!$A:$F,6,0)</f>
        <v>0</v>
      </c>
      <c r="K44" s="616">
        <f>VLOOKUP($C44,PARAMETROS!$A:$F,2,0)</f>
        <v>48.58</v>
      </c>
      <c r="L44" s="616">
        <f>VLOOKUP($C44,PARAMETROS!$A:$F,3,0)</f>
        <v>0</v>
      </c>
      <c r="M44" s="616">
        <f>VLOOKUP($C44,PARAMETROS!$A:$F,4,0)</f>
        <v>0</v>
      </c>
      <c r="N44" s="616">
        <f>PARAMETROS!$B$71</f>
        <v>4.72</v>
      </c>
      <c r="O44" s="616">
        <f>PARAMETROS!$D$76</f>
        <v>68.709999999999994</v>
      </c>
      <c r="P44" s="608">
        <f>VLOOKUP($C44,PARAMETROS!$A:$I,7,0)</f>
        <v>43101</v>
      </c>
      <c r="Q44" s="617">
        <f>VLOOKUP($C44,PARAMETROS!$A:$I,8,0)</f>
        <v>0</v>
      </c>
      <c r="R44" s="617">
        <f>VLOOKUP($C44,PARAMETROS!$A:$I,9,0)</f>
        <v>0</v>
      </c>
    </row>
    <row r="45" spans="1:18" s="618" customFormat="1" ht="12.75" x14ac:dyDescent="0.2">
      <c r="A45" s="619" t="s">
        <v>79</v>
      </c>
      <c r="B45" s="84" t="s">
        <v>466</v>
      </c>
      <c r="C45" s="84" t="str">
        <f>PARAMETROS!$A$62</f>
        <v>SINTERT</v>
      </c>
      <c r="D45" s="84" t="str">
        <f t="shared" si="0"/>
        <v>Belo HorizonteTecnico de Oper. de Equip. de audio e video - 150hPGJ</v>
      </c>
      <c r="E45" s="87" t="s">
        <v>245</v>
      </c>
      <c r="F45" s="87" t="s">
        <v>107</v>
      </c>
      <c r="G45" s="87">
        <v>5</v>
      </c>
      <c r="H45" s="616">
        <v>2417.3200000000002</v>
      </c>
      <c r="I45" s="616">
        <f>VLOOKUP($C45,PARAMETROS!$A:$F,5,0)</f>
        <v>14</v>
      </c>
      <c r="J45" s="616">
        <f>VLOOKUP($C45,PARAMETROS!$A:$F,6,0)</f>
        <v>0</v>
      </c>
      <c r="K45" s="616">
        <f>VLOOKUP($C45,PARAMETROS!$A:$F,2,0)</f>
        <v>0</v>
      </c>
      <c r="L45" s="616">
        <f>VLOOKUP($C45,PARAMETROS!$A:$F,3,0)</f>
        <v>0</v>
      </c>
      <c r="M45" s="616">
        <f>VLOOKUP($C45,PARAMETROS!$A:$F,4,0)</f>
        <v>0</v>
      </c>
      <c r="N45" s="616">
        <f>PARAMETROS!$B$71</f>
        <v>4.72</v>
      </c>
      <c r="O45" s="616">
        <f>PARAMETROS!$D$76</f>
        <v>68.709999999999994</v>
      </c>
      <c r="P45" s="610">
        <f>VLOOKUP($C45,PARAMETROS!$A:$I,7,0)</f>
        <v>42736</v>
      </c>
      <c r="Q45" s="617">
        <f>VLOOKUP($C45,PARAMETROS!$A:$I,8,0)</f>
        <v>0</v>
      </c>
      <c r="R45" s="617">
        <f>VLOOKUP($C45,PARAMETROS!$A:$I,9,0)</f>
        <v>0</v>
      </c>
    </row>
    <row r="46" spans="1:18" s="618" customFormat="1" ht="12.75" x14ac:dyDescent="0.2">
      <c r="A46" s="599" t="s">
        <v>79</v>
      </c>
      <c r="B46" s="597" t="s">
        <v>377</v>
      </c>
      <c r="C46" s="600" t="str">
        <f>PARAMETROS!$A$60</f>
        <v>SETTASPOC</v>
      </c>
      <c r="D46" s="84" t="str">
        <f t="shared" si="0"/>
        <v>Belo HorizonteTecnico de Manutencao Eletronica I - 220hPGJ</v>
      </c>
      <c r="E46" s="87" t="s">
        <v>245</v>
      </c>
      <c r="F46" s="87" t="s">
        <v>107</v>
      </c>
      <c r="G46" s="87">
        <v>1</v>
      </c>
      <c r="H46" s="598">
        <v>2676.87</v>
      </c>
      <c r="I46" s="616">
        <f>VLOOKUP($C46,PARAMETROS!$A:$F,5,0)</f>
        <v>19.899999999999999</v>
      </c>
      <c r="J46" s="616">
        <f>VLOOKUP($C46,PARAMETROS!$A:$F,6,0)</f>
        <v>0</v>
      </c>
      <c r="K46" s="616">
        <f>VLOOKUP($C46,PARAMETROS!$A:$F,2,0)</f>
        <v>28.32</v>
      </c>
      <c r="L46" s="616">
        <f>VLOOKUP($C46,PARAMETROS!$A:$F,3,0)</f>
        <v>0</v>
      </c>
      <c r="M46" s="616">
        <f>VLOOKUP($C46,PARAMETROS!$A:$F,4,0)</f>
        <v>0</v>
      </c>
      <c r="N46" s="616">
        <f>PARAMETROS!$B$71</f>
        <v>4.72</v>
      </c>
      <c r="O46" s="616">
        <f>PARAMETROS!$D$76</f>
        <v>68.709999999999994</v>
      </c>
      <c r="P46" s="608">
        <f>VLOOKUP($C46,PARAMETROS!$A:$I,7,0)</f>
        <v>43101</v>
      </c>
      <c r="Q46" s="617">
        <f>VLOOKUP($C46,PARAMETROS!$A:$I,8,0)</f>
        <v>0</v>
      </c>
      <c r="R46" s="617">
        <f>VLOOKUP($C46,PARAMETROS!$A:$I,9,0)</f>
        <v>0</v>
      </c>
    </row>
    <row r="47" spans="1:18" s="618" customFormat="1" ht="12.75" x14ac:dyDescent="0.2">
      <c r="A47" s="599" t="s">
        <v>79</v>
      </c>
      <c r="B47" s="597" t="s">
        <v>378</v>
      </c>
      <c r="C47" s="600" t="str">
        <f>PARAMETROS!$A$60</f>
        <v>SETTASPOC</v>
      </c>
      <c r="D47" s="84" t="str">
        <f t="shared" si="0"/>
        <v>Belo HorizonteTecnico de Manutencao Eletronica II - 220hPGJ</v>
      </c>
      <c r="E47" s="87" t="s">
        <v>245</v>
      </c>
      <c r="F47" s="87" t="s">
        <v>107</v>
      </c>
      <c r="G47" s="87">
        <v>22</v>
      </c>
      <c r="H47" s="598">
        <v>2676.87</v>
      </c>
      <c r="I47" s="616">
        <f>VLOOKUP($C47,PARAMETROS!$A:$F,5,0)</f>
        <v>19.899999999999999</v>
      </c>
      <c r="J47" s="616">
        <f>VLOOKUP($C47,PARAMETROS!$A:$F,6,0)</f>
        <v>0</v>
      </c>
      <c r="K47" s="616">
        <f>VLOOKUP($C47,PARAMETROS!$A:$F,2,0)</f>
        <v>28.32</v>
      </c>
      <c r="L47" s="616">
        <f>VLOOKUP($C47,PARAMETROS!$A:$F,3,0)</f>
        <v>0</v>
      </c>
      <c r="M47" s="616">
        <f>VLOOKUP($C47,PARAMETROS!$A:$F,4,0)</f>
        <v>0</v>
      </c>
      <c r="N47" s="616">
        <f>PARAMETROS!$B$71</f>
        <v>4.72</v>
      </c>
      <c r="O47" s="616">
        <f>PARAMETROS!$D$76</f>
        <v>68.709999999999994</v>
      </c>
      <c r="P47" s="608">
        <f>VLOOKUP($C47,PARAMETROS!$A:$I,7,0)</f>
        <v>43101</v>
      </c>
      <c r="Q47" s="617">
        <f>VLOOKUP($C47,PARAMETROS!$A:$I,8,0)</f>
        <v>0</v>
      </c>
      <c r="R47" s="617">
        <f>VLOOKUP($C47,PARAMETROS!$A:$I,9,0)</f>
        <v>0</v>
      </c>
    </row>
    <row r="48" spans="1:18" s="618" customFormat="1" ht="12.75" x14ac:dyDescent="0.2">
      <c r="A48" s="599" t="s">
        <v>79</v>
      </c>
      <c r="B48" s="597" t="s">
        <v>383</v>
      </c>
      <c r="C48" s="600" t="str">
        <f>PARAMETROS!$A$60</f>
        <v>SETTASPOC</v>
      </c>
      <c r="D48" s="84" t="str">
        <f t="shared" ref="D48" si="5">CONCATENATE(A48,B48,F48)</f>
        <v>Belo HorizonteTecnico de Manutencao Eletronica III - 150hPGJ</v>
      </c>
      <c r="E48" s="87" t="s">
        <v>245</v>
      </c>
      <c r="F48" s="87" t="s">
        <v>107</v>
      </c>
      <c r="G48" s="87">
        <v>25</v>
      </c>
      <c r="H48" s="598">
        <v>1825.1386363636361</v>
      </c>
      <c r="I48" s="616">
        <f>VLOOKUP($C48,PARAMETROS!$A:$F,5,0)</f>
        <v>19.899999999999999</v>
      </c>
      <c r="J48" s="616">
        <f>VLOOKUP($C48,PARAMETROS!$A:$F,6,0)</f>
        <v>0</v>
      </c>
      <c r="K48" s="616">
        <f>VLOOKUP($C48,PARAMETROS!$A:$F,2,0)</f>
        <v>28.32</v>
      </c>
      <c r="L48" s="616">
        <f>VLOOKUP($C48,PARAMETROS!$A:$F,3,0)</f>
        <v>0</v>
      </c>
      <c r="M48" s="616">
        <f>VLOOKUP($C48,PARAMETROS!$A:$F,4,0)</f>
        <v>0</v>
      </c>
      <c r="N48" s="616">
        <f>PARAMETROS!$B$71</f>
        <v>4.72</v>
      </c>
      <c r="O48" s="616">
        <f>PARAMETROS!$D$76</f>
        <v>68.709999999999994</v>
      </c>
      <c r="P48" s="608">
        <f>VLOOKUP($C48,PARAMETROS!$A:$I,7,0)</f>
        <v>43101</v>
      </c>
      <c r="Q48" s="617">
        <f>VLOOKUP($C48,PARAMETROS!$A:$I,8,0)</f>
        <v>0</v>
      </c>
      <c r="R48" s="617">
        <f>VLOOKUP($C48,PARAMETROS!$A:$I,9,0)</f>
        <v>0</v>
      </c>
    </row>
    <row r="49" spans="1:18" s="618" customFormat="1" ht="12.75" x14ac:dyDescent="0.2">
      <c r="A49" s="601" t="s">
        <v>79</v>
      </c>
      <c r="B49" s="597" t="s">
        <v>379</v>
      </c>
      <c r="C49" s="600" t="str">
        <f>PARAMETROS!$A$60</f>
        <v>SETTASPOC</v>
      </c>
      <c r="D49" s="84" t="str">
        <f t="shared" si="0"/>
        <v>Belo HorizonteTecnico de Manutencao Eletronica IV - 220hPGJ</v>
      </c>
      <c r="E49" s="87" t="s">
        <v>245</v>
      </c>
      <c r="F49" s="87" t="s">
        <v>107</v>
      </c>
      <c r="G49" s="87">
        <v>6</v>
      </c>
      <c r="H49" s="598">
        <v>3212.24</v>
      </c>
      <c r="I49" s="616">
        <f>VLOOKUP($C49,PARAMETROS!$A:$F,5,0)</f>
        <v>19.899999999999999</v>
      </c>
      <c r="J49" s="616">
        <f>VLOOKUP($C49,PARAMETROS!$A:$F,6,0)</f>
        <v>0</v>
      </c>
      <c r="K49" s="616">
        <f>VLOOKUP($C49,PARAMETROS!$A:$F,2,0)</f>
        <v>28.32</v>
      </c>
      <c r="L49" s="616">
        <f>VLOOKUP($C49,PARAMETROS!$A:$F,3,0)</f>
        <v>0</v>
      </c>
      <c r="M49" s="616">
        <f>VLOOKUP($C49,PARAMETROS!$A:$F,4,0)</f>
        <v>0</v>
      </c>
      <c r="N49" s="616">
        <f>PARAMETROS!$B$71</f>
        <v>4.72</v>
      </c>
      <c r="O49" s="616">
        <f>PARAMETROS!$D$76</f>
        <v>68.709999999999994</v>
      </c>
      <c r="P49" s="608">
        <f>VLOOKUP($C49,PARAMETROS!$A:$I,7,0)</f>
        <v>43101</v>
      </c>
      <c r="Q49" s="617">
        <f>VLOOKUP($C49,PARAMETROS!$A:$I,8,0)</f>
        <v>0</v>
      </c>
      <c r="R49" s="617">
        <f>VLOOKUP($C49,PARAMETROS!$A:$I,9,0)</f>
        <v>0</v>
      </c>
    </row>
    <row r="50" spans="1:18" s="618" customFormat="1" ht="12.75" x14ac:dyDescent="0.2">
      <c r="A50" s="601" t="s">
        <v>79</v>
      </c>
      <c r="B50" s="597" t="s">
        <v>380</v>
      </c>
      <c r="C50" s="597" t="str">
        <f>PARAMETROS!$A$63</f>
        <v>Sinttel</v>
      </c>
      <c r="D50" s="84" t="str">
        <f t="shared" si="0"/>
        <v>Belo HorizonteTelefonista - 150hPGJ</v>
      </c>
      <c r="E50" s="87" t="s">
        <v>245</v>
      </c>
      <c r="F50" s="87" t="s">
        <v>107</v>
      </c>
      <c r="G50" s="87">
        <v>5</v>
      </c>
      <c r="H50" s="598">
        <v>1696.02</v>
      </c>
      <c r="I50" s="616">
        <f>VLOOKUP($C50,PARAMETROS!$A:$F,5,0)</f>
        <v>18.46</v>
      </c>
      <c r="J50" s="616">
        <f>VLOOKUP($C50,PARAMETROS!$A:$F,6,0)</f>
        <v>0</v>
      </c>
      <c r="K50" s="616">
        <f>VLOOKUP($C50,PARAMETROS!$A:$F,2,0)</f>
        <v>0</v>
      </c>
      <c r="L50" s="616">
        <f>VLOOKUP($C50,PARAMETROS!$A:$F,3,0)</f>
        <v>0</v>
      </c>
      <c r="M50" s="616">
        <f>VLOOKUP($C50,PARAMETROS!$A:$F,4,0)</f>
        <v>0</v>
      </c>
      <c r="N50" s="616">
        <f>PARAMETROS!$B$71</f>
        <v>4.72</v>
      </c>
      <c r="O50" s="616">
        <f>PARAMETROS!$D$76</f>
        <v>68.709999999999994</v>
      </c>
      <c r="P50" s="608">
        <f>VLOOKUP($C50,PARAMETROS!$A:$I,7,0)</f>
        <v>43101</v>
      </c>
      <c r="Q50" s="617">
        <f>VLOOKUP($C50,PARAMETROS!$A:$I,8,0)</f>
        <v>0</v>
      </c>
      <c r="R50" s="617">
        <f>VLOOKUP($C50,PARAMETROS!$A:$I,9,0)</f>
        <v>0</v>
      </c>
    </row>
    <row r="51" spans="1:18" s="618" customFormat="1" ht="12.75" x14ac:dyDescent="0.2">
      <c r="A51" s="599" t="s">
        <v>80</v>
      </c>
      <c r="B51" s="597" t="s">
        <v>353</v>
      </c>
      <c r="C51" s="597" t="str">
        <f>PARAMETROS!$A$32</f>
        <v>Rodoviarios de Betim + SEAC-MG</v>
      </c>
      <c r="D51" s="84" t="str">
        <f t="shared" si="0"/>
        <v>BetimMotorista - 220hPGJ</v>
      </c>
      <c r="E51" s="87" t="s">
        <v>245</v>
      </c>
      <c r="F51" s="87" t="s">
        <v>107</v>
      </c>
      <c r="G51" s="87">
        <v>2</v>
      </c>
      <c r="H51" s="598">
        <v>3035.23</v>
      </c>
      <c r="I51" s="616">
        <f>VLOOKUP($C51,PARAMETROS!$A:$F,5,0)</f>
        <v>19.899999999999999</v>
      </c>
      <c r="J51" s="616">
        <f>VLOOKUP($C51,PARAMETROS!$A:$F,6,0)</f>
        <v>0</v>
      </c>
      <c r="K51" s="616">
        <f>VLOOKUP($C51,PARAMETROS!$A:$F,2,0)</f>
        <v>15</v>
      </c>
      <c r="L51" s="616">
        <f>VLOOKUP($C51,PARAMETROS!$A:$F,3,0)</f>
        <v>0</v>
      </c>
      <c r="M51" s="616">
        <f>VLOOKUP($C51,PARAMETROS!$A:$F,4,0)</f>
        <v>0</v>
      </c>
      <c r="N51" s="616">
        <f>PARAMETROS!$B$71</f>
        <v>4.72</v>
      </c>
      <c r="O51" s="616">
        <f>PARAMETROS!$D$75</f>
        <v>293.88</v>
      </c>
      <c r="P51" s="608">
        <f>VLOOKUP($C51,PARAMETROS!$A:$I,7,0)</f>
        <v>43101</v>
      </c>
      <c r="Q51" s="617">
        <f>VLOOKUP($C51,PARAMETROS!$A:$I,8,0)</f>
        <v>0</v>
      </c>
      <c r="R51" s="617">
        <f>VLOOKUP($C51,PARAMETROS!$A:$I,9,0)</f>
        <v>0</v>
      </c>
    </row>
    <row r="52" spans="1:18" s="618" customFormat="1" ht="12.75" x14ac:dyDescent="0.2">
      <c r="A52" s="599" t="s">
        <v>80</v>
      </c>
      <c r="B52" s="597" t="s">
        <v>194</v>
      </c>
      <c r="C52" s="597" t="str">
        <f>PARAMETROS!$A$61</f>
        <v>Sind - Asseio</v>
      </c>
      <c r="D52" s="84" t="str">
        <f t="shared" si="0"/>
        <v>BetimRecepcionista - 150hPGJ</v>
      </c>
      <c r="E52" s="87" t="s">
        <v>245</v>
      </c>
      <c r="F52" s="87" t="s">
        <v>107</v>
      </c>
      <c r="G52" s="87">
        <v>1</v>
      </c>
      <c r="H52" s="598">
        <v>1511.38</v>
      </c>
      <c r="I52" s="616">
        <f>VLOOKUP($C52,PARAMETROS!$A:$F,5,0)</f>
        <v>19.899999999999999</v>
      </c>
      <c r="J52" s="616">
        <f>VLOOKUP($C52,PARAMETROS!$A:$F,6,0)</f>
        <v>0</v>
      </c>
      <c r="K52" s="616">
        <f>VLOOKUP($C52,PARAMETROS!$A:$F,2,0)</f>
        <v>48.58</v>
      </c>
      <c r="L52" s="616">
        <f>VLOOKUP($C52,PARAMETROS!$A:$F,3,0)</f>
        <v>9.5500000000000007</v>
      </c>
      <c r="M52" s="616">
        <f>VLOOKUP($C52,PARAMETROS!$A:$F,4,0)</f>
        <v>0</v>
      </c>
      <c r="N52" s="616">
        <f>PARAMETROS!$B$71</f>
        <v>4.72</v>
      </c>
      <c r="O52" s="616"/>
      <c r="P52" s="608">
        <f>VLOOKUP($C52,PARAMETROS!$A:$I,7,0)</f>
        <v>43101</v>
      </c>
      <c r="Q52" s="617">
        <f>VLOOKUP($C52,PARAMETROS!$A:$I,8,0)</f>
        <v>0</v>
      </c>
      <c r="R52" s="617">
        <f>VLOOKUP($C52,PARAMETROS!$A:$I,9,0)</f>
        <v>0</v>
      </c>
    </row>
    <row r="53" spans="1:18" s="618" customFormat="1" ht="12.75" x14ac:dyDescent="0.2">
      <c r="A53" s="599" t="s">
        <v>80</v>
      </c>
      <c r="B53" s="597" t="s">
        <v>193</v>
      </c>
      <c r="C53" s="597" t="str">
        <f>PARAMETROS!$A$61</f>
        <v>Sind - Asseio</v>
      </c>
      <c r="D53" s="84" t="str">
        <f t="shared" si="0"/>
        <v>BetimRecepcionista - 220hPGJ</v>
      </c>
      <c r="E53" s="87" t="s">
        <v>245</v>
      </c>
      <c r="F53" s="87" t="s">
        <v>107</v>
      </c>
      <c r="G53" s="87">
        <v>1</v>
      </c>
      <c r="H53" s="598">
        <v>2216.69</v>
      </c>
      <c r="I53" s="616">
        <f>VLOOKUP($C53,PARAMETROS!$A:$F,5,0)</f>
        <v>19.899999999999999</v>
      </c>
      <c r="J53" s="616">
        <f>VLOOKUP($C53,PARAMETROS!$A:$F,6,0)</f>
        <v>0</v>
      </c>
      <c r="K53" s="616">
        <f>VLOOKUP($C53,PARAMETROS!$A:$F,2,0)</f>
        <v>48.58</v>
      </c>
      <c r="L53" s="616">
        <f>VLOOKUP($C53,PARAMETROS!$A:$F,3,0)</f>
        <v>9.5500000000000007</v>
      </c>
      <c r="M53" s="616">
        <f>VLOOKUP($C53,PARAMETROS!$A:$F,4,0)</f>
        <v>0</v>
      </c>
      <c r="N53" s="616">
        <f>PARAMETROS!$B$71</f>
        <v>4.72</v>
      </c>
      <c r="O53" s="616"/>
      <c r="P53" s="608">
        <f>VLOOKUP($C53,PARAMETROS!$A:$I,7,0)</f>
        <v>43101</v>
      </c>
      <c r="Q53" s="617">
        <f>VLOOKUP($C53,PARAMETROS!$A:$I,8,0)</f>
        <v>0</v>
      </c>
      <c r="R53" s="617">
        <f>VLOOKUP($C53,PARAMETROS!$A:$I,9,0)</f>
        <v>0</v>
      </c>
    </row>
    <row r="54" spans="1:18" s="618" customFormat="1" ht="12.75" x14ac:dyDescent="0.2">
      <c r="A54" s="599" t="s">
        <v>141</v>
      </c>
      <c r="B54" s="597" t="s">
        <v>241</v>
      </c>
      <c r="C54" s="597" t="str">
        <f>PARAMETROS!$A$24</f>
        <v>Regiao de Sao Lourenco¹*</v>
      </c>
      <c r="D54" s="84" t="str">
        <f t="shared" si="0"/>
        <v>Boa EsperancaContinuo - 220hPGJ</v>
      </c>
      <c r="E54" s="87" t="s">
        <v>245</v>
      </c>
      <c r="F54" s="87" t="s">
        <v>107</v>
      </c>
      <c r="G54" s="87">
        <v>1</v>
      </c>
      <c r="H54" s="598">
        <v>1041.5999999999999</v>
      </c>
      <c r="I54" s="616">
        <f>VLOOKUP($C54,PARAMETROS!$A:$F,5,0)</f>
        <v>19.899999999999999</v>
      </c>
      <c r="J54" s="616">
        <f>VLOOKUP($C54,PARAMETROS!$A:$F,6,0)</f>
        <v>0</v>
      </c>
      <c r="K54" s="616">
        <f>VLOOKUP($C54,PARAMETROS!$A:$F,2,0)</f>
        <v>0</v>
      </c>
      <c r="L54" s="616">
        <f>VLOOKUP($C54,PARAMETROS!$A:$F,3,0)</f>
        <v>0</v>
      </c>
      <c r="M54" s="616">
        <f>VLOOKUP($C54,PARAMETROS!$A:$F,4,0)</f>
        <v>0</v>
      </c>
      <c r="N54" s="616">
        <f>PARAMETROS!$B$71</f>
        <v>4.72</v>
      </c>
      <c r="O54" s="616"/>
      <c r="P54" s="608">
        <f>VLOOKUP($C54,PARAMETROS!$A:$I,7,0)</f>
        <v>43101</v>
      </c>
      <c r="Q54" s="617">
        <f>VLOOKUP($C54,PARAMETROS!$A:$I,8,0)</f>
        <v>0</v>
      </c>
      <c r="R54" s="617">
        <f>VLOOKUP($C54,PARAMETROS!$A:$I,9,0)</f>
        <v>0</v>
      </c>
    </row>
    <row r="55" spans="1:18" s="618" customFormat="1" ht="12.75" x14ac:dyDescent="0.2">
      <c r="A55" s="599" t="s">
        <v>424</v>
      </c>
      <c r="B55" s="597" t="s">
        <v>241</v>
      </c>
      <c r="C55" s="597" t="str">
        <f>PARAMETROS!$A$10</f>
        <v>Fethemg Interior</v>
      </c>
      <c r="D55" s="84" t="str">
        <f t="shared" ref="D55" si="6">CONCATENATE(A55,B55,F55)</f>
        <v>Bom DespachoContinuo - 220hPGJ</v>
      </c>
      <c r="E55" s="87" t="s">
        <v>245</v>
      </c>
      <c r="F55" s="87" t="s">
        <v>107</v>
      </c>
      <c r="G55" s="87">
        <v>1</v>
      </c>
      <c r="H55" s="598">
        <v>1041.5999999999999</v>
      </c>
      <c r="I55" s="616">
        <f>VLOOKUP($C55,PARAMETROS!$A:$F,5,0)</f>
        <v>19.899999999999999</v>
      </c>
      <c r="J55" s="616">
        <f>VLOOKUP($C55,PARAMETROS!$A:$F,6,0)</f>
        <v>0</v>
      </c>
      <c r="K55" s="616">
        <f>VLOOKUP($C55,PARAMETROS!$A:$F,2,0)</f>
        <v>0</v>
      </c>
      <c r="L55" s="616">
        <f>VLOOKUP($C55,PARAMETROS!$A:$F,3,0)</f>
        <v>9.84</v>
      </c>
      <c r="M55" s="616">
        <f>VLOOKUP($C55,PARAMETROS!$A:$F,4,0)</f>
        <v>0</v>
      </c>
      <c r="N55" s="616">
        <f>PARAMETROS!$B$71</f>
        <v>4.72</v>
      </c>
      <c r="O55" s="616"/>
      <c r="P55" s="608">
        <f>VLOOKUP($C55,PARAMETROS!$A:$I,7,0)</f>
        <v>43101</v>
      </c>
      <c r="Q55" s="617">
        <f>VLOOKUP($C55,PARAMETROS!$A:$I,8,0)</f>
        <v>0</v>
      </c>
      <c r="R55" s="617">
        <f>VLOOKUP($C55,PARAMETROS!$A:$I,9,0)</f>
        <v>0</v>
      </c>
    </row>
    <row r="56" spans="1:18" s="618" customFormat="1" ht="12.75" x14ac:dyDescent="0.2">
      <c r="A56" s="599" t="s">
        <v>150</v>
      </c>
      <c r="B56" s="597" t="s">
        <v>241</v>
      </c>
      <c r="C56" s="597" t="str">
        <f>PARAMETROS!$A$11</f>
        <v>Fethemg RM</v>
      </c>
      <c r="D56" s="84" t="str">
        <f t="shared" si="0"/>
        <v>CaeteContinuo - 220hPGJ</v>
      </c>
      <c r="E56" s="87" t="s">
        <v>245</v>
      </c>
      <c r="F56" s="87" t="s">
        <v>107</v>
      </c>
      <c r="G56" s="87">
        <v>1</v>
      </c>
      <c r="H56" s="598">
        <v>1076.08</v>
      </c>
      <c r="I56" s="616">
        <f>VLOOKUP($C56,PARAMETROS!$A:$F,5,0)</f>
        <v>19.899999999999999</v>
      </c>
      <c r="J56" s="616">
        <f>VLOOKUP($C56,PARAMETROS!$A:$F,6,0)</f>
        <v>0</v>
      </c>
      <c r="K56" s="616">
        <f>VLOOKUP($C56,PARAMETROS!$A:$F,2,0)</f>
        <v>0</v>
      </c>
      <c r="L56" s="616">
        <f>VLOOKUP($C56,PARAMETROS!$A:$F,3,0)</f>
        <v>9.84</v>
      </c>
      <c r="M56" s="616">
        <f>VLOOKUP($C56,PARAMETROS!$A:$F,4,0)</f>
        <v>0</v>
      </c>
      <c r="N56" s="616">
        <f>PARAMETROS!$B$71</f>
        <v>4.72</v>
      </c>
      <c r="O56" s="616"/>
      <c r="P56" s="608">
        <f>VLOOKUP($C56,PARAMETROS!$A:$I,7,0)</f>
        <v>43101</v>
      </c>
      <c r="Q56" s="617">
        <f>VLOOKUP($C56,PARAMETROS!$A:$I,8,0)</f>
        <v>0</v>
      </c>
      <c r="R56" s="617">
        <f>VLOOKUP($C56,PARAMETROS!$A:$I,9,0)</f>
        <v>0</v>
      </c>
    </row>
    <row r="57" spans="1:18" s="618" customFormat="1" ht="12.75" x14ac:dyDescent="0.2">
      <c r="A57" s="599" t="s">
        <v>239</v>
      </c>
      <c r="B57" s="597" t="s">
        <v>241</v>
      </c>
      <c r="C57" s="597" t="str">
        <f>PARAMETROS!$A$4</f>
        <v>Alto Paranaiba</v>
      </c>
      <c r="D57" s="84" t="str">
        <f t="shared" si="0"/>
        <v>CanapolisContinuo - 220hPGJ</v>
      </c>
      <c r="E57" s="87" t="s">
        <v>245</v>
      </c>
      <c r="F57" s="87" t="s">
        <v>107</v>
      </c>
      <c r="G57" s="87">
        <v>1</v>
      </c>
      <c r="H57" s="598">
        <v>1041.5999999999999</v>
      </c>
      <c r="I57" s="616">
        <f>VLOOKUP($C57,PARAMETROS!$A:$F,5,0)</f>
        <v>0</v>
      </c>
      <c r="J57" s="616">
        <f>VLOOKUP($C57,PARAMETROS!$A:$F,6,0)</f>
        <v>264.83999999999997</v>
      </c>
      <c r="K57" s="616">
        <f>VLOOKUP($C57,PARAMETROS!$A:$F,2,0)</f>
        <v>27.01</v>
      </c>
      <c r="L57" s="616">
        <f>VLOOKUP($C57,PARAMETROS!$A:$F,3,0)</f>
        <v>0</v>
      </c>
      <c r="M57" s="616">
        <f>VLOOKUP($C57,PARAMETROS!$A:$F,4,0)</f>
        <v>0</v>
      </c>
      <c r="N57" s="616">
        <f>PARAMETROS!$B$71</f>
        <v>4.72</v>
      </c>
      <c r="O57" s="616"/>
      <c r="P57" s="608">
        <f>VLOOKUP($C57,PARAMETROS!$A:$I,7,0)</f>
        <v>43101</v>
      </c>
      <c r="Q57" s="617">
        <f>VLOOKUP($C57,PARAMETROS!$A:$I,8,0)</f>
        <v>0</v>
      </c>
      <c r="R57" s="617">
        <f>VLOOKUP($C57,PARAMETROS!$A:$I,9,0)</f>
        <v>0</v>
      </c>
    </row>
    <row r="58" spans="1:18" s="618" customFormat="1" ht="12.75" x14ac:dyDescent="0.2">
      <c r="A58" s="599" t="s">
        <v>111</v>
      </c>
      <c r="B58" s="597" t="s">
        <v>241</v>
      </c>
      <c r="C58" s="597" t="str">
        <f>PARAMETROS!$A$20</f>
        <v>Regiao de Juiz de Fora¹*</v>
      </c>
      <c r="D58" s="84" t="str">
        <f t="shared" si="0"/>
        <v>CarangolaContinuo - 220hPGJ</v>
      </c>
      <c r="E58" s="87" t="s">
        <v>245</v>
      </c>
      <c r="F58" s="87" t="s">
        <v>107</v>
      </c>
      <c r="G58" s="87">
        <v>1</v>
      </c>
      <c r="H58" s="598">
        <v>1041.5999999999999</v>
      </c>
      <c r="I58" s="616">
        <f>VLOOKUP($C58,PARAMETROS!$A:$F,5,0)</f>
        <v>19.899999999999999</v>
      </c>
      <c r="J58" s="616">
        <f>VLOOKUP($C58,PARAMETROS!$A:$F,6,0)</f>
        <v>0</v>
      </c>
      <c r="K58" s="616">
        <f>VLOOKUP($C58,PARAMETROS!$A:$F,2,0)</f>
        <v>0</v>
      </c>
      <c r="L58" s="616">
        <f>VLOOKUP($C58,PARAMETROS!$A:$F,3,0)</f>
        <v>0</v>
      </c>
      <c r="M58" s="616">
        <f>VLOOKUP($C58,PARAMETROS!$A:$F,4,0)</f>
        <v>0</v>
      </c>
      <c r="N58" s="616">
        <f>PARAMETROS!$B$71</f>
        <v>4.72</v>
      </c>
      <c r="O58" s="616"/>
      <c r="P58" s="608">
        <f>VLOOKUP($C58,PARAMETROS!$A:$I,7,0)</f>
        <v>43101</v>
      </c>
      <c r="Q58" s="617">
        <f>VLOOKUP($C58,PARAMETROS!$A:$I,8,0)</f>
        <v>0</v>
      </c>
      <c r="R58" s="617">
        <f>VLOOKUP($C58,PARAMETROS!$A:$I,9,0)</f>
        <v>0</v>
      </c>
    </row>
    <row r="59" spans="1:18" s="618" customFormat="1" ht="12.75" x14ac:dyDescent="0.2">
      <c r="A59" s="599" t="s">
        <v>81</v>
      </c>
      <c r="B59" s="597" t="s">
        <v>241</v>
      </c>
      <c r="C59" s="597" t="str">
        <f>PARAMETROS!$A$55</f>
        <v>Seethur</v>
      </c>
      <c r="D59" s="84" t="str">
        <f t="shared" ref="D59" si="7">CONCATENATE(A59,B59,F59)</f>
        <v>CaratingaContinuo - 220hPGJ</v>
      </c>
      <c r="E59" s="87" t="s">
        <v>245</v>
      </c>
      <c r="F59" s="87" t="s">
        <v>107</v>
      </c>
      <c r="G59" s="87">
        <v>2</v>
      </c>
      <c r="H59" s="598">
        <v>1041.5999999999999</v>
      </c>
      <c r="I59" s="616">
        <f>VLOOKUP($C59,PARAMETROS!$A:$F,5,0)</f>
        <v>19.899999999999999</v>
      </c>
      <c r="J59" s="616">
        <f>VLOOKUP($C59,PARAMETROS!$A:$F,6,0)</f>
        <v>0</v>
      </c>
      <c r="K59" s="616">
        <f>VLOOKUP($C59,PARAMETROS!$A:$F,2,0)</f>
        <v>32.619999999999997</v>
      </c>
      <c r="L59" s="616">
        <f>VLOOKUP($C59,PARAMETROS!$A:$F,3,0)</f>
        <v>0</v>
      </c>
      <c r="M59" s="616">
        <f>VLOOKUP($C59,PARAMETROS!$A:$F,4,0)</f>
        <v>0</v>
      </c>
      <c r="N59" s="616">
        <f>PARAMETROS!$B$71</f>
        <v>4.72</v>
      </c>
      <c r="O59" s="616"/>
      <c r="P59" s="608">
        <f>VLOOKUP($C59,PARAMETROS!$A:$I,7,0)</f>
        <v>43101</v>
      </c>
      <c r="Q59" s="617">
        <f>VLOOKUP($C59,PARAMETROS!$A:$I,8,0)</f>
        <v>0</v>
      </c>
      <c r="R59" s="617">
        <f>VLOOKUP($C59,PARAMETROS!$A:$I,9,0)</f>
        <v>0</v>
      </c>
    </row>
    <row r="60" spans="1:18" s="618" customFormat="1" ht="12.75" x14ac:dyDescent="0.2">
      <c r="A60" s="619" t="s">
        <v>81</v>
      </c>
      <c r="B60" s="84" t="s">
        <v>353</v>
      </c>
      <c r="C60" s="84" t="str">
        <f>PARAMETROS!$A$33</f>
        <v>Rodoviarios de Caratinga + SEAC-MG</v>
      </c>
      <c r="D60" s="84" t="str">
        <f t="shared" si="0"/>
        <v>CaratingaMotorista - 220hPGJ</v>
      </c>
      <c r="E60" s="87" t="s">
        <v>245</v>
      </c>
      <c r="F60" s="87" t="s">
        <v>107</v>
      </c>
      <c r="G60" s="87">
        <v>1</v>
      </c>
      <c r="H60" s="616">
        <v>2973.68</v>
      </c>
      <c r="I60" s="616">
        <f>VLOOKUP($C60,PARAMETROS!$A:$F,5,0)</f>
        <v>16.27</v>
      </c>
      <c r="J60" s="616">
        <f>VLOOKUP($C60,PARAMETROS!$A:$F,6,0)</f>
        <v>0</v>
      </c>
      <c r="K60" s="616">
        <f>VLOOKUP($C60,PARAMETROS!$A:$F,2,0)</f>
        <v>0</v>
      </c>
      <c r="L60" s="616">
        <f>VLOOKUP($C60,PARAMETROS!$A:$F,3,0)</f>
        <v>0</v>
      </c>
      <c r="M60" s="616">
        <f>VLOOKUP($C60,PARAMETROS!$A:$F,4,0)</f>
        <v>0</v>
      </c>
      <c r="N60" s="616">
        <f>PARAMETROS!$B$71</f>
        <v>4.72</v>
      </c>
      <c r="O60" s="616">
        <f>PARAMETROS!$D$75</f>
        <v>293.88</v>
      </c>
      <c r="P60" s="610">
        <f>VLOOKUP($C60,PARAMETROS!$A:$I,7,0)</f>
        <v>42736</v>
      </c>
      <c r="Q60" s="617">
        <f>VLOOKUP($C60,PARAMETROS!$A:$I,8,0)</f>
        <v>0</v>
      </c>
      <c r="R60" s="617">
        <f>VLOOKUP($C60,PARAMETROS!$A:$I,9,0)</f>
        <v>0</v>
      </c>
    </row>
    <row r="61" spans="1:18" s="618" customFormat="1" ht="12.75" x14ac:dyDescent="0.2">
      <c r="A61" s="599" t="s">
        <v>82</v>
      </c>
      <c r="B61" s="597" t="s">
        <v>201</v>
      </c>
      <c r="C61" s="597" t="str">
        <f>PARAMETROS!$A$21</f>
        <v>Regiao de Ouro Preto</v>
      </c>
      <c r="D61" s="84" t="str">
        <f t="shared" si="0"/>
        <v>CongonhasPorteiro - 12 x 36 - NoturnoPGJ</v>
      </c>
      <c r="E61" s="87" t="s">
        <v>245</v>
      </c>
      <c r="F61" s="87" t="s">
        <v>107</v>
      </c>
      <c r="G61" s="87">
        <v>2</v>
      </c>
      <c r="H61" s="598">
        <v>1281.1600000000001</v>
      </c>
      <c r="I61" s="616">
        <f>VLOOKUP($C61,PARAMETROS!$A:$F,5,0)</f>
        <v>19.899999999999999</v>
      </c>
      <c r="J61" s="616">
        <f>VLOOKUP($C61,PARAMETROS!$A:$F,6,0)</f>
        <v>0</v>
      </c>
      <c r="K61" s="616">
        <f>VLOOKUP($C61,PARAMETROS!$A:$F,2,0)</f>
        <v>32.619999999999997</v>
      </c>
      <c r="L61" s="616">
        <f>VLOOKUP($C61,PARAMETROS!$A:$F,3,0)</f>
        <v>0</v>
      </c>
      <c r="M61" s="616">
        <f>VLOOKUP($C61,PARAMETROS!$A:$F,4,0)</f>
        <v>0</v>
      </c>
      <c r="N61" s="616">
        <f>PARAMETROS!$B$71</f>
        <v>4.72</v>
      </c>
      <c r="O61" s="616"/>
      <c r="P61" s="608">
        <f>VLOOKUP($C61,PARAMETROS!$A:$I,7,0)</f>
        <v>43101</v>
      </c>
      <c r="Q61" s="617">
        <f>VLOOKUP($C61,PARAMETROS!$A:$I,8,0)</f>
        <v>0</v>
      </c>
      <c r="R61" s="617">
        <f>VLOOKUP($C61,PARAMETROS!$A:$I,9,0)</f>
        <v>0</v>
      </c>
    </row>
    <row r="62" spans="1:18" s="618" customFormat="1" ht="12.75" x14ac:dyDescent="0.2">
      <c r="A62" s="599" t="s">
        <v>82</v>
      </c>
      <c r="B62" s="597" t="s">
        <v>368</v>
      </c>
      <c r="C62" s="597" t="str">
        <f>PARAMETROS!$A$21</f>
        <v>Regiao de Ouro Preto</v>
      </c>
      <c r="D62" s="84" t="str">
        <f t="shared" si="0"/>
        <v>CongonhasPorteiro - 220hPGJ</v>
      </c>
      <c r="E62" s="87" t="s">
        <v>245</v>
      </c>
      <c r="F62" s="87" t="s">
        <v>107</v>
      </c>
      <c r="G62" s="87">
        <v>1</v>
      </c>
      <c r="H62" s="598">
        <v>1281.1600000000001</v>
      </c>
      <c r="I62" s="616">
        <f>VLOOKUP($C62,PARAMETROS!$A:$F,5,0)</f>
        <v>19.899999999999999</v>
      </c>
      <c r="J62" s="616">
        <f>VLOOKUP($C62,PARAMETROS!$A:$F,6,0)</f>
        <v>0</v>
      </c>
      <c r="K62" s="616">
        <f>VLOOKUP($C62,PARAMETROS!$A:$F,2,0)</f>
        <v>32.619999999999997</v>
      </c>
      <c r="L62" s="616">
        <f>VLOOKUP($C62,PARAMETROS!$A:$F,3,0)</f>
        <v>0</v>
      </c>
      <c r="M62" s="616">
        <f>VLOOKUP($C62,PARAMETROS!$A:$F,4,0)</f>
        <v>0</v>
      </c>
      <c r="N62" s="616">
        <f>PARAMETROS!$B$71</f>
        <v>4.72</v>
      </c>
      <c r="O62" s="616"/>
      <c r="P62" s="608">
        <f>VLOOKUP($C62,PARAMETROS!$A:$I,7,0)</f>
        <v>43101</v>
      </c>
      <c r="Q62" s="617">
        <f>VLOOKUP($C62,PARAMETROS!$A:$I,8,0)</f>
        <v>0</v>
      </c>
      <c r="R62" s="617">
        <f>VLOOKUP($C62,PARAMETROS!$A:$I,9,0)</f>
        <v>0</v>
      </c>
    </row>
    <row r="63" spans="1:18" s="618" customFormat="1" ht="12.75" x14ac:dyDescent="0.2">
      <c r="A63" s="599" t="s">
        <v>83</v>
      </c>
      <c r="B63" s="597" t="s">
        <v>353</v>
      </c>
      <c r="C63" s="597" t="str">
        <f>PARAMETROS!$A$34</f>
        <v>Rodoviarios de Conselheiro Lafaiete + SEAC-MG</v>
      </c>
      <c r="D63" s="84" t="str">
        <f t="shared" si="0"/>
        <v>Conselheiro LafaieteMotorista - 220hPGJ</v>
      </c>
      <c r="E63" s="87" t="s">
        <v>245</v>
      </c>
      <c r="F63" s="87" t="s">
        <v>107</v>
      </c>
      <c r="G63" s="87">
        <v>1</v>
      </c>
      <c r="H63" s="598">
        <v>3035.23</v>
      </c>
      <c r="I63" s="616">
        <f>VLOOKUP($C63,PARAMETROS!$A:$F,5,0)</f>
        <v>19.899999999999999</v>
      </c>
      <c r="J63" s="616">
        <f>VLOOKUP($C63,PARAMETROS!$A:$F,6,0)</f>
        <v>0</v>
      </c>
      <c r="K63" s="616">
        <f>VLOOKUP($C63,PARAMETROS!$A:$F,2,0)</f>
        <v>15</v>
      </c>
      <c r="L63" s="616">
        <f>VLOOKUP($C63,PARAMETROS!$A:$F,3,0)</f>
        <v>0</v>
      </c>
      <c r="M63" s="616">
        <f>VLOOKUP($C63,PARAMETROS!$A:$F,4,0)</f>
        <v>0</v>
      </c>
      <c r="N63" s="616">
        <f>PARAMETROS!$B$71</f>
        <v>4.72</v>
      </c>
      <c r="O63" s="616">
        <f>PARAMETROS!$D$75</f>
        <v>293.88</v>
      </c>
      <c r="P63" s="608">
        <f>VLOOKUP($C63,PARAMETROS!$A:$I,7,0)</f>
        <v>43101</v>
      </c>
      <c r="Q63" s="617">
        <f>VLOOKUP($C63,PARAMETROS!$A:$I,8,0)</f>
        <v>0</v>
      </c>
      <c r="R63" s="617">
        <f>VLOOKUP($C63,PARAMETROS!$A:$I,9,0)</f>
        <v>0</v>
      </c>
    </row>
    <row r="64" spans="1:18" s="618" customFormat="1" ht="12.75" x14ac:dyDescent="0.2">
      <c r="A64" s="599" t="s">
        <v>83</v>
      </c>
      <c r="B64" s="597" t="s">
        <v>200</v>
      </c>
      <c r="C64" s="597" t="str">
        <f>PARAMETROS!$A$22</f>
        <v>Regiao de Ouro Preto¹*</v>
      </c>
      <c r="D64" s="84" t="str">
        <f t="shared" si="0"/>
        <v>Conselheiro LafaietePorteiro - 12 x 36 - DiurnoPGJ</v>
      </c>
      <c r="E64" s="87" t="s">
        <v>245</v>
      </c>
      <c r="F64" s="87" t="s">
        <v>107</v>
      </c>
      <c r="G64" s="87">
        <v>2</v>
      </c>
      <c r="H64" s="598">
        <v>1281.1600000000001</v>
      </c>
      <c r="I64" s="616">
        <f>VLOOKUP($C64,PARAMETROS!$A:$F,5,0)</f>
        <v>19.899999999999999</v>
      </c>
      <c r="J64" s="616">
        <f>VLOOKUP($C64,PARAMETROS!$A:$F,6,0)</f>
        <v>0</v>
      </c>
      <c r="K64" s="616">
        <f>VLOOKUP($C64,PARAMETROS!$A:$F,2,0)</f>
        <v>0</v>
      </c>
      <c r="L64" s="616">
        <f>VLOOKUP($C64,PARAMETROS!$A:$F,3,0)</f>
        <v>0</v>
      </c>
      <c r="M64" s="616">
        <f>VLOOKUP($C64,PARAMETROS!$A:$F,4,0)</f>
        <v>0</v>
      </c>
      <c r="N64" s="616">
        <f>PARAMETROS!$B$71</f>
        <v>4.72</v>
      </c>
      <c r="O64" s="616"/>
      <c r="P64" s="608">
        <f>VLOOKUP($C64,PARAMETROS!$A:$I,7,0)</f>
        <v>43101</v>
      </c>
      <c r="Q64" s="617">
        <f>VLOOKUP($C64,PARAMETROS!$A:$I,8,0)</f>
        <v>0</v>
      </c>
      <c r="R64" s="617">
        <f>VLOOKUP($C64,PARAMETROS!$A:$I,9,0)</f>
        <v>0</v>
      </c>
    </row>
    <row r="65" spans="1:18" s="618" customFormat="1" ht="12.75" x14ac:dyDescent="0.2">
      <c r="A65" s="599" t="s">
        <v>83</v>
      </c>
      <c r="B65" s="597" t="s">
        <v>201</v>
      </c>
      <c r="C65" s="597" t="str">
        <f>PARAMETROS!$A$22</f>
        <v>Regiao de Ouro Preto¹*</v>
      </c>
      <c r="D65" s="84" t="str">
        <f t="shared" si="0"/>
        <v>Conselheiro LafaietePorteiro - 12 x 36 - NoturnoPGJ</v>
      </c>
      <c r="E65" s="87" t="s">
        <v>245</v>
      </c>
      <c r="F65" s="87" t="s">
        <v>107</v>
      </c>
      <c r="G65" s="87">
        <v>2</v>
      </c>
      <c r="H65" s="598">
        <v>1281.1600000000001</v>
      </c>
      <c r="I65" s="616">
        <f>VLOOKUP($C65,PARAMETROS!$A:$F,5,0)</f>
        <v>19.899999999999999</v>
      </c>
      <c r="J65" s="616">
        <f>VLOOKUP($C65,PARAMETROS!$A:$F,6,0)</f>
        <v>0</v>
      </c>
      <c r="K65" s="616">
        <f>VLOOKUP($C65,PARAMETROS!$A:$F,2,0)</f>
        <v>0</v>
      </c>
      <c r="L65" s="616">
        <f>VLOOKUP($C65,PARAMETROS!$A:$F,3,0)</f>
        <v>0</v>
      </c>
      <c r="M65" s="616">
        <f>VLOOKUP($C65,PARAMETROS!$A:$F,4,0)</f>
        <v>0</v>
      </c>
      <c r="N65" s="616">
        <f>PARAMETROS!$B$71</f>
        <v>4.72</v>
      </c>
      <c r="O65" s="616"/>
      <c r="P65" s="608">
        <f>VLOOKUP($C65,PARAMETROS!$A:$I,7,0)</f>
        <v>43101</v>
      </c>
      <c r="Q65" s="617">
        <f>VLOOKUP($C65,PARAMETROS!$A:$I,8,0)</f>
        <v>0</v>
      </c>
      <c r="R65" s="617">
        <f>VLOOKUP($C65,PARAMETROS!$A:$I,9,0)</f>
        <v>0</v>
      </c>
    </row>
    <row r="66" spans="1:18" s="618" customFormat="1" ht="12.75" x14ac:dyDescent="0.2">
      <c r="A66" s="599" t="s">
        <v>83</v>
      </c>
      <c r="B66" s="597" t="s">
        <v>193</v>
      </c>
      <c r="C66" s="597" t="str">
        <f>PARAMETROS!$A$22</f>
        <v>Regiao de Ouro Preto¹*</v>
      </c>
      <c r="D66" s="84" t="str">
        <f t="shared" ref="D66:D121" si="8">CONCATENATE(A66,B66,F66)</f>
        <v>Conselheiro LafaieteRecepcionista - 220hPGJ</v>
      </c>
      <c r="E66" s="87" t="s">
        <v>245</v>
      </c>
      <c r="F66" s="87" t="s">
        <v>107</v>
      </c>
      <c r="G66" s="87">
        <v>1</v>
      </c>
      <c r="H66" s="598">
        <v>2216.69</v>
      </c>
      <c r="I66" s="616">
        <f>VLOOKUP($C66,PARAMETROS!$A:$F,5,0)</f>
        <v>19.899999999999999</v>
      </c>
      <c r="J66" s="616">
        <f>VLOOKUP($C66,PARAMETROS!$A:$F,6,0)</f>
        <v>0</v>
      </c>
      <c r="K66" s="616">
        <f>VLOOKUP($C66,PARAMETROS!$A:$F,2,0)</f>
        <v>0</v>
      </c>
      <c r="L66" s="616">
        <f>VLOOKUP($C66,PARAMETROS!$A:$F,3,0)</f>
        <v>0</v>
      </c>
      <c r="M66" s="616">
        <f>VLOOKUP($C66,PARAMETROS!$A:$F,4,0)</f>
        <v>0</v>
      </c>
      <c r="N66" s="616">
        <f>PARAMETROS!$B$71</f>
        <v>4.72</v>
      </c>
      <c r="O66" s="616"/>
      <c r="P66" s="608">
        <f>VLOOKUP($C66,PARAMETROS!$A:$I,7,0)</f>
        <v>43101</v>
      </c>
      <c r="Q66" s="617">
        <f>VLOOKUP($C66,PARAMETROS!$A:$I,8,0)</f>
        <v>0</v>
      </c>
      <c r="R66" s="617">
        <f>VLOOKUP($C66,PARAMETROS!$A:$I,9,0)</f>
        <v>0</v>
      </c>
    </row>
    <row r="67" spans="1:18" s="618" customFormat="1" ht="12.75" x14ac:dyDescent="0.2">
      <c r="A67" s="599" t="s">
        <v>113</v>
      </c>
      <c r="B67" s="597" t="s">
        <v>368</v>
      </c>
      <c r="C67" s="597" t="str">
        <f>PARAMETROS!$A$10</f>
        <v>Fethemg Interior</v>
      </c>
      <c r="D67" s="84" t="str">
        <f t="shared" si="8"/>
        <v>Conselheiro PenaPorteiro - 220hPGJ</v>
      </c>
      <c r="E67" s="87" t="s">
        <v>245</v>
      </c>
      <c r="F67" s="87" t="s">
        <v>107</v>
      </c>
      <c r="G67" s="87">
        <v>1</v>
      </c>
      <c r="H67" s="598">
        <v>1281.1600000000001</v>
      </c>
      <c r="I67" s="616">
        <f>VLOOKUP($C67,PARAMETROS!$A:$F,5,0)</f>
        <v>19.899999999999999</v>
      </c>
      <c r="J67" s="616">
        <f>VLOOKUP($C67,PARAMETROS!$A:$F,6,0)</f>
        <v>0</v>
      </c>
      <c r="K67" s="616">
        <f>VLOOKUP($C67,PARAMETROS!$A:$F,2,0)</f>
        <v>0</v>
      </c>
      <c r="L67" s="616">
        <f>VLOOKUP($C67,PARAMETROS!$A:$F,3,0)</f>
        <v>9.84</v>
      </c>
      <c r="M67" s="616">
        <f>VLOOKUP($C67,PARAMETROS!$A:$F,4,0)</f>
        <v>0</v>
      </c>
      <c r="N67" s="616">
        <f>PARAMETROS!$B$71</f>
        <v>4.72</v>
      </c>
      <c r="O67" s="616"/>
      <c r="P67" s="608">
        <f>VLOOKUP($C67,PARAMETROS!$A:$I,7,0)</f>
        <v>43101</v>
      </c>
      <c r="Q67" s="617">
        <f>VLOOKUP($C67,PARAMETROS!$A:$I,8,0)</f>
        <v>0</v>
      </c>
      <c r="R67" s="617">
        <f>VLOOKUP($C67,PARAMETROS!$A:$I,9,0)</f>
        <v>0</v>
      </c>
    </row>
    <row r="68" spans="1:18" s="618" customFormat="1" ht="12.75" x14ac:dyDescent="0.2">
      <c r="A68" s="599" t="s">
        <v>84</v>
      </c>
      <c r="B68" s="597" t="s">
        <v>241</v>
      </c>
      <c r="C68" s="597" t="str">
        <f>PARAMETROS!$A$61</f>
        <v>Sind - Asseio</v>
      </c>
      <c r="D68" s="84" t="str">
        <f t="shared" si="8"/>
        <v>ContagemContinuo - 220hPGJ</v>
      </c>
      <c r="E68" s="87" t="s">
        <v>245</v>
      </c>
      <c r="F68" s="87" t="s">
        <v>107</v>
      </c>
      <c r="G68" s="87">
        <v>5</v>
      </c>
      <c r="H68" s="598">
        <v>1076.08</v>
      </c>
      <c r="I68" s="616">
        <f>VLOOKUP($C68,PARAMETROS!$A:$F,5,0)</f>
        <v>19.899999999999999</v>
      </c>
      <c r="J68" s="616">
        <f>VLOOKUP($C68,PARAMETROS!$A:$F,6,0)</f>
        <v>0</v>
      </c>
      <c r="K68" s="616">
        <f>VLOOKUP($C68,PARAMETROS!$A:$F,2,0)</f>
        <v>48.58</v>
      </c>
      <c r="L68" s="616">
        <f>VLOOKUP($C68,PARAMETROS!$A:$F,3,0)</f>
        <v>9.5500000000000007</v>
      </c>
      <c r="M68" s="616">
        <f>VLOOKUP($C68,PARAMETROS!$A:$F,4,0)</f>
        <v>0</v>
      </c>
      <c r="N68" s="616">
        <f>PARAMETROS!$B$71</f>
        <v>4.72</v>
      </c>
      <c r="O68" s="616"/>
      <c r="P68" s="608">
        <f>VLOOKUP($C68,PARAMETROS!$A:$I,7,0)</f>
        <v>43101</v>
      </c>
      <c r="Q68" s="617">
        <f>VLOOKUP($C68,PARAMETROS!$A:$I,8,0)</f>
        <v>0</v>
      </c>
      <c r="R68" s="617">
        <f>VLOOKUP($C68,PARAMETROS!$A:$I,9,0)</f>
        <v>0</v>
      </c>
    </row>
    <row r="69" spans="1:18" s="618" customFormat="1" ht="12.75" x14ac:dyDescent="0.2">
      <c r="A69" s="599" t="s">
        <v>84</v>
      </c>
      <c r="B69" s="597" t="s">
        <v>367</v>
      </c>
      <c r="C69" s="597" t="str">
        <f>PARAMETROS!$A$61</f>
        <v>Sind - Asseio</v>
      </c>
      <c r="D69" s="84" t="str">
        <f t="shared" si="8"/>
        <v>ContagemCopeiro - 220hPGJ</v>
      </c>
      <c r="E69" s="87" t="s">
        <v>245</v>
      </c>
      <c r="F69" s="87" t="s">
        <v>107</v>
      </c>
      <c r="G69" s="87">
        <v>1</v>
      </c>
      <c r="H69" s="598">
        <v>1076.08</v>
      </c>
      <c r="I69" s="616">
        <f>VLOOKUP($C69,PARAMETROS!$A:$F,5,0)</f>
        <v>19.899999999999999</v>
      </c>
      <c r="J69" s="616">
        <f>VLOOKUP($C69,PARAMETROS!$A:$F,6,0)</f>
        <v>0</v>
      </c>
      <c r="K69" s="616">
        <f>VLOOKUP($C69,PARAMETROS!$A:$F,2,0)</f>
        <v>48.58</v>
      </c>
      <c r="L69" s="616">
        <f>VLOOKUP($C69,PARAMETROS!$A:$F,3,0)</f>
        <v>9.5500000000000007</v>
      </c>
      <c r="M69" s="616">
        <f>VLOOKUP($C69,PARAMETROS!$A:$F,4,0)</f>
        <v>0</v>
      </c>
      <c r="N69" s="616">
        <f>PARAMETROS!$B$71</f>
        <v>4.72</v>
      </c>
      <c r="O69" s="616"/>
      <c r="P69" s="608">
        <f>VLOOKUP($C69,PARAMETROS!$A:$I,7,0)</f>
        <v>43101</v>
      </c>
      <c r="Q69" s="617">
        <f>VLOOKUP($C69,PARAMETROS!$A:$I,8,0)</f>
        <v>0</v>
      </c>
      <c r="R69" s="617">
        <f>VLOOKUP($C69,PARAMETROS!$A:$I,9,0)</f>
        <v>0</v>
      </c>
    </row>
    <row r="70" spans="1:18" s="618" customFormat="1" ht="12.75" x14ac:dyDescent="0.2">
      <c r="A70" s="599" t="s">
        <v>84</v>
      </c>
      <c r="B70" s="597" t="s">
        <v>353</v>
      </c>
      <c r="C70" s="597" t="str">
        <f>PARAMETROS!$A$35</f>
        <v>Rodoviarios de Contagem + SEAC-MG</v>
      </c>
      <c r="D70" s="84" t="str">
        <f t="shared" si="8"/>
        <v>ContagemMotorista - 220hPGJ</v>
      </c>
      <c r="E70" s="87" t="s">
        <v>245</v>
      </c>
      <c r="F70" s="87" t="s">
        <v>107</v>
      </c>
      <c r="G70" s="87">
        <v>3</v>
      </c>
      <c r="H70" s="598">
        <v>3062.89</v>
      </c>
      <c r="I70" s="616">
        <f>VLOOKUP($C70,PARAMETROS!$A:$F,5,0)</f>
        <v>19.899999999999999</v>
      </c>
      <c r="J70" s="616">
        <f>VLOOKUP($C70,PARAMETROS!$A:$F,6,0)</f>
        <v>0</v>
      </c>
      <c r="K70" s="616">
        <f>VLOOKUP($C70,PARAMETROS!$A:$F,2,0)</f>
        <v>0</v>
      </c>
      <c r="L70" s="616">
        <f>VLOOKUP($C70,PARAMETROS!$A:$F,3,0)</f>
        <v>0</v>
      </c>
      <c r="M70" s="616">
        <f>VLOOKUP($C70,PARAMETROS!$A:$F,4,0)</f>
        <v>0</v>
      </c>
      <c r="N70" s="616">
        <f>PARAMETROS!$B$71</f>
        <v>4.72</v>
      </c>
      <c r="O70" s="616">
        <f>PARAMETROS!$D$75</f>
        <v>293.88</v>
      </c>
      <c r="P70" s="608">
        <f>VLOOKUP($C70,PARAMETROS!$A:$I,7,0)</f>
        <v>43101</v>
      </c>
      <c r="Q70" s="617">
        <f>VLOOKUP($C70,PARAMETROS!$A:$I,8,0)</f>
        <v>0</v>
      </c>
      <c r="R70" s="617">
        <f>VLOOKUP($C70,PARAMETROS!$A:$I,9,0)</f>
        <v>0</v>
      </c>
    </row>
    <row r="71" spans="1:18" s="618" customFormat="1" ht="12.75" x14ac:dyDescent="0.2">
      <c r="A71" s="599" t="s">
        <v>84</v>
      </c>
      <c r="B71" s="597" t="s">
        <v>353</v>
      </c>
      <c r="C71" s="597" t="str">
        <f>PARAMETROS!$A$35</f>
        <v>Rodoviarios de Contagem + SEAC-MG</v>
      </c>
      <c r="D71" s="84" t="str">
        <f t="shared" si="8"/>
        <v>ContagemMotorista - 220hFEPDC</v>
      </c>
      <c r="E71" s="87" t="s">
        <v>245</v>
      </c>
      <c r="F71" s="87" t="s">
        <v>361</v>
      </c>
      <c r="G71" s="87">
        <v>1</v>
      </c>
      <c r="H71" s="598">
        <v>3062.89</v>
      </c>
      <c r="I71" s="616">
        <f>VLOOKUP($C71,PARAMETROS!$A:$F,5,0)</f>
        <v>19.899999999999999</v>
      </c>
      <c r="J71" s="616">
        <f>VLOOKUP($C71,PARAMETROS!$A:$F,6,0)</f>
        <v>0</v>
      </c>
      <c r="K71" s="616">
        <f>VLOOKUP($C71,PARAMETROS!$A:$F,2,0)</f>
        <v>0</v>
      </c>
      <c r="L71" s="616">
        <f>VLOOKUP($C71,PARAMETROS!$A:$F,3,0)</f>
        <v>0</v>
      </c>
      <c r="M71" s="616">
        <f>VLOOKUP($C71,PARAMETROS!$A:$F,4,0)</f>
        <v>0</v>
      </c>
      <c r="N71" s="616">
        <f>PARAMETROS!$B$71</f>
        <v>4.72</v>
      </c>
      <c r="O71" s="616">
        <f>PARAMETROS!$D$75</f>
        <v>293.88</v>
      </c>
      <c r="P71" s="608">
        <f>VLOOKUP($C71,PARAMETROS!$A:$I,7,0)</f>
        <v>43101</v>
      </c>
      <c r="Q71" s="617">
        <f>VLOOKUP($C71,PARAMETROS!$A:$I,8,0)</f>
        <v>0</v>
      </c>
      <c r="R71" s="617">
        <f>VLOOKUP($C71,PARAMETROS!$A:$I,9,0)</f>
        <v>0</v>
      </c>
    </row>
    <row r="72" spans="1:18" s="618" customFormat="1" ht="12.75" x14ac:dyDescent="0.2">
      <c r="A72" s="599" t="s">
        <v>84</v>
      </c>
      <c r="B72" s="597" t="s">
        <v>193</v>
      </c>
      <c r="C72" s="597" t="str">
        <f>PARAMETROS!$A$61</f>
        <v>Sind - Asseio</v>
      </c>
      <c r="D72" s="84" t="str">
        <f t="shared" si="8"/>
        <v>ContagemRecepcionista - 220hPGJ</v>
      </c>
      <c r="E72" s="87" t="s">
        <v>245</v>
      </c>
      <c r="F72" s="87" t="s">
        <v>107</v>
      </c>
      <c r="G72" s="87">
        <v>3</v>
      </c>
      <c r="H72" s="598">
        <v>2216.69</v>
      </c>
      <c r="I72" s="616">
        <f>VLOOKUP($C72,PARAMETROS!$A:$F,5,0)</f>
        <v>19.899999999999999</v>
      </c>
      <c r="J72" s="616">
        <f>VLOOKUP($C72,PARAMETROS!$A:$F,6,0)</f>
        <v>0</v>
      </c>
      <c r="K72" s="616">
        <f>VLOOKUP($C72,PARAMETROS!$A:$F,2,0)</f>
        <v>48.58</v>
      </c>
      <c r="L72" s="616">
        <f>VLOOKUP($C72,PARAMETROS!$A:$F,3,0)</f>
        <v>9.5500000000000007</v>
      </c>
      <c r="M72" s="616">
        <f>VLOOKUP($C72,PARAMETROS!$A:$F,4,0)</f>
        <v>0</v>
      </c>
      <c r="N72" s="616">
        <f>PARAMETROS!$B$71</f>
        <v>4.72</v>
      </c>
      <c r="O72" s="616"/>
      <c r="P72" s="608">
        <f>VLOOKUP($C72,PARAMETROS!$A:$I,7,0)</f>
        <v>43101</v>
      </c>
      <c r="Q72" s="617">
        <f>VLOOKUP($C72,PARAMETROS!$A:$I,8,0)</f>
        <v>0</v>
      </c>
      <c r="R72" s="617">
        <f>VLOOKUP($C72,PARAMETROS!$A:$I,9,0)</f>
        <v>0</v>
      </c>
    </row>
    <row r="73" spans="1:18" s="618" customFormat="1" ht="12.75" x14ac:dyDescent="0.2">
      <c r="A73" s="599" t="s">
        <v>114</v>
      </c>
      <c r="B73" s="597" t="s">
        <v>241</v>
      </c>
      <c r="C73" s="597" t="str">
        <f>PARAMETROS!$A$55</f>
        <v>Seethur</v>
      </c>
      <c r="D73" s="84" t="str">
        <f t="shared" si="8"/>
        <v>Coronel FabricianoContinuo - 220hPGJ</v>
      </c>
      <c r="E73" s="87" t="s">
        <v>245</v>
      </c>
      <c r="F73" s="87" t="s">
        <v>107</v>
      </c>
      <c r="G73" s="87">
        <v>1</v>
      </c>
      <c r="H73" s="598">
        <v>1041.5999999999999</v>
      </c>
      <c r="I73" s="616">
        <f>VLOOKUP($C73,PARAMETROS!$A:$F,5,0)</f>
        <v>19.899999999999999</v>
      </c>
      <c r="J73" s="616">
        <f>VLOOKUP($C73,PARAMETROS!$A:$F,6,0)</f>
        <v>0</v>
      </c>
      <c r="K73" s="616">
        <f>VLOOKUP($C73,PARAMETROS!$A:$F,2,0)</f>
        <v>32.619999999999997</v>
      </c>
      <c r="L73" s="616">
        <f>VLOOKUP($C73,PARAMETROS!$A:$F,3,0)</f>
        <v>0</v>
      </c>
      <c r="M73" s="616">
        <f>VLOOKUP($C73,PARAMETROS!$A:$F,4,0)</f>
        <v>0</v>
      </c>
      <c r="N73" s="616">
        <f>PARAMETROS!$B$71</f>
        <v>4.72</v>
      </c>
      <c r="O73" s="616"/>
      <c r="P73" s="608">
        <f>VLOOKUP($C73,PARAMETROS!$A:$I,7,0)</f>
        <v>43101</v>
      </c>
      <c r="Q73" s="617">
        <f>VLOOKUP($C73,PARAMETROS!$A:$I,8,0)</f>
        <v>0</v>
      </c>
      <c r="R73" s="617">
        <f>VLOOKUP($C73,PARAMETROS!$A:$I,9,0)</f>
        <v>0</v>
      </c>
    </row>
    <row r="74" spans="1:18" s="618" customFormat="1" ht="12.75" x14ac:dyDescent="0.2">
      <c r="A74" s="599" t="s">
        <v>86</v>
      </c>
      <c r="B74" s="597" t="s">
        <v>353</v>
      </c>
      <c r="C74" s="597" t="str">
        <f>PARAMETROS!$A$12</f>
        <v>FETTROMINAS + SEAC-MG</v>
      </c>
      <c r="D74" s="84" t="str">
        <f t="shared" si="8"/>
        <v>DiamantinaMotorista - 220hPGJ</v>
      </c>
      <c r="E74" s="87" t="s">
        <v>245</v>
      </c>
      <c r="F74" s="87" t="s">
        <v>107</v>
      </c>
      <c r="G74" s="87">
        <v>1</v>
      </c>
      <c r="H74" s="598">
        <v>3062.89</v>
      </c>
      <c r="I74" s="616">
        <f>VLOOKUP($C74,PARAMETROS!$A:$F,5,0)</f>
        <v>19.899999999999999</v>
      </c>
      <c r="J74" s="616">
        <f>VLOOKUP($C74,PARAMETROS!$A:$F,6,0)</f>
        <v>0</v>
      </c>
      <c r="K74" s="616">
        <f>VLOOKUP($C74,PARAMETROS!$A:$F,2,0)</f>
        <v>0</v>
      </c>
      <c r="L74" s="616">
        <f>VLOOKUP($C74,PARAMETROS!$A:$F,3,0)</f>
        <v>0</v>
      </c>
      <c r="M74" s="616">
        <f>VLOOKUP($C74,PARAMETROS!$A:$F,4,0)</f>
        <v>0</v>
      </c>
      <c r="N74" s="616">
        <f>PARAMETROS!$B$71</f>
        <v>4.72</v>
      </c>
      <c r="O74" s="616">
        <f>PARAMETROS!$D$75</f>
        <v>293.88</v>
      </c>
      <c r="P74" s="608">
        <f>VLOOKUP($C74,PARAMETROS!$A:$I,7,0)</f>
        <v>43101</v>
      </c>
      <c r="Q74" s="617">
        <f>VLOOKUP($C74,PARAMETROS!$A:$I,8,0)</f>
        <v>0</v>
      </c>
      <c r="R74" s="617">
        <f>VLOOKUP($C74,PARAMETROS!$A:$I,9,0)</f>
        <v>0</v>
      </c>
    </row>
    <row r="75" spans="1:18" s="618" customFormat="1" ht="12.75" x14ac:dyDescent="0.2">
      <c r="A75" s="599" t="s">
        <v>86</v>
      </c>
      <c r="B75" s="597" t="s">
        <v>200</v>
      </c>
      <c r="C75" s="597" t="str">
        <f>PARAMETROS!$A$8</f>
        <v>Curvelo</v>
      </c>
      <c r="D75" s="84" t="str">
        <f t="shared" si="8"/>
        <v>DiamantinaPorteiro - 12 x 36 - DiurnoPGJ</v>
      </c>
      <c r="E75" s="87" t="s">
        <v>245</v>
      </c>
      <c r="F75" s="87" t="s">
        <v>107</v>
      </c>
      <c r="G75" s="87">
        <v>2</v>
      </c>
      <c r="H75" s="598">
        <v>1281.1600000000001</v>
      </c>
      <c r="I75" s="616">
        <f>VLOOKUP($C75,PARAMETROS!$A:$F,5,0)</f>
        <v>19.899999999999999</v>
      </c>
      <c r="J75" s="616">
        <f>VLOOKUP($C75,PARAMETROS!$A:$F,6,0)</f>
        <v>0</v>
      </c>
      <c r="K75" s="616">
        <f>VLOOKUP($C75,PARAMETROS!$A:$F,2,0)</f>
        <v>32.54</v>
      </c>
      <c r="L75" s="616">
        <f>VLOOKUP($C75,PARAMETROS!$A:$F,3,0)</f>
        <v>0</v>
      </c>
      <c r="M75" s="616">
        <f>VLOOKUP($C75,PARAMETROS!$A:$F,4,0)</f>
        <v>0</v>
      </c>
      <c r="N75" s="616">
        <f>PARAMETROS!$B$71</f>
        <v>4.72</v>
      </c>
      <c r="O75" s="616"/>
      <c r="P75" s="608">
        <f>VLOOKUP($C75,PARAMETROS!$A:$I,7,0)</f>
        <v>43101</v>
      </c>
      <c r="Q75" s="617">
        <f>VLOOKUP($C75,PARAMETROS!$A:$I,8,0)</f>
        <v>0</v>
      </c>
      <c r="R75" s="617">
        <f>VLOOKUP($C75,PARAMETROS!$A:$I,9,0)</f>
        <v>0</v>
      </c>
    </row>
    <row r="76" spans="1:18" s="618" customFormat="1" ht="12.75" x14ac:dyDescent="0.2">
      <c r="A76" s="599" t="s">
        <v>86</v>
      </c>
      <c r="B76" s="597" t="s">
        <v>201</v>
      </c>
      <c r="C76" s="597" t="str">
        <f>PARAMETROS!$A$8</f>
        <v>Curvelo</v>
      </c>
      <c r="D76" s="84" t="str">
        <f t="shared" si="8"/>
        <v>DiamantinaPorteiro - 12 x 36 - NoturnoPGJ</v>
      </c>
      <c r="E76" s="87" t="s">
        <v>245</v>
      </c>
      <c r="F76" s="87" t="s">
        <v>107</v>
      </c>
      <c r="G76" s="87">
        <v>2</v>
      </c>
      <c r="H76" s="598">
        <v>1281.1600000000001</v>
      </c>
      <c r="I76" s="616">
        <f>VLOOKUP($C76,PARAMETROS!$A:$F,5,0)</f>
        <v>19.899999999999999</v>
      </c>
      <c r="J76" s="616">
        <f>VLOOKUP($C76,PARAMETROS!$A:$F,6,0)</f>
        <v>0</v>
      </c>
      <c r="K76" s="616">
        <f>VLOOKUP($C76,PARAMETROS!$A:$F,2,0)</f>
        <v>32.54</v>
      </c>
      <c r="L76" s="616">
        <f>VLOOKUP($C76,PARAMETROS!$A:$F,3,0)</f>
        <v>0</v>
      </c>
      <c r="M76" s="616">
        <f>VLOOKUP($C76,PARAMETROS!$A:$F,4,0)</f>
        <v>0</v>
      </c>
      <c r="N76" s="616">
        <f>PARAMETROS!$B$71</f>
        <v>4.72</v>
      </c>
      <c r="O76" s="616"/>
      <c r="P76" s="608">
        <f>VLOOKUP($C76,PARAMETROS!$A:$I,7,0)</f>
        <v>43101</v>
      </c>
      <c r="Q76" s="617">
        <f>VLOOKUP($C76,PARAMETROS!$A:$I,8,0)</f>
        <v>0</v>
      </c>
      <c r="R76" s="617">
        <f>VLOOKUP($C76,PARAMETROS!$A:$I,9,0)</f>
        <v>0</v>
      </c>
    </row>
    <row r="77" spans="1:18" s="618" customFormat="1" ht="12.75" x14ac:dyDescent="0.2">
      <c r="A77" s="84" t="s">
        <v>155</v>
      </c>
      <c r="B77" s="84" t="s">
        <v>353</v>
      </c>
      <c r="C77" s="84" t="str">
        <f>PARAMETROS!$A$36</f>
        <v>Rodoviarios de Divinopolis + SEAC-MG</v>
      </c>
      <c r="D77" s="84" t="str">
        <f t="shared" si="8"/>
        <v>DivinopolisMotorista - 220hPGJ</v>
      </c>
      <c r="E77" s="87" t="s">
        <v>245</v>
      </c>
      <c r="F77" s="87" t="s">
        <v>107</v>
      </c>
      <c r="G77" s="87">
        <v>2</v>
      </c>
      <c r="H77" s="616">
        <v>2973.68</v>
      </c>
      <c r="I77" s="616">
        <f>VLOOKUP($C77,PARAMETROS!$A:$F,5,0)</f>
        <v>16.27</v>
      </c>
      <c r="J77" s="616">
        <f>VLOOKUP($C77,PARAMETROS!$A:$F,6,0)</f>
        <v>0</v>
      </c>
      <c r="K77" s="616">
        <f>VLOOKUP($C77,PARAMETROS!$A:$F,2,0)</f>
        <v>0</v>
      </c>
      <c r="L77" s="616">
        <f>VLOOKUP($C77,PARAMETROS!$A:$F,3,0)</f>
        <v>0</v>
      </c>
      <c r="M77" s="616">
        <f>VLOOKUP($C77,PARAMETROS!$A:$F,4,0)</f>
        <v>0</v>
      </c>
      <c r="N77" s="616">
        <f>PARAMETROS!$B$71</f>
        <v>4.72</v>
      </c>
      <c r="O77" s="616">
        <f>PARAMETROS!$D$75</f>
        <v>293.88</v>
      </c>
      <c r="P77" s="610">
        <f>VLOOKUP($C77,PARAMETROS!$A:$I,7,0)</f>
        <v>42736</v>
      </c>
      <c r="Q77" s="617">
        <f>VLOOKUP($C77,PARAMETROS!$A:$I,8,0)</f>
        <v>0</v>
      </c>
      <c r="R77" s="617">
        <f>VLOOKUP($C77,PARAMETROS!$A:$I,9,0)</f>
        <v>0</v>
      </c>
    </row>
    <row r="78" spans="1:18" s="618" customFormat="1" ht="12.75" x14ac:dyDescent="0.2">
      <c r="A78" s="84" t="s">
        <v>155</v>
      </c>
      <c r="B78" s="84" t="s">
        <v>353</v>
      </c>
      <c r="C78" s="84" t="str">
        <f>PARAMETROS!$A$36</f>
        <v>Rodoviarios de Divinopolis + SEAC-MG</v>
      </c>
      <c r="D78" s="84" t="str">
        <f t="shared" si="8"/>
        <v>DivinopolisMotorista - 220hFEPDC</v>
      </c>
      <c r="E78" s="87" t="s">
        <v>245</v>
      </c>
      <c r="F78" s="87" t="s">
        <v>361</v>
      </c>
      <c r="G78" s="87">
        <v>1</v>
      </c>
      <c r="H78" s="616">
        <v>2973.68</v>
      </c>
      <c r="I78" s="616">
        <f>VLOOKUP($C78,PARAMETROS!$A:$F,5,0)</f>
        <v>16.27</v>
      </c>
      <c r="J78" s="616">
        <f>VLOOKUP($C78,PARAMETROS!$A:$F,6,0)</f>
        <v>0</v>
      </c>
      <c r="K78" s="616">
        <f>VLOOKUP($C78,PARAMETROS!$A:$F,2,0)</f>
        <v>0</v>
      </c>
      <c r="L78" s="616">
        <f>VLOOKUP($C78,PARAMETROS!$A:$F,3,0)</f>
        <v>0</v>
      </c>
      <c r="M78" s="616">
        <f>VLOOKUP($C78,PARAMETROS!$A:$F,4,0)</f>
        <v>0</v>
      </c>
      <c r="N78" s="616">
        <f>PARAMETROS!$B$71</f>
        <v>4.72</v>
      </c>
      <c r="O78" s="616">
        <f>PARAMETROS!$D$75</f>
        <v>293.88</v>
      </c>
      <c r="P78" s="610">
        <f>VLOOKUP($C78,PARAMETROS!$A:$I,7,0)</f>
        <v>42736</v>
      </c>
      <c r="Q78" s="617">
        <f>VLOOKUP($C78,PARAMETROS!$A:$I,8,0)</f>
        <v>0</v>
      </c>
      <c r="R78" s="617">
        <f>VLOOKUP($C78,PARAMETROS!$A:$I,9,0)</f>
        <v>0</v>
      </c>
    </row>
    <row r="79" spans="1:18" s="618" customFormat="1" ht="12.75" x14ac:dyDescent="0.2">
      <c r="A79" s="597" t="s">
        <v>155</v>
      </c>
      <c r="B79" s="597" t="s">
        <v>194</v>
      </c>
      <c r="C79" s="597" t="str">
        <f>PARAMETROS!$A$9</f>
        <v>Divinopolis</v>
      </c>
      <c r="D79" s="84" t="str">
        <f t="shared" si="8"/>
        <v>DivinopolisRecepcionista - 150hPGJ</v>
      </c>
      <c r="E79" s="87" t="s">
        <v>245</v>
      </c>
      <c r="F79" s="87" t="s">
        <v>107</v>
      </c>
      <c r="G79" s="87">
        <v>1</v>
      </c>
      <c r="H79" s="598">
        <v>1511.38</v>
      </c>
      <c r="I79" s="616">
        <f>VLOOKUP($C79,PARAMETROS!$A:$F,5,0)</f>
        <v>19.899999999999999</v>
      </c>
      <c r="J79" s="616">
        <f>VLOOKUP($C79,PARAMETROS!$A:$F,6,0)</f>
        <v>0</v>
      </c>
      <c r="K79" s="616">
        <f>VLOOKUP($C79,PARAMETROS!$A:$F,2,0)</f>
        <v>32.619999999999997</v>
      </c>
      <c r="L79" s="616">
        <f>VLOOKUP($C79,PARAMETROS!$A:$F,3,0)</f>
        <v>0</v>
      </c>
      <c r="M79" s="616">
        <f>VLOOKUP($C79,PARAMETROS!$A:$F,4,0)</f>
        <v>0</v>
      </c>
      <c r="N79" s="616">
        <f>PARAMETROS!$B$71</f>
        <v>4.72</v>
      </c>
      <c r="O79" s="616"/>
      <c r="P79" s="608">
        <f>VLOOKUP($C79,PARAMETROS!$A:$I,7,0)</f>
        <v>43101</v>
      </c>
      <c r="Q79" s="617">
        <f>VLOOKUP($C79,PARAMETROS!$A:$I,8,0)</f>
        <v>0</v>
      </c>
      <c r="R79" s="617">
        <f>VLOOKUP($C79,PARAMETROS!$A:$I,9,0)</f>
        <v>0</v>
      </c>
    </row>
    <row r="80" spans="1:18" s="618" customFormat="1" ht="12.75" x14ac:dyDescent="0.2">
      <c r="A80" s="597" t="s">
        <v>155</v>
      </c>
      <c r="B80" s="597" t="s">
        <v>193</v>
      </c>
      <c r="C80" s="597" t="str">
        <f>PARAMETROS!$A$9</f>
        <v>Divinopolis</v>
      </c>
      <c r="D80" s="84" t="str">
        <f t="shared" si="8"/>
        <v>DivinopolisRecepcionista - 220hPGJ</v>
      </c>
      <c r="E80" s="87" t="s">
        <v>245</v>
      </c>
      <c r="F80" s="87" t="s">
        <v>107</v>
      </c>
      <c r="G80" s="87">
        <v>1</v>
      </c>
      <c r="H80" s="598">
        <v>2216.69</v>
      </c>
      <c r="I80" s="616">
        <f>VLOOKUP($C80,PARAMETROS!$A:$F,5,0)</f>
        <v>19.899999999999999</v>
      </c>
      <c r="J80" s="616">
        <f>VLOOKUP($C80,PARAMETROS!$A:$F,6,0)</f>
        <v>0</v>
      </c>
      <c r="K80" s="616">
        <f>VLOOKUP($C80,PARAMETROS!$A:$F,2,0)</f>
        <v>32.619999999999997</v>
      </c>
      <c r="L80" s="616">
        <f>VLOOKUP($C80,PARAMETROS!$A:$F,3,0)</f>
        <v>0</v>
      </c>
      <c r="M80" s="616">
        <f>VLOOKUP($C80,PARAMETROS!$A:$F,4,0)</f>
        <v>0</v>
      </c>
      <c r="N80" s="616">
        <f>PARAMETROS!$B$71</f>
        <v>4.72</v>
      </c>
      <c r="O80" s="616"/>
      <c r="P80" s="608">
        <f>VLOOKUP($C80,PARAMETROS!$A:$I,7,0)</f>
        <v>43101</v>
      </c>
      <c r="Q80" s="617">
        <f>VLOOKUP($C80,PARAMETROS!$A:$I,8,0)</f>
        <v>0</v>
      </c>
      <c r="R80" s="617">
        <f>VLOOKUP($C80,PARAMETROS!$A:$I,9,0)</f>
        <v>0</v>
      </c>
    </row>
    <row r="81" spans="1:18" s="618" customFormat="1" ht="12.75" x14ac:dyDescent="0.2">
      <c r="A81" s="84" t="s">
        <v>87</v>
      </c>
      <c r="B81" s="84" t="s">
        <v>241</v>
      </c>
      <c r="C81" s="84" t="str">
        <f>PARAMETROS!$A$13</f>
        <v>Gov. Valadares</v>
      </c>
      <c r="D81" s="84" t="str">
        <f t="shared" si="8"/>
        <v>Governador ValadaresContinuo - 220hPGJ</v>
      </c>
      <c r="E81" s="87" t="s">
        <v>245</v>
      </c>
      <c r="F81" s="87" t="s">
        <v>107</v>
      </c>
      <c r="G81" s="87">
        <v>1</v>
      </c>
      <c r="H81" s="616">
        <v>1044.73</v>
      </c>
      <c r="I81" s="616">
        <f>VLOOKUP($C81,PARAMETROS!$A:$F,5,0)</f>
        <v>16.440000000000001</v>
      </c>
      <c r="J81" s="616">
        <f>VLOOKUP($C81,PARAMETROS!$A:$F,6,0)</f>
        <v>0</v>
      </c>
      <c r="K81" s="616">
        <f>VLOOKUP($C81,PARAMETROS!$A:$F,2,0)</f>
        <v>33.39</v>
      </c>
      <c r="L81" s="616">
        <f>VLOOKUP($C81,PARAMETROS!$A:$F,3,0)</f>
        <v>0</v>
      </c>
      <c r="M81" s="616">
        <f>VLOOKUP($C81,PARAMETROS!$A:$F,4,0)</f>
        <v>0</v>
      </c>
      <c r="N81" s="616">
        <f>PARAMETROS!$B$71</f>
        <v>4.72</v>
      </c>
      <c r="O81" s="616"/>
      <c r="P81" s="610">
        <f>VLOOKUP($C81,PARAMETROS!$A:$I,7,0)</f>
        <v>42736</v>
      </c>
      <c r="Q81" s="617">
        <f>VLOOKUP($C81,PARAMETROS!$A:$I,8,0)</f>
        <v>0</v>
      </c>
      <c r="R81" s="617">
        <f>VLOOKUP($C81,PARAMETROS!$A:$I,9,0)</f>
        <v>0</v>
      </c>
    </row>
    <row r="82" spans="1:18" s="618" customFormat="1" ht="12.75" x14ac:dyDescent="0.2">
      <c r="A82" s="597" t="s">
        <v>87</v>
      </c>
      <c r="B82" s="597" t="s">
        <v>353</v>
      </c>
      <c r="C82" s="597" t="str">
        <f>PARAMETROS!$A$37</f>
        <v>Rodoviarios de Governador Valadares + SEAC-MG</v>
      </c>
      <c r="D82" s="84" t="str">
        <f t="shared" si="8"/>
        <v>Governador ValadaresMotorista - 220hPGJ</v>
      </c>
      <c r="E82" s="87" t="s">
        <v>245</v>
      </c>
      <c r="F82" s="87" t="s">
        <v>107</v>
      </c>
      <c r="G82" s="87">
        <v>3</v>
      </c>
      <c r="H82" s="598">
        <v>3062.89</v>
      </c>
      <c r="I82" s="616">
        <f>VLOOKUP($C82,PARAMETROS!$A:$F,5,0)</f>
        <v>19.899999999999999</v>
      </c>
      <c r="J82" s="616">
        <f>VLOOKUP($C82,PARAMETROS!$A:$F,6,0)</f>
        <v>0</v>
      </c>
      <c r="K82" s="616">
        <f>VLOOKUP($C82,PARAMETROS!$A:$F,2,0)</f>
        <v>0</v>
      </c>
      <c r="L82" s="616">
        <f>VLOOKUP($C82,PARAMETROS!$A:$F,3,0)</f>
        <v>0</v>
      </c>
      <c r="M82" s="616">
        <f>VLOOKUP($C82,PARAMETROS!$A:$F,4,0)</f>
        <v>0</v>
      </c>
      <c r="N82" s="616">
        <f>PARAMETROS!$B$71</f>
        <v>4.72</v>
      </c>
      <c r="O82" s="616">
        <f>PARAMETROS!$D$75</f>
        <v>293.88</v>
      </c>
      <c r="P82" s="608">
        <f>VLOOKUP($C82,PARAMETROS!$A:$I,7,0)</f>
        <v>43101</v>
      </c>
      <c r="Q82" s="617">
        <f>VLOOKUP($C82,PARAMETROS!$A:$I,8,0)</f>
        <v>0</v>
      </c>
      <c r="R82" s="617">
        <f>VLOOKUP($C82,PARAMETROS!$A:$I,9,0)</f>
        <v>0</v>
      </c>
    </row>
    <row r="83" spans="1:18" s="618" customFormat="1" ht="12.75" x14ac:dyDescent="0.2">
      <c r="A83" s="619" t="s">
        <v>87</v>
      </c>
      <c r="B83" s="84" t="s">
        <v>368</v>
      </c>
      <c r="C83" s="84" t="str">
        <f>PARAMETROS!$A$13</f>
        <v>Gov. Valadares</v>
      </c>
      <c r="D83" s="84" t="str">
        <f t="shared" si="8"/>
        <v>Governador ValadaresPorteiro - 220hPGJ</v>
      </c>
      <c r="E83" s="87" t="s">
        <v>245</v>
      </c>
      <c r="F83" s="87" t="s">
        <v>107</v>
      </c>
      <c r="G83" s="87">
        <v>3</v>
      </c>
      <c r="H83" s="616">
        <v>1352.34</v>
      </c>
      <c r="I83" s="616">
        <f>VLOOKUP($C83,PARAMETROS!$A:$F,5,0)</f>
        <v>16.440000000000001</v>
      </c>
      <c r="J83" s="616">
        <f>VLOOKUP($C83,PARAMETROS!$A:$F,6,0)</f>
        <v>0</v>
      </c>
      <c r="K83" s="616">
        <f>VLOOKUP($C83,PARAMETROS!$A:$F,2,0)</f>
        <v>33.39</v>
      </c>
      <c r="L83" s="616">
        <f>VLOOKUP($C83,PARAMETROS!$A:$F,3,0)</f>
        <v>0</v>
      </c>
      <c r="M83" s="616">
        <f>VLOOKUP($C83,PARAMETROS!$A:$F,4,0)</f>
        <v>0</v>
      </c>
      <c r="N83" s="616">
        <f>PARAMETROS!$B$71</f>
        <v>4.72</v>
      </c>
      <c r="O83" s="616"/>
      <c r="P83" s="610">
        <f>VLOOKUP($C83,PARAMETROS!$A:$I,7,0)</f>
        <v>42736</v>
      </c>
      <c r="Q83" s="617">
        <f>VLOOKUP($C83,PARAMETROS!$A:$I,8,0)</f>
        <v>0</v>
      </c>
      <c r="R83" s="617">
        <f>VLOOKUP($C83,PARAMETROS!$A:$I,9,0)</f>
        <v>0</v>
      </c>
    </row>
    <row r="84" spans="1:18" s="618" customFormat="1" ht="12.75" x14ac:dyDescent="0.2">
      <c r="A84" s="619" t="s">
        <v>87</v>
      </c>
      <c r="B84" s="84" t="s">
        <v>201</v>
      </c>
      <c r="C84" s="84" t="str">
        <f>PARAMETROS!$A$13</f>
        <v>Gov. Valadares</v>
      </c>
      <c r="D84" s="84" t="str">
        <f t="shared" si="8"/>
        <v>Governador ValadaresPorteiro - 12 x 36 - NoturnoPGJ</v>
      </c>
      <c r="E84" s="87" t="s">
        <v>245</v>
      </c>
      <c r="F84" s="87" t="s">
        <v>107</v>
      </c>
      <c r="G84" s="87">
        <v>2</v>
      </c>
      <c r="H84" s="616">
        <v>1352.34</v>
      </c>
      <c r="I84" s="616">
        <f>VLOOKUP($C84,PARAMETROS!$A:$F,5,0)</f>
        <v>16.440000000000001</v>
      </c>
      <c r="J84" s="616">
        <f>VLOOKUP($C84,PARAMETROS!$A:$F,6,0)</f>
        <v>0</v>
      </c>
      <c r="K84" s="616">
        <f>VLOOKUP($C84,PARAMETROS!$A:$F,2,0)</f>
        <v>33.39</v>
      </c>
      <c r="L84" s="616">
        <f>VLOOKUP($C84,PARAMETROS!$A:$F,3,0)</f>
        <v>0</v>
      </c>
      <c r="M84" s="616">
        <f>VLOOKUP($C84,PARAMETROS!$A:$F,4,0)</f>
        <v>0</v>
      </c>
      <c r="N84" s="616">
        <f>PARAMETROS!$B$71</f>
        <v>4.72</v>
      </c>
      <c r="O84" s="616"/>
      <c r="P84" s="610">
        <f>VLOOKUP($C84,PARAMETROS!$A:$I,7,0)</f>
        <v>42736</v>
      </c>
      <c r="Q84" s="617">
        <f>VLOOKUP($C84,PARAMETROS!$A:$I,8,0)</f>
        <v>0</v>
      </c>
      <c r="R84" s="617">
        <f>VLOOKUP($C84,PARAMETROS!$A:$I,9,0)</f>
        <v>0</v>
      </c>
    </row>
    <row r="85" spans="1:18" s="618" customFormat="1" ht="12.75" x14ac:dyDescent="0.2">
      <c r="A85" s="599" t="s">
        <v>137</v>
      </c>
      <c r="B85" s="597" t="s">
        <v>368</v>
      </c>
      <c r="C85" s="597" t="str">
        <f>PARAMETROS!$A$4</f>
        <v>Alto Paranaiba</v>
      </c>
      <c r="D85" s="84" t="str">
        <f t="shared" si="8"/>
        <v>IbiaPorteiro - 220hPGJ</v>
      </c>
      <c r="E85" s="87" t="s">
        <v>245</v>
      </c>
      <c r="F85" s="87" t="s">
        <v>107</v>
      </c>
      <c r="G85" s="87">
        <v>1</v>
      </c>
      <c r="H85" s="598">
        <v>1281.1600000000001</v>
      </c>
      <c r="I85" s="616">
        <f>VLOOKUP($C85,PARAMETROS!$A:$F,5,0)</f>
        <v>0</v>
      </c>
      <c r="J85" s="616">
        <f>VLOOKUP($C85,PARAMETROS!$A:$F,6,0)</f>
        <v>264.83999999999997</v>
      </c>
      <c r="K85" s="616">
        <f>VLOOKUP($C85,PARAMETROS!$A:$F,2,0)</f>
        <v>27.01</v>
      </c>
      <c r="L85" s="616">
        <f>VLOOKUP($C85,PARAMETROS!$A:$F,3,0)</f>
        <v>0</v>
      </c>
      <c r="M85" s="616">
        <f>VLOOKUP($C85,PARAMETROS!$A:$F,4,0)</f>
        <v>0</v>
      </c>
      <c r="N85" s="616">
        <f>PARAMETROS!$B$71</f>
        <v>4.72</v>
      </c>
      <c r="O85" s="616"/>
      <c r="P85" s="608">
        <f>VLOOKUP($C85,PARAMETROS!$A:$I,7,0)</f>
        <v>43101</v>
      </c>
      <c r="Q85" s="617">
        <f>VLOOKUP($C85,PARAMETROS!$A:$I,8,0)</f>
        <v>0</v>
      </c>
      <c r="R85" s="617">
        <f>VLOOKUP($C85,PARAMETROS!$A:$I,9,0)</f>
        <v>0</v>
      </c>
    </row>
    <row r="86" spans="1:18" s="618" customFormat="1" ht="12.75" x14ac:dyDescent="0.2">
      <c r="A86" s="599" t="s">
        <v>151</v>
      </c>
      <c r="B86" s="597" t="s">
        <v>200</v>
      </c>
      <c r="C86" s="597" t="str">
        <f>PARAMETROS!$A$61</f>
        <v>Sind - Asseio</v>
      </c>
      <c r="D86" s="84" t="str">
        <f t="shared" si="8"/>
        <v>IbiritePorteiro - 12 x 36 - DiurnoPGJ</v>
      </c>
      <c r="E86" s="87" t="s">
        <v>245</v>
      </c>
      <c r="F86" s="87" t="s">
        <v>107</v>
      </c>
      <c r="G86" s="87">
        <v>2</v>
      </c>
      <c r="H86" s="598">
        <v>1393</v>
      </c>
      <c r="I86" s="616">
        <f>VLOOKUP($C86,PARAMETROS!$A:$F,5,0)</f>
        <v>19.899999999999999</v>
      </c>
      <c r="J86" s="616">
        <f>VLOOKUP($C86,PARAMETROS!$A:$F,6,0)</f>
        <v>0</v>
      </c>
      <c r="K86" s="616">
        <f>VLOOKUP($C86,PARAMETROS!$A:$F,2,0)</f>
        <v>48.58</v>
      </c>
      <c r="L86" s="616">
        <f>VLOOKUP($C86,PARAMETROS!$A:$F,3,0)</f>
        <v>9.5500000000000007</v>
      </c>
      <c r="M86" s="616">
        <f>VLOOKUP($C86,PARAMETROS!$A:$F,4,0)</f>
        <v>0</v>
      </c>
      <c r="N86" s="616">
        <f>PARAMETROS!$B$71</f>
        <v>4.72</v>
      </c>
      <c r="O86" s="616"/>
      <c r="P86" s="608">
        <f>VLOOKUP($C86,PARAMETROS!$A:$I,7,0)</f>
        <v>43101</v>
      </c>
      <c r="Q86" s="617">
        <f>VLOOKUP($C86,PARAMETROS!$A:$I,8,0)</f>
        <v>0</v>
      </c>
      <c r="R86" s="617">
        <f>VLOOKUP($C86,PARAMETROS!$A:$I,9,0)</f>
        <v>0</v>
      </c>
    </row>
    <row r="87" spans="1:18" s="618" customFormat="1" ht="12.75" x14ac:dyDescent="0.2">
      <c r="A87" s="599" t="s">
        <v>151</v>
      </c>
      <c r="B87" s="597" t="s">
        <v>201</v>
      </c>
      <c r="C87" s="597" t="str">
        <f>PARAMETROS!$A$61</f>
        <v>Sind - Asseio</v>
      </c>
      <c r="D87" s="84" t="str">
        <f t="shared" si="8"/>
        <v>IbiritePorteiro - 12 x 36 - NoturnoPGJ</v>
      </c>
      <c r="E87" s="87" t="s">
        <v>245</v>
      </c>
      <c r="F87" s="87" t="s">
        <v>107</v>
      </c>
      <c r="G87" s="87">
        <v>2</v>
      </c>
      <c r="H87" s="598">
        <v>1393</v>
      </c>
      <c r="I87" s="616">
        <f>VLOOKUP($C87,PARAMETROS!$A:$F,5,0)</f>
        <v>19.899999999999999</v>
      </c>
      <c r="J87" s="616">
        <f>VLOOKUP($C87,PARAMETROS!$A:$F,6,0)</f>
        <v>0</v>
      </c>
      <c r="K87" s="616">
        <f>VLOOKUP($C87,PARAMETROS!$A:$F,2,0)</f>
        <v>48.58</v>
      </c>
      <c r="L87" s="616">
        <f>VLOOKUP($C87,PARAMETROS!$A:$F,3,0)</f>
        <v>9.5500000000000007</v>
      </c>
      <c r="M87" s="616">
        <f>VLOOKUP($C87,PARAMETROS!$A:$F,4,0)</f>
        <v>0</v>
      </c>
      <c r="N87" s="616">
        <f>PARAMETROS!$B$71</f>
        <v>4.72</v>
      </c>
      <c r="O87" s="616"/>
      <c r="P87" s="608">
        <f>VLOOKUP($C87,PARAMETROS!$A:$I,7,0)</f>
        <v>43101</v>
      </c>
      <c r="Q87" s="617">
        <f>VLOOKUP($C87,PARAMETROS!$A:$I,8,0)</f>
        <v>0</v>
      </c>
      <c r="R87" s="617">
        <f>VLOOKUP($C87,PARAMETROS!$A:$I,9,0)</f>
        <v>0</v>
      </c>
    </row>
    <row r="88" spans="1:18" s="618" customFormat="1" ht="12.75" x14ac:dyDescent="0.2">
      <c r="A88" s="619" t="s">
        <v>88</v>
      </c>
      <c r="B88" s="84" t="s">
        <v>353</v>
      </c>
      <c r="C88" s="84" t="str">
        <f>PARAMETROS!$A$38</f>
        <v>Rodoviarios de Ipatinga + SEAC-MG</v>
      </c>
      <c r="D88" s="84" t="str">
        <f t="shared" si="8"/>
        <v>IpatingaMotorista - 220hPGJ</v>
      </c>
      <c r="E88" s="87" t="s">
        <v>245</v>
      </c>
      <c r="F88" s="87" t="s">
        <v>107</v>
      </c>
      <c r="G88" s="87">
        <v>1</v>
      </c>
      <c r="H88" s="616">
        <v>2973.68</v>
      </c>
      <c r="I88" s="616">
        <f>VLOOKUP($C88,PARAMETROS!$A:$F,5,0)</f>
        <v>16.27</v>
      </c>
      <c r="J88" s="616">
        <f>VLOOKUP($C88,PARAMETROS!$A:$F,6,0)</f>
        <v>0</v>
      </c>
      <c r="K88" s="616">
        <f>VLOOKUP($C88,PARAMETROS!$A:$F,2,0)</f>
        <v>0</v>
      </c>
      <c r="L88" s="616">
        <f>VLOOKUP($C88,PARAMETROS!$A:$F,3,0)</f>
        <v>0</v>
      </c>
      <c r="M88" s="616">
        <f>VLOOKUP($C88,PARAMETROS!$A:$F,4,0)</f>
        <v>0</v>
      </c>
      <c r="N88" s="616">
        <f>PARAMETROS!$B$71</f>
        <v>4.72</v>
      </c>
      <c r="O88" s="616">
        <f>PARAMETROS!$D$75</f>
        <v>293.88</v>
      </c>
      <c r="P88" s="610">
        <f>VLOOKUP($C88,PARAMETROS!$A:$I,7,0)</f>
        <v>42736</v>
      </c>
      <c r="Q88" s="617">
        <f>VLOOKUP($C88,PARAMETROS!$A:$I,8,0)</f>
        <v>0</v>
      </c>
      <c r="R88" s="617">
        <f>VLOOKUP($C88,PARAMETROS!$A:$I,9,0)</f>
        <v>0</v>
      </c>
    </row>
    <row r="89" spans="1:18" s="618" customFormat="1" ht="12.75" x14ac:dyDescent="0.2">
      <c r="A89" s="599" t="s">
        <v>88</v>
      </c>
      <c r="B89" s="597" t="s">
        <v>194</v>
      </c>
      <c r="C89" s="597" t="str">
        <f>PARAMETROS!$A$54</f>
        <v>SECI</v>
      </c>
      <c r="D89" s="84" t="str">
        <f t="shared" si="8"/>
        <v>IpatingaRecepcionista - 150hPGJ</v>
      </c>
      <c r="E89" s="87" t="s">
        <v>245</v>
      </c>
      <c r="F89" s="87" t="s">
        <v>107</v>
      </c>
      <c r="G89" s="87">
        <v>1</v>
      </c>
      <c r="H89" s="598">
        <v>1511.38</v>
      </c>
      <c r="I89" s="616">
        <f>VLOOKUP($C89,PARAMETROS!$A:$F,5,0)</f>
        <v>19.899999999999999</v>
      </c>
      <c r="J89" s="616">
        <f>VLOOKUP($C89,PARAMETROS!$A:$F,6,0)</f>
        <v>0</v>
      </c>
      <c r="K89" s="616">
        <f>VLOOKUP($C89,PARAMETROS!$A:$F,2,0)</f>
        <v>32.619999999999997</v>
      </c>
      <c r="L89" s="616">
        <f>VLOOKUP($C89,PARAMETROS!$A:$F,3,0)</f>
        <v>0</v>
      </c>
      <c r="M89" s="616">
        <f>VLOOKUP($C89,PARAMETROS!$A:$F,4,0)</f>
        <v>0</v>
      </c>
      <c r="N89" s="616">
        <f>PARAMETROS!$B$71</f>
        <v>4.72</v>
      </c>
      <c r="O89" s="616"/>
      <c r="P89" s="608">
        <f>VLOOKUP($C89,PARAMETROS!$A:$I,7,0)</f>
        <v>43101</v>
      </c>
      <c r="Q89" s="617">
        <f>VLOOKUP($C89,PARAMETROS!$A:$I,8,0)</f>
        <v>0</v>
      </c>
      <c r="R89" s="617">
        <f>VLOOKUP($C89,PARAMETROS!$A:$I,9,0)</f>
        <v>0</v>
      </c>
    </row>
    <row r="90" spans="1:18" s="618" customFormat="1" ht="12.75" x14ac:dyDescent="0.2">
      <c r="A90" s="599" t="s">
        <v>88</v>
      </c>
      <c r="B90" s="597" t="s">
        <v>193</v>
      </c>
      <c r="C90" s="597" t="str">
        <f>PARAMETROS!$A$54</f>
        <v>SECI</v>
      </c>
      <c r="D90" s="84" t="str">
        <f t="shared" si="8"/>
        <v>IpatingaRecepcionista - 220hPGJ</v>
      </c>
      <c r="E90" s="87" t="s">
        <v>245</v>
      </c>
      <c r="F90" s="87" t="s">
        <v>107</v>
      </c>
      <c r="G90" s="87">
        <v>1</v>
      </c>
      <c r="H90" s="598">
        <v>2216.69</v>
      </c>
      <c r="I90" s="616">
        <f>VLOOKUP($C90,PARAMETROS!$A:$F,5,0)</f>
        <v>19.899999999999999</v>
      </c>
      <c r="J90" s="616">
        <f>VLOOKUP($C90,PARAMETROS!$A:$F,6,0)</f>
        <v>0</v>
      </c>
      <c r="K90" s="616">
        <f>VLOOKUP($C90,PARAMETROS!$A:$F,2,0)</f>
        <v>32.619999999999997</v>
      </c>
      <c r="L90" s="616">
        <f>VLOOKUP($C90,PARAMETROS!$A:$F,3,0)</f>
        <v>0</v>
      </c>
      <c r="M90" s="616">
        <f>VLOOKUP($C90,PARAMETROS!$A:$F,4,0)</f>
        <v>0</v>
      </c>
      <c r="N90" s="616">
        <f>PARAMETROS!$B$71</f>
        <v>4.72</v>
      </c>
      <c r="O90" s="616"/>
      <c r="P90" s="608">
        <f>VLOOKUP($C90,PARAMETROS!$A:$I,7,0)</f>
        <v>43101</v>
      </c>
      <c r="Q90" s="617">
        <f>VLOOKUP($C90,PARAMETROS!$A:$I,8,0)</f>
        <v>0</v>
      </c>
      <c r="R90" s="617">
        <f>VLOOKUP($C90,PARAMETROS!$A:$I,9,0)</f>
        <v>0</v>
      </c>
    </row>
    <row r="91" spans="1:18" s="618" customFormat="1" ht="12.75" x14ac:dyDescent="0.2">
      <c r="A91" s="599" t="s">
        <v>89</v>
      </c>
      <c r="B91" s="597" t="s">
        <v>200</v>
      </c>
      <c r="C91" s="597" t="str">
        <f>PARAMETROS!$A$14</f>
        <v>Itabira</v>
      </c>
      <c r="D91" s="84" t="str">
        <f t="shared" si="8"/>
        <v>ItabiraPorteiro - 12 x 36 - DiurnoPGJ</v>
      </c>
      <c r="E91" s="87" t="s">
        <v>245</v>
      </c>
      <c r="F91" s="87" t="s">
        <v>107</v>
      </c>
      <c r="G91" s="87">
        <v>2</v>
      </c>
      <c r="H91" s="598">
        <v>1393</v>
      </c>
      <c r="I91" s="616">
        <f>VLOOKUP($C91,PARAMETROS!$A:$F,5,0)</f>
        <v>19.899999999999999</v>
      </c>
      <c r="J91" s="616">
        <f>VLOOKUP($C91,PARAMETROS!$A:$F,6,0)</f>
        <v>0</v>
      </c>
      <c r="K91" s="616">
        <f>VLOOKUP($C91,PARAMETROS!$A:$F,2,0)</f>
        <v>32.619999999999997</v>
      </c>
      <c r="L91" s="616">
        <f>VLOOKUP($C91,PARAMETROS!$A:$F,3,0)</f>
        <v>0</v>
      </c>
      <c r="M91" s="616">
        <f>VLOOKUP($C91,PARAMETROS!$A:$F,4,0)</f>
        <v>0</v>
      </c>
      <c r="N91" s="616">
        <f>PARAMETROS!$B$71</f>
        <v>4.72</v>
      </c>
      <c r="O91" s="616"/>
      <c r="P91" s="608">
        <f>VLOOKUP($C91,PARAMETROS!$A:$I,7,0)</f>
        <v>43101</v>
      </c>
      <c r="Q91" s="617">
        <f>VLOOKUP($C91,PARAMETROS!$A:$I,8,0)</f>
        <v>0</v>
      </c>
      <c r="R91" s="617">
        <f>VLOOKUP($C91,PARAMETROS!$A:$I,9,0)</f>
        <v>0</v>
      </c>
    </row>
    <row r="92" spans="1:18" s="618" customFormat="1" ht="12.75" x14ac:dyDescent="0.2">
      <c r="A92" s="599" t="s">
        <v>89</v>
      </c>
      <c r="B92" s="597" t="s">
        <v>201</v>
      </c>
      <c r="C92" s="597" t="str">
        <f>PARAMETROS!$A$14</f>
        <v>Itabira</v>
      </c>
      <c r="D92" s="84" t="str">
        <f t="shared" si="8"/>
        <v>ItabiraPorteiro - 12 x 36 - NoturnoPGJ</v>
      </c>
      <c r="E92" s="87" t="s">
        <v>245</v>
      </c>
      <c r="F92" s="87" t="s">
        <v>107</v>
      </c>
      <c r="G92" s="87">
        <v>2</v>
      </c>
      <c r="H92" s="598">
        <v>1393</v>
      </c>
      <c r="I92" s="616">
        <f>VLOOKUP($C92,PARAMETROS!$A:$F,5,0)</f>
        <v>19.899999999999999</v>
      </c>
      <c r="J92" s="616">
        <f>VLOOKUP($C92,PARAMETROS!$A:$F,6,0)</f>
        <v>0</v>
      </c>
      <c r="K92" s="616">
        <f>VLOOKUP($C92,PARAMETROS!$A:$F,2,0)</f>
        <v>32.619999999999997</v>
      </c>
      <c r="L92" s="616">
        <f>VLOOKUP($C92,PARAMETROS!$A:$F,3,0)</f>
        <v>0</v>
      </c>
      <c r="M92" s="616">
        <f>VLOOKUP($C92,PARAMETROS!$A:$F,4,0)</f>
        <v>0</v>
      </c>
      <c r="N92" s="616">
        <f>PARAMETROS!$B$71</f>
        <v>4.72</v>
      </c>
      <c r="O92" s="616"/>
      <c r="P92" s="608">
        <f>VLOOKUP($C92,PARAMETROS!$A:$I,7,0)</f>
        <v>43101</v>
      </c>
      <c r="Q92" s="617">
        <f>VLOOKUP($C92,PARAMETROS!$A:$I,8,0)</f>
        <v>0</v>
      </c>
      <c r="R92" s="617">
        <f>VLOOKUP($C92,PARAMETROS!$A:$I,9,0)</f>
        <v>0</v>
      </c>
    </row>
    <row r="93" spans="1:18" s="618" customFormat="1" ht="12.75" x14ac:dyDescent="0.2">
      <c r="A93" s="599" t="s">
        <v>138</v>
      </c>
      <c r="B93" s="597" t="s">
        <v>368</v>
      </c>
      <c r="C93" s="597" t="str">
        <f>PARAMETROS!$A$23</f>
        <v>Regiao de Sao Lourenco</v>
      </c>
      <c r="D93" s="84" t="str">
        <f t="shared" si="8"/>
        <v>ItajubaPorteiro - 220hPGJ</v>
      </c>
      <c r="E93" s="87" t="s">
        <v>245</v>
      </c>
      <c r="F93" s="87" t="s">
        <v>107</v>
      </c>
      <c r="G93" s="87">
        <v>1</v>
      </c>
      <c r="H93" s="598">
        <v>1281.1600000000001</v>
      </c>
      <c r="I93" s="616">
        <f>VLOOKUP($C93,PARAMETROS!$A:$F,5,0)</f>
        <v>19.899999999999999</v>
      </c>
      <c r="J93" s="616">
        <f>VLOOKUP($C93,PARAMETROS!$A:$F,6,0)</f>
        <v>0</v>
      </c>
      <c r="K93" s="616">
        <f>VLOOKUP($C93,PARAMETROS!$A:$F,2,0)</f>
        <v>33.44</v>
      </c>
      <c r="L93" s="616">
        <f>VLOOKUP($C93,PARAMETROS!$A:$F,3,0)</f>
        <v>0</v>
      </c>
      <c r="M93" s="616">
        <f>VLOOKUP($C93,PARAMETROS!$A:$F,4,0)</f>
        <v>0</v>
      </c>
      <c r="N93" s="616">
        <f>PARAMETROS!$B$71</f>
        <v>4.72</v>
      </c>
      <c r="O93" s="616"/>
      <c r="P93" s="608">
        <f>VLOOKUP($C93,PARAMETROS!$A:$I,7,0)</f>
        <v>43101</v>
      </c>
      <c r="Q93" s="617">
        <f>VLOOKUP($C93,PARAMETROS!$A:$I,8,0)</f>
        <v>0</v>
      </c>
      <c r="R93" s="617">
        <f>VLOOKUP($C93,PARAMETROS!$A:$I,9,0)</f>
        <v>0</v>
      </c>
    </row>
    <row r="94" spans="1:18" s="618" customFormat="1" ht="12.75" x14ac:dyDescent="0.2">
      <c r="A94" s="599" t="s">
        <v>115</v>
      </c>
      <c r="B94" s="597" t="s">
        <v>373</v>
      </c>
      <c r="C94" s="600" t="str">
        <f>PARAMETROS!$A$60</f>
        <v>SETTASPOC</v>
      </c>
      <c r="D94" s="84" t="str">
        <f t="shared" si="8"/>
        <v>ItambacuriDigitador - 150hPGJ</v>
      </c>
      <c r="E94" s="87" t="s">
        <v>245</v>
      </c>
      <c r="F94" s="87" t="s">
        <v>107</v>
      </c>
      <c r="G94" s="87">
        <v>1</v>
      </c>
      <c r="H94" s="598">
        <v>1200.1400000000001</v>
      </c>
      <c r="I94" s="616">
        <f>VLOOKUP($C94,PARAMETROS!$A:$F,5,0)</f>
        <v>19.899999999999999</v>
      </c>
      <c r="J94" s="616">
        <f>VLOOKUP($C94,PARAMETROS!$A:$F,6,0)</f>
        <v>0</v>
      </c>
      <c r="K94" s="616">
        <f>VLOOKUP($C94,PARAMETROS!$A:$F,2,0)</f>
        <v>28.32</v>
      </c>
      <c r="L94" s="616">
        <f>VLOOKUP($C94,PARAMETROS!$A:$F,3,0)</f>
        <v>0</v>
      </c>
      <c r="M94" s="616">
        <f>VLOOKUP($C94,PARAMETROS!$A:$F,4,0)</f>
        <v>0</v>
      </c>
      <c r="N94" s="616">
        <f>PARAMETROS!$B$71</f>
        <v>4.72</v>
      </c>
      <c r="O94" s="616"/>
      <c r="P94" s="608">
        <f>VLOOKUP($C94,PARAMETROS!$A:$I,7,0)</f>
        <v>43101</v>
      </c>
      <c r="Q94" s="617">
        <f>VLOOKUP($C94,PARAMETROS!$A:$I,8,0)</f>
        <v>0</v>
      </c>
      <c r="R94" s="617">
        <f>VLOOKUP($C94,PARAMETROS!$A:$I,9,0)</f>
        <v>0</v>
      </c>
    </row>
    <row r="95" spans="1:18" s="618" customFormat="1" ht="12.75" x14ac:dyDescent="0.2">
      <c r="A95" s="597" t="s">
        <v>152</v>
      </c>
      <c r="B95" s="597" t="s">
        <v>368</v>
      </c>
      <c r="C95" s="597" t="str">
        <f>PARAMETROS!$A$10</f>
        <v>Fethemg Interior</v>
      </c>
      <c r="D95" s="84" t="str">
        <f t="shared" si="8"/>
        <v>ItaunaPorteiro - 220hPGJ</v>
      </c>
      <c r="E95" s="87" t="s">
        <v>245</v>
      </c>
      <c r="F95" s="87" t="s">
        <v>107</v>
      </c>
      <c r="G95" s="87">
        <v>1</v>
      </c>
      <c r="H95" s="598">
        <v>1281.1600000000001</v>
      </c>
      <c r="I95" s="616">
        <f>VLOOKUP($C95,PARAMETROS!$A:$F,5,0)</f>
        <v>19.899999999999999</v>
      </c>
      <c r="J95" s="616">
        <f>VLOOKUP($C95,PARAMETROS!$A:$F,6,0)</f>
        <v>0</v>
      </c>
      <c r="K95" s="616">
        <f>VLOOKUP($C95,PARAMETROS!$A:$F,2,0)</f>
        <v>0</v>
      </c>
      <c r="L95" s="616">
        <f>VLOOKUP($C95,PARAMETROS!$A:$F,3,0)</f>
        <v>9.84</v>
      </c>
      <c r="M95" s="616">
        <f>VLOOKUP($C95,PARAMETROS!$A:$F,4,0)</f>
        <v>0</v>
      </c>
      <c r="N95" s="616">
        <f>PARAMETROS!$B$71</f>
        <v>4.72</v>
      </c>
      <c r="O95" s="616"/>
      <c r="P95" s="608">
        <f>VLOOKUP($C95,PARAMETROS!$A:$I,7,0)</f>
        <v>43101</v>
      </c>
      <c r="Q95" s="617">
        <f>VLOOKUP($C95,PARAMETROS!$A:$I,8,0)</f>
        <v>0</v>
      </c>
      <c r="R95" s="617">
        <f>VLOOKUP($C95,PARAMETROS!$A:$I,9,0)</f>
        <v>0</v>
      </c>
    </row>
    <row r="96" spans="1:18" s="618" customFormat="1" ht="12.75" x14ac:dyDescent="0.2">
      <c r="A96" s="599" t="s">
        <v>152</v>
      </c>
      <c r="B96" s="597" t="s">
        <v>193</v>
      </c>
      <c r="C96" s="597" t="str">
        <f>PARAMETROS!$A$10</f>
        <v>Fethemg Interior</v>
      </c>
      <c r="D96" s="84" t="str">
        <f t="shared" si="8"/>
        <v>ItaunaRecepcionista - 220hPGJ</v>
      </c>
      <c r="E96" s="87" t="s">
        <v>245</v>
      </c>
      <c r="F96" s="87" t="s">
        <v>107</v>
      </c>
      <c r="G96" s="87">
        <v>1</v>
      </c>
      <c r="H96" s="598">
        <v>2216.69</v>
      </c>
      <c r="I96" s="616">
        <f>VLOOKUP($C96,PARAMETROS!$A:$F,5,0)</f>
        <v>19.899999999999999</v>
      </c>
      <c r="J96" s="616">
        <f>VLOOKUP($C96,PARAMETROS!$A:$F,6,0)</f>
        <v>0</v>
      </c>
      <c r="K96" s="616">
        <f>VLOOKUP($C96,PARAMETROS!$A:$F,2,0)</f>
        <v>0</v>
      </c>
      <c r="L96" s="616">
        <f>VLOOKUP($C96,PARAMETROS!$A:$F,3,0)</f>
        <v>9.84</v>
      </c>
      <c r="M96" s="616">
        <f>VLOOKUP($C96,PARAMETROS!$A:$F,4,0)</f>
        <v>0</v>
      </c>
      <c r="N96" s="616">
        <f>PARAMETROS!$B$71</f>
        <v>4.72</v>
      </c>
      <c r="O96" s="616"/>
      <c r="P96" s="608">
        <f>VLOOKUP($C96,PARAMETROS!$A:$I,7,0)</f>
        <v>43101</v>
      </c>
      <c r="Q96" s="617">
        <f>VLOOKUP($C96,PARAMETROS!$A:$I,8,0)</f>
        <v>0</v>
      </c>
      <c r="R96" s="617">
        <f>VLOOKUP($C96,PARAMETROS!$A:$I,9,0)</f>
        <v>0</v>
      </c>
    </row>
    <row r="97" spans="1:18" s="618" customFormat="1" ht="12.75" x14ac:dyDescent="0.2">
      <c r="A97" s="619" t="s">
        <v>116</v>
      </c>
      <c r="B97" s="84" t="s">
        <v>353</v>
      </c>
      <c r="C97" s="84" t="str">
        <f>PARAMETROS!$A$39</f>
        <v>Rodoviarios de Ituiutaba + SEAC-MG</v>
      </c>
      <c r="D97" s="84" t="str">
        <f t="shared" si="8"/>
        <v>ItuiutabaMotorista - 220hPGJ</v>
      </c>
      <c r="E97" s="87" t="s">
        <v>245</v>
      </c>
      <c r="F97" s="87" t="s">
        <v>107</v>
      </c>
      <c r="G97" s="87">
        <v>1</v>
      </c>
      <c r="H97" s="616">
        <v>2973.68</v>
      </c>
      <c r="I97" s="616">
        <f>VLOOKUP($C97,PARAMETROS!$A:$F,5,0)</f>
        <v>16.27</v>
      </c>
      <c r="J97" s="616">
        <f>VLOOKUP($C97,PARAMETROS!$A:$F,6,0)</f>
        <v>0</v>
      </c>
      <c r="K97" s="616">
        <f>VLOOKUP($C97,PARAMETROS!$A:$F,2,0)</f>
        <v>0</v>
      </c>
      <c r="L97" s="616">
        <f>VLOOKUP($C97,PARAMETROS!$A:$F,3,0)</f>
        <v>0</v>
      </c>
      <c r="M97" s="616">
        <f>VLOOKUP($C97,PARAMETROS!$A:$F,4,0)</f>
        <v>0</v>
      </c>
      <c r="N97" s="616">
        <f>PARAMETROS!$B$71</f>
        <v>4.72</v>
      </c>
      <c r="O97" s="616">
        <f>PARAMETROS!$D$75</f>
        <v>293.88</v>
      </c>
      <c r="P97" s="610">
        <f>VLOOKUP($C97,PARAMETROS!$A:$I,7,0)</f>
        <v>42736</v>
      </c>
      <c r="Q97" s="617">
        <f>VLOOKUP($C97,PARAMETROS!$A:$I,8,0)</f>
        <v>0</v>
      </c>
      <c r="R97" s="617">
        <f>VLOOKUP($C97,PARAMETROS!$A:$I,9,0)</f>
        <v>0</v>
      </c>
    </row>
    <row r="98" spans="1:18" s="618" customFormat="1" ht="12.75" x14ac:dyDescent="0.2">
      <c r="A98" s="599" t="s">
        <v>116</v>
      </c>
      <c r="B98" s="597" t="s">
        <v>368</v>
      </c>
      <c r="C98" s="597" t="str">
        <f>PARAMETROS!$A$4</f>
        <v>Alto Paranaiba</v>
      </c>
      <c r="D98" s="84" t="str">
        <f t="shared" si="8"/>
        <v>ItuiutabaPorteiro - 220hPGJ</v>
      </c>
      <c r="E98" s="87" t="s">
        <v>245</v>
      </c>
      <c r="F98" s="87" t="s">
        <v>107</v>
      </c>
      <c r="G98" s="87">
        <v>1</v>
      </c>
      <c r="H98" s="598">
        <v>1281.1600000000001</v>
      </c>
      <c r="I98" s="616">
        <f>VLOOKUP($C98,PARAMETROS!$A:$F,5,0)</f>
        <v>0</v>
      </c>
      <c r="J98" s="616">
        <f>VLOOKUP($C98,PARAMETROS!$A:$F,6,0)</f>
        <v>264.83999999999997</v>
      </c>
      <c r="K98" s="616">
        <f>VLOOKUP($C98,PARAMETROS!$A:$F,2,0)</f>
        <v>27.01</v>
      </c>
      <c r="L98" s="616">
        <f>VLOOKUP($C98,PARAMETROS!$A:$F,3,0)</f>
        <v>0</v>
      </c>
      <c r="M98" s="616">
        <f>VLOOKUP($C98,PARAMETROS!$A:$F,4,0)</f>
        <v>0</v>
      </c>
      <c r="N98" s="616">
        <f>PARAMETROS!$B$71</f>
        <v>4.72</v>
      </c>
      <c r="O98" s="616"/>
      <c r="P98" s="608">
        <f>VLOOKUP($C98,PARAMETROS!$A:$I,7,0)</f>
        <v>43101</v>
      </c>
      <c r="Q98" s="617">
        <f>VLOOKUP($C98,PARAMETROS!$A:$I,8,0)</f>
        <v>0</v>
      </c>
      <c r="R98" s="617">
        <f>VLOOKUP($C98,PARAMETROS!$A:$I,9,0)</f>
        <v>0</v>
      </c>
    </row>
    <row r="99" spans="1:18" s="618" customFormat="1" ht="12.75" x14ac:dyDescent="0.2">
      <c r="A99" s="599" t="s">
        <v>153</v>
      </c>
      <c r="B99" s="597" t="s">
        <v>241</v>
      </c>
      <c r="C99" s="597" t="str">
        <f>PARAMETROS!$A$58</f>
        <v>Sethac Norte de Minas</v>
      </c>
      <c r="D99" s="84" t="str">
        <f t="shared" si="8"/>
        <v>JanaubaContinuo - 220hPGJ</v>
      </c>
      <c r="E99" s="87" t="s">
        <v>245</v>
      </c>
      <c r="F99" s="87" t="s">
        <v>107</v>
      </c>
      <c r="G99" s="87">
        <v>1</v>
      </c>
      <c r="H99" s="598">
        <v>1041.5999999999999</v>
      </c>
      <c r="I99" s="616">
        <f>VLOOKUP($C99,PARAMETROS!$A:$F,5,0)</f>
        <v>19.899999999999999</v>
      </c>
      <c r="J99" s="616">
        <f>VLOOKUP($C99,PARAMETROS!$A:$F,6,0)</f>
        <v>0</v>
      </c>
      <c r="K99" s="616">
        <f>VLOOKUP($C99,PARAMETROS!$A:$F,2,0)</f>
        <v>32.619999999999997</v>
      </c>
      <c r="L99" s="616">
        <f>VLOOKUP($C99,PARAMETROS!$A:$F,3,0)</f>
        <v>0</v>
      </c>
      <c r="M99" s="616">
        <f>VLOOKUP($C99,PARAMETROS!$A:$F,4,0)</f>
        <v>0</v>
      </c>
      <c r="N99" s="616">
        <f>PARAMETROS!$B$71</f>
        <v>4.72</v>
      </c>
      <c r="O99" s="616"/>
      <c r="P99" s="608">
        <f>VLOOKUP($C99,PARAMETROS!$A:$I,7,0)</f>
        <v>43101</v>
      </c>
      <c r="Q99" s="617">
        <f>VLOOKUP($C99,PARAMETROS!$A:$I,8,0)</f>
        <v>0</v>
      </c>
      <c r="R99" s="617">
        <f>VLOOKUP($C99,PARAMETROS!$A:$I,9,0)</f>
        <v>0</v>
      </c>
    </row>
    <row r="100" spans="1:18" s="618" customFormat="1" ht="12.75" x14ac:dyDescent="0.2">
      <c r="A100" s="599" t="s">
        <v>153</v>
      </c>
      <c r="B100" s="597" t="s">
        <v>368</v>
      </c>
      <c r="C100" s="597" t="str">
        <f>PARAMETROS!$A$58</f>
        <v>Sethac Norte de Minas</v>
      </c>
      <c r="D100" s="84" t="str">
        <f t="shared" si="8"/>
        <v>JanaubaPorteiro - 220hPGJ</v>
      </c>
      <c r="E100" s="87" t="s">
        <v>245</v>
      </c>
      <c r="F100" s="87" t="s">
        <v>107</v>
      </c>
      <c r="G100" s="87">
        <v>1</v>
      </c>
      <c r="H100" s="598">
        <v>1281.1600000000001</v>
      </c>
      <c r="I100" s="616">
        <f>VLOOKUP($C100,PARAMETROS!$A:$F,5,0)</f>
        <v>19.899999999999999</v>
      </c>
      <c r="J100" s="616">
        <f>VLOOKUP($C100,PARAMETROS!$A:$F,6,0)</f>
        <v>0</v>
      </c>
      <c r="K100" s="616">
        <f>VLOOKUP($C100,PARAMETROS!$A:$F,2,0)</f>
        <v>32.619999999999997</v>
      </c>
      <c r="L100" s="616">
        <f>VLOOKUP($C100,PARAMETROS!$A:$F,3,0)</f>
        <v>0</v>
      </c>
      <c r="M100" s="616">
        <f>VLOOKUP($C100,PARAMETROS!$A:$F,4,0)</f>
        <v>0</v>
      </c>
      <c r="N100" s="616">
        <f>PARAMETROS!$B$71</f>
        <v>4.72</v>
      </c>
      <c r="O100" s="616"/>
      <c r="P100" s="608">
        <f>VLOOKUP($C100,PARAMETROS!$A:$I,7,0)</f>
        <v>43101</v>
      </c>
      <c r="Q100" s="617">
        <f>VLOOKUP($C100,PARAMETROS!$A:$I,8,0)</f>
        <v>0</v>
      </c>
      <c r="R100" s="617">
        <f>VLOOKUP($C100,PARAMETROS!$A:$I,9,0)</f>
        <v>0</v>
      </c>
    </row>
    <row r="101" spans="1:18" s="618" customFormat="1" ht="12.75" x14ac:dyDescent="0.2">
      <c r="A101" s="599" t="s">
        <v>139</v>
      </c>
      <c r="B101" s="597" t="s">
        <v>368</v>
      </c>
      <c r="C101" s="597" t="str">
        <f>PARAMETROS!$A$58</f>
        <v>Sethac Norte de Minas</v>
      </c>
      <c r="D101" s="84" t="str">
        <f t="shared" si="8"/>
        <v>JanuariaPorteiro - 220hPGJ</v>
      </c>
      <c r="E101" s="87" t="s">
        <v>245</v>
      </c>
      <c r="F101" s="87" t="s">
        <v>107</v>
      </c>
      <c r="G101" s="87">
        <v>1</v>
      </c>
      <c r="H101" s="598">
        <v>1281.1600000000001</v>
      </c>
      <c r="I101" s="616">
        <f>VLOOKUP($C101,PARAMETROS!$A:$F,5,0)</f>
        <v>19.899999999999999</v>
      </c>
      <c r="J101" s="616">
        <f>VLOOKUP($C101,PARAMETROS!$A:$F,6,0)</f>
        <v>0</v>
      </c>
      <c r="K101" s="616">
        <f>VLOOKUP($C101,PARAMETROS!$A:$F,2,0)</f>
        <v>32.619999999999997</v>
      </c>
      <c r="L101" s="616">
        <f>VLOOKUP($C101,PARAMETROS!$A:$F,3,0)</f>
        <v>0</v>
      </c>
      <c r="M101" s="616">
        <f>VLOOKUP($C101,PARAMETROS!$A:$F,4,0)</f>
        <v>0</v>
      </c>
      <c r="N101" s="616">
        <f>PARAMETROS!$B$71</f>
        <v>4.72</v>
      </c>
      <c r="O101" s="616"/>
      <c r="P101" s="608">
        <f>VLOOKUP($C101,PARAMETROS!$A:$I,7,0)</f>
        <v>43101</v>
      </c>
      <c r="Q101" s="617">
        <f>VLOOKUP($C101,PARAMETROS!$A:$I,8,0)</f>
        <v>0</v>
      </c>
      <c r="R101" s="617">
        <f>VLOOKUP($C101,PARAMETROS!$A:$I,9,0)</f>
        <v>0</v>
      </c>
    </row>
    <row r="102" spans="1:18" s="618" customFormat="1" ht="12.75" x14ac:dyDescent="0.2">
      <c r="A102" s="599" t="s">
        <v>117</v>
      </c>
      <c r="B102" s="597" t="s">
        <v>241</v>
      </c>
      <c r="C102" s="597" t="str">
        <f>PARAMETROS!$A$15</f>
        <v>Juiz de Fora</v>
      </c>
      <c r="D102" s="84" t="str">
        <f t="shared" si="8"/>
        <v>Juiz de ForaContinuo - 220hPGJ</v>
      </c>
      <c r="E102" s="87" t="s">
        <v>245</v>
      </c>
      <c r="F102" s="87" t="s">
        <v>107</v>
      </c>
      <c r="G102" s="87">
        <v>4</v>
      </c>
      <c r="H102" s="598">
        <v>1036.22</v>
      </c>
      <c r="I102" s="616">
        <f>VLOOKUP($C102,PARAMETROS!$A:$F,5,0)</f>
        <v>13.92</v>
      </c>
      <c r="J102" s="616">
        <f>VLOOKUP($C102,PARAMETROS!$A:$F,6,0)</f>
        <v>0</v>
      </c>
      <c r="K102" s="616">
        <f>VLOOKUP($C102,PARAMETROS!$A:$F,2,0)</f>
        <v>38</v>
      </c>
      <c r="L102" s="616">
        <f>VLOOKUP($C102,PARAMETROS!$A:$F,3,0)</f>
        <v>10.56</v>
      </c>
      <c r="M102" s="616">
        <f>VLOOKUP($C102,PARAMETROS!$A:$F,4,0)</f>
        <v>0</v>
      </c>
      <c r="N102" s="616">
        <f>PARAMETROS!$B$71</f>
        <v>4.72</v>
      </c>
      <c r="O102" s="616"/>
      <c r="P102" s="608">
        <f>VLOOKUP($C102,PARAMETROS!$A:$I,7,0)</f>
        <v>43101</v>
      </c>
      <c r="Q102" s="617">
        <f>VLOOKUP($C102,PARAMETROS!$A:$I,8,0)</f>
        <v>0</v>
      </c>
      <c r="R102" s="617">
        <f>VLOOKUP($C102,PARAMETROS!$A:$I,9,0)</f>
        <v>0</v>
      </c>
    </row>
    <row r="103" spans="1:18" s="618" customFormat="1" ht="12.75" x14ac:dyDescent="0.2">
      <c r="A103" s="84" t="s">
        <v>117</v>
      </c>
      <c r="B103" s="84" t="s">
        <v>353</v>
      </c>
      <c r="C103" s="84" t="str">
        <f>PARAMETROS!$A$41</f>
        <v>Rodoviarios de Juiz de Fora + SIEPS</v>
      </c>
      <c r="D103" s="84" t="str">
        <f t="shared" si="8"/>
        <v>Juiz de ForaMotorista - 220hPGJ</v>
      </c>
      <c r="E103" s="87" t="s">
        <v>245</v>
      </c>
      <c r="F103" s="87" t="s">
        <v>107</v>
      </c>
      <c r="G103" s="87">
        <v>2</v>
      </c>
      <c r="H103" s="616">
        <v>3067.4</v>
      </c>
      <c r="I103" s="616">
        <f>VLOOKUP($C103,PARAMETROS!$A:$F,5,0)</f>
        <v>16.27</v>
      </c>
      <c r="J103" s="616">
        <f>VLOOKUP($C103,PARAMETROS!$A:$F,6,0)</f>
        <v>0</v>
      </c>
      <c r="K103" s="616">
        <f>VLOOKUP($C103,PARAMETROS!$A:$F,2,0)</f>
        <v>0</v>
      </c>
      <c r="L103" s="616">
        <f>VLOOKUP($C103,PARAMETROS!$A:$F,3,0)</f>
        <v>0</v>
      </c>
      <c r="M103" s="616">
        <f>VLOOKUP($C103,PARAMETROS!$A:$F,4,0)</f>
        <v>0</v>
      </c>
      <c r="N103" s="616">
        <f>PARAMETROS!$B$71</f>
        <v>4.72</v>
      </c>
      <c r="O103" s="616">
        <f>PARAMETROS!$D$75</f>
        <v>293.88</v>
      </c>
      <c r="P103" s="610">
        <f>VLOOKUP($C103,PARAMETROS!$A:$I,7,0)</f>
        <v>42736</v>
      </c>
      <c r="Q103" s="617">
        <f>VLOOKUP($C103,PARAMETROS!$A:$I,8,0)</f>
        <v>0</v>
      </c>
      <c r="R103" s="617">
        <f>VLOOKUP($C103,PARAMETROS!$A:$I,9,0)</f>
        <v>0</v>
      </c>
    </row>
    <row r="104" spans="1:18" s="618" customFormat="1" ht="12.75" x14ac:dyDescent="0.2">
      <c r="A104" s="84" t="s">
        <v>117</v>
      </c>
      <c r="B104" s="84" t="s">
        <v>353</v>
      </c>
      <c r="C104" s="84" t="str">
        <f>PARAMETROS!$A$41</f>
        <v>Rodoviarios de Juiz de Fora + SIEPS</v>
      </c>
      <c r="D104" s="84" t="str">
        <f t="shared" si="8"/>
        <v>Juiz de ForaMotorista - 220hFEPDC</v>
      </c>
      <c r="E104" s="87" t="s">
        <v>245</v>
      </c>
      <c r="F104" s="87" t="s">
        <v>361</v>
      </c>
      <c r="G104" s="87">
        <v>1</v>
      </c>
      <c r="H104" s="616">
        <v>3067.4</v>
      </c>
      <c r="I104" s="616">
        <f>VLOOKUP($C104,PARAMETROS!$A:$F,5,0)</f>
        <v>16.27</v>
      </c>
      <c r="J104" s="616">
        <f>VLOOKUP($C104,PARAMETROS!$A:$F,6,0)</f>
        <v>0</v>
      </c>
      <c r="K104" s="616">
        <f>VLOOKUP($C104,PARAMETROS!$A:$F,2,0)</f>
        <v>0</v>
      </c>
      <c r="L104" s="616">
        <f>VLOOKUP($C104,PARAMETROS!$A:$F,3,0)</f>
        <v>0</v>
      </c>
      <c r="M104" s="616">
        <f>VLOOKUP($C104,PARAMETROS!$A:$F,4,0)</f>
        <v>0</v>
      </c>
      <c r="N104" s="616">
        <f>PARAMETROS!$B$71</f>
        <v>4.72</v>
      </c>
      <c r="O104" s="616">
        <f>PARAMETROS!$D$75</f>
        <v>293.88</v>
      </c>
      <c r="P104" s="610">
        <f>VLOOKUP($C104,PARAMETROS!$A:$I,7,0)</f>
        <v>42736</v>
      </c>
      <c r="Q104" s="617">
        <f>VLOOKUP($C104,PARAMETROS!$A:$I,8,0)</f>
        <v>0</v>
      </c>
      <c r="R104" s="617">
        <f>VLOOKUP($C104,PARAMETROS!$A:$I,9,0)</f>
        <v>0</v>
      </c>
    </row>
    <row r="105" spans="1:18" s="618" customFormat="1" ht="12.75" x14ac:dyDescent="0.2">
      <c r="A105" s="599" t="s">
        <v>90</v>
      </c>
      <c r="B105" s="597" t="s">
        <v>241</v>
      </c>
      <c r="C105" s="597" t="str">
        <f>PARAMETROS!$A$23</f>
        <v>Regiao de Sao Lourenco</v>
      </c>
      <c r="D105" s="84" t="str">
        <f t="shared" ref="D105" si="9">CONCATENATE(A105,B105,F105)</f>
        <v>LavrasContinuo - 220hPGJ</v>
      </c>
      <c r="E105" s="87" t="s">
        <v>245</v>
      </c>
      <c r="F105" s="87" t="s">
        <v>107</v>
      </c>
      <c r="G105" s="87">
        <v>1</v>
      </c>
      <c r="H105" s="598">
        <v>1041.5999999999999</v>
      </c>
      <c r="I105" s="616">
        <f>VLOOKUP($C105,PARAMETROS!$A:$F,5,0)</f>
        <v>19.899999999999999</v>
      </c>
      <c r="J105" s="616">
        <f>VLOOKUP($C105,PARAMETROS!$A:$F,6,0)</f>
        <v>0</v>
      </c>
      <c r="K105" s="616">
        <f>VLOOKUP($C105,PARAMETROS!$A:$F,2,0)</f>
        <v>33.44</v>
      </c>
      <c r="L105" s="616">
        <f>VLOOKUP($C105,PARAMETROS!$A:$F,3,0)</f>
        <v>0</v>
      </c>
      <c r="M105" s="616">
        <f>VLOOKUP($C105,PARAMETROS!$A:$F,4,0)</f>
        <v>0</v>
      </c>
      <c r="N105" s="616">
        <f>PARAMETROS!$B$71</f>
        <v>4.72</v>
      </c>
      <c r="O105" s="616"/>
      <c r="P105" s="608">
        <f>VLOOKUP($C105,PARAMETROS!$A:$I,7,0)</f>
        <v>43101</v>
      </c>
      <c r="Q105" s="617">
        <f>VLOOKUP($C105,PARAMETROS!$A:$I,8,0)</f>
        <v>0</v>
      </c>
      <c r="R105" s="617">
        <f>VLOOKUP($C105,PARAMETROS!$A:$I,9,0)</f>
        <v>0</v>
      </c>
    </row>
    <row r="106" spans="1:18" s="618" customFormat="1" ht="12.75" x14ac:dyDescent="0.2">
      <c r="A106" s="599" t="s">
        <v>90</v>
      </c>
      <c r="B106" s="597" t="s">
        <v>353</v>
      </c>
      <c r="C106" s="600" t="str">
        <f>PARAMETROS!$A$28</f>
        <v>Rodoviario de Lavras + SEAC-MG</v>
      </c>
      <c r="D106" s="84" t="str">
        <f t="shared" si="8"/>
        <v>LavrasMotorista - 220hPGJ</v>
      </c>
      <c r="E106" s="87" t="s">
        <v>245</v>
      </c>
      <c r="F106" s="87" t="s">
        <v>107</v>
      </c>
      <c r="G106" s="87">
        <v>1</v>
      </c>
      <c r="H106" s="598">
        <v>3062.89</v>
      </c>
      <c r="I106" s="616">
        <f>VLOOKUP($C106,PARAMETROS!$A:$F,5,0)</f>
        <v>19.899999999999999</v>
      </c>
      <c r="J106" s="616">
        <f>VLOOKUP($C106,PARAMETROS!$A:$F,6,0)</f>
        <v>0</v>
      </c>
      <c r="K106" s="616">
        <f>VLOOKUP($C106,PARAMETROS!$A:$F,2,0)</f>
        <v>0</v>
      </c>
      <c r="L106" s="616">
        <f>VLOOKUP($C106,PARAMETROS!$A:$F,3,0)</f>
        <v>0</v>
      </c>
      <c r="M106" s="616">
        <f>VLOOKUP($C106,PARAMETROS!$A:$F,4,0)</f>
        <v>0</v>
      </c>
      <c r="N106" s="616">
        <f>PARAMETROS!$B$71</f>
        <v>4.72</v>
      </c>
      <c r="O106" s="616">
        <f>PARAMETROS!$D$75</f>
        <v>293.88</v>
      </c>
      <c r="P106" s="608">
        <f>VLOOKUP($C106,PARAMETROS!$A:$I,7,0)</f>
        <v>43101</v>
      </c>
      <c r="Q106" s="617">
        <f>VLOOKUP($C106,PARAMETROS!$A:$I,8,0)</f>
        <v>0</v>
      </c>
      <c r="R106" s="617">
        <f>VLOOKUP($C106,PARAMETROS!$A:$I,9,0)</f>
        <v>0</v>
      </c>
    </row>
    <row r="107" spans="1:18" s="618" customFormat="1" ht="12.75" x14ac:dyDescent="0.2">
      <c r="A107" s="599" t="s">
        <v>90</v>
      </c>
      <c r="B107" s="597" t="s">
        <v>368</v>
      </c>
      <c r="C107" s="597" t="str">
        <f>PARAMETROS!$A$23</f>
        <v>Regiao de Sao Lourenco</v>
      </c>
      <c r="D107" s="84" t="str">
        <f t="shared" si="8"/>
        <v>LavrasPorteiro - 220hPGJ</v>
      </c>
      <c r="E107" s="87" t="s">
        <v>245</v>
      </c>
      <c r="F107" s="87" t="s">
        <v>107</v>
      </c>
      <c r="G107" s="87">
        <v>1</v>
      </c>
      <c r="H107" s="598">
        <v>1281.1600000000001</v>
      </c>
      <c r="I107" s="616">
        <f>VLOOKUP($C107,PARAMETROS!$A:$F,5,0)</f>
        <v>19.899999999999999</v>
      </c>
      <c r="J107" s="616">
        <f>VLOOKUP($C107,PARAMETROS!$A:$F,6,0)</f>
        <v>0</v>
      </c>
      <c r="K107" s="616">
        <f>VLOOKUP($C107,PARAMETROS!$A:$F,2,0)</f>
        <v>33.44</v>
      </c>
      <c r="L107" s="616">
        <f>VLOOKUP($C107,PARAMETROS!$A:$F,3,0)</f>
        <v>0</v>
      </c>
      <c r="M107" s="616">
        <f>VLOOKUP($C107,PARAMETROS!$A:$F,4,0)</f>
        <v>0</v>
      </c>
      <c r="N107" s="616">
        <f>PARAMETROS!$B$71</f>
        <v>4.72</v>
      </c>
      <c r="O107" s="616"/>
      <c r="P107" s="608">
        <f>VLOOKUP($C107,PARAMETROS!$A:$I,7,0)</f>
        <v>43101</v>
      </c>
      <c r="Q107" s="617">
        <f>VLOOKUP($C107,PARAMETROS!$A:$I,8,0)</f>
        <v>0</v>
      </c>
      <c r="R107" s="617">
        <f>VLOOKUP($C107,PARAMETROS!$A:$I,9,0)</f>
        <v>0</v>
      </c>
    </row>
    <row r="108" spans="1:18" s="618" customFormat="1" ht="12.75" x14ac:dyDescent="0.2">
      <c r="A108" s="599" t="s">
        <v>90</v>
      </c>
      <c r="B108" s="597" t="s">
        <v>193</v>
      </c>
      <c r="C108" s="597" t="str">
        <f>PARAMETROS!$A$23</f>
        <v>Regiao de Sao Lourenco</v>
      </c>
      <c r="D108" s="84" t="str">
        <f t="shared" si="8"/>
        <v>LavrasRecepcionista - 220hPGJ</v>
      </c>
      <c r="E108" s="87" t="s">
        <v>245</v>
      </c>
      <c r="F108" s="87" t="s">
        <v>107</v>
      </c>
      <c r="G108" s="87">
        <v>1</v>
      </c>
      <c r="H108" s="598">
        <v>2216.69</v>
      </c>
      <c r="I108" s="616">
        <f>VLOOKUP($C108,PARAMETROS!$A:$F,5,0)</f>
        <v>19.899999999999999</v>
      </c>
      <c r="J108" s="616">
        <f>VLOOKUP($C108,PARAMETROS!$A:$F,6,0)</f>
        <v>0</v>
      </c>
      <c r="K108" s="616">
        <f>VLOOKUP($C108,PARAMETROS!$A:$F,2,0)</f>
        <v>33.44</v>
      </c>
      <c r="L108" s="616">
        <f>VLOOKUP($C108,PARAMETROS!$A:$F,3,0)</f>
        <v>0</v>
      </c>
      <c r="M108" s="616">
        <f>VLOOKUP($C108,PARAMETROS!$A:$F,4,0)</f>
        <v>0</v>
      </c>
      <c r="N108" s="616">
        <f>PARAMETROS!$B$71</f>
        <v>4.72</v>
      </c>
      <c r="O108" s="616"/>
      <c r="P108" s="608">
        <f>VLOOKUP($C108,PARAMETROS!$A:$I,7,0)</f>
        <v>43101</v>
      </c>
      <c r="Q108" s="617">
        <f>VLOOKUP($C108,PARAMETROS!$A:$I,8,0)</f>
        <v>0</v>
      </c>
      <c r="R108" s="617">
        <f>VLOOKUP($C108,PARAMETROS!$A:$I,9,0)</f>
        <v>0</v>
      </c>
    </row>
    <row r="109" spans="1:18" s="618" customFormat="1" ht="12.75" x14ac:dyDescent="0.2">
      <c r="A109" s="599" t="s">
        <v>90</v>
      </c>
      <c r="B109" s="597" t="s">
        <v>194</v>
      </c>
      <c r="C109" s="597" t="str">
        <f>PARAMETROS!$A$23</f>
        <v>Regiao de Sao Lourenco</v>
      </c>
      <c r="D109" s="84" t="str">
        <f t="shared" ref="D109" si="10">CONCATENATE(A109,B109,F109)</f>
        <v>LavrasRecepcionista - 150hPGJ</v>
      </c>
      <c r="E109" s="87" t="s">
        <v>245</v>
      </c>
      <c r="F109" s="87" t="s">
        <v>107</v>
      </c>
      <c r="G109" s="87">
        <v>1</v>
      </c>
      <c r="H109" s="598">
        <v>1511.38</v>
      </c>
      <c r="I109" s="616">
        <f>VLOOKUP($C109,PARAMETROS!$A:$F,5,0)</f>
        <v>19.899999999999999</v>
      </c>
      <c r="J109" s="616">
        <f>VLOOKUP($C109,PARAMETROS!$A:$F,6,0)</f>
        <v>0</v>
      </c>
      <c r="K109" s="616">
        <f>VLOOKUP($C109,PARAMETROS!$A:$F,2,0)</f>
        <v>33.44</v>
      </c>
      <c r="L109" s="616">
        <f>VLOOKUP($C109,PARAMETROS!$A:$F,3,0)</f>
        <v>0</v>
      </c>
      <c r="M109" s="616">
        <f>VLOOKUP($C109,PARAMETROS!$A:$F,4,0)</f>
        <v>0</v>
      </c>
      <c r="N109" s="616">
        <f>PARAMETROS!$B$71</f>
        <v>4.72</v>
      </c>
      <c r="O109" s="616"/>
      <c r="P109" s="608">
        <f>VLOOKUP($C109,PARAMETROS!$A:$I,7,0)</f>
        <v>43101</v>
      </c>
      <c r="Q109" s="617">
        <f>VLOOKUP($C109,PARAMETROS!$A:$I,8,0)</f>
        <v>0</v>
      </c>
      <c r="R109" s="617">
        <f>VLOOKUP($C109,PARAMETROS!$A:$I,9,0)</f>
        <v>0</v>
      </c>
    </row>
    <row r="110" spans="1:18" s="618" customFormat="1" ht="12.75" x14ac:dyDescent="0.2">
      <c r="A110" s="599" t="s">
        <v>118</v>
      </c>
      <c r="B110" s="597" t="s">
        <v>373</v>
      </c>
      <c r="C110" s="600" t="str">
        <f>PARAMETROS!$A$60</f>
        <v>SETTASPOC</v>
      </c>
      <c r="D110" s="84" t="str">
        <f t="shared" si="8"/>
        <v>MachadoDigitador - 150hPGJ</v>
      </c>
      <c r="E110" s="87" t="s">
        <v>245</v>
      </c>
      <c r="F110" s="87" t="s">
        <v>107</v>
      </c>
      <c r="G110" s="87">
        <v>1</v>
      </c>
      <c r="H110" s="598">
        <v>1200.1400000000001</v>
      </c>
      <c r="I110" s="616">
        <f>VLOOKUP($C110,PARAMETROS!$A:$F,5,0)</f>
        <v>19.899999999999999</v>
      </c>
      <c r="J110" s="616">
        <f>VLOOKUP($C110,PARAMETROS!$A:$F,6,0)</f>
        <v>0</v>
      </c>
      <c r="K110" s="616">
        <f>VLOOKUP($C110,PARAMETROS!$A:$F,2,0)</f>
        <v>28.32</v>
      </c>
      <c r="L110" s="616">
        <f>VLOOKUP($C110,PARAMETROS!$A:$F,3,0)</f>
        <v>0</v>
      </c>
      <c r="M110" s="616">
        <f>VLOOKUP($C110,PARAMETROS!$A:$F,4,0)</f>
        <v>0</v>
      </c>
      <c r="N110" s="616">
        <f>PARAMETROS!$B$71</f>
        <v>4.72</v>
      </c>
      <c r="O110" s="616"/>
      <c r="P110" s="608">
        <f>VLOOKUP($C110,PARAMETROS!$A:$I,7,0)</f>
        <v>43101</v>
      </c>
      <c r="Q110" s="617">
        <f>VLOOKUP($C110,PARAMETROS!$A:$I,8,0)</f>
        <v>0</v>
      </c>
      <c r="R110" s="617">
        <f>VLOOKUP($C110,PARAMETROS!$A:$I,9,0)</f>
        <v>0</v>
      </c>
    </row>
    <row r="111" spans="1:18" s="618" customFormat="1" ht="12.75" x14ac:dyDescent="0.2">
      <c r="A111" s="599" t="s">
        <v>118</v>
      </c>
      <c r="B111" s="597" t="s">
        <v>368</v>
      </c>
      <c r="C111" s="597" t="str">
        <f>PARAMETROS!$A$24</f>
        <v>Regiao de Sao Lourenco¹*</v>
      </c>
      <c r="D111" s="84" t="str">
        <f t="shared" si="8"/>
        <v>MachadoPorteiro - 220hPGJ</v>
      </c>
      <c r="E111" s="87" t="s">
        <v>245</v>
      </c>
      <c r="F111" s="87" t="s">
        <v>107</v>
      </c>
      <c r="G111" s="87">
        <v>1</v>
      </c>
      <c r="H111" s="598">
        <v>1281.1600000000001</v>
      </c>
      <c r="I111" s="616">
        <f>VLOOKUP($C111,PARAMETROS!$A:$F,5,0)</f>
        <v>19.899999999999999</v>
      </c>
      <c r="J111" s="616">
        <f>VLOOKUP($C111,PARAMETROS!$A:$F,6,0)</f>
        <v>0</v>
      </c>
      <c r="K111" s="616">
        <f>VLOOKUP($C111,PARAMETROS!$A:$F,2,0)</f>
        <v>0</v>
      </c>
      <c r="L111" s="616">
        <f>VLOOKUP($C111,PARAMETROS!$A:$F,3,0)</f>
        <v>0</v>
      </c>
      <c r="M111" s="616">
        <f>VLOOKUP($C111,PARAMETROS!$A:$F,4,0)</f>
        <v>0</v>
      </c>
      <c r="N111" s="616">
        <f>PARAMETROS!$B$71</f>
        <v>4.72</v>
      </c>
      <c r="O111" s="616"/>
      <c r="P111" s="608">
        <f>VLOOKUP($C111,PARAMETROS!$A:$I,7,0)</f>
        <v>43101</v>
      </c>
      <c r="Q111" s="617">
        <f>VLOOKUP($C111,PARAMETROS!$A:$I,8,0)</f>
        <v>0</v>
      </c>
      <c r="R111" s="617">
        <f>VLOOKUP($C111,PARAMETROS!$A:$I,9,0)</f>
        <v>0</v>
      </c>
    </row>
    <row r="112" spans="1:18" s="618" customFormat="1" ht="12.75" x14ac:dyDescent="0.2">
      <c r="A112" s="599" t="s">
        <v>91</v>
      </c>
      <c r="B112" s="597" t="s">
        <v>200</v>
      </c>
      <c r="C112" s="597" t="str">
        <f>PARAMETROS!$A$59</f>
        <v>Sethac Norte de Minas¹*</v>
      </c>
      <c r="D112" s="84" t="str">
        <f t="shared" si="8"/>
        <v>MangaPorteiro - 12 x 36 - DiurnoPGJ</v>
      </c>
      <c r="E112" s="87" t="s">
        <v>245</v>
      </c>
      <c r="F112" s="87" t="s">
        <v>107</v>
      </c>
      <c r="G112" s="87">
        <v>2</v>
      </c>
      <c r="H112" s="598">
        <v>1281.1600000000001</v>
      </c>
      <c r="I112" s="616">
        <f>VLOOKUP($C112,PARAMETROS!$A:$F,5,0)</f>
        <v>19.899999999999999</v>
      </c>
      <c r="J112" s="616">
        <f>VLOOKUP($C112,PARAMETROS!$A:$F,6,0)</f>
        <v>0</v>
      </c>
      <c r="K112" s="616">
        <f>VLOOKUP($C112,PARAMETROS!$A:$F,2,0)</f>
        <v>0</v>
      </c>
      <c r="L112" s="616">
        <f>VLOOKUP($C112,PARAMETROS!$A:$F,3,0)</f>
        <v>0</v>
      </c>
      <c r="M112" s="616">
        <f>VLOOKUP($C112,PARAMETROS!$A:$F,4,0)</f>
        <v>0</v>
      </c>
      <c r="N112" s="616">
        <f>PARAMETROS!$B$71</f>
        <v>4.72</v>
      </c>
      <c r="O112" s="616"/>
      <c r="P112" s="608">
        <f>VLOOKUP($C112,PARAMETROS!$A:$I,7,0)</f>
        <v>43101</v>
      </c>
      <c r="Q112" s="617">
        <f>VLOOKUP($C112,PARAMETROS!$A:$I,8,0)</f>
        <v>0</v>
      </c>
      <c r="R112" s="617">
        <f>VLOOKUP($C112,PARAMETROS!$A:$I,9,0)</f>
        <v>0</v>
      </c>
    </row>
    <row r="113" spans="1:18" s="618" customFormat="1" ht="12.75" x14ac:dyDescent="0.2">
      <c r="A113" s="599" t="s">
        <v>91</v>
      </c>
      <c r="B113" s="597" t="s">
        <v>201</v>
      </c>
      <c r="C113" s="597" t="str">
        <f>PARAMETROS!$A$59</f>
        <v>Sethac Norte de Minas¹*</v>
      </c>
      <c r="D113" s="84" t="str">
        <f t="shared" si="8"/>
        <v>MangaPorteiro - 12 x 36 - NoturnoPGJ</v>
      </c>
      <c r="E113" s="87" t="s">
        <v>245</v>
      </c>
      <c r="F113" s="87" t="s">
        <v>107</v>
      </c>
      <c r="G113" s="87">
        <v>2</v>
      </c>
      <c r="H113" s="598">
        <v>1281.1600000000001</v>
      </c>
      <c r="I113" s="616">
        <f>VLOOKUP($C113,PARAMETROS!$A:$F,5,0)</f>
        <v>19.899999999999999</v>
      </c>
      <c r="J113" s="616">
        <f>VLOOKUP($C113,PARAMETROS!$A:$F,6,0)</f>
        <v>0</v>
      </c>
      <c r="K113" s="616">
        <f>VLOOKUP($C113,PARAMETROS!$A:$F,2,0)</f>
        <v>0</v>
      </c>
      <c r="L113" s="616">
        <f>VLOOKUP($C113,PARAMETROS!$A:$F,3,0)</f>
        <v>0</v>
      </c>
      <c r="M113" s="616">
        <f>VLOOKUP($C113,PARAMETROS!$A:$F,4,0)</f>
        <v>0</v>
      </c>
      <c r="N113" s="616">
        <f>PARAMETROS!$B$71</f>
        <v>4.72</v>
      </c>
      <c r="O113" s="616"/>
      <c r="P113" s="608">
        <f>VLOOKUP($C113,PARAMETROS!$A:$I,7,0)</f>
        <v>43101</v>
      </c>
      <c r="Q113" s="617">
        <f>VLOOKUP($C113,PARAMETROS!$A:$I,8,0)</f>
        <v>0</v>
      </c>
      <c r="R113" s="617">
        <f>VLOOKUP($C113,PARAMETROS!$A:$I,9,0)</f>
        <v>0</v>
      </c>
    </row>
    <row r="114" spans="1:18" s="618" customFormat="1" ht="12.75" x14ac:dyDescent="0.2">
      <c r="A114" s="599" t="s">
        <v>406</v>
      </c>
      <c r="B114" s="597" t="s">
        <v>241</v>
      </c>
      <c r="C114" s="597" t="str">
        <f>PARAMETROS!A10</f>
        <v>Fethemg Interior</v>
      </c>
      <c r="D114" s="84" t="str">
        <f t="shared" ref="D114" si="11">CONCATENATE(A114,B114,F114)</f>
        <v>MantenaContinuo - 220hPGJ</v>
      </c>
      <c r="E114" s="87" t="s">
        <v>245</v>
      </c>
      <c r="F114" s="87" t="s">
        <v>107</v>
      </c>
      <c r="G114" s="87">
        <v>1</v>
      </c>
      <c r="H114" s="598">
        <v>1041.5999999999999</v>
      </c>
      <c r="I114" s="616">
        <f>VLOOKUP($C114,PARAMETROS!$A:$F,5,0)</f>
        <v>19.899999999999999</v>
      </c>
      <c r="J114" s="616">
        <f>VLOOKUP($C114,PARAMETROS!$A:$F,6,0)</f>
        <v>0</v>
      </c>
      <c r="K114" s="616">
        <f>VLOOKUP($C114,PARAMETROS!$A:$F,2,0)</f>
        <v>0</v>
      </c>
      <c r="L114" s="616">
        <f>VLOOKUP($C114,PARAMETROS!$A:$F,3,0)</f>
        <v>9.84</v>
      </c>
      <c r="M114" s="616">
        <f>VLOOKUP($C114,PARAMETROS!$A:$F,4,0)</f>
        <v>0</v>
      </c>
      <c r="N114" s="616">
        <f>PARAMETROS!$B$71</f>
        <v>4.72</v>
      </c>
      <c r="O114" s="616"/>
      <c r="P114" s="608">
        <f>VLOOKUP($C114,PARAMETROS!$A:$I,7,0)</f>
        <v>43101</v>
      </c>
      <c r="Q114" s="617">
        <f>VLOOKUP($C114,PARAMETROS!$A:$I,8,0)</f>
        <v>0</v>
      </c>
      <c r="R114" s="617">
        <f>VLOOKUP($C114,PARAMETROS!$A:$I,9,0)</f>
        <v>0</v>
      </c>
    </row>
    <row r="115" spans="1:18" s="618" customFormat="1" ht="12.75" x14ac:dyDescent="0.2">
      <c r="A115" s="599" t="s">
        <v>119</v>
      </c>
      <c r="B115" s="597" t="s">
        <v>194</v>
      </c>
      <c r="C115" s="597" t="str">
        <f>PARAMETROS!$A$61</f>
        <v>Sind - Asseio</v>
      </c>
      <c r="D115" s="84" t="str">
        <f t="shared" si="8"/>
        <v>MatozinhosRecepcionista - 150hPGJ</v>
      </c>
      <c r="E115" s="87" t="s">
        <v>245</v>
      </c>
      <c r="F115" s="87" t="s">
        <v>107</v>
      </c>
      <c r="G115" s="87">
        <v>1</v>
      </c>
      <c r="H115" s="598">
        <v>1511.38</v>
      </c>
      <c r="I115" s="616">
        <f>VLOOKUP($C115,PARAMETROS!$A:$F,5,0)</f>
        <v>19.899999999999999</v>
      </c>
      <c r="J115" s="616">
        <f>VLOOKUP($C115,PARAMETROS!$A:$F,6,0)</f>
        <v>0</v>
      </c>
      <c r="K115" s="616">
        <f>VLOOKUP($C115,PARAMETROS!$A:$F,2,0)</f>
        <v>48.58</v>
      </c>
      <c r="L115" s="616">
        <f>VLOOKUP($C115,PARAMETROS!$A:$F,3,0)</f>
        <v>9.5500000000000007</v>
      </c>
      <c r="M115" s="616">
        <f>VLOOKUP($C115,PARAMETROS!$A:$F,4,0)</f>
        <v>0</v>
      </c>
      <c r="N115" s="616">
        <f>PARAMETROS!$B$71</f>
        <v>4.72</v>
      </c>
      <c r="O115" s="616"/>
      <c r="P115" s="608">
        <f>VLOOKUP($C115,PARAMETROS!$A:$I,7,0)</f>
        <v>43101</v>
      </c>
      <c r="Q115" s="617">
        <f>VLOOKUP($C115,PARAMETROS!$A:$I,8,0)</f>
        <v>0</v>
      </c>
      <c r="R115" s="617">
        <f>VLOOKUP($C115,PARAMETROS!$A:$I,9,0)</f>
        <v>0</v>
      </c>
    </row>
    <row r="116" spans="1:18" s="618" customFormat="1" ht="12.75" x14ac:dyDescent="0.2">
      <c r="A116" s="599" t="s">
        <v>149</v>
      </c>
      <c r="B116" s="597" t="s">
        <v>368</v>
      </c>
      <c r="C116" s="597" t="str">
        <f>PARAMETROS!$A$20</f>
        <v>Regiao de Juiz de Fora¹*</v>
      </c>
      <c r="D116" s="84" t="str">
        <f t="shared" si="8"/>
        <v>MiraiPorteiro - 220hPGJ</v>
      </c>
      <c r="E116" s="87" t="s">
        <v>245</v>
      </c>
      <c r="F116" s="87" t="s">
        <v>107</v>
      </c>
      <c r="G116" s="87">
        <v>1</v>
      </c>
      <c r="H116" s="598">
        <v>1281.1600000000001</v>
      </c>
      <c r="I116" s="616">
        <f>VLOOKUP($C116,PARAMETROS!$A:$F,5,0)</f>
        <v>19.899999999999999</v>
      </c>
      <c r="J116" s="616">
        <f>VLOOKUP($C116,PARAMETROS!$A:$F,6,0)</f>
        <v>0</v>
      </c>
      <c r="K116" s="616">
        <f>VLOOKUP($C116,PARAMETROS!$A:$F,2,0)</f>
        <v>0</v>
      </c>
      <c r="L116" s="616">
        <f>VLOOKUP($C116,PARAMETROS!$A:$F,3,0)</f>
        <v>0</v>
      </c>
      <c r="M116" s="616">
        <f>VLOOKUP($C116,PARAMETROS!$A:$F,4,0)</f>
        <v>0</v>
      </c>
      <c r="N116" s="616">
        <f>PARAMETROS!$B$71</f>
        <v>4.72</v>
      </c>
      <c r="O116" s="616"/>
      <c r="P116" s="608">
        <f>VLOOKUP($C116,PARAMETROS!$A:$I,7,0)</f>
        <v>43101</v>
      </c>
      <c r="Q116" s="617">
        <f>VLOOKUP($C116,PARAMETROS!$A:$I,8,0)</f>
        <v>0</v>
      </c>
      <c r="R116" s="617">
        <f>VLOOKUP($C116,PARAMETROS!$A:$I,9,0)</f>
        <v>0</v>
      </c>
    </row>
    <row r="117" spans="1:18" s="618" customFormat="1" ht="12.75" x14ac:dyDescent="0.2">
      <c r="A117" s="599" t="s">
        <v>425</v>
      </c>
      <c r="B117" s="597" t="s">
        <v>241</v>
      </c>
      <c r="C117" s="597" t="str">
        <f>PARAMETROS!$A$59</f>
        <v>Sethac Norte de Minas¹*</v>
      </c>
      <c r="D117" s="84" t="str">
        <f t="shared" si="8"/>
        <v>Monte AzulContinuo - 220hPGJ</v>
      </c>
      <c r="E117" s="87" t="s">
        <v>245</v>
      </c>
      <c r="F117" s="87" t="s">
        <v>107</v>
      </c>
      <c r="G117" s="87">
        <v>1</v>
      </c>
      <c r="H117" s="598">
        <v>1041.5999999999999</v>
      </c>
      <c r="I117" s="616">
        <f>VLOOKUP($C117,PARAMETROS!$A:$F,5,0)</f>
        <v>19.899999999999999</v>
      </c>
      <c r="J117" s="616">
        <f>VLOOKUP($C117,PARAMETROS!$A:$F,6,0)</f>
        <v>0</v>
      </c>
      <c r="K117" s="616">
        <f>VLOOKUP($C117,PARAMETROS!$A:$F,2,0)</f>
        <v>0</v>
      </c>
      <c r="L117" s="616">
        <f>VLOOKUP($C117,PARAMETROS!$A:$F,3,0)</f>
        <v>0</v>
      </c>
      <c r="M117" s="616">
        <f>VLOOKUP($C117,PARAMETROS!$A:$F,4,0)</f>
        <v>0</v>
      </c>
      <c r="N117" s="616">
        <f>PARAMETROS!$B$71</f>
        <v>4.72</v>
      </c>
      <c r="O117" s="616"/>
      <c r="P117" s="608">
        <f>VLOOKUP($C117,PARAMETROS!$A:$I,7,0)</f>
        <v>43101</v>
      </c>
      <c r="Q117" s="617">
        <f>VLOOKUP($C117,PARAMETROS!$A:$I,8,0)</f>
        <v>0</v>
      </c>
      <c r="R117" s="617">
        <f>VLOOKUP($C117,PARAMETROS!$A:$I,9,0)</f>
        <v>0</v>
      </c>
    </row>
    <row r="118" spans="1:18" s="618" customFormat="1" ht="12.75" x14ac:dyDescent="0.2">
      <c r="A118" s="599" t="s">
        <v>92</v>
      </c>
      <c r="B118" s="597" t="s">
        <v>241</v>
      </c>
      <c r="C118" s="597" t="str">
        <f>PARAMETROS!$A$16</f>
        <v>Montes Claros</v>
      </c>
      <c r="D118" s="84" t="str">
        <f t="shared" ref="D118" si="12">CONCATENATE(A118,B118,F118)</f>
        <v>Montes ClarosContinuo - 220hPGJ</v>
      </c>
      <c r="E118" s="87" t="s">
        <v>245</v>
      </c>
      <c r="F118" s="87" t="s">
        <v>107</v>
      </c>
      <c r="G118" s="87">
        <v>1</v>
      </c>
      <c r="H118" s="598">
        <v>1076.08</v>
      </c>
      <c r="I118" s="616">
        <f>VLOOKUP($C118,PARAMETROS!$A:$F,5,0)</f>
        <v>19.899999999999999</v>
      </c>
      <c r="J118" s="616">
        <f>VLOOKUP($C118,PARAMETROS!$A:$F,6,0)</f>
        <v>0</v>
      </c>
      <c r="K118" s="616">
        <f>VLOOKUP($C118,PARAMETROS!$A:$F,2,0)</f>
        <v>32.619999999999997</v>
      </c>
      <c r="L118" s="616">
        <f>VLOOKUP($C118,PARAMETROS!$A:$F,3,0)</f>
        <v>0</v>
      </c>
      <c r="M118" s="616">
        <f>VLOOKUP($C118,PARAMETROS!$A:$F,4,0)</f>
        <v>0</v>
      </c>
      <c r="N118" s="616">
        <f>PARAMETROS!$B$71</f>
        <v>4.72</v>
      </c>
      <c r="O118" s="616"/>
      <c r="P118" s="608">
        <f>VLOOKUP($C118,PARAMETROS!$A:$I,7,0)</f>
        <v>43101</v>
      </c>
      <c r="Q118" s="617">
        <f>VLOOKUP($C118,PARAMETROS!$A:$I,8,0)</f>
        <v>0</v>
      </c>
      <c r="R118" s="617">
        <f>VLOOKUP($C118,PARAMETROS!$A:$I,9,0)</f>
        <v>0</v>
      </c>
    </row>
    <row r="119" spans="1:18" s="618" customFormat="1" ht="12.75" x14ac:dyDescent="0.2">
      <c r="A119" s="619" t="s">
        <v>92</v>
      </c>
      <c r="B119" s="84" t="s">
        <v>353</v>
      </c>
      <c r="C119" s="84" t="str">
        <f>PARAMETROS!$A$42</f>
        <v>Rodoviarios de Montes Claros + SEAC-MG</v>
      </c>
      <c r="D119" s="84" t="str">
        <f t="shared" si="8"/>
        <v>Montes ClarosMotorista - 220hPGJ</v>
      </c>
      <c r="E119" s="87" t="s">
        <v>245</v>
      </c>
      <c r="F119" s="87" t="s">
        <v>107</v>
      </c>
      <c r="G119" s="87">
        <v>4</v>
      </c>
      <c r="H119" s="616">
        <v>2973.68</v>
      </c>
      <c r="I119" s="616">
        <f>VLOOKUP($C119,PARAMETROS!$A:$F,5,0)</f>
        <v>16.27</v>
      </c>
      <c r="J119" s="616">
        <f>VLOOKUP($C119,PARAMETROS!$A:$F,6,0)</f>
        <v>0</v>
      </c>
      <c r="K119" s="616">
        <f>VLOOKUP($C119,PARAMETROS!$A:$F,2,0)</f>
        <v>0</v>
      </c>
      <c r="L119" s="616">
        <f>VLOOKUP($C119,PARAMETROS!$A:$F,3,0)</f>
        <v>0</v>
      </c>
      <c r="M119" s="616">
        <f>VLOOKUP($C119,PARAMETROS!$A:$F,4,0)</f>
        <v>0</v>
      </c>
      <c r="N119" s="616">
        <f>PARAMETROS!$B$71</f>
        <v>4.72</v>
      </c>
      <c r="O119" s="616">
        <f>PARAMETROS!$D$75</f>
        <v>293.88</v>
      </c>
      <c r="P119" s="610">
        <f>VLOOKUP($C119,PARAMETROS!$A:$I,7,0)</f>
        <v>42736</v>
      </c>
      <c r="Q119" s="617">
        <f>VLOOKUP($C119,PARAMETROS!$A:$I,8,0)</f>
        <v>0</v>
      </c>
      <c r="R119" s="617">
        <f>VLOOKUP($C119,PARAMETROS!$A:$I,9,0)</f>
        <v>0</v>
      </c>
    </row>
    <row r="120" spans="1:18" s="618" customFormat="1" ht="12.75" x14ac:dyDescent="0.2">
      <c r="A120" s="599" t="s">
        <v>92</v>
      </c>
      <c r="B120" s="597" t="s">
        <v>200</v>
      </c>
      <c r="C120" s="597" t="str">
        <f>PARAMETROS!$A$16</f>
        <v>Montes Claros</v>
      </c>
      <c r="D120" s="84" t="str">
        <f t="shared" si="8"/>
        <v>Montes ClarosPorteiro - 12 x 36 - DiurnoPGJ</v>
      </c>
      <c r="E120" s="87" t="s">
        <v>245</v>
      </c>
      <c r="F120" s="87" t="s">
        <v>107</v>
      </c>
      <c r="G120" s="87">
        <v>2</v>
      </c>
      <c r="H120" s="598">
        <v>1393</v>
      </c>
      <c r="I120" s="616">
        <f>VLOOKUP($C120,PARAMETROS!$A:$F,5,0)</f>
        <v>19.899999999999999</v>
      </c>
      <c r="J120" s="616">
        <f>VLOOKUP($C120,PARAMETROS!$A:$F,6,0)</f>
        <v>0</v>
      </c>
      <c r="K120" s="616">
        <f>VLOOKUP($C120,PARAMETROS!$A:$F,2,0)</f>
        <v>32.619999999999997</v>
      </c>
      <c r="L120" s="616">
        <f>VLOOKUP($C120,PARAMETROS!$A:$F,3,0)</f>
        <v>0</v>
      </c>
      <c r="M120" s="616">
        <f>VLOOKUP($C120,PARAMETROS!$A:$F,4,0)</f>
        <v>0</v>
      </c>
      <c r="N120" s="616">
        <f>PARAMETROS!$B$71</f>
        <v>4.72</v>
      </c>
      <c r="O120" s="616"/>
      <c r="P120" s="608">
        <f>VLOOKUP($C120,PARAMETROS!$A:$I,7,0)</f>
        <v>43101</v>
      </c>
      <c r="Q120" s="617">
        <f>VLOOKUP($C120,PARAMETROS!$A:$I,8,0)</f>
        <v>0</v>
      </c>
      <c r="R120" s="617">
        <f>VLOOKUP($C120,PARAMETROS!$A:$I,9,0)</f>
        <v>0</v>
      </c>
    </row>
    <row r="121" spans="1:18" s="618" customFormat="1" ht="12.75" x14ac:dyDescent="0.2">
      <c r="A121" s="599" t="s">
        <v>92</v>
      </c>
      <c r="B121" s="597" t="s">
        <v>201</v>
      </c>
      <c r="C121" s="597" t="str">
        <f>PARAMETROS!$A$16</f>
        <v>Montes Claros</v>
      </c>
      <c r="D121" s="84" t="str">
        <f t="shared" si="8"/>
        <v>Montes ClarosPorteiro - 12 x 36 - NoturnoPGJ</v>
      </c>
      <c r="E121" s="87" t="s">
        <v>245</v>
      </c>
      <c r="F121" s="87" t="s">
        <v>107</v>
      </c>
      <c r="G121" s="87">
        <v>2</v>
      </c>
      <c r="H121" s="598">
        <v>1393</v>
      </c>
      <c r="I121" s="616">
        <f>VLOOKUP($C121,PARAMETROS!$A:$F,5,0)</f>
        <v>19.899999999999999</v>
      </c>
      <c r="J121" s="616">
        <f>VLOOKUP($C121,PARAMETROS!$A:$F,6,0)</f>
        <v>0</v>
      </c>
      <c r="K121" s="616">
        <f>VLOOKUP($C121,PARAMETROS!$A:$F,2,0)</f>
        <v>32.619999999999997</v>
      </c>
      <c r="L121" s="616">
        <f>VLOOKUP($C121,PARAMETROS!$A:$F,3,0)</f>
        <v>0</v>
      </c>
      <c r="M121" s="616">
        <f>VLOOKUP($C121,PARAMETROS!$A:$F,4,0)</f>
        <v>0</v>
      </c>
      <c r="N121" s="616">
        <f>PARAMETROS!$B$71</f>
        <v>4.72</v>
      </c>
      <c r="O121" s="616"/>
      <c r="P121" s="608">
        <f>VLOOKUP($C121,PARAMETROS!$A:$I,7,0)</f>
        <v>43101</v>
      </c>
      <c r="Q121" s="617">
        <f>VLOOKUP($C121,PARAMETROS!$A:$I,8,0)</f>
        <v>0</v>
      </c>
      <c r="R121" s="617">
        <f>VLOOKUP($C121,PARAMETROS!$A:$I,9,0)</f>
        <v>0</v>
      </c>
    </row>
    <row r="122" spans="1:18" s="618" customFormat="1" ht="12.75" x14ac:dyDescent="0.2">
      <c r="A122" s="599" t="s">
        <v>120</v>
      </c>
      <c r="B122" s="597" t="s">
        <v>373</v>
      </c>
      <c r="C122" s="600" t="str">
        <f>PARAMETROS!$A$60</f>
        <v>SETTASPOC</v>
      </c>
      <c r="D122" s="84" t="str">
        <f t="shared" ref="D122:D175" si="13">CONCATENATE(A122,B122,F122)</f>
        <v>Nova LimaDigitador - 150hPGJ</v>
      </c>
      <c r="E122" s="87" t="s">
        <v>245</v>
      </c>
      <c r="F122" s="87" t="s">
        <v>107</v>
      </c>
      <c r="G122" s="87">
        <v>1</v>
      </c>
      <c r="H122" s="598">
        <v>1200.1400000000001</v>
      </c>
      <c r="I122" s="616">
        <f>VLOOKUP($C122,PARAMETROS!$A:$F,5,0)</f>
        <v>19.899999999999999</v>
      </c>
      <c r="J122" s="616">
        <f>VLOOKUP($C122,PARAMETROS!$A:$F,6,0)</f>
        <v>0</v>
      </c>
      <c r="K122" s="616">
        <f>VLOOKUP($C122,PARAMETROS!$A:$F,2,0)</f>
        <v>28.32</v>
      </c>
      <c r="L122" s="616">
        <f>VLOOKUP($C122,PARAMETROS!$A:$F,3,0)</f>
        <v>0</v>
      </c>
      <c r="M122" s="616">
        <f>VLOOKUP($C122,PARAMETROS!$A:$F,4,0)</f>
        <v>0</v>
      </c>
      <c r="N122" s="616">
        <f>PARAMETROS!$B$71</f>
        <v>4.72</v>
      </c>
      <c r="O122" s="616"/>
      <c r="P122" s="608">
        <f>VLOOKUP($C122,PARAMETROS!$A:$I,7,0)</f>
        <v>43101</v>
      </c>
      <c r="Q122" s="617">
        <f>VLOOKUP($C122,PARAMETROS!$A:$I,8,0)</f>
        <v>0</v>
      </c>
      <c r="R122" s="617">
        <f>VLOOKUP($C122,PARAMETROS!$A:$I,9,0)</f>
        <v>0</v>
      </c>
    </row>
    <row r="123" spans="1:18" s="618" customFormat="1" ht="12.75" x14ac:dyDescent="0.2">
      <c r="A123" s="619" t="s">
        <v>120</v>
      </c>
      <c r="B123" s="84" t="s">
        <v>353</v>
      </c>
      <c r="C123" s="84" t="str">
        <f>PARAMETROS!$A$7</f>
        <v>CCT Rodoviarios de Belo Horizonte e RMBH + SEAC-MG</v>
      </c>
      <c r="D123" s="84" t="str">
        <f t="shared" si="13"/>
        <v>Nova LimaMotorista - 220hPGJ</v>
      </c>
      <c r="E123" s="87" t="s">
        <v>245</v>
      </c>
      <c r="F123" s="87" t="s">
        <v>107</v>
      </c>
      <c r="G123" s="87">
        <v>1</v>
      </c>
      <c r="H123" s="616">
        <v>2973.68</v>
      </c>
      <c r="I123" s="616">
        <f>VLOOKUP($C123,PARAMETROS!$A:$F,5,0)</f>
        <v>16.27</v>
      </c>
      <c r="J123" s="616">
        <f>VLOOKUP($C123,PARAMETROS!$A:$F,6,0)</f>
        <v>0</v>
      </c>
      <c r="K123" s="616">
        <f>VLOOKUP($C123,PARAMETROS!$A:$F,2,0)</f>
        <v>0</v>
      </c>
      <c r="L123" s="616">
        <f>VLOOKUP($C123,PARAMETROS!$A:$F,3,0)</f>
        <v>0</v>
      </c>
      <c r="M123" s="616">
        <f>VLOOKUP($C123,PARAMETROS!$A:$F,4,0)</f>
        <v>0</v>
      </c>
      <c r="N123" s="616">
        <f>PARAMETROS!$B$71</f>
        <v>4.72</v>
      </c>
      <c r="O123" s="616">
        <f>PARAMETROS!$D$75</f>
        <v>293.88</v>
      </c>
      <c r="P123" s="610">
        <f>VLOOKUP($C123,PARAMETROS!$A:$I,7,0)</f>
        <v>42736</v>
      </c>
      <c r="Q123" s="617">
        <f>VLOOKUP($C123,PARAMETROS!$A:$I,8,0)</f>
        <v>0</v>
      </c>
      <c r="R123" s="617">
        <f>VLOOKUP($C123,PARAMETROS!$A:$I,9,0)</f>
        <v>0</v>
      </c>
    </row>
    <row r="124" spans="1:18" s="618" customFormat="1" ht="12.75" x14ac:dyDescent="0.2">
      <c r="A124" s="599" t="s">
        <v>120</v>
      </c>
      <c r="B124" s="597" t="s">
        <v>200</v>
      </c>
      <c r="C124" s="597" t="str">
        <f>PARAMETROS!$A$61</f>
        <v>Sind - Asseio</v>
      </c>
      <c r="D124" s="84" t="str">
        <f t="shared" si="13"/>
        <v>Nova LimaPorteiro - 12 x 36 - DiurnoPGJ</v>
      </c>
      <c r="E124" s="87" t="s">
        <v>245</v>
      </c>
      <c r="F124" s="87" t="s">
        <v>107</v>
      </c>
      <c r="G124" s="87">
        <v>2</v>
      </c>
      <c r="H124" s="598">
        <v>1393</v>
      </c>
      <c r="I124" s="616">
        <f>VLOOKUP($C124,PARAMETROS!$A:$F,5,0)</f>
        <v>19.899999999999999</v>
      </c>
      <c r="J124" s="616">
        <f>VLOOKUP($C124,PARAMETROS!$A:$F,6,0)</f>
        <v>0</v>
      </c>
      <c r="K124" s="616">
        <f>VLOOKUP($C124,PARAMETROS!$A:$F,2,0)</f>
        <v>48.58</v>
      </c>
      <c r="L124" s="616">
        <f>VLOOKUP($C124,PARAMETROS!$A:$F,3,0)</f>
        <v>9.5500000000000007</v>
      </c>
      <c r="M124" s="616">
        <f>VLOOKUP($C124,PARAMETROS!$A:$F,4,0)</f>
        <v>0</v>
      </c>
      <c r="N124" s="616">
        <f>PARAMETROS!$B$71</f>
        <v>4.72</v>
      </c>
      <c r="O124" s="616"/>
      <c r="P124" s="608">
        <f>VLOOKUP($C124,PARAMETROS!$A:$I,7,0)</f>
        <v>43101</v>
      </c>
      <c r="Q124" s="617">
        <f>VLOOKUP($C124,PARAMETROS!$A:$I,8,0)</f>
        <v>0</v>
      </c>
      <c r="R124" s="617">
        <f>VLOOKUP($C124,PARAMETROS!$A:$I,9,0)</f>
        <v>0</v>
      </c>
    </row>
    <row r="125" spans="1:18" s="618" customFormat="1" ht="12.75" x14ac:dyDescent="0.2">
      <c r="A125" s="597" t="s">
        <v>120</v>
      </c>
      <c r="B125" s="597" t="s">
        <v>201</v>
      </c>
      <c r="C125" s="597" t="str">
        <f>PARAMETROS!$A$61</f>
        <v>Sind - Asseio</v>
      </c>
      <c r="D125" s="84" t="str">
        <f t="shared" si="13"/>
        <v>Nova LimaPorteiro - 12 x 36 - NoturnoPGJ</v>
      </c>
      <c r="E125" s="87" t="s">
        <v>245</v>
      </c>
      <c r="F125" s="87" t="s">
        <v>107</v>
      </c>
      <c r="G125" s="87">
        <v>2</v>
      </c>
      <c r="H125" s="598">
        <v>1393</v>
      </c>
      <c r="I125" s="616">
        <f>VLOOKUP($C125,PARAMETROS!$A:$F,5,0)</f>
        <v>19.899999999999999</v>
      </c>
      <c r="J125" s="616">
        <f>VLOOKUP($C125,PARAMETROS!$A:$F,6,0)</f>
        <v>0</v>
      </c>
      <c r="K125" s="616">
        <f>VLOOKUP($C125,PARAMETROS!$A:$F,2,0)</f>
        <v>48.58</v>
      </c>
      <c r="L125" s="616">
        <f>VLOOKUP($C125,PARAMETROS!$A:$F,3,0)</f>
        <v>9.5500000000000007</v>
      </c>
      <c r="M125" s="616">
        <f>VLOOKUP($C125,PARAMETROS!$A:$F,4,0)</f>
        <v>0</v>
      </c>
      <c r="N125" s="616">
        <f>PARAMETROS!$B$71</f>
        <v>4.72</v>
      </c>
      <c r="O125" s="616"/>
      <c r="P125" s="608">
        <f>VLOOKUP($C125,PARAMETROS!$A:$I,7,0)</f>
        <v>43101</v>
      </c>
      <c r="Q125" s="617">
        <f>VLOOKUP($C125,PARAMETROS!$A:$I,8,0)</f>
        <v>0</v>
      </c>
      <c r="R125" s="617">
        <f>VLOOKUP($C125,PARAMETROS!$A:$I,9,0)</f>
        <v>0</v>
      </c>
    </row>
    <row r="126" spans="1:18" s="618" customFormat="1" ht="12.75" x14ac:dyDescent="0.2">
      <c r="A126" s="597" t="s">
        <v>120</v>
      </c>
      <c r="B126" s="597" t="s">
        <v>194</v>
      </c>
      <c r="C126" s="597" t="str">
        <f>PARAMETROS!$A$61</f>
        <v>Sind - Asseio</v>
      </c>
      <c r="D126" s="84" t="str">
        <f t="shared" si="13"/>
        <v>Nova LimaRecepcionista - 150hPGJ</v>
      </c>
      <c r="E126" s="87" t="s">
        <v>245</v>
      </c>
      <c r="F126" s="87" t="s">
        <v>107</v>
      </c>
      <c r="G126" s="87">
        <v>1</v>
      </c>
      <c r="H126" s="598">
        <v>1511.38</v>
      </c>
      <c r="I126" s="616">
        <f>VLOOKUP($C126,PARAMETROS!$A:$F,5,0)</f>
        <v>19.899999999999999</v>
      </c>
      <c r="J126" s="616">
        <f>VLOOKUP($C126,PARAMETROS!$A:$F,6,0)</f>
        <v>0</v>
      </c>
      <c r="K126" s="616">
        <f>VLOOKUP($C126,PARAMETROS!$A:$F,2,0)</f>
        <v>48.58</v>
      </c>
      <c r="L126" s="616">
        <f>VLOOKUP($C126,PARAMETROS!$A:$F,3,0)</f>
        <v>9.5500000000000007</v>
      </c>
      <c r="M126" s="616">
        <f>VLOOKUP($C126,PARAMETROS!$A:$F,4,0)</f>
        <v>0</v>
      </c>
      <c r="N126" s="616">
        <f>PARAMETROS!$B$71</f>
        <v>4.72</v>
      </c>
      <c r="O126" s="616"/>
      <c r="P126" s="608">
        <f>VLOOKUP($C126,PARAMETROS!$A:$I,7,0)</f>
        <v>43101</v>
      </c>
      <c r="Q126" s="617">
        <f>VLOOKUP($C126,PARAMETROS!$A:$I,8,0)</f>
        <v>0</v>
      </c>
      <c r="R126" s="617">
        <f>VLOOKUP($C126,PARAMETROS!$A:$I,9,0)</f>
        <v>0</v>
      </c>
    </row>
    <row r="127" spans="1:18" s="618" customFormat="1" ht="12.75" x14ac:dyDescent="0.2">
      <c r="A127" s="599" t="s">
        <v>121</v>
      </c>
      <c r="B127" s="597" t="s">
        <v>193</v>
      </c>
      <c r="C127" s="597" t="str">
        <f>PARAMETROS!$A$4</f>
        <v>Alto Paranaiba</v>
      </c>
      <c r="D127" s="84" t="str">
        <f t="shared" si="13"/>
        <v>Nova PonteRecepcionista - 220hPGJ</v>
      </c>
      <c r="E127" s="87" t="s">
        <v>245</v>
      </c>
      <c r="F127" s="87" t="s">
        <v>107</v>
      </c>
      <c r="G127" s="87">
        <v>1</v>
      </c>
      <c r="H127" s="598">
        <v>2216.6799999999998</v>
      </c>
      <c r="I127" s="616">
        <f>VLOOKUP($C127,PARAMETROS!$A:$F,5,0)</f>
        <v>0</v>
      </c>
      <c r="J127" s="616">
        <f>VLOOKUP($C127,PARAMETROS!$A:$F,6,0)</f>
        <v>264.83999999999997</v>
      </c>
      <c r="K127" s="616">
        <f>VLOOKUP($C127,PARAMETROS!$A:$F,2,0)</f>
        <v>27.01</v>
      </c>
      <c r="L127" s="616">
        <f>VLOOKUP($C127,PARAMETROS!$A:$F,3,0)</f>
        <v>0</v>
      </c>
      <c r="M127" s="616">
        <f>VLOOKUP($C127,PARAMETROS!$A:$F,4,0)</f>
        <v>0</v>
      </c>
      <c r="N127" s="616">
        <f>PARAMETROS!$B$71</f>
        <v>4.72</v>
      </c>
      <c r="O127" s="616"/>
      <c r="P127" s="608">
        <f>VLOOKUP($C127,PARAMETROS!$A:$I,7,0)</f>
        <v>43101</v>
      </c>
      <c r="Q127" s="617">
        <f>VLOOKUP($C127,PARAMETROS!$A:$I,8,0)</f>
        <v>0</v>
      </c>
      <c r="R127" s="617">
        <f>VLOOKUP($C127,PARAMETROS!$A:$I,9,0)</f>
        <v>0</v>
      </c>
    </row>
    <row r="128" spans="1:18" s="618" customFormat="1" ht="12.75" x14ac:dyDescent="0.2">
      <c r="A128" s="599" t="s">
        <v>122</v>
      </c>
      <c r="B128" s="597" t="s">
        <v>241</v>
      </c>
      <c r="C128" s="597" t="str">
        <f>PARAMETROS!$A$17</f>
        <v>Regiao de Divinopolis</v>
      </c>
      <c r="D128" s="84" t="str">
        <f t="shared" si="13"/>
        <v>Nova SerranaContinuo - 220hPGJ</v>
      </c>
      <c r="E128" s="87" t="s">
        <v>245</v>
      </c>
      <c r="F128" s="87" t="s">
        <v>107</v>
      </c>
      <c r="G128" s="87">
        <v>1</v>
      </c>
      <c r="H128" s="598">
        <v>1041.5999999999999</v>
      </c>
      <c r="I128" s="616">
        <f>VLOOKUP($C128,PARAMETROS!$A:$F,5,0)</f>
        <v>19.899999999999999</v>
      </c>
      <c r="J128" s="616">
        <f>VLOOKUP($C128,PARAMETROS!$A:$F,6,0)</f>
        <v>0</v>
      </c>
      <c r="K128" s="616">
        <f>VLOOKUP($C128,PARAMETROS!$A:$F,2,0)</f>
        <v>32.619999999999997</v>
      </c>
      <c r="L128" s="616">
        <f>VLOOKUP($C128,PARAMETROS!$A:$F,3,0)</f>
        <v>0</v>
      </c>
      <c r="M128" s="616">
        <f>VLOOKUP($C128,PARAMETROS!$A:$F,4,0)</f>
        <v>0</v>
      </c>
      <c r="N128" s="616">
        <f>PARAMETROS!$B$71</f>
        <v>4.72</v>
      </c>
      <c r="O128" s="616"/>
      <c r="P128" s="608">
        <f>VLOOKUP($C128,PARAMETROS!$A:$I,7,0)</f>
        <v>43101</v>
      </c>
      <c r="Q128" s="617">
        <f>VLOOKUP($C128,PARAMETROS!$A:$I,8,0)</f>
        <v>0</v>
      </c>
      <c r="R128" s="617">
        <f>VLOOKUP($C128,PARAMETROS!$A:$I,9,0)</f>
        <v>0</v>
      </c>
    </row>
    <row r="129" spans="1:18" s="618" customFormat="1" ht="12.75" x14ac:dyDescent="0.2">
      <c r="A129" s="599" t="s">
        <v>122</v>
      </c>
      <c r="B129" s="597" t="s">
        <v>193</v>
      </c>
      <c r="C129" s="597" t="str">
        <f>PARAMETROS!$A$17</f>
        <v>Regiao de Divinopolis</v>
      </c>
      <c r="D129" s="84" t="str">
        <f t="shared" si="13"/>
        <v>Nova SerranaRecepcionista - 220hPGJ</v>
      </c>
      <c r="E129" s="87" t="s">
        <v>245</v>
      </c>
      <c r="F129" s="87" t="s">
        <v>107</v>
      </c>
      <c r="G129" s="87">
        <v>1</v>
      </c>
      <c r="H129" s="598">
        <v>2216.69</v>
      </c>
      <c r="I129" s="616">
        <f>VLOOKUP($C129,PARAMETROS!$A:$F,5,0)</f>
        <v>19.899999999999999</v>
      </c>
      <c r="J129" s="616">
        <f>VLOOKUP($C129,PARAMETROS!$A:$F,6,0)</f>
        <v>0</v>
      </c>
      <c r="K129" s="616">
        <f>VLOOKUP($C129,PARAMETROS!$A:$F,2,0)</f>
        <v>32.619999999999997</v>
      </c>
      <c r="L129" s="616">
        <f>VLOOKUP($C129,PARAMETROS!$A:$F,3,0)</f>
        <v>0</v>
      </c>
      <c r="M129" s="616">
        <f>VLOOKUP($C129,PARAMETROS!$A:$F,4,0)</f>
        <v>0</v>
      </c>
      <c r="N129" s="616">
        <f>PARAMETROS!$B$71</f>
        <v>4.72</v>
      </c>
      <c r="O129" s="616"/>
      <c r="P129" s="608">
        <f>VLOOKUP($C129,PARAMETROS!$A:$I,7,0)</f>
        <v>43101</v>
      </c>
      <c r="Q129" s="617">
        <f>VLOOKUP($C129,PARAMETROS!$A:$I,8,0)</f>
        <v>0</v>
      </c>
      <c r="R129" s="617">
        <f>VLOOKUP($C129,PARAMETROS!$A:$I,9,0)</f>
        <v>0</v>
      </c>
    </row>
    <row r="130" spans="1:18" s="618" customFormat="1" ht="12.75" x14ac:dyDescent="0.2">
      <c r="A130" s="599" t="s">
        <v>123</v>
      </c>
      <c r="B130" s="597" t="s">
        <v>193</v>
      </c>
      <c r="C130" s="597" t="str">
        <f>PARAMETROS!$A$17</f>
        <v>Regiao de Divinopolis</v>
      </c>
      <c r="D130" s="84" t="str">
        <f t="shared" si="13"/>
        <v>OliveiraRecepcionista - 220hPGJ</v>
      </c>
      <c r="E130" s="87" t="s">
        <v>245</v>
      </c>
      <c r="F130" s="87" t="s">
        <v>107</v>
      </c>
      <c r="G130" s="87">
        <v>1</v>
      </c>
      <c r="H130" s="598">
        <v>2216.69</v>
      </c>
      <c r="I130" s="616">
        <f>VLOOKUP($C130,PARAMETROS!$A:$F,5,0)</f>
        <v>19.899999999999999</v>
      </c>
      <c r="J130" s="616">
        <f>VLOOKUP($C130,PARAMETROS!$A:$F,6,0)</f>
        <v>0</v>
      </c>
      <c r="K130" s="616">
        <f>VLOOKUP($C130,PARAMETROS!$A:$F,2,0)</f>
        <v>32.619999999999997</v>
      </c>
      <c r="L130" s="616">
        <f>VLOOKUP($C130,PARAMETROS!$A:$F,3,0)</f>
        <v>0</v>
      </c>
      <c r="M130" s="616">
        <f>VLOOKUP($C130,PARAMETROS!$A:$F,4,0)</f>
        <v>0</v>
      </c>
      <c r="N130" s="616">
        <f>PARAMETROS!$B$71</f>
        <v>4.72</v>
      </c>
      <c r="O130" s="616"/>
      <c r="P130" s="608">
        <f>VLOOKUP($C130,PARAMETROS!$A:$I,7,0)</f>
        <v>43101</v>
      </c>
      <c r="Q130" s="617">
        <f>VLOOKUP($C130,PARAMETROS!$A:$I,8,0)</f>
        <v>0</v>
      </c>
      <c r="R130" s="617">
        <f>VLOOKUP($C130,PARAMETROS!$A:$I,9,0)</f>
        <v>0</v>
      </c>
    </row>
    <row r="131" spans="1:18" s="618" customFormat="1" ht="12.75" x14ac:dyDescent="0.2">
      <c r="A131" s="599" t="s">
        <v>93</v>
      </c>
      <c r="B131" s="597" t="s">
        <v>368</v>
      </c>
      <c r="C131" s="597" t="str">
        <f>PARAMETROS!$A$21</f>
        <v>Regiao de Ouro Preto</v>
      </c>
      <c r="D131" s="84" t="str">
        <f t="shared" si="13"/>
        <v>Ouro PretoPorteiro - 220hPGJ</v>
      </c>
      <c r="E131" s="87" t="s">
        <v>245</v>
      </c>
      <c r="F131" s="87" t="s">
        <v>107</v>
      </c>
      <c r="G131" s="87">
        <v>1</v>
      </c>
      <c r="H131" s="598">
        <v>1281.1600000000001</v>
      </c>
      <c r="I131" s="616">
        <f>VLOOKUP($C131,PARAMETROS!$A:$F,5,0)</f>
        <v>19.899999999999999</v>
      </c>
      <c r="J131" s="616">
        <f>VLOOKUP($C131,PARAMETROS!$A:$F,6,0)</f>
        <v>0</v>
      </c>
      <c r="K131" s="616">
        <f>VLOOKUP($C131,PARAMETROS!$A:$F,2,0)</f>
        <v>32.619999999999997</v>
      </c>
      <c r="L131" s="616">
        <f>VLOOKUP($C131,PARAMETROS!$A:$F,3,0)</f>
        <v>0</v>
      </c>
      <c r="M131" s="616">
        <f>VLOOKUP($C131,PARAMETROS!$A:$F,4,0)</f>
        <v>0</v>
      </c>
      <c r="N131" s="616">
        <f>PARAMETROS!$B$71</f>
        <v>4.72</v>
      </c>
      <c r="O131" s="616"/>
      <c r="P131" s="608">
        <f>VLOOKUP($C131,PARAMETROS!$A:$I,7,0)</f>
        <v>43101</v>
      </c>
      <c r="Q131" s="617">
        <f>VLOOKUP($C131,PARAMETROS!$A:$I,8,0)</f>
        <v>0</v>
      </c>
      <c r="R131" s="617">
        <f>VLOOKUP($C131,PARAMETROS!$A:$I,9,0)</f>
        <v>0</v>
      </c>
    </row>
    <row r="132" spans="1:18" s="618" customFormat="1" ht="12.75" x14ac:dyDescent="0.2">
      <c r="A132" s="599" t="s">
        <v>124</v>
      </c>
      <c r="B132" s="597" t="s">
        <v>353</v>
      </c>
      <c r="C132" s="600" t="str">
        <f>PARAMETROS!$A$43</f>
        <v>Rodoviarios de Passos + SEAC-MG</v>
      </c>
      <c r="D132" s="84" t="str">
        <f t="shared" si="13"/>
        <v>PassosMotorista - 220hPGJ</v>
      </c>
      <c r="E132" s="87" t="s">
        <v>245</v>
      </c>
      <c r="F132" s="87" t="s">
        <v>107</v>
      </c>
      <c r="G132" s="87">
        <v>1</v>
      </c>
      <c r="H132" s="598">
        <v>3062.89</v>
      </c>
      <c r="I132" s="616">
        <f>VLOOKUP($C132,PARAMETROS!$A:$F,5,0)</f>
        <v>19.899999999999999</v>
      </c>
      <c r="J132" s="616">
        <f>VLOOKUP($C132,PARAMETROS!$A:$F,6,0)</f>
        <v>0</v>
      </c>
      <c r="K132" s="616">
        <f>VLOOKUP($C132,PARAMETROS!$A:$F,2,0)</f>
        <v>0</v>
      </c>
      <c r="L132" s="616">
        <f>VLOOKUP($C132,PARAMETROS!$A:$F,3,0)</f>
        <v>0</v>
      </c>
      <c r="M132" s="616">
        <f>VLOOKUP($C132,PARAMETROS!$A:$F,4,0)</f>
        <v>0</v>
      </c>
      <c r="N132" s="616">
        <f>PARAMETROS!$B$71</f>
        <v>4.72</v>
      </c>
      <c r="O132" s="616">
        <f>PARAMETROS!$D$75</f>
        <v>293.88</v>
      </c>
      <c r="P132" s="608">
        <f>VLOOKUP($C132,PARAMETROS!$A:$I,7,0)</f>
        <v>43101</v>
      </c>
      <c r="Q132" s="617">
        <f>VLOOKUP($C132,PARAMETROS!$A:$I,8,0)</f>
        <v>0</v>
      </c>
      <c r="R132" s="617">
        <f>VLOOKUP($C132,PARAMETROS!$A:$I,9,0)</f>
        <v>0</v>
      </c>
    </row>
    <row r="133" spans="1:18" s="618" customFormat="1" ht="12.75" x14ac:dyDescent="0.2">
      <c r="A133" s="599" t="s">
        <v>124</v>
      </c>
      <c r="B133" s="597" t="s">
        <v>368</v>
      </c>
      <c r="C133" s="597" t="str">
        <f>PARAMETROS!$A$24</f>
        <v>Regiao de Sao Lourenco¹*</v>
      </c>
      <c r="D133" s="84" t="str">
        <f t="shared" si="13"/>
        <v>PassosPorteiro - 220hPGJ</v>
      </c>
      <c r="E133" s="87" t="s">
        <v>245</v>
      </c>
      <c r="F133" s="87" t="s">
        <v>107</v>
      </c>
      <c r="G133" s="87">
        <v>1</v>
      </c>
      <c r="H133" s="598">
        <v>1281.1600000000001</v>
      </c>
      <c r="I133" s="616">
        <f>VLOOKUP($C133,PARAMETROS!$A:$F,5,0)</f>
        <v>19.899999999999999</v>
      </c>
      <c r="J133" s="616">
        <f>VLOOKUP($C133,PARAMETROS!$A:$F,6,0)</f>
        <v>0</v>
      </c>
      <c r="K133" s="616">
        <f>VLOOKUP($C133,PARAMETROS!$A:$F,2,0)</f>
        <v>0</v>
      </c>
      <c r="L133" s="616">
        <f>VLOOKUP($C133,PARAMETROS!$A:$F,3,0)</f>
        <v>0</v>
      </c>
      <c r="M133" s="616">
        <f>VLOOKUP($C133,PARAMETROS!$A:$F,4,0)</f>
        <v>0</v>
      </c>
      <c r="N133" s="616">
        <f>PARAMETROS!$B$71</f>
        <v>4.72</v>
      </c>
      <c r="O133" s="616"/>
      <c r="P133" s="608">
        <f>VLOOKUP($C133,PARAMETROS!$A:$I,7,0)</f>
        <v>43101</v>
      </c>
      <c r="Q133" s="617">
        <f>VLOOKUP($C133,PARAMETROS!$A:$I,8,0)</f>
        <v>0</v>
      </c>
      <c r="R133" s="617">
        <f>VLOOKUP($C133,PARAMETROS!$A:$I,9,0)</f>
        <v>0</v>
      </c>
    </row>
    <row r="134" spans="1:18" s="618" customFormat="1" ht="12.75" x14ac:dyDescent="0.2">
      <c r="A134" s="599" t="s">
        <v>124</v>
      </c>
      <c r="B134" s="597" t="s">
        <v>193</v>
      </c>
      <c r="C134" s="597" t="str">
        <f>PARAMETROS!$A$24</f>
        <v>Regiao de Sao Lourenco¹*</v>
      </c>
      <c r="D134" s="84" t="str">
        <f t="shared" si="13"/>
        <v>PassosRecepcionista - 220hPGJ</v>
      </c>
      <c r="E134" s="87" t="s">
        <v>245</v>
      </c>
      <c r="F134" s="87" t="s">
        <v>107</v>
      </c>
      <c r="G134" s="87">
        <v>1</v>
      </c>
      <c r="H134" s="598">
        <v>2216.69</v>
      </c>
      <c r="I134" s="616">
        <f>VLOOKUP($C134,PARAMETROS!$A:$F,5,0)</f>
        <v>19.899999999999999</v>
      </c>
      <c r="J134" s="616">
        <f>VLOOKUP($C134,PARAMETROS!$A:$F,6,0)</f>
        <v>0</v>
      </c>
      <c r="K134" s="616">
        <f>VLOOKUP($C134,PARAMETROS!$A:$F,2,0)</f>
        <v>0</v>
      </c>
      <c r="L134" s="616">
        <f>VLOOKUP($C134,PARAMETROS!$A:$F,3,0)</f>
        <v>0</v>
      </c>
      <c r="M134" s="616">
        <f>VLOOKUP($C134,PARAMETROS!$A:$F,4,0)</f>
        <v>0</v>
      </c>
      <c r="N134" s="616">
        <f>PARAMETROS!$B$71</f>
        <v>4.72</v>
      </c>
      <c r="O134" s="616"/>
      <c r="P134" s="608">
        <f>VLOOKUP($C134,PARAMETROS!$A:$I,7,0)</f>
        <v>43101</v>
      </c>
      <c r="Q134" s="617">
        <f>VLOOKUP($C134,PARAMETROS!$A:$I,8,0)</f>
        <v>0</v>
      </c>
      <c r="R134" s="617">
        <f>VLOOKUP($C134,PARAMETROS!$A:$I,9,0)</f>
        <v>0</v>
      </c>
    </row>
    <row r="135" spans="1:18" s="618" customFormat="1" ht="12.75" x14ac:dyDescent="0.2">
      <c r="A135" s="599" t="s">
        <v>125</v>
      </c>
      <c r="B135" s="597" t="s">
        <v>353</v>
      </c>
      <c r="C135" s="597" t="str">
        <f>PARAMETROS!$A$44</f>
        <v>Rodoviarios de Patos de Minas + SEAC-MG</v>
      </c>
      <c r="D135" s="84" t="str">
        <f t="shared" si="13"/>
        <v>Patos de MinasMotorista - 220hPGJ</v>
      </c>
      <c r="E135" s="87" t="s">
        <v>245</v>
      </c>
      <c r="F135" s="87" t="s">
        <v>107</v>
      </c>
      <c r="G135" s="87">
        <v>2</v>
      </c>
      <c r="H135" s="598">
        <v>3035.23</v>
      </c>
      <c r="I135" s="616">
        <f>VLOOKUP($C135,PARAMETROS!$A:$F,5,0)</f>
        <v>19.899999999999999</v>
      </c>
      <c r="J135" s="616">
        <f>VLOOKUP($C135,PARAMETROS!$A:$F,6,0)</f>
        <v>0</v>
      </c>
      <c r="K135" s="616">
        <f>VLOOKUP($C135,PARAMETROS!$A:$F,2,0)</f>
        <v>15</v>
      </c>
      <c r="L135" s="616">
        <f>VLOOKUP($C135,PARAMETROS!$A:$F,3,0)</f>
        <v>0</v>
      </c>
      <c r="M135" s="616">
        <f>VLOOKUP($C135,PARAMETROS!$A:$F,4,0)</f>
        <v>0</v>
      </c>
      <c r="N135" s="616">
        <f>PARAMETROS!$B$71</f>
        <v>4.72</v>
      </c>
      <c r="O135" s="616">
        <f>PARAMETROS!$D$75</f>
        <v>293.88</v>
      </c>
      <c r="P135" s="608">
        <f>VLOOKUP($C135,PARAMETROS!$A:$I,7,0)</f>
        <v>43101</v>
      </c>
      <c r="Q135" s="617">
        <f>VLOOKUP($C135,PARAMETROS!$A:$I,8,0)</f>
        <v>0</v>
      </c>
      <c r="R135" s="617">
        <f>VLOOKUP($C135,PARAMETROS!$A:$I,9,0)</f>
        <v>0</v>
      </c>
    </row>
    <row r="136" spans="1:18" s="618" customFormat="1" ht="12.75" x14ac:dyDescent="0.2">
      <c r="A136" s="599" t="s">
        <v>126</v>
      </c>
      <c r="B136" s="597" t="s">
        <v>193</v>
      </c>
      <c r="C136" s="597" t="str">
        <f>PARAMETROS!$A$11</f>
        <v>Fethemg RM</v>
      </c>
      <c r="D136" s="84" t="str">
        <f t="shared" si="13"/>
        <v>Pedro LeopoldoRecepcionista - 220hPGJ</v>
      </c>
      <c r="E136" s="87" t="s">
        <v>245</v>
      </c>
      <c r="F136" s="87" t="s">
        <v>107</v>
      </c>
      <c r="G136" s="87">
        <v>1</v>
      </c>
      <c r="H136" s="598">
        <v>2216.69</v>
      </c>
      <c r="I136" s="616">
        <f>VLOOKUP($C136,PARAMETROS!$A:$F,5,0)</f>
        <v>19.899999999999999</v>
      </c>
      <c r="J136" s="616">
        <f>VLOOKUP($C136,PARAMETROS!$A:$F,6,0)</f>
        <v>0</v>
      </c>
      <c r="K136" s="616">
        <f>VLOOKUP($C136,PARAMETROS!$A:$F,2,0)</f>
        <v>0</v>
      </c>
      <c r="L136" s="616">
        <f>VLOOKUP($C136,PARAMETROS!$A:$F,3,0)</f>
        <v>9.84</v>
      </c>
      <c r="M136" s="616">
        <f>VLOOKUP($C136,PARAMETROS!$A:$F,4,0)</f>
        <v>0</v>
      </c>
      <c r="N136" s="616">
        <f>PARAMETROS!$B$71</f>
        <v>4.72</v>
      </c>
      <c r="O136" s="616"/>
      <c r="P136" s="608">
        <f>VLOOKUP($C136,PARAMETROS!$A:$I,7,0)</f>
        <v>43101</v>
      </c>
      <c r="Q136" s="617">
        <f>VLOOKUP($C136,PARAMETROS!$A:$I,8,0)</f>
        <v>0</v>
      </c>
      <c r="R136" s="617">
        <f>VLOOKUP($C136,PARAMETROS!$A:$I,9,0)</f>
        <v>0</v>
      </c>
    </row>
    <row r="137" spans="1:18" s="618" customFormat="1" ht="12.75" x14ac:dyDescent="0.2">
      <c r="A137" s="599" t="s">
        <v>127</v>
      </c>
      <c r="B137" s="597" t="s">
        <v>194</v>
      </c>
      <c r="C137" s="600" t="str">
        <f>PARAMETROS!$A$18</f>
        <v>Regiao de Divinopolis¹*</v>
      </c>
      <c r="D137" s="84" t="str">
        <f t="shared" si="13"/>
        <v>PitanguiRecepcionista - 150hPGJ</v>
      </c>
      <c r="E137" s="87" t="s">
        <v>245</v>
      </c>
      <c r="F137" s="87" t="s">
        <v>107</v>
      </c>
      <c r="G137" s="87">
        <v>1</v>
      </c>
      <c r="H137" s="598">
        <v>1511.38</v>
      </c>
      <c r="I137" s="616">
        <f>VLOOKUP($C137,PARAMETROS!$A:$F,5,0)</f>
        <v>19.899999999999999</v>
      </c>
      <c r="J137" s="616">
        <f>VLOOKUP($C137,PARAMETROS!$A:$F,6,0)</f>
        <v>0</v>
      </c>
      <c r="K137" s="616">
        <f>VLOOKUP($C137,PARAMETROS!$A:$F,2,0)</f>
        <v>0</v>
      </c>
      <c r="L137" s="616">
        <f>VLOOKUP($C137,PARAMETROS!$A:$F,3,0)</f>
        <v>0</v>
      </c>
      <c r="M137" s="616">
        <f>VLOOKUP($C137,PARAMETROS!$A:$F,4,0)</f>
        <v>0</v>
      </c>
      <c r="N137" s="616">
        <f>PARAMETROS!$B$71</f>
        <v>4.72</v>
      </c>
      <c r="O137" s="616"/>
      <c r="P137" s="608">
        <f>VLOOKUP($C137,PARAMETROS!$A:$I,7,0)</f>
        <v>43101</v>
      </c>
      <c r="Q137" s="617">
        <f>VLOOKUP($C137,PARAMETROS!$A:$I,8,0)</f>
        <v>0</v>
      </c>
      <c r="R137" s="617">
        <f>VLOOKUP($C137,PARAMETROS!$A:$I,9,0)</f>
        <v>0</v>
      </c>
    </row>
    <row r="138" spans="1:18" s="618" customFormat="1" ht="12.75" x14ac:dyDescent="0.2">
      <c r="A138" s="599" t="s">
        <v>142</v>
      </c>
      <c r="B138" s="597" t="s">
        <v>353</v>
      </c>
      <c r="C138" s="597" t="str">
        <f>PARAMETROS!$A$45</f>
        <v>Rodoviarios de Pocos de Caldas + SEAC-MG</v>
      </c>
      <c r="D138" s="84" t="str">
        <f t="shared" si="13"/>
        <v>Pocos de CaldasMotorista - 220hPGJ</v>
      </c>
      <c r="E138" s="87" t="s">
        <v>245</v>
      </c>
      <c r="F138" s="87" t="s">
        <v>107</v>
      </c>
      <c r="G138" s="87">
        <v>1</v>
      </c>
      <c r="H138" s="598">
        <v>3062.89</v>
      </c>
      <c r="I138" s="616">
        <f>VLOOKUP($C138,PARAMETROS!$A:$F,5,0)</f>
        <v>19.899999999999999</v>
      </c>
      <c r="J138" s="616">
        <f>VLOOKUP($C138,PARAMETROS!$A:$F,6,0)</f>
        <v>0</v>
      </c>
      <c r="K138" s="616">
        <f>VLOOKUP($C138,PARAMETROS!$A:$F,2,0)</f>
        <v>0</v>
      </c>
      <c r="L138" s="616">
        <f>VLOOKUP($C138,PARAMETROS!$A:$F,3,0)</f>
        <v>0</v>
      </c>
      <c r="M138" s="616">
        <f>VLOOKUP($C138,PARAMETROS!$A:$F,4,0)</f>
        <v>0</v>
      </c>
      <c r="N138" s="616">
        <f>PARAMETROS!$B$71</f>
        <v>4.72</v>
      </c>
      <c r="O138" s="616">
        <f>PARAMETROS!$D$75</f>
        <v>293.88</v>
      </c>
      <c r="P138" s="608">
        <f>VLOOKUP($C138,PARAMETROS!$A:$I,7,0)</f>
        <v>43101</v>
      </c>
      <c r="Q138" s="617">
        <f>VLOOKUP($C138,PARAMETROS!$A:$I,8,0)</f>
        <v>0</v>
      </c>
      <c r="R138" s="617">
        <f>VLOOKUP($C138,PARAMETROS!$A:$I,9,0)</f>
        <v>0</v>
      </c>
    </row>
    <row r="139" spans="1:18" s="618" customFormat="1" ht="12.75" x14ac:dyDescent="0.2">
      <c r="A139" s="599" t="s">
        <v>142</v>
      </c>
      <c r="B139" s="597" t="s">
        <v>353</v>
      </c>
      <c r="C139" s="597" t="str">
        <f>PARAMETROS!$A$45</f>
        <v>Rodoviarios de Pocos de Caldas + SEAC-MG</v>
      </c>
      <c r="D139" s="84" t="str">
        <f t="shared" si="13"/>
        <v>Pocos de CaldasMotorista - 220hFEPDC</v>
      </c>
      <c r="E139" s="87" t="s">
        <v>245</v>
      </c>
      <c r="F139" s="87" t="s">
        <v>361</v>
      </c>
      <c r="G139" s="87">
        <v>1</v>
      </c>
      <c r="H139" s="598">
        <v>3062.89</v>
      </c>
      <c r="I139" s="616">
        <f>VLOOKUP($C139,PARAMETROS!$A:$F,5,0)</f>
        <v>19.899999999999999</v>
      </c>
      <c r="J139" s="616">
        <f>VLOOKUP($C139,PARAMETROS!$A:$F,6,0)</f>
        <v>0</v>
      </c>
      <c r="K139" s="616">
        <f>VLOOKUP($C139,PARAMETROS!$A:$F,2,0)</f>
        <v>0</v>
      </c>
      <c r="L139" s="616">
        <f>VLOOKUP($C139,PARAMETROS!$A:$F,3,0)</f>
        <v>0</v>
      </c>
      <c r="M139" s="616">
        <f>VLOOKUP($C139,PARAMETROS!$A:$F,4,0)</f>
        <v>0</v>
      </c>
      <c r="N139" s="616">
        <f>PARAMETROS!$B$71</f>
        <v>4.72</v>
      </c>
      <c r="O139" s="616">
        <f>PARAMETROS!$D$75</f>
        <v>293.88</v>
      </c>
      <c r="P139" s="608">
        <f>VLOOKUP($C139,PARAMETROS!$A:$I,7,0)</f>
        <v>43101</v>
      </c>
      <c r="Q139" s="617">
        <f>VLOOKUP($C139,PARAMETROS!$A:$I,8,0)</f>
        <v>0</v>
      </c>
      <c r="R139" s="617">
        <f>VLOOKUP($C139,PARAMETROS!$A:$I,9,0)</f>
        <v>0</v>
      </c>
    </row>
    <row r="140" spans="1:18" s="618" customFormat="1" ht="12.75" x14ac:dyDescent="0.2">
      <c r="A140" s="599" t="s">
        <v>94</v>
      </c>
      <c r="B140" s="597" t="s">
        <v>201</v>
      </c>
      <c r="C140" s="597" t="str">
        <f>PARAMETROS!$A$22</f>
        <v>Regiao de Ouro Preto¹*</v>
      </c>
      <c r="D140" s="84" t="str">
        <f t="shared" si="13"/>
        <v>Ponte NovaPorteiro - 12 x 36 - NoturnoPGJ</v>
      </c>
      <c r="E140" s="87" t="s">
        <v>245</v>
      </c>
      <c r="F140" s="87" t="s">
        <v>107</v>
      </c>
      <c r="G140" s="87">
        <v>2</v>
      </c>
      <c r="H140" s="598">
        <v>1281.1600000000001</v>
      </c>
      <c r="I140" s="616">
        <f>VLOOKUP($C140,PARAMETROS!$A:$F,5,0)</f>
        <v>19.899999999999999</v>
      </c>
      <c r="J140" s="616">
        <f>VLOOKUP($C140,PARAMETROS!$A:$F,6,0)</f>
        <v>0</v>
      </c>
      <c r="K140" s="616">
        <f>VLOOKUP($C140,PARAMETROS!$A:$F,2,0)</f>
        <v>0</v>
      </c>
      <c r="L140" s="616">
        <f>VLOOKUP($C140,PARAMETROS!$A:$F,3,0)</f>
        <v>0</v>
      </c>
      <c r="M140" s="616">
        <f>VLOOKUP($C140,PARAMETROS!$A:$F,4,0)</f>
        <v>0</v>
      </c>
      <c r="N140" s="616">
        <f>PARAMETROS!$B$71</f>
        <v>4.72</v>
      </c>
      <c r="O140" s="616"/>
      <c r="P140" s="608">
        <f>VLOOKUP($C140,PARAMETROS!$A:$I,7,0)</f>
        <v>43101</v>
      </c>
      <c r="Q140" s="617">
        <f>VLOOKUP($C140,PARAMETROS!$A:$I,8,0)</f>
        <v>0</v>
      </c>
      <c r="R140" s="617">
        <f>VLOOKUP($C140,PARAMETROS!$A:$I,9,0)</f>
        <v>0</v>
      </c>
    </row>
    <row r="141" spans="1:18" s="618" customFormat="1" ht="12.75" x14ac:dyDescent="0.2">
      <c r="A141" s="599" t="s">
        <v>94</v>
      </c>
      <c r="B141" s="597" t="s">
        <v>368</v>
      </c>
      <c r="C141" s="597" t="str">
        <f>PARAMETROS!$A$22</f>
        <v>Regiao de Ouro Preto¹*</v>
      </c>
      <c r="D141" s="84" t="str">
        <f t="shared" si="13"/>
        <v>Ponte NovaPorteiro - 220hPGJ</v>
      </c>
      <c r="E141" s="87" t="s">
        <v>245</v>
      </c>
      <c r="F141" s="87" t="s">
        <v>107</v>
      </c>
      <c r="G141" s="87">
        <v>1</v>
      </c>
      <c r="H141" s="598">
        <v>1281.1600000000001</v>
      </c>
      <c r="I141" s="616">
        <f>VLOOKUP($C141,PARAMETROS!$A:$F,5,0)</f>
        <v>19.899999999999999</v>
      </c>
      <c r="J141" s="616">
        <f>VLOOKUP($C141,PARAMETROS!$A:$F,6,0)</f>
        <v>0</v>
      </c>
      <c r="K141" s="616">
        <f>VLOOKUP($C141,PARAMETROS!$A:$F,2,0)</f>
        <v>0</v>
      </c>
      <c r="L141" s="616">
        <f>VLOOKUP($C141,PARAMETROS!$A:$F,3,0)</f>
        <v>0</v>
      </c>
      <c r="M141" s="616">
        <f>VLOOKUP($C141,PARAMETROS!$A:$F,4,0)</f>
        <v>0</v>
      </c>
      <c r="N141" s="616">
        <f>PARAMETROS!$B$71</f>
        <v>4.72</v>
      </c>
      <c r="O141" s="616"/>
      <c r="P141" s="608">
        <f>VLOOKUP($C141,PARAMETROS!$A:$I,7,0)</f>
        <v>43101</v>
      </c>
      <c r="Q141" s="617">
        <f>VLOOKUP($C141,PARAMETROS!$A:$I,8,0)</f>
        <v>0</v>
      </c>
      <c r="R141" s="617">
        <f>VLOOKUP($C141,PARAMETROS!$A:$I,9,0)</f>
        <v>0</v>
      </c>
    </row>
    <row r="142" spans="1:18" s="618" customFormat="1" ht="12.75" x14ac:dyDescent="0.2">
      <c r="A142" s="619" t="s">
        <v>128</v>
      </c>
      <c r="B142" s="84" t="s">
        <v>353</v>
      </c>
      <c r="C142" s="84" t="str">
        <f>PARAMETROS!$A$46</f>
        <v>Rodoviarios de Pouso Alegre + SEAC-MG</v>
      </c>
      <c r="D142" s="84" t="str">
        <f t="shared" si="13"/>
        <v>Pouso AlegreMotorista - 220hPGJ</v>
      </c>
      <c r="E142" s="87" t="s">
        <v>245</v>
      </c>
      <c r="F142" s="87" t="s">
        <v>107</v>
      </c>
      <c r="G142" s="87">
        <v>1</v>
      </c>
      <c r="H142" s="616">
        <v>2973.68</v>
      </c>
      <c r="I142" s="616">
        <f>VLOOKUP($C142,PARAMETROS!$A:$F,5,0)</f>
        <v>16.27</v>
      </c>
      <c r="J142" s="616">
        <f>VLOOKUP($C142,PARAMETROS!$A:$F,6,0)</f>
        <v>0</v>
      </c>
      <c r="K142" s="616">
        <f>VLOOKUP($C142,PARAMETROS!$A:$F,2,0)</f>
        <v>0</v>
      </c>
      <c r="L142" s="616">
        <f>VLOOKUP($C142,PARAMETROS!$A:$F,3,0)</f>
        <v>0</v>
      </c>
      <c r="M142" s="616">
        <f>VLOOKUP($C142,PARAMETROS!$A:$F,4,0)</f>
        <v>0</v>
      </c>
      <c r="N142" s="616">
        <f>PARAMETROS!$B$71</f>
        <v>4.72</v>
      </c>
      <c r="O142" s="616">
        <f>PARAMETROS!$D$75</f>
        <v>293.88</v>
      </c>
      <c r="P142" s="610">
        <f>VLOOKUP($C142,PARAMETROS!$A:$I,7,0)</f>
        <v>42736</v>
      </c>
      <c r="Q142" s="617">
        <f>VLOOKUP($C142,PARAMETROS!$A:$I,8,0)</f>
        <v>0</v>
      </c>
      <c r="R142" s="617">
        <f>VLOOKUP($C142,PARAMETROS!$A:$I,9,0)</f>
        <v>0</v>
      </c>
    </row>
    <row r="143" spans="1:18" s="618" customFormat="1" ht="12.75" x14ac:dyDescent="0.2">
      <c r="A143" s="619" t="s">
        <v>128</v>
      </c>
      <c r="B143" s="84" t="s">
        <v>353</v>
      </c>
      <c r="C143" s="84" t="str">
        <f>PARAMETROS!$A$46</f>
        <v>Rodoviarios de Pouso Alegre + SEAC-MG</v>
      </c>
      <c r="D143" s="84" t="str">
        <f t="shared" si="13"/>
        <v>Pouso AlegreMotorista - 220hFEPDC</v>
      </c>
      <c r="E143" s="87" t="s">
        <v>245</v>
      </c>
      <c r="F143" s="87" t="s">
        <v>361</v>
      </c>
      <c r="G143" s="87">
        <v>1</v>
      </c>
      <c r="H143" s="616">
        <v>2973.68</v>
      </c>
      <c r="I143" s="616">
        <f>VLOOKUP($C143,PARAMETROS!$A:$F,5,0)</f>
        <v>16.27</v>
      </c>
      <c r="J143" s="616">
        <f>VLOOKUP($C143,PARAMETROS!$A:$F,6,0)</f>
        <v>0</v>
      </c>
      <c r="K143" s="616">
        <f>VLOOKUP($C143,PARAMETROS!$A:$F,2,0)</f>
        <v>0</v>
      </c>
      <c r="L143" s="616">
        <f>VLOOKUP($C143,PARAMETROS!$A:$F,3,0)</f>
        <v>0</v>
      </c>
      <c r="M143" s="616">
        <f>VLOOKUP($C143,PARAMETROS!$A:$F,4,0)</f>
        <v>0</v>
      </c>
      <c r="N143" s="616">
        <f>PARAMETROS!$B$71</f>
        <v>4.72</v>
      </c>
      <c r="O143" s="616">
        <f>PARAMETROS!$D$75</f>
        <v>293.88</v>
      </c>
      <c r="P143" s="610">
        <f>VLOOKUP($C143,PARAMETROS!$A:$I,7,0)</f>
        <v>42736</v>
      </c>
      <c r="Q143" s="617">
        <f>VLOOKUP($C143,PARAMETROS!$A:$I,8,0)</f>
        <v>0</v>
      </c>
      <c r="R143" s="617">
        <f>VLOOKUP($C143,PARAMETROS!$A:$I,9,0)</f>
        <v>0</v>
      </c>
    </row>
    <row r="144" spans="1:18" s="618" customFormat="1" ht="12.75" x14ac:dyDescent="0.2">
      <c r="A144" s="599" t="s">
        <v>128</v>
      </c>
      <c r="B144" s="597" t="s">
        <v>368</v>
      </c>
      <c r="C144" s="597" t="str">
        <f>PARAMETROS!$A$23</f>
        <v>Regiao de Sao Lourenco</v>
      </c>
      <c r="D144" s="84" t="str">
        <f t="shared" si="13"/>
        <v>Pouso AlegrePorteiro - 220hPGJ</v>
      </c>
      <c r="E144" s="87" t="s">
        <v>245</v>
      </c>
      <c r="F144" s="87" t="s">
        <v>107</v>
      </c>
      <c r="G144" s="87">
        <v>1</v>
      </c>
      <c r="H144" s="598">
        <v>1281.1600000000001</v>
      </c>
      <c r="I144" s="616">
        <f>VLOOKUP($C144,PARAMETROS!$A:$F,5,0)</f>
        <v>19.899999999999999</v>
      </c>
      <c r="J144" s="616">
        <f>VLOOKUP($C144,PARAMETROS!$A:$F,6,0)</f>
        <v>0</v>
      </c>
      <c r="K144" s="616">
        <f>VLOOKUP($C144,PARAMETROS!$A:$F,2,0)</f>
        <v>33.44</v>
      </c>
      <c r="L144" s="616">
        <f>VLOOKUP($C144,PARAMETROS!$A:$F,3,0)</f>
        <v>0</v>
      </c>
      <c r="M144" s="616">
        <f>VLOOKUP($C144,PARAMETROS!$A:$F,4,0)</f>
        <v>0</v>
      </c>
      <c r="N144" s="616">
        <f>PARAMETROS!$B$71</f>
        <v>4.72</v>
      </c>
      <c r="O144" s="616"/>
      <c r="P144" s="608">
        <f>VLOOKUP($C144,PARAMETROS!$A:$I,7,0)</f>
        <v>43101</v>
      </c>
      <c r="Q144" s="617">
        <f>VLOOKUP($C144,PARAMETROS!$A:$I,8,0)</f>
        <v>0</v>
      </c>
      <c r="R144" s="617">
        <f>VLOOKUP($C144,PARAMETROS!$A:$I,9,0)</f>
        <v>0</v>
      </c>
    </row>
    <row r="145" spans="1:18" s="618" customFormat="1" ht="12.75" x14ac:dyDescent="0.2">
      <c r="A145" s="599" t="s">
        <v>144</v>
      </c>
      <c r="B145" s="597" t="s">
        <v>241</v>
      </c>
      <c r="C145" s="597" t="str">
        <f>PARAMETROS!$A$61</f>
        <v>Sind - Asseio</v>
      </c>
      <c r="D145" s="84" t="str">
        <f t="shared" si="13"/>
        <v>Ribeirao das NevesContinuo - 220hPGJ</v>
      </c>
      <c r="E145" s="87" t="s">
        <v>245</v>
      </c>
      <c r="F145" s="87" t="s">
        <v>107</v>
      </c>
      <c r="G145" s="87">
        <v>4</v>
      </c>
      <c r="H145" s="598">
        <v>1076.08</v>
      </c>
      <c r="I145" s="616">
        <f>VLOOKUP($C145,PARAMETROS!$A:$F,5,0)</f>
        <v>19.899999999999999</v>
      </c>
      <c r="J145" s="616">
        <f>VLOOKUP($C145,PARAMETROS!$A:$F,6,0)</f>
        <v>0</v>
      </c>
      <c r="K145" s="616">
        <f>VLOOKUP($C145,PARAMETROS!$A:$F,2,0)</f>
        <v>48.58</v>
      </c>
      <c r="L145" s="616">
        <f>VLOOKUP($C145,PARAMETROS!$A:$F,3,0)</f>
        <v>9.5500000000000007</v>
      </c>
      <c r="M145" s="616">
        <f>VLOOKUP($C145,PARAMETROS!$A:$F,4,0)</f>
        <v>0</v>
      </c>
      <c r="N145" s="616">
        <f>PARAMETROS!$B$71</f>
        <v>4.72</v>
      </c>
      <c r="O145" s="616"/>
      <c r="P145" s="608">
        <f>VLOOKUP($C145,PARAMETROS!$A:$I,7,0)</f>
        <v>43101</v>
      </c>
      <c r="Q145" s="617">
        <f>VLOOKUP($C145,PARAMETROS!$A:$I,8,0)</f>
        <v>0</v>
      </c>
      <c r="R145" s="617">
        <f>VLOOKUP($C145,PARAMETROS!$A:$I,9,0)</f>
        <v>0</v>
      </c>
    </row>
    <row r="146" spans="1:18" s="618" customFormat="1" ht="12.75" x14ac:dyDescent="0.2">
      <c r="A146" s="619" t="s">
        <v>144</v>
      </c>
      <c r="B146" s="84" t="s">
        <v>353</v>
      </c>
      <c r="C146" s="84" t="str">
        <f>PARAMETROS!$A$31</f>
        <v>Rodoviarios de Belo Horizonte + SEAC-MG</v>
      </c>
      <c r="D146" s="84" t="str">
        <f t="shared" si="13"/>
        <v>Ribeirao das NevesMotorista - 220hPGJ</v>
      </c>
      <c r="E146" s="87" t="s">
        <v>245</v>
      </c>
      <c r="F146" s="87" t="s">
        <v>107</v>
      </c>
      <c r="G146" s="87">
        <v>2</v>
      </c>
      <c r="H146" s="616">
        <v>2973.68</v>
      </c>
      <c r="I146" s="616">
        <f>VLOOKUP($C146,PARAMETROS!$A:$F,5,0)</f>
        <v>16.27</v>
      </c>
      <c r="J146" s="616">
        <f>VLOOKUP($C146,PARAMETROS!$A:$F,6,0)</f>
        <v>0</v>
      </c>
      <c r="K146" s="616">
        <f>VLOOKUP($C146,PARAMETROS!$A:$F,2,0)</f>
        <v>0</v>
      </c>
      <c r="L146" s="616">
        <f>VLOOKUP($C146,PARAMETROS!$A:$F,3,0)</f>
        <v>0</v>
      </c>
      <c r="M146" s="616">
        <f>VLOOKUP($C146,PARAMETROS!$A:$F,4,0)</f>
        <v>0</v>
      </c>
      <c r="N146" s="616">
        <f>PARAMETROS!$B$71</f>
        <v>4.72</v>
      </c>
      <c r="O146" s="616">
        <f>PARAMETROS!$D$75</f>
        <v>293.88</v>
      </c>
      <c r="P146" s="610">
        <f>VLOOKUP($C146,PARAMETROS!$A:$I,7,0)</f>
        <v>42736</v>
      </c>
      <c r="Q146" s="617">
        <f>VLOOKUP($C146,PARAMETROS!$A:$I,8,0)</f>
        <v>0</v>
      </c>
      <c r="R146" s="617">
        <f>VLOOKUP($C146,PARAMETROS!$A:$I,9,0)</f>
        <v>0</v>
      </c>
    </row>
    <row r="147" spans="1:18" s="618" customFormat="1" ht="12.75" x14ac:dyDescent="0.2">
      <c r="A147" s="599" t="s">
        <v>144</v>
      </c>
      <c r="B147" s="597" t="s">
        <v>193</v>
      </c>
      <c r="C147" s="597" t="str">
        <f>PARAMETROS!$A$61</f>
        <v>Sind - Asseio</v>
      </c>
      <c r="D147" s="84" t="str">
        <f t="shared" si="13"/>
        <v>Ribeirao das NevesRecepcionista - 220hPGJ</v>
      </c>
      <c r="E147" s="87" t="s">
        <v>245</v>
      </c>
      <c r="F147" s="87" t="s">
        <v>107</v>
      </c>
      <c r="G147" s="87">
        <v>1</v>
      </c>
      <c r="H147" s="598">
        <v>2216.69</v>
      </c>
      <c r="I147" s="616">
        <f>VLOOKUP($C147,PARAMETROS!$A:$F,5,0)</f>
        <v>19.899999999999999</v>
      </c>
      <c r="J147" s="616">
        <f>VLOOKUP($C147,PARAMETROS!$A:$F,6,0)</f>
        <v>0</v>
      </c>
      <c r="K147" s="616">
        <f>VLOOKUP($C147,PARAMETROS!$A:$F,2,0)</f>
        <v>48.58</v>
      </c>
      <c r="L147" s="616">
        <f>VLOOKUP($C147,PARAMETROS!$A:$F,3,0)</f>
        <v>9.5500000000000007</v>
      </c>
      <c r="M147" s="616">
        <f>VLOOKUP($C147,PARAMETROS!$A:$F,4,0)</f>
        <v>0</v>
      </c>
      <c r="N147" s="616">
        <f>PARAMETROS!$B$71</f>
        <v>4.72</v>
      </c>
      <c r="O147" s="616"/>
      <c r="P147" s="608">
        <f>VLOOKUP($C147,PARAMETROS!$A:$I,7,0)</f>
        <v>43101</v>
      </c>
      <c r="Q147" s="617">
        <f>VLOOKUP($C147,PARAMETROS!$A:$I,8,0)</f>
        <v>0</v>
      </c>
      <c r="R147" s="617">
        <f>VLOOKUP($C147,PARAMETROS!$A:$I,9,0)</f>
        <v>0</v>
      </c>
    </row>
    <row r="148" spans="1:18" s="618" customFormat="1" ht="12.75" x14ac:dyDescent="0.2">
      <c r="A148" s="599" t="s">
        <v>129</v>
      </c>
      <c r="B148" s="597" t="s">
        <v>368</v>
      </c>
      <c r="C148" s="597" t="str">
        <f>PARAMETROS!$A$58</f>
        <v>Sethac Norte de Minas</v>
      </c>
      <c r="D148" s="84" t="str">
        <f t="shared" si="13"/>
        <v>SalinasPorteiro - 220hPGJ</v>
      </c>
      <c r="E148" s="87" t="s">
        <v>245</v>
      </c>
      <c r="F148" s="87" t="s">
        <v>107</v>
      </c>
      <c r="G148" s="87">
        <v>1</v>
      </c>
      <c r="H148" s="598">
        <v>1281.1600000000001</v>
      </c>
      <c r="I148" s="616">
        <f>VLOOKUP($C148,PARAMETROS!$A:$F,5,0)</f>
        <v>19.899999999999999</v>
      </c>
      <c r="J148" s="616">
        <f>VLOOKUP($C148,PARAMETROS!$A:$F,6,0)</f>
        <v>0</v>
      </c>
      <c r="K148" s="616">
        <f>VLOOKUP($C148,PARAMETROS!$A:$F,2,0)</f>
        <v>32.619999999999997</v>
      </c>
      <c r="L148" s="616">
        <f>VLOOKUP($C148,PARAMETROS!$A:$F,3,0)</f>
        <v>0</v>
      </c>
      <c r="M148" s="616">
        <f>VLOOKUP($C148,PARAMETROS!$A:$F,4,0)</f>
        <v>0</v>
      </c>
      <c r="N148" s="616">
        <f>PARAMETROS!$B$71</f>
        <v>4.72</v>
      </c>
      <c r="O148" s="616"/>
      <c r="P148" s="608">
        <f>VLOOKUP($C148,PARAMETROS!$A:$I,7,0)</f>
        <v>43101</v>
      </c>
      <c r="Q148" s="617">
        <f>VLOOKUP($C148,PARAMETROS!$A:$I,8,0)</f>
        <v>0</v>
      </c>
      <c r="R148" s="617">
        <f>VLOOKUP($C148,PARAMETROS!$A:$I,9,0)</f>
        <v>0</v>
      </c>
    </row>
    <row r="149" spans="1:18" s="618" customFormat="1" ht="12.75" x14ac:dyDescent="0.2">
      <c r="A149" s="84" t="s">
        <v>95</v>
      </c>
      <c r="B149" s="84" t="s">
        <v>353</v>
      </c>
      <c r="C149" s="84" t="str">
        <f>PARAMETROS!$A$7</f>
        <v>CCT Rodoviarios de Belo Horizonte e RMBH + SEAC-MG</v>
      </c>
      <c r="D149" s="84" t="str">
        <f t="shared" si="13"/>
        <v>Santa LuziaMotorista - 220hPGJ</v>
      </c>
      <c r="E149" s="87" t="s">
        <v>245</v>
      </c>
      <c r="F149" s="87" t="s">
        <v>107</v>
      </c>
      <c r="G149" s="87">
        <v>1</v>
      </c>
      <c r="H149" s="616">
        <v>2973.68</v>
      </c>
      <c r="I149" s="616">
        <f>VLOOKUP($C149,PARAMETROS!$A:$F,5,0)</f>
        <v>16.27</v>
      </c>
      <c r="J149" s="616">
        <f>VLOOKUP($C149,PARAMETROS!$A:$F,6,0)</f>
        <v>0</v>
      </c>
      <c r="K149" s="616">
        <f>VLOOKUP($C149,PARAMETROS!$A:$F,2,0)</f>
        <v>0</v>
      </c>
      <c r="L149" s="616">
        <f>VLOOKUP($C149,PARAMETROS!$A:$F,3,0)</f>
        <v>0</v>
      </c>
      <c r="M149" s="616">
        <f>VLOOKUP($C149,PARAMETROS!$A:$F,4,0)</f>
        <v>0</v>
      </c>
      <c r="N149" s="616">
        <f>PARAMETROS!$B$71</f>
        <v>4.72</v>
      </c>
      <c r="O149" s="616">
        <f>PARAMETROS!$D$75</f>
        <v>293.88</v>
      </c>
      <c r="P149" s="610">
        <f>VLOOKUP($C149,PARAMETROS!$A:$I,7,0)</f>
        <v>42736</v>
      </c>
      <c r="Q149" s="617">
        <f>VLOOKUP($C149,PARAMETROS!$A:$I,8,0)</f>
        <v>0</v>
      </c>
      <c r="R149" s="617">
        <f>VLOOKUP($C149,PARAMETROS!$A:$I,9,0)</f>
        <v>0</v>
      </c>
    </row>
    <row r="150" spans="1:18" s="618" customFormat="1" ht="12.75" x14ac:dyDescent="0.2">
      <c r="A150" s="599" t="s">
        <v>154</v>
      </c>
      <c r="B150" s="597" t="s">
        <v>368</v>
      </c>
      <c r="C150" s="597" t="str">
        <f>PARAMETROS!$A$17</f>
        <v>Regiao de Divinopolis</v>
      </c>
      <c r="D150" s="84" t="str">
        <f t="shared" si="13"/>
        <v>Santo Antonio do MontePorteiro - 220hPGJ</v>
      </c>
      <c r="E150" s="87" t="s">
        <v>245</v>
      </c>
      <c r="F150" s="87" t="s">
        <v>107</v>
      </c>
      <c r="G150" s="87">
        <v>1</v>
      </c>
      <c r="H150" s="598">
        <v>1281.1600000000001</v>
      </c>
      <c r="I150" s="616">
        <f>VLOOKUP($C150,PARAMETROS!$A:$F,5,0)</f>
        <v>19.899999999999999</v>
      </c>
      <c r="J150" s="616">
        <f>VLOOKUP($C150,PARAMETROS!$A:$F,6,0)</f>
        <v>0</v>
      </c>
      <c r="K150" s="616">
        <f>VLOOKUP($C150,PARAMETROS!$A:$F,2,0)</f>
        <v>32.619999999999997</v>
      </c>
      <c r="L150" s="616">
        <f>VLOOKUP($C150,PARAMETROS!$A:$F,3,0)</f>
        <v>0</v>
      </c>
      <c r="M150" s="616">
        <f>VLOOKUP($C150,PARAMETROS!$A:$F,4,0)</f>
        <v>0</v>
      </c>
      <c r="N150" s="616">
        <f>PARAMETROS!$B$71</f>
        <v>4.72</v>
      </c>
      <c r="O150" s="616"/>
      <c r="P150" s="608">
        <f>VLOOKUP($C150,PARAMETROS!$A:$I,7,0)</f>
        <v>43101</v>
      </c>
      <c r="Q150" s="617">
        <f>VLOOKUP($C150,PARAMETROS!$A:$I,8,0)</f>
        <v>0</v>
      </c>
      <c r="R150" s="617">
        <f>VLOOKUP($C150,PARAMETROS!$A:$I,9,0)</f>
        <v>0</v>
      </c>
    </row>
    <row r="151" spans="1:18" s="618" customFormat="1" ht="12.75" x14ac:dyDescent="0.2">
      <c r="A151" s="599" t="s">
        <v>202</v>
      </c>
      <c r="B151" s="597" t="s">
        <v>241</v>
      </c>
      <c r="C151" s="597" t="str">
        <f>PARAMETROS!$A$20</f>
        <v>Regiao de Juiz de Fora¹*</v>
      </c>
      <c r="D151" s="84" t="str">
        <f t="shared" si="13"/>
        <v>Santos DumontContinuo - 220hPGJ</v>
      </c>
      <c r="E151" s="87" t="s">
        <v>245</v>
      </c>
      <c r="F151" s="87" t="s">
        <v>107</v>
      </c>
      <c r="G151" s="87">
        <v>1</v>
      </c>
      <c r="H151" s="598">
        <v>1041.5999999999999</v>
      </c>
      <c r="I151" s="616">
        <f>VLOOKUP($C151,PARAMETROS!$A:$F,5,0)</f>
        <v>19.899999999999999</v>
      </c>
      <c r="J151" s="616">
        <f>VLOOKUP($C151,PARAMETROS!$A:$F,6,0)</f>
        <v>0</v>
      </c>
      <c r="K151" s="616">
        <f>VLOOKUP($C151,PARAMETROS!$A:$F,2,0)</f>
        <v>0</v>
      </c>
      <c r="L151" s="616">
        <f>VLOOKUP($C151,PARAMETROS!$A:$F,3,0)</f>
        <v>0</v>
      </c>
      <c r="M151" s="616">
        <f>VLOOKUP($C151,PARAMETROS!$A:$F,4,0)</f>
        <v>0</v>
      </c>
      <c r="N151" s="616">
        <f>PARAMETROS!$B$71</f>
        <v>4.72</v>
      </c>
      <c r="O151" s="616"/>
      <c r="P151" s="608">
        <f>VLOOKUP($C151,PARAMETROS!$A:$I,7,0)</f>
        <v>43101</v>
      </c>
      <c r="Q151" s="617">
        <f>VLOOKUP($C151,PARAMETROS!$A:$I,8,0)</f>
        <v>0</v>
      </c>
      <c r="R151" s="617">
        <f>VLOOKUP($C151,PARAMETROS!$A:$I,9,0)</f>
        <v>0</v>
      </c>
    </row>
    <row r="152" spans="1:18" s="618" customFormat="1" ht="12.75" x14ac:dyDescent="0.2">
      <c r="A152" s="599" t="s">
        <v>145</v>
      </c>
      <c r="B152" s="597" t="s">
        <v>368</v>
      </c>
      <c r="C152" s="597" t="str">
        <f>PARAMETROS!$A$59</f>
        <v>Sethac Norte de Minas¹*</v>
      </c>
      <c r="D152" s="84" t="str">
        <f t="shared" si="13"/>
        <v>Sao FranciscoPorteiro - 220hPGJ</v>
      </c>
      <c r="E152" s="87" t="s">
        <v>245</v>
      </c>
      <c r="F152" s="87" t="s">
        <v>107</v>
      </c>
      <c r="G152" s="87">
        <v>1</v>
      </c>
      <c r="H152" s="598">
        <v>1281.1600000000001</v>
      </c>
      <c r="I152" s="616">
        <f>VLOOKUP($C152,PARAMETROS!$A:$F,5,0)</f>
        <v>19.899999999999999</v>
      </c>
      <c r="J152" s="616">
        <f>VLOOKUP($C152,PARAMETROS!$A:$F,6,0)</f>
        <v>0</v>
      </c>
      <c r="K152" s="616">
        <f>VLOOKUP($C152,PARAMETROS!$A:$F,2,0)</f>
        <v>0</v>
      </c>
      <c r="L152" s="616">
        <f>VLOOKUP($C152,PARAMETROS!$A:$F,3,0)</f>
        <v>0</v>
      </c>
      <c r="M152" s="616">
        <f>VLOOKUP($C152,PARAMETROS!$A:$F,4,0)</f>
        <v>0</v>
      </c>
      <c r="N152" s="616">
        <f>PARAMETROS!$B$71</f>
        <v>4.72</v>
      </c>
      <c r="O152" s="616"/>
      <c r="P152" s="608">
        <f>VLOOKUP($C152,PARAMETROS!$A:$I,7,0)</f>
        <v>43101</v>
      </c>
      <c r="Q152" s="617">
        <f>VLOOKUP($C152,PARAMETROS!$A:$I,8,0)</f>
        <v>0</v>
      </c>
      <c r="R152" s="617">
        <f>VLOOKUP($C152,PARAMETROS!$A:$I,9,0)</f>
        <v>0</v>
      </c>
    </row>
    <row r="153" spans="1:18" s="618" customFormat="1" ht="12.75" x14ac:dyDescent="0.2">
      <c r="A153" s="599" t="s">
        <v>146</v>
      </c>
      <c r="B153" s="597" t="s">
        <v>368</v>
      </c>
      <c r="C153" s="597" t="str">
        <f>PARAMETROS!$A$59</f>
        <v>Sethac Norte de Minas¹*</v>
      </c>
      <c r="D153" s="84" t="str">
        <f t="shared" si="13"/>
        <v>Sao Joao da PontePorteiro - 220hPGJ</v>
      </c>
      <c r="E153" s="87" t="s">
        <v>245</v>
      </c>
      <c r="F153" s="87" t="s">
        <v>107</v>
      </c>
      <c r="G153" s="87">
        <v>1</v>
      </c>
      <c r="H153" s="598">
        <v>1281.1600000000001</v>
      </c>
      <c r="I153" s="616">
        <f>VLOOKUP($C153,PARAMETROS!$A:$F,5,0)</f>
        <v>19.899999999999999</v>
      </c>
      <c r="J153" s="616">
        <f>VLOOKUP($C153,PARAMETROS!$A:$F,6,0)</f>
        <v>0</v>
      </c>
      <c r="K153" s="616">
        <f>VLOOKUP($C153,PARAMETROS!$A:$F,2,0)</f>
        <v>0</v>
      </c>
      <c r="L153" s="616">
        <f>VLOOKUP($C153,PARAMETROS!$A:$F,3,0)</f>
        <v>0</v>
      </c>
      <c r="M153" s="616">
        <f>VLOOKUP($C153,PARAMETROS!$A:$F,4,0)</f>
        <v>0</v>
      </c>
      <c r="N153" s="616">
        <f>PARAMETROS!$B$71</f>
        <v>4.72</v>
      </c>
      <c r="O153" s="616"/>
      <c r="P153" s="608">
        <f>VLOOKUP($C153,PARAMETROS!$A:$I,7,0)</f>
        <v>43101</v>
      </c>
      <c r="Q153" s="617">
        <f>VLOOKUP($C153,PARAMETROS!$A:$I,8,0)</f>
        <v>0</v>
      </c>
      <c r="R153" s="617">
        <f>VLOOKUP($C153,PARAMETROS!$A:$I,9,0)</f>
        <v>0</v>
      </c>
    </row>
    <row r="154" spans="1:18" s="618" customFormat="1" ht="12.75" x14ac:dyDescent="0.2">
      <c r="A154" s="599" t="s">
        <v>243</v>
      </c>
      <c r="B154" s="597" t="s">
        <v>241</v>
      </c>
      <c r="C154" s="597" t="str">
        <f>PARAMETROS!$A$20</f>
        <v>Regiao de Juiz de Fora¹*</v>
      </c>
      <c r="D154" s="84" t="str">
        <f t="shared" si="13"/>
        <v>Sao Joao del ReiContinuo - 220hPGJ</v>
      </c>
      <c r="E154" s="87" t="s">
        <v>245</v>
      </c>
      <c r="F154" s="87" t="s">
        <v>107</v>
      </c>
      <c r="G154" s="87">
        <v>1</v>
      </c>
      <c r="H154" s="598">
        <v>1041.5999999999999</v>
      </c>
      <c r="I154" s="616">
        <f>VLOOKUP($C154,PARAMETROS!$A:$F,5,0)</f>
        <v>19.899999999999999</v>
      </c>
      <c r="J154" s="616">
        <f>VLOOKUP($C154,PARAMETROS!$A:$F,6,0)</f>
        <v>0</v>
      </c>
      <c r="K154" s="616">
        <f>VLOOKUP($C154,PARAMETROS!$A:$F,2,0)</f>
        <v>0</v>
      </c>
      <c r="L154" s="616">
        <f>VLOOKUP($C154,PARAMETROS!$A:$F,3,0)</f>
        <v>0</v>
      </c>
      <c r="M154" s="616">
        <f>VLOOKUP($C154,PARAMETROS!$A:$F,4,0)</f>
        <v>0</v>
      </c>
      <c r="N154" s="616">
        <f>PARAMETROS!$B$71</f>
        <v>4.72</v>
      </c>
      <c r="O154" s="616"/>
      <c r="P154" s="608">
        <f>VLOOKUP($C154,PARAMETROS!$A:$I,7,0)</f>
        <v>43101</v>
      </c>
      <c r="Q154" s="617">
        <f>VLOOKUP($C154,PARAMETROS!$A:$I,8,0)</f>
        <v>0</v>
      </c>
      <c r="R154" s="617">
        <f>VLOOKUP($C154,PARAMETROS!$A:$I,9,0)</f>
        <v>0</v>
      </c>
    </row>
    <row r="155" spans="1:18" s="618" customFormat="1" ht="12.75" x14ac:dyDescent="0.2">
      <c r="A155" s="599" t="s">
        <v>243</v>
      </c>
      <c r="B155" s="597" t="s">
        <v>353</v>
      </c>
      <c r="C155" s="597" t="str">
        <f>PARAMETROS!$A$47</f>
        <v>Rodoviarios de Sao Joao Del Rei + SEAC-MG</v>
      </c>
      <c r="D155" s="84" t="str">
        <f t="shared" si="13"/>
        <v>Sao Joao del ReiMotorista - 220hPGJ</v>
      </c>
      <c r="E155" s="87" t="s">
        <v>245</v>
      </c>
      <c r="F155" s="87" t="s">
        <v>107</v>
      </c>
      <c r="G155" s="87">
        <v>1</v>
      </c>
      <c r="H155" s="598">
        <v>3062.89</v>
      </c>
      <c r="I155" s="616">
        <f>VLOOKUP($C155,PARAMETROS!$A:$F,5,0)</f>
        <v>19.899999999999999</v>
      </c>
      <c r="J155" s="616">
        <f>VLOOKUP($C155,PARAMETROS!$A:$F,6,0)</f>
        <v>0</v>
      </c>
      <c r="K155" s="616">
        <f>VLOOKUP($C155,PARAMETROS!$A:$F,2,0)</f>
        <v>0</v>
      </c>
      <c r="L155" s="616">
        <f>VLOOKUP($C155,PARAMETROS!$A:$F,3,0)</f>
        <v>0</v>
      </c>
      <c r="M155" s="616">
        <f>VLOOKUP($C155,PARAMETROS!$A:$F,4,0)</f>
        <v>0</v>
      </c>
      <c r="N155" s="616">
        <f>PARAMETROS!$B$71</f>
        <v>4.72</v>
      </c>
      <c r="O155" s="616">
        <f>PARAMETROS!$D$75</f>
        <v>293.88</v>
      </c>
      <c r="P155" s="608">
        <f>VLOOKUP($C155,PARAMETROS!$A:$I,7,0)</f>
        <v>43101</v>
      </c>
      <c r="Q155" s="617">
        <f>VLOOKUP($C155,PARAMETROS!$A:$I,8,0)</f>
        <v>0</v>
      </c>
      <c r="R155" s="617">
        <f>VLOOKUP($C155,PARAMETROS!$A:$I,9,0)</f>
        <v>0</v>
      </c>
    </row>
    <row r="156" spans="1:18" s="618" customFormat="1" ht="12.75" x14ac:dyDescent="0.2">
      <c r="A156" s="599" t="s">
        <v>243</v>
      </c>
      <c r="B156" s="597" t="s">
        <v>200</v>
      </c>
      <c r="C156" s="597" t="str">
        <f>PARAMETROS!$A$20</f>
        <v>Regiao de Juiz de Fora¹*</v>
      </c>
      <c r="D156" s="84" t="str">
        <f t="shared" si="13"/>
        <v>Sao Joao del ReiPorteiro - 12 x 36 - DiurnoPGJ</v>
      </c>
      <c r="E156" s="87" t="s">
        <v>245</v>
      </c>
      <c r="F156" s="87" t="s">
        <v>107</v>
      </c>
      <c r="G156" s="87">
        <v>2</v>
      </c>
      <c r="H156" s="598">
        <v>1281.1600000000001</v>
      </c>
      <c r="I156" s="616">
        <f>VLOOKUP($C156,PARAMETROS!$A:$F,5,0)</f>
        <v>19.899999999999999</v>
      </c>
      <c r="J156" s="616">
        <f>VLOOKUP($C156,PARAMETROS!$A:$F,6,0)</f>
        <v>0</v>
      </c>
      <c r="K156" s="616">
        <f>VLOOKUP($C156,PARAMETROS!$A:$F,2,0)</f>
        <v>0</v>
      </c>
      <c r="L156" s="616">
        <f>VLOOKUP($C156,PARAMETROS!$A:$F,3,0)</f>
        <v>0</v>
      </c>
      <c r="M156" s="616">
        <f>VLOOKUP($C156,PARAMETROS!$A:$F,4,0)</f>
        <v>0</v>
      </c>
      <c r="N156" s="616">
        <f>PARAMETROS!$B$71</f>
        <v>4.72</v>
      </c>
      <c r="O156" s="616"/>
      <c r="P156" s="608">
        <f>VLOOKUP($C156,PARAMETROS!$A:$I,7,0)</f>
        <v>43101</v>
      </c>
      <c r="Q156" s="617">
        <f>VLOOKUP($C156,PARAMETROS!$A:$I,8,0)</f>
        <v>0</v>
      </c>
      <c r="R156" s="617">
        <f>VLOOKUP($C156,PARAMETROS!$A:$I,9,0)</f>
        <v>0</v>
      </c>
    </row>
    <row r="157" spans="1:18" s="618" customFormat="1" ht="12.75" x14ac:dyDescent="0.2">
      <c r="A157" s="599" t="s">
        <v>243</v>
      </c>
      <c r="B157" s="597" t="s">
        <v>201</v>
      </c>
      <c r="C157" s="597" t="str">
        <f>PARAMETROS!$A$20</f>
        <v>Regiao de Juiz de Fora¹*</v>
      </c>
      <c r="D157" s="84" t="str">
        <f t="shared" si="13"/>
        <v>Sao Joao del ReiPorteiro - 12 x 36 - NoturnoPGJ</v>
      </c>
      <c r="E157" s="87" t="s">
        <v>245</v>
      </c>
      <c r="F157" s="87" t="s">
        <v>107</v>
      </c>
      <c r="G157" s="87">
        <v>2</v>
      </c>
      <c r="H157" s="598">
        <v>1281.1600000000001</v>
      </c>
      <c r="I157" s="616">
        <f>VLOOKUP($C157,PARAMETROS!$A:$F,5,0)</f>
        <v>19.899999999999999</v>
      </c>
      <c r="J157" s="616">
        <f>VLOOKUP($C157,PARAMETROS!$A:$F,6,0)</f>
        <v>0</v>
      </c>
      <c r="K157" s="616">
        <f>VLOOKUP($C157,PARAMETROS!$A:$F,2,0)</f>
        <v>0</v>
      </c>
      <c r="L157" s="616">
        <f>VLOOKUP($C157,PARAMETROS!$A:$F,3,0)</f>
        <v>0</v>
      </c>
      <c r="M157" s="616">
        <f>VLOOKUP($C157,PARAMETROS!$A:$F,4,0)</f>
        <v>0</v>
      </c>
      <c r="N157" s="616">
        <f>PARAMETROS!$B$71</f>
        <v>4.72</v>
      </c>
      <c r="O157" s="616"/>
      <c r="P157" s="608">
        <f>VLOOKUP($C157,PARAMETROS!$A:$I,7,0)</f>
        <v>43101</v>
      </c>
      <c r="Q157" s="617">
        <f>VLOOKUP($C157,PARAMETROS!$A:$I,8,0)</f>
        <v>0</v>
      </c>
      <c r="R157" s="617">
        <f>VLOOKUP($C157,PARAMETROS!$A:$I,9,0)</f>
        <v>0</v>
      </c>
    </row>
    <row r="158" spans="1:18" s="618" customFormat="1" ht="12.75" x14ac:dyDescent="0.2">
      <c r="A158" s="599" t="s">
        <v>147</v>
      </c>
      <c r="B158" s="597" t="s">
        <v>200</v>
      </c>
      <c r="C158" s="597" t="str">
        <f>PARAMETROS!$A$52</f>
        <v>Sao Lourenco</v>
      </c>
      <c r="D158" s="84" t="str">
        <f t="shared" si="13"/>
        <v>Sao LourencoPorteiro - 12 x 36 - DiurnoPGJ</v>
      </c>
      <c r="E158" s="87" t="s">
        <v>245</v>
      </c>
      <c r="F158" s="87" t="s">
        <v>107</v>
      </c>
      <c r="G158" s="87">
        <v>2</v>
      </c>
      <c r="H158" s="598">
        <v>1323.54</v>
      </c>
      <c r="I158" s="616">
        <f>VLOOKUP($C158,PARAMETROS!$A:$F,5,0)</f>
        <v>19.899999999999999</v>
      </c>
      <c r="J158" s="616">
        <f>VLOOKUP($C158,PARAMETROS!$A:$F,6,0)</f>
        <v>0</v>
      </c>
      <c r="K158" s="616">
        <f>VLOOKUP($C158,PARAMETROS!$A:$F,2,0)</f>
        <v>33.44</v>
      </c>
      <c r="L158" s="616">
        <f>VLOOKUP($C158,PARAMETROS!$A:$F,3,0)</f>
        <v>0</v>
      </c>
      <c r="M158" s="616">
        <f>VLOOKUP($C158,PARAMETROS!$A:$F,4,0)</f>
        <v>0</v>
      </c>
      <c r="N158" s="616">
        <f>PARAMETROS!$B$71</f>
        <v>4.72</v>
      </c>
      <c r="O158" s="616"/>
      <c r="P158" s="608">
        <f>VLOOKUP($C158,PARAMETROS!$A:$I,7,0)</f>
        <v>43101</v>
      </c>
      <c r="Q158" s="617">
        <f>VLOOKUP($C158,PARAMETROS!$A:$I,8,0)</f>
        <v>0</v>
      </c>
      <c r="R158" s="617">
        <f>VLOOKUP($C158,PARAMETROS!$A:$I,9,0)</f>
        <v>0</v>
      </c>
    </row>
    <row r="159" spans="1:18" s="618" customFormat="1" ht="12.75" x14ac:dyDescent="0.2">
      <c r="A159" s="599" t="s">
        <v>147</v>
      </c>
      <c r="B159" s="597" t="s">
        <v>201</v>
      </c>
      <c r="C159" s="597" t="str">
        <f>PARAMETROS!$A$52</f>
        <v>Sao Lourenco</v>
      </c>
      <c r="D159" s="84" t="str">
        <f t="shared" si="13"/>
        <v>Sao LourencoPorteiro - 12 x 36 - NoturnoPGJ</v>
      </c>
      <c r="E159" s="87" t="s">
        <v>245</v>
      </c>
      <c r="F159" s="87" t="s">
        <v>107</v>
      </c>
      <c r="G159" s="87">
        <v>2</v>
      </c>
      <c r="H159" s="598">
        <v>1323.54</v>
      </c>
      <c r="I159" s="616">
        <f>VLOOKUP($C159,PARAMETROS!$A:$F,5,0)</f>
        <v>19.899999999999999</v>
      </c>
      <c r="J159" s="616">
        <f>VLOOKUP($C159,PARAMETROS!$A:$F,6,0)</f>
        <v>0</v>
      </c>
      <c r="K159" s="616">
        <f>VLOOKUP($C159,PARAMETROS!$A:$F,2,0)</f>
        <v>33.44</v>
      </c>
      <c r="L159" s="616">
        <f>VLOOKUP($C159,PARAMETROS!$A:$F,3,0)</f>
        <v>0</v>
      </c>
      <c r="M159" s="616">
        <f>VLOOKUP($C159,PARAMETROS!$A:$F,4,0)</f>
        <v>0</v>
      </c>
      <c r="N159" s="616">
        <f>PARAMETROS!$B$71</f>
        <v>4.72</v>
      </c>
      <c r="O159" s="616"/>
      <c r="P159" s="608">
        <f>VLOOKUP($C159,PARAMETROS!$A:$I,7,0)</f>
        <v>43101</v>
      </c>
      <c r="Q159" s="617">
        <f>VLOOKUP($C159,PARAMETROS!$A:$I,8,0)</f>
        <v>0</v>
      </c>
      <c r="R159" s="617">
        <f>VLOOKUP($C159,PARAMETROS!$A:$I,9,0)</f>
        <v>0</v>
      </c>
    </row>
    <row r="160" spans="1:18" s="618" customFormat="1" ht="12.75" x14ac:dyDescent="0.2">
      <c r="A160" s="599" t="s">
        <v>148</v>
      </c>
      <c r="B160" s="597" t="s">
        <v>368</v>
      </c>
      <c r="C160" s="597" t="str">
        <f>PARAMETROS!$A$24</f>
        <v>Regiao de Sao Lourenco¹*</v>
      </c>
      <c r="D160" s="84" t="str">
        <f t="shared" si="13"/>
        <v>Sao Sebastiao do ParaisoPorteiro - 220hPGJ</v>
      </c>
      <c r="E160" s="87" t="s">
        <v>245</v>
      </c>
      <c r="F160" s="87" t="s">
        <v>107</v>
      </c>
      <c r="G160" s="87">
        <v>1</v>
      </c>
      <c r="H160" s="598">
        <v>1281.1600000000001</v>
      </c>
      <c r="I160" s="616">
        <f>VLOOKUP($C160,PARAMETROS!$A:$F,5,0)</f>
        <v>19.899999999999999</v>
      </c>
      <c r="J160" s="616">
        <f>VLOOKUP($C160,PARAMETROS!$A:$F,6,0)</f>
        <v>0</v>
      </c>
      <c r="K160" s="616">
        <f>VLOOKUP($C160,PARAMETROS!$A:$F,2,0)</f>
        <v>0</v>
      </c>
      <c r="L160" s="616">
        <f>VLOOKUP($C160,PARAMETROS!$A:$F,3,0)</f>
        <v>0</v>
      </c>
      <c r="M160" s="616">
        <f>VLOOKUP($C160,PARAMETROS!$A:$F,4,0)</f>
        <v>0</v>
      </c>
      <c r="N160" s="616">
        <f>PARAMETROS!$B$71</f>
        <v>4.72</v>
      </c>
      <c r="O160" s="616"/>
      <c r="P160" s="608">
        <f>VLOOKUP($C160,PARAMETROS!$A:$I,7,0)</f>
        <v>43101</v>
      </c>
      <c r="Q160" s="617">
        <f>VLOOKUP($C160,PARAMETROS!$A:$I,8,0)</f>
        <v>0</v>
      </c>
      <c r="R160" s="617">
        <f>VLOOKUP($C160,PARAMETROS!$A:$I,9,0)</f>
        <v>0</v>
      </c>
    </row>
    <row r="161" spans="1:18" s="618" customFormat="1" ht="12.75" x14ac:dyDescent="0.2">
      <c r="A161" s="599" t="s">
        <v>96</v>
      </c>
      <c r="B161" s="597" t="s">
        <v>241</v>
      </c>
      <c r="C161" s="597" t="str">
        <f>PARAMETROS!$A$57</f>
        <v>Sete Lagoas</v>
      </c>
      <c r="D161" s="84" t="str">
        <f t="shared" ref="D161" si="14">CONCATENATE(A161,B161,F161)</f>
        <v>Sete LagoasContinuo - 220hPGJ</v>
      </c>
      <c r="E161" s="87" t="s">
        <v>245</v>
      </c>
      <c r="F161" s="87" t="s">
        <v>107</v>
      </c>
      <c r="G161" s="87">
        <v>1</v>
      </c>
      <c r="H161" s="598">
        <v>1076.08</v>
      </c>
      <c r="I161" s="616">
        <f>VLOOKUP($C161,PARAMETROS!$A:$F,5,0)</f>
        <v>19.899999999999999</v>
      </c>
      <c r="J161" s="616">
        <f>VLOOKUP($C161,PARAMETROS!$A:$F,6,0)</f>
        <v>0</v>
      </c>
      <c r="K161" s="616">
        <f>VLOOKUP($C161,PARAMETROS!$A:$F,2,0)</f>
        <v>32.619999999999997</v>
      </c>
      <c r="L161" s="616">
        <f>VLOOKUP($C161,PARAMETROS!$A:$F,3,0)</f>
        <v>0</v>
      </c>
      <c r="M161" s="616">
        <f>VLOOKUP($C161,PARAMETROS!$A:$F,4,0)</f>
        <v>0</v>
      </c>
      <c r="N161" s="616">
        <f>PARAMETROS!$B$71</f>
        <v>4.72</v>
      </c>
      <c r="O161" s="616"/>
      <c r="P161" s="608">
        <f>VLOOKUP($C161,PARAMETROS!$A:$I,7,0)</f>
        <v>43101</v>
      </c>
      <c r="Q161" s="617">
        <f>VLOOKUP($C161,PARAMETROS!$A:$I,8,0)</f>
        <v>0</v>
      </c>
      <c r="R161" s="617">
        <f>VLOOKUP($C161,PARAMETROS!$A:$I,9,0)</f>
        <v>0</v>
      </c>
    </row>
    <row r="162" spans="1:18" s="618" customFormat="1" ht="12.75" x14ac:dyDescent="0.2">
      <c r="A162" s="599" t="s">
        <v>96</v>
      </c>
      <c r="B162" s="597" t="s">
        <v>353</v>
      </c>
      <c r="C162" s="597" t="str">
        <f>PARAMETROS!$A$48</f>
        <v>Rodoviarios de Sete Lagoas + SEAC-MG</v>
      </c>
      <c r="D162" s="84" t="str">
        <f t="shared" si="13"/>
        <v>Sete LagoasMotorista - 220hPGJ</v>
      </c>
      <c r="E162" s="87" t="s">
        <v>245</v>
      </c>
      <c r="F162" s="87" t="s">
        <v>107</v>
      </c>
      <c r="G162" s="87">
        <v>1</v>
      </c>
      <c r="H162" s="598">
        <v>3062.89</v>
      </c>
      <c r="I162" s="616">
        <f>VLOOKUP($C162,PARAMETROS!$A:$F,5,0)</f>
        <v>19.899999999999999</v>
      </c>
      <c r="J162" s="616">
        <f>VLOOKUP($C162,PARAMETROS!$A:$F,6,0)</f>
        <v>0</v>
      </c>
      <c r="K162" s="616">
        <f>VLOOKUP($C162,PARAMETROS!$A:$F,2,0)</f>
        <v>0</v>
      </c>
      <c r="L162" s="616">
        <f>VLOOKUP($C162,PARAMETROS!$A:$F,3,0)</f>
        <v>0</v>
      </c>
      <c r="M162" s="616">
        <f>VLOOKUP($C162,PARAMETROS!$A:$F,4,0)</f>
        <v>0</v>
      </c>
      <c r="N162" s="616">
        <f>PARAMETROS!$B$71</f>
        <v>4.72</v>
      </c>
      <c r="O162" s="616">
        <f>PARAMETROS!$D$75</f>
        <v>293.88</v>
      </c>
      <c r="P162" s="608">
        <f>VLOOKUP($C162,PARAMETROS!$A:$I,7,0)</f>
        <v>43101</v>
      </c>
      <c r="Q162" s="617">
        <f>VLOOKUP($C162,PARAMETROS!$A:$I,8,0)</f>
        <v>0</v>
      </c>
      <c r="R162" s="617">
        <f>VLOOKUP($C162,PARAMETROS!$A:$I,9,0)</f>
        <v>0</v>
      </c>
    </row>
    <row r="163" spans="1:18" s="618" customFormat="1" ht="12.75" x14ac:dyDescent="0.2">
      <c r="A163" s="599" t="s">
        <v>96</v>
      </c>
      <c r="B163" s="597" t="s">
        <v>200</v>
      </c>
      <c r="C163" s="597" t="str">
        <f>PARAMETROS!$A$57</f>
        <v>Sete Lagoas</v>
      </c>
      <c r="D163" s="84" t="str">
        <f t="shared" si="13"/>
        <v>Sete LagoasPorteiro - 12 x 36 - DiurnoPGJ</v>
      </c>
      <c r="E163" s="87" t="s">
        <v>245</v>
      </c>
      <c r="F163" s="87" t="s">
        <v>107</v>
      </c>
      <c r="G163" s="87">
        <v>2</v>
      </c>
      <c r="H163" s="598">
        <v>1393</v>
      </c>
      <c r="I163" s="616">
        <f>VLOOKUP($C163,PARAMETROS!$A:$F,5,0)</f>
        <v>19.899999999999999</v>
      </c>
      <c r="J163" s="616">
        <f>VLOOKUP($C163,PARAMETROS!$A:$F,6,0)</f>
        <v>0</v>
      </c>
      <c r="K163" s="616">
        <f>VLOOKUP($C163,PARAMETROS!$A:$F,2,0)</f>
        <v>32.619999999999997</v>
      </c>
      <c r="L163" s="616">
        <f>VLOOKUP($C163,PARAMETROS!$A:$F,3,0)</f>
        <v>0</v>
      </c>
      <c r="M163" s="616">
        <f>VLOOKUP($C163,PARAMETROS!$A:$F,4,0)</f>
        <v>0</v>
      </c>
      <c r="N163" s="616">
        <f>PARAMETROS!$B$71</f>
        <v>4.72</v>
      </c>
      <c r="O163" s="616"/>
      <c r="P163" s="608">
        <f>VLOOKUP($C163,PARAMETROS!$A:$I,7,0)</f>
        <v>43101</v>
      </c>
      <c r="Q163" s="617">
        <f>VLOOKUP($C163,PARAMETROS!$A:$I,8,0)</f>
        <v>0</v>
      </c>
      <c r="R163" s="617">
        <f>VLOOKUP($C163,PARAMETROS!$A:$I,9,0)</f>
        <v>0</v>
      </c>
    </row>
    <row r="164" spans="1:18" s="618" customFormat="1" ht="12.75" x14ac:dyDescent="0.2">
      <c r="A164" s="599" t="s">
        <v>96</v>
      </c>
      <c r="B164" s="597" t="s">
        <v>201</v>
      </c>
      <c r="C164" s="597" t="str">
        <f>PARAMETROS!$A$57</f>
        <v>Sete Lagoas</v>
      </c>
      <c r="D164" s="84" t="str">
        <f t="shared" si="13"/>
        <v>Sete LagoasPorteiro - 12 x 36 - NoturnoPGJ</v>
      </c>
      <c r="E164" s="87" t="s">
        <v>245</v>
      </c>
      <c r="F164" s="87" t="s">
        <v>107</v>
      </c>
      <c r="G164" s="87">
        <v>2</v>
      </c>
      <c r="H164" s="598">
        <v>1393</v>
      </c>
      <c r="I164" s="616">
        <f>VLOOKUP($C164,PARAMETROS!$A:$F,5,0)</f>
        <v>19.899999999999999</v>
      </c>
      <c r="J164" s="616">
        <f>VLOOKUP($C164,PARAMETROS!$A:$F,6,0)</f>
        <v>0</v>
      </c>
      <c r="K164" s="616">
        <f>VLOOKUP($C164,PARAMETROS!$A:$F,2,0)</f>
        <v>32.619999999999997</v>
      </c>
      <c r="L164" s="616">
        <f>VLOOKUP($C164,PARAMETROS!$A:$F,3,0)</f>
        <v>0</v>
      </c>
      <c r="M164" s="616">
        <f>VLOOKUP($C164,PARAMETROS!$A:$F,4,0)</f>
        <v>0</v>
      </c>
      <c r="N164" s="616">
        <f>PARAMETROS!$B$71</f>
        <v>4.72</v>
      </c>
      <c r="O164" s="616"/>
      <c r="P164" s="608">
        <f>VLOOKUP($C164,PARAMETROS!$A:$I,7,0)</f>
        <v>43101</v>
      </c>
      <c r="Q164" s="617">
        <f>VLOOKUP($C164,PARAMETROS!$A:$I,8,0)</f>
        <v>0</v>
      </c>
      <c r="R164" s="617">
        <f>VLOOKUP($C164,PARAMETROS!$A:$I,9,0)</f>
        <v>0</v>
      </c>
    </row>
    <row r="165" spans="1:18" s="618" customFormat="1" ht="12.75" x14ac:dyDescent="0.2">
      <c r="A165" s="599" t="s">
        <v>156</v>
      </c>
      <c r="B165" s="597" t="s">
        <v>353</v>
      </c>
      <c r="C165" s="597" t="str">
        <f>PARAMETROS!$A$49</f>
        <v>Rodoviarios de Teofilo Otoni + SEAC-MG</v>
      </c>
      <c r="D165" s="84" t="str">
        <f t="shared" si="13"/>
        <v>Teofilo OtoniMotorista - 220hPGJ</v>
      </c>
      <c r="E165" s="87" t="s">
        <v>245</v>
      </c>
      <c r="F165" s="87" t="s">
        <v>107</v>
      </c>
      <c r="G165" s="87">
        <v>3</v>
      </c>
      <c r="H165" s="598">
        <v>3035.23</v>
      </c>
      <c r="I165" s="616">
        <f>VLOOKUP($C165,PARAMETROS!$A:$F,5,0)</f>
        <v>19.899999999999999</v>
      </c>
      <c r="J165" s="616">
        <f>VLOOKUP($C165,PARAMETROS!$A:$F,6,0)</f>
        <v>0</v>
      </c>
      <c r="K165" s="616">
        <f>VLOOKUP($C165,PARAMETROS!$A:$F,2,0)</f>
        <v>15</v>
      </c>
      <c r="L165" s="616">
        <f>VLOOKUP($C165,PARAMETROS!$A:$F,3,0)</f>
        <v>0</v>
      </c>
      <c r="M165" s="616">
        <f>VLOOKUP($C165,PARAMETROS!$A:$F,4,0)</f>
        <v>0</v>
      </c>
      <c r="N165" s="616">
        <f>PARAMETROS!$B$71</f>
        <v>4.72</v>
      </c>
      <c r="O165" s="616">
        <f>PARAMETROS!$D$75</f>
        <v>293.88</v>
      </c>
      <c r="P165" s="608">
        <f>VLOOKUP($C165,PARAMETROS!$A:$I,7,0)</f>
        <v>43101</v>
      </c>
      <c r="Q165" s="617">
        <f>VLOOKUP($C165,PARAMETROS!$A:$I,8,0)</f>
        <v>0</v>
      </c>
      <c r="R165" s="617">
        <f>VLOOKUP($C165,PARAMETROS!$A:$I,9,0)</f>
        <v>0</v>
      </c>
    </row>
    <row r="166" spans="1:18" s="618" customFormat="1" ht="12.75" x14ac:dyDescent="0.2">
      <c r="A166" s="599" t="s">
        <v>156</v>
      </c>
      <c r="B166" s="597" t="s">
        <v>353</v>
      </c>
      <c r="C166" s="597" t="str">
        <f>PARAMETROS!$A$49</f>
        <v>Rodoviarios de Teofilo Otoni + SEAC-MG</v>
      </c>
      <c r="D166" s="84" t="str">
        <f t="shared" si="13"/>
        <v>Teofilo OtoniMotorista - 220hFEPDC</v>
      </c>
      <c r="E166" s="87" t="s">
        <v>245</v>
      </c>
      <c r="F166" s="87" t="s">
        <v>361</v>
      </c>
      <c r="G166" s="87">
        <v>1</v>
      </c>
      <c r="H166" s="598">
        <v>3035.23</v>
      </c>
      <c r="I166" s="616">
        <f>VLOOKUP($C166,PARAMETROS!$A:$F,5,0)</f>
        <v>19.899999999999999</v>
      </c>
      <c r="J166" s="616">
        <f>VLOOKUP($C166,PARAMETROS!$A:$F,6,0)</f>
        <v>0</v>
      </c>
      <c r="K166" s="616">
        <f>VLOOKUP($C166,PARAMETROS!$A:$F,2,0)</f>
        <v>15</v>
      </c>
      <c r="L166" s="616">
        <f>VLOOKUP($C166,PARAMETROS!$A:$F,3,0)</f>
        <v>0</v>
      </c>
      <c r="M166" s="616">
        <f>VLOOKUP($C166,PARAMETROS!$A:$F,4,0)</f>
        <v>0</v>
      </c>
      <c r="N166" s="616">
        <f>PARAMETROS!$B$71</f>
        <v>4.72</v>
      </c>
      <c r="O166" s="616">
        <f>PARAMETROS!$D$75</f>
        <v>293.88</v>
      </c>
      <c r="P166" s="608">
        <f>VLOOKUP($C166,PARAMETROS!$A:$I,7,0)</f>
        <v>43101</v>
      </c>
      <c r="Q166" s="617">
        <f>VLOOKUP($C166,PARAMETROS!$A:$I,8,0)</f>
        <v>0</v>
      </c>
      <c r="R166" s="617">
        <f>VLOOKUP($C166,PARAMETROS!$A:$I,9,0)</f>
        <v>0</v>
      </c>
    </row>
    <row r="167" spans="1:18" s="618" customFormat="1" ht="12.75" x14ac:dyDescent="0.2">
      <c r="A167" s="599" t="s">
        <v>156</v>
      </c>
      <c r="B167" s="597" t="s">
        <v>200</v>
      </c>
      <c r="C167" s="597" t="str">
        <f>PARAMETROS!$A$64</f>
        <v>Teofilo Otoni</v>
      </c>
      <c r="D167" s="84" t="str">
        <f t="shared" si="13"/>
        <v>Teofilo OtoniPorteiro - 12 x 36 - DiurnoPGJ</v>
      </c>
      <c r="E167" s="87" t="s">
        <v>245</v>
      </c>
      <c r="F167" s="87" t="s">
        <v>107</v>
      </c>
      <c r="G167" s="87">
        <v>4</v>
      </c>
      <c r="H167" s="598">
        <v>1393</v>
      </c>
      <c r="I167" s="616">
        <f>VLOOKUP($C167,PARAMETROS!$A:$F,5,0)</f>
        <v>19.899999999999999</v>
      </c>
      <c r="J167" s="616">
        <f>VLOOKUP($C167,PARAMETROS!$A:$F,6,0)</f>
        <v>0</v>
      </c>
      <c r="K167" s="616">
        <f>VLOOKUP($C167,PARAMETROS!$A:$F,2,0)</f>
        <v>32.619999999999997</v>
      </c>
      <c r="L167" s="616">
        <f>VLOOKUP($C167,PARAMETROS!$A:$F,3,0)</f>
        <v>0</v>
      </c>
      <c r="M167" s="616">
        <f>VLOOKUP($C167,PARAMETROS!$A:$F,4,0)</f>
        <v>0</v>
      </c>
      <c r="N167" s="616">
        <f>PARAMETROS!$B$71</f>
        <v>4.72</v>
      </c>
      <c r="O167" s="616"/>
      <c r="P167" s="608">
        <f>VLOOKUP($C167,PARAMETROS!$A:$I,7,0)</f>
        <v>43101</v>
      </c>
      <c r="Q167" s="617">
        <f>VLOOKUP($C167,PARAMETROS!$A:$I,8,0)</f>
        <v>0</v>
      </c>
      <c r="R167" s="617">
        <f>VLOOKUP($C167,PARAMETROS!$A:$I,9,0)</f>
        <v>0</v>
      </c>
    </row>
    <row r="168" spans="1:18" s="618" customFormat="1" ht="12.75" x14ac:dyDescent="0.2">
      <c r="A168" s="599" t="s">
        <v>156</v>
      </c>
      <c r="B168" s="597" t="s">
        <v>201</v>
      </c>
      <c r="C168" s="597" t="str">
        <f>PARAMETROS!$A$64</f>
        <v>Teofilo Otoni</v>
      </c>
      <c r="D168" s="84" t="str">
        <f t="shared" si="13"/>
        <v>Teofilo OtoniPorteiro - 12 x 36 - NoturnoPGJ</v>
      </c>
      <c r="E168" s="87" t="s">
        <v>245</v>
      </c>
      <c r="F168" s="87" t="s">
        <v>107</v>
      </c>
      <c r="G168" s="87">
        <v>4</v>
      </c>
      <c r="H168" s="598">
        <v>1393</v>
      </c>
      <c r="I168" s="616">
        <f>VLOOKUP($C168,PARAMETROS!$A:$F,5,0)</f>
        <v>19.899999999999999</v>
      </c>
      <c r="J168" s="616">
        <f>VLOOKUP($C168,PARAMETROS!$A:$F,6,0)</f>
        <v>0</v>
      </c>
      <c r="K168" s="616">
        <f>VLOOKUP($C168,PARAMETROS!$A:$F,2,0)</f>
        <v>32.619999999999997</v>
      </c>
      <c r="L168" s="616">
        <f>VLOOKUP($C168,PARAMETROS!$A:$F,3,0)</f>
        <v>0</v>
      </c>
      <c r="M168" s="616">
        <f>VLOOKUP($C168,PARAMETROS!$A:$F,4,0)</f>
        <v>0</v>
      </c>
      <c r="N168" s="616">
        <f>PARAMETROS!$B$71</f>
        <v>4.72</v>
      </c>
      <c r="O168" s="616"/>
      <c r="P168" s="608">
        <f>VLOOKUP($C168,PARAMETROS!$A:$I,7,0)</f>
        <v>43101</v>
      </c>
      <c r="Q168" s="617">
        <f>VLOOKUP($C168,PARAMETROS!$A:$I,8,0)</f>
        <v>0</v>
      </c>
      <c r="R168" s="617">
        <f>VLOOKUP($C168,PARAMETROS!$A:$I,9,0)</f>
        <v>0</v>
      </c>
    </row>
    <row r="169" spans="1:18" s="618" customFormat="1" ht="12.75" x14ac:dyDescent="0.2">
      <c r="A169" s="599" t="s">
        <v>130</v>
      </c>
      <c r="B169" s="597" t="s">
        <v>241</v>
      </c>
      <c r="C169" s="597" t="str">
        <f>PARAMETROS!$A$4</f>
        <v>Alto Paranaiba</v>
      </c>
      <c r="D169" s="84" t="str">
        <f t="shared" si="13"/>
        <v>TupaciguaraContinuo - 220hPGJ</v>
      </c>
      <c r="E169" s="87" t="s">
        <v>245</v>
      </c>
      <c r="F169" s="87" t="s">
        <v>107</v>
      </c>
      <c r="G169" s="87">
        <v>1</v>
      </c>
      <c r="H169" s="598">
        <v>1041.5999999999999</v>
      </c>
      <c r="I169" s="616">
        <f>VLOOKUP($C169,PARAMETROS!$A:$F,5,0)</f>
        <v>0</v>
      </c>
      <c r="J169" s="616">
        <f>VLOOKUP($C169,PARAMETROS!$A:$F,6,0)</f>
        <v>264.83999999999997</v>
      </c>
      <c r="K169" s="616">
        <f>VLOOKUP($C169,PARAMETROS!$A:$F,2,0)</f>
        <v>27.01</v>
      </c>
      <c r="L169" s="616">
        <f>VLOOKUP($C169,PARAMETROS!$A:$F,3,0)</f>
        <v>0</v>
      </c>
      <c r="M169" s="616">
        <f>VLOOKUP($C169,PARAMETROS!$A:$F,4,0)</f>
        <v>0</v>
      </c>
      <c r="N169" s="616">
        <f>PARAMETROS!$B$71</f>
        <v>4.72</v>
      </c>
      <c r="O169" s="616"/>
      <c r="P169" s="608">
        <f>VLOOKUP($C169,PARAMETROS!$A:$I,7,0)</f>
        <v>43101</v>
      </c>
      <c r="Q169" s="617">
        <f>VLOOKUP($C169,PARAMETROS!$A:$I,8,0)</f>
        <v>0</v>
      </c>
      <c r="R169" s="617">
        <f>VLOOKUP($C169,PARAMETROS!$A:$I,9,0)</f>
        <v>0</v>
      </c>
    </row>
    <row r="170" spans="1:18" s="618" customFormat="1" ht="12.75" x14ac:dyDescent="0.2">
      <c r="A170" s="599" t="s">
        <v>140</v>
      </c>
      <c r="B170" s="597" t="s">
        <v>353</v>
      </c>
      <c r="C170" s="597" t="str">
        <f>PARAMETROS!$A$40</f>
        <v>Rodoviarios de Juiz de Fora + SEAC-MG</v>
      </c>
      <c r="D170" s="84" t="str">
        <f t="shared" si="13"/>
        <v>UbaMotorista - 220hPGJ</v>
      </c>
      <c r="E170" s="87" t="s">
        <v>245</v>
      </c>
      <c r="F170" s="87" t="s">
        <v>107</v>
      </c>
      <c r="G170" s="87">
        <v>1</v>
      </c>
      <c r="H170" s="598">
        <v>3062.89</v>
      </c>
      <c r="I170" s="616">
        <f>VLOOKUP($C170,PARAMETROS!$A:$F,5,0)</f>
        <v>19.899999999999999</v>
      </c>
      <c r="J170" s="616">
        <f>VLOOKUP($C170,PARAMETROS!$A:$F,6,0)</f>
        <v>0</v>
      </c>
      <c r="K170" s="616">
        <f>VLOOKUP($C170,PARAMETROS!$A:$F,2,0)</f>
        <v>0</v>
      </c>
      <c r="L170" s="616">
        <f>VLOOKUP($C170,PARAMETROS!$A:$F,3,0)</f>
        <v>0</v>
      </c>
      <c r="M170" s="616">
        <f>VLOOKUP($C170,PARAMETROS!$A:$F,4,0)</f>
        <v>0</v>
      </c>
      <c r="N170" s="616">
        <f>PARAMETROS!$B$71</f>
        <v>4.72</v>
      </c>
      <c r="O170" s="616">
        <f>PARAMETROS!$D$75</f>
        <v>293.88</v>
      </c>
      <c r="P170" s="608">
        <f>VLOOKUP($C170,PARAMETROS!$A:$I,7,0)</f>
        <v>43101</v>
      </c>
      <c r="Q170" s="617">
        <f>VLOOKUP($C170,PARAMETROS!$A:$I,8,0)</f>
        <v>0</v>
      </c>
      <c r="R170" s="617">
        <f>VLOOKUP($C170,PARAMETROS!$A:$I,9,0)</f>
        <v>0</v>
      </c>
    </row>
    <row r="171" spans="1:18" s="618" customFormat="1" ht="12.75" x14ac:dyDescent="0.2">
      <c r="A171" s="599" t="s">
        <v>140</v>
      </c>
      <c r="B171" s="597" t="s">
        <v>368</v>
      </c>
      <c r="C171" s="597" t="str">
        <f>PARAMETROS!A6</f>
        <v>Cataguases</v>
      </c>
      <c r="D171" s="84" t="str">
        <f t="shared" si="13"/>
        <v>UbaPorteiro - 220hPGJ</v>
      </c>
      <c r="E171" s="87" t="s">
        <v>245</v>
      </c>
      <c r="F171" s="87" t="s">
        <v>107</v>
      </c>
      <c r="G171" s="87">
        <v>1</v>
      </c>
      <c r="H171" s="598">
        <v>1281.1600000000001</v>
      </c>
      <c r="I171" s="616">
        <f>VLOOKUP($C171,PARAMETROS!$A:$F,5,0)</f>
        <v>19.899999999999999</v>
      </c>
      <c r="J171" s="616">
        <f>VLOOKUP($C171,PARAMETROS!$A:$F,6,0)</f>
        <v>0</v>
      </c>
      <c r="K171" s="616">
        <f>VLOOKUP($C171,PARAMETROS!$A:$F,2,0)</f>
        <v>35.89</v>
      </c>
      <c r="L171" s="616">
        <f>VLOOKUP($C171,PARAMETROS!$A:$F,3,0)</f>
        <v>0</v>
      </c>
      <c r="M171" s="616">
        <f>VLOOKUP($C171,PARAMETROS!$A:$F,4,0)</f>
        <v>0</v>
      </c>
      <c r="N171" s="616">
        <f>PARAMETROS!$B$71</f>
        <v>4.72</v>
      </c>
      <c r="O171" s="616"/>
      <c r="P171" s="608">
        <f>VLOOKUP($C171,PARAMETROS!$A:$I,7,0)</f>
        <v>43101</v>
      </c>
      <c r="Q171" s="617">
        <f>VLOOKUP($C171,PARAMETROS!$A:$I,8,0)</f>
        <v>0</v>
      </c>
      <c r="R171" s="617">
        <f>VLOOKUP($C171,PARAMETROS!$A:$I,9,0)</f>
        <v>0</v>
      </c>
    </row>
    <row r="172" spans="1:18" s="618" customFormat="1" ht="12.75" x14ac:dyDescent="0.2">
      <c r="A172" s="599" t="s">
        <v>97</v>
      </c>
      <c r="B172" s="597" t="s">
        <v>373</v>
      </c>
      <c r="C172" s="600" t="str">
        <f>PARAMETROS!$A$60</f>
        <v>SETTASPOC</v>
      </c>
      <c r="D172" s="84" t="str">
        <f t="shared" si="13"/>
        <v>UberabaDigitador - 150hPGJ</v>
      </c>
      <c r="E172" s="87" t="s">
        <v>245</v>
      </c>
      <c r="F172" s="87" t="s">
        <v>107</v>
      </c>
      <c r="G172" s="87">
        <v>9</v>
      </c>
      <c r="H172" s="598">
        <v>1200.1400000000001</v>
      </c>
      <c r="I172" s="616">
        <f>VLOOKUP($C172,PARAMETROS!$A:$F,5,0)</f>
        <v>19.899999999999999</v>
      </c>
      <c r="J172" s="616">
        <f>VLOOKUP($C172,PARAMETROS!$A:$F,6,0)</f>
        <v>0</v>
      </c>
      <c r="K172" s="616">
        <f>VLOOKUP($C172,PARAMETROS!$A:$F,2,0)</f>
        <v>28.32</v>
      </c>
      <c r="L172" s="616">
        <f>VLOOKUP($C172,PARAMETROS!$A:$F,3,0)</f>
        <v>0</v>
      </c>
      <c r="M172" s="616">
        <f>VLOOKUP($C172,PARAMETROS!$A:$F,4,0)</f>
        <v>0</v>
      </c>
      <c r="N172" s="616">
        <f>PARAMETROS!$B$71</f>
        <v>4.72</v>
      </c>
      <c r="O172" s="616"/>
      <c r="P172" s="608">
        <f>VLOOKUP($C172,PARAMETROS!$A:$I,7,0)</f>
        <v>43101</v>
      </c>
      <c r="Q172" s="617">
        <f>VLOOKUP($C172,PARAMETROS!$A:$I,8,0)</f>
        <v>0</v>
      </c>
      <c r="R172" s="617">
        <f>VLOOKUP($C172,PARAMETROS!$A:$I,9,0)</f>
        <v>0</v>
      </c>
    </row>
    <row r="173" spans="1:18" s="618" customFormat="1" ht="12.75" x14ac:dyDescent="0.2">
      <c r="A173" s="599" t="s">
        <v>97</v>
      </c>
      <c r="B173" s="597" t="s">
        <v>353</v>
      </c>
      <c r="C173" s="597" t="str">
        <f>PARAMETROS!$A$50</f>
        <v>Rodoviarios de Uberaba + SEAC-MG</v>
      </c>
      <c r="D173" s="84" t="str">
        <f t="shared" si="13"/>
        <v>UberabaMotorista - 220hPGJ</v>
      </c>
      <c r="E173" s="87" t="s">
        <v>245</v>
      </c>
      <c r="F173" s="87" t="s">
        <v>107</v>
      </c>
      <c r="G173" s="87">
        <v>4</v>
      </c>
      <c r="H173" s="598">
        <v>3062.89</v>
      </c>
      <c r="I173" s="616">
        <f>VLOOKUP($C173,PARAMETROS!$A:$F,5,0)</f>
        <v>19.899999999999999</v>
      </c>
      <c r="J173" s="616">
        <f>VLOOKUP($C173,PARAMETROS!$A:$F,6,0)</f>
        <v>0</v>
      </c>
      <c r="K173" s="616">
        <f>VLOOKUP($C173,PARAMETROS!$A:$F,2,0)</f>
        <v>0</v>
      </c>
      <c r="L173" s="616">
        <f>VLOOKUP($C173,PARAMETROS!$A:$F,3,0)</f>
        <v>0</v>
      </c>
      <c r="M173" s="616">
        <f>VLOOKUP($C173,PARAMETROS!$A:$F,4,0)</f>
        <v>0</v>
      </c>
      <c r="N173" s="616">
        <f>PARAMETROS!$B$71</f>
        <v>4.72</v>
      </c>
      <c r="O173" s="616">
        <f>PARAMETROS!$D$75</f>
        <v>293.88</v>
      </c>
      <c r="P173" s="608">
        <f>VLOOKUP($C173,PARAMETROS!$A:$I,7,0)</f>
        <v>43101</v>
      </c>
      <c r="Q173" s="617">
        <f>VLOOKUP($C173,PARAMETROS!$A:$I,8,0)</f>
        <v>0</v>
      </c>
      <c r="R173" s="617">
        <f>VLOOKUP($C173,PARAMETROS!$A:$I,9,0)</f>
        <v>0</v>
      </c>
    </row>
    <row r="174" spans="1:18" s="618" customFormat="1" ht="12.75" x14ac:dyDescent="0.2">
      <c r="A174" s="599" t="s">
        <v>97</v>
      </c>
      <c r="B174" s="597" t="s">
        <v>368</v>
      </c>
      <c r="C174" s="597" t="str">
        <f>PARAMETROS!$A$65</f>
        <v>Uberaba</v>
      </c>
      <c r="D174" s="84" t="str">
        <f t="shared" si="13"/>
        <v>UberabaPorteiro - 220hPGJ</v>
      </c>
      <c r="E174" s="87" t="s">
        <v>245</v>
      </c>
      <c r="F174" s="87" t="s">
        <v>107</v>
      </c>
      <c r="G174" s="87">
        <v>1</v>
      </c>
      <c r="H174" s="598">
        <v>1393</v>
      </c>
      <c r="I174" s="616">
        <f>VLOOKUP($C174,PARAMETROS!$A:$F,5,0)</f>
        <v>19.899999999999999</v>
      </c>
      <c r="J174" s="616">
        <f>VLOOKUP($C174,PARAMETROS!$A:$F,6,0)</f>
        <v>0</v>
      </c>
      <c r="K174" s="616">
        <f>VLOOKUP($C174,PARAMETROS!$A:$F,2,0)</f>
        <v>32.619999999999997</v>
      </c>
      <c r="L174" s="616">
        <f>VLOOKUP($C174,PARAMETROS!$A:$F,3,0)</f>
        <v>0</v>
      </c>
      <c r="M174" s="616">
        <f>VLOOKUP($C174,PARAMETROS!$A:$F,4,0)</f>
        <v>0</v>
      </c>
      <c r="N174" s="616">
        <f>PARAMETROS!$B$71</f>
        <v>4.72</v>
      </c>
      <c r="O174" s="616"/>
      <c r="P174" s="608">
        <f>VLOOKUP($C174,PARAMETROS!$A:$I,7,0)</f>
        <v>43101</v>
      </c>
      <c r="Q174" s="617">
        <f>VLOOKUP($C174,PARAMETROS!$A:$I,8,0)</f>
        <v>0</v>
      </c>
      <c r="R174" s="617">
        <f>VLOOKUP($C174,PARAMETROS!$A:$I,9,0)</f>
        <v>0</v>
      </c>
    </row>
    <row r="175" spans="1:18" s="618" customFormat="1" ht="12.75" x14ac:dyDescent="0.2">
      <c r="A175" s="599" t="s">
        <v>97</v>
      </c>
      <c r="B175" s="597" t="s">
        <v>193</v>
      </c>
      <c r="C175" s="597" t="str">
        <f>PARAMETROS!$A$65</f>
        <v>Uberaba</v>
      </c>
      <c r="D175" s="84" t="str">
        <f t="shared" si="13"/>
        <v>UberabaRecepcionista - 220hPGJ</v>
      </c>
      <c r="E175" s="87" t="s">
        <v>245</v>
      </c>
      <c r="F175" s="87" t="s">
        <v>107</v>
      </c>
      <c r="G175" s="87">
        <v>1</v>
      </c>
      <c r="H175" s="598">
        <v>2216.69</v>
      </c>
      <c r="I175" s="616">
        <f>VLOOKUP($C175,PARAMETROS!$A:$F,5,0)</f>
        <v>19.899999999999999</v>
      </c>
      <c r="J175" s="616">
        <f>VLOOKUP($C175,PARAMETROS!$A:$F,6,0)</f>
        <v>0</v>
      </c>
      <c r="K175" s="616">
        <f>VLOOKUP($C175,PARAMETROS!$A:$F,2,0)</f>
        <v>32.619999999999997</v>
      </c>
      <c r="L175" s="616">
        <f>VLOOKUP($C175,PARAMETROS!$A:$F,3,0)</f>
        <v>0</v>
      </c>
      <c r="M175" s="616">
        <f>VLOOKUP($C175,PARAMETROS!$A:$F,4,0)</f>
        <v>0</v>
      </c>
      <c r="N175" s="616">
        <f>PARAMETROS!$B$71</f>
        <v>4.72</v>
      </c>
      <c r="O175" s="616"/>
      <c r="P175" s="608">
        <f>VLOOKUP($C175,PARAMETROS!$A:$I,7,0)</f>
        <v>43101</v>
      </c>
      <c r="Q175" s="617">
        <f>VLOOKUP($C175,PARAMETROS!$A:$I,8,0)</f>
        <v>0</v>
      </c>
      <c r="R175" s="617">
        <f>VLOOKUP($C175,PARAMETROS!$A:$I,9,0)</f>
        <v>0</v>
      </c>
    </row>
    <row r="176" spans="1:18" s="618" customFormat="1" ht="12.75" x14ac:dyDescent="0.2">
      <c r="A176" s="599" t="s">
        <v>157</v>
      </c>
      <c r="B176" s="597" t="s">
        <v>373</v>
      </c>
      <c r="C176" s="600" t="str">
        <f>PARAMETROS!$A$60</f>
        <v>SETTASPOC</v>
      </c>
      <c r="D176" s="84" t="str">
        <f t="shared" ref="D176:D187" si="15">CONCATENATE(A176,B176,F176)</f>
        <v>UberlandiaDigitador - 150hPGJ</v>
      </c>
      <c r="E176" s="87" t="s">
        <v>245</v>
      </c>
      <c r="F176" s="87" t="s">
        <v>107</v>
      </c>
      <c r="G176" s="87">
        <v>2</v>
      </c>
      <c r="H176" s="598">
        <v>1200.1400000000001</v>
      </c>
      <c r="I176" s="616">
        <f>VLOOKUP($C176,PARAMETROS!$A:$F,5,0)</f>
        <v>19.899999999999999</v>
      </c>
      <c r="J176" s="616">
        <f>VLOOKUP($C176,PARAMETROS!$A:$F,6,0)</f>
        <v>0</v>
      </c>
      <c r="K176" s="616">
        <f>VLOOKUP($C176,PARAMETROS!$A:$F,2,0)</f>
        <v>28.32</v>
      </c>
      <c r="L176" s="616">
        <f>VLOOKUP($C176,PARAMETROS!$A:$F,3,0)</f>
        <v>0</v>
      </c>
      <c r="M176" s="616">
        <f>VLOOKUP($C176,PARAMETROS!$A:$F,4,0)</f>
        <v>0</v>
      </c>
      <c r="N176" s="616">
        <f>PARAMETROS!$B$71</f>
        <v>4.72</v>
      </c>
      <c r="O176" s="616"/>
      <c r="P176" s="608">
        <f>VLOOKUP($C176,PARAMETROS!$A:$I,7,0)</f>
        <v>43101</v>
      </c>
      <c r="Q176" s="617">
        <f>VLOOKUP($C176,PARAMETROS!$A:$I,8,0)</f>
        <v>0</v>
      </c>
      <c r="R176" s="617">
        <f>VLOOKUP($C176,PARAMETROS!$A:$I,9,0)</f>
        <v>0</v>
      </c>
    </row>
    <row r="177" spans="1:18" s="618" customFormat="1" ht="12.75" x14ac:dyDescent="0.2">
      <c r="A177" s="599" t="s">
        <v>157</v>
      </c>
      <c r="B177" s="597" t="s">
        <v>353</v>
      </c>
      <c r="C177" s="597" t="str">
        <f>PARAMETROS!$A$51</f>
        <v>Rodoviarios de Uberlandia + SEAC-MG</v>
      </c>
      <c r="D177" s="84" t="str">
        <f t="shared" si="15"/>
        <v>UberlandiaMotorista - 220hPGJ</v>
      </c>
      <c r="E177" s="87" t="s">
        <v>245</v>
      </c>
      <c r="F177" s="87" t="s">
        <v>107</v>
      </c>
      <c r="G177" s="87">
        <v>5</v>
      </c>
      <c r="H177" s="598">
        <v>3035.23</v>
      </c>
      <c r="I177" s="616">
        <f>VLOOKUP($C177,PARAMETROS!$A:$F,5,0)</f>
        <v>19.899999999999999</v>
      </c>
      <c r="J177" s="616">
        <f>VLOOKUP($C177,PARAMETROS!$A:$F,6,0)</f>
        <v>0</v>
      </c>
      <c r="K177" s="616">
        <f>VLOOKUP($C177,PARAMETROS!$A:$F,2,0)</f>
        <v>15</v>
      </c>
      <c r="L177" s="616">
        <f>VLOOKUP($C177,PARAMETROS!$A:$F,3,0)</f>
        <v>0</v>
      </c>
      <c r="M177" s="616">
        <f>VLOOKUP($C177,PARAMETROS!$A:$F,4,0)</f>
        <v>0</v>
      </c>
      <c r="N177" s="616">
        <f>PARAMETROS!$B$71</f>
        <v>4.72</v>
      </c>
      <c r="O177" s="616">
        <f>PARAMETROS!$D$75</f>
        <v>293.88</v>
      </c>
      <c r="P177" s="608">
        <f>VLOOKUP($C177,PARAMETROS!$A:$I,7,0)</f>
        <v>43101</v>
      </c>
      <c r="Q177" s="617">
        <f>VLOOKUP($C177,PARAMETROS!$A:$I,8,0)</f>
        <v>0</v>
      </c>
      <c r="R177" s="617">
        <f>VLOOKUP($C177,PARAMETROS!$A:$I,9,0)</f>
        <v>0</v>
      </c>
    </row>
    <row r="178" spans="1:18" s="618" customFormat="1" ht="12.75" x14ac:dyDescent="0.2">
      <c r="A178" s="599" t="s">
        <v>157</v>
      </c>
      <c r="B178" s="597" t="s">
        <v>353</v>
      </c>
      <c r="C178" s="597" t="str">
        <f>PARAMETROS!$A$51</f>
        <v>Rodoviarios de Uberlandia + SEAC-MG</v>
      </c>
      <c r="D178" s="84" t="str">
        <f t="shared" si="15"/>
        <v>UberlandiaMotorista - 220hFEPDC</v>
      </c>
      <c r="E178" s="87" t="s">
        <v>245</v>
      </c>
      <c r="F178" s="87" t="s">
        <v>361</v>
      </c>
      <c r="G178" s="87">
        <v>1</v>
      </c>
      <c r="H178" s="598">
        <v>3035.23</v>
      </c>
      <c r="I178" s="616">
        <f>VLOOKUP($C178,PARAMETROS!$A:$F,5,0)</f>
        <v>19.899999999999999</v>
      </c>
      <c r="J178" s="616">
        <f>VLOOKUP($C178,PARAMETROS!$A:$F,6,0)</f>
        <v>0</v>
      </c>
      <c r="K178" s="616">
        <f>VLOOKUP($C178,PARAMETROS!$A:$F,2,0)</f>
        <v>15</v>
      </c>
      <c r="L178" s="616">
        <f>VLOOKUP($C178,PARAMETROS!$A:$F,3,0)</f>
        <v>0</v>
      </c>
      <c r="M178" s="616">
        <f>VLOOKUP($C178,PARAMETROS!$A:$F,4,0)</f>
        <v>0</v>
      </c>
      <c r="N178" s="616">
        <f>PARAMETROS!$B$71</f>
        <v>4.72</v>
      </c>
      <c r="O178" s="616">
        <f>PARAMETROS!$D$75</f>
        <v>293.88</v>
      </c>
      <c r="P178" s="608">
        <f>VLOOKUP($C178,PARAMETROS!$A:$I,7,0)</f>
        <v>43101</v>
      </c>
      <c r="Q178" s="617">
        <f>VLOOKUP($C178,PARAMETROS!$A:$I,8,0)</f>
        <v>0</v>
      </c>
      <c r="R178" s="617">
        <f>VLOOKUP($C178,PARAMETROS!$A:$I,9,0)</f>
        <v>0</v>
      </c>
    </row>
    <row r="179" spans="1:18" s="618" customFormat="1" ht="12.75" x14ac:dyDescent="0.2">
      <c r="A179" s="599" t="s">
        <v>157</v>
      </c>
      <c r="B179" s="597" t="s">
        <v>368</v>
      </c>
      <c r="C179" s="597" t="str">
        <f>PARAMETROS!$A$66</f>
        <v>Uberlandia</v>
      </c>
      <c r="D179" s="84" t="str">
        <f t="shared" si="15"/>
        <v>UberlandiaPorteiro - 220hPGJ</v>
      </c>
      <c r="E179" s="87" t="s">
        <v>245</v>
      </c>
      <c r="F179" s="87" t="s">
        <v>107</v>
      </c>
      <c r="G179" s="87">
        <v>1</v>
      </c>
      <c r="H179" s="598">
        <v>1393</v>
      </c>
      <c r="I179" s="616">
        <f>VLOOKUP($C179,PARAMETROS!$A:$F,5,0)</f>
        <v>0</v>
      </c>
      <c r="J179" s="616">
        <f>VLOOKUP($C179,PARAMETROS!$A:$F,6,0)</f>
        <v>264.83999999999997</v>
      </c>
      <c r="K179" s="616">
        <f>VLOOKUP($C179,PARAMETROS!$A:$F,2,0)</f>
        <v>27.01</v>
      </c>
      <c r="L179" s="616">
        <f>VLOOKUP($C179,PARAMETROS!$A:$F,3,0)</f>
        <v>0</v>
      </c>
      <c r="M179" s="616">
        <f>VLOOKUP($C179,PARAMETROS!$A:$F,4,0)</f>
        <v>0</v>
      </c>
      <c r="N179" s="616">
        <f>PARAMETROS!$B$71</f>
        <v>4.72</v>
      </c>
      <c r="O179" s="616"/>
      <c r="P179" s="608">
        <f>VLOOKUP($C179,PARAMETROS!$A:$I,7,0)</f>
        <v>43101</v>
      </c>
      <c r="Q179" s="617">
        <f>VLOOKUP($C179,PARAMETROS!$A:$I,8,0)</f>
        <v>0</v>
      </c>
      <c r="R179" s="617">
        <f>VLOOKUP($C179,PARAMETROS!$A:$I,9,0)</f>
        <v>0</v>
      </c>
    </row>
    <row r="180" spans="1:18" s="618" customFormat="1" ht="12.75" x14ac:dyDescent="0.2">
      <c r="A180" s="599" t="s">
        <v>157</v>
      </c>
      <c r="B180" s="597" t="s">
        <v>194</v>
      </c>
      <c r="C180" s="597" t="str">
        <f>PARAMETROS!$A$66</f>
        <v>Uberlandia</v>
      </c>
      <c r="D180" s="84" t="str">
        <f t="shared" ref="D180" si="16">CONCATENATE(A180,B180,F180)</f>
        <v>UberlandiaRecepcionista - 150hPGJ</v>
      </c>
      <c r="E180" s="87" t="s">
        <v>245</v>
      </c>
      <c r="F180" s="87" t="s">
        <v>107</v>
      </c>
      <c r="G180" s="87">
        <v>1</v>
      </c>
      <c r="H180" s="598">
        <v>1511.38</v>
      </c>
      <c r="I180" s="616">
        <f>VLOOKUP($C180,PARAMETROS!$A:$F,5,0)</f>
        <v>0</v>
      </c>
      <c r="J180" s="616">
        <f>VLOOKUP($C180,PARAMETROS!$A:$F,6,0)</f>
        <v>264.83999999999997</v>
      </c>
      <c r="K180" s="616">
        <f>VLOOKUP($C180,PARAMETROS!$A:$F,2,0)</f>
        <v>27.01</v>
      </c>
      <c r="L180" s="616">
        <f>VLOOKUP($C180,PARAMETROS!$A:$F,3,0)</f>
        <v>0</v>
      </c>
      <c r="M180" s="616">
        <f>VLOOKUP($C180,PARAMETROS!$A:$F,4,0)</f>
        <v>0</v>
      </c>
      <c r="N180" s="616">
        <f>PARAMETROS!$B$71</f>
        <v>4.72</v>
      </c>
      <c r="O180" s="616"/>
      <c r="P180" s="608">
        <f>VLOOKUP($C180,PARAMETROS!$A:$I,7,0)</f>
        <v>43101</v>
      </c>
      <c r="Q180" s="617">
        <f>VLOOKUP($C180,PARAMETROS!$A:$I,8,0)</f>
        <v>0</v>
      </c>
      <c r="R180" s="617">
        <f>VLOOKUP($C180,PARAMETROS!$A:$I,9,0)</f>
        <v>0</v>
      </c>
    </row>
    <row r="181" spans="1:18" s="618" customFormat="1" ht="12.75" x14ac:dyDescent="0.2">
      <c r="A181" s="599" t="s">
        <v>157</v>
      </c>
      <c r="B181" s="597" t="s">
        <v>193</v>
      </c>
      <c r="C181" s="597" t="str">
        <f>PARAMETROS!$A$66</f>
        <v>Uberlandia</v>
      </c>
      <c r="D181" s="84" t="str">
        <f t="shared" si="15"/>
        <v>UberlandiaRecepcionista - 220hPGJ</v>
      </c>
      <c r="E181" s="87" t="s">
        <v>245</v>
      </c>
      <c r="F181" s="87" t="s">
        <v>107</v>
      </c>
      <c r="G181" s="87">
        <v>3</v>
      </c>
      <c r="H181" s="598">
        <v>2216.69</v>
      </c>
      <c r="I181" s="616">
        <f>VLOOKUP($C181,PARAMETROS!$A:$F,5,0)</f>
        <v>0</v>
      </c>
      <c r="J181" s="616">
        <f>VLOOKUP($C181,PARAMETROS!$A:$F,6,0)</f>
        <v>264.83999999999997</v>
      </c>
      <c r="K181" s="616">
        <f>VLOOKUP($C181,PARAMETROS!$A:$F,2,0)</f>
        <v>27.01</v>
      </c>
      <c r="L181" s="616">
        <f>VLOOKUP($C181,PARAMETROS!$A:$F,3,0)</f>
        <v>0</v>
      </c>
      <c r="M181" s="616">
        <f>VLOOKUP($C181,PARAMETROS!$A:$F,4,0)</f>
        <v>0</v>
      </c>
      <c r="N181" s="616">
        <f>PARAMETROS!$B$71</f>
        <v>4.72</v>
      </c>
      <c r="O181" s="616"/>
      <c r="P181" s="608">
        <f>VLOOKUP($C181,PARAMETROS!$A:$I,7,0)</f>
        <v>43101</v>
      </c>
      <c r="Q181" s="617">
        <f>VLOOKUP($C181,PARAMETROS!$A:$I,8,0)</f>
        <v>0</v>
      </c>
      <c r="R181" s="617">
        <f>VLOOKUP($C181,PARAMETROS!$A:$I,9,0)</f>
        <v>0</v>
      </c>
    </row>
    <row r="182" spans="1:18" s="618" customFormat="1" ht="12.75" x14ac:dyDescent="0.2">
      <c r="A182" s="599" t="s">
        <v>157</v>
      </c>
      <c r="B182" s="597" t="s">
        <v>380</v>
      </c>
      <c r="C182" s="597" t="str">
        <f>PARAMETROS!$A$63</f>
        <v>Sinttel</v>
      </c>
      <c r="D182" s="84" t="str">
        <f t="shared" si="15"/>
        <v>UberlandiaTelefonista - 150hPGJ</v>
      </c>
      <c r="E182" s="87" t="s">
        <v>245</v>
      </c>
      <c r="F182" s="87" t="s">
        <v>107</v>
      </c>
      <c r="G182" s="87">
        <v>1</v>
      </c>
      <c r="H182" s="598">
        <v>1696.02</v>
      </c>
      <c r="I182" s="616">
        <f>VLOOKUP($C182,PARAMETROS!$A:$F,5,0)</f>
        <v>18.46</v>
      </c>
      <c r="J182" s="616">
        <f>VLOOKUP($C182,PARAMETROS!$A:$F,6,0)</f>
        <v>0</v>
      </c>
      <c r="K182" s="616">
        <f>VLOOKUP($C182,PARAMETROS!$A:$F,2,0)</f>
        <v>0</v>
      </c>
      <c r="L182" s="616">
        <f>VLOOKUP($C182,PARAMETROS!$A:$F,3,0)</f>
        <v>0</v>
      </c>
      <c r="M182" s="616">
        <f>VLOOKUP($C182,PARAMETROS!$A:$F,4,0)</f>
        <v>0</v>
      </c>
      <c r="N182" s="616">
        <f>PARAMETROS!$B$71</f>
        <v>4.72</v>
      </c>
      <c r="O182" s="616"/>
      <c r="P182" s="608">
        <f>VLOOKUP($C182,PARAMETROS!$A:$I,7,0)</f>
        <v>43101</v>
      </c>
      <c r="Q182" s="617">
        <f>VLOOKUP($C182,PARAMETROS!$A:$I,8,0)</f>
        <v>0</v>
      </c>
      <c r="R182" s="617">
        <f>VLOOKUP($C182,PARAMETROS!$A:$I,9,0)</f>
        <v>0</v>
      </c>
    </row>
    <row r="183" spans="1:18" s="618" customFormat="1" ht="12.75" x14ac:dyDescent="0.2">
      <c r="A183" s="619" t="s">
        <v>98</v>
      </c>
      <c r="B183" s="84" t="s">
        <v>353</v>
      </c>
      <c r="C183" s="84" t="str">
        <f>PARAMETROS!$A$7</f>
        <v>CCT Rodoviarios de Belo Horizonte e RMBH + SEAC-MG</v>
      </c>
      <c r="D183" s="84" t="str">
        <f t="shared" si="15"/>
        <v>VespasianoMotorista - 220hPGJ</v>
      </c>
      <c r="E183" s="87" t="s">
        <v>245</v>
      </c>
      <c r="F183" s="87" t="s">
        <v>107</v>
      </c>
      <c r="G183" s="87">
        <v>1</v>
      </c>
      <c r="H183" s="616">
        <v>2973.68</v>
      </c>
      <c r="I183" s="616">
        <f>VLOOKUP($C183,PARAMETROS!$A:$F,5,0)</f>
        <v>16.27</v>
      </c>
      <c r="J183" s="616">
        <f>VLOOKUP($C183,PARAMETROS!$A:$F,6,0)</f>
        <v>0</v>
      </c>
      <c r="K183" s="616">
        <f>VLOOKUP($C183,PARAMETROS!$A:$F,2,0)</f>
        <v>0</v>
      </c>
      <c r="L183" s="616">
        <f>VLOOKUP($C183,PARAMETROS!$A:$F,3,0)</f>
        <v>0</v>
      </c>
      <c r="M183" s="616">
        <f>VLOOKUP($C183,PARAMETROS!$A:$F,4,0)</f>
        <v>0</v>
      </c>
      <c r="N183" s="616">
        <f>PARAMETROS!$B$71</f>
        <v>4.72</v>
      </c>
      <c r="O183" s="616">
        <f>PARAMETROS!$D$75</f>
        <v>293.88</v>
      </c>
      <c r="P183" s="610">
        <f>VLOOKUP($C183,PARAMETROS!$A:$I,7,0)</f>
        <v>42736</v>
      </c>
      <c r="Q183" s="617">
        <f>VLOOKUP($C183,PARAMETROS!$A:$I,8,0)</f>
        <v>0</v>
      </c>
      <c r="R183" s="617">
        <f>VLOOKUP($C183,PARAMETROS!$A:$I,9,0)</f>
        <v>0</v>
      </c>
    </row>
    <row r="184" spans="1:18" s="618" customFormat="1" ht="12.75" x14ac:dyDescent="0.2">
      <c r="A184" s="599" t="s">
        <v>98</v>
      </c>
      <c r="B184" s="597" t="s">
        <v>200</v>
      </c>
      <c r="C184" s="597" t="str">
        <f>PARAMETROS!$A$67</f>
        <v>Vespasiano</v>
      </c>
      <c r="D184" s="84" t="str">
        <f t="shared" si="15"/>
        <v>VespasianoPorteiro - 12 x 36 - DiurnoPGJ</v>
      </c>
      <c r="E184" s="87" t="s">
        <v>245</v>
      </c>
      <c r="F184" s="87" t="s">
        <v>107</v>
      </c>
      <c r="G184" s="87">
        <v>2</v>
      </c>
      <c r="H184" s="598">
        <v>1393</v>
      </c>
      <c r="I184" s="616">
        <f>VLOOKUP($C184,PARAMETROS!$A:$F,5,0)</f>
        <v>19.899999999999999</v>
      </c>
      <c r="J184" s="616">
        <f>VLOOKUP($C184,PARAMETROS!$A:$F,6,0)</f>
        <v>0</v>
      </c>
      <c r="K184" s="616">
        <f>VLOOKUP($C184,PARAMETROS!$A:$F,2,0)</f>
        <v>0</v>
      </c>
      <c r="L184" s="616">
        <f>VLOOKUP($C184,PARAMETROS!$A:$F,3,0)</f>
        <v>0</v>
      </c>
      <c r="M184" s="616">
        <f>VLOOKUP($C184,PARAMETROS!$A:$F,4,0)</f>
        <v>0</v>
      </c>
      <c r="N184" s="616">
        <f>PARAMETROS!$B$71</f>
        <v>4.72</v>
      </c>
      <c r="O184" s="616"/>
      <c r="P184" s="608">
        <f>VLOOKUP($C184,PARAMETROS!$A:$I,7,0)</f>
        <v>43101</v>
      </c>
      <c r="Q184" s="617">
        <f>VLOOKUP($C184,PARAMETROS!$A:$I,8,0)</f>
        <v>0</v>
      </c>
      <c r="R184" s="617">
        <f>VLOOKUP($C184,PARAMETROS!$A:$I,9,0)</f>
        <v>0</v>
      </c>
    </row>
    <row r="185" spans="1:18" s="618" customFormat="1" ht="12.75" x14ac:dyDescent="0.2">
      <c r="A185" s="599" t="s">
        <v>98</v>
      </c>
      <c r="B185" s="597" t="s">
        <v>201</v>
      </c>
      <c r="C185" s="597" t="str">
        <f>PARAMETROS!$A$67</f>
        <v>Vespasiano</v>
      </c>
      <c r="D185" s="84" t="str">
        <f t="shared" si="15"/>
        <v>VespasianoPorteiro - 12 x 36 - NoturnoPGJ</v>
      </c>
      <c r="E185" s="87" t="s">
        <v>245</v>
      </c>
      <c r="F185" s="87" t="s">
        <v>107</v>
      </c>
      <c r="G185" s="87">
        <v>2</v>
      </c>
      <c r="H185" s="598">
        <v>1393</v>
      </c>
      <c r="I185" s="616">
        <f>VLOOKUP($C185,PARAMETROS!$A:$F,5,0)</f>
        <v>19.899999999999999</v>
      </c>
      <c r="J185" s="616">
        <f>VLOOKUP($C185,PARAMETROS!$A:$F,6,0)</f>
        <v>0</v>
      </c>
      <c r="K185" s="616">
        <f>VLOOKUP($C185,PARAMETROS!$A:$F,2,0)</f>
        <v>0</v>
      </c>
      <c r="L185" s="616">
        <f>VLOOKUP($C185,PARAMETROS!$A:$F,3,0)</f>
        <v>0</v>
      </c>
      <c r="M185" s="616">
        <f>VLOOKUP($C185,PARAMETROS!$A:$F,4,0)</f>
        <v>0</v>
      </c>
      <c r="N185" s="616">
        <f>PARAMETROS!$B$71</f>
        <v>4.72</v>
      </c>
      <c r="O185" s="616"/>
      <c r="P185" s="608">
        <f>VLOOKUP($C185,PARAMETROS!$A:$I,7,0)</f>
        <v>43101</v>
      </c>
      <c r="Q185" s="617">
        <f>VLOOKUP($C185,PARAMETROS!$A:$I,8,0)</f>
        <v>0</v>
      </c>
      <c r="R185" s="617">
        <f>VLOOKUP($C185,PARAMETROS!$A:$I,9,0)</f>
        <v>0</v>
      </c>
    </row>
    <row r="186" spans="1:18" s="618" customFormat="1" ht="12.75" x14ac:dyDescent="0.2">
      <c r="A186" s="599" t="s">
        <v>98</v>
      </c>
      <c r="B186" s="597" t="s">
        <v>194</v>
      </c>
      <c r="C186" s="597" t="str">
        <f>PARAMETROS!$A$67</f>
        <v>Vespasiano</v>
      </c>
      <c r="D186" s="84" t="str">
        <f t="shared" si="15"/>
        <v>VespasianoRecepcionista - 150hPGJ</v>
      </c>
      <c r="E186" s="87" t="s">
        <v>245</v>
      </c>
      <c r="F186" s="87" t="s">
        <v>107</v>
      </c>
      <c r="G186" s="87">
        <v>1</v>
      </c>
      <c r="H186" s="598">
        <v>1511.38</v>
      </c>
      <c r="I186" s="616">
        <f>VLOOKUP($C186,PARAMETROS!$A:$F,5,0)</f>
        <v>19.899999999999999</v>
      </c>
      <c r="J186" s="616">
        <f>VLOOKUP($C186,PARAMETROS!$A:$F,6,0)</f>
        <v>0</v>
      </c>
      <c r="K186" s="616">
        <f>VLOOKUP($C186,PARAMETROS!$A:$F,2,0)</f>
        <v>0</v>
      </c>
      <c r="L186" s="616">
        <f>VLOOKUP($C186,PARAMETROS!$A:$F,3,0)</f>
        <v>0</v>
      </c>
      <c r="M186" s="616">
        <f>VLOOKUP($C186,PARAMETROS!$A:$F,4,0)</f>
        <v>0</v>
      </c>
      <c r="N186" s="616">
        <f>PARAMETROS!$B$71</f>
        <v>4.72</v>
      </c>
      <c r="O186" s="616"/>
      <c r="P186" s="608">
        <f>VLOOKUP($C186,PARAMETROS!$A:$I,7,0)</f>
        <v>43101</v>
      </c>
      <c r="Q186" s="617">
        <f>VLOOKUP($C186,PARAMETROS!$A:$I,8,0)</f>
        <v>0</v>
      </c>
      <c r="R186" s="617">
        <f>VLOOKUP($C186,PARAMETROS!$A:$I,9,0)</f>
        <v>0</v>
      </c>
    </row>
    <row r="187" spans="1:18" s="618" customFormat="1" ht="12.75" x14ac:dyDescent="0.2">
      <c r="A187" s="599" t="s">
        <v>143</v>
      </c>
      <c r="B187" s="597" t="s">
        <v>368</v>
      </c>
      <c r="C187" s="597" t="str">
        <f>PARAMETROS!A68</f>
        <v>Vicosa e Regiao</v>
      </c>
      <c r="D187" s="84" t="str">
        <f t="shared" si="15"/>
        <v>VicosaPorteiro - 220hPGJ</v>
      </c>
      <c r="E187" s="87" t="s">
        <v>245</v>
      </c>
      <c r="F187" s="87" t="s">
        <v>107</v>
      </c>
      <c r="G187" s="87">
        <v>1</v>
      </c>
      <c r="H187" s="598">
        <v>1281.1600000000001</v>
      </c>
      <c r="I187" s="616">
        <f>VLOOKUP($C187,PARAMETROS!$A:$F,5,0)</f>
        <v>19.899999999999999</v>
      </c>
      <c r="J187" s="616">
        <f>VLOOKUP($C187,PARAMETROS!$A:$F,6,0)</f>
        <v>0</v>
      </c>
      <c r="K187" s="616">
        <f>VLOOKUP($C187,PARAMETROS!$A:$F,2,0)</f>
        <v>32.619999999999997</v>
      </c>
      <c r="L187" s="616">
        <f>VLOOKUP($C187,PARAMETROS!$A:$F,3,0)</f>
        <v>0</v>
      </c>
      <c r="M187" s="616">
        <f>VLOOKUP($C187,PARAMETROS!$A:$F,4,0)</f>
        <v>0</v>
      </c>
      <c r="N187" s="616">
        <f>PARAMETROS!$B$71</f>
        <v>4.72</v>
      </c>
      <c r="O187" s="616"/>
      <c r="P187" s="608">
        <f>VLOOKUP($C187,PARAMETROS!$A:$I,7,0)</f>
        <v>43101</v>
      </c>
      <c r="Q187" s="617">
        <f>VLOOKUP($C187,PARAMETROS!$A:$I,8,0)</f>
        <v>0</v>
      </c>
      <c r="R187" s="617">
        <f>VLOOKUP($C187,PARAMETROS!$A:$I,9,0)</f>
        <v>0</v>
      </c>
    </row>
    <row r="188" spans="1:18" s="140" customFormat="1" ht="12.75" x14ac:dyDescent="0.2">
      <c r="A188" s="98" t="s">
        <v>14</v>
      </c>
      <c r="B188" s="99"/>
      <c r="C188" s="85"/>
      <c r="D188" s="85"/>
      <c r="E188" s="86"/>
      <c r="F188" s="99"/>
      <c r="G188" s="99">
        <f>SUBTOTAL(9,G4:G187)</f>
        <v>706</v>
      </c>
      <c r="H188" s="476">
        <f>SUBTOTAL(9,H4:H187)</f>
        <v>337664.1286363636</v>
      </c>
      <c r="I188" s="99"/>
      <c r="J188" s="99"/>
      <c r="K188" s="99"/>
      <c r="L188" s="99"/>
      <c r="M188" s="99"/>
      <c r="N188" s="99"/>
      <c r="O188" s="99"/>
      <c r="P188" s="142"/>
      <c r="Q188" s="99"/>
      <c r="R188" s="99"/>
    </row>
    <row r="192" spans="1:18" x14ac:dyDescent="0.2">
      <c r="A192" s="618" t="s">
        <v>473</v>
      </c>
    </row>
    <row r="193" spans="1:2" x14ac:dyDescent="0.2">
      <c r="A193" s="627"/>
      <c r="B193" s="628" t="s">
        <v>472</v>
      </c>
    </row>
    <row r="194" spans="1:2" x14ac:dyDescent="0.2">
      <c r="A194" s="618"/>
    </row>
  </sheetData>
  <sheetProtection sheet="1" objects="1" scenarios="1"/>
  <autoFilter ref="A3:R187"/>
  <sortState ref="A4:P187">
    <sortCondition ref="A4"/>
  </sortState>
  <conditionalFormatting sqref="P4">
    <cfRule type="cellIs" dxfId="7" priority="26" operator="lessThan">
      <formula>2017</formula>
    </cfRule>
  </conditionalFormatting>
  <conditionalFormatting sqref="P5:P187">
    <cfRule type="cellIs" dxfId="6" priority="1" operator="lessThan">
      <formula>2017</formula>
    </cfRule>
  </conditionalFormatting>
  <pageMargins left="0.511811024" right="0.511811024" top="0.78740157499999996" bottom="0.78740157499999996" header="0.31496062000000002" footer="0.31496062000000002"/>
  <pageSetup paperSize="9" orientation="portrait" horizontalDpi="300" verticalDpi="300" r:id="rId1"/>
  <drawing r:id="rId2"/>
  <legacyDrawing r:id="rId3"/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P82"/>
  <sheetViews>
    <sheetView showGridLines="0" zoomScaleNormal="100" workbookViewId="0">
      <selection activeCell="L39" sqref="L39"/>
    </sheetView>
  </sheetViews>
  <sheetFormatPr defaultRowHeight="12.75" x14ac:dyDescent="0.2"/>
  <cols>
    <col min="1" max="1" width="47.5703125" customWidth="1"/>
    <col min="2" max="2" width="15.7109375" customWidth="1"/>
    <col min="3" max="3" width="12.140625" customWidth="1"/>
    <col min="4" max="4" width="15.42578125" customWidth="1"/>
    <col min="5" max="5" width="18.5703125" customWidth="1"/>
    <col min="6" max="6" width="13.85546875" customWidth="1"/>
    <col min="7" max="7" width="15.7109375" customWidth="1"/>
    <col min="8" max="8" width="17.85546875" customWidth="1"/>
    <col min="9" max="9" width="21.28515625" customWidth="1"/>
    <col min="11" max="11" width="9.140625" customWidth="1"/>
  </cols>
  <sheetData>
    <row r="1" spans="1:16" ht="45" customHeight="1" x14ac:dyDescent="0.2"/>
    <row r="2" spans="1:16" ht="39" customHeight="1" x14ac:dyDescent="0.2">
      <c r="A2" s="202" t="s">
        <v>262</v>
      </c>
      <c r="B2" s="202"/>
      <c r="C2" s="202"/>
      <c r="D2" s="202"/>
      <c r="E2" s="202"/>
      <c r="F2" s="202"/>
      <c r="G2" s="202"/>
      <c r="H2" s="202"/>
      <c r="I2" s="202"/>
    </row>
    <row r="3" spans="1:16" ht="25.5" x14ac:dyDescent="0.2">
      <c r="A3" s="93" t="s">
        <v>158</v>
      </c>
      <c r="B3" s="93" t="s">
        <v>159</v>
      </c>
      <c r="C3" s="93" t="s">
        <v>132</v>
      </c>
      <c r="D3" s="94" t="s">
        <v>160</v>
      </c>
      <c r="E3" s="94" t="s">
        <v>169</v>
      </c>
      <c r="F3" s="95" t="s">
        <v>170</v>
      </c>
      <c r="G3" s="104" t="s">
        <v>134</v>
      </c>
      <c r="H3" s="104" t="s">
        <v>135</v>
      </c>
      <c r="I3" s="104" t="s">
        <v>248</v>
      </c>
      <c r="K3" s="122" t="s">
        <v>474</v>
      </c>
    </row>
    <row r="4" spans="1:16" s="54" customFormat="1" x14ac:dyDescent="0.2">
      <c r="A4" s="594" t="s">
        <v>161</v>
      </c>
      <c r="B4" s="595">
        <v>27.01</v>
      </c>
      <c r="C4" s="595">
        <v>0</v>
      </c>
      <c r="D4" s="595">
        <v>0</v>
      </c>
      <c r="E4" s="595">
        <v>0</v>
      </c>
      <c r="F4" s="595">
        <v>264.83999999999997</v>
      </c>
      <c r="G4" s="607">
        <v>43101</v>
      </c>
      <c r="H4" s="596"/>
      <c r="I4" s="596"/>
      <c r="K4" s="146" t="s">
        <v>276</v>
      </c>
      <c r="L4" s="629" t="s">
        <v>277</v>
      </c>
      <c r="M4" s="630"/>
      <c r="N4" s="630"/>
      <c r="O4" s="630"/>
      <c r="P4" s="631"/>
    </row>
    <row r="5" spans="1:16" s="54" customFormat="1" x14ac:dyDescent="0.2">
      <c r="A5" s="602" t="s">
        <v>136</v>
      </c>
      <c r="B5" s="595">
        <v>36.92</v>
      </c>
      <c r="C5" s="595">
        <v>0</v>
      </c>
      <c r="D5" s="595">
        <v>0</v>
      </c>
      <c r="E5" s="595">
        <v>19.899999999999999</v>
      </c>
      <c r="F5" s="595">
        <v>0</v>
      </c>
      <c r="G5" s="607">
        <v>43101</v>
      </c>
      <c r="H5" s="596"/>
      <c r="I5" s="596"/>
      <c r="K5" s="596"/>
      <c r="L5" s="632" t="s">
        <v>465</v>
      </c>
      <c r="M5" s="633"/>
      <c r="N5" s="633"/>
      <c r="O5" s="633"/>
      <c r="P5" s="634"/>
    </row>
    <row r="6" spans="1:16" s="54" customFormat="1" x14ac:dyDescent="0.2">
      <c r="A6" s="602" t="s">
        <v>112</v>
      </c>
      <c r="B6" s="595">
        <v>35.89</v>
      </c>
      <c r="C6" s="595">
        <v>0</v>
      </c>
      <c r="D6" s="595">
        <v>0</v>
      </c>
      <c r="E6" s="595">
        <v>19.899999999999999</v>
      </c>
      <c r="F6" s="595">
        <v>0</v>
      </c>
      <c r="G6" s="607">
        <v>43101</v>
      </c>
      <c r="H6" s="596"/>
      <c r="I6" s="596"/>
    </row>
    <row r="7" spans="1:16" s="54" customFormat="1" x14ac:dyDescent="0.2">
      <c r="A7" s="118" t="s">
        <v>207</v>
      </c>
      <c r="B7" s="92">
        <v>0</v>
      </c>
      <c r="C7" s="92">
        <v>0</v>
      </c>
      <c r="D7" s="92">
        <v>0</v>
      </c>
      <c r="E7" s="92">
        <v>16.27</v>
      </c>
      <c r="F7" s="92">
        <v>0</v>
      </c>
      <c r="G7" s="609">
        <v>42736</v>
      </c>
      <c r="H7" s="145"/>
      <c r="I7" s="145"/>
    </row>
    <row r="8" spans="1:16" s="54" customFormat="1" x14ac:dyDescent="0.2">
      <c r="A8" s="602" t="s">
        <v>85</v>
      </c>
      <c r="B8" s="595">
        <v>32.54</v>
      </c>
      <c r="C8" s="595">
        <v>0</v>
      </c>
      <c r="D8" s="595">
        <v>0</v>
      </c>
      <c r="E8" s="595">
        <v>19.899999999999999</v>
      </c>
      <c r="F8" s="595">
        <v>0</v>
      </c>
      <c r="G8" s="607">
        <v>43101</v>
      </c>
      <c r="H8" s="596"/>
      <c r="I8" s="596"/>
    </row>
    <row r="9" spans="1:16" s="54" customFormat="1" x14ac:dyDescent="0.2">
      <c r="A9" s="603" t="s">
        <v>155</v>
      </c>
      <c r="B9" s="595">
        <v>32.619999999999997</v>
      </c>
      <c r="C9" s="595">
        <v>0</v>
      </c>
      <c r="D9" s="595">
        <v>0</v>
      </c>
      <c r="E9" s="595">
        <v>19.899999999999999</v>
      </c>
      <c r="F9" s="595">
        <v>0</v>
      </c>
      <c r="G9" s="607">
        <v>43101</v>
      </c>
      <c r="H9" s="596"/>
      <c r="I9" s="596"/>
    </row>
    <row r="10" spans="1:16" s="54" customFormat="1" x14ac:dyDescent="0.2">
      <c r="A10" s="603" t="s">
        <v>162</v>
      </c>
      <c r="B10" s="595">
        <v>0</v>
      </c>
      <c r="C10" s="595">
        <v>9.84</v>
      </c>
      <c r="D10" s="595">
        <v>0</v>
      </c>
      <c r="E10" s="595">
        <v>19.899999999999999</v>
      </c>
      <c r="F10" s="595">
        <v>0</v>
      </c>
      <c r="G10" s="607">
        <v>43101</v>
      </c>
      <c r="H10" s="596"/>
      <c r="I10" s="596"/>
    </row>
    <row r="11" spans="1:16" s="54" customFormat="1" x14ac:dyDescent="0.2">
      <c r="A11" s="602" t="s">
        <v>163</v>
      </c>
      <c r="B11" s="595">
        <v>0</v>
      </c>
      <c r="C11" s="595">
        <v>9.84</v>
      </c>
      <c r="D11" s="595">
        <v>0</v>
      </c>
      <c r="E11" s="595">
        <v>19.899999999999999</v>
      </c>
      <c r="F11" s="595">
        <v>0</v>
      </c>
      <c r="G11" s="607">
        <v>43101</v>
      </c>
      <c r="H11" s="596"/>
      <c r="I11" s="596"/>
    </row>
    <row r="12" spans="1:16" s="54" customFormat="1" x14ac:dyDescent="0.2">
      <c r="A12" s="602" t="s">
        <v>206</v>
      </c>
      <c r="B12" s="595">
        <v>0</v>
      </c>
      <c r="C12" s="595">
        <v>0</v>
      </c>
      <c r="D12" s="595">
        <v>0</v>
      </c>
      <c r="E12" s="595">
        <v>19.899999999999999</v>
      </c>
      <c r="F12" s="595">
        <v>0</v>
      </c>
      <c r="G12" s="607">
        <v>43101</v>
      </c>
      <c r="H12" s="596"/>
      <c r="I12" s="596"/>
    </row>
    <row r="13" spans="1:16" s="54" customFormat="1" x14ac:dyDescent="0.2">
      <c r="A13" s="118" t="s">
        <v>164</v>
      </c>
      <c r="B13" s="92">
        <v>33.39</v>
      </c>
      <c r="C13" s="92">
        <v>0</v>
      </c>
      <c r="D13" s="92">
        <v>0</v>
      </c>
      <c r="E13" s="92">
        <v>16.440000000000001</v>
      </c>
      <c r="F13" s="92">
        <v>0</v>
      </c>
      <c r="G13" s="609">
        <v>42736</v>
      </c>
      <c r="H13" s="145"/>
      <c r="I13" s="145"/>
    </row>
    <row r="14" spans="1:16" s="54" customFormat="1" x14ac:dyDescent="0.2">
      <c r="A14" s="602" t="s">
        <v>89</v>
      </c>
      <c r="B14" s="595">
        <v>32.619999999999997</v>
      </c>
      <c r="C14" s="595">
        <v>0</v>
      </c>
      <c r="D14" s="595">
        <v>0</v>
      </c>
      <c r="E14" s="595">
        <v>19.899999999999999</v>
      </c>
      <c r="F14" s="595">
        <v>0</v>
      </c>
      <c r="G14" s="607">
        <v>43101</v>
      </c>
      <c r="H14" s="596"/>
      <c r="I14" s="596"/>
    </row>
    <row r="15" spans="1:16" s="54" customFormat="1" x14ac:dyDescent="0.2">
      <c r="A15" s="602" t="s">
        <v>117</v>
      </c>
      <c r="B15" s="595">
        <v>38</v>
      </c>
      <c r="C15" s="595">
        <v>10.56</v>
      </c>
      <c r="D15" s="595">
        <v>0</v>
      </c>
      <c r="E15" s="595">
        <v>13.92</v>
      </c>
      <c r="F15" s="595">
        <v>0</v>
      </c>
      <c r="G15" s="607">
        <v>43101</v>
      </c>
      <c r="H15" s="596"/>
      <c r="I15" s="596"/>
    </row>
    <row r="16" spans="1:16" s="54" customFormat="1" x14ac:dyDescent="0.2">
      <c r="A16" s="602" t="s">
        <v>92</v>
      </c>
      <c r="B16" s="595">
        <v>32.619999999999997</v>
      </c>
      <c r="C16" s="595">
        <v>0</v>
      </c>
      <c r="D16" s="595">
        <v>0</v>
      </c>
      <c r="E16" s="595">
        <v>19.899999999999999</v>
      </c>
      <c r="F16" s="595">
        <v>0</v>
      </c>
      <c r="G16" s="607">
        <v>43101</v>
      </c>
      <c r="H16" s="596"/>
      <c r="I16" s="596"/>
    </row>
    <row r="17" spans="1:9" s="54" customFormat="1" x14ac:dyDescent="0.2">
      <c r="A17" s="602" t="s">
        <v>228</v>
      </c>
      <c r="B17" s="595">
        <v>32.619999999999997</v>
      </c>
      <c r="C17" s="595">
        <v>0</v>
      </c>
      <c r="D17" s="595">
        <v>0</v>
      </c>
      <c r="E17" s="595">
        <v>19.899999999999999</v>
      </c>
      <c r="F17" s="595">
        <v>0</v>
      </c>
      <c r="G17" s="607">
        <v>43101</v>
      </c>
      <c r="H17" s="596"/>
      <c r="I17" s="596"/>
    </row>
    <row r="18" spans="1:9" s="54" customFormat="1" x14ac:dyDescent="0.2">
      <c r="A18" s="604" t="s">
        <v>344</v>
      </c>
      <c r="B18" s="595">
        <v>0</v>
      </c>
      <c r="C18" s="595">
        <v>0</v>
      </c>
      <c r="D18" s="595">
        <v>0</v>
      </c>
      <c r="E18" s="595">
        <v>19.899999999999999</v>
      </c>
      <c r="F18" s="595">
        <v>0</v>
      </c>
      <c r="G18" s="607">
        <v>43101</v>
      </c>
      <c r="H18" s="596"/>
      <c r="I18" s="596"/>
    </row>
    <row r="19" spans="1:9" s="54" customFormat="1" x14ac:dyDescent="0.2">
      <c r="A19" s="603" t="s">
        <v>229</v>
      </c>
      <c r="B19" s="595">
        <v>0</v>
      </c>
      <c r="C19" s="595">
        <v>0</v>
      </c>
      <c r="D19" s="595">
        <v>0</v>
      </c>
      <c r="E19" s="595">
        <v>19.899999999999999</v>
      </c>
      <c r="F19" s="595">
        <v>0</v>
      </c>
      <c r="G19" s="607">
        <v>43101</v>
      </c>
      <c r="H19" s="596"/>
      <c r="I19" s="596"/>
    </row>
    <row r="20" spans="1:9" s="54" customFormat="1" x14ac:dyDescent="0.2">
      <c r="A20" s="604" t="s">
        <v>281</v>
      </c>
      <c r="B20" s="595">
        <v>0</v>
      </c>
      <c r="C20" s="595">
        <v>0</v>
      </c>
      <c r="D20" s="595">
        <v>0</v>
      </c>
      <c r="E20" s="595">
        <v>19.899999999999999</v>
      </c>
      <c r="F20" s="595">
        <v>0</v>
      </c>
      <c r="G20" s="607">
        <v>43101</v>
      </c>
      <c r="H20" s="596"/>
      <c r="I20" s="596"/>
    </row>
    <row r="21" spans="1:9" s="54" customFormat="1" x14ac:dyDescent="0.2">
      <c r="A21" s="605" t="s">
        <v>230</v>
      </c>
      <c r="B21" s="595">
        <v>32.619999999999997</v>
      </c>
      <c r="C21" s="595">
        <v>0</v>
      </c>
      <c r="D21" s="595">
        <v>0</v>
      </c>
      <c r="E21" s="595">
        <v>19.899999999999999</v>
      </c>
      <c r="F21" s="595">
        <v>0</v>
      </c>
      <c r="G21" s="607">
        <v>43101</v>
      </c>
      <c r="H21" s="596"/>
      <c r="I21" s="596"/>
    </row>
    <row r="22" spans="1:9" s="54" customFormat="1" x14ac:dyDescent="0.2">
      <c r="A22" s="606" t="s">
        <v>275</v>
      </c>
      <c r="B22" s="595">
        <v>0</v>
      </c>
      <c r="C22" s="595">
        <v>0</v>
      </c>
      <c r="D22" s="595">
        <v>0</v>
      </c>
      <c r="E22" s="595">
        <v>19.899999999999999</v>
      </c>
      <c r="F22" s="595">
        <v>0</v>
      </c>
      <c r="G22" s="607">
        <v>43101</v>
      </c>
      <c r="H22" s="596"/>
      <c r="I22" s="596"/>
    </row>
    <row r="23" spans="1:9" s="54" customFormat="1" x14ac:dyDescent="0.2">
      <c r="A23" s="602" t="s">
        <v>236</v>
      </c>
      <c r="B23" s="595">
        <v>33.44</v>
      </c>
      <c r="C23" s="595">
        <v>0</v>
      </c>
      <c r="D23" s="595">
        <v>0</v>
      </c>
      <c r="E23" s="595">
        <v>19.899999999999999</v>
      </c>
      <c r="F23" s="595">
        <v>0</v>
      </c>
      <c r="G23" s="607">
        <v>43101</v>
      </c>
      <c r="H23" s="596"/>
      <c r="I23" s="596"/>
    </row>
    <row r="24" spans="1:9" s="54" customFormat="1" x14ac:dyDescent="0.2">
      <c r="A24" s="606" t="s">
        <v>280</v>
      </c>
      <c r="B24" s="595">
        <v>0</v>
      </c>
      <c r="C24" s="595">
        <v>0</v>
      </c>
      <c r="D24" s="595">
        <v>0</v>
      </c>
      <c r="E24" s="595">
        <v>19.899999999999999</v>
      </c>
      <c r="F24" s="595">
        <v>0</v>
      </c>
      <c r="G24" s="607">
        <v>43101</v>
      </c>
      <c r="H24" s="596"/>
      <c r="I24" s="596"/>
    </row>
    <row r="25" spans="1:9" s="54" customFormat="1" x14ac:dyDescent="0.2">
      <c r="A25" s="603" t="s">
        <v>233</v>
      </c>
      <c r="B25" s="595">
        <v>32.619999999999997</v>
      </c>
      <c r="C25" s="595">
        <v>0</v>
      </c>
      <c r="D25" s="595">
        <v>0</v>
      </c>
      <c r="E25" s="595">
        <v>19.899999999999999</v>
      </c>
      <c r="F25" s="595">
        <v>0</v>
      </c>
      <c r="G25" s="607">
        <v>43101</v>
      </c>
      <c r="H25" s="596"/>
      <c r="I25" s="596"/>
    </row>
    <row r="26" spans="1:9" s="54" customFormat="1" x14ac:dyDescent="0.2">
      <c r="A26" s="604" t="s">
        <v>278</v>
      </c>
      <c r="B26" s="595">
        <v>0</v>
      </c>
      <c r="C26" s="595">
        <v>0</v>
      </c>
      <c r="D26" s="595">
        <v>0</v>
      </c>
      <c r="E26" s="595">
        <v>19.899999999999999</v>
      </c>
      <c r="F26" s="595">
        <v>0</v>
      </c>
      <c r="G26" s="607">
        <v>43101</v>
      </c>
      <c r="H26" s="596"/>
      <c r="I26" s="596"/>
    </row>
    <row r="27" spans="1:9" s="54" customFormat="1" x14ac:dyDescent="0.2">
      <c r="A27" s="603" t="s">
        <v>231</v>
      </c>
      <c r="B27" s="595">
        <v>32.619999999999997</v>
      </c>
      <c r="C27" s="595">
        <v>0</v>
      </c>
      <c r="D27" s="595">
        <v>0</v>
      </c>
      <c r="E27" s="595">
        <v>19.899999999999999</v>
      </c>
      <c r="F27" s="595">
        <v>0</v>
      </c>
      <c r="G27" s="607">
        <v>43101</v>
      </c>
      <c r="H27" s="596"/>
      <c r="I27" s="596"/>
    </row>
    <row r="28" spans="1:9" s="54" customFormat="1" x14ac:dyDescent="0.2">
      <c r="A28" s="602" t="s">
        <v>208</v>
      </c>
      <c r="B28" s="595">
        <v>0</v>
      </c>
      <c r="C28" s="595">
        <v>0</v>
      </c>
      <c r="D28" s="595">
        <v>0</v>
      </c>
      <c r="E28" s="595">
        <v>19.899999999999999</v>
      </c>
      <c r="F28" s="595">
        <v>0</v>
      </c>
      <c r="G28" s="607">
        <v>43101</v>
      </c>
      <c r="H28" s="596"/>
      <c r="I28" s="596"/>
    </row>
    <row r="29" spans="1:9" s="54" customFormat="1" x14ac:dyDescent="0.2">
      <c r="A29" s="118" t="s">
        <v>209</v>
      </c>
      <c r="B29" s="92">
        <v>0</v>
      </c>
      <c r="C29" s="92">
        <v>0</v>
      </c>
      <c r="D29" s="92">
        <v>0</v>
      </c>
      <c r="E29" s="92">
        <v>15.26</v>
      </c>
      <c r="F29" s="92">
        <v>0</v>
      </c>
      <c r="G29" s="609">
        <v>42370</v>
      </c>
      <c r="H29" s="145"/>
      <c r="I29" s="145"/>
    </row>
    <row r="30" spans="1:9" s="54" customFormat="1" x14ac:dyDescent="0.2">
      <c r="A30" s="602" t="s">
        <v>210</v>
      </c>
      <c r="B30" s="595">
        <v>15</v>
      </c>
      <c r="C30" s="595">
        <v>0</v>
      </c>
      <c r="D30" s="595">
        <v>0</v>
      </c>
      <c r="E30" s="595">
        <v>19.899999999999999</v>
      </c>
      <c r="F30" s="595">
        <v>0</v>
      </c>
      <c r="G30" s="607">
        <v>43101</v>
      </c>
      <c r="H30" s="596"/>
      <c r="I30" s="596"/>
    </row>
    <row r="31" spans="1:9" s="54" customFormat="1" x14ac:dyDescent="0.2">
      <c r="A31" s="118" t="s">
        <v>211</v>
      </c>
      <c r="B31" s="92">
        <v>0</v>
      </c>
      <c r="C31" s="92">
        <v>0</v>
      </c>
      <c r="D31" s="92">
        <v>0</v>
      </c>
      <c r="E31" s="92">
        <v>16.27</v>
      </c>
      <c r="F31" s="92">
        <v>0</v>
      </c>
      <c r="G31" s="609">
        <v>42736</v>
      </c>
      <c r="H31" s="145"/>
      <c r="I31" s="145"/>
    </row>
    <row r="32" spans="1:9" s="54" customFormat="1" x14ac:dyDescent="0.2">
      <c r="A32" s="602" t="s">
        <v>212</v>
      </c>
      <c r="B32" s="595">
        <v>15</v>
      </c>
      <c r="C32" s="595">
        <v>0</v>
      </c>
      <c r="D32" s="595">
        <v>0</v>
      </c>
      <c r="E32" s="595">
        <v>19.899999999999999</v>
      </c>
      <c r="F32" s="595">
        <v>0</v>
      </c>
      <c r="G32" s="607">
        <v>43101</v>
      </c>
      <c r="H32" s="596"/>
      <c r="I32" s="596"/>
    </row>
    <row r="33" spans="1:9" s="54" customFormat="1" x14ac:dyDescent="0.2">
      <c r="A33" s="118" t="s">
        <v>213</v>
      </c>
      <c r="B33" s="92">
        <v>0</v>
      </c>
      <c r="C33" s="92">
        <v>0</v>
      </c>
      <c r="D33" s="92">
        <v>0</v>
      </c>
      <c r="E33" s="92">
        <v>16.27</v>
      </c>
      <c r="F33" s="92">
        <v>0</v>
      </c>
      <c r="G33" s="609">
        <v>42736</v>
      </c>
      <c r="H33" s="145"/>
      <c r="I33" s="145"/>
    </row>
    <row r="34" spans="1:9" s="54" customFormat="1" x14ac:dyDescent="0.2">
      <c r="A34" s="602" t="s">
        <v>214</v>
      </c>
      <c r="B34" s="595">
        <v>15</v>
      </c>
      <c r="C34" s="595">
        <v>0</v>
      </c>
      <c r="D34" s="595">
        <v>0</v>
      </c>
      <c r="E34" s="595">
        <v>19.899999999999999</v>
      </c>
      <c r="F34" s="595">
        <v>0</v>
      </c>
      <c r="G34" s="607">
        <v>43101</v>
      </c>
      <c r="H34" s="596"/>
      <c r="I34" s="596"/>
    </row>
    <row r="35" spans="1:9" s="54" customFormat="1" x14ac:dyDescent="0.2">
      <c r="A35" s="602" t="s">
        <v>215</v>
      </c>
      <c r="B35" s="595">
        <v>0</v>
      </c>
      <c r="C35" s="595">
        <v>0</v>
      </c>
      <c r="D35" s="595">
        <v>0</v>
      </c>
      <c r="E35" s="595">
        <v>19.899999999999999</v>
      </c>
      <c r="F35" s="595">
        <v>0</v>
      </c>
      <c r="G35" s="607">
        <v>43101</v>
      </c>
      <c r="H35" s="596"/>
      <c r="I35" s="596"/>
    </row>
    <row r="36" spans="1:9" s="54" customFormat="1" x14ac:dyDescent="0.2">
      <c r="A36" s="118" t="s">
        <v>234</v>
      </c>
      <c r="B36" s="92">
        <v>0</v>
      </c>
      <c r="C36" s="92">
        <v>0</v>
      </c>
      <c r="D36" s="92">
        <v>0</v>
      </c>
      <c r="E36" s="92">
        <v>16.27</v>
      </c>
      <c r="F36" s="92">
        <v>0</v>
      </c>
      <c r="G36" s="609">
        <v>42736</v>
      </c>
      <c r="H36" s="145"/>
      <c r="I36" s="145"/>
    </row>
    <row r="37" spans="1:9" s="54" customFormat="1" x14ac:dyDescent="0.2">
      <c r="A37" s="602" t="s">
        <v>216</v>
      </c>
      <c r="B37" s="595">
        <v>0</v>
      </c>
      <c r="C37" s="595">
        <v>0</v>
      </c>
      <c r="D37" s="595">
        <v>0</v>
      </c>
      <c r="E37" s="595">
        <v>19.899999999999999</v>
      </c>
      <c r="F37" s="595">
        <v>0</v>
      </c>
      <c r="G37" s="607">
        <v>43101</v>
      </c>
      <c r="H37" s="596"/>
      <c r="I37" s="596"/>
    </row>
    <row r="38" spans="1:9" s="54" customFormat="1" x14ac:dyDescent="0.2">
      <c r="A38" s="118" t="s">
        <v>217</v>
      </c>
      <c r="B38" s="92">
        <v>0</v>
      </c>
      <c r="C38" s="92">
        <v>0</v>
      </c>
      <c r="D38" s="92">
        <v>0</v>
      </c>
      <c r="E38" s="92">
        <v>16.27</v>
      </c>
      <c r="F38" s="92">
        <v>0</v>
      </c>
      <c r="G38" s="609">
        <v>42736</v>
      </c>
      <c r="H38" s="145"/>
      <c r="I38" s="145"/>
    </row>
    <row r="39" spans="1:9" s="54" customFormat="1" x14ac:dyDescent="0.2">
      <c r="A39" s="118" t="s">
        <v>218</v>
      </c>
      <c r="B39" s="92">
        <v>0</v>
      </c>
      <c r="C39" s="92">
        <v>0</v>
      </c>
      <c r="D39" s="92">
        <v>0</v>
      </c>
      <c r="E39" s="92">
        <v>16.27</v>
      </c>
      <c r="F39" s="92">
        <v>0</v>
      </c>
      <c r="G39" s="609">
        <v>42736</v>
      </c>
      <c r="H39" s="145"/>
      <c r="I39" s="145"/>
    </row>
    <row r="40" spans="1:9" s="54" customFormat="1" x14ac:dyDescent="0.2">
      <c r="A40" s="602" t="s">
        <v>219</v>
      </c>
      <c r="B40" s="595">
        <v>0</v>
      </c>
      <c r="C40" s="595">
        <v>0</v>
      </c>
      <c r="D40" s="595">
        <v>0</v>
      </c>
      <c r="E40" s="595">
        <v>19.899999999999999</v>
      </c>
      <c r="F40" s="595">
        <v>0</v>
      </c>
      <c r="G40" s="607">
        <v>43101</v>
      </c>
      <c r="H40" s="596"/>
      <c r="I40" s="596"/>
    </row>
    <row r="41" spans="1:9" s="54" customFormat="1" x14ac:dyDescent="0.2">
      <c r="A41" s="118" t="s">
        <v>220</v>
      </c>
      <c r="B41" s="92">
        <v>0</v>
      </c>
      <c r="C41" s="92">
        <v>0</v>
      </c>
      <c r="D41" s="92">
        <v>0</v>
      </c>
      <c r="E41" s="92">
        <v>16.27</v>
      </c>
      <c r="F41" s="92">
        <v>0</v>
      </c>
      <c r="G41" s="609">
        <v>42736</v>
      </c>
      <c r="H41" s="145"/>
      <c r="I41" s="145"/>
    </row>
    <row r="42" spans="1:9" s="54" customFormat="1" x14ac:dyDescent="0.2">
      <c r="A42" s="118" t="s">
        <v>221</v>
      </c>
      <c r="B42" s="92">
        <v>0</v>
      </c>
      <c r="C42" s="92">
        <v>0</v>
      </c>
      <c r="D42" s="92">
        <v>0</v>
      </c>
      <c r="E42" s="92">
        <v>16.27</v>
      </c>
      <c r="F42" s="92">
        <v>0</v>
      </c>
      <c r="G42" s="609">
        <v>42736</v>
      </c>
      <c r="H42" s="145"/>
      <c r="I42" s="145"/>
    </row>
    <row r="43" spans="1:9" s="54" customFormat="1" x14ac:dyDescent="0.2">
      <c r="A43" s="602" t="s">
        <v>222</v>
      </c>
      <c r="B43" s="595">
        <v>0</v>
      </c>
      <c r="C43" s="595">
        <v>0</v>
      </c>
      <c r="D43" s="595">
        <v>0</v>
      </c>
      <c r="E43" s="595">
        <v>19.899999999999999</v>
      </c>
      <c r="F43" s="595">
        <v>0</v>
      </c>
      <c r="G43" s="607">
        <v>43101</v>
      </c>
      <c r="H43" s="596"/>
      <c r="I43" s="596"/>
    </row>
    <row r="44" spans="1:9" s="54" customFormat="1" x14ac:dyDescent="0.2">
      <c r="A44" s="602" t="s">
        <v>223</v>
      </c>
      <c r="B44" s="595">
        <v>15</v>
      </c>
      <c r="C44" s="595">
        <v>0</v>
      </c>
      <c r="D44" s="595">
        <v>0</v>
      </c>
      <c r="E44" s="595">
        <v>19.899999999999999</v>
      </c>
      <c r="F44" s="595">
        <v>0</v>
      </c>
      <c r="G44" s="607">
        <v>43101</v>
      </c>
      <c r="H44" s="596"/>
      <c r="I44" s="596"/>
    </row>
    <row r="45" spans="1:9" s="54" customFormat="1" x14ac:dyDescent="0.2">
      <c r="A45" s="602" t="s">
        <v>237</v>
      </c>
      <c r="B45" s="595">
        <v>0</v>
      </c>
      <c r="C45" s="595">
        <v>0</v>
      </c>
      <c r="D45" s="595">
        <v>0</v>
      </c>
      <c r="E45" s="595">
        <v>19.899999999999999</v>
      </c>
      <c r="F45" s="595">
        <v>0</v>
      </c>
      <c r="G45" s="607">
        <v>43101</v>
      </c>
      <c r="H45" s="596"/>
      <c r="I45" s="596"/>
    </row>
    <row r="46" spans="1:9" s="54" customFormat="1" x14ac:dyDescent="0.2">
      <c r="A46" s="118" t="s">
        <v>224</v>
      </c>
      <c r="B46" s="92">
        <v>0</v>
      </c>
      <c r="C46" s="92">
        <v>0</v>
      </c>
      <c r="D46" s="92">
        <v>0</v>
      </c>
      <c r="E46" s="92">
        <v>16.27</v>
      </c>
      <c r="F46" s="92">
        <v>0</v>
      </c>
      <c r="G46" s="609">
        <v>42736</v>
      </c>
      <c r="H46" s="145"/>
      <c r="I46" s="145"/>
    </row>
    <row r="47" spans="1:9" s="54" customFormat="1" x14ac:dyDescent="0.2">
      <c r="A47" s="602" t="s">
        <v>232</v>
      </c>
      <c r="B47" s="595">
        <v>0</v>
      </c>
      <c r="C47" s="595">
        <v>0</v>
      </c>
      <c r="D47" s="595">
        <v>0</v>
      </c>
      <c r="E47" s="595">
        <v>19.899999999999999</v>
      </c>
      <c r="F47" s="595">
        <v>0</v>
      </c>
      <c r="G47" s="607">
        <v>43101</v>
      </c>
      <c r="H47" s="596"/>
      <c r="I47" s="596"/>
    </row>
    <row r="48" spans="1:9" s="54" customFormat="1" x14ac:dyDescent="0.2">
      <c r="A48" s="602" t="s">
        <v>225</v>
      </c>
      <c r="B48" s="595">
        <v>0</v>
      </c>
      <c r="C48" s="595">
        <v>0</v>
      </c>
      <c r="D48" s="595">
        <v>0</v>
      </c>
      <c r="E48" s="595">
        <v>19.899999999999999</v>
      </c>
      <c r="F48" s="595">
        <v>0</v>
      </c>
      <c r="G48" s="607">
        <v>43101</v>
      </c>
      <c r="H48" s="596"/>
      <c r="I48" s="596"/>
    </row>
    <row r="49" spans="1:9" s="54" customFormat="1" x14ac:dyDescent="0.2">
      <c r="A49" s="602" t="s">
        <v>235</v>
      </c>
      <c r="B49" s="595">
        <v>15</v>
      </c>
      <c r="C49" s="595">
        <v>0</v>
      </c>
      <c r="D49" s="595">
        <v>0</v>
      </c>
      <c r="E49" s="595">
        <v>19.899999999999999</v>
      </c>
      <c r="F49" s="595">
        <v>0</v>
      </c>
      <c r="G49" s="607">
        <v>43101</v>
      </c>
      <c r="H49" s="596"/>
      <c r="I49" s="596"/>
    </row>
    <row r="50" spans="1:9" s="54" customFormat="1" x14ac:dyDescent="0.2">
      <c r="A50" s="602" t="s">
        <v>226</v>
      </c>
      <c r="B50" s="595">
        <v>0</v>
      </c>
      <c r="C50" s="595">
        <v>0</v>
      </c>
      <c r="D50" s="595">
        <v>0</v>
      </c>
      <c r="E50" s="595">
        <v>19.899999999999999</v>
      </c>
      <c r="F50" s="595">
        <v>0</v>
      </c>
      <c r="G50" s="607">
        <v>43101</v>
      </c>
      <c r="H50" s="596"/>
      <c r="I50" s="596"/>
    </row>
    <row r="51" spans="1:9" s="54" customFormat="1" x14ac:dyDescent="0.2">
      <c r="A51" s="602" t="s">
        <v>227</v>
      </c>
      <c r="B51" s="595">
        <v>15</v>
      </c>
      <c r="C51" s="595">
        <v>0</v>
      </c>
      <c r="D51" s="595">
        <v>0</v>
      </c>
      <c r="E51" s="595">
        <v>19.899999999999999</v>
      </c>
      <c r="F51" s="595">
        <v>0</v>
      </c>
      <c r="G51" s="607">
        <v>43101</v>
      </c>
      <c r="H51" s="596"/>
      <c r="I51" s="596"/>
    </row>
    <row r="52" spans="1:9" s="54" customFormat="1" x14ac:dyDescent="0.2">
      <c r="A52" s="602" t="s">
        <v>147</v>
      </c>
      <c r="B52" s="595">
        <v>33.44</v>
      </c>
      <c r="C52" s="595">
        <v>0</v>
      </c>
      <c r="D52" s="595">
        <v>0</v>
      </c>
      <c r="E52" s="595">
        <v>19.899999999999999</v>
      </c>
      <c r="F52" s="595">
        <v>0</v>
      </c>
      <c r="G52" s="607">
        <v>43101</v>
      </c>
      <c r="H52" s="596"/>
      <c r="I52" s="596"/>
    </row>
    <row r="53" spans="1:9" s="54" customFormat="1" x14ac:dyDescent="0.2">
      <c r="A53" s="600" t="s">
        <v>464</v>
      </c>
      <c r="B53" s="595">
        <v>48.58</v>
      </c>
      <c r="C53" s="595">
        <v>0</v>
      </c>
      <c r="D53" s="595">
        <v>0</v>
      </c>
      <c r="E53" s="595">
        <v>19.899999999999999</v>
      </c>
      <c r="F53" s="595">
        <v>0</v>
      </c>
      <c r="G53" s="607">
        <v>43101</v>
      </c>
      <c r="H53" s="596"/>
      <c r="I53" s="596"/>
    </row>
    <row r="54" spans="1:9" s="54" customFormat="1" x14ac:dyDescent="0.2">
      <c r="A54" s="600" t="s">
        <v>165</v>
      </c>
      <c r="B54" s="595">
        <v>32.619999999999997</v>
      </c>
      <c r="C54" s="595">
        <v>0</v>
      </c>
      <c r="D54" s="595">
        <v>0</v>
      </c>
      <c r="E54" s="595">
        <v>19.899999999999999</v>
      </c>
      <c r="F54" s="595">
        <v>0</v>
      </c>
      <c r="G54" s="607">
        <v>43101</v>
      </c>
      <c r="H54" s="596"/>
      <c r="I54" s="596"/>
    </row>
    <row r="55" spans="1:9" s="54" customFormat="1" x14ac:dyDescent="0.2">
      <c r="A55" s="603" t="s">
        <v>166</v>
      </c>
      <c r="B55" s="595">
        <v>32.619999999999997</v>
      </c>
      <c r="C55" s="595">
        <v>0</v>
      </c>
      <c r="D55" s="595">
        <v>0</v>
      </c>
      <c r="E55" s="595">
        <v>19.899999999999999</v>
      </c>
      <c r="F55" s="595">
        <v>0</v>
      </c>
      <c r="G55" s="607">
        <v>43101</v>
      </c>
      <c r="H55" s="596"/>
      <c r="I55" s="596"/>
    </row>
    <row r="56" spans="1:9" x14ac:dyDescent="0.2">
      <c r="A56" s="606" t="s">
        <v>282</v>
      </c>
      <c r="B56" s="595">
        <v>0</v>
      </c>
      <c r="C56" s="595">
        <v>0</v>
      </c>
      <c r="D56" s="595">
        <v>0</v>
      </c>
      <c r="E56" s="595">
        <v>19.899999999999999</v>
      </c>
      <c r="F56" s="595">
        <v>0</v>
      </c>
      <c r="G56" s="607">
        <v>43101</v>
      </c>
      <c r="H56" s="596"/>
      <c r="I56" s="596"/>
    </row>
    <row r="57" spans="1:9" s="54" customFormat="1" x14ac:dyDescent="0.2">
      <c r="A57" s="602" t="s">
        <v>96</v>
      </c>
      <c r="B57" s="595">
        <v>32.619999999999997</v>
      </c>
      <c r="C57" s="595">
        <v>0</v>
      </c>
      <c r="D57" s="595">
        <v>0</v>
      </c>
      <c r="E57" s="595">
        <v>19.899999999999999</v>
      </c>
      <c r="F57" s="595">
        <v>0</v>
      </c>
      <c r="G57" s="607">
        <v>43101</v>
      </c>
      <c r="H57" s="596"/>
      <c r="I57" s="596"/>
    </row>
    <row r="58" spans="1:9" s="54" customFormat="1" x14ac:dyDescent="0.2">
      <c r="A58" s="602" t="s">
        <v>167</v>
      </c>
      <c r="B58" s="595">
        <v>32.619999999999997</v>
      </c>
      <c r="C58" s="595">
        <v>0</v>
      </c>
      <c r="D58" s="595">
        <v>0</v>
      </c>
      <c r="E58" s="595">
        <v>19.899999999999999</v>
      </c>
      <c r="F58" s="595">
        <v>0</v>
      </c>
      <c r="G58" s="607">
        <v>43101</v>
      </c>
      <c r="H58" s="596"/>
      <c r="I58" s="596"/>
    </row>
    <row r="59" spans="1:9" s="54" customFormat="1" x14ac:dyDescent="0.2">
      <c r="A59" s="606" t="s">
        <v>279</v>
      </c>
      <c r="B59" s="595">
        <v>0</v>
      </c>
      <c r="C59" s="595">
        <v>0</v>
      </c>
      <c r="D59" s="595">
        <v>0</v>
      </c>
      <c r="E59" s="595">
        <v>19.899999999999999</v>
      </c>
      <c r="F59" s="595">
        <v>0</v>
      </c>
      <c r="G59" s="607">
        <v>43101</v>
      </c>
      <c r="H59" s="596"/>
      <c r="I59" s="596"/>
    </row>
    <row r="60" spans="1:9" s="54" customFormat="1" x14ac:dyDescent="0.2">
      <c r="A60" s="602" t="s">
        <v>203</v>
      </c>
      <c r="B60" s="595">
        <v>28.32</v>
      </c>
      <c r="C60" s="595">
        <v>0</v>
      </c>
      <c r="D60" s="595">
        <v>0</v>
      </c>
      <c r="E60" s="595">
        <v>19.899999999999999</v>
      </c>
      <c r="F60" s="595">
        <v>0</v>
      </c>
      <c r="G60" s="607">
        <v>43101</v>
      </c>
      <c r="H60" s="596"/>
      <c r="I60" s="596"/>
    </row>
    <row r="61" spans="1:9" s="54" customFormat="1" x14ac:dyDescent="0.2">
      <c r="A61" s="602" t="s">
        <v>168</v>
      </c>
      <c r="B61" s="595">
        <v>48.58</v>
      </c>
      <c r="C61" s="595">
        <v>9.5500000000000007</v>
      </c>
      <c r="D61" s="595">
        <v>0</v>
      </c>
      <c r="E61" s="595">
        <v>19.899999999999999</v>
      </c>
      <c r="F61" s="595">
        <v>0</v>
      </c>
      <c r="G61" s="607">
        <v>43101</v>
      </c>
      <c r="H61" s="596"/>
      <c r="I61" s="596"/>
    </row>
    <row r="62" spans="1:9" s="54" customFormat="1" x14ac:dyDescent="0.2">
      <c r="A62" s="118" t="s">
        <v>205</v>
      </c>
      <c r="B62" s="92">
        <v>0</v>
      </c>
      <c r="C62" s="92">
        <v>0</v>
      </c>
      <c r="D62" s="92">
        <v>0</v>
      </c>
      <c r="E62" s="92">
        <v>14</v>
      </c>
      <c r="F62" s="92">
        <v>0</v>
      </c>
      <c r="G62" s="609">
        <v>42736</v>
      </c>
      <c r="H62" s="145"/>
      <c r="I62" s="145"/>
    </row>
    <row r="63" spans="1:9" s="54" customFormat="1" x14ac:dyDescent="0.2">
      <c r="A63" s="602" t="s">
        <v>204</v>
      </c>
      <c r="B63" s="595">
        <v>0</v>
      </c>
      <c r="C63" s="595">
        <v>0</v>
      </c>
      <c r="D63" s="595">
        <v>0</v>
      </c>
      <c r="E63" s="595">
        <v>18.46</v>
      </c>
      <c r="F63" s="595">
        <v>0</v>
      </c>
      <c r="G63" s="607">
        <v>43101</v>
      </c>
      <c r="H63" s="596"/>
      <c r="I63" s="596"/>
    </row>
    <row r="64" spans="1:9" s="54" customFormat="1" x14ac:dyDescent="0.2">
      <c r="A64" s="602" t="s">
        <v>156</v>
      </c>
      <c r="B64" s="595">
        <v>32.619999999999997</v>
      </c>
      <c r="C64" s="595">
        <v>0</v>
      </c>
      <c r="D64" s="595">
        <v>0</v>
      </c>
      <c r="E64" s="595">
        <v>19.899999999999999</v>
      </c>
      <c r="F64" s="595">
        <v>0</v>
      </c>
      <c r="G64" s="607">
        <v>43101</v>
      </c>
      <c r="H64" s="596"/>
      <c r="I64" s="596"/>
    </row>
    <row r="65" spans="1:9" s="54" customFormat="1" x14ac:dyDescent="0.2">
      <c r="A65" s="602" t="s">
        <v>97</v>
      </c>
      <c r="B65" s="595">
        <v>32.619999999999997</v>
      </c>
      <c r="C65" s="595">
        <v>0</v>
      </c>
      <c r="D65" s="595">
        <v>0</v>
      </c>
      <c r="E65" s="595">
        <v>19.899999999999999</v>
      </c>
      <c r="F65" s="595">
        <v>0</v>
      </c>
      <c r="G65" s="607">
        <v>43101</v>
      </c>
      <c r="H65" s="596"/>
      <c r="I65" s="596"/>
    </row>
    <row r="66" spans="1:9" s="54" customFormat="1" x14ac:dyDescent="0.2">
      <c r="A66" s="602" t="s">
        <v>157</v>
      </c>
      <c r="B66" s="595">
        <v>27.01</v>
      </c>
      <c r="C66" s="595">
        <v>0</v>
      </c>
      <c r="D66" s="595">
        <v>0</v>
      </c>
      <c r="E66" s="595">
        <v>0</v>
      </c>
      <c r="F66" s="595">
        <v>264.83999999999997</v>
      </c>
      <c r="G66" s="607">
        <v>43101</v>
      </c>
      <c r="H66" s="596"/>
      <c r="I66" s="596"/>
    </row>
    <row r="67" spans="1:9" s="54" customFormat="1" x14ac:dyDescent="0.2">
      <c r="A67" s="602" t="s">
        <v>98</v>
      </c>
      <c r="B67" s="595">
        <v>0</v>
      </c>
      <c r="C67" s="595">
        <v>0</v>
      </c>
      <c r="D67" s="595">
        <v>0</v>
      </c>
      <c r="E67" s="595">
        <v>19.899999999999999</v>
      </c>
      <c r="F67" s="595">
        <v>0</v>
      </c>
      <c r="G67" s="607">
        <v>43101</v>
      </c>
      <c r="H67" s="596"/>
      <c r="I67" s="596"/>
    </row>
    <row r="68" spans="1:9" x14ac:dyDescent="0.2">
      <c r="A68" s="602" t="s">
        <v>463</v>
      </c>
      <c r="B68" s="595">
        <v>32.619999999999997</v>
      </c>
      <c r="C68" s="595">
        <v>0</v>
      </c>
      <c r="D68" s="595">
        <v>0</v>
      </c>
      <c r="E68" s="595">
        <v>19.899999999999999</v>
      </c>
      <c r="F68" s="595">
        <v>0</v>
      </c>
      <c r="G68" s="607">
        <v>43101</v>
      </c>
      <c r="H68" s="596"/>
      <c r="I68" s="596"/>
    </row>
    <row r="70" spans="1:9" x14ac:dyDescent="0.2">
      <c r="A70" s="691" t="s">
        <v>133</v>
      </c>
      <c r="B70" s="692"/>
    </row>
    <row r="71" spans="1:9" x14ac:dyDescent="0.2">
      <c r="A71" s="89" t="s">
        <v>171</v>
      </c>
      <c r="B71" s="88">
        <v>4.72</v>
      </c>
    </row>
    <row r="73" spans="1:9" x14ac:dyDescent="0.2">
      <c r="A73" s="693" t="s">
        <v>250</v>
      </c>
      <c r="B73" s="694"/>
      <c r="C73" s="694"/>
      <c r="D73" s="695"/>
    </row>
    <row r="74" spans="1:9" x14ac:dyDescent="0.2">
      <c r="A74" s="106" t="s">
        <v>251</v>
      </c>
      <c r="B74" s="107" t="s">
        <v>252</v>
      </c>
      <c r="C74" s="107" t="s">
        <v>253</v>
      </c>
      <c r="D74" s="108" t="s">
        <v>254</v>
      </c>
    </row>
    <row r="75" spans="1:9" x14ac:dyDescent="0.2">
      <c r="A75" s="105" t="s">
        <v>255</v>
      </c>
      <c r="B75" s="590">
        <f>D75*C75</f>
        <v>36441.120000000003</v>
      </c>
      <c r="C75" s="102">
        <v>124</v>
      </c>
      <c r="D75" s="592">
        <v>293.88</v>
      </c>
    </row>
    <row r="76" spans="1:9" x14ac:dyDescent="0.2">
      <c r="A76" s="105" t="s">
        <v>256</v>
      </c>
      <c r="B76" s="591">
        <f>C76*D76</f>
        <v>28308.519999999997</v>
      </c>
      <c r="C76" s="102">
        <v>412</v>
      </c>
      <c r="D76" s="593">
        <v>68.709999999999994</v>
      </c>
    </row>
    <row r="78" spans="1:9" x14ac:dyDescent="0.2">
      <c r="A78" s="691" t="s">
        <v>283</v>
      </c>
      <c r="B78" s="692"/>
    </row>
    <row r="79" spans="1:9" x14ac:dyDescent="0.2">
      <c r="A79" s="89" t="s">
        <v>284</v>
      </c>
      <c r="B79" s="88">
        <v>954</v>
      </c>
    </row>
    <row r="81" spans="1:1" x14ac:dyDescent="0.2">
      <c r="A81" s="54"/>
    </row>
    <row r="82" spans="1:1" x14ac:dyDescent="0.2">
      <c r="A82" s="54"/>
    </row>
  </sheetData>
  <sheetProtection sheet="1" objects="1" scenarios="1"/>
  <autoFilter ref="A3:I3"/>
  <sortState ref="A3:I61">
    <sortCondition ref="A3"/>
  </sortState>
  <mergeCells count="3">
    <mergeCell ref="A70:B70"/>
    <mergeCell ref="A73:D73"/>
    <mergeCell ref="A78:B78"/>
  </mergeCells>
  <conditionalFormatting sqref="G4">
    <cfRule type="cellIs" dxfId="5" priority="12" operator="lessThan">
      <formula>2017</formula>
    </cfRule>
  </conditionalFormatting>
  <conditionalFormatting sqref="G5:G68">
    <cfRule type="cellIs" dxfId="4" priority="1" operator="lessThan">
      <formula>2017</formula>
    </cfRule>
  </conditionalFormatting>
  <pageMargins left="0.511811024" right="0.511811024" top="0.78740157499999996" bottom="0.78740157499999996" header="0.31496062000000002" footer="0.31496062000000002"/>
  <pageSetup paperSize="9" orientation="portrait" horizontalDpi="0" verticalDpi="0" r:id="rId1"/>
  <drawing r:id="rId2"/>
  <legacyDrawing r:id="rId3"/>
</worksheet>
</file>

<file path=xl/worksheets/sheet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theme="9" tint="-0.249977111117893"/>
  </sheetPr>
  <dimension ref="A1:N134"/>
  <sheetViews>
    <sheetView showGridLines="0" view="pageBreakPreview" topLeftCell="A112" zoomScale="110" zoomScaleNormal="100" zoomScaleSheetLayoutView="110" workbookViewId="0">
      <selection activeCell="C107" sqref="C107"/>
    </sheetView>
  </sheetViews>
  <sheetFormatPr defaultRowHeight="12.75" x14ac:dyDescent="0.2"/>
  <cols>
    <col min="1" max="1" width="10" bestFit="1" customWidth="1"/>
    <col min="2" max="2" width="60" customWidth="1"/>
    <col min="3" max="3" width="20.42578125" customWidth="1"/>
    <col min="4" max="4" width="18.4257812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9" x14ac:dyDescent="0.2">
      <c r="A1" s="752" t="s">
        <v>470</v>
      </c>
      <c r="B1" s="753"/>
      <c r="C1" s="753"/>
      <c r="D1" s="753"/>
      <c r="E1" s="754"/>
    </row>
    <row r="2" spans="1:9" ht="13.5" thickBot="1" x14ac:dyDescent="0.25">
      <c r="A2" s="21"/>
      <c r="B2" s="6"/>
      <c r="C2" s="6"/>
      <c r="D2" s="5"/>
      <c r="E2" s="20"/>
    </row>
    <row r="3" spans="1:9" ht="13.5" thickBot="1" x14ac:dyDescent="0.25">
      <c r="A3" s="755" t="s">
        <v>25</v>
      </c>
      <c r="B3" s="756"/>
      <c r="C3" s="756"/>
      <c r="D3" s="756"/>
      <c r="E3" s="757"/>
      <c r="F3" s="54"/>
      <c r="G3" s="54"/>
      <c r="H3" s="54"/>
    </row>
    <row r="4" spans="1:9" x14ac:dyDescent="0.2">
      <c r="A4" s="64" t="s">
        <v>6</v>
      </c>
      <c r="B4" s="758" t="s">
        <v>175</v>
      </c>
      <c r="C4" s="759"/>
      <c r="D4" s="760"/>
      <c r="E4" s="224"/>
      <c r="F4" s="54"/>
      <c r="G4" s="54"/>
      <c r="H4" s="54"/>
    </row>
    <row r="5" spans="1:9" x14ac:dyDescent="0.2">
      <c r="A5" s="34" t="s">
        <v>7</v>
      </c>
      <c r="B5" s="761" t="s">
        <v>44</v>
      </c>
      <c r="C5" s="762"/>
      <c r="D5" s="763"/>
      <c r="E5" s="33" t="s">
        <v>352</v>
      </c>
      <c r="F5" s="54"/>
      <c r="G5" s="54"/>
      <c r="H5" s="54"/>
    </row>
    <row r="6" spans="1:9" x14ac:dyDescent="0.2">
      <c r="A6" s="34" t="s">
        <v>8</v>
      </c>
      <c r="B6" s="745" t="s">
        <v>5</v>
      </c>
      <c r="C6" s="746"/>
      <c r="D6" s="747"/>
      <c r="E6" s="224"/>
      <c r="F6" s="54"/>
      <c r="G6" s="54"/>
      <c r="H6" s="54"/>
    </row>
    <row r="7" spans="1:9" x14ac:dyDescent="0.2">
      <c r="A7" s="34" t="s">
        <v>9</v>
      </c>
      <c r="B7" s="745" t="s">
        <v>4</v>
      </c>
      <c r="C7" s="746"/>
      <c r="D7" s="747"/>
      <c r="E7" s="35"/>
      <c r="G7" s="1"/>
    </row>
    <row r="8" spans="1:9" ht="13.5" thickBot="1" x14ac:dyDescent="0.25">
      <c r="A8" s="36" t="s">
        <v>10</v>
      </c>
      <c r="B8" s="764" t="s">
        <v>3</v>
      </c>
      <c r="C8" s="765"/>
      <c r="D8" s="766"/>
      <c r="E8" s="300"/>
      <c r="F8" s="63"/>
    </row>
    <row r="9" spans="1:9" x14ac:dyDescent="0.2">
      <c r="A9" s="226"/>
      <c r="B9" s="100"/>
      <c r="C9" s="100"/>
      <c r="D9" s="100"/>
      <c r="E9" s="227"/>
      <c r="F9" s="63"/>
      <c r="H9" s="1"/>
    </row>
    <row r="10" spans="1:9" x14ac:dyDescent="0.2">
      <c r="A10" s="711" t="s">
        <v>16</v>
      </c>
      <c r="B10" s="712"/>
      <c r="C10" s="712"/>
      <c r="D10" s="712"/>
      <c r="E10" s="713"/>
      <c r="F10" s="70"/>
    </row>
    <row r="11" spans="1:9" ht="13.5" thickBot="1" x14ac:dyDescent="0.25">
      <c r="A11" s="37"/>
      <c r="B11" s="38"/>
      <c r="C11" s="38"/>
      <c r="D11" s="38"/>
      <c r="E11" s="39"/>
      <c r="F11" s="1"/>
    </row>
    <row r="12" spans="1:9" ht="13.5" thickBot="1" x14ac:dyDescent="0.25">
      <c r="A12" s="214">
        <v>1</v>
      </c>
      <c r="B12" s="696" t="s">
        <v>45</v>
      </c>
      <c r="C12" s="698"/>
      <c r="D12" s="208" t="s">
        <v>43</v>
      </c>
      <c r="E12" s="208" t="s">
        <v>46</v>
      </c>
      <c r="G12" s="1"/>
      <c r="I12" s="1"/>
    </row>
    <row r="13" spans="1:9" x14ac:dyDescent="0.2">
      <c r="A13" s="40" t="s">
        <v>6</v>
      </c>
      <c r="B13" s="720" t="s">
        <v>17</v>
      </c>
      <c r="C13" s="721"/>
      <c r="D13" s="83">
        <v>1</v>
      </c>
      <c r="E13" s="41">
        <f>E6*D13</f>
        <v>0</v>
      </c>
    </row>
    <row r="14" spans="1:9" x14ac:dyDescent="0.2">
      <c r="A14" s="34" t="s">
        <v>7</v>
      </c>
      <c r="B14" s="699" t="s">
        <v>26</v>
      </c>
      <c r="C14" s="700"/>
      <c r="D14" s="291">
        <v>0.3</v>
      </c>
      <c r="E14" s="23">
        <f>D14*E13</f>
        <v>0</v>
      </c>
      <c r="G14" s="1"/>
    </row>
    <row r="15" spans="1:9" x14ac:dyDescent="0.2">
      <c r="A15" s="34" t="s">
        <v>8</v>
      </c>
      <c r="B15" s="699" t="s">
        <v>27</v>
      </c>
      <c r="C15" s="700"/>
      <c r="D15" s="624">
        <f>20%*PARAMETROS!B79</f>
        <v>190.8</v>
      </c>
      <c r="E15" s="23">
        <f>D15*E13</f>
        <v>0</v>
      </c>
      <c r="G15" s="1"/>
    </row>
    <row r="16" spans="1:9" x14ac:dyDescent="0.2">
      <c r="A16" s="34" t="s">
        <v>9</v>
      </c>
      <c r="B16" s="701" t="s">
        <v>1</v>
      </c>
      <c r="C16" s="702"/>
      <c r="D16" s="291" t="s">
        <v>285</v>
      </c>
      <c r="E16" s="23"/>
      <c r="G16" s="1"/>
    </row>
    <row r="17" spans="1:6" x14ac:dyDescent="0.2">
      <c r="A17" s="34" t="s">
        <v>10</v>
      </c>
      <c r="B17" s="699" t="s">
        <v>28</v>
      </c>
      <c r="C17" s="700"/>
      <c r="D17" s="42">
        <v>0</v>
      </c>
      <c r="E17" s="23">
        <v>0</v>
      </c>
    </row>
    <row r="18" spans="1:6" x14ac:dyDescent="0.2">
      <c r="A18" s="34" t="s">
        <v>11</v>
      </c>
      <c r="B18" s="699" t="s">
        <v>341</v>
      </c>
      <c r="C18" s="700"/>
      <c r="D18" s="42">
        <v>0</v>
      </c>
      <c r="E18" s="23">
        <v>0</v>
      </c>
    </row>
    <row r="19" spans="1:6" x14ac:dyDescent="0.2">
      <c r="A19" s="64" t="s">
        <v>12</v>
      </c>
      <c r="B19" s="701" t="s">
        <v>66</v>
      </c>
      <c r="C19" s="702"/>
      <c r="D19" s="42">
        <v>0</v>
      </c>
      <c r="E19" s="23">
        <v>0</v>
      </c>
    </row>
    <row r="20" spans="1:6" ht="13.5" thickBot="1" x14ac:dyDescent="0.25">
      <c r="A20" s="36" t="s">
        <v>13</v>
      </c>
      <c r="B20" s="716" t="s">
        <v>176</v>
      </c>
      <c r="C20" s="717"/>
      <c r="D20" s="43">
        <v>0</v>
      </c>
      <c r="E20" s="24">
        <v>0</v>
      </c>
    </row>
    <row r="21" spans="1:6" ht="13.5" thickBot="1" x14ac:dyDescent="0.25">
      <c r="A21" s="696" t="s">
        <v>48</v>
      </c>
      <c r="B21" s="697"/>
      <c r="C21" s="697"/>
      <c r="D21" s="698"/>
      <c r="E21" s="51">
        <f>SUM(E13:E20)</f>
        <v>0</v>
      </c>
    </row>
    <row r="22" spans="1:6" x14ac:dyDescent="0.2">
      <c r="A22" s="212"/>
      <c r="B22" s="213"/>
      <c r="C22" s="213"/>
      <c r="D22" s="213"/>
      <c r="E22" s="44"/>
      <c r="F22" s="1"/>
    </row>
    <row r="23" spans="1:6" x14ac:dyDescent="0.2">
      <c r="A23" s="711" t="s">
        <v>67</v>
      </c>
      <c r="B23" s="712"/>
      <c r="C23" s="712"/>
      <c r="D23" s="712"/>
      <c r="E23" s="713"/>
      <c r="F23" s="1"/>
    </row>
    <row r="24" spans="1:6" ht="13.5" thickBot="1" x14ac:dyDescent="0.25">
      <c r="A24" s="209"/>
      <c r="B24" s="210"/>
      <c r="C24" s="210"/>
      <c r="D24" s="210"/>
      <c r="E24" s="211"/>
      <c r="F24" s="1"/>
    </row>
    <row r="25" spans="1:6" ht="13.5" thickBot="1" x14ac:dyDescent="0.25">
      <c r="A25" s="214" t="s">
        <v>30</v>
      </c>
      <c r="B25" s="696" t="s">
        <v>264</v>
      </c>
      <c r="C25" s="698"/>
      <c r="D25" s="214" t="s">
        <v>43</v>
      </c>
      <c r="E25" s="214" t="s">
        <v>46</v>
      </c>
    </row>
    <row r="26" spans="1:6" x14ac:dyDescent="0.2">
      <c r="A26" s="40" t="s">
        <v>6</v>
      </c>
      <c r="B26" s="708" t="s">
        <v>179</v>
      </c>
      <c r="C26" s="710"/>
      <c r="D26" s="73">
        <v>0.2</v>
      </c>
      <c r="E26" s="74">
        <f>$E$21*D26</f>
        <v>0</v>
      </c>
    </row>
    <row r="27" spans="1:6" x14ac:dyDescent="0.2">
      <c r="A27" s="34" t="s">
        <v>7</v>
      </c>
      <c r="B27" s="701" t="s">
        <v>180</v>
      </c>
      <c r="C27" s="702"/>
      <c r="D27" s="18">
        <v>1.4999999999999999E-2</v>
      </c>
      <c r="E27" s="23">
        <f>$E$21*D27</f>
        <v>0</v>
      </c>
    </row>
    <row r="28" spans="1:6" x14ac:dyDescent="0.2">
      <c r="A28" s="34" t="s">
        <v>8</v>
      </c>
      <c r="B28" s="748" t="s">
        <v>186</v>
      </c>
      <c r="C28" s="749"/>
      <c r="D28" s="18">
        <v>0.01</v>
      </c>
      <c r="E28" s="23">
        <f>$E$21*D28</f>
        <v>0</v>
      </c>
    </row>
    <row r="29" spans="1:6" x14ac:dyDescent="0.2">
      <c r="A29" s="34" t="s">
        <v>9</v>
      </c>
      <c r="B29" s="699" t="s">
        <v>181</v>
      </c>
      <c r="C29" s="700"/>
      <c r="D29" s="18">
        <v>2E-3</v>
      </c>
      <c r="E29" s="23">
        <f t="shared" ref="E29:E33" si="0">$E$21*D29</f>
        <v>0</v>
      </c>
    </row>
    <row r="30" spans="1:6" x14ac:dyDescent="0.2">
      <c r="A30" s="34" t="s">
        <v>10</v>
      </c>
      <c r="B30" s="699" t="s">
        <v>182</v>
      </c>
      <c r="C30" s="700"/>
      <c r="D30" s="18">
        <v>2.5000000000000001E-2</v>
      </c>
      <c r="E30" s="23">
        <f t="shared" si="0"/>
        <v>0</v>
      </c>
    </row>
    <row r="31" spans="1:6" x14ac:dyDescent="0.2">
      <c r="A31" s="34" t="s">
        <v>11</v>
      </c>
      <c r="B31" s="699" t="s">
        <v>183</v>
      </c>
      <c r="C31" s="700"/>
      <c r="D31" s="18">
        <v>0.08</v>
      </c>
      <c r="E31" s="23">
        <f t="shared" si="0"/>
        <v>0</v>
      </c>
    </row>
    <row r="32" spans="1:6" x14ac:dyDescent="0.2">
      <c r="A32" s="34" t="s">
        <v>12</v>
      </c>
      <c r="B32" s="699" t="s">
        <v>184</v>
      </c>
      <c r="C32" s="700"/>
      <c r="D32" s="18">
        <v>0.03</v>
      </c>
      <c r="E32" s="23">
        <f t="shared" si="0"/>
        <v>0</v>
      </c>
    </row>
    <row r="33" spans="1:14" ht="13.5" thickBot="1" x14ac:dyDescent="0.25">
      <c r="A33" s="34" t="s">
        <v>13</v>
      </c>
      <c r="B33" s="701" t="s">
        <v>185</v>
      </c>
      <c r="C33" s="702"/>
      <c r="D33" s="18">
        <v>6.0000000000000001E-3</v>
      </c>
      <c r="E33" s="23">
        <f t="shared" si="0"/>
        <v>0</v>
      </c>
    </row>
    <row r="34" spans="1:14" ht="13.5" thickBot="1" x14ac:dyDescent="0.25">
      <c r="A34" s="696" t="s">
        <v>49</v>
      </c>
      <c r="B34" s="697"/>
      <c r="C34" s="698"/>
      <c r="D34" s="50">
        <f>SUM(D26:D33)</f>
        <v>0.3680000000000001</v>
      </c>
      <c r="E34" s="51">
        <f>SUM(E26:E33)</f>
        <v>0</v>
      </c>
      <c r="F34" s="1"/>
      <c r="G34" s="66"/>
    </row>
    <row r="35" spans="1:14" ht="13.5" thickBot="1" x14ac:dyDescent="0.25">
      <c r="A35" s="206"/>
      <c r="B35" s="207"/>
      <c r="C35" s="207"/>
      <c r="D35" s="236"/>
      <c r="E35" s="45"/>
      <c r="F35" s="1"/>
    </row>
    <row r="36" spans="1:14" ht="13.5" thickBot="1" x14ac:dyDescent="0.25">
      <c r="A36" s="214" t="s">
        <v>31</v>
      </c>
      <c r="B36" s="696" t="s">
        <v>265</v>
      </c>
      <c r="C36" s="698"/>
      <c r="D36" s="214" t="s">
        <v>43</v>
      </c>
      <c r="E36" s="208" t="s">
        <v>46</v>
      </c>
    </row>
    <row r="37" spans="1:14" x14ac:dyDescent="0.2">
      <c r="A37" s="32" t="s">
        <v>6</v>
      </c>
      <c r="B37" s="701" t="s">
        <v>68</v>
      </c>
      <c r="C37" s="702"/>
      <c r="D37" s="65">
        <f>1/12</f>
        <v>8.3333333333333329E-2</v>
      </c>
      <c r="E37" s="41">
        <f>$E$21*D37</f>
        <v>0</v>
      </c>
      <c r="F37" s="1"/>
    </row>
    <row r="38" spans="1:14" ht="13.5" thickBot="1" x14ac:dyDescent="0.25">
      <c r="A38" s="36" t="s">
        <v>7</v>
      </c>
      <c r="B38" s="716" t="s">
        <v>190</v>
      </c>
      <c r="C38" s="717"/>
      <c r="D38" s="71">
        <f>1/12+1/12/3</f>
        <v>0.1111111111111111</v>
      </c>
      <c r="E38" s="72">
        <f>D38*$E$21</f>
        <v>0</v>
      </c>
      <c r="F38" s="1"/>
      <c r="H38" s="1"/>
    </row>
    <row r="39" spans="1:14" ht="13.5" thickBot="1" x14ac:dyDescent="0.25">
      <c r="A39" s="67"/>
      <c r="B39" s="696" t="s">
        <v>47</v>
      </c>
      <c r="C39" s="698"/>
      <c r="D39" s="16">
        <f>D37+D38</f>
        <v>0.19444444444444442</v>
      </c>
      <c r="E39" s="45">
        <f>D39*$E$21</f>
        <v>0</v>
      </c>
      <c r="F39" s="1"/>
      <c r="H39" s="1"/>
    </row>
    <row r="40" spans="1:14" ht="13.5" thickBot="1" x14ac:dyDescent="0.25">
      <c r="A40" s="214" t="s">
        <v>8</v>
      </c>
      <c r="B40" s="750" t="s">
        <v>266</v>
      </c>
      <c r="C40" s="751"/>
      <c r="D40" s="46">
        <f>D39*$D$34</f>
        <v>7.1555555555555567E-2</v>
      </c>
      <c r="E40" s="47">
        <f>D40*$E$21</f>
        <v>0</v>
      </c>
      <c r="F40" s="29"/>
      <c r="H40" s="1"/>
    </row>
    <row r="41" spans="1:14" ht="13.5" thickBot="1" x14ac:dyDescent="0.25">
      <c r="A41" s="696" t="s">
        <v>50</v>
      </c>
      <c r="B41" s="697"/>
      <c r="C41" s="698"/>
      <c r="D41" s="48">
        <f>SUM(D39:D40)</f>
        <v>0.26600000000000001</v>
      </c>
      <c r="E41" s="49">
        <f>SUM(E39:E40)</f>
        <v>0</v>
      </c>
      <c r="F41" s="29"/>
    </row>
    <row r="42" spans="1:14" ht="13.5" thickBot="1" x14ac:dyDescent="0.25">
      <c r="A42" s="237"/>
      <c r="B42" s="238"/>
      <c r="C42" s="238"/>
      <c r="D42" s="238"/>
      <c r="E42" s="239"/>
      <c r="F42" s="1"/>
    </row>
    <row r="43" spans="1:14" ht="13.5" thickBot="1" x14ac:dyDescent="0.25">
      <c r="A43" s="52" t="s">
        <v>32</v>
      </c>
      <c r="B43" s="696" t="s">
        <v>29</v>
      </c>
      <c r="C43" s="698"/>
      <c r="D43" s="208" t="s">
        <v>43</v>
      </c>
      <c r="E43" s="208" t="s">
        <v>46</v>
      </c>
    </row>
    <row r="44" spans="1:14" x14ac:dyDescent="0.2">
      <c r="A44" s="32" t="s">
        <v>6</v>
      </c>
      <c r="B44" s="708" t="s">
        <v>70</v>
      </c>
      <c r="C44" s="710"/>
      <c r="D44" s="75"/>
      <c r="E44" s="76">
        <f>D44*20*D13-(IF(E13*6%&lt;=(D44*20*D13),E13*6%,D44*20*D13))</f>
        <v>0</v>
      </c>
      <c r="F44" s="19"/>
      <c r="N44" s="4"/>
    </row>
    <row r="45" spans="1:14" x14ac:dyDescent="0.2">
      <c r="A45" s="34" t="s">
        <v>7</v>
      </c>
      <c r="B45" s="701" t="s">
        <v>178</v>
      </c>
      <c r="C45" s="702"/>
      <c r="D45" s="77"/>
      <c r="E45" s="78">
        <f>(D45*20-1)*D13</f>
        <v>-1</v>
      </c>
      <c r="F45" s="19"/>
    </row>
    <row r="46" spans="1:14" x14ac:dyDescent="0.2">
      <c r="A46" s="34" t="s">
        <v>8</v>
      </c>
      <c r="B46" s="699" t="s">
        <v>174</v>
      </c>
      <c r="C46" s="700"/>
      <c r="D46" s="77"/>
      <c r="E46" s="78"/>
      <c r="F46" s="19"/>
    </row>
    <row r="47" spans="1:14" x14ac:dyDescent="0.2">
      <c r="A47" s="34" t="s">
        <v>9</v>
      </c>
      <c r="B47" s="701" t="s">
        <v>159</v>
      </c>
      <c r="C47" s="702"/>
      <c r="D47" s="77"/>
      <c r="E47" s="78">
        <f>D47*D13</f>
        <v>0</v>
      </c>
      <c r="F47" s="19"/>
    </row>
    <row r="48" spans="1:14" x14ac:dyDescent="0.2">
      <c r="A48" s="34" t="s">
        <v>10</v>
      </c>
      <c r="B48" s="699" t="s">
        <v>132</v>
      </c>
      <c r="C48" s="700"/>
      <c r="D48" s="96"/>
      <c r="E48" s="97"/>
      <c r="F48" s="19"/>
    </row>
    <row r="49" spans="1:9" x14ac:dyDescent="0.2">
      <c r="A49" s="34" t="s">
        <v>11</v>
      </c>
      <c r="B49" s="701" t="s">
        <v>160</v>
      </c>
      <c r="C49" s="702"/>
      <c r="D49" s="96"/>
      <c r="E49" s="97"/>
      <c r="F49" s="19"/>
    </row>
    <row r="50" spans="1:9" x14ac:dyDescent="0.2">
      <c r="A50" s="34" t="s">
        <v>12</v>
      </c>
      <c r="B50" s="699" t="s">
        <v>51</v>
      </c>
      <c r="C50" s="700"/>
      <c r="D50" s="301"/>
      <c r="E50" s="97"/>
      <c r="F50" s="19"/>
    </row>
    <row r="51" spans="1:9" ht="13.5" thickBot="1" x14ac:dyDescent="0.25">
      <c r="A51" s="36" t="s">
        <v>13</v>
      </c>
      <c r="B51" s="703" t="s">
        <v>177</v>
      </c>
      <c r="C51" s="704"/>
      <c r="D51" s="68"/>
      <c r="E51" s="53">
        <v>0</v>
      </c>
      <c r="F51" s="1"/>
    </row>
    <row r="52" spans="1:9" ht="13.5" thickBot="1" x14ac:dyDescent="0.25">
      <c r="A52" s="705" t="s">
        <v>52</v>
      </c>
      <c r="B52" s="706"/>
      <c r="C52" s="706"/>
      <c r="D52" s="707"/>
      <c r="E52" s="51">
        <f>SUM(E44:E51)</f>
        <v>-1</v>
      </c>
      <c r="F52" s="29"/>
    </row>
    <row r="53" spans="1:9" ht="13.5" thickBot="1" x14ac:dyDescent="0.25">
      <c r="A53" s="237"/>
      <c r="B53" s="238"/>
      <c r="C53" s="240"/>
      <c r="D53" s="238"/>
      <c r="E53" s="239"/>
      <c r="F53" s="1"/>
    </row>
    <row r="54" spans="1:9" ht="13.5" thickBot="1" x14ac:dyDescent="0.25">
      <c r="A54" s="214" t="s">
        <v>54</v>
      </c>
      <c r="B54" s="696" t="s">
        <v>418</v>
      </c>
      <c r="C54" s="697"/>
      <c r="D54" s="698"/>
      <c r="E54" s="214" t="s">
        <v>46</v>
      </c>
    </row>
    <row r="55" spans="1:9" x14ac:dyDescent="0.2">
      <c r="A55" s="40" t="s">
        <v>30</v>
      </c>
      <c r="B55" s="708" t="s">
        <v>69</v>
      </c>
      <c r="C55" s="709"/>
      <c r="D55" s="710"/>
      <c r="E55" s="41">
        <f>E41</f>
        <v>0</v>
      </c>
      <c r="F55" s="1"/>
      <c r="H55" s="66"/>
    </row>
    <row r="56" spans="1:9" x14ac:dyDescent="0.2">
      <c r="A56" s="34" t="s">
        <v>31</v>
      </c>
      <c r="B56" s="701" t="s">
        <v>191</v>
      </c>
      <c r="C56" s="733"/>
      <c r="D56" s="702"/>
      <c r="E56" s="23">
        <f>E34</f>
        <v>0</v>
      </c>
      <c r="F56" s="1"/>
      <c r="I56" s="1"/>
    </row>
    <row r="57" spans="1:9" ht="13.5" thickBot="1" x14ac:dyDescent="0.25">
      <c r="A57" s="36" t="s">
        <v>32</v>
      </c>
      <c r="B57" s="699" t="s">
        <v>33</v>
      </c>
      <c r="C57" s="734"/>
      <c r="D57" s="749"/>
      <c r="E57" s="24">
        <f>E52</f>
        <v>-1</v>
      </c>
      <c r="F57" s="1"/>
    </row>
    <row r="58" spans="1:9" ht="13.5" thickBot="1" x14ac:dyDescent="0.25">
      <c r="A58" s="696" t="s">
        <v>53</v>
      </c>
      <c r="B58" s="697"/>
      <c r="C58" s="697"/>
      <c r="D58" s="698"/>
      <c r="E58" s="49">
        <f>SUM(E55:E57)</f>
        <v>-1</v>
      </c>
      <c r="F58" s="1"/>
    </row>
    <row r="59" spans="1:9" x14ac:dyDescent="0.2">
      <c r="A59" s="241"/>
      <c r="B59" s="240"/>
      <c r="C59" s="240"/>
      <c r="D59" s="240"/>
      <c r="E59" s="242"/>
      <c r="F59" s="1"/>
    </row>
    <row r="60" spans="1:9" x14ac:dyDescent="0.2">
      <c r="A60" s="711" t="s">
        <v>34</v>
      </c>
      <c r="B60" s="712"/>
      <c r="C60" s="712"/>
      <c r="D60" s="712"/>
      <c r="E60" s="713"/>
      <c r="F60" s="1"/>
    </row>
    <row r="61" spans="1:9" ht="13.5" thickBot="1" x14ac:dyDescent="0.25">
      <c r="A61" s="54"/>
      <c r="B61" s="54"/>
      <c r="C61" s="54"/>
      <c r="D61" s="54"/>
      <c r="E61" s="54"/>
      <c r="F61" s="22"/>
      <c r="G61" s="1"/>
    </row>
    <row r="62" spans="1:9" ht="13.5" thickBot="1" x14ac:dyDescent="0.25">
      <c r="A62" s="214">
        <v>3</v>
      </c>
      <c r="B62" s="697" t="s">
        <v>55</v>
      </c>
      <c r="C62" s="698"/>
      <c r="D62" s="214" t="s">
        <v>43</v>
      </c>
      <c r="E62" s="208" t="s">
        <v>46</v>
      </c>
      <c r="F62" s="19"/>
      <c r="I62" s="1"/>
    </row>
    <row r="63" spans="1:9" x14ac:dyDescent="0.2">
      <c r="A63" s="79" t="s">
        <v>6</v>
      </c>
      <c r="B63" s="718" t="s">
        <v>71</v>
      </c>
      <c r="C63" s="719"/>
      <c r="D63" s="80">
        <f>(1/12*0.05)+((1+1+1/3)*1/12)*(0.05/12)+((1/12*0.05)+((1+1+1/3)*1/12)*(0.05/12))/30*3*5/60</f>
        <v>5.0183256172839511E-3</v>
      </c>
      <c r="E63" s="41">
        <f>$E$21*D63</f>
        <v>0</v>
      </c>
      <c r="F63" s="149"/>
    </row>
    <row r="64" spans="1:9" x14ac:dyDescent="0.2">
      <c r="A64" s="205" t="s">
        <v>7</v>
      </c>
      <c r="B64" s="718" t="s">
        <v>72</v>
      </c>
      <c r="C64" s="719"/>
      <c r="D64" s="80">
        <f>D63*D31</f>
        <v>4.0146604938271608E-4</v>
      </c>
      <c r="E64" s="41">
        <f>$E$21*D64</f>
        <v>0</v>
      </c>
      <c r="F64" s="19"/>
    </row>
    <row r="65" spans="1:10" x14ac:dyDescent="0.2">
      <c r="A65" s="205" t="s">
        <v>8</v>
      </c>
      <c r="B65" s="718" t="s">
        <v>35</v>
      </c>
      <c r="C65" s="719"/>
      <c r="D65" s="18">
        <f>D63*D31*50%</f>
        <v>2.0073302469135804E-4</v>
      </c>
      <c r="E65" s="41">
        <f t="shared" ref="E65:E69" si="1">$E$21*D65</f>
        <v>0</v>
      </c>
      <c r="F65" s="19"/>
    </row>
    <row r="66" spans="1:10" x14ac:dyDescent="0.2">
      <c r="A66" s="205" t="s">
        <v>9</v>
      </c>
      <c r="B66" s="718" t="s">
        <v>56</v>
      </c>
      <c r="C66" s="719"/>
      <c r="D66" s="18">
        <f>((1/30*7)*0.9)/60</f>
        <v>3.5000000000000005E-3</v>
      </c>
      <c r="E66" s="41">
        <f t="shared" si="1"/>
        <v>0</v>
      </c>
      <c r="F66" s="19"/>
    </row>
    <row r="67" spans="1:10" x14ac:dyDescent="0.2">
      <c r="A67" s="205" t="s">
        <v>10</v>
      </c>
      <c r="B67" s="718" t="s">
        <v>286</v>
      </c>
      <c r="C67" s="719"/>
      <c r="D67" s="80">
        <f>$D$34*D66</f>
        <v>1.2880000000000005E-3</v>
      </c>
      <c r="E67" s="41">
        <f>$E$21*D67</f>
        <v>0</v>
      </c>
      <c r="F67" s="61"/>
    </row>
    <row r="68" spans="1:10" x14ac:dyDescent="0.2">
      <c r="A68" s="205" t="s">
        <v>11</v>
      </c>
      <c r="B68" s="718" t="s">
        <v>73</v>
      </c>
      <c r="C68" s="719"/>
      <c r="D68" s="80">
        <f>0.5*0.08*0.9*(1+1/12+1/12+1/3/12)</f>
        <v>4.2999999999999997E-2</v>
      </c>
      <c r="E68" s="41">
        <f t="shared" si="1"/>
        <v>0</v>
      </c>
      <c r="F68" s="19"/>
    </row>
    <row r="69" spans="1:10" ht="13.5" thickBot="1" x14ac:dyDescent="0.25">
      <c r="A69" s="243" t="s">
        <v>12</v>
      </c>
      <c r="B69" s="701" t="s">
        <v>57</v>
      </c>
      <c r="C69" s="702"/>
      <c r="D69" s="81">
        <f>(1*2%)/12</f>
        <v>1.6666666666666668E-3</v>
      </c>
      <c r="E69" s="55">
        <f t="shared" si="1"/>
        <v>0</v>
      </c>
      <c r="F69" s="19"/>
    </row>
    <row r="70" spans="1:10" ht="13.5" thickBot="1" x14ac:dyDescent="0.25">
      <c r="A70" s="696" t="s">
        <v>58</v>
      </c>
      <c r="B70" s="697"/>
      <c r="C70" s="698"/>
      <c r="D70" s="244">
        <f>SUM(D63:D69)</f>
        <v>5.5075191358024689E-2</v>
      </c>
      <c r="E70" s="51">
        <f>SUM(E63:E69)</f>
        <v>0</v>
      </c>
      <c r="F70" s="29"/>
    </row>
    <row r="71" spans="1:10" x14ac:dyDescent="0.2">
      <c r="A71" s="245"/>
      <c r="B71" s="246"/>
      <c r="C71" s="246"/>
      <c r="D71" s="246"/>
      <c r="E71" s="247"/>
      <c r="F71" s="1"/>
    </row>
    <row r="72" spans="1:10" x14ac:dyDescent="0.2">
      <c r="A72" s="711" t="s">
        <v>36</v>
      </c>
      <c r="B72" s="712"/>
      <c r="C72" s="712"/>
      <c r="D72" s="712"/>
      <c r="E72" s="713"/>
      <c r="F72" s="1"/>
      <c r="H72" s="1"/>
    </row>
    <row r="73" spans="1:10" ht="13.5" thickBot="1" x14ac:dyDescent="0.25">
      <c r="A73" s="54"/>
      <c r="B73" s="54"/>
      <c r="C73" s="54"/>
      <c r="D73" s="38"/>
      <c r="E73" s="54"/>
      <c r="F73" s="22"/>
    </row>
    <row r="74" spans="1:10" ht="13.5" thickBot="1" x14ac:dyDescent="0.25">
      <c r="A74" s="214" t="s">
        <v>385</v>
      </c>
      <c r="B74" s="696" t="s">
        <v>386</v>
      </c>
      <c r="C74" s="698"/>
      <c r="D74" s="208" t="s">
        <v>43</v>
      </c>
      <c r="E74" s="208" t="s">
        <v>46</v>
      </c>
      <c r="J74" s="63"/>
    </row>
    <row r="75" spans="1:10" x14ac:dyDescent="0.2">
      <c r="A75" s="34" t="s">
        <v>6</v>
      </c>
      <c r="B75" s="708" t="s">
        <v>60</v>
      </c>
      <c r="C75" s="710"/>
      <c r="D75" s="248">
        <f>1/30*5/12</f>
        <v>1.3888888888888888E-2</v>
      </c>
      <c r="E75" s="23">
        <f t="shared" ref="E75:E80" si="2">$E$21*D75</f>
        <v>0</v>
      </c>
      <c r="F75" s="62"/>
    </row>
    <row r="76" spans="1:10" x14ac:dyDescent="0.2">
      <c r="A76" s="34" t="s">
        <v>7</v>
      </c>
      <c r="B76" s="699" t="s">
        <v>37</v>
      </c>
      <c r="C76" s="700"/>
      <c r="D76" s="248">
        <f>2.96/30/12</f>
        <v>8.2222222222222228E-3</v>
      </c>
      <c r="E76" s="23">
        <f t="shared" si="2"/>
        <v>0</v>
      </c>
      <c r="F76" s="62"/>
    </row>
    <row r="77" spans="1:10" x14ac:dyDescent="0.2">
      <c r="A77" s="34" t="s">
        <v>8</v>
      </c>
      <c r="B77" s="699" t="s">
        <v>38</v>
      </c>
      <c r="C77" s="700"/>
      <c r="D77" s="82">
        <f>5/30/12*1.5%</f>
        <v>2.0833333333333332E-4</v>
      </c>
      <c r="E77" s="23">
        <f t="shared" si="2"/>
        <v>0</v>
      </c>
      <c r="F77" s="62"/>
    </row>
    <row r="78" spans="1:10" x14ac:dyDescent="0.2">
      <c r="A78" s="34" t="s">
        <v>9</v>
      </c>
      <c r="B78" s="699" t="s">
        <v>59</v>
      </c>
      <c r="C78" s="700"/>
      <c r="D78" s="248">
        <f>1/30*15*8%/12</f>
        <v>3.3333333333333335E-3</v>
      </c>
      <c r="E78" s="23">
        <f t="shared" si="2"/>
        <v>0</v>
      </c>
      <c r="F78" s="62"/>
    </row>
    <row r="79" spans="1:10" x14ac:dyDescent="0.2">
      <c r="A79" s="64" t="s">
        <v>10</v>
      </c>
      <c r="B79" s="699" t="s">
        <v>99</v>
      </c>
      <c r="C79" s="700"/>
      <c r="D79" s="249">
        <f>((1/12+1/12+1/3/12)*4/12)*2%</f>
        <v>1.2962962962962963E-3</v>
      </c>
      <c r="E79" s="23">
        <f t="shared" si="2"/>
        <v>0</v>
      </c>
      <c r="F79" s="19"/>
    </row>
    <row r="80" spans="1:10" ht="13.5" customHeight="1" thickBot="1" x14ac:dyDescent="0.25">
      <c r="A80" s="36" t="s">
        <v>11</v>
      </c>
      <c r="B80" s="716" t="s">
        <v>287</v>
      </c>
      <c r="C80" s="717"/>
      <c r="D80" s="81">
        <f>SUM(D75:D79)*D34</f>
        <v>9.9172592592592611E-3</v>
      </c>
      <c r="E80" s="72">
        <f t="shared" si="2"/>
        <v>0</v>
      </c>
      <c r="F80" s="1"/>
      <c r="G80" s="4"/>
      <c r="H80" s="31"/>
    </row>
    <row r="81" spans="1:7" ht="13.5" thickBot="1" x14ac:dyDescent="0.25">
      <c r="A81" s="696" t="s">
        <v>394</v>
      </c>
      <c r="B81" s="697"/>
      <c r="C81" s="698"/>
      <c r="D81" s="48">
        <f>SUM(D75:D80)</f>
        <v>3.6866333333333334E-2</v>
      </c>
      <c r="E81" s="51">
        <f>SUM(E75:E80)</f>
        <v>0</v>
      </c>
      <c r="F81" s="29"/>
      <c r="G81" s="4"/>
    </row>
    <row r="82" spans="1:7" ht="13.5" thickBot="1" x14ac:dyDescent="0.25">
      <c r="A82" s="376"/>
      <c r="B82" s="377"/>
      <c r="C82" s="377"/>
      <c r="D82" s="394"/>
      <c r="E82" s="395"/>
      <c r="F82" s="29"/>
      <c r="G82" s="4"/>
    </row>
    <row r="83" spans="1:7" ht="13.5" thickBot="1" x14ac:dyDescent="0.25">
      <c r="A83" s="214" t="s">
        <v>387</v>
      </c>
      <c r="B83" s="696" t="s">
        <v>388</v>
      </c>
      <c r="C83" s="697"/>
      <c r="D83" s="46" t="s">
        <v>43</v>
      </c>
      <c r="E83" s="214" t="s">
        <v>46</v>
      </c>
      <c r="F83" s="29"/>
      <c r="G83" s="4"/>
    </row>
    <row r="84" spans="1:7" ht="13.5" thickBot="1" x14ac:dyDescent="0.25">
      <c r="A84" s="40" t="s">
        <v>6</v>
      </c>
      <c r="B84" s="750" t="s">
        <v>389</v>
      </c>
      <c r="C84" s="751"/>
      <c r="D84" s="623">
        <v>0</v>
      </c>
      <c r="E84" s="621">
        <v>0</v>
      </c>
      <c r="F84" s="463"/>
      <c r="G84" s="31"/>
    </row>
    <row r="85" spans="1:7" ht="13.5" thickBot="1" x14ac:dyDescent="0.25">
      <c r="A85" s="696" t="s">
        <v>390</v>
      </c>
      <c r="B85" s="697"/>
      <c r="C85" s="698"/>
      <c r="D85" s="48">
        <f>SUM(D84)</f>
        <v>0</v>
      </c>
      <c r="E85" s="398">
        <f>SUM(E84)</f>
        <v>0</v>
      </c>
      <c r="F85" s="29"/>
      <c r="G85" s="4"/>
    </row>
    <row r="86" spans="1:7" ht="13.5" thickBot="1" x14ac:dyDescent="0.25">
      <c r="A86" s="241"/>
      <c r="B86" s="240"/>
      <c r="C86" s="240"/>
      <c r="D86" s="240"/>
      <c r="E86" s="242"/>
      <c r="F86" s="1"/>
    </row>
    <row r="87" spans="1:7" ht="13.5" thickBot="1" x14ac:dyDescent="0.25">
      <c r="A87" s="214" t="s">
        <v>391</v>
      </c>
      <c r="B87" s="696" t="s">
        <v>392</v>
      </c>
      <c r="C87" s="697"/>
      <c r="D87" s="46" t="s">
        <v>43</v>
      </c>
      <c r="E87" s="214" t="s">
        <v>46</v>
      </c>
      <c r="F87" s="1"/>
    </row>
    <row r="88" spans="1:7" x14ac:dyDescent="0.2">
      <c r="A88" s="40" t="s">
        <v>385</v>
      </c>
      <c r="B88" s="720" t="s">
        <v>37</v>
      </c>
      <c r="C88" s="721"/>
      <c r="D88" s="396">
        <f>D81</f>
        <v>3.6866333333333334E-2</v>
      </c>
      <c r="E88" s="72">
        <f>E81</f>
        <v>0</v>
      </c>
      <c r="F88" s="1"/>
    </row>
    <row r="89" spans="1:7" ht="13.5" thickBot="1" x14ac:dyDescent="0.25">
      <c r="A89" s="40" t="s">
        <v>387</v>
      </c>
      <c r="B89" s="716" t="s">
        <v>393</v>
      </c>
      <c r="C89" s="717"/>
      <c r="D89" s="397">
        <f>D85</f>
        <v>0</v>
      </c>
      <c r="E89" s="235">
        <f>E85</f>
        <v>0</v>
      </c>
      <c r="F89" s="1"/>
    </row>
    <row r="90" spans="1:7" ht="13.5" thickBot="1" x14ac:dyDescent="0.25">
      <c r="A90" s="696" t="s">
        <v>61</v>
      </c>
      <c r="B90" s="697"/>
      <c r="C90" s="698"/>
      <c r="D90" s="48">
        <f>SUM(D88:D89)</f>
        <v>3.6866333333333334E-2</v>
      </c>
      <c r="E90" s="398">
        <f>SUM(E88+E89)</f>
        <v>0</v>
      </c>
      <c r="F90" s="1"/>
    </row>
    <row r="91" spans="1:7" x14ac:dyDescent="0.2">
      <c r="A91" s="241"/>
      <c r="B91" s="240"/>
      <c r="C91" s="240"/>
      <c r="D91" s="240"/>
      <c r="E91" s="242"/>
      <c r="F91" s="1"/>
    </row>
    <row r="92" spans="1:7" x14ac:dyDescent="0.2">
      <c r="A92" s="711" t="s">
        <v>39</v>
      </c>
      <c r="B92" s="712"/>
      <c r="C92" s="712"/>
      <c r="D92" s="712"/>
      <c r="E92" s="713"/>
      <c r="F92" s="1"/>
    </row>
    <row r="93" spans="1:7" ht="13.5" thickBot="1" x14ac:dyDescent="0.25">
      <c r="A93" s="38"/>
      <c r="B93" s="38"/>
      <c r="C93" s="38"/>
      <c r="D93" s="38"/>
      <c r="E93" s="56"/>
      <c r="F93" s="1"/>
    </row>
    <row r="94" spans="1:7" ht="13.5" thickBot="1" x14ac:dyDescent="0.25">
      <c r="A94" s="214">
        <v>5</v>
      </c>
      <c r="B94" s="696" t="s">
        <v>63</v>
      </c>
      <c r="C94" s="698"/>
      <c r="D94" s="214" t="s">
        <v>43</v>
      </c>
      <c r="E94" s="208" t="s">
        <v>46</v>
      </c>
      <c r="F94" s="1"/>
    </row>
    <row r="95" spans="1:7" x14ac:dyDescent="0.2">
      <c r="A95" s="32" t="s">
        <v>6</v>
      </c>
      <c r="B95" s="709" t="s">
        <v>187</v>
      </c>
      <c r="C95" s="710"/>
      <c r="D95" s="75"/>
      <c r="E95" s="41">
        <f>D95*$D$13</f>
        <v>0</v>
      </c>
      <c r="F95" s="19"/>
      <c r="G95" s="1"/>
    </row>
    <row r="96" spans="1:7" x14ac:dyDescent="0.2">
      <c r="A96" s="34" t="s">
        <v>7</v>
      </c>
      <c r="B96" s="733" t="s">
        <v>188</v>
      </c>
      <c r="C96" s="702"/>
      <c r="D96" s="57">
        <v>0</v>
      </c>
      <c r="E96" s="23">
        <v>0</v>
      </c>
      <c r="F96" s="19"/>
    </row>
    <row r="97" spans="1:8" x14ac:dyDescent="0.2">
      <c r="A97" s="250" t="s">
        <v>8</v>
      </c>
      <c r="B97" s="734" t="s">
        <v>189</v>
      </c>
      <c r="C97" s="700"/>
      <c r="D97" s="57">
        <v>0</v>
      </c>
      <c r="E97" s="23">
        <v>0</v>
      </c>
      <c r="F97" s="19"/>
    </row>
    <row r="98" spans="1:8" x14ac:dyDescent="0.2">
      <c r="A98" s="250" t="s">
        <v>9</v>
      </c>
      <c r="B98" s="734" t="s">
        <v>103</v>
      </c>
      <c r="C98" s="700"/>
      <c r="D98" s="75"/>
      <c r="E98" s="216">
        <f>D98*$D$13</f>
        <v>0</v>
      </c>
      <c r="F98" s="19"/>
      <c r="H98" s="1"/>
    </row>
    <row r="99" spans="1:8" ht="13.5" thickBot="1" x14ac:dyDescent="0.25">
      <c r="A99" s="251" t="s">
        <v>10</v>
      </c>
      <c r="B99" s="735" t="s">
        <v>342</v>
      </c>
      <c r="C99" s="719"/>
      <c r="D99" s="75"/>
      <c r="E99" s="215">
        <f>D99*$D$13</f>
        <v>0</v>
      </c>
      <c r="F99" s="19"/>
      <c r="H99" s="1"/>
    </row>
    <row r="100" spans="1:8" ht="13.5" customHeight="1" thickBot="1" x14ac:dyDescent="0.25">
      <c r="A100" s="736" t="s">
        <v>62</v>
      </c>
      <c r="B100" s="737"/>
      <c r="C100" s="737"/>
      <c r="D100" s="252"/>
      <c r="E100" s="49">
        <f>SUM(E95:E99)</f>
        <v>0</v>
      </c>
      <c r="F100" s="1"/>
    </row>
    <row r="101" spans="1:8" x14ac:dyDescent="0.2">
      <c r="A101" s="241"/>
      <c r="B101" s="240"/>
      <c r="C101" s="240"/>
      <c r="D101" s="240"/>
      <c r="E101" s="242"/>
      <c r="F101" s="1"/>
    </row>
    <row r="102" spans="1:8" x14ac:dyDescent="0.2">
      <c r="A102" s="711" t="s">
        <v>40</v>
      </c>
      <c r="B102" s="712"/>
      <c r="C102" s="712"/>
      <c r="D102" s="712"/>
      <c r="E102" s="713"/>
      <c r="F102" s="1"/>
    </row>
    <row r="103" spans="1:8" ht="13.5" thickBot="1" x14ac:dyDescent="0.25">
      <c r="A103" s="54"/>
      <c r="B103" s="54"/>
      <c r="C103" s="54"/>
      <c r="D103" s="54"/>
      <c r="E103" s="39"/>
      <c r="F103" s="1"/>
    </row>
    <row r="104" spans="1:8" ht="13.5" thickBot="1" x14ac:dyDescent="0.25">
      <c r="A104" s="214">
        <v>6</v>
      </c>
      <c r="B104" s="214" t="s">
        <v>64</v>
      </c>
      <c r="C104" s="697" t="s">
        <v>43</v>
      </c>
      <c r="D104" s="698" t="s">
        <v>43</v>
      </c>
      <c r="E104" s="208" t="s">
        <v>46</v>
      </c>
    </row>
    <row r="105" spans="1:8" x14ac:dyDescent="0.2">
      <c r="A105" s="32" t="s">
        <v>6</v>
      </c>
      <c r="B105" s="253" t="s">
        <v>15</v>
      </c>
      <c r="C105" s="625">
        <f>0</f>
        <v>0</v>
      </c>
      <c r="D105" s="303"/>
      <c r="E105" s="256"/>
      <c r="F105" s="61"/>
    </row>
    <row r="106" spans="1:8" x14ac:dyDescent="0.2">
      <c r="A106" s="34" t="s">
        <v>7</v>
      </c>
      <c r="B106" s="257" t="s">
        <v>2</v>
      </c>
      <c r="C106" s="626">
        <f>0</f>
        <v>0</v>
      </c>
      <c r="D106" s="259"/>
      <c r="E106" s="263"/>
      <c r="F106" s="1"/>
    </row>
    <row r="107" spans="1:8" x14ac:dyDescent="0.2">
      <c r="A107" s="34" t="s">
        <v>8</v>
      </c>
      <c r="B107" s="34" t="s">
        <v>21</v>
      </c>
      <c r="C107" s="260" t="s">
        <v>356</v>
      </c>
      <c r="D107" s="304" t="s">
        <v>356</v>
      </c>
      <c r="E107" s="57"/>
      <c r="F107" s="1"/>
    </row>
    <row r="108" spans="1:8" x14ac:dyDescent="0.2">
      <c r="A108" s="34" t="s">
        <v>22</v>
      </c>
      <c r="B108" s="257" t="s">
        <v>18</v>
      </c>
      <c r="C108" s="262">
        <v>7.6</v>
      </c>
      <c r="D108" s="305"/>
      <c r="E108" s="263">
        <v>0</v>
      </c>
      <c r="F108" s="1"/>
    </row>
    <row r="109" spans="1:8" x14ac:dyDescent="0.2">
      <c r="A109" s="34" t="s">
        <v>23</v>
      </c>
      <c r="B109" s="257" t="s">
        <v>19</v>
      </c>
      <c r="C109" s="262">
        <v>1.65</v>
      </c>
      <c r="D109" s="306"/>
      <c r="E109" s="263">
        <v>0</v>
      </c>
      <c r="F109" s="1"/>
    </row>
    <row r="110" spans="1:8" x14ac:dyDescent="0.2">
      <c r="A110" s="34" t="s">
        <v>24</v>
      </c>
      <c r="B110" s="257" t="s">
        <v>20</v>
      </c>
      <c r="C110" s="307"/>
      <c r="D110" s="58"/>
      <c r="E110" s="264">
        <v>0</v>
      </c>
      <c r="F110" s="1"/>
    </row>
    <row r="111" spans="1:8" ht="13.5" thickBot="1" x14ac:dyDescent="0.25">
      <c r="A111" s="714" t="s">
        <v>357</v>
      </c>
      <c r="B111" s="715"/>
      <c r="C111" s="308"/>
      <c r="D111" s="309"/>
      <c r="E111" s="266"/>
      <c r="F111" s="1"/>
    </row>
    <row r="112" spans="1:8" ht="13.5" thickBot="1" x14ac:dyDescent="0.25">
      <c r="A112" s="696" t="s">
        <v>65</v>
      </c>
      <c r="B112" s="697"/>
      <c r="C112" s="697"/>
      <c r="D112" s="698"/>
      <c r="E112" s="51">
        <f>SUM(E105:E110)</f>
        <v>0</v>
      </c>
      <c r="F112" s="1"/>
    </row>
    <row r="113" spans="1:8" x14ac:dyDescent="0.2">
      <c r="A113" s="267"/>
      <c r="B113" s="268"/>
      <c r="C113" s="268"/>
      <c r="D113" s="268"/>
      <c r="E113" s="59"/>
      <c r="G113" s="3"/>
    </row>
    <row r="114" spans="1:8" x14ac:dyDescent="0.2">
      <c r="A114" s="738" t="s">
        <v>41</v>
      </c>
      <c r="B114" s="739"/>
      <c r="C114" s="739"/>
      <c r="D114" s="739"/>
      <c r="E114" s="740"/>
      <c r="G114" s="3"/>
    </row>
    <row r="115" spans="1:8" ht="13.5" thickBot="1" x14ac:dyDescent="0.25">
      <c r="A115" s="212"/>
      <c r="B115" s="28"/>
      <c r="C115" s="28"/>
      <c r="D115" s="28"/>
      <c r="E115" s="27"/>
      <c r="G115" s="1"/>
      <c r="H115" s="1"/>
    </row>
    <row r="116" spans="1:8" ht="13.5" thickBot="1" x14ac:dyDescent="0.25">
      <c r="A116" s="696" t="s">
        <v>102</v>
      </c>
      <c r="B116" s="697"/>
      <c r="C116" s="697"/>
      <c r="D116" s="698"/>
      <c r="E116" s="214" t="s">
        <v>0</v>
      </c>
    </row>
    <row r="117" spans="1:8" x14ac:dyDescent="0.2">
      <c r="A117" s="32" t="s">
        <v>6</v>
      </c>
      <c r="B117" s="741" t="str">
        <f>A10</f>
        <v>MÓDULO 1 - COMPOSIÇÃO DA REMUNERAÇÃO</v>
      </c>
      <c r="C117" s="742"/>
      <c r="D117" s="743"/>
      <c r="E117" s="256">
        <f>E21</f>
        <v>0</v>
      </c>
    </row>
    <row r="118" spans="1:8" x14ac:dyDescent="0.2">
      <c r="A118" s="34" t="s">
        <v>7</v>
      </c>
      <c r="B118" s="744" t="str">
        <f>A23</f>
        <v>MÓDULO 2 – ENCARGOS E BENEFÍCIOS MENSAIS E DIÁRIOS</v>
      </c>
      <c r="C118" s="731"/>
      <c r="D118" s="732"/>
      <c r="E118" s="263">
        <f>E58</f>
        <v>-1</v>
      </c>
      <c r="G118" s="3"/>
    </row>
    <row r="119" spans="1:8" x14ac:dyDescent="0.2">
      <c r="A119" s="34" t="s">
        <v>8</v>
      </c>
      <c r="B119" s="745" t="str">
        <f>A60</f>
        <v>MÓDULO 3 – PROVISÃO PARA RESCISÃO</v>
      </c>
      <c r="C119" s="746"/>
      <c r="D119" s="747"/>
      <c r="E119" s="399">
        <f>E70</f>
        <v>0</v>
      </c>
      <c r="G119" s="3"/>
    </row>
    <row r="120" spans="1:8" x14ac:dyDescent="0.2">
      <c r="A120" s="205" t="s">
        <v>9</v>
      </c>
      <c r="B120" s="731" t="str">
        <f>A72</f>
        <v>MÓDULO 4 – CUSTO DE REPOSIÇÃO DO PROFISSIONAL AUSENTE</v>
      </c>
      <c r="C120" s="731"/>
      <c r="D120" s="732"/>
      <c r="E120" s="263">
        <f>E90</f>
        <v>0</v>
      </c>
    </row>
    <row r="121" spans="1:8" x14ac:dyDescent="0.2">
      <c r="A121" s="34" t="s">
        <v>10</v>
      </c>
      <c r="B121" s="728" t="str">
        <f>A92</f>
        <v>MÓDULO 5 – INSUMOS DIVERSOS</v>
      </c>
      <c r="C121" s="729"/>
      <c r="D121" s="730"/>
      <c r="E121" s="263">
        <f>E100</f>
        <v>0</v>
      </c>
      <c r="F121" s="4"/>
      <c r="G121" s="2"/>
    </row>
    <row r="122" spans="1:8" x14ac:dyDescent="0.2">
      <c r="A122" s="34" t="s">
        <v>382</v>
      </c>
      <c r="B122" s="722" t="s">
        <v>42</v>
      </c>
      <c r="C122" s="723"/>
      <c r="D122" s="724"/>
      <c r="E122" s="60">
        <f>SUM(E117:E121)</f>
        <v>-1</v>
      </c>
    </row>
    <row r="123" spans="1:8" ht="13.5" thickBot="1" x14ac:dyDescent="0.25">
      <c r="A123" s="36" t="s">
        <v>11</v>
      </c>
      <c r="B123" s="725" t="str">
        <f>A102</f>
        <v>MÓDULO 6 – CUSTOS INDIRETOS, TRIBUTOS E LUCRO</v>
      </c>
      <c r="C123" s="726"/>
      <c r="D123" s="727"/>
      <c r="E123" s="24">
        <f>E112</f>
        <v>0</v>
      </c>
      <c r="F123" s="4"/>
    </row>
    <row r="124" spans="1:8" ht="13.5" thickBot="1" x14ac:dyDescent="0.25">
      <c r="A124" s="696" t="s">
        <v>100</v>
      </c>
      <c r="B124" s="697"/>
      <c r="C124" s="697"/>
      <c r="D124" s="698"/>
      <c r="E124" s="49">
        <f>SUM(E122:E123)</f>
        <v>-1</v>
      </c>
      <c r="F124" s="4"/>
    </row>
    <row r="125" spans="1:8" ht="12.75" customHeight="1" thickBot="1" x14ac:dyDescent="0.25">
      <c r="A125" s="696" t="s">
        <v>101</v>
      </c>
      <c r="B125" s="697"/>
      <c r="C125" s="697"/>
      <c r="D125" s="698"/>
      <c r="E125" s="51">
        <f>E124*12</f>
        <v>-12</v>
      </c>
    </row>
    <row r="126" spans="1:8" x14ac:dyDescent="0.2">
      <c r="A126" s="12"/>
      <c r="B126" s="7"/>
      <c r="C126" s="7"/>
      <c r="D126" s="7"/>
      <c r="E126" s="7"/>
    </row>
    <row r="127" spans="1:8" x14ac:dyDescent="0.2">
      <c r="A127" s="7"/>
      <c r="B127" s="7"/>
      <c r="C127" s="7"/>
      <c r="D127" s="7"/>
      <c r="E127" s="7"/>
    </row>
    <row r="128" spans="1:8" ht="44.25" customHeight="1" x14ac:dyDescent="0.2">
      <c r="A128" s="7"/>
      <c r="B128" s="7"/>
      <c r="C128" s="7"/>
      <c r="D128" s="7"/>
      <c r="E128" s="7"/>
    </row>
    <row r="129" spans="1:8" x14ac:dyDescent="0.2">
      <c r="A129" s="13"/>
      <c r="B129" s="13"/>
      <c r="C129" s="7"/>
      <c r="D129" s="7"/>
      <c r="E129" s="30"/>
      <c r="F129" s="4"/>
    </row>
    <row r="130" spans="1:8" x14ac:dyDescent="0.2">
      <c r="A130" s="14"/>
      <c r="B130" s="13"/>
      <c r="C130" s="7"/>
      <c r="D130" s="7"/>
      <c r="E130" s="69"/>
      <c r="F130" s="4"/>
      <c r="H130" s="4"/>
    </row>
    <row r="131" spans="1:8" x14ac:dyDescent="0.2">
      <c r="A131" s="7"/>
      <c r="B131" s="7"/>
      <c r="C131" s="7"/>
      <c r="D131" s="7"/>
      <c r="E131" s="15"/>
      <c r="H131" s="4"/>
    </row>
    <row r="132" spans="1:8" x14ac:dyDescent="0.2">
      <c r="A132" s="7"/>
      <c r="B132" s="7"/>
      <c r="C132" s="7"/>
      <c r="D132" s="7"/>
      <c r="E132" s="15"/>
    </row>
    <row r="133" spans="1:8" x14ac:dyDescent="0.2">
      <c r="A133" s="4"/>
      <c r="E133" s="4"/>
    </row>
    <row r="134" spans="1:8" x14ac:dyDescent="0.2">
      <c r="A134" s="4"/>
    </row>
  </sheetData>
  <sheetProtection sheet="1" objects="1" scenarios="1"/>
  <protectedRanges>
    <protectedRange sqref="C105:D105" name="Intervalo1"/>
    <protectedRange sqref="C106:D106" name="Intervalo2"/>
  </protectedRanges>
  <mergeCells count="99">
    <mergeCell ref="A85:C85"/>
    <mergeCell ref="B83:C83"/>
    <mergeCell ref="B84:C84"/>
    <mergeCell ref="B87:C87"/>
    <mergeCell ref="B88:C88"/>
    <mergeCell ref="B89:C89"/>
    <mergeCell ref="A90:C90"/>
    <mergeCell ref="B7:D7"/>
    <mergeCell ref="A1:E1"/>
    <mergeCell ref="A3:E3"/>
    <mergeCell ref="B4:D4"/>
    <mergeCell ref="B5:D5"/>
    <mergeCell ref="B6:D6"/>
    <mergeCell ref="B43:C43"/>
    <mergeCell ref="B44:C44"/>
    <mergeCell ref="B45:C45"/>
    <mergeCell ref="B8:D8"/>
    <mergeCell ref="A10:E10"/>
    <mergeCell ref="B37:C37"/>
    <mergeCell ref="B38:C38"/>
    <mergeCell ref="B39:C39"/>
    <mergeCell ref="B74:C74"/>
    <mergeCell ref="B28:C28"/>
    <mergeCell ref="B56:D56"/>
    <mergeCell ref="B57:D57"/>
    <mergeCell ref="A58:D58"/>
    <mergeCell ref="A60:E60"/>
    <mergeCell ref="B29:C29"/>
    <mergeCell ref="B30:C30"/>
    <mergeCell ref="B40:C40"/>
    <mergeCell ref="A41:C41"/>
    <mergeCell ref="B31:C31"/>
    <mergeCell ref="B32:C32"/>
    <mergeCell ref="B33:C33"/>
    <mergeCell ref="A34:C34"/>
    <mergeCell ref="B36:C36"/>
    <mergeCell ref="B120:D120"/>
    <mergeCell ref="A92:E92"/>
    <mergeCell ref="B94:C94"/>
    <mergeCell ref="B95:C95"/>
    <mergeCell ref="B96:C96"/>
    <mergeCell ref="B97:C97"/>
    <mergeCell ref="B98:C98"/>
    <mergeCell ref="B99:C99"/>
    <mergeCell ref="A100:C100"/>
    <mergeCell ref="A114:E114"/>
    <mergeCell ref="A116:D116"/>
    <mergeCell ref="B117:D117"/>
    <mergeCell ref="B118:D118"/>
    <mergeCell ref="B119:D119"/>
    <mergeCell ref="A102:E102"/>
    <mergeCell ref="C104:D104"/>
    <mergeCell ref="B122:D122"/>
    <mergeCell ref="B123:D123"/>
    <mergeCell ref="A124:D124"/>
    <mergeCell ref="A125:D125"/>
    <mergeCell ref="B121:D121"/>
    <mergeCell ref="B12:C12"/>
    <mergeCell ref="B13:C13"/>
    <mergeCell ref="B14:C14"/>
    <mergeCell ref="B15:C15"/>
    <mergeCell ref="B16:C16"/>
    <mergeCell ref="B17:C17"/>
    <mergeCell ref="B18:C18"/>
    <mergeCell ref="B19:C19"/>
    <mergeCell ref="B20:C20"/>
    <mergeCell ref="A21:D21"/>
    <mergeCell ref="A23:E23"/>
    <mergeCell ref="B25:C25"/>
    <mergeCell ref="B26:C26"/>
    <mergeCell ref="B27:C27"/>
    <mergeCell ref="A111:B111"/>
    <mergeCell ref="B62:C62"/>
    <mergeCell ref="B80:C80"/>
    <mergeCell ref="A81:C81"/>
    <mergeCell ref="B63:C63"/>
    <mergeCell ref="B64:C64"/>
    <mergeCell ref="B65:C65"/>
    <mergeCell ref="B66:C66"/>
    <mergeCell ref="B67:C67"/>
    <mergeCell ref="B68:C68"/>
    <mergeCell ref="B69:C69"/>
    <mergeCell ref="A70:C70"/>
    <mergeCell ref="A112:D112"/>
    <mergeCell ref="B46:C46"/>
    <mergeCell ref="B47:C47"/>
    <mergeCell ref="B48:C48"/>
    <mergeCell ref="B49:C49"/>
    <mergeCell ref="B50:C50"/>
    <mergeCell ref="B51:C51"/>
    <mergeCell ref="A52:D52"/>
    <mergeCell ref="B54:D54"/>
    <mergeCell ref="B55:D55"/>
    <mergeCell ref="B75:C75"/>
    <mergeCell ref="B76:C76"/>
    <mergeCell ref="B77:C77"/>
    <mergeCell ref="B78:C78"/>
    <mergeCell ref="B79:C79"/>
    <mergeCell ref="A72:E72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  <legacy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T193"/>
  <sheetViews>
    <sheetView showGridLines="0" tabSelected="1" topLeftCell="D172" workbookViewId="0">
      <selection activeCell="I192" sqref="I192"/>
    </sheetView>
  </sheetViews>
  <sheetFormatPr defaultRowHeight="12.75" x14ac:dyDescent="0.2"/>
  <cols>
    <col min="1" max="1" width="25.140625" customWidth="1"/>
    <col min="2" max="2" width="41.7109375" customWidth="1"/>
    <col min="3" max="3" width="30.28515625" customWidth="1"/>
    <col min="4" max="4" width="34.140625" customWidth="1"/>
    <col min="5" max="5" width="12.140625" customWidth="1"/>
    <col min="6" max="6" width="11.85546875" customWidth="1"/>
    <col min="7" max="7" width="15.140625" customWidth="1"/>
    <col min="8" max="8" width="13.85546875" customWidth="1"/>
    <col min="9" max="9" width="20.85546875" customWidth="1"/>
    <col min="10" max="10" width="13" customWidth="1"/>
    <col min="11" max="11" width="22.5703125" customWidth="1"/>
    <col min="12" max="12" width="20.5703125" customWidth="1"/>
    <col min="14" max="14" width="29" customWidth="1"/>
    <col min="16" max="16" width="14.7109375" customWidth="1"/>
    <col min="17" max="17" width="11.140625" customWidth="1"/>
    <col min="18" max="18" width="12.85546875" bestFit="1" customWidth="1"/>
    <col min="19" max="19" width="16" customWidth="1"/>
  </cols>
  <sheetData>
    <row r="1" spans="1:19" ht="35.25" customHeight="1" x14ac:dyDescent="0.2">
      <c r="A1" s="767" t="s">
        <v>249</v>
      </c>
      <c r="B1" s="767"/>
      <c r="C1" s="767"/>
      <c r="D1" s="767"/>
      <c r="E1" s="767"/>
      <c r="F1" s="767"/>
      <c r="G1" s="767"/>
      <c r="H1" s="767"/>
      <c r="I1" s="767"/>
      <c r="J1" s="767"/>
      <c r="K1" s="767"/>
      <c r="L1" s="767"/>
    </row>
    <row r="3" spans="1:19" ht="76.5" x14ac:dyDescent="0.2">
      <c r="A3" s="90" t="s">
        <v>74</v>
      </c>
      <c r="B3" s="90" t="s">
        <v>75</v>
      </c>
      <c r="C3" s="90" t="s">
        <v>131</v>
      </c>
      <c r="D3" s="90" t="s">
        <v>364</v>
      </c>
      <c r="E3" s="91" t="s">
        <v>76</v>
      </c>
      <c r="F3" s="91" t="s">
        <v>104</v>
      </c>
      <c r="G3" s="203" t="s">
        <v>105</v>
      </c>
      <c r="H3" s="203" t="s">
        <v>246</v>
      </c>
      <c r="I3" s="203" t="s">
        <v>247</v>
      </c>
      <c r="J3" s="104" t="s">
        <v>134</v>
      </c>
      <c r="K3" s="104" t="s">
        <v>135</v>
      </c>
      <c r="L3" s="104" t="s">
        <v>248</v>
      </c>
      <c r="N3" s="219" t="s">
        <v>345</v>
      </c>
      <c r="O3" s="220" t="s">
        <v>346</v>
      </c>
      <c r="P3" s="220" t="s">
        <v>347</v>
      </c>
      <c r="Q3" s="220" t="s">
        <v>348</v>
      </c>
      <c r="R3" s="220" t="s">
        <v>349</v>
      </c>
      <c r="S3" s="220" t="s">
        <v>349</v>
      </c>
    </row>
    <row r="4" spans="1:19" s="54" customFormat="1" x14ac:dyDescent="0.2">
      <c r="A4" s="84" t="str">
        <f>CCT!A4</f>
        <v>Abre Campo</v>
      </c>
      <c r="B4" s="84" t="str">
        <f>CCT!B4</f>
        <v>Porteiro - 220h</v>
      </c>
      <c r="C4" s="84" t="str">
        <f>CCT!C4</f>
        <v>Fethemg Interior</v>
      </c>
      <c r="D4" s="84" t="str">
        <f>CONCATENATE(A4,B4,F4)</f>
        <v>Abre CampoPorteiro - 220hPGJ</v>
      </c>
      <c r="E4" s="87" t="s">
        <v>245</v>
      </c>
      <c r="F4" s="87" t="s">
        <v>107</v>
      </c>
      <c r="G4" s="87">
        <f>VLOOKUP(D4,CCT!D:R,4,0)</f>
        <v>1</v>
      </c>
      <c r="H4" s="464">
        <f>'Abre Campo - Porteiro 220h'!E124</f>
        <v>3360.3609871775825</v>
      </c>
      <c r="I4" s="464">
        <f>G4*H4</f>
        <v>3360.3609871775825</v>
      </c>
      <c r="J4" s="607">
        <f>VLOOKUP($C4,PARAMETROS!$A:$I,7,0)</f>
        <v>43101</v>
      </c>
      <c r="K4" s="611">
        <f>VLOOKUP($C4,PARAMETROS!$A:$I,8,0)</f>
        <v>0</v>
      </c>
      <c r="L4" s="611">
        <f>VLOOKUP($C4,PARAMETROS!$A:$I,9,0)</f>
        <v>0</v>
      </c>
      <c r="N4" s="612" t="str">
        <f>VLOOKUP(D4,'RESUMO GERAL APOIO'!D:CB,1,0)</f>
        <v>Abre CampoPorteiro - 220hPGJ</v>
      </c>
      <c r="O4" s="613" t="str">
        <f>IF(D4=N4,"ok",FALSE)</f>
        <v>ok</v>
      </c>
      <c r="P4" s="614">
        <f>VLOOKUP(D4,'RESUMO GERAL APOIO'!D:BY,73,0)</f>
        <v>3360.3609871775825</v>
      </c>
      <c r="Q4" s="614" t="str">
        <f>IF(I4=P4,"ok",I4-P4)</f>
        <v>ok</v>
      </c>
      <c r="R4" s="615">
        <f>'RESUMO  ABRE CAMPO'!E166</f>
        <v>3360.3609871775825</v>
      </c>
      <c r="S4" s="612" t="str">
        <f>IF(I4=R4,"OK",I4-R4)</f>
        <v>OK</v>
      </c>
    </row>
    <row r="5" spans="1:19" s="54" customFormat="1" x14ac:dyDescent="0.2">
      <c r="A5" s="84" t="str">
        <f>CCT!A5</f>
        <v>Almenara</v>
      </c>
      <c r="B5" s="84" t="str">
        <f>CCT!B5</f>
        <v>Porteiro - 220h</v>
      </c>
      <c r="C5" s="84" t="str">
        <f>CCT!C5</f>
        <v>Regiao de Teofilo Otoni</v>
      </c>
      <c r="D5" s="84" t="str">
        <f t="shared" ref="D5:D65" si="0">CONCATENATE(A5,B5,F5)</f>
        <v>AlmenaraPorteiro - 220hPGJ</v>
      </c>
      <c r="E5" s="87" t="s">
        <v>245</v>
      </c>
      <c r="F5" s="87" t="s">
        <v>107</v>
      </c>
      <c r="G5" s="87">
        <f>VLOOKUP(D5,CCT!D:R,4,0)</f>
        <v>1</v>
      </c>
      <c r="H5" s="464">
        <f>'Almenara - Porteiro 220h'!E124</f>
        <v>3386.3211011376961</v>
      </c>
      <c r="I5" s="464">
        <f t="shared" ref="I5:I65" si="1">G5*H5</f>
        <v>3386.3211011376961</v>
      </c>
      <c r="J5" s="607">
        <f>VLOOKUP($C5,PARAMETROS!$A:$I,7,0)</f>
        <v>43101</v>
      </c>
      <c r="K5" s="611">
        <f>VLOOKUP($C5,PARAMETROS!$A:$I,8,0)</f>
        <v>0</v>
      </c>
      <c r="L5" s="611">
        <f>VLOOKUP($C5,PARAMETROS!$A:$I,9,0)</f>
        <v>0</v>
      </c>
      <c r="N5" s="612" t="str">
        <f>VLOOKUP(D5,'RESUMO GERAL APOIO'!D:CB,1,0)</f>
        <v>AlmenaraPorteiro - 220hPGJ</v>
      </c>
      <c r="O5" s="613" t="str">
        <f t="shared" ref="O5:O65" si="2">IF(D5=N5,"ok",FALSE)</f>
        <v>ok</v>
      </c>
      <c r="P5" s="614">
        <f>VLOOKUP(D5,'RESUMO GERAL APOIO'!D:BY,73,0)</f>
        <v>3386.3211011376961</v>
      </c>
      <c r="Q5" s="614" t="str">
        <f t="shared" ref="Q5:Q65" si="3">IF(I5=P5,"ok",I5-P5)</f>
        <v>ok</v>
      </c>
      <c r="R5" s="615">
        <f>'RESUMO  ALMENARA'!E166</f>
        <v>3386.3211011376961</v>
      </c>
      <c r="S5" s="612" t="str">
        <f t="shared" ref="S5:S58" si="4">IF(I5=R5,"OK",I5-R5)</f>
        <v>OK</v>
      </c>
    </row>
    <row r="6" spans="1:19" s="54" customFormat="1" x14ac:dyDescent="0.2">
      <c r="A6" s="84" t="str">
        <f>CCT!A6</f>
        <v>Araguari</v>
      </c>
      <c r="B6" s="84" t="str">
        <f>CCT!B6</f>
        <v>Continuo - 220h</v>
      </c>
      <c r="C6" s="84" t="str">
        <f>CCT!C6</f>
        <v>Alto Paranaiba</v>
      </c>
      <c r="D6" s="84" t="str">
        <f t="shared" si="0"/>
        <v>AraguariContinuo - 220hPGJ</v>
      </c>
      <c r="E6" s="87" t="s">
        <v>245</v>
      </c>
      <c r="F6" s="87" t="s">
        <v>107</v>
      </c>
      <c r="G6" s="87">
        <f>VLOOKUP(D6,CCT!D:R,4,0)</f>
        <v>2</v>
      </c>
      <c r="H6" s="464">
        <f>'Araguari -Contínuo - 220h'!E124</f>
        <v>2549.7232958615596</v>
      </c>
      <c r="I6" s="464">
        <f t="shared" si="1"/>
        <v>5099.4465917231191</v>
      </c>
      <c r="J6" s="607">
        <f>VLOOKUP($C6,PARAMETROS!$A:$I,7,0)</f>
        <v>43101</v>
      </c>
      <c r="K6" s="611">
        <f>VLOOKUP($C6,PARAMETROS!$A:$I,8,0)</f>
        <v>0</v>
      </c>
      <c r="L6" s="611">
        <f>VLOOKUP($C6,PARAMETROS!$A:$I,9,0)</f>
        <v>0</v>
      </c>
      <c r="N6" s="612" t="str">
        <f>VLOOKUP(D6,'RESUMO GERAL APOIO'!D:CB,1,0)</f>
        <v>AraguariContinuo - 220hPGJ</v>
      </c>
      <c r="O6" s="613" t="str">
        <f t="shared" si="2"/>
        <v>ok</v>
      </c>
      <c r="P6" s="614">
        <f>VLOOKUP(D6,'RESUMO GERAL APOIO'!D:BY,73,0)</f>
        <v>5099.4465917231191</v>
      </c>
      <c r="Q6" s="614" t="str">
        <f t="shared" si="3"/>
        <v>ok</v>
      </c>
      <c r="R6" s="615">
        <f>'RESUMO ARAGUARI'!E166</f>
        <v>9905.7653895167932</v>
      </c>
      <c r="S6" s="612">
        <f>IF((I6+I7)=R6,"OK",(H6+H7-R6))</f>
        <v>-2549.7232958615577</v>
      </c>
    </row>
    <row r="7" spans="1:19" s="54" customFormat="1" x14ac:dyDescent="0.2">
      <c r="A7" s="84" t="str">
        <f>CCT!A7</f>
        <v>Araguari</v>
      </c>
      <c r="B7" s="84" t="str">
        <f>CCT!B7</f>
        <v>Recepcionista - 220h</v>
      </c>
      <c r="C7" s="84" t="str">
        <f>CCT!C7</f>
        <v>Alto Paranaiba</v>
      </c>
      <c r="D7" s="84" t="str">
        <f t="shared" si="0"/>
        <v>AraguariRecepcionista - 220hPGJ</v>
      </c>
      <c r="E7" s="87" t="s">
        <v>245</v>
      </c>
      <c r="F7" s="87" t="s">
        <v>107</v>
      </c>
      <c r="G7" s="87">
        <f>VLOOKUP(D7,CCT!D:R,4,0)</f>
        <v>1</v>
      </c>
      <c r="H7" s="464">
        <f>'Araguari - Recepcionista- 220h'!E124</f>
        <v>4806.3187977936759</v>
      </c>
      <c r="I7" s="464">
        <f t="shared" si="1"/>
        <v>4806.3187977936759</v>
      </c>
      <c r="J7" s="607">
        <f>VLOOKUP($C7,PARAMETROS!$A:$I,7,0)</f>
        <v>43101</v>
      </c>
      <c r="K7" s="611">
        <f>VLOOKUP($C7,PARAMETROS!$A:$I,8,0)</f>
        <v>0</v>
      </c>
      <c r="L7" s="611">
        <f>VLOOKUP($C7,PARAMETROS!$A:$I,9,0)</f>
        <v>0</v>
      </c>
      <c r="N7" s="612" t="str">
        <f>VLOOKUP(D7,'RESUMO GERAL APOIO'!D:CB,1,0)</f>
        <v>AraguariRecepcionista - 220hPGJ</v>
      </c>
      <c r="O7" s="613" t="str">
        <f t="shared" si="2"/>
        <v>ok</v>
      </c>
      <c r="P7" s="614">
        <f>VLOOKUP(D7,'RESUMO GERAL APOIO'!D:BY,73,0)</f>
        <v>4806.3187977936759</v>
      </c>
      <c r="Q7" s="614" t="str">
        <f t="shared" si="3"/>
        <v>ok</v>
      </c>
      <c r="R7" s="615"/>
      <c r="S7" s="612"/>
    </row>
    <row r="8" spans="1:19" s="54" customFormat="1" x14ac:dyDescent="0.2">
      <c r="A8" s="84" t="str">
        <f>CCT!A8</f>
        <v>Araxa</v>
      </c>
      <c r="B8" s="84" t="str">
        <f>CCT!B8</f>
        <v>Motorista - 220h</v>
      </c>
      <c r="C8" s="84" t="str">
        <f>CCT!C8</f>
        <v>Rodoviarios de Araxa + SEAC-MG</v>
      </c>
      <c r="D8" s="84" t="str">
        <f t="shared" si="0"/>
        <v>AraxaMotorista - 220hPGJ</v>
      </c>
      <c r="E8" s="87" t="s">
        <v>245</v>
      </c>
      <c r="F8" s="87" t="s">
        <v>107</v>
      </c>
      <c r="G8" s="87">
        <f>VLOOKUP(D8,CCT!D:R,4,0)</f>
        <v>1</v>
      </c>
      <c r="H8" s="464">
        <f>'Araxa - Motorista - 220h PGJ'!E124</f>
        <v>6211.5072391405329</v>
      </c>
      <c r="I8" s="464">
        <f t="shared" si="1"/>
        <v>6211.5072391405329</v>
      </c>
      <c r="J8" s="609">
        <f>VLOOKUP($C8,PARAMETROS!$A:$I,7,0)</f>
        <v>42370</v>
      </c>
      <c r="K8" s="611">
        <f>VLOOKUP($C8,PARAMETROS!$A:$I,8,0)</f>
        <v>0</v>
      </c>
      <c r="L8" s="611">
        <f>VLOOKUP($C8,PARAMETROS!$A:$I,9,0)</f>
        <v>0</v>
      </c>
      <c r="N8" s="612" t="str">
        <f>VLOOKUP(D8,'RESUMO GERAL APOIO'!D:CB,1,0)</f>
        <v>AraxaMotorista - 220hPGJ</v>
      </c>
      <c r="O8" s="613" t="str">
        <f t="shared" si="2"/>
        <v>ok</v>
      </c>
      <c r="P8" s="614">
        <f>VLOOKUP(D8,'RESUMO GERAL APOIO'!D:BY,73,0)</f>
        <v>6211.5072391405338</v>
      </c>
      <c r="Q8" s="614" t="str">
        <f>IF(I8=P8,"ok",I8-P8)</f>
        <v>ok</v>
      </c>
      <c r="R8" s="615">
        <f>'RESUMO ARAXA'!E166</f>
        <v>14712.079173989359</v>
      </c>
      <c r="S8" s="612" t="str">
        <f>IF((I8+I9+I10)=R8,"OK",(I8+I9+I10)-R8)</f>
        <v>OK</v>
      </c>
    </row>
    <row r="9" spans="1:19" s="54" customFormat="1" x14ac:dyDescent="0.2">
      <c r="A9" s="84" t="str">
        <f>CCT!A9</f>
        <v>Araxa</v>
      </c>
      <c r="B9" s="84" t="str">
        <f>CCT!B9</f>
        <v>Recepcionista - 150h</v>
      </c>
      <c r="C9" s="84" t="str">
        <f>CCT!C9</f>
        <v>Araxa</v>
      </c>
      <c r="D9" s="84" t="str">
        <f t="shared" ref="D9" si="5">CONCATENATE(A9,B9,F9)</f>
        <v>AraxaRecepcionista - 150hPGJ</v>
      </c>
      <c r="E9" s="87" t="s">
        <v>245</v>
      </c>
      <c r="F9" s="87" t="s">
        <v>107</v>
      </c>
      <c r="G9" s="87">
        <f>VLOOKUP(D9,CCT!D:R,4,0)</f>
        <v>1</v>
      </c>
      <c r="H9" s="464">
        <f>'Araxa- Recepcionista- 150h'!E124</f>
        <v>3588.3111974074773</v>
      </c>
      <c r="I9" s="464">
        <f t="shared" ref="I9" si="6">G9*H9</f>
        <v>3588.3111974074773</v>
      </c>
      <c r="J9" s="607">
        <f>VLOOKUP($C9,PARAMETROS!$A:$I,7,0)</f>
        <v>43101</v>
      </c>
      <c r="K9" s="611">
        <f>VLOOKUP($C9,PARAMETROS!$A:$I,8,0)</f>
        <v>0</v>
      </c>
      <c r="L9" s="611">
        <f>VLOOKUP($C9,PARAMETROS!$A:$I,9,0)</f>
        <v>0</v>
      </c>
      <c r="N9" s="612" t="str">
        <f>VLOOKUP(D9,'RESUMO GERAL APOIO'!D:CB,1,0)</f>
        <v>AraxaRecepcionista - 150hPGJ</v>
      </c>
      <c r="O9" s="613" t="str">
        <f t="shared" ref="O9" si="7">IF(D9=N9,"ok",FALSE)</f>
        <v>ok</v>
      </c>
      <c r="P9" s="614">
        <f>VLOOKUP(D9,'RESUMO GERAL APOIO'!D:BY,73,0)</f>
        <v>3588.3111974074773</v>
      </c>
      <c r="Q9" s="614" t="str">
        <f t="shared" ref="Q9" si="8">IF(I9=P9,"ok",I9-P9)</f>
        <v>ok</v>
      </c>
      <c r="R9" s="615"/>
      <c r="S9" s="612"/>
    </row>
    <row r="10" spans="1:19" s="54" customFormat="1" x14ac:dyDescent="0.2">
      <c r="A10" s="84" t="str">
        <f>CCT!A10</f>
        <v>Araxa</v>
      </c>
      <c r="B10" s="84" t="str">
        <f>CCT!B10</f>
        <v>Recepcionista - 220h</v>
      </c>
      <c r="C10" s="84" t="str">
        <f>CCT!C10</f>
        <v>Araxa</v>
      </c>
      <c r="D10" s="84" t="str">
        <f t="shared" si="0"/>
        <v>AraxaRecepcionista - 220hPGJ</v>
      </c>
      <c r="E10" s="87" t="s">
        <v>245</v>
      </c>
      <c r="F10" s="87" t="s">
        <v>107</v>
      </c>
      <c r="G10" s="87">
        <f>VLOOKUP(D10,CCT!D:R,4,0)</f>
        <v>1</v>
      </c>
      <c r="H10" s="464">
        <f>'Araxa- Recepcionista- 220h'!E124</f>
        <v>4912.2607374413492</v>
      </c>
      <c r="I10" s="464">
        <f t="shared" si="1"/>
        <v>4912.2607374413492</v>
      </c>
      <c r="J10" s="607">
        <f>VLOOKUP($C10,PARAMETROS!$A:$I,7,0)</f>
        <v>43101</v>
      </c>
      <c r="K10" s="611">
        <f>VLOOKUP($C10,PARAMETROS!$A:$I,8,0)</f>
        <v>0</v>
      </c>
      <c r="L10" s="611">
        <f>VLOOKUP($C10,PARAMETROS!$A:$I,9,0)</f>
        <v>0</v>
      </c>
      <c r="N10" s="612" t="str">
        <f>VLOOKUP(D10,'RESUMO GERAL APOIO'!D:CB,1,0)</f>
        <v>AraxaRecepcionista - 220hPGJ</v>
      </c>
      <c r="O10" s="613" t="str">
        <f t="shared" si="2"/>
        <v>ok</v>
      </c>
      <c r="P10" s="614">
        <f>VLOOKUP(D10,'RESUMO GERAL APOIO'!D:BY,73,0)</f>
        <v>4912.2607374413492</v>
      </c>
      <c r="Q10" s="614" t="str">
        <f t="shared" si="3"/>
        <v>ok</v>
      </c>
      <c r="R10" s="615"/>
      <c r="S10" s="612"/>
    </row>
    <row r="11" spans="1:19" s="54" customFormat="1" x14ac:dyDescent="0.2">
      <c r="A11" s="84" t="str">
        <f>CCT!A11</f>
        <v>Arcos</v>
      </c>
      <c r="B11" s="84" t="str">
        <f>CCT!B11</f>
        <v>Recepcionista - 220h</v>
      </c>
      <c r="C11" s="84" t="str">
        <f>CCT!C11</f>
        <v>Regiao de Divinopolis</v>
      </c>
      <c r="D11" s="84" t="str">
        <f t="shared" si="0"/>
        <v>ArcosRecepcionista - 220hPGJ</v>
      </c>
      <c r="E11" s="87" t="s">
        <v>245</v>
      </c>
      <c r="F11" s="87" t="s">
        <v>107</v>
      </c>
      <c r="G11" s="87">
        <f>VLOOKUP(D11,CCT!D:R,4,0)</f>
        <v>1</v>
      </c>
      <c r="H11" s="464">
        <f>'Arcos- Recepcionista- 220h'!E124</f>
        <v>4907.415667018814</v>
      </c>
      <c r="I11" s="464">
        <f t="shared" si="1"/>
        <v>4907.415667018814</v>
      </c>
      <c r="J11" s="607">
        <f>VLOOKUP($C11,PARAMETROS!$A:$I,7,0)</f>
        <v>43101</v>
      </c>
      <c r="K11" s="611">
        <f>VLOOKUP($C11,PARAMETROS!$A:$I,8,0)</f>
        <v>0</v>
      </c>
      <c r="L11" s="611">
        <f>VLOOKUP($C11,PARAMETROS!$A:$I,9,0)</f>
        <v>0</v>
      </c>
      <c r="N11" s="612" t="str">
        <f>VLOOKUP(D11,'RESUMO GERAL APOIO'!D:CB,1,0)</f>
        <v>ArcosRecepcionista - 220hPGJ</v>
      </c>
      <c r="O11" s="613" t="str">
        <f t="shared" si="2"/>
        <v>ok</v>
      </c>
      <c r="P11" s="614">
        <f>VLOOKUP(D11,'RESUMO GERAL APOIO'!D:BY,73,0)</f>
        <v>4907.4156670188131</v>
      </c>
      <c r="Q11" s="614" t="str">
        <f t="shared" si="3"/>
        <v>ok</v>
      </c>
      <c r="R11" s="615">
        <f>'RESUMO ARCOS'!E166</f>
        <v>4907.415667018814</v>
      </c>
      <c r="S11" s="612" t="str">
        <f>IF(I11=R11,"OK",I11-R11)</f>
        <v>OK</v>
      </c>
    </row>
    <row r="12" spans="1:19" s="54" customFormat="1" x14ac:dyDescent="0.2">
      <c r="A12" s="84" t="str">
        <f>CCT!A12</f>
        <v>Arinos</v>
      </c>
      <c r="B12" s="84" t="str">
        <f>CCT!B12</f>
        <v>Porteiro - 220h</v>
      </c>
      <c r="C12" s="84" t="str">
        <f>CCT!C12</f>
        <v>Fethemg Interior</v>
      </c>
      <c r="D12" s="84" t="str">
        <f t="shared" si="0"/>
        <v>ArinosPorteiro - 220hPGJ</v>
      </c>
      <c r="E12" s="87" t="s">
        <v>245</v>
      </c>
      <c r="F12" s="87" t="s">
        <v>107</v>
      </c>
      <c r="G12" s="87">
        <f>VLOOKUP(D12,CCT!D:R,4,0)</f>
        <v>1</v>
      </c>
      <c r="H12" s="464">
        <f>'Arinos - Porteiro 220h'!E124</f>
        <v>3360.3609871775825</v>
      </c>
      <c r="I12" s="464">
        <f t="shared" si="1"/>
        <v>3360.3609871775825</v>
      </c>
      <c r="J12" s="607">
        <f>VLOOKUP($C12,PARAMETROS!$A:$I,7,0)</f>
        <v>43101</v>
      </c>
      <c r="K12" s="611">
        <f>VLOOKUP($C12,PARAMETROS!$A:$I,8,0)</f>
        <v>0</v>
      </c>
      <c r="L12" s="611">
        <f>VLOOKUP($C12,PARAMETROS!$A:$I,9,0)</f>
        <v>0</v>
      </c>
      <c r="N12" s="612" t="str">
        <f>VLOOKUP(D12,'RESUMO GERAL APOIO'!D:CB,1,0)</f>
        <v>ArinosPorteiro - 220hPGJ</v>
      </c>
      <c r="O12" s="613" t="str">
        <f t="shared" si="2"/>
        <v>ok</v>
      </c>
      <c r="P12" s="614">
        <f>VLOOKUP(D12,'RESUMO GERAL APOIO'!D:BY,73,0)</f>
        <v>3360.3609871775825</v>
      </c>
      <c r="Q12" s="614" t="str">
        <f t="shared" si="3"/>
        <v>ok</v>
      </c>
      <c r="R12" s="615">
        <f>'RESUMO ARINOS'!E166</f>
        <v>3360.3609871775825</v>
      </c>
      <c r="S12" s="612" t="str">
        <f t="shared" si="4"/>
        <v>OK</v>
      </c>
    </row>
    <row r="13" spans="1:19" s="54" customFormat="1" x14ac:dyDescent="0.2">
      <c r="A13" s="84" t="str">
        <f>CCT!A13</f>
        <v>Barbacena</v>
      </c>
      <c r="B13" s="84" t="str">
        <f>CCT!B13</f>
        <v>Motorista - 220h</v>
      </c>
      <c r="C13" s="84" t="str">
        <f>CCT!C13</f>
        <v>Rodoviarios de Babacena + SEAC-MG</v>
      </c>
      <c r="D13" s="84" t="str">
        <f t="shared" si="0"/>
        <v>BarbacenaMotorista - 220hPGJ</v>
      </c>
      <c r="E13" s="87" t="s">
        <v>245</v>
      </c>
      <c r="F13" s="87" t="s">
        <v>107</v>
      </c>
      <c r="G13" s="87">
        <f>VLOOKUP(D13,CCT!D:R,4,0)</f>
        <v>2</v>
      </c>
      <c r="H13" s="464">
        <f>'Barbacena- Motorista - 220h PGJ'!E124</f>
        <v>6926.7736161605289</v>
      </c>
      <c r="I13" s="464">
        <f t="shared" si="1"/>
        <v>13853.547232321058</v>
      </c>
      <c r="J13" s="607">
        <f>VLOOKUP($C13,PARAMETROS!$A:$I,7,0)</f>
        <v>43101</v>
      </c>
      <c r="K13" s="611">
        <f>VLOOKUP($C13,PARAMETROS!$A:$I,8,0)</f>
        <v>0</v>
      </c>
      <c r="L13" s="611">
        <f>VLOOKUP($C13,PARAMETROS!$A:$I,9,0)</f>
        <v>0</v>
      </c>
      <c r="N13" s="612" t="str">
        <f>VLOOKUP(D13,'RESUMO GERAL APOIO'!D:CB,1,0)</f>
        <v>BarbacenaMotorista - 220hPGJ</v>
      </c>
      <c r="O13" s="613" t="str">
        <f t="shared" si="2"/>
        <v>ok</v>
      </c>
      <c r="P13" s="614">
        <f>VLOOKUP(D13,'RESUMO GERAL APOIO'!D:BY,73,0)</f>
        <v>13853.547232321058</v>
      </c>
      <c r="Q13" s="614" t="str">
        <f t="shared" si="3"/>
        <v>ok</v>
      </c>
      <c r="R13" s="615">
        <f>'RESUMO BARBACENA'!E166</f>
        <v>13853.547232321058</v>
      </c>
      <c r="S13" s="612" t="str">
        <f t="shared" si="4"/>
        <v>OK</v>
      </c>
    </row>
    <row r="14" spans="1:19" s="54" customFormat="1" x14ac:dyDescent="0.2">
      <c r="A14" s="84" t="str">
        <f>CCT!A14</f>
        <v>Belo Horizonte</v>
      </c>
      <c r="B14" s="84" t="str">
        <f>CCT!B14</f>
        <v>Almoxarife - 220h</v>
      </c>
      <c r="C14" s="84" t="str">
        <f>CCT!C14</f>
        <v>SEAC/SINDEAC</v>
      </c>
      <c r="D14" s="84" t="str">
        <f t="shared" si="0"/>
        <v>Belo HorizonteAlmoxarife - 220hPGJ</v>
      </c>
      <c r="E14" s="87" t="s">
        <v>245</v>
      </c>
      <c r="F14" s="87" t="s">
        <v>107</v>
      </c>
      <c r="G14" s="87">
        <f>VLOOKUP(D14,CCT!D:R,4,0)</f>
        <v>11</v>
      </c>
      <c r="H14" s="464">
        <f>'BH - Almoxarife - 220h'!E124</f>
        <v>3891.6202368649901</v>
      </c>
      <c r="I14" s="464">
        <f t="shared" si="1"/>
        <v>42807.822605514892</v>
      </c>
      <c r="J14" s="607">
        <f>VLOOKUP($C14,PARAMETROS!$A:$I,7,0)</f>
        <v>43101</v>
      </c>
      <c r="K14" s="611">
        <f>VLOOKUP($C14,PARAMETROS!$A:$I,8,0)</f>
        <v>0</v>
      </c>
      <c r="L14" s="611">
        <f>VLOOKUP($C14,PARAMETROS!$A:$I,9,0)</f>
        <v>0</v>
      </c>
      <c r="N14" s="612" t="str">
        <f>VLOOKUP(D14,'RESUMO GERAL APOIO'!D:CB,1,0)</f>
        <v>Belo HorizonteAlmoxarife - 220hPGJ</v>
      </c>
      <c r="O14" s="613" t="str">
        <f t="shared" si="2"/>
        <v>ok</v>
      </c>
      <c r="P14" s="614">
        <f>VLOOKUP(D14,'RESUMO GERAL APOIO'!D:BY,73,0)</f>
        <v>42807.822605514884</v>
      </c>
      <c r="Q14" s="614" t="str">
        <f t="shared" si="3"/>
        <v>ok</v>
      </c>
      <c r="R14" s="615">
        <f>'RESUMO  BELO HORIZONTE'!E166</f>
        <v>2355411.3008460635</v>
      </c>
      <c r="S14" s="612" t="str">
        <f>IF(SUM(I14:I50)=R14,"OK",SUM(I14:I50)-R14)</f>
        <v>OK</v>
      </c>
    </row>
    <row r="15" spans="1:19" s="54" customFormat="1" x14ac:dyDescent="0.2">
      <c r="A15" s="84" t="str">
        <f>CCT!A15</f>
        <v>Belo Horizonte</v>
      </c>
      <c r="B15" s="84" t="str">
        <f>CCT!B15</f>
        <v>Ascensorista - 150h</v>
      </c>
      <c r="C15" s="84" t="str">
        <f>CCT!C15</f>
        <v>SEAC/SINDEAC</v>
      </c>
      <c r="D15" s="84" t="str">
        <f t="shared" si="0"/>
        <v>Belo HorizonteAscensorista - 150hPGJ</v>
      </c>
      <c r="E15" s="87" t="s">
        <v>245</v>
      </c>
      <c r="F15" s="87" t="s">
        <v>107</v>
      </c>
      <c r="G15" s="87">
        <f>VLOOKUP(D15,CCT!D:R,4,0)</f>
        <v>2</v>
      </c>
      <c r="H15" s="464">
        <f>'BH - Ascensorista - 150h'!E124</f>
        <v>3200.7451590987293</v>
      </c>
      <c r="I15" s="464">
        <f t="shared" si="1"/>
        <v>6401.4903181974587</v>
      </c>
      <c r="J15" s="607">
        <f>VLOOKUP($C15,PARAMETROS!$A:$I,7,0)</f>
        <v>43101</v>
      </c>
      <c r="K15" s="611">
        <f>VLOOKUP($C15,PARAMETROS!$A:$I,8,0)</f>
        <v>0</v>
      </c>
      <c r="L15" s="611">
        <f>VLOOKUP($C15,PARAMETROS!$A:$I,9,0)</f>
        <v>0</v>
      </c>
      <c r="N15" s="612" t="str">
        <f>VLOOKUP(D15,'RESUMO GERAL APOIO'!D:CB,1,0)</f>
        <v>Belo HorizonteAscensorista - 150hPGJ</v>
      </c>
      <c r="O15" s="613" t="str">
        <f t="shared" si="2"/>
        <v>ok</v>
      </c>
      <c r="P15" s="614">
        <f>VLOOKUP(D15,'RESUMO GERAL APOIO'!D:BY,73,0)</f>
        <v>6401.4903181974587</v>
      </c>
      <c r="Q15" s="614" t="str">
        <f t="shared" si="3"/>
        <v>ok</v>
      </c>
      <c r="R15" s="615"/>
      <c r="S15" s="612"/>
    </row>
    <row r="16" spans="1:19" s="54" customFormat="1" x14ac:dyDescent="0.2">
      <c r="A16" s="84" t="str">
        <f>CCT!A16</f>
        <v>Belo Horizonte</v>
      </c>
      <c r="B16" s="84" t="str">
        <f>CCT!B16</f>
        <v>Auxiliar de Arquivo I - 220h</v>
      </c>
      <c r="C16" s="84" t="str">
        <f>CCT!C16</f>
        <v>SEAC/SINDEAC</v>
      </c>
      <c r="D16" s="84" t="str">
        <f t="shared" si="0"/>
        <v>Belo HorizonteAuxiliar de Arquivo I - 220hPGJ</v>
      </c>
      <c r="E16" s="87" t="s">
        <v>245</v>
      </c>
      <c r="F16" s="87" t="s">
        <v>107</v>
      </c>
      <c r="G16" s="87">
        <f>VLOOKUP(D16,CCT!D:R,4,0)</f>
        <v>19</v>
      </c>
      <c r="H16" s="464">
        <f>'BH - Aux. Arquivo I - 220h'!E124</f>
        <v>4082.2580727434042</v>
      </c>
      <c r="I16" s="464">
        <f t="shared" si="1"/>
        <v>77562.903382124685</v>
      </c>
      <c r="J16" s="607">
        <f>VLOOKUP($C16,PARAMETROS!$A:$I,7,0)</f>
        <v>43101</v>
      </c>
      <c r="K16" s="611">
        <f>VLOOKUP($C16,PARAMETROS!$A:$I,8,0)</f>
        <v>0</v>
      </c>
      <c r="L16" s="611">
        <f>VLOOKUP($C16,PARAMETROS!$A:$I,9,0)</f>
        <v>0</v>
      </c>
      <c r="N16" s="612" t="str">
        <f>VLOOKUP(D16,'RESUMO GERAL APOIO'!D:CB,1,0)</f>
        <v>Belo HorizonteAuxiliar de Arquivo I - 220hPGJ</v>
      </c>
      <c r="O16" s="613" t="str">
        <f t="shared" si="2"/>
        <v>ok</v>
      </c>
      <c r="P16" s="614">
        <f>VLOOKUP(D16,'RESUMO GERAL APOIO'!D:BY,73,0)</f>
        <v>77562.903382124685</v>
      </c>
      <c r="Q16" s="614" t="str">
        <f t="shared" si="3"/>
        <v>ok</v>
      </c>
      <c r="R16" s="615"/>
      <c r="S16" s="612"/>
    </row>
    <row r="17" spans="1:19" s="54" customFormat="1" x14ac:dyDescent="0.2">
      <c r="A17" s="84" t="str">
        <f>CCT!A17</f>
        <v>Belo Horizonte</v>
      </c>
      <c r="B17" s="84" t="str">
        <f>CCT!B17</f>
        <v>Auxiliar de Arquivo II - 150h</v>
      </c>
      <c r="C17" s="84" t="str">
        <f>CCT!C17</f>
        <v>SEAC/SINDEAC</v>
      </c>
      <c r="D17" s="84" t="str">
        <f t="shared" ref="D17" si="9">CONCATENATE(A17,B17,F17)</f>
        <v>Belo HorizonteAuxiliar de Arquivo II - 150hPGJ</v>
      </c>
      <c r="E17" s="87" t="s">
        <v>245</v>
      </c>
      <c r="F17" s="87" t="s">
        <v>107</v>
      </c>
      <c r="G17" s="87">
        <f>VLOOKUP(D17,CCT!D:R,4,0)</f>
        <v>2</v>
      </c>
      <c r="H17" s="464">
        <f>'BH - Aux. Arquivo II- 150h'!E124</f>
        <v>5794.3814164057167</v>
      </c>
      <c r="I17" s="464">
        <f t="shared" ref="I17" si="10">G17*H17</f>
        <v>11588.762832811433</v>
      </c>
      <c r="J17" s="607">
        <f>VLOOKUP($C17,PARAMETROS!$A:$I,7,0)</f>
        <v>43101</v>
      </c>
      <c r="K17" s="611">
        <f>VLOOKUP($C17,PARAMETROS!$A:$I,8,0)</f>
        <v>0</v>
      </c>
      <c r="L17" s="611">
        <f>VLOOKUP($C17,PARAMETROS!$A:$I,9,0)</f>
        <v>0</v>
      </c>
      <c r="N17" s="612" t="str">
        <f>VLOOKUP(D17,'RESUMO GERAL APOIO'!D:CB,1,0)</f>
        <v>Belo HorizonteAuxiliar de Arquivo II - 150hPGJ</v>
      </c>
      <c r="O17" s="613" t="str">
        <f t="shared" ref="O17" si="11">IF(D17=N17,"ok",FALSE)</f>
        <v>ok</v>
      </c>
      <c r="P17" s="614">
        <f>VLOOKUP(D17,'RESUMO GERAL APOIO'!D:BY,73,0)</f>
        <v>11588.762832811433</v>
      </c>
      <c r="Q17" s="614" t="str">
        <f t="shared" ref="Q17" si="12">IF(I17=P17,"ok",I17-P17)</f>
        <v>ok</v>
      </c>
      <c r="R17" s="615"/>
      <c r="S17" s="612"/>
    </row>
    <row r="18" spans="1:19" s="54" customFormat="1" x14ac:dyDescent="0.2">
      <c r="A18" s="84" t="str">
        <f>CCT!A18</f>
        <v>Belo Horizonte</v>
      </c>
      <c r="B18" s="84" t="str">
        <f>CCT!B18</f>
        <v>Auxiliar de Cadastro e Expedicao- 220h</v>
      </c>
      <c r="C18" s="84" t="str">
        <f>CCT!C18</f>
        <v>SEAC/SINDEAC</v>
      </c>
      <c r="D18" s="84" t="str">
        <f t="shared" si="0"/>
        <v>Belo HorizonteAuxiliar de Cadastro e Expedicao- 220hPGJ</v>
      </c>
      <c r="E18" s="87" t="s">
        <v>245</v>
      </c>
      <c r="F18" s="87" t="s">
        <v>107</v>
      </c>
      <c r="G18" s="87">
        <f>VLOOKUP(D18,CCT!D:R,4,0)</f>
        <v>36</v>
      </c>
      <c r="H18" s="464">
        <f>'BH - Aux. Cadastro Exp. - 220h'!E124</f>
        <v>4077.1380533070583</v>
      </c>
      <c r="I18" s="464">
        <f t="shared" si="1"/>
        <v>146776.9699190541</v>
      </c>
      <c r="J18" s="607">
        <f>VLOOKUP($C18,PARAMETROS!$A:$I,7,0)</f>
        <v>43101</v>
      </c>
      <c r="K18" s="611">
        <f>VLOOKUP($C18,PARAMETROS!$A:$I,8,0)</f>
        <v>0</v>
      </c>
      <c r="L18" s="611">
        <f>VLOOKUP($C18,PARAMETROS!$A:$I,9,0)</f>
        <v>0</v>
      </c>
      <c r="N18" s="612" t="str">
        <f>VLOOKUP(D18,'RESUMO GERAL APOIO'!D:CB,1,0)</f>
        <v>Belo HorizonteAuxiliar de Cadastro e Expedicao- 220hPGJ</v>
      </c>
      <c r="O18" s="613" t="str">
        <f t="shared" si="2"/>
        <v>ok</v>
      </c>
      <c r="P18" s="614">
        <f>VLOOKUP(D18,'RESUMO GERAL APOIO'!D:BY,73,0)</f>
        <v>146776.96991905413</v>
      </c>
      <c r="Q18" s="614" t="str">
        <f t="shared" si="3"/>
        <v>ok</v>
      </c>
      <c r="R18" s="615"/>
      <c r="S18" s="612"/>
    </row>
    <row r="19" spans="1:19" s="54" customFormat="1" x14ac:dyDescent="0.2">
      <c r="A19" s="84" t="str">
        <f>CCT!A19</f>
        <v>Belo Horizonte</v>
      </c>
      <c r="B19" s="84" t="str">
        <f>CCT!B19</f>
        <v>Auxiliar de Manutencao Predial - 220h</v>
      </c>
      <c r="C19" s="84" t="str">
        <f>CCT!C19</f>
        <v>SEAC/SINDEAC</v>
      </c>
      <c r="D19" s="84" t="str">
        <f t="shared" si="0"/>
        <v>Belo HorizonteAuxiliar de Manutencao Predial - 220hPGJ</v>
      </c>
      <c r="E19" s="87" t="s">
        <v>245</v>
      </c>
      <c r="F19" s="87" t="s">
        <v>107</v>
      </c>
      <c r="G19" s="87">
        <f>VLOOKUP(D19,CCT!D:R,4,0)</f>
        <v>10</v>
      </c>
      <c r="H19" s="464">
        <f>'BH - Aux. Maut. Predial. - 220h'!E124</f>
        <v>4104.846450167729</v>
      </c>
      <c r="I19" s="464">
        <f t="shared" si="1"/>
        <v>41048.464501677292</v>
      </c>
      <c r="J19" s="607">
        <f>VLOOKUP($C19,PARAMETROS!$A:$I,7,0)</f>
        <v>43101</v>
      </c>
      <c r="K19" s="611">
        <f>VLOOKUP($C19,PARAMETROS!$A:$I,8,0)</f>
        <v>0</v>
      </c>
      <c r="L19" s="611">
        <f>VLOOKUP($C19,PARAMETROS!$A:$I,9,0)</f>
        <v>0</v>
      </c>
      <c r="N19" s="612" t="str">
        <f>VLOOKUP(D19,'RESUMO GERAL APOIO'!D:CB,1,0)</f>
        <v>Belo HorizonteAuxiliar de Manutencao Predial - 220hPGJ</v>
      </c>
      <c r="O19" s="613" t="str">
        <f t="shared" si="2"/>
        <v>ok</v>
      </c>
      <c r="P19" s="614">
        <f>VLOOKUP(D19,'RESUMO GERAL APOIO'!D:BY,73,0)</f>
        <v>41048.464501677285</v>
      </c>
      <c r="Q19" s="614" t="str">
        <f t="shared" si="3"/>
        <v>ok</v>
      </c>
      <c r="R19" s="615"/>
      <c r="S19" s="612"/>
    </row>
    <row r="20" spans="1:19" s="54" customFormat="1" x14ac:dyDescent="0.2">
      <c r="A20" s="84" t="str">
        <f>CCT!A20</f>
        <v>Belo Horizonte</v>
      </c>
      <c r="B20" s="84" t="str">
        <f>CCT!B20</f>
        <v>Bombeiro Hidraulico - 220h</v>
      </c>
      <c r="C20" s="84" t="str">
        <f>CCT!C20</f>
        <v>SEAC/SINDEAC</v>
      </c>
      <c r="D20" s="84" t="str">
        <f t="shared" si="0"/>
        <v>Belo HorizonteBombeiro Hidraulico - 220hPGJ</v>
      </c>
      <c r="E20" s="87" t="s">
        <v>245</v>
      </c>
      <c r="F20" s="87" t="s">
        <v>107</v>
      </c>
      <c r="G20" s="87">
        <f>VLOOKUP(D20,CCT!D:R,4,0)</f>
        <v>3</v>
      </c>
      <c r="H20" s="464">
        <f>'BH - Bombeiro Hidr. - 220h'!E124</f>
        <v>6088.5592351568221</v>
      </c>
      <c r="I20" s="464">
        <f t="shared" si="1"/>
        <v>18265.677705470465</v>
      </c>
      <c r="J20" s="607">
        <f>VLOOKUP($C20,PARAMETROS!$A:$I,7,0)</f>
        <v>43101</v>
      </c>
      <c r="K20" s="611">
        <f>VLOOKUP($C20,PARAMETROS!$A:$I,8,0)</f>
        <v>0</v>
      </c>
      <c r="L20" s="611">
        <f>VLOOKUP($C20,PARAMETROS!$A:$I,9,0)</f>
        <v>0</v>
      </c>
      <c r="N20" s="612" t="str">
        <f>VLOOKUP(D20,'RESUMO GERAL APOIO'!D:CB,1,0)</f>
        <v>Belo HorizonteBombeiro Hidraulico - 220hPGJ</v>
      </c>
      <c r="O20" s="613" t="str">
        <f t="shared" si="2"/>
        <v>ok</v>
      </c>
      <c r="P20" s="614">
        <f>VLOOKUP(D20,'RESUMO GERAL APOIO'!D:BY,73,0)</f>
        <v>18265.677705470469</v>
      </c>
      <c r="Q20" s="614" t="str">
        <f t="shared" si="3"/>
        <v>ok</v>
      </c>
      <c r="R20" s="615"/>
      <c r="S20" s="612"/>
    </row>
    <row r="21" spans="1:19" s="54" customFormat="1" x14ac:dyDescent="0.2">
      <c r="A21" s="84" t="str">
        <f>CCT!A21</f>
        <v>Belo Horizonte</v>
      </c>
      <c r="B21" s="84" t="str">
        <f>CCT!B21</f>
        <v>Carregador - 220h</v>
      </c>
      <c r="C21" s="84" t="str">
        <f>CCT!C21</f>
        <v>SEAC/SINDEAC</v>
      </c>
      <c r="D21" s="84" t="str">
        <f t="shared" si="0"/>
        <v>Belo HorizonteCarregador - 220hPGJ</v>
      </c>
      <c r="E21" s="87" t="s">
        <v>245</v>
      </c>
      <c r="F21" s="87" t="s">
        <v>107</v>
      </c>
      <c r="G21" s="87">
        <f>VLOOKUP(D21,CCT!D:R,4,0)</f>
        <v>13</v>
      </c>
      <c r="H21" s="464">
        <f>'BH - Carregador - 220h'!E124</f>
        <v>3074.1428834478638</v>
      </c>
      <c r="I21" s="464">
        <f t="shared" si="1"/>
        <v>39963.857484822227</v>
      </c>
      <c r="J21" s="607">
        <f>VLOOKUP($C21,PARAMETROS!$A:$I,7,0)</f>
        <v>43101</v>
      </c>
      <c r="K21" s="611">
        <f>VLOOKUP($C21,PARAMETROS!$A:$I,8,0)</f>
        <v>0</v>
      </c>
      <c r="L21" s="611">
        <f>VLOOKUP($C21,PARAMETROS!$A:$I,9,0)</f>
        <v>0</v>
      </c>
      <c r="N21" s="612" t="str">
        <f>VLOOKUP(D21,'RESUMO GERAL APOIO'!D:CB,1,0)</f>
        <v>Belo HorizonteCarregador - 220hPGJ</v>
      </c>
      <c r="O21" s="613" t="str">
        <f t="shared" si="2"/>
        <v>ok</v>
      </c>
      <c r="P21" s="614">
        <f>VLOOKUP(D21,'RESUMO GERAL APOIO'!D:BY,73,0)</f>
        <v>39963.857484822234</v>
      </c>
      <c r="Q21" s="614" t="str">
        <f t="shared" si="3"/>
        <v>ok</v>
      </c>
      <c r="R21" s="615"/>
      <c r="S21" s="612"/>
    </row>
    <row r="22" spans="1:19" s="54" customFormat="1" x14ac:dyDescent="0.2">
      <c r="A22" s="84" t="str">
        <f>CCT!A22</f>
        <v>Belo Horizonte</v>
      </c>
      <c r="B22" s="84" t="str">
        <f>CCT!B22</f>
        <v>Continuo - 220h</v>
      </c>
      <c r="C22" s="84" t="str">
        <f>CCT!C22</f>
        <v>SEAC/SINDEAC</v>
      </c>
      <c r="D22" s="84" t="str">
        <f t="shared" si="0"/>
        <v>Belo HorizonteContinuo - 220hPGJ</v>
      </c>
      <c r="E22" s="87" t="s">
        <v>245</v>
      </c>
      <c r="F22" s="87" t="s">
        <v>107</v>
      </c>
      <c r="G22" s="87">
        <f>VLOOKUP(D22,CCT!D:R,4,0)</f>
        <v>40</v>
      </c>
      <c r="H22" s="464">
        <f>'BH - Contínuo - 220h'!E124</f>
        <v>3068.529278005687</v>
      </c>
      <c r="I22" s="464">
        <f t="shared" si="1"/>
        <v>122741.17112022749</v>
      </c>
      <c r="J22" s="607">
        <f>VLOOKUP($C22,PARAMETROS!$A:$I,7,0)</f>
        <v>43101</v>
      </c>
      <c r="K22" s="611">
        <f>VLOOKUP($C22,PARAMETROS!$A:$I,8,0)</f>
        <v>0</v>
      </c>
      <c r="L22" s="611">
        <f>VLOOKUP($C22,PARAMETROS!$A:$I,9,0)</f>
        <v>0</v>
      </c>
      <c r="N22" s="612" t="str">
        <f>VLOOKUP(D22,'RESUMO GERAL APOIO'!D:CB,1,0)</f>
        <v>Belo HorizonteContinuo - 220hPGJ</v>
      </c>
      <c r="O22" s="613" t="str">
        <f t="shared" si="2"/>
        <v>ok</v>
      </c>
      <c r="P22" s="614">
        <f>VLOOKUP(D22,'RESUMO GERAL APOIO'!D:BY,73,0)</f>
        <v>122741.17112022746</v>
      </c>
      <c r="Q22" s="614" t="str">
        <f t="shared" si="3"/>
        <v>ok</v>
      </c>
      <c r="R22" s="615"/>
      <c r="S22" s="612"/>
    </row>
    <row r="23" spans="1:19" s="54" customFormat="1" x14ac:dyDescent="0.2">
      <c r="A23" s="84" t="str">
        <f>CCT!A23</f>
        <v>Belo Horizonte</v>
      </c>
      <c r="B23" s="84" t="str">
        <f>CCT!B23</f>
        <v>Copeiro - 220h</v>
      </c>
      <c r="C23" s="84" t="str">
        <f>CCT!C23</f>
        <v>SEAC/SINDEAC</v>
      </c>
      <c r="D23" s="84" t="str">
        <f t="shared" si="0"/>
        <v>Belo HorizonteCopeiro - 220hPGJ</v>
      </c>
      <c r="E23" s="87" t="s">
        <v>245</v>
      </c>
      <c r="F23" s="87" t="s">
        <v>107</v>
      </c>
      <c r="G23" s="87">
        <f>VLOOKUP(D23,CCT!D:R,4,0)</f>
        <v>13</v>
      </c>
      <c r="H23" s="464">
        <f>'BH - Copeiro - 220h'!E124</f>
        <v>3088.6751736972969</v>
      </c>
      <c r="I23" s="464">
        <f t="shared" si="1"/>
        <v>40152.77725806486</v>
      </c>
      <c r="J23" s="607">
        <f>VLOOKUP($C23,PARAMETROS!$A:$I,7,0)</f>
        <v>43101</v>
      </c>
      <c r="K23" s="611">
        <f>VLOOKUP($C23,PARAMETROS!$A:$I,8,0)</f>
        <v>0</v>
      </c>
      <c r="L23" s="611">
        <f>VLOOKUP($C23,PARAMETROS!$A:$I,9,0)</f>
        <v>0</v>
      </c>
      <c r="N23" s="612" t="str">
        <f>VLOOKUP(D23,'RESUMO GERAL APOIO'!D:CB,1,0)</f>
        <v>Belo HorizonteCopeiro - 220hPGJ</v>
      </c>
      <c r="O23" s="613" t="str">
        <f t="shared" si="2"/>
        <v>ok</v>
      </c>
      <c r="P23" s="614">
        <f>VLOOKUP(D23,'RESUMO GERAL APOIO'!D:BY,73,0)</f>
        <v>40152.777258064867</v>
      </c>
      <c r="Q23" s="614" t="str">
        <f t="shared" si="3"/>
        <v>ok</v>
      </c>
      <c r="R23" s="615"/>
      <c r="S23" s="612"/>
    </row>
    <row r="24" spans="1:19" s="54" customFormat="1" x14ac:dyDescent="0.2">
      <c r="A24" s="84" t="str">
        <f>CCT!A24</f>
        <v>Belo Horizonte</v>
      </c>
      <c r="B24" s="84" t="str">
        <f>CCT!B24</f>
        <v>Cozinheiro - 220h</v>
      </c>
      <c r="C24" s="84" t="str">
        <f>CCT!C24</f>
        <v>SEAC/SINDEAC</v>
      </c>
      <c r="D24" s="84" t="str">
        <f t="shared" si="0"/>
        <v>Belo HorizonteCozinheiro - 220hPGJ</v>
      </c>
      <c r="E24" s="87" t="s">
        <v>245</v>
      </c>
      <c r="F24" s="87" t="s">
        <v>107</v>
      </c>
      <c r="G24" s="87">
        <f>VLOOKUP(D24,CCT!D:R,4,0)</f>
        <v>1</v>
      </c>
      <c r="H24" s="464">
        <f>'BH - Cozinheiro - 220h'!E124</f>
        <v>5671.272576038873</v>
      </c>
      <c r="I24" s="464">
        <f t="shared" si="1"/>
        <v>5671.272576038873</v>
      </c>
      <c r="J24" s="607">
        <f>VLOOKUP($C24,PARAMETROS!$A:$I,7,0)</f>
        <v>43101</v>
      </c>
      <c r="K24" s="611">
        <f>VLOOKUP($C24,PARAMETROS!$A:$I,8,0)</f>
        <v>0</v>
      </c>
      <c r="L24" s="611">
        <f>VLOOKUP($C24,PARAMETROS!$A:$I,9,0)</f>
        <v>0</v>
      </c>
      <c r="N24" s="612" t="str">
        <f>VLOOKUP(D24,'RESUMO GERAL APOIO'!D:CB,1,0)</f>
        <v>Belo HorizonteCozinheiro - 220hPGJ</v>
      </c>
      <c r="O24" s="613" t="str">
        <f t="shared" si="2"/>
        <v>ok</v>
      </c>
      <c r="P24" s="614">
        <f>VLOOKUP(D24,'RESUMO GERAL APOIO'!D:BY,73,0)</f>
        <v>5671.272576038873</v>
      </c>
      <c r="Q24" s="614" t="str">
        <f t="shared" si="3"/>
        <v>ok</v>
      </c>
      <c r="R24" s="615"/>
      <c r="S24" s="612"/>
    </row>
    <row r="25" spans="1:19" s="54" customFormat="1" x14ac:dyDescent="0.2">
      <c r="A25" s="84" t="str">
        <f>CCT!A25</f>
        <v>Belo Horizonte</v>
      </c>
      <c r="B25" s="84" t="str">
        <f>CCT!B25</f>
        <v>Digitador - 150h</v>
      </c>
      <c r="C25" s="84" t="str">
        <f>CCT!C25</f>
        <v>SETTASPOC</v>
      </c>
      <c r="D25" s="84" t="str">
        <f t="shared" si="0"/>
        <v>Belo HorizonteDigitador - 150hPGJ</v>
      </c>
      <c r="E25" s="87" t="s">
        <v>245</v>
      </c>
      <c r="F25" s="87" t="s">
        <v>107</v>
      </c>
      <c r="G25" s="87">
        <f>VLOOKUP(D25,CCT!D:R,4,0)</f>
        <v>13</v>
      </c>
      <c r="H25" s="464">
        <f>'BH - Digitador - 150h'!E124</f>
        <v>3287.4501202446104</v>
      </c>
      <c r="I25" s="464">
        <f t="shared" si="1"/>
        <v>42736.851563179938</v>
      </c>
      <c r="J25" s="607">
        <f>VLOOKUP($C25,PARAMETROS!$A:$I,7,0)</f>
        <v>43101</v>
      </c>
      <c r="K25" s="611">
        <f>VLOOKUP($C25,PARAMETROS!$A:$I,8,0)</f>
        <v>0</v>
      </c>
      <c r="L25" s="611">
        <f>VLOOKUP($C25,PARAMETROS!$A:$I,9,0)</f>
        <v>0</v>
      </c>
      <c r="N25" s="612" t="str">
        <f>VLOOKUP(D25,'RESUMO GERAL APOIO'!D:CB,1,0)</f>
        <v>Belo HorizonteDigitador - 150hPGJ</v>
      </c>
      <c r="O25" s="613" t="str">
        <f t="shared" si="2"/>
        <v>ok</v>
      </c>
      <c r="P25" s="614">
        <f>VLOOKUP(D25,'RESUMO GERAL APOIO'!D:BY,73,0)</f>
        <v>42736.851563179931</v>
      </c>
      <c r="Q25" s="614" t="str">
        <f t="shared" si="3"/>
        <v>ok</v>
      </c>
      <c r="R25" s="615"/>
      <c r="S25" s="612"/>
    </row>
    <row r="26" spans="1:19" s="54" customFormat="1" x14ac:dyDescent="0.2">
      <c r="A26" s="84" t="str">
        <f>CCT!A26</f>
        <v>Belo Horizonte</v>
      </c>
      <c r="B26" s="84" t="str">
        <f>CCT!B26</f>
        <v>Eletricista - 220h</v>
      </c>
      <c r="C26" s="84" t="str">
        <f>CCT!C26</f>
        <v>SEAC/SINDEAC</v>
      </c>
      <c r="D26" s="84" t="str">
        <f t="shared" si="0"/>
        <v>Belo HorizonteEletricista - 220hPGJ</v>
      </c>
      <c r="E26" s="87" t="s">
        <v>245</v>
      </c>
      <c r="F26" s="87" t="s">
        <v>107</v>
      </c>
      <c r="G26" s="87">
        <f>VLOOKUP(D26,CCT!D:R,4,0)</f>
        <v>10</v>
      </c>
      <c r="H26" s="464">
        <f>'BH - Eletricista - 220h'!E124</f>
        <v>7147.9128924116458</v>
      </c>
      <c r="I26" s="464">
        <f t="shared" si="1"/>
        <v>71479.128924116463</v>
      </c>
      <c r="J26" s="607">
        <f>VLOOKUP($C26,PARAMETROS!$A:$I,7,0)</f>
        <v>43101</v>
      </c>
      <c r="K26" s="611">
        <f>VLOOKUP($C26,PARAMETROS!$A:$I,8,0)</f>
        <v>0</v>
      </c>
      <c r="L26" s="611">
        <f>VLOOKUP($C26,PARAMETROS!$A:$I,9,0)</f>
        <v>0</v>
      </c>
      <c r="N26" s="612" t="str">
        <f>VLOOKUP(D26,'RESUMO GERAL APOIO'!D:CB,1,0)</f>
        <v>Belo HorizonteEletricista - 220hPGJ</v>
      </c>
      <c r="O26" s="613" t="str">
        <f t="shared" si="2"/>
        <v>ok</v>
      </c>
      <c r="P26" s="614">
        <f>VLOOKUP(D26,'RESUMO GERAL APOIO'!D:BY,73,0)</f>
        <v>71479.128924116463</v>
      </c>
      <c r="Q26" s="614" t="str">
        <f t="shared" si="3"/>
        <v>ok</v>
      </c>
      <c r="R26" s="615"/>
      <c r="S26" s="612"/>
    </row>
    <row r="27" spans="1:19" s="54" customFormat="1" x14ac:dyDescent="0.2">
      <c r="A27" s="84" t="str">
        <f>CCT!A27</f>
        <v>Belo Horizonte</v>
      </c>
      <c r="B27" s="84" t="str">
        <f>CCT!B27</f>
        <v>Fotografo - 150h</v>
      </c>
      <c r="C27" s="84" t="str">
        <f>CCT!C27</f>
        <v>SEAC/SINDEAC</v>
      </c>
      <c r="D27" s="84" t="str">
        <f t="shared" ref="D27" si="13">CONCATENATE(A27,B27,F27)</f>
        <v>Belo HorizonteFotografo - 150hPGJ</v>
      </c>
      <c r="E27" s="87" t="s">
        <v>245</v>
      </c>
      <c r="F27" s="87" t="s">
        <v>107</v>
      </c>
      <c r="G27" s="87">
        <f>VLOOKUP(D27,CCT!D:R,4,0)</f>
        <v>2</v>
      </c>
      <c r="H27" s="464">
        <f>'BH - Fotógrafo - 150h'!E124</f>
        <v>4889.2051677284671</v>
      </c>
      <c r="I27" s="464">
        <f t="shared" ref="I27" si="14">G27*H27</f>
        <v>9778.4103354569343</v>
      </c>
      <c r="J27" s="607">
        <f>VLOOKUP($C27,PARAMETROS!$A:$I,7,0)</f>
        <v>43101</v>
      </c>
      <c r="K27" s="611">
        <f>VLOOKUP($C27,PARAMETROS!$A:$I,8,0)</f>
        <v>0</v>
      </c>
      <c r="L27" s="611">
        <f>VLOOKUP($C27,PARAMETROS!$A:$I,9,0)</f>
        <v>0</v>
      </c>
      <c r="N27" s="612" t="str">
        <f>VLOOKUP(D27,'RESUMO GERAL APOIO'!D:CB,1,0)</f>
        <v>Belo HorizonteFotografo - 150hPGJ</v>
      </c>
      <c r="O27" s="613" t="str">
        <f t="shared" ref="O27" si="15">IF(D27=N27,"ok",FALSE)</f>
        <v>ok</v>
      </c>
      <c r="P27" s="614">
        <f>VLOOKUP(D27,'RESUMO GERAL APOIO'!D:BY,73,0)</f>
        <v>9778.4103354569343</v>
      </c>
      <c r="Q27" s="614" t="str">
        <f t="shared" ref="Q27" si="16">IF(I27=P27,"ok",I27-P27)</f>
        <v>ok</v>
      </c>
      <c r="R27" s="615"/>
      <c r="S27" s="612"/>
    </row>
    <row r="28" spans="1:19" s="54" customFormat="1" x14ac:dyDescent="0.2">
      <c r="A28" s="84" t="str">
        <f>CCT!A28</f>
        <v>Belo Horizonte</v>
      </c>
      <c r="B28" s="84" t="str">
        <f>CCT!B28</f>
        <v>Garcom - 220h</v>
      </c>
      <c r="C28" s="84" t="str">
        <f>CCT!C28</f>
        <v>SEAC/SINDEAC</v>
      </c>
      <c r="D28" s="84" t="str">
        <f t="shared" si="0"/>
        <v>Belo HorizonteGarcom - 220hPGJ</v>
      </c>
      <c r="E28" s="87" t="s">
        <v>245</v>
      </c>
      <c r="F28" s="87" t="s">
        <v>107</v>
      </c>
      <c r="G28" s="87">
        <f>VLOOKUP(D28,CCT!D:R,4,0)</f>
        <v>12</v>
      </c>
      <c r="H28" s="464">
        <f>'BH - Garçon - 220h'!E124</f>
        <v>5683.309462984128</v>
      </c>
      <c r="I28" s="464">
        <f t="shared" si="1"/>
        <v>68199.713555809532</v>
      </c>
      <c r="J28" s="607">
        <f>VLOOKUP($C28,PARAMETROS!$A:$I,7,0)</f>
        <v>43101</v>
      </c>
      <c r="K28" s="611">
        <f>VLOOKUP($C28,PARAMETROS!$A:$I,8,0)</f>
        <v>0</v>
      </c>
      <c r="L28" s="611">
        <f>VLOOKUP($C28,PARAMETROS!$A:$I,9,0)</f>
        <v>0</v>
      </c>
      <c r="N28" s="612" t="str">
        <f>VLOOKUP(D28,'RESUMO GERAL APOIO'!D:CB,1,0)</f>
        <v>Belo HorizonteGarcom - 220hPGJ</v>
      </c>
      <c r="O28" s="613" t="str">
        <f t="shared" si="2"/>
        <v>ok</v>
      </c>
      <c r="P28" s="614">
        <f>VLOOKUP(D28,'RESUMO GERAL APOIO'!D:BY,73,0)</f>
        <v>68199.713555809518</v>
      </c>
      <c r="Q28" s="614" t="str">
        <f t="shared" si="3"/>
        <v>ok</v>
      </c>
      <c r="R28" s="615"/>
      <c r="S28" s="612"/>
    </row>
    <row r="29" spans="1:19" s="54" customFormat="1" x14ac:dyDescent="0.2">
      <c r="A29" s="84" t="str">
        <f>CCT!A29</f>
        <v>Belo Horizonte</v>
      </c>
      <c r="B29" s="84" t="str">
        <f>CCT!B29</f>
        <v>Jardineiro - 220h</v>
      </c>
      <c r="C29" s="84" t="str">
        <f>CCT!C29</f>
        <v>SEAC/SINDEAC</v>
      </c>
      <c r="D29" s="84" t="str">
        <f t="shared" si="0"/>
        <v>Belo HorizonteJardineiro - 220hPGJ</v>
      </c>
      <c r="E29" s="87" t="s">
        <v>245</v>
      </c>
      <c r="F29" s="87" t="s">
        <v>107</v>
      </c>
      <c r="G29" s="87">
        <f>VLOOKUP(D29,CCT!D:R,4,0)</f>
        <v>2</v>
      </c>
      <c r="H29" s="464">
        <f>'BH - Jardineiro - 220h'!E124</f>
        <v>4344.5555735932048</v>
      </c>
      <c r="I29" s="464">
        <f t="shared" si="1"/>
        <v>8689.1111471864097</v>
      </c>
      <c r="J29" s="607">
        <f>VLOOKUP($C29,PARAMETROS!$A:$I,7,0)</f>
        <v>43101</v>
      </c>
      <c r="K29" s="611">
        <f>VLOOKUP($C29,PARAMETROS!$A:$I,8,0)</f>
        <v>0</v>
      </c>
      <c r="L29" s="611">
        <f>VLOOKUP($C29,PARAMETROS!$A:$I,9,0)</f>
        <v>0</v>
      </c>
      <c r="N29" s="612" t="str">
        <f>VLOOKUP(D29,'RESUMO GERAL APOIO'!D:CB,1,0)</f>
        <v>Belo HorizonteJardineiro - 220hPGJ</v>
      </c>
      <c r="O29" s="613" t="str">
        <f t="shared" si="2"/>
        <v>ok</v>
      </c>
      <c r="P29" s="614">
        <f>VLOOKUP(D29,'RESUMO GERAL APOIO'!D:BY,73,0)</f>
        <v>8689.1111471864097</v>
      </c>
      <c r="Q29" s="614" t="str">
        <f t="shared" si="3"/>
        <v>ok</v>
      </c>
      <c r="R29" s="615"/>
      <c r="S29" s="612"/>
    </row>
    <row r="30" spans="1:19" s="54" customFormat="1" x14ac:dyDescent="0.2">
      <c r="A30" s="84" t="str">
        <f>CCT!A30</f>
        <v>Belo Horizonte</v>
      </c>
      <c r="B30" s="84" t="str">
        <f>CCT!B30</f>
        <v>Lavador de Veiculos - 220h</v>
      </c>
      <c r="C30" s="84" t="str">
        <f>CCT!C30</f>
        <v>SEAC/SINDEAC</v>
      </c>
      <c r="D30" s="84" t="str">
        <f t="shared" si="0"/>
        <v>Belo HorizonteLavador de Veiculos - 220hPGJ</v>
      </c>
      <c r="E30" s="87" t="s">
        <v>245</v>
      </c>
      <c r="F30" s="87" t="s">
        <v>107</v>
      </c>
      <c r="G30" s="87">
        <f>VLOOKUP(D30,CCT!D:R,4,0)</f>
        <v>2</v>
      </c>
      <c r="H30" s="464">
        <f>'BH - Lavador de Veíc - 220h'!E124</f>
        <v>3489.6050228971671</v>
      </c>
      <c r="I30" s="464">
        <f t="shared" si="1"/>
        <v>6979.2100457943343</v>
      </c>
      <c r="J30" s="607">
        <f>VLOOKUP($C30,PARAMETROS!$A:$I,7,0)</f>
        <v>43101</v>
      </c>
      <c r="K30" s="611">
        <f>VLOOKUP($C30,PARAMETROS!$A:$I,8,0)</f>
        <v>0</v>
      </c>
      <c r="L30" s="611">
        <f>VLOOKUP($C30,PARAMETROS!$A:$I,9,0)</f>
        <v>0</v>
      </c>
      <c r="N30" s="612" t="str">
        <f>VLOOKUP(D30,'RESUMO GERAL APOIO'!D:CB,1,0)</f>
        <v>Belo HorizonteLavador de Veiculos - 220hPGJ</v>
      </c>
      <c r="O30" s="613" t="str">
        <f t="shared" si="2"/>
        <v>ok</v>
      </c>
      <c r="P30" s="614">
        <f>VLOOKUP(D30,'RESUMO GERAL APOIO'!D:BY,73,0)</f>
        <v>6979.2100457943343</v>
      </c>
      <c r="Q30" s="614" t="str">
        <f t="shared" si="3"/>
        <v>ok</v>
      </c>
      <c r="R30" s="615"/>
      <c r="S30" s="612"/>
    </row>
    <row r="31" spans="1:19" s="54" customFormat="1" x14ac:dyDescent="0.2">
      <c r="A31" s="84" t="str">
        <f>CCT!A31</f>
        <v>Belo Horizonte</v>
      </c>
      <c r="B31" s="84" t="str">
        <f>CCT!B31</f>
        <v>Manobrista - 220h</v>
      </c>
      <c r="C31" s="84" t="str">
        <f>CCT!C31</f>
        <v>SEAC/SINDEAC</v>
      </c>
      <c r="D31" s="84" t="str">
        <f t="shared" si="0"/>
        <v>Belo HorizonteManobrista - 220hPGJ</v>
      </c>
      <c r="E31" s="87" t="s">
        <v>245</v>
      </c>
      <c r="F31" s="87" t="s">
        <v>107</v>
      </c>
      <c r="G31" s="87">
        <f>VLOOKUP(D31,CCT!D:R,4,0)</f>
        <v>6</v>
      </c>
      <c r="H31" s="464">
        <f>'BH - Manobrista - 220h'!E124</f>
        <v>4113.7747071819458</v>
      </c>
      <c r="I31" s="464">
        <f t="shared" si="1"/>
        <v>24682.648243091673</v>
      </c>
      <c r="J31" s="607">
        <f>VLOOKUP($C31,PARAMETROS!$A:$I,7,0)</f>
        <v>43101</v>
      </c>
      <c r="K31" s="611">
        <f>VLOOKUP($C31,PARAMETROS!$A:$I,8,0)</f>
        <v>0</v>
      </c>
      <c r="L31" s="611">
        <f>VLOOKUP($C31,PARAMETROS!$A:$I,9,0)</f>
        <v>0</v>
      </c>
      <c r="N31" s="612" t="str">
        <f>VLOOKUP(D31,'RESUMO GERAL APOIO'!D:CB,1,0)</f>
        <v>Belo HorizonteManobrista - 220hPGJ</v>
      </c>
      <c r="O31" s="613" t="str">
        <f t="shared" si="2"/>
        <v>ok</v>
      </c>
      <c r="P31" s="614">
        <f>VLOOKUP(D31,'RESUMO GERAL APOIO'!D:BY,73,0)</f>
        <v>24682.648243091673</v>
      </c>
      <c r="Q31" s="614" t="str">
        <f t="shared" si="3"/>
        <v>ok</v>
      </c>
      <c r="R31" s="615"/>
      <c r="S31" s="612"/>
    </row>
    <row r="32" spans="1:19" s="54" customFormat="1" x14ac:dyDescent="0.2">
      <c r="A32" s="84" t="str">
        <f>CCT!A32</f>
        <v>Belo Horizonte</v>
      </c>
      <c r="B32" s="84" t="str">
        <f>CCT!B32</f>
        <v>Marceneiro - 220h</v>
      </c>
      <c r="C32" s="84" t="str">
        <f>CCT!C32</f>
        <v>SEAC/SINDEAC</v>
      </c>
      <c r="D32" s="84" t="str">
        <f t="shared" si="0"/>
        <v>Belo HorizonteMarceneiro - 220hPGJ</v>
      </c>
      <c r="E32" s="87" t="s">
        <v>245</v>
      </c>
      <c r="F32" s="87" t="s">
        <v>107</v>
      </c>
      <c r="G32" s="87">
        <f>VLOOKUP(D32,CCT!D:R,4,0)</f>
        <v>8</v>
      </c>
      <c r="H32" s="464">
        <f>'BH - Marceneiro - 220h'!E124</f>
        <v>6044.2787881208651</v>
      </c>
      <c r="I32" s="464">
        <f t="shared" si="1"/>
        <v>48354.230304966921</v>
      </c>
      <c r="J32" s="607">
        <f>VLOOKUP($C32,PARAMETROS!$A:$I,7,0)</f>
        <v>43101</v>
      </c>
      <c r="K32" s="611">
        <f>VLOOKUP($C32,PARAMETROS!$A:$I,8,0)</f>
        <v>0</v>
      </c>
      <c r="L32" s="611">
        <f>VLOOKUP($C32,PARAMETROS!$A:$I,9,0)</f>
        <v>0</v>
      </c>
      <c r="N32" s="612" t="str">
        <f>VLOOKUP(D32,'RESUMO GERAL APOIO'!D:CB,1,0)</f>
        <v>Belo HorizonteMarceneiro - 220hPGJ</v>
      </c>
      <c r="O32" s="613" t="str">
        <f t="shared" si="2"/>
        <v>ok</v>
      </c>
      <c r="P32" s="614">
        <f>VLOOKUP(D32,'RESUMO GERAL APOIO'!D:BY,73,0)</f>
        <v>48354.230304966928</v>
      </c>
      <c r="Q32" s="614" t="str">
        <f t="shared" si="3"/>
        <v>ok</v>
      </c>
      <c r="R32" s="615"/>
      <c r="S32" s="612"/>
    </row>
    <row r="33" spans="1:19" s="54" customFormat="1" x14ac:dyDescent="0.2">
      <c r="A33" s="84" t="str">
        <f>CCT!A33</f>
        <v>Belo Horizonte</v>
      </c>
      <c r="B33" s="84" t="str">
        <f>CCT!B33</f>
        <v>Motorista - 220h</v>
      </c>
      <c r="C33" s="84" t="str">
        <f>CCT!C33</f>
        <v>Rodoviarios de Belo Horizonte + SEAC-MG</v>
      </c>
      <c r="D33" s="84" t="str">
        <f t="shared" si="0"/>
        <v>Belo HorizonteMotorista - 220hPGJ</v>
      </c>
      <c r="E33" s="87" t="s">
        <v>245</v>
      </c>
      <c r="F33" s="87" t="s">
        <v>107</v>
      </c>
      <c r="G33" s="87">
        <f>VLOOKUP(D33,CCT!D:R,4,0)</f>
        <v>60</v>
      </c>
      <c r="H33" s="464">
        <f>'BH - Motorista - 220h - PGJ'!E124</f>
        <v>6935.69385335896</v>
      </c>
      <c r="I33" s="464">
        <f t="shared" si="1"/>
        <v>416141.63120153762</v>
      </c>
      <c r="J33" s="609">
        <f>VLOOKUP($C33,PARAMETROS!$A:$I,7,0)</f>
        <v>42736</v>
      </c>
      <c r="K33" s="611">
        <f>VLOOKUP($C33,PARAMETROS!$A:$I,8,0)</f>
        <v>0</v>
      </c>
      <c r="L33" s="611">
        <f>VLOOKUP($C33,PARAMETROS!$A:$I,9,0)</f>
        <v>0</v>
      </c>
      <c r="N33" s="612" t="str">
        <f>VLOOKUP(D33,'RESUMO GERAL APOIO'!D:CB,1,0)</f>
        <v>Belo HorizonteMotorista - 220hPGJ</v>
      </c>
      <c r="O33" s="613" t="str">
        <f t="shared" si="2"/>
        <v>ok</v>
      </c>
      <c r="P33" s="614">
        <f>VLOOKUP(D33,'RESUMO GERAL APOIO'!D:BY,73,0)</f>
        <v>416141.63120153756</v>
      </c>
      <c r="Q33" s="614" t="str">
        <f t="shared" si="3"/>
        <v>ok</v>
      </c>
      <c r="R33" s="615"/>
      <c r="S33" s="612"/>
    </row>
    <row r="34" spans="1:19" s="54" customFormat="1" x14ac:dyDescent="0.2">
      <c r="A34" s="84" t="str">
        <f>CCT!A34</f>
        <v>Belo Horizonte</v>
      </c>
      <c r="B34" s="84" t="str">
        <f>CCT!B34</f>
        <v>Motorista - 220h</v>
      </c>
      <c r="C34" s="84" t="str">
        <f>CCT!C34</f>
        <v>Rodoviarios de Belo Horizonte + SEAC-MG</v>
      </c>
      <c r="D34" s="84" t="str">
        <f t="shared" ref="D34" si="17">CONCATENATE(A34,B34,F34)</f>
        <v>Belo HorizonteMotorista - 220hFEPDC</v>
      </c>
      <c r="E34" s="87" t="s">
        <v>245</v>
      </c>
      <c r="F34" s="87" t="s">
        <v>361</v>
      </c>
      <c r="G34" s="87">
        <f>VLOOKUP(D34,CCT!D:R,4,0)</f>
        <v>7</v>
      </c>
      <c r="H34" s="464">
        <f>'BH - Motorista - 220h-FEPDC'!E124</f>
        <v>6935.69385335896</v>
      </c>
      <c r="I34" s="464">
        <f t="shared" ref="I34" si="18">G34*H34</f>
        <v>48549.856973512724</v>
      </c>
      <c r="J34" s="609">
        <f>VLOOKUP($C34,PARAMETROS!$A:$I,7,0)</f>
        <v>42736</v>
      </c>
      <c r="K34" s="611">
        <f>VLOOKUP($C34,PARAMETROS!$A:$I,8,0)</f>
        <v>0</v>
      </c>
      <c r="L34" s="611">
        <f>VLOOKUP($C34,PARAMETROS!$A:$I,9,0)</f>
        <v>0</v>
      </c>
      <c r="N34" s="612" t="str">
        <f>VLOOKUP(D34,'RESUMO GERAL APOIO'!D:CB,1,0)</f>
        <v>Belo HorizonteMotorista - 220hFEPDC</v>
      </c>
      <c r="O34" s="613" t="str">
        <f t="shared" ref="O34" si="19">IF(D34=N34,"ok",FALSE)</f>
        <v>ok</v>
      </c>
      <c r="P34" s="614">
        <f>VLOOKUP(D34,'RESUMO GERAL APOIO'!D:BY,73,0)</f>
        <v>48549.856973512724</v>
      </c>
      <c r="Q34" s="614" t="str">
        <f t="shared" ref="Q34" si="20">IF(I34=P34,"ok",I34-P34)</f>
        <v>ok</v>
      </c>
      <c r="R34" s="615"/>
      <c r="S34" s="612"/>
    </row>
    <row r="35" spans="1:19" s="54" customFormat="1" x14ac:dyDescent="0.2">
      <c r="A35" s="84" t="str">
        <f>CCT!A35</f>
        <v>Belo Horizonte</v>
      </c>
      <c r="B35" s="84" t="str">
        <f>CCT!B35</f>
        <v>Operador de Maquina Reprografica - 220h</v>
      </c>
      <c r="C35" s="84" t="str">
        <f>CCT!C35</f>
        <v>SETTASPOC</v>
      </c>
      <c r="D35" s="84" t="str">
        <f t="shared" si="0"/>
        <v>Belo HorizonteOperador de Maquina Reprografica - 220hPGJ</v>
      </c>
      <c r="E35" s="87" t="s">
        <v>245</v>
      </c>
      <c r="F35" s="87" t="s">
        <v>107</v>
      </c>
      <c r="G35" s="87">
        <f>VLOOKUP(D35,CCT!D:R,4,0)</f>
        <v>3</v>
      </c>
      <c r="H35" s="464">
        <f>'BH - Oper. Maq. Reprog. - 220h'!E124</f>
        <v>3283.9531001344712</v>
      </c>
      <c r="I35" s="464">
        <f t="shared" si="1"/>
        <v>9851.8593004034137</v>
      </c>
      <c r="J35" s="607">
        <f>VLOOKUP($C35,PARAMETROS!$A:$I,7,0)</f>
        <v>43101</v>
      </c>
      <c r="K35" s="611">
        <f>VLOOKUP($C35,PARAMETROS!$A:$I,8,0)</f>
        <v>0</v>
      </c>
      <c r="L35" s="611">
        <f>VLOOKUP($C35,PARAMETROS!$A:$I,9,0)</f>
        <v>0</v>
      </c>
      <c r="N35" s="612" t="str">
        <f>VLOOKUP(D35,'RESUMO GERAL APOIO'!D:CB,1,0)</f>
        <v>Belo HorizonteOperador de Maquina Reprografica - 220hPGJ</v>
      </c>
      <c r="O35" s="613" t="str">
        <f t="shared" si="2"/>
        <v>ok</v>
      </c>
      <c r="P35" s="614">
        <f>VLOOKUP(D35,'RESUMO GERAL APOIO'!D:BY,73,0)</f>
        <v>9851.8593004034101</v>
      </c>
      <c r="Q35" s="614" t="str">
        <f t="shared" si="3"/>
        <v>ok</v>
      </c>
      <c r="R35" s="615"/>
      <c r="S35" s="612"/>
    </row>
    <row r="36" spans="1:19" s="54" customFormat="1" x14ac:dyDescent="0.2">
      <c r="A36" s="84" t="str">
        <f>CCT!A36</f>
        <v>Belo Horizonte</v>
      </c>
      <c r="B36" s="84" t="str">
        <f>CCT!B36</f>
        <v>Pedreiro - 220h</v>
      </c>
      <c r="C36" s="84" t="str">
        <f>CCT!C36</f>
        <v>SEAC/SINDEAC</v>
      </c>
      <c r="D36" s="84" t="str">
        <f t="shared" si="0"/>
        <v>Belo HorizontePedreiro - 220hPGJ</v>
      </c>
      <c r="E36" s="87" t="s">
        <v>245</v>
      </c>
      <c r="F36" s="87" t="s">
        <v>107</v>
      </c>
      <c r="G36" s="87">
        <f>VLOOKUP(D36,CCT!D:R,4,0)</f>
        <v>2</v>
      </c>
      <c r="H36" s="464">
        <f>'BH - Pedreiro - 220h'!E124</f>
        <v>5657.8822852118919</v>
      </c>
      <c r="I36" s="464">
        <f t="shared" si="1"/>
        <v>11315.764570423784</v>
      </c>
      <c r="J36" s="607">
        <f>VLOOKUP($C36,PARAMETROS!$A:$I,7,0)</f>
        <v>43101</v>
      </c>
      <c r="K36" s="611">
        <f>VLOOKUP($C36,PARAMETROS!$A:$I,8,0)</f>
        <v>0</v>
      </c>
      <c r="L36" s="611">
        <f>VLOOKUP($C36,PARAMETROS!$A:$I,9,0)</f>
        <v>0</v>
      </c>
      <c r="N36" s="612" t="str">
        <f>VLOOKUP(D36,'RESUMO GERAL APOIO'!D:CB,1,0)</f>
        <v>Belo HorizontePedreiro - 220hPGJ</v>
      </c>
      <c r="O36" s="613" t="str">
        <f t="shared" si="2"/>
        <v>ok</v>
      </c>
      <c r="P36" s="614">
        <f>VLOOKUP(D36,'RESUMO GERAL APOIO'!D:BY,73,0)</f>
        <v>11315.764570423784</v>
      </c>
      <c r="Q36" s="614" t="str">
        <f t="shared" si="3"/>
        <v>ok</v>
      </c>
      <c r="R36" s="615"/>
      <c r="S36" s="612"/>
    </row>
    <row r="37" spans="1:19" s="54" customFormat="1" x14ac:dyDescent="0.2">
      <c r="A37" s="84" t="str">
        <f>CCT!A37</f>
        <v>Belo Horizonte</v>
      </c>
      <c r="B37" s="84" t="str">
        <f>CCT!B37</f>
        <v>Pintor - 220h</v>
      </c>
      <c r="C37" s="84" t="str">
        <f>CCT!C37</f>
        <v>SEAC/SINDEAC</v>
      </c>
      <c r="D37" s="84" t="str">
        <f t="shared" si="0"/>
        <v>Belo HorizontePintor - 220hPGJ</v>
      </c>
      <c r="E37" s="87" t="s">
        <v>245</v>
      </c>
      <c r="F37" s="87" t="s">
        <v>107</v>
      </c>
      <c r="G37" s="87">
        <f>VLOOKUP(D37,CCT!D:R,4,0)</f>
        <v>3</v>
      </c>
      <c r="H37" s="464">
        <f>'BH - Pintor - 220h'!E124</f>
        <v>6048.4396919109522</v>
      </c>
      <c r="I37" s="464">
        <f t="shared" si="1"/>
        <v>18145.319075732856</v>
      </c>
      <c r="J37" s="607">
        <f>VLOOKUP($C37,PARAMETROS!$A:$I,7,0)</f>
        <v>43101</v>
      </c>
      <c r="K37" s="611">
        <f>VLOOKUP($C37,PARAMETROS!$A:$I,8,0)</f>
        <v>0</v>
      </c>
      <c r="L37" s="611">
        <f>VLOOKUP($C37,PARAMETROS!$A:$I,9,0)</f>
        <v>0</v>
      </c>
      <c r="N37" s="612" t="str">
        <f>VLOOKUP(D37,'RESUMO GERAL APOIO'!D:CB,1,0)</f>
        <v>Belo HorizontePintor - 220hPGJ</v>
      </c>
      <c r="O37" s="613" t="str">
        <f t="shared" si="2"/>
        <v>ok</v>
      </c>
      <c r="P37" s="614">
        <f>VLOOKUP(D37,'RESUMO GERAL APOIO'!D:BY,73,0)</f>
        <v>18145.319075732859</v>
      </c>
      <c r="Q37" s="614" t="str">
        <f t="shared" si="3"/>
        <v>ok</v>
      </c>
      <c r="R37" s="615"/>
      <c r="S37" s="612"/>
    </row>
    <row r="38" spans="1:19" s="54" customFormat="1" x14ac:dyDescent="0.2">
      <c r="A38" s="84" t="str">
        <f>CCT!A38</f>
        <v>Belo Horizonte</v>
      </c>
      <c r="B38" s="84" t="str">
        <f>CCT!B38</f>
        <v>Porteiro - 12 x 36 - Diurno</v>
      </c>
      <c r="C38" s="84" t="str">
        <f>CCT!C38</f>
        <v>SEAC/SINDEAC</v>
      </c>
      <c r="D38" s="84" t="str">
        <f t="shared" si="0"/>
        <v>Belo HorizontePorteiro - 12 x 36 - DiurnoPGJ</v>
      </c>
      <c r="E38" s="87" t="s">
        <v>245</v>
      </c>
      <c r="F38" s="87" t="s">
        <v>107</v>
      </c>
      <c r="G38" s="87">
        <f>VLOOKUP(D38,CCT!D:R,4,0)</f>
        <v>16</v>
      </c>
      <c r="H38" s="464">
        <f>'BH - Porteiro 12x36 Diurno'!E124</f>
        <v>3890.3872070042835</v>
      </c>
      <c r="I38" s="464">
        <f t="shared" si="1"/>
        <v>62246.195312068536</v>
      </c>
      <c r="J38" s="607">
        <f>VLOOKUP($C38,PARAMETROS!$A:$I,7,0)</f>
        <v>43101</v>
      </c>
      <c r="K38" s="611">
        <f>VLOOKUP($C38,PARAMETROS!$A:$I,8,0)</f>
        <v>0</v>
      </c>
      <c r="L38" s="611">
        <f>VLOOKUP($C38,PARAMETROS!$A:$I,9,0)</f>
        <v>0</v>
      </c>
      <c r="N38" s="612" t="str">
        <f>VLOOKUP(D38,'RESUMO GERAL APOIO'!D:CB,1,0)</f>
        <v>Belo HorizontePorteiro - 12 x 36 - DiurnoPGJ</v>
      </c>
      <c r="O38" s="613" t="str">
        <f t="shared" si="2"/>
        <v>ok</v>
      </c>
      <c r="P38" s="614">
        <f>VLOOKUP(D38,'RESUMO GERAL APOIO'!D:BY,73,0)</f>
        <v>62246.195312068543</v>
      </c>
      <c r="Q38" s="614" t="str">
        <f>IF(I38=P38,"ok",I38-P38)</f>
        <v>ok</v>
      </c>
      <c r="R38" s="615"/>
      <c r="S38" s="612"/>
    </row>
    <row r="39" spans="1:19" s="54" customFormat="1" x14ac:dyDescent="0.2">
      <c r="A39" s="84" t="str">
        <f>CCT!A39</f>
        <v>Belo Horizonte</v>
      </c>
      <c r="B39" s="84" t="str">
        <f>CCT!B39</f>
        <v>Porteiro - 12 x 36 - Noturno</v>
      </c>
      <c r="C39" s="84" t="str">
        <f>CCT!C39</f>
        <v>SEAC/SINDEAC</v>
      </c>
      <c r="D39" s="84" t="str">
        <f t="shared" si="0"/>
        <v>Belo HorizontePorteiro - 12 x 36 - NoturnoPGJ</v>
      </c>
      <c r="E39" s="87" t="s">
        <v>245</v>
      </c>
      <c r="F39" s="87" t="s">
        <v>107</v>
      </c>
      <c r="G39" s="87">
        <f>VLOOKUP(D39,CCT!D:R,4,0)</f>
        <v>18</v>
      </c>
      <c r="H39" s="464">
        <f>'BH - Porteiro 12x36 Noturno'!E124</f>
        <v>4343.3801745721203</v>
      </c>
      <c r="I39" s="464">
        <f t="shared" si="1"/>
        <v>78180.843142298167</v>
      </c>
      <c r="J39" s="607">
        <f>VLOOKUP($C39,PARAMETROS!$A:$I,7,0)</f>
        <v>43101</v>
      </c>
      <c r="K39" s="611">
        <f>VLOOKUP($C39,PARAMETROS!$A:$I,8,0)</f>
        <v>0</v>
      </c>
      <c r="L39" s="611">
        <f>VLOOKUP($C39,PARAMETROS!$A:$I,9,0)</f>
        <v>0</v>
      </c>
      <c r="N39" s="612" t="str">
        <f>VLOOKUP(D39,'RESUMO GERAL APOIO'!D:CB,1,0)</f>
        <v>Belo HorizontePorteiro - 12 x 36 - NoturnoPGJ</v>
      </c>
      <c r="O39" s="613" t="str">
        <f t="shared" si="2"/>
        <v>ok</v>
      </c>
      <c r="P39" s="614">
        <f>VLOOKUP(D39,'RESUMO GERAL APOIO'!D:BY,73,0)</f>
        <v>78180.843142298152</v>
      </c>
      <c r="Q39" s="614" t="str">
        <f>IF(I39=P39,"ok",I39-P39)</f>
        <v>ok</v>
      </c>
      <c r="R39" s="615"/>
      <c r="S39" s="612"/>
    </row>
    <row r="40" spans="1:19" s="54" customFormat="1" x14ac:dyDescent="0.2">
      <c r="A40" s="84" t="str">
        <f>CCT!A40</f>
        <v>Belo Horizonte</v>
      </c>
      <c r="B40" s="84" t="str">
        <f>CCT!B40</f>
        <v>Porteiro - 220h</v>
      </c>
      <c r="C40" s="84" t="str">
        <f>CCT!C40</f>
        <v>SEAC/SINDEAC</v>
      </c>
      <c r="D40" s="84" t="str">
        <f t="shared" si="0"/>
        <v>Belo HorizontePorteiro - 220hPGJ</v>
      </c>
      <c r="E40" s="87" t="s">
        <v>245</v>
      </c>
      <c r="F40" s="87" t="s">
        <v>107</v>
      </c>
      <c r="G40" s="87">
        <f>VLOOKUP(D40,CCT!D:R,4,0)</f>
        <v>4</v>
      </c>
      <c r="H40" s="464">
        <f>'BH - Porteiro-220h'!E124</f>
        <v>3932.0543154060856</v>
      </c>
      <c r="I40" s="464">
        <f t="shared" si="1"/>
        <v>15728.217261624342</v>
      </c>
      <c r="J40" s="607">
        <f>VLOOKUP($C40,PARAMETROS!$A:$I,7,0)</f>
        <v>43101</v>
      </c>
      <c r="K40" s="611">
        <f>VLOOKUP($C40,PARAMETROS!$A:$I,8,0)</f>
        <v>0</v>
      </c>
      <c r="L40" s="611">
        <f>VLOOKUP($C40,PARAMETROS!$A:$I,9,0)</f>
        <v>0</v>
      </c>
      <c r="N40" s="612" t="str">
        <f>VLOOKUP(D40,'RESUMO GERAL APOIO'!D:CB,1,0)</f>
        <v>Belo HorizontePorteiro - 220hPGJ</v>
      </c>
      <c r="O40" s="613" t="str">
        <f t="shared" si="2"/>
        <v>ok</v>
      </c>
      <c r="P40" s="614">
        <f>VLOOKUP(D40,'RESUMO GERAL APOIO'!D:BY,73,0)</f>
        <v>15728.217261624344</v>
      </c>
      <c r="Q40" s="614" t="str">
        <f t="shared" si="3"/>
        <v>ok</v>
      </c>
      <c r="R40" s="615"/>
      <c r="S40" s="612"/>
    </row>
    <row r="41" spans="1:19" s="54" customFormat="1" x14ac:dyDescent="0.2">
      <c r="A41" s="84" t="str">
        <f>CCT!A41</f>
        <v>Belo Horizonte</v>
      </c>
      <c r="B41" s="84" t="str">
        <f>CCT!B41</f>
        <v>Recepcionista - 150h</v>
      </c>
      <c r="C41" s="84" t="str">
        <f>CCT!C41</f>
        <v>SEAC/SINDEAC</v>
      </c>
      <c r="D41" s="84" t="str">
        <f t="shared" si="0"/>
        <v>Belo HorizonteRecepcionista - 150hPGJ</v>
      </c>
      <c r="E41" s="87" t="s">
        <v>245</v>
      </c>
      <c r="F41" s="87" t="s">
        <v>107</v>
      </c>
      <c r="G41" s="87">
        <f>VLOOKUP(D41,CCT!D:R,4,0)</f>
        <v>3</v>
      </c>
      <c r="H41" s="464">
        <f>'BH - Recepcionista - 150h'!E124</f>
        <v>3940.5203355091962</v>
      </c>
      <c r="I41" s="464">
        <f t="shared" si="1"/>
        <v>11821.561006527589</v>
      </c>
      <c r="J41" s="607">
        <f>VLOOKUP($C41,PARAMETROS!$A:$I,7,0)</f>
        <v>43101</v>
      </c>
      <c r="K41" s="611">
        <f>VLOOKUP($C41,PARAMETROS!$A:$I,8,0)</f>
        <v>0</v>
      </c>
      <c r="L41" s="611">
        <f>VLOOKUP($C41,PARAMETROS!$A:$I,9,0)</f>
        <v>0</v>
      </c>
      <c r="N41" s="612" t="str">
        <f>VLOOKUP(D41,'RESUMO GERAL APOIO'!D:CB,1,0)</f>
        <v>Belo HorizonteRecepcionista - 150hPGJ</v>
      </c>
      <c r="O41" s="613" t="str">
        <f t="shared" si="2"/>
        <v>ok</v>
      </c>
      <c r="P41" s="614">
        <f>VLOOKUP(D41,'RESUMO GERAL APOIO'!D:BY,73,0)</f>
        <v>11821.561006527589</v>
      </c>
      <c r="Q41" s="614" t="str">
        <f t="shared" si="3"/>
        <v>ok</v>
      </c>
      <c r="R41" s="615"/>
      <c r="S41" s="612"/>
    </row>
    <row r="42" spans="1:19" s="54" customFormat="1" x14ac:dyDescent="0.2">
      <c r="A42" s="84" t="str">
        <f>CCT!A42</f>
        <v>Belo Horizonte</v>
      </c>
      <c r="B42" s="84" t="str">
        <f>CCT!B42</f>
        <v>Recepcionista - 220h</v>
      </c>
      <c r="C42" s="84" t="str">
        <f>CCT!C42</f>
        <v>SEAC/SINDEAC</v>
      </c>
      <c r="D42" s="84" t="str">
        <f t="shared" si="0"/>
        <v>Belo HorizonteRecepcionista - 220hPGJ</v>
      </c>
      <c r="E42" s="87" t="s">
        <v>245</v>
      </c>
      <c r="F42" s="87" t="s">
        <v>107</v>
      </c>
      <c r="G42" s="87">
        <f>VLOOKUP(D42,CCT!D:R,4,0)</f>
        <v>91</v>
      </c>
      <c r="H42" s="464">
        <f>'BH - Recepcionista - 220h'!E124</f>
        <v>5310.7888098882768</v>
      </c>
      <c r="I42" s="464">
        <f t="shared" si="1"/>
        <v>483281.78169983317</v>
      </c>
      <c r="J42" s="607">
        <f>VLOOKUP($C42,PARAMETROS!$A:$I,7,0)</f>
        <v>43101</v>
      </c>
      <c r="K42" s="611">
        <f>VLOOKUP($C42,PARAMETROS!$A:$I,8,0)</f>
        <v>0</v>
      </c>
      <c r="L42" s="611">
        <f>VLOOKUP($C42,PARAMETROS!$A:$I,9,0)</f>
        <v>0</v>
      </c>
      <c r="N42" s="612" t="str">
        <f>VLOOKUP(D42,'RESUMO GERAL APOIO'!D:CB,1,0)</f>
        <v>Belo HorizonteRecepcionista - 220hPGJ</v>
      </c>
      <c r="O42" s="613" t="str">
        <f t="shared" si="2"/>
        <v>ok</v>
      </c>
      <c r="P42" s="614">
        <f>VLOOKUP(D42,'RESUMO GERAL APOIO'!D:BY,73,0)</f>
        <v>483281.78169983323</v>
      </c>
      <c r="Q42" s="614" t="str">
        <f t="shared" si="3"/>
        <v>ok</v>
      </c>
      <c r="R42" s="615"/>
      <c r="S42" s="612"/>
    </row>
    <row r="43" spans="1:19" s="54" customFormat="1" x14ac:dyDescent="0.2">
      <c r="A43" s="84" t="str">
        <f>CCT!A43</f>
        <v>Belo Horizonte</v>
      </c>
      <c r="B43" s="84" t="str">
        <f>CCT!B43</f>
        <v>Supervisor de Manutencao de Veiculos I - 220h</v>
      </c>
      <c r="C43" s="84" t="str">
        <f>CCT!C43</f>
        <v>SEAC/SINDEAC</v>
      </c>
      <c r="D43" s="84" t="str">
        <f t="shared" si="0"/>
        <v>Belo HorizonteSupervisor de Manutencao de Veiculos I - 220hPGJ</v>
      </c>
      <c r="E43" s="87" t="s">
        <v>245</v>
      </c>
      <c r="F43" s="87" t="s">
        <v>107</v>
      </c>
      <c r="G43" s="87">
        <f>VLOOKUP(D43,CCT!D:R,4,0)</f>
        <v>2</v>
      </c>
      <c r="H43" s="464">
        <f>'BH -Sup. Manut. Veíc I - 220h'!E124</f>
        <v>6622.269289466436</v>
      </c>
      <c r="I43" s="464">
        <f t="shared" si="1"/>
        <v>13244.538578932872</v>
      </c>
      <c r="J43" s="607">
        <f>VLOOKUP($C43,PARAMETROS!$A:$I,7,0)</f>
        <v>43101</v>
      </c>
      <c r="K43" s="611">
        <f>VLOOKUP($C43,PARAMETROS!$A:$I,8,0)</f>
        <v>0</v>
      </c>
      <c r="L43" s="611">
        <f>VLOOKUP($C43,PARAMETROS!$A:$I,9,0)</f>
        <v>0</v>
      </c>
      <c r="N43" s="612" t="str">
        <f>VLOOKUP(D43,'RESUMO GERAL APOIO'!D:CB,1,0)</f>
        <v>Belo HorizonteSupervisor de Manutencao de Veiculos I - 220hPGJ</v>
      </c>
      <c r="O43" s="613" t="str">
        <f t="shared" si="2"/>
        <v>ok</v>
      </c>
      <c r="P43" s="614">
        <f>VLOOKUP(D43,'RESUMO GERAL APOIO'!D:BY,73,0)</f>
        <v>13244.538578932872</v>
      </c>
      <c r="Q43" s="614" t="str">
        <f t="shared" si="3"/>
        <v>ok</v>
      </c>
      <c r="R43" s="615"/>
      <c r="S43" s="612"/>
    </row>
    <row r="44" spans="1:19" s="54" customFormat="1" x14ac:dyDescent="0.2">
      <c r="A44" s="84" t="str">
        <f>CCT!A44</f>
        <v>Belo Horizonte</v>
      </c>
      <c r="B44" s="84" t="str">
        <f>CCT!B44</f>
        <v>Supervisor de Manutencao de Veiculos II - 220h</v>
      </c>
      <c r="C44" s="84" t="str">
        <f>CCT!C44</f>
        <v>SEAC/SINDEAC</v>
      </c>
      <c r="D44" s="84" t="str">
        <f t="shared" ref="D44" si="21">CONCATENATE(A44,B44,F44)</f>
        <v>Belo HorizonteSupervisor de Manutencao de Veiculos II - 220hPGJ</v>
      </c>
      <c r="E44" s="87" t="s">
        <v>245</v>
      </c>
      <c r="F44" s="87" t="s">
        <v>107</v>
      </c>
      <c r="G44" s="87">
        <f>VLOOKUP(D44,CCT!D:R,4,0)</f>
        <v>1</v>
      </c>
      <c r="H44" s="464">
        <f>'BH -Sup. Manut. Veíc II - 220h'!E124</f>
        <v>7323.7941732986183</v>
      </c>
      <c r="I44" s="464">
        <f t="shared" ref="I44" si="22">G44*H44</f>
        <v>7323.7941732986183</v>
      </c>
      <c r="J44" s="607">
        <f>VLOOKUP($C44,PARAMETROS!$A:$I,7,0)</f>
        <v>43101</v>
      </c>
      <c r="K44" s="611">
        <f>VLOOKUP($C44,PARAMETROS!$A:$I,8,0)</f>
        <v>0</v>
      </c>
      <c r="L44" s="611">
        <f>VLOOKUP($C44,PARAMETROS!$A:$I,9,0)</f>
        <v>0</v>
      </c>
      <c r="N44" s="612" t="str">
        <f>VLOOKUP(D44,'RESUMO GERAL APOIO'!D:CB,1,0)</f>
        <v>Belo HorizonteSupervisor de Manutencao de Veiculos II - 220hPGJ</v>
      </c>
      <c r="O44" s="613" t="str">
        <f t="shared" ref="O44" si="23">IF(D44=N44,"ok",FALSE)</f>
        <v>ok</v>
      </c>
      <c r="P44" s="614">
        <f>VLOOKUP(D44,'RESUMO GERAL APOIO'!D:BY,73,0)</f>
        <v>7323.7941732986183</v>
      </c>
      <c r="Q44" s="614" t="str">
        <f t="shared" ref="Q44" si="24">IF(I44=P44,"ok",I44-P44)</f>
        <v>ok</v>
      </c>
      <c r="R44" s="615"/>
      <c r="S44" s="612"/>
    </row>
    <row r="45" spans="1:19" s="54" customFormat="1" x14ac:dyDescent="0.2">
      <c r="A45" s="84" t="str">
        <f>CCT!A45</f>
        <v>Belo Horizonte</v>
      </c>
      <c r="B45" s="84" t="str">
        <f>CCT!B45</f>
        <v>Tecnico de Oper. de Equip. de audio e video - 150h</v>
      </c>
      <c r="C45" s="84" t="str">
        <f>CCT!C45</f>
        <v>SINTERT</v>
      </c>
      <c r="D45" s="84" t="str">
        <f t="shared" si="0"/>
        <v>Belo HorizonteTecnico de Oper. de Equip. de audio e video - 150hPGJ</v>
      </c>
      <c r="E45" s="87" t="s">
        <v>245</v>
      </c>
      <c r="F45" s="87" t="s">
        <v>107</v>
      </c>
      <c r="G45" s="87">
        <f>VLOOKUP(D45,CCT!D:R,4,0)</f>
        <v>5</v>
      </c>
      <c r="H45" s="464">
        <f>'BH -Tec. Oper. Audio Vid-220h'!E124</f>
        <v>5486.9708646844474</v>
      </c>
      <c r="I45" s="464">
        <f t="shared" si="1"/>
        <v>27434.854323422238</v>
      </c>
      <c r="J45" s="609">
        <f>VLOOKUP($C45,PARAMETROS!$A:$I,7,0)</f>
        <v>42736</v>
      </c>
      <c r="K45" s="611">
        <f>VLOOKUP($C45,PARAMETROS!$A:$I,8,0)</f>
        <v>0</v>
      </c>
      <c r="L45" s="611">
        <f>VLOOKUP($C45,PARAMETROS!$A:$I,9,0)</f>
        <v>0</v>
      </c>
      <c r="N45" s="612" t="str">
        <f>VLOOKUP(D45,'RESUMO GERAL APOIO'!D:CB,1,0)</f>
        <v>Belo HorizonteTecnico de Oper. de Equip. de audio e video - 150hPGJ</v>
      </c>
      <c r="O45" s="613" t="str">
        <f t="shared" si="2"/>
        <v>ok</v>
      </c>
      <c r="P45" s="614">
        <f>VLOOKUP(D45,'RESUMO GERAL APOIO'!D:BY,73,0)</f>
        <v>27434.854323422238</v>
      </c>
      <c r="Q45" s="614" t="str">
        <f t="shared" si="3"/>
        <v>ok</v>
      </c>
      <c r="R45" s="615"/>
      <c r="S45" s="612"/>
    </row>
    <row r="46" spans="1:19" s="54" customFormat="1" x14ac:dyDescent="0.2">
      <c r="A46" s="84" t="str">
        <f>CCT!A46</f>
        <v>Belo Horizonte</v>
      </c>
      <c r="B46" s="84" t="str">
        <f>CCT!B46</f>
        <v>Tecnico de Manutencao Eletronica I - 220h</v>
      </c>
      <c r="C46" s="84" t="str">
        <f>CCT!C46</f>
        <v>SETTASPOC</v>
      </c>
      <c r="D46" s="84" t="str">
        <f t="shared" si="0"/>
        <v>Belo HorizonteTecnico de Manutencao Eletronica I - 220hPGJ</v>
      </c>
      <c r="E46" s="87" t="s">
        <v>245</v>
      </c>
      <c r="F46" s="87" t="s">
        <v>107</v>
      </c>
      <c r="G46" s="87">
        <f>VLOOKUP(D46,CCT!D:R,4,0)</f>
        <v>1</v>
      </c>
      <c r="H46" s="464">
        <f>'BH -Tec. Mant.Elet. I-220h'!E124</f>
        <v>6156.4248464923876</v>
      </c>
      <c r="I46" s="464">
        <f t="shared" si="1"/>
        <v>6156.4248464923876</v>
      </c>
      <c r="J46" s="607">
        <f>VLOOKUP($C46,PARAMETROS!$A:$I,7,0)</f>
        <v>43101</v>
      </c>
      <c r="K46" s="611">
        <f>VLOOKUP($C46,PARAMETROS!$A:$I,8,0)</f>
        <v>0</v>
      </c>
      <c r="L46" s="611">
        <f>VLOOKUP($C46,PARAMETROS!$A:$I,9,0)</f>
        <v>0</v>
      </c>
      <c r="N46" s="612" t="str">
        <f>VLOOKUP(D46,'RESUMO GERAL APOIO'!D:CB,1,0)</f>
        <v>Belo HorizonteTecnico de Manutencao Eletronica I - 220hPGJ</v>
      </c>
      <c r="O46" s="613" t="str">
        <f t="shared" si="2"/>
        <v>ok</v>
      </c>
      <c r="P46" s="614">
        <f>VLOOKUP(D46,'RESUMO GERAL APOIO'!D:BY,73,0)</f>
        <v>6156.4248464923867</v>
      </c>
      <c r="Q46" s="614" t="str">
        <f t="shared" si="3"/>
        <v>ok</v>
      </c>
      <c r="R46" s="615"/>
      <c r="S46" s="612"/>
    </row>
    <row r="47" spans="1:19" s="54" customFormat="1" x14ac:dyDescent="0.2">
      <c r="A47" s="84" t="str">
        <f>CCT!A47</f>
        <v>Belo Horizonte</v>
      </c>
      <c r="B47" s="84" t="str">
        <f>CCT!B47</f>
        <v>Tecnico de Manutencao Eletronica II - 220h</v>
      </c>
      <c r="C47" s="84" t="str">
        <f>CCT!C47</f>
        <v>SETTASPOC</v>
      </c>
      <c r="D47" s="84" t="str">
        <f t="shared" si="0"/>
        <v>Belo HorizonteTecnico de Manutencao Eletronica II - 220hPGJ</v>
      </c>
      <c r="E47" s="87" t="s">
        <v>245</v>
      </c>
      <c r="F47" s="87" t="s">
        <v>107</v>
      </c>
      <c r="G47" s="87">
        <f>VLOOKUP(D47,CCT!D:R,4,0)</f>
        <v>22</v>
      </c>
      <c r="H47" s="464">
        <f>'BH -Tec. Mant.Elet. II- 220h'!E124</f>
        <v>6156.4248464923876</v>
      </c>
      <c r="I47" s="464">
        <f t="shared" si="1"/>
        <v>135441.34662283253</v>
      </c>
      <c r="J47" s="607">
        <f>VLOOKUP($C47,PARAMETROS!$A:$I,7,0)</f>
        <v>43101</v>
      </c>
      <c r="K47" s="611">
        <f>VLOOKUP($C47,PARAMETROS!$A:$I,8,0)</f>
        <v>0</v>
      </c>
      <c r="L47" s="611">
        <f>VLOOKUP($C47,PARAMETROS!$A:$I,9,0)</f>
        <v>0</v>
      </c>
      <c r="N47" s="612" t="str">
        <f>VLOOKUP(D47,'RESUMO GERAL APOIO'!D:CB,1,0)</f>
        <v>Belo HorizonteTecnico de Manutencao Eletronica II - 220hPGJ</v>
      </c>
      <c r="O47" s="613" t="str">
        <f t="shared" si="2"/>
        <v>ok</v>
      </c>
      <c r="P47" s="614">
        <f>VLOOKUP(D47,'RESUMO GERAL APOIO'!D:BY,73,0)</f>
        <v>135441.3466228325</v>
      </c>
      <c r="Q47" s="614">
        <f t="shared" si="3"/>
        <v>2.9103830456733704E-11</v>
      </c>
      <c r="R47" s="615"/>
      <c r="S47" s="612"/>
    </row>
    <row r="48" spans="1:19" s="54" customFormat="1" x14ac:dyDescent="0.2">
      <c r="A48" s="84" t="str">
        <f>CCT!A48</f>
        <v>Belo Horizonte</v>
      </c>
      <c r="B48" s="84" t="str">
        <f>CCT!B48</f>
        <v>Tecnico de Manutencao Eletronica III - 150h</v>
      </c>
      <c r="C48" s="84" t="str">
        <f>CCT!C48</f>
        <v>SETTASPOC</v>
      </c>
      <c r="D48" s="84" t="str">
        <f t="shared" ref="D48" si="25">CONCATENATE(A48,B48,F48)</f>
        <v>Belo HorizonteTecnico de Manutencao Eletronica III - 150hPGJ</v>
      </c>
      <c r="E48" s="87" t="s">
        <v>245</v>
      </c>
      <c r="F48" s="87" t="s">
        <v>107</v>
      </c>
      <c r="G48" s="87">
        <f>VLOOKUP(D48,CCT!D:R,4,0)</f>
        <v>25</v>
      </c>
      <c r="H48" s="464">
        <f>'BH -Tec. Mant.Elet. III- 150h'!E124</f>
        <v>4501.6905647853164</v>
      </c>
      <c r="I48" s="464">
        <f t="shared" ref="I48" si="26">G48*H48</f>
        <v>112542.26411963291</v>
      </c>
      <c r="J48" s="607">
        <f>VLOOKUP($C48,PARAMETROS!$A:$I,7,0)</f>
        <v>43101</v>
      </c>
      <c r="K48" s="611">
        <f>VLOOKUP($C48,PARAMETROS!$A:$I,8,0)</f>
        <v>0</v>
      </c>
      <c r="L48" s="611">
        <f>VLOOKUP($C48,PARAMETROS!$A:$I,9,0)</f>
        <v>0</v>
      </c>
      <c r="N48" s="612" t="str">
        <f>VLOOKUP(D48,'RESUMO GERAL APOIO'!D:CB,1,0)</f>
        <v>Belo HorizonteTecnico de Manutencao Eletronica III - 150hPGJ</v>
      </c>
      <c r="O48" s="613" t="str">
        <f t="shared" ref="O48" si="27">IF(D48=N48,"ok",FALSE)</f>
        <v>ok</v>
      </c>
      <c r="P48" s="614">
        <f>VLOOKUP(D48,'RESUMO GERAL APOIO'!D:BY,73,0)</f>
        <v>112542.26411963291</v>
      </c>
      <c r="Q48" s="614" t="str">
        <f t="shared" ref="Q48" si="28">IF(I48=P48,"ok",I48-P48)</f>
        <v>ok</v>
      </c>
      <c r="R48" s="615"/>
      <c r="S48" s="612"/>
    </row>
    <row r="49" spans="1:19" s="54" customFormat="1" x14ac:dyDescent="0.2">
      <c r="A49" s="84" t="str">
        <f>CCT!A49</f>
        <v>Belo Horizonte</v>
      </c>
      <c r="B49" s="84" t="str">
        <f>CCT!B49</f>
        <v>Tecnico de Manutencao Eletronica IV - 220h</v>
      </c>
      <c r="C49" s="84" t="str">
        <f>CCT!C49</f>
        <v>SETTASPOC</v>
      </c>
      <c r="D49" s="84" t="str">
        <f t="shared" si="0"/>
        <v>Belo HorizonteTecnico de Manutencao Eletronica IV - 220hPGJ</v>
      </c>
      <c r="E49" s="87" t="s">
        <v>245</v>
      </c>
      <c r="F49" s="87" t="s">
        <v>107</v>
      </c>
      <c r="G49" s="87">
        <f>VLOOKUP(D49,CCT!D:R,4,0)</f>
        <v>6</v>
      </c>
      <c r="H49" s="464">
        <f>'BH -Tec. Mant.Elet.IV- 220h'!E124</f>
        <v>7196.5357666953169</v>
      </c>
      <c r="I49" s="464">
        <f t="shared" si="1"/>
        <v>43179.214600171901</v>
      </c>
      <c r="J49" s="607">
        <f>VLOOKUP($C49,PARAMETROS!$A:$I,7,0)</f>
        <v>43101</v>
      </c>
      <c r="K49" s="611">
        <f>VLOOKUP($C49,PARAMETROS!$A:$I,8,0)</f>
        <v>0</v>
      </c>
      <c r="L49" s="611">
        <f>VLOOKUP($C49,PARAMETROS!$A:$I,9,0)</f>
        <v>0</v>
      </c>
      <c r="N49" s="612" t="str">
        <f>VLOOKUP(D49,'RESUMO GERAL APOIO'!D:CB,1,0)</f>
        <v>Belo HorizonteTecnico de Manutencao Eletronica IV - 220hPGJ</v>
      </c>
      <c r="O49" s="613" t="str">
        <f t="shared" si="2"/>
        <v>ok</v>
      </c>
      <c r="P49" s="614">
        <f>VLOOKUP(D49,'RESUMO GERAL APOIO'!D:BY,73,0)</f>
        <v>43179.214600171908</v>
      </c>
      <c r="Q49" s="614" t="str">
        <f t="shared" si="3"/>
        <v>ok</v>
      </c>
      <c r="R49" s="615"/>
      <c r="S49" s="612"/>
    </row>
    <row r="50" spans="1:19" s="54" customFormat="1" x14ac:dyDescent="0.2">
      <c r="A50" s="84" t="str">
        <f>CCT!A50</f>
        <v>Belo Horizonte</v>
      </c>
      <c r="B50" s="84" t="str">
        <f>CCT!B50</f>
        <v>Telefonista - 150h</v>
      </c>
      <c r="C50" s="84" t="str">
        <f>CCT!C50</f>
        <v>Sinttel</v>
      </c>
      <c r="D50" s="84" t="str">
        <f t="shared" si="0"/>
        <v>Belo HorizonteTelefonista - 150hPGJ</v>
      </c>
      <c r="E50" s="87" t="s">
        <v>245</v>
      </c>
      <c r="F50" s="87" t="s">
        <v>107</v>
      </c>
      <c r="G50" s="87">
        <f>VLOOKUP(D50,CCT!D:R,4,0)</f>
        <v>5</v>
      </c>
      <c r="H50" s="464">
        <f>'BH -Telefonista- 150h'!E124</f>
        <v>4189.072042742253</v>
      </c>
      <c r="I50" s="464">
        <f t="shared" si="1"/>
        <v>20945.360213711265</v>
      </c>
      <c r="J50" s="607">
        <f>VLOOKUP($C50,PARAMETROS!$A:$I,7,0)</f>
        <v>43101</v>
      </c>
      <c r="K50" s="611">
        <f>VLOOKUP($C50,PARAMETROS!$A:$I,8,0)</f>
        <v>0</v>
      </c>
      <c r="L50" s="611">
        <f>VLOOKUP($C50,PARAMETROS!$A:$I,9,0)</f>
        <v>0</v>
      </c>
      <c r="N50" s="612" t="str">
        <f>VLOOKUP(D50,'RESUMO GERAL APOIO'!D:CB,1,0)</f>
        <v>Belo HorizonteTelefonista - 150hPGJ</v>
      </c>
      <c r="O50" s="613" t="str">
        <f t="shared" si="2"/>
        <v>ok</v>
      </c>
      <c r="P50" s="614">
        <f>VLOOKUP(D50,'RESUMO GERAL APOIO'!D:BY,73,0)</f>
        <v>20945.360213711261</v>
      </c>
      <c r="Q50" s="614" t="str">
        <f t="shared" si="3"/>
        <v>ok</v>
      </c>
      <c r="R50" s="615"/>
      <c r="S50" s="612"/>
    </row>
    <row r="51" spans="1:19" s="54" customFormat="1" x14ac:dyDescent="0.2">
      <c r="A51" s="84" t="str">
        <f>CCT!A51</f>
        <v>Betim</v>
      </c>
      <c r="B51" s="84" t="str">
        <f>CCT!B51</f>
        <v>Motorista - 220h</v>
      </c>
      <c r="C51" s="84" t="str">
        <f>CCT!C51</f>
        <v>Rodoviarios de Betim + SEAC-MG</v>
      </c>
      <c r="D51" s="84" t="str">
        <f t="shared" si="0"/>
        <v>BetimMotorista - 220hPGJ</v>
      </c>
      <c r="E51" s="87" t="s">
        <v>245</v>
      </c>
      <c r="F51" s="87" t="s">
        <v>107</v>
      </c>
      <c r="G51" s="87">
        <f>VLOOKUP(D51,CCT!D:R,4,0)</f>
        <v>2</v>
      </c>
      <c r="H51" s="464">
        <f>'Betim-Motorista -220h-PGJ'!E124</f>
        <v>6926.7736161605289</v>
      </c>
      <c r="I51" s="464">
        <f t="shared" si="1"/>
        <v>13853.547232321058</v>
      </c>
      <c r="J51" s="607">
        <f>VLOOKUP($C51,PARAMETROS!$A:$I,7,0)</f>
        <v>43101</v>
      </c>
      <c r="K51" s="611">
        <f>VLOOKUP($C51,PARAMETROS!$A:$I,8,0)</f>
        <v>0</v>
      </c>
      <c r="L51" s="611">
        <f>VLOOKUP($C51,PARAMETROS!$A:$I,9,0)</f>
        <v>0</v>
      </c>
      <c r="N51" s="612" t="str">
        <f>VLOOKUP(D51,'RESUMO GERAL APOIO'!D:CB,1,0)</f>
        <v>BetimMotorista - 220hPGJ</v>
      </c>
      <c r="O51" s="613" t="str">
        <f t="shared" si="2"/>
        <v>ok</v>
      </c>
      <c r="P51" s="614">
        <f>VLOOKUP(D51,'RESUMO GERAL APOIO'!D:BY,73,0)</f>
        <v>13853.547232321058</v>
      </c>
      <c r="Q51" s="614" t="str">
        <f t="shared" si="3"/>
        <v>ok</v>
      </c>
      <c r="R51" s="615">
        <f>'RESUMO BETIM'!E166</f>
        <v>22548.879716193074</v>
      </c>
      <c r="S51" s="612" t="str">
        <f>IF((I51+I52+I53)=R51,"OK",(I51+I52+I53)-R51)</f>
        <v>OK</v>
      </c>
    </row>
    <row r="52" spans="1:19" s="54" customFormat="1" x14ac:dyDescent="0.2">
      <c r="A52" s="84" t="str">
        <f>CCT!A52</f>
        <v>Betim</v>
      </c>
      <c r="B52" s="84" t="str">
        <f>CCT!B52</f>
        <v>Recepcionista - 150h</v>
      </c>
      <c r="C52" s="84" t="str">
        <f>CCT!C52</f>
        <v>Sind - Asseio</v>
      </c>
      <c r="D52" s="84" t="str">
        <f t="shared" si="0"/>
        <v>BetimRecepcionista - 150hPGJ</v>
      </c>
      <c r="E52" s="87" t="s">
        <v>245</v>
      </c>
      <c r="F52" s="87" t="s">
        <v>107</v>
      </c>
      <c r="G52" s="87">
        <f>VLOOKUP(D52,CCT!D:R,4,0)</f>
        <v>1</v>
      </c>
      <c r="H52" s="464">
        <f>'Betim - Recepcionista - 150h'!E124</f>
        <v>3674.3108168471472</v>
      </c>
      <c r="I52" s="464">
        <f t="shared" si="1"/>
        <v>3674.3108168471472</v>
      </c>
      <c r="J52" s="607">
        <f>VLOOKUP($C52,PARAMETROS!$A:$I,7,0)</f>
        <v>43101</v>
      </c>
      <c r="K52" s="611">
        <f>VLOOKUP($C52,PARAMETROS!$A:$I,8,0)</f>
        <v>0</v>
      </c>
      <c r="L52" s="611">
        <f>VLOOKUP($C52,PARAMETROS!$A:$I,9,0)</f>
        <v>0</v>
      </c>
      <c r="N52" s="612" t="str">
        <f>VLOOKUP(D52,'RESUMO GERAL APOIO'!D:CB,1,0)</f>
        <v>BetimRecepcionista - 150hPGJ</v>
      </c>
      <c r="O52" s="613" t="str">
        <f t="shared" si="2"/>
        <v>ok</v>
      </c>
      <c r="P52" s="614">
        <f>VLOOKUP(D52,'RESUMO GERAL APOIO'!D:BY,73,0)</f>
        <v>3674.3108168471472</v>
      </c>
      <c r="Q52" s="614" t="str">
        <f t="shared" si="3"/>
        <v>ok</v>
      </c>
      <c r="R52" s="615"/>
      <c r="S52" s="612"/>
    </row>
    <row r="53" spans="1:19" s="54" customFormat="1" x14ac:dyDescent="0.2">
      <c r="A53" s="84" t="str">
        <f>CCT!A53</f>
        <v>Betim</v>
      </c>
      <c r="B53" s="84" t="str">
        <f>CCT!B53</f>
        <v>Recepcionista - 220h</v>
      </c>
      <c r="C53" s="84" t="str">
        <f>CCT!C53</f>
        <v>Sind - Asseio</v>
      </c>
      <c r="D53" s="84" t="str">
        <f t="shared" si="0"/>
        <v>BetimRecepcionista - 220hPGJ</v>
      </c>
      <c r="E53" s="87" t="s">
        <v>245</v>
      </c>
      <c r="F53" s="87" t="s">
        <v>107</v>
      </c>
      <c r="G53" s="87">
        <f>VLOOKUP(D53,CCT!D:R,4,0)</f>
        <v>1</v>
      </c>
      <c r="H53" s="464">
        <f>'Betim - Recepcionista - 220h'!E124</f>
        <v>5021.0216670248674</v>
      </c>
      <c r="I53" s="464">
        <f t="shared" si="1"/>
        <v>5021.0216670248674</v>
      </c>
      <c r="J53" s="607">
        <f>VLOOKUP($C53,PARAMETROS!$A:$I,7,0)</f>
        <v>43101</v>
      </c>
      <c r="K53" s="611">
        <f>VLOOKUP($C53,PARAMETROS!$A:$I,8,0)</f>
        <v>0</v>
      </c>
      <c r="L53" s="611">
        <f>VLOOKUP($C53,PARAMETROS!$A:$I,9,0)</f>
        <v>0</v>
      </c>
      <c r="N53" s="612" t="str">
        <f>VLOOKUP(D53,'RESUMO GERAL APOIO'!D:CB,1,0)</f>
        <v>BetimRecepcionista - 220hPGJ</v>
      </c>
      <c r="O53" s="613" t="str">
        <f t="shared" si="2"/>
        <v>ok</v>
      </c>
      <c r="P53" s="614">
        <f>VLOOKUP(D53,'RESUMO GERAL APOIO'!D:BY,73,0)</f>
        <v>5021.0216670248674</v>
      </c>
      <c r="Q53" s="614" t="str">
        <f t="shared" si="3"/>
        <v>ok</v>
      </c>
      <c r="R53" s="615"/>
      <c r="S53" s="612"/>
    </row>
    <row r="54" spans="1:19" s="54" customFormat="1" x14ac:dyDescent="0.2">
      <c r="A54" s="84" t="str">
        <f>CCT!A54</f>
        <v>Boa Esperanca</v>
      </c>
      <c r="B54" s="84" t="str">
        <f>CCT!B54</f>
        <v>Continuo - 220h</v>
      </c>
      <c r="C54" s="84" t="str">
        <f>CCT!C54</f>
        <v>Regiao de Sao Lourenco¹*</v>
      </c>
      <c r="D54" s="84" t="str">
        <f t="shared" si="0"/>
        <v>Boa EsperancaContinuo - 220hPGJ</v>
      </c>
      <c r="E54" s="87" t="s">
        <v>245</v>
      </c>
      <c r="F54" s="87" t="s">
        <v>107</v>
      </c>
      <c r="G54" s="87">
        <f>VLOOKUP(D54,CCT!D:R,4,0)</f>
        <v>1</v>
      </c>
      <c r="H54" s="464">
        <f>'Boa Esperança- Contínuo - 220h'!E124</f>
        <v>2669.5523556906192</v>
      </c>
      <c r="I54" s="464">
        <f t="shared" si="1"/>
        <v>2669.5523556906192</v>
      </c>
      <c r="J54" s="607">
        <f>VLOOKUP($C54,PARAMETROS!$A:$I,7,0)</f>
        <v>43101</v>
      </c>
      <c r="K54" s="611">
        <f>VLOOKUP($C54,PARAMETROS!$A:$I,8,0)</f>
        <v>0</v>
      </c>
      <c r="L54" s="611">
        <f>VLOOKUP($C54,PARAMETROS!$A:$I,9,0)</f>
        <v>0</v>
      </c>
      <c r="N54" s="612" t="str">
        <f>VLOOKUP(D54,'RESUMO GERAL APOIO'!D:CB,1,0)</f>
        <v>Boa EsperancaContinuo - 220hPGJ</v>
      </c>
      <c r="O54" s="613" t="str">
        <f t="shared" si="2"/>
        <v>ok</v>
      </c>
      <c r="P54" s="614">
        <f>VLOOKUP(D54,'RESUMO GERAL APOIO'!D:BY,73,0)</f>
        <v>2669.5523556906201</v>
      </c>
      <c r="Q54" s="614" t="str">
        <f t="shared" si="3"/>
        <v>ok</v>
      </c>
      <c r="R54" s="615">
        <f>'RESUMO BOA ESPERANÇA'!E166</f>
        <v>2669.5523556906192</v>
      </c>
      <c r="S54" s="612" t="str">
        <f t="shared" si="4"/>
        <v>OK</v>
      </c>
    </row>
    <row r="55" spans="1:19" s="54" customFormat="1" x14ac:dyDescent="0.2">
      <c r="A55" s="84" t="str">
        <f>CCT!A55</f>
        <v>Bom Despacho</v>
      </c>
      <c r="B55" s="84" t="str">
        <f>CCT!B55</f>
        <v>Continuo - 220h</v>
      </c>
      <c r="C55" s="84" t="str">
        <f>CCT!C55</f>
        <v>Fethemg Interior</v>
      </c>
      <c r="D55" s="84" t="str">
        <f t="shared" ref="D55" si="29">CONCATENATE(A55,B55,F55)</f>
        <v>Bom DespachoContinuo - 220hPGJ</v>
      </c>
      <c r="E55" s="87" t="s">
        <v>245</v>
      </c>
      <c r="F55" s="87" t="s">
        <v>107</v>
      </c>
      <c r="G55" s="87">
        <f>VLOOKUP(D55,CCT!D:R,4,0)</f>
        <v>1</v>
      </c>
      <c r="H55" s="464">
        <f>'Bom Despacho- Contínuo - 220h'!E124</f>
        <v>2680.7660309042949</v>
      </c>
      <c r="I55" s="464">
        <f t="shared" ref="I55" si="30">G55*H55</f>
        <v>2680.7660309042949</v>
      </c>
      <c r="J55" s="607">
        <f>VLOOKUP($C55,PARAMETROS!$A:$I,7,0)</f>
        <v>43101</v>
      </c>
      <c r="K55" s="611">
        <f>VLOOKUP($C55,PARAMETROS!$A:$I,8,0)</f>
        <v>0</v>
      </c>
      <c r="L55" s="611">
        <f>VLOOKUP($C55,PARAMETROS!$A:$I,9,0)</f>
        <v>0</v>
      </c>
      <c r="N55" s="612" t="str">
        <f>VLOOKUP(D55,'RESUMO GERAL APOIO'!D:CB,1,0)</f>
        <v>Bom DespachoContinuo - 220hPGJ</v>
      </c>
      <c r="O55" s="613" t="str">
        <f t="shared" ref="O55" si="31">IF(D55=N55,"ok",FALSE)</f>
        <v>ok</v>
      </c>
      <c r="P55" s="614">
        <f>VLOOKUP(D55,'RESUMO GERAL APOIO'!D:BY,73,0)</f>
        <v>2680.7660309042949</v>
      </c>
      <c r="Q55" s="614" t="str">
        <f t="shared" ref="Q55" si="32">IF(I55=P55,"ok",I55-P55)</f>
        <v>ok</v>
      </c>
      <c r="R55" s="615">
        <f>'RESUMO BOM DESPACHO'!E166</f>
        <v>2680.7660309042949</v>
      </c>
      <c r="S55" s="612" t="str">
        <f t="shared" ref="S55" si="33">IF(I55=R55,"OK",I55-R55)</f>
        <v>OK</v>
      </c>
    </row>
    <row r="56" spans="1:19" s="54" customFormat="1" x14ac:dyDescent="0.2">
      <c r="A56" s="84" t="str">
        <f>CCT!A56</f>
        <v>Caete</v>
      </c>
      <c r="B56" s="84" t="str">
        <f>CCT!B56</f>
        <v>Continuo - 220h</v>
      </c>
      <c r="C56" s="84" t="str">
        <f>CCT!C56</f>
        <v>Fethemg RM</v>
      </c>
      <c r="D56" s="84" t="str">
        <f t="shared" si="0"/>
        <v>CaeteContinuo - 220hPGJ</v>
      </c>
      <c r="E56" s="87" t="s">
        <v>245</v>
      </c>
      <c r="F56" s="87" t="s">
        <v>107</v>
      </c>
      <c r="G56" s="87">
        <f>VLOOKUP(D56,CCT!D:R,4,0)</f>
        <v>1</v>
      </c>
      <c r="H56" s="464">
        <f>'Caete- Contínuo - 220h'!E124</f>
        <v>2746.2266163987197</v>
      </c>
      <c r="I56" s="464">
        <f t="shared" si="1"/>
        <v>2746.2266163987197</v>
      </c>
      <c r="J56" s="607">
        <f>VLOOKUP($C56,PARAMETROS!$A:$I,7,0)</f>
        <v>43101</v>
      </c>
      <c r="K56" s="611">
        <f>VLOOKUP($C56,PARAMETROS!$A:$I,8,0)</f>
        <v>0</v>
      </c>
      <c r="L56" s="611">
        <f>VLOOKUP($C56,PARAMETROS!$A:$I,9,0)</f>
        <v>0</v>
      </c>
      <c r="N56" s="612" t="str">
        <f>VLOOKUP(D56,'RESUMO GERAL APOIO'!D:CB,1,0)</f>
        <v>CaeteContinuo - 220hPGJ</v>
      </c>
      <c r="O56" s="613" t="str">
        <f t="shared" si="2"/>
        <v>ok</v>
      </c>
      <c r="P56" s="614">
        <f>VLOOKUP(D56,'RESUMO GERAL APOIO'!D:BY,73,0)</f>
        <v>2746.2266163987197</v>
      </c>
      <c r="Q56" s="614" t="str">
        <f t="shared" si="3"/>
        <v>ok</v>
      </c>
      <c r="R56" s="615">
        <f>'RESUMO CAETE'!E166</f>
        <v>2746.2266163987197</v>
      </c>
      <c r="S56" s="612" t="str">
        <f>IF(SUM(I56:I56)=R56,"OK",SUM(I56:I56)-R56)</f>
        <v>OK</v>
      </c>
    </row>
    <row r="57" spans="1:19" s="54" customFormat="1" x14ac:dyDescent="0.2">
      <c r="A57" s="84" t="str">
        <f>CCT!A57</f>
        <v>Canapolis</v>
      </c>
      <c r="B57" s="84" t="str">
        <f>CCT!B57</f>
        <v>Continuo - 220h</v>
      </c>
      <c r="C57" s="84" t="str">
        <f>CCT!C57</f>
        <v>Alto Paranaiba</v>
      </c>
      <c r="D57" s="84" t="str">
        <f t="shared" si="0"/>
        <v>CanapolisContinuo - 220hPGJ</v>
      </c>
      <c r="E57" s="87" t="s">
        <v>245</v>
      </c>
      <c r="F57" s="87" t="s">
        <v>107</v>
      </c>
      <c r="G57" s="87">
        <f>VLOOKUP(D57,CCT!D:R,4,0)</f>
        <v>1</v>
      </c>
      <c r="H57" s="464">
        <f>'Canapolis - Contínuo - 220h'!E124</f>
        <v>2609.1920607796128</v>
      </c>
      <c r="I57" s="464">
        <f t="shared" si="1"/>
        <v>2609.1920607796128</v>
      </c>
      <c r="J57" s="607">
        <f>VLOOKUP($C57,PARAMETROS!$A:$I,7,0)</f>
        <v>43101</v>
      </c>
      <c r="K57" s="611">
        <f>VLOOKUP($C57,PARAMETROS!$A:$I,8,0)</f>
        <v>0</v>
      </c>
      <c r="L57" s="611">
        <f>VLOOKUP($C57,PARAMETROS!$A:$I,9,0)</f>
        <v>0</v>
      </c>
      <c r="N57" s="612" t="str">
        <f>VLOOKUP(D57,'RESUMO GERAL APOIO'!D:CB,1,0)</f>
        <v>CanapolisContinuo - 220hPGJ</v>
      </c>
      <c r="O57" s="613" t="str">
        <f t="shared" si="2"/>
        <v>ok</v>
      </c>
      <c r="P57" s="614">
        <f>VLOOKUP(D57,'RESUMO GERAL APOIO'!D:BY,73,0)</f>
        <v>2609.1920607796128</v>
      </c>
      <c r="Q57" s="614" t="str">
        <f t="shared" si="3"/>
        <v>ok</v>
      </c>
      <c r="R57" s="615">
        <f>'RESUMO CANAPOLIS'!E166</f>
        <v>2609.1920607796128</v>
      </c>
      <c r="S57" s="612" t="str">
        <f t="shared" si="4"/>
        <v>OK</v>
      </c>
    </row>
    <row r="58" spans="1:19" s="54" customFormat="1" x14ac:dyDescent="0.2">
      <c r="A58" s="84" t="str">
        <f>CCT!A58</f>
        <v>Carangola</v>
      </c>
      <c r="B58" s="84" t="str">
        <f>CCT!B58</f>
        <v>Continuo - 220h</v>
      </c>
      <c r="C58" s="84" t="str">
        <f>CCT!C58</f>
        <v>Regiao de Juiz de Fora¹*</v>
      </c>
      <c r="D58" s="84" t="str">
        <f t="shared" si="0"/>
        <v>CarangolaContinuo - 220hPGJ</v>
      </c>
      <c r="E58" s="87" t="s">
        <v>245</v>
      </c>
      <c r="F58" s="87" t="s">
        <v>107</v>
      </c>
      <c r="G58" s="87">
        <f>VLOOKUP(D58,CCT!D:R,4,0)</f>
        <v>1</v>
      </c>
      <c r="H58" s="464">
        <f>'Carangola- Contínuo - 220h'!E124</f>
        <v>2731.8159674851522</v>
      </c>
      <c r="I58" s="464">
        <f t="shared" si="1"/>
        <v>2731.8159674851522</v>
      </c>
      <c r="J58" s="607">
        <f>VLOOKUP($C58,PARAMETROS!$A:$I,7,0)</f>
        <v>43101</v>
      </c>
      <c r="K58" s="611">
        <f>VLOOKUP($C58,PARAMETROS!$A:$I,8,0)</f>
        <v>0</v>
      </c>
      <c r="L58" s="611">
        <f>VLOOKUP($C58,PARAMETROS!$A:$I,9,0)</f>
        <v>0</v>
      </c>
      <c r="N58" s="612" t="str">
        <f>VLOOKUP(D58,'RESUMO GERAL APOIO'!D:CB,1,0)</f>
        <v>CarangolaContinuo - 220hPGJ</v>
      </c>
      <c r="O58" s="613" t="str">
        <f t="shared" si="2"/>
        <v>ok</v>
      </c>
      <c r="P58" s="614">
        <f>VLOOKUP(D58,'RESUMO GERAL APOIO'!D:BY,73,0)</f>
        <v>2731.8159674851531</v>
      </c>
      <c r="Q58" s="614" t="str">
        <f t="shared" si="3"/>
        <v>ok</v>
      </c>
      <c r="R58" s="615">
        <f>'RESUMO CARANGOLA'!E166</f>
        <v>2731.8159674851522</v>
      </c>
      <c r="S58" s="612" t="str">
        <f t="shared" si="4"/>
        <v>OK</v>
      </c>
    </row>
    <row r="59" spans="1:19" s="54" customFormat="1" x14ac:dyDescent="0.2">
      <c r="A59" s="84" t="str">
        <f>CCT!A59</f>
        <v>Caratinga</v>
      </c>
      <c r="B59" s="84" t="str">
        <f>CCT!B59</f>
        <v>Continuo - 220h</v>
      </c>
      <c r="C59" s="84" t="str">
        <f>CCT!C59</f>
        <v>Seethur</v>
      </c>
      <c r="D59" s="84" t="str">
        <f t="shared" ref="D59" si="34">CONCATENATE(A59,B59,F59)</f>
        <v>CaratingaContinuo - 220hPGJ</v>
      </c>
      <c r="E59" s="87" t="s">
        <v>245</v>
      </c>
      <c r="F59" s="87" t="s">
        <v>107</v>
      </c>
      <c r="G59" s="87">
        <f>VLOOKUP(D59,CCT!D:R,4,0)</f>
        <v>2</v>
      </c>
      <c r="H59" s="464">
        <f>'Caratinga- Contínuo - 220h'!E124</f>
        <v>2706.726144864409</v>
      </c>
      <c r="I59" s="464">
        <f t="shared" ref="I59" si="35">G59*H59</f>
        <v>5413.452289728818</v>
      </c>
      <c r="J59" s="607">
        <f>VLOOKUP($C59,PARAMETROS!$A:$I,7,0)</f>
        <v>43101</v>
      </c>
      <c r="K59" s="611">
        <f>VLOOKUP($C59,PARAMETROS!$A:$I,8,0)</f>
        <v>0</v>
      </c>
      <c r="L59" s="611">
        <f>VLOOKUP($C59,PARAMETROS!$A:$I,9,0)</f>
        <v>0</v>
      </c>
      <c r="N59" s="612" t="str">
        <f>VLOOKUP(D59,'RESUMO GERAL APOIO'!D:CB,1,0)</f>
        <v>CaratingaContinuo - 220hPGJ</v>
      </c>
      <c r="O59" s="613" t="str">
        <f t="shared" ref="O59" si="36">IF(D59=N59,"ok",FALSE)</f>
        <v>ok</v>
      </c>
      <c r="P59" s="614">
        <f>VLOOKUP(D59,'RESUMO GERAL APOIO'!D:BY,73,0)</f>
        <v>5413.452289728818</v>
      </c>
      <c r="Q59" s="614" t="str">
        <f>IF(I59=P59,"ok",I59-P59)</f>
        <v>ok</v>
      </c>
      <c r="R59" s="615">
        <f>'RESUMO CARATINGA'!E166</f>
        <v>12079.86628318216</v>
      </c>
      <c r="S59" s="612" t="str">
        <f>IF((I59+I60)=R59,"OK",(H59+H60-R59))</f>
        <v>OK</v>
      </c>
    </row>
    <row r="60" spans="1:19" s="54" customFormat="1" x14ac:dyDescent="0.2">
      <c r="A60" s="84" t="str">
        <f>CCT!A60</f>
        <v>Caratinga</v>
      </c>
      <c r="B60" s="84" t="str">
        <f>CCT!B60</f>
        <v>Motorista - 220h</v>
      </c>
      <c r="C60" s="84" t="str">
        <f>CCT!C60</f>
        <v>Rodoviarios de Caratinga + SEAC-MG</v>
      </c>
      <c r="D60" s="84" t="str">
        <f t="shared" si="0"/>
        <v>CaratingaMotorista - 220hPGJ</v>
      </c>
      <c r="E60" s="87" t="s">
        <v>245</v>
      </c>
      <c r="F60" s="87" t="s">
        <v>107</v>
      </c>
      <c r="G60" s="87">
        <f>VLOOKUP(D60,CCT!D:R,4,0)</f>
        <v>1</v>
      </c>
      <c r="H60" s="464">
        <f>'Caratinga- Motorista - PGJ'!E124</f>
        <v>6666.4139934533432</v>
      </c>
      <c r="I60" s="464">
        <f t="shared" si="1"/>
        <v>6666.4139934533432</v>
      </c>
      <c r="J60" s="609">
        <f>VLOOKUP($C60,PARAMETROS!$A:$I,7,0)</f>
        <v>42736</v>
      </c>
      <c r="K60" s="611">
        <f>VLOOKUP($C60,PARAMETROS!$A:$I,8,0)</f>
        <v>0</v>
      </c>
      <c r="L60" s="611">
        <f>VLOOKUP($C60,PARAMETROS!$A:$I,9,0)</f>
        <v>0</v>
      </c>
      <c r="N60" s="612" t="str">
        <f>VLOOKUP(D60,'RESUMO GERAL APOIO'!D:CB,1,0)</f>
        <v>CaratingaMotorista - 220hPGJ</v>
      </c>
      <c r="O60" s="613" t="str">
        <f t="shared" si="2"/>
        <v>ok</v>
      </c>
      <c r="P60" s="614">
        <f>VLOOKUP(D60,'RESUMO GERAL APOIO'!D:BY,73,0)</f>
        <v>6666.4139934533432</v>
      </c>
      <c r="Q60" s="614" t="str">
        <f t="shared" si="3"/>
        <v>ok</v>
      </c>
      <c r="R60" s="615"/>
      <c r="S60" s="612"/>
    </row>
    <row r="61" spans="1:19" s="54" customFormat="1" x14ac:dyDescent="0.2">
      <c r="A61" s="84" t="str">
        <f>CCT!A61</f>
        <v>Congonhas</v>
      </c>
      <c r="B61" s="84" t="str">
        <f>CCT!B61</f>
        <v>Porteiro - 12 x 36 - Noturno</v>
      </c>
      <c r="C61" s="84" t="str">
        <f>CCT!C61</f>
        <v>Regiao de Ouro Preto</v>
      </c>
      <c r="D61" s="84" t="str">
        <f t="shared" si="0"/>
        <v>CongonhasPorteiro - 12 x 36 - NoturnoPGJ</v>
      </c>
      <c r="E61" s="87" t="s">
        <v>245</v>
      </c>
      <c r="F61" s="87" t="s">
        <v>107</v>
      </c>
      <c r="G61" s="87">
        <f>VLOOKUP(D61,CCT!D:R,4,0)</f>
        <v>2</v>
      </c>
      <c r="H61" s="464">
        <f>'Congonhas-Porteiro12x36Noturno'!E124</f>
        <v>3713.6793862565733</v>
      </c>
      <c r="I61" s="464">
        <f t="shared" si="1"/>
        <v>7427.3587725131465</v>
      </c>
      <c r="J61" s="607">
        <f>VLOOKUP($C61,PARAMETROS!$A:$I,7,0)</f>
        <v>43101</v>
      </c>
      <c r="K61" s="611">
        <f>VLOOKUP($C61,PARAMETROS!$A:$I,8,0)</f>
        <v>0</v>
      </c>
      <c r="L61" s="611">
        <f>VLOOKUP($C61,PARAMETROS!$A:$I,9,0)</f>
        <v>0</v>
      </c>
      <c r="N61" s="612" t="str">
        <f>VLOOKUP(D61,'RESUMO GERAL APOIO'!D:CB,1,0)</f>
        <v>CongonhasPorteiro - 12 x 36 - NoturnoPGJ</v>
      </c>
      <c r="O61" s="613" t="str">
        <f t="shared" si="2"/>
        <v>ok</v>
      </c>
      <c r="P61" s="614">
        <f>VLOOKUP(D61,'RESUMO GERAL APOIO'!D:BY,73,0)</f>
        <v>7427.3587725131465</v>
      </c>
      <c r="Q61" s="614" t="str">
        <f t="shared" si="3"/>
        <v>ok</v>
      </c>
      <c r="R61" s="615">
        <f>'RESUMO CONGONHAS'!E166</f>
        <v>10775.524142933795</v>
      </c>
      <c r="S61" s="612" t="str">
        <f>IF((I61+I62)=R61,"OK",(H61+H62-R61))</f>
        <v>OK</v>
      </c>
    </row>
    <row r="62" spans="1:19" s="54" customFormat="1" x14ac:dyDescent="0.2">
      <c r="A62" s="84" t="str">
        <f>CCT!A62</f>
        <v>Congonhas</v>
      </c>
      <c r="B62" s="84" t="str">
        <f>CCT!B62</f>
        <v>Porteiro - 220h</v>
      </c>
      <c r="C62" s="84" t="str">
        <f>CCT!C62</f>
        <v>Regiao de Ouro Preto</v>
      </c>
      <c r="D62" s="84" t="str">
        <f t="shared" ref="D62" si="37">CONCATENATE(A62,B62,F62)</f>
        <v>CongonhasPorteiro - 220hPGJ</v>
      </c>
      <c r="E62" s="87" t="s">
        <v>245</v>
      </c>
      <c r="F62" s="87" t="s">
        <v>107</v>
      </c>
      <c r="G62" s="87">
        <f>VLOOKUP(D62,CCT!D:R,4,0)</f>
        <v>1</v>
      </c>
      <c r="H62" s="464">
        <f>'Congonhas - Porteiro-220h'!E124</f>
        <v>3348.1653704206515</v>
      </c>
      <c r="I62" s="464">
        <f t="shared" ref="I62" si="38">G62*H62</f>
        <v>3348.1653704206515</v>
      </c>
      <c r="J62" s="607">
        <f>VLOOKUP($C62,PARAMETROS!$A:$I,7,0)</f>
        <v>43101</v>
      </c>
      <c r="K62" s="611">
        <f>VLOOKUP($C62,PARAMETROS!$A:$I,8,0)</f>
        <v>0</v>
      </c>
      <c r="L62" s="611">
        <f>VLOOKUP($C62,PARAMETROS!$A:$I,9,0)</f>
        <v>0</v>
      </c>
      <c r="N62" s="612" t="str">
        <f>VLOOKUP(D62,'RESUMO GERAL APOIO'!D:CB,1,0)</f>
        <v>CongonhasPorteiro - 220hPGJ</v>
      </c>
      <c r="O62" s="613" t="str">
        <f t="shared" ref="O62" si="39">IF(D62=N62,"ok",FALSE)</f>
        <v>ok</v>
      </c>
      <c r="P62" s="614">
        <f>VLOOKUP(D62,'RESUMO GERAL APOIO'!D:BY,73,0)</f>
        <v>3348.1653704206515</v>
      </c>
      <c r="Q62" s="614" t="str">
        <f t="shared" ref="Q62" si="40">IF(I62=P62,"ok",I62-P62)</f>
        <v>ok</v>
      </c>
      <c r="R62" s="615"/>
      <c r="S62" s="612"/>
    </row>
    <row r="63" spans="1:19" s="54" customFormat="1" x14ac:dyDescent="0.2">
      <c r="A63" s="84" t="str">
        <f>CCT!A63</f>
        <v>Conselheiro Lafaiete</v>
      </c>
      <c r="B63" s="84" t="str">
        <f>CCT!B63</f>
        <v>Motorista - 220h</v>
      </c>
      <c r="C63" s="84" t="str">
        <f>CCT!C63</f>
        <v>Rodoviarios de Conselheiro Lafaiete + SEAC-MG</v>
      </c>
      <c r="D63" s="84" t="str">
        <f t="shared" si="0"/>
        <v>Conselheiro LafaieteMotorista - 220hPGJ</v>
      </c>
      <c r="E63" s="87" t="s">
        <v>245</v>
      </c>
      <c r="F63" s="87" t="s">
        <v>107</v>
      </c>
      <c r="G63" s="87">
        <f>VLOOKUP(D63,CCT!D:R,4,0)</f>
        <v>1</v>
      </c>
      <c r="H63" s="464">
        <f>'Consel. Lafaete- Motorista-PGJ'!E124</f>
        <v>6966.6973834006476</v>
      </c>
      <c r="I63" s="464">
        <f t="shared" si="1"/>
        <v>6966.6973834006476</v>
      </c>
      <c r="J63" s="607">
        <f>VLOOKUP($C63,PARAMETROS!$A:$I,7,0)</f>
        <v>43101</v>
      </c>
      <c r="K63" s="611">
        <f>VLOOKUP($C63,PARAMETROS!$A:$I,8,0)</f>
        <v>0</v>
      </c>
      <c r="L63" s="611">
        <f>VLOOKUP($C63,PARAMETROS!$A:$I,9,0)</f>
        <v>0</v>
      </c>
      <c r="N63" s="612" t="str">
        <f>VLOOKUP(D63,'RESUMO GERAL APOIO'!D:CB,1,0)</f>
        <v>Conselheiro LafaieteMotorista - 220hPGJ</v>
      </c>
      <c r="O63" s="613" t="str">
        <f t="shared" si="2"/>
        <v>ok</v>
      </c>
      <c r="P63" s="614">
        <f>VLOOKUP(D63,'RESUMO GERAL APOIO'!D:BY,73,0)</f>
        <v>6966.6973834006476</v>
      </c>
      <c r="Q63" s="614" t="str">
        <f t="shared" si="3"/>
        <v>ok</v>
      </c>
      <c r="R63" s="615">
        <f>'RESUMO CONSELHEIRO LAFAIETE'!E166</f>
        <v>26172.788453631681</v>
      </c>
      <c r="S63" s="612" t="str">
        <f>IF(SUM(I63:I66)=R63,"OK",SUM(I63:I66)-R63)</f>
        <v>OK</v>
      </c>
    </row>
    <row r="64" spans="1:19" s="54" customFormat="1" x14ac:dyDescent="0.2">
      <c r="A64" s="84" t="str">
        <f>CCT!A64</f>
        <v>Conselheiro Lafaiete</v>
      </c>
      <c r="B64" s="84" t="str">
        <f>CCT!B64</f>
        <v>Porteiro - 12 x 36 - Diurno</v>
      </c>
      <c r="C64" s="84" t="str">
        <f>CCT!C64</f>
        <v>Regiao de Ouro Preto¹*</v>
      </c>
      <c r="D64" s="84" t="str">
        <f t="shared" si="0"/>
        <v>Conselheiro LafaietePorteiro - 12 x 36 - DiurnoPGJ</v>
      </c>
      <c r="E64" s="87" t="s">
        <v>245</v>
      </c>
      <c r="F64" s="87" t="s">
        <v>107</v>
      </c>
      <c r="G64" s="87">
        <f>VLOOKUP(D64,CCT!D:R,4,0)</f>
        <v>2</v>
      </c>
      <c r="H64" s="464">
        <f>'Cons. Lafaiete-Port.12x36Diurno'!E124</f>
        <v>3349.8741719543582</v>
      </c>
      <c r="I64" s="464">
        <f t="shared" si="1"/>
        <v>6699.7483439087164</v>
      </c>
      <c r="J64" s="607">
        <f>VLOOKUP($C64,PARAMETROS!$A:$I,7,0)</f>
        <v>43101</v>
      </c>
      <c r="K64" s="611">
        <f>VLOOKUP($C64,PARAMETROS!$A:$I,8,0)</f>
        <v>0</v>
      </c>
      <c r="L64" s="611">
        <f>VLOOKUP($C64,PARAMETROS!$A:$I,9,0)</f>
        <v>0</v>
      </c>
      <c r="N64" s="612" t="str">
        <f>VLOOKUP(D64,'RESUMO GERAL APOIO'!D:CB,1,0)</f>
        <v>Conselheiro LafaietePorteiro - 12 x 36 - DiurnoPGJ</v>
      </c>
      <c r="O64" s="613" t="str">
        <f t="shared" si="2"/>
        <v>ok</v>
      </c>
      <c r="P64" s="614">
        <f>VLOOKUP(D64,'RESUMO GERAL APOIO'!D:BY,73,0)</f>
        <v>6699.7483439087173</v>
      </c>
      <c r="Q64" s="614" t="str">
        <f t="shared" si="3"/>
        <v>ok</v>
      </c>
      <c r="R64" s="615"/>
      <c r="S64" s="612"/>
    </row>
    <row r="65" spans="1:19" s="54" customFormat="1" x14ac:dyDescent="0.2">
      <c r="A65" s="84" t="str">
        <f>CCT!A65</f>
        <v>Conselheiro Lafaiete</v>
      </c>
      <c r="B65" s="84" t="str">
        <f>CCT!B65</f>
        <v>Porteiro - 12 x 36 - Noturno</v>
      </c>
      <c r="C65" s="84" t="str">
        <f>CCT!C65</f>
        <v>Regiao de Ouro Preto¹*</v>
      </c>
      <c r="D65" s="84" t="str">
        <f t="shared" si="0"/>
        <v>Conselheiro LafaietePorteiro - 12 x 36 - NoturnoPGJ</v>
      </c>
      <c r="E65" s="87" t="s">
        <v>245</v>
      </c>
      <c r="F65" s="87" t="s">
        <v>107</v>
      </c>
      <c r="G65" s="87">
        <f>VLOOKUP(D65,CCT!D:R,4,0)</f>
        <v>2</v>
      </c>
      <c r="H65" s="464">
        <f>'Cons. Lafaete Port.12x36Noturno'!E124</f>
        <v>3761.6950493402978</v>
      </c>
      <c r="I65" s="464">
        <f t="shared" si="1"/>
        <v>7523.3900986805957</v>
      </c>
      <c r="J65" s="607">
        <f>VLOOKUP($C65,PARAMETROS!$A:$I,7,0)</f>
        <v>43101</v>
      </c>
      <c r="K65" s="611">
        <f>VLOOKUP($C65,PARAMETROS!$A:$I,8,0)</f>
        <v>0</v>
      </c>
      <c r="L65" s="611">
        <f>VLOOKUP($C65,PARAMETROS!$A:$I,9,0)</f>
        <v>0</v>
      </c>
      <c r="N65" s="612" t="str">
        <f>VLOOKUP(D65,'RESUMO GERAL APOIO'!D:CB,1,0)</f>
        <v>Conselheiro LafaietePorteiro - 12 x 36 - NoturnoPGJ</v>
      </c>
      <c r="O65" s="613" t="str">
        <f t="shared" si="2"/>
        <v>ok</v>
      </c>
      <c r="P65" s="614">
        <f>VLOOKUP(D65,'RESUMO GERAL APOIO'!D:BY,73,0)</f>
        <v>7523.3900986805957</v>
      </c>
      <c r="Q65" s="614" t="str">
        <f t="shared" si="3"/>
        <v>ok</v>
      </c>
      <c r="R65" s="615"/>
      <c r="S65" s="612"/>
    </row>
    <row r="66" spans="1:19" s="54" customFormat="1" x14ac:dyDescent="0.2">
      <c r="A66" s="84" t="str">
        <f>CCT!A66</f>
        <v>Conselheiro Lafaiete</v>
      </c>
      <c r="B66" s="84" t="str">
        <f>CCT!B66</f>
        <v>Recepcionista - 220h</v>
      </c>
      <c r="C66" s="84" t="str">
        <f>CCT!C66</f>
        <v>Regiao de Ouro Preto¹*</v>
      </c>
      <c r="D66" s="84" t="str">
        <f t="shared" ref="D66:D125" si="41">CONCATENATE(A66,B66,F66)</f>
        <v>Conselheiro LafaieteRecepcionista - 220hPGJ</v>
      </c>
      <c r="E66" s="87" t="s">
        <v>245</v>
      </c>
      <c r="F66" s="87" t="s">
        <v>107</v>
      </c>
      <c r="G66" s="87">
        <f>VLOOKUP(D66,CCT!D:R,4,0)</f>
        <v>1</v>
      </c>
      <c r="H66" s="464">
        <f>'Cons.Lafaiete-Recepcionista220h'!E124</f>
        <v>4982.9526276417255</v>
      </c>
      <c r="I66" s="464">
        <f t="shared" ref="I66:I125" si="42">G66*H66</f>
        <v>4982.9526276417255</v>
      </c>
      <c r="J66" s="607">
        <f>VLOOKUP($C66,PARAMETROS!$A:$I,7,0)</f>
        <v>43101</v>
      </c>
      <c r="K66" s="611">
        <f>VLOOKUP($C66,PARAMETROS!$A:$I,8,0)</f>
        <v>0</v>
      </c>
      <c r="L66" s="611">
        <f>VLOOKUP($C66,PARAMETROS!$A:$I,9,0)</f>
        <v>0</v>
      </c>
      <c r="N66" s="612" t="str">
        <f>VLOOKUP(D66,'RESUMO GERAL APOIO'!D:CB,1,0)</f>
        <v>Conselheiro LafaieteRecepcionista - 220hPGJ</v>
      </c>
      <c r="O66" s="613" t="str">
        <f t="shared" ref="O66:O125" si="43">IF(D66=N66,"ok",FALSE)</f>
        <v>ok</v>
      </c>
      <c r="P66" s="614">
        <f>VLOOKUP(D66,'RESUMO GERAL APOIO'!D:BY,73,0)</f>
        <v>4982.9526276417255</v>
      </c>
      <c r="Q66" s="614" t="str">
        <f t="shared" ref="Q66:Q125" si="44">IF(I66=P66,"ok",I66-P66)</f>
        <v>ok</v>
      </c>
      <c r="R66" s="615"/>
      <c r="S66" s="612"/>
    </row>
    <row r="67" spans="1:19" s="54" customFormat="1" x14ac:dyDescent="0.2">
      <c r="A67" s="84" t="str">
        <f>CCT!A67</f>
        <v>Conselheiro Pena</v>
      </c>
      <c r="B67" s="84" t="str">
        <f>CCT!B67</f>
        <v>Porteiro - 220h</v>
      </c>
      <c r="C67" s="84" t="str">
        <f>CCT!C67</f>
        <v>Fethemg Interior</v>
      </c>
      <c r="D67" s="84" t="str">
        <f t="shared" si="41"/>
        <v>Conselheiro PenaPorteiro - 220hPGJ</v>
      </c>
      <c r="E67" s="87" t="s">
        <v>245</v>
      </c>
      <c r="F67" s="87" t="s">
        <v>107</v>
      </c>
      <c r="G67" s="87">
        <f>VLOOKUP(D67,CCT!D:R,4,0)</f>
        <v>1</v>
      </c>
      <c r="H67" s="464">
        <f>'Cons. Pena - Porteiro-220h'!E124</f>
        <v>3360.3609871775825</v>
      </c>
      <c r="I67" s="464">
        <f t="shared" si="42"/>
        <v>3360.3609871775825</v>
      </c>
      <c r="J67" s="607">
        <f>VLOOKUP($C67,PARAMETROS!$A:$I,7,0)</f>
        <v>43101</v>
      </c>
      <c r="K67" s="611">
        <f>VLOOKUP($C67,PARAMETROS!$A:$I,8,0)</f>
        <v>0</v>
      </c>
      <c r="L67" s="611">
        <f>VLOOKUP($C67,PARAMETROS!$A:$I,9,0)</f>
        <v>0</v>
      </c>
      <c r="N67" s="612" t="str">
        <f>VLOOKUP(D67,'RESUMO GERAL APOIO'!D:CB,1,0)</f>
        <v>Conselheiro PenaPorteiro - 220hPGJ</v>
      </c>
      <c r="O67" s="613" t="str">
        <f t="shared" si="43"/>
        <v>ok</v>
      </c>
      <c r="P67" s="614">
        <f>VLOOKUP(D67,'RESUMO GERAL APOIO'!D:BY,73,0)</f>
        <v>3360.3609871775825</v>
      </c>
      <c r="Q67" s="614" t="str">
        <f t="shared" si="44"/>
        <v>ok</v>
      </c>
      <c r="R67" s="615">
        <f>'RESUMO CONSELHEIRO PENA'!E166</f>
        <v>3360.3609871775825</v>
      </c>
      <c r="S67" s="612" t="str">
        <f t="shared" ref="S67:S117" si="45">IF(I67=R67,"OK",I67-R67)</f>
        <v>OK</v>
      </c>
    </row>
    <row r="68" spans="1:19" s="54" customFormat="1" x14ac:dyDescent="0.2">
      <c r="A68" s="84" t="str">
        <f>CCT!A68</f>
        <v>Contagem</v>
      </c>
      <c r="B68" s="84" t="str">
        <f>CCT!B68</f>
        <v>Continuo - 220h</v>
      </c>
      <c r="C68" s="84" t="str">
        <f>CCT!C68</f>
        <v>Sind - Asseio</v>
      </c>
      <c r="D68" s="84" t="str">
        <f t="shared" si="41"/>
        <v>ContagemContinuo - 220hPGJ</v>
      </c>
      <c r="E68" s="87" t="s">
        <v>245</v>
      </c>
      <c r="F68" s="87" t="s">
        <v>107</v>
      </c>
      <c r="G68" s="87">
        <f>VLOOKUP(D68,CCT!D:R,4,0)</f>
        <v>5</v>
      </c>
      <c r="H68" s="464">
        <f>'Contagem- Contínuo - 220h'!E124</f>
        <v>2801.2579554300587</v>
      </c>
      <c r="I68" s="464">
        <f t="shared" si="42"/>
        <v>14006.289777150294</v>
      </c>
      <c r="J68" s="607">
        <f>VLOOKUP($C68,PARAMETROS!$A:$I,7,0)</f>
        <v>43101</v>
      </c>
      <c r="K68" s="611">
        <f>VLOOKUP($C68,PARAMETROS!$A:$I,8,0)</f>
        <v>0</v>
      </c>
      <c r="L68" s="611">
        <f>VLOOKUP($C68,PARAMETROS!$A:$I,9,0)</f>
        <v>0</v>
      </c>
      <c r="N68" s="612" t="str">
        <f>VLOOKUP(D68,'RESUMO GERAL APOIO'!D:CB,1,0)</f>
        <v>ContagemContinuo - 220hPGJ</v>
      </c>
      <c r="O68" s="613" t="str">
        <f t="shared" si="43"/>
        <v>ok</v>
      </c>
      <c r="P68" s="614">
        <f>VLOOKUP(D68,'RESUMO GERAL APOIO'!D:BY,73,0)</f>
        <v>14006.289777150294</v>
      </c>
      <c r="Q68" s="614" t="str">
        <f t="shared" si="44"/>
        <v>ok</v>
      </c>
      <c r="R68" s="615">
        <f>'RESUMO CONTAGEM'!E166</f>
        <v>59502.929396039333</v>
      </c>
      <c r="S68" s="612" t="str">
        <f>IF(SUM(I68:I72)=R68,"OK",SUM(I68:I72)-R68)</f>
        <v>OK</v>
      </c>
    </row>
    <row r="69" spans="1:19" s="54" customFormat="1" x14ac:dyDescent="0.2">
      <c r="A69" s="84" t="str">
        <f>CCT!A69</f>
        <v>Contagem</v>
      </c>
      <c r="B69" s="84" t="str">
        <f>CCT!B69</f>
        <v>Copeiro - 220h</v>
      </c>
      <c r="C69" s="84" t="str">
        <f>CCT!C69</f>
        <v>Sind - Asseio</v>
      </c>
      <c r="D69" s="84" t="str">
        <f t="shared" si="41"/>
        <v>ContagemCopeiro - 220hPGJ</v>
      </c>
      <c r="E69" s="87" t="s">
        <v>245</v>
      </c>
      <c r="F69" s="87" t="s">
        <v>107</v>
      </c>
      <c r="G69" s="87">
        <f>VLOOKUP(D69,CCT!D:R,4,0)</f>
        <v>1</v>
      </c>
      <c r="H69" s="464">
        <f>'Contagem - Copeiro - 220h'!E124</f>
        <v>2820.9446854078997</v>
      </c>
      <c r="I69" s="464">
        <f t="shared" si="42"/>
        <v>2820.9446854078997</v>
      </c>
      <c r="J69" s="607">
        <f>VLOOKUP($C69,PARAMETROS!$A:$I,7,0)</f>
        <v>43101</v>
      </c>
      <c r="K69" s="611">
        <f>VLOOKUP($C69,PARAMETROS!$A:$I,8,0)</f>
        <v>0</v>
      </c>
      <c r="L69" s="611">
        <f>VLOOKUP($C69,PARAMETROS!$A:$I,9,0)</f>
        <v>0</v>
      </c>
      <c r="N69" s="612" t="str">
        <f>VLOOKUP(D69,'RESUMO GERAL APOIO'!D:CB,1,0)</f>
        <v>ContagemCopeiro - 220hPGJ</v>
      </c>
      <c r="O69" s="613" t="str">
        <f t="shared" si="43"/>
        <v>ok</v>
      </c>
      <c r="P69" s="614">
        <f>VLOOKUP(D69,'RESUMO GERAL APOIO'!D:BY,73,0)</f>
        <v>2820.9446854079001</v>
      </c>
      <c r="Q69" s="614" t="str">
        <f t="shared" si="44"/>
        <v>ok</v>
      </c>
      <c r="R69" s="615"/>
      <c r="S69" s="612"/>
    </row>
    <row r="70" spans="1:19" s="54" customFormat="1" x14ac:dyDescent="0.2">
      <c r="A70" s="84" t="str">
        <f>CCT!A70</f>
        <v>Contagem</v>
      </c>
      <c r="B70" s="84" t="str">
        <f>CCT!B70</f>
        <v>Motorista - 220h</v>
      </c>
      <c r="C70" s="84" t="str">
        <f>CCT!C70</f>
        <v>Rodoviarios de Contagem + SEAC-MG</v>
      </c>
      <c r="D70" s="84" t="str">
        <f t="shared" si="41"/>
        <v>ContagemMotorista - 220hPGJ</v>
      </c>
      <c r="E70" s="87" t="s">
        <v>245</v>
      </c>
      <c r="F70" s="87" t="s">
        <v>107</v>
      </c>
      <c r="G70" s="87">
        <f>VLOOKUP(D70,CCT!D:R,4,0)</f>
        <v>3</v>
      </c>
      <c r="H70" s="464">
        <f>'Contagem- Motorista-PGJ'!E124</f>
        <v>6924.6148406530201</v>
      </c>
      <c r="I70" s="464">
        <f t="shared" si="42"/>
        <v>20773.844521959061</v>
      </c>
      <c r="J70" s="607">
        <f>VLOOKUP($C70,PARAMETROS!$A:$I,7,0)</f>
        <v>43101</v>
      </c>
      <c r="K70" s="611">
        <f>VLOOKUP($C70,PARAMETROS!$A:$I,8,0)</f>
        <v>0</v>
      </c>
      <c r="L70" s="611">
        <f>VLOOKUP($C70,PARAMETROS!$A:$I,9,0)</f>
        <v>0</v>
      </c>
      <c r="N70" s="612" t="str">
        <f>VLOOKUP(D70,'RESUMO GERAL APOIO'!D:CB,1,0)</f>
        <v>ContagemMotorista - 220hPGJ</v>
      </c>
      <c r="O70" s="613" t="str">
        <f t="shared" si="43"/>
        <v>ok</v>
      </c>
      <c r="P70" s="614">
        <f>VLOOKUP(D70,'RESUMO GERAL APOIO'!D:BY,73,0)</f>
        <v>20773.844521959058</v>
      </c>
      <c r="Q70" s="614" t="str">
        <f t="shared" si="44"/>
        <v>ok</v>
      </c>
      <c r="R70" s="615"/>
      <c r="S70" s="612"/>
    </row>
    <row r="71" spans="1:19" s="54" customFormat="1" x14ac:dyDescent="0.2">
      <c r="A71" s="84" t="str">
        <f>CCT!A71</f>
        <v>Contagem</v>
      </c>
      <c r="B71" s="84" t="str">
        <f>CCT!B71</f>
        <v>Motorista - 220h</v>
      </c>
      <c r="C71" s="84" t="str">
        <f>CCT!C71</f>
        <v>Rodoviarios de Contagem + SEAC-MG</v>
      </c>
      <c r="D71" s="84" t="str">
        <f t="shared" ref="D71" si="46">CONCATENATE(A71,B71,F71)</f>
        <v>ContagemMotorista - 220hFEPDC</v>
      </c>
      <c r="E71" s="87" t="s">
        <v>245</v>
      </c>
      <c r="F71" s="87" t="s">
        <v>361</v>
      </c>
      <c r="G71" s="87">
        <f>VLOOKUP(D71,CCT!D:R,4,0)</f>
        <v>1</v>
      </c>
      <c r="H71" s="464">
        <f>'Contagem- Motorista-FEPDC'!E124</f>
        <v>6924.6148406530201</v>
      </c>
      <c r="I71" s="464">
        <f t="shared" ref="I71" si="47">G71*H71</f>
        <v>6924.6148406530201</v>
      </c>
      <c r="J71" s="607">
        <f>VLOOKUP($C71,PARAMETROS!$A:$I,7,0)</f>
        <v>43101</v>
      </c>
      <c r="K71" s="611">
        <f>VLOOKUP($C71,PARAMETROS!$A:$I,8,0)</f>
        <v>0</v>
      </c>
      <c r="L71" s="611">
        <f>VLOOKUP($C71,PARAMETROS!$A:$I,9,0)</f>
        <v>0</v>
      </c>
      <c r="N71" s="612" t="str">
        <f>VLOOKUP(D71,'RESUMO GERAL APOIO'!D:CB,1,0)</f>
        <v>ContagemMotorista - 220hFEPDC</v>
      </c>
      <c r="O71" s="613" t="str">
        <f t="shared" ref="O71" si="48">IF(D71=N71,"ok",FALSE)</f>
        <v>ok</v>
      </c>
      <c r="P71" s="614">
        <f>VLOOKUP(D71,'RESUMO GERAL APOIO'!D:BY,73,0)</f>
        <v>6924.6148406530201</v>
      </c>
      <c r="Q71" s="614" t="str">
        <f t="shared" ref="Q71" si="49">IF(I71=P71,"ok",I71-P71)</f>
        <v>ok</v>
      </c>
      <c r="R71" s="615"/>
      <c r="S71" s="612"/>
    </row>
    <row r="72" spans="1:19" s="54" customFormat="1" x14ac:dyDescent="0.2">
      <c r="A72" s="84" t="str">
        <f>CCT!A72</f>
        <v>Contagem</v>
      </c>
      <c r="B72" s="84" t="str">
        <f>CCT!B72</f>
        <v>Recepcionista - 220h</v>
      </c>
      <c r="C72" s="84" t="str">
        <f>CCT!C72</f>
        <v>Sind - Asseio</v>
      </c>
      <c r="D72" s="84" t="str">
        <f t="shared" si="41"/>
        <v>ContagemRecepcionista - 220hPGJ</v>
      </c>
      <c r="E72" s="87" t="s">
        <v>245</v>
      </c>
      <c r="F72" s="87" t="s">
        <v>107</v>
      </c>
      <c r="G72" s="87">
        <f>VLOOKUP(D72,CCT!D:R,4,0)</f>
        <v>3</v>
      </c>
      <c r="H72" s="464">
        <f>'Contagem-Recepcionista- 220h'!E124</f>
        <v>4992.4118569563507</v>
      </c>
      <c r="I72" s="464">
        <f t="shared" si="42"/>
        <v>14977.235570869052</v>
      </c>
      <c r="J72" s="607">
        <f>VLOOKUP($C72,PARAMETROS!$A:$I,7,0)</f>
        <v>43101</v>
      </c>
      <c r="K72" s="611">
        <f>VLOOKUP($C72,PARAMETROS!$A:$I,8,0)</f>
        <v>0</v>
      </c>
      <c r="L72" s="611">
        <f>VLOOKUP($C72,PARAMETROS!$A:$I,9,0)</f>
        <v>0</v>
      </c>
      <c r="N72" s="612" t="str">
        <f>VLOOKUP(D72,'RESUMO GERAL APOIO'!D:CB,1,0)</f>
        <v>ContagemRecepcionista - 220hPGJ</v>
      </c>
      <c r="O72" s="613" t="str">
        <f t="shared" si="43"/>
        <v>ok</v>
      </c>
      <c r="P72" s="614">
        <f>VLOOKUP(D72,'RESUMO GERAL APOIO'!D:BY,73,0)</f>
        <v>14977.235570869054</v>
      </c>
      <c r="Q72" s="614" t="str">
        <f t="shared" si="44"/>
        <v>ok</v>
      </c>
      <c r="R72" s="615"/>
      <c r="S72" s="612"/>
    </row>
    <row r="73" spans="1:19" s="54" customFormat="1" x14ac:dyDescent="0.2">
      <c r="A73" s="84" t="str">
        <f>CCT!A73</f>
        <v>Coronel Fabriciano</v>
      </c>
      <c r="B73" s="84" t="str">
        <f>CCT!B73</f>
        <v>Continuo - 220h</v>
      </c>
      <c r="C73" s="84" t="str">
        <f>CCT!C73</f>
        <v>Seethur</v>
      </c>
      <c r="D73" s="84" t="str">
        <f t="shared" si="41"/>
        <v>Coronel FabricianoContinuo - 220hPGJ</v>
      </c>
      <c r="E73" s="87" t="s">
        <v>245</v>
      </c>
      <c r="F73" s="87" t="s">
        <v>107</v>
      </c>
      <c r="G73" s="87">
        <f>VLOOKUP(D73,CCT!D:R,4,0)</f>
        <v>1</v>
      </c>
      <c r="H73" s="464">
        <f>'Coronel Fabric.-Contínuo - 220h'!E124</f>
        <v>2769.8567838116833</v>
      </c>
      <c r="I73" s="464">
        <f t="shared" si="42"/>
        <v>2769.8567838116833</v>
      </c>
      <c r="J73" s="607">
        <f>VLOOKUP($C73,PARAMETROS!$A:$I,7,0)</f>
        <v>43101</v>
      </c>
      <c r="K73" s="611">
        <f>VLOOKUP($C73,PARAMETROS!$A:$I,8,0)</f>
        <v>0</v>
      </c>
      <c r="L73" s="611">
        <f>VLOOKUP($C73,PARAMETROS!$A:$I,9,0)</f>
        <v>0</v>
      </c>
      <c r="N73" s="612" t="str">
        <f>VLOOKUP(D73,'RESUMO GERAL APOIO'!D:CB,1,0)</f>
        <v>Coronel FabricianoContinuo - 220hPGJ</v>
      </c>
      <c r="O73" s="613" t="str">
        <f t="shared" si="43"/>
        <v>ok</v>
      </c>
      <c r="P73" s="614">
        <f>VLOOKUP(D73,'RESUMO GERAL APOIO'!D:BY,73,0)</f>
        <v>2769.8567838116833</v>
      </c>
      <c r="Q73" s="614" t="str">
        <f t="shared" si="44"/>
        <v>ok</v>
      </c>
      <c r="R73" s="615">
        <f>'RESUMO CORONEL FABRICIANO'!E166</f>
        <v>2769.8567838116833</v>
      </c>
      <c r="S73" s="612" t="str">
        <f t="shared" si="45"/>
        <v>OK</v>
      </c>
    </row>
    <row r="74" spans="1:19" s="54" customFormat="1" x14ac:dyDescent="0.2">
      <c r="A74" s="84" t="str">
        <f>CCT!A74</f>
        <v>Diamantina</v>
      </c>
      <c r="B74" s="84" t="str">
        <f>CCT!B74</f>
        <v>Motorista - 220h</v>
      </c>
      <c r="C74" s="84" t="str">
        <f>CCT!C74</f>
        <v>FETTROMINAS + SEAC-MG</v>
      </c>
      <c r="D74" s="84" t="str">
        <f t="shared" si="41"/>
        <v>DiamantinaMotorista - 220hPGJ</v>
      </c>
      <c r="E74" s="87" t="s">
        <v>245</v>
      </c>
      <c r="F74" s="87" t="s">
        <v>107</v>
      </c>
      <c r="G74" s="87">
        <f>VLOOKUP(D74,CCT!D:R,4,0)</f>
        <v>1</v>
      </c>
      <c r="H74" s="464">
        <f>'Diamantina- Motorista- PGJ'!E124</f>
        <v>7086.1218923300585</v>
      </c>
      <c r="I74" s="464">
        <f t="shared" si="42"/>
        <v>7086.1218923300585</v>
      </c>
      <c r="J74" s="607">
        <f>VLOOKUP($C74,PARAMETROS!$A:$I,7,0)</f>
        <v>43101</v>
      </c>
      <c r="K74" s="611">
        <f>VLOOKUP($C74,PARAMETROS!$A:$I,8,0)</f>
        <v>0</v>
      </c>
      <c r="L74" s="611">
        <f>VLOOKUP($C74,PARAMETROS!$A:$I,9,0)</f>
        <v>0</v>
      </c>
      <c r="N74" s="612" t="str">
        <f>VLOOKUP(D74,'RESUMO GERAL APOIO'!D:CB,1,0)</f>
        <v>DiamantinaMotorista - 220hPGJ</v>
      </c>
      <c r="O74" s="613" t="str">
        <f t="shared" si="43"/>
        <v>ok</v>
      </c>
      <c r="P74" s="614">
        <f>VLOOKUP(D74,'RESUMO GERAL APOIO'!D:BY,73,0)</f>
        <v>7086.1218923300585</v>
      </c>
      <c r="Q74" s="614" t="str">
        <f t="shared" si="44"/>
        <v>ok</v>
      </c>
      <c r="R74" s="615">
        <f>'RESUMO DIAMANTINA'!E166</f>
        <v>21626.917926086597</v>
      </c>
      <c r="S74" s="612" t="str">
        <f>IF(SUM(I74:I76)=R74,"OK",SUM(I74:I76)-R74)</f>
        <v>OK</v>
      </c>
    </row>
    <row r="75" spans="1:19" s="54" customFormat="1" x14ac:dyDescent="0.2">
      <c r="A75" s="84" t="str">
        <f>CCT!A75</f>
        <v>Diamantina</v>
      </c>
      <c r="B75" s="84" t="str">
        <f>CCT!B75</f>
        <v>Porteiro - 12 x 36 - Diurno</v>
      </c>
      <c r="C75" s="84" t="str">
        <f>CCT!C75</f>
        <v>Curvelo</v>
      </c>
      <c r="D75" s="84" t="str">
        <f t="shared" si="41"/>
        <v>DiamantinaPorteiro - 12 x 36 - DiurnoPGJ</v>
      </c>
      <c r="E75" s="87" t="s">
        <v>245</v>
      </c>
      <c r="F75" s="87" t="s">
        <v>107</v>
      </c>
      <c r="G75" s="87">
        <f>VLOOKUP(D75,CCT!D:R,4,0)</f>
        <v>2</v>
      </c>
      <c r="H75" s="464">
        <f>'Diamantina-Port.12x36Diurno'!E124</f>
        <v>3426.8872818313775</v>
      </c>
      <c r="I75" s="464">
        <f t="shared" si="42"/>
        <v>6853.7745636627551</v>
      </c>
      <c r="J75" s="607">
        <f>VLOOKUP($C75,PARAMETROS!$A:$I,7,0)</f>
        <v>43101</v>
      </c>
      <c r="K75" s="611">
        <f>VLOOKUP($C75,PARAMETROS!$A:$I,8,0)</f>
        <v>0</v>
      </c>
      <c r="L75" s="611">
        <f>VLOOKUP($C75,PARAMETROS!$A:$I,9,0)</f>
        <v>0</v>
      </c>
      <c r="N75" s="612" t="str">
        <f>VLOOKUP(D75,'RESUMO GERAL APOIO'!D:CB,1,0)</f>
        <v>DiamantinaPorteiro - 12 x 36 - DiurnoPGJ</v>
      </c>
      <c r="O75" s="613" t="str">
        <f t="shared" si="43"/>
        <v>ok</v>
      </c>
      <c r="P75" s="614">
        <f>VLOOKUP(D75,'RESUMO GERAL APOIO'!D:BY,73,0)</f>
        <v>6853.7745636627551</v>
      </c>
      <c r="Q75" s="614" t="str">
        <f t="shared" si="44"/>
        <v>ok</v>
      </c>
      <c r="R75" s="615"/>
      <c r="S75" s="612"/>
    </row>
    <row r="76" spans="1:19" s="54" customFormat="1" x14ac:dyDescent="0.2">
      <c r="A76" s="84" t="str">
        <f>CCT!A76</f>
        <v>Diamantina</v>
      </c>
      <c r="B76" s="84" t="str">
        <f>CCT!B76</f>
        <v>Porteiro - 12 x 36 - Noturno</v>
      </c>
      <c r="C76" s="84" t="str">
        <f>CCT!C76</f>
        <v>Curvelo</v>
      </c>
      <c r="D76" s="84" t="str">
        <f t="shared" si="41"/>
        <v>DiamantinaPorteiro - 12 x 36 - NoturnoPGJ</v>
      </c>
      <c r="E76" s="87" t="s">
        <v>245</v>
      </c>
      <c r="F76" s="87" t="s">
        <v>107</v>
      </c>
      <c r="G76" s="87">
        <f>VLOOKUP(D76,CCT!D:R,4,0)</f>
        <v>2</v>
      </c>
      <c r="H76" s="464">
        <f>'Diamantina- Port.12x36Noturno'!E124</f>
        <v>3843.5107350468907</v>
      </c>
      <c r="I76" s="464">
        <f t="shared" si="42"/>
        <v>7687.0214700937813</v>
      </c>
      <c r="J76" s="607">
        <f>VLOOKUP($C76,PARAMETROS!$A:$I,7,0)</f>
        <v>43101</v>
      </c>
      <c r="K76" s="611">
        <f>VLOOKUP($C76,PARAMETROS!$A:$I,8,0)</f>
        <v>0</v>
      </c>
      <c r="L76" s="611">
        <f>VLOOKUP($C76,PARAMETROS!$A:$I,9,0)</f>
        <v>0</v>
      </c>
      <c r="N76" s="612" t="str">
        <f>VLOOKUP(D76,'RESUMO GERAL APOIO'!D:CB,1,0)</f>
        <v>DiamantinaPorteiro - 12 x 36 - NoturnoPGJ</v>
      </c>
      <c r="O76" s="613" t="str">
        <f t="shared" si="43"/>
        <v>ok</v>
      </c>
      <c r="P76" s="614">
        <f>VLOOKUP(D76,'RESUMO GERAL APOIO'!D:BY,73,0)</f>
        <v>7687.0214700937813</v>
      </c>
      <c r="Q76" s="614" t="str">
        <f t="shared" si="44"/>
        <v>ok</v>
      </c>
      <c r="R76" s="615"/>
      <c r="S76" s="612"/>
    </row>
    <row r="77" spans="1:19" s="54" customFormat="1" x14ac:dyDescent="0.2">
      <c r="A77" s="84" t="str">
        <f>CCT!A77</f>
        <v>Divinopolis</v>
      </c>
      <c r="B77" s="84" t="str">
        <f>CCT!B77</f>
        <v>Motorista - 220h</v>
      </c>
      <c r="C77" s="84" t="str">
        <f>CCT!C77</f>
        <v>Rodoviarios de Divinopolis + SEAC-MG</v>
      </c>
      <c r="D77" s="84" t="str">
        <f t="shared" si="41"/>
        <v>DivinopolisMotorista - 220hPGJ</v>
      </c>
      <c r="E77" s="87" t="s">
        <v>245</v>
      </c>
      <c r="F77" s="87" t="s">
        <v>107</v>
      </c>
      <c r="G77" s="87">
        <f>VLOOKUP(D77,CCT!D:R,4,0)</f>
        <v>2</v>
      </c>
      <c r="H77" s="464">
        <f>'Divinópolis- Motorista-PGJ'!E124</f>
        <v>6591.2994695834459</v>
      </c>
      <c r="I77" s="464">
        <f t="shared" si="42"/>
        <v>13182.598939166892</v>
      </c>
      <c r="J77" s="609">
        <f>VLOOKUP($C77,PARAMETROS!$A:$I,7,0)</f>
        <v>42736</v>
      </c>
      <c r="K77" s="611">
        <f>VLOOKUP($C77,PARAMETROS!$A:$I,8,0)</f>
        <v>0</v>
      </c>
      <c r="L77" s="611">
        <f>VLOOKUP($C77,PARAMETROS!$A:$I,9,0)</f>
        <v>0</v>
      </c>
      <c r="N77" s="612" t="str">
        <f>VLOOKUP(D77,'RESUMO GERAL APOIO'!D:CB,1,0)</f>
        <v>DivinopolisMotorista - 220hPGJ</v>
      </c>
      <c r="O77" s="613" t="str">
        <f t="shared" si="43"/>
        <v>ok</v>
      </c>
      <c r="P77" s="614">
        <f>VLOOKUP(D77,'RESUMO GERAL APOIO'!D:BY,73,0)</f>
        <v>13182.598939166892</v>
      </c>
      <c r="Q77" s="614" t="str">
        <f t="shared" si="44"/>
        <v>ok</v>
      </c>
      <c r="R77" s="615">
        <f>'RESUMO DIVINOPOLIS'!E166</f>
        <v>28264.780202754093</v>
      </c>
      <c r="S77" s="612" t="str">
        <f>IF(SUM(I77:I80)=R77,"OK",SUM(I77:I80)-R77)</f>
        <v>OK</v>
      </c>
    </row>
    <row r="78" spans="1:19" s="54" customFormat="1" x14ac:dyDescent="0.2">
      <c r="A78" s="84" t="str">
        <f>CCT!A78</f>
        <v>Divinopolis</v>
      </c>
      <c r="B78" s="84" t="str">
        <f>CCT!B78</f>
        <v>Motorista - 220h</v>
      </c>
      <c r="C78" s="84" t="str">
        <f>CCT!C78</f>
        <v>Rodoviarios de Divinopolis + SEAC-MG</v>
      </c>
      <c r="D78" s="84" t="str">
        <f t="shared" ref="D78" si="50">CONCATENATE(A78,B78,F78)</f>
        <v>DivinopolisMotorista - 220hFEPDC</v>
      </c>
      <c r="E78" s="87" t="s">
        <v>245</v>
      </c>
      <c r="F78" s="87" t="s">
        <v>361</v>
      </c>
      <c r="G78" s="87">
        <f>VLOOKUP(D78,CCT!D:R,4,0)</f>
        <v>1</v>
      </c>
      <c r="H78" s="464">
        <f>'Divinopolis- Motorista-FEPDC'!E124</f>
        <v>6591.2994695834459</v>
      </c>
      <c r="I78" s="464">
        <f t="shared" ref="I78" si="51">G78*H78</f>
        <v>6591.2994695834459</v>
      </c>
      <c r="J78" s="609">
        <f>VLOOKUP($C78,PARAMETROS!$A:$I,7,0)</f>
        <v>42736</v>
      </c>
      <c r="K78" s="611">
        <f>VLOOKUP($C78,PARAMETROS!$A:$I,8,0)</f>
        <v>0</v>
      </c>
      <c r="L78" s="611">
        <f>VLOOKUP($C78,PARAMETROS!$A:$I,9,0)</f>
        <v>0</v>
      </c>
      <c r="N78" s="612" t="str">
        <f>VLOOKUP(D78,'RESUMO GERAL APOIO'!D:CB,1,0)</f>
        <v>DivinopolisMotorista - 220hFEPDC</v>
      </c>
      <c r="O78" s="613" t="str">
        <f t="shared" ref="O78" si="52">IF(D78=N78,"ok",FALSE)</f>
        <v>ok</v>
      </c>
      <c r="P78" s="614">
        <f>VLOOKUP(D78,'RESUMO GERAL APOIO'!D:BY,73,0)</f>
        <v>6591.2994695834459</v>
      </c>
      <c r="Q78" s="614" t="str">
        <f t="shared" ref="Q78" si="53">IF(I78=P78,"ok",I78-P78)</f>
        <v>ok</v>
      </c>
      <c r="R78" s="615"/>
      <c r="S78" s="612"/>
    </row>
    <row r="79" spans="1:19" s="54" customFormat="1" x14ac:dyDescent="0.2">
      <c r="A79" s="84" t="str">
        <f>CCT!A79</f>
        <v>Divinopolis</v>
      </c>
      <c r="B79" s="84" t="str">
        <f>CCT!B79</f>
        <v>Recepcionista - 150h</v>
      </c>
      <c r="C79" s="84" t="str">
        <f>CCT!C79</f>
        <v>Divinopolis</v>
      </c>
      <c r="D79" s="84" t="str">
        <f t="shared" si="41"/>
        <v>DivinopolisRecepcionista - 150hPGJ</v>
      </c>
      <c r="E79" s="87" t="s">
        <v>245</v>
      </c>
      <c r="F79" s="87" t="s">
        <v>107</v>
      </c>
      <c r="G79" s="87">
        <f>VLOOKUP(D79,CCT!D:R,4,0)</f>
        <v>1</v>
      </c>
      <c r="H79" s="464">
        <f>'Divinopolis- Recepcionista-150h'!E124</f>
        <v>3583.4661269849421</v>
      </c>
      <c r="I79" s="464">
        <f t="shared" si="42"/>
        <v>3583.4661269849421</v>
      </c>
      <c r="J79" s="607">
        <f>VLOOKUP($C79,PARAMETROS!$A:$I,7,0)</f>
        <v>43101</v>
      </c>
      <c r="K79" s="611">
        <f>VLOOKUP($C79,PARAMETROS!$A:$I,8,0)</f>
        <v>0</v>
      </c>
      <c r="L79" s="611">
        <f>VLOOKUP($C79,PARAMETROS!$A:$I,9,0)</f>
        <v>0</v>
      </c>
      <c r="N79" s="612" t="str">
        <f>VLOOKUP(D79,'RESUMO GERAL APOIO'!D:CB,1,0)</f>
        <v>DivinopolisRecepcionista - 150hPGJ</v>
      </c>
      <c r="O79" s="613" t="str">
        <f t="shared" si="43"/>
        <v>ok</v>
      </c>
      <c r="P79" s="614">
        <f>VLOOKUP(D79,'RESUMO GERAL APOIO'!D:BY,73,0)</f>
        <v>3583.4661269849421</v>
      </c>
      <c r="Q79" s="614" t="str">
        <f t="shared" si="44"/>
        <v>ok</v>
      </c>
      <c r="R79" s="615"/>
      <c r="S79" s="612"/>
    </row>
    <row r="80" spans="1:19" s="54" customFormat="1" x14ac:dyDescent="0.2">
      <c r="A80" s="84" t="str">
        <f>CCT!A80</f>
        <v>Divinopolis</v>
      </c>
      <c r="B80" s="84" t="str">
        <f>CCT!B80</f>
        <v>Recepcionista - 220h</v>
      </c>
      <c r="C80" s="84" t="str">
        <f>CCT!C80</f>
        <v>Divinopolis</v>
      </c>
      <c r="D80" s="84" t="str">
        <f t="shared" si="41"/>
        <v>DivinopolisRecepcionista - 220hPGJ</v>
      </c>
      <c r="E80" s="87" t="s">
        <v>245</v>
      </c>
      <c r="F80" s="87" t="s">
        <v>107</v>
      </c>
      <c r="G80" s="87">
        <f>VLOOKUP(D80,CCT!D:R,4,0)</f>
        <v>1</v>
      </c>
      <c r="H80" s="464">
        <f>'Divinopolis-Recepcionista-220h'!E124</f>
        <v>4907.415667018814</v>
      </c>
      <c r="I80" s="464">
        <f t="shared" si="42"/>
        <v>4907.415667018814</v>
      </c>
      <c r="J80" s="607">
        <f>VLOOKUP($C80,PARAMETROS!$A:$I,7,0)</f>
        <v>43101</v>
      </c>
      <c r="K80" s="611">
        <f>VLOOKUP($C80,PARAMETROS!$A:$I,8,0)</f>
        <v>0</v>
      </c>
      <c r="L80" s="611">
        <f>VLOOKUP($C80,PARAMETROS!$A:$I,9,0)</f>
        <v>0</v>
      </c>
      <c r="N80" s="612" t="str">
        <f>VLOOKUP(D80,'RESUMO GERAL APOIO'!D:CB,1,0)</f>
        <v>DivinopolisRecepcionista - 220hPGJ</v>
      </c>
      <c r="O80" s="613" t="str">
        <f t="shared" si="43"/>
        <v>ok</v>
      </c>
      <c r="P80" s="614">
        <f>VLOOKUP(D80,'RESUMO GERAL APOIO'!D:BY,73,0)</f>
        <v>4907.4156670188131</v>
      </c>
      <c r="Q80" s="614" t="str">
        <f t="shared" si="44"/>
        <v>ok</v>
      </c>
      <c r="R80" s="615"/>
      <c r="S80" s="612"/>
    </row>
    <row r="81" spans="1:19" s="54" customFormat="1" x14ac:dyDescent="0.2">
      <c r="A81" s="84" t="str">
        <f>CCT!A81</f>
        <v>Governador Valadares</v>
      </c>
      <c r="B81" s="84" t="str">
        <f>CCT!B81</f>
        <v>Continuo - 220h</v>
      </c>
      <c r="C81" s="84" t="str">
        <f>CCT!C81</f>
        <v>Gov. Valadares</v>
      </c>
      <c r="D81" s="84" t="str">
        <f t="shared" si="41"/>
        <v>Governador ValadaresContinuo - 220hPGJ</v>
      </c>
      <c r="E81" s="87" t="s">
        <v>245</v>
      </c>
      <c r="F81" s="87" t="s">
        <v>107</v>
      </c>
      <c r="G81" s="87">
        <f>VLOOKUP(D81,CCT!D:R,4,0)</f>
        <v>1</v>
      </c>
      <c r="H81" s="464">
        <f>'Gov. Valadares- Contínuo - 220h'!E124</f>
        <v>2696.1359639542889</v>
      </c>
      <c r="I81" s="464">
        <f t="shared" si="42"/>
        <v>2696.1359639542889</v>
      </c>
      <c r="J81" s="609">
        <f>VLOOKUP($C81,PARAMETROS!$A:$I,7,0)</f>
        <v>42736</v>
      </c>
      <c r="K81" s="611">
        <f>VLOOKUP($C81,PARAMETROS!$A:$I,8,0)</f>
        <v>0</v>
      </c>
      <c r="L81" s="611">
        <f>VLOOKUP($C81,PARAMETROS!$A:$I,9,0)</f>
        <v>0</v>
      </c>
      <c r="N81" s="612" t="str">
        <f>VLOOKUP(D81,'RESUMO GERAL APOIO'!D:CB,1,0)</f>
        <v>Governador ValadaresContinuo - 220hPGJ</v>
      </c>
      <c r="O81" s="613" t="str">
        <f t="shared" si="43"/>
        <v>ok</v>
      </c>
      <c r="P81" s="614">
        <f>VLOOKUP(D81,'RESUMO GERAL APOIO'!D:BY,73,0)</f>
        <v>2696.1359639542889</v>
      </c>
      <c r="Q81" s="614" t="str">
        <f t="shared" si="44"/>
        <v>ok</v>
      </c>
      <c r="R81" s="615">
        <f>'RESUMO GOV. VALADARES'!E166</f>
        <v>42428.679611897693</v>
      </c>
      <c r="S81" s="612" t="str">
        <f>IF(SUM(I81:I84)=R81,"OK",SUM(I81:I84)-R81)</f>
        <v>OK</v>
      </c>
    </row>
    <row r="82" spans="1:19" s="54" customFormat="1" x14ac:dyDescent="0.2">
      <c r="A82" s="84" t="str">
        <f>CCT!A82</f>
        <v>Governador Valadares</v>
      </c>
      <c r="B82" s="84" t="str">
        <f>CCT!B82</f>
        <v>Motorista - 220h</v>
      </c>
      <c r="C82" s="84" t="str">
        <f>CCT!C82</f>
        <v>Rodoviarios de Governador Valadares + SEAC-MG</v>
      </c>
      <c r="D82" s="84" t="str">
        <f t="shared" si="41"/>
        <v>Governador ValadaresMotorista - 220hPGJ</v>
      </c>
      <c r="E82" s="87" t="s">
        <v>245</v>
      </c>
      <c r="F82" s="87" t="s">
        <v>107</v>
      </c>
      <c r="G82" s="87">
        <f>VLOOKUP(D82,CCT!D:R,4,0)</f>
        <v>3</v>
      </c>
      <c r="H82" s="464">
        <f>'Gov. Valadares- Motorista- PGJ'!E124</f>
        <v>7086.1218923300585</v>
      </c>
      <c r="I82" s="464">
        <f t="shared" si="42"/>
        <v>21258.365676990175</v>
      </c>
      <c r="J82" s="607">
        <f>VLOOKUP($C82,PARAMETROS!$A:$I,7,0)</f>
        <v>43101</v>
      </c>
      <c r="K82" s="611">
        <f>VLOOKUP($C82,PARAMETROS!$A:$I,8,0)</f>
        <v>0</v>
      </c>
      <c r="L82" s="611">
        <f>VLOOKUP($C82,PARAMETROS!$A:$I,9,0)</f>
        <v>0</v>
      </c>
      <c r="N82" s="612" t="str">
        <f>VLOOKUP(D82,'RESUMO GERAL APOIO'!D:CB,1,0)</f>
        <v>Governador ValadaresMotorista - 220hPGJ</v>
      </c>
      <c r="O82" s="613" t="str">
        <f t="shared" si="43"/>
        <v>ok</v>
      </c>
      <c r="P82" s="614">
        <f>VLOOKUP(D82,'RESUMO GERAL APOIO'!D:BY,73,0)</f>
        <v>21258.365676990172</v>
      </c>
      <c r="Q82" s="614" t="str">
        <f t="shared" si="44"/>
        <v>ok</v>
      </c>
      <c r="R82" s="615"/>
      <c r="S82" s="612"/>
    </row>
    <row r="83" spans="1:19" s="54" customFormat="1" x14ac:dyDescent="0.2">
      <c r="A83" s="84" t="str">
        <f>CCT!A83</f>
        <v>Governador Valadares</v>
      </c>
      <c r="B83" s="84" t="str">
        <f>CCT!B83</f>
        <v>Porteiro - 220h</v>
      </c>
      <c r="C83" s="84" t="str">
        <f>CCT!C83</f>
        <v>Gov. Valadares</v>
      </c>
      <c r="D83" s="84" t="str">
        <f t="shared" si="41"/>
        <v>Governador ValadaresPorteiro - 220hPGJ</v>
      </c>
      <c r="E83" s="87" t="s">
        <v>245</v>
      </c>
      <c r="F83" s="87" t="s">
        <v>107</v>
      </c>
      <c r="G83" s="87">
        <f>VLOOKUP(D83,CCT!D:R,4,0)</f>
        <v>3</v>
      </c>
      <c r="H83" s="464">
        <f>'Gov. Valadares - Porteiro-220h'!E124</f>
        <v>3535.1076940084226</v>
      </c>
      <c r="I83" s="464">
        <f t="shared" si="42"/>
        <v>10605.323082025268</v>
      </c>
      <c r="J83" s="609">
        <f>VLOOKUP($C83,PARAMETROS!$A:$I,7,0)</f>
        <v>42736</v>
      </c>
      <c r="K83" s="611">
        <f>VLOOKUP($C83,PARAMETROS!$A:$I,8,0)</f>
        <v>0</v>
      </c>
      <c r="L83" s="611">
        <f>VLOOKUP($C83,PARAMETROS!$A:$I,9,0)</f>
        <v>0</v>
      </c>
      <c r="N83" s="612" t="str">
        <f>VLOOKUP(D83,'RESUMO GERAL APOIO'!D:CB,1,0)</f>
        <v>Governador ValadaresPorteiro - 220hPGJ</v>
      </c>
      <c r="O83" s="613" t="str">
        <f t="shared" si="43"/>
        <v>ok</v>
      </c>
      <c r="P83" s="614">
        <f>VLOOKUP(D83,'RESUMO GERAL APOIO'!D:BY,73,0)</f>
        <v>10605.323082025268</v>
      </c>
      <c r="Q83" s="614" t="str">
        <f t="shared" si="44"/>
        <v>ok</v>
      </c>
      <c r="R83" s="615"/>
      <c r="S83" s="612"/>
    </row>
    <row r="84" spans="1:19" s="54" customFormat="1" x14ac:dyDescent="0.2">
      <c r="A84" s="84" t="str">
        <f>CCT!A84</f>
        <v>Governador Valadares</v>
      </c>
      <c r="B84" s="84" t="str">
        <f>CCT!B84</f>
        <v>Porteiro - 12 x 36 - Noturno</v>
      </c>
      <c r="C84" s="84" t="str">
        <f>CCT!C84</f>
        <v>Gov. Valadares</v>
      </c>
      <c r="D84" s="84" t="str">
        <f t="shared" si="41"/>
        <v>Governador ValadaresPorteiro - 12 x 36 - NoturnoPGJ</v>
      </c>
      <c r="E84" s="87" t="s">
        <v>245</v>
      </c>
      <c r="F84" s="87" t="s">
        <v>107</v>
      </c>
      <c r="G84" s="87">
        <f>VLOOKUP(D84,CCT!D:R,4,0)</f>
        <v>2</v>
      </c>
      <c r="H84" s="464">
        <f>'Gov.Valadares-Port.12x36Noturno'!E124</f>
        <v>3934.4274444639827</v>
      </c>
      <c r="I84" s="464">
        <f t="shared" si="42"/>
        <v>7868.8548889279655</v>
      </c>
      <c r="J84" s="609">
        <f>VLOOKUP($C84,PARAMETROS!$A:$I,7,0)</f>
        <v>42736</v>
      </c>
      <c r="K84" s="611">
        <f>VLOOKUP($C84,PARAMETROS!$A:$I,8,0)</f>
        <v>0</v>
      </c>
      <c r="L84" s="611">
        <f>VLOOKUP($C84,PARAMETROS!$A:$I,9,0)</f>
        <v>0</v>
      </c>
      <c r="N84" s="612" t="str">
        <f>VLOOKUP(D84,'RESUMO GERAL APOIO'!D:CB,1,0)</f>
        <v>Governador ValadaresPorteiro - 12 x 36 - NoturnoPGJ</v>
      </c>
      <c r="O84" s="613" t="str">
        <f t="shared" si="43"/>
        <v>ok</v>
      </c>
      <c r="P84" s="614">
        <f>VLOOKUP(D84,'RESUMO GERAL APOIO'!D:BY,73,0)</f>
        <v>7868.8548889279655</v>
      </c>
      <c r="Q84" s="614" t="str">
        <f t="shared" si="44"/>
        <v>ok</v>
      </c>
      <c r="R84" s="615"/>
      <c r="S84" s="612"/>
    </row>
    <row r="85" spans="1:19" s="54" customFormat="1" x14ac:dyDescent="0.2">
      <c r="A85" s="84" t="str">
        <f>CCT!A85</f>
        <v>Ibia</v>
      </c>
      <c r="B85" s="84" t="str">
        <f>CCT!B85</f>
        <v>Porteiro - 220h</v>
      </c>
      <c r="C85" s="84" t="str">
        <f>CCT!C85</f>
        <v>Alto Paranaiba</v>
      </c>
      <c r="D85" s="84" t="str">
        <f t="shared" si="41"/>
        <v>IbiaPorteiro - 220hPGJ</v>
      </c>
      <c r="E85" s="87" t="s">
        <v>245</v>
      </c>
      <c r="F85" s="87" t="s">
        <v>107</v>
      </c>
      <c r="G85" s="87">
        <f>VLOOKUP(D85,CCT!D:R,4,0)</f>
        <v>1</v>
      </c>
      <c r="H85" s="464">
        <f>'IBIA - Porteiro-220h'!E124</f>
        <v>3192.93156760375</v>
      </c>
      <c r="I85" s="464">
        <f t="shared" si="42"/>
        <v>3192.93156760375</v>
      </c>
      <c r="J85" s="607">
        <f>VLOOKUP($C85,PARAMETROS!$A:$I,7,0)</f>
        <v>43101</v>
      </c>
      <c r="K85" s="611">
        <f>VLOOKUP($C85,PARAMETROS!$A:$I,8,0)</f>
        <v>0</v>
      </c>
      <c r="L85" s="611">
        <f>VLOOKUP($C85,PARAMETROS!$A:$I,9,0)</f>
        <v>0</v>
      </c>
      <c r="N85" s="612" t="str">
        <f>VLOOKUP(D85,'RESUMO GERAL APOIO'!D:CB,1,0)</f>
        <v>IbiaPorteiro - 220hPGJ</v>
      </c>
      <c r="O85" s="613" t="str">
        <f t="shared" si="43"/>
        <v>ok</v>
      </c>
      <c r="P85" s="614">
        <f>VLOOKUP(D85,'RESUMO GERAL APOIO'!D:BY,73,0)</f>
        <v>3192.9315676037509</v>
      </c>
      <c r="Q85" s="614" t="str">
        <f t="shared" si="44"/>
        <v>ok</v>
      </c>
      <c r="R85" s="615">
        <f>'RESUMO IBIA'!E166</f>
        <v>3192.93156760375</v>
      </c>
      <c r="S85" s="612" t="str">
        <f t="shared" si="45"/>
        <v>OK</v>
      </c>
    </row>
    <row r="86" spans="1:19" s="54" customFormat="1" x14ac:dyDescent="0.2">
      <c r="A86" s="84" t="str">
        <f>CCT!A86</f>
        <v>Ibirite</v>
      </c>
      <c r="B86" s="84" t="str">
        <f>CCT!B86</f>
        <v>Porteiro - 12 x 36 - Diurno</v>
      </c>
      <c r="C86" s="84" t="str">
        <f>CCT!C86</f>
        <v>Sind - Asseio</v>
      </c>
      <c r="D86" s="84" t="str">
        <f t="shared" si="41"/>
        <v>IbiritePorteiro - 12 x 36 - DiurnoPGJ</v>
      </c>
      <c r="E86" s="87" t="s">
        <v>245</v>
      </c>
      <c r="F86" s="87" t="s">
        <v>107</v>
      </c>
      <c r="G86" s="87">
        <f>VLOOKUP(D86,CCT!D:R,4,0)</f>
        <v>2</v>
      </c>
      <c r="H86" s="464">
        <f>'Ibirite-Port.12x36Diurno'!E124</f>
        <v>3563.771301415406</v>
      </c>
      <c r="I86" s="464">
        <f t="shared" si="42"/>
        <v>7127.542602830812</v>
      </c>
      <c r="J86" s="607">
        <f>VLOOKUP($C86,PARAMETROS!$A:$I,7,0)</f>
        <v>43101</v>
      </c>
      <c r="K86" s="611">
        <f>VLOOKUP($C86,PARAMETROS!$A:$I,8,0)</f>
        <v>0</v>
      </c>
      <c r="L86" s="611">
        <f>VLOOKUP($C86,PARAMETROS!$A:$I,9,0)</f>
        <v>0</v>
      </c>
      <c r="N86" s="612" t="str">
        <f>VLOOKUP(D86,'RESUMO GERAL APOIO'!D:CB,1,0)</f>
        <v>IbiritePorteiro - 12 x 36 - DiurnoPGJ</v>
      </c>
      <c r="O86" s="613" t="str">
        <f t="shared" si="43"/>
        <v>ok</v>
      </c>
      <c r="P86" s="614">
        <f>VLOOKUP(D86,'RESUMO GERAL APOIO'!D:BY,73,0)</f>
        <v>7127.542602830812</v>
      </c>
      <c r="Q86" s="614" t="str">
        <f t="shared" si="44"/>
        <v>ok</v>
      </c>
      <c r="R86" s="615">
        <f>'RESUMO IBIRITE'!E166</f>
        <v>15130.446264116657</v>
      </c>
      <c r="S86" s="612" t="str">
        <f>IF(SUM(I86:I87)=R86,"OK",SUM(I86:I87)-R86)</f>
        <v>OK</v>
      </c>
    </row>
    <row r="87" spans="1:19" s="54" customFormat="1" x14ac:dyDescent="0.2">
      <c r="A87" s="84" t="str">
        <f>CCT!A87</f>
        <v>Ibirite</v>
      </c>
      <c r="B87" s="84" t="str">
        <f>CCT!B87</f>
        <v>Porteiro - 12 x 36 - Noturno</v>
      </c>
      <c r="C87" s="84" t="str">
        <f>CCT!C87</f>
        <v>Sind - Asseio</v>
      </c>
      <c r="D87" s="84" t="str">
        <f t="shared" si="41"/>
        <v>IbiritePorteiro - 12 x 36 - NoturnoPGJ</v>
      </c>
      <c r="E87" s="87" t="s">
        <v>245</v>
      </c>
      <c r="F87" s="87" t="s">
        <v>107</v>
      </c>
      <c r="G87" s="87">
        <f>VLOOKUP(D87,CCT!D:R,4,0)</f>
        <v>2</v>
      </c>
      <c r="H87" s="464">
        <f>'Ibirite-Port.12x36Noturno'!E124</f>
        <v>4001.4518306429213</v>
      </c>
      <c r="I87" s="464">
        <f t="shared" si="42"/>
        <v>8002.9036612858426</v>
      </c>
      <c r="J87" s="607">
        <f>VLOOKUP($C87,PARAMETROS!$A:$I,7,0)</f>
        <v>43101</v>
      </c>
      <c r="K87" s="611">
        <f>VLOOKUP($C87,PARAMETROS!$A:$I,8,0)</f>
        <v>0</v>
      </c>
      <c r="L87" s="611">
        <f>VLOOKUP($C87,PARAMETROS!$A:$I,9,0)</f>
        <v>0</v>
      </c>
      <c r="N87" s="612" t="str">
        <f>VLOOKUP(D87,'RESUMO GERAL APOIO'!D:CB,1,0)</f>
        <v>IbiritePorteiro - 12 x 36 - NoturnoPGJ</v>
      </c>
      <c r="O87" s="613" t="str">
        <f t="shared" si="43"/>
        <v>ok</v>
      </c>
      <c r="P87" s="614">
        <f>VLOOKUP(D87,'RESUMO GERAL APOIO'!D:BY,73,0)</f>
        <v>8002.9036612858426</v>
      </c>
      <c r="Q87" s="614" t="str">
        <f t="shared" si="44"/>
        <v>ok</v>
      </c>
      <c r="R87" s="615"/>
      <c r="S87" s="612"/>
    </row>
    <row r="88" spans="1:19" s="54" customFormat="1" x14ac:dyDescent="0.2">
      <c r="A88" s="84" t="str">
        <f>CCT!A88</f>
        <v>Ipatinga</v>
      </c>
      <c r="B88" s="84" t="str">
        <f>CCT!B88</f>
        <v>Motorista - 220h</v>
      </c>
      <c r="C88" s="84" t="str">
        <f>CCT!C88</f>
        <v>Rodoviarios de Ipatinga + SEAC-MG</v>
      </c>
      <c r="D88" s="84" t="str">
        <f t="shared" si="41"/>
        <v>IpatingaMotorista - 220hPGJ</v>
      </c>
      <c r="E88" s="87" t="s">
        <v>245</v>
      </c>
      <c r="F88" s="87" t="s">
        <v>107</v>
      </c>
      <c r="G88" s="87">
        <f>VLOOKUP(D88,CCT!D:R,4,0)</f>
        <v>1</v>
      </c>
      <c r="H88" s="464">
        <f>'Ipatinga- Motorista-PGJ'!E124</f>
        <v>6666.4139934533432</v>
      </c>
      <c r="I88" s="464">
        <f t="shared" si="42"/>
        <v>6666.4139934533432</v>
      </c>
      <c r="J88" s="609">
        <f>VLOOKUP($C88,PARAMETROS!$A:$I,7,0)</f>
        <v>42736</v>
      </c>
      <c r="K88" s="611">
        <f>VLOOKUP($C88,PARAMETROS!$A:$I,8,0)</f>
        <v>0</v>
      </c>
      <c r="L88" s="611">
        <f>VLOOKUP($C88,PARAMETROS!$A:$I,9,0)</f>
        <v>0</v>
      </c>
      <c r="N88" s="612" t="str">
        <f>VLOOKUP(D88,'RESUMO GERAL APOIO'!D:CB,1,0)</f>
        <v>IpatingaMotorista - 220hPGJ</v>
      </c>
      <c r="O88" s="613" t="str">
        <f t="shared" si="43"/>
        <v>ok</v>
      </c>
      <c r="P88" s="614">
        <f>VLOOKUP(D88,'RESUMO GERAL APOIO'!D:BY,73,0)</f>
        <v>6666.4139934533432</v>
      </c>
      <c r="Q88" s="614" t="str">
        <f t="shared" si="44"/>
        <v>ok</v>
      </c>
      <c r="R88" s="615">
        <f>'RESUMO IPATINGA'!E166</f>
        <v>15254.057973143754</v>
      </c>
      <c r="S88" s="612" t="str">
        <f>IF(SUM(I88:I90)=R88,"OK",SUM(I88:I90)-R88)</f>
        <v>OK</v>
      </c>
    </row>
    <row r="89" spans="1:19" s="54" customFormat="1" x14ac:dyDescent="0.2">
      <c r="A89" s="84" t="str">
        <f>CCT!A89</f>
        <v>Ipatinga</v>
      </c>
      <c r="B89" s="84" t="str">
        <f>CCT!B89</f>
        <v>Recepcionista - 150h</v>
      </c>
      <c r="C89" s="84" t="str">
        <f>CCT!C89</f>
        <v>SECI</v>
      </c>
      <c r="D89" s="84" t="str">
        <f t="shared" si="41"/>
        <v>IpatingaRecepcionista - 150hPGJ</v>
      </c>
      <c r="E89" s="87" t="s">
        <v>245</v>
      </c>
      <c r="F89" s="87" t="s">
        <v>107</v>
      </c>
      <c r="G89" s="87">
        <f>VLOOKUP(D89,CCT!D:R,4,0)</f>
        <v>1</v>
      </c>
      <c r="H89" s="464">
        <f>'Ipatinga- Recepcionista- 150h'!E124</f>
        <v>3624.3033478052835</v>
      </c>
      <c r="I89" s="464">
        <f t="shared" si="42"/>
        <v>3624.3033478052835</v>
      </c>
      <c r="J89" s="607">
        <f>VLOOKUP($C89,PARAMETROS!$A:$I,7,0)</f>
        <v>43101</v>
      </c>
      <c r="K89" s="611">
        <f>VLOOKUP($C89,PARAMETROS!$A:$I,8,0)</f>
        <v>0</v>
      </c>
      <c r="L89" s="611">
        <f>VLOOKUP($C89,PARAMETROS!$A:$I,9,0)</f>
        <v>0</v>
      </c>
      <c r="N89" s="612" t="str">
        <f>VLOOKUP(D89,'RESUMO GERAL APOIO'!D:CB,1,0)</f>
        <v>IpatingaRecepcionista - 150hPGJ</v>
      </c>
      <c r="O89" s="613" t="str">
        <f t="shared" si="43"/>
        <v>ok</v>
      </c>
      <c r="P89" s="614">
        <f>VLOOKUP(D89,'RESUMO GERAL APOIO'!D:BY,73,0)</f>
        <v>3624.3033478052835</v>
      </c>
      <c r="Q89" s="614" t="str">
        <f t="shared" si="44"/>
        <v>ok</v>
      </c>
      <c r="R89" s="615"/>
      <c r="S89" s="612"/>
    </row>
    <row r="90" spans="1:19" s="54" customFormat="1" x14ac:dyDescent="0.2">
      <c r="A90" s="84" t="str">
        <f>CCT!A90</f>
        <v>Ipatinga</v>
      </c>
      <c r="B90" s="84" t="str">
        <f>CCT!B90</f>
        <v>Recepcionista - 220h</v>
      </c>
      <c r="C90" s="84" t="str">
        <f>CCT!C90</f>
        <v>SECI</v>
      </c>
      <c r="D90" s="84" t="str">
        <f t="shared" si="41"/>
        <v>IpatingaRecepcionista - 220hPGJ</v>
      </c>
      <c r="E90" s="87" t="s">
        <v>245</v>
      </c>
      <c r="F90" s="87" t="s">
        <v>107</v>
      </c>
      <c r="G90" s="87">
        <f>VLOOKUP(D90,CCT!D:R,4,0)</f>
        <v>1</v>
      </c>
      <c r="H90" s="464">
        <f>'Ipatinga-Recepcionista-220h'!E124</f>
        <v>4963.3406318851248</v>
      </c>
      <c r="I90" s="464">
        <f t="shared" si="42"/>
        <v>4963.3406318851248</v>
      </c>
      <c r="J90" s="607">
        <f>VLOOKUP($C90,PARAMETROS!$A:$I,7,0)</f>
        <v>43101</v>
      </c>
      <c r="K90" s="611">
        <f>VLOOKUP($C90,PARAMETROS!$A:$I,8,0)</f>
        <v>0</v>
      </c>
      <c r="L90" s="611">
        <f>VLOOKUP($C90,PARAMETROS!$A:$I,9,0)</f>
        <v>0</v>
      </c>
      <c r="N90" s="612" t="str">
        <f>VLOOKUP(D90,'RESUMO GERAL APOIO'!D:CB,1,0)</f>
        <v>IpatingaRecepcionista - 220hPGJ</v>
      </c>
      <c r="O90" s="613" t="str">
        <f t="shared" si="43"/>
        <v>ok</v>
      </c>
      <c r="P90" s="614">
        <f>VLOOKUP(D90,'RESUMO GERAL APOIO'!D:BY,73,0)</f>
        <v>4963.3406318851248</v>
      </c>
      <c r="Q90" s="614" t="str">
        <f t="shared" si="44"/>
        <v>ok</v>
      </c>
      <c r="R90" s="615"/>
      <c r="S90" s="612"/>
    </row>
    <row r="91" spans="1:19" s="54" customFormat="1" x14ac:dyDescent="0.2">
      <c r="A91" s="84" t="str">
        <f>CCT!A91</f>
        <v>Itabira</v>
      </c>
      <c r="B91" s="84" t="str">
        <f>CCT!B91</f>
        <v>Porteiro - 12 x 36 - Diurno</v>
      </c>
      <c r="C91" s="84" t="str">
        <f>CCT!C91</f>
        <v>Itabira</v>
      </c>
      <c r="D91" s="84" t="str">
        <f t="shared" si="41"/>
        <v>ItabiraPorteiro - 12 x 36 - DiurnoPGJ</v>
      </c>
      <c r="E91" s="87" t="s">
        <v>245</v>
      </c>
      <c r="F91" s="87" t="s">
        <v>107</v>
      </c>
      <c r="G91" s="87">
        <f>VLOOKUP(D91,CCT!D:R,4,0)</f>
        <v>2</v>
      </c>
      <c r="H91" s="464">
        <f>'Itabira-Port.12x36Diurno'!E124</f>
        <v>3575.3128547078895</v>
      </c>
      <c r="I91" s="464">
        <f t="shared" si="42"/>
        <v>7150.6257094157791</v>
      </c>
      <c r="J91" s="607">
        <f>VLOOKUP($C91,PARAMETROS!$A:$I,7,0)</f>
        <v>43101</v>
      </c>
      <c r="K91" s="611">
        <f>VLOOKUP($C91,PARAMETROS!$A:$I,8,0)</f>
        <v>0</v>
      </c>
      <c r="L91" s="611">
        <f>VLOOKUP($C91,PARAMETROS!$A:$I,9,0)</f>
        <v>0</v>
      </c>
      <c r="N91" s="612" t="str">
        <f>VLOOKUP(D91,'RESUMO GERAL APOIO'!D:CB,1,0)</f>
        <v>ItabiraPorteiro - 12 x 36 - DiurnoPGJ</v>
      </c>
      <c r="O91" s="613" t="str">
        <f t="shared" si="43"/>
        <v>ok</v>
      </c>
      <c r="P91" s="614">
        <f>VLOOKUP(D91,'RESUMO GERAL APOIO'!D:BY,73,0)</f>
        <v>7150.6257094157791</v>
      </c>
      <c r="Q91" s="614" t="str">
        <f t="shared" si="44"/>
        <v>ok</v>
      </c>
      <c r="R91" s="615">
        <f>'RESUMO ITABIRA'!E166</f>
        <v>15186.588101884368</v>
      </c>
      <c r="S91" s="612" t="str">
        <f>IF(SUM(I91:I92)=R91,"OK",SUM(I91:I92)-R91)</f>
        <v>OK</v>
      </c>
    </row>
    <row r="92" spans="1:19" s="54" customFormat="1" x14ac:dyDescent="0.2">
      <c r="A92" s="84" t="str">
        <f>CCT!A92</f>
        <v>Itabira</v>
      </c>
      <c r="B92" s="84" t="str">
        <f>CCT!B92</f>
        <v>Porteiro - 12 x 36 - Noturno</v>
      </c>
      <c r="C92" s="84" t="str">
        <f>CCT!C92</f>
        <v>Itabira</v>
      </c>
      <c r="D92" s="84" t="str">
        <f t="shared" si="41"/>
        <v>ItabiraPorteiro - 12 x 36 - NoturnoPGJ</v>
      </c>
      <c r="E92" s="87" t="s">
        <v>245</v>
      </c>
      <c r="F92" s="87" t="s">
        <v>107</v>
      </c>
      <c r="G92" s="87">
        <f>VLOOKUP(D92,CCT!D:R,4,0)</f>
        <v>2</v>
      </c>
      <c r="H92" s="464">
        <f>'Itabira-Port.12x36Noturno'!E124</f>
        <v>4017.9811962342942</v>
      </c>
      <c r="I92" s="464">
        <f t="shared" si="42"/>
        <v>8035.9623924685884</v>
      </c>
      <c r="J92" s="607">
        <f>VLOOKUP($C92,PARAMETROS!$A:$I,7,0)</f>
        <v>43101</v>
      </c>
      <c r="K92" s="611">
        <f>VLOOKUP($C92,PARAMETROS!$A:$I,8,0)</f>
        <v>0</v>
      </c>
      <c r="L92" s="611">
        <f>VLOOKUP($C92,PARAMETROS!$A:$I,9,0)</f>
        <v>0</v>
      </c>
      <c r="N92" s="612" t="str">
        <f>VLOOKUP(D92,'RESUMO GERAL APOIO'!D:CB,1,0)</f>
        <v>ItabiraPorteiro - 12 x 36 - NoturnoPGJ</v>
      </c>
      <c r="O92" s="613" t="str">
        <f t="shared" si="43"/>
        <v>ok</v>
      </c>
      <c r="P92" s="614">
        <f>VLOOKUP(D92,'RESUMO GERAL APOIO'!D:BY,73,0)</f>
        <v>8035.9623924685884</v>
      </c>
      <c r="Q92" s="614" t="str">
        <f t="shared" si="44"/>
        <v>ok</v>
      </c>
      <c r="R92" s="615"/>
      <c r="S92" s="612"/>
    </row>
    <row r="93" spans="1:19" s="54" customFormat="1" x14ac:dyDescent="0.2">
      <c r="A93" s="84" t="str">
        <f>CCT!A93</f>
        <v>Itajuba</v>
      </c>
      <c r="B93" s="84" t="str">
        <f>CCT!B93</f>
        <v>Porteiro - 220h</v>
      </c>
      <c r="C93" s="84" t="str">
        <f>CCT!C93</f>
        <v>Regiao de Sao Lourenco</v>
      </c>
      <c r="D93" s="84" t="str">
        <f t="shared" si="41"/>
        <v>ItajubaPorteiro - 220hPGJ</v>
      </c>
      <c r="E93" s="87" t="s">
        <v>245</v>
      </c>
      <c r="F93" s="87" t="s">
        <v>107</v>
      </c>
      <c r="G93" s="87">
        <f>VLOOKUP(D93,CCT!D:R,4,0)</f>
        <v>1</v>
      </c>
      <c r="H93" s="464">
        <f>'Itajuba - Porteiro-220h'!E124</f>
        <v>3349.0893140826238</v>
      </c>
      <c r="I93" s="464">
        <f t="shared" si="42"/>
        <v>3349.0893140826238</v>
      </c>
      <c r="J93" s="607">
        <f>VLOOKUP($C93,PARAMETROS!$A:$I,7,0)</f>
        <v>43101</v>
      </c>
      <c r="K93" s="611">
        <f>VLOOKUP($C93,PARAMETROS!$A:$I,8,0)</f>
        <v>0</v>
      </c>
      <c r="L93" s="611">
        <f>VLOOKUP($C93,PARAMETROS!$A:$I,9,0)</f>
        <v>0</v>
      </c>
      <c r="N93" s="612" t="str">
        <f>VLOOKUP(D93,'RESUMO GERAL APOIO'!D:CB,1,0)</f>
        <v>ItajubaPorteiro - 220hPGJ</v>
      </c>
      <c r="O93" s="613" t="str">
        <f t="shared" si="43"/>
        <v>ok</v>
      </c>
      <c r="P93" s="614">
        <f>VLOOKUP(D93,'RESUMO GERAL APOIO'!D:BY,73,0)</f>
        <v>3349.0893140826242</v>
      </c>
      <c r="Q93" s="614" t="str">
        <f t="shared" si="44"/>
        <v>ok</v>
      </c>
      <c r="R93" s="615">
        <f>'RESUMO ITAJUBA'!E166</f>
        <v>3349.0893140826238</v>
      </c>
      <c r="S93" s="612" t="str">
        <f t="shared" si="45"/>
        <v>OK</v>
      </c>
    </row>
    <row r="94" spans="1:19" s="54" customFormat="1" x14ac:dyDescent="0.2">
      <c r="A94" s="84" t="str">
        <f>CCT!A94</f>
        <v>Itambacuri</v>
      </c>
      <c r="B94" s="84" t="str">
        <f>CCT!B94</f>
        <v>Digitador - 150h</v>
      </c>
      <c r="C94" s="84" t="str">
        <f>CCT!C94</f>
        <v>SETTASPOC</v>
      </c>
      <c r="D94" s="84" t="str">
        <f t="shared" si="41"/>
        <v>ItambacuriDigitador - 150hPGJ</v>
      </c>
      <c r="E94" s="87" t="s">
        <v>245</v>
      </c>
      <c r="F94" s="87" t="s">
        <v>107</v>
      </c>
      <c r="G94" s="87">
        <f>VLOOKUP(D94,CCT!D:R,4,0)</f>
        <v>1</v>
      </c>
      <c r="H94" s="464">
        <f>'Itambacuri - Digitador - 150h'!E124</f>
        <v>3004.3059579598334</v>
      </c>
      <c r="I94" s="464">
        <f t="shared" si="42"/>
        <v>3004.3059579598334</v>
      </c>
      <c r="J94" s="607">
        <f>VLOOKUP($C94,PARAMETROS!$A:$I,7,0)</f>
        <v>43101</v>
      </c>
      <c r="K94" s="611">
        <f>VLOOKUP($C94,PARAMETROS!$A:$I,8,0)</f>
        <v>0</v>
      </c>
      <c r="L94" s="611">
        <f>VLOOKUP($C94,PARAMETROS!$A:$I,9,0)</f>
        <v>0</v>
      </c>
      <c r="N94" s="612" t="str">
        <f>VLOOKUP(D94,'RESUMO GERAL APOIO'!D:CB,1,0)</f>
        <v>ItambacuriDigitador - 150hPGJ</v>
      </c>
      <c r="O94" s="613" t="str">
        <f t="shared" si="43"/>
        <v>ok</v>
      </c>
      <c r="P94" s="614">
        <f>VLOOKUP(D94,'RESUMO GERAL APOIO'!D:BY,73,0)</f>
        <v>3004.3059579598334</v>
      </c>
      <c r="Q94" s="614" t="str">
        <f t="shared" si="44"/>
        <v>ok</v>
      </c>
      <c r="R94" s="615">
        <f>'RESUMO ITAMBACURI'!E166</f>
        <v>3004.3059579598334</v>
      </c>
      <c r="S94" s="612" t="str">
        <f t="shared" si="45"/>
        <v>OK</v>
      </c>
    </row>
    <row r="95" spans="1:19" s="54" customFormat="1" x14ac:dyDescent="0.2">
      <c r="A95" s="84" t="str">
        <f>CCT!A95</f>
        <v>Itauna</v>
      </c>
      <c r="B95" s="84" t="str">
        <f>CCT!B95</f>
        <v>Porteiro - 220h</v>
      </c>
      <c r="C95" s="84" t="str">
        <f>CCT!C95</f>
        <v>Fethemg Interior</v>
      </c>
      <c r="D95" s="84" t="str">
        <f t="shared" si="41"/>
        <v>ItaunaPorteiro - 220hPGJ</v>
      </c>
      <c r="E95" s="87" t="s">
        <v>245</v>
      </c>
      <c r="F95" s="87" t="s">
        <v>107</v>
      </c>
      <c r="G95" s="87">
        <f>VLOOKUP(D95,CCT!D:R,4,0)</f>
        <v>1</v>
      </c>
      <c r="H95" s="464">
        <f>'Itauna - Porteiro-220h'!E124</f>
        <v>3322.4977647868491</v>
      </c>
      <c r="I95" s="464">
        <f t="shared" si="42"/>
        <v>3322.4977647868491</v>
      </c>
      <c r="J95" s="607">
        <f>VLOOKUP($C95,PARAMETROS!$A:$I,7,0)</f>
        <v>43101</v>
      </c>
      <c r="K95" s="611">
        <f>VLOOKUP($C95,PARAMETROS!$A:$I,8,0)</f>
        <v>0</v>
      </c>
      <c r="L95" s="611">
        <f>VLOOKUP($C95,PARAMETROS!$A:$I,9,0)</f>
        <v>0</v>
      </c>
      <c r="N95" s="612" t="str">
        <f>VLOOKUP(D95,'RESUMO GERAL APOIO'!D:CB,1,0)</f>
        <v>ItaunaPorteiro - 220hPGJ</v>
      </c>
      <c r="O95" s="613" t="str">
        <f t="shared" si="43"/>
        <v>ok</v>
      </c>
      <c r="P95" s="614">
        <f>VLOOKUP(D95,'RESUMO GERAL APOIO'!D:BY,73,0)</f>
        <v>3322.4977647868491</v>
      </c>
      <c r="Q95" s="614" t="str">
        <f t="shared" si="44"/>
        <v>ok</v>
      </c>
      <c r="R95" s="615">
        <f>'RESUMO ITAUNA'!E166</f>
        <v>8204.2458261718602</v>
      </c>
      <c r="S95" s="612" t="str">
        <f>IF(SUM(I95:I96)=R95,"OK",SUM(I95:I96)-R95)</f>
        <v>OK</v>
      </c>
    </row>
    <row r="96" spans="1:19" s="54" customFormat="1" x14ac:dyDescent="0.2">
      <c r="A96" s="84" t="str">
        <f>CCT!A96</f>
        <v>Itauna</v>
      </c>
      <c r="B96" s="84" t="str">
        <f>CCT!B96</f>
        <v>Recepcionista - 220h</v>
      </c>
      <c r="C96" s="84" t="str">
        <f>CCT!C96</f>
        <v>Fethemg Interior</v>
      </c>
      <c r="D96" s="84" t="str">
        <f t="shared" si="41"/>
        <v>ItaunaRecepcionista - 220hPGJ</v>
      </c>
      <c r="E96" s="87" t="s">
        <v>245</v>
      </c>
      <c r="F96" s="87" t="s">
        <v>107</v>
      </c>
      <c r="G96" s="87">
        <f>VLOOKUP(D96,CCT!D:R,4,0)</f>
        <v>1</v>
      </c>
      <c r="H96" s="464">
        <f>'Itauna-Recepcionista-220h'!E124</f>
        <v>4881.7480613850112</v>
      </c>
      <c r="I96" s="464">
        <f t="shared" si="42"/>
        <v>4881.7480613850112</v>
      </c>
      <c r="J96" s="607">
        <f>VLOOKUP($C96,PARAMETROS!$A:$I,7,0)</f>
        <v>43101</v>
      </c>
      <c r="K96" s="611">
        <f>VLOOKUP($C96,PARAMETROS!$A:$I,8,0)</f>
        <v>0</v>
      </c>
      <c r="L96" s="611">
        <f>VLOOKUP($C96,PARAMETROS!$A:$I,9,0)</f>
        <v>0</v>
      </c>
      <c r="N96" s="612" t="str">
        <f>VLOOKUP(D96,'RESUMO GERAL APOIO'!D:CB,1,0)</f>
        <v>ItaunaRecepcionista - 220hPGJ</v>
      </c>
      <c r="O96" s="613" t="str">
        <f t="shared" si="43"/>
        <v>ok</v>
      </c>
      <c r="P96" s="614">
        <f>VLOOKUP(D96,'RESUMO GERAL APOIO'!D:BY,73,0)</f>
        <v>4881.7480613850112</v>
      </c>
      <c r="Q96" s="614" t="str">
        <f t="shared" si="44"/>
        <v>ok</v>
      </c>
      <c r="R96" s="615"/>
      <c r="S96" s="612"/>
    </row>
    <row r="97" spans="1:19" s="54" customFormat="1" x14ac:dyDescent="0.2">
      <c r="A97" s="84" t="str">
        <f>CCT!A97</f>
        <v>Ituiutaba</v>
      </c>
      <c r="B97" s="84" t="str">
        <f>CCT!B97</f>
        <v>Motorista - 220h</v>
      </c>
      <c r="C97" s="84" t="str">
        <f>CCT!C97</f>
        <v>Rodoviarios de Ituiutaba + SEAC-MG</v>
      </c>
      <c r="D97" s="84" t="str">
        <f t="shared" si="41"/>
        <v>ItuiutabaMotorista - 220hPGJ</v>
      </c>
      <c r="E97" s="87" t="s">
        <v>245</v>
      </c>
      <c r="F97" s="87" t="s">
        <v>107</v>
      </c>
      <c r="G97" s="87">
        <f>VLOOKUP(D97,CCT!D:R,4,0)</f>
        <v>1</v>
      </c>
      <c r="H97" s="464">
        <f>'Ituiutaba- Motorista-PGJ'!E124</f>
        <v>6743.2602642712482</v>
      </c>
      <c r="I97" s="464">
        <f t="shared" si="42"/>
        <v>6743.2602642712482</v>
      </c>
      <c r="J97" s="609">
        <f>VLOOKUP($C97,PARAMETROS!$A:$I,7,0)</f>
        <v>42736</v>
      </c>
      <c r="K97" s="611">
        <f>VLOOKUP($C97,PARAMETROS!$A:$I,8,0)</f>
        <v>0</v>
      </c>
      <c r="L97" s="611">
        <f>VLOOKUP($C97,PARAMETROS!$A:$I,9,0)</f>
        <v>0</v>
      </c>
      <c r="N97" s="612" t="str">
        <f>VLOOKUP(D97,'RESUMO GERAL APOIO'!D:CB,1,0)</f>
        <v>ItuiutabaMotorista - 220hPGJ</v>
      </c>
      <c r="O97" s="613" t="str">
        <f t="shared" si="43"/>
        <v>ok</v>
      </c>
      <c r="P97" s="614">
        <f>VLOOKUP(D97,'RESUMO GERAL APOIO'!D:BY,73,0)</f>
        <v>6743.2602642712482</v>
      </c>
      <c r="Q97" s="614" t="str">
        <f t="shared" si="44"/>
        <v>ok</v>
      </c>
      <c r="R97" s="615">
        <f>'RESUMO ITUIUTABA'!E166</f>
        <v>10009.804087035891</v>
      </c>
      <c r="S97" s="612" t="str">
        <f>IF(SUM(I97:I98)=R97,"OK",SUM(I97:I98)-R97)</f>
        <v>OK</v>
      </c>
    </row>
    <row r="98" spans="1:19" s="54" customFormat="1" x14ac:dyDescent="0.2">
      <c r="A98" s="84" t="str">
        <f>CCT!A98</f>
        <v>Ituiutaba</v>
      </c>
      <c r="B98" s="84" t="str">
        <f>CCT!B98</f>
        <v>Porteiro - 220h</v>
      </c>
      <c r="C98" s="84" t="str">
        <f>CCT!C98</f>
        <v>Alto Paranaiba</v>
      </c>
      <c r="D98" s="84" t="str">
        <f t="shared" si="41"/>
        <v>ItuiutabaPorteiro - 220hPGJ</v>
      </c>
      <c r="E98" s="87" t="s">
        <v>245</v>
      </c>
      <c r="F98" s="87" t="s">
        <v>107</v>
      </c>
      <c r="G98" s="87">
        <f>VLOOKUP(D98,CCT!D:R,4,0)</f>
        <v>1</v>
      </c>
      <c r="H98" s="464">
        <f>'Ituiutaba - Porteiro-220h'!E124</f>
        <v>3266.5438227646432</v>
      </c>
      <c r="I98" s="464">
        <f t="shared" si="42"/>
        <v>3266.5438227646432</v>
      </c>
      <c r="J98" s="607">
        <f>VLOOKUP($C98,PARAMETROS!$A:$I,7,0)</f>
        <v>43101</v>
      </c>
      <c r="K98" s="611">
        <f>VLOOKUP($C98,PARAMETROS!$A:$I,8,0)</f>
        <v>0</v>
      </c>
      <c r="L98" s="611">
        <f>VLOOKUP($C98,PARAMETROS!$A:$I,9,0)</f>
        <v>0</v>
      </c>
      <c r="N98" s="612" t="str">
        <f>VLOOKUP(D98,'RESUMO GERAL APOIO'!D:CB,1,0)</f>
        <v>ItuiutabaPorteiro - 220hPGJ</v>
      </c>
      <c r="O98" s="613" t="str">
        <f t="shared" si="43"/>
        <v>ok</v>
      </c>
      <c r="P98" s="614">
        <f>VLOOKUP(D98,'RESUMO GERAL APOIO'!D:BY,73,0)</f>
        <v>3266.5438227646437</v>
      </c>
      <c r="Q98" s="614" t="str">
        <f t="shared" si="44"/>
        <v>ok</v>
      </c>
      <c r="R98" s="615"/>
      <c r="S98" s="612"/>
    </row>
    <row r="99" spans="1:19" s="54" customFormat="1" x14ac:dyDescent="0.2">
      <c r="A99" s="84" t="str">
        <f>CCT!A99</f>
        <v>Janauba</v>
      </c>
      <c r="B99" s="84" t="str">
        <f>CCT!B99</f>
        <v>Continuo - 220h</v>
      </c>
      <c r="C99" s="84" t="str">
        <f>CCT!C99</f>
        <v>Sethac Norte de Minas</v>
      </c>
      <c r="D99" s="84" t="str">
        <f t="shared" si="41"/>
        <v>JanaubaContinuo - 220hPGJ</v>
      </c>
      <c r="E99" s="87" t="s">
        <v>245</v>
      </c>
      <c r="F99" s="87" t="s">
        <v>107</v>
      </c>
      <c r="G99" s="87">
        <f>VLOOKUP(D99,CCT!D:R,4,0)</f>
        <v>1</v>
      </c>
      <c r="H99" s="464">
        <f>'Janauba- Contínuo - 220h'!E124</f>
        <v>2737.9275989838829</v>
      </c>
      <c r="I99" s="464">
        <f t="shared" si="42"/>
        <v>2737.9275989838829</v>
      </c>
      <c r="J99" s="607">
        <f>VLOOKUP($C99,PARAMETROS!$A:$I,7,0)</f>
        <v>43101</v>
      </c>
      <c r="K99" s="611">
        <f>VLOOKUP($C99,PARAMETROS!$A:$I,8,0)</f>
        <v>0</v>
      </c>
      <c r="L99" s="611">
        <f>VLOOKUP($C99,PARAMETROS!$A:$I,9,0)</f>
        <v>0</v>
      </c>
      <c r="N99" s="612" t="str">
        <f>VLOOKUP(D99,'RESUMO GERAL APOIO'!D:CB,1,0)</f>
        <v>JanaubaContinuo - 220hPGJ</v>
      </c>
      <c r="O99" s="613" t="str">
        <f t="shared" si="43"/>
        <v>ok</v>
      </c>
      <c r="P99" s="614">
        <f>VLOOKUP(D99,'RESUMO GERAL APOIO'!D:BY,73,0)</f>
        <v>2737.9275989838829</v>
      </c>
      <c r="Q99" s="614" t="str">
        <f t="shared" si="44"/>
        <v>ok</v>
      </c>
      <c r="R99" s="615">
        <f>'RESUMO JANAUBA'!E166</f>
        <v>6163.2841018637992</v>
      </c>
      <c r="S99" s="612" t="str">
        <f>IF(SUM(I99:I100)=R99,"OK",SUM(I99:I100)-R99)</f>
        <v>OK</v>
      </c>
    </row>
    <row r="100" spans="1:19" s="54" customFormat="1" x14ac:dyDescent="0.2">
      <c r="A100" s="84" t="str">
        <f>CCT!A100</f>
        <v>Janauba</v>
      </c>
      <c r="B100" s="84" t="str">
        <f>CCT!B100</f>
        <v>Porteiro - 220h</v>
      </c>
      <c r="C100" s="84" t="str">
        <f>CCT!C100</f>
        <v>Sethac Norte de Minas</v>
      </c>
      <c r="D100" s="84" t="str">
        <f t="shared" si="41"/>
        <v>JanaubaPorteiro - 220hPGJ</v>
      </c>
      <c r="E100" s="87" t="s">
        <v>245</v>
      </c>
      <c r="F100" s="87" t="s">
        <v>107</v>
      </c>
      <c r="G100" s="87">
        <f>VLOOKUP(D100,CCT!D:R,4,0)</f>
        <v>1</v>
      </c>
      <c r="H100" s="464">
        <f>'Janauba - Porteiro-220h'!E124</f>
        <v>3425.3565028799167</v>
      </c>
      <c r="I100" s="464">
        <f t="shared" si="42"/>
        <v>3425.3565028799167</v>
      </c>
      <c r="J100" s="607">
        <f>VLOOKUP($C100,PARAMETROS!$A:$I,7,0)</f>
        <v>43101</v>
      </c>
      <c r="K100" s="611">
        <f>VLOOKUP($C100,PARAMETROS!$A:$I,8,0)</f>
        <v>0</v>
      </c>
      <c r="L100" s="611">
        <f>VLOOKUP($C100,PARAMETROS!$A:$I,9,0)</f>
        <v>0</v>
      </c>
      <c r="N100" s="612" t="str">
        <f>VLOOKUP(D100,'RESUMO GERAL APOIO'!D:CB,1,0)</f>
        <v>JanaubaPorteiro - 220hPGJ</v>
      </c>
      <c r="O100" s="613" t="str">
        <f t="shared" si="43"/>
        <v>ok</v>
      </c>
      <c r="P100" s="614">
        <f>VLOOKUP(D100,'RESUMO GERAL APOIO'!D:BY,73,0)</f>
        <v>3425.3565028799171</v>
      </c>
      <c r="Q100" s="614" t="str">
        <f t="shared" si="44"/>
        <v>ok</v>
      </c>
      <c r="R100" s="615"/>
      <c r="S100" s="612"/>
    </row>
    <row r="101" spans="1:19" s="54" customFormat="1" x14ac:dyDescent="0.2">
      <c r="A101" s="84" t="str">
        <f>CCT!A101</f>
        <v>Januaria</v>
      </c>
      <c r="B101" s="84" t="str">
        <f>CCT!B101</f>
        <v>Porteiro - 220h</v>
      </c>
      <c r="C101" s="84" t="str">
        <f>CCT!C101</f>
        <v>Sethac Norte de Minas</v>
      </c>
      <c r="D101" s="84" t="str">
        <f t="shared" si="41"/>
        <v>JanuariaPorteiro - 220hPGJ</v>
      </c>
      <c r="E101" s="87" t="s">
        <v>245</v>
      </c>
      <c r="F101" s="87" t="s">
        <v>107</v>
      </c>
      <c r="G101" s="87">
        <f>VLOOKUP(D101,CCT!D:R,4,0)</f>
        <v>1</v>
      </c>
      <c r="H101" s="464">
        <f>'Jauaria - Porteiro-220h'!E124</f>
        <v>3386.3211011376961</v>
      </c>
      <c r="I101" s="464">
        <f t="shared" si="42"/>
        <v>3386.3211011376961</v>
      </c>
      <c r="J101" s="607">
        <f>VLOOKUP($C101,PARAMETROS!$A:$I,7,0)</f>
        <v>43101</v>
      </c>
      <c r="K101" s="611">
        <f>VLOOKUP($C101,PARAMETROS!$A:$I,8,0)</f>
        <v>0</v>
      </c>
      <c r="L101" s="611">
        <f>VLOOKUP($C101,PARAMETROS!$A:$I,9,0)</f>
        <v>0</v>
      </c>
      <c r="N101" s="612" t="str">
        <f>VLOOKUP(D101,'RESUMO GERAL APOIO'!D:CB,1,0)</f>
        <v>JanuariaPorteiro - 220hPGJ</v>
      </c>
      <c r="O101" s="613" t="str">
        <f t="shared" si="43"/>
        <v>ok</v>
      </c>
      <c r="P101" s="614">
        <f>VLOOKUP(D101,'RESUMO GERAL APOIO'!D:BY,73,0)</f>
        <v>3386.3211011376961</v>
      </c>
      <c r="Q101" s="614" t="str">
        <f t="shared" si="44"/>
        <v>ok</v>
      </c>
      <c r="R101" s="615">
        <f>'RESUMO JANUARIA'!E166</f>
        <v>3386.3211011376961</v>
      </c>
      <c r="S101" s="612" t="str">
        <f t="shared" si="45"/>
        <v>OK</v>
      </c>
    </row>
    <row r="102" spans="1:19" s="54" customFormat="1" x14ac:dyDescent="0.2">
      <c r="A102" s="84" t="str">
        <f>CCT!A102</f>
        <v>Juiz de Fora</v>
      </c>
      <c r="B102" s="84" t="str">
        <f>CCT!B102</f>
        <v>Continuo - 220h</v>
      </c>
      <c r="C102" s="84" t="str">
        <f>CCT!C102</f>
        <v>Juiz de Fora</v>
      </c>
      <c r="D102" s="84" t="str">
        <f t="shared" si="41"/>
        <v>Juiz de ForaContinuo - 220hPGJ</v>
      </c>
      <c r="E102" s="87" t="s">
        <v>245</v>
      </c>
      <c r="F102" s="87" t="s">
        <v>107</v>
      </c>
      <c r="G102" s="87">
        <f>VLOOKUP(D102,CCT!D:R,4,0)</f>
        <v>4</v>
      </c>
      <c r="H102" s="464">
        <f>'Juiz de Fora - Contínuo - 220h'!E124</f>
        <v>2638.518281884174</v>
      </c>
      <c r="I102" s="464">
        <f t="shared" si="42"/>
        <v>10554.073127536696</v>
      </c>
      <c r="J102" s="607">
        <f>VLOOKUP($C102,PARAMETROS!$A:$I,7,0)</f>
        <v>43101</v>
      </c>
      <c r="K102" s="611">
        <f>VLOOKUP($C102,PARAMETROS!$A:$I,8,0)</f>
        <v>0</v>
      </c>
      <c r="L102" s="611">
        <f>VLOOKUP($C102,PARAMETROS!$A:$I,9,0)</f>
        <v>0</v>
      </c>
      <c r="N102" s="612" t="str">
        <f>VLOOKUP(D102,'RESUMO GERAL APOIO'!D:CB,1,0)</f>
        <v>Juiz de ForaContinuo - 220hPGJ</v>
      </c>
      <c r="O102" s="613" t="str">
        <f t="shared" si="43"/>
        <v>ok</v>
      </c>
      <c r="P102" s="614">
        <f>VLOOKUP(D102,'RESUMO GERAL APOIO'!D:BY,73,0)</f>
        <v>10554.073127536696</v>
      </c>
      <c r="Q102" s="614" t="str">
        <f t="shared" si="44"/>
        <v>ok</v>
      </c>
      <c r="R102" s="615">
        <f>'RESUMO JUIZ DE FORA'!E166</f>
        <v>31585.677275464561</v>
      </c>
      <c r="S102" s="612" t="str">
        <f>IF(SUM(I102:I104)=R102,"OK",SUM(I102:I104)-R102)</f>
        <v>OK</v>
      </c>
    </row>
    <row r="103" spans="1:19" s="54" customFormat="1" x14ac:dyDescent="0.2">
      <c r="A103" s="84" t="str">
        <f>CCT!A103</f>
        <v>Juiz de Fora</v>
      </c>
      <c r="B103" s="84" t="str">
        <f>CCT!B103</f>
        <v>Motorista - 220h</v>
      </c>
      <c r="C103" s="84" t="str">
        <f>CCT!C103</f>
        <v>Rodoviarios de Juiz de Fora + SIEPS</v>
      </c>
      <c r="D103" s="84" t="str">
        <f t="shared" si="41"/>
        <v>Juiz de ForaMotorista - 220hPGJ</v>
      </c>
      <c r="E103" s="87" t="s">
        <v>245</v>
      </c>
      <c r="F103" s="87" t="s">
        <v>107</v>
      </c>
      <c r="G103" s="87">
        <f>VLOOKUP(D103,CCT!D:R,4,0)</f>
        <v>2</v>
      </c>
      <c r="H103" s="464">
        <f>'Juiz de Fora- Motorista-PGJ'!E124</f>
        <v>7010.5347159759567</v>
      </c>
      <c r="I103" s="464">
        <f t="shared" si="42"/>
        <v>14021.069431951913</v>
      </c>
      <c r="J103" s="609">
        <f>VLOOKUP($C103,PARAMETROS!$A:$I,7,0)</f>
        <v>42736</v>
      </c>
      <c r="K103" s="611">
        <f>VLOOKUP($C103,PARAMETROS!$A:$I,8,0)</f>
        <v>0</v>
      </c>
      <c r="L103" s="611">
        <f>VLOOKUP($C103,PARAMETROS!$A:$I,9,0)</f>
        <v>0</v>
      </c>
      <c r="N103" s="612" t="str">
        <f>VLOOKUP(D103,'RESUMO GERAL APOIO'!D:CB,1,0)</f>
        <v>Juiz de ForaMotorista - 220hPGJ</v>
      </c>
      <c r="O103" s="613" t="str">
        <f t="shared" si="43"/>
        <v>ok</v>
      </c>
      <c r="P103" s="614">
        <f>VLOOKUP(D103,'RESUMO GERAL APOIO'!D:BY,73,0)</f>
        <v>14021.069431951913</v>
      </c>
      <c r="Q103" s="614" t="str">
        <f t="shared" si="44"/>
        <v>ok</v>
      </c>
      <c r="R103" s="615"/>
      <c r="S103" s="612"/>
    </row>
    <row r="104" spans="1:19" s="54" customFormat="1" x14ac:dyDescent="0.2">
      <c r="A104" s="84" t="str">
        <f>CCT!A104</f>
        <v>Juiz de Fora</v>
      </c>
      <c r="B104" s="84" t="str">
        <f>CCT!B104</f>
        <v>Motorista - 220h</v>
      </c>
      <c r="C104" s="84" t="str">
        <f>CCT!C104</f>
        <v>Rodoviarios de Juiz de Fora + SIEPS</v>
      </c>
      <c r="D104" s="84" t="str">
        <f t="shared" ref="D104:D105" si="54">CONCATENATE(A104,B104,F104)</f>
        <v>Juiz de ForaMotorista - 220hFEPDC</v>
      </c>
      <c r="E104" s="87" t="s">
        <v>245</v>
      </c>
      <c r="F104" s="87" t="s">
        <v>361</v>
      </c>
      <c r="G104" s="87">
        <f>VLOOKUP(D104,CCT!D:R,4,0)</f>
        <v>1</v>
      </c>
      <c r="H104" s="464">
        <f>'Juiz de Fora- Motorista-FEPDC'!E124</f>
        <v>7010.5347159759567</v>
      </c>
      <c r="I104" s="464">
        <f t="shared" ref="I104:I105" si="55">G104*H104</f>
        <v>7010.5347159759567</v>
      </c>
      <c r="J104" s="609">
        <f>VLOOKUP($C104,PARAMETROS!$A:$I,7,0)</f>
        <v>42736</v>
      </c>
      <c r="K104" s="611">
        <f>VLOOKUP($C104,PARAMETROS!$A:$I,8,0)</f>
        <v>0</v>
      </c>
      <c r="L104" s="611">
        <f>VLOOKUP($C104,PARAMETROS!$A:$I,9,0)</f>
        <v>0</v>
      </c>
      <c r="N104" s="612" t="str">
        <f>VLOOKUP(D104,'RESUMO GERAL APOIO'!D:CB,1,0)</f>
        <v>Juiz de ForaMotorista - 220hFEPDC</v>
      </c>
      <c r="O104" s="613" t="str">
        <f t="shared" ref="O104:O105" si="56">IF(D104=N104,"ok",FALSE)</f>
        <v>ok</v>
      </c>
      <c r="P104" s="614">
        <f>VLOOKUP(D104,'RESUMO GERAL APOIO'!D:BY,73,0)</f>
        <v>7010.5347159759567</v>
      </c>
      <c r="Q104" s="614" t="str">
        <f t="shared" ref="Q104:Q105" si="57">IF(I104=P104,"ok",I104-P104)</f>
        <v>ok</v>
      </c>
      <c r="R104" s="615"/>
      <c r="S104" s="612"/>
    </row>
    <row r="105" spans="1:19" s="54" customFormat="1" x14ac:dyDescent="0.2">
      <c r="A105" s="84" t="str">
        <f>CCT!A105</f>
        <v>Lavras</v>
      </c>
      <c r="B105" s="84" t="str">
        <f>CCT!B105</f>
        <v>Continuo - 220h</v>
      </c>
      <c r="C105" s="84" t="str">
        <f>CCT!C105</f>
        <v>Regiao de Sao Lourenco</v>
      </c>
      <c r="D105" s="84" t="str">
        <f t="shared" si="54"/>
        <v>LavrasContinuo - 220hPGJ</v>
      </c>
      <c r="E105" s="87" t="s">
        <v>245</v>
      </c>
      <c r="F105" s="87" t="s">
        <v>107</v>
      </c>
      <c r="G105" s="87">
        <f>VLOOKUP(D105,CCT!D:R,4,0)</f>
        <v>1</v>
      </c>
      <c r="H105" s="464">
        <f>'Lavras - Contínuo - 220h'!E124</f>
        <v>2770.8130520332575</v>
      </c>
      <c r="I105" s="464">
        <f t="shared" si="55"/>
        <v>2770.8130520332575</v>
      </c>
      <c r="J105" s="607">
        <f>VLOOKUP($C105,PARAMETROS!$A:$I,7,0)</f>
        <v>43101</v>
      </c>
      <c r="K105" s="611">
        <f>VLOOKUP($C105,PARAMETROS!$A:$I,8,0)</f>
        <v>0</v>
      </c>
      <c r="L105" s="611">
        <f>VLOOKUP($C105,PARAMETROS!$A:$I,9,0)</f>
        <v>0</v>
      </c>
      <c r="N105" s="612" t="str">
        <f>VLOOKUP(D105,'RESUMO GERAL APOIO'!D:CB,1,0)</f>
        <v>LavrasContinuo - 220hPGJ</v>
      </c>
      <c r="O105" s="613" t="str">
        <f t="shared" si="56"/>
        <v>ok</v>
      </c>
      <c r="P105" s="614">
        <f>VLOOKUP(D105,'RESUMO GERAL APOIO'!D:BY,73,0)</f>
        <v>2770.8130520332575</v>
      </c>
      <c r="Q105" s="614" t="str">
        <f t="shared" si="57"/>
        <v>ok</v>
      </c>
      <c r="R105" s="615">
        <f>'RESUMO LAVRAS'!E166</f>
        <v>22113.044983344844</v>
      </c>
      <c r="S105" s="612" t="str">
        <f>IF(SUM(I105:I109)=R105,"OK",SUM(I105:I109)-R105)</f>
        <v>OK</v>
      </c>
    </row>
    <row r="106" spans="1:19" s="54" customFormat="1" x14ac:dyDescent="0.2">
      <c r="A106" s="84" t="str">
        <f>CCT!A106</f>
        <v>Lavras</v>
      </c>
      <c r="B106" s="84" t="str">
        <f>CCT!B106</f>
        <v>Motorista - 220h</v>
      </c>
      <c r="C106" s="84" t="str">
        <f>CCT!C106</f>
        <v>Rodoviario de Lavras + SEAC-MG</v>
      </c>
      <c r="D106" s="84" t="str">
        <f t="shared" si="41"/>
        <v>LavrasMotorista - 220hPGJ</v>
      </c>
      <c r="E106" s="87" t="s">
        <v>245</v>
      </c>
      <c r="F106" s="87" t="s">
        <v>107</v>
      </c>
      <c r="G106" s="87">
        <f>VLOOKUP(D106,CCT!D:R,4,0)</f>
        <v>1</v>
      </c>
      <c r="H106" s="464">
        <f>'Lavras- Motorista-PGJ'!E124</f>
        <v>7086.1218923300585</v>
      </c>
      <c r="I106" s="464">
        <f t="shared" si="42"/>
        <v>7086.1218923300585</v>
      </c>
      <c r="J106" s="607">
        <f>VLOOKUP($C106,PARAMETROS!$A:$I,7,0)</f>
        <v>43101</v>
      </c>
      <c r="K106" s="611">
        <f>VLOOKUP($C106,PARAMETROS!$A:$I,8,0)</f>
        <v>0</v>
      </c>
      <c r="L106" s="611">
        <f>VLOOKUP($C106,PARAMETROS!$A:$I,9,0)</f>
        <v>0</v>
      </c>
      <c r="N106" s="612" t="str">
        <f>VLOOKUP(D106,'RESUMO GERAL APOIO'!D:CB,1,0)</f>
        <v>LavrasMotorista - 220hPGJ</v>
      </c>
      <c r="O106" s="613" t="str">
        <f t="shared" si="43"/>
        <v>ok</v>
      </c>
      <c r="P106" s="614">
        <f>VLOOKUP(D106,'RESUMO GERAL APOIO'!D:BY,73,0)</f>
        <v>7086.1218923300585</v>
      </c>
      <c r="Q106" s="614" t="str">
        <f t="shared" si="44"/>
        <v>ok</v>
      </c>
      <c r="R106" s="615"/>
      <c r="S106" s="612"/>
    </row>
    <row r="107" spans="1:19" s="54" customFormat="1" x14ac:dyDescent="0.2">
      <c r="A107" s="84" t="str">
        <f>CCT!A107</f>
        <v>Lavras</v>
      </c>
      <c r="B107" s="84" t="str">
        <f>CCT!B107</f>
        <v>Porteiro - 220h</v>
      </c>
      <c r="C107" s="84" t="str">
        <f>CCT!C107</f>
        <v>Regiao de Sao Lourenco</v>
      </c>
      <c r="D107" s="84" t="str">
        <f t="shared" si="41"/>
        <v>LavrasPorteiro - 220hPGJ</v>
      </c>
      <c r="E107" s="87" t="s">
        <v>245</v>
      </c>
      <c r="F107" s="87" t="s">
        <v>107</v>
      </c>
      <c r="G107" s="87">
        <f>VLOOKUP(D107,CCT!D:R,4,0)</f>
        <v>1</v>
      </c>
      <c r="H107" s="464">
        <f>'Lavras - Porteiro-220h'!E124</f>
        <v>3466.258619531578</v>
      </c>
      <c r="I107" s="464">
        <f t="shared" si="42"/>
        <v>3466.258619531578</v>
      </c>
      <c r="J107" s="607">
        <f>VLOOKUP($C107,PARAMETROS!$A:$I,7,0)</f>
        <v>43101</v>
      </c>
      <c r="K107" s="611">
        <f>VLOOKUP($C107,PARAMETROS!$A:$I,8,0)</f>
        <v>0</v>
      </c>
      <c r="L107" s="611">
        <f>VLOOKUP($C107,PARAMETROS!$A:$I,9,0)</f>
        <v>0</v>
      </c>
      <c r="N107" s="612" t="str">
        <f>VLOOKUP(D107,'RESUMO GERAL APOIO'!D:CB,1,0)</f>
        <v>LavrasPorteiro - 220hPGJ</v>
      </c>
      <c r="O107" s="613" t="str">
        <f t="shared" si="43"/>
        <v>ok</v>
      </c>
      <c r="P107" s="614">
        <f>VLOOKUP(D107,'RESUMO GERAL APOIO'!D:BY,73,0)</f>
        <v>3466.2586195315789</v>
      </c>
      <c r="Q107" s="614" t="str">
        <f t="shared" si="44"/>
        <v>ok</v>
      </c>
      <c r="R107" s="615"/>
      <c r="S107" s="612"/>
    </row>
    <row r="108" spans="1:19" s="54" customFormat="1" x14ac:dyDescent="0.2">
      <c r="A108" s="84" t="str">
        <f>CCT!A108</f>
        <v>Lavras</v>
      </c>
      <c r="B108" s="84" t="str">
        <f>CCT!B108</f>
        <v>Recepcionista - 220h</v>
      </c>
      <c r="C108" s="84" t="str">
        <f>CCT!C108</f>
        <v>Regiao de Sao Lourenco</v>
      </c>
      <c r="D108" s="84" t="str">
        <f t="shared" si="41"/>
        <v>LavrasRecepcionista - 220hPGJ</v>
      </c>
      <c r="E108" s="87" t="s">
        <v>245</v>
      </c>
      <c r="F108" s="87" t="s">
        <v>107</v>
      </c>
      <c r="G108" s="87">
        <f>VLOOKUP(D108,CCT!D:R,4,0)</f>
        <v>1</v>
      </c>
      <c r="H108" s="464">
        <f>'Lavras-Recepcionista-220h'!E124</f>
        <v>5080.0599469145154</v>
      </c>
      <c r="I108" s="464">
        <f t="shared" si="42"/>
        <v>5080.0599469145154</v>
      </c>
      <c r="J108" s="607">
        <f>VLOOKUP($C108,PARAMETROS!$A:$I,7,0)</f>
        <v>43101</v>
      </c>
      <c r="K108" s="611">
        <f>VLOOKUP($C108,PARAMETROS!$A:$I,8,0)</f>
        <v>0</v>
      </c>
      <c r="L108" s="611">
        <f>VLOOKUP($C108,PARAMETROS!$A:$I,9,0)</f>
        <v>0</v>
      </c>
      <c r="N108" s="612" t="str">
        <f>VLOOKUP(D108,'RESUMO GERAL APOIO'!D:CB,1,0)</f>
        <v>LavrasRecepcionista - 220hPGJ</v>
      </c>
      <c r="O108" s="613" t="str">
        <f t="shared" si="43"/>
        <v>ok</v>
      </c>
      <c r="P108" s="614">
        <f>VLOOKUP(D108,'RESUMO GERAL APOIO'!D:BY,73,0)</f>
        <v>5080.0599469145145</v>
      </c>
      <c r="Q108" s="614">
        <f t="shared" si="44"/>
        <v>9.0949470177292824E-13</v>
      </c>
      <c r="R108" s="615"/>
      <c r="S108" s="612"/>
    </row>
    <row r="109" spans="1:19" s="54" customFormat="1" x14ac:dyDescent="0.2">
      <c r="A109" s="84" t="str">
        <f>CCT!A109</f>
        <v>Lavras</v>
      </c>
      <c r="B109" s="84" t="str">
        <f>CCT!B109</f>
        <v>Recepcionista - 150h</v>
      </c>
      <c r="C109" s="84" t="str">
        <f>CCT!C109</f>
        <v>Regiao de Sao Lourenco</v>
      </c>
      <c r="D109" s="84" t="str">
        <f t="shared" ref="D109" si="58">CONCATENATE(A109,B109,F109)</f>
        <v>LavrasRecepcionista - 150hPGJ</v>
      </c>
      <c r="E109" s="87" t="s">
        <v>245</v>
      </c>
      <c r="F109" s="87" t="s">
        <v>107</v>
      </c>
      <c r="G109" s="87">
        <f>VLOOKUP(D109,CCT!D:R,4,0)</f>
        <v>1</v>
      </c>
      <c r="H109" s="464">
        <f>'Lavras-Recepcionista-150h'!E124</f>
        <v>3709.7914725354358</v>
      </c>
      <c r="I109" s="464">
        <f t="shared" ref="I109" si="59">G109*H109</f>
        <v>3709.7914725354358</v>
      </c>
      <c r="J109" s="607">
        <f>VLOOKUP($C109,PARAMETROS!$A:$I,7,0)</f>
        <v>43101</v>
      </c>
      <c r="K109" s="611">
        <f>VLOOKUP($C109,PARAMETROS!$A:$I,8,0)</f>
        <v>0</v>
      </c>
      <c r="L109" s="611">
        <f>VLOOKUP($C109,PARAMETROS!$A:$I,9,0)</f>
        <v>0</v>
      </c>
      <c r="N109" s="612" t="str">
        <f>VLOOKUP(D109,'RESUMO GERAL APOIO'!D:CB,1,0)</f>
        <v>LavrasRecepcionista - 150hPGJ</v>
      </c>
      <c r="O109" s="613" t="str">
        <f t="shared" ref="O109" si="60">IF(D109=N109,"ok",FALSE)</f>
        <v>ok</v>
      </c>
      <c r="P109" s="614">
        <f>VLOOKUP(D109,'RESUMO GERAL APOIO'!D:BY,73,0)</f>
        <v>3709.7914725354358</v>
      </c>
      <c r="Q109" s="614" t="str">
        <f>IF(I109=P109,"ok",I109-P109)</f>
        <v>ok</v>
      </c>
      <c r="R109" s="615"/>
      <c r="S109" s="612"/>
    </row>
    <row r="110" spans="1:19" s="54" customFormat="1" x14ac:dyDescent="0.2">
      <c r="A110" s="84" t="str">
        <f>CCT!A110</f>
        <v>Machado</v>
      </c>
      <c r="B110" s="84" t="str">
        <f>CCT!B110</f>
        <v>Digitador - 150h</v>
      </c>
      <c r="C110" s="84" t="str">
        <f>CCT!C110</f>
        <v>SETTASPOC</v>
      </c>
      <c r="D110" s="84" t="str">
        <f t="shared" si="41"/>
        <v>MachadoDigitador - 150hPGJ</v>
      </c>
      <c r="E110" s="87" t="s">
        <v>245</v>
      </c>
      <c r="F110" s="87" t="s">
        <v>107</v>
      </c>
      <c r="G110" s="87">
        <f>VLOOKUP(D110,CCT!D:R,4,0)</f>
        <v>1</v>
      </c>
      <c r="H110" s="464">
        <f>'Machado - Digitador - 150h'!E124</f>
        <v>2970.4546232222574</v>
      </c>
      <c r="I110" s="464">
        <f t="shared" si="42"/>
        <v>2970.4546232222574</v>
      </c>
      <c r="J110" s="607">
        <f>VLOOKUP($C110,PARAMETROS!$A:$I,7,0)</f>
        <v>43101</v>
      </c>
      <c r="K110" s="611">
        <f>VLOOKUP($C110,PARAMETROS!$A:$I,8,0)</f>
        <v>0</v>
      </c>
      <c r="L110" s="611">
        <f>VLOOKUP($C110,PARAMETROS!$A:$I,9,0)</f>
        <v>0</v>
      </c>
      <c r="N110" s="612" t="str">
        <f>VLOOKUP(D110,'RESUMO GERAL APOIO'!D:CB,1,0)</f>
        <v>MachadoDigitador - 150hPGJ</v>
      </c>
      <c r="O110" s="613" t="str">
        <f t="shared" si="43"/>
        <v>ok</v>
      </c>
      <c r="P110" s="614">
        <f>VLOOKUP(D110,'RESUMO GERAL APOIO'!D:BY,73,0)</f>
        <v>2970.4546232222574</v>
      </c>
      <c r="Q110" s="614" t="str">
        <f t="shared" si="44"/>
        <v>ok</v>
      </c>
      <c r="R110" s="615">
        <f>'RESUMO MACHADO'!E166</f>
        <v>6281.8650640654441</v>
      </c>
      <c r="S110" s="612" t="str">
        <f>IF(SUM(I110:I111)=R110,"OK",SUM(I110:I111)-R110)</f>
        <v>OK</v>
      </c>
    </row>
    <row r="111" spans="1:19" s="54" customFormat="1" x14ac:dyDescent="0.2">
      <c r="A111" s="84" t="str">
        <f>CCT!A111</f>
        <v>Machado</v>
      </c>
      <c r="B111" s="84" t="str">
        <f>CCT!B111</f>
        <v>Porteiro - 220h</v>
      </c>
      <c r="C111" s="84" t="str">
        <f>CCT!C111</f>
        <v>Regiao de Sao Lourenco¹*</v>
      </c>
      <c r="D111" s="84" t="str">
        <f t="shared" si="41"/>
        <v>MachadoPorteiro - 220hPGJ</v>
      </c>
      <c r="E111" s="87" t="s">
        <v>245</v>
      </c>
      <c r="F111" s="87" t="s">
        <v>107</v>
      </c>
      <c r="G111" s="87">
        <f>VLOOKUP(D111,CCT!D:R,4,0)</f>
        <v>1</v>
      </c>
      <c r="H111" s="464">
        <f>'Machado - Porteiro-220h'!E124</f>
        <v>3311.4104408431867</v>
      </c>
      <c r="I111" s="464">
        <f t="shared" si="42"/>
        <v>3311.4104408431867</v>
      </c>
      <c r="J111" s="607">
        <f>VLOOKUP($C111,PARAMETROS!$A:$I,7,0)</f>
        <v>43101</v>
      </c>
      <c r="K111" s="611">
        <f>VLOOKUP($C111,PARAMETROS!$A:$I,8,0)</f>
        <v>0</v>
      </c>
      <c r="L111" s="611">
        <f>VLOOKUP($C111,PARAMETROS!$A:$I,9,0)</f>
        <v>0</v>
      </c>
      <c r="N111" s="612" t="str">
        <f>VLOOKUP(D111,'RESUMO GERAL APOIO'!D:CB,1,0)</f>
        <v>MachadoPorteiro - 220hPGJ</v>
      </c>
      <c r="O111" s="613" t="str">
        <f t="shared" si="43"/>
        <v>ok</v>
      </c>
      <c r="P111" s="614">
        <f>VLOOKUP(D111,'RESUMO GERAL APOIO'!D:BY,73,0)</f>
        <v>3311.4104408431867</v>
      </c>
      <c r="Q111" s="614" t="str">
        <f t="shared" si="44"/>
        <v>ok</v>
      </c>
      <c r="R111" s="615"/>
      <c r="S111" s="612"/>
    </row>
    <row r="112" spans="1:19" s="54" customFormat="1" x14ac:dyDescent="0.2">
      <c r="A112" s="84" t="str">
        <f>CCT!A112</f>
        <v>Manga</v>
      </c>
      <c r="B112" s="84" t="str">
        <f>CCT!B112</f>
        <v>Porteiro - 12 x 36 - Diurno</v>
      </c>
      <c r="C112" s="84" t="str">
        <f>CCT!C112</f>
        <v>Sethac Norte de Minas¹*</v>
      </c>
      <c r="D112" s="84" t="str">
        <f t="shared" si="41"/>
        <v>MangaPorteiro - 12 x 36 - DiurnoPGJ</v>
      </c>
      <c r="E112" s="87" t="s">
        <v>245</v>
      </c>
      <c r="F112" s="87" t="s">
        <v>107</v>
      </c>
      <c r="G112" s="87">
        <f>VLOOKUP(D112,CCT!D:R,4,0)</f>
        <v>2</v>
      </c>
      <c r="H112" s="464">
        <f>'Manga-Port.12x36Diurno'!E124</f>
        <v>3274.3840497694719</v>
      </c>
      <c r="I112" s="464">
        <f t="shared" si="42"/>
        <v>6548.7680995389437</v>
      </c>
      <c r="J112" s="607">
        <f>VLOOKUP($C112,PARAMETROS!$A:$I,7,0)</f>
        <v>43101</v>
      </c>
      <c r="K112" s="611">
        <f>VLOOKUP($C112,PARAMETROS!$A:$I,8,0)</f>
        <v>0</v>
      </c>
      <c r="L112" s="611">
        <f>VLOOKUP($C112,PARAMETROS!$A:$I,9,0)</f>
        <v>0</v>
      </c>
      <c r="N112" s="612" t="str">
        <f>VLOOKUP(D112,'RESUMO GERAL APOIO'!D:CB,1,0)</f>
        <v>MangaPorteiro - 12 x 36 - DiurnoPGJ</v>
      </c>
      <c r="O112" s="613" t="str">
        <f t="shared" si="43"/>
        <v>ok</v>
      </c>
      <c r="P112" s="614">
        <f>VLOOKUP(D112,'RESUMO GERAL APOIO'!D:BY,73,0)</f>
        <v>6548.7680995389437</v>
      </c>
      <c r="Q112" s="614" t="str">
        <f t="shared" si="44"/>
        <v>ok</v>
      </c>
      <c r="R112" s="615">
        <f>'RESUMO MANGA'!E166</f>
        <v>13902.617012897163</v>
      </c>
      <c r="S112" s="612" t="str">
        <f>IF(SUM(I112:I113)=R112,"OK",SUM(I112:I113)-R112)</f>
        <v>OK</v>
      </c>
    </row>
    <row r="113" spans="1:20" s="54" customFormat="1" x14ac:dyDescent="0.2">
      <c r="A113" s="84" t="str">
        <f>CCT!A113</f>
        <v>Manga</v>
      </c>
      <c r="B113" s="84" t="str">
        <f>CCT!B113</f>
        <v>Porteiro - 12 x 36 - Noturno</v>
      </c>
      <c r="C113" s="84" t="str">
        <f>CCT!C113</f>
        <v>Sethac Norte de Minas¹*</v>
      </c>
      <c r="D113" s="84" t="str">
        <f t="shared" si="41"/>
        <v>MangaPorteiro - 12 x 36 - NoturnoPGJ</v>
      </c>
      <c r="E113" s="87" t="s">
        <v>245</v>
      </c>
      <c r="F113" s="87" t="s">
        <v>107</v>
      </c>
      <c r="G113" s="87">
        <f>VLOOKUP(D113,CCT!D:R,4,0)</f>
        <v>2</v>
      </c>
      <c r="H113" s="464">
        <f>'Manga-Port.12x36Noturno'!E124</f>
        <v>3676.9244566791085</v>
      </c>
      <c r="I113" s="464">
        <f t="shared" si="42"/>
        <v>7353.848913358217</v>
      </c>
      <c r="J113" s="607">
        <f>VLOOKUP($C113,PARAMETROS!$A:$I,7,0)</f>
        <v>43101</v>
      </c>
      <c r="K113" s="611">
        <f>VLOOKUP($C113,PARAMETROS!$A:$I,8,0)</f>
        <v>0</v>
      </c>
      <c r="L113" s="611">
        <f>VLOOKUP($C113,PARAMETROS!$A:$I,9,0)</f>
        <v>0</v>
      </c>
      <c r="N113" s="612" t="str">
        <f>VLOOKUP(D113,'RESUMO GERAL APOIO'!D:CB,1,0)</f>
        <v>MangaPorteiro - 12 x 36 - NoturnoPGJ</v>
      </c>
      <c r="O113" s="613" t="str">
        <f t="shared" si="43"/>
        <v>ok</v>
      </c>
      <c r="P113" s="614">
        <f>VLOOKUP(D113,'RESUMO GERAL APOIO'!D:BY,73,0)</f>
        <v>7353.848913358217</v>
      </c>
      <c r="Q113" s="614" t="str">
        <f t="shared" si="44"/>
        <v>ok</v>
      </c>
      <c r="R113" s="615"/>
      <c r="S113" s="612"/>
    </row>
    <row r="114" spans="1:20" s="54" customFormat="1" x14ac:dyDescent="0.2">
      <c r="A114" s="84" t="str">
        <f>CCT!A114</f>
        <v>Mantena</v>
      </c>
      <c r="B114" s="84" t="str">
        <f>CCT!B114</f>
        <v>Continuo - 220h</v>
      </c>
      <c r="C114" s="84" t="str">
        <f>CCT!C114</f>
        <v>Fethemg Interior</v>
      </c>
      <c r="D114" s="84" t="str">
        <f t="shared" ref="D114" si="61">CONCATENATE(A114,B114,F114)</f>
        <v>MantenaContinuo - 220hPGJ</v>
      </c>
      <c r="E114" s="87" t="s">
        <v>245</v>
      </c>
      <c r="F114" s="87" t="s">
        <v>107</v>
      </c>
      <c r="G114" s="87">
        <f>VLOOKUP(D114,CCT!D:R,4,0)</f>
        <v>1</v>
      </c>
      <c r="H114" s="464">
        <f>'Mantena-Contínuo -220h'!E124</f>
        <v>2680.7660309042949</v>
      </c>
      <c r="I114" s="464">
        <f t="shared" ref="I114" si="62">G114*H114</f>
        <v>2680.7660309042949</v>
      </c>
      <c r="J114" s="607">
        <f>VLOOKUP($C114,PARAMETROS!$A:$I,7,0)</f>
        <v>43101</v>
      </c>
      <c r="K114" s="611">
        <f>VLOOKUP($C114,PARAMETROS!$A:$I,8,0)</f>
        <v>0</v>
      </c>
      <c r="L114" s="611">
        <f>VLOOKUP($C114,PARAMETROS!$A:$I,9,0)</f>
        <v>0</v>
      </c>
      <c r="N114" s="612" t="str">
        <f>VLOOKUP(D114,'RESUMO GERAL APOIO'!D:CB,1,0)</f>
        <v>MantenaContinuo - 220hPGJ</v>
      </c>
      <c r="O114" s="613" t="str">
        <f t="shared" ref="O114" si="63">IF(D114=N114,"ok",FALSE)</f>
        <v>ok</v>
      </c>
      <c r="P114" s="614">
        <f>VLOOKUP(D114,'RESUMO GERAL APOIO'!D:BY,73,0)</f>
        <v>2680.7660309042949</v>
      </c>
      <c r="Q114" s="614" t="str">
        <f t="shared" ref="Q114" si="64">IF(I114=P114,"ok",I114-P114)</f>
        <v>ok</v>
      </c>
      <c r="R114" s="615">
        <f>'RESUMO MANTENA'!E166</f>
        <v>2680.7660309042949</v>
      </c>
      <c r="S114" s="612" t="str">
        <f t="shared" ref="S114" si="65">IF(I114=R114,"OK",I114-R114)</f>
        <v>OK</v>
      </c>
    </row>
    <row r="115" spans="1:20" s="54" customFormat="1" x14ac:dyDescent="0.2">
      <c r="A115" s="84" t="str">
        <f>CCT!A115</f>
        <v>Matozinhos</v>
      </c>
      <c r="B115" s="84" t="str">
        <f>CCT!B115</f>
        <v>Recepcionista - 150h</v>
      </c>
      <c r="C115" s="84" t="str">
        <f>CCT!C115</f>
        <v>Sind - Asseio</v>
      </c>
      <c r="D115" s="84" t="str">
        <f t="shared" si="41"/>
        <v>MatozinhosRecepcionista - 150hPGJ</v>
      </c>
      <c r="E115" s="87" t="s">
        <v>245</v>
      </c>
      <c r="F115" s="87" t="s">
        <v>107</v>
      </c>
      <c r="G115" s="87">
        <f>VLOOKUP(D115,CCT!D:R,4,0)</f>
        <v>1</v>
      </c>
      <c r="H115" s="464">
        <f>'Matozinhos- Recepcionista-150h'!E124</f>
        <v>3612.2097889567731</v>
      </c>
      <c r="I115" s="464">
        <f t="shared" si="42"/>
        <v>3612.2097889567731</v>
      </c>
      <c r="J115" s="607">
        <f>VLOOKUP($C115,PARAMETROS!$A:$I,7,0)</f>
        <v>43101</v>
      </c>
      <c r="K115" s="611">
        <f>VLOOKUP($C115,PARAMETROS!$A:$I,8,0)</f>
        <v>0</v>
      </c>
      <c r="L115" s="611">
        <f>VLOOKUP($C115,PARAMETROS!$A:$I,9,0)</f>
        <v>0</v>
      </c>
      <c r="N115" s="612" t="str">
        <f>VLOOKUP(D115,'RESUMO GERAL APOIO'!D:CB,1,0)</f>
        <v>MatozinhosRecepcionista - 150hPGJ</v>
      </c>
      <c r="O115" s="613" t="str">
        <f t="shared" si="43"/>
        <v>ok</v>
      </c>
      <c r="P115" s="614">
        <f>VLOOKUP(D115,'RESUMO GERAL APOIO'!D:BY,73,0)</f>
        <v>3612.2097889567731</v>
      </c>
      <c r="Q115" s="614" t="str">
        <f t="shared" si="44"/>
        <v>ok</v>
      </c>
      <c r="R115" s="615">
        <f>'RESUMO MATOZINHOS'!E166</f>
        <v>3612.2097889567731</v>
      </c>
      <c r="S115" s="612" t="str">
        <f t="shared" si="45"/>
        <v>OK</v>
      </c>
    </row>
    <row r="116" spans="1:20" s="54" customFormat="1" x14ac:dyDescent="0.2">
      <c r="A116" s="84" t="str">
        <f>CCT!A116</f>
        <v>Mirai</v>
      </c>
      <c r="B116" s="84" t="str">
        <f>CCT!B116</f>
        <v>Porteiro - 220h</v>
      </c>
      <c r="C116" s="84" t="str">
        <f>CCT!C116</f>
        <v>Regiao de Juiz de Fora¹*</v>
      </c>
      <c r="D116" s="84" t="str">
        <f t="shared" si="41"/>
        <v>MiraiPorteiro - 220hPGJ</v>
      </c>
      <c r="E116" s="87" t="s">
        <v>245</v>
      </c>
      <c r="F116" s="87" t="s">
        <v>107</v>
      </c>
      <c r="G116" s="87">
        <f>VLOOKUP(D116,CCT!D:R,4,0)</f>
        <v>1</v>
      </c>
      <c r="H116" s="464">
        <f>'Mirai - Porteiro-220h'!E124</f>
        <v>3349.1473119639072</v>
      </c>
      <c r="I116" s="464">
        <f t="shared" si="42"/>
        <v>3349.1473119639072</v>
      </c>
      <c r="J116" s="607">
        <f>VLOOKUP($C116,PARAMETROS!$A:$I,7,0)</f>
        <v>43101</v>
      </c>
      <c r="K116" s="611">
        <f>VLOOKUP($C116,PARAMETROS!$A:$I,8,0)</f>
        <v>0</v>
      </c>
      <c r="L116" s="611">
        <f>VLOOKUP($C116,PARAMETROS!$A:$I,9,0)</f>
        <v>0</v>
      </c>
      <c r="N116" s="612" t="str">
        <f>VLOOKUP(D116,'RESUMO GERAL APOIO'!D:CB,1,0)</f>
        <v>MiraiPorteiro - 220hPGJ</v>
      </c>
      <c r="O116" s="613" t="str">
        <f t="shared" si="43"/>
        <v>ok</v>
      </c>
      <c r="P116" s="614">
        <f>VLOOKUP(D116,'RESUMO GERAL APOIO'!D:BY,73,0)</f>
        <v>3349.1473119639072</v>
      </c>
      <c r="Q116" s="614" t="str">
        <f t="shared" si="44"/>
        <v>ok</v>
      </c>
      <c r="R116" s="615">
        <f>'RESUMO MIRAI'!E166</f>
        <v>3349.1473119639072</v>
      </c>
      <c r="S116" s="612" t="str">
        <f t="shared" si="45"/>
        <v>OK</v>
      </c>
    </row>
    <row r="117" spans="1:20" s="54" customFormat="1" x14ac:dyDescent="0.2">
      <c r="A117" s="84" t="str">
        <f>CCT!A117</f>
        <v>Monte Azul</v>
      </c>
      <c r="B117" s="84" t="str">
        <f>CCT!B117</f>
        <v>Continuo - 220h</v>
      </c>
      <c r="C117" s="84" t="str">
        <f>CCT!C117</f>
        <v>Sethac Norte de Minas¹*</v>
      </c>
      <c r="D117" s="84" t="str">
        <f t="shared" si="41"/>
        <v>Monte AzulContinuo - 220hPGJ</v>
      </c>
      <c r="E117" s="87" t="s">
        <v>245</v>
      </c>
      <c r="F117" s="87" t="s">
        <v>107</v>
      </c>
      <c r="G117" s="87">
        <f>VLOOKUP(D117,CCT!D:R,4,0)</f>
        <v>1</v>
      </c>
      <c r="H117" s="464">
        <f>'Monte Azul-Contínuo -220h'!E124</f>
        <v>2669.5523556906192</v>
      </c>
      <c r="I117" s="464">
        <f t="shared" si="42"/>
        <v>2669.5523556906192</v>
      </c>
      <c r="J117" s="607">
        <f>VLOOKUP($C117,PARAMETROS!$A:$I,7,0)</f>
        <v>43101</v>
      </c>
      <c r="K117" s="611">
        <f>VLOOKUP($C117,PARAMETROS!$A:$I,8,0)</f>
        <v>0</v>
      </c>
      <c r="L117" s="611">
        <f>VLOOKUP($C117,PARAMETROS!$A:$I,9,0)</f>
        <v>0</v>
      </c>
      <c r="N117" s="612" t="str">
        <f>VLOOKUP(D117,'RESUMO GERAL APOIO'!D:CB,1,0)</f>
        <v>Monte AzulContinuo - 220hPGJ</v>
      </c>
      <c r="O117" s="613" t="str">
        <f t="shared" si="43"/>
        <v>ok</v>
      </c>
      <c r="P117" s="614">
        <f>VLOOKUP(D117,'RESUMO GERAL APOIO'!D:BY,73,0)</f>
        <v>2669.5523556906201</v>
      </c>
      <c r="Q117" s="614" t="str">
        <f t="shared" si="44"/>
        <v>ok</v>
      </c>
      <c r="R117" s="615">
        <f>'RESUMO MONTE AZUL'!E166</f>
        <v>2669.5523556906192</v>
      </c>
      <c r="S117" s="612" t="str">
        <f t="shared" si="45"/>
        <v>OK</v>
      </c>
    </row>
    <row r="118" spans="1:20" s="54" customFormat="1" x14ac:dyDescent="0.2">
      <c r="A118" s="84" t="str">
        <f>CCT!A118</f>
        <v>Montes Claros</v>
      </c>
      <c r="B118" s="84" t="str">
        <f>CCT!B118</f>
        <v>Continuo - 220h</v>
      </c>
      <c r="C118" s="84" t="str">
        <f>CCT!C118</f>
        <v>Montes Claros</v>
      </c>
      <c r="D118" s="84" t="str">
        <f t="shared" ref="D118" si="66">CONCATENATE(A118,B118,F118)</f>
        <v>Montes ClarosContinuo - 220hPGJ</v>
      </c>
      <c r="E118" s="87" t="s">
        <v>245</v>
      </c>
      <c r="F118" s="87" t="s">
        <v>107</v>
      </c>
      <c r="G118" s="87">
        <f>VLOOKUP(D118,CCT!D:R,4,0)</f>
        <v>1</v>
      </c>
      <c r="H118" s="464">
        <f>'Montes Claro-Contínuo -220h'!E124</f>
        <v>2772.1867303588338</v>
      </c>
      <c r="I118" s="464">
        <f t="shared" ref="I118" si="67">G118*H118</f>
        <v>2772.1867303588338</v>
      </c>
      <c r="J118" s="607">
        <f>VLOOKUP($C118,PARAMETROS!$A:$I,7,0)</f>
        <v>43101</v>
      </c>
      <c r="K118" s="611">
        <f>VLOOKUP($C118,PARAMETROS!$A:$I,8,0)</f>
        <v>0</v>
      </c>
      <c r="L118" s="611">
        <f>VLOOKUP($C118,PARAMETROS!$A:$I,9,0)</f>
        <v>0</v>
      </c>
      <c r="N118" s="612" t="str">
        <f>VLOOKUP(D118,'RESUMO GERAL APOIO'!D:CB,1,0)</f>
        <v>Montes ClarosContinuo - 220hPGJ</v>
      </c>
      <c r="O118" s="613" t="str">
        <f t="shared" ref="O118" si="68">IF(D118=N118,"ok",FALSE)</f>
        <v>ok</v>
      </c>
      <c r="P118" s="614">
        <f>VLOOKUP(D118,'RESUMO GERAL APOIO'!D:BY,73,0)</f>
        <v>2772.1867303588338</v>
      </c>
      <c r="Q118" s="614" t="str">
        <f t="shared" ref="Q118" si="69">IF(I118=P118,"ok",I118-P118)</f>
        <v>ok</v>
      </c>
      <c r="R118" s="615">
        <f>'RESUMO MONTES CLAROS'!E166</f>
        <v>44624.430806056582</v>
      </c>
      <c r="S118" s="612" t="str">
        <f>IF(SUM(I118:I121)=R118,"OK",SUM(I118:I121)-R118)</f>
        <v>OK</v>
      </c>
    </row>
    <row r="119" spans="1:20" s="54" customFormat="1" x14ac:dyDescent="0.2">
      <c r="A119" s="84" t="str">
        <f>CCT!A119</f>
        <v>Montes Claros</v>
      </c>
      <c r="B119" s="84" t="str">
        <f>CCT!B119</f>
        <v>Motorista - 220h</v>
      </c>
      <c r="C119" s="84" t="str">
        <f>CCT!C119</f>
        <v>Rodoviarios de Montes Claros + SEAC-MG</v>
      </c>
      <c r="D119" s="84" t="str">
        <f t="shared" si="41"/>
        <v>Montes ClarosMotorista - 220hPGJ</v>
      </c>
      <c r="E119" s="87" t="s">
        <v>245</v>
      </c>
      <c r="F119" s="87" t="s">
        <v>107</v>
      </c>
      <c r="G119" s="87">
        <f>VLOOKUP(D119,CCT!D:R,4,0)</f>
        <v>4</v>
      </c>
      <c r="H119" s="464">
        <f>'Montes Claros- Motorista- PGJ'!E124</f>
        <v>6666.4139934533432</v>
      </c>
      <c r="I119" s="464">
        <f t="shared" si="42"/>
        <v>26665.655973813373</v>
      </c>
      <c r="J119" s="609">
        <f>VLOOKUP($C119,PARAMETROS!$A:$I,7,0)</f>
        <v>42736</v>
      </c>
      <c r="K119" s="611">
        <f>VLOOKUP($C119,PARAMETROS!$A:$I,8,0)</f>
        <v>0</v>
      </c>
      <c r="L119" s="611">
        <f>VLOOKUP($C119,PARAMETROS!$A:$I,9,0)</f>
        <v>0</v>
      </c>
      <c r="N119" s="612" t="str">
        <f>VLOOKUP(D119,'RESUMO GERAL APOIO'!D:CB,1,0)</f>
        <v>Montes ClarosMotorista - 220hPGJ</v>
      </c>
      <c r="O119" s="613" t="str">
        <f t="shared" si="43"/>
        <v>ok</v>
      </c>
      <c r="P119" s="614">
        <f>VLOOKUP(D119,'RESUMO GERAL APOIO'!D:BY,73,0)</f>
        <v>26665.655973813373</v>
      </c>
      <c r="Q119" s="614" t="str">
        <f t="shared" si="44"/>
        <v>ok</v>
      </c>
      <c r="R119" s="615"/>
      <c r="S119" s="612"/>
    </row>
    <row r="120" spans="1:20" s="54" customFormat="1" x14ac:dyDescent="0.2">
      <c r="A120" s="84" t="str">
        <f>CCT!A120</f>
        <v>Montes Claros</v>
      </c>
      <c r="B120" s="84" t="str">
        <f>CCT!B120</f>
        <v>Porteiro - 12 x 36 - Diurno</v>
      </c>
      <c r="C120" s="84" t="str">
        <f>CCT!C120</f>
        <v>Montes Claros</v>
      </c>
      <c r="D120" s="84" t="str">
        <f t="shared" si="41"/>
        <v>Montes ClarosPorteiro - 12 x 36 - DiurnoPGJ</v>
      </c>
      <c r="E120" s="87" t="s">
        <v>245</v>
      </c>
      <c r="F120" s="87" t="s">
        <v>107</v>
      </c>
      <c r="G120" s="87">
        <f>VLOOKUP(D120,CCT!D:R,4,0)</f>
        <v>2</v>
      </c>
      <c r="H120" s="464">
        <f>'Montes Claros-Port.12x36Diurno'!E124</f>
        <v>3575.3128547078895</v>
      </c>
      <c r="I120" s="464">
        <f t="shared" si="42"/>
        <v>7150.6257094157791</v>
      </c>
      <c r="J120" s="607">
        <f>VLOOKUP($C120,PARAMETROS!$A:$I,7,0)</f>
        <v>43101</v>
      </c>
      <c r="K120" s="611">
        <f>VLOOKUP($C120,PARAMETROS!$A:$I,8,0)</f>
        <v>0</v>
      </c>
      <c r="L120" s="611">
        <f>VLOOKUP($C120,PARAMETROS!$A:$I,9,0)</f>
        <v>0</v>
      </c>
      <c r="N120" s="612" t="str">
        <f>VLOOKUP(D120,'RESUMO GERAL APOIO'!D:CB,1,0)</f>
        <v>Montes ClarosPorteiro - 12 x 36 - DiurnoPGJ</v>
      </c>
      <c r="O120" s="613" t="str">
        <f t="shared" si="43"/>
        <v>ok</v>
      </c>
      <c r="P120" s="614">
        <f>VLOOKUP(D120,'RESUMO GERAL APOIO'!D:BY,73,0)</f>
        <v>7150.6257094157791</v>
      </c>
      <c r="Q120" s="614" t="str">
        <f t="shared" si="44"/>
        <v>ok</v>
      </c>
      <c r="R120" s="615"/>
      <c r="S120" s="612"/>
    </row>
    <row r="121" spans="1:20" s="54" customFormat="1" x14ac:dyDescent="0.2">
      <c r="A121" s="84" t="str">
        <f>CCT!A121</f>
        <v>Montes Claros</v>
      </c>
      <c r="B121" s="84" t="str">
        <f>CCT!B121</f>
        <v>Porteiro - 12 x 36 - Noturno</v>
      </c>
      <c r="C121" s="84" t="str">
        <f>CCT!C121</f>
        <v>Montes Claros</v>
      </c>
      <c r="D121" s="84" t="str">
        <f t="shared" si="41"/>
        <v>Montes ClarosPorteiro - 12 x 36 - NoturnoPGJ</v>
      </c>
      <c r="E121" s="87" t="s">
        <v>245</v>
      </c>
      <c r="F121" s="87" t="s">
        <v>107</v>
      </c>
      <c r="G121" s="87">
        <f>VLOOKUP(D121,CCT!D:R,4,0)</f>
        <v>2</v>
      </c>
      <c r="H121" s="464">
        <f>'Montes Claros-Port.12x36Noturno'!E124</f>
        <v>4017.9811962342942</v>
      </c>
      <c r="I121" s="464">
        <f t="shared" si="42"/>
        <v>8035.9623924685884</v>
      </c>
      <c r="J121" s="607">
        <f>VLOOKUP($C121,PARAMETROS!$A:$I,7,0)</f>
        <v>43101</v>
      </c>
      <c r="K121" s="611">
        <f>VLOOKUP($C121,PARAMETROS!$A:$I,8,0)</f>
        <v>0</v>
      </c>
      <c r="L121" s="611">
        <f>VLOOKUP($C121,PARAMETROS!$A:$I,9,0)</f>
        <v>0</v>
      </c>
      <c r="N121" s="612" t="str">
        <f>VLOOKUP(D121,'RESUMO GERAL APOIO'!D:CB,1,0)</f>
        <v>Montes ClarosPorteiro - 12 x 36 - NoturnoPGJ</v>
      </c>
      <c r="O121" s="613" t="str">
        <f t="shared" si="43"/>
        <v>ok</v>
      </c>
      <c r="P121" s="614">
        <f>VLOOKUP(D121,'RESUMO GERAL APOIO'!D:BY,73,0)</f>
        <v>8035.9623924685884</v>
      </c>
      <c r="Q121" s="614" t="str">
        <f t="shared" si="44"/>
        <v>ok</v>
      </c>
      <c r="R121" s="615"/>
      <c r="S121" s="612"/>
    </row>
    <row r="122" spans="1:20" s="54" customFormat="1" x14ac:dyDescent="0.2">
      <c r="A122" s="84" t="str">
        <f>CCT!A122</f>
        <v>Nova Lima</v>
      </c>
      <c r="B122" s="84" t="str">
        <f>CCT!B122</f>
        <v>Digitador - 150h</v>
      </c>
      <c r="C122" s="84" t="str">
        <f>CCT!C122</f>
        <v>SETTASPOC</v>
      </c>
      <c r="D122" s="84" t="str">
        <f t="shared" si="41"/>
        <v>Nova LimaDigitador - 150hPGJ</v>
      </c>
      <c r="E122" s="87" t="s">
        <v>245</v>
      </c>
      <c r="F122" s="87" t="s">
        <v>107</v>
      </c>
      <c r="G122" s="87">
        <f>VLOOKUP(D122,CCT!D:R,4,0)</f>
        <v>1</v>
      </c>
      <c r="H122" s="464">
        <f>'Nova Lima - Digitador - 150h'!E124</f>
        <v>3004.3059579598334</v>
      </c>
      <c r="I122" s="464">
        <f t="shared" si="42"/>
        <v>3004.3059579598334</v>
      </c>
      <c r="J122" s="607">
        <f>VLOOKUP($C122,PARAMETROS!$A:$I,7,0)</f>
        <v>43101</v>
      </c>
      <c r="K122" s="611">
        <f>VLOOKUP($C122,PARAMETROS!$A:$I,8,0)</f>
        <v>0</v>
      </c>
      <c r="L122" s="611">
        <f>VLOOKUP($C122,PARAMETROS!$A:$I,9,0)</f>
        <v>0</v>
      </c>
      <c r="N122" s="612" t="str">
        <f>VLOOKUP(D122,'RESUMO GERAL APOIO'!D:CB,1,0)</f>
        <v>Nova LimaDigitador - 150hPGJ</v>
      </c>
      <c r="O122" s="613" t="str">
        <f t="shared" si="43"/>
        <v>ok</v>
      </c>
      <c r="P122" s="614">
        <f>VLOOKUP(D122,'RESUMO GERAL APOIO'!D:BY,73,0)</f>
        <v>3004.3059579598334</v>
      </c>
      <c r="Q122" s="614" t="str">
        <f t="shared" si="44"/>
        <v>ok</v>
      </c>
      <c r="R122" s="615">
        <f>'RESUMO NOVA LIMA'!E166</f>
        <v>28626.967526458953</v>
      </c>
      <c r="S122" s="612" t="str">
        <f>IF(SUM(I122:I126)=R122,"OK",SUM(I122:I126)-R122)</f>
        <v>OK</v>
      </c>
    </row>
    <row r="123" spans="1:20" s="54" customFormat="1" x14ac:dyDescent="0.2">
      <c r="A123" s="84" t="str">
        <f>CCT!A123</f>
        <v>Nova Lima</v>
      </c>
      <c r="B123" s="84" t="str">
        <f>CCT!B123</f>
        <v>Motorista - 220h</v>
      </c>
      <c r="C123" s="84" t="str">
        <f>CCT!C123</f>
        <v>CCT Rodoviarios de Belo Horizonte e RMBH + SEAC-MG</v>
      </c>
      <c r="D123" s="84" t="str">
        <f t="shared" si="41"/>
        <v>Nova LimaMotorista - 220hPGJ</v>
      </c>
      <c r="E123" s="87" t="s">
        <v>245</v>
      </c>
      <c r="F123" s="87" t="s">
        <v>107</v>
      </c>
      <c r="G123" s="87">
        <f>VLOOKUP(D123,CCT!D:R,4,0)</f>
        <v>1</v>
      </c>
      <c r="H123" s="464">
        <f>'Nova Lima- Motorista- PGJ'!E124</f>
        <v>6666.4139934533432</v>
      </c>
      <c r="I123" s="464">
        <f t="shared" si="42"/>
        <v>6666.4139934533432</v>
      </c>
      <c r="J123" s="609">
        <f>VLOOKUP($C123,PARAMETROS!$A:$I,7,0)</f>
        <v>42736</v>
      </c>
      <c r="K123" s="611">
        <f>VLOOKUP($C123,PARAMETROS!$A:$I,8,0)</f>
        <v>0</v>
      </c>
      <c r="L123" s="611">
        <f>VLOOKUP($C123,PARAMETROS!$A:$I,9,0)</f>
        <v>0</v>
      </c>
      <c r="N123" s="612" t="str">
        <f>VLOOKUP(D123,'RESUMO GERAL APOIO'!D:CB,1,0)</f>
        <v>Nova LimaMotorista - 220hPGJ</v>
      </c>
      <c r="O123" s="613" t="str">
        <f t="shared" si="43"/>
        <v>ok</v>
      </c>
      <c r="P123" s="614">
        <f>VLOOKUP(D123,'RESUMO GERAL APOIO'!D:BY,73,0)</f>
        <v>6666.4139934533432</v>
      </c>
      <c r="Q123" s="614" t="str">
        <f t="shared" si="44"/>
        <v>ok</v>
      </c>
      <c r="R123" s="615"/>
      <c r="S123" s="612"/>
    </row>
    <row r="124" spans="1:20" s="54" customFormat="1" x14ac:dyDescent="0.2">
      <c r="A124" s="84" t="str">
        <f>CCT!A124</f>
        <v>Nova Lima</v>
      </c>
      <c r="B124" s="84" t="str">
        <f>CCT!B124</f>
        <v>Porteiro - 12 x 36 - Diurno</v>
      </c>
      <c r="C124" s="84" t="str">
        <f>CCT!C124</f>
        <v>Sind - Asseio</v>
      </c>
      <c r="D124" s="84" t="str">
        <f t="shared" si="41"/>
        <v>Nova LimaPorteiro - 12 x 36 - DiurnoPGJ</v>
      </c>
      <c r="E124" s="87" t="s">
        <v>245</v>
      </c>
      <c r="F124" s="87" t="s">
        <v>107</v>
      </c>
      <c r="G124" s="87">
        <f>VLOOKUP(D124,CCT!D:R,4,0)</f>
        <v>2</v>
      </c>
      <c r="H124" s="464">
        <f>'Nova Lima-Port.12x36Diurno'!E124</f>
        <v>3604.3840797791145</v>
      </c>
      <c r="I124" s="464">
        <f t="shared" si="42"/>
        <v>7208.7681595582289</v>
      </c>
      <c r="J124" s="607">
        <f>VLOOKUP($C124,PARAMETROS!$A:$I,7,0)</f>
        <v>43101</v>
      </c>
      <c r="K124" s="611">
        <f>VLOOKUP($C124,PARAMETROS!$A:$I,8,0)</f>
        <v>0</v>
      </c>
      <c r="L124" s="611">
        <f>VLOOKUP($C124,PARAMETROS!$A:$I,9,0)</f>
        <v>0</v>
      </c>
      <c r="N124" s="612" t="str">
        <f>VLOOKUP(D124,'RESUMO GERAL APOIO'!D:CB,1,0)</f>
        <v>Nova LimaPorteiro - 12 x 36 - DiurnoPGJ</v>
      </c>
      <c r="O124" s="613" t="str">
        <f t="shared" si="43"/>
        <v>ok</v>
      </c>
      <c r="P124" s="614">
        <f>VLOOKUP(D124,'RESUMO GERAL APOIO'!D:BY,73,0)</f>
        <v>7208.7681595582289</v>
      </c>
      <c r="Q124" s="614" t="str">
        <f t="shared" si="44"/>
        <v>ok</v>
      </c>
      <c r="R124" s="615"/>
      <c r="S124" s="612"/>
    </row>
    <row r="125" spans="1:20" s="54" customFormat="1" x14ac:dyDescent="0.2">
      <c r="A125" s="84" t="str">
        <f>CCT!A125</f>
        <v>Nova Lima</v>
      </c>
      <c r="B125" s="84" t="str">
        <f>CCT!B125</f>
        <v>Porteiro - 12 x 36 - Noturno</v>
      </c>
      <c r="C125" s="84" t="str">
        <f>CCT!C125</f>
        <v>Sind - Asseio</v>
      </c>
      <c r="D125" s="84" t="str">
        <f t="shared" si="41"/>
        <v>Nova LimaPorteiro - 12 x 36 - NoturnoPGJ</v>
      </c>
      <c r="E125" s="87" t="s">
        <v>245</v>
      </c>
      <c r="F125" s="87" t="s">
        <v>107</v>
      </c>
      <c r="G125" s="87">
        <f>VLOOKUP(D125,CCT!D:R,4,0)</f>
        <v>2</v>
      </c>
      <c r="H125" s="464">
        <f>'Nova Lima-Port.12x36Noturno'!E124</f>
        <v>4047.0524213055191</v>
      </c>
      <c r="I125" s="464">
        <f t="shared" si="42"/>
        <v>8094.1048426110383</v>
      </c>
      <c r="J125" s="607">
        <f>VLOOKUP($C125,PARAMETROS!$A:$I,7,0)</f>
        <v>43101</v>
      </c>
      <c r="K125" s="611">
        <f>VLOOKUP($C125,PARAMETROS!$A:$I,8,0)</f>
        <v>0</v>
      </c>
      <c r="L125" s="611">
        <f>VLOOKUP($C125,PARAMETROS!$A:$I,9,0)</f>
        <v>0</v>
      </c>
      <c r="N125" s="612" t="str">
        <f>VLOOKUP(D125,'RESUMO GERAL APOIO'!D:CB,1,0)</f>
        <v>Nova LimaPorteiro - 12 x 36 - NoturnoPGJ</v>
      </c>
      <c r="O125" s="613" t="str">
        <f t="shared" si="43"/>
        <v>ok</v>
      </c>
      <c r="P125" s="614">
        <f>VLOOKUP(D125,'RESUMO GERAL APOIO'!D:BY,73,0)</f>
        <v>8094.1048426110383</v>
      </c>
      <c r="Q125" s="614" t="str">
        <f t="shared" si="44"/>
        <v>ok</v>
      </c>
      <c r="R125" s="615"/>
      <c r="S125" s="612"/>
    </row>
    <row r="126" spans="1:20" s="54" customFormat="1" x14ac:dyDescent="0.2">
      <c r="A126" s="84" t="str">
        <f>CCT!A126</f>
        <v>Nova Lima</v>
      </c>
      <c r="B126" s="84" t="str">
        <f>CCT!B126</f>
        <v>Recepcionista - 150h</v>
      </c>
      <c r="C126" s="84" t="str">
        <f>CCT!C126</f>
        <v>Sind - Asseio</v>
      </c>
      <c r="D126" s="84" t="str">
        <f t="shared" ref="D126:D182" si="70">CONCATENATE(A126,B126,F126)</f>
        <v>Nova LimaRecepcionista - 150hPGJ</v>
      </c>
      <c r="E126" s="87" t="s">
        <v>245</v>
      </c>
      <c r="F126" s="87" t="s">
        <v>107</v>
      </c>
      <c r="G126" s="87">
        <f>VLOOKUP(D126,CCT!D:R,4,0)</f>
        <v>1</v>
      </c>
      <c r="H126" s="464">
        <f>'Nova Lima- Recepcionista-150h'!E124</f>
        <v>3653.3745728765089</v>
      </c>
      <c r="I126" s="464">
        <f t="shared" ref="I126:I182" si="71">G126*H126</f>
        <v>3653.3745728765089</v>
      </c>
      <c r="J126" s="607">
        <f>VLOOKUP($C126,PARAMETROS!$A:$I,7,0)</f>
        <v>43101</v>
      </c>
      <c r="K126" s="611">
        <f>VLOOKUP($C126,PARAMETROS!$A:$I,8,0)</f>
        <v>0</v>
      </c>
      <c r="L126" s="611">
        <f>VLOOKUP($C126,PARAMETROS!$A:$I,9,0)</f>
        <v>0</v>
      </c>
      <c r="N126" s="612" t="str">
        <f>VLOOKUP(D126,'RESUMO GERAL APOIO'!D:CB,1,0)</f>
        <v>Nova LimaRecepcionista - 150hPGJ</v>
      </c>
      <c r="O126" s="613" t="str">
        <f t="shared" ref="O126:O182" si="72">IF(D126=N126,"ok",FALSE)</f>
        <v>ok</v>
      </c>
      <c r="P126" s="614">
        <f>VLOOKUP(D126,'RESUMO GERAL APOIO'!D:BY,73,0)</f>
        <v>3653.3745728765089</v>
      </c>
      <c r="Q126" s="614" t="str">
        <f t="shared" ref="Q126:Q182" si="73">IF(I126=P126,"ok",I126-P126)</f>
        <v>ok</v>
      </c>
      <c r="R126" s="615"/>
      <c r="S126" s="612"/>
    </row>
    <row r="127" spans="1:20" s="54" customFormat="1" x14ac:dyDescent="0.2">
      <c r="A127" s="84" t="str">
        <f>CCT!A127</f>
        <v>Nova Ponte</v>
      </c>
      <c r="B127" s="84" t="str">
        <f>CCT!B127</f>
        <v>Recepcionista - 220h</v>
      </c>
      <c r="C127" s="84" t="str">
        <f>CCT!C127</f>
        <v>Alto Paranaiba</v>
      </c>
      <c r="D127" s="84" t="str">
        <f t="shared" si="70"/>
        <v>Nova PonteRecepcionista - 220hPGJ</v>
      </c>
      <c r="E127" s="87" t="s">
        <v>245</v>
      </c>
      <c r="F127" s="87" t="s">
        <v>107</v>
      </c>
      <c r="G127" s="87">
        <f>VLOOKUP(D127,CCT!D:R,4,0)</f>
        <v>1</v>
      </c>
      <c r="H127" s="464">
        <f>'Nova Ponte-Recepcionista-220h'!E124</f>
        <v>4752.1630930298033</v>
      </c>
      <c r="I127" s="464">
        <f t="shared" si="71"/>
        <v>4752.1630930298033</v>
      </c>
      <c r="J127" s="607">
        <f>VLOOKUP($C127,PARAMETROS!$A:$I,7,0)</f>
        <v>43101</v>
      </c>
      <c r="K127" s="611">
        <f>VLOOKUP($C127,PARAMETROS!$A:$I,8,0)</f>
        <v>0</v>
      </c>
      <c r="L127" s="611">
        <f>VLOOKUP($C127,PARAMETROS!$A:$I,9,0)</f>
        <v>0</v>
      </c>
      <c r="N127" s="612" t="str">
        <f>VLOOKUP(D127,'RESUMO GERAL APOIO'!D:CB,1,0)</f>
        <v>Nova PonteRecepcionista - 220hPGJ</v>
      </c>
      <c r="O127" s="613" t="str">
        <f t="shared" si="72"/>
        <v>ok</v>
      </c>
      <c r="P127" s="614">
        <f>VLOOKUP(D127,'RESUMO GERAL APOIO'!D:BY,73,0)</f>
        <v>4752.1630930298033</v>
      </c>
      <c r="Q127" s="614" t="str">
        <f t="shared" si="73"/>
        <v>ok</v>
      </c>
      <c r="R127" s="615">
        <f>'Nova Ponte-Recepcionista-220h'!E124</f>
        <v>4752.1630930298033</v>
      </c>
      <c r="S127" s="612" t="str">
        <f t="shared" ref="S127:S169" si="74">IF(I127=R127,"OK",I127-R127)</f>
        <v>OK</v>
      </c>
    </row>
    <row r="128" spans="1:20" s="54" customFormat="1" x14ac:dyDescent="0.2">
      <c r="A128" s="84" t="str">
        <f>CCT!A128</f>
        <v>Nova Serrana</v>
      </c>
      <c r="B128" s="84" t="str">
        <f>CCT!B128</f>
        <v>Continuo - 220h</v>
      </c>
      <c r="C128" s="84" t="str">
        <f>CCT!C128</f>
        <v>Regiao de Divinopolis</v>
      </c>
      <c r="D128" s="84" t="str">
        <f t="shared" si="70"/>
        <v>Nova SerranaContinuo - 220hPGJ</v>
      </c>
      <c r="E128" s="87" t="s">
        <v>245</v>
      </c>
      <c r="F128" s="87" t="s">
        <v>107</v>
      </c>
      <c r="G128" s="87">
        <f>VLOOKUP(D128,CCT!D:R,4,0)</f>
        <v>1</v>
      </c>
      <c r="H128" s="464">
        <f>'Nova Serrana-Contínuo -220h'!E124</f>
        <v>2706.726144864409</v>
      </c>
      <c r="I128" s="464">
        <f t="shared" si="71"/>
        <v>2706.726144864409</v>
      </c>
      <c r="J128" s="607">
        <f>VLOOKUP($C128,PARAMETROS!$A:$I,7,0)</f>
        <v>43101</v>
      </c>
      <c r="K128" s="611">
        <f>VLOOKUP($C128,PARAMETROS!$A:$I,8,0)</f>
        <v>0</v>
      </c>
      <c r="L128" s="611">
        <f>VLOOKUP($C128,PARAMETROS!$A:$I,9,0)</f>
        <v>0</v>
      </c>
      <c r="N128" s="612" t="str">
        <f>VLOOKUP(D128,'RESUMO GERAL APOIO'!D:CB,1,0)</f>
        <v>Nova SerranaContinuo - 220hPGJ</v>
      </c>
      <c r="O128" s="613" t="str">
        <f t="shared" si="72"/>
        <v>ok</v>
      </c>
      <c r="P128" s="614">
        <f>VLOOKUP(D128,'RESUMO GERAL APOIO'!D:BY,73,0)</f>
        <v>2706.726144864409</v>
      </c>
      <c r="Q128" s="614" t="str">
        <f t="shared" si="73"/>
        <v>ok</v>
      </c>
      <c r="R128" s="615">
        <f>'RESUMO NOVA SERRANA'!E166</f>
        <v>7670.0667767495343</v>
      </c>
      <c r="S128" s="612" t="str">
        <f>IF(SUM(I128:I129)=R128,"OK",SUM(I128:I129)-R128)</f>
        <v>OK</v>
      </c>
      <c r="T128" s="54" t="s">
        <v>409</v>
      </c>
    </row>
    <row r="129" spans="1:19" s="54" customFormat="1" x14ac:dyDescent="0.2">
      <c r="A129" s="84" t="str">
        <f>CCT!A129</f>
        <v>Nova Serrana</v>
      </c>
      <c r="B129" s="84" t="str">
        <f>CCT!B129</f>
        <v>Recepcionista - 220h</v>
      </c>
      <c r="C129" s="84" t="str">
        <f>CCT!C129</f>
        <v>Regiao de Divinopolis</v>
      </c>
      <c r="D129" s="84" t="str">
        <f t="shared" si="70"/>
        <v>Nova SerranaRecepcionista - 220hPGJ</v>
      </c>
      <c r="E129" s="87" t="s">
        <v>245</v>
      </c>
      <c r="F129" s="87" t="s">
        <v>107</v>
      </c>
      <c r="G129" s="87">
        <f>VLOOKUP(D129,CCT!D:R,4,0)</f>
        <v>1</v>
      </c>
      <c r="H129" s="464">
        <f>'Nova Serrana-Recepcionista-220h'!E124</f>
        <v>4963.3406318851248</v>
      </c>
      <c r="I129" s="464">
        <f t="shared" si="71"/>
        <v>4963.3406318851248</v>
      </c>
      <c r="J129" s="607">
        <f>VLOOKUP($C129,PARAMETROS!$A:$I,7,0)</f>
        <v>43101</v>
      </c>
      <c r="K129" s="611">
        <f>VLOOKUP($C129,PARAMETROS!$A:$I,8,0)</f>
        <v>0</v>
      </c>
      <c r="L129" s="611">
        <f>VLOOKUP($C129,PARAMETROS!$A:$I,9,0)</f>
        <v>0</v>
      </c>
      <c r="N129" s="612" t="str">
        <f>VLOOKUP(D129,'RESUMO GERAL APOIO'!D:CB,1,0)</f>
        <v>Nova SerranaRecepcionista - 220hPGJ</v>
      </c>
      <c r="O129" s="613" t="str">
        <f t="shared" si="72"/>
        <v>ok</v>
      </c>
      <c r="P129" s="614">
        <f>VLOOKUP(D129,'RESUMO GERAL APOIO'!D:BY,73,0)</f>
        <v>4963.3406318851248</v>
      </c>
      <c r="Q129" s="614" t="str">
        <f t="shared" si="73"/>
        <v>ok</v>
      </c>
      <c r="R129" s="615"/>
      <c r="S129" s="612"/>
    </row>
    <row r="130" spans="1:19" s="54" customFormat="1" x14ac:dyDescent="0.2">
      <c r="A130" s="84" t="str">
        <f>CCT!A130</f>
        <v>Oliveira</v>
      </c>
      <c r="B130" s="84" t="str">
        <f>CCT!B130</f>
        <v>Recepcionista - 220h</v>
      </c>
      <c r="C130" s="84" t="str">
        <f>CCT!C130</f>
        <v>Regiao de Divinopolis</v>
      </c>
      <c r="D130" s="84" t="str">
        <f t="shared" si="70"/>
        <v>OliveiraRecepcionista - 220hPGJ</v>
      </c>
      <c r="E130" s="87" t="s">
        <v>245</v>
      </c>
      <c r="F130" s="87" t="s">
        <v>107</v>
      </c>
      <c r="G130" s="87">
        <f>VLOOKUP(D130,CCT!D:R,4,0)</f>
        <v>1</v>
      </c>
      <c r="H130" s="464">
        <f>'Oliveira-Recepcionista- 220h'!E124</f>
        <v>4963.3406318851248</v>
      </c>
      <c r="I130" s="464">
        <f t="shared" si="71"/>
        <v>4963.3406318851248</v>
      </c>
      <c r="J130" s="607">
        <f>VLOOKUP($C130,PARAMETROS!$A:$I,7,0)</f>
        <v>43101</v>
      </c>
      <c r="K130" s="611">
        <f>VLOOKUP($C130,PARAMETROS!$A:$I,8,0)</f>
        <v>0</v>
      </c>
      <c r="L130" s="611">
        <f>VLOOKUP($C130,PARAMETROS!$A:$I,9,0)</f>
        <v>0</v>
      </c>
      <c r="N130" s="612" t="str">
        <f>VLOOKUP(D130,'RESUMO GERAL APOIO'!D:CB,1,0)</f>
        <v>OliveiraRecepcionista - 220hPGJ</v>
      </c>
      <c r="O130" s="613" t="str">
        <f t="shared" si="72"/>
        <v>ok</v>
      </c>
      <c r="P130" s="614">
        <f>VLOOKUP(D130,'RESUMO GERAL APOIO'!D:BY,73,0)</f>
        <v>4963.3406318851248</v>
      </c>
      <c r="Q130" s="614" t="str">
        <f t="shared" si="73"/>
        <v>ok</v>
      </c>
      <c r="R130" s="615">
        <f>'RESUMO OLIVEIRA'!E166</f>
        <v>4963.3406318851248</v>
      </c>
      <c r="S130" s="612" t="str">
        <f t="shared" si="74"/>
        <v>OK</v>
      </c>
    </row>
    <row r="131" spans="1:19" s="54" customFormat="1" x14ac:dyDescent="0.2">
      <c r="A131" s="84" t="str">
        <f>CCT!A131</f>
        <v>Ouro Preto</v>
      </c>
      <c r="B131" s="84" t="str">
        <f>CCT!B131</f>
        <v>Porteiro - 220h</v>
      </c>
      <c r="C131" s="84" t="str">
        <f>CCT!C131</f>
        <v>Regiao de Ouro Preto</v>
      </c>
      <c r="D131" s="84" t="str">
        <f t="shared" si="70"/>
        <v>Ouro PretoPorteiro - 220hPGJ</v>
      </c>
      <c r="E131" s="87" t="s">
        <v>245</v>
      </c>
      <c r="F131" s="87" t="s">
        <v>107</v>
      </c>
      <c r="G131" s="87">
        <f>VLOOKUP(D131,CCT!D:R,4,0)</f>
        <v>1</v>
      </c>
      <c r="H131" s="464">
        <f>'Ouro Preto - Porteiro-220h'!E124</f>
        <v>3465.3023513100038</v>
      </c>
      <c r="I131" s="464">
        <f t="shared" si="71"/>
        <v>3465.3023513100038</v>
      </c>
      <c r="J131" s="607">
        <f>VLOOKUP($C131,PARAMETROS!$A:$I,7,0)</f>
        <v>43101</v>
      </c>
      <c r="K131" s="611">
        <f>VLOOKUP($C131,PARAMETROS!$A:$I,8,0)</f>
        <v>0</v>
      </c>
      <c r="L131" s="611">
        <f>VLOOKUP($C131,PARAMETROS!$A:$I,9,0)</f>
        <v>0</v>
      </c>
      <c r="N131" s="612" t="str">
        <f>VLOOKUP(D131,'RESUMO GERAL APOIO'!D:CB,1,0)</f>
        <v>Ouro PretoPorteiro - 220hPGJ</v>
      </c>
      <c r="O131" s="613" t="str">
        <f t="shared" si="72"/>
        <v>ok</v>
      </c>
      <c r="P131" s="614">
        <f>VLOOKUP(D131,'RESUMO GERAL APOIO'!D:BY,73,0)</f>
        <v>3465.3023513100038</v>
      </c>
      <c r="Q131" s="614" t="str">
        <f t="shared" si="73"/>
        <v>ok</v>
      </c>
      <c r="R131" s="615">
        <f>'RESUMO OURO PRETO'!E166</f>
        <v>3465.3023513100038</v>
      </c>
      <c r="S131" s="612" t="str">
        <f t="shared" si="74"/>
        <v>OK</v>
      </c>
    </row>
    <row r="132" spans="1:19" s="54" customFormat="1" x14ac:dyDescent="0.2">
      <c r="A132" s="84" t="str">
        <f>CCT!A132</f>
        <v>Passos</v>
      </c>
      <c r="B132" s="84" t="str">
        <f>CCT!B132</f>
        <v>Motorista - 220h</v>
      </c>
      <c r="C132" s="84" t="str">
        <f>CCT!C132</f>
        <v>Rodoviarios de Passos + SEAC-MG</v>
      </c>
      <c r="D132" s="84" t="str">
        <f t="shared" si="70"/>
        <v>PassosMotorista - 220hPGJ</v>
      </c>
      <c r="E132" s="87" t="s">
        <v>245</v>
      </c>
      <c r="F132" s="87" t="s">
        <v>107</v>
      </c>
      <c r="G132" s="87">
        <f>VLOOKUP(D132,CCT!D:R,4,0)</f>
        <v>1</v>
      </c>
      <c r="H132" s="464">
        <f>'Passos- Motorista-PGJ'!E124</f>
        <v>6924.6148406530201</v>
      </c>
      <c r="I132" s="464">
        <f t="shared" si="71"/>
        <v>6924.6148406530201</v>
      </c>
      <c r="J132" s="607">
        <f>VLOOKUP($C132,PARAMETROS!$A:$I,7,0)</f>
        <v>43101</v>
      </c>
      <c r="K132" s="611">
        <f>VLOOKUP($C132,PARAMETROS!$A:$I,8,0)</f>
        <v>0</v>
      </c>
      <c r="L132" s="611">
        <f>VLOOKUP($C132,PARAMETROS!$A:$I,9,0)</f>
        <v>0</v>
      </c>
      <c r="N132" s="612" t="str">
        <f>VLOOKUP(D132,'RESUMO GERAL APOIO'!D:CB,1,0)</f>
        <v>PassosMotorista - 220hPGJ</v>
      </c>
      <c r="O132" s="613" t="str">
        <f t="shared" si="72"/>
        <v>ok</v>
      </c>
      <c r="P132" s="614">
        <f>VLOOKUP(D132,'RESUMO GERAL APOIO'!D:BY,73,0)</f>
        <v>6924.6148406530201</v>
      </c>
      <c r="Q132" s="614" t="str">
        <f t="shared" si="73"/>
        <v>ok</v>
      </c>
      <c r="R132" s="615">
        <f>'RESUMO PASSOS'!E166</f>
        <v>15199.928995328264</v>
      </c>
      <c r="S132" s="612" t="str">
        <f>IF(SUM(I132:I134)=R132,"OK",SUM(I132:I134)-R132)</f>
        <v>OK</v>
      </c>
    </row>
    <row r="133" spans="1:19" s="54" customFormat="1" x14ac:dyDescent="0.2">
      <c r="A133" s="84" t="str">
        <f>CCT!A133</f>
        <v>Passos</v>
      </c>
      <c r="B133" s="84" t="str">
        <f>CCT!B133</f>
        <v>Porteiro - 220h</v>
      </c>
      <c r="C133" s="84" t="str">
        <f>CCT!C133</f>
        <v>Regiao de Sao Lourenco¹*</v>
      </c>
      <c r="D133" s="84" t="str">
        <f t="shared" si="70"/>
        <v>PassosPorteiro - 220hPGJ</v>
      </c>
      <c r="E133" s="87" t="s">
        <v>245</v>
      </c>
      <c r="F133" s="87" t="s">
        <v>107</v>
      </c>
      <c r="G133" s="87">
        <f>VLOOKUP(D133,CCT!D:R,4,0)</f>
        <v>1</v>
      </c>
      <c r="H133" s="464">
        <f>'Passos - Porteiro-220h'!E124</f>
        <v>3349.1473119639072</v>
      </c>
      <c r="I133" s="464">
        <f t="shared" si="71"/>
        <v>3349.1473119639072</v>
      </c>
      <c r="J133" s="607">
        <f>VLOOKUP($C133,PARAMETROS!$A:$I,7,0)</f>
        <v>43101</v>
      </c>
      <c r="K133" s="611">
        <f>VLOOKUP($C133,PARAMETROS!$A:$I,8,0)</f>
        <v>0</v>
      </c>
      <c r="L133" s="611">
        <f>VLOOKUP($C133,PARAMETROS!$A:$I,9,0)</f>
        <v>0</v>
      </c>
      <c r="N133" s="612" t="str">
        <f>VLOOKUP(D133,'RESUMO GERAL APOIO'!D:CB,1,0)</f>
        <v>PassosPorteiro - 220hPGJ</v>
      </c>
      <c r="O133" s="613" t="str">
        <f t="shared" si="72"/>
        <v>ok</v>
      </c>
      <c r="P133" s="614">
        <f>VLOOKUP(D133,'RESUMO GERAL APOIO'!D:BY,73,0)</f>
        <v>3349.1473119639072</v>
      </c>
      <c r="Q133" s="614" t="str">
        <f t="shared" si="73"/>
        <v>ok</v>
      </c>
      <c r="R133" s="615"/>
      <c r="S133" s="612"/>
    </row>
    <row r="134" spans="1:19" s="54" customFormat="1" x14ac:dyDescent="0.2">
      <c r="A134" s="84" t="str">
        <f>CCT!A134</f>
        <v>Passos</v>
      </c>
      <c r="B134" s="84" t="str">
        <f>CCT!B134</f>
        <v>Recepcionista - 220h</v>
      </c>
      <c r="C134" s="84" t="str">
        <f>CCT!C134</f>
        <v>Regiao de Sao Lourenco¹*</v>
      </c>
      <c r="D134" s="84" t="str">
        <f t="shared" si="70"/>
        <v>PassosRecepcionista - 220hPGJ</v>
      </c>
      <c r="E134" s="87" t="s">
        <v>245</v>
      </c>
      <c r="F134" s="87" t="s">
        <v>107</v>
      </c>
      <c r="G134" s="87">
        <f>VLOOKUP(D134,CCT!D:R,4,0)</f>
        <v>1</v>
      </c>
      <c r="H134" s="464">
        <f>'Passos-Recepcionista-220h'!E124</f>
        <v>4926.1668427113364</v>
      </c>
      <c r="I134" s="464">
        <f t="shared" si="71"/>
        <v>4926.1668427113364</v>
      </c>
      <c r="J134" s="607">
        <f>VLOOKUP($C134,PARAMETROS!$A:$I,7,0)</f>
        <v>43101</v>
      </c>
      <c r="K134" s="611">
        <f>VLOOKUP($C134,PARAMETROS!$A:$I,8,0)</f>
        <v>0</v>
      </c>
      <c r="L134" s="611">
        <f>VLOOKUP($C134,PARAMETROS!$A:$I,9,0)</f>
        <v>0</v>
      </c>
      <c r="N134" s="612" t="str">
        <f>VLOOKUP(D134,'RESUMO GERAL APOIO'!D:CB,1,0)</f>
        <v>PassosRecepcionista - 220hPGJ</v>
      </c>
      <c r="O134" s="613" t="str">
        <f t="shared" si="72"/>
        <v>ok</v>
      </c>
      <c r="P134" s="614">
        <f>VLOOKUP(D134,'RESUMO GERAL APOIO'!D:BY,73,0)</f>
        <v>4926.1668427113364</v>
      </c>
      <c r="Q134" s="614" t="str">
        <f t="shared" si="73"/>
        <v>ok</v>
      </c>
      <c r="R134" s="615"/>
      <c r="S134" s="612"/>
    </row>
    <row r="135" spans="1:19" s="54" customFormat="1" x14ac:dyDescent="0.2">
      <c r="A135" s="84" t="str">
        <f>CCT!A135</f>
        <v>Patos de Minas</v>
      </c>
      <c r="B135" s="84" t="str">
        <f>CCT!B135</f>
        <v>Motorista - 220h</v>
      </c>
      <c r="C135" s="84" t="str">
        <f>CCT!C135</f>
        <v>Rodoviarios de Patos de Minas + SEAC-MG</v>
      </c>
      <c r="D135" s="84" t="str">
        <f t="shared" si="70"/>
        <v>Patos de MinasMotorista - 220hPGJ</v>
      </c>
      <c r="E135" s="87" t="s">
        <v>245</v>
      </c>
      <c r="F135" s="87" t="s">
        <v>107</v>
      </c>
      <c r="G135" s="87">
        <f>VLOOKUP(D135,CCT!D:R,4,0)</f>
        <v>2</v>
      </c>
      <c r="H135" s="464">
        <f>'Patos de Minas - Motorista-PGJ'!E124</f>
        <v>6809.7013860282386</v>
      </c>
      <c r="I135" s="464">
        <f t="shared" si="71"/>
        <v>13619.402772056477</v>
      </c>
      <c r="J135" s="607">
        <f>VLOOKUP($C135,PARAMETROS!$A:$I,7,0)</f>
        <v>43101</v>
      </c>
      <c r="K135" s="611">
        <f>VLOOKUP($C135,PARAMETROS!$A:$I,8,0)</f>
        <v>0</v>
      </c>
      <c r="L135" s="611">
        <f>VLOOKUP($C135,PARAMETROS!$A:$I,9,0)</f>
        <v>0</v>
      </c>
      <c r="N135" s="612" t="str">
        <f>VLOOKUP(D135,'RESUMO GERAL APOIO'!D:CB,1,0)</f>
        <v>Patos de MinasMotorista - 220hPGJ</v>
      </c>
      <c r="O135" s="613" t="str">
        <f t="shared" si="72"/>
        <v>ok</v>
      </c>
      <c r="P135" s="614">
        <f>VLOOKUP(D135,'RESUMO GERAL APOIO'!D:BY,73,0)</f>
        <v>13619.402772056477</v>
      </c>
      <c r="Q135" s="614" t="str">
        <f t="shared" si="73"/>
        <v>ok</v>
      </c>
      <c r="R135" s="615">
        <f>'RESUMO PATOS DE MINAS'!E166</f>
        <v>13619.402772056477</v>
      </c>
      <c r="S135" s="612" t="str">
        <f t="shared" si="74"/>
        <v>OK</v>
      </c>
    </row>
    <row r="136" spans="1:19" s="54" customFormat="1" x14ac:dyDescent="0.2">
      <c r="A136" s="84" t="str">
        <f>CCT!A136</f>
        <v>Pedro Leopoldo</v>
      </c>
      <c r="B136" s="84" t="str">
        <f>CCT!B136</f>
        <v>Recepcionista - 220h</v>
      </c>
      <c r="C136" s="84" t="str">
        <f>CCT!C136</f>
        <v>Fethemg RM</v>
      </c>
      <c r="D136" s="84" t="str">
        <f t="shared" si="70"/>
        <v>Pedro LeopoldoRecepcionista - 220hPGJ</v>
      </c>
      <c r="E136" s="87" t="s">
        <v>245</v>
      </c>
      <c r="F136" s="87" t="s">
        <v>107</v>
      </c>
      <c r="G136" s="87">
        <f>VLOOKUP(D136,CCT!D:R,4,0)</f>
        <v>1</v>
      </c>
      <c r="H136" s="464">
        <f>'Pedro Leopol-Recepcionista-220h'!E124</f>
        <v>4881.7480613850112</v>
      </c>
      <c r="I136" s="464">
        <f t="shared" si="71"/>
        <v>4881.7480613850112</v>
      </c>
      <c r="J136" s="607">
        <f>VLOOKUP($C136,PARAMETROS!$A:$I,7,0)</f>
        <v>43101</v>
      </c>
      <c r="K136" s="611">
        <f>VLOOKUP($C136,PARAMETROS!$A:$I,8,0)</f>
        <v>0</v>
      </c>
      <c r="L136" s="611">
        <f>VLOOKUP($C136,PARAMETROS!$A:$I,9,0)</f>
        <v>0</v>
      </c>
      <c r="N136" s="612" t="str">
        <f>VLOOKUP(D136,'RESUMO GERAL APOIO'!D:CB,1,0)</f>
        <v>Pedro LeopoldoRecepcionista - 220hPGJ</v>
      </c>
      <c r="O136" s="613" t="str">
        <f t="shared" si="72"/>
        <v>ok</v>
      </c>
      <c r="P136" s="614">
        <f>VLOOKUP(D136,'RESUMO GERAL APOIO'!D:BY,73,0)</f>
        <v>4881.7480613850112</v>
      </c>
      <c r="Q136" s="614" t="str">
        <f t="shared" si="73"/>
        <v>ok</v>
      </c>
      <c r="R136" s="615">
        <f>'RESUMO PEDRO LEOPOLDO'!E166</f>
        <v>4881.7480613850112</v>
      </c>
      <c r="S136" s="612" t="str">
        <f t="shared" si="74"/>
        <v>OK</v>
      </c>
    </row>
    <row r="137" spans="1:19" s="54" customFormat="1" x14ac:dyDescent="0.2">
      <c r="A137" s="84" t="str">
        <f>CCT!A137</f>
        <v>Pitangui</v>
      </c>
      <c r="B137" s="84" t="str">
        <f>CCT!B137</f>
        <v>Recepcionista - 150h</v>
      </c>
      <c r="C137" s="84" t="str">
        <f>CCT!C137</f>
        <v>Regiao de Divinopolis¹*</v>
      </c>
      <c r="D137" s="84" t="str">
        <f t="shared" si="70"/>
        <v>PitanguiRecepcionista - 150hPGJ</v>
      </c>
      <c r="E137" s="87" t="s">
        <v>245</v>
      </c>
      <c r="F137" s="87" t="s">
        <v>107</v>
      </c>
      <c r="G137" s="87">
        <f>VLOOKUP(D137,CCT!D:R,4,0)</f>
        <v>1</v>
      </c>
      <c r="H137" s="464">
        <f>'Pitangui- Recepcionista-150h'!E124</f>
        <v>3546.7111974074774</v>
      </c>
      <c r="I137" s="464">
        <f t="shared" ref="I137" si="75">G137*H137</f>
        <v>3546.7111974074774</v>
      </c>
      <c r="J137" s="607">
        <f>VLOOKUP($C137,PARAMETROS!$A:$I,7,0)</f>
        <v>43101</v>
      </c>
      <c r="K137" s="611">
        <f>VLOOKUP($C137,PARAMETROS!$A:$I,8,0)</f>
        <v>0</v>
      </c>
      <c r="L137" s="611">
        <f>VLOOKUP($C137,PARAMETROS!$A:$I,9,0)</f>
        <v>0</v>
      </c>
      <c r="N137" s="612" t="str">
        <f>VLOOKUP(D137,'RESUMO GERAL APOIO'!D:CB,1,0)</f>
        <v>PitanguiRecepcionista - 150hPGJ</v>
      </c>
      <c r="O137" s="613" t="str">
        <f t="shared" si="72"/>
        <v>ok</v>
      </c>
      <c r="P137" s="614">
        <f>VLOOKUP(D137,'RESUMO GERAL APOIO'!D:BY,73,0)</f>
        <v>3546.7111974074774</v>
      </c>
      <c r="Q137" s="614" t="str">
        <f t="shared" si="73"/>
        <v>ok</v>
      </c>
      <c r="R137" s="615">
        <f>'RESUMO PITANGUI'!E166</f>
        <v>3546.7111974074774</v>
      </c>
      <c r="S137" s="612" t="str">
        <f t="shared" si="74"/>
        <v>OK</v>
      </c>
    </row>
    <row r="138" spans="1:19" s="54" customFormat="1" x14ac:dyDescent="0.2">
      <c r="A138" s="84" t="str">
        <f>CCT!A138</f>
        <v>Pocos de Caldas</v>
      </c>
      <c r="B138" s="84" t="str">
        <f>CCT!B138</f>
        <v>Motorista - 220h</v>
      </c>
      <c r="C138" s="84" t="str">
        <f>CCT!C138</f>
        <v>Rodoviarios de Pocos de Caldas + SEAC-MG</v>
      </c>
      <c r="D138" s="84" t="str">
        <f t="shared" si="70"/>
        <v>Pocos de CaldasMotorista - 220hPGJ</v>
      </c>
      <c r="E138" s="87" t="s">
        <v>245</v>
      </c>
      <c r="F138" s="87" t="s">
        <v>107</v>
      </c>
      <c r="G138" s="87">
        <f>VLOOKUP(D138,CCT!D:R,4,0)</f>
        <v>1</v>
      </c>
      <c r="H138" s="464">
        <f>'Poços de Caldas- Motorista-PGJ'!E124</f>
        <v>7086.1218923300585</v>
      </c>
      <c r="I138" s="464">
        <f t="shared" si="71"/>
        <v>7086.1218923300585</v>
      </c>
      <c r="J138" s="607">
        <f>VLOOKUP($C138,PARAMETROS!$A:$I,7,0)</f>
        <v>43101</v>
      </c>
      <c r="K138" s="611">
        <f>VLOOKUP($C138,PARAMETROS!$A:$I,8,0)</f>
        <v>0</v>
      </c>
      <c r="L138" s="611">
        <f>VLOOKUP($C138,PARAMETROS!$A:$I,9,0)</f>
        <v>0</v>
      </c>
      <c r="N138" s="612" t="str">
        <f>VLOOKUP(D138,'RESUMO GERAL APOIO'!D:CB,1,0)</f>
        <v>Pocos de CaldasMotorista - 220hPGJ</v>
      </c>
      <c r="O138" s="613" t="str">
        <f t="shared" si="72"/>
        <v>ok</v>
      </c>
      <c r="P138" s="614">
        <f>VLOOKUP(D138,'RESUMO GERAL APOIO'!D:BY,73,0)</f>
        <v>7086.1218923300585</v>
      </c>
      <c r="Q138" s="614" t="str">
        <f t="shared" si="73"/>
        <v>ok</v>
      </c>
      <c r="R138" s="615">
        <f>'RESUMO POÇOS DE CALDAS'!E166</f>
        <v>14172.243784660117</v>
      </c>
      <c r="S138" s="612" t="str">
        <f>IF(SUM(I138:I139)=R138,"OK",SUM(I138:I139)-R138)</f>
        <v>OK</v>
      </c>
    </row>
    <row r="139" spans="1:19" s="54" customFormat="1" x14ac:dyDescent="0.2">
      <c r="A139" s="84" t="str">
        <f>CCT!A139</f>
        <v>Pocos de Caldas</v>
      </c>
      <c r="B139" s="84" t="str">
        <f>CCT!B139</f>
        <v>Motorista - 220h</v>
      </c>
      <c r="C139" s="84" t="str">
        <f>CCT!C139</f>
        <v>Rodoviarios de Pocos de Caldas + SEAC-MG</v>
      </c>
      <c r="D139" s="84" t="str">
        <f t="shared" ref="D139" si="76">CONCATENATE(A139,B139,F139)</f>
        <v>Pocos de CaldasMotorista - 220hFEPDC</v>
      </c>
      <c r="E139" s="87" t="s">
        <v>245</v>
      </c>
      <c r="F139" s="87" t="s">
        <v>361</v>
      </c>
      <c r="G139" s="87">
        <f>VLOOKUP(D139,CCT!D:R,4,0)</f>
        <v>1</v>
      </c>
      <c r="H139" s="464">
        <f>'Poços de Caldas-Motorista-FEPDC'!E124</f>
        <v>7086.1218923300585</v>
      </c>
      <c r="I139" s="464">
        <f t="shared" ref="I139" si="77">G139*H139</f>
        <v>7086.1218923300585</v>
      </c>
      <c r="J139" s="607">
        <f>VLOOKUP($C139,PARAMETROS!$A:$I,7,0)</f>
        <v>43101</v>
      </c>
      <c r="K139" s="611">
        <f>VLOOKUP($C139,PARAMETROS!$A:$I,8,0)</f>
        <v>0</v>
      </c>
      <c r="L139" s="611">
        <f>VLOOKUP($C139,PARAMETROS!$A:$I,9,0)</f>
        <v>0</v>
      </c>
      <c r="N139" s="612" t="str">
        <f>VLOOKUP(D139,'RESUMO GERAL APOIO'!D:CB,1,0)</f>
        <v>Pocos de CaldasMotorista - 220hFEPDC</v>
      </c>
      <c r="O139" s="613" t="str">
        <f t="shared" ref="O139" si="78">IF(D139=N139,"ok",FALSE)</f>
        <v>ok</v>
      </c>
      <c r="P139" s="614">
        <f>VLOOKUP(D139,'RESUMO GERAL APOIO'!D:BY,73,0)</f>
        <v>7086.1218923300585</v>
      </c>
      <c r="Q139" s="614" t="str">
        <f t="shared" ref="Q139" si="79">IF(I139=P139,"ok",I139-P139)</f>
        <v>ok</v>
      </c>
      <c r="R139" s="615"/>
      <c r="S139" s="612"/>
    </row>
    <row r="140" spans="1:19" s="54" customFormat="1" x14ac:dyDescent="0.2">
      <c r="A140" s="84" t="str">
        <f>CCT!A140</f>
        <v>Ponte Nova</v>
      </c>
      <c r="B140" s="84" t="str">
        <f>CCT!B140</f>
        <v>Porteiro - 12 x 36 - Noturno</v>
      </c>
      <c r="C140" s="84" t="str">
        <f>CCT!C140</f>
        <v>Regiao de Ouro Preto¹*</v>
      </c>
      <c r="D140" s="84" t="str">
        <f t="shared" si="70"/>
        <v>Ponte NovaPorteiro - 12 x 36 - NoturnoPGJ</v>
      </c>
      <c r="E140" s="87" t="s">
        <v>245</v>
      </c>
      <c r="F140" s="87" t="s">
        <v>107</v>
      </c>
      <c r="G140" s="87">
        <f>VLOOKUP(D140,CCT!D:R,4,0)</f>
        <v>2</v>
      </c>
      <c r="H140" s="464">
        <f>'Ponte Nova-Port.12x36Noturno'!E124</f>
        <v>3718.826729689697</v>
      </c>
      <c r="I140" s="464">
        <f t="shared" si="71"/>
        <v>7437.653459379394</v>
      </c>
      <c r="J140" s="607">
        <f>VLOOKUP($C140,PARAMETROS!$A:$I,7,0)</f>
        <v>43101</v>
      </c>
      <c r="K140" s="611">
        <f>VLOOKUP($C140,PARAMETROS!$A:$I,8,0)</f>
        <v>0</v>
      </c>
      <c r="L140" s="611">
        <f>VLOOKUP($C140,PARAMETROS!$A:$I,9,0)</f>
        <v>0</v>
      </c>
      <c r="N140" s="612" t="str">
        <f>VLOOKUP(D140,'RESUMO GERAL APOIO'!D:CB,1,0)</f>
        <v>Ponte NovaPorteiro - 12 x 36 - NoturnoPGJ</v>
      </c>
      <c r="O140" s="613" t="str">
        <f t="shared" si="72"/>
        <v>ok</v>
      </c>
      <c r="P140" s="614">
        <f>VLOOKUP(D140,'RESUMO GERAL APOIO'!D:BY,73,0)</f>
        <v>7437.653459379394</v>
      </c>
      <c r="Q140" s="614" t="str">
        <f t="shared" si="73"/>
        <v>ok</v>
      </c>
      <c r="R140" s="615">
        <f>'RESUMO PONTE NOVA'!E166</f>
        <v>10786.8007713433</v>
      </c>
      <c r="S140" s="612" t="str">
        <f>IF(SUM(I140:I141)=R140,"OK",SUM(I140:I141)-R140)</f>
        <v>OK</v>
      </c>
    </row>
    <row r="141" spans="1:19" s="54" customFormat="1" x14ac:dyDescent="0.2">
      <c r="A141" s="84" t="str">
        <f>CCT!A141</f>
        <v>Ponte Nova</v>
      </c>
      <c r="B141" s="84" t="str">
        <f>CCT!B141</f>
        <v>Porteiro - 220h</v>
      </c>
      <c r="C141" s="84" t="str">
        <f>CCT!C141</f>
        <v>Regiao de Ouro Preto¹*</v>
      </c>
      <c r="D141" s="84" t="str">
        <f t="shared" si="70"/>
        <v>Ponte NovaPorteiro - 220hPGJ</v>
      </c>
      <c r="E141" s="87" t="s">
        <v>245</v>
      </c>
      <c r="F141" s="87" t="s">
        <v>107</v>
      </c>
      <c r="G141" s="87">
        <f>VLOOKUP(D141,CCT!D:R,4,0)</f>
        <v>1</v>
      </c>
      <c r="H141" s="464">
        <f>'Ponte Nova - Porteiro-220h'!E124</f>
        <v>3349.1473119639072</v>
      </c>
      <c r="I141" s="464">
        <f t="shared" si="71"/>
        <v>3349.1473119639072</v>
      </c>
      <c r="J141" s="607">
        <f>VLOOKUP($C141,PARAMETROS!$A:$I,7,0)</f>
        <v>43101</v>
      </c>
      <c r="K141" s="611">
        <f>VLOOKUP($C141,PARAMETROS!$A:$I,8,0)</f>
        <v>0</v>
      </c>
      <c r="L141" s="611">
        <f>VLOOKUP($C141,PARAMETROS!$A:$I,9,0)</f>
        <v>0</v>
      </c>
      <c r="N141" s="612" t="str">
        <f>VLOOKUP(D141,'RESUMO GERAL APOIO'!D:CB,1,0)</f>
        <v>Ponte NovaPorteiro - 220hPGJ</v>
      </c>
      <c r="O141" s="613" t="str">
        <f t="shared" si="72"/>
        <v>ok</v>
      </c>
      <c r="P141" s="614">
        <f>VLOOKUP(D141,'RESUMO GERAL APOIO'!D:BY,73,0)</f>
        <v>3349.1473119639072</v>
      </c>
      <c r="Q141" s="614" t="str">
        <f t="shared" si="73"/>
        <v>ok</v>
      </c>
      <c r="R141" s="615"/>
      <c r="S141" s="612"/>
    </row>
    <row r="142" spans="1:19" s="54" customFormat="1" x14ac:dyDescent="0.2">
      <c r="A142" s="84" t="str">
        <f>CCT!A142</f>
        <v>Pouso Alegre</v>
      </c>
      <c r="B142" s="84" t="str">
        <f>CCT!B142</f>
        <v>Motorista - 220h</v>
      </c>
      <c r="C142" s="84" t="str">
        <f>CCT!C142</f>
        <v>Rodoviarios de Pouso Alegre + SEAC-MG</v>
      </c>
      <c r="D142" s="84" t="str">
        <f t="shared" si="70"/>
        <v>Pouso AlegreMotorista - 220hPGJ</v>
      </c>
      <c r="E142" s="87" t="s">
        <v>245</v>
      </c>
      <c r="F142" s="87" t="s">
        <v>107</v>
      </c>
      <c r="G142" s="87">
        <f>VLOOKUP(D142,CCT!D:R,4,0)</f>
        <v>1</v>
      </c>
      <c r="H142" s="464">
        <f>'Pouso Alegre- Motorista- PGJ'!E124</f>
        <v>6591.2994695834459</v>
      </c>
      <c r="I142" s="464">
        <f t="shared" si="71"/>
        <v>6591.2994695834459</v>
      </c>
      <c r="J142" s="609">
        <f>VLOOKUP($C142,PARAMETROS!$A:$I,7,0)</f>
        <v>42736</v>
      </c>
      <c r="K142" s="611">
        <f>VLOOKUP($C142,PARAMETROS!$A:$I,8,0)</f>
        <v>0</v>
      </c>
      <c r="L142" s="611">
        <f>VLOOKUP($C142,PARAMETROS!$A:$I,9,0)</f>
        <v>0</v>
      </c>
      <c r="N142" s="612" t="str">
        <f>VLOOKUP(D142,'RESUMO GERAL APOIO'!D:CB,1,0)</f>
        <v>Pouso AlegreMotorista - 220hPGJ</v>
      </c>
      <c r="O142" s="613" t="str">
        <f t="shared" si="72"/>
        <v>ok</v>
      </c>
      <c r="P142" s="614">
        <f>VLOOKUP(D142,'RESUMO GERAL APOIO'!D:BY,73,0)</f>
        <v>6591.2994695834459</v>
      </c>
      <c r="Q142" s="614" t="str">
        <f t="shared" si="73"/>
        <v>ok</v>
      </c>
      <c r="R142" s="615">
        <f>'RESUMO POUSO ALEGRE'!E166</f>
        <v>16531.688253249518</v>
      </c>
      <c r="S142" s="612" t="str">
        <f>IF(SUM(I142:I144)=R142,"OK",SUM(I142:I144)-R142)</f>
        <v>OK</v>
      </c>
    </row>
    <row r="143" spans="1:19" s="54" customFormat="1" x14ac:dyDescent="0.2">
      <c r="A143" s="84" t="str">
        <f>CCT!A143</f>
        <v>Pouso Alegre</v>
      </c>
      <c r="B143" s="84" t="str">
        <f>CCT!B143</f>
        <v>Motorista - 220h</v>
      </c>
      <c r="C143" s="84" t="str">
        <f>CCT!C143</f>
        <v>Rodoviarios de Pouso Alegre + SEAC-MG</v>
      </c>
      <c r="D143" s="84" t="str">
        <f t="shared" ref="D143" si="80">CONCATENATE(A143,B143,F143)</f>
        <v>Pouso AlegreMotorista - 220hFEPDC</v>
      </c>
      <c r="E143" s="87" t="s">
        <v>245</v>
      </c>
      <c r="F143" s="87" t="s">
        <v>361</v>
      </c>
      <c r="G143" s="87">
        <f>VLOOKUP(D143,CCT!D:R,4,0)</f>
        <v>1</v>
      </c>
      <c r="H143" s="464">
        <f>'Pouso Alegre-Motorista-FEPDC'!E124</f>
        <v>6591.2994695834459</v>
      </c>
      <c r="I143" s="464">
        <f t="shared" ref="I143" si="81">G143*H143</f>
        <v>6591.2994695834459</v>
      </c>
      <c r="J143" s="609">
        <f>VLOOKUP($C143,PARAMETROS!$A:$I,7,0)</f>
        <v>42736</v>
      </c>
      <c r="K143" s="611">
        <f>VLOOKUP($C143,PARAMETROS!$A:$I,8,0)</f>
        <v>0</v>
      </c>
      <c r="L143" s="611">
        <f>VLOOKUP($C143,PARAMETROS!$A:$I,9,0)</f>
        <v>0</v>
      </c>
      <c r="N143" s="612" t="str">
        <f>VLOOKUP(D143,'RESUMO GERAL APOIO'!D:CB,1,0)</f>
        <v>Pouso AlegreMotorista - 220hFEPDC</v>
      </c>
      <c r="O143" s="613" t="str">
        <f t="shared" ref="O143" si="82">IF(D143=N143,"ok",FALSE)</f>
        <v>ok</v>
      </c>
      <c r="P143" s="614">
        <f>VLOOKUP(D143,'RESUMO GERAL APOIO'!D:BY,73,0)</f>
        <v>6591.2994695834459</v>
      </c>
      <c r="Q143" s="614" t="str">
        <f t="shared" ref="Q143" si="83">IF(I143=P143,"ok",I143-P143)</f>
        <v>ok</v>
      </c>
      <c r="R143" s="615"/>
      <c r="S143" s="612"/>
    </row>
    <row r="144" spans="1:19" s="54" customFormat="1" x14ac:dyDescent="0.2">
      <c r="A144" s="84" t="str">
        <f>CCT!A144</f>
        <v>Pouso Alegre</v>
      </c>
      <c r="B144" s="84" t="str">
        <f>CCT!B144</f>
        <v>Porteiro - 220h</v>
      </c>
      <c r="C144" s="84" t="str">
        <f>CCT!C144</f>
        <v>Regiao de Sao Lourenco</v>
      </c>
      <c r="D144" s="84" t="str">
        <f t="shared" si="70"/>
        <v>Pouso AlegrePorteiro - 220hPGJ</v>
      </c>
      <c r="E144" s="87" t="s">
        <v>245</v>
      </c>
      <c r="F144" s="87" t="s">
        <v>107</v>
      </c>
      <c r="G144" s="87">
        <f>VLOOKUP(D144,CCT!D:R,4,0)</f>
        <v>1</v>
      </c>
      <c r="H144" s="464">
        <f>'Pouso Alegre - Porteiro-220h'!E124</f>
        <v>3349.0893140826238</v>
      </c>
      <c r="I144" s="464">
        <f t="shared" si="71"/>
        <v>3349.0893140826238</v>
      </c>
      <c r="J144" s="607">
        <f>VLOOKUP($C144,PARAMETROS!$A:$I,7,0)</f>
        <v>43101</v>
      </c>
      <c r="K144" s="611">
        <f>VLOOKUP($C144,PARAMETROS!$A:$I,8,0)</f>
        <v>0</v>
      </c>
      <c r="L144" s="611">
        <f>VLOOKUP($C144,PARAMETROS!$A:$I,9,0)</f>
        <v>0</v>
      </c>
      <c r="N144" s="612" t="str">
        <f>VLOOKUP(D144,'RESUMO GERAL APOIO'!D:CB,1,0)</f>
        <v>Pouso AlegrePorteiro - 220hPGJ</v>
      </c>
      <c r="O144" s="613" t="str">
        <f t="shared" si="72"/>
        <v>ok</v>
      </c>
      <c r="P144" s="614">
        <f>VLOOKUP(D144,'RESUMO GERAL APOIO'!D:BY,73,0)</f>
        <v>3349.0893140826242</v>
      </c>
      <c r="Q144" s="614" t="str">
        <f t="shared" si="73"/>
        <v>ok</v>
      </c>
      <c r="R144" s="615"/>
      <c r="S144" s="612"/>
    </row>
    <row r="145" spans="1:19" s="54" customFormat="1" x14ac:dyDescent="0.2">
      <c r="A145" s="84" t="str">
        <f>CCT!A145</f>
        <v>Ribeirao das Neves</v>
      </c>
      <c r="B145" s="84" t="str">
        <f>CCT!B145</f>
        <v>Continuo - 220h</v>
      </c>
      <c r="C145" s="84" t="str">
        <f>CCT!C145</f>
        <v>Sind - Asseio</v>
      </c>
      <c r="D145" s="84" t="str">
        <f t="shared" si="70"/>
        <v>Ribeirao das NevesContinuo - 220hPGJ</v>
      </c>
      <c r="E145" s="87" t="s">
        <v>245</v>
      </c>
      <c r="F145" s="87" t="s">
        <v>107</v>
      </c>
      <c r="G145" s="87">
        <f>VLOOKUP(D145,CCT!D:R,4,0)</f>
        <v>4</v>
      </c>
      <c r="H145" s="464">
        <f>'Rib. das Neves-Contínuo -220h'!E124</f>
        <v>2833.5491134177246</v>
      </c>
      <c r="I145" s="464">
        <f t="shared" si="71"/>
        <v>11334.196453670898</v>
      </c>
      <c r="J145" s="607">
        <f>VLOOKUP($C145,PARAMETROS!$A:$I,7,0)</f>
        <v>43101</v>
      </c>
      <c r="K145" s="611">
        <f>VLOOKUP($C145,PARAMETROS!$A:$I,8,0)</f>
        <v>0</v>
      </c>
      <c r="L145" s="611">
        <f>VLOOKUP($C145,PARAMETROS!$A:$I,9,0)</f>
        <v>0</v>
      </c>
      <c r="N145" s="612" t="str">
        <f>VLOOKUP(D145,'RESUMO GERAL APOIO'!D:CB,1,0)</f>
        <v>Ribeirao das NevesContinuo - 220hPGJ</v>
      </c>
      <c r="O145" s="613" t="str">
        <f t="shared" si="72"/>
        <v>ok</v>
      </c>
      <c r="P145" s="614">
        <f>VLOOKUP(D145,'RESUMO GERAL APOIO'!D:BY,73,0)</f>
        <v>11334.1964536709</v>
      </c>
      <c r="Q145" s="614" t="str">
        <f t="shared" si="73"/>
        <v>ok</v>
      </c>
      <c r="R145" s="615">
        <f>'RESUMO RIB. DAS NEVES'!E166</f>
        <v>29870.678255388262</v>
      </c>
      <c r="S145" s="612" t="str">
        <f>IF(SUM(I145:I147)=R145,"OK",SUM(I145:I147)-R145)</f>
        <v>OK</v>
      </c>
    </row>
    <row r="146" spans="1:19" s="54" customFormat="1" x14ac:dyDescent="0.2">
      <c r="A146" s="84" t="str">
        <f>CCT!A146</f>
        <v>Ribeirao das Neves</v>
      </c>
      <c r="B146" s="84" t="str">
        <f>CCT!B146</f>
        <v>Motorista - 220h</v>
      </c>
      <c r="C146" s="84" t="str">
        <f>CCT!C146</f>
        <v>Rodoviarios de Belo Horizonte + SEAC-MG</v>
      </c>
      <c r="D146" s="84" t="str">
        <f t="shared" si="70"/>
        <v>Ribeirao das NevesMotorista - 220hPGJ</v>
      </c>
      <c r="E146" s="87" t="s">
        <v>245</v>
      </c>
      <c r="F146" s="87" t="s">
        <v>107</v>
      </c>
      <c r="G146" s="87">
        <f>VLOOKUP(D146,CCT!D:R,4,0)</f>
        <v>2</v>
      </c>
      <c r="H146" s="464">
        <f>'Rib. das Neves- Motorista-PGJ'!E124</f>
        <v>6743.2602642712482</v>
      </c>
      <c r="I146" s="464">
        <f t="shared" si="71"/>
        <v>13486.520528542496</v>
      </c>
      <c r="J146" s="609">
        <f>VLOOKUP($C146,PARAMETROS!$A:$I,7,0)</f>
        <v>42736</v>
      </c>
      <c r="K146" s="611">
        <f>VLOOKUP($C146,PARAMETROS!$A:$I,8,0)</f>
        <v>0</v>
      </c>
      <c r="L146" s="611">
        <f>VLOOKUP($C146,PARAMETROS!$A:$I,9,0)</f>
        <v>0</v>
      </c>
      <c r="N146" s="612" t="str">
        <f>VLOOKUP(D146,'RESUMO GERAL APOIO'!D:CB,1,0)</f>
        <v>Ribeirao das NevesMotorista - 220hPGJ</v>
      </c>
      <c r="O146" s="613" t="str">
        <f t="shared" si="72"/>
        <v>ok</v>
      </c>
      <c r="P146" s="614">
        <f>VLOOKUP(D146,'RESUMO GERAL APOIO'!D:BY,73,0)</f>
        <v>13486.520528542496</v>
      </c>
      <c r="Q146" s="614" t="str">
        <f t="shared" si="73"/>
        <v>ok</v>
      </c>
      <c r="R146" s="615"/>
      <c r="S146" s="612"/>
    </row>
    <row r="147" spans="1:19" s="54" customFormat="1" x14ac:dyDescent="0.2">
      <c r="A147" s="84" t="str">
        <f>CCT!A147</f>
        <v>Ribeirao das Neves</v>
      </c>
      <c r="B147" s="84" t="str">
        <f>CCT!B147</f>
        <v>Recepcionista - 220h</v>
      </c>
      <c r="C147" s="84" t="str">
        <f>CCT!C147</f>
        <v>Sind - Asseio</v>
      </c>
      <c r="D147" s="84" t="str">
        <f t="shared" si="70"/>
        <v>Ribeirao das NevesRecepcionista - 220hPGJ</v>
      </c>
      <c r="E147" s="87" t="s">
        <v>245</v>
      </c>
      <c r="F147" s="87" t="s">
        <v>107</v>
      </c>
      <c r="G147" s="87">
        <f>VLOOKUP(D147,CCT!D:R,4,0)</f>
        <v>1</v>
      </c>
      <c r="H147" s="464">
        <f>'Rib.dasNeves-Recepcionista-220h'!E124</f>
        <v>5049.9612731748666</v>
      </c>
      <c r="I147" s="464">
        <f t="shared" si="71"/>
        <v>5049.9612731748666</v>
      </c>
      <c r="J147" s="607">
        <f>VLOOKUP($C147,PARAMETROS!$A:$I,7,0)</f>
        <v>43101</v>
      </c>
      <c r="K147" s="611">
        <f>VLOOKUP($C147,PARAMETROS!$A:$I,8,0)</f>
        <v>0</v>
      </c>
      <c r="L147" s="611">
        <f>VLOOKUP($C147,PARAMETROS!$A:$I,9,0)</f>
        <v>0</v>
      </c>
      <c r="N147" s="612" t="str">
        <f>VLOOKUP(D147,'RESUMO GERAL APOIO'!D:CB,1,0)</f>
        <v>Ribeirao das NevesRecepcionista - 220hPGJ</v>
      </c>
      <c r="O147" s="613" t="str">
        <f t="shared" si="72"/>
        <v>ok</v>
      </c>
      <c r="P147" s="614">
        <f>VLOOKUP(D147,'RESUMO GERAL APOIO'!D:BY,73,0)</f>
        <v>5049.9612731748666</v>
      </c>
      <c r="Q147" s="614" t="str">
        <f t="shared" si="73"/>
        <v>ok</v>
      </c>
      <c r="R147" s="615"/>
      <c r="S147" s="612"/>
    </row>
    <row r="148" spans="1:19" s="54" customFormat="1" x14ac:dyDescent="0.2">
      <c r="A148" s="84" t="str">
        <f>CCT!A148</f>
        <v>Salinas</v>
      </c>
      <c r="B148" s="84" t="str">
        <f>CCT!B148</f>
        <v>Porteiro - 220h</v>
      </c>
      <c r="C148" s="84" t="str">
        <f>CCT!C148</f>
        <v>Sethac Norte de Minas</v>
      </c>
      <c r="D148" s="84" t="str">
        <f t="shared" si="70"/>
        <v>SalinasPorteiro - 220hPGJ</v>
      </c>
      <c r="E148" s="87" t="s">
        <v>245</v>
      </c>
      <c r="F148" s="87" t="s">
        <v>107</v>
      </c>
      <c r="G148" s="87">
        <f>VLOOKUP(D148,CCT!D:R,4,0)</f>
        <v>1</v>
      </c>
      <c r="H148" s="464">
        <f>'Salinas - Porteiro-220h'!E124</f>
        <v>3465.3023513100038</v>
      </c>
      <c r="I148" s="464">
        <f t="shared" si="71"/>
        <v>3465.3023513100038</v>
      </c>
      <c r="J148" s="607">
        <f>VLOOKUP($C148,PARAMETROS!$A:$I,7,0)</f>
        <v>43101</v>
      </c>
      <c r="K148" s="611">
        <f>VLOOKUP($C148,PARAMETROS!$A:$I,8,0)</f>
        <v>0</v>
      </c>
      <c r="L148" s="611">
        <f>VLOOKUP($C148,PARAMETROS!$A:$I,9,0)</f>
        <v>0</v>
      </c>
      <c r="N148" s="612" t="str">
        <f>VLOOKUP(D148,'RESUMO GERAL APOIO'!D:CB,1,0)</f>
        <v>SalinasPorteiro - 220hPGJ</v>
      </c>
      <c r="O148" s="613" t="str">
        <f t="shared" si="72"/>
        <v>ok</v>
      </c>
      <c r="P148" s="614">
        <f>VLOOKUP(D148,'RESUMO GERAL APOIO'!D:BY,73,0)</f>
        <v>3465.3023513100038</v>
      </c>
      <c r="Q148" s="614" t="str">
        <f t="shared" si="73"/>
        <v>ok</v>
      </c>
      <c r="R148" s="615">
        <f>'RESUMO SALINAS'!E166</f>
        <v>3465.3023513100038</v>
      </c>
      <c r="S148" s="612" t="str">
        <f t="shared" si="74"/>
        <v>OK</v>
      </c>
    </row>
    <row r="149" spans="1:19" s="54" customFormat="1" x14ac:dyDescent="0.2">
      <c r="A149" s="84" t="str">
        <f>CCT!A149</f>
        <v>Santa Luzia</v>
      </c>
      <c r="B149" s="84" t="str">
        <f>CCT!B149</f>
        <v>Motorista - 220h</v>
      </c>
      <c r="C149" s="84" t="str">
        <f>CCT!C149</f>
        <v>CCT Rodoviarios de Belo Horizonte e RMBH + SEAC-MG</v>
      </c>
      <c r="D149" s="84" t="str">
        <f t="shared" si="70"/>
        <v>Santa LuziaMotorista - 220hPGJ</v>
      </c>
      <c r="E149" s="87" t="s">
        <v>245</v>
      </c>
      <c r="F149" s="87" t="s">
        <v>107</v>
      </c>
      <c r="G149" s="87">
        <f>VLOOKUP(D149,CCT!D:R,4,0)</f>
        <v>1</v>
      </c>
      <c r="H149" s="464">
        <f>'Santa Luzia - Motorista-PGJ'!E124</f>
        <v>6591.2994695834459</v>
      </c>
      <c r="I149" s="464">
        <f t="shared" si="71"/>
        <v>6591.2994695834459</v>
      </c>
      <c r="J149" s="609">
        <f>VLOOKUP($C149,PARAMETROS!$A:$I,7,0)</f>
        <v>42736</v>
      </c>
      <c r="K149" s="611">
        <f>VLOOKUP($C149,PARAMETROS!$A:$I,8,0)</f>
        <v>0</v>
      </c>
      <c r="L149" s="611">
        <f>VLOOKUP($C149,PARAMETROS!$A:$I,9,0)</f>
        <v>0</v>
      </c>
      <c r="N149" s="612" t="str">
        <f>VLOOKUP(D149,'RESUMO GERAL APOIO'!D:CB,1,0)</f>
        <v>Santa LuziaMotorista - 220hPGJ</v>
      </c>
      <c r="O149" s="613" t="str">
        <f t="shared" si="72"/>
        <v>ok</v>
      </c>
      <c r="P149" s="614">
        <f>VLOOKUP(D149,'RESUMO GERAL APOIO'!D:BY,73,0)</f>
        <v>6591.2994695834459</v>
      </c>
      <c r="Q149" s="614" t="str">
        <f t="shared" si="73"/>
        <v>ok</v>
      </c>
      <c r="R149" s="615">
        <f>'RESUMO SANTA LUZIA'!E166</f>
        <v>6591.2994695834459</v>
      </c>
      <c r="S149" s="612" t="str">
        <f t="shared" si="74"/>
        <v>OK</v>
      </c>
    </row>
    <row r="150" spans="1:19" s="54" customFormat="1" x14ac:dyDescent="0.2">
      <c r="A150" s="84" t="str">
        <f>CCT!A150</f>
        <v>Santo Antonio do Monte</v>
      </c>
      <c r="B150" s="84" t="str">
        <f>CCT!B150</f>
        <v>Porteiro - 220h</v>
      </c>
      <c r="C150" s="84" t="str">
        <f>CCT!C150</f>
        <v>Regiao de Divinopolis</v>
      </c>
      <c r="D150" s="84" t="str">
        <f t="shared" si="70"/>
        <v>Santo Antonio do MontePorteiro - 220hPGJ</v>
      </c>
      <c r="E150" s="87" t="s">
        <v>245</v>
      </c>
      <c r="F150" s="87" t="s">
        <v>107</v>
      </c>
      <c r="G150" s="87">
        <f>VLOOKUP(D150,CCT!D:R,4,0)</f>
        <v>1</v>
      </c>
      <c r="H150" s="464">
        <f>'SantoAnt.Monte  - Porteiro-220h'!E124</f>
        <v>3386.3211011376961</v>
      </c>
      <c r="I150" s="464">
        <f t="shared" si="71"/>
        <v>3386.3211011376961</v>
      </c>
      <c r="J150" s="607">
        <f>VLOOKUP($C150,PARAMETROS!$A:$I,7,0)</f>
        <v>43101</v>
      </c>
      <c r="K150" s="611">
        <f>VLOOKUP($C150,PARAMETROS!$A:$I,8,0)</f>
        <v>0</v>
      </c>
      <c r="L150" s="611">
        <f>VLOOKUP($C150,PARAMETROS!$A:$I,9,0)</f>
        <v>0</v>
      </c>
      <c r="N150" s="612" t="str">
        <f>VLOOKUP(D150,'RESUMO GERAL APOIO'!D:CB,1,0)</f>
        <v>Santo Antonio do MontePorteiro - 220hPGJ</v>
      </c>
      <c r="O150" s="613" t="str">
        <f t="shared" si="72"/>
        <v>ok</v>
      </c>
      <c r="P150" s="614">
        <f>VLOOKUP(D150,'RESUMO GERAL APOIO'!D:BY,73,0)</f>
        <v>3386.3211011376961</v>
      </c>
      <c r="Q150" s="614" t="str">
        <f t="shared" si="73"/>
        <v>ok</v>
      </c>
      <c r="R150" s="615">
        <f>'RESUMO SANTO ANT. DO MONTE'!E166</f>
        <v>3386.3211011376961</v>
      </c>
      <c r="S150" s="612" t="str">
        <f t="shared" si="74"/>
        <v>OK</v>
      </c>
    </row>
    <row r="151" spans="1:19" s="54" customFormat="1" x14ac:dyDescent="0.2">
      <c r="A151" s="84" t="str">
        <f>CCT!A151</f>
        <v>Santos Dumont</v>
      </c>
      <c r="B151" s="84" t="str">
        <f>CCT!B151</f>
        <v>Continuo - 220h</v>
      </c>
      <c r="C151" s="84" t="str">
        <f>CCT!C151</f>
        <v>Regiao de Juiz de Fora¹*</v>
      </c>
      <c r="D151" s="84" t="str">
        <f t="shared" si="70"/>
        <v>Santos DumontContinuo - 220hPGJ</v>
      </c>
      <c r="E151" s="87" t="s">
        <v>245</v>
      </c>
      <c r="F151" s="87" t="s">
        <v>107</v>
      </c>
      <c r="G151" s="87">
        <f>VLOOKUP(D151,CCT!D:R,4,0)</f>
        <v>1</v>
      </c>
      <c r="H151" s="464">
        <f>'Santos Dumont-Contínuo -220h'!E124</f>
        <v>2669.5523556906192</v>
      </c>
      <c r="I151" s="464">
        <f t="shared" si="71"/>
        <v>2669.5523556906192</v>
      </c>
      <c r="J151" s="607">
        <f>VLOOKUP($C151,PARAMETROS!$A:$I,7,0)</f>
        <v>43101</v>
      </c>
      <c r="K151" s="611">
        <f>VLOOKUP($C151,PARAMETROS!$A:$I,8,0)</f>
        <v>0</v>
      </c>
      <c r="L151" s="611">
        <f>VLOOKUP($C151,PARAMETROS!$A:$I,9,0)</f>
        <v>0</v>
      </c>
      <c r="N151" s="612" t="str">
        <f>VLOOKUP(D151,'RESUMO GERAL APOIO'!D:CB,1,0)</f>
        <v>Santos DumontContinuo - 220hPGJ</v>
      </c>
      <c r="O151" s="613" t="str">
        <f t="shared" si="72"/>
        <v>ok</v>
      </c>
      <c r="P151" s="614">
        <f>VLOOKUP(D151,'RESUMO GERAL APOIO'!D:BY,73,0)</f>
        <v>2669.5523556906201</v>
      </c>
      <c r="Q151" s="614" t="str">
        <f t="shared" si="73"/>
        <v>ok</v>
      </c>
      <c r="R151" s="615">
        <f>'RESUMO SANTOS DUMONT'!E166</f>
        <v>2669.5523556906192</v>
      </c>
      <c r="S151" s="612" t="str">
        <f t="shared" si="74"/>
        <v>OK</v>
      </c>
    </row>
    <row r="152" spans="1:19" s="54" customFormat="1" x14ac:dyDescent="0.2">
      <c r="A152" s="84" t="str">
        <f>CCT!A152</f>
        <v>Sao Francisco</v>
      </c>
      <c r="B152" s="84" t="str">
        <f>CCT!B152</f>
        <v>Porteiro - 220h</v>
      </c>
      <c r="C152" s="84" t="str">
        <f>CCT!C152</f>
        <v>Sethac Norte de Minas¹*</v>
      </c>
      <c r="D152" s="84" t="str">
        <f t="shared" si="70"/>
        <v>Sao FranciscoPorteiro - 220hPGJ</v>
      </c>
      <c r="E152" s="87" t="s">
        <v>245</v>
      </c>
      <c r="F152" s="87" t="s">
        <v>107</v>
      </c>
      <c r="G152" s="87">
        <f>VLOOKUP(D152,CCT!D:R,4,0)</f>
        <v>1</v>
      </c>
      <c r="H152" s="464">
        <f>'Sao Francisco  - Porteiro-220h'!E124</f>
        <v>3387.7541974044125</v>
      </c>
      <c r="I152" s="464">
        <f t="shared" si="71"/>
        <v>3387.7541974044125</v>
      </c>
      <c r="J152" s="607">
        <f>VLOOKUP($C152,PARAMETROS!$A:$I,7,0)</f>
        <v>43101</v>
      </c>
      <c r="K152" s="611">
        <f>VLOOKUP($C152,PARAMETROS!$A:$I,8,0)</f>
        <v>0</v>
      </c>
      <c r="L152" s="611">
        <f>VLOOKUP($C152,PARAMETROS!$A:$I,9,0)</f>
        <v>0</v>
      </c>
      <c r="N152" s="612" t="str">
        <f>VLOOKUP(D152,'RESUMO GERAL APOIO'!D:CB,1,0)</f>
        <v>Sao FranciscoPorteiro - 220hPGJ</v>
      </c>
      <c r="O152" s="613" t="str">
        <f t="shared" si="72"/>
        <v>ok</v>
      </c>
      <c r="P152" s="614">
        <f>VLOOKUP(D152,'RESUMO GERAL APOIO'!D:BY,73,0)</f>
        <v>3387.7541974044125</v>
      </c>
      <c r="Q152" s="614" t="str">
        <f t="shared" si="73"/>
        <v>ok</v>
      </c>
      <c r="R152" s="615">
        <f>'RESUMO SAO FRANCISCO'!E166</f>
        <v>3387.7541974044125</v>
      </c>
      <c r="S152" s="612" t="str">
        <f t="shared" si="74"/>
        <v>OK</v>
      </c>
    </row>
    <row r="153" spans="1:19" s="54" customFormat="1" x14ac:dyDescent="0.2">
      <c r="A153" s="84" t="str">
        <f>CCT!A153</f>
        <v>Sao Joao da Ponte</v>
      </c>
      <c r="B153" s="84" t="str">
        <f>CCT!B153</f>
        <v>Porteiro - 220h</v>
      </c>
      <c r="C153" s="84" t="str">
        <f>CCT!C153</f>
        <v>Sethac Norte de Minas¹*</v>
      </c>
      <c r="D153" s="84" t="str">
        <f t="shared" si="70"/>
        <v>Sao Joao da PontePorteiro - 220hPGJ</v>
      </c>
      <c r="E153" s="87" t="s">
        <v>245</v>
      </c>
      <c r="F153" s="87" t="s">
        <v>107</v>
      </c>
      <c r="G153" s="87">
        <f>VLOOKUP(D153,CCT!D:R,4,0)</f>
        <v>1</v>
      </c>
      <c r="H153" s="464">
        <f>'SaoJoaodaPonte- Porteiro-220h'!E124</f>
        <v>3368.3401332359063</v>
      </c>
      <c r="I153" s="464">
        <f t="shared" si="71"/>
        <v>3368.3401332359063</v>
      </c>
      <c r="J153" s="607">
        <f>VLOOKUP($C153,PARAMETROS!$A:$I,7,0)</f>
        <v>43101</v>
      </c>
      <c r="K153" s="611">
        <f>VLOOKUP($C153,PARAMETROS!$A:$I,8,0)</f>
        <v>0</v>
      </c>
      <c r="L153" s="611">
        <f>VLOOKUP($C153,PARAMETROS!$A:$I,9,0)</f>
        <v>0</v>
      </c>
      <c r="N153" s="612" t="str">
        <f>VLOOKUP(D153,'RESUMO GERAL APOIO'!D:CB,1,0)</f>
        <v>Sao Joao da PontePorteiro - 220hPGJ</v>
      </c>
      <c r="O153" s="613" t="str">
        <f t="shared" si="72"/>
        <v>ok</v>
      </c>
      <c r="P153" s="614">
        <f>VLOOKUP(D153,'RESUMO GERAL APOIO'!D:BY,73,0)</f>
        <v>3368.3401332359063</v>
      </c>
      <c r="Q153" s="614" t="str">
        <f t="shared" si="73"/>
        <v>ok</v>
      </c>
      <c r="R153" s="615">
        <f>'RESUMO SAO JOAO DA PONTE'!E166</f>
        <v>3368.3401332359063</v>
      </c>
      <c r="S153" s="612" t="str">
        <f t="shared" si="74"/>
        <v>OK</v>
      </c>
    </row>
    <row r="154" spans="1:19" s="54" customFormat="1" x14ac:dyDescent="0.2">
      <c r="A154" s="84" t="str">
        <f>CCT!A154</f>
        <v>Sao Joao del Rei</v>
      </c>
      <c r="B154" s="84" t="str">
        <f>CCT!B154</f>
        <v>Continuo - 220h</v>
      </c>
      <c r="C154" s="84" t="str">
        <f>CCT!C154</f>
        <v>Regiao de Juiz de Fora¹*</v>
      </c>
      <c r="D154" s="84" t="str">
        <f t="shared" si="70"/>
        <v>Sao Joao del ReiContinuo - 220hPGJ</v>
      </c>
      <c r="E154" s="87" t="s">
        <v>245</v>
      </c>
      <c r="F154" s="87" t="s">
        <v>107</v>
      </c>
      <c r="G154" s="87">
        <f>VLOOKUP(D154,CCT!D:R,4,0)</f>
        <v>1</v>
      </c>
      <c r="H154" s="464">
        <f>'SaoJoaoDelRei- Contínuo-220h'!E124</f>
        <v>2639.4728925279078</v>
      </c>
      <c r="I154" s="464">
        <f t="shared" si="71"/>
        <v>2639.4728925279078</v>
      </c>
      <c r="J154" s="607">
        <f>VLOOKUP($C154,PARAMETROS!$A:$I,7,0)</f>
        <v>43101</v>
      </c>
      <c r="K154" s="611">
        <f>VLOOKUP($C154,PARAMETROS!$A:$I,8,0)</f>
        <v>0</v>
      </c>
      <c r="L154" s="611">
        <f>VLOOKUP($C154,PARAMETROS!$A:$I,9,0)</f>
        <v>0</v>
      </c>
      <c r="N154" s="612" t="str">
        <f>VLOOKUP(D154,'RESUMO GERAL APOIO'!D:CB,1,0)</f>
        <v>Sao Joao del ReiContinuo - 220hPGJ</v>
      </c>
      <c r="O154" s="613" t="str">
        <f t="shared" si="72"/>
        <v>ok</v>
      </c>
      <c r="P154" s="614">
        <f>VLOOKUP(D154,'RESUMO GERAL APOIO'!D:BY,73,0)</f>
        <v>2639.4728925279087</v>
      </c>
      <c r="Q154" s="614" t="str">
        <f t="shared" si="73"/>
        <v>ok</v>
      </c>
      <c r="R154" s="615">
        <f>'RESUMO SAO JOAO DEL REI'!E166</f>
        <v>23388.680916887628</v>
      </c>
      <c r="S154" s="612" t="str">
        <f>IF(SUM(I154:I157)=R154,"OK",SUM(I154:I157)-R154)</f>
        <v>OK</v>
      </c>
    </row>
    <row r="155" spans="1:19" s="54" customFormat="1" x14ac:dyDescent="0.2">
      <c r="A155" s="84" t="str">
        <f>CCT!A155</f>
        <v>Sao Joao del Rei</v>
      </c>
      <c r="B155" s="84" t="str">
        <f>CCT!B155</f>
        <v>Motorista - 220h</v>
      </c>
      <c r="C155" s="84" t="str">
        <f>CCT!C155</f>
        <v>Rodoviarios de Sao Joao Del Rei + SEAC-MG</v>
      </c>
      <c r="D155" s="84" t="str">
        <f t="shared" si="70"/>
        <v>Sao Joao del ReiMotorista - 220hPGJ</v>
      </c>
      <c r="E155" s="87" t="s">
        <v>245</v>
      </c>
      <c r="F155" s="87" t="s">
        <v>107</v>
      </c>
      <c r="G155" s="87">
        <f>VLOOKUP(D155,CCT!D:R,4,0)</f>
        <v>1</v>
      </c>
      <c r="H155" s="464">
        <f>'SaoJoaoDelRei- Motorista-PGJ'!E124</f>
        <v>6846.5910114625631</v>
      </c>
      <c r="I155" s="464">
        <f t="shared" si="71"/>
        <v>6846.5910114625631</v>
      </c>
      <c r="J155" s="607">
        <f>VLOOKUP($C155,PARAMETROS!$A:$I,7,0)</f>
        <v>43101</v>
      </c>
      <c r="K155" s="611">
        <f>VLOOKUP($C155,PARAMETROS!$A:$I,8,0)</f>
        <v>0</v>
      </c>
      <c r="L155" s="611">
        <f>VLOOKUP($C155,PARAMETROS!$A:$I,9,0)</f>
        <v>0</v>
      </c>
      <c r="N155" s="612" t="str">
        <f>VLOOKUP(D155,'RESUMO GERAL APOIO'!D:CB,1,0)</f>
        <v>Sao Joao del ReiMotorista - 220hPGJ</v>
      </c>
      <c r="O155" s="613" t="str">
        <f t="shared" si="72"/>
        <v>ok</v>
      </c>
      <c r="P155" s="614">
        <f>VLOOKUP(D155,'RESUMO GERAL APOIO'!D:BY,73,0)</f>
        <v>6846.5910114625631</v>
      </c>
      <c r="Q155" s="614" t="str">
        <f t="shared" si="73"/>
        <v>ok</v>
      </c>
      <c r="R155" s="615"/>
      <c r="S155" s="612"/>
    </row>
    <row r="156" spans="1:19" s="54" customFormat="1" x14ac:dyDescent="0.2">
      <c r="A156" s="84" t="str">
        <f>CCT!A156</f>
        <v>Sao Joao del Rei</v>
      </c>
      <c r="B156" s="84" t="str">
        <f>CCT!B156</f>
        <v>Porteiro - 12 x 36 - Diurno</v>
      </c>
      <c r="C156" s="84" t="str">
        <f>CCT!C156</f>
        <v>Regiao de Juiz de Fora¹*</v>
      </c>
      <c r="D156" s="84" t="str">
        <f t="shared" si="70"/>
        <v>Sao Joao del ReiPorteiro - 12 x 36 - DiurnoPGJ</v>
      </c>
      <c r="E156" s="87" t="s">
        <v>245</v>
      </c>
      <c r="F156" s="87" t="s">
        <v>107</v>
      </c>
      <c r="G156" s="87">
        <f>VLOOKUP(D156,CCT!D:R,4,0)</f>
        <v>2</v>
      </c>
      <c r="H156" s="464">
        <f>'SaoJoaoDelRei-Port.12x36Diurno'!E124</f>
        <v>3274.3840497694719</v>
      </c>
      <c r="I156" s="464">
        <f t="shared" si="71"/>
        <v>6548.7680995389437</v>
      </c>
      <c r="J156" s="607">
        <f>VLOOKUP($C156,PARAMETROS!$A:$I,7,0)</f>
        <v>43101</v>
      </c>
      <c r="K156" s="611">
        <f>VLOOKUP($C156,PARAMETROS!$A:$I,8,0)</f>
        <v>0</v>
      </c>
      <c r="L156" s="611">
        <f>VLOOKUP($C156,PARAMETROS!$A:$I,9,0)</f>
        <v>0</v>
      </c>
      <c r="N156" s="612" t="str">
        <f>VLOOKUP(D156,'RESUMO GERAL APOIO'!D:CB,1,0)</f>
        <v>Sao Joao del ReiPorteiro - 12 x 36 - DiurnoPGJ</v>
      </c>
      <c r="O156" s="613" t="str">
        <f t="shared" si="72"/>
        <v>ok</v>
      </c>
      <c r="P156" s="614">
        <f>VLOOKUP(D156,'RESUMO GERAL APOIO'!D:BY,73,0)</f>
        <v>6548.7680995389437</v>
      </c>
      <c r="Q156" s="614" t="str">
        <f t="shared" si="73"/>
        <v>ok</v>
      </c>
      <c r="R156" s="615"/>
      <c r="S156" s="612"/>
    </row>
    <row r="157" spans="1:19" s="54" customFormat="1" x14ac:dyDescent="0.2">
      <c r="A157" s="84" t="str">
        <f>CCT!A157</f>
        <v>Sao Joao del Rei</v>
      </c>
      <c r="B157" s="84" t="str">
        <f>CCT!B157</f>
        <v>Porteiro - 12 x 36 - Noturno</v>
      </c>
      <c r="C157" s="84" t="str">
        <f>CCT!C157</f>
        <v>Regiao de Juiz de Fora¹*</v>
      </c>
      <c r="D157" s="84" t="str">
        <f t="shared" si="70"/>
        <v>Sao Joao del ReiPorteiro - 12 x 36 - NoturnoPGJ</v>
      </c>
      <c r="E157" s="87" t="s">
        <v>245</v>
      </c>
      <c r="F157" s="87" t="s">
        <v>107</v>
      </c>
      <c r="G157" s="87">
        <f>VLOOKUP(D157,CCT!D:R,4,0)</f>
        <v>2</v>
      </c>
      <c r="H157" s="464">
        <f>'SaoJoaoDelRei-Port.12x36Noturno'!E124</f>
        <v>3676.9244566791085</v>
      </c>
      <c r="I157" s="464">
        <f t="shared" si="71"/>
        <v>7353.848913358217</v>
      </c>
      <c r="J157" s="607">
        <f>VLOOKUP($C157,PARAMETROS!$A:$I,7,0)</f>
        <v>43101</v>
      </c>
      <c r="K157" s="611">
        <f>VLOOKUP($C157,PARAMETROS!$A:$I,8,0)</f>
        <v>0</v>
      </c>
      <c r="L157" s="611">
        <f>VLOOKUP($C157,PARAMETROS!$A:$I,9,0)</f>
        <v>0</v>
      </c>
      <c r="N157" s="612" t="str">
        <f>VLOOKUP(D157,'RESUMO GERAL APOIO'!D:CB,1,0)</f>
        <v>Sao Joao del ReiPorteiro - 12 x 36 - NoturnoPGJ</v>
      </c>
      <c r="O157" s="613" t="str">
        <f t="shared" si="72"/>
        <v>ok</v>
      </c>
      <c r="P157" s="614">
        <f>VLOOKUP(D157,'RESUMO GERAL APOIO'!D:BY,73,0)</f>
        <v>7353.848913358217</v>
      </c>
      <c r="Q157" s="614" t="str">
        <f t="shared" si="73"/>
        <v>ok</v>
      </c>
      <c r="R157" s="615"/>
      <c r="S157" s="612"/>
    </row>
    <row r="158" spans="1:19" s="54" customFormat="1" x14ac:dyDescent="0.2">
      <c r="A158" s="84" t="str">
        <f>CCT!A158</f>
        <v>Sao Lourenco</v>
      </c>
      <c r="B158" s="84" t="str">
        <f>CCT!B158</f>
        <v>Porteiro - 12 x 36 - Diurno</v>
      </c>
      <c r="C158" s="84" t="str">
        <f>CCT!C158</f>
        <v>Sao Lourenco</v>
      </c>
      <c r="D158" s="84" t="str">
        <f t="shared" si="70"/>
        <v>Sao LourencoPorteiro - 12 x 36 - DiurnoPGJ</v>
      </c>
      <c r="E158" s="87" t="s">
        <v>245</v>
      </c>
      <c r="F158" s="87" t="s">
        <v>107</v>
      </c>
      <c r="G158" s="87">
        <f>VLOOKUP(D158,CCT!D:R,4,0)</f>
        <v>2</v>
      </c>
      <c r="H158" s="464">
        <f>'Sao Lourenço-Port.12x36Diurno'!E124</f>
        <v>3428.0226157692023</v>
      </c>
      <c r="I158" s="464">
        <f t="shared" si="71"/>
        <v>6856.0452315384046</v>
      </c>
      <c r="J158" s="607">
        <f>VLOOKUP($C158,PARAMETROS!$A:$I,7,0)</f>
        <v>43101</v>
      </c>
      <c r="K158" s="611">
        <f>VLOOKUP($C158,PARAMETROS!$A:$I,8,0)</f>
        <v>0</v>
      </c>
      <c r="L158" s="611">
        <f>VLOOKUP($C158,PARAMETROS!$A:$I,9,0)</f>
        <v>0</v>
      </c>
      <c r="N158" s="612" t="str">
        <f>VLOOKUP(D158,'RESUMO GERAL APOIO'!D:CB,1,0)</f>
        <v>Sao LourencoPorteiro - 12 x 36 - DiurnoPGJ</v>
      </c>
      <c r="O158" s="613" t="str">
        <f t="shared" si="72"/>
        <v>ok</v>
      </c>
      <c r="P158" s="614">
        <f>VLOOKUP(D158,'RESUMO GERAL APOIO'!D:BY,73,0)</f>
        <v>6856.0452315384046</v>
      </c>
      <c r="Q158" s="614" t="str">
        <f t="shared" si="73"/>
        <v>ok</v>
      </c>
      <c r="R158" s="615">
        <f>'RESUMO SAO LOURENÇO'!E166</f>
        <v>14512.845022805313</v>
      </c>
      <c r="S158" s="612" t="str">
        <f>IF(SUM(I158:I159)=R158,"OK",SUM(I158:I159)-R158)</f>
        <v>OK</v>
      </c>
    </row>
    <row r="159" spans="1:19" s="54" customFormat="1" x14ac:dyDescent="0.2">
      <c r="A159" s="84" t="str">
        <f>CCT!A159</f>
        <v>Sao Lourenco</v>
      </c>
      <c r="B159" s="84" t="str">
        <f>CCT!B159</f>
        <v>Porteiro - 12 x 36 - Noturno</v>
      </c>
      <c r="C159" s="84" t="str">
        <f>CCT!C159</f>
        <v>Sao Lourenco</v>
      </c>
      <c r="D159" s="84" t="str">
        <f t="shared" si="70"/>
        <v>Sao LourencoPorteiro - 12 x 36 - NoturnoPGJ</v>
      </c>
      <c r="E159" s="87" t="s">
        <v>245</v>
      </c>
      <c r="F159" s="87" t="s">
        <v>107</v>
      </c>
      <c r="G159" s="87">
        <f>VLOOKUP(D159,CCT!D:R,4,0)</f>
        <v>2</v>
      </c>
      <c r="H159" s="464">
        <f>'Sao Lourenço-Port.12x36Noturno'!E124</f>
        <v>3828.399895633454</v>
      </c>
      <c r="I159" s="464">
        <f t="shared" si="71"/>
        <v>7656.799791266908</v>
      </c>
      <c r="J159" s="607">
        <f>VLOOKUP($C159,PARAMETROS!$A:$I,7,0)</f>
        <v>43101</v>
      </c>
      <c r="K159" s="611">
        <f>VLOOKUP($C159,PARAMETROS!$A:$I,8,0)</f>
        <v>0</v>
      </c>
      <c r="L159" s="611">
        <f>VLOOKUP($C159,PARAMETROS!$A:$I,9,0)</f>
        <v>0</v>
      </c>
      <c r="N159" s="612" t="str">
        <f>VLOOKUP(D159,'RESUMO GERAL APOIO'!D:CB,1,0)</f>
        <v>Sao LourencoPorteiro - 12 x 36 - NoturnoPGJ</v>
      </c>
      <c r="O159" s="613" t="str">
        <f t="shared" si="72"/>
        <v>ok</v>
      </c>
      <c r="P159" s="614">
        <f>VLOOKUP(D159,'RESUMO GERAL APOIO'!D:BY,73,0)</f>
        <v>7656.799791266908</v>
      </c>
      <c r="Q159" s="614" t="str">
        <f t="shared" si="73"/>
        <v>ok</v>
      </c>
      <c r="R159" s="615"/>
      <c r="S159" s="612"/>
    </row>
    <row r="160" spans="1:19" s="54" customFormat="1" x14ac:dyDescent="0.2">
      <c r="A160" s="84" t="str">
        <f>CCT!A160</f>
        <v>Sao Sebastiao do Paraiso</v>
      </c>
      <c r="B160" s="84" t="str">
        <f>CCT!B160</f>
        <v>Porteiro - 220h</v>
      </c>
      <c r="C160" s="84" t="str">
        <f>CCT!C160</f>
        <v>Regiao de Sao Lourenco¹*</v>
      </c>
      <c r="D160" s="84" t="str">
        <f t="shared" si="70"/>
        <v>Sao Sebastiao do ParaisoPorteiro - 220hPGJ</v>
      </c>
      <c r="E160" s="87" t="s">
        <v>245</v>
      </c>
      <c r="F160" s="87" t="s">
        <v>107</v>
      </c>
      <c r="G160" s="87">
        <f>VLOOKUP(D160,CCT!D:R,4,0)</f>
        <v>1</v>
      </c>
      <c r="H160" s="464">
        <f>'Sao Seb.doPariso- Porteiro-220h'!E124</f>
        <v>3349.1473119639072</v>
      </c>
      <c r="I160" s="464">
        <f t="shared" si="71"/>
        <v>3349.1473119639072</v>
      </c>
      <c r="J160" s="607">
        <f>VLOOKUP($C160,PARAMETROS!$A:$I,7,0)</f>
        <v>43101</v>
      </c>
      <c r="K160" s="611">
        <f>VLOOKUP($C160,PARAMETROS!$A:$I,8,0)</f>
        <v>0</v>
      </c>
      <c r="L160" s="611">
        <f>VLOOKUP($C160,PARAMETROS!$A:$I,9,0)</f>
        <v>0</v>
      </c>
      <c r="N160" s="612" t="str">
        <f>VLOOKUP(D160,'RESUMO GERAL APOIO'!D:CB,1,0)</f>
        <v>Sao Sebastiao do ParaisoPorteiro - 220hPGJ</v>
      </c>
      <c r="O160" s="613" t="str">
        <f t="shared" si="72"/>
        <v>ok</v>
      </c>
      <c r="P160" s="614">
        <f>VLOOKUP(D160,'RESUMO GERAL APOIO'!D:BY,73,0)</f>
        <v>3349.1473119639072</v>
      </c>
      <c r="Q160" s="614" t="str">
        <f t="shared" si="73"/>
        <v>ok</v>
      </c>
      <c r="R160" s="615">
        <f>'RESUMO SAO SEBASTIAO DO PARAISO'!E166</f>
        <v>3349.1473119639072</v>
      </c>
      <c r="S160" s="612" t="str">
        <f t="shared" si="74"/>
        <v>OK</v>
      </c>
    </row>
    <row r="161" spans="1:19" s="54" customFormat="1" x14ac:dyDescent="0.2">
      <c r="A161" s="84" t="str">
        <f>CCT!A161</f>
        <v>Sete Lagoas</v>
      </c>
      <c r="B161" s="84" t="str">
        <f>CCT!B161</f>
        <v>Continuo - 220h</v>
      </c>
      <c r="C161" s="84" t="str">
        <f>CCT!C161</f>
        <v>Sete Lagoas</v>
      </c>
      <c r="D161" s="84" t="str">
        <f t="shared" ref="D161" si="84">CONCATENATE(A161,B161,F161)</f>
        <v>Sete LagoasContinuo - 220hPGJ</v>
      </c>
      <c r="E161" s="87" t="s">
        <v>245</v>
      </c>
      <c r="F161" s="87" t="s">
        <v>107</v>
      </c>
      <c r="G161" s="87">
        <f>VLOOKUP(D161,CCT!D:R,4,0)</f>
        <v>1</v>
      </c>
      <c r="H161" s="464">
        <f>'Sete Lagoas -Contínuo 220h'!E124</f>
        <v>2772.1867303588338</v>
      </c>
      <c r="I161" s="464">
        <f t="shared" ref="I161" si="85">G161*H161</f>
        <v>2772.1867303588338</v>
      </c>
      <c r="J161" s="607">
        <f>VLOOKUP($C161,PARAMETROS!$A:$I,7,0)</f>
        <v>43101</v>
      </c>
      <c r="K161" s="611">
        <f>VLOOKUP($C161,PARAMETROS!$A:$I,8,0)</f>
        <v>0</v>
      </c>
      <c r="L161" s="611">
        <f>VLOOKUP($C161,PARAMETROS!$A:$I,9,0)</f>
        <v>0</v>
      </c>
      <c r="N161" s="612" t="str">
        <f>VLOOKUP(D161,'RESUMO GERAL APOIO'!D:CB,1,0)</f>
        <v>Sete LagoasContinuo - 220hPGJ</v>
      </c>
      <c r="O161" s="613" t="str">
        <f t="shared" ref="O161" si="86">IF(D161=N161,"ok",FALSE)</f>
        <v>ok</v>
      </c>
      <c r="P161" s="614">
        <f>VLOOKUP(D161,'RESUMO GERAL APOIO'!D:BY,73,0)</f>
        <v>2772.1867303588338</v>
      </c>
      <c r="Q161" s="614" t="str">
        <f t="shared" ref="Q161" si="87">IF(I161=P161,"ok",I161-P161)</f>
        <v>ok</v>
      </c>
      <c r="R161" s="615">
        <f>'RESUMO SETE LAGOAS'!E166</f>
        <v>24883.389672896221</v>
      </c>
      <c r="S161" s="612" t="str">
        <f>IF(SUM(I161:I164)=R161,"OK",SUM(I161:I164)-R161)</f>
        <v>OK</v>
      </c>
    </row>
    <row r="162" spans="1:19" s="54" customFormat="1" x14ac:dyDescent="0.2">
      <c r="A162" s="84" t="str">
        <f>CCT!A162</f>
        <v>Sete Lagoas</v>
      </c>
      <c r="B162" s="84" t="str">
        <f>CCT!B162</f>
        <v>Motorista - 220h</v>
      </c>
      <c r="C162" s="84" t="str">
        <f>CCT!C162</f>
        <v>Rodoviarios de Sete Lagoas + SEAC-MG</v>
      </c>
      <c r="D162" s="84" t="str">
        <f t="shared" si="70"/>
        <v>Sete LagoasMotorista - 220hPGJ</v>
      </c>
      <c r="E162" s="87" t="s">
        <v>245</v>
      </c>
      <c r="F162" s="87" t="s">
        <v>107</v>
      </c>
      <c r="G162" s="87">
        <f>VLOOKUP(D162,CCT!D:R,4,0)</f>
        <v>1</v>
      </c>
      <c r="H162" s="464">
        <f>'Sete Lagoas- Motorista-PGJ'!E124</f>
        <v>6924.6148406530201</v>
      </c>
      <c r="I162" s="464">
        <f t="shared" si="71"/>
        <v>6924.6148406530201</v>
      </c>
      <c r="J162" s="607">
        <f>VLOOKUP($C162,PARAMETROS!$A:$I,7,0)</f>
        <v>43101</v>
      </c>
      <c r="K162" s="611">
        <f>VLOOKUP($C162,PARAMETROS!$A:$I,8,0)</f>
        <v>0</v>
      </c>
      <c r="L162" s="611">
        <f>VLOOKUP($C162,PARAMETROS!$A:$I,9,0)</f>
        <v>0</v>
      </c>
      <c r="N162" s="612" t="str">
        <f>VLOOKUP(D162,'RESUMO GERAL APOIO'!D:CB,1,0)</f>
        <v>Sete LagoasMotorista - 220hPGJ</v>
      </c>
      <c r="O162" s="613" t="str">
        <f t="shared" si="72"/>
        <v>ok</v>
      </c>
      <c r="P162" s="614">
        <f>VLOOKUP(D162,'RESUMO GERAL APOIO'!D:BY,73,0)</f>
        <v>6924.6148406530201</v>
      </c>
      <c r="Q162" s="614" t="str">
        <f t="shared" si="73"/>
        <v>ok</v>
      </c>
      <c r="R162" s="615"/>
      <c r="S162" s="612"/>
    </row>
    <row r="163" spans="1:19" s="54" customFormat="1" x14ac:dyDescent="0.2">
      <c r="A163" s="84" t="str">
        <f>CCT!A163</f>
        <v>Sete Lagoas</v>
      </c>
      <c r="B163" s="84" t="str">
        <f>CCT!B163</f>
        <v>Porteiro - 12 x 36 - Diurno</v>
      </c>
      <c r="C163" s="84" t="str">
        <f>CCT!C163</f>
        <v>Sete Lagoas</v>
      </c>
      <c r="D163" s="84" t="str">
        <f t="shared" si="70"/>
        <v>Sete LagoasPorteiro - 12 x 36 - DiurnoPGJ</v>
      </c>
      <c r="E163" s="87" t="s">
        <v>245</v>
      </c>
      <c r="F163" s="87" t="s">
        <v>107</v>
      </c>
      <c r="G163" s="87">
        <f>VLOOKUP(D163,CCT!D:R,4,0)</f>
        <v>2</v>
      </c>
      <c r="H163" s="464">
        <f>'Sete Lagoas-Port.12x36Diurno'!E124</f>
        <v>3575.3128547078895</v>
      </c>
      <c r="I163" s="464">
        <f t="shared" si="71"/>
        <v>7150.6257094157791</v>
      </c>
      <c r="J163" s="607">
        <f>VLOOKUP($C163,PARAMETROS!$A:$I,7,0)</f>
        <v>43101</v>
      </c>
      <c r="K163" s="611">
        <f>VLOOKUP($C163,PARAMETROS!$A:$I,8,0)</f>
        <v>0</v>
      </c>
      <c r="L163" s="611">
        <f>VLOOKUP($C163,PARAMETROS!$A:$I,9,0)</f>
        <v>0</v>
      </c>
      <c r="N163" s="612" t="str">
        <f>VLOOKUP(D163,'RESUMO GERAL APOIO'!D:CB,1,0)</f>
        <v>Sete LagoasPorteiro - 12 x 36 - DiurnoPGJ</v>
      </c>
      <c r="O163" s="613" t="str">
        <f t="shared" si="72"/>
        <v>ok</v>
      </c>
      <c r="P163" s="614">
        <f>VLOOKUP(D163,'RESUMO GERAL APOIO'!D:BY,73,0)</f>
        <v>7150.6257094157791</v>
      </c>
      <c r="Q163" s="614" t="str">
        <f t="shared" si="73"/>
        <v>ok</v>
      </c>
      <c r="R163" s="615"/>
      <c r="S163" s="612"/>
    </row>
    <row r="164" spans="1:19" s="54" customFormat="1" x14ac:dyDescent="0.2">
      <c r="A164" s="84" t="str">
        <f>CCT!A164</f>
        <v>Sete Lagoas</v>
      </c>
      <c r="B164" s="84" t="str">
        <f>CCT!B164</f>
        <v>Porteiro - 12 x 36 - Noturno</v>
      </c>
      <c r="C164" s="84" t="str">
        <f>CCT!C164</f>
        <v>Sete Lagoas</v>
      </c>
      <c r="D164" s="84" t="str">
        <f t="shared" si="70"/>
        <v>Sete LagoasPorteiro - 12 x 36 - NoturnoPGJ</v>
      </c>
      <c r="E164" s="87" t="s">
        <v>245</v>
      </c>
      <c r="F164" s="87" t="s">
        <v>107</v>
      </c>
      <c r="G164" s="87">
        <f>VLOOKUP(D164,CCT!D:R,4,0)</f>
        <v>2</v>
      </c>
      <c r="H164" s="464">
        <f>'Sete Lagoas-Port.12x36Noturno'!E124</f>
        <v>4017.9811962342942</v>
      </c>
      <c r="I164" s="464">
        <f t="shared" si="71"/>
        <v>8035.9623924685884</v>
      </c>
      <c r="J164" s="607">
        <f>VLOOKUP($C164,PARAMETROS!$A:$I,7,0)</f>
        <v>43101</v>
      </c>
      <c r="K164" s="611">
        <f>VLOOKUP($C164,PARAMETROS!$A:$I,8,0)</f>
        <v>0</v>
      </c>
      <c r="L164" s="611">
        <f>VLOOKUP($C164,PARAMETROS!$A:$I,9,0)</f>
        <v>0</v>
      </c>
      <c r="N164" s="612" t="str">
        <f>VLOOKUP(D164,'RESUMO GERAL APOIO'!D:CB,1,0)</f>
        <v>Sete LagoasPorteiro - 12 x 36 - NoturnoPGJ</v>
      </c>
      <c r="O164" s="613" t="str">
        <f t="shared" si="72"/>
        <v>ok</v>
      </c>
      <c r="P164" s="614">
        <f>VLOOKUP(D164,'RESUMO GERAL APOIO'!D:BY,73,0)</f>
        <v>8035.9623924685884</v>
      </c>
      <c r="Q164" s="614" t="str">
        <f t="shared" si="73"/>
        <v>ok</v>
      </c>
      <c r="R164" s="615"/>
      <c r="S164" s="612"/>
    </row>
    <row r="165" spans="1:19" s="54" customFormat="1" x14ac:dyDescent="0.2">
      <c r="A165" s="84" t="str">
        <f>CCT!A165</f>
        <v>Teofilo Otoni</v>
      </c>
      <c r="B165" s="84" t="str">
        <f>CCT!B165</f>
        <v>Motorista - 220h</v>
      </c>
      <c r="C165" s="84" t="str">
        <f>CCT!C165</f>
        <v>Rodoviarios de Teofilo Otoni + SEAC-MG</v>
      </c>
      <c r="D165" s="84" t="str">
        <f t="shared" si="70"/>
        <v>Teofilo OtoniMotorista - 220hPGJ</v>
      </c>
      <c r="E165" s="87" t="s">
        <v>245</v>
      </c>
      <c r="F165" s="87" t="s">
        <v>107</v>
      </c>
      <c r="G165" s="87">
        <f>VLOOKUP(D165,CCT!D:R,4,0)</f>
        <v>3</v>
      </c>
      <c r="H165" s="464">
        <f>'Teofilo Otoni- Motorista-PGJ'!E124</f>
        <v>6809.7013860282386</v>
      </c>
      <c r="I165" s="464">
        <f t="shared" si="71"/>
        <v>20429.104158084716</v>
      </c>
      <c r="J165" s="607">
        <f>VLOOKUP($C165,PARAMETROS!$A:$I,7,0)</f>
        <v>43101</v>
      </c>
      <c r="K165" s="611">
        <f>VLOOKUP($C165,PARAMETROS!$A:$I,8,0)</f>
        <v>0</v>
      </c>
      <c r="L165" s="611">
        <f>VLOOKUP($C165,PARAMETROS!$A:$I,9,0)</f>
        <v>0</v>
      </c>
      <c r="N165" s="612" t="str">
        <f>VLOOKUP(D165,'RESUMO GERAL APOIO'!D:CB,1,0)</f>
        <v>Teofilo OtoniMotorista - 220hPGJ</v>
      </c>
      <c r="O165" s="613" t="str">
        <f t="shared" si="72"/>
        <v>ok</v>
      </c>
      <c r="P165" s="614">
        <f>VLOOKUP(D165,'RESUMO GERAL APOIO'!D:BY,73,0)</f>
        <v>20429.10415808472</v>
      </c>
      <c r="Q165" s="614" t="str">
        <f t="shared" si="73"/>
        <v>ok</v>
      </c>
      <c r="R165" s="615">
        <f>'RESUMO TEOFILO OTONI'!E166</f>
        <v>57269.748776571621</v>
      </c>
      <c r="S165" s="612" t="str">
        <f>IF(SUM(I165:I168)=R165,"OK",SUM(I165:I168)-R165)</f>
        <v>OK</v>
      </c>
    </row>
    <row r="166" spans="1:19" s="54" customFormat="1" x14ac:dyDescent="0.2">
      <c r="A166" s="84" t="str">
        <f>CCT!A166</f>
        <v>Teofilo Otoni</v>
      </c>
      <c r="B166" s="84" t="str">
        <f>CCT!B166</f>
        <v>Motorista - 220h</v>
      </c>
      <c r="C166" s="84" t="str">
        <f>CCT!C166</f>
        <v>Rodoviarios de Teofilo Otoni + SEAC-MG</v>
      </c>
      <c r="D166" s="84" t="str">
        <f t="shared" ref="D166" si="88">CONCATENATE(A166,B166,F166)</f>
        <v>Teofilo OtoniMotorista - 220hFEPDC</v>
      </c>
      <c r="E166" s="87" t="s">
        <v>245</v>
      </c>
      <c r="F166" s="87" t="s">
        <v>361</v>
      </c>
      <c r="G166" s="87">
        <f>VLOOKUP(D166,CCT!D:R,4,0)</f>
        <v>1</v>
      </c>
      <c r="H166" s="464">
        <f>'Teofilo Otoni- Motorista-FEPDC'!E124</f>
        <v>6809.7013860282386</v>
      </c>
      <c r="I166" s="464">
        <f t="shared" ref="I166" si="89">G166*H166</f>
        <v>6809.7013860282386</v>
      </c>
      <c r="J166" s="607">
        <f>VLOOKUP($C166,PARAMETROS!$A:$I,7,0)</f>
        <v>43101</v>
      </c>
      <c r="K166" s="611">
        <f>VLOOKUP($C166,PARAMETROS!$A:$I,8,0)</f>
        <v>0</v>
      </c>
      <c r="L166" s="611">
        <f>VLOOKUP($C166,PARAMETROS!$A:$I,9,0)</f>
        <v>0</v>
      </c>
      <c r="N166" s="612" t="str">
        <f>VLOOKUP(D166,'RESUMO GERAL APOIO'!D:CB,1,0)</f>
        <v>Teofilo OtoniMotorista - 220hFEPDC</v>
      </c>
      <c r="O166" s="613" t="str">
        <f t="shared" ref="O166" si="90">IF(D166=N166,"ok",FALSE)</f>
        <v>ok</v>
      </c>
      <c r="P166" s="614">
        <f>VLOOKUP(D166,'RESUMO GERAL APOIO'!D:BY,73,0)</f>
        <v>6809.7013860282386</v>
      </c>
      <c r="Q166" s="614" t="str">
        <f t="shared" ref="Q166" si="91">IF(I166=P166,"ok",I166-P166)</f>
        <v>ok</v>
      </c>
      <c r="R166" s="615"/>
      <c r="S166" s="612"/>
    </row>
    <row r="167" spans="1:19" s="54" customFormat="1" x14ac:dyDescent="0.2">
      <c r="A167" s="84" t="str">
        <f>CCT!A167</f>
        <v>Teofilo Otoni</v>
      </c>
      <c r="B167" s="84" t="str">
        <f>CCT!B167</f>
        <v>Porteiro - 12 x 36 - Diurno</v>
      </c>
      <c r="C167" s="84" t="str">
        <f>CCT!C167</f>
        <v>Teofilo Otoni</v>
      </c>
      <c r="D167" s="84" t="str">
        <f t="shared" si="70"/>
        <v>Teofilo OtoniPorteiro - 12 x 36 - DiurnoPGJ</v>
      </c>
      <c r="E167" s="87" t="s">
        <v>245</v>
      </c>
      <c r="F167" s="87" t="s">
        <v>107</v>
      </c>
      <c r="G167" s="87">
        <f>VLOOKUP(D167,CCT!D:R,4,0)</f>
        <v>4</v>
      </c>
      <c r="H167" s="464">
        <f>'Teof. Otoni -Port.12x36Diurno'!E124</f>
        <v>3535.027639443575</v>
      </c>
      <c r="I167" s="464">
        <f t="shared" si="71"/>
        <v>14140.1105577743</v>
      </c>
      <c r="J167" s="607">
        <f>VLOOKUP($C167,PARAMETROS!$A:$I,7,0)</f>
        <v>43101</v>
      </c>
      <c r="K167" s="611">
        <f>VLOOKUP($C167,PARAMETROS!$A:$I,8,0)</f>
        <v>0</v>
      </c>
      <c r="L167" s="611">
        <f>VLOOKUP($C167,PARAMETROS!$A:$I,9,0)</f>
        <v>0</v>
      </c>
      <c r="N167" s="612" t="str">
        <f>VLOOKUP(D167,'RESUMO GERAL APOIO'!D:CB,1,0)</f>
        <v>Teofilo OtoniPorteiro - 12 x 36 - DiurnoPGJ</v>
      </c>
      <c r="O167" s="613" t="str">
        <f t="shared" si="72"/>
        <v>ok</v>
      </c>
      <c r="P167" s="614">
        <f>VLOOKUP(D167,'RESUMO GERAL APOIO'!D:BY,73,0)</f>
        <v>14140.1105577743</v>
      </c>
      <c r="Q167" s="614" t="str">
        <f t="shared" si="73"/>
        <v>ok</v>
      </c>
      <c r="R167" s="615"/>
      <c r="S167" s="612"/>
    </row>
    <row r="168" spans="1:19" s="54" customFormat="1" x14ac:dyDescent="0.2">
      <c r="A168" s="84" t="str">
        <f>CCT!A168</f>
        <v>Teofilo Otoni</v>
      </c>
      <c r="B168" s="84" t="str">
        <f>CCT!B168</f>
        <v>Porteiro - 12 x 36 - Noturno</v>
      </c>
      <c r="C168" s="84" t="str">
        <f>CCT!C168</f>
        <v>Teofilo Otoni</v>
      </c>
      <c r="D168" s="84" t="str">
        <f t="shared" si="70"/>
        <v>Teofilo OtoniPorteiro - 12 x 36 - NoturnoPGJ</v>
      </c>
      <c r="E168" s="87" t="s">
        <v>245</v>
      </c>
      <c r="F168" s="87" t="s">
        <v>107</v>
      </c>
      <c r="G168" s="87">
        <f>VLOOKUP(D168,CCT!D:R,4,0)</f>
        <v>4</v>
      </c>
      <c r="H168" s="464">
        <f>'Teof.Otoni-Port.12x36Noturno'!E124</f>
        <v>3972.7081686710908</v>
      </c>
      <c r="I168" s="464">
        <f t="shared" si="71"/>
        <v>15890.832674684363</v>
      </c>
      <c r="J168" s="607">
        <f>VLOOKUP($C168,PARAMETROS!$A:$I,7,0)</f>
        <v>43101</v>
      </c>
      <c r="K168" s="611">
        <f>VLOOKUP($C168,PARAMETROS!$A:$I,8,0)</f>
        <v>0</v>
      </c>
      <c r="L168" s="611">
        <f>VLOOKUP($C168,PARAMETROS!$A:$I,9,0)</f>
        <v>0</v>
      </c>
      <c r="N168" s="612" t="str">
        <f>VLOOKUP(D168,'RESUMO GERAL APOIO'!D:CB,1,0)</f>
        <v>Teofilo OtoniPorteiro - 12 x 36 - NoturnoPGJ</v>
      </c>
      <c r="O168" s="613" t="str">
        <f t="shared" si="72"/>
        <v>ok</v>
      </c>
      <c r="P168" s="614">
        <f>VLOOKUP(D168,'RESUMO GERAL APOIO'!D:BY,73,0)</f>
        <v>15890.832674684363</v>
      </c>
      <c r="Q168" s="614" t="str">
        <f t="shared" si="73"/>
        <v>ok</v>
      </c>
      <c r="R168" s="615"/>
      <c r="S168" s="612"/>
    </row>
    <row r="169" spans="1:19" s="54" customFormat="1" x14ac:dyDescent="0.2">
      <c r="A169" s="84" t="str">
        <f>CCT!A169</f>
        <v>Tupaciguara</v>
      </c>
      <c r="B169" s="84" t="str">
        <f>CCT!B169</f>
        <v>Continuo - 220h</v>
      </c>
      <c r="C169" s="84" t="str">
        <f>CCT!C169</f>
        <v>Alto Paranaiba</v>
      </c>
      <c r="D169" s="84" t="str">
        <f t="shared" si="70"/>
        <v>TupaciguaraContinuo - 220hPGJ</v>
      </c>
      <c r="E169" s="87" t="s">
        <v>245</v>
      </c>
      <c r="F169" s="87" t="s">
        <v>107</v>
      </c>
      <c r="G169" s="87">
        <f>VLOOKUP(D169,CCT!D:R,4,0)</f>
        <v>1</v>
      </c>
      <c r="H169" s="464">
        <f>'Tupaciguara-Contínuo -220h'!E124</f>
        <v>2520.9940192884715</v>
      </c>
      <c r="I169" s="464">
        <f t="shared" si="71"/>
        <v>2520.9940192884715</v>
      </c>
      <c r="J169" s="607">
        <f>VLOOKUP($C169,PARAMETROS!$A:$I,7,0)</f>
        <v>43101</v>
      </c>
      <c r="K169" s="611">
        <f>VLOOKUP($C169,PARAMETROS!$A:$I,8,0)</f>
        <v>0</v>
      </c>
      <c r="L169" s="611">
        <f>VLOOKUP($C169,PARAMETROS!$A:$I,9,0)</f>
        <v>0</v>
      </c>
      <c r="N169" s="612" t="str">
        <f>VLOOKUP(D169,'RESUMO GERAL APOIO'!D:CB,1,0)</f>
        <v>TupaciguaraContinuo - 220hPGJ</v>
      </c>
      <c r="O169" s="613" t="str">
        <f t="shared" si="72"/>
        <v>ok</v>
      </c>
      <c r="P169" s="614">
        <f>VLOOKUP(D169,'RESUMO GERAL APOIO'!D:BY,73,0)</f>
        <v>2520.9940192884715</v>
      </c>
      <c r="Q169" s="614" t="str">
        <f>IF(I169=P169,"ok",I169-P169)</f>
        <v>ok</v>
      </c>
      <c r="R169" s="615">
        <f>'RESUMO TUPACIGUARA'!E166</f>
        <v>2520.9940192884715</v>
      </c>
      <c r="S169" s="612" t="str">
        <f t="shared" si="74"/>
        <v>OK</v>
      </c>
    </row>
    <row r="170" spans="1:19" s="54" customFormat="1" x14ac:dyDescent="0.2">
      <c r="A170" s="84" t="str">
        <f>CCT!A170</f>
        <v>Uba</v>
      </c>
      <c r="B170" s="84" t="str">
        <f>CCT!B170</f>
        <v>Motorista - 220h</v>
      </c>
      <c r="C170" s="84" t="str">
        <f>CCT!C170</f>
        <v>Rodoviarios de Juiz de Fora + SEAC-MG</v>
      </c>
      <c r="D170" s="84" t="str">
        <f t="shared" si="70"/>
        <v>UbaMotorista - 220hPGJ</v>
      </c>
      <c r="E170" s="87" t="s">
        <v>245</v>
      </c>
      <c r="F170" s="87" t="s">
        <v>107</v>
      </c>
      <c r="G170" s="87">
        <f>VLOOKUP(D170,CCT!D:R,4,0)</f>
        <v>1</v>
      </c>
      <c r="H170" s="464">
        <f>'Uba- Motorista-PGJ'!E124</f>
        <v>6924.6148406530201</v>
      </c>
      <c r="I170" s="464">
        <f t="shared" si="71"/>
        <v>6924.6148406530201</v>
      </c>
      <c r="J170" s="607">
        <f>VLOOKUP($C170,PARAMETROS!$A:$I,7,0)</f>
        <v>43101</v>
      </c>
      <c r="K170" s="611">
        <f>VLOOKUP($C170,PARAMETROS!$A:$I,8,0)</f>
        <v>0</v>
      </c>
      <c r="L170" s="611">
        <f>VLOOKUP($C170,PARAMETROS!$A:$I,9,0)</f>
        <v>0</v>
      </c>
      <c r="N170" s="612" t="str">
        <f>VLOOKUP(D170,'RESUMO GERAL APOIO'!D:CB,1,0)</f>
        <v>UbaMotorista - 220hPGJ</v>
      </c>
      <c r="O170" s="613" t="str">
        <f t="shared" si="72"/>
        <v>ok</v>
      </c>
      <c r="P170" s="614">
        <f>VLOOKUP(D170,'RESUMO GERAL APOIO'!D:BY,73,0)</f>
        <v>6924.6148406530201</v>
      </c>
      <c r="Q170" s="614" t="str">
        <f t="shared" si="73"/>
        <v>ok</v>
      </c>
      <c r="R170" s="615">
        <f>'RESUMO UBA'!E166</f>
        <v>10314.662437517212</v>
      </c>
      <c r="S170" s="612" t="str">
        <f>IF(SUM(I170:I171)=R170,"OK",SUM(I170:I171)-R170)</f>
        <v>OK</v>
      </c>
    </row>
    <row r="171" spans="1:19" s="54" customFormat="1" x14ac:dyDescent="0.2">
      <c r="A171" s="84" t="str">
        <f>CCT!A171</f>
        <v>Uba</v>
      </c>
      <c r="B171" s="84" t="str">
        <f>CCT!B171</f>
        <v>Porteiro - 220h</v>
      </c>
      <c r="C171" s="84" t="str">
        <f>CCT!C171</f>
        <v>Cataguases</v>
      </c>
      <c r="D171" s="84" t="str">
        <f t="shared" si="70"/>
        <v>UbaPorteiro - 220hPGJ</v>
      </c>
      <c r="E171" s="87" t="s">
        <v>245</v>
      </c>
      <c r="F171" s="87" t="s">
        <v>107</v>
      </c>
      <c r="G171" s="87">
        <f>VLOOKUP(D171,CCT!D:R,4,0)</f>
        <v>1</v>
      </c>
      <c r="H171" s="464">
        <f>'Uba  - Porteiro-220h'!E124</f>
        <v>3390.0475968641922</v>
      </c>
      <c r="I171" s="464">
        <f t="shared" si="71"/>
        <v>3390.0475968641922</v>
      </c>
      <c r="J171" s="607">
        <f>VLOOKUP($C171,PARAMETROS!$A:$I,7,0)</f>
        <v>43101</v>
      </c>
      <c r="K171" s="611">
        <f>VLOOKUP($C171,PARAMETROS!$A:$I,8,0)</f>
        <v>0</v>
      </c>
      <c r="L171" s="611">
        <f>VLOOKUP($C171,PARAMETROS!$A:$I,9,0)</f>
        <v>0</v>
      </c>
      <c r="N171" s="612" t="str">
        <f>VLOOKUP(D171,'RESUMO GERAL APOIO'!D:CB,1,0)</f>
        <v>UbaPorteiro - 220hPGJ</v>
      </c>
      <c r="O171" s="613" t="str">
        <f t="shared" si="72"/>
        <v>ok</v>
      </c>
      <c r="P171" s="614">
        <f>VLOOKUP(D171,'RESUMO GERAL APOIO'!D:BY,73,0)</f>
        <v>3390.0475968641927</v>
      </c>
      <c r="Q171" s="614" t="str">
        <f t="shared" si="73"/>
        <v>ok</v>
      </c>
      <c r="R171" s="615"/>
      <c r="S171" s="612"/>
    </row>
    <row r="172" spans="1:19" s="54" customFormat="1" x14ac:dyDescent="0.2">
      <c r="A172" s="84" t="str">
        <f>CCT!A172</f>
        <v>Uberaba</v>
      </c>
      <c r="B172" s="84" t="str">
        <f>CCT!B172</f>
        <v>Digitador - 150h</v>
      </c>
      <c r="C172" s="84" t="str">
        <f>CCT!C172</f>
        <v>SETTASPOC</v>
      </c>
      <c r="D172" s="84" t="str">
        <f t="shared" si="70"/>
        <v>UberabaDigitador - 150hPGJ</v>
      </c>
      <c r="E172" s="87" t="s">
        <v>245</v>
      </c>
      <c r="F172" s="87" t="s">
        <v>107</v>
      </c>
      <c r="G172" s="87">
        <f>VLOOKUP(D172,CCT!D:R,4,0)</f>
        <v>9</v>
      </c>
      <c r="H172" s="464">
        <f>'Uberaba - Digitador - 150h'!E124</f>
        <v>3004.3059579598334</v>
      </c>
      <c r="I172" s="464">
        <f t="shared" si="71"/>
        <v>27038.753621638501</v>
      </c>
      <c r="J172" s="607">
        <f>VLOOKUP($C172,PARAMETROS!$A:$I,7,0)</f>
        <v>43101</v>
      </c>
      <c r="K172" s="611">
        <f>VLOOKUP($C172,PARAMETROS!$A:$I,8,0)</f>
        <v>0</v>
      </c>
      <c r="L172" s="611">
        <f>VLOOKUP($C172,PARAMETROS!$A:$I,9,0)</f>
        <v>0</v>
      </c>
      <c r="N172" s="612" t="str">
        <f>VLOOKUP(D172,'RESUMO GERAL APOIO'!D:CB,1,0)</f>
        <v>UberabaDigitador - 150hPGJ</v>
      </c>
      <c r="O172" s="613" t="str">
        <f t="shared" si="72"/>
        <v>ok</v>
      </c>
      <c r="P172" s="614">
        <f>VLOOKUP(D172,'RESUMO GERAL APOIO'!D:BY,73,0)</f>
        <v>27038.753621638498</v>
      </c>
      <c r="Q172" s="614" t="str">
        <f t="shared" si="73"/>
        <v>ok</v>
      </c>
      <c r="R172" s="615">
        <f>'RESUMO UBERABA'!E166</f>
        <v>63316.583901561018</v>
      </c>
      <c r="S172" s="612" t="str">
        <f>IF(SUM(I172:I175)=R172,"OK",SUM(I172:I175)-R172)</f>
        <v>OK</v>
      </c>
    </row>
    <row r="173" spans="1:19" s="54" customFormat="1" x14ac:dyDescent="0.2">
      <c r="A173" s="84" t="str">
        <f>CCT!A173</f>
        <v>Uberaba</v>
      </c>
      <c r="B173" s="84" t="str">
        <f>CCT!B173</f>
        <v>Motorista - 220h</v>
      </c>
      <c r="C173" s="84" t="str">
        <f>CCT!C173</f>
        <v>Rodoviarios de Uberaba + SEAC-MG</v>
      </c>
      <c r="D173" s="84" t="str">
        <f t="shared" si="70"/>
        <v>UberabaMotorista - 220hPGJ</v>
      </c>
      <c r="E173" s="87" t="s">
        <v>245</v>
      </c>
      <c r="F173" s="87" t="s">
        <v>107</v>
      </c>
      <c r="G173" s="87">
        <f>VLOOKUP(D173,CCT!D:R,4,0)</f>
        <v>4</v>
      </c>
      <c r="H173" s="464">
        <f>'Uberaba - Motorista-PGJ'!E124</f>
        <v>6924.6148406530201</v>
      </c>
      <c r="I173" s="464">
        <f t="shared" si="71"/>
        <v>27698.45936261208</v>
      </c>
      <c r="J173" s="607">
        <f>VLOOKUP($C173,PARAMETROS!$A:$I,7,0)</f>
        <v>43101</v>
      </c>
      <c r="K173" s="611">
        <f>VLOOKUP($C173,PARAMETROS!$A:$I,8,0)</f>
        <v>0</v>
      </c>
      <c r="L173" s="611">
        <f>VLOOKUP($C173,PARAMETROS!$A:$I,9,0)</f>
        <v>0</v>
      </c>
      <c r="N173" s="612" t="str">
        <f>VLOOKUP(D173,'RESUMO GERAL APOIO'!D:CB,1,0)</f>
        <v>UberabaMotorista - 220hPGJ</v>
      </c>
      <c r="O173" s="613" t="str">
        <f t="shared" si="72"/>
        <v>ok</v>
      </c>
      <c r="P173" s="614">
        <f>VLOOKUP(D173,'RESUMO GERAL APOIO'!D:BY,73,0)</f>
        <v>27698.45936261208</v>
      </c>
      <c r="Q173" s="614" t="str">
        <f t="shared" si="73"/>
        <v>ok</v>
      </c>
      <c r="R173" s="615"/>
      <c r="S173" s="612"/>
    </row>
    <row r="174" spans="1:19" s="54" customFormat="1" x14ac:dyDescent="0.2">
      <c r="A174" s="84" t="str">
        <f>CCT!A174</f>
        <v>Uberaba</v>
      </c>
      <c r="B174" s="84" t="str">
        <f>CCT!B174</f>
        <v>Porteiro - 220h</v>
      </c>
      <c r="C174" s="84" t="str">
        <f>CCT!C174</f>
        <v>Uberaba</v>
      </c>
      <c r="D174" s="84" t="str">
        <f t="shared" si="70"/>
        <v>UberabaPorteiro - 220hPGJ</v>
      </c>
      <c r="E174" s="87" t="s">
        <v>245</v>
      </c>
      <c r="F174" s="87" t="s">
        <v>107</v>
      </c>
      <c r="G174" s="87">
        <f>VLOOKUP(D174,CCT!D:R,4,0)</f>
        <v>1</v>
      </c>
      <c r="H174" s="464">
        <f>'Uberaba- Porteiro-220h'!E124</f>
        <v>3616.0302854253205</v>
      </c>
      <c r="I174" s="464">
        <f t="shared" si="71"/>
        <v>3616.0302854253205</v>
      </c>
      <c r="J174" s="607">
        <f>VLOOKUP($C174,PARAMETROS!$A:$I,7,0)</f>
        <v>43101</v>
      </c>
      <c r="K174" s="611">
        <f>VLOOKUP($C174,PARAMETROS!$A:$I,8,0)</f>
        <v>0</v>
      </c>
      <c r="L174" s="611">
        <f>VLOOKUP($C174,PARAMETROS!$A:$I,9,0)</f>
        <v>0</v>
      </c>
      <c r="N174" s="612" t="str">
        <f>VLOOKUP(D174,'RESUMO GERAL APOIO'!D:CB,1,0)</f>
        <v>UberabaPorteiro - 220hPGJ</v>
      </c>
      <c r="O174" s="613" t="str">
        <f t="shared" si="72"/>
        <v>ok</v>
      </c>
      <c r="P174" s="614">
        <f>VLOOKUP(D174,'RESUMO GERAL APOIO'!D:BY,73,0)</f>
        <v>3616.0302854253205</v>
      </c>
      <c r="Q174" s="614" t="str">
        <f t="shared" si="73"/>
        <v>ok</v>
      </c>
      <c r="R174" s="615"/>
      <c r="S174" s="612"/>
    </row>
    <row r="175" spans="1:19" s="54" customFormat="1" x14ac:dyDescent="0.2">
      <c r="A175" s="84" t="str">
        <f>CCT!A175</f>
        <v>Uberaba</v>
      </c>
      <c r="B175" s="84" t="str">
        <f>CCT!B175</f>
        <v>Recepcionista - 220h</v>
      </c>
      <c r="C175" s="84" t="str">
        <f>CCT!C175</f>
        <v>Uberaba</v>
      </c>
      <c r="D175" s="84" t="str">
        <f t="shared" si="70"/>
        <v>UberabaRecepcionista - 220hPGJ</v>
      </c>
      <c r="E175" s="87" t="s">
        <v>245</v>
      </c>
      <c r="F175" s="87" t="s">
        <v>107</v>
      </c>
      <c r="G175" s="87">
        <f>VLOOKUP(D175,CCT!D:R,4,0)</f>
        <v>1</v>
      </c>
      <c r="H175" s="464">
        <f>'Uberaba-Recepcionista-220h'!E124</f>
        <v>4963.3406318851248</v>
      </c>
      <c r="I175" s="464">
        <f t="shared" si="71"/>
        <v>4963.3406318851248</v>
      </c>
      <c r="J175" s="607">
        <f>VLOOKUP($C175,PARAMETROS!$A:$I,7,0)</f>
        <v>43101</v>
      </c>
      <c r="K175" s="611">
        <f>VLOOKUP($C175,PARAMETROS!$A:$I,8,0)</f>
        <v>0</v>
      </c>
      <c r="L175" s="611">
        <f>VLOOKUP($C175,PARAMETROS!$A:$I,9,0)</f>
        <v>0</v>
      </c>
      <c r="N175" s="612" t="str">
        <f>VLOOKUP(D175,'RESUMO GERAL APOIO'!D:CB,1,0)</f>
        <v>UberabaRecepcionista - 220hPGJ</v>
      </c>
      <c r="O175" s="613" t="str">
        <f t="shared" si="72"/>
        <v>ok</v>
      </c>
      <c r="P175" s="614">
        <f>VLOOKUP(D175,'RESUMO GERAL APOIO'!D:BY,73,0)</f>
        <v>4963.3406318851248</v>
      </c>
      <c r="Q175" s="614" t="str">
        <f t="shared" si="73"/>
        <v>ok</v>
      </c>
      <c r="R175" s="615"/>
      <c r="S175" s="612"/>
    </row>
    <row r="176" spans="1:19" s="54" customFormat="1" x14ac:dyDescent="0.2">
      <c r="A176" s="84" t="str">
        <f>CCT!A176</f>
        <v>Uberlandia</v>
      </c>
      <c r="B176" s="84" t="str">
        <f>CCT!B176</f>
        <v>Digitador - 150h</v>
      </c>
      <c r="C176" s="84" t="str">
        <f>CCT!C176</f>
        <v>SETTASPOC</v>
      </c>
      <c r="D176" s="84" t="str">
        <f t="shared" si="70"/>
        <v>UberlandiaDigitador - 150hPGJ</v>
      </c>
      <c r="E176" s="87" t="s">
        <v>245</v>
      </c>
      <c r="F176" s="87" t="s">
        <v>107</v>
      </c>
      <c r="G176" s="87">
        <f>VLOOKUP(D176,CCT!D:R,4,0)</f>
        <v>2</v>
      </c>
      <c r="H176" s="464">
        <f>'Uberlandia - Digitador - 150h'!E124</f>
        <v>2970.4546232222574</v>
      </c>
      <c r="I176" s="464">
        <f t="shared" si="71"/>
        <v>5940.9092464445148</v>
      </c>
      <c r="J176" s="607">
        <f>VLOOKUP($C176,PARAMETROS!$A:$I,7,0)</f>
        <v>43101</v>
      </c>
      <c r="K176" s="611">
        <f>VLOOKUP($C176,PARAMETROS!$A:$I,8,0)</f>
        <v>0</v>
      </c>
      <c r="L176" s="611">
        <f>VLOOKUP($C176,PARAMETROS!$A:$I,9,0)</f>
        <v>0</v>
      </c>
      <c r="N176" s="612" t="str">
        <f>VLOOKUP(D176,'RESUMO GERAL APOIO'!D:CB,1,0)</f>
        <v>UberlandiaDigitador - 150hPGJ</v>
      </c>
      <c r="O176" s="613" t="str">
        <f t="shared" si="72"/>
        <v>ok</v>
      </c>
      <c r="P176" s="614">
        <f>VLOOKUP(D176,'RESUMO GERAL APOIO'!D:BY,73,0)</f>
        <v>5940.9092464445148</v>
      </c>
      <c r="Q176" s="614" t="str">
        <f t="shared" si="73"/>
        <v>ok</v>
      </c>
      <c r="R176" s="615">
        <f>'RESUMO UBERLANDIA'!E166</f>
        <v>71745.547143739488</v>
      </c>
      <c r="S176" s="612" t="str">
        <f>IF(SUM(I176:I182)=R176,"OK",SUM(I176:I182)-R176)</f>
        <v>OK</v>
      </c>
    </row>
    <row r="177" spans="1:19" s="54" customFormat="1" x14ac:dyDescent="0.2">
      <c r="A177" s="84" t="str">
        <f>CCT!A177</f>
        <v>Uberlandia</v>
      </c>
      <c r="B177" s="84" t="str">
        <f>CCT!B177</f>
        <v>Motorista - 220h</v>
      </c>
      <c r="C177" s="84" t="str">
        <f>CCT!C177</f>
        <v>Rodoviarios de Uberlandia + SEAC-MG</v>
      </c>
      <c r="D177" s="84" t="str">
        <f t="shared" si="70"/>
        <v>UberlandiaMotorista - 220hPGJ</v>
      </c>
      <c r="E177" s="87" t="s">
        <v>245</v>
      </c>
      <c r="F177" s="87" t="s">
        <v>107</v>
      </c>
      <c r="G177" s="87">
        <f>VLOOKUP(D177,CCT!D:R,4,0)</f>
        <v>5</v>
      </c>
      <c r="H177" s="464">
        <f>'Uberlandia - Motorista-PGJ'!E124</f>
        <v>6809.7013860282386</v>
      </c>
      <c r="I177" s="464">
        <f t="shared" si="71"/>
        <v>34048.506930141193</v>
      </c>
      <c r="J177" s="607">
        <f>VLOOKUP($C177,PARAMETROS!$A:$I,7,0)</f>
        <v>43101</v>
      </c>
      <c r="K177" s="611">
        <f>VLOOKUP($C177,PARAMETROS!$A:$I,8,0)</f>
        <v>0</v>
      </c>
      <c r="L177" s="611">
        <f>VLOOKUP($C177,PARAMETROS!$A:$I,9,0)</f>
        <v>0</v>
      </c>
      <c r="N177" s="612" t="str">
        <f>VLOOKUP(D177,'RESUMO GERAL APOIO'!D:CB,1,0)</f>
        <v>UberlandiaMotorista - 220hPGJ</v>
      </c>
      <c r="O177" s="613" t="str">
        <f t="shared" si="72"/>
        <v>ok</v>
      </c>
      <c r="P177" s="614">
        <f>VLOOKUP(D177,'RESUMO GERAL APOIO'!D:BY,73,0)</f>
        <v>34048.506930141186</v>
      </c>
      <c r="Q177" s="614" t="str">
        <f t="shared" si="73"/>
        <v>ok</v>
      </c>
      <c r="R177" s="615"/>
      <c r="S177" s="612"/>
    </row>
    <row r="178" spans="1:19" s="54" customFormat="1" x14ac:dyDescent="0.2">
      <c r="A178" s="84" t="str">
        <f>CCT!A178</f>
        <v>Uberlandia</v>
      </c>
      <c r="B178" s="84" t="str">
        <f>CCT!B178</f>
        <v>Motorista - 220h</v>
      </c>
      <c r="C178" s="84" t="str">
        <f>CCT!C178</f>
        <v>Rodoviarios de Uberlandia + SEAC-MG</v>
      </c>
      <c r="D178" s="84" t="str">
        <f t="shared" ref="D178" si="92">CONCATENATE(A178,B178,F178)</f>
        <v>UberlandiaMotorista - 220hFEPDC</v>
      </c>
      <c r="E178" s="87" t="s">
        <v>245</v>
      </c>
      <c r="F178" s="87" t="s">
        <v>361</v>
      </c>
      <c r="G178" s="87">
        <f>VLOOKUP(D178,CCT!D:R,4,0)</f>
        <v>1</v>
      </c>
      <c r="H178" s="464">
        <f>'Uberlandia - Motorista-FEPDC'!E124</f>
        <v>6809.7013860282386</v>
      </c>
      <c r="I178" s="464">
        <f t="shared" ref="I178" si="93">G178*H178</f>
        <v>6809.7013860282386</v>
      </c>
      <c r="J178" s="607">
        <f>VLOOKUP($C178,PARAMETROS!$A:$I,7,0)</f>
        <v>43101</v>
      </c>
      <c r="K178" s="611">
        <f>VLOOKUP($C178,PARAMETROS!$A:$I,8,0)</f>
        <v>0</v>
      </c>
      <c r="L178" s="611">
        <f>VLOOKUP($C178,PARAMETROS!$A:$I,9,0)</f>
        <v>0</v>
      </c>
      <c r="N178" s="612" t="str">
        <f>VLOOKUP(D178,'RESUMO GERAL APOIO'!D:CB,1,0)</f>
        <v>UberlandiaMotorista - 220hFEPDC</v>
      </c>
      <c r="O178" s="613" t="str">
        <f t="shared" ref="O178" si="94">IF(D178=N178,"ok",FALSE)</f>
        <v>ok</v>
      </c>
      <c r="P178" s="614">
        <f>VLOOKUP(D178,'RESUMO GERAL APOIO'!D:BY,73,0)</f>
        <v>6809.7013860282386</v>
      </c>
      <c r="Q178" s="614" t="str">
        <f t="shared" ref="Q178" si="95">IF(I178=P178,"ok",I178-P178)</f>
        <v>ok</v>
      </c>
      <c r="R178" s="615"/>
      <c r="S178" s="612"/>
    </row>
    <row r="179" spans="1:19" s="54" customFormat="1" x14ac:dyDescent="0.2">
      <c r="A179" s="84" t="str">
        <f>CCT!A179</f>
        <v>Uberlandia</v>
      </c>
      <c r="B179" s="84" t="str">
        <f>CCT!B179</f>
        <v>Porteiro - 220h</v>
      </c>
      <c r="C179" s="84" t="str">
        <f>CCT!C179</f>
        <v>Uberlandia</v>
      </c>
      <c r="D179" s="84" t="str">
        <f t="shared" si="70"/>
        <v>UberlandiaPorteiro - 220hPGJ</v>
      </c>
      <c r="E179" s="87" t="s">
        <v>245</v>
      </c>
      <c r="F179" s="87" t="s">
        <v>107</v>
      </c>
      <c r="G179" s="87">
        <f>VLOOKUP(D179,CCT!D:R,4,0)</f>
        <v>1</v>
      </c>
      <c r="H179" s="464">
        <f>'Uberlandia- Porteiro-220h'!E124</f>
        <v>3420.0524793923591</v>
      </c>
      <c r="I179" s="464">
        <f t="shared" si="71"/>
        <v>3420.0524793923591</v>
      </c>
      <c r="J179" s="607">
        <f>VLOOKUP($C179,PARAMETROS!$A:$I,7,0)</f>
        <v>43101</v>
      </c>
      <c r="K179" s="611">
        <f>VLOOKUP($C179,PARAMETROS!$A:$I,8,0)</f>
        <v>0</v>
      </c>
      <c r="L179" s="611">
        <f>VLOOKUP($C179,PARAMETROS!$A:$I,9,0)</f>
        <v>0</v>
      </c>
      <c r="N179" s="612" t="str">
        <f>VLOOKUP(D179,'RESUMO GERAL APOIO'!D:CB,1,0)</f>
        <v>UberlandiaPorteiro - 220hPGJ</v>
      </c>
      <c r="O179" s="613" t="str">
        <f t="shared" si="72"/>
        <v>ok</v>
      </c>
      <c r="P179" s="614">
        <f>VLOOKUP(D179,'RESUMO GERAL APOIO'!D:BY,73,0)</f>
        <v>3420.0524793923591</v>
      </c>
      <c r="Q179" s="614" t="str">
        <f t="shared" si="73"/>
        <v>ok</v>
      </c>
      <c r="R179" s="615"/>
      <c r="S179" s="612"/>
    </row>
    <row r="180" spans="1:19" s="54" customFormat="1" x14ac:dyDescent="0.2">
      <c r="A180" s="84" t="str">
        <f>CCT!A180</f>
        <v>Uberlandia</v>
      </c>
      <c r="B180" s="84" t="str">
        <f>CCT!B180</f>
        <v>Recepcionista - 150h</v>
      </c>
      <c r="C180" s="84" t="str">
        <f>CCT!C180</f>
        <v>Uberlandia</v>
      </c>
      <c r="D180" s="84" t="str">
        <f t="shared" ref="D180" si="96">CONCATENATE(A180,B180,F180)</f>
        <v>UberlandiaRecepcionista - 150hPGJ</v>
      </c>
      <c r="E180" s="87" t="s">
        <v>245</v>
      </c>
      <c r="F180" s="87" t="s">
        <v>107</v>
      </c>
      <c r="G180" s="87">
        <f>VLOOKUP(D180,CCT!D:R,4,0)</f>
        <v>1</v>
      </c>
      <c r="H180" s="464">
        <f>'Uberlandia-Recepcionista-150h'!E124</f>
        <v>3428.2323241680406</v>
      </c>
      <c r="I180" s="464">
        <f t="shared" ref="I180" si="97">G180*H180</f>
        <v>3428.2323241680406</v>
      </c>
      <c r="J180" s="607">
        <f>VLOOKUP($C180,PARAMETROS!$A:$I,7,0)</f>
        <v>43101</v>
      </c>
      <c r="K180" s="611">
        <f>VLOOKUP($C180,PARAMETROS!$A:$I,8,0)</f>
        <v>0</v>
      </c>
      <c r="L180" s="611">
        <f>VLOOKUP($C180,PARAMETROS!$A:$I,9,0)</f>
        <v>0</v>
      </c>
      <c r="N180" s="612" t="str">
        <f>VLOOKUP(D180,'RESUMO GERAL APOIO'!D:CB,1,0)</f>
        <v>UberlandiaRecepcionista - 150hPGJ</v>
      </c>
      <c r="O180" s="613" t="str">
        <f t="shared" ref="O180" si="98">IF(D180=N180,"ok",FALSE)</f>
        <v>ok</v>
      </c>
      <c r="P180" s="614">
        <f>VLOOKUP(D180,'RESUMO GERAL APOIO'!D:BY,73,0)</f>
        <v>3428.2323241680406</v>
      </c>
      <c r="Q180" s="614" t="str">
        <f t="shared" ref="Q180" si="99">IF(I180=P180,"ok",I180-P180)</f>
        <v>ok</v>
      </c>
      <c r="R180" s="615"/>
      <c r="S180" s="612"/>
    </row>
    <row r="181" spans="1:19" s="54" customFormat="1" x14ac:dyDescent="0.2">
      <c r="A181" s="84" t="str">
        <f>CCT!A181</f>
        <v>Uberlandia</v>
      </c>
      <c r="B181" s="84" t="str">
        <f>CCT!B181</f>
        <v>Recepcionista - 220h</v>
      </c>
      <c r="C181" s="84" t="str">
        <f>CCT!C181</f>
        <v>Uberlandia</v>
      </c>
      <c r="D181" s="84" t="str">
        <f t="shared" si="70"/>
        <v>UberlandiaRecepcionista - 220hPGJ</v>
      </c>
      <c r="E181" s="87" t="s">
        <v>245</v>
      </c>
      <c r="F181" s="87" t="s">
        <v>107</v>
      </c>
      <c r="G181" s="87">
        <f>VLOOKUP(D181,CCT!D:R,4,0)</f>
        <v>3</v>
      </c>
      <c r="H181" s="464">
        <f>'Uberlandia-Recepcionista-220h'!E124</f>
        <v>4752.1818642019125</v>
      </c>
      <c r="I181" s="464">
        <f t="shared" si="71"/>
        <v>14256.545592605737</v>
      </c>
      <c r="J181" s="607">
        <f>VLOOKUP($C181,PARAMETROS!$A:$I,7,0)</f>
        <v>43101</v>
      </c>
      <c r="K181" s="611">
        <f>VLOOKUP($C181,PARAMETROS!$A:$I,8,0)</f>
        <v>0</v>
      </c>
      <c r="L181" s="611">
        <f>VLOOKUP($C181,PARAMETROS!$A:$I,9,0)</f>
        <v>0</v>
      </c>
      <c r="N181" s="612" t="str">
        <f>VLOOKUP(D181,'RESUMO GERAL APOIO'!D:CB,1,0)</f>
        <v>UberlandiaRecepcionista - 220hPGJ</v>
      </c>
      <c r="O181" s="613" t="str">
        <f t="shared" si="72"/>
        <v>ok</v>
      </c>
      <c r="P181" s="614">
        <f>VLOOKUP(D181,'RESUMO GERAL APOIO'!D:BY,73,0)</f>
        <v>14256.545592605738</v>
      </c>
      <c r="Q181" s="614" t="str">
        <f t="shared" si="73"/>
        <v>ok</v>
      </c>
      <c r="R181" s="615"/>
      <c r="S181" s="612"/>
    </row>
    <row r="182" spans="1:19" s="54" customFormat="1" x14ac:dyDescent="0.2">
      <c r="A182" s="84" t="str">
        <f>CCT!A182</f>
        <v>Uberlandia</v>
      </c>
      <c r="B182" s="84" t="str">
        <f>CCT!B182</f>
        <v>Telefonista - 150h</v>
      </c>
      <c r="C182" s="84" t="str">
        <f>CCT!C182</f>
        <v>Sinttel</v>
      </c>
      <c r="D182" s="84" t="str">
        <f t="shared" si="70"/>
        <v>UberlandiaTelefonista - 150hPGJ</v>
      </c>
      <c r="E182" s="87" t="s">
        <v>245</v>
      </c>
      <c r="F182" s="87" t="s">
        <v>107</v>
      </c>
      <c r="G182" s="87">
        <f>VLOOKUP(D182,CCT!D:R,4,0)</f>
        <v>1</v>
      </c>
      <c r="H182" s="464">
        <f>'Uberlandia -Telefonista- 150h'!E124</f>
        <v>3841.5991849594161</v>
      </c>
      <c r="I182" s="464">
        <f t="shared" si="71"/>
        <v>3841.5991849594161</v>
      </c>
      <c r="J182" s="607">
        <f>VLOOKUP($C182,PARAMETROS!$A:$I,7,0)</f>
        <v>43101</v>
      </c>
      <c r="K182" s="611">
        <f>VLOOKUP($C182,PARAMETROS!$A:$I,8,0)</f>
        <v>0</v>
      </c>
      <c r="L182" s="611">
        <f>VLOOKUP($C182,PARAMETROS!$A:$I,9,0)</f>
        <v>0</v>
      </c>
      <c r="N182" s="612" t="str">
        <f>VLOOKUP(D182,'RESUMO GERAL APOIO'!D:CB,1,0)</f>
        <v>UberlandiaTelefonista - 150hPGJ</v>
      </c>
      <c r="O182" s="613" t="str">
        <f t="shared" si="72"/>
        <v>ok</v>
      </c>
      <c r="P182" s="614">
        <f>VLOOKUP(D182,'RESUMO GERAL APOIO'!D:BY,73,0)</f>
        <v>3841.5991849594161</v>
      </c>
      <c r="Q182" s="614" t="str">
        <f t="shared" si="73"/>
        <v>ok</v>
      </c>
      <c r="R182" s="615"/>
      <c r="S182" s="612"/>
    </row>
    <row r="183" spans="1:19" s="54" customFormat="1" x14ac:dyDescent="0.2">
      <c r="A183" s="84" t="str">
        <f>CCT!A183</f>
        <v>Vespasiano</v>
      </c>
      <c r="B183" s="84" t="str">
        <f>CCT!B183</f>
        <v>Motorista - 220h</v>
      </c>
      <c r="C183" s="84" t="str">
        <f>CCT!C183</f>
        <v>CCT Rodoviarios de Belo Horizonte e RMBH + SEAC-MG</v>
      </c>
      <c r="D183" s="84" t="str">
        <f t="shared" ref="D183:D187" si="100">CONCATENATE(A183,B183,F183)</f>
        <v>VespasianoMotorista - 220hPGJ</v>
      </c>
      <c r="E183" s="87" t="s">
        <v>245</v>
      </c>
      <c r="F183" s="87" t="s">
        <v>107</v>
      </c>
      <c r="G183" s="87">
        <f>VLOOKUP(D183,CCT!D:R,4,0)</f>
        <v>1</v>
      </c>
      <c r="H183" s="464">
        <f>'Vespasiano - Motorista-PGJ'!E124</f>
        <v>6591.2994695834459</v>
      </c>
      <c r="I183" s="464">
        <f t="shared" ref="I183:I187" si="101">G183*H183</f>
        <v>6591.2994695834459</v>
      </c>
      <c r="J183" s="609">
        <f>VLOOKUP($C183,PARAMETROS!$A:$I,7,0)</f>
        <v>42736</v>
      </c>
      <c r="K183" s="611">
        <f>VLOOKUP($C183,PARAMETROS!$A:$I,8,0)</f>
        <v>0</v>
      </c>
      <c r="L183" s="611">
        <f>VLOOKUP($C183,PARAMETROS!$A:$I,9,0)</f>
        <v>0</v>
      </c>
      <c r="N183" s="612" t="str">
        <f>VLOOKUP(D183,'RESUMO GERAL APOIO'!D:CB,1,0)</f>
        <v>VespasianoMotorista - 220hPGJ</v>
      </c>
      <c r="O183" s="613" t="str">
        <f t="shared" ref="O183:O187" si="102">IF(D183=N183,"ok",FALSE)</f>
        <v>ok</v>
      </c>
      <c r="P183" s="614">
        <f>VLOOKUP(D183,'RESUMO GERAL APOIO'!D:BY,73,0)</f>
        <v>6591.2994695834459</v>
      </c>
      <c r="Q183" s="614" t="str">
        <f t="shared" ref="Q183:Q186" si="103">IF(I183=P183,"ok",I183-P183)</f>
        <v>ok</v>
      </c>
      <c r="R183" s="615">
        <f>'RESUMO VESPASIANO'!E166</f>
        <v>25006.462564910402</v>
      </c>
      <c r="S183" s="612" t="str">
        <f>IF(SUM(I183:I186)=R183,"OK",SUM(I183:I186)-R183)</f>
        <v>OK</v>
      </c>
    </row>
    <row r="184" spans="1:19" s="54" customFormat="1" x14ac:dyDescent="0.2">
      <c r="A184" s="84" t="str">
        <f>CCT!A184</f>
        <v>Vespasiano</v>
      </c>
      <c r="B184" s="84" t="str">
        <f>CCT!B184</f>
        <v>Porteiro - 12 x 36 - Diurno</v>
      </c>
      <c r="C184" s="84" t="str">
        <f>CCT!C184</f>
        <v>Vespasiano</v>
      </c>
      <c r="D184" s="84" t="str">
        <f t="shared" si="100"/>
        <v>VespasianoPorteiro - 12 x 36 - DiurnoPGJ</v>
      </c>
      <c r="E184" s="87" t="s">
        <v>245</v>
      </c>
      <c r="F184" s="87" t="s">
        <v>107</v>
      </c>
      <c r="G184" s="87">
        <f>VLOOKUP(D184,CCT!D:R,4,0)</f>
        <v>2</v>
      </c>
      <c r="H184" s="464">
        <f>'Vespasiano-Port.12x36Diurno'!E124</f>
        <v>3498.2727098661107</v>
      </c>
      <c r="I184" s="464">
        <f t="shared" si="101"/>
        <v>6996.5454197322215</v>
      </c>
      <c r="J184" s="607">
        <f>VLOOKUP($C184,PARAMETROS!$A:$I,7,0)</f>
        <v>43101</v>
      </c>
      <c r="K184" s="611">
        <f>VLOOKUP($C184,PARAMETROS!$A:$I,8,0)</f>
        <v>0</v>
      </c>
      <c r="L184" s="611">
        <f>VLOOKUP($C184,PARAMETROS!$A:$I,9,0)</f>
        <v>0</v>
      </c>
      <c r="N184" s="612" t="str">
        <f>VLOOKUP(D184,'RESUMO GERAL APOIO'!D:CB,1,0)</f>
        <v>VespasianoPorteiro - 12 x 36 - DiurnoPGJ</v>
      </c>
      <c r="O184" s="613" t="str">
        <f t="shared" si="102"/>
        <v>ok</v>
      </c>
      <c r="P184" s="614">
        <f>VLOOKUP(D184,'RESUMO GERAL APOIO'!D:BY,73,0)</f>
        <v>6996.5454197322215</v>
      </c>
      <c r="Q184" s="614" t="str">
        <f t="shared" si="103"/>
        <v>ok</v>
      </c>
      <c r="R184" s="615"/>
      <c r="S184" s="612"/>
    </row>
    <row r="185" spans="1:19" s="54" customFormat="1" x14ac:dyDescent="0.2">
      <c r="A185" s="84" t="str">
        <f>CCT!A185</f>
        <v>Vespasiano</v>
      </c>
      <c r="B185" s="84" t="str">
        <f>CCT!B185</f>
        <v>Porteiro - 12 x 36 - Noturno</v>
      </c>
      <c r="C185" s="84" t="str">
        <f>CCT!C185</f>
        <v>Vespasiano</v>
      </c>
      <c r="D185" s="84" t="str">
        <f t="shared" si="100"/>
        <v>VespasianoPorteiro - 12 x 36 - NoturnoPGJ</v>
      </c>
      <c r="E185" s="87" t="s">
        <v>245</v>
      </c>
      <c r="F185" s="87" t="s">
        <v>107</v>
      </c>
      <c r="G185" s="87">
        <f>VLOOKUP(D185,CCT!D:R,4,0)</f>
        <v>2</v>
      </c>
      <c r="H185" s="464">
        <f>'Vespasiano-Port.12x36Noturno'!E124</f>
        <v>3935.9532390936261</v>
      </c>
      <c r="I185" s="464">
        <f t="shared" si="101"/>
        <v>7871.9064781872521</v>
      </c>
      <c r="J185" s="607">
        <f>VLOOKUP($C185,PARAMETROS!$A:$I,7,0)</f>
        <v>43101</v>
      </c>
      <c r="K185" s="611">
        <f>VLOOKUP($C185,PARAMETROS!$A:$I,8,0)</f>
        <v>0</v>
      </c>
      <c r="L185" s="611">
        <f>VLOOKUP($C185,PARAMETROS!$A:$I,9,0)</f>
        <v>0</v>
      </c>
      <c r="N185" s="612" t="str">
        <f>VLOOKUP(D185,'RESUMO GERAL APOIO'!D:CB,1,0)</f>
        <v>VespasianoPorteiro - 12 x 36 - NoturnoPGJ</v>
      </c>
      <c r="O185" s="613" t="str">
        <f t="shared" si="102"/>
        <v>ok</v>
      </c>
      <c r="P185" s="614">
        <f>VLOOKUP(D185,'RESUMO GERAL APOIO'!D:BY,73,0)</f>
        <v>7871.9064781872521</v>
      </c>
      <c r="Q185" s="614" t="str">
        <f t="shared" si="103"/>
        <v>ok</v>
      </c>
      <c r="R185" s="615"/>
      <c r="S185" s="612"/>
    </row>
    <row r="186" spans="1:19" s="54" customFormat="1" x14ac:dyDescent="0.2">
      <c r="A186" s="84" t="str">
        <f>CCT!A186</f>
        <v>Vespasiano</v>
      </c>
      <c r="B186" s="84" t="str">
        <f>CCT!B186</f>
        <v>Recepcionista - 150h</v>
      </c>
      <c r="C186" s="84" t="str">
        <f>CCT!C186</f>
        <v>Vespasiano</v>
      </c>
      <c r="D186" s="84" t="str">
        <f t="shared" si="100"/>
        <v>VespasianoRecepcionista - 150hPGJ</v>
      </c>
      <c r="E186" s="87" t="s">
        <v>245</v>
      </c>
      <c r="F186" s="87" t="s">
        <v>107</v>
      </c>
      <c r="G186" s="87">
        <f>VLOOKUP(D186,CCT!D:R,4,0)</f>
        <v>1</v>
      </c>
      <c r="H186" s="464">
        <f>'Vespasiano Recepcionista - 150h'!E124</f>
        <v>3546.7111974074774</v>
      </c>
      <c r="I186" s="464">
        <f t="shared" si="101"/>
        <v>3546.7111974074774</v>
      </c>
      <c r="J186" s="607">
        <f>VLOOKUP($C186,PARAMETROS!$A:$I,7,0)</f>
        <v>43101</v>
      </c>
      <c r="K186" s="611">
        <f>VLOOKUP($C186,PARAMETROS!$A:$I,8,0)</f>
        <v>0</v>
      </c>
      <c r="L186" s="611">
        <f>VLOOKUP($C186,PARAMETROS!$A:$I,9,0)</f>
        <v>0</v>
      </c>
      <c r="N186" s="612" t="str">
        <f>VLOOKUP(D186,'RESUMO GERAL APOIO'!D:CB,1,0)</f>
        <v>VespasianoRecepcionista - 150hPGJ</v>
      </c>
      <c r="O186" s="613" t="str">
        <f t="shared" si="102"/>
        <v>ok</v>
      </c>
      <c r="P186" s="614">
        <f>VLOOKUP(D186,'RESUMO GERAL APOIO'!D:BY,73,0)</f>
        <v>3546.7111974074774</v>
      </c>
      <c r="Q186" s="614" t="str">
        <f t="shared" si="103"/>
        <v>ok</v>
      </c>
      <c r="R186" s="615"/>
      <c r="S186" s="612"/>
    </row>
    <row r="187" spans="1:19" s="54" customFormat="1" x14ac:dyDescent="0.2">
      <c r="A187" s="84" t="str">
        <f>CCT!A187</f>
        <v>Vicosa</v>
      </c>
      <c r="B187" s="84" t="str">
        <f>CCT!B187</f>
        <v>Porteiro - 220h</v>
      </c>
      <c r="C187" s="84" t="str">
        <f>CCT!C187</f>
        <v>Vicosa e Regiao</v>
      </c>
      <c r="D187" s="84" t="str">
        <f t="shared" si="100"/>
        <v>VicosaPorteiro - 220hPGJ</v>
      </c>
      <c r="E187" s="87" t="s">
        <v>245</v>
      </c>
      <c r="F187" s="87" t="s">
        <v>107</v>
      </c>
      <c r="G187" s="87">
        <f>VLOOKUP(D187,CCT!D:R,4,0)</f>
        <v>1</v>
      </c>
      <c r="H187" s="464">
        <f>'Vicosa  - Porteiro-220h'!E124</f>
        <v>3386.3211011376961</v>
      </c>
      <c r="I187" s="464">
        <f t="shared" si="101"/>
        <v>3386.3211011376961</v>
      </c>
      <c r="J187" s="607">
        <f>VLOOKUP($C187,PARAMETROS!$A:$I,7,0)</f>
        <v>43101</v>
      </c>
      <c r="K187" s="611">
        <f>VLOOKUP($C187,PARAMETROS!$A:$I,8,0)</f>
        <v>0</v>
      </c>
      <c r="L187" s="611">
        <f>VLOOKUP($C187,PARAMETROS!$A:$I,9,0)</f>
        <v>0</v>
      </c>
      <c r="N187" s="612" t="str">
        <f>VLOOKUP(D187,'RESUMO GERAL APOIO'!D:CB,1,0)</f>
        <v>VicosaPorteiro - 220hPGJ</v>
      </c>
      <c r="O187" s="613" t="str">
        <f t="shared" si="102"/>
        <v>ok</v>
      </c>
      <c r="P187" s="614">
        <f>VLOOKUP(D187,'RESUMO GERAL APOIO'!D:BY,73,0)</f>
        <v>3386.3211011376961</v>
      </c>
      <c r="Q187" s="614" t="str">
        <f>IF(I187=P187,"ok",I187-P187)</f>
        <v>ok</v>
      </c>
      <c r="R187" s="615">
        <f>'RESUMO VICOSA'!E166</f>
        <v>3386.3211011376961</v>
      </c>
      <c r="S187" s="612" t="str">
        <f t="shared" ref="S187" si="104">IF(I187=R187,"OK",I187-R187)</f>
        <v>OK</v>
      </c>
    </row>
    <row r="188" spans="1:19" x14ac:dyDescent="0.2">
      <c r="A188" s="638" t="s">
        <v>467</v>
      </c>
      <c r="B188" s="639"/>
      <c r="C188" s="639"/>
      <c r="D188" s="639"/>
      <c r="E188" s="640"/>
      <c r="F188" s="641"/>
      <c r="G188" s="642">
        <f>SUBTOTAL(9,G4:G187)</f>
        <v>706</v>
      </c>
      <c r="H188" s="643"/>
      <c r="I188" s="637">
        <f>SUBTOTAL(9,I3:I187)</f>
        <v>3346215.6677916059</v>
      </c>
      <c r="N188" s="612" t="s">
        <v>469</v>
      </c>
      <c r="O188" s="613"/>
      <c r="P188" s="614">
        <f>'RESUMO GERAL APOIO'!BX190</f>
        <v>3346215.6677916055</v>
      </c>
      <c r="Q188" s="614" t="str">
        <f>IF(I188=P188,"ok",I188-P188)</f>
        <v>ok</v>
      </c>
      <c r="R188" s="615"/>
      <c r="S188" s="612"/>
    </row>
    <row r="189" spans="1:19" x14ac:dyDescent="0.2">
      <c r="A189" s="638" t="s">
        <v>468</v>
      </c>
      <c r="B189" s="639"/>
      <c r="C189" s="639"/>
      <c r="D189" s="639"/>
      <c r="E189" s="640"/>
      <c r="F189" s="644"/>
      <c r="G189" s="644"/>
      <c r="H189" s="645"/>
      <c r="I189" s="637">
        <f>I188*12</f>
        <v>40154588.013499275</v>
      </c>
      <c r="N189" s="612" t="s">
        <v>334</v>
      </c>
      <c r="O189" s="613"/>
      <c r="P189" s="614">
        <f>'RESUMO GERAL APOIO'!BY190</f>
        <v>40154588.013499252</v>
      </c>
      <c r="Q189" s="614" t="str">
        <f>IF(I189=P189,"ok",I189-P189)</f>
        <v>ok</v>
      </c>
      <c r="R189" s="615"/>
      <c r="S189" s="612"/>
    </row>
    <row r="192" spans="1:19" x14ac:dyDescent="0.2">
      <c r="A192" t="s">
        <v>473</v>
      </c>
    </row>
    <row r="193" spans="1:2" x14ac:dyDescent="0.2">
      <c r="A193" s="596"/>
      <c r="B193" s="89" t="s">
        <v>465</v>
      </c>
    </row>
  </sheetData>
  <sheetProtection sheet="1" objects="1" scenarios="1"/>
  <autoFilter ref="A3:L187"/>
  <mergeCells count="1">
    <mergeCell ref="A1:L1"/>
  </mergeCells>
  <conditionalFormatting sqref="J4">
    <cfRule type="cellIs" dxfId="3" priority="2" operator="lessThan">
      <formula>2017</formula>
    </cfRule>
  </conditionalFormatting>
  <conditionalFormatting sqref="J5:J187">
    <cfRule type="cellIs" dxfId="2" priority="1" operator="lessThan">
      <formula>2017</formula>
    </cfRule>
  </conditionalFormatting>
  <pageMargins left="0.511811024" right="0.511811024" top="0.78740157499999996" bottom="0.78740157499999996" header="0.31496062000000002" footer="0.31496062000000002"/>
  <pageSetup paperSize="9" orientation="portrait" horizontalDpi="300" verticalDpi="300" r:id="rId1"/>
  <legacy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CB197"/>
  <sheetViews>
    <sheetView showGridLines="0" zoomScaleNormal="100" workbookViewId="0">
      <pane xSplit="2" ySplit="5" topLeftCell="BM183" activePane="bottomRight" state="frozen"/>
      <selection pane="topRight" activeCell="C1" sqref="C1"/>
      <selection pane="bottomLeft" activeCell="A6" sqref="A6"/>
      <selection pane="bottomRight" activeCell="BO193" sqref="BO193"/>
    </sheetView>
  </sheetViews>
  <sheetFormatPr defaultRowHeight="12.75" x14ac:dyDescent="0.2"/>
  <cols>
    <col min="1" max="1" width="25.140625" customWidth="1"/>
    <col min="2" max="2" width="45.140625" customWidth="1"/>
    <col min="3" max="4" width="30.28515625" customWidth="1"/>
    <col min="5" max="5" width="12.140625" customWidth="1"/>
    <col min="6" max="6" width="11.85546875" customWidth="1"/>
    <col min="7" max="7" width="15.140625" customWidth="1"/>
    <col min="8" max="8" width="14.7109375" customWidth="1"/>
    <col min="9" max="77" width="16.5703125" customWidth="1"/>
    <col min="78" max="78" width="13" customWidth="1"/>
    <col min="79" max="79" width="22.5703125" customWidth="1"/>
    <col min="80" max="80" width="20.5703125" customWidth="1"/>
  </cols>
  <sheetData>
    <row r="1" spans="1:80" ht="35.25" customHeight="1" x14ac:dyDescent="0.2">
      <c r="A1" s="13" t="s">
        <v>263</v>
      </c>
      <c r="B1" s="204"/>
      <c r="C1" s="204"/>
      <c r="D1" s="204"/>
      <c r="E1" s="204"/>
      <c r="F1" s="204"/>
      <c r="G1" s="204"/>
      <c r="H1" s="204"/>
      <c r="I1" s="204"/>
      <c r="J1" s="204"/>
      <c r="K1" s="204"/>
      <c r="L1" s="204"/>
      <c r="M1" s="204"/>
      <c r="N1" s="204"/>
      <c r="O1" s="204"/>
      <c r="P1" s="204"/>
      <c r="Q1" s="204"/>
      <c r="R1" s="204"/>
      <c r="S1" s="204"/>
      <c r="T1" s="204"/>
      <c r="U1" s="204"/>
      <c r="V1" s="204"/>
      <c r="W1" s="204"/>
      <c r="X1" s="204"/>
      <c r="Y1" s="204"/>
      <c r="Z1" s="204"/>
      <c r="AA1" s="204"/>
      <c r="AB1" s="204"/>
      <c r="AC1" s="204"/>
      <c r="AD1" s="204"/>
      <c r="AE1" s="204"/>
      <c r="AF1" s="204"/>
      <c r="AG1" s="204"/>
      <c r="AH1" s="204"/>
      <c r="AI1" s="204"/>
      <c r="AJ1" s="204"/>
      <c r="AK1" s="204"/>
      <c r="AL1" s="204"/>
      <c r="AM1" s="204"/>
      <c r="AN1" s="204"/>
      <c r="AO1" s="204"/>
      <c r="AP1" s="204"/>
      <c r="AQ1" s="204"/>
      <c r="AR1" s="204"/>
      <c r="AS1" s="204"/>
      <c r="AT1" s="204"/>
      <c r="AU1" s="204"/>
      <c r="AV1" s="204"/>
      <c r="AW1" s="204"/>
      <c r="AX1" s="204"/>
      <c r="AY1" s="204"/>
      <c r="AZ1" s="204"/>
      <c r="BA1" s="204"/>
      <c r="BB1" s="204"/>
      <c r="BC1" s="204"/>
      <c r="BD1" s="204"/>
      <c r="BE1" s="204"/>
      <c r="BF1" s="204"/>
      <c r="BG1" s="204"/>
      <c r="BH1" s="204"/>
      <c r="BI1" s="204"/>
      <c r="BJ1" s="204"/>
      <c r="BK1" s="204"/>
      <c r="BL1" s="204"/>
      <c r="BM1" s="204"/>
      <c r="BN1" s="204"/>
      <c r="BO1" s="204"/>
      <c r="BP1" s="204"/>
      <c r="BQ1" s="204"/>
      <c r="BR1" s="204"/>
      <c r="BS1" s="204"/>
      <c r="BT1" s="204"/>
      <c r="BU1" s="204"/>
      <c r="BV1" s="204"/>
      <c r="BW1" s="204"/>
      <c r="BX1" s="204"/>
      <c r="BY1" s="204"/>
      <c r="BZ1" s="204"/>
      <c r="CA1" s="204"/>
      <c r="CB1" s="204"/>
    </row>
    <row r="2" spans="1:80" ht="35.25" customHeight="1" x14ac:dyDescent="0.2">
      <c r="A2" s="101"/>
      <c r="B2" s="101"/>
      <c r="C2" s="101"/>
      <c r="D2" s="101"/>
      <c r="E2" s="101"/>
      <c r="F2" s="101"/>
      <c r="G2" s="101"/>
      <c r="H2" s="770" t="str">
        <f>'BASE PLANILHAS'!A10</f>
        <v>MÓDULO 1 - COMPOSIÇÃO DA REMUNERAÇÃO</v>
      </c>
      <c r="I2" s="771"/>
      <c r="J2" s="771"/>
      <c r="K2" s="771"/>
      <c r="L2" s="771"/>
      <c r="M2" s="771"/>
      <c r="N2" s="771"/>
      <c r="O2" s="771"/>
      <c r="P2" s="771"/>
      <c r="Q2" s="772"/>
      <c r="R2" s="783" t="str">
        <f>'BASE PLANILHAS'!A23</f>
        <v>MÓDULO 2 – ENCARGOS E BENEFÍCIOS MENSAIS E DIÁRIOS</v>
      </c>
      <c r="S2" s="783"/>
      <c r="T2" s="783"/>
      <c r="U2" s="783"/>
      <c r="V2" s="783"/>
      <c r="W2" s="783"/>
      <c r="X2" s="783"/>
      <c r="Y2" s="783"/>
      <c r="Z2" s="783"/>
      <c r="AA2" s="783"/>
      <c r="AB2" s="783"/>
      <c r="AC2" s="783"/>
      <c r="AD2" s="783"/>
      <c r="AE2" s="783"/>
      <c r="AF2" s="783"/>
      <c r="AG2" s="783"/>
      <c r="AH2" s="783"/>
      <c r="AI2" s="783"/>
      <c r="AJ2" s="783"/>
      <c r="AK2" s="783"/>
      <c r="AL2" s="783"/>
      <c r="AM2" s="783"/>
      <c r="AN2" s="783"/>
      <c r="AO2" s="768" t="str">
        <f>'BASE PLANILHAS'!A60</f>
        <v>MÓDULO 3 – PROVISÃO PARA RESCISÃO</v>
      </c>
      <c r="AP2" s="768"/>
      <c r="AQ2" s="768"/>
      <c r="AR2" s="768"/>
      <c r="AS2" s="768"/>
      <c r="AT2" s="768"/>
      <c r="AU2" s="768"/>
      <c r="AV2" s="768"/>
      <c r="AW2" s="784" t="str">
        <f>'BASE PLANILHAS'!A72</f>
        <v>MÓDULO 4 – CUSTO DE REPOSIÇÃO DO PROFISSIONAL AUSENTE</v>
      </c>
      <c r="AX2" s="785"/>
      <c r="AY2" s="785"/>
      <c r="AZ2" s="785"/>
      <c r="BA2" s="785"/>
      <c r="BB2" s="785"/>
      <c r="BC2" s="785"/>
      <c r="BD2" s="785"/>
      <c r="BE2" s="785"/>
      <c r="BF2" s="786"/>
      <c r="BG2" s="792" t="str">
        <f>'BASE PLANILHAS'!A92</f>
        <v>MÓDULO 5 – INSUMOS DIVERSOS</v>
      </c>
      <c r="BH2" s="792"/>
      <c r="BI2" s="792"/>
      <c r="BJ2" s="792"/>
      <c r="BK2" s="792"/>
      <c r="BL2" s="792"/>
      <c r="BM2" s="795" t="s">
        <v>272</v>
      </c>
      <c r="BN2" s="794" t="str">
        <f>'BASE PLANILHAS'!A102</f>
        <v>MÓDULO 6 – CUSTOS INDIRETOS, TRIBUTOS E LUCRO</v>
      </c>
      <c r="BO2" s="794"/>
      <c r="BP2" s="794"/>
      <c r="BQ2" s="794"/>
      <c r="BR2" s="794"/>
      <c r="BS2" s="794"/>
      <c r="BT2" s="794"/>
      <c r="BU2" s="794"/>
      <c r="BV2" s="794"/>
      <c r="BW2" s="794"/>
      <c r="BX2" s="793" t="s">
        <v>273</v>
      </c>
      <c r="BY2" s="793" t="s">
        <v>274</v>
      </c>
      <c r="BZ2" s="791" t="s">
        <v>134</v>
      </c>
      <c r="CA2" s="791" t="s">
        <v>135</v>
      </c>
      <c r="CB2" s="791" t="s">
        <v>248</v>
      </c>
    </row>
    <row r="3" spans="1:80" ht="15" customHeight="1" x14ac:dyDescent="0.2">
      <c r="H3" s="773"/>
      <c r="I3" s="774"/>
      <c r="J3" s="774"/>
      <c r="K3" s="774"/>
      <c r="L3" s="774"/>
      <c r="M3" s="774"/>
      <c r="N3" s="774"/>
      <c r="O3" s="774"/>
      <c r="P3" s="774"/>
      <c r="Q3" s="775"/>
      <c r="R3" s="779" t="str">
        <f>'BASE PLANILHAS'!B25</f>
        <v>Submódulo 2.1 - Encargos Previdenciários, FGTS e Outras Contribuições</v>
      </c>
      <c r="S3" s="779"/>
      <c r="T3" s="779"/>
      <c r="U3" s="779"/>
      <c r="V3" s="779"/>
      <c r="W3" s="779"/>
      <c r="X3" s="779"/>
      <c r="Y3" s="779"/>
      <c r="Z3" s="779"/>
      <c r="AA3" s="776" t="str">
        <f>'BASE PLANILHAS'!B36</f>
        <v>Submódulo 2.2 - 13º Salário, Férias e Adicional de Férias</v>
      </c>
      <c r="AB3" s="777"/>
      <c r="AC3" s="777"/>
      <c r="AD3" s="778"/>
      <c r="AE3" s="780" t="str">
        <f>'BASE PLANILHAS'!B43</f>
        <v>Submódulo 2.3 - Benefícios Mensais e Diários</v>
      </c>
      <c r="AF3" s="780"/>
      <c r="AG3" s="780"/>
      <c r="AH3" s="780"/>
      <c r="AI3" s="780"/>
      <c r="AJ3" s="780"/>
      <c r="AK3" s="780"/>
      <c r="AL3" s="780"/>
      <c r="AM3" s="780"/>
      <c r="AN3" s="781" t="str">
        <f>'BASE PLANILHAS'!A58</f>
        <v>Total do Módulo 2</v>
      </c>
      <c r="AO3" s="768"/>
      <c r="AP3" s="768"/>
      <c r="AQ3" s="768"/>
      <c r="AR3" s="768"/>
      <c r="AS3" s="768"/>
      <c r="AT3" s="768"/>
      <c r="AU3" s="768"/>
      <c r="AV3" s="768"/>
      <c r="AW3" s="769" t="str">
        <f>'BASE PLANILHAS'!B74</f>
        <v>Submódulo 4.1 - Ausências Legais</v>
      </c>
      <c r="AX3" s="769"/>
      <c r="AY3" s="769"/>
      <c r="AZ3" s="769"/>
      <c r="BA3" s="769"/>
      <c r="BB3" s="769"/>
      <c r="BC3" s="769"/>
      <c r="BD3" s="787" t="str">
        <f>'BASE PLANILHAS'!B83</f>
        <v>Submódulo 4.2 - Intrajornada</v>
      </c>
      <c r="BE3" s="788"/>
      <c r="BF3" s="789" t="str">
        <f>'BASE PLANILHAS'!A90</f>
        <v>Total do Módulo 4</v>
      </c>
      <c r="BG3" s="792"/>
      <c r="BH3" s="792"/>
      <c r="BI3" s="792"/>
      <c r="BJ3" s="792"/>
      <c r="BK3" s="792"/>
      <c r="BL3" s="792"/>
      <c r="BM3" s="796"/>
      <c r="BN3" s="794"/>
      <c r="BO3" s="794"/>
      <c r="BP3" s="794"/>
      <c r="BQ3" s="794"/>
      <c r="BR3" s="794"/>
      <c r="BS3" s="794"/>
      <c r="BT3" s="794"/>
      <c r="BU3" s="794"/>
      <c r="BV3" s="794"/>
      <c r="BW3" s="794"/>
      <c r="BX3" s="793"/>
      <c r="BY3" s="793"/>
      <c r="BZ3" s="791"/>
      <c r="CA3" s="791"/>
      <c r="CB3" s="791"/>
    </row>
    <row r="4" spans="1:80" ht="76.5" x14ac:dyDescent="0.2">
      <c r="A4" s="90" t="s">
        <v>74</v>
      </c>
      <c r="B4" s="90" t="s">
        <v>75</v>
      </c>
      <c r="C4" s="90" t="s">
        <v>131</v>
      </c>
      <c r="D4" s="90" t="s">
        <v>362</v>
      </c>
      <c r="E4" s="91" t="s">
        <v>76</v>
      </c>
      <c r="F4" s="91" t="s">
        <v>104</v>
      </c>
      <c r="G4" s="90" t="s">
        <v>105</v>
      </c>
      <c r="H4" s="121" t="str">
        <f>'BASE PLANILHAS'!B13</f>
        <v>Salário Base</v>
      </c>
      <c r="I4" s="121" t="s">
        <v>267</v>
      </c>
      <c r="J4" s="121" t="str">
        <f>'BASE PLANILHAS'!B14</f>
        <v xml:space="preserve">Adicional Periculosidade </v>
      </c>
      <c r="K4" s="121" t="str">
        <f>'BASE PLANILHAS'!B15</f>
        <v>Adicional Insalubridade</v>
      </c>
      <c r="L4" s="121" t="str">
        <f>'BASE PLANILHAS'!B16</f>
        <v>Adicional Noturno</v>
      </c>
      <c r="M4" s="121" t="str">
        <f>'BASE PLANILHAS'!B17</f>
        <v>Adicional de Hora Noturna Reduzida</v>
      </c>
      <c r="N4" s="121" t="str">
        <f>'BASE PLANILHAS'!B18</f>
        <v>Intervalo Intrajornada</v>
      </c>
      <c r="O4" s="121" t="str">
        <f>'BASE PLANILHAS'!B19</f>
        <v>Feriado Nacional - Súmula 444/2012 - TST</v>
      </c>
      <c r="P4" s="121" t="str">
        <f>'BASE PLANILHAS'!B20</f>
        <v>Adicional de Acúmulo de função</v>
      </c>
      <c r="Q4" s="121" t="str">
        <f>'BASE PLANILHAS'!A21</f>
        <v>Total do Módulo 1</v>
      </c>
      <c r="R4" s="120" t="str">
        <f>'BASE PLANILHAS'!$B26</f>
        <v>INSS</v>
      </c>
      <c r="S4" s="120" t="str">
        <f>'BASE PLANILHAS'!$B27</f>
        <v>SESI OU SENAC</v>
      </c>
      <c r="T4" s="120" t="str">
        <f>'BASE PLANILHAS'!$B28</f>
        <v>SENAI OU SENAC</v>
      </c>
      <c r="U4" s="120" t="str">
        <f>'BASE PLANILHAS'!$B29</f>
        <v>INCRA</v>
      </c>
      <c r="V4" s="120" t="str">
        <f>'BASE PLANILHAS'!$B30</f>
        <v>Salário Educação</v>
      </c>
      <c r="W4" s="120" t="str">
        <f>'BASE PLANILHAS'!$B31</f>
        <v>FGTS</v>
      </c>
      <c r="X4" s="120" t="str">
        <f>'BASE PLANILHAS'!$B32</f>
        <v>RAT</v>
      </c>
      <c r="Y4" s="120" t="str">
        <f>'BASE PLANILHAS'!$B33</f>
        <v>SEBRAE</v>
      </c>
      <c r="Z4" s="120" t="str">
        <f>'BASE PLANILHAS'!A34</f>
        <v>Total do Submódulo 2.1</v>
      </c>
      <c r="AA4" s="131" t="str">
        <f>'BASE PLANILHAS'!$B37</f>
        <v>13º salário (titular)</v>
      </c>
      <c r="AB4" s="131" t="str">
        <f>'BASE PLANILHAS'!$B38</f>
        <v>Férias e Adicional de Férias (titular)</v>
      </c>
      <c r="AC4" s="131" t="str">
        <f>'BASE PLANILHAS'!$B40</f>
        <v>Incidência do Submódulo 2.1 sobre 13º Salário, Férias e Adicional de Férias</v>
      </c>
      <c r="AD4" s="131" t="str">
        <f>'BASE PLANILHAS'!A41</f>
        <v>Total do Submódulo 2.2</v>
      </c>
      <c r="AE4" s="120" t="str">
        <f>'BASE PLANILHAS'!$B44</f>
        <v>Vale - Transporte (Descontada parcela do empregado)</v>
      </c>
      <c r="AF4" s="120" t="str">
        <f>'BASE PLANILHAS'!$B45</f>
        <v>Vale - Alimentação (Descontada parcela do empregado)</v>
      </c>
      <c r="AG4" s="120" t="str">
        <f>'BASE PLANILHAS'!$B46</f>
        <v>Cesta Básica</v>
      </c>
      <c r="AH4" s="120" t="str">
        <f>'BASE PLANILHAS'!$B47</f>
        <v>PAF</v>
      </c>
      <c r="AI4" s="120" t="str">
        <f>'BASE PLANILHAS'!$B48</f>
        <v>PQM</v>
      </c>
      <c r="AJ4" s="120" t="str">
        <f>'BASE PLANILHAS'!$B49</f>
        <v>PAT</v>
      </c>
      <c r="AK4" s="120" t="str">
        <f>'BASE PLANILHAS'!$B50</f>
        <v>Seguro de Vida</v>
      </c>
      <c r="AL4" s="120" t="str">
        <f>'BASE PLANILHAS'!$B51</f>
        <v>Despesas de Viagem</v>
      </c>
      <c r="AM4" s="120" t="str">
        <f>'BASE PLANILHAS'!A52</f>
        <v>Total do Submódulo 2.3</v>
      </c>
      <c r="AN4" s="782"/>
      <c r="AO4" s="129" t="str">
        <f>'BASE PLANILHAS'!$B63</f>
        <v>Aviso Prévio Indenizado (API) e Reflexo do Aviso Prévio Indenizado</v>
      </c>
      <c r="AP4" s="129" t="str">
        <f>'BASE PLANILHAS'!$B64</f>
        <v>Incidência do FGTS sobre API e Reflexo do API</v>
      </c>
      <c r="AQ4" s="129" t="str">
        <f>'BASE PLANILHAS'!$B65</f>
        <v>Multa do FGTS e Contribuição Social sobre o Aviso Prévio Indenizado</v>
      </c>
      <c r="AR4" s="129" t="str">
        <f>'BASE PLANILHAS'!$B66</f>
        <v>Aviso Prévio Trabalhado - APT</v>
      </c>
      <c r="AS4" s="129" t="str">
        <f>'BASE PLANILHAS'!$B67</f>
        <v>Incidência dos encargos do submódulo 2.1 sobre Aviso Prévio Trabalhado</v>
      </c>
      <c r="AT4" s="131" t="str">
        <f>'BASE PLANILHAS'!$B68</f>
        <v>Multa do FGTS e Contribuição Social - Rescisão sem Justa Causa</v>
      </c>
      <c r="AU4" s="129" t="str">
        <f>'BASE PLANILHAS'!$B69</f>
        <v>Indenização Adicional (Art. 9º da Lei nº 7.238/84)</v>
      </c>
      <c r="AV4" s="129" t="str">
        <f>'BASE PLANILHAS'!A70</f>
        <v>Total do Módulo 3</v>
      </c>
      <c r="AW4" s="133" t="str">
        <f>'BASE PLANILHAS'!$B75</f>
        <v>Ausência por Doença</v>
      </c>
      <c r="AX4" s="133" t="str">
        <f>'BASE PLANILHAS'!$B76</f>
        <v>Ausências Legais</v>
      </c>
      <c r="AY4" s="133" t="str">
        <f>'BASE PLANILHAS'!$B77</f>
        <v>Licença Paternidade</v>
      </c>
      <c r="AZ4" s="133" t="str">
        <f>'BASE PLANILHAS'!$B78</f>
        <v>Ausência por Acidente de Trabalho</v>
      </c>
      <c r="BA4" s="133" t="str">
        <f>'BASE PLANILHAS'!$B79</f>
        <v>Férias, Adicional de Férias e 13º  com empregada em gozo de Licença Maternidade</v>
      </c>
      <c r="BB4" s="133" t="str">
        <f>'BASE PLANILHAS'!$B80</f>
        <v>Incidência do Submódulo 2.1 sobre Ausências Legais</v>
      </c>
      <c r="BC4" s="133" t="str">
        <f>'BASE PLANILHAS'!A81</f>
        <v>Total do Submódulo 4.1</v>
      </c>
      <c r="BD4" s="400" t="str">
        <f>'BASE PLANILHAS'!B84</f>
        <v>Intervalo para Repouso ou Alimentação</v>
      </c>
      <c r="BE4" s="400" t="str">
        <f>'BASE PLANILHAS'!A85</f>
        <v>Total do Submódulo 4.2</v>
      </c>
      <c r="BF4" s="790"/>
      <c r="BG4" s="135" t="str">
        <f>'BASE PLANILHAS'!$B95</f>
        <v>Uniformes e EPIs</v>
      </c>
      <c r="BH4" s="135" t="str">
        <f>'BASE PLANILHAS'!$B96</f>
        <v>Materiais de Consumo</v>
      </c>
      <c r="BI4" s="135" t="str">
        <f>'BASE PLANILHAS'!$B97</f>
        <v>Máquinas e Equipamentos (depreciação)</v>
      </c>
      <c r="BJ4" s="135" t="str">
        <f>'BASE PLANILHAS'!$B98</f>
        <v>Produtos de Limpeza</v>
      </c>
      <c r="BK4" s="135" t="str">
        <f>'BASE PLANILHAS'!B99</f>
        <v>Materiais de Higiene</v>
      </c>
      <c r="BL4" s="135" t="str">
        <f>'BASE PLANILHAS'!$A100</f>
        <v>Total do Módulo 5</v>
      </c>
      <c r="BM4" s="797"/>
      <c r="BN4" s="136" t="str">
        <f>'BASE PLANILHAS'!$B105</f>
        <v>Custos Indiretos</v>
      </c>
      <c r="BO4" s="136" t="str">
        <f>'BASE PLANILHAS'!$B106</f>
        <v>Lucro</v>
      </c>
      <c r="BP4" s="136" t="str">
        <f>'BASE PLANILHAS'!$B108</f>
        <v>PIS</v>
      </c>
      <c r="BQ4" s="136" t="str">
        <f>'BASE PLANILHAS'!$B109</f>
        <v>COFINS</v>
      </c>
      <c r="BR4" s="136" t="str">
        <f>'BASE PLANILHAS'!$B110</f>
        <v>ISS</v>
      </c>
      <c r="BS4" s="313" t="s">
        <v>358</v>
      </c>
      <c r="BT4" s="315" t="s">
        <v>359</v>
      </c>
      <c r="BU4" s="315" t="s">
        <v>360</v>
      </c>
      <c r="BV4" s="136" t="s">
        <v>271</v>
      </c>
      <c r="BW4" s="136" t="str">
        <f>'BASE PLANILHAS'!A112</f>
        <v>Total do Módulo 6</v>
      </c>
      <c r="BX4" s="793"/>
      <c r="BY4" s="793"/>
      <c r="BZ4" s="791"/>
      <c r="CA4" s="791"/>
      <c r="CB4" s="791"/>
    </row>
    <row r="5" spans="1:80" x14ac:dyDescent="0.2">
      <c r="A5" s="90"/>
      <c r="B5" s="90"/>
      <c r="C5" s="90"/>
      <c r="D5" s="90"/>
      <c r="E5" s="91"/>
      <c r="F5" s="91"/>
      <c r="G5" s="90"/>
      <c r="H5" s="121"/>
      <c r="I5" s="121"/>
      <c r="J5" s="124">
        <f>'BASE PLANILHAS'!D14</f>
        <v>0.3</v>
      </c>
      <c r="K5" s="147">
        <f>'BASE PLANILHAS'!D15</f>
        <v>190.8</v>
      </c>
      <c r="L5" s="124"/>
      <c r="M5" s="124">
        <f>'BASE PLANILHAS'!D17</f>
        <v>0</v>
      </c>
      <c r="N5" s="124">
        <f>'BASE PLANILHAS'!D18</f>
        <v>0</v>
      </c>
      <c r="O5" s="124"/>
      <c r="P5" s="124">
        <f>'BASE PLANILHAS'!D20</f>
        <v>0</v>
      </c>
      <c r="Q5" s="121"/>
      <c r="R5" s="123">
        <f>'BASE PLANILHAS'!D26</f>
        <v>0.2</v>
      </c>
      <c r="S5" s="123">
        <f>'BASE PLANILHAS'!D27</f>
        <v>1.4999999999999999E-2</v>
      </c>
      <c r="T5" s="123">
        <f>'BASE PLANILHAS'!D28</f>
        <v>0.01</v>
      </c>
      <c r="U5" s="123">
        <f>'BASE PLANILHAS'!D29</f>
        <v>2E-3</v>
      </c>
      <c r="V5" s="123">
        <f>'BASE PLANILHAS'!D30</f>
        <v>2.5000000000000001E-2</v>
      </c>
      <c r="W5" s="123">
        <f>'BASE PLANILHAS'!D31</f>
        <v>0.08</v>
      </c>
      <c r="X5" s="123">
        <f>'BASE PLANILHAS'!D32</f>
        <v>0.03</v>
      </c>
      <c r="Y5" s="123">
        <f>'BASE PLANILHAS'!D33</f>
        <v>6.0000000000000001E-3</v>
      </c>
      <c r="Z5" s="123">
        <f>'BASE PLANILHAS'!D34</f>
        <v>0.3680000000000001</v>
      </c>
      <c r="AA5" s="132">
        <f>'BASE PLANILHAS'!D37</f>
        <v>8.3333333333333329E-2</v>
      </c>
      <c r="AB5" s="132">
        <f>'BASE PLANILHAS'!D38</f>
        <v>0.1111111111111111</v>
      </c>
      <c r="AC5" s="132">
        <f>'BASE PLANILHAS'!D40</f>
        <v>7.1555555555555567E-2</v>
      </c>
      <c r="AD5" s="132">
        <f>'BASE PLANILHAS'!D41</f>
        <v>0.26600000000000001</v>
      </c>
      <c r="AE5" s="120"/>
      <c r="AF5" s="120"/>
      <c r="AG5" s="120"/>
      <c r="AH5" s="120"/>
      <c r="AI5" s="120"/>
      <c r="AJ5" s="120"/>
      <c r="AK5" s="144">
        <f>PARAMETROS!B71</f>
        <v>4.72</v>
      </c>
      <c r="AL5" s="120"/>
      <c r="AM5" s="120"/>
      <c r="AN5" s="125"/>
      <c r="AO5" s="130">
        <f>'BASE PLANILHAS'!$D63</f>
        <v>5.0183256172839511E-3</v>
      </c>
      <c r="AP5" s="130">
        <f>'BASE PLANILHAS'!$D64</f>
        <v>4.0146604938271608E-4</v>
      </c>
      <c r="AQ5" s="130">
        <f>'BASE PLANILHAS'!$D65</f>
        <v>2.0073302469135804E-4</v>
      </c>
      <c r="AR5" s="130">
        <f>'BASE PLANILHAS'!$D66</f>
        <v>3.5000000000000005E-3</v>
      </c>
      <c r="AS5" s="130">
        <f>'BASE PLANILHAS'!$D67</f>
        <v>1.2880000000000005E-3</v>
      </c>
      <c r="AT5" s="132">
        <f>'BASE PLANILHAS'!$D68</f>
        <v>4.2999999999999997E-2</v>
      </c>
      <c r="AU5" s="130">
        <f>'BASE PLANILHAS'!$D69</f>
        <v>1.6666666666666668E-3</v>
      </c>
      <c r="AV5" s="130">
        <f>'BASE PLANILHAS'!D70</f>
        <v>5.5075191358024689E-2</v>
      </c>
      <c r="AW5" s="134">
        <f>'BASE PLANILHAS'!$D75</f>
        <v>1.3888888888888888E-2</v>
      </c>
      <c r="AX5" s="134">
        <f>'BASE PLANILHAS'!$D76</f>
        <v>8.2222222222222228E-3</v>
      </c>
      <c r="AY5" s="134">
        <f>'BASE PLANILHAS'!$D77</f>
        <v>2.0833333333333332E-4</v>
      </c>
      <c r="AZ5" s="134">
        <f>'BASE PLANILHAS'!$D78</f>
        <v>3.3333333333333335E-3</v>
      </c>
      <c r="BA5" s="134">
        <f>'BASE PLANILHAS'!$D79</f>
        <v>1.2962962962962963E-3</v>
      </c>
      <c r="BB5" s="134">
        <f>'BASE PLANILHAS'!$D80</f>
        <v>9.9172592592592611E-3</v>
      </c>
      <c r="BC5" s="134">
        <f>'BASE PLANILHAS'!$D81</f>
        <v>3.6866333333333334E-2</v>
      </c>
      <c r="BD5" s="401">
        <f>'BASE PLANILHAS'!D84</f>
        <v>0</v>
      </c>
      <c r="BE5" s="401">
        <f>'BASE PLANILHAS'!D85</f>
        <v>0</v>
      </c>
      <c r="BF5" s="402">
        <f>'BASE PLANILHAS'!D90</f>
        <v>3.6866333333333334E-2</v>
      </c>
      <c r="BG5" s="128"/>
      <c r="BH5" s="128"/>
      <c r="BI5" s="128"/>
      <c r="BJ5" s="128"/>
      <c r="BK5" s="128"/>
      <c r="BL5" s="128"/>
      <c r="BM5" s="143"/>
      <c r="BN5" s="217">
        <f>'BASE PLANILHAS'!C105</f>
        <v>0</v>
      </c>
      <c r="BO5" s="217">
        <f>'BASE PLANILHAS'!C106</f>
        <v>0</v>
      </c>
      <c r="BP5" s="310">
        <f>'BASE PLANILHAS'!C108</f>
        <v>7.6</v>
      </c>
      <c r="BQ5" s="310">
        <f>'BASE PLANILHAS'!C109</f>
        <v>1.65</v>
      </c>
      <c r="BR5" s="126"/>
      <c r="BS5" s="314"/>
      <c r="BT5" s="314"/>
      <c r="BU5" s="314"/>
      <c r="BV5" s="126"/>
      <c r="BW5" s="126"/>
      <c r="BX5" s="218"/>
      <c r="BY5" s="218"/>
      <c r="BZ5" s="199"/>
      <c r="CA5" s="199"/>
      <c r="CB5" s="199"/>
    </row>
    <row r="6" spans="1:80" x14ac:dyDescent="0.2">
      <c r="A6" s="84" t="str">
        <f>CCT!A4</f>
        <v>Abre Campo</v>
      </c>
      <c r="B6" s="84" t="str">
        <f>CCT!B4</f>
        <v>Porteiro - 220h</v>
      </c>
      <c r="C6" s="84" t="str">
        <f>CCT!C4</f>
        <v>Fethemg Interior</v>
      </c>
      <c r="D6" s="85" t="str">
        <f>CONCATENATE(A6,B6,F6)</f>
        <v>Abre CampoPorteiro - 220hPGJ</v>
      </c>
      <c r="E6" s="86" t="s">
        <v>245</v>
      </c>
      <c r="F6" s="86" t="s">
        <v>107</v>
      </c>
      <c r="G6" s="86">
        <f>VLOOKUP(D6,CCT!D:R,4,0)</f>
        <v>1</v>
      </c>
      <c r="H6" s="119">
        <f>VLOOKUP(D6,CCT!D:R,5,0)</f>
        <v>1281.1600000000001</v>
      </c>
      <c r="I6" s="88">
        <f>G6*H6</f>
        <v>1281.1600000000001</v>
      </c>
      <c r="J6" s="88"/>
      <c r="K6" s="88"/>
      <c r="L6" s="88"/>
      <c r="M6" s="88"/>
      <c r="N6" s="88"/>
      <c r="O6" s="88"/>
      <c r="P6" s="88"/>
      <c r="Q6" s="88">
        <f>SUM(I6:P6)</f>
        <v>1281.1600000000001</v>
      </c>
      <c r="R6" s="88">
        <f>R$5*$Q6</f>
        <v>256.23200000000003</v>
      </c>
      <c r="S6" s="88">
        <f>S$5*$Q6</f>
        <v>19.217400000000001</v>
      </c>
      <c r="T6" s="88">
        <f t="shared" ref="S6:Y17" si="0">T$5*$Q6</f>
        <v>12.8116</v>
      </c>
      <c r="U6" s="88">
        <f t="shared" si="0"/>
        <v>2.5623200000000002</v>
      </c>
      <c r="V6" s="88">
        <f t="shared" si="0"/>
        <v>32.029000000000003</v>
      </c>
      <c r="W6" s="88">
        <f t="shared" si="0"/>
        <v>102.4928</v>
      </c>
      <c r="X6" s="88">
        <f t="shared" si="0"/>
        <v>38.434800000000003</v>
      </c>
      <c r="Y6" s="88">
        <f>Y$5*$Q6</f>
        <v>7.6869600000000009</v>
      </c>
      <c r="Z6" s="88">
        <f>SUM(R6:Y6)</f>
        <v>471.46688</v>
      </c>
      <c r="AA6" s="88">
        <f>$AA$5*Q6</f>
        <v>106.76333333333334</v>
      </c>
      <c r="AB6" s="88">
        <f>AB$5*$Q6</f>
        <v>142.35111111111112</v>
      </c>
      <c r="AC6" s="88">
        <f>AC$5*$Q6</f>
        <v>91.674115555555574</v>
      </c>
      <c r="AD6" s="88">
        <f>SUM(AA6:AC6)</f>
        <v>340.78856000000007</v>
      </c>
      <c r="AE6" s="88">
        <f>(VLOOKUP(A6,VT!A:D,4,0)*2*20*'RESUMO GERAL APOIO'!$G6)-IF(6%*'RESUMO GERAL APOIO'!$I6&lt;=(VLOOKUP(A6,VT!A:D,4,0)*2*20*'RESUMO GERAL APOIO'!$G6),6%*'RESUMO GERAL APOIO'!$I6,(VLOOKUP(A6,VT!A:D,4,0)*2*20*'RESUMO GERAL APOIO'!$G6))</f>
        <v>85.130399999999995</v>
      </c>
      <c r="AF6" s="88">
        <f>IF((VLOOKUP($C6,PARAMETROS!$A:$I,5,0))&gt;1,((VLOOKUP($C6,PARAMETROS!$A:$I,5,0))*20-1)*'RESUMO GERAL APOIO'!$G6,0)</f>
        <v>397</v>
      </c>
      <c r="AG6" s="88">
        <f>IF(VLOOKUP($C6,PARAMETROS!$A:$I,6,0)&gt;0,VLOOKUP($C6,PARAMETROS!$A:$I,6,0)*G6,0)</f>
        <v>0</v>
      </c>
      <c r="AH6" s="88">
        <f>VLOOKUP($C6,PARAMETROS!$A:$I,2,0)*'RESUMO GERAL APOIO'!$G6</f>
        <v>0</v>
      </c>
      <c r="AI6" s="88">
        <f>VLOOKUP('RESUMO GERAL APOIO'!$C6,PARAMETROS!$A:$I,3,0)*'RESUMO GERAL APOIO'!$G6</f>
        <v>9.84</v>
      </c>
      <c r="AJ6" s="88">
        <f>VLOOKUP('RESUMO GERAL APOIO'!$C6,PARAMETROS!$A:$I,4,0)*'RESUMO GERAL APOIO'!$G6</f>
        <v>0</v>
      </c>
      <c r="AK6" s="88">
        <f>AK$5*$G6</f>
        <v>4.72</v>
      </c>
      <c r="AL6" s="88">
        <f>VLOOKUP(D6,CCT!D:R,12,0)*G6</f>
        <v>0</v>
      </c>
      <c r="AM6" s="88">
        <f>SUM(AE6:AL6)</f>
        <v>496.69040000000001</v>
      </c>
      <c r="AN6" s="88">
        <f>AM6+AD6+Z6</f>
        <v>1308.9458400000001</v>
      </c>
      <c r="AO6" s="88">
        <f>$AO$5*$Q6</f>
        <v>6.4292780478395075</v>
      </c>
      <c r="AP6" s="88">
        <f t="shared" ref="AP6:AP67" si="1">$AP$5*$Q6</f>
        <v>0.51434224382716054</v>
      </c>
      <c r="AQ6" s="88">
        <f>$AQ$5*$Q6</f>
        <v>0.25717112191358027</v>
      </c>
      <c r="AR6" s="88">
        <f>$AR$5*$Q6</f>
        <v>4.4840600000000013</v>
      </c>
      <c r="AS6" s="88">
        <f>$AS$5*$Q6</f>
        <v>1.6501340800000008</v>
      </c>
      <c r="AT6" s="88">
        <f>$AT$5*$Q6</f>
        <v>55.089880000000001</v>
      </c>
      <c r="AU6" s="88">
        <f>$AU$5*$Q6</f>
        <v>2.1352666666666669</v>
      </c>
      <c r="AV6" s="88">
        <f>SUM(AO6:AU6)</f>
        <v>70.560132160246923</v>
      </c>
      <c r="AW6" s="88">
        <f>$AW$5*$Q6</f>
        <v>17.79388888888889</v>
      </c>
      <c r="AX6" s="88">
        <f>$AX$5*$Q6</f>
        <v>10.533982222222223</v>
      </c>
      <c r="AY6" s="88">
        <f>$AY$5*$Q6</f>
        <v>0.26690833333333336</v>
      </c>
      <c r="AZ6" s="88">
        <f>$AZ$5*$Q6</f>
        <v>4.2705333333333337</v>
      </c>
      <c r="BA6" s="88">
        <f>$BA$5*$Q6</f>
        <v>1.660762962962963</v>
      </c>
      <c r="BB6" s="88">
        <f>$BB$5*$Q6</f>
        <v>12.705595872592596</v>
      </c>
      <c r="BC6" s="88">
        <f>SUM(AW6:BB6)</f>
        <v>47.23167161333334</v>
      </c>
      <c r="BD6" s="88">
        <f>H6/220*20*1.5*G6</f>
        <v>174.70363636363635</v>
      </c>
      <c r="BE6" s="88">
        <f>BD6</f>
        <v>174.70363636363635</v>
      </c>
      <c r="BF6" s="88">
        <f>BC6+BE6</f>
        <v>221.93530797696968</v>
      </c>
      <c r="BG6" s="88">
        <f>VLOOKUP($B6,'Uniforme Apoio'!$A:$BO,67,0)*$G6</f>
        <v>66.11548611111111</v>
      </c>
      <c r="BH6" s="88"/>
      <c r="BI6" s="88">
        <f>IF($B6="jardineiro - 220h",'Equipamentos Jardinagem'!$J$5*$G6,0)</f>
        <v>0</v>
      </c>
      <c r="BJ6" s="88"/>
      <c r="BK6" s="88"/>
      <c r="BL6" s="88">
        <f>SUM(BG6:BK6)</f>
        <v>66.11548611111111</v>
      </c>
      <c r="BM6" s="88">
        <f>Q6+AN6+AV6+BF6+BL6</f>
        <v>2948.7167662483284</v>
      </c>
      <c r="BN6" s="88">
        <f t="shared" ref="BN6:BN34" si="2">$BN$5*G6</f>
        <v>0</v>
      </c>
      <c r="BO6" s="88">
        <f t="shared" ref="BO6:BO34" si="3">$BO$5*G6</f>
        <v>0</v>
      </c>
      <c r="BP6" s="311">
        <f>((100/((100-$BT6)%)-100)*$BP$5)/$BT6</f>
        <v>8.6609686609686669</v>
      </c>
      <c r="BQ6" s="311">
        <f t="shared" ref="BQ6:BQ67" si="4">((100/((100-$BT6)%)-100)*$BQ$5)/$BT6</f>
        <v>1.8803418803418819</v>
      </c>
      <c r="BR6" s="312">
        <f>VLOOKUP(A6,ISS!A:C,2,0)*100</f>
        <v>3</v>
      </c>
      <c r="BS6" s="311">
        <f>((100/((100-$BT6)%)-100)*BR6)/$BT6</f>
        <v>3.4188034188034218</v>
      </c>
      <c r="BT6" s="311">
        <f>$BP$5+$BQ$5+BR6</f>
        <v>12.25</v>
      </c>
      <c r="BU6" s="311">
        <f>BP6+BQ6+BS6</f>
        <v>13.960113960113972</v>
      </c>
      <c r="BV6" s="88">
        <f t="shared" ref="BV6" si="5">((BO6+BN6+BM6)*BU6)%</f>
        <v>411.64422092925417</v>
      </c>
      <c r="BW6" s="88">
        <f>BN6+BO6+BV6</f>
        <v>411.64422092925417</v>
      </c>
      <c r="BX6" s="88">
        <f>BM6+BW6</f>
        <v>3360.3609871775825</v>
      </c>
      <c r="BY6" s="88">
        <f>BX6*12</f>
        <v>40324.33184613099</v>
      </c>
      <c r="BZ6" s="607">
        <f>VLOOKUP($C6,PARAMETROS!$A:$I,7,0)</f>
        <v>43101</v>
      </c>
      <c r="CA6" s="103">
        <f>VLOOKUP($C6,PARAMETROS!$A:$I,8,0)</f>
        <v>0</v>
      </c>
      <c r="CB6" s="103">
        <f>VLOOKUP($C6,PARAMETROS!$A:$I,9,0)</f>
        <v>0</v>
      </c>
    </row>
    <row r="7" spans="1:80" x14ac:dyDescent="0.2">
      <c r="A7" s="84" t="str">
        <f>CCT!A5</f>
        <v>Almenara</v>
      </c>
      <c r="B7" s="84" t="str">
        <f>CCT!B5</f>
        <v>Porteiro - 220h</v>
      </c>
      <c r="C7" s="84" t="str">
        <f>CCT!C5</f>
        <v>Regiao de Teofilo Otoni</v>
      </c>
      <c r="D7" s="85" t="str">
        <f t="shared" ref="D7:D67" si="6">CONCATENATE(A7,B7,F7)</f>
        <v>AlmenaraPorteiro - 220hPGJ</v>
      </c>
      <c r="E7" s="86" t="s">
        <v>245</v>
      </c>
      <c r="F7" s="86" t="s">
        <v>107</v>
      </c>
      <c r="G7" s="86">
        <f>VLOOKUP(D7,CCT!D:R,4,0)</f>
        <v>1</v>
      </c>
      <c r="H7" s="119">
        <f>VLOOKUP(D7,CCT!D:R,5,0)</f>
        <v>1281.1600000000001</v>
      </c>
      <c r="I7" s="88">
        <f t="shared" ref="I7:I67" si="7">G7*H7</f>
        <v>1281.1600000000001</v>
      </c>
      <c r="J7" s="88"/>
      <c r="K7" s="88"/>
      <c r="L7" s="88"/>
      <c r="M7" s="88"/>
      <c r="N7" s="88"/>
      <c r="O7" s="88"/>
      <c r="P7" s="88"/>
      <c r="Q7" s="88">
        <f t="shared" ref="Q7:Q67" si="8">SUM(I7:P7)</f>
        <v>1281.1600000000001</v>
      </c>
      <c r="R7" s="88">
        <f t="shared" ref="R7:R67" si="9">R$5*$Q7</f>
        <v>256.23200000000003</v>
      </c>
      <c r="S7" s="88">
        <f t="shared" si="0"/>
        <v>19.217400000000001</v>
      </c>
      <c r="T7" s="88">
        <f t="shared" si="0"/>
        <v>12.8116</v>
      </c>
      <c r="U7" s="88">
        <f t="shared" si="0"/>
        <v>2.5623200000000002</v>
      </c>
      <c r="V7" s="88">
        <f t="shared" si="0"/>
        <v>32.029000000000003</v>
      </c>
      <c r="W7" s="88">
        <f t="shared" si="0"/>
        <v>102.4928</v>
      </c>
      <c r="X7" s="88">
        <f t="shared" si="0"/>
        <v>38.434800000000003</v>
      </c>
      <c r="Y7" s="88">
        <f t="shared" si="0"/>
        <v>7.6869600000000009</v>
      </c>
      <c r="Z7" s="88">
        <f>SUM(R7:Y7)</f>
        <v>471.46688</v>
      </c>
      <c r="AA7" s="88">
        <f t="shared" ref="AA7:AA67" si="10">$AA$5*Q7</f>
        <v>106.76333333333334</v>
      </c>
      <c r="AB7" s="88">
        <f t="shared" ref="AB7:AC67" si="11">AB$5*$Q7</f>
        <v>142.35111111111112</v>
      </c>
      <c r="AC7" s="88">
        <f t="shared" si="11"/>
        <v>91.674115555555574</v>
      </c>
      <c r="AD7" s="88">
        <f t="shared" ref="AD7:AD67" si="12">SUM(AA7:AC7)</f>
        <v>340.78856000000007</v>
      </c>
      <c r="AE7" s="88">
        <f>(VLOOKUP(A7,VT!A:D,4,0)*2*20*'RESUMO GERAL APOIO'!$G7)-IF(6%*'RESUMO GERAL APOIO'!$I7&lt;=(VLOOKUP(A7,VT!A:D,4,0)*2*20*'RESUMO GERAL APOIO'!$G7),6%*'RESUMO GERAL APOIO'!$I7,(VLOOKUP(A7,VT!A:D,4,0)*2*20*'RESUMO GERAL APOIO'!$G7))</f>
        <v>85.130399999999995</v>
      </c>
      <c r="AF7" s="88">
        <f>IF((VLOOKUP($C7,PARAMETROS!$A:$I,5,0))&gt;1,((VLOOKUP($C7,PARAMETROS!$A:$I,5,0))*20-1)*'RESUMO GERAL APOIO'!$G7,0)</f>
        <v>397</v>
      </c>
      <c r="AG7" s="88">
        <f>IF(VLOOKUP($C7,PARAMETROS!$A:$I,6,0)&gt;0,VLOOKUP($C7,PARAMETROS!$A:$I,6,0)*G7,0)</f>
        <v>0</v>
      </c>
      <c r="AH7" s="88">
        <f>VLOOKUP($C7,PARAMETROS!$A:$I,2,0)*'RESUMO GERAL APOIO'!$G7</f>
        <v>32.619999999999997</v>
      </c>
      <c r="AI7" s="88">
        <f>VLOOKUP('RESUMO GERAL APOIO'!$C7,PARAMETROS!$A:$I,3,0)*'RESUMO GERAL APOIO'!$G7</f>
        <v>0</v>
      </c>
      <c r="AJ7" s="88">
        <f>VLOOKUP('RESUMO GERAL APOIO'!$C7,PARAMETROS!$A:$I,4,0)*'RESUMO GERAL APOIO'!$G7</f>
        <v>0</v>
      </c>
      <c r="AK7" s="88">
        <f t="shared" ref="AK7:AK67" si="13">AK$5*$G7</f>
        <v>4.72</v>
      </c>
      <c r="AL7" s="88">
        <f>VLOOKUP(D7,CCT!D:R,12,0)*G7</f>
        <v>0</v>
      </c>
      <c r="AM7" s="88">
        <f t="shared" ref="AM7:AM67" si="14">SUM(AE7:AL7)</f>
        <v>519.47040000000004</v>
      </c>
      <c r="AN7" s="88">
        <f t="shared" ref="AN7:AN67" si="15">AM7+AD7+Z7</f>
        <v>1331.7258400000001</v>
      </c>
      <c r="AO7" s="88">
        <f t="shared" ref="AO7:AO67" si="16">$AO$5*$Q7</f>
        <v>6.4292780478395075</v>
      </c>
      <c r="AP7" s="88">
        <f t="shared" si="1"/>
        <v>0.51434224382716054</v>
      </c>
      <c r="AQ7" s="88">
        <f t="shared" ref="AQ7:AQ67" si="17">$AQ$5*$Q7</f>
        <v>0.25717112191358027</v>
      </c>
      <c r="AR7" s="88">
        <f t="shared" ref="AR7:AR67" si="18">$AR$5*$Q7</f>
        <v>4.4840600000000013</v>
      </c>
      <c r="AS7" s="88">
        <f t="shared" ref="AS7:AS67" si="19">$AS$5*$Q7</f>
        <v>1.6501340800000008</v>
      </c>
      <c r="AT7" s="88">
        <f t="shared" ref="AT7:AT67" si="20">$AT$5*$Q7</f>
        <v>55.089880000000001</v>
      </c>
      <c r="AU7" s="88">
        <f t="shared" ref="AU7:AU67" si="21">$AU$5*$Q7</f>
        <v>2.1352666666666669</v>
      </c>
      <c r="AV7" s="88">
        <f t="shared" ref="AV7:AV67" si="22">SUM(AO7:AU7)</f>
        <v>70.560132160246923</v>
      </c>
      <c r="AW7" s="88">
        <f t="shared" ref="AW7:AW67" si="23">$AW$5*$Q7</f>
        <v>17.79388888888889</v>
      </c>
      <c r="AX7" s="88">
        <f t="shared" ref="AX7:AX67" si="24">$AX$5*$Q7</f>
        <v>10.533982222222223</v>
      </c>
      <c r="AY7" s="88">
        <f t="shared" ref="AY7:AY67" si="25">$AY$5*$Q7</f>
        <v>0.26690833333333336</v>
      </c>
      <c r="AZ7" s="88">
        <f t="shared" ref="AZ7:AZ67" si="26">$AZ$5*$Q7</f>
        <v>4.2705333333333337</v>
      </c>
      <c r="BA7" s="88">
        <f t="shared" ref="BA7:BA67" si="27">$BA$5*$Q7</f>
        <v>1.660762962962963</v>
      </c>
      <c r="BB7" s="88">
        <f t="shared" ref="BB7:BB67" si="28">$BB$5*$Q7</f>
        <v>12.705595872592596</v>
      </c>
      <c r="BC7" s="88">
        <f t="shared" ref="BC7:BC67" si="29">SUM(AW7:BB7)</f>
        <v>47.23167161333334</v>
      </c>
      <c r="BD7" s="88">
        <f>H7/220*20*1.5*G7</f>
        <v>174.70363636363635</v>
      </c>
      <c r="BE7" s="88">
        <f t="shared" ref="BE7:BE71" si="30">BD7</f>
        <v>174.70363636363635</v>
      </c>
      <c r="BF7" s="88">
        <f t="shared" ref="BF7:BF71" si="31">BC7+BE7</f>
        <v>221.93530797696968</v>
      </c>
      <c r="BG7" s="88">
        <f>VLOOKUP($B7,'Uniforme Apoio'!$A:$BO,67,0)*$G7</f>
        <v>66.11548611111111</v>
      </c>
      <c r="BH7" s="88"/>
      <c r="BI7" s="88">
        <f>IF($B7="jardineiro - 220h",'Equipamentos Jardinagem'!$J$5*$G7,0)</f>
        <v>0</v>
      </c>
      <c r="BJ7" s="88"/>
      <c r="BK7" s="88"/>
      <c r="BL7" s="88">
        <f t="shared" ref="BL7:BL67" si="32">SUM(BG7:BK7)</f>
        <v>66.11548611111111</v>
      </c>
      <c r="BM7" s="88">
        <f t="shared" ref="BM7:BM71" si="33">Q7+AN7+AV7+BF7+BL7</f>
        <v>2971.4967662483282</v>
      </c>
      <c r="BN7" s="88">
        <f t="shared" si="2"/>
        <v>0</v>
      </c>
      <c r="BO7" s="88">
        <f t="shared" si="3"/>
        <v>0</v>
      </c>
      <c r="BP7" s="311">
        <f t="shared" ref="BP7:BP67" si="34">((100/((100-$BT7)%)-100)*$BP$5)/$BT7</f>
        <v>8.6609686609686669</v>
      </c>
      <c r="BQ7" s="311">
        <f t="shared" si="4"/>
        <v>1.8803418803418819</v>
      </c>
      <c r="BR7" s="312">
        <f>VLOOKUP(A7,ISS!A:C,2,0)*100</f>
        <v>3</v>
      </c>
      <c r="BS7" s="311">
        <f t="shared" ref="BS7:BS67" si="35">((100/((100-$BT7)%)-100)*BR7)/$BT7</f>
        <v>3.4188034188034218</v>
      </c>
      <c r="BT7" s="311">
        <f t="shared" ref="BT7:BT67" si="36">$BP$5+$BQ$5+BR7</f>
        <v>12.25</v>
      </c>
      <c r="BU7" s="311">
        <f t="shared" ref="BU7:BU67" si="37">BP7+BQ7+BS7</f>
        <v>13.960113960113972</v>
      </c>
      <c r="BV7" s="88">
        <f t="shared" ref="BV7:BV67" si="38">((BO7+BN7+BM7)*BU7)%</f>
        <v>414.82433488936812</v>
      </c>
      <c r="BW7" s="88">
        <f t="shared" ref="BW7:BW67" si="39">BN7+BO7+BV7</f>
        <v>414.82433488936812</v>
      </c>
      <c r="BX7" s="88">
        <f t="shared" ref="BX7:BX67" si="40">BM7+BW7</f>
        <v>3386.3211011376961</v>
      </c>
      <c r="BY7" s="88">
        <f t="shared" ref="BY7:BY67" si="41">BX7*12</f>
        <v>40635.853213652357</v>
      </c>
      <c r="BZ7" s="607">
        <f>VLOOKUP($C7,PARAMETROS!$A:$I,7,0)</f>
        <v>43101</v>
      </c>
      <c r="CA7" s="103">
        <f>VLOOKUP($C7,PARAMETROS!$A:$I,8,0)</f>
        <v>0</v>
      </c>
      <c r="CB7" s="103">
        <f>VLOOKUP($C7,PARAMETROS!$A:$I,9,0)</f>
        <v>0</v>
      </c>
    </row>
    <row r="8" spans="1:80" x14ac:dyDescent="0.2">
      <c r="A8" s="84" t="str">
        <f>CCT!A6</f>
        <v>Araguari</v>
      </c>
      <c r="B8" s="84" t="str">
        <f>CCT!B6</f>
        <v>Continuo - 220h</v>
      </c>
      <c r="C8" s="84" t="str">
        <f>CCT!C6</f>
        <v>Alto Paranaiba</v>
      </c>
      <c r="D8" s="85" t="str">
        <f t="shared" si="6"/>
        <v>AraguariContinuo - 220hPGJ</v>
      </c>
      <c r="E8" s="86" t="s">
        <v>245</v>
      </c>
      <c r="F8" s="86" t="s">
        <v>107</v>
      </c>
      <c r="G8" s="86">
        <f>VLOOKUP(D8,CCT!D:R,4,0)</f>
        <v>2</v>
      </c>
      <c r="H8" s="119">
        <f>VLOOKUP(D8,CCT!D:R,5,0)</f>
        <v>1041.5999999999999</v>
      </c>
      <c r="I8" s="88">
        <f t="shared" si="7"/>
        <v>2083.1999999999998</v>
      </c>
      <c r="J8" s="88"/>
      <c r="K8" s="88"/>
      <c r="L8" s="88"/>
      <c r="M8" s="88"/>
      <c r="N8" s="88"/>
      <c r="O8" s="88"/>
      <c r="P8" s="88"/>
      <c r="Q8" s="88">
        <f t="shared" si="8"/>
        <v>2083.1999999999998</v>
      </c>
      <c r="R8" s="88">
        <f t="shared" si="9"/>
        <v>416.64</v>
      </c>
      <c r="S8" s="88">
        <f t="shared" si="0"/>
        <v>31.247999999999998</v>
      </c>
      <c r="T8" s="88">
        <f t="shared" si="0"/>
        <v>20.831999999999997</v>
      </c>
      <c r="U8" s="88">
        <f t="shared" si="0"/>
        <v>4.1663999999999994</v>
      </c>
      <c r="V8" s="88">
        <f t="shared" si="0"/>
        <v>52.08</v>
      </c>
      <c r="W8" s="88">
        <f t="shared" si="0"/>
        <v>166.65599999999998</v>
      </c>
      <c r="X8" s="88">
        <f t="shared" si="0"/>
        <v>62.495999999999995</v>
      </c>
      <c r="Y8" s="88">
        <f t="shared" si="0"/>
        <v>12.499199999999998</v>
      </c>
      <c r="Z8" s="88">
        <f t="shared" ref="Z8:Z67" si="42">SUM(R8:Y8)</f>
        <v>766.61759999999992</v>
      </c>
      <c r="AA8" s="88">
        <f t="shared" si="10"/>
        <v>173.59999999999997</v>
      </c>
      <c r="AB8" s="88">
        <f t="shared" si="11"/>
        <v>231.46666666666664</v>
      </c>
      <c r="AC8" s="88">
        <f t="shared" si="11"/>
        <v>149.06453333333334</v>
      </c>
      <c r="AD8" s="88">
        <f t="shared" si="12"/>
        <v>554.13119999999992</v>
      </c>
      <c r="AE8" s="88">
        <f>(VLOOKUP(A8,VT!A:D,4,0)*2*20*'RESUMO GERAL APOIO'!$G8)-IF(6%*'RESUMO GERAL APOIO'!$I8&lt;=(VLOOKUP(A8,VT!A:D,4,0)*2*20*'RESUMO GERAL APOIO'!$G8),6%*'RESUMO GERAL APOIO'!$I8,(VLOOKUP(A8,VT!A:D,4,0)*2*20*'RESUMO GERAL APOIO'!$G8))</f>
        <v>199.00800000000001</v>
      </c>
      <c r="AF8" s="88">
        <f>IF((VLOOKUP($C8,PARAMETROS!$A:$I,5,0))&gt;1,((VLOOKUP($C8,PARAMETROS!$A:$I,5,0))*20-1)*'RESUMO GERAL APOIO'!$G8,0)</f>
        <v>0</v>
      </c>
      <c r="AG8" s="88">
        <f>IF(VLOOKUP($C8,PARAMETROS!$A:$I,6,0)&gt;0,VLOOKUP($C8,PARAMETROS!$A:$I,6,0)*G8,0)</f>
        <v>529.67999999999995</v>
      </c>
      <c r="AH8" s="88">
        <f>VLOOKUP($C8,PARAMETROS!$A:$I,2,0)*'RESUMO GERAL APOIO'!$G8</f>
        <v>54.02</v>
      </c>
      <c r="AI8" s="88">
        <f>VLOOKUP('RESUMO GERAL APOIO'!$C8,PARAMETROS!$A:$I,3,0)*'RESUMO GERAL APOIO'!$G8</f>
        <v>0</v>
      </c>
      <c r="AJ8" s="88">
        <f>VLOOKUP('RESUMO GERAL APOIO'!$C8,PARAMETROS!$A:$I,4,0)*'RESUMO GERAL APOIO'!$G8</f>
        <v>0</v>
      </c>
      <c r="AK8" s="88">
        <f t="shared" si="13"/>
        <v>9.44</v>
      </c>
      <c r="AL8" s="88">
        <f>VLOOKUP(D8,CCT!D:R,12,0)*G8</f>
        <v>0</v>
      </c>
      <c r="AM8" s="88">
        <f t="shared" si="14"/>
        <v>792.14800000000002</v>
      </c>
      <c r="AN8" s="88">
        <f t="shared" si="15"/>
        <v>2112.8968</v>
      </c>
      <c r="AO8" s="88">
        <f t="shared" si="16"/>
        <v>10.454175925925925</v>
      </c>
      <c r="AP8" s="88">
        <f t="shared" si="1"/>
        <v>0.83633407407407401</v>
      </c>
      <c r="AQ8" s="88">
        <f t="shared" si="17"/>
        <v>0.418167037037037</v>
      </c>
      <c r="AR8" s="88">
        <f t="shared" si="18"/>
        <v>7.2912000000000008</v>
      </c>
      <c r="AS8" s="88">
        <f t="shared" si="19"/>
        <v>2.6831616000000009</v>
      </c>
      <c r="AT8" s="88">
        <f t="shared" si="20"/>
        <v>89.57759999999999</v>
      </c>
      <c r="AU8" s="88">
        <f t="shared" si="21"/>
        <v>3.472</v>
      </c>
      <c r="AV8" s="88">
        <f t="shared" si="22"/>
        <v>114.73263863703703</v>
      </c>
      <c r="AW8" s="88">
        <f t="shared" si="23"/>
        <v>28.93333333333333</v>
      </c>
      <c r="AX8" s="88">
        <f t="shared" si="24"/>
        <v>17.128533333333333</v>
      </c>
      <c r="AY8" s="88">
        <f t="shared" si="25"/>
        <v>0.43399999999999994</v>
      </c>
      <c r="AZ8" s="88">
        <f t="shared" si="26"/>
        <v>6.944</v>
      </c>
      <c r="BA8" s="88">
        <f t="shared" si="27"/>
        <v>2.700444444444444</v>
      </c>
      <c r="BB8" s="88">
        <f t="shared" si="28"/>
        <v>20.659634488888891</v>
      </c>
      <c r="BC8" s="88">
        <f t="shared" si="29"/>
        <v>76.799945600000001</v>
      </c>
      <c r="BD8" s="88"/>
      <c r="BE8" s="88">
        <f t="shared" si="30"/>
        <v>0</v>
      </c>
      <c r="BF8" s="88">
        <f t="shared" si="31"/>
        <v>76.799945600000001</v>
      </c>
      <c r="BG8" s="88">
        <f>VLOOKUP($B8,'Uniforme Apoio'!$A:$BO,67,0)*$G8</f>
        <v>87.135000000000005</v>
      </c>
      <c r="BH8" s="88"/>
      <c r="BI8" s="88">
        <f>IF($B8="jardineiro - 220h",'Equipamentos Jardinagem'!$J$5*$G8,0)</f>
        <v>0</v>
      </c>
      <c r="BJ8" s="88"/>
      <c r="BK8" s="88"/>
      <c r="BL8" s="88">
        <f t="shared" si="32"/>
        <v>87.135000000000005</v>
      </c>
      <c r="BM8" s="88">
        <f t="shared" si="33"/>
        <v>4474.7643842370362</v>
      </c>
      <c r="BN8" s="88">
        <f t="shared" si="2"/>
        <v>0</v>
      </c>
      <c r="BO8" s="88">
        <f t="shared" si="3"/>
        <v>0</v>
      </c>
      <c r="BP8" s="311">
        <f t="shared" si="34"/>
        <v>8.6609686609686669</v>
      </c>
      <c r="BQ8" s="311">
        <f t="shared" si="4"/>
        <v>1.8803418803418819</v>
      </c>
      <c r="BR8" s="312">
        <f>VLOOKUP(A8,ISS!A:C,2,0)*100</f>
        <v>3</v>
      </c>
      <c r="BS8" s="311">
        <f t="shared" si="35"/>
        <v>3.4188034188034218</v>
      </c>
      <c r="BT8" s="311">
        <f t="shared" si="36"/>
        <v>12.25</v>
      </c>
      <c r="BU8" s="311">
        <f t="shared" si="37"/>
        <v>13.960113960113972</v>
      </c>
      <c r="BV8" s="88">
        <f t="shared" si="38"/>
        <v>624.68220748608246</v>
      </c>
      <c r="BW8" s="88">
        <f t="shared" si="39"/>
        <v>624.68220748608246</v>
      </c>
      <c r="BX8" s="88">
        <f t="shared" si="40"/>
        <v>5099.4465917231191</v>
      </c>
      <c r="BY8" s="88">
        <f t="shared" si="41"/>
        <v>61193.35910067743</v>
      </c>
      <c r="BZ8" s="607">
        <f>VLOOKUP($C8,PARAMETROS!$A:$I,7,0)</f>
        <v>43101</v>
      </c>
      <c r="CA8" s="103">
        <f>VLOOKUP($C8,PARAMETROS!$A:$I,8,0)</f>
        <v>0</v>
      </c>
      <c r="CB8" s="103">
        <f>VLOOKUP($C8,PARAMETROS!$A:$I,9,0)</f>
        <v>0</v>
      </c>
    </row>
    <row r="9" spans="1:80" x14ac:dyDescent="0.2">
      <c r="A9" s="84" t="str">
        <f>CCT!A7</f>
        <v>Araguari</v>
      </c>
      <c r="B9" s="84" t="str">
        <f>CCT!B7</f>
        <v>Recepcionista - 220h</v>
      </c>
      <c r="C9" s="84" t="str">
        <f>CCT!C7</f>
        <v>Alto Paranaiba</v>
      </c>
      <c r="D9" s="85" t="str">
        <f t="shared" si="6"/>
        <v>AraguariRecepcionista - 220hPGJ</v>
      </c>
      <c r="E9" s="86" t="s">
        <v>245</v>
      </c>
      <c r="F9" s="86" t="s">
        <v>107</v>
      </c>
      <c r="G9" s="86">
        <f>VLOOKUP(D9,CCT!D:R,4,0)</f>
        <v>1</v>
      </c>
      <c r="H9" s="119">
        <f>VLOOKUP(D9,CCT!D:R,5,0)</f>
        <v>2216.6799999999998</v>
      </c>
      <c r="I9" s="88">
        <f t="shared" si="7"/>
        <v>2216.6799999999998</v>
      </c>
      <c r="J9" s="88"/>
      <c r="K9" s="88"/>
      <c r="L9" s="88"/>
      <c r="M9" s="88"/>
      <c r="N9" s="88"/>
      <c r="O9" s="88"/>
      <c r="P9" s="88"/>
      <c r="Q9" s="88">
        <f t="shared" si="8"/>
        <v>2216.6799999999998</v>
      </c>
      <c r="R9" s="88">
        <f t="shared" si="9"/>
        <v>443.33600000000001</v>
      </c>
      <c r="S9" s="88">
        <f t="shared" si="0"/>
        <v>33.2502</v>
      </c>
      <c r="T9" s="88">
        <f t="shared" si="0"/>
        <v>22.166799999999999</v>
      </c>
      <c r="U9" s="88">
        <f t="shared" si="0"/>
        <v>4.4333599999999995</v>
      </c>
      <c r="V9" s="88">
        <f t="shared" si="0"/>
        <v>55.417000000000002</v>
      </c>
      <c r="W9" s="88">
        <f t="shared" si="0"/>
        <v>177.33439999999999</v>
      </c>
      <c r="X9" s="88">
        <f t="shared" si="0"/>
        <v>66.500399999999999</v>
      </c>
      <c r="Y9" s="88">
        <f t="shared" si="0"/>
        <v>13.300079999999999</v>
      </c>
      <c r="Z9" s="88">
        <f t="shared" si="42"/>
        <v>815.73824000000002</v>
      </c>
      <c r="AA9" s="88">
        <f t="shared" si="10"/>
        <v>184.7233333333333</v>
      </c>
      <c r="AB9" s="88">
        <f t="shared" si="11"/>
        <v>246.29777777777775</v>
      </c>
      <c r="AC9" s="88">
        <f t="shared" si="11"/>
        <v>158.61576888888891</v>
      </c>
      <c r="AD9" s="88">
        <f t="shared" si="12"/>
        <v>589.63688000000002</v>
      </c>
      <c r="AE9" s="88">
        <f>(VLOOKUP(A9,VT!A:D,4,0)*2*20*'RESUMO GERAL APOIO'!$G9)-IF(6%*'RESUMO GERAL APOIO'!$I9&lt;=(VLOOKUP(A9,VT!A:D,4,0)*2*20*'RESUMO GERAL APOIO'!$G9),6%*'RESUMO GERAL APOIO'!$I9,(VLOOKUP(A9,VT!A:D,4,0)*2*20*'RESUMO GERAL APOIO'!$G9))</f>
        <v>28.999200000000002</v>
      </c>
      <c r="AF9" s="88">
        <f>IF((VLOOKUP($C9,PARAMETROS!$A:$I,5,0))&gt;1,((VLOOKUP($C9,PARAMETROS!$A:$I,5,0))*20-1)*'RESUMO GERAL APOIO'!$G9,0)</f>
        <v>0</v>
      </c>
      <c r="AG9" s="88">
        <f>IF(VLOOKUP($C9,PARAMETROS!$A:$I,6,0)&gt;0,VLOOKUP($C9,PARAMETROS!$A:$I,6,0)*G9,0)</f>
        <v>264.83999999999997</v>
      </c>
      <c r="AH9" s="88">
        <f>VLOOKUP($C9,PARAMETROS!$A:$I,2,0)*'RESUMO GERAL APOIO'!$G9</f>
        <v>27.01</v>
      </c>
      <c r="AI9" s="88">
        <f>VLOOKUP('RESUMO GERAL APOIO'!$C9,PARAMETROS!$A:$I,3,0)*'RESUMO GERAL APOIO'!$G9</f>
        <v>0</v>
      </c>
      <c r="AJ9" s="88">
        <f>VLOOKUP('RESUMO GERAL APOIO'!$C9,PARAMETROS!$A:$I,4,0)*'RESUMO GERAL APOIO'!$G9</f>
        <v>0</v>
      </c>
      <c r="AK9" s="88">
        <f t="shared" si="13"/>
        <v>4.72</v>
      </c>
      <c r="AL9" s="88">
        <f>VLOOKUP(D9,CCT!D:R,12,0)*G9</f>
        <v>0</v>
      </c>
      <c r="AM9" s="88">
        <f t="shared" si="14"/>
        <v>325.56920000000002</v>
      </c>
      <c r="AN9" s="88">
        <f t="shared" si="15"/>
        <v>1730.9443200000001</v>
      </c>
      <c r="AO9" s="88">
        <f t="shared" si="16"/>
        <v>11.124022029320988</v>
      </c>
      <c r="AP9" s="88">
        <f t="shared" si="1"/>
        <v>0.88992176234567899</v>
      </c>
      <c r="AQ9" s="88">
        <f t="shared" si="17"/>
        <v>0.4449608811728395</v>
      </c>
      <c r="AR9" s="88">
        <f t="shared" si="18"/>
        <v>7.7583800000000007</v>
      </c>
      <c r="AS9" s="88">
        <f t="shared" si="19"/>
        <v>2.8550838400000011</v>
      </c>
      <c r="AT9" s="88">
        <f t="shared" si="20"/>
        <v>95.317239999999984</v>
      </c>
      <c r="AU9" s="88">
        <f t="shared" si="21"/>
        <v>3.6944666666666666</v>
      </c>
      <c r="AV9" s="88">
        <f t="shared" si="22"/>
        <v>122.08407517950616</v>
      </c>
      <c r="AW9" s="88">
        <f t="shared" si="23"/>
        <v>30.787222222222219</v>
      </c>
      <c r="AX9" s="88">
        <f t="shared" si="24"/>
        <v>18.226035555555555</v>
      </c>
      <c r="AY9" s="88">
        <f t="shared" si="25"/>
        <v>0.46180833333333327</v>
      </c>
      <c r="AZ9" s="88">
        <f t="shared" si="26"/>
        <v>7.3889333333333331</v>
      </c>
      <c r="BA9" s="88">
        <f t="shared" si="27"/>
        <v>2.8734740740740738</v>
      </c>
      <c r="BB9" s="88">
        <f t="shared" si="28"/>
        <v>21.983390254814818</v>
      </c>
      <c r="BC9" s="88">
        <f t="shared" si="29"/>
        <v>81.720863773333335</v>
      </c>
      <c r="BD9" s="88"/>
      <c r="BE9" s="88">
        <f t="shared" si="30"/>
        <v>0</v>
      </c>
      <c r="BF9" s="88">
        <f t="shared" si="31"/>
        <v>81.720863773333335</v>
      </c>
      <c r="BG9" s="88">
        <f>VLOOKUP($B9,'Uniforme Apoio'!$A:$BO,67,0)*$G9</f>
        <v>66.11548611111111</v>
      </c>
      <c r="BH9" s="88"/>
      <c r="BI9" s="88">
        <f>IF($B9="jardineiro - 220h",'Equipamentos Jardinagem'!$J$5*$G9,0)</f>
        <v>0</v>
      </c>
      <c r="BJ9" s="88"/>
      <c r="BK9" s="88"/>
      <c r="BL9" s="88">
        <f t="shared" si="32"/>
        <v>66.11548611111111</v>
      </c>
      <c r="BM9" s="88">
        <f t="shared" si="33"/>
        <v>4217.5447450639504</v>
      </c>
      <c r="BN9" s="88">
        <f t="shared" si="2"/>
        <v>0</v>
      </c>
      <c r="BO9" s="88">
        <f t="shared" si="3"/>
        <v>0</v>
      </c>
      <c r="BP9" s="311">
        <f t="shared" si="34"/>
        <v>8.6609686609686669</v>
      </c>
      <c r="BQ9" s="311">
        <f t="shared" si="4"/>
        <v>1.8803418803418819</v>
      </c>
      <c r="BR9" s="312">
        <f>VLOOKUP(A9,ISS!A:C,2,0)*100</f>
        <v>3</v>
      </c>
      <c r="BS9" s="311">
        <f t="shared" si="35"/>
        <v>3.4188034188034218</v>
      </c>
      <c r="BT9" s="311">
        <f t="shared" si="36"/>
        <v>12.25</v>
      </c>
      <c r="BU9" s="311">
        <f t="shared" si="37"/>
        <v>13.960113960113972</v>
      </c>
      <c r="BV9" s="88">
        <f t="shared" si="38"/>
        <v>588.77405272972578</v>
      </c>
      <c r="BW9" s="88">
        <f t="shared" si="39"/>
        <v>588.77405272972578</v>
      </c>
      <c r="BX9" s="88">
        <f t="shared" si="40"/>
        <v>4806.3187977936759</v>
      </c>
      <c r="BY9" s="88">
        <f t="shared" si="41"/>
        <v>57675.825573524111</v>
      </c>
      <c r="BZ9" s="607">
        <f>VLOOKUP($C9,PARAMETROS!$A:$I,7,0)</f>
        <v>43101</v>
      </c>
      <c r="CA9" s="103">
        <f>VLOOKUP($C9,PARAMETROS!$A:$I,8,0)</f>
        <v>0</v>
      </c>
      <c r="CB9" s="103">
        <f>VLOOKUP($C9,PARAMETROS!$A:$I,9,0)</f>
        <v>0</v>
      </c>
    </row>
    <row r="10" spans="1:80" x14ac:dyDescent="0.2">
      <c r="A10" s="84" t="str">
        <f>CCT!A8</f>
        <v>Araxa</v>
      </c>
      <c r="B10" s="84" t="str">
        <f>CCT!B8</f>
        <v>Motorista - 220h</v>
      </c>
      <c r="C10" s="84" t="str">
        <f>CCT!C8</f>
        <v>Rodoviarios de Araxa + SEAC-MG</v>
      </c>
      <c r="D10" s="85" t="str">
        <f t="shared" si="6"/>
        <v>AraxaMotorista - 220hPGJ</v>
      </c>
      <c r="E10" s="86" t="s">
        <v>245</v>
      </c>
      <c r="F10" s="86" t="s">
        <v>107</v>
      </c>
      <c r="G10" s="86">
        <f>VLOOKUP(D10,CCT!D:R,4,0)</f>
        <v>1</v>
      </c>
      <c r="H10" s="119">
        <f>VLOOKUP(D10,CCT!D:R,5,0)</f>
        <v>2790.09</v>
      </c>
      <c r="I10" s="88">
        <f t="shared" si="7"/>
        <v>2790.09</v>
      </c>
      <c r="J10" s="88"/>
      <c r="K10" s="88"/>
      <c r="L10" s="88"/>
      <c r="M10" s="88"/>
      <c r="N10" s="88"/>
      <c r="O10" s="88"/>
      <c r="P10" s="88"/>
      <c r="Q10" s="88">
        <f t="shared" si="8"/>
        <v>2790.09</v>
      </c>
      <c r="R10" s="88">
        <f t="shared" si="9"/>
        <v>558.01800000000003</v>
      </c>
      <c r="S10" s="88">
        <f t="shared" si="0"/>
        <v>41.851350000000004</v>
      </c>
      <c r="T10" s="88">
        <f t="shared" si="0"/>
        <v>27.900900000000004</v>
      </c>
      <c r="U10" s="88">
        <f t="shared" si="0"/>
        <v>5.5801800000000004</v>
      </c>
      <c r="V10" s="88">
        <f t="shared" si="0"/>
        <v>69.752250000000004</v>
      </c>
      <c r="W10" s="88">
        <f t="shared" si="0"/>
        <v>223.20720000000003</v>
      </c>
      <c r="X10" s="88">
        <f t="shared" si="0"/>
        <v>83.702700000000007</v>
      </c>
      <c r="Y10" s="88">
        <f t="shared" si="0"/>
        <v>16.740540000000003</v>
      </c>
      <c r="Z10" s="88">
        <f t="shared" si="42"/>
        <v>1026.7531200000001</v>
      </c>
      <c r="AA10" s="88">
        <f t="shared" si="10"/>
        <v>232.50749999999999</v>
      </c>
      <c r="AB10" s="88">
        <f t="shared" si="11"/>
        <v>310.01</v>
      </c>
      <c r="AC10" s="88">
        <f t="shared" si="11"/>
        <v>199.64644000000004</v>
      </c>
      <c r="AD10" s="88">
        <f t="shared" si="12"/>
        <v>742.16393999999991</v>
      </c>
      <c r="AE10" s="88">
        <f>(VLOOKUP(A10,VT!A:D,4,0)*2*20*'RESUMO GERAL APOIO'!$G10)-IF(6%*'RESUMO GERAL APOIO'!$I10&lt;=(VLOOKUP(A10,VT!A:D,4,0)*2*20*'RESUMO GERAL APOIO'!$G10),6%*'RESUMO GERAL APOIO'!$I10,(VLOOKUP(A10,VT!A:D,4,0)*2*20*'RESUMO GERAL APOIO'!$G10))</f>
        <v>0</v>
      </c>
      <c r="AF10" s="88">
        <f>IF((VLOOKUP($C10,PARAMETROS!$A:$I,5,0))&gt;1,((VLOOKUP($C10,PARAMETROS!$A:$I,5,0))*20-1)*'RESUMO GERAL APOIO'!$G10,0)</f>
        <v>304.2</v>
      </c>
      <c r="AG10" s="88">
        <f>IF(VLOOKUP($C10,PARAMETROS!$A:$I,6,0)&gt;0,VLOOKUP($C10,PARAMETROS!$A:$I,6,0)*G10,0)</f>
        <v>0</v>
      </c>
      <c r="AH10" s="88">
        <f>VLOOKUP($C10,PARAMETROS!$A:$I,2,0)*'RESUMO GERAL APOIO'!$G10</f>
        <v>0</v>
      </c>
      <c r="AI10" s="88">
        <f>VLOOKUP('RESUMO GERAL APOIO'!$C10,PARAMETROS!$A:$I,3,0)*'RESUMO GERAL APOIO'!$G10</f>
        <v>0</v>
      </c>
      <c r="AJ10" s="88">
        <f>VLOOKUP('RESUMO GERAL APOIO'!$C10,PARAMETROS!$A:$I,4,0)*'RESUMO GERAL APOIO'!$G10</f>
        <v>0</v>
      </c>
      <c r="AK10" s="88">
        <f t="shared" si="13"/>
        <v>4.72</v>
      </c>
      <c r="AL10" s="88">
        <f>VLOOKUP(D10,CCT!D:R,12,0)*G10</f>
        <v>293.88</v>
      </c>
      <c r="AM10" s="88">
        <f t="shared" si="14"/>
        <v>602.79999999999995</v>
      </c>
      <c r="AN10" s="88">
        <f t="shared" si="15"/>
        <v>2371.7170599999999</v>
      </c>
      <c r="AO10" s="88">
        <f t="shared" si="16"/>
        <v>14.00158012152778</v>
      </c>
      <c r="AP10" s="88">
        <f t="shared" si="1"/>
        <v>1.1201264097222223</v>
      </c>
      <c r="AQ10" s="88">
        <f t="shared" si="17"/>
        <v>0.56006320486111116</v>
      </c>
      <c r="AR10" s="88">
        <f t="shared" si="18"/>
        <v>9.7653150000000011</v>
      </c>
      <c r="AS10" s="88">
        <f t="shared" si="19"/>
        <v>3.5936359200000014</v>
      </c>
      <c r="AT10" s="88">
        <f t="shared" si="20"/>
        <v>119.97386999999999</v>
      </c>
      <c r="AU10" s="88">
        <f t="shared" si="21"/>
        <v>4.6501500000000009</v>
      </c>
      <c r="AV10" s="88">
        <f t="shared" si="22"/>
        <v>153.66474065611109</v>
      </c>
      <c r="AW10" s="88">
        <f t="shared" si="23"/>
        <v>38.751249999999999</v>
      </c>
      <c r="AX10" s="88">
        <f t="shared" si="24"/>
        <v>22.940740000000002</v>
      </c>
      <c r="AY10" s="88">
        <f t="shared" si="25"/>
        <v>0.58126875</v>
      </c>
      <c r="AZ10" s="88">
        <f t="shared" si="26"/>
        <v>9.3003000000000018</v>
      </c>
      <c r="BA10" s="88">
        <f t="shared" si="27"/>
        <v>3.6167833333333332</v>
      </c>
      <c r="BB10" s="88">
        <f t="shared" si="28"/>
        <v>27.670045886666674</v>
      </c>
      <c r="BC10" s="88">
        <f t="shared" si="29"/>
        <v>102.86038797</v>
      </c>
      <c r="BD10" s="88"/>
      <c r="BE10" s="88">
        <f t="shared" si="30"/>
        <v>0</v>
      </c>
      <c r="BF10" s="88">
        <f t="shared" si="31"/>
        <v>102.86038797</v>
      </c>
      <c r="BG10" s="88">
        <f>VLOOKUP($B10,'Uniforme Apoio'!$A:$BO,67,0)*$G10</f>
        <v>94.380486111111111</v>
      </c>
      <c r="BH10" s="88"/>
      <c r="BI10" s="88">
        <f>IF($B10="jardineiro - 220h",'Equipamentos Jardinagem'!$J$5*$G10,0)</f>
        <v>0</v>
      </c>
      <c r="BJ10" s="88"/>
      <c r="BK10" s="88"/>
      <c r="BL10" s="88">
        <f t="shared" si="32"/>
        <v>94.380486111111111</v>
      </c>
      <c r="BM10" s="88">
        <f t="shared" si="33"/>
        <v>5512.7126747372231</v>
      </c>
      <c r="BN10" s="88">
        <f t="shared" si="2"/>
        <v>0</v>
      </c>
      <c r="BO10" s="88">
        <f t="shared" si="3"/>
        <v>0</v>
      </c>
      <c r="BP10" s="311">
        <f t="shared" si="34"/>
        <v>8.5633802816901436</v>
      </c>
      <c r="BQ10" s="311">
        <f t="shared" si="4"/>
        <v>1.8591549295774654</v>
      </c>
      <c r="BR10" s="312">
        <f>VLOOKUP(A10,ISS!A:C,2,0)*100</f>
        <v>2</v>
      </c>
      <c r="BS10" s="311">
        <f t="shared" si="35"/>
        <v>2.2535211267605644</v>
      </c>
      <c r="BT10" s="311">
        <f t="shared" si="36"/>
        <v>11.25</v>
      </c>
      <c r="BU10" s="311">
        <f t="shared" si="37"/>
        <v>12.676056338028173</v>
      </c>
      <c r="BV10" s="88">
        <f t="shared" si="38"/>
        <v>698.79456440331023</v>
      </c>
      <c r="BW10" s="88">
        <f t="shared" si="39"/>
        <v>698.79456440331023</v>
      </c>
      <c r="BX10" s="88">
        <f t="shared" si="40"/>
        <v>6211.5072391405338</v>
      </c>
      <c r="BY10" s="88">
        <f t="shared" si="41"/>
        <v>74538.086869686405</v>
      </c>
      <c r="BZ10" s="609">
        <f>VLOOKUP($C10,PARAMETROS!$A:$I,7,0)</f>
        <v>42370</v>
      </c>
      <c r="CA10" s="103">
        <f>VLOOKUP($C10,PARAMETROS!$A:$I,8,0)</f>
        <v>0</v>
      </c>
      <c r="CB10" s="103">
        <f>VLOOKUP($C10,PARAMETROS!$A:$I,9,0)</f>
        <v>0</v>
      </c>
    </row>
    <row r="11" spans="1:80" x14ac:dyDescent="0.2">
      <c r="A11" s="84" t="str">
        <f>CCT!A9</f>
        <v>Araxa</v>
      </c>
      <c r="B11" s="84" t="str">
        <f>CCT!B9</f>
        <v>Recepcionista - 150h</v>
      </c>
      <c r="C11" s="84" t="str">
        <f>CCT!C9</f>
        <v>Araxa</v>
      </c>
      <c r="D11" s="85" t="str">
        <f t="shared" ref="D11" si="43">CONCATENATE(A11,B11,F11)</f>
        <v>AraxaRecepcionista - 150hPGJ</v>
      </c>
      <c r="E11" s="86" t="s">
        <v>245</v>
      </c>
      <c r="F11" s="86" t="s">
        <v>107</v>
      </c>
      <c r="G11" s="86">
        <f>VLOOKUP(D11,CCT!D:R,4,0)</f>
        <v>1</v>
      </c>
      <c r="H11" s="119">
        <f>VLOOKUP(D11,CCT!D:R,5,0)</f>
        <v>1511.38</v>
      </c>
      <c r="I11" s="88">
        <f t="shared" ref="I11" si="44">G11*H11</f>
        <v>1511.38</v>
      </c>
      <c r="J11" s="88"/>
      <c r="K11" s="88"/>
      <c r="L11" s="88"/>
      <c r="M11" s="88"/>
      <c r="N11" s="88"/>
      <c r="O11" s="88"/>
      <c r="P11" s="88"/>
      <c r="Q11" s="88">
        <f t="shared" ref="Q11" si="45">SUM(I11:P11)</f>
        <v>1511.38</v>
      </c>
      <c r="R11" s="88">
        <f t="shared" si="9"/>
        <v>302.27600000000001</v>
      </c>
      <c r="S11" s="88">
        <f t="shared" si="0"/>
        <v>22.6707</v>
      </c>
      <c r="T11" s="88">
        <f t="shared" si="0"/>
        <v>15.113800000000001</v>
      </c>
      <c r="U11" s="88">
        <f t="shared" si="0"/>
        <v>3.0227600000000003</v>
      </c>
      <c r="V11" s="88">
        <f t="shared" si="0"/>
        <v>37.784500000000001</v>
      </c>
      <c r="W11" s="88">
        <f t="shared" si="0"/>
        <v>120.91040000000001</v>
      </c>
      <c r="X11" s="88">
        <f t="shared" si="0"/>
        <v>45.3414</v>
      </c>
      <c r="Y11" s="88">
        <f t="shared" si="0"/>
        <v>9.0682800000000015</v>
      </c>
      <c r="Z11" s="88">
        <f t="shared" ref="Z11" si="46">SUM(R11:Y11)</f>
        <v>556.18784000000005</v>
      </c>
      <c r="AA11" s="88">
        <f t="shared" ref="AA11" si="47">$AA$5*Q11</f>
        <v>125.94833333333334</v>
      </c>
      <c r="AB11" s="88">
        <f t="shared" si="11"/>
        <v>167.93111111111111</v>
      </c>
      <c r="AC11" s="88">
        <f t="shared" si="11"/>
        <v>108.14763555555558</v>
      </c>
      <c r="AD11" s="88">
        <f t="shared" ref="AD11" si="48">SUM(AA11:AC11)</f>
        <v>402.02708000000007</v>
      </c>
      <c r="AE11" s="88">
        <f>(VLOOKUP(A11,VT!A:D,4,0)*2*20*'RESUMO GERAL APOIO'!$G11)-IF(6%*'RESUMO GERAL APOIO'!$I11&lt;=(VLOOKUP(A11,VT!A:D,4,0)*2*20*'RESUMO GERAL APOIO'!$G11),6%*'RESUMO GERAL APOIO'!$I11,(VLOOKUP(A11,VT!A:D,4,0)*2*20*'RESUMO GERAL APOIO'!$G11))</f>
        <v>71.3172</v>
      </c>
      <c r="AF11" s="88">
        <f>IF((VLOOKUP($C11,PARAMETROS!$A:$I,5,0))&gt;1,((VLOOKUP($C11,PARAMETROS!$A:$I,5,0))*20-1)*'RESUMO GERAL APOIO'!$G11,0)</f>
        <v>397</v>
      </c>
      <c r="AG11" s="88">
        <f>IF(VLOOKUP($C11,PARAMETROS!$A:$I,6,0)&gt;0,VLOOKUP($C11,PARAMETROS!$A:$I,6,0)*G11,0)</f>
        <v>0</v>
      </c>
      <c r="AH11" s="88">
        <f>VLOOKUP($C11,PARAMETROS!$A:$I,2,0)*'RESUMO GERAL APOIO'!$G11</f>
        <v>36.92</v>
      </c>
      <c r="AI11" s="88">
        <f>VLOOKUP('RESUMO GERAL APOIO'!$C11,PARAMETROS!$A:$I,3,0)*'RESUMO GERAL APOIO'!$G11</f>
        <v>0</v>
      </c>
      <c r="AJ11" s="88">
        <f>VLOOKUP('RESUMO GERAL APOIO'!$C11,PARAMETROS!$A:$I,4,0)*'RESUMO GERAL APOIO'!$G11</f>
        <v>0</v>
      </c>
      <c r="AK11" s="88">
        <f t="shared" si="13"/>
        <v>4.72</v>
      </c>
      <c r="AL11" s="88">
        <f>VLOOKUP(D11,CCT!D:R,12,0)*G11</f>
        <v>0</v>
      </c>
      <c r="AM11" s="88">
        <f t="shared" ref="AM11" si="49">SUM(AE11:AL11)</f>
        <v>509.95720000000006</v>
      </c>
      <c r="AN11" s="88">
        <f t="shared" ref="AN11" si="50">AM11+AD11+Z11</f>
        <v>1468.1721200000002</v>
      </c>
      <c r="AO11" s="88">
        <f t="shared" si="16"/>
        <v>7.584596971450619</v>
      </c>
      <c r="AP11" s="88">
        <f t="shared" si="1"/>
        <v>0.60676775771604952</v>
      </c>
      <c r="AQ11" s="88">
        <f t="shared" si="17"/>
        <v>0.30338387885802476</v>
      </c>
      <c r="AR11" s="88">
        <f t="shared" si="18"/>
        <v>5.2898300000000011</v>
      </c>
      <c r="AS11" s="88">
        <f t="shared" si="19"/>
        <v>1.946657440000001</v>
      </c>
      <c r="AT11" s="88">
        <f t="shared" si="20"/>
        <v>64.989339999999999</v>
      </c>
      <c r="AU11" s="88">
        <f t="shared" si="21"/>
        <v>2.518966666666667</v>
      </c>
      <c r="AV11" s="88">
        <f t="shared" ref="AV11" si="51">SUM(AO11:AU11)</f>
        <v>83.239542714691368</v>
      </c>
      <c r="AW11" s="88">
        <f t="shared" si="23"/>
        <v>20.991388888888888</v>
      </c>
      <c r="AX11" s="88">
        <f t="shared" si="24"/>
        <v>12.426902222222225</v>
      </c>
      <c r="AY11" s="88">
        <f t="shared" si="25"/>
        <v>0.31487083333333332</v>
      </c>
      <c r="AZ11" s="88">
        <f t="shared" si="26"/>
        <v>5.037933333333334</v>
      </c>
      <c r="BA11" s="88">
        <f t="shared" si="27"/>
        <v>1.9591962962962963</v>
      </c>
      <c r="BB11" s="88">
        <f t="shared" si="28"/>
        <v>14.988747299259263</v>
      </c>
      <c r="BC11" s="88">
        <f t="shared" ref="BC11" si="52">SUM(AW11:BB11)</f>
        <v>55.719038873333346</v>
      </c>
      <c r="BD11" s="88"/>
      <c r="BE11" s="88">
        <f t="shared" ref="BE11" si="53">BD11</f>
        <v>0</v>
      </c>
      <c r="BF11" s="88">
        <f t="shared" ref="BF11" si="54">BC11+BE11</f>
        <v>55.719038873333346</v>
      </c>
      <c r="BG11" s="88">
        <f>VLOOKUP($B11,'Uniforme Apoio'!$A:$BO,67,0)*$G11</f>
        <v>66.11548611111111</v>
      </c>
      <c r="BH11" s="88"/>
      <c r="BI11" s="88">
        <f>IF($B11="jardineiro - 220h",'Equipamentos Jardinagem'!$J$5*$G11,0)</f>
        <v>0</v>
      </c>
      <c r="BJ11" s="88"/>
      <c r="BK11" s="88"/>
      <c r="BL11" s="88">
        <f t="shared" ref="BL11" si="55">SUM(BG11:BK11)</f>
        <v>66.11548611111111</v>
      </c>
      <c r="BM11" s="88">
        <f t="shared" ref="BM11" si="56">Q11+AN11+AV11+BF11+BL11</f>
        <v>3184.6261876991362</v>
      </c>
      <c r="BN11" s="88">
        <f t="shared" ref="BN11" si="57">$BN$5*G11</f>
        <v>0</v>
      </c>
      <c r="BO11" s="88">
        <f t="shared" ref="BO11" si="58">$BO$5*G11</f>
        <v>0</v>
      </c>
      <c r="BP11" s="311">
        <f t="shared" si="34"/>
        <v>8.5633802816901436</v>
      </c>
      <c r="BQ11" s="311">
        <f t="shared" si="4"/>
        <v>1.8591549295774654</v>
      </c>
      <c r="BR11" s="312">
        <f>VLOOKUP(A11,ISS!A:C,2,0)*100</f>
        <v>2</v>
      </c>
      <c r="BS11" s="311">
        <f t="shared" ref="BS11" si="59">((100/((100-$BT11)%)-100)*BR11)/$BT11</f>
        <v>2.2535211267605644</v>
      </c>
      <c r="BT11" s="311">
        <f t="shared" ref="BT11" si="60">$BP$5+$BQ$5+BR11</f>
        <v>11.25</v>
      </c>
      <c r="BU11" s="311">
        <f t="shared" ref="BU11" si="61">BP11+BQ11+BS11</f>
        <v>12.676056338028173</v>
      </c>
      <c r="BV11" s="88">
        <f t="shared" ref="BV11" si="62">((BO11+BN11+BM11)*BU11)%</f>
        <v>403.68500970834134</v>
      </c>
      <c r="BW11" s="88">
        <f t="shared" ref="BW11" si="63">BN11+BO11+BV11</f>
        <v>403.68500970834134</v>
      </c>
      <c r="BX11" s="88">
        <f t="shared" ref="BX11" si="64">BM11+BW11</f>
        <v>3588.3111974074773</v>
      </c>
      <c r="BY11" s="88">
        <f t="shared" ref="BY11" si="65">BX11*12</f>
        <v>43059.734368889724</v>
      </c>
      <c r="BZ11" s="607">
        <f>VLOOKUP($C11,PARAMETROS!$A:$I,7,0)</f>
        <v>43101</v>
      </c>
      <c r="CA11" s="103">
        <f>VLOOKUP($C11,PARAMETROS!$A:$I,8,0)</f>
        <v>0</v>
      </c>
      <c r="CB11" s="103">
        <f>VLOOKUP($C11,PARAMETROS!$A:$I,9,0)</f>
        <v>0</v>
      </c>
    </row>
    <row r="12" spans="1:80" x14ac:dyDescent="0.2">
      <c r="A12" s="84" t="str">
        <f>CCT!A10</f>
        <v>Araxa</v>
      </c>
      <c r="B12" s="84" t="str">
        <f>CCT!B10</f>
        <v>Recepcionista - 220h</v>
      </c>
      <c r="C12" s="84" t="str">
        <f>CCT!C10</f>
        <v>Araxa</v>
      </c>
      <c r="D12" s="85" t="str">
        <f t="shared" si="6"/>
        <v>AraxaRecepcionista - 220hPGJ</v>
      </c>
      <c r="E12" s="86" t="s">
        <v>245</v>
      </c>
      <c r="F12" s="86" t="s">
        <v>107</v>
      </c>
      <c r="G12" s="86">
        <f>VLOOKUP(D12,CCT!D:R,4,0)</f>
        <v>1</v>
      </c>
      <c r="H12" s="119">
        <f>VLOOKUP(D12,CCT!D:R,5,0)</f>
        <v>2216.69</v>
      </c>
      <c r="I12" s="88">
        <f t="shared" si="7"/>
        <v>2216.69</v>
      </c>
      <c r="J12" s="88"/>
      <c r="K12" s="88"/>
      <c r="L12" s="88"/>
      <c r="M12" s="88"/>
      <c r="N12" s="88"/>
      <c r="O12" s="88"/>
      <c r="P12" s="88"/>
      <c r="Q12" s="88">
        <f t="shared" si="8"/>
        <v>2216.69</v>
      </c>
      <c r="R12" s="88">
        <f t="shared" si="9"/>
        <v>443.33800000000002</v>
      </c>
      <c r="S12" s="88">
        <f t="shared" si="0"/>
        <v>33.250349999999997</v>
      </c>
      <c r="T12" s="88">
        <f t="shared" si="0"/>
        <v>22.166900000000002</v>
      </c>
      <c r="U12" s="88">
        <f t="shared" si="0"/>
        <v>4.4333800000000005</v>
      </c>
      <c r="V12" s="88">
        <f t="shared" si="0"/>
        <v>55.417250000000003</v>
      </c>
      <c r="W12" s="88">
        <f t="shared" si="0"/>
        <v>177.33520000000001</v>
      </c>
      <c r="X12" s="88">
        <f t="shared" si="0"/>
        <v>66.500699999999995</v>
      </c>
      <c r="Y12" s="88">
        <f t="shared" si="0"/>
        <v>13.300140000000001</v>
      </c>
      <c r="Z12" s="88">
        <f t="shared" si="42"/>
        <v>815.74191999999994</v>
      </c>
      <c r="AA12" s="88">
        <f t="shared" si="10"/>
        <v>184.72416666666666</v>
      </c>
      <c r="AB12" s="88">
        <f t="shared" si="11"/>
        <v>246.29888888888888</v>
      </c>
      <c r="AC12" s="88">
        <f t="shared" si="11"/>
        <v>158.61648444444447</v>
      </c>
      <c r="AD12" s="88">
        <f t="shared" si="12"/>
        <v>589.63954000000001</v>
      </c>
      <c r="AE12" s="88">
        <f>(VLOOKUP(A12,VT!A:D,4,0)*2*20*'RESUMO GERAL APOIO'!$G12)-IF(6%*'RESUMO GERAL APOIO'!$I12&lt;=(VLOOKUP(A12,VT!A:D,4,0)*2*20*'RESUMO GERAL APOIO'!$G12),6%*'RESUMO GERAL APOIO'!$I12,(VLOOKUP(A12,VT!A:D,4,0)*2*20*'RESUMO GERAL APOIO'!$G12))</f>
        <v>28.99860000000001</v>
      </c>
      <c r="AF12" s="88">
        <f>IF((VLOOKUP($C12,PARAMETROS!$A:$I,5,0))&gt;1,((VLOOKUP($C12,PARAMETROS!$A:$I,5,0))*20-1)*'RESUMO GERAL APOIO'!$G12,0)</f>
        <v>397</v>
      </c>
      <c r="AG12" s="88">
        <f>IF(VLOOKUP($C12,PARAMETROS!$A:$I,6,0)&gt;0,VLOOKUP($C12,PARAMETROS!$A:$I,6,0)*G12,0)</f>
        <v>0</v>
      </c>
      <c r="AH12" s="88">
        <f>VLOOKUP($C12,PARAMETROS!$A:$I,2,0)*'RESUMO GERAL APOIO'!$G12</f>
        <v>36.92</v>
      </c>
      <c r="AI12" s="88">
        <f>VLOOKUP('RESUMO GERAL APOIO'!$C12,PARAMETROS!$A:$I,3,0)*'RESUMO GERAL APOIO'!$G12</f>
        <v>0</v>
      </c>
      <c r="AJ12" s="88">
        <f>VLOOKUP('RESUMO GERAL APOIO'!$C12,PARAMETROS!$A:$I,4,0)*'RESUMO GERAL APOIO'!$G12</f>
        <v>0</v>
      </c>
      <c r="AK12" s="88">
        <f t="shared" si="13"/>
        <v>4.72</v>
      </c>
      <c r="AL12" s="88">
        <f>VLOOKUP(D12,CCT!D:R,12,0)*G12</f>
        <v>0</v>
      </c>
      <c r="AM12" s="88">
        <f t="shared" si="14"/>
        <v>467.63860000000005</v>
      </c>
      <c r="AN12" s="88">
        <f t="shared" si="15"/>
        <v>1873.0200600000001</v>
      </c>
      <c r="AO12" s="88">
        <f t="shared" si="16"/>
        <v>11.124072212577161</v>
      </c>
      <c r="AP12" s="88">
        <f t="shared" si="1"/>
        <v>0.88992577700617292</v>
      </c>
      <c r="AQ12" s="88">
        <f t="shared" si="17"/>
        <v>0.44496288850308646</v>
      </c>
      <c r="AR12" s="88">
        <f t="shared" si="18"/>
        <v>7.7584150000000012</v>
      </c>
      <c r="AS12" s="88">
        <f t="shared" si="19"/>
        <v>2.855096720000001</v>
      </c>
      <c r="AT12" s="88">
        <f t="shared" si="20"/>
        <v>95.317669999999993</v>
      </c>
      <c r="AU12" s="88">
        <f t="shared" si="21"/>
        <v>3.6944833333333338</v>
      </c>
      <c r="AV12" s="88">
        <f t="shared" si="22"/>
        <v>122.08462593141975</v>
      </c>
      <c r="AW12" s="88">
        <f t="shared" si="23"/>
        <v>30.78736111111111</v>
      </c>
      <c r="AX12" s="88">
        <f t="shared" si="24"/>
        <v>18.22611777777778</v>
      </c>
      <c r="AY12" s="88">
        <f t="shared" si="25"/>
        <v>0.46181041666666667</v>
      </c>
      <c r="AZ12" s="88">
        <f t="shared" si="26"/>
        <v>7.3889666666666676</v>
      </c>
      <c r="BA12" s="88">
        <f t="shared" si="27"/>
        <v>2.8734870370370369</v>
      </c>
      <c r="BB12" s="88">
        <f t="shared" si="28"/>
        <v>21.983489427407413</v>
      </c>
      <c r="BC12" s="88">
        <f t="shared" si="29"/>
        <v>81.721232436666668</v>
      </c>
      <c r="BD12" s="88"/>
      <c r="BE12" s="88">
        <f t="shared" si="30"/>
        <v>0</v>
      </c>
      <c r="BF12" s="88">
        <f t="shared" si="31"/>
        <v>81.721232436666668</v>
      </c>
      <c r="BG12" s="88">
        <f>VLOOKUP($B12,'Uniforme Apoio'!$A:$BO,67,0)*$G12</f>
        <v>66.11548611111111</v>
      </c>
      <c r="BH12" s="88"/>
      <c r="BI12" s="88">
        <f>IF($B12="jardineiro - 220h",'Equipamentos Jardinagem'!$J$5*$G12,0)</f>
        <v>0</v>
      </c>
      <c r="BJ12" s="88"/>
      <c r="BK12" s="88"/>
      <c r="BL12" s="88">
        <f t="shared" si="32"/>
        <v>66.11548611111111</v>
      </c>
      <c r="BM12" s="88">
        <f t="shared" si="33"/>
        <v>4359.631404479197</v>
      </c>
      <c r="BN12" s="88">
        <f t="shared" si="2"/>
        <v>0</v>
      </c>
      <c r="BO12" s="88">
        <f t="shared" si="3"/>
        <v>0</v>
      </c>
      <c r="BP12" s="311">
        <f t="shared" si="34"/>
        <v>8.5633802816901436</v>
      </c>
      <c r="BQ12" s="311">
        <f t="shared" si="4"/>
        <v>1.8591549295774654</v>
      </c>
      <c r="BR12" s="312">
        <f>VLOOKUP(A12,ISS!A:C,2,0)*100</f>
        <v>2</v>
      </c>
      <c r="BS12" s="311">
        <f t="shared" si="35"/>
        <v>2.2535211267605644</v>
      </c>
      <c r="BT12" s="311">
        <f t="shared" si="36"/>
        <v>11.25</v>
      </c>
      <c r="BU12" s="311">
        <f t="shared" si="37"/>
        <v>12.676056338028173</v>
      </c>
      <c r="BV12" s="88">
        <f t="shared" si="38"/>
        <v>552.62933296215192</v>
      </c>
      <c r="BW12" s="88">
        <f t="shared" si="39"/>
        <v>552.62933296215192</v>
      </c>
      <c r="BX12" s="88">
        <f t="shared" si="40"/>
        <v>4912.2607374413492</v>
      </c>
      <c r="BY12" s="88">
        <f t="shared" si="41"/>
        <v>58947.12884929619</v>
      </c>
      <c r="BZ12" s="607">
        <f>VLOOKUP($C12,PARAMETROS!$A:$I,7,0)</f>
        <v>43101</v>
      </c>
      <c r="CA12" s="103">
        <f>VLOOKUP($C12,PARAMETROS!$A:$I,8,0)</f>
        <v>0</v>
      </c>
      <c r="CB12" s="103">
        <f>VLOOKUP($C12,PARAMETROS!$A:$I,9,0)</f>
        <v>0</v>
      </c>
    </row>
    <row r="13" spans="1:80" x14ac:dyDescent="0.2">
      <c r="A13" s="84" t="str">
        <f>CCT!A11</f>
        <v>Arcos</v>
      </c>
      <c r="B13" s="84" t="str">
        <f>CCT!B11</f>
        <v>Recepcionista - 220h</v>
      </c>
      <c r="C13" s="84" t="str">
        <f>CCT!C11</f>
        <v>Regiao de Divinopolis</v>
      </c>
      <c r="D13" s="85" t="str">
        <f t="shared" si="6"/>
        <v>ArcosRecepcionista - 220hPGJ</v>
      </c>
      <c r="E13" s="86" t="s">
        <v>245</v>
      </c>
      <c r="F13" s="86" t="s">
        <v>107</v>
      </c>
      <c r="G13" s="86">
        <f>VLOOKUP(D13,CCT!D:R,4,0)</f>
        <v>1</v>
      </c>
      <c r="H13" s="119">
        <f>VLOOKUP(D13,CCT!D:R,5,0)</f>
        <v>2216.69</v>
      </c>
      <c r="I13" s="88">
        <f t="shared" si="7"/>
        <v>2216.69</v>
      </c>
      <c r="J13" s="88"/>
      <c r="K13" s="88"/>
      <c r="L13" s="88"/>
      <c r="M13" s="88"/>
      <c r="N13" s="88"/>
      <c r="O13" s="88"/>
      <c r="P13" s="88"/>
      <c r="Q13" s="88">
        <f t="shared" si="8"/>
        <v>2216.69</v>
      </c>
      <c r="R13" s="88">
        <f>R$5*$Q13</f>
        <v>443.33800000000002</v>
      </c>
      <c r="S13" s="88">
        <f t="shared" si="0"/>
        <v>33.250349999999997</v>
      </c>
      <c r="T13" s="88">
        <f t="shared" si="0"/>
        <v>22.166900000000002</v>
      </c>
      <c r="U13" s="88">
        <f t="shared" si="0"/>
        <v>4.4333800000000005</v>
      </c>
      <c r="V13" s="88">
        <f t="shared" si="0"/>
        <v>55.417250000000003</v>
      </c>
      <c r="W13" s="88">
        <f t="shared" si="0"/>
        <v>177.33520000000001</v>
      </c>
      <c r="X13" s="88">
        <f t="shared" si="0"/>
        <v>66.500699999999995</v>
      </c>
      <c r="Y13" s="88">
        <f t="shared" si="0"/>
        <v>13.300140000000001</v>
      </c>
      <c r="Z13" s="88">
        <f t="shared" si="42"/>
        <v>815.74191999999994</v>
      </c>
      <c r="AA13" s="88">
        <f t="shared" si="10"/>
        <v>184.72416666666666</v>
      </c>
      <c r="AB13" s="88">
        <f t="shared" si="11"/>
        <v>246.29888888888888</v>
      </c>
      <c r="AC13" s="88">
        <f t="shared" si="11"/>
        <v>158.61648444444447</v>
      </c>
      <c r="AD13" s="88">
        <f t="shared" si="12"/>
        <v>589.63954000000001</v>
      </c>
      <c r="AE13" s="88">
        <f>(VLOOKUP(A13,VT!A:D,4,0)*2*20*'RESUMO GERAL APOIO'!$G13)-IF(6%*'RESUMO GERAL APOIO'!$I13&lt;=(VLOOKUP(A13,VT!A:D,4,0)*2*20*'RESUMO GERAL APOIO'!$G13),6%*'RESUMO GERAL APOIO'!$I13,(VLOOKUP(A13,VT!A:D,4,0)*2*20*'RESUMO GERAL APOIO'!$G13))</f>
        <v>28.99860000000001</v>
      </c>
      <c r="AF13" s="88">
        <f>IF((VLOOKUP($C13,PARAMETROS!$A:$I,5,0))&gt;1,((VLOOKUP($C13,PARAMETROS!$A:$I,5,0))*20-1)*'RESUMO GERAL APOIO'!$G13,0)</f>
        <v>397</v>
      </c>
      <c r="AG13" s="88">
        <f>IF(VLOOKUP($C13,PARAMETROS!$A:$I,6,0)&gt;0,VLOOKUP($C13,PARAMETROS!$A:$I,6,0)*G13,0)</f>
        <v>0</v>
      </c>
      <c r="AH13" s="88">
        <f>VLOOKUP($C13,PARAMETROS!$A:$I,2,0)*'RESUMO GERAL APOIO'!$G13</f>
        <v>32.619999999999997</v>
      </c>
      <c r="AI13" s="88">
        <f>VLOOKUP('RESUMO GERAL APOIO'!$C13,PARAMETROS!$A:$I,3,0)*'RESUMO GERAL APOIO'!$G13</f>
        <v>0</v>
      </c>
      <c r="AJ13" s="88">
        <f>VLOOKUP('RESUMO GERAL APOIO'!$C13,PARAMETROS!$A:$I,4,0)*'RESUMO GERAL APOIO'!$G13</f>
        <v>0</v>
      </c>
      <c r="AK13" s="88">
        <f t="shared" si="13"/>
        <v>4.72</v>
      </c>
      <c r="AL13" s="88">
        <f>VLOOKUP(D13,CCT!D:R,12,0)*G13</f>
        <v>0</v>
      </c>
      <c r="AM13" s="88">
        <f t="shared" si="14"/>
        <v>463.33860000000004</v>
      </c>
      <c r="AN13" s="88">
        <f t="shared" si="15"/>
        <v>1868.7200600000001</v>
      </c>
      <c r="AO13" s="88">
        <f t="shared" si="16"/>
        <v>11.124072212577161</v>
      </c>
      <c r="AP13" s="88">
        <f t="shared" si="1"/>
        <v>0.88992577700617292</v>
      </c>
      <c r="AQ13" s="88">
        <f t="shared" si="17"/>
        <v>0.44496288850308646</v>
      </c>
      <c r="AR13" s="88">
        <f t="shared" si="18"/>
        <v>7.7584150000000012</v>
      </c>
      <c r="AS13" s="88">
        <f t="shared" si="19"/>
        <v>2.855096720000001</v>
      </c>
      <c r="AT13" s="88">
        <f t="shared" si="20"/>
        <v>95.317669999999993</v>
      </c>
      <c r="AU13" s="88">
        <f t="shared" si="21"/>
        <v>3.6944833333333338</v>
      </c>
      <c r="AV13" s="88">
        <f t="shared" si="22"/>
        <v>122.08462593141975</v>
      </c>
      <c r="AW13" s="88">
        <f t="shared" si="23"/>
        <v>30.78736111111111</v>
      </c>
      <c r="AX13" s="88">
        <f t="shared" si="24"/>
        <v>18.22611777777778</v>
      </c>
      <c r="AY13" s="88">
        <f t="shared" si="25"/>
        <v>0.46181041666666667</v>
      </c>
      <c r="AZ13" s="88">
        <f t="shared" si="26"/>
        <v>7.3889666666666676</v>
      </c>
      <c r="BA13" s="88">
        <f t="shared" si="27"/>
        <v>2.8734870370370369</v>
      </c>
      <c r="BB13" s="88">
        <f t="shared" si="28"/>
        <v>21.983489427407413</v>
      </c>
      <c r="BC13" s="88">
        <f t="shared" si="29"/>
        <v>81.721232436666668</v>
      </c>
      <c r="BD13" s="88"/>
      <c r="BE13" s="88">
        <f t="shared" si="30"/>
        <v>0</v>
      </c>
      <c r="BF13" s="88">
        <f t="shared" si="31"/>
        <v>81.721232436666668</v>
      </c>
      <c r="BG13" s="88">
        <f>VLOOKUP($B13,'Uniforme Apoio'!$A:$BO,67,0)*$G13</f>
        <v>66.11548611111111</v>
      </c>
      <c r="BH13" s="88"/>
      <c r="BI13" s="88">
        <f>IF($B13="jardineiro - 220h",'Equipamentos Jardinagem'!$J$5*$G13,0)</f>
        <v>0</v>
      </c>
      <c r="BJ13" s="88"/>
      <c r="BK13" s="88"/>
      <c r="BL13" s="88">
        <f t="shared" si="32"/>
        <v>66.11548611111111</v>
      </c>
      <c r="BM13" s="88">
        <f t="shared" si="33"/>
        <v>4355.3314044791969</v>
      </c>
      <c r="BN13" s="88">
        <f t="shared" si="2"/>
        <v>0</v>
      </c>
      <c r="BO13" s="88">
        <f t="shared" si="3"/>
        <v>0</v>
      </c>
      <c r="BP13" s="311">
        <f t="shared" si="34"/>
        <v>8.5633802816901436</v>
      </c>
      <c r="BQ13" s="311">
        <f t="shared" si="4"/>
        <v>1.8591549295774654</v>
      </c>
      <c r="BR13" s="312">
        <f>VLOOKUP(A13,ISS!A:C,2,0)*100</f>
        <v>2</v>
      </c>
      <c r="BS13" s="311">
        <f t="shared" si="35"/>
        <v>2.2535211267605644</v>
      </c>
      <c r="BT13" s="311">
        <f t="shared" si="36"/>
        <v>11.25</v>
      </c>
      <c r="BU13" s="311">
        <f t="shared" si="37"/>
        <v>12.676056338028173</v>
      </c>
      <c r="BV13" s="88">
        <f t="shared" si="38"/>
        <v>552.0842625396167</v>
      </c>
      <c r="BW13" s="88">
        <f t="shared" si="39"/>
        <v>552.0842625396167</v>
      </c>
      <c r="BX13" s="88">
        <f t="shared" si="40"/>
        <v>4907.4156670188131</v>
      </c>
      <c r="BY13" s="88">
        <f t="shared" si="41"/>
        <v>58888.988004225757</v>
      </c>
      <c r="BZ13" s="607">
        <f>VLOOKUP($C13,PARAMETROS!$A:$I,7,0)</f>
        <v>43101</v>
      </c>
      <c r="CA13" s="103">
        <f>VLOOKUP($C13,PARAMETROS!$A:$I,8,0)</f>
        <v>0</v>
      </c>
      <c r="CB13" s="103">
        <f>VLOOKUP($C13,PARAMETROS!$A:$I,9,0)</f>
        <v>0</v>
      </c>
    </row>
    <row r="14" spans="1:80" x14ac:dyDescent="0.2">
      <c r="A14" s="84" t="str">
        <f>CCT!A12</f>
        <v>Arinos</v>
      </c>
      <c r="B14" s="84" t="str">
        <f>CCT!B12</f>
        <v>Porteiro - 220h</v>
      </c>
      <c r="C14" s="84" t="str">
        <f>CCT!C12</f>
        <v>Fethemg Interior</v>
      </c>
      <c r="D14" s="85" t="str">
        <f t="shared" si="6"/>
        <v>ArinosPorteiro - 220hPGJ</v>
      </c>
      <c r="E14" s="86" t="s">
        <v>245</v>
      </c>
      <c r="F14" s="86" t="s">
        <v>107</v>
      </c>
      <c r="G14" s="86">
        <f>VLOOKUP(D14,CCT!D:R,4,0)</f>
        <v>1</v>
      </c>
      <c r="H14" s="119">
        <f>VLOOKUP(D14,CCT!D:R,5,0)</f>
        <v>1281.1600000000001</v>
      </c>
      <c r="I14" s="88">
        <f t="shared" si="7"/>
        <v>1281.1600000000001</v>
      </c>
      <c r="J14" s="88"/>
      <c r="K14" s="88"/>
      <c r="L14" s="88"/>
      <c r="M14" s="88"/>
      <c r="N14" s="88"/>
      <c r="O14" s="88"/>
      <c r="P14" s="88"/>
      <c r="Q14" s="88">
        <f t="shared" si="8"/>
        <v>1281.1600000000001</v>
      </c>
      <c r="R14" s="88">
        <f t="shared" si="9"/>
        <v>256.23200000000003</v>
      </c>
      <c r="S14" s="88">
        <f t="shared" si="0"/>
        <v>19.217400000000001</v>
      </c>
      <c r="T14" s="88">
        <f t="shared" si="0"/>
        <v>12.8116</v>
      </c>
      <c r="U14" s="88">
        <f t="shared" si="0"/>
        <v>2.5623200000000002</v>
      </c>
      <c r="V14" s="88">
        <f t="shared" si="0"/>
        <v>32.029000000000003</v>
      </c>
      <c r="W14" s="88">
        <f t="shared" si="0"/>
        <v>102.4928</v>
      </c>
      <c r="X14" s="88">
        <f t="shared" si="0"/>
        <v>38.434800000000003</v>
      </c>
      <c r="Y14" s="88">
        <f t="shared" si="0"/>
        <v>7.6869600000000009</v>
      </c>
      <c r="Z14" s="88">
        <f t="shared" si="42"/>
        <v>471.46688</v>
      </c>
      <c r="AA14" s="88">
        <f t="shared" si="10"/>
        <v>106.76333333333334</v>
      </c>
      <c r="AB14" s="88">
        <f t="shared" si="11"/>
        <v>142.35111111111112</v>
      </c>
      <c r="AC14" s="88">
        <f t="shared" si="11"/>
        <v>91.674115555555574</v>
      </c>
      <c r="AD14" s="88">
        <f t="shared" si="12"/>
        <v>340.78856000000007</v>
      </c>
      <c r="AE14" s="88">
        <f>(VLOOKUP(A14,VT!A:D,4,0)*2*20*'RESUMO GERAL APOIO'!$G14)-IF(6%*'RESUMO GERAL APOIO'!$I14&lt;=(VLOOKUP(A14,VT!A:D,4,0)*2*20*'RESUMO GERAL APOIO'!$G14),6%*'RESUMO GERAL APOIO'!$I14,(VLOOKUP(A14,VT!A:D,4,0)*2*20*'RESUMO GERAL APOIO'!$G14))</f>
        <v>85.130399999999995</v>
      </c>
      <c r="AF14" s="88">
        <f>IF((VLOOKUP($C14,PARAMETROS!$A:$I,5,0))&gt;1,((VLOOKUP($C14,PARAMETROS!$A:$I,5,0))*20-1)*'RESUMO GERAL APOIO'!$G14,0)</f>
        <v>397</v>
      </c>
      <c r="AG14" s="88">
        <f>IF(VLOOKUP($C14,PARAMETROS!$A:$I,6,0)&gt;0,VLOOKUP($C14,PARAMETROS!$A:$I,6,0)*G14,0)</f>
        <v>0</v>
      </c>
      <c r="AH14" s="88">
        <f>VLOOKUP($C14,PARAMETROS!$A:$I,2,0)*'RESUMO GERAL APOIO'!$G14</f>
        <v>0</v>
      </c>
      <c r="AI14" s="88">
        <f>VLOOKUP('RESUMO GERAL APOIO'!$C14,PARAMETROS!$A:$I,3,0)*'RESUMO GERAL APOIO'!$G14</f>
        <v>9.84</v>
      </c>
      <c r="AJ14" s="88">
        <f>VLOOKUP('RESUMO GERAL APOIO'!$C14,PARAMETROS!$A:$I,4,0)*'RESUMO GERAL APOIO'!$G14</f>
        <v>0</v>
      </c>
      <c r="AK14" s="88">
        <f t="shared" si="13"/>
        <v>4.72</v>
      </c>
      <c r="AL14" s="88">
        <f>VLOOKUP(D14,CCT!D:R,12,0)*G14</f>
        <v>0</v>
      </c>
      <c r="AM14" s="88">
        <f t="shared" si="14"/>
        <v>496.69040000000001</v>
      </c>
      <c r="AN14" s="88">
        <f t="shared" si="15"/>
        <v>1308.9458400000001</v>
      </c>
      <c r="AO14" s="88">
        <f t="shared" si="16"/>
        <v>6.4292780478395075</v>
      </c>
      <c r="AP14" s="88">
        <f t="shared" si="1"/>
        <v>0.51434224382716054</v>
      </c>
      <c r="AQ14" s="88">
        <f t="shared" si="17"/>
        <v>0.25717112191358027</v>
      </c>
      <c r="AR14" s="88">
        <f t="shared" si="18"/>
        <v>4.4840600000000013</v>
      </c>
      <c r="AS14" s="88">
        <f t="shared" si="19"/>
        <v>1.6501340800000008</v>
      </c>
      <c r="AT14" s="88">
        <f t="shared" si="20"/>
        <v>55.089880000000001</v>
      </c>
      <c r="AU14" s="88">
        <f t="shared" si="21"/>
        <v>2.1352666666666669</v>
      </c>
      <c r="AV14" s="88">
        <f t="shared" si="22"/>
        <v>70.560132160246923</v>
      </c>
      <c r="AW14" s="88">
        <f t="shared" si="23"/>
        <v>17.79388888888889</v>
      </c>
      <c r="AX14" s="88">
        <f t="shared" si="24"/>
        <v>10.533982222222223</v>
      </c>
      <c r="AY14" s="88">
        <f t="shared" si="25"/>
        <v>0.26690833333333336</v>
      </c>
      <c r="AZ14" s="88">
        <f t="shared" si="26"/>
        <v>4.2705333333333337</v>
      </c>
      <c r="BA14" s="88">
        <f t="shared" si="27"/>
        <v>1.660762962962963</v>
      </c>
      <c r="BB14" s="88">
        <f t="shared" si="28"/>
        <v>12.705595872592596</v>
      </c>
      <c r="BC14" s="88">
        <f t="shared" si="29"/>
        <v>47.23167161333334</v>
      </c>
      <c r="BD14" s="88">
        <f>H14/220*20*1.5*G14</f>
        <v>174.70363636363635</v>
      </c>
      <c r="BE14" s="88">
        <f t="shared" si="30"/>
        <v>174.70363636363635</v>
      </c>
      <c r="BF14" s="88">
        <f t="shared" si="31"/>
        <v>221.93530797696968</v>
      </c>
      <c r="BG14" s="88">
        <f>VLOOKUP($B14,'Uniforme Apoio'!$A:$BO,67,0)*$G14</f>
        <v>66.11548611111111</v>
      </c>
      <c r="BH14" s="88"/>
      <c r="BI14" s="88">
        <f>IF($B14="jardineiro - 220h",'Equipamentos Jardinagem'!$J$5*$G14,0)</f>
        <v>0</v>
      </c>
      <c r="BJ14" s="88"/>
      <c r="BK14" s="88"/>
      <c r="BL14" s="88">
        <f t="shared" si="32"/>
        <v>66.11548611111111</v>
      </c>
      <c r="BM14" s="88">
        <f t="shared" si="33"/>
        <v>2948.7167662483284</v>
      </c>
      <c r="BN14" s="88">
        <f t="shared" si="2"/>
        <v>0</v>
      </c>
      <c r="BO14" s="88">
        <f t="shared" si="3"/>
        <v>0</v>
      </c>
      <c r="BP14" s="311">
        <f t="shared" si="34"/>
        <v>8.6609686609686669</v>
      </c>
      <c r="BQ14" s="311">
        <f t="shared" si="4"/>
        <v>1.8803418803418819</v>
      </c>
      <c r="BR14" s="312">
        <f>VLOOKUP(A14,ISS!A:C,2,0)*100</f>
        <v>3</v>
      </c>
      <c r="BS14" s="311">
        <f t="shared" si="35"/>
        <v>3.4188034188034218</v>
      </c>
      <c r="BT14" s="311">
        <f t="shared" si="36"/>
        <v>12.25</v>
      </c>
      <c r="BU14" s="311">
        <f t="shared" si="37"/>
        <v>13.960113960113972</v>
      </c>
      <c r="BV14" s="88">
        <f t="shared" si="38"/>
        <v>411.64422092925417</v>
      </c>
      <c r="BW14" s="88">
        <f t="shared" si="39"/>
        <v>411.64422092925417</v>
      </c>
      <c r="BX14" s="88">
        <f t="shared" si="40"/>
        <v>3360.3609871775825</v>
      </c>
      <c r="BY14" s="88">
        <f t="shared" si="41"/>
        <v>40324.33184613099</v>
      </c>
      <c r="BZ14" s="607">
        <f>VLOOKUP($C14,PARAMETROS!$A:$I,7,0)</f>
        <v>43101</v>
      </c>
      <c r="CA14" s="103">
        <f>VLOOKUP($C14,PARAMETROS!$A:$I,8,0)</f>
        <v>0</v>
      </c>
      <c r="CB14" s="103">
        <f>VLOOKUP($C14,PARAMETROS!$A:$I,9,0)</f>
        <v>0</v>
      </c>
    </row>
    <row r="15" spans="1:80" x14ac:dyDescent="0.2">
      <c r="A15" s="84" t="str">
        <f>CCT!A13</f>
        <v>Barbacena</v>
      </c>
      <c r="B15" s="84" t="str">
        <f>CCT!B13</f>
        <v>Motorista - 220h</v>
      </c>
      <c r="C15" s="84" t="str">
        <f>CCT!C13</f>
        <v>Rodoviarios de Babacena + SEAC-MG</v>
      </c>
      <c r="D15" s="85" t="str">
        <f t="shared" si="6"/>
        <v>BarbacenaMotorista - 220hPGJ</v>
      </c>
      <c r="E15" s="86" t="s">
        <v>245</v>
      </c>
      <c r="F15" s="86" t="s">
        <v>107</v>
      </c>
      <c r="G15" s="86">
        <f>VLOOKUP(D15,CCT!D:R,4,0)</f>
        <v>2</v>
      </c>
      <c r="H15" s="119">
        <f>VLOOKUP(D15,CCT!D:R,5,0)</f>
        <v>3035.23</v>
      </c>
      <c r="I15" s="88">
        <f t="shared" si="7"/>
        <v>6070.46</v>
      </c>
      <c r="J15" s="88"/>
      <c r="K15" s="88"/>
      <c r="L15" s="88"/>
      <c r="M15" s="88"/>
      <c r="N15" s="88"/>
      <c r="O15" s="88"/>
      <c r="P15" s="88"/>
      <c r="Q15" s="88">
        <f t="shared" si="8"/>
        <v>6070.46</v>
      </c>
      <c r="R15" s="88">
        <f t="shared" si="9"/>
        <v>1214.0920000000001</v>
      </c>
      <c r="S15" s="88">
        <f t="shared" si="0"/>
        <v>91.056899999999999</v>
      </c>
      <c r="T15" s="88">
        <f t="shared" si="0"/>
        <v>60.704599999999999</v>
      </c>
      <c r="U15" s="88">
        <f t="shared" si="0"/>
        <v>12.140919999999999</v>
      </c>
      <c r="V15" s="88">
        <f t="shared" si="0"/>
        <v>151.76150000000001</v>
      </c>
      <c r="W15" s="88">
        <f t="shared" si="0"/>
        <v>485.63679999999999</v>
      </c>
      <c r="X15" s="88">
        <f t="shared" si="0"/>
        <v>182.1138</v>
      </c>
      <c r="Y15" s="88">
        <f t="shared" si="0"/>
        <v>36.422760000000004</v>
      </c>
      <c r="Z15" s="88">
        <f t="shared" si="42"/>
        <v>2233.9292800000003</v>
      </c>
      <c r="AA15" s="88">
        <f t="shared" si="10"/>
        <v>505.87166666666667</v>
      </c>
      <c r="AB15" s="88">
        <f t="shared" si="11"/>
        <v>674.49555555555548</v>
      </c>
      <c r="AC15" s="88">
        <f t="shared" si="11"/>
        <v>434.37513777777787</v>
      </c>
      <c r="AD15" s="88">
        <f t="shared" si="12"/>
        <v>1614.74236</v>
      </c>
      <c r="AE15" s="88">
        <f>(VLOOKUP(A15,VT!A:D,4,0)*2*20*'RESUMO GERAL APOIO'!$G15)-IF(6%*'RESUMO GERAL APOIO'!$I15&lt;=(VLOOKUP(A15,VT!A:D,4,0)*2*20*'RESUMO GERAL APOIO'!$G15),6%*'RESUMO GERAL APOIO'!$I15,(VLOOKUP(A15,VT!A:D,4,0)*2*20*'RESUMO GERAL APOIO'!$G15))</f>
        <v>0</v>
      </c>
      <c r="AF15" s="88">
        <f>IF((VLOOKUP($C15,PARAMETROS!$A:$I,5,0))&gt;1,((VLOOKUP($C15,PARAMETROS!$A:$I,5,0))*20-1)*'RESUMO GERAL APOIO'!$G15,0)</f>
        <v>794</v>
      </c>
      <c r="AG15" s="88">
        <f>IF(VLOOKUP($C15,PARAMETROS!$A:$I,6,0)&gt;0,VLOOKUP($C15,PARAMETROS!$A:$I,6,0)*G15,0)</f>
        <v>0</v>
      </c>
      <c r="AH15" s="88">
        <f>VLOOKUP($C15,PARAMETROS!$A:$I,2,0)*'RESUMO GERAL APOIO'!$G15</f>
        <v>30</v>
      </c>
      <c r="AI15" s="88">
        <f>VLOOKUP('RESUMO GERAL APOIO'!$C15,PARAMETROS!$A:$I,3,0)*'RESUMO GERAL APOIO'!$G15</f>
        <v>0</v>
      </c>
      <c r="AJ15" s="88">
        <f>VLOOKUP('RESUMO GERAL APOIO'!$C15,PARAMETROS!$A:$I,4,0)*'RESUMO GERAL APOIO'!$G15</f>
        <v>0</v>
      </c>
      <c r="AK15" s="88">
        <f t="shared" si="13"/>
        <v>9.44</v>
      </c>
      <c r="AL15" s="88">
        <f>VLOOKUP(D15,CCT!D:R,12,0)*G15</f>
        <v>587.76</v>
      </c>
      <c r="AM15" s="88">
        <f t="shared" si="14"/>
        <v>1421.2</v>
      </c>
      <c r="AN15" s="88">
        <f t="shared" si="15"/>
        <v>5269.8716400000003</v>
      </c>
      <c r="AO15" s="88">
        <f t="shared" si="16"/>
        <v>30.463544926697534</v>
      </c>
      <c r="AP15" s="88">
        <f t="shared" si="1"/>
        <v>2.4370835941358027</v>
      </c>
      <c r="AQ15" s="88">
        <f t="shared" si="17"/>
        <v>1.2185417970679013</v>
      </c>
      <c r="AR15" s="88">
        <f t="shared" si="18"/>
        <v>21.246610000000004</v>
      </c>
      <c r="AS15" s="88">
        <f t="shared" si="19"/>
        <v>7.8187524800000032</v>
      </c>
      <c r="AT15" s="88">
        <f t="shared" si="20"/>
        <v>261.02977999999996</v>
      </c>
      <c r="AU15" s="88">
        <f t="shared" si="21"/>
        <v>10.117433333333334</v>
      </c>
      <c r="AV15" s="88">
        <f t="shared" si="22"/>
        <v>334.33174613123452</v>
      </c>
      <c r="AW15" s="88">
        <f t="shared" si="23"/>
        <v>84.311944444444435</v>
      </c>
      <c r="AX15" s="88">
        <f t="shared" si="24"/>
        <v>49.912671111111116</v>
      </c>
      <c r="AY15" s="88">
        <f t="shared" si="25"/>
        <v>1.2646791666666666</v>
      </c>
      <c r="AZ15" s="88">
        <f t="shared" si="26"/>
        <v>20.234866666666669</v>
      </c>
      <c r="BA15" s="88">
        <f t="shared" si="27"/>
        <v>7.8691148148148145</v>
      </c>
      <c r="BB15" s="88">
        <f t="shared" si="28"/>
        <v>60.202325642962975</v>
      </c>
      <c r="BC15" s="88">
        <f t="shared" si="29"/>
        <v>223.79560184666667</v>
      </c>
      <c r="BD15" s="88"/>
      <c r="BE15" s="88">
        <f t="shared" si="30"/>
        <v>0</v>
      </c>
      <c r="BF15" s="88">
        <f t="shared" si="31"/>
        <v>223.79560184666667</v>
      </c>
      <c r="BG15" s="88">
        <f>VLOOKUP($B15,'Uniforme Apoio'!$A:$BO,67,0)*$G15</f>
        <v>188.76097222222222</v>
      </c>
      <c r="BH15" s="88"/>
      <c r="BI15" s="88">
        <f>IF($B15="jardineiro - 220h",'Equipamentos Jardinagem'!$J$5*$G15,0)</f>
        <v>0</v>
      </c>
      <c r="BJ15" s="88"/>
      <c r="BK15" s="88"/>
      <c r="BL15" s="88">
        <f t="shared" si="32"/>
        <v>188.76097222222222</v>
      </c>
      <c r="BM15" s="88">
        <f t="shared" si="33"/>
        <v>12087.219960200124</v>
      </c>
      <c r="BN15" s="88">
        <f t="shared" si="2"/>
        <v>0</v>
      </c>
      <c r="BO15" s="88">
        <f t="shared" si="3"/>
        <v>0</v>
      </c>
      <c r="BP15" s="311">
        <f t="shared" si="34"/>
        <v>8.7106017191977063</v>
      </c>
      <c r="BQ15" s="311">
        <f t="shared" si="4"/>
        <v>1.8911174785100282</v>
      </c>
      <c r="BR15" s="312">
        <f>VLOOKUP(A15,ISS!A:C,2,0)*100</f>
        <v>3.5000000000000004</v>
      </c>
      <c r="BS15" s="311">
        <f t="shared" si="35"/>
        <v>4.0114613180515759</v>
      </c>
      <c r="BT15" s="311">
        <f t="shared" si="36"/>
        <v>12.75</v>
      </c>
      <c r="BU15" s="311">
        <f t="shared" si="37"/>
        <v>14.613180515759311</v>
      </c>
      <c r="BV15" s="88">
        <f t="shared" si="38"/>
        <v>1766.3272721209348</v>
      </c>
      <c r="BW15" s="88">
        <f t="shared" si="39"/>
        <v>1766.3272721209348</v>
      </c>
      <c r="BX15" s="88">
        <f t="shared" si="40"/>
        <v>13853.547232321058</v>
      </c>
      <c r="BY15" s="88">
        <f t="shared" si="41"/>
        <v>166242.5667878527</v>
      </c>
      <c r="BZ15" s="607">
        <f>VLOOKUP($C15,PARAMETROS!$A:$I,7,0)</f>
        <v>43101</v>
      </c>
      <c r="CA15" s="103">
        <f>VLOOKUP($C15,PARAMETROS!$A:$I,8,0)</f>
        <v>0</v>
      </c>
      <c r="CB15" s="103">
        <f>VLOOKUP($C15,PARAMETROS!$A:$I,9,0)</f>
        <v>0</v>
      </c>
    </row>
    <row r="16" spans="1:80" x14ac:dyDescent="0.2">
      <c r="A16" s="84" t="str">
        <f>CCT!A14</f>
        <v>Belo Horizonte</v>
      </c>
      <c r="B16" s="84" t="str">
        <f>CCT!B14</f>
        <v>Almoxarife - 220h</v>
      </c>
      <c r="C16" s="84" t="str">
        <f>CCT!C14</f>
        <v>SEAC/SINDEAC</v>
      </c>
      <c r="D16" s="85" t="str">
        <f t="shared" si="6"/>
        <v>Belo HorizonteAlmoxarife - 220hPGJ</v>
      </c>
      <c r="E16" s="86" t="s">
        <v>245</v>
      </c>
      <c r="F16" s="86" t="s">
        <v>107</v>
      </c>
      <c r="G16" s="86">
        <f>VLOOKUP(D16,CCT!D:R,4,0)</f>
        <v>11</v>
      </c>
      <c r="H16" s="119">
        <f>VLOOKUP(D16,CCT!D:R,5,0)</f>
        <v>1498.3</v>
      </c>
      <c r="I16" s="88">
        <f t="shared" si="7"/>
        <v>16481.3</v>
      </c>
      <c r="J16" s="88"/>
      <c r="K16" s="88"/>
      <c r="L16" s="88"/>
      <c r="M16" s="88"/>
      <c r="N16" s="88"/>
      <c r="O16" s="88"/>
      <c r="P16" s="88"/>
      <c r="Q16" s="88">
        <f t="shared" si="8"/>
        <v>16481.3</v>
      </c>
      <c r="R16" s="88">
        <f t="shared" si="9"/>
        <v>3296.26</v>
      </c>
      <c r="S16" s="88">
        <f t="shared" si="0"/>
        <v>247.21949999999998</v>
      </c>
      <c r="T16" s="88">
        <f t="shared" si="0"/>
        <v>164.81299999999999</v>
      </c>
      <c r="U16" s="88">
        <f t="shared" si="0"/>
        <v>32.962600000000002</v>
      </c>
      <c r="V16" s="88">
        <f t="shared" si="0"/>
        <v>412.03250000000003</v>
      </c>
      <c r="W16" s="88">
        <f t="shared" si="0"/>
        <v>1318.5039999999999</v>
      </c>
      <c r="X16" s="88">
        <f t="shared" si="0"/>
        <v>494.43899999999996</v>
      </c>
      <c r="Y16" s="88">
        <f t="shared" si="0"/>
        <v>98.887799999999999</v>
      </c>
      <c r="Z16" s="88">
        <f t="shared" si="42"/>
        <v>6065.1184000000012</v>
      </c>
      <c r="AA16" s="88">
        <f t="shared" si="10"/>
        <v>1373.4416666666666</v>
      </c>
      <c r="AB16" s="88">
        <f t="shared" si="11"/>
        <v>1831.2555555555555</v>
      </c>
      <c r="AC16" s="88">
        <f t="shared" si="11"/>
        <v>1179.3285777777778</v>
      </c>
      <c r="AD16" s="88">
        <f t="shared" si="12"/>
        <v>4384.0257999999994</v>
      </c>
      <c r="AE16" s="88">
        <f>(VLOOKUP(A16,VT!A:D,4,0)*2*20*'RESUMO GERAL APOIO'!$G16)-IF(6%*'RESUMO GERAL APOIO'!$I16&lt;=(VLOOKUP(A16,VT!A:D,4,0)*2*20*'RESUMO GERAL APOIO'!$G16),6%*'RESUMO GERAL APOIO'!$I16,(VLOOKUP(A16,VT!A:D,4,0)*2*20*'RESUMO GERAL APOIO'!$G16))</f>
        <v>2047.1220000000001</v>
      </c>
      <c r="AF16" s="88">
        <f>IF((VLOOKUP($C16,PARAMETROS!$A:$I,5,0))&gt;1,((VLOOKUP($C16,PARAMETROS!$A:$I,5,0))*20-1)*'RESUMO GERAL APOIO'!$G16,0)</f>
        <v>4367</v>
      </c>
      <c r="AG16" s="88">
        <f>IF(VLOOKUP($C16,PARAMETROS!$A:$I,6,0)&gt;0,VLOOKUP($C16,PARAMETROS!$A:$I,6,0)*G16,0)</f>
        <v>0</v>
      </c>
      <c r="AH16" s="88">
        <f>VLOOKUP($C16,PARAMETROS!$A:$I,2,0)*'RESUMO GERAL APOIO'!$G16</f>
        <v>534.38</v>
      </c>
      <c r="AI16" s="88">
        <f>VLOOKUP('RESUMO GERAL APOIO'!$C16,PARAMETROS!$A:$I,3,0)*'RESUMO GERAL APOIO'!$G16</f>
        <v>0</v>
      </c>
      <c r="AJ16" s="88">
        <f>VLOOKUP('RESUMO GERAL APOIO'!$C16,PARAMETROS!$A:$I,4,0)*'RESUMO GERAL APOIO'!$G16</f>
        <v>0</v>
      </c>
      <c r="AK16" s="88">
        <f t="shared" si="13"/>
        <v>51.919999999999995</v>
      </c>
      <c r="AL16" s="88">
        <f>VLOOKUP(D16,CCT!D:R,12,0)*G16</f>
        <v>755.81</v>
      </c>
      <c r="AM16" s="88">
        <f t="shared" si="14"/>
        <v>7756.232</v>
      </c>
      <c r="AN16" s="88">
        <f t="shared" si="15"/>
        <v>18205.376199999999</v>
      </c>
      <c r="AO16" s="88">
        <f t="shared" si="16"/>
        <v>82.708529996141976</v>
      </c>
      <c r="AP16" s="88">
        <f t="shared" si="1"/>
        <v>6.6166823996913582</v>
      </c>
      <c r="AQ16" s="88">
        <f t="shared" si="17"/>
        <v>3.3083411998456791</v>
      </c>
      <c r="AR16" s="88">
        <f t="shared" si="18"/>
        <v>57.684550000000009</v>
      </c>
      <c r="AS16" s="88">
        <f t="shared" si="19"/>
        <v>21.227914400000007</v>
      </c>
      <c r="AT16" s="88">
        <f t="shared" si="20"/>
        <v>708.69589999999994</v>
      </c>
      <c r="AU16" s="88">
        <f t="shared" si="21"/>
        <v>27.468833333333333</v>
      </c>
      <c r="AV16" s="88">
        <f t="shared" si="22"/>
        <v>907.71075132901228</v>
      </c>
      <c r="AW16" s="88">
        <f t="shared" si="23"/>
        <v>228.90694444444443</v>
      </c>
      <c r="AX16" s="88">
        <f t="shared" si="24"/>
        <v>135.51291111111112</v>
      </c>
      <c r="AY16" s="88">
        <f t="shared" si="25"/>
        <v>3.4336041666666661</v>
      </c>
      <c r="AZ16" s="88">
        <f t="shared" si="26"/>
        <v>54.937666666666665</v>
      </c>
      <c r="BA16" s="88">
        <f t="shared" si="27"/>
        <v>21.364648148148145</v>
      </c>
      <c r="BB16" s="88">
        <f t="shared" si="28"/>
        <v>163.44932502962965</v>
      </c>
      <c r="BC16" s="88">
        <f t="shared" si="29"/>
        <v>607.60509956666669</v>
      </c>
      <c r="BD16" s="88"/>
      <c r="BE16" s="88">
        <f t="shared" si="30"/>
        <v>0</v>
      </c>
      <c r="BF16" s="88">
        <f t="shared" si="31"/>
        <v>607.60509956666669</v>
      </c>
      <c r="BG16" s="88">
        <f>VLOOKUP($B16,'Uniforme Apoio'!$A:$BO,67,0)*$G16</f>
        <v>505.71583333333336</v>
      </c>
      <c r="BH16" s="88"/>
      <c r="BI16" s="88">
        <f>IF($B16="jardineiro - 220h",'Equipamentos Jardinagem'!$J$5*$G16,0)</f>
        <v>0</v>
      </c>
      <c r="BJ16" s="88"/>
      <c r="BK16" s="88"/>
      <c r="BL16" s="88">
        <f t="shared" si="32"/>
        <v>505.71583333333336</v>
      </c>
      <c r="BM16" s="88">
        <f t="shared" si="33"/>
        <v>36707.707884229014</v>
      </c>
      <c r="BN16" s="88">
        <f t="shared" si="2"/>
        <v>0</v>
      </c>
      <c r="BO16" s="88">
        <f t="shared" si="3"/>
        <v>0</v>
      </c>
      <c r="BP16" s="311">
        <f t="shared" si="34"/>
        <v>8.8629737609329435</v>
      </c>
      <c r="BQ16" s="311">
        <f t="shared" si="4"/>
        <v>1.9241982507288626</v>
      </c>
      <c r="BR16" s="312">
        <f>VLOOKUP(A16,ISS!A:C,2,0)*100</f>
        <v>5</v>
      </c>
      <c r="BS16" s="311">
        <f t="shared" si="35"/>
        <v>5.8309037900874632</v>
      </c>
      <c r="BT16" s="311">
        <f t="shared" si="36"/>
        <v>14.25</v>
      </c>
      <c r="BU16" s="311">
        <f t="shared" si="37"/>
        <v>16.618075801749271</v>
      </c>
      <c r="BV16" s="88">
        <f t="shared" si="38"/>
        <v>6100.1147212858705</v>
      </c>
      <c r="BW16" s="88">
        <f t="shared" si="39"/>
        <v>6100.1147212858705</v>
      </c>
      <c r="BX16" s="88">
        <f t="shared" si="40"/>
        <v>42807.822605514884</v>
      </c>
      <c r="BY16" s="88">
        <f t="shared" si="41"/>
        <v>513693.87126617861</v>
      </c>
      <c r="BZ16" s="607">
        <f>VLOOKUP($C16,PARAMETROS!$A:$I,7,0)</f>
        <v>43101</v>
      </c>
      <c r="CA16" s="103">
        <f>VLOOKUP($C16,PARAMETROS!$A:$I,8,0)</f>
        <v>0</v>
      </c>
      <c r="CB16" s="103">
        <f>VLOOKUP($C16,PARAMETROS!$A:$I,9,0)</f>
        <v>0</v>
      </c>
    </row>
    <row r="17" spans="1:80" x14ac:dyDescent="0.2">
      <c r="A17" s="84" t="str">
        <f>CCT!A15</f>
        <v>Belo Horizonte</v>
      </c>
      <c r="B17" s="84" t="str">
        <f>CCT!B15</f>
        <v>Ascensorista - 150h</v>
      </c>
      <c r="C17" s="84" t="str">
        <f>CCT!C15</f>
        <v>SEAC/SINDEAC</v>
      </c>
      <c r="D17" s="85" t="str">
        <f t="shared" si="6"/>
        <v>Belo HorizonteAscensorista - 150hPGJ</v>
      </c>
      <c r="E17" s="86" t="s">
        <v>245</v>
      </c>
      <c r="F17" s="86" t="s">
        <v>107</v>
      </c>
      <c r="G17" s="86">
        <f>VLOOKUP(D17,CCT!D:R,4,0)</f>
        <v>2</v>
      </c>
      <c r="H17" s="119">
        <f>VLOOKUP(D17,CCT!D:R,5,0)</f>
        <v>1130.5999999999999</v>
      </c>
      <c r="I17" s="88">
        <f t="shared" si="7"/>
        <v>2261.1999999999998</v>
      </c>
      <c r="J17" s="88"/>
      <c r="K17" s="88"/>
      <c r="L17" s="88"/>
      <c r="M17" s="88"/>
      <c r="N17" s="88"/>
      <c r="O17" s="88"/>
      <c r="P17" s="88"/>
      <c r="Q17" s="88">
        <f t="shared" si="8"/>
        <v>2261.1999999999998</v>
      </c>
      <c r="R17" s="88">
        <f t="shared" si="9"/>
        <v>452.24</v>
      </c>
      <c r="S17" s="88">
        <f t="shared" si="0"/>
        <v>33.917999999999999</v>
      </c>
      <c r="T17" s="88">
        <f t="shared" si="0"/>
        <v>22.611999999999998</v>
      </c>
      <c r="U17" s="88">
        <f t="shared" si="0"/>
        <v>4.5223999999999993</v>
      </c>
      <c r="V17" s="88">
        <f t="shared" si="0"/>
        <v>56.53</v>
      </c>
      <c r="W17" s="88">
        <f t="shared" si="0"/>
        <v>180.89599999999999</v>
      </c>
      <c r="X17" s="88">
        <f t="shared" si="0"/>
        <v>67.835999999999999</v>
      </c>
      <c r="Y17" s="88">
        <f t="shared" si="0"/>
        <v>13.5672</v>
      </c>
      <c r="Z17" s="88">
        <f t="shared" si="42"/>
        <v>832.12159999999994</v>
      </c>
      <c r="AA17" s="88">
        <f t="shared" si="10"/>
        <v>188.43333333333331</v>
      </c>
      <c r="AB17" s="88">
        <f t="shared" si="11"/>
        <v>251.24444444444441</v>
      </c>
      <c r="AC17" s="88">
        <f t="shared" si="11"/>
        <v>161.80142222222224</v>
      </c>
      <c r="AD17" s="88">
        <f t="shared" si="12"/>
        <v>601.47919999999999</v>
      </c>
      <c r="AE17" s="88">
        <f>(VLOOKUP(A17,VT!A:D,4,0)*2*20*'RESUMO GERAL APOIO'!$G17)-IF(6%*'RESUMO GERAL APOIO'!$I17&lt;=(VLOOKUP(A17,VT!A:D,4,0)*2*20*'RESUMO GERAL APOIO'!$G17),6%*'RESUMO GERAL APOIO'!$I17,(VLOOKUP(A17,VT!A:D,4,0)*2*20*'RESUMO GERAL APOIO'!$G17))</f>
        <v>416.32799999999997</v>
      </c>
      <c r="AF17" s="88">
        <f>IF((VLOOKUP($C17,PARAMETROS!$A:$I,5,0))&gt;1,((VLOOKUP($C17,PARAMETROS!$A:$I,5,0))*20-1)*'RESUMO GERAL APOIO'!$G17,0)</f>
        <v>794</v>
      </c>
      <c r="AG17" s="88">
        <f>IF(VLOOKUP($C17,PARAMETROS!$A:$I,6,0)&gt;0,VLOOKUP($C17,PARAMETROS!$A:$I,6,0)*G17,0)</f>
        <v>0</v>
      </c>
      <c r="AH17" s="88">
        <f>VLOOKUP($C17,PARAMETROS!$A:$I,2,0)*'RESUMO GERAL APOIO'!$G17</f>
        <v>97.16</v>
      </c>
      <c r="AI17" s="88">
        <f>VLOOKUP('RESUMO GERAL APOIO'!$C17,PARAMETROS!$A:$I,3,0)*'RESUMO GERAL APOIO'!$G17</f>
        <v>0</v>
      </c>
      <c r="AJ17" s="88">
        <f>VLOOKUP('RESUMO GERAL APOIO'!$C17,PARAMETROS!$A:$I,4,0)*'RESUMO GERAL APOIO'!$G17</f>
        <v>0</v>
      </c>
      <c r="AK17" s="88">
        <f t="shared" si="13"/>
        <v>9.44</v>
      </c>
      <c r="AL17" s="88">
        <f>VLOOKUP(D17,CCT!D:R,12,0)*G17</f>
        <v>137.41999999999999</v>
      </c>
      <c r="AM17" s="88">
        <f t="shared" si="14"/>
        <v>1454.3480000000002</v>
      </c>
      <c r="AN17" s="88">
        <f t="shared" si="15"/>
        <v>2887.9488000000001</v>
      </c>
      <c r="AO17" s="88">
        <f t="shared" si="16"/>
        <v>11.347437885802469</v>
      </c>
      <c r="AP17" s="88">
        <f t="shared" si="1"/>
        <v>0.90779503086419755</v>
      </c>
      <c r="AQ17" s="88">
        <f t="shared" si="17"/>
        <v>0.45389751543209877</v>
      </c>
      <c r="AR17" s="88">
        <f t="shared" si="18"/>
        <v>7.9142000000000001</v>
      </c>
      <c r="AS17" s="88">
        <f t="shared" si="19"/>
        <v>2.9124256000000011</v>
      </c>
      <c r="AT17" s="88">
        <f t="shared" si="20"/>
        <v>97.231599999999986</v>
      </c>
      <c r="AU17" s="88">
        <f t="shared" si="21"/>
        <v>3.7686666666666664</v>
      </c>
      <c r="AV17" s="88">
        <f t="shared" si="22"/>
        <v>124.53602269876541</v>
      </c>
      <c r="AW17" s="88">
        <f t="shared" si="23"/>
        <v>31.405555555555551</v>
      </c>
      <c r="AX17" s="88">
        <f t="shared" si="24"/>
        <v>18.592088888888888</v>
      </c>
      <c r="AY17" s="88">
        <f t="shared" si="25"/>
        <v>0.47108333333333324</v>
      </c>
      <c r="AZ17" s="88">
        <f t="shared" si="26"/>
        <v>7.5373333333333328</v>
      </c>
      <c r="BA17" s="88">
        <f t="shared" si="27"/>
        <v>2.9311851851851847</v>
      </c>
      <c r="BB17" s="88">
        <f t="shared" si="28"/>
        <v>22.42490663703704</v>
      </c>
      <c r="BC17" s="88">
        <f t="shared" si="29"/>
        <v>83.362152933333334</v>
      </c>
      <c r="BD17" s="88"/>
      <c r="BE17" s="88">
        <f t="shared" si="30"/>
        <v>0</v>
      </c>
      <c r="BF17" s="88">
        <f t="shared" si="31"/>
        <v>83.362152933333334</v>
      </c>
      <c r="BG17" s="88">
        <f>VLOOKUP($B17,'Uniforme Apoio'!$A:$BO,67,0)*$G17</f>
        <v>132.23097222222222</v>
      </c>
      <c r="BH17" s="88"/>
      <c r="BI17" s="88">
        <f>IF($B17="jardineiro - 220h",'Equipamentos Jardinagem'!$J$5*$G17,0)</f>
        <v>0</v>
      </c>
      <c r="BJ17" s="88"/>
      <c r="BK17" s="88"/>
      <c r="BL17" s="88">
        <f t="shared" si="32"/>
        <v>132.23097222222222</v>
      </c>
      <c r="BM17" s="88">
        <f t="shared" si="33"/>
        <v>5489.2779478543207</v>
      </c>
      <c r="BN17" s="88">
        <f t="shared" si="2"/>
        <v>0</v>
      </c>
      <c r="BO17" s="88">
        <f t="shared" si="3"/>
        <v>0</v>
      </c>
      <c r="BP17" s="311">
        <f t="shared" si="34"/>
        <v>8.8629737609329435</v>
      </c>
      <c r="BQ17" s="311">
        <f t="shared" si="4"/>
        <v>1.9241982507288626</v>
      </c>
      <c r="BR17" s="312">
        <f>VLOOKUP(A17,ISS!A:C,2,0)*100</f>
        <v>5</v>
      </c>
      <c r="BS17" s="311">
        <f t="shared" si="35"/>
        <v>5.8309037900874632</v>
      </c>
      <c r="BT17" s="311">
        <f t="shared" si="36"/>
        <v>14.25</v>
      </c>
      <c r="BU17" s="311">
        <f t="shared" si="37"/>
        <v>16.618075801749271</v>
      </c>
      <c r="BV17" s="88">
        <f t="shared" si="38"/>
        <v>912.21237034313788</v>
      </c>
      <c r="BW17" s="88">
        <f t="shared" si="39"/>
        <v>912.21237034313788</v>
      </c>
      <c r="BX17" s="88">
        <f t="shared" si="40"/>
        <v>6401.4903181974587</v>
      </c>
      <c r="BY17" s="88">
        <f t="shared" si="41"/>
        <v>76817.883818369504</v>
      </c>
      <c r="BZ17" s="607">
        <f>VLOOKUP($C17,PARAMETROS!$A:$I,7,0)</f>
        <v>43101</v>
      </c>
      <c r="CA17" s="103">
        <f>VLOOKUP($C17,PARAMETROS!$A:$I,8,0)</f>
        <v>0</v>
      </c>
      <c r="CB17" s="103">
        <f>VLOOKUP($C17,PARAMETROS!$A:$I,9,0)</f>
        <v>0</v>
      </c>
    </row>
    <row r="18" spans="1:80" x14ac:dyDescent="0.2">
      <c r="A18" s="84" t="str">
        <f>CCT!A16</f>
        <v>Belo Horizonte</v>
      </c>
      <c r="B18" s="84" t="str">
        <f>CCT!B16</f>
        <v>Auxiliar de Arquivo I - 220h</v>
      </c>
      <c r="C18" s="84" t="str">
        <f>CCT!C16</f>
        <v>SEAC/SINDEAC</v>
      </c>
      <c r="D18" s="85" t="str">
        <f t="shared" si="6"/>
        <v>Belo HorizonteAuxiliar de Arquivo I - 220hPGJ</v>
      </c>
      <c r="E18" s="86" t="s">
        <v>245</v>
      </c>
      <c r="F18" s="86" t="s">
        <v>107</v>
      </c>
      <c r="G18" s="86">
        <f>VLOOKUP(D18,CCT!D:R,4,0)</f>
        <v>19</v>
      </c>
      <c r="H18" s="119">
        <f>VLOOKUP(D18,CCT!D:R,5,0)</f>
        <v>1594.45</v>
      </c>
      <c r="I18" s="88">
        <f t="shared" si="7"/>
        <v>30294.55</v>
      </c>
      <c r="J18" s="88"/>
      <c r="K18" s="88"/>
      <c r="L18" s="88"/>
      <c r="M18" s="88"/>
      <c r="N18" s="88"/>
      <c r="O18" s="88"/>
      <c r="P18" s="88"/>
      <c r="Q18" s="88">
        <f t="shared" si="8"/>
        <v>30294.55</v>
      </c>
      <c r="R18" s="88">
        <f t="shared" si="9"/>
        <v>6058.91</v>
      </c>
      <c r="S18" s="88">
        <f t="shared" ref="S18:Y47" si="66">S$5*$Q18</f>
        <v>454.41825</v>
      </c>
      <c r="T18" s="88">
        <f t="shared" si="66"/>
        <v>302.94549999999998</v>
      </c>
      <c r="U18" s="88">
        <f t="shared" si="66"/>
        <v>60.589100000000002</v>
      </c>
      <c r="V18" s="88">
        <f t="shared" si="66"/>
        <v>757.36374999999998</v>
      </c>
      <c r="W18" s="88">
        <f t="shared" si="66"/>
        <v>2423.5639999999999</v>
      </c>
      <c r="X18" s="88">
        <f t="shared" si="66"/>
        <v>908.8365</v>
      </c>
      <c r="Y18" s="88">
        <f t="shared" si="66"/>
        <v>181.76730000000001</v>
      </c>
      <c r="Z18" s="88">
        <f t="shared" si="42"/>
        <v>11148.394399999999</v>
      </c>
      <c r="AA18" s="88">
        <f t="shared" si="10"/>
        <v>2524.5458333333331</v>
      </c>
      <c r="AB18" s="88">
        <f t="shared" si="11"/>
        <v>3366.0611111111107</v>
      </c>
      <c r="AC18" s="88">
        <f t="shared" si="11"/>
        <v>2167.7433555555558</v>
      </c>
      <c r="AD18" s="88">
        <f t="shared" si="12"/>
        <v>8058.3503000000001</v>
      </c>
      <c r="AE18" s="88">
        <f>(VLOOKUP(A18,VT!A:D,4,0)*2*20*'RESUMO GERAL APOIO'!$G18)-IF(6%*'RESUMO GERAL APOIO'!$I18&lt;=(VLOOKUP(A18,VT!A:D,4,0)*2*20*'RESUMO GERAL APOIO'!$G18),6%*'RESUMO GERAL APOIO'!$I18,(VLOOKUP(A18,VT!A:D,4,0)*2*20*'RESUMO GERAL APOIO'!$G18))</f>
        <v>3426.3270000000002</v>
      </c>
      <c r="AF18" s="88">
        <f>IF((VLOOKUP($C18,PARAMETROS!$A:$I,5,0))&gt;1,((VLOOKUP($C18,PARAMETROS!$A:$I,5,0))*20-1)*'RESUMO GERAL APOIO'!$G18,0)</f>
        <v>7543</v>
      </c>
      <c r="AG18" s="88">
        <f>IF(VLOOKUP($C18,PARAMETROS!$A:$I,6,0)&gt;0,VLOOKUP($C18,PARAMETROS!$A:$I,6,0)*G18,0)</f>
        <v>0</v>
      </c>
      <c r="AH18" s="88">
        <f>VLOOKUP($C18,PARAMETROS!$A:$I,2,0)*'RESUMO GERAL APOIO'!$G18</f>
        <v>923.02</v>
      </c>
      <c r="AI18" s="88">
        <f>VLOOKUP('RESUMO GERAL APOIO'!$C18,PARAMETROS!$A:$I,3,0)*'RESUMO GERAL APOIO'!$G18</f>
        <v>0</v>
      </c>
      <c r="AJ18" s="88">
        <f>VLOOKUP('RESUMO GERAL APOIO'!$C18,PARAMETROS!$A:$I,4,0)*'RESUMO GERAL APOIO'!$G18</f>
        <v>0</v>
      </c>
      <c r="AK18" s="88">
        <f t="shared" si="13"/>
        <v>89.679999999999993</v>
      </c>
      <c r="AL18" s="88">
        <f>VLOOKUP(D18,CCT!D:R,12,0)*G18</f>
        <v>1305.4899999999998</v>
      </c>
      <c r="AM18" s="88">
        <f t="shared" si="14"/>
        <v>13287.517000000002</v>
      </c>
      <c r="AN18" s="88">
        <f t="shared" si="15"/>
        <v>32494.261700000003</v>
      </c>
      <c r="AO18" s="88">
        <f t="shared" si="16"/>
        <v>152.02791632908952</v>
      </c>
      <c r="AP18" s="88">
        <f t="shared" si="1"/>
        <v>12.162233306327161</v>
      </c>
      <c r="AQ18" s="88">
        <f t="shared" si="17"/>
        <v>6.0811166531635807</v>
      </c>
      <c r="AR18" s="88">
        <f t="shared" si="18"/>
        <v>106.03092500000001</v>
      </c>
      <c r="AS18" s="88">
        <f t="shared" si="19"/>
        <v>39.019380400000017</v>
      </c>
      <c r="AT18" s="88">
        <f t="shared" si="20"/>
        <v>1302.6656499999999</v>
      </c>
      <c r="AU18" s="88">
        <f t="shared" si="21"/>
        <v>50.490916666666671</v>
      </c>
      <c r="AV18" s="88">
        <f t="shared" si="22"/>
        <v>1668.4781383552468</v>
      </c>
      <c r="AW18" s="88">
        <f t="shared" si="23"/>
        <v>420.75763888888883</v>
      </c>
      <c r="AX18" s="88">
        <f t="shared" si="24"/>
        <v>249.08852222222222</v>
      </c>
      <c r="AY18" s="88">
        <f t="shared" si="25"/>
        <v>6.3113645833333329</v>
      </c>
      <c r="AZ18" s="88">
        <f t="shared" si="26"/>
        <v>100.98183333333334</v>
      </c>
      <c r="BA18" s="88">
        <f t="shared" si="27"/>
        <v>39.270712962962961</v>
      </c>
      <c r="BB18" s="88">
        <f t="shared" si="28"/>
        <v>300.43890649259265</v>
      </c>
      <c r="BC18" s="88">
        <f t="shared" si="29"/>
        <v>1116.8489784833334</v>
      </c>
      <c r="BD18" s="88"/>
      <c r="BE18" s="88">
        <f t="shared" si="30"/>
        <v>0</v>
      </c>
      <c r="BF18" s="88">
        <f t="shared" si="31"/>
        <v>1116.8489784833334</v>
      </c>
      <c r="BG18" s="88">
        <f>VLOOKUP($B18,'Uniforme Apoio'!$A:$BO,67,0)*$G18</f>
        <v>936.05083333333323</v>
      </c>
      <c r="BH18" s="88"/>
      <c r="BI18" s="88">
        <f>IF($B18="jardineiro - 220h",'Equipamentos Jardinagem'!$J$5*$G18,0)</f>
        <v>0</v>
      </c>
      <c r="BJ18" s="88"/>
      <c r="BK18" s="88"/>
      <c r="BL18" s="88">
        <f t="shared" si="32"/>
        <v>936.05083333333323</v>
      </c>
      <c r="BM18" s="88">
        <f t="shared" si="33"/>
        <v>66510.189650171917</v>
      </c>
      <c r="BN18" s="88">
        <f t="shared" si="2"/>
        <v>0</v>
      </c>
      <c r="BO18" s="88">
        <f t="shared" si="3"/>
        <v>0</v>
      </c>
      <c r="BP18" s="311">
        <f t="shared" si="34"/>
        <v>8.8629737609329435</v>
      </c>
      <c r="BQ18" s="311">
        <f t="shared" si="4"/>
        <v>1.9241982507288626</v>
      </c>
      <c r="BR18" s="312">
        <f>VLOOKUP(A18,ISS!A:C,2,0)*100</f>
        <v>5</v>
      </c>
      <c r="BS18" s="311">
        <f t="shared" si="35"/>
        <v>5.8309037900874632</v>
      </c>
      <c r="BT18" s="311">
        <f t="shared" si="36"/>
        <v>14.25</v>
      </c>
      <c r="BU18" s="311">
        <f t="shared" si="37"/>
        <v>16.618075801749271</v>
      </c>
      <c r="BV18" s="88">
        <f t="shared" si="38"/>
        <v>11052.713731952768</v>
      </c>
      <c r="BW18" s="88">
        <f t="shared" si="39"/>
        <v>11052.713731952768</v>
      </c>
      <c r="BX18" s="88">
        <f t="shared" si="40"/>
        <v>77562.903382124685</v>
      </c>
      <c r="BY18" s="88">
        <f t="shared" si="41"/>
        <v>930754.84058549628</v>
      </c>
      <c r="BZ18" s="607">
        <f>VLOOKUP($C18,PARAMETROS!$A:$I,7,0)</f>
        <v>43101</v>
      </c>
      <c r="CA18" s="103">
        <f>VLOOKUP($C18,PARAMETROS!$A:$I,8,0)</f>
        <v>0</v>
      </c>
      <c r="CB18" s="103">
        <f>VLOOKUP($C18,PARAMETROS!$A:$I,9,0)</f>
        <v>0</v>
      </c>
    </row>
    <row r="19" spans="1:80" x14ac:dyDescent="0.2">
      <c r="A19" s="84" t="str">
        <f>CCT!A17</f>
        <v>Belo Horizonte</v>
      </c>
      <c r="B19" s="84" t="str">
        <f>CCT!B17</f>
        <v>Auxiliar de Arquivo II - 150h</v>
      </c>
      <c r="C19" s="84" t="str">
        <f>CCT!C17</f>
        <v>SEAC/SINDEAC</v>
      </c>
      <c r="D19" s="85" t="str">
        <f t="shared" ref="D19" si="67">CONCATENATE(A19,B19,F19)</f>
        <v>Belo HorizonteAuxiliar de Arquivo II - 150hPGJ</v>
      </c>
      <c r="E19" s="86" t="s">
        <v>245</v>
      </c>
      <c r="F19" s="86" t="s">
        <v>107</v>
      </c>
      <c r="G19" s="86">
        <f>VLOOKUP(D19,CCT!D:R,4,0)</f>
        <v>2</v>
      </c>
      <c r="H19" s="119">
        <f>VLOOKUP(D19,CCT!D:R,5,0)</f>
        <v>2480</v>
      </c>
      <c r="I19" s="88">
        <f t="shared" ref="I19" si="68">G19*H19</f>
        <v>4960</v>
      </c>
      <c r="J19" s="88"/>
      <c r="K19" s="88"/>
      <c r="L19" s="88"/>
      <c r="M19" s="88"/>
      <c r="N19" s="88"/>
      <c r="O19" s="88"/>
      <c r="P19" s="88"/>
      <c r="Q19" s="88">
        <f t="shared" ref="Q19" si="69">SUM(I19:P19)</f>
        <v>4960</v>
      </c>
      <c r="R19" s="88">
        <f t="shared" si="9"/>
        <v>992</v>
      </c>
      <c r="S19" s="88">
        <f t="shared" si="66"/>
        <v>74.399999999999991</v>
      </c>
      <c r="T19" s="88">
        <f t="shared" si="66"/>
        <v>49.6</v>
      </c>
      <c r="U19" s="88">
        <f t="shared" si="66"/>
        <v>9.92</v>
      </c>
      <c r="V19" s="88">
        <f t="shared" si="66"/>
        <v>124</v>
      </c>
      <c r="W19" s="88">
        <f t="shared" si="66"/>
        <v>396.8</v>
      </c>
      <c r="X19" s="88">
        <f t="shared" si="66"/>
        <v>148.79999999999998</v>
      </c>
      <c r="Y19" s="88">
        <f t="shared" si="66"/>
        <v>29.76</v>
      </c>
      <c r="Z19" s="88">
        <f t="shared" ref="Z19" si="70">SUM(R19:Y19)</f>
        <v>1825.28</v>
      </c>
      <c r="AA19" s="88">
        <f t="shared" ref="AA19" si="71">$AA$5*Q19</f>
        <v>413.33333333333331</v>
      </c>
      <c r="AB19" s="88">
        <f t="shared" si="11"/>
        <v>551.11111111111109</v>
      </c>
      <c r="AC19" s="88">
        <f t="shared" si="11"/>
        <v>354.91555555555561</v>
      </c>
      <c r="AD19" s="88">
        <f t="shared" ref="AD19" si="72">SUM(AA19:AC19)</f>
        <v>1319.36</v>
      </c>
      <c r="AE19" s="88">
        <f>(VLOOKUP(A19,VT!A:D,4,0)*2*20*'RESUMO GERAL APOIO'!$G19)-IF(6%*'RESUMO GERAL APOIO'!$I19&lt;=(VLOOKUP(A19,VT!A:D,4,0)*2*20*'RESUMO GERAL APOIO'!$G19),6%*'RESUMO GERAL APOIO'!$I19,(VLOOKUP(A19,VT!A:D,4,0)*2*20*'RESUMO GERAL APOIO'!$G19))</f>
        <v>254.40000000000003</v>
      </c>
      <c r="AF19" s="88">
        <f>IF((VLOOKUP($C19,PARAMETROS!$A:$I,5,0))&gt;1,((VLOOKUP($C19,PARAMETROS!$A:$I,5,0))*20-1)*'RESUMO GERAL APOIO'!$G19,0)</f>
        <v>794</v>
      </c>
      <c r="AG19" s="88">
        <f>IF(VLOOKUP($C19,PARAMETROS!$A:$I,6,0)&gt;0,VLOOKUP($C19,PARAMETROS!$A:$I,6,0)*G19,0)</f>
        <v>0</v>
      </c>
      <c r="AH19" s="88">
        <f>VLOOKUP($C19,PARAMETROS!$A:$I,2,0)*'RESUMO GERAL APOIO'!$G19</f>
        <v>97.16</v>
      </c>
      <c r="AI19" s="88">
        <f>VLOOKUP('RESUMO GERAL APOIO'!$C19,PARAMETROS!$A:$I,3,0)*'RESUMO GERAL APOIO'!$G19</f>
        <v>0</v>
      </c>
      <c r="AJ19" s="88">
        <f>VLOOKUP('RESUMO GERAL APOIO'!$C19,PARAMETROS!$A:$I,4,0)*'RESUMO GERAL APOIO'!$G19</f>
        <v>0</v>
      </c>
      <c r="AK19" s="88">
        <f t="shared" si="13"/>
        <v>9.44</v>
      </c>
      <c r="AL19" s="88">
        <f>VLOOKUP(D19,CCT!D:R,12,0)*G19</f>
        <v>137.41999999999999</v>
      </c>
      <c r="AM19" s="88">
        <f t="shared" ref="AM19" si="73">SUM(AE19:AL19)</f>
        <v>1292.4200000000003</v>
      </c>
      <c r="AN19" s="88">
        <f t="shared" ref="AN19" si="74">AM19+AD19+Z19</f>
        <v>4437.0600000000004</v>
      </c>
      <c r="AO19" s="88">
        <f t="shared" si="16"/>
        <v>24.890895061728397</v>
      </c>
      <c r="AP19" s="88">
        <f t="shared" si="1"/>
        <v>1.9912716049382717</v>
      </c>
      <c r="AQ19" s="88">
        <f t="shared" si="17"/>
        <v>0.99563580246913586</v>
      </c>
      <c r="AR19" s="88">
        <f t="shared" si="18"/>
        <v>17.360000000000003</v>
      </c>
      <c r="AS19" s="88">
        <f t="shared" si="19"/>
        <v>6.3884800000000022</v>
      </c>
      <c r="AT19" s="88">
        <f t="shared" si="20"/>
        <v>213.27999999999997</v>
      </c>
      <c r="AU19" s="88">
        <f t="shared" si="21"/>
        <v>8.2666666666666675</v>
      </c>
      <c r="AV19" s="88">
        <f t="shared" ref="AV19" si="75">SUM(AO19:AU19)</f>
        <v>273.17294913580241</v>
      </c>
      <c r="AW19" s="88">
        <f t="shared" si="23"/>
        <v>68.888888888888886</v>
      </c>
      <c r="AX19" s="88">
        <f t="shared" si="24"/>
        <v>40.782222222222224</v>
      </c>
      <c r="AY19" s="88">
        <f t="shared" si="25"/>
        <v>1.0333333333333332</v>
      </c>
      <c r="AZ19" s="88">
        <f t="shared" si="26"/>
        <v>16.533333333333335</v>
      </c>
      <c r="BA19" s="88">
        <f t="shared" si="27"/>
        <v>6.4296296296296296</v>
      </c>
      <c r="BB19" s="88">
        <f t="shared" si="28"/>
        <v>49.189605925925932</v>
      </c>
      <c r="BC19" s="88">
        <f t="shared" ref="BC19" si="76">SUM(AW19:BB19)</f>
        <v>182.85701333333333</v>
      </c>
      <c r="BD19" s="88"/>
      <c r="BE19" s="88">
        <f t="shared" ref="BE19" si="77">BD19</f>
        <v>0</v>
      </c>
      <c r="BF19" s="88">
        <f t="shared" ref="BF19" si="78">BC19+BE19</f>
        <v>182.85701333333333</v>
      </c>
      <c r="BG19" s="88">
        <f>VLOOKUP($B19,'Uniforme Apoio'!$A:$BO,67,0)*$G19</f>
        <v>84.274166666666673</v>
      </c>
      <c r="BH19" s="88"/>
      <c r="BI19" s="88">
        <f>IF($B19="jardineiro - 220h",'Equipamentos Jardinagem'!$J$5*$G19,0)</f>
        <v>0</v>
      </c>
      <c r="BJ19" s="88"/>
      <c r="BK19" s="88"/>
      <c r="BL19" s="88">
        <f t="shared" ref="BL19" si="79">SUM(BG19:BK19)</f>
        <v>84.274166666666673</v>
      </c>
      <c r="BM19" s="88">
        <f t="shared" ref="BM19" si="80">Q19+AN19+AV19+BF19+BL19</f>
        <v>9937.3641291358035</v>
      </c>
      <c r="BN19" s="88">
        <f t="shared" ref="BN19" si="81">$BN$5*G19</f>
        <v>0</v>
      </c>
      <c r="BO19" s="88">
        <f t="shared" ref="BO19" si="82">$BO$5*G19</f>
        <v>0</v>
      </c>
      <c r="BP19" s="311">
        <f t="shared" si="34"/>
        <v>8.8629737609329435</v>
      </c>
      <c r="BQ19" s="311">
        <f t="shared" si="4"/>
        <v>1.9241982507288626</v>
      </c>
      <c r="BR19" s="312">
        <f>VLOOKUP(A19,ISS!A:C,2,0)*100</f>
        <v>5</v>
      </c>
      <c r="BS19" s="311">
        <f t="shared" ref="BS19" si="83">((100/((100-$BT19)%)-100)*BR19)/$BT19</f>
        <v>5.8309037900874632</v>
      </c>
      <c r="BT19" s="311">
        <f t="shared" ref="BT19" si="84">$BP$5+$BQ$5+BR19</f>
        <v>14.25</v>
      </c>
      <c r="BU19" s="311">
        <f t="shared" ref="BU19" si="85">BP19+BQ19+BS19</f>
        <v>16.618075801749271</v>
      </c>
      <c r="BV19" s="88">
        <f t="shared" ref="BV19" si="86">((BO19+BN19+BM19)*BU19)%</f>
        <v>1651.3987036756291</v>
      </c>
      <c r="BW19" s="88">
        <f t="shared" ref="BW19" si="87">BN19+BO19+BV19</f>
        <v>1651.3987036756291</v>
      </c>
      <c r="BX19" s="88">
        <f t="shared" ref="BX19" si="88">BM19+BW19</f>
        <v>11588.762832811433</v>
      </c>
      <c r="BY19" s="88">
        <f t="shared" ref="BY19" si="89">BX19*12</f>
        <v>139065.15399373719</v>
      </c>
      <c r="BZ19" s="607">
        <f>VLOOKUP($C19,PARAMETROS!$A:$I,7,0)</f>
        <v>43101</v>
      </c>
      <c r="CA19" s="103">
        <f>VLOOKUP($C19,PARAMETROS!$A:$I,8,0)</f>
        <v>0</v>
      </c>
      <c r="CB19" s="103">
        <f>VLOOKUP($C19,PARAMETROS!$A:$I,9,0)</f>
        <v>0</v>
      </c>
    </row>
    <row r="20" spans="1:80" x14ac:dyDescent="0.2">
      <c r="A20" s="84" t="str">
        <f>CCT!A18</f>
        <v>Belo Horizonte</v>
      </c>
      <c r="B20" s="84" t="str">
        <f>CCT!B18</f>
        <v>Auxiliar de Cadastro e Expedicao- 220h</v>
      </c>
      <c r="C20" s="84" t="str">
        <f>CCT!C18</f>
        <v>SEAC/SINDEAC</v>
      </c>
      <c r="D20" s="85" t="str">
        <f t="shared" si="6"/>
        <v>Belo HorizonteAuxiliar de Cadastro e Expedicao- 220hPGJ</v>
      </c>
      <c r="E20" s="86" t="s">
        <v>245</v>
      </c>
      <c r="F20" s="86" t="s">
        <v>107</v>
      </c>
      <c r="G20" s="86">
        <f>VLOOKUP(D20,CCT!D:R,4,0)</f>
        <v>36</v>
      </c>
      <c r="H20" s="119">
        <f>VLOOKUP(D20,CCT!D:R,5,0)</f>
        <v>1594.45</v>
      </c>
      <c r="I20" s="88">
        <f t="shared" si="7"/>
        <v>57400.200000000004</v>
      </c>
      <c r="J20" s="88"/>
      <c r="K20" s="88"/>
      <c r="L20" s="88"/>
      <c r="M20" s="88"/>
      <c r="N20" s="88"/>
      <c r="O20" s="88"/>
      <c r="P20" s="88"/>
      <c r="Q20" s="88">
        <f t="shared" si="8"/>
        <v>57400.200000000004</v>
      </c>
      <c r="R20" s="88">
        <f t="shared" si="9"/>
        <v>11480.04</v>
      </c>
      <c r="S20" s="88">
        <f t="shared" si="66"/>
        <v>861.00300000000004</v>
      </c>
      <c r="T20" s="88">
        <f t="shared" si="66"/>
        <v>574.00200000000007</v>
      </c>
      <c r="U20" s="88">
        <f t="shared" si="66"/>
        <v>114.80040000000001</v>
      </c>
      <c r="V20" s="88">
        <f t="shared" si="66"/>
        <v>1435.0050000000001</v>
      </c>
      <c r="W20" s="88">
        <f t="shared" si="66"/>
        <v>4592.0160000000005</v>
      </c>
      <c r="X20" s="88">
        <f t="shared" si="66"/>
        <v>1722.0060000000001</v>
      </c>
      <c r="Y20" s="88">
        <f t="shared" si="66"/>
        <v>344.40120000000002</v>
      </c>
      <c r="Z20" s="88">
        <f t="shared" si="42"/>
        <v>21123.273600000004</v>
      </c>
      <c r="AA20" s="88">
        <f t="shared" si="10"/>
        <v>4783.3500000000004</v>
      </c>
      <c r="AB20" s="88">
        <f t="shared" si="11"/>
        <v>6377.8</v>
      </c>
      <c r="AC20" s="88">
        <f t="shared" si="11"/>
        <v>4107.3032000000012</v>
      </c>
      <c r="AD20" s="88">
        <f t="shared" si="12"/>
        <v>15268.453200000004</v>
      </c>
      <c r="AE20" s="88">
        <f>(VLOOKUP(A20,VT!A:D,4,0)*2*20*'RESUMO GERAL APOIO'!$G20)-IF(6%*'RESUMO GERAL APOIO'!$I20&lt;=(VLOOKUP(A20,VT!A:D,4,0)*2*20*'RESUMO GERAL APOIO'!$G20),6%*'RESUMO GERAL APOIO'!$I20,(VLOOKUP(A20,VT!A:D,4,0)*2*20*'RESUMO GERAL APOIO'!$G20))</f>
        <v>6491.9879999999994</v>
      </c>
      <c r="AF20" s="88">
        <f>IF((VLOOKUP($C20,PARAMETROS!$A:$I,5,0))&gt;1,((VLOOKUP($C20,PARAMETROS!$A:$I,5,0))*20-1)*'RESUMO GERAL APOIO'!$G20,0)</f>
        <v>14292</v>
      </c>
      <c r="AG20" s="88">
        <f>IF(VLOOKUP($C20,PARAMETROS!$A:$I,6,0)&gt;0,VLOOKUP($C20,PARAMETROS!$A:$I,6,0)*G20,0)</f>
        <v>0</v>
      </c>
      <c r="AH20" s="88">
        <f>VLOOKUP($C20,PARAMETROS!$A:$I,2,0)*'RESUMO GERAL APOIO'!$G20</f>
        <v>1748.8799999999999</v>
      </c>
      <c r="AI20" s="88">
        <f>VLOOKUP('RESUMO GERAL APOIO'!$C20,PARAMETROS!$A:$I,3,0)*'RESUMO GERAL APOIO'!$G20</f>
        <v>0</v>
      </c>
      <c r="AJ20" s="88">
        <f>VLOOKUP('RESUMO GERAL APOIO'!$C20,PARAMETROS!$A:$I,4,0)*'RESUMO GERAL APOIO'!$G20</f>
        <v>0</v>
      </c>
      <c r="AK20" s="88">
        <f t="shared" si="13"/>
        <v>169.92</v>
      </c>
      <c r="AL20" s="88">
        <f>VLOOKUP(D20,CCT!D:R,12,0)*G20</f>
        <v>2473.56</v>
      </c>
      <c r="AM20" s="88">
        <f t="shared" si="14"/>
        <v>25176.347999999998</v>
      </c>
      <c r="AN20" s="88">
        <f t="shared" si="15"/>
        <v>61568.074800000002</v>
      </c>
      <c r="AO20" s="88">
        <f t="shared" si="16"/>
        <v>288.05289409722229</v>
      </c>
      <c r="AP20" s="88">
        <f t="shared" si="1"/>
        <v>23.044231527777782</v>
      </c>
      <c r="AQ20" s="88">
        <f t="shared" si="17"/>
        <v>11.522115763888891</v>
      </c>
      <c r="AR20" s="88">
        <f t="shared" si="18"/>
        <v>200.90070000000006</v>
      </c>
      <c r="AS20" s="88">
        <f t="shared" si="19"/>
        <v>73.93145760000003</v>
      </c>
      <c r="AT20" s="88">
        <f t="shared" si="20"/>
        <v>2468.2085999999999</v>
      </c>
      <c r="AU20" s="88">
        <f t="shared" si="21"/>
        <v>95.667000000000016</v>
      </c>
      <c r="AV20" s="88">
        <f t="shared" si="22"/>
        <v>3161.326998988889</v>
      </c>
      <c r="AW20" s="88">
        <f t="shared" si="23"/>
        <v>797.22500000000002</v>
      </c>
      <c r="AX20" s="88">
        <f t="shared" si="24"/>
        <v>471.95720000000006</v>
      </c>
      <c r="AY20" s="88">
        <f t="shared" si="25"/>
        <v>11.958375</v>
      </c>
      <c r="AZ20" s="88">
        <f t="shared" si="26"/>
        <v>191.33400000000003</v>
      </c>
      <c r="BA20" s="88">
        <f t="shared" si="27"/>
        <v>74.407666666666671</v>
      </c>
      <c r="BB20" s="88">
        <f t="shared" si="28"/>
        <v>569.25266493333345</v>
      </c>
      <c r="BC20" s="88">
        <f t="shared" si="29"/>
        <v>2116.1349066000002</v>
      </c>
      <c r="BD20" s="88"/>
      <c r="BE20" s="88">
        <f t="shared" si="30"/>
        <v>0</v>
      </c>
      <c r="BF20" s="88">
        <f t="shared" si="31"/>
        <v>2116.1349066000002</v>
      </c>
      <c r="BG20" s="88">
        <f>VLOOKUP($B20,'Uniforme Apoio'!$A:$BO,67,0)*$G20</f>
        <v>1615.5149999999999</v>
      </c>
      <c r="BH20" s="88"/>
      <c r="BI20" s="88">
        <f>IF($B20="jardineiro - 220h",'Equipamentos Jardinagem'!$J$5*$G20,0)</f>
        <v>0</v>
      </c>
      <c r="BJ20" s="88"/>
      <c r="BK20" s="88"/>
      <c r="BL20" s="88">
        <f t="shared" si="32"/>
        <v>1615.5149999999999</v>
      </c>
      <c r="BM20" s="88">
        <f t="shared" si="33"/>
        <v>125861.2517055889</v>
      </c>
      <c r="BN20" s="88">
        <f t="shared" si="2"/>
        <v>0</v>
      </c>
      <c r="BO20" s="88">
        <f t="shared" si="3"/>
        <v>0</v>
      </c>
      <c r="BP20" s="311">
        <f t="shared" si="34"/>
        <v>8.8629737609329435</v>
      </c>
      <c r="BQ20" s="311">
        <f t="shared" si="4"/>
        <v>1.9241982507288626</v>
      </c>
      <c r="BR20" s="312">
        <f>VLOOKUP(A20,ISS!A:C,2,0)*100</f>
        <v>5</v>
      </c>
      <c r="BS20" s="311">
        <f t="shared" si="35"/>
        <v>5.8309037900874632</v>
      </c>
      <c r="BT20" s="311">
        <f t="shared" si="36"/>
        <v>14.25</v>
      </c>
      <c r="BU20" s="311">
        <f t="shared" si="37"/>
        <v>16.618075801749271</v>
      </c>
      <c r="BV20" s="88">
        <f t="shared" si="38"/>
        <v>20915.71821346521</v>
      </c>
      <c r="BW20" s="88">
        <f t="shared" si="39"/>
        <v>20915.71821346521</v>
      </c>
      <c r="BX20" s="88">
        <f t="shared" si="40"/>
        <v>146776.96991905413</v>
      </c>
      <c r="BY20" s="88">
        <f t="shared" si="41"/>
        <v>1761323.6390286495</v>
      </c>
      <c r="BZ20" s="607">
        <f>VLOOKUP($C20,PARAMETROS!$A:$I,7,0)</f>
        <v>43101</v>
      </c>
      <c r="CA20" s="103">
        <f>VLOOKUP($C20,PARAMETROS!$A:$I,8,0)</f>
        <v>0</v>
      </c>
      <c r="CB20" s="103">
        <f>VLOOKUP($C20,PARAMETROS!$A:$I,9,0)</f>
        <v>0</v>
      </c>
    </row>
    <row r="21" spans="1:80" x14ac:dyDescent="0.2">
      <c r="A21" s="84" t="str">
        <f>CCT!A19</f>
        <v>Belo Horizonte</v>
      </c>
      <c r="B21" s="84" t="str">
        <f>CCT!B19</f>
        <v>Auxiliar de Manutencao Predial - 220h</v>
      </c>
      <c r="C21" s="84" t="str">
        <f>CCT!C19</f>
        <v>SEAC/SINDEAC</v>
      </c>
      <c r="D21" s="85" t="str">
        <f t="shared" si="6"/>
        <v>Belo HorizonteAuxiliar de Manutencao Predial - 220hPGJ</v>
      </c>
      <c r="E21" s="86" t="s">
        <v>245</v>
      </c>
      <c r="F21" s="86" t="s">
        <v>107</v>
      </c>
      <c r="G21" s="86">
        <f>VLOOKUP(D21,CCT!D:R,4,0)</f>
        <v>10</v>
      </c>
      <c r="H21" s="119">
        <f>VLOOKUP(D21,CCT!D:R,5,0)</f>
        <v>1598.15</v>
      </c>
      <c r="I21" s="88">
        <f t="shared" si="7"/>
        <v>15981.5</v>
      </c>
      <c r="J21" s="88"/>
      <c r="K21" s="88"/>
      <c r="L21" s="88"/>
      <c r="M21" s="88"/>
      <c r="N21" s="88"/>
      <c r="O21" s="88"/>
      <c r="P21" s="88"/>
      <c r="Q21" s="88">
        <f t="shared" si="8"/>
        <v>15981.5</v>
      </c>
      <c r="R21" s="88">
        <f t="shared" si="9"/>
        <v>3196.3</v>
      </c>
      <c r="S21" s="88">
        <f t="shared" si="66"/>
        <v>239.7225</v>
      </c>
      <c r="T21" s="88">
        <f t="shared" si="66"/>
        <v>159.815</v>
      </c>
      <c r="U21" s="88">
        <f t="shared" si="66"/>
        <v>31.963000000000001</v>
      </c>
      <c r="V21" s="88">
        <f t="shared" si="66"/>
        <v>399.53750000000002</v>
      </c>
      <c r="W21" s="88">
        <f t="shared" si="66"/>
        <v>1278.52</v>
      </c>
      <c r="X21" s="88">
        <f t="shared" si="66"/>
        <v>479.44499999999999</v>
      </c>
      <c r="Y21" s="88">
        <f t="shared" si="66"/>
        <v>95.888999999999996</v>
      </c>
      <c r="Z21" s="88">
        <f t="shared" si="42"/>
        <v>5881.192</v>
      </c>
      <c r="AA21" s="88">
        <f t="shared" si="10"/>
        <v>1331.7916666666665</v>
      </c>
      <c r="AB21" s="88">
        <f t="shared" si="11"/>
        <v>1775.7222222222222</v>
      </c>
      <c r="AC21" s="88">
        <f t="shared" si="11"/>
        <v>1143.5651111111113</v>
      </c>
      <c r="AD21" s="88">
        <f t="shared" si="12"/>
        <v>4251.0789999999997</v>
      </c>
      <c r="AE21" s="88">
        <f>(VLOOKUP(A21,VT!A:D,4,0)*2*20*'RESUMO GERAL APOIO'!$G21)-IF(6%*'RESUMO GERAL APOIO'!$I21&lt;=(VLOOKUP(A21,VT!A:D,4,0)*2*20*'RESUMO GERAL APOIO'!$G21),6%*'RESUMO GERAL APOIO'!$I21,(VLOOKUP(A21,VT!A:D,4,0)*2*20*'RESUMO GERAL APOIO'!$G21))</f>
        <v>1801.1100000000001</v>
      </c>
      <c r="AF21" s="88">
        <f>IF((VLOOKUP($C21,PARAMETROS!$A:$I,5,0))&gt;1,((VLOOKUP($C21,PARAMETROS!$A:$I,5,0))*20-1)*'RESUMO GERAL APOIO'!$G21,0)</f>
        <v>3970</v>
      </c>
      <c r="AG21" s="88">
        <f>IF(VLOOKUP($C21,PARAMETROS!$A:$I,6,0)&gt;0,VLOOKUP($C21,PARAMETROS!$A:$I,6,0)*G21,0)</f>
        <v>0</v>
      </c>
      <c r="AH21" s="88">
        <f>VLOOKUP($C21,PARAMETROS!$A:$I,2,0)*'RESUMO GERAL APOIO'!$G21</f>
        <v>485.79999999999995</v>
      </c>
      <c r="AI21" s="88">
        <f>VLOOKUP('RESUMO GERAL APOIO'!$C21,PARAMETROS!$A:$I,3,0)*'RESUMO GERAL APOIO'!$G21</f>
        <v>0</v>
      </c>
      <c r="AJ21" s="88">
        <f>VLOOKUP('RESUMO GERAL APOIO'!$C21,PARAMETROS!$A:$I,4,0)*'RESUMO GERAL APOIO'!$G21</f>
        <v>0</v>
      </c>
      <c r="AK21" s="88">
        <f t="shared" si="13"/>
        <v>47.199999999999996</v>
      </c>
      <c r="AL21" s="88">
        <f>VLOOKUP(D21,CCT!D:R,12,0)*G21</f>
        <v>687.09999999999991</v>
      </c>
      <c r="AM21" s="88">
        <f t="shared" si="14"/>
        <v>6991.2100000000009</v>
      </c>
      <c r="AN21" s="88">
        <f t="shared" si="15"/>
        <v>17123.481</v>
      </c>
      <c r="AO21" s="88">
        <f t="shared" si="16"/>
        <v>80.200370852623465</v>
      </c>
      <c r="AP21" s="88">
        <f t="shared" si="1"/>
        <v>6.4160296682098767</v>
      </c>
      <c r="AQ21" s="88">
        <f t="shared" si="17"/>
        <v>3.2080148341049384</v>
      </c>
      <c r="AR21" s="88">
        <f t="shared" si="18"/>
        <v>55.935250000000011</v>
      </c>
      <c r="AS21" s="88">
        <f t="shared" si="19"/>
        <v>20.584172000000009</v>
      </c>
      <c r="AT21" s="88">
        <f t="shared" si="20"/>
        <v>687.20449999999994</v>
      </c>
      <c r="AU21" s="88">
        <f t="shared" si="21"/>
        <v>26.635833333333334</v>
      </c>
      <c r="AV21" s="88">
        <f t="shared" si="22"/>
        <v>880.18417068827159</v>
      </c>
      <c r="AW21" s="88">
        <f t="shared" si="23"/>
        <v>221.96527777777777</v>
      </c>
      <c r="AX21" s="88">
        <f t="shared" si="24"/>
        <v>131.40344444444446</v>
      </c>
      <c r="AY21" s="88">
        <f t="shared" si="25"/>
        <v>3.3294791666666663</v>
      </c>
      <c r="AZ21" s="88">
        <f t="shared" si="26"/>
        <v>53.271666666666668</v>
      </c>
      <c r="BA21" s="88">
        <f t="shared" si="27"/>
        <v>20.716759259259259</v>
      </c>
      <c r="BB21" s="88">
        <f t="shared" si="28"/>
        <v>158.49267885185188</v>
      </c>
      <c r="BC21" s="88">
        <f t="shared" si="29"/>
        <v>589.17930616666672</v>
      </c>
      <c r="BD21" s="88"/>
      <c r="BE21" s="88">
        <f t="shared" si="30"/>
        <v>0</v>
      </c>
      <c r="BF21" s="88">
        <f t="shared" si="31"/>
        <v>589.17930616666672</v>
      </c>
      <c r="BG21" s="88">
        <f>VLOOKUP($B21,'Uniforme Apoio'!$A:$BO,67,0)*$G21</f>
        <v>624.71383333333335</v>
      </c>
      <c r="BH21" s="88"/>
      <c r="BI21" s="88">
        <f>IF($B21="jardineiro - 220h",'Equipamentos Jardinagem'!$J$5*$G21,0)</f>
        <v>0</v>
      </c>
      <c r="BJ21" s="88"/>
      <c r="BK21" s="88"/>
      <c r="BL21" s="88">
        <f t="shared" si="32"/>
        <v>624.71383333333335</v>
      </c>
      <c r="BM21" s="88">
        <f t="shared" si="33"/>
        <v>35199.058310188273</v>
      </c>
      <c r="BN21" s="88">
        <f t="shared" si="2"/>
        <v>0</v>
      </c>
      <c r="BO21" s="88">
        <f t="shared" si="3"/>
        <v>0</v>
      </c>
      <c r="BP21" s="311">
        <f t="shared" si="34"/>
        <v>8.8629737609329435</v>
      </c>
      <c r="BQ21" s="311">
        <f t="shared" si="4"/>
        <v>1.9241982507288626</v>
      </c>
      <c r="BR21" s="312">
        <f>VLOOKUP(A21,ISS!A:C,2,0)*100</f>
        <v>5</v>
      </c>
      <c r="BS21" s="311">
        <f t="shared" si="35"/>
        <v>5.8309037900874632</v>
      </c>
      <c r="BT21" s="311">
        <f t="shared" si="36"/>
        <v>14.25</v>
      </c>
      <c r="BU21" s="311">
        <f t="shared" si="37"/>
        <v>16.618075801749271</v>
      </c>
      <c r="BV21" s="88">
        <f t="shared" si="38"/>
        <v>5849.4061914890135</v>
      </c>
      <c r="BW21" s="88">
        <f t="shared" si="39"/>
        <v>5849.4061914890135</v>
      </c>
      <c r="BX21" s="88">
        <f t="shared" si="40"/>
        <v>41048.464501677285</v>
      </c>
      <c r="BY21" s="88">
        <f t="shared" si="41"/>
        <v>492581.57402012742</v>
      </c>
      <c r="BZ21" s="607">
        <f>VLOOKUP($C21,PARAMETROS!$A:$I,7,0)</f>
        <v>43101</v>
      </c>
      <c r="CA21" s="103">
        <f>VLOOKUP($C21,PARAMETROS!$A:$I,8,0)</f>
        <v>0</v>
      </c>
      <c r="CB21" s="103">
        <f>VLOOKUP($C21,PARAMETROS!$A:$I,9,0)</f>
        <v>0</v>
      </c>
    </row>
    <row r="22" spans="1:80" x14ac:dyDescent="0.2">
      <c r="A22" s="84" t="str">
        <f>CCT!A20</f>
        <v>Belo Horizonte</v>
      </c>
      <c r="B22" s="84" t="str">
        <f>CCT!B20</f>
        <v>Bombeiro Hidraulico - 220h</v>
      </c>
      <c r="C22" s="84" t="str">
        <f>CCT!C20</f>
        <v>SEAC/SINDEAC</v>
      </c>
      <c r="D22" s="85" t="str">
        <f t="shared" si="6"/>
        <v>Belo HorizonteBombeiro Hidraulico - 220hPGJ</v>
      </c>
      <c r="E22" s="86" t="s">
        <v>245</v>
      </c>
      <c r="F22" s="86" t="s">
        <v>107</v>
      </c>
      <c r="G22" s="86">
        <f>VLOOKUP(D22,CCT!D:R,4,0)</f>
        <v>3</v>
      </c>
      <c r="H22" s="119">
        <f>VLOOKUP(D22,CCT!D:R,5,0)</f>
        <v>2397.23</v>
      </c>
      <c r="I22" s="88">
        <f t="shared" si="7"/>
        <v>7191.6900000000005</v>
      </c>
      <c r="J22" s="88"/>
      <c r="K22" s="88">
        <f>G22*$K$5</f>
        <v>572.40000000000009</v>
      </c>
      <c r="L22" s="88"/>
      <c r="M22" s="88"/>
      <c r="N22" s="88"/>
      <c r="O22" s="88"/>
      <c r="P22" s="88"/>
      <c r="Q22" s="88">
        <f t="shared" si="8"/>
        <v>7764.09</v>
      </c>
      <c r="R22" s="88">
        <f t="shared" si="9"/>
        <v>1552.8180000000002</v>
      </c>
      <c r="S22" s="88">
        <f t="shared" si="66"/>
        <v>116.46135</v>
      </c>
      <c r="T22" s="88">
        <f t="shared" si="66"/>
        <v>77.640900000000002</v>
      </c>
      <c r="U22" s="88">
        <f t="shared" si="66"/>
        <v>15.528180000000001</v>
      </c>
      <c r="V22" s="88">
        <f t="shared" si="66"/>
        <v>194.10225000000003</v>
      </c>
      <c r="W22" s="88">
        <f t="shared" si="66"/>
        <v>621.12720000000002</v>
      </c>
      <c r="X22" s="88">
        <f t="shared" si="66"/>
        <v>232.92269999999999</v>
      </c>
      <c r="Y22" s="88">
        <f t="shared" si="66"/>
        <v>46.584540000000004</v>
      </c>
      <c r="Z22" s="88">
        <f t="shared" si="42"/>
        <v>2857.1851200000001</v>
      </c>
      <c r="AA22" s="88">
        <f t="shared" si="10"/>
        <v>647.00749999999994</v>
      </c>
      <c r="AB22" s="88">
        <f t="shared" si="11"/>
        <v>862.67666666666662</v>
      </c>
      <c r="AC22" s="88">
        <f t="shared" si="11"/>
        <v>555.56377333333342</v>
      </c>
      <c r="AD22" s="88">
        <f t="shared" si="12"/>
        <v>2065.2479399999997</v>
      </c>
      <c r="AE22" s="88">
        <f>(VLOOKUP(A22,VT!A:D,4,0)*2*20*'RESUMO GERAL APOIO'!$G22)-IF(6%*'RESUMO GERAL APOIO'!$I22&lt;=(VLOOKUP(A22,VT!A:D,4,0)*2*20*'RESUMO GERAL APOIO'!$G22),6%*'RESUMO GERAL APOIO'!$I22,(VLOOKUP(A22,VT!A:D,4,0)*2*20*'RESUMO GERAL APOIO'!$G22))</f>
        <v>396.49860000000001</v>
      </c>
      <c r="AF22" s="88">
        <f>IF((VLOOKUP($C22,PARAMETROS!$A:$I,5,0))&gt;1,((VLOOKUP($C22,PARAMETROS!$A:$I,5,0))*20-1)*'RESUMO GERAL APOIO'!$G22,0)</f>
        <v>1191</v>
      </c>
      <c r="AG22" s="88">
        <f>IF(VLOOKUP($C22,PARAMETROS!$A:$I,6,0)&gt;0,VLOOKUP($C22,PARAMETROS!$A:$I,6,0)*G22,0)</f>
        <v>0</v>
      </c>
      <c r="AH22" s="88">
        <f>VLOOKUP($C22,PARAMETROS!$A:$I,2,0)*'RESUMO GERAL APOIO'!$G22</f>
        <v>145.74</v>
      </c>
      <c r="AI22" s="88">
        <f>VLOOKUP('RESUMO GERAL APOIO'!$C22,PARAMETROS!$A:$I,3,0)*'RESUMO GERAL APOIO'!$G22</f>
        <v>0</v>
      </c>
      <c r="AJ22" s="88">
        <f>VLOOKUP('RESUMO GERAL APOIO'!$C22,PARAMETROS!$A:$I,4,0)*'RESUMO GERAL APOIO'!$G22</f>
        <v>0</v>
      </c>
      <c r="AK22" s="88">
        <f t="shared" si="13"/>
        <v>14.16</v>
      </c>
      <c r="AL22" s="88">
        <f>VLOOKUP(D22,CCT!D:R,12,0)*G22</f>
        <v>206.13</v>
      </c>
      <c r="AM22" s="88">
        <f t="shared" si="14"/>
        <v>1953.5286000000001</v>
      </c>
      <c r="AN22" s="88">
        <f t="shared" si="15"/>
        <v>6875.9616599999999</v>
      </c>
      <c r="AO22" s="88">
        <f t="shared" si="16"/>
        <v>38.962731741898153</v>
      </c>
      <c r="AP22" s="88">
        <f t="shared" si="1"/>
        <v>3.1170185393518519</v>
      </c>
      <c r="AQ22" s="88">
        <f t="shared" si="17"/>
        <v>1.558509269675926</v>
      </c>
      <c r="AR22" s="88">
        <f t="shared" si="18"/>
        <v>27.174315000000004</v>
      </c>
      <c r="AS22" s="88">
        <f t="shared" si="19"/>
        <v>10.000147920000003</v>
      </c>
      <c r="AT22" s="88">
        <f t="shared" si="20"/>
        <v>333.85586999999998</v>
      </c>
      <c r="AU22" s="88">
        <f t="shared" si="21"/>
        <v>12.940150000000001</v>
      </c>
      <c r="AV22" s="88">
        <f t="shared" si="22"/>
        <v>427.6087424709259</v>
      </c>
      <c r="AW22" s="88">
        <f t="shared" si="23"/>
        <v>107.83458333333333</v>
      </c>
      <c r="AX22" s="88">
        <f t="shared" si="24"/>
        <v>63.838073333333341</v>
      </c>
      <c r="AY22" s="88">
        <f t="shared" si="25"/>
        <v>1.6175187499999999</v>
      </c>
      <c r="AZ22" s="88">
        <f t="shared" si="26"/>
        <v>25.880300000000002</v>
      </c>
      <c r="BA22" s="88">
        <f t="shared" si="27"/>
        <v>10.064561111111111</v>
      </c>
      <c r="BB22" s="88">
        <f t="shared" si="28"/>
        <v>76.998493442222241</v>
      </c>
      <c r="BC22" s="88">
        <f t="shared" si="29"/>
        <v>286.23352997000006</v>
      </c>
      <c r="BD22" s="88"/>
      <c r="BE22" s="88">
        <f t="shared" si="30"/>
        <v>0</v>
      </c>
      <c r="BF22" s="88">
        <f t="shared" si="31"/>
        <v>286.23352997000006</v>
      </c>
      <c r="BG22" s="88">
        <f>VLOOKUP($B22,'Uniforme Apoio'!$A:$BO,67,0)*$G22</f>
        <v>308.92469999999997</v>
      </c>
      <c r="BH22" s="88"/>
      <c r="BI22" s="88">
        <f>IF($B22="jardineiro - 220h",'Equipamentos Jardinagem'!$J$5*$G22,0)</f>
        <v>0</v>
      </c>
      <c r="BJ22" s="88"/>
      <c r="BK22" s="88"/>
      <c r="BL22" s="88">
        <f t="shared" si="32"/>
        <v>308.92469999999997</v>
      </c>
      <c r="BM22" s="88">
        <f t="shared" si="33"/>
        <v>15662.818632440927</v>
      </c>
      <c r="BN22" s="88">
        <f t="shared" si="2"/>
        <v>0</v>
      </c>
      <c r="BO22" s="88">
        <f t="shared" si="3"/>
        <v>0</v>
      </c>
      <c r="BP22" s="311">
        <f t="shared" si="34"/>
        <v>8.8629737609329435</v>
      </c>
      <c r="BQ22" s="311">
        <f t="shared" si="4"/>
        <v>1.9241982507288626</v>
      </c>
      <c r="BR22" s="312">
        <f>VLOOKUP(A22,ISS!A:C,2,0)*100</f>
        <v>5</v>
      </c>
      <c r="BS22" s="311">
        <f t="shared" si="35"/>
        <v>5.8309037900874632</v>
      </c>
      <c r="BT22" s="311">
        <f t="shared" si="36"/>
        <v>14.25</v>
      </c>
      <c r="BU22" s="311">
        <f t="shared" si="37"/>
        <v>16.618075801749271</v>
      </c>
      <c r="BV22" s="88">
        <f t="shared" si="38"/>
        <v>2602.8590730295418</v>
      </c>
      <c r="BW22" s="88">
        <f t="shared" si="39"/>
        <v>2602.8590730295418</v>
      </c>
      <c r="BX22" s="88">
        <f t="shared" si="40"/>
        <v>18265.677705470469</v>
      </c>
      <c r="BY22" s="88">
        <f t="shared" si="41"/>
        <v>219188.13246564561</v>
      </c>
      <c r="BZ22" s="607">
        <f>VLOOKUP($C22,PARAMETROS!$A:$I,7,0)</f>
        <v>43101</v>
      </c>
      <c r="CA22" s="103">
        <f>VLOOKUP($C22,PARAMETROS!$A:$I,8,0)</f>
        <v>0</v>
      </c>
      <c r="CB22" s="103">
        <f>VLOOKUP($C22,PARAMETROS!$A:$I,9,0)</f>
        <v>0</v>
      </c>
    </row>
    <row r="23" spans="1:80" x14ac:dyDescent="0.2">
      <c r="A23" s="84" t="str">
        <f>CCT!A21</f>
        <v>Belo Horizonte</v>
      </c>
      <c r="B23" s="84" t="str">
        <f>CCT!B21</f>
        <v>Carregador - 220h</v>
      </c>
      <c r="C23" s="84" t="str">
        <f>CCT!C21</f>
        <v>SEAC/SINDEAC</v>
      </c>
      <c r="D23" s="85" t="str">
        <f t="shared" si="6"/>
        <v>Belo HorizonteCarregador - 220hPGJ</v>
      </c>
      <c r="E23" s="86" t="s">
        <v>245</v>
      </c>
      <c r="F23" s="86" t="s">
        <v>107</v>
      </c>
      <c r="G23" s="86">
        <f>VLOOKUP(D23,CCT!D:R,4,0)</f>
        <v>13</v>
      </c>
      <c r="H23" s="119">
        <f>VLOOKUP(D23,CCT!D:R,5,0)</f>
        <v>1076.08</v>
      </c>
      <c r="I23" s="88">
        <f t="shared" si="7"/>
        <v>13989.039999999999</v>
      </c>
      <c r="J23" s="88"/>
      <c r="K23" s="88"/>
      <c r="L23" s="88"/>
      <c r="M23" s="88"/>
      <c r="N23" s="88"/>
      <c r="O23" s="88"/>
      <c r="P23" s="88"/>
      <c r="Q23" s="88">
        <f t="shared" si="8"/>
        <v>13989.039999999999</v>
      </c>
      <c r="R23" s="88">
        <f t="shared" si="9"/>
        <v>2797.808</v>
      </c>
      <c r="S23" s="88">
        <f t="shared" si="66"/>
        <v>209.83559999999997</v>
      </c>
      <c r="T23" s="88">
        <f t="shared" si="66"/>
        <v>139.8904</v>
      </c>
      <c r="U23" s="88">
        <f t="shared" si="66"/>
        <v>27.978079999999999</v>
      </c>
      <c r="V23" s="88">
        <f t="shared" si="66"/>
        <v>349.726</v>
      </c>
      <c r="W23" s="88">
        <f t="shared" si="66"/>
        <v>1119.1232</v>
      </c>
      <c r="X23" s="88">
        <f t="shared" si="66"/>
        <v>419.67119999999994</v>
      </c>
      <c r="Y23" s="88">
        <f t="shared" si="66"/>
        <v>83.934240000000003</v>
      </c>
      <c r="Z23" s="88">
        <f t="shared" si="42"/>
        <v>5147.9667199999985</v>
      </c>
      <c r="AA23" s="88">
        <f t="shared" si="10"/>
        <v>1165.7533333333331</v>
      </c>
      <c r="AB23" s="88">
        <f t="shared" si="11"/>
        <v>1554.3377777777775</v>
      </c>
      <c r="AC23" s="88">
        <f t="shared" si="11"/>
        <v>1000.9935288888889</v>
      </c>
      <c r="AD23" s="88">
        <f t="shared" si="12"/>
        <v>3721.08464</v>
      </c>
      <c r="AE23" s="88">
        <f>(VLOOKUP(A23,VT!A:D,4,0)*2*20*'RESUMO GERAL APOIO'!$G23)-IF(6%*'RESUMO GERAL APOIO'!$I23&lt;=(VLOOKUP(A23,VT!A:D,4,0)*2*20*'RESUMO GERAL APOIO'!$G23),6%*'RESUMO GERAL APOIO'!$I23,(VLOOKUP(A23,VT!A:D,4,0)*2*20*'RESUMO GERAL APOIO'!$G23))</f>
        <v>2748.6576</v>
      </c>
      <c r="AF23" s="88">
        <f>IF((VLOOKUP($C23,PARAMETROS!$A:$I,5,0))&gt;1,((VLOOKUP($C23,PARAMETROS!$A:$I,5,0))*20-1)*'RESUMO GERAL APOIO'!$G23,0)</f>
        <v>5161</v>
      </c>
      <c r="AG23" s="88">
        <f>IF(VLOOKUP($C23,PARAMETROS!$A:$I,6,0)&gt;0,VLOOKUP($C23,PARAMETROS!$A:$I,6,0)*G23,0)</f>
        <v>0</v>
      </c>
      <c r="AH23" s="88">
        <f>VLOOKUP($C23,PARAMETROS!$A:$I,2,0)*'RESUMO GERAL APOIO'!$G23</f>
        <v>631.54</v>
      </c>
      <c r="AI23" s="88">
        <f>VLOOKUP('RESUMO GERAL APOIO'!$C23,PARAMETROS!$A:$I,3,0)*'RESUMO GERAL APOIO'!$G23</f>
        <v>0</v>
      </c>
      <c r="AJ23" s="88">
        <f>VLOOKUP('RESUMO GERAL APOIO'!$C23,PARAMETROS!$A:$I,4,0)*'RESUMO GERAL APOIO'!$G23</f>
        <v>0</v>
      </c>
      <c r="AK23" s="88">
        <f t="shared" si="13"/>
        <v>61.36</v>
      </c>
      <c r="AL23" s="88">
        <f>VLOOKUP(D23,CCT!D:R,12,0)*G23</f>
        <v>893.2299999999999</v>
      </c>
      <c r="AM23" s="88">
        <f t="shared" si="14"/>
        <v>9495.7875999999997</v>
      </c>
      <c r="AN23" s="88">
        <f t="shared" si="15"/>
        <v>18364.838960000001</v>
      </c>
      <c r="AO23" s="88">
        <f t="shared" si="16"/>
        <v>70.201557793209872</v>
      </c>
      <c r="AP23" s="88">
        <f t="shared" si="1"/>
        <v>5.6161246234567903</v>
      </c>
      <c r="AQ23" s="88">
        <f t="shared" si="17"/>
        <v>2.8080623117283952</v>
      </c>
      <c r="AR23" s="88">
        <f t="shared" si="18"/>
        <v>48.961640000000003</v>
      </c>
      <c r="AS23" s="88">
        <f t="shared" si="19"/>
        <v>18.017883520000005</v>
      </c>
      <c r="AT23" s="88">
        <f t="shared" si="20"/>
        <v>601.52871999999991</v>
      </c>
      <c r="AU23" s="88">
        <f t="shared" si="21"/>
        <v>23.315066666666667</v>
      </c>
      <c r="AV23" s="88">
        <f t="shared" si="22"/>
        <v>770.44905491506165</v>
      </c>
      <c r="AW23" s="88">
        <f t="shared" si="23"/>
        <v>194.29222222222219</v>
      </c>
      <c r="AX23" s="88">
        <f t="shared" si="24"/>
        <v>115.02099555555556</v>
      </c>
      <c r="AY23" s="88">
        <f t="shared" si="25"/>
        <v>2.9143833333333329</v>
      </c>
      <c r="AZ23" s="88">
        <f t="shared" si="26"/>
        <v>46.630133333333333</v>
      </c>
      <c r="BA23" s="88">
        <f t="shared" si="27"/>
        <v>18.133940740740741</v>
      </c>
      <c r="BB23" s="88">
        <f t="shared" si="28"/>
        <v>138.73293646814815</v>
      </c>
      <c r="BC23" s="88">
        <f t="shared" si="29"/>
        <v>515.72461165333334</v>
      </c>
      <c r="BD23" s="88"/>
      <c r="BE23" s="88">
        <f t="shared" si="30"/>
        <v>0</v>
      </c>
      <c r="BF23" s="88">
        <f t="shared" si="31"/>
        <v>515.72461165333334</v>
      </c>
      <c r="BG23" s="88">
        <f>VLOOKUP($B23,'Uniforme Apoio'!$A:$BO,67,0)*$G23</f>
        <v>628.95516666666674</v>
      </c>
      <c r="BH23" s="88"/>
      <c r="BI23" s="88">
        <f>IF($B23="jardineiro - 220h",'Equipamentos Jardinagem'!$J$5*$G23,0)</f>
        <v>0</v>
      </c>
      <c r="BJ23" s="88"/>
      <c r="BK23" s="88"/>
      <c r="BL23" s="88">
        <f t="shared" si="32"/>
        <v>628.95516666666674</v>
      </c>
      <c r="BM23" s="88">
        <f t="shared" si="33"/>
        <v>34269.007793235069</v>
      </c>
      <c r="BN23" s="88">
        <f t="shared" si="2"/>
        <v>0</v>
      </c>
      <c r="BO23" s="88">
        <f t="shared" si="3"/>
        <v>0</v>
      </c>
      <c r="BP23" s="311">
        <f t="shared" si="34"/>
        <v>8.8629737609329435</v>
      </c>
      <c r="BQ23" s="311">
        <f t="shared" si="4"/>
        <v>1.9241982507288626</v>
      </c>
      <c r="BR23" s="312">
        <f>VLOOKUP(A23,ISS!A:C,2,0)*100</f>
        <v>5</v>
      </c>
      <c r="BS23" s="311">
        <f t="shared" si="35"/>
        <v>5.8309037900874632</v>
      </c>
      <c r="BT23" s="311">
        <f t="shared" si="36"/>
        <v>14.25</v>
      </c>
      <c r="BU23" s="311">
        <f t="shared" si="37"/>
        <v>16.618075801749271</v>
      </c>
      <c r="BV23" s="88">
        <f t="shared" si="38"/>
        <v>5694.8496915871683</v>
      </c>
      <c r="BW23" s="88">
        <f t="shared" si="39"/>
        <v>5694.8496915871683</v>
      </c>
      <c r="BX23" s="88">
        <f t="shared" si="40"/>
        <v>39963.857484822234</v>
      </c>
      <c r="BY23" s="88">
        <f t="shared" si="41"/>
        <v>479566.28981786681</v>
      </c>
      <c r="BZ23" s="607">
        <f>VLOOKUP($C23,PARAMETROS!$A:$I,7,0)</f>
        <v>43101</v>
      </c>
      <c r="CA23" s="103">
        <f>VLOOKUP($C23,PARAMETROS!$A:$I,8,0)</f>
        <v>0</v>
      </c>
      <c r="CB23" s="103">
        <f>VLOOKUP($C23,PARAMETROS!$A:$I,9,0)</f>
        <v>0</v>
      </c>
    </row>
    <row r="24" spans="1:80" x14ac:dyDescent="0.2">
      <c r="A24" s="84" t="str">
        <f>CCT!A22</f>
        <v>Belo Horizonte</v>
      </c>
      <c r="B24" s="84" t="str">
        <f>CCT!B22</f>
        <v>Continuo - 220h</v>
      </c>
      <c r="C24" s="84" t="str">
        <f>CCT!C22</f>
        <v>SEAC/SINDEAC</v>
      </c>
      <c r="D24" s="85" t="str">
        <f t="shared" si="6"/>
        <v>Belo HorizonteContinuo - 220hPGJ</v>
      </c>
      <c r="E24" s="86" t="s">
        <v>245</v>
      </c>
      <c r="F24" s="86" t="s">
        <v>107</v>
      </c>
      <c r="G24" s="86">
        <f>VLOOKUP(D24,CCT!D:R,4,0)</f>
        <v>40</v>
      </c>
      <c r="H24" s="119">
        <f>VLOOKUP(D24,CCT!D:R,5,0)</f>
        <v>1076.08</v>
      </c>
      <c r="I24" s="88">
        <f t="shared" si="7"/>
        <v>43043.199999999997</v>
      </c>
      <c r="J24" s="88"/>
      <c r="K24" s="88"/>
      <c r="L24" s="88"/>
      <c r="M24" s="88"/>
      <c r="N24" s="88"/>
      <c r="O24" s="88"/>
      <c r="P24" s="88"/>
      <c r="Q24" s="88">
        <f t="shared" si="8"/>
        <v>43043.199999999997</v>
      </c>
      <c r="R24" s="88">
        <f t="shared" si="9"/>
        <v>8608.64</v>
      </c>
      <c r="S24" s="88">
        <f t="shared" si="66"/>
        <v>645.64799999999991</v>
      </c>
      <c r="T24" s="88">
        <f t="shared" si="66"/>
        <v>430.43199999999996</v>
      </c>
      <c r="U24" s="88">
        <f t="shared" si="66"/>
        <v>86.086399999999998</v>
      </c>
      <c r="V24" s="88">
        <f t="shared" si="66"/>
        <v>1076.08</v>
      </c>
      <c r="W24" s="88">
        <f t="shared" si="66"/>
        <v>3443.4559999999997</v>
      </c>
      <c r="X24" s="88">
        <f t="shared" si="66"/>
        <v>1291.2959999999998</v>
      </c>
      <c r="Y24" s="88">
        <f t="shared" si="66"/>
        <v>258.25919999999996</v>
      </c>
      <c r="Z24" s="88">
        <f t="shared" si="42"/>
        <v>15839.8976</v>
      </c>
      <c r="AA24" s="88">
        <f t="shared" si="10"/>
        <v>3586.9333333333329</v>
      </c>
      <c r="AB24" s="88">
        <f t="shared" si="11"/>
        <v>4782.5777777777776</v>
      </c>
      <c r="AC24" s="88">
        <f t="shared" si="11"/>
        <v>3079.980088888889</v>
      </c>
      <c r="AD24" s="88">
        <f t="shared" si="12"/>
        <v>11449.4912</v>
      </c>
      <c r="AE24" s="88">
        <f>(VLOOKUP(A24,VT!A:D,4,0)*2*20*'RESUMO GERAL APOIO'!$G24)-IF(6%*'RESUMO GERAL APOIO'!$I24&lt;=(VLOOKUP(A24,VT!A:D,4,0)*2*20*'RESUMO GERAL APOIO'!$G24),6%*'RESUMO GERAL APOIO'!$I24,(VLOOKUP(A24,VT!A:D,4,0)*2*20*'RESUMO GERAL APOIO'!$G24))</f>
        <v>8457.4079999999994</v>
      </c>
      <c r="AF24" s="88">
        <f>IF((VLOOKUP($C24,PARAMETROS!$A:$I,5,0))&gt;1,((VLOOKUP($C24,PARAMETROS!$A:$I,5,0))*20-1)*'RESUMO GERAL APOIO'!$G24,0)</f>
        <v>15880</v>
      </c>
      <c r="AG24" s="88">
        <f>IF(VLOOKUP($C24,PARAMETROS!$A:$I,6,0)&gt;0,VLOOKUP($C24,PARAMETROS!$A:$I,6,0)*G24,0)</f>
        <v>0</v>
      </c>
      <c r="AH24" s="88">
        <f>VLOOKUP($C24,PARAMETROS!$A:$I,2,0)*'RESUMO GERAL APOIO'!$G24</f>
        <v>1943.1999999999998</v>
      </c>
      <c r="AI24" s="88">
        <f>VLOOKUP('RESUMO GERAL APOIO'!$C24,PARAMETROS!$A:$I,3,0)*'RESUMO GERAL APOIO'!$G24</f>
        <v>0</v>
      </c>
      <c r="AJ24" s="88">
        <f>VLOOKUP('RESUMO GERAL APOIO'!$C24,PARAMETROS!$A:$I,4,0)*'RESUMO GERAL APOIO'!$G24</f>
        <v>0</v>
      </c>
      <c r="AK24" s="88">
        <f t="shared" si="13"/>
        <v>188.79999999999998</v>
      </c>
      <c r="AL24" s="88">
        <f>VLOOKUP(D24,CCT!D:R,12,0)*G24</f>
        <v>2748.3999999999996</v>
      </c>
      <c r="AM24" s="88">
        <f t="shared" si="14"/>
        <v>29217.807999999997</v>
      </c>
      <c r="AN24" s="88">
        <f t="shared" si="15"/>
        <v>56507.196799999991</v>
      </c>
      <c r="AO24" s="88">
        <f t="shared" si="16"/>
        <v>216.00479320987654</v>
      </c>
      <c r="AP24" s="88">
        <f t="shared" si="1"/>
        <v>17.280383456790123</v>
      </c>
      <c r="AQ24" s="88">
        <f t="shared" si="17"/>
        <v>8.6401917283950613</v>
      </c>
      <c r="AR24" s="88">
        <f t="shared" si="18"/>
        <v>150.65120000000002</v>
      </c>
      <c r="AS24" s="88">
        <f t="shared" si="19"/>
        <v>55.439641600000016</v>
      </c>
      <c r="AT24" s="88">
        <f t="shared" si="20"/>
        <v>1850.8575999999998</v>
      </c>
      <c r="AU24" s="88">
        <f t="shared" si="21"/>
        <v>71.73866666666666</v>
      </c>
      <c r="AV24" s="88">
        <f t="shared" si="22"/>
        <v>2370.6124766617281</v>
      </c>
      <c r="AW24" s="88">
        <f t="shared" si="23"/>
        <v>597.82222222222219</v>
      </c>
      <c r="AX24" s="88">
        <f t="shared" si="24"/>
        <v>353.91075555555557</v>
      </c>
      <c r="AY24" s="88">
        <f t="shared" si="25"/>
        <v>8.9673333333333325</v>
      </c>
      <c r="AZ24" s="88">
        <f t="shared" si="26"/>
        <v>143.47733333333332</v>
      </c>
      <c r="BA24" s="88">
        <f t="shared" si="27"/>
        <v>55.796740740740738</v>
      </c>
      <c r="BB24" s="88">
        <f t="shared" si="28"/>
        <v>426.87057374814822</v>
      </c>
      <c r="BC24" s="88">
        <f t="shared" si="29"/>
        <v>1586.8449589333334</v>
      </c>
      <c r="BD24" s="88"/>
      <c r="BE24" s="88">
        <f t="shared" si="30"/>
        <v>0</v>
      </c>
      <c r="BF24" s="88">
        <f t="shared" si="31"/>
        <v>1586.8449589333334</v>
      </c>
      <c r="BG24" s="88">
        <f>VLOOKUP($B24,'Uniforme Apoio'!$A:$BO,67,0)*$G24</f>
        <v>1742.7</v>
      </c>
      <c r="BH24" s="88"/>
      <c r="BI24" s="88">
        <f>IF($B24="jardineiro - 220h",'Equipamentos Jardinagem'!$J$5*$G24,0)</f>
        <v>0</v>
      </c>
      <c r="BJ24" s="88"/>
      <c r="BK24" s="88"/>
      <c r="BL24" s="88">
        <f t="shared" si="32"/>
        <v>1742.7</v>
      </c>
      <c r="BM24" s="88">
        <f t="shared" si="33"/>
        <v>105250.55423559505</v>
      </c>
      <c r="BN24" s="88">
        <f t="shared" si="2"/>
        <v>0</v>
      </c>
      <c r="BO24" s="88">
        <f t="shared" si="3"/>
        <v>0</v>
      </c>
      <c r="BP24" s="311">
        <f t="shared" si="34"/>
        <v>8.8629737609329435</v>
      </c>
      <c r="BQ24" s="311">
        <f t="shared" si="4"/>
        <v>1.9241982507288626</v>
      </c>
      <c r="BR24" s="312">
        <f>VLOOKUP(A24,ISS!A:C,2,0)*100</f>
        <v>5</v>
      </c>
      <c r="BS24" s="311">
        <f t="shared" si="35"/>
        <v>5.8309037900874632</v>
      </c>
      <c r="BT24" s="311">
        <f t="shared" si="36"/>
        <v>14.25</v>
      </c>
      <c r="BU24" s="311">
        <f t="shared" si="37"/>
        <v>16.618075801749271</v>
      </c>
      <c r="BV24" s="88">
        <f t="shared" si="38"/>
        <v>17490.616884632414</v>
      </c>
      <c r="BW24" s="88">
        <f t="shared" si="39"/>
        <v>17490.616884632414</v>
      </c>
      <c r="BX24" s="88">
        <f t="shared" si="40"/>
        <v>122741.17112022746</v>
      </c>
      <c r="BY24" s="88">
        <f t="shared" si="41"/>
        <v>1472894.0534427296</v>
      </c>
      <c r="BZ24" s="607">
        <f>VLOOKUP($C24,PARAMETROS!$A:$I,7,0)</f>
        <v>43101</v>
      </c>
      <c r="CA24" s="103">
        <f>VLOOKUP($C24,PARAMETROS!$A:$I,8,0)</f>
        <v>0</v>
      </c>
      <c r="CB24" s="103">
        <f>VLOOKUP($C24,PARAMETROS!$A:$I,9,0)</f>
        <v>0</v>
      </c>
    </row>
    <row r="25" spans="1:80" x14ac:dyDescent="0.2">
      <c r="A25" s="84" t="str">
        <f>CCT!A23</f>
        <v>Belo Horizonte</v>
      </c>
      <c r="B25" s="84" t="str">
        <f>CCT!B23</f>
        <v>Copeiro - 220h</v>
      </c>
      <c r="C25" s="84" t="str">
        <f>CCT!C23</f>
        <v>SEAC/SINDEAC</v>
      </c>
      <c r="D25" s="85" t="str">
        <f t="shared" si="6"/>
        <v>Belo HorizonteCopeiro - 220hPGJ</v>
      </c>
      <c r="E25" s="86" t="s">
        <v>245</v>
      </c>
      <c r="F25" s="86" t="s">
        <v>107</v>
      </c>
      <c r="G25" s="86">
        <f>VLOOKUP(D25,CCT!D:R,4,0)</f>
        <v>13</v>
      </c>
      <c r="H25" s="119">
        <f>VLOOKUP(D25,CCT!D:R,5,0)</f>
        <v>1076.08</v>
      </c>
      <c r="I25" s="88">
        <f t="shared" si="7"/>
        <v>13989.039999999999</v>
      </c>
      <c r="J25" s="88"/>
      <c r="K25" s="88"/>
      <c r="L25" s="88"/>
      <c r="M25" s="88"/>
      <c r="N25" s="88"/>
      <c r="O25" s="88"/>
      <c r="P25" s="88"/>
      <c r="Q25" s="88">
        <f t="shared" si="8"/>
        <v>13989.039999999999</v>
      </c>
      <c r="R25" s="88">
        <f t="shared" si="9"/>
        <v>2797.808</v>
      </c>
      <c r="S25" s="88">
        <f t="shared" si="66"/>
        <v>209.83559999999997</v>
      </c>
      <c r="T25" s="88">
        <f t="shared" si="66"/>
        <v>139.8904</v>
      </c>
      <c r="U25" s="88">
        <f t="shared" si="66"/>
        <v>27.978079999999999</v>
      </c>
      <c r="V25" s="88">
        <f t="shared" si="66"/>
        <v>349.726</v>
      </c>
      <c r="W25" s="88">
        <f t="shared" si="66"/>
        <v>1119.1232</v>
      </c>
      <c r="X25" s="88">
        <f t="shared" si="66"/>
        <v>419.67119999999994</v>
      </c>
      <c r="Y25" s="88">
        <f t="shared" si="66"/>
        <v>83.934240000000003</v>
      </c>
      <c r="Z25" s="88">
        <f t="shared" si="42"/>
        <v>5147.9667199999985</v>
      </c>
      <c r="AA25" s="88">
        <f t="shared" si="10"/>
        <v>1165.7533333333331</v>
      </c>
      <c r="AB25" s="88">
        <f t="shared" si="11"/>
        <v>1554.3377777777775</v>
      </c>
      <c r="AC25" s="88">
        <f t="shared" si="11"/>
        <v>1000.9935288888889</v>
      </c>
      <c r="AD25" s="88">
        <f t="shared" si="12"/>
        <v>3721.08464</v>
      </c>
      <c r="AE25" s="88">
        <f>(VLOOKUP(A25,VT!A:D,4,0)*2*20*'RESUMO GERAL APOIO'!$G25)-IF(6%*'RESUMO GERAL APOIO'!$I25&lt;=(VLOOKUP(A25,VT!A:D,4,0)*2*20*'RESUMO GERAL APOIO'!$G25),6%*'RESUMO GERAL APOIO'!$I25,(VLOOKUP(A25,VT!A:D,4,0)*2*20*'RESUMO GERAL APOIO'!$G25))</f>
        <v>2748.6576</v>
      </c>
      <c r="AF25" s="88">
        <f>IF((VLOOKUP($C25,PARAMETROS!$A:$I,5,0))&gt;1,((VLOOKUP($C25,PARAMETROS!$A:$I,5,0))*20-1)*'RESUMO GERAL APOIO'!$G25,0)</f>
        <v>5161</v>
      </c>
      <c r="AG25" s="88">
        <f>IF(VLOOKUP($C25,PARAMETROS!$A:$I,6,0)&gt;0,VLOOKUP($C25,PARAMETROS!$A:$I,6,0)*G25,0)</f>
        <v>0</v>
      </c>
      <c r="AH25" s="88">
        <f>VLOOKUP($C25,PARAMETROS!$A:$I,2,0)*'RESUMO GERAL APOIO'!$G25</f>
        <v>631.54</v>
      </c>
      <c r="AI25" s="88">
        <f>VLOOKUP('RESUMO GERAL APOIO'!$C25,PARAMETROS!$A:$I,3,0)*'RESUMO GERAL APOIO'!$G25</f>
        <v>0</v>
      </c>
      <c r="AJ25" s="88">
        <f>VLOOKUP('RESUMO GERAL APOIO'!$C25,PARAMETROS!$A:$I,4,0)*'RESUMO GERAL APOIO'!$G25</f>
        <v>0</v>
      </c>
      <c r="AK25" s="88">
        <f t="shared" si="13"/>
        <v>61.36</v>
      </c>
      <c r="AL25" s="88">
        <f>VLOOKUP(D25,CCT!D:R,12,0)*G25</f>
        <v>893.2299999999999</v>
      </c>
      <c r="AM25" s="88">
        <f t="shared" si="14"/>
        <v>9495.7875999999997</v>
      </c>
      <c r="AN25" s="88">
        <f t="shared" si="15"/>
        <v>18364.838960000001</v>
      </c>
      <c r="AO25" s="88">
        <f t="shared" si="16"/>
        <v>70.201557793209872</v>
      </c>
      <c r="AP25" s="88">
        <f t="shared" si="1"/>
        <v>5.6161246234567903</v>
      </c>
      <c r="AQ25" s="88">
        <f t="shared" si="17"/>
        <v>2.8080623117283952</v>
      </c>
      <c r="AR25" s="88">
        <f t="shared" si="18"/>
        <v>48.961640000000003</v>
      </c>
      <c r="AS25" s="88">
        <f t="shared" si="19"/>
        <v>18.017883520000005</v>
      </c>
      <c r="AT25" s="88">
        <f t="shared" si="20"/>
        <v>601.52871999999991</v>
      </c>
      <c r="AU25" s="88">
        <f t="shared" si="21"/>
        <v>23.315066666666667</v>
      </c>
      <c r="AV25" s="88">
        <f t="shared" si="22"/>
        <v>770.44905491506165</v>
      </c>
      <c r="AW25" s="88">
        <f t="shared" si="23"/>
        <v>194.29222222222219</v>
      </c>
      <c r="AX25" s="88">
        <f t="shared" si="24"/>
        <v>115.02099555555556</v>
      </c>
      <c r="AY25" s="88">
        <f t="shared" si="25"/>
        <v>2.9143833333333329</v>
      </c>
      <c r="AZ25" s="88">
        <f t="shared" si="26"/>
        <v>46.630133333333333</v>
      </c>
      <c r="BA25" s="88">
        <f t="shared" si="27"/>
        <v>18.133940740740741</v>
      </c>
      <c r="BB25" s="88">
        <f t="shared" si="28"/>
        <v>138.73293646814815</v>
      </c>
      <c r="BC25" s="88">
        <f t="shared" si="29"/>
        <v>515.72461165333334</v>
      </c>
      <c r="BD25" s="88"/>
      <c r="BE25" s="88">
        <f t="shared" si="30"/>
        <v>0</v>
      </c>
      <c r="BF25" s="88">
        <f t="shared" si="31"/>
        <v>515.72461165333334</v>
      </c>
      <c r="BG25" s="88">
        <f>VLOOKUP($B25,'Uniforme Apoio'!$A:$BO,67,0)*$G25</f>
        <v>790.95387222222223</v>
      </c>
      <c r="BH25" s="88"/>
      <c r="BI25" s="88">
        <f>IF($B25="jardineiro - 220h",'Equipamentos Jardinagem'!$J$5*$G25,0)</f>
        <v>0</v>
      </c>
      <c r="BJ25" s="88"/>
      <c r="BK25" s="88"/>
      <c r="BL25" s="88">
        <f t="shared" si="32"/>
        <v>790.95387222222223</v>
      </c>
      <c r="BM25" s="88">
        <f t="shared" si="33"/>
        <v>34431.006498790623</v>
      </c>
      <c r="BN25" s="88">
        <f t="shared" si="2"/>
        <v>0</v>
      </c>
      <c r="BO25" s="88">
        <f t="shared" si="3"/>
        <v>0</v>
      </c>
      <c r="BP25" s="311">
        <f t="shared" si="34"/>
        <v>8.8629737609329435</v>
      </c>
      <c r="BQ25" s="311">
        <f t="shared" si="4"/>
        <v>1.9241982507288626</v>
      </c>
      <c r="BR25" s="312">
        <f>VLOOKUP(A25,ISS!A:C,2,0)*100</f>
        <v>5</v>
      </c>
      <c r="BS25" s="311">
        <f t="shared" si="35"/>
        <v>5.8309037900874632</v>
      </c>
      <c r="BT25" s="311">
        <f t="shared" si="36"/>
        <v>14.25</v>
      </c>
      <c r="BU25" s="311">
        <f t="shared" si="37"/>
        <v>16.618075801749271</v>
      </c>
      <c r="BV25" s="88">
        <f t="shared" si="38"/>
        <v>5721.7707592742436</v>
      </c>
      <c r="BW25" s="88">
        <f t="shared" si="39"/>
        <v>5721.7707592742436</v>
      </c>
      <c r="BX25" s="88">
        <f t="shared" si="40"/>
        <v>40152.777258064867</v>
      </c>
      <c r="BY25" s="88">
        <f t="shared" si="41"/>
        <v>481833.32709677843</v>
      </c>
      <c r="BZ25" s="607">
        <f>VLOOKUP($C25,PARAMETROS!$A:$I,7,0)</f>
        <v>43101</v>
      </c>
      <c r="CA25" s="103">
        <f>VLOOKUP($C25,PARAMETROS!$A:$I,8,0)</f>
        <v>0</v>
      </c>
      <c r="CB25" s="103">
        <f>VLOOKUP($C25,PARAMETROS!$A:$I,9,0)</f>
        <v>0</v>
      </c>
    </row>
    <row r="26" spans="1:80" x14ac:dyDescent="0.2">
      <c r="A26" s="84" t="str">
        <f>CCT!A24</f>
        <v>Belo Horizonte</v>
      </c>
      <c r="B26" s="84" t="str">
        <f>CCT!B24</f>
        <v>Cozinheiro - 220h</v>
      </c>
      <c r="C26" s="84" t="str">
        <f>CCT!C24</f>
        <v>SEAC/SINDEAC</v>
      </c>
      <c r="D26" s="85" t="str">
        <f t="shared" si="6"/>
        <v>Belo HorizonteCozinheiro - 220hPGJ</v>
      </c>
      <c r="E26" s="86" t="s">
        <v>245</v>
      </c>
      <c r="F26" s="86" t="s">
        <v>107</v>
      </c>
      <c r="G26" s="86">
        <f>VLOOKUP(D26,CCT!D:R,4,0)</f>
        <v>1</v>
      </c>
      <c r="H26" s="119">
        <f>VLOOKUP(D26,CCT!D:R,5,0)</f>
        <v>2403.7199999999998</v>
      </c>
      <c r="I26" s="88">
        <f t="shared" si="7"/>
        <v>2403.7199999999998</v>
      </c>
      <c r="J26" s="88"/>
      <c r="K26" s="88"/>
      <c r="L26" s="88"/>
      <c r="M26" s="88"/>
      <c r="N26" s="88"/>
      <c r="O26" s="88"/>
      <c r="P26" s="88"/>
      <c r="Q26" s="88">
        <f t="shared" si="8"/>
        <v>2403.7199999999998</v>
      </c>
      <c r="R26" s="88">
        <f t="shared" si="9"/>
        <v>480.74399999999997</v>
      </c>
      <c r="S26" s="88">
        <f t="shared" si="66"/>
        <v>36.055799999999998</v>
      </c>
      <c r="T26" s="88">
        <f t="shared" si="66"/>
        <v>24.037199999999999</v>
      </c>
      <c r="U26" s="88">
        <f t="shared" si="66"/>
        <v>4.8074399999999997</v>
      </c>
      <c r="V26" s="88">
        <f t="shared" si="66"/>
        <v>60.092999999999996</v>
      </c>
      <c r="W26" s="88">
        <f t="shared" si="66"/>
        <v>192.29759999999999</v>
      </c>
      <c r="X26" s="88">
        <f t="shared" si="66"/>
        <v>72.111599999999996</v>
      </c>
      <c r="Y26" s="88">
        <f t="shared" si="66"/>
        <v>14.422319999999999</v>
      </c>
      <c r="Z26" s="88">
        <f t="shared" si="42"/>
        <v>884.56895999999995</v>
      </c>
      <c r="AA26" s="88">
        <f t="shared" si="10"/>
        <v>200.30999999999997</v>
      </c>
      <c r="AB26" s="88">
        <f t="shared" si="11"/>
        <v>267.08</v>
      </c>
      <c r="AC26" s="88">
        <f t="shared" si="11"/>
        <v>171.99952000000002</v>
      </c>
      <c r="AD26" s="88">
        <f t="shared" si="12"/>
        <v>639.38951999999995</v>
      </c>
      <c r="AE26" s="88">
        <f>(VLOOKUP(A26,VT!A:D,4,0)*2*20*'RESUMO GERAL APOIO'!$G26)-IF(6%*'RESUMO GERAL APOIO'!$I26&lt;=(VLOOKUP(A26,VT!A:D,4,0)*2*20*'RESUMO GERAL APOIO'!$G26),6%*'RESUMO GERAL APOIO'!$I26,(VLOOKUP(A26,VT!A:D,4,0)*2*20*'RESUMO GERAL APOIO'!$G26))</f>
        <v>131.77680000000001</v>
      </c>
      <c r="AF26" s="88">
        <f>IF((VLOOKUP($C26,PARAMETROS!$A:$I,5,0))&gt;1,((VLOOKUP($C26,PARAMETROS!$A:$I,5,0))*20-1)*'RESUMO GERAL APOIO'!$G26,0)</f>
        <v>397</v>
      </c>
      <c r="AG26" s="88">
        <f>IF(VLOOKUP($C26,PARAMETROS!$A:$I,6,0)&gt;0,VLOOKUP($C26,PARAMETROS!$A:$I,6,0)*G26,0)</f>
        <v>0</v>
      </c>
      <c r="AH26" s="88">
        <f>VLOOKUP($C26,PARAMETROS!$A:$I,2,0)*'RESUMO GERAL APOIO'!$G26</f>
        <v>48.58</v>
      </c>
      <c r="AI26" s="88">
        <f>VLOOKUP('RESUMO GERAL APOIO'!$C26,PARAMETROS!$A:$I,3,0)*'RESUMO GERAL APOIO'!$G26</f>
        <v>0</v>
      </c>
      <c r="AJ26" s="88">
        <f>VLOOKUP('RESUMO GERAL APOIO'!$C26,PARAMETROS!$A:$I,4,0)*'RESUMO GERAL APOIO'!$G26</f>
        <v>0</v>
      </c>
      <c r="AK26" s="88">
        <f t="shared" si="13"/>
        <v>4.72</v>
      </c>
      <c r="AL26" s="88">
        <f>VLOOKUP(D26,CCT!D:R,12,0)*G26</f>
        <v>68.709999999999994</v>
      </c>
      <c r="AM26" s="88">
        <f t="shared" si="14"/>
        <v>650.78680000000008</v>
      </c>
      <c r="AN26" s="88">
        <f t="shared" si="15"/>
        <v>2174.7452800000001</v>
      </c>
      <c r="AO26" s="88">
        <f t="shared" si="16"/>
        <v>12.062649652777777</v>
      </c>
      <c r="AP26" s="88">
        <f t="shared" si="1"/>
        <v>0.96501197222222224</v>
      </c>
      <c r="AQ26" s="88">
        <f t="shared" si="17"/>
        <v>0.48250598611111112</v>
      </c>
      <c r="AR26" s="88">
        <f t="shared" si="18"/>
        <v>8.4130200000000013</v>
      </c>
      <c r="AS26" s="88">
        <f t="shared" si="19"/>
        <v>3.0959913600000011</v>
      </c>
      <c r="AT26" s="88">
        <f t="shared" si="20"/>
        <v>103.35995999999999</v>
      </c>
      <c r="AU26" s="88">
        <f t="shared" si="21"/>
        <v>4.0061999999999998</v>
      </c>
      <c r="AV26" s="88">
        <f t="shared" si="22"/>
        <v>132.38533897111111</v>
      </c>
      <c r="AW26" s="88">
        <f t="shared" si="23"/>
        <v>33.384999999999998</v>
      </c>
      <c r="AX26" s="88">
        <f t="shared" si="24"/>
        <v>19.763919999999999</v>
      </c>
      <c r="AY26" s="88">
        <f t="shared" si="25"/>
        <v>0.50077499999999997</v>
      </c>
      <c r="AZ26" s="88">
        <f t="shared" si="26"/>
        <v>8.0123999999999995</v>
      </c>
      <c r="BA26" s="88">
        <f t="shared" si="27"/>
        <v>3.115933333333333</v>
      </c>
      <c r="BB26" s="88">
        <f t="shared" si="28"/>
        <v>23.83831442666667</v>
      </c>
      <c r="BC26" s="88">
        <f t="shared" si="29"/>
        <v>88.616342759999995</v>
      </c>
      <c r="BD26" s="88"/>
      <c r="BE26" s="88">
        <f t="shared" si="30"/>
        <v>0</v>
      </c>
      <c r="BF26" s="88">
        <f t="shared" si="31"/>
        <v>88.616342759999995</v>
      </c>
      <c r="BG26" s="88">
        <f>VLOOKUP($B26,'Uniforme Apoio'!$A:$BO,67,0)*$G26</f>
        <v>63.64927222222223</v>
      </c>
      <c r="BH26" s="88"/>
      <c r="BI26" s="88">
        <f>IF($B26="jardineiro - 220h",'Equipamentos Jardinagem'!$J$5*$G26,0)</f>
        <v>0</v>
      </c>
      <c r="BJ26" s="88"/>
      <c r="BK26" s="88"/>
      <c r="BL26" s="88">
        <f t="shared" si="32"/>
        <v>63.64927222222223</v>
      </c>
      <c r="BM26" s="88">
        <f t="shared" si="33"/>
        <v>4863.1162339533339</v>
      </c>
      <c r="BN26" s="88">
        <f t="shared" si="2"/>
        <v>0</v>
      </c>
      <c r="BO26" s="88">
        <f t="shared" si="3"/>
        <v>0</v>
      </c>
      <c r="BP26" s="311">
        <f t="shared" si="34"/>
        <v>8.8629737609329435</v>
      </c>
      <c r="BQ26" s="311">
        <f t="shared" si="4"/>
        <v>1.9241982507288626</v>
      </c>
      <c r="BR26" s="312">
        <f>VLOOKUP(A26,ISS!A:C,2,0)*100</f>
        <v>5</v>
      </c>
      <c r="BS26" s="311">
        <f t="shared" si="35"/>
        <v>5.8309037900874632</v>
      </c>
      <c r="BT26" s="311">
        <f t="shared" si="36"/>
        <v>14.25</v>
      </c>
      <c r="BU26" s="311">
        <f t="shared" si="37"/>
        <v>16.618075801749271</v>
      </c>
      <c r="BV26" s="88">
        <f t="shared" si="38"/>
        <v>808.15634208553934</v>
      </c>
      <c r="BW26" s="88">
        <f t="shared" si="39"/>
        <v>808.15634208553934</v>
      </c>
      <c r="BX26" s="88">
        <f t="shared" si="40"/>
        <v>5671.272576038873</v>
      </c>
      <c r="BY26" s="88">
        <f t="shared" si="41"/>
        <v>68055.270912466483</v>
      </c>
      <c r="BZ26" s="607">
        <f>VLOOKUP($C26,PARAMETROS!$A:$I,7,0)</f>
        <v>43101</v>
      </c>
      <c r="CA26" s="103">
        <f>VLOOKUP($C26,PARAMETROS!$A:$I,8,0)</f>
        <v>0</v>
      </c>
      <c r="CB26" s="103">
        <f>VLOOKUP($C26,PARAMETROS!$A:$I,9,0)</f>
        <v>0</v>
      </c>
    </row>
    <row r="27" spans="1:80" x14ac:dyDescent="0.2">
      <c r="A27" s="84" t="str">
        <f>CCT!A25</f>
        <v>Belo Horizonte</v>
      </c>
      <c r="B27" s="84" t="str">
        <f>CCT!B25</f>
        <v>Digitador - 150h</v>
      </c>
      <c r="C27" s="84" t="str">
        <f>CCT!C25</f>
        <v>SETTASPOC</v>
      </c>
      <c r="D27" s="85" t="str">
        <f t="shared" si="6"/>
        <v>Belo HorizonteDigitador - 150hPGJ</v>
      </c>
      <c r="E27" s="86" t="s">
        <v>245</v>
      </c>
      <c r="F27" s="86" t="s">
        <v>107</v>
      </c>
      <c r="G27" s="86">
        <f>VLOOKUP(D27,CCT!D:R,4,0)</f>
        <v>13</v>
      </c>
      <c r="H27" s="119">
        <f>VLOOKUP(D27,CCT!D:R,5,0)</f>
        <v>1200.1400000000001</v>
      </c>
      <c r="I27" s="88">
        <f t="shared" si="7"/>
        <v>15601.820000000002</v>
      </c>
      <c r="J27" s="88"/>
      <c r="K27" s="88"/>
      <c r="L27" s="88"/>
      <c r="M27" s="88"/>
      <c r="N27" s="88"/>
      <c r="O27" s="88"/>
      <c r="P27" s="88"/>
      <c r="Q27" s="88">
        <f t="shared" si="8"/>
        <v>15601.820000000002</v>
      </c>
      <c r="R27" s="88">
        <f t="shared" si="9"/>
        <v>3120.3640000000005</v>
      </c>
      <c r="S27" s="88">
        <f t="shared" si="66"/>
        <v>234.02730000000003</v>
      </c>
      <c r="T27" s="88">
        <f t="shared" si="66"/>
        <v>156.01820000000001</v>
      </c>
      <c r="U27" s="88">
        <f t="shared" si="66"/>
        <v>31.203640000000004</v>
      </c>
      <c r="V27" s="88">
        <f t="shared" si="66"/>
        <v>390.04550000000006</v>
      </c>
      <c r="W27" s="88">
        <f t="shared" si="66"/>
        <v>1248.1456000000001</v>
      </c>
      <c r="X27" s="88">
        <f t="shared" si="66"/>
        <v>468.05460000000005</v>
      </c>
      <c r="Y27" s="88">
        <f t="shared" si="66"/>
        <v>93.610920000000007</v>
      </c>
      <c r="Z27" s="88">
        <f t="shared" si="42"/>
        <v>5741.4697600000018</v>
      </c>
      <c r="AA27" s="88">
        <f t="shared" si="10"/>
        <v>1300.1516666666666</v>
      </c>
      <c r="AB27" s="88">
        <f t="shared" si="11"/>
        <v>1733.5355555555557</v>
      </c>
      <c r="AC27" s="88">
        <f t="shared" si="11"/>
        <v>1116.3968977777781</v>
      </c>
      <c r="AD27" s="88">
        <f t="shared" si="12"/>
        <v>4150.0841200000004</v>
      </c>
      <c r="AE27" s="88">
        <f>(VLOOKUP(A27,VT!A:D,4,0)*2*20*'RESUMO GERAL APOIO'!$G27)-IF(6%*'RESUMO GERAL APOIO'!$I27&lt;=(VLOOKUP(A27,VT!A:D,4,0)*2*20*'RESUMO GERAL APOIO'!$G27),6%*'RESUMO GERAL APOIO'!$I27,(VLOOKUP(A27,VT!A:D,4,0)*2*20*'RESUMO GERAL APOIO'!$G27))</f>
        <v>2651.8908000000001</v>
      </c>
      <c r="AF27" s="88">
        <f>IF((VLOOKUP($C27,PARAMETROS!$A:$I,5,0))&gt;1,((VLOOKUP($C27,PARAMETROS!$A:$I,5,0))*20-1)*'RESUMO GERAL APOIO'!$G27,0)</f>
        <v>5161</v>
      </c>
      <c r="AG27" s="88">
        <f>IF(VLOOKUP($C27,PARAMETROS!$A:$I,6,0)&gt;0,VLOOKUP($C27,PARAMETROS!$A:$I,6,0)*G27,0)</f>
        <v>0</v>
      </c>
      <c r="AH27" s="88">
        <f>VLOOKUP($C27,PARAMETROS!$A:$I,2,0)*'RESUMO GERAL APOIO'!$G27</f>
        <v>368.16</v>
      </c>
      <c r="AI27" s="88">
        <f>VLOOKUP('RESUMO GERAL APOIO'!$C27,PARAMETROS!$A:$I,3,0)*'RESUMO GERAL APOIO'!$G27</f>
        <v>0</v>
      </c>
      <c r="AJ27" s="88">
        <f>VLOOKUP('RESUMO GERAL APOIO'!$C27,PARAMETROS!$A:$I,4,0)*'RESUMO GERAL APOIO'!$G27</f>
        <v>0</v>
      </c>
      <c r="AK27" s="88">
        <f t="shared" si="13"/>
        <v>61.36</v>
      </c>
      <c r="AL27" s="88">
        <f>VLOOKUP(D27,CCT!D:R,12,0)*G27</f>
        <v>893.2299999999999</v>
      </c>
      <c r="AM27" s="88">
        <f t="shared" si="14"/>
        <v>9135.6407999999992</v>
      </c>
      <c r="AN27" s="88">
        <f t="shared" si="15"/>
        <v>19027.194680000001</v>
      </c>
      <c r="AO27" s="88">
        <f t="shared" si="16"/>
        <v>78.295012982253098</v>
      </c>
      <c r="AP27" s="88">
        <f t="shared" si="1"/>
        <v>6.2636010385802479</v>
      </c>
      <c r="AQ27" s="88">
        <f t="shared" si="17"/>
        <v>3.1318005192901239</v>
      </c>
      <c r="AR27" s="88">
        <f t="shared" si="18"/>
        <v>54.606370000000013</v>
      </c>
      <c r="AS27" s="88">
        <f t="shared" si="19"/>
        <v>20.095144160000011</v>
      </c>
      <c r="AT27" s="88">
        <f t="shared" si="20"/>
        <v>670.87826000000007</v>
      </c>
      <c r="AU27" s="88">
        <f t="shared" si="21"/>
        <v>26.003033333333338</v>
      </c>
      <c r="AV27" s="88">
        <f t="shared" si="22"/>
        <v>859.27322203345682</v>
      </c>
      <c r="AW27" s="88">
        <f t="shared" si="23"/>
        <v>216.69194444444446</v>
      </c>
      <c r="AX27" s="88">
        <f t="shared" si="24"/>
        <v>128.28163111111112</v>
      </c>
      <c r="AY27" s="88">
        <f t="shared" si="25"/>
        <v>3.2503791666666668</v>
      </c>
      <c r="AZ27" s="88">
        <f t="shared" si="26"/>
        <v>52.006066666666676</v>
      </c>
      <c r="BA27" s="88">
        <f t="shared" si="27"/>
        <v>20.224581481481483</v>
      </c>
      <c r="BB27" s="88">
        <f t="shared" si="28"/>
        <v>154.72729385629634</v>
      </c>
      <c r="BC27" s="88">
        <f t="shared" si="29"/>
        <v>575.18189672666676</v>
      </c>
      <c r="BD27" s="88"/>
      <c r="BE27" s="88">
        <f t="shared" si="30"/>
        <v>0</v>
      </c>
      <c r="BF27" s="88">
        <f t="shared" si="31"/>
        <v>575.18189672666676</v>
      </c>
      <c r="BG27" s="88">
        <f>VLOOKUP($B27,'Uniforme Apoio'!$A:$BO,67,0)*$G27</f>
        <v>583.38041666666663</v>
      </c>
      <c r="BH27" s="88"/>
      <c r="BI27" s="88">
        <f>IF($B27="jardineiro - 220h",'Equipamentos Jardinagem'!$J$5*$G27,0)</f>
        <v>0</v>
      </c>
      <c r="BJ27" s="88"/>
      <c r="BK27" s="88"/>
      <c r="BL27" s="88">
        <f t="shared" si="32"/>
        <v>583.38041666666663</v>
      </c>
      <c r="BM27" s="88">
        <f t="shared" si="33"/>
        <v>36646.850215426792</v>
      </c>
      <c r="BN27" s="88">
        <f t="shared" si="2"/>
        <v>0</v>
      </c>
      <c r="BO27" s="88">
        <f t="shared" si="3"/>
        <v>0</v>
      </c>
      <c r="BP27" s="311">
        <f t="shared" si="34"/>
        <v>8.8629737609329435</v>
      </c>
      <c r="BQ27" s="311">
        <f t="shared" si="4"/>
        <v>1.9241982507288626</v>
      </c>
      <c r="BR27" s="312">
        <f>VLOOKUP(A27,ISS!A:C,2,0)*100</f>
        <v>5</v>
      </c>
      <c r="BS27" s="311">
        <f t="shared" si="35"/>
        <v>5.8309037900874632</v>
      </c>
      <c r="BT27" s="311">
        <f t="shared" si="36"/>
        <v>14.25</v>
      </c>
      <c r="BU27" s="311">
        <f t="shared" si="37"/>
        <v>16.618075801749271</v>
      </c>
      <c r="BV27" s="88">
        <f t="shared" si="38"/>
        <v>6090.0013477531402</v>
      </c>
      <c r="BW27" s="88">
        <f t="shared" si="39"/>
        <v>6090.0013477531402</v>
      </c>
      <c r="BX27" s="88">
        <f t="shared" si="40"/>
        <v>42736.851563179931</v>
      </c>
      <c r="BY27" s="88">
        <f t="shared" si="41"/>
        <v>512842.2187581592</v>
      </c>
      <c r="BZ27" s="607">
        <f>VLOOKUP($C27,PARAMETROS!$A:$I,7,0)</f>
        <v>43101</v>
      </c>
      <c r="CA27" s="103">
        <f>VLOOKUP($C27,PARAMETROS!$A:$I,8,0)</f>
        <v>0</v>
      </c>
      <c r="CB27" s="103">
        <f>VLOOKUP($C27,PARAMETROS!$A:$I,9,0)</f>
        <v>0</v>
      </c>
    </row>
    <row r="28" spans="1:80" x14ac:dyDescent="0.2">
      <c r="A28" s="84" t="str">
        <f>CCT!A26</f>
        <v>Belo Horizonte</v>
      </c>
      <c r="B28" s="84" t="str">
        <f>CCT!B26</f>
        <v>Eletricista - 220h</v>
      </c>
      <c r="C28" s="84" t="str">
        <f>CCT!C26</f>
        <v>SEAC/SINDEAC</v>
      </c>
      <c r="D28" s="85" t="str">
        <f t="shared" si="6"/>
        <v>Belo HorizonteEletricista - 220hPGJ</v>
      </c>
      <c r="E28" s="86" t="s">
        <v>245</v>
      </c>
      <c r="F28" s="86" t="s">
        <v>107</v>
      </c>
      <c r="G28" s="86">
        <f>VLOOKUP(D28,CCT!D:R,4,0)</f>
        <v>10</v>
      </c>
      <c r="H28" s="119">
        <f>VLOOKUP(D28,CCT!D:R,5,0)</f>
        <v>2397.23</v>
      </c>
      <c r="I28" s="88">
        <f t="shared" si="7"/>
        <v>23972.3</v>
      </c>
      <c r="J28" s="88">
        <f>G28*H28*$J$5</f>
        <v>7191.69</v>
      </c>
      <c r="K28" s="88"/>
      <c r="L28" s="88"/>
      <c r="M28" s="88"/>
      <c r="N28" s="88"/>
      <c r="O28" s="88"/>
      <c r="P28" s="88"/>
      <c r="Q28" s="88">
        <f t="shared" si="8"/>
        <v>31163.989999999998</v>
      </c>
      <c r="R28" s="88">
        <f t="shared" si="9"/>
        <v>6232.7979999999998</v>
      </c>
      <c r="S28" s="88">
        <f t="shared" si="66"/>
        <v>467.45984999999996</v>
      </c>
      <c r="T28" s="88">
        <f t="shared" si="66"/>
        <v>311.63990000000001</v>
      </c>
      <c r="U28" s="88">
        <f t="shared" si="66"/>
        <v>62.327979999999997</v>
      </c>
      <c r="V28" s="88">
        <f t="shared" si="66"/>
        <v>779.09974999999997</v>
      </c>
      <c r="W28" s="88">
        <f t="shared" si="66"/>
        <v>2493.1192000000001</v>
      </c>
      <c r="X28" s="88">
        <f t="shared" si="66"/>
        <v>934.91969999999992</v>
      </c>
      <c r="Y28" s="88">
        <f t="shared" si="66"/>
        <v>186.98393999999999</v>
      </c>
      <c r="Z28" s="88">
        <f t="shared" si="42"/>
        <v>11468.348320000001</v>
      </c>
      <c r="AA28" s="88">
        <f t="shared" si="10"/>
        <v>2596.9991666666665</v>
      </c>
      <c r="AB28" s="88">
        <f t="shared" si="11"/>
        <v>3462.6655555555553</v>
      </c>
      <c r="AC28" s="88">
        <f t="shared" si="11"/>
        <v>2229.9566177777779</v>
      </c>
      <c r="AD28" s="88">
        <f t="shared" si="12"/>
        <v>8289.6213399999997</v>
      </c>
      <c r="AE28" s="88">
        <f>(VLOOKUP(A28,VT!A:D,4,0)*2*20*'RESUMO GERAL APOIO'!$G28)-IF(6%*'RESUMO GERAL APOIO'!$I28&lt;=(VLOOKUP(A28,VT!A:D,4,0)*2*20*'RESUMO GERAL APOIO'!$G28),6%*'RESUMO GERAL APOIO'!$I28,(VLOOKUP(A28,VT!A:D,4,0)*2*20*'RESUMO GERAL APOIO'!$G28))</f>
        <v>1321.662</v>
      </c>
      <c r="AF28" s="88">
        <f>IF((VLOOKUP($C28,PARAMETROS!$A:$I,5,0))&gt;1,((VLOOKUP($C28,PARAMETROS!$A:$I,5,0))*20-1)*'RESUMO GERAL APOIO'!$G28,0)</f>
        <v>3970</v>
      </c>
      <c r="AG28" s="88">
        <f>IF(VLOOKUP($C28,PARAMETROS!$A:$I,6,0)&gt;0,VLOOKUP($C28,PARAMETROS!$A:$I,6,0)*G28,0)</f>
        <v>0</v>
      </c>
      <c r="AH28" s="88">
        <f>VLOOKUP($C28,PARAMETROS!$A:$I,2,0)*'RESUMO GERAL APOIO'!$G28</f>
        <v>485.79999999999995</v>
      </c>
      <c r="AI28" s="88">
        <f>VLOOKUP('RESUMO GERAL APOIO'!$C28,PARAMETROS!$A:$I,3,0)*'RESUMO GERAL APOIO'!$G28</f>
        <v>0</v>
      </c>
      <c r="AJ28" s="88">
        <f>VLOOKUP('RESUMO GERAL APOIO'!$C28,PARAMETROS!$A:$I,4,0)*'RESUMO GERAL APOIO'!$G28</f>
        <v>0</v>
      </c>
      <c r="AK28" s="88">
        <f t="shared" si="13"/>
        <v>47.199999999999996</v>
      </c>
      <c r="AL28" s="88">
        <f>VLOOKUP(D28,CCT!D:R,12,0)*G28</f>
        <v>687.09999999999991</v>
      </c>
      <c r="AM28" s="88">
        <f t="shared" si="14"/>
        <v>6511.7620000000006</v>
      </c>
      <c r="AN28" s="88">
        <f t="shared" si="15"/>
        <v>26269.731660000001</v>
      </c>
      <c r="AO28" s="88">
        <f t="shared" si="16"/>
        <v>156.39104935378086</v>
      </c>
      <c r="AP28" s="88">
        <f t="shared" si="1"/>
        <v>12.51128394830247</v>
      </c>
      <c r="AQ28" s="88">
        <f t="shared" si="17"/>
        <v>6.255641974151235</v>
      </c>
      <c r="AR28" s="88">
        <f t="shared" si="18"/>
        <v>109.07396500000002</v>
      </c>
      <c r="AS28" s="88">
        <f t="shared" si="19"/>
        <v>40.139219120000014</v>
      </c>
      <c r="AT28" s="88">
        <f t="shared" si="20"/>
        <v>1340.0515699999999</v>
      </c>
      <c r="AU28" s="88">
        <f t="shared" si="21"/>
        <v>51.939983333333331</v>
      </c>
      <c r="AV28" s="88">
        <f t="shared" si="22"/>
        <v>1716.3627127295679</v>
      </c>
      <c r="AW28" s="88">
        <f t="shared" si="23"/>
        <v>432.83319444444442</v>
      </c>
      <c r="AX28" s="88">
        <f t="shared" si="24"/>
        <v>256.23725111111111</v>
      </c>
      <c r="AY28" s="88">
        <f t="shared" si="25"/>
        <v>6.4924979166666654</v>
      </c>
      <c r="AZ28" s="88">
        <f t="shared" si="26"/>
        <v>103.87996666666666</v>
      </c>
      <c r="BA28" s="88">
        <f t="shared" si="27"/>
        <v>40.397764814814813</v>
      </c>
      <c r="BB28" s="88">
        <f t="shared" si="28"/>
        <v>309.061368382963</v>
      </c>
      <c r="BC28" s="88">
        <f t="shared" si="29"/>
        <v>1148.9020433366668</v>
      </c>
      <c r="BD28" s="88"/>
      <c r="BE28" s="88">
        <f t="shared" si="30"/>
        <v>0</v>
      </c>
      <c r="BF28" s="88">
        <f t="shared" si="31"/>
        <v>1148.9020433366668</v>
      </c>
      <c r="BG28" s="88">
        <f>VLOOKUP($B28,'Uniforme Apoio'!$A:$BO,67,0)*$G28</f>
        <v>994.36663636363619</v>
      </c>
      <c r="BH28" s="88"/>
      <c r="BI28" s="88">
        <f>IF($B28="jardineiro - 220h",'Equipamentos Jardinagem'!$J$5*$G28,0)</f>
        <v>0</v>
      </c>
      <c r="BJ28" s="88"/>
      <c r="BK28" s="88"/>
      <c r="BL28" s="88">
        <f t="shared" si="32"/>
        <v>994.36663636363619</v>
      </c>
      <c r="BM28" s="88">
        <f t="shared" si="33"/>
        <v>61293.353052429869</v>
      </c>
      <c r="BN28" s="88">
        <f t="shared" si="2"/>
        <v>0</v>
      </c>
      <c r="BO28" s="88">
        <f t="shared" si="3"/>
        <v>0</v>
      </c>
      <c r="BP28" s="311">
        <f t="shared" si="34"/>
        <v>8.8629737609329435</v>
      </c>
      <c r="BQ28" s="311">
        <f t="shared" si="4"/>
        <v>1.9241982507288626</v>
      </c>
      <c r="BR28" s="312">
        <f>VLOOKUP(A28,ISS!A:C,2,0)*100</f>
        <v>5</v>
      </c>
      <c r="BS28" s="311">
        <f t="shared" si="35"/>
        <v>5.8309037900874632</v>
      </c>
      <c r="BT28" s="311">
        <f t="shared" si="36"/>
        <v>14.25</v>
      </c>
      <c r="BU28" s="311">
        <f t="shared" si="37"/>
        <v>16.618075801749271</v>
      </c>
      <c r="BV28" s="88">
        <f t="shared" si="38"/>
        <v>10185.775871686597</v>
      </c>
      <c r="BW28" s="88">
        <f t="shared" si="39"/>
        <v>10185.775871686597</v>
      </c>
      <c r="BX28" s="88">
        <f t="shared" si="40"/>
        <v>71479.128924116463</v>
      </c>
      <c r="BY28" s="88">
        <f t="shared" si="41"/>
        <v>857749.54708939756</v>
      </c>
      <c r="BZ28" s="607">
        <f>VLOOKUP($C28,PARAMETROS!$A:$I,7,0)</f>
        <v>43101</v>
      </c>
      <c r="CA28" s="103">
        <f>VLOOKUP($C28,PARAMETROS!$A:$I,8,0)</f>
        <v>0</v>
      </c>
      <c r="CB28" s="103">
        <f>VLOOKUP($C28,PARAMETROS!$A:$I,9,0)</f>
        <v>0</v>
      </c>
    </row>
    <row r="29" spans="1:80" x14ac:dyDescent="0.2">
      <c r="A29" s="84" t="str">
        <f>CCT!A27</f>
        <v>Belo Horizonte</v>
      </c>
      <c r="B29" s="84" t="str">
        <f>CCT!B27</f>
        <v>Fotografo - 150h</v>
      </c>
      <c r="C29" s="84" t="str">
        <f>CCT!C27</f>
        <v>SEAC/SINDEAC</v>
      </c>
      <c r="D29" s="85" t="str">
        <f t="shared" ref="D29" si="90">CONCATENATE(A29,B29,F29)</f>
        <v>Belo HorizonteFotografo - 150hPGJ</v>
      </c>
      <c r="E29" s="86" t="s">
        <v>245</v>
      </c>
      <c r="F29" s="86" t="s">
        <v>107</v>
      </c>
      <c r="G29" s="86">
        <f>VLOOKUP(D29,CCT!D:R,4,0)</f>
        <v>2</v>
      </c>
      <c r="H29" s="119">
        <f>VLOOKUP(D29,CCT!D:R,5,0)</f>
        <v>2000</v>
      </c>
      <c r="I29" s="88">
        <f t="shared" ref="I29" si="91">G29*H29</f>
        <v>4000</v>
      </c>
      <c r="J29" s="88"/>
      <c r="K29" s="88"/>
      <c r="L29" s="88"/>
      <c r="M29" s="88"/>
      <c r="N29" s="88"/>
      <c r="O29" s="88"/>
      <c r="P29" s="88"/>
      <c r="Q29" s="88">
        <f t="shared" ref="Q29" si="92">SUM(I29:P29)</f>
        <v>4000</v>
      </c>
      <c r="R29" s="88">
        <f t="shared" si="9"/>
        <v>800</v>
      </c>
      <c r="S29" s="88">
        <f t="shared" si="66"/>
        <v>60</v>
      </c>
      <c r="T29" s="88">
        <f t="shared" si="66"/>
        <v>40</v>
      </c>
      <c r="U29" s="88">
        <f t="shared" si="66"/>
        <v>8</v>
      </c>
      <c r="V29" s="88">
        <f t="shared" si="66"/>
        <v>100</v>
      </c>
      <c r="W29" s="88">
        <f t="shared" si="66"/>
        <v>320</v>
      </c>
      <c r="X29" s="88">
        <f t="shared" si="66"/>
        <v>120</v>
      </c>
      <c r="Y29" s="88">
        <f t="shared" si="66"/>
        <v>24</v>
      </c>
      <c r="Z29" s="88">
        <f t="shared" ref="Z29" si="93">SUM(R29:Y29)</f>
        <v>1472</v>
      </c>
      <c r="AA29" s="88">
        <f t="shared" ref="AA29" si="94">$AA$5*Q29</f>
        <v>333.33333333333331</v>
      </c>
      <c r="AB29" s="88">
        <f t="shared" si="11"/>
        <v>444.4444444444444</v>
      </c>
      <c r="AC29" s="88">
        <f t="shared" si="11"/>
        <v>286.22222222222229</v>
      </c>
      <c r="AD29" s="88">
        <f t="shared" ref="AD29" si="95">SUM(AA29:AC29)</f>
        <v>1064</v>
      </c>
      <c r="AE29" s="88">
        <f>(VLOOKUP(A29,VT!A:D,4,0)*2*20*'RESUMO GERAL APOIO'!$G29)-IF(6%*'RESUMO GERAL APOIO'!$I29&lt;=(VLOOKUP(A29,VT!A:D,4,0)*2*20*'RESUMO GERAL APOIO'!$G29),6%*'RESUMO GERAL APOIO'!$I29,(VLOOKUP(A29,VT!A:D,4,0)*2*20*'RESUMO GERAL APOIO'!$G29))</f>
        <v>312</v>
      </c>
      <c r="AF29" s="88">
        <f>IF((VLOOKUP($C29,PARAMETROS!$A:$I,5,0))&gt;1,((VLOOKUP($C29,PARAMETROS!$A:$I,5,0))*20-1)*'RESUMO GERAL APOIO'!$G29,0)</f>
        <v>794</v>
      </c>
      <c r="AG29" s="88">
        <f>IF(VLOOKUP($C29,PARAMETROS!$A:$I,6,0)&gt;0,VLOOKUP($C29,PARAMETROS!$A:$I,6,0)*G29,0)</f>
        <v>0</v>
      </c>
      <c r="AH29" s="88">
        <f>VLOOKUP($C29,PARAMETROS!$A:$I,2,0)*'RESUMO GERAL APOIO'!$G29</f>
        <v>97.16</v>
      </c>
      <c r="AI29" s="88">
        <f>VLOOKUP('RESUMO GERAL APOIO'!$C29,PARAMETROS!$A:$I,3,0)*'RESUMO GERAL APOIO'!$G29</f>
        <v>0</v>
      </c>
      <c r="AJ29" s="88">
        <f>VLOOKUP('RESUMO GERAL APOIO'!$C29,PARAMETROS!$A:$I,4,0)*'RESUMO GERAL APOIO'!$G29</f>
        <v>0</v>
      </c>
      <c r="AK29" s="88">
        <f t="shared" si="13"/>
        <v>9.44</v>
      </c>
      <c r="AL29" s="88">
        <f>VLOOKUP(D29,CCT!D:R,12,0)*G29</f>
        <v>137.41999999999999</v>
      </c>
      <c r="AM29" s="88">
        <f t="shared" ref="AM29" si="96">SUM(AE29:AL29)</f>
        <v>1350.0200000000002</v>
      </c>
      <c r="AN29" s="88">
        <f t="shared" ref="AN29" si="97">AM29+AD29+Z29</f>
        <v>3886.0200000000004</v>
      </c>
      <c r="AO29" s="88">
        <f t="shared" si="16"/>
        <v>20.073302469135804</v>
      </c>
      <c r="AP29" s="88">
        <f t="shared" si="1"/>
        <v>1.6058641975308643</v>
      </c>
      <c r="AQ29" s="88">
        <f t="shared" si="17"/>
        <v>0.80293209876543215</v>
      </c>
      <c r="AR29" s="88">
        <f t="shared" si="18"/>
        <v>14.000000000000002</v>
      </c>
      <c r="AS29" s="88">
        <f t="shared" si="19"/>
        <v>5.1520000000000019</v>
      </c>
      <c r="AT29" s="88">
        <f t="shared" si="20"/>
        <v>172</v>
      </c>
      <c r="AU29" s="88">
        <f t="shared" si="21"/>
        <v>6.666666666666667</v>
      </c>
      <c r="AV29" s="88">
        <f t="shared" ref="AV29" si="98">SUM(AO29:AU29)</f>
        <v>220.30076543209876</v>
      </c>
      <c r="AW29" s="88">
        <f t="shared" si="23"/>
        <v>55.55555555555555</v>
      </c>
      <c r="AX29" s="88">
        <f t="shared" si="24"/>
        <v>32.888888888888893</v>
      </c>
      <c r="AY29" s="88">
        <f t="shared" si="25"/>
        <v>0.83333333333333326</v>
      </c>
      <c r="AZ29" s="88">
        <f t="shared" si="26"/>
        <v>13.333333333333334</v>
      </c>
      <c r="BA29" s="88">
        <f t="shared" si="27"/>
        <v>5.1851851851851851</v>
      </c>
      <c r="BB29" s="88">
        <f t="shared" si="28"/>
        <v>39.669037037037043</v>
      </c>
      <c r="BC29" s="88">
        <f t="shared" ref="BC29" si="99">SUM(AW29:BB29)</f>
        <v>147.46533333333332</v>
      </c>
      <c r="BD29" s="88"/>
      <c r="BE29" s="88">
        <f t="shared" ref="BE29" si="100">BD29</f>
        <v>0</v>
      </c>
      <c r="BF29" s="88">
        <f t="shared" ref="BF29" si="101">BC29+BE29</f>
        <v>147.46533333333332</v>
      </c>
      <c r="BG29" s="88">
        <f>VLOOKUP($B29,'Uniforme Apoio'!$A:$BO,67,0)*$G29</f>
        <v>131.20076388888887</v>
      </c>
      <c r="BH29" s="88"/>
      <c r="BI29" s="88">
        <f>IF($B29="jardineiro - 220h",'Equipamentos Jardinagem'!$J$5*$G29,0)</f>
        <v>0</v>
      </c>
      <c r="BJ29" s="88"/>
      <c r="BK29" s="88"/>
      <c r="BL29" s="88">
        <f t="shared" ref="BL29" si="102">SUM(BG29:BK29)</f>
        <v>131.20076388888887</v>
      </c>
      <c r="BM29" s="88">
        <f t="shared" ref="BM29" si="103">Q29+AN29+AV29+BF29+BL29</f>
        <v>8384.9868626543212</v>
      </c>
      <c r="BN29" s="88">
        <f t="shared" ref="BN29" si="104">$BN$5*G29</f>
        <v>0</v>
      </c>
      <c r="BO29" s="88">
        <f t="shared" ref="BO29" si="105">$BO$5*G29</f>
        <v>0</v>
      </c>
      <c r="BP29" s="311">
        <f t="shared" si="34"/>
        <v>8.8629737609329435</v>
      </c>
      <c r="BQ29" s="311">
        <f t="shared" si="4"/>
        <v>1.9241982507288626</v>
      </c>
      <c r="BR29" s="312">
        <f>VLOOKUP(A29,ISS!A:C,2,0)*100</f>
        <v>5</v>
      </c>
      <c r="BS29" s="311">
        <f t="shared" ref="BS29" si="106">((100/((100-$BT29)%)-100)*BR29)/$BT29</f>
        <v>5.8309037900874632</v>
      </c>
      <c r="BT29" s="311">
        <f t="shared" ref="BT29" si="107">$BP$5+$BQ$5+BR29</f>
        <v>14.25</v>
      </c>
      <c r="BU29" s="311">
        <f t="shared" ref="BU29" si="108">BP29+BQ29+BS29</f>
        <v>16.618075801749271</v>
      </c>
      <c r="BV29" s="88">
        <f t="shared" ref="BV29" si="109">((BO29+BN29+BM29)*BU29)%</f>
        <v>1393.4234728026131</v>
      </c>
      <c r="BW29" s="88">
        <f t="shared" ref="BW29" si="110">BN29+BO29+BV29</f>
        <v>1393.4234728026131</v>
      </c>
      <c r="BX29" s="88">
        <f t="shared" ref="BX29" si="111">BM29+BW29</f>
        <v>9778.4103354569343</v>
      </c>
      <c r="BY29" s="88">
        <f t="shared" ref="BY29" si="112">BX29*12</f>
        <v>117340.92402548321</v>
      </c>
      <c r="BZ29" s="607">
        <f>VLOOKUP($C29,PARAMETROS!$A:$I,7,0)</f>
        <v>43101</v>
      </c>
      <c r="CA29" s="103">
        <f>VLOOKUP($C29,PARAMETROS!$A:$I,8,0)</f>
        <v>0</v>
      </c>
      <c r="CB29" s="103">
        <f>VLOOKUP($C29,PARAMETROS!$A:$I,9,0)</f>
        <v>0</v>
      </c>
    </row>
    <row r="30" spans="1:80" x14ac:dyDescent="0.2">
      <c r="A30" s="84" t="str">
        <f>CCT!A28</f>
        <v>Belo Horizonte</v>
      </c>
      <c r="B30" s="84" t="str">
        <f>CCT!B28</f>
        <v>Garcom - 220h</v>
      </c>
      <c r="C30" s="84" t="str">
        <f>CCT!C28</f>
        <v>SEAC/SINDEAC</v>
      </c>
      <c r="D30" s="85" t="str">
        <f t="shared" si="6"/>
        <v>Belo HorizonteGarcom - 220hPGJ</v>
      </c>
      <c r="E30" s="86" t="s">
        <v>245</v>
      </c>
      <c r="F30" s="86" t="s">
        <v>107</v>
      </c>
      <c r="G30" s="86">
        <f>VLOOKUP(D30,CCT!D:R,4,0)</f>
        <v>12</v>
      </c>
      <c r="H30" s="119">
        <f>VLOOKUP(D30,CCT!D:R,5,0)</f>
        <v>2403.7199999999998</v>
      </c>
      <c r="I30" s="88">
        <f t="shared" si="7"/>
        <v>28844.639999999999</v>
      </c>
      <c r="J30" s="88"/>
      <c r="K30" s="88"/>
      <c r="L30" s="88"/>
      <c r="M30" s="88"/>
      <c r="N30" s="88"/>
      <c r="O30" s="88"/>
      <c r="P30" s="88"/>
      <c r="Q30" s="88">
        <f t="shared" si="8"/>
        <v>28844.639999999999</v>
      </c>
      <c r="R30" s="88">
        <f t="shared" si="9"/>
        <v>5768.9279999999999</v>
      </c>
      <c r="S30" s="88">
        <f t="shared" si="66"/>
        <v>432.6696</v>
      </c>
      <c r="T30" s="88">
        <f t="shared" si="66"/>
        <v>288.44639999999998</v>
      </c>
      <c r="U30" s="88">
        <f t="shared" si="66"/>
        <v>57.689279999999997</v>
      </c>
      <c r="V30" s="88">
        <f t="shared" si="66"/>
        <v>721.11599999999999</v>
      </c>
      <c r="W30" s="88">
        <f t="shared" si="66"/>
        <v>2307.5711999999999</v>
      </c>
      <c r="X30" s="88">
        <f t="shared" si="66"/>
        <v>865.33920000000001</v>
      </c>
      <c r="Y30" s="88">
        <f t="shared" si="66"/>
        <v>173.06783999999999</v>
      </c>
      <c r="Z30" s="88">
        <f t="shared" si="42"/>
        <v>10614.827519999999</v>
      </c>
      <c r="AA30" s="88">
        <f t="shared" si="10"/>
        <v>2403.7199999999998</v>
      </c>
      <c r="AB30" s="88">
        <f t="shared" si="11"/>
        <v>3204.9599999999996</v>
      </c>
      <c r="AC30" s="88">
        <f t="shared" si="11"/>
        <v>2063.9942400000004</v>
      </c>
      <c r="AD30" s="88">
        <f t="shared" si="12"/>
        <v>7672.6742400000003</v>
      </c>
      <c r="AE30" s="88">
        <f>(VLOOKUP(A30,VT!A:D,4,0)*2*20*'RESUMO GERAL APOIO'!$G30)-IF(6%*'RESUMO GERAL APOIO'!$I30&lt;=(VLOOKUP(A30,VT!A:D,4,0)*2*20*'RESUMO GERAL APOIO'!$G30),6%*'RESUMO GERAL APOIO'!$I30,(VLOOKUP(A30,VT!A:D,4,0)*2*20*'RESUMO GERAL APOIO'!$G30))</f>
        <v>1581.3216</v>
      </c>
      <c r="AF30" s="88">
        <f>IF((VLOOKUP($C30,PARAMETROS!$A:$I,5,0))&gt;1,((VLOOKUP($C30,PARAMETROS!$A:$I,5,0))*20-1)*'RESUMO GERAL APOIO'!$G30,0)</f>
        <v>4764</v>
      </c>
      <c r="AG30" s="88">
        <f>IF(VLOOKUP($C30,PARAMETROS!$A:$I,6,0)&gt;0,VLOOKUP($C30,PARAMETROS!$A:$I,6,0)*G30,0)</f>
        <v>0</v>
      </c>
      <c r="AH30" s="88">
        <f>VLOOKUP($C30,PARAMETROS!$A:$I,2,0)*'RESUMO GERAL APOIO'!$G30</f>
        <v>582.96</v>
      </c>
      <c r="AI30" s="88">
        <f>VLOOKUP('RESUMO GERAL APOIO'!$C30,PARAMETROS!$A:$I,3,0)*'RESUMO GERAL APOIO'!$G30</f>
        <v>0</v>
      </c>
      <c r="AJ30" s="88">
        <f>VLOOKUP('RESUMO GERAL APOIO'!$C30,PARAMETROS!$A:$I,4,0)*'RESUMO GERAL APOIO'!$G30</f>
        <v>0</v>
      </c>
      <c r="AK30" s="88">
        <f t="shared" si="13"/>
        <v>56.64</v>
      </c>
      <c r="AL30" s="88">
        <f>VLOOKUP(D30,CCT!D:R,12,0)*G30</f>
        <v>824.52</v>
      </c>
      <c r="AM30" s="88">
        <f t="shared" si="14"/>
        <v>7809.4416000000001</v>
      </c>
      <c r="AN30" s="88">
        <f t="shared" si="15"/>
        <v>26096.943359999997</v>
      </c>
      <c r="AO30" s="88">
        <f t="shared" si="16"/>
        <v>144.75179583333335</v>
      </c>
      <c r="AP30" s="88">
        <f t="shared" si="1"/>
        <v>11.580143666666666</v>
      </c>
      <c r="AQ30" s="88">
        <f t="shared" si="17"/>
        <v>5.7900718333333332</v>
      </c>
      <c r="AR30" s="88">
        <f t="shared" si="18"/>
        <v>100.95624000000001</v>
      </c>
      <c r="AS30" s="88">
        <f t="shared" si="19"/>
        <v>37.151896320000013</v>
      </c>
      <c r="AT30" s="88">
        <f t="shared" si="20"/>
        <v>1240.3195199999998</v>
      </c>
      <c r="AU30" s="88">
        <f t="shared" si="21"/>
        <v>48.074400000000004</v>
      </c>
      <c r="AV30" s="88">
        <f t="shared" si="22"/>
        <v>1588.624067653333</v>
      </c>
      <c r="AW30" s="88">
        <f t="shared" si="23"/>
        <v>400.61999999999995</v>
      </c>
      <c r="AX30" s="88">
        <f t="shared" si="24"/>
        <v>237.16704000000001</v>
      </c>
      <c r="AY30" s="88">
        <f t="shared" si="25"/>
        <v>6.0092999999999996</v>
      </c>
      <c r="AZ30" s="88">
        <f t="shared" si="26"/>
        <v>96.148800000000008</v>
      </c>
      <c r="BA30" s="88">
        <f t="shared" si="27"/>
        <v>37.391199999999998</v>
      </c>
      <c r="BB30" s="88">
        <f t="shared" si="28"/>
        <v>286.05977312000005</v>
      </c>
      <c r="BC30" s="88">
        <f t="shared" si="29"/>
        <v>1063.3961131200001</v>
      </c>
      <c r="BD30" s="88"/>
      <c r="BE30" s="88">
        <f t="shared" si="30"/>
        <v>0</v>
      </c>
      <c r="BF30" s="88">
        <f t="shared" si="31"/>
        <v>1063.3961131200001</v>
      </c>
      <c r="BG30" s="88">
        <f>VLOOKUP($B30,'Uniforme Apoio'!$A:$BO,67,0)*$G30</f>
        <v>887.65083333333314</v>
      </c>
      <c r="BH30" s="88"/>
      <c r="BI30" s="88">
        <f>IF($B30="jardineiro - 220h",'Equipamentos Jardinagem'!$J$5*$G30,0)</f>
        <v>0</v>
      </c>
      <c r="BJ30" s="88"/>
      <c r="BK30" s="88"/>
      <c r="BL30" s="88">
        <f t="shared" si="32"/>
        <v>887.65083333333314</v>
      </c>
      <c r="BM30" s="88">
        <f t="shared" si="33"/>
        <v>58481.254374106662</v>
      </c>
      <c r="BN30" s="88">
        <f t="shared" si="2"/>
        <v>0</v>
      </c>
      <c r="BO30" s="88">
        <f t="shared" si="3"/>
        <v>0</v>
      </c>
      <c r="BP30" s="311">
        <f t="shared" si="34"/>
        <v>8.8629737609329435</v>
      </c>
      <c r="BQ30" s="311">
        <f t="shared" si="4"/>
        <v>1.9241982507288626</v>
      </c>
      <c r="BR30" s="312">
        <f>VLOOKUP(A30,ISS!A:C,2,0)*100</f>
        <v>5</v>
      </c>
      <c r="BS30" s="311">
        <f t="shared" si="35"/>
        <v>5.8309037900874632</v>
      </c>
      <c r="BT30" s="311">
        <f t="shared" si="36"/>
        <v>14.25</v>
      </c>
      <c r="BU30" s="311">
        <f t="shared" si="37"/>
        <v>16.618075801749271</v>
      </c>
      <c r="BV30" s="88">
        <f t="shared" si="38"/>
        <v>9718.4591817028559</v>
      </c>
      <c r="BW30" s="88">
        <f t="shared" si="39"/>
        <v>9718.4591817028559</v>
      </c>
      <c r="BX30" s="88">
        <f t="shared" si="40"/>
        <v>68199.713555809518</v>
      </c>
      <c r="BY30" s="88">
        <f t="shared" si="41"/>
        <v>818396.56266971421</v>
      </c>
      <c r="BZ30" s="607">
        <f>VLOOKUP($C30,PARAMETROS!$A:$I,7,0)</f>
        <v>43101</v>
      </c>
      <c r="CA30" s="103">
        <f>VLOOKUP($C30,PARAMETROS!$A:$I,8,0)</f>
        <v>0</v>
      </c>
      <c r="CB30" s="103">
        <f>VLOOKUP($C30,PARAMETROS!$A:$I,9,0)</f>
        <v>0</v>
      </c>
    </row>
    <row r="31" spans="1:80" x14ac:dyDescent="0.2">
      <c r="A31" s="84" t="str">
        <f>CCT!A29</f>
        <v>Belo Horizonte</v>
      </c>
      <c r="B31" s="84" t="str">
        <f>CCT!B29</f>
        <v>Jardineiro - 220h</v>
      </c>
      <c r="C31" s="84" t="str">
        <f>CCT!C29</f>
        <v>SEAC/SINDEAC</v>
      </c>
      <c r="D31" s="85" t="str">
        <f t="shared" si="6"/>
        <v>Belo HorizonteJardineiro - 220hPGJ</v>
      </c>
      <c r="E31" s="86" t="s">
        <v>245</v>
      </c>
      <c r="F31" s="86" t="s">
        <v>107</v>
      </c>
      <c r="G31" s="86">
        <f>VLOOKUP(D31,CCT!D:R,4,0)</f>
        <v>2</v>
      </c>
      <c r="H31" s="119">
        <f>VLOOKUP(D31,CCT!D:R,5,0)</f>
        <v>1498.3</v>
      </c>
      <c r="I31" s="88">
        <f t="shared" si="7"/>
        <v>2996.6</v>
      </c>
      <c r="J31" s="88"/>
      <c r="K31" s="88">
        <f>G31*$K$5</f>
        <v>381.6</v>
      </c>
      <c r="L31" s="88"/>
      <c r="M31" s="88"/>
      <c r="N31" s="88"/>
      <c r="O31" s="88"/>
      <c r="P31" s="88"/>
      <c r="Q31" s="88">
        <f t="shared" si="8"/>
        <v>3378.2</v>
      </c>
      <c r="R31" s="88">
        <f t="shared" si="9"/>
        <v>675.64</v>
      </c>
      <c r="S31" s="88">
        <f t="shared" si="66"/>
        <v>50.672999999999995</v>
      </c>
      <c r="T31" s="88">
        <f t="shared" si="66"/>
        <v>33.781999999999996</v>
      </c>
      <c r="U31" s="88">
        <f t="shared" si="66"/>
        <v>6.7564000000000002</v>
      </c>
      <c r="V31" s="88">
        <f t="shared" si="66"/>
        <v>84.454999999999998</v>
      </c>
      <c r="W31" s="88">
        <f t="shared" si="66"/>
        <v>270.25599999999997</v>
      </c>
      <c r="X31" s="88">
        <f t="shared" si="66"/>
        <v>101.34599999999999</v>
      </c>
      <c r="Y31" s="88">
        <f t="shared" si="66"/>
        <v>20.269199999999998</v>
      </c>
      <c r="Z31" s="88">
        <f t="shared" si="42"/>
        <v>1243.1776</v>
      </c>
      <c r="AA31" s="88">
        <f t="shared" si="10"/>
        <v>281.51666666666665</v>
      </c>
      <c r="AB31" s="88">
        <f t="shared" si="11"/>
        <v>375.3555555555555</v>
      </c>
      <c r="AC31" s="88">
        <f t="shared" si="11"/>
        <v>241.7289777777778</v>
      </c>
      <c r="AD31" s="88">
        <f t="shared" si="12"/>
        <v>898.60119999999995</v>
      </c>
      <c r="AE31" s="88">
        <f>(VLOOKUP(A31,VT!A:D,4,0)*2*20*'RESUMO GERAL APOIO'!$G31)-IF(6%*'RESUMO GERAL APOIO'!$I31&lt;=(VLOOKUP(A31,VT!A:D,4,0)*2*20*'RESUMO GERAL APOIO'!$G31),6%*'RESUMO GERAL APOIO'!$I31,(VLOOKUP(A31,VT!A:D,4,0)*2*20*'RESUMO GERAL APOIO'!$G31))</f>
        <v>372.20400000000001</v>
      </c>
      <c r="AF31" s="88">
        <f>IF((VLOOKUP($C31,PARAMETROS!$A:$I,5,0))&gt;1,((VLOOKUP($C31,PARAMETROS!$A:$I,5,0))*20-1)*'RESUMO GERAL APOIO'!$G31,0)</f>
        <v>794</v>
      </c>
      <c r="AG31" s="88">
        <f>IF(VLOOKUP($C31,PARAMETROS!$A:$I,6,0)&gt;0,VLOOKUP($C31,PARAMETROS!$A:$I,6,0)*G31,0)</f>
        <v>0</v>
      </c>
      <c r="AH31" s="88">
        <f>VLOOKUP($C31,PARAMETROS!$A:$I,2,0)*'RESUMO GERAL APOIO'!$G31</f>
        <v>97.16</v>
      </c>
      <c r="AI31" s="88">
        <f>VLOOKUP('RESUMO GERAL APOIO'!$C31,PARAMETROS!$A:$I,3,0)*'RESUMO GERAL APOIO'!$G31</f>
        <v>0</v>
      </c>
      <c r="AJ31" s="88">
        <f>VLOOKUP('RESUMO GERAL APOIO'!$C31,PARAMETROS!$A:$I,4,0)*'RESUMO GERAL APOIO'!$G31</f>
        <v>0</v>
      </c>
      <c r="AK31" s="88">
        <f t="shared" si="13"/>
        <v>9.44</v>
      </c>
      <c r="AL31" s="88">
        <f>VLOOKUP(D31,CCT!D:R,12,0)*G31</f>
        <v>137.41999999999999</v>
      </c>
      <c r="AM31" s="88">
        <f t="shared" si="14"/>
        <v>1410.2240000000002</v>
      </c>
      <c r="AN31" s="88">
        <f t="shared" si="15"/>
        <v>3552.0028000000002</v>
      </c>
      <c r="AO31" s="88">
        <f t="shared" si="16"/>
        <v>16.952907600308642</v>
      </c>
      <c r="AP31" s="88">
        <f t="shared" si="1"/>
        <v>1.3562326080246914</v>
      </c>
      <c r="AQ31" s="88">
        <f t="shared" si="17"/>
        <v>0.67811630401234568</v>
      </c>
      <c r="AR31" s="88">
        <f t="shared" si="18"/>
        <v>11.823700000000001</v>
      </c>
      <c r="AS31" s="88">
        <f t="shared" si="19"/>
        <v>4.3511216000000017</v>
      </c>
      <c r="AT31" s="88">
        <f t="shared" si="20"/>
        <v>145.26259999999999</v>
      </c>
      <c r="AU31" s="88">
        <f t="shared" si="21"/>
        <v>5.6303333333333336</v>
      </c>
      <c r="AV31" s="88">
        <f t="shared" si="22"/>
        <v>186.05501144567901</v>
      </c>
      <c r="AW31" s="88">
        <f t="shared" si="23"/>
        <v>46.919444444444437</v>
      </c>
      <c r="AX31" s="88">
        <f t="shared" si="24"/>
        <v>27.776311111111113</v>
      </c>
      <c r="AY31" s="88">
        <f t="shared" si="25"/>
        <v>0.70379166666666659</v>
      </c>
      <c r="AZ31" s="88">
        <f t="shared" si="26"/>
        <v>11.260666666666667</v>
      </c>
      <c r="BA31" s="88">
        <f t="shared" si="27"/>
        <v>4.3791481481481478</v>
      </c>
      <c r="BB31" s="88">
        <f t="shared" si="28"/>
        <v>33.502485229629634</v>
      </c>
      <c r="BC31" s="88">
        <f t="shared" si="29"/>
        <v>124.54184726666665</v>
      </c>
      <c r="BD31" s="88"/>
      <c r="BE31" s="88">
        <f t="shared" si="30"/>
        <v>0</v>
      </c>
      <c r="BF31" s="88">
        <f t="shared" si="31"/>
        <v>124.54184726666665</v>
      </c>
      <c r="BG31" s="88">
        <f>VLOOKUP($B31,'Uniforme Apoio'!$A:$BO,67,0)*$G31</f>
        <v>132.57748333333333</v>
      </c>
      <c r="BH31" s="88"/>
      <c r="BI31" s="88">
        <f>IF($B31="jardineiro - 220h",'Equipamentos Jardinagem'!$J$5*$G31,0)</f>
        <v>77.535666666666671</v>
      </c>
      <c r="BJ31" s="88"/>
      <c r="BK31" s="88"/>
      <c r="BL31" s="88">
        <f t="shared" si="32"/>
        <v>210.11315000000002</v>
      </c>
      <c r="BM31" s="88">
        <f t="shared" si="33"/>
        <v>7450.9128087123463</v>
      </c>
      <c r="BN31" s="88">
        <f t="shared" si="2"/>
        <v>0</v>
      </c>
      <c r="BO31" s="88">
        <f t="shared" si="3"/>
        <v>0</v>
      </c>
      <c r="BP31" s="311">
        <f t="shared" si="34"/>
        <v>8.8629737609329435</v>
      </c>
      <c r="BQ31" s="311">
        <f t="shared" si="4"/>
        <v>1.9241982507288626</v>
      </c>
      <c r="BR31" s="312">
        <f>VLOOKUP(A31,ISS!A:C,2,0)*100</f>
        <v>5</v>
      </c>
      <c r="BS31" s="311">
        <f t="shared" si="35"/>
        <v>5.8309037900874632</v>
      </c>
      <c r="BT31" s="311">
        <f t="shared" si="36"/>
        <v>14.25</v>
      </c>
      <c r="BU31" s="311">
        <f t="shared" si="37"/>
        <v>16.618075801749271</v>
      </c>
      <c r="BV31" s="88">
        <f t="shared" si="38"/>
        <v>1238.1983384740633</v>
      </c>
      <c r="BW31" s="88">
        <f t="shared" si="39"/>
        <v>1238.1983384740633</v>
      </c>
      <c r="BX31" s="88">
        <f t="shared" si="40"/>
        <v>8689.1111471864097</v>
      </c>
      <c r="BY31" s="88">
        <f t="shared" si="41"/>
        <v>104269.33376623692</v>
      </c>
      <c r="BZ31" s="607">
        <f>VLOOKUP($C31,PARAMETROS!$A:$I,7,0)</f>
        <v>43101</v>
      </c>
      <c r="CA31" s="103">
        <f>VLOOKUP($C31,PARAMETROS!$A:$I,8,0)</f>
        <v>0</v>
      </c>
      <c r="CB31" s="103">
        <f>VLOOKUP($C31,PARAMETROS!$A:$I,9,0)</f>
        <v>0</v>
      </c>
    </row>
    <row r="32" spans="1:80" x14ac:dyDescent="0.2">
      <c r="A32" s="84" t="str">
        <f>CCT!A30</f>
        <v>Belo Horizonte</v>
      </c>
      <c r="B32" s="84" t="str">
        <f>CCT!B30</f>
        <v>Lavador de Veiculos - 220h</v>
      </c>
      <c r="C32" s="84" t="str">
        <f>CCT!C30</f>
        <v>SEAC/SINDEAC</v>
      </c>
      <c r="D32" s="85" t="str">
        <f t="shared" si="6"/>
        <v>Belo HorizonteLavador de Veiculos - 220hPGJ</v>
      </c>
      <c r="E32" s="86" t="s">
        <v>245</v>
      </c>
      <c r="F32" s="86" t="s">
        <v>107</v>
      </c>
      <c r="G32" s="86">
        <f>VLOOKUP(D32,CCT!D:R,4,0)</f>
        <v>2</v>
      </c>
      <c r="H32" s="119">
        <f>VLOOKUP(D32,CCT!D:R,5,0)</f>
        <v>1076.08</v>
      </c>
      <c r="I32" s="88">
        <f t="shared" si="7"/>
        <v>2152.16</v>
      </c>
      <c r="J32" s="88"/>
      <c r="K32" s="88">
        <f>G32*$K$5</f>
        <v>381.6</v>
      </c>
      <c r="L32" s="88"/>
      <c r="M32" s="88"/>
      <c r="N32" s="88"/>
      <c r="O32" s="88"/>
      <c r="P32" s="88"/>
      <c r="Q32" s="88">
        <f t="shared" si="8"/>
        <v>2533.7599999999998</v>
      </c>
      <c r="R32" s="88">
        <f t="shared" si="9"/>
        <v>506.75199999999995</v>
      </c>
      <c r="S32" s="88">
        <f t="shared" si="66"/>
        <v>38.006399999999992</v>
      </c>
      <c r="T32" s="88">
        <f t="shared" si="66"/>
        <v>25.337599999999998</v>
      </c>
      <c r="U32" s="88">
        <f t="shared" si="66"/>
        <v>5.06752</v>
      </c>
      <c r="V32" s="88">
        <f t="shared" si="66"/>
        <v>63.343999999999994</v>
      </c>
      <c r="W32" s="88">
        <f t="shared" si="66"/>
        <v>202.70079999999999</v>
      </c>
      <c r="X32" s="88">
        <f t="shared" si="66"/>
        <v>76.012799999999984</v>
      </c>
      <c r="Y32" s="88">
        <f t="shared" si="66"/>
        <v>15.202559999999998</v>
      </c>
      <c r="Z32" s="88">
        <f t="shared" si="42"/>
        <v>932.42367999999976</v>
      </c>
      <c r="AA32" s="88">
        <f t="shared" si="10"/>
        <v>211.14666666666665</v>
      </c>
      <c r="AB32" s="88">
        <f t="shared" si="11"/>
        <v>281.52888888888884</v>
      </c>
      <c r="AC32" s="88">
        <f t="shared" si="11"/>
        <v>181.30460444444446</v>
      </c>
      <c r="AD32" s="88">
        <f t="shared" si="12"/>
        <v>673.98015999999996</v>
      </c>
      <c r="AE32" s="88">
        <f>(VLOOKUP(A32,VT!A:D,4,0)*2*20*'RESUMO GERAL APOIO'!$G32)-IF(6%*'RESUMO GERAL APOIO'!$I32&lt;=(VLOOKUP(A32,VT!A:D,4,0)*2*20*'RESUMO GERAL APOIO'!$G32),6%*'RESUMO GERAL APOIO'!$I32,(VLOOKUP(A32,VT!A:D,4,0)*2*20*'RESUMO GERAL APOIO'!$G32))</f>
        <v>422.87040000000002</v>
      </c>
      <c r="AF32" s="88">
        <f>IF((VLOOKUP($C32,PARAMETROS!$A:$I,5,0))&gt;1,((VLOOKUP($C32,PARAMETROS!$A:$I,5,0))*20-1)*'RESUMO GERAL APOIO'!$G32,0)</f>
        <v>794</v>
      </c>
      <c r="AG32" s="88">
        <f>IF(VLOOKUP($C32,PARAMETROS!$A:$I,6,0)&gt;0,VLOOKUP($C32,PARAMETROS!$A:$I,6,0)*G32,0)</f>
        <v>0</v>
      </c>
      <c r="AH32" s="88">
        <f>VLOOKUP($C32,PARAMETROS!$A:$I,2,0)*'RESUMO GERAL APOIO'!$G32</f>
        <v>97.16</v>
      </c>
      <c r="AI32" s="88">
        <f>VLOOKUP('RESUMO GERAL APOIO'!$C32,PARAMETROS!$A:$I,3,0)*'RESUMO GERAL APOIO'!$G32</f>
        <v>0</v>
      </c>
      <c r="AJ32" s="88">
        <f>VLOOKUP('RESUMO GERAL APOIO'!$C32,PARAMETROS!$A:$I,4,0)*'RESUMO GERAL APOIO'!$G32</f>
        <v>0</v>
      </c>
      <c r="AK32" s="88">
        <f t="shared" si="13"/>
        <v>9.44</v>
      </c>
      <c r="AL32" s="88">
        <f>VLOOKUP(D32,CCT!D:R,12,0)*G32</f>
        <v>137.41999999999999</v>
      </c>
      <c r="AM32" s="88">
        <f t="shared" si="14"/>
        <v>1460.8904000000002</v>
      </c>
      <c r="AN32" s="88">
        <f t="shared" si="15"/>
        <v>3067.2942400000002</v>
      </c>
      <c r="AO32" s="88">
        <f t="shared" si="16"/>
        <v>12.715232716049382</v>
      </c>
      <c r="AP32" s="88">
        <f t="shared" si="1"/>
        <v>1.0172186172839506</v>
      </c>
      <c r="AQ32" s="88">
        <f t="shared" si="17"/>
        <v>0.50860930864197529</v>
      </c>
      <c r="AR32" s="88">
        <f t="shared" si="18"/>
        <v>8.8681599999999996</v>
      </c>
      <c r="AS32" s="88">
        <f t="shared" si="19"/>
        <v>3.2634828800000011</v>
      </c>
      <c r="AT32" s="88">
        <f t="shared" si="20"/>
        <v>108.95167999999998</v>
      </c>
      <c r="AU32" s="88">
        <f t="shared" si="21"/>
        <v>4.2229333333333336</v>
      </c>
      <c r="AV32" s="88">
        <f t="shared" si="22"/>
        <v>139.54731685530862</v>
      </c>
      <c r="AW32" s="88">
        <f t="shared" si="23"/>
        <v>35.191111111111105</v>
      </c>
      <c r="AX32" s="88">
        <f t="shared" si="24"/>
        <v>20.833137777777779</v>
      </c>
      <c r="AY32" s="88">
        <f t="shared" si="25"/>
        <v>0.5278666666666666</v>
      </c>
      <c r="AZ32" s="88">
        <f t="shared" si="26"/>
        <v>8.4458666666666673</v>
      </c>
      <c r="BA32" s="88">
        <f t="shared" si="27"/>
        <v>3.2845037037037033</v>
      </c>
      <c r="BB32" s="88">
        <f t="shared" si="28"/>
        <v>25.127954820740744</v>
      </c>
      <c r="BC32" s="88">
        <f t="shared" si="29"/>
        <v>93.410440746666666</v>
      </c>
      <c r="BD32" s="88"/>
      <c r="BE32" s="88">
        <f t="shared" si="30"/>
        <v>0</v>
      </c>
      <c r="BF32" s="88">
        <f t="shared" si="31"/>
        <v>93.410440746666666</v>
      </c>
      <c r="BG32" s="88">
        <f>VLOOKUP($B32,'Uniforme Apoio'!$A:$BO,67,0)*$G32</f>
        <v>150.66061666666667</v>
      </c>
      <c r="BH32" s="88"/>
      <c r="BI32" s="88">
        <f>IF($B32="jardineiro - 220h",'Equipamentos Jardinagem'!$J$5*$G32,0)</f>
        <v>0</v>
      </c>
      <c r="BJ32" s="88"/>
      <c r="BK32" s="88"/>
      <c r="BL32" s="88">
        <f t="shared" si="32"/>
        <v>150.66061666666667</v>
      </c>
      <c r="BM32" s="88">
        <f t="shared" si="33"/>
        <v>5984.6726142686421</v>
      </c>
      <c r="BN32" s="88">
        <f t="shared" si="2"/>
        <v>0</v>
      </c>
      <c r="BO32" s="88">
        <f t="shared" si="3"/>
        <v>0</v>
      </c>
      <c r="BP32" s="311">
        <f t="shared" si="34"/>
        <v>8.8629737609329435</v>
      </c>
      <c r="BQ32" s="311">
        <f t="shared" si="4"/>
        <v>1.9241982507288626</v>
      </c>
      <c r="BR32" s="312">
        <f>VLOOKUP(A32,ISS!A:C,2,0)*100</f>
        <v>5</v>
      </c>
      <c r="BS32" s="311">
        <f t="shared" si="35"/>
        <v>5.8309037900874632</v>
      </c>
      <c r="BT32" s="311">
        <f t="shared" si="36"/>
        <v>14.25</v>
      </c>
      <c r="BU32" s="311">
        <f t="shared" si="37"/>
        <v>16.618075801749271</v>
      </c>
      <c r="BV32" s="88">
        <f t="shared" si="38"/>
        <v>994.53743152569268</v>
      </c>
      <c r="BW32" s="88">
        <f t="shared" si="39"/>
        <v>994.53743152569268</v>
      </c>
      <c r="BX32" s="88">
        <f t="shared" si="40"/>
        <v>6979.2100457943343</v>
      </c>
      <c r="BY32" s="88">
        <f t="shared" si="41"/>
        <v>83750.520549532012</v>
      </c>
      <c r="BZ32" s="607">
        <f>VLOOKUP($C32,PARAMETROS!$A:$I,7,0)</f>
        <v>43101</v>
      </c>
      <c r="CA32" s="103">
        <f>VLOOKUP($C32,PARAMETROS!$A:$I,8,0)</f>
        <v>0</v>
      </c>
      <c r="CB32" s="103">
        <f>VLOOKUP($C32,PARAMETROS!$A:$I,9,0)</f>
        <v>0</v>
      </c>
    </row>
    <row r="33" spans="1:80" x14ac:dyDescent="0.2">
      <c r="A33" s="84" t="str">
        <f>CCT!A31</f>
        <v>Belo Horizonte</v>
      </c>
      <c r="B33" s="84" t="str">
        <f>CCT!B31</f>
        <v>Manobrista - 220h</v>
      </c>
      <c r="C33" s="84" t="str">
        <f>CCT!C31</f>
        <v>SEAC/SINDEAC</v>
      </c>
      <c r="D33" s="85" t="str">
        <f t="shared" si="6"/>
        <v>Belo HorizonteManobrista - 220hPGJ</v>
      </c>
      <c r="E33" s="86" t="s">
        <v>245</v>
      </c>
      <c r="F33" s="86" t="s">
        <v>107</v>
      </c>
      <c r="G33" s="86">
        <f>VLOOKUP(D33,CCT!D:R,4,0)</f>
        <v>6</v>
      </c>
      <c r="H33" s="119">
        <f>VLOOKUP(D33,CCT!D:R,5,0)</f>
        <v>1607.34</v>
      </c>
      <c r="I33" s="88">
        <f t="shared" si="7"/>
        <v>9644.0399999999991</v>
      </c>
      <c r="J33" s="88"/>
      <c r="K33" s="88"/>
      <c r="L33" s="88"/>
      <c r="M33" s="88"/>
      <c r="N33" s="88"/>
      <c r="O33" s="88"/>
      <c r="P33" s="88"/>
      <c r="Q33" s="88">
        <f t="shared" si="8"/>
        <v>9644.0399999999991</v>
      </c>
      <c r="R33" s="88">
        <f t="shared" si="9"/>
        <v>1928.808</v>
      </c>
      <c r="S33" s="88">
        <f t="shared" si="66"/>
        <v>144.66059999999999</v>
      </c>
      <c r="T33" s="88">
        <f t="shared" si="66"/>
        <v>96.440399999999997</v>
      </c>
      <c r="U33" s="88">
        <f t="shared" si="66"/>
        <v>19.288079999999997</v>
      </c>
      <c r="V33" s="88">
        <f t="shared" si="66"/>
        <v>241.101</v>
      </c>
      <c r="W33" s="88">
        <f t="shared" si="66"/>
        <v>771.52319999999997</v>
      </c>
      <c r="X33" s="88">
        <f t="shared" si="66"/>
        <v>289.32119999999998</v>
      </c>
      <c r="Y33" s="88">
        <f t="shared" si="66"/>
        <v>57.864239999999995</v>
      </c>
      <c r="Z33" s="88">
        <f t="shared" si="42"/>
        <v>3549.0067199999999</v>
      </c>
      <c r="AA33" s="88">
        <f t="shared" si="10"/>
        <v>803.66999999999985</v>
      </c>
      <c r="AB33" s="88">
        <f t="shared" si="11"/>
        <v>1071.56</v>
      </c>
      <c r="AC33" s="88">
        <f t="shared" si="11"/>
        <v>690.08464000000004</v>
      </c>
      <c r="AD33" s="88">
        <f t="shared" si="12"/>
        <v>2565.3146399999996</v>
      </c>
      <c r="AE33" s="88">
        <f>(VLOOKUP(A33,VT!A:D,4,0)*2*20*'RESUMO GERAL APOIO'!$G33)-IF(6%*'RESUMO GERAL APOIO'!$I33&lt;=(VLOOKUP(A33,VT!A:D,4,0)*2*20*'RESUMO GERAL APOIO'!$G33),6%*'RESUMO GERAL APOIO'!$I33,(VLOOKUP(A33,VT!A:D,4,0)*2*20*'RESUMO GERAL APOIO'!$G33))</f>
        <v>1077.3576</v>
      </c>
      <c r="AF33" s="88">
        <f>IF((VLOOKUP($C33,PARAMETROS!$A:$I,5,0))&gt;1,((VLOOKUP($C33,PARAMETROS!$A:$I,5,0))*20-1)*'RESUMO GERAL APOIO'!$G33,0)</f>
        <v>2382</v>
      </c>
      <c r="AG33" s="88">
        <f>IF(VLOOKUP($C33,PARAMETROS!$A:$I,6,0)&gt;0,VLOOKUP($C33,PARAMETROS!$A:$I,6,0)*G33,0)</f>
        <v>0</v>
      </c>
      <c r="AH33" s="88">
        <f>VLOOKUP($C33,PARAMETROS!$A:$I,2,0)*'RESUMO GERAL APOIO'!$G33</f>
        <v>291.48</v>
      </c>
      <c r="AI33" s="88">
        <f>VLOOKUP('RESUMO GERAL APOIO'!$C33,PARAMETROS!$A:$I,3,0)*'RESUMO GERAL APOIO'!$G33</f>
        <v>0</v>
      </c>
      <c r="AJ33" s="88">
        <f>VLOOKUP('RESUMO GERAL APOIO'!$C33,PARAMETROS!$A:$I,4,0)*'RESUMO GERAL APOIO'!$G33</f>
        <v>0</v>
      </c>
      <c r="AK33" s="88">
        <f t="shared" si="13"/>
        <v>28.32</v>
      </c>
      <c r="AL33" s="88">
        <f>VLOOKUP(D33,CCT!D:R,12,0)*G33</f>
        <v>412.26</v>
      </c>
      <c r="AM33" s="88">
        <f t="shared" si="14"/>
        <v>4191.4176000000007</v>
      </c>
      <c r="AN33" s="88">
        <f t="shared" si="15"/>
        <v>10305.738960000001</v>
      </c>
      <c r="AO33" s="88">
        <f t="shared" si="16"/>
        <v>48.396932986111111</v>
      </c>
      <c r="AP33" s="88">
        <f t="shared" si="1"/>
        <v>3.8717546388888886</v>
      </c>
      <c r="AQ33" s="88">
        <f t="shared" si="17"/>
        <v>1.9358773194444443</v>
      </c>
      <c r="AR33" s="88">
        <f t="shared" si="18"/>
        <v>33.75414</v>
      </c>
      <c r="AS33" s="88">
        <f t="shared" si="19"/>
        <v>12.421523520000004</v>
      </c>
      <c r="AT33" s="88">
        <f t="shared" si="20"/>
        <v>414.69371999999993</v>
      </c>
      <c r="AU33" s="88">
        <f t="shared" si="21"/>
        <v>16.073399999999999</v>
      </c>
      <c r="AV33" s="88">
        <f t="shared" si="22"/>
        <v>531.14734846444435</v>
      </c>
      <c r="AW33" s="88">
        <f t="shared" si="23"/>
        <v>133.94499999999999</v>
      </c>
      <c r="AX33" s="88">
        <f t="shared" si="24"/>
        <v>79.295439999999999</v>
      </c>
      <c r="AY33" s="88">
        <f t="shared" si="25"/>
        <v>2.0091749999999995</v>
      </c>
      <c r="AZ33" s="88">
        <f t="shared" si="26"/>
        <v>32.146799999999999</v>
      </c>
      <c r="BA33" s="88">
        <f t="shared" si="27"/>
        <v>12.501533333333331</v>
      </c>
      <c r="BB33" s="88">
        <f t="shared" si="28"/>
        <v>95.642444986666675</v>
      </c>
      <c r="BC33" s="88">
        <f t="shared" si="29"/>
        <v>355.54039332000002</v>
      </c>
      <c r="BD33" s="88"/>
      <c r="BE33" s="88">
        <f t="shared" si="30"/>
        <v>0</v>
      </c>
      <c r="BF33" s="88">
        <f t="shared" si="31"/>
        <v>355.54039332000002</v>
      </c>
      <c r="BG33" s="88">
        <f>VLOOKUP($B33,'Uniforme Apoio'!$A:$BO,67,0)*$G33</f>
        <v>328.9041666666667</v>
      </c>
      <c r="BH33" s="88"/>
      <c r="BI33" s="88">
        <f>IF($B33="jardineiro - 220h",'Equipamentos Jardinagem'!$J$5*$G33,0)</f>
        <v>0</v>
      </c>
      <c r="BJ33" s="88"/>
      <c r="BK33" s="88"/>
      <c r="BL33" s="88">
        <f t="shared" si="32"/>
        <v>328.9041666666667</v>
      </c>
      <c r="BM33" s="88">
        <f t="shared" si="33"/>
        <v>21165.370868451111</v>
      </c>
      <c r="BN33" s="88">
        <f t="shared" si="2"/>
        <v>0</v>
      </c>
      <c r="BO33" s="88">
        <f t="shared" si="3"/>
        <v>0</v>
      </c>
      <c r="BP33" s="311">
        <f t="shared" si="34"/>
        <v>8.8629737609329435</v>
      </c>
      <c r="BQ33" s="311">
        <f t="shared" si="4"/>
        <v>1.9241982507288626</v>
      </c>
      <c r="BR33" s="312">
        <f>VLOOKUP(A33,ISS!A:C,2,0)*100</f>
        <v>5</v>
      </c>
      <c r="BS33" s="311">
        <f t="shared" si="35"/>
        <v>5.8309037900874632</v>
      </c>
      <c r="BT33" s="311">
        <f t="shared" si="36"/>
        <v>14.25</v>
      </c>
      <c r="BU33" s="311">
        <f t="shared" si="37"/>
        <v>16.618075801749271</v>
      </c>
      <c r="BV33" s="88">
        <f t="shared" si="38"/>
        <v>3517.2773746405637</v>
      </c>
      <c r="BW33" s="88">
        <f t="shared" si="39"/>
        <v>3517.2773746405637</v>
      </c>
      <c r="BX33" s="88">
        <f t="shared" si="40"/>
        <v>24682.648243091673</v>
      </c>
      <c r="BY33" s="88">
        <f t="shared" si="41"/>
        <v>296191.77891710005</v>
      </c>
      <c r="BZ33" s="607">
        <f>VLOOKUP($C33,PARAMETROS!$A:$I,7,0)</f>
        <v>43101</v>
      </c>
      <c r="CA33" s="103">
        <f>VLOOKUP($C33,PARAMETROS!$A:$I,8,0)</f>
        <v>0</v>
      </c>
      <c r="CB33" s="103">
        <f>VLOOKUP($C33,PARAMETROS!$A:$I,9,0)</f>
        <v>0</v>
      </c>
    </row>
    <row r="34" spans="1:80" x14ac:dyDescent="0.2">
      <c r="A34" s="84" t="str">
        <f>CCT!A32</f>
        <v>Belo Horizonte</v>
      </c>
      <c r="B34" s="84" t="str">
        <f>CCT!B32</f>
        <v>Marceneiro - 220h</v>
      </c>
      <c r="C34" s="84" t="str">
        <f>CCT!C32</f>
        <v>SEAC/SINDEAC</v>
      </c>
      <c r="D34" s="85" t="str">
        <f t="shared" si="6"/>
        <v>Belo HorizonteMarceneiro - 220hPGJ</v>
      </c>
      <c r="E34" s="86" t="s">
        <v>245</v>
      </c>
      <c r="F34" s="86" t="s">
        <v>107</v>
      </c>
      <c r="G34" s="86">
        <f>VLOOKUP(D34,CCT!D:R,4,0)</f>
        <v>8</v>
      </c>
      <c r="H34" s="119">
        <f>VLOOKUP(D34,CCT!D:R,5,0)</f>
        <v>2397.23</v>
      </c>
      <c r="I34" s="88">
        <f t="shared" si="7"/>
        <v>19177.84</v>
      </c>
      <c r="J34" s="88"/>
      <c r="K34" s="88">
        <f>G34*$K$5</f>
        <v>1526.4</v>
      </c>
      <c r="L34" s="88"/>
      <c r="M34" s="88"/>
      <c r="N34" s="88"/>
      <c r="O34" s="88"/>
      <c r="P34" s="88"/>
      <c r="Q34" s="88">
        <f t="shared" si="8"/>
        <v>20704.240000000002</v>
      </c>
      <c r="R34" s="88">
        <f t="shared" si="9"/>
        <v>4140.8480000000009</v>
      </c>
      <c r="S34" s="88">
        <f t="shared" si="66"/>
        <v>310.56360000000001</v>
      </c>
      <c r="T34" s="88">
        <f t="shared" si="66"/>
        <v>207.04240000000001</v>
      </c>
      <c r="U34" s="88">
        <f t="shared" si="66"/>
        <v>41.408480000000004</v>
      </c>
      <c r="V34" s="88">
        <f t="shared" si="66"/>
        <v>517.60600000000011</v>
      </c>
      <c r="W34" s="88">
        <f t="shared" si="66"/>
        <v>1656.3392000000001</v>
      </c>
      <c r="X34" s="88">
        <f t="shared" si="66"/>
        <v>621.12720000000002</v>
      </c>
      <c r="Y34" s="88">
        <f t="shared" si="66"/>
        <v>124.22544000000001</v>
      </c>
      <c r="Z34" s="88">
        <f t="shared" si="42"/>
        <v>7619.1603200000018</v>
      </c>
      <c r="AA34" s="88">
        <f t="shared" si="10"/>
        <v>1725.3533333333335</v>
      </c>
      <c r="AB34" s="88">
        <f t="shared" si="11"/>
        <v>2300.471111111111</v>
      </c>
      <c r="AC34" s="88">
        <f t="shared" si="11"/>
        <v>1481.5033955555559</v>
      </c>
      <c r="AD34" s="88">
        <f t="shared" si="12"/>
        <v>5507.3278399999999</v>
      </c>
      <c r="AE34" s="88">
        <f>(VLOOKUP(A34,VT!A:D,4,0)*2*20*'RESUMO GERAL APOIO'!$G34)-IF(6%*'RESUMO GERAL APOIO'!$I34&lt;=(VLOOKUP(A34,VT!A:D,4,0)*2*20*'RESUMO GERAL APOIO'!$G34),6%*'RESUMO GERAL APOIO'!$I34,(VLOOKUP(A34,VT!A:D,4,0)*2*20*'RESUMO GERAL APOIO'!$G34))</f>
        <v>1057.3296</v>
      </c>
      <c r="AF34" s="88">
        <f>IF((VLOOKUP($C34,PARAMETROS!$A:$I,5,0))&gt;1,((VLOOKUP($C34,PARAMETROS!$A:$I,5,0))*20-1)*'RESUMO GERAL APOIO'!$G34,0)</f>
        <v>3176</v>
      </c>
      <c r="AG34" s="88">
        <f>IF(VLOOKUP($C34,PARAMETROS!$A:$I,6,0)&gt;0,VLOOKUP($C34,PARAMETROS!$A:$I,6,0)*G34,0)</f>
        <v>0</v>
      </c>
      <c r="AH34" s="88">
        <f>VLOOKUP($C34,PARAMETROS!$A:$I,2,0)*'RESUMO GERAL APOIO'!$G34</f>
        <v>388.64</v>
      </c>
      <c r="AI34" s="88">
        <f>VLOOKUP('RESUMO GERAL APOIO'!$C34,PARAMETROS!$A:$I,3,0)*'RESUMO GERAL APOIO'!$G34</f>
        <v>0</v>
      </c>
      <c r="AJ34" s="88">
        <f>VLOOKUP('RESUMO GERAL APOIO'!$C34,PARAMETROS!$A:$I,4,0)*'RESUMO GERAL APOIO'!$G34</f>
        <v>0</v>
      </c>
      <c r="AK34" s="88">
        <f t="shared" si="13"/>
        <v>37.76</v>
      </c>
      <c r="AL34" s="88">
        <f>VLOOKUP(D34,CCT!D:R,12,0)*G34</f>
        <v>549.67999999999995</v>
      </c>
      <c r="AM34" s="88">
        <f t="shared" si="14"/>
        <v>5209.4096000000009</v>
      </c>
      <c r="AN34" s="88">
        <f t="shared" si="15"/>
        <v>18335.897760000003</v>
      </c>
      <c r="AO34" s="88">
        <f t="shared" si="16"/>
        <v>103.90061797839508</v>
      </c>
      <c r="AP34" s="88">
        <f t="shared" si="1"/>
        <v>8.3120494382716057</v>
      </c>
      <c r="AQ34" s="88">
        <f t="shared" si="17"/>
        <v>4.1560247191358028</v>
      </c>
      <c r="AR34" s="88">
        <f t="shared" si="18"/>
        <v>72.464840000000009</v>
      </c>
      <c r="AS34" s="88">
        <f t="shared" si="19"/>
        <v>26.667061120000014</v>
      </c>
      <c r="AT34" s="88">
        <f t="shared" si="20"/>
        <v>890.28232000000003</v>
      </c>
      <c r="AU34" s="88">
        <f t="shared" si="21"/>
        <v>34.507066666666674</v>
      </c>
      <c r="AV34" s="88">
        <f t="shared" si="22"/>
        <v>1140.2899799224692</v>
      </c>
      <c r="AW34" s="88">
        <f t="shared" si="23"/>
        <v>287.55888888888887</v>
      </c>
      <c r="AX34" s="88">
        <f t="shared" si="24"/>
        <v>170.23486222222223</v>
      </c>
      <c r="AY34" s="88">
        <f t="shared" si="25"/>
        <v>4.3133833333333333</v>
      </c>
      <c r="AZ34" s="88">
        <f t="shared" si="26"/>
        <v>69.014133333333348</v>
      </c>
      <c r="BA34" s="88">
        <f t="shared" si="27"/>
        <v>26.838829629629632</v>
      </c>
      <c r="BB34" s="88">
        <f t="shared" si="28"/>
        <v>205.32931584592598</v>
      </c>
      <c r="BC34" s="88">
        <f t="shared" si="29"/>
        <v>763.28941325333346</v>
      </c>
      <c r="BD34" s="88"/>
      <c r="BE34" s="88">
        <f t="shared" si="30"/>
        <v>0</v>
      </c>
      <c r="BF34" s="88">
        <f t="shared" si="31"/>
        <v>763.28941325333346</v>
      </c>
      <c r="BG34" s="88">
        <f>VLOOKUP($B34,'Uniforme Apoio'!$A:$BO,67,0)*$G34</f>
        <v>520.03533333333337</v>
      </c>
      <c r="BH34" s="88"/>
      <c r="BI34" s="88">
        <f>IF($B34="jardineiro - 220h",'Equipamentos Jardinagem'!$J$5*$G34,0)</f>
        <v>0</v>
      </c>
      <c r="BJ34" s="88"/>
      <c r="BK34" s="88"/>
      <c r="BL34" s="88">
        <f t="shared" si="32"/>
        <v>520.03533333333337</v>
      </c>
      <c r="BM34" s="88">
        <f t="shared" si="33"/>
        <v>41463.75248650914</v>
      </c>
      <c r="BN34" s="88">
        <f t="shared" si="2"/>
        <v>0</v>
      </c>
      <c r="BO34" s="88">
        <f t="shared" si="3"/>
        <v>0</v>
      </c>
      <c r="BP34" s="311">
        <f t="shared" si="34"/>
        <v>8.8629737609329435</v>
      </c>
      <c r="BQ34" s="311">
        <f t="shared" si="4"/>
        <v>1.9241982507288626</v>
      </c>
      <c r="BR34" s="312">
        <f>VLOOKUP(A34,ISS!A:C,2,0)*100</f>
        <v>5</v>
      </c>
      <c r="BS34" s="311">
        <f t="shared" si="35"/>
        <v>5.8309037900874632</v>
      </c>
      <c r="BT34" s="311">
        <f t="shared" si="36"/>
        <v>14.25</v>
      </c>
      <c r="BU34" s="311">
        <f t="shared" si="37"/>
        <v>16.618075801749271</v>
      </c>
      <c r="BV34" s="88">
        <f t="shared" si="38"/>
        <v>6890.4778184577872</v>
      </c>
      <c r="BW34" s="88">
        <f t="shared" si="39"/>
        <v>6890.4778184577872</v>
      </c>
      <c r="BX34" s="88">
        <f t="shared" si="40"/>
        <v>48354.230304966928</v>
      </c>
      <c r="BY34" s="88">
        <f t="shared" si="41"/>
        <v>580250.7636596032</v>
      </c>
      <c r="BZ34" s="607">
        <f>VLOOKUP($C34,PARAMETROS!$A:$I,7,0)</f>
        <v>43101</v>
      </c>
      <c r="CA34" s="103">
        <f>VLOOKUP($C34,PARAMETROS!$A:$I,8,0)</f>
        <v>0</v>
      </c>
      <c r="CB34" s="103">
        <f>VLOOKUP($C34,PARAMETROS!$A:$I,9,0)</f>
        <v>0</v>
      </c>
    </row>
    <row r="35" spans="1:80" x14ac:dyDescent="0.2">
      <c r="A35" s="84" t="str">
        <f>CCT!A33</f>
        <v>Belo Horizonte</v>
      </c>
      <c r="B35" s="84" t="str">
        <f>CCT!B33</f>
        <v>Motorista - 220h</v>
      </c>
      <c r="C35" s="84" t="str">
        <f>CCT!C33</f>
        <v>Rodoviarios de Belo Horizonte + SEAC-MG</v>
      </c>
      <c r="D35" s="85" t="str">
        <f t="shared" si="6"/>
        <v>Belo HorizonteMotorista - 220hPGJ</v>
      </c>
      <c r="E35" s="86" t="s">
        <v>245</v>
      </c>
      <c r="F35" s="86" t="s">
        <v>107</v>
      </c>
      <c r="G35" s="86">
        <f>VLOOKUP(D35,CCT!D:R,4,0)</f>
        <v>60</v>
      </c>
      <c r="H35" s="119">
        <f>VLOOKUP(D35,CCT!D:R,5,0)</f>
        <v>2973.68</v>
      </c>
      <c r="I35" s="88">
        <f t="shared" si="7"/>
        <v>178420.8</v>
      </c>
      <c r="J35" s="88"/>
      <c r="K35" s="88"/>
      <c r="L35" s="88"/>
      <c r="M35" s="88"/>
      <c r="N35" s="88"/>
      <c r="O35" s="88"/>
      <c r="P35" s="88"/>
      <c r="Q35" s="88">
        <f t="shared" si="8"/>
        <v>178420.8</v>
      </c>
      <c r="R35" s="88">
        <f t="shared" si="9"/>
        <v>35684.159999999996</v>
      </c>
      <c r="S35" s="88">
        <f t="shared" si="66"/>
        <v>2676.3119999999999</v>
      </c>
      <c r="T35" s="88">
        <f t="shared" si="66"/>
        <v>1784.2079999999999</v>
      </c>
      <c r="U35" s="88">
        <f t="shared" si="66"/>
        <v>356.84159999999997</v>
      </c>
      <c r="V35" s="88">
        <f t="shared" si="66"/>
        <v>4460.5199999999995</v>
      </c>
      <c r="W35" s="88">
        <f t="shared" si="66"/>
        <v>14273.663999999999</v>
      </c>
      <c r="X35" s="88">
        <f t="shared" si="66"/>
        <v>5352.6239999999998</v>
      </c>
      <c r="Y35" s="88">
        <f t="shared" si="66"/>
        <v>1070.5247999999999</v>
      </c>
      <c r="Z35" s="88">
        <f t="shared" si="42"/>
        <v>65658.854399999982</v>
      </c>
      <c r="AA35" s="88">
        <f t="shared" si="10"/>
        <v>14868.399999999998</v>
      </c>
      <c r="AB35" s="88">
        <f t="shared" si="11"/>
        <v>19824.533333333329</v>
      </c>
      <c r="AC35" s="88">
        <f t="shared" si="11"/>
        <v>12766.999466666668</v>
      </c>
      <c r="AD35" s="88">
        <f t="shared" si="12"/>
        <v>47459.932799999995</v>
      </c>
      <c r="AE35" s="88">
        <f>(VLOOKUP(A35,VT!A:D,4,0)*2*20*'RESUMO GERAL APOIO'!$G35)-IF(6%*'RESUMO GERAL APOIO'!$I35&lt;=(VLOOKUP(A35,VT!A:D,4,0)*2*20*'RESUMO GERAL APOIO'!$G35),6%*'RESUMO GERAL APOIO'!$I35,(VLOOKUP(A35,VT!A:D,4,0)*2*20*'RESUMO GERAL APOIO'!$G35))</f>
        <v>5854.7520000000004</v>
      </c>
      <c r="AF35" s="88">
        <f>IF((VLOOKUP($C35,PARAMETROS!$A:$I,5,0))&gt;1,((VLOOKUP($C35,PARAMETROS!$A:$I,5,0))*20-1)*'RESUMO GERAL APOIO'!$G35,0)</f>
        <v>19464</v>
      </c>
      <c r="AG35" s="88">
        <f>IF(VLOOKUP($C35,PARAMETROS!$A:$I,6,0)&gt;0,VLOOKUP($C35,PARAMETROS!$A:$I,6,0)*G35,0)</f>
        <v>0</v>
      </c>
      <c r="AH35" s="88">
        <f>VLOOKUP($C35,PARAMETROS!$A:$I,2,0)*'RESUMO GERAL APOIO'!$G35</f>
        <v>0</v>
      </c>
      <c r="AI35" s="88">
        <f>VLOOKUP('RESUMO GERAL APOIO'!$C35,PARAMETROS!$A:$I,3,0)*'RESUMO GERAL APOIO'!$G35</f>
        <v>0</v>
      </c>
      <c r="AJ35" s="88">
        <f>VLOOKUP('RESUMO GERAL APOIO'!$C35,PARAMETROS!$A:$I,4,0)*'RESUMO GERAL APOIO'!$G35</f>
        <v>0</v>
      </c>
      <c r="AK35" s="88">
        <f t="shared" si="13"/>
        <v>283.2</v>
      </c>
      <c r="AL35" s="88">
        <f>VLOOKUP(D35,CCT!D:R,12,0)*G35</f>
        <v>17632.8</v>
      </c>
      <c r="AM35" s="88">
        <f t="shared" si="14"/>
        <v>43234.752</v>
      </c>
      <c r="AN35" s="88">
        <f t="shared" si="15"/>
        <v>156353.53919999997</v>
      </c>
      <c r="AO35" s="88">
        <f t="shared" si="16"/>
        <v>895.37367129629627</v>
      </c>
      <c r="AP35" s="88">
        <f t="shared" si="1"/>
        <v>71.629893703703701</v>
      </c>
      <c r="AQ35" s="88">
        <f t="shared" si="17"/>
        <v>35.81494685185185</v>
      </c>
      <c r="AR35" s="88">
        <f t="shared" si="18"/>
        <v>624.47280000000001</v>
      </c>
      <c r="AS35" s="88">
        <f t="shared" si="19"/>
        <v>229.80599040000007</v>
      </c>
      <c r="AT35" s="88">
        <f t="shared" si="20"/>
        <v>7672.094399999999</v>
      </c>
      <c r="AU35" s="88">
        <f t="shared" si="21"/>
        <v>297.36799999999999</v>
      </c>
      <c r="AV35" s="88">
        <f t="shared" si="22"/>
        <v>9826.5597022518505</v>
      </c>
      <c r="AW35" s="88">
        <f t="shared" si="23"/>
        <v>2478.0666666666662</v>
      </c>
      <c r="AX35" s="88">
        <f t="shared" si="24"/>
        <v>1467.0154666666667</v>
      </c>
      <c r="AY35" s="88">
        <f t="shared" si="25"/>
        <v>37.170999999999992</v>
      </c>
      <c r="AZ35" s="88">
        <f t="shared" si="26"/>
        <v>594.73599999999999</v>
      </c>
      <c r="BA35" s="88">
        <f t="shared" si="27"/>
        <v>231.28622222222219</v>
      </c>
      <c r="BB35" s="88">
        <f t="shared" si="28"/>
        <v>1769.4453308444447</v>
      </c>
      <c r="BC35" s="88">
        <f t="shared" si="29"/>
        <v>6577.7206863999991</v>
      </c>
      <c r="BD35" s="88"/>
      <c r="BE35" s="88">
        <f t="shared" si="30"/>
        <v>0</v>
      </c>
      <c r="BF35" s="88">
        <f t="shared" si="31"/>
        <v>6577.7206863999991</v>
      </c>
      <c r="BG35" s="88">
        <f>VLOOKUP($B35,'Uniforme Apoio'!$A:$BO,67,0)*$G35</f>
        <v>5662.8291666666664</v>
      </c>
      <c r="BH35" s="88"/>
      <c r="BI35" s="88">
        <f>IF($B35="jardineiro - 220h",'Equipamentos Jardinagem'!$J$5*$G35,0)</f>
        <v>0</v>
      </c>
      <c r="BJ35" s="88"/>
      <c r="BK35" s="88"/>
      <c r="BL35" s="88">
        <f t="shared" si="32"/>
        <v>5662.8291666666664</v>
      </c>
      <c r="BM35" s="88">
        <f t="shared" si="33"/>
        <v>356841.44875531847</v>
      </c>
      <c r="BN35" s="88">
        <f t="shared" ref="BN35:BN67" si="113">$BN$5*G35</f>
        <v>0</v>
      </c>
      <c r="BO35" s="88">
        <f t="shared" ref="BO35:BO67" si="114">$BO$5*G35</f>
        <v>0</v>
      </c>
      <c r="BP35" s="311">
        <f t="shared" si="34"/>
        <v>8.8629737609329435</v>
      </c>
      <c r="BQ35" s="311">
        <f t="shared" si="4"/>
        <v>1.9241982507288626</v>
      </c>
      <c r="BR35" s="312">
        <f>VLOOKUP(A35,ISS!A:C,2,0)*100</f>
        <v>5</v>
      </c>
      <c r="BS35" s="311">
        <f t="shared" si="35"/>
        <v>5.8309037900874632</v>
      </c>
      <c r="BT35" s="311">
        <f t="shared" si="36"/>
        <v>14.25</v>
      </c>
      <c r="BU35" s="311">
        <f t="shared" si="37"/>
        <v>16.618075801749271</v>
      </c>
      <c r="BV35" s="88">
        <f t="shared" si="38"/>
        <v>59300.1824462191</v>
      </c>
      <c r="BW35" s="88">
        <f t="shared" si="39"/>
        <v>59300.1824462191</v>
      </c>
      <c r="BX35" s="88">
        <f t="shared" si="40"/>
        <v>416141.63120153756</v>
      </c>
      <c r="BY35" s="88">
        <f t="shared" si="41"/>
        <v>4993699.5744184507</v>
      </c>
      <c r="BZ35" s="609">
        <f>VLOOKUP($C35,PARAMETROS!$A:$I,7,0)</f>
        <v>42736</v>
      </c>
      <c r="CA35" s="103">
        <f>VLOOKUP($C35,PARAMETROS!$A:$I,8,0)</f>
        <v>0</v>
      </c>
      <c r="CB35" s="103">
        <f>VLOOKUP($C35,PARAMETROS!$A:$I,9,0)</f>
        <v>0</v>
      </c>
    </row>
    <row r="36" spans="1:80" x14ac:dyDescent="0.2">
      <c r="A36" s="84" t="str">
        <f>CCT!A34</f>
        <v>Belo Horizonte</v>
      </c>
      <c r="B36" s="84" t="str">
        <f>CCT!B34</f>
        <v>Motorista - 220h</v>
      </c>
      <c r="C36" s="84" t="str">
        <f>CCT!C34</f>
        <v>Rodoviarios de Belo Horizonte + SEAC-MG</v>
      </c>
      <c r="D36" s="85" t="str">
        <f t="shared" si="6"/>
        <v>Belo HorizonteMotorista - 220hFEPDC</v>
      </c>
      <c r="E36" s="86" t="s">
        <v>245</v>
      </c>
      <c r="F36" s="86" t="s">
        <v>361</v>
      </c>
      <c r="G36" s="86">
        <f>VLOOKUP(D36,CCT!D:R,4,0)</f>
        <v>7</v>
      </c>
      <c r="H36" s="119">
        <f>VLOOKUP(D36,CCT!D:R,5,0)</f>
        <v>2973.68</v>
      </c>
      <c r="I36" s="88">
        <f t="shared" ref="I36" si="115">G36*H36</f>
        <v>20815.759999999998</v>
      </c>
      <c r="J36" s="88"/>
      <c r="K36" s="88"/>
      <c r="L36" s="88"/>
      <c r="M36" s="88"/>
      <c r="N36" s="88"/>
      <c r="O36" s="88"/>
      <c r="P36" s="88"/>
      <c r="Q36" s="88">
        <f t="shared" ref="Q36" si="116">SUM(I36:P36)</f>
        <v>20815.759999999998</v>
      </c>
      <c r="R36" s="88">
        <f t="shared" si="9"/>
        <v>4163.152</v>
      </c>
      <c r="S36" s="88">
        <f t="shared" si="66"/>
        <v>312.23639999999995</v>
      </c>
      <c r="T36" s="88">
        <f t="shared" si="66"/>
        <v>208.1576</v>
      </c>
      <c r="U36" s="88">
        <f t="shared" si="66"/>
        <v>41.631519999999995</v>
      </c>
      <c r="V36" s="88">
        <f t="shared" si="66"/>
        <v>520.39400000000001</v>
      </c>
      <c r="W36" s="88">
        <f t="shared" si="66"/>
        <v>1665.2608</v>
      </c>
      <c r="X36" s="88">
        <f t="shared" si="66"/>
        <v>624.47279999999989</v>
      </c>
      <c r="Y36" s="88">
        <f t="shared" si="66"/>
        <v>124.89456</v>
      </c>
      <c r="Z36" s="88">
        <f t="shared" ref="Z36" si="117">SUM(R36:Y36)</f>
        <v>7660.1996799999997</v>
      </c>
      <c r="AA36" s="88">
        <f t="shared" ref="AA36" si="118">$AA$5*Q36</f>
        <v>1734.6466666666665</v>
      </c>
      <c r="AB36" s="88">
        <f t="shared" si="11"/>
        <v>2312.862222222222</v>
      </c>
      <c r="AC36" s="88">
        <f t="shared" si="11"/>
        <v>1489.4832711111112</v>
      </c>
      <c r="AD36" s="88">
        <f t="shared" ref="AD36" si="119">SUM(AA36:AC36)</f>
        <v>5536.9921599999998</v>
      </c>
      <c r="AE36" s="88">
        <f>(VLOOKUP(A36,VT!A:D,4,0)*2*20*'RESUMO GERAL APOIO'!$G36)-IF(6%*'RESUMO GERAL APOIO'!$I36&lt;=(VLOOKUP(A36,VT!A:D,4,0)*2*20*'RESUMO GERAL APOIO'!$G36),6%*'RESUMO GERAL APOIO'!$I36,(VLOOKUP(A36,VT!A:D,4,0)*2*20*'RESUMO GERAL APOIO'!$G36))</f>
        <v>683.05440000000021</v>
      </c>
      <c r="AF36" s="88">
        <f>IF((VLOOKUP($C36,PARAMETROS!$A:$I,5,0))&gt;1,((VLOOKUP($C36,PARAMETROS!$A:$I,5,0))*20-1)*'RESUMO GERAL APOIO'!$G36,0)</f>
        <v>2270.7999999999997</v>
      </c>
      <c r="AG36" s="88">
        <f>IF(VLOOKUP($C36,PARAMETROS!$A:$I,6,0)&gt;0,VLOOKUP($C36,PARAMETROS!$A:$I,6,0)*G36,0)</f>
        <v>0</v>
      </c>
      <c r="AH36" s="88">
        <f>VLOOKUP($C36,PARAMETROS!$A:$I,2,0)*'RESUMO GERAL APOIO'!$G36</f>
        <v>0</v>
      </c>
      <c r="AI36" s="88">
        <f>VLOOKUP('RESUMO GERAL APOIO'!$C36,PARAMETROS!$A:$I,3,0)*'RESUMO GERAL APOIO'!$G36</f>
        <v>0</v>
      </c>
      <c r="AJ36" s="88">
        <f>VLOOKUP('RESUMO GERAL APOIO'!$C36,PARAMETROS!$A:$I,4,0)*'RESUMO GERAL APOIO'!$G36</f>
        <v>0</v>
      </c>
      <c r="AK36" s="88">
        <f t="shared" si="13"/>
        <v>33.04</v>
      </c>
      <c r="AL36" s="88">
        <f>VLOOKUP(D36,CCT!D:R,12,0)*G36</f>
        <v>2057.16</v>
      </c>
      <c r="AM36" s="88">
        <f t="shared" ref="AM36" si="120">SUM(AE36:AL36)</f>
        <v>5044.0544</v>
      </c>
      <c r="AN36" s="88">
        <f t="shared" ref="AN36" si="121">AM36+AD36+Z36</f>
        <v>18241.24624</v>
      </c>
      <c r="AO36" s="88">
        <f t="shared" si="16"/>
        <v>104.46026165123457</v>
      </c>
      <c r="AP36" s="88">
        <f t="shared" si="1"/>
        <v>8.3568209320987652</v>
      </c>
      <c r="AQ36" s="88">
        <f t="shared" si="17"/>
        <v>4.1784104660493826</v>
      </c>
      <c r="AR36" s="88">
        <f t="shared" si="18"/>
        <v>72.855159999999998</v>
      </c>
      <c r="AS36" s="88">
        <f t="shared" si="19"/>
        <v>26.810698880000007</v>
      </c>
      <c r="AT36" s="88">
        <f t="shared" si="20"/>
        <v>895.07767999999987</v>
      </c>
      <c r="AU36" s="88">
        <f t="shared" si="21"/>
        <v>34.692933333333336</v>
      </c>
      <c r="AV36" s="88">
        <f t="shared" ref="AV36" si="122">SUM(AO36:AU36)</f>
        <v>1146.4319652627159</v>
      </c>
      <c r="AW36" s="88">
        <f t="shared" si="23"/>
        <v>289.10777777777776</v>
      </c>
      <c r="AX36" s="88">
        <f t="shared" si="24"/>
        <v>171.15180444444445</v>
      </c>
      <c r="AY36" s="88">
        <f t="shared" si="25"/>
        <v>4.3366166666666661</v>
      </c>
      <c r="AZ36" s="88">
        <f t="shared" si="26"/>
        <v>69.385866666666672</v>
      </c>
      <c r="BA36" s="88">
        <f t="shared" si="27"/>
        <v>26.98339259259259</v>
      </c>
      <c r="BB36" s="88">
        <f t="shared" si="28"/>
        <v>206.43528859851855</v>
      </c>
      <c r="BC36" s="88">
        <f t="shared" ref="BC36" si="123">SUM(AW36:BB36)</f>
        <v>767.40074674666675</v>
      </c>
      <c r="BD36" s="88"/>
      <c r="BE36" s="88">
        <f t="shared" si="30"/>
        <v>0</v>
      </c>
      <c r="BF36" s="88">
        <f t="shared" si="31"/>
        <v>767.40074674666675</v>
      </c>
      <c r="BG36" s="88">
        <f>VLOOKUP($B36,'Uniforme Apoio'!$A:$BO,67,0)*$G36</f>
        <v>660.66340277777772</v>
      </c>
      <c r="BH36" s="88"/>
      <c r="BI36" s="88">
        <f>IF($B36="jardineiro - 220h",'Equipamentos Jardinagem'!$J$5*$G36,0)</f>
        <v>0</v>
      </c>
      <c r="BJ36" s="88"/>
      <c r="BK36" s="88"/>
      <c r="BL36" s="88">
        <f t="shared" ref="BL36" si="124">SUM(BG36:BK36)</f>
        <v>660.66340277777772</v>
      </c>
      <c r="BM36" s="88">
        <f t="shared" si="33"/>
        <v>41631.502354787161</v>
      </c>
      <c r="BN36" s="88">
        <f t="shared" ref="BN36" si="125">$BN$5*G36</f>
        <v>0</v>
      </c>
      <c r="BO36" s="88">
        <f t="shared" ref="BO36" si="126">$BO$5*G36</f>
        <v>0</v>
      </c>
      <c r="BP36" s="311">
        <f t="shared" si="34"/>
        <v>8.8629737609329435</v>
      </c>
      <c r="BQ36" s="311">
        <f t="shared" si="4"/>
        <v>1.9241982507288626</v>
      </c>
      <c r="BR36" s="312">
        <f>VLOOKUP(A36,ISS!A:C,2,0)*100</f>
        <v>5</v>
      </c>
      <c r="BS36" s="311">
        <f t="shared" ref="BS36" si="127">((100/((100-$BT36)%)-100)*BR36)/$BT36</f>
        <v>5.8309037900874632</v>
      </c>
      <c r="BT36" s="311">
        <f t="shared" ref="BT36" si="128">$BP$5+$BQ$5+BR36</f>
        <v>14.25</v>
      </c>
      <c r="BU36" s="311">
        <f t="shared" ref="BU36" si="129">BP36+BQ36+BS36</f>
        <v>16.618075801749271</v>
      </c>
      <c r="BV36" s="88">
        <f t="shared" ref="BV36" si="130">((BO36+BN36+BM36)*BU36)%</f>
        <v>6918.3546187255624</v>
      </c>
      <c r="BW36" s="88">
        <f t="shared" ref="BW36" si="131">BN36+BO36+BV36</f>
        <v>6918.3546187255624</v>
      </c>
      <c r="BX36" s="88">
        <f t="shared" ref="BX36" si="132">BM36+BW36</f>
        <v>48549.856973512724</v>
      </c>
      <c r="BY36" s="88">
        <f t="shared" ref="BY36" si="133">BX36*12</f>
        <v>582598.28368215263</v>
      </c>
      <c r="BZ36" s="609">
        <f>VLOOKUP($C36,PARAMETROS!$A:$I,7,0)</f>
        <v>42736</v>
      </c>
      <c r="CA36" s="103">
        <f>VLOOKUP($C36,PARAMETROS!$A:$I,8,0)</f>
        <v>0</v>
      </c>
      <c r="CB36" s="103">
        <f>VLOOKUP($C36,PARAMETROS!$A:$I,9,0)</f>
        <v>0</v>
      </c>
    </row>
    <row r="37" spans="1:80" x14ac:dyDescent="0.2">
      <c r="A37" s="84" t="str">
        <f>CCT!A35</f>
        <v>Belo Horizonte</v>
      </c>
      <c r="B37" s="84" t="str">
        <f>CCT!B35</f>
        <v>Operador de Maquina Reprografica - 220h</v>
      </c>
      <c r="C37" s="84" t="str">
        <f>CCT!C35</f>
        <v>SETTASPOC</v>
      </c>
      <c r="D37" s="85" t="str">
        <f t="shared" si="6"/>
        <v>Belo HorizonteOperador de Maquina Reprografica - 220hPGJ</v>
      </c>
      <c r="E37" s="86" t="s">
        <v>245</v>
      </c>
      <c r="F37" s="86" t="s">
        <v>107</v>
      </c>
      <c r="G37" s="86">
        <f>VLOOKUP(D37,CCT!D:R,4,0)</f>
        <v>3</v>
      </c>
      <c r="H37" s="119">
        <f>VLOOKUP(D37,CCT!D:R,5,0)</f>
        <v>1198.3399999999999</v>
      </c>
      <c r="I37" s="88">
        <f t="shared" si="7"/>
        <v>3595.0199999999995</v>
      </c>
      <c r="J37" s="88"/>
      <c r="K37" s="88"/>
      <c r="L37" s="88"/>
      <c r="M37" s="88"/>
      <c r="N37" s="88"/>
      <c r="O37" s="88"/>
      <c r="P37" s="88"/>
      <c r="Q37" s="88">
        <f t="shared" si="8"/>
        <v>3595.0199999999995</v>
      </c>
      <c r="R37" s="88">
        <f t="shared" si="9"/>
        <v>719.00399999999991</v>
      </c>
      <c r="S37" s="88">
        <f t="shared" si="66"/>
        <v>53.925299999999993</v>
      </c>
      <c r="T37" s="88">
        <f t="shared" si="66"/>
        <v>35.950199999999995</v>
      </c>
      <c r="U37" s="88">
        <f t="shared" si="66"/>
        <v>7.1900399999999989</v>
      </c>
      <c r="V37" s="88">
        <f t="shared" si="66"/>
        <v>89.875499999999988</v>
      </c>
      <c r="W37" s="88">
        <f t="shared" si="66"/>
        <v>287.60159999999996</v>
      </c>
      <c r="X37" s="88">
        <f t="shared" si="66"/>
        <v>107.85059999999999</v>
      </c>
      <c r="Y37" s="88">
        <f t="shared" si="66"/>
        <v>21.570119999999999</v>
      </c>
      <c r="Z37" s="88">
        <f t="shared" si="42"/>
        <v>1322.9673599999999</v>
      </c>
      <c r="AA37" s="88">
        <f t="shared" si="10"/>
        <v>299.58499999999992</v>
      </c>
      <c r="AB37" s="88">
        <f t="shared" si="11"/>
        <v>399.4466666666666</v>
      </c>
      <c r="AC37" s="88">
        <f t="shared" si="11"/>
        <v>257.24365333333333</v>
      </c>
      <c r="AD37" s="88">
        <f t="shared" si="12"/>
        <v>956.27531999999985</v>
      </c>
      <c r="AE37" s="88">
        <f>(VLOOKUP(A37,VT!A:D,4,0)*2*20*'RESUMO GERAL APOIO'!$G37)-IF(6%*'RESUMO GERAL APOIO'!$I37&lt;=(VLOOKUP(A37,VT!A:D,4,0)*2*20*'RESUMO GERAL APOIO'!$G37),6%*'RESUMO GERAL APOIO'!$I37,(VLOOKUP(A37,VT!A:D,4,0)*2*20*'RESUMO GERAL APOIO'!$G37))</f>
        <v>612.29880000000003</v>
      </c>
      <c r="AF37" s="88">
        <f>IF((VLOOKUP($C37,PARAMETROS!$A:$I,5,0))&gt;1,((VLOOKUP($C37,PARAMETROS!$A:$I,5,0))*20-1)*'RESUMO GERAL APOIO'!$G37,0)</f>
        <v>1191</v>
      </c>
      <c r="AG37" s="88">
        <f>IF(VLOOKUP($C37,PARAMETROS!$A:$I,6,0)&gt;0,VLOOKUP($C37,PARAMETROS!$A:$I,6,0)*G37,0)</f>
        <v>0</v>
      </c>
      <c r="AH37" s="88">
        <f>VLOOKUP($C37,PARAMETROS!$A:$I,2,0)*'RESUMO GERAL APOIO'!$G37</f>
        <v>84.960000000000008</v>
      </c>
      <c r="AI37" s="88">
        <f>VLOOKUP('RESUMO GERAL APOIO'!$C37,PARAMETROS!$A:$I,3,0)*'RESUMO GERAL APOIO'!$G37</f>
        <v>0</v>
      </c>
      <c r="AJ37" s="88">
        <f>VLOOKUP('RESUMO GERAL APOIO'!$C37,PARAMETROS!$A:$I,4,0)*'RESUMO GERAL APOIO'!$G37</f>
        <v>0</v>
      </c>
      <c r="AK37" s="88">
        <f t="shared" si="13"/>
        <v>14.16</v>
      </c>
      <c r="AL37" s="88">
        <f>VLOOKUP(D37,CCT!D:R,12,0)*G37</f>
        <v>206.13</v>
      </c>
      <c r="AM37" s="88">
        <f t="shared" si="14"/>
        <v>2108.5488</v>
      </c>
      <c r="AN37" s="88">
        <f t="shared" si="15"/>
        <v>4387.7914799999999</v>
      </c>
      <c r="AO37" s="88">
        <f t="shared" si="16"/>
        <v>18.040980960648149</v>
      </c>
      <c r="AP37" s="88">
        <f t="shared" si="1"/>
        <v>1.4432784768518518</v>
      </c>
      <c r="AQ37" s="88">
        <f t="shared" si="17"/>
        <v>0.72163923842592592</v>
      </c>
      <c r="AR37" s="88">
        <f t="shared" si="18"/>
        <v>12.58257</v>
      </c>
      <c r="AS37" s="88">
        <f t="shared" si="19"/>
        <v>4.6303857600000011</v>
      </c>
      <c r="AT37" s="88">
        <f t="shared" si="20"/>
        <v>154.58585999999997</v>
      </c>
      <c r="AU37" s="88">
        <f t="shared" si="21"/>
        <v>5.9916999999999998</v>
      </c>
      <c r="AV37" s="88">
        <f t="shared" si="22"/>
        <v>197.99641443592591</v>
      </c>
      <c r="AW37" s="88">
        <f t="shared" si="23"/>
        <v>49.930833333333325</v>
      </c>
      <c r="AX37" s="88">
        <f t="shared" si="24"/>
        <v>29.559053333333331</v>
      </c>
      <c r="AY37" s="88">
        <f t="shared" si="25"/>
        <v>0.74896249999999986</v>
      </c>
      <c r="AZ37" s="88">
        <f t="shared" si="26"/>
        <v>11.9834</v>
      </c>
      <c r="BA37" s="88">
        <f t="shared" si="27"/>
        <v>4.66021111111111</v>
      </c>
      <c r="BB37" s="88">
        <f t="shared" si="28"/>
        <v>35.652745382222221</v>
      </c>
      <c r="BC37" s="88">
        <f t="shared" si="29"/>
        <v>132.53520565999997</v>
      </c>
      <c r="BD37" s="88"/>
      <c r="BE37" s="88">
        <f t="shared" si="30"/>
        <v>0</v>
      </c>
      <c r="BF37" s="88">
        <f t="shared" si="31"/>
        <v>132.53520565999997</v>
      </c>
      <c r="BG37" s="88">
        <f>VLOOKUP($B37,'Uniforme Apoio'!$A:$BO,67,0)*$G37</f>
        <v>134.62625</v>
      </c>
      <c r="BH37" s="88"/>
      <c r="BI37" s="88">
        <f>IF($B37="jardineiro - 220h",'Equipamentos Jardinagem'!$J$5*$G37,0)</f>
        <v>0</v>
      </c>
      <c r="BJ37" s="88"/>
      <c r="BK37" s="88"/>
      <c r="BL37" s="88">
        <f t="shared" si="32"/>
        <v>134.62625</v>
      </c>
      <c r="BM37" s="88">
        <f t="shared" si="33"/>
        <v>8447.9693500959238</v>
      </c>
      <c r="BN37" s="88">
        <f t="shared" si="113"/>
        <v>0</v>
      </c>
      <c r="BO37" s="88">
        <f t="shared" si="114"/>
        <v>0</v>
      </c>
      <c r="BP37" s="311">
        <f t="shared" si="34"/>
        <v>8.8629737609329435</v>
      </c>
      <c r="BQ37" s="311">
        <f t="shared" si="4"/>
        <v>1.9241982507288626</v>
      </c>
      <c r="BR37" s="312">
        <f>VLOOKUP(A37,ISS!A:C,2,0)*100</f>
        <v>5</v>
      </c>
      <c r="BS37" s="311">
        <f t="shared" si="35"/>
        <v>5.8309037900874632</v>
      </c>
      <c r="BT37" s="311">
        <f t="shared" si="36"/>
        <v>14.25</v>
      </c>
      <c r="BU37" s="311">
        <f t="shared" si="37"/>
        <v>16.618075801749271</v>
      </c>
      <c r="BV37" s="88">
        <f t="shared" si="38"/>
        <v>1403.8899503074856</v>
      </c>
      <c r="BW37" s="88">
        <f t="shared" si="39"/>
        <v>1403.8899503074856</v>
      </c>
      <c r="BX37" s="88">
        <f t="shared" si="40"/>
        <v>9851.8593004034101</v>
      </c>
      <c r="BY37" s="88">
        <f t="shared" si="41"/>
        <v>118222.31160484091</v>
      </c>
      <c r="BZ37" s="607">
        <f>VLOOKUP($C37,PARAMETROS!$A:$I,7,0)</f>
        <v>43101</v>
      </c>
      <c r="CA37" s="103">
        <f>VLOOKUP($C37,PARAMETROS!$A:$I,8,0)</f>
        <v>0</v>
      </c>
      <c r="CB37" s="103">
        <f>VLOOKUP($C37,PARAMETROS!$A:$I,9,0)</f>
        <v>0</v>
      </c>
    </row>
    <row r="38" spans="1:80" x14ac:dyDescent="0.2">
      <c r="A38" s="84" t="str">
        <f>CCT!A36</f>
        <v>Belo Horizonte</v>
      </c>
      <c r="B38" s="84" t="str">
        <f>CCT!B36</f>
        <v>Pedreiro - 220h</v>
      </c>
      <c r="C38" s="84" t="str">
        <f>CCT!C36</f>
        <v>SEAC/SINDEAC</v>
      </c>
      <c r="D38" s="85" t="str">
        <f t="shared" si="6"/>
        <v>Belo HorizontePedreiro - 220hPGJ</v>
      </c>
      <c r="E38" s="86" t="s">
        <v>245</v>
      </c>
      <c r="F38" s="86" t="s">
        <v>107</v>
      </c>
      <c r="G38" s="86">
        <f>VLOOKUP(D38,CCT!D:R,4,0)</f>
        <v>2</v>
      </c>
      <c r="H38" s="119">
        <f>VLOOKUP(D38,CCT!D:R,5,0)</f>
        <v>2397.23</v>
      </c>
      <c r="I38" s="88">
        <f t="shared" si="7"/>
        <v>4794.46</v>
      </c>
      <c r="J38" s="88"/>
      <c r="K38" s="88"/>
      <c r="L38" s="88"/>
      <c r="M38" s="88"/>
      <c r="N38" s="88"/>
      <c r="O38" s="88"/>
      <c r="P38" s="88"/>
      <c r="Q38" s="88">
        <f t="shared" si="8"/>
        <v>4794.46</v>
      </c>
      <c r="R38" s="88">
        <f t="shared" si="9"/>
        <v>958.89200000000005</v>
      </c>
      <c r="S38" s="88">
        <f t="shared" si="66"/>
        <v>71.916899999999998</v>
      </c>
      <c r="T38" s="88">
        <f t="shared" si="66"/>
        <v>47.944600000000001</v>
      </c>
      <c r="U38" s="88">
        <f t="shared" si="66"/>
        <v>9.5889199999999999</v>
      </c>
      <c r="V38" s="88">
        <f t="shared" si="66"/>
        <v>119.86150000000001</v>
      </c>
      <c r="W38" s="88">
        <f t="shared" si="66"/>
        <v>383.55680000000001</v>
      </c>
      <c r="X38" s="88">
        <f t="shared" si="66"/>
        <v>143.8338</v>
      </c>
      <c r="Y38" s="88">
        <f t="shared" si="66"/>
        <v>28.766760000000001</v>
      </c>
      <c r="Z38" s="88">
        <f t="shared" si="42"/>
        <v>1764.3612800000001</v>
      </c>
      <c r="AA38" s="88">
        <f t="shared" si="10"/>
        <v>399.5383333333333</v>
      </c>
      <c r="AB38" s="88">
        <f t="shared" si="11"/>
        <v>532.71777777777777</v>
      </c>
      <c r="AC38" s="88">
        <f t="shared" si="11"/>
        <v>343.07024888888895</v>
      </c>
      <c r="AD38" s="88">
        <f t="shared" si="12"/>
        <v>1275.32636</v>
      </c>
      <c r="AE38" s="88">
        <f>(VLOOKUP(A38,VT!A:D,4,0)*2*20*'RESUMO GERAL APOIO'!$G38)-IF(6%*'RESUMO GERAL APOIO'!$I38&lt;=(VLOOKUP(A38,VT!A:D,4,0)*2*20*'RESUMO GERAL APOIO'!$G38),6%*'RESUMO GERAL APOIO'!$I38,(VLOOKUP(A38,VT!A:D,4,0)*2*20*'RESUMO GERAL APOIO'!$G38))</f>
        <v>264.33240000000001</v>
      </c>
      <c r="AF38" s="88">
        <f>IF((VLOOKUP($C38,PARAMETROS!$A:$I,5,0))&gt;1,((VLOOKUP($C38,PARAMETROS!$A:$I,5,0))*20-1)*'RESUMO GERAL APOIO'!$G38,0)</f>
        <v>794</v>
      </c>
      <c r="AG38" s="88">
        <f>IF(VLOOKUP($C38,PARAMETROS!$A:$I,6,0)&gt;0,VLOOKUP($C38,PARAMETROS!$A:$I,6,0)*G38,0)</f>
        <v>0</v>
      </c>
      <c r="AH38" s="88">
        <f>VLOOKUP($C38,PARAMETROS!$A:$I,2,0)*'RESUMO GERAL APOIO'!$G38</f>
        <v>97.16</v>
      </c>
      <c r="AI38" s="88">
        <f>VLOOKUP('RESUMO GERAL APOIO'!$C38,PARAMETROS!$A:$I,3,0)*'RESUMO GERAL APOIO'!$G38</f>
        <v>0</v>
      </c>
      <c r="AJ38" s="88">
        <f>VLOOKUP('RESUMO GERAL APOIO'!$C38,PARAMETROS!$A:$I,4,0)*'RESUMO GERAL APOIO'!$G38</f>
        <v>0</v>
      </c>
      <c r="AK38" s="88">
        <f t="shared" si="13"/>
        <v>9.44</v>
      </c>
      <c r="AL38" s="88">
        <f>VLOOKUP(D38,CCT!D:R,12,0)*G38</f>
        <v>137.41999999999999</v>
      </c>
      <c r="AM38" s="88">
        <f t="shared" si="14"/>
        <v>1302.3524000000002</v>
      </c>
      <c r="AN38" s="88">
        <f t="shared" si="15"/>
        <v>4342.0400399999999</v>
      </c>
      <c r="AO38" s="88">
        <f t="shared" si="16"/>
        <v>24.060161439043213</v>
      </c>
      <c r="AP38" s="88">
        <f t="shared" si="1"/>
        <v>1.924812915123457</v>
      </c>
      <c r="AQ38" s="88">
        <f t="shared" si="17"/>
        <v>0.96240645756172849</v>
      </c>
      <c r="AR38" s="88">
        <f t="shared" si="18"/>
        <v>16.780610000000003</v>
      </c>
      <c r="AS38" s="88">
        <f t="shared" si="19"/>
        <v>6.1752644800000027</v>
      </c>
      <c r="AT38" s="88">
        <f t="shared" si="20"/>
        <v>206.16177999999999</v>
      </c>
      <c r="AU38" s="88">
        <f t="shared" si="21"/>
        <v>7.9907666666666675</v>
      </c>
      <c r="AV38" s="88">
        <f t="shared" si="22"/>
        <v>264.05580195839508</v>
      </c>
      <c r="AW38" s="88">
        <f t="shared" si="23"/>
        <v>66.589722222222221</v>
      </c>
      <c r="AX38" s="88">
        <f t="shared" si="24"/>
        <v>39.421115555555559</v>
      </c>
      <c r="AY38" s="88">
        <f t="shared" si="25"/>
        <v>0.99884583333333332</v>
      </c>
      <c r="AZ38" s="88">
        <f t="shared" si="26"/>
        <v>15.981533333333335</v>
      </c>
      <c r="BA38" s="88">
        <f t="shared" si="27"/>
        <v>6.2150407407407409</v>
      </c>
      <c r="BB38" s="88">
        <f t="shared" si="28"/>
        <v>47.54790282814816</v>
      </c>
      <c r="BC38" s="88">
        <f t="shared" si="29"/>
        <v>176.75416051333335</v>
      </c>
      <c r="BD38" s="88"/>
      <c r="BE38" s="88">
        <f t="shared" si="30"/>
        <v>0</v>
      </c>
      <c r="BF38" s="88">
        <f t="shared" si="31"/>
        <v>176.75416051333335</v>
      </c>
      <c r="BG38" s="88">
        <f>VLOOKUP($B38,'Uniforme Apoio'!$A:$BO,67,0)*$G38</f>
        <v>125.95811666666664</v>
      </c>
      <c r="BH38" s="88"/>
      <c r="BI38" s="88">
        <f>IF($B38="jardineiro - 220h",'Equipamentos Jardinagem'!$J$5*$G38,0)</f>
        <v>0</v>
      </c>
      <c r="BJ38" s="88"/>
      <c r="BK38" s="88"/>
      <c r="BL38" s="88">
        <f t="shared" si="32"/>
        <v>125.95811666666664</v>
      </c>
      <c r="BM38" s="88">
        <f t="shared" si="33"/>
        <v>9703.2681191383945</v>
      </c>
      <c r="BN38" s="88">
        <f t="shared" si="113"/>
        <v>0</v>
      </c>
      <c r="BO38" s="88">
        <f t="shared" si="114"/>
        <v>0</v>
      </c>
      <c r="BP38" s="311">
        <f t="shared" si="34"/>
        <v>8.8629737609329435</v>
      </c>
      <c r="BQ38" s="311">
        <f t="shared" si="4"/>
        <v>1.9241982507288626</v>
      </c>
      <c r="BR38" s="312">
        <f>VLOOKUP(A38,ISS!A:C,2,0)*100</f>
        <v>5</v>
      </c>
      <c r="BS38" s="311">
        <f t="shared" si="35"/>
        <v>5.8309037900874632</v>
      </c>
      <c r="BT38" s="311">
        <f t="shared" si="36"/>
        <v>14.25</v>
      </c>
      <c r="BU38" s="311">
        <f t="shared" si="37"/>
        <v>16.618075801749271</v>
      </c>
      <c r="BV38" s="88">
        <f t="shared" si="38"/>
        <v>1612.4964512853892</v>
      </c>
      <c r="BW38" s="88">
        <f t="shared" si="39"/>
        <v>1612.4964512853892</v>
      </c>
      <c r="BX38" s="88">
        <f t="shared" si="40"/>
        <v>11315.764570423784</v>
      </c>
      <c r="BY38" s="88">
        <f t="shared" si="41"/>
        <v>135789.17484508542</v>
      </c>
      <c r="BZ38" s="607">
        <f>VLOOKUP($C38,PARAMETROS!$A:$I,7,0)</f>
        <v>43101</v>
      </c>
      <c r="CA38" s="103">
        <f>VLOOKUP($C38,PARAMETROS!$A:$I,8,0)</f>
        <v>0</v>
      </c>
      <c r="CB38" s="103">
        <f>VLOOKUP($C38,PARAMETROS!$A:$I,9,0)</f>
        <v>0</v>
      </c>
    </row>
    <row r="39" spans="1:80" x14ac:dyDescent="0.2">
      <c r="A39" s="84" t="str">
        <f>CCT!A37</f>
        <v>Belo Horizonte</v>
      </c>
      <c r="B39" s="84" t="str">
        <f>CCT!B37</f>
        <v>Pintor - 220h</v>
      </c>
      <c r="C39" s="84" t="str">
        <f>CCT!C37</f>
        <v>SEAC/SINDEAC</v>
      </c>
      <c r="D39" s="85" t="str">
        <f t="shared" si="6"/>
        <v>Belo HorizontePintor - 220hPGJ</v>
      </c>
      <c r="E39" s="86" t="s">
        <v>245</v>
      </c>
      <c r="F39" s="86" t="s">
        <v>107</v>
      </c>
      <c r="G39" s="86">
        <f>VLOOKUP(D39,CCT!D:R,4,0)</f>
        <v>3</v>
      </c>
      <c r="H39" s="119">
        <f>VLOOKUP(D39,CCT!D:R,5,0)</f>
        <v>2397.23</v>
      </c>
      <c r="I39" s="88">
        <f t="shared" si="7"/>
        <v>7191.6900000000005</v>
      </c>
      <c r="J39" s="88"/>
      <c r="K39" s="88">
        <f>G39*$K$5</f>
        <v>572.40000000000009</v>
      </c>
      <c r="L39" s="88"/>
      <c r="M39" s="88"/>
      <c r="N39" s="88"/>
      <c r="O39" s="88"/>
      <c r="P39" s="88"/>
      <c r="Q39" s="88">
        <f t="shared" si="8"/>
        <v>7764.09</v>
      </c>
      <c r="R39" s="88">
        <f t="shared" si="9"/>
        <v>1552.8180000000002</v>
      </c>
      <c r="S39" s="88">
        <f t="shared" si="66"/>
        <v>116.46135</v>
      </c>
      <c r="T39" s="88">
        <f t="shared" si="66"/>
        <v>77.640900000000002</v>
      </c>
      <c r="U39" s="88">
        <f t="shared" si="66"/>
        <v>15.528180000000001</v>
      </c>
      <c r="V39" s="88">
        <f t="shared" si="66"/>
        <v>194.10225000000003</v>
      </c>
      <c r="W39" s="88">
        <f t="shared" si="66"/>
        <v>621.12720000000002</v>
      </c>
      <c r="X39" s="88">
        <f t="shared" si="66"/>
        <v>232.92269999999999</v>
      </c>
      <c r="Y39" s="88">
        <f t="shared" si="66"/>
        <v>46.584540000000004</v>
      </c>
      <c r="Z39" s="88">
        <f t="shared" si="42"/>
        <v>2857.1851200000001</v>
      </c>
      <c r="AA39" s="88">
        <f t="shared" si="10"/>
        <v>647.00749999999994</v>
      </c>
      <c r="AB39" s="88">
        <f t="shared" si="11"/>
        <v>862.67666666666662</v>
      </c>
      <c r="AC39" s="88">
        <f t="shared" si="11"/>
        <v>555.56377333333342</v>
      </c>
      <c r="AD39" s="88">
        <f t="shared" si="12"/>
        <v>2065.2479399999997</v>
      </c>
      <c r="AE39" s="88">
        <f>(VLOOKUP(A39,VT!A:D,4,0)*2*20*'RESUMO GERAL APOIO'!$G39)-IF(6%*'RESUMO GERAL APOIO'!$I39&lt;=(VLOOKUP(A39,VT!A:D,4,0)*2*20*'RESUMO GERAL APOIO'!$G39),6%*'RESUMO GERAL APOIO'!$I39,(VLOOKUP(A39,VT!A:D,4,0)*2*20*'RESUMO GERAL APOIO'!$G39))</f>
        <v>396.49860000000001</v>
      </c>
      <c r="AF39" s="88">
        <f>IF((VLOOKUP($C39,PARAMETROS!$A:$I,5,0))&gt;1,((VLOOKUP($C39,PARAMETROS!$A:$I,5,0))*20-1)*'RESUMO GERAL APOIO'!$G39,0)</f>
        <v>1191</v>
      </c>
      <c r="AG39" s="88">
        <f>IF(VLOOKUP($C39,PARAMETROS!$A:$I,6,0)&gt;0,VLOOKUP($C39,PARAMETROS!$A:$I,6,0)*G39,0)</f>
        <v>0</v>
      </c>
      <c r="AH39" s="88">
        <f>VLOOKUP($C39,PARAMETROS!$A:$I,2,0)*'RESUMO GERAL APOIO'!$G39</f>
        <v>145.74</v>
      </c>
      <c r="AI39" s="88">
        <f>VLOOKUP('RESUMO GERAL APOIO'!$C39,PARAMETROS!$A:$I,3,0)*'RESUMO GERAL APOIO'!$G39</f>
        <v>0</v>
      </c>
      <c r="AJ39" s="88">
        <f>VLOOKUP('RESUMO GERAL APOIO'!$C39,PARAMETROS!$A:$I,4,0)*'RESUMO GERAL APOIO'!$G39</f>
        <v>0</v>
      </c>
      <c r="AK39" s="88">
        <f t="shared" si="13"/>
        <v>14.16</v>
      </c>
      <c r="AL39" s="88">
        <f>VLOOKUP(D39,CCT!D:R,12,0)*G39</f>
        <v>206.13</v>
      </c>
      <c r="AM39" s="88">
        <f t="shared" si="14"/>
        <v>1953.5286000000001</v>
      </c>
      <c r="AN39" s="88">
        <f t="shared" si="15"/>
        <v>6875.9616599999999</v>
      </c>
      <c r="AO39" s="88">
        <f t="shared" si="16"/>
        <v>38.962731741898153</v>
      </c>
      <c r="AP39" s="88">
        <f t="shared" si="1"/>
        <v>3.1170185393518519</v>
      </c>
      <c r="AQ39" s="88">
        <f t="shared" si="17"/>
        <v>1.558509269675926</v>
      </c>
      <c r="AR39" s="88">
        <f t="shared" si="18"/>
        <v>27.174315000000004</v>
      </c>
      <c r="AS39" s="88">
        <f t="shared" si="19"/>
        <v>10.000147920000003</v>
      </c>
      <c r="AT39" s="88">
        <f t="shared" si="20"/>
        <v>333.85586999999998</v>
      </c>
      <c r="AU39" s="88">
        <f t="shared" si="21"/>
        <v>12.940150000000001</v>
      </c>
      <c r="AV39" s="88">
        <f t="shared" si="22"/>
        <v>427.6087424709259</v>
      </c>
      <c r="AW39" s="88">
        <f t="shared" si="23"/>
        <v>107.83458333333333</v>
      </c>
      <c r="AX39" s="88">
        <f t="shared" si="24"/>
        <v>63.838073333333341</v>
      </c>
      <c r="AY39" s="88">
        <f t="shared" si="25"/>
        <v>1.6175187499999999</v>
      </c>
      <c r="AZ39" s="88">
        <f t="shared" si="26"/>
        <v>25.880300000000002</v>
      </c>
      <c r="BA39" s="88">
        <f t="shared" si="27"/>
        <v>10.064561111111111</v>
      </c>
      <c r="BB39" s="88">
        <f t="shared" si="28"/>
        <v>76.998493442222241</v>
      </c>
      <c r="BC39" s="88">
        <f t="shared" si="29"/>
        <v>286.23352997000006</v>
      </c>
      <c r="BD39" s="88"/>
      <c r="BE39" s="88">
        <f t="shared" si="30"/>
        <v>0</v>
      </c>
      <c r="BF39" s="88">
        <f t="shared" si="31"/>
        <v>286.23352997000006</v>
      </c>
      <c r="BG39" s="88">
        <f>VLOOKUP($B39,'Uniforme Apoio'!$A:$BO,67,0)*$G39</f>
        <v>205.71717500000003</v>
      </c>
      <c r="BH39" s="88"/>
      <c r="BI39" s="88">
        <f>IF($B39="jardineiro - 220h",'Equipamentos Jardinagem'!$J$5*$G39,0)</f>
        <v>0</v>
      </c>
      <c r="BJ39" s="88"/>
      <c r="BK39" s="88"/>
      <c r="BL39" s="88">
        <f t="shared" si="32"/>
        <v>205.71717500000003</v>
      </c>
      <c r="BM39" s="88">
        <f t="shared" si="33"/>
        <v>15559.611107440927</v>
      </c>
      <c r="BN39" s="88">
        <f t="shared" si="113"/>
        <v>0</v>
      </c>
      <c r="BO39" s="88">
        <f t="shared" si="114"/>
        <v>0</v>
      </c>
      <c r="BP39" s="311">
        <f t="shared" si="34"/>
        <v>8.8629737609329435</v>
      </c>
      <c r="BQ39" s="311">
        <f t="shared" si="4"/>
        <v>1.9241982507288626</v>
      </c>
      <c r="BR39" s="312">
        <f>VLOOKUP(A39,ISS!A:C,2,0)*100</f>
        <v>5</v>
      </c>
      <c r="BS39" s="311">
        <f t="shared" si="35"/>
        <v>5.8309037900874632</v>
      </c>
      <c r="BT39" s="311">
        <f t="shared" si="36"/>
        <v>14.25</v>
      </c>
      <c r="BU39" s="311">
        <f t="shared" si="37"/>
        <v>16.618075801749271</v>
      </c>
      <c r="BV39" s="88">
        <f t="shared" si="38"/>
        <v>2585.7079682919325</v>
      </c>
      <c r="BW39" s="88">
        <f t="shared" si="39"/>
        <v>2585.7079682919325</v>
      </c>
      <c r="BX39" s="88">
        <f t="shared" si="40"/>
        <v>18145.319075732859</v>
      </c>
      <c r="BY39" s="88">
        <f t="shared" si="41"/>
        <v>217743.82890879433</v>
      </c>
      <c r="BZ39" s="607">
        <f>VLOOKUP($C39,PARAMETROS!$A:$I,7,0)</f>
        <v>43101</v>
      </c>
      <c r="CA39" s="103">
        <f>VLOOKUP($C39,PARAMETROS!$A:$I,8,0)</f>
        <v>0</v>
      </c>
      <c r="CB39" s="103">
        <f>VLOOKUP($C39,PARAMETROS!$A:$I,9,0)</f>
        <v>0</v>
      </c>
    </row>
    <row r="40" spans="1:80" x14ac:dyDescent="0.2">
      <c r="A40" s="84" t="str">
        <f>CCT!A38</f>
        <v>Belo Horizonte</v>
      </c>
      <c r="B40" s="84" t="str">
        <f>CCT!B38</f>
        <v>Porteiro - 12 x 36 - Diurno</v>
      </c>
      <c r="C40" s="84" t="str">
        <f>CCT!C38</f>
        <v>SEAC/SINDEAC</v>
      </c>
      <c r="D40" s="85" t="str">
        <f t="shared" si="6"/>
        <v>Belo HorizontePorteiro - 12 x 36 - DiurnoPGJ</v>
      </c>
      <c r="E40" s="86" t="s">
        <v>245</v>
      </c>
      <c r="F40" s="86" t="s">
        <v>107</v>
      </c>
      <c r="G40" s="86">
        <f>VLOOKUP(D40,CCT!D:R,4,0)</f>
        <v>16</v>
      </c>
      <c r="H40" s="119">
        <f>VLOOKUP(D40,CCT!D:R,5,0)</f>
        <v>1393</v>
      </c>
      <c r="I40" s="88">
        <f t="shared" si="7"/>
        <v>22288</v>
      </c>
      <c r="J40" s="88"/>
      <c r="K40" s="88"/>
      <c r="L40" s="88"/>
      <c r="M40" s="88"/>
      <c r="N40" s="88"/>
      <c r="O40" s="88"/>
      <c r="P40" s="88"/>
      <c r="Q40" s="88">
        <f t="shared" si="8"/>
        <v>22288</v>
      </c>
      <c r="R40" s="88">
        <f t="shared" si="9"/>
        <v>4457.6000000000004</v>
      </c>
      <c r="S40" s="88">
        <f t="shared" si="66"/>
        <v>334.32</v>
      </c>
      <c r="T40" s="88">
        <f t="shared" si="66"/>
        <v>222.88</v>
      </c>
      <c r="U40" s="88">
        <f t="shared" si="66"/>
        <v>44.576000000000001</v>
      </c>
      <c r="V40" s="88">
        <f t="shared" si="66"/>
        <v>557.20000000000005</v>
      </c>
      <c r="W40" s="88">
        <f t="shared" si="66"/>
        <v>1783.04</v>
      </c>
      <c r="X40" s="88">
        <f t="shared" si="66"/>
        <v>668.64</v>
      </c>
      <c r="Y40" s="88">
        <f t="shared" si="66"/>
        <v>133.72800000000001</v>
      </c>
      <c r="Z40" s="88">
        <f t="shared" si="42"/>
        <v>8201.9840000000004</v>
      </c>
      <c r="AA40" s="88">
        <f t="shared" si="10"/>
        <v>1857.3333333333333</v>
      </c>
      <c r="AB40" s="88">
        <f t="shared" si="11"/>
        <v>2476.4444444444443</v>
      </c>
      <c r="AC40" s="88">
        <f t="shared" si="11"/>
        <v>1594.8302222222226</v>
      </c>
      <c r="AD40" s="88">
        <f t="shared" si="12"/>
        <v>5928.6080000000002</v>
      </c>
      <c r="AE40" s="88">
        <f>(VLOOKUP(A40,VT!A:D,4,0)*2*20*'RESUMO GERAL APOIO'!$G40)-IF(6%*'RESUMO GERAL APOIO'!$I40&lt;=(VLOOKUP(A40,VT!A:D,4,0)*2*20*'RESUMO GERAL APOIO'!$G40),6%*'RESUMO GERAL APOIO'!$I40,(VLOOKUP(A40,VT!A:D,4,0)*2*20*'RESUMO GERAL APOIO'!$G40))</f>
        <v>3078.7200000000003</v>
      </c>
      <c r="AF40" s="88">
        <f>IF((VLOOKUP($C40,PARAMETROS!$A:$I,5,0))&gt;1,((VLOOKUP($C40,PARAMETROS!$A:$I,5,0))*20-1)*'RESUMO GERAL APOIO'!$G40,0)</f>
        <v>6352</v>
      </c>
      <c r="AG40" s="88">
        <f>IF(VLOOKUP($C40,PARAMETROS!$A:$I,6,0)&gt;0,VLOOKUP($C40,PARAMETROS!$A:$I,6,0)*G40,0)</f>
        <v>0</v>
      </c>
      <c r="AH40" s="88">
        <f>VLOOKUP($C40,PARAMETROS!$A:$I,2,0)*'RESUMO GERAL APOIO'!$G40</f>
        <v>777.28</v>
      </c>
      <c r="AI40" s="88">
        <f>VLOOKUP('RESUMO GERAL APOIO'!$C40,PARAMETROS!$A:$I,3,0)*'RESUMO GERAL APOIO'!$G40</f>
        <v>0</v>
      </c>
      <c r="AJ40" s="88">
        <f>VLOOKUP('RESUMO GERAL APOIO'!$C40,PARAMETROS!$A:$I,4,0)*'RESUMO GERAL APOIO'!$G40</f>
        <v>0</v>
      </c>
      <c r="AK40" s="88">
        <f t="shared" si="13"/>
        <v>75.52</v>
      </c>
      <c r="AL40" s="88">
        <f>VLOOKUP(D40,CCT!D:R,12,0)*G40</f>
        <v>1099.3599999999999</v>
      </c>
      <c r="AM40" s="88">
        <f t="shared" si="14"/>
        <v>11382.880000000003</v>
      </c>
      <c r="AN40" s="88">
        <f t="shared" si="15"/>
        <v>25513.472000000005</v>
      </c>
      <c r="AO40" s="88">
        <f t="shared" si="16"/>
        <v>111.8484413580247</v>
      </c>
      <c r="AP40" s="88">
        <f t="shared" si="1"/>
        <v>8.9478753086419758</v>
      </c>
      <c r="AQ40" s="88">
        <f t="shared" si="17"/>
        <v>4.4739376543209879</v>
      </c>
      <c r="AR40" s="88">
        <f t="shared" si="18"/>
        <v>78.00800000000001</v>
      </c>
      <c r="AS40" s="88">
        <f t="shared" si="19"/>
        <v>28.706944000000011</v>
      </c>
      <c r="AT40" s="88">
        <f t="shared" si="20"/>
        <v>958.3839999999999</v>
      </c>
      <c r="AU40" s="88">
        <f t="shared" si="21"/>
        <v>37.146666666666668</v>
      </c>
      <c r="AV40" s="88">
        <f t="shared" si="22"/>
        <v>1227.5158649876544</v>
      </c>
      <c r="AW40" s="88">
        <f t="shared" si="23"/>
        <v>309.55555555555554</v>
      </c>
      <c r="AX40" s="88">
        <f t="shared" si="24"/>
        <v>183.25688888888891</v>
      </c>
      <c r="AY40" s="88">
        <f t="shared" si="25"/>
        <v>4.6433333333333326</v>
      </c>
      <c r="AZ40" s="88">
        <f t="shared" si="26"/>
        <v>74.293333333333337</v>
      </c>
      <c r="BA40" s="88">
        <f t="shared" si="27"/>
        <v>28.89185185185185</v>
      </c>
      <c r="BB40" s="88">
        <f t="shared" si="28"/>
        <v>221.03587437037041</v>
      </c>
      <c r="BC40" s="88">
        <f t="shared" si="29"/>
        <v>821.67683733333331</v>
      </c>
      <c r="BD40" s="88">
        <f>H40/210*15.5*1.5*G40</f>
        <v>2467.6000000000004</v>
      </c>
      <c r="BE40" s="88">
        <f t="shared" si="30"/>
        <v>2467.6000000000004</v>
      </c>
      <c r="BF40" s="88">
        <f t="shared" si="31"/>
        <v>3289.2768373333338</v>
      </c>
      <c r="BG40" s="88">
        <f>VLOOKUP($B40,'Uniforme Apoio'!$A:$BO,67,0)*$G40</f>
        <v>1057.8477777777778</v>
      </c>
      <c r="BH40" s="88"/>
      <c r="BI40" s="88">
        <f>IF($B40="jardineiro - 220h",'Equipamentos Jardinagem'!$J$5*$G40,0)</f>
        <v>0</v>
      </c>
      <c r="BJ40" s="88"/>
      <c r="BK40" s="88"/>
      <c r="BL40" s="88">
        <f t="shared" si="32"/>
        <v>1057.8477777777778</v>
      </c>
      <c r="BM40" s="88">
        <f t="shared" si="33"/>
        <v>53376.112480098775</v>
      </c>
      <c r="BN40" s="88">
        <f t="shared" si="113"/>
        <v>0</v>
      </c>
      <c r="BO40" s="88">
        <f t="shared" si="114"/>
        <v>0</v>
      </c>
      <c r="BP40" s="311">
        <f t="shared" si="34"/>
        <v>8.8629737609329435</v>
      </c>
      <c r="BQ40" s="311">
        <f t="shared" si="4"/>
        <v>1.9241982507288626</v>
      </c>
      <c r="BR40" s="312">
        <f>VLOOKUP(A40,ISS!A:C,2,0)*100</f>
        <v>5</v>
      </c>
      <c r="BS40" s="311">
        <f t="shared" si="35"/>
        <v>5.8309037900874632</v>
      </c>
      <c r="BT40" s="311">
        <f t="shared" si="36"/>
        <v>14.25</v>
      </c>
      <c r="BU40" s="311">
        <f t="shared" si="37"/>
        <v>16.618075801749271</v>
      </c>
      <c r="BV40" s="88">
        <f t="shared" si="38"/>
        <v>8870.0828319697666</v>
      </c>
      <c r="BW40" s="88">
        <f t="shared" si="39"/>
        <v>8870.0828319697666</v>
      </c>
      <c r="BX40" s="88">
        <f t="shared" si="40"/>
        <v>62246.195312068543</v>
      </c>
      <c r="BY40" s="88">
        <f t="shared" si="41"/>
        <v>746954.34374482254</v>
      </c>
      <c r="BZ40" s="607">
        <f>VLOOKUP($C40,PARAMETROS!$A:$I,7,0)</f>
        <v>43101</v>
      </c>
      <c r="CA40" s="103">
        <f>VLOOKUP($C40,PARAMETROS!$A:$I,8,0)</f>
        <v>0</v>
      </c>
      <c r="CB40" s="103">
        <f>VLOOKUP($C40,PARAMETROS!$A:$I,9,0)</f>
        <v>0</v>
      </c>
    </row>
    <row r="41" spans="1:80" x14ac:dyDescent="0.2">
      <c r="A41" s="84" t="str">
        <f>CCT!A39</f>
        <v>Belo Horizonte</v>
      </c>
      <c r="B41" s="84" t="str">
        <f>CCT!B39</f>
        <v>Porteiro - 12 x 36 - Noturno</v>
      </c>
      <c r="C41" s="84" t="str">
        <f>CCT!C39</f>
        <v>SEAC/SINDEAC</v>
      </c>
      <c r="D41" s="85" t="str">
        <f t="shared" si="6"/>
        <v>Belo HorizontePorteiro - 12 x 36 - NoturnoPGJ</v>
      </c>
      <c r="E41" s="86" t="s">
        <v>245</v>
      </c>
      <c r="F41" s="86" t="s">
        <v>107</v>
      </c>
      <c r="G41" s="86">
        <f>VLOOKUP(D41,CCT!D:R,4,0)</f>
        <v>18</v>
      </c>
      <c r="H41" s="119">
        <f>VLOOKUP(D41,CCT!D:R,5,0)</f>
        <v>1393</v>
      </c>
      <c r="I41" s="88">
        <f t="shared" si="7"/>
        <v>25074</v>
      </c>
      <c r="J41" s="88"/>
      <c r="K41" s="88"/>
      <c r="L41" s="88">
        <f>H41/210*0.2*10.285*15.5*G41</f>
        <v>3806.8899000000006</v>
      </c>
      <c r="M41" s="88"/>
      <c r="N41" s="88"/>
      <c r="O41" s="88"/>
      <c r="P41" s="88"/>
      <c r="Q41" s="88">
        <f t="shared" si="8"/>
        <v>28880.889900000002</v>
      </c>
      <c r="R41" s="88">
        <f t="shared" si="9"/>
        <v>5776.1779800000004</v>
      </c>
      <c r="S41" s="88">
        <f t="shared" si="66"/>
        <v>433.2133485</v>
      </c>
      <c r="T41" s="88">
        <f t="shared" si="66"/>
        <v>288.80889900000005</v>
      </c>
      <c r="U41" s="88">
        <f t="shared" si="66"/>
        <v>57.761779800000006</v>
      </c>
      <c r="V41" s="88">
        <f t="shared" si="66"/>
        <v>722.02224750000005</v>
      </c>
      <c r="W41" s="88">
        <f t="shared" si="66"/>
        <v>2310.4711920000004</v>
      </c>
      <c r="X41" s="88">
        <f t="shared" si="66"/>
        <v>866.42669699999999</v>
      </c>
      <c r="Y41" s="88">
        <f t="shared" si="66"/>
        <v>173.28533940000003</v>
      </c>
      <c r="Z41" s="88">
        <f t="shared" si="42"/>
        <v>10628.167483200001</v>
      </c>
      <c r="AA41" s="88">
        <f t="shared" si="10"/>
        <v>2406.7408249999999</v>
      </c>
      <c r="AB41" s="88">
        <f t="shared" si="11"/>
        <v>3208.9877666666666</v>
      </c>
      <c r="AC41" s="88">
        <f t="shared" si="11"/>
        <v>2066.588121733334</v>
      </c>
      <c r="AD41" s="88">
        <f t="shared" si="12"/>
        <v>7682.3167133999996</v>
      </c>
      <c r="AE41" s="88">
        <f>(VLOOKUP(A41,VT!A:D,4,0)*2*20*'RESUMO GERAL APOIO'!$G41)-IF(6%*'RESUMO GERAL APOIO'!$I41&lt;=(VLOOKUP(A41,VT!A:D,4,0)*2*20*'RESUMO GERAL APOIO'!$G41),6%*'RESUMO GERAL APOIO'!$I41,(VLOOKUP(A41,VT!A:D,4,0)*2*20*'RESUMO GERAL APOIO'!$G41))</f>
        <v>3463.56</v>
      </c>
      <c r="AF41" s="88">
        <f>IF((VLOOKUP($C41,PARAMETROS!$A:$I,5,0))&gt;1,((VLOOKUP($C41,PARAMETROS!$A:$I,5,0))*20-1)*'RESUMO GERAL APOIO'!$G41,0)</f>
        <v>7146</v>
      </c>
      <c r="AG41" s="88">
        <f>IF(VLOOKUP($C41,PARAMETROS!$A:$I,6,0)&gt;0,VLOOKUP($C41,PARAMETROS!$A:$I,6,0)*G41,0)</f>
        <v>0</v>
      </c>
      <c r="AH41" s="88">
        <f>VLOOKUP($C41,PARAMETROS!$A:$I,2,0)*'RESUMO GERAL APOIO'!$G41</f>
        <v>874.43999999999994</v>
      </c>
      <c r="AI41" s="88">
        <f>VLOOKUP('RESUMO GERAL APOIO'!$C41,PARAMETROS!$A:$I,3,0)*'RESUMO GERAL APOIO'!$G41</f>
        <v>0</v>
      </c>
      <c r="AJ41" s="88">
        <f>VLOOKUP('RESUMO GERAL APOIO'!$C41,PARAMETROS!$A:$I,4,0)*'RESUMO GERAL APOIO'!$G41</f>
        <v>0</v>
      </c>
      <c r="AK41" s="88">
        <f t="shared" si="13"/>
        <v>84.96</v>
      </c>
      <c r="AL41" s="88">
        <f>VLOOKUP(D41,CCT!D:R,12,0)*G41</f>
        <v>1236.78</v>
      </c>
      <c r="AM41" s="88">
        <f t="shared" si="14"/>
        <v>12805.74</v>
      </c>
      <c r="AN41" s="88">
        <f t="shared" si="15"/>
        <v>31116.2241966</v>
      </c>
      <c r="AO41" s="88">
        <f t="shared" si="16"/>
        <v>144.93370963512734</v>
      </c>
      <c r="AP41" s="88">
        <f t="shared" si="1"/>
        <v>11.594696770810186</v>
      </c>
      <c r="AQ41" s="88">
        <f t="shared" si="17"/>
        <v>5.7973483854050931</v>
      </c>
      <c r="AR41" s="88">
        <f t="shared" si="18"/>
        <v>101.08311465000003</v>
      </c>
      <c r="AS41" s="88">
        <f t="shared" si="19"/>
        <v>37.198586191200015</v>
      </c>
      <c r="AT41" s="88">
        <f t="shared" si="20"/>
        <v>1241.8782656999999</v>
      </c>
      <c r="AU41" s="88">
        <f t="shared" si="21"/>
        <v>48.134816500000007</v>
      </c>
      <c r="AV41" s="88">
        <f t="shared" si="22"/>
        <v>1590.6205378325426</v>
      </c>
      <c r="AW41" s="88">
        <f t="shared" si="23"/>
        <v>401.12347083333333</v>
      </c>
      <c r="AX41" s="88">
        <f t="shared" si="24"/>
        <v>237.46509473333336</v>
      </c>
      <c r="AY41" s="88">
        <f t="shared" si="25"/>
        <v>6.0168520624999999</v>
      </c>
      <c r="AZ41" s="88">
        <f t="shared" si="26"/>
        <v>96.269633000000013</v>
      </c>
      <c r="BA41" s="88">
        <f t="shared" si="27"/>
        <v>37.438190611111111</v>
      </c>
      <c r="BB41" s="88">
        <f t="shared" si="28"/>
        <v>286.4192727764223</v>
      </c>
      <c r="BC41" s="88">
        <f t="shared" si="29"/>
        <v>1064.7325140167002</v>
      </c>
      <c r="BD41" s="88">
        <f>(H41+H41/210*0.2*10.285*15.5)/210*15.5*1.5*G41</f>
        <v>3197.5270960714283</v>
      </c>
      <c r="BE41" s="88">
        <f t="shared" si="30"/>
        <v>3197.5270960714283</v>
      </c>
      <c r="BF41" s="88">
        <f t="shared" si="31"/>
        <v>4262.2596100881283</v>
      </c>
      <c r="BG41" s="88">
        <f>VLOOKUP($B41,'Uniforme Apoio'!$A:$BO,67,0)*$G41</f>
        <v>1190.0787499999999</v>
      </c>
      <c r="BH41" s="88"/>
      <c r="BI41" s="88">
        <f>IF($B41="jardineiro - 220h",'Equipamentos Jardinagem'!$J$5*$G41,0)</f>
        <v>0</v>
      </c>
      <c r="BJ41" s="88"/>
      <c r="BK41" s="88"/>
      <c r="BL41" s="88">
        <f t="shared" si="32"/>
        <v>1190.0787499999999</v>
      </c>
      <c r="BM41" s="88">
        <f t="shared" si="33"/>
        <v>67040.072994520669</v>
      </c>
      <c r="BN41" s="88">
        <f t="shared" si="113"/>
        <v>0</v>
      </c>
      <c r="BO41" s="88">
        <f t="shared" si="114"/>
        <v>0</v>
      </c>
      <c r="BP41" s="311">
        <f t="shared" si="34"/>
        <v>8.8629737609329435</v>
      </c>
      <c r="BQ41" s="311">
        <f t="shared" si="4"/>
        <v>1.9241982507288626</v>
      </c>
      <c r="BR41" s="312">
        <f>VLOOKUP(A41,ISS!A:C,2,0)*100</f>
        <v>5</v>
      </c>
      <c r="BS41" s="311">
        <f t="shared" si="35"/>
        <v>5.8309037900874632</v>
      </c>
      <c r="BT41" s="311">
        <f t="shared" si="36"/>
        <v>14.25</v>
      </c>
      <c r="BU41" s="311">
        <f t="shared" si="37"/>
        <v>16.618075801749271</v>
      </c>
      <c r="BV41" s="88">
        <f t="shared" si="38"/>
        <v>11140.770147777486</v>
      </c>
      <c r="BW41" s="88">
        <f t="shared" si="39"/>
        <v>11140.770147777486</v>
      </c>
      <c r="BX41" s="88">
        <f t="shared" si="40"/>
        <v>78180.843142298152</v>
      </c>
      <c r="BY41" s="88">
        <f t="shared" si="41"/>
        <v>938170.11770757777</v>
      </c>
      <c r="BZ41" s="607">
        <f>VLOOKUP($C41,PARAMETROS!$A:$I,7,0)</f>
        <v>43101</v>
      </c>
      <c r="CA41" s="103">
        <f>VLOOKUP($C41,PARAMETROS!$A:$I,8,0)</f>
        <v>0</v>
      </c>
      <c r="CB41" s="103">
        <f>VLOOKUP($C41,PARAMETROS!$A:$I,9,0)</f>
        <v>0</v>
      </c>
    </row>
    <row r="42" spans="1:80" x14ac:dyDescent="0.2">
      <c r="A42" s="84" t="str">
        <f>CCT!A40</f>
        <v>Belo Horizonte</v>
      </c>
      <c r="B42" s="84" t="str">
        <f>CCT!B40</f>
        <v>Porteiro - 220h</v>
      </c>
      <c r="C42" s="84" t="str">
        <f>CCT!C40</f>
        <v>SEAC/SINDEAC</v>
      </c>
      <c r="D42" s="85" t="str">
        <f t="shared" si="6"/>
        <v>Belo HorizontePorteiro - 220hPGJ</v>
      </c>
      <c r="E42" s="86" t="s">
        <v>245</v>
      </c>
      <c r="F42" s="86" t="s">
        <v>107</v>
      </c>
      <c r="G42" s="86">
        <f>VLOOKUP(D42,CCT!D:R,4,0)</f>
        <v>4</v>
      </c>
      <c r="H42" s="119">
        <f>VLOOKUP(D42,CCT!D:R,5,0)</f>
        <v>1393</v>
      </c>
      <c r="I42" s="88">
        <f t="shared" si="7"/>
        <v>5572</v>
      </c>
      <c r="J42" s="88"/>
      <c r="K42" s="88"/>
      <c r="L42" s="88"/>
      <c r="M42" s="88"/>
      <c r="N42" s="88"/>
      <c r="O42" s="88"/>
      <c r="P42" s="88"/>
      <c r="Q42" s="88">
        <f t="shared" si="8"/>
        <v>5572</v>
      </c>
      <c r="R42" s="88">
        <f t="shared" si="9"/>
        <v>1114.4000000000001</v>
      </c>
      <c r="S42" s="88">
        <f t="shared" si="66"/>
        <v>83.58</v>
      </c>
      <c r="T42" s="88">
        <f t="shared" si="66"/>
        <v>55.72</v>
      </c>
      <c r="U42" s="88">
        <f t="shared" si="66"/>
        <v>11.144</v>
      </c>
      <c r="V42" s="88">
        <f t="shared" si="66"/>
        <v>139.30000000000001</v>
      </c>
      <c r="W42" s="88">
        <f t="shared" si="66"/>
        <v>445.76</v>
      </c>
      <c r="X42" s="88">
        <f t="shared" si="66"/>
        <v>167.16</v>
      </c>
      <c r="Y42" s="88">
        <f t="shared" si="66"/>
        <v>33.432000000000002</v>
      </c>
      <c r="Z42" s="88">
        <f t="shared" si="42"/>
        <v>2050.4960000000001</v>
      </c>
      <c r="AA42" s="88">
        <f t="shared" si="10"/>
        <v>464.33333333333331</v>
      </c>
      <c r="AB42" s="88">
        <f t="shared" si="11"/>
        <v>619.11111111111109</v>
      </c>
      <c r="AC42" s="88">
        <f t="shared" si="11"/>
        <v>398.70755555555564</v>
      </c>
      <c r="AD42" s="88">
        <f t="shared" si="12"/>
        <v>1482.152</v>
      </c>
      <c r="AE42" s="88">
        <f>(VLOOKUP(A42,VT!A:D,4,0)*2*20*'RESUMO GERAL APOIO'!$G42)-IF(6%*'RESUMO GERAL APOIO'!$I42&lt;=(VLOOKUP(A42,VT!A:D,4,0)*2*20*'RESUMO GERAL APOIO'!$G42),6%*'RESUMO GERAL APOIO'!$I42,(VLOOKUP(A42,VT!A:D,4,0)*2*20*'RESUMO GERAL APOIO'!$G42))</f>
        <v>769.68000000000006</v>
      </c>
      <c r="AF42" s="88">
        <f>IF((VLOOKUP($C42,PARAMETROS!$A:$I,5,0))&gt;1,((VLOOKUP($C42,PARAMETROS!$A:$I,5,0))*20-1)*'RESUMO GERAL APOIO'!$G42,0)</f>
        <v>1588</v>
      </c>
      <c r="AG42" s="88">
        <f>IF(VLOOKUP($C42,PARAMETROS!$A:$I,6,0)&gt;0,VLOOKUP($C42,PARAMETROS!$A:$I,6,0)*G42,0)</f>
        <v>0</v>
      </c>
      <c r="AH42" s="88">
        <f>VLOOKUP($C42,PARAMETROS!$A:$I,2,0)*'RESUMO GERAL APOIO'!$G42</f>
        <v>194.32</v>
      </c>
      <c r="AI42" s="88">
        <f>VLOOKUP('RESUMO GERAL APOIO'!$C42,PARAMETROS!$A:$I,3,0)*'RESUMO GERAL APOIO'!$G42</f>
        <v>0</v>
      </c>
      <c r="AJ42" s="88">
        <f>VLOOKUP('RESUMO GERAL APOIO'!$C42,PARAMETROS!$A:$I,4,0)*'RESUMO GERAL APOIO'!$G42</f>
        <v>0</v>
      </c>
      <c r="AK42" s="88">
        <f t="shared" si="13"/>
        <v>18.88</v>
      </c>
      <c r="AL42" s="88">
        <f>VLOOKUP(D42,CCT!D:R,12,0)*G42</f>
        <v>274.83999999999997</v>
      </c>
      <c r="AM42" s="88">
        <f t="shared" si="14"/>
        <v>2845.7200000000007</v>
      </c>
      <c r="AN42" s="88">
        <f t="shared" si="15"/>
        <v>6378.3680000000013</v>
      </c>
      <c r="AO42" s="88">
        <f t="shared" si="16"/>
        <v>27.962110339506175</v>
      </c>
      <c r="AP42" s="88">
        <f t="shared" si="1"/>
        <v>2.2369688271604939</v>
      </c>
      <c r="AQ42" s="88">
        <f t="shared" si="17"/>
        <v>1.118484413580247</v>
      </c>
      <c r="AR42" s="88">
        <f t="shared" si="18"/>
        <v>19.502000000000002</v>
      </c>
      <c r="AS42" s="88">
        <f t="shared" si="19"/>
        <v>7.1767360000000027</v>
      </c>
      <c r="AT42" s="88">
        <f t="shared" si="20"/>
        <v>239.59599999999998</v>
      </c>
      <c r="AU42" s="88">
        <f t="shared" si="21"/>
        <v>9.2866666666666671</v>
      </c>
      <c r="AV42" s="88">
        <f t="shared" si="22"/>
        <v>306.87896624691359</v>
      </c>
      <c r="AW42" s="88">
        <f t="shared" si="23"/>
        <v>77.388888888888886</v>
      </c>
      <c r="AX42" s="88">
        <f t="shared" si="24"/>
        <v>45.814222222222227</v>
      </c>
      <c r="AY42" s="88">
        <f t="shared" si="25"/>
        <v>1.1608333333333332</v>
      </c>
      <c r="AZ42" s="88">
        <f t="shared" si="26"/>
        <v>18.573333333333334</v>
      </c>
      <c r="BA42" s="88">
        <f t="shared" si="27"/>
        <v>7.2229629629629626</v>
      </c>
      <c r="BB42" s="88">
        <f t="shared" si="28"/>
        <v>55.258968592592602</v>
      </c>
      <c r="BC42" s="88">
        <f t="shared" si="29"/>
        <v>205.41920933333333</v>
      </c>
      <c r="BD42" s="88">
        <f>H42/220*20*1.5*G42</f>
        <v>759.81818181818187</v>
      </c>
      <c r="BE42" s="88">
        <f t="shared" si="30"/>
        <v>759.81818181818187</v>
      </c>
      <c r="BF42" s="88">
        <f t="shared" si="31"/>
        <v>965.23739115151523</v>
      </c>
      <c r="BG42" s="88">
        <f>VLOOKUP($B42,'Uniforme Apoio'!$A:$BO,67,0)*$G42</f>
        <v>264.46194444444444</v>
      </c>
      <c r="BH42" s="88"/>
      <c r="BI42" s="88">
        <f>IF($B42="jardineiro - 220h",'Equipamentos Jardinagem'!$J$5*$G42,0)</f>
        <v>0</v>
      </c>
      <c r="BJ42" s="88"/>
      <c r="BK42" s="88"/>
      <c r="BL42" s="88">
        <f t="shared" si="32"/>
        <v>264.46194444444444</v>
      </c>
      <c r="BM42" s="88">
        <f t="shared" si="33"/>
        <v>13486.946301842876</v>
      </c>
      <c r="BN42" s="88">
        <f t="shared" si="113"/>
        <v>0</v>
      </c>
      <c r="BO42" s="88">
        <f t="shared" si="114"/>
        <v>0</v>
      </c>
      <c r="BP42" s="311">
        <f t="shared" si="34"/>
        <v>8.8629737609329435</v>
      </c>
      <c r="BQ42" s="311">
        <f t="shared" si="4"/>
        <v>1.9241982507288626</v>
      </c>
      <c r="BR42" s="312">
        <f>VLOOKUP(A42,ISS!A:C,2,0)*100</f>
        <v>5</v>
      </c>
      <c r="BS42" s="311">
        <f t="shared" si="35"/>
        <v>5.8309037900874632</v>
      </c>
      <c r="BT42" s="311">
        <f t="shared" si="36"/>
        <v>14.25</v>
      </c>
      <c r="BU42" s="311">
        <f t="shared" si="37"/>
        <v>16.618075801749271</v>
      </c>
      <c r="BV42" s="88">
        <f t="shared" si="38"/>
        <v>2241.2709597814692</v>
      </c>
      <c r="BW42" s="88">
        <f t="shared" si="39"/>
        <v>2241.2709597814692</v>
      </c>
      <c r="BX42" s="88">
        <f t="shared" si="40"/>
        <v>15728.217261624344</v>
      </c>
      <c r="BY42" s="88">
        <f t="shared" si="41"/>
        <v>188738.60713949212</v>
      </c>
      <c r="BZ42" s="607">
        <f>VLOOKUP($C42,PARAMETROS!$A:$I,7,0)</f>
        <v>43101</v>
      </c>
      <c r="CA42" s="103">
        <f>VLOOKUP($C42,PARAMETROS!$A:$I,8,0)</f>
        <v>0</v>
      </c>
      <c r="CB42" s="103">
        <f>VLOOKUP($C42,PARAMETROS!$A:$I,9,0)</f>
        <v>0</v>
      </c>
    </row>
    <row r="43" spans="1:80" x14ac:dyDescent="0.2">
      <c r="A43" s="84" t="str">
        <f>CCT!A41</f>
        <v>Belo Horizonte</v>
      </c>
      <c r="B43" s="84" t="str">
        <f>CCT!B41</f>
        <v>Recepcionista - 150h</v>
      </c>
      <c r="C43" s="84" t="str">
        <f>CCT!C41</f>
        <v>SEAC/SINDEAC</v>
      </c>
      <c r="D43" s="85" t="str">
        <f t="shared" si="6"/>
        <v>Belo HorizonteRecepcionista - 150hPGJ</v>
      </c>
      <c r="E43" s="86" t="s">
        <v>245</v>
      </c>
      <c r="F43" s="86" t="s">
        <v>107</v>
      </c>
      <c r="G43" s="86">
        <f>VLOOKUP(D43,CCT!D:R,4,0)</f>
        <v>3</v>
      </c>
      <c r="H43" s="119">
        <f>VLOOKUP(D43,CCT!D:R,5,0)</f>
        <v>1511.38</v>
      </c>
      <c r="I43" s="88">
        <f t="shared" si="7"/>
        <v>4534.1400000000003</v>
      </c>
      <c r="J43" s="88"/>
      <c r="K43" s="88"/>
      <c r="L43" s="88"/>
      <c r="M43" s="88"/>
      <c r="N43" s="88"/>
      <c r="O43" s="88"/>
      <c r="P43" s="88"/>
      <c r="Q43" s="88">
        <f t="shared" si="8"/>
        <v>4534.1400000000003</v>
      </c>
      <c r="R43" s="88">
        <f t="shared" si="9"/>
        <v>906.82800000000009</v>
      </c>
      <c r="S43" s="88">
        <f t="shared" si="66"/>
        <v>68.012100000000004</v>
      </c>
      <c r="T43" s="88">
        <f t="shared" si="66"/>
        <v>45.341400000000007</v>
      </c>
      <c r="U43" s="88">
        <f t="shared" si="66"/>
        <v>9.0682800000000015</v>
      </c>
      <c r="V43" s="88">
        <f t="shared" si="66"/>
        <v>113.35350000000001</v>
      </c>
      <c r="W43" s="88">
        <f t="shared" si="66"/>
        <v>362.73120000000006</v>
      </c>
      <c r="X43" s="88">
        <f t="shared" si="66"/>
        <v>136.02420000000001</v>
      </c>
      <c r="Y43" s="88">
        <f t="shared" si="66"/>
        <v>27.204840000000001</v>
      </c>
      <c r="Z43" s="88">
        <f t="shared" si="42"/>
        <v>1668.5635200000002</v>
      </c>
      <c r="AA43" s="88">
        <f t="shared" si="10"/>
        <v>377.84500000000003</v>
      </c>
      <c r="AB43" s="88">
        <f t="shared" si="11"/>
        <v>503.79333333333335</v>
      </c>
      <c r="AC43" s="88">
        <f t="shared" si="11"/>
        <v>324.44290666666672</v>
      </c>
      <c r="AD43" s="88">
        <f t="shared" si="12"/>
        <v>1206.08124</v>
      </c>
      <c r="AE43" s="88">
        <f>(VLOOKUP(A43,VT!A:D,4,0)*2*20*'RESUMO GERAL APOIO'!$G43)-IF(6%*'RESUMO GERAL APOIO'!$I43&lt;=(VLOOKUP(A43,VT!A:D,4,0)*2*20*'RESUMO GERAL APOIO'!$G43),6%*'RESUMO GERAL APOIO'!$I43,(VLOOKUP(A43,VT!A:D,4,0)*2*20*'RESUMO GERAL APOIO'!$G43))</f>
        <v>555.95159999999998</v>
      </c>
      <c r="AF43" s="88">
        <f>IF((VLOOKUP($C43,PARAMETROS!$A:$I,5,0))&gt;1,((VLOOKUP($C43,PARAMETROS!$A:$I,5,0))*20-1)*'RESUMO GERAL APOIO'!$G43,0)</f>
        <v>1191</v>
      </c>
      <c r="AG43" s="88">
        <f>IF(VLOOKUP($C43,PARAMETROS!$A:$I,6,0)&gt;0,VLOOKUP($C43,PARAMETROS!$A:$I,6,0)*G43,0)</f>
        <v>0</v>
      </c>
      <c r="AH43" s="88">
        <f>VLOOKUP($C43,PARAMETROS!$A:$I,2,0)*'RESUMO GERAL APOIO'!$G43</f>
        <v>145.74</v>
      </c>
      <c r="AI43" s="88">
        <f>VLOOKUP('RESUMO GERAL APOIO'!$C43,PARAMETROS!$A:$I,3,0)*'RESUMO GERAL APOIO'!$G43</f>
        <v>0</v>
      </c>
      <c r="AJ43" s="88">
        <f>VLOOKUP('RESUMO GERAL APOIO'!$C43,PARAMETROS!$A:$I,4,0)*'RESUMO GERAL APOIO'!$G43</f>
        <v>0</v>
      </c>
      <c r="AK43" s="88">
        <f t="shared" si="13"/>
        <v>14.16</v>
      </c>
      <c r="AL43" s="88">
        <f>VLOOKUP(D43,CCT!D:R,12,0)*G43</f>
        <v>206.13</v>
      </c>
      <c r="AM43" s="88">
        <f t="shared" si="14"/>
        <v>2112.9816000000001</v>
      </c>
      <c r="AN43" s="88">
        <f t="shared" si="15"/>
        <v>4987.6263600000002</v>
      </c>
      <c r="AO43" s="88">
        <f t="shared" si="16"/>
        <v>22.753790914351857</v>
      </c>
      <c r="AP43" s="88">
        <f t="shared" si="1"/>
        <v>1.8203032731481483</v>
      </c>
      <c r="AQ43" s="88">
        <f t="shared" si="17"/>
        <v>0.91015163657407416</v>
      </c>
      <c r="AR43" s="88">
        <f t="shared" si="18"/>
        <v>15.869490000000004</v>
      </c>
      <c r="AS43" s="88">
        <f t="shared" si="19"/>
        <v>5.8399723200000029</v>
      </c>
      <c r="AT43" s="88">
        <f t="shared" si="20"/>
        <v>194.96802</v>
      </c>
      <c r="AU43" s="88">
        <f t="shared" si="21"/>
        <v>7.5569000000000006</v>
      </c>
      <c r="AV43" s="88">
        <f t="shared" si="22"/>
        <v>249.7186281440741</v>
      </c>
      <c r="AW43" s="88">
        <f t="shared" si="23"/>
        <v>62.974166666666669</v>
      </c>
      <c r="AX43" s="88">
        <f t="shared" si="24"/>
        <v>37.280706666666674</v>
      </c>
      <c r="AY43" s="88">
        <f t="shared" si="25"/>
        <v>0.94461249999999997</v>
      </c>
      <c r="AZ43" s="88">
        <f t="shared" si="26"/>
        <v>15.113800000000001</v>
      </c>
      <c r="BA43" s="88">
        <f t="shared" si="27"/>
        <v>5.877588888888889</v>
      </c>
      <c r="BB43" s="88">
        <f t="shared" si="28"/>
        <v>44.966241897777792</v>
      </c>
      <c r="BC43" s="88">
        <f t="shared" si="29"/>
        <v>167.15711662000001</v>
      </c>
      <c r="BD43" s="88"/>
      <c r="BE43" s="88">
        <f t="shared" si="30"/>
        <v>0</v>
      </c>
      <c r="BF43" s="88">
        <f t="shared" si="31"/>
        <v>167.15711662000001</v>
      </c>
      <c r="BG43" s="88">
        <f>VLOOKUP($B43,'Uniforme Apoio'!$A:$BO,67,0)*$G43</f>
        <v>198.34645833333332</v>
      </c>
      <c r="BH43" s="88"/>
      <c r="BI43" s="88">
        <f>IF($B43="jardineiro - 220h",'Equipamentos Jardinagem'!$J$5*$G43,0)</f>
        <v>0</v>
      </c>
      <c r="BJ43" s="88"/>
      <c r="BK43" s="88"/>
      <c r="BL43" s="88">
        <f t="shared" si="32"/>
        <v>198.34645833333332</v>
      </c>
      <c r="BM43" s="88">
        <f t="shared" si="33"/>
        <v>10136.988563097408</v>
      </c>
      <c r="BN43" s="88">
        <f t="shared" si="113"/>
        <v>0</v>
      </c>
      <c r="BO43" s="88">
        <f t="shared" si="114"/>
        <v>0</v>
      </c>
      <c r="BP43" s="311">
        <f t="shared" si="34"/>
        <v>8.8629737609329435</v>
      </c>
      <c r="BQ43" s="311">
        <f t="shared" si="4"/>
        <v>1.9241982507288626</v>
      </c>
      <c r="BR43" s="312">
        <f>VLOOKUP(A43,ISS!A:C,2,0)*100</f>
        <v>5</v>
      </c>
      <c r="BS43" s="311">
        <f t="shared" si="35"/>
        <v>5.8309037900874632</v>
      </c>
      <c r="BT43" s="311">
        <f t="shared" si="36"/>
        <v>14.25</v>
      </c>
      <c r="BU43" s="311">
        <f t="shared" si="37"/>
        <v>16.618075801749271</v>
      </c>
      <c r="BV43" s="88">
        <f t="shared" si="38"/>
        <v>1684.5724434301812</v>
      </c>
      <c r="BW43" s="88">
        <f t="shared" si="39"/>
        <v>1684.5724434301812</v>
      </c>
      <c r="BX43" s="88">
        <f t="shared" si="40"/>
        <v>11821.561006527589</v>
      </c>
      <c r="BY43" s="88">
        <f t="shared" si="41"/>
        <v>141858.73207833106</v>
      </c>
      <c r="BZ43" s="607">
        <f>VLOOKUP($C43,PARAMETROS!$A:$I,7,0)</f>
        <v>43101</v>
      </c>
      <c r="CA43" s="103">
        <f>VLOOKUP($C43,PARAMETROS!$A:$I,8,0)</f>
        <v>0</v>
      </c>
      <c r="CB43" s="103">
        <f>VLOOKUP($C43,PARAMETROS!$A:$I,9,0)</f>
        <v>0</v>
      </c>
    </row>
    <row r="44" spans="1:80" x14ac:dyDescent="0.2">
      <c r="A44" s="84" t="str">
        <f>CCT!A42</f>
        <v>Belo Horizonte</v>
      </c>
      <c r="B44" s="84" t="str">
        <f>CCT!B42</f>
        <v>Recepcionista - 220h</v>
      </c>
      <c r="C44" s="84" t="str">
        <f>CCT!C42</f>
        <v>SEAC/SINDEAC</v>
      </c>
      <c r="D44" s="85" t="str">
        <f t="shared" si="6"/>
        <v>Belo HorizonteRecepcionista - 220hPGJ</v>
      </c>
      <c r="E44" s="86" t="s">
        <v>245</v>
      </c>
      <c r="F44" s="86" t="s">
        <v>107</v>
      </c>
      <c r="G44" s="86">
        <f>VLOOKUP(D44,CCT!D:R,4,0)</f>
        <v>91</v>
      </c>
      <c r="H44" s="119">
        <f>VLOOKUP(D44,CCT!D:R,5,0)</f>
        <v>2216.69</v>
      </c>
      <c r="I44" s="88">
        <f t="shared" si="7"/>
        <v>201718.79</v>
      </c>
      <c r="J44" s="88"/>
      <c r="K44" s="88"/>
      <c r="L44" s="88"/>
      <c r="M44" s="88"/>
      <c r="N44" s="88"/>
      <c r="O44" s="88"/>
      <c r="P44" s="88"/>
      <c r="Q44" s="88">
        <f t="shared" si="8"/>
        <v>201718.79</v>
      </c>
      <c r="R44" s="88">
        <f t="shared" si="9"/>
        <v>40343.758000000002</v>
      </c>
      <c r="S44" s="88">
        <f t="shared" si="66"/>
        <v>3025.7818499999998</v>
      </c>
      <c r="T44" s="88">
        <f t="shared" si="66"/>
        <v>2017.1879000000001</v>
      </c>
      <c r="U44" s="88">
        <f t="shared" si="66"/>
        <v>403.43758000000003</v>
      </c>
      <c r="V44" s="88">
        <f t="shared" si="66"/>
        <v>5042.9697500000002</v>
      </c>
      <c r="W44" s="88">
        <f t="shared" si="66"/>
        <v>16137.503200000001</v>
      </c>
      <c r="X44" s="88">
        <f t="shared" si="66"/>
        <v>6051.5636999999997</v>
      </c>
      <c r="Y44" s="88">
        <f t="shared" si="66"/>
        <v>1210.3127400000001</v>
      </c>
      <c r="Z44" s="88">
        <f t="shared" si="42"/>
        <v>74232.514719999992</v>
      </c>
      <c r="AA44" s="88">
        <f t="shared" si="10"/>
        <v>16809.899166666666</v>
      </c>
      <c r="AB44" s="88">
        <f t="shared" si="11"/>
        <v>22413.198888888888</v>
      </c>
      <c r="AC44" s="88">
        <f t="shared" si="11"/>
        <v>14434.100084444448</v>
      </c>
      <c r="AD44" s="88">
        <f t="shared" si="12"/>
        <v>53657.198140000008</v>
      </c>
      <c r="AE44" s="88">
        <f>(VLOOKUP(A44,VT!A:D,4,0)*2*20*'RESUMO GERAL APOIO'!$G44)-IF(6%*'RESUMO GERAL APOIO'!$I44&lt;=(VLOOKUP(A44,VT!A:D,4,0)*2*20*'RESUMO GERAL APOIO'!$G44),6%*'RESUMO GERAL APOIO'!$I44,(VLOOKUP(A44,VT!A:D,4,0)*2*20*'RESUMO GERAL APOIO'!$G44))</f>
        <v>13012.872600000001</v>
      </c>
      <c r="AF44" s="88">
        <f>IF((VLOOKUP($C44,PARAMETROS!$A:$I,5,0))&gt;1,((VLOOKUP($C44,PARAMETROS!$A:$I,5,0))*20-1)*'RESUMO GERAL APOIO'!$G44,0)</f>
        <v>36127</v>
      </c>
      <c r="AG44" s="88">
        <f>IF(VLOOKUP($C44,PARAMETROS!$A:$I,6,0)&gt;0,VLOOKUP($C44,PARAMETROS!$A:$I,6,0)*G44,0)</f>
        <v>0</v>
      </c>
      <c r="AH44" s="88">
        <f>VLOOKUP($C44,PARAMETROS!$A:$I,2,0)*'RESUMO GERAL APOIO'!$G44</f>
        <v>4420.78</v>
      </c>
      <c r="AI44" s="88">
        <f>VLOOKUP('RESUMO GERAL APOIO'!$C44,PARAMETROS!$A:$I,3,0)*'RESUMO GERAL APOIO'!$G44</f>
        <v>0</v>
      </c>
      <c r="AJ44" s="88">
        <f>VLOOKUP('RESUMO GERAL APOIO'!$C44,PARAMETROS!$A:$I,4,0)*'RESUMO GERAL APOIO'!$G44</f>
        <v>0</v>
      </c>
      <c r="AK44" s="88">
        <f t="shared" si="13"/>
        <v>429.52</v>
      </c>
      <c r="AL44" s="88">
        <f>VLOOKUP(D44,CCT!D:R,12,0)*G44</f>
        <v>6252.61</v>
      </c>
      <c r="AM44" s="88">
        <f t="shared" si="14"/>
        <v>60242.782599999999</v>
      </c>
      <c r="AN44" s="88">
        <f t="shared" si="15"/>
        <v>188132.49546000001</v>
      </c>
      <c r="AO44" s="88">
        <f t="shared" si="16"/>
        <v>1012.2905713445217</v>
      </c>
      <c r="AP44" s="88">
        <f t="shared" si="1"/>
        <v>80.983245707561736</v>
      </c>
      <c r="AQ44" s="88">
        <f t="shared" si="17"/>
        <v>40.491622853780868</v>
      </c>
      <c r="AR44" s="88">
        <f t="shared" si="18"/>
        <v>706.0157650000001</v>
      </c>
      <c r="AS44" s="88">
        <f t="shared" si="19"/>
        <v>259.81380152000014</v>
      </c>
      <c r="AT44" s="88">
        <f t="shared" si="20"/>
        <v>8673.9079700000002</v>
      </c>
      <c r="AU44" s="88">
        <f t="shared" si="21"/>
        <v>336.19798333333335</v>
      </c>
      <c r="AV44" s="88">
        <f t="shared" si="22"/>
        <v>11109.700959759199</v>
      </c>
      <c r="AW44" s="88">
        <f t="shared" si="23"/>
        <v>2801.649861111111</v>
      </c>
      <c r="AX44" s="88">
        <f t="shared" si="24"/>
        <v>1658.576717777778</v>
      </c>
      <c r="AY44" s="88">
        <f t="shared" si="25"/>
        <v>42.024747916666662</v>
      </c>
      <c r="AZ44" s="88">
        <f t="shared" si="26"/>
        <v>672.39596666666671</v>
      </c>
      <c r="BA44" s="88">
        <f t="shared" si="27"/>
        <v>261.48732037037036</v>
      </c>
      <c r="BB44" s="88">
        <f t="shared" si="28"/>
        <v>2000.4975378940744</v>
      </c>
      <c r="BC44" s="88">
        <f t="shared" si="29"/>
        <v>7436.6321517366669</v>
      </c>
      <c r="BD44" s="88"/>
      <c r="BE44" s="88">
        <f t="shared" si="30"/>
        <v>0</v>
      </c>
      <c r="BF44" s="88">
        <f t="shared" si="31"/>
        <v>7436.6321517366669</v>
      </c>
      <c r="BG44" s="88">
        <f>VLOOKUP($B44,'Uniforme Apoio'!$A:$BO,67,0)*$G44</f>
        <v>6016.509236111111</v>
      </c>
      <c r="BH44" s="88"/>
      <c r="BI44" s="88">
        <f>IF($B44="jardineiro - 220h",'Equipamentos Jardinagem'!$J$5*$G44,0)</f>
        <v>0</v>
      </c>
      <c r="BJ44" s="88"/>
      <c r="BK44" s="88"/>
      <c r="BL44" s="88">
        <f t="shared" si="32"/>
        <v>6016.509236111111</v>
      </c>
      <c r="BM44" s="88">
        <f t="shared" si="33"/>
        <v>414414.127807607</v>
      </c>
      <c r="BN44" s="88">
        <f t="shared" si="113"/>
        <v>0</v>
      </c>
      <c r="BO44" s="88">
        <f t="shared" si="114"/>
        <v>0</v>
      </c>
      <c r="BP44" s="311">
        <f t="shared" si="34"/>
        <v>8.8629737609329435</v>
      </c>
      <c r="BQ44" s="311">
        <f t="shared" si="4"/>
        <v>1.9241982507288626</v>
      </c>
      <c r="BR44" s="312">
        <f>VLOOKUP(A44,ISS!A:C,2,0)*100</f>
        <v>5</v>
      </c>
      <c r="BS44" s="311">
        <f t="shared" si="35"/>
        <v>5.8309037900874632</v>
      </c>
      <c r="BT44" s="311">
        <f t="shared" si="36"/>
        <v>14.25</v>
      </c>
      <c r="BU44" s="311">
        <f t="shared" si="37"/>
        <v>16.618075801749271</v>
      </c>
      <c r="BV44" s="88">
        <f t="shared" si="38"/>
        <v>68867.653892226241</v>
      </c>
      <c r="BW44" s="88">
        <f t="shared" si="39"/>
        <v>68867.653892226241</v>
      </c>
      <c r="BX44" s="88">
        <f t="shared" si="40"/>
        <v>483281.78169983323</v>
      </c>
      <c r="BY44" s="88">
        <f t="shared" si="41"/>
        <v>5799381.3803979987</v>
      </c>
      <c r="BZ44" s="607">
        <f>VLOOKUP($C44,PARAMETROS!$A:$I,7,0)</f>
        <v>43101</v>
      </c>
      <c r="CA44" s="103">
        <f>VLOOKUP($C44,PARAMETROS!$A:$I,8,0)</f>
        <v>0</v>
      </c>
      <c r="CB44" s="103">
        <f>VLOOKUP($C44,PARAMETROS!$A:$I,9,0)</f>
        <v>0</v>
      </c>
    </row>
    <row r="45" spans="1:80" x14ac:dyDescent="0.2">
      <c r="A45" s="84" t="str">
        <f>CCT!A43</f>
        <v>Belo Horizonte</v>
      </c>
      <c r="B45" s="84" t="str">
        <f>CCT!B43</f>
        <v>Supervisor de Manutencao de Veiculos I - 220h</v>
      </c>
      <c r="C45" s="84" t="str">
        <f>CCT!C43</f>
        <v>SEAC/SINDEAC</v>
      </c>
      <c r="D45" s="85" t="str">
        <f t="shared" si="6"/>
        <v>Belo HorizonteSupervisor de Manutencao de Veiculos I - 220hPGJ</v>
      </c>
      <c r="E45" s="86" t="s">
        <v>245</v>
      </c>
      <c r="F45" s="86" t="s">
        <v>107</v>
      </c>
      <c r="G45" s="86">
        <f>VLOOKUP(D45,CCT!D:R,4,0)</f>
        <v>2</v>
      </c>
      <c r="H45" s="119">
        <f>VLOOKUP(D45,CCT!D:R,5,0)</f>
        <v>2904.49</v>
      </c>
      <c r="I45" s="88">
        <f t="shared" si="7"/>
        <v>5808.98</v>
      </c>
      <c r="J45" s="88"/>
      <c r="K45" s="88"/>
      <c r="L45" s="88"/>
      <c r="M45" s="88"/>
      <c r="N45" s="88"/>
      <c r="O45" s="88"/>
      <c r="P45" s="88"/>
      <c r="Q45" s="88">
        <f t="shared" si="8"/>
        <v>5808.98</v>
      </c>
      <c r="R45" s="88">
        <f t="shared" si="9"/>
        <v>1161.796</v>
      </c>
      <c r="S45" s="88">
        <f t="shared" si="66"/>
        <v>87.134699999999995</v>
      </c>
      <c r="T45" s="88">
        <f t="shared" si="66"/>
        <v>58.089799999999997</v>
      </c>
      <c r="U45" s="88">
        <f t="shared" si="66"/>
        <v>11.61796</v>
      </c>
      <c r="V45" s="88">
        <f t="shared" si="66"/>
        <v>145.22450000000001</v>
      </c>
      <c r="W45" s="88">
        <f t="shared" si="66"/>
        <v>464.71839999999997</v>
      </c>
      <c r="X45" s="88">
        <f t="shared" si="66"/>
        <v>174.26939999999999</v>
      </c>
      <c r="Y45" s="88">
        <f t="shared" si="66"/>
        <v>34.853879999999997</v>
      </c>
      <c r="Z45" s="88">
        <f t="shared" si="42"/>
        <v>2137.7046400000004</v>
      </c>
      <c r="AA45" s="88">
        <f t="shared" si="10"/>
        <v>484.08166666666659</v>
      </c>
      <c r="AB45" s="88">
        <f t="shared" si="11"/>
        <v>645.44222222222209</v>
      </c>
      <c r="AC45" s="88">
        <f t="shared" si="11"/>
        <v>415.66479111111113</v>
      </c>
      <c r="AD45" s="88">
        <f t="shared" si="12"/>
        <v>1545.1886799999997</v>
      </c>
      <c r="AE45" s="88">
        <f>(VLOOKUP(A45,VT!A:D,4,0)*2*20*'RESUMO GERAL APOIO'!$G45)-IF(6%*'RESUMO GERAL APOIO'!$I45&lt;=(VLOOKUP(A45,VT!A:D,4,0)*2*20*'RESUMO GERAL APOIO'!$G45),6%*'RESUMO GERAL APOIO'!$I45,(VLOOKUP(A45,VT!A:D,4,0)*2*20*'RESUMO GERAL APOIO'!$G45))</f>
        <v>203.46120000000002</v>
      </c>
      <c r="AF45" s="88">
        <f>IF((VLOOKUP($C45,PARAMETROS!$A:$I,5,0))&gt;1,((VLOOKUP($C45,PARAMETROS!$A:$I,5,0))*20-1)*'RESUMO GERAL APOIO'!$G45,0)</f>
        <v>794</v>
      </c>
      <c r="AG45" s="88">
        <f>IF(VLOOKUP($C45,PARAMETROS!$A:$I,6,0)&gt;0,VLOOKUP($C45,PARAMETROS!$A:$I,6,0)*G45,0)</f>
        <v>0</v>
      </c>
      <c r="AH45" s="88">
        <f>VLOOKUP($C45,PARAMETROS!$A:$I,2,0)*'RESUMO GERAL APOIO'!$G45</f>
        <v>97.16</v>
      </c>
      <c r="AI45" s="88">
        <f>VLOOKUP('RESUMO GERAL APOIO'!$C45,PARAMETROS!$A:$I,3,0)*'RESUMO GERAL APOIO'!$G45</f>
        <v>0</v>
      </c>
      <c r="AJ45" s="88">
        <f>VLOOKUP('RESUMO GERAL APOIO'!$C45,PARAMETROS!$A:$I,4,0)*'RESUMO GERAL APOIO'!$G45</f>
        <v>0</v>
      </c>
      <c r="AK45" s="88">
        <f t="shared" si="13"/>
        <v>9.44</v>
      </c>
      <c r="AL45" s="88">
        <f>VLOOKUP(D45,CCT!D:R,12,0)*G45</f>
        <v>137.41999999999999</v>
      </c>
      <c r="AM45" s="88">
        <f t="shared" si="14"/>
        <v>1241.4812000000002</v>
      </c>
      <c r="AN45" s="88">
        <f t="shared" si="15"/>
        <v>4924.3745200000003</v>
      </c>
      <c r="AO45" s="88">
        <f t="shared" si="16"/>
        <v>29.151353144290123</v>
      </c>
      <c r="AP45" s="88">
        <f t="shared" si="1"/>
        <v>2.3321082515432097</v>
      </c>
      <c r="AQ45" s="88">
        <f t="shared" si="17"/>
        <v>1.1660541257716048</v>
      </c>
      <c r="AR45" s="88">
        <f t="shared" si="18"/>
        <v>20.331430000000001</v>
      </c>
      <c r="AS45" s="88">
        <f t="shared" si="19"/>
        <v>7.4819662400000029</v>
      </c>
      <c r="AT45" s="88">
        <f t="shared" si="20"/>
        <v>249.78613999999996</v>
      </c>
      <c r="AU45" s="88">
        <f t="shared" si="21"/>
        <v>9.681633333333334</v>
      </c>
      <c r="AV45" s="88">
        <f t="shared" si="22"/>
        <v>319.93068509493821</v>
      </c>
      <c r="AW45" s="88">
        <f t="shared" si="23"/>
        <v>80.680277777777761</v>
      </c>
      <c r="AX45" s="88">
        <f t="shared" si="24"/>
        <v>47.762724444444444</v>
      </c>
      <c r="AY45" s="88">
        <f t="shared" si="25"/>
        <v>1.2102041666666665</v>
      </c>
      <c r="AZ45" s="88">
        <f t="shared" si="26"/>
        <v>19.363266666666668</v>
      </c>
      <c r="BA45" s="88">
        <f t="shared" si="27"/>
        <v>7.5301592592592588</v>
      </c>
      <c r="BB45" s="88">
        <f t="shared" si="28"/>
        <v>57.609160691851855</v>
      </c>
      <c r="BC45" s="88">
        <f t="shared" si="29"/>
        <v>214.15579300666667</v>
      </c>
      <c r="BD45" s="88"/>
      <c r="BE45" s="88">
        <f t="shared" si="30"/>
        <v>0</v>
      </c>
      <c r="BF45" s="88">
        <f t="shared" si="31"/>
        <v>214.15579300666667</v>
      </c>
      <c r="BG45" s="88">
        <f>VLOOKUP($B45,'Uniforme Apoio'!$A:$BO,67,0)*$G45</f>
        <v>89.750833333333333</v>
      </c>
      <c r="BH45" s="88"/>
      <c r="BI45" s="88">
        <f>IF($B45="jardineiro - 220h",'Equipamentos Jardinagem'!$J$5*$G45,0)</f>
        <v>0</v>
      </c>
      <c r="BJ45" s="88"/>
      <c r="BK45" s="88"/>
      <c r="BL45" s="88">
        <f t="shared" si="32"/>
        <v>89.750833333333333</v>
      </c>
      <c r="BM45" s="88">
        <f t="shared" si="33"/>
        <v>11357.191831434939</v>
      </c>
      <c r="BN45" s="88">
        <f t="shared" si="113"/>
        <v>0</v>
      </c>
      <c r="BO45" s="88">
        <f t="shared" si="114"/>
        <v>0</v>
      </c>
      <c r="BP45" s="311">
        <f t="shared" si="34"/>
        <v>8.8629737609329435</v>
      </c>
      <c r="BQ45" s="311">
        <f t="shared" si="4"/>
        <v>1.9241982507288626</v>
      </c>
      <c r="BR45" s="312">
        <f>VLOOKUP(A45,ISS!A:C,2,0)*100</f>
        <v>5</v>
      </c>
      <c r="BS45" s="311">
        <f t="shared" si="35"/>
        <v>5.8309037900874632</v>
      </c>
      <c r="BT45" s="311">
        <f t="shared" si="36"/>
        <v>14.25</v>
      </c>
      <c r="BU45" s="311">
        <f t="shared" si="37"/>
        <v>16.618075801749271</v>
      </c>
      <c r="BV45" s="88">
        <f t="shared" si="38"/>
        <v>1887.3467474979343</v>
      </c>
      <c r="BW45" s="88">
        <f t="shared" si="39"/>
        <v>1887.3467474979343</v>
      </c>
      <c r="BX45" s="88">
        <f t="shared" si="40"/>
        <v>13244.538578932872</v>
      </c>
      <c r="BY45" s="88">
        <f t="shared" si="41"/>
        <v>158934.46294719446</v>
      </c>
      <c r="BZ45" s="607">
        <f>VLOOKUP($C45,PARAMETROS!$A:$I,7,0)</f>
        <v>43101</v>
      </c>
      <c r="CA45" s="103">
        <f>VLOOKUP($C45,PARAMETROS!$A:$I,8,0)</f>
        <v>0</v>
      </c>
      <c r="CB45" s="103">
        <f>VLOOKUP($C45,PARAMETROS!$A:$I,9,0)</f>
        <v>0</v>
      </c>
    </row>
    <row r="46" spans="1:80" x14ac:dyDescent="0.2">
      <c r="A46" s="84" t="str">
        <f>CCT!A44</f>
        <v>Belo Horizonte</v>
      </c>
      <c r="B46" s="84" t="str">
        <f>CCT!B44</f>
        <v>Supervisor de Manutencao de Veiculos II - 220h</v>
      </c>
      <c r="C46" s="84" t="str">
        <f>CCT!C44</f>
        <v>SEAC/SINDEAC</v>
      </c>
      <c r="D46" s="85" t="str">
        <f t="shared" ref="D46" si="134">CONCATENATE(A46,B46,F46)</f>
        <v>Belo HorizonteSupervisor de Manutencao de Veiculos II - 220hPGJ</v>
      </c>
      <c r="E46" s="86" t="s">
        <v>245</v>
      </c>
      <c r="F46" s="86" t="s">
        <v>107</v>
      </c>
      <c r="G46" s="86">
        <f>VLOOKUP(D46,CCT!D:R,4,0)</f>
        <v>1</v>
      </c>
      <c r="H46" s="119">
        <f>VLOOKUP(D46,CCT!D:R,5,0)</f>
        <v>2904.49</v>
      </c>
      <c r="I46" s="88">
        <f t="shared" ref="I46" si="135">G46*H46</f>
        <v>2904.49</v>
      </c>
      <c r="J46" s="88"/>
      <c r="K46" s="88"/>
      <c r="L46" s="88"/>
      <c r="M46" s="88"/>
      <c r="N46" s="88"/>
      <c r="O46" s="88"/>
      <c r="P46" s="88">
        <f>H46*12%*G46</f>
        <v>348.53879999999998</v>
      </c>
      <c r="Q46" s="88">
        <f t="shared" ref="Q46" si="136">SUM(I46:P46)</f>
        <v>3253.0287999999996</v>
      </c>
      <c r="R46" s="88">
        <f t="shared" si="9"/>
        <v>650.60575999999992</v>
      </c>
      <c r="S46" s="88">
        <f t="shared" si="66"/>
        <v>48.795431999999991</v>
      </c>
      <c r="T46" s="88">
        <f t="shared" si="66"/>
        <v>32.530287999999999</v>
      </c>
      <c r="U46" s="88">
        <f t="shared" si="66"/>
        <v>6.5060575999999992</v>
      </c>
      <c r="V46" s="88">
        <f t="shared" si="66"/>
        <v>81.32571999999999</v>
      </c>
      <c r="W46" s="88">
        <f t="shared" si="66"/>
        <v>260.24230399999999</v>
      </c>
      <c r="X46" s="88">
        <f t="shared" si="66"/>
        <v>97.590863999999982</v>
      </c>
      <c r="Y46" s="88">
        <f t="shared" si="66"/>
        <v>19.518172799999999</v>
      </c>
      <c r="Z46" s="88">
        <f t="shared" ref="Z46" si="137">SUM(R46:Y46)</f>
        <v>1197.1145984</v>
      </c>
      <c r="AA46" s="88">
        <f t="shared" ref="AA46" si="138">$AA$5*Q46</f>
        <v>271.08573333333328</v>
      </c>
      <c r="AB46" s="88">
        <f t="shared" si="11"/>
        <v>361.44764444444439</v>
      </c>
      <c r="AC46" s="88">
        <f t="shared" si="11"/>
        <v>232.77228302222224</v>
      </c>
      <c r="AD46" s="88">
        <f t="shared" ref="AD46" si="139">SUM(AA46:AC46)</f>
        <v>865.30566079999994</v>
      </c>
      <c r="AE46" s="88">
        <f>(VLOOKUP(A46,VT!A:D,4,0)*2*20*'RESUMO GERAL APOIO'!$G46)-IF(6%*'RESUMO GERAL APOIO'!$I46&lt;=(VLOOKUP(A46,VT!A:D,4,0)*2*20*'RESUMO GERAL APOIO'!$G46),6%*'RESUMO GERAL APOIO'!$I46,(VLOOKUP(A46,VT!A:D,4,0)*2*20*'RESUMO GERAL APOIO'!$G46))</f>
        <v>101.73060000000001</v>
      </c>
      <c r="AF46" s="88">
        <f>IF((VLOOKUP($C46,PARAMETROS!$A:$I,5,0))&gt;1,((VLOOKUP($C46,PARAMETROS!$A:$I,5,0))*20-1)*'RESUMO GERAL APOIO'!$G46,0)</f>
        <v>397</v>
      </c>
      <c r="AG46" s="88">
        <f>IF(VLOOKUP($C46,PARAMETROS!$A:$I,6,0)&gt;0,VLOOKUP($C46,PARAMETROS!$A:$I,6,0)*G46,0)</f>
        <v>0</v>
      </c>
      <c r="AH46" s="88">
        <f>VLOOKUP($C46,PARAMETROS!$A:$I,2,0)*'RESUMO GERAL APOIO'!$G46</f>
        <v>48.58</v>
      </c>
      <c r="AI46" s="88">
        <f>VLOOKUP('RESUMO GERAL APOIO'!$C46,PARAMETROS!$A:$I,3,0)*'RESUMO GERAL APOIO'!$G46</f>
        <v>0</v>
      </c>
      <c r="AJ46" s="88">
        <f>VLOOKUP('RESUMO GERAL APOIO'!$C46,PARAMETROS!$A:$I,4,0)*'RESUMO GERAL APOIO'!$G46</f>
        <v>0</v>
      </c>
      <c r="AK46" s="88">
        <f t="shared" si="13"/>
        <v>4.72</v>
      </c>
      <c r="AL46" s="88">
        <f>VLOOKUP(D46,CCT!D:R,12,0)*G46</f>
        <v>68.709999999999994</v>
      </c>
      <c r="AM46" s="88">
        <f t="shared" ref="AM46" si="140">SUM(AE46:AL46)</f>
        <v>620.74060000000009</v>
      </c>
      <c r="AN46" s="88">
        <f t="shared" ref="AN46" si="141">AM46+AD46+Z46</f>
        <v>2683.1608592000002</v>
      </c>
      <c r="AO46" s="88">
        <f t="shared" si="16"/>
        <v>16.32475776080247</v>
      </c>
      <c r="AP46" s="88">
        <f t="shared" si="1"/>
        <v>1.3059806208641975</v>
      </c>
      <c r="AQ46" s="88">
        <f t="shared" si="17"/>
        <v>0.65299031043209876</v>
      </c>
      <c r="AR46" s="88">
        <f t="shared" si="18"/>
        <v>11.385600800000001</v>
      </c>
      <c r="AS46" s="88">
        <f t="shared" si="19"/>
        <v>4.1899010944000015</v>
      </c>
      <c r="AT46" s="88">
        <f t="shared" si="20"/>
        <v>139.88023839999997</v>
      </c>
      <c r="AU46" s="88">
        <f t="shared" si="21"/>
        <v>5.4217146666666665</v>
      </c>
      <c r="AV46" s="88">
        <f t="shared" ref="AV46" si="142">SUM(AO46:AU46)</f>
        <v>179.16118365316541</v>
      </c>
      <c r="AW46" s="88">
        <f t="shared" si="23"/>
        <v>45.180955555555549</v>
      </c>
      <c r="AX46" s="88">
        <f t="shared" si="24"/>
        <v>26.747125688888886</v>
      </c>
      <c r="AY46" s="88">
        <f t="shared" si="25"/>
        <v>0.6777143333333332</v>
      </c>
      <c r="AZ46" s="88">
        <f t="shared" si="26"/>
        <v>10.843429333333333</v>
      </c>
      <c r="BA46" s="88">
        <f t="shared" si="27"/>
        <v>4.2168891851851846</v>
      </c>
      <c r="BB46" s="88">
        <f t="shared" si="28"/>
        <v>32.261129987437037</v>
      </c>
      <c r="BC46" s="88">
        <f t="shared" ref="BC46" si="143">SUM(AW46:BB46)</f>
        <v>119.92724408373331</v>
      </c>
      <c r="BD46" s="88"/>
      <c r="BE46" s="88">
        <f t="shared" ref="BE46" si="144">BD46</f>
        <v>0</v>
      </c>
      <c r="BF46" s="88">
        <f t="shared" ref="BF46" si="145">BC46+BE46</f>
        <v>119.92724408373331</v>
      </c>
      <c r="BG46" s="88">
        <f>VLOOKUP($B46,'Uniforme Apoio'!$A:$BO,67,0)*$G46</f>
        <v>44.875416666666666</v>
      </c>
      <c r="BH46" s="88"/>
      <c r="BI46" s="88">
        <f>IF($B46="jardineiro - 220h",'Equipamentos Jardinagem'!$J$5*$G46,0)</f>
        <v>0</v>
      </c>
      <c r="BJ46" s="88"/>
      <c r="BK46" s="88"/>
      <c r="BL46" s="88">
        <f t="shared" ref="BL46" si="146">SUM(BG46:BK46)</f>
        <v>44.875416666666666</v>
      </c>
      <c r="BM46" s="88">
        <f t="shared" ref="BM46" si="147">Q46+AN46+AV46+BF46+BL46</f>
        <v>6280.1535036035648</v>
      </c>
      <c r="BN46" s="88">
        <f t="shared" ref="BN46" si="148">$BN$5*G46</f>
        <v>0</v>
      </c>
      <c r="BO46" s="88">
        <f t="shared" ref="BO46" si="149">$BO$5*G46</f>
        <v>0</v>
      </c>
      <c r="BP46" s="311">
        <f t="shared" si="34"/>
        <v>8.8629737609329435</v>
      </c>
      <c r="BQ46" s="311">
        <f t="shared" si="4"/>
        <v>1.9241982507288626</v>
      </c>
      <c r="BR46" s="312">
        <f>VLOOKUP(A46,ISS!A:C,2,0)*100</f>
        <v>5</v>
      </c>
      <c r="BS46" s="311">
        <f t="shared" ref="BS46" si="150">((100/((100-$BT46)%)-100)*BR46)/$BT46</f>
        <v>5.8309037900874632</v>
      </c>
      <c r="BT46" s="311">
        <f t="shared" ref="BT46" si="151">$BP$5+$BQ$5+BR46</f>
        <v>14.25</v>
      </c>
      <c r="BU46" s="311">
        <f t="shared" ref="BU46" si="152">BP46+BQ46+BS46</f>
        <v>16.618075801749271</v>
      </c>
      <c r="BV46" s="88">
        <f t="shared" ref="BV46" si="153">((BO46+BN46+BM46)*BU46)%</f>
        <v>1043.640669695053</v>
      </c>
      <c r="BW46" s="88">
        <f t="shared" ref="BW46" si="154">BN46+BO46+BV46</f>
        <v>1043.640669695053</v>
      </c>
      <c r="BX46" s="88">
        <f t="shared" ref="BX46" si="155">BM46+BW46</f>
        <v>7323.7941732986183</v>
      </c>
      <c r="BY46" s="88">
        <f t="shared" ref="BY46" si="156">BX46*12</f>
        <v>87885.530079583419</v>
      </c>
      <c r="BZ46" s="607">
        <f>VLOOKUP($C46,PARAMETROS!$A:$I,7,0)</f>
        <v>43101</v>
      </c>
      <c r="CA46" s="103">
        <f>VLOOKUP($C46,PARAMETROS!$A:$I,8,0)</f>
        <v>0</v>
      </c>
      <c r="CB46" s="103">
        <f>VLOOKUP($C46,PARAMETROS!$A:$I,9,0)</f>
        <v>0</v>
      </c>
    </row>
    <row r="47" spans="1:80" x14ac:dyDescent="0.2">
      <c r="A47" s="84" t="str">
        <f>CCT!A45</f>
        <v>Belo Horizonte</v>
      </c>
      <c r="B47" s="84" t="str">
        <f>CCT!B45</f>
        <v>Tecnico de Oper. de Equip. de audio e video - 150h</v>
      </c>
      <c r="C47" s="84" t="str">
        <f>CCT!C45</f>
        <v>SINTERT</v>
      </c>
      <c r="D47" s="85" t="str">
        <f t="shared" si="6"/>
        <v>Belo HorizonteTecnico de Oper. de Equip. de audio e video - 150hPGJ</v>
      </c>
      <c r="E47" s="86" t="s">
        <v>245</v>
      </c>
      <c r="F47" s="86" t="s">
        <v>107</v>
      </c>
      <c r="G47" s="86">
        <f>VLOOKUP(D47,CCT!D:R,4,0)</f>
        <v>5</v>
      </c>
      <c r="H47" s="119">
        <f>VLOOKUP(D47,CCT!D:R,5,0)</f>
        <v>2417.3200000000002</v>
      </c>
      <c r="I47" s="88">
        <f t="shared" si="7"/>
        <v>12086.6</v>
      </c>
      <c r="J47" s="88"/>
      <c r="K47" s="88"/>
      <c r="L47" s="88"/>
      <c r="M47" s="88"/>
      <c r="N47" s="88"/>
      <c r="O47" s="88"/>
      <c r="P47" s="88"/>
      <c r="Q47" s="88">
        <f t="shared" si="8"/>
        <v>12086.6</v>
      </c>
      <c r="R47" s="88">
        <f t="shared" si="9"/>
        <v>2417.3200000000002</v>
      </c>
      <c r="S47" s="88">
        <f t="shared" si="66"/>
        <v>181.29900000000001</v>
      </c>
      <c r="T47" s="88">
        <f t="shared" si="66"/>
        <v>120.866</v>
      </c>
      <c r="U47" s="88">
        <f t="shared" ref="S47:Y79" si="157">U$5*$Q47</f>
        <v>24.173200000000001</v>
      </c>
      <c r="V47" s="88">
        <f t="shared" si="157"/>
        <v>302.16500000000002</v>
      </c>
      <c r="W47" s="88">
        <f t="shared" si="157"/>
        <v>966.928</v>
      </c>
      <c r="X47" s="88">
        <f t="shared" si="157"/>
        <v>362.59800000000001</v>
      </c>
      <c r="Y47" s="88">
        <f t="shared" si="157"/>
        <v>72.519599999999997</v>
      </c>
      <c r="Z47" s="88">
        <f t="shared" si="42"/>
        <v>4447.8688000000002</v>
      </c>
      <c r="AA47" s="88">
        <f t="shared" si="10"/>
        <v>1007.2166666666667</v>
      </c>
      <c r="AB47" s="88">
        <f t="shared" si="11"/>
        <v>1342.9555555555555</v>
      </c>
      <c r="AC47" s="88">
        <f t="shared" si="11"/>
        <v>864.86337777777794</v>
      </c>
      <c r="AD47" s="88">
        <f t="shared" si="12"/>
        <v>3215.0356000000002</v>
      </c>
      <c r="AE47" s="88">
        <f>(VLOOKUP(A47,VT!A:D,4,0)*2*20*'RESUMO GERAL APOIO'!$G47)-IF(6%*'RESUMO GERAL APOIO'!$I47&lt;=(VLOOKUP(A47,VT!A:D,4,0)*2*20*'RESUMO GERAL APOIO'!$G47),6%*'RESUMO GERAL APOIO'!$I47,(VLOOKUP(A47,VT!A:D,4,0)*2*20*'RESUMO GERAL APOIO'!$G47))</f>
        <v>654.80399999999997</v>
      </c>
      <c r="AF47" s="88">
        <f>IF((VLOOKUP($C47,PARAMETROS!$A:$I,5,0))&gt;1,((VLOOKUP($C47,PARAMETROS!$A:$I,5,0))*20-1)*'RESUMO GERAL APOIO'!$G47,0)</f>
        <v>1395</v>
      </c>
      <c r="AG47" s="88">
        <f>IF(VLOOKUP($C47,PARAMETROS!$A:$I,6,0)&gt;0,VLOOKUP($C47,PARAMETROS!$A:$I,6,0)*G47,0)</f>
        <v>0</v>
      </c>
      <c r="AH47" s="88">
        <f>VLOOKUP($C47,PARAMETROS!$A:$I,2,0)*'RESUMO GERAL APOIO'!$G47</f>
        <v>0</v>
      </c>
      <c r="AI47" s="88">
        <f>VLOOKUP('RESUMO GERAL APOIO'!$C47,PARAMETROS!$A:$I,3,0)*'RESUMO GERAL APOIO'!$G47</f>
        <v>0</v>
      </c>
      <c r="AJ47" s="88">
        <f>VLOOKUP('RESUMO GERAL APOIO'!$C47,PARAMETROS!$A:$I,4,0)*'RESUMO GERAL APOIO'!$G47</f>
        <v>0</v>
      </c>
      <c r="AK47" s="88">
        <f t="shared" si="13"/>
        <v>23.599999999999998</v>
      </c>
      <c r="AL47" s="88">
        <f>VLOOKUP(D47,CCT!D:R,12,0)*G47</f>
        <v>343.54999999999995</v>
      </c>
      <c r="AM47" s="88">
        <f t="shared" si="14"/>
        <v>2416.9539999999997</v>
      </c>
      <c r="AN47" s="88">
        <f t="shared" si="15"/>
        <v>10079.858400000001</v>
      </c>
      <c r="AO47" s="88">
        <f t="shared" si="16"/>
        <v>60.654494405864206</v>
      </c>
      <c r="AP47" s="88">
        <f t="shared" si="1"/>
        <v>4.8523595524691361</v>
      </c>
      <c r="AQ47" s="88">
        <f t="shared" si="17"/>
        <v>2.426179776234568</v>
      </c>
      <c r="AR47" s="88">
        <f t="shared" si="18"/>
        <v>42.303100000000008</v>
      </c>
      <c r="AS47" s="88">
        <f t="shared" si="19"/>
        <v>15.567540800000007</v>
      </c>
      <c r="AT47" s="88">
        <f t="shared" si="20"/>
        <v>519.72379999999998</v>
      </c>
      <c r="AU47" s="88">
        <f t="shared" si="21"/>
        <v>20.144333333333336</v>
      </c>
      <c r="AV47" s="88">
        <f t="shared" si="22"/>
        <v>665.67180786790118</v>
      </c>
      <c r="AW47" s="88">
        <f t="shared" si="23"/>
        <v>167.86944444444444</v>
      </c>
      <c r="AX47" s="88">
        <f t="shared" si="24"/>
        <v>99.378711111111116</v>
      </c>
      <c r="AY47" s="88">
        <f t="shared" si="25"/>
        <v>2.5180416666666665</v>
      </c>
      <c r="AZ47" s="88">
        <f t="shared" si="26"/>
        <v>40.288666666666671</v>
      </c>
      <c r="BA47" s="88">
        <f t="shared" si="27"/>
        <v>15.667814814814815</v>
      </c>
      <c r="BB47" s="88">
        <f t="shared" si="28"/>
        <v>119.86594576296299</v>
      </c>
      <c r="BC47" s="88">
        <f t="shared" si="29"/>
        <v>445.58862446666672</v>
      </c>
      <c r="BD47" s="88"/>
      <c r="BE47" s="88">
        <f t="shared" si="30"/>
        <v>0</v>
      </c>
      <c r="BF47" s="88">
        <f t="shared" si="31"/>
        <v>445.58862446666672</v>
      </c>
      <c r="BG47" s="88">
        <f>VLOOKUP($B47,'Uniforme Apoio'!$A:$BO,67,0)*$G47</f>
        <v>247.66875000000002</v>
      </c>
      <c r="BH47" s="88"/>
      <c r="BI47" s="88">
        <f>IF($B47="jardineiro - 220h",'Equipamentos Jardinagem'!$J$5*$G47,0)</f>
        <v>0</v>
      </c>
      <c r="BJ47" s="88"/>
      <c r="BK47" s="88"/>
      <c r="BL47" s="88">
        <f t="shared" si="32"/>
        <v>247.66875000000002</v>
      </c>
      <c r="BM47" s="88">
        <f t="shared" si="33"/>
        <v>23525.38758233457</v>
      </c>
      <c r="BN47" s="88">
        <f t="shared" si="113"/>
        <v>0</v>
      </c>
      <c r="BO47" s="88">
        <f t="shared" si="114"/>
        <v>0</v>
      </c>
      <c r="BP47" s="311">
        <f t="shared" si="34"/>
        <v>8.8629737609329435</v>
      </c>
      <c r="BQ47" s="311">
        <f t="shared" si="4"/>
        <v>1.9241982507288626</v>
      </c>
      <c r="BR47" s="312">
        <f>VLOOKUP(A47,ISS!A:C,2,0)*100</f>
        <v>5</v>
      </c>
      <c r="BS47" s="311">
        <f t="shared" si="35"/>
        <v>5.8309037900874632</v>
      </c>
      <c r="BT47" s="311">
        <f t="shared" si="36"/>
        <v>14.25</v>
      </c>
      <c r="BU47" s="311">
        <f t="shared" si="37"/>
        <v>16.618075801749271</v>
      </c>
      <c r="BV47" s="88">
        <f t="shared" si="38"/>
        <v>3909.4667410876691</v>
      </c>
      <c r="BW47" s="88">
        <f t="shared" si="39"/>
        <v>3909.4667410876691</v>
      </c>
      <c r="BX47" s="88">
        <f t="shared" si="40"/>
        <v>27434.854323422238</v>
      </c>
      <c r="BY47" s="88">
        <f t="shared" si="41"/>
        <v>329218.25188106683</v>
      </c>
      <c r="BZ47" s="609">
        <f>VLOOKUP($C47,PARAMETROS!$A:$I,7,0)</f>
        <v>42736</v>
      </c>
      <c r="CA47" s="103">
        <f>VLOOKUP($C47,PARAMETROS!$A:$I,8,0)</f>
        <v>0</v>
      </c>
      <c r="CB47" s="103">
        <f>VLOOKUP($C47,PARAMETROS!$A:$I,9,0)</f>
        <v>0</v>
      </c>
    </row>
    <row r="48" spans="1:80" x14ac:dyDescent="0.2">
      <c r="A48" s="84" t="str">
        <f>CCT!A46</f>
        <v>Belo Horizonte</v>
      </c>
      <c r="B48" s="84" t="str">
        <f>CCT!B46</f>
        <v>Tecnico de Manutencao Eletronica I - 220h</v>
      </c>
      <c r="C48" s="84" t="str">
        <f>CCT!C46</f>
        <v>SETTASPOC</v>
      </c>
      <c r="D48" s="85" t="str">
        <f t="shared" si="6"/>
        <v>Belo HorizonteTecnico de Manutencao Eletronica I - 220hPGJ</v>
      </c>
      <c r="E48" s="86" t="s">
        <v>245</v>
      </c>
      <c r="F48" s="86" t="s">
        <v>107</v>
      </c>
      <c r="G48" s="86">
        <f>VLOOKUP(D48,CCT!D:R,4,0)</f>
        <v>1</v>
      </c>
      <c r="H48" s="119">
        <f>VLOOKUP(D48,CCT!D:R,5,0)</f>
        <v>2676.87</v>
      </c>
      <c r="I48" s="88">
        <f t="shared" si="7"/>
        <v>2676.87</v>
      </c>
      <c r="J48" s="88"/>
      <c r="K48" s="88"/>
      <c r="L48" s="88"/>
      <c r="M48" s="88"/>
      <c r="N48" s="88"/>
      <c r="O48" s="88"/>
      <c r="P48" s="88"/>
      <c r="Q48" s="88">
        <f t="shared" si="8"/>
        <v>2676.87</v>
      </c>
      <c r="R48" s="88">
        <f t="shared" si="9"/>
        <v>535.37400000000002</v>
      </c>
      <c r="S48" s="88">
        <f t="shared" si="157"/>
        <v>40.15305</v>
      </c>
      <c r="T48" s="88">
        <f t="shared" si="157"/>
        <v>26.768699999999999</v>
      </c>
      <c r="U48" s="88">
        <f t="shared" si="157"/>
        <v>5.3537400000000002</v>
      </c>
      <c r="V48" s="88">
        <f t="shared" si="157"/>
        <v>66.921750000000003</v>
      </c>
      <c r="W48" s="88">
        <f t="shared" si="157"/>
        <v>214.14959999999999</v>
      </c>
      <c r="X48" s="88">
        <f t="shared" si="157"/>
        <v>80.306100000000001</v>
      </c>
      <c r="Y48" s="88">
        <f t="shared" si="157"/>
        <v>16.061219999999999</v>
      </c>
      <c r="Z48" s="88">
        <f t="shared" si="42"/>
        <v>985.08816000000002</v>
      </c>
      <c r="AA48" s="88">
        <f t="shared" si="10"/>
        <v>223.07249999999999</v>
      </c>
      <c r="AB48" s="88">
        <f t="shared" si="11"/>
        <v>297.42999999999995</v>
      </c>
      <c r="AC48" s="88">
        <f t="shared" si="11"/>
        <v>191.54492000000002</v>
      </c>
      <c r="AD48" s="88">
        <f t="shared" si="12"/>
        <v>712.04741999999999</v>
      </c>
      <c r="AE48" s="88">
        <f>(VLOOKUP(A48,VT!A:D,4,0)*2*20*'RESUMO GERAL APOIO'!$G48)-IF(6%*'RESUMO GERAL APOIO'!$I48&lt;=(VLOOKUP(A48,VT!A:D,4,0)*2*20*'RESUMO GERAL APOIO'!$G48),6%*'RESUMO GERAL APOIO'!$I48,(VLOOKUP(A48,VT!A:D,4,0)*2*20*'RESUMO GERAL APOIO'!$G48))</f>
        <v>115.3878</v>
      </c>
      <c r="AF48" s="88">
        <f>IF((VLOOKUP($C48,PARAMETROS!$A:$I,5,0))&gt;1,((VLOOKUP($C48,PARAMETROS!$A:$I,5,0))*20-1)*'RESUMO GERAL APOIO'!$G48,0)</f>
        <v>397</v>
      </c>
      <c r="AG48" s="88">
        <f>IF(VLOOKUP($C48,PARAMETROS!$A:$I,6,0)&gt;0,VLOOKUP($C48,PARAMETROS!$A:$I,6,0)*G48,0)</f>
        <v>0</v>
      </c>
      <c r="AH48" s="88">
        <f>VLOOKUP($C48,PARAMETROS!$A:$I,2,0)*'RESUMO GERAL APOIO'!$G48</f>
        <v>28.32</v>
      </c>
      <c r="AI48" s="88">
        <f>VLOOKUP('RESUMO GERAL APOIO'!$C48,PARAMETROS!$A:$I,3,0)*'RESUMO GERAL APOIO'!$G48</f>
        <v>0</v>
      </c>
      <c r="AJ48" s="88">
        <f>VLOOKUP('RESUMO GERAL APOIO'!$C48,PARAMETROS!$A:$I,4,0)*'RESUMO GERAL APOIO'!$G48</f>
        <v>0</v>
      </c>
      <c r="AK48" s="88">
        <f t="shared" si="13"/>
        <v>4.72</v>
      </c>
      <c r="AL48" s="88">
        <f>VLOOKUP(D48,CCT!D:R,12,0)*G48</f>
        <v>68.709999999999994</v>
      </c>
      <c r="AM48" s="88">
        <f t="shared" si="14"/>
        <v>614.13780000000008</v>
      </c>
      <c r="AN48" s="88">
        <f t="shared" si="15"/>
        <v>2311.2733800000001</v>
      </c>
      <c r="AO48" s="88">
        <f t="shared" si="16"/>
        <v>13.43340529513889</v>
      </c>
      <c r="AP48" s="88">
        <f t="shared" si="1"/>
        <v>1.0746724236111111</v>
      </c>
      <c r="AQ48" s="88">
        <f t="shared" si="17"/>
        <v>0.53733621180555557</v>
      </c>
      <c r="AR48" s="88">
        <f t="shared" si="18"/>
        <v>9.3690450000000016</v>
      </c>
      <c r="AS48" s="88">
        <f t="shared" si="19"/>
        <v>3.4478085600000012</v>
      </c>
      <c r="AT48" s="88">
        <f t="shared" si="20"/>
        <v>115.10540999999999</v>
      </c>
      <c r="AU48" s="88">
        <f t="shared" si="21"/>
        <v>4.4614500000000001</v>
      </c>
      <c r="AV48" s="88">
        <f t="shared" si="22"/>
        <v>147.42912749055557</v>
      </c>
      <c r="AW48" s="88">
        <f t="shared" si="23"/>
        <v>37.178749999999994</v>
      </c>
      <c r="AX48" s="88">
        <f t="shared" si="24"/>
        <v>22.009820000000001</v>
      </c>
      <c r="AY48" s="88">
        <f t="shared" si="25"/>
        <v>0.55768124999999991</v>
      </c>
      <c r="AZ48" s="88">
        <f t="shared" si="26"/>
        <v>8.9229000000000003</v>
      </c>
      <c r="BA48" s="88">
        <f t="shared" si="27"/>
        <v>3.4700166666666665</v>
      </c>
      <c r="BB48" s="88">
        <f t="shared" si="28"/>
        <v>26.547213793333338</v>
      </c>
      <c r="BC48" s="88">
        <f t="shared" si="29"/>
        <v>98.686381710000006</v>
      </c>
      <c r="BD48" s="88"/>
      <c r="BE48" s="88">
        <f t="shared" si="30"/>
        <v>0</v>
      </c>
      <c r="BF48" s="88">
        <f t="shared" si="31"/>
        <v>98.686381710000006</v>
      </c>
      <c r="BG48" s="88">
        <f>VLOOKUP($B48,'Uniforme Apoio'!$A:$BO,67,0)*$G48</f>
        <v>44.875416666666666</v>
      </c>
      <c r="BH48" s="88"/>
      <c r="BI48" s="88">
        <f>IF($B48="jardineiro - 220h",'Equipamentos Jardinagem'!$J$5*$G48,0)</f>
        <v>0</v>
      </c>
      <c r="BJ48" s="88"/>
      <c r="BK48" s="88"/>
      <c r="BL48" s="88">
        <f t="shared" si="32"/>
        <v>44.875416666666666</v>
      </c>
      <c r="BM48" s="88">
        <f t="shared" si="33"/>
        <v>5279.1343058672219</v>
      </c>
      <c r="BN48" s="88">
        <f t="shared" si="113"/>
        <v>0</v>
      </c>
      <c r="BO48" s="88">
        <f t="shared" si="114"/>
        <v>0</v>
      </c>
      <c r="BP48" s="311">
        <f t="shared" si="34"/>
        <v>8.8629737609329435</v>
      </c>
      <c r="BQ48" s="311">
        <f t="shared" si="4"/>
        <v>1.9241982507288626</v>
      </c>
      <c r="BR48" s="312">
        <f>VLOOKUP(A48,ISS!A:C,2,0)*100</f>
        <v>5</v>
      </c>
      <c r="BS48" s="311">
        <f t="shared" si="35"/>
        <v>5.8309037900874632</v>
      </c>
      <c r="BT48" s="311">
        <f t="shared" si="36"/>
        <v>14.25</v>
      </c>
      <c r="BU48" s="311">
        <f t="shared" si="37"/>
        <v>16.618075801749271</v>
      </c>
      <c r="BV48" s="88">
        <f t="shared" si="38"/>
        <v>877.29054062516514</v>
      </c>
      <c r="BW48" s="88">
        <f t="shared" si="39"/>
        <v>877.29054062516514</v>
      </c>
      <c r="BX48" s="88">
        <f t="shared" si="40"/>
        <v>6156.4248464923867</v>
      </c>
      <c r="BY48" s="88">
        <f t="shared" si="41"/>
        <v>73877.098157908636</v>
      </c>
      <c r="BZ48" s="607">
        <f>VLOOKUP($C48,PARAMETROS!$A:$I,7,0)</f>
        <v>43101</v>
      </c>
      <c r="CA48" s="103">
        <f>VLOOKUP($C48,PARAMETROS!$A:$I,8,0)</f>
        <v>0</v>
      </c>
      <c r="CB48" s="103">
        <f>VLOOKUP($C48,PARAMETROS!$A:$I,9,0)</f>
        <v>0</v>
      </c>
    </row>
    <row r="49" spans="1:80" x14ac:dyDescent="0.2">
      <c r="A49" s="84" t="str">
        <f>CCT!A47</f>
        <v>Belo Horizonte</v>
      </c>
      <c r="B49" s="84" t="str">
        <f>CCT!B47</f>
        <v>Tecnico de Manutencao Eletronica II - 220h</v>
      </c>
      <c r="C49" s="84" t="str">
        <f>CCT!C47</f>
        <v>SETTASPOC</v>
      </c>
      <c r="D49" s="85" t="str">
        <f t="shared" si="6"/>
        <v>Belo HorizonteTecnico de Manutencao Eletronica II - 220hPGJ</v>
      </c>
      <c r="E49" s="86" t="s">
        <v>245</v>
      </c>
      <c r="F49" s="86" t="s">
        <v>107</v>
      </c>
      <c r="G49" s="86">
        <f>VLOOKUP(D49,CCT!D:R,4,0)</f>
        <v>22</v>
      </c>
      <c r="H49" s="119">
        <f>VLOOKUP(D49,CCT!D:R,5,0)</f>
        <v>2676.87</v>
      </c>
      <c r="I49" s="88">
        <f t="shared" si="7"/>
        <v>58891.14</v>
      </c>
      <c r="J49" s="88"/>
      <c r="K49" s="88"/>
      <c r="L49" s="88"/>
      <c r="M49" s="88"/>
      <c r="N49" s="88"/>
      <c r="O49" s="88"/>
      <c r="P49" s="88"/>
      <c r="Q49" s="88">
        <f t="shared" si="8"/>
        <v>58891.14</v>
      </c>
      <c r="R49" s="88">
        <f t="shared" si="9"/>
        <v>11778.228000000001</v>
      </c>
      <c r="S49" s="88">
        <f t="shared" si="157"/>
        <v>883.36709999999994</v>
      </c>
      <c r="T49" s="88">
        <f t="shared" si="157"/>
        <v>588.91139999999996</v>
      </c>
      <c r="U49" s="88">
        <f t="shared" si="157"/>
        <v>117.78228</v>
      </c>
      <c r="V49" s="88">
        <f t="shared" si="157"/>
        <v>1472.2785000000001</v>
      </c>
      <c r="W49" s="88">
        <f t="shared" si="157"/>
        <v>4711.2911999999997</v>
      </c>
      <c r="X49" s="88">
        <f t="shared" si="157"/>
        <v>1766.7341999999999</v>
      </c>
      <c r="Y49" s="88">
        <f t="shared" si="157"/>
        <v>353.34683999999999</v>
      </c>
      <c r="Z49" s="88">
        <f t="shared" si="42"/>
        <v>21671.939519999996</v>
      </c>
      <c r="AA49" s="88">
        <f t="shared" si="10"/>
        <v>4907.5949999999993</v>
      </c>
      <c r="AB49" s="88">
        <f t="shared" si="11"/>
        <v>6543.4599999999991</v>
      </c>
      <c r="AC49" s="88">
        <f t="shared" si="11"/>
        <v>4213.9882400000006</v>
      </c>
      <c r="AD49" s="88">
        <f t="shared" si="12"/>
        <v>15665.043239999999</v>
      </c>
      <c r="AE49" s="88">
        <f>(VLOOKUP(A49,VT!A:D,4,0)*2*20*'RESUMO GERAL APOIO'!$G49)-IF(6%*'RESUMO GERAL APOIO'!$I49&lt;=(VLOOKUP(A49,VT!A:D,4,0)*2*20*'RESUMO GERAL APOIO'!$G49),6%*'RESUMO GERAL APOIO'!$I49,(VLOOKUP(A49,VT!A:D,4,0)*2*20*'RESUMO GERAL APOIO'!$G49))</f>
        <v>2538.5316000000003</v>
      </c>
      <c r="AF49" s="88">
        <f>IF((VLOOKUP($C49,PARAMETROS!$A:$I,5,0))&gt;1,((VLOOKUP($C49,PARAMETROS!$A:$I,5,0))*20-1)*'RESUMO GERAL APOIO'!$G49,0)</f>
        <v>8734</v>
      </c>
      <c r="AG49" s="88">
        <f>IF(VLOOKUP($C49,PARAMETROS!$A:$I,6,0)&gt;0,VLOOKUP($C49,PARAMETROS!$A:$I,6,0)*G49,0)</f>
        <v>0</v>
      </c>
      <c r="AH49" s="88">
        <f>VLOOKUP($C49,PARAMETROS!$A:$I,2,0)*'RESUMO GERAL APOIO'!$G49</f>
        <v>623.04</v>
      </c>
      <c r="AI49" s="88">
        <f>VLOOKUP('RESUMO GERAL APOIO'!$C49,PARAMETROS!$A:$I,3,0)*'RESUMO GERAL APOIO'!$G49</f>
        <v>0</v>
      </c>
      <c r="AJ49" s="88">
        <f>VLOOKUP('RESUMO GERAL APOIO'!$C49,PARAMETROS!$A:$I,4,0)*'RESUMO GERAL APOIO'!$G49</f>
        <v>0</v>
      </c>
      <c r="AK49" s="88">
        <f t="shared" si="13"/>
        <v>103.83999999999999</v>
      </c>
      <c r="AL49" s="88">
        <f>VLOOKUP(D49,CCT!D:R,12,0)*G49</f>
        <v>1511.62</v>
      </c>
      <c r="AM49" s="88">
        <f t="shared" si="14"/>
        <v>13511.031599999998</v>
      </c>
      <c r="AN49" s="88">
        <f t="shared" si="15"/>
        <v>50848.014359999994</v>
      </c>
      <c r="AO49" s="88">
        <f t="shared" si="16"/>
        <v>295.53491649305556</v>
      </c>
      <c r="AP49" s="88">
        <f t="shared" si="1"/>
        <v>23.642793319444447</v>
      </c>
      <c r="AQ49" s="88">
        <f t="shared" si="17"/>
        <v>11.821396659722224</v>
      </c>
      <c r="AR49" s="88">
        <f t="shared" si="18"/>
        <v>206.11899000000003</v>
      </c>
      <c r="AS49" s="88">
        <f t="shared" si="19"/>
        <v>75.851788320000026</v>
      </c>
      <c r="AT49" s="88">
        <f t="shared" si="20"/>
        <v>2532.3190199999999</v>
      </c>
      <c r="AU49" s="88">
        <f t="shared" si="21"/>
        <v>98.151900000000012</v>
      </c>
      <c r="AV49" s="88">
        <f t="shared" si="22"/>
        <v>3243.440804792222</v>
      </c>
      <c r="AW49" s="88">
        <f t="shared" si="23"/>
        <v>817.93249999999989</v>
      </c>
      <c r="AX49" s="88">
        <f t="shared" si="24"/>
        <v>484.21604000000002</v>
      </c>
      <c r="AY49" s="88">
        <f t="shared" si="25"/>
        <v>12.2689875</v>
      </c>
      <c r="AZ49" s="88">
        <f t="shared" si="26"/>
        <v>196.30380000000002</v>
      </c>
      <c r="BA49" s="88">
        <f t="shared" si="27"/>
        <v>76.340366666666668</v>
      </c>
      <c r="BB49" s="88">
        <f t="shared" si="28"/>
        <v>584.03870345333348</v>
      </c>
      <c r="BC49" s="88">
        <f t="shared" si="29"/>
        <v>2171.10039762</v>
      </c>
      <c r="BD49" s="88"/>
      <c r="BE49" s="88">
        <f t="shared" si="30"/>
        <v>0</v>
      </c>
      <c r="BF49" s="88">
        <f t="shared" si="31"/>
        <v>2171.10039762</v>
      </c>
      <c r="BG49" s="88">
        <f>VLOOKUP($B49,'Uniforme Apoio'!$A:$BO,67,0)*$G49</f>
        <v>987.25916666666672</v>
      </c>
      <c r="BH49" s="88"/>
      <c r="BI49" s="88">
        <f>IF($B49="jardineiro - 220h",'Equipamentos Jardinagem'!$J$5*$G49,0)</f>
        <v>0</v>
      </c>
      <c r="BJ49" s="88"/>
      <c r="BK49" s="88"/>
      <c r="BL49" s="88">
        <f t="shared" si="32"/>
        <v>987.25916666666672</v>
      </c>
      <c r="BM49" s="88">
        <f t="shared" si="33"/>
        <v>116140.95472907888</v>
      </c>
      <c r="BN49" s="88">
        <f t="shared" si="113"/>
        <v>0</v>
      </c>
      <c r="BO49" s="88">
        <f t="shared" si="114"/>
        <v>0</v>
      </c>
      <c r="BP49" s="311">
        <f t="shared" si="34"/>
        <v>8.8629737609329435</v>
      </c>
      <c r="BQ49" s="311">
        <f t="shared" si="4"/>
        <v>1.9241982507288626</v>
      </c>
      <c r="BR49" s="312">
        <f>VLOOKUP(A49,ISS!A:C,2,0)*100</f>
        <v>5</v>
      </c>
      <c r="BS49" s="311">
        <f t="shared" si="35"/>
        <v>5.8309037900874632</v>
      </c>
      <c r="BT49" s="311">
        <f t="shared" si="36"/>
        <v>14.25</v>
      </c>
      <c r="BU49" s="311">
        <f t="shared" si="37"/>
        <v>16.618075801749271</v>
      </c>
      <c r="BV49" s="88">
        <f t="shared" si="38"/>
        <v>19300.391893753633</v>
      </c>
      <c r="BW49" s="88">
        <f t="shared" si="39"/>
        <v>19300.391893753633</v>
      </c>
      <c r="BX49" s="88">
        <f t="shared" si="40"/>
        <v>135441.3466228325</v>
      </c>
      <c r="BY49" s="88">
        <f t="shared" si="41"/>
        <v>1625296.1594739901</v>
      </c>
      <c r="BZ49" s="607">
        <f>VLOOKUP($C49,PARAMETROS!$A:$I,7,0)</f>
        <v>43101</v>
      </c>
      <c r="CA49" s="103">
        <f>VLOOKUP($C49,PARAMETROS!$A:$I,8,0)</f>
        <v>0</v>
      </c>
      <c r="CB49" s="103">
        <f>VLOOKUP($C49,PARAMETROS!$A:$I,9,0)</f>
        <v>0</v>
      </c>
    </row>
    <row r="50" spans="1:80" x14ac:dyDescent="0.2">
      <c r="A50" s="84" t="str">
        <f>CCT!A48</f>
        <v>Belo Horizonte</v>
      </c>
      <c r="B50" s="84" t="str">
        <f>CCT!B48</f>
        <v>Tecnico de Manutencao Eletronica III - 150h</v>
      </c>
      <c r="C50" s="84" t="str">
        <f>CCT!C48</f>
        <v>SETTASPOC</v>
      </c>
      <c r="D50" s="85" t="str">
        <f t="shared" ref="D50" si="158">CONCATENATE(A50,B50,F50)</f>
        <v>Belo HorizonteTecnico de Manutencao Eletronica III - 150hPGJ</v>
      </c>
      <c r="E50" s="86" t="s">
        <v>245</v>
      </c>
      <c r="F50" s="86" t="s">
        <v>107</v>
      </c>
      <c r="G50" s="86">
        <f>VLOOKUP(D50,CCT!D:R,4,0)</f>
        <v>25</v>
      </c>
      <c r="H50" s="119">
        <f>VLOOKUP(D50,CCT!D:R,5,0)</f>
        <v>1825.1386363636361</v>
      </c>
      <c r="I50" s="88">
        <f t="shared" ref="I50" si="159">G50*H50</f>
        <v>45628.465909090904</v>
      </c>
      <c r="J50" s="88"/>
      <c r="K50" s="88"/>
      <c r="L50" s="88"/>
      <c r="M50" s="88"/>
      <c r="N50" s="88"/>
      <c r="O50" s="88"/>
      <c r="P50" s="88"/>
      <c r="Q50" s="88">
        <f t="shared" ref="Q50" si="160">SUM(I50:P50)</f>
        <v>45628.465909090904</v>
      </c>
      <c r="R50" s="88">
        <f t="shared" si="9"/>
        <v>9125.693181818182</v>
      </c>
      <c r="S50" s="88">
        <f t="shared" si="157"/>
        <v>684.42698863636349</v>
      </c>
      <c r="T50" s="88">
        <f t="shared" si="157"/>
        <v>456.28465909090903</v>
      </c>
      <c r="U50" s="88">
        <f t="shared" si="157"/>
        <v>91.256931818181812</v>
      </c>
      <c r="V50" s="88">
        <f t="shared" si="157"/>
        <v>1140.7116477272727</v>
      </c>
      <c r="W50" s="88">
        <f t="shared" si="157"/>
        <v>3650.2772727272722</v>
      </c>
      <c r="X50" s="88">
        <f t="shared" si="157"/>
        <v>1368.853977272727</v>
      </c>
      <c r="Y50" s="88">
        <f t="shared" si="157"/>
        <v>273.77079545454541</v>
      </c>
      <c r="Z50" s="88">
        <f t="shared" ref="Z50" si="161">SUM(R50:Y50)</f>
        <v>16791.275454545452</v>
      </c>
      <c r="AA50" s="88">
        <f t="shared" ref="AA50" si="162">$AA$5*Q50</f>
        <v>3802.3721590909086</v>
      </c>
      <c r="AB50" s="88">
        <f t="shared" si="11"/>
        <v>5069.829545454545</v>
      </c>
      <c r="AC50" s="88">
        <f t="shared" si="11"/>
        <v>3264.9702272727272</v>
      </c>
      <c r="AD50" s="88">
        <f t="shared" ref="AD50" si="163">SUM(AA50:AC50)</f>
        <v>12137.171931818182</v>
      </c>
      <c r="AE50" s="88">
        <f>(VLOOKUP(A50,VT!A:D,4,0)*2*20*'RESUMO GERAL APOIO'!$G50)-IF(6%*'RESUMO GERAL APOIO'!$I50&lt;=(VLOOKUP(A50,VT!A:D,4,0)*2*20*'RESUMO GERAL APOIO'!$G50),6%*'RESUMO GERAL APOIO'!$I50,(VLOOKUP(A50,VT!A:D,4,0)*2*20*'RESUMO GERAL APOIO'!$G50))</f>
        <v>4162.2920454545456</v>
      </c>
      <c r="AF50" s="88">
        <f>IF((VLOOKUP($C50,PARAMETROS!$A:$I,5,0))&gt;1,((VLOOKUP($C50,PARAMETROS!$A:$I,5,0))*20-1)*'RESUMO GERAL APOIO'!$G50,0)</f>
        <v>9925</v>
      </c>
      <c r="AG50" s="88">
        <f>IF(VLOOKUP($C50,PARAMETROS!$A:$I,6,0)&gt;0,VLOOKUP($C50,PARAMETROS!$A:$I,6,0)*G50,0)</f>
        <v>0</v>
      </c>
      <c r="AH50" s="88">
        <f>VLOOKUP($C50,PARAMETROS!$A:$I,2,0)*'RESUMO GERAL APOIO'!$G50</f>
        <v>708</v>
      </c>
      <c r="AI50" s="88">
        <f>VLOOKUP('RESUMO GERAL APOIO'!$C50,PARAMETROS!$A:$I,3,0)*'RESUMO GERAL APOIO'!$G50</f>
        <v>0</v>
      </c>
      <c r="AJ50" s="88">
        <f>VLOOKUP('RESUMO GERAL APOIO'!$C50,PARAMETROS!$A:$I,4,0)*'RESUMO GERAL APOIO'!$G50</f>
        <v>0</v>
      </c>
      <c r="AK50" s="88">
        <f t="shared" si="13"/>
        <v>118</v>
      </c>
      <c r="AL50" s="88">
        <f>VLOOKUP(D50,CCT!D:R,12,0)*G50</f>
        <v>1717.7499999999998</v>
      </c>
      <c r="AM50" s="88">
        <f t="shared" ref="AM50" si="164">SUM(AE50:AL50)</f>
        <v>16631.042045454546</v>
      </c>
      <c r="AN50" s="88">
        <f t="shared" ref="AN50" si="165">AM50+AD50+Z50</f>
        <v>45559.489431818176</v>
      </c>
      <c r="AO50" s="88">
        <f t="shared" si="16"/>
        <v>228.97849934895834</v>
      </c>
      <c r="AP50" s="88">
        <f t="shared" si="1"/>
        <v>18.318279947916665</v>
      </c>
      <c r="AQ50" s="88">
        <f t="shared" si="17"/>
        <v>9.1591399739583323</v>
      </c>
      <c r="AR50" s="88">
        <f t="shared" si="18"/>
        <v>159.69963068181818</v>
      </c>
      <c r="AS50" s="88">
        <f t="shared" si="19"/>
        <v>58.769464090909111</v>
      </c>
      <c r="AT50" s="88">
        <f t="shared" si="20"/>
        <v>1962.0240340909088</v>
      </c>
      <c r="AU50" s="88">
        <f t="shared" si="21"/>
        <v>76.047443181818181</v>
      </c>
      <c r="AV50" s="88">
        <f t="shared" ref="AV50" si="166">SUM(AO50:AU50)</f>
        <v>2512.9964913162876</v>
      </c>
      <c r="AW50" s="88">
        <f t="shared" si="23"/>
        <v>633.72869318181813</v>
      </c>
      <c r="AX50" s="88">
        <f t="shared" si="24"/>
        <v>375.16738636363635</v>
      </c>
      <c r="AY50" s="88">
        <f t="shared" si="25"/>
        <v>9.5059303977272709</v>
      </c>
      <c r="AZ50" s="88">
        <f t="shared" si="26"/>
        <v>152.09488636363636</v>
      </c>
      <c r="BA50" s="88">
        <f t="shared" si="27"/>
        <v>59.148011363636357</v>
      </c>
      <c r="BB50" s="88">
        <f t="shared" si="28"/>
        <v>452.50932602272729</v>
      </c>
      <c r="BC50" s="88">
        <f t="shared" ref="BC50" si="167">SUM(AW50:BB50)</f>
        <v>1682.1542336931818</v>
      </c>
      <c r="BD50" s="88"/>
      <c r="BE50" s="88">
        <f t="shared" si="30"/>
        <v>0</v>
      </c>
      <c r="BF50" s="88">
        <f t="shared" si="31"/>
        <v>1682.1542336931818</v>
      </c>
      <c r="BG50" s="88">
        <f>VLOOKUP($B50,'Uniforme Apoio'!$A:$BO,67,0)*$G50</f>
        <v>1121.8854166666667</v>
      </c>
      <c r="BH50" s="88"/>
      <c r="BI50" s="88">
        <f>IF($B50="jardineiro - 220h",'Equipamentos Jardinagem'!$J$5*$G50,0)</f>
        <v>0</v>
      </c>
      <c r="BJ50" s="88"/>
      <c r="BK50" s="88"/>
      <c r="BL50" s="88">
        <f t="shared" ref="BL50" si="168">SUM(BG50:BK50)</f>
        <v>1121.8854166666667</v>
      </c>
      <c r="BM50" s="88">
        <f t="shared" si="33"/>
        <v>96504.991482585217</v>
      </c>
      <c r="BN50" s="88">
        <f t="shared" ref="BN50" si="169">$BN$5*G50</f>
        <v>0</v>
      </c>
      <c r="BO50" s="88">
        <f t="shared" ref="BO50" si="170">$BO$5*G50</f>
        <v>0</v>
      </c>
      <c r="BP50" s="311">
        <f t="shared" si="34"/>
        <v>8.8629737609329435</v>
      </c>
      <c r="BQ50" s="311">
        <f t="shared" si="4"/>
        <v>1.9241982507288626</v>
      </c>
      <c r="BR50" s="312">
        <f>VLOOKUP(A50,ISS!A:C,2,0)*100</f>
        <v>5</v>
      </c>
      <c r="BS50" s="311">
        <f t="shared" ref="BS50" si="171">((100/((100-$BT50)%)-100)*BR50)/$BT50</f>
        <v>5.8309037900874632</v>
      </c>
      <c r="BT50" s="311">
        <f t="shared" ref="BT50" si="172">$BP$5+$BQ$5+BR50</f>
        <v>14.25</v>
      </c>
      <c r="BU50" s="311">
        <f t="shared" ref="BU50" si="173">BP50+BQ50+BS50</f>
        <v>16.618075801749271</v>
      </c>
      <c r="BV50" s="88">
        <f t="shared" ref="BV50" si="174">((BO50+BN50+BM50)*BU50)%</f>
        <v>16037.272637047688</v>
      </c>
      <c r="BW50" s="88">
        <f t="shared" ref="BW50" si="175">BN50+BO50+BV50</f>
        <v>16037.272637047688</v>
      </c>
      <c r="BX50" s="88">
        <f t="shared" ref="BX50" si="176">BM50+BW50</f>
        <v>112542.26411963291</v>
      </c>
      <c r="BY50" s="88">
        <f t="shared" ref="BY50" si="177">BX50*12</f>
        <v>1350507.1694355949</v>
      </c>
      <c r="BZ50" s="607">
        <f>VLOOKUP($C50,PARAMETROS!$A:$I,7,0)</f>
        <v>43101</v>
      </c>
      <c r="CA50" s="103">
        <f>VLOOKUP($C50,PARAMETROS!$A:$I,8,0)</f>
        <v>0</v>
      </c>
      <c r="CB50" s="103">
        <f>VLOOKUP($C50,PARAMETROS!$A:$I,9,0)</f>
        <v>0</v>
      </c>
    </row>
    <row r="51" spans="1:80" x14ac:dyDescent="0.2">
      <c r="A51" s="84" t="str">
        <f>CCT!A49</f>
        <v>Belo Horizonte</v>
      </c>
      <c r="B51" s="84" t="str">
        <f>CCT!B49</f>
        <v>Tecnico de Manutencao Eletronica IV - 220h</v>
      </c>
      <c r="C51" s="84" t="str">
        <f>CCT!C49</f>
        <v>SETTASPOC</v>
      </c>
      <c r="D51" s="85" t="str">
        <f t="shared" si="6"/>
        <v>Belo HorizonteTecnico de Manutencao Eletronica IV - 220hPGJ</v>
      </c>
      <c r="E51" s="86" t="s">
        <v>245</v>
      </c>
      <c r="F51" s="86" t="s">
        <v>107</v>
      </c>
      <c r="G51" s="86">
        <f>VLOOKUP(D51,CCT!D:R,4,0)</f>
        <v>6</v>
      </c>
      <c r="H51" s="119">
        <f>VLOOKUP(D51,CCT!D:R,5,0)</f>
        <v>3212.24</v>
      </c>
      <c r="I51" s="88">
        <f t="shared" si="7"/>
        <v>19273.439999999999</v>
      </c>
      <c r="J51" s="88"/>
      <c r="K51" s="88"/>
      <c r="L51" s="88"/>
      <c r="M51" s="88"/>
      <c r="N51" s="88"/>
      <c r="O51" s="88"/>
      <c r="P51" s="88"/>
      <c r="Q51" s="88">
        <f t="shared" si="8"/>
        <v>19273.439999999999</v>
      </c>
      <c r="R51" s="88">
        <f t="shared" si="9"/>
        <v>3854.6880000000001</v>
      </c>
      <c r="S51" s="88">
        <f t="shared" si="157"/>
        <v>289.10159999999996</v>
      </c>
      <c r="T51" s="88">
        <f t="shared" si="157"/>
        <v>192.73439999999999</v>
      </c>
      <c r="U51" s="88">
        <f t="shared" si="157"/>
        <v>38.546880000000002</v>
      </c>
      <c r="V51" s="88">
        <f t="shared" si="157"/>
        <v>481.83600000000001</v>
      </c>
      <c r="W51" s="88">
        <f t="shared" si="157"/>
        <v>1541.8751999999999</v>
      </c>
      <c r="X51" s="88">
        <f t="shared" si="157"/>
        <v>578.20319999999992</v>
      </c>
      <c r="Y51" s="88">
        <f t="shared" si="157"/>
        <v>115.64063999999999</v>
      </c>
      <c r="Z51" s="88">
        <f t="shared" si="42"/>
        <v>7092.6259200000004</v>
      </c>
      <c r="AA51" s="88">
        <f t="shared" si="10"/>
        <v>1606.12</v>
      </c>
      <c r="AB51" s="88">
        <f t="shared" si="11"/>
        <v>2141.4933333333329</v>
      </c>
      <c r="AC51" s="88">
        <f t="shared" si="11"/>
        <v>1379.1217066666668</v>
      </c>
      <c r="AD51" s="88">
        <f t="shared" si="12"/>
        <v>5126.7350399999996</v>
      </c>
      <c r="AE51" s="88">
        <f>(VLOOKUP(A51,VT!A:D,4,0)*2*20*'RESUMO GERAL APOIO'!$G51)-IF(6%*'RESUMO GERAL APOIO'!$I51&lt;=(VLOOKUP(A51,VT!A:D,4,0)*2*20*'RESUMO GERAL APOIO'!$G51),6%*'RESUMO GERAL APOIO'!$I51,(VLOOKUP(A51,VT!A:D,4,0)*2*20*'RESUMO GERAL APOIO'!$G51))</f>
        <v>499.59360000000015</v>
      </c>
      <c r="AF51" s="88">
        <f>IF((VLOOKUP($C51,PARAMETROS!$A:$I,5,0))&gt;1,((VLOOKUP($C51,PARAMETROS!$A:$I,5,0))*20-1)*'RESUMO GERAL APOIO'!$G51,0)</f>
        <v>2382</v>
      </c>
      <c r="AG51" s="88">
        <f>IF(VLOOKUP($C51,PARAMETROS!$A:$I,6,0)&gt;0,VLOOKUP($C51,PARAMETROS!$A:$I,6,0)*G51,0)</f>
        <v>0</v>
      </c>
      <c r="AH51" s="88">
        <f>VLOOKUP($C51,PARAMETROS!$A:$I,2,0)*'RESUMO GERAL APOIO'!$G51</f>
        <v>169.92000000000002</v>
      </c>
      <c r="AI51" s="88">
        <f>VLOOKUP('RESUMO GERAL APOIO'!$C51,PARAMETROS!$A:$I,3,0)*'RESUMO GERAL APOIO'!$G51</f>
        <v>0</v>
      </c>
      <c r="AJ51" s="88">
        <f>VLOOKUP('RESUMO GERAL APOIO'!$C51,PARAMETROS!$A:$I,4,0)*'RESUMO GERAL APOIO'!$G51</f>
        <v>0</v>
      </c>
      <c r="AK51" s="88">
        <f t="shared" si="13"/>
        <v>28.32</v>
      </c>
      <c r="AL51" s="88">
        <f>VLOOKUP(D51,CCT!D:R,12,0)*G51</f>
        <v>412.26</v>
      </c>
      <c r="AM51" s="88">
        <f t="shared" si="14"/>
        <v>3492.0936000000002</v>
      </c>
      <c r="AN51" s="88">
        <f t="shared" si="15"/>
        <v>15711.45456</v>
      </c>
      <c r="AO51" s="88">
        <f t="shared" si="16"/>
        <v>96.720397685185191</v>
      </c>
      <c r="AP51" s="88">
        <f t="shared" si="1"/>
        <v>7.7376318148148151</v>
      </c>
      <c r="AQ51" s="88">
        <f t="shared" si="17"/>
        <v>3.8688159074074076</v>
      </c>
      <c r="AR51" s="88">
        <f t="shared" si="18"/>
        <v>67.457040000000006</v>
      </c>
      <c r="AS51" s="88">
        <f t="shared" si="19"/>
        <v>24.824190720000008</v>
      </c>
      <c r="AT51" s="88">
        <f t="shared" si="20"/>
        <v>828.7579199999999</v>
      </c>
      <c r="AU51" s="88">
        <f t="shared" si="21"/>
        <v>32.122399999999999</v>
      </c>
      <c r="AV51" s="88">
        <f t="shared" si="22"/>
        <v>1061.4883961274072</v>
      </c>
      <c r="AW51" s="88">
        <f t="shared" si="23"/>
        <v>267.68666666666661</v>
      </c>
      <c r="AX51" s="88">
        <f t="shared" si="24"/>
        <v>158.47050666666667</v>
      </c>
      <c r="AY51" s="88">
        <f t="shared" si="25"/>
        <v>4.0152999999999999</v>
      </c>
      <c r="AZ51" s="88">
        <f t="shared" si="26"/>
        <v>64.244799999999998</v>
      </c>
      <c r="BA51" s="88">
        <f t="shared" si="27"/>
        <v>24.984088888888888</v>
      </c>
      <c r="BB51" s="88">
        <f t="shared" si="28"/>
        <v>191.1397012977778</v>
      </c>
      <c r="BC51" s="88">
        <f t="shared" si="29"/>
        <v>710.54106351999997</v>
      </c>
      <c r="BD51" s="88"/>
      <c r="BE51" s="88">
        <f t="shared" si="30"/>
        <v>0</v>
      </c>
      <c r="BF51" s="88">
        <f t="shared" si="31"/>
        <v>710.54106351999997</v>
      </c>
      <c r="BG51" s="88">
        <f>VLOOKUP($B51,'Uniforme Apoio'!$A:$BO,67,0)*$G51</f>
        <v>269.2525</v>
      </c>
      <c r="BH51" s="88"/>
      <c r="BI51" s="88">
        <f>IF($B51="jardineiro - 220h",'Equipamentos Jardinagem'!$J$5*$G51,0)</f>
        <v>0</v>
      </c>
      <c r="BJ51" s="88"/>
      <c r="BK51" s="88"/>
      <c r="BL51" s="88">
        <f t="shared" si="32"/>
        <v>269.2525</v>
      </c>
      <c r="BM51" s="88">
        <f t="shared" si="33"/>
        <v>37026.176519647415</v>
      </c>
      <c r="BN51" s="88">
        <f t="shared" si="113"/>
        <v>0</v>
      </c>
      <c r="BO51" s="88">
        <f t="shared" si="114"/>
        <v>0</v>
      </c>
      <c r="BP51" s="311">
        <f t="shared" si="34"/>
        <v>8.8629737609329435</v>
      </c>
      <c r="BQ51" s="311">
        <f t="shared" si="4"/>
        <v>1.9241982507288626</v>
      </c>
      <c r="BR51" s="312">
        <f>VLOOKUP(A51,ISS!A:C,2,0)*100</f>
        <v>5</v>
      </c>
      <c r="BS51" s="311">
        <f t="shared" si="35"/>
        <v>5.8309037900874632</v>
      </c>
      <c r="BT51" s="311">
        <f t="shared" si="36"/>
        <v>14.25</v>
      </c>
      <c r="BU51" s="311">
        <f t="shared" si="37"/>
        <v>16.618075801749271</v>
      </c>
      <c r="BV51" s="88">
        <f t="shared" si="38"/>
        <v>6153.0380805244968</v>
      </c>
      <c r="BW51" s="88">
        <f t="shared" si="39"/>
        <v>6153.0380805244968</v>
      </c>
      <c r="BX51" s="88">
        <f t="shared" si="40"/>
        <v>43179.214600171908</v>
      </c>
      <c r="BY51" s="88">
        <f t="shared" si="41"/>
        <v>518150.5752020629</v>
      </c>
      <c r="BZ51" s="607">
        <f>VLOOKUP($C51,PARAMETROS!$A:$I,7,0)</f>
        <v>43101</v>
      </c>
      <c r="CA51" s="103">
        <f>VLOOKUP($C51,PARAMETROS!$A:$I,8,0)</f>
        <v>0</v>
      </c>
      <c r="CB51" s="103">
        <f>VLOOKUP($C51,PARAMETROS!$A:$I,9,0)</f>
        <v>0</v>
      </c>
    </row>
    <row r="52" spans="1:80" x14ac:dyDescent="0.2">
      <c r="A52" s="84" t="str">
        <f>CCT!A50</f>
        <v>Belo Horizonte</v>
      </c>
      <c r="B52" s="84" t="str">
        <f>CCT!B50</f>
        <v>Telefonista - 150h</v>
      </c>
      <c r="C52" s="84" t="str">
        <f>CCT!C50</f>
        <v>Sinttel</v>
      </c>
      <c r="D52" s="85" t="str">
        <f t="shared" si="6"/>
        <v>Belo HorizonteTelefonista - 150hPGJ</v>
      </c>
      <c r="E52" s="86" t="s">
        <v>245</v>
      </c>
      <c r="F52" s="86" t="s">
        <v>107</v>
      </c>
      <c r="G52" s="86">
        <f>VLOOKUP(D52,CCT!D:R,4,0)</f>
        <v>5</v>
      </c>
      <c r="H52" s="119">
        <f>VLOOKUP(D52,CCT!D:R,5,0)</f>
        <v>1696.02</v>
      </c>
      <c r="I52" s="88">
        <f t="shared" si="7"/>
        <v>8480.1</v>
      </c>
      <c r="J52" s="88"/>
      <c r="K52" s="88"/>
      <c r="L52" s="88"/>
      <c r="M52" s="88"/>
      <c r="N52" s="88"/>
      <c r="O52" s="88"/>
      <c r="P52" s="88"/>
      <c r="Q52" s="88">
        <f t="shared" si="8"/>
        <v>8480.1</v>
      </c>
      <c r="R52" s="88">
        <f t="shared" si="9"/>
        <v>1696.0200000000002</v>
      </c>
      <c r="S52" s="88">
        <f t="shared" si="157"/>
        <v>127.2015</v>
      </c>
      <c r="T52" s="88">
        <f t="shared" si="157"/>
        <v>84.801000000000002</v>
      </c>
      <c r="U52" s="88">
        <f t="shared" si="157"/>
        <v>16.9602</v>
      </c>
      <c r="V52" s="88">
        <f t="shared" si="157"/>
        <v>212.00250000000003</v>
      </c>
      <c r="W52" s="88">
        <f t="shared" si="157"/>
        <v>678.40800000000002</v>
      </c>
      <c r="X52" s="88">
        <f t="shared" si="157"/>
        <v>254.40299999999999</v>
      </c>
      <c r="Y52" s="88">
        <f t="shared" si="157"/>
        <v>50.880600000000001</v>
      </c>
      <c r="Z52" s="88">
        <f t="shared" si="42"/>
        <v>3120.6767999999997</v>
      </c>
      <c r="AA52" s="88">
        <f t="shared" si="10"/>
        <v>706.67499999999995</v>
      </c>
      <c r="AB52" s="88">
        <f t="shared" si="11"/>
        <v>942.23333333333335</v>
      </c>
      <c r="AC52" s="88">
        <f t="shared" si="11"/>
        <v>606.79826666666679</v>
      </c>
      <c r="AD52" s="88">
        <f t="shared" si="12"/>
        <v>2255.7066</v>
      </c>
      <c r="AE52" s="88">
        <f>(VLOOKUP(A52,VT!A:D,4,0)*2*20*'RESUMO GERAL APOIO'!$G52)-IF(6%*'RESUMO GERAL APOIO'!$I52&lt;=(VLOOKUP(A52,VT!A:D,4,0)*2*20*'RESUMO GERAL APOIO'!$G52),6%*'RESUMO GERAL APOIO'!$I52,(VLOOKUP(A52,VT!A:D,4,0)*2*20*'RESUMO GERAL APOIO'!$G52))</f>
        <v>871.19399999999996</v>
      </c>
      <c r="AF52" s="88">
        <f>IF((VLOOKUP($C52,PARAMETROS!$A:$I,5,0))&gt;1,((VLOOKUP($C52,PARAMETROS!$A:$I,5,0))*20-1)*'RESUMO GERAL APOIO'!$G52,0)</f>
        <v>1841.0000000000002</v>
      </c>
      <c r="AG52" s="88">
        <f>IF(VLOOKUP($C52,PARAMETROS!$A:$I,6,0)&gt;0,VLOOKUP($C52,PARAMETROS!$A:$I,6,0)*G52,0)</f>
        <v>0</v>
      </c>
      <c r="AH52" s="88">
        <f>VLOOKUP($C52,PARAMETROS!$A:$I,2,0)*'RESUMO GERAL APOIO'!$G52</f>
        <v>0</v>
      </c>
      <c r="AI52" s="88">
        <f>VLOOKUP('RESUMO GERAL APOIO'!$C52,PARAMETROS!$A:$I,3,0)*'RESUMO GERAL APOIO'!$G52</f>
        <v>0</v>
      </c>
      <c r="AJ52" s="88">
        <f>VLOOKUP('RESUMO GERAL APOIO'!$C52,PARAMETROS!$A:$I,4,0)*'RESUMO GERAL APOIO'!$G52</f>
        <v>0</v>
      </c>
      <c r="AK52" s="88">
        <f t="shared" si="13"/>
        <v>23.599999999999998</v>
      </c>
      <c r="AL52" s="88">
        <f>VLOOKUP(D52,CCT!D:R,12,0)*G52</f>
        <v>343.54999999999995</v>
      </c>
      <c r="AM52" s="88">
        <f t="shared" si="14"/>
        <v>3079.3440000000001</v>
      </c>
      <c r="AN52" s="88">
        <f t="shared" si="15"/>
        <v>8455.7273999999998</v>
      </c>
      <c r="AO52" s="88">
        <f t="shared" si="16"/>
        <v>42.555903067129634</v>
      </c>
      <c r="AP52" s="88">
        <f t="shared" si="1"/>
        <v>3.4044722453703709</v>
      </c>
      <c r="AQ52" s="88">
        <f t="shared" si="17"/>
        <v>1.7022361226851854</v>
      </c>
      <c r="AR52" s="88">
        <f t="shared" si="18"/>
        <v>29.680350000000004</v>
      </c>
      <c r="AS52" s="88">
        <f t="shared" si="19"/>
        <v>10.922368800000005</v>
      </c>
      <c r="AT52" s="88">
        <f t="shared" si="20"/>
        <v>364.64429999999999</v>
      </c>
      <c r="AU52" s="88">
        <f t="shared" si="21"/>
        <v>14.133500000000002</v>
      </c>
      <c r="AV52" s="88">
        <f t="shared" si="22"/>
        <v>467.04313023518523</v>
      </c>
      <c r="AW52" s="88">
        <f t="shared" si="23"/>
        <v>117.77916666666667</v>
      </c>
      <c r="AX52" s="88">
        <f t="shared" si="24"/>
        <v>69.72526666666667</v>
      </c>
      <c r="AY52" s="88">
        <f t="shared" si="25"/>
        <v>1.7666875</v>
      </c>
      <c r="AZ52" s="88">
        <f t="shared" si="26"/>
        <v>28.267000000000003</v>
      </c>
      <c r="BA52" s="88">
        <f t="shared" si="27"/>
        <v>10.992722222222222</v>
      </c>
      <c r="BB52" s="88">
        <f t="shared" si="28"/>
        <v>84.099350244444466</v>
      </c>
      <c r="BC52" s="88">
        <f t="shared" si="29"/>
        <v>312.63019330000003</v>
      </c>
      <c r="BD52" s="88"/>
      <c r="BE52" s="88">
        <f t="shared" si="30"/>
        <v>0</v>
      </c>
      <c r="BF52" s="88">
        <f t="shared" si="31"/>
        <v>312.63019330000003</v>
      </c>
      <c r="BG52" s="88">
        <f>VLOOKUP($B52,'Uniforme Apoio'!$A:$BO,67,0)*$G52</f>
        <v>245.14565972222218</v>
      </c>
      <c r="BH52" s="88"/>
      <c r="BI52" s="88">
        <f>IF($B52="jardineiro - 220h",'Equipamentos Jardinagem'!$J$5*$G52,0)</f>
        <v>0</v>
      </c>
      <c r="BJ52" s="88"/>
      <c r="BK52" s="88"/>
      <c r="BL52" s="88">
        <f t="shared" si="32"/>
        <v>245.14565972222218</v>
      </c>
      <c r="BM52" s="88">
        <f t="shared" si="33"/>
        <v>17960.646383257408</v>
      </c>
      <c r="BN52" s="88">
        <f t="shared" si="113"/>
        <v>0</v>
      </c>
      <c r="BO52" s="88">
        <f t="shared" si="114"/>
        <v>0</v>
      </c>
      <c r="BP52" s="311">
        <f t="shared" si="34"/>
        <v>8.8629737609329435</v>
      </c>
      <c r="BQ52" s="311">
        <f t="shared" si="4"/>
        <v>1.9241982507288626</v>
      </c>
      <c r="BR52" s="312">
        <f>VLOOKUP(A52,ISS!A:C,2,0)*100</f>
        <v>5</v>
      </c>
      <c r="BS52" s="311">
        <f t="shared" si="35"/>
        <v>5.8309037900874632</v>
      </c>
      <c r="BT52" s="311">
        <f t="shared" si="36"/>
        <v>14.25</v>
      </c>
      <c r="BU52" s="311">
        <f t="shared" si="37"/>
        <v>16.618075801749271</v>
      </c>
      <c r="BV52" s="88">
        <f t="shared" si="38"/>
        <v>2984.7138304538548</v>
      </c>
      <c r="BW52" s="88">
        <f t="shared" si="39"/>
        <v>2984.7138304538548</v>
      </c>
      <c r="BX52" s="88">
        <f t="shared" si="40"/>
        <v>20945.360213711261</v>
      </c>
      <c r="BY52" s="88">
        <f t="shared" si="41"/>
        <v>251344.32256453513</v>
      </c>
      <c r="BZ52" s="607">
        <f>VLOOKUP($C52,PARAMETROS!$A:$I,7,0)</f>
        <v>43101</v>
      </c>
      <c r="CA52" s="103">
        <f>VLOOKUP($C52,PARAMETROS!$A:$I,8,0)</f>
        <v>0</v>
      </c>
      <c r="CB52" s="103">
        <f>VLOOKUP($C52,PARAMETROS!$A:$I,9,0)</f>
        <v>0</v>
      </c>
    </row>
    <row r="53" spans="1:80" x14ac:dyDescent="0.2">
      <c r="A53" s="84" t="str">
        <f>CCT!A51</f>
        <v>Betim</v>
      </c>
      <c r="B53" s="84" t="str">
        <f>CCT!B51</f>
        <v>Motorista - 220h</v>
      </c>
      <c r="C53" s="84" t="str">
        <f>CCT!C51</f>
        <v>Rodoviarios de Betim + SEAC-MG</v>
      </c>
      <c r="D53" s="85" t="str">
        <f t="shared" si="6"/>
        <v>BetimMotorista - 220hPGJ</v>
      </c>
      <c r="E53" s="86" t="s">
        <v>245</v>
      </c>
      <c r="F53" s="86" t="s">
        <v>107</v>
      </c>
      <c r="G53" s="86">
        <f>VLOOKUP(D53,CCT!D:R,4,0)</f>
        <v>2</v>
      </c>
      <c r="H53" s="119">
        <f>VLOOKUP(D53,CCT!D:R,5,0)</f>
        <v>3035.23</v>
      </c>
      <c r="I53" s="88">
        <f t="shared" si="7"/>
        <v>6070.46</v>
      </c>
      <c r="J53" s="88"/>
      <c r="K53" s="88"/>
      <c r="L53" s="88"/>
      <c r="M53" s="88"/>
      <c r="N53" s="88"/>
      <c r="O53" s="88"/>
      <c r="P53" s="88"/>
      <c r="Q53" s="88">
        <f t="shared" si="8"/>
        <v>6070.46</v>
      </c>
      <c r="R53" s="88">
        <f t="shared" si="9"/>
        <v>1214.0920000000001</v>
      </c>
      <c r="S53" s="88">
        <f t="shared" si="157"/>
        <v>91.056899999999999</v>
      </c>
      <c r="T53" s="88">
        <f t="shared" si="157"/>
        <v>60.704599999999999</v>
      </c>
      <c r="U53" s="88">
        <f t="shared" si="157"/>
        <v>12.140919999999999</v>
      </c>
      <c r="V53" s="88">
        <f t="shared" si="157"/>
        <v>151.76150000000001</v>
      </c>
      <c r="W53" s="88">
        <f t="shared" si="157"/>
        <v>485.63679999999999</v>
      </c>
      <c r="X53" s="88">
        <f t="shared" si="157"/>
        <v>182.1138</v>
      </c>
      <c r="Y53" s="88">
        <f t="shared" si="157"/>
        <v>36.422760000000004</v>
      </c>
      <c r="Z53" s="88">
        <f t="shared" si="42"/>
        <v>2233.9292800000003</v>
      </c>
      <c r="AA53" s="88">
        <f t="shared" si="10"/>
        <v>505.87166666666667</v>
      </c>
      <c r="AB53" s="88">
        <f t="shared" si="11"/>
        <v>674.49555555555548</v>
      </c>
      <c r="AC53" s="88">
        <f t="shared" si="11"/>
        <v>434.37513777777787</v>
      </c>
      <c r="AD53" s="88">
        <f t="shared" si="12"/>
        <v>1614.74236</v>
      </c>
      <c r="AE53" s="88">
        <f>(VLOOKUP(A53,VT!A:D,4,0)*2*20*'RESUMO GERAL APOIO'!$G53)-IF(6%*'RESUMO GERAL APOIO'!$I53&lt;=(VLOOKUP(A53,VT!A:D,4,0)*2*20*'RESUMO GERAL APOIO'!$G53),6%*'RESUMO GERAL APOIO'!$I53,(VLOOKUP(A53,VT!A:D,4,0)*2*20*'RESUMO GERAL APOIO'!$G53))</f>
        <v>0</v>
      </c>
      <c r="AF53" s="88">
        <f>IF((VLOOKUP($C53,PARAMETROS!$A:$I,5,0))&gt;1,((VLOOKUP($C53,PARAMETROS!$A:$I,5,0))*20-1)*'RESUMO GERAL APOIO'!$G53,0)</f>
        <v>794</v>
      </c>
      <c r="AG53" s="88">
        <f>IF(VLOOKUP($C53,PARAMETROS!$A:$I,6,0)&gt;0,VLOOKUP($C53,PARAMETROS!$A:$I,6,0)*G53,0)</f>
        <v>0</v>
      </c>
      <c r="AH53" s="88">
        <f>VLOOKUP($C53,PARAMETROS!$A:$I,2,0)*'RESUMO GERAL APOIO'!$G53</f>
        <v>30</v>
      </c>
      <c r="AI53" s="88">
        <f>VLOOKUP('RESUMO GERAL APOIO'!$C53,PARAMETROS!$A:$I,3,0)*'RESUMO GERAL APOIO'!$G53</f>
        <v>0</v>
      </c>
      <c r="AJ53" s="88">
        <f>VLOOKUP('RESUMO GERAL APOIO'!$C53,PARAMETROS!$A:$I,4,0)*'RESUMO GERAL APOIO'!$G53</f>
        <v>0</v>
      </c>
      <c r="AK53" s="88">
        <f t="shared" si="13"/>
        <v>9.44</v>
      </c>
      <c r="AL53" s="88">
        <f>VLOOKUP(D53,CCT!D:R,12,0)*G53</f>
        <v>587.76</v>
      </c>
      <c r="AM53" s="88">
        <f t="shared" si="14"/>
        <v>1421.2</v>
      </c>
      <c r="AN53" s="88">
        <f t="shared" si="15"/>
        <v>5269.8716400000003</v>
      </c>
      <c r="AO53" s="88">
        <f t="shared" si="16"/>
        <v>30.463544926697534</v>
      </c>
      <c r="AP53" s="88">
        <f t="shared" si="1"/>
        <v>2.4370835941358027</v>
      </c>
      <c r="AQ53" s="88">
        <f t="shared" si="17"/>
        <v>1.2185417970679013</v>
      </c>
      <c r="AR53" s="88">
        <f t="shared" si="18"/>
        <v>21.246610000000004</v>
      </c>
      <c r="AS53" s="88">
        <f t="shared" si="19"/>
        <v>7.8187524800000032</v>
      </c>
      <c r="AT53" s="88">
        <f t="shared" si="20"/>
        <v>261.02977999999996</v>
      </c>
      <c r="AU53" s="88">
        <f t="shared" si="21"/>
        <v>10.117433333333334</v>
      </c>
      <c r="AV53" s="88">
        <f t="shared" si="22"/>
        <v>334.33174613123452</v>
      </c>
      <c r="AW53" s="88">
        <f t="shared" si="23"/>
        <v>84.311944444444435</v>
      </c>
      <c r="AX53" s="88">
        <f t="shared" si="24"/>
        <v>49.912671111111116</v>
      </c>
      <c r="AY53" s="88">
        <f t="shared" si="25"/>
        <v>1.2646791666666666</v>
      </c>
      <c r="AZ53" s="88">
        <f t="shared" si="26"/>
        <v>20.234866666666669</v>
      </c>
      <c r="BA53" s="88">
        <f t="shared" si="27"/>
        <v>7.8691148148148145</v>
      </c>
      <c r="BB53" s="88">
        <f t="shared" si="28"/>
        <v>60.202325642962975</v>
      </c>
      <c r="BC53" s="88">
        <f t="shared" si="29"/>
        <v>223.79560184666667</v>
      </c>
      <c r="BD53" s="88"/>
      <c r="BE53" s="88">
        <f t="shared" si="30"/>
        <v>0</v>
      </c>
      <c r="BF53" s="88">
        <f t="shared" si="31"/>
        <v>223.79560184666667</v>
      </c>
      <c r="BG53" s="88">
        <f>VLOOKUP($B53,'Uniforme Apoio'!$A:$BO,67,0)*$G53</f>
        <v>188.76097222222222</v>
      </c>
      <c r="BH53" s="88"/>
      <c r="BI53" s="88">
        <f>IF($B53="jardineiro - 220h",'Equipamentos Jardinagem'!$J$5*$G53,0)</f>
        <v>0</v>
      </c>
      <c r="BJ53" s="88"/>
      <c r="BK53" s="88"/>
      <c r="BL53" s="88">
        <f t="shared" si="32"/>
        <v>188.76097222222222</v>
      </c>
      <c r="BM53" s="88">
        <f t="shared" si="33"/>
        <v>12087.219960200124</v>
      </c>
      <c r="BN53" s="88">
        <f t="shared" si="113"/>
        <v>0</v>
      </c>
      <c r="BO53" s="88">
        <f t="shared" si="114"/>
        <v>0</v>
      </c>
      <c r="BP53" s="311">
        <f t="shared" si="34"/>
        <v>8.7106017191977063</v>
      </c>
      <c r="BQ53" s="311">
        <f t="shared" si="4"/>
        <v>1.8911174785100282</v>
      </c>
      <c r="BR53" s="312">
        <f>VLOOKUP(A53,ISS!A:C,2,0)*100</f>
        <v>3.5000000000000004</v>
      </c>
      <c r="BS53" s="311">
        <f t="shared" si="35"/>
        <v>4.0114613180515759</v>
      </c>
      <c r="BT53" s="311">
        <f t="shared" si="36"/>
        <v>12.75</v>
      </c>
      <c r="BU53" s="311">
        <f t="shared" si="37"/>
        <v>14.613180515759311</v>
      </c>
      <c r="BV53" s="88">
        <f t="shared" si="38"/>
        <v>1766.3272721209348</v>
      </c>
      <c r="BW53" s="88">
        <f t="shared" si="39"/>
        <v>1766.3272721209348</v>
      </c>
      <c r="BX53" s="88">
        <f t="shared" si="40"/>
        <v>13853.547232321058</v>
      </c>
      <c r="BY53" s="88">
        <f t="shared" si="41"/>
        <v>166242.5667878527</v>
      </c>
      <c r="BZ53" s="607">
        <f>VLOOKUP($C53,PARAMETROS!$A:$I,7,0)</f>
        <v>43101</v>
      </c>
      <c r="CA53" s="103">
        <f>VLOOKUP($C53,PARAMETROS!$A:$I,8,0)</f>
        <v>0</v>
      </c>
      <c r="CB53" s="103">
        <f>VLOOKUP($C53,PARAMETROS!$A:$I,9,0)</f>
        <v>0</v>
      </c>
    </row>
    <row r="54" spans="1:80" x14ac:dyDescent="0.2">
      <c r="A54" s="84" t="str">
        <f>CCT!A52</f>
        <v>Betim</v>
      </c>
      <c r="B54" s="84" t="str">
        <f>CCT!B52</f>
        <v>Recepcionista - 150h</v>
      </c>
      <c r="C54" s="84" t="str">
        <f>CCT!C52</f>
        <v>Sind - Asseio</v>
      </c>
      <c r="D54" s="85" t="str">
        <f t="shared" si="6"/>
        <v>BetimRecepcionista - 150hPGJ</v>
      </c>
      <c r="E54" s="86" t="s">
        <v>245</v>
      </c>
      <c r="F54" s="86" t="s">
        <v>107</v>
      </c>
      <c r="G54" s="86">
        <f>VLOOKUP(D54,CCT!D:R,4,0)</f>
        <v>1</v>
      </c>
      <c r="H54" s="119">
        <f>VLOOKUP(D54,CCT!D:R,5,0)</f>
        <v>1511.38</v>
      </c>
      <c r="I54" s="88">
        <f t="shared" si="7"/>
        <v>1511.38</v>
      </c>
      <c r="J54" s="88"/>
      <c r="K54" s="88"/>
      <c r="L54" s="88"/>
      <c r="M54" s="88"/>
      <c r="N54" s="88"/>
      <c r="O54" s="88"/>
      <c r="P54" s="88"/>
      <c r="Q54" s="88">
        <f t="shared" si="8"/>
        <v>1511.38</v>
      </c>
      <c r="R54" s="88">
        <f t="shared" si="9"/>
        <v>302.27600000000001</v>
      </c>
      <c r="S54" s="88">
        <f t="shared" si="157"/>
        <v>22.6707</v>
      </c>
      <c r="T54" s="88">
        <f t="shared" si="157"/>
        <v>15.113800000000001</v>
      </c>
      <c r="U54" s="88">
        <f t="shared" si="157"/>
        <v>3.0227600000000003</v>
      </c>
      <c r="V54" s="88">
        <f t="shared" si="157"/>
        <v>37.784500000000001</v>
      </c>
      <c r="W54" s="88">
        <f t="shared" si="157"/>
        <v>120.91040000000001</v>
      </c>
      <c r="X54" s="88">
        <f t="shared" si="157"/>
        <v>45.3414</v>
      </c>
      <c r="Y54" s="88">
        <f t="shared" si="157"/>
        <v>9.0682800000000015</v>
      </c>
      <c r="Z54" s="88">
        <f t="shared" si="42"/>
        <v>556.18784000000005</v>
      </c>
      <c r="AA54" s="88">
        <f t="shared" si="10"/>
        <v>125.94833333333334</v>
      </c>
      <c r="AB54" s="88">
        <f t="shared" si="11"/>
        <v>167.93111111111111</v>
      </c>
      <c r="AC54" s="88">
        <f t="shared" si="11"/>
        <v>108.14763555555558</v>
      </c>
      <c r="AD54" s="88">
        <f t="shared" si="12"/>
        <v>402.02708000000007</v>
      </c>
      <c r="AE54" s="88">
        <f>(VLOOKUP(A54,VT!A:D,4,0)*2*20*'RESUMO GERAL APOIO'!$G54)-IF(6%*'RESUMO GERAL APOIO'!$I54&lt;=(VLOOKUP(A54,VT!A:D,4,0)*2*20*'RESUMO GERAL APOIO'!$G54),6%*'RESUMO GERAL APOIO'!$I54,(VLOOKUP(A54,VT!A:D,4,0)*2*20*'RESUMO GERAL APOIO'!$G54))</f>
        <v>71.3172</v>
      </c>
      <c r="AF54" s="88">
        <f>IF((VLOOKUP($C54,PARAMETROS!$A:$I,5,0))&gt;1,((VLOOKUP($C54,PARAMETROS!$A:$I,5,0))*20-1)*'RESUMO GERAL APOIO'!$G54,0)</f>
        <v>397</v>
      </c>
      <c r="AG54" s="88">
        <f>IF(VLOOKUP($C54,PARAMETROS!$A:$I,6,0)&gt;0,VLOOKUP($C54,PARAMETROS!$A:$I,6,0)*G54,0)</f>
        <v>0</v>
      </c>
      <c r="AH54" s="88">
        <f>VLOOKUP($C54,PARAMETROS!$A:$I,2,0)*'RESUMO GERAL APOIO'!$G54</f>
        <v>48.58</v>
      </c>
      <c r="AI54" s="88">
        <f>VLOOKUP('RESUMO GERAL APOIO'!$C54,PARAMETROS!$A:$I,3,0)*'RESUMO GERAL APOIO'!$G54</f>
        <v>9.5500000000000007</v>
      </c>
      <c r="AJ54" s="88">
        <f>VLOOKUP('RESUMO GERAL APOIO'!$C54,PARAMETROS!$A:$I,4,0)*'RESUMO GERAL APOIO'!$G54</f>
        <v>0</v>
      </c>
      <c r="AK54" s="88">
        <f t="shared" si="13"/>
        <v>4.72</v>
      </c>
      <c r="AL54" s="88">
        <f>VLOOKUP(D54,CCT!D:R,12,0)*G54</f>
        <v>0</v>
      </c>
      <c r="AM54" s="88">
        <f t="shared" si="14"/>
        <v>531.16719999999998</v>
      </c>
      <c r="AN54" s="88">
        <f t="shared" si="15"/>
        <v>1489.3821200000002</v>
      </c>
      <c r="AO54" s="88">
        <f t="shared" si="16"/>
        <v>7.584596971450619</v>
      </c>
      <c r="AP54" s="88">
        <f t="shared" si="1"/>
        <v>0.60676775771604952</v>
      </c>
      <c r="AQ54" s="88">
        <f t="shared" si="17"/>
        <v>0.30338387885802476</v>
      </c>
      <c r="AR54" s="88">
        <f t="shared" si="18"/>
        <v>5.2898300000000011</v>
      </c>
      <c r="AS54" s="88">
        <f t="shared" si="19"/>
        <v>1.946657440000001</v>
      </c>
      <c r="AT54" s="88">
        <f t="shared" si="20"/>
        <v>64.989339999999999</v>
      </c>
      <c r="AU54" s="88">
        <f t="shared" si="21"/>
        <v>2.518966666666667</v>
      </c>
      <c r="AV54" s="88">
        <f t="shared" si="22"/>
        <v>83.239542714691368</v>
      </c>
      <c r="AW54" s="88">
        <f t="shared" si="23"/>
        <v>20.991388888888888</v>
      </c>
      <c r="AX54" s="88">
        <f t="shared" si="24"/>
        <v>12.426902222222225</v>
      </c>
      <c r="AY54" s="88">
        <f t="shared" si="25"/>
        <v>0.31487083333333332</v>
      </c>
      <c r="AZ54" s="88">
        <f t="shared" si="26"/>
        <v>5.037933333333334</v>
      </c>
      <c r="BA54" s="88">
        <f t="shared" si="27"/>
        <v>1.9591962962962963</v>
      </c>
      <c r="BB54" s="88">
        <f t="shared" si="28"/>
        <v>14.988747299259263</v>
      </c>
      <c r="BC54" s="88">
        <f t="shared" si="29"/>
        <v>55.719038873333346</v>
      </c>
      <c r="BD54" s="88"/>
      <c r="BE54" s="88">
        <f t="shared" si="30"/>
        <v>0</v>
      </c>
      <c r="BF54" s="88">
        <f t="shared" si="31"/>
        <v>55.719038873333346</v>
      </c>
      <c r="BG54" s="88">
        <f>VLOOKUP($B54,'Uniforme Apoio'!$A:$BO,67,0)*$G54</f>
        <v>66.11548611111111</v>
      </c>
      <c r="BH54" s="88"/>
      <c r="BI54" s="88">
        <f>IF($B54="jardineiro - 220h",'Equipamentos Jardinagem'!$J$5*$G54,0)</f>
        <v>0</v>
      </c>
      <c r="BJ54" s="88"/>
      <c r="BK54" s="88"/>
      <c r="BL54" s="88">
        <f t="shared" si="32"/>
        <v>66.11548611111111</v>
      </c>
      <c r="BM54" s="88">
        <f t="shared" si="33"/>
        <v>3205.8361876991362</v>
      </c>
      <c r="BN54" s="88">
        <f t="shared" si="113"/>
        <v>0</v>
      </c>
      <c r="BO54" s="88">
        <f t="shared" si="114"/>
        <v>0</v>
      </c>
      <c r="BP54" s="311">
        <f t="shared" si="34"/>
        <v>8.7106017191977063</v>
      </c>
      <c r="BQ54" s="311">
        <f t="shared" si="4"/>
        <v>1.8911174785100282</v>
      </c>
      <c r="BR54" s="312">
        <f>VLOOKUP(A54,ISS!A:C,2,0)*100</f>
        <v>3.5000000000000004</v>
      </c>
      <c r="BS54" s="311">
        <f t="shared" si="35"/>
        <v>4.0114613180515759</v>
      </c>
      <c r="BT54" s="311">
        <f t="shared" si="36"/>
        <v>12.75</v>
      </c>
      <c r="BU54" s="311">
        <f t="shared" si="37"/>
        <v>14.613180515759311</v>
      </c>
      <c r="BV54" s="88">
        <f t="shared" si="38"/>
        <v>468.47462914801122</v>
      </c>
      <c r="BW54" s="88">
        <f t="shared" si="39"/>
        <v>468.47462914801122</v>
      </c>
      <c r="BX54" s="88">
        <f t="shared" si="40"/>
        <v>3674.3108168471472</v>
      </c>
      <c r="BY54" s="88">
        <f t="shared" si="41"/>
        <v>44091.729802165763</v>
      </c>
      <c r="BZ54" s="607">
        <f>VLOOKUP($C54,PARAMETROS!$A:$I,7,0)</f>
        <v>43101</v>
      </c>
      <c r="CA54" s="103">
        <f>VLOOKUP($C54,PARAMETROS!$A:$I,8,0)</f>
        <v>0</v>
      </c>
      <c r="CB54" s="103">
        <f>VLOOKUP($C54,PARAMETROS!$A:$I,9,0)</f>
        <v>0</v>
      </c>
    </row>
    <row r="55" spans="1:80" x14ac:dyDescent="0.2">
      <c r="A55" s="84" t="str">
        <f>CCT!A53</f>
        <v>Betim</v>
      </c>
      <c r="B55" s="84" t="str">
        <f>CCT!B53</f>
        <v>Recepcionista - 220h</v>
      </c>
      <c r="C55" s="84" t="str">
        <f>CCT!C53</f>
        <v>Sind - Asseio</v>
      </c>
      <c r="D55" s="85" t="str">
        <f t="shared" si="6"/>
        <v>BetimRecepcionista - 220hPGJ</v>
      </c>
      <c r="E55" s="86" t="s">
        <v>245</v>
      </c>
      <c r="F55" s="86" t="s">
        <v>107</v>
      </c>
      <c r="G55" s="86">
        <f>VLOOKUP(D55,CCT!D:R,4,0)</f>
        <v>1</v>
      </c>
      <c r="H55" s="119">
        <f>VLOOKUP(D55,CCT!D:R,5,0)</f>
        <v>2216.69</v>
      </c>
      <c r="I55" s="88">
        <f t="shared" si="7"/>
        <v>2216.69</v>
      </c>
      <c r="J55" s="88"/>
      <c r="K55" s="88"/>
      <c r="L55" s="88"/>
      <c r="M55" s="88"/>
      <c r="N55" s="88"/>
      <c r="O55" s="88"/>
      <c r="P55" s="88"/>
      <c r="Q55" s="88">
        <f t="shared" si="8"/>
        <v>2216.69</v>
      </c>
      <c r="R55" s="88">
        <f t="shared" si="9"/>
        <v>443.33800000000002</v>
      </c>
      <c r="S55" s="88">
        <f t="shared" si="157"/>
        <v>33.250349999999997</v>
      </c>
      <c r="T55" s="88">
        <f t="shared" si="157"/>
        <v>22.166900000000002</v>
      </c>
      <c r="U55" s="88">
        <f t="shared" si="157"/>
        <v>4.4333800000000005</v>
      </c>
      <c r="V55" s="88">
        <f t="shared" si="157"/>
        <v>55.417250000000003</v>
      </c>
      <c r="W55" s="88">
        <f t="shared" si="157"/>
        <v>177.33520000000001</v>
      </c>
      <c r="X55" s="88">
        <f t="shared" si="157"/>
        <v>66.500699999999995</v>
      </c>
      <c r="Y55" s="88">
        <f t="shared" si="157"/>
        <v>13.300140000000001</v>
      </c>
      <c r="Z55" s="88">
        <f t="shared" si="42"/>
        <v>815.74191999999994</v>
      </c>
      <c r="AA55" s="88">
        <f t="shared" si="10"/>
        <v>184.72416666666666</v>
      </c>
      <c r="AB55" s="88">
        <f t="shared" si="11"/>
        <v>246.29888888888888</v>
      </c>
      <c r="AC55" s="88">
        <f t="shared" si="11"/>
        <v>158.61648444444447</v>
      </c>
      <c r="AD55" s="88">
        <f t="shared" si="12"/>
        <v>589.63954000000001</v>
      </c>
      <c r="AE55" s="88">
        <f>(VLOOKUP(A55,VT!A:D,4,0)*2*20*'RESUMO GERAL APOIO'!$G55)-IF(6%*'RESUMO GERAL APOIO'!$I55&lt;=(VLOOKUP(A55,VT!A:D,4,0)*2*20*'RESUMO GERAL APOIO'!$G55),6%*'RESUMO GERAL APOIO'!$I55,(VLOOKUP(A55,VT!A:D,4,0)*2*20*'RESUMO GERAL APOIO'!$G55))</f>
        <v>28.99860000000001</v>
      </c>
      <c r="AF55" s="88">
        <f>IF((VLOOKUP($C55,PARAMETROS!$A:$I,5,0))&gt;1,((VLOOKUP($C55,PARAMETROS!$A:$I,5,0))*20-1)*'RESUMO GERAL APOIO'!$G55,0)</f>
        <v>397</v>
      </c>
      <c r="AG55" s="88">
        <f>IF(VLOOKUP($C55,PARAMETROS!$A:$I,6,0)&gt;0,VLOOKUP($C55,PARAMETROS!$A:$I,6,0)*G55,0)</f>
        <v>0</v>
      </c>
      <c r="AH55" s="88">
        <f>VLOOKUP($C55,PARAMETROS!$A:$I,2,0)*'RESUMO GERAL APOIO'!$G55</f>
        <v>48.58</v>
      </c>
      <c r="AI55" s="88">
        <f>VLOOKUP('RESUMO GERAL APOIO'!$C55,PARAMETROS!$A:$I,3,0)*'RESUMO GERAL APOIO'!$G55</f>
        <v>9.5500000000000007</v>
      </c>
      <c r="AJ55" s="88">
        <f>VLOOKUP('RESUMO GERAL APOIO'!$C55,PARAMETROS!$A:$I,4,0)*'RESUMO GERAL APOIO'!$G55</f>
        <v>0</v>
      </c>
      <c r="AK55" s="88">
        <f t="shared" si="13"/>
        <v>4.72</v>
      </c>
      <c r="AL55" s="88">
        <f>VLOOKUP(D55,CCT!D:R,12,0)*G55</f>
        <v>0</v>
      </c>
      <c r="AM55" s="88">
        <f t="shared" si="14"/>
        <v>488.84860000000003</v>
      </c>
      <c r="AN55" s="88">
        <f t="shared" si="15"/>
        <v>1894.2300599999999</v>
      </c>
      <c r="AO55" s="88">
        <f t="shared" si="16"/>
        <v>11.124072212577161</v>
      </c>
      <c r="AP55" s="88">
        <f t="shared" si="1"/>
        <v>0.88992577700617292</v>
      </c>
      <c r="AQ55" s="88">
        <f t="shared" si="17"/>
        <v>0.44496288850308646</v>
      </c>
      <c r="AR55" s="88">
        <f t="shared" si="18"/>
        <v>7.7584150000000012</v>
      </c>
      <c r="AS55" s="88">
        <f t="shared" si="19"/>
        <v>2.855096720000001</v>
      </c>
      <c r="AT55" s="88">
        <f t="shared" si="20"/>
        <v>95.317669999999993</v>
      </c>
      <c r="AU55" s="88">
        <f t="shared" si="21"/>
        <v>3.6944833333333338</v>
      </c>
      <c r="AV55" s="88">
        <f t="shared" si="22"/>
        <v>122.08462593141975</v>
      </c>
      <c r="AW55" s="88">
        <f t="shared" si="23"/>
        <v>30.78736111111111</v>
      </c>
      <c r="AX55" s="88">
        <f t="shared" si="24"/>
        <v>18.22611777777778</v>
      </c>
      <c r="AY55" s="88">
        <f t="shared" si="25"/>
        <v>0.46181041666666667</v>
      </c>
      <c r="AZ55" s="88">
        <f t="shared" si="26"/>
        <v>7.3889666666666676</v>
      </c>
      <c r="BA55" s="88">
        <f t="shared" si="27"/>
        <v>2.8734870370370369</v>
      </c>
      <c r="BB55" s="88">
        <f t="shared" si="28"/>
        <v>21.983489427407413</v>
      </c>
      <c r="BC55" s="88">
        <f t="shared" si="29"/>
        <v>81.721232436666668</v>
      </c>
      <c r="BD55" s="88"/>
      <c r="BE55" s="88">
        <f t="shared" si="30"/>
        <v>0</v>
      </c>
      <c r="BF55" s="88">
        <f t="shared" si="31"/>
        <v>81.721232436666668</v>
      </c>
      <c r="BG55" s="88">
        <f>VLOOKUP($B55,'Uniforme Apoio'!$A:$BO,67,0)*$G55</f>
        <v>66.11548611111111</v>
      </c>
      <c r="BH55" s="88"/>
      <c r="BI55" s="88">
        <f>IF($B55="jardineiro - 220h",'Equipamentos Jardinagem'!$J$5*$G55,0)</f>
        <v>0</v>
      </c>
      <c r="BJ55" s="88"/>
      <c r="BK55" s="88"/>
      <c r="BL55" s="88">
        <f t="shared" si="32"/>
        <v>66.11548611111111</v>
      </c>
      <c r="BM55" s="88">
        <f t="shared" si="33"/>
        <v>4380.8414044791971</v>
      </c>
      <c r="BN55" s="88">
        <f t="shared" si="113"/>
        <v>0</v>
      </c>
      <c r="BO55" s="88">
        <f t="shared" si="114"/>
        <v>0</v>
      </c>
      <c r="BP55" s="311">
        <f t="shared" si="34"/>
        <v>8.7106017191977063</v>
      </c>
      <c r="BQ55" s="311">
        <f t="shared" si="4"/>
        <v>1.8911174785100282</v>
      </c>
      <c r="BR55" s="312">
        <f>VLOOKUP(A55,ISS!A:C,2,0)*100</f>
        <v>3.5000000000000004</v>
      </c>
      <c r="BS55" s="311">
        <f t="shared" si="35"/>
        <v>4.0114613180515759</v>
      </c>
      <c r="BT55" s="311">
        <f t="shared" si="36"/>
        <v>12.75</v>
      </c>
      <c r="BU55" s="311">
        <f t="shared" si="37"/>
        <v>14.613180515759311</v>
      </c>
      <c r="BV55" s="88">
        <f t="shared" si="38"/>
        <v>640.18026254567053</v>
      </c>
      <c r="BW55" s="88">
        <f t="shared" si="39"/>
        <v>640.18026254567053</v>
      </c>
      <c r="BX55" s="88">
        <f t="shared" si="40"/>
        <v>5021.0216670248674</v>
      </c>
      <c r="BY55" s="88">
        <f t="shared" si="41"/>
        <v>60252.260004298412</v>
      </c>
      <c r="BZ55" s="607">
        <f>VLOOKUP($C55,PARAMETROS!$A:$I,7,0)</f>
        <v>43101</v>
      </c>
      <c r="CA55" s="103">
        <f>VLOOKUP($C55,PARAMETROS!$A:$I,8,0)</f>
        <v>0</v>
      </c>
      <c r="CB55" s="103">
        <f>VLOOKUP($C55,PARAMETROS!$A:$I,9,0)</f>
        <v>0</v>
      </c>
    </row>
    <row r="56" spans="1:80" x14ac:dyDescent="0.2">
      <c r="A56" s="84" t="str">
        <f>CCT!A54</f>
        <v>Boa Esperanca</v>
      </c>
      <c r="B56" s="84" t="str">
        <f>CCT!B54</f>
        <v>Continuo - 220h</v>
      </c>
      <c r="C56" s="84" t="str">
        <f>CCT!C54</f>
        <v>Regiao de Sao Lourenco¹*</v>
      </c>
      <c r="D56" s="85" t="str">
        <f t="shared" si="6"/>
        <v>Boa EsperancaContinuo - 220hPGJ</v>
      </c>
      <c r="E56" s="86" t="s">
        <v>245</v>
      </c>
      <c r="F56" s="86" t="s">
        <v>107</v>
      </c>
      <c r="G56" s="86">
        <f>VLOOKUP(D56,CCT!D:R,4,0)</f>
        <v>1</v>
      </c>
      <c r="H56" s="119">
        <f>VLOOKUP(D56,CCT!D:R,5,0)</f>
        <v>1041.5999999999999</v>
      </c>
      <c r="I56" s="88">
        <f t="shared" si="7"/>
        <v>1041.5999999999999</v>
      </c>
      <c r="J56" s="88"/>
      <c r="K56" s="88"/>
      <c r="L56" s="88"/>
      <c r="M56" s="88"/>
      <c r="N56" s="88"/>
      <c r="O56" s="88"/>
      <c r="P56" s="88"/>
      <c r="Q56" s="88">
        <f t="shared" si="8"/>
        <v>1041.5999999999999</v>
      </c>
      <c r="R56" s="88">
        <f t="shared" si="9"/>
        <v>208.32</v>
      </c>
      <c r="S56" s="88">
        <f t="shared" si="157"/>
        <v>15.623999999999999</v>
      </c>
      <c r="T56" s="88">
        <f t="shared" si="157"/>
        <v>10.415999999999999</v>
      </c>
      <c r="U56" s="88">
        <f t="shared" si="157"/>
        <v>2.0831999999999997</v>
      </c>
      <c r="V56" s="88">
        <f t="shared" si="157"/>
        <v>26.04</v>
      </c>
      <c r="W56" s="88">
        <f t="shared" si="157"/>
        <v>83.327999999999989</v>
      </c>
      <c r="X56" s="88">
        <f t="shared" si="157"/>
        <v>31.247999999999998</v>
      </c>
      <c r="Y56" s="88">
        <f t="shared" si="157"/>
        <v>6.2495999999999992</v>
      </c>
      <c r="Z56" s="88">
        <f t="shared" si="42"/>
        <v>383.30879999999996</v>
      </c>
      <c r="AA56" s="88">
        <f t="shared" si="10"/>
        <v>86.799999999999983</v>
      </c>
      <c r="AB56" s="88">
        <f t="shared" si="11"/>
        <v>115.73333333333332</v>
      </c>
      <c r="AC56" s="88">
        <f t="shared" si="11"/>
        <v>74.532266666666672</v>
      </c>
      <c r="AD56" s="88">
        <f t="shared" si="12"/>
        <v>277.06559999999996</v>
      </c>
      <c r="AE56" s="88">
        <f>(VLOOKUP(A56,VT!A:D,4,0)*2*20*'RESUMO GERAL APOIO'!$G56)-IF(6%*'RESUMO GERAL APOIO'!$I56&lt;=(VLOOKUP(A56,VT!A:D,4,0)*2*20*'RESUMO GERAL APOIO'!$G56),6%*'RESUMO GERAL APOIO'!$I56,(VLOOKUP(A56,VT!A:D,4,0)*2*20*'RESUMO GERAL APOIO'!$G56))</f>
        <v>99.504000000000005</v>
      </c>
      <c r="AF56" s="88">
        <f>IF((VLOOKUP($C56,PARAMETROS!$A:$I,5,0))&gt;1,((VLOOKUP($C56,PARAMETROS!$A:$I,5,0))*20-1)*'RESUMO GERAL APOIO'!$G56,0)</f>
        <v>397</v>
      </c>
      <c r="AG56" s="88">
        <f>IF(VLOOKUP($C56,PARAMETROS!$A:$I,6,0)&gt;0,VLOOKUP($C56,PARAMETROS!$A:$I,6,0)*G56,0)</f>
        <v>0</v>
      </c>
      <c r="AH56" s="88">
        <f>VLOOKUP($C56,PARAMETROS!$A:$I,2,0)*'RESUMO GERAL APOIO'!$G56</f>
        <v>0</v>
      </c>
      <c r="AI56" s="88">
        <f>VLOOKUP('RESUMO GERAL APOIO'!$C56,PARAMETROS!$A:$I,3,0)*'RESUMO GERAL APOIO'!$G56</f>
        <v>0</v>
      </c>
      <c r="AJ56" s="88">
        <f>VLOOKUP('RESUMO GERAL APOIO'!$C56,PARAMETROS!$A:$I,4,0)*'RESUMO GERAL APOIO'!$G56</f>
        <v>0</v>
      </c>
      <c r="AK56" s="88">
        <f t="shared" si="13"/>
        <v>4.72</v>
      </c>
      <c r="AL56" s="88">
        <f>VLOOKUP(D56,CCT!D:R,12,0)*G56</f>
        <v>0</v>
      </c>
      <c r="AM56" s="88">
        <f t="shared" si="14"/>
        <v>501.22400000000005</v>
      </c>
      <c r="AN56" s="88">
        <f t="shared" si="15"/>
        <v>1161.5984000000001</v>
      </c>
      <c r="AO56" s="88">
        <f t="shared" si="16"/>
        <v>5.2270879629629627</v>
      </c>
      <c r="AP56" s="88">
        <f t="shared" si="1"/>
        <v>0.418167037037037</v>
      </c>
      <c r="AQ56" s="88">
        <f t="shared" si="17"/>
        <v>0.2090835185185185</v>
      </c>
      <c r="AR56" s="88">
        <f t="shared" si="18"/>
        <v>3.6456000000000004</v>
      </c>
      <c r="AS56" s="88">
        <f t="shared" si="19"/>
        <v>1.3415808000000005</v>
      </c>
      <c r="AT56" s="88">
        <f t="shared" si="20"/>
        <v>44.788799999999995</v>
      </c>
      <c r="AU56" s="88">
        <f t="shared" si="21"/>
        <v>1.736</v>
      </c>
      <c r="AV56" s="88">
        <f t="shared" si="22"/>
        <v>57.366319318518514</v>
      </c>
      <c r="AW56" s="88">
        <f t="shared" si="23"/>
        <v>14.466666666666665</v>
      </c>
      <c r="AX56" s="88">
        <f t="shared" si="24"/>
        <v>8.5642666666666667</v>
      </c>
      <c r="AY56" s="88">
        <f t="shared" si="25"/>
        <v>0.21699999999999997</v>
      </c>
      <c r="AZ56" s="88">
        <f t="shared" si="26"/>
        <v>3.472</v>
      </c>
      <c r="BA56" s="88">
        <f t="shared" si="27"/>
        <v>1.350222222222222</v>
      </c>
      <c r="BB56" s="88">
        <f t="shared" si="28"/>
        <v>10.329817244444445</v>
      </c>
      <c r="BC56" s="88">
        <f t="shared" si="29"/>
        <v>38.3999728</v>
      </c>
      <c r="BD56" s="88"/>
      <c r="BE56" s="88">
        <f t="shared" si="30"/>
        <v>0</v>
      </c>
      <c r="BF56" s="88">
        <f t="shared" si="31"/>
        <v>38.3999728</v>
      </c>
      <c r="BG56" s="88">
        <f>VLOOKUP($B56,'Uniforme Apoio'!$A:$BO,67,0)*$G56</f>
        <v>43.567500000000003</v>
      </c>
      <c r="BH56" s="88"/>
      <c r="BI56" s="88">
        <f>IF($B56="jardineiro - 220h",'Equipamentos Jardinagem'!$J$5*$G56,0)</f>
        <v>0</v>
      </c>
      <c r="BJ56" s="88"/>
      <c r="BK56" s="88"/>
      <c r="BL56" s="88">
        <f t="shared" si="32"/>
        <v>43.567500000000003</v>
      </c>
      <c r="BM56" s="88">
        <f t="shared" si="33"/>
        <v>2342.5321921185187</v>
      </c>
      <c r="BN56" s="88">
        <f t="shared" si="113"/>
        <v>0</v>
      </c>
      <c r="BO56" s="88">
        <f t="shared" si="114"/>
        <v>0</v>
      </c>
      <c r="BP56" s="311">
        <f t="shared" si="34"/>
        <v>8.6609686609686669</v>
      </c>
      <c r="BQ56" s="311">
        <f t="shared" si="4"/>
        <v>1.8803418803418819</v>
      </c>
      <c r="BR56" s="312">
        <f>VLOOKUP(A56,ISS!A:C,2,0)*100</f>
        <v>3</v>
      </c>
      <c r="BS56" s="311">
        <f t="shared" si="35"/>
        <v>3.4188034188034218</v>
      </c>
      <c r="BT56" s="311">
        <f t="shared" si="36"/>
        <v>12.25</v>
      </c>
      <c r="BU56" s="311">
        <f t="shared" si="37"/>
        <v>13.960113960113972</v>
      </c>
      <c r="BV56" s="88">
        <f t="shared" si="38"/>
        <v>327.02016357210118</v>
      </c>
      <c r="BW56" s="88">
        <f t="shared" si="39"/>
        <v>327.02016357210118</v>
      </c>
      <c r="BX56" s="88">
        <f t="shared" si="40"/>
        <v>2669.5523556906201</v>
      </c>
      <c r="BY56" s="88">
        <f t="shared" si="41"/>
        <v>32034.628268287441</v>
      </c>
      <c r="BZ56" s="607">
        <f>VLOOKUP($C56,PARAMETROS!$A:$I,7,0)</f>
        <v>43101</v>
      </c>
      <c r="CA56" s="103">
        <f>VLOOKUP($C56,PARAMETROS!$A:$I,8,0)</f>
        <v>0</v>
      </c>
      <c r="CB56" s="103">
        <f>VLOOKUP($C56,PARAMETROS!$A:$I,9,0)</f>
        <v>0</v>
      </c>
    </row>
    <row r="57" spans="1:80" x14ac:dyDescent="0.2">
      <c r="A57" s="84" t="str">
        <f>CCT!A55</f>
        <v>Bom Despacho</v>
      </c>
      <c r="B57" s="84" t="str">
        <f>CCT!B55</f>
        <v>Continuo - 220h</v>
      </c>
      <c r="C57" s="84" t="str">
        <f>CCT!C55</f>
        <v>Fethemg Interior</v>
      </c>
      <c r="D57" s="85" t="str">
        <f t="shared" ref="D57" si="178">CONCATENATE(A57,B57,F57)</f>
        <v>Bom DespachoContinuo - 220hPGJ</v>
      </c>
      <c r="E57" s="86" t="s">
        <v>245</v>
      </c>
      <c r="F57" s="86" t="s">
        <v>107</v>
      </c>
      <c r="G57" s="86">
        <f>VLOOKUP(D57,CCT!D:R,4,0)</f>
        <v>1</v>
      </c>
      <c r="H57" s="119">
        <f>VLOOKUP(D57,CCT!D:R,5,0)</f>
        <v>1041.5999999999999</v>
      </c>
      <c r="I57" s="88">
        <f t="shared" ref="I57" si="179">G57*H57</f>
        <v>1041.5999999999999</v>
      </c>
      <c r="J57" s="88"/>
      <c r="K57" s="88"/>
      <c r="L57" s="88"/>
      <c r="M57" s="88"/>
      <c r="N57" s="88"/>
      <c r="O57" s="88"/>
      <c r="P57" s="88"/>
      <c r="Q57" s="88">
        <f t="shared" ref="Q57" si="180">SUM(I57:P57)</f>
        <v>1041.5999999999999</v>
      </c>
      <c r="R57" s="88">
        <f t="shared" si="9"/>
        <v>208.32</v>
      </c>
      <c r="S57" s="88">
        <f t="shared" si="157"/>
        <v>15.623999999999999</v>
      </c>
      <c r="T57" s="88">
        <f t="shared" si="157"/>
        <v>10.415999999999999</v>
      </c>
      <c r="U57" s="88">
        <f t="shared" si="157"/>
        <v>2.0831999999999997</v>
      </c>
      <c r="V57" s="88">
        <f t="shared" si="157"/>
        <v>26.04</v>
      </c>
      <c r="W57" s="88">
        <f t="shared" si="157"/>
        <v>83.327999999999989</v>
      </c>
      <c r="X57" s="88">
        <f t="shared" si="157"/>
        <v>31.247999999999998</v>
      </c>
      <c r="Y57" s="88">
        <f t="shared" si="157"/>
        <v>6.2495999999999992</v>
      </c>
      <c r="Z57" s="88">
        <f t="shared" ref="Z57" si="181">SUM(R57:Y57)</f>
        <v>383.30879999999996</v>
      </c>
      <c r="AA57" s="88">
        <f t="shared" ref="AA57" si="182">$AA$5*Q57</f>
        <v>86.799999999999983</v>
      </c>
      <c r="AB57" s="88">
        <f t="shared" si="11"/>
        <v>115.73333333333332</v>
      </c>
      <c r="AC57" s="88">
        <f t="shared" si="11"/>
        <v>74.532266666666672</v>
      </c>
      <c r="AD57" s="88">
        <f t="shared" ref="AD57" si="183">SUM(AA57:AC57)</f>
        <v>277.06559999999996</v>
      </c>
      <c r="AE57" s="88">
        <f>(VLOOKUP(A57,VT!A:D,4,0)*2*20*'RESUMO GERAL APOIO'!$G57)-IF(6%*'RESUMO GERAL APOIO'!$I57&lt;=(VLOOKUP(A57,VT!A:D,4,0)*2*20*'RESUMO GERAL APOIO'!$G57),6%*'RESUMO GERAL APOIO'!$I57,(VLOOKUP(A57,VT!A:D,4,0)*2*20*'RESUMO GERAL APOIO'!$G57))</f>
        <v>99.504000000000005</v>
      </c>
      <c r="AF57" s="88">
        <f>IF((VLOOKUP($C57,PARAMETROS!$A:$I,5,0))&gt;1,((VLOOKUP($C57,PARAMETROS!$A:$I,5,0))*20-1)*'RESUMO GERAL APOIO'!$G57,0)</f>
        <v>397</v>
      </c>
      <c r="AG57" s="88">
        <f>IF(VLOOKUP($C57,PARAMETROS!$A:$I,6,0)&gt;0,VLOOKUP($C57,PARAMETROS!$A:$I,6,0)*G57,0)</f>
        <v>0</v>
      </c>
      <c r="AH57" s="88">
        <f>VLOOKUP($C57,PARAMETROS!$A:$I,2,0)*'RESUMO GERAL APOIO'!$G57</f>
        <v>0</v>
      </c>
      <c r="AI57" s="88">
        <f>VLOOKUP('RESUMO GERAL APOIO'!$C57,PARAMETROS!$A:$I,3,0)*'RESUMO GERAL APOIO'!$G57</f>
        <v>9.84</v>
      </c>
      <c r="AJ57" s="88">
        <f>VLOOKUP('RESUMO GERAL APOIO'!$C57,PARAMETROS!$A:$I,4,0)*'RESUMO GERAL APOIO'!$G57</f>
        <v>0</v>
      </c>
      <c r="AK57" s="88">
        <f t="shared" si="13"/>
        <v>4.72</v>
      </c>
      <c r="AL57" s="88">
        <f>VLOOKUP(D57,CCT!D:R,12,0)*G57</f>
        <v>0</v>
      </c>
      <c r="AM57" s="88">
        <f t="shared" ref="AM57" si="184">SUM(AE57:AL57)</f>
        <v>511.06400000000002</v>
      </c>
      <c r="AN57" s="88">
        <f t="shared" ref="AN57" si="185">AM57+AD57+Z57</f>
        <v>1171.4384</v>
      </c>
      <c r="AO57" s="88">
        <f t="shared" si="16"/>
        <v>5.2270879629629627</v>
      </c>
      <c r="AP57" s="88">
        <f t="shared" si="1"/>
        <v>0.418167037037037</v>
      </c>
      <c r="AQ57" s="88">
        <f t="shared" si="17"/>
        <v>0.2090835185185185</v>
      </c>
      <c r="AR57" s="88">
        <f t="shared" si="18"/>
        <v>3.6456000000000004</v>
      </c>
      <c r="AS57" s="88">
        <f t="shared" si="19"/>
        <v>1.3415808000000005</v>
      </c>
      <c r="AT57" s="88">
        <f t="shared" si="20"/>
        <v>44.788799999999995</v>
      </c>
      <c r="AU57" s="88">
        <f t="shared" si="21"/>
        <v>1.736</v>
      </c>
      <c r="AV57" s="88">
        <f t="shared" ref="AV57" si="186">SUM(AO57:AU57)</f>
        <v>57.366319318518514</v>
      </c>
      <c r="AW57" s="88">
        <f t="shared" si="23"/>
        <v>14.466666666666665</v>
      </c>
      <c r="AX57" s="88">
        <f t="shared" si="24"/>
        <v>8.5642666666666667</v>
      </c>
      <c r="AY57" s="88">
        <f t="shared" si="25"/>
        <v>0.21699999999999997</v>
      </c>
      <c r="AZ57" s="88">
        <f t="shared" si="26"/>
        <v>3.472</v>
      </c>
      <c r="BA57" s="88">
        <f t="shared" si="27"/>
        <v>1.350222222222222</v>
      </c>
      <c r="BB57" s="88">
        <f t="shared" si="28"/>
        <v>10.329817244444445</v>
      </c>
      <c r="BC57" s="88">
        <f t="shared" ref="BC57" si="187">SUM(AW57:BB57)</f>
        <v>38.3999728</v>
      </c>
      <c r="BD57" s="88"/>
      <c r="BE57" s="88">
        <f t="shared" ref="BE57" si="188">BD57</f>
        <v>0</v>
      </c>
      <c r="BF57" s="88">
        <f t="shared" ref="BF57" si="189">BC57+BE57</f>
        <v>38.3999728</v>
      </c>
      <c r="BG57" s="88">
        <f>VLOOKUP($B57,'Uniforme Apoio'!$A:$BO,67,0)*$G57</f>
        <v>43.567500000000003</v>
      </c>
      <c r="BH57" s="88"/>
      <c r="BI57" s="88">
        <f>IF($B57="jardineiro - 220h",'Equipamentos Jardinagem'!$J$5*$G57,0)</f>
        <v>0</v>
      </c>
      <c r="BJ57" s="88"/>
      <c r="BK57" s="88"/>
      <c r="BL57" s="88">
        <f t="shared" ref="BL57" si="190">SUM(BG57:BK57)</f>
        <v>43.567500000000003</v>
      </c>
      <c r="BM57" s="88">
        <f t="shared" ref="BM57" si="191">Q57+AN57+AV57+BF57+BL57</f>
        <v>2352.3721921185183</v>
      </c>
      <c r="BN57" s="88">
        <f t="shared" ref="BN57" si="192">$BN$5*G57</f>
        <v>0</v>
      </c>
      <c r="BO57" s="88">
        <f t="shared" ref="BO57" si="193">$BO$5*G57</f>
        <v>0</v>
      </c>
      <c r="BP57" s="311">
        <f t="shared" si="34"/>
        <v>8.6609686609686669</v>
      </c>
      <c r="BQ57" s="311">
        <f t="shared" si="4"/>
        <v>1.8803418803418819</v>
      </c>
      <c r="BR57" s="312">
        <f>VLOOKUP(A57,ISS!A:C,2,0)*100</f>
        <v>3</v>
      </c>
      <c r="BS57" s="311">
        <f t="shared" ref="BS57" si="194">((100/((100-$BT57)%)-100)*BR57)/$BT57</f>
        <v>3.4188034188034218</v>
      </c>
      <c r="BT57" s="311">
        <f t="shared" ref="BT57" si="195">$BP$5+$BQ$5+BR57</f>
        <v>12.25</v>
      </c>
      <c r="BU57" s="311">
        <f t="shared" ref="BU57" si="196">BP57+BQ57+BS57</f>
        <v>13.960113960113972</v>
      </c>
      <c r="BV57" s="88">
        <f t="shared" ref="BV57" si="197">((BO57+BN57+BM57)*BU57)%</f>
        <v>328.39383878577632</v>
      </c>
      <c r="BW57" s="88">
        <f t="shared" ref="BW57" si="198">BN57+BO57+BV57</f>
        <v>328.39383878577632</v>
      </c>
      <c r="BX57" s="88">
        <f t="shared" ref="BX57" si="199">BM57+BW57</f>
        <v>2680.7660309042949</v>
      </c>
      <c r="BY57" s="88">
        <f t="shared" ref="BY57" si="200">BX57*12</f>
        <v>32169.192370851539</v>
      </c>
      <c r="BZ57" s="607">
        <f>VLOOKUP($C57,PARAMETROS!$A:$I,7,0)</f>
        <v>43101</v>
      </c>
      <c r="CA57" s="103">
        <f>VLOOKUP($C57,PARAMETROS!$A:$I,8,0)</f>
        <v>0</v>
      </c>
      <c r="CB57" s="103">
        <f>VLOOKUP($C57,PARAMETROS!$A:$I,9,0)</f>
        <v>0</v>
      </c>
    </row>
    <row r="58" spans="1:80" x14ac:dyDescent="0.2">
      <c r="A58" s="84" t="str">
        <f>CCT!A56</f>
        <v>Caete</v>
      </c>
      <c r="B58" s="84" t="str">
        <f>CCT!B56</f>
        <v>Continuo - 220h</v>
      </c>
      <c r="C58" s="84" t="str">
        <f>CCT!C56</f>
        <v>Fethemg RM</v>
      </c>
      <c r="D58" s="85" t="str">
        <f t="shared" si="6"/>
        <v>CaeteContinuo - 220hPGJ</v>
      </c>
      <c r="E58" s="86" t="s">
        <v>245</v>
      </c>
      <c r="F58" s="86" t="s">
        <v>107</v>
      </c>
      <c r="G58" s="86">
        <f>VLOOKUP(D58,CCT!D:R,4,0)</f>
        <v>1</v>
      </c>
      <c r="H58" s="119">
        <f>VLOOKUP(D58,CCT!D:R,5,0)</f>
        <v>1076.08</v>
      </c>
      <c r="I58" s="88">
        <f t="shared" si="7"/>
        <v>1076.08</v>
      </c>
      <c r="J58" s="88"/>
      <c r="K58" s="88"/>
      <c r="L58" s="88"/>
      <c r="M58" s="88"/>
      <c r="N58" s="88"/>
      <c r="O58" s="88"/>
      <c r="P58" s="88"/>
      <c r="Q58" s="88">
        <f t="shared" si="8"/>
        <v>1076.08</v>
      </c>
      <c r="R58" s="88">
        <f t="shared" si="9"/>
        <v>215.21600000000001</v>
      </c>
      <c r="S58" s="88">
        <f t="shared" si="157"/>
        <v>16.141199999999998</v>
      </c>
      <c r="T58" s="88">
        <f t="shared" si="157"/>
        <v>10.7608</v>
      </c>
      <c r="U58" s="88">
        <f t="shared" si="157"/>
        <v>2.1521599999999999</v>
      </c>
      <c r="V58" s="88">
        <f t="shared" si="157"/>
        <v>26.902000000000001</v>
      </c>
      <c r="W58" s="88">
        <f t="shared" si="157"/>
        <v>86.086399999999998</v>
      </c>
      <c r="X58" s="88">
        <f t="shared" si="157"/>
        <v>32.282399999999996</v>
      </c>
      <c r="Y58" s="88">
        <f t="shared" si="157"/>
        <v>6.45648</v>
      </c>
      <c r="Z58" s="88">
        <f t="shared" si="42"/>
        <v>395.99743999999998</v>
      </c>
      <c r="AA58" s="88">
        <f t="shared" si="10"/>
        <v>89.673333333333318</v>
      </c>
      <c r="AB58" s="88">
        <f t="shared" si="11"/>
        <v>119.56444444444443</v>
      </c>
      <c r="AC58" s="88">
        <f t="shared" si="11"/>
        <v>76.999502222222233</v>
      </c>
      <c r="AD58" s="88">
        <f t="shared" si="12"/>
        <v>286.23728</v>
      </c>
      <c r="AE58" s="88">
        <f>(VLOOKUP(A58,VT!A:D,4,0)*2*20*'RESUMO GERAL APOIO'!$G58)-IF(6%*'RESUMO GERAL APOIO'!$I58&lt;=(VLOOKUP(A58,VT!A:D,4,0)*2*20*'RESUMO GERAL APOIO'!$G58),6%*'RESUMO GERAL APOIO'!$I58,(VLOOKUP(A58,VT!A:D,4,0)*2*20*'RESUMO GERAL APOIO'!$G58))</f>
        <v>97.435200000000009</v>
      </c>
      <c r="AF58" s="88">
        <f>IF((VLOOKUP($C58,PARAMETROS!$A:$I,5,0))&gt;1,((VLOOKUP($C58,PARAMETROS!$A:$I,5,0))*20-1)*'RESUMO GERAL APOIO'!$G58,0)</f>
        <v>397</v>
      </c>
      <c r="AG58" s="88">
        <f>IF(VLOOKUP($C58,PARAMETROS!$A:$I,6,0)&gt;0,VLOOKUP($C58,PARAMETROS!$A:$I,6,0)*G58,0)</f>
        <v>0</v>
      </c>
      <c r="AH58" s="88">
        <f>VLOOKUP($C58,PARAMETROS!$A:$I,2,0)*'RESUMO GERAL APOIO'!$G58</f>
        <v>0</v>
      </c>
      <c r="AI58" s="88">
        <f>VLOOKUP('RESUMO GERAL APOIO'!$C58,PARAMETROS!$A:$I,3,0)*'RESUMO GERAL APOIO'!$G58</f>
        <v>9.84</v>
      </c>
      <c r="AJ58" s="88">
        <f>VLOOKUP('RESUMO GERAL APOIO'!$C58,PARAMETROS!$A:$I,4,0)*'RESUMO GERAL APOIO'!$G58</f>
        <v>0</v>
      </c>
      <c r="AK58" s="88">
        <f t="shared" si="13"/>
        <v>4.72</v>
      </c>
      <c r="AL58" s="88">
        <f>VLOOKUP(D58,CCT!D:R,12,0)*G58</f>
        <v>0</v>
      </c>
      <c r="AM58" s="88">
        <f t="shared" si="14"/>
        <v>508.99520000000001</v>
      </c>
      <c r="AN58" s="88">
        <f t="shared" si="15"/>
        <v>1191.22992</v>
      </c>
      <c r="AO58" s="88">
        <f t="shared" si="16"/>
        <v>5.400119830246914</v>
      </c>
      <c r="AP58" s="88">
        <f t="shared" si="1"/>
        <v>0.43200958641975307</v>
      </c>
      <c r="AQ58" s="88">
        <f t="shared" si="17"/>
        <v>0.21600479320987653</v>
      </c>
      <c r="AR58" s="88">
        <f t="shared" si="18"/>
        <v>3.7662800000000001</v>
      </c>
      <c r="AS58" s="88">
        <f t="shared" si="19"/>
        <v>1.3859910400000004</v>
      </c>
      <c r="AT58" s="88">
        <f t="shared" si="20"/>
        <v>46.271439999999991</v>
      </c>
      <c r="AU58" s="88">
        <f t="shared" si="21"/>
        <v>1.7934666666666668</v>
      </c>
      <c r="AV58" s="88">
        <f t="shared" si="22"/>
        <v>59.265311916543205</v>
      </c>
      <c r="AW58" s="88">
        <f t="shared" si="23"/>
        <v>14.945555555555554</v>
      </c>
      <c r="AX58" s="88">
        <f t="shared" si="24"/>
        <v>8.8477688888888881</v>
      </c>
      <c r="AY58" s="88">
        <f t="shared" si="25"/>
        <v>0.22418333333333329</v>
      </c>
      <c r="AZ58" s="88">
        <f t="shared" si="26"/>
        <v>3.5869333333333335</v>
      </c>
      <c r="BA58" s="88">
        <f t="shared" si="27"/>
        <v>1.3949185185185184</v>
      </c>
      <c r="BB58" s="88">
        <f t="shared" si="28"/>
        <v>10.671764343703705</v>
      </c>
      <c r="BC58" s="88">
        <f t="shared" si="29"/>
        <v>39.671123973333337</v>
      </c>
      <c r="BD58" s="88"/>
      <c r="BE58" s="88">
        <f t="shared" si="30"/>
        <v>0</v>
      </c>
      <c r="BF58" s="88">
        <f t="shared" si="31"/>
        <v>39.671123973333337</v>
      </c>
      <c r="BG58" s="88">
        <f>VLOOKUP($B58,'Uniforme Apoio'!$A:$BO,67,0)*$G58</f>
        <v>43.567500000000003</v>
      </c>
      <c r="BH58" s="88"/>
      <c r="BI58" s="88">
        <f>IF($B58="jardineiro - 220h",'Equipamentos Jardinagem'!$J$5*$G58,0)</f>
        <v>0</v>
      </c>
      <c r="BJ58" s="88"/>
      <c r="BK58" s="88"/>
      <c r="BL58" s="88">
        <f t="shared" si="32"/>
        <v>43.567500000000003</v>
      </c>
      <c r="BM58" s="88">
        <f t="shared" si="33"/>
        <v>2409.8138558898763</v>
      </c>
      <c r="BN58" s="88">
        <f t="shared" si="113"/>
        <v>0</v>
      </c>
      <c r="BO58" s="88">
        <f t="shared" si="114"/>
        <v>0</v>
      </c>
      <c r="BP58" s="311">
        <f t="shared" si="34"/>
        <v>8.6609686609686669</v>
      </c>
      <c r="BQ58" s="311">
        <f t="shared" si="4"/>
        <v>1.8803418803418819</v>
      </c>
      <c r="BR58" s="312">
        <f>VLOOKUP(A58,ISS!A:C,2,0)*100</f>
        <v>3</v>
      </c>
      <c r="BS58" s="311">
        <f t="shared" si="35"/>
        <v>3.4188034188034218</v>
      </c>
      <c r="BT58" s="311">
        <f t="shared" si="36"/>
        <v>12.25</v>
      </c>
      <c r="BU58" s="311">
        <f t="shared" si="37"/>
        <v>13.960113960113972</v>
      </c>
      <c r="BV58" s="88">
        <f t="shared" si="38"/>
        <v>336.41276050884341</v>
      </c>
      <c r="BW58" s="88">
        <f t="shared" si="39"/>
        <v>336.41276050884341</v>
      </c>
      <c r="BX58" s="88">
        <f t="shared" si="40"/>
        <v>2746.2266163987197</v>
      </c>
      <c r="BY58" s="88">
        <f t="shared" si="41"/>
        <v>32954.71939678464</v>
      </c>
      <c r="BZ58" s="607">
        <f>VLOOKUP($C58,PARAMETROS!$A:$I,7,0)</f>
        <v>43101</v>
      </c>
      <c r="CA58" s="103">
        <f>VLOOKUP($C58,PARAMETROS!$A:$I,8,0)</f>
        <v>0</v>
      </c>
      <c r="CB58" s="103">
        <f>VLOOKUP($C58,PARAMETROS!$A:$I,9,0)</f>
        <v>0</v>
      </c>
    </row>
    <row r="59" spans="1:80" x14ac:dyDescent="0.2">
      <c r="A59" s="84" t="str">
        <f>CCT!A57</f>
        <v>Canapolis</v>
      </c>
      <c r="B59" s="84" t="str">
        <f>CCT!B57</f>
        <v>Continuo - 220h</v>
      </c>
      <c r="C59" s="84" t="str">
        <f>CCT!C57</f>
        <v>Alto Paranaiba</v>
      </c>
      <c r="D59" s="85" t="str">
        <f t="shared" si="6"/>
        <v>CanapolisContinuo - 220hPGJ</v>
      </c>
      <c r="E59" s="86" t="s">
        <v>245</v>
      </c>
      <c r="F59" s="86" t="s">
        <v>107</v>
      </c>
      <c r="G59" s="86">
        <f>VLOOKUP(D59,CCT!D:R,4,0)</f>
        <v>1</v>
      </c>
      <c r="H59" s="119">
        <f>VLOOKUP(D59,CCT!D:R,5,0)</f>
        <v>1041.5999999999999</v>
      </c>
      <c r="I59" s="88">
        <f t="shared" si="7"/>
        <v>1041.5999999999999</v>
      </c>
      <c r="J59" s="88"/>
      <c r="K59" s="88"/>
      <c r="L59" s="88"/>
      <c r="M59" s="88"/>
      <c r="N59" s="88"/>
      <c r="O59" s="88"/>
      <c r="P59" s="88"/>
      <c r="Q59" s="88">
        <f t="shared" si="8"/>
        <v>1041.5999999999999</v>
      </c>
      <c r="R59" s="88">
        <f t="shared" si="9"/>
        <v>208.32</v>
      </c>
      <c r="S59" s="88">
        <f t="shared" si="157"/>
        <v>15.623999999999999</v>
      </c>
      <c r="T59" s="88">
        <f t="shared" si="157"/>
        <v>10.415999999999999</v>
      </c>
      <c r="U59" s="88">
        <f t="shared" si="157"/>
        <v>2.0831999999999997</v>
      </c>
      <c r="V59" s="88">
        <f t="shared" si="157"/>
        <v>26.04</v>
      </c>
      <c r="W59" s="88">
        <f t="shared" si="157"/>
        <v>83.327999999999989</v>
      </c>
      <c r="X59" s="88">
        <f t="shared" si="157"/>
        <v>31.247999999999998</v>
      </c>
      <c r="Y59" s="88">
        <f t="shared" si="157"/>
        <v>6.2495999999999992</v>
      </c>
      <c r="Z59" s="88">
        <f t="shared" si="42"/>
        <v>383.30879999999996</v>
      </c>
      <c r="AA59" s="88">
        <f t="shared" si="10"/>
        <v>86.799999999999983</v>
      </c>
      <c r="AB59" s="88">
        <f t="shared" si="11"/>
        <v>115.73333333333332</v>
      </c>
      <c r="AC59" s="88">
        <f t="shared" si="11"/>
        <v>74.532266666666672</v>
      </c>
      <c r="AD59" s="88">
        <f t="shared" si="12"/>
        <v>277.06559999999996</v>
      </c>
      <c r="AE59" s="88">
        <f>(VLOOKUP(A59,VT!A:D,4,0)*2*20*'RESUMO GERAL APOIO'!$G59)-IF(6%*'RESUMO GERAL APOIO'!$I59&lt;=(VLOOKUP(A59,VT!A:D,4,0)*2*20*'RESUMO GERAL APOIO'!$G59),6%*'RESUMO GERAL APOIO'!$I59,(VLOOKUP(A59,VT!A:D,4,0)*2*20*'RESUMO GERAL APOIO'!$G59))</f>
        <v>99.504000000000005</v>
      </c>
      <c r="AF59" s="88">
        <f>IF((VLOOKUP($C59,PARAMETROS!$A:$I,5,0))&gt;1,((VLOOKUP($C59,PARAMETROS!$A:$I,5,0))*20-1)*'RESUMO GERAL APOIO'!$G59,0)</f>
        <v>0</v>
      </c>
      <c r="AG59" s="88">
        <f>IF(VLOOKUP($C59,PARAMETROS!$A:$I,6,0)&gt;0,VLOOKUP($C59,PARAMETROS!$A:$I,6,0)*G59,0)</f>
        <v>264.83999999999997</v>
      </c>
      <c r="AH59" s="88">
        <f>VLOOKUP($C59,PARAMETROS!$A:$I,2,0)*'RESUMO GERAL APOIO'!$G59</f>
        <v>27.01</v>
      </c>
      <c r="AI59" s="88">
        <f>VLOOKUP('RESUMO GERAL APOIO'!$C59,PARAMETROS!$A:$I,3,0)*'RESUMO GERAL APOIO'!$G59</f>
        <v>0</v>
      </c>
      <c r="AJ59" s="88">
        <f>VLOOKUP('RESUMO GERAL APOIO'!$C59,PARAMETROS!$A:$I,4,0)*'RESUMO GERAL APOIO'!$G59</f>
        <v>0</v>
      </c>
      <c r="AK59" s="88">
        <f t="shared" si="13"/>
        <v>4.72</v>
      </c>
      <c r="AL59" s="88">
        <f>VLOOKUP(D59,CCT!D:R,12,0)*G59</f>
        <v>0</v>
      </c>
      <c r="AM59" s="88">
        <f t="shared" si="14"/>
        <v>396.07400000000001</v>
      </c>
      <c r="AN59" s="88">
        <f t="shared" si="15"/>
        <v>1056.4484</v>
      </c>
      <c r="AO59" s="88">
        <f t="shared" si="16"/>
        <v>5.2270879629629627</v>
      </c>
      <c r="AP59" s="88">
        <f t="shared" si="1"/>
        <v>0.418167037037037</v>
      </c>
      <c r="AQ59" s="88">
        <f t="shared" si="17"/>
        <v>0.2090835185185185</v>
      </c>
      <c r="AR59" s="88">
        <f t="shared" si="18"/>
        <v>3.6456000000000004</v>
      </c>
      <c r="AS59" s="88">
        <f t="shared" si="19"/>
        <v>1.3415808000000005</v>
      </c>
      <c r="AT59" s="88">
        <f t="shared" si="20"/>
        <v>44.788799999999995</v>
      </c>
      <c r="AU59" s="88">
        <f t="shared" si="21"/>
        <v>1.736</v>
      </c>
      <c r="AV59" s="88">
        <f t="shared" si="22"/>
        <v>57.366319318518514</v>
      </c>
      <c r="AW59" s="88">
        <f t="shared" si="23"/>
        <v>14.466666666666665</v>
      </c>
      <c r="AX59" s="88">
        <f t="shared" si="24"/>
        <v>8.5642666666666667</v>
      </c>
      <c r="AY59" s="88">
        <f t="shared" si="25"/>
        <v>0.21699999999999997</v>
      </c>
      <c r="AZ59" s="88">
        <f t="shared" si="26"/>
        <v>3.472</v>
      </c>
      <c r="BA59" s="88">
        <f t="shared" si="27"/>
        <v>1.350222222222222</v>
      </c>
      <c r="BB59" s="88">
        <f t="shared" si="28"/>
        <v>10.329817244444445</v>
      </c>
      <c r="BC59" s="88">
        <f t="shared" si="29"/>
        <v>38.3999728</v>
      </c>
      <c r="BD59" s="88"/>
      <c r="BE59" s="88">
        <f t="shared" si="30"/>
        <v>0</v>
      </c>
      <c r="BF59" s="88">
        <f t="shared" si="31"/>
        <v>38.3999728</v>
      </c>
      <c r="BG59" s="88">
        <f>VLOOKUP($B59,'Uniforme Apoio'!$A:$BO,67,0)*$G59</f>
        <v>43.567500000000003</v>
      </c>
      <c r="BH59" s="88"/>
      <c r="BI59" s="88">
        <f>IF($B59="jardineiro - 220h",'Equipamentos Jardinagem'!$J$5*$G59,0)</f>
        <v>0</v>
      </c>
      <c r="BJ59" s="88"/>
      <c r="BK59" s="88"/>
      <c r="BL59" s="88">
        <f t="shared" si="32"/>
        <v>43.567500000000003</v>
      </c>
      <c r="BM59" s="88">
        <f t="shared" si="33"/>
        <v>2237.3821921185181</v>
      </c>
      <c r="BN59" s="88">
        <f t="shared" si="113"/>
        <v>0</v>
      </c>
      <c r="BO59" s="88">
        <f t="shared" si="114"/>
        <v>0</v>
      </c>
      <c r="BP59" s="311">
        <f t="shared" si="34"/>
        <v>8.8629737609329435</v>
      </c>
      <c r="BQ59" s="311">
        <f t="shared" si="4"/>
        <v>1.9241982507288626</v>
      </c>
      <c r="BR59" s="312">
        <f>VLOOKUP(A59,ISS!A:C,2,0)*100</f>
        <v>5</v>
      </c>
      <c r="BS59" s="311">
        <f t="shared" si="35"/>
        <v>5.8309037900874632</v>
      </c>
      <c r="BT59" s="311">
        <f t="shared" si="36"/>
        <v>14.25</v>
      </c>
      <c r="BU59" s="311">
        <f t="shared" si="37"/>
        <v>16.618075801749271</v>
      </c>
      <c r="BV59" s="88">
        <f t="shared" si="38"/>
        <v>371.80986866109481</v>
      </c>
      <c r="BW59" s="88">
        <f t="shared" si="39"/>
        <v>371.80986866109481</v>
      </c>
      <c r="BX59" s="88">
        <f t="shared" si="40"/>
        <v>2609.1920607796128</v>
      </c>
      <c r="BY59" s="88">
        <f t="shared" si="41"/>
        <v>31310.304729355354</v>
      </c>
      <c r="BZ59" s="607">
        <f>VLOOKUP($C59,PARAMETROS!$A:$I,7,0)</f>
        <v>43101</v>
      </c>
      <c r="CA59" s="103">
        <f>VLOOKUP($C59,PARAMETROS!$A:$I,8,0)</f>
        <v>0</v>
      </c>
      <c r="CB59" s="103">
        <f>VLOOKUP($C59,PARAMETROS!$A:$I,9,0)</f>
        <v>0</v>
      </c>
    </row>
    <row r="60" spans="1:80" x14ac:dyDescent="0.2">
      <c r="A60" s="84" t="str">
        <f>CCT!A58</f>
        <v>Carangola</v>
      </c>
      <c r="B60" s="84" t="str">
        <f>CCT!B58</f>
        <v>Continuo - 220h</v>
      </c>
      <c r="C60" s="84" t="str">
        <f>CCT!C58</f>
        <v>Regiao de Juiz de Fora¹*</v>
      </c>
      <c r="D60" s="85" t="str">
        <f t="shared" si="6"/>
        <v>CarangolaContinuo - 220hPGJ</v>
      </c>
      <c r="E60" s="86" t="s">
        <v>245</v>
      </c>
      <c r="F60" s="86" t="s">
        <v>107</v>
      </c>
      <c r="G60" s="86">
        <f>VLOOKUP(D60,CCT!D:R,4,0)</f>
        <v>1</v>
      </c>
      <c r="H60" s="119">
        <f>VLOOKUP(D60,CCT!D:R,5,0)</f>
        <v>1041.5999999999999</v>
      </c>
      <c r="I60" s="88">
        <f t="shared" si="7"/>
        <v>1041.5999999999999</v>
      </c>
      <c r="J60" s="88"/>
      <c r="K60" s="88"/>
      <c r="L60" s="88"/>
      <c r="M60" s="88"/>
      <c r="N60" s="88"/>
      <c r="O60" s="88"/>
      <c r="P60" s="88"/>
      <c r="Q60" s="88">
        <f t="shared" si="8"/>
        <v>1041.5999999999999</v>
      </c>
      <c r="R60" s="88">
        <f t="shared" si="9"/>
        <v>208.32</v>
      </c>
      <c r="S60" s="88">
        <f t="shared" si="157"/>
        <v>15.623999999999999</v>
      </c>
      <c r="T60" s="88">
        <f t="shared" si="157"/>
        <v>10.415999999999999</v>
      </c>
      <c r="U60" s="88">
        <f t="shared" si="157"/>
        <v>2.0831999999999997</v>
      </c>
      <c r="V60" s="88">
        <f t="shared" si="157"/>
        <v>26.04</v>
      </c>
      <c r="W60" s="88">
        <f t="shared" si="157"/>
        <v>83.327999999999989</v>
      </c>
      <c r="X60" s="88">
        <f t="shared" si="157"/>
        <v>31.247999999999998</v>
      </c>
      <c r="Y60" s="88">
        <f t="shared" si="157"/>
        <v>6.2495999999999992</v>
      </c>
      <c r="Z60" s="88">
        <f t="shared" si="42"/>
        <v>383.30879999999996</v>
      </c>
      <c r="AA60" s="88">
        <f t="shared" si="10"/>
        <v>86.799999999999983</v>
      </c>
      <c r="AB60" s="88">
        <f t="shared" si="11"/>
        <v>115.73333333333332</v>
      </c>
      <c r="AC60" s="88">
        <f t="shared" si="11"/>
        <v>74.532266666666672</v>
      </c>
      <c r="AD60" s="88">
        <f t="shared" si="12"/>
        <v>277.06559999999996</v>
      </c>
      <c r="AE60" s="88">
        <f>(VLOOKUP(A60,VT!A:D,4,0)*2*20*'RESUMO GERAL APOIO'!$G60)-IF(6%*'RESUMO GERAL APOIO'!$I60&lt;=(VLOOKUP(A60,VT!A:D,4,0)*2*20*'RESUMO GERAL APOIO'!$G60),6%*'RESUMO GERAL APOIO'!$I60,(VLOOKUP(A60,VT!A:D,4,0)*2*20*'RESUMO GERAL APOIO'!$G60))</f>
        <v>99.504000000000005</v>
      </c>
      <c r="AF60" s="88">
        <f>IF((VLOOKUP($C60,PARAMETROS!$A:$I,5,0))&gt;1,((VLOOKUP($C60,PARAMETROS!$A:$I,5,0))*20-1)*'RESUMO GERAL APOIO'!$G60,0)</f>
        <v>397</v>
      </c>
      <c r="AG60" s="88">
        <f>IF(VLOOKUP($C60,PARAMETROS!$A:$I,6,0)&gt;0,VLOOKUP($C60,PARAMETROS!$A:$I,6,0)*G60,0)</f>
        <v>0</v>
      </c>
      <c r="AH60" s="88">
        <f>VLOOKUP($C60,PARAMETROS!$A:$I,2,0)*'RESUMO GERAL APOIO'!$G60</f>
        <v>0</v>
      </c>
      <c r="AI60" s="88">
        <f>VLOOKUP('RESUMO GERAL APOIO'!$C60,PARAMETROS!$A:$I,3,0)*'RESUMO GERAL APOIO'!$G60</f>
        <v>0</v>
      </c>
      <c r="AJ60" s="88">
        <f>VLOOKUP('RESUMO GERAL APOIO'!$C60,PARAMETROS!$A:$I,4,0)*'RESUMO GERAL APOIO'!$G60</f>
        <v>0</v>
      </c>
      <c r="AK60" s="88">
        <f t="shared" si="13"/>
        <v>4.72</v>
      </c>
      <c r="AL60" s="88">
        <f>VLOOKUP(D60,CCT!D:R,12,0)*G60</f>
        <v>0</v>
      </c>
      <c r="AM60" s="88">
        <f t="shared" si="14"/>
        <v>501.22400000000005</v>
      </c>
      <c r="AN60" s="88">
        <f t="shared" si="15"/>
        <v>1161.5984000000001</v>
      </c>
      <c r="AO60" s="88">
        <f t="shared" si="16"/>
        <v>5.2270879629629627</v>
      </c>
      <c r="AP60" s="88">
        <f t="shared" si="1"/>
        <v>0.418167037037037</v>
      </c>
      <c r="AQ60" s="88">
        <f t="shared" si="17"/>
        <v>0.2090835185185185</v>
      </c>
      <c r="AR60" s="88">
        <f t="shared" si="18"/>
        <v>3.6456000000000004</v>
      </c>
      <c r="AS60" s="88">
        <f t="shared" si="19"/>
        <v>1.3415808000000005</v>
      </c>
      <c r="AT60" s="88">
        <f t="shared" si="20"/>
        <v>44.788799999999995</v>
      </c>
      <c r="AU60" s="88">
        <f t="shared" si="21"/>
        <v>1.736</v>
      </c>
      <c r="AV60" s="88">
        <f t="shared" si="22"/>
        <v>57.366319318518514</v>
      </c>
      <c r="AW60" s="88">
        <f t="shared" si="23"/>
        <v>14.466666666666665</v>
      </c>
      <c r="AX60" s="88">
        <f t="shared" si="24"/>
        <v>8.5642666666666667</v>
      </c>
      <c r="AY60" s="88">
        <f t="shared" si="25"/>
        <v>0.21699999999999997</v>
      </c>
      <c r="AZ60" s="88">
        <f t="shared" si="26"/>
        <v>3.472</v>
      </c>
      <c r="BA60" s="88">
        <f t="shared" si="27"/>
        <v>1.350222222222222</v>
      </c>
      <c r="BB60" s="88">
        <f t="shared" si="28"/>
        <v>10.329817244444445</v>
      </c>
      <c r="BC60" s="88">
        <f t="shared" si="29"/>
        <v>38.3999728</v>
      </c>
      <c r="BD60" s="88"/>
      <c r="BE60" s="88">
        <f t="shared" si="30"/>
        <v>0</v>
      </c>
      <c r="BF60" s="88">
        <f t="shared" si="31"/>
        <v>38.3999728</v>
      </c>
      <c r="BG60" s="88">
        <f>VLOOKUP($B60,'Uniforme Apoio'!$A:$BO,67,0)*$G60</f>
        <v>43.567500000000003</v>
      </c>
      <c r="BH60" s="88"/>
      <c r="BI60" s="88">
        <f>IF($B60="jardineiro - 220h",'Equipamentos Jardinagem'!$J$5*$G60,0)</f>
        <v>0</v>
      </c>
      <c r="BJ60" s="88"/>
      <c r="BK60" s="88"/>
      <c r="BL60" s="88">
        <f t="shared" si="32"/>
        <v>43.567500000000003</v>
      </c>
      <c r="BM60" s="88">
        <f t="shared" si="33"/>
        <v>2342.5321921185187</v>
      </c>
      <c r="BN60" s="88">
        <f t="shared" si="113"/>
        <v>0</v>
      </c>
      <c r="BO60" s="88">
        <f t="shared" si="114"/>
        <v>0</v>
      </c>
      <c r="BP60" s="311">
        <f t="shared" si="34"/>
        <v>8.8629737609329435</v>
      </c>
      <c r="BQ60" s="311">
        <f t="shared" si="4"/>
        <v>1.9241982507288626</v>
      </c>
      <c r="BR60" s="312">
        <f>VLOOKUP(A60,ISS!A:C,2,0)*100</f>
        <v>5</v>
      </c>
      <c r="BS60" s="311">
        <f t="shared" si="35"/>
        <v>5.8309037900874632</v>
      </c>
      <c r="BT60" s="311">
        <f t="shared" si="36"/>
        <v>14.25</v>
      </c>
      <c r="BU60" s="311">
        <f t="shared" si="37"/>
        <v>16.618075801749271</v>
      </c>
      <c r="BV60" s="88">
        <f t="shared" si="38"/>
        <v>389.2837753666343</v>
      </c>
      <c r="BW60" s="88">
        <f t="shared" si="39"/>
        <v>389.2837753666343</v>
      </c>
      <c r="BX60" s="88">
        <f t="shared" si="40"/>
        <v>2731.8159674851531</v>
      </c>
      <c r="BY60" s="88">
        <f t="shared" si="41"/>
        <v>32781.791609821841</v>
      </c>
      <c r="BZ60" s="607">
        <f>VLOOKUP($C60,PARAMETROS!$A:$I,7,0)</f>
        <v>43101</v>
      </c>
      <c r="CA60" s="103">
        <f>VLOOKUP($C60,PARAMETROS!$A:$I,8,0)</f>
        <v>0</v>
      </c>
      <c r="CB60" s="103">
        <f>VLOOKUP($C60,PARAMETROS!$A:$I,9,0)</f>
        <v>0</v>
      </c>
    </row>
    <row r="61" spans="1:80" x14ac:dyDescent="0.2">
      <c r="A61" s="84" t="str">
        <f>CCT!A59</f>
        <v>Caratinga</v>
      </c>
      <c r="B61" s="84" t="str">
        <f>CCT!B59</f>
        <v>Continuo - 220h</v>
      </c>
      <c r="C61" s="84" t="str">
        <f>CCT!C59</f>
        <v>Seethur</v>
      </c>
      <c r="D61" s="85" t="str">
        <f t="shared" ref="D61" si="201">CONCATENATE(A61,B61,F61)</f>
        <v>CaratingaContinuo - 220hPGJ</v>
      </c>
      <c r="E61" s="86" t="s">
        <v>245</v>
      </c>
      <c r="F61" s="86" t="s">
        <v>107</v>
      </c>
      <c r="G61" s="86">
        <f>VLOOKUP(D61,CCT!D:R,4,0)</f>
        <v>2</v>
      </c>
      <c r="H61" s="119">
        <f>VLOOKUP(D61,CCT!D:R,5,0)</f>
        <v>1041.5999999999999</v>
      </c>
      <c r="I61" s="88">
        <f t="shared" ref="I61" si="202">G61*H61</f>
        <v>2083.1999999999998</v>
      </c>
      <c r="J61" s="88"/>
      <c r="K61" s="88"/>
      <c r="L61" s="88"/>
      <c r="M61" s="88"/>
      <c r="N61" s="88"/>
      <c r="O61" s="88"/>
      <c r="P61" s="88"/>
      <c r="Q61" s="88">
        <f t="shared" ref="Q61" si="203">SUM(I61:P61)</f>
        <v>2083.1999999999998</v>
      </c>
      <c r="R61" s="88">
        <f t="shared" si="9"/>
        <v>416.64</v>
      </c>
      <c r="S61" s="88">
        <f t="shared" si="157"/>
        <v>31.247999999999998</v>
      </c>
      <c r="T61" s="88">
        <f t="shared" si="157"/>
        <v>20.831999999999997</v>
      </c>
      <c r="U61" s="88">
        <f t="shared" si="157"/>
        <v>4.1663999999999994</v>
      </c>
      <c r="V61" s="88">
        <f t="shared" si="157"/>
        <v>52.08</v>
      </c>
      <c r="W61" s="88">
        <f t="shared" si="157"/>
        <v>166.65599999999998</v>
      </c>
      <c r="X61" s="88">
        <f t="shared" si="157"/>
        <v>62.495999999999995</v>
      </c>
      <c r="Y61" s="88">
        <f t="shared" si="157"/>
        <v>12.499199999999998</v>
      </c>
      <c r="Z61" s="88">
        <f t="shared" ref="Z61" si="204">SUM(R61:Y61)</f>
        <v>766.61759999999992</v>
      </c>
      <c r="AA61" s="88">
        <f t="shared" ref="AA61" si="205">$AA$5*Q61</f>
        <v>173.59999999999997</v>
      </c>
      <c r="AB61" s="88">
        <f t="shared" si="11"/>
        <v>231.46666666666664</v>
      </c>
      <c r="AC61" s="88">
        <f t="shared" si="11"/>
        <v>149.06453333333334</v>
      </c>
      <c r="AD61" s="88">
        <f t="shared" ref="AD61" si="206">SUM(AA61:AC61)</f>
        <v>554.13119999999992</v>
      </c>
      <c r="AE61" s="88">
        <f>(VLOOKUP(A61,VT!A:D,4,0)*2*20*'RESUMO GERAL APOIO'!$G61)-IF(6%*'RESUMO GERAL APOIO'!$I61&lt;=(VLOOKUP(A61,VT!A:D,4,0)*2*20*'RESUMO GERAL APOIO'!$G61),6%*'RESUMO GERAL APOIO'!$I61,(VLOOKUP(A61,VT!A:D,4,0)*2*20*'RESUMO GERAL APOIO'!$G61))</f>
        <v>199.00800000000001</v>
      </c>
      <c r="AF61" s="88">
        <f>IF((VLOOKUP($C61,PARAMETROS!$A:$I,5,0))&gt;1,((VLOOKUP($C61,PARAMETROS!$A:$I,5,0))*20-1)*'RESUMO GERAL APOIO'!$G61,0)</f>
        <v>794</v>
      </c>
      <c r="AG61" s="88">
        <f>IF(VLOOKUP($C61,PARAMETROS!$A:$I,6,0)&gt;0,VLOOKUP($C61,PARAMETROS!$A:$I,6,0)*G61,0)</f>
        <v>0</v>
      </c>
      <c r="AH61" s="88">
        <f>VLOOKUP($C61,PARAMETROS!$A:$I,2,0)*'RESUMO GERAL APOIO'!$G61</f>
        <v>65.239999999999995</v>
      </c>
      <c r="AI61" s="88">
        <f>VLOOKUP('RESUMO GERAL APOIO'!$C61,PARAMETROS!$A:$I,3,0)*'RESUMO GERAL APOIO'!$G61</f>
        <v>0</v>
      </c>
      <c r="AJ61" s="88">
        <f>VLOOKUP('RESUMO GERAL APOIO'!$C61,PARAMETROS!$A:$I,4,0)*'RESUMO GERAL APOIO'!$G61</f>
        <v>0</v>
      </c>
      <c r="AK61" s="88">
        <f t="shared" si="13"/>
        <v>9.44</v>
      </c>
      <c r="AL61" s="88">
        <f>VLOOKUP(D61,CCT!D:R,12,0)*G61</f>
        <v>0</v>
      </c>
      <c r="AM61" s="88">
        <f t="shared" ref="AM61" si="207">SUM(AE61:AL61)</f>
        <v>1067.6880000000001</v>
      </c>
      <c r="AN61" s="88">
        <f t="shared" ref="AN61" si="208">AM61+AD61+Z61</f>
        <v>2388.4367999999999</v>
      </c>
      <c r="AO61" s="88">
        <f t="shared" si="16"/>
        <v>10.454175925925925</v>
      </c>
      <c r="AP61" s="88">
        <f t="shared" si="1"/>
        <v>0.83633407407407401</v>
      </c>
      <c r="AQ61" s="88">
        <f t="shared" si="17"/>
        <v>0.418167037037037</v>
      </c>
      <c r="AR61" s="88">
        <f t="shared" si="18"/>
        <v>7.2912000000000008</v>
      </c>
      <c r="AS61" s="88">
        <f t="shared" si="19"/>
        <v>2.6831616000000009</v>
      </c>
      <c r="AT61" s="88">
        <f t="shared" si="20"/>
        <v>89.57759999999999</v>
      </c>
      <c r="AU61" s="88">
        <f t="shared" si="21"/>
        <v>3.472</v>
      </c>
      <c r="AV61" s="88">
        <f t="shared" ref="AV61" si="209">SUM(AO61:AU61)</f>
        <v>114.73263863703703</v>
      </c>
      <c r="AW61" s="88">
        <f t="shared" si="23"/>
        <v>28.93333333333333</v>
      </c>
      <c r="AX61" s="88">
        <f t="shared" si="24"/>
        <v>17.128533333333333</v>
      </c>
      <c r="AY61" s="88">
        <f t="shared" si="25"/>
        <v>0.43399999999999994</v>
      </c>
      <c r="AZ61" s="88">
        <f t="shared" si="26"/>
        <v>6.944</v>
      </c>
      <c r="BA61" s="88">
        <f t="shared" si="27"/>
        <v>2.700444444444444</v>
      </c>
      <c r="BB61" s="88">
        <f t="shared" si="28"/>
        <v>20.659634488888891</v>
      </c>
      <c r="BC61" s="88">
        <f t="shared" ref="BC61" si="210">SUM(AW61:BB61)</f>
        <v>76.799945600000001</v>
      </c>
      <c r="BD61" s="88"/>
      <c r="BE61" s="88">
        <f t="shared" ref="BE61" si="211">BD61</f>
        <v>0</v>
      </c>
      <c r="BF61" s="88">
        <f t="shared" ref="BF61" si="212">BC61+BE61</f>
        <v>76.799945600000001</v>
      </c>
      <c r="BG61" s="88">
        <f>VLOOKUP($B61,'Uniforme Apoio'!$A:$BO,67,0)*$G61</f>
        <v>87.135000000000005</v>
      </c>
      <c r="BH61" s="88"/>
      <c r="BI61" s="88">
        <f>IF($B61="jardineiro - 220h",'Equipamentos Jardinagem'!$J$5*$G61,0)</f>
        <v>0</v>
      </c>
      <c r="BJ61" s="88"/>
      <c r="BK61" s="88"/>
      <c r="BL61" s="88">
        <f t="shared" ref="BL61" si="213">SUM(BG61:BK61)</f>
        <v>87.135000000000005</v>
      </c>
      <c r="BM61" s="88">
        <f t="shared" ref="BM61" si="214">Q61+AN61+AV61+BF61+BL61</f>
        <v>4750.3043842370371</v>
      </c>
      <c r="BN61" s="88">
        <f t="shared" ref="BN61" si="215">$BN$5*G61</f>
        <v>0</v>
      </c>
      <c r="BO61" s="88">
        <f t="shared" ref="BO61" si="216">$BO$5*G61</f>
        <v>0</v>
      </c>
      <c r="BP61" s="311">
        <f t="shared" si="34"/>
        <v>8.6609686609686669</v>
      </c>
      <c r="BQ61" s="311">
        <f t="shared" si="4"/>
        <v>1.8803418803418819</v>
      </c>
      <c r="BR61" s="312">
        <f>VLOOKUP(A61,ISS!A:C,2,0)*100</f>
        <v>3</v>
      </c>
      <c r="BS61" s="311">
        <f t="shared" ref="BS61" si="217">((100/((100-$BT61)%)-100)*BR61)/$BT61</f>
        <v>3.4188034188034218</v>
      </c>
      <c r="BT61" s="311">
        <f t="shared" ref="BT61" si="218">$BP$5+$BQ$5+BR61</f>
        <v>12.25</v>
      </c>
      <c r="BU61" s="311">
        <f t="shared" ref="BU61" si="219">BP61+BQ61+BS61</f>
        <v>13.960113960113972</v>
      </c>
      <c r="BV61" s="88">
        <f t="shared" ref="BV61" si="220">((BO61+BN61+BM61)*BU61)%</f>
        <v>663.14790549178065</v>
      </c>
      <c r="BW61" s="88">
        <f t="shared" ref="BW61" si="221">BN61+BO61+BV61</f>
        <v>663.14790549178065</v>
      </c>
      <c r="BX61" s="88">
        <f t="shared" ref="BX61" si="222">BM61+BW61</f>
        <v>5413.452289728818</v>
      </c>
      <c r="BY61" s="88">
        <f t="shared" ref="BY61" si="223">BX61*12</f>
        <v>64961.427476745812</v>
      </c>
      <c r="BZ61" s="607">
        <f>VLOOKUP($C61,PARAMETROS!$A:$I,7,0)</f>
        <v>43101</v>
      </c>
      <c r="CA61" s="103">
        <f>VLOOKUP($C61,PARAMETROS!$A:$I,8,0)</f>
        <v>0</v>
      </c>
      <c r="CB61" s="103">
        <f>VLOOKUP($C61,PARAMETROS!$A:$I,9,0)</f>
        <v>0</v>
      </c>
    </row>
    <row r="62" spans="1:80" x14ac:dyDescent="0.2">
      <c r="A62" s="84" t="str">
        <f>CCT!A60</f>
        <v>Caratinga</v>
      </c>
      <c r="B62" s="84" t="str">
        <f>CCT!B60</f>
        <v>Motorista - 220h</v>
      </c>
      <c r="C62" s="84" t="str">
        <f>CCT!C60</f>
        <v>Rodoviarios de Caratinga + SEAC-MG</v>
      </c>
      <c r="D62" s="85" t="str">
        <f t="shared" si="6"/>
        <v>CaratingaMotorista - 220hPGJ</v>
      </c>
      <c r="E62" s="86" t="s">
        <v>245</v>
      </c>
      <c r="F62" s="86" t="s">
        <v>107</v>
      </c>
      <c r="G62" s="86">
        <f>VLOOKUP(D62,CCT!D:R,4,0)</f>
        <v>1</v>
      </c>
      <c r="H62" s="119">
        <f>VLOOKUP(D62,CCT!D:R,5,0)</f>
        <v>2973.68</v>
      </c>
      <c r="I62" s="88">
        <f t="shared" si="7"/>
        <v>2973.68</v>
      </c>
      <c r="J62" s="88"/>
      <c r="K62" s="88"/>
      <c r="L62" s="88"/>
      <c r="M62" s="88"/>
      <c r="N62" s="88"/>
      <c r="O62" s="88"/>
      <c r="P62" s="88"/>
      <c r="Q62" s="88">
        <f t="shared" si="8"/>
        <v>2973.68</v>
      </c>
      <c r="R62" s="88">
        <f t="shared" si="9"/>
        <v>594.73599999999999</v>
      </c>
      <c r="S62" s="88">
        <f t="shared" si="157"/>
        <v>44.605199999999996</v>
      </c>
      <c r="T62" s="88">
        <f t="shared" si="157"/>
        <v>29.736799999999999</v>
      </c>
      <c r="U62" s="88">
        <f t="shared" si="157"/>
        <v>5.9473599999999998</v>
      </c>
      <c r="V62" s="88">
        <f t="shared" si="157"/>
        <v>74.341999999999999</v>
      </c>
      <c r="W62" s="88">
        <f t="shared" si="157"/>
        <v>237.89439999999999</v>
      </c>
      <c r="X62" s="88">
        <f t="shared" si="157"/>
        <v>89.210399999999993</v>
      </c>
      <c r="Y62" s="88">
        <f t="shared" si="157"/>
        <v>17.842079999999999</v>
      </c>
      <c r="Z62" s="88">
        <f t="shared" si="42"/>
        <v>1094.3142399999999</v>
      </c>
      <c r="AA62" s="88">
        <f t="shared" si="10"/>
        <v>247.80666666666664</v>
      </c>
      <c r="AB62" s="88">
        <f t="shared" si="11"/>
        <v>330.40888888888884</v>
      </c>
      <c r="AC62" s="88">
        <f t="shared" si="11"/>
        <v>212.78332444444447</v>
      </c>
      <c r="AD62" s="88">
        <f t="shared" si="12"/>
        <v>790.99887999999999</v>
      </c>
      <c r="AE62" s="88">
        <f>(VLOOKUP(A62,VT!A:D,4,0)*2*20*'RESUMO GERAL APOIO'!$G62)-IF(6%*'RESUMO GERAL APOIO'!$I62&lt;=(VLOOKUP(A62,VT!A:D,4,0)*2*20*'RESUMO GERAL APOIO'!$G62),6%*'RESUMO GERAL APOIO'!$I62,(VLOOKUP(A62,VT!A:D,4,0)*2*20*'RESUMO GERAL APOIO'!$G62))</f>
        <v>0</v>
      </c>
      <c r="AF62" s="88">
        <f>IF((VLOOKUP($C62,PARAMETROS!$A:$I,5,0))&gt;1,((VLOOKUP($C62,PARAMETROS!$A:$I,5,0))*20-1)*'RESUMO GERAL APOIO'!$G62,0)</f>
        <v>324.39999999999998</v>
      </c>
      <c r="AG62" s="88">
        <f>IF(VLOOKUP($C62,PARAMETROS!$A:$I,6,0)&gt;0,VLOOKUP($C62,PARAMETROS!$A:$I,6,0)*G62,0)</f>
        <v>0</v>
      </c>
      <c r="AH62" s="88">
        <f>VLOOKUP($C62,PARAMETROS!$A:$I,2,0)*'RESUMO GERAL APOIO'!$G62</f>
        <v>0</v>
      </c>
      <c r="AI62" s="88">
        <f>VLOOKUP('RESUMO GERAL APOIO'!$C62,PARAMETROS!$A:$I,3,0)*'RESUMO GERAL APOIO'!$G62</f>
        <v>0</v>
      </c>
      <c r="AJ62" s="88">
        <f>VLOOKUP('RESUMO GERAL APOIO'!$C62,PARAMETROS!$A:$I,4,0)*'RESUMO GERAL APOIO'!$G62</f>
        <v>0</v>
      </c>
      <c r="AK62" s="88">
        <f t="shared" si="13"/>
        <v>4.72</v>
      </c>
      <c r="AL62" s="88">
        <f>VLOOKUP(D62,CCT!D:R,12,0)*G62</f>
        <v>293.88</v>
      </c>
      <c r="AM62" s="88">
        <f t="shared" si="14"/>
        <v>623</v>
      </c>
      <c r="AN62" s="88">
        <f t="shared" si="15"/>
        <v>2508.3131199999998</v>
      </c>
      <c r="AO62" s="88">
        <f t="shared" si="16"/>
        <v>14.922894521604938</v>
      </c>
      <c r="AP62" s="88">
        <f t="shared" si="1"/>
        <v>1.193831561728395</v>
      </c>
      <c r="AQ62" s="88">
        <f t="shared" si="17"/>
        <v>0.5969157808641975</v>
      </c>
      <c r="AR62" s="88">
        <f t="shared" si="18"/>
        <v>10.40788</v>
      </c>
      <c r="AS62" s="88">
        <f t="shared" si="19"/>
        <v>3.8300998400000013</v>
      </c>
      <c r="AT62" s="88">
        <f t="shared" si="20"/>
        <v>127.86823999999999</v>
      </c>
      <c r="AU62" s="88">
        <f t="shared" si="21"/>
        <v>4.9561333333333337</v>
      </c>
      <c r="AV62" s="88">
        <f t="shared" si="22"/>
        <v>163.77599503753086</v>
      </c>
      <c r="AW62" s="88">
        <f t="shared" si="23"/>
        <v>41.301111111111105</v>
      </c>
      <c r="AX62" s="88">
        <f t="shared" si="24"/>
        <v>24.450257777777779</v>
      </c>
      <c r="AY62" s="88">
        <f t="shared" si="25"/>
        <v>0.6195166666666666</v>
      </c>
      <c r="AZ62" s="88">
        <f t="shared" si="26"/>
        <v>9.9122666666666674</v>
      </c>
      <c r="BA62" s="88">
        <f t="shared" si="27"/>
        <v>3.8547703703703702</v>
      </c>
      <c r="BB62" s="88">
        <f t="shared" si="28"/>
        <v>29.490755514074078</v>
      </c>
      <c r="BC62" s="88">
        <f t="shared" si="29"/>
        <v>109.62867810666668</v>
      </c>
      <c r="BD62" s="88"/>
      <c r="BE62" s="88">
        <f t="shared" si="30"/>
        <v>0</v>
      </c>
      <c r="BF62" s="88">
        <f t="shared" si="31"/>
        <v>109.62867810666668</v>
      </c>
      <c r="BG62" s="88">
        <f>VLOOKUP($B62,'Uniforme Apoio'!$A:$BO,67,0)*$G62</f>
        <v>94.380486111111111</v>
      </c>
      <c r="BH62" s="88"/>
      <c r="BI62" s="88">
        <f>IF($B62="jardineiro - 220h",'Equipamentos Jardinagem'!$J$5*$G62,0)</f>
        <v>0</v>
      </c>
      <c r="BJ62" s="88"/>
      <c r="BK62" s="88"/>
      <c r="BL62" s="88">
        <f t="shared" si="32"/>
        <v>94.380486111111111</v>
      </c>
      <c r="BM62" s="88">
        <f t="shared" si="33"/>
        <v>5849.778279255308</v>
      </c>
      <c r="BN62" s="88">
        <f t="shared" si="113"/>
        <v>0</v>
      </c>
      <c r="BO62" s="88">
        <f t="shared" si="114"/>
        <v>0</v>
      </c>
      <c r="BP62" s="311">
        <f t="shared" si="34"/>
        <v>8.6609686609686669</v>
      </c>
      <c r="BQ62" s="311">
        <f t="shared" si="4"/>
        <v>1.8803418803418819</v>
      </c>
      <c r="BR62" s="312">
        <f>VLOOKUP(A62,ISS!A:C,2,0)*100</f>
        <v>3</v>
      </c>
      <c r="BS62" s="311">
        <f t="shared" si="35"/>
        <v>3.4188034188034218</v>
      </c>
      <c r="BT62" s="311">
        <f t="shared" si="36"/>
        <v>12.25</v>
      </c>
      <c r="BU62" s="311">
        <f t="shared" si="37"/>
        <v>13.960113960113972</v>
      </c>
      <c r="BV62" s="88">
        <f t="shared" si="38"/>
        <v>816.63571419803509</v>
      </c>
      <c r="BW62" s="88">
        <f t="shared" si="39"/>
        <v>816.63571419803509</v>
      </c>
      <c r="BX62" s="88">
        <f t="shared" si="40"/>
        <v>6666.4139934533432</v>
      </c>
      <c r="BY62" s="88">
        <f t="shared" si="41"/>
        <v>79996.967921440111</v>
      </c>
      <c r="BZ62" s="609">
        <f>VLOOKUP($C62,PARAMETROS!$A:$I,7,0)</f>
        <v>42736</v>
      </c>
      <c r="CA62" s="103">
        <f>VLOOKUP($C62,PARAMETROS!$A:$I,8,0)</f>
        <v>0</v>
      </c>
      <c r="CB62" s="103">
        <f>VLOOKUP($C62,PARAMETROS!$A:$I,9,0)</f>
        <v>0</v>
      </c>
    </row>
    <row r="63" spans="1:80" x14ac:dyDescent="0.2">
      <c r="A63" s="84" t="str">
        <f>CCT!A61</f>
        <v>Congonhas</v>
      </c>
      <c r="B63" s="84" t="str">
        <f>CCT!B61</f>
        <v>Porteiro - 12 x 36 - Noturno</v>
      </c>
      <c r="C63" s="84" t="str">
        <f>CCT!C61</f>
        <v>Regiao de Ouro Preto</v>
      </c>
      <c r="D63" s="85" t="str">
        <f t="shared" si="6"/>
        <v>CongonhasPorteiro - 12 x 36 - NoturnoPGJ</v>
      </c>
      <c r="E63" s="86" t="s">
        <v>245</v>
      </c>
      <c r="F63" s="86" t="s">
        <v>107</v>
      </c>
      <c r="G63" s="86">
        <f>VLOOKUP(D63,CCT!D:R,4,0)</f>
        <v>2</v>
      </c>
      <c r="H63" s="119">
        <f>VLOOKUP(D63,CCT!D:R,5,0)</f>
        <v>1281.1600000000001</v>
      </c>
      <c r="I63" s="88">
        <f t="shared" si="7"/>
        <v>2562.3200000000002</v>
      </c>
      <c r="J63" s="88"/>
      <c r="K63" s="88"/>
      <c r="L63" s="88">
        <f>H63/210*0.2*10.285*15.5*G63</f>
        <v>389.02728438095244</v>
      </c>
      <c r="M63" s="88"/>
      <c r="N63" s="88"/>
      <c r="O63" s="88"/>
      <c r="P63" s="88"/>
      <c r="Q63" s="88">
        <f t="shared" si="8"/>
        <v>2951.3472843809527</v>
      </c>
      <c r="R63" s="88">
        <f t="shared" si="9"/>
        <v>590.26945687619059</v>
      </c>
      <c r="S63" s="88">
        <f t="shared" si="157"/>
        <v>44.270209265714286</v>
      </c>
      <c r="T63" s="88">
        <f t="shared" si="157"/>
        <v>29.513472843809527</v>
      </c>
      <c r="U63" s="88">
        <f t="shared" si="157"/>
        <v>5.9026945687619055</v>
      </c>
      <c r="V63" s="88">
        <f t="shared" si="157"/>
        <v>73.783682109523824</v>
      </c>
      <c r="W63" s="88">
        <f t="shared" si="157"/>
        <v>236.10778275047622</v>
      </c>
      <c r="X63" s="88">
        <f t="shared" si="157"/>
        <v>88.540418531428571</v>
      </c>
      <c r="Y63" s="88">
        <f t="shared" si="157"/>
        <v>17.708083706285716</v>
      </c>
      <c r="Z63" s="88">
        <f t="shared" si="42"/>
        <v>1086.0958006521905</v>
      </c>
      <c r="AA63" s="88">
        <f t="shared" si="10"/>
        <v>245.94560703174605</v>
      </c>
      <c r="AB63" s="88">
        <f t="shared" si="11"/>
        <v>327.92747604232807</v>
      </c>
      <c r="AC63" s="88">
        <f t="shared" si="11"/>
        <v>211.18529457125931</v>
      </c>
      <c r="AD63" s="88">
        <f t="shared" si="12"/>
        <v>785.05837764533339</v>
      </c>
      <c r="AE63" s="88">
        <f>(VLOOKUP(A63,VT!A:D,4,0)*2*20*'RESUMO GERAL APOIO'!$G63)-IF(6%*'RESUMO GERAL APOIO'!$I63&lt;=(VLOOKUP(A63,VT!A:D,4,0)*2*20*'RESUMO GERAL APOIO'!$G63),6%*'RESUMO GERAL APOIO'!$I63,(VLOOKUP(A63,VT!A:D,4,0)*2*20*'RESUMO GERAL APOIO'!$G63))</f>
        <v>170.26079999999999</v>
      </c>
      <c r="AF63" s="88">
        <f>IF((VLOOKUP($C63,PARAMETROS!$A:$I,5,0))&gt;1,((VLOOKUP($C63,PARAMETROS!$A:$I,5,0))*20-1)*'RESUMO GERAL APOIO'!$G63,0)</f>
        <v>794</v>
      </c>
      <c r="AG63" s="88">
        <f>IF(VLOOKUP($C63,PARAMETROS!$A:$I,6,0)&gt;0,VLOOKUP($C63,PARAMETROS!$A:$I,6,0)*G63,0)</f>
        <v>0</v>
      </c>
      <c r="AH63" s="88">
        <f>VLOOKUP($C63,PARAMETROS!$A:$I,2,0)*'RESUMO GERAL APOIO'!$G63</f>
        <v>65.239999999999995</v>
      </c>
      <c r="AI63" s="88">
        <f>VLOOKUP('RESUMO GERAL APOIO'!$C63,PARAMETROS!$A:$I,3,0)*'RESUMO GERAL APOIO'!$G63</f>
        <v>0</v>
      </c>
      <c r="AJ63" s="88">
        <f>VLOOKUP('RESUMO GERAL APOIO'!$C63,PARAMETROS!$A:$I,4,0)*'RESUMO GERAL APOIO'!$G63</f>
        <v>0</v>
      </c>
      <c r="AK63" s="88">
        <f t="shared" si="13"/>
        <v>9.44</v>
      </c>
      <c r="AL63" s="88">
        <f>VLOOKUP(D63,CCT!D:R,12,0)*G63</f>
        <v>0</v>
      </c>
      <c r="AM63" s="88">
        <f t="shared" si="14"/>
        <v>1038.9408000000001</v>
      </c>
      <c r="AN63" s="88">
        <f t="shared" si="15"/>
        <v>2910.094978297524</v>
      </c>
      <c r="AO63" s="88">
        <f t="shared" si="16"/>
        <v>14.810821682710356</v>
      </c>
      <c r="AP63" s="88">
        <f t="shared" si="1"/>
        <v>1.1848657346168285</v>
      </c>
      <c r="AQ63" s="88">
        <f t="shared" si="17"/>
        <v>0.59243286730841427</v>
      </c>
      <c r="AR63" s="88">
        <f t="shared" si="18"/>
        <v>10.329715495333335</v>
      </c>
      <c r="AS63" s="88">
        <f t="shared" si="19"/>
        <v>3.8013353022826686</v>
      </c>
      <c r="AT63" s="88">
        <f t="shared" si="20"/>
        <v>126.90793322838095</v>
      </c>
      <c r="AU63" s="88">
        <f t="shared" si="21"/>
        <v>4.9189121406349212</v>
      </c>
      <c r="AV63" s="88">
        <f t="shared" si="22"/>
        <v>162.54601645126746</v>
      </c>
      <c r="AW63" s="88">
        <f t="shared" si="23"/>
        <v>40.990934505291008</v>
      </c>
      <c r="AX63" s="88">
        <f t="shared" si="24"/>
        <v>24.266633227132278</v>
      </c>
      <c r="AY63" s="88">
        <f t="shared" si="25"/>
        <v>0.61486401757936515</v>
      </c>
      <c r="AZ63" s="88">
        <f t="shared" si="26"/>
        <v>9.8378242812698424</v>
      </c>
      <c r="BA63" s="88">
        <f t="shared" si="27"/>
        <v>3.8258205538271608</v>
      </c>
      <c r="BB63" s="88">
        <f t="shared" si="28"/>
        <v>29.269276183316681</v>
      </c>
      <c r="BC63" s="88">
        <f t="shared" si="29"/>
        <v>108.80535276841633</v>
      </c>
      <c r="BD63" s="88">
        <f>(H63+H63/210*0.2*10.285*15.5)/210*15.5*1.5*G63</f>
        <v>326.75630648503403</v>
      </c>
      <c r="BE63" s="88">
        <f t="shared" si="30"/>
        <v>326.75630648503403</v>
      </c>
      <c r="BF63" s="88">
        <f t="shared" si="31"/>
        <v>435.56165925345033</v>
      </c>
      <c r="BG63" s="88">
        <f>VLOOKUP($B63,'Uniforme Apoio'!$A:$BO,67,0)*$G63</f>
        <v>132.23097222222222</v>
      </c>
      <c r="BH63" s="88"/>
      <c r="BI63" s="88">
        <f>IF($B63="jardineiro - 220h",'Equipamentos Jardinagem'!$J$5*$G63,0)</f>
        <v>0</v>
      </c>
      <c r="BJ63" s="88"/>
      <c r="BK63" s="88"/>
      <c r="BL63" s="88">
        <f t="shared" si="32"/>
        <v>132.23097222222222</v>
      </c>
      <c r="BM63" s="88">
        <f t="shared" si="33"/>
        <v>6591.7809106054174</v>
      </c>
      <c r="BN63" s="88">
        <f t="shared" si="113"/>
        <v>0</v>
      </c>
      <c r="BO63" s="88">
        <f t="shared" si="114"/>
        <v>0</v>
      </c>
      <c r="BP63" s="311">
        <f t="shared" si="34"/>
        <v>8.5633802816901436</v>
      </c>
      <c r="BQ63" s="311">
        <f t="shared" si="4"/>
        <v>1.8591549295774654</v>
      </c>
      <c r="BR63" s="312">
        <f>VLOOKUP(A63,ISS!A:C,2,0)*100</f>
        <v>2</v>
      </c>
      <c r="BS63" s="311">
        <f t="shared" si="35"/>
        <v>2.2535211267605644</v>
      </c>
      <c r="BT63" s="311">
        <f t="shared" si="36"/>
        <v>11.25</v>
      </c>
      <c r="BU63" s="311">
        <f t="shared" si="37"/>
        <v>12.676056338028173</v>
      </c>
      <c r="BV63" s="88">
        <f t="shared" si="38"/>
        <v>835.57786190772924</v>
      </c>
      <c r="BW63" s="88">
        <f t="shared" si="39"/>
        <v>835.57786190772924</v>
      </c>
      <c r="BX63" s="88">
        <f t="shared" si="40"/>
        <v>7427.3587725131465</v>
      </c>
      <c r="BY63" s="88">
        <f t="shared" si="41"/>
        <v>89128.305270157754</v>
      </c>
      <c r="BZ63" s="607">
        <f>VLOOKUP($C63,PARAMETROS!$A:$I,7,0)</f>
        <v>43101</v>
      </c>
      <c r="CA63" s="103">
        <f>VLOOKUP($C63,PARAMETROS!$A:$I,8,0)</f>
        <v>0</v>
      </c>
      <c r="CB63" s="103">
        <f>VLOOKUP($C63,PARAMETROS!$A:$I,9,0)</f>
        <v>0</v>
      </c>
    </row>
    <row r="64" spans="1:80" x14ac:dyDescent="0.2">
      <c r="A64" s="84" t="str">
        <f>CCT!A62</f>
        <v>Congonhas</v>
      </c>
      <c r="B64" s="84" t="str">
        <f>CCT!B62</f>
        <v>Porteiro - 220h</v>
      </c>
      <c r="C64" s="84" t="str">
        <f>CCT!C62</f>
        <v>Regiao de Ouro Preto</v>
      </c>
      <c r="D64" s="85" t="str">
        <f t="shared" ref="D64" si="224">CONCATENATE(A64,B64,F64)</f>
        <v>CongonhasPorteiro - 220hPGJ</v>
      </c>
      <c r="E64" s="86" t="s">
        <v>245</v>
      </c>
      <c r="F64" s="86" t="s">
        <v>107</v>
      </c>
      <c r="G64" s="86">
        <f>VLOOKUP(D64,CCT!D:R,4,0)</f>
        <v>1</v>
      </c>
      <c r="H64" s="119">
        <f>VLOOKUP(D64,CCT!D:R,5,0)</f>
        <v>1281.1600000000001</v>
      </c>
      <c r="I64" s="88">
        <f t="shared" ref="I64" si="225">G64*H64</f>
        <v>1281.1600000000001</v>
      </c>
      <c r="J64" s="88"/>
      <c r="K64" s="88"/>
      <c r="L64" s="88"/>
      <c r="M64" s="88"/>
      <c r="N64" s="88"/>
      <c r="O64" s="88"/>
      <c r="P64" s="88"/>
      <c r="Q64" s="88">
        <f t="shared" ref="Q64" si="226">SUM(I64:P64)</f>
        <v>1281.1600000000001</v>
      </c>
      <c r="R64" s="88">
        <f t="shared" si="9"/>
        <v>256.23200000000003</v>
      </c>
      <c r="S64" s="88">
        <f t="shared" si="157"/>
        <v>19.217400000000001</v>
      </c>
      <c r="T64" s="88">
        <f t="shared" si="157"/>
        <v>12.8116</v>
      </c>
      <c r="U64" s="88">
        <f t="shared" si="157"/>
        <v>2.5623200000000002</v>
      </c>
      <c r="V64" s="88">
        <f t="shared" si="157"/>
        <v>32.029000000000003</v>
      </c>
      <c r="W64" s="88">
        <f t="shared" si="157"/>
        <v>102.4928</v>
      </c>
      <c r="X64" s="88">
        <f t="shared" si="157"/>
        <v>38.434800000000003</v>
      </c>
      <c r="Y64" s="88">
        <f t="shared" si="157"/>
        <v>7.6869600000000009</v>
      </c>
      <c r="Z64" s="88">
        <f t="shared" ref="Z64" si="227">SUM(R64:Y64)</f>
        <v>471.46688</v>
      </c>
      <c r="AA64" s="88">
        <f t="shared" ref="AA64" si="228">$AA$5*Q64</f>
        <v>106.76333333333334</v>
      </c>
      <c r="AB64" s="88">
        <f t="shared" si="11"/>
        <v>142.35111111111112</v>
      </c>
      <c r="AC64" s="88">
        <f t="shared" si="11"/>
        <v>91.674115555555574</v>
      </c>
      <c r="AD64" s="88">
        <f t="shared" ref="AD64" si="229">SUM(AA64:AC64)</f>
        <v>340.78856000000007</v>
      </c>
      <c r="AE64" s="88">
        <f>(VLOOKUP(A64,VT!A:D,4,0)*2*20*'RESUMO GERAL APOIO'!$G64)-IF(6%*'RESUMO GERAL APOIO'!$I64&lt;=(VLOOKUP(A64,VT!A:D,4,0)*2*20*'RESUMO GERAL APOIO'!$G64),6%*'RESUMO GERAL APOIO'!$I64,(VLOOKUP(A64,VT!A:D,4,0)*2*20*'RESUMO GERAL APOIO'!$G64))</f>
        <v>85.130399999999995</v>
      </c>
      <c r="AF64" s="88">
        <f>IF((VLOOKUP($C64,PARAMETROS!$A:$I,5,0))&gt;1,((VLOOKUP($C64,PARAMETROS!$A:$I,5,0))*20-1)*'RESUMO GERAL APOIO'!$G64,0)</f>
        <v>397</v>
      </c>
      <c r="AG64" s="88">
        <f>IF(VLOOKUP($C64,PARAMETROS!$A:$I,6,0)&gt;0,VLOOKUP($C64,PARAMETROS!$A:$I,6,0)*G64,0)</f>
        <v>0</v>
      </c>
      <c r="AH64" s="88">
        <f>VLOOKUP($C64,PARAMETROS!$A:$I,2,0)*'RESUMO GERAL APOIO'!$G64</f>
        <v>32.619999999999997</v>
      </c>
      <c r="AI64" s="88">
        <f>VLOOKUP('RESUMO GERAL APOIO'!$C64,PARAMETROS!$A:$I,3,0)*'RESUMO GERAL APOIO'!$G64</f>
        <v>0</v>
      </c>
      <c r="AJ64" s="88">
        <f>VLOOKUP('RESUMO GERAL APOIO'!$C64,PARAMETROS!$A:$I,4,0)*'RESUMO GERAL APOIO'!$G64</f>
        <v>0</v>
      </c>
      <c r="AK64" s="88">
        <f t="shared" si="13"/>
        <v>4.72</v>
      </c>
      <c r="AL64" s="88">
        <f>VLOOKUP(D64,CCT!D:R,12,0)*G64</f>
        <v>0</v>
      </c>
      <c r="AM64" s="88">
        <f t="shared" ref="AM64" si="230">SUM(AE64:AL64)</f>
        <v>519.47040000000004</v>
      </c>
      <c r="AN64" s="88">
        <f t="shared" ref="AN64" si="231">AM64+AD64+Z64</f>
        <v>1331.7258400000001</v>
      </c>
      <c r="AO64" s="88">
        <f t="shared" si="16"/>
        <v>6.4292780478395075</v>
      </c>
      <c r="AP64" s="88">
        <f t="shared" si="1"/>
        <v>0.51434224382716054</v>
      </c>
      <c r="AQ64" s="88">
        <f t="shared" si="17"/>
        <v>0.25717112191358027</v>
      </c>
      <c r="AR64" s="88">
        <f t="shared" si="18"/>
        <v>4.4840600000000013</v>
      </c>
      <c r="AS64" s="88">
        <f t="shared" si="19"/>
        <v>1.6501340800000008</v>
      </c>
      <c r="AT64" s="88">
        <f t="shared" si="20"/>
        <v>55.089880000000001</v>
      </c>
      <c r="AU64" s="88">
        <f t="shared" si="21"/>
        <v>2.1352666666666669</v>
      </c>
      <c r="AV64" s="88">
        <f t="shared" ref="AV64" si="232">SUM(AO64:AU64)</f>
        <v>70.560132160246923</v>
      </c>
      <c r="AW64" s="88">
        <f t="shared" si="23"/>
        <v>17.79388888888889</v>
      </c>
      <c r="AX64" s="88">
        <f t="shared" si="24"/>
        <v>10.533982222222223</v>
      </c>
      <c r="AY64" s="88">
        <f t="shared" si="25"/>
        <v>0.26690833333333336</v>
      </c>
      <c r="AZ64" s="88">
        <f t="shared" si="26"/>
        <v>4.2705333333333337</v>
      </c>
      <c r="BA64" s="88">
        <f t="shared" si="27"/>
        <v>1.660762962962963</v>
      </c>
      <c r="BB64" s="88">
        <f t="shared" si="28"/>
        <v>12.705595872592596</v>
      </c>
      <c r="BC64" s="88">
        <f t="shared" ref="BC64" si="233">SUM(AW64:BB64)</f>
        <v>47.23167161333334</v>
      </c>
      <c r="BD64" s="88">
        <f>H64/220*20*1.5*G64</f>
        <v>174.70363636363635</v>
      </c>
      <c r="BE64" s="88">
        <f t="shared" ref="BE64" si="234">BD64</f>
        <v>174.70363636363635</v>
      </c>
      <c r="BF64" s="88">
        <f t="shared" ref="BF64" si="235">BC64+BE64</f>
        <v>221.93530797696968</v>
      </c>
      <c r="BG64" s="88">
        <f>VLOOKUP($B64,'Uniforme Apoio'!$A:$BO,67,0)*$G64</f>
        <v>66.11548611111111</v>
      </c>
      <c r="BH64" s="88"/>
      <c r="BI64" s="88">
        <f>IF($B64="jardineiro - 220h",'Equipamentos Jardinagem'!$J$5*$G64,0)</f>
        <v>0</v>
      </c>
      <c r="BJ64" s="88"/>
      <c r="BK64" s="88"/>
      <c r="BL64" s="88">
        <f t="shared" ref="BL64" si="236">SUM(BG64:BK64)</f>
        <v>66.11548611111111</v>
      </c>
      <c r="BM64" s="88">
        <f t="shared" ref="BM64" si="237">Q64+AN64+AV64+BF64+BL64</f>
        <v>2971.4967662483282</v>
      </c>
      <c r="BN64" s="88">
        <f t="shared" ref="BN64" si="238">$BN$5*G64</f>
        <v>0</v>
      </c>
      <c r="BO64" s="88">
        <f t="shared" ref="BO64" si="239">$BO$5*G64</f>
        <v>0</v>
      </c>
      <c r="BP64" s="311">
        <f t="shared" si="34"/>
        <v>8.5633802816901436</v>
      </c>
      <c r="BQ64" s="311">
        <f t="shared" si="4"/>
        <v>1.8591549295774654</v>
      </c>
      <c r="BR64" s="312">
        <f>VLOOKUP(A64,ISS!A:C,2,0)*100</f>
        <v>2</v>
      </c>
      <c r="BS64" s="311">
        <f t="shared" ref="BS64" si="240">((100/((100-$BT64)%)-100)*BR64)/$BT64</f>
        <v>2.2535211267605644</v>
      </c>
      <c r="BT64" s="311">
        <f t="shared" ref="BT64" si="241">$BP$5+$BQ$5+BR64</f>
        <v>11.25</v>
      </c>
      <c r="BU64" s="311">
        <f t="shared" ref="BU64" si="242">BP64+BQ64+BS64</f>
        <v>12.676056338028173</v>
      </c>
      <c r="BV64" s="88">
        <f t="shared" ref="BV64" si="243">((BO64+BN64+BM64)*BU64)%</f>
        <v>376.6686041723234</v>
      </c>
      <c r="BW64" s="88">
        <f t="shared" ref="BW64" si="244">BN64+BO64+BV64</f>
        <v>376.6686041723234</v>
      </c>
      <c r="BX64" s="88">
        <f t="shared" ref="BX64" si="245">BM64+BW64</f>
        <v>3348.1653704206515</v>
      </c>
      <c r="BY64" s="88">
        <f t="shared" ref="BY64" si="246">BX64*12</f>
        <v>40177.984445047819</v>
      </c>
      <c r="BZ64" s="607">
        <f>VLOOKUP($C64,PARAMETROS!$A:$I,7,0)</f>
        <v>43101</v>
      </c>
      <c r="CA64" s="103">
        <f>VLOOKUP($C64,PARAMETROS!$A:$I,8,0)</f>
        <v>0</v>
      </c>
      <c r="CB64" s="103">
        <f>VLOOKUP($C64,PARAMETROS!$A:$I,9,0)</f>
        <v>0</v>
      </c>
    </row>
    <row r="65" spans="1:80" x14ac:dyDescent="0.2">
      <c r="A65" s="84" t="str">
        <f>CCT!A63</f>
        <v>Conselheiro Lafaiete</v>
      </c>
      <c r="B65" s="84" t="str">
        <f>CCT!B63</f>
        <v>Motorista - 220h</v>
      </c>
      <c r="C65" s="84" t="str">
        <f>CCT!C63</f>
        <v>Rodoviarios de Conselheiro Lafaiete + SEAC-MG</v>
      </c>
      <c r="D65" s="85" t="str">
        <f t="shared" si="6"/>
        <v>Conselheiro LafaieteMotorista - 220hPGJ</v>
      </c>
      <c r="E65" s="86" t="s">
        <v>245</v>
      </c>
      <c r="F65" s="86" t="s">
        <v>107</v>
      </c>
      <c r="G65" s="86">
        <f>VLOOKUP(D65,CCT!D:R,4,0)</f>
        <v>1</v>
      </c>
      <c r="H65" s="119">
        <f>VLOOKUP(D65,CCT!D:R,5,0)</f>
        <v>3035.23</v>
      </c>
      <c r="I65" s="88">
        <f t="shared" si="7"/>
        <v>3035.23</v>
      </c>
      <c r="J65" s="88"/>
      <c r="K65" s="88"/>
      <c r="L65" s="88"/>
      <c r="M65" s="88"/>
      <c r="N65" s="88"/>
      <c r="O65" s="88"/>
      <c r="P65" s="88"/>
      <c r="Q65" s="88">
        <f t="shared" si="8"/>
        <v>3035.23</v>
      </c>
      <c r="R65" s="88">
        <f t="shared" si="9"/>
        <v>607.04600000000005</v>
      </c>
      <c r="S65" s="88">
        <f t="shared" si="157"/>
        <v>45.528449999999999</v>
      </c>
      <c r="T65" s="88">
        <f t="shared" si="157"/>
        <v>30.3523</v>
      </c>
      <c r="U65" s="88">
        <f t="shared" si="157"/>
        <v>6.0704599999999997</v>
      </c>
      <c r="V65" s="88">
        <f t="shared" si="157"/>
        <v>75.880750000000006</v>
      </c>
      <c r="W65" s="88">
        <f t="shared" si="157"/>
        <v>242.8184</v>
      </c>
      <c r="X65" s="88">
        <f t="shared" si="157"/>
        <v>91.056899999999999</v>
      </c>
      <c r="Y65" s="88">
        <f t="shared" si="157"/>
        <v>18.211380000000002</v>
      </c>
      <c r="Z65" s="88">
        <f t="shared" si="42"/>
        <v>1116.9646400000001</v>
      </c>
      <c r="AA65" s="88">
        <f t="shared" si="10"/>
        <v>252.93583333333333</v>
      </c>
      <c r="AB65" s="88">
        <f t="shared" si="11"/>
        <v>337.24777777777774</v>
      </c>
      <c r="AC65" s="88">
        <f t="shared" si="11"/>
        <v>217.18756888888893</v>
      </c>
      <c r="AD65" s="88">
        <f t="shared" si="12"/>
        <v>807.37117999999998</v>
      </c>
      <c r="AE65" s="88">
        <f>(VLOOKUP(A65,VT!A:D,4,0)*2*20*'RESUMO GERAL APOIO'!$G65)-IF(6%*'RESUMO GERAL APOIO'!$I65&lt;=(VLOOKUP(A65,VT!A:D,4,0)*2*20*'RESUMO GERAL APOIO'!$G65),6%*'RESUMO GERAL APOIO'!$I65,(VLOOKUP(A65,VT!A:D,4,0)*2*20*'RESUMO GERAL APOIO'!$G65))</f>
        <v>0</v>
      </c>
      <c r="AF65" s="88">
        <f>IF((VLOOKUP($C65,PARAMETROS!$A:$I,5,0))&gt;1,((VLOOKUP($C65,PARAMETROS!$A:$I,5,0))*20-1)*'RESUMO GERAL APOIO'!$G65,0)</f>
        <v>397</v>
      </c>
      <c r="AG65" s="88">
        <f>IF(VLOOKUP($C65,PARAMETROS!$A:$I,6,0)&gt;0,VLOOKUP($C65,PARAMETROS!$A:$I,6,0)*G65,0)</f>
        <v>0</v>
      </c>
      <c r="AH65" s="88">
        <f>VLOOKUP($C65,PARAMETROS!$A:$I,2,0)*'RESUMO GERAL APOIO'!$G65</f>
        <v>15</v>
      </c>
      <c r="AI65" s="88">
        <f>VLOOKUP('RESUMO GERAL APOIO'!$C65,PARAMETROS!$A:$I,3,0)*'RESUMO GERAL APOIO'!$G65</f>
        <v>0</v>
      </c>
      <c r="AJ65" s="88">
        <f>VLOOKUP('RESUMO GERAL APOIO'!$C65,PARAMETROS!$A:$I,4,0)*'RESUMO GERAL APOIO'!$G65</f>
        <v>0</v>
      </c>
      <c r="AK65" s="88">
        <f t="shared" si="13"/>
        <v>4.72</v>
      </c>
      <c r="AL65" s="88">
        <f>VLOOKUP(D65,CCT!D:R,12,0)*G65</f>
        <v>293.88</v>
      </c>
      <c r="AM65" s="88">
        <f t="shared" si="14"/>
        <v>710.6</v>
      </c>
      <c r="AN65" s="88">
        <f t="shared" si="15"/>
        <v>2634.9358200000001</v>
      </c>
      <c r="AO65" s="88">
        <f t="shared" si="16"/>
        <v>15.231772463348767</v>
      </c>
      <c r="AP65" s="88">
        <f t="shared" si="1"/>
        <v>1.2185417970679013</v>
      </c>
      <c r="AQ65" s="88">
        <f t="shared" si="17"/>
        <v>0.60927089853395067</v>
      </c>
      <c r="AR65" s="88">
        <f t="shared" si="18"/>
        <v>10.623305000000002</v>
      </c>
      <c r="AS65" s="88">
        <f t="shared" si="19"/>
        <v>3.9093762400000016</v>
      </c>
      <c r="AT65" s="88">
        <f t="shared" si="20"/>
        <v>130.51488999999998</v>
      </c>
      <c r="AU65" s="88">
        <f t="shared" si="21"/>
        <v>5.0587166666666672</v>
      </c>
      <c r="AV65" s="88">
        <f t="shared" si="22"/>
        <v>167.16587306561726</v>
      </c>
      <c r="AW65" s="88">
        <f t="shared" si="23"/>
        <v>42.155972222222218</v>
      </c>
      <c r="AX65" s="88">
        <f t="shared" si="24"/>
        <v>24.956335555555558</v>
      </c>
      <c r="AY65" s="88">
        <f t="shared" si="25"/>
        <v>0.63233958333333329</v>
      </c>
      <c r="AZ65" s="88">
        <f t="shared" si="26"/>
        <v>10.117433333333334</v>
      </c>
      <c r="BA65" s="88">
        <f t="shared" si="27"/>
        <v>3.9345574074074072</v>
      </c>
      <c r="BB65" s="88">
        <f t="shared" si="28"/>
        <v>30.101162821481488</v>
      </c>
      <c r="BC65" s="88">
        <f t="shared" si="29"/>
        <v>111.89780092333334</v>
      </c>
      <c r="BD65" s="88"/>
      <c r="BE65" s="88">
        <f t="shared" si="30"/>
        <v>0</v>
      </c>
      <c r="BF65" s="88">
        <f t="shared" si="31"/>
        <v>111.89780092333334</v>
      </c>
      <c r="BG65" s="88">
        <f>VLOOKUP($B65,'Uniforme Apoio'!$A:$BO,67,0)*$G65</f>
        <v>94.380486111111111</v>
      </c>
      <c r="BH65" s="88"/>
      <c r="BI65" s="88">
        <f>IF($B65="jardineiro - 220h",'Equipamentos Jardinagem'!$J$5*$G65,0)</f>
        <v>0</v>
      </c>
      <c r="BJ65" s="88"/>
      <c r="BK65" s="88"/>
      <c r="BL65" s="88">
        <f t="shared" si="32"/>
        <v>94.380486111111111</v>
      </c>
      <c r="BM65" s="88">
        <f t="shared" si="33"/>
        <v>6043.6099801000619</v>
      </c>
      <c r="BN65" s="88">
        <f t="shared" si="113"/>
        <v>0</v>
      </c>
      <c r="BO65" s="88">
        <f t="shared" si="114"/>
        <v>0</v>
      </c>
      <c r="BP65" s="311">
        <f t="shared" si="34"/>
        <v>8.7608069164265068</v>
      </c>
      <c r="BQ65" s="311">
        <f t="shared" si="4"/>
        <v>1.9020172910662811</v>
      </c>
      <c r="BR65" s="312">
        <f>VLOOKUP(A65,ISS!A:C,2,0)*100</f>
        <v>4</v>
      </c>
      <c r="BS65" s="311">
        <f t="shared" si="35"/>
        <v>4.6109510086455305</v>
      </c>
      <c r="BT65" s="311">
        <f t="shared" si="36"/>
        <v>13.25</v>
      </c>
      <c r="BU65" s="311">
        <f t="shared" si="37"/>
        <v>15.273775216138318</v>
      </c>
      <c r="BV65" s="88">
        <f t="shared" si="38"/>
        <v>923.08740330058527</v>
      </c>
      <c r="BW65" s="88">
        <f t="shared" si="39"/>
        <v>923.08740330058527</v>
      </c>
      <c r="BX65" s="88">
        <f t="shared" si="40"/>
        <v>6966.6973834006476</v>
      </c>
      <c r="BY65" s="88">
        <f t="shared" si="41"/>
        <v>83600.368600807764</v>
      </c>
      <c r="BZ65" s="607">
        <f>VLOOKUP($C65,PARAMETROS!$A:$I,7,0)</f>
        <v>43101</v>
      </c>
      <c r="CA65" s="103">
        <f>VLOOKUP($C65,PARAMETROS!$A:$I,8,0)</f>
        <v>0</v>
      </c>
      <c r="CB65" s="103">
        <f>VLOOKUP($C65,PARAMETROS!$A:$I,9,0)</f>
        <v>0</v>
      </c>
    </row>
    <row r="66" spans="1:80" x14ac:dyDescent="0.2">
      <c r="A66" s="84" t="str">
        <f>CCT!A64</f>
        <v>Conselheiro Lafaiete</v>
      </c>
      <c r="B66" s="84" t="str">
        <f>CCT!B64</f>
        <v>Porteiro - 12 x 36 - Diurno</v>
      </c>
      <c r="C66" s="84" t="str">
        <f>CCT!C64</f>
        <v>Regiao de Ouro Preto¹*</v>
      </c>
      <c r="D66" s="85" t="str">
        <f t="shared" si="6"/>
        <v>Conselheiro LafaietePorteiro - 12 x 36 - DiurnoPGJ</v>
      </c>
      <c r="E66" s="86" t="s">
        <v>245</v>
      </c>
      <c r="F66" s="86" t="s">
        <v>107</v>
      </c>
      <c r="G66" s="86">
        <f>VLOOKUP(D66,CCT!D:R,4,0)</f>
        <v>2</v>
      </c>
      <c r="H66" s="119">
        <f>VLOOKUP(D66,CCT!D:R,5,0)</f>
        <v>1281.1600000000001</v>
      </c>
      <c r="I66" s="88">
        <f t="shared" si="7"/>
        <v>2562.3200000000002</v>
      </c>
      <c r="J66" s="88"/>
      <c r="K66" s="88"/>
      <c r="L66" s="88"/>
      <c r="M66" s="88"/>
      <c r="N66" s="88"/>
      <c r="O66" s="88"/>
      <c r="P66" s="88"/>
      <c r="Q66" s="88">
        <f t="shared" si="8"/>
        <v>2562.3200000000002</v>
      </c>
      <c r="R66" s="88">
        <f t="shared" si="9"/>
        <v>512.46400000000006</v>
      </c>
      <c r="S66" s="88">
        <f t="shared" si="157"/>
        <v>38.434800000000003</v>
      </c>
      <c r="T66" s="88">
        <f t="shared" si="157"/>
        <v>25.623200000000001</v>
      </c>
      <c r="U66" s="88">
        <f t="shared" si="157"/>
        <v>5.1246400000000003</v>
      </c>
      <c r="V66" s="88">
        <f t="shared" si="157"/>
        <v>64.058000000000007</v>
      </c>
      <c r="W66" s="88">
        <f t="shared" si="157"/>
        <v>204.98560000000001</v>
      </c>
      <c r="X66" s="88">
        <f t="shared" si="157"/>
        <v>76.869600000000005</v>
      </c>
      <c r="Y66" s="88">
        <f t="shared" si="157"/>
        <v>15.373920000000002</v>
      </c>
      <c r="Z66" s="88">
        <f t="shared" si="42"/>
        <v>942.93376000000001</v>
      </c>
      <c r="AA66" s="88">
        <f t="shared" si="10"/>
        <v>213.52666666666667</v>
      </c>
      <c r="AB66" s="88">
        <f t="shared" si="11"/>
        <v>284.70222222222225</v>
      </c>
      <c r="AC66" s="88">
        <f t="shared" si="11"/>
        <v>183.34823111111115</v>
      </c>
      <c r="AD66" s="88">
        <f t="shared" si="12"/>
        <v>681.57712000000015</v>
      </c>
      <c r="AE66" s="88">
        <f>(VLOOKUP(A66,VT!A:D,4,0)*2*20*'RESUMO GERAL APOIO'!$G66)-IF(6%*'RESUMO GERAL APOIO'!$I66&lt;=(VLOOKUP(A66,VT!A:D,4,0)*2*20*'RESUMO GERAL APOIO'!$G66),6%*'RESUMO GERAL APOIO'!$I66,(VLOOKUP(A66,VT!A:D,4,0)*2*20*'RESUMO GERAL APOIO'!$G66))</f>
        <v>170.26079999999999</v>
      </c>
      <c r="AF66" s="88">
        <f>IF((VLOOKUP($C66,PARAMETROS!$A:$I,5,0))&gt;1,((VLOOKUP($C66,PARAMETROS!$A:$I,5,0))*20-1)*'RESUMO GERAL APOIO'!$G66,0)</f>
        <v>794</v>
      </c>
      <c r="AG66" s="88">
        <f>IF(VLOOKUP($C66,PARAMETROS!$A:$I,6,0)&gt;0,VLOOKUP($C66,PARAMETROS!$A:$I,6,0)*G66,0)</f>
        <v>0</v>
      </c>
      <c r="AH66" s="88">
        <f>VLOOKUP($C66,PARAMETROS!$A:$I,2,0)*'RESUMO GERAL APOIO'!$G66</f>
        <v>0</v>
      </c>
      <c r="AI66" s="88">
        <f>VLOOKUP('RESUMO GERAL APOIO'!$C66,PARAMETROS!$A:$I,3,0)*'RESUMO GERAL APOIO'!$G66</f>
        <v>0</v>
      </c>
      <c r="AJ66" s="88">
        <f>VLOOKUP('RESUMO GERAL APOIO'!$C66,PARAMETROS!$A:$I,4,0)*'RESUMO GERAL APOIO'!$G66</f>
        <v>0</v>
      </c>
      <c r="AK66" s="88">
        <f t="shared" si="13"/>
        <v>9.44</v>
      </c>
      <c r="AL66" s="88">
        <f>VLOOKUP(D66,CCT!D:R,12,0)*G66</f>
        <v>0</v>
      </c>
      <c r="AM66" s="88">
        <f t="shared" si="14"/>
        <v>973.70080000000007</v>
      </c>
      <c r="AN66" s="88">
        <f t="shared" si="15"/>
        <v>2598.2116800000003</v>
      </c>
      <c r="AO66" s="88">
        <f t="shared" si="16"/>
        <v>12.858556095679015</v>
      </c>
      <c r="AP66" s="88">
        <f t="shared" si="1"/>
        <v>1.0286844876543211</v>
      </c>
      <c r="AQ66" s="88">
        <f t="shared" si="17"/>
        <v>0.51434224382716054</v>
      </c>
      <c r="AR66" s="88">
        <f t="shared" si="18"/>
        <v>8.9681200000000025</v>
      </c>
      <c r="AS66" s="88">
        <f t="shared" si="19"/>
        <v>3.3002681600000017</v>
      </c>
      <c r="AT66" s="88">
        <f t="shared" si="20"/>
        <v>110.17976</v>
      </c>
      <c r="AU66" s="88">
        <f t="shared" si="21"/>
        <v>4.2705333333333337</v>
      </c>
      <c r="AV66" s="88">
        <f t="shared" si="22"/>
        <v>141.12026432049385</v>
      </c>
      <c r="AW66" s="88">
        <f t="shared" si="23"/>
        <v>35.587777777777781</v>
      </c>
      <c r="AX66" s="88">
        <f t="shared" si="24"/>
        <v>21.067964444444446</v>
      </c>
      <c r="AY66" s="88">
        <f t="shared" si="25"/>
        <v>0.53381666666666672</v>
      </c>
      <c r="AZ66" s="88">
        <f t="shared" si="26"/>
        <v>8.5410666666666675</v>
      </c>
      <c r="BA66" s="88">
        <f t="shared" si="27"/>
        <v>3.321525925925926</v>
      </c>
      <c r="BB66" s="88">
        <f t="shared" si="28"/>
        <v>25.411191745185192</v>
      </c>
      <c r="BC66" s="88">
        <f t="shared" si="29"/>
        <v>94.46334322666668</v>
      </c>
      <c r="BD66" s="88">
        <f>H66/210*15.5*1.5*G66</f>
        <v>283.68542857142859</v>
      </c>
      <c r="BE66" s="88">
        <f t="shared" si="30"/>
        <v>283.68542857142859</v>
      </c>
      <c r="BF66" s="88">
        <f t="shared" si="31"/>
        <v>378.14877179809525</v>
      </c>
      <c r="BG66" s="88">
        <f>VLOOKUP($B66,'Uniforme Apoio'!$A:$BO,67,0)*$G66</f>
        <v>132.23097222222222</v>
      </c>
      <c r="BH66" s="88"/>
      <c r="BI66" s="88">
        <f>IF($B66="jardineiro - 220h",'Equipamentos Jardinagem'!$J$5*$G66,0)</f>
        <v>0</v>
      </c>
      <c r="BJ66" s="88"/>
      <c r="BK66" s="88"/>
      <c r="BL66" s="88">
        <f t="shared" si="32"/>
        <v>132.23097222222222</v>
      </c>
      <c r="BM66" s="88">
        <f t="shared" si="33"/>
        <v>5812.0316883408123</v>
      </c>
      <c r="BN66" s="88">
        <f t="shared" si="113"/>
        <v>0</v>
      </c>
      <c r="BO66" s="88">
        <f t="shared" si="114"/>
        <v>0</v>
      </c>
      <c r="BP66" s="311">
        <f t="shared" si="34"/>
        <v>8.7608069164265068</v>
      </c>
      <c r="BQ66" s="311">
        <f t="shared" si="4"/>
        <v>1.9020172910662811</v>
      </c>
      <c r="BR66" s="312">
        <f>VLOOKUP(A66,ISS!A:C,2,0)*100</f>
        <v>4</v>
      </c>
      <c r="BS66" s="311">
        <f t="shared" si="35"/>
        <v>4.6109510086455305</v>
      </c>
      <c r="BT66" s="311">
        <f t="shared" si="36"/>
        <v>13.25</v>
      </c>
      <c r="BU66" s="311">
        <f t="shared" si="37"/>
        <v>15.273775216138318</v>
      </c>
      <c r="BV66" s="88">
        <f t="shared" si="38"/>
        <v>887.71665556790458</v>
      </c>
      <c r="BW66" s="88">
        <f t="shared" si="39"/>
        <v>887.71665556790458</v>
      </c>
      <c r="BX66" s="88">
        <f t="shared" si="40"/>
        <v>6699.7483439087173</v>
      </c>
      <c r="BY66" s="88">
        <f t="shared" si="41"/>
        <v>80396.980126904615</v>
      </c>
      <c r="BZ66" s="607">
        <f>VLOOKUP($C66,PARAMETROS!$A:$I,7,0)</f>
        <v>43101</v>
      </c>
      <c r="CA66" s="103">
        <f>VLOOKUP($C66,PARAMETROS!$A:$I,8,0)</f>
        <v>0</v>
      </c>
      <c r="CB66" s="103">
        <f>VLOOKUP($C66,PARAMETROS!$A:$I,9,0)</f>
        <v>0</v>
      </c>
    </row>
    <row r="67" spans="1:80" x14ac:dyDescent="0.2">
      <c r="A67" s="84" t="str">
        <f>CCT!A65</f>
        <v>Conselheiro Lafaiete</v>
      </c>
      <c r="B67" s="84" t="str">
        <f>CCT!B65</f>
        <v>Porteiro - 12 x 36 - Noturno</v>
      </c>
      <c r="C67" s="84" t="str">
        <f>CCT!C65</f>
        <v>Regiao de Ouro Preto¹*</v>
      </c>
      <c r="D67" s="85" t="str">
        <f t="shared" si="6"/>
        <v>Conselheiro LafaietePorteiro - 12 x 36 - NoturnoPGJ</v>
      </c>
      <c r="E67" s="86" t="s">
        <v>245</v>
      </c>
      <c r="F67" s="86" t="s">
        <v>107</v>
      </c>
      <c r="G67" s="86">
        <f>VLOOKUP(D67,CCT!D:R,4,0)</f>
        <v>2</v>
      </c>
      <c r="H67" s="119">
        <f>VLOOKUP(D67,CCT!D:R,5,0)</f>
        <v>1281.1600000000001</v>
      </c>
      <c r="I67" s="88">
        <f t="shared" si="7"/>
        <v>2562.3200000000002</v>
      </c>
      <c r="J67" s="88"/>
      <c r="K67" s="88"/>
      <c r="L67" s="88">
        <f>H67/210*0.2*10.285*15.5*G67</f>
        <v>389.02728438095244</v>
      </c>
      <c r="M67" s="88"/>
      <c r="N67" s="88"/>
      <c r="O67" s="88"/>
      <c r="P67" s="88"/>
      <c r="Q67" s="88">
        <f t="shared" si="8"/>
        <v>2951.3472843809527</v>
      </c>
      <c r="R67" s="88">
        <f t="shared" si="9"/>
        <v>590.26945687619059</v>
      </c>
      <c r="S67" s="88">
        <f t="shared" si="157"/>
        <v>44.270209265714286</v>
      </c>
      <c r="T67" s="88">
        <f t="shared" si="157"/>
        <v>29.513472843809527</v>
      </c>
      <c r="U67" s="88">
        <f t="shared" si="157"/>
        <v>5.9026945687619055</v>
      </c>
      <c r="V67" s="88">
        <f t="shared" si="157"/>
        <v>73.783682109523824</v>
      </c>
      <c r="W67" s="88">
        <f t="shared" si="157"/>
        <v>236.10778275047622</v>
      </c>
      <c r="X67" s="88">
        <f t="shared" si="157"/>
        <v>88.540418531428571</v>
      </c>
      <c r="Y67" s="88">
        <f t="shared" si="157"/>
        <v>17.708083706285716</v>
      </c>
      <c r="Z67" s="88">
        <f t="shared" si="42"/>
        <v>1086.0958006521905</v>
      </c>
      <c r="AA67" s="88">
        <f t="shared" si="10"/>
        <v>245.94560703174605</v>
      </c>
      <c r="AB67" s="88">
        <f t="shared" si="11"/>
        <v>327.92747604232807</v>
      </c>
      <c r="AC67" s="88">
        <f t="shared" si="11"/>
        <v>211.18529457125931</v>
      </c>
      <c r="AD67" s="88">
        <f t="shared" si="12"/>
        <v>785.05837764533339</v>
      </c>
      <c r="AE67" s="88">
        <f>(VLOOKUP(A67,VT!A:D,4,0)*2*20*'RESUMO GERAL APOIO'!$G67)-IF(6%*'RESUMO GERAL APOIO'!$I67&lt;=(VLOOKUP(A67,VT!A:D,4,0)*2*20*'RESUMO GERAL APOIO'!$G67),6%*'RESUMO GERAL APOIO'!$I67,(VLOOKUP(A67,VT!A:D,4,0)*2*20*'RESUMO GERAL APOIO'!$G67))</f>
        <v>170.26079999999999</v>
      </c>
      <c r="AF67" s="88">
        <f>IF((VLOOKUP($C67,PARAMETROS!$A:$I,5,0))&gt;1,((VLOOKUP($C67,PARAMETROS!$A:$I,5,0))*20-1)*'RESUMO GERAL APOIO'!$G67,0)</f>
        <v>794</v>
      </c>
      <c r="AG67" s="88">
        <f>IF(VLOOKUP($C67,PARAMETROS!$A:$I,6,0)&gt;0,VLOOKUP($C67,PARAMETROS!$A:$I,6,0)*G67,0)</f>
        <v>0</v>
      </c>
      <c r="AH67" s="88">
        <f>VLOOKUP($C67,PARAMETROS!$A:$I,2,0)*'RESUMO GERAL APOIO'!$G67</f>
        <v>0</v>
      </c>
      <c r="AI67" s="88">
        <f>VLOOKUP('RESUMO GERAL APOIO'!$C67,PARAMETROS!$A:$I,3,0)*'RESUMO GERAL APOIO'!$G67</f>
        <v>0</v>
      </c>
      <c r="AJ67" s="88">
        <f>VLOOKUP('RESUMO GERAL APOIO'!$C67,PARAMETROS!$A:$I,4,0)*'RESUMO GERAL APOIO'!$G67</f>
        <v>0</v>
      </c>
      <c r="AK67" s="88">
        <f t="shared" si="13"/>
        <v>9.44</v>
      </c>
      <c r="AL67" s="88">
        <f>VLOOKUP(D67,CCT!D:R,12,0)*G67</f>
        <v>0</v>
      </c>
      <c r="AM67" s="88">
        <f t="shared" si="14"/>
        <v>973.70080000000007</v>
      </c>
      <c r="AN67" s="88">
        <f t="shared" si="15"/>
        <v>2844.8549782975242</v>
      </c>
      <c r="AO67" s="88">
        <f t="shared" si="16"/>
        <v>14.810821682710356</v>
      </c>
      <c r="AP67" s="88">
        <f t="shared" si="1"/>
        <v>1.1848657346168285</v>
      </c>
      <c r="AQ67" s="88">
        <f t="shared" si="17"/>
        <v>0.59243286730841427</v>
      </c>
      <c r="AR67" s="88">
        <f t="shared" si="18"/>
        <v>10.329715495333335</v>
      </c>
      <c r="AS67" s="88">
        <f t="shared" si="19"/>
        <v>3.8013353022826686</v>
      </c>
      <c r="AT67" s="88">
        <f t="shared" si="20"/>
        <v>126.90793322838095</v>
      </c>
      <c r="AU67" s="88">
        <f t="shared" si="21"/>
        <v>4.9189121406349212</v>
      </c>
      <c r="AV67" s="88">
        <f t="shared" si="22"/>
        <v>162.54601645126746</v>
      </c>
      <c r="AW67" s="88">
        <f t="shared" si="23"/>
        <v>40.990934505291008</v>
      </c>
      <c r="AX67" s="88">
        <f t="shared" si="24"/>
        <v>24.266633227132278</v>
      </c>
      <c r="AY67" s="88">
        <f t="shared" si="25"/>
        <v>0.61486401757936515</v>
      </c>
      <c r="AZ67" s="88">
        <f t="shared" si="26"/>
        <v>9.8378242812698424</v>
      </c>
      <c r="BA67" s="88">
        <f t="shared" si="27"/>
        <v>3.8258205538271608</v>
      </c>
      <c r="BB67" s="88">
        <f t="shared" si="28"/>
        <v>29.269276183316681</v>
      </c>
      <c r="BC67" s="88">
        <f t="shared" si="29"/>
        <v>108.80535276841633</v>
      </c>
      <c r="BD67" s="88">
        <f>(H67+H67/210*0.2*10.285*15.5)/210*15.5*1.5*G67</f>
        <v>326.75630648503403</v>
      </c>
      <c r="BE67" s="88">
        <f t="shared" si="30"/>
        <v>326.75630648503403</v>
      </c>
      <c r="BF67" s="88">
        <f t="shared" si="31"/>
        <v>435.56165925345033</v>
      </c>
      <c r="BG67" s="88">
        <f>VLOOKUP($B67,'Uniforme Apoio'!$A:$BO,67,0)*$G67</f>
        <v>132.23097222222222</v>
      </c>
      <c r="BH67" s="88"/>
      <c r="BI67" s="88">
        <f>IF($B67="jardineiro - 220h",'Equipamentos Jardinagem'!$J$5*$G67,0)</f>
        <v>0</v>
      </c>
      <c r="BJ67" s="88"/>
      <c r="BK67" s="88"/>
      <c r="BL67" s="88">
        <f t="shared" si="32"/>
        <v>132.23097222222222</v>
      </c>
      <c r="BM67" s="88">
        <f t="shared" si="33"/>
        <v>6526.5409106054176</v>
      </c>
      <c r="BN67" s="88">
        <f t="shared" si="113"/>
        <v>0</v>
      </c>
      <c r="BO67" s="88">
        <f t="shared" si="114"/>
        <v>0</v>
      </c>
      <c r="BP67" s="311">
        <f t="shared" si="34"/>
        <v>8.7608069164265068</v>
      </c>
      <c r="BQ67" s="311">
        <f t="shared" si="4"/>
        <v>1.9020172910662811</v>
      </c>
      <c r="BR67" s="312">
        <f>VLOOKUP(A67,ISS!A:C,2,0)*100</f>
        <v>4</v>
      </c>
      <c r="BS67" s="311">
        <f t="shared" si="35"/>
        <v>4.6109510086455305</v>
      </c>
      <c r="BT67" s="311">
        <f t="shared" si="36"/>
        <v>13.25</v>
      </c>
      <c r="BU67" s="311">
        <f t="shared" si="37"/>
        <v>15.273775216138318</v>
      </c>
      <c r="BV67" s="88">
        <f t="shared" si="38"/>
        <v>996.8491880751784</v>
      </c>
      <c r="BW67" s="88">
        <f t="shared" si="39"/>
        <v>996.8491880751784</v>
      </c>
      <c r="BX67" s="88">
        <f t="shared" si="40"/>
        <v>7523.3900986805957</v>
      </c>
      <c r="BY67" s="88">
        <f t="shared" si="41"/>
        <v>90280.681184167144</v>
      </c>
      <c r="BZ67" s="607">
        <f>VLOOKUP($C67,PARAMETROS!$A:$I,7,0)</f>
        <v>43101</v>
      </c>
      <c r="CA67" s="103">
        <f>VLOOKUP($C67,PARAMETROS!$A:$I,8,0)</f>
        <v>0</v>
      </c>
      <c r="CB67" s="103">
        <f>VLOOKUP($C67,PARAMETROS!$A:$I,9,0)</f>
        <v>0</v>
      </c>
    </row>
    <row r="68" spans="1:80" x14ac:dyDescent="0.2">
      <c r="A68" s="84" t="str">
        <f>CCT!A66</f>
        <v>Conselheiro Lafaiete</v>
      </c>
      <c r="B68" s="84" t="str">
        <f>CCT!B66</f>
        <v>Recepcionista - 220h</v>
      </c>
      <c r="C68" s="84" t="str">
        <f>CCT!C66</f>
        <v>Regiao de Ouro Preto¹*</v>
      </c>
      <c r="D68" s="85" t="str">
        <f t="shared" ref="D68:D126" si="247">CONCATENATE(A68,B68,F68)</f>
        <v>Conselheiro LafaieteRecepcionista - 220hPGJ</v>
      </c>
      <c r="E68" s="86" t="s">
        <v>245</v>
      </c>
      <c r="F68" s="86" t="s">
        <v>107</v>
      </c>
      <c r="G68" s="86">
        <f>VLOOKUP(D68,CCT!D:R,4,0)</f>
        <v>1</v>
      </c>
      <c r="H68" s="119">
        <f>VLOOKUP(D68,CCT!D:R,5,0)</f>
        <v>2216.69</v>
      </c>
      <c r="I68" s="88">
        <f t="shared" ref="I68:I127" si="248">G68*H68</f>
        <v>2216.69</v>
      </c>
      <c r="J68" s="88"/>
      <c r="K68" s="88"/>
      <c r="L68" s="88"/>
      <c r="M68" s="88"/>
      <c r="N68" s="88"/>
      <c r="O68" s="88"/>
      <c r="P68" s="88"/>
      <c r="Q68" s="88">
        <f t="shared" ref="Q68:Q127" si="249">SUM(I68:P68)</f>
        <v>2216.69</v>
      </c>
      <c r="R68" s="88">
        <f t="shared" ref="R68:Y127" si="250">R$5*$Q68</f>
        <v>443.33800000000002</v>
      </c>
      <c r="S68" s="88">
        <f t="shared" si="157"/>
        <v>33.250349999999997</v>
      </c>
      <c r="T68" s="88">
        <f t="shared" si="157"/>
        <v>22.166900000000002</v>
      </c>
      <c r="U68" s="88">
        <f t="shared" si="157"/>
        <v>4.4333800000000005</v>
      </c>
      <c r="V68" s="88">
        <f t="shared" si="157"/>
        <v>55.417250000000003</v>
      </c>
      <c r="W68" s="88">
        <f t="shared" si="157"/>
        <v>177.33520000000001</v>
      </c>
      <c r="X68" s="88">
        <f t="shared" si="157"/>
        <v>66.500699999999995</v>
      </c>
      <c r="Y68" s="88">
        <f t="shared" si="157"/>
        <v>13.300140000000001</v>
      </c>
      <c r="Z68" s="88">
        <f t="shared" ref="Z68:Z127" si="251">SUM(R68:Y68)</f>
        <v>815.74191999999994</v>
      </c>
      <c r="AA68" s="88">
        <f t="shared" ref="AA68:AA127" si="252">$AA$5*Q68</f>
        <v>184.72416666666666</v>
      </c>
      <c r="AB68" s="88">
        <f t="shared" ref="AB68:AC127" si="253">AB$5*$Q68</f>
        <v>246.29888888888888</v>
      </c>
      <c r="AC68" s="88">
        <f t="shared" si="253"/>
        <v>158.61648444444447</v>
      </c>
      <c r="AD68" s="88">
        <f t="shared" ref="AD68:AD127" si="254">SUM(AA68:AC68)</f>
        <v>589.63954000000001</v>
      </c>
      <c r="AE68" s="88">
        <f>(VLOOKUP(A68,VT!A:D,4,0)*2*20*'RESUMO GERAL APOIO'!$G68)-IF(6%*'RESUMO GERAL APOIO'!$I68&lt;=(VLOOKUP(A68,VT!A:D,4,0)*2*20*'RESUMO GERAL APOIO'!$G68),6%*'RESUMO GERAL APOIO'!$I68,(VLOOKUP(A68,VT!A:D,4,0)*2*20*'RESUMO GERAL APOIO'!$G68))</f>
        <v>28.99860000000001</v>
      </c>
      <c r="AF68" s="88">
        <f>IF((VLOOKUP($C68,PARAMETROS!$A:$I,5,0))&gt;1,((VLOOKUP($C68,PARAMETROS!$A:$I,5,0))*20-1)*'RESUMO GERAL APOIO'!$G68,0)</f>
        <v>397</v>
      </c>
      <c r="AG68" s="88">
        <f>IF(VLOOKUP($C68,PARAMETROS!$A:$I,6,0)&gt;0,VLOOKUP($C68,PARAMETROS!$A:$I,6,0)*G68,0)</f>
        <v>0</v>
      </c>
      <c r="AH68" s="88">
        <f>VLOOKUP($C68,PARAMETROS!$A:$I,2,0)*'RESUMO GERAL APOIO'!$G68</f>
        <v>0</v>
      </c>
      <c r="AI68" s="88">
        <f>VLOOKUP('RESUMO GERAL APOIO'!$C68,PARAMETROS!$A:$I,3,0)*'RESUMO GERAL APOIO'!$G68</f>
        <v>0</v>
      </c>
      <c r="AJ68" s="88">
        <f>VLOOKUP('RESUMO GERAL APOIO'!$C68,PARAMETROS!$A:$I,4,0)*'RESUMO GERAL APOIO'!$G68</f>
        <v>0</v>
      </c>
      <c r="AK68" s="88">
        <f t="shared" ref="AK68:AK127" si="255">AK$5*$G68</f>
        <v>4.72</v>
      </c>
      <c r="AL68" s="88">
        <f>VLOOKUP(D68,CCT!D:R,12,0)*G68</f>
        <v>0</v>
      </c>
      <c r="AM68" s="88">
        <f t="shared" ref="AM68:AM127" si="256">SUM(AE68:AL68)</f>
        <v>430.71860000000004</v>
      </c>
      <c r="AN68" s="88">
        <f t="shared" ref="AN68:AN127" si="257">AM68+AD68+Z68</f>
        <v>1836.10006</v>
      </c>
      <c r="AO68" s="88">
        <f t="shared" ref="AO68:AO127" si="258">$AO$5*$Q68</f>
        <v>11.124072212577161</v>
      </c>
      <c r="AP68" s="88">
        <f t="shared" ref="AP68:AP126" si="259">$AP$5*$Q68</f>
        <v>0.88992577700617292</v>
      </c>
      <c r="AQ68" s="88">
        <f t="shared" ref="AQ68:AQ127" si="260">$AQ$5*$Q68</f>
        <v>0.44496288850308646</v>
      </c>
      <c r="AR68" s="88">
        <f t="shared" ref="AR68:AR127" si="261">$AR$5*$Q68</f>
        <v>7.7584150000000012</v>
      </c>
      <c r="AS68" s="88">
        <f t="shared" ref="AS68:AS127" si="262">$AS$5*$Q68</f>
        <v>2.855096720000001</v>
      </c>
      <c r="AT68" s="88">
        <f t="shared" ref="AT68:AT127" si="263">$AT$5*$Q68</f>
        <v>95.317669999999993</v>
      </c>
      <c r="AU68" s="88">
        <f t="shared" ref="AU68:AU127" si="264">$AU$5*$Q68</f>
        <v>3.6944833333333338</v>
      </c>
      <c r="AV68" s="88">
        <f t="shared" ref="AV68:AV127" si="265">SUM(AO68:AU68)</f>
        <v>122.08462593141975</v>
      </c>
      <c r="AW68" s="88">
        <f t="shared" ref="AW68:AW127" si="266">$AW$5*$Q68</f>
        <v>30.78736111111111</v>
      </c>
      <c r="AX68" s="88">
        <f t="shared" ref="AX68:AX127" si="267">$AX$5*$Q68</f>
        <v>18.22611777777778</v>
      </c>
      <c r="AY68" s="88">
        <f t="shared" ref="AY68:AY127" si="268">$AY$5*$Q68</f>
        <v>0.46181041666666667</v>
      </c>
      <c r="AZ68" s="88">
        <f t="shared" ref="AZ68:AZ127" si="269">$AZ$5*$Q68</f>
        <v>7.3889666666666676</v>
      </c>
      <c r="BA68" s="88">
        <f t="shared" ref="BA68:BA127" si="270">$BA$5*$Q68</f>
        <v>2.8734870370370369</v>
      </c>
      <c r="BB68" s="88">
        <f t="shared" ref="BB68:BB127" si="271">$BB$5*$Q68</f>
        <v>21.983489427407413</v>
      </c>
      <c r="BC68" s="88">
        <f t="shared" ref="BC68:BC127" si="272">SUM(AW68:BB68)</f>
        <v>81.721232436666668</v>
      </c>
      <c r="BD68" s="88"/>
      <c r="BE68" s="88">
        <f t="shared" si="30"/>
        <v>0</v>
      </c>
      <c r="BF68" s="88">
        <f t="shared" si="31"/>
        <v>81.721232436666668</v>
      </c>
      <c r="BG68" s="88">
        <f>VLOOKUP($B68,'Uniforme Apoio'!$A:$BO,67,0)*$G68</f>
        <v>66.11548611111111</v>
      </c>
      <c r="BH68" s="88"/>
      <c r="BI68" s="88">
        <f>IF($B68="jardineiro - 220h",'Equipamentos Jardinagem'!$J$5*$G68,0)</f>
        <v>0</v>
      </c>
      <c r="BJ68" s="88"/>
      <c r="BK68" s="88"/>
      <c r="BL68" s="88">
        <f t="shared" ref="BL68:BL127" si="273">SUM(BG68:BK68)</f>
        <v>66.11548611111111</v>
      </c>
      <c r="BM68" s="88">
        <f t="shared" si="33"/>
        <v>4322.711404479197</v>
      </c>
      <c r="BN68" s="88">
        <f t="shared" ref="BN68:BN93" si="274">$BN$5*G68</f>
        <v>0</v>
      </c>
      <c r="BO68" s="88">
        <f t="shared" ref="BO68:BO93" si="275">$BO$5*G68</f>
        <v>0</v>
      </c>
      <c r="BP68" s="311">
        <f t="shared" ref="BP68:BP127" si="276">((100/((100-$BT68)%)-100)*$BP$5)/$BT68</f>
        <v>8.7608069164265068</v>
      </c>
      <c r="BQ68" s="311">
        <f t="shared" ref="BQ68:BQ126" si="277">((100/((100-$BT68)%)-100)*$BQ$5)/$BT68</f>
        <v>1.9020172910662811</v>
      </c>
      <c r="BR68" s="312">
        <f>VLOOKUP(A68,ISS!A:C,2,0)*100</f>
        <v>4</v>
      </c>
      <c r="BS68" s="311">
        <f t="shared" ref="BS68:BS127" si="278">((100/((100-$BT68)%)-100)*BR68)/$BT68</f>
        <v>4.6109510086455305</v>
      </c>
      <c r="BT68" s="311">
        <f t="shared" ref="BT68:BT127" si="279">$BP$5+$BQ$5+BR68</f>
        <v>13.25</v>
      </c>
      <c r="BU68" s="311">
        <f t="shared" ref="BU68:BU127" si="280">BP68+BQ68+BS68</f>
        <v>15.273775216138318</v>
      </c>
      <c r="BV68" s="88">
        <f t="shared" ref="BV68:BV127" si="281">((BO68+BN68+BM68)*BU68)%</f>
        <v>660.24122316252817</v>
      </c>
      <c r="BW68" s="88">
        <f t="shared" ref="BW68:BW127" si="282">BN68+BO68+BV68</f>
        <v>660.24122316252817</v>
      </c>
      <c r="BX68" s="88">
        <f t="shared" ref="BX68:BX127" si="283">BM68+BW68</f>
        <v>4982.9526276417255</v>
      </c>
      <c r="BY68" s="88">
        <f t="shared" ref="BY68:BY127" si="284">BX68*12</f>
        <v>59795.431531700706</v>
      </c>
      <c r="BZ68" s="607">
        <f>VLOOKUP($C68,PARAMETROS!$A:$I,7,0)</f>
        <v>43101</v>
      </c>
      <c r="CA68" s="103">
        <f>VLOOKUP($C68,PARAMETROS!$A:$I,8,0)</f>
        <v>0</v>
      </c>
      <c r="CB68" s="103">
        <f>VLOOKUP($C68,PARAMETROS!$A:$I,9,0)</f>
        <v>0</v>
      </c>
    </row>
    <row r="69" spans="1:80" x14ac:dyDescent="0.2">
      <c r="A69" s="84" t="str">
        <f>CCT!A67</f>
        <v>Conselheiro Pena</v>
      </c>
      <c r="B69" s="84" t="str">
        <f>CCT!B67</f>
        <v>Porteiro - 220h</v>
      </c>
      <c r="C69" s="84" t="str">
        <f>CCT!C67</f>
        <v>Fethemg Interior</v>
      </c>
      <c r="D69" s="85" t="str">
        <f t="shared" si="247"/>
        <v>Conselheiro PenaPorteiro - 220hPGJ</v>
      </c>
      <c r="E69" s="86" t="s">
        <v>245</v>
      </c>
      <c r="F69" s="86" t="s">
        <v>107</v>
      </c>
      <c r="G69" s="86">
        <f>VLOOKUP(D69,CCT!D:R,4,0)</f>
        <v>1</v>
      </c>
      <c r="H69" s="119">
        <f>VLOOKUP(D69,CCT!D:R,5,0)</f>
        <v>1281.1600000000001</v>
      </c>
      <c r="I69" s="88">
        <f t="shared" si="248"/>
        <v>1281.1600000000001</v>
      </c>
      <c r="J69" s="88"/>
      <c r="K69" s="88"/>
      <c r="L69" s="88"/>
      <c r="M69" s="88"/>
      <c r="N69" s="88"/>
      <c r="O69" s="88"/>
      <c r="P69" s="88"/>
      <c r="Q69" s="88">
        <f t="shared" si="249"/>
        <v>1281.1600000000001</v>
      </c>
      <c r="R69" s="88">
        <f t="shared" si="250"/>
        <v>256.23200000000003</v>
      </c>
      <c r="S69" s="88">
        <f t="shared" si="157"/>
        <v>19.217400000000001</v>
      </c>
      <c r="T69" s="88">
        <f t="shared" si="157"/>
        <v>12.8116</v>
      </c>
      <c r="U69" s="88">
        <f t="shared" si="157"/>
        <v>2.5623200000000002</v>
      </c>
      <c r="V69" s="88">
        <f t="shared" si="157"/>
        <v>32.029000000000003</v>
      </c>
      <c r="W69" s="88">
        <f t="shared" si="157"/>
        <v>102.4928</v>
      </c>
      <c r="X69" s="88">
        <f t="shared" si="157"/>
        <v>38.434800000000003</v>
      </c>
      <c r="Y69" s="88">
        <f t="shared" si="157"/>
        <v>7.6869600000000009</v>
      </c>
      <c r="Z69" s="88">
        <f t="shared" si="251"/>
        <v>471.46688</v>
      </c>
      <c r="AA69" s="88">
        <f t="shared" si="252"/>
        <v>106.76333333333334</v>
      </c>
      <c r="AB69" s="88">
        <f t="shared" si="253"/>
        <v>142.35111111111112</v>
      </c>
      <c r="AC69" s="88">
        <f t="shared" si="253"/>
        <v>91.674115555555574</v>
      </c>
      <c r="AD69" s="88">
        <f t="shared" si="254"/>
        <v>340.78856000000007</v>
      </c>
      <c r="AE69" s="88">
        <f>(VLOOKUP(A69,VT!A:D,4,0)*2*20*'RESUMO GERAL APOIO'!$G69)-IF(6%*'RESUMO GERAL APOIO'!$I69&lt;=(VLOOKUP(A69,VT!A:D,4,0)*2*20*'RESUMO GERAL APOIO'!$G69),6%*'RESUMO GERAL APOIO'!$I69,(VLOOKUP(A69,VT!A:D,4,0)*2*20*'RESUMO GERAL APOIO'!$G69))</f>
        <v>85.130399999999995</v>
      </c>
      <c r="AF69" s="88">
        <f>IF((VLOOKUP($C69,PARAMETROS!$A:$I,5,0))&gt;1,((VLOOKUP($C69,PARAMETROS!$A:$I,5,0))*20-1)*'RESUMO GERAL APOIO'!$G69,0)</f>
        <v>397</v>
      </c>
      <c r="AG69" s="88">
        <f>IF(VLOOKUP($C69,PARAMETROS!$A:$I,6,0)&gt;0,VLOOKUP($C69,PARAMETROS!$A:$I,6,0)*G69,0)</f>
        <v>0</v>
      </c>
      <c r="AH69" s="88">
        <f>VLOOKUP($C69,PARAMETROS!$A:$I,2,0)*'RESUMO GERAL APOIO'!$G69</f>
        <v>0</v>
      </c>
      <c r="AI69" s="88">
        <f>VLOOKUP('RESUMO GERAL APOIO'!$C69,PARAMETROS!$A:$I,3,0)*'RESUMO GERAL APOIO'!$G69</f>
        <v>9.84</v>
      </c>
      <c r="AJ69" s="88">
        <f>VLOOKUP('RESUMO GERAL APOIO'!$C69,PARAMETROS!$A:$I,4,0)*'RESUMO GERAL APOIO'!$G69</f>
        <v>0</v>
      </c>
      <c r="AK69" s="88">
        <f t="shared" si="255"/>
        <v>4.72</v>
      </c>
      <c r="AL69" s="88">
        <f>VLOOKUP(D69,CCT!D:R,12,0)*G69</f>
        <v>0</v>
      </c>
      <c r="AM69" s="88">
        <f t="shared" si="256"/>
        <v>496.69040000000001</v>
      </c>
      <c r="AN69" s="88">
        <f t="shared" si="257"/>
        <v>1308.9458400000001</v>
      </c>
      <c r="AO69" s="88">
        <f t="shared" si="258"/>
        <v>6.4292780478395075</v>
      </c>
      <c r="AP69" s="88">
        <f t="shared" si="259"/>
        <v>0.51434224382716054</v>
      </c>
      <c r="AQ69" s="88">
        <f t="shared" si="260"/>
        <v>0.25717112191358027</v>
      </c>
      <c r="AR69" s="88">
        <f t="shared" si="261"/>
        <v>4.4840600000000013</v>
      </c>
      <c r="AS69" s="88">
        <f t="shared" si="262"/>
        <v>1.6501340800000008</v>
      </c>
      <c r="AT69" s="88">
        <f t="shared" si="263"/>
        <v>55.089880000000001</v>
      </c>
      <c r="AU69" s="88">
        <f t="shared" si="264"/>
        <v>2.1352666666666669</v>
      </c>
      <c r="AV69" s="88">
        <f t="shared" si="265"/>
        <v>70.560132160246923</v>
      </c>
      <c r="AW69" s="88">
        <f t="shared" si="266"/>
        <v>17.79388888888889</v>
      </c>
      <c r="AX69" s="88">
        <f t="shared" si="267"/>
        <v>10.533982222222223</v>
      </c>
      <c r="AY69" s="88">
        <f t="shared" si="268"/>
        <v>0.26690833333333336</v>
      </c>
      <c r="AZ69" s="88">
        <f t="shared" si="269"/>
        <v>4.2705333333333337</v>
      </c>
      <c r="BA69" s="88">
        <f t="shared" si="270"/>
        <v>1.660762962962963</v>
      </c>
      <c r="BB69" s="88">
        <f t="shared" si="271"/>
        <v>12.705595872592596</v>
      </c>
      <c r="BC69" s="88">
        <f t="shared" si="272"/>
        <v>47.23167161333334</v>
      </c>
      <c r="BD69" s="88">
        <f>H69/220*20*1.5*G69</f>
        <v>174.70363636363635</v>
      </c>
      <c r="BE69" s="88">
        <f t="shared" si="30"/>
        <v>174.70363636363635</v>
      </c>
      <c r="BF69" s="88">
        <f t="shared" si="31"/>
        <v>221.93530797696968</v>
      </c>
      <c r="BG69" s="88">
        <f>VLOOKUP($B69,'Uniforme Apoio'!$A:$BO,67,0)*$G69</f>
        <v>66.11548611111111</v>
      </c>
      <c r="BH69" s="88"/>
      <c r="BI69" s="88">
        <f>IF($B69="jardineiro - 220h",'Equipamentos Jardinagem'!$J$5*$G69,0)</f>
        <v>0</v>
      </c>
      <c r="BJ69" s="88"/>
      <c r="BK69" s="88"/>
      <c r="BL69" s="88">
        <f t="shared" si="273"/>
        <v>66.11548611111111</v>
      </c>
      <c r="BM69" s="88">
        <f t="shared" si="33"/>
        <v>2948.7167662483284</v>
      </c>
      <c r="BN69" s="88">
        <f t="shared" si="274"/>
        <v>0</v>
      </c>
      <c r="BO69" s="88">
        <f t="shared" si="275"/>
        <v>0</v>
      </c>
      <c r="BP69" s="311">
        <f t="shared" si="276"/>
        <v>8.6609686609686669</v>
      </c>
      <c r="BQ69" s="311">
        <f t="shared" si="277"/>
        <v>1.8803418803418819</v>
      </c>
      <c r="BR69" s="312">
        <f>VLOOKUP(A69,ISS!A:C,2,0)*100</f>
        <v>3</v>
      </c>
      <c r="BS69" s="311">
        <f t="shared" si="278"/>
        <v>3.4188034188034218</v>
      </c>
      <c r="BT69" s="311">
        <f t="shared" si="279"/>
        <v>12.25</v>
      </c>
      <c r="BU69" s="311">
        <f t="shared" si="280"/>
        <v>13.960113960113972</v>
      </c>
      <c r="BV69" s="88">
        <f t="shared" si="281"/>
        <v>411.64422092925417</v>
      </c>
      <c r="BW69" s="88">
        <f t="shared" si="282"/>
        <v>411.64422092925417</v>
      </c>
      <c r="BX69" s="88">
        <f t="shared" si="283"/>
        <v>3360.3609871775825</v>
      </c>
      <c r="BY69" s="88">
        <f t="shared" si="284"/>
        <v>40324.33184613099</v>
      </c>
      <c r="BZ69" s="607">
        <f>VLOOKUP($C69,PARAMETROS!$A:$I,7,0)</f>
        <v>43101</v>
      </c>
      <c r="CA69" s="103">
        <f>VLOOKUP($C69,PARAMETROS!$A:$I,8,0)</f>
        <v>0</v>
      </c>
      <c r="CB69" s="103">
        <f>VLOOKUP($C69,PARAMETROS!$A:$I,9,0)</f>
        <v>0</v>
      </c>
    </row>
    <row r="70" spans="1:80" x14ac:dyDescent="0.2">
      <c r="A70" s="84" t="str">
        <f>CCT!A68</f>
        <v>Contagem</v>
      </c>
      <c r="B70" s="84" t="str">
        <f>CCT!B68</f>
        <v>Continuo - 220h</v>
      </c>
      <c r="C70" s="84" t="str">
        <f>CCT!C68</f>
        <v>Sind - Asseio</v>
      </c>
      <c r="D70" s="85" t="str">
        <f t="shared" si="247"/>
        <v>ContagemContinuo - 220hPGJ</v>
      </c>
      <c r="E70" s="86" t="s">
        <v>245</v>
      </c>
      <c r="F70" s="86" t="s">
        <v>107</v>
      </c>
      <c r="G70" s="86">
        <f>VLOOKUP(D70,CCT!D:R,4,0)</f>
        <v>5</v>
      </c>
      <c r="H70" s="119">
        <f>VLOOKUP(D70,CCT!D:R,5,0)</f>
        <v>1076.08</v>
      </c>
      <c r="I70" s="88">
        <f t="shared" si="248"/>
        <v>5380.4</v>
      </c>
      <c r="J70" s="88"/>
      <c r="K70" s="88"/>
      <c r="L70" s="88"/>
      <c r="M70" s="88"/>
      <c r="N70" s="88"/>
      <c r="O70" s="88"/>
      <c r="P70" s="88"/>
      <c r="Q70" s="88">
        <f t="shared" si="249"/>
        <v>5380.4</v>
      </c>
      <c r="R70" s="88">
        <f t="shared" si="250"/>
        <v>1076.08</v>
      </c>
      <c r="S70" s="88">
        <f t="shared" si="157"/>
        <v>80.705999999999989</v>
      </c>
      <c r="T70" s="88">
        <f t="shared" si="157"/>
        <v>53.803999999999995</v>
      </c>
      <c r="U70" s="88">
        <f t="shared" si="157"/>
        <v>10.7608</v>
      </c>
      <c r="V70" s="88">
        <f t="shared" si="157"/>
        <v>134.51</v>
      </c>
      <c r="W70" s="88">
        <f t="shared" si="157"/>
        <v>430.43199999999996</v>
      </c>
      <c r="X70" s="88">
        <f t="shared" si="157"/>
        <v>161.41199999999998</v>
      </c>
      <c r="Y70" s="88">
        <f t="shared" si="157"/>
        <v>32.282399999999996</v>
      </c>
      <c r="Z70" s="88">
        <f t="shared" si="251"/>
        <v>1979.9872</v>
      </c>
      <c r="AA70" s="88">
        <f t="shared" si="252"/>
        <v>448.36666666666662</v>
      </c>
      <c r="AB70" s="88">
        <f t="shared" si="253"/>
        <v>597.82222222222219</v>
      </c>
      <c r="AC70" s="88">
        <f t="shared" si="253"/>
        <v>384.99751111111112</v>
      </c>
      <c r="AD70" s="88">
        <f t="shared" si="254"/>
        <v>1431.1864</v>
      </c>
      <c r="AE70" s="88">
        <f>(VLOOKUP(A70,VT!A:D,4,0)*2*20*'RESUMO GERAL APOIO'!$G70)-IF(6%*'RESUMO GERAL APOIO'!$I70&lt;=(VLOOKUP(A70,VT!A:D,4,0)*2*20*'RESUMO GERAL APOIO'!$G70),6%*'RESUMO GERAL APOIO'!$I70,(VLOOKUP(A70,VT!A:D,4,0)*2*20*'RESUMO GERAL APOIO'!$G70))</f>
        <v>487.17600000000004</v>
      </c>
      <c r="AF70" s="88">
        <f>IF((VLOOKUP($C70,PARAMETROS!$A:$I,5,0))&gt;1,((VLOOKUP($C70,PARAMETROS!$A:$I,5,0))*20-1)*'RESUMO GERAL APOIO'!$G70,0)</f>
        <v>1985</v>
      </c>
      <c r="AG70" s="88">
        <f>IF(VLOOKUP($C70,PARAMETROS!$A:$I,6,0)&gt;0,VLOOKUP($C70,PARAMETROS!$A:$I,6,0)*G70,0)</f>
        <v>0</v>
      </c>
      <c r="AH70" s="88">
        <f>VLOOKUP($C70,PARAMETROS!$A:$I,2,0)*'RESUMO GERAL APOIO'!$G70</f>
        <v>242.89999999999998</v>
      </c>
      <c r="AI70" s="88">
        <f>VLOOKUP('RESUMO GERAL APOIO'!$C70,PARAMETROS!$A:$I,3,0)*'RESUMO GERAL APOIO'!$G70</f>
        <v>47.75</v>
      </c>
      <c r="AJ70" s="88">
        <f>VLOOKUP('RESUMO GERAL APOIO'!$C70,PARAMETROS!$A:$I,4,0)*'RESUMO GERAL APOIO'!$G70</f>
        <v>0</v>
      </c>
      <c r="AK70" s="88">
        <f t="shared" si="255"/>
        <v>23.599999999999998</v>
      </c>
      <c r="AL70" s="88">
        <f>VLOOKUP(D70,CCT!D:R,12,0)*G70</f>
        <v>0</v>
      </c>
      <c r="AM70" s="88">
        <f t="shared" si="256"/>
        <v>2786.4259999999999</v>
      </c>
      <c r="AN70" s="88">
        <f t="shared" si="257"/>
        <v>6197.5995999999996</v>
      </c>
      <c r="AO70" s="88">
        <f t="shared" si="258"/>
        <v>27.000599151234567</v>
      </c>
      <c r="AP70" s="88">
        <f t="shared" si="259"/>
        <v>2.1600479320987653</v>
      </c>
      <c r="AQ70" s="88">
        <f t="shared" si="260"/>
        <v>1.0800239660493827</v>
      </c>
      <c r="AR70" s="88">
        <f t="shared" si="261"/>
        <v>18.831400000000002</v>
      </c>
      <c r="AS70" s="88">
        <f t="shared" si="262"/>
        <v>6.929955200000002</v>
      </c>
      <c r="AT70" s="88">
        <f t="shared" si="263"/>
        <v>231.35719999999998</v>
      </c>
      <c r="AU70" s="88">
        <f t="shared" si="264"/>
        <v>8.9673333333333325</v>
      </c>
      <c r="AV70" s="88">
        <f t="shared" si="265"/>
        <v>296.32655958271602</v>
      </c>
      <c r="AW70" s="88">
        <f t="shared" si="266"/>
        <v>74.727777777777774</v>
      </c>
      <c r="AX70" s="88">
        <f t="shared" si="267"/>
        <v>44.238844444444446</v>
      </c>
      <c r="AY70" s="88">
        <f t="shared" si="268"/>
        <v>1.1209166666666666</v>
      </c>
      <c r="AZ70" s="88">
        <f t="shared" si="269"/>
        <v>17.934666666666665</v>
      </c>
      <c r="BA70" s="88">
        <f t="shared" si="270"/>
        <v>6.9745925925925922</v>
      </c>
      <c r="BB70" s="88">
        <f t="shared" si="271"/>
        <v>53.358821718518527</v>
      </c>
      <c r="BC70" s="88">
        <f t="shared" si="272"/>
        <v>198.35561986666667</v>
      </c>
      <c r="BD70" s="88"/>
      <c r="BE70" s="88">
        <f t="shared" si="30"/>
        <v>0</v>
      </c>
      <c r="BF70" s="88">
        <f t="shared" si="31"/>
        <v>198.35561986666667</v>
      </c>
      <c r="BG70" s="88">
        <f>VLOOKUP($B70,'Uniforme Apoio'!$A:$BO,67,0)*$G70</f>
        <v>217.83750000000001</v>
      </c>
      <c r="BH70" s="88"/>
      <c r="BI70" s="88">
        <f>IF($B70="jardineiro - 220h",'Equipamentos Jardinagem'!$J$5*$G70,0)</f>
        <v>0</v>
      </c>
      <c r="BJ70" s="88"/>
      <c r="BK70" s="88"/>
      <c r="BL70" s="88">
        <f t="shared" si="273"/>
        <v>217.83750000000001</v>
      </c>
      <c r="BM70" s="88">
        <f t="shared" si="33"/>
        <v>12290.519279449381</v>
      </c>
      <c r="BN70" s="88">
        <f t="shared" si="274"/>
        <v>0</v>
      </c>
      <c r="BO70" s="88">
        <f t="shared" si="275"/>
        <v>0</v>
      </c>
      <c r="BP70" s="311">
        <f t="shared" si="276"/>
        <v>8.6609686609686669</v>
      </c>
      <c r="BQ70" s="311">
        <f t="shared" si="277"/>
        <v>1.8803418803418819</v>
      </c>
      <c r="BR70" s="312">
        <f>VLOOKUP(A70,ISS!A:C,2,0)*100</f>
        <v>3</v>
      </c>
      <c r="BS70" s="311">
        <f t="shared" si="278"/>
        <v>3.4188034188034218</v>
      </c>
      <c r="BT70" s="311">
        <f t="shared" si="279"/>
        <v>12.25</v>
      </c>
      <c r="BU70" s="311">
        <f t="shared" si="280"/>
        <v>13.960113960113972</v>
      </c>
      <c r="BV70" s="88">
        <f t="shared" si="281"/>
        <v>1715.7704977009123</v>
      </c>
      <c r="BW70" s="88">
        <f t="shared" si="282"/>
        <v>1715.7704977009123</v>
      </c>
      <c r="BX70" s="88">
        <f t="shared" si="283"/>
        <v>14006.289777150294</v>
      </c>
      <c r="BY70" s="88">
        <f t="shared" si="284"/>
        <v>168075.47732580354</v>
      </c>
      <c r="BZ70" s="607">
        <f>VLOOKUP($C70,PARAMETROS!$A:$I,7,0)</f>
        <v>43101</v>
      </c>
      <c r="CA70" s="103">
        <f>VLOOKUP($C70,PARAMETROS!$A:$I,8,0)</f>
        <v>0</v>
      </c>
      <c r="CB70" s="103">
        <f>VLOOKUP($C70,PARAMETROS!$A:$I,9,0)</f>
        <v>0</v>
      </c>
    </row>
    <row r="71" spans="1:80" x14ac:dyDescent="0.2">
      <c r="A71" s="84" t="str">
        <f>CCT!A69</f>
        <v>Contagem</v>
      </c>
      <c r="B71" s="84" t="str">
        <f>CCT!B69</f>
        <v>Copeiro - 220h</v>
      </c>
      <c r="C71" s="84" t="str">
        <f>CCT!C69</f>
        <v>Sind - Asseio</v>
      </c>
      <c r="D71" s="85" t="str">
        <f t="shared" si="247"/>
        <v>ContagemCopeiro - 220hPGJ</v>
      </c>
      <c r="E71" s="86" t="s">
        <v>245</v>
      </c>
      <c r="F71" s="86" t="s">
        <v>107</v>
      </c>
      <c r="G71" s="86">
        <f>VLOOKUP(D71,CCT!D:R,4,0)</f>
        <v>1</v>
      </c>
      <c r="H71" s="119">
        <f>VLOOKUP(D71,CCT!D:R,5,0)</f>
        <v>1076.08</v>
      </c>
      <c r="I71" s="88">
        <f t="shared" si="248"/>
        <v>1076.08</v>
      </c>
      <c r="J71" s="88"/>
      <c r="K71" s="88"/>
      <c r="L71" s="88"/>
      <c r="M71" s="88"/>
      <c r="N71" s="88"/>
      <c r="O71" s="88"/>
      <c r="P71" s="88"/>
      <c r="Q71" s="88">
        <f t="shared" si="249"/>
        <v>1076.08</v>
      </c>
      <c r="R71" s="88">
        <f t="shared" si="250"/>
        <v>215.21600000000001</v>
      </c>
      <c r="S71" s="88">
        <f t="shared" si="157"/>
        <v>16.141199999999998</v>
      </c>
      <c r="T71" s="88">
        <f t="shared" si="157"/>
        <v>10.7608</v>
      </c>
      <c r="U71" s="88">
        <f t="shared" si="157"/>
        <v>2.1521599999999999</v>
      </c>
      <c r="V71" s="88">
        <f t="shared" si="157"/>
        <v>26.902000000000001</v>
      </c>
      <c r="W71" s="88">
        <f t="shared" si="157"/>
        <v>86.086399999999998</v>
      </c>
      <c r="X71" s="88">
        <f t="shared" si="157"/>
        <v>32.282399999999996</v>
      </c>
      <c r="Y71" s="88">
        <f t="shared" si="157"/>
        <v>6.45648</v>
      </c>
      <c r="Z71" s="88">
        <f t="shared" si="251"/>
        <v>395.99743999999998</v>
      </c>
      <c r="AA71" s="88">
        <f t="shared" si="252"/>
        <v>89.673333333333318</v>
      </c>
      <c r="AB71" s="88">
        <f t="shared" si="253"/>
        <v>119.56444444444443</v>
      </c>
      <c r="AC71" s="88">
        <f t="shared" si="253"/>
        <v>76.999502222222233</v>
      </c>
      <c r="AD71" s="88">
        <f t="shared" si="254"/>
        <v>286.23728</v>
      </c>
      <c r="AE71" s="88">
        <f>(VLOOKUP(A71,VT!A:D,4,0)*2*20*'RESUMO GERAL APOIO'!$G71)-IF(6%*'RESUMO GERAL APOIO'!$I71&lt;=(VLOOKUP(A71,VT!A:D,4,0)*2*20*'RESUMO GERAL APOIO'!$G71),6%*'RESUMO GERAL APOIO'!$I71,(VLOOKUP(A71,VT!A:D,4,0)*2*20*'RESUMO GERAL APOIO'!$G71))</f>
        <v>97.435200000000009</v>
      </c>
      <c r="AF71" s="88">
        <f>IF((VLOOKUP($C71,PARAMETROS!$A:$I,5,0))&gt;1,((VLOOKUP($C71,PARAMETROS!$A:$I,5,0))*20-1)*'RESUMO GERAL APOIO'!$G71,0)</f>
        <v>397</v>
      </c>
      <c r="AG71" s="88">
        <f>IF(VLOOKUP($C71,PARAMETROS!$A:$I,6,0)&gt;0,VLOOKUP($C71,PARAMETROS!$A:$I,6,0)*G71,0)</f>
        <v>0</v>
      </c>
      <c r="AH71" s="88">
        <f>VLOOKUP($C71,PARAMETROS!$A:$I,2,0)*'RESUMO GERAL APOIO'!$G71</f>
        <v>48.58</v>
      </c>
      <c r="AI71" s="88">
        <f>VLOOKUP('RESUMO GERAL APOIO'!$C71,PARAMETROS!$A:$I,3,0)*'RESUMO GERAL APOIO'!$G71</f>
        <v>9.5500000000000007</v>
      </c>
      <c r="AJ71" s="88">
        <f>VLOOKUP('RESUMO GERAL APOIO'!$C71,PARAMETROS!$A:$I,4,0)*'RESUMO GERAL APOIO'!$G71</f>
        <v>0</v>
      </c>
      <c r="AK71" s="88">
        <f t="shared" si="255"/>
        <v>4.72</v>
      </c>
      <c r="AL71" s="88">
        <f>VLOOKUP(D71,CCT!D:R,12,0)*G71</f>
        <v>0</v>
      </c>
      <c r="AM71" s="88">
        <f t="shared" si="256"/>
        <v>557.28520000000003</v>
      </c>
      <c r="AN71" s="88">
        <f t="shared" si="257"/>
        <v>1239.5199200000002</v>
      </c>
      <c r="AO71" s="88">
        <f t="shared" si="258"/>
        <v>5.400119830246914</v>
      </c>
      <c r="AP71" s="88">
        <f t="shared" si="259"/>
        <v>0.43200958641975307</v>
      </c>
      <c r="AQ71" s="88">
        <f t="shared" si="260"/>
        <v>0.21600479320987653</v>
      </c>
      <c r="AR71" s="88">
        <f t="shared" si="261"/>
        <v>3.7662800000000001</v>
      </c>
      <c r="AS71" s="88">
        <f t="shared" si="262"/>
        <v>1.3859910400000004</v>
      </c>
      <c r="AT71" s="88">
        <f t="shared" si="263"/>
        <v>46.271439999999991</v>
      </c>
      <c r="AU71" s="88">
        <f t="shared" si="264"/>
        <v>1.7934666666666668</v>
      </c>
      <c r="AV71" s="88">
        <f t="shared" si="265"/>
        <v>59.265311916543205</v>
      </c>
      <c r="AW71" s="88">
        <f t="shared" si="266"/>
        <v>14.945555555555554</v>
      </c>
      <c r="AX71" s="88">
        <f t="shared" si="267"/>
        <v>8.8477688888888881</v>
      </c>
      <c r="AY71" s="88">
        <f t="shared" si="268"/>
        <v>0.22418333333333329</v>
      </c>
      <c r="AZ71" s="88">
        <f t="shared" si="269"/>
        <v>3.5869333333333335</v>
      </c>
      <c r="BA71" s="88">
        <f t="shared" si="270"/>
        <v>1.3949185185185184</v>
      </c>
      <c r="BB71" s="88">
        <f t="shared" si="271"/>
        <v>10.671764343703705</v>
      </c>
      <c r="BC71" s="88">
        <f t="shared" si="272"/>
        <v>39.671123973333337</v>
      </c>
      <c r="BD71" s="88"/>
      <c r="BE71" s="88">
        <f t="shared" si="30"/>
        <v>0</v>
      </c>
      <c r="BF71" s="88">
        <f t="shared" si="31"/>
        <v>39.671123973333337</v>
      </c>
      <c r="BG71" s="88">
        <f>VLOOKUP($B71,'Uniforme Apoio'!$A:$BO,67,0)*$G71</f>
        <v>60.842605555555558</v>
      </c>
      <c r="BH71" s="88"/>
      <c r="BI71" s="88">
        <f>IF($B71="jardineiro - 220h",'Equipamentos Jardinagem'!$J$5*$G71,0)</f>
        <v>0</v>
      </c>
      <c r="BJ71" s="88"/>
      <c r="BK71" s="88"/>
      <c r="BL71" s="88">
        <f t="shared" si="273"/>
        <v>60.842605555555558</v>
      </c>
      <c r="BM71" s="88">
        <f t="shared" si="33"/>
        <v>2475.3789614454322</v>
      </c>
      <c r="BN71" s="88">
        <f t="shared" si="274"/>
        <v>0</v>
      </c>
      <c r="BO71" s="88">
        <f t="shared" si="275"/>
        <v>0</v>
      </c>
      <c r="BP71" s="311">
        <f t="shared" si="276"/>
        <v>8.6609686609686669</v>
      </c>
      <c r="BQ71" s="311">
        <f t="shared" si="277"/>
        <v>1.8803418803418819</v>
      </c>
      <c r="BR71" s="312">
        <f>VLOOKUP(A71,ISS!A:C,2,0)*100</f>
        <v>3</v>
      </c>
      <c r="BS71" s="311">
        <f t="shared" si="278"/>
        <v>3.4188034188034218</v>
      </c>
      <c r="BT71" s="311">
        <f t="shared" si="279"/>
        <v>12.25</v>
      </c>
      <c r="BU71" s="311">
        <f t="shared" si="280"/>
        <v>13.960113960113972</v>
      </c>
      <c r="BV71" s="88">
        <f t="shared" si="281"/>
        <v>345.56572396246804</v>
      </c>
      <c r="BW71" s="88">
        <f t="shared" si="282"/>
        <v>345.56572396246804</v>
      </c>
      <c r="BX71" s="88">
        <f t="shared" si="283"/>
        <v>2820.9446854079001</v>
      </c>
      <c r="BY71" s="88">
        <f t="shared" si="284"/>
        <v>33851.336224894803</v>
      </c>
      <c r="BZ71" s="607">
        <f>VLOOKUP($C71,PARAMETROS!$A:$I,7,0)</f>
        <v>43101</v>
      </c>
      <c r="CA71" s="103">
        <f>VLOOKUP($C71,PARAMETROS!$A:$I,8,0)</f>
        <v>0</v>
      </c>
      <c r="CB71" s="103">
        <f>VLOOKUP($C71,PARAMETROS!$A:$I,9,0)</f>
        <v>0</v>
      </c>
    </row>
    <row r="72" spans="1:80" x14ac:dyDescent="0.2">
      <c r="A72" s="84" t="str">
        <f>CCT!A70</f>
        <v>Contagem</v>
      </c>
      <c r="B72" s="84" t="str">
        <f>CCT!B70</f>
        <v>Motorista - 220h</v>
      </c>
      <c r="C72" s="84" t="str">
        <f>CCT!C70</f>
        <v>Rodoviarios de Contagem + SEAC-MG</v>
      </c>
      <c r="D72" s="85" t="str">
        <f t="shared" si="247"/>
        <v>ContagemMotorista - 220hPGJ</v>
      </c>
      <c r="E72" s="86" t="s">
        <v>245</v>
      </c>
      <c r="F72" s="86" t="s">
        <v>107</v>
      </c>
      <c r="G72" s="86">
        <f>VLOOKUP(D72,CCT!D:R,4,0)</f>
        <v>3</v>
      </c>
      <c r="H72" s="119">
        <f>VLOOKUP(D72,CCT!D:R,5,0)</f>
        <v>3062.89</v>
      </c>
      <c r="I72" s="88">
        <f t="shared" si="248"/>
        <v>9188.67</v>
      </c>
      <c r="J72" s="88"/>
      <c r="K72" s="88"/>
      <c r="L72" s="88"/>
      <c r="M72" s="88"/>
      <c r="N72" s="88"/>
      <c r="O72" s="88"/>
      <c r="P72" s="88"/>
      <c r="Q72" s="88">
        <f t="shared" si="249"/>
        <v>9188.67</v>
      </c>
      <c r="R72" s="88">
        <f t="shared" si="250"/>
        <v>1837.7340000000002</v>
      </c>
      <c r="S72" s="88">
        <f t="shared" si="157"/>
        <v>137.83005</v>
      </c>
      <c r="T72" s="88">
        <f t="shared" si="157"/>
        <v>91.886700000000005</v>
      </c>
      <c r="U72" s="88">
        <f t="shared" si="157"/>
        <v>18.37734</v>
      </c>
      <c r="V72" s="88">
        <f t="shared" si="157"/>
        <v>229.71675000000002</v>
      </c>
      <c r="W72" s="88">
        <f t="shared" si="157"/>
        <v>735.09360000000004</v>
      </c>
      <c r="X72" s="88">
        <f t="shared" si="157"/>
        <v>275.6601</v>
      </c>
      <c r="Y72" s="88">
        <f t="shared" si="157"/>
        <v>55.132020000000004</v>
      </c>
      <c r="Z72" s="88">
        <f t="shared" si="251"/>
        <v>3381.4305600000002</v>
      </c>
      <c r="AA72" s="88">
        <f t="shared" si="252"/>
        <v>765.72249999999997</v>
      </c>
      <c r="AB72" s="88">
        <f t="shared" si="253"/>
        <v>1020.9633333333333</v>
      </c>
      <c r="AC72" s="88">
        <f t="shared" si="253"/>
        <v>657.50038666666683</v>
      </c>
      <c r="AD72" s="88">
        <f t="shared" si="254"/>
        <v>2444.18622</v>
      </c>
      <c r="AE72" s="88">
        <f>(VLOOKUP(A72,VT!A:D,4,0)*2*20*'RESUMO GERAL APOIO'!$G72)-IF(6%*'RESUMO GERAL APOIO'!$I72&lt;=(VLOOKUP(A72,VT!A:D,4,0)*2*20*'RESUMO GERAL APOIO'!$G72),6%*'RESUMO GERAL APOIO'!$I72,(VLOOKUP(A72,VT!A:D,4,0)*2*20*'RESUMO GERAL APOIO'!$G72))</f>
        <v>0</v>
      </c>
      <c r="AF72" s="88">
        <f>IF((VLOOKUP($C72,PARAMETROS!$A:$I,5,0))&gt;1,((VLOOKUP($C72,PARAMETROS!$A:$I,5,0))*20-1)*'RESUMO GERAL APOIO'!$G72,0)</f>
        <v>1191</v>
      </c>
      <c r="AG72" s="88">
        <f>IF(VLOOKUP($C72,PARAMETROS!$A:$I,6,0)&gt;0,VLOOKUP($C72,PARAMETROS!$A:$I,6,0)*G72,0)</f>
        <v>0</v>
      </c>
      <c r="AH72" s="88">
        <f>VLOOKUP($C72,PARAMETROS!$A:$I,2,0)*'RESUMO GERAL APOIO'!$G72</f>
        <v>0</v>
      </c>
      <c r="AI72" s="88">
        <f>VLOOKUP('RESUMO GERAL APOIO'!$C72,PARAMETROS!$A:$I,3,0)*'RESUMO GERAL APOIO'!$G72</f>
        <v>0</v>
      </c>
      <c r="AJ72" s="88">
        <f>VLOOKUP('RESUMO GERAL APOIO'!$C72,PARAMETROS!$A:$I,4,0)*'RESUMO GERAL APOIO'!$G72</f>
        <v>0</v>
      </c>
      <c r="AK72" s="88">
        <f t="shared" si="255"/>
        <v>14.16</v>
      </c>
      <c r="AL72" s="88">
        <f>VLOOKUP(D72,CCT!D:R,12,0)*G72</f>
        <v>881.64</v>
      </c>
      <c r="AM72" s="88">
        <f t="shared" si="256"/>
        <v>2086.8000000000002</v>
      </c>
      <c r="AN72" s="88">
        <f t="shared" si="257"/>
        <v>7912.4167800000014</v>
      </c>
      <c r="AO72" s="88">
        <f t="shared" si="258"/>
        <v>46.111738049768526</v>
      </c>
      <c r="AP72" s="88">
        <f t="shared" si="259"/>
        <v>3.688939043981482</v>
      </c>
      <c r="AQ72" s="88">
        <f t="shared" si="260"/>
        <v>1.844469521990741</v>
      </c>
      <c r="AR72" s="88">
        <f t="shared" si="261"/>
        <v>32.160345000000007</v>
      </c>
      <c r="AS72" s="88">
        <f t="shared" si="262"/>
        <v>11.835006960000005</v>
      </c>
      <c r="AT72" s="88">
        <f t="shared" si="263"/>
        <v>395.11280999999997</v>
      </c>
      <c r="AU72" s="88">
        <f t="shared" si="264"/>
        <v>15.314450000000001</v>
      </c>
      <c r="AV72" s="88">
        <f t="shared" si="265"/>
        <v>506.06775857574075</v>
      </c>
      <c r="AW72" s="88">
        <f t="shared" si="266"/>
        <v>127.62041666666666</v>
      </c>
      <c r="AX72" s="88">
        <f t="shared" si="267"/>
        <v>75.55128666666667</v>
      </c>
      <c r="AY72" s="88">
        <f t="shared" si="268"/>
        <v>1.9143062499999999</v>
      </c>
      <c r="AZ72" s="88">
        <f t="shared" si="269"/>
        <v>30.628900000000002</v>
      </c>
      <c r="BA72" s="88">
        <f t="shared" si="270"/>
        <v>11.911238888888889</v>
      </c>
      <c r="BB72" s="88">
        <f t="shared" si="271"/>
        <v>91.126422637777793</v>
      </c>
      <c r="BC72" s="88">
        <f t="shared" si="272"/>
        <v>338.75257111000002</v>
      </c>
      <c r="BD72" s="88"/>
      <c r="BE72" s="88">
        <f t="shared" ref="BE72:BE129" si="285">BD72</f>
        <v>0</v>
      </c>
      <c r="BF72" s="88">
        <f t="shared" ref="BF72:BF129" si="286">BC72+BE72</f>
        <v>338.75257111000002</v>
      </c>
      <c r="BG72" s="88">
        <f>VLOOKUP($B72,'Uniforme Apoio'!$A:$BO,67,0)*$G72</f>
        <v>283.14145833333333</v>
      </c>
      <c r="BH72" s="88"/>
      <c r="BI72" s="88">
        <f>IF($B72="jardineiro - 220h",'Equipamentos Jardinagem'!$J$5*$G72,0)</f>
        <v>0</v>
      </c>
      <c r="BJ72" s="88"/>
      <c r="BK72" s="88"/>
      <c r="BL72" s="88">
        <f t="shared" si="273"/>
        <v>283.14145833333333</v>
      </c>
      <c r="BM72" s="88">
        <f t="shared" ref="BM72:BM129" si="287">Q72+AN72+AV72+BF72+BL72</f>
        <v>18229.048568019072</v>
      </c>
      <c r="BN72" s="88">
        <f t="shared" si="274"/>
        <v>0</v>
      </c>
      <c r="BO72" s="88">
        <f t="shared" si="275"/>
        <v>0</v>
      </c>
      <c r="BP72" s="311">
        <f t="shared" si="276"/>
        <v>8.6609686609686669</v>
      </c>
      <c r="BQ72" s="311">
        <f t="shared" si="277"/>
        <v>1.8803418803418819</v>
      </c>
      <c r="BR72" s="312">
        <f>VLOOKUP(A72,ISS!A:C,2,0)*100</f>
        <v>3</v>
      </c>
      <c r="BS72" s="311">
        <f t="shared" si="278"/>
        <v>3.4188034188034218</v>
      </c>
      <c r="BT72" s="311">
        <f t="shared" si="279"/>
        <v>12.25</v>
      </c>
      <c r="BU72" s="311">
        <f t="shared" si="280"/>
        <v>13.960113960113972</v>
      </c>
      <c r="BV72" s="88">
        <f t="shared" si="281"/>
        <v>2544.7959539399867</v>
      </c>
      <c r="BW72" s="88">
        <f t="shared" si="282"/>
        <v>2544.7959539399867</v>
      </c>
      <c r="BX72" s="88">
        <f t="shared" si="283"/>
        <v>20773.844521959058</v>
      </c>
      <c r="BY72" s="88">
        <f t="shared" si="284"/>
        <v>249286.13426350869</v>
      </c>
      <c r="BZ72" s="607">
        <f>VLOOKUP($C72,PARAMETROS!$A:$I,7,0)</f>
        <v>43101</v>
      </c>
      <c r="CA72" s="103">
        <f>VLOOKUP($C72,PARAMETROS!$A:$I,8,0)</f>
        <v>0</v>
      </c>
      <c r="CB72" s="103">
        <f>VLOOKUP($C72,PARAMETROS!$A:$I,9,0)</f>
        <v>0</v>
      </c>
    </row>
    <row r="73" spans="1:80" x14ac:dyDescent="0.2">
      <c r="A73" s="84" t="str">
        <f>CCT!A71</f>
        <v>Contagem</v>
      </c>
      <c r="B73" s="84" t="str">
        <f>CCT!B71</f>
        <v>Motorista - 220h</v>
      </c>
      <c r="C73" s="84" t="str">
        <f>CCT!C71</f>
        <v>Rodoviarios de Contagem + SEAC-MG</v>
      </c>
      <c r="D73" s="85" t="str">
        <f t="shared" ref="D73" si="288">CONCATENATE(A73,B73,F73)</f>
        <v>ContagemMotorista - 220hFEPDC</v>
      </c>
      <c r="E73" s="86" t="s">
        <v>245</v>
      </c>
      <c r="F73" s="86" t="s">
        <v>361</v>
      </c>
      <c r="G73" s="86">
        <f>VLOOKUP(D73,CCT!D:R,4,0)</f>
        <v>1</v>
      </c>
      <c r="H73" s="119">
        <f>VLOOKUP(D73,CCT!D:R,5,0)</f>
        <v>3062.89</v>
      </c>
      <c r="I73" s="88">
        <f t="shared" ref="I73" si="289">G73*H73</f>
        <v>3062.89</v>
      </c>
      <c r="J73" s="88"/>
      <c r="K73" s="88"/>
      <c r="L73" s="88"/>
      <c r="M73" s="88"/>
      <c r="N73" s="88"/>
      <c r="O73" s="88"/>
      <c r="P73" s="88"/>
      <c r="Q73" s="88">
        <f t="shared" ref="Q73" si="290">SUM(I73:P73)</f>
        <v>3062.89</v>
      </c>
      <c r="R73" s="88">
        <f t="shared" si="250"/>
        <v>612.57799999999997</v>
      </c>
      <c r="S73" s="88">
        <f t="shared" si="250"/>
        <v>45.943349999999995</v>
      </c>
      <c r="T73" s="88">
        <f t="shared" si="250"/>
        <v>30.628899999999998</v>
      </c>
      <c r="U73" s="88">
        <f t="shared" si="250"/>
        <v>6.1257799999999998</v>
      </c>
      <c r="V73" s="88">
        <f t="shared" si="250"/>
        <v>76.572249999999997</v>
      </c>
      <c r="W73" s="88">
        <f t="shared" si="250"/>
        <v>245.03119999999998</v>
      </c>
      <c r="X73" s="88">
        <f t="shared" si="250"/>
        <v>91.88669999999999</v>
      </c>
      <c r="Y73" s="88">
        <f t="shared" si="250"/>
        <v>18.37734</v>
      </c>
      <c r="Z73" s="88">
        <f t="shared" ref="Z73" si="291">SUM(R73:Y73)</f>
        <v>1127.1435199999999</v>
      </c>
      <c r="AA73" s="88">
        <f t="shared" ref="AA73" si="292">$AA$5*Q73</f>
        <v>255.24083333333331</v>
      </c>
      <c r="AB73" s="88">
        <f t="shared" si="253"/>
        <v>340.32111111111107</v>
      </c>
      <c r="AC73" s="88">
        <f t="shared" si="253"/>
        <v>219.16679555555558</v>
      </c>
      <c r="AD73" s="88">
        <f t="shared" ref="AD73" si="293">SUM(AA73:AC73)</f>
        <v>814.72874000000002</v>
      </c>
      <c r="AE73" s="88">
        <f>(VLOOKUP(A73,VT!A:D,4,0)*2*20*'RESUMO GERAL APOIO'!$G73)-IF(6%*'RESUMO GERAL APOIO'!$I73&lt;=(VLOOKUP(A73,VT!A:D,4,0)*2*20*'RESUMO GERAL APOIO'!$G73),6%*'RESUMO GERAL APOIO'!$I73,(VLOOKUP(A73,VT!A:D,4,0)*2*20*'RESUMO GERAL APOIO'!$G73))</f>
        <v>0</v>
      </c>
      <c r="AF73" s="88">
        <f>IF((VLOOKUP($C73,PARAMETROS!$A:$I,5,0))&gt;1,((VLOOKUP($C73,PARAMETROS!$A:$I,5,0))*20-1)*'RESUMO GERAL APOIO'!$G73,0)</f>
        <v>397</v>
      </c>
      <c r="AG73" s="88">
        <f>IF(VLOOKUP($C73,PARAMETROS!$A:$I,6,0)&gt;0,VLOOKUP($C73,PARAMETROS!$A:$I,6,0)*G73,0)</f>
        <v>0</v>
      </c>
      <c r="AH73" s="88">
        <f>VLOOKUP($C73,PARAMETROS!$A:$I,2,0)*'RESUMO GERAL APOIO'!$G73</f>
        <v>0</v>
      </c>
      <c r="AI73" s="88">
        <f>VLOOKUP('RESUMO GERAL APOIO'!$C73,PARAMETROS!$A:$I,3,0)*'RESUMO GERAL APOIO'!$G73</f>
        <v>0</v>
      </c>
      <c r="AJ73" s="88">
        <f>VLOOKUP('RESUMO GERAL APOIO'!$C73,PARAMETROS!$A:$I,4,0)*'RESUMO GERAL APOIO'!$G73</f>
        <v>0</v>
      </c>
      <c r="AK73" s="88">
        <f t="shared" si="255"/>
        <v>4.72</v>
      </c>
      <c r="AL73" s="88">
        <f>VLOOKUP(D73,CCT!D:R,12,0)*G73</f>
        <v>293.88</v>
      </c>
      <c r="AM73" s="88">
        <f t="shared" ref="AM73" si="294">SUM(AE73:AL73)</f>
        <v>695.6</v>
      </c>
      <c r="AN73" s="88">
        <f t="shared" ref="AN73" si="295">AM73+AD73+Z73</f>
        <v>2637.4722599999996</v>
      </c>
      <c r="AO73" s="88">
        <f t="shared" si="258"/>
        <v>15.37057934992284</v>
      </c>
      <c r="AP73" s="88">
        <f t="shared" si="259"/>
        <v>1.2296463479938271</v>
      </c>
      <c r="AQ73" s="88">
        <f t="shared" si="260"/>
        <v>0.61482317399691355</v>
      </c>
      <c r="AR73" s="88">
        <f t="shared" si="261"/>
        <v>10.720115000000002</v>
      </c>
      <c r="AS73" s="88">
        <f t="shared" si="262"/>
        <v>3.9450023200000013</v>
      </c>
      <c r="AT73" s="88">
        <f t="shared" si="263"/>
        <v>131.70426999999998</v>
      </c>
      <c r="AU73" s="88">
        <f t="shared" si="264"/>
        <v>5.1048166666666672</v>
      </c>
      <c r="AV73" s="88">
        <f t="shared" ref="AV73" si="296">SUM(AO73:AU73)</f>
        <v>168.68925285858023</v>
      </c>
      <c r="AW73" s="88">
        <f t="shared" si="266"/>
        <v>42.540138888888883</v>
      </c>
      <c r="AX73" s="88">
        <f t="shared" si="267"/>
        <v>25.183762222222224</v>
      </c>
      <c r="AY73" s="88">
        <f t="shared" si="268"/>
        <v>0.63810208333333329</v>
      </c>
      <c r="AZ73" s="88">
        <f t="shared" si="269"/>
        <v>10.209633333333334</v>
      </c>
      <c r="BA73" s="88">
        <f t="shared" si="270"/>
        <v>3.9704129629629628</v>
      </c>
      <c r="BB73" s="88">
        <f t="shared" si="271"/>
        <v>30.375474212592597</v>
      </c>
      <c r="BC73" s="88">
        <f t="shared" ref="BC73" si="297">SUM(AW73:BB73)</f>
        <v>112.91752370333333</v>
      </c>
      <c r="BD73" s="88"/>
      <c r="BE73" s="88">
        <f t="shared" si="285"/>
        <v>0</v>
      </c>
      <c r="BF73" s="88">
        <f t="shared" si="286"/>
        <v>112.91752370333333</v>
      </c>
      <c r="BG73" s="88">
        <f>VLOOKUP($B73,'Uniforme Apoio'!$A:$BO,67,0)*$G73</f>
        <v>94.380486111111111</v>
      </c>
      <c r="BH73" s="88"/>
      <c r="BI73" s="88">
        <f>IF($B73="jardineiro - 220h",'Equipamentos Jardinagem'!$J$5*$G73,0)</f>
        <v>0</v>
      </c>
      <c r="BJ73" s="88"/>
      <c r="BK73" s="88"/>
      <c r="BL73" s="88">
        <f t="shared" ref="BL73" si="298">SUM(BG73:BK73)</f>
        <v>94.380486111111111</v>
      </c>
      <c r="BM73" s="88">
        <f t="shared" si="287"/>
        <v>6076.3495226730247</v>
      </c>
      <c r="BN73" s="88">
        <f t="shared" ref="BN73" si="299">$BN$5*G73</f>
        <v>0</v>
      </c>
      <c r="BO73" s="88">
        <f t="shared" ref="BO73" si="300">$BO$5*G73</f>
        <v>0</v>
      </c>
      <c r="BP73" s="311">
        <f t="shared" si="276"/>
        <v>8.6609686609686669</v>
      </c>
      <c r="BQ73" s="311">
        <f t="shared" si="277"/>
        <v>1.8803418803418819</v>
      </c>
      <c r="BR73" s="312">
        <f>VLOOKUP(A73,ISS!A:C,2,0)*100</f>
        <v>3</v>
      </c>
      <c r="BS73" s="311">
        <f t="shared" ref="BS73" si="301">((100/((100-$BT73)%)-100)*BR73)/$BT73</f>
        <v>3.4188034188034218</v>
      </c>
      <c r="BT73" s="311">
        <f t="shared" ref="BT73" si="302">$BP$5+$BQ$5+BR73</f>
        <v>12.25</v>
      </c>
      <c r="BU73" s="311">
        <f t="shared" ref="BU73" si="303">BP73+BQ73+BS73</f>
        <v>13.960113960113972</v>
      </c>
      <c r="BV73" s="88">
        <f t="shared" ref="BV73" si="304">((BO73+BN73+BM73)*BU73)%</f>
        <v>848.26531797999564</v>
      </c>
      <c r="BW73" s="88">
        <f t="shared" ref="BW73" si="305">BN73+BO73+BV73</f>
        <v>848.26531797999564</v>
      </c>
      <c r="BX73" s="88">
        <f t="shared" ref="BX73" si="306">BM73+BW73</f>
        <v>6924.6148406530201</v>
      </c>
      <c r="BY73" s="88">
        <f t="shared" ref="BY73" si="307">BX73*12</f>
        <v>83095.378087836245</v>
      </c>
      <c r="BZ73" s="607">
        <f>VLOOKUP($C73,PARAMETROS!$A:$I,7,0)</f>
        <v>43101</v>
      </c>
      <c r="CA73" s="103">
        <f>VLOOKUP($C73,PARAMETROS!$A:$I,8,0)</f>
        <v>0</v>
      </c>
      <c r="CB73" s="103">
        <f>VLOOKUP($C73,PARAMETROS!$A:$I,9,0)</f>
        <v>0</v>
      </c>
    </row>
    <row r="74" spans="1:80" x14ac:dyDescent="0.2">
      <c r="A74" s="84" t="str">
        <f>CCT!A72</f>
        <v>Contagem</v>
      </c>
      <c r="B74" s="84" t="str">
        <f>CCT!B72</f>
        <v>Recepcionista - 220h</v>
      </c>
      <c r="C74" s="84" t="str">
        <f>CCT!C72</f>
        <v>Sind - Asseio</v>
      </c>
      <c r="D74" s="85" t="str">
        <f t="shared" si="247"/>
        <v>ContagemRecepcionista - 220hPGJ</v>
      </c>
      <c r="E74" s="86" t="s">
        <v>245</v>
      </c>
      <c r="F74" s="86" t="s">
        <v>107</v>
      </c>
      <c r="G74" s="86">
        <f>VLOOKUP(D74,CCT!D:R,4,0)</f>
        <v>3</v>
      </c>
      <c r="H74" s="119">
        <f>VLOOKUP(D74,CCT!D:R,5,0)</f>
        <v>2216.69</v>
      </c>
      <c r="I74" s="88">
        <f t="shared" si="248"/>
        <v>6650.07</v>
      </c>
      <c r="J74" s="88"/>
      <c r="K74" s="88"/>
      <c r="L74" s="88"/>
      <c r="M74" s="88"/>
      <c r="N74" s="88"/>
      <c r="O74" s="88"/>
      <c r="P74" s="88"/>
      <c r="Q74" s="88">
        <f t="shared" si="249"/>
        <v>6650.07</v>
      </c>
      <c r="R74" s="88">
        <f t="shared" si="250"/>
        <v>1330.0140000000001</v>
      </c>
      <c r="S74" s="88">
        <f t="shared" si="157"/>
        <v>99.751049999999992</v>
      </c>
      <c r="T74" s="88">
        <f t="shared" si="157"/>
        <v>66.500699999999995</v>
      </c>
      <c r="U74" s="88">
        <f t="shared" si="157"/>
        <v>13.300139999999999</v>
      </c>
      <c r="V74" s="88">
        <f t="shared" si="157"/>
        <v>166.25175000000002</v>
      </c>
      <c r="W74" s="88">
        <f t="shared" si="157"/>
        <v>532.00559999999996</v>
      </c>
      <c r="X74" s="88">
        <f t="shared" si="157"/>
        <v>199.50209999999998</v>
      </c>
      <c r="Y74" s="88">
        <f t="shared" si="157"/>
        <v>39.900419999999997</v>
      </c>
      <c r="Z74" s="88">
        <f t="shared" si="251"/>
        <v>2447.2257600000003</v>
      </c>
      <c r="AA74" s="88">
        <f t="shared" si="252"/>
        <v>554.1724999999999</v>
      </c>
      <c r="AB74" s="88">
        <f t="shared" si="253"/>
        <v>738.89666666666665</v>
      </c>
      <c r="AC74" s="88">
        <f t="shared" si="253"/>
        <v>475.84945333333337</v>
      </c>
      <c r="AD74" s="88">
        <f t="shared" si="254"/>
        <v>1768.9186199999999</v>
      </c>
      <c r="AE74" s="88">
        <f>(VLOOKUP(A74,VT!A:D,4,0)*2*20*'RESUMO GERAL APOIO'!$G74)-IF(6%*'RESUMO GERAL APOIO'!$I74&lt;=(VLOOKUP(A74,VT!A:D,4,0)*2*20*'RESUMO GERAL APOIO'!$G74),6%*'RESUMO GERAL APOIO'!$I74,(VLOOKUP(A74,VT!A:D,4,0)*2*20*'RESUMO GERAL APOIO'!$G74))</f>
        <v>86.995800000000031</v>
      </c>
      <c r="AF74" s="88">
        <f>IF((VLOOKUP($C74,PARAMETROS!$A:$I,5,0))&gt;1,((VLOOKUP($C74,PARAMETROS!$A:$I,5,0))*20-1)*'RESUMO GERAL APOIO'!$G74,0)</f>
        <v>1191</v>
      </c>
      <c r="AG74" s="88">
        <f>IF(VLOOKUP($C74,PARAMETROS!$A:$I,6,0)&gt;0,VLOOKUP($C74,PARAMETROS!$A:$I,6,0)*G74,0)</f>
        <v>0</v>
      </c>
      <c r="AH74" s="88">
        <f>VLOOKUP($C74,PARAMETROS!$A:$I,2,0)*'RESUMO GERAL APOIO'!$G74</f>
        <v>145.74</v>
      </c>
      <c r="AI74" s="88">
        <f>VLOOKUP('RESUMO GERAL APOIO'!$C74,PARAMETROS!$A:$I,3,0)*'RESUMO GERAL APOIO'!$G74</f>
        <v>28.650000000000002</v>
      </c>
      <c r="AJ74" s="88">
        <f>VLOOKUP('RESUMO GERAL APOIO'!$C74,PARAMETROS!$A:$I,4,0)*'RESUMO GERAL APOIO'!$G74</f>
        <v>0</v>
      </c>
      <c r="AK74" s="88">
        <f t="shared" si="255"/>
        <v>14.16</v>
      </c>
      <c r="AL74" s="88">
        <f>VLOOKUP(D74,CCT!D:R,12,0)*G74</f>
        <v>0</v>
      </c>
      <c r="AM74" s="88">
        <f t="shared" si="256"/>
        <v>1466.5458000000003</v>
      </c>
      <c r="AN74" s="88">
        <f t="shared" si="257"/>
        <v>5682.6901800000005</v>
      </c>
      <c r="AO74" s="88">
        <f t="shared" si="258"/>
        <v>33.372216637731484</v>
      </c>
      <c r="AP74" s="88">
        <f t="shared" si="259"/>
        <v>2.6697773310185187</v>
      </c>
      <c r="AQ74" s="88">
        <f t="shared" si="260"/>
        <v>1.3348886655092593</v>
      </c>
      <c r="AR74" s="88">
        <f t="shared" si="261"/>
        <v>23.275245000000002</v>
      </c>
      <c r="AS74" s="88">
        <f t="shared" si="262"/>
        <v>8.5652901600000035</v>
      </c>
      <c r="AT74" s="88">
        <f t="shared" si="263"/>
        <v>285.95300999999995</v>
      </c>
      <c r="AU74" s="88">
        <f t="shared" si="264"/>
        <v>11.083450000000001</v>
      </c>
      <c r="AV74" s="88">
        <f t="shared" si="265"/>
        <v>366.25387779425927</v>
      </c>
      <c r="AW74" s="88">
        <f t="shared" si="266"/>
        <v>92.362083333333331</v>
      </c>
      <c r="AX74" s="88">
        <f t="shared" si="267"/>
        <v>54.678353333333334</v>
      </c>
      <c r="AY74" s="88">
        <f t="shared" si="268"/>
        <v>1.3854312499999999</v>
      </c>
      <c r="AZ74" s="88">
        <f t="shared" si="269"/>
        <v>22.166900000000002</v>
      </c>
      <c r="BA74" s="88">
        <f t="shared" si="270"/>
        <v>8.6204611111111102</v>
      </c>
      <c r="BB74" s="88">
        <f t="shared" si="271"/>
        <v>65.950468282222232</v>
      </c>
      <c r="BC74" s="88">
        <f t="shared" si="272"/>
        <v>245.16369731</v>
      </c>
      <c r="BD74" s="88"/>
      <c r="BE74" s="88">
        <f t="shared" si="285"/>
        <v>0</v>
      </c>
      <c r="BF74" s="88">
        <f t="shared" si="286"/>
        <v>245.16369731</v>
      </c>
      <c r="BG74" s="88">
        <f>VLOOKUP($B74,'Uniforme Apoio'!$A:$BO,67,0)*$G74</f>
        <v>198.34645833333332</v>
      </c>
      <c r="BH74" s="88"/>
      <c r="BI74" s="88">
        <f>IF($B74="jardineiro - 220h",'Equipamentos Jardinagem'!$J$5*$G74,0)</f>
        <v>0</v>
      </c>
      <c r="BJ74" s="88"/>
      <c r="BK74" s="88"/>
      <c r="BL74" s="88">
        <f t="shared" si="273"/>
        <v>198.34645833333332</v>
      </c>
      <c r="BM74" s="88">
        <f t="shared" si="287"/>
        <v>13142.524213437593</v>
      </c>
      <c r="BN74" s="88">
        <f t="shared" si="274"/>
        <v>0</v>
      </c>
      <c r="BO74" s="88">
        <f t="shared" si="275"/>
        <v>0</v>
      </c>
      <c r="BP74" s="311">
        <f t="shared" si="276"/>
        <v>8.6609686609686669</v>
      </c>
      <c r="BQ74" s="311">
        <f t="shared" si="277"/>
        <v>1.8803418803418819</v>
      </c>
      <c r="BR74" s="312">
        <f>VLOOKUP(A74,ISS!A:C,2,0)*100</f>
        <v>3</v>
      </c>
      <c r="BS74" s="311">
        <f t="shared" si="278"/>
        <v>3.4188034188034218</v>
      </c>
      <c r="BT74" s="311">
        <f t="shared" si="279"/>
        <v>12.25</v>
      </c>
      <c r="BU74" s="311">
        <f t="shared" si="280"/>
        <v>13.960113960113972</v>
      </c>
      <c r="BV74" s="88">
        <f t="shared" si="281"/>
        <v>1834.7113574314603</v>
      </c>
      <c r="BW74" s="88">
        <f t="shared" si="282"/>
        <v>1834.7113574314603</v>
      </c>
      <c r="BX74" s="88">
        <f t="shared" si="283"/>
        <v>14977.235570869054</v>
      </c>
      <c r="BY74" s="88">
        <f t="shared" si="284"/>
        <v>179726.82685042865</v>
      </c>
      <c r="BZ74" s="607">
        <f>VLOOKUP($C74,PARAMETROS!$A:$I,7,0)</f>
        <v>43101</v>
      </c>
      <c r="CA74" s="103">
        <f>VLOOKUP($C74,PARAMETROS!$A:$I,8,0)</f>
        <v>0</v>
      </c>
      <c r="CB74" s="103">
        <f>VLOOKUP($C74,PARAMETROS!$A:$I,9,0)</f>
        <v>0</v>
      </c>
    </row>
    <row r="75" spans="1:80" x14ac:dyDescent="0.2">
      <c r="A75" s="84" t="str">
        <f>CCT!A73</f>
        <v>Coronel Fabriciano</v>
      </c>
      <c r="B75" s="84" t="str">
        <f>CCT!B73</f>
        <v>Continuo - 220h</v>
      </c>
      <c r="C75" s="84" t="str">
        <f>CCT!C73</f>
        <v>Seethur</v>
      </c>
      <c r="D75" s="85" t="str">
        <f t="shared" si="247"/>
        <v>Coronel FabricianoContinuo - 220hPGJ</v>
      </c>
      <c r="E75" s="86" t="s">
        <v>245</v>
      </c>
      <c r="F75" s="86" t="s">
        <v>107</v>
      </c>
      <c r="G75" s="86">
        <f>VLOOKUP(D75,CCT!D:R,4,0)</f>
        <v>1</v>
      </c>
      <c r="H75" s="119">
        <f>VLOOKUP(D75,CCT!D:R,5,0)</f>
        <v>1041.5999999999999</v>
      </c>
      <c r="I75" s="88">
        <f t="shared" si="248"/>
        <v>1041.5999999999999</v>
      </c>
      <c r="J75" s="88"/>
      <c r="K75" s="88"/>
      <c r="L75" s="88"/>
      <c r="M75" s="88"/>
      <c r="N75" s="88"/>
      <c r="O75" s="88"/>
      <c r="P75" s="88"/>
      <c r="Q75" s="88">
        <f t="shared" si="249"/>
        <v>1041.5999999999999</v>
      </c>
      <c r="R75" s="88">
        <f t="shared" si="250"/>
        <v>208.32</v>
      </c>
      <c r="S75" s="88">
        <f t="shared" si="157"/>
        <v>15.623999999999999</v>
      </c>
      <c r="T75" s="88">
        <f t="shared" si="157"/>
        <v>10.415999999999999</v>
      </c>
      <c r="U75" s="88">
        <f t="shared" si="157"/>
        <v>2.0831999999999997</v>
      </c>
      <c r="V75" s="88">
        <f t="shared" si="157"/>
        <v>26.04</v>
      </c>
      <c r="W75" s="88">
        <f t="shared" si="157"/>
        <v>83.327999999999989</v>
      </c>
      <c r="X75" s="88">
        <f t="shared" si="157"/>
        <v>31.247999999999998</v>
      </c>
      <c r="Y75" s="88">
        <f t="shared" si="157"/>
        <v>6.2495999999999992</v>
      </c>
      <c r="Z75" s="88">
        <f t="shared" si="251"/>
        <v>383.30879999999996</v>
      </c>
      <c r="AA75" s="88">
        <f t="shared" si="252"/>
        <v>86.799999999999983</v>
      </c>
      <c r="AB75" s="88">
        <f t="shared" si="253"/>
        <v>115.73333333333332</v>
      </c>
      <c r="AC75" s="88">
        <f t="shared" si="253"/>
        <v>74.532266666666672</v>
      </c>
      <c r="AD75" s="88">
        <f t="shared" si="254"/>
        <v>277.06559999999996</v>
      </c>
      <c r="AE75" s="88">
        <f>(VLOOKUP(A75,VT!A:D,4,0)*2*20*'RESUMO GERAL APOIO'!$G75)-IF(6%*'RESUMO GERAL APOIO'!$I75&lt;=(VLOOKUP(A75,VT!A:D,4,0)*2*20*'RESUMO GERAL APOIO'!$G75),6%*'RESUMO GERAL APOIO'!$I75,(VLOOKUP(A75,VT!A:D,4,0)*2*20*'RESUMO GERAL APOIO'!$G75))</f>
        <v>99.504000000000005</v>
      </c>
      <c r="AF75" s="88">
        <f>IF((VLOOKUP($C75,PARAMETROS!$A:$I,5,0))&gt;1,((VLOOKUP($C75,PARAMETROS!$A:$I,5,0))*20-1)*'RESUMO GERAL APOIO'!$G75,0)</f>
        <v>397</v>
      </c>
      <c r="AG75" s="88">
        <f>IF(VLOOKUP($C75,PARAMETROS!$A:$I,6,0)&gt;0,VLOOKUP($C75,PARAMETROS!$A:$I,6,0)*G75,0)</f>
        <v>0</v>
      </c>
      <c r="AH75" s="88">
        <f>VLOOKUP($C75,PARAMETROS!$A:$I,2,0)*'RESUMO GERAL APOIO'!$G75</f>
        <v>32.619999999999997</v>
      </c>
      <c r="AI75" s="88">
        <f>VLOOKUP('RESUMO GERAL APOIO'!$C75,PARAMETROS!$A:$I,3,0)*'RESUMO GERAL APOIO'!$G75</f>
        <v>0</v>
      </c>
      <c r="AJ75" s="88">
        <f>VLOOKUP('RESUMO GERAL APOIO'!$C75,PARAMETROS!$A:$I,4,0)*'RESUMO GERAL APOIO'!$G75</f>
        <v>0</v>
      </c>
      <c r="AK75" s="88">
        <f t="shared" si="255"/>
        <v>4.72</v>
      </c>
      <c r="AL75" s="88">
        <f>VLOOKUP(D75,CCT!D:R,12,0)*G75</f>
        <v>0</v>
      </c>
      <c r="AM75" s="88">
        <f t="shared" si="256"/>
        <v>533.84400000000005</v>
      </c>
      <c r="AN75" s="88">
        <f t="shared" si="257"/>
        <v>1194.2184</v>
      </c>
      <c r="AO75" s="88">
        <f t="shared" si="258"/>
        <v>5.2270879629629627</v>
      </c>
      <c r="AP75" s="88">
        <f t="shared" si="259"/>
        <v>0.418167037037037</v>
      </c>
      <c r="AQ75" s="88">
        <f t="shared" si="260"/>
        <v>0.2090835185185185</v>
      </c>
      <c r="AR75" s="88">
        <f t="shared" si="261"/>
        <v>3.6456000000000004</v>
      </c>
      <c r="AS75" s="88">
        <f t="shared" si="262"/>
        <v>1.3415808000000005</v>
      </c>
      <c r="AT75" s="88">
        <f t="shared" si="263"/>
        <v>44.788799999999995</v>
      </c>
      <c r="AU75" s="88">
        <f t="shared" si="264"/>
        <v>1.736</v>
      </c>
      <c r="AV75" s="88">
        <f t="shared" si="265"/>
        <v>57.366319318518514</v>
      </c>
      <c r="AW75" s="88">
        <f t="shared" si="266"/>
        <v>14.466666666666665</v>
      </c>
      <c r="AX75" s="88">
        <f t="shared" si="267"/>
        <v>8.5642666666666667</v>
      </c>
      <c r="AY75" s="88">
        <f t="shared" si="268"/>
        <v>0.21699999999999997</v>
      </c>
      <c r="AZ75" s="88">
        <f t="shared" si="269"/>
        <v>3.472</v>
      </c>
      <c r="BA75" s="88">
        <f t="shared" si="270"/>
        <v>1.350222222222222</v>
      </c>
      <c r="BB75" s="88">
        <f t="shared" si="271"/>
        <v>10.329817244444445</v>
      </c>
      <c r="BC75" s="88">
        <f t="shared" si="272"/>
        <v>38.3999728</v>
      </c>
      <c r="BD75" s="88"/>
      <c r="BE75" s="88">
        <f t="shared" si="285"/>
        <v>0</v>
      </c>
      <c r="BF75" s="88">
        <f t="shared" si="286"/>
        <v>38.3999728</v>
      </c>
      <c r="BG75" s="88">
        <f>VLOOKUP($B75,'Uniforme Apoio'!$A:$BO,67,0)*$G75</f>
        <v>43.567500000000003</v>
      </c>
      <c r="BH75" s="88"/>
      <c r="BI75" s="88">
        <f>IF($B75="jardineiro - 220h",'Equipamentos Jardinagem'!$J$5*$G75,0)</f>
        <v>0</v>
      </c>
      <c r="BJ75" s="88"/>
      <c r="BK75" s="88"/>
      <c r="BL75" s="88">
        <f t="shared" si="273"/>
        <v>43.567500000000003</v>
      </c>
      <c r="BM75" s="88">
        <f t="shared" si="287"/>
        <v>2375.1521921185185</v>
      </c>
      <c r="BN75" s="88">
        <f t="shared" si="274"/>
        <v>0</v>
      </c>
      <c r="BO75" s="88">
        <f t="shared" si="275"/>
        <v>0</v>
      </c>
      <c r="BP75" s="311">
        <f t="shared" si="276"/>
        <v>8.8629737609329435</v>
      </c>
      <c r="BQ75" s="311">
        <f t="shared" si="277"/>
        <v>1.9241982507288626</v>
      </c>
      <c r="BR75" s="312">
        <f>VLOOKUP(A75,ISS!A:C,2,0)*100</f>
        <v>5</v>
      </c>
      <c r="BS75" s="311">
        <f t="shared" si="278"/>
        <v>5.8309037900874632</v>
      </c>
      <c r="BT75" s="311">
        <f t="shared" si="279"/>
        <v>14.25</v>
      </c>
      <c r="BU75" s="311">
        <f t="shared" si="280"/>
        <v>16.618075801749271</v>
      </c>
      <c r="BV75" s="88">
        <f t="shared" si="281"/>
        <v>394.7045916931649</v>
      </c>
      <c r="BW75" s="88">
        <f t="shared" si="282"/>
        <v>394.7045916931649</v>
      </c>
      <c r="BX75" s="88">
        <f t="shared" si="283"/>
        <v>2769.8567838116833</v>
      </c>
      <c r="BY75" s="88">
        <f t="shared" si="284"/>
        <v>33238.281405740199</v>
      </c>
      <c r="BZ75" s="607">
        <f>VLOOKUP($C75,PARAMETROS!$A:$I,7,0)</f>
        <v>43101</v>
      </c>
      <c r="CA75" s="103">
        <f>VLOOKUP($C75,PARAMETROS!$A:$I,8,0)</f>
        <v>0</v>
      </c>
      <c r="CB75" s="103">
        <f>VLOOKUP($C75,PARAMETROS!$A:$I,9,0)</f>
        <v>0</v>
      </c>
    </row>
    <row r="76" spans="1:80" x14ac:dyDescent="0.2">
      <c r="A76" s="84" t="str">
        <f>CCT!A74</f>
        <v>Diamantina</v>
      </c>
      <c r="B76" s="84" t="str">
        <f>CCT!B74</f>
        <v>Motorista - 220h</v>
      </c>
      <c r="C76" s="84" t="str">
        <f>CCT!C74</f>
        <v>FETTROMINAS + SEAC-MG</v>
      </c>
      <c r="D76" s="85" t="str">
        <f t="shared" si="247"/>
        <v>DiamantinaMotorista - 220hPGJ</v>
      </c>
      <c r="E76" s="86" t="s">
        <v>245</v>
      </c>
      <c r="F76" s="86" t="s">
        <v>107</v>
      </c>
      <c r="G76" s="86">
        <f>VLOOKUP(D76,CCT!D:R,4,0)</f>
        <v>1</v>
      </c>
      <c r="H76" s="119">
        <f>VLOOKUP(D76,CCT!D:R,5,0)</f>
        <v>3062.89</v>
      </c>
      <c r="I76" s="88">
        <f t="shared" si="248"/>
        <v>3062.89</v>
      </c>
      <c r="J76" s="88"/>
      <c r="K76" s="88"/>
      <c r="L76" s="88"/>
      <c r="M76" s="88"/>
      <c r="N76" s="88"/>
      <c r="O76" s="88"/>
      <c r="P76" s="88"/>
      <c r="Q76" s="88">
        <f t="shared" si="249"/>
        <v>3062.89</v>
      </c>
      <c r="R76" s="88">
        <f t="shared" si="250"/>
        <v>612.57799999999997</v>
      </c>
      <c r="S76" s="88">
        <f t="shared" si="157"/>
        <v>45.943349999999995</v>
      </c>
      <c r="T76" s="88">
        <f t="shared" si="157"/>
        <v>30.628899999999998</v>
      </c>
      <c r="U76" s="88">
        <f t="shared" si="157"/>
        <v>6.1257799999999998</v>
      </c>
      <c r="V76" s="88">
        <f t="shared" si="157"/>
        <v>76.572249999999997</v>
      </c>
      <c r="W76" s="88">
        <f t="shared" si="157"/>
        <v>245.03119999999998</v>
      </c>
      <c r="X76" s="88">
        <f t="shared" si="157"/>
        <v>91.88669999999999</v>
      </c>
      <c r="Y76" s="88">
        <f t="shared" si="157"/>
        <v>18.37734</v>
      </c>
      <c r="Z76" s="88">
        <f t="shared" si="251"/>
        <v>1127.1435199999999</v>
      </c>
      <c r="AA76" s="88">
        <f t="shared" si="252"/>
        <v>255.24083333333331</v>
      </c>
      <c r="AB76" s="88">
        <f t="shared" si="253"/>
        <v>340.32111111111107</v>
      </c>
      <c r="AC76" s="88">
        <f t="shared" si="253"/>
        <v>219.16679555555558</v>
      </c>
      <c r="AD76" s="88">
        <f t="shared" si="254"/>
        <v>814.72874000000002</v>
      </c>
      <c r="AE76" s="88">
        <f>(VLOOKUP(A76,VT!A:D,4,0)*2*20*'RESUMO GERAL APOIO'!$G76)-IF(6%*'RESUMO GERAL APOIO'!$I76&lt;=(VLOOKUP(A76,VT!A:D,4,0)*2*20*'RESUMO GERAL APOIO'!$G76),6%*'RESUMO GERAL APOIO'!$I76,(VLOOKUP(A76,VT!A:D,4,0)*2*20*'RESUMO GERAL APOIO'!$G76))</f>
        <v>0</v>
      </c>
      <c r="AF76" s="88">
        <f>IF((VLOOKUP($C76,PARAMETROS!$A:$I,5,0))&gt;1,((VLOOKUP($C76,PARAMETROS!$A:$I,5,0))*20-1)*'RESUMO GERAL APOIO'!$G76,0)</f>
        <v>397</v>
      </c>
      <c r="AG76" s="88">
        <f>IF(VLOOKUP($C76,PARAMETROS!$A:$I,6,0)&gt;0,VLOOKUP($C76,PARAMETROS!$A:$I,6,0)*G76,0)</f>
        <v>0</v>
      </c>
      <c r="AH76" s="88">
        <f>VLOOKUP($C76,PARAMETROS!$A:$I,2,0)*'RESUMO GERAL APOIO'!$G76</f>
        <v>0</v>
      </c>
      <c r="AI76" s="88">
        <f>VLOOKUP('RESUMO GERAL APOIO'!$C76,PARAMETROS!$A:$I,3,0)*'RESUMO GERAL APOIO'!$G76</f>
        <v>0</v>
      </c>
      <c r="AJ76" s="88">
        <f>VLOOKUP('RESUMO GERAL APOIO'!$C76,PARAMETROS!$A:$I,4,0)*'RESUMO GERAL APOIO'!$G76</f>
        <v>0</v>
      </c>
      <c r="AK76" s="88">
        <f t="shared" si="255"/>
        <v>4.72</v>
      </c>
      <c r="AL76" s="88">
        <f>VLOOKUP(D76,CCT!D:R,12,0)*G76</f>
        <v>293.88</v>
      </c>
      <c r="AM76" s="88">
        <f t="shared" si="256"/>
        <v>695.6</v>
      </c>
      <c r="AN76" s="88">
        <f t="shared" si="257"/>
        <v>2637.4722599999996</v>
      </c>
      <c r="AO76" s="88">
        <f t="shared" si="258"/>
        <v>15.37057934992284</v>
      </c>
      <c r="AP76" s="88">
        <f t="shared" si="259"/>
        <v>1.2296463479938271</v>
      </c>
      <c r="AQ76" s="88">
        <f t="shared" si="260"/>
        <v>0.61482317399691355</v>
      </c>
      <c r="AR76" s="88">
        <f t="shared" si="261"/>
        <v>10.720115000000002</v>
      </c>
      <c r="AS76" s="88">
        <f t="shared" si="262"/>
        <v>3.9450023200000013</v>
      </c>
      <c r="AT76" s="88">
        <f t="shared" si="263"/>
        <v>131.70426999999998</v>
      </c>
      <c r="AU76" s="88">
        <f t="shared" si="264"/>
        <v>5.1048166666666672</v>
      </c>
      <c r="AV76" s="88">
        <f t="shared" si="265"/>
        <v>168.68925285858023</v>
      </c>
      <c r="AW76" s="88">
        <f t="shared" si="266"/>
        <v>42.540138888888883</v>
      </c>
      <c r="AX76" s="88">
        <f t="shared" si="267"/>
        <v>25.183762222222224</v>
      </c>
      <c r="AY76" s="88">
        <f t="shared" si="268"/>
        <v>0.63810208333333329</v>
      </c>
      <c r="AZ76" s="88">
        <f t="shared" si="269"/>
        <v>10.209633333333334</v>
      </c>
      <c r="BA76" s="88">
        <f t="shared" si="270"/>
        <v>3.9704129629629628</v>
      </c>
      <c r="BB76" s="88">
        <f t="shared" si="271"/>
        <v>30.375474212592597</v>
      </c>
      <c r="BC76" s="88">
        <f t="shared" si="272"/>
        <v>112.91752370333333</v>
      </c>
      <c r="BD76" s="88"/>
      <c r="BE76" s="88">
        <f t="shared" si="285"/>
        <v>0</v>
      </c>
      <c r="BF76" s="88">
        <f t="shared" si="286"/>
        <v>112.91752370333333</v>
      </c>
      <c r="BG76" s="88">
        <f>VLOOKUP($B76,'Uniforme Apoio'!$A:$BO,67,0)*$G76</f>
        <v>94.380486111111111</v>
      </c>
      <c r="BH76" s="88"/>
      <c r="BI76" s="88">
        <f>IF($B76="jardineiro - 220h",'Equipamentos Jardinagem'!$J$5*$G76,0)</f>
        <v>0</v>
      </c>
      <c r="BJ76" s="88"/>
      <c r="BK76" s="88"/>
      <c r="BL76" s="88">
        <f t="shared" si="273"/>
        <v>94.380486111111111</v>
      </c>
      <c r="BM76" s="88">
        <f t="shared" si="287"/>
        <v>6076.3495226730247</v>
      </c>
      <c r="BN76" s="88">
        <f t="shared" si="274"/>
        <v>0</v>
      </c>
      <c r="BO76" s="88">
        <f t="shared" si="275"/>
        <v>0</v>
      </c>
      <c r="BP76" s="311">
        <f t="shared" si="276"/>
        <v>8.8629737609329435</v>
      </c>
      <c r="BQ76" s="311">
        <f t="shared" si="277"/>
        <v>1.9241982507288626</v>
      </c>
      <c r="BR76" s="312">
        <f>VLOOKUP(A76,ISS!A:C,2,0)*100</f>
        <v>5</v>
      </c>
      <c r="BS76" s="311">
        <f t="shared" si="278"/>
        <v>5.8309037900874632</v>
      </c>
      <c r="BT76" s="311">
        <f t="shared" si="279"/>
        <v>14.25</v>
      </c>
      <c r="BU76" s="311">
        <f t="shared" si="280"/>
        <v>16.618075801749271</v>
      </c>
      <c r="BV76" s="88">
        <f t="shared" si="281"/>
        <v>1009.7723696570333</v>
      </c>
      <c r="BW76" s="88">
        <f t="shared" si="282"/>
        <v>1009.7723696570333</v>
      </c>
      <c r="BX76" s="88">
        <f t="shared" si="283"/>
        <v>7086.1218923300585</v>
      </c>
      <c r="BY76" s="88">
        <f t="shared" si="284"/>
        <v>85033.462707960702</v>
      </c>
      <c r="BZ76" s="607">
        <f>VLOOKUP($C76,PARAMETROS!$A:$I,7,0)</f>
        <v>43101</v>
      </c>
      <c r="CA76" s="103">
        <f>VLOOKUP($C76,PARAMETROS!$A:$I,8,0)</f>
        <v>0</v>
      </c>
      <c r="CB76" s="103">
        <f>VLOOKUP($C76,PARAMETROS!$A:$I,9,0)</f>
        <v>0</v>
      </c>
    </row>
    <row r="77" spans="1:80" x14ac:dyDescent="0.2">
      <c r="A77" s="84" t="str">
        <f>CCT!A75</f>
        <v>Diamantina</v>
      </c>
      <c r="B77" s="84" t="str">
        <f>CCT!B75</f>
        <v>Porteiro - 12 x 36 - Diurno</v>
      </c>
      <c r="C77" s="84" t="str">
        <f>CCT!C75</f>
        <v>Curvelo</v>
      </c>
      <c r="D77" s="85" t="str">
        <f t="shared" si="247"/>
        <v>DiamantinaPorteiro - 12 x 36 - DiurnoPGJ</v>
      </c>
      <c r="E77" s="86" t="s">
        <v>245</v>
      </c>
      <c r="F77" s="86" t="s">
        <v>107</v>
      </c>
      <c r="G77" s="86">
        <f>VLOOKUP(D77,CCT!D:R,4,0)</f>
        <v>2</v>
      </c>
      <c r="H77" s="119">
        <f>VLOOKUP(D77,CCT!D:R,5,0)</f>
        <v>1281.1600000000001</v>
      </c>
      <c r="I77" s="88">
        <f t="shared" si="248"/>
        <v>2562.3200000000002</v>
      </c>
      <c r="J77" s="88"/>
      <c r="K77" s="88"/>
      <c r="L77" s="88"/>
      <c r="M77" s="88"/>
      <c r="N77" s="88"/>
      <c r="O77" s="88"/>
      <c r="P77" s="88"/>
      <c r="Q77" s="88">
        <f t="shared" si="249"/>
        <v>2562.3200000000002</v>
      </c>
      <c r="R77" s="88">
        <f t="shared" si="250"/>
        <v>512.46400000000006</v>
      </c>
      <c r="S77" s="88">
        <f t="shared" si="157"/>
        <v>38.434800000000003</v>
      </c>
      <c r="T77" s="88">
        <f t="shared" si="157"/>
        <v>25.623200000000001</v>
      </c>
      <c r="U77" s="88">
        <f t="shared" si="157"/>
        <v>5.1246400000000003</v>
      </c>
      <c r="V77" s="88">
        <f t="shared" si="157"/>
        <v>64.058000000000007</v>
      </c>
      <c r="W77" s="88">
        <f t="shared" si="157"/>
        <v>204.98560000000001</v>
      </c>
      <c r="X77" s="88">
        <f t="shared" si="157"/>
        <v>76.869600000000005</v>
      </c>
      <c r="Y77" s="88">
        <f t="shared" si="157"/>
        <v>15.373920000000002</v>
      </c>
      <c r="Z77" s="88">
        <f t="shared" si="251"/>
        <v>942.93376000000001</v>
      </c>
      <c r="AA77" s="88">
        <f t="shared" si="252"/>
        <v>213.52666666666667</v>
      </c>
      <c r="AB77" s="88">
        <f t="shared" si="253"/>
        <v>284.70222222222225</v>
      </c>
      <c r="AC77" s="88">
        <f t="shared" si="253"/>
        <v>183.34823111111115</v>
      </c>
      <c r="AD77" s="88">
        <f t="shared" si="254"/>
        <v>681.57712000000015</v>
      </c>
      <c r="AE77" s="88">
        <f>(VLOOKUP(A77,VT!A:D,4,0)*2*20*'RESUMO GERAL APOIO'!$G77)-IF(6%*'RESUMO GERAL APOIO'!$I77&lt;=(VLOOKUP(A77,VT!A:D,4,0)*2*20*'RESUMO GERAL APOIO'!$G77),6%*'RESUMO GERAL APOIO'!$I77,(VLOOKUP(A77,VT!A:D,4,0)*2*20*'RESUMO GERAL APOIO'!$G77))</f>
        <v>170.26079999999999</v>
      </c>
      <c r="AF77" s="88">
        <f>IF((VLOOKUP($C77,PARAMETROS!$A:$I,5,0))&gt;1,((VLOOKUP($C77,PARAMETROS!$A:$I,5,0))*20-1)*'RESUMO GERAL APOIO'!$G77,0)</f>
        <v>794</v>
      </c>
      <c r="AG77" s="88">
        <f>IF(VLOOKUP($C77,PARAMETROS!$A:$I,6,0)&gt;0,VLOOKUP($C77,PARAMETROS!$A:$I,6,0)*G77,0)</f>
        <v>0</v>
      </c>
      <c r="AH77" s="88">
        <f>VLOOKUP($C77,PARAMETROS!$A:$I,2,0)*'RESUMO GERAL APOIO'!$G77</f>
        <v>65.08</v>
      </c>
      <c r="AI77" s="88">
        <f>VLOOKUP('RESUMO GERAL APOIO'!$C77,PARAMETROS!$A:$I,3,0)*'RESUMO GERAL APOIO'!$G77</f>
        <v>0</v>
      </c>
      <c r="AJ77" s="88">
        <f>VLOOKUP('RESUMO GERAL APOIO'!$C77,PARAMETROS!$A:$I,4,0)*'RESUMO GERAL APOIO'!$G77</f>
        <v>0</v>
      </c>
      <c r="AK77" s="88">
        <f t="shared" si="255"/>
        <v>9.44</v>
      </c>
      <c r="AL77" s="88">
        <f>VLOOKUP(D77,CCT!D:R,12,0)*G77</f>
        <v>0</v>
      </c>
      <c r="AM77" s="88">
        <f t="shared" si="256"/>
        <v>1038.7808</v>
      </c>
      <c r="AN77" s="88">
        <f t="shared" si="257"/>
        <v>2663.2916800000003</v>
      </c>
      <c r="AO77" s="88">
        <f t="shared" si="258"/>
        <v>12.858556095679015</v>
      </c>
      <c r="AP77" s="88">
        <f t="shared" si="259"/>
        <v>1.0286844876543211</v>
      </c>
      <c r="AQ77" s="88">
        <f t="shared" si="260"/>
        <v>0.51434224382716054</v>
      </c>
      <c r="AR77" s="88">
        <f t="shared" si="261"/>
        <v>8.9681200000000025</v>
      </c>
      <c r="AS77" s="88">
        <f t="shared" si="262"/>
        <v>3.3002681600000017</v>
      </c>
      <c r="AT77" s="88">
        <f t="shared" si="263"/>
        <v>110.17976</v>
      </c>
      <c r="AU77" s="88">
        <f t="shared" si="264"/>
        <v>4.2705333333333337</v>
      </c>
      <c r="AV77" s="88">
        <f t="shared" si="265"/>
        <v>141.12026432049385</v>
      </c>
      <c r="AW77" s="88">
        <f t="shared" si="266"/>
        <v>35.587777777777781</v>
      </c>
      <c r="AX77" s="88">
        <f t="shared" si="267"/>
        <v>21.067964444444446</v>
      </c>
      <c r="AY77" s="88">
        <f t="shared" si="268"/>
        <v>0.53381666666666672</v>
      </c>
      <c r="AZ77" s="88">
        <f t="shared" si="269"/>
        <v>8.5410666666666675</v>
      </c>
      <c r="BA77" s="88">
        <f t="shared" si="270"/>
        <v>3.321525925925926</v>
      </c>
      <c r="BB77" s="88">
        <f t="shared" si="271"/>
        <v>25.411191745185192</v>
      </c>
      <c r="BC77" s="88">
        <f t="shared" si="272"/>
        <v>94.46334322666668</v>
      </c>
      <c r="BD77" s="88">
        <f>H77/210*15.5*1.5*G77</f>
        <v>283.68542857142859</v>
      </c>
      <c r="BE77" s="88">
        <f t="shared" si="285"/>
        <v>283.68542857142859</v>
      </c>
      <c r="BF77" s="88">
        <f t="shared" si="286"/>
        <v>378.14877179809525</v>
      </c>
      <c r="BG77" s="88">
        <f>VLOOKUP($B77,'Uniforme Apoio'!$A:$BO,67,0)*$G77</f>
        <v>132.23097222222222</v>
      </c>
      <c r="BH77" s="88"/>
      <c r="BI77" s="88">
        <f>IF($B77="jardineiro - 220h",'Equipamentos Jardinagem'!$J$5*$G77,0)</f>
        <v>0</v>
      </c>
      <c r="BJ77" s="88"/>
      <c r="BK77" s="88"/>
      <c r="BL77" s="88">
        <f t="shared" si="273"/>
        <v>132.23097222222222</v>
      </c>
      <c r="BM77" s="88">
        <f t="shared" si="287"/>
        <v>5877.1116883408122</v>
      </c>
      <c r="BN77" s="88">
        <f t="shared" si="274"/>
        <v>0</v>
      </c>
      <c r="BO77" s="88">
        <f t="shared" si="275"/>
        <v>0</v>
      </c>
      <c r="BP77" s="311">
        <f t="shared" si="276"/>
        <v>8.8629737609329435</v>
      </c>
      <c r="BQ77" s="311">
        <f t="shared" si="277"/>
        <v>1.9241982507288626</v>
      </c>
      <c r="BR77" s="312">
        <f>VLOOKUP(A77,ISS!A:C,2,0)*100</f>
        <v>5</v>
      </c>
      <c r="BS77" s="311">
        <f t="shared" si="278"/>
        <v>5.8309037900874632</v>
      </c>
      <c r="BT77" s="311">
        <f t="shared" si="279"/>
        <v>14.25</v>
      </c>
      <c r="BU77" s="311">
        <f t="shared" si="280"/>
        <v>16.618075801749271</v>
      </c>
      <c r="BV77" s="88">
        <f t="shared" si="281"/>
        <v>976.66287532194258</v>
      </c>
      <c r="BW77" s="88">
        <f t="shared" si="282"/>
        <v>976.66287532194258</v>
      </c>
      <c r="BX77" s="88">
        <f t="shared" si="283"/>
        <v>6853.7745636627551</v>
      </c>
      <c r="BY77" s="88">
        <f t="shared" si="284"/>
        <v>82245.294763953061</v>
      </c>
      <c r="BZ77" s="607">
        <f>VLOOKUP($C77,PARAMETROS!$A:$I,7,0)</f>
        <v>43101</v>
      </c>
      <c r="CA77" s="103">
        <f>VLOOKUP($C77,PARAMETROS!$A:$I,8,0)</f>
        <v>0</v>
      </c>
      <c r="CB77" s="103">
        <f>VLOOKUP($C77,PARAMETROS!$A:$I,9,0)</f>
        <v>0</v>
      </c>
    </row>
    <row r="78" spans="1:80" x14ac:dyDescent="0.2">
      <c r="A78" s="84" t="str">
        <f>CCT!A76</f>
        <v>Diamantina</v>
      </c>
      <c r="B78" s="84" t="str">
        <f>CCT!B76</f>
        <v>Porteiro - 12 x 36 - Noturno</v>
      </c>
      <c r="C78" s="84" t="str">
        <f>CCT!C76</f>
        <v>Curvelo</v>
      </c>
      <c r="D78" s="85" t="str">
        <f t="shared" si="247"/>
        <v>DiamantinaPorteiro - 12 x 36 - NoturnoPGJ</v>
      </c>
      <c r="E78" s="86" t="s">
        <v>245</v>
      </c>
      <c r="F78" s="86" t="s">
        <v>107</v>
      </c>
      <c r="G78" s="86">
        <f>VLOOKUP(D78,CCT!D:R,4,0)</f>
        <v>2</v>
      </c>
      <c r="H78" s="119">
        <f>VLOOKUP(D78,CCT!D:R,5,0)</f>
        <v>1281.1600000000001</v>
      </c>
      <c r="I78" s="88">
        <f t="shared" si="248"/>
        <v>2562.3200000000002</v>
      </c>
      <c r="J78" s="88"/>
      <c r="K78" s="88"/>
      <c r="L78" s="88">
        <f>H78/210*0.2*10.285*15.5*G78</f>
        <v>389.02728438095244</v>
      </c>
      <c r="M78" s="88"/>
      <c r="N78" s="88"/>
      <c r="O78" s="88"/>
      <c r="P78" s="88"/>
      <c r="Q78" s="88">
        <f t="shared" si="249"/>
        <v>2951.3472843809527</v>
      </c>
      <c r="R78" s="88">
        <f t="shared" si="250"/>
        <v>590.26945687619059</v>
      </c>
      <c r="S78" s="88">
        <f t="shared" si="157"/>
        <v>44.270209265714286</v>
      </c>
      <c r="T78" s="88">
        <f t="shared" si="157"/>
        <v>29.513472843809527</v>
      </c>
      <c r="U78" s="88">
        <f t="shared" si="157"/>
        <v>5.9026945687619055</v>
      </c>
      <c r="V78" s="88">
        <f t="shared" si="157"/>
        <v>73.783682109523824</v>
      </c>
      <c r="W78" s="88">
        <f t="shared" si="157"/>
        <v>236.10778275047622</v>
      </c>
      <c r="X78" s="88">
        <f t="shared" si="157"/>
        <v>88.540418531428571</v>
      </c>
      <c r="Y78" s="88">
        <f t="shared" si="157"/>
        <v>17.708083706285716</v>
      </c>
      <c r="Z78" s="88">
        <f t="shared" si="251"/>
        <v>1086.0958006521905</v>
      </c>
      <c r="AA78" s="88">
        <f t="shared" si="252"/>
        <v>245.94560703174605</v>
      </c>
      <c r="AB78" s="88">
        <f t="shared" si="253"/>
        <v>327.92747604232807</v>
      </c>
      <c r="AC78" s="88">
        <f t="shared" si="253"/>
        <v>211.18529457125931</v>
      </c>
      <c r="AD78" s="88">
        <f t="shared" si="254"/>
        <v>785.05837764533339</v>
      </c>
      <c r="AE78" s="88">
        <f>(VLOOKUP(A78,VT!A:D,4,0)*2*20*'RESUMO GERAL APOIO'!$G78)-IF(6%*'RESUMO GERAL APOIO'!$I78&lt;=(VLOOKUP(A78,VT!A:D,4,0)*2*20*'RESUMO GERAL APOIO'!$G78),6%*'RESUMO GERAL APOIO'!$I78,(VLOOKUP(A78,VT!A:D,4,0)*2*20*'RESUMO GERAL APOIO'!$G78))</f>
        <v>170.26079999999999</v>
      </c>
      <c r="AF78" s="88">
        <f>IF((VLOOKUP($C78,PARAMETROS!$A:$I,5,0))&gt;1,((VLOOKUP($C78,PARAMETROS!$A:$I,5,0))*20-1)*'RESUMO GERAL APOIO'!$G78,0)</f>
        <v>794</v>
      </c>
      <c r="AG78" s="88">
        <f>IF(VLOOKUP($C78,PARAMETROS!$A:$I,6,0)&gt;0,VLOOKUP($C78,PARAMETROS!$A:$I,6,0)*G78,0)</f>
        <v>0</v>
      </c>
      <c r="AH78" s="88">
        <f>VLOOKUP($C78,PARAMETROS!$A:$I,2,0)*'RESUMO GERAL APOIO'!$G78</f>
        <v>65.08</v>
      </c>
      <c r="AI78" s="88">
        <f>VLOOKUP('RESUMO GERAL APOIO'!$C78,PARAMETROS!$A:$I,3,0)*'RESUMO GERAL APOIO'!$G78</f>
        <v>0</v>
      </c>
      <c r="AJ78" s="88">
        <f>VLOOKUP('RESUMO GERAL APOIO'!$C78,PARAMETROS!$A:$I,4,0)*'RESUMO GERAL APOIO'!$G78</f>
        <v>0</v>
      </c>
      <c r="AK78" s="88">
        <f t="shared" si="255"/>
        <v>9.44</v>
      </c>
      <c r="AL78" s="88">
        <f>VLOOKUP(D78,CCT!D:R,12,0)*G78</f>
        <v>0</v>
      </c>
      <c r="AM78" s="88">
        <f t="shared" si="256"/>
        <v>1038.7808</v>
      </c>
      <c r="AN78" s="88">
        <f t="shared" si="257"/>
        <v>2909.9349782975241</v>
      </c>
      <c r="AO78" s="88">
        <f t="shared" si="258"/>
        <v>14.810821682710356</v>
      </c>
      <c r="AP78" s="88">
        <f t="shared" si="259"/>
        <v>1.1848657346168285</v>
      </c>
      <c r="AQ78" s="88">
        <f t="shared" si="260"/>
        <v>0.59243286730841427</v>
      </c>
      <c r="AR78" s="88">
        <f t="shared" si="261"/>
        <v>10.329715495333335</v>
      </c>
      <c r="AS78" s="88">
        <f t="shared" si="262"/>
        <v>3.8013353022826686</v>
      </c>
      <c r="AT78" s="88">
        <f t="shared" si="263"/>
        <v>126.90793322838095</v>
      </c>
      <c r="AU78" s="88">
        <f t="shared" si="264"/>
        <v>4.9189121406349212</v>
      </c>
      <c r="AV78" s="88">
        <f t="shared" si="265"/>
        <v>162.54601645126746</v>
      </c>
      <c r="AW78" s="88">
        <f t="shared" si="266"/>
        <v>40.990934505291008</v>
      </c>
      <c r="AX78" s="88">
        <f t="shared" si="267"/>
        <v>24.266633227132278</v>
      </c>
      <c r="AY78" s="88">
        <f t="shared" si="268"/>
        <v>0.61486401757936515</v>
      </c>
      <c r="AZ78" s="88">
        <f t="shared" si="269"/>
        <v>9.8378242812698424</v>
      </c>
      <c r="BA78" s="88">
        <f t="shared" si="270"/>
        <v>3.8258205538271608</v>
      </c>
      <c r="BB78" s="88">
        <f t="shared" si="271"/>
        <v>29.269276183316681</v>
      </c>
      <c r="BC78" s="88">
        <f t="shared" si="272"/>
        <v>108.80535276841633</v>
      </c>
      <c r="BD78" s="88">
        <f>(H78+H78/210*0.2*10.285*15.5)/210*15.5*1.5*G78</f>
        <v>326.75630648503403</v>
      </c>
      <c r="BE78" s="88">
        <f t="shared" si="285"/>
        <v>326.75630648503403</v>
      </c>
      <c r="BF78" s="88">
        <f t="shared" si="286"/>
        <v>435.56165925345033</v>
      </c>
      <c r="BG78" s="88">
        <f>VLOOKUP($B78,'Uniforme Apoio'!$A:$BO,67,0)*$G78</f>
        <v>132.23097222222222</v>
      </c>
      <c r="BH78" s="88"/>
      <c r="BI78" s="88">
        <f>IF($B78="jardineiro - 220h",'Equipamentos Jardinagem'!$J$5*$G78,0)</f>
        <v>0</v>
      </c>
      <c r="BJ78" s="88"/>
      <c r="BK78" s="88"/>
      <c r="BL78" s="88">
        <f t="shared" si="273"/>
        <v>132.23097222222222</v>
      </c>
      <c r="BM78" s="88">
        <f t="shared" si="287"/>
        <v>6591.6209106054175</v>
      </c>
      <c r="BN78" s="88">
        <f t="shared" si="274"/>
        <v>0</v>
      </c>
      <c r="BO78" s="88">
        <f t="shared" si="275"/>
        <v>0</v>
      </c>
      <c r="BP78" s="311">
        <f t="shared" si="276"/>
        <v>8.8629737609329435</v>
      </c>
      <c r="BQ78" s="311">
        <f t="shared" si="277"/>
        <v>1.9241982507288626</v>
      </c>
      <c r="BR78" s="312">
        <f>VLOOKUP(A78,ISS!A:C,2,0)*100</f>
        <v>5</v>
      </c>
      <c r="BS78" s="311">
        <f t="shared" si="278"/>
        <v>5.8309037900874632</v>
      </c>
      <c r="BT78" s="311">
        <f t="shared" si="279"/>
        <v>14.25</v>
      </c>
      <c r="BU78" s="311">
        <f t="shared" si="280"/>
        <v>16.618075801749271</v>
      </c>
      <c r="BV78" s="88">
        <f t="shared" si="281"/>
        <v>1095.4005594883638</v>
      </c>
      <c r="BW78" s="88">
        <f t="shared" si="282"/>
        <v>1095.4005594883638</v>
      </c>
      <c r="BX78" s="88">
        <f t="shared" si="283"/>
        <v>7687.0214700937813</v>
      </c>
      <c r="BY78" s="88">
        <f t="shared" si="284"/>
        <v>92244.257641125383</v>
      </c>
      <c r="BZ78" s="607">
        <f>VLOOKUP($C78,PARAMETROS!$A:$I,7,0)</f>
        <v>43101</v>
      </c>
      <c r="CA78" s="103">
        <f>VLOOKUP($C78,PARAMETROS!$A:$I,8,0)</f>
        <v>0</v>
      </c>
      <c r="CB78" s="103">
        <f>VLOOKUP($C78,PARAMETROS!$A:$I,9,0)</f>
        <v>0</v>
      </c>
    </row>
    <row r="79" spans="1:80" x14ac:dyDescent="0.2">
      <c r="A79" s="84" t="str">
        <f>CCT!A77</f>
        <v>Divinopolis</v>
      </c>
      <c r="B79" s="84" t="str">
        <f>CCT!B77</f>
        <v>Motorista - 220h</v>
      </c>
      <c r="C79" s="84" t="str">
        <f>CCT!C77</f>
        <v>Rodoviarios de Divinopolis + SEAC-MG</v>
      </c>
      <c r="D79" s="85" t="str">
        <f t="shared" si="247"/>
        <v>DivinopolisMotorista - 220hPGJ</v>
      </c>
      <c r="E79" s="86" t="s">
        <v>245</v>
      </c>
      <c r="F79" s="86" t="s">
        <v>107</v>
      </c>
      <c r="G79" s="86">
        <f>VLOOKUP(D79,CCT!D:R,4,0)</f>
        <v>2</v>
      </c>
      <c r="H79" s="119">
        <f>VLOOKUP(D79,CCT!D:R,5,0)</f>
        <v>2973.68</v>
      </c>
      <c r="I79" s="88">
        <f t="shared" si="248"/>
        <v>5947.36</v>
      </c>
      <c r="J79" s="88"/>
      <c r="K79" s="88"/>
      <c r="L79" s="88"/>
      <c r="M79" s="88"/>
      <c r="N79" s="88"/>
      <c r="O79" s="88"/>
      <c r="P79" s="88"/>
      <c r="Q79" s="88">
        <f t="shared" si="249"/>
        <v>5947.36</v>
      </c>
      <c r="R79" s="88">
        <f t="shared" si="250"/>
        <v>1189.472</v>
      </c>
      <c r="S79" s="88">
        <f t="shared" si="157"/>
        <v>89.210399999999993</v>
      </c>
      <c r="T79" s="88">
        <f t="shared" si="157"/>
        <v>59.473599999999998</v>
      </c>
      <c r="U79" s="88">
        <f t="shared" si="157"/>
        <v>11.89472</v>
      </c>
      <c r="V79" s="88">
        <f t="shared" si="157"/>
        <v>148.684</v>
      </c>
      <c r="W79" s="88">
        <f t="shared" si="157"/>
        <v>475.78879999999998</v>
      </c>
      <c r="X79" s="88">
        <f t="shared" si="157"/>
        <v>178.42079999999999</v>
      </c>
      <c r="Y79" s="88">
        <f t="shared" si="157"/>
        <v>35.684159999999999</v>
      </c>
      <c r="Z79" s="88">
        <f t="shared" si="251"/>
        <v>2188.6284799999999</v>
      </c>
      <c r="AA79" s="88">
        <f t="shared" si="252"/>
        <v>495.61333333333329</v>
      </c>
      <c r="AB79" s="88">
        <f t="shared" si="253"/>
        <v>660.81777777777768</v>
      </c>
      <c r="AC79" s="88">
        <f t="shared" si="253"/>
        <v>425.56664888888895</v>
      </c>
      <c r="AD79" s="88">
        <f t="shared" si="254"/>
        <v>1581.99776</v>
      </c>
      <c r="AE79" s="88">
        <f>(VLOOKUP(A79,VT!A:D,4,0)*2*20*'RESUMO GERAL APOIO'!$G79)-IF(6%*'RESUMO GERAL APOIO'!$I79&lt;=(VLOOKUP(A79,VT!A:D,4,0)*2*20*'RESUMO GERAL APOIO'!$G79),6%*'RESUMO GERAL APOIO'!$I79,(VLOOKUP(A79,VT!A:D,4,0)*2*20*'RESUMO GERAL APOIO'!$G79))</f>
        <v>0</v>
      </c>
      <c r="AF79" s="88">
        <f>IF((VLOOKUP($C79,PARAMETROS!$A:$I,5,0))&gt;1,((VLOOKUP($C79,PARAMETROS!$A:$I,5,0))*20-1)*'RESUMO GERAL APOIO'!$G79,0)</f>
        <v>648.79999999999995</v>
      </c>
      <c r="AG79" s="88">
        <f>IF(VLOOKUP($C79,PARAMETROS!$A:$I,6,0)&gt;0,VLOOKUP($C79,PARAMETROS!$A:$I,6,0)*G79,0)</f>
        <v>0</v>
      </c>
      <c r="AH79" s="88">
        <f>VLOOKUP($C79,PARAMETROS!$A:$I,2,0)*'RESUMO GERAL APOIO'!$G79</f>
        <v>0</v>
      </c>
      <c r="AI79" s="88">
        <f>VLOOKUP('RESUMO GERAL APOIO'!$C79,PARAMETROS!$A:$I,3,0)*'RESUMO GERAL APOIO'!$G79</f>
        <v>0</v>
      </c>
      <c r="AJ79" s="88">
        <f>VLOOKUP('RESUMO GERAL APOIO'!$C79,PARAMETROS!$A:$I,4,0)*'RESUMO GERAL APOIO'!$G79</f>
        <v>0</v>
      </c>
      <c r="AK79" s="88">
        <f t="shared" si="255"/>
        <v>9.44</v>
      </c>
      <c r="AL79" s="88">
        <f>VLOOKUP(D79,CCT!D:R,12,0)*G79</f>
        <v>587.76</v>
      </c>
      <c r="AM79" s="88">
        <f t="shared" si="256"/>
        <v>1246</v>
      </c>
      <c r="AN79" s="88">
        <f t="shared" si="257"/>
        <v>5016.6262399999996</v>
      </c>
      <c r="AO79" s="88">
        <f t="shared" si="258"/>
        <v>29.845789043209876</v>
      </c>
      <c r="AP79" s="88">
        <f t="shared" si="259"/>
        <v>2.38766312345679</v>
      </c>
      <c r="AQ79" s="88">
        <f t="shared" si="260"/>
        <v>1.193831561728395</v>
      </c>
      <c r="AR79" s="88">
        <f t="shared" si="261"/>
        <v>20.815760000000001</v>
      </c>
      <c r="AS79" s="88">
        <f t="shared" si="262"/>
        <v>7.6601996800000025</v>
      </c>
      <c r="AT79" s="88">
        <f t="shared" si="263"/>
        <v>255.73647999999997</v>
      </c>
      <c r="AU79" s="88">
        <f t="shared" si="264"/>
        <v>9.9122666666666674</v>
      </c>
      <c r="AV79" s="88">
        <f t="shared" si="265"/>
        <v>327.55199007506172</v>
      </c>
      <c r="AW79" s="88">
        <f t="shared" si="266"/>
        <v>82.60222222222221</v>
      </c>
      <c r="AX79" s="88">
        <f t="shared" si="267"/>
        <v>48.900515555555558</v>
      </c>
      <c r="AY79" s="88">
        <f t="shared" si="268"/>
        <v>1.2390333333333332</v>
      </c>
      <c r="AZ79" s="88">
        <f t="shared" si="269"/>
        <v>19.824533333333335</v>
      </c>
      <c r="BA79" s="88">
        <f t="shared" si="270"/>
        <v>7.7095407407407404</v>
      </c>
      <c r="BB79" s="88">
        <f t="shared" si="271"/>
        <v>58.981511028148155</v>
      </c>
      <c r="BC79" s="88">
        <f t="shared" si="272"/>
        <v>219.25735621333337</v>
      </c>
      <c r="BD79" s="88"/>
      <c r="BE79" s="88">
        <f t="shared" si="285"/>
        <v>0</v>
      </c>
      <c r="BF79" s="88">
        <f t="shared" si="286"/>
        <v>219.25735621333337</v>
      </c>
      <c r="BG79" s="88">
        <f>VLOOKUP($B79,'Uniforme Apoio'!$A:$BO,67,0)*$G79</f>
        <v>188.76097222222222</v>
      </c>
      <c r="BH79" s="88"/>
      <c r="BI79" s="88">
        <f>IF($B79="jardineiro - 220h",'Equipamentos Jardinagem'!$J$5*$G79,0)</f>
        <v>0</v>
      </c>
      <c r="BJ79" s="88"/>
      <c r="BK79" s="88"/>
      <c r="BL79" s="88">
        <f t="shared" si="273"/>
        <v>188.76097222222222</v>
      </c>
      <c r="BM79" s="88">
        <f t="shared" si="287"/>
        <v>11699.556558510616</v>
      </c>
      <c r="BN79" s="88">
        <f t="shared" si="274"/>
        <v>0</v>
      </c>
      <c r="BO79" s="88">
        <f t="shared" si="275"/>
        <v>0</v>
      </c>
      <c r="BP79" s="311">
        <f t="shared" si="276"/>
        <v>8.5633802816901436</v>
      </c>
      <c r="BQ79" s="311">
        <f t="shared" si="277"/>
        <v>1.8591549295774654</v>
      </c>
      <c r="BR79" s="312">
        <f>VLOOKUP(A79,ISS!A:C,2,0)*100</f>
        <v>2</v>
      </c>
      <c r="BS79" s="311">
        <f t="shared" si="278"/>
        <v>2.2535211267605644</v>
      </c>
      <c r="BT79" s="311">
        <f t="shared" si="279"/>
        <v>11.25</v>
      </c>
      <c r="BU79" s="311">
        <f t="shared" si="280"/>
        <v>12.676056338028173</v>
      </c>
      <c r="BV79" s="88">
        <f t="shared" si="281"/>
        <v>1483.0423806562758</v>
      </c>
      <c r="BW79" s="88">
        <f t="shared" si="282"/>
        <v>1483.0423806562758</v>
      </c>
      <c r="BX79" s="88">
        <f t="shared" si="283"/>
        <v>13182.598939166892</v>
      </c>
      <c r="BY79" s="88">
        <f t="shared" si="284"/>
        <v>158191.1872700027</v>
      </c>
      <c r="BZ79" s="609">
        <f>VLOOKUP($C79,PARAMETROS!$A:$I,7,0)</f>
        <v>42736</v>
      </c>
      <c r="CA79" s="103">
        <f>VLOOKUP($C79,PARAMETROS!$A:$I,8,0)</f>
        <v>0</v>
      </c>
      <c r="CB79" s="103">
        <f>VLOOKUP($C79,PARAMETROS!$A:$I,9,0)</f>
        <v>0</v>
      </c>
    </row>
    <row r="80" spans="1:80" x14ac:dyDescent="0.2">
      <c r="A80" s="84" t="str">
        <f>CCT!A78</f>
        <v>Divinopolis</v>
      </c>
      <c r="B80" s="84" t="str">
        <f>CCT!B78</f>
        <v>Motorista - 220h</v>
      </c>
      <c r="C80" s="84" t="str">
        <f>CCT!C78</f>
        <v>Rodoviarios de Divinopolis + SEAC-MG</v>
      </c>
      <c r="D80" s="85" t="str">
        <f t="shared" ref="D80:D81" si="308">CONCATENATE(A80,B80,F80)</f>
        <v>DivinopolisMotorista - 220hFEPDC</v>
      </c>
      <c r="E80" s="86" t="s">
        <v>245</v>
      </c>
      <c r="F80" s="86" t="s">
        <v>361</v>
      </c>
      <c r="G80" s="86">
        <f>VLOOKUP(D80,CCT!D:R,4,0)</f>
        <v>1</v>
      </c>
      <c r="H80" s="119">
        <f>VLOOKUP(D80,CCT!D:R,5,0)</f>
        <v>2973.68</v>
      </c>
      <c r="I80" s="88">
        <f t="shared" ref="I80:I81" si="309">G80*H80</f>
        <v>2973.68</v>
      </c>
      <c r="J80" s="88"/>
      <c r="K80" s="88"/>
      <c r="L80" s="88"/>
      <c r="M80" s="88"/>
      <c r="N80" s="88"/>
      <c r="O80" s="88"/>
      <c r="P80" s="88"/>
      <c r="Q80" s="88">
        <f t="shared" ref="Q80:Q81" si="310">SUM(I80:P80)</f>
        <v>2973.68</v>
      </c>
      <c r="R80" s="88">
        <f t="shared" si="250"/>
        <v>594.73599999999999</v>
      </c>
      <c r="S80" s="88">
        <f t="shared" si="250"/>
        <v>44.605199999999996</v>
      </c>
      <c r="T80" s="88">
        <f t="shared" si="250"/>
        <v>29.736799999999999</v>
      </c>
      <c r="U80" s="88">
        <f t="shared" si="250"/>
        <v>5.9473599999999998</v>
      </c>
      <c r="V80" s="88">
        <f t="shared" si="250"/>
        <v>74.341999999999999</v>
      </c>
      <c r="W80" s="88">
        <f t="shared" si="250"/>
        <v>237.89439999999999</v>
      </c>
      <c r="X80" s="88">
        <f t="shared" si="250"/>
        <v>89.210399999999993</v>
      </c>
      <c r="Y80" s="88">
        <f t="shared" si="250"/>
        <v>17.842079999999999</v>
      </c>
      <c r="Z80" s="88">
        <f t="shared" ref="Z80:Z81" si="311">SUM(R80:Y80)</f>
        <v>1094.3142399999999</v>
      </c>
      <c r="AA80" s="88">
        <f t="shared" ref="AA80:AA81" si="312">$AA$5*Q80</f>
        <v>247.80666666666664</v>
      </c>
      <c r="AB80" s="88">
        <f t="shared" si="253"/>
        <v>330.40888888888884</v>
      </c>
      <c r="AC80" s="88">
        <f t="shared" si="253"/>
        <v>212.78332444444447</v>
      </c>
      <c r="AD80" s="88">
        <f t="shared" ref="AD80:AD81" si="313">SUM(AA80:AC80)</f>
        <v>790.99887999999999</v>
      </c>
      <c r="AE80" s="88">
        <f>(VLOOKUP(A80,VT!A:D,4,0)*2*20*'RESUMO GERAL APOIO'!$G80)-IF(6%*'RESUMO GERAL APOIO'!$I80&lt;=(VLOOKUP(A80,VT!A:D,4,0)*2*20*'RESUMO GERAL APOIO'!$G80),6%*'RESUMO GERAL APOIO'!$I80,(VLOOKUP(A80,VT!A:D,4,0)*2*20*'RESUMO GERAL APOIO'!$G80))</f>
        <v>0</v>
      </c>
      <c r="AF80" s="88">
        <f>IF((VLOOKUP($C80,PARAMETROS!$A:$I,5,0))&gt;1,((VLOOKUP($C80,PARAMETROS!$A:$I,5,0))*20-1)*'RESUMO GERAL APOIO'!$G80,0)</f>
        <v>324.39999999999998</v>
      </c>
      <c r="AG80" s="88">
        <f>IF(VLOOKUP($C80,PARAMETROS!$A:$I,6,0)&gt;0,VLOOKUP($C80,PARAMETROS!$A:$I,6,0)*G80,0)</f>
        <v>0</v>
      </c>
      <c r="AH80" s="88">
        <f>VLOOKUP($C80,PARAMETROS!$A:$I,2,0)*'RESUMO GERAL APOIO'!$G80</f>
        <v>0</v>
      </c>
      <c r="AI80" s="88">
        <f>VLOOKUP('RESUMO GERAL APOIO'!$C80,PARAMETROS!$A:$I,3,0)*'RESUMO GERAL APOIO'!$G80</f>
        <v>0</v>
      </c>
      <c r="AJ80" s="88">
        <f>VLOOKUP('RESUMO GERAL APOIO'!$C80,PARAMETROS!$A:$I,4,0)*'RESUMO GERAL APOIO'!$G80</f>
        <v>0</v>
      </c>
      <c r="AK80" s="88">
        <f t="shared" si="255"/>
        <v>4.72</v>
      </c>
      <c r="AL80" s="88">
        <f>VLOOKUP(D80,CCT!D:R,12,0)*G80</f>
        <v>293.88</v>
      </c>
      <c r="AM80" s="88">
        <f t="shared" ref="AM80:AM81" si="314">SUM(AE80:AL80)</f>
        <v>623</v>
      </c>
      <c r="AN80" s="88">
        <f t="shared" ref="AN80:AN81" si="315">AM80+AD80+Z80</f>
        <v>2508.3131199999998</v>
      </c>
      <c r="AO80" s="88">
        <f t="shared" si="258"/>
        <v>14.922894521604938</v>
      </c>
      <c r="AP80" s="88">
        <f t="shared" si="259"/>
        <v>1.193831561728395</v>
      </c>
      <c r="AQ80" s="88">
        <f t="shared" si="260"/>
        <v>0.5969157808641975</v>
      </c>
      <c r="AR80" s="88">
        <f t="shared" si="261"/>
        <v>10.40788</v>
      </c>
      <c r="AS80" s="88">
        <f t="shared" si="262"/>
        <v>3.8300998400000013</v>
      </c>
      <c r="AT80" s="88">
        <f t="shared" si="263"/>
        <v>127.86823999999999</v>
      </c>
      <c r="AU80" s="88">
        <f t="shared" si="264"/>
        <v>4.9561333333333337</v>
      </c>
      <c r="AV80" s="88">
        <f t="shared" ref="AV80:AV81" si="316">SUM(AO80:AU80)</f>
        <v>163.77599503753086</v>
      </c>
      <c r="AW80" s="88">
        <f t="shared" si="266"/>
        <v>41.301111111111105</v>
      </c>
      <c r="AX80" s="88">
        <f t="shared" si="267"/>
        <v>24.450257777777779</v>
      </c>
      <c r="AY80" s="88">
        <f t="shared" si="268"/>
        <v>0.6195166666666666</v>
      </c>
      <c r="AZ80" s="88">
        <f t="shared" si="269"/>
        <v>9.9122666666666674</v>
      </c>
      <c r="BA80" s="88">
        <f t="shared" si="270"/>
        <v>3.8547703703703702</v>
      </c>
      <c r="BB80" s="88">
        <f t="shared" si="271"/>
        <v>29.490755514074078</v>
      </c>
      <c r="BC80" s="88">
        <f t="shared" ref="BC80:BC81" si="317">SUM(AW80:BB80)</f>
        <v>109.62867810666668</v>
      </c>
      <c r="BD80" s="88"/>
      <c r="BE80" s="88">
        <f t="shared" si="285"/>
        <v>0</v>
      </c>
      <c r="BF80" s="88">
        <f t="shared" si="286"/>
        <v>109.62867810666668</v>
      </c>
      <c r="BG80" s="88">
        <f>VLOOKUP($B80,'Uniforme Apoio'!$A:$BO,67,0)*$G80</f>
        <v>94.380486111111111</v>
      </c>
      <c r="BH80" s="88"/>
      <c r="BI80" s="88">
        <f>IF($B80="jardineiro - 220h",'Equipamentos Jardinagem'!$J$5*$G80,0)</f>
        <v>0</v>
      </c>
      <c r="BJ80" s="88"/>
      <c r="BK80" s="88"/>
      <c r="BL80" s="88">
        <f t="shared" ref="BL80:BL81" si="318">SUM(BG80:BK80)</f>
        <v>94.380486111111111</v>
      </c>
      <c r="BM80" s="88">
        <f t="shared" si="287"/>
        <v>5849.778279255308</v>
      </c>
      <c r="BN80" s="88">
        <f t="shared" ref="BN80:BN81" si="319">$BN$5*G80</f>
        <v>0</v>
      </c>
      <c r="BO80" s="88">
        <f t="shared" ref="BO80:BO81" si="320">$BO$5*G80</f>
        <v>0</v>
      </c>
      <c r="BP80" s="311">
        <f t="shared" si="276"/>
        <v>8.5633802816901436</v>
      </c>
      <c r="BQ80" s="311">
        <f t="shared" si="277"/>
        <v>1.8591549295774654</v>
      </c>
      <c r="BR80" s="312">
        <f>VLOOKUP(A80,ISS!A:C,2,0)*100</f>
        <v>2</v>
      </c>
      <c r="BS80" s="311">
        <f t="shared" ref="BS80:BS81" si="321">((100/((100-$BT80)%)-100)*BR80)/$BT80</f>
        <v>2.2535211267605644</v>
      </c>
      <c r="BT80" s="311">
        <f t="shared" ref="BT80:BT81" si="322">$BP$5+$BQ$5+BR80</f>
        <v>11.25</v>
      </c>
      <c r="BU80" s="311">
        <f t="shared" ref="BU80:BU81" si="323">BP80+BQ80+BS80</f>
        <v>12.676056338028173</v>
      </c>
      <c r="BV80" s="88">
        <f t="shared" ref="BV80:BV81" si="324">((BO80+BN80+BM80)*BU80)%</f>
        <v>741.52119032813789</v>
      </c>
      <c r="BW80" s="88">
        <f t="shared" ref="BW80:BW81" si="325">BN80+BO80+BV80</f>
        <v>741.52119032813789</v>
      </c>
      <c r="BX80" s="88">
        <f t="shared" ref="BX80:BX81" si="326">BM80+BW80</f>
        <v>6591.2994695834459</v>
      </c>
      <c r="BY80" s="88">
        <f t="shared" ref="BY80:BY81" si="327">BX80*12</f>
        <v>79095.593635001351</v>
      </c>
      <c r="BZ80" s="609">
        <f>VLOOKUP($C80,PARAMETROS!$A:$I,7,0)</f>
        <v>42736</v>
      </c>
      <c r="CA80" s="103">
        <f>VLOOKUP($C80,PARAMETROS!$A:$I,8,0)</f>
        <v>0</v>
      </c>
      <c r="CB80" s="103">
        <f>VLOOKUP($C80,PARAMETROS!$A:$I,9,0)</f>
        <v>0</v>
      </c>
    </row>
    <row r="81" spans="1:80" x14ac:dyDescent="0.2">
      <c r="A81" s="84" t="str">
        <f>CCT!A79</f>
        <v>Divinopolis</v>
      </c>
      <c r="B81" s="84" t="str">
        <f>CCT!B79</f>
        <v>Recepcionista - 150h</v>
      </c>
      <c r="C81" s="84" t="str">
        <f>CCT!C79</f>
        <v>Divinopolis</v>
      </c>
      <c r="D81" s="85" t="str">
        <f t="shared" si="308"/>
        <v>DivinopolisRecepcionista - 150hPGJ</v>
      </c>
      <c r="E81" s="86" t="s">
        <v>245</v>
      </c>
      <c r="F81" s="86" t="s">
        <v>107</v>
      </c>
      <c r="G81" s="86">
        <f>VLOOKUP(D81,CCT!D:R,4,0)</f>
        <v>1</v>
      </c>
      <c r="H81" s="119">
        <f>VLOOKUP(D81,CCT!D:R,5,0)</f>
        <v>1511.38</v>
      </c>
      <c r="I81" s="88">
        <f t="shared" si="309"/>
        <v>1511.38</v>
      </c>
      <c r="J81" s="88"/>
      <c r="K81" s="88"/>
      <c r="L81" s="88"/>
      <c r="M81" s="88"/>
      <c r="N81" s="88"/>
      <c r="O81" s="88"/>
      <c r="P81" s="88"/>
      <c r="Q81" s="88">
        <f t="shared" si="310"/>
        <v>1511.38</v>
      </c>
      <c r="R81" s="88">
        <f t="shared" si="250"/>
        <v>302.27600000000001</v>
      </c>
      <c r="S81" s="88">
        <f t="shared" ref="S81:Y113" si="328">S$5*$Q81</f>
        <v>22.6707</v>
      </c>
      <c r="T81" s="88">
        <f t="shared" si="328"/>
        <v>15.113800000000001</v>
      </c>
      <c r="U81" s="88">
        <f t="shared" si="328"/>
        <v>3.0227600000000003</v>
      </c>
      <c r="V81" s="88">
        <f t="shared" si="328"/>
        <v>37.784500000000001</v>
      </c>
      <c r="W81" s="88">
        <f t="shared" si="328"/>
        <v>120.91040000000001</v>
      </c>
      <c r="X81" s="88">
        <f t="shared" si="328"/>
        <v>45.3414</v>
      </c>
      <c r="Y81" s="88">
        <f t="shared" si="328"/>
        <v>9.0682800000000015</v>
      </c>
      <c r="Z81" s="88">
        <f t="shared" si="311"/>
        <v>556.18784000000005</v>
      </c>
      <c r="AA81" s="88">
        <f t="shared" si="312"/>
        <v>125.94833333333334</v>
      </c>
      <c r="AB81" s="88">
        <f t="shared" si="253"/>
        <v>167.93111111111111</v>
      </c>
      <c r="AC81" s="88">
        <f t="shared" si="253"/>
        <v>108.14763555555558</v>
      </c>
      <c r="AD81" s="88">
        <f t="shared" si="313"/>
        <v>402.02708000000007</v>
      </c>
      <c r="AE81" s="88">
        <f>(VLOOKUP(A81,VT!A:D,4,0)*2*20*'RESUMO GERAL APOIO'!$G81)-IF(6%*'RESUMO GERAL APOIO'!$I81&lt;=(VLOOKUP(A81,VT!A:D,4,0)*2*20*'RESUMO GERAL APOIO'!$G81),6%*'RESUMO GERAL APOIO'!$I81,(VLOOKUP(A81,VT!A:D,4,0)*2*20*'RESUMO GERAL APOIO'!$G81))</f>
        <v>71.3172</v>
      </c>
      <c r="AF81" s="88">
        <f>IF((VLOOKUP($C81,PARAMETROS!$A:$I,5,0))&gt;1,((VLOOKUP($C81,PARAMETROS!$A:$I,5,0))*20-1)*'RESUMO GERAL APOIO'!$G81,0)</f>
        <v>397</v>
      </c>
      <c r="AG81" s="88">
        <f>IF(VLOOKUP($C81,PARAMETROS!$A:$I,6,0)&gt;0,VLOOKUP($C81,PARAMETROS!$A:$I,6,0)*G81,0)</f>
        <v>0</v>
      </c>
      <c r="AH81" s="88">
        <f>VLOOKUP($C81,PARAMETROS!$A:$I,2,0)*'RESUMO GERAL APOIO'!$G81</f>
        <v>32.619999999999997</v>
      </c>
      <c r="AI81" s="88">
        <f>VLOOKUP('RESUMO GERAL APOIO'!$C81,PARAMETROS!$A:$I,3,0)*'RESUMO GERAL APOIO'!$G81</f>
        <v>0</v>
      </c>
      <c r="AJ81" s="88">
        <f>VLOOKUP('RESUMO GERAL APOIO'!$C81,PARAMETROS!$A:$I,4,0)*'RESUMO GERAL APOIO'!$G81</f>
        <v>0</v>
      </c>
      <c r="AK81" s="88">
        <f t="shared" si="255"/>
        <v>4.72</v>
      </c>
      <c r="AL81" s="88">
        <f>VLOOKUP(D81,CCT!D:R,12,0)*G81</f>
        <v>0</v>
      </c>
      <c r="AM81" s="88">
        <f t="shared" si="314"/>
        <v>505.65720000000005</v>
      </c>
      <c r="AN81" s="88">
        <f t="shared" si="315"/>
        <v>1463.8721200000002</v>
      </c>
      <c r="AO81" s="88">
        <f t="shared" si="258"/>
        <v>7.584596971450619</v>
      </c>
      <c r="AP81" s="88">
        <f t="shared" si="259"/>
        <v>0.60676775771604952</v>
      </c>
      <c r="AQ81" s="88">
        <f t="shared" si="260"/>
        <v>0.30338387885802476</v>
      </c>
      <c r="AR81" s="88">
        <f t="shared" si="261"/>
        <v>5.2898300000000011</v>
      </c>
      <c r="AS81" s="88">
        <f t="shared" si="262"/>
        <v>1.946657440000001</v>
      </c>
      <c r="AT81" s="88">
        <f t="shared" si="263"/>
        <v>64.989339999999999</v>
      </c>
      <c r="AU81" s="88">
        <f t="shared" si="264"/>
        <v>2.518966666666667</v>
      </c>
      <c r="AV81" s="88">
        <f t="shared" si="316"/>
        <v>83.239542714691368</v>
      </c>
      <c r="AW81" s="88">
        <f t="shared" si="266"/>
        <v>20.991388888888888</v>
      </c>
      <c r="AX81" s="88">
        <f t="shared" si="267"/>
        <v>12.426902222222225</v>
      </c>
      <c r="AY81" s="88">
        <f t="shared" si="268"/>
        <v>0.31487083333333332</v>
      </c>
      <c r="AZ81" s="88">
        <f t="shared" si="269"/>
        <v>5.037933333333334</v>
      </c>
      <c r="BA81" s="88">
        <f t="shared" si="270"/>
        <v>1.9591962962962963</v>
      </c>
      <c r="BB81" s="88">
        <f t="shared" si="271"/>
        <v>14.988747299259263</v>
      </c>
      <c r="BC81" s="88">
        <f t="shared" si="317"/>
        <v>55.719038873333346</v>
      </c>
      <c r="BD81" s="88"/>
      <c r="BE81" s="88">
        <f t="shared" ref="BE81" si="329">BD81</f>
        <v>0</v>
      </c>
      <c r="BF81" s="88">
        <f t="shared" ref="BF81" si="330">BC81+BE81</f>
        <v>55.719038873333346</v>
      </c>
      <c r="BG81" s="88">
        <f>VLOOKUP($B81,'Uniforme Apoio'!$A:$BO,67,0)*$G81</f>
        <v>66.11548611111111</v>
      </c>
      <c r="BH81" s="88"/>
      <c r="BI81" s="88">
        <f>IF($B81="jardineiro - 220h",'Equipamentos Jardinagem'!$J$5*$G81,0)</f>
        <v>0</v>
      </c>
      <c r="BJ81" s="88"/>
      <c r="BK81" s="88"/>
      <c r="BL81" s="88">
        <f t="shared" si="318"/>
        <v>66.11548611111111</v>
      </c>
      <c r="BM81" s="88">
        <f t="shared" ref="BM81" si="331">Q81+AN81+AV81+BF81+BL81</f>
        <v>3180.326187699136</v>
      </c>
      <c r="BN81" s="88">
        <f t="shared" si="319"/>
        <v>0</v>
      </c>
      <c r="BO81" s="88">
        <f t="shared" si="320"/>
        <v>0</v>
      </c>
      <c r="BP81" s="311">
        <f t="shared" si="276"/>
        <v>8.5633802816901436</v>
      </c>
      <c r="BQ81" s="311">
        <f t="shared" si="277"/>
        <v>1.8591549295774654</v>
      </c>
      <c r="BR81" s="312">
        <f>VLOOKUP(A81,ISS!A:C,2,0)*100</f>
        <v>2</v>
      </c>
      <c r="BS81" s="311">
        <f t="shared" si="321"/>
        <v>2.2535211267605644</v>
      </c>
      <c r="BT81" s="311">
        <f t="shared" si="322"/>
        <v>11.25</v>
      </c>
      <c r="BU81" s="311">
        <f t="shared" si="323"/>
        <v>12.676056338028173</v>
      </c>
      <c r="BV81" s="88">
        <f t="shared" si="324"/>
        <v>403.13993928580612</v>
      </c>
      <c r="BW81" s="88">
        <f t="shared" si="325"/>
        <v>403.13993928580612</v>
      </c>
      <c r="BX81" s="88">
        <f t="shared" si="326"/>
        <v>3583.4661269849421</v>
      </c>
      <c r="BY81" s="88">
        <f t="shared" si="327"/>
        <v>43001.593523819305</v>
      </c>
      <c r="BZ81" s="607">
        <f>VLOOKUP($C81,PARAMETROS!$A:$I,7,0)</f>
        <v>43101</v>
      </c>
      <c r="CA81" s="103">
        <f>VLOOKUP($C81,PARAMETROS!$A:$I,8,0)</f>
        <v>0</v>
      </c>
      <c r="CB81" s="103">
        <f>VLOOKUP($C81,PARAMETROS!$A:$I,9,0)</f>
        <v>0</v>
      </c>
    </row>
    <row r="82" spans="1:80" x14ac:dyDescent="0.2">
      <c r="A82" s="84" t="str">
        <f>CCT!A80</f>
        <v>Divinopolis</v>
      </c>
      <c r="B82" s="84" t="str">
        <f>CCT!B80</f>
        <v>Recepcionista - 220h</v>
      </c>
      <c r="C82" s="84" t="str">
        <f>CCT!C80</f>
        <v>Divinopolis</v>
      </c>
      <c r="D82" s="85" t="str">
        <f t="shared" si="247"/>
        <v>DivinopolisRecepcionista - 220hPGJ</v>
      </c>
      <c r="E82" s="86" t="s">
        <v>245</v>
      </c>
      <c r="F82" s="86" t="s">
        <v>107</v>
      </c>
      <c r="G82" s="86">
        <f>VLOOKUP(D82,CCT!D:R,4,0)</f>
        <v>1</v>
      </c>
      <c r="H82" s="119">
        <f>VLOOKUP(D82,CCT!D:R,5,0)</f>
        <v>2216.69</v>
      </c>
      <c r="I82" s="88">
        <f t="shared" si="248"/>
        <v>2216.69</v>
      </c>
      <c r="J82" s="88"/>
      <c r="K82" s="88"/>
      <c r="L82" s="88"/>
      <c r="M82" s="88"/>
      <c r="N82" s="88"/>
      <c r="O82" s="88"/>
      <c r="P82" s="88"/>
      <c r="Q82" s="88">
        <f t="shared" si="249"/>
        <v>2216.69</v>
      </c>
      <c r="R82" s="88">
        <f t="shared" si="250"/>
        <v>443.33800000000002</v>
      </c>
      <c r="S82" s="88">
        <f t="shared" si="328"/>
        <v>33.250349999999997</v>
      </c>
      <c r="T82" s="88">
        <f t="shared" si="328"/>
        <v>22.166900000000002</v>
      </c>
      <c r="U82" s="88">
        <f t="shared" si="328"/>
        <v>4.4333800000000005</v>
      </c>
      <c r="V82" s="88">
        <f t="shared" si="328"/>
        <v>55.417250000000003</v>
      </c>
      <c r="W82" s="88">
        <f t="shared" si="328"/>
        <v>177.33520000000001</v>
      </c>
      <c r="X82" s="88">
        <f t="shared" si="328"/>
        <v>66.500699999999995</v>
      </c>
      <c r="Y82" s="88">
        <f t="shared" si="328"/>
        <v>13.300140000000001</v>
      </c>
      <c r="Z82" s="88">
        <f t="shared" si="251"/>
        <v>815.74191999999994</v>
      </c>
      <c r="AA82" s="88">
        <f t="shared" si="252"/>
        <v>184.72416666666666</v>
      </c>
      <c r="AB82" s="88">
        <f t="shared" si="253"/>
        <v>246.29888888888888</v>
      </c>
      <c r="AC82" s="88">
        <f t="shared" si="253"/>
        <v>158.61648444444447</v>
      </c>
      <c r="AD82" s="88">
        <f t="shared" si="254"/>
        <v>589.63954000000001</v>
      </c>
      <c r="AE82" s="88">
        <f>(VLOOKUP(A82,VT!A:D,4,0)*2*20*'RESUMO GERAL APOIO'!$G82)-IF(6%*'RESUMO GERAL APOIO'!$I82&lt;=(VLOOKUP(A82,VT!A:D,4,0)*2*20*'RESUMO GERAL APOIO'!$G82),6%*'RESUMO GERAL APOIO'!$I82,(VLOOKUP(A82,VT!A:D,4,0)*2*20*'RESUMO GERAL APOIO'!$G82))</f>
        <v>28.99860000000001</v>
      </c>
      <c r="AF82" s="88">
        <f>IF((VLOOKUP($C82,PARAMETROS!$A:$I,5,0))&gt;1,((VLOOKUP($C82,PARAMETROS!$A:$I,5,0))*20-1)*'RESUMO GERAL APOIO'!$G82,0)</f>
        <v>397</v>
      </c>
      <c r="AG82" s="88">
        <f>IF(VLOOKUP($C82,PARAMETROS!$A:$I,6,0)&gt;0,VLOOKUP($C82,PARAMETROS!$A:$I,6,0)*G82,0)</f>
        <v>0</v>
      </c>
      <c r="AH82" s="88">
        <f>VLOOKUP($C82,PARAMETROS!$A:$I,2,0)*'RESUMO GERAL APOIO'!$G82</f>
        <v>32.619999999999997</v>
      </c>
      <c r="AI82" s="88">
        <f>VLOOKUP('RESUMO GERAL APOIO'!$C82,PARAMETROS!$A:$I,3,0)*'RESUMO GERAL APOIO'!$G82</f>
        <v>0</v>
      </c>
      <c r="AJ82" s="88">
        <f>VLOOKUP('RESUMO GERAL APOIO'!$C82,PARAMETROS!$A:$I,4,0)*'RESUMO GERAL APOIO'!$G82</f>
        <v>0</v>
      </c>
      <c r="AK82" s="88">
        <f t="shared" si="255"/>
        <v>4.72</v>
      </c>
      <c r="AL82" s="88">
        <f>VLOOKUP(D82,CCT!D:R,12,0)*G82</f>
        <v>0</v>
      </c>
      <c r="AM82" s="88">
        <f t="shared" si="256"/>
        <v>463.33860000000004</v>
      </c>
      <c r="AN82" s="88">
        <f t="shared" si="257"/>
        <v>1868.7200600000001</v>
      </c>
      <c r="AO82" s="88">
        <f t="shared" si="258"/>
        <v>11.124072212577161</v>
      </c>
      <c r="AP82" s="88">
        <f t="shared" si="259"/>
        <v>0.88992577700617292</v>
      </c>
      <c r="AQ82" s="88">
        <f t="shared" si="260"/>
        <v>0.44496288850308646</v>
      </c>
      <c r="AR82" s="88">
        <f t="shared" si="261"/>
        <v>7.7584150000000012</v>
      </c>
      <c r="AS82" s="88">
        <f t="shared" si="262"/>
        <v>2.855096720000001</v>
      </c>
      <c r="AT82" s="88">
        <f t="shared" si="263"/>
        <v>95.317669999999993</v>
      </c>
      <c r="AU82" s="88">
        <f t="shared" si="264"/>
        <v>3.6944833333333338</v>
      </c>
      <c r="AV82" s="88">
        <f t="shared" si="265"/>
        <v>122.08462593141975</v>
      </c>
      <c r="AW82" s="88">
        <f t="shared" si="266"/>
        <v>30.78736111111111</v>
      </c>
      <c r="AX82" s="88">
        <f t="shared" si="267"/>
        <v>18.22611777777778</v>
      </c>
      <c r="AY82" s="88">
        <f t="shared" si="268"/>
        <v>0.46181041666666667</v>
      </c>
      <c r="AZ82" s="88">
        <f t="shared" si="269"/>
        <v>7.3889666666666676</v>
      </c>
      <c r="BA82" s="88">
        <f t="shared" si="270"/>
        <v>2.8734870370370369</v>
      </c>
      <c r="BB82" s="88">
        <f t="shared" si="271"/>
        <v>21.983489427407413</v>
      </c>
      <c r="BC82" s="88">
        <f t="shared" si="272"/>
        <v>81.721232436666668</v>
      </c>
      <c r="BD82" s="88"/>
      <c r="BE82" s="88">
        <f t="shared" si="285"/>
        <v>0</v>
      </c>
      <c r="BF82" s="88">
        <f t="shared" si="286"/>
        <v>81.721232436666668</v>
      </c>
      <c r="BG82" s="88">
        <f>VLOOKUP($B82,'Uniforme Apoio'!$A:$BO,67,0)*$G82</f>
        <v>66.11548611111111</v>
      </c>
      <c r="BH82" s="88"/>
      <c r="BI82" s="88">
        <f>IF($B82="jardineiro - 220h",'Equipamentos Jardinagem'!$J$5*$G82,0)</f>
        <v>0</v>
      </c>
      <c r="BJ82" s="88"/>
      <c r="BK82" s="88"/>
      <c r="BL82" s="88">
        <f t="shared" si="273"/>
        <v>66.11548611111111</v>
      </c>
      <c r="BM82" s="88">
        <f t="shared" si="287"/>
        <v>4355.3314044791969</v>
      </c>
      <c r="BN82" s="88">
        <f t="shared" si="274"/>
        <v>0</v>
      </c>
      <c r="BO82" s="88">
        <f t="shared" si="275"/>
        <v>0</v>
      </c>
      <c r="BP82" s="311">
        <f t="shared" si="276"/>
        <v>8.5633802816901436</v>
      </c>
      <c r="BQ82" s="311">
        <f t="shared" si="277"/>
        <v>1.8591549295774654</v>
      </c>
      <c r="BR82" s="312">
        <f>VLOOKUP(A82,ISS!A:C,2,0)*100</f>
        <v>2</v>
      </c>
      <c r="BS82" s="311">
        <f t="shared" si="278"/>
        <v>2.2535211267605644</v>
      </c>
      <c r="BT82" s="311">
        <f t="shared" si="279"/>
        <v>11.25</v>
      </c>
      <c r="BU82" s="311">
        <f t="shared" si="280"/>
        <v>12.676056338028173</v>
      </c>
      <c r="BV82" s="88">
        <f t="shared" si="281"/>
        <v>552.0842625396167</v>
      </c>
      <c r="BW82" s="88">
        <f t="shared" si="282"/>
        <v>552.0842625396167</v>
      </c>
      <c r="BX82" s="88">
        <f t="shared" si="283"/>
        <v>4907.4156670188131</v>
      </c>
      <c r="BY82" s="88">
        <f t="shared" si="284"/>
        <v>58888.988004225757</v>
      </c>
      <c r="BZ82" s="607">
        <f>VLOOKUP($C82,PARAMETROS!$A:$I,7,0)</f>
        <v>43101</v>
      </c>
      <c r="CA82" s="103">
        <f>VLOOKUP($C82,PARAMETROS!$A:$I,8,0)</f>
        <v>0</v>
      </c>
      <c r="CB82" s="103">
        <f>VLOOKUP($C82,PARAMETROS!$A:$I,9,0)</f>
        <v>0</v>
      </c>
    </row>
    <row r="83" spans="1:80" x14ac:dyDescent="0.2">
      <c r="A83" s="84" t="str">
        <f>CCT!A81</f>
        <v>Governador Valadares</v>
      </c>
      <c r="B83" s="84" t="str">
        <f>CCT!B81</f>
        <v>Continuo - 220h</v>
      </c>
      <c r="C83" s="84" t="str">
        <f>CCT!C81</f>
        <v>Gov. Valadares</v>
      </c>
      <c r="D83" s="85" t="str">
        <f t="shared" si="247"/>
        <v>Governador ValadaresContinuo - 220hPGJ</v>
      </c>
      <c r="E83" s="86" t="s">
        <v>245</v>
      </c>
      <c r="F83" s="86" t="s">
        <v>107</v>
      </c>
      <c r="G83" s="86">
        <f>VLOOKUP(D83,CCT!D:R,4,0)</f>
        <v>1</v>
      </c>
      <c r="H83" s="119">
        <f>VLOOKUP(D83,CCT!D:R,5,0)</f>
        <v>1044.73</v>
      </c>
      <c r="I83" s="88">
        <f t="shared" si="248"/>
        <v>1044.73</v>
      </c>
      <c r="J83" s="88"/>
      <c r="K83" s="88"/>
      <c r="L83" s="88"/>
      <c r="M83" s="88"/>
      <c r="N83" s="88"/>
      <c r="O83" s="88"/>
      <c r="P83" s="88"/>
      <c r="Q83" s="88">
        <f t="shared" si="249"/>
        <v>1044.73</v>
      </c>
      <c r="R83" s="88">
        <f t="shared" si="250"/>
        <v>208.94600000000003</v>
      </c>
      <c r="S83" s="88">
        <f t="shared" si="328"/>
        <v>15.670949999999999</v>
      </c>
      <c r="T83" s="88">
        <f t="shared" si="328"/>
        <v>10.4473</v>
      </c>
      <c r="U83" s="88">
        <f t="shared" si="328"/>
        <v>2.0894599999999999</v>
      </c>
      <c r="V83" s="88">
        <f t="shared" si="328"/>
        <v>26.118250000000003</v>
      </c>
      <c r="W83" s="88">
        <f t="shared" si="328"/>
        <v>83.578400000000002</v>
      </c>
      <c r="X83" s="88">
        <f t="shared" si="328"/>
        <v>31.341899999999999</v>
      </c>
      <c r="Y83" s="88">
        <f t="shared" si="328"/>
        <v>6.2683800000000005</v>
      </c>
      <c r="Z83" s="88">
        <f t="shared" si="251"/>
        <v>384.46064000000001</v>
      </c>
      <c r="AA83" s="88">
        <f t="shared" si="252"/>
        <v>87.060833333333335</v>
      </c>
      <c r="AB83" s="88">
        <f t="shared" si="253"/>
        <v>116.08111111111111</v>
      </c>
      <c r="AC83" s="88">
        <f t="shared" si="253"/>
        <v>74.756235555555563</v>
      </c>
      <c r="AD83" s="88">
        <f t="shared" si="254"/>
        <v>277.89818000000002</v>
      </c>
      <c r="AE83" s="88">
        <f>(VLOOKUP(A83,VT!A:D,4,0)*2*20*'RESUMO GERAL APOIO'!$G83)-IF(6%*'RESUMO GERAL APOIO'!$I83&lt;=(VLOOKUP(A83,VT!A:D,4,0)*2*20*'RESUMO GERAL APOIO'!$G83),6%*'RESUMO GERAL APOIO'!$I83,(VLOOKUP(A83,VT!A:D,4,0)*2*20*'RESUMO GERAL APOIO'!$G83))</f>
        <v>99.316200000000009</v>
      </c>
      <c r="AF83" s="88">
        <f>IF((VLOOKUP($C83,PARAMETROS!$A:$I,5,0))&gt;1,((VLOOKUP($C83,PARAMETROS!$A:$I,5,0))*20-1)*'RESUMO GERAL APOIO'!$G83,0)</f>
        <v>327.8</v>
      </c>
      <c r="AG83" s="88">
        <f>IF(VLOOKUP($C83,PARAMETROS!$A:$I,6,0)&gt;0,VLOOKUP($C83,PARAMETROS!$A:$I,6,0)*G83,0)</f>
        <v>0</v>
      </c>
      <c r="AH83" s="88">
        <f>VLOOKUP($C83,PARAMETROS!$A:$I,2,0)*'RESUMO GERAL APOIO'!$G83</f>
        <v>33.39</v>
      </c>
      <c r="AI83" s="88">
        <f>VLOOKUP('RESUMO GERAL APOIO'!$C83,PARAMETROS!$A:$I,3,0)*'RESUMO GERAL APOIO'!$G83</f>
        <v>0</v>
      </c>
      <c r="AJ83" s="88">
        <f>VLOOKUP('RESUMO GERAL APOIO'!$C83,PARAMETROS!$A:$I,4,0)*'RESUMO GERAL APOIO'!$G83</f>
        <v>0</v>
      </c>
      <c r="AK83" s="88">
        <f t="shared" si="255"/>
        <v>4.72</v>
      </c>
      <c r="AL83" s="88">
        <f>VLOOKUP(D83,CCT!D:R,12,0)*G83</f>
        <v>0</v>
      </c>
      <c r="AM83" s="88">
        <f t="shared" si="256"/>
        <v>465.22620000000006</v>
      </c>
      <c r="AN83" s="88">
        <f t="shared" si="257"/>
        <v>1127.58502</v>
      </c>
      <c r="AO83" s="88">
        <f t="shared" si="258"/>
        <v>5.2427953221450627</v>
      </c>
      <c r="AP83" s="88">
        <f t="shared" si="259"/>
        <v>0.41942362577160497</v>
      </c>
      <c r="AQ83" s="88">
        <f t="shared" si="260"/>
        <v>0.20971181288580248</v>
      </c>
      <c r="AR83" s="88">
        <f t="shared" si="261"/>
        <v>3.6565550000000004</v>
      </c>
      <c r="AS83" s="88">
        <f t="shared" si="262"/>
        <v>1.3456122400000006</v>
      </c>
      <c r="AT83" s="88">
        <f t="shared" si="263"/>
        <v>44.923389999999998</v>
      </c>
      <c r="AU83" s="88">
        <f t="shared" si="264"/>
        <v>1.7412166666666669</v>
      </c>
      <c r="AV83" s="88">
        <f t="shared" si="265"/>
        <v>57.53870466746914</v>
      </c>
      <c r="AW83" s="88">
        <f t="shared" si="266"/>
        <v>14.510138888888889</v>
      </c>
      <c r="AX83" s="88">
        <f t="shared" si="267"/>
        <v>8.590002222222223</v>
      </c>
      <c r="AY83" s="88">
        <f t="shared" si="268"/>
        <v>0.21765208333333333</v>
      </c>
      <c r="AZ83" s="88">
        <f t="shared" si="269"/>
        <v>3.4824333333333337</v>
      </c>
      <c r="BA83" s="88">
        <f t="shared" si="270"/>
        <v>1.3542796296296296</v>
      </c>
      <c r="BB83" s="88">
        <f t="shared" si="271"/>
        <v>10.360858265925929</v>
      </c>
      <c r="BC83" s="88">
        <f t="shared" si="272"/>
        <v>38.515364423333338</v>
      </c>
      <c r="BD83" s="88"/>
      <c r="BE83" s="88">
        <f t="shared" si="285"/>
        <v>0</v>
      </c>
      <c r="BF83" s="88">
        <f t="shared" si="286"/>
        <v>38.515364423333338</v>
      </c>
      <c r="BG83" s="88">
        <f>VLOOKUP($B83,'Uniforme Apoio'!$A:$BO,67,0)*$G83</f>
        <v>43.567500000000003</v>
      </c>
      <c r="BH83" s="88"/>
      <c r="BI83" s="88">
        <f>IF($B83="jardineiro - 220h",'Equipamentos Jardinagem'!$J$5*$G83,0)</f>
        <v>0</v>
      </c>
      <c r="BJ83" s="88"/>
      <c r="BK83" s="88"/>
      <c r="BL83" s="88">
        <f t="shared" si="273"/>
        <v>43.567500000000003</v>
      </c>
      <c r="BM83" s="88">
        <f t="shared" si="287"/>
        <v>2311.9365890908025</v>
      </c>
      <c r="BN83" s="88">
        <f t="shared" si="274"/>
        <v>0</v>
      </c>
      <c r="BO83" s="88">
        <f t="shared" si="275"/>
        <v>0</v>
      </c>
      <c r="BP83" s="311">
        <f t="shared" si="276"/>
        <v>8.8629737609329435</v>
      </c>
      <c r="BQ83" s="311">
        <f t="shared" si="277"/>
        <v>1.9241982507288626</v>
      </c>
      <c r="BR83" s="312">
        <f>VLOOKUP(A83,ISS!A:C,2,0)*100</f>
        <v>5</v>
      </c>
      <c r="BS83" s="311">
        <f t="shared" si="278"/>
        <v>5.8309037900874632</v>
      </c>
      <c r="BT83" s="311">
        <f t="shared" si="279"/>
        <v>14.25</v>
      </c>
      <c r="BU83" s="311">
        <f t="shared" si="280"/>
        <v>16.618075801749271</v>
      </c>
      <c r="BV83" s="88">
        <f t="shared" si="281"/>
        <v>384.19937486348613</v>
      </c>
      <c r="BW83" s="88">
        <f t="shared" si="282"/>
        <v>384.19937486348613</v>
      </c>
      <c r="BX83" s="88">
        <f t="shared" si="283"/>
        <v>2696.1359639542889</v>
      </c>
      <c r="BY83" s="88">
        <f t="shared" si="284"/>
        <v>32353.631567451466</v>
      </c>
      <c r="BZ83" s="609">
        <f>VLOOKUP($C83,PARAMETROS!$A:$I,7,0)</f>
        <v>42736</v>
      </c>
      <c r="CA83" s="103">
        <f>VLOOKUP($C83,PARAMETROS!$A:$I,8,0)</f>
        <v>0</v>
      </c>
      <c r="CB83" s="103">
        <f>VLOOKUP($C83,PARAMETROS!$A:$I,9,0)</f>
        <v>0</v>
      </c>
    </row>
    <row r="84" spans="1:80" x14ac:dyDescent="0.2">
      <c r="A84" s="84" t="str">
        <f>CCT!A82</f>
        <v>Governador Valadares</v>
      </c>
      <c r="B84" s="84" t="str">
        <f>CCT!B82</f>
        <v>Motorista - 220h</v>
      </c>
      <c r="C84" s="84" t="str">
        <f>CCT!C82</f>
        <v>Rodoviarios de Governador Valadares + SEAC-MG</v>
      </c>
      <c r="D84" s="85" t="str">
        <f t="shared" si="247"/>
        <v>Governador ValadaresMotorista - 220hPGJ</v>
      </c>
      <c r="E84" s="86" t="s">
        <v>245</v>
      </c>
      <c r="F84" s="86" t="s">
        <v>107</v>
      </c>
      <c r="G84" s="86">
        <f>VLOOKUP(D84,CCT!D:R,4,0)</f>
        <v>3</v>
      </c>
      <c r="H84" s="119">
        <f>VLOOKUP(D84,CCT!D:R,5,0)</f>
        <v>3062.89</v>
      </c>
      <c r="I84" s="88">
        <f t="shared" si="248"/>
        <v>9188.67</v>
      </c>
      <c r="J84" s="88"/>
      <c r="K84" s="88"/>
      <c r="L84" s="88"/>
      <c r="M84" s="88"/>
      <c r="N84" s="88"/>
      <c r="O84" s="88"/>
      <c r="P84" s="88"/>
      <c r="Q84" s="88">
        <f t="shared" si="249"/>
        <v>9188.67</v>
      </c>
      <c r="R84" s="88">
        <f t="shared" si="250"/>
        <v>1837.7340000000002</v>
      </c>
      <c r="S84" s="88">
        <f t="shared" si="328"/>
        <v>137.83005</v>
      </c>
      <c r="T84" s="88">
        <f t="shared" si="328"/>
        <v>91.886700000000005</v>
      </c>
      <c r="U84" s="88">
        <f t="shared" si="328"/>
        <v>18.37734</v>
      </c>
      <c r="V84" s="88">
        <f t="shared" si="328"/>
        <v>229.71675000000002</v>
      </c>
      <c r="W84" s="88">
        <f t="shared" si="328"/>
        <v>735.09360000000004</v>
      </c>
      <c r="X84" s="88">
        <f t="shared" si="328"/>
        <v>275.6601</v>
      </c>
      <c r="Y84" s="88">
        <f t="shared" si="328"/>
        <v>55.132020000000004</v>
      </c>
      <c r="Z84" s="88">
        <f t="shared" si="251"/>
        <v>3381.4305600000002</v>
      </c>
      <c r="AA84" s="88">
        <f t="shared" si="252"/>
        <v>765.72249999999997</v>
      </c>
      <c r="AB84" s="88">
        <f t="shared" si="253"/>
        <v>1020.9633333333333</v>
      </c>
      <c r="AC84" s="88">
        <f t="shared" si="253"/>
        <v>657.50038666666683</v>
      </c>
      <c r="AD84" s="88">
        <f t="shared" si="254"/>
        <v>2444.18622</v>
      </c>
      <c r="AE84" s="88">
        <f>(VLOOKUP(A84,VT!A:D,4,0)*2*20*'RESUMO GERAL APOIO'!$G84)-IF(6%*'RESUMO GERAL APOIO'!$I84&lt;=(VLOOKUP(A84,VT!A:D,4,0)*2*20*'RESUMO GERAL APOIO'!$G84),6%*'RESUMO GERAL APOIO'!$I84,(VLOOKUP(A84,VT!A:D,4,0)*2*20*'RESUMO GERAL APOIO'!$G84))</f>
        <v>0</v>
      </c>
      <c r="AF84" s="88">
        <f>IF((VLOOKUP($C84,PARAMETROS!$A:$I,5,0))&gt;1,((VLOOKUP($C84,PARAMETROS!$A:$I,5,0))*20-1)*'RESUMO GERAL APOIO'!$G84,0)</f>
        <v>1191</v>
      </c>
      <c r="AG84" s="88">
        <f>IF(VLOOKUP($C84,PARAMETROS!$A:$I,6,0)&gt;0,VLOOKUP($C84,PARAMETROS!$A:$I,6,0)*G84,0)</f>
        <v>0</v>
      </c>
      <c r="AH84" s="88">
        <f>VLOOKUP($C84,PARAMETROS!$A:$I,2,0)*'RESUMO GERAL APOIO'!$G84</f>
        <v>0</v>
      </c>
      <c r="AI84" s="88">
        <f>VLOOKUP('RESUMO GERAL APOIO'!$C84,PARAMETROS!$A:$I,3,0)*'RESUMO GERAL APOIO'!$G84</f>
        <v>0</v>
      </c>
      <c r="AJ84" s="88">
        <f>VLOOKUP('RESUMO GERAL APOIO'!$C84,PARAMETROS!$A:$I,4,0)*'RESUMO GERAL APOIO'!$G84</f>
        <v>0</v>
      </c>
      <c r="AK84" s="88">
        <f t="shared" si="255"/>
        <v>14.16</v>
      </c>
      <c r="AL84" s="88">
        <f>VLOOKUP(D84,CCT!D:R,12,0)*G84</f>
        <v>881.64</v>
      </c>
      <c r="AM84" s="88">
        <f t="shared" si="256"/>
        <v>2086.8000000000002</v>
      </c>
      <c r="AN84" s="88">
        <f t="shared" si="257"/>
        <v>7912.4167800000014</v>
      </c>
      <c r="AO84" s="88">
        <f t="shared" si="258"/>
        <v>46.111738049768526</v>
      </c>
      <c r="AP84" s="88">
        <f t="shared" si="259"/>
        <v>3.688939043981482</v>
      </c>
      <c r="AQ84" s="88">
        <f t="shared" si="260"/>
        <v>1.844469521990741</v>
      </c>
      <c r="AR84" s="88">
        <f t="shared" si="261"/>
        <v>32.160345000000007</v>
      </c>
      <c r="AS84" s="88">
        <f t="shared" si="262"/>
        <v>11.835006960000005</v>
      </c>
      <c r="AT84" s="88">
        <f t="shared" si="263"/>
        <v>395.11280999999997</v>
      </c>
      <c r="AU84" s="88">
        <f t="shared" si="264"/>
        <v>15.314450000000001</v>
      </c>
      <c r="AV84" s="88">
        <f t="shared" si="265"/>
        <v>506.06775857574075</v>
      </c>
      <c r="AW84" s="88">
        <f t="shared" si="266"/>
        <v>127.62041666666666</v>
      </c>
      <c r="AX84" s="88">
        <f t="shared" si="267"/>
        <v>75.55128666666667</v>
      </c>
      <c r="AY84" s="88">
        <f t="shared" si="268"/>
        <v>1.9143062499999999</v>
      </c>
      <c r="AZ84" s="88">
        <f t="shared" si="269"/>
        <v>30.628900000000002</v>
      </c>
      <c r="BA84" s="88">
        <f t="shared" si="270"/>
        <v>11.911238888888889</v>
      </c>
      <c r="BB84" s="88">
        <f t="shared" si="271"/>
        <v>91.126422637777793</v>
      </c>
      <c r="BC84" s="88">
        <f t="shared" si="272"/>
        <v>338.75257111000002</v>
      </c>
      <c r="BD84" s="88"/>
      <c r="BE84" s="88">
        <f t="shared" si="285"/>
        <v>0</v>
      </c>
      <c r="BF84" s="88">
        <f t="shared" si="286"/>
        <v>338.75257111000002</v>
      </c>
      <c r="BG84" s="88">
        <f>VLOOKUP($B84,'Uniforme Apoio'!$A:$BO,67,0)*$G84</f>
        <v>283.14145833333333</v>
      </c>
      <c r="BH84" s="88"/>
      <c r="BI84" s="88">
        <f>IF($B84="jardineiro - 220h",'Equipamentos Jardinagem'!$J$5*$G84,0)</f>
        <v>0</v>
      </c>
      <c r="BJ84" s="88"/>
      <c r="BK84" s="88"/>
      <c r="BL84" s="88">
        <f t="shared" si="273"/>
        <v>283.14145833333333</v>
      </c>
      <c r="BM84" s="88">
        <f t="shared" si="287"/>
        <v>18229.048568019072</v>
      </c>
      <c r="BN84" s="88">
        <f t="shared" si="274"/>
        <v>0</v>
      </c>
      <c r="BO84" s="88">
        <f t="shared" si="275"/>
        <v>0</v>
      </c>
      <c r="BP84" s="311">
        <f t="shared" si="276"/>
        <v>8.8629737609329435</v>
      </c>
      <c r="BQ84" s="311">
        <f t="shared" si="277"/>
        <v>1.9241982507288626</v>
      </c>
      <c r="BR84" s="312">
        <f>VLOOKUP(A84,ISS!A:C,2,0)*100</f>
        <v>5</v>
      </c>
      <c r="BS84" s="311">
        <f t="shared" si="278"/>
        <v>5.8309037900874632</v>
      </c>
      <c r="BT84" s="311">
        <f t="shared" si="279"/>
        <v>14.25</v>
      </c>
      <c r="BU84" s="311">
        <f t="shared" si="280"/>
        <v>16.618075801749271</v>
      </c>
      <c r="BV84" s="88">
        <f t="shared" si="281"/>
        <v>3029.3171089710995</v>
      </c>
      <c r="BW84" s="88">
        <f t="shared" si="282"/>
        <v>3029.3171089710995</v>
      </c>
      <c r="BX84" s="88">
        <f t="shared" si="283"/>
        <v>21258.365676990172</v>
      </c>
      <c r="BY84" s="88">
        <f t="shared" si="284"/>
        <v>255100.38812388206</v>
      </c>
      <c r="BZ84" s="607">
        <f>VLOOKUP($C84,PARAMETROS!$A:$I,7,0)</f>
        <v>43101</v>
      </c>
      <c r="CA84" s="103">
        <f>VLOOKUP($C84,PARAMETROS!$A:$I,8,0)</f>
        <v>0</v>
      </c>
      <c r="CB84" s="103">
        <f>VLOOKUP($C84,PARAMETROS!$A:$I,9,0)</f>
        <v>0</v>
      </c>
    </row>
    <row r="85" spans="1:80" x14ac:dyDescent="0.2">
      <c r="A85" s="84" t="str">
        <f>CCT!A83</f>
        <v>Governador Valadares</v>
      </c>
      <c r="B85" s="84" t="str">
        <f>CCT!B83</f>
        <v>Porteiro - 220h</v>
      </c>
      <c r="C85" s="84" t="str">
        <f>CCT!C83</f>
        <v>Gov. Valadares</v>
      </c>
      <c r="D85" s="85" t="str">
        <f t="shared" si="247"/>
        <v>Governador ValadaresPorteiro - 220hPGJ</v>
      </c>
      <c r="E85" s="86" t="s">
        <v>245</v>
      </c>
      <c r="F85" s="86" t="s">
        <v>107</v>
      </c>
      <c r="G85" s="86">
        <f>VLOOKUP(D85,CCT!D:R,4,0)</f>
        <v>3</v>
      </c>
      <c r="H85" s="119">
        <f>VLOOKUP(D85,CCT!D:R,5,0)</f>
        <v>1352.34</v>
      </c>
      <c r="I85" s="88">
        <f t="shared" si="248"/>
        <v>4057.0199999999995</v>
      </c>
      <c r="J85" s="88"/>
      <c r="K85" s="88"/>
      <c r="L85" s="88"/>
      <c r="M85" s="88"/>
      <c r="N85" s="88"/>
      <c r="O85" s="88"/>
      <c r="P85" s="88"/>
      <c r="Q85" s="88">
        <f t="shared" si="249"/>
        <v>4057.0199999999995</v>
      </c>
      <c r="R85" s="88">
        <f t="shared" si="250"/>
        <v>811.404</v>
      </c>
      <c r="S85" s="88">
        <f t="shared" si="328"/>
        <v>60.855299999999993</v>
      </c>
      <c r="T85" s="88">
        <f t="shared" si="328"/>
        <v>40.570199999999993</v>
      </c>
      <c r="U85" s="88">
        <f t="shared" si="328"/>
        <v>8.1140399999999993</v>
      </c>
      <c r="V85" s="88">
        <f t="shared" si="328"/>
        <v>101.4255</v>
      </c>
      <c r="W85" s="88">
        <f t="shared" si="328"/>
        <v>324.56159999999994</v>
      </c>
      <c r="X85" s="88">
        <f t="shared" si="328"/>
        <v>121.71059999999999</v>
      </c>
      <c r="Y85" s="88">
        <f t="shared" si="328"/>
        <v>24.342119999999998</v>
      </c>
      <c r="Z85" s="88">
        <f t="shared" si="251"/>
        <v>1492.9833599999999</v>
      </c>
      <c r="AA85" s="88">
        <f t="shared" si="252"/>
        <v>338.08499999999992</v>
      </c>
      <c r="AB85" s="88">
        <f t="shared" si="253"/>
        <v>450.77999999999992</v>
      </c>
      <c r="AC85" s="88">
        <f t="shared" si="253"/>
        <v>290.30232000000001</v>
      </c>
      <c r="AD85" s="88">
        <f t="shared" si="254"/>
        <v>1079.1673199999998</v>
      </c>
      <c r="AE85" s="88">
        <f>(VLOOKUP(A85,VT!A:D,4,0)*2*20*'RESUMO GERAL APOIO'!$G85)-IF(6%*'RESUMO GERAL APOIO'!$I85&lt;=(VLOOKUP(A85,VT!A:D,4,0)*2*20*'RESUMO GERAL APOIO'!$G85),6%*'RESUMO GERAL APOIO'!$I85,(VLOOKUP(A85,VT!A:D,4,0)*2*20*'RESUMO GERAL APOIO'!$G85))</f>
        <v>242.57880000000003</v>
      </c>
      <c r="AF85" s="88">
        <f>IF((VLOOKUP($C85,PARAMETROS!$A:$I,5,0))&gt;1,((VLOOKUP($C85,PARAMETROS!$A:$I,5,0))*20-1)*'RESUMO GERAL APOIO'!$G85,0)</f>
        <v>983.40000000000009</v>
      </c>
      <c r="AG85" s="88">
        <f>IF(VLOOKUP($C85,PARAMETROS!$A:$I,6,0)&gt;0,VLOOKUP($C85,PARAMETROS!$A:$I,6,0)*G85,0)</f>
        <v>0</v>
      </c>
      <c r="AH85" s="88">
        <f>VLOOKUP($C85,PARAMETROS!$A:$I,2,0)*'RESUMO GERAL APOIO'!$G85</f>
        <v>100.17</v>
      </c>
      <c r="AI85" s="88">
        <f>VLOOKUP('RESUMO GERAL APOIO'!$C85,PARAMETROS!$A:$I,3,0)*'RESUMO GERAL APOIO'!$G85</f>
        <v>0</v>
      </c>
      <c r="AJ85" s="88">
        <f>VLOOKUP('RESUMO GERAL APOIO'!$C85,PARAMETROS!$A:$I,4,0)*'RESUMO GERAL APOIO'!$G85</f>
        <v>0</v>
      </c>
      <c r="AK85" s="88">
        <f t="shared" si="255"/>
        <v>14.16</v>
      </c>
      <c r="AL85" s="88">
        <f>VLOOKUP(D85,CCT!D:R,12,0)*G85</f>
        <v>0</v>
      </c>
      <c r="AM85" s="88">
        <f t="shared" si="256"/>
        <v>1340.3088000000002</v>
      </c>
      <c r="AN85" s="88">
        <f t="shared" si="257"/>
        <v>3912.4594800000004</v>
      </c>
      <c r="AO85" s="88">
        <f t="shared" si="258"/>
        <v>20.359447395833332</v>
      </c>
      <c r="AP85" s="88">
        <f t="shared" si="259"/>
        <v>1.6287557916666666</v>
      </c>
      <c r="AQ85" s="88">
        <f t="shared" si="260"/>
        <v>0.81437789583333331</v>
      </c>
      <c r="AR85" s="88">
        <f t="shared" si="261"/>
        <v>14.19957</v>
      </c>
      <c r="AS85" s="88">
        <f t="shared" si="262"/>
        <v>5.2254417600000016</v>
      </c>
      <c r="AT85" s="88">
        <f t="shared" si="263"/>
        <v>174.45185999999995</v>
      </c>
      <c r="AU85" s="88">
        <f t="shared" si="264"/>
        <v>6.7616999999999994</v>
      </c>
      <c r="AV85" s="88">
        <f t="shared" si="265"/>
        <v>223.44115284333327</v>
      </c>
      <c r="AW85" s="88">
        <f t="shared" si="266"/>
        <v>56.347499999999989</v>
      </c>
      <c r="AX85" s="88">
        <f t="shared" si="267"/>
        <v>33.35772</v>
      </c>
      <c r="AY85" s="88">
        <f t="shared" si="268"/>
        <v>0.84521249999999981</v>
      </c>
      <c r="AZ85" s="88">
        <f t="shared" si="269"/>
        <v>13.523399999999999</v>
      </c>
      <c r="BA85" s="88">
        <f t="shared" si="270"/>
        <v>5.2590999999999992</v>
      </c>
      <c r="BB85" s="88">
        <f t="shared" si="271"/>
        <v>40.234519160000005</v>
      </c>
      <c r="BC85" s="88">
        <f t="shared" si="272"/>
        <v>149.56745166000002</v>
      </c>
      <c r="BD85" s="88">
        <f>H85/220*20*1.5*G85</f>
        <v>553.2299999999999</v>
      </c>
      <c r="BE85" s="88">
        <f t="shared" si="285"/>
        <v>553.2299999999999</v>
      </c>
      <c r="BF85" s="88">
        <f t="shared" si="286"/>
        <v>702.79745165999998</v>
      </c>
      <c r="BG85" s="88">
        <f>VLOOKUP($B85,'Uniforme Apoio'!$A:$BO,67,0)*$G85</f>
        <v>198.34645833333332</v>
      </c>
      <c r="BH85" s="88"/>
      <c r="BI85" s="88">
        <f>IF($B85="jardineiro - 220h",'Equipamentos Jardinagem'!$J$5*$G85,0)</f>
        <v>0</v>
      </c>
      <c r="BJ85" s="88"/>
      <c r="BK85" s="88"/>
      <c r="BL85" s="88">
        <f t="shared" si="273"/>
        <v>198.34645833333332</v>
      </c>
      <c r="BM85" s="88">
        <f t="shared" si="287"/>
        <v>9094.0645428366679</v>
      </c>
      <c r="BN85" s="88">
        <f t="shared" si="274"/>
        <v>0</v>
      </c>
      <c r="BO85" s="88">
        <f t="shared" si="275"/>
        <v>0</v>
      </c>
      <c r="BP85" s="311">
        <f t="shared" si="276"/>
        <v>8.8629737609329435</v>
      </c>
      <c r="BQ85" s="311">
        <f t="shared" si="277"/>
        <v>1.9241982507288626</v>
      </c>
      <c r="BR85" s="312">
        <f>VLOOKUP(A85,ISS!A:C,2,0)*100</f>
        <v>5</v>
      </c>
      <c r="BS85" s="311">
        <f t="shared" si="278"/>
        <v>5.8309037900874632</v>
      </c>
      <c r="BT85" s="311">
        <f t="shared" si="279"/>
        <v>14.25</v>
      </c>
      <c r="BU85" s="311">
        <f t="shared" si="280"/>
        <v>16.618075801749271</v>
      </c>
      <c r="BV85" s="88">
        <f t="shared" si="281"/>
        <v>1511.2585391886009</v>
      </c>
      <c r="BW85" s="88">
        <f t="shared" si="282"/>
        <v>1511.2585391886009</v>
      </c>
      <c r="BX85" s="88">
        <f t="shared" si="283"/>
        <v>10605.323082025268</v>
      </c>
      <c r="BY85" s="88">
        <f t="shared" si="284"/>
        <v>127263.87698430322</v>
      </c>
      <c r="BZ85" s="609">
        <f>VLOOKUP($C85,PARAMETROS!$A:$I,7,0)</f>
        <v>42736</v>
      </c>
      <c r="CA85" s="103">
        <f>VLOOKUP($C85,PARAMETROS!$A:$I,8,0)</f>
        <v>0</v>
      </c>
      <c r="CB85" s="103">
        <f>VLOOKUP($C85,PARAMETROS!$A:$I,9,0)</f>
        <v>0</v>
      </c>
    </row>
    <row r="86" spans="1:80" x14ac:dyDescent="0.2">
      <c r="A86" s="84" t="str">
        <f>CCT!A84</f>
        <v>Governador Valadares</v>
      </c>
      <c r="B86" s="84" t="str">
        <f>CCT!B84</f>
        <v>Porteiro - 12 x 36 - Noturno</v>
      </c>
      <c r="C86" s="84" t="str">
        <f>CCT!C84</f>
        <v>Gov. Valadares</v>
      </c>
      <c r="D86" s="85" t="str">
        <f t="shared" si="247"/>
        <v>Governador ValadaresPorteiro - 12 x 36 - NoturnoPGJ</v>
      </c>
      <c r="E86" s="86" t="s">
        <v>245</v>
      </c>
      <c r="F86" s="86" t="s">
        <v>107</v>
      </c>
      <c r="G86" s="86">
        <f>VLOOKUP(D86,CCT!D:R,4,0)</f>
        <v>2</v>
      </c>
      <c r="H86" s="119">
        <f>VLOOKUP(D86,CCT!D:R,5,0)</f>
        <v>1352.34</v>
      </c>
      <c r="I86" s="88">
        <f t="shared" si="248"/>
        <v>2704.68</v>
      </c>
      <c r="J86" s="88"/>
      <c r="K86" s="88"/>
      <c r="L86" s="88">
        <f>H86/210*0.2*10.285*15.5*G86</f>
        <v>410.64126085714292</v>
      </c>
      <c r="M86" s="88"/>
      <c r="N86" s="88"/>
      <c r="O86" s="88"/>
      <c r="P86" s="88"/>
      <c r="Q86" s="88">
        <f t="shared" si="249"/>
        <v>3115.321260857143</v>
      </c>
      <c r="R86" s="88">
        <f t="shared" si="250"/>
        <v>623.06425217142862</v>
      </c>
      <c r="S86" s="88">
        <f t="shared" si="328"/>
        <v>46.729818912857141</v>
      </c>
      <c r="T86" s="88">
        <f t="shared" si="328"/>
        <v>31.15321260857143</v>
      </c>
      <c r="U86" s="88">
        <f t="shared" si="328"/>
        <v>6.2306425217142865</v>
      </c>
      <c r="V86" s="88">
        <f t="shared" si="328"/>
        <v>77.883031521428578</v>
      </c>
      <c r="W86" s="88">
        <f t="shared" si="328"/>
        <v>249.22570086857144</v>
      </c>
      <c r="X86" s="88">
        <f t="shared" si="328"/>
        <v>93.459637825714282</v>
      </c>
      <c r="Y86" s="88">
        <f t="shared" si="328"/>
        <v>18.691927565142858</v>
      </c>
      <c r="Z86" s="88">
        <f t="shared" si="251"/>
        <v>1146.4382239954284</v>
      </c>
      <c r="AA86" s="88">
        <f t="shared" si="252"/>
        <v>259.61010507142856</v>
      </c>
      <c r="AB86" s="88">
        <f t="shared" si="253"/>
        <v>346.14680676190477</v>
      </c>
      <c r="AC86" s="88">
        <f t="shared" si="253"/>
        <v>222.91854355466671</v>
      </c>
      <c r="AD86" s="88">
        <f t="shared" si="254"/>
        <v>828.67545538800005</v>
      </c>
      <c r="AE86" s="88">
        <f>(VLOOKUP(A86,VT!A:D,4,0)*2*20*'RESUMO GERAL APOIO'!$G86)-IF(6%*'RESUMO GERAL APOIO'!$I86&lt;=(VLOOKUP(A86,VT!A:D,4,0)*2*20*'RESUMO GERAL APOIO'!$G86),6%*'RESUMO GERAL APOIO'!$I86,(VLOOKUP(A86,VT!A:D,4,0)*2*20*'RESUMO GERAL APOIO'!$G86))</f>
        <v>161.71920000000003</v>
      </c>
      <c r="AF86" s="88">
        <f>IF((VLOOKUP($C86,PARAMETROS!$A:$I,5,0))&gt;1,((VLOOKUP($C86,PARAMETROS!$A:$I,5,0))*20-1)*'RESUMO GERAL APOIO'!$G86,0)</f>
        <v>655.6</v>
      </c>
      <c r="AG86" s="88">
        <f>IF(VLOOKUP($C86,PARAMETROS!$A:$I,6,0)&gt;0,VLOOKUP($C86,PARAMETROS!$A:$I,6,0)*G86,0)</f>
        <v>0</v>
      </c>
      <c r="AH86" s="88">
        <f>VLOOKUP($C86,PARAMETROS!$A:$I,2,0)*'RESUMO GERAL APOIO'!$G86</f>
        <v>66.78</v>
      </c>
      <c r="AI86" s="88">
        <f>VLOOKUP('RESUMO GERAL APOIO'!$C86,PARAMETROS!$A:$I,3,0)*'RESUMO GERAL APOIO'!$G86</f>
        <v>0</v>
      </c>
      <c r="AJ86" s="88">
        <f>VLOOKUP('RESUMO GERAL APOIO'!$C86,PARAMETROS!$A:$I,4,0)*'RESUMO GERAL APOIO'!$G86</f>
        <v>0</v>
      </c>
      <c r="AK86" s="88">
        <f t="shared" si="255"/>
        <v>9.44</v>
      </c>
      <c r="AL86" s="88">
        <f>VLOOKUP(D86,CCT!D:R,12,0)*G86</f>
        <v>0</v>
      </c>
      <c r="AM86" s="88">
        <f t="shared" si="256"/>
        <v>893.53920000000005</v>
      </c>
      <c r="AN86" s="88">
        <f t="shared" si="257"/>
        <v>2868.6528793834286</v>
      </c>
      <c r="AO86" s="88">
        <f t="shared" si="258"/>
        <v>15.633696489428738</v>
      </c>
      <c r="AP86" s="88">
        <f t="shared" si="259"/>
        <v>1.2506957191542991</v>
      </c>
      <c r="AQ86" s="88">
        <f t="shared" si="260"/>
        <v>0.62534785957714956</v>
      </c>
      <c r="AR86" s="88">
        <f t="shared" si="261"/>
        <v>10.903624413000003</v>
      </c>
      <c r="AS86" s="88">
        <f t="shared" si="262"/>
        <v>4.0125337839840016</v>
      </c>
      <c r="AT86" s="88">
        <f t="shared" si="263"/>
        <v>133.95881421685715</v>
      </c>
      <c r="AU86" s="88">
        <f t="shared" si="264"/>
        <v>5.1922021014285722</v>
      </c>
      <c r="AV86" s="88">
        <f t="shared" si="265"/>
        <v>171.5769145834299</v>
      </c>
      <c r="AW86" s="88">
        <f t="shared" si="266"/>
        <v>43.268350845238096</v>
      </c>
      <c r="AX86" s="88">
        <f t="shared" si="267"/>
        <v>25.614863700380955</v>
      </c>
      <c r="AY86" s="88">
        <f t="shared" si="268"/>
        <v>0.64902526267857141</v>
      </c>
      <c r="AZ86" s="88">
        <f t="shared" si="269"/>
        <v>10.384404202857144</v>
      </c>
      <c r="BA86" s="88">
        <f t="shared" si="270"/>
        <v>4.0383794122222225</v>
      </c>
      <c r="BB86" s="88">
        <f t="shared" si="271"/>
        <v>30.895448619802735</v>
      </c>
      <c r="BC86" s="88">
        <f t="shared" si="272"/>
        <v>114.85047204317974</v>
      </c>
      <c r="BD86" s="88">
        <f>(H86+H86/210*0.2*10.285*15.5)/210*15.5*1.5*G86</f>
        <v>344.91056816632653</v>
      </c>
      <c r="BE86" s="88">
        <f t="shared" si="285"/>
        <v>344.91056816632653</v>
      </c>
      <c r="BF86" s="88">
        <f t="shared" si="286"/>
        <v>459.76104020950629</v>
      </c>
      <c r="BG86" s="88">
        <f>VLOOKUP($B86,'Uniforme Apoio'!$A:$BO,67,0)*$G86</f>
        <v>132.23097222222222</v>
      </c>
      <c r="BH86" s="88"/>
      <c r="BI86" s="88">
        <f>IF($B86="jardineiro - 220h",'Equipamentos Jardinagem'!$J$5*$G86,0)</f>
        <v>0</v>
      </c>
      <c r="BJ86" s="88"/>
      <c r="BK86" s="88"/>
      <c r="BL86" s="88">
        <f t="shared" si="273"/>
        <v>132.23097222222222</v>
      </c>
      <c r="BM86" s="88">
        <f t="shared" si="287"/>
        <v>6747.5430672557304</v>
      </c>
      <c r="BN86" s="88">
        <f t="shared" si="274"/>
        <v>0</v>
      </c>
      <c r="BO86" s="88">
        <f t="shared" si="275"/>
        <v>0</v>
      </c>
      <c r="BP86" s="311">
        <f t="shared" si="276"/>
        <v>8.8629737609329435</v>
      </c>
      <c r="BQ86" s="311">
        <f t="shared" si="277"/>
        <v>1.9241982507288626</v>
      </c>
      <c r="BR86" s="312">
        <f>VLOOKUP(A86,ISS!A:C,2,0)*100</f>
        <v>5</v>
      </c>
      <c r="BS86" s="311">
        <f t="shared" si="278"/>
        <v>5.8309037900874632</v>
      </c>
      <c r="BT86" s="311">
        <f t="shared" si="279"/>
        <v>14.25</v>
      </c>
      <c r="BU86" s="311">
        <f t="shared" si="280"/>
        <v>16.618075801749271</v>
      </c>
      <c r="BV86" s="88">
        <f t="shared" si="281"/>
        <v>1121.3118216722351</v>
      </c>
      <c r="BW86" s="88">
        <f t="shared" si="282"/>
        <v>1121.3118216722351</v>
      </c>
      <c r="BX86" s="88">
        <f t="shared" si="283"/>
        <v>7868.8548889279655</v>
      </c>
      <c r="BY86" s="88">
        <f t="shared" si="284"/>
        <v>94426.258667135582</v>
      </c>
      <c r="BZ86" s="609">
        <f>VLOOKUP($C86,PARAMETROS!$A:$I,7,0)</f>
        <v>42736</v>
      </c>
      <c r="CA86" s="103">
        <f>VLOOKUP($C86,PARAMETROS!$A:$I,8,0)</f>
        <v>0</v>
      </c>
      <c r="CB86" s="103">
        <f>VLOOKUP($C86,PARAMETROS!$A:$I,9,0)</f>
        <v>0</v>
      </c>
    </row>
    <row r="87" spans="1:80" x14ac:dyDescent="0.2">
      <c r="A87" s="84" t="str">
        <f>CCT!A85</f>
        <v>Ibia</v>
      </c>
      <c r="B87" s="84" t="str">
        <f>CCT!B85</f>
        <v>Porteiro - 220h</v>
      </c>
      <c r="C87" s="84" t="str">
        <f>CCT!C85</f>
        <v>Alto Paranaiba</v>
      </c>
      <c r="D87" s="85" t="str">
        <f t="shared" si="247"/>
        <v>IbiaPorteiro - 220hPGJ</v>
      </c>
      <c r="E87" s="86" t="s">
        <v>245</v>
      </c>
      <c r="F87" s="86" t="s">
        <v>107</v>
      </c>
      <c r="G87" s="86">
        <f>VLOOKUP(D87,CCT!D:R,4,0)</f>
        <v>1</v>
      </c>
      <c r="H87" s="119">
        <f>VLOOKUP(D87,CCT!D:R,5,0)</f>
        <v>1281.1600000000001</v>
      </c>
      <c r="I87" s="88">
        <f t="shared" si="248"/>
        <v>1281.1600000000001</v>
      </c>
      <c r="J87" s="88"/>
      <c r="K87" s="88"/>
      <c r="L87" s="88"/>
      <c r="M87" s="88"/>
      <c r="N87" s="88"/>
      <c r="O87" s="88"/>
      <c r="P87" s="88"/>
      <c r="Q87" s="88">
        <f t="shared" si="249"/>
        <v>1281.1600000000001</v>
      </c>
      <c r="R87" s="88">
        <f t="shared" si="250"/>
        <v>256.23200000000003</v>
      </c>
      <c r="S87" s="88">
        <f t="shared" si="328"/>
        <v>19.217400000000001</v>
      </c>
      <c r="T87" s="88">
        <f t="shared" si="328"/>
        <v>12.8116</v>
      </c>
      <c r="U87" s="88">
        <f t="shared" si="328"/>
        <v>2.5623200000000002</v>
      </c>
      <c r="V87" s="88">
        <f t="shared" si="328"/>
        <v>32.029000000000003</v>
      </c>
      <c r="W87" s="88">
        <f t="shared" si="328"/>
        <v>102.4928</v>
      </c>
      <c r="X87" s="88">
        <f t="shared" si="328"/>
        <v>38.434800000000003</v>
      </c>
      <c r="Y87" s="88">
        <f t="shared" si="328"/>
        <v>7.6869600000000009</v>
      </c>
      <c r="Z87" s="88">
        <f t="shared" si="251"/>
        <v>471.46688</v>
      </c>
      <c r="AA87" s="88">
        <f t="shared" si="252"/>
        <v>106.76333333333334</v>
      </c>
      <c r="AB87" s="88">
        <f t="shared" si="253"/>
        <v>142.35111111111112</v>
      </c>
      <c r="AC87" s="88">
        <f t="shared" si="253"/>
        <v>91.674115555555574</v>
      </c>
      <c r="AD87" s="88">
        <f t="shared" si="254"/>
        <v>340.78856000000007</v>
      </c>
      <c r="AE87" s="88">
        <f>(VLOOKUP(A87,VT!A:D,4,0)*2*20*'RESUMO GERAL APOIO'!$G87)-IF(6%*'RESUMO GERAL APOIO'!$I87&lt;=(VLOOKUP(A87,VT!A:D,4,0)*2*20*'RESUMO GERAL APOIO'!$G87),6%*'RESUMO GERAL APOIO'!$I87,(VLOOKUP(A87,VT!A:D,4,0)*2*20*'RESUMO GERAL APOIO'!$G87))</f>
        <v>85.130399999999995</v>
      </c>
      <c r="AF87" s="88">
        <f>IF((VLOOKUP($C87,PARAMETROS!$A:$I,5,0))&gt;1,((VLOOKUP($C87,PARAMETROS!$A:$I,5,0))*20-1)*'RESUMO GERAL APOIO'!$G87,0)</f>
        <v>0</v>
      </c>
      <c r="AG87" s="88">
        <f>IF(VLOOKUP($C87,PARAMETROS!$A:$I,6,0)&gt;0,VLOOKUP($C87,PARAMETROS!$A:$I,6,0)*G87,0)</f>
        <v>264.83999999999997</v>
      </c>
      <c r="AH87" s="88">
        <f>VLOOKUP($C87,PARAMETROS!$A:$I,2,0)*'RESUMO GERAL APOIO'!$G87</f>
        <v>27.01</v>
      </c>
      <c r="AI87" s="88">
        <f>VLOOKUP('RESUMO GERAL APOIO'!$C87,PARAMETROS!$A:$I,3,0)*'RESUMO GERAL APOIO'!$G87</f>
        <v>0</v>
      </c>
      <c r="AJ87" s="88">
        <f>VLOOKUP('RESUMO GERAL APOIO'!$C87,PARAMETROS!$A:$I,4,0)*'RESUMO GERAL APOIO'!$G87</f>
        <v>0</v>
      </c>
      <c r="AK87" s="88">
        <f t="shared" si="255"/>
        <v>4.72</v>
      </c>
      <c r="AL87" s="88">
        <f>VLOOKUP(D87,CCT!D:R,12,0)*G87</f>
        <v>0</v>
      </c>
      <c r="AM87" s="88">
        <f t="shared" si="256"/>
        <v>381.7004</v>
      </c>
      <c r="AN87" s="88">
        <f t="shared" si="257"/>
        <v>1193.9558400000001</v>
      </c>
      <c r="AO87" s="88">
        <f t="shared" si="258"/>
        <v>6.4292780478395075</v>
      </c>
      <c r="AP87" s="88">
        <f t="shared" si="259"/>
        <v>0.51434224382716054</v>
      </c>
      <c r="AQ87" s="88">
        <f t="shared" si="260"/>
        <v>0.25717112191358027</v>
      </c>
      <c r="AR87" s="88">
        <f t="shared" si="261"/>
        <v>4.4840600000000013</v>
      </c>
      <c r="AS87" s="88">
        <f t="shared" si="262"/>
        <v>1.6501340800000008</v>
      </c>
      <c r="AT87" s="88">
        <f t="shared" si="263"/>
        <v>55.089880000000001</v>
      </c>
      <c r="AU87" s="88">
        <f t="shared" si="264"/>
        <v>2.1352666666666669</v>
      </c>
      <c r="AV87" s="88">
        <f t="shared" si="265"/>
        <v>70.560132160246923</v>
      </c>
      <c r="AW87" s="88">
        <f t="shared" si="266"/>
        <v>17.79388888888889</v>
      </c>
      <c r="AX87" s="88">
        <f t="shared" si="267"/>
        <v>10.533982222222223</v>
      </c>
      <c r="AY87" s="88">
        <f t="shared" si="268"/>
        <v>0.26690833333333336</v>
      </c>
      <c r="AZ87" s="88">
        <f t="shared" si="269"/>
        <v>4.2705333333333337</v>
      </c>
      <c r="BA87" s="88">
        <f t="shared" si="270"/>
        <v>1.660762962962963</v>
      </c>
      <c r="BB87" s="88">
        <f t="shared" si="271"/>
        <v>12.705595872592596</v>
      </c>
      <c r="BC87" s="88">
        <f t="shared" si="272"/>
        <v>47.23167161333334</v>
      </c>
      <c r="BD87" s="88">
        <f>H87/220*20*1.5*G87</f>
        <v>174.70363636363635</v>
      </c>
      <c r="BE87" s="88">
        <f t="shared" si="285"/>
        <v>174.70363636363635</v>
      </c>
      <c r="BF87" s="88">
        <f t="shared" si="286"/>
        <v>221.93530797696968</v>
      </c>
      <c r="BG87" s="88">
        <f>VLOOKUP($B87,'Uniforme Apoio'!$A:$BO,67,0)*$G87</f>
        <v>66.11548611111111</v>
      </c>
      <c r="BH87" s="88"/>
      <c r="BI87" s="88">
        <f>IF($B87="jardineiro - 220h",'Equipamentos Jardinagem'!$J$5*$G87,0)</f>
        <v>0</v>
      </c>
      <c r="BJ87" s="88"/>
      <c r="BK87" s="88"/>
      <c r="BL87" s="88">
        <f t="shared" si="273"/>
        <v>66.11548611111111</v>
      </c>
      <c r="BM87" s="88">
        <f t="shared" si="287"/>
        <v>2833.7267662483287</v>
      </c>
      <c r="BN87" s="88">
        <f t="shared" si="274"/>
        <v>0</v>
      </c>
      <c r="BO87" s="88">
        <f t="shared" si="275"/>
        <v>0</v>
      </c>
      <c r="BP87" s="311">
        <f t="shared" si="276"/>
        <v>8.5633802816901436</v>
      </c>
      <c r="BQ87" s="311">
        <f t="shared" si="277"/>
        <v>1.8591549295774654</v>
      </c>
      <c r="BR87" s="312">
        <f>VLOOKUP(A87,ISS!A:C,2,0)*100</f>
        <v>2</v>
      </c>
      <c r="BS87" s="311">
        <f t="shared" si="278"/>
        <v>2.2535211267605644</v>
      </c>
      <c r="BT87" s="311">
        <f t="shared" si="279"/>
        <v>11.25</v>
      </c>
      <c r="BU87" s="311">
        <f t="shared" si="280"/>
        <v>12.676056338028173</v>
      </c>
      <c r="BV87" s="88">
        <f t="shared" si="281"/>
        <v>359.20480135542209</v>
      </c>
      <c r="BW87" s="88">
        <f t="shared" si="282"/>
        <v>359.20480135542209</v>
      </c>
      <c r="BX87" s="88">
        <f t="shared" si="283"/>
        <v>3192.9315676037509</v>
      </c>
      <c r="BY87" s="88">
        <f t="shared" si="284"/>
        <v>38315.178811245009</v>
      </c>
      <c r="BZ87" s="607">
        <f>VLOOKUP($C87,PARAMETROS!$A:$I,7,0)</f>
        <v>43101</v>
      </c>
      <c r="CA87" s="103">
        <f>VLOOKUP($C87,PARAMETROS!$A:$I,8,0)</f>
        <v>0</v>
      </c>
      <c r="CB87" s="103">
        <f>VLOOKUP($C87,PARAMETROS!$A:$I,9,0)</f>
        <v>0</v>
      </c>
    </row>
    <row r="88" spans="1:80" x14ac:dyDescent="0.2">
      <c r="A88" s="84" t="str">
        <f>CCT!A86</f>
        <v>Ibirite</v>
      </c>
      <c r="B88" s="84" t="str">
        <f>CCT!B86</f>
        <v>Porteiro - 12 x 36 - Diurno</v>
      </c>
      <c r="C88" s="84" t="str">
        <f>CCT!C86</f>
        <v>Sind - Asseio</v>
      </c>
      <c r="D88" s="85" t="str">
        <f t="shared" si="247"/>
        <v>IbiritePorteiro - 12 x 36 - DiurnoPGJ</v>
      </c>
      <c r="E88" s="86" t="s">
        <v>245</v>
      </c>
      <c r="F88" s="86" t="s">
        <v>107</v>
      </c>
      <c r="G88" s="86">
        <f>VLOOKUP(D88,CCT!D:R,4,0)</f>
        <v>2</v>
      </c>
      <c r="H88" s="119">
        <f>VLOOKUP(D88,CCT!D:R,5,0)</f>
        <v>1393</v>
      </c>
      <c r="I88" s="88">
        <f t="shared" si="248"/>
        <v>2786</v>
      </c>
      <c r="J88" s="88"/>
      <c r="K88" s="88"/>
      <c r="L88" s="88"/>
      <c r="M88" s="88"/>
      <c r="N88" s="88"/>
      <c r="O88" s="88"/>
      <c r="P88" s="88"/>
      <c r="Q88" s="88">
        <f t="shared" si="249"/>
        <v>2786</v>
      </c>
      <c r="R88" s="88">
        <f t="shared" si="250"/>
        <v>557.20000000000005</v>
      </c>
      <c r="S88" s="88">
        <f t="shared" si="328"/>
        <v>41.79</v>
      </c>
      <c r="T88" s="88">
        <f t="shared" si="328"/>
        <v>27.86</v>
      </c>
      <c r="U88" s="88">
        <f t="shared" si="328"/>
        <v>5.5720000000000001</v>
      </c>
      <c r="V88" s="88">
        <f t="shared" si="328"/>
        <v>69.650000000000006</v>
      </c>
      <c r="W88" s="88">
        <f t="shared" si="328"/>
        <v>222.88</v>
      </c>
      <c r="X88" s="88">
        <f t="shared" si="328"/>
        <v>83.58</v>
      </c>
      <c r="Y88" s="88">
        <f t="shared" si="328"/>
        <v>16.716000000000001</v>
      </c>
      <c r="Z88" s="88">
        <f t="shared" si="251"/>
        <v>1025.248</v>
      </c>
      <c r="AA88" s="88">
        <f t="shared" si="252"/>
        <v>232.16666666666666</v>
      </c>
      <c r="AB88" s="88">
        <f t="shared" si="253"/>
        <v>309.55555555555554</v>
      </c>
      <c r="AC88" s="88">
        <f t="shared" si="253"/>
        <v>199.35377777777782</v>
      </c>
      <c r="AD88" s="88">
        <f t="shared" si="254"/>
        <v>741.07600000000002</v>
      </c>
      <c r="AE88" s="88">
        <f>(VLOOKUP(A88,VT!A:D,4,0)*2*20*'RESUMO GERAL APOIO'!$G88)-IF(6%*'RESUMO GERAL APOIO'!$I88&lt;=(VLOOKUP(A88,VT!A:D,4,0)*2*20*'RESUMO GERAL APOIO'!$G88),6%*'RESUMO GERAL APOIO'!$I88,(VLOOKUP(A88,VT!A:D,4,0)*2*20*'RESUMO GERAL APOIO'!$G88))</f>
        <v>156.84</v>
      </c>
      <c r="AF88" s="88">
        <f>IF((VLOOKUP($C88,PARAMETROS!$A:$I,5,0))&gt;1,((VLOOKUP($C88,PARAMETROS!$A:$I,5,0))*20-1)*'RESUMO GERAL APOIO'!$G88,0)</f>
        <v>794</v>
      </c>
      <c r="AG88" s="88">
        <f>IF(VLOOKUP($C88,PARAMETROS!$A:$I,6,0)&gt;0,VLOOKUP($C88,PARAMETROS!$A:$I,6,0)*G88,0)</f>
        <v>0</v>
      </c>
      <c r="AH88" s="88">
        <f>VLOOKUP($C88,PARAMETROS!$A:$I,2,0)*'RESUMO GERAL APOIO'!$G88</f>
        <v>97.16</v>
      </c>
      <c r="AI88" s="88">
        <f>VLOOKUP('RESUMO GERAL APOIO'!$C88,PARAMETROS!$A:$I,3,0)*'RESUMO GERAL APOIO'!$G88</f>
        <v>19.100000000000001</v>
      </c>
      <c r="AJ88" s="88">
        <f>VLOOKUP('RESUMO GERAL APOIO'!$C88,PARAMETROS!$A:$I,4,0)*'RESUMO GERAL APOIO'!$G88</f>
        <v>0</v>
      </c>
      <c r="AK88" s="88">
        <f t="shared" si="255"/>
        <v>9.44</v>
      </c>
      <c r="AL88" s="88">
        <f>VLOOKUP(D88,CCT!D:R,12,0)*G88</f>
        <v>0</v>
      </c>
      <c r="AM88" s="88">
        <f t="shared" si="256"/>
        <v>1076.54</v>
      </c>
      <c r="AN88" s="88">
        <f t="shared" si="257"/>
        <v>2842.864</v>
      </c>
      <c r="AO88" s="88">
        <f t="shared" si="258"/>
        <v>13.981055169753088</v>
      </c>
      <c r="AP88" s="88">
        <f t="shared" si="259"/>
        <v>1.118484413580247</v>
      </c>
      <c r="AQ88" s="88">
        <f t="shared" si="260"/>
        <v>0.55924220679012349</v>
      </c>
      <c r="AR88" s="88">
        <f t="shared" si="261"/>
        <v>9.7510000000000012</v>
      </c>
      <c r="AS88" s="88">
        <f t="shared" si="262"/>
        <v>3.5883680000000013</v>
      </c>
      <c r="AT88" s="88">
        <f t="shared" si="263"/>
        <v>119.79799999999999</v>
      </c>
      <c r="AU88" s="88">
        <f t="shared" si="264"/>
        <v>4.6433333333333335</v>
      </c>
      <c r="AV88" s="88">
        <f t="shared" si="265"/>
        <v>153.4394831234568</v>
      </c>
      <c r="AW88" s="88">
        <f t="shared" si="266"/>
        <v>38.694444444444443</v>
      </c>
      <c r="AX88" s="88">
        <f t="shared" si="267"/>
        <v>22.907111111111114</v>
      </c>
      <c r="AY88" s="88">
        <f t="shared" si="268"/>
        <v>0.58041666666666658</v>
      </c>
      <c r="AZ88" s="88">
        <f t="shared" si="269"/>
        <v>9.2866666666666671</v>
      </c>
      <c r="BA88" s="88">
        <f t="shared" si="270"/>
        <v>3.6114814814814813</v>
      </c>
      <c r="BB88" s="88">
        <f t="shared" si="271"/>
        <v>27.629484296296301</v>
      </c>
      <c r="BC88" s="88">
        <f t="shared" si="272"/>
        <v>102.70960466666666</v>
      </c>
      <c r="BD88" s="88">
        <f>H88/210*15.5*1.5*G88</f>
        <v>308.45000000000005</v>
      </c>
      <c r="BE88" s="88">
        <f t="shared" si="285"/>
        <v>308.45000000000005</v>
      </c>
      <c r="BF88" s="88">
        <f t="shared" si="286"/>
        <v>411.15960466666672</v>
      </c>
      <c r="BG88" s="88">
        <f>VLOOKUP($B88,'Uniforme Apoio'!$A:$BO,67,0)*$G88</f>
        <v>132.23097222222222</v>
      </c>
      <c r="BH88" s="88"/>
      <c r="BI88" s="88">
        <f>IF($B88="jardineiro - 220h",'Equipamentos Jardinagem'!$J$5*$G88,0)</f>
        <v>0</v>
      </c>
      <c r="BJ88" s="88"/>
      <c r="BK88" s="88"/>
      <c r="BL88" s="88">
        <f t="shared" si="273"/>
        <v>132.23097222222222</v>
      </c>
      <c r="BM88" s="88">
        <f t="shared" si="287"/>
        <v>6325.6940600123453</v>
      </c>
      <c r="BN88" s="88">
        <f t="shared" si="274"/>
        <v>0</v>
      </c>
      <c r="BO88" s="88">
        <f t="shared" si="275"/>
        <v>0</v>
      </c>
      <c r="BP88" s="311">
        <f t="shared" si="276"/>
        <v>8.5633802816901436</v>
      </c>
      <c r="BQ88" s="311">
        <f t="shared" si="277"/>
        <v>1.8591549295774654</v>
      </c>
      <c r="BR88" s="312">
        <f>VLOOKUP(A88,ISS!A:C,2,0)*100</f>
        <v>2</v>
      </c>
      <c r="BS88" s="311">
        <f t="shared" si="278"/>
        <v>2.2535211267605644</v>
      </c>
      <c r="BT88" s="311">
        <f t="shared" si="279"/>
        <v>11.25</v>
      </c>
      <c r="BU88" s="311">
        <f t="shared" si="280"/>
        <v>12.676056338028173</v>
      </c>
      <c r="BV88" s="88">
        <f t="shared" si="281"/>
        <v>801.84854281846651</v>
      </c>
      <c r="BW88" s="88">
        <f t="shared" si="282"/>
        <v>801.84854281846651</v>
      </c>
      <c r="BX88" s="88">
        <f t="shared" si="283"/>
        <v>7127.542602830812</v>
      </c>
      <c r="BY88" s="88">
        <f t="shared" si="284"/>
        <v>85530.511233969737</v>
      </c>
      <c r="BZ88" s="607">
        <f>VLOOKUP($C88,PARAMETROS!$A:$I,7,0)</f>
        <v>43101</v>
      </c>
      <c r="CA88" s="103">
        <f>VLOOKUP($C88,PARAMETROS!$A:$I,8,0)</f>
        <v>0</v>
      </c>
      <c r="CB88" s="103">
        <f>VLOOKUP($C88,PARAMETROS!$A:$I,9,0)</f>
        <v>0</v>
      </c>
    </row>
    <row r="89" spans="1:80" x14ac:dyDescent="0.2">
      <c r="A89" s="84" t="str">
        <f>CCT!A87</f>
        <v>Ibirite</v>
      </c>
      <c r="B89" s="84" t="str">
        <f>CCT!B87</f>
        <v>Porteiro - 12 x 36 - Noturno</v>
      </c>
      <c r="C89" s="84" t="str">
        <f>CCT!C87</f>
        <v>Sind - Asseio</v>
      </c>
      <c r="D89" s="85" t="str">
        <f t="shared" si="247"/>
        <v>IbiritePorteiro - 12 x 36 - NoturnoPGJ</v>
      </c>
      <c r="E89" s="86" t="s">
        <v>245</v>
      </c>
      <c r="F89" s="86" t="s">
        <v>107</v>
      </c>
      <c r="G89" s="86">
        <f>VLOOKUP(D89,CCT!D:R,4,0)</f>
        <v>2</v>
      </c>
      <c r="H89" s="119">
        <f>VLOOKUP(D89,CCT!D:R,5,0)</f>
        <v>1393</v>
      </c>
      <c r="I89" s="88">
        <f t="shared" si="248"/>
        <v>2786</v>
      </c>
      <c r="J89" s="88"/>
      <c r="K89" s="88"/>
      <c r="L89" s="88">
        <f>H89/210*0.2*10.285*15.5*G89</f>
        <v>422.98776666666674</v>
      </c>
      <c r="M89" s="88"/>
      <c r="N89" s="88"/>
      <c r="O89" s="88"/>
      <c r="P89" s="88"/>
      <c r="Q89" s="88">
        <f t="shared" si="249"/>
        <v>3208.9877666666666</v>
      </c>
      <c r="R89" s="88">
        <f t="shared" si="250"/>
        <v>641.79755333333333</v>
      </c>
      <c r="S89" s="88">
        <f t="shared" si="328"/>
        <v>48.134816499999999</v>
      </c>
      <c r="T89" s="88">
        <f t="shared" si="328"/>
        <v>32.089877666666666</v>
      </c>
      <c r="U89" s="88">
        <f t="shared" si="328"/>
        <v>6.4179755333333333</v>
      </c>
      <c r="V89" s="88">
        <f t="shared" si="328"/>
        <v>80.224694166666666</v>
      </c>
      <c r="W89" s="88">
        <f t="shared" si="328"/>
        <v>256.71902133333333</v>
      </c>
      <c r="X89" s="88">
        <f t="shared" si="328"/>
        <v>96.269632999999999</v>
      </c>
      <c r="Y89" s="88">
        <f t="shared" si="328"/>
        <v>19.2539266</v>
      </c>
      <c r="Z89" s="88">
        <f t="shared" si="251"/>
        <v>1180.9074981333333</v>
      </c>
      <c r="AA89" s="88">
        <f t="shared" si="252"/>
        <v>267.41564722222222</v>
      </c>
      <c r="AB89" s="88">
        <f t="shared" si="253"/>
        <v>356.55419629629625</v>
      </c>
      <c r="AC89" s="88">
        <f t="shared" si="253"/>
        <v>229.62090241481485</v>
      </c>
      <c r="AD89" s="88">
        <f t="shared" si="254"/>
        <v>853.59074593333332</v>
      </c>
      <c r="AE89" s="88">
        <f>(VLOOKUP(A89,VT!A:D,4,0)*2*20*'RESUMO GERAL APOIO'!$G89)-IF(6%*'RESUMO GERAL APOIO'!$I89&lt;=(VLOOKUP(A89,VT!A:D,4,0)*2*20*'RESUMO GERAL APOIO'!$G89),6%*'RESUMO GERAL APOIO'!$I89,(VLOOKUP(A89,VT!A:D,4,0)*2*20*'RESUMO GERAL APOIO'!$G89))</f>
        <v>156.84</v>
      </c>
      <c r="AF89" s="88">
        <f>IF((VLOOKUP($C89,PARAMETROS!$A:$I,5,0))&gt;1,((VLOOKUP($C89,PARAMETROS!$A:$I,5,0))*20-1)*'RESUMO GERAL APOIO'!$G89,0)</f>
        <v>794</v>
      </c>
      <c r="AG89" s="88">
        <f>IF(VLOOKUP($C89,PARAMETROS!$A:$I,6,0)&gt;0,VLOOKUP($C89,PARAMETROS!$A:$I,6,0)*G89,0)</f>
        <v>0</v>
      </c>
      <c r="AH89" s="88">
        <f>VLOOKUP($C89,PARAMETROS!$A:$I,2,0)*'RESUMO GERAL APOIO'!$G89</f>
        <v>97.16</v>
      </c>
      <c r="AI89" s="88">
        <f>VLOOKUP('RESUMO GERAL APOIO'!$C89,PARAMETROS!$A:$I,3,0)*'RESUMO GERAL APOIO'!$G89</f>
        <v>19.100000000000001</v>
      </c>
      <c r="AJ89" s="88">
        <f>VLOOKUP('RESUMO GERAL APOIO'!$C89,PARAMETROS!$A:$I,4,0)*'RESUMO GERAL APOIO'!$G89</f>
        <v>0</v>
      </c>
      <c r="AK89" s="88">
        <f t="shared" si="255"/>
        <v>9.44</v>
      </c>
      <c r="AL89" s="88">
        <f>VLOOKUP(D89,CCT!D:R,12,0)*G89</f>
        <v>0</v>
      </c>
      <c r="AM89" s="88">
        <f t="shared" si="256"/>
        <v>1076.54</v>
      </c>
      <c r="AN89" s="88">
        <f t="shared" si="257"/>
        <v>3111.0382440666667</v>
      </c>
      <c r="AO89" s="88">
        <f t="shared" si="258"/>
        <v>16.103745515014147</v>
      </c>
      <c r="AP89" s="88">
        <f t="shared" si="259"/>
        <v>1.2882996412011318</v>
      </c>
      <c r="AQ89" s="88">
        <f t="shared" si="260"/>
        <v>0.64414982060056591</v>
      </c>
      <c r="AR89" s="88">
        <f t="shared" si="261"/>
        <v>11.231457183333335</v>
      </c>
      <c r="AS89" s="88">
        <f t="shared" si="262"/>
        <v>4.1331762434666679</v>
      </c>
      <c r="AT89" s="88">
        <f t="shared" si="263"/>
        <v>137.98647396666667</v>
      </c>
      <c r="AU89" s="88">
        <f t="shared" si="264"/>
        <v>5.3483129444444444</v>
      </c>
      <c r="AV89" s="88">
        <f t="shared" si="265"/>
        <v>176.73561531472694</v>
      </c>
      <c r="AW89" s="88">
        <f t="shared" si="266"/>
        <v>44.569274537037032</v>
      </c>
      <c r="AX89" s="88">
        <f t="shared" si="267"/>
        <v>26.385010525925928</v>
      </c>
      <c r="AY89" s="88">
        <f t="shared" si="268"/>
        <v>0.66853911805555555</v>
      </c>
      <c r="AZ89" s="88">
        <f t="shared" si="269"/>
        <v>10.696625888888889</v>
      </c>
      <c r="BA89" s="88">
        <f t="shared" si="270"/>
        <v>4.159798956790123</v>
      </c>
      <c r="BB89" s="88">
        <f t="shared" si="271"/>
        <v>31.824363641824696</v>
      </c>
      <c r="BC89" s="88">
        <f t="shared" si="272"/>
        <v>118.30361266852222</v>
      </c>
      <c r="BD89" s="88">
        <f>(H89+H89/210*0.2*10.285*15.5)/210*15.5*1.5*G89</f>
        <v>355.28078845238093</v>
      </c>
      <c r="BE89" s="88">
        <f t="shared" si="285"/>
        <v>355.28078845238093</v>
      </c>
      <c r="BF89" s="88">
        <f t="shared" si="286"/>
        <v>473.58440112090318</v>
      </c>
      <c r="BG89" s="88">
        <f>VLOOKUP($B89,'Uniforme Apoio'!$A:$BO,67,0)*$G89</f>
        <v>132.23097222222222</v>
      </c>
      <c r="BH89" s="88"/>
      <c r="BI89" s="88">
        <f>IF($B89="jardineiro - 220h",'Equipamentos Jardinagem'!$J$5*$G89,0)</f>
        <v>0</v>
      </c>
      <c r="BJ89" s="88"/>
      <c r="BK89" s="88"/>
      <c r="BL89" s="88">
        <f t="shared" si="273"/>
        <v>132.23097222222222</v>
      </c>
      <c r="BM89" s="88">
        <f t="shared" si="287"/>
        <v>7102.5769993911854</v>
      </c>
      <c r="BN89" s="88">
        <f t="shared" si="274"/>
        <v>0</v>
      </c>
      <c r="BO89" s="88">
        <f t="shared" si="275"/>
        <v>0</v>
      </c>
      <c r="BP89" s="311">
        <f t="shared" si="276"/>
        <v>8.5633802816901436</v>
      </c>
      <c r="BQ89" s="311">
        <f t="shared" si="277"/>
        <v>1.8591549295774654</v>
      </c>
      <c r="BR89" s="312">
        <f>VLOOKUP(A89,ISS!A:C,2,0)*100</f>
        <v>2</v>
      </c>
      <c r="BS89" s="311">
        <f t="shared" si="278"/>
        <v>2.2535211267605644</v>
      </c>
      <c r="BT89" s="311">
        <f t="shared" si="279"/>
        <v>11.25</v>
      </c>
      <c r="BU89" s="311">
        <f t="shared" si="280"/>
        <v>12.676056338028173</v>
      </c>
      <c r="BV89" s="88">
        <f t="shared" si="281"/>
        <v>900.3266618946576</v>
      </c>
      <c r="BW89" s="88">
        <f t="shared" si="282"/>
        <v>900.3266618946576</v>
      </c>
      <c r="BX89" s="88">
        <f t="shared" si="283"/>
        <v>8002.9036612858426</v>
      </c>
      <c r="BY89" s="88">
        <f t="shared" si="284"/>
        <v>96034.843935430108</v>
      </c>
      <c r="BZ89" s="607">
        <f>VLOOKUP($C89,PARAMETROS!$A:$I,7,0)</f>
        <v>43101</v>
      </c>
      <c r="CA89" s="103">
        <f>VLOOKUP($C89,PARAMETROS!$A:$I,8,0)</f>
        <v>0</v>
      </c>
      <c r="CB89" s="103">
        <f>VLOOKUP($C89,PARAMETROS!$A:$I,9,0)</f>
        <v>0</v>
      </c>
    </row>
    <row r="90" spans="1:80" x14ac:dyDescent="0.2">
      <c r="A90" s="84" t="str">
        <f>CCT!A88</f>
        <v>Ipatinga</v>
      </c>
      <c r="B90" s="84" t="str">
        <f>CCT!B88</f>
        <v>Motorista - 220h</v>
      </c>
      <c r="C90" s="84" t="str">
        <f>CCT!C88</f>
        <v>Rodoviarios de Ipatinga + SEAC-MG</v>
      </c>
      <c r="D90" s="85" t="str">
        <f t="shared" si="247"/>
        <v>IpatingaMotorista - 220hPGJ</v>
      </c>
      <c r="E90" s="86" t="s">
        <v>245</v>
      </c>
      <c r="F90" s="86" t="s">
        <v>107</v>
      </c>
      <c r="G90" s="86">
        <f>VLOOKUP(D90,CCT!D:R,4,0)</f>
        <v>1</v>
      </c>
      <c r="H90" s="119">
        <f>VLOOKUP(D90,CCT!D:R,5,0)</f>
        <v>2973.68</v>
      </c>
      <c r="I90" s="88">
        <f t="shared" si="248"/>
        <v>2973.68</v>
      </c>
      <c r="J90" s="88"/>
      <c r="K90" s="88"/>
      <c r="L90" s="88"/>
      <c r="M90" s="88"/>
      <c r="N90" s="88"/>
      <c r="O90" s="88"/>
      <c r="P90" s="88"/>
      <c r="Q90" s="88">
        <f t="shared" si="249"/>
        <v>2973.68</v>
      </c>
      <c r="R90" s="88">
        <f t="shared" si="250"/>
        <v>594.73599999999999</v>
      </c>
      <c r="S90" s="88">
        <f t="shared" si="328"/>
        <v>44.605199999999996</v>
      </c>
      <c r="T90" s="88">
        <f t="shared" si="328"/>
        <v>29.736799999999999</v>
      </c>
      <c r="U90" s="88">
        <f t="shared" si="328"/>
        <v>5.9473599999999998</v>
      </c>
      <c r="V90" s="88">
        <f t="shared" si="328"/>
        <v>74.341999999999999</v>
      </c>
      <c r="W90" s="88">
        <f t="shared" si="328"/>
        <v>237.89439999999999</v>
      </c>
      <c r="X90" s="88">
        <f t="shared" si="328"/>
        <v>89.210399999999993</v>
      </c>
      <c r="Y90" s="88">
        <f t="shared" si="328"/>
        <v>17.842079999999999</v>
      </c>
      <c r="Z90" s="88">
        <f t="shared" si="251"/>
        <v>1094.3142399999999</v>
      </c>
      <c r="AA90" s="88">
        <f t="shared" si="252"/>
        <v>247.80666666666664</v>
      </c>
      <c r="AB90" s="88">
        <f t="shared" si="253"/>
        <v>330.40888888888884</v>
      </c>
      <c r="AC90" s="88">
        <f t="shared" si="253"/>
        <v>212.78332444444447</v>
      </c>
      <c r="AD90" s="88">
        <f t="shared" si="254"/>
        <v>790.99887999999999</v>
      </c>
      <c r="AE90" s="88">
        <f>(VLOOKUP(A90,VT!A:D,4,0)*2*20*'RESUMO GERAL APOIO'!$G90)-IF(6%*'RESUMO GERAL APOIO'!$I90&lt;=(VLOOKUP(A90,VT!A:D,4,0)*2*20*'RESUMO GERAL APOIO'!$G90),6%*'RESUMO GERAL APOIO'!$I90,(VLOOKUP(A90,VT!A:D,4,0)*2*20*'RESUMO GERAL APOIO'!$G90))</f>
        <v>0</v>
      </c>
      <c r="AF90" s="88">
        <f>IF((VLOOKUP($C90,PARAMETROS!$A:$I,5,0))&gt;1,((VLOOKUP($C90,PARAMETROS!$A:$I,5,0))*20-1)*'RESUMO GERAL APOIO'!$G90,0)</f>
        <v>324.39999999999998</v>
      </c>
      <c r="AG90" s="88">
        <f>IF(VLOOKUP($C90,PARAMETROS!$A:$I,6,0)&gt;0,VLOOKUP($C90,PARAMETROS!$A:$I,6,0)*G90,0)</f>
        <v>0</v>
      </c>
      <c r="AH90" s="88">
        <f>VLOOKUP($C90,PARAMETROS!$A:$I,2,0)*'RESUMO GERAL APOIO'!$G90</f>
        <v>0</v>
      </c>
      <c r="AI90" s="88">
        <f>VLOOKUP('RESUMO GERAL APOIO'!$C90,PARAMETROS!$A:$I,3,0)*'RESUMO GERAL APOIO'!$G90</f>
        <v>0</v>
      </c>
      <c r="AJ90" s="88">
        <f>VLOOKUP('RESUMO GERAL APOIO'!$C90,PARAMETROS!$A:$I,4,0)*'RESUMO GERAL APOIO'!$G90</f>
        <v>0</v>
      </c>
      <c r="AK90" s="88">
        <f t="shared" si="255"/>
        <v>4.72</v>
      </c>
      <c r="AL90" s="88">
        <f>VLOOKUP(D90,CCT!D:R,12,0)*G90</f>
        <v>293.88</v>
      </c>
      <c r="AM90" s="88">
        <f t="shared" si="256"/>
        <v>623</v>
      </c>
      <c r="AN90" s="88">
        <f t="shared" si="257"/>
        <v>2508.3131199999998</v>
      </c>
      <c r="AO90" s="88">
        <f t="shared" si="258"/>
        <v>14.922894521604938</v>
      </c>
      <c r="AP90" s="88">
        <f t="shared" si="259"/>
        <v>1.193831561728395</v>
      </c>
      <c r="AQ90" s="88">
        <f t="shared" si="260"/>
        <v>0.5969157808641975</v>
      </c>
      <c r="AR90" s="88">
        <f t="shared" si="261"/>
        <v>10.40788</v>
      </c>
      <c r="AS90" s="88">
        <f t="shared" si="262"/>
        <v>3.8300998400000013</v>
      </c>
      <c r="AT90" s="88">
        <f t="shared" si="263"/>
        <v>127.86823999999999</v>
      </c>
      <c r="AU90" s="88">
        <f t="shared" si="264"/>
        <v>4.9561333333333337</v>
      </c>
      <c r="AV90" s="88">
        <f t="shared" si="265"/>
        <v>163.77599503753086</v>
      </c>
      <c r="AW90" s="88">
        <f t="shared" si="266"/>
        <v>41.301111111111105</v>
      </c>
      <c r="AX90" s="88">
        <f t="shared" si="267"/>
        <v>24.450257777777779</v>
      </c>
      <c r="AY90" s="88">
        <f t="shared" si="268"/>
        <v>0.6195166666666666</v>
      </c>
      <c r="AZ90" s="88">
        <f t="shared" si="269"/>
        <v>9.9122666666666674</v>
      </c>
      <c r="BA90" s="88">
        <f t="shared" si="270"/>
        <v>3.8547703703703702</v>
      </c>
      <c r="BB90" s="88">
        <f t="shared" si="271"/>
        <v>29.490755514074078</v>
      </c>
      <c r="BC90" s="88">
        <f t="shared" si="272"/>
        <v>109.62867810666668</v>
      </c>
      <c r="BD90" s="88"/>
      <c r="BE90" s="88">
        <f t="shared" si="285"/>
        <v>0</v>
      </c>
      <c r="BF90" s="88">
        <f t="shared" si="286"/>
        <v>109.62867810666668</v>
      </c>
      <c r="BG90" s="88">
        <f>VLOOKUP($B90,'Uniforme Apoio'!$A:$BO,67,0)*$G90</f>
        <v>94.380486111111111</v>
      </c>
      <c r="BH90" s="88"/>
      <c r="BI90" s="88">
        <f>IF($B90="jardineiro - 220h",'Equipamentos Jardinagem'!$J$5*$G90,0)</f>
        <v>0</v>
      </c>
      <c r="BJ90" s="88"/>
      <c r="BK90" s="88"/>
      <c r="BL90" s="88">
        <f t="shared" si="273"/>
        <v>94.380486111111111</v>
      </c>
      <c r="BM90" s="88">
        <f t="shared" si="287"/>
        <v>5849.778279255308</v>
      </c>
      <c r="BN90" s="88">
        <f t="shared" si="274"/>
        <v>0</v>
      </c>
      <c r="BO90" s="88">
        <f t="shared" si="275"/>
        <v>0</v>
      </c>
      <c r="BP90" s="311">
        <f t="shared" si="276"/>
        <v>8.6609686609686669</v>
      </c>
      <c r="BQ90" s="311">
        <f t="shared" si="277"/>
        <v>1.8803418803418819</v>
      </c>
      <c r="BR90" s="312">
        <f>VLOOKUP(A90,ISS!A:C,2,0)*100</f>
        <v>3</v>
      </c>
      <c r="BS90" s="311">
        <f t="shared" si="278"/>
        <v>3.4188034188034218</v>
      </c>
      <c r="BT90" s="311">
        <f t="shared" si="279"/>
        <v>12.25</v>
      </c>
      <c r="BU90" s="311">
        <f t="shared" si="280"/>
        <v>13.960113960113972</v>
      </c>
      <c r="BV90" s="88">
        <f t="shared" si="281"/>
        <v>816.63571419803509</v>
      </c>
      <c r="BW90" s="88">
        <f t="shared" si="282"/>
        <v>816.63571419803509</v>
      </c>
      <c r="BX90" s="88">
        <f t="shared" si="283"/>
        <v>6666.4139934533432</v>
      </c>
      <c r="BY90" s="88">
        <f t="shared" si="284"/>
        <v>79996.967921440111</v>
      </c>
      <c r="BZ90" s="609">
        <f>VLOOKUP($C90,PARAMETROS!$A:$I,7,0)</f>
        <v>42736</v>
      </c>
      <c r="CA90" s="103">
        <f>VLOOKUP($C90,PARAMETROS!$A:$I,8,0)</f>
        <v>0</v>
      </c>
      <c r="CB90" s="103">
        <f>VLOOKUP($C90,PARAMETROS!$A:$I,9,0)</f>
        <v>0</v>
      </c>
    </row>
    <row r="91" spans="1:80" x14ac:dyDescent="0.2">
      <c r="A91" s="84" t="str">
        <f>CCT!A89</f>
        <v>Ipatinga</v>
      </c>
      <c r="B91" s="84" t="str">
        <f>CCT!B89</f>
        <v>Recepcionista - 150h</v>
      </c>
      <c r="C91" s="84" t="str">
        <f>CCT!C89</f>
        <v>SECI</v>
      </c>
      <c r="D91" s="85" t="str">
        <f t="shared" si="247"/>
        <v>IpatingaRecepcionista - 150hPGJ</v>
      </c>
      <c r="E91" s="86" t="s">
        <v>245</v>
      </c>
      <c r="F91" s="86" t="s">
        <v>107</v>
      </c>
      <c r="G91" s="86">
        <f>VLOOKUP(D91,CCT!D:R,4,0)</f>
        <v>1</v>
      </c>
      <c r="H91" s="119">
        <f>VLOOKUP(D91,CCT!D:R,5,0)</f>
        <v>1511.38</v>
      </c>
      <c r="I91" s="88">
        <f t="shared" si="248"/>
        <v>1511.38</v>
      </c>
      <c r="J91" s="88"/>
      <c r="K91" s="88"/>
      <c r="L91" s="88"/>
      <c r="M91" s="88"/>
      <c r="N91" s="88"/>
      <c r="O91" s="88"/>
      <c r="P91" s="88"/>
      <c r="Q91" s="88">
        <f t="shared" si="249"/>
        <v>1511.38</v>
      </c>
      <c r="R91" s="88">
        <f t="shared" si="250"/>
        <v>302.27600000000001</v>
      </c>
      <c r="S91" s="88">
        <f t="shared" si="328"/>
        <v>22.6707</v>
      </c>
      <c r="T91" s="88">
        <f t="shared" si="328"/>
        <v>15.113800000000001</v>
      </c>
      <c r="U91" s="88">
        <f t="shared" si="328"/>
        <v>3.0227600000000003</v>
      </c>
      <c r="V91" s="88">
        <f t="shared" si="328"/>
        <v>37.784500000000001</v>
      </c>
      <c r="W91" s="88">
        <f t="shared" si="328"/>
        <v>120.91040000000001</v>
      </c>
      <c r="X91" s="88">
        <f t="shared" si="328"/>
        <v>45.3414</v>
      </c>
      <c r="Y91" s="88">
        <f t="shared" si="328"/>
        <v>9.0682800000000015</v>
      </c>
      <c r="Z91" s="88">
        <f t="shared" si="251"/>
        <v>556.18784000000005</v>
      </c>
      <c r="AA91" s="88">
        <f t="shared" si="252"/>
        <v>125.94833333333334</v>
      </c>
      <c r="AB91" s="88">
        <f t="shared" si="253"/>
        <v>167.93111111111111</v>
      </c>
      <c r="AC91" s="88">
        <f t="shared" si="253"/>
        <v>108.14763555555558</v>
      </c>
      <c r="AD91" s="88">
        <f t="shared" si="254"/>
        <v>402.02708000000007</v>
      </c>
      <c r="AE91" s="88">
        <f>(VLOOKUP(A91,VT!A:D,4,0)*2*20*'RESUMO GERAL APOIO'!$G91)-IF(6%*'RESUMO GERAL APOIO'!$I91&lt;=(VLOOKUP(A91,VT!A:D,4,0)*2*20*'RESUMO GERAL APOIO'!$G91),6%*'RESUMO GERAL APOIO'!$I91,(VLOOKUP(A91,VT!A:D,4,0)*2*20*'RESUMO GERAL APOIO'!$G91))</f>
        <v>71.3172</v>
      </c>
      <c r="AF91" s="88">
        <f>IF((VLOOKUP($C91,PARAMETROS!$A:$I,5,0))&gt;1,((VLOOKUP($C91,PARAMETROS!$A:$I,5,0))*20-1)*'RESUMO GERAL APOIO'!$G91,0)</f>
        <v>397</v>
      </c>
      <c r="AG91" s="88">
        <f>IF(VLOOKUP($C91,PARAMETROS!$A:$I,6,0)&gt;0,VLOOKUP($C91,PARAMETROS!$A:$I,6,0)*G91,0)</f>
        <v>0</v>
      </c>
      <c r="AH91" s="88">
        <f>VLOOKUP($C91,PARAMETROS!$A:$I,2,0)*'RESUMO GERAL APOIO'!$G91</f>
        <v>32.619999999999997</v>
      </c>
      <c r="AI91" s="88">
        <f>VLOOKUP('RESUMO GERAL APOIO'!$C91,PARAMETROS!$A:$I,3,0)*'RESUMO GERAL APOIO'!$G91</f>
        <v>0</v>
      </c>
      <c r="AJ91" s="88">
        <f>VLOOKUP('RESUMO GERAL APOIO'!$C91,PARAMETROS!$A:$I,4,0)*'RESUMO GERAL APOIO'!$G91</f>
        <v>0</v>
      </c>
      <c r="AK91" s="88">
        <f t="shared" si="255"/>
        <v>4.72</v>
      </c>
      <c r="AL91" s="88">
        <f>VLOOKUP(D91,CCT!D:R,12,0)*G91</f>
        <v>0</v>
      </c>
      <c r="AM91" s="88">
        <f t="shared" si="256"/>
        <v>505.65720000000005</v>
      </c>
      <c r="AN91" s="88">
        <f t="shared" si="257"/>
        <v>1463.8721200000002</v>
      </c>
      <c r="AO91" s="88">
        <f t="shared" si="258"/>
        <v>7.584596971450619</v>
      </c>
      <c r="AP91" s="88">
        <f t="shared" si="259"/>
        <v>0.60676775771604952</v>
      </c>
      <c r="AQ91" s="88">
        <f t="shared" si="260"/>
        <v>0.30338387885802476</v>
      </c>
      <c r="AR91" s="88">
        <f t="shared" si="261"/>
        <v>5.2898300000000011</v>
      </c>
      <c r="AS91" s="88">
        <f t="shared" si="262"/>
        <v>1.946657440000001</v>
      </c>
      <c r="AT91" s="88">
        <f t="shared" si="263"/>
        <v>64.989339999999999</v>
      </c>
      <c r="AU91" s="88">
        <f t="shared" si="264"/>
        <v>2.518966666666667</v>
      </c>
      <c r="AV91" s="88">
        <f t="shared" si="265"/>
        <v>83.239542714691368</v>
      </c>
      <c r="AW91" s="88">
        <f t="shared" si="266"/>
        <v>20.991388888888888</v>
      </c>
      <c r="AX91" s="88">
        <f t="shared" si="267"/>
        <v>12.426902222222225</v>
      </c>
      <c r="AY91" s="88">
        <f t="shared" si="268"/>
        <v>0.31487083333333332</v>
      </c>
      <c r="AZ91" s="88">
        <f t="shared" si="269"/>
        <v>5.037933333333334</v>
      </c>
      <c r="BA91" s="88">
        <f t="shared" si="270"/>
        <v>1.9591962962962963</v>
      </c>
      <c r="BB91" s="88">
        <f t="shared" si="271"/>
        <v>14.988747299259263</v>
      </c>
      <c r="BC91" s="88">
        <f t="shared" si="272"/>
        <v>55.719038873333346</v>
      </c>
      <c r="BD91" s="88"/>
      <c r="BE91" s="88">
        <f t="shared" si="285"/>
        <v>0</v>
      </c>
      <c r="BF91" s="88">
        <f t="shared" si="286"/>
        <v>55.719038873333346</v>
      </c>
      <c r="BG91" s="88">
        <f>VLOOKUP($B91,'Uniforme Apoio'!$A:$BO,67,0)*$G91</f>
        <v>66.11548611111111</v>
      </c>
      <c r="BH91" s="88"/>
      <c r="BI91" s="88">
        <f>IF($B91="jardineiro - 220h",'Equipamentos Jardinagem'!$J$5*$G91,0)</f>
        <v>0</v>
      </c>
      <c r="BJ91" s="88"/>
      <c r="BK91" s="88"/>
      <c r="BL91" s="88">
        <f t="shared" si="273"/>
        <v>66.11548611111111</v>
      </c>
      <c r="BM91" s="88">
        <f t="shared" si="287"/>
        <v>3180.326187699136</v>
      </c>
      <c r="BN91" s="88">
        <f t="shared" si="274"/>
        <v>0</v>
      </c>
      <c r="BO91" s="88">
        <f t="shared" si="275"/>
        <v>0</v>
      </c>
      <c r="BP91" s="311">
        <f t="shared" si="276"/>
        <v>8.6609686609686669</v>
      </c>
      <c r="BQ91" s="311">
        <f t="shared" si="277"/>
        <v>1.8803418803418819</v>
      </c>
      <c r="BR91" s="312">
        <f>VLOOKUP(A91,ISS!A:C,2,0)*100</f>
        <v>3</v>
      </c>
      <c r="BS91" s="311">
        <f t="shared" si="278"/>
        <v>3.4188034188034218</v>
      </c>
      <c r="BT91" s="311">
        <f t="shared" si="279"/>
        <v>12.25</v>
      </c>
      <c r="BU91" s="311">
        <f t="shared" si="280"/>
        <v>13.960113960113972</v>
      </c>
      <c r="BV91" s="88">
        <f t="shared" si="281"/>
        <v>443.97716010614755</v>
      </c>
      <c r="BW91" s="88">
        <f t="shared" si="282"/>
        <v>443.97716010614755</v>
      </c>
      <c r="BX91" s="88">
        <f t="shared" si="283"/>
        <v>3624.3033478052835</v>
      </c>
      <c r="BY91" s="88">
        <f t="shared" si="284"/>
        <v>43491.6401736634</v>
      </c>
      <c r="BZ91" s="607">
        <f>VLOOKUP($C91,PARAMETROS!$A:$I,7,0)</f>
        <v>43101</v>
      </c>
      <c r="CA91" s="103">
        <f>VLOOKUP($C91,PARAMETROS!$A:$I,8,0)</f>
        <v>0</v>
      </c>
      <c r="CB91" s="103">
        <f>VLOOKUP($C91,PARAMETROS!$A:$I,9,0)</f>
        <v>0</v>
      </c>
    </row>
    <row r="92" spans="1:80" x14ac:dyDescent="0.2">
      <c r="A92" s="84" t="str">
        <f>CCT!A90</f>
        <v>Ipatinga</v>
      </c>
      <c r="B92" s="84" t="str">
        <f>CCT!B90</f>
        <v>Recepcionista - 220h</v>
      </c>
      <c r="C92" s="84" t="str">
        <f>CCT!C90</f>
        <v>SECI</v>
      </c>
      <c r="D92" s="85" t="str">
        <f t="shared" si="247"/>
        <v>IpatingaRecepcionista - 220hPGJ</v>
      </c>
      <c r="E92" s="86" t="s">
        <v>245</v>
      </c>
      <c r="F92" s="86" t="s">
        <v>107</v>
      </c>
      <c r="G92" s="86">
        <f>VLOOKUP(D92,CCT!D:R,4,0)</f>
        <v>1</v>
      </c>
      <c r="H92" s="119">
        <f>VLOOKUP(D92,CCT!D:R,5,0)</f>
        <v>2216.69</v>
      </c>
      <c r="I92" s="88">
        <f t="shared" si="248"/>
        <v>2216.69</v>
      </c>
      <c r="J92" s="88"/>
      <c r="K92" s="88"/>
      <c r="L92" s="88"/>
      <c r="M92" s="88"/>
      <c r="N92" s="88"/>
      <c r="O92" s="88"/>
      <c r="P92" s="88"/>
      <c r="Q92" s="88">
        <f t="shared" si="249"/>
        <v>2216.69</v>
      </c>
      <c r="R92" s="88">
        <f t="shared" si="250"/>
        <v>443.33800000000002</v>
      </c>
      <c r="S92" s="88">
        <f t="shared" si="328"/>
        <v>33.250349999999997</v>
      </c>
      <c r="T92" s="88">
        <f t="shared" si="328"/>
        <v>22.166900000000002</v>
      </c>
      <c r="U92" s="88">
        <f t="shared" si="328"/>
        <v>4.4333800000000005</v>
      </c>
      <c r="V92" s="88">
        <f t="shared" si="328"/>
        <v>55.417250000000003</v>
      </c>
      <c r="W92" s="88">
        <f t="shared" si="328"/>
        <v>177.33520000000001</v>
      </c>
      <c r="X92" s="88">
        <f t="shared" si="328"/>
        <v>66.500699999999995</v>
      </c>
      <c r="Y92" s="88">
        <f t="shared" si="328"/>
        <v>13.300140000000001</v>
      </c>
      <c r="Z92" s="88">
        <f t="shared" si="251"/>
        <v>815.74191999999994</v>
      </c>
      <c r="AA92" s="88">
        <f t="shared" si="252"/>
        <v>184.72416666666666</v>
      </c>
      <c r="AB92" s="88">
        <f t="shared" si="253"/>
        <v>246.29888888888888</v>
      </c>
      <c r="AC92" s="88">
        <f t="shared" si="253"/>
        <v>158.61648444444447</v>
      </c>
      <c r="AD92" s="88">
        <f t="shared" si="254"/>
        <v>589.63954000000001</v>
      </c>
      <c r="AE92" s="88">
        <f>(VLOOKUP(A92,VT!A:D,4,0)*2*20*'RESUMO GERAL APOIO'!$G92)-IF(6%*'RESUMO GERAL APOIO'!$I92&lt;=(VLOOKUP(A92,VT!A:D,4,0)*2*20*'RESUMO GERAL APOIO'!$G92),6%*'RESUMO GERAL APOIO'!$I92,(VLOOKUP(A92,VT!A:D,4,0)*2*20*'RESUMO GERAL APOIO'!$G92))</f>
        <v>28.99860000000001</v>
      </c>
      <c r="AF92" s="88">
        <f>IF((VLOOKUP($C92,PARAMETROS!$A:$I,5,0))&gt;1,((VLOOKUP($C92,PARAMETROS!$A:$I,5,0))*20-1)*'RESUMO GERAL APOIO'!$G92,0)</f>
        <v>397</v>
      </c>
      <c r="AG92" s="88">
        <f>IF(VLOOKUP($C92,PARAMETROS!$A:$I,6,0)&gt;0,VLOOKUP($C92,PARAMETROS!$A:$I,6,0)*G92,0)</f>
        <v>0</v>
      </c>
      <c r="AH92" s="88">
        <f>VLOOKUP($C92,PARAMETROS!$A:$I,2,0)*'RESUMO GERAL APOIO'!$G92</f>
        <v>32.619999999999997</v>
      </c>
      <c r="AI92" s="88">
        <f>VLOOKUP('RESUMO GERAL APOIO'!$C92,PARAMETROS!$A:$I,3,0)*'RESUMO GERAL APOIO'!$G92</f>
        <v>0</v>
      </c>
      <c r="AJ92" s="88">
        <f>VLOOKUP('RESUMO GERAL APOIO'!$C92,PARAMETROS!$A:$I,4,0)*'RESUMO GERAL APOIO'!$G92</f>
        <v>0</v>
      </c>
      <c r="AK92" s="88">
        <f t="shared" si="255"/>
        <v>4.72</v>
      </c>
      <c r="AL92" s="88">
        <f>VLOOKUP(D92,CCT!D:R,12,0)*G92</f>
        <v>0</v>
      </c>
      <c r="AM92" s="88">
        <f t="shared" si="256"/>
        <v>463.33860000000004</v>
      </c>
      <c r="AN92" s="88">
        <f t="shared" si="257"/>
        <v>1868.7200600000001</v>
      </c>
      <c r="AO92" s="88">
        <f t="shared" si="258"/>
        <v>11.124072212577161</v>
      </c>
      <c r="AP92" s="88">
        <f t="shared" si="259"/>
        <v>0.88992577700617292</v>
      </c>
      <c r="AQ92" s="88">
        <f t="shared" si="260"/>
        <v>0.44496288850308646</v>
      </c>
      <c r="AR92" s="88">
        <f t="shared" si="261"/>
        <v>7.7584150000000012</v>
      </c>
      <c r="AS92" s="88">
        <f t="shared" si="262"/>
        <v>2.855096720000001</v>
      </c>
      <c r="AT92" s="88">
        <f t="shared" si="263"/>
        <v>95.317669999999993</v>
      </c>
      <c r="AU92" s="88">
        <f t="shared" si="264"/>
        <v>3.6944833333333338</v>
      </c>
      <c r="AV92" s="88">
        <f t="shared" si="265"/>
        <v>122.08462593141975</v>
      </c>
      <c r="AW92" s="88">
        <f t="shared" si="266"/>
        <v>30.78736111111111</v>
      </c>
      <c r="AX92" s="88">
        <f t="shared" si="267"/>
        <v>18.22611777777778</v>
      </c>
      <c r="AY92" s="88">
        <f t="shared" si="268"/>
        <v>0.46181041666666667</v>
      </c>
      <c r="AZ92" s="88">
        <f t="shared" si="269"/>
        <v>7.3889666666666676</v>
      </c>
      <c r="BA92" s="88">
        <f t="shared" si="270"/>
        <v>2.8734870370370369</v>
      </c>
      <c r="BB92" s="88">
        <f t="shared" si="271"/>
        <v>21.983489427407413</v>
      </c>
      <c r="BC92" s="88">
        <f t="shared" si="272"/>
        <v>81.721232436666668</v>
      </c>
      <c r="BD92" s="88"/>
      <c r="BE92" s="88">
        <f t="shared" si="285"/>
        <v>0</v>
      </c>
      <c r="BF92" s="88">
        <f t="shared" si="286"/>
        <v>81.721232436666668</v>
      </c>
      <c r="BG92" s="88">
        <f>VLOOKUP($B92,'Uniforme Apoio'!$A:$BO,67,0)*$G92</f>
        <v>66.11548611111111</v>
      </c>
      <c r="BH92" s="88"/>
      <c r="BI92" s="88">
        <f>IF($B92="jardineiro - 220h",'Equipamentos Jardinagem'!$J$5*$G92,0)</f>
        <v>0</v>
      </c>
      <c r="BJ92" s="88"/>
      <c r="BK92" s="88"/>
      <c r="BL92" s="88">
        <f t="shared" si="273"/>
        <v>66.11548611111111</v>
      </c>
      <c r="BM92" s="88">
        <f t="shared" si="287"/>
        <v>4355.3314044791969</v>
      </c>
      <c r="BN92" s="88">
        <f t="shared" si="274"/>
        <v>0</v>
      </c>
      <c r="BO92" s="88">
        <f t="shared" si="275"/>
        <v>0</v>
      </c>
      <c r="BP92" s="311">
        <f t="shared" si="276"/>
        <v>8.6609686609686669</v>
      </c>
      <c r="BQ92" s="311">
        <f t="shared" si="277"/>
        <v>1.8803418803418819</v>
      </c>
      <c r="BR92" s="312">
        <f>VLOOKUP(A92,ISS!A:C,2,0)*100</f>
        <v>3</v>
      </c>
      <c r="BS92" s="311">
        <f t="shared" si="278"/>
        <v>3.4188034188034218</v>
      </c>
      <c r="BT92" s="311">
        <f t="shared" si="279"/>
        <v>12.25</v>
      </c>
      <c r="BU92" s="311">
        <f t="shared" si="280"/>
        <v>13.960113960113972</v>
      </c>
      <c r="BV92" s="88">
        <f t="shared" si="281"/>
        <v>608.0092274059283</v>
      </c>
      <c r="BW92" s="88">
        <f t="shared" si="282"/>
        <v>608.0092274059283</v>
      </c>
      <c r="BX92" s="88">
        <f t="shared" si="283"/>
        <v>4963.3406318851248</v>
      </c>
      <c r="BY92" s="88">
        <f t="shared" si="284"/>
        <v>59560.087582621498</v>
      </c>
      <c r="BZ92" s="607">
        <f>VLOOKUP($C92,PARAMETROS!$A:$I,7,0)</f>
        <v>43101</v>
      </c>
      <c r="CA92" s="103">
        <f>VLOOKUP($C92,PARAMETROS!$A:$I,8,0)</f>
        <v>0</v>
      </c>
      <c r="CB92" s="103">
        <f>VLOOKUP($C92,PARAMETROS!$A:$I,9,0)</f>
        <v>0</v>
      </c>
    </row>
    <row r="93" spans="1:80" x14ac:dyDescent="0.2">
      <c r="A93" s="84" t="str">
        <f>CCT!A91</f>
        <v>Itabira</v>
      </c>
      <c r="B93" s="84" t="str">
        <f>CCT!B91</f>
        <v>Porteiro - 12 x 36 - Diurno</v>
      </c>
      <c r="C93" s="84" t="str">
        <f>CCT!C91</f>
        <v>Itabira</v>
      </c>
      <c r="D93" s="85" t="str">
        <f t="shared" si="247"/>
        <v>ItabiraPorteiro - 12 x 36 - DiurnoPGJ</v>
      </c>
      <c r="E93" s="86" t="s">
        <v>245</v>
      </c>
      <c r="F93" s="86" t="s">
        <v>107</v>
      </c>
      <c r="G93" s="86">
        <f>VLOOKUP(D93,CCT!D:R,4,0)</f>
        <v>2</v>
      </c>
      <c r="H93" s="119">
        <f>VLOOKUP(D93,CCT!D:R,5,0)</f>
        <v>1393</v>
      </c>
      <c r="I93" s="88">
        <f t="shared" si="248"/>
        <v>2786</v>
      </c>
      <c r="J93" s="88"/>
      <c r="K93" s="88"/>
      <c r="L93" s="88"/>
      <c r="M93" s="88"/>
      <c r="N93" s="88"/>
      <c r="O93" s="88"/>
      <c r="P93" s="88"/>
      <c r="Q93" s="88">
        <f t="shared" si="249"/>
        <v>2786</v>
      </c>
      <c r="R93" s="88">
        <f t="shared" si="250"/>
        <v>557.20000000000005</v>
      </c>
      <c r="S93" s="88">
        <f t="shared" si="328"/>
        <v>41.79</v>
      </c>
      <c r="T93" s="88">
        <f t="shared" si="328"/>
        <v>27.86</v>
      </c>
      <c r="U93" s="88">
        <f t="shared" si="328"/>
        <v>5.5720000000000001</v>
      </c>
      <c r="V93" s="88">
        <f t="shared" si="328"/>
        <v>69.650000000000006</v>
      </c>
      <c r="W93" s="88">
        <f t="shared" si="328"/>
        <v>222.88</v>
      </c>
      <c r="X93" s="88">
        <f t="shared" si="328"/>
        <v>83.58</v>
      </c>
      <c r="Y93" s="88">
        <f t="shared" si="328"/>
        <v>16.716000000000001</v>
      </c>
      <c r="Z93" s="88">
        <f t="shared" si="251"/>
        <v>1025.248</v>
      </c>
      <c r="AA93" s="88">
        <f t="shared" si="252"/>
        <v>232.16666666666666</v>
      </c>
      <c r="AB93" s="88">
        <f t="shared" si="253"/>
        <v>309.55555555555554</v>
      </c>
      <c r="AC93" s="88">
        <f t="shared" si="253"/>
        <v>199.35377777777782</v>
      </c>
      <c r="AD93" s="88">
        <f t="shared" si="254"/>
        <v>741.07600000000002</v>
      </c>
      <c r="AE93" s="88">
        <f>(VLOOKUP(A93,VT!A:D,4,0)*2*20*'RESUMO GERAL APOIO'!$G93)-IF(6%*'RESUMO GERAL APOIO'!$I93&lt;=(VLOOKUP(A93,VT!A:D,4,0)*2*20*'RESUMO GERAL APOIO'!$G93),6%*'RESUMO GERAL APOIO'!$I93,(VLOOKUP(A93,VT!A:D,4,0)*2*20*'RESUMO GERAL APOIO'!$G93))</f>
        <v>156.84</v>
      </c>
      <c r="AF93" s="88">
        <f>IF((VLOOKUP($C93,PARAMETROS!$A:$I,5,0))&gt;1,((VLOOKUP($C93,PARAMETROS!$A:$I,5,0))*20-1)*'RESUMO GERAL APOIO'!$G93,0)</f>
        <v>794</v>
      </c>
      <c r="AG93" s="88">
        <f>IF(VLOOKUP($C93,PARAMETROS!$A:$I,6,0)&gt;0,VLOOKUP($C93,PARAMETROS!$A:$I,6,0)*G93,0)</f>
        <v>0</v>
      </c>
      <c r="AH93" s="88">
        <f>VLOOKUP($C93,PARAMETROS!$A:$I,2,0)*'RESUMO GERAL APOIO'!$G93</f>
        <v>65.239999999999995</v>
      </c>
      <c r="AI93" s="88">
        <f>VLOOKUP('RESUMO GERAL APOIO'!$C93,PARAMETROS!$A:$I,3,0)*'RESUMO GERAL APOIO'!$G93</f>
        <v>0</v>
      </c>
      <c r="AJ93" s="88">
        <f>VLOOKUP('RESUMO GERAL APOIO'!$C93,PARAMETROS!$A:$I,4,0)*'RESUMO GERAL APOIO'!$G93</f>
        <v>0</v>
      </c>
      <c r="AK93" s="88">
        <f t="shared" si="255"/>
        <v>9.44</v>
      </c>
      <c r="AL93" s="88">
        <f>VLOOKUP(D93,CCT!D:R,12,0)*G93</f>
        <v>0</v>
      </c>
      <c r="AM93" s="88">
        <f t="shared" si="256"/>
        <v>1025.52</v>
      </c>
      <c r="AN93" s="88">
        <f t="shared" si="257"/>
        <v>2791.8440000000001</v>
      </c>
      <c r="AO93" s="88">
        <f t="shared" si="258"/>
        <v>13.981055169753088</v>
      </c>
      <c r="AP93" s="88">
        <f t="shared" si="259"/>
        <v>1.118484413580247</v>
      </c>
      <c r="AQ93" s="88">
        <f t="shared" si="260"/>
        <v>0.55924220679012349</v>
      </c>
      <c r="AR93" s="88">
        <f t="shared" si="261"/>
        <v>9.7510000000000012</v>
      </c>
      <c r="AS93" s="88">
        <f t="shared" si="262"/>
        <v>3.5883680000000013</v>
      </c>
      <c r="AT93" s="88">
        <f t="shared" si="263"/>
        <v>119.79799999999999</v>
      </c>
      <c r="AU93" s="88">
        <f t="shared" si="264"/>
        <v>4.6433333333333335</v>
      </c>
      <c r="AV93" s="88">
        <f t="shared" si="265"/>
        <v>153.4394831234568</v>
      </c>
      <c r="AW93" s="88">
        <f t="shared" si="266"/>
        <v>38.694444444444443</v>
      </c>
      <c r="AX93" s="88">
        <f t="shared" si="267"/>
        <v>22.907111111111114</v>
      </c>
      <c r="AY93" s="88">
        <f t="shared" si="268"/>
        <v>0.58041666666666658</v>
      </c>
      <c r="AZ93" s="88">
        <f t="shared" si="269"/>
        <v>9.2866666666666671</v>
      </c>
      <c r="BA93" s="88">
        <f t="shared" si="270"/>
        <v>3.6114814814814813</v>
      </c>
      <c r="BB93" s="88">
        <f t="shared" si="271"/>
        <v>27.629484296296301</v>
      </c>
      <c r="BC93" s="88">
        <f t="shared" si="272"/>
        <v>102.70960466666666</v>
      </c>
      <c r="BD93" s="88">
        <f>H93/210*15.5*1.5*G93</f>
        <v>308.45000000000005</v>
      </c>
      <c r="BE93" s="88">
        <f t="shared" si="285"/>
        <v>308.45000000000005</v>
      </c>
      <c r="BF93" s="88">
        <f t="shared" si="286"/>
        <v>411.15960466666672</v>
      </c>
      <c r="BG93" s="88">
        <f>VLOOKUP($B93,'Uniforme Apoio'!$A:$BO,67,0)*$G93</f>
        <v>132.23097222222222</v>
      </c>
      <c r="BH93" s="88"/>
      <c r="BI93" s="88">
        <f>IF($B93="jardineiro - 220h",'Equipamentos Jardinagem'!$J$5*$G93,0)</f>
        <v>0</v>
      </c>
      <c r="BJ93" s="88"/>
      <c r="BK93" s="88"/>
      <c r="BL93" s="88">
        <f t="shared" si="273"/>
        <v>132.23097222222222</v>
      </c>
      <c r="BM93" s="88">
        <f t="shared" si="287"/>
        <v>6274.6740600123458</v>
      </c>
      <c r="BN93" s="88">
        <f t="shared" si="274"/>
        <v>0</v>
      </c>
      <c r="BO93" s="88">
        <f t="shared" si="275"/>
        <v>0</v>
      </c>
      <c r="BP93" s="311">
        <f t="shared" si="276"/>
        <v>8.6609686609686669</v>
      </c>
      <c r="BQ93" s="311">
        <f t="shared" si="277"/>
        <v>1.8803418803418819</v>
      </c>
      <c r="BR93" s="312">
        <f>VLOOKUP(A93,ISS!A:C,2,0)*100</f>
        <v>3</v>
      </c>
      <c r="BS93" s="311">
        <f t="shared" si="278"/>
        <v>3.4188034188034218</v>
      </c>
      <c r="BT93" s="311">
        <f t="shared" si="279"/>
        <v>12.25</v>
      </c>
      <c r="BU93" s="311">
        <f t="shared" si="280"/>
        <v>13.960113960113972</v>
      </c>
      <c r="BV93" s="88">
        <f t="shared" si="281"/>
        <v>875.95164940343375</v>
      </c>
      <c r="BW93" s="88">
        <f t="shared" si="282"/>
        <v>875.95164940343375</v>
      </c>
      <c r="BX93" s="88">
        <f t="shared" si="283"/>
        <v>7150.6257094157791</v>
      </c>
      <c r="BY93" s="88">
        <f t="shared" si="284"/>
        <v>85807.508512989356</v>
      </c>
      <c r="BZ93" s="607">
        <f>VLOOKUP($C93,PARAMETROS!$A:$I,7,0)</f>
        <v>43101</v>
      </c>
      <c r="CA93" s="103">
        <f>VLOOKUP($C93,PARAMETROS!$A:$I,8,0)</f>
        <v>0</v>
      </c>
      <c r="CB93" s="103">
        <f>VLOOKUP($C93,PARAMETROS!$A:$I,9,0)</f>
        <v>0</v>
      </c>
    </row>
    <row r="94" spans="1:80" x14ac:dyDescent="0.2">
      <c r="A94" s="84" t="str">
        <f>CCT!A92</f>
        <v>Itabira</v>
      </c>
      <c r="B94" s="84" t="str">
        <f>CCT!B92</f>
        <v>Porteiro - 12 x 36 - Noturno</v>
      </c>
      <c r="C94" s="84" t="str">
        <f>CCT!C92</f>
        <v>Itabira</v>
      </c>
      <c r="D94" s="85" t="str">
        <f t="shared" si="247"/>
        <v>ItabiraPorteiro - 12 x 36 - NoturnoPGJ</v>
      </c>
      <c r="E94" s="86" t="s">
        <v>245</v>
      </c>
      <c r="F94" s="86" t="s">
        <v>107</v>
      </c>
      <c r="G94" s="86">
        <f>VLOOKUP(D94,CCT!D:R,4,0)</f>
        <v>2</v>
      </c>
      <c r="H94" s="119">
        <f>VLOOKUP(D94,CCT!D:R,5,0)</f>
        <v>1393</v>
      </c>
      <c r="I94" s="88">
        <f t="shared" si="248"/>
        <v>2786</v>
      </c>
      <c r="J94" s="88"/>
      <c r="K94" s="88"/>
      <c r="L94" s="88">
        <f>H94/210*0.2*10.285*15.5*G94</f>
        <v>422.98776666666674</v>
      </c>
      <c r="M94" s="88"/>
      <c r="N94" s="88"/>
      <c r="O94" s="88"/>
      <c r="P94" s="88"/>
      <c r="Q94" s="88">
        <f t="shared" si="249"/>
        <v>3208.9877666666666</v>
      </c>
      <c r="R94" s="88">
        <f t="shared" si="250"/>
        <v>641.79755333333333</v>
      </c>
      <c r="S94" s="88">
        <f t="shared" si="328"/>
        <v>48.134816499999999</v>
      </c>
      <c r="T94" s="88">
        <f t="shared" si="328"/>
        <v>32.089877666666666</v>
      </c>
      <c r="U94" s="88">
        <f t="shared" si="328"/>
        <v>6.4179755333333333</v>
      </c>
      <c r="V94" s="88">
        <f t="shared" si="328"/>
        <v>80.224694166666666</v>
      </c>
      <c r="W94" s="88">
        <f t="shared" si="328"/>
        <v>256.71902133333333</v>
      </c>
      <c r="X94" s="88">
        <f t="shared" si="328"/>
        <v>96.269632999999999</v>
      </c>
      <c r="Y94" s="88">
        <f t="shared" si="328"/>
        <v>19.2539266</v>
      </c>
      <c r="Z94" s="88">
        <f t="shared" si="251"/>
        <v>1180.9074981333333</v>
      </c>
      <c r="AA94" s="88">
        <f t="shared" si="252"/>
        <v>267.41564722222222</v>
      </c>
      <c r="AB94" s="88">
        <f t="shared" si="253"/>
        <v>356.55419629629625</v>
      </c>
      <c r="AC94" s="88">
        <f t="shared" si="253"/>
        <v>229.62090241481485</v>
      </c>
      <c r="AD94" s="88">
        <f t="shared" si="254"/>
        <v>853.59074593333332</v>
      </c>
      <c r="AE94" s="88">
        <f>(VLOOKUP(A94,VT!A:D,4,0)*2*20*'RESUMO GERAL APOIO'!$G94)-IF(6%*'RESUMO GERAL APOIO'!$I94&lt;=(VLOOKUP(A94,VT!A:D,4,0)*2*20*'RESUMO GERAL APOIO'!$G94),6%*'RESUMO GERAL APOIO'!$I94,(VLOOKUP(A94,VT!A:D,4,0)*2*20*'RESUMO GERAL APOIO'!$G94))</f>
        <v>156.84</v>
      </c>
      <c r="AF94" s="88">
        <f>IF((VLOOKUP($C94,PARAMETROS!$A:$I,5,0))&gt;1,((VLOOKUP($C94,PARAMETROS!$A:$I,5,0))*20-1)*'RESUMO GERAL APOIO'!$G94,0)</f>
        <v>794</v>
      </c>
      <c r="AG94" s="88">
        <f>IF(VLOOKUP($C94,PARAMETROS!$A:$I,6,0)&gt;0,VLOOKUP($C94,PARAMETROS!$A:$I,6,0)*G94,0)</f>
        <v>0</v>
      </c>
      <c r="AH94" s="88">
        <f>VLOOKUP($C94,PARAMETROS!$A:$I,2,0)*'RESUMO GERAL APOIO'!$G94</f>
        <v>65.239999999999995</v>
      </c>
      <c r="AI94" s="88">
        <f>VLOOKUP('RESUMO GERAL APOIO'!$C94,PARAMETROS!$A:$I,3,0)*'RESUMO GERAL APOIO'!$G94</f>
        <v>0</v>
      </c>
      <c r="AJ94" s="88">
        <f>VLOOKUP('RESUMO GERAL APOIO'!$C94,PARAMETROS!$A:$I,4,0)*'RESUMO GERAL APOIO'!$G94</f>
        <v>0</v>
      </c>
      <c r="AK94" s="88">
        <f t="shared" si="255"/>
        <v>9.44</v>
      </c>
      <c r="AL94" s="88">
        <f>VLOOKUP(D94,CCT!D:R,12,0)*G94</f>
        <v>0</v>
      </c>
      <c r="AM94" s="88">
        <f t="shared" si="256"/>
        <v>1025.52</v>
      </c>
      <c r="AN94" s="88">
        <f t="shared" si="257"/>
        <v>3060.0182440666667</v>
      </c>
      <c r="AO94" s="88">
        <f t="shared" si="258"/>
        <v>16.103745515014147</v>
      </c>
      <c r="AP94" s="88">
        <f t="shared" si="259"/>
        <v>1.2882996412011318</v>
      </c>
      <c r="AQ94" s="88">
        <f t="shared" si="260"/>
        <v>0.64414982060056591</v>
      </c>
      <c r="AR94" s="88">
        <f t="shared" si="261"/>
        <v>11.231457183333335</v>
      </c>
      <c r="AS94" s="88">
        <f t="shared" si="262"/>
        <v>4.1331762434666679</v>
      </c>
      <c r="AT94" s="88">
        <f t="shared" si="263"/>
        <v>137.98647396666667</v>
      </c>
      <c r="AU94" s="88">
        <f t="shared" si="264"/>
        <v>5.3483129444444444</v>
      </c>
      <c r="AV94" s="88">
        <f t="shared" si="265"/>
        <v>176.73561531472694</v>
      </c>
      <c r="AW94" s="88">
        <f t="shared" si="266"/>
        <v>44.569274537037032</v>
      </c>
      <c r="AX94" s="88">
        <f t="shared" si="267"/>
        <v>26.385010525925928</v>
      </c>
      <c r="AY94" s="88">
        <f t="shared" si="268"/>
        <v>0.66853911805555555</v>
      </c>
      <c r="AZ94" s="88">
        <f t="shared" si="269"/>
        <v>10.696625888888889</v>
      </c>
      <c r="BA94" s="88">
        <f t="shared" si="270"/>
        <v>4.159798956790123</v>
      </c>
      <c r="BB94" s="88">
        <f t="shared" si="271"/>
        <v>31.824363641824696</v>
      </c>
      <c r="BC94" s="88">
        <f t="shared" si="272"/>
        <v>118.30361266852222</v>
      </c>
      <c r="BD94" s="88">
        <f>(H94+H94/210*0.2*10.285*15.5)/210*15.5*1.5*G94</f>
        <v>355.28078845238093</v>
      </c>
      <c r="BE94" s="88">
        <f t="shared" si="285"/>
        <v>355.28078845238093</v>
      </c>
      <c r="BF94" s="88">
        <f t="shared" si="286"/>
        <v>473.58440112090318</v>
      </c>
      <c r="BG94" s="88">
        <f>VLOOKUP($B94,'Uniforme Apoio'!$A:$BO,67,0)*$G94</f>
        <v>132.23097222222222</v>
      </c>
      <c r="BH94" s="88"/>
      <c r="BI94" s="88">
        <f>IF($B94="jardineiro - 220h",'Equipamentos Jardinagem'!$J$5*$G94,0)</f>
        <v>0</v>
      </c>
      <c r="BJ94" s="88"/>
      <c r="BK94" s="88"/>
      <c r="BL94" s="88">
        <f t="shared" si="273"/>
        <v>132.23097222222222</v>
      </c>
      <c r="BM94" s="88">
        <f t="shared" si="287"/>
        <v>7051.5569993911859</v>
      </c>
      <c r="BN94" s="88">
        <f t="shared" ref="BN94:BN126" si="332">$BN$5*G94</f>
        <v>0</v>
      </c>
      <c r="BO94" s="88">
        <f t="shared" ref="BO94:BO126" si="333">$BO$5*G94</f>
        <v>0</v>
      </c>
      <c r="BP94" s="311">
        <f t="shared" si="276"/>
        <v>8.6609686609686669</v>
      </c>
      <c r="BQ94" s="311">
        <f t="shared" si="277"/>
        <v>1.8803418803418819</v>
      </c>
      <c r="BR94" s="312">
        <f>VLOOKUP(A94,ISS!A:C,2,0)*100</f>
        <v>3</v>
      </c>
      <c r="BS94" s="311">
        <f t="shared" si="278"/>
        <v>3.4188034188034218</v>
      </c>
      <c r="BT94" s="311">
        <f t="shared" si="279"/>
        <v>12.25</v>
      </c>
      <c r="BU94" s="311">
        <f t="shared" si="280"/>
        <v>13.960113960113972</v>
      </c>
      <c r="BV94" s="88">
        <f t="shared" si="281"/>
        <v>984.40539307740289</v>
      </c>
      <c r="BW94" s="88">
        <f t="shared" si="282"/>
        <v>984.40539307740289</v>
      </c>
      <c r="BX94" s="88">
        <f t="shared" si="283"/>
        <v>8035.9623924685884</v>
      </c>
      <c r="BY94" s="88">
        <f t="shared" si="284"/>
        <v>96431.548709623064</v>
      </c>
      <c r="BZ94" s="607">
        <f>VLOOKUP($C94,PARAMETROS!$A:$I,7,0)</f>
        <v>43101</v>
      </c>
      <c r="CA94" s="103">
        <f>VLOOKUP($C94,PARAMETROS!$A:$I,8,0)</f>
        <v>0</v>
      </c>
      <c r="CB94" s="103">
        <f>VLOOKUP($C94,PARAMETROS!$A:$I,9,0)</f>
        <v>0</v>
      </c>
    </row>
    <row r="95" spans="1:80" x14ac:dyDescent="0.2">
      <c r="A95" s="84" t="str">
        <f>CCT!A93</f>
        <v>Itajuba</v>
      </c>
      <c r="B95" s="84" t="str">
        <f>CCT!B93</f>
        <v>Porteiro - 220h</v>
      </c>
      <c r="C95" s="84" t="str">
        <f>CCT!C93</f>
        <v>Regiao de Sao Lourenco</v>
      </c>
      <c r="D95" s="85" t="str">
        <f t="shared" si="247"/>
        <v>ItajubaPorteiro - 220hPGJ</v>
      </c>
      <c r="E95" s="86" t="s">
        <v>245</v>
      </c>
      <c r="F95" s="86" t="s">
        <v>107</v>
      </c>
      <c r="G95" s="86">
        <f>VLOOKUP(D95,CCT!D:R,4,0)</f>
        <v>1</v>
      </c>
      <c r="H95" s="119">
        <f>VLOOKUP(D95,CCT!D:R,5,0)</f>
        <v>1281.1600000000001</v>
      </c>
      <c r="I95" s="88">
        <f t="shared" si="248"/>
        <v>1281.1600000000001</v>
      </c>
      <c r="J95" s="88"/>
      <c r="K95" s="88"/>
      <c r="L95" s="88"/>
      <c r="M95" s="88"/>
      <c r="N95" s="88"/>
      <c r="O95" s="88"/>
      <c r="P95" s="88"/>
      <c r="Q95" s="88">
        <f t="shared" si="249"/>
        <v>1281.1600000000001</v>
      </c>
      <c r="R95" s="88">
        <f t="shared" si="250"/>
        <v>256.23200000000003</v>
      </c>
      <c r="S95" s="88">
        <f t="shared" si="328"/>
        <v>19.217400000000001</v>
      </c>
      <c r="T95" s="88">
        <f t="shared" si="328"/>
        <v>12.8116</v>
      </c>
      <c r="U95" s="88">
        <f t="shared" si="328"/>
        <v>2.5623200000000002</v>
      </c>
      <c r="V95" s="88">
        <f t="shared" si="328"/>
        <v>32.029000000000003</v>
      </c>
      <c r="W95" s="88">
        <f t="shared" si="328"/>
        <v>102.4928</v>
      </c>
      <c r="X95" s="88">
        <f t="shared" si="328"/>
        <v>38.434800000000003</v>
      </c>
      <c r="Y95" s="88">
        <f t="shared" si="328"/>
        <v>7.6869600000000009</v>
      </c>
      <c r="Z95" s="88">
        <f t="shared" si="251"/>
        <v>471.46688</v>
      </c>
      <c r="AA95" s="88">
        <f t="shared" si="252"/>
        <v>106.76333333333334</v>
      </c>
      <c r="AB95" s="88">
        <f t="shared" si="253"/>
        <v>142.35111111111112</v>
      </c>
      <c r="AC95" s="88">
        <f t="shared" si="253"/>
        <v>91.674115555555574</v>
      </c>
      <c r="AD95" s="88">
        <f t="shared" si="254"/>
        <v>340.78856000000007</v>
      </c>
      <c r="AE95" s="88">
        <f>(VLOOKUP(A95,VT!A:D,4,0)*2*20*'RESUMO GERAL APOIO'!$G95)-IF(6%*'RESUMO GERAL APOIO'!$I95&lt;=(VLOOKUP(A95,VT!A:D,4,0)*2*20*'RESUMO GERAL APOIO'!$G95),6%*'RESUMO GERAL APOIO'!$I95,(VLOOKUP(A95,VT!A:D,4,0)*2*20*'RESUMO GERAL APOIO'!$G95))</f>
        <v>85.130399999999995</v>
      </c>
      <c r="AF95" s="88">
        <f>IF((VLOOKUP($C95,PARAMETROS!$A:$I,5,0))&gt;1,((VLOOKUP($C95,PARAMETROS!$A:$I,5,0))*20-1)*'RESUMO GERAL APOIO'!$G95,0)</f>
        <v>397</v>
      </c>
      <c r="AG95" s="88">
        <f>IF(VLOOKUP($C95,PARAMETROS!$A:$I,6,0)&gt;0,VLOOKUP($C95,PARAMETROS!$A:$I,6,0)*G95,0)</f>
        <v>0</v>
      </c>
      <c r="AH95" s="88">
        <f>VLOOKUP($C95,PARAMETROS!$A:$I,2,0)*'RESUMO GERAL APOIO'!$G95</f>
        <v>33.44</v>
      </c>
      <c r="AI95" s="88">
        <f>VLOOKUP('RESUMO GERAL APOIO'!$C95,PARAMETROS!$A:$I,3,0)*'RESUMO GERAL APOIO'!$G95</f>
        <v>0</v>
      </c>
      <c r="AJ95" s="88">
        <f>VLOOKUP('RESUMO GERAL APOIO'!$C95,PARAMETROS!$A:$I,4,0)*'RESUMO GERAL APOIO'!$G95</f>
        <v>0</v>
      </c>
      <c r="AK95" s="88">
        <f t="shared" si="255"/>
        <v>4.72</v>
      </c>
      <c r="AL95" s="88">
        <f>VLOOKUP(D95,CCT!D:R,12,0)*G95</f>
        <v>0</v>
      </c>
      <c r="AM95" s="88">
        <f t="shared" si="256"/>
        <v>520.29040000000009</v>
      </c>
      <c r="AN95" s="88">
        <f t="shared" si="257"/>
        <v>1332.5458400000002</v>
      </c>
      <c r="AO95" s="88">
        <f t="shared" si="258"/>
        <v>6.4292780478395075</v>
      </c>
      <c r="AP95" s="88">
        <f t="shared" si="259"/>
        <v>0.51434224382716054</v>
      </c>
      <c r="AQ95" s="88">
        <f t="shared" si="260"/>
        <v>0.25717112191358027</v>
      </c>
      <c r="AR95" s="88">
        <f t="shared" si="261"/>
        <v>4.4840600000000013</v>
      </c>
      <c r="AS95" s="88">
        <f t="shared" si="262"/>
        <v>1.6501340800000008</v>
      </c>
      <c r="AT95" s="88">
        <f t="shared" si="263"/>
        <v>55.089880000000001</v>
      </c>
      <c r="AU95" s="88">
        <f t="shared" si="264"/>
        <v>2.1352666666666669</v>
      </c>
      <c r="AV95" s="88">
        <f t="shared" si="265"/>
        <v>70.560132160246923</v>
      </c>
      <c r="AW95" s="88">
        <f t="shared" si="266"/>
        <v>17.79388888888889</v>
      </c>
      <c r="AX95" s="88">
        <f t="shared" si="267"/>
        <v>10.533982222222223</v>
      </c>
      <c r="AY95" s="88">
        <f t="shared" si="268"/>
        <v>0.26690833333333336</v>
      </c>
      <c r="AZ95" s="88">
        <f t="shared" si="269"/>
        <v>4.2705333333333337</v>
      </c>
      <c r="BA95" s="88">
        <f t="shared" si="270"/>
        <v>1.660762962962963</v>
      </c>
      <c r="BB95" s="88">
        <f t="shared" si="271"/>
        <v>12.705595872592596</v>
      </c>
      <c r="BC95" s="88">
        <f t="shared" si="272"/>
        <v>47.23167161333334</v>
      </c>
      <c r="BD95" s="88">
        <f>H95/220*20*1.5*G95</f>
        <v>174.70363636363635</v>
      </c>
      <c r="BE95" s="88">
        <f t="shared" si="285"/>
        <v>174.70363636363635</v>
      </c>
      <c r="BF95" s="88">
        <f t="shared" si="286"/>
        <v>221.93530797696968</v>
      </c>
      <c r="BG95" s="88">
        <f>VLOOKUP($B95,'Uniforme Apoio'!$A:$BO,67,0)*$G95</f>
        <v>66.11548611111111</v>
      </c>
      <c r="BH95" s="88"/>
      <c r="BI95" s="88">
        <f>IF($B95="jardineiro - 220h",'Equipamentos Jardinagem'!$J$5*$G95,0)</f>
        <v>0</v>
      </c>
      <c r="BJ95" s="88"/>
      <c r="BK95" s="88"/>
      <c r="BL95" s="88">
        <f t="shared" si="273"/>
        <v>66.11548611111111</v>
      </c>
      <c r="BM95" s="88">
        <f t="shared" si="287"/>
        <v>2972.3167662483288</v>
      </c>
      <c r="BN95" s="88">
        <f t="shared" si="332"/>
        <v>0</v>
      </c>
      <c r="BO95" s="88">
        <f t="shared" si="333"/>
        <v>0</v>
      </c>
      <c r="BP95" s="311">
        <f t="shared" si="276"/>
        <v>8.5633802816901436</v>
      </c>
      <c r="BQ95" s="311">
        <f t="shared" si="277"/>
        <v>1.8591549295774654</v>
      </c>
      <c r="BR95" s="312">
        <f>VLOOKUP(A95,ISS!A:C,2,0)*100</f>
        <v>2</v>
      </c>
      <c r="BS95" s="311">
        <f t="shared" si="278"/>
        <v>2.2535211267605644</v>
      </c>
      <c r="BT95" s="311">
        <f t="shared" si="279"/>
        <v>11.25</v>
      </c>
      <c r="BU95" s="311">
        <f t="shared" si="280"/>
        <v>12.676056338028173</v>
      </c>
      <c r="BV95" s="88">
        <f t="shared" si="281"/>
        <v>376.77254783429532</v>
      </c>
      <c r="BW95" s="88">
        <f t="shared" si="282"/>
        <v>376.77254783429532</v>
      </c>
      <c r="BX95" s="88">
        <f t="shared" si="283"/>
        <v>3349.0893140826242</v>
      </c>
      <c r="BY95" s="88">
        <f t="shared" si="284"/>
        <v>40189.071768991489</v>
      </c>
      <c r="BZ95" s="607">
        <f>VLOOKUP($C95,PARAMETROS!$A:$I,7,0)</f>
        <v>43101</v>
      </c>
      <c r="CA95" s="103">
        <f>VLOOKUP($C95,PARAMETROS!$A:$I,8,0)</f>
        <v>0</v>
      </c>
      <c r="CB95" s="103">
        <f>VLOOKUP($C95,PARAMETROS!$A:$I,9,0)</f>
        <v>0</v>
      </c>
    </row>
    <row r="96" spans="1:80" x14ac:dyDescent="0.2">
      <c r="A96" s="84" t="str">
        <f>CCT!A94</f>
        <v>Itambacuri</v>
      </c>
      <c r="B96" s="84" t="str">
        <f>CCT!B94</f>
        <v>Digitador - 150h</v>
      </c>
      <c r="C96" s="84" t="str">
        <f>CCT!C94</f>
        <v>SETTASPOC</v>
      </c>
      <c r="D96" s="85" t="str">
        <f t="shared" si="247"/>
        <v>ItambacuriDigitador - 150hPGJ</v>
      </c>
      <c r="E96" s="86" t="s">
        <v>245</v>
      </c>
      <c r="F96" s="86" t="s">
        <v>107</v>
      </c>
      <c r="G96" s="86">
        <f>VLOOKUP(D96,CCT!D:R,4,0)</f>
        <v>1</v>
      </c>
      <c r="H96" s="119">
        <f>VLOOKUP(D96,CCT!D:R,5,0)</f>
        <v>1200.1400000000001</v>
      </c>
      <c r="I96" s="88">
        <f t="shared" si="248"/>
        <v>1200.1400000000001</v>
      </c>
      <c r="J96" s="88"/>
      <c r="K96" s="88"/>
      <c r="L96" s="88"/>
      <c r="M96" s="88"/>
      <c r="N96" s="88"/>
      <c r="O96" s="88"/>
      <c r="P96" s="88"/>
      <c r="Q96" s="88">
        <f t="shared" si="249"/>
        <v>1200.1400000000001</v>
      </c>
      <c r="R96" s="88">
        <f t="shared" si="250"/>
        <v>240.02800000000002</v>
      </c>
      <c r="S96" s="88">
        <f t="shared" si="328"/>
        <v>18.002100000000002</v>
      </c>
      <c r="T96" s="88">
        <f t="shared" si="328"/>
        <v>12.001400000000002</v>
      </c>
      <c r="U96" s="88">
        <f t="shared" si="328"/>
        <v>2.4002800000000004</v>
      </c>
      <c r="V96" s="88">
        <f t="shared" si="328"/>
        <v>30.003500000000003</v>
      </c>
      <c r="W96" s="88">
        <f t="shared" si="328"/>
        <v>96.011200000000017</v>
      </c>
      <c r="X96" s="88">
        <f t="shared" si="328"/>
        <v>36.004200000000004</v>
      </c>
      <c r="Y96" s="88">
        <f t="shared" si="328"/>
        <v>7.2008400000000004</v>
      </c>
      <c r="Z96" s="88">
        <f t="shared" si="251"/>
        <v>441.65152000000012</v>
      </c>
      <c r="AA96" s="88">
        <f t="shared" si="252"/>
        <v>100.01166666666667</v>
      </c>
      <c r="AB96" s="88">
        <f t="shared" si="253"/>
        <v>133.34888888888889</v>
      </c>
      <c r="AC96" s="88">
        <f t="shared" si="253"/>
        <v>85.876684444444464</v>
      </c>
      <c r="AD96" s="88">
        <f t="shared" si="254"/>
        <v>319.23724000000004</v>
      </c>
      <c r="AE96" s="88">
        <f>(VLOOKUP(A96,VT!A:D,4,0)*2*20*'RESUMO GERAL APOIO'!$G96)-IF(6%*'RESUMO GERAL APOIO'!$I96&lt;=(VLOOKUP(A96,VT!A:D,4,0)*2*20*'RESUMO GERAL APOIO'!$G96),6%*'RESUMO GERAL APOIO'!$I96,(VLOOKUP(A96,VT!A:D,4,0)*2*20*'RESUMO GERAL APOIO'!$G96))</f>
        <v>89.991599999999991</v>
      </c>
      <c r="AF96" s="88">
        <f>IF((VLOOKUP($C96,PARAMETROS!$A:$I,5,0))&gt;1,((VLOOKUP($C96,PARAMETROS!$A:$I,5,0))*20-1)*'RESUMO GERAL APOIO'!$G96,0)</f>
        <v>397</v>
      </c>
      <c r="AG96" s="88">
        <f>IF(VLOOKUP($C96,PARAMETROS!$A:$I,6,0)&gt;0,VLOOKUP($C96,PARAMETROS!$A:$I,6,0)*G96,0)</f>
        <v>0</v>
      </c>
      <c r="AH96" s="88">
        <f>VLOOKUP($C96,PARAMETROS!$A:$I,2,0)*'RESUMO GERAL APOIO'!$G96</f>
        <v>28.32</v>
      </c>
      <c r="AI96" s="88">
        <f>VLOOKUP('RESUMO GERAL APOIO'!$C96,PARAMETROS!$A:$I,3,0)*'RESUMO GERAL APOIO'!$G96</f>
        <v>0</v>
      </c>
      <c r="AJ96" s="88">
        <f>VLOOKUP('RESUMO GERAL APOIO'!$C96,PARAMETROS!$A:$I,4,0)*'RESUMO GERAL APOIO'!$G96</f>
        <v>0</v>
      </c>
      <c r="AK96" s="88">
        <f t="shared" si="255"/>
        <v>4.72</v>
      </c>
      <c r="AL96" s="88">
        <f>VLOOKUP(D96,CCT!D:R,12,0)*G96</f>
        <v>0</v>
      </c>
      <c r="AM96" s="88">
        <f t="shared" si="256"/>
        <v>520.03160000000003</v>
      </c>
      <c r="AN96" s="88">
        <f t="shared" si="257"/>
        <v>1280.9203600000001</v>
      </c>
      <c r="AO96" s="88">
        <f t="shared" si="258"/>
        <v>6.0226933063271613</v>
      </c>
      <c r="AP96" s="88">
        <f t="shared" si="259"/>
        <v>0.48181546450617291</v>
      </c>
      <c r="AQ96" s="88">
        <f t="shared" si="260"/>
        <v>0.24090773225308645</v>
      </c>
      <c r="AR96" s="88">
        <f t="shared" si="261"/>
        <v>4.2004900000000012</v>
      </c>
      <c r="AS96" s="88">
        <f t="shared" si="262"/>
        <v>1.5457803200000007</v>
      </c>
      <c r="AT96" s="88">
        <f t="shared" si="263"/>
        <v>51.606020000000001</v>
      </c>
      <c r="AU96" s="88">
        <f t="shared" si="264"/>
        <v>2.0002333333333335</v>
      </c>
      <c r="AV96" s="88">
        <f t="shared" si="265"/>
        <v>66.097940156419753</v>
      </c>
      <c r="AW96" s="88">
        <f t="shared" si="266"/>
        <v>16.668611111111112</v>
      </c>
      <c r="AX96" s="88">
        <f t="shared" si="267"/>
        <v>9.8678177777777787</v>
      </c>
      <c r="AY96" s="88">
        <f t="shared" si="268"/>
        <v>0.25002916666666669</v>
      </c>
      <c r="AZ96" s="88">
        <f t="shared" si="269"/>
        <v>4.0004666666666671</v>
      </c>
      <c r="BA96" s="88">
        <f t="shared" si="270"/>
        <v>1.5557370370370371</v>
      </c>
      <c r="BB96" s="88">
        <f t="shared" si="271"/>
        <v>11.90209952740741</v>
      </c>
      <c r="BC96" s="88">
        <f t="shared" si="272"/>
        <v>44.244761286666673</v>
      </c>
      <c r="BD96" s="88"/>
      <c r="BE96" s="88">
        <f t="shared" si="285"/>
        <v>0</v>
      </c>
      <c r="BF96" s="88">
        <f t="shared" si="286"/>
        <v>44.244761286666673</v>
      </c>
      <c r="BG96" s="88">
        <f>VLOOKUP($B96,'Uniforme Apoio'!$A:$BO,67,0)*$G96</f>
        <v>44.875416666666666</v>
      </c>
      <c r="BH96" s="88"/>
      <c r="BI96" s="88">
        <f>IF($B96="jardineiro - 220h",'Equipamentos Jardinagem'!$J$5*$G96,0)</f>
        <v>0</v>
      </c>
      <c r="BJ96" s="88"/>
      <c r="BK96" s="88"/>
      <c r="BL96" s="88">
        <f t="shared" si="273"/>
        <v>44.875416666666666</v>
      </c>
      <c r="BM96" s="88">
        <f t="shared" si="287"/>
        <v>2636.2784781097535</v>
      </c>
      <c r="BN96" s="88">
        <f t="shared" si="332"/>
        <v>0</v>
      </c>
      <c r="BO96" s="88">
        <f t="shared" si="333"/>
        <v>0</v>
      </c>
      <c r="BP96" s="311">
        <f t="shared" si="276"/>
        <v>8.6609686609686669</v>
      </c>
      <c r="BQ96" s="311">
        <f t="shared" si="277"/>
        <v>1.8803418803418819</v>
      </c>
      <c r="BR96" s="312">
        <f>VLOOKUP(A96,ISS!A:C,2,0)*100</f>
        <v>3</v>
      </c>
      <c r="BS96" s="311">
        <f t="shared" si="278"/>
        <v>3.4188034188034218</v>
      </c>
      <c r="BT96" s="311">
        <f t="shared" si="279"/>
        <v>12.25</v>
      </c>
      <c r="BU96" s="311">
        <f t="shared" si="280"/>
        <v>13.960113960113972</v>
      </c>
      <c r="BV96" s="88">
        <f t="shared" si="281"/>
        <v>368.02747985007983</v>
      </c>
      <c r="BW96" s="88">
        <f t="shared" si="282"/>
        <v>368.02747985007983</v>
      </c>
      <c r="BX96" s="88">
        <f t="shared" si="283"/>
        <v>3004.3059579598334</v>
      </c>
      <c r="BY96" s="88">
        <f t="shared" si="284"/>
        <v>36051.671495518</v>
      </c>
      <c r="BZ96" s="607">
        <f>VLOOKUP($C96,PARAMETROS!$A:$I,7,0)</f>
        <v>43101</v>
      </c>
      <c r="CA96" s="103">
        <f>VLOOKUP($C96,PARAMETROS!$A:$I,8,0)</f>
        <v>0</v>
      </c>
      <c r="CB96" s="103">
        <f>VLOOKUP($C96,PARAMETROS!$A:$I,9,0)</f>
        <v>0</v>
      </c>
    </row>
    <row r="97" spans="1:80" x14ac:dyDescent="0.2">
      <c r="A97" s="84" t="str">
        <f>CCT!A95</f>
        <v>Itauna</v>
      </c>
      <c r="B97" s="84" t="str">
        <f>CCT!B95</f>
        <v>Porteiro - 220h</v>
      </c>
      <c r="C97" s="84" t="str">
        <f>CCT!C95</f>
        <v>Fethemg Interior</v>
      </c>
      <c r="D97" s="85" t="str">
        <f t="shared" si="247"/>
        <v>ItaunaPorteiro - 220hPGJ</v>
      </c>
      <c r="E97" s="86" t="s">
        <v>245</v>
      </c>
      <c r="F97" s="86" t="s">
        <v>107</v>
      </c>
      <c r="G97" s="86">
        <f>VLOOKUP(D97,CCT!D:R,4,0)</f>
        <v>1</v>
      </c>
      <c r="H97" s="119">
        <f>VLOOKUP(D97,CCT!D:R,5,0)</f>
        <v>1281.1600000000001</v>
      </c>
      <c r="I97" s="88">
        <f t="shared" si="248"/>
        <v>1281.1600000000001</v>
      </c>
      <c r="J97" s="88"/>
      <c r="K97" s="88"/>
      <c r="L97" s="88"/>
      <c r="M97" s="88"/>
      <c r="N97" s="88"/>
      <c r="O97" s="88"/>
      <c r="P97" s="88"/>
      <c r="Q97" s="88">
        <f t="shared" si="249"/>
        <v>1281.1600000000001</v>
      </c>
      <c r="R97" s="88">
        <f t="shared" si="250"/>
        <v>256.23200000000003</v>
      </c>
      <c r="S97" s="88">
        <f t="shared" si="328"/>
        <v>19.217400000000001</v>
      </c>
      <c r="T97" s="88">
        <f t="shared" si="328"/>
        <v>12.8116</v>
      </c>
      <c r="U97" s="88">
        <f t="shared" si="328"/>
        <v>2.5623200000000002</v>
      </c>
      <c r="V97" s="88">
        <f t="shared" si="328"/>
        <v>32.029000000000003</v>
      </c>
      <c r="W97" s="88">
        <f t="shared" si="328"/>
        <v>102.4928</v>
      </c>
      <c r="X97" s="88">
        <f t="shared" si="328"/>
        <v>38.434800000000003</v>
      </c>
      <c r="Y97" s="88">
        <f t="shared" si="328"/>
        <v>7.6869600000000009</v>
      </c>
      <c r="Z97" s="88">
        <f t="shared" si="251"/>
        <v>471.46688</v>
      </c>
      <c r="AA97" s="88">
        <f t="shared" si="252"/>
        <v>106.76333333333334</v>
      </c>
      <c r="AB97" s="88">
        <f t="shared" si="253"/>
        <v>142.35111111111112</v>
      </c>
      <c r="AC97" s="88">
        <f t="shared" si="253"/>
        <v>91.674115555555574</v>
      </c>
      <c r="AD97" s="88">
        <f t="shared" si="254"/>
        <v>340.78856000000007</v>
      </c>
      <c r="AE97" s="88">
        <f>(VLOOKUP(A97,VT!A:D,4,0)*2*20*'RESUMO GERAL APOIO'!$G97)-IF(6%*'RESUMO GERAL APOIO'!$I97&lt;=(VLOOKUP(A97,VT!A:D,4,0)*2*20*'RESUMO GERAL APOIO'!$G97),6%*'RESUMO GERAL APOIO'!$I97,(VLOOKUP(A97,VT!A:D,4,0)*2*20*'RESUMO GERAL APOIO'!$G97))</f>
        <v>85.130399999999995</v>
      </c>
      <c r="AF97" s="88">
        <f>IF((VLOOKUP($C97,PARAMETROS!$A:$I,5,0))&gt;1,((VLOOKUP($C97,PARAMETROS!$A:$I,5,0))*20-1)*'RESUMO GERAL APOIO'!$G97,0)</f>
        <v>397</v>
      </c>
      <c r="AG97" s="88">
        <f>IF(VLOOKUP($C97,PARAMETROS!$A:$I,6,0)&gt;0,VLOOKUP($C97,PARAMETROS!$A:$I,6,0)*G97,0)</f>
        <v>0</v>
      </c>
      <c r="AH97" s="88">
        <f>VLOOKUP($C97,PARAMETROS!$A:$I,2,0)*'RESUMO GERAL APOIO'!$G97</f>
        <v>0</v>
      </c>
      <c r="AI97" s="88">
        <f>VLOOKUP('RESUMO GERAL APOIO'!$C97,PARAMETROS!$A:$I,3,0)*'RESUMO GERAL APOIO'!$G97</f>
        <v>9.84</v>
      </c>
      <c r="AJ97" s="88">
        <f>VLOOKUP('RESUMO GERAL APOIO'!$C97,PARAMETROS!$A:$I,4,0)*'RESUMO GERAL APOIO'!$G97</f>
        <v>0</v>
      </c>
      <c r="AK97" s="88">
        <f t="shared" si="255"/>
        <v>4.72</v>
      </c>
      <c r="AL97" s="88">
        <f>VLOOKUP(D97,CCT!D:R,12,0)*G97</f>
        <v>0</v>
      </c>
      <c r="AM97" s="88">
        <f t="shared" si="256"/>
        <v>496.69040000000001</v>
      </c>
      <c r="AN97" s="88">
        <f t="shared" si="257"/>
        <v>1308.9458400000001</v>
      </c>
      <c r="AO97" s="88">
        <f t="shared" si="258"/>
        <v>6.4292780478395075</v>
      </c>
      <c r="AP97" s="88">
        <f t="shared" si="259"/>
        <v>0.51434224382716054</v>
      </c>
      <c r="AQ97" s="88">
        <f t="shared" si="260"/>
        <v>0.25717112191358027</v>
      </c>
      <c r="AR97" s="88">
        <f t="shared" si="261"/>
        <v>4.4840600000000013</v>
      </c>
      <c r="AS97" s="88">
        <f t="shared" si="262"/>
        <v>1.6501340800000008</v>
      </c>
      <c r="AT97" s="88">
        <f t="shared" si="263"/>
        <v>55.089880000000001</v>
      </c>
      <c r="AU97" s="88">
        <f t="shared" si="264"/>
        <v>2.1352666666666669</v>
      </c>
      <c r="AV97" s="88">
        <f t="shared" si="265"/>
        <v>70.560132160246923</v>
      </c>
      <c r="AW97" s="88">
        <f t="shared" si="266"/>
        <v>17.79388888888889</v>
      </c>
      <c r="AX97" s="88">
        <f t="shared" si="267"/>
        <v>10.533982222222223</v>
      </c>
      <c r="AY97" s="88">
        <f t="shared" si="268"/>
        <v>0.26690833333333336</v>
      </c>
      <c r="AZ97" s="88">
        <f t="shared" si="269"/>
        <v>4.2705333333333337</v>
      </c>
      <c r="BA97" s="88">
        <f t="shared" si="270"/>
        <v>1.660762962962963</v>
      </c>
      <c r="BB97" s="88">
        <f t="shared" si="271"/>
        <v>12.705595872592596</v>
      </c>
      <c r="BC97" s="88">
        <f t="shared" si="272"/>
        <v>47.23167161333334</v>
      </c>
      <c r="BD97" s="88">
        <f>H97/220*20*1.5*G97</f>
        <v>174.70363636363635</v>
      </c>
      <c r="BE97" s="88">
        <f t="shared" si="285"/>
        <v>174.70363636363635</v>
      </c>
      <c r="BF97" s="88">
        <f t="shared" si="286"/>
        <v>221.93530797696968</v>
      </c>
      <c r="BG97" s="88">
        <f>VLOOKUP($B97,'Uniforme Apoio'!$A:$BO,67,0)*$G97</f>
        <v>66.11548611111111</v>
      </c>
      <c r="BH97" s="88"/>
      <c r="BI97" s="88">
        <f>IF($B97="jardineiro - 220h",'Equipamentos Jardinagem'!$J$5*$G97,0)</f>
        <v>0</v>
      </c>
      <c r="BJ97" s="88"/>
      <c r="BK97" s="88"/>
      <c r="BL97" s="88">
        <f t="shared" si="273"/>
        <v>66.11548611111111</v>
      </c>
      <c r="BM97" s="88">
        <f t="shared" si="287"/>
        <v>2948.7167662483284</v>
      </c>
      <c r="BN97" s="88">
        <f t="shared" si="332"/>
        <v>0</v>
      </c>
      <c r="BO97" s="88">
        <f t="shared" si="333"/>
        <v>0</v>
      </c>
      <c r="BP97" s="311">
        <f t="shared" si="276"/>
        <v>8.5633802816901436</v>
      </c>
      <c r="BQ97" s="311">
        <f t="shared" si="277"/>
        <v>1.8591549295774654</v>
      </c>
      <c r="BR97" s="312">
        <f>VLOOKUP(A97,ISS!A:C,2,0)*100</f>
        <v>2</v>
      </c>
      <c r="BS97" s="311">
        <f t="shared" si="278"/>
        <v>2.2535211267605644</v>
      </c>
      <c r="BT97" s="311">
        <f t="shared" si="279"/>
        <v>11.25</v>
      </c>
      <c r="BU97" s="311">
        <f t="shared" si="280"/>
        <v>12.676056338028173</v>
      </c>
      <c r="BV97" s="88">
        <f t="shared" si="281"/>
        <v>373.78099853852063</v>
      </c>
      <c r="BW97" s="88">
        <f t="shared" si="282"/>
        <v>373.78099853852063</v>
      </c>
      <c r="BX97" s="88">
        <f t="shared" si="283"/>
        <v>3322.4977647868491</v>
      </c>
      <c r="BY97" s="88">
        <f t="shared" si="284"/>
        <v>39869.973177442189</v>
      </c>
      <c r="BZ97" s="607">
        <f>VLOOKUP($C97,PARAMETROS!$A:$I,7,0)</f>
        <v>43101</v>
      </c>
      <c r="CA97" s="103">
        <f>VLOOKUP($C97,PARAMETROS!$A:$I,8,0)</f>
        <v>0</v>
      </c>
      <c r="CB97" s="103">
        <f>VLOOKUP($C97,PARAMETROS!$A:$I,9,0)</f>
        <v>0</v>
      </c>
    </row>
    <row r="98" spans="1:80" x14ac:dyDescent="0.2">
      <c r="A98" s="84" t="str">
        <f>CCT!A96</f>
        <v>Itauna</v>
      </c>
      <c r="B98" s="84" t="str">
        <f>CCT!B96</f>
        <v>Recepcionista - 220h</v>
      </c>
      <c r="C98" s="84" t="str">
        <f>CCT!C96</f>
        <v>Fethemg Interior</v>
      </c>
      <c r="D98" s="85" t="str">
        <f t="shared" si="247"/>
        <v>ItaunaRecepcionista - 220hPGJ</v>
      </c>
      <c r="E98" s="86" t="s">
        <v>245</v>
      </c>
      <c r="F98" s="86" t="s">
        <v>107</v>
      </c>
      <c r="G98" s="86">
        <f>VLOOKUP(D98,CCT!D:R,4,0)</f>
        <v>1</v>
      </c>
      <c r="H98" s="119">
        <f>VLOOKUP(D98,CCT!D:R,5,0)</f>
        <v>2216.69</v>
      </c>
      <c r="I98" s="88">
        <f t="shared" si="248"/>
        <v>2216.69</v>
      </c>
      <c r="J98" s="88"/>
      <c r="K98" s="88"/>
      <c r="L98" s="88"/>
      <c r="M98" s="88"/>
      <c r="N98" s="88"/>
      <c r="O98" s="88"/>
      <c r="P98" s="88"/>
      <c r="Q98" s="88">
        <f t="shared" si="249"/>
        <v>2216.69</v>
      </c>
      <c r="R98" s="88">
        <f t="shared" si="250"/>
        <v>443.33800000000002</v>
      </c>
      <c r="S98" s="88">
        <f t="shared" si="328"/>
        <v>33.250349999999997</v>
      </c>
      <c r="T98" s="88">
        <f t="shared" si="328"/>
        <v>22.166900000000002</v>
      </c>
      <c r="U98" s="88">
        <f t="shared" si="328"/>
        <v>4.4333800000000005</v>
      </c>
      <c r="V98" s="88">
        <f t="shared" si="328"/>
        <v>55.417250000000003</v>
      </c>
      <c r="W98" s="88">
        <f t="shared" si="328"/>
        <v>177.33520000000001</v>
      </c>
      <c r="X98" s="88">
        <f t="shared" si="328"/>
        <v>66.500699999999995</v>
      </c>
      <c r="Y98" s="88">
        <f t="shared" si="328"/>
        <v>13.300140000000001</v>
      </c>
      <c r="Z98" s="88">
        <f t="shared" si="251"/>
        <v>815.74191999999994</v>
      </c>
      <c r="AA98" s="88">
        <f t="shared" si="252"/>
        <v>184.72416666666666</v>
      </c>
      <c r="AB98" s="88">
        <f t="shared" si="253"/>
        <v>246.29888888888888</v>
      </c>
      <c r="AC98" s="88">
        <f t="shared" si="253"/>
        <v>158.61648444444447</v>
      </c>
      <c r="AD98" s="88">
        <f t="shared" si="254"/>
        <v>589.63954000000001</v>
      </c>
      <c r="AE98" s="88">
        <f>(VLOOKUP(A98,VT!A:D,4,0)*2*20*'RESUMO GERAL APOIO'!$G98)-IF(6%*'RESUMO GERAL APOIO'!$I98&lt;=(VLOOKUP(A98,VT!A:D,4,0)*2*20*'RESUMO GERAL APOIO'!$G98),6%*'RESUMO GERAL APOIO'!$I98,(VLOOKUP(A98,VT!A:D,4,0)*2*20*'RESUMO GERAL APOIO'!$G98))</f>
        <v>28.99860000000001</v>
      </c>
      <c r="AF98" s="88">
        <f>IF((VLOOKUP($C98,PARAMETROS!$A:$I,5,0))&gt;1,((VLOOKUP($C98,PARAMETROS!$A:$I,5,0))*20-1)*'RESUMO GERAL APOIO'!$G98,0)</f>
        <v>397</v>
      </c>
      <c r="AG98" s="88">
        <f>IF(VLOOKUP($C98,PARAMETROS!$A:$I,6,0)&gt;0,VLOOKUP($C98,PARAMETROS!$A:$I,6,0)*G98,0)</f>
        <v>0</v>
      </c>
      <c r="AH98" s="88">
        <f>VLOOKUP($C98,PARAMETROS!$A:$I,2,0)*'RESUMO GERAL APOIO'!$G98</f>
        <v>0</v>
      </c>
      <c r="AI98" s="88">
        <f>VLOOKUP('RESUMO GERAL APOIO'!$C98,PARAMETROS!$A:$I,3,0)*'RESUMO GERAL APOIO'!$G98</f>
        <v>9.84</v>
      </c>
      <c r="AJ98" s="88">
        <f>VLOOKUP('RESUMO GERAL APOIO'!$C98,PARAMETROS!$A:$I,4,0)*'RESUMO GERAL APOIO'!$G98</f>
        <v>0</v>
      </c>
      <c r="AK98" s="88">
        <f t="shared" si="255"/>
        <v>4.72</v>
      </c>
      <c r="AL98" s="88">
        <f>VLOOKUP(D98,CCT!D:R,12,0)*G98</f>
        <v>0</v>
      </c>
      <c r="AM98" s="88">
        <f t="shared" si="256"/>
        <v>440.55860000000001</v>
      </c>
      <c r="AN98" s="88">
        <f t="shared" si="257"/>
        <v>1845.9400599999999</v>
      </c>
      <c r="AO98" s="88">
        <f t="shared" si="258"/>
        <v>11.124072212577161</v>
      </c>
      <c r="AP98" s="88">
        <f t="shared" si="259"/>
        <v>0.88992577700617292</v>
      </c>
      <c r="AQ98" s="88">
        <f t="shared" si="260"/>
        <v>0.44496288850308646</v>
      </c>
      <c r="AR98" s="88">
        <f t="shared" si="261"/>
        <v>7.7584150000000012</v>
      </c>
      <c r="AS98" s="88">
        <f t="shared" si="262"/>
        <v>2.855096720000001</v>
      </c>
      <c r="AT98" s="88">
        <f t="shared" si="263"/>
        <v>95.317669999999993</v>
      </c>
      <c r="AU98" s="88">
        <f t="shared" si="264"/>
        <v>3.6944833333333338</v>
      </c>
      <c r="AV98" s="88">
        <f t="shared" si="265"/>
        <v>122.08462593141975</v>
      </c>
      <c r="AW98" s="88">
        <f t="shared" si="266"/>
        <v>30.78736111111111</v>
      </c>
      <c r="AX98" s="88">
        <f t="shared" si="267"/>
        <v>18.22611777777778</v>
      </c>
      <c r="AY98" s="88">
        <f t="shared" si="268"/>
        <v>0.46181041666666667</v>
      </c>
      <c r="AZ98" s="88">
        <f t="shared" si="269"/>
        <v>7.3889666666666676</v>
      </c>
      <c r="BA98" s="88">
        <f t="shared" si="270"/>
        <v>2.8734870370370369</v>
      </c>
      <c r="BB98" s="88">
        <f t="shared" si="271"/>
        <v>21.983489427407413</v>
      </c>
      <c r="BC98" s="88">
        <f t="shared" si="272"/>
        <v>81.721232436666668</v>
      </c>
      <c r="BD98" s="88"/>
      <c r="BE98" s="88">
        <f t="shared" si="285"/>
        <v>0</v>
      </c>
      <c r="BF98" s="88">
        <f t="shared" si="286"/>
        <v>81.721232436666668</v>
      </c>
      <c r="BG98" s="88">
        <f>VLOOKUP($B98,'Uniforme Apoio'!$A:$BO,67,0)*$G98</f>
        <v>66.11548611111111</v>
      </c>
      <c r="BH98" s="88"/>
      <c r="BI98" s="88">
        <f>IF($B98="jardineiro - 220h",'Equipamentos Jardinagem'!$J$5*$G98,0)</f>
        <v>0</v>
      </c>
      <c r="BJ98" s="88"/>
      <c r="BK98" s="88"/>
      <c r="BL98" s="88">
        <f t="shared" si="273"/>
        <v>66.11548611111111</v>
      </c>
      <c r="BM98" s="88">
        <f t="shared" si="287"/>
        <v>4332.5514044791971</v>
      </c>
      <c r="BN98" s="88">
        <f t="shared" si="332"/>
        <v>0</v>
      </c>
      <c r="BO98" s="88">
        <f t="shared" si="333"/>
        <v>0</v>
      </c>
      <c r="BP98" s="311">
        <f t="shared" si="276"/>
        <v>8.5633802816901436</v>
      </c>
      <c r="BQ98" s="311">
        <f t="shared" si="277"/>
        <v>1.8591549295774654</v>
      </c>
      <c r="BR98" s="312">
        <f>VLOOKUP(A98,ISS!A:C,2,0)*100</f>
        <v>2</v>
      </c>
      <c r="BS98" s="311">
        <f t="shared" si="278"/>
        <v>2.2535211267605644</v>
      </c>
      <c r="BT98" s="311">
        <f t="shared" si="279"/>
        <v>11.25</v>
      </c>
      <c r="BU98" s="311">
        <f t="shared" si="280"/>
        <v>12.676056338028173</v>
      </c>
      <c r="BV98" s="88">
        <f t="shared" si="281"/>
        <v>549.19665690581394</v>
      </c>
      <c r="BW98" s="88">
        <f t="shared" si="282"/>
        <v>549.19665690581394</v>
      </c>
      <c r="BX98" s="88">
        <f t="shared" si="283"/>
        <v>4881.7480613850112</v>
      </c>
      <c r="BY98" s="88">
        <f t="shared" si="284"/>
        <v>58580.976736620134</v>
      </c>
      <c r="BZ98" s="607">
        <f>VLOOKUP($C98,PARAMETROS!$A:$I,7,0)</f>
        <v>43101</v>
      </c>
      <c r="CA98" s="103">
        <f>VLOOKUP($C98,PARAMETROS!$A:$I,8,0)</f>
        <v>0</v>
      </c>
      <c r="CB98" s="103">
        <f>VLOOKUP($C98,PARAMETROS!$A:$I,9,0)</f>
        <v>0</v>
      </c>
    </row>
    <row r="99" spans="1:80" x14ac:dyDescent="0.2">
      <c r="A99" s="84" t="str">
        <f>CCT!A97</f>
        <v>Ituiutaba</v>
      </c>
      <c r="B99" s="84" t="str">
        <f>CCT!B97</f>
        <v>Motorista - 220h</v>
      </c>
      <c r="C99" s="84" t="str">
        <f>CCT!C97</f>
        <v>Rodoviarios de Ituiutaba + SEAC-MG</v>
      </c>
      <c r="D99" s="85" t="str">
        <f t="shared" si="247"/>
        <v>ItuiutabaMotorista - 220hPGJ</v>
      </c>
      <c r="E99" s="86" t="s">
        <v>245</v>
      </c>
      <c r="F99" s="86" t="s">
        <v>107</v>
      </c>
      <c r="G99" s="86">
        <f>VLOOKUP(D99,CCT!D:R,4,0)</f>
        <v>1</v>
      </c>
      <c r="H99" s="119">
        <f>VLOOKUP(D99,CCT!D:R,5,0)</f>
        <v>2973.68</v>
      </c>
      <c r="I99" s="88">
        <f t="shared" si="248"/>
        <v>2973.68</v>
      </c>
      <c r="J99" s="88"/>
      <c r="K99" s="88"/>
      <c r="L99" s="88"/>
      <c r="M99" s="88"/>
      <c r="N99" s="88"/>
      <c r="O99" s="88"/>
      <c r="P99" s="88"/>
      <c r="Q99" s="88">
        <f t="shared" si="249"/>
        <v>2973.68</v>
      </c>
      <c r="R99" s="88">
        <f t="shared" si="250"/>
        <v>594.73599999999999</v>
      </c>
      <c r="S99" s="88">
        <f t="shared" si="328"/>
        <v>44.605199999999996</v>
      </c>
      <c r="T99" s="88">
        <f t="shared" si="328"/>
        <v>29.736799999999999</v>
      </c>
      <c r="U99" s="88">
        <f t="shared" si="328"/>
        <v>5.9473599999999998</v>
      </c>
      <c r="V99" s="88">
        <f t="shared" si="328"/>
        <v>74.341999999999999</v>
      </c>
      <c r="W99" s="88">
        <f t="shared" si="328"/>
        <v>237.89439999999999</v>
      </c>
      <c r="X99" s="88">
        <f t="shared" si="328"/>
        <v>89.210399999999993</v>
      </c>
      <c r="Y99" s="88">
        <f t="shared" si="328"/>
        <v>17.842079999999999</v>
      </c>
      <c r="Z99" s="88">
        <f t="shared" si="251"/>
        <v>1094.3142399999999</v>
      </c>
      <c r="AA99" s="88">
        <f t="shared" si="252"/>
        <v>247.80666666666664</v>
      </c>
      <c r="AB99" s="88">
        <f t="shared" si="253"/>
        <v>330.40888888888884</v>
      </c>
      <c r="AC99" s="88">
        <f t="shared" si="253"/>
        <v>212.78332444444447</v>
      </c>
      <c r="AD99" s="88">
        <f t="shared" si="254"/>
        <v>790.99887999999999</v>
      </c>
      <c r="AE99" s="88">
        <f>(VLOOKUP(A99,VT!A:D,4,0)*2*20*'RESUMO GERAL APOIO'!$G99)-IF(6%*'RESUMO GERAL APOIO'!$I99&lt;=(VLOOKUP(A99,VT!A:D,4,0)*2*20*'RESUMO GERAL APOIO'!$G99),6%*'RESUMO GERAL APOIO'!$I99,(VLOOKUP(A99,VT!A:D,4,0)*2*20*'RESUMO GERAL APOIO'!$G99))</f>
        <v>0</v>
      </c>
      <c r="AF99" s="88">
        <f>IF((VLOOKUP($C99,PARAMETROS!$A:$I,5,0))&gt;1,((VLOOKUP($C99,PARAMETROS!$A:$I,5,0))*20-1)*'RESUMO GERAL APOIO'!$G99,0)</f>
        <v>324.39999999999998</v>
      </c>
      <c r="AG99" s="88">
        <f>IF(VLOOKUP($C99,PARAMETROS!$A:$I,6,0)&gt;0,VLOOKUP($C99,PARAMETROS!$A:$I,6,0)*G99,0)</f>
        <v>0</v>
      </c>
      <c r="AH99" s="88">
        <f>VLOOKUP($C99,PARAMETROS!$A:$I,2,0)*'RESUMO GERAL APOIO'!$G99</f>
        <v>0</v>
      </c>
      <c r="AI99" s="88">
        <f>VLOOKUP('RESUMO GERAL APOIO'!$C99,PARAMETROS!$A:$I,3,0)*'RESUMO GERAL APOIO'!$G99</f>
        <v>0</v>
      </c>
      <c r="AJ99" s="88">
        <f>VLOOKUP('RESUMO GERAL APOIO'!$C99,PARAMETROS!$A:$I,4,0)*'RESUMO GERAL APOIO'!$G99</f>
        <v>0</v>
      </c>
      <c r="AK99" s="88">
        <f t="shared" si="255"/>
        <v>4.72</v>
      </c>
      <c r="AL99" s="88">
        <f>VLOOKUP(D99,CCT!D:R,12,0)*G99</f>
        <v>293.88</v>
      </c>
      <c r="AM99" s="88">
        <f t="shared" si="256"/>
        <v>623</v>
      </c>
      <c r="AN99" s="88">
        <f t="shared" si="257"/>
        <v>2508.3131199999998</v>
      </c>
      <c r="AO99" s="88">
        <f t="shared" si="258"/>
        <v>14.922894521604938</v>
      </c>
      <c r="AP99" s="88">
        <f t="shared" si="259"/>
        <v>1.193831561728395</v>
      </c>
      <c r="AQ99" s="88">
        <f t="shared" si="260"/>
        <v>0.5969157808641975</v>
      </c>
      <c r="AR99" s="88">
        <f t="shared" si="261"/>
        <v>10.40788</v>
      </c>
      <c r="AS99" s="88">
        <f t="shared" si="262"/>
        <v>3.8300998400000013</v>
      </c>
      <c r="AT99" s="88">
        <f t="shared" si="263"/>
        <v>127.86823999999999</v>
      </c>
      <c r="AU99" s="88">
        <f t="shared" si="264"/>
        <v>4.9561333333333337</v>
      </c>
      <c r="AV99" s="88">
        <f t="shared" si="265"/>
        <v>163.77599503753086</v>
      </c>
      <c r="AW99" s="88">
        <f t="shared" si="266"/>
        <v>41.301111111111105</v>
      </c>
      <c r="AX99" s="88">
        <f t="shared" si="267"/>
        <v>24.450257777777779</v>
      </c>
      <c r="AY99" s="88">
        <f t="shared" si="268"/>
        <v>0.6195166666666666</v>
      </c>
      <c r="AZ99" s="88">
        <f t="shared" si="269"/>
        <v>9.9122666666666674</v>
      </c>
      <c r="BA99" s="88">
        <f t="shared" si="270"/>
        <v>3.8547703703703702</v>
      </c>
      <c r="BB99" s="88">
        <f t="shared" si="271"/>
        <v>29.490755514074078</v>
      </c>
      <c r="BC99" s="88">
        <f t="shared" si="272"/>
        <v>109.62867810666668</v>
      </c>
      <c r="BD99" s="88"/>
      <c r="BE99" s="88">
        <f t="shared" si="285"/>
        <v>0</v>
      </c>
      <c r="BF99" s="88">
        <f t="shared" si="286"/>
        <v>109.62867810666668</v>
      </c>
      <c r="BG99" s="88">
        <f>VLOOKUP($B99,'Uniforme Apoio'!$A:$BO,67,0)*$G99</f>
        <v>94.380486111111111</v>
      </c>
      <c r="BH99" s="88"/>
      <c r="BI99" s="88">
        <f>IF($B99="jardineiro - 220h",'Equipamentos Jardinagem'!$J$5*$G99,0)</f>
        <v>0</v>
      </c>
      <c r="BJ99" s="88"/>
      <c r="BK99" s="88"/>
      <c r="BL99" s="88">
        <f t="shared" si="273"/>
        <v>94.380486111111111</v>
      </c>
      <c r="BM99" s="88">
        <f t="shared" si="287"/>
        <v>5849.778279255308</v>
      </c>
      <c r="BN99" s="88">
        <f t="shared" si="332"/>
        <v>0</v>
      </c>
      <c r="BO99" s="88">
        <f t="shared" si="333"/>
        <v>0</v>
      </c>
      <c r="BP99" s="311">
        <f t="shared" si="276"/>
        <v>8.7608069164265068</v>
      </c>
      <c r="BQ99" s="311">
        <f t="shared" si="277"/>
        <v>1.9020172910662811</v>
      </c>
      <c r="BR99" s="312">
        <f>VLOOKUP(A99,ISS!A:C,2,0)*100</f>
        <v>4</v>
      </c>
      <c r="BS99" s="311">
        <f t="shared" si="278"/>
        <v>4.6109510086455305</v>
      </c>
      <c r="BT99" s="311">
        <f t="shared" si="279"/>
        <v>13.25</v>
      </c>
      <c r="BU99" s="311">
        <f t="shared" si="280"/>
        <v>15.273775216138318</v>
      </c>
      <c r="BV99" s="88">
        <f t="shared" si="281"/>
        <v>893.48198501593981</v>
      </c>
      <c r="BW99" s="88">
        <f t="shared" si="282"/>
        <v>893.48198501593981</v>
      </c>
      <c r="BX99" s="88">
        <f t="shared" si="283"/>
        <v>6743.2602642712482</v>
      </c>
      <c r="BY99" s="88">
        <f t="shared" si="284"/>
        <v>80919.123171254978</v>
      </c>
      <c r="BZ99" s="609">
        <f>VLOOKUP($C99,PARAMETROS!$A:$I,7,0)</f>
        <v>42736</v>
      </c>
      <c r="CA99" s="103">
        <f>VLOOKUP($C99,PARAMETROS!$A:$I,8,0)</f>
        <v>0</v>
      </c>
      <c r="CB99" s="103">
        <f>VLOOKUP($C99,PARAMETROS!$A:$I,9,0)</f>
        <v>0</v>
      </c>
    </row>
    <row r="100" spans="1:80" x14ac:dyDescent="0.2">
      <c r="A100" s="84" t="str">
        <f>CCT!A98</f>
        <v>Ituiutaba</v>
      </c>
      <c r="B100" s="84" t="str">
        <f>CCT!B98</f>
        <v>Porteiro - 220h</v>
      </c>
      <c r="C100" s="84" t="str">
        <f>CCT!C98</f>
        <v>Alto Paranaiba</v>
      </c>
      <c r="D100" s="85" t="str">
        <f t="shared" si="247"/>
        <v>ItuiutabaPorteiro - 220hPGJ</v>
      </c>
      <c r="E100" s="86" t="s">
        <v>245</v>
      </c>
      <c r="F100" s="86" t="s">
        <v>107</v>
      </c>
      <c r="G100" s="86">
        <f>VLOOKUP(D100,CCT!D:R,4,0)</f>
        <v>1</v>
      </c>
      <c r="H100" s="119">
        <f>VLOOKUP(D100,CCT!D:R,5,0)</f>
        <v>1281.1600000000001</v>
      </c>
      <c r="I100" s="88">
        <f t="shared" si="248"/>
        <v>1281.1600000000001</v>
      </c>
      <c r="J100" s="88"/>
      <c r="K100" s="88"/>
      <c r="L100" s="88"/>
      <c r="M100" s="88"/>
      <c r="N100" s="88"/>
      <c r="O100" s="88"/>
      <c r="P100" s="88"/>
      <c r="Q100" s="88">
        <f t="shared" si="249"/>
        <v>1281.1600000000001</v>
      </c>
      <c r="R100" s="88">
        <f t="shared" si="250"/>
        <v>256.23200000000003</v>
      </c>
      <c r="S100" s="88">
        <f t="shared" si="328"/>
        <v>19.217400000000001</v>
      </c>
      <c r="T100" s="88">
        <f t="shared" si="328"/>
        <v>12.8116</v>
      </c>
      <c r="U100" s="88">
        <f t="shared" si="328"/>
        <v>2.5623200000000002</v>
      </c>
      <c r="V100" s="88">
        <f t="shared" si="328"/>
        <v>32.029000000000003</v>
      </c>
      <c r="W100" s="88">
        <f t="shared" si="328"/>
        <v>102.4928</v>
      </c>
      <c r="X100" s="88">
        <f t="shared" si="328"/>
        <v>38.434800000000003</v>
      </c>
      <c r="Y100" s="88">
        <f t="shared" si="328"/>
        <v>7.6869600000000009</v>
      </c>
      <c r="Z100" s="88">
        <f t="shared" si="251"/>
        <v>471.46688</v>
      </c>
      <c r="AA100" s="88">
        <f t="shared" si="252"/>
        <v>106.76333333333334</v>
      </c>
      <c r="AB100" s="88">
        <f t="shared" si="253"/>
        <v>142.35111111111112</v>
      </c>
      <c r="AC100" s="88">
        <f t="shared" si="253"/>
        <v>91.674115555555574</v>
      </c>
      <c r="AD100" s="88">
        <f t="shared" si="254"/>
        <v>340.78856000000007</v>
      </c>
      <c r="AE100" s="88">
        <f>(VLOOKUP(A100,VT!A:D,4,0)*2*20*'RESUMO GERAL APOIO'!$G100)-IF(6%*'RESUMO GERAL APOIO'!$I100&lt;=(VLOOKUP(A100,VT!A:D,4,0)*2*20*'RESUMO GERAL APOIO'!$G100),6%*'RESUMO GERAL APOIO'!$I100,(VLOOKUP(A100,VT!A:D,4,0)*2*20*'RESUMO GERAL APOIO'!$G100))</f>
        <v>85.130399999999995</v>
      </c>
      <c r="AF100" s="88">
        <f>IF((VLOOKUP($C100,PARAMETROS!$A:$I,5,0))&gt;1,((VLOOKUP($C100,PARAMETROS!$A:$I,5,0))*20-1)*'RESUMO GERAL APOIO'!$G100,0)</f>
        <v>0</v>
      </c>
      <c r="AG100" s="88">
        <f>IF(VLOOKUP($C100,PARAMETROS!$A:$I,6,0)&gt;0,VLOOKUP($C100,PARAMETROS!$A:$I,6,0)*G100,0)</f>
        <v>264.83999999999997</v>
      </c>
      <c r="AH100" s="88">
        <f>VLOOKUP($C100,PARAMETROS!$A:$I,2,0)*'RESUMO GERAL APOIO'!$G100</f>
        <v>27.01</v>
      </c>
      <c r="AI100" s="88">
        <f>VLOOKUP('RESUMO GERAL APOIO'!$C100,PARAMETROS!$A:$I,3,0)*'RESUMO GERAL APOIO'!$G100</f>
        <v>0</v>
      </c>
      <c r="AJ100" s="88">
        <f>VLOOKUP('RESUMO GERAL APOIO'!$C100,PARAMETROS!$A:$I,4,0)*'RESUMO GERAL APOIO'!$G100</f>
        <v>0</v>
      </c>
      <c r="AK100" s="88">
        <f t="shared" si="255"/>
        <v>4.72</v>
      </c>
      <c r="AL100" s="88">
        <f>VLOOKUP(D100,CCT!D:R,12,0)*G100</f>
        <v>0</v>
      </c>
      <c r="AM100" s="88">
        <f t="shared" si="256"/>
        <v>381.7004</v>
      </c>
      <c r="AN100" s="88">
        <f t="shared" si="257"/>
        <v>1193.9558400000001</v>
      </c>
      <c r="AO100" s="88">
        <f t="shared" si="258"/>
        <v>6.4292780478395075</v>
      </c>
      <c r="AP100" s="88">
        <f t="shared" si="259"/>
        <v>0.51434224382716054</v>
      </c>
      <c r="AQ100" s="88">
        <f t="shared" si="260"/>
        <v>0.25717112191358027</v>
      </c>
      <c r="AR100" s="88">
        <f t="shared" si="261"/>
        <v>4.4840600000000013</v>
      </c>
      <c r="AS100" s="88">
        <f t="shared" si="262"/>
        <v>1.6501340800000008</v>
      </c>
      <c r="AT100" s="88">
        <f t="shared" si="263"/>
        <v>55.089880000000001</v>
      </c>
      <c r="AU100" s="88">
        <f t="shared" si="264"/>
        <v>2.1352666666666669</v>
      </c>
      <c r="AV100" s="88">
        <f t="shared" si="265"/>
        <v>70.560132160246923</v>
      </c>
      <c r="AW100" s="88">
        <f t="shared" si="266"/>
        <v>17.79388888888889</v>
      </c>
      <c r="AX100" s="88">
        <f t="shared" si="267"/>
        <v>10.533982222222223</v>
      </c>
      <c r="AY100" s="88">
        <f t="shared" si="268"/>
        <v>0.26690833333333336</v>
      </c>
      <c r="AZ100" s="88">
        <f t="shared" si="269"/>
        <v>4.2705333333333337</v>
      </c>
      <c r="BA100" s="88">
        <f t="shared" si="270"/>
        <v>1.660762962962963</v>
      </c>
      <c r="BB100" s="88">
        <f t="shared" si="271"/>
        <v>12.705595872592596</v>
      </c>
      <c r="BC100" s="88">
        <f t="shared" si="272"/>
        <v>47.23167161333334</v>
      </c>
      <c r="BD100" s="88">
        <f>H100/220*20*1.5*G100</f>
        <v>174.70363636363635</v>
      </c>
      <c r="BE100" s="88">
        <f t="shared" si="285"/>
        <v>174.70363636363635</v>
      </c>
      <c r="BF100" s="88">
        <f t="shared" si="286"/>
        <v>221.93530797696968</v>
      </c>
      <c r="BG100" s="88">
        <f>VLOOKUP($B100,'Uniforme Apoio'!$A:$BO,67,0)*$G100</f>
        <v>66.11548611111111</v>
      </c>
      <c r="BH100" s="88"/>
      <c r="BI100" s="88">
        <f>IF($B100="jardineiro - 220h",'Equipamentos Jardinagem'!$J$5*$G100,0)</f>
        <v>0</v>
      </c>
      <c r="BJ100" s="88"/>
      <c r="BK100" s="88"/>
      <c r="BL100" s="88">
        <f t="shared" si="273"/>
        <v>66.11548611111111</v>
      </c>
      <c r="BM100" s="88">
        <f t="shared" si="287"/>
        <v>2833.7267662483287</v>
      </c>
      <c r="BN100" s="88">
        <f t="shared" si="332"/>
        <v>0</v>
      </c>
      <c r="BO100" s="88">
        <f t="shared" si="333"/>
        <v>0</v>
      </c>
      <c r="BP100" s="311">
        <f t="shared" si="276"/>
        <v>8.7608069164265068</v>
      </c>
      <c r="BQ100" s="311">
        <f t="shared" si="277"/>
        <v>1.9020172910662811</v>
      </c>
      <c r="BR100" s="312">
        <f>VLOOKUP(A100,ISS!A:C,2,0)*100</f>
        <v>4</v>
      </c>
      <c r="BS100" s="311">
        <f t="shared" si="278"/>
        <v>4.6109510086455305</v>
      </c>
      <c r="BT100" s="311">
        <f t="shared" si="279"/>
        <v>13.25</v>
      </c>
      <c r="BU100" s="311">
        <f t="shared" si="280"/>
        <v>15.273775216138318</v>
      </c>
      <c r="BV100" s="88">
        <f t="shared" si="281"/>
        <v>432.81705651631506</v>
      </c>
      <c r="BW100" s="88">
        <f t="shared" si="282"/>
        <v>432.81705651631506</v>
      </c>
      <c r="BX100" s="88">
        <f t="shared" si="283"/>
        <v>3266.5438227646437</v>
      </c>
      <c r="BY100" s="88">
        <f t="shared" si="284"/>
        <v>39198.52587317572</v>
      </c>
      <c r="BZ100" s="607">
        <f>VLOOKUP($C100,PARAMETROS!$A:$I,7,0)</f>
        <v>43101</v>
      </c>
      <c r="CA100" s="103">
        <f>VLOOKUP($C100,PARAMETROS!$A:$I,8,0)</f>
        <v>0</v>
      </c>
      <c r="CB100" s="103">
        <f>VLOOKUP($C100,PARAMETROS!$A:$I,9,0)</f>
        <v>0</v>
      </c>
    </row>
    <row r="101" spans="1:80" x14ac:dyDescent="0.2">
      <c r="A101" s="84" t="str">
        <f>CCT!A99</f>
        <v>Janauba</v>
      </c>
      <c r="B101" s="84" t="str">
        <f>CCT!B99</f>
        <v>Continuo - 220h</v>
      </c>
      <c r="C101" s="84" t="str">
        <f>CCT!C99</f>
        <v>Sethac Norte de Minas</v>
      </c>
      <c r="D101" s="85" t="str">
        <f t="shared" si="247"/>
        <v>JanaubaContinuo - 220hPGJ</v>
      </c>
      <c r="E101" s="86" t="s">
        <v>245</v>
      </c>
      <c r="F101" s="86" t="s">
        <v>107</v>
      </c>
      <c r="G101" s="86">
        <f>VLOOKUP(D101,CCT!D:R,4,0)</f>
        <v>1</v>
      </c>
      <c r="H101" s="119">
        <f>VLOOKUP(D101,CCT!D:R,5,0)</f>
        <v>1041.5999999999999</v>
      </c>
      <c r="I101" s="88">
        <f t="shared" si="248"/>
        <v>1041.5999999999999</v>
      </c>
      <c r="J101" s="88"/>
      <c r="K101" s="88"/>
      <c r="L101" s="88"/>
      <c r="M101" s="88"/>
      <c r="N101" s="88"/>
      <c r="O101" s="88"/>
      <c r="P101" s="88"/>
      <c r="Q101" s="88">
        <f t="shared" si="249"/>
        <v>1041.5999999999999</v>
      </c>
      <c r="R101" s="88">
        <f t="shared" si="250"/>
        <v>208.32</v>
      </c>
      <c r="S101" s="88">
        <f t="shared" si="328"/>
        <v>15.623999999999999</v>
      </c>
      <c r="T101" s="88">
        <f t="shared" si="328"/>
        <v>10.415999999999999</v>
      </c>
      <c r="U101" s="88">
        <f t="shared" si="328"/>
        <v>2.0831999999999997</v>
      </c>
      <c r="V101" s="88">
        <f t="shared" si="328"/>
        <v>26.04</v>
      </c>
      <c r="W101" s="88">
        <f t="shared" si="328"/>
        <v>83.327999999999989</v>
      </c>
      <c r="X101" s="88">
        <f t="shared" si="328"/>
        <v>31.247999999999998</v>
      </c>
      <c r="Y101" s="88">
        <f t="shared" si="328"/>
        <v>6.2495999999999992</v>
      </c>
      <c r="Z101" s="88">
        <f t="shared" si="251"/>
        <v>383.30879999999996</v>
      </c>
      <c r="AA101" s="88">
        <f t="shared" si="252"/>
        <v>86.799999999999983</v>
      </c>
      <c r="AB101" s="88">
        <f t="shared" si="253"/>
        <v>115.73333333333332</v>
      </c>
      <c r="AC101" s="88">
        <f t="shared" si="253"/>
        <v>74.532266666666672</v>
      </c>
      <c r="AD101" s="88">
        <f t="shared" si="254"/>
        <v>277.06559999999996</v>
      </c>
      <c r="AE101" s="88">
        <f>(VLOOKUP(A101,VT!A:D,4,0)*2*20*'RESUMO GERAL APOIO'!$G101)-IF(6%*'RESUMO GERAL APOIO'!$I101&lt;=(VLOOKUP(A101,VT!A:D,4,0)*2*20*'RESUMO GERAL APOIO'!$G101),6%*'RESUMO GERAL APOIO'!$I101,(VLOOKUP(A101,VT!A:D,4,0)*2*20*'RESUMO GERAL APOIO'!$G101))</f>
        <v>99.504000000000005</v>
      </c>
      <c r="AF101" s="88">
        <f>IF((VLOOKUP($C101,PARAMETROS!$A:$I,5,0))&gt;1,((VLOOKUP($C101,PARAMETROS!$A:$I,5,0))*20-1)*'RESUMO GERAL APOIO'!$G101,0)</f>
        <v>397</v>
      </c>
      <c r="AG101" s="88">
        <f>IF(VLOOKUP($C101,PARAMETROS!$A:$I,6,0)&gt;0,VLOOKUP($C101,PARAMETROS!$A:$I,6,0)*G101,0)</f>
        <v>0</v>
      </c>
      <c r="AH101" s="88">
        <f>VLOOKUP($C101,PARAMETROS!$A:$I,2,0)*'RESUMO GERAL APOIO'!$G101</f>
        <v>32.619999999999997</v>
      </c>
      <c r="AI101" s="88">
        <f>VLOOKUP('RESUMO GERAL APOIO'!$C101,PARAMETROS!$A:$I,3,0)*'RESUMO GERAL APOIO'!$G101</f>
        <v>0</v>
      </c>
      <c r="AJ101" s="88">
        <f>VLOOKUP('RESUMO GERAL APOIO'!$C101,PARAMETROS!$A:$I,4,0)*'RESUMO GERAL APOIO'!$G101</f>
        <v>0</v>
      </c>
      <c r="AK101" s="88">
        <f t="shared" si="255"/>
        <v>4.72</v>
      </c>
      <c r="AL101" s="88">
        <f>VLOOKUP(D101,CCT!D:R,12,0)*G101</f>
        <v>0</v>
      </c>
      <c r="AM101" s="88">
        <f t="shared" si="256"/>
        <v>533.84400000000005</v>
      </c>
      <c r="AN101" s="88">
        <f t="shared" si="257"/>
        <v>1194.2184</v>
      </c>
      <c r="AO101" s="88">
        <f t="shared" si="258"/>
        <v>5.2270879629629627</v>
      </c>
      <c r="AP101" s="88">
        <f t="shared" si="259"/>
        <v>0.418167037037037</v>
      </c>
      <c r="AQ101" s="88">
        <f t="shared" si="260"/>
        <v>0.2090835185185185</v>
      </c>
      <c r="AR101" s="88">
        <f t="shared" si="261"/>
        <v>3.6456000000000004</v>
      </c>
      <c r="AS101" s="88">
        <f t="shared" si="262"/>
        <v>1.3415808000000005</v>
      </c>
      <c r="AT101" s="88">
        <f t="shared" si="263"/>
        <v>44.788799999999995</v>
      </c>
      <c r="AU101" s="88">
        <f t="shared" si="264"/>
        <v>1.736</v>
      </c>
      <c r="AV101" s="88">
        <f t="shared" si="265"/>
        <v>57.366319318518514</v>
      </c>
      <c r="AW101" s="88">
        <f t="shared" si="266"/>
        <v>14.466666666666665</v>
      </c>
      <c r="AX101" s="88">
        <f t="shared" si="267"/>
        <v>8.5642666666666667</v>
      </c>
      <c r="AY101" s="88">
        <f t="shared" si="268"/>
        <v>0.21699999999999997</v>
      </c>
      <c r="AZ101" s="88">
        <f t="shared" si="269"/>
        <v>3.472</v>
      </c>
      <c r="BA101" s="88">
        <f t="shared" si="270"/>
        <v>1.350222222222222</v>
      </c>
      <c r="BB101" s="88">
        <f t="shared" si="271"/>
        <v>10.329817244444445</v>
      </c>
      <c r="BC101" s="88">
        <f t="shared" si="272"/>
        <v>38.3999728</v>
      </c>
      <c r="BD101" s="88"/>
      <c r="BE101" s="88">
        <f t="shared" si="285"/>
        <v>0</v>
      </c>
      <c r="BF101" s="88">
        <f t="shared" si="286"/>
        <v>38.3999728</v>
      </c>
      <c r="BG101" s="88">
        <f>VLOOKUP($B101,'Uniforme Apoio'!$A:$BO,67,0)*$G101</f>
        <v>43.567500000000003</v>
      </c>
      <c r="BH101" s="88"/>
      <c r="BI101" s="88">
        <f>IF($B101="jardineiro - 220h",'Equipamentos Jardinagem'!$J$5*$G101,0)</f>
        <v>0</v>
      </c>
      <c r="BJ101" s="88"/>
      <c r="BK101" s="88"/>
      <c r="BL101" s="88">
        <f t="shared" si="273"/>
        <v>43.567500000000003</v>
      </c>
      <c r="BM101" s="88">
        <f t="shared" si="287"/>
        <v>2375.1521921185185</v>
      </c>
      <c r="BN101" s="88">
        <f t="shared" si="332"/>
        <v>0</v>
      </c>
      <c r="BO101" s="88">
        <f t="shared" si="333"/>
        <v>0</v>
      </c>
      <c r="BP101" s="311">
        <f t="shared" si="276"/>
        <v>8.7608069164265068</v>
      </c>
      <c r="BQ101" s="311">
        <f t="shared" si="277"/>
        <v>1.9020172910662811</v>
      </c>
      <c r="BR101" s="312">
        <f>VLOOKUP(A101,ISS!A:C,2,0)*100</f>
        <v>4</v>
      </c>
      <c r="BS101" s="311">
        <f t="shared" si="278"/>
        <v>4.6109510086455305</v>
      </c>
      <c r="BT101" s="311">
        <f t="shared" si="279"/>
        <v>13.25</v>
      </c>
      <c r="BU101" s="311">
        <f t="shared" si="280"/>
        <v>15.273775216138318</v>
      </c>
      <c r="BV101" s="88">
        <f t="shared" si="281"/>
        <v>362.77540686536429</v>
      </c>
      <c r="BW101" s="88">
        <f t="shared" si="282"/>
        <v>362.77540686536429</v>
      </c>
      <c r="BX101" s="88">
        <f t="shared" si="283"/>
        <v>2737.9275989838829</v>
      </c>
      <c r="BY101" s="88">
        <f t="shared" si="284"/>
        <v>32855.131187806597</v>
      </c>
      <c r="BZ101" s="607">
        <f>VLOOKUP($C101,PARAMETROS!$A:$I,7,0)</f>
        <v>43101</v>
      </c>
      <c r="CA101" s="103">
        <f>VLOOKUP($C101,PARAMETROS!$A:$I,8,0)</f>
        <v>0</v>
      </c>
      <c r="CB101" s="103">
        <f>VLOOKUP($C101,PARAMETROS!$A:$I,9,0)</f>
        <v>0</v>
      </c>
    </row>
    <row r="102" spans="1:80" x14ac:dyDescent="0.2">
      <c r="A102" s="84" t="str">
        <f>CCT!A100</f>
        <v>Janauba</v>
      </c>
      <c r="B102" s="84" t="str">
        <f>CCT!B100</f>
        <v>Porteiro - 220h</v>
      </c>
      <c r="C102" s="84" t="str">
        <f>CCT!C100</f>
        <v>Sethac Norte de Minas</v>
      </c>
      <c r="D102" s="85" t="str">
        <f t="shared" si="247"/>
        <v>JanaubaPorteiro - 220hPGJ</v>
      </c>
      <c r="E102" s="86" t="s">
        <v>245</v>
      </c>
      <c r="F102" s="86" t="s">
        <v>107</v>
      </c>
      <c r="G102" s="86">
        <f>VLOOKUP(D102,CCT!D:R,4,0)</f>
        <v>1</v>
      </c>
      <c r="H102" s="119">
        <f>VLOOKUP(D102,CCT!D:R,5,0)</f>
        <v>1281.1600000000001</v>
      </c>
      <c r="I102" s="88">
        <f t="shared" si="248"/>
        <v>1281.1600000000001</v>
      </c>
      <c r="J102" s="88"/>
      <c r="K102" s="88"/>
      <c r="L102" s="88"/>
      <c r="M102" s="88"/>
      <c r="N102" s="88"/>
      <c r="O102" s="88"/>
      <c r="P102" s="88"/>
      <c r="Q102" s="88">
        <f t="shared" si="249"/>
        <v>1281.1600000000001</v>
      </c>
      <c r="R102" s="88">
        <f t="shared" si="250"/>
        <v>256.23200000000003</v>
      </c>
      <c r="S102" s="88">
        <f t="shared" si="328"/>
        <v>19.217400000000001</v>
      </c>
      <c r="T102" s="88">
        <f t="shared" si="328"/>
        <v>12.8116</v>
      </c>
      <c r="U102" s="88">
        <f t="shared" si="328"/>
        <v>2.5623200000000002</v>
      </c>
      <c r="V102" s="88">
        <f t="shared" si="328"/>
        <v>32.029000000000003</v>
      </c>
      <c r="W102" s="88">
        <f t="shared" si="328"/>
        <v>102.4928</v>
      </c>
      <c r="X102" s="88">
        <f t="shared" si="328"/>
        <v>38.434800000000003</v>
      </c>
      <c r="Y102" s="88">
        <f t="shared" si="328"/>
        <v>7.6869600000000009</v>
      </c>
      <c r="Z102" s="88">
        <f t="shared" si="251"/>
        <v>471.46688</v>
      </c>
      <c r="AA102" s="88">
        <f t="shared" si="252"/>
        <v>106.76333333333334</v>
      </c>
      <c r="AB102" s="88">
        <f t="shared" si="253"/>
        <v>142.35111111111112</v>
      </c>
      <c r="AC102" s="88">
        <f t="shared" si="253"/>
        <v>91.674115555555574</v>
      </c>
      <c r="AD102" s="88">
        <f t="shared" si="254"/>
        <v>340.78856000000007</v>
      </c>
      <c r="AE102" s="88">
        <f>(VLOOKUP(A102,VT!A:D,4,0)*2*20*'RESUMO GERAL APOIO'!$G102)-IF(6%*'RESUMO GERAL APOIO'!$I102&lt;=(VLOOKUP(A102,VT!A:D,4,0)*2*20*'RESUMO GERAL APOIO'!$G102),6%*'RESUMO GERAL APOIO'!$I102,(VLOOKUP(A102,VT!A:D,4,0)*2*20*'RESUMO GERAL APOIO'!$G102))</f>
        <v>85.130399999999995</v>
      </c>
      <c r="AF102" s="88">
        <f>IF((VLOOKUP($C102,PARAMETROS!$A:$I,5,0))&gt;1,((VLOOKUP($C102,PARAMETROS!$A:$I,5,0))*20-1)*'RESUMO GERAL APOIO'!$G102,0)</f>
        <v>397</v>
      </c>
      <c r="AG102" s="88">
        <f>IF(VLOOKUP($C102,PARAMETROS!$A:$I,6,0)&gt;0,VLOOKUP($C102,PARAMETROS!$A:$I,6,0)*G102,0)</f>
        <v>0</v>
      </c>
      <c r="AH102" s="88">
        <f>VLOOKUP($C102,PARAMETROS!$A:$I,2,0)*'RESUMO GERAL APOIO'!$G102</f>
        <v>32.619999999999997</v>
      </c>
      <c r="AI102" s="88">
        <f>VLOOKUP('RESUMO GERAL APOIO'!$C102,PARAMETROS!$A:$I,3,0)*'RESUMO GERAL APOIO'!$G102</f>
        <v>0</v>
      </c>
      <c r="AJ102" s="88">
        <f>VLOOKUP('RESUMO GERAL APOIO'!$C102,PARAMETROS!$A:$I,4,0)*'RESUMO GERAL APOIO'!$G102</f>
        <v>0</v>
      </c>
      <c r="AK102" s="88">
        <f t="shared" si="255"/>
        <v>4.72</v>
      </c>
      <c r="AL102" s="88">
        <f>VLOOKUP(D102,CCT!D:R,12,0)*G102</f>
        <v>0</v>
      </c>
      <c r="AM102" s="88">
        <f t="shared" si="256"/>
        <v>519.47040000000004</v>
      </c>
      <c r="AN102" s="88">
        <f t="shared" si="257"/>
        <v>1331.7258400000001</v>
      </c>
      <c r="AO102" s="88">
        <f t="shared" si="258"/>
        <v>6.4292780478395075</v>
      </c>
      <c r="AP102" s="88">
        <f t="shared" si="259"/>
        <v>0.51434224382716054</v>
      </c>
      <c r="AQ102" s="88">
        <f t="shared" si="260"/>
        <v>0.25717112191358027</v>
      </c>
      <c r="AR102" s="88">
        <f t="shared" si="261"/>
        <v>4.4840600000000013</v>
      </c>
      <c r="AS102" s="88">
        <f t="shared" si="262"/>
        <v>1.6501340800000008</v>
      </c>
      <c r="AT102" s="88">
        <f t="shared" si="263"/>
        <v>55.089880000000001</v>
      </c>
      <c r="AU102" s="88">
        <f t="shared" si="264"/>
        <v>2.1352666666666669</v>
      </c>
      <c r="AV102" s="88">
        <f t="shared" si="265"/>
        <v>70.560132160246923</v>
      </c>
      <c r="AW102" s="88">
        <f t="shared" si="266"/>
        <v>17.79388888888889</v>
      </c>
      <c r="AX102" s="88">
        <f t="shared" si="267"/>
        <v>10.533982222222223</v>
      </c>
      <c r="AY102" s="88">
        <f t="shared" si="268"/>
        <v>0.26690833333333336</v>
      </c>
      <c r="AZ102" s="88">
        <f t="shared" si="269"/>
        <v>4.2705333333333337</v>
      </c>
      <c r="BA102" s="88">
        <f t="shared" si="270"/>
        <v>1.660762962962963</v>
      </c>
      <c r="BB102" s="88">
        <f t="shared" si="271"/>
        <v>12.705595872592596</v>
      </c>
      <c r="BC102" s="88">
        <f t="shared" si="272"/>
        <v>47.23167161333334</v>
      </c>
      <c r="BD102" s="88">
        <f>H102/220*20*1.5*G102</f>
        <v>174.70363636363635</v>
      </c>
      <c r="BE102" s="88">
        <f t="shared" si="285"/>
        <v>174.70363636363635</v>
      </c>
      <c r="BF102" s="88">
        <f t="shared" si="286"/>
        <v>221.93530797696968</v>
      </c>
      <c r="BG102" s="88">
        <f>VLOOKUP($B102,'Uniforme Apoio'!$A:$BO,67,0)*$G102</f>
        <v>66.11548611111111</v>
      </c>
      <c r="BH102" s="88"/>
      <c r="BI102" s="88">
        <f>IF($B102="jardineiro - 220h",'Equipamentos Jardinagem'!$J$5*$G102,0)</f>
        <v>0</v>
      </c>
      <c r="BJ102" s="88"/>
      <c r="BK102" s="88"/>
      <c r="BL102" s="88">
        <f t="shared" si="273"/>
        <v>66.11548611111111</v>
      </c>
      <c r="BM102" s="88">
        <f t="shared" si="287"/>
        <v>2971.4967662483282</v>
      </c>
      <c r="BN102" s="88">
        <f t="shared" si="332"/>
        <v>0</v>
      </c>
      <c r="BO102" s="88">
        <f t="shared" si="333"/>
        <v>0</v>
      </c>
      <c r="BP102" s="311">
        <f t="shared" si="276"/>
        <v>8.7608069164265068</v>
      </c>
      <c r="BQ102" s="311">
        <f t="shared" si="277"/>
        <v>1.9020172910662811</v>
      </c>
      <c r="BR102" s="312">
        <f>VLOOKUP(A102,ISS!A:C,2,0)*100</f>
        <v>4</v>
      </c>
      <c r="BS102" s="311">
        <f t="shared" si="278"/>
        <v>4.6109510086455305</v>
      </c>
      <c r="BT102" s="311">
        <f t="shared" si="279"/>
        <v>13.25</v>
      </c>
      <c r="BU102" s="311">
        <f t="shared" si="280"/>
        <v>15.273775216138318</v>
      </c>
      <c r="BV102" s="88">
        <f t="shared" si="281"/>
        <v>453.85973663158876</v>
      </c>
      <c r="BW102" s="88">
        <f t="shared" si="282"/>
        <v>453.85973663158876</v>
      </c>
      <c r="BX102" s="88">
        <f t="shared" si="283"/>
        <v>3425.3565028799171</v>
      </c>
      <c r="BY102" s="88">
        <f t="shared" si="284"/>
        <v>41104.278034559007</v>
      </c>
      <c r="BZ102" s="607">
        <f>VLOOKUP($C102,PARAMETROS!$A:$I,7,0)</f>
        <v>43101</v>
      </c>
      <c r="CA102" s="103">
        <f>VLOOKUP($C102,PARAMETROS!$A:$I,8,0)</f>
        <v>0</v>
      </c>
      <c r="CB102" s="103">
        <f>VLOOKUP($C102,PARAMETROS!$A:$I,9,0)</f>
        <v>0</v>
      </c>
    </row>
    <row r="103" spans="1:80" x14ac:dyDescent="0.2">
      <c r="A103" s="84" t="str">
        <f>CCT!A101</f>
        <v>Januaria</v>
      </c>
      <c r="B103" s="84" t="str">
        <f>CCT!B101</f>
        <v>Porteiro - 220h</v>
      </c>
      <c r="C103" s="84" t="str">
        <f>CCT!C101</f>
        <v>Sethac Norte de Minas</v>
      </c>
      <c r="D103" s="85" t="str">
        <f t="shared" si="247"/>
        <v>JanuariaPorteiro - 220hPGJ</v>
      </c>
      <c r="E103" s="86" t="s">
        <v>245</v>
      </c>
      <c r="F103" s="86" t="s">
        <v>107</v>
      </c>
      <c r="G103" s="86">
        <f>VLOOKUP(D103,CCT!D:R,4,0)</f>
        <v>1</v>
      </c>
      <c r="H103" s="119">
        <f>VLOOKUP(D103,CCT!D:R,5,0)</f>
        <v>1281.1600000000001</v>
      </c>
      <c r="I103" s="88">
        <f t="shared" si="248"/>
        <v>1281.1600000000001</v>
      </c>
      <c r="J103" s="88"/>
      <c r="K103" s="88"/>
      <c r="L103" s="88"/>
      <c r="M103" s="88"/>
      <c r="N103" s="88"/>
      <c r="O103" s="88"/>
      <c r="P103" s="88"/>
      <c r="Q103" s="88">
        <f t="shared" si="249"/>
        <v>1281.1600000000001</v>
      </c>
      <c r="R103" s="88">
        <f t="shared" si="250"/>
        <v>256.23200000000003</v>
      </c>
      <c r="S103" s="88">
        <f t="shared" si="328"/>
        <v>19.217400000000001</v>
      </c>
      <c r="T103" s="88">
        <f t="shared" si="328"/>
        <v>12.8116</v>
      </c>
      <c r="U103" s="88">
        <f t="shared" si="328"/>
        <v>2.5623200000000002</v>
      </c>
      <c r="V103" s="88">
        <f t="shared" si="328"/>
        <v>32.029000000000003</v>
      </c>
      <c r="W103" s="88">
        <f t="shared" si="328"/>
        <v>102.4928</v>
      </c>
      <c r="X103" s="88">
        <f t="shared" si="328"/>
        <v>38.434800000000003</v>
      </c>
      <c r="Y103" s="88">
        <f t="shared" si="328"/>
        <v>7.6869600000000009</v>
      </c>
      <c r="Z103" s="88">
        <f t="shared" si="251"/>
        <v>471.46688</v>
      </c>
      <c r="AA103" s="88">
        <f t="shared" si="252"/>
        <v>106.76333333333334</v>
      </c>
      <c r="AB103" s="88">
        <f t="shared" si="253"/>
        <v>142.35111111111112</v>
      </c>
      <c r="AC103" s="88">
        <f t="shared" si="253"/>
        <v>91.674115555555574</v>
      </c>
      <c r="AD103" s="88">
        <f t="shared" si="254"/>
        <v>340.78856000000007</v>
      </c>
      <c r="AE103" s="88">
        <f>(VLOOKUP(A103,VT!A:D,4,0)*2*20*'RESUMO GERAL APOIO'!$G103)-IF(6%*'RESUMO GERAL APOIO'!$I103&lt;=(VLOOKUP(A103,VT!A:D,4,0)*2*20*'RESUMO GERAL APOIO'!$G103),6%*'RESUMO GERAL APOIO'!$I103,(VLOOKUP(A103,VT!A:D,4,0)*2*20*'RESUMO GERAL APOIO'!$G103))</f>
        <v>85.130399999999995</v>
      </c>
      <c r="AF103" s="88">
        <f>IF((VLOOKUP($C103,PARAMETROS!$A:$I,5,0))&gt;1,((VLOOKUP($C103,PARAMETROS!$A:$I,5,0))*20-1)*'RESUMO GERAL APOIO'!$G103,0)</f>
        <v>397</v>
      </c>
      <c r="AG103" s="88">
        <f>IF(VLOOKUP($C103,PARAMETROS!$A:$I,6,0)&gt;0,VLOOKUP($C103,PARAMETROS!$A:$I,6,0)*G103,0)</f>
        <v>0</v>
      </c>
      <c r="AH103" s="88">
        <f>VLOOKUP($C103,PARAMETROS!$A:$I,2,0)*'RESUMO GERAL APOIO'!$G103</f>
        <v>32.619999999999997</v>
      </c>
      <c r="AI103" s="88">
        <f>VLOOKUP('RESUMO GERAL APOIO'!$C103,PARAMETROS!$A:$I,3,0)*'RESUMO GERAL APOIO'!$G103</f>
        <v>0</v>
      </c>
      <c r="AJ103" s="88">
        <f>VLOOKUP('RESUMO GERAL APOIO'!$C103,PARAMETROS!$A:$I,4,0)*'RESUMO GERAL APOIO'!$G103</f>
        <v>0</v>
      </c>
      <c r="AK103" s="88">
        <f t="shared" si="255"/>
        <v>4.72</v>
      </c>
      <c r="AL103" s="88">
        <f>VLOOKUP(D103,CCT!D:R,12,0)*G103</f>
        <v>0</v>
      </c>
      <c r="AM103" s="88">
        <f t="shared" si="256"/>
        <v>519.47040000000004</v>
      </c>
      <c r="AN103" s="88">
        <f t="shared" si="257"/>
        <v>1331.7258400000001</v>
      </c>
      <c r="AO103" s="88">
        <f t="shared" si="258"/>
        <v>6.4292780478395075</v>
      </c>
      <c r="AP103" s="88">
        <f t="shared" si="259"/>
        <v>0.51434224382716054</v>
      </c>
      <c r="AQ103" s="88">
        <f t="shared" si="260"/>
        <v>0.25717112191358027</v>
      </c>
      <c r="AR103" s="88">
        <f t="shared" si="261"/>
        <v>4.4840600000000013</v>
      </c>
      <c r="AS103" s="88">
        <f t="shared" si="262"/>
        <v>1.6501340800000008</v>
      </c>
      <c r="AT103" s="88">
        <f t="shared" si="263"/>
        <v>55.089880000000001</v>
      </c>
      <c r="AU103" s="88">
        <f t="shared" si="264"/>
        <v>2.1352666666666669</v>
      </c>
      <c r="AV103" s="88">
        <f t="shared" si="265"/>
        <v>70.560132160246923</v>
      </c>
      <c r="AW103" s="88">
        <f t="shared" si="266"/>
        <v>17.79388888888889</v>
      </c>
      <c r="AX103" s="88">
        <f t="shared" si="267"/>
        <v>10.533982222222223</v>
      </c>
      <c r="AY103" s="88">
        <f t="shared" si="268"/>
        <v>0.26690833333333336</v>
      </c>
      <c r="AZ103" s="88">
        <f t="shared" si="269"/>
        <v>4.2705333333333337</v>
      </c>
      <c r="BA103" s="88">
        <f t="shared" si="270"/>
        <v>1.660762962962963</v>
      </c>
      <c r="BB103" s="88">
        <f t="shared" si="271"/>
        <v>12.705595872592596</v>
      </c>
      <c r="BC103" s="88">
        <f t="shared" si="272"/>
        <v>47.23167161333334</v>
      </c>
      <c r="BD103" s="88">
        <f>H103/220*20*1.5*G103</f>
        <v>174.70363636363635</v>
      </c>
      <c r="BE103" s="88">
        <f t="shared" si="285"/>
        <v>174.70363636363635</v>
      </c>
      <c r="BF103" s="88">
        <f t="shared" si="286"/>
        <v>221.93530797696968</v>
      </c>
      <c r="BG103" s="88">
        <f>VLOOKUP($B103,'Uniforme Apoio'!$A:$BO,67,0)*$G103</f>
        <v>66.11548611111111</v>
      </c>
      <c r="BH103" s="88"/>
      <c r="BI103" s="88">
        <f>IF($B103="jardineiro - 220h",'Equipamentos Jardinagem'!$J$5*$G103,0)</f>
        <v>0</v>
      </c>
      <c r="BJ103" s="88"/>
      <c r="BK103" s="88"/>
      <c r="BL103" s="88">
        <f t="shared" si="273"/>
        <v>66.11548611111111</v>
      </c>
      <c r="BM103" s="88">
        <f t="shared" si="287"/>
        <v>2971.4967662483282</v>
      </c>
      <c r="BN103" s="88">
        <f t="shared" si="332"/>
        <v>0</v>
      </c>
      <c r="BO103" s="88">
        <f t="shared" si="333"/>
        <v>0</v>
      </c>
      <c r="BP103" s="311">
        <f t="shared" si="276"/>
        <v>8.6609686609686669</v>
      </c>
      <c r="BQ103" s="311">
        <f t="shared" si="277"/>
        <v>1.8803418803418819</v>
      </c>
      <c r="BR103" s="312">
        <f>VLOOKUP(A103,ISS!A:C,2,0)*100</f>
        <v>3</v>
      </c>
      <c r="BS103" s="311">
        <f t="shared" si="278"/>
        <v>3.4188034188034218</v>
      </c>
      <c r="BT103" s="311">
        <f t="shared" si="279"/>
        <v>12.25</v>
      </c>
      <c r="BU103" s="311">
        <f t="shared" si="280"/>
        <v>13.960113960113972</v>
      </c>
      <c r="BV103" s="88">
        <f t="shared" si="281"/>
        <v>414.82433488936812</v>
      </c>
      <c r="BW103" s="88">
        <f t="shared" si="282"/>
        <v>414.82433488936812</v>
      </c>
      <c r="BX103" s="88">
        <f t="shared" si="283"/>
        <v>3386.3211011376961</v>
      </c>
      <c r="BY103" s="88">
        <f t="shared" si="284"/>
        <v>40635.853213652357</v>
      </c>
      <c r="BZ103" s="607">
        <f>VLOOKUP($C103,PARAMETROS!$A:$I,7,0)</f>
        <v>43101</v>
      </c>
      <c r="CA103" s="103">
        <f>VLOOKUP($C103,PARAMETROS!$A:$I,8,0)</f>
        <v>0</v>
      </c>
      <c r="CB103" s="103">
        <f>VLOOKUP($C103,PARAMETROS!$A:$I,9,0)</f>
        <v>0</v>
      </c>
    </row>
    <row r="104" spans="1:80" x14ac:dyDescent="0.2">
      <c r="A104" s="84" t="str">
        <f>CCT!A102</f>
        <v>Juiz de Fora</v>
      </c>
      <c r="B104" s="84" t="str">
        <f>CCT!B102</f>
        <v>Continuo - 220h</v>
      </c>
      <c r="C104" s="84" t="str">
        <f>CCT!C102</f>
        <v>Juiz de Fora</v>
      </c>
      <c r="D104" s="85" t="str">
        <f t="shared" si="247"/>
        <v>Juiz de ForaContinuo - 220hPGJ</v>
      </c>
      <c r="E104" s="86" t="s">
        <v>245</v>
      </c>
      <c r="F104" s="86" t="s">
        <v>107</v>
      </c>
      <c r="G104" s="86">
        <f>VLOOKUP(D104,CCT!D:R,4,0)</f>
        <v>4</v>
      </c>
      <c r="H104" s="119">
        <f>VLOOKUP(D104,CCT!D:R,5,0)</f>
        <v>1036.22</v>
      </c>
      <c r="I104" s="88">
        <f t="shared" si="248"/>
        <v>4144.88</v>
      </c>
      <c r="J104" s="88"/>
      <c r="K104" s="88"/>
      <c r="L104" s="88"/>
      <c r="M104" s="88"/>
      <c r="N104" s="88"/>
      <c r="O104" s="88"/>
      <c r="P104" s="88"/>
      <c r="Q104" s="88">
        <f t="shared" si="249"/>
        <v>4144.88</v>
      </c>
      <c r="R104" s="88">
        <f t="shared" si="250"/>
        <v>828.97600000000011</v>
      </c>
      <c r="S104" s="88">
        <f t="shared" si="328"/>
        <v>62.173200000000001</v>
      </c>
      <c r="T104" s="88">
        <f t="shared" si="328"/>
        <v>41.448799999999999</v>
      </c>
      <c r="U104" s="88">
        <f t="shared" si="328"/>
        <v>8.2897600000000011</v>
      </c>
      <c r="V104" s="88">
        <f t="shared" si="328"/>
        <v>103.62200000000001</v>
      </c>
      <c r="W104" s="88">
        <f t="shared" si="328"/>
        <v>331.59039999999999</v>
      </c>
      <c r="X104" s="88">
        <f t="shared" si="328"/>
        <v>124.3464</v>
      </c>
      <c r="Y104" s="88">
        <f t="shared" si="328"/>
        <v>24.86928</v>
      </c>
      <c r="Z104" s="88">
        <f t="shared" si="251"/>
        <v>1525.31584</v>
      </c>
      <c r="AA104" s="88">
        <f t="shared" si="252"/>
        <v>345.40666666666664</v>
      </c>
      <c r="AB104" s="88">
        <f t="shared" si="253"/>
        <v>460.54222222222222</v>
      </c>
      <c r="AC104" s="88">
        <f t="shared" si="253"/>
        <v>296.58919111111118</v>
      </c>
      <c r="AD104" s="88">
        <f t="shared" si="254"/>
        <v>1102.53808</v>
      </c>
      <c r="AE104" s="88">
        <f>(VLOOKUP(A104,VT!A:D,4,0)*2*20*'RESUMO GERAL APOIO'!$G104)-IF(6%*'RESUMO GERAL APOIO'!$I104&lt;=(VLOOKUP(A104,VT!A:D,4,0)*2*20*'RESUMO GERAL APOIO'!$G104),6%*'RESUMO GERAL APOIO'!$I104,(VLOOKUP(A104,VT!A:D,4,0)*2*20*'RESUMO GERAL APOIO'!$G104))</f>
        <v>399.30719999999997</v>
      </c>
      <c r="AF104" s="88">
        <f>IF((VLOOKUP($C104,PARAMETROS!$A:$I,5,0))&gt;1,((VLOOKUP($C104,PARAMETROS!$A:$I,5,0))*20-1)*'RESUMO GERAL APOIO'!$G104,0)</f>
        <v>1109.5999999999999</v>
      </c>
      <c r="AG104" s="88">
        <f>IF(VLOOKUP($C104,PARAMETROS!$A:$I,6,0)&gt;0,VLOOKUP($C104,PARAMETROS!$A:$I,6,0)*G104,0)</f>
        <v>0</v>
      </c>
      <c r="AH104" s="88">
        <f>VLOOKUP($C104,PARAMETROS!$A:$I,2,0)*'RESUMO GERAL APOIO'!$G104</f>
        <v>152</v>
      </c>
      <c r="AI104" s="88">
        <f>VLOOKUP('RESUMO GERAL APOIO'!$C104,PARAMETROS!$A:$I,3,0)*'RESUMO GERAL APOIO'!$G104</f>
        <v>42.24</v>
      </c>
      <c r="AJ104" s="88">
        <f>VLOOKUP('RESUMO GERAL APOIO'!$C104,PARAMETROS!$A:$I,4,0)*'RESUMO GERAL APOIO'!$G104</f>
        <v>0</v>
      </c>
      <c r="AK104" s="88">
        <f t="shared" si="255"/>
        <v>18.88</v>
      </c>
      <c r="AL104" s="88">
        <f>VLOOKUP(D104,CCT!D:R,12,0)*G104</f>
        <v>0</v>
      </c>
      <c r="AM104" s="88">
        <f t="shared" si="256"/>
        <v>1722.0272</v>
      </c>
      <c r="AN104" s="88">
        <f t="shared" si="257"/>
        <v>4349.88112</v>
      </c>
      <c r="AO104" s="88">
        <f t="shared" si="258"/>
        <v>20.800357484567904</v>
      </c>
      <c r="AP104" s="88">
        <f t="shared" si="259"/>
        <v>1.6640285987654322</v>
      </c>
      <c r="AQ104" s="88">
        <f t="shared" si="260"/>
        <v>0.83201429938271609</v>
      </c>
      <c r="AR104" s="88">
        <f t="shared" si="261"/>
        <v>14.507080000000002</v>
      </c>
      <c r="AS104" s="88">
        <f t="shared" si="262"/>
        <v>5.338605440000002</v>
      </c>
      <c r="AT104" s="88">
        <f t="shared" si="263"/>
        <v>178.22984</v>
      </c>
      <c r="AU104" s="88">
        <f t="shared" si="264"/>
        <v>6.9081333333333337</v>
      </c>
      <c r="AV104" s="88">
        <f t="shared" si="265"/>
        <v>228.28005915604939</v>
      </c>
      <c r="AW104" s="88">
        <f t="shared" si="266"/>
        <v>57.567777777777778</v>
      </c>
      <c r="AX104" s="88">
        <f t="shared" si="267"/>
        <v>34.080124444444451</v>
      </c>
      <c r="AY104" s="88">
        <f t="shared" si="268"/>
        <v>0.8635166666666666</v>
      </c>
      <c r="AZ104" s="88">
        <f t="shared" si="269"/>
        <v>13.816266666666667</v>
      </c>
      <c r="BA104" s="88">
        <f t="shared" si="270"/>
        <v>5.3729925925925928</v>
      </c>
      <c r="BB104" s="88">
        <f t="shared" si="271"/>
        <v>41.105849558518528</v>
      </c>
      <c r="BC104" s="88">
        <f t="shared" si="272"/>
        <v>152.80652770666669</v>
      </c>
      <c r="BD104" s="88"/>
      <c r="BE104" s="88">
        <f t="shared" si="285"/>
        <v>0</v>
      </c>
      <c r="BF104" s="88">
        <f t="shared" si="286"/>
        <v>152.80652770666669</v>
      </c>
      <c r="BG104" s="88">
        <f>VLOOKUP($B104,'Uniforme Apoio'!$A:$BO,67,0)*$G104</f>
        <v>174.27</v>
      </c>
      <c r="BH104" s="88"/>
      <c r="BI104" s="88">
        <f>IF($B104="jardineiro - 220h",'Equipamentos Jardinagem'!$J$5*$G104,0)</f>
        <v>0</v>
      </c>
      <c r="BJ104" s="88"/>
      <c r="BK104" s="88"/>
      <c r="BL104" s="88">
        <f t="shared" si="273"/>
        <v>174.27</v>
      </c>
      <c r="BM104" s="88">
        <f t="shared" si="287"/>
        <v>9050.1177068627167</v>
      </c>
      <c r="BN104" s="88">
        <f t="shared" si="332"/>
        <v>0</v>
      </c>
      <c r="BO104" s="88">
        <f t="shared" si="333"/>
        <v>0</v>
      </c>
      <c r="BP104" s="311">
        <f t="shared" si="276"/>
        <v>8.8629737609329435</v>
      </c>
      <c r="BQ104" s="311">
        <f t="shared" si="277"/>
        <v>1.9241982507288626</v>
      </c>
      <c r="BR104" s="312">
        <f>VLOOKUP(A104,ISS!A:C,2,0)*100</f>
        <v>5</v>
      </c>
      <c r="BS104" s="311">
        <f t="shared" si="278"/>
        <v>5.8309037900874632</v>
      </c>
      <c r="BT104" s="311">
        <f t="shared" si="279"/>
        <v>14.25</v>
      </c>
      <c r="BU104" s="311">
        <f t="shared" si="280"/>
        <v>16.618075801749271</v>
      </c>
      <c r="BV104" s="88">
        <f t="shared" si="281"/>
        <v>1503.955420673979</v>
      </c>
      <c r="BW104" s="88">
        <f t="shared" si="282"/>
        <v>1503.955420673979</v>
      </c>
      <c r="BX104" s="88">
        <f t="shared" si="283"/>
        <v>10554.073127536696</v>
      </c>
      <c r="BY104" s="88">
        <f t="shared" si="284"/>
        <v>126648.87753044035</v>
      </c>
      <c r="BZ104" s="607">
        <f>VLOOKUP($C104,PARAMETROS!$A:$I,7,0)</f>
        <v>43101</v>
      </c>
      <c r="CA104" s="103">
        <f>VLOOKUP($C104,PARAMETROS!$A:$I,8,0)</f>
        <v>0</v>
      </c>
      <c r="CB104" s="103">
        <f>VLOOKUP($C104,PARAMETROS!$A:$I,9,0)</f>
        <v>0</v>
      </c>
    </row>
    <row r="105" spans="1:80" x14ac:dyDescent="0.2">
      <c r="A105" s="84" t="str">
        <f>CCT!A103</f>
        <v>Juiz de Fora</v>
      </c>
      <c r="B105" s="84" t="str">
        <f>CCT!B103</f>
        <v>Motorista - 220h</v>
      </c>
      <c r="C105" s="84" t="str">
        <f>CCT!C103</f>
        <v>Rodoviarios de Juiz de Fora + SIEPS</v>
      </c>
      <c r="D105" s="85" t="str">
        <f t="shared" si="247"/>
        <v>Juiz de ForaMotorista - 220hPGJ</v>
      </c>
      <c r="E105" s="86" t="s">
        <v>245</v>
      </c>
      <c r="F105" s="86" t="s">
        <v>107</v>
      </c>
      <c r="G105" s="86">
        <f>VLOOKUP(D105,CCT!D:R,4,0)</f>
        <v>2</v>
      </c>
      <c r="H105" s="119">
        <f>VLOOKUP(D105,CCT!D:R,5,0)</f>
        <v>3067.4</v>
      </c>
      <c r="I105" s="88">
        <f t="shared" si="248"/>
        <v>6134.8</v>
      </c>
      <c r="J105" s="88"/>
      <c r="K105" s="88"/>
      <c r="L105" s="88"/>
      <c r="M105" s="88"/>
      <c r="N105" s="88"/>
      <c r="O105" s="88"/>
      <c r="P105" s="88"/>
      <c r="Q105" s="88">
        <f t="shared" si="249"/>
        <v>6134.8</v>
      </c>
      <c r="R105" s="88">
        <f t="shared" si="250"/>
        <v>1226.96</v>
      </c>
      <c r="S105" s="88">
        <f t="shared" si="328"/>
        <v>92.022000000000006</v>
      </c>
      <c r="T105" s="88">
        <f t="shared" si="328"/>
        <v>61.348000000000006</v>
      </c>
      <c r="U105" s="88">
        <f t="shared" si="328"/>
        <v>12.269600000000001</v>
      </c>
      <c r="V105" s="88">
        <f t="shared" si="328"/>
        <v>153.37</v>
      </c>
      <c r="W105" s="88">
        <f t="shared" si="328"/>
        <v>490.78400000000005</v>
      </c>
      <c r="X105" s="88">
        <f t="shared" si="328"/>
        <v>184.04400000000001</v>
      </c>
      <c r="Y105" s="88">
        <f t="shared" si="328"/>
        <v>36.808800000000005</v>
      </c>
      <c r="Z105" s="88">
        <f t="shared" si="251"/>
        <v>2257.6063999999997</v>
      </c>
      <c r="AA105" s="88">
        <f t="shared" si="252"/>
        <v>511.23333333333335</v>
      </c>
      <c r="AB105" s="88">
        <f t="shared" si="253"/>
        <v>681.64444444444439</v>
      </c>
      <c r="AC105" s="88">
        <f t="shared" si="253"/>
        <v>438.97902222222228</v>
      </c>
      <c r="AD105" s="88">
        <f t="shared" si="254"/>
        <v>1631.8568</v>
      </c>
      <c r="AE105" s="88">
        <f>(VLOOKUP(A105,VT!A:D,4,0)*2*20*'RESUMO GERAL APOIO'!$G105)-IF(6%*'RESUMO GERAL APOIO'!$I105&lt;=(VLOOKUP(A105,VT!A:D,4,0)*2*20*'RESUMO GERAL APOIO'!$G105),6%*'RESUMO GERAL APOIO'!$I105,(VLOOKUP(A105,VT!A:D,4,0)*2*20*'RESUMO GERAL APOIO'!$G105))</f>
        <v>0</v>
      </c>
      <c r="AF105" s="88">
        <f>IF((VLOOKUP($C105,PARAMETROS!$A:$I,5,0))&gt;1,((VLOOKUP($C105,PARAMETROS!$A:$I,5,0))*20-1)*'RESUMO GERAL APOIO'!$G105,0)</f>
        <v>648.79999999999995</v>
      </c>
      <c r="AG105" s="88">
        <f>IF(VLOOKUP($C105,PARAMETROS!$A:$I,6,0)&gt;0,VLOOKUP($C105,PARAMETROS!$A:$I,6,0)*G105,0)</f>
        <v>0</v>
      </c>
      <c r="AH105" s="88">
        <f>VLOOKUP($C105,PARAMETROS!$A:$I,2,0)*'RESUMO GERAL APOIO'!$G105</f>
        <v>0</v>
      </c>
      <c r="AI105" s="88">
        <f>VLOOKUP('RESUMO GERAL APOIO'!$C105,PARAMETROS!$A:$I,3,0)*'RESUMO GERAL APOIO'!$G105</f>
        <v>0</v>
      </c>
      <c r="AJ105" s="88">
        <f>VLOOKUP('RESUMO GERAL APOIO'!$C105,PARAMETROS!$A:$I,4,0)*'RESUMO GERAL APOIO'!$G105</f>
        <v>0</v>
      </c>
      <c r="AK105" s="88">
        <f t="shared" si="255"/>
        <v>9.44</v>
      </c>
      <c r="AL105" s="88">
        <f>VLOOKUP(D105,CCT!D:R,12,0)*G105</f>
        <v>587.76</v>
      </c>
      <c r="AM105" s="88">
        <f t="shared" si="256"/>
        <v>1246</v>
      </c>
      <c r="AN105" s="88">
        <f t="shared" si="257"/>
        <v>5135.4632000000001</v>
      </c>
      <c r="AO105" s="88">
        <f t="shared" si="258"/>
        <v>30.786423996913584</v>
      </c>
      <c r="AP105" s="88">
        <f t="shared" si="259"/>
        <v>2.4629139197530865</v>
      </c>
      <c r="AQ105" s="88">
        <f t="shared" si="260"/>
        <v>1.2314569598765432</v>
      </c>
      <c r="AR105" s="88">
        <f t="shared" si="261"/>
        <v>21.471800000000005</v>
      </c>
      <c r="AS105" s="88">
        <f t="shared" si="262"/>
        <v>7.9016224000000035</v>
      </c>
      <c r="AT105" s="88">
        <f t="shared" si="263"/>
        <v>263.79640000000001</v>
      </c>
      <c r="AU105" s="88">
        <f t="shared" si="264"/>
        <v>10.224666666666668</v>
      </c>
      <c r="AV105" s="88">
        <f t="shared" si="265"/>
        <v>337.87528394320992</v>
      </c>
      <c r="AW105" s="88">
        <f t="shared" si="266"/>
        <v>85.205555555555549</v>
      </c>
      <c r="AX105" s="88">
        <f t="shared" si="267"/>
        <v>50.441688888888891</v>
      </c>
      <c r="AY105" s="88">
        <f t="shared" si="268"/>
        <v>1.2780833333333332</v>
      </c>
      <c r="AZ105" s="88">
        <f t="shared" si="269"/>
        <v>20.449333333333335</v>
      </c>
      <c r="BA105" s="88">
        <f t="shared" si="270"/>
        <v>7.9525185185185183</v>
      </c>
      <c r="BB105" s="88">
        <f t="shared" si="271"/>
        <v>60.840402103703717</v>
      </c>
      <c r="BC105" s="88">
        <f t="shared" si="272"/>
        <v>226.16758173333335</v>
      </c>
      <c r="BD105" s="88"/>
      <c r="BE105" s="88">
        <f t="shared" si="285"/>
        <v>0</v>
      </c>
      <c r="BF105" s="88">
        <f t="shared" si="286"/>
        <v>226.16758173333335</v>
      </c>
      <c r="BG105" s="88">
        <f>VLOOKUP($B105,'Uniforme Apoio'!$A:$BO,67,0)*$G105</f>
        <v>188.76097222222222</v>
      </c>
      <c r="BH105" s="88"/>
      <c r="BI105" s="88">
        <f>IF($B105="jardineiro - 220h",'Equipamentos Jardinagem'!$J$5*$G105,0)</f>
        <v>0</v>
      </c>
      <c r="BJ105" s="88"/>
      <c r="BK105" s="88"/>
      <c r="BL105" s="88">
        <f t="shared" si="273"/>
        <v>188.76097222222222</v>
      </c>
      <c r="BM105" s="88">
        <f t="shared" si="287"/>
        <v>12023.067037898765</v>
      </c>
      <c r="BN105" s="88">
        <f t="shared" si="332"/>
        <v>0</v>
      </c>
      <c r="BO105" s="88">
        <f t="shared" si="333"/>
        <v>0</v>
      </c>
      <c r="BP105" s="311">
        <f t="shared" si="276"/>
        <v>8.8629737609329435</v>
      </c>
      <c r="BQ105" s="311">
        <f t="shared" si="277"/>
        <v>1.9241982507288626</v>
      </c>
      <c r="BR105" s="312">
        <f>VLOOKUP(A105,ISS!A:C,2,0)*100</f>
        <v>5</v>
      </c>
      <c r="BS105" s="311">
        <f t="shared" si="278"/>
        <v>5.8309037900874632</v>
      </c>
      <c r="BT105" s="311">
        <f t="shared" si="279"/>
        <v>14.25</v>
      </c>
      <c r="BU105" s="311">
        <f t="shared" si="280"/>
        <v>16.618075801749271</v>
      </c>
      <c r="BV105" s="88">
        <f t="shared" si="281"/>
        <v>1998.0023940531476</v>
      </c>
      <c r="BW105" s="88">
        <f t="shared" si="282"/>
        <v>1998.0023940531476</v>
      </c>
      <c r="BX105" s="88">
        <f t="shared" si="283"/>
        <v>14021.069431951913</v>
      </c>
      <c r="BY105" s="88">
        <f t="shared" si="284"/>
        <v>168252.83318342298</v>
      </c>
      <c r="BZ105" s="609">
        <f>VLOOKUP($C105,PARAMETROS!$A:$I,7,0)</f>
        <v>42736</v>
      </c>
      <c r="CA105" s="103">
        <f>VLOOKUP($C105,PARAMETROS!$A:$I,8,0)</f>
        <v>0</v>
      </c>
      <c r="CB105" s="103">
        <f>VLOOKUP($C105,PARAMETROS!$A:$I,9,0)</f>
        <v>0</v>
      </c>
    </row>
    <row r="106" spans="1:80" x14ac:dyDescent="0.2">
      <c r="A106" s="84" t="str">
        <f>CCT!A104</f>
        <v>Juiz de Fora</v>
      </c>
      <c r="B106" s="84" t="str">
        <f>CCT!B104</f>
        <v>Motorista - 220h</v>
      </c>
      <c r="C106" s="84" t="str">
        <f>CCT!C104</f>
        <v>Rodoviarios de Juiz de Fora + SIEPS</v>
      </c>
      <c r="D106" s="85" t="str">
        <f t="shared" ref="D106" si="334">CONCATENATE(A106,B106,F106)</f>
        <v>Juiz de ForaMotorista - 220hFEPDC</v>
      </c>
      <c r="E106" s="86" t="s">
        <v>245</v>
      </c>
      <c r="F106" s="86" t="s">
        <v>361</v>
      </c>
      <c r="G106" s="86">
        <f>VLOOKUP(D106,CCT!D:R,4,0)</f>
        <v>1</v>
      </c>
      <c r="H106" s="119">
        <f>VLOOKUP(D106,CCT!D:R,5,0)</f>
        <v>3067.4</v>
      </c>
      <c r="I106" s="88">
        <f t="shared" ref="I106:I107" si="335">G106*H106</f>
        <v>3067.4</v>
      </c>
      <c r="J106" s="88"/>
      <c r="K106" s="88"/>
      <c r="L106" s="88"/>
      <c r="M106" s="88"/>
      <c r="N106" s="88"/>
      <c r="O106" s="88"/>
      <c r="P106" s="88"/>
      <c r="Q106" s="88">
        <f t="shared" ref="Q106:Q107" si="336">SUM(I106:P106)</f>
        <v>3067.4</v>
      </c>
      <c r="R106" s="88">
        <f t="shared" si="250"/>
        <v>613.48</v>
      </c>
      <c r="S106" s="88">
        <f t="shared" si="250"/>
        <v>46.011000000000003</v>
      </c>
      <c r="T106" s="88">
        <f t="shared" si="250"/>
        <v>30.674000000000003</v>
      </c>
      <c r="U106" s="88">
        <f t="shared" si="250"/>
        <v>6.1348000000000003</v>
      </c>
      <c r="V106" s="88">
        <f t="shared" si="250"/>
        <v>76.685000000000002</v>
      </c>
      <c r="W106" s="88">
        <f t="shared" si="250"/>
        <v>245.39200000000002</v>
      </c>
      <c r="X106" s="88">
        <f t="shared" si="250"/>
        <v>92.022000000000006</v>
      </c>
      <c r="Y106" s="88">
        <f t="shared" si="250"/>
        <v>18.404400000000003</v>
      </c>
      <c r="Z106" s="88">
        <f t="shared" ref="Z106:Z107" si="337">SUM(R106:Y106)</f>
        <v>1128.8031999999998</v>
      </c>
      <c r="AA106" s="88">
        <f t="shared" ref="AA106:AA107" si="338">$AA$5*Q106</f>
        <v>255.61666666666667</v>
      </c>
      <c r="AB106" s="88">
        <f t="shared" si="253"/>
        <v>340.82222222222219</v>
      </c>
      <c r="AC106" s="88">
        <f t="shared" si="253"/>
        <v>219.48951111111114</v>
      </c>
      <c r="AD106" s="88">
        <f t="shared" ref="AD106:AD107" si="339">SUM(AA106:AC106)</f>
        <v>815.92840000000001</v>
      </c>
      <c r="AE106" s="88">
        <f>(VLOOKUP(A106,VT!A:D,4,0)*2*20*'RESUMO GERAL APOIO'!$G106)-IF(6%*'RESUMO GERAL APOIO'!$I106&lt;=(VLOOKUP(A106,VT!A:D,4,0)*2*20*'RESUMO GERAL APOIO'!$G106),6%*'RESUMO GERAL APOIO'!$I106,(VLOOKUP(A106,VT!A:D,4,0)*2*20*'RESUMO GERAL APOIO'!$G106))</f>
        <v>0</v>
      </c>
      <c r="AF106" s="88">
        <f>IF((VLOOKUP($C106,PARAMETROS!$A:$I,5,0))&gt;1,((VLOOKUP($C106,PARAMETROS!$A:$I,5,0))*20-1)*'RESUMO GERAL APOIO'!$G106,0)</f>
        <v>324.39999999999998</v>
      </c>
      <c r="AG106" s="88">
        <f>IF(VLOOKUP($C106,PARAMETROS!$A:$I,6,0)&gt;0,VLOOKUP($C106,PARAMETROS!$A:$I,6,0)*G106,0)</f>
        <v>0</v>
      </c>
      <c r="AH106" s="88">
        <f>VLOOKUP($C106,PARAMETROS!$A:$I,2,0)*'RESUMO GERAL APOIO'!$G106</f>
        <v>0</v>
      </c>
      <c r="AI106" s="88">
        <f>VLOOKUP('RESUMO GERAL APOIO'!$C106,PARAMETROS!$A:$I,3,0)*'RESUMO GERAL APOIO'!$G106</f>
        <v>0</v>
      </c>
      <c r="AJ106" s="88">
        <f>VLOOKUP('RESUMO GERAL APOIO'!$C106,PARAMETROS!$A:$I,4,0)*'RESUMO GERAL APOIO'!$G106</f>
        <v>0</v>
      </c>
      <c r="AK106" s="88">
        <f t="shared" si="255"/>
        <v>4.72</v>
      </c>
      <c r="AL106" s="88">
        <f>VLOOKUP(D106,CCT!D:R,12,0)*G106</f>
        <v>293.88</v>
      </c>
      <c r="AM106" s="88">
        <f t="shared" ref="AM106:AM107" si="340">SUM(AE106:AL106)</f>
        <v>623</v>
      </c>
      <c r="AN106" s="88">
        <f t="shared" ref="AN106:AN107" si="341">AM106+AD106+Z106</f>
        <v>2567.7316000000001</v>
      </c>
      <c r="AO106" s="88">
        <f t="shared" si="258"/>
        <v>15.393211998456792</v>
      </c>
      <c r="AP106" s="88">
        <f t="shared" si="259"/>
        <v>1.2314569598765432</v>
      </c>
      <c r="AQ106" s="88">
        <f t="shared" si="260"/>
        <v>0.61572847993827162</v>
      </c>
      <c r="AR106" s="88">
        <f t="shared" si="261"/>
        <v>10.735900000000003</v>
      </c>
      <c r="AS106" s="88">
        <f t="shared" si="262"/>
        <v>3.9508112000000017</v>
      </c>
      <c r="AT106" s="88">
        <f t="shared" si="263"/>
        <v>131.8982</v>
      </c>
      <c r="AU106" s="88">
        <f t="shared" si="264"/>
        <v>5.1123333333333338</v>
      </c>
      <c r="AV106" s="88">
        <f t="shared" ref="AV106:AV107" si="342">SUM(AO106:AU106)</f>
        <v>168.93764197160496</v>
      </c>
      <c r="AW106" s="88">
        <f t="shared" si="266"/>
        <v>42.602777777777774</v>
      </c>
      <c r="AX106" s="88">
        <f t="shared" si="267"/>
        <v>25.220844444444445</v>
      </c>
      <c r="AY106" s="88">
        <f t="shared" si="268"/>
        <v>0.63904166666666662</v>
      </c>
      <c r="AZ106" s="88">
        <f t="shared" si="269"/>
        <v>10.224666666666668</v>
      </c>
      <c r="BA106" s="88">
        <f t="shared" si="270"/>
        <v>3.9762592592592592</v>
      </c>
      <c r="BB106" s="88">
        <f t="shared" si="271"/>
        <v>30.420201051851858</v>
      </c>
      <c r="BC106" s="88">
        <f t="shared" ref="BC106:BC107" si="343">SUM(AW106:BB106)</f>
        <v>113.08379086666667</v>
      </c>
      <c r="BD106" s="88"/>
      <c r="BE106" s="88">
        <f t="shared" si="285"/>
        <v>0</v>
      </c>
      <c r="BF106" s="88">
        <f t="shared" si="286"/>
        <v>113.08379086666667</v>
      </c>
      <c r="BG106" s="88">
        <f>VLOOKUP($B106,'Uniforme Apoio'!$A:$BO,67,0)*$G106</f>
        <v>94.380486111111111</v>
      </c>
      <c r="BH106" s="88"/>
      <c r="BI106" s="88">
        <f>IF($B106="jardineiro - 220h",'Equipamentos Jardinagem'!$J$5*$G106,0)</f>
        <v>0</v>
      </c>
      <c r="BJ106" s="88"/>
      <c r="BK106" s="88"/>
      <c r="BL106" s="88">
        <f t="shared" ref="BL106:BL107" si="344">SUM(BG106:BK106)</f>
        <v>94.380486111111111</v>
      </c>
      <c r="BM106" s="88">
        <f t="shared" si="287"/>
        <v>6011.5335189493826</v>
      </c>
      <c r="BN106" s="88">
        <f t="shared" ref="BN106:BN107" si="345">$BN$5*G106</f>
        <v>0</v>
      </c>
      <c r="BO106" s="88">
        <f t="shared" ref="BO106:BO107" si="346">$BO$5*G106</f>
        <v>0</v>
      </c>
      <c r="BP106" s="311">
        <f t="shared" si="276"/>
        <v>8.8629737609329435</v>
      </c>
      <c r="BQ106" s="311">
        <f t="shared" si="277"/>
        <v>1.9241982507288626</v>
      </c>
      <c r="BR106" s="312">
        <f>VLOOKUP(A106,ISS!A:C,2,0)*100</f>
        <v>5</v>
      </c>
      <c r="BS106" s="311">
        <f t="shared" ref="BS106:BS107" si="347">((100/((100-$BT106)%)-100)*BR106)/$BT106</f>
        <v>5.8309037900874632</v>
      </c>
      <c r="BT106" s="311">
        <f t="shared" ref="BT106:BT107" si="348">$BP$5+$BQ$5+BR106</f>
        <v>14.25</v>
      </c>
      <c r="BU106" s="311">
        <f t="shared" ref="BU106:BU107" si="349">BP106+BQ106+BS106</f>
        <v>16.618075801749271</v>
      </c>
      <c r="BV106" s="88">
        <f t="shared" ref="BV106:BV107" si="350">((BO106+BN106+BM106)*BU106)%</f>
        <v>999.00119702657378</v>
      </c>
      <c r="BW106" s="88">
        <f t="shared" ref="BW106:BW107" si="351">BN106+BO106+BV106</f>
        <v>999.00119702657378</v>
      </c>
      <c r="BX106" s="88">
        <f t="shared" ref="BX106:BX107" si="352">BM106+BW106</f>
        <v>7010.5347159759567</v>
      </c>
      <c r="BY106" s="88">
        <f t="shared" ref="BY106:BY107" si="353">BX106*12</f>
        <v>84126.416591711488</v>
      </c>
      <c r="BZ106" s="609">
        <f>VLOOKUP($C106,PARAMETROS!$A:$I,7,0)</f>
        <v>42736</v>
      </c>
      <c r="CA106" s="103">
        <f>VLOOKUP($C106,PARAMETROS!$A:$I,8,0)</f>
        <v>0</v>
      </c>
      <c r="CB106" s="103">
        <f>VLOOKUP($C106,PARAMETROS!$A:$I,9,0)</f>
        <v>0</v>
      </c>
    </row>
    <row r="107" spans="1:80" x14ac:dyDescent="0.2">
      <c r="A107" s="84" t="str">
        <f>CCT!A105</f>
        <v>Lavras</v>
      </c>
      <c r="B107" s="84" t="str">
        <f>CCT!B105</f>
        <v>Continuo - 220h</v>
      </c>
      <c r="C107" s="84" t="str">
        <f>CCT!C105</f>
        <v>Regiao de Sao Lourenco</v>
      </c>
      <c r="D107" s="85" t="str">
        <f>CONCATENATE(A107,B107,F107)</f>
        <v>LavrasContinuo - 220hPGJ</v>
      </c>
      <c r="E107" s="86" t="s">
        <v>245</v>
      </c>
      <c r="F107" s="86" t="s">
        <v>107</v>
      </c>
      <c r="G107" s="86">
        <f>VLOOKUP(D107,CCT!D:R,4,0)</f>
        <v>1</v>
      </c>
      <c r="H107" s="119">
        <f>VLOOKUP(D107,CCT!D:R,5,0)</f>
        <v>1041.5999999999999</v>
      </c>
      <c r="I107" s="88">
        <f t="shared" si="335"/>
        <v>1041.5999999999999</v>
      </c>
      <c r="J107" s="88"/>
      <c r="K107" s="88"/>
      <c r="L107" s="88"/>
      <c r="M107" s="88"/>
      <c r="N107" s="88"/>
      <c r="O107" s="88"/>
      <c r="P107" s="88"/>
      <c r="Q107" s="88">
        <f t="shared" si="336"/>
        <v>1041.5999999999999</v>
      </c>
      <c r="R107" s="88">
        <f t="shared" si="250"/>
        <v>208.32</v>
      </c>
      <c r="S107" s="88">
        <f t="shared" si="328"/>
        <v>15.623999999999999</v>
      </c>
      <c r="T107" s="88">
        <f t="shared" si="328"/>
        <v>10.415999999999999</v>
      </c>
      <c r="U107" s="88">
        <f t="shared" si="328"/>
        <v>2.0831999999999997</v>
      </c>
      <c r="V107" s="88">
        <f t="shared" si="328"/>
        <v>26.04</v>
      </c>
      <c r="W107" s="88">
        <f t="shared" si="328"/>
        <v>83.327999999999989</v>
      </c>
      <c r="X107" s="88">
        <f t="shared" si="328"/>
        <v>31.247999999999998</v>
      </c>
      <c r="Y107" s="88">
        <f t="shared" si="328"/>
        <v>6.2495999999999992</v>
      </c>
      <c r="Z107" s="88">
        <f t="shared" si="337"/>
        <v>383.30879999999996</v>
      </c>
      <c r="AA107" s="88">
        <f t="shared" si="338"/>
        <v>86.799999999999983</v>
      </c>
      <c r="AB107" s="88">
        <f t="shared" si="253"/>
        <v>115.73333333333332</v>
      </c>
      <c r="AC107" s="88">
        <f t="shared" si="253"/>
        <v>74.532266666666672</v>
      </c>
      <c r="AD107" s="88">
        <f t="shared" si="339"/>
        <v>277.06559999999996</v>
      </c>
      <c r="AE107" s="88">
        <f>(VLOOKUP(A107,VT!A:D,4,0)*2*20*'RESUMO GERAL APOIO'!$G107)-IF(6%*'RESUMO GERAL APOIO'!$I107&lt;=(VLOOKUP(A107,VT!A:D,4,0)*2*20*'RESUMO GERAL APOIO'!$G107),6%*'RESUMO GERAL APOIO'!$I107,(VLOOKUP(A107,VT!A:D,4,0)*2*20*'RESUMO GERAL APOIO'!$G107))</f>
        <v>99.504000000000005</v>
      </c>
      <c r="AF107" s="88">
        <f>IF((VLOOKUP($C107,PARAMETROS!$A:$I,5,0))&gt;1,((VLOOKUP($C107,PARAMETROS!$A:$I,5,0))*20-1)*'RESUMO GERAL APOIO'!$G107,0)</f>
        <v>397</v>
      </c>
      <c r="AG107" s="88">
        <f>IF(VLOOKUP($C107,PARAMETROS!$A:$I,6,0)&gt;0,VLOOKUP($C107,PARAMETROS!$A:$I,6,0)*G107,0)</f>
        <v>0</v>
      </c>
      <c r="AH107" s="88">
        <f>VLOOKUP($C107,PARAMETROS!$A:$I,2,0)*'RESUMO GERAL APOIO'!$G107</f>
        <v>33.44</v>
      </c>
      <c r="AI107" s="88">
        <f>VLOOKUP('RESUMO GERAL APOIO'!$C107,PARAMETROS!$A:$I,3,0)*'RESUMO GERAL APOIO'!$G107</f>
        <v>0</v>
      </c>
      <c r="AJ107" s="88">
        <f>VLOOKUP('RESUMO GERAL APOIO'!$C107,PARAMETROS!$A:$I,4,0)*'RESUMO GERAL APOIO'!$G107</f>
        <v>0</v>
      </c>
      <c r="AK107" s="88">
        <f t="shared" si="255"/>
        <v>4.72</v>
      </c>
      <c r="AL107" s="88">
        <f>VLOOKUP(D107,CCT!D:R,12,0)*G107</f>
        <v>0</v>
      </c>
      <c r="AM107" s="88">
        <f t="shared" si="340"/>
        <v>534.66399999999999</v>
      </c>
      <c r="AN107" s="88">
        <f t="shared" si="341"/>
        <v>1195.0383999999999</v>
      </c>
      <c r="AO107" s="88">
        <f t="shared" si="258"/>
        <v>5.2270879629629627</v>
      </c>
      <c r="AP107" s="88">
        <f t="shared" si="259"/>
        <v>0.418167037037037</v>
      </c>
      <c r="AQ107" s="88">
        <f t="shared" si="260"/>
        <v>0.2090835185185185</v>
      </c>
      <c r="AR107" s="88">
        <f t="shared" si="261"/>
        <v>3.6456000000000004</v>
      </c>
      <c r="AS107" s="88">
        <f t="shared" si="262"/>
        <v>1.3415808000000005</v>
      </c>
      <c r="AT107" s="88">
        <f t="shared" si="263"/>
        <v>44.788799999999995</v>
      </c>
      <c r="AU107" s="88">
        <f t="shared" si="264"/>
        <v>1.736</v>
      </c>
      <c r="AV107" s="88">
        <f t="shared" si="342"/>
        <v>57.366319318518514</v>
      </c>
      <c r="AW107" s="88">
        <f t="shared" si="266"/>
        <v>14.466666666666665</v>
      </c>
      <c r="AX107" s="88">
        <f t="shared" si="267"/>
        <v>8.5642666666666667</v>
      </c>
      <c r="AY107" s="88">
        <f t="shared" si="268"/>
        <v>0.21699999999999997</v>
      </c>
      <c r="AZ107" s="88">
        <f t="shared" si="269"/>
        <v>3.472</v>
      </c>
      <c r="BA107" s="88">
        <f t="shared" si="270"/>
        <v>1.350222222222222</v>
      </c>
      <c r="BB107" s="88">
        <f t="shared" si="271"/>
        <v>10.329817244444445</v>
      </c>
      <c r="BC107" s="88">
        <f t="shared" si="343"/>
        <v>38.3999728</v>
      </c>
      <c r="BD107" s="88"/>
      <c r="BE107" s="88">
        <f t="shared" ref="BE107" si="354">BD107</f>
        <v>0</v>
      </c>
      <c r="BF107" s="88">
        <f t="shared" ref="BF107" si="355">BC107+BE107</f>
        <v>38.3999728</v>
      </c>
      <c r="BG107" s="88">
        <f>VLOOKUP($B107,'Uniforme Apoio'!$A:$BO,67,0)*$G107</f>
        <v>43.567500000000003</v>
      </c>
      <c r="BH107" s="88"/>
      <c r="BI107" s="88">
        <f>IF($B107="jardineiro - 220h",'Equipamentos Jardinagem'!$J$5*$G107,0)</f>
        <v>0</v>
      </c>
      <c r="BJ107" s="88"/>
      <c r="BK107" s="88"/>
      <c r="BL107" s="88">
        <f t="shared" si="344"/>
        <v>43.567500000000003</v>
      </c>
      <c r="BM107" s="88">
        <f t="shared" ref="BM107" si="356">Q107+AN107+AV107+BF107+BL107</f>
        <v>2375.9721921185183</v>
      </c>
      <c r="BN107" s="88">
        <f t="shared" si="345"/>
        <v>0</v>
      </c>
      <c r="BO107" s="88">
        <f t="shared" si="346"/>
        <v>0</v>
      </c>
      <c r="BP107" s="311">
        <f t="shared" si="276"/>
        <v>8.8629737609329435</v>
      </c>
      <c r="BQ107" s="311">
        <f t="shared" si="277"/>
        <v>1.9241982507288626</v>
      </c>
      <c r="BR107" s="312">
        <f>VLOOKUP(A107,ISS!A:C,2,0)*100</f>
        <v>5</v>
      </c>
      <c r="BS107" s="311">
        <f t="shared" si="347"/>
        <v>5.8309037900874632</v>
      </c>
      <c r="BT107" s="311">
        <f t="shared" si="348"/>
        <v>14.25</v>
      </c>
      <c r="BU107" s="311">
        <f t="shared" si="349"/>
        <v>16.618075801749271</v>
      </c>
      <c r="BV107" s="88">
        <f t="shared" si="350"/>
        <v>394.84085991473921</v>
      </c>
      <c r="BW107" s="88">
        <f t="shared" si="351"/>
        <v>394.84085991473921</v>
      </c>
      <c r="BX107" s="88">
        <f t="shared" si="352"/>
        <v>2770.8130520332575</v>
      </c>
      <c r="BY107" s="88">
        <f t="shared" si="353"/>
        <v>33249.756624399088</v>
      </c>
      <c r="BZ107" s="607">
        <f>VLOOKUP($C107,PARAMETROS!$A:$I,7,0)</f>
        <v>43101</v>
      </c>
      <c r="CA107" s="103">
        <f>VLOOKUP($C107,PARAMETROS!$A:$I,8,0)</f>
        <v>0</v>
      </c>
      <c r="CB107" s="103">
        <f>VLOOKUP($C107,PARAMETROS!$A:$I,9,0)</f>
        <v>0</v>
      </c>
    </row>
    <row r="108" spans="1:80" x14ac:dyDescent="0.2">
      <c r="A108" s="84" t="str">
        <f>CCT!A106</f>
        <v>Lavras</v>
      </c>
      <c r="B108" s="84" t="str">
        <f>CCT!B106</f>
        <v>Motorista - 220h</v>
      </c>
      <c r="C108" s="84" t="str">
        <f>CCT!C106</f>
        <v>Rodoviario de Lavras + SEAC-MG</v>
      </c>
      <c r="D108" s="85" t="str">
        <f t="shared" si="247"/>
        <v>LavrasMotorista - 220hPGJ</v>
      </c>
      <c r="E108" s="86" t="s">
        <v>245</v>
      </c>
      <c r="F108" s="86" t="s">
        <v>107</v>
      </c>
      <c r="G108" s="86">
        <f>VLOOKUP(D108,CCT!D:R,4,0)</f>
        <v>1</v>
      </c>
      <c r="H108" s="119">
        <f>VLOOKUP(D108,CCT!D:R,5,0)</f>
        <v>3062.89</v>
      </c>
      <c r="I108" s="88">
        <f t="shared" si="248"/>
        <v>3062.89</v>
      </c>
      <c r="J108" s="88"/>
      <c r="K108" s="88"/>
      <c r="L108" s="88"/>
      <c r="M108" s="88"/>
      <c r="N108" s="88"/>
      <c r="O108" s="88"/>
      <c r="P108" s="88"/>
      <c r="Q108" s="88">
        <f t="shared" si="249"/>
        <v>3062.89</v>
      </c>
      <c r="R108" s="88">
        <f t="shared" si="250"/>
        <v>612.57799999999997</v>
      </c>
      <c r="S108" s="88">
        <f t="shared" si="328"/>
        <v>45.943349999999995</v>
      </c>
      <c r="T108" s="88">
        <f t="shared" si="328"/>
        <v>30.628899999999998</v>
      </c>
      <c r="U108" s="88">
        <f t="shared" si="328"/>
        <v>6.1257799999999998</v>
      </c>
      <c r="V108" s="88">
        <f t="shared" si="328"/>
        <v>76.572249999999997</v>
      </c>
      <c r="W108" s="88">
        <f t="shared" si="328"/>
        <v>245.03119999999998</v>
      </c>
      <c r="X108" s="88">
        <f t="shared" si="328"/>
        <v>91.88669999999999</v>
      </c>
      <c r="Y108" s="88">
        <f t="shared" si="328"/>
        <v>18.37734</v>
      </c>
      <c r="Z108" s="88">
        <f t="shared" si="251"/>
        <v>1127.1435199999999</v>
      </c>
      <c r="AA108" s="88">
        <f t="shared" si="252"/>
        <v>255.24083333333331</v>
      </c>
      <c r="AB108" s="88">
        <f t="shared" si="253"/>
        <v>340.32111111111107</v>
      </c>
      <c r="AC108" s="88">
        <f t="shared" si="253"/>
        <v>219.16679555555558</v>
      </c>
      <c r="AD108" s="88">
        <f t="shared" si="254"/>
        <v>814.72874000000002</v>
      </c>
      <c r="AE108" s="88">
        <f>(VLOOKUP(A108,VT!A:D,4,0)*2*20*'RESUMO GERAL APOIO'!$G108)-IF(6%*'RESUMO GERAL APOIO'!$I108&lt;=(VLOOKUP(A108,VT!A:D,4,0)*2*20*'RESUMO GERAL APOIO'!$G108),6%*'RESUMO GERAL APOIO'!$I108,(VLOOKUP(A108,VT!A:D,4,0)*2*20*'RESUMO GERAL APOIO'!$G108))</f>
        <v>0</v>
      </c>
      <c r="AF108" s="88">
        <f>IF((VLOOKUP($C108,PARAMETROS!$A:$I,5,0))&gt;1,((VLOOKUP($C108,PARAMETROS!$A:$I,5,0))*20-1)*'RESUMO GERAL APOIO'!$G108,0)</f>
        <v>397</v>
      </c>
      <c r="AG108" s="88">
        <f>IF(VLOOKUP($C108,PARAMETROS!$A:$I,6,0)&gt;0,VLOOKUP($C108,PARAMETROS!$A:$I,6,0)*G108,0)</f>
        <v>0</v>
      </c>
      <c r="AH108" s="88">
        <f>VLOOKUP($C108,PARAMETROS!$A:$I,2,0)*'RESUMO GERAL APOIO'!$G108</f>
        <v>0</v>
      </c>
      <c r="AI108" s="88">
        <f>VLOOKUP('RESUMO GERAL APOIO'!$C108,PARAMETROS!$A:$I,3,0)*'RESUMO GERAL APOIO'!$G108</f>
        <v>0</v>
      </c>
      <c r="AJ108" s="88">
        <f>VLOOKUP('RESUMO GERAL APOIO'!$C108,PARAMETROS!$A:$I,4,0)*'RESUMO GERAL APOIO'!$G108</f>
        <v>0</v>
      </c>
      <c r="AK108" s="88">
        <f t="shared" si="255"/>
        <v>4.72</v>
      </c>
      <c r="AL108" s="88">
        <f>VLOOKUP(D108,CCT!D:R,12,0)*G108</f>
        <v>293.88</v>
      </c>
      <c r="AM108" s="88">
        <f t="shared" si="256"/>
        <v>695.6</v>
      </c>
      <c r="AN108" s="88">
        <f t="shared" si="257"/>
        <v>2637.4722599999996</v>
      </c>
      <c r="AO108" s="88">
        <f t="shared" si="258"/>
        <v>15.37057934992284</v>
      </c>
      <c r="AP108" s="88">
        <f t="shared" si="259"/>
        <v>1.2296463479938271</v>
      </c>
      <c r="AQ108" s="88">
        <f t="shared" si="260"/>
        <v>0.61482317399691355</v>
      </c>
      <c r="AR108" s="88">
        <f t="shared" si="261"/>
        <v>10.720115000000002</v>
      </c>
      <c r="AS108" s="88">
        <f t="shared" si="262"/>
        <v>3.9450023200000013</v>
      </c>
      <c r="AT108" s="88">
        <f t="shared" si="263"/>
        <v>131.70426999999998</v>
      </c>
      <c r="AU108" s="88">
        <f t="shared" si="264"/>
        <v>5.1048166666666672</v>
      </c>
      <c r="AV108" s="88">
        <f t="shared" si="265"/>
        <v>168.68925285858023</v>
      </c>
      <c r="AW108" s="88">
        <f t="shared" si="266"/>
        <v>42.540138888888883</v>
      </c>
      <c r="AX108" s="88">
        <f t="shared" si="267"/>
        <v>25.183762222222224</v>
      </c>
      <c r="AY108" s="88">
        <f t="shared" si="268"/>
        <v>0.63810208333333329</v>
      </c>
      <c r="AZ108" s="88">
        <f t="shared" si="269"/>
        <v>10.209633333333334</v>
      </c>
      <c r="BA108" s="88">
        <f t="shared" si="270"/>
        <v>3.9704129629629628</v>
      </c>
      <c r="BB108" s="88">
        <f t="shared" si="271"/>
        <v>30.375474212592597</v>
      </c>
      <c r="BC108" s="88">
        <f t="shared" si="272"/>
        <v>112.91752370333333</v>
      </c>
      <c r="BD108" s="88"/>
      <c r="BE108" s="88">
        <f t="shared" si="285"/>
        <v>0</v>
      </c>
      <c r="BF108" s="88">
        <f t="shared" si="286"/>
        <v>112.91752370333333</v>
      </c>
      <c r="BG108" s="88">
        <f>VLOOKUP($B108,'Uniforme Apoio'!$A:$BO,67,0)*$G108</f>
        <v>94.380486111111111</v>
      </c>
      <c r="BH108" s="88"/>
      <c r="BI108" s="88">
        <f>IF($B108="jardineiro - 220h",'Equipamentos Jardinagem'!$J$5*$G108,0)</f>
        <v>0</v>
      </c>
      <c r="BJ108" s="88"/>
      <c r="BK108" s="88"/>
      <c r="BL108" s="88">
        <f t="shared" si="273"/>
        <v>94.380486111111111</v>
      </c>
      <c r="BM108" s="88">
        <f t="shared" si="287"/>
        <v>6076.3495226730247</v>
      </c>
      <c r="BN108" s="88">
        <f t="shared" si="332"/>
        <v>0</v>
      </c>
      <c r="BO108" s="88">
        <f t="shared" si="333"/>
        <v>0</v>
      </c>
      <c r="BP108" s="311">
        <f t="shared" si="276"/>
        <v>8.8629737609329435</v>
      </c>
      <c r="BQ108" s="311">
        <f t="shared" si="277"/>
        <v>1.9241982507288626</v>
      </c>
      <c r="BR108" s="312">
        <f>VLOOKUP(A108,ISS!A:C,2,0)*100</f>
        <v>5</v>
      </c>
      <c r="BS108" s="311">
        <f t="shared" si="278"/>
        <v>5.8309037900874632</v>
      </c>
      <c r="BT108" s="311">
        <f t="shared" si="279"/>
        <v>14.25</v>
      </c>
      <c r="BU108" s="311">
        <f t="shared" si="280"/>
        <v>16.618075801749271</v>
      </c>
      <c r="BV108" s="88">
        <f t="shared" si="281"/>
        <v>1009.7723696570333</v>
      </c>
      <c r="BW108" s="88">
        <f t="shared" si="282"/>
        <v>1009.7723696570333</v>
      </c>
      <c r="BX108" s="88">
        <f t="shared" si="283"/>
        <v>7086.1218923300585</v>
      </c>
      <c r="BY108" s="88">
        <f t="shared" si="284"/>
        <v>85033.462707960702</v>
      </c>
      <c r="BZ108" s="607">
        <f>VLOOKUP($C108,PARAMETROS!$A:$I,7,0)</f>
        <v>43101</v>
      </c>
      <c r="CA108" s="103">
        <f>VLOOKUP($C108,PARAMETROS!$A:$I,8,0)</f>
        <v>0</v>
      </c>
      <c r="CB108" s="103">
        <f>VLOOKUP($C108,PARAMETROS!$A:$I,9,0)</f>
        <v>0</v>
      </c>
    </row>
    <row r="109" spans="1:80" x14ac:dyDescent="0.2">
      <c r="A109" s="84" t="str">
        <f>CCT!A107</f>
        <v>Lavras</v>
      </c>
      <c r="B109" s="84" t="str">
        <f>CCT!B107</f>
        <v>Porteiro - 220h</v>
      </c>
      <c r="C109" s="84" t="str">
        <f>CCT!C107</f>
        <v>Regiao de Sao Lourenco</v>
      </c>
      <c r="D109" s="85" t="str">
        <f t="shared" si="247"/>
        <v>LavrasPorteiro - 220hPGJ</v>
      </c>
      <c r="E109" s="86" t="s">
        <v>245</v>
      </c>
      <c r="F109" s="86" t="s">
        <v>107</v>
      </c>
      <c r="G109" s="86">
        <f>VLOOKUP(D109,CCT!D:R,4,0)</f>
        <v>1</v>
      </c>
      <c r="H109" s="119">
        <f>VLOOKUP(D109,CCT!D:R,5,0)</f>
        <v>1281.1600000000001</v>
      </c>
      <c r="I109" s="88">
        <f t="shared" si="248"/>
        <v>1281.1600000000001</v>
      </c>
      <c r="J109" s="88"/>
      <c r="K109" s="88"/>
      <c r="L109" s="88"/>
      <c r="M109" s="88"/>
      <c r="N109" s="88"/>
      <c r="O109" s="88"/>
      <c r="P109" s="88"/>
      <c r="Q109" s="88">
        <f t="shared" si="249"/>
        <v>1281.1600000000001</v>
      </c>
      <c r="R109" s="88">
        <f t="shared" si="250"/>
        <v>256.23200000000003</v>
      </c>
      <c r="S109" s="88">
        <f t="shared" si="328"/>
        <v>19.217400000000001</v>
      </c>
      <c r="T109" s="88">
        <f t="shared" si="328"/>
        <v>12.8116</v>
      </c>
      <c r="U109" s="88">
        <f t="shared" si="328"/>
        <v>2.5623200000000002</v>
      </c>
      <c r="V109" s="88">
        <f t="shared" si="328"/>
        <v>32.029000000000003</v>
      </c>
      <c r="W109" s="88">
        <f t="shared" si="328"/>
        <v>102.4928</v>
      </c>
      <c r="X109" s="88">
        <f t="shared" si="328"/>
        <v>38.434800000000003</v>
      </c>
      <c r="Y109" s="88">
        <f t="shared" si="328"/>
        <v>7.6869600000000009</v>
      </c>
      <c r="Z109" s="88">
        <f t="shared" si="251"/>
        <v>471.46688</v>
      </c>
      <c r="AA109" s="88">
        <f t="shared" si="252"/>
        <v>106.76333333333334</v>
      </c>
      <c r="AB109" s="88">
        <f t="shared" si="253"/>
        <v>142.35111111111112</v>
      </c>
      <c r="AC109" s="88">
        <f t="shared" si="253"/>
        <v>91.674115555555574</v>
      </c>
      <c r="AD109" s="88">
        <f t="shared" si="254"/>
        <v>340.78856000000007</v>
      </c>
      <c r="AE109" s="88">
        <f>(VLOOKUP(A109,VT!A:D,4,0)*2*20*'RESUMO GERAL APOIO'!$G109)-IF(6%*'RESUMO GERAL APOIO'!$I109&lt;=(VLOOKUP(A109,VT!A:D,4,0)*2*20*'RESUMO GERAL APOIO'!$G109),6%*'RESUMO GERAL APOIO'!$I109,(VLOOKUP(A109,VT!A:D,4,0)*2*20*'RESUMO GERAL APOIO'!$G109))</f>
        <v>85.130399999999995</v>
      </c>
      <c r="AF109" s="88">
        <f>IF((VLOOKUP($C109,PARAMETROS!$A:$I,5,0))&gt;1,((VLOOKUP($C109,PARAMETROS!$A:$I,5,0))*20-1)*'RESUMO GERAL APOIO'!$G109,0)</f>
        <v>397</v>
      </c>
      <c r="AG109" s="88">
        <f>IF(VLOOKUP($C109,PARAMETROS!$A:$I,6,0)&gt;0,VLOOKUP($C109,PARAMETROS!$A:$I,6,0)*G109,0)</f>
        <v>0</v>
      </c>
      <c r="AH109" s="88">
        <f>VLOOKUP($C109,PARAMETROS!$A:$I,2,0)*'RESUMO GERAL APOIO'!$G109</f>
        <v>33.44</v>
      </c>
      <c r="AI109" s="88">
        <f>VLOOKUP('RESUMO GERAL APOIO'!$C109,PARAMETROS!$A:$I,3,0)*'RESUMO GERAL APOIO'!$G109</f>
        <v>0</v>
      </c>
      <c r="AJ109" s="88">
        <f>VLOOKUP('RESUMO GERAL APOIO'!$C109,PARAMETROS!$A:$I,4,0)*'RESUMO GERAL APOIO'!$G109</f>
        <v>0</v>
      </c>
      <c r="AK109" s="88">
        <f t="shared" si="255"/>
        <v>4.72</v>
      </c>
      <c r="AL109" s="88">
        <f>VLOOKUP(D109,CCT!D:R,12,0)*G109</f>
        <v>0</v>
      </c>
      <c r="AM109" s="88">
        <f t="shared" si="256"/>
        <v>520.29040000000009</v>
      </c>
      <c r="AN109" s="88">
        <f t="shared" si="257"/>
        <v>1332.5458400000002</v>
      </c>
      <c r="AO109" s="88">
        <f t="shared" si="258"/>
        <v>6.4292780478395075</v>
      </c>
      <c r="AP109" s="88">
        <f t="shared" si="259"/>
        <v>0.51434224382716054</v>
      </c>
      <c r="AQ109" s="88">
        <f t="shared" si="260"/>
        <v>0.25717112191358027</v>
      </c>
      <c r="AR109" s="88">
        <f t="shared" si="261"/>
        <v>4.4840600000000013</v>
      </c>
      <c r="AS109" s="88">
        <f t="shared" si="262"/>
        <v>1.6501340800000008</v>
      </c>
      <c r="AT109" s="88">
        <f t="shared" si="263"/>
        <v>55.089880000000001</v>
      </c>
      <c r="AU109" s="88">
        <f t="shared" si="264"/>
        <v>2.1352666666666669</v>
      </c>
      <c r="AV109" s="88">
        <f t="shared" si="265"/>
        <v>70.560132160246923</v>
      </c>
      <c r="AW109" s="88">
        <f t="shared" si="266"/>
        <v>17.79388888888889</v>
      </c>
      <c r="AX109" s="88">
        <f t="shared" si="267"/>
        <v>10.533982222222223</v>
      </c>
      <c r="AY109" s="88">
        <f t="shared" si="268"/>
        <v>0.26690833333333336</v>
      </c>
      <c r="AZ109" s="88">
        <f t="shared" si="269"/>
        <v>4.2705333333333337</v>
      </c>
      <c r="BA109" s="88">
        <f t="shared" si="270"/>
        <v>1.660762962962963</v>
      </c>
      <c r="BB109" s="88">
        <f t="shared" si="271"/>
        <v>12.705595872592596</v>
      </c>
      <c r="BC109" s="88">
        <f t="shared" si="272"/>
        <v>47.23167161333334</v>
      </c>
      <c r="BD109" s="88">
        <f>H109/220*20*1.5*G109</f>
        <v>174.70363636363635</v>
      </c>
      <c r="BE109" s="88">
        <f t="shared" si="285"/>
        <v>174.70363636363635</v>
      </c>
      <c r="BF109" s="88">
        <f t="shared" si="286"/>
        <v>221.93530797696968</v>
      </c>
      <c r="BG109" s="88">
        <f>VLOOKUP($B109,'Uniforme Apoio'!$A:$BO,67,0)*$G109</f>
        <v>66.11548611111111</v>
      </c>
      <c r="BH109" s="88"/>
      <c r="BI109" s="88">
        <f>IF($B109="jardineiro - 220h",'Equipamentos Jardinagem'!$J$5*$G109,0)</f>
        <v>0</v>
      </c>
      <c r="BJ109" s="88"/>
      <c r="BK109" s="88"/>
      <c r="BL109" s="88">
        <f t="shared" si="273"/>
        <v>66.11548611111111</v>
      </c>
      <c r="BM109" s="88">
        <f t="shared" si="287"/>
        <v>2972.3167662483288</v>
      </c>
      <c r="BN109" s="88">
        <f t="shared" si="332"/>
        <v>0</v>
      </c>
      <c r="BO109" s="88">
        <f t="shared" si="333"/>
        <v>0</v>
      </c>
      <c r="BP109" s="311">
        <f t="shared" si="276"/>
        <v>8.8629737609329435</v>
      </c>
      <c r="BQ109" s="311">
        <f t="shared" si="277"/>
        <v>1.9241982507288626</v>
      </c>
      <c r="BR109" s="312">
        <f>VLOOKUP(A109,ISS!A:C,2,0)*100</f>
        <v>5</v>
      </c>
      <c r="BS109" s="311">
        <f t="shared" si="278"/>
        <v>5.8309037900874632</v>
      </c>
      <c r="BT109" s="311">
        <f t="shared" si="279"/>
        <v>14.25</v>
      </c>
      <c r="BU109" s="311">
        <f t="shared" si="280"/>
        <v>16.618075801749271</v>
      </c>
      <c r="BV109" s="88">
        <f t="shared" si="281"/>
        <v>493.94185328324994</v>
      </c>
      <c r="BW109" s="88">
        <f t="shared" si="282"/>
        <v>493.94185328324994</v>
      </c>
      <c r="BX109" s="88">
        <f t="shared" si="283"/>
        <v>3466.2586195315789</v>
      </c>
      <c r="BY109" s="88">
        <f t="shared" si="284"/>
        <v>41595.103434378951</v>
      </c>
      <c r="BZ109" s="607">
        <f>VLOOKUP($C109,PARAMETROS!$A:$I,7,0)</f>
        <v>43101</v>
      </c>
      <c r="CA109" s="103">
        <f>VLOOKUP($C109,PARAMETROS!$A:$I,8,0)</f>
        <v>0</v>
      </c>
      <c r="CB109" s="103">
        <f>VLOOKUP($C109,PARAMETROS!$A:$I,9,0)</f>
        <v>0</v>
      </c>
    </row>
    <row r="110" spans="1:80" x14ac:dyDescent="0.2">
      <c r="A110" s="84" t="str">
        <f>CCT!A108</f>
        <v>Lavras</v>
      </c>
      <c r="B110" s="84" t="str">
        <f>CCT!B108</f>
        <v>Recepcionista - 220h</v>
      </c>
      <c r="C110" s="84" t="str">
        <f>CCT!C108</f>
        <v>Regiao de Sao Lourenco</v>
      </c>
      <c r="D110" s="85" t="str">
        <f t="shared" si="247"/>
        <v>LavrasRecepcionista - 220hPGJ</v>
      </c>
      <c r="E110" s="86" t="s">
        <v>245</v>
      </c>
      <c r="F110" s="86" t="s">
        <v>107</v>
      </c>
      <c r="G110" s="86">
        <f>VLOOKUP(D110,CCT!D:R,4,0)</f>
        <v>1</v>
      </c>
      <c r="H110" s="119">
        <f>VLOOKUP(D110,CCT!D:R,5,0)</f>
        <v>2216.69</v>
      </c>
      <c r="I110" s="88">
        <f t="shared" si="248"/>
        <v>2216.69</v>
      </c>
      <c r="J110" s="88"/>
      <c r="K110" s="88"/>
      <c r="L110" s="88"/>
      <c r="M110" s="88"/>
      <c r="N110" s="88"/>
      <c r="O110" s="88"/>
      <c r="P110" s="88"/>
      <c r="Q110" s="88">
        <f t="shared" si="249"/>
        <v>2216.69</v>
      </c>
      <c r="R110" s="88">
        <f t="shared" si="250"/>
        <v>443.33800000000002</v>
      </c>
      <c r="S110" s="88">
        <f t="shared" si="328"/>
        <v>33.250349999999997</v>
      </c>
      <c r="T110" s="88">
        <f t="shared" si="328"/>
        <v>22.166900000000002</v>
      </c>
      <c r="U110" s="88">
        <f t="shared" si="328"/>
        <v>4.4333800000000005</v>
      </c>
      <c r="V110" s="88">
        <f t="shared" si="328"/>
        <v>55.417250000000003</v>
      </c>
      <c r="W110" s="88">
        <f t="shared" si="328"/>
        <v>177.33520000000001</v>
      </c>
      <c r="X110" s="88">
        <f t="shared" si="328"/>
        <v>66.500699999999995</v>
      </c>
      <c r="Y110" s="88">
        <f t="shared" si="328"/>
        <v>13.300140000000001</v>
      </c>
      <c r="Z110" s="88">
        <f t="shared" si="251"/>
        <v>815.74191999999994</v>
      </c>
      <c r="AA110" s="88">
        <f t="shared" si="252"/>
        <v>184.72416666666666</v>
      </c>
      <c r="AB110" s="88">
        <f t="shared" si="253"/>
        <v>246.29888888888888</v>
      </c>
      <c r="AC110" s="88">
        <f t="shared" si="253"/>
        <v>158.61648444444447</v>
      </c>
      <c r="AD110" s="88">
        <f t="shared" si="254"/>
        <v>589.63954000000001</v>
      </c>
      <c r="AE110" s="88">
        <f>(VLOOKUP(A110,VT!A:D,4,0)*2*20*'RESUMO GERAL APOIO'!$G110)-IF(6%*'RESUMO GERAL APOIO'!$I110&lt;=(VLOOKUP(A110,VT!A:D,4,0)*2*20*'RESUMO GERAL APOIO'!$G110),6%*'RESUMO GERAL APOIO'!$I110,(VLOOKUP(A110,VT!A:D,4,0)*2*20*'RESUMO GERAL APOIO'!$G110))</f>
        <v>28.99860000000001</v>
      </c>
      <c r="AF110" s="88">
        <f>IF((VLOOKUP($C110,PARAMETROS!$A:$I,5,0))&gt;1,((VLOOKUP($C110,PARAMETROS!$A:$I,5,0))*20-1)*'RESUMO GERAL APOIO'!$G110,0)</f>
        <v>397</v>
      </c>
      <c r="AG110" s="88">
        <f>IF(VLOOKUP($C110,PARAMETROS!$A:$I,6,0)&gt;0,VLOOKUP($C110,PARAMETROS!$A:$I,6,0)*G110,0)</f>
        <v>0</v>
      </c>
      <c r="AH110" s="88">
        <f>VLOOKUP($C110,PARAMETROS!$A:$I,2,0)*'RESUMO GERAL APOIO'!$G110</f>
        <v>33.44</v>
      </c>
      <c r="AI110" s="88">
        <f>VLOOKUP('RESUMO GERAL APOIO'!$C110,PARAMETROS!$A:$I,3,0)*'RESUMO GERAL APOIO'!$G110</f>
        <v>0</v>
      </c>
      <c r="AJ110" s="88">
        <f>VLOOKUP('RESUMO GERAL APOIO'!$C110,PARAMETROS!$A:$I,4,0)*'RESUMO GERAL APOIO'!$G110</f>
        <v>0</v>
      </c>
      <c r="AK110" s="88">
        <f t="shared" si="255"/>
        <v>4.72</v>
      </c>
      <c r="AL110" s="88">
        <f>VLOOKUP(D110,CCT!D:R,12,0)*G110</f>
        <v>0</v>
      </c>
      <c r="AM110" s="88">
        <f t="shared" si="256"/>
        <v>464.15860000000004</v>
      </c>
      <c r="AN110" s="88">
        <f t="shared" si="257"/>
        <v>1869.54006</v>
      </c>
      <c r="AO110" s="88">
        <f t="shared" si="258"/>
        <v>11.124072212577161</v>
      </c>
      <c r="AP110" s="88">
        <f t="shared" si="259"/>
        <v>0.88992577700617292</v>
      </c>
      <c r="AQ110" s="88">
        <f t="shared" si="260"/>
        <v>0.44496288850308646</v>
      </c>
      <c r="AR110" s="88">
        <f t="shared" si="261"/>
        <v>7.7584150000000012</v>
      </c>
      <c r="AS110" s="88">
        <f t="shared" si="262"/>
        <v>2.855096720000001</v>
      </c>
      <c r="AT110" s="88">
        <f t="shared" si="263"/>
        <v>95.317669999999993</v>
      </c>
      <c r="AU110" s="88">
        <f t="shared" si="264"/>
        <v>3.6944833333333338</v>
      </c>
      <c r="AV110" s="88">
        <f t="shared" si="265"/>
        <v>122.08462593141975</v>
      </c>
      <c r="AW110" s="88">
        <f t="shared" si="266"/>
        <v>30.78736111111111</v>
      </c>
      <c r="AX110" s="88">
        <f t="shared" si="267"/>
        <v>18.22611777777778</v>
      </c>
      <c r="AY110" s="88">
        <f t="shared" si="268"/>
        <v>0.46181041666666667</v>
      </c>
      <c r="AZ110" s="88">
        <f t="shared" si="269"/>
        <v>7.3889666666666676</v>
      </c>
      <c r="BA110" s="88">
        <f t="shared" si="270"/>
        <v>2.8734870370370369</v>
      </c>
      <c r="BB110" s="88">
        <f t="shared" si="271"/>
        <v>21.983489427407413</v>
      </c>
      <c r="BC110" s="88">
        <f t="shared" si="272"/>
        <v>81.721232436666668</v>
      </c>
      <c r="BD110" s="88"/>
      <c r="BE110" s="88">
        <f t="shared" si="285"/>
        <v>0</v>
      </c>
      <c r="BF110" s="88">
        <f t="shared" si="286"/>
        <v>81.721232436666668</v>
      </c>
      <c r="BG110" s="88">
        <f>VLOOKUP($B110,'Uniforme Apoio'!$A:$BO,67,0)*$G110</f>
        <v>66.11548611111111</v>
      </c>
      <c r="BH110" s="88"/>
      <c r="BI110" s="88">
        <f>IF($B110="jardineiro - 220h",'Equipamentos Jardinagem'!$J$5*$G110,0)</f>
        <v>0</v>
      </c>
      <c r="BJ110" s="88"/>
      <c r="BK110" s="88"/>
      <c r="BL110" s="88">
        <f t="shared" si="273"/>
        <v>66.11548611111111</v>
      </c>
      <c r="BM110" s="88">
        <f t="shared" si="287"/>
        <v>4356.1514044791966</v>
      </c>
      <c r="BN110" s="88">
        <f t="shared" si="332"/>
        <v>0</v>
      </c>
      <c r="BO110" s="88">
        <f t="shared" si="333"/>
        <v>0</v>
      </c>
      <c r="BP110" s="311">
        <f t="shared" si="276"/>
        <v>8.8629737609329435</v>
      </c>
      <c r="BQ110" s="311">
        <f t="shared" si="277"/>
        <v>1.9241982507288626</v>
      </c>
      <c r="BR110" s="312">
        <f>VLOOKUP(A110,ISS!A:C,2,0)*100</f>
        <v>5</v>
      </c>
      <c r="BS110" s="311">
        <f t="shared" si="278"/>
        <v>5.8309037900874632</v>
      </c>
      <c r="BT110" s="311">
        <f t="shared" si="279"/>
        <v>14.25</v>
      </c>
      <c r="BU110" s="311">
        <f t="shared" si="280"/>
        <v>16.618075801749271</v>
      </c>
      <c r="BV110" s="88">
        <f t="shared" si="281"/>
        <v>723.9085424353184</v>
      </c>
      <c r="BW110" s="88">
        <f t="shared" si="282"/>
        <v>723.9085424353184</v>
      </c>
      <c r="BX110" s="88">
        <f t="shared" si="283"/>
        <v>5080.0599469145145</v>
      </c>
      <c r="BY110" s="88">
        <f t="shared" si="284"/>
        <v>60960.719362974174</v>
      </c>
      <c r="BZ110" s="607">
        <f>VLOOKUP($C110,PARAMETROS!$A:$I,7,0)</f>
        <v>43101</v>
      </c>
      <c r="CA110" s="103">
        <f>VLOOKUP($C110,PARAMETROS!$A:$I,8,0)</f>
        <v>0</v>
      </c>
      <c r="CB110" s="103">
        <f>VLOOKUP($C110,PARAMETROS!$A:$I,9,0)</f>
        <v>0</v>
      </c>
    </row>
    <row r="111" spans="1:80" x14ac:dyDescent="0.2">
      <c r="A111" s="84" t="str">
        <f>CCT!A109</f>
        <v>Lavras</v>
      </c>
      <c r="B111" s="84" t="str">
        <f>CCT!B109</f>
        <v>Recepcionista - 150h</v>
      </c>
      <c r="C111" s="84" t="str">
        <f>CCT!C109</f>
        <v>Regiao de Sao Lourenco</v>
      </c>
      <c r="D111" s="85" t="str">
        <f t="shared" ref="D111" si="357">CONCATENATE(A111,B111,F111)</f>
        <v>LavrasRecepcionista - 150hPGJ</v>
      </c>
      <c r="E111" s="86" t="s">
        <v>245</v>
      </c>
      <c r="F111" s="86" t="s">
        <v>107</v>
      </c>
      <c r="G111" s="86">
        <f>VLOOKUP(D111,CCT!D:R,4,0)</f>
        <v>1</v>
      </c>
      <c r="H111" s="119">
        <f>VLOOKUP(D111,CCT!D:R,5,0)</f>
        <v>1511.38</v>
      </c>
      <c r="I111" s="88">
        <f t="shared" ref="I111" si="358">G111*H111</f>
        <v>1511.38</v>
      </c>
      <c r="J111" s="88"/>
      <c r="K111" s="88"/>
      <c r="L111" s="88"/>
      <c r="M111" s="88"/>
      <c r="N111" s="88"/>
      <c r="O111" s="88"/>
      <c r="P111" s="88"/>
      <c r="Q111" s="88">
        <f t="shared" ref="Q111" si="359">SUM(I111:P111)</f>
        <v>1511.38</v>
      </c>
      <c r="R111" s="88">
        <f t="shared" si="250"/>
        <v>302.27600000000001</v>
      </c>
      <c r="S111" s="88">
        <f t="shared" si="328"/>
        <v>22.6707</v>
      </c>
      <c r="T111" s="88">
        <f t="shared" si="328"/>
        <v>15.113800000000001</v>
      </c>
      <c r="U111" s="88">
        <f t="shared" si="328"/>
        <v>3.0227600000000003</v>
      </c>
      <c r="V111" s="88">
        <f t="shared" si="328"/>
        <v>37.784500000000001</v>
      </c>
      <c r="W111" s="88">
        <f t="shared" si="328"/>
        <v>120.91040000000001</v>
      </c>
      <c r="X111" s="88">
        <f t="shared" si="328"/>
        <v>45.3414</v>
      </c>
      <c r="Y111" s="88">
        <f t="shared" si="328"/>
        <v>9.0682800000000015</v>
      </c>
      <c r="Z111" s="88">
        <f t="shared" ref="Z111" si="360">SUM(R111:Y111)</f>
        <v>556.18784000000005</v>
      </c>
      <c r="AA111" s="88">
        <f t="shared" ref="AA111" si="361">$AA$5*Q111</f>
        <v>125.94833333333334</v>
      </c>
      <c r="AB111" s="88">
        <f t="shared" si="253"/>
        <v>167.93111111111111</v>
      </c>
      <c r="AC111" s="88">
        <f t="shared" si="253"/>
        <v>108.14763555555558</v>
      </c>
      <c r="AD111" s="88">
        <f t="shared" ref="AD111" si="362">SUM(AA111:AC111)</f>
        <v>402.02708000000007</v>
      </c>
      <c r="AE111" s="88">
        <f>(VLOOKUP(A111,VT!A:D,4,0)*2*20*'RESUMO GERAL APOIO'!$G111)-IF(6%*'RESUMO GERAL APOIO'!$I111&lt;=(VLOOKUP(A111,VT!A:D,4,0)*2*20*'RESUMO GERAL APOIO'!$G111),6%*'RESUMO GERAL APOIO'!$I111,(VLOOKUP(A111,VT!A:D,4,0)*2*20*'RESUMO GERAL APOIO'!$G111))</f>
        <v>71.3172</v>
      </c>
      <c r="AF111" s="88">
        <f>IF((VLOOKUP($C111,PARAMETROS!$A:$I,5,0))&gt;1,((VLOOKUP($C111,PARAMETROS!$A:$I,5,0))*20-1)*'RESUMO GERAL APOIO'!$G111,0)</f>
        <v>397</v>
      </c>
      <c r="AG111" s="88">
        <f>IF(VLOOKUP($C111,PARAMETROS!$A:$I,6,0)&gt;0,VLOOKUP($C111,PARAMETROS!$A:$I,6,0)*G111,0)</f>
        <v>0</v>
      </c>
      <c r="AH111" s="88">
        <f>VLOOKUP($C111,PARAMETROS!$A:$I,2,0)*'RESUMO GERAL APOIO'!$G111</f>
        <v>33.44</v>
      </c>
      <c r="AI111" s="88">
        <f>VLOOKUP('RESUMO GERAL APOIO'!$C111,PARAMETROS!$A:$I,3,0)*'RESUMO GERAL APOIO'!$G111</f>
        <v>0</v>
      </c>
      <c r="AJ111" s="88">
        <f>VLOOKUP('RESUMO GERAL APOIO'!$C111,PARAMETROS!$A:$I,4,0)*'RESUMO GERAL APOIO'!$G111</f>
        <v>0</v>
      </c>
      <c r="AK111" s="88">
        <f t="shared" si="255"/>
        <v>4.72</v>
      </c>
      <c r="AL111" s="88">
        <f>VLOOKUP(D111,CCT!D:R,12,0)*G111</f>
        <v>0</v>
      </c>
      <c r="AM111" s="88">
        <f t="shared" ref="AM111" si="363">SUM(AE111:AL111)</f>
        <v>506.47720000000004</v>
      </c>
      <c r="AN111" s="88">
        <f t="shared" ref="AN111" si="364">AM111+AD111+Z111</f>
        <v>1464.6921200000002</v>
      </c>
      <c r="AO111" s="88">
        <f t="shared" si="258"/>
        <v>7.584596971450619</v>
      </c>
      <c r="AP111" s="88">
        <f t="shared" si="259"/>
        <v>0.60676775771604952</v>
      </c>
      <c r="AQ111" s="88">
        <f t="shared" si="260"/>
        <v>0.30338387885802476</v>
      </c>
      <c r="AR111" s="88">
        <f t="shared" si="261"/>
        <v>5.2898300000000011</v>
      </c>
      <c r="AS111" s="88">
        <f t="shared" si="262"/>
        <v>1.946657440000001</v>
      </c>
      <c r="AT111" s="88">
        <f t="shared" si="263"/>
        <v>64.989339999999999</v>
      </c>
      <c r="AU111" s="88">
        <f t="shared" si="264"/>
        <v>2.518966666666667</v>
      </c>
      <c r="AV111" s="88">
        <f t="shared" ref="AV111" si="365">SUM(AO111:AU111)</f>
        <v>83.239542714691368</v>
      </c>
      <c r="AW111" s="88">
        <f t="shared" si="266"/>
        <v>20.991388888888888</v>
      </c>
      <c r="AX111" s="88">
        <f t="shared" si="267"/>
        <v>12.426902222222225</v>
      </c>
      <c r="AY111" s="88">
        <f t="shared" si="268"/>
        <v>0.31487083333333332</v>
      </c>
      <c r="AZ111" s="88">
        <f t="shared" si="269"/>
        <v>5.037933333333334</v>
      </c>
      <c r="BA111" s="88">
        <f t="shared" si="270"/>
        <v>1.9591962962962963</v>
      </c>
      <c r="BB111" s="88">
        <f t="shared" si="271"/>
        <v>14.988747299259263</v>
      </c>
      <c r="BC111" s="88">
        <f t="shared" ref="BC111" si="366">SUM(AW111:BB111)</f>
        <v>55.719038873333346</v>
      </c>
      <c r="BD111" s="88"/>
      <c r="BE111" s="88">
        <f t="shared" ref="BE111" si="367">BD111</f>
        <v>0</v>
      </c>
      <c r="BF111" s="88">
        <f t="shared" ref="BF111" si="368">BC111+BE111</f>
        <v>55.719038873333346</v>
      </c>
      <c r="BG111" s="88">
        <f>VLOOKUP($B111,'Uniforme Apoio'!$A:$BO,67,0)*$G111</f>
        <v>66.11548611111111</v>
      </c>
      <c r="BH111" s="88"/>
      <c r="BI111" s="88">
        <f>IF($B111="jardineiro - 220h",'Equipamentos Jardinagem'!$J$5*$G111,0)</f>
        <v>0</v>
      </c>
      <c r="BJ111" s="88"/>
      <c r="BK111" s="88"/>
      <c r="BL111" s="88">
        <f t="shared" ref="BL111" si="369">SUM(BG111:BK111)</f>
        <v>66.11548611111111</v>
      </c>
      <c r="BM111" s="88">
        <f t="shared" ref="BM111" si="370">Q111+AN111+AV111+BF111+BL111</f>
        <v>3181.1461876991361</v>
      </c>
      <c r="BN111" s="88">
        <f t="shared" ref="BN111" si="371">$BN$5*G111</f>
        <v>0</v>
      </c>
      <c r="BO111" s="88">
        <f t="shared" ref="BO111" si="372">$BO$5*G111</f>
        <v>0</v>
      </c>
      <c r="BP111" s="311">
        <f t="shared" si="276"/>
        <v>8.8629737609329435</v>
      </c>
      <c r="BQ111" s="311">
        <f t="shared" si="277"/>
        <v>1.9241982507288626</v>
      </c>
      <c r="BR111" s="312">
        <f>VLOOKUP(A111,ISS!A:C,2,0)*100</f>
        <v>5</v>
      </c>
      <c r="BS111" s="311">
        <f t="shared" ref="BS111" si="373">((100/((100-$BT111)%)-100)*BR111)/$BT111</f>
        <v>5.8309037900874632</v>
      </c>
      <c r="BT111" s="311">
        <f t="shared" ref="BT111" si="374">$BP$5+$BQ$5+BR111</f>
        <v>14.25</v>
      </c>
      <c r="BU111" s="311">
        <f t="shared" ref="BU111" si="375">BP111+BQ111+BS111</f>
        <v>16.618075801749271</v>
      </c>
      <c r="BV111" s="88">
        <f t="shared" ref="BV111" si="376">((BO111+BN111+BM111)*BU111)%</f>
        <v>528.64528483629954</v>
      </c>
      <c r="BW111" s="88">
        <f t="shared" ref="BW111" si="377">BN111+BO111+BV111</f>
        <v>528.64528483629954</v>
      </c>
      <c r="BX111" s="88">
        <f t="shared" ref="BX111" si="378">BM111+BW111</f>
        <v>3709.7914725354358</v>
      </c>
      <c r="BY111" s="88">
        <f t="shared" ref="BY111" si="379">BX111*12</f>
        <v>44517.497670425233</v>
      </c>
      <c r="BZ111" s="607">
        <f>VLOOKUP($C111,PARAMETROS!$A:$I,7,0)</f>
        <v>43101</v>
      </c>
      <c r="CA111" s="103">
        <f>VLOOKUP($C111,PARAMETROS!$A:$I,8,0)</f>
        <v>0</v>
      </c>
      <c r="CB111" s="103">
        <f>VLOOKUP($C111,PARAMETROS!$A:$I,9,0)</f>
        <v>0</v>
      </c>
    </row>
    <row r="112" spans="1:80" x14ac:dyDescent="0.2">
      <c r="A112" s="84" t="str">
        <f>CCT!A110</f>
        <v>Machado</v>
      </c>
      <c r="B112" s="84" t="str">
        <f>CCT!B110</f>
        <v>Digitador - 150h</v>
      </c>
      <c r="C112" s="84" t="str">
        <f>CCT!C110</f>
        <v>SETTASPOC</v>
      </c>
      <c r="D112" s="85" t="str">
        <f t="shared" si="247"/>
        <v>MachadoDigitador - 150hPGJ</v>
      </c>
      <c r="E112" s="86" t="s">
        <v>245</v>
      </c>
      <c r="F112" s="86" t="s">
        <v>107</v>
      </c>
      <c r="G112" s="86">
        <f>VLOOKUP(D112,CCT!D:R,4,0)</f>
        <v>1</v>
      </c>
      <c r="H112" s="119">
        <f>VLOOKUP(D112,CCT!D:R,5,0)</f>
        <v>1200.1400000000001</v>
      </c>
      <c r="I112" s="88">
        <f t="shared" si="248"/>
        <v>1200.1400000000001</v>
      </c>
      <c r="J112" s="88"/>
      <c r="K112" s="88"/>
      <c r="L112" s="88"/>
      <c r="M112" s="88"/>
      <c r="N112" s="88"/>
      <c r="O112" s="88"/>
      <c r="P112" s="88"/>
      <c r="Q112" s="88">
        <f t="shared" si="249"/>
        <v>1200.1400000000001</v>
      </c>
      <c r="R112" s="88">
        <f t="shared" si="250"/>
        <v>240.02800000000002</v>
      </c>
      <c r="S112" s="88">
        <f t="shared" si="328"/>
        <v>18.002100000000002</v>
      </c>
      <c r="T112" s="88">
        <f t="shared" si="328"/>
        <v>12.001400000000002</v>
      </c>
      <c r="U112" s="88">
        <f t="shared" si="328"/>
        <v>2.4002800000000004</v>
      </c>
      <c r="V112" s="88">
        <f t="shared" si="328"/>
        <v>30.003500000000003</v>
      </c>
      <c r="W112" s="88">
        <f t="shared" si="328"/>
        <v>96.011200000000017</v>
      </c>
      <c r="X112" s="88">
        <f t="shared" si="328"/>
        <v>36.004200000000004</v>
      </c>
      <c r="Y112" s="88">
        <f t="shared" si="328"/>
        <v>7.2008400000000004</v>
      </c>
      <c r="Z112" s="88">
        <f t="shared" si="251"/>
        <v>441.65152000000012</v>
      </c>
      <c r="AA112" s="88">
        <f t="shared" si="252"/>
        <v>100.01166666666667</v>
      </c>
      <c r="AB112" s="88">
        <f t="shared" si="253"/>
        <v>133.34888888888889</v>
      </c>
      <c r="AC112" s="88">
        <f t="shared" si="253"/>
        <v>85.876684444444464</v>
      </c>
      <c r="AD112" s="88">
        <f t="shared" si="254"/>
        <v>319.23724000000004</v>
      </c>
      <c r="AE112" s="88">
        <f>(VLOOKUP(A112,VT!A:D,4,0)*2*20*'RESUMO GERAL APOIO'!$G112)-IF(6%*'RESUMO GERAL APOIO'!$I112&lt;=(VLOOKUP(A112,VT!A:D,4,0)*2*20*'RESUMO GERAL APOIO'!$G112),6%*'RESUMO GERAL APOIO'!$I112,(VLOOKUP(A112,VT!A:D,4,0)*2*20*'RESUMO GERAL APOIO'!$G112))</f>
        <v>89.991599999999991</v>
      </c>
      <c r="AF112" s="88">
        <f>IF((VLOOKUP($C112,PARAMETROS!$A:$I,5,0))&gt;1,((VLOOKUP($C112,PARAMETROS!$A:$I,5,0))*20-1)*'RESUMO GERAL APOIO'!$G112,0)</f>
        <v>397</v>
      </c>
      <c r="AG112" s="88">
        <f>IF(VLOOKUP($C112,PARAMETROS!$A:$I,6,0)&gt;0,VLOOKUP($C112,PARAMETROS!$A:$I,6,0)*G112,0)</f>
        <v>0</v>
      </c>
      <c r="AH112" s="88">
        <f>VLOOKUP($C112,PARAMETROS!$A:$I,2,0)*'RESUMO GERAL APOIO'!$G112</f>
        <v>28.32</v>
      </c>
      <c r="AI112" s="88">
        <f>VLOOKUP('RESUMO GERAL APOIO'!$C112,PARAMETROS!$A:$I,3,0)*'RESUMO GERAL APOIO'!$G112</f>
        <v>0</v>
      </c>
      <c r="AJ112" s="88">
        <f>VLOOKUP('RESUMO GERAL APOIO'!$C112,PARAMETROS!$A:$I,4,0)*'RESUMO GERAL APOIO'!$G112</f>
        <v>0</v>
      </c>
      <c r="AK112" s="88">
        <f t="shared" si="255"/>
        <v>4.72</v>
      </c>
      <c r="AL112" s="88">
        <f>VLOOKUP(D112,CCT!D:R,12,0)*G112</f>
        <v>0</v>
      </c>
      <c r="AM112" s="88">
        <f t="shared" si="256"/>
        <v>520.03160000000003</v>
      </c>
      <c r="AN112" s="88">
        <f t="shared" si="257"/>
        <v>1280.9203600000001</v>
      </c>
      <c r="AO112" s="88">
        <f t="shared" si="258"/>
        <v>6.0226933063271613</v>
      </c>
      <c r="AP112" s="88">
        <f t="shared" si="259"/>
        <v>0.48181546450617291</v>
      </c>
      <c r="AQ112" s="88">
        <f t="shared" si="260"/>
        <v>0.24090773225308645</v>
      </c>
      <c r="AR112" s="88">
        <f t="shared" si="261"/>
        <v>4.2004900000000012</v>
      </c>
      <c r="AS112" s="88">
        <f t="shared" si="262"/>
        <v>1.5457803200000007</v>
      </c>
      <c r="AT112" s="88">
        <f t="shared" si="263"/>
        <v>51.606020000000001</v>
      </c>
      <c r="AU112" s="88">
        <f t="shared" si="264"/>
        <v>2.0002333333333335</v>
      </c>
      <c r="AV112" s="88">
        <f t="shared" si="265"/>
        <v>66.097940156419753</v>
      </c>
      <c r="AW112" s="88">
        <f t="shared" si="266"/>
        <v>16.668611111111112</v>
      </c>
      <c r="AX112" s="88">
        <f t="shared" si="267"/>
        <v>9.8678177777777787</v>
      </c>
      <c r="AY112" s="88">
        <f t="shared" si="268"/>
        <v>0.25002916666666669</v>
      </c>
      <c r="AZ112" s="88">
        <f t="shared" si="269"/>
        <v>4.0004666666666671</v>
      </c>
      <c r="BA112" s="88">
        <f t="shared" si="270"/>
        <v>1.5557370370370371</v>
      </c>
      <c r="BB112" s="88">
        <f t="shared" si="271"/>
        <v>11.90209952740741</v>
      </c>
      <c r="BC112" s="88">
        <f t="shared" si="272"/>
        <v>44.244761286666673</v>
      </c>
      <c r="BD112" s="88"/>
      <c r="BE112" s="88">
        <f t="shared" si="285"/>
        <v>0</v>
      </c>
      <c r="BF112" s="88">
        <f t="shared" si="286"/>
        <v>44.244761286666673</v>
      </c>
      <c r="BG112" s="88">
        <f>VLOOKUP($B112,'Uniforme Apoio'!$A:$BO,67,0)*$G112</f>
        <v>44.875416666666666</v>
      </c>
      <c r="BH112" s="88"/>
      <c r="BI112" s="88">
        <f>IF($B112="jardineiro - 220h",'Equipamentos Jardinagem'!$J$5*$G112,0)</f>
        <v>0</v>
      </c>
      <c r="BJ112" s="88"/>
      <c r="BK112" s="88"/>
      <c r="BL112" s="88">
        <f t="shared" si="273"/>
        <v>44.875416666666666</v>
      </c>
      <c r="BM112" s="88">
        <f t="shared" si="287"/>
        <v>2636.2784781097535</v>
      </c>
      <c r="BN112" s="88">
        <f t="shared" si="332"/>
        <v>0</v>
      </c>
      <c r="BO112" s="88">
        <f t="shared" si="333"/>
        <v>0</v>
      </c>
      <c r="BP112" s="311">
        <f t="shared" si="276"/>
        <v>8.5633802816901436</v>
      </c>
      <c r="BQ112" s="311">
        <f t="shared" si="277"/>
        <v>1.8591549295774654</v>
      </c>
      <c r="BR112" s="312">
        <f>VLOOKUP(A112,ISS!A:C,2,0)*100</f>
        <v>2</v>
      </c>
      <c r="BS112" s="311">
        <f t="shared" si="278"/>
        <v>2.2535211267605644</v>
      </c>
      <c r="BT112" s="311">
        <f t="shared" si="279"/>
        <v>11.25</v>
      </c>
      <c r="BU112" s="311">
        <f t="shared" si="280"/>
        <v>12.676056338028173</v>
      </c>
      <c r="BV112" s="88">
        <f t="shared" si="281"/>
        <v>334.17614511250412</v>
      </c>
      <c r="BW112" s="88">
        <f t="shared" si="282"/>
        <v>334.17614511250412</v>
      </c>
      <c r="BX112" s="88">
        <f t="shared" si="283"/>
        <v>2970.4546232222574</v>
      </c>
      <c r="BY112" s="88">
        <f t="shared" si="284"/>
        <v>35645.455478667092</v>
      </c>
      <c r="BZ112" s="607">
        <f>VLOOKUP($C112,PARAMETROS!$A:$I,7,0)</f>
        <v>43101</v>
      </c>
      <c r="CA112" s="103">
        <f>VLOOKUP($C112,PARAMETROS!$A:$I,8,0)</f>
        <v>0</v>
      </c>
      <c r="CB112" s="103">
        <f>VLOOKUP($C112,PARAMETROS!$A:$I,9,0)</f>
        <v>0</v>
      </c>
    </row>
    <row r="113" spans="1:80" x14ac:dyDescent="0.2">
      <c r="A113" s="84" t="str">
        <f>CCT!A111</f>
        <v>Machado</v>
      </c>
      <c r="B113" s="84" t="str">
        <f>CCT!B111</f>
        <v>Porteiro - 220h</v>
      </c>
      <c r="C113" s="84" t="str">
        <f>CCT!C111</f>
        <v>Regiao de Sao Lourenco¹*</v>
      </c>
      <c r="D113" s="85" t="str">
        <f t="shared" si="247"/>
        <v>MachadoPorteiro - 220hPGJ</v>
      </c>
      <c r="E113" s="86" t="s">
        <v>245</v>
      </c>
      <c r="F113" s="86" t="s">
        <v>107</v>
      </c>
      <c r="G113" s="86">
        <f>VLOOKUP(D113,CCT!D:R,4,0)</f>
        <v>1</v>
      </c>
      <c r="H113" s="119">
        <f>VLOOKUP(D113,CCT!D:R,5,0)</f>
        <v>1281.1600000000001</v>
      </c>
      <c r="I113" s="88">
        <f t="shared" si="248"/>
        <v>1281.1600000000001</v>
      </c>
      <c r="J113" s="88"/>
      <c r="K113" s="88"/>
      <c r="L113" s="88"/>
      <c r="M113" s="88"/>
      <c r="N113" s="88"/>
      <c r="O113" s="88"/>
      <c r="P113" s="88"/>
      <c r="Q113" s="88">
        <f t="shared" si="249"/>
        <v>1281.1600000000001</v>
      </c>
      <c r="R113" s="88">
        <f t="shared" si="250"/>
        <v>256.23200000000003</v>
      </c>
      <c r="S113" s="88">
        <f t="shared" si="328"/>
        <v>19.217400000000001</v>
      </c>
      <c r="T113" s="88">
        <f t="shared" ref="S113:Y149" si="380">T$5*$Q113</f>
        <v>12.8116</v>
      </c>
      <c r="U113" s="88">
        <f t="shared" si="380"/>
        <v>2.5623200000000002</v>
      </c>
      <c r="V113" s="88">
        <f t="shared" si="380"/>
        <v>32.029000000000003</v>
      </c>
      <c r="W113" s="88">
        <f t="shared" si="380"/>
        <v>102.4928</v>
      </c>
      <c r="X113" s="88">
        <f t="shared" si="380"/>
        <v>38.434800000000003</v>
      </c>
      <c r="Y113" s="88">
        <f t="shared" si="380"/>
        <v>7.6869600000000009</v>
      </c>
      <c r="Z113" s="88">
        <f t="shared" si="251"/>
        <v>471.46688</v>
      </c>
      <c r="AA113" s="88">
        <f t="shared" si="252"/>
        <v>106.76333333333334</v>
      </c>
      <c r="AB113" s="88">
        <f t="shared" si="253"/>
        <v>142.35111111111112</v>
      </c>
      <c r="AC113" s="88">
        <f t="shared" si="253"/>
        <v>91.674115555555574</v>
      </c>
      <c r="AD113" s="88">
        <f t="shared" si="254"/>
        <v>340.78856000000007</v>
      </c>
      <c r="AE113" s="88">
        <f>(VLOOKUP(A113,VT!A:D,4,0)*2*20*'RESUMO GERAL APOIO'!$G113)-IF(6%*'RESUMO GERAL APOIO'!$I113&lt;=(VLOOKUP(A113,VT!A:D,4,0)*2*20*'RESUMO GERAL APOIO'!$G113),6%*'RESUMO GERAL APOIO'!$I113,(VLOOKUP(A113,VT!A:D,4,0)*2*20*'RESUMO GERAL APOIO'!$G113))</f>
        <v>85.130399999999995</v>
      </c>
      <c r="AF113" s="88">
        <f>IF((VLOOKUP($C113,PARAMETROS!$A:$I,5,0))&gt;1,((VLOOKUP($C113,PARAMETROS!$A:$I,5,0))*20-1)*'RESUMO GERAL APOIO'!$G113,0)</f>
        <v>397</v>
      </c>
      <c r="AG113" s="88">
        <f>IF(VLOOKUP($C113,PARAMETROS!$A:$I,6,0)&gt;0,VLOOKUP($C113,PARAMETROS!$A:$I,6,0)*G113,0)</f>
        <v>0</v>
      </c>
      <c r="AH113" s="88">
        <f>VLOOKUP($C113,PARAMETROS!$A:$I,2,0)*'RESUMO GERAL APOIO'!$G113</f>
        <v>0</v>
      </c>
      <c r="AI113" s="88">
        <f>VLOOKUP('RESUMO GERAL APOIO'!$C113,PARAMETROS!$A:$I,3,0)*'RESUMO GERAL APOIO'!$G113</f>
        <v>0</v>
      </c>
      <c r="AJ113" s="88">
        <f>VLOOKUP('RESUMO GERAL APOIO'!$C113,PARAMETROS!$A:$I,4,0)*'RESUMO GERAL APOIO'!$G113</f>
        <v>0</v>
      </c>
      <c r="AK113" s="88">
        <f t="shared" si="255"/>
        <v>4.72</v>
      </c>
      <c r="AL113" s="88">
        <f>VLOOKUP(D113,CCT!D:R,12,0)*G113</f>
        <v>0</v>
      </c>
      <c r="AM113" s="88">
        <f t="shared" si="256"/>
        <v>486.85040000000004</v>
      </c>
      <c r="AN113" s="88">
        <f t="shared" si="257"/>
        <v>1299.1058400000002</v>
      </c>
      <c r="AO113" s="88">
        <f t="shared" si="258"/>
        <v>6.4292780478395075</v>
      </c>
      <c r="AP113" s="88">
        <f t="shared" si="259"/>
        <v>0.51434224382716054</v>
      </c>
      <c r="AQ113" s="88">
        <f t="shared" si="260"/>
        <v>0.25717112191358027</v>
      </c>
      <c r="AR113" s="88">
        <f t="shared" si="261"/>
        <v>4.4840600000000013</v>
      </c>
      <c r="AS113" s="88">
        <f t="shared" si="262"/>
        <v>1.6501340800000008</v>
      </c>
      <c r="AT113" s="88">
        <f t="shared" si="263"/>
        <v>55.089880000000001</v>
      </c>
      <c r="AU113" s="88">
        <f t="shared" si="264"/>
        <v>2.1352666666666669</v>
      </c>
      <c r="AV113" s="88">
        <f t="shared" si="265"/>
        <v>70.560132160246923</v>
      </c>
      <c r="AW113" s="88">
        <f t="shared" si="266"/>
        <v>17.79388888888889</v>
      </c>
      <c r="AX113" s="88">
        <f t="shared" si="267"/>
        <v>10.533982222222223</v>
      </c>
      <c r="AY113" s="88">
        <f t="shared" si="268"/>
        <v>0.26690833333333336</v>
      </c>
      <c r="AZ113" s="88">
        <f t="shared" si="269"/>
        <v>4.2705333333333337</v>
      </c>
      <c r="BA113" s="88">
        <f t="shared" si="270"/>
        <v>1.660762962962963</v>
      </c>
      <c r="BB113" s="88">
        <f t="shared" si="271"/>
        <v>12.705595872592596</v>
      </c>
      <c r="BC113" s="88">
        <f t="shared" si="272"/>
        <v>47.23167161333334</v>
      </c>
      <c r="BD113" s="88">
        <f>H113/220*20*1.5*G113</f>
        <v>174.70363636363635</v>
      </c>
      <c r="BE113" s="88">
        <f t="shared" si="285"/>
        <v>174.70363636363635</v>
      </c>
      <c r="BF113" s="88">
        <f t="shared" si="286"/>
        <v>221.93530797696968</v>
      </c>
      <c r="BG113" s="88">
        <f>VLOOKUP($B113,'Uniforme Apoio'!$A:$BO,67,0)*$G113</f>
        <v>66.11548611111111</v>
      </c>
      <c r="BH113" s="88"/>
      <c r="BI113" s="88">
        <f>IF($B113="jardineiro - 220h",'Equipamentos Jardinagem'!$J$5*$G113,0)</f>
        <v>0</v>
      </c>
      <c r="BJ113" s="88"/>
      <c r="BK113" s="88"/>
      <c r="BL113" s="88">
        <f t="shared" si="273"/>
        <v>66.11548611111111</v>
      </c>
      <c r="BM113" s="88">
        <f t="shared" si="287"/>
        <v>2938.8767662483283</v>
      </c>
      <c r="BN113" s="88">
        <f t="shared" si="332"/>
        <v>0</v>
      </c>
      <c r="BO113" s="88">
        <f t="shared" si="333"/>
        <v>0</v>
      </c>
      <c r="BP113" s="311">
        <f t="shared" si="276"/>
        <v>8.5633802816901436</v>
      </c>
      <c r="BQ113" s="311">
        <f t="shared" si="277"/>
        <v>1.8591549295774654</v>
      </c>
      <c r="BR113" s="312">
        <f>VLOOKUP(A113,ISS!A:C,2,0)*100</f>
        <v>2</v>
      </c>
      <c r="BS113" s="311">
        <f t="shared" si="278"/>
        <v>2.2535211267605644</v>
      </c>
      <c r="BT113" s="311">
        <f t="shared" si="279"/>
        <v>11.25</v>
      </c>
      <c r="BU113" s="311">
        <f t="shared" si="280"/>
        <v>12.676056338028173</v>
      </c>
      <c r="BV113" s="88">
        <f t="shared" si="281"/>
        <v>372.53367459485867</v>
      </c>
      <c r="BW113" s="88">
        <f t="shared" si="282"/>
        <v>372.53367459485867</v>
      </c>
      <c r="BX113" s="88">
        <f t="shared" si="283"/>
        <v>3311.4104408431867</v>
      </c>
      <c r="BY113" s="88">
        <f t="shared" si="284"/>
        <v>39736.925290118241</v>
      </c>
      <c r="BZ113" s="607">
        <f>VLOOKUP($C113,PARAMETROS!$A:$I,7,0)</f>
        <v>43101</v>
      </c>
      <c r="CA113" s="103">
        <f>VLOOKUP($C113,PARAMETROS!$A:$I,8,0)</f>
        <v>0</v>
      </c>
      <c r="CB113" s="103">
        <f>VLOOKUP($C113,PARAMETROS!$A:$I,9,0)</f>
        <v>0</v>
      </c>
    </row>
    <row r="114" spans="1:80" x14ac:dyDescent="0.2">
      <c r="A114" s="84" t="str">
        <f>CCT!A112</f>
        <v>Manga</v>
      </c>
      <c r="B114" s="84" t="str">
        <f>CCT!B112</f>
        <v>Porteiro - 12 x 36 - Diurno</v>
      </c>
      <c r="C114" s="84" t="str">
        <f>CCT!C112</f>
        <v>Sethac Norte de Minas¹*</v>
      </c>
      <c r="D114" s="85" t="str">
        <f t="shared" si="247"/>
        <v>MangaPorteiro - 12 x 36 - DiurnoPGJ</v>
      </c>
      <c r="E114" s="86" t="s">
        <v>245</v>
      </c>
      <c r="F114" s="86" t="s">
        <v>107</v>
      </c>
      <c r="G114" s="86">
        <f>VLOOKUP(D114,CCT!D:R,4,0)</f>
        <v>2</v>
      </c>
      <c r="H114" s="119">
        <f>VLOOKUP(D114,CCT!D:R,5,0)</f>
        <v>1281.1600000000001</v>
      </c>
      <c r="I114" s="88">
        <f t="shared" si="248"/>
        <v>2562.3200000000002</v>
      </c>
      <c r="J114" s="88"/>
      <c r="K114" s="88"/>
      <c r="L114" s="88"/>
      <c r="M114" s="88"/>
      <c r="N114" s="88"/>
      <c r="O114" s="88"/>
      <c r="P114" s="88"/>
      <c r="Q114" s="88">
        <f t="shared" si="249"/>
        <v>2562.3200000000002</v>
      </c>
      <c r="R114" s="88">
        <f t="shared" si="250"/>
        <v>512.46400000000006</v>
      </c>
      <c r="S114" s="88">
        <f t="shared" si="380"/>
        <v>38.434800000000003</v>
      </c>
      <c r="T114" s="88">
        <f t="shared" si="380"/>
        <v>25.623200000000001</v>
      </c>
      <c r="U114" s="88">
        <f t="shared" si="380"/>
        <v>5.1246400000000003</v>
      </c>
      <c r="V114" s="88">
        <f t="shared" si="380"/>
        <v>64.058000000000007</v>
      </c>
      <c r="W114" s="88">
        <f t="shared" si="380"/>
        <v>204.98560000000001</v>
      </c>
      <c r="X114" s="88">
        <f t="shared" si="380"/>
        <v>76.869600000000005</v>
      </c>
      <c r="Y114" s="88">
        <f t="shared" si="380"/>
        <v>15.373920000000002</v>
      </c>
      <c r="Z114" s="88">
        <f t="shared" si="251"/>
        <v>942.93376000000001</v>
      </c>
      <c r="AA114" s="88">
        <f t="shared" si="252"/>
        <v>213.52666666666667</v>
      </c>
      <c r="AB114" s="88">
        <f t="shared" si="253"/>
        <v>284.70222222222225</v>
      </c>
      <c r="AC114" s="88">
        <f t="shared" si="253"/>
        <v>183.34823111111115</v>
      </c>
      <c r="AD114" s="88">
        <f t="shared" si="254"/>
        <v>681.57712000000015</v>
      </c>
      <c r="AE114" s="88">
        <f>(VLOOKUP(A114,VT!A:D,4,0)*2*20*'RESUMO GERAL APOIO'!$G114)-IF(6%*'RESUMO GERAL APOIO'!$I114&lt;=(VLOOKUP(A114,VT!A:D,4,0)*2*20*'RESUMO GERAL APOIO'!$G114),6%*'RESUMO GERAL APOIO'!$I114,(VLOOKUP(A114,VT!A:D,4,0)*2*20*'RESUMO GERAL APOIO'!$G114))</f>
        <v>170.26079999999999</v>
      </c>
      <c r="AF114" s="88">
        <f>IF((VLOOKUP($C114,PARAMETROS!$A:$I,5,0))&gt;1,((VLOOKUP($C114,PARAMETROS!$A:$I,5,0))*20-1)*'RESUMO GERAL APOIO'!$G114,0)</f>
        <v>794</v>
      </c>
      <c r="AG114" s="88">
        <f>IF(VLOOKUP($C114,PARAMETROS!$A:$I,6,0)&gt;0,VLOOKUP($C114,PARAMETROS!$A:$I,6,0)*G114,0)</f>
        <v>0</v>
      </c>
      <c r="AH114" s="88">
        <f>VLOOKUP($C114,PARAMETROS!$A:$I,2,0)*'RESUMO GERAL APOIO'!$G114</f>
        <v>0</v>
      </c>
      <c r="AI114" s="88">
        <f>VLOOKUP('RESUMO GERAL APOIO'!$C114,PARAMETROS!$A:$I,3,0)*'RESUMO GERAL APOIO'!$G114</f>
        <v>0</v>
      </c>
      <c r="AJ114" s="88">
        <f>VLOOKUP('RESUMO GERAL APOIO'!$C114,PARAMETROS!$A:$I,4,0)*'RESUMO GERAL APOIO'!$G114</f>
        <v>0</v>
      </c>
      <c r="AK114" s="88">
        <f t="shared" si="255"/>
        <v>9.44</v>
      </c>
      <c r="AL114" s="88">
        <f>VLOOKUP(D114,CCT!D:R,12,0)*G114</f>
        <v>0</v>
      </c>
      <c r="AM114" s="88">
        <f t="shared" si="256"/>
        <v>973.70080000000007</v>
      </c>
      <c r="AN114" s="88">
        <f t="shared" si="257"/>
        <v>2598.2116800000003</v>
      </c>
      <c r="AO114" s="88">
        <f t="shared" si="258"/>
        <v>12.858556095679015</v>
      </c>
      <c r="AP114" s="88">
        <f t="shared" si="259"/>
        <v>1.0286844876543211</v>
      </c>
      <c r="AQ114" s="88">
        <f t="shared" si="260"/>
        <v>0.51434224382716054</v>
      </c>
      <c r="AR114" s="88">
        <f t="shared" si="261"/>
        <v>8.9681200000000025</v>
      </c>
      <c r="AS114" s="88">
        <f t="shared" si="262"/>
        <v>3.3002681600000017</v>
      </c>
      <c r="AT114" s="88">
        <f t="shared" si="263"/>
        <v>110.17976</v>
      </c>
      <c r="AU114" s="88">
        <f t="shared" si="264"/>
        <v>4.2705333333333337</v>
      </c>
      <c r="AV114" s="88">
        <f t="shared" si="265"/>
        <v>141.12026432049385</v>
      </c>
      <c r="AW114" s="88">
        <f t="shared" si="266"/>
        <v>35.587777777777781</v>
      </c>
      <c r="AX114" s="88">
        <f t="shared" si="267"/>
        <v>21.067964444444446</v>
      </c>
      <c r="AY114" s="88">
        <f t="shared" si="268"/>
        <v>0.53381666666666672</v>
      </c>
      <c r="AZ114" s="88">
        <f t="shared" si="269"/>
        <v>8.5410666666666675</v>
      </c>
      <c r="BA114" s="88">
        <f t="shared" si="270"/>
        <v>3.321525925925926</v>
      </c>
      <c r="BB114" s="88">
        <f t="shared" si="271"/>
        <v>25.411191745185192</v>
      </c>
      <c r="BC114" s="88">
        <f t="shared" si="272"/>
        <v>94.46334322666668</v>
      </c>
      <c r="BD114" s="88">
        <f>H114/210*15.5*1.5*G114</f>
        <v>283.68542857142859</v>
      </c>
      <c r="BE114" s="88">
        <f t="shared" si="285"/>
        <v>283.68542857142859</v>
      </c>
      <c r="BF114" s="88">
        <f t="shared" si="286"/>
        <v>378.14877179809525</v>
      </c>
      <c r="BG114" s="88">
        <f>VLOOKUP($B114,'Uniforme Apoio'!$A:$BO,67,0)*$G114</f>
        <v>132.23097222222222</v>
      </c>
      <c r="BH114" s="88"/>
      <c r="BI114" s="88">
        <f>IF($B114="jardineiro - 220h",'Equipamentos Jardinagem'!$J$5*$G114,0)</f>
        <v>0</v>
      </c>
      <c r="BJ114" s="88"/>
      <c r="BK114" s="88"/>
      <c r="BL114" s="88">
        <f t="shared" si="273"/>
        <v>132.23097222222222</v>
      </c>
      <c r="BM114" s="88">
        <f t="shared" si="287"/>
        <v>5812.0316883408123</v>
      </c>
      <c r="BN114" s="88">
        <f t="shared" si="332"/>
        <v>0</v>
      </c>
      <c r="BO114" s="88">
        <f t="shared" si="333"/>
        <v>0</v>
      </c>
      <c r="BP114" s="311">
        <f t="shared" si="276"/>
        <v>8.5633802816901436</v>
      </c>
      <c r="BQ114" s="311">
        <f t="shared" si="277"/>
        <v>1.8591549295774654</v>
      </c>
      <c r="BR114" s="312">
        <f>VLOOKUP(A114,ISS!A:C,2,0)*100</f>
        <v>2</v>
      </c>
      <c r="BS114" s="311">
        <f t="shared" si="278"/>
        <v>2.2535211267605644</v>
      </c>
      <c r="BT114" s="311">
        <f t="shared" si="279"/>
        <v>11.25</v>
      </c>
      <c r="BU114" s="311">
        <f t="shared" si="280"/>
        <v>12.676056338028173</v>
      </c>
      <c r="BV114" s="88">
        <f t="shared" si="281"/>
        <v>736.73641119813135</v>
      </c>
      <c r="BW114" s="88">
        <f t="shared" si="282"/>
        <v>736.73641119813135</v>
      </c>
      <c r="BX114" s="88">
        <f t="shared" si="283"/>
        <v>6548.7680995389437</v>
      </c>
      <c r="BY114" s="88">
        <f t="shared" si="284"/>
        <v>78585.217194467317</v>
      </c>
      <c r="BZ114" s="607">
        <f>VLOOKUP($C114,PARAMETROS!$A:$I,7,0)</f>
        <v>43101</v>
      </c>
      <c r="CA114" s="103">
        <f>VLOOKUP($C114,PARAMETROS!$A:$I,8,0)</f>
        <v>0</v>
      </c>
      <c r="CB114" s="103">
        <f>VLOOKUP($C114,PARAMETROS!$A:$I,9,0)</f>
        <v>0</v>
      </c>
    </row>
    <row r="115" spans="1:80" x14ac:dyDescent="0.2">
      <c r="A115" s="84" t="str">
        <f>CCT!A113</f>
        <v>Manga</v>
      </c>
      <c r="B115" s="84" t="str">
        <f>CCT!B113</f>
        <v>Porteiro - 12 x 36 - Noturno</v>
      </c>
      <c r="C115" s="84" t="str">
        <f>CCT!C113</f>
        <v>Sethac Norte de Minas¹*</v>
      </c>
      <c r="D115" s="85" t="str">
        <f t="shared" si="247"/>
        <v>MangaPorteiro - 12 x 36 - NoturnoPGJ</v>
      </c>
      <c r="E115" s="86" t="s">
        <v>245</v>
      </c>
      <c r="F115" s="86" t="s">
        <v>107</v>
      </c>
      <c r="G115" s="86">
        <f>VLOOKUP(D115,CCT!D:R,4,0)</f>
        <v>2</v>
      </c>
      <c r="H115" s="119">
        <f>VLOOKUP(D115,CCT!D:R,5,0)</f>
        <v>1281.1600000000001</v>
      </c>
      <c r="I115" s="88">
        <f t="shared" si="248"/>
        <v>2562.3200000000002</v>
      </c>
      <c r="J115" s="88"/>
      <c r="K115" s="88"/>
      <c r="L115" s="88">
        <f>H115/210*0.2*10.285*15.5*G115</f>
        <v>389.02728438095244</v>
      </c>
      <c r="M115" s="88"/>
      <c r="N115" s="88"/>
      <c r="O115" s="88"/>
      <c r="P115" s="88"/>
      <c r="Q115" s="88">
        <f t="shared" si="249"/>
        <v>2951.3472843809527</v>
      </c>
      <c r="R115" s="88">
        <f t="shared" si="250"/>
        <v>590.26945687619059</v>
      </c>
      <c r="S115" s="88">
        <f t="shared" si="380"/>
        <v>44.270209265714286</v>
      </c>
      <c r="T115" s="88">
        <f t="shared" si="380"/>
        <v>29.513472843809527</v>
      </c>
      <c r="U115" s="88">
        <f t="shared" si="380"/>
        <v>5.9026945687619055</v>
      </c>
      <c r="V115" s="88">
        <f t="shared" si="380"/>
        <v>73.783682109523824</v>
      </c>
      <c r="W115" s="88">
        <f t="shared" si="380"/>
        <v>236.10778275047622</v>
      </c>
      <c r="X115" s="88">
        <f t="shared" si="380"/>
        <v>88.540418531428571</v>
      </c>
      <c r="Y115" s="88">
        <f t="shared" si="380"/>
        <v>17.708083706285716</v>
      </c>
      <c r="Z115" s="88">
        <f t="shared" si="251"/>
        <v>1086.0958006521905</v>
      </c>
      <c r="AA115" s="88">
        <f t="shared" si="252"/>
        <v>245.94560703174605</v>
      </c>
      <c r="AB115" s="88">
        <f t="shared" si="253"/>
        <v>327.92747604232807</v>
      </c>
      <c r="AC115" s="88">
        <f t="shared" si="253"/>
        <v>211.18529457125931</v>
      </c>
      <c r="AD115" s="88">
        <f t="shared" si="254"/>
        <v>785.05837764533339</v>
      </c>
      <c r="AE115" s="88">
        <f>(VLOOKUP(A115,VT!A:D,4,0)*2*20*'RESUMO GERAL APOIO'!$G115)-IF(6%*'RESUMO GERAL APOIO'!$I115&lt;=(VLOOKUP(A115,VT!A:D,4,0)*2*20*'RESUMO GERAL APOIO'!$G115),6%*'RESUMO GERAL APOIO'!$I115,(VLOOKUP(A115,VT!A:D,4,0)*2*20*'RESUMO GERAL APOIO'!$G115))</f>
        <v>170.26079999999999</v>
      </c>
      <c r="AF115" s="88">
        <f>IF((VLOOKUP($C115,PARAMETROS!$A:$I,5,0))&gt;1,((VLOOKUP($C115,PARAMETROS!$A:$I,5,0))*20-1)*'RESUMO GERAL APOIO'!$G115,0)</f>
        <v>794</v>
      </c>
      <c r="AG115" s="88">
        <f>IF(VLOOKUP($C115,PARAMETROS!$A:$I,6,0)&gt;0,VLOOKUP($C115,PARAMETROS!$A:$I,6,0)*G115,0)</f>
        <v>0</v>
      </c>
      <c r="AH115" s="88">
        <f>VLOOKUP($C115,PARAMETROS!$A:$I,2,0)*'RESUMO GERAL APOIO'!$G115</f>
        <v>0</v>
      </c>
      <c r="AI115" s="88">
        <f>VLOOKUP('RESUMO GERAL APOIO'!$C115,PARAMETROS!$A:$I,3,0)*'RESUMO GERAL APOIO'!$G115</f>
        <v>0</v>
      </c>
      <c r="AJ115" s="88">
        <f>VLOOKUP('RESUMO GERAL APOIO'!$C115,PARAMETROS!$A:$I,4,0)*'RESUMO GERAL APOIO'!$G115</f>
        <v>0</v>
      </c>
      <c r="AK115" s="88">
        <f t="shared" si="255"/>
        <v>9.44</v>
      </c>
      <c r="AL115" s="88">
        <f>VLOOKUP(D115,CCT!D:R,12,0)*G115</f>
        <v>0</v>
      </c>
      <c r="AM115" s="88">
        <f t="shared" si="256"/>
        <v>973.70080000000007</v>
      </c>
      <c r="AN115" s="88">
        <f t="shared" si="257"/>
        <v>2844.8549782975242</v>
      </c>
      <c r="AO115" s="88">
        <f t="shared" si="258"/>
        <v>14.810821682710356</v>
      </c>
      <c r="AP115" s="88">
        <f t="shared" si="259"/>
        <v>1.1848657346168285</v>
      </c>
      <c r="AQ115" s="88">
        <f t="shared" si="260"/>
        <v>0.59243286730841427</v>
      </c>
      <c r="AR115" s="88">
        <f t="shared" si="261"/>
        <v>10.329715495333335</v>
      </c>
      <c r="AS115" s="88">
        <f t="shared" si="262"/>
        <v>3.8013353022826686</v>
      </c>
      <c r="AT115" s="88">
        <f t="shared" si="263"/>
        <v>126.90793322838095</v>
      </c>
      <c r="AU115" s="88">
        <f t="shared" si="264"/>
        <v>4.9189121406349212</v>
      </c>
      <c r="AV115" s="88">
        <f t="shared" si="265"/>
        <v>162.54601645126746</v>
      </c>
      <c r="AW115" s="88">
        <f t="shared" si="266"/>
        <v>40.990934505291008</v>
      </c>
      <c r="AX115" s="88">
        <f t="shared" si="267"/>
        <v>24.266633227132278</v>
      </c>
      <c r="AY115" s="88">
        <f t="shared" si="268"/>
        <v>0.61486401757936515</v>
      </c>
      <c r="AZ115" s="88">
        <f t="shared" si="269"/>
        <v>9.8378242812698424</v>
      </c>
      <c r="BA115" s="88">
        <f t="shared" si="270"/>
        <v>3.8258205538271608</v>
      </c>
      <c r="BB115" s="88">
        <f t="shared" si="271"/>
        <v>29.269276183316681</v>
      </c>
      <c r="BC115" s="88">
        <f t="shared" si="272"/>
        <v>108.80535276841633</v>
      </c>
      <c r="BD115" s="88">
        <f>(H115+H115/210*0.2*10.285*15.5)/210*15.5*1.5*G115</f>
        <v>326.75630648503403</v>
      </c>
      <c r="BE115" s="88">
        <f t="shared" si="285"/>
        <v>326.75630648503403</v>
      </c>
      <c r="BF115" s="88">
        <f t="shared" si="286"/>
        <v>435.56165925345033</v>
      </c>
      <c r="BG115" s="88">
        <f>VLOOKUP($B115,'Uniforme Apoio'!$A:$BO,67,0)*$G115</f>
        <v>132.23097222222222</v>
      </c>
      <c r="BH115" s="88"/>
      <c r="BI115" s="88">
        <f>IF($B115="jardineiro - 220h",'Equipamentos Jardinagem'!$J$5*$G115,0)</f>
        <v>0</v>
      </c>
      <c r="BJ115" s="88"/>
      <c r="BK115" s="88"/>
      <c r="BL115" s="88">
        <f t="shared" si="273"/>
        <v>132.23097222222222</v>
      </c>
      <c r="BM115" s="88">
        <f t="shared" si="287"/>
        <v>6526.5409106054176</v>
      </c>
      <c r="BN115" s="88">
        <f t="shared" si="332"/>
        <v>0</v>
      </c>
      <c r="BO115" s="88">
        <f t="shared" si="333"/>
        <v>0</v>
      </c>
      <c r="BP115" s="311">
        <f t="shared" si="276"/>
        <v>8.5633802816901436</v>
      </c>
      <c r="BQ115" s="311">
        <f t="shared" si="277"/>
        <v>1.8591549295774654</v>
      </c>
      <c r="BR115" s="312">
        <f>VLOOKUP(A115,ISS!A:C,2,0)*100</f>
        <v>2</v>
      </c>
      <c r="BS115" s="311">
        <f t="shared" si="278"/>
        <v>2.2535211267605644</v>
      </c>
      <c r="BT115" s="311">
        <f t="shared" si="279"/>
        <v>11.25</v>
      </c>
      <c r="BU115" s="311">
        <f t="shared" si="280"/>
        <v>12.676056338028173</v>
      </c>
      <c r="BV115" s="88">
        <f t="shared" si="281"/>
        <v>827.30800275279967</v>
      </c>
      <c r="BW115" s="88">
        <f t="shared" si="282"/>
        <v>827.30800275279967</v>
      </c>
      <c r="BX115" s="88">
        <f t="shared" si="283"/>
        <v>7353.848913358217</v>
      </c>
      <c r="BY115" s="88">
        <f t="shared" si="284"/>
        <v>88246.186960298597</v>
      </c>
      <c r="BZ115" s="607">
        <f>VLOOKUP($C115,PARAMETROS!$A:$I,7,0)</f>
        <v>43101</v>
      </c>
      <c r="CA115" s="103">
        <f>VLOOKUP($C115,PARAMETROS!$A:$I,8,0)</f>
        <v>0</v>
      </c>
      <c r="CB115" s="103">
        <f>VLOOKUP($C115,PARAMETROS!$A:$I,9,0)</f>
        <v>0</v>
      </c>
    </row>
    <row r="116" spans="1:80" x14ac:dyDescent="0.2">
      <c r="A116" s="84" t="str">
        <f>CCT!A114</f>
        <v>Mantena</v>
      </c>
      <c r="B116" s="84" t="str">
        <f>CCT!B114</f>
        <v>Continuo - 220h</v>
      </c>
      <c r="C116" s="84" t="str">
        <f>CCT!C114</f>
        <v>Fethemg Interior</v>
      </c>
      <c r="D116" s="85" t="str">
        <f t="shared" ref="D116" si="381">CONCATENATE(A116,B116,F116)</f>
        <v>MantenaContinuo - 220hPGJ</v>
      </c>
      <c r="E116" s="86" t="s">
        <v>245</v>
      </c>
      <c r="F116" s="86" t="s">
        <v>107</v>
      </c>
      <c r="G116" s="86">
        <f>VLOOKUP(D116,CCT!D:R,4,0)</f>
        <v>1</v>
      </c>
      <c r="H116" s="119">
        <f>VLOOKUP(D116,CCT!D:R,5,0)</f>
        <v>1041.5999999999999</v>
      </c>
      <c r="I116" s="88">
        <f t="shared" ref="I116" si="382">G116*H116</f>
        <v>1041.5999999999999</v>
      </c>
      <c r="J116" s="88"/>
      <c r="K116" s="88"/>
      <c r="L116" s="88"/>
      <c r="M116" s="88"/>
      <c r="N116" s="88"/>
      <c r="O116" s="88"/>
      <c r="P116" s="88"/>
      <c r="Q116" s="88">
        <f t="shared" ref="Q116" si="383">SUM(I116:P116)</f>
        <v>1041.5999999999999</v>
      </c>
      <c r="R116" s="88">
        <f t="shared" si="250"/>
        <v>208.32</v>
      </c>
      <c r="S116" s="88">
        <f t="shared" si="250"/>
        <v>15.623999999999999</v>
      </c>
      <c r="T116" s="88">
        <f t="shared" si="250"/>
        <v>10.415999999999999</v>
      </c>
      <c r="U116" s="88">
        <f t="shared" si="250"/>
        <v>2.0831999999999997</v>
      </c>
      <c r="V116" s="88">
        <f t="shared" si="250"/>
        <v>26.04</v>
      </c>
      <c r="W116" s="88">
        <f t="shared" si="250"/>
        <v>83.327999999999989</v>
      </c>
      <c r="X116" s="88">
        <f t="shared" si="250"/>
        <v>31.247999999999998</v>
      </c>
      <c r="Y116" s="88">
        <f t="shared" si="250"/>
        <v>6.2495999999999992</v>
      </c>
      <c r="Z116" s="88">
        <f t="shared" ref="Z116" si="384">SUM(R116:Y116)</f>
        <v>383.30879999999996</v>
      </c>
      <c r="AA116" s="88">
        <f t="shared" ref="AA116" si="385">$AA$5*Q116</f>
        <v>86.799999999999983</v>
      </c>
      <c r="AB116" s="88">
        <f t="shared" si="253"/>
        <v>115.73333333333332</v>
      </c>
      <c r="AC116" s="88">
        <f t="shared" si="253"/>
        <v>74.532266666666672</v>
      </c>
      <c r="AD116" s="88">
        <f t="shared" ref="AD116" si="386">SUM(AA116:AC116)</f>
        <v>277.06559999999996</v>
      </c>
      <c r="AE116" s="88">
        <f>(VLOOKUP(A116,VT!A:D,4,0)*2*20*'RESUMO GERAL APOIO'!$G116)-IF(6%*'RESUMO GERAL APOIO'!$I116&lt;=(VLOOKUP(A116,VT!A:D,4,0)*2*20*'RESUMO GERAL APOIO'!$G116),6%*'RESUMO GERAL APOIO'!$I116,(VLOOKUP(A116,VT!A:D,4,0)*2*20*'RESUMO GERAL APOIO'!$G116))</f>
        <v>99.504000000000005</v>
      </c>
      <c r="AF116" s="88">
        <f>IF((VLOOKUP($C116,PARAMETROS!$A:$I,5,0))&gt;1,((VLOOKUP($C116,PARAMETROS!$A:$I,5,0))*20-1)*'RESUMO GERAL APOIO'!$G116,0)</f>
        <v>397</v>
      </c>
      <c r="AG116" s="88">
        <f>IF(VLOOKUP($C116,PARAMETROS!$A:$I,6,0)&gt;0,VLOOKUP($C116,PARAMETROS!$A:$I,6,0)*G116,0)</f>
        <v>0</v>
      </c>
      <c r="AH116" s="88">
        <f>VLOOKUP($C116,PARAMETROS!$A:$I,2,0)*'RESUMO GERAL APOIO'!$G116</f>
        <v>0</v>
      </c>
      <c r="AI116" s="88">
        <f>VLOOKUP('RESUMO GERAL APOIO'!$C116,PARAMETROS!$A:$I,3,0)*'RESUMO GERAL APOIO'!$G116</f>
        <v>9.84</v>
      </c>
      <c r="AJ116" s="88">
        <f>VLOOKUP('RESUMO GERAL APOIO'!$C116,PARAMETROS!$A:$I,4,0)*'RESUMO GERAL APOIO'!$G116</f>
        <v>0</v>
      </c>
      <c r="AK116" s="88">
        <f t="shared" si="255"/>
        <v>4.72</v>
      </c>
      <c r="AL116" s="88">
        <f>VLOOKUP(D116,CCT!D:R,12,0)*G116</f>
        <v>0</v>
      </c>
      <c r="AM116" s="88">
        <f t="shared" ref="AM116" si="387">SUM(AE116:AL116)</f>
        <v>511.06400000000002</v>
      </c>
      <c r="AN116" s="88">
        <f t="shared" ref="AN116" si="388">AM116+AD116+Z116</f>
        <v>1171.4384</v>
      </c>
      <c r="AO116" s="88">
        <f t="shared" si="258"/>
        <v>5.2270879629629627</v>
      </c>
      <c r="AP116" s="88">
        <f t="shared" si="259"/>
        <v>0.418167037037037</v>
      </c>
      <c r="AQ116" s="88">
        <f t="shared" si="260"/>
        <v>0.2090835185185185</v>
      </c>
      <c r="AR116" s="88">
        <f t="shared" si="261"/>
        <v>3.6456000000000004</v>
      </c>
      <c r="AS116" s="88">
        <f t="shared" si="262"/>
        <v>1.3415808000000005</v>
      </c>
      <c r="AT116" s="88">
        <f t="shared" si="263"/>
        <v>44.788799999999995</v>
      </c>
      <c r="AU116" s="88">
        <f t="shared" si="264"/>
        <v>1.736</v>
      </c>
      <c r="AV116" s="88">
        <f t="shared" ref="AV116" si="389">SUM(AO116:AU116)</f>
        <v>57.366319318518514</v>
      </c>
      <c r="AW116" s="88">
        <f t="shared" si="266"/>
        <v>14.466666666666665</v>
      </c>
      <c r="AX116" s="88">
        <f t="shared" si="267"/>
        <v>8.5642666666666667</v>
      </c>
      <c r="AY116" s="88">
        <f t="shared" si="268"/>
        <v>0.21699999999999997</v>
      </c>
      <c r="AZ116" s="88">
        <f t="shared" si="269"/>
        <v>3.472</v>
      </c>
      <c r="BA116" s="88">
        <f t="shared" si="270"/>
        <v>1.350222222222222</v>
      </c>
      <c r="BB116" s="88">
        <f t="shared" si="271"/>
        <v>10.329817244444445</v>
      </c>
      <c r="BC116" s="88">
        <f t="shared" ref="BC116" si="390">SUM(AW116:BB116)</f>
        <v>38.3999728</v>
      </c>
      <c r="BD116" s="88"/>
      <c r="BE116" s="88">
        <f t="shared" ref="BE116" si="391">BD116</f>
        <v>0</v>
      </c>
      <c r="BF116" s="88">
        <f t="shared" ref="BF116" si="392">BC116+BE116</f>
        <v>38.3999728</v>
      </c>
      <c r="BG116" s="88">
        <f>VLOOKUP($B116,'Uniforme Apoio'!$A:$BO,67,0)*$G116</f>
        <v>43.567500000000003</v>
      </c>
      <c r="BH116" s="88"/>
      <c r="BI116" s="88">
        <f>IF($B116="jardineiro - 220h",'Equipamentos Jardinagem'!$J$5*$G116,0)</f>
        <v>0</v>
      </c>
      <c r="BJ116" s="88"/>
      <c r="BK116" s="88"/>
      <c r="BL116" s="88">
        <f t="shared" ref="BL116" si="393">SUM(BG116:BK116)</f>
        <v>43.567500000000003</v>
      </c>
      <c r="BM116" s="88">
        <f t="shared" ref="BM116" si="394">Q116+AN116+AV116+BF116+BL116</f>
        <v>2352.3721921185183</v>
      </c>
      <c r="BN116" s="88">
        <f t="shared" ref="BN116" si="395">$BN$5*G116</f>
        <v>0</v>
      </c>
      <c r="BO116" s="88">
        <f t="shared" ref="BO116" si="396">$BO$5*G116</f>
        <v>0</v>
      </c>
      <c r="BP116" s="311">
        <f t="shared" si="276"/>
        <v>8.6609686609686669</v>
      </c>
      <c r="BQ116" s="311">
        <f t="shared" si="277"/>
        <v>1.8803418803418819</v>
      </c>
      <c r="BR116" s="312">
        <f>VLOOKUP(A116,ISS!A:C,2,0)*100</f>
        <v>3</v>
      </c>
      <c r="BS116" s="311">
        <f t="shared" ref="BS116" si="397">((100/((100-$BT116)%)-100)*BR116)/$BT116</f>
        <v>3.4188034188034218</v>
      </c>
      <c r="BT116" s="311">
        <f t="shared" ref="BT116" si="398">$BP$5+$BQ$5+BR116</f>
        <v>12.25</v>
      </c>
      <c r="BU116" s="311">
        <f t="shared" ref="BU116" si="399">BP116+BQ116+BS116</f>
        <v>13.960113960113972</v>
      </c>
      <c r="BV116" s="88">
        <f t="shared" ref="BV116" si="400">((BO116+BN116+BM116)*BU116)%</f>
        <v>328.39383878577632</v>
      </c>
      <c r="BW116" s="88">
        <f t="shared" ref="BW116" si="401">BN116+BO116+BV116</f>
        <v>328.39383878577632</v>
      </c>
      <c r="BX116" s="88">
        <f t="shared" ref="BX116" si="402">BM116+BW116</f>
        <v>2680.7660309042949</v>
      </c>
      <c r="BY116" s="88">
        <f t="shared" ref="BY116" si="403">BX116*12</f>
        <v>32169.192370851539</v>
      </c>
      <c r="BZ116" s="607">
        <f>VLOOKUP($C116,PARAMETROS!$A:$I,7,0)</f>
        <v>43101</v>
      </c>
      <c r="CA116" s="103">
        <f>VLOOKUP($C116,PARAMETROS!$A:$I,8,0)</f>
        <v>0</v>
      </c>
      <c r="CB116" s="103">
        <f>VLOOKUP($C116,PARAMETROS!$A:$I,9,0)</f>
        <v>0</v>
      </c>
    </row>
    <row r="117" spans="1:80" x14ac:dyDescent="0.2">
      <c r="A117" s="84" t="str">
        <f>CCT!A115</f>
        <v>Matozinhos</v>
      </c>
      <c r="B117" s="84" t="str">
        <f>CCT!B115</f>
        <v>Recepcionista - 150h</v>
      </c>
      <c r="C117" s="84" t="str">
        <f>CCT!C115</f>
        <v>Sind - Asseio</v>
      </c>
      <c r="D117" s="85" t="str">
        <f t="shared" si="247"/>
        <v>MatozinhosRecepcionista - 150hPGJ</v>
      </c>
      <c r="E117" s="86" t="s">
        <v>245</v>
      </c>
      <c r="F117" s="86" t="s">
        <v>107</v>
      </c>
      <c r="G117" s="86">
        <f>VLOOKUP(D117,CCT!D:R,4,0)</f>
        <v>1</v>
      </c>
      <c r="H117" s="119">
        <f>VLOOKUP(D117,CCT!D:R,5,0)</f>
        <v>1511.38</v>
      </c>
      <c r="I117" s="88">
        <f t="shared" si="248"/>
        <v>1511.38</v>
      </c>
      <c r="J117" s="88"/>
      <c r="K117" s="88"/>
      <c r="L117" s="88"/>
      <c r="M117" s="88"/>
      <c r="N117" s="88"/>
      <c r="O117" s="88"/>
      <c r="P117" s="88"/>
      <c r="Q117" s="88">
        <f t="shared" si="249"/>
        <v>1511.38</v>
      </c>
      <c r="R117" s="88">
        <f t="shared" si="250"/>
        <v>302.27600000000001</v>
      </c>
      <c r="S117" s="88">
        <f t="shared" si="380"/>
        <v>22.6707</v>
      </c>
      <c r="T117" s="88">
        <f t="shared" si="380"/>
        <v>15.113800000000001</v>
      </c>
      <c r="U117" s="88">
        <f t="shared" si="380"/>
        <v>3.0227600000000003</v>
      </c>
      <c r="V117" s="88">
        <f t="shared" si="380"/>
        <v>37.784500000000001</v>
      </c>
      <c r="W117" s="88">
        <f t="shared" si="380"/>
        <v>120.91040000000001</v>
      </c>
      <c r="X117" s="88">
        <f t="shared" si="380"/>
        <v>45.3414</v>
      </c>
      <c r="Y117" s="88">
        <f t="shared" si="380"/>
        <v>9.0682800000000015</v>
      </c>
      <c r="Z117" s="88">
        <f t="shared" si="251"/>
        <v>556.18784000000005</v>
      </c>
      <c r="AA117" s="88">
        <f t="shared" si="252"/>
        <v>125.94833333333334</v>
      </c>
      <c r="AB117" s="88">
        <f t="shared" si="253"/>
        <v>167.93111111111111</v>
      </c>
      <c r="AC117" s="88">
        <f t="shared" si="253"/>
        <v>108.14763555555558</v>
      </c>
      <c r="AD117" s="88">
        <f t="shared" si="254"/>
        <v>402.02708000000007</v>
      </c>
      <c r="AE117" s="88">
        <f>(VLOOKUP(A117,VT!A:D,4,0)*2*20*'RESUMO GERAL APOIO'!$G117)-IF(6%*'RESUMO GERAL APOIO'!$I117&lt;=(VLOOKUP(A117,VT!A:D,4,0)*2*20*'RESUMO GERAL APOIO'!$G117),6%*'RESUMO GERAL APOIO'!$I117,(VLOOKUP(A117,VT!A:D,4,0)*2*20*'RESUMO GERAL APOIO'!$G117))</f>
        <v>71.3172</v>
      </c>
      <c r="AF117" s="88">
        <f>IF((VLOOKUP($C117,PARAMETROS!$A:$I,5,0))&gt;1,((VLOOKUP($C117,PARAMETROS!$A:$I,5,0))*20-1)*'RESUMO GERAL APOIO'!$G117,0)</f>
        <v>397</v>
      </c>
      <c r="AG117" s="88">
        <f>IF(VLOOKUP($C117,PARAMETROS!$A:$I,6,0)&gt;0,VLOOKUP($C117,PARAMETROS!$A:$I,6,0)*G117,0)</f>
        <v>0</v>
      </c>
      <c r="AH117" s="88">
        <f>VLOOKUP($C117,PARAMETROS!$A:$I,2,0)*'RESUMO GERAL APOIO'!$G117</f>
        <v>48.58</v>
      </c>
      <c r="AI117" s="88">
        <f>VLOOKUP('RESUMO GERAL APOIO'!$C117,PARAMETROS!$A:$I,3,0)*'RESUMO GERAL APOIO'!$G117</f>
        <v>9.5500000000000007</v>
      </c>
      <c r="AJ117" s="88">
        <f>VLOOKUP('RESUMO GERAL APOIO'!$C117,PARAMETROS!$A:$I,4,0)*'RESUMO GERAL APOIO'!$G117</f>
        <v>0</v>
      </c>
      <c r="AK117" s="88">
        <f t="shared" si="255"/>
        <v>4.72</v>
      </c>
      <c r="AL117" s="88">
        <f>VLOOKUP(D117,CCT!D:R,12,0)*G117</f>
        <v>0</v>
      </c>
      <c r="AM117" s="88">
        <f t="shared" si="256"/>
        <v>531.16719999999998</v>
      </c>
      <c r="AN117" s="88">
        <f t="shared" si="257"/>
        <v>1489.3821200000002</v>
      </c>
      <c r="AO117" s="88">
        <f t="shared" si="258"/>
        <v>7.584596971450619</v>
      </c>
      <c r="AP117" s="88">
        <f t="shared" si="259"/>
        <v>0.60676775771604952</v>
      </c>
      <c r="AQ117" s="88">
        <f t="shared" si="260"/>
        <v>0.30338387885802476</v>
      </c>
      <c r="AR117" s="88">
        <f t="shared" si="261"/>
        <v>5.2898300000000011</v>
      </c>
      <c r="AS117" s="88">
        <f t="shared" si="262"/>
        <v>1.946657440000001</v>
      </c>
      <c r="AT117" s="88">
        <f t="shared" si="263"/>
        <v>64.989339999999999</v>
      </c>
      <c r="AU117" s="88">
        <f t="shared" si="264"/>
        <v>2.518966666666667</v>
      </c>
      <c r="AV117" s="88">
        <f t="shared" si="265"/>
        <v>83.239542714691368</v>
      </c>
      <c r="AW117" s="88">
        <f t="shared" si="266"/>
        <v>20.991388888888888</v>
      </c>
      <c r="AX117" s="88">
        <f t="shared" si="267"/>
        <v>12.426902222222225</v>
      </c>
      <c r="AY117" s="88">
        <f t="shared" si="268"/>
        <v>0.31487083333333332</v>
      </c>
      <c r="AZ117" s="88">
        <f t="shared" si="269"/>
        <v>5.037933333333334</v>
      </c>
      <c r="BA117" s="88">
        <f t="shared" si="270"/>
        <v>1.9591962962962963</v>
      </c>
      <c r="BB117" s="88">
        <f t="shared" si="271"/>
        <v>14.988747299259263</v>
      </c>
      <c r="BC117" s="88">
        <f t="shared" si="272"/>
        <v>55.719038873333346</v>
      </c>
      <c r="BD117" s="88"/>
      <c r="BE117" s="88">
        <f t="shared" si="285"/>
        <v>0</v>
      </c>
      <c r="BF117" s="88">
        <f t="shared" si="286"/>
        <v>55.719038873333346</v>
      </c>
      <c r="BG117" s="88">
        <f>VLOOKUP($B117,'Uniforme Apoio'!$A:$BO,67,0)*$G117</f>
        <v>66.11548611111111</v>
      </c>
      <c r="BH117" s="88"/>
      <c r="BI117" s="88">
        <f>IF($B117="jardineiro - 220h",'Equipamentos Jardinagem'!$J$5*$G117,0)</f>
        <v>0</v>
      </c>
      <c r="BJ117" s="88"/>
      <c r="BK117" s="88"/>
      <c r="BL117" s="88">
        <f t="shared" si="273"/>
        <v>66.11548611111111</v>
      </c>
      <c r="BM117" s="88">
        <f t="shared" si="287"/>
        <v>3205.8361876991362</v>
      </c>
      <c r="BN117" s="88">
        <f t="shared" si="332"/>
        <v>0</v>
      </c>
      <c r="BO117" s="88">
        <f t="shared" si="333"/>
        <v>0</v>
      </c>
      <c r="BP117" s="311">
        <f t="shared" si="276"/>
        <v>8.5633802816901436</v>
      </c>
      <c r="BQ117" s="311">
        <f t="shared" si="277"/>
        <v>1.8591549295774654</v>
      </c>
      <c r="BR117" s="312">
        <f>VLOOKUP(A117,ISS!A:C,2,0)*100</f>
        <v>2</v>
      </c>
      <c r="BS117" s="311">
        <f t="shared" si="278"/>
        <v>2.2535211267605644</v>
      </c>
      <c r="BT117" s="311">
        <f t="shared" si="279"/>
        <v>11.25</v>
      </c>
      <c r="BU117" s="311">
        <f t="shared" si="280"/>
        <v>12.676056338028173</v>
      </c>
      <c r="BV117" s="88">
        <f t="shared" si="281"/>
        <v>406.37360125763712</v>
      </c>
      <c r="BW117" s="88">
        <f t="shared" si="282"/>
        <v>406.37360125763712</v>
      </c>
      <c r="BX117" s="88">
        <f t="shared" si="283"/>
        <v>3612.2097889567731</v>
      </c>
      <c r="BY117" s="88">
        <f t="shared" si="284"/>
        <v>43346.517467481273</v>
      </c>
      <c r="BZ117" s="607">
        <f>VLOOKUP($C117,PARAMETROS!$A:$I,7,0)</f>
        <v>43101</v>
      </c>
      <c r="CA117" s="103">
        <f>VLOOKUP($C117,PARAMETROS!$A:$I,8,0)</f>
        <v>0</v>
      </c>
      <c r="CB117" s="103">
        <f>VLOOKUP($C117,PARAMETROS!$A:$I,9,0)</f>
        <v>0</v>
      </c>
    </row>
    <row r="118" spans="1:80" x14ac:dyDescent="0.2">
      <c r="A118" s="84" t="str">
        <f>CCT!A116</f>
        <v>Mirai</v>
      </c>
      <c r="B118" s="84" t="str">
        <f>CCT!B116</f>
        <v>Porteiro - 220h</v>
      </c>
      <c r="C118" s="84" t="str">
        <f>CCT!C116</f>
        <v>Regiao de Juiz de Fora¹*</v>
      </c>
      <c r="D118" s="85" t="str">
        <f t="shared" si="247"/>
        <v>MiraiPorteiro - 220hPGJ</v>
      </c>
      <c r="E118" s="86" t="s">
        <v>245</v>
      </c>
      <c r="F118" s="86" t="s">
        <v>107</v>
      </c>
      <c r="G118" s="86">
        <f>VLOOKUP(D118,CCT!D:R,4,0)</f>
        <v>1</v>
      </c>
      <c r="H118" s="119">
        <f>VLOOKUP(D118,CCT!D:R,5,0)</f>
        <v>1281.1600000000001</v>
      </c>
      <c r="I118" s="88">
        <f t="shared" si="248"/>
        <v>1281.1600000000001</v>
      </c>
      <c r="J118" s="88"/>
      <c r="K118" s="88"/>
      <c r="L118" s="88"/>
      <c r="M118" s="88"/>
      <c r="N118" s="88"/>
      <c r="O118" s="88"/>
      <c r="P118" s="88"/>
      <c r="Q118" s="88">
        <f t="shared" si="249"/>
        <v>1281.1600000000001</v>
      </c>
      <c r="R118" s="88">
        <f t="shared" si="250"/>
        <v>256.23200000000003</v>
      </c>
      <c r="S118" s="88">
        <f t="shared" si="380"/>
        <v>19.217400000000001</v>
      </c>
      <c r="T118" s="88">
        <f t="shared" si="380"/>
        <v>12.8116</v>
      </c>
      <c r="U118" s="88">
        <f t="shared" si="380"/>
        <v>2.5623200000000002</v>
      </c>
      <c r="V118" s="88">
        <f t="shared" si="380"/>
        <v>32.029000000000003</v>
      </c>
      <c r="W118" s="88">
        <f t="shared" si="380"/>
        <v>102.4928</v>
      </c>
      <c r="X118" s="88">
        <f t="shared" si="380"/>
        <v>38.434800000000003</v>
      </c>
      <c r="Y118" s="88">
        <f t="shared" si="380"/>
        <v>7.6869600000000009</v>
      </c>
      <c r="Z118" s="88">
        <f t="shared" si="251"/>
        <v>471.46688</v>
      </c>
      <c r="AA118" s="88">
        <f t="shared" si="252"/>
        <v>106.76333333333334</v>
      </c>
      <c r="AB118" s="88">
        <f t="shared" si="253"/>
        <v>142.35111111111112</v>
      </c>
      <c r="AC118" s="88">
        <f t="shared" si="253"/>
        <v>91.674115555555574</v>
      </c>
      <c r="AD118" s="88">
        <f t="shared" si="254"/>
        <v>340.78856000000007</v>
      </c>
      <c r="AE118" s="88">
        <f>(VLOOKUP(A118,VT!A:D,4,0)*2*20*'RESUMO GERAL APOIO'!$G118)-IF(6%*'RESUMO GERAL APOIO'!$I118&lt;=(VLOOKUP(A118,VT!A:D,4,0)*2*20*'RESUMO GERAL APOIO'!$G118),6%*'RESUMO GERAL APOIO'!$I118,(VLOOKUP(A118,VT!A:D,4,0)*2*20*'RESUMO GERAL APOIO'!$G118))</f>
        <v>85.130399999999995</v>
      </c>
      <c r="AF118" s="88">
        <f>IF((VLOOKUP($C118,PARAMETROS!$A:$I,5,0))&gt;1,((VLOOKUP($C118,PARAMETROS!$A:$I,5,0))*20-1)*'RESUMO GERAL APOIO'!$G118,0)</f>
        <v>397</v>
      </c>
      <c r="AG118" s="88">
        <f>IF(VLOOKUP($C118,PARAMETROS!$A:$I,6,0)&gt;0,VLOOKUP($C118,PARAMETROS!$A:$I,6,0)*G118,0)</f>
        <v>0</v>
      </c>
      <c r="AH118" s="88">
        <f>VLOOKUP($C118,PARAMETROS!$A:$I,2,0)*'RESUMO GERAL APOIO'!$G118</f>
        <v>0</v>
      </c>
      <c r="AI118" s="88">
        <f>VLOOKUP('RESUMO GERAL APOIO'!$C118,PARAMETROS!$A:$I,3,0)*'RESUMO GERAL APOIO'!$G118</f>
        <v>0</v>
      </c>
      <c r="AJ118" s="88">
        <f>VLOOKUP('RESUMO GERAL APOIO'!$C118,PARAMETROS!$A:$I,4,0)*'RESUMO GERAL APOIO'!$G118</f>
        <v>0</v>
      </c>
      <c r="AK118" s="88">
        <f t="shared" si="255"/>
        <v>4.72</v>
      </c>
      <c r="AL118" s="88">
        <f>VLOOKUP(D118,CCT!D:R,12,0)*G118</f>
        <v>0</v>
      </c>
      <c r="AM118" s="88">
        <f t="shared" si="256"/>
        <v>486.85040000000004</v>
      </c>
      <c r="AN118" s="88">
        <f t="shared" si="257"/>
        <v>1299.1058400000002</v>
      </c>
      <c r="AO118" s="88">
        <f t="shared" si="258"/>
        <v>6.4292780478395075</v>
      </c>
      <c r="AP118" s="88">
        <f t="shared" si="259"/>
        <v>0.51434224382716054</v>
      </c>
      <c r="AQ118" s="88">
        <f t="shared" si="260"/>
        <v>0.25717112191358027</v>
      </c>
      <c r="AR118" s="88">
        <f t="shared" si="261"/>
        <v>4.4840600000000013</v>
      </c>
      <c r="AS118" s="88">
        <f t="shared" si="262"/>
        <v>1.6501340800000008</v>
      </c>
      <c r="AT118" s="88">
        <f t="shared" si="263"/>
        <v>55.089880000000001</v>
      </c>
      <c r="AU118" s="88">
        <f t="shared" si="264"/>
        <v>2.1352666666666669</v>
      </c>
      <c r="AV118" s="88">
        <f t="shared" si="265"/>
        <v>70.560132160246923</v>
      </c>
      <c r="AW118" s="88">
        <f t="shared" si="266"/>
        <v>17.79388888888889</v>
      </c>
      <c r="AX118" s="88">
        <f t="shared" si="267"/>
        <v>10.533982222222223</v>
      </c>
      <c r="AY118" s="88">
        <f t="shared" si="268"/>
        <v>0.26690833333333336</v>
      </c>
      <c r="AZ118" s="88">
        <f t="shared" si="269"/>
        <v>4.2705333333333337</v>
      </c>
      <c r="BA118" s="88">
        <f t="shared" si="270"/>
        <v>1.660762962962963</v>
      </c>
      <c r="BB118" s="88">
        <f t="shared" si="271"/>
        <v>12.705595872592596</v>
      </c>
      <c r="BC118" s="88">
        <f t="shared" si="272"/>
        <v>47.23167161333334</v>
      </c>
      <c r="BD118" s="88">
        <f>H118/220*20*1.5*G118</f>
        <v>174.70363636363635</v>
      </c>
      <c r="BE118" s="88">
        <f t="shared" si="285"/>
        <v>174.70363636363635</v>
      </c>
      <c r="BF118" s="88">
        <f t="shared" si="286"/>
        <v>221.93530797696968</v>
      </c>
      <c r="BG118" s="88">
        <f>VLOOKUP($B118,'Uniforme Apoio'!$A:$BO,67,0)*$G118</f>
        <v>66.11548611111111</v>
      </c>
      <c r="BH118" s="88"/>
      <c r="BI118" s="88">
        <f>IF($B118="jardineiro - 220h",'Equipamentos Jardinagem'!$J$5*$G118,0)</f>
        <v>0</v>
      </c>
      <c r="BJ118" s="88"/>
      <c r="BK118" s="88"/>
      <c r="BL118" s="88">
        <f t="shared" si="273"/>
        <v>66.11548611111111</v>
      </c>
      <c r="BM118" s="88">
        <f t="shared" si="287"/>
        <v>2938.8767662483283</v>
      </c>
      <c r="BN118" s="88">
        <f t="shared" si="332"/>
        <v>0</v>
      </c>
      <c r="BO118" s="88">
        <f t="shared" si="333"/>
        <v>0</v>
      </c>
      <c r="BP118" s="311">
        <f t="shared" si="276"/>
        <v>8.6609686609686669</v>
      </c>
      <c r="BQ118" s="311">
        <f t="shared" si="277"/>
        <v>1.8803418803418819</v>
      </c>
      <c r="BR118" s="312">
        <f>VLOOKUP(A118,ISS!A:C,2,0)*100</f>
        <v>3</v>
      </c>
      <c r="BS118" s="311">
        <f t="shared" si="278"/>
        <v>3.4188034188034218</v>
      </c>
      <c r="BT118" s="311">
        <f t="shared" si="279"/>
        <v>12.25</v>
      </c>
      <c r="BU118" s="311">
        <f t="shared" si="280"/>
        <v>13.960113960113972</v>
      </c>
      <c r="BV118" s="88">
        <f t="shared" si="281"/>
        <v>410.27054571557892</v>
      </c>
      <c r="BW118" s="88">
        <f t="shared" si="282"/>
        <v>410.27054571557892</v>
      </c>
      <c r="BX118" s="88">
        <f t="shared" si="283"/>
        <v>3349.1473119639072</v>
      </c>
      <c r="BY118" s="88">
        <f t="shared" si="284"/>
        <v>40189.767743566888</v>
      </c>
      <c r="BZ118" s="607">
        <f>VLOOKUP($C118,PARAMETROS!$A:$I,7,0)</f>
        <v>43101</v>
      </c>
      <c r="CA118" s="103">
        <f>VLOOKUP($C118,PARAMETROS!$A:$I,8,0)</f>
        <v>0</v>
      </c>
      <c r="CB118" s="103">
        <f>VLOOKUP($C118,PARAMETROS!$A:$I,9,0)</f>
        <v>0</v>
      </c>
    </row>
    <row r="119" spans="1:80" x14ac:dyDescent="0.2">
      <c r="A119" s="84" t="str">
        <f>CCT!A117</f>
        <v>Monte Azul</v>
      </c>
      <c r="B119" s="84" t="str">
        <f>CCT!B117</f>
        <v>Continuo - 220h</v>
      </c>
      <c r="C119" s="84" t="str">
        <f>CCT!C117</f>
        <v>Sethac Norte de Minas¹*</v>
      </c>
      <c r="D119" s="85" t="str">
        <f t="shared" si="247"/>
        <v>Monte AzulContinuo - 220hPGJ</v>
      </c>
      <c r="E119" s="86" t="s">
        <v>245</v>
      </c>
      <c r="F119" s="86" t="s">
        <v>107</v>
      </c>
      <c r="G119" s="86">
        <f>VLOOKUP(D119,CCT!D:R,4,0)</f>
        <v>1</v>
      </c>
      <c r="H119" s="119">
        <f>VLOOKUP(D119,CCT!D:R,5,0)</f>
        <v>1041.5999999999999</v>
      </c>
      <c r="I119" s="88">
        <f t="shared" si="248"/>
        <v>1041.5999999999999</v>
      </c>
      <c r="J119" s="88"/>
      <c r="K119" s="88"/>
      <c r="L119" s="88"/>
      <c r="M119" s="88"/>
      <c r="N119" s="88"/>
      <c r="O119" s="88"/>
      <c r="P119" s="88"/>
      <c r="Q119" s="88">
        <f t="shared" si="249"/>
        <v>1041.5999999999999</v>
      </c>
      <c r="R119" s="88">
        <f t="shared" si="250"/>
        <v>208.32</v>
      </c>
      <c r="S119" s="88">
        <f t="shared" si="250"/>
        <v>15.623999999999999</v>
      </c>
      <c r="T119" s="88">
        <f t="shared" si="250"/>
        <v>10.415999999999999</v>
      </c>
      <c r="U119" s="88">
        <f t="shared" si="250"/>
        <v>2.0831999999999997</v>
      </c>
      <c r="V119" s="88">
        <f t="shared" si="250"/>
        <v>26.04</v>
      </c>
      <c r="W119" s="88">
        <f t="shared" si="250"/>
        <v>83.327999999999989</v>
      </c>
      <c r="X119" s="88">
        <f t="shared" si="250"/>
        <v>31.247999999999998</v>
      </c>
      <c r="Y119" s="88">
        <f t="shared" si="250"/>
        <v>6.2495999999999992</v>
      </c>
      <c r="Z119" s="88">
        <f t="shared" si="251"/>
        <v>383.30879999999996</v>
      </c>
      <c r="AA119" s="88">
        <f t="shared" si="252"/>
        <v>86.799999999999983</v>
      </c>
      <c r="AB119" s="88">
        <f t="shared" si="253"/>
        <v>115.73333333333332</v>
      </c>
      <c r="AC119" s="88">
        <f t="shared" si="253"/>
        <v>74.532266666666672</v>
      </c>
      <c r="AD119" s="88">
        <f t="shared" si="254"/>
        <v>277.06559999999996</v>
      </c>
      <c r="AE119" s="88">
        <f>(VLOOKUP(A119,VT!A:D,4,0)*2*20*'RESUMO GERAL APOIO'!$G119)-IF(6%*'RESUMO GERAL APOIO'!$I119&lt;=(VLOOKUP(A119,VT!A:D,4,0)*2*20*'RESUMO GERAL APOIO'!$G119),6%*'RESUMO GERAL APOIO'!$I119,(VLOOKUP(A119,VT!A:D,4,0)*2*20*'RESUMO GERAL APOIO'!$G119))</f>
        <v>99.504000000000005</v>
      </c>
      <c r="AF119" s="88">
        <f>IF((VLOOKUP($C119,PARAMETROS!$A:$I,5,0))&gt;1,((VLOOKUP($C119,PARAMETROS!$A:$I,5,0))*20-1)*'RESUMO GERAL APOIO'!$G119,0)</f>
        <v>397</v>
      </c>
      <c r="AG119" s="88">
        <f>IF(VLOOKUP($C119,PARAMETROS!$A:$I,6,0)&gt;0,VLOOKUP($C119,PARAMETROS!$A:$I,6,0)*G119,0)</f>
        <v>0</v>
      </c>
      <c r="AH119" s="88">
        <f>VLOOKUP($C119,PARAMETROS!$A:$I,2,0)*'RESUMO GERAL APOIO'!$G119</f>
        <v>0</v>
      </c>
      <c r="AI119" s="88">
        <f>VLOOKUP('RESUMO GERAL APOIO'!$C119,PARAMETROS!$A:$I,3,0)*'RESUMO GERAL APOIO'!$G119</f>
        <v>0</v>
      </c>
      <c r="AJ119" s="88">
        <f>VLOOKUP('RESUMO GERAL APOIO'!$C119,PARAMETROS!$A:$I,4,0)*'RESUMO GERAL APOIO'!$G119</f>
        <v>0</v>
      </c>
      <c r="AK119" s="88">
        <f t="shared" si="255"/>
        <v>4.72</v>
      </c>
      <c r="AL119" s="88">
        <f>VLOOKUP(D119,CCT!D:R,12,0)*G119</f>
        <v>0</v>
      </c>
      <c r="AM119" s="88">
        <f t="shared" si="256"/>
        <v>501.22400000000005</v>
      </c>
      <c r="AN119" s="88">
        <f t="shared" si="257"/>
        <v>1161.5984000000001</v>
      </c>
      <c r="AO119" s="88">
        <f t="shared" si="258"/>
        <v>5.2270879629629627</v>
      </c>
      <c r="AP119" s="88">
        <f t="shared" si="259"/>
        <v>0.418167037037037</v>
      </c>
      <c r="AQ119" s="88">
        <f t="shared" si="260"/>
        <v>0.2090835185185185</v>
      </c>
      <c r="AR119" s="88">
        <f t="shared" si="261"/>
        <v>3.6456000000000004</v>
      </c>
      <c r="AS119" s="88">
        <f t="shared" si="262"/>
        <v>1.3415808000000005</v>
      </c>
      <c r="AT119" s="88">
        <f t="shared" si="263"/>
        <v>44.788799999999995</v>
      </c>
      <c r="AU119" s="88">
        <f t="shared" si="264"/>
        <v>1.736</v>
      </c>
      <c r="AV119" s="88">
        <f t="shared" si="265"/>
        <v>57.366319318518514</v>
      </c>
      <c r="AW119" s="88">
        <f t="shared" si="266"/>
        <v>14.466666666666665</v>
      </c>
      <c r="AX119" s="88">
        <f t="shared" si="267"/>
        <v>8.5642666666666667</v>
      </c>
      <c r="AY119" s="88">
        <f t="shared" si="268"/>
        <v>0.21699999999999997</v>
      </c>
      <c r="AZ119" s="88">
        <f t="shared" si="269"/>
        <v>3.472</v>
      </c>
      <c r="BA119" s="88">
        <f t="shared" si="270"/>
        <v>1.350222222222222</v>
      </c>
      <c r="BB119" s="88">
        <f t="shared" si="271"/>
        <v>10.329817244444445</v>
      </c>
      <c r="BC119" s="88">
        <f t="shared" si="272"/>
        <v>38.3999728</v>
      </c>
      <c r="BD119" s="88"/>
      <c r="BE119" s="88">
        <f t="shared" si="285"/>
        <v>0</v>
      </c>
      <c r="BF119" s="88">
        <f t="shared" si="286"/>
        <v>38.3999728</v>
      </c>
      <c r="BG119" s="88">
        <f>VLOOKUP($B119,'Uniforme Apoio'!$A:$BO,67,0)*$G119</f>
        <v>43.567500000000003</v>
      </c>
      <c r="BH119" s="88"/>
      <c r="BI119" s="88">
        <f>IF($B119="jardineiro - 220h",'Equipamentos Jardinagem'!$J$5*$G119,0)</f>
        <v>0</v>
      </c>
      <c r="BJ119" s="88"/>
      <c r="BK119" s="88"/>
      <c r="BL119" s="88">
        <f t="shared" si="273"/>
        <v>43.567500000000003</v>
      </c>
      <c r="BM119" s="88">
        <f t="shared" si="287"/>
        <v>2342.5321921185187</v>
      </c>
      <c r="BN119" s="88">
        <f t="shared" si="332"/>
        <v>0</v>
      </c>
      <c r="BO119" s="88">
        <f t="shared" si="333"/>
        <v>0</v>
      </c>
      <c r="BP119" s="311">
        <f t="shared" si="276"/>
        <v>8.6609686609686669</v>
      </c>
      <c r="BQ119" s="311">
        <f t="shared" si="277"/>
        <v>1.8803418803418819</v>
      </c>
      <c r="BR119" s="312">
        <f>VLOOKUP(A119,ISS!A:C,2,0)*100</f>
        <v>3</v>
      </c>
      <c r="BS119" s="311">
        <f t="shared" si="278"/>
        <v>3.4188034188034218</v>
      </c>
      <c r="BT119" s="311">
        <f t="shared" si="279"/>
        <v>12.25</v>
      </c>
      <c r="BU119" s="311">
        <f t="shared" si="280"/>
        <v>13.960113960113972</v>
      </c>
      <c r="BV119" s="88">
        <f t="shared" si="281"/>
        <v>327.02016357210118</v>
      </c>
      <c r="BW119" s="88">
        <f t="shared" si="282"/>
        <v>327.02016357210118</v>
      </c>
      <c r="BX119" s="88">
        <f t="shared" si="283"/>
        <v>2669.5523556906201</v>
      </c>
      <c r="BY119" s="88">
        <f t="shared" si="284"/>
        <v>32034.628268287441</v>
      </c>
      <c r="BZ119" s="607">
        <f>VLOOKUP($C119,PARAMETROS!$A:$I,7,0)</f>
        <v>43101</v>
      </c>
      <c r="CA119" s="103">
        <f>VLOOKUP($C119,PARAMETROS!$A:$I,8,0)</f>
        <v>0</v>
      </c>
      <c r="CB119" s="103">
        <f>VLOOKUP($C119,PARAMETROS!$A:$I,9,0)</f>
        <v>0</v>
      </c>
    </row>
    <row r="120" spans="1:80" x14ac:dyDescent="0.2">
      <c r="A120" s="84" t="str">
        <f>CCT!A118</f>
        <v>Montes Claros</v>
      </c>
      <c r="B120" s="84" t="str">
        <f>CCT!B118</f>
        <v>Continuo - 220h</v>
      </c>
      <c r="C120" s="84" t="str">
        <f>CCT!C118</f>
        <v>Montes Claros</v>
      </c>
      <c r="D120" s="85" t="str">
        <f t="shared" ref="D120" si="404">CONCATENATE(A120,B120,F120)</f>
        <v>Montes ClarosContinuo - 220hPGJ</v>
      </c>
      <c r="E120" s="86" t="s">
        <v>245</v>
      </c>
      <c r="F120" s="86" t="s">
        <v>107</v>
      </c>
      <c r="G120" s="86">
        <f>VLOOKUP(D120,CCT!D:R,4,0)</f>
        <v>1</v>
      </c>
      <c r="H120" s="119">
        <f>VLOOKUP(D120,CCT!D:R,5,0)</f>
        <v>1076.08</v>
      </c>
      <c r="I120" s="88">
        <f t="shared" ref="I120" si="405">G120*H120</f>
        <v>1076.08</v>
      </c>
      <c r="J120" s="88"/>
      <c r="K120" s="88"/>
      <c r="L120" s="88"/>
      <c r="M120" s="88"/>
      <c r="N120" s="88"/>
      <c r="O120" s="88"/>
      <c r="P120" s="88"/>
      <c r="Q120" s="88">
        <f t="shared" ref="Q120" si="406">SUM(I120:P120)</f>
        <v>1076.08</v>
      </c>
      <c r="R120" s="88">
        <f t="shared" si="250"/>
        <v>215.21600000000001</v>
      </c>
      <c r="S120" s="88">
        <f t="shared" si="250"/>
        <v>16.141199999999998</v>
      </c>
      <c r="T120" s="88">
        <f t="shared" si="250"/>
        <v>10.7608</v>
      </c>
      <c r="U120" s="88">
        <f t="shared" si="250"/>
        <v>2.1521599999999999</v>
      </c>
      <c r="V120" s="88">
        <f t="shared" si="250"/>
        <v>26.902000000000001</v>
      </c>
      <c r="W120" s="88">
        <f t="shared" si="250"/>
        <v>86.086399999999998</v>
      </c>
      <c r="X120" s="88">
        <f t="shared" si="250"/>
        <v>32.282399999999996</v>
      </c>
      <c r="Y120" s="88">
        <f t="shared" si="250"/>
        <v>6.45648</v>
      </c>
      <c r="Z120" s="88">
        <f t="shared" ref="Z120" si="407">SUM(R120:Y120)</f>
        <v>395.99743999999998</v>
      </c>
      <c r="AA120" s="88">
        <f t="shared" ref="AA120" si="408">$AA$5*Q120</f>
        <v>89.673333333333318</v>
      </c>
      <c r="AB120" s="88">
        <f t="shared" si="253"/>
        <v>119.56444444444443</v>
      </c>
      <c r="AC120" s="88">
        <f t="shared" si="253"/>
        <v>76.999502222222233</v>
      </c>
      <c r="AD120" s="88">
        <f t="shared" ref="AD120" si="409">SUM(AA120:AC120)</f>
        <v>286.23728</v>
      </c>
      <c r="AE120" s="88">
        <f>(VLOOKUP(A120,VT!A:D,4,0)*2*20*'RESUMO GERAL APOIO'!$G120)-IF(6%*'RESUMO GERAL APOIO'!$I120&lt;=(VLOOKUP(A120,VT!A:D,4,0)*2*20*'RESUMO GERAL APOIO'!$G120),6%*'RESUMO GERAL APOIO'!$I120,(VLOOKUP(A120,VT!A:D,4,0)*2*20*'RESUMO GERAL APOIO'!$G120))</f>
        <v>97.435200000000009</v>
      </c>
      <c r="AF120" s="88">
        <f>IF((VLOOKUP($C120,PARAMETROS!$A:$I,5,0))&gt;1,((VLOOKUP($C120,PARAMETROS!$A:$I,5,0))*20-1)*'RESUMO GERAL APOIO'!$G120,0)</f>
        <v>397</v>
      </c>
      <c r="AG120" s="88">
        <f>IF(VLOOKUP($C120,PARAMETROS!$A:$I,6,0)&gt;0,VLOOKUP($C120,PARAMETROS!$A:$I,6,0)*G120,0)</f>
        <v>0</v>
      </c>
      <c r="AH120" s="88">
        <f>VLOOKUP($C120,PARAMETROS!$A:$I,2,0)*'RESUMO GERAL APOIO'!$G120</f>
        <v>32.619999999999997</v>
      </c>
      <c r="AI120" s="88">
        <f>VLOOKUP('RESUMO GERAL APOIO'!$C120,PARAMETROS!$A:$I,3,0)*'RESUMO GERAL APOIO'!$G120</f>
        <v>0</v>
      </c>
      <c r="AJ120" s="88">
        <f>VLOOKUP('RESUMO GERAL APOIO'!$C120,PARAMETROS!$A:$I,4,0)*'RESUMO GERAL APOIO'!$G120</f>
        <v>0</v>
      </c>
      <c r="AK120" s="88">
        <f t="shared" si="255"/>
        <v>4.72</v>
      </c>
      <c r="AL120" s="88">
        <f>VLOOKUP(D120,CCT!D:R,12,0)*G120</f>
        <v>0</v>
      </c>
      <c r="AM120" s="88">
        <f t="shared" ref="AM120" si="410">SUM(AE120:AL120)</f>
        <v>531.77520000000004</v>
      </c>
      <c r="AN120" s="88">
        <f t="shared" ref="AN120" si="411">AM120+AD120+Z120</f>
        <v>1214.00992</v>
      </c>
      <c r="AO120" s="88">
        <f t="shared" si="258"/>
        <v>5.400119830246914</v>
      </c>
      <c r="AP120" s="88">
        <f t="shared" si="259"/>
        <v>0.43200958641975307</v>
      </c>
      <c r="AQ120" s="88">
        <f t="shared" si="260"/>
        <v>0.21600479320987653</v>
      </c>
      <c r="AR120" s="88">
        <f t="shared" si="261"/>
        <v>3.7662800000000001</v>
      </c>
      <c r="AS120" s="88">
        <f t="shared" si="262"/>
        <v>1.3859910400000004</v>
      </c>
      <c r="AT120" s="88">
        <f t="shared" si="263"/>
        <v>46.271439999999991</v>
      </c>
      <c r="AU120" s="88">
        <f t="shared" si="264"/>
        <v>1.7934666666666668</v>
      </c>
      <c r="AV120" s="88">
        <f t="shared" ref="AV120" si="412">SUM(AO120:AU120)</f>
        <v>59.265311916543205</v>
      </c>
      <c r="AW120" s="88">
        <f t="shared" si="266"/>
        <v>14.945555555555554</v>
      </c>
      <c r="AX120" s="88">
        <f t="shared" si="267"/>
        <v>8.8477688888888881</v>
      </c>
      <c r="AY120" s="88">
        <f t="shared" si="268"/>
        <v>0.22418333333333329</v>
      </c>
      <c r="AZ120" s="88">
        <f t="shared" si="269"/>
        <v>3.5869333333333335</v>
      </c>
      <c r="BA120" s="88">
        <f t="shared" si="270"/>
        <v>1.3949185185185184</v>
      </c>
      <c r="BB120" s="88">
        <f t="shared" si="271"/>
        <v>10.671764343703705</v>
      </c>
      <c r="BC120" s="88">
        <f t="shared" ref="BC120" si="413">SUM(AW120:BB120)</f>
        <v>39.671123973333337</v>
      </c>
      <c r="BD120" s="88"/>
      <c r="BE120" s="88">
        <f t="shared" ref="BE120" si="414">BD120</f>
        <v>0</v>
      </c>
      <c r="BF120" s="88">
        <f t="shared" ref="BF120" si="415">BC120+BE120</f>
        <v>39.671123973333337</v>
      </c>
      <c r="BG120" s="88">
        <f>VLOOKUP($B120,'Uniforme Apoio'!$A:$BO,67,0)*$G120</f>
        <v>43.567500000000003</v>
      </c>
      <c r="BH120" s="88"/>
      <c r="BI120" s="88">
        <f>IF($B120="jardineiro - 220h",'Equipamentos Jardinagem'!$J$5*$G120,0)</f>
        <v>0</v>
      </c>
      <c r="BJ120" s="88"/>
      <c r="BK120" s="88"/>
      <c r="BL120" s="88">
        <f t="shared" ref="BL120" si="416">SUM(BG120:BK120)</f>
        <v>43.567500000000003</v>
      </c>
      <c r="BM120" s="88">
        <f t="shared" ref="BM120" si="417">Q120+AN120+AV120+BF120+BL120</f>
        <v>2432.5938558898765</v>
      </c>
      <c r="BN120" s="88">
        <f t="shared" ref="BN120" si="418">$BN$5*G120</f>
        <v>0</v>
      </c>
      <c r="BO120" s="88">
        <f t="shared" ref="BO120" si="419">$BO$5*G120</f>
        <v>0</v>
      </c>
      <c r="BP120" s="311">
        <f t="shared" si="276"/>
        <v>8.6609686609686669</v>
      </c>
      <c r="BQ120" s="311">
        <f t="shared" si="277"/>
        <v>1.8803418803418819</v>
      </c>
      <c r="BR120" s="312">
        <f>VLOOKUP(A120,ISS!A:C,2,0)*100</f>
        <v>3</v>
      </c>
      <c r="BS120" s="311">
        <f t="shared" ref="BS120" si="420">((100/((100-$BT120)%)-100)*BR120)/$BT120</f>
        <v>3.4188034188034218</v>
      </c>
      <c r="BT120" s="311">
        <f t="shared" ref="BT120" si="421">$BP$5+$BQ$5+BR120</f>
        <v>12.25</v>
      </c>
      <c r="BU120" s="311">
        <f t="shared" ref="BU120" si="422">BP120+BQ120+BS120</f>
        <v>13.960113960113972</v>
      </c>
      <c r="BV120" s="88">
        <f t="shared" ref="BV120" si="423">((BO120+BN120+BM120)*BU120)%</f>
        <v>339.5928744689574</v>
      </c>
      <c r="BW120" s="88">
        <f t="shared" ref="BW120" si="424">BN120+BO120+BV120</f>
        <v>339.5928744689574</v>
      </c>
      <c r="BX120" s="88">
        <f t="shared" ref="BX120" si="425">BM120+BW120</f>
        <v>2772.1867303588338</v>
      </c>
      <c r="BY120" s="88">
        <f t="shared" ref="BY120" si="426">BX120*12</f>
        <v>33266.240764306007</v>
      </c>
      <c r="BZ120" s="607">
        <f>VLOOKUP($C120,PARAMETROS!$A:$I,7,0)</f>
        <v>43101</v>
      </c>
      <c r="CA120" s="103">
        <f>VLOOKUP($C120,PARAMETROS!$A:$I,8,0)</f>
        <v>0</v>
      </c>
      <c r="CB120" s="103">
        <f>VLOOKUP($C120,PARAMETROS!$A:$I,9,0)</f>
        <v>0</v>
      </c>
    </row>
    <row r="121" spans="1:80" x14ac:dyDescent="0.2">
      <c r="A121" s="84" t="str">
        <f>CCT!A119</f>
        <v>Montes Claros</v>
      </c>
      <c r="B121" s="84" t="str">
        <f>CCT!B119</f>
        <v>Motorista - 220h</v>
      </c>
      <c r="C121" s="84" t="str">
        <f>CCT!C119</f>
        <v>Rodoviarios de Montes Claros + SEAC-MG</v>
      </c>
      <c r="D121" s="85" t="str">
        <f t="shared" si="247"/>
        <v>Montes ClarosMotorista - 220hPGJ</v>
      </c>
      <c r="E121" s="86" t="s">
        <v>245</v>
      </c>
      <c r="F121" s="86" t="s">
        <v>107</v>
      </c>
      <c r="G121" s="86">
        <f>VLOOKUP(D121,CCT!D:R,4,0)</f>
        <v>4</v>
      </c>
      <c r="H121" s="119">
        <f>VLOOKUP(D121,CCT!D:R,5,0)</f>
        <v>2973.68</v>
      </c>
      <c r="I121" s="88">
        <f t="shared" si="248"/>
        <v>11894.72</v>
      </c>
      <c r="J121" s="88"/>
      <c r="K121" s="88"/>
      <c r="L121" s="88"/>
      <c r="M121" s="88"/>
      <c r="N121" s="88"/>
      <c r="O121" s="88"/>
      <c r="P121" s="88"/>
      <c r="Q121" s="88">
        <f t="shared" si="249"/>
        <v>11894.72</v>
      </c>
      <c r="R121" s="88">
        <f t="shared" si="250"/>
        <v>2378.944</v>
      </c>
      <c r="S121" s="88">
        <f t="shared" si="380"/>
        <v>178.42079999999999</v>
      </c>
      <c r="T121" s="88">
        <f t="shared" si="380"/>
        <v>118.9472</v>
      </c>
      <c r="U121" s="88">
        <f t="shared" si="380"/>
        <v>23.789439999999999</v>
      </c>
      <c r="V121" s="88">
        <f t="shared" si="380"/>
        <v>297.36799999999999</v>
      </c>
      <c r="W121" s="88">
        <f t="shared" si="380"/>
        <v>951.57759999999996</v>
      </c>
      <c r="X121" s="88">
        <f t="shared" si="380"/>
        <v>356.84159999999997</v>
      </c>
      <c r="Y121" s="88">
        <f t="shared" si="380"/>
        <v>71.368319999999997</v>
      </c>
      <c r="Z121" s="88">
        <f t="shared" si="251"/>
        <v>4377.2569599999997</v>
      </c>
      <c r="AA121" s="88">
        <f t="shared" si="252"/>
        <v>991.22666666666657</v>
      </c>
      <c r="AB121" s="88">
        <f t="shared" si="253"/>
        <v>1321.6355555555554</v>
      </c>
      <c r="AC121" s="88">
        <f t="shared" si="253"/>
        <v>851.1332977777779</v>
      </c>
      <c r="AD121" s="88">
        <f t="shared" si="254"/>
        <v>3163.9955199999999</v>
      </c>
      <c r="AE121" s="88">
        <f>(VLOOKUP(A121,VT!A:D,4,0)*2*20*'RESUMO GERAL APOIO'!$G121)-IF(6%*'RESUMO GERAL APOIO'!$I121&lt;=(VLOOKUP(A121,VT!A:D,4,0)*2*20*'RESUMO GERAL APOIO'!$G121),6%*'RESUMO GERAL APOIO'!$I121,(VLOOKUP(A121,VT!A:D,4,0)*2*20*'RESUMO GERAL APOIO'!$G121))</f>
        <v>0</v>
      </c>
      <c r="AF121" s="88">
        <f>IF((VLOOKUP($C121,PARAMETROS!$A:$I,5,0))&gt;1,((VLOOKUP($C121,PARAMETROS!$A:$I,5,0))*20-1)*'RESUMO GERAL APOIO'!$G121,0)</f>
        <v>1297.5999999999999</v>
      </c>
      <c r="AG121" s="88">
        <f>IF(VLOOKUP($C121,PARAMETROS!$A:$I,6,0)&gt;0,VLOOKUP($C121,PARAMETROS!$A:$I,6,0)*G121,0)</f>
        <v>0</v>
      </c>
      <c r="AH121" s="88">
        <f>VLOOKUP($C121,PARAMETROS!$A:$I,2,0)*'RESUMO GERAL APOIO'!$G121</f>
        <v>0</v>
      </c>
      <c r="AI121" s="88">
        <f>VLOOKUP('RESUMO GERAL APOIO'!$C121,PARAMETROS!$A:$I,3,0)*'RESUMO GERAL APOIO'!$G121</f>
        <v>0</v>
      </c>
      <c r="AJ121" s="88">
        <f>VLOOKUP('RESUMO GERAL APOIO'!$C121,PARAMETROS!$A:$I,4,0)*'RESUMO GERAL APOIO'!$G121</f>
        <v>0</v>
      </c>
      <c r="AK121" s="88">
        <f t="shared" si="255"/>
        <v>18.88</v>
      </c>
      <c r="AL121" s="88">
        <f>VLOOKUP(D121,CCT!D:R,12,0)*G121</f>
        <v>1175.52</v>
      </c>
      <c r="AM121" s="88">
        <f t="shared" si="256"/>
        <v>2492</v>
      </c>
      <c r="AN121" s="88">
        <f t="shared" si="257"/>
        <v>10033.252479999999</v>
      </c>
      <c r="AO121" s="88">
        <f t="shared" si="258"/>
        <v>59.691578086419753</v>
      </c>
      <c r="AP121" s="88">
        <f t="shared" si="259"/>
        <v>4.77532624691358</v>
      </c>
      <c r="AQ121" s="88">
        <f t="shared" si="260"/>
        <v>2.38766312345679</v>
      </c>
      <c r="AR121" s="88">
        <f t="shared" si="261"/>
        <v>41.631520000000002</v>
      </c>
      <c r="AS121" s="88">
        <f t="shared" si="262"/>
        <v>15.320399360000005</v>
      </c>
      <c r="AT121" s="88">
        <f t="shared" si="263"/>
        <v>511.47295999999994</v>
      </c>
      <c r="AU121" s="88">
        <f t="shared" si="264"/>
        <v>19.824533333333335</v>
      </c>
      <c r="AV121" s="88">
        <f t="shared" si="265"/>
        <v>655.10398015012345</v>
      </c>
      <c r="AW121" s="88">
        <f t="shared" si="266"/>
        <v>165.20444444444442</v>
      </c>
      <c r="AX121" s="88">
        <f t="shared" si="267"/>
        <v>97.801031111111115</v>
      </c>
      <c r="AY121" s="88">
        <f t="shared" si="268"/>
        <v>2.4780666666666664</v>
      </c>
      <c r="AZ121" s="88">
        <f t="shared" si="269"/>
        <v>39.64906666666667</v>
      </c>
      <c r="BA121" s="88">
        <f t="shared" si="270"/>
        <v>15.419081481481481</v>
      </c>
      <c r="BB121" s="88">
        <f t="shared" si="271"/>
        <v>117.96302205629631</v>
      </c>
      <c r="BC121" s="88">
        <f t="shared" si="272"/>
        <v>438.51471242666673</v>
      </c>
      <c r="BD121" s="88"/>
      <c r="BE121" s="88">
        <f t="shared" si="285"/>
        <v>0</v>
      </c>
      <c r="BF121" s="88">
        <f t="shared" si="286"/>
        <v>438.51471242666673</v>
      </c>
      <c r="BG121" s="88">
        <f>VLOOKUP($B121,'Uniforme Apoio'!$A:$BO,67,0)*$G121</f>
        <v>377.52194444444444</v>
      </c>
      <c r="BH121" s="88"/>
      <c r="BI121" s="88">
        <f>IF($B121="jardineiro - 220h",'Equipamentos Jardinagem'!$J$5*$G121,0)</f>
        <v>0</v>
      </c>
      <c r="BJ121" s="88"/>
      <c r="BK121" s="88"/>
      <c r="BL121" s="88">
        <f t="shared" si="273"/>
        <v>377.52194444444444</v>
      </c>
      <c r="BM121" s="88">
        <f t="shared" si="287"/>
        <v>23399.113117021232</v>
      </c>
      <c r="BN121" s="88">
        <f t="shared" si="332"/>
        <v>0</v>
      </c>
      <c r="BO121" s="88">
        <f t="shared" si="333"/>
        <v>0</v>
      </c>
      <c r="BP121" s="311">
        <f t="shared" si="276"/>
        <v>8.6609686609686669</v>
      </c>
      <c r="BQ121" s="311">
        <f t="shared" si="277"/>
        <v>1.8803418803418819</v>
      </c>
      <c r="BR121" s="312">
        <f>VLOOKUP(A121,ISS!A:C,2,0)*100</f>
        <v>3</v>
      </c>
      <c r="BS121" s="311">
        <f t="shared" si="278"/>
        <v>3.4188034188034218</v>
      </c>
      <c r="BT121" s="311">
        <f t="shared" si="279"/>
        <v>12.25</v>
      </c>
      <c r="BU121" s="311">
        <f t="shared" si="280"/>
        <v>13.960113960113972</v>
      </c>
      <c r="BV121" s="88">
        <f t="shared" si="281"/>
        <v>3266.5428567921404</v>
      </c>
      <c r="BW121" s="88">
        <f t="shared" si="282"/>
        <v>3266.5428567921404</v>
      </c>
      <c r="BX121" s="88">
        <f t="shared" si="283"/>
        <v>26665.655973813373</v>
      </c>
      <c r="BY121" s="88">
        <f t="shared" si="284"/>
        <v>319987.87168576044</v>
      </c>
      <c r="BZ121" s="609">
        <f>VLOOKUP($C121,PARAMETROS!$A:$I,7,0)</f>
        <v>42736</v>
      </c>
      <c r="CA121" s="103">
        <f>VLOOKUP($C121,PARAMETROS!$A:$I,8,0)</f>
        <v>0</v>
      </c>
      <c r="CB121" s="103">
        <f>VLOOKUP($C121,PARAMETROS!$A:$I,9,0)</f>
        <v>0</v>
      </c>
    </row>
    <row r="122" spans="1:80" x14ac:dyDescent="0.2">
      <c r="A122" s="84" t="str">
        <f>CCT!A120</f>
        <v>Montes Claros</v>
      </c>
      <c r="B122" s="84" t="str">
        <f>CCT!B120</f>
        <v>Porteiro - 12 x 36 - Diurno</v>
      </c>
      <c r="C122" s="84" t="str">
        <f>CCT!C120</f>
        <v>Montes Claros</v>
      </c>
      <c r="D122" s="85" t="str">
        <f t="shared" si="247"/>
        <v>Montes ClarosPorteiro - 12 x 36 - DiurnoPGJ</v>
      </c>
      <c r="E122" s="86" t="s">
        <v>245</v>
      </c>
      <c r="F122" s="86" t="s">
        <v>107</v>
      </c>
      <c r="G122" s="86">
        <f>VLOOKUP(D122,CCT!D:R,4,0)</f>
        <v>2</v>
      </c>
      <c r="H122" s="119">
        <f>VLOOKUP(D122,CCT!D:R,5,0)</f>
        <v>1393</v>
      </c>
      <c r="I122" s="88">
        <f t="shared" si="248"/>
        <v>2786</v>
      </c>
      <c r="J122" s="88"/>
      <c r="K122" s="88"/>
      <c r="L122" s="88"/>
      <c r="M122" s="88"/>
      <c r="N122" s="88"/>
      <c r="O122" s="88"/>
      <c r="P122" s="88"/>
      <c r="Q122" s="88">
        <f t="shared" si="249"/>
        <v>2786</v>
      </c>
      <c r="R122" s="88">
        <f t="shared" si="250"/>
        <v>557.20000000000005</v>
      </c>
      <c r="S122" s="88">
        <f t="shared" si="380"/>
        <v>41.79</v>
      </c>
      <c r="T122" s="88">
        <f t="shared" si="380"/>
        <v>27.86</v>
      </c>
      <c r="U122" s="88">
        <f t="shared" si="380"/>
        <v>5.5720000000000001</v>
      </c>
      <c r="V122" s="88">
        <f t="shared" si="380"/>
        <v>69.650000000000006</v>
      </c>
      <c r="W122" s="88">
        <f t="shared" si="380"/>
        <v>222.88</v>
      </c>
      <c r="X122" s="88">
        <f t="shared" si="380"/>
        <v>83.58</v>
      </c>
      <c r="Y122" s="88">
        <f t="shared" si="380"/>
        <v>16.716000000000001</v>
      </c>
      <c r="Z122" s="88">
        <f t="shared" si="251"/>
        <v>1025.248</v>
      </c>
      <c r="AA122" s="88">
        <f t="shared" si="252"/>
        <v>232.16666666666666</v>
      </c>
      <c r="AB122" s="88">
        <f t="shared" si="253"/>
        <v>309.55555555555554</v>
      </c>
      <c r="AC122" s="88">
        <f t="shared" si="253"/>
        <v>199.35377777777782</v>
      </c>
      <c r="AD122" s="88">
        <f t="shared" si="254"/>
        <v>741.07600000000002</v>
      </c>
      <c r="AE122" s="88">
        <f>(VLOOKUP(A122,VT!A:D,4,0)*2*20*'RESUMO GERAL APOIO'!$G122)-IF(6%*'RESUMO GERAL APOIO'!$I122&lt;=(VLOOKUP(A122,VT!A:D,4,0)*2*20*'RESUMO GERAL APOIO'!$G122),6%*'RESUMO GERAL APOIO'!$I122,(VLOOKUP(A122,VT!A:D,4,0)*2*20*'RESUMO GERAL APOIO'!$G122))</f>
        <v>156.84</v>
      </c>
      <c r="AF122" s="88">
        <f>IF((VLOOKUP($C122,PARAMETROS!$A:$I,5,0))&gt;1,((VLOOKUP($C122,PARAMETROS!$A:$I,5,0))*20-1)*'RESUMO GERAL APOIO'!$G122,0)</f>
        <v>794</v>
      </c>
      <c r="AG122" s="88">
        <f>IF(VLOOKUP($C122,PARAMETROS!$A:$I,6,0)&gt;0,VLOOKUP($C122,PARAMETROS!$A:$I,6,0)*G122,0)</f>
        <v>0</v>
      </c>
      <c r="AH122" s="88">
        <f>VLOOKUP($C122,PARAMETROS!$A:$I,2,0)*'RESUMO GERAL APOIO'!$G122</f>
        <v>65.239999999999995</v>
      </c>
      <c r="AI122" s="88">
        <f>VLOOKUP('RESUMO GERAL APOIO'!$C122,PARAMETROS!$A:$I,3,0)*'RESUMO GERAL APOIO'!$G122</f>
        <v>0</v>
      </c>
      <c r="AJ122" s="88">
        <f>VLOOKUP('RESUMO GERAL APOIO'!$C122,PARAMETROS!$A:$I,4,0)*'RESUMO GERAL APOIO'!$G122</f>
        <v>0</v>
      </c>
      <c r="AK122" s="88">
        <f t="shared" si="255"/>
        <v>9.44</v>
      </c>
      <c r="AL122" s="88">
        <f>VLOOKUP(D122,CCT!D:R,12,0)*G122</f>
        <v>0</v>
      </c>
      <c r="AM122" s="88">
        <f t="shared" si="256"/>
        <v>1025.52</v>
      </c>
      <c r="AN122" s="88">
        <f t="shared" si="257"/>
        <v>2791.8440000000001</v>
      </c>
      <c r="AO122" s="88">
        <f t="shared" si="258"/>
        <v>13.981055169753088</v>
      </c>
      <c r="AP122" s="88">
        <f t="shared" si="259"/>
        <v>1.118484413580247</v>
      </c>
      <c r="AQ122" s="88">
        <f t="shared" si="260"/>
        <v>0.55924220679012349</v>
      </c>
      <c r="AR122" s="88">
        <f t="shared" si="261"/>
        <v>9.7510000000000012</v>
      </c>
      <c r="AS122" s="88">
        <f t="shared" si="262"/>
        <v>3.5883680000000013</v>
      </c>
      <c r="AT122" s="88">
        <f t="shared" si="263"/>
        <v>119.79799999999999</v>
      </c>
      <c r="AU122" s="88">
        <f t="shared" si="264"/>
        <v>4.6433333333333335</v>
      </c>
      <c r="AV122" s="88">
        <f t="shared" si="265"/>
        <v>153.4394831234568</v>
      </c>
      <c r="AW122" s="88">
        <f t="shared" si="266"/>
        <v>38.694444444444443</v>
      </c>
      <c r="AX122" s="88">
        <f t="shared" si="267"/>
        <v>22.907111111111114</v>
      </c>
      <c r="AY122" s="88">
        <f t="shared" si="268"/>
        <v>0.58041666666666658</v>
      </c>
      <c r="AZ122" s="88">
        <f t="shared" si="269"/>
        <v>9.2866666666666671</v>
      </c>
      <c r="BA122" s="88">
        <f t="shared" si="270"/>
        <v>3.6114814814814813</v>
      </c>
      <c r="BB122" s="88">
        <f t="shared" si="271"/>
        <v>27.629484296296301</v>
      </c>
      <c r="BC122" s="88">
        <f t="shared" si="272"/>
        <v>102.70960466666666</v>
      </c>
      <c r="BD122" s="88">
        <f>H122/210*15.5*1.5*G122</f>
        <v>308.45000000000005</v>
      </c>
      <c r="BE122" s="88">
        <f t="shared" si="285"/>
        <v>308.45000000000005</v>
      </c>
      <c r="BF122" s="88">
        <f t="shared" si="286"/>
        <v>411.15960466666672</v>
      </c>
      <c r="BG122" s="88">
        <f>VLOOKUP($B122,'Uniforme Apoio'!$A:$BO,67,0)*$G122</f>
        <v>132.23097222222222</v>
      </c>
      <c r="BH122" s="88"/>
      <c r="BI122" s="88">
        <f>IF($B122="jardineiro - 220h",'Equipamentos Jardinagem'!$J$5*$G122,0)</f>
        <v>0</v>
      </c>
      <c r="BJ122" s="88"/>
      <c r="BK122" s="88"/>
      <c r="BL122" s="88">
        <f t="shared" si="273"/>
        <v>132.23097222222222</v>
      </c>
      <c r="BM122" s="88">
        <f t="shared" si="287"/>
        <v>6274.6740600123458</v>
      </c>
      <c r="BN122" s="88">
        <f t="shared" si="332"/>
        <v>0</v>
      </c>
      <c r="BO122" s="88">
        <f t="shared" si="333"/>
        <v>0</v>
      </c>
      <c r="BP122" s="311">
        <f t="shared" si="276"/>
        <v>8.6609686609686669</v>
      </c>
      <c r="BQ122" s="311">
        <f t="shared" si="277"/>
        <v>1.8803418803418819</v>
      </c>
      <c r="BR122" s="312">
        <f>VLOOKUP(A122,ISS!A:C,2,0)*100</f>
        <v>3</v>
      </c>
      <c r="BS122" s="311">
        <f t="shared" si="278"/>
        <v>3.4188034188034218</v>
      </c>
      <c r="BT122" s="311">
        <f t="shared" si="279"/>
        <v>12.25</v>
      </c>
      <c r="BU122" s="311">
        <f t="shared" si="280"/>
        <v>13.960113960113972</v>
      </c>
      <c r="BV122" s="88">
        <f t="shared" si="281"/>
        <v>875.95164940343375</v>
      </c>
      <c r="BW122" s="88">
        <f t="shared" si="282"/>
        <v>875.95164940343375</v>
      </c>
      <c r="BX122" s="88">
        <f t="shared" si="283"/>
        <v>7150.6257094157791</v>
      </c>
      <c r="BY122" s="88">
        <f t="shared" si="284"/>
        <v>85807.508512989356</v>
      </c>
      <c r="BZ122" s="607">
        <f>VLOOKUP($C122,PARAMETROS!$A:$I,7,0)</f>
        <v>43101</v>
      </c>
      <c r="CA122" s="103">
        <f>VLOOKUP($C122,PARAMETROS!$A:$I,8,0)</f>
        <v>0</v>
      </c>
      <c r="CB122" s="103">
        <f>VLOOKUP($C122,PARAMETROS!$A:$I,9,0)</f>
        <v>0</v>
      </c>
    </row>
    <row r="123" spans="1:80" x14ac:dyDescent="0.2">
      <c r="A123" s="84" t="str">
        <f>CCT!A121</f>
        <v>Montes Claros</v>
      </c>
      <c r="B123" s="84" t="str">
        <f>CCT!B121</f>
        <v>Porteiro - 12 x 36 - Noturno</v>
      </c>
      <c r="C123" s="84" t="str">
        <f>CCT!C121</f>
        <v>Montes Claros</v>
      </c>
      <c r="D123" s="85" t="str">
        <f t="shared" si="247"/>
        <v>Montes ClarosPorteiro - 12 x 36 - NoturnoPGJ</v>
      </c>
      <c r="E123" s="86" t="s">
        <v>245</v>
      </c>
      <c r="F123" s="86" t="s">
        <v>107</v>
      </c>
      <c r="G123" s="86">
        <f>VLOOKUP(D123,CCT!D:R,4,0)</f>
        <v>2</v>
      </c>
      <c r="H123" s="119">
        <f>VLOOKUP(D123,CCT!D:R,5,0)</f>
        <v>1393</v>
      </c>
      <c r="I123" s="88">
        <f t="shared" si="248"/>
        <v>2786</v>
      </c>
      <c r="J123" s="88"/>
      <c r="K123" s="88"/>
      <c r="L123" s="88">
        <f>H123/210*0.2*10.285*15.5*G123</f>
        <v>422.98776666666674</v>
      </c>
      <c r="M123" s="88"/>
      <c r="N123" s="88"/>
      <c r="O123" s="88"/>
      <c r="P123" s="88"/>
      <c r="Q123" s="88">
        <f t="shared" si="249"/>
        <v>3208.9877666666666</v>
      </c>
      <c r="R123" s="88">
        <f t="shared" si="250"/>
        <v>641.79755333333333</v>
      </c>
      <c r="S123" s="88">
        <f t="shared" si="380"/>
        <v>48.134816499999999</v>
      </c>
      <c r="T123" s="88">
        <f t="shared" si="380"/>
        <v>32.089877666666666</v>
      </c>
      <c r="U123" s="88">
        <f t="shared" si="380"/>
        <v>6.4179755333333333</v>
      </c>
      <c r="V123" s="88">
        <f t="shared" si="380"/>
        <v>80.224694166666666</v>
      </c>
      <c r="W123" s="88">
        <f t="shared" si="380"/>
        <v>256.71902133333333</v>
      </c>
      <c r="X123" s="88">
        <f t="shared" si="380"/>
        <v>96.269632999999999</v>
      </c>
      <c r="Y123" s="88">
        <f t="shared" si="380"/>
        <v>19.2539266</v>
      </c>
      <c r="Z123" s="88">
        <f t="shared" si="251"/>
        <v>1180.9074981333333</v>
      </c>
      <c r="AA123" s="88">
        <f t="shared" si="252"/>
        <v>267.41564722222222</v>
      </c>
      <c r="AB123" s="88">
        <f t="shared" si="253"/>
        <v>356.55419629629625</v>
      </c>
      <c r="AC123" s="88">
        <f t="shared" si="253"/>
        <v>229.62090241481485</v>
      </c>
      <c r="AD123" s="88">
        <f t="shared" si="254"/>
        <v>853.59074593333332</v>
      </c>
      <c r="AE123" s="88">
        <f>(VLOOKUP(A123,VT!A:D,4,0)*2*20*'RESUMO GERAL APOIO'!$G123)-IF(6%*'RESUMO GERAL APOIO'!$I123&lt;=(VLOOKUP(A123,VT!A:D,4,0)*2*20*'RESUMO GERAL APOIO'!$G123),6%*'RESUMO GERAL APOIO'!$I123,(VLOOKUP(A123,VT!A:D,4,0)*2*20*'RESUMO GERAL APOIO'!$G123))</f>
        <v>156.84</v>
      </c>
      <c r="AF123" s="88">
        <f>IF((VLOOKUP($C123,PARAMETROS!$A:$I,5,0))&gt;1,((VLOOKUP($C123,PARAMETROS!$A:$I,5,0))*20-1)*'RESUMO GERAL APOIO'!$G123,0)</f>
        <v>794</v>
      </c>
      <c r="AG123" s="88">
        <f>IF(VLOOKUP($C123,PARAMETROS!$A:$I,6,0)&gt;0,VLOOKUP($C123,PARAMETROS!$A:$I,6,0)*G123,0)</f>
        <v>0</v>
      </c>
      <c r="AH123" s="88">
        <f>VLOOKUP($C123,PARAMETROS!$A:$I,2,0)*'RESUMO GERAL APOIO'!$G123</f>
        <v>65.239999999999995</v>
      </c>
      <c r="AI123" s="88">
        <f>VLOOKUP('RESUMO GERAL APOIO'!$C123,PARAMETROS!$A:$I,3,0)*'RESUMO GERAL APOIO'!$G123</f>
        <v>0</v>
      </c>
      <c r="AJ123" s="88">
        <f>VLOOKUP('RESUMO GERAL APOIO'!$C123,PARAMETROS!$A:$I,4,0)*'RESUMO GERAL APOIO'!$G123</f>
        <v>0</v>
      </c>
      <c r="AK123" s="88">
        <f t="shared" si="255"/>
        <v>9.44</v>
      </c>
      <c r="AL123" s="88">
        <f>VLOOKUP(D123,CCT!D:R,12,0)*G123</f>
        <v>0</v>
      </c>
      <c r="AM123" s="88">
        <f t="shared" si="256"/>
        <v>1025.52</v>
      </c>
      <c r="AN123" s="88">
        <f t="shared" si="257"/>
        <v>3060.0182440666667</v>
      </c>
      <c r="AO123" s="88">
        <f t="shared" si="258"/>
        <v>16.103745515014147</v>
      </c>
      <c r="AP123" s="88">
        <f t="shared" si="259"/>
        <v>1.2882996412011318</v>
      </c>
      <c r="AQ123" s="88">
        <f t="shared" si="260"/>
        <v>0.64414982060056591</v>
      </c>
      <c r="AR123" s="88">
        <f t="shared" si="261"/>
        <v>11.231457183333335</v>
      </c>
      <c r="AS123" s="88">
        <f t="shared" si="262"/>
        <v>4.1331762434666679</v>
      </c>
      <c r="AT123" s="88">
        <f t="shared" si="263"/>
        <v>137.98647396666667</v>
      </c>
      <c r="AU123" s="88">
        <f t="shared" si="264"/>
        <v>5.3483129444444444</v>
      </c>
      <c r="AV123" s="88">
        <f t="shared" si="265"/>
        <v>176.73561531472694</v>
      </c>
      <c r="AW123" s="88">
        <f t="shared" si="266"/>
        <v>44.569274537037032</v>
      </c>
      <c r="AX123" s="88">
        <f t="shared" si="267"/>
        <v>26.385010525925928</v>
      </c>
      <c r="AY123" s="88">
        <f t="shared" si="268"/>
        <v>0.66853911805555555</v>
      </c>
      <c r="AZ123" s="88">
        <f t="shared" si="269"/>
        <v>10.696625888888889</v>
      </c>
      <c r="BA123" s="88">
        <f t="shared" si="270"/>
        <v>4.159798956790123</v>
      </c>
      <c r="BB123" s="88">
        <f t="shared" si="271"/>
        <v>31.824363641824696</v>
      </c>
      <c r="BC123" s="88">
        <f t="shared" si="272"/>
        <v>118.30361266852222</v>
      </c>
      <c r="BD123" s="88">
        <f>(H123+H123/210*0.2*10.285*15.5)/210*15.5*1.5*G123</f>
        <v>355.28078845238093</v>
      </c>
      <c r="BE123" s="88">
        <f t="shared" si="285"/>
        <v>355.28078845238093</v>
      </c>
      <c r="BF123" s="88">
        <f t="shared" si="286"/>
        <v>473.58440112090318</v>
      </c>
      <c r="BG123" s="88">
        <f>VLOOKUP($B123,'Uniforme Apoio'!$A:$BO,67,0)*$G123</f>
        <v>132.23097222222222</v>
      </c>
      <c r="BH123" s="88"/>
      <c r="BI123" s="88">
        <f>IF($B123="jardineiro - 220h",'Equipamentos Jardinagem'!$J$5*$G123,0)</f>
        <v>0</v>
      </c>
      <c r="BJ123" s="88"/>
      <c r="BK123" s="88"/>
      <c r="BL123" s="88">
        <f t="shared" si="273"/>
        <v>132.23097222222222</v>
      </c>
      <c r="BM123" s="88">
        <f t="shared" si="287"/>
        <v>7051.5569993911859</v>
      </c>
      <c r="BN123" s="88">
        <f t="shared" si="332"/>
        <v>0</v>
      </c>
      <c r="BO123" s="88">
        <f t="shared" si="333"/>
        <v>0</v>
      </c>
      <c r="BP123" s="311">
        <f t="shared" si="276"/>
        <v>8.6609686609686669</v>
      </c>
      <c r="BQ123" s="311">
        <f t="shared" si="277"/>
        <v>1.8803418803418819</v>
      </c>
      <c r="BR123" s="312">
        <f>VLOOKUP(A123,ISS!A:C,2,0)*100</f>
        <v>3</v>
      </c>
      <c r="BS123" s="311">
        <f t="shared" si="278"/>
        <v>3.4188034188034218</v>
      </c>
      <c r="BT123" s="311">
        <f t="shared" si="279"/>
        <v>12.25</v>
      </c>
      <c r="BU123" s="311">
        <f t="shared" si="280"/>
        <v>13.960113960113972</v>
      </c>
      <c r="BV123" s="88">
        <f t="shared" si="281"/>
        <v>984.40539307740289</v>
      </c>
      <c r="BW123" s="88">
        <f t="shared" si="282"/>
        <v>984.40539307740289</v>
      </c>
      <c r="BX123" s="88">
        <f t="shared" si="283"/>
        <v>8035.9623924685884</v>
      </c>
      <c r="BY123" s="88">
        <f t="shared" si="284"/>
        <v>96431.548709623064</v>
      </c>
      <c r="BZ123" s="607">
        <f>VLOOKUP($C123,PARAMETROS!$A:$I,7,0)</f>
        <v>43101</v>
      </c>
      <c r="CA123" s="103">
        <f>VLOOKUP($C123,PARAMETROS!$A:$I,8,0)</f>
        <v>0</v>
      </c>
      <c r="CB123" s="103">
        <f>VLOOKUP($C123,PARAMETROS!$A:$I,9,0)</f>
        <v>0</v>
      </c>
    </row>
    <row r="124" spans="1:80" x14ac:dyDescent="0.2">
      <c r="A124" s="84" t="str">
        <f>CCT!A122</f>
        <v>Nova Lima</v>
      </c>
      <c r="B124" s="84" t="str">
        <f>CCT!B122</f>
        <v>Digitador - 150h</v>
      </c>
      <c r="C124" s="84" t="str">
        <f>CCT!C122</f>
        <v>SETTASPOC</v>
      </c>
      <c r="D124" s="85" t="str">
        <f t="shared" si="247"/>
        <v>Nova LimaDigitador - 150hPGJ</v>
      </c>
      <c r="E124" s="86" t="s">
        <v>245</v>
      </c>
      <c r="F124" s="86" t="s">
        <v>107</v>
      </c>
      <c r="G124" s="86">
        <f>VLOOKUP(D124,CCT!D:R,4,0)</f>
        <v>1</v>
      </c>
      <c r="H124" s="119">
        <f>VLOOKUP(D124,CCT!D:R,5,0)</f>
        <v>1200.1400000000001</v>
      </c>
      <c r="I124" s="88">
        <f t="shared" si="248"/>
        <v>1200.1400000000001</v>
      </c>
      <c r="J124" s="88"/>
      <c r="K124" s="88"/>
      <c r="L124" s="88"/>
      <c r="M124" s="88"/>
      <c r="N124" s="88"/>
      <c r="O124" s="88"/>
      <c r="P124" s="88"/>
      <c r="Q124" s="88">
        <f t="shared" si="249"/>
        <v>1200.1400000000001</v>
      </c>
      <c r="R124" s="88">
        <f t="shared" si="250"/>
        <v>240.02800000000002</v>
      </c>
      <c r="S124" s="88">
        <f t="shared" si="380"/>
        <v>18.002100000000002</v>
      </c>
      <c r="T124" s="88">
        <f t="shared" si="380"/>
        <v>12.001400000000002</v>
      </c>
      <c r="U124" s="88">
        <f t="shared" si="380"/>
        <v>2.4002800000000004</v>
      </c>
      <c r="V124" s="88">
        <f t="shared" si="380"/>
        <v>30.003500000000003</v>
      </c>
      <c r="W124" s="88">
        <f t="shared" si="380"/>
        <v>96.011200000000017</v>
      </c>
      <c r="X124" s="88">
        <f t="shared" si="380"/>
        <v>36.004200000000004</v>
      </c>
      <c r="Y124" s="88">
        <f t="shared" si="380"/>
        <v>7.2008400000000004</v>
      </c>
      <c r="Z124" s="88">
        <f t="shared" si="251"/>
        <v>441.65152000000012</v>
      </c>
      <c r="AA124" s="88">
        <f t="shared" si="252"/>
        <v>100.01166666666667</v>
      </c>
      <c r="AB124" s="88">
        <f t="shared" si="253"/>
        <v>133.34888888888889</v>
      </c>
      <c r="AC124" s="88">
        <f t="shared" si="253"/>
        <v>85.876684444444464</v>
      </c>
      <c r="AD124" s="88">
        <f t="shared" si="254"/>
        <v>319.23724000000004</v>
      </c>
      <c r="AE124" s="88">
        <f>(VLOOKUP(A124,VT!A:D,4,0)*2*20*'RESUMO GERAL APOIO'!$G124)-IF(6%*'RESUMO GERAL APOIO'!$I124&lt;=(VLOOKUP(A124,VT!A:D,4,0)*2*20*'RESUMO GERAL APOIO'!$G124),6%*'RESUMO GERAL APOIO'!$I124,(VLOOKUP(A124,VT!A:D,4,0)*2*20*'RESUMO GERAL APOIO'!$G124))</f>
        <v>89.991599999999991</v>
      </c>
      <c r="AF124" s="88">
        <f>IF((VLOOKUP($C124,PARAMETROS!$A:$I,5,0))&gt;1,((VLOOKUP($C124,PARAMETROS!$A:$I,5,0))*20-1)*'RESUMO GERAL APOIO'!$G124,0)</f>
        <v>397</v>
      </c>
      <c r="AG124" s="88">
        <f>IF(VLOOKUP($C124,PARAMETROS!$A:$I,6,0)&gt;0,VLOOKUP($C124,PARAMETROS!$A:$I,6,0)*G124,0)</f>
        <v>0</v>
      </c>
      <c r="AH124" s="88">
        <f>VLOOKUP($C124,PARAMETROS!$A:$I,2,0)*'RESUMO GERAL APOIO'!$G124</f>
        <v>28.32</v>
      </c>
      <c r="AI124" s="88">
        <f>VLOOKUP('RESUMO GERAL APOIO'!$C124,PARAMETROS!$A:$I,3,0)*'RESUMO GERAL APOIO'!$G124</f>
        <v>0</v>
      </c>
      <c r="AJ124" s="88">
        <f>VLOOKUP('RESUMO GERAL APOIO'!$C124,PARAMETROS!$A:$I,4,0)*'RESUMO GERAL APOIO'!$G124</f>
        <v>0</v>
      </c>
      <c r="AK124" s="88">
        <f t="shared" si="255"/>
        <v>4.72</v>
      </c>
      <c r="AL124" s="88">
        <f>VLOOKUP(D124,CCT!D:R,12,0)*G124</f>
        <v>0</v>
      </c>
      <c r="AM124" s="88">
        <f t="shared" si="256"/>
        <v>520.03160000000003</v>
      </c>
      <c r="AN124" s="88">
        <f t="shared" si="257"/>
        <v>1280.9203600000001</v>
      </c>
      <c r="AO124" s="88">
        <f t="shared" si="258"/>
        <v>6.0226933063271613</v>
      </c>
      <c r="AP124" s="88">
        <f t="shared" si="259"/>
        <v>0.48181546450617291</v>
      </c>
      <c r="AQ124" s="88">
        <f t="shared" si="260"/>
        <v>0.24090773225308645</v>
      </c>
      <c r="AR124" s="88">
        <f t="shared" si="261"/>
        <v>4.2004900000000012</v>
      </c>
      <c r="AS124" s="88">
        <f t="shared" si="262"/>
        <v>1.5457803200000007</v>
      </c>
      <c r="AT124" s="88">
        <f t="shared" si="263"/>
        <v>51.606020000000001</v>
      </c>
      <c r="AU124" s="88">
        <f t="shared" si="264"/>
        <v>2.0002333333333335</v>
      </c>
      <c r="AV124" s="88">
        <f t="shared" si="265"/>
        <v>66.097940156419753</v>
      </c>
      <c r="AW124" s="88">
        <f t="shared" si="266"/>
        <v>16.668611111111112</v>
      </c>
      <c r="AX124" s="88">
        <f t="shared" si="267"/>
        <v>9.8678177777777787</v>
      </c>
      <c r="AY124" s="88">
        <f t="shared" si="268"/>
        <v>0.25002916666666669</v>
      </c>
      <c r="AZ124" s="88">
        <f t="shared" si="269"/>
        <v>4.0004666666666671</v>
      </c>
      <c r="BA124" s="88">
        <f t="shared" si="270"/>
        <v>1.5557370370370371</v>
      </c>
      <c r="BB124" s="88">
        <f t="shared" si="271"/>
        <v>11.90209952740741</v>
      </c>
      <c r="BC124" s="88">
        <f t="shared" si="272"/>
        <v>44.244761286666673</v>
      </c>
      <c r="BD124" s="88"/>
      <c r="BE124" s="88">
        <f t="shared" si="285"/>
        <v>0</v>
      </c>
      <c r="BF124" s="88">
        <f t="shared" si="286"/>
        <v>44.244761286666673</v>
      </c>
      <c r="BG124" s="88">
        <f>VLOOKUP($B124,'Uniforme Apoio'!$A:$BO,67,0)*$G124</f>
        <v>44.875416666666666</v>
      </c>
      <c r="BH124" s="88"/>
      <c r="BI124" s="88">
        <f>IF($B124="jardineiro - 220h",'Equipamentos Jardinagem'!$J$5*$G124,0)</f>
        <v>0</v>
      </c>
      <c r="BJ124" s="88"/>
      <c r="BK124" s="88"/>
      <c r="BL124" s="88">
        <f t="shared" si="273"/>
        <v>44.875416666666666</v>
      </c>
      <c r="BM124" s="88">
        <f t="shared" si="287"/>
        <v>2636.2784781097535</v>
      </c>
      <c r="BN124" s="88">
        <f t="shared" si="332"/>
        <v>0</v>
      </c>
      <c r="BO124" s="88">
        <f t="shared" si="333"/>
        <v>0</v>
      </c>
      <c r="BP124" s="311">
        <f t="shared" si="276"/>
        <v>8.6609686609686669</v>
      </c>
      <c r="BQ124" s="311">
        <f t="shared" si="277"/>
        <v>1.8803418803418819</v>
      </c>
      <c r="BR124" s="312">
        <f>VLOOKUP(A124,ISS!A:C,2,0)*100</f>
        <v>3</v>
      </c>
      <c r="BS124" s="311">
        <f t="shared" si="278"/>
        <v>3.4188034188034218</v>
      </c>
      <c r="BT124" s="311">
        <f t="shared" si="279"/>
        <v>12.25</v>
      </c>
      <c r="BU124" s="311">
        <f t="shared" si="280"/>
        <v>13.960113960113972</v>
      </c>
      <c r="BV124" s="88">
        <f t="shared" si="281"/>
        <v>368.02747985007983</v>
      </c>
      <c r="BW124" s="88">
        <f t="shared" si="282"/>
        <v>368.02747985007983</v>
      </c>
      <c r="BX124" s="88">
        <f t="shared" si="283"/>
        <v>3004.3059579598334</v>
      </c>
      <c r="BY124" s="88">
        <f t="shared" si="284"/>
        <v>36051.671495518</v>
      </c>
      <c r="BZ124" s="607">
        <f>VLOOKUP($C124,PARAMETROS!$A:$I,7,0)</f>
        <v>43101</v>
      </c>
      <c r="CA124" s="103">
        <f>VLOOKUP($C124,PARAMETROS!$A:$I,8,0)</f>
        <v>0</v>
      </c>
      <c r="CB124" s="103">
        <f>VLOOKUP($C124,PARAMETROS!$A:$I,9,0)</f>
        <v>0</v>
      </c>
    </row>
    <row r="125" spans="1:80" x14ac:dyDescent="0.2">
      <c r="A125" s="84" t="str">
        <f>CCT!A123</f>
        <v>Nova Lima</v>
      </c>
      <c r="B125" s="84" t="str">
        <f>CCT!B123</f>
        <v>Motorista - 220h</v>
      </c>
      <c r="C125" s="84" t="str">
        <f>CCT!C123</f>
        <v>CCT Rodoviarios de Belo Horizonte e RMBH + SEAC-MG</v>
      </c>
      <c r="D125" s="85" t="str">
        <f t="shared" si="247"/>
        <v>Nova LimaMotorista - 220hPGJ</v>
      </c>
      <c r="E125" s="86" t="s">
        <v>245</v>
      </c>
      <c r="F125" s="86" t="s">
        <v>107</v>
      </c>
      <c r="G125" s="86">
        <f>VLOOKUP(D125,CCT!D:R,4,0)</f>
        <v>1</v>
      </c>
      <c r="H125" s="119">
        <f>VLOOKUP(D125,CCT!D:R,5,0)</f>
        <v>2973.68</v>
      </c>
      <c r="I125" s="88">
        <f t="shared" si="248"/>
        <v>2973.68</v>
      </c>
      <c r="J125" s="88"/>
      <c r="K125" s="88"/>
      <c r="L125" s="88"/>
      <c r="M125" s="88"/>
      <c r="N125" s="88"/>
      <c r="O125" s="88"/>
      <c r="P125" s="88"/>
      <c r="Q125" s="88">
        <f t="shared" si="249"/>
        <v>2973.68</v>
      </c>
      <c r="R125" s="88">
        <f t="shared" si="250"/>
        <v>594.73599999999999</v>
      </c>
      <c r="S125" s="88">
        <f t="shared" si="380"/>
        <v>44.605199999999996</v>
      </c>
      <c r="T125" s="88">
        <f t="shared" si="380"/>
        <v>29.736799999999999</v>
      </c>
      <c r="U125" s="88">
        <f t="shared" si="380"/>
        <v>5.9473599999999998</v>
      </c>
      <c r="V125" s="88">
        <f t="shared" si="380"/>
        <v>74.341999999999999</v>
      </c>
      <c r="W125" s="88">
        <f t="shared" si="380"/>
        <v>237.89439999999999</v>
      </c>
      <c r="X125" s="88">
        <f t="shared" si="380"/>
        <v>89.210399999999993</v>
      </c>
      <c r="Y125" s="88">
        <f t="shared" si="380"/>
        <v>17.842079999999999</v>
      </c>
      <c r="Z125" s="88">
        <f t="shared" si="251"/>
        <v>1094.3142399999999</v>
      </c>
      <c r="AA125" s="88">
        <f t="shared" si="252"/>
        <v>247.80666666666664</v>
      </c>
      <c r="AB125" s="88">
        <f t="shared" si="253"/>
        <v>330.40888888888884</v>
      </c>
      <c r="AC125" s="88">
        <f t="shared" si="253"/>
        <v>212.78332444444447</v>
      </c>
      <c r="AD125" s="88">
        <f t="shared" si="254"/>
        <v>790.99887999999999</v>
      </c>
      <c r="AE125" s="88">
        <f>(VLOOKUP(A125,VT!A:D,4,0)*2*20*'RESUMO GERAL APOIO'!$G125)-IF(6%*'RESUMO GERAL APOIO'!$I125&lt;=(VLOOKUP(A125,VT!A:D,4,0)*2*20*'RESUMO GERAL APOIO'!$G125),6%*'RESUMO GERAL APOIO'!$I125,(VLOOKUP(A125,VT!A:D,4,0)*2*20*'RESUMO GERAL APOIO'!$G125))</f>
        <v>0</v>
      </c>
      <c r="AF125" s="88">
        <f>IF((VLOOKUP($C125,PARAMETROS!$A:$I,5,0))&gt;1,((VLOOKUP($C125,PARAMETROS!$A:$I,5,0))*20-1)*'RESUMO GERAL APOIO'!$G125,0)</f>
        <v>324.39999999999998</v>
      </c>
      <c r="AG125" s="88">
        <f>IF(VLOOKUP($C125,PARAMETROS!$A:$I,6,0)&gt;0,VLOOKUP($C125,PARAMETROS!$A:$I,6,0)*G125,0)</f>
        <v>0</v>
      </c>
      <c r="AH125" s="88">
        <f>VLOOKUP($C125,PARAMETROS!$A:$I,2,0)*'RESUMO GERAL APOIO'!$G125</f>
        <v>0</v>
      </c>
      <c r="AI125" s="88">
        <f>VLOOKUP('RESUMO GERAL APOIO'!$C125,PARAMETROS!$A:$I,3,0)*'RESUMO GERAL APOIO'!$G125</f>
        <v>0</v>
      </c>
      <c r="AJ125" s="88">
        <f>VLOOKUP('RESUMO GERAL APOIO'!$C125,PARAMETROS!$A:$I,4,0)*'RESUMO GERAL APOIO'!$G125</f>
        <v>0</v>
      </c>
      <c r="AK125" s="88">
        <f t="shared" si="255"/>
        <v>4.72</v>
      </c>
      <c r="AL125" s="88">
        <f>VLOOKUP(D125,CCT!D:R,12,0)*G125</f>
        <v>293.88</v>
      </c>
      <c r="AM125" s="88">
        <f t="shared" si="256"/>
        <v>623</v>
      </c>
      <c r="AN125" s="88">
        <f t="shared" si="257"/>
        <v>2508.3131199999998</v>
      </c>
      <c r="AO125" s="88">
        <f t="shared" si="258"/>
        <v>14.922894521604938</v>
      </c>
      <c r="AP125" s="88">
        <f t="shared" si="259"/>
        <v>1.193831561728395</v>
      </c>
      <c r="AQ125" s="88">
        <f t="shared" si="260"/>
        <v>0.5969157808641975</v>
      </c>
      <c r="AR125" s="88">
        <f t="shared" si="261"/>
        <v>10.40788</v>
      </c>
      <c r="AS125" s="88">
        <f t="shared" si="262"/>
        <v>3.8300998400000013</v>
      </c>
      <c r="AT125" s="88">
        <f t="shared" si="263"/>
        <v>127.86823999999999</v>
      </c>
      <c r="AU125" s="88">
        <f t="shared" si="264"/>
        <v>4.9561333333333337</v>
      </c>
      <c r="AV125" s="88">
        <f t="shared" si="265"/>
        <v>163.77599503753086</v>
      </c>
      <c r="AW125" s="88">
        <f t="shared" si="266"/>
        <v>41.301111111111105</v>
      </c>
      <c r="AX125" s="88">
        <f t="shared" si="267"/>
        <v>24.450257777777779</v>
      </c>
      <c r="AY125" s="88">
        <f t="shared" si="268"/>
        <v>0.6195166666666666</v>
      </c>
      <c r="AZ125" s="88">
        <f t="shared" si="269"/>
        <v>9.9122666666666674</v>
      </c>
      <c r="BA125" s="88">
        <f t="shared" si="270"/>
        <v>3.8547703703703702</v>
      </c>
      <c r="BB125" s="88">
        <f t="shared" si="271"/>
        <v>29.490755514074078</v>
      </c>
      <c r="BC125" s="88">
        <f t="shared" si="272"/>
        <v>109.62867810666668</v>
      </c>
      <c r="BD125" s="88"/>
      <c r="BE125" s="88">
        <f t="shared" si="285"/>
        <v>0</v>
      </c>
      <c r="BF125" s="88">
        <f t="shared" si="286"/>
        <v>109.62867810666668</v>
      </c>
      <c r="BG125" s="88">
        <f>VLOOKUP($B125,'Uniforme Apoio'!$A:$BO,67,0)*$G125</f>
        <v>94.380486111111111</v>
      </c>
      <c r="BH125" s="88"/>
      <c r="BI125" s="88">
        <f>IF($B125="jardineiro - 220h",'Equipamentos Jardinagem'!$J$5*$G125,0)</f>
        <v>0</v>
      </c>
      <c r="BJ125" s="88"/>
      <c r="BK125" s="88"/>
      <c r="BL125" s="88">
        <f t="shared" si="273"/>
        <v>94.380486111111111</v>
      </c>
      <c r="BM125" s="88">
        <f t="shared" si="287"/>
        <v>5849.778279255308</v>
      </c>
      <c r="BN125" s="88">
        <f t="shared" si="332"/>
        <v>0</v>
      </c>
      <c r="BO125" s="88">
        <f t="shared" si="333"/>
        <v>0</v>
      </c>
      <c r="BP125" s="311">
        <f t="shared" si="276"/>
        <v>8.6609686609686669</v>
      </c>
      <c r="BQ125" s="311">
        <f t="shared" si="277"/>
        <v>1.8803418803418819</v>
      </c>
      <c r="BR125" s="312">
        <f>VLOOKUP(A125,ISS!A:C,2,0)*100</f>
        <v>3</v>
      </c>
      <c r="BS125" s="311">
        <f t="shared" si="278"/>
        <v>3.4188034188034218</v>
      </c>
      <c r="BT125" s="311">
        <f t="shared" si="279"/>
        <v>12.25</v>
      </c>
      <c r="BU125" s="311">
        <f t="shared" si="280"/>
        <v>13.960113960113972</v>
      </c>
      <c r="BV125" s="88">
        <f t="shared" si="281"/>
        <v>816.63571419803509</v>
      </c>
      <c r="BW125" s="88">
        <f t="shared" si="282"/>
        <v>816.63571419803509</v>
      </c>
      <c r="BX125" s="88">
        <f t="shared" si="283"/>
        <v>6666.4139934533432</v>
      </c>
      <c r="BY125" s="88">
        <f t="shared" si="284"/>
        <v>79996.967921440111</v>
      </c>
      <c r="BZ125" s="609">
        <f>VLOOKUP($C125,PARAMETROS!$A:$I,7,0)</f>
        <v>42736</v>
      </c>
      <c r="CA125" s="103">
        <f>VLOOKUP($C125,PARAMETROS!$A:$I,8,0)</f>
        <v>0</v>
      </c>
      <c r="CB125" s="103">
        <f>VLOOKUP($C125,PARAMETROS!$A:$I,9,0)</f>
        <v>0</v>
      </c>
    </row>
    <row r="126" spans="1:80" x14ac:dyDescent="0.2">
      <c r="A126" s="84" t="str">
        <f>CCT!A124</f>
        <v>Nova Lima</v>
      </c>
      <c r="B126" s="84" t="str">
        <f>CCT!B124</f>
        <v>Porteiro - 12 x 36 - Diurno</v>
      </c>
      <c r="C126" s="84" t="str">
        <f>CCT!C124</f>
        <v>Sind - Asseio</v>
      </c>
      <c r="D126" s="85" t="str">
        <f t="shared" si="247"/>
        <v>Nova LimaPorteiro - 12 x 36 - DiurnoPGJ</v>
      </c>
      <c r="E126" s="86" t="s">
        <v>245</v>
      </c>
      <c r="F126" s="86" t="s">
        <v>107</v>
      </c>
      <c r="G126" s="86">
        <f>VLOOKUP(D126,CCT!D:R,4,0)</f>
        <v>2</v>
      </c>
      <c r="H126" s="119">
        <f>VLOOKUP(D126,CCT!D:R,5,0)</f>
        <v>1393</v>
      </c>
      <c r="I126" s="88">
        <f t="shared" si="248"/>
        <v>2786</v>
      </c>
      <c r="J126" s="88"/>
      <c r="K126" s="88"/>
      <c r="L126" s="88"/>
      <c r="M126" s="88"/>
      <c r="N126" s="88"/>
      <c r="O126" s="88"/>
      <c r="P126" s="88"/>
      <c r="Q126" s="88">
        <f t="shared" si="249"/>
        <v>2786</v>
      </c>
      <c r="R126" s="88">
        <f t="shared" si="250"/>
        <v>557.20000000000005</v>
      </c>
      <c r="S126" s="88">
        <f t="shared" si="380"/>
        <v>41.79</v>
      </c>
      <c r="T126" s="88">
        <f t="shared" si="380"/>
        <v>27.86</v>
      </c>
      <c r="U126" s="88">
        <f t="shared" si="380"/>
        <v>5.5720000000000001</v>
      </c>
      <c r="V126" s="88">
        <f t="shared" si="380"/>
        <v>69.650000000000006</v>
      </c>
      <c r="W126" s="88">
        <f t="shared" si="380"/>
        <v>222.88</v>
      </c>
      <c r="X126" s="88">
        <f t="shared" si="380"/>
        <v>83.58</v>
      </c>
      <c r="Y126" s="88">
        <f t="shared" si="380"/>
        <v>16.716000000000001</v>
      </c>
      <c r="Z126" s="88">
        <f t="shared" si="251"/>
        <v>1025.248</v>
      </c>
      <c r="AA126" s="88">
        <f t="shared" si="252"/>
        <v>232.16666666666666</v>
      </c>
      <c r="AB126" s="88">
        <f t="shared" si="253"/>
        <v>309.55555555555554</v>
      </c>
      <c r="AC126" s="88">
        <f t="shared" si="253"/>
        <v>199.35377777777782</v>
      </c>
      <c r="AD126" s="88">
        <f t="shared" si="254"/>
        <v>741.07600000000002</v>
      </c>
      <c r="AE126" s="88">
        <f>(VLOOKUP(A126,VT!A:D,4,0)*2*20*'RESUMO GERAL APOIO'!$G126)-IF(6%*'RESUMO GERAL APOIO'!$I126&lt;=(VLOOKUP(A126,VT!A:D,4,0)*2*20*'RESUMO GERAL APOIO'!$G126),6%*'RESUMO GERAL APOIO'!$I126,(VLOOKUP(A126,VT!A:D,4,0)*2*20*'RESUMO GERAL APOIO'!$G126))</f>
        <v>156.84</v>
      </c>
      <c r="AF126" s="88">
        <f>IF((VLOOKUP($C126,PARAMETROS!$A:$I,5,0))&gt;1,((VLOOKUP($C126,PARAMETROS!$A:$I,5,0))*20-1)*'RESUMO GERAL APOIO'!$G126,0)</f>
        <v>794</v>
      </c>
      <c r="AG126" s="88">
        <f>IF(VLOOKUP($C126,PARAMETROS!$A:$I,6,0)&gt;0,VLOOKUP($C126,PARAMETROS!$A:$I,6,0)*G126,0)</f>
        <v>0</v>
      </c>
      <c r="AH126" s="88">
        <f>VLOOKUP($C126,PARAMETROS!$A:$I,2,0)*'RESUMO GERAL APOIO'!$G126</f>
        <v>97.16</v>
      </c>
      <c r="AI126" s="88">
        <f>VLOOKUP('RESUMO GERAL APOIO'!$C126,PARAMETROS!$A:$I,3,0)*'RESUMO GERAL APOIO'!$G126</f>
        <v>19.100000000000001</v>
      </c>
      <c r="AJ126" s="88">
        <f>VLOOKUP('RESUMO GERAL APOIO'!$C126,PARAMETROS!$A:$I,4,0)*'RESUMO GERAL APOIO'!$G126</f>
        <v>0</v>
      </c>
      <c r="AK126" s="88">
        <f t="shared" si="255"/>
        <v>9.44</v>
      </c>
      <c r="AL126" s="88">
        <f>VLOOKUP(D126,CCT!D:R,12,0)*G126</f>
        <v>0</v>
      </c>
      <c r="AM126" s="88">
        <f t="shared" si="256"/>
        <v>1076.54</v>
      </c>
      <c r="AN126" s="88">
        <f t="shared" si="257"/>
        <v>2842.864</v>
      </c>
      <c r="AO126" s="88">
        <f t="shared" si="258"/>
        <v>13.981055169753088</v>
      </c>
      <c r="AP126" s="88">
        <f t="shared" si="259"/>
        <v>1.118484413580247</v>
      </c>
      <c r="AQ126" s="88">
        <f t="shared" si="260"/>
        <v>0.55924220679012349</v>
      </c>
      <c r="AR126" s="88">
        <f t="shared" si="261"/>
        <v>9.7510000000000012</v>
      </c>
      <c r="AS126" s="88">
        <f t="shared" si="262"/>
        <v>3.5883680000000013</v>
      </c>
      <c r="AT126" s="88">
        <f t="shared" si="263"/>
        <v>119.79799999999999</v>
      </c>
      <c r="AU126" s="88">
        <f t="shared" si="264"/>
        <v>4.6433333333333335</v>
      </c>
      <c r="AV126" s="88">
        <f t="shared" si="265"/>
        <v>153.4394831234568</v>
      </c>
      <c r="AW126" s="88">
        <f t="shared" si="266"/>
        <v>38.694444444444443</v>
      </c>
      <c r="AX126" s="88">
        <f t="shared" si="267"/>
        <v>22.907111111111114</v>
      </c>
      <c r="AY126" s="88">
        <f t="shared" si="268"/>
        <v>0.58041666666666658</v>
      </c>
      <c r="AZ126" s="88">
        <f t="shared" si="269"/>
        <v>9.2866666666666671</v>
      </c>
      <c r="BA126" s="88">
        <f t="shared" si="270"/>
        <v>3.6114814814814813</v>
      </c>
      <c r="BB126" s="88">
        <f t="shared" si="271"/>
        <v>27.629484296296301</v>
      </c>
      <c r="BC126" s="88">
        <f t="shared" si="272"/>
        <v>102.70960466666666</v>
      </c>
      <c r="BD126" s="88">
        <f>H126/210*15.5*1.5*G126</f>
        <v>308.45000000000005</v>
      </c>
      <c r="BE126" s="88">
        <f t="shared" si="285"/>
        <v>308.45000000000005</v>
      </c>
      <c r="BF126" s="88">
        <f t="shared" si="286"/>
        <v>411.15960466666672</v>
      </c>
      <c r="BG126" s="88">
        <f>VLOOKUP($B126,'Uniforme Apoio'!$A:$BO,67,0)*$G126</f>
        <v>132.23097222222222</v>
      </c>
      <c r="BH126" s="88"/>
      <c r="BI126" s="88">
        <f>IF($B126="jardineiro - 220h",'Equipamentos Jardinagem'!$J$5*$G126,0)</f>
        <v>0</v>
      </c>
      <c r="BJ126" s="88"/>
      <c r="BK126" s="88"/>
      <c r="BL126" s="88">
        <f t="shared" si="273"/>
        <v>132.23097222222222</v>
      </c>
      <c r="BM126" s="88">
        <f t="shared" si="287"/>
        <v>6325.6940600123453</v>
      </c>
      <c r="BN126" s="88">
        <f t="shared" si="332"/>
        <v>0</v>
      </c>
      <c r="BO126" s="88">
        <f t="shared" si="333"/>
        <v>0</v>
      </c>
      <c r="BP126" s="311">
        <f t="shared" si="276"/>
        <v>8.6609686609686669</v>
      </c>
      <c r="BQ126" s="311">
        <f t="shared" si="277"/>
        <v>1.8803418803418819</v>
      </c>
      <c r="BR126" s="312">
        <f>VLOOKUP(A126,ISS!A:C,2,0)*100</f>
        <v>3</v>
      </c>
      <c r="BS126" s="311">
        <f t="shared" si="278"/>
        <v>3.4188034188034218</v>
      </c>
      <c r="BT126" s="311">
        <f t="shared" si="279"/>
        <v>12.25</v>
      </c>
      <c r="BU126" s="311">
        <f t="shared" si="280"/>
        <v>13.960113960113972</v>
      </c>
      <c r="BV126" s="88">
        <f t="shared" si="281"/>
        <v>883.07409954588366</v>
      </c>
      <c r="BW126" s="88">
        <f t="shared" si="282"/>
        <v>883.07409954588366</v>
      </c>
      <c r="BX126" s="88">
        <f t="shared" si="283"/>
        <v>7208.7681595582289</v>
      </c>
      <c r="BY126" s="88">
        <f t="shared" si="284"/>
        <v>86505.217914698747</v>
      </c>
      <c r="BZ126" s="607">
        <f>VLOOKUP($C126,PARAMETROS!$A:$I,7,0)</f>
        <v>43101</v>
      </c>
      <c r="CA126" s="103">
        <f>VLOOKUP($C126,PARAMETROS!$A:$I,8,0)</f>
        <v>0</v>
      </c>
      <c r="CB126" s="103">
        <f>VLOOKUP($C126,PARAMETROS!$A:$I,9,0)</f>
        <v>0</v>
      </c>
    </row>
    <row r="127" spans="1:80" x14ac:dyDescent="0.2">
      <c r="A127" s="84" t="str">
        <f>CCT!A125</f>
        <v>Nova Lima</v>
      </c>
      <c r="B127" s="84" t="str">
        <f>CCT!B125</f>
        <v>Porteiro - 12 x 36 - Noturno</v>
      </c>
      <c r="C127" s="84" t="str">
        <f>CCT!C125</f>
        <v>Sind - Asseio</v>
      </c>
      <c r="D127" s="85" t="str">
        <f t="shared" ref="D127:D183" si="427">CONCATENATE(A127,B127,F127)</f>
        <v>Nova LimaPorteiro - 12 x 36 - NoturnoPGJ</v>
      </c>
      <c r="E127" s="86" t="s">
        <v>245</v>
      </c>
      <c r="F127" s="86" t="s">
        <v>107</v>
      </c>
      <c r="G127" s="86">
        <f>VLOOKUP(D127,CCT!D:R,4,0)</f>
        <v>2</v>
      </c>
      <c r="H127" s="119">
        <f>VLOOKUP(D127,CCT!D:R,5,0)</f>
        <v>1393</v>
      </c>
      <c r="I127" s="88">
        <f t="shared" si="248"/>
        <v>2786</v>
      </c>
      <c r="J127" s="88"/>
      <c r="K127" s="88"/>
      <c r="L127" s="88">
        <f>H127/210*0.2*10.285*15.5*G127</f>
        <v>422.98776666666674</v>
      </c>
      <c r="M127" s="88"/>
      <c r="N127" s="88"/>
      <c r="O127" s="88"/>
      <c r="P127" s="88"/>
      <c r="Q127" s="88">
        <f t="shared" si="249"/>
        <v>3208.9877666666666</v>
      </c>
      <c r="R127" s="88">
        <f t="shared" si="250"/>
        <v>641.79755333333333</v>
      </c>
      <c r="S127" s="88">
        <f t="shared" si="380"/>
        <v>48.134816499999999</v>
      </c>
      <c r="T127" s="88">
        <f t="shared" si="380"/>
        <v>32.089877666666666</v>
      </c>
      <c r="U127" s="88">
        <f t="shared" si="380"/>
        <v>6.4179755333333333</v>
      </c>
      <c r="V127" s="88">
        <f t="shared" si="380"/>
        <v>80.224694166666666</v>
      </c>
      <c r="W127" s="88">
        <f t="shared" si="380"/>
        <v>256.71902133333333</v>
      </c>
      <c r="X127" s="88">
        <f t="shared" si="380"/>
        <v>96.269632999999999</v>
      </c>
      <c r="Y127" s="88">
        <f t="shared" si="380"/>
        <v>19.2539266</v>
      </c>
      <c r="Z127" s="88">
        <f t="shared" si="251"/>
        <v>1180.9074981333333</v>
      </c>
      <c r="AA127" s="88">
        <f t="shared" si="252"/>
        <v>267.41564722222222</v>
      </c>
      <c r="AB127" s="88">
        <f t="shared" si="253"/>
        <v>356.55419629629625</v>
      </c>
      <c r="AC127" s="88">
        <f t="shared" si="253"/>
        <v>229.62090241481485</v>
      </c>
      <c r="AD127" s="88">
        <f t="shared" si="254"/>
        <v>853.59074593333332</v>
      </c>
      <c r="AE127" s="88">
        <f>(VLOOKUP(A127,VT!A:D,4,0)*2*20*'RESUMO GERAL APOIO'!$G127)-IF(6%*'RESUMO GERAL APOIO'!$I127&lt;=(VLOOKUP(A127,VT!A:D,4,0)*2*20*'RESUMO GERAL APOIO'!$G127),6%*'RESUMO GERAL APOIO'!$I127,(VLOOKUP(A127,VT!A:D,4,0)*2*20*'RESUMO GERAL APOIO'!$G127))</f>
        <v>156.84</v>
      </c>
      <c r="AF127" s="88">
        <f>IF((VLOOKUP($C127,PARAMETROS!$A:$I,5,0))&gt;1,((VLOOKUP($C127,PARAMETROS!$A:$I,5,0))*20-1)*'RESUMO GERAL APOIO'!$G127,0)</f>
        <v>794</v>
      </c>
      <c r="AG127" s="88">
        <f>IF(VLOOKUP($C127,PARAMETROS!$A:$I,6,0)&gt;0,VLOOKUP($C127,PARAMETROS!$A:$I,6,0)*G127,0)</f>
        <v>0</v>
      </c>
      <c r="AH127" s="88">
        <f>VLOOKUP($C127,PARAMETROS!$A:$I,2,0)*'RESUMO GERAL APOIO'!$G127</f>
        <v>97.16</v>
      </c>
      <c r="AI127" s="88">
        <f>VLOOKUP('RESUMO GERAL APOIO'!$C127,PARAMETROS!$A:$I,3,0)*'RESUMO GERAL APOIO'!$G127</f>
        <v>19.100000000000001</v>
      </c>
      <c r="AJ127" s="88">
        <f>VLOOKUP('RESUMO GERAL APOIO'!$C127,PARAMETROS!$A:$I,4,0)*'RESUMO GERAL APOIO'!$G127</f>
        <v>0</v>
      </c>
      <c r="AK127" s="88">
        <f t="shared" si="255"/>
        <v>9.44</v>
      </c>
      <c r="AL127" s="88">
        <f>VLOOKUP(D127,CCT!D:R,12,0)*G127</f>
        <v>0</v>
      </c>
      <c r="AM127" s="88">
        <f t="shared" si="256"/>
        <v>1076.54</v>
      </c>
      <c r="AN127" s="88">
        <f t="shared" si="257"/>
        <v>3111.0382440666667</v>
      </c>
      <c r="AO127" s="88">
        <f t="shared" si="258"/>
        <v>16.103745515014147</v>
      </c>
      <c r="AP127" s="88">
        <f t="shared" ref="AP127:AP154" si="428">$AP$5*$Q127</f>
        <v>1.2882996412011318</v>
      </c>
      <c r="AQ127" s="88">
        <f t="shared" si="260"/>
        <v>0.64414982060056591</v>
      </c>
      <c r="AR127" s="88">
        <f t="shared" si="261"/>
        <v>11.231457183333335</v>
      </c>
      <c r="AS127" s="88">
        <f t="shared" si="262"/>
        <v>4.1331762434666679</v>
      </c>
      <c r="AT127" s="88">
        <f t="shared" si="263"/>
        <v>137.98647396666667</v>
      </c>
      <c r="AU127" s="88">
        <f t="shared" si="264"/>
        <v>5.3483129444444444</v>
      </c>
      <c r="AV127" s="88">
        <f t="shared" si="265"/>
        <v>176.73561531472694</v>
      </c>
      <c r="AW127" s="88">
        <f t="shared" si="266"/>
        <v>44.569274537037032</v>
      </c>
      <c r="AX127" s="88">
        <f t="shared" si="267"/>
        <v>26.385010525925928</v>
      </c>
      <c r="AY127" s="88">
        <f t="shared" si="268"/>
        <v>0.66853911805555555</v>
      </c>
      <c r="AZ127" s="88">
        <f t="shared" si="269"/>
        <v>10.696625888888889</v>
      </c>
      <c r="BA127" s="88">
        <f t="shared" si="270"/>
        <v>4.159798956790123</v>
      </c>
      <c r="BB127" s="88">
        <f t="shared" si="271"/>
        <v>31.824363641824696</v>
      </c>
      <c r="BC127" s="88">
        <f t="shared" si="272"/>
        <v>118.30361266852222</v>
      </c>
      <c r="BD127" s="88">
        <f>(H127+H127/210*0.2*10.285*15.5)/210*15.5*1.5*G127</f>
        <v>355.28078845238093</v>
      </c>
      <c r="BE127" s="88">
        <f t="shared" si="285"/>
        <v>355.28078845238093</v>
      </c>
      <c r="BF127" s="88">
        <f t="shared" si="286"/>
        <v>473.58440112090318</v>
      </c>
      <c r="BG127" s="88">
        <f>VLOOKUP($B127,'Uniforme Apoio'!$A:$BO,67,0)*$G127</f>
        <v>132.23097222222222</v>
      </c>
      <c r="BH127" s="88"/>
      <c r="BI127" s="88">
        <f>IF($B127="jardineiro - 220h",'Equipamentos Jardinagem'!$J$5*$G127,0)</f>
        <v>0</v>
      </c>
      <c r="BJ127" s="88"/>
      <c r="BK127" s="88"/>
      <c r="BL127" s="88">
        <f t="shared" si="273"/>
        <v>132.23097222222222</v>
      </c>
      <c r="BM127" s="88">
        <f t="shared" si="287"/>
        <v>7102.5769993911854</v>
      </c>
      <c r="BN127" s="88">
        <f t="shared" ref="BN127:BN155" si="429">$BN$5*G127</f>
        <v>0</v>
      </c>
      <c r="BO127" s="88">
        <f t="shared" ref="BO127:BO155" si="430">$BO$5*G127</f>
        <v>0</v>
      </c>
      <c r="BP127" s="311">
        <f t="shared" si="276"/>
        <v>8.6609686609686669</v>
      </c>
      <c r="BQ127" s="311">
        <f t="shared" ref="BQ127:BQ183" si="431">((100/((100-$BT127)%)-100)*$BQ$5)/$BT127</f>
        <v>1.8803418803418819</v>
      </c>
      <c r="BR127" s="312">
        <f>VLOOKUP(A127,ISS!A:C,2,0)*100</f>
        <v>3</v>
      </c>
      <c r="BS127" s="311">
        <f t="shared" si="278"/>
        <v>3.4188034188034218</v>
      </c>
      <c r="BT127" s="311">
        <f t="shared" si="279"/>
        <v>12.25</v>
      </c>
      <c r="BU127" s="311">
        <f t="shared" si="280"/>
        <v>13.960113960113972</v>
      </c>
      <c r="BV127" s="88">
        <f t="shared" si="281"/>
        <v>991.52784321985291</v>
      </c>
      <c r="BW127" s="88">
        <f t="shared" si="282"/>
        <v>991.52784321985291</v>
      </c>
      <c r="BX127" s="88">
        <f t="shared" si="283"/>
        <v>8094.1048426110383</v>
      </c>
      <c r="BY127" s="88">
        <f t="shared" si="284"/>
        <v>97129.258111332456</v>
      </c>
      <c r="BZ127" s="607">
        <f>VLOOKUP($C127,PARAMETROS!$A:$I,7,0)</f>
        <v>43101</v>
      </c>
      <c r="CA127" s="103">
        <f>VLOOKUP($C127,PARAMETROS!$A:$I,8,0)</f>
        <v>0</v>
      </c>
      <c r="CB127" s="103">
        <f>VLOOKUP($C127,PARAMETROS!$A:$I,9,0)</f>
        <v>0</v>
      </c>
    </row>
    <row r="128" spans="1:80" x14ac:dyDescent="0.2">
      <c r="A128" s="84" t="str">
        <f>CCT!A126</f>
        <v>Nova Lima</v>
      </c>
      <c r="B128" s="84" t="str">
        <f>CCT!B126</f>
        <v>Recepcionista - 150h</v>
      </c>
      <c r="C128" s="84" t="str">
        <f>CCT!C126</f>
        <v>Sind - Asseio</v>
      </c>
      <c r="D128" s="85" t="str">
        <f t="shared" si="427"/>
        <v>Nova LimaRecepcionista - 150hPGJ</v>
      </c>
      <c r="E128" s="86" t="s">
        <v>245</v>
      </c>
      <c r="F128" s="86" t="s">
        <v>107</v>
      </c>
      <c r="G128" s="86">
        <f>VLOOKUP(D128,CCT!D:R,4,0)</f>
        <v>1</v>
      </c>
      <c r="H128" s="119">
        <f>VLOOKUP(D128,CCT!D:R,5,0)</f>
        <v>1511.38</v>
      </c>
      <c r="I128" s="88">
        <f t="shared" ref="I128:I184" si="432">G128*H128</f>
        <v>1511.38</v>
      </c>
      <c r="J128" s="88"/>
      <c r="K128" s="88"/>
      <c r="L128" s="88"/>
      <c r="M128" s="88"/>
      <c r="N128" s="88"/>
      <c r="O128" s="88"/>
      <c r="P128" s="88"/>
      <c r="Q128" s="88">
        <f t="shared" ref="Q128:Q184" si="433">SUM(I128:P128)</f>
        <v>1511.38</v>
      </c>
      <c r="R128" s="88">
        <f t="shared" ref="R128:Y184" si="434">R$5*$Q128</f>
        <v>302.27600000000001</v>
      </c>
      <c r="S128" s="88">
        <f t="shared" si="380"/>
        <v>22.6707</v>
      </c>
      <c r="T128" s="88">
        <f t="shared" si="380"/>
        <v>15.113800000000001</v>
      </c>
      <c r="U128" s="88">
        <f t="shared" si="380"/>
        <v>3.0227600000000003</v>
      </c>
      <c r="V128" s="88">
        <f t="shared" si="380"/>
        <v>37.784500000000001</v>
      </c>
      <c r="W128" s="88">
        <f t="shared" si="380"/>
        <v>120.91040000000001</v>
      </c>
      <c r="X128" s="88">
        <f t="shared" si="380"/>
        <v>45.3414</v>
      </c>
      <c r="Y128" s="88">
        <f t="shared" si="380"/>
        <v>9.0682800000000015</v>
      </c>
      <c r="Z128" s="88">
        <f t="shared" ref="Z128:Z184" si="435">SUM(R128:Y128)</f>
        <v>556.18784000000005</v>
      </c>
      <c r="AA128" s="88">
        <f t="shared" ref="AA128:AA184" si="436">$AA$5*Q128</f>
        <v>125.94833333333334</v>
      </c>
      <c r="AB128" s="88">
        <f t="shared" ref="AB128:AC184" si="437">AB$5*$Q128</f>
        <v>167.93111111111111</v>
      </c>
      <c r="AC128" s="88">
        <f t="shared" si="437"/>
        <v>108.14763555555558</v>
      </c>
      <c r="AD128" s="88">
        <f t="shared" ref="AD128:AD184" si="438">SUM(AA128:AC128)</f>
        <v>402.02708000000007</v>
      </c>
      <c r="AE128" s="88">
        <f>(VLOOKUP(A128,VT!A:D,4,0)*2*20*'RESUMO GERAL APOIO'!$G128)-IF(6%*'RESUMO GERAL APOIO'!$I128&lt;=(VLOOKUP(A128,VT!A:D,4,0)*2*20*'RESUMO GERAL APOIO'!$G128),6%*'RESUMO GERAL APOIO'!$I128,(VLOOKUP(A128,VT!A:D,4,0)*2*20*'RESUMO GERAL APOIO'!$G128))</f>
        <v>71.3172</v>
      </c>
      <c r="AF128" s="88">
        <f>IF((VLOOKUP($C128,PARAMETROS!$A:$I,5,0))&gt;1,((VLOOKUP($C128,PARAMETROS!$A:$I,5,0))*20-1)*'RESUMO GERAL APOIO'!$G128,0)</f>
        <v>397</v>
      </c>
      <c r="AG128" s="88">
        <f>IF(VLOOKUP($C128,PARAMETROS!$A:$I,6,0)&gt;0,VLOOKUP($C128,PARAMETROS!$A:$I,6,0)*G128,0)</f>
        <v>0</v>
      </c>
      <c r="AH128" s="88">
        <f>VLOOKUP($C128,PARAMETROS!$A:$I,2,0)*'RESUMO GERAL APOIO'!$G128</f>
        <v>48.58</v>
      </c>
      <c r="AI128" s="88">
        <f>VLOOKUP('RESUMO GERAL APOIO'!$C128,PARAMETROS!$A:$I,3,0)*'RESUMO GERAL APOIO'!$G128</f>
        <v>9.5500000000000007</v>
      </c>
      <c r="AJ128" s="88">
        <f>VLOOKUP('RESUMO GERAL APOIO'!$C128,PARAMETROS!$A:$I,4,0)*'RESUMO GERAL APOIO'!$G128</f>
        <v>0</v>
      </c>
      <c r="AK128" s="88">
        <f t="shared" ref="AK128:AK184" si="439">AK$5*$G128</f>
        <v>4.72</v>
      </c>
      <c r="AL128" s="88">
        <f>VLOOKUP(D128,CCT!D:R,12,0)*G128</f>
        <v>0</v>
      </c>
      <c r="AM128" s="88">
        <f t="shared" ref="AM128:AM184" si="440">SUM(AE128:AL128)</f>
        <v>531.16719999999998</v>
      </c>
      <c r="AN128" s="88">
        <f t="shared" ref="AN128:AN184" si="441">AM128+AD128+Z128</f>
        <v>1489.3821200000002</v>
      </c>
      <c r="AO128" s="88">
        <f t="shared" ref="AO128:AO184" si="442">$AO$5*$Q128</f>
        <v>7.584596971450619</v>
      </c>
      <c r="AP128" s="88">
        <f t="shared" si="428"/>
        <v>0.60676775771604952</v>
      </c>
      <c r="AQ128" s="88">
        <f t="shared" ref="AQ128:AQ184" si="443">$AQ$5*$Q128</f>
        <v>0.30338387885802476</v>
      </c>
      <c r="AR128" s="88">
        <f t="shared" ref="AR128:AR184" si="444">$AR$5*$Q128</f>
        <v>5.2898300000000011</v>
      </c>
      <c r="AS128" s="88">
        <f t="shared" ref="AS128:AS184" si="445">$AS$5*$Q128</f>
        <v>1.946657440000001</v>
      </c>
      <c r="AT128" s="88">
        <f t="shared" ref="AT128:AT184" si="446">$AT$5*$Q128</f>
        <v>64.989339999999999</v>
      </c>
      <c r="AU128" s="88">
        <f t="shared" ref="AU128:AU184" si="447">$AU$5*$Q128</f>
        <v>2.518966666666667</v>
      </c>
      <c r="AV128" s="88">
        <f t="shared" ref="AV128:AV184" si="448">SUM(AO128:AU128)</f>
        <v>83.239542714691368</v>
      </c>
      <c r="AW128" s="88">
        <f t="shared" ref="AW128:AW184" si="449">$AW$5*$Q128</f>
        <v>20.991388888888888</v>
      </c>
      <c r="AX128" s="88">
        <f t="shared" ref="AX128:AX184" si="450">$AX$5*$Q128</f>
        <v>12.426902222222225</v>
      </c>
      <c r="AY128" s="88">
        <f t="shared" ref="AY128:AY184" si="451">$AY$5*$Q128</f>
        <v>0.31487083333333332</v>
      </c>
      <c r="AZ128" s="88">
        <f t="shared" ref="AZ128:AZ184" si="452">$AZ$5*$Q128</f>
        <v>5.037933333333334</v>
      </c>
      <c r="BA128" s="88">
        <f t="shared" ref="BA128:BA184" si="453">$BA$5*$Q128</f>
        <v>1.9591962962962963</v>
      </c>
      <c r="BB128" s="88">
        <f t="shared" ref="BB128:BB184" si="454">$BB$5*$Q128</f>
        <v>14.988747299259263</v>
      </c>
      <c r="BC128" s="88">
        <f t="shared" ref="BC128:BC184" si="455">SUM(AW128:BB128)</f>
        <v>55.719038873333346</v>
      </c>
      <c r="BD128" s="88"/>
      <c r="BE128" s="88">
        <f t="shared" si="285"/>
        <v>0</v>
      </c>
      <c r="BF128" s="88">
        <f t="shared" si="286"/>
        <v>55.719038873333346</v>
      </c>
      <c r="BG128" s="88">
        <f>VLOOKUP($B128,'Uniforme Apoio'!$A:$BO,67,0)*$G128</f>
        <v>66.11548611111111</v>
      </c>
      <c r="BH128" s="88"/>
      <c r="BI128" s="88">
        <f>IF($B128="jardineiro - 220h",'Equipamentos Jardinagem'!$J$5*$G128,0)</f>
        <v>0</v>
      </c>
      <c r="BJ128" s="88"/>
      <c r="BK128" s="88"/>
      <c r="BL128" s="88">
        <f t="shared" ref="BL128:BL184" si="456">SUM(BG128:BK128)</f>
        <v>66.11548611111111</v>
      </c>
      <c r="BM128" s="88">
        <f t="shared" si="287"/>
        <v>3205.8361876991362</v>
      </c>
      <c r="BN128" s="88">
        <f t="shared" si="429"/>
        <v>0</v>
      </c>
      <c r="BO128" s="88">
        <f t="shared" si="430"/>
        <v>0</v>
      </c>
      <c r="BP128" s="311">
        <f t="shared" ref="BP128:BP184" si="457">((100/((100-$BT128)%)-100)*$BP$5)/$BT128</f>
        <v>8.6609686609686669</v>
      </c>
      <c r="BQ128" s="311">
        <f t="shared" si="431"/>
        <v>1.8803418803418819</v>
      </c>
      <c r="BR128" s="312">
        <f>VLOOKUP(A128,ISS!A:C,2,0)*100</f>
        <v>3</v>
      </c>
      <c r="BS128" s="311">
        <f t="shared" ref="BS128:BS184" si="458">((100/((100-$BT128)%)-100)*BR128)/$BT128</f>
        <v>3.4188034188034218</v>
      </c>
      <c r="BT128" s="311">
        <f t="shared" ref="BT128:BT184" si="459">$BP$5+$BQ$5+BR128</f>
        <v>12.25</v>
      </c>
      <c r="BU128" s="311">
        <f t="shared" ref="BU128:BU184" si="460">BP128+BQ128+BS128</f>
        <v>13.960113960113972</v>
      </c>
      <c r="BV128" s="88">
        <f t="shared" ref="BV128:BV184" si="461">((BO128+BN128+BM128)*BU128)%</f>
        <v>447.53838517737267</v>
      </c>
      <c r="BW128" s="88">
        <f t="shared" ref="BW128:BW184" si="462">BN128+BO128+BV128</f>
        <v>447.53838517737267</v>
      </c>
      <c r="BX128" s="88">
        <f t="shared" ref="BX128:BX184" si="463">BM128+BW128</f>
        <v>3653.3745728765089</v>
      </c>
      <c r="BY128" s="88">
        <f t="shared" ref="BY128:BY184" si="464">BX128*12</f>
        <v>43840.494874518103</v>
      </c>
      <c r="BZ128" s="607">
        <f>VLOOKUP($C128,PARAMETROS!$A:$I,7,0)</f>
        <v>43101</v>
      </c>
      <c r="CA128" s="103">
        <f>VLOOKUP($C128,PARAMETROS!$A:$I,8,0)</f>
        <v>0</v>
      </c>
      <c r="CB128" s="103">
        <f>VLOOKUP($C128,PARAMETROS!$A:$I,9,0)</f>
        <v>0</v>
      </c>
    </row>
    <row r="129" spans="1:80" x14ac:dyDescent="0.2">
      <c r="A129" s="84" t="str">
        <f>CCT!A127</f>
        <v>Nova Ponte</v>
      </c>
      <c r="B129" s="84" t="str">
        <f>CCT!B127</f>
        <v>Recepcionista - 220h</v>
      </c>
      <c r="C129" s="84" t="str">
        <f>CCT!C127</f>
        <v>Alto Paranaiba</v>
      </c>
      <c r="D129" s="85" t="str">
        <f t="shared" si="427"/>
        <v>Nova PonteRecepcionista - 220hPGJ</v>
      </c>
      <c r="E129" s="86" t="s">
        <v>245</v>
      </c>
      <c r="F129" s="86" t="s">
        <v>107</v>
      </c>
      <c r="G129" s="86">
        <f>VLOOKUP(D129,CCT!D:R,4,0)</f>
        <v>1</v>
      </c>
      <c r="H129" s="119">
        <f>VLOOKUP(D129,CCT!D:R,5,0)</f>
        <v>2216.6799999999998</v>
      </c>
      <c r="I129" s="88">
        <f t="shared" si="432"/>
        <v>2216.6799999999998</v>
      </c>
      <c r="J129" s="88"/>
      <c r="K129" s="88"/>
      <c r="L129" s="88"/>
      <c r="M129" s="88"/>
      <c r="N129" s="88"/>
      <c r="O129" s="88"/>
      <c r="P129" s="88"/>
      <c r="Q129" s="88">
        <f t="shared" si="433"/>
        <v>2216.6799999999998</v>
      </c>
      <c r="R129" s="88">
        <f t="shared" si="434"/>
        <v>443.33600000000001</v>
      </c>
      <c r="S129" s="88">
        <f t="shared" si="380"/>
        <v>33.2502</v>
      </c>
      <c r="T129" s="88">
        <f t="shared" si="380"/>
        <v>22.166799999999999</v>
      </c>
      <c r="U129" s="88">
        <f t="shared" si="380"/>
        <v>4.4333599999999995</v>
      </c>
      <c r="V129" s="88">
        <f t="shared" si="380"/>
        <v>55.417000000000002</v>
      </c>
      <c r="W129" s="88">
        <f t="shared" si="380"/>
        <v>177.33439999999999</v>
      </c>
      <c r="X129" s="88">
        <f t="shared" si="380"/>
        <v>66.500399999999999</v>
      </c>
      <c r="Y129" s="88">
        <f t="shared" si="380"/>
        <v>13.300079999999999</v>
      </c>
      <c r="Z129" s="88">
        <f t="shared" si="435"/>
        <v>815.73824000000002</v>
      </c>
      <c r="AA129" s="88">
        <f t="shared" si="436"/>
        <v>184.7233333333333</v>
      </c>
      <c r="AB129" s="88">
        <f t="shared" si="437"/>
        <v>246.29777777777775</v>
      </c>
      <c r="AC129" s="88">
        <f t="shared" si="437"/>
        <v>158.61576888888891</v>
      </c>
      <c r="AD129" s="88">
        <f t="shared" si="438"/>
        <v>589.63688000000002</v>
      </c>
      <c r="AE129" s="88">
        <f>(VLOOKUP(A129,VT!A:D,4,0)*2*20*'RESUMO GERAL APOIO'!$G129)-IF(6%*'RESUMO GERAL APOIO'!$I129&lt;=(VLOOKUP(A129,VT!A:D,4,0)*2*20*'RESUMO GERAL APOIO'!$G129),6%*'RESUMO GERAL APOIO'!$I129,(VLOOKUP(A129,VT!A:D,4,0)*2*20*'RESUMO GERAL APOIO'!$G129))</f>
        <v>28.999200000000002</v>
      </c>
      <c r="AF129" s="88">
        <f>IF((VLOOKUP($C129,PARAMETROS!$A:$I,5,0))&gt;1,((VLOOKUP($C129,PARAMETROS!$A:$I,5,0))*20-1)*'RESUMO GERAL APOIO'!$G129,0)</f>
        <v>0</v>
      </c>
      <c r="AG129" s="88">
        <f>IF(VLOOKUP($C129,PARAMETROS!$A:$I,6,0)&gt;0,VLOOKUP($C129,PARAMETROS!$A:$I,6,0)*G129,0)</f>
        <v>264.83999999999997</v>
      </c>
      <c r="AH129" s="88">
        <f>VLOOKUP($C129,PARAMETROS!$A:$I,2,0)*'RESUMO GERAL APOIO'!$G129</f>
        <v>27.01</v>
      </c>
      <c r="AI129" s="88">
        <f>VLOOKUP('RESUMO GERAL APOIO'!$C129,PARAMETROS!$A:$I,3,0)*'RESUMO GERAL APOIO'!$G129</f>
        <v>0</v>
      </c>
      <c r="AJ129" s="88">
        <f>VLOOKUP('RESUMO GERAL APOIO'!$C129,PARAMETROS!$A:$I,4,0)*'RESUMO GERAL APOIO'!$G129</f>
        <v>0</v>
      </c>
      <c r="AK129" s="88">
        <f t="shared" si="439"/>
        <v>4.72</v>
      </c>
      <c r="AL129" s="88">
        <f>VLOOKUP(D129,CCT!D:R,12,0)*G129</f>
        <v>0</v>
      </c>
      <c r="AM129" s="88">
        <f t="shared" si="440"/>
        <v>325.56920000000002</v>
      </c>
      <c r="AN129" s="88">
        <f t="shared" si="441"/>
        <v>1730.9443200000001</v>
      </c>
      <c r="AO129" s="88">
        <f t="shared" si="442"/>
        <v>11.124022029320988</v>
      </c>
      <c r="AP129" s="88">
        <f t="shared" si="428"/>
        <v>0.88992176234567899</v>
      </c>
      <c r="AQ129" s="88">
        <f t="shared" si="443"/>
        <v>0.4449608811728395</v>
      </c>
      <c r="AR129" s="88">
        <f t="shared" si="444"/>
        <v>7.7583800000000007</v>
      </c>
      <c r="AS129" s="88">
        <f t="shared" si="445"/>
        <v>2.8550838400000011</v>
      </c>
      <c r="AT129" s="88">
        <f t="shared" si="446"/>
        <v>95.317239999999984</v>
      </c>
      <c r="AU129" s="88">
        <f t="shared" si="447"/>
        <v>3.6944666666666666</v>
      </c>
      <c r="AV129" s="88">
        <f t="shared" si="448"/>
        <v>122.08407517950616</v>
      </c>
      <c r="AW129" s="88">
        <f t="shared" si="449"/>
        <v>30.787222222222219</v>
      </c>
      <c r="AX129" s="88">
        <f t="shared" si="450"/>
        <v>18.226035555555555</v>
      </c>
      <c r="AY129" s="88">
        <f t="shared" si="451"/>
        <v>0.46180833333333327</v>
      </c>
      <c r="AZ129" s="88">
        <f t="shared" si="452"/>
        <v>7.3889333333333331</v>
      </c>
      <c r="BA129" s="88">
        <f t="shared" si="453"/>
        <v>2.8734740740740738</v>
      </c>
      <c r="BB129" s="88">
        <f t="shared" si="454"/>
        <v>21.983390254814818</v>
      </c>
      <c r="BC129" s="88">
        <f t="shared" si="455"/>
        <v>81.720863773333335</v>
      </c>
      <c r="BD129" s="88"/>
      <c r="BE129" s="88">
        <f t="shared" si="285"/>
        <v>0</v>
      </c>
      <c r="BF129" s="88">
        <f t="shared" si="286"/>
        <v>81.720863773333335</v>
      </c>
      <c r="BG129" s="88">
        <f>VLOOKUP($B129,'Uniforme Apoio'!$A:$BO,67,0)*$G129</f>
        <v>66.11548611111111</v>
      </c>
      <c r="BH129" s="88"/>
      <c r="BI129" s="88">
        <f>IF($B129="jardineiro - 220h",'Equipamentos Jardinagem'!$J$5*$G129,0)</f>
        <v>0</v>
      </c>
      <c r="BJ129" s="88"/>
      <c r="BK129" s="88"/>
      <c r="BL129" s="88">
        <f t="shared" si="456"/>
        <v>66.11548611111111</v>
      </c>
      <c r="BM129" s="88">
        <f t="shared" si="287"/>
        <v>4217.5447450639504</v>
      </c>
      <c r="BN129" s="88">
        <f t="shared" si="429"/>
        <v>0</v>
      </c>
      <c r="BO129" s="88">
        <f t="shared" si="430"/>
        <v>0</v>
      </c>
      <c r="BP129" s="311">
        <f t="shared" si="457"/>
        <v>8.5633802816901436</v>
      </c>
      <c r="BQ129" s="311">
        <f t="shared" si="431"/>
        <v>1.8591549295774654</v>
      </c>
      <c r="BR129" s="312">
        <f>VLOOKUP(A129,ISS!A:C,2,0)*100</f>
        <v>2</v>
      </c>
      <c r="BS129" s="311">
        <f t="shared" si="458"/>
        <v>2.2535211267605644</v>
      </c>
      <c r="BT129" s="311">
        <f t="shared" si="459"/>
        <v>11.25</v>
      </c>
      <c r="BU129" s="311">
        <f t="shared" si="460"/>
        <v>12.676056338028173</v>
      </c>
      <c r="BV129" s="88">
        <f t="shared" si="461"/>
        <v>534.61834796585299</v>
      </c>
      <c r="BW129" s="88">
        <f t="shared" si="462"/>
        <v>534.61834796585299</v>
      </c>
      <c r="BX129" s="88">
        <f t="shared" si="463"/>
        <v>4752.1630930298033</v>
      </c>
      <c r="BY129" s="88">
        <f t="shared" si="464"/>
        <v>57025.95711635764</v>
      </c>
      <c r="BZ129" s="607">
        <f>VLOOKUP($C129,PARAMETROS!$A:$I,7,0)</f>
        <v>43101</v>
      </c>
      <c r="CA129" s="103">
        <f>VLOOKUP($C129,PARAMETROS!$A:$I,8,0)</f>
        <v>0</v>
      </c>
      <c r="CB129" s="103">
        <f>VLOOKUP($C129,PARAMETROS!$A:$I,9,0)</f>
        <v>0</v>
      </c>
    </row>
    <row r="130" spans="1:80" x14ac:dyDescent="0.2">
      <c r="A130" s="84" t="str">
        <f>CCT!A128</f>
        <v>Nova Serrana</v>
      </c>
      <c r="B130" s="84" t="str">
        <f>CCT!B128</f>
        <v>Continuo - 220h</v>
      </c>
      <c r="C130" s="84" t="str">
        <f>CCT!C128</f>
        <v>Regiao de Divinopolis</v>
      </c>
      <c r="D130" s="85" t="str">
        <f t="shared" si="427"/>
        <v>Nova SerranaContinuo - 220hPGJ</v>
      </c>
      <c r="E130" s="86" t="s">
        <v>245</v>
      </c>
      <c r="F130" s="86" t="s">
        <v>107</v>
      </c>
      <c r="G130" s="86">
        <f>VLOOKUP(D130,CCT!D:R,4,0)</f>
        <v>1</v>
      </c>
      <c r="H130" s="119">
        <f>VLOOKUP(D130,CCT!D:R,5,0)</f>
        <v>1041.5999999999999</v>
      </c>
      <c r="I130" s="88">
        <f t="shared" si="432"/>
        <v>1041.5999999999999</v>
      </c>
      <c r="J130" s="88"/>
      <c r="K130" s="88"/>
      <c r="L130" s="88"/>
      <c r="M130" s="88"/>
      <c r="N130" s="88"/>
      <c r="O130" s="88"/>
      <c r="P130" s="88"/>
      <c r="Q130" s="88">
        <f t="shared" si="433"/>
        <v>1041.5999999999999</v>
      </c>
      <c r="R130" s="88">
        <f t="shared" si="434"/>
        <v>208.32</v>
      </c>
      <c r="S130" s="88">
        <f t="shared" si="380"/>
        <v>15.623999999999999</v>
      </c>
      <c r="T130" s="88">
        <f t="shared" si="380"/>
        <v>10.415999999999999</v>
      </c>
      <c r="U130" s="88">
        <f t="shared" si="380"/>
        <v>2.0831999999999997</v>
      </c>
      <c r="V130" s="88">
        <f t="shared" si="380"/>
        <v>26.04</v>
      </c>
      <c r="W130" s="88">
        <f t="shared" si="380"/>
        <v>83.327999999999989</v>
      </c>
      <c r="X130" s="88">
        <f t="shared" si="380"/>
        <v>31.247999999999998</v>
      </c>
      <c r="Y130" s="88">
        <f t="shared" si="380"/>
        <v>6.2495999999999992</v>
      </c>
      <c r="Z130" s="88">
        <f t="shared" si="435"/>
        <v>383.30879999999996</v>
      </c>
      <c r="AA130" s="88">
        <f t="shared" si="436"/>
        <v>86.799999999999983</v>
      </c>
      <c r="AB130" s="88">
        <f t="shared" si="437"/>
        <v>115.73333333333332</v>
      </c>
      <c r="AC130" s="88">
        <f t="shared" si="437"/>
        <v>74.532266666666672</v>
      </c>
      <c r="AD130" s="88">
        <f t="shared" si="438"/>
        <v>277.06559999999996</v>
      </c>
      <c r="AE130" s="88">
        <f>(VLOOKUP(A130,VT!A:D,4,0)*2*20*'RESUMO GERAL APOIO'!$G130)-IF(6%*'RESUMO GERAL APOIO'!$I130&lt;=(VLOOKUP(A130,VT!A:D,4,0)*2*20*'RESUMO GERAL APOIO'!$G130),6%*'RESUMO GERAL APOIO'!$I130,(VLOOKUP(A130,VT!A:D,4,0)*2*20*'RESUMO GERAL APOIO'!$G130))</f>
        <v>99.504000000000005</v>
      </c>
      <c r="AF130" s="88">
        <f>IF((VLOOKUP($C130,PARAMETROS!$A:$I,5,0))&gt;1,((VLOOKUP($C130,PARAMETROS!$A:$I,5,0))*20-1)*'RESUMO GERAL APOIO'!$G130,0)</f>
        <v>397</v>
      </c>
      <c r="AG130" s="88">
        <f>IF(VLOOKUP($C130,PARAMETROS!$A:$I,6,0)&gt;0,VLOOKUP($C130,PARAMETROS!$A:$I,6,0)*G130,0)</f>
        <v>0</v>
      </c>
      <c r="AH130" s="88">
        <f>VLOOKUP($C130,PARAMETROS!$A:$I,2,0)*'RESUMO GERAL APOIO'!$G130</f>
        <v>32.619999999999997</v>
      </c>
      <c r="AI130" s="88">
        <f>VLOOKUP('RESUMO GERAL APOIO'!$C130,PARAMETROS!$A:$I,3,0)*'RESUMO GERAL APOIO'!$G130</f>
        <v>0</v>
      </c>
      <c r="AJ130" s="88">
        <f>VLOOKUP('RESUMO GERAL APOIO'!$C130,PARAMETROS!$A:$I,4,0)*'RESUMO GERAL APOIO'!$G130</f>
        <v>0</v>
      </c>
      <c r="AK130" s="88">
        <f t="shared" si="439"/>
        <v>4.72</v>
      </c>
      <c r="AL130" s="88">
        <f>VLOOKUP(D130,CCT!D:R,12,0)*G130</f>
        <v>0</v>
      </c>
      <c r="AM130" s="88">
        <f t="shared" si="440"/>
        <v>533.84400000000005</v>
      </c>
      <c r="AN130" s="88">
        <f t="shared" si="441"/>
        <v>1194.2184</v>
      </c>
      <c r="AO130" s="88">
        <f t="shared" si="442"/>
        <v>5.2270879629629627</v>
      </c>
      <c r="AP130" s="88">
        <f t="shared" si="428"/>
        <v>0.418167037037037</v>
      </c>
      <c r="AQ130" s="88">
        <f t="shared" si="443"/>
        <v>0.2090835185185185</v>
      </c>
      <c r="AR130" s="88">
        <f t="shared" si="444"/>
        <v>3.6456000000000004</v>
      </c>
      <c r="AS130" s="88">
        <f t="shared" si="445"/>
        <v>1.3415808000000005</v>
      </c>
      <c r="AT130" s="88">
        <f t="shared" si="446"/>
        <v>44.788799999999995</v>
      </c>
      <c r="AU130" s="88">
        <f t="shared" si="447"/>
        <v>1.736</v>
      </c>
      <c r="AV130" s="88">
        <f t="shared" si="448"/>
        <v>57.366319318518514</v>
      </c>
      <c r="AW130" s="88">
        <f t="shared" si="449"/>
        <v>14.466666666666665</v>
      </c>
      <c r="AX130" s="88">
        <f t="shared" si="450"/>
        <v>8.5642666666666667</v>
      </c>
      <c r="AY130" s="88">
        <f t="shared" si="451"/>
        <v>0.21699999999999997</v>
      </c>
      <c r="AZ130" s="88">
        <f t="shared" si="452"/>
        <v>3.472</v>
      </c>
      <c r="BA130" s="88">
        <f t="shared" si="453"/>
        <v>1.350222222222222</v>
      </c>
      <c r="BB130" s="88">
        <f t="shared" si="454"/>
        <v>10.329817244444445</v>
      </c>
      <c r="BC130" s="88">
        <f t="shared" si="455"/>
        <v>38.3999728</v>
      </c>
      <c r="BD130" s="88"/>
      <c r="BE130" s="88">
        <f t="shared" ref="BE130:BE183" si="465">BD130</f>
        <v>0</v>
      </c>
      <c r="BF130" s="88">
        <f t="shared" ref="BF130:BF183" si="466">BC130+BE130</f>
        <v>38.3999728</v>
      </c>
      <c r="BG130" s="88">
        <f>VLOOKUP($B130,'Uniforme Apoio'!$A:$BO,67,0)*$G130</f>
        <v>43.567500000000003</v>
      </c>
      <c r="BH130" s="88"/>
      <c r="BI130" s="88">
        <f>IF($B130="jardineiro - 220h",'Equipamentos Jardinagem'!$J$5*$G130,0)</f>
        <v>0</v>
      </c>
      <c r="BJ130" s="88"/>
      <c r="BK130" s="88"/>
      <c r="BL130" s="88">
        <f t="shared" si="456"/>
        <v>43.567500000000003</v>
      </c>
      <c r="BM130" s="88">
        <f t="shared" ref="BM130:BM183" si="467">Q130+AN130+AV130+BF130+BL130</f>
        <v>2375.1521921185185</v>
      </c>
      <c r="BN130" s="88">
        <f t="shared" si="429"/>
        <v>0</v>
      </c>
      <c r="BO130" s="88">
        <f t="shared" si="430"/>
        <v>0</v>
      </c>
      <c r="BP130" s="311">
        <f t="shared" si="457"/>
        <v>8.6609686609686669</v>
      </c>
      <c r="BQ130" s="311">
        <f t="shared" si="431"/>
        <v>1.8803418803418819</v>
      </c>
      <c r="BR130" s="312">
        <f>VLOOKUP(A130,ISS!A:C,2,0)*100</f>
        <v>3</v>
      </c>
      <c r="BS130" s="311">
        <f t="shared" si="458"/>
        <v>3.4188034188034218</v>
      </c>
      <c r="BT130" s="311">
        <f t="shared" si="459"/>
        <v>12.25</v>
      </c>
      <c r="BU130" s="311">
        <f t="shared" si="460"/>
        <v>13.960113960113972</v>
      </c>
      <c r="BV130" s="88">
        <f t="shared" si="461"/>
        <v>331.57395274589032</v>
      </c>
      <c r="BW130" s="88">
        <f t="shared" si="462"/>
        <v>331.57395274589032</v>
      </c>
      <c r="BX130" s="88">
        <f t="shared" si="463"/>
        <v>2706.726144864409</v>
      </c>
      <c r="BY130" s="88">
        <f t="shared" si="464"/>
        <v>32480.713738372906</v>
      </c>
      <c r="BZ130" s="607">
        <f>VLOOKUP($C130,PARAMETROS!$A:$I,7,0)</f>
        <v>43101</v>
      </c>
      <c r="CA130" s="103">
        <f>VLOOKUP($C130,PARAMETROS!$A:$I,8,0)</f>
        <v>0</v>
      </c>
      <c r="CB130" s="103">
        <f>VLOOKUP($C130,PARAMETROS!$A:$I,9,0)</f>
        <v>0</v>
      </c>
    </row>
    <row r="131" spans="1:80" x14ac:dyDescent="0.2">
      <c r="A131" s="84" t="str">
        <f>CCT!A129</f>
        <v>Nova Serrana</v>
      </c>
      <c r="B131" s="84" t="str">
        <f>CCT!B129</f>
        <v>Recepcionista - 220h</v>
      </c>
      <c r="C131" s="84" t="str">
        <f>CCT!C129</f>
        <v>Regiao de Divinopolis</v>
      </c>
      <c r="D131" s="85" t="str">
        <f t="shared" si="427"/>
        <v>Nova SerranaRecepcionista - 220hPGJ</v>
      </c>
      <c r="E131" s="86" t="s">
        <v>245</v>
      </c>
      <c r="F131" s="86" t="s">
        <v>107</v>
      </c>
      <c r="G131" s="86">
        <f>VLOOKUP(D131,CCT!D:R,4,0)</f>
        <v>1</v>
      </c>
      <c r="H131" s="119">
        <f>VLOOKUP(D131,CCT!D:R,5,0)</f>
        <v>2216.69</v>
      </c>
      <c r="I131" s="88">
        <f t="shared" si="432"/>
        <v>2216.69</v>
      </c>
      <c r="J131" s="88"/>
      <c r="K131" s="88"/>
      <c r="L131" s="88"/>
      <c r="M131" s="88"/>
      <c r="N131" s="88"/>
      <c r="O131" s="88"/>
      <c r="P131" s="88"/>
      <c r="Q131" s="88">
        <f t="shared" si="433"/>
        <v>2216.69</v>
      </c>
      <c r="R131" s="88">
        <f t="shared" si="434"/>
        <v>443.33800000000002</v>
      </c>
      <c r="S131" s="88">
        <f t="shared" si="380"/>
        <v>33.250349999999997</v>
      </c>
      <c r="T131" s="88">
        <f t="shared" si="380"/>
        <v>22.166900000000002</v>
      </c>
      <c r="U131" s="88">
        <f t="shared" si="380"/>
        <v>4.4333800000000005</v>
      </c>
      <c r="V131" s="88">
        <f t="shared" si="380"/>
        <v>55.417250000000003</v>
      </c>
      <c r="W131" s="88">
        <f t="shared" si="380"/>
        <v>177.33520000000001</v>
      </c>
      <c r="X131" s="88">
        <f t="shared" si="380"/>
        <v>66.500699999999995</v>
      </c>
      <c r="Y131" s="88">
        <f t="shared" si="380"/>
        <v>13.300140000000001</v>
      </c>
      <c r="Z131" s="88">
        <f t="shared" si="435"/>
        <v>815.74191999999994</v>
      </c>
      <c r="AA131" s="88">
        <f t="shared" si="436"/>
        <v>184.72416666666666</v>
      </c>
      <c r="AB131" s="88">
        <f t="shared" si="437"/>
        <v>246.29888888888888</v>
      </c>
      <c r="AC131" s="88">
        <f t="shared" si="437"/>
        <v>158.61648444444447</v>
      </c>
      <c r="AD131" s="88">
        <f t="shared" si="438"/>
        <v>589.63954000000001</v>
      </c>
      <c r="AE131" s="88">
        <f>(VLOOKUP(A131,VT!A:D,4,0)*2*20*'RESUMO GERAL APOIO'!$G131)-IF(6%*'RESUMO GERAL APOIO'!$I131&lt;=(VLOOKUP(A131,VT!A:D,4,0)*2*20*'RESUMO GERAL APOIO'!$G131),6%*'RESUMO GERAL APOIO'!$I131,(VLOOKUP(A131,VT!A:D,4,0)*2*20*'RESUMO GERAL APOIO'!$G131))</f>
        <v>28.99860000000001</v>
      </c>
      <c r="AF131" s="88">
        <f>IF((VLOOKUP($C131,PARAMETROS!$A:$I,5,0))&gt;1,((VLOOKUP($C131,PARAMETROS!$A:$I,5,0))*20-1)*'RESUMO GERAL APOIO'!$G131,0)</f>
        <v>397</v>
      </c>
      <c r="AG131" s="88">
        <f>IF(VLOOKUP($C131,PARAMETROS!$A:$I,6,0)&gt;0,VLOOKUP($C131,PARAMETROS!$A:$I,6,0)*G131,0)</f>
        <v>0</v>
      </c>
      <c r="AH131" s="88">
        <f>VLOOKUP($C131,PARAMETROS!$A:$I,2,0)*'RESUMO GERAL APOIO'!$G131</f>
        <v>32.619999999999997</v>
      </c>
      <c r="AI131" s="88">
        <f>VLOOKUP('RESUMO GERAL APOIO'!$C131,PARAMETROS!$A:$I,3,0)*'RESUMO GERAL APOIO'!$G131</f>
        <v>0</v>
      </c>
      <c r="AJ131" s="88">
        <f>VLOOKUP('RESUMO GERAL APOIO'!$C131,PARAMETROS!$A:$I,4,0)*'RESUMO GERAL APOIO'!$G131</f>
        <v>0</v>
      </c>
      <c r="AK131" s="88">
        <f t="shared" si="439"/>
        <v>4.72</v>
      </c>
      <c r="AL131" s="88">
        <f>VLOOKUP(D131,CCT!D:R,12,0)*G131</f>
        <v>0</v>
      </c>
      <c r="AM131" s="88">
        <f t="shared" si="440"/>
        <v>463.33860000000004</v>
      </c>
      <c r="AN131" s="88">
        <f t="shared" si="441"/>
        <v>1868.7200600000001</v>
      </c>
      <c r="AO131" s="88">
        <f t="shared" si="442"/>
        <v>11.124072212577161</v>
      </c>
      <c r="AP131" s="88">
        <f t="shared" si="428"/>
        <v>0.88992577700617292</v>
      </c>
      <c r="AQ131" s="88">
        <f t="shared" si="443"/>
        <v>0.44496288850308646</v>
      </c>
      <c r="AR131" s="88">
        <f t="shared" si="444"/>
        <v>7.7584150000000012</v>
      </c>
      <c r="AS131" s="88">
        <f t="shared" si="445"/>
        <v>2.855096720000001</v>
      </c>
      <c r="AT131" s="88">
        <f t="shared" si="446"/>
        <v>95.317669999999993</v>
      </c>
      <c r="AU131" s="88">
        <f t="shared" si="447"/>
        <v>3.6944833333333338</v>
      </c>
      <c r="AV131" s="88">
        <f t="shared" si="448"/>
        <v>122.08462593141975</v>
      </c>
      <c r="AW131" s="88">
        <f t="shared" si="449"/>
        <v>30.78736111111111</v>
      </c>
      <c r="AX131" s="88">
        <f t="shared" si="450"/>
        <v>18.22611777777778</v>
      </c>
      <c r="AY131" s="88">
        <f t="shared" si="451"/>
        <v>0.46181041666666667</v>
      </c>
      <c r="AZ131" s="88">
        <f t="shared" si="452"/>
        <v>7.3889666666666676</v>
      </c>
      <c r="BA131" s="88">
        <f t="shared" si="453"/>
        <v>2.8734870370370369</v>
      </c>
      <c r="BB131" s="88">
        <f t="shared" si="454"/>
        <v>21.983489427407413</v>
      </c>
      <c r="BC131" s="88">
        <f t="shared" si="455"/>
        <v>81.721232436666668</v>
      </c>
      <c r="BD131" s="88"/>
      <c r="BE131" s="88">
        <f t="shared" si="465"/>
        <v>0</v>
      </c>
      <c r="BF131" s="88">
        <f t="shared" si="466"/>
        <v>81.721232436666668</v>
      </c>
      <c r="BG131" s="88">
        <f>VLOOKUP($B131,'Uniforme Apoio'!$A:$BO,67,0)*$G131</f>
        <v>66.11548611111111</v>
      </c>
      <c r="BH131" s="88"/>
      <c r="BI131" s="88">
        <f>IF($B131="jardineiro - 220h",'Equipamentos Jardinagem'!$J$5*$G131,0)</f>
        <v>0</v>
      </c>
      <c r="BJ131" s="88"/>
      <c r="BK131" s="88"/>
      <c r="BL131" s="88">
        <f t="shared" si="456"/>
        <v>66.11548611111111</v>
      </c>
      <c r="BM131" s="88">
        <f t="shared" si="467"/>
        <v>4355.3314044791969</v>
      </c>
      <c r="BN131" s="88">
        <f t="shared" si="429"/>
        <v>0</v>
      </c>
      <c r="BO131" s="88">
        <f t="shared" si="430"/>
        <v>0</v>
      </c>
      <c r="BP131" s="311">
        <f t="shared" si="457"/>
        <v>8.6609686609686669</v>
      </c>
      <c r="BQ131" s="311">
        <f t="shared" si="431"/>
        <v>1.8803418803418819</v>
      </c>
      <c r="BR131" s="312">
        <f>VLOOKUP(A131,ISS!A:C,2,0)*100</f>
        <v>3</v>
      </c>
      <c r="BS131" s="311">
        <f t="shared" si="458"/>
        <v>3.4188034188034218</v>
      </c>
      <c r="BT131" s="311">
        <f t="shared" si="459"/>
        <v>12.25</v>
      </c>
      <c r="BU131" s="311">
        <f t="shared" si="460"/>
        <v>13.960113960113972</v>
      </c>
      <c r="BV131" s="88">
        <f t="shared" si="461"/>
        <v>608.0092274059283</v>
      </c>
      <c r="BW131" s="88">
        <f t="shared" si="462"/>
        <v>608.0092274059283</v>
      </c>
      <c r="BX131" s="88">
        <f t="shared" si="463"/>
        <v>4963.3406318851248</v>
      </c>
      <c r="BY131" s="88">
        <f t="shared" si="464"/>
        <v>59560.087582621498</v>
      </c>
      <c r="BZ131" s="607">
        <f>VLOOKUP($C131,PARAMETROS!$A:$I,7,0)</f>
        <v>43101</v>
      </c>
      <c r="CA131" s="103">
        <f>VLOOKUP($C131,PARAMETROS!$A:$I,8,0)</f>
        <v>0</v>
      </c>
      <c r="CB131" s="103">
        <f>VLOOKUP($C131,PARAMETROS!$A:$I,9,0)</f>
        <v>0</v>
      </c>
    </row>
    <row r="132" spans="1:80" x14ac:dyDescent="0.2">
      <c r="A132" s="84" t="str">
        <f>CCT!A130</f>
        <v>Oliveira</v>
      </c>
      <c r="B132" s="84" t="str">
        <f>CCT!B130</f>
        <v>Recepcionista - 220h</v>
      </c>
      <c r="C132" s="84" t="str">
        <f>CCT!C130</f>
        <v>Regiao de Divinopolis</v>
      </c>
      <c r="D132" s="85" t="str">
        <f t="shared" si="427"/>
        <v>OliveiraRecepcionista - 220hPGJ</v>
      </c>
      <c r="E132" s="86" t="s">
        <v>245</v>
      </c>
      <c r="F132" s="86" t="s">
        <v>107</v>
      </c>
      <c r="G132" s="86">
        <f>VLOOKUP(D132,CCT!D:R,4,0)</f>
        <v>1</v>
      </c>
      <c r="H132" s="119">
        <f>VLOOKUP(D132,CCT!D:R,5,0)</f>
        <v>2216.69</v>
      </c>
      <c r="I132" s="88">
        <f t="shared" si="432"/>
        <v>2216.69</v>
      </c>
      <c r="J132" s="88"/>
      <c r="K132" s="88"/>
      <c r="L132" s="88"/>
      <c r="M132" s="88"/>
      <c r="N132" s="88"/>
      <c r="O132" s="88"/>
      <c r="P132" s="88"/>
      <c r="Q132" s="88">
        <f t="shared" si="433"/>
        <v>2216.69</v>
      </c>
      <c r="R132" s="88">
        <f t="shared" si="434"/>
        <v>443.33800000000002</v>
      </c>
      <c r="S132" s="88">
        <f t="shared" si="380"/>
        <v>33.250349999999997</v>
      </c>
      <c r="T132" s="88">
        <f t="shared" si="380"/>
        <v>22.166900000000002</v>
      </c>
      <c r="U132" s="88">
        <f t="shared" si="380"/>
        <v>4.4333800000000005</v>
      </c>
      <c r="V132" s="88">
        <f t="shared" si="380"/>
        <v>55.417250000000003</v>
      </c>
      <c r="W132" s="88">
        <f t="shared" si="380"/>
        <v>177.33520000000001</v>
      </c>
      <c r="X132" s="88">
        <f t="shared" si="380"/>
        <v>66.500699999999995</v>
      </c>
      <c r="Y132" s="88">
        <f t="shared" si="380"/>
        <v>13.300140000000001</v>
      </c>
      <c r="Z132" s="88">
        <f t="shared" si="435"/>
        <v>815.74191999999994</v>
      </c>
      <c r="AA132" s="88">
        <f t="shared" si="436"/>
        <v>184.72416666666666</v>
      </c>
      <c r="AB132" s="88">
        <f t="shared" si="437"/>
        <v>246.29888888888888</v>
      </c>
      <c r="AC132" s="88">
        <f t="shared" si="437"/>
        <v>158.61648444444447</v>
      </c>
      <c r="AD132" s="88">
        <f t="shared" si="438"/>
        <v>589.63954000000001</v>
      </c>
      <c r="AE132" s="88">
        <f>(VLOOKUP(A132,VT!A:D,4,0)*2*20*'RESUMO GERAL APOIO'!$G132)-IF(6%*'RESUMO GERAL APOIO'!$I132&lt;=(VLOOKUP(A132,VT!A:D,4,0)*2*20*'RESUMO GERAL APOIO'!$G132),6%*'RESUMO GERAL APOIO'!$I132,(VLOOKUP(A132,VT!A:D,4,0)*2*20*'RESUMO GERAL APOIO'!$G132))</f>
        <v>28.99860000000001</v>
      </c>
      <c r="AF132" s="88">
        <f>IF((VLOOKUP($C132,PARAMETROS!$A:$I,5,0))&gt;1,((VLOOKUP($C132,PARAMETROS!$A:$I,5,0))*20-1)*'RESUMO GERAL APOIO'!$G132,0)</f>
        <v>397</v>
      </c>
      <c r="AG132" s="88">
        <f>IF(VLOOKUP($C132,PARAMETROS!$A:$I,6,0)&gt;0,VLOOKUP($C132,PARAMETROS!$A:$I,6,0)*G132,0)</f>
        <v>0</v>
      </c>
      <c r="AH132" s="88">
        <f>VLOOKUP($C132,PARAMETROS!$A:$I,2,0)*'RESUMO GERAL APOIO'!$G132</f>
        <v>32.619999999999997</v>
      </c>
      <c r="AI132" s="88">
        <f>VLOOKUP('RESUMO GERAL APOIO'!$C132,PARAMETROS!$A:$I,3,0)*'RESUMO GERAL APOIO'!$G132</f>
        <v>0</v>
      </c>
      <c r="AJ132" s="88">
        <f>VLOOKUP('RESUMO GERAL APOIO'!$C132,PARAMETROS!$A:$I,4,0)*'RESUMO GERAL APOIO'!$G132</f>
        <v>0</v>
      </c>
      <c r="AK132" s="88">
        <f t="shared" si="439"/>
        <v>4.72</v>
      </c>
      <c r="AL132" s="88">
        <f>VLOOKUP(D132,CCT!D:R,12,0)*G132</f>
        <v>0</v>
      </c>
      <c r="AM132" s="88">
        <f t="shared" si="440"/>
        <v>463.33860000000004</v>
      </c>
      <c r="AN132" s="88">
        <f t="shared" si="441"/>
        <v>1868.7200600000001</v>
      </c>
      <c r="AO132" s="88">
        <f t="shared" si="442"/>
        <v>11.124072212577161</v>
      </c>
      <c r="AP132" s="88">
        <f t="shared" si="428"/>
        <v>0.88992577700617292</v>
      </c>
      <c r="AQ132" s="88">
        <f t="shared" si="443"/>
        <v>0.44496288850308646</v>
      </c>
      <c r="AR132" s="88">
        <f t="shared" si="444"/>
        <v>7.7584150000000012</v>
      </c>
      <c r="AS132" s="88">
        <f t="shared" si="445"/>
        <v>2.855096720000001</v>
      </c>
      <c r="AT132" s="88">
        <f t="shared" si="446"/>
        <v>95.317669999999993</v>
      </c>
      <c r="AU132" s="88">
        <f t="shared" si="447"/>
        <v>3.6944833333333338</v>
      </c>
      <c r="AV132" s="88">
        <f t="shared" si="448"/>
        <v>122.08462593141975</v>
      </c>
      <c r="AW132" s="88">
        <f t="shared" si="449"/>
        <v>30.78736111111111</v>
      </c>
      <c r="AX132" s="88">
        <f t="shared" si="450"/>
        <v>18.22611777777778</v>
      </c>
      <c r="AY132" s="88">
        <f t="shared" si="451"/>
        <v>0.46181041666666667</v>
      </c>
      <c r="AZ132" s="88">
        <f t="shared" si="452"/>
        <v>7.3889666666666676</v>
      </c>
      <c r="BA132" s="88">
        <f t="shared" si="453"/>
        <v>2.8734870370370369</v>
      </c>
      <c r="BB132" s="88">
        <f t="shared" si="454"/>
        <v>21.983489427407413</v>
      </c>
      <c r="BC132" s="88">
        <f t="shared" si="455"/>
        <v>81.721232436666668</v>
      </c>
      <c r="BD132" s="88"/>
      <c r="BE132" s="88">
        <f t="shared" si="465"/>
        <v>0</v>
      </c>
      <c r="BF132" s="88">
        <f t="shared" si="466"/>
        <v>81.721232436666668</v>
      </c>
      <c r="BG132" s="88">
        <f>VLOOKUP($B132,'Uniforme Apoio'!$A:$BO,67,0)*$G132</f>
        <v>66.11548611111111</v>
      </c>
      <c r="BH132" s="88"/>
      <c r="BI132" s="88">
        <f>IF($B132="jardineiro - 220h",'Equipamentos Jardinagem'!$J$5*$G132,0)</f>
        <v>0</v>
      </c>
      <c r="BJ132" s="88"/>
      <c r="BK132" s="88"/>
      <c r="BL132" s="88">
        <f t="shared" si="456"/>
        <v>66.11548611111111</v>
      </c>
      <c r="BM132" s="88">
        <f t="shared" si="467"/>
        <v>4355.3314044791969</v>
      </c>
      <c r="BN132" s="88">
        <f t="shared" si="429"/>
        <v>0</v>
      </c>
      <c r="BO132" s="88">
        <f t="shared" si="430"/>
        <v>0</v>
      </c>
      <c r="BP132" s="311">
        <f t="shared" si="457"/>
        <v>8.6609686609686669</v>
      </c>
      <c r="BQ132" s="311">
        <f t="shared" si="431"/>
        <v>1.8803418803418819</v>
      </c>
      <c r="BR132" s="312">
        <f>VLOOKUP(A132,ISS!A:C,2,0)*100</f>
        <v>3</v>
      </c>
      <c r="BS132" s="311">
        <f t="shared" si="458"/>
        <v>3.4188034188034218</v>
      </c>
      <c r="BT132" s="311">
        <f t="shared" si="459"/>
        <v>12.25</v>
      </c>
      <c r="BU132" s="311">
        <f t="shared" si="460"/>
        <v>13.960113960113972</v>
      </c>
      <c r="BV132" s="88">
        <f t="shared" si="461"/>
        <v>608.0092274059283</v>
      </c>
      <c r="BW132" s="88">
        <f t="shared" si="462"/>
        <v>608.0092274059283</v>
      </c>
      <c r="BX132" s="88">
        <f t="shared" si="463"/>
        <v>4963.3406318851248</v>
      </c>
      <c r="BY132" s="88">
        <f t="shared" si="464"/>
        <v>59560.087582621498</v>
      </c>
      <c r="BZ132" s="607">
        <f>VLOOKUP($C132,PARAMETROS!$A:$I,7,0)</f>
        <v>43101</v>
      </c>
      <c r="CA132" s="103">
        <f>VLOOKUP($C132,PARAMETROS!$A:$I,8,0)</f>
        <v>0</v>
      </c>
      <c r="CB132" s="103">
        <f>VLOOKUP($C132,PARAMETROS!$A:$I,9,0)</f>
        <v>0</v>
      </c>
    </row>
    <row r="133" spans="1:80" x14ac:dyDescent="0.2">
      <c r="A133" s="84" t="str">
        <f>CCT!A131</f>
        <v>Ouro Preto</v>
      </c>
      <c r="B133" s="84" t="str">
        <f>CCT!B131</f>
        <v>Porteiro - 220h</v>
      </c>
      <c r="C133" s="84" t="str">
        <f>CCT!C131</f>
        <v>Regiao de Ouro Preto</v>
      </c>
      <c r="D133" s="85" t="str">
        <f t="shared" si="427"/>
        <v>Ouro PretoPorteiro - 220hPGJ</v>
      </c>
      <c r="E133" s="86" t="s">
        <v>245</v>
      </c>
      <c r="F133" s="86" t="s">
        <v>107</v>
      </c>
      <c r="G133" s="86">
        <f>VLOOKUP(D133,CCT!D:R,4,0)</f>
        <v>1</v>
      </c>
      <c r="H133" s="119">
        <f>VLOOKUP(D133,CCT!D:R,5,0)</f>
        <v>1281.1600000000001</v>
      </c>
      <c r="I133" s="88">
        <f t="shared" si="432"/>
        <v>1281.1600000000001</v>
      </c>
      <c r="J133" s="88"/>
      <c r="K133" s="88"/>
      <c r="L133" s="88"/>
      <c r="M133" s="88"/>
      <c r="N133" s="88"/>
      <c r="O133" s="88"/>
      <c r="P133" s="88"/>
      <c r="Q133" s="88">
        <f t="shared" si="433"/>
        <v>1281.1600000000001</v>
      </c>
      <c r="R133" s="88">
        <f t="shared" si="434"/>
        <v>256.23200000000003</v>
      </c>
      <c r="S133" s="88">
        <f t="shared" si="380"/>
        <v>19.217400000000001</v>
      </c>
      <c r="T133" s="88">
        <f t="shared" si="380"/>
        <v>12.8116</v>
      </c>
      <c r="U133" s="88">
        <f t="shared" si="380"/>
        <v>2.5623200000000002</v>
      </c>
      <c r="V133" s="88">
        <f t="shared" si="380"/>
        <v>32.029000000000003</v>
      </c>
      <c r="W133" s="88">
        <f t="shared" si="380"/>
        <v>102.4928</v>
      </c>
      <c r="X133" s="88">
        <f t="shared" si="380"/>
        <v>38.434800000000003</v>
      </c>
      <c r="Y133" s="88">
        <f t="shared" si="380"/>
        <v>7.6869600000000009</v>
      </c>
      <c r="Z133" s="88">
        <f t="shared" si="435"/>
        <v>471.46688</v>
      </c>
      <c r="AA133" s="88">
        <f t="shared" si="436"/>
        <v>106.76333333333334</v>
      </c>
      <c r="AB133" s="88">
        <f t="shared" si="437"/>
        <v>142.35111111111112</v>
      </c>
      <c r="AC133" s="88">
        <f t="shared" si="437"/>
        <v>91.674115555555574</v>
      </c>
      <c r="AD133" s="88">
        <f t="shared" si="438"/>
        <v>340.78856000000007</v>
      </c>
      <c r="AE133" s="88">
        <f>(VLOOKUP(A133,VT!A:D,4,0)*2*20*'RESUMO GERAL APOIO'!$G133)-IF(6%*'RESUMO GERAL APOIO'!$I133&lt;=(VLOOKUP(A133,VT!A:D,4,0)*2*20*'RESUMO GERAL APOIO'!$G133),6%*'RESUMO GERAL APOIO'!$I133,(VLOOKUP(A133,VT!A:D,4,0)*2*20*'RESUMO GERAL APOIO'!$G133))</f>
        <v>85.130399999999995</v>
      </c>
      <c r="AF133" s="88">
        <f>IF((VLOOKUP($C133,PARAMETROS!$A:$I,5,0))&gt;1,((VLOOKUP($C133,PARAMETROS!$A:$I,5,0))*20-1)*'RESUMO GERAL APOIO'!$G133,0)</f>
        <v>397</v>
      </c>
      <c r="AG133" s="88">
        <f>IF(VLOOKUP($C133,PARAMETROS!$A:$I,6,0)&gt;0,VLOOKUP($C133,PARAMETROS!$A:$I,6,0)*G133,0)</f>
        <v>0</v>
      </c>
      <c r="AH133" s="88">
        <f>VLOOKUP($C133,PARAMETROS!$A:$I,2,0)*'RESUMO GERAL APOIO'!$G133</f>
        <v>32.619999999999997</v>
      </c>
      <c r="AI133" s="88">
        <f>VLOOKUP('RESUMO GERAL APOIO'!$C133,PARAMETROS!$A:$I,3,0)*'RESUMO GERAL APOIO'!$G133</f>
        <v>0</v>
      </c>
      <c r="AJ133" s="88">
        <f>VLOOKUP('RESUMO GERAL APOIO'!$C133,PARAMETROS!$A:$I,4,0)*'RESUMO GERAL APOIO'!$G133</f>
        <v>0</v>
      </c>
      <c r="AK133" s="88">
        <f t="shared" si="439"/>
        <v>4.72</v>
      </c>
      <c r="AL133" s="88">
        <f>VLOOKUP(D133,CCT!D:R,12,0)*G133</f>
        <v>0</v>
      </c>
      <c r="AM133" s="88">
        <f t="shared" si="440"/>
        <v>519.47040000000004</v>
      </c>
      <c r="AN133" s="88">
        <f t="shared" si="441"/>
        <v>1331.7258400000001</v>
      </c>
      <c r="AO133" s="88">
        <f t="shared" si="442"/>
        <v>6.4292780478395075</v>
      </c>
      <c r="AP133" s="88">
        <f t="shared" si="428"/>
        <v>0.51434224382716054</v>
      </c>
      <c r="AQ133" s="88">
        <f t="shared" si="443"/>
        <v>0.25717112191358027</v>
      </c>
      <c r="AR133" s="88">
        <f t="shared" si="444"/>
        <v>4.4840600000000013</v>
      </c>
      <c r="AS133" s="88">
        <f t="shared" si="445"/>
        <v>1.6501340800000008</v>
      </c>
      <c r="AT133" s="88">
        <f t="shared" si="446"/>
        <v>55.089880000000001</v>
      </c>
      <c r="AU133" s="88">
        <f t="shared" si="447"/>
        <v>2.1352666666666669</v>
      </c>
      <c r="AV133" s="88">
        <f t="shared" si="448"/>
        <v>70.560132160246923</v>
      </c>
      <c r="AW133" s="88">
        <f t="shared" si="449"/>
        <v>17.79388888888889</v>
      </c>
      <c r="AX133" s="88">
        <f t="shared" si="450"/>
        <v>10.533982222222223</v>
      </c>
      <c r="AY133" s="88">
        <f t="shared" si="451"/>
        <v>0.26690833333333336</v>
      </c>
      <c r="AZ133" s="88">
        <f t="shared" si="452"/>
        <v>4.2705333333333337</v>
      </c>
      <c r="BA133" s="88">
        <f t="shared" si="453"/>
        <v>1.660762962962963</v>
      </c>
      <c r="BB133" s="88">
        <f t="shared" si="454"/>
        <v>12.705595872592596</v>
      </c>
      <c r="BC133" s="88">
        <f t="shared" si="455"/>
        <v>47.23167161333334</v>
      </c>
      <c r="BD133" s="88">
        <f>H133/220*20*1.5*G133</f>
        <v>174.70363636363635</v>
      </c>
      <c r="BE133" s="88">
        <f t="shared" si="465"/>
        <v>174.70363636363635</v>
      </c>
      <c r="BF133" s="88">
        <f t="shared" si="466"/>
        <v>221.93530797696968</v>
      </c>
      <c r="BG133" s="88">
        <f>VLOOKUP($B133,'Uniforme Apoio'!$A:$BO,67,0)*$G133</f>
        <v>66.11548611111111</v>
      </c>
      <c r="BH133" s="88"/>
      <c r="BI133" s="88">
        <f>IF($B133="jardineiro - 220h",'Equipamentos Jardinagem'!$J$5*$G133,0)</f>
        <v>0</v>
      </c>
      <c r="BJ133" s="88"/>
      <c r="BK133" s="88"/>
      <c r="BL133" s="88">
        <f t="shared" si="456"/>
        <v>66.11548611111111</v>
      </c>
      <c r="BM133" s="88">
        <f t="shared" si="467"/>
        <v>2971.4967662483282</v>
      </c>
      <c r="BN133" s="88">
        <f t="shared" si="429"/>
        <v>0</v>
      </c>
      <c r="BO133" s="88">
        <f t="shared" si="430"/>
        <v>0</v>
      </c>
      <c r="BP133" s="311">
        <f t="shared" si="457"/>
        <v>8.8629737609329435</v>
      </c>
      <c r="BQ133" s="311">
        <f t="shared" si="431"/>
        <v>1.9241982507288626</v>
      </c>
      <c r="BR133" s="312">
        <f>VLOOKUP(A133,ISS!A:C,2,0)*100</f>
        <v>5</v>
      </c>
      <c r="BS133" s="311">
        <f t="shared" si="458"/>
        <v>5.8309037900874632</v>
      </c>
      <c r="BT133" s="311">
        <f t="shared" si="459"/>
        <v>14.25</v>
      </c>
      <c r="BU133" s="311">
        <f t="shared" si="460"/>
        <v>16.618075801749271</v>
      </c>
      <c r="BV133" s="88">
        <f t="shared" si="461"/>
        <v>493.80558506167552</v>
      </c>
      <c r="BW133" s="88">
        <f t="shared" si="462"/>
        <v>493.80558506167552</v>
      </c>
      <c r="BX133" s="88">
        <f t="shared" si="463"/>
        <v>3465.3023513100038</v>
      </c>
      <c r="BY133" s="88">
        <f t="shared" si="464"/>
        <v>41583.628215720048</v>
      </c>
      <c r="BZ133" s="607">
        <f>VLOOKUP($C133,PARAMETROS!$A:$I,7,0)</f>
        <v>43101</v>
      </c>
      <c r="CA133" s="103">
        <f>VLOOKUP($C133,PARAMETROS!$A:$I,8,0)</f>
        <v>0</v>
      </c>
      <c r="CB133" s="103">
        <f>VLOOKUP($C133,PARAMETROS!$A:$I,9,0)</f>
        <v>0</v>
      </c>
    </row>
    <row r="134" spans="1:80" x14ac:dyDescent="0.2">
      <c r="A134" s="84" t="str">
        <f>CCT!A132</f>
        <v>Passos</v>
      </c>
      <c r="B134" s="84" t="str">
        <f>CCT!B132</f>
        <v>Motorista - 220h</v>
      </c>
      <c r="C134" s="84" t="str">
        <f>CCT!C132</f>
        <v>Rodoviarios de Passos + SEAC-MG</v>
      </c>
      <c r="D134" s="85" t="str">
        <f t="shared" si="427"/>
        <v>PassosMotorista - 220hPGJ</v>
      </c>
      <c r="E134" s="86" t="s">
        <v>245</v>
      </c>
      <c r="F134" s="86" t="s">
        <v>107</v>
      </c>
      <c r="G134" s="86">
        <f>VLOOKUP(D134,CCT!D:R,4,0)</f>
        <v>1</v>
      </c>
      <c r="H134" s="119">
        <f>VLOOKUP(D134,CCT!D:R,5,0)</f>
        <v>3062.89</v>
      </c>
      <c r="I134" s="88">
        <f t="shared" si="432"/>
        <v>3062.89</v>
      </c>
      <c r="J134" s="88"/>
      <c r="K134" s="88"/>
      <c r="L134" s="88"/>
      <c r="M134" s="88"/>
      <c r="N134" s="88"/>
      <c r="O134" s="88"/>
      <c r="P134" s="88"/>
      <c r="Q134" s="88">
        <f t="shared" si="433"/>
        <v>3062.89</v>
      </c>
      <c r="R134" s="88">
        <f t="shared" si="434"/>
        <v>612.57799999999997</v>
      </c>
      <c r="S134" s="88">
        <f t="shared" si="380"/>
        <v>45.943349999999995</v>
      </c>
      <c r="T134" s="88">
        <f t="shared" si="380"/>
        <v>30.628899999999998</v>
      </c>
      <c r="U134" s="88">
        <f t="shared" si="380"/>
        <v>6.1257799999999998</v>
      </c>
      <c r="V134" s="88">
        <f t="shared" si="380"/>
        <v>76.572249999999997</v>
      </c>
      <c r="W134" s="88">
        <f t="shared" si="380"/>
        <v>245.03119999999998</v>
      </c>
      <c r="X134" s="88">
        <f t="shared" si="380"/>
        <v>91.88669999999999</v>
      </c>
      <c r="Y134" s="88">
        <f t="shared" si="380"/>
        <v>18.37734</v>
      </c>
      <c r="Z134" s="88">
        <f t="shared" si="435"/>
        <v>1127.1435199999999</v>
      </c>
      <c r="AA134" s="88">
        <f t="shared" si="436"/>
        <v>255.24083333333331</v>
      </c>
      <c r="AB134" s="88">
        <f t="shared" si="437"/>
        <v>340.32111111111107</v>
      </c>
      <c r="AC134" s="88">
        <f t="shared" si="437"/>
        <v>219.16679555555558</v>
      </c>
      <c r="AD134" s="88">
        <f t="shared" si="438"/>
        <v>814.72874000000002</v>
      </c>
      <c r="AE134" s="88">
        <f>(VLOOKUP(A134,VT!A:D,4,0)*2*20*'RESUMO GERAL APOIO'!$G134)-IF(6%*'RESUMO GERAL APOIO'!$I134&lt;=(VLOOKUP(A134,VT!A:D,4,0)*2*20*'RESUMO GERAL APOIO'!$G134),6%*'RESUMO GERAL APOIO'!$I134,(VLOOKUP(A134,VT!A:D,4,0)*2*20*'RESUMO GERAL APOIO'!$G134))</f>
        <v>0</v>
      </c>
      <c r="AF134" s="88">
        <f>IF((VLOOKUP($C134,PARAMETROS!$A:$I,5,0))&gt;1,((VLOOKUP($C134,PARAMETROS!$A:$I,5,0))*20-1)*'RESUMO GERAL APOIO'!$G134,0)</f>
        <v>397</v>
      </c>
      <c r="AG134" s="88">
        <f>IF(VLOOKUP($C134,PARAMETROS!$A:$I,6,0)&gt;0,VLOOKUP($C134,PARAMETROS!$A:$I,6,0)*G134,0)</f>
        <v>0</v>
      </c>
      <c r="AH134" s="88">
        <f>VLOOKUP($C134,PARAMETROS!$A:$I,2,0)*'RESUMO GERAL APOIO'!$G134</f>
        <v>0</v>
      </c>
      <c r="AI134" s="88">
        <f>VLOOKUP('RESUMO GERAL APOIO'!$C134,PARAMETROS!$A:$I,3,0)*'RESUMO GERAL APOIO'!$G134</f>
        <v>0</v>
      </c>
      <c r="AJ134" s="88">
        <f>VLOOKUP('RESUMO GERAL APOIO'!$C134,PARAMETROS!$A:$I,4,0)*'RESUMO GERAL APOIO'!$G134</f>
        <v>0</v>
      </c>
      <c r="AK134" s="88">
        <f t="shared" si="439"/>
        <v>4.72</v>
      </c>
      <c r="AL134" s="88">
        <f>VLOOKUP(D134,CCT!D:R,12,0)*G134</f>
        <v>293.88</v>
      </c>
      <c r="AM134" s="88">
        <f t="shared" si="440"/>
        <v>695.6</v>
      </c>
      <c r="AN134" s="88">
        <f t="shared" si="441"/>
        <v>2637.4722599999996</v>
      </c>
      <c r="AO134" s="88">
        <f t="shared" si="442"/>
        <v>15.37057934992284</v>
      </c>
      <c r="AP134" s="88">
        <f t="shared" si="428"/>
        <v>1.2296463479938271</v>
      </c>
      <c r="AQ134" s="88">
        <f t="shared" si="443"/>
        <v>0.61482317399691355</v>
      </c>
      <c r="AR134" s="88">
        <f t="shared" si="444"/>
        <v>10.720115000000002</v>
      </c>
      <c r="AS134" s="88">
        <f t="shared" si="445"/>
        <v>3.9450023200000013</v>
      </c>
      <c r="AT134" s="88">
        <f t="shared" si="446"/>
        <v>131.70426999999998</v>
      </c>
      <c r="AU134" s="88">
        <f t="shared" si="447"/>
        <v>5.1048166666666672</v>
      </c>
      <c r="AV134" s="88">
        <f t="shared" si="448"/>
        <v>168.68925285858023</v>
      </c>
      <c r="AW134" s="88">
        <f t="shared" si="449"/>
        <v>42.540138888888883</v>
      </c>
      <c r="AX134" s="88">
        <f t="shared" si="450"/>
        <v>25.183762222222224</v>
      </c>
      <c r="AY134" s="88">
        <f t="shared" si="451"/>
        <v>0.63810208333333329</v>
      </c>
      <c r="AZ134" s="88">
        <f t="shared" si="452"/>
        <v>10.209633333333334</v>
      </c>
      <c r="BA134" s="88">
        <f t="shared" si="453"/>
        <v>3.9704129629629628</v>
      </c>
      <c r="BB134" s="88">
        <f t="shared" si="454"/>
        <v>30.375474212592597</v>
      </c>
      <c r="BC134" s="88">
        <f t="shared" si="455"/>
        <v>112.91752370333333</v>
      </c>
      <c r="BD134" s="88"/>
      <c r="BE134" s="88">
        <f t="shared" si="465"/>
        <v>0</v>
      </c>
      <c r="BF134" s="88">
        <f t="shared" si="466"/>
        <v>112.91752370333333</v>
      </c>
      <c r="BG134" s="88">
        <f>VLOOKUP($B134,'Uniforme Apoio'!$A:$BO,67,0)*$G134</f>
        <v>94.380486111111111</v>
      </c>
      <c r="BH134" s="88"/>
      <c r="BI134" s="88">
        <f>IF($B134="jardineiro - 220h",'Equipamentos Jardinagem'!$J$5*$G134,0)</f>
        <v>0</v>
      </c>
      <c r="BJ134" s="88"/>
      <c r="BK134" s="88"/>
      <c r="BL134" s="88">
        <f t="shared" si="456"/>
        <v>94.380486111111111</v>
      </c>
      <c r="BM134" s="88">
        <f t="shared" si="467"/>
        <v>6076.3495226730247</v>
      </c>
      <c r="BN134" s="88">
        <f t="shared" si="429"/>
        <v>0</v>
      </c>
      <c r="BO134" s="88">
        <f t="shared" si="430"/>
        <v>0</v>
      </c>
      <c r="BP134" s="311">
        <f t="shared" si="457"/>
        <v>8.6609686609686669</v>
      </c>
      <c r="BQ134" s="311">
        <f t="shared" si="431"/>
        <v>1.8803418803418819</v>
      </c>
      <c r="BR134" s="312">
        <f>VLOOKUP(A134,ISS!A:C,2,0)*100</f>
        <v>3</v>
      </c>
      <c r="BS134" s="311">
        <f t="shared" si="458"/>
        <v>3.4188034188034218</v>
      </c>
      <c r="BT134" s="311">
        <f t="shared" si="459"/>
        <v>12.25</v>
      </c>
      <c r="BU134" s="311">
        <f t="shared" si="460"/>
        <v>13.960113960113972</v>
      </c>
      <c r="BV134" s="88">
        <f t="shared" si="461"/>
        <v>848.26531797999564</v>
      </c>
      <c r="BW134" s="88">
        <f t="shared" si="462"/>
        <v>848.26531797999564</v>
      </c>
      <c r="BX134" s="88">
        <f t="shared" si="463"/>
        <v>6924.6148406530201</v>
      </c>
      <c r="BY134" s="88">
        <f t="shared" si="464"/>
        <v>83095.378087836245</v>
      </c>
      <c r="BZ134" s="607">
        <f>VLOOKUP($C134,PARAMETROS!$A:$I,7,0)</f>
        <v>43101</v>
      </c>
      <c r="CA134" s="103">
        <f>VLOOKUP($C134,PARAMETROS!$A:$I,8,0)</f>
        <v>0</v>
      </c>
      <c r="CB134" s="103">
        <f>VLOOKUP($C134,PARAMETROS!$A:$I,9,0)</f>
        <v>0</v>
      </c>
    </row>
    <row r="135" spans="1:80" x14ac:dyDescent="0.2">
      <c r="A135" s="84" t="str">
        <f>CCT!A133</f>
        <v>Passos</v>
      </c>
      <c r="B135" s="84" t="str">
        <f>CCT!B133</f>
        <v>Porteiro - 220h</v>
      </c>
      <c r="C135" s="84" t="str">
        <f>CCT!C133</f>
        <v>Regiao de Sao Lourenco¹*</v>
      </c>
      <c r="D135" s="85" t="str">
        <f t="shared" si="427"/>
        <v>PassosPorteiro - 220hPGJ</v>
      </c>
      <c r="E135" s="86" t="s">
        <v>245</v>
      </c>
      <c r="F135" s="86" t="s">
        <v>107</v>
      </c>
      <c r="G135" s="86">
        <f>VLOOKUP(D135,CCT!D:R,4,0)</f>
        <v>1</v>
      </c>
      <c r="H135" s="119">
        <f>VLOOKUP(D135,CCT!D:R,5,0)</f>
        <v>1281.1600000000001</v>
      </c>
      <c r="I135" s="88">
        <f t="shared" si="432"/>
        <v>1281.1600000000001</v>
      </c>
      <c r="J135" s="88"/>
      <c r="K135" s="88"/>
      <c r="L135" s="88"/>
      <c r="M135" s="88"/>
      <c r="N135" s="88"/>
      <c r="O135" s="88"/>
      <c r="P135" s="88"/>
      <c r="Q135" s="88">
        <f t="shared" si="433"/>
        <v>1281.1600000000001</v>
      </c>
      <c r="R135" s="88">
        <f t="shared" si="434"/>
        <v>256.23200000000003</v>
      </c>
      <c r="S135" s="88">
        <f t="shared" si="380"/>
        <v>19.217400000000001</v>
      </c>
      <c r="T135" s="88">
        <f t="shared" si="380"/>
        <v>12.8116</v>
      </c>
      <c r="U135" s="88">
        <f t="shared" si="380"/>
        <v>2.5623200000000002</v>
      </c>
      <c r="V135" s="88">
        <f t="shared" si="380"/>
        <v>32.029000000000003</v>
      </c>
      <c r="W135" s="88">
        <f t="shared" si="380"/>
        <v>102.4928</v>
      </c>
      <c r="X135" s="88">
        <f t="shared" si="380"/>
        <v>38.434800000000003</v>
      </c>
      <c r="Y135" s="88">
        <f t="shared" si="380"/>
        <v>7.6869600000000009</v>
      </c>
      <c r="Z135" s="88">
        <f t="shared" si="435"/>
        <v>471.46688</v>
      </c>
      <c r="AA135" s="88">
        <f t="shared" si="436"/>
        <v>106.76333333333334</v>
      </c>
      <c r="AB135" s="88">
        <f t="shared" si="437"/>
        <v>142.35111111111112</v>
      </c>
      <c r="AC135" s="88">
        <f t="shared" si="437"/>
        <v>91.674115555555574</v>
      </c>
      <c r="AD135" s="88">
        <f t="shared" si="438"/>
        <v>340.78856000000007</v>
      </c>
      <c r="AE135" s="88">
        <f>(VLOOKUP(A135,VT!A:D,4,0)*2*20*'RESUMO GERAL APOIO'!$G135)-IF(6%*'RESUMO GERAL APOIO'!$I135&lt;=(VLOOKUP(A135,VT!A:D,4,0)*2*20*'RESUMO GERAL APOIO'!$G135),6%*'RESUMO GERAL APOIO'!$I135,(VLOOKUP(A135,VT!A:D,4,0)*2*20*'RESUMO GERAL APOIO'!$G135))</f>
        <v>85.130399999999995</v>
      </c>
      <c r="AF135" s="88">
        <f>IF((VLOOKUP($C135,PARAMETROS!$A:$I,5,0))&gt;1,((VLOOKUP($C135,PARAMETROS!$A:$I,5,0))*20-1)*'RESUMO GERAL APOIO'!$G135,0)</f>
        <v>397</v>
      </c>
      <c r="AG135" s="88">
        <f>IF(VLOOKUP($C135,PARAMETROS!$A:$I,6,0)&gt;0,VLOOKUP($C135,PARAMETROS!$A:$I,6,0)*G135,0)</f>
        <v>0</v>
      </c>
      <c r="AH135" s="88">
        <f>VLOOKUP($C135,PARAMETROS!$A:$I,2,0)*'RESUMO GERAL APOIO'!$G135</f>
        <v>0</v>
      </c>
      <c r="AI135" s="88">
        <f>VLOOKUP('RESUMO GERAL APOIO'!$C135,PARAMETROS!$A:$I,3,0)*'RESUMO GERAL APOIO'!$G135</f>
        <v>0</v>
      </c>
      <c r="AJ135" s="88">
        <f>VLOOKUP('RESUMO GERAL APOIO'!$C135,PARAMETROS!$A:$I,4,0)*'RESUMO GERAL APOIO'!$G135</f>
        <v>0</v>
      </c>
      <c r="AK135" s="88">
        <f t="shared" si="439"/>
        <v>4.72</v>
      </c>
      <c r="AL135" s="88">
        <f>VLOOKUP(D135,CCT!D:R,12,0)*G135</f>
        <v>0</v>
      </c>
      <c r="AM135" s="88">
        <f t="shared" si="440"/>
        <v>486.85040000000004</v>
      </c>
      <c r="AN135" s="88">
        <f t="shared" si="441"/>
        <v>1299.1058400000002</v>
      </c>
      <c r="AO135" s="88">
        <f t="shared" si="442"/>
        <v>6.4292780478395075</v>
      </c>
      <c r="AP135" s="88">
        <f t="shared" si="428"/>
        <v>0.51434224382716054</v>
      </c>
      <c r="AQ135" s="88">
        <f t="shared" si="443"/>
        <v>0.25717112191358027</v>
      </c>
      <c r="AR135" s="88">
        <f t="shared" si="444"/>
        <v>4.4840600000000013</v>
      </c>
      <c r="AS135" s="88">
        <f t="shared" si="445"/>
        <v>1.6501340800000008</v>
      </c>
      <c r="AT135" s="88">
        <f t="shared" si="446"/>
        <v>55.089880000000001</v>
      </c>
      <c r="AU135" s="88">
        <f t="shared" si="447"/>
        <v>2.1352666666666669</v>
      </c>
      <c r="AV135" s="88">
        <f t="shared" si="448"/>
        <v>70.560132160246923</v>
      </c>
      <c r="AW135" s="88">
        <f t="shared" si="449"/>
        <v>17.79388888888889</v>
      </c>
      <c r="AX135" s="88">
        <f t="shared" si="450"/>
        <v>10.533982222222223</v>
      </c>
      <c r="AY135" s="88">
        <f t="shared" si="451"/>
        <v>0.26690833333333336</v>
      </c>
      <c r="AZ135" s="88">
        <f t="shared" si="452"/>
        <v>4.2705333333333337</v>
      </c>
      <c r="BA135" s="88">
        <f t="shared" si="453"/>
        <v>1.660762962962963</v>
      </c>
      <c r="BB135" s="88">
        <f t="shared" si="454"/>
        <v>12.705595872592596</v>
      </c>
      <c r="BC135" s="88">
        <f t="shared" si="455"/>
        <v>47.23167161333334</v>
      </c>
      <c r="BD135" s="88">
        <f>H135/220*20*1.5*G135</f>
        <v>174.70363636363635</v>
      </c>
      <c r="BE135" s="88">
        <f t="shared" si="465"/>
        <v>174.70363636363635</v>
      </c>
      <c r="BF135" s="88">
        <f t="shared" si="466"/>
        <v>221.93530797696968</v>
      </c>
      <c r="BG135" s="88">
        <f>VLOOKUP($B135,'Uniforme Apoio'!$A:$BO,67,0)*$G135</f>
        <v>66.11548611111111</v>
      </c>
      <c r="BH135" s="88"/>
      <c r="BI135" s="88">
        <f>IF($B135="jardineiro - 220h",'Equipamentos Jardinagem'!$J$5*$G135,0)</f>
        <v>0</v>
      </c>
      <c r="BJ135" s="88"/>
      <c r="BK135" s="88"/>
      <c r="BL135" s="88">
        <f t="shared" si="456"/>
        <v>66.11548611111111</v>
      </c>
      <c r="BM135" s="88">
        <f t="shared" si="467"/>
        <v>2938.8767662483283</v>
      </c>
      <c r="BN135" s="88">
        <f t="shared" si="429"/>
        <v>0</v>
      </c>
      <c r="BO135" s="88">
        <f t="shared" si="430"/>
        <v>0</v>
      </c>
      <c r="BP135" s="311">
        <f t="shared" si="457"/>
        <v>8.6609686609686669</v>
      </c>
      <c r="BQ135" s="311">
        <f t="shared" si="431"/>
        <v>1.8803418803418819</v>
      </c>
      <c r="BR135" s="312">
        <f>VLOOKUP(A135,ISS!A:C,2,0)*100</f>
        <v>3</v>
      </c>
      <c r="BS135" s="311">
        <f t="shared" si="458"/>
        <v>3.4188034188034218</v>
      </c>
      <c r="BT135" s="311">
        <f t="shared" si="459"/>
        <v>12.25</v>
      </c>
      <c r="BU135" s="311">
        <f t="shared" si="460"/>
        <v>13.960113960113972</v>
      </c>
      <c r="BV135" s="88">
        <f t="shared" si="461"/>
        <v>410.27054571557892</v>
      </c>
      <c r="BW135" s="88">
        <f t="shared" si="462"/>
        <v>410.27054571557892</v>
      </c>
      <c r="BX135" s="88">
        <f t="shared" si="463"/>
        <v>3349.1473119639072</v>
      </c>
      <c r="BY135" s="88">
        <f t="shared" si="464"/>
        <v>40189.767743566888</v>
      </c>
      <c r="BZ135" s="607">
        <f>VLOOKUP($C135,PARAMETROS!$A:$I,7,0)</f>
        <v>43101</v>
      </c>
      <c r="CA135" s="103">
        <f>VLOOKUP($C135,PARAMETROS!$A:$I,8,0)</f>
        <v>0</v>
      </c>
      <c r="CB135" s="103">
        <f>VLOOKUP($C135,PARAMETROS!$A:$I,9,0)</f>
        <v>0</v>
      </c>
    </row>
    <row r="136" spans="1:80" x14ac:dyDescent="0.2">
      <c r="A136" s="84" t="str">
        <f>CCT!A134</f>
        <v>Passos</v>
      </c>
      <c r="B136" s="84" t="str">
        <f>CCT!B134</f>
        <v>Recepcionista - 220h</v>
      </c>
      <c r="C136" s="84" t="str">
        <f>CCT!C134</f>
        <v>Regiao de Sao Lourenco¹*</v>
      </c>
      <c r="D136" s="85" t="str">
        <f t="shared" si="427"/>
        <v>PassosRecepcionista - 220hPGJ</v>
      </c>
      <c r="E136" s="86" t="s">
        <v>245</v>
      </c>
      <c r="F136" s="86" t="s">
        <v>107</v>
      </c>
      <c r="G136" s="86">
        <f>VLOOKUP(D136,CCT!D:R,4,0)</f>
        <v>1</v>
      </c>
      <c r="H136" s="119">
        <f>VLOOKUP(D136,CCT!D:R,5,0)</f>
        <v>2216.69</v>
      </c>
      <c r="I136" s="88">
        <f t="shared" si="432"/>
        <v>2216.69</v>
      </c>
      <c r="J136" s="88"/>
      <c r="K136" s="88"/>
      <c r="L136" s="88"/>
      <c r="M136" s="88"/>
      <c r="N136" s="88"/>
      <c r="O136" s="88"/>
      <c r="P136" s="88"/>
      <c r="Q136" s="88">
        <f t="shared" si="433"/>
        <v>2216.69</v>
      </c>
      <c r="R136" s="88">
        <f t="shared" si="434"/>
        <v>443.33800000000002</v>
      </c>
      <c r="S136" s="88">
        <f t="shared" si="380"/>
        <v>33.250349999999997</v>
      </c>
      <c r="T136" s="88">
        <f t="shared" si="380"/>
        <v>22.166900000000002</v>
      </c>
      <c r="U136" s="88">
        <f t="shared" si="380"/>
        <v>4.4333800000000005</v>
      </c>
      <c r="V136" s="88">
        <f t="shared" si="380"/>
        <v>55.417250000000003</v>
      </c>
      <c r="W136" s="88">
        <f t="shared" si="380"/>
        <v>177.33520000000001</v>
      </c>
      <c r="X136" s="88">
        <f t="shared" si="380"/>
        <v>66.500699999999995</v>
      </c>
      <c r="Y136" s="88">
        <f t="shared" si="380"/>
        <v>13.300140000000001</v>
      </c>
      <c r="Z136" s="88">
        <f t="shared" si="435"/>
        <v>815.74191999999994</v>
      </c>
      <c r="AA136" s="88">
        <f t="shared" si="436"/>
        <v>184.72416666666666</v>
      </c>
      <c r="AB136" s="88">
        <f t="shared" si="437"/>
        <v>246.29888888888888</v>
      </c>
      <c r="AC136" s="88">
        <f t="shared" si="437"/>
        <v>158.61648444444447</v>
      </c>
      <c r="AD136" s="88">
        <f t="shared" si="438"/>
        <v>589.63954000000001</v>
      </c>
      <c r="AE136" s="88">
        <f>(VLOOKUP(A136,VT!A:D,4,0)*2*20*'RESUMO GERAL APOIO'!$G136)-IF(6%*'RESUMO GERAL APOIO'!$I136&lt;=(VLOOKUP(A136,VT!A:D,4,0)*2*20*'RESUMO GERAL APOIO'!$G136),6%*'RESUMO GERAL APOIO'!$I136,(VLOOKUP(A136,VT!A:D,4,0)*2*20*'RESUMO GERAL APOIO'!$G136))</f>
        <v>28.99860000000001</v>
      </c>
      <c r="AF136" s="88">
        <f>IF((VLOOKUP($C136,PARAMETROS!$A:$I,5,0))&gt;1,((VLOOKUP($C136,PARAMETROS!$A:$I,5,0))*20-1)*'RESUMO GERAL APOIO'!$G136,0)</f>
        <v>397</v>
      </c>
      <c r="AG136" s="88">
        <f>IF(VLOOKUP($C136,PARAMETROS!$A:$I,6,0)&gt;0,VLOOKUP($C136,PARAMETROS!$A:$I,6,0)*G136,0)</f>
        <v>0</v>
      </c>
      <c r="AH136" s="88">
        <f>VLOOKUP($C136,PARAMETROS!$A:$I,2,0)*'RESUMO GERAL APOIO'!$G136</f>
        <v>0</v>
      </c>
      <c r="AI136" s="88">
        <f>VLOOKUP('RESUMO GERAL APOIO'!$C136,PARAMETROS!$A:$I,3,0)*'RESUMO GERAL APOIO'!$G136</f>
        <v>0</v>
      </c>
      <c r="AJ136" s="88">
        <f>VLOOKUP('RESUMO GERAL APOIO'!$C136,PARAMETROS!$A:$I,4,0)*'RESUMO GERAL APOIO'!$G136</f>
        <v>0</v>
      </c>
      <c r="AK136" s="88">
        <f t="shared" si="439"/>
        <v>4.72</v>
      </c>
      <c r="AL136" s="88">
        <f>VLOOKUP(D136,CCT!D:R,12,0)*G136</f>
        <v>0</v>
      </c>
      <c r="AM136" s="88">
        <f t="shared" si="440"/>
        <v>430.71860000000004</v>
      </c>
      <c r="AN136" s="88">
        <f t="shared" si="441"/>
        <v>1836.10006</v>
      </c>
      <c r="AO136" s="88">
        <f t="shared" si="442"/>
        <v>11.124072212577161</v>
      </c>
      <c r="AP136" s="88">
        <f t="shared" si="428"/>
        <v>0.88992577700617292</v>
      </c>
      <c r="AQ136" s="88">
        <f t="shared" si="443"/>
        <v>0.44496288850308646</v>
      </c>
      <c r="AR136" s="88">
        <f t="shared" si="444"/>
        <v>7.7584150000000012</v>
      </c>
      <c r="AS136" s="88">
        <f t="shared" si="445"/>
        <v>2.855096720000001</v>
      </c>
      <c r="AT136" s="88">
        <f t="shared" si="446"/>
        <v>95.317669999999993</v>
      </c>
      <c r="AU136" s="88">
        <f t="shared" si="447"/>
        <v>3.6944833333333338</v>
      </c>
      <c r="AV136" s="88">
        <f t="shared" si="448"/>
        <v>122.08462593141975</v>
      </c>
      <c r="AW136" s="88">
        <f t="shared" si="449"/>
        <v>30.78736111111111</v>
      </c>
      <c r="AX136" s="88">
        <f t="shared" si="450"/>
        <v>18.22611777777778</v>
      </c>
      <c r="AY136" s="88">
        <f t="shared" si="451"/>
        <v>0.46181041666666667</v>
      </c>
      <c r="AZ136" s="88">
        <f t="shared" si="452"/>
        <v>7.3889666666666676</v>
      </c>
      <c r="BA136" s="88">
        <f t="shared" si="453"/>
        <v>2.8734870370370369</v>
      </c>
      <c r="BB136" s="88">
        <f t="shared" si="454"/>
        <v>21.983489427407413</v>
      </c>
      <c r="BC136" s="88">
        <f t="shared" si="455"/>
        <v>81.721232436666668</v>
      </c>
      <c r="BD136" s="88"/>
      <c r="BE136" s="88">
        <f t="shared" si="465"/>
        <v>0</v>
      </c>
      <c r="BF136" s="88">
        <f t="shared" si="466"/>
        <v>81.721232436666668</v>
      </c>
      <c r="BG136" s="88">
        <f>VLOOKUP($B136,'Uniforme Apoio'!$A:$BO,67,0)*$G136</f>
        <v>66.11548611111111</v>
      </c>
      <c r="BH136" s="88"/>
      <c r="BI136" s="88">
        <f>IF($B136="jardineiro - 220h",'Equipamentos Jardinagem'!$J$5*$G136,0)</f>
        <v>0</v>
      </c>
      <c r="BJ136" s="88"/>
      <c r="BK136" s="88"/>
      <c r="BL136" s="88">
        <f t="shared" si="456"/>
        <v>66.11548611111111</v>
      </c>
      <c r="BM136" s="88">
        <f t="shared" si="467"/>
        <v>4322.711404479197</v>
      </c>
      <c r="BN136" s="88">
        <f t="shared" si="429"/>
        <v>0</v>
      </c>
      <c r="BO136" s="88">
        <f t="shared" si="430"/>
        <v>0</v>
      </c>
      <c r="BP136" s="311">
        <f t="shared" si="457"/>
        <v>8.6609686609686669</v>
      </c>
      <c r="BQ136" s="311">
        <f t="shared" si="431"/>
        <v>1.8803418803418819</v>
      </c>
      <c r="BR136" s="312">
        <f>VLOOKUP(A136,ISS!A:C,2,0)*100</f>
        <v>3</v>
      </c>
      <c r="BS136" s="311">
        <f t="shared" si="458"/>
        <v>3.4188034188034218</v>
      </c>
      <c r="BT136" s="311">
        <f t="shared" si="459"/>
        <v>12.25</v>
      </c>
      <c r="BU136" s="311">
        <f t="shared" si="460"/>
        <v>13.960113960113972</v>
      </c>
      <c r="BV136" s="88">
        <f t="shared" si="461"/>
        <v>603.45543823213916</v>
      </c>
      <c r="BW136" s="88">
        <f t="shared" si="462"/>
        <v>603.45543823213916</v>
      </c>
      <c r="BX136" s="88">
        <f t="shared" si="463"/>
        <v>4926.1668427113364</v>
      </c>
      <c r="BY136" s="88">
        <f t="shared" si="464"/>
        <v>59114.002112536036</v>
      </c>
      <c r="BZ136" s="607">
        <f>VLOOKUP($C136,PARAMETROS!$A:$I,7,0)</f>
        <v>43101</v>
      </c>
      <c r="CA136" s="103">
        <f>VLOOKUP($C136,PARAMETROS!$A:$I,8,0)</f>
        <v>0</v>
      </c>
      <c r="CB136" s="103">
        <f>VLOOKUP($C136,PARAMETROS!$A:$I,9,0)</f>
        <v>0</v>
      </c>
    </row>
    <row r="137" spans="1:80" x14ac:dyDescent="0.2">
      <c r="A137" s="84" t="str">
        <f>CCT!A135</f>
        <v>Patos de Minas</v>
      </c>
      <c r="B137" s="84" t="str">
        <f>CCT!B135</f>
        <v>Motorista - 220h</v>
      </c>
      <c r="C137" s="84" t="str">
        <f>CCT!C135</f>
        <v>Rodoviarios de Patos de Minas + SEAC-MG</v>
      </c>
      <c r="D137" s="85" t="str">
        <f t="shared" si="427"/>
        <v>Patos de MinasMotorista - 220hPGJ</v>
      </c>
      <c r="E137" s="86" t="s">
        <v>245</v>
      </c>
      <c r="F137" s="86" t="s">
        <v>107</v>
      </c>
      <c r="G137" s="86">
        <f>VLOOKUP(D137,CCT!D:R,4,0)</f>
        <v>2</v>
      </c>
      <c r="H137" s="119">
        <f>VLOOKUP(D137,CCT!D:R,5,0)</f>
        <v>3035.23</v>
      </c>
      <c r="I137" s="88">
        <f t="shared" si="432"/>
        <v>6070.46</v>
      </c>
      <c r="J137" s="88"/>
      <c r="K137" s="88"/>
      <c r="L137" s="88"/>
      <c r="M137" s="88"/>
      <c r="N137" s="88"/>
      <c r="O137" s="88"/>
      <c r="P137" s="88"/>
      <c r="Q137" s="88">
        <f t="shared" si="433"/>
        <v>6070.46</v>
      </c>
      <c r="R137" s="88">
        <f t="shared" si="434"/>
        <v>1214.0920000000001</v>
      </c>
      <c r="S137" s="88">
        <f t="shared" si="380"/>
        <v>91.056899999999999</v>
      </c>
      <c r="T137" s="88">
        <f t="shared" si="380"/>
        <v>60.704599999999999</v>
      </c>
      <c r="U137" s="88">
        <f t="shared" si="380"/>
        <v>12.140919999999999</v>
      </c>
      <c r="V137" s="88">
        <f t="shared" si="380"/>
        <v>151.76150000000001</v>
      </c>
      <c r="W137" s="88">
        <f t="shared" si="380"/>
        <v>485.63679999999999</v>
      </c>
      <c r="X137" s="88">
        <f t="shared" si="380"/>
        <v>182.1138</v>
      </c>
      <c r="Y137" s="88">
        <f t="shared" si="380"/>
        <v>36.422760000000004</v>
      </c>
      <c r="Z137" s="88">
        <f t="shared" si="435"/>
        <v>2233.9292800000003</v>
      </c>
      <c r="AA137" s="88">
        <f t="shared" si="436"/>
        <v>505.87166666666667</v>
      </c>
      <c r="AB137" s="88">
        <f t="shared" si="437"/>
        <v>674.49555555555548</v>
      </c>
      <c r="AC137" s="88">
        <f t="shared" si="437"/>
        <v>434.37513777777787</v>
      </c>
      <c r="AD137" s="88">
        <f t="shared" si="438"/>
        <v>1614.74236</v>
      </c>
      <c r="AE137" s="88">
        <f>(VLOOKUP(A137,VT!A:D,4,0)*2*20*'RESUMO GERAL APOIO'!$G137)-IF(6%*'RESUMO GERAL APOIO'!$I137&lt;=(VLOOKUP(A137,VT!A:D,4,0)*2*20*'RESUMO GERAL APOIO'!$G137),6%*'RESUMO GERAL APOIO'!$I137,(VLOOKUP(A137,VT!A:D,4,0)*2*20*'RESUMO GERAL APOIO'!$G137))</f>
        <v>0</v>
      </c>
      <c r="AF137" s="88">
        <f>IF((VLOOKUP($C137,PARAMETROS!$A:$I,5,0))&gt;1,((VLOOKUP($C137,PARAMETROS!$A:$I,5,0))*20-1)*'RESUMO GERAL APOIO'!$G137,0)</f>
        <v>794</v>
      </c>
      <c r="AG137" s="88">
        <f>IF(VLOOKUP($C137,PARAMETROS!$A:$I,6,0)&gt;0,VLOOKUP($C137,PARAMETROS!$A:$I,6,0)*G137,0)</f>
        <v>0</v>
      </c>
      <c r="AH137" s="88">
        <f>VLOOKUP($C137,PARAMETROS!$A:$I,2,0)*'RESUMO GERAL APOIO'!$G137</f>
        <v>30</v>
      </c>
      <c r="AI137" s="88">
        <f>VLOOKUP('RESUMO GERAL APOIO'!$C137,PARAMETROS!$A:$I,3,0)*'RESUMO GERAL APOIO'!$G137</f>
        <v>0</v>
      </c>
      <c r="AJ137" s="88">
        <f>VLOOKUP('RESUMO GERAL APOIO'!$C137,PARAMETROS!$A:$I,4,0)*'RESUMO GERAL APOIO'!$G137</f>
        <v>0</v>
      </c>
      <c r="AK137" s="88">
        <f t="shared" si="439"/>
        <v>9.44</v>
      </c>
      <c r="AL137" s="88">
        <f>VLOOKUP(D137,CCT!D:R,12,0)*G137</f>
        <v>587.76</v>
      </c>
      <c r="AM137" s="88">
        <f t="shared" si="440"/>
        <v>1421.2</v>
      </c>
      <c r="AN137" s="88">
        <f t="shared" si="441"/>
        <v>5269.8716400000003</v>
      </c>
      <c r="AO137" s="88">
        <f t="shared" si="442"/>
        <v>30.463544926697534</v>
      </c>
      <c r="AP137" s="88">
        <f t="shared" si="428"/>
        <v>2.4370835941358027</v>
      </c>
      <c r="AQ137" s="88">
        <f t="shared" si="443"/>
        <v>1.2185417970679013</v>
      </c>
      <c r="AR137" s="88">
        <f t="shared" si="444"/>
        <v>21.246610000000004</v>
      </c>
      <c r="AS137" s="88">
        <f t="shared" si="445"/>
        <v>7.8187524800000032</v>
      </c>
      <c r="AT137" s="88">
        <f t="shared" si="446"/>
        <v>261.02977999999996</v>
      </c>
      <c r="AU137" s="88">
        <f t="shared" si="447"/>
        <v>10.117433333333334</v>
      </c>
      <c r="AV137" s="88">
        <f t="shared" si="448"/>
        <v>334.33174613123452</v>
      </c>
      <c r="AW137" s="88">
        <f t="shared" si="449"/>
        <v>84.311944444444435</v>
      </c>
      <c r="AX137" s="88">
        <f t="shared" si="450"/>
        <v>49.912671111111116</v>
      </c>
      <c r="AY137" s="88">
        <f t="shared" si="451"/>
        <v>1.2646791666666666</v>
      </c>
      <c r="AZ137" s="88">
        <f t="shared" si="452"/>
        <v>20.234866666666669</v>
      </c>
      <c r="BA137" s="88">
        <f t="shared" si="453"/>
        <v>7.8691148148148145</v>
      </c>
      <c r="BB137" s="88">
        <f t="shared" si="454"/>
        <v>60.202325642962975</v>
      </c>
      <c r="BC137" s="88">
        <f t="shared" si="455"/>
        <v>223.79560184666667</v>
      </c>
      <c r="BD137" s="88"/>
      <c r="BE137" s="88">
        <f t="shared" si="465"/>
        <v>0</v>
      </c>
      <c r="BF137" s="88">
        <f t="shared" si="466"/>
        <v>223.79560184666667</v>
      </c>
      <c r="BG137" s="88">
        <f>VLOOKUP($B137,'Uniforme Apoio'!$A:$BO,67,0)*$G137</f>
        <v>188.76097222222222</v>
      </c>
      <c r="BH137" s="88"/>
      <c r="BI137" s="88">
        <f>IF($B137="jardineiro - 220h",'Equipamentos Jardinagem'!$J$5*$G137,0)</f>
        <v>0</v>
      </c>
      <c r="BJ137" s="88"/>
      <c r="BK137" s="88"/>
      <c r="BL137" s="88">
        <f t="shared" si="456"/>
        <v>188.76097222222222</v>
      </c>
      <c r="BM137" s="88">
        <f t="shared" si="467"/>
        <v>12087.219960200124</v>
      </c>
      <c r="BN137" s="88">
        <f t="shared" si="429"/>
        <v>0</v>
      </c>
      <c r="BO137" s="88">
        <f t="shared" si="430"/>
        <v>0</v>
      </c>
      <c r="BP137" s="311">
        <f t="shared" si="457"/>
        <v>8.5633802816901436</v>
      </c>
      <c r="BQ137" s="311">
        <f t="shared" si="431"/>
        <v>1.8591549295774654</v>
      </c>
      <c r="BR137" s="312">
        <f>VLOOKUP(A137,ISS!A:C,2,0)*100</f>
        <v>2</v>
      </c>
      <c r="BS137" s="311">
        <f t="shared" si="458"/>
        <v>2.2535211267605644</v>
      </c>
      <c r="BT137" s="311">
        <f t="shared" si="459"/>
        <v>11.25</v>
      </c>
      <c r="BU137" s="311">
        <f t="shared" si="460"/>
        <v>12.676056338028173</v>
      </c>
      <c r="BV137" s="88">
        <f t="shared" si="461"/>
        <v>1532.1828118563542</v>
      </c>
      <c r="BW137" s="88">
        <f t="shared" si="462"/>
        <v>1532.1828118563542</v>
      </c>
      <c r="BX137" s="88">
        <f t="shared" si="463"/>
        <v>13619.402772056477</v>
      </c>
      <c r="BY137" s="88">
        <f t="shared" si="464"/>
        <v>163432.83326467773</v>
      </c>
      <c r="BZ137" s="607">
        <f>VLOOKUP($C137,PARAMETROS!$A:$I,7,0)</f>
        <v>43101</v>
      </c>
      <c r="CA137" s="103">
        <f>VLOOKUP($C137,PARAMETROS!$A:$I,8,0)</f>
        <v>0</v>
      </c>
      <c r="CB137" s="103">
        <f>VLOOKUP($C137,PARAMETROS!$A:$I,9,0)</f>
        <v>0</v>
      </c>
    </row>
    <row r="138" spans="1:80" x14ac:dyDescent="0.2">
      <c r="A138" s="84" t="str">
        <f>CCT!A136</f>
        <v>Pedro Leopoldo</v>
      </c>
      <c r="B138" s="84" t="str">
        <f>CCT!B136</f>
        <v>Recepcionista - 220h</v>
      </c>
      <c r="C138" s="84" t="str">
        <f>CCT!C136</f>
        <v>Fethemg RM</v>
      </c>
      <c r="D138" s="85" t="str">
        <f t="shared" si="427"/>
        <v>Pedro LeopoldoRecepcionista - 220hPGJ</v>
      </c>
      <c r="E138" s="86" t="s">
        <v>245</v>
      </c>
      <c r="F138" s="86" t="s">
        <v>107</v>
      </c>
      <c r="G138" s="86">
        <f>VLOOKUP(D138,CCT!D:R,4,0)</f>
        <v>1</v>
      </c>
      <c r="H138" s="119">
        <f>VLOOKUP(D138,CCT!D:R,5,0)</f>
        <v>2216.69</v>
      </c>
      <c r="I138" s="88">
        <f t="shared" si="432"/>
        <v>2216.69</v>
      </c>
      <c r="J138" s="88"/>
      <c r="K138" s="88"/>
      <c r="L138" s="88"/>
      <c r="M138" s="88"/>
      <c r="N138" s="88"/>
      <c r="O138" s="88"/>
      <c r="P138" s="88"/>
      <c r="Q138" s="88">
        <f t="shared" si="433"/>
        <v>2216.69</v>
      </c>
      <c r="R138" s="88">
        <f t="shared" si="434"/>
        <v>443.33800000000002</v>
      </c>
      <c r="S138" s="88">
        <f t="shared" si="380"/>
        <v>33.250349999999997</v>
      </c>
      <c r="T138" s="88">
        <f t="shared" si="380"/>
        <v>22.166900000000002</v>
      </c>
      <c r="U138" s="88">
        <f t="shared" si="380"/>
        <v>4.4333800000000005</v>
      </c>
      <c r="V138" s="88">
        <f t="shared" si="380"/>
        <v>55.417250000000003</v>
      </c>
      <c r="W138" s="88">
        <f t="shared" si="380"/>
        <v>177.33520000000001</v>
      </c>
      <c r="X138" s="88">
        <f t="shared" si="380"/>
        <v>66.500699999999995</v>
      </c>
      <c r="Y138" s="88">
        <f t="shared" si="380"/>
        <v>13.300140000000001</v>
      </c>
      <c r="Z138" s="88">
        <f t="shared" si="435"/>
        <v>815.74191999999994</v>
      </c>
      <c r="AA138" s="88">
        <f t="shared" si="436"/>
        <v>184.72416666666666</v>
      </c>
      <c r="AB138" s="88">
        <f t="shared" si="437"/>
        <v>246.29888888888888</v>
      </c>
      <c r="AC138" s="88">
        <f t="shared" si="437"/>
        <v>158.61648444444447</v>
      </c>
      <c r="AD138" s="88">
        <f t="shared" si="438"/>
        <v>589.63954000000001</v>
      </c>
      <c r="AE138" s="88">
        <f>(VLOOKUP(A138,VT!A:D,4,0)*2*20*'RESUMO GERAL APOIO'!$G138)-IF(6%*'RESUMO GERAL APOIO'!$I138&lt;=(VLOOKUP(A138,VT!A:D,4,0)*2*20*'RESUMO GERAL APOIO'!$G138),6%*'RESUMO GERAL APOIO'!$I138,(VLOOKUP(A138,VT!A:D,4,0)*2*20*'RESUMO GERAL APOIO'!$G138))</f>
        <v>28.99860000000001</v>
      </c>
      <c r="AF138" s="88">
        <f>IF((VLOOKUP($C138,PARAMETROS!$A:$I,5,0))&gt;1,((VLOOKUP($C138,PARAMETROS!$A:$I,5,0))*20-1)*'RESUMO GERAL APOIO'!$G138,0)</f>
        <v>397</v>
      </c>
      <c r="AG138" s="88">
        <f>IF(VLOOKUP($C138,PARAMETROS!$A:$I,6,0)&gt;0,VLOOKUP($C138,PARAMETROS!$A:$I,6,0)*G138,0)</f>
        <v>0</v>
      </c>
      <c r="AH138" s="88">
        <f>VLOOKUP($C138,PARAMETROS!$A:$I,2,0)*'RESUMO GERAL APOIO'!$G138</f>
        <v>0</v>
      </c>
      <c r="AI138" s="88">
        <f>VLOOKUP('RESUMO GERAL APOIO'!$C138,PARAMETROS!$A:$I,3,0)*'RESUMO GERAL APOIO'!$G138</f>
        <v>9.84</v>
      </c>
      <c r="AJ138" s="88">
        <f>VLOOKUP('RESUMO GERAL APOIO'!$C138,PARAMETROS!$A:$I,4,0)*'RESUMO GERAL APOIO'!$G138</f>
        <v>0</v>
      </c>
      <c r="AK138" s="88">
        <f t="shared" si="439"/>
        <v>4.72</v>
      </c>
      <c r="AL138" s="88">
        <f>VLOOKUP(D138,CCT!D:R,12,0)*G138</f>
        <v>0</v>
      </c>
      <c r="AM138" s="88">
        <f t="shared" si="440"/>
        <v>440.55860000000001</v>
      </c>
      <c r="AN138" s="88">
        <f t="shared" si="441"/>
        <v>1845.9400599999999</v>
      </c>
      <c r="AO138" s="88">
        <f t="shared" si="442"/>
        <v>11.124072212577161</v>
      </c>
      <c r="AP138" s="88">
        <f t="shared" si="428"/>
        <v>0.88992577700617292</v>
      </c>
      <c r="AQ138" s="88">
        <f t="shared" si="443"/>
        <v>0.44496288850308646</v>
      </c>
      <c r="AR138" s="88">
        <f t="shared" si="444"/>
        <v>7.7584150000000012</v>
      </c>
      <c r="AS138" s="88">
        <f t="shared" si="445"/>
        <v>2.855096720000001</v>
      </c>
      <c r="AT138" s="88">
        <f t="shared" si="446"/>
        <v>95.317669999999993</v>
      </c>
      <c r="AU138" s="88">
        <f t="shared" si="447"/>
        <v>3.6944833333333338</v>
      </c>
      <c r="AV138" s="88">
        <f t="shared" si="448"/>
        <v>122.08462593141975</v>
      </c>
      <c r="AW138" s="88">
        <f t="shared" si="449"/>
        <v>30.78736111111111</v>
      </c>
      <c r="AX138" s="88">
        <f t="shared" si="450"/>
        <v>18.22611777777778</v>
      </c>
      <c r="AY138" s="88">
        <f t="shared" si="451"/>
        <v>0.46181041666666667</v>
      </c>
      <c r="AZ138" s="88">
        <f t="shared" si="452"/>
        <v>7.3889666666666676</v>
      </c>
      <c r="BA138" s="88">
        <f t="shared" si="453"/>
        <v>2.8734870370370369</v>
      </c>
      <c r="BB138" s="88">
        <f t="shared" si="454"/>
        <v>21.983489427407413</v>
      </c>
      <c r="BC138" s="88">
        <f t="shared" si="455"/>
        <v>81.721232436666668</v>
      </c>
      <c r="BD138" s="88"/>
      <c r="BE138" s="88">
        <f t="shared" si="465"/>
        <v>0</v>
      </c>
      <c r="BF138" s="88">
        <f t="shared" si="466"/>
        <v>81.721232436666668</v>
      </c>
      <c r="BG138" s="88">
        <f>VLOOKUP($B138,'Uniforme Apoio'!$A:$BO,67,0)*$G138</f>
        <v>66.11548611111111</v>
      </c>
      <c r="BH138" s="88"/>
      <c r="BI138" s="88">
        <f>IF($B138="jardineiro - 220h",'Equipamentos Jardinagem'!$J$5*$G138,0)</f>
        <v>0</v>
      </c>
      <c r="BJ138" s="88"/>
      <c r="BK138" s="88"/>
      <c r="BL138" s="88">
        <f t="shared" si="456"/>
        <v>66.11548611111111</v>
      </c>
      <c r="BM138" s="88">
        <f t="shared" si="467"/>
        <v>4332.5514044791971</v>
      </c>
      <c r="BN138" s="88">
        <f t="shared" si="429"/>
        <v>0</v>
      </c>
      <c r="BO138" s="88">
        <f t="shared" si="430"/>
        <v>0</v>
      </c>
      <c r="BP138" s="311">
        <f t="shared" si="457"/>
        <v>8.5633802816901436</v>
      </c>
      <c r="BQ138" s="311">
        <f t="shared" si="431"/>
        <v>1.8591549295774654</v>
      </c>
      <c r="BR138" s="312">
        <f>VLOOKUP(A138,ISS!A:C,2,0)*100</f>
        <v>2</v>
      </c>
      <c r="BS138" s="311">
        <f t="shared" si="458"/>
        <v>2.2535211267605644</v>
      </c>
      <c r="BT138" s="311">
        <f t="shared" si="459"/>
        <v>11.25</v>
      </c>
      <c r="BU138" s="311">
        <f t="shared" si="460"/>
        <v>12.676056338028173</v>
      </c>
      <c r="BV138" s="88">
        <f t="shared" si="461"/>
        <v>549.19665690581394</v>
      </c>
      <c r="BW138" s="88">
        <f t="shared" si="462"/>
        <v>549.19665690581394</v>
      </c>
      <c r="BX138" s="88">
        <f t="shared" si="463"/>
        <v>4881.7480613850112</v>
      </c>
      <c r="BY138" s="88">
        <f t="shared" si="464"/>
        <v>58580.976736620134</v>
      </c>
      <c r="BZ138" s="607">
        <f>VLOOKUP($C138,PARAMETROS!$A:$I,7,0)</f>
        <v>43101</v>
      </c>
      <c r="CA138" s="103">
        <f>VLOOKUP($C138,PARAMETROS!$A:$I,8,0)</f>
        <v>0</v>
      </c>
      <c r="CB138" s="103">
        <f>VLOOKUP($C138,PARAMETROS!$A:$I,9,0)</f>
        <v>0</v>
      </c>
    </row>
    <row r="139" spans="1:80" x14ac:dyDescent="0.2">
      <c r="A139" s="84" t="str">
        <f>CCT!A137</f>
        <v>Pitangui</v>
      </c>
      <c r="B139" s="84" t="str">
        <f>CCT!B137</f>
        <v>Recepcionista - 150h</v>
      </c>
      <c r="C139" s="84" t="str">
        <f>CCT!C137</f>
        <v>Regiao de Divinopolis¹*</v>
      </c>
      <c r="D139" s="85" t="str">
        <f t="shared" si="427"/>
        <v>PitanguiRecepcionista - 150hPGJ</v>
      </c>
      <c r="E139" s="86" t="s">
        <v>245</v>
      </c>
      <c r="F139" s="86" t="s">
        <v>107</v>
      </c>
      <c r="G139" s="86">
        <f>VLOOKUP(D139,CCT!D:R,4,0)</f>
        <v>1</v>
      </c>
      <c r="H139" s="119">
        <f>VLOOKUP(D139,CCT!D:R,5,0)</f>
        <v>1511.38</v>
      </c>
      <c r="I139" s="88">
        <f t="shared" ref="I139" si="468">G139*H139</f>
        <v>1511.38</v>
      </c>
      <c r="J139" s="88"/>
      <c r="K139" s="88"/>
      <c r="L139" s="88"/>
      <c r="M139" s="88"/>
      <c r="N139" s="88"/>
      <c r="O139" s="88"/>
      <c r="P139" s="88"/>
      <c r="Q139" s="88">
        <f t="shared" ref="Q139" si="469">SUM(I139:P139)</f>
        <v>1511.38</v>
      </c>
      <c r="R139" s="88">
        <f t="shared" si="434"/>
        <v>302.27600000000001</v>
      </c>
      <c r="S139" s="88">
        <f t="shared" ref="S139:Y184" si="470">S$5*$Q139</f>
        <v>22.6707</v>
      </c>
      <c r="T139" s="88">
        <f t="shared" si="470"/>
        <v>15.113800000000001</v>
      </c>
      <c r="U139" s="88">
        <f t="shared" si="470"/>
        <v>3.0227600000000003</v>
      </c>
      <c r="V139" s="88">
        <f t="shared" si="470"/>
        <v>37.784500000000001</v>
      </c>
      <c r="W139" s="88">
        <f t="shared" si="470"/>
        <v>120.91040000000001</v>
      </c>
      <c r="X139" s="88">
        <f t="shared" si="470"/>
        <v>45.3414</v>
      </c>
      <c r="Y139" s="88">
        <f t="shared" si="470"/>
        <v>9.0682800000000015</v>
      </c>
      <c r="Z139" s="88">
        <f t="shared" ref="Z139" si="471">SUM(R139:Y139)</f>
        <v>556.18784000000005</v>
      </c>
      <c r="AA139" s="88">
        <f t="shared" si="436"/>
        <v>125.94833333333334</v>
      </c>
      <c r="AB139" s="88">
        <f t="shared" si="437"/>
        <v>167.93111111111111</v>
      </c>
      <c r="AC139" s="88">
        <f t="shared" si="437"/>
        <v>108.14763555555558</v>
      </c>
      <c r="AD139" s="88">
        <f t="shared" ref="AD139" si="472">SUM(AA139:AC139)</f>
        <v>402.02708000000007</v>
      </c>
      <c r="AE139" s="88">
        <f>(VLOOKUP(A139,VT!A:D,4,0)*2*20*'RESUMO GERAL APOIO'!$G139)-IF(6%*'RESUMO GERAL APOIO'!$I139&lt;=(VLOOKUP(A139,VT!A:D,4,0)*2*20*'RESUMO GERAL APOIO'!$G139),6%*'RESUMO GERAL APOIO'!$I139,(VLOOKUP(A139,VT!A:D,4,0)*2*20*'RESUMO GERAL APOIO'!$G139))</f>
        <v>71.3172</v>
      </c>
      <c r="AF139" s="88">
        <f>IF((VLOOKUP($C139,PARAMETROS!$A:$I,5,0))&gt;1,((VLOOKUP($C139,PARAMETROS!$A:$I,5,0))*20-1)*'RESUMO GERAL APOIO'!$G139,0)</f>
        <v>397</v>
      </c>
      <c r="AG139" s="88">
        <f>IF(VLOOKUP($C139,PARAMETROS!$A:$I,6,0)&gt;0,VLOOKUP($C139,PARAMETROS!$A:$I,6,0)*G139,0)</f>
        <v>0</v>
      </c>
      <c r="AH139" s="88">
        <f>VLOOKUP($C139,PARAMETROS!$A:$I,2,0)*'RESUMO GERAL APOIO'!$G139</f>
        <v>0</v>
      </c>
      <c r="AI139" s="88">
        <f>VLOOKUP('RESUMO GERAL APOIO'!$C139,PARAMETROS!$A:$I,3,0)*'RESUMO GERAL APOIO'!$G139</f>
        <v>0</v>
      </c>
      <c r="AJ139" s="88">
        <f>VLOOKUP('RESUMO GERAL APOIO'!$C139,PARAMETROS!$A:$I,4,0)*'RESUMO GERAL APOIO'!$G139</f>
        <v>0</v>
      </c>
      <c r="AK139" s="88">
        <f t="shared" si="439"/>
        <v>4.72</v>
      </c>
      <c r="AL139" s="88">
        <f>VLOOKUP(D139,CCT!D:R,12,0)*G139</f>
        <v>0</v>
      </c>
      <c r="AM139" s="88">
        <f t="shared" si="440"/>
        <v>473.03720000000004</v>
      </c>
      <c r="AN139" s="88">
        <f t="shared" si="441"/>
        <v>1431.2521200000001</v>
      </c>
      <c r="AO139" s="88">
        <f t="shared" si="442"/>
        <v>7.584596971450619</v>
      </c>
      <c r="AP139" s="88">
        <f t="shared" si="428"/>
        <v>0.60676775771604952</v>
      </c>
      <c r="AQ139" s="88">
        <f t="shared" si="443"/>
        <v>0.30338387885802476</v>
      </c>
      <c r="AR139" s="88">
        <f t="shared" si="444"/>
        <v>5.2898300000000011</v>
      </c>
      <c r="AS139" s="88">
        <f t="shared" si="445"/>
        <v>1.946657440000001</v>
      </c>
      <c r="AT139" s="88">
        <f t="shared" si="446"/>
        <v>64.989339999999999</v>
      </c>
      <c r="AU139" s="88">
        <f t="shared" si="447"/>
        <v>2.518966666666667</v>
      </c>
      <c r="AV139" s="88">
        <f t="shared" si="448"/>
        <v>83.239542714691368</v>
      </c>
      <c r="AW139" s="88">
        <f t="shared" si="449"/>
        <v>20.991388888888888</v>
      </c>
      <c r="AX139" s="88">
        <f t="shared" si="450"/>
        <v>12.426902222222225</v>
      </c>
      <c r="AY139" s="88">
        <f t="shared" si="451"/>
        <v>0.31487083333333332</v>
      </c>
      <c r="AZ139" s="88">
        <f t="shared" si="452"/>
        <v>5.037933333333334</v>
      </c>
      <c r="BA139" s="88">
        <f t="shared" si="453"/>
        <v>1.9591962962962963</v>
      </c>
      <c r="BB139" s="88">
        <f t="shared" si="454"/>
        <v>14.988747299259263</v>
      </c>
      <c r="BC139" s="88">
        <f t="shared" si="455"/>
        <v>55.719038873333346</v>
      </c>
      <c r="BD139" s="88"/>
      <c r="BE139" s="88">
        <f t="shared" si="465"/>
        <v>0</v>
      </c>
      <c r="BF139" s="88">
        <f t="shared" si="466"/>
        <v>55.719038873333346</v>
      </c>
      <c r="BG139" s="88">
        <f>VLOOKUP($B139,'Uniforme Apoio'!$A:$BO,67,0)*$G139</f>
        <v>66.11548611111111</v>
      </c>
      <c r="BH139" s="88"/>
      <c r="BI139" s="88">
        <f>IF($B139="jardineiro - 220h",'Equipamentos Jardinagem'!$J$5*$G139,0)</f>
        <v>0</v>
      </c>
      <c r="BJ139" s="88"/>
      <c r="BK139" s="88"/>
      <c r="BL139" s="88">
        <f t="shared" si="456"/>
        <v>66.11548611111111</v>
      </c>
      <c r="BM139" s="88">
        <f t="shared" si="467"/>
        <v>3147.7061876991361</v>
      </c>
      <c r="BN139" s="88">
        <f t="shared" si="429"/>
        <v>0</v>
      </c>
      <c r="BO139" s="88">
        <f t="shared" si="430"/>
        <v>0</v>
      </c>
      <c r="BP139" s="311">
        <f t="shared" si="457"/>
        <v>8.5633802816901436</v>
      </c>
      <c r="BQ139" s="311">
        <f t="shared" si="431"/>
        <v>1.8591549295774654</v>
      </c>
      <c r="BR139" s="312">
        <f>VLOOKUP(A139,ISS!A:C,2,0)*100</f>
        <v>2</v>
      </c>
      <c r="BS139" s="311">
        <f t="shared" si="458"/>
        <v>2.2535211267605644</v>
      </c>
      <c r="BT139" s="311">
        <f t="shared" si="459"/>
        <v>11.25</v>
      </c>
      <c r="BU139" s="311">
        <f t="shared" si="460"/>
        <v>12.676056338028173</v>
      </c>
      <c r="BV139" s="88">
        <f t="shared" si="461"/>
        <v>399.00500970834133</v>
      </c>
      <c r="BW139" s="88">
        <f t="shared" ref="BW139" si="473">BN139+BO139+BV139</f>
        <v>399.00500970834133</v>
      </c>
      <c r="BX139" s="88">
        <f t="shared" si="463"/>
        <v>3546.7111974074774</v>
      </c>
      <c r="BY139" s="88">
        <f t="shared" si="464"/>
        <v>42560.534368889726</v>
      </c>
      <c r="BZ139" s="607">
        <f>VLOOKUP($C139,PARAMETROS!$A:$I,7,0)</f>
        <v>43101</v>
      </c>
      <c r="CA139" s="103">
        <f>VLOOKUP($C139,PARAMETROS!$A:$I,8,0)</f>
        <v>0</v>
      </c>
      <c r="CB139" s="103">
        <f>VLOOKUP($C139,PARAMETROS!$A:$I,9,0)</f>
        <v>0</v>
      </c>
    </row>
    <row r="140" spans="1:80" x14ac:dyDescent="0.2">
      <c r="A140" s="84" t="str">
        <f>CCT!A138</f>
        <v>Pocos de Caldas</v>
      </c>
      <c r="B140" s="84" t="str">
        <f>CCT!B138</f>
        <v>Motorista - 220h</v>
      </c>
      <c r="C140" s="84" t="str">
        <f>CCT!C138</f>
        <v>Rodoviarios de Pocos de Caldas + SEAC-MG</v>
      </c>
      <c r="D140" s="85" t="str">
        <f t="shared" si="427"/>
        <v>Pocos de CaldasMotorista - 220hPGJ</v>
      </c>
      <c r="E140" s="86" t="s">
        <v>245</v>
      </c>
      <c r="F140" s="86" t="s">
        <v>107</v>
      </c>
      <c r="G140" s="86">
        <f>VLOOKUP(D140,CCT!D:R,4,0)</f>
        <v>1</v>
      </c>
      <c r="H140" s="119">
        <f>VLOOKUP(D140,CCT!D:R,5,0)</f>
        <v>3062.89</v>
      </c>
      <c r="I140" s="88">
        <f t="shared" si="432"/>
        <v>3062.89</v>
      </c>
      <c r="J140" s="88"/>
      <c r="K140" s="88"/>
      <c r="L140" s="88"/>
      <c r="M140" s="88"/>
      <c r="N140" s="88"/>
      <c r="O140" s="88"/>
      <c r="P140" s="88"/>
      <c r="Q140" s="88">
        <f t="shared" si="433"/>
        <v>3062.89</v>
      </c>
      <c r="R140" s="88">
        <f t="shared" si="434"/>
        <v>612.57799999999997</v>
      </c>
      <c r="S140" s="88">
        <f t="shared" si="380"/>
        <v>45.943349999999995</v>
      </c>
      <c r="T140" s="88">
        <f t="shared" si="380"/>
        <v>30.628899999999998</v>
      </c>
      <c r="U140" s="88">
        <f t="shared" si="380"/>
        <v>6.1257799999999998</v>
      </c>
      <c r="V140" s="88">
        <f t="shared" si="380"/>
        <v>76.572249999999997</v>
      </c>
      <c r="W140" s="88">
        <f t="shared" si="380"/>
        <v>245.03119999999998</v>
      </c>
      <c r="X140" s="88">
        <f t="shared" si="380"/>
        <v>91.88669999999999</v>
      </c>
      <c r="Y140" s="88">
        <f t="shared" si="380"/>
        <v>18.37734</v>
      </c>
      <c r="Z140" s="88">
        <f t="shared" si="435"/>
        <v>1127.1435199999999</v>
      </c>
      <c r="AA140" s="88">
        <f t="shared" si="436"/>
        <v>255.24083333333331</v>
      </c>
      <c r="AB140" s="88">
        <f t="shared" si="437"/>
        <v>340.32111111111107</v>
      </c>
      <c r="AC140" s="88">
        <f t="shared" si="437"/>
        <v>219.16679555555558</v>
      </c>
      <c r="AD140" s="88">
        <f t="shared" si="438"/>
        <v>814.72874000000002</v>
      </c>
      <c r="AE140" s="88">
        <f>(VLOOKUP(A140,VT!A:D,4,0)*2*20*'RESUMO GERAL APOIO'!$G140)-IF(6%*'RESUMO GERAL APOIO'!$I140&lt;=(VLOOKUP(A140,VT!A:D,4,0)*2*20*'RESUMO GERAL APOIO'!$G140),6%*'RESUMO GERAL APOIO'!$I140,(VLOOKUP(A140,VT!A:D,4,0)*2*20*'RESUMO GERAL APOIO'!$G140))</f>
        <v>0</v>
      </c>
      <c r="AF140" s="88">
        <f>IF((VLOOKUP($C140,PARAMETROS!$A:$I,5,0))&gt;1,((VLOOKUP($C140,PARAMETROS!$A:$I,5,0))*20-1)*'RESUMO GERAL APOIO'!$G140,0)</f>
        <v>397</v>
      </c>
      <c r="AG140" s="88">
        <f>IF(VLOOKUP($C140,PARAMETROS!$A:$I,6,0)&gt;0,VLOOKUP($C140,PARAMETROS!$A:$I,6,0)*G140,0)</f>
        <v>0</v>
      </c>
      <c r="AH140" s="88">
        <f>VLOOKUP($C140,PARAMETROS!$A:$I,2,0)*'RESUMO GERAL APOIO'!$G140</f>
        <v>0</v>
      </c>
      <c r="AI140" s="88">
        <f>VLOOKUP('RESUMO GERAL APOIO'!$C140,PARAMETROS!$A:$I,3,0)*'RESUMO GERAL APOIO'!$G140</f>
        <v>0</v>
      </c>
      <c r="AJ140" s="88">
        <f>VLOOKUP('RESUMO GERAL APOIO'!$C140,PARAMETROS!$A:$I,4,0)*'RESUMO GERAL APOIO'!$G140</f>
        <v>0</v>
      </c>
      <c r="AK140" s="88">
        <f t="shared" si="439"/>
        <v>4.72</v>
      </c>
      <c r="AL140" s="88">
        <f>VLOOKUP(D140,CCT!D:R,12,0)*G140</f>
        <v>293.88</v>
      </c>
      <c r="AM140" s="88">
        <f t="shared" si="440"/>
        <v>695.6</v>
      </c>
      <c r="AN140" s="88">
        <f t="shared" si="441"/>
        <v>2637.4722599999996</v>
      </c>
      <c r="AO140" s="88">
        <f t="shared" si="442"/>
        <v>15.37057934992284</v>
      </c>
      <c r="AP140" s="88">
        <f t="shared" si="428"/>
        <v>1.2296463479938271</v>
      </c>
      <c r="AQ140" s="88">
        <f t="shared" si="443"/>
        <v>0.61482317399691355</v>
      </c>
      <c r="AR140" s="88">
        <f t="shared" si="444"/>
        <v>10.720115000000002</v>
      </c>
      <c r="AS140" s="88">
        <f t="shared" si="445"/>
        <v>3.9450023200000013</v>
      </c>
      <c r="AT140" s="88">
        <f t="shared" si="446"/>
        <v>131.70426999999998</v>
      </c>
      <c r="AU140" s="88">
        <f t="shared" si="447"/>
        <v>5.1048166666666672</v>
      </c>
      <c r="AV140" s="88">
        <f t="shared" si="448"/>
        <v>168.68925285858023</v>
      </c>
      <c r="AW140" s="88">
        <f t="shared" si="449"/>
        <v>42.540138888888883</v>
      </c>
      <c r="AX140" s="88">
        <f t="shared" si="450"/>
        <v>25.183762222222224</v>
      </c>
      <c r="AY140" s="88">
        <f t="shared" si="451"/>
        <v>0.63810208333333329</v>
      </c>
      <c r="AZ140" s="88">
        <f t="shared" si="452"/>
        <v>10.209633333333334</v>
      </c>
      <c r="BA140" s="88">
        <f t="shared" si="453"/>
        <v>3.9704129629629628</v>
      </c>
      <c r="BB140" s="88">
        <f t="shared" si="454"/>
        <v>30.375474212592597</v>
      </c>
      <c r="BC140" s="88">
        <f t="shared" si="455"/>
        <v>112.91752370333333</v>
      </c>
      <c r="BD140" s="88"/>
      <c r="BE140" s="88">
        <f t="shared" si="465"/>
        <v>0</v>
      </c>
      <c r="BF140" s="88">
        <f t="shared" si="466"/>
        <v>112.91752370333333</v>
      </c>
      <c r="BG140" s="88">
        <f>VLOOKUP($B140,'Uniforme Apoio'!$A:$BO,67,0)*$G140</f>
        <v>94.380486111111111</v>
      </c>
      <c r="BH140" s="88"/>
      <c r="BI140" s="88">
        <f>IF($B140="jardineiro - 220h",'Equipamentos Jardinagem'!$J$5*$G140,0)</f>
        <v>0</v>
      </c>
      <c r="BJ140" s="88"/>
      <c r="BK140" s="88"/>
      <c r="BL140" s="88">
        <f t="shared" si="456"/>
        <v>94.380486111111111</v>
      </c>
      <c r="BM140" s="88">
        <f t="shared" si="467"/>
        <v>6076.3495226730247</v>
      </c>
      <c r="BN140" s="88">
        <f t="shared" si="429"/>
        <v>0</v>
      </c>
      <c r="BO140" s="88">
        <f t="shared" si="430"/>
        <v>0</v>
      </c>
      <c r="BP140" s="311">
        <f t="shared" si="457"/>
        <v>8.8629737609329435</v>
      </c>
      <c r="BQ140" s="311">
        <f t="shared" si="431"/>
        <v>1.9241982507288626</v>
      </c>
      <c r="BR140" s="312">
        <f>VLOOKUP(A140,ISS!A:C,2,0)*100</f>
        <v>5</v>
      </c>
      <c r="BS140" s="311">
        <f t="shared" si="458"/>
        <v>5.8309037900874632</v>
      </c>
      <c r="BT140" s="311">
        <f t="shared" si="459"/>
        <v>14.25</v>
      </c>
      <c r="BU140" s="311">
        <f t="shared" si="460"/>
        <v>16.618075801749271</v>
      </c>
      <c r="BV140" s="88">
        <f t="shared" si="461"/>
        <v>1009.7723696570333</v>
      </c>
      <c r="BW140" s="88">
        <f t="shared" si="462"/>
        <v>1009.7723696570333</v>
      </c>
      <c r="BX140" s="88">
        <f t="shared" si="463"/>
        <v>7086.1218923300585</v>
      </c>
      <c r="BY140" s="88">
        <f t="shared" si="464"/>
        <v>85033.462707960702</v>
      </c>
      <c r="BZ140" s="607">
        <f>VLOOKUP($C140,PARAMETROS!$A:$I,7,0)</f>
        <v>43101</v>
      </c>
      <c r="CA140" s="103">
        <f>VLOOKUP($C140,PARAMETROS!$A:$I,8,0)</f>
        <v>0</v>
      </c>
      <c r="CB140" s="103">
        <f>VLOOKUP($C140,PARAMETROS!$A:$I,9,0)</f>
        <v>0</v>
      </c>
    </row>
    <row r="141" spans="1:80" x14ac:dyDescent="0.2">
      <c r="A141" s="84" t="str">
        <f>CCT!A139</f>
        <v>Pocos de Caldas</v>
      </c>
      <c r="B141" s="84" t="str">
        <f>CCT!B139</f>
        <v>Motorista - 220h</v>
      </c>
      <c r="C141" s="84" t="str">
        <f>CCT!C139</f>
        <v>Rodoviarios de Pocos de Caldas + SEAC-MG</v>
      </c>
      <c r="D141" s="85" t="str">
        <f t="shared" ref="D141" si="474">CONCATENATE(A141,B141,F141)</f>
        <v>Pocos de CaldasMotorista - 220hFEPDC</v>
      </c>
      <c r="E141" s="86" t="s">
        <v>245</v>
      </c>
      <c r="F141" s="86" t="s">
        <v>361</v>
      </c>
      <c r="G141" s="86">
        <f>VLOOKUP(D141,CCT!D:R,4,0)</f>
        <v>1</v>
      </c>
      <c r="H141" s="119">
        <f>VLOOKUP(D141,CCT!D:R,5,0)</f>
        <v>3062.89</v>
      </c>
      <c r="I141" s="88">
        <f t="shared" ref="I141" si="475">G141*H141</f>
        <v>3062.89</v>
      </c>
      <c r="J141" s="88"/>
      <c r="K141" s="88"/>
      <c r="L141" s="88"/>
      <c r="M141" s="88"/>
      <c r="N141" s="88"/>
      <c r="O141" s="88"/>
      <c r="P141" s="88"/>
      <c r="Q141" s="88">
        <f t="shared" ref="Q141" si="476">SUM(I141:P141)</f>
        <v>3062.89</v>
      </c>
      <c r="R141" s="88">
        <f t="shared" si="434"/>
        <v>612.57799999999997</v>
      </c>
      <c r="S141" s="88">
        <f t="shared" si="434"/>
        <v>45.943349999999995</v>
      </c>
      <c r="T141" s="88">
        <f t="shared" si="434"/>
        <v>30.628899999999998</v>
      </c>
      <c r="U141" s="88">
        <f t="shared" si="434"/>
        <v>6.1257799999999998</v>
      </c>
      <c r="V141" s="88">
        <f t="shared" si="434"/>
        <v>76.572249999999997</v>
      </c>
      <c r="W141" s="88">
        <f t="shared" si="434"/>
        <v>245.03119999999998</v>
      </c>
      <c r="X141" s="88">
        <f t="shared" si="434"/>
        <v>91.88669999999999</v>
      </c>
      <c r="Y141" s="88">
        <f t="shared" si="434"/>
        <v>18.37734</v>
      </c>
      <c r="Z141" s="88">
        <f t="shared" ref="Z141" si="477">SUM(R141:Y141)</f>
        <v>1127.1435199999999</v>
      </c>
      <c r="AA141" s="88">
        <f t="shared" ref="AA141" si="478">$AA$5*Q141</f>
        <v>255.24083333333331</v>
      </c>
      <c r="AB141" s="88">
        <f t="shared" si="437"/>
        <v>340.32111111111107</v>
      </c>
      <c r="AC141" s="88">
        <f t="shared" si="437"/>
        <v>219.16679555555558</v>
      </c>
      <c r="AD141" s="88">
        <f t="shared" ref="AD141" si="479">SUM(AA141:AC141)</f>
        <v>814.72874000000002</v>
      </c>
      <c r="AE141" s="88">
        <f>(VLOOKUP(A141,VT!A:D,4,0)*2*20*'RESUMO GERAL APOIO'!$G141)-IF(6%*'RESUMO GERAL APOIO'!$I141&lt;=(VLOOKUP(A141,VT!A:D,4,0)*2*20*'RESUMO GERAL APOIO'!$G141),6%*'RESUMO GERAL APOIO'!$I141,(VLOOKUP(A141,VT!A:D,4,0)*2*20*'RESUMO GERAL APOIO'!$G141))</f>
        <v>0</v>
      </c>
      <c r="AF141" s="88">
        <f>IF((VLOOKUP($C141,PARAMETROS!$A:$I,5,0))&gt;1,((VLOOKUP($C141,PARAMETROS!$A:$I,5,0))*20-1)*'RESUMO GERAL APOIO'!$G141,0)</f>
        <v>397</v>
      </c>
      <c r="AG141" s="88">
        <f>IF(VLOOKUP($C141,PARAMETROS!$A:$I,6,0)&gt;0,VLOOKUP($C141,PARAMETROS!$A:$I,6,0)*G141,0)</f>
        <v>0</v>
      </c>
      <c r="AH141" s="88">
        <f>VLOOKUP($C141,PARAMETROS!$A:$I,2,0)*'RESUMO GERAL APOIO'!$G141</f>
        <v>0</v>
      </c>
      <c r="AI141" s="88">
        <f>VLOOKUP('RESUMO GERAL APOIO'!$C141,PARAMETROS!$A:$I,3,0)*'RESUMO GERAL APOIO'!$G141</f>
        <v>0</v>
      </c>
      <c r="AJ141" s="88">
        <f>VLOOKUP('RESUMO GERAL APOIO'!$C141,PARAMETROS!$A:$I,4,0)*'RESUMO GERAL APOIO'!$G141</f>
        <v>0</v>
      </c>
      <c r="AK141" s="88">
        <f t="shared" si="439"/>
        <v>4.72</v>
      </c>
      <c r="AL141" s="88">
        <f>VLOOKUP(D141,CCT!D:R,12,0)*G141</f>
        <v>293.88</v>
      </c>
      <c r="AM141" s="88">
        <f t="shared" ref="AM141" si="480">SUM(AE141:AL141)</f>
        <v>695.6</v>
      </c>
      <c r="AN141" s="88">
        <f t="shared" ref="AN141" si="481">AM141+AD141+Z141</f>
        <v>2637.4722599999996</v>
      </c>
      <c r="AO141" s="88">
        <f t="shared" si="442"/>
        <v>15.37057934992284</v>
      </c>
      <c r="AP141" s="88">
        <f t="shared" si="428"/>
        <v>1.2296463479938271</v>
      </c>
      <c r="AQ141" s="88">
        <f t="shared" si="443"/>
        <v>0.61482317399691355</v>
      </c>
      <c r="AR141" s="88">
        <f t="shared" si="444"/>
        <v>10.720115000000002</v>
      </c>
      <c r="AS141" s="88">
        <f t="shared" si="445"/>
        <v>3.9450023200000013</v>
      </c>
      <c r="AT141" s="88">
        <f t="shared" si="446"/>
        <v>131.70426999999998</v>
      </c>
      <c r="AU141" s="88">
        <f t="shared" si="447"/>
        <v>5.1048166666666672</v>
      </c>
      <c r="AV141" s="88">
        <f t="shared" ref="AV141" si="482">SUM(AO141:AU141)</f>
        <v>168.68925285858023</v>
      </c>
      <c r="AW141" s="88">
        <f t="shared" si="449"/>
        <v>42.540138888888883</v>
      </c>
      <c r="AX141" s="88">
        <f t="shared" si="450"/>
        <v>25.183762222222224</v>
      </c>
      <c r="AY141" s="88">
        <f t="shared" si="451"/>
        <v>0.63810208333333329</v>
      </c>
      <c r="AZ141" s="88">
        <f t="shared" si="452"/>
        <v>10.209633333333334</v>
      </c>
      <c r="BA141" s="88">
        <f t="shared" si="453"/>
        <v>3.9704129629629628</v>
      </c>
      <c r="BB141" s="88">
        <f t="shared" si="454"/>
        <v>30.375474212592597</v>
      </c>
      <c r="BC141" s="88">
        <f t="shared" ref="BC141" si="483">SUM(AW141:BB141)</f>
        <v>112.91752370333333</v>
      </c>
      <c r="BD141" s="88"/>
      <c r="BE141" s="88">
        <f t="shared" si="465"/>
        <v>0</v>
      </c>
      <c r="BF141" s="88">
        <f t="shared" si="466"/>
        <v>112.91752370333333</v>
      </c>
      <c r="BG141" s="88">
        <f>VLOOKUP($B141,'Uniforme Apoio'!$A:$BO,67,0)*$G141</f>
        <v>94.380486111111111</v>
      </c>
      <c r="BH141" s="88"/>
      <c r="BI141" s="88">
        <f>IF($B141="jardineiro - 220h",'Equipamentos Jardinagem'!$J$5*$G141,0)</f>
        <v>0</v>
      </c>
      <c r="BJ141" s="88"/>
      <c r="BK141" s="88"/>
      <c r="BL141" s="88">
        <f t="shared" ref="BL141" si="484">SUM(BG141:BK141)</f>
        <v>94.380486111111111</v>
      </c>
      <c r="BM141" s="88">
        <f t="shared" si="467"/>
        <v>6076.3495226730247</v>
      </c>
      <c r="BN141" s="88">
        <f t="shared" ref="BN141" si="485">$BN$5*G141</f>
        <v>0</v>
      </c>
      <c r="BO141" s="88">
        <f t="shared" ref="BO141" si="486">$BO$5*G141</f>
        <v>0</v>
      </c>
      <c r="BP141" s="311">
        <f t="shared" si="457"/>
        <v>8.8629737609329435</v>
      </c>
      <c r="BQ141" s="311">
        <f t="shared" si="431"/>
        <v>1.9241982507288626</v>
      </c>
      <c r="BR141" s="312">
        <f>VLOOKUP(A141,ISS!A:C,2,0)*100</f>
        <v>5</v>
      </c>
      <c r="BS141" s="311">
        <f t="shared" ref="BS141" si="487">((100/((100-$BT141)%)-100)*BR141)/$BT141</f>
        <v>5.8309037900874632</v>
      </c>
      <c r="BT141" s="311">
        <f t="shared" ref="BT141" si="488">$BP$5+$BQ$5+BR141</f>
        <v>14.25</v>
      </c>
      <c r="BU141" s="311">
        <f t="shared" ref="BU141" si="489">BP141+BQ141+BS141</f>
        <v>16.618075801749271</v>
      </c>
      <c r="BV141" s="88">
        <f t="shared" ref="BV141" si="490">((BO141+BN141+BM141)*BU141)%</f>
        <v>1009.7723696570333</v>
      </c>
      <c r="BW141" s="88">
        <f t="shared" ref="BW141" si="491">BN141+BO141+BV141</f>
        <v>1009.7723696570333</v>
      </c>
      <c r="BX141" s="88">
        <f t="shared" ref="BX141" si="492">BM141+BW141</f>
        <v>7086.1218923300585</v>
      </c>
      <c r="BY141" s="88">
        <f t="shared" ref="BY141" si="493">BX141*12</f>
        <v>85033.462707960702</v>
      </c>
      <c r="BZ141" s="607">
        <f>VLOOKUP($C141,PARAMETROS!$A:$I,7,0)</f>
        <v>43101</v>
      </c>
      <c r="CA141" s="103">
        <f>VLOOKUP($C141,PARAMETROS!$A:$I,8,0)</f>
        <v>0</v>
      </c>
      <c r="CB141" s="103">
        <f>VLOOKUP($C141,PARAMETROS!$A:$I,9,0)</f>
        <v>0</v>
      </c>
    </row>
    <row r="142" spans="1:80" x14ac:dyDescent="0.2">
      <c r="A142" s="84" t="str">
        <f>CCT!A140</f>
        <v>Ponte Nova</v>
      </c>
      <c r="B142" s="84" t="str">
        <f>CCT!B140</f>
        <v>Porteiro - 12 x 36 - Noturno</v>
      </c>
      <c r="C142" s="84" t="str">
        <f>CCT!C140</f>
        <v>Regiao de Ouro Preto¹*</v>
      </c>
      <c r="D142" s="85" t="str">
        <f t="shared" si="427"/>
        <v>Ponte NovaPorteiro - 12 x 36 - NoturnoPGJ</v>
      </c>
      <c r="E142" s="86" t="s">
        <v>245</v>
      </c>
      <c r="F142" s="86" t="s">
        <v>107</v>
      </c>
      <c r="G142" s="86">
        <f>VLOOKUP(D142,CCT!D:R,4,0)</f>
        <v>2</v>
      </c>
      <c r="H142" s="119">
        <f>VLOOKUP(D142,CCT!D:R,5,0)</f>
        <v>1281.1600000000001</v>
      </c>
      <c r="I142" s="88">
        <f t="shared" si="432"/>
        <v>2562.3200000000002</v>
      </c>
      <c r="J142" s="88"/>
      <c r="K142" s="88"/>
      <c r="L142" s="88">
        <f>H142/210*0.2*10.285*15.5*G142</f>
        <v>389.02728438095244</v>
      </c>
      <c r="M142" s="88"/>
      <c r="N142" s="88"/>
      <c r="O142" s="88"/>
      <c r="P142" s="88"/>
      <c r="Q142" s="88">
        <f t="shared" si="433"/>
        <v>2951.3472843809527</v>
      </c>
      <c r="R142" s="88">
        <f t="shared" si="434"/>
        <v>590.26945687619059</v>
      </c>
      <c r="S142" s="88">
        <f t="shared" si="380"/>
        <v>44.270209265714286</v>
      </c>
      <c r="T142" s="88">
        <f t="shared" si="380"/>
        <v>29.513472843809527</v>
      </c>
      <c r="U142" s="88">
        <f t="shared" si="380"/>
        <v>5.9026945687619055</v>
      </c>
      <c r="V142" s="88">
        <f t="shared" si="380"/>
        <v>73.783682109523824</v>
      </c>
      <c r="W142" s="88">
        <f t="shared" si="380"/>
        <v>236.10778275047622</v>
      </c>
      <c r="X142" s="88">
        <f t="shared" si="380"/>
        <v>88.540418531428571</v>
      </c>
      <c r="Y142" s="88">
        <f t="shared" si="380"/>
        <v>17.708083706285716</v>
      </c>
      <c r="Z142" s="88">
        <f t="shared" si="435"/>
        <v>1086.0958006521905</v>
      </c>
      <c r="AA142" s="88">
        <f t="shared" si="436"/>
        <v>245.94560703174605</v>
      </c>
      <c r="AB142" s="88">
        <f t="shared" si="437"/>
        <v>327.92747604232807</v>
      </c>
      <c r="AC142" s="88">
        <f t="shared" si="437"/>
        <v>211.18529457125931</v>
      </c>
      <c r="AD142" s="88">
        <f t="shared" si="438"/>
        <v>785.05837764533339</v>
      </c>
      <c r="AE142" s="88">
        <f>(VLOOKUP(A142,VT!A:D,4,0)*2*20*'RESUMO GERAL APOIO'!$G142)-IF(6%*'RESUMO GERAL APOIO'!$I142&lt;=(VLOOKUP(A142,VT!A:D,4,0)*2*20*'RESUMO GERAL APOIO'!$G142),6%*'RESUMO GERAL APOIO'!$I142,(VLOOKUP(A142,VT!A:D,4,0)*2*20*'RESUMO GERAL APOIO'!$G142))</f>
        <v>170.26079999999999</v>
      </c>
      <c r="AF142" s="88">
        <f>IF((VLOOKUP($C142,PARAMETROS!$A:$I,5,0))&gt;1,((VLOOKUP($C142,PARAMETROS!$A:$I,5,0))*20-1)*'RESUMO GERAL APOIO'!$G142,0)</f>
        <v>794</v>
      </c>
      <c r="AG142" s="88">
        <f>IF(VLOOKUP($C142,PARAMETROS!$A:$I,6,0)&gt;0,VLOOKUP($C142,PARAMETROS!$A:$I,6,0)*G142,0)</f>
        <v>0</v>
      </c>
      <c r="AH142" s="88">
        <f>VLOOKUP($C142,PARAMETROS!$A:$I,2,0)*'RESUMO GERAL APOIO'!$G142</f>
        <v>0</v>
      </c>
      <c r="AI142" s="88">
        <f>VLOOKUP('RESUMO GERAL APOIO'!$C142,PARAMETROS!$A:$I,3,0)*'RESUMO GERAL APOIO'!$G142</f>
        <v>0</v>
      </c>
      <c r="AJ142" s="88">
        <f>VLOOKUP('RESUMO GERAL APOIO'!$C142,PARAMETROS!$A:$I,4,0)*'RESUMO GERAL APOIO'!$G142</f>
        <v>0</v>
      </c>
      <c r="AK142" s="88">
        <f t="shared" si="439"/>
        <v>9.44</v>
      </c>
      <c r="AL142" s="88">
        <f>VLOOKUP(D142,CCT!D:R,12,0)*G142</f>
        <v>0</v>
      </c>
      <c r="AM142" s="88">
        <f t="shared" si="440"/>
        <v>973.70080000000007</v>
      </c>
      <c r="AN142" s="88">
        <f t="shared" si="441"/>
        <v>2844.8549782975242</v>
      </c>
      <c r="AO142" s="88">
        <f t="shared" si="442"/>
        <v>14.810821682710356</v>
      </c>
      <c r="AP142" s="88">
        <f t="shared" si="428"/>
        <v>1.1848657346168285</v>
      </c>
      <c r="AQ142" s="88">
        <f t="shared" si="443"/>
        <v>0.59243286730841427</v>
      </c>
      <c r="AR142" s="88">
        <f t="shared" si="444"/>
        <v>10.329715495333335</v>
      </c>
      <c r="AS142" s="88">
        <f t="shared" si="445"/>
        <v>3.8013353022826686</v>
      </c>
      <c r="AT142" s="88">
        <f t="shared" si="446"/>
        <v>126.90793322838095</v>
      </c>
      <c r="AU142" s="88">
        <f t="shared" si="447"/>
        <v>4.9189121406349212</v>
      </c>
      <c r="AV142" s="88">
        <f t="shared" si="448"/>
        <v>162.54601645126746</v>
      </c>
      <c r="AW142" s="88">
        <f t="shared" si="449"/>
        <v>40.990934505291008</v>
      </c>
      <c r="AX142" s="88">
        <f t="shared" si="450"/>
        <v>24.266633227132278</v>
      </c>
      <c r="AY142" s="88">
        <f t="shared" si="451"/>
        <v>0.61486401757936515</v>
      </c>
      <c r="AZ142" s="88">
        <f t="shared" si="452"/>
        <v>9.8378242812698424</v>
      </c>
      <c r="BA142" s="88">
        <f t="shared" si="453"/>
        <v>3.8258205538271608</v>
      </c>
      <c r="BB142" s="88">
        <f t="shared" si="454"/>
        <v>29.269276183316681</v>
      </c>
      <c r="BC142" s="88">
        <f t="shared" si="455"/>
        <v>108.80535276841633</v>
      </c>
      <c r="BD142" s="88">
        <f>(H142+H142/210*0.2*10.285*15.5)/210*15.5*1.5*G142</f>
        <v>326.75630648503403</v>
      </c>
      <c r="BE142" s="88">
        <f t="shared" si="465"/>
        <v>326.75630648503403</v>
      </c>
      <c r="BF142" s="88">
        <f t="shared" si="466"/>
        <v>435.56165925345033</v>
      </c>
      <c r="BG142" s="88">
        <f>VLOOKUP($B142,'Uniforme Apoio'!$A:$BO,67,0)*$G142</f>
        <v>132.23097222222222</v>
      </c>
      <c r="BH142" s="88"/>
      <c r="BI142" s="88">
        <f>IF($B142="jardineiro - 220h",'Equipamentos Jardinagem'!$J$5*$G142,0)</f>
        <v>0</v>
      </c>
      <c r="BJ142" s="88"/>
      <c r="BK142" s="88"/>
      <c r="BL142" s="88">
        <f t="shared" si="456"/>
        <v>132.23097222222222</v>
      </c>
      <c r="BM142" s="88">
        <f t="shared" si="467"/>
        <v>6526.5409106054176</v>
      </c>
      <c r="BN142" s="88">
        <f t="shared" si="429"/>
        <v>0</v>
      </c>
      <c r="BO142" s="88">
        <f t="shared" si="430"/>
        <v>0</v>
      </c>
      <c r="BP142" s="311">
        <f t="shared" si="457"/>
        <v>8.6609686609686669</v>
      </c>
      <c r="BQ142" s="311">
        <f t="shared" si="431"/>
        <v>1.8803418803418819</v>
      </c>
      <c r="BR142" s="312">
        <f>VLOOKUP(A142,ISS!A:C,2,0)*100</f>
        <v>3</v>
      </c>
      <c r="BS142" s="311">
        <f t="shared" si="458"/>
        <v>3.4188034188034218</v>
      </c>
      <c r="BT142" s="311">
        <f t="shared" si="459"/>
        <v>12.25</v>
      </c>
      <c r="BU142" s="311">
        <f t="shared" si="460"/>
        <v>13.960113960113972</v>
      </c>
      <c r="BV142" s="88">
        <f t="shared" si="461"/>
        <v>911.11254877397641</v>
      </c>
      <c r="BW142" s="88">
        <f t="shared" si="462"/>
        <v>911.11254877397641</v>
      </c>
      <c r="BX142" s="88">
        <f t="shared" si="463"/>
        <v>7437.653459379394</v>
      </c>
      <c r="BY142" s="88">
        <f t="shared" si="464"/>
        <v>89251.841512552724</v>
      </c>
      <c r="BZ142" s="607">
        <f>VLOOKUP($C142,PARAMETROS!$A:$I,7,0)</f>
        <v>43101</v>
      </c>
      <c r="CA142" s="103">
        <f>VLOOKUP($C142,PARAMETROS!$A:$I,8,0)</f>
        <v>0</v>
      </c>
      <c r="CB142" s="103">
        <f>VLOOKUP($C142,PARAMETROS!$A:$I,9,0)</f>
        <v>0</v>
      </c>
    </row>
    <row r="143" spans="1:80" x14ac:dyDescent="0.2">
      <c r="A143" s="84" t="str">
        <f>CCT!A141</f>
        <v>Ponte Nova</v>
      </c>
      <c r="B143" s="84" t="str">
        <f>CCT!B141</f>
        <v>Porteiro - 220h</v>
      </c>
      <c r="C143" s="84" t="str">
        <f>CCT!C141</f>
        <v>Regiao de Ouro Preto¹*</v>
      </c>
      <c r="D143" s="85" t="str">
        <f t="shared" si="427"/>
        <v>Ponte NovaPorteiro - 220hPGJ</v>
      </c>
      <c r="E143" s="86" t="s">
        <v>245</v>
      </c>
      <c r="F143" s="86" t="s">
        <v>107</v>
      </c>
      <c r="G143" s="86">
        <f>VLOOKUP(D143,CCT!D:R,4,0)</f>
        <v>1</v>
      </c>
      <c r="H143" s="119">
        <f>VLOOKUP(D143,CCT!D:R,5,0)</f>
        <v>1281.1600000000001</v>
      </c>
      <c r="I143" s="88">
        <f t="shared" si="432"/>
        <v>1281.1600000000001</v>
      </c>
      <c r="J143" s="88"/>
      <c r="K143" s="88"/>
      <c r="L143" s="88"/>
      <c r="M143" s="88"/>
      <c r="N143" s="88"/>
      <c r="O143" s="88"/>
      <c r="P143" s="88"/>
      <c r="Q143" s="88">
        <f t="shared" si="433"/>
        <v>1281.1600000000001</v>
      </c>
      <c r="R143" s="88">
        <f t="shared" si="434"/>
        <v>256.23200000000003</v>
      </c>
      <c r="S143" s="88">
        <f t="shared" si="380"/>
        <v>19.217400000000001</v>
      </c>
      <c r="T143" s="88">
        <f t="shared" si="380"/>
        <v>12.8116</v>
      </c>
      <c r="U143" s="88">
        <f t="shared" si="380"/>
        <v>2.5623200000000002</v>
      </c>
      <c r="V143" s="88">
        <f t="shared" si="380"/>
        <v>32.029000000000003</v>
      </c>
      <c r="W143" s="88">
        <f t="shared" si="380"/>
        <v>102.4928</v>
      </c>
      <c r="X143" s="88">
        <f t="shared" si="380"/>
        <v>38.434800000000003</v>
      </c>
      <c r="Y143" s="88">
        <f t="shared" si="380"/>
        <v>7.6869600000000009</v>
      </c>
      <c r="Z143" s="88">
        <f t="shared" si="435"/>
        <v>471.46688</v>
      </c>
      <c r="AA143" s="88">
        <f t="shared" si="436"/>
        <v>106.76333333333334</v>
      </c>
      <c r="AB143" s="88">
        <f t="shared" si="437"/>
        <v>142.35111111111112</v>
      </c>
      <c r="AC143" s="88">
        <f t="shared" si="437"/>
        <v>91.674115555555574</v>
      </c>
      <c r="AD143" s="88">
        <f t="shared" si="438"/>
        <v>340.78856000000007</v>
      </c>
      <c r="AE143" s="88">
        <f>(VLOOKUP(A143,VT!A:D,4,0)*2*20*'RESUMO GERAL APOIO'!$G143)-IF(6%*'RESUMO GERAL APOIO'!$I143&lt;=(VLOOKUP(A143,VT!A:D,4,0)*2*20*'RESUMO GERAL APOIO'!$G143),6%*'RESUMO GERAL APOIO'!$I143,(VLOOKUP(A143,VT!A:D,4,0)*2*20*'RESUMO GERAL APOIO'!$G143))</f>
        <v>85.130399999999995</v>
      </c>
      <c r="AF143" s="88">
        <f>IF((VLOOKUP($C143,PARAMETROS!$A:$I,5,0))&gt;1,((VLOOKUP($C143,PARAMETROS!$A:$I,5,0))*20-1)*'RESUMO GERAL APOIO'!$G143,0)</f>
        <v>397</v>
      </c>
      <c r="AG143" s="88">
        <f>IF(VLOOKUP($C143,PARAMETROS!$A:$I,6,0)&gt;0,VLOOKUP($C143,PARAMETROS!$A:$I,6,0)*G143,0)</f>
        <v>0</v>
      </c>
      <c r="AH143" s="88">
        <f>VLOOKUP($C143,PARAMETROS!$A:$I,2,0)*'RESUMO GERAL APOIO'!$G143</f>
        <v>0</v>
      </c>
      <c r="AI143" s="88">
        <f>VLOOKUP('RESUMO GERAL APOIO'!$C143,PARAMETROS!$A:$I,3,0)*'RESUMO GERAL APOIO'!$G143</f>
        <v>0</v>
      </c>
      <c r="AJ143" s="88">
        <f>VLOOKUP('RESUMO GERAL APOIO'!$C143,PARAMETROS!$A:$I,4,0)*'RESUMO GERAL APOIO'!$G143</f>
        <v>0</v>
      </c>
      <c r="AK143" s="88">
        <f t="shared" si="439"/>
        <v>4.72</v>
      </c>
      <c r="AL143" s="88">
        <f>VLOOKUP(D143,CCT!D:R,12,0)*G143</f>
        <v>0</v>
      </c>
      <c r="AM143" s="88">
        <f t="shared" si="440"/>
        <v>486.85040000000004</v>
      </c>
      <c r="AN143" s="88">
        <f t="shared" si="441"/>
        <v>1299.1058400000002</v>
      </c>
      <c r="AO143" s="88">
        <f t="shared" si="442"/>
        <v>6.4292780478395075</v>
      </c>
      <c r="AP143" s="88">
        <f t="shared" si="428"/>
        <v>0.51434224382716054</v>
      </c>
      <c r="AQ143" s="88">
        <f t="shared" si="443"/>
        <v>0.25717112191358027</v>
      </c>
      <c r="AR143" s="88">
        <f t="shared" si="444"/>
        <v>4.4840600000000013</v>
      </c>
      <c r="AS143" s="88">
        <f t="shared" si="445"/>
        <v>1.6501340800000008</v>
      </c>
      <c r="AT143" s="88">
        <f t="shared" si="446"/>
        <v>55.089880000000001</v>
      </c>
      <c r="AU143" s="88">
        <f t="shared" si="447"/>
        <v>2.1352666666666669</v>
      </c>
      <c r="AV143" s="88">
        <f t="shared" si="448"/>
        <v>70.560132160246923</v>
      </c>
      <c r="AW143" s="88">
        <f t="shared" si="449"/>
        <v>17.79388888888889</v>
      </c>
      <c r="AX143" s="88">
        <f t="shared" si="450"/>
        <v>10.533982222222223</v>
      </c>
      <c r="AY143" s="88">
        <f t="shared" si="451"/>
        <v>0.26690833333333336</v>
      </c>
      <c r="AZ143" s="88">
        <f t="shared" si="452"/>
        <v>4.2705333333333337</v>
      </c>
      <c r="BA143" s="88">
        <f t="shared" si="453"/>
        <v>1.660762962962963</v>
      </c>
      <c r="BB143" s="88">
        <f t="shared" si="454"/>
        <v>12.705595872592596</v>
      </c>
      <c r="BC143" s="88">
        <f t="shared" si="455"/>
        <v>47.23167161333334</v>
      </c>
      <c r="BD143" s="88">
        <f>H143/220*20*1.5*G143</f>
        <v>174.70363636363635</v>
      </c>
      <c r="BE143" s="88">
        <f t="shared" si="465"/>
        <v>174.70363636363635</v>
      </c>
      <c r="BF143" s="88">
        <f t="shared" si="466"/>
        <v>221.93530797696968</v>
      </c>
      <c r="BG143" s="88">
        <f>VLOOKUP($B143,'Uniforme Apoio'!$A:$BO,67,0)*$G143</f>
        <v>66.11548611111111</v>
      </c>
      <c r="BH143" s="88"/>
      <c r="BI143" s="88">
        <f>IF($B143="jardineiro - 220h",'Equipamentos Jardinagem'!$J$5*$G143,0)</f>
        <v>0</v>
      </c>
      <c r="BJ143" s="88"/>
      <c r="BK143" s="88"/>
      <c r="BL143" s="88">
        <f t="shared" si="456"/>
        <v>66.11548611111111</v>
      </c>
      <c r="BM143" s="88">
        <f t="shared" si="467"/>
        <v>2938.8767662483283</v>
      </c>
      <c r="BN143" s="88">
        <f t="shared" si="429"/>
        <v>0</v>
      </c>
      <c r="BO143" s="88">
        <f t="shared" si="430"/>
        <v>0</v>
      </c>
      <c r="BP143" s="311">
        <f t="shared" si="457"/>
        <v>8.6609686609686669</v>
      </c>
      <c r="BQ143" s="311">
        <f t="shared" si="431"/>
        <v>1.8803418803418819</v>
      </c>
      <c r="BR143" s="312">
        <f>VLOOKUP(A143,ISS!A:C,2,0)*100</f>
        <v>3</v>
      </c>
      <c r="BS143" s="311">
        <f t="shared" si="458"/>
        <v>3.4188034188034218</v>
      </c>
      <c r="BT143" s="311">
        <f t="shared" si="459"/>
        <v>12.25</v>
      </c>
      <c r="BU143" s="311">
        <f t="shared" si="460"/>
        <v>13.960113960113972</v>
      </c>
      <c r="BV143" s="88">
        <f t="shared" si="461"/>
        <v>410.27054571557892</v>
      </c>
      <c r="BW143" s="88">
        <f t="shared" si="462"/>
        <v>410.27054571557892</v>
      </c>
      <c r="BX143" s="88">
        <f t="shared" si="463"/>
        <v>3349.1473119639072</v>
      </c>
      <c r="BY143" s="88">
        <f t="shared" si="464"/>
        <v>40189.767743566888</v>
      </c>
      <c r="BZ143" s="607">
        <f>VLOOKUP($C143,PARAMETROS!$A:$I,7,0)</f>
        <v>43101</v>
      </c>
      <c r="CA143" s="103">
        <f>VLOOKUP($C143,PARAMETROS!$A:$I,8,0)</f>
        <v>0</v>
      </c>
      <c r="CB143" s="103">
        <f>VLOOKUP($C143,PARAMETROS!$A:$I,9,0)</f>
        <v>0</v>
      </c>
    </row>
    <row r="144" spans="1:80" x14ac:dyDescent="0.2">
      <c r="A144" s="84" t="str">
        <f>CCT!A142</f>
        <v>Pouso Alegre</v>
      </c>
      <c r="B144" s="84" t="str">
        <f>CCT!B142</f>
        <v>Motorista - 220h</v>
      </c>
      <c r="C144" s="84" t="str">
        <f>CCT!C142</f>
        <v>Rodoviarios de Pouso Alegre + SEAC-MG</v>
      </c>
      <c r="D144" s="85" t="str">
        <f t="shared" si="427"/>
        <v>Pouso AlegreMotorista - 220hPGJ</v>
      </c>
      <c r="E144" s="86" t="s">
        <v>245</v>
      </c>
      <c r="F144" s="86" t="s">
        <v>107</v>
      </c>
      <c r="G144" s="86">
        <f>VLOOKUP(D144,CCT!D:R,4,0)</f>
        <v>1</v>
      </c>
      <c r="H144" s="119">
        <f>VLOOKUP(D144,CCT!D:R,5,0)</f>
        <v>2973.68</v>
      </c>
      <c r="I144" s="88">
        <f t="shared" si="432"/>
        <v>2973.68</v>
      </c>
      <c r="J144" s="88"/>
      <c r="K144" s="88"/>
      <c r="L144" s="88"/>
      <c r="M144" s="88"/>
      <c r="N144" s="88"/>
      <c r="O144" s="88"/>
      <c r="P144" s="88"/>
      <c r="Q144" s="88">
        <f t="shared" si="433"/>
        <v>2973.68</v>
      </c>
      <c r="R144" s="88">
        <f t="shared" si="434"/>
        <v>594.73599999999999</v>
      </c>
      <c r="S144" s="88">
        <f t="shared" si="380"/>
        <v>44.605199999999996</v>
      </c>
      <c r="T144" s="88">
        <f t="shared" si="380"/>
        <v>29.736799999999999</v>
      </c>
      <c r="U144" s="88">
        <f t="shared" si="380"/>
        <v>5.9473599999999998</v>
      </c>
      <c r="V144" s="88">
        <f t="shared" si="380"/>
        <v>74.341999999999999</v>
      </c>
      <c r="W144" s="88">
        <f t="shared" si="380"/>
        <v>237.89439999999999</v>
      </c>
      <c r="X144" s="88">
        <f t="shared" si="380"/>
        <v>89.210399999999993</v>
      </c>
      <c r="Y144" s="88">
        <f t="shared" si="380"/>
        <v>17.842079999999999</v>
      </c>
      <c r="Z144" s="88">
        <f t="shared" si="435"/>
        <v>1094.3142399999999</v>
      </c>
      <c r="AA144" s="88">
        <f t="shared" si="436"/>
        <v>247.80666666666664</v>
      </c>
      <c r="AB144" s="88">
        <f t="shared" si="437"/>
        <v>330.40888888888884</v>
      </c>
      <c r="AC144" s="88">
        <f t="shared" si="437"/>
        <v>212.78332444444447</v>
      </c>
      <c r="AD144" s="88">
        <f t="shared" si="438"/>
        <v>790.99887999999999</v>
      </c>
      <c r="AE144" s="88">
        <f>(VLOOKUP(A144,VT!A:D,4,0)*2*20*'RESUMO GERAL APOIO'!$G144)-IF(6%*'RESUMO GERAL APOIO'!$I144&lt;=(VLOOKUP(A144,VT!A:D,4,0)*2*20*'RESUMO GERAL APOIO'!$G144),6%*'RESUMO GERAL APOIO'!$I144,(VLOOKUP(A144,VT!A:D,4,0)*2*20*'RESUMO GERAL APOIO'!$G144))</f>
        <v>0</v>
      </c>
      <c r="AF144" s="88">
        <f>IF((VLOOKUP($C144,PARAMETROS!$A:$I,5,0))&gt;1,((VLOOKUP($C144,PARAMETROS!$A:$I,5,0))*20-1)*'RESUMO GERAL APOIO'!$G144,0)</f>
        <v>324.39999999999998</v>
      </c>
      <c r="AG144" s="88">
        <f>IF(VLOOKUP($C144,PARAMETROS!$A:$I,6,0)&gt;0,VLOOKUP($C144,PARAMETROS!$A:$I,6,0)*G144,0)</f>
        <v>0</v>
      </c>
      <c r="AH144" s="88">
        <f>VLOOKUP($C144,PARAMETROS!$A:$I,2,0)*'RESUMO GERAL APOIO'!$G144</f>
        <v>0</v>
      </c>
      <c r="AI144" s="88">
        <f>VLOOKUP('RESUMO GERAL APOIO'!$C144,PARAMETROS!$A:$I,3,0)*'RESUMO GERAL APOIO'!$G144</f>
        <v>0</v>
      </c>
      <c r="AJ144" s="88">
        <f>VLOOKUP('RESUMO GERAL APOIO'!$C144,PARAMETROS!$A:$I,4,0)*'RESUMO GERAL APOIO'!$G144</f>
        <v>0</v>
      </c>
      <c r="AK144" s="88">
        <f t="shared" si="439"/>
        <v>4.72</v>
      </c>
      <c r="AL144" s="88">
        <f>VLOOKUP(D144,CCT!D:R,12,0)*G144</f>
        <v>293.88</v>
      </c>
      <c r="AM144" s="88">
        <f t="shared" si="440"/>
        <v>623</v>
      </c>
      <c r="AN144" s="88">
        <f t="shared" si="441"/>
        <v>2508.3131199999998</v>
      </c>
      <c r="AO144" s="88">
        <f t="shared" si="442"/>
        <v>14.922894521604938</v>
      </c>
      <c r="AP144" s="88">
        <f t="shared" si="428"/>
        <v>1.193831561728395</v>
      </c>
      <c r="AQ144" s="88">
        <f t="shared" si="443"/>
        <v>0.5969157808641975</v>
      </c>
      <c r="AR144" s="88">
        <f t="shared" si="444"/>
        <v>10.40788</v>
      </c>
      <c r="AS144" s="88">
        <f t="shared" si="445"/>
        <v>3.8300998400000013</v>
      </c>
      <c r="AT144" s="88">
        <f t="shared" si="446"/>
        <v>127.86823999999999</v>
      </c>
      <c r="AU144" s="88">
        <f t="shared" si="447"/>
        <v>4.9561333333333337</v>
      </c>
      <c r="AV144" s="88">
        <f t="shared" si="448"/>
        <v>163.77599503753086</v>
      </c>
      <c r="AW144" s="88">
        <f t="shared" si="449"/>
        <v>41.301111111111105</v>
      </c>
      <c r="AX144" s="88">
        <f t="shared" si="450"/>
        <v>24.450257777777779</v>
      </c>
      <c r="AY144" s="88">
        <f t="shared" si="451"/>
        <v>0.6195166666666666</v>
      </c>
      <c r="AZ144" s="88">
        <f t="shared" si="452"/>
        <v>9.9122666666666674</v>
      </c>
      <c r="BA144" s="88">
        <f t="shared" si="453"/>
        <v>3.8547703703703702</v>
      </c>
      <c r="BB144" s="88">
        <f t="shared" si="454"/>
        <v>29.490755514074078</v>
      </c>
      <c r="BC144" s="88">
        <f t="shared" si="455"/>
        <v>109.62867810666668</v>
      </c>
      <c r="BD144" s="88"/>
      <c r="BE144" s="88">
        <f t="shared" si="465"/>
        <v>0</v>
      </c>
      <c r="BF144" s="88">
        <f t="shared" si="466"/>
        <v>109.62867810666668</v>
      </c>
      <c r="BG144" s="88">
        <f>VLOOKUP($B144,'Uniforme Apoio'!$A:$BO,67,0)*$G144</f>
        <v>94.380486111111111</v>
      </c>
      <c r="BH144" s="88"/>
      <c r="BI144" s="88">
        <f>IF($B144="jardineiro - 220h",'Equipamentos Jardinagem'!$J$5*$G144,0)</f>
        <v>0</v>
      </c>
      <c r="BJ144" s="88"/>
      <c r="BK144" s="88"/>
      <c r="BL144" s="88">
        <f t="shared" si="456"/>
        <v>94.380486111111111</v>
      </c>
      <c r="BM144" s="88">
        <f t="shared" si="467"/>
        <v>5849.778279255308</v>
      </c>
      <c r="BN144" s="88">
        <f t="shared" si="429"/>
        <v>0</v>
      </c>
      <c r="BO144" s="88">
        <f t="shared" si="430"/>
        <v>0</v>
      </c>
      <c r="BP144" s="311">
        <f t="shared" si="457"/>
        <v>8.5633802816901436</v>
      </c>
      <c r="BQ144" s="311">
        <f t="shared" si="431"/>
        <v>1.8591549295774654</v>
      </c>
      <c r="BR144" s="312">
        <f>VLOOKUP(A144,ISS!A:C,2,0)*100</f>
        <v>2</v>
      </c>
      <c r="BS144" s="311">
        <f t="shared" si="458"/>
        <v>2.2535211267605644</v>
      </c>
      <c r="BT144" s="311">
        <f t="shared" si="459"/>
        <v>11.25</v>
      </c>
      <c r="BU144" s="311">
        <f t="shared" si="460"/>
        <v>12.676056338028173</v>
      </c>
      <c r="BV144" s="88">
        <f t="shared" si="461"/>
        <v>741.52119032813789</v>
      </c>
      <c r="BW144" s="88">
        <f t="shared" si="462"/>
        <v>741.52119032813789</v>
      </c>
      <c r="BX144" s="88">
        <f t="shared" si="463"/>
        <v>6591.2994695834459</v>
      </c>
      <c r="BY144" s="88">
        <f t="shared" si="464"/>
        <v>79095.593635001351</v>
      </c>
      <c r="BZ144" s="609">
        <f>VLOOKUP($C144,PARAMETROS!$A:$I,7,0)</f>
        <v>42736</v>
      </c>
      <c r="CA144" s="103">
        <f>VLOOKUP($C144,PARAMETROS!$A:$I,8,0)</f>
        <v>0</v>
      </c>
      <c r="CB144" s="103">
        <f>VLOOKUP($C144,PARAMETROS!$A:$I,9,0)</f>
        <v>0</v>
      </c>
    </row>
    <row r="145" spans="1:80" x14ac:dyDescent="0.2">
      <c r="A145" s="84" t="str">
        <f>CCT!A143</f>
        <v>Pouso Alegre</v>
      </c>
      <c r="B145" s="84" t="str">
        <f>CCT!B143</f>
        <v>Motorista - 220h</v>
      </c>
      <c r="C145" s="84" t="str">
        <f>CCT!C143</f>
        <v>Rodoviarios de Pouso Alegre + SEAC-MG</v>
      </c>
      <c r="D145" s="85" t="str">
        <f t="shared" ref="D145" si="494">CONCATENATE(A145,B145,F145)</f>
        <v>Pouso AlegreMotorista - 220hFEPDC</v>
      </c>
      <c r="E145" s="86" t="s">
        <v>245</v>
      </c>
      <c r="F145" s="86" t="s">
        <v>361</v>
      </c>
      <c r="G145" s="86">
        <f>VLOOKUP(D145,CCT!D:R,4,0)</f>
        <v>1</v>
      </c>
      <c r="H145" s="119">
        <f>VLOOKUP(D145,CCT!D:R,5,0)</f>
        <v>2973.68</v>
      </c>
      <c r="I145" s="88">
        <f t="shared" ref="I145" si="495">G145*H145</f>
        <v>2973.68</v>
      </c>
      <c r="J145" s="88"/>
      <c r="K145" s="88"/>
      <c r="L145" s="88"/>
      <c r="M145" s="88"/>
      <c r="N145" s="88"/>
      <c r="O145" s="88"/>
      <c r="P145" s="88"/>
      <c r="Q145" s="88">
        <f t="shared" ref="Q145" si="496">SUM(I145:P145)</f>
        <v>2973.68</v>
      </c>
      <c r="R145" s="88">
        <f t="shared" si="434"/>
        <v>594.73599999999999</v>
      </c>
      <c r="S145" s="88">
        <f t="shared" si="434"/>
        <v>44.605199999999996</v>
      </c>
      <c r="T145" s="88">
        <f t="shared" si="434"/>
        <v>29.736799999999999</v>
      </c>
      <c r="U145" s="88">
        <f t="shared" si="434"/>
        <v>5.9473599999999998</v>
      </c>
      <c r="V145" s="88">
        <f t="shared" si="434"/>
        <v>74.341999999999999</v>
      </c>
      <c r="W145" s="88">
        <f t="shared" si="434"/>
        <v>237.89439999999999</v>
      </c>
      <c r="X145" s="88">
        <f t="shared" si="434"/>
        <v>89.210399999999993</v>
      </c>
      <c r="Y145" s="88">
        <f t="shared" si="434"/>
        <v>17.842079999999999</v>
      </c>
      <c r="Z145" s="88">
        <f t="shared" ref="Z145" si="497">SUM(R145:Y145)</f>
        <v>1094.3142399999999</v>
      </c>
      <c r="AA145" s="88">
        <f t="shared" ref="AA145" si="498">$AA$5*Q145</f>
        <v>247.80666666666664</v>
      </c>
      <c r="AB145" s="88">
        <f t="shared" si="437"/>
        <v>330.40888888888884</v>
      </c>
      <c r="AC145" s="88">
        <f t="shared" si="437"/>
        <v>212.78332444444447</v>
      </c>
      <c r="AD145" s="88">
        <f t="shared" ref="AD145" si="499">SUM(AA145:AC145)</f>
        <v>790.99887999999999</v>
      </c>
      <c r="AE145" s="88">
        <f>(VLOOKUP(A145,VT!A:D,4,0)*2*20*'RESUMO GERAL APOIO'!$G145)-IF(6%*'RESUMO GERAL APOIO'!$I145&lt;=(VLOOKUP(A145,VT!A:D,4,0)*2*20*'RESUMO GERAL APOIO'!$G145),6%*'RESUMO GERAL APOIO'!$I145,(VLOOKUP(A145,VT!A:D,4,0)*2*20*'RESUMO GERAL APOIO'!$G145))</f>
        <v>0</v>
      </c>
      <c r="AF145" s="88">
        <f>IF((VLOOKUP($C145,PARAMETROS!$A:$I,5,0))&gt;1,((VLOOKUP($C145,PARAMETROS!$A:$I,5,0))*20-1)*'RESUMO GERAL APOIO'!$G145,0)</f>
        <v>324.39999999999998</v>
      </c>
      <c r="AG145" s="88">
        <f>IF(VLOOKUP($C145,PARAMETROS!$A:$I,6,0)&gt;0,VLOOKUP($C145,PARAMETROS!$A:$I,6,0)*G145,0)</f>
        <v>0</v>
      </c>
      <c r="AH145" s="88">
        <f>VLOOKUP($C145,PARAMETROS!$A:$I,2,0)*'RESUMO GERAL APOIO'!$G145</f>
        <v>0</v>
      </c>
      <c r="AI145" s="88">
        <f>VLOOKUP('RESUMO GERAL APOIO'!$C145,PARAMETROS!$A:$I,3,0)*'RESUMO GERAL APOIO'!$G145</f>
        <v>0</v>
      </c>
      <c r="AJ145" s="88">
        <f>VLOOKUP('RESUMO GERAL APOIO'!$C145,PARAMETROS!$A:$I,4,0)*'RESUMO GERAL APOIO'!$G145</f>
        <v>0</v>
      </c>
      <c r="AK145" s="88">
        <f t="shared" si="439"/>
        <v>4.72</v>
      </c>
      <c r="AL145" s="88">
        <f>VLOOKUP(D145,CCT!D:R,12,0)*G145</f>
        <v>293.88</v>
      </c>
      <c r="AM145" s="88">
        <f t="shared" ref="AM145" si="500">SUM(AE145:AL145)</f>
        <v>623</v>
      </c>
      <c r="AN145" s="88">
        <f t="shared" ref="AN145" si="501">AM145+AD145+Z145</f>
        <v>2508.3131199999998</v>
      </c>
      <c r="AO145" s="88">
        <f t="shared" si="442"/>
        <v>14.922894521604938</v>
      </c>
      <c r="AP145" s="88">
        <f t="shared" si="428"/>
        <v>1.193831561728395</v>
      </c>
      <c r="AQ145" s="88">
        <f t="shared" si="443"/>
        <v>0.5969157808641975</v>
      </c>
      <c r="AR145" s="88">
        <f t="shared" si="444"/>
        <v>10.40788</v>
      </c>
      <c r="AS145" s="88">
        <f t="shared" si="445"/>
        <v>3.8300998400000013</v>
      </c>
      <c r="AT145" s="88">
        <f t="shared" si="446"/>
        <v>127.86823999999999</v>
      </c>
      <c r="AU145" s="88">
        <f t="shared" si="447"/>
        <v>4.9561333333333337</v>
      </c>
      <c r="AV145" s="88">
        <f t="shared" ref="AV145" si="502">SUM(AO145:AU145)</f>
        <v>163.77599503753086</v>
      </c>
      <c r="AW145" s="88">
        <f t="shared" si="449"/>
        <v>41.301111111111105</v>
      </c>
      <c r="AX145" s="88">
        <f t="shared" si="450"/>
        <v>24.450257777777779</v>
      </c>
      <c r="AY145" s="88">
        <f t="shared" si="451"/>
        <v>0.6195166666666666</v>
      </c>
      <c r="AZ145" s="88">
        <f t="shared" si="452"/>
        <v>9.9122666666666674</v>
      </c>
      <c r="BA145" s="88">
        <f t="shared" si="453"/>
        <v>3.8547703703703702</v>
      </c>
      <c r="BB145" s="88">
        <f t="shared" si="454"/>
        <v>29.490755514074078</v>
      </c>
      <c r="BC145" s="88">
        <f t="shared" ref="BC145" si="503">SUM(AW145:BB145)</f>
        <v>109.62867810666668</v>
      </c>
      <c r="BD145" s="88"/>
      <c r="BE145" s="88">
        <f t="shared" si="465"/>
        <v>0</v>
      </c>
      <c r="BF145" s="88">
        <f t="shared" si="466"/>
        <v>109.62867810666668</v>
      </c>
      <c r="BG145" s="88">
        <f>VLOOKUP($B145,'Uniforme Apoio'!$A:$BO,67,0)*$G145</f>
        <v>94.380486111111111</v>
      </c>
      <c r="BH145" s="88"/>
      <c r="BI145" s="88">
        <f>IF($B145="jardineiro - 220h",'Equipamentos Jardinagem'!$J$5*$G145,0)</f>
        <v>0</v>
      </c>
      <c r="BJ145" s="88"/>
      <c r="BK145" s="88"/>
      <c r="BL145" s="88">
        <f t="shared" ref="BL145" si="504">SUM(BG145:BK145)</f>
        <v>94.380486111111111</v>
      </c>
      <c r="BM145" s="88">
        <f t="shared" si="467"/>
        <v>5849.778279255308</v>
      </c>
      <c r="BN145" s="88">
        <f t="shared" ref="BN145" si="505">$BN$5*G145</f>
        <v>0</v>
      </c>
      <c r="BO145" s="88">
        <f t="shared" ref="BO145" si="506">$BO$5*G145</f>
        <v>0</v>
      </c>
      <c r="BP145" s="311">
        <f t="shared" si="457"/>
        <v>8.5633802816901436</v>
      </c>
      <c r="BQ145" s="311">
        <f t="shared" si="431"/>
        <v>1.8591549295774654</v>
      </c>
      <c r="BR145" s="312">
        <f>VLOOKUP(A145,ISS!A:C,2,0)*100</f>
        <v>2</v>
      </c>
      <c r="BS145" s="311">
        <f t="shared" ref="BS145" si="507">((100/((100-$BT145)%)-100)*BR145)/$BT145</f>
        <v>2.2535211267605644</v>
      </c>
      <c r="BT145" s="311">
        <f t="shared" ref="BT145" si="508">$BP$5+$BQ$5+BR145</f>
        <v>11.25</v>
      </c>
      <c r="BU145" s="311">
        <f t="shared" ref="BU145" si="509">BP145+BQ145+BS145</f>
        <v>12.676056338028173</v>
      </c>
      <c r="BV145" s="88">
        <f t="shared" ref="BV145" si="510">((BO145+BN145+BM145)*BU145)%</f>
        <v>741.52119032813789</v>
      </c>
      <c r="BW145" s="88">
        <f t="shared" ref="BW145" si="511">BN145+BO145+BV145</f>
        <v>741.52119032813789</v>
      </c>
      <c r="BX145" s="88">
        <f t="shared" ref="BX145" si="512">BM145+BW145</f>
        <v>6591.2994695834459</v>
      </c>
      <c r="BY145" s="88">
        <f t="shared" ref="BY145" si="513">BX145*12</f>
        <v>79095.593635001351</v>
      </c>
      <c r="BZ145" s="609">
        <f>VLOOKUP($C145,PARAMETROS!$A:$I,7,0)</f>
        <v>42736</v>
      </c>
      <c r="CA145" s="103">
        <f>VLOOKUP($C145,PARAMETROS!$A:$I,8,0)</f>
        <v>0</v>
      </c>
      <c r="CB145" s="103">
        <f>VLOOKUP($C145,PARAMETROS!$A:$I,9,0)</f>
        <v>0</v>
      </c>
    </row>
    <row r="146" spans="1:80" x14ac:dyDescent="0.2">
      <c r="A146" s="84" t="str">
        <f>CCT!A144</f>
        <v>Pouso Alegre</v>
      </c>
      <c r="B146" s="84" t="str">
        <f>CCT!B144</f>
        <v>Porteiro - 220h</v>
      </c>
      <c r="C146" s="84" t="str">
        <f>CCT!C144</f>
        <v>Regiao de Sao Lourenco</v>
      </c>
      <c r="D146" s="85" t="str">
        <f t="shared" si="427"/>
        <v>Pouso AlegrePorteiro - 220hPGJ</v>
      </c>
      <c r="E146" s="86" t="s">
        <v>245</v>
      </c>
      <c r="F146" s="86" t="s">
        <v>107</v>
      </c>
      <c r="G146" s="86">
        <f>VLOOKUP(D146,CCT!D:R,4,0)</f>
        <v>1</v>
      </c>
      <c r="H146" s="119">
        <f>VLOOKUP(D146,CCT!D:R,5,0)</f>
        <v>1281.1600000000001</v>
      </c>
      <c r="I146" s="88">
        <f t="shared" si="432"/>
        <v>1281.1600000000001</v>
      </c>
      <c r="J146" s="88"/>
      <c r="K146" s="88"/>
      <c r="L146" s="88"/>
      <c r="M146" s="88"/>
      <c r="N146" s="88"/>
      <c r="O146" s="88"/>
      <c r="P146" s="88"/>
      <c r="Q146" s="88">
        <f t="shared" si="433"/>
        <v>1281.1600000000001</v>
      </c>
      <c r="R146" s="88">
        <f t="shared" si="434"/>
        <v>256.23200000000003</v>
      </c>
      <c r="S146" s="88">
        <f t="shared" si="380"/>
        <v>19.217400000000001</v>
      </c>
      <c r="T146" s="88">
        <f t="shared" si="380"/>
        <v>12.8116</v>
      </c>
      <c r="U146" s="88">
        <f t="shared" si="380"/>
        <v>2.5623200000000002</v>
      </c>
      <c r="V146" s="88">
        <f t="shared" si="380"/>
        <v>32.029000000000003</v>
      </c>
      <c r="W146" s="88">
        <f t="shared" si="380"/>
        <v>102.4928</v>
      </c>
      <c r="X146" s="88">
        <f t="shared" si="380"/>
        <v>38.434800000000003</v>
      </c>
      <c r="Y146" s="88">
        <f t="shared" si="380"/>
        <v>7.6869600000000009</v>
      </c>
      <c r="Z146" s="88">
        <f t="shared" si="435"/>
        <v>471.46688</v>
      </c>
      <c r="AA146" s="88">
        <f t="shared" si="436"/>
        <v>106.76333333333334</v>
      </c>
      <c r="AB146" s="88">
        <f t="shared" si="437"/>
        <v>142.35111111111112</v>
      </c>
      <c r="AC146" s="88">
        <f t="shared" si="437"/>
        <v>91.674115555555574</v>
      </c>
      <c r="AD146" s="88">
        <f t="shared" si="438"/>
        <v>340.78856000000007</v>
      </c>
      <c r="AE146" s="88">
        <f>(VLOOKUP(A146,VT!A:D,4,0)*2*20*'RESUMO GERAL APOIO'!$G146)-IF(6%*'RESUMO GERAL APOIO'!$I146&lt;=(VLOOKUP(A146,VT!A:D,4,0)*2*20*'RESUMO GERAL APOIO'!$G146),6%*'RESUMO GERAL APOIO'!$I146,(VLOOKUP(A146,VT!A:D,4,0)*2*20*'RESUMO GERAL APOIO'!$G146))</f>
        <v>85.130399999999995</v>
      </c>
      <c r="AF146" s="88">
        <f>IF((VLOOKUP($C146,PARAMETROS!$A:$I,5,0))&gt;1,((VLOOKUP($C146,PARAMETROS!$A:$I,5,0))*20-1)*'RESUMO GERAL APOIO'!$G146,0)</f>
        <v>397</v>
      </c>
      <c r="AG146" s="88">
        <f>IF(VLOOKUP($C146,PARAMETROS!$A:$I,6,0)&gt;0,VLOOKUP($C146,PARAMETROS!$A:$I,6,0)*G146,0)</f>
        <v>0</v>
      </c>
      <c r="AH146" s="88">
        <f>VLOOKUP($C146,PARAMETROS!$A:$I,2,0)*'RESUMO GERAL APOIO'!$G146</f>
        <v>33.44</v>
      </c>
      <c r="AI146" s="88">
        <f>VLOOKUP('RESUMO GERAL APOIO'!$C146,PARAMETROS!$A:$I,3,0)*'RESUMO GERAL APOIO'!$G146</f>
        <v>0</v>
      </c>
      <c r="AJ146" s="88">
        <f>VLOOKUP('RESUMO GERAL APOIO'!$C146,PARAMETROS!$A:$I,4,0)*'RESUMO GERAL APOIO'!$G146</f>
        <v>0</v>
      </c>
      <c r="AK146" s="88">
        <f t="shared" si="439"/>
        <v>4.72</v>
      </c>
      <c r="AL146" s="88">
        <f>VLOOKUP(D146,CCT!D:R,12,0)*G146</f>
        <v>0</v>
      </c>
      <c r="AM146" s="88">
        <f t="shared" si="440"/>
        <v>520.29040000000009</v>
      </c>
      <c r="AN146" s="88">
        <f t="shared" si="441"/>
        <v>1332.5458400000002</v>
      </c>
      <c r="AO146" s="88">
        <f t="shared" si="442"/>
        <v>6.4292780478395075</v>
      </c>
      <c r="AP146" s="88">
        <f t="shared" si="428"/>
        <v>0.51434224382716054</v>
      </c>
      <c r="AQ146" s="88">
        <f t="shared" si="443"/>
        <v>0.25717112191358027</v>
      </c>
      <c r="AR146" s="88">
        <f t="shared" si="444"/>
        <v>4.4840600000000013</v>
      </c>
      <c r="AS146" s="88">
        <f t="shared" si="445"/>
        <v>1.6501340800000008</v>
      </c>
      <c r="AT146" s="88">
        <f t="shared" si="446"/>
        <v>55.089880000000001</v>
      </c>
      <c r="AU146" s="88">
        <f t="shared" si="447"/>
        <v>2.1352666666666669</v>
      </c>
      <c r="AV146" s="88">
        <f t="shared" si="448"/>
        <v>70.560132160246923</v>
      </c>
      <c r="AW146" s="88">
        <f t="shared" si="449"/>
        <v>17.79388888888889</v>
      </c>
      <c r="AX146" s="88">
        <f t="shared" si="450"/>
        <v>10.533982222222223</v>
      </c>
      <c r="AY146" s="88">
        <f t="shared" si="451"/>
        <v>0.26690833333333336</v>
      </c>
      <c r="AZ146" s="88">
        <f t="shared" si="452"/>
        <v>4.2705333333333337</v>
      </c>
      <c r="BA146" s="88">
        <f t="shared" si="453"/>
        <v>1.660762962962963</v>
      </c>
      <c r="BB146" s="88">
        <f t="shared" si="454"/>
        <v>12.705595872592596</v>
      </c>
      <c r="BC146" s="88">
        <f t="shared" si="455"/>
        <v>47.23167161333334</v>
      </c>
      <c r="BD146" s="88">
        <f>H146/220*20*1.5*G146</f>
        <v>174.70363636363635</v>
      </c>
      <c r="BE146" s="88">
        <f t="shared" si="465"/>
        <v>174.70363636363635</v>
      </c>
      <c r="BF146" s="88">
        <f t="shared" si="466"/>
        <v>221.93530797696968</v>
      </c>
      <c r="BG146" s="88">
        <f>VLOOKUP($B146,'Uniforme Apoio'!$A:$BO,67,0)*$G146</f>
        <v>66.11548611111111</v>
      </c>
      <c r="BH146" s="88"/>
      <c r="BI146" s="88">
        <f>IF($B146="jardineiro - 220h",'Equipamentos Jardinagem'!$J$5*$G146,0)</f>
        <v>0</v>
      </c>
      <c r="BJ146" s="88"/>
      <c r="BK146" s="88"/>
      <c r="BL146" s="88">
        <f t="shared" si="456"/>
        <v>66.11548611111111</v>
      </c>
      <c r="BM146" s="88">
        <f t="shared" si="467"/>
        <v>2972.3167662483288</v>
      </c>
      <c r="BN146" s="88">
        <f t="shared" si="429"/>
        <v>0</v>
      </c>
      <c r="BO146" s="88">
        <f t="shared" si="430"/>
        <v>0</v>
      </c>
      <c r="BP146" s="311">
        <f t="shared" si="457"/>
        <v>8.5633802816901436</v>
      </c>
      <c r="BQ146" s="311">
        <f t="shared" si="431"/>
        <v>1.8591549295774654</v>
      </c>
      <c r="BR146" s="312">
        <f>VLOOKUP(A146,ISS!A:C,2,0)*100</f>
        <v>2</v>
      </c>
      <c r="BS146" s="311">
        <f t="shared" si="458"/>
        <v>2.2535211267605644</v>
      </c>
      <c r="BT146" s="311">
        <f t="shared" si="459"/>
        <v>11.25</v>
      </c>
      <c r="BU146" s="311">
        <f t="shared" si="460"/>
        <v>12.676056338028173</v>
      </c>
      <c r="BV146" s="88">
        <f t="shared" si="461"/>
        <v>376.77254783429532</v>
      </c>
      <c r="BW146" s="88">
        <f t="shared" si="462"/>
        <v>376.77254783429532</v>
      </c>
      <c r="BX146" s="88">
        <f t="shared" si="463"/>
        <v>3349.0893140826242</v>
      </c>
      <c r="BY146" s="88">
        <f t="shared" si="464"/>
        <v>40189.071768991489</v>
      </c>
      <c r="BZ146" s="607">
        <f>VLOOKUP($C146,PARAMETROS!$A:$I,7,0)</f>
        <v>43101</v>
      </c>
      <c r="CA146" s="103">
        <f>VLOOKUP($C146,PARAMETROS!$A:$I,8,0)</f>
        <v>0</v>
      </c>
      <c r="CB146" s="103">
        <f>VLOOKUP($C146,PARAMETROS!$A:$I,9,0)</f>
        <v>0</v>
      </c>
    </row>
    <row r="147" spans="1:80" x14ac:dyDescent="0.2">
      <c r="A147" s="84" t="str">
        <f>CCT!A145</f>
        <v>Ribeirao das Neves</v>
      </c>
      <c r="B147" s="84" t="str">
        <f>CCT!B145</f>
        <v>Continuo - 220h</v>
      </c>
      <c r="C147" s="84" t="str">
        <f>CCT!C145</f>
        <v>Sind - Asseio</v>
      </c>
      <c r="D147" s="85" t="str">
        <f t="shared" si="427"/>
        <v>Ribeirao das NevesContinuo - 220hPGJ</v>
      </c>
      <c r="E147" s="86" t="s">
        <v>245</v>
      </c>
      <c r="F147" s="86" t="s">
        <v>107</v>
      </c>
      <c r="G147" s="86">
        <f>VLOOKUP(D147,CCT!D:R,4,0)</f>
        <v>4</v>
      </c>
      <c r="H147" s="119">
        <f>VLOOKUP(D147,CCT!D:R,5,0)</f>
        <v>1076.08</v>
      </c>
      <c r="I147" s="88">
        <f t="shared" si="432"/>
        <v>4304.32</v>
      </c>
      <c r="J147" s="88"/>
      <c r="K147" s="88"/>
      <c r="L147" s="88"/>
      <c r="M147" s="88"/>
      <c r="N147" s="88"/>
      <c r="O147" s="88"/>
      <c r="P147" s="88"/>
      <c r="Q147" s="88">
        <f t="shared" si="433"/>
        <v>4304.32</v>
      </c>
      <c r="R147" s="88">
        <f t="shared" si="434"/>
        <v>860.86400000000003</v>
      </c>
      <c r="S147" s="88">
        <f t="shared" si="380"/>
        <v>64.564799999999991</v>
      </c>
      <c r="T147" s="88">
        <f t="shared" si="380"/>
        <v>43.043199999999999</v>
      </c>
      <c r="U147" s="88">
        <f t="shared" si="380"/>
        <v>8.6086399999999994</v>
      </c>
      <c r="V147" s="88">
        <f t="shared" si="380"/>
        <v>107.608</v>
      </c>
      <c r="W147" s="88">
        <f t="shared" si="380"/>
        <v>344.34559999999999</v>
      </c>
      <c r="X147" s="88">
        <f t="shared" si="380"/>
        <v>129.12959999999998</v>
      </c>
      <c r="Y147" s="88">
        <f t="shared" si="380"/>
        <v>25.82592</v>
      </c>
      <c r="Z147" s="88">
        <f t="shared" si="435"/>
        <v>1583.9897599999999</v>
      </c>
      <c r="AA147" s="88">
        <f t="shared" si="436"/>
        <v>358.69333333333327</v>
      </c>
      <c r="AB147" s="88">
        <f t="shared" si="437"/>
        <v>478.25777777777773</v>
      </c>
      <c r="AC147" s="88">
        <f t="shared" si="437"/>
        <v>307.99800888888893</v>
      </c>
      <c r="AD147" s="88">
        <f t="shared" si="438"/>
        <v>1144.94912</v>
      </c>
      <c r="AE147" s="88">
        <f>(VLOOKUP(A147,VT!A:D,4,0)*2*20*'RESUMO GERAL APOIO'!$G147)-IF(6%*'RESUMO GERAL APOIO'!$I147&lt;=(VLOOKUP(A147,VT!A:D,4,0)*2*20*'RESUMO GERAL APOIO'!$G147),6%*'RESUMO GERAL APOIO'!$I147,(VLOOKUP(A147,VT!A:D,4,0)*2*20*'RESUMO GERAL APOIO'!$G147))</f>
        <v>389.74080000000004</v>
      </c>
      <c r="AF147" s="88">
        <f>IF((VLOOKUP($C147,PARAMETROS!$A:$I,5,0))&gt;1,((VLOOKUP($C147,PARAMETROS!$A:$I,5,0))*20-1)*'RESUMO GERAL APOIO'!$G147,0)</f>
        <v>1588</v>
      </c>
      <c r="AG147" s="88">
        <f>IF(VLOOKUP($C147,PARAMETROS!$A:$I,6,0)&gt;0,VLOOKUP($C147,PARAMETROS!$A:$I,6,0)*G147,0)</f>
        <v>0</v>
      </c>
      <c r="AH147" s="88">
        <f>VLOOKUP($C147,PARAMETROS!$A:$I,2,0)*'RESUMO GERAL APOIO'!$G147</f>
        <v>194.32</v>
      </c>
      <c r="AI147" s="88">
        <f>VLOOKUP('RESUMO GERAL APOIO'!$C147,PARAMETROS!$A:$I,3,0)*'RESUMO GERAL APOIO'!$G147</f>
        <v>38.200000000000003</v>
      </c>
      <c r="AJ147" s="88">
        <f>VLOOKUP('RESUMO GERAL APOIO'!$C147,PARAMETROS!$A:$I,4,0)*'RESUMO GERAL APOIO'!$G147</f>
        <v>0</v>
      </c>
      <c r="AK147" s="88">
        <f t="shared" si="439"/>
        <v>18.88</v>
      </c>
      <c r="AL147" s="88">
        <f>VLOOKUP(D147,CCT!D:R,12,0)*G147</f>
        <v>0</v>
      </c>
      <c r="AM147" s="88">
        <f t="shared" si="440"/>
        <v>2229.1408000000001</v>
      </c>
      <c r="AN147" s="88">
        <f t="shared" si="441"/>
        <v>4958.0796800000007</v>
      </c>
      <c r="AO147" s="88">
        <f t="shared" si="442"/>
        <v>21.600479320987656</v>
      </c>
      <c r="AP147" s="88">
        <f t="shared" si="428"/>
        <v>1.7280383456790123</v>
      </c>
      <c r="AQ147" s="88">
        <f t="shared" si="443"/>
        <v>0.86401917283950613</v>
      </c>
      <c r="AR147" s="88">
        <f t="shared" si="444"/>
        <v>15.06512</v>
      </c>
      <c r="AS147" s="88">
        <f t="shared" si="445"/>
        <v>5.5439641600000016</v>
      </c>
      <c r="AT147" s="88">
        <f t="shared" si="446"/>
        <v>185.08575999999996</v>
      </c>
      <c r="AU147" s="88">
        <f t="shared" si="447"/>
        <v>7.1738666666666671</v>
      </c>
      <c r="AV147" s="88">
        <f t="shared" si="448"/>
        <v>237.06124766617282</v>
      </c>
      <c r="AW147" s="88">
        <f t="shared" si="449"/>
        <v>59.782222222222217</v>
      </c>
      <c r="AX147" s="88">
        <f t="shared" si="450"/>
        <v>35.391075555555553</v>
      </c>
      <c r="AY147" s="88">
        <f t="shared" si="451"/>
        <v>0.89673333333333316</v>
      </c>
      <c r="AZ147" s="88">
        <f t="shared" si="452"/>
        <v>14.347733333333334</v>
      </c>
      <c r="BA147" s="88">
        <f t="shared" si="453"/>
        <v>5.5796740740740738</v>
      </c>
      <c r="BB147" s="88">
        <f t="shared" si="454"/>
        <v>42.68705737481482</v>
      </c>
      <c r="BC147" s="88">
        <f t="shared" si="455"/>
        <v>158.68449589333335</v>
      </c>
      <c r="BD147" s="88"/>
      <c r="BE147" s="88">
        <f t="shared" si="465"/>
        <v>0</v>
      </c>
      <c r="BF147" s="88">
        <f t="shared" si="466"/>
        <v>158.68449589333335</v>
      </c>
      <c r="BG147" s="88">
        <f>VLOOKUP($B147,'Uniforme Apoio'!$A:$BO,67,0)*$G147</f>
        <v>174.27</v>
      </c>
      <c r="BH147" s="88"/>
      <c r="BI147" s="88">
        <f>IF($B147="jardineiro - 220h",'Equipamentos Jardinagem'!$J$5*$G147,0)</f>
        <v>0</v>
      </c>
      <c r="BJ147" s="88"/>
      <c r="BK147" s="88"/>
      <c r="BL147" s="88">
        <f t="shared" si="456"/>
        <v>174.27</v>
      </c>
      <c r="BM147" s="88">
        <f t="shared" si="467"/>
        <v>9832.415423559507</v>
      </c>
      <c r="BN147" s="88">
        <f t="shared" si="429"/>
        <v>0</v>
      </c>
      <c r="BO147" s="88">
        <f t="shared" si="430"/>
        <v>0</v>
      </c>
      <c r="BP147" s="311">
        <f t="shared" si="457"/>
        <v>8.7608069164265068</v>
      </c>
      <c r="BQ147" s="311">
        <f t="shared" si="431"/>
        <v>1.9020172910662811</v>
      </c>
      <c r="BR147" s="312">
        <f>VLOOKUP(A147,ISS!A:C,2,0)*100</f>
        <v>4</v>
      </c>
      <c r="BS147" s="311">
        <f t="shared" si="458"/>
        <v>4.6109510086455305</v>
      </c>
      <c r="BT147" s="311">
        <f t="shared" si="459"/>
        <v>13.25</v>
      </c>
      <c r="BU147" s="311">
        <f t="shared" si="460"/>
        <v>15.273775216138318</v>
      </c>
      <c r="BV147" s="88">
        <f t="shared" si="461"/>
        <v>1501.7810301113934</v>
      </c>
      <c r="BW147" s="88">
        <f t="shared" si="462"/>
        <v>1501.7810301113934</v>
      </c>
      <c r="BX147" s="88">
        <f t="shared" si="463"/>
        <v>11334.1964536709</v>
      </c>
      <c r="BY147" s="88">
        <f t="shared" si="464"/>
        <v>136010.35744405081</v>
      </c>
      <c r="BZ147" s="607">
        <f>VLOOKUP($C147,PARAMETROS!$A:$I,7,0)</f>
        <v>43101</v>
      </c>
      <c r="CA147" s="103">
        <f>VLOOKUP($C147,PARAMETROS!$A:$I,8,0)</f>
        <v>0</v>
      </c>
      <c r="CB147" s="103">
        <f>VLOOKUP($C147,PARAMETROS!$A:$I,9,0)</f>
        <v>0</v>
      </c>
    </row>
    <row r="148" spans="1:80" x14ac:dyDescent="0.2">
      <c r="A148" s="84" t="str">
        <f>CCT!A146</f>
        <v>Ribeirao das Neves</v>
      </c>
      <c r="B148" s="84" t="str">
        <f>CCT!B146</f>
        <v>Motorista - 220h</v>
      </c>
      <c r="C148" s="84" t="str">
        <f>CCT!C146</f>
        <v>Rodoviarios de Belo Horizonte + SEAC-MG</v>
      </c>
      <c r="D148" s="85" t="str">
        <f t="shared" si="427"/>
        <v>Ribeirao das NevesMotorista - 220hPGJ</v>
      </c>
      <c r="E148" s="86" t="s">
        <v>245</v>
      </c>
      <c r="F148" s="86" t="s">
        <v>107</v>
      </c>
      <c r="G148" s="86">
        <f>VLOOKUP(D148,CCT!D:R,4,0)</f>
        <v>2</v>
      </c>
      <c r="H148" s="119">
        <f>VLOOKUP(D148,CCT!D:R,5,0)</f>
        <v>2973.68</v>
      </c>
      <c r="I148" s="88">
        <f t="shared" si="432"/>
        <v>5947.36</v>
      </c>
      <c r="J148" s="88"/>
      <c r="K148" s="88"/>
      <c r="L148" s="88"/>
      <c r="M148" s="88"/>
      <c r="N148" s="88"/>
      <c r="O148" s="88"/>
      <c r="P148" s="88"/>
      <c r="Q148" s="88">
        <f t="shared" si="433"/>
        <v>5947.36</v>
      </c>
      <c r="R148" s="88">
        <f t="shared" si="434"/>
        <v>1189.472</v>
      </c>
      <c r="S148" s="88">
        <f t="shared" si="380"/>
        <v>89.210399999999993</v>
      </c>
      <c r="T148" s="88">
        <f t="shared" si="380"/>
        <v>59.473599999999998</v>
      </c>
      <c r="U148" s="88">
        <f t="shared" si="380"/>
        <v>11.89472</v>
      </c>
      <c r="V148" s="88">
        <f t="shared" si="380"/>
        <v>148.684</v>
      </c>
      <c r="W148" s="88">
        <f t="shared" si="380"/>
        <v>475.78879999999998</v>
      </c>
      <c r="X148" s="88">
        <f t="shared" si="380"/>
        <v>178.42079999999999</v>
      </c>
      <c r="Y148" s="88">
        <f t="shared" si="380"/>
        <v>35.684159999999999</v>
      </c>
      <c r="Z148" s="88">
        <f t="shared" si="435"/>
        <v>2188.6284799999999</v>
      </c>
      <c r="AA148" s="88">
        <f t="shared" si="436"/>
        <v>495.61333333333329</v>
      </c>
      <c r="AB148" s="88">
        <f t="shared" si="437"/>
        <v>660.81777777777768</v>
      </c>
      <c r="AC148" s="88">
        <f t="shared" si="437"/>
        <v>425.56664888888895</v>
      </c>
      <c r="AD148" s="88">
        <f t="shared" si="438"/>
        <v>1581.99776</v>
      </c>
      <c r="AE148" s="88">
        <f>(VLOOKUP(A148,VT!A:D,4,0)*2*20*'RESUMO GERAL APOIO'!$G148)-IF(6%*'RESUMO GERAL APOIO'!$I148&lt;=(VLOOKUP(A148,VT!A:D,4,0)*2*20*'RESUMO GERAL APOIO'!$G148),6%*'RESUMO GERAL APOIO'!$I148,(VLOOKUP(A148,VT!A:D,4,0)*2*20*'RESUMO GERAL APOIO'!$G148))</f>
        <v>0</v>
      </c>
      <c r="AF148" s="88">
        <f>IF((VLOOKUP($C148,PARAMETROS!$A:$I,5,0))&gt;1,((VLOOKUP($C148,PARAMETROS!$A:$I,5,0))*20-1)*'RESUMO GERAL APOIO'!$G148,0)</f>
        <v>648.79999999999995</v>
      </c>
      <c r="AG148" s="88">
        <f>IF(VLOOKUP($C148,PARAMETROS!$A:$I,6,0)&gt;0,VLOOKUP($C148,PARAMETROS!$A:$I,6,0)*G148,0)</f>
        <v>0</v>
      </c>
      <c r="AH148" s="88">
        <f>VLOOKUP($C148,PARAMETROS!$A:$I,2,0)*'RESUMO GERAL APOIO'!$G148</f>
        <v>0</v>
      </c>
      <c r="AI148" s="88">
        <f>VLOOKUP('RESUMO GERAL APOIO'!$C148,PARAMETROS!$A:$I,3,0)*'RESUMO GERAL APOIO'!$G148</f>
        <v>0</v>
      </c>
      <c r="AJ148" s="88">
        <f>VLOOKUP('RESUMO GERAL APOIO'!$C148,PARAMETROS!$A:$I,4,0)*'RESUMO GERAL APOIO'!$G148</f>
        <v>0</v>
      </c>
      <c r="AK148" s="88">
        <f t="shared" si="439"/>
        <v>9.44</v>
      </c>
      <c r="AL148" s="88">
        <f>VLOOKUP(D148,CCT!D:R,12,0)*G148</f>
        <v>587.76</v>
      </c>
      <c r="AM148" s="88">
        <f t="shared" si="440"/>
        <v>1246</v>
      </c>
      <c r="AN148" s="88">
        <f t="shared" si="441"/>
        <v>5016.6262399999996</v>
      </c>
      <c r="AO148" s="88">
        <f t="shared" si="442"/>
        <v>29.845789043209876</v>
      </c>
      <c r="AP148" s="88">
        <f t="shared" si="428"/>
        <v>2.38766312345679</v>
      </c>
      <c r="AQ148" s="88">
        <f t="shared" si="443"/>
        <v>1.193831561728395</v>
      </c>
      <c r="AR148" s="88">
        <f t="shared" si="444"/>
        <v>20.815760000000001</v>
      </c>
      <c r="AS148" s="88">
        <f t="shared" si="445"/>
        <v>7.6601996800000025</v>
      </c>
      <c r="AT148" s="88">
        <f t="shared" si="446"/>
        <v>255.73647999999997</v>
      </c>
      <c r="AU148" s="88">
        <f t="shared" si="447"/>
        <v>9.9122666666666674</v>
      </c>
      <c r="AV148" s="88">
        <f t="shared" si="448"/>
        <v>327.55199007506172</v>
      </c>
      <c r="AW148" s="88">
        <f t="shared" si="449"/>
        <v>82.60222222222221</v>
      </c>
      <c r="AX148" s="88">
        <f t="shared" si="450"/>
        <v>48.900515555555558</v>
      </c>
      <c r="AY148" s="88">
        <f t="shared" si="451"/>
        <v>1.2390333333333332</v>
      </c>
      <c r="AZ148" s="88">
        <f t="shared" si="452"/>
        <v>19.824533333333335</v>
      </c>
      <c r="BA148" s="88">
        <f t="shared" si="453"/>
        <v>7.7095407407407404</v>
      </c>
      <c r="BB148" s="88">
        <f t="shared" si="454"/>
        <v>58.981511028148155</v>
      </c>
      <c r="BC148" s="88">
        <f t="shared" si="455"/>
        <v>219.25735621333337</v>
      </c>
      <c r="BD148" s="88"/>
      <c r="BE148" s="88">
        <f t="shared" si="465"/>
        <v>0</v>
      </c>
      <c r="BF148" s="88">
        <f t="shared" si="466"/>
        <v>219.25735621333337</v>
      </c>
      <c r="BG148" s="88">
        <f>VLOOKUP($B148,'Uniforme Apoio'!$A:$BO,67,0)*$G148</f>
        <v>188.76097222222222</v>
      </c>
      <c r="BH148" s="88"/>
      <c r="BI148" s="88">
        <f>IF($B148="jardineiro - 220h",'Equipamentos Jardinagem'!$J$5*$G148,0)</f>
        <v>0</v>
      </c>
      <c r="BJ148" s="88"/>
      <c r="BK148" s="88"/>
      <c r="BL148" s="88">
        <f t="shared" si="456"/>
        <v>188.76097222222222</v>
      </c>
      <c r="BM148" s="88">
        <f t="shared" si="467"/>
        <v>11699.556558510616</v>
      </c>
      <c r="BN148" s="88">
        <f t="shared" si="429"/>
        <v>0</v>
      </c>
      <c r="BO148" s="88">
        <f t="shared" si="430"/>
        <v>0</v>
      </c>
      <c r="BP148" s="311">
        <f t="shared" si="457"/>
        <v>8.7608069164265068</v>
      </c>
      <c r="BQ148" s="311">
        <f t="shared" si="431"/>
        <v>1.9020172910662811</v>
      </c>
      <c r="BR148" s="312">
        <f>VLOOKUP(A148,ISS!A:C,2,0)*100</f>
        <v>4</v>
      </c>
      <c r="BS148" s="311">
        <f t="shared" si="458"/>
        <v>4.6109510086455305</v>
      </c>
      <c r="BT148" s="311">
        <f t="shared" si="459"/>
        <v>13.25</v>
      </c>
      <c r="BU148" s="311">
        <f t="shared" si="460"/>
        <v>15.273775216138318</v>
      </c>
      <c r="BV148" s="88">
        <f t="shared" si="461"/>
        <v>1786.9639700318796</v>
      </c>
      <c r="BW148" s="88">
        <f t="shared" si="462"/>
        <v>1786.9639700318796</v>
      </c>
      <c r="BX148" s="88">
        <f t="shared" si="463"/>
        <v>13486.520528542496</v>
      </c>
      <c r="BY148" s="88">
        <f t="shared" si="464"/>
        <v>161838.24634250996</v>
      </c>
      <c r="BZ148" s="609">
        <f>VLOOKUP($C148,PARAMETROS!$A:$I,7,0)</f>
        <v>42736</v>
      </c>
      <c r="CA148" s="103">
        <f>VLOOKUP($C148,PARAMETROS!$A:$I,8,0)</f>
        <v>0</v>
      </c>
      <c r="CB148" s="103">
        <f>VLOOKUP($C148,PARAMETROS!$A:$I,9,0)</f>
        <v>0</v>
      </c>
    </row>
    <row r="149" spans="1:80" x14ac:dyDescent="0.2">
      <c r="A149" s="84" t="str">
        <f>CCT!A147</f>
        <v>Ribeirao das Neves</v>
      </c>
      <c r="B149" s="84" t="str">
        <f>CCT!B147</f>
        <v>Recepcionista - 220h</v>
      </c>
      <c r="C149" s="84" t="str">
        <f>CCT!C147</f>
        <v>Sind - Asseio</v>
      </c>
      <c r="D149" s="85" t="str">
        <f t="shared" si="427"/>
        <v>Ribeirao das NevesRecepcionista - 220hPGJ</v>
      </c>
      <c r="E149" s="86" t="s">
        <v>245</v>
      </c>
      <c r="F149" s="86" t="s">
        <v>107</v>
      </c>
      <c r="G149" s="86">
        <f>VLOOKUP(D149,CCT!D:R,4,0)</f>
        <v>1</v>
      </c>
      <c r="H149" s="119">
        <f>VLOOKUP(D149,CCT!D:R,5,0)</f>
        <v>2216.69</v>
      </c>
      <c r="I149" s="88">
        <f t="shared" si="432"/>
        <v>2216.69</v>
      </c>
      <c r="J149" s="88"/>
      <c r="K149" s="88"/>
      <c r="L149" s="88"/>
      <c r="M149" s="88"/>
      <c r="N149" s="88"/>
      <c r="O149" s="88"/>
      <c r="P149" s="88"/>
      <c r="Q149" s="88">
        <f t="shared" si="433"/>
        <v>2216.69</v>
      </c>
      <c r="R149" s="88">
        <f t="shared" si="434"/>
        <v>443.33800000000002</v>
      </c>
      <c r="S149" s="88">
        <f t="shared" si="380"/>
        <v>33.250349999999997</v>
      </c>
      <c r="T149" s="88">
        <f t="shared" si="380"/>
        <v>22.166900000000002</v>
      </c>
      <c r="U149" s="88">
        <f t="shared" si="380"/>
        <v>4.4333800000000005</v>
      </c>
      <c r="V149" s="88">
        <f t="shared" si="380"/>
        <v>55.417250000000003</v>
      </c>
      <c r="W149" s="88">
        <f t="shared" ref="S149:Y181" si="514">W$5*$Q149</f>
        <v>177.33520000000001</v>
      </c>
      <c r="X149" s="88">
        <f t="shared" si="514"/>
        <v>66.500699999999995</v>
      </c>
      <c r="Y149" s="88">
        <f t="shared" si="514"/>
        <v>13.300140000000001</v>
      </c>
      <c r="Z149" s="88">
        <f t="shared" si="435"/>
        <v>815.74191999999994</v>
      </c>
      <c r="AA149" s="88">
        <f t="shared" si="436"/>
        <v>184.72416666666666</v>
      </c>
      <c r="AB149" s="88">
        <f t="shared" si="437"/>
        <v>246.29888888888888</v>
      </c>
      <c r="AC149" s="88">
        <f t="shared" si="437"/>
        <v>158.61648444444447</v>
      </c>
      <c r="AD149" s="88">
        <f t="shared" si="438"/>
        <v>589.63954000000001</v>
      </c>
      <c r="AE149" s="88">
        <f>(VLOOKUP(A149,VT!A:D,4,0)*2*20*'RESUMO GERAL APOIO'!$G149)-IF(6%*'RESUMO GERAL APOIO'!$I149&lt;=(VLOOKUP(A149,VT!A:D,4,0)*2*20*'RESUMO GERAL APOIO'!$G149),6%*'RESUMO GERAL APOIO'!$I149,(VLOOKUP(A149,VT!A:D,4,0)*2*20*'RESUMO GERAL APOIO'!$G149))</f>
        <v>28.99860000000001</v>
      </c>
      <c r="AF149" s="88">
        <f>IF((VLOOKUP($C149,PARAMETROS!$A:$I,5,0))&gt;1,((VLOOKUP($C149,PARAMETROS!$A:$I,5,0))*20-1)*'RESUMO GERAL APOIO'!$G149,0)</f>
        <v>397</v>
      </c>
      <c r="AG149" s="88">
        <f>IF(VLOOKUP($C149,PARAMETROS!$A:$I,6,0)&gt;0,VLOOKUP($C149,PARAMETROS!$A:$I,6,0)*G149,0)</f>
        <v>0</v>
      </c>
      <c r="AH149" s="88">
        <f>VLOOKUP($C149,PARAMETROS!$A:$I,2,0)*'RESUMO GERAL APOIO'!$G149</f>
        <v>48.58</v>
      </c>
      <c r="AI149" s="88">
        <f>VLOOKUP('RESUMO GERAL APOIO'!$C149,PARAMETROS!$A:$I,3,0)*'RESUMO GERAL APOIO'!$G149</f>
        <v>9.5500000000000007</v>
      </c>
      <c r="AJ149" s="88">
        <f>VLOOKUP('RESUMO GERAL APOIO'!$C149,PARAMETROS!$A:$I,4,0)*'RESUMO GERAL APOIO'!$G149</f>
        <v>0</v>
      </c>
      <c r="AK149" s="88">
        <f t="shared" si="439"/>
        <v>4.72</v>
      </c>
      <c r="AL149" s="88">
        <f>VLOOKUP(D149,CCT!D:R,12,0)*G149</f>
        <v>0</v>
      </c>
      <c r="AM149" s="88">
        <f t="shared" si="440"/>
        <v>488.84860000000003</v>
      </c>
      <c r="AN149" s="88">
        <f t="shared" si="441"/>
        <v>1894.2300599999999</v>
      </c>
      <c r="AO149" s="88">
        <f t="shared" si="442"/>
        <v>11.124072212577161</v>
      </c>
      <c r="AP149" s="88">
        <f t="shared" si="428"/>
        <v>0.88992577700617292</v>
      </c>
      <c r="AQ149" s="88">
        <f t="shared" si="443"/>
        <v>0.44496288850308646</v>
      </c>
      <c r="AR149" s="88">
        <f t="shared" si="444"/>
        <v>7.7584150000000012</v>
      </c>
      <c r="AS149" s="88">
        <f t="shared" si="445"/>
        <v>2.855096720000001</v>
      </c>
      <c r="AT149" s="88">
        <f t="shared" si="446"/>
        <v>95.317669999999993</v>
      </c>
      <c r="AU149" s="88">
        <f t="shared" si="447"/>
        <v>3.6944833333333338</v>
      </c>
      <c r="AV149" s="88">
        <f t="shared" si="448"/>
        <v>122.08462593141975</v>
      </c>
      <c r="AW149" s="88">
        <f t="shared" si="449"/>
        <v>30.78736111111111</v>
      </c>
      <c r="AX149" s="88">
        <f t="shared" si="450"/>
        <v>18.22611777777778</v>
      </c>
      <c r="AY149" s="88">
        <f t="shared" si="451"/>
        <v>0.46181041666666667</v>
      </c>
      <c r="AZ149" s="88">
        <f t="shared" si="452"/>
        <v>7.3889666666666676</v>
      </c>
      <c r="BA149" s="88">
        <f t="shared" si="453"/>
        <v>2.8734870370370369</v>
      </c>
      <c r="BB149" s="88">
        <f t="shared" si="454"/>
        <v>21.983489427407413</v>
      </c>
      <c r="BC149" s="88">
        <f t="shared" si="455"/>
        <v>81.721232436666668</v>
      </c>
      <c r="BD149" s="88"/>
      <c r="BE149" s="88">
        <f t="shared" si="465"/>
        <v>0</v>
      </c>
      <c r="BF149" s="88">
        <f t="shared" si="466"/>
        <v>81.721232436666668</v>
      </c>
      <c r="BG149" s="88">
        <f>VLOOKUP($B149,'Uniforme Apoio'!$A:$BO,67,0)*$G149</f>
        <v>66.11548611111111</v>
      </c>
      <c r="BH149" s="88"/>
      <c r="BI149" s="88">
        <f>IF($B149="jardineiro - 220h",'Equipamentos Jardinagem'!$J$5*$G149,0)</f>
        <v>0</v>
      </c>
      <c r="BJ149" s="88"/>
      <c r="BK149" s="88"/>
      <c r="BL149" s="88">
        <f t="shared" si="456"/>
        <v>66.11548611111111</v>
      </c>
      <c r="BM149" s="88">
        <f t="shared" si="467"/>
        <v>4380.8414044791971</v>
      </c>
      <c r="BN149" s="88">
        <f t="shared" si="429"/>
        <v>0</v>
      </c>
      <c r="BO149" s="88">
        <f t="shared" si="430"/>
        <v>0</v>
      </c>
      <c r="BP149" s="311">
        <f t="shared" si="457"/>
        <v>8.7608069164265068</v>
      </c>
      <c r="BQ149" s="311">
        <f t="shared" si="431"/>
        <v>1.9020172910662811</v>
      </c>
      <c r="BR149" s="312">
        <f>VLOOKUP(A149,ISS!A:C,2,0)*100</f>
        <v>4</v>
      </c>
      <c r="BS149" s="311">
        <f t="shared" si="458"/>
        <v>4.6109510086455305</v>
      </c>
      <c r="BT149" s="311">
        <f t="shared" si="459"/>
        <v>13.25</v>
      </c>
      <c r="BU149" s="311">
        <f t="shared" si="460"/>
        <v>15.273775216138318</v>
      </c>
      <c r="BV149" s="88">
        <f t="shared" si="461"/>
        <v>669.11986869566942</v>
      </c>
      <c r="BW149" s="88">
        <f t="shared" si="462"/>
        <v>669.11986869566942</v>
      </c>
      <c r="BX149" s="88">
        <f t="shared" si="463"/>
        <v>5049.9612731748666</v>
      </c>
      <c r="BY149" s="88">
        <f t="shared" si="464"/>
        <v>60599.535278098396</v>
      </c>
      <c r="BZ149" s="607">
        <f>VLOOKUP($C149,PARAMETROS!$A:$I,7,0)</f>
        <v>43101</v>
      </c>
      <c r="CA149" s="103">
        <f>VLOOKUP($C149,PARAMETROS!$A:$I,8,0)</f>
        <v>0</v>
      </c>
      <c r="CB149" s="103">
        <f>VLOOKUP($C149,PARAMETROS!$A:$I,9,0)</f>
        <v>0</v>
      </c>
    </row>
    <row r="150" spans="1:80" x14ac:dyDescent="0.2">
      <c r="A150" s="84" t="str">
        <f>CCT!A148</f>
        <v>Salinas</v>
      </c>
      <c r="B150" s="84" t="str">
        <f>CCT!B148</f>
        <v>Porteiro - 220h</v>
      </c>
      <c r="C150" s="84" t="str">
        <f>CCT!C148</f>
        <v>Sethac Norte de Minas</v>
      </c>
      <c r="D150" s="85" t="str">
        <f t="shared" si="427"/>
        <v>SalinasPorteiro - 220hPGJ</v>
      </c>
      <c r="E150" s="86" t="s">
        <v>245</v>
      </c>
      <c r="F150" s="86" t="s">
        <v>107</v>
      </c>
      <c r="G150" s="86">
        <f>VLOOKUP(D150,CCT!D:R,4,0)</f>
        <v>1</v>
      </c>
      <c r="H150" s="119">
        <f>VLOOKUP(D150,CCT!D:R,5,0)</f>
        <v>1281.1600000000001</v>
      </c>
      <c r="I150" s="88">
        <f t="shared" si="432"/>
        <v>1281.1600000000001</v>
      </c>
      <c r="J150" s="88"/>
      <c r="K150" s="88"/>
      <c r="L150" s="88"/>
      <c r="M150" s="88"/>
      <c r="N150" s="88"/>
      <c r="O150" s="88"/>
      <c r="P150" s="88"/>
      <c r="Q150" s="88">
        <f t="shared" si="433"/>
        <v>1281.1600000000001</v>
      </c>
      <c r="R150" s="88">
        <f t="shared" si="434"/>
        <v>256.23200000000003</v>
      </c>
      <c r="S150" s="88">
        <f t="shared" si="514"/>
        <v>19.217400000000001</v>
      </c>
      <c r="T150" s="88">
        <f t="shared" si="514"/>
        <v>12.8116</v>
      </c>
      <c r="U150" s="88">
        <f t="shared" si="514"/>
        <v>2.5623200000000002</v>
      </c>
      <c r="V150" s="88">
        <f t="shared" si="514"/>
        <v>32.029000000000003</v>
      </c>
      <c r="W150" s="88">
        <f t="shared" si="514"/>
        <v>102.4928</v>
      </c>
      <c r="X150" s="88">
        <f t="shared" si="514"/>
        <v>38.434800000000003</v>
      </c>
      <c r="Y150" s="88">
        <f t="shared" si="514"/>
        <v>7.6869600000000009</v>
      </c>
      <c r="Z150" s="88">
        <f t="shared" si="435"/>
        <v>471.46688</v>
      </c>
      <c r="AA150" s="88">
        <f t="shared" si="436"/>
        <v>106.76333333333334</v>
      </c>
      <c r="AB150" s="88">
        <f t="shared" si="437"/>
        <v>142.35111111111112</v>
      </c>
      <c r="AC150" s="88">
        <f t="shared" si="437"/>
        <v>91.674115555555574</v>
      </c>
      <c r="AD150" s="88">
        <f t="shared" si="438"/>
        <v>340.78856000000007</v>
      </c>
      <c r="AE150" s="88">
        <f>(VLOOKUP(A150,VT!A:D,4,0)*2*20*'RESUMO GERAL APOIO'!$G150)-IF(6%*'RESUMO GERAL APOIO'!$I150&lt;=(VLOOKUP(A150,VT!A:D,4,0)*2*20*'RESUMO GERAL APOIO'!$G150),6%*'RESUMO GERAL APOIO'!$I150,(VLOOKUP(A150,VT!A:D,4,0)*2*20*'RESUMO GERAL APOIO'!$G150))</f>
        <v>85.130399999999995</v>
      </c>
      <c r="AF150" s="88">
        <f>IF((VLOOKUP($C150,PARAMETROS!$A:$I,5,0))&gt;1,((VLOOKUP($C150,PARAMETROS!$A:$I,5,0))*20-1)*'RESUMO GERAL APOIO'!$G150,0)</f>
        <v>397</v>
      </c>
      <c r="AG150" s="88">
        <f>IF(VLOOKUP($C150,PARAMETROS!$A:$I,6,0)&gt;0,VLOOKUP($C150,PARAMETROS!$A:$I,6,0)*G150,0)</f>
        <v>0</v>
      </c>
      <c r="AH150" s="88">
        <f>VLOOKUP($C150,PARAMETROS!$A:$I,2,0)*'RESUMO GERAL APOIO'!$G150</f>
        <v>32.619999999999997</v>
      </c>
      <c r="AI150" s="88">
        <f>VLOOKUP('RESUMO GERAL APOIO'!$C150,PARAMETROS!$A:$I,3,0)*'RESUMO GERAL APOIO'!$G150</f>
        <v>0</v>
      </c>
      <c r="AJ150" s="88">
        <f>VLOOKUP('RESUMO GERAL APOIO'!$C150,PARAMETROS!$A:$I,4,0)*'RESUMO GERAL APOIO'!$G150</f>
        <v>0</v>
      </c>
      <c r="AK150" s="88">
        <f t="shared" si="439"/>
        <v>4.72</v>
      </c>
      <c r="AL150" s="88">
        <f>VLOOKUP(D150,CCT!D:R,12,0)*G150</f>
        <v>0</v>
      </c>
      <c r="AM150" s="88">
        <f t="shared" si="440"/>
        <v>519.47040000000004</v>
      </c>
      <c r="AN150" s="88">
        <f t="shared" si="441"/>
        <v>1331.7258400000001</v>
      </c>
      <c r="AO150" s="88">
        <f t="shared" si="442"/>
        <v>6.4292780478395075</v>
      </c>
      <c r="AP150" s="88">
        <f t="shared" si="428"/>
        <v>0.51434224382716054</v>
      </c>
      <c r="AQ150" s="88">
        <f t="shared" si="443"/>
        <v>0.25717112191358027</v>
      </c>
      <c r="AR150" s="88">
        <f t="shared" si="444"/>
        <v>4.4840600000000013</v>
      </c>
      <c r="AS150" s="88">
        <f t="shared" si="445"/>
        <v>1.6501340800000008</v>
      </c>
      <c r="AT150" s="88">
        <f t="shared" si="446"/>
        <v>55.089880000000001</v>
      </c>
      <c r="AU150" s="88">
        <f t="shared" si="447"/>
        <v>2.1352666666666669</v>
      </c>
      <c r="AV150" s="88">
        <f t="shared" si="448"/>
        <v>70.560132160246923</v>
      </c>
      <c r="AW150" s="88">
        <f t="shared" si="449"/>
        <v>17.79388888888889</v>
      </c>
      <c r="AX150" s="88">
        <f t="shared" si="450"/>
        <v>10.533982222222223</v>
      </c>
      <c r="AY150" s="88">
        <f t="shared" si="451"/>
        <v>0.26690833333333336</v>
      </c>
      <c r="AZ150" s="88">
        <f t="shared" si="452"/>
        <v>4.2705333333333337</v>
      </c>
      <c r="BA150" s="88">
        <f t="shared" si="453"/>
        <v>1.660762962962963</v>
      </c>
      <c r="BB150" s="88">
        <f t="shared" si="454"/>
        <v>12.705595872592596</v>
      </c>
      <c r="BC150" s="88">
        <f t="shared" si="455"/>
        <v>47.23167161333334</v>
      </c>
      <c r="BD150" s="88">
        <f>H150/220*20*1.5*G150</f>
        <v>174.70363636363635</v>
      </c>
      <c r="BE150" s="88">
        <f t="shared" si="465"/>
        <v>174.70363636363635</v>
      </c>
      <c r="BF150" s="88">
        <f t="shared" si="466"/>
        <v>221.93530797696968</v>
      </c>
      <c r="BG150" s="88">
        <f>VLOOKUP($B150,'Uniforme Apoio'!$A:$BO,67,0)*$G150</f>
        <v>66.11548611111111</v>
      </c>
      <c r="BH150" s="88"/>
      <c r="BI150" s="88">
        <f>IF($B150="jardineiro - 220h",'Equipamentos Jardinagem'!$J$5*$G150,0)</f>
        <v>0</v>
      </c>
      <c r="BJ150" s="88"/>
      <c r="BK150" s="88"/>
      <c r="BL150" s="88">
        <f t="shared" si="456"/>
        <v>66.11548611111111</v>
      </c>
      <c r="BM150" s="88">
        <f t="shared" si="467"/>
        <v>2971.4967662483282</v>
      </c>
      <c r="BN150" s="88">
        <f t="shared" si="429"/>
        <v>0</v>
      </c>
      <c r="BO150" s="88">
        <f t="shared" si="430"/>
        <v>0</v>
      </c>
      <c r="BP150" s="311">
        <f t="shared" si="457"/>
        <v>8.8629737609329435</v>
      </c>
      <c r="BQ150" s="311">
        <f t="shared" si="431"/>
        <v>1.9241982507288626</v>
      </c>
      <c r="BR150" s="312">
        <f>VLOOKUP(A150,ISS!A:C,2,0)*100</f>
        <v>5</v>
      </c>
      <c r="BS150" s="311">
        <f t="shared" si="458"/>
        <v>5.8309037900874632</v>
      </c>
      <c r="BT150" s="311">
        <f t="shared" si="459"/>
        <v>14.25</v>
      </c>
      <c r="BU150" s="311">
        <f t="shared" si="460"/>
        <v>16.618075801749271</v>
      </c>
      <c r="BV150" s="88">
        <f t="shared" si="461"/>
        <v>493.80558506167552</v>
      </c>
      <c r="BW150" s="88">
        <f t="shared" si="462"/>
        <v>493.80558506167552</v>
      </c>
      <c r="BX150" s="88">
        <f t="shared" si="463"/>
        <v>3465.3023513100038</v>
      </c>
      <c r="BY150" s="88">
        <f t="shared" si="464"/>
        <v>41583.628215720048</v>
      </c>
      <c r="BZ150" s="607">
        <f>VLOOKUP($C150,PARAMETROS!$A:$I,7,0)</f>
        <v>43101</v>
      </c>
      <c r="CA150" s="103">
        <f>VLOOKUP($C150,PARAMETROS!$A:$I,8,0)</f>
        <v>0</v>
      </c>
      <c r="CB150" s="103">
        <f>VLOOKUP($C150,PARAMETROS!$A:$I,9,0)</f>
        <v>0</v>
      </c>
    </row>
    <row r="151" spans="1:80" x14ac:dyDescent="0.2">
      <c r="A151" s="84" t="str">
        <f>CCT!A149</f>
        <v>Santa Luzia</v>
      </c>
      <c r="B151" s="84" t="str">
        <f>CCT!B149</f>
        <v>Motorista - 220h</v>
      </c>
      <c r="C151" s="84" t="str">
        <f>CCT!C149</f>
        <v>CCT Rodoviarios de Belo Horizonte e RMBH + SEAC-MG</v>
      </c>
      <c r="D151" s="85" t="str">
        <f t="shared" si="427"/>
        <v>Santa LuziaMotorista - 220hPGJ</v>
      </c>
      <c r="E151" s="86" t="s">
        <v>245</v>
      </c>
      <c r="F151" s="86" t="s">
        <v>107</v>
      </c>
      <c r="G151" s="86">
        <f>VLOOKUP(D151,CCT!D:R,4,0)</f>
        <v>1</v>
      </c>
      <c r="H151" s="119">
        <f>VLOOKUP(D151,CCT!D:R,5,0)</f>
        <v>2973.68</v>
      </c>
      <c r="I151" s="88">
        <f t="shared" si="432"/>
        <v>2973.68</v>
      </c>
      <c r="J151" s="88"/>
      <c r="K151" s="88"/>
      <c r="L151" s="88"/>
      <c r="M151" s="88"/>
      <c r="N151" s="88"/>
      <c r="O151" s="88"/>
      <c r="P151" s="88"/>
      <c r="Q151" s="88">
        <f t="shared" si="433"/>
        <v>2973.68</v>
      </c>
      <c r="R151" s="88">
        <f t="shared" si="434"/>
        <v>594.73599999999999</v>
      </c>
      <c r="S151" s="88">
        <f t="shared" si="514"/>
        <v>44.605199999999996</v>
      </c>
      <c r="T151" s="88">
        <f t="shared" si="514"/>
        <v>29.736799999999999</v>
      </c>
      <c r="U151" s="88">
        <f t="shared" si="514"/>
        <v>5.9473599999999998</v>
      </c>
      <c r="V151" s="88">
        <f t="shared" si="514"/>
        <v>74.341999999999999</v>
      </c>
      <c r="W151" s="88">
        <f t="shared" si="514"/>
        <v>237.89439999999999</v>
      </c>
      <c r="X151" s="88">
        <f t="shared" si="514"/>
        <v>89.210399999999993</v>
      </c>
      <c r="Y151" s="88">
        <f t="shared" si="514"/>
        <v>17.842079999999999</v>
      </c>
      <c r="Z151" s="88">
        <f t="shared" si="435"/>
        <v>1094.3142399999999</v>
      </c>
      <c r="AA151" s="88">
        <f t="shared" si="436"/>
        <v>247.80666666666664</v>
      </c>
      <c r="AB151" s="88">
        <f t="shared" si="437"/>
        <v>330.40888888888884</v>
      </c>
      <c r="AC151" s="88">
        <f t="shared" si="437"/>
        <v>212.78332444444447</v>
      </c>
      <c r="AD151" s="88">
        <f t="shared" si="438"/>
        <v>790.99887999999999</v>
      </c>
      <c r="AE151" s="88">
        <f>(VLOOKUP(A151,VT!A:D,4,0)*2*20*'RESUMO GERAL APOIO'!$G151)-IF(6%*'RESUMO GERAL APOIO'!$I151&lt;=(VLOOKUP(A151,VT!A:D,4,0)*2*20*'RESUMO GERAL APOIO'!$G151),6%*'RESUMO GERAL APOIO'!$I151,(VLOOKUP(A151,VT!A:D,4,0)*2*20*'RESUMO GERAL APOIO'!$G151))</f>
        <v>0</v>
      </c>
      <c r="AF151" s="88">
        <f>IF((VLOOKUP($C151,PARAMETROS!$A:$I,5,0))&gt;1,((VLOOKUP($C151,PARAMETROS!$A:$I,5,0))*20-1)*'RESUMO GERAL APOIO'!$G151,0)</f>
        <v>324.39999999999998</v>
      </c>
      <c r="AG151" s="88">
        <f>IF(VLOOKUP($C151,PARAMETROS!$A:$I,6,0)&gt;0,VLOOKUP($C151,PARAMETROS!$A:$I,6,0)*G151,0)</f>
        <v>0</v>
      </c>
      <c r="AH151" s="88">
        <f>VLOOKUP($C151,PARAMETROS!$A:$I,2,0)*'RESUMO GERAL APOIO'!$G151</f>
        <v>0</v>
      </c>
      <c r="AI151" s="88">
        <f>VLOOKUP('RESUMO GERAL APOIO'!$C151,PARAMETROS!$A:$I,3,0)*'RESUMO GERAL APOIO'!$G151</f>
        <v>0</v>
      </c>
      <c r="AJ151" s="88">
        <f>VLOOKUP('RESUMO GERAL APOIO'!$C151,PARAMETROS!$A:$I,4,0)*'RESUMO GERAL APOIO'!$G151</f>
        <v>0</v>
      </c>
      <c r="AK151" s="88">
        <f t="shared" si="439"/>
        <v>4.72</v>
      </c>
      <c r="AL151" s="88">
        <f>VLOOKUP(D151,CCT!D:R,12,0)*G151</f>
        <v>293.88</v>
      </c>
      <c r="AM151" s="88">
        <f t="shared" si="440"/>
        <v>623</v>
      </c>
      <c r="AN151" s="88">
        <f t="shared" si="441"/>
        <v>2508.3131199999998</v>
      </c>
      <c r="AO151" s="88">
        <f t="shared" si="442"/>
        <v>14.922894521604938</v>
      </c>
      <c r="AP151" s="88">
        <f t="shared" si="428"/>
        <v>1.193831561728395</v>
      </c>
      <c r="AQ151" s="88">
        <f t="shared" si="443"/>
        <v>0.5969157808641975</v>
      </c>
      <c r="AR151" s="88">
        <f t="shared" si="444"/>
        <v>10.40788</v>
      </c>
      <c r="AS151" s="88">
        <f t="shared" si="445"/>
        <v>3.8300998400000013</v>
      </c>
      <c r="AT151" s="88">
        <f t="shared" si="446"/>
        <v>127.86823999999999</v>
      </c>
      <c r="AU151" s="88">
        <f t="shared" si="447"/>
        <v>4.9561333333333337</v>
      </c>
      <c r="AV151" s="88">
        <f t="shared" si="448"/>
        <v>163.77599503753086</v>
      </c>
      <c r="AW151" s="88">
        <f t="shared" si="449"/>
        <v>41.301111111111105</v>
      </c>
      <c r="AX151" s="88">
        <f t="shared" si="450"/>
        <v>24.450257777777779</v>
      </c>
      <c r="AY151" s="88">
        <f t="shared" si="451"/>
        <v>0.6195166666666666</v>
      </c>
      <c r="AZ151" s="88">
        <f t="shared" si="452"/>
        <v>9.9122666666666674</v>
      </c>
      <c r="BA151" s="88">
        <f t="shared" si="453"/>
        <v>3.8547703703703702</v>
      </c>
      <c r="BB151" s="88">
        <f t="shared" si="454"/>
        <v>29.490755514074078</v>
      </c>
      <c r="BC151" s="88">
        <f t="shared" si="455"/>
        <v>109.62867810666668</v>
      </c>
      <c r="BD151" s="88"/>
      <c r="BE151" s="88">
        <f t="shared" si="465"/>
        <v>0</v>
      </c>
      <c r="BF151" s="88">
        <f t="shared" si="466"/>
        <v>109.62867810666668</v>
      </c>
      <c r="BG151" s="88">
        <f>VLOOKUP($B151,'Uniforme Apoio'!$A:$BO,67,0)*$G151</f>
        <v>94.380486111111111</v>
      </c>
      <c r="BH151" s="88"/>
      <c r="BI151" s="88">
        <f>IF($B151="jardineiro - 220h",'Equipamentos Jardinagem'!$J$5*$G151,0)</f>
        <v>0</v>
      </c>
      <c r="BJ151" s="88"/>
      <c r="BK151" s="88"/>
      <c r="BL151" s="88">
        <f t="shared" si="456"/>
        <v>94.380486111111111</v>
      </c>
      <c r="BM151" s="88">
        <f t="shared" si="467"/>
        <v>5849.778279255308</v>
      </c>
      <c r="BN151" s="88">
        <f t="shared" si="429"/>
        <v>0</v>
      </c>
      <c r="BO151" s="88">
        <f t="shared" si="430"/>
        <v>0</v>
      </c>
      <c r="BP151" s="311">
        <f t="shared" si="457"/>
        <v>8.5633802816901436</v>
      </c>
      <c r="BQ151" s="311">
        <f t="shared" si="431"/>
        <v>1.8591549295774654</v>
      </c>
      <c r="BR151" s="312">
        <f>VLOOKUP(A151,ISS!A:C,2,0)*100</f>
        <v>2</v>
      </c>
      <c r="BS151" s="311">
        <f t="shared" si="458"/>
        <v>2.2535211267605644</v>
      </c>
      <c r="BT151" s="311">
        <f t="shared" si="459"/>
        <v>11.25</v>
      </c>
      <c r="BU151" s="311">
        <f t="shared" si="460"/>
        <v>12.676056338028173</v>
      </c>
      <c r="BV151" s="88">
        <f t="shared" si="461"/>
        <v>741.52119032813789</v>
      </c>
      <c r="BW151" s="88">
        <f t="shared" si="462"/>
        <v>741.52119032813789</v>
      </c>
      <c r="BX151" s="88">
        <f t="shared" si="463"/>
        <v>6591.2994695834459</v>
      </c>
      <c r="BY151" s="88">
        <f t="shared" si="464"/>
        <v>79095.593635001351</v>
      </c>
      <c r="BZ151" s="609">
        <f>VLOOKUP($C151,PARAMETROS!$A:$I,7,0)</f>
        <v>42736</v>
      </c>
      <c r="CA151" s="103">
        <f>VLOOKUP($C151,PARAMETROS!$A:$I,8,0)</f>
        <v>0</v>
      </c>
      <c r="CB151" s="103">
        <f>VLOOKUP($C151,PARAMETROS!$A:$I,9,0)</f>
        <v>0</v>
      </c>
    </row>
    <row r="152" spans="1:80" x14ac:dyDescent="0.2">
      <c r="A152" s="84" t="str">
        <f>CCT!A150</f>
        <v>Santo Antonio do Monte</v>
      </c>
      <c r="B152" s="84" t="str">
        <f>CCT!B150</f>
        <v>Porteiro - 220h</v>
      </c>
      <c r="C152" s="84" t="str">
        <f>CCT!C150</f>
        <v>Regiao de Divinopolis</v>
      </c>
      <c r="D152" s="85" t="str">
        <f t="shared" si="427"/>
        <v>Santo Antonio do MontePorteiro - 220hPGJ</v>
      </c>
      <c r="E152" s="86" t="s">
        <v>245</v>
      </c>
      <c r="F152" s="86" t="s">
        <v>107</v>
      </c>
      <c r="G152" s="86">
        <f>VLOOKUP(D152,CCT!D:R,4,0)</f>
        <v>1</v>
      </c>
      <c r="H152" s="119">
        <f>VLOOKUP(D152,CCT!D:R,5,0)</f>
        <v>1281.1600000000001</v>
      </c>
      <c r="I152" s="88">
        <f t="shared" si="432"/>
        <v>1281.1600000000001</v>
      </c>
      <c r="J152" s="88"/>
      <c r="K152" s="88"/>
      <c r="L152" s="88"/>
      <c r="M152" s="88"/>
      <c r="N152" s="88"/>
      <c r="O152" s="88"/>
      <c r="P152" s="88"/>
      <c r="Q152" s="88">
        <f t="shared" si="433"/>
        <v>1281.1600000000001</v>
      </c>
      <c r="R152" s="88">
        <f t="shared" si="434"/>
        <v>256.23200000000003</v>
      </c>
      <c r="S152" s="88">
        <f t="shared" si="514"/>
        <v>19.217400000000001</v>
      </c>
      <c r="T152" s="88">
        <f t="shared" si="514"/>
        <v>12.8116</v>
      </c>
      <c r="U152" s="88">
        <f t="shared" si="514"/>
        <v>2.5623200000000002</v>
      </c>
      <c r="V152" s="88">
        <f t="shared" si="514"/>
        <v>32.029000000000003</v>
      </c>
      <c r="W152" s="88">
        <f t="shared" si="514"/>
        <v>102.4928</v>
      </c>
      <c r="X152" s="88">
        <f t="shared" si="514"/>
        <v>38.434800000000003</v>
      </c>
      <c r="Y152" s="88">
        <f t="shared" si="514"/>
        <v>7.6869600000000009</v>
      </c>
      <c r="Z152" s="88">
        <f t="shared" si="435"/>
        <v>471.46688</v>
      </c>
      <c r="AA152" s="88">
        <f t="shared" si="436"/>
        <v>106.76333333333334</v>
      </c>
      <c r="AB152" s="88">
        <f t="shared" si="437"/>
        <v>142.35111111111112</v>
      </c>
      <c r="AC152" s="88">
        <f t="shared" si="437"/>
        <v>91.674115555555574</v>
      </c>
      <c r="AD152" s="88">
        <f t="shared" si="438"/>
        <v>340.78856000000007</v>
      </c>
      <c r="AE152" s="88">
        <f>(VLOOKUP(A152,VT!A:D,4,0)*2*20*'RESUMO GERAL APOIO'!$G152)-IF(6%*'RESUMO GERAL APOIO'!$I152&lt;=(VLOOKUP(A152,VT!A:D,4,0)*2*20*'RESUMO GERAL APOIO'!$G152),6%*'RESUMO GERAL APOIO'!$I152,(VLOOKUP(A152,VT!A:D,4,0)*2*20*'RESUMO GERAL APOIO'!$G152))</f>
        <v>85.130399999999995</v>
      </c>
      <c r="AF152" s="88">
        <f>IF((VLOOKUP($C152,PARAMETROS!$A:$I,5,0))&gt;1,((VLOOKUP($C152,PARAMETROS!$A:$I,5,0))*20-1)*'RESUMO GERAL APOIO'!$G152,0)</f>
        <v>397</v>
      </c>
      <c r="AG152" s="88">
        <f>IF(VLOOKUP($C152,PARAMETROS!$A:$I,6,0)&gt;0,VLOOKUP($C152,PARAMETROS!$A:$I,6,0)*G152,0)</f>
        <v>0</v>
      </c>
      <c r="AH152" s="88">
        <f>VLOOKUP($C152,PARAMETROS!$A:$I,2,0)*'RESUMO GERAL APOIO'!$G152</f>
        <v>32.619999999999997</v>
      </c>
      <c r="AI152" s="88">
        <f>VLOOKUP('RESUMO GERAL APOIO'!$C152,PARAMETROS!$A:$I,3,0)*'RESUMO GERAL APOIO'!$G152</f>
        <v>0</v>
      </c>
      <c r="AJ152" s="88">
        <f>VLOOKUP('RESUMO GERAL APOIO'!$C152,PARAMETROS!$A:$I,4,0)*'RESUMO GERAL APOIO'!$G152</f>
        <v>0</v>
      </c>
      <c r="AK152" s="88">
        <f t="shared" si="439"/>
        <v>4.72</v>
      </c>
      <c r="AL152" s="88">
        <f>VLOOKUP(D152,CCT!D:R,12,0)*G152</f>
        <v>0</v>
      </c>
      <c r="AM152" s="88">
        <f t="shared" si="440"/>
        <v>519.47040000000004</v>
      </c>
      <c r="AN152" s="88">
        <f t="shared" si="441"/>
        <v>1331.7258400000001</v>
      </c>
      <c r="AO152" s="88">
        <f t="shared" si="442"/>
        <v>6.4292780478395075</v>
      </c>
      <c r="AP152" s="88">
        <f t="shared" si="428"/>
        <v>0.51434224382716054</v>
      </c>
      <c r="AQ152" s="88">
        <f t="shared" si="443"/>
        <v>0.25717112191358027</v>
      </c>
      <c r="AR152" s="88">
        <f t="shared" si="444"/>
        <v>4.4840600000000013</v>
      </c>
      <c r="AS152" s="88">
        <f t="shared" si="445"/>
        <v>1.6501340800000008</v>
      </c>
      <c r="AT152" s="88">
        <f t="shared" si="446"/>
        <v>55.089880000000001</v>
      </c>
      <c r="AU152" s="88">
        <f t="shared" si="447"/>
        <v>2.1352666666666669</v>
      </c>
      <c r="AV152" s="88">
        <f t="shared" si="448"/>
        <v>70.560132160246923</v>
      </c>
      <c r="AW152" s="88">
        <f t="shared" si="449"/>
        <v>17.79388888888889</v>
      </c>
      <c r="AX152" s="88">
        <f t="shared" si="450"/>
        <v>10.533982222222223</v>
      </c>
      <c r="AY152" s="88">
        <f t="shared" si="451"/>
        <v>0.26690833333333336</v>
      </c>
      <c r="AZ152" s="88">
        <f t="shared" si="452"/>
        <v>4.2705333333333337</v>
      </c>
      <c r="BA152" s="88">
        <f t="shared" si="453"/>
        <v>1.660762962962963</v>
      </c>
      <c r="BB152" s="88">
        <f t="shared" si="454"/>
        <v>12.705595872592596</v>
      </c>
      <c r="BC152" s="88">
        <f t="shared" si="455"/>
        <v>47.23167161333334</v>
      </c>
      <c r="BD152" s="88">
        <f>H152/220*20*1.5*G152</f>
        <v>174.70363636363635</v>
      </c>
      <c r="BE152" s="88">
        <f t="shared" si="465"/>
        <v>174.70363636363635</v>
      </c>
      <c r="BF152" s="88">
        <f t="shared" si="466"/>
        <v>221.93530797696968</v>
      </c>
      <c r="BG152" s="88">
        <f>VLOOKUP($B152,'Uniforme Apoio'!$A:$BO,67,0)*$G152</f>
        <v>66.11548611111111</v>
      </c>
      <c r="BH152" s="88"/>
      <c r="BI152" s="88">
        <f>IF($B152="jardineiro - 220h",'Equipamentos Jardinagem'!$J$5*$G152,0)</f>
        <v>0</v>
      </c>
      <c r="BJ152" s="88"/>
      <c r="BK152" s="88"/>
      <c r="BL152" s="88">
        <f t="shared" si="456"/>
        <v>66.11548611111111</v>
      </c>
      <c r="BM152" s="88">
        <f t="shared" si="467"/>
        <v>2971.4967662483282</v>
      </c>
      <c r="BN152" s="88">
        <f t="shared" si="429"/>
        <v>0</v>
      </c>
      <c r="BO152" s="88">
        <f t="shared" si="430"/>
        <v>0</v>
      </c>
      <c r="BP152" s="311">
        <f t="shared" si="457"/>
        <v>8.6609686609686669</v>
      </c>
      <c r="BQ152" s="311">
        <f t="shared" si="431"/>
        <v>1.8803418803418819</v>
      </c>
      <c r="BR152" s="312">
        <f>VLOOKUP(A152,ISS!A:C,2,0)*100</f>
        <v>3</v>
      </c>
      <c r="BS152" s="311">
        <f t="shared" si="458"/>
        <v>3.4188034188034218</v>
      </c>
      <c r="BT152" s="311">
        <f t="shared" si="459"/>
        <v>12.25</v>
      </c>
      <c r="BU152" s="311">
        <f t="shared" si="460"/>
        <v>13.960113960113972</v>
      </c>
      <c r="BV152" s="88">
        <f t="shared" si="461"/>
        <v>414.82433488936812</v>
      </c>
      <c r="BW152" s="88">
        <f t="shared" si="462"/>
        <v>414.82433488936812</v>
      </c>
      <c r="BX152" s="88">
        <f t="shared" si="463"/>
        <v>3386.3211011376961</v>
      </c>
      <c r="BY152" s="88">
        <f t="shared" si="464"/>
        <v>40635.853213652357</v>
      </c>
      <c r="BZ152" s="607">
        <f>VLOOKUP($C152,PARAMETROS!$A:$I,7,0)</f>
        <v>43101</v>
      </c>
      <c r="CA152" s="103">
        <f>VLOOKUP($C152,PARAMETROS!$A:$I,8,0)</f>
        <v>0</v>
      </c>
      <c r="CB152" s="103">
        <f>VLOOKUP($C152,PARAMETROS!$A:$I,9,0)</f>
        <v>0</v>
      </c>
    </row>
    <row r="153" spans="1:80" x14ac:dyDescent="0.2">
      <c r="A153" s="84" t="str">
        <f>CCT!A151</f>
        <v>Santos Dumont</v>
      </c>
      <c r="B153" s="84" t="str">
        <f>CCT!B151</f>
        <v>Continuo - 220h</v>
      </c>
      <c r="C153" s="84" t="str">
        <f>CCT!C151</f>
        <v>Regiao de Juiz de Fora¹*</v>
      </c>
      <c r="D153" s="85" t="str">
        <f t="shared" si="427"/>
        <v>Santos DumontContinuo - 220hPGJ</v>
      </c>
      <c r="E153" s="86" t="s">
        <v>245</v>
      </c>
      <c r="F153" s="86" t="s">
        <v>107</v>
      </c>
      <c r="G153" s="86">
        <f>VLOOKUP(D153,CCT!D:R,4,0)</f>
        <v>1</v>
      </c>
      <c r="H153" s="119">
        <f>VLOOKUP(D153,CCT!D:R,5,0)</f>
        <v>1041.5999999999999</v>
      </c>
      <c r="I153" s="88">
        <f t="shared" si="432"/>
        <v>1041.5999999999999</v>
      </c>
      <c r="J153" s="88"/>
      <c r="K153" s="88"/>
      <c r="L153" s="88"/>
      <c r="M153" s="88"/>
      <c r="N153" s="88"/>
      <c r="O153" s="88"/>
      <c r="P153" s="88"/>
      <c r="Q153" s="88">
        <f t="shared" si="433"/>
        <v>1041.5999999999999</v>
      </c>
      <c r="R153" s="88">
        <f t="shared" si="434"/>
        <v>208.32</v>
      </c>
      <c r="S153" s="88">
        <f t="shared" si="514"/>
        <v>15.623999999999999</v>
      </c>
      <c r="T153" s="88">
        <f t="shared" si="514"/>
        <v>10.415999999999999</v>
      </c>
      <c r="U153" s="88">
        <f t="shared" si="514"/>
        <v>2.0831999999999997</v>
      </c>
      <c r="V153" s="88">
        <f t="shared" si="514"/>
        <v>26.04</v>
      </c>
      <c r="W153" s="88">
        <f t="shared" si="514"/>
        <v>83.327999999999989</v>
      </c>
      <c r="X153" s="88">
        <f t="shared" si="514"/>
        <v>31.247999999999998</v>
      </c>
      <c r="Y153" s="88">
        <f t="shared" si="514"/>
        <v>6.2495999999999992</v>
      </c>
      <c r="Z153" s="88">
        <f t="shared" si="435"/>
        <v>383.30879999999996</v>
      </c>
      <c r="AA153" s="88">
        <f t="shared" si="436"/>
        <v>86.799999999999983</v>
      </c>
      <c r="AB153" s="88">
        <f t="shared" si="437"/>
        <v>115.73333333333332</v>
      </c>
      <c r="AC153" s="88">
        <f t="shared" si="437"/>
        <v>74.532266666666672</v>
      </c>
      <c r="AD153" s="88">
        <f t="shared" si="438"/>
        <v>277.06559999999996</v>
      </c>
      <c r="AE153" s="88">
        <f>(VLOOKUP(A153,VT!A:D,4,0)*2*20*'RESUMO GERAL APOIO'!$G153)-IF(6%*'RESUMO GERAL APOIO'!$I153&lt;=(VLOOKUP(A153,VT!A:D,4,0)*2*20*'RESUMO GERAL APOIO'!$G153),6%*'RESUMO GERAL APOIO'!$I153,(VLOOKUP(A153,VT!A:D,4,0)*2*20*'RESUMO GERAL APOIO'!$G153))</f>
        <v>99.504000000000005</v>
      </c>
      <c r="AF153" s="88">
        <f>IF((VLOOKUP($C153,PARAMETROS!$A:$I,5,0))&gt;1,((VLOOKUP($C153,PARAMETROS!$A:$I,5,0))*20-1)*'RESUMO GERAL APOIO'!$G153,0)</f>
        <v>397</v>
      </c>
      <c r="AG153" s="88">
        <f>IF(VLOOKUP($C153,PARAMETROS!$A:$I,6,0)&gt;0,VLOOKUP($C153,PARAMETROS!$A:$I,6,0)*G153,0)</f>
        <v>0</v>
      </c>
      <c r="AH153" s="88">
        <f>VLOOKUP($C153,PARAMETROS!$A:$I,2,0)*'RESUMO GERAL APOIO'!$G153</f>
        <v>0</v>
      </c>
      <c r="AI153" s="88">
        <f>VLOOKUP('RESUMO GERAL APOIO'!$C153,PARAMETROS!$A:$I,3,0)*'RESUMO GERAL APOIO'!$G153</f>
        <v>0</v>
      </c>
      <c r="AJ153" s="88">
        <f>VLOOKUP('RESUMO GERAL APOIO'!$C153,PARAMETROS!$A:$I,4,0)*'RESUMO GERAL APOIO'!$G153</f>
        <v>0</v>
      </c>
      <c r="AK153" s="88">
        <f t="shared" si="439"/>
        <v>4.72</v>
      </c>
      <c r="AL153" s="88">
        <f>VLOOKUP(D153,CCT!D:R,12,0)*G153</f>
        <v>0</v>
      </c>
      <c r="AM153" s="88">
        <f t="shared" si="440"/>
        <v>501.22400000000005</v>
      </c>
      <c r="AN153" s="88">
        <f t="shared" si="441"/>
        <v>1161.5984000000001</v>
      </c>
      <c r="AO153" s="88">
        <f t="shared" si="442"/>
        <v>5.2270879629629627</v>
      </c>
      <c r="AP153" s="88">
        <f t="shared" si="428"/>
        <v>0.418167037037037</v>
      </c>
      <c r="AQ153" s="88">
        <f t="shared" si="443"/>
        <v>0.2090835185185185</v>
      </c>
      <c r="AR153" s="88">
        <f t="shared" si="444"/>
        <v>3.6456000000000004</v>
      </c>
      <c r="AS153" s="88">
        <f t="shared" si="445"/>
        <v>1.3415808000000005</v>
      </c>
      <c r="AT153" s="88">
        <f t="shared" si="446"/>
        <v>44.788799999999995</v>
      </c>
      <c r="AU153" s="88">
        <f t="shared" si="447"/>
        <v>1.736</v>
      </c>
      <c r="AV153" s="88">
        <f t="shared" si="448"/>
        <v>57.366319318518514</v>
      </c>
      <c r="AW153" s="88">
        <f t="shared" si="449"/>
        <v>14.466666666666665</v>
      </c>
      <c r="AX153" s="88">
        <f t="shared" si="450"/>
        <v>8.5642666666666667</v>
      </c>
      <c r="AY153" s="88">
        <f t="shared" si="451"/>
        <v>0.21699999999999997</v>
      </c>
      <c r="AZ153" s="88">
        <f t="shared" si="452"/>
        <v>3.472</v>
      </c>
      <c r="BA153" s="88">
        <f t="shared" si="453"/>
        <v>1.350222222222222</v>
      </c>
      <c r="BB153" s="88">
        <f t="shared" si="454"/>
        <v>10.329817244444445</v>
      </c>
      <c r="BC153" s="88">
        <f t="shared" si="455"/>
        <v>38.3999728</v>
      </c>
      <c r="BD153" s="88"/>
      <c r="BE153" s="88">
        <f t="shared" si="465"/>
        <v>0</v>
      </c>
      <c r="BF153" s="88">
        <f t="shared" si="466"/>
        <v>38.3999728</v>
      </c>
      <c r="BG153" s="88">
        <f>VLOOKUP($B153,'Uniforme Apoio'!$A:$BO,67,0)*$G153</f>
        <v>43.567500000000003</v>
      </c>
      <c r="BH153" s="88"/>
      <c r="BI153" s="88">
        <f>IF($B153="jardineiro - 220h",'Equipamentos Jardinagem'!$J$5*$G153,0)</f>
        <v>0</v>
      </c>
      <c r="BJ153" s="88"/>
      <c r="BK153" s="88"/>
      <c r="BL153" s="88">
        <f t="shared" si="456"/>
        <v>43.567500000000003</v>
      </c>
      <c r="BM153" s="88">
        <f t="shared" si="467"/>
        <v>2342.5321921185187</v>
      </c>
      <c r="BN153" s="88">
        <f t="shared" si="429"/>
        <v>0</v>
      </c>
      <c r="BO153" s="88">
        <f t="shared" si="430"/>
        <v>0</v>
      </c>
      <c r="BP153" s="311">
        <f t="shared" si="457"/>
        <v>8.6609686609686669</v>
      </c>
      <c r="BQ153" s="311">
        <f t="shared" si="431"/>
        <v>1.8803418803418819</v>
      </c>
      <c r="BR153" s="312">
        <f>VLOOKUP(A153,ISS!A:C,2,0)*100</f>
        <v>3</v>
      </c>
      <c r="BS153" s="311">
        <f t="shared" si="458"/>
        <v>3.4188034188034218</v>
      </c>
      <c r="BT153" s="311">
        <f t="shared" si="459"/>
        <v>12.25</v>
      </c>
      <c r="BU153" s="311">
        <f t="shared" si="460"/>
        <v>13.960113960113972</v>
      </c>
      <c r="BV153" s="88">
        <f t="shared" si="461"/>
        <v>327.02016357210118</v>
      </c>
      <c r="BW153" s="88">
        <f t="shared" si="462"/>
        <v>327.02016357210118</v>
      </c>
      <c r="BX153" s="88">
        <f t="shared" si="463"/>
        <v>2669.5523556906201</v>
      </c>
      <c r="BY153" s="88">
        <f t="shared" si="464"/>
        <v>32034.628268287441</v>
      </c>
      <c r="BZ153" s="607">
        <f>VLOOKUP($C153,PARAMETROS!$A:$I,7,0)</f>
        <v>43101</v>
      </c>
      <c r="CA153" s="103">
        <f>VLOOKUP($C153,PARAMETROS!$A:$I,8,0)</f>
        <v>0</v>
      </c>
      <c r="CB153" s="103">
        <f>VLOOKUP($C153,PARAMETROS!$A:$I,9,0)</f>
        <v>0</v>
      </c>
    </row>
    <row r="154" spans="1:80" x14ac:dyDescent="0.2">
      <c r="A154" s="84" t="str">
        <f>CCT!A152</f>
        <v>Sao Francisco</v>
      </c>
      <c r="B154" s="84" t="str">
        <f>CCT!B152</f>
        <v>Porteiro - 220h</v>
      </c>
      <c r="C154" s="84" t="str">
        <f>CCT!C152</f>
        <v>Sethac Norte de Minas¹*</v>
      </c>
      <c r="D154" s="85" t="str">
        <f t="shared" si="427"/>
        <v>Sao FranciscoPorteiro - 220hPGJ</v>
      </c>
      <c r="E154" s="86" t="s">
        <v>245</v>
      </c>
      <c r="F154" s="86" t="s">
        <v>107</v>
      </c>
      <c r="G154" s="86">
        <f>VLOOKUP(D154,CCT!D:R,4,0)</f>
        <v>1</v>
      </c>
      <c r="H154" s="119">
        <f>VLOOKUP(D154,CCT!D:R,5,0)</f>
        <v>1281.1600000000001</v>
      </c>
      <c r="I154" s="88">
        <f t="shared" si="432"/>
        <v>1281.1600000000001</v>
      </c>
      <c r="J154" s="88"/>
      <c r="K154" s="88"/>
      <c r="L154" s="88"/>
      <c r="M154" s="88"/>
      <c r="N154" s="88"/>
      <c r="O154" s="88"/>
      <c r="P154" s="88"/>
      <c r="Q154" s="88">
        <f t="shared" si="433"/>
        <v>1281.1600000000001</v>
      </c>
      <c r="R154" s="88">
        <f t="shared" si="434"/>
        <v>256.23200000000003</v>
      </c>
      <c r="S154" s="88">
        <f t="shared" si="514"/>
        <v>19.217400000000001</v>
      </c>
      <c r="T154" s="88">
        <f t="shared" si="514"/>
        <v>12.8116</v>
      </c>
      <c r="U154" s="88">
        <f t="shared" si="514"/>
        <v>2.5623200000000002</v>
      </c>
      <c r="V154" s="88">
        <f t="shared" si="514"/>
        <v>32.029000000000003</v>
      </c>
      <c r="W154" s="88">
        <f t="shared" si="514"/>
        <v>102.4928</v>
      </c>
      <c r="X154" s="88">
        <f t="shared" si="514"/>
        <v>38.434800000000003</v>
      </c>
      <c r="Y154" s="88">
        <f t="shared" si="514"/>
        <v>7.6869600000000009</v>
      </c>
      <c r="Z154" s="88">
        <f t="shared" si="435"/>
        <v>471.46688</v>
      </c>
      <c r="AA154" s="88">
        <f t="shared" si="436"/>
        <v>106.76333333333334</v>
      </c>
      <c r="AB154" s="88">
        <f t="shared" si="437"/>
        <v>142.35111111111112</v>
      </c>
      <c r="AC154" s="88">
        <f t="shared" si="437"/>
        <v>91.674115555555574</v>
      </c>
      <c r="AD154" s="88">
        <f t="shared" si="438"/>
        <v>340.78856000000007</v>
      </c>
      <c r="AE154" s="88">
        <f>(VLOOKUP(A154,VT!A:D,4,0)*2*20*'RESUMO GERAL APOIO'!$G154)-IF(6%*'RESUMO GERAL APOIO'!$I154&lt;=(VLOOKUP(A154,VT!A:D,4,0)*2*20*'RESUMO GERAL APOIO'!$G154),6%*'RESUMO GERAL APOIO'!$I154,(VLOOKUP(A154,VT!A:D,4,0)*2*20*'RESUMO GERAL APOIO'!$G154))</f>
        <v>85.130399999999995</v>
      </c>
      <c r="AF154" s="88">
        <f>IF((VLOOKUP($C154,PARAMETROS!$A:$I,5,0))&gt;1,((VLOOKUP($C154,PARAMETROS!$A:$I,5,0))*20-1)*'RESUMO GERAL APOIO'!$G154,0)</f>
        <v>397</v>
      </c>
      <c r="AG154" s="88">
        <f>IF(VLOOKUP($C154,PARAMETROS!$A:$I,6,0)&gt;0,VLOOKUP($C154,PARAMETROS!$A:$I,6,0)*G154,0)</f>
        <v>0</v>
      </c>
      <c r="AH154" s="88">
        <f>VLOOKUP($C154,PARAMETROS!$A:$I,2,0)*'RESUMO GERAL APOIO'!$G154</f>
        <v>0</v>
      </c>
      <c r="AI154" s="88">
        <f>VLOOKUP('RESUMO GERAL APOIO'!$C154,PARAMETROS!$A:$I,3,0)*'RESUMO GERAL APOIO'!$G154</f>
        <v>0</v>
      </c>
      <c r="AJ154" s="88">
        <f>VLOOKUP('RESUMO GERAL APOIO'!$C154,PARAMETROS!$A:$I,4,0)*'RESUMO GERAL APOIO'!$G154</f>
        <v>0</v>
      </c>
      <c r="AK154" s="88">
        <f t="shared" si="439"/>
        <v>4.72</v>
      </c>
      <c r="AL154" s="88">
        <f>VLOOKUP(D154,CCT!D:R,12,0)*G154</f>
        <v>0</v>
      </c>
      <c r="AM154" s="88">
        <f t="shared" si="440"/>
        <v>486.85040000000004</v>
      </c>
      <c r="AN154" s="88">
        <f t="shared" si="441"/>
        <v>1299.1058400000002</v>
      </c>
      <c r="AO154" s="88">
        <f t="shared" si="442"/>
        <v>6.4292780478395075</v>
      </c>
      <c r="AP154" s="88">
        <f t="shared" si="428"/>
        <v>0.51434224382716054</v>
      </c>
      <c r="AQ154" s="88">
        <f t="shared" si="443"/>
        <v>0.25717112191358027</v>
      </c>
      <c r="AR154" s="88">
        <f t="shared" si="444"/>
        <v>4.4840600000000013</v>
      </c>
      <c r="AS154" s="88">
        <f t="shared" si="445"/>
        <v>1.6501340800000008</v>
      </c>
      <c r="AT154" s="88">
        <f t="shared" si="446"/>
        <v>55.089880000000001</v>
      </c>
      <c r="AU154" s="88">
        <f t="shared" si="447"/>
        <v>2.1352666666666669</v>
      </c>
      <c r="AV154" s="88">
        <f t="shared" si="448"/>
        <v>70.560132160246923</v>
      </c>
      <c r="AW154" s="88">
        <f t="shared" si="449"/>
        <v>17.79388888888889</v>
      </c>
      <c r="AX154" s="88">
        <f t="shared" si="450"/>
        <v>10.533982222222223</v>
      </c>
      <c r="AY154" s="88">
        <f t="shared" si="451"/>
        <v>0.26690833333333336</v>
      </c>
      <c r="AZ154" s="88">
        <f t="shared" si="452"/>
        <v>4.2705333333333337</v>
      </c>
      <c r="BA154" s="88">
        <f t="shared" si="453"/>
        <v>1.660762962962963</v>
      </c>
      <c r="BB154" s="88">
        <f t="shared" si="454"/>
        <v>12.705595872592596</v>
      </c>
      <c r="BC154" s="88">
        <f t="shared" si="455"/>
        <v>47.23167161333334</v>
      </c>
      <c r="BD154" s="88">
        <f>H154/220*20*1.5*G154</f>
        <v>174.70363636363635</v>
      </c>
      <c r="BE154" s="88">
        <f t="shared" si="465"/>
        <v>174.70363636363635</v>
      </c>
      <c r="BF154" s="88">
        <f t="shared" si="466"/>
        <v>221.93530797696968</v>
      </c>
      <c r="BG154" s="88">
        <f>VLOOKUP($B154,'Uniforme Apoio'!$A:$BO,67,0)*$G154</f>
        <v>66.11548611111111</v>
      </c>
      <c r="BH154" s="88"/>
      <c r="BI154" s="88">
        <f>IF($B154="jardineiro - 220h",'Equipamentos Jardinagem'!$J$5*$G154,0)</f>
        <v>0</v>
      </c>
      <c r="BJ154" s="88"/>
      <c r="BK154" s="88"/>
      <c r="BL154" s="88">
        <f t="shared" si="456"/>
        <v>66.11548611111111</v>
      </c>
      <c r="BM154" s="88">
        <f t="shared" si="467"/>
        <v>2938.8767662483283</v>
      </c>
      <c r="BN154" s="88">
        <f t="shared" si="429"/>
        <v>0</v>
      </c>
      <c r="BO154" s="88">
        <f t="shared" si="430"/>
        <v>0</v>
      </c>
      <c r="BP154" s="311">
        <f t="shared" si="457"/>
        <v>8.7608069164265068</v>
      </c>
      <c r="BQ154" s="311">
        <f t="shared" si="431"/>
        <v>1.9020172910662811</v>
      </c>
      <c r="BR154" s="312">
        <f>VLOOKUP(A154,ISS!A:C,2,0)*100</f>
        <v>4</v>
      </c>
      <c r="BS154" s="311">
        <f t="shared" si="458"/>
        <v>4.6109510086455305</v>
      </c>
      <c r="BT154" s="311">
        <f t="shared" si="459"/>
        <v>13.25</v>
      </c>
      <c r="BU154" s="311">
        <f t="shared" si="460"/>
        <v>15.273775216138318</v>
      </c>
      <c r="BV154" s="88">
        <f t="shared" si="461"/>
        <v>448.87743115608441</v>
      </c>
      <c r="BW154" s="88">
        <f t="shared" si="462"/>
        <v>448.87743115608441</v>
      </c>
      <c r="BX154" s="88">
        <f t="shared" si="463"/>
        <v>3387.7541974044125</v>
      </c>
      <c r="BY154" s="88">
        <f t="shared" si="464"/>
        <v>40653.05036885295</v>
      </c>
      <c r="BZ154" s="607">
        <f>VLOOKUP($C154,PARAMETROS!$A:$I,7,0)</f>
        <v>43101</v>
      </c>
      <c r="CA154" s="103">
        <f>VLOOKUP($C154,PARAMETROS!$A:$I,8,0)</f>
        <v>0</v>
      </c>
      <c r="CB154" s="103">
        <f>VLOOKUP($C154,PARAMETROS!$A:$I,9,0)</f>
        <v>0</v>
      </c>
    </row>
    <row r="155" spans="1:80" x14ac:dyDescent="0.2">
      <c r="A155" s="84" t="str">
        <f>CCT!A153</f>
        <v>Sao Joao da Ponte</v>
      </c>
      <c r="B155" s="84" t="str">
        <f>CCT!B153</f>
        <v>Porteiro - 220h</v>
      </c>
      <c r="C155" s="84" t="str">
        <f>CCT!C153</f>
        <v>Sethac Norte de Minas¹*</v>
      </c>
      <c r="D155" s="85" t="str">
        <f t="shared" si="427"/>
        <v>Sao Joao da PontePorteiro - 220hPGJ</v>
      </c>
      <c r="E155" s="86" t="s">
        <v>245</v>
      </c>
      <c r="F155" s="86" t="s">
        <v>107</v>
      </c>
      <c r="G155" s="86">
        <f>VLOOKUP(D155,CCT!D:R,4,0)</f>
        <v>1</v>
      </c>
      <c r="H155" s="119">
        <f>VLOOKUP(D155,CCT!D:R,5,0)</f>
        <v>1281.1600000000001</v>
      </c>
      <c r="I155" s="88">
        <f t="shared" si="432"/>
        <v>1281.1600000000001</v>
      </c>
      <c r="J155" s="88"/>
      <c r="K155" s="88"/>
      <c r="L155" s="88"/>
      <c r="M155" s="88"/>
      <c r="N155" s="88"/>
      <c r="O155" s="88"/>
      <c r="P155" s="88"/>
      <c r="Q155" s="88">
        <f t="shared" si="433"/>
        <v>1281.1600000000001</v>
      </c>
      <c r="R155" s="88">
        <f t="shared" si="434"/>
        <v>256.23200000000003</v>
      </c>
      <c r="S155" s="88">
        <f t="shared" si="514"/>
        <v>19.217400000000001</v>
      </c>
      <c r="T155" s="88">
        <f t="shared" si="514"/>
        <v>12.8116</v>
      </c>
      <c r="U155" s="88">
        <f t="shared" si="514"/>
        <v>2.5623200000000002</v>
      </c>
      <c r="V155" s="88">
        <f t="shared" si="514"/>
        <v>32.029000000000003</v>
      </c>
      <c r="W155" s="88">
        <f t="shared" si="514"/>
        <v>102.4928</v>
      </c>
      <c r="X155" s="88">
        <f t="shared" si="514"/>
        <v>38.434800000000003</v>
      </c>
      <c r="Y155" s="88">
        <f t="shared" si="514"/>
        <v>7.6869600000000009</v>
      </c>
      <c r="Z155" s="88">
        <f t="shared" si="435"/>
        <v>471.46688</v>
      </c>
      <c r="AA155" s="88">
        <f t="shared" si="436"/>
        <v>106.76333333333334</v>
      </c>
      <c r="AB155" s="88">
        <f t="shared" si="437"/>
        <v>142.35111111111112</v>
      </c>
      <c r="AC155" s="88">
        <f t="shared" si="437"/>
        <v>91.674115555555574</v>
      </c>
      <c r="AD155" s="88">
        <f t="shared" si="438"/>
        <v>340.78856000000007</v>
      </c>
      <c r="AE155" s="88">
        <f>(VLOOKUP(A155,VT!A:D,4,0)*2*20*'RESUMO GERAL APOIO'!$G155)-IF(6%*'RESUMO GERAL APOIO'!$I155&lt;=(VLOOKUP(A155,VT!A:D,4,0)*2*20*'RESUMO GERAL APOIO'!$G155),6%*'RESUMO GERAL APOIO'!$I155,(VLOOKUP(A155,VT!A:D,4,0)*2*20*'RESUMO GERAL APOIO'!$G155))</f>
        <v>85.130399999999995</v>
      </c>
      <c r="AF155" s="88">
        <f>IF((VLOOKUP($C155,PARAMETROS!$A:$I,5,0))&gt;1,((VLOOKUP($C155,PARAMETROS!$A:$I,5,0))*20-1)*'RESUMO GERAL APOIO'!$G155,0)</f>
        <v>397</v>
      </c>
      <c r="AG155" s="88">
        <f>IF(VLOOKUP($C155,PARAMETROS!$A:$I,6,0)&gt;0,VLOOKUP($C155,PARAMETROS!$A:$I,6,0)*G155,0)</f>
        <v>0</v>
      </c>
      <c r="AH155" s="88">
        <f>VLOOKUP($C155,PARAMETROS!$A:$I,2,0)*'RESUMO GERAL APOIO'!$G155</f>
        <v>0</v>
      </c>
      <c r="AI155" s="88">
        <f>VLOOKUP('RESUMO GERAL APOIO'!$C155,PARAMETROS!$A:$I,3,0)*'RESUMO GERAL APOIO'!$G155</f>
        <v>0</v>
      </c>
      <c r="AJ155" s="88">
        <f>VLOOKUP('RESUMO GERAL APOIO'!$C155,PARAMETROS!$A:$I,4,0)*'RESUMO GERAL APOIO'!$G155</f>
        <v>0</v>
      </c>
      <c r="AK155" s="88">
        <f t="shared" si="439"/>
        <v>4.72</v>
      </c>
      <c r="AL155" s="88">
        <f>VLOOKUP(D155,CCT!D:R,12,0)*G155</f>
        <v>0</v>
      </c>
      <c r="AM155" s="88">
        <f t="shared" si="440"/>
        <v>486.85040000000004</v>
      </c>
      <c r="AN155" s="88">
        <f t="shared" si="441"/>
        <v>1299.1058400000002</v>
      </c>
      <c r="AO155" s="88">
        <f>$AO$5*$Q155</f>
        <v>6.4292780478395075</v>
      </c>
      <c r="AP155" s="88">
        <f>$AP$5*$Q155</f>
        <v>0.51434224382716054</v>
      </c>
      <c r="AQ155" s="88">
        <f t="shared" si="443"/>
        <v>0.25717112191358027</v>
      </c>
      <c r="AR155" s="88">
        <f t="shared" si="444"/>
        <v>4.4840600000000013</v>
      </c>
      <c r="AS155" s="88">
        <f t="shared" si="445"/>
        <v>1.6501340800000008</v>
      </c>
      <c r="AT155" s="88">
        <f t="shared" si="446"/>
        <v>55.089880000000001</v>
      </c>
      <c r="AU155" s="88">
        <f t="shared" si="447"/>
        <v>2.1352666666666669</v>
      </c>
      <c r="AV155" s="88">
        <f t="shared" si="448"/>
        <v>70.560132160246923</v>
      </c>
      <c r="AW155" s="88">
        <f t="shared" si="449"/>
        <v>17.79388888888889</v>
      </c>
      <c r="AX155" s="88">
        <f t="shared" si="450"/>
        <v>10.533982222222223</v>
      </c>
      <c r="AY155" s="88">
        <f t="shared" si="451"/>
        <v>0.26690833333333336</v>
      </c>
      <c r="AZ155" s="88">
        <f t="shared" si="452"/>
        <v>4.2705333333333337</v>
      </c>
      <c r="BA155" s="88">
        <f t="shared" si="453"/>
        <v>1.660762962962963</v>
      </c>
      <c r="BB155" s="88">
        <f t="shared" si="454"/>
        <v>12.705595872592596</v>
      </c>
      <c r="BC155" s="88">
        <f t="shared" si="455"/>
        <v>47.23167161333334</v>
      </c>
      <c r="BD155" s="88">
        <f>H155/220*20*1.5*G155</f>
        <v>174.70363636363635</v>
      </c>
      <c r="BE155" s="88">
        <f t="shared" si="465"/>
        <v>174.70363636363635</v>
      </c>
      <c r="BF155" s="88">
        <f t="shared" si="466"/>
        <v>221.93530797696968</v>
      </c>
      <c r="BG155" s="88">
        <f>VLOOKUP($B155,'Uniforme Apoio'!$A:$BO,67,0)*$G155</f>
        <v>66.11548611111111</v>
      </c>
      <c r="BH155" s="88"/>
      <c r="BI155" s="88">
        <f>IF($B155="jardineiro - 220h",'Equipamentos Jardinagem'!$J$5*$G155,0)</f>
        <v>0</v>
      </c>
      <c r="BJ155" s="88"/>
      <c r="BK155" s="88"/>
      <c r="BL155" s="88">
        <f t="shared" si="456"/>
        <v>66.11548611111111</v>
      </c>
      <c r="BM155" s="88">
        <f t="shared" si="467"/>
        <v>2938.8767662483283</v>
      </c>
      <c r="BN155" s="88">
        <f t="shared" si="429"/>
        <v>0</v>
      </c>
      <c r="BO155" s="88">
        <f t="shared" si="430"/>
        <v>0</v>
      </c>
      <c r="BP155" s="311">
        <f t="shared" si="457"/>
        <v>8.7106017191977063</v>
      </c>
      <c r="BQ155" s="311">
        <f t="shared" si="431"/>
        <v>1.8911174785100282</v>
      </c>
      <c r="BR155" s="312">
        <f>VLOOKUP(A155,ISS!A:C,2,0)*100</f>
        <v>3.5000000000000004</v>
      </c>
      <c r="BS155" s="311">
        <f t="shared" si="458"/>
        <v>4.0114613180515759</v>
      </c>
      <c r="BT155" s="311">
        <f t="shared" si="459"/>
        <v>12.75</v>
      </c>
      <c r="BU155" s="311">
        <f t="shared" si="460"/>
        <v>14.613180515759311</v>
      </c>
      <c r="BV155" s="88">
        <f t="shared" si="461"/>
        <v>429.46336698757807</v>
      </c>
      <c r="BW155" s="88">
        <f t="shared" si="462"/>
        <v>429.46336698757807</v>
      </c>
      <c r="BX155" s="88">
        <f t="shared" si="463"/>
        <v>3368.3401332359063</v>
      </c>
      <c r="BY155" s="88">
        <f t="shared" si="464"/>
        <v>40420.081598830875</v>
      </c>
      <c r="BZ155" s="607">
        <f>VLOOKUP($C155,PARAMETROS!$A:$I,7,0)</f>
        <v>43101</v>
      </c>
      <c r="CA155" s="103">
        <f>VLOOKUP($C155,PARAMETROS!$A:$I,8,0)</f>
        <v>0</v>
      </c>
      <c r="CB155" s="103">
        <f>VLOOKUP($C155,PARAMETROS!$A:$I,9,0)</f>
        <v>0</v>
      </c>
    </row>
    <row r="156" spans="1:80" x14ac:dyDescent="0.2">
      <c r="A156" s="84" t="str">
        <f>CCT!A154</f>
        <v>Sao Joao del Rei</v>
      </c>
      <c r="B156" s="84" t="str">
        <f>CCT!B154</f>
        <v>Continuo - 220h</v>
      </c>
      <c r="C156" s="84" t="str">
        <f>CCT!C154</f>
        <v>Regiao de Juiz de Fora¹*</v>
      </c>
      <c r="D156" s="85" t="str">
        <f t="shared" si="427"/>
        <v>Sao Joao del ReiContinuo - 220hPGJ</v>
      </c>
      <c r="E156" s="86" t="s">
        <v>245</v>
      </c>
      <c r="F156" s="86" t="s">
        <v>107</v>
      </c>
      <c r="G156" s="86">
        <f>VLOOKUP(D156,CCT!D:R,4,0)</f>
        <v>1</v>
      </c>
      <c r="H156" s="119">
        <f>VLOOKUP(D156,CCT!D:R,5,0)</f>
        <v>1041.5999999999999</v>
      </c>
      <c r="I156" s="88">
        <f t="shared" si="432"/>
        <v>1041.5999999999999</v>
      </c>
      <c r="J156" s="88"/>
      <c r="K156" s="88"/>
      <c r="L156" s="88"/>
      <c r="M156" s="88"/>
      <c r="N156" s="88"/>
      <c r="O156" s="88"/>
      <c r="P156" s="88"/>
      <c r="Q156" s="88">
        <f t="shared" si="433"/>
        <v>1041.5999999999999</v>
      </c>
      <c r="R156" s="88">
        <f t="shared" si="434"/>
        <v>208.32</v>
      </c>
      <c r="S156" s="88">
        <f t="shared" si="514"/>
        <v>15.623999999999999</v>
      </c>
      <c r="T156" s="88">
        <f t="shared" si="514"/>
        <v>10.415999999999999</v>
      </c>
      <c r="U156" s="88">
        <f t="shared" si="514"/>
        <v>2.0831999999999997</v>
      </c>
      <c r="V156" s="88">
        <f t="shared" si="514"/>
        <v>26.04</v>
      </c>
      <c r="W156" s="88">
        <f t="shared" si="514"/>
        <v>83.327999999999989</v>
      </c>
      <c r="X156" s="88">
        <f t="shared" si="514"/>
        <v>31.247999999999998</v>
      </c>
      <c r="Y156" s="88">
        <f t="shared" si="514"/>
        <v>6.2495999999999992</v>
      </c>
      <c r="Z156" s="88">
        <f t="shared" si="435"/>
        <v>383.30879999999996</v>
      </c>
      <c r="AA156" s="88">
        <f t="shared" si="436"/>
        <v>86.799999999999983</v>
      </c>
      <c r="AB156" s="88">
        <f t="shared" si="437"/>
        <v>115.73333333333332</v>
      </c>
      <c r="AC156" s="88">
        <f t="shared" si="437"/>
        <v>74.532266666666672</v>
      </c>
      <c r="AD156" s="88">
        <f t="shared" si="438"/>
        <v>277.06559999999996</v>
      </c>
      <c r="AE156" s="88">
        <f>(VLOOKUP(A156,VT!A:D,4,0)*2*20*'RESUMO GERAL APOIO'!$G156)-IF(6%*'RESUMO GERAL APOIO'!$I156&lt;=(VLOOKUP(A156,VT!A:D,4,0)*2*20*'RESUMO GERAL APOIO'!$G156),6%*'RESUMO GERAL APOIO'!$I156,(VLOOKUP(A156,VT!A:D,4,0)*2*20*'RESUMO GERAL APOIO'!$G156))</f>
        <v>99.504000000000005</v>
      </c>
      <c r="AF156" s="88">
        <f>IF((VLOOKUP($C156,PARAMETROS!$A:$I,5,0))&gt;1,((VLOOKUP($C156,PARAMETROS!$A:$I,5,0))*20-1)*'RESUMO GERAL APOIO'!$G156,0)</f>
        <v>397</v>
      </c>
      <c r="AG156" s="88">
        <f>IF(VLOOKUP($C156,PARAMETROS!$A:$I,6,0)&gt;0,VLOOKUP($C156,PARAMETROS!$A:$I,6,0)*G156,0)</f>
        <v>0</v>
      </c>
      <c r="AH156" s="88">
        <f>VLOOKUP($C156,PARAMETROS!$A:$I,2,0)*'RESUMO GERAL APOIO'!$G156</f>
        <v>0</v>
      </c>
      <c r="AI156" s="88">
        <f>VLOOKUP('RESUMO GERAL APOIO'!$C156,PARAMETROS!$A:$I,3,0)*'RESUMO GERAL APOIO'!$G156</f>
        <v>0</v>
      </c>
      <c r="AJ156" s="88">
        <f>VLOOKUP('RESUMO GERAL APOIO'!$C156,PARAMETROS!$A:$I,4,0)*'RESUMO GERAL APOIO'!$G156</f>
        <v>0</v>
      </c>
      <c r="AK156" s="88">
        <f t="shared" si="439"/>
        <v>4.72</v>
      </c>
      <c r="AL156" s="88">
        <f>VLOOKUP(D156,CCT!D:R,12,0)*G156</f>
        <v>0</v>
      </c>
      <c r="AM156" s="88">
        <f t="shared" si="440"/>
        <v>501.22400000000005</v>
      </c>
      <c r="AN156" s="88">
        <f t="shared" si="441"/>
        <v>1161.5984000000001</v>
      </c>
      <c r="AO156" s="88">
        <f t="shared" si="442"/>
        <v>5.2270879629629627</v>
      </c>
      <c r="AP156" s="88">
        <f t="shared" ref="AP156:AP189" si="515">$AP$5*$Q156</f>
        <v>0.418167037037037</v>
      </c>
      <c r="AQ156" s="88">
        <f t="shared" si="443"/>
        <v>0.2090835185185185</v>
      </c>
      <c r="AR156" s="88">
        <f t="shared" si="444"/>
        <v>3.6456000000000004</v>
      </c>
      <c r="AS156" s="88">
        <f t="shared" si="445"/>
        <v>1.3415808000000005</v>
      </c>
      <c r="AT156" s="88">
        <f t="shared" si="446"/>
        <v>44.788799999999995</v>
      </c>
      <c r="AU156" s="88">
        <f t="shared" si="447"/>
        <v>1.736</v>
      </c>
      <c r="AV156" s="88">
        <f t="shared" si="448"/>
        <v>57.366319318518514</v>
      </c>
      <c r="AW156" s="88">
        <f t="shared" si="449"/>
        <v>14.466666666666665</v>
      </c>
      <c r="AX156" s="88">
        <f t="shared" si="450"/>
        <v>8.5642666666666667</v>
      </c>
      <c r="AY156" s="88">
        <f t="shared" si="451"/>
        <v>0.21699999999999997</v>
      </c>
      <c r="AZ156" s="88">
        <f t="shared" si="452"/>
        <v>3.472</v>
      </c>
      <c r="BA156" s="88">
        <f t="shared" si="453"/>
        <v>1.350222222222222</v>
      </c>
      <c r="BB156" s="88">
        <f t="shared" si="454"/>
        <v>10.329817244444445</v>
      </c>
      <c r="BC156" s="88">
        <f t="shared" si="455"/>
        <v>38.3999728</v>
      </c>
      <c r="BD156" s="88"/>
      <c r="BE156" s="88">
        <f t="shared" si="465"/>
        <v>0</v>
      </c>
      <c r="BF156" s="88">
        <f t="shared" si="466"/>
        <v>38.3999728</v>
      </c>
      <c r="BG156" s="88">
        <f>VLOOKUP($B156,'Uniforme Apoio'!$A:$BO,67,0)*$G156</f>
        <v>43.567500000000003</v>
      </c>
      <c r="BH156" s="88"/>
      <c r="BI156" s="88">
        <f>IF($B156="jardineiro - 220h",'Equipamentos Jardinagem'!$J$5*$G156,0)</f>
        <v>0</v>
      </c>
      <c r="BJ156" s="88"/>
      <c r="BK156" s="88"/>
      <c r="BL156" s="88">
        <f t="shared" si="456"/>
        <v>43.567500000000003</v>
      </c>
      <c r="BM156" s="88">
        <f t="shared" si="467"/>
        <v>2342.5321921185187</v>
      </c>
      <c r="BN156" s="88">
        <f t="shared" ref="BN156:BN183" si="516">$BN$5*G156</f>
        <v>0</v>
      </c>
      <c r="BO156" s="88">
        <f t="shared" ref="BO156:BO183" si="517">$BO$5*G156</f>
        <v>0</v>
      </c>
      <c r="BP156" s="311">
        <f t="shared" si="457"/>
        <v>8.5633802816901436</v>
      </c>
      <c r="BQ156" s="311">
        <f t="shared" si="431"/>
        <v>1.8591549295774654</v>
      </c>
      <c r="BR156" s="312">
        <f>VLOOKUP(A156,ISS!A:C,2,0)*100</f>
        <v>2</v>
      </c>
      <c r="BS156" s="311">
        <f t="shared" si="458"/>
        <v>2.2535211267605644</v>
      </c>
      <c r="BT156" s="311">
        <f t="shared" si="459"/>
        <v>11.25</v>
      </c>
      <c r="BU156" s="311">
        <f t="shared" si="460"/>
        <v>12.676056338028173</v>
      </c>
      <c r="BV156" s="88">
        <f t="shared" si="461"/>
        <v>296.94070040938982</v>
      </c>
      <c r="BW156" s="88">
        <f t="shared" si="462"/>
        <v>296.94070040938982</v>
      </c>
      <c r="BX156" s="88">
        <f t="shared" si="463"/>
        <v>2639.4728925279087</v>
      </c>
      <c r="BY156" s="88">
        <f t="shared" si="464"/>
        <v>31673.674710334904</v>
      </c>
      <c r="BZ156" s="607">
        <f>VLOOKUP($C156,PARAMETROS!$A:$I,7,0)</f>
        <v>43101</v>
      </c>
      <c r="CA156" s="103">
        <f>VLOOKUP($C156,PARAMETROS!$A:$I,8,0)</f>
        <v>0</v>
      </c>
      <c r="CB156" s="103">
        <f>VLOOKUP($C156,PARAMETROS!$A:$I,9,0)</f>
        <v>0</v>
      </c>
    </row>
    <row r="157" spans="1:80" x14ac:dyDescent="0.2">
      <c r="A157" s="84" t="str">
        <f>CCT!A155</f>
        <v>Sao Joao del Rei</v>
      </c>
      <c r="B157" s="84" t="str">
        <f>CCT!B155</f>
        <v>Motorista - 220h</v>
      </c>
      <c r="C157" s="84" t="str">
        <f>CCT!C155</f>
        <v>Rodoviarios de Sao Joao Del Rei + SEAC-MG</v>
      </c>
      <c r="D157" s="85" t="str">
        <f t="shared" si="427"/>
        <v>Sao Joao del ReiMotorista - 220hPGJ</v>
      </c>
      <c r="E157" s="86" t="s">
        <v>245</v>
      </c>
      <c r="F157" s="86" t="s">
        <v>107</v>
      </c>
      <c r="G157" s="86">
        <f>VLOOKUP(D157,CCT!D:R,4,0)</f>
        <v>1</v>
      </c>
      <c r="H157" s="119">
        <f>VLOOKUP(D157,CCT!D:R,5,0)</f>
        <v>3062.89</v>
      </c>
      <c r="I157" s="88">
        <f t="shared" si="432"/>
        <v>3062.89</v>
      </c>
      <c r="J157" s="88"/>
      <c r="K157" s="88"/>
      <c r="L157" s="88"/>
      <c r="M157" s="88"/>
      <c r="N157" s="88"/>
      <c r="O157" s="88"/>
      <c r="P157" s="88"/>
      <c r="Q157" s="88">
        <f t="shared" si="433"/>
        <v>3062.89</v>
      </c>
      <c r="R157" s="88">
        <f t="shared" si="434"/>
        <v>612.57799999999997</v>
      </c>
      <c r="S157" s="88">
        <f t="shared" si="514"/>
        <v>45.943349999999995</v>
      </c>
      <c r="T157" s="88">
        <f t="shared" si="514"/>
        <v>30.628899999999998</v>
      </c>
      <c r="U157" s="88">
        <f t="shared" si="514"/>
        <v>6.1257799999999998</v>
      </c>
      <c r="V157" s="88">
        <f t="shared" si="514"/>
        <v>76.572249999999997</v>
      </c>
      <c r="W157" s="88">
        <f t="shared" si="514"/>
        <v>245.03119999999998</v>
      </c>
      <c r="X157" s="88">
        <f t="shared" si="514"/>
        <v>91.88669999999999</v>
      </c>
      <c r="Y157" s="88">
        <f t="shared" si="514"/>
        <v>18.37734</v>
      </c>
      <c r="Z157" s="88">
        <f t="shared" si="435"/>
        <v>1127.1435199999999</v>
      </c>
      <c r="AA157" s="88">
        <f t="shared" si="436"/>
        <v>255.24083333333331</v>
      </c>
      <c r="AB157" s="88">
        <f t="shared" si="437"/>
        <v>340.32111111111107</v>
      </c>
      <c r="AC157" s="88">
        <f t="shared" si="437"/>
        <v>219.16679555555558</v>
      </c>
      <c r="AD157" s="88">
        <f t="shared" si="438"/>
        <v>814.72874000000002</v>
      </c>
      <c r="AE157" s="88">
        <f>(VLOOKUP(A157,VT!A:D,4,0)*2*20*'RESUMO GERAL APOIO'!$G157)-IF(6%*'RESUMO GERAL APOIO'!$I157&lt;=(VLOOKUP(A157,VT!A:D,4,0)*2*20*'RESUMO GERAL APOIO'!$G157),6%*'RESUMO GERAL APOIO'!$I157,(VLOOKUP(A157,VT!A:D,4,0)*2*20*'RESUMO GERAL APOIO'!$G157))</f>
        <v>0</v>
      </c>
      <c r="AF157" s="88">
        <f>IF((VLOOKUP($C157,PARAMETROS!$A:$I,5,0))&gt;1,((VLOOKUP($C157,PARAMETROS!$A:$I,5,0))*20-1)*'RESUMO GERAL APOIO'!$G157,0)</f>
        <v>397</v>
      </c>
      <c r="AG157" s="88">
        <f>IF(VLOOKUP($C157,PARAMETROS!$A:$I,6,0)&gt;0,VLOOKUP($C157,PARAMETROS!$A:$I,6,0)*G157,0)</f>
        <v>0</v>
      </c>
      <c r="AH157" s="88">
        <f>VLOOKUP($C157,PARAMETROS!$A:$I,2,0)*'RESUMO GERAL APOIO'!$G157</f>
        <v>0</v>
      </c>
      <c r="AI157" s="88">
        <f>VLOOKUP('RESUMO GERAL APOIO'!$C157,PARAMETROS!$A:$I,3,0)*'RESUMO GERAL APOIO'!$G157</f>
        <v>0</v>
      </c>
      <c r="AJ157" s="88">
        <f>VLOOKUP('RESUMO GERAL APOIO'!$C157,PARAMETROS!$A:$I,4,0)*'RESUMO GERAL APOIO'!$G157</f>
        <v>0</v>
      </c>
      <c r="AK157" s="88">
        <f t="shared" si="439"/>
        <v>4.72</v>
      </c>
      <c r="AL157" s="88">
        <f>VLOOKUP(D157,CCT!D:R,12,0)*G157</f>
        <v>293.88</v>
      </c>
      <c r="AM157" s="88">
        <f t="shared" si="440"/>
        <v>695.6</v>
      </c>
      <c r="AN157" s="88">
        <f t="shared" si="441"/>
        <v>2637.4722599999996</v>
      </c>
      <c r="AO157" s="88">
        <f t="shared" si="442"/>
        <v>15.37057934992284</v>
      </c>
      <c r="AP157" s="88">
        <f t="shared" si="515"/>
        <v>1.2296463479938271</v>
      </c>
      <c r="AQ157" s="88">
        <f t="shared" si="443"/>
        <v>0.61482317399691355</v>
      </c>
      <c r="AR157" s="88">
        <f t="shared" si="444"/>
        <v>10.720115000000002</v>
      </c>
      <c r="AS157" s="88">
        <f t="shared" si="445"/>
        <v>3.9450023200000013</v>
      </c>
      <c r="AT157" s="88">
        <f t="shared" si="446"/>
        <v>131.70426999999998</v>
      </c>
      <c r="AU157" s="88">
        <f t="shared" si="447"/>
        <v>5.1048166666666672</v>
      </c>
      <c r="AV157" s="88">
        <f t="shared" si="448"/>
        <v>168.68925285858023</v>
      </c>
      <c r="AW157" s="88">
        <f t="shared" si="449"/>
        <v>42.540138888888883</v>
      </c>
      <c r="AX157" s="88">
        <f t="shared" si="450"/>
        <v>25.183762222222224</v>
      </c>
      <c r="AY157" s="88">
        <f t="shared" si="451"/>
        <v>0.63810208333333329</v>
      </c>
      <c r="AZ157" s="88">
        <f t="shared" si="452"/>
        <v>10.209633333333334</v>
      </c>
      <c r="BA157" s="88">
        <f t="shared" si="453"/>
        <v>3.9704129629629628</v>
      </c>
      <c r="BB157" s="88">
        <f t="shared" si="454"/>
        <v>30.375474212592597</v>
      </c>
      <c r="BC157" s="88">
        <f t="shared" si="455"/>
        <v>112.91752370333333</v>
      </c>
      <c r="BD157" s="88"/>
      <c r="BE157" s="88">
        <f t="shared" si="465"/>
        <v>0</v>
      </c>
      <c r="BF157" s="88">
        <f t="shared" si="466"/>
        <v>112.91752370333333</v>
      </c>
      <c r="BG157" s="88">
        <f>VLOOKUP($B157,'Uniforme Apoio'!$A:$BO,67,0)*$G157</f>
        <v>94.380486111111111</v>
      </c>
      <c r="BH157" s="88"/>
      <c r="BI157" s="88">
        <f>IF($B157="jardineiro - 220h",'Equipamentos Jardinagem'!$J$5*$G157,0)</f>
        <v>0</v>
      </c>
      <c r="BJ157" s="88"/>
      <c r="BK157" s="88"/>
      <c r="BL157" s="88">
        <f t="shared" si="456"/>
        <v>94.380486111111111</v>
      </c>
      <c r="BM157" s="88">
        <f t="shared" si="467"/>
        <v>6076.3495226730247</v>
      </c>
      <c r="BN157" s="88">
        <f t="shared" si="516"/>
        <v>0</v>
      </c>
      <c r="BO157" s="88">
        <f t="shared" si="517"/>
        <v>0</v>
      </c>
      <c r="BP157" s="311">
        <f t="shared" si="457"/>
        <v>8.5633802816901436</v>
      </c>
      <c r="BQ157" s="311">
        <f t="shared" si="431"/>
        <v>1.8591549295774654</v>
      </c>
      <c r="BR157" s="312">
        <f>VLOOKUP(A157,ISS!A:C,2,0)*100</f>
        <v>2</v>
      </c>
      <c r="BS157" s="311">
        <f t="shared" si="458"/>
        <v>2.2535211267605644</v>
      </c>
      <c r="BT157" s="311">
        <f t="shared" si="459"/>
        <v>11.25</v>
      </c>
      <c r="BU157" s="311">
        <f t="shared" si="460"/>
        <v>12.676056338028173</v>
      </c>
      <c r="BV157" s="88">
        <f t="shared" si="461"/>
        <v>770.24148878953861</v>
      </c>
      <c r="BW157" s="88">
        <f t="shared" si="462"/>
        <v>770.24148878953861</v>
      </c>
      <c r="BX157" s="88">
        <f t="shared" si="463"/>
        <v>6846.5910114625631</v>
      </c>
      <c r="BY157" s="88">
        <f t="shared" si="464"/>
        <v>82159.092137550761</v>
      </c>
      <c r="BZ157" s="607">
        <f>VLOOKUP($C157,PARAMETROS!$A:$I,7,0)</f>
        <v>43101</v>
      </c>
      <c r="CA157" s="103">
        <f>VLOOKUP($C157,PARAMETROS!$A:$I,8,0)</f>
        <v>0</v>
      </c>
      <c r="CB157" s="103">
        <f>VLOOKUP($C157,PARAMETROS!$A:$I,9,0)</f>
        <v>0</v>
      </c>
    </row>
    <row r="158" spans="1:80" x14ac:dyDescent="0.2">
      <c r="A158" s="84" t="str">
        <f>CCT!A156</f>
        <v>Sao Joao del Rei</v>
      </c>
      <c r="B158" s="84" t="str">
        <f>CCT!B156</f>
        <v>Porteiro - 12 x 36 - Diurno</v>
      </c>
      <c r="C158" s="84" t="str">
        <f>CCT!C156</f>
        <v>Regiao de Juiz de Fora¹*</v>
      </c>
      <c r="D158" s="85" t="str">
        <f t="shared" si="427"/>
        <v>Sao Joao del ReiPorteiro - 12 x 36 - DiurnoPGJ</v>
      </c>
      <c r="E158" s="86" t="s">
        <v>245</v>
      </c>
      <c r="F158" s="86" t="s">
        <v>107</v>
      </c>
      <c r="G158" s="86">
        <f>VLOOKUP(D158,CCT!D:R,4,0)</f>
        <v>2</v>
      </c>
      <c r="H158" s="119">
        <f>VLOOKUP(D158,CCT!D:R,5,0)</f>
        <v>1281.1600000000001</v>
      </c>
      <c r="I158" s="88">
        <f t="shared" si="432"/>
        <v>2562.3200000000002</v>
      </c>
      <c r="J158" s="88"/>
      <c r="K158" s="88"/>
      <c r="L158" s="88"/>
      <c r="M158" s="88"/>
      <c r="N158" s="88"/>
      <c r="O158" s="88"/>
      <c r="P158" s="88"/>
      <c r="Q158" s="88">
        <f t="shared" si="433"/>
        <v>2562.3200000000002</v>
      </c>
      <c r="R158" s="88">
        <f t="shared" si="434"/>
        <v>512.46400000000006</v>
      </c>
      <c r="S158" s="88">
        <f t="shared" si="514"/>
        <v>38.434800000000003</v>
      </c>
      <c r="T158" s="88">
        <f t="shared" si="514"/>
        <v>25.623200000000001</v>
      </c>
      <c r="U158" s="88">
        <f t="shared" si="514"/>
        <v>5.1246400000000003</v>
      </c>
      <c r="V158" s="88">
        <f t="shared" si="514"/>
        <v>64.058000000000007</v>
      </c>
      <c r="W158" s="88">
        <f t="shared" si="514"/>
        <v>204.98560000000001</v>
      </c>
      <c r="X158" s="88">
        <f t="shared" si="514"/>
        <v>76.869600000000005</v>
      </c>
      <c r="Y158" s="88">
        <f t="shared" si="514"/>
        <v>15.373920000000002</v>
      </c>
      <c r="Z158" s="88">
        <f t="shared" si="435"/>
        <v>942.93376000000001</v>
      </c>
      <c r="AA158" s="88">
        <f t="shared" si="436"/>
        <v>213.52666666666667</v>
      </c>
      <c r="AB158" s="88">
        <f t="shared" si="437"/>
        <v>284.70222222222225</v>
      </c>
      <c r="AC158" s="88">
        <f t="shared" si="437"/>
        <v>183.34823111111115</v>
      </c>
      <c r="AD158" s="88">
        <f t="shared" si="438"/>
        <v>681.57712000000015</v>
      </c>
      <c r="AE158" s="88">
        <f>(VLOOKUP(A158,VT!A:D,4,0)*2*20*'RESUMO GERAL APOIO'!$G158)-IF(6%*'RESUMO GERAL APOIO'!$I158&lt;=(VLOOKUP(A158,VT!A:D,4,0)*2*20*'RESUMO GERAL APOIO'!$G158),6%*'RESUMO GERAL APOIO'!$I158,(VLOOKUP(A158,VT!A:D,4,0)*2*20*'RESUMO GERAL APOIO'!$G158))</f>
        <v>170.26079999999999</v>
      </c>
      <c r="AF158" s="88">
        <f>IF((VLOOKUP($C158,PARAMETROS!$A:$I,5,0))&gt;1,((VLOOKUP($C158,PARAMETROS!$A:$I,5,0))*20-1)*'RESUMO GERAL APOIO'!$G158,0)</f>
        <v>794</v>
      </c>
      <c r="AG158" s="88">
        <f>IF(VLOOKUP($C158,PARAMETROS!$A:$I,6,0)&gt;0,VLOOKUP($C158,PARAMETROS!$A:$I,6,0)*G158,0)</f>
        <v>0</v>
      </c>
      <c r="AH158" s="88">
        <f>VLOOKUP($C158,PARAMETROS!$A:$I,2,0)*'RESUMO GERAL APOIO'!$G158</f>
        <v>0</v>
      </c>
      <c r="AI158" s="88">
        <f>VLOOKUP('RESUMO GERAL APOIO'!$C158,PARAMETROS!$A:$I,3,0)*'RESUMO GERAL APOIO'!$G158</f>
        <v>0</v>
      </c>
      <c r="AJ158" s="88">
        <f>VLOOKUP('RESUMO GERAL APOIO'!$C158,PARAMETROS!$A:$I,4,0)*'RESUMO GERAL APOIO'!$G158</f>
        <v>0</v>
      </c>
      <c r="AK158" s="88">
        <f t="shared" si="439"/>
        <v>9.44</v>
      </c>
      <c r="AL158" s="88">
        <f>VLOOKUP(D158,CCT!D:R,12,0)*G158</f>
        <v>0</v>
      </c>
      <c r="AM158" s="88">
        <f t="shared" si="440"/>
        <v>973.70080000000007</v>
      </c>
      <c r="AN158" s="88">
        <f t="shared" si="441"/>
        <v>2598.2116800000003</v>
      </c>
      <c r="AO158" s="88">
        <f t="shared" si="442"/>
        <v>12.858556095679015</v>
      </c>
      <c r="AP158" s="88">
        <f t="shared" si="515"/>
        <v>1.0286844876543211</v>
      </c>
      <c r="AQ158" s="88">
        <f t="shared" si="443"/>
        <v>0.51434224382716054</v>
      </c>
      <c r="AR158" s="88">
        <f t="shared" si="444"/>
        <v>8.9681200000000025</v>
      </c>
      <c r="AS158" s="88">
        <f t="shared" si="445"/>
        <v>3.3002681600000017</v>
      </c>
      <c r="AT158" s="88">
        <f t="shared" si="446"/>
        <v>110.17976</v>
      </c>
      <c r="AU158" s="88">
        <f t="shared" si="447"/>
        <v>4.2705333333333337</v>
      </c>
      <c r="AV158" s="88">
        <f t="shared" si="448"/>
        <v>141.12026432049385</v>
      </c>
      <c r="AW158" s="88">
        <f t="shared" si="449"/>
        <v>35.587777777777781</v>
      </c>
      <c r="AX158" s="88">
        <f t="shared" si="450"/>
        <v>21.067964444444446</v>
      </c>
      <c r="AY158" s="88">
        <f t="shared" si="451"/>
        <v>0.53381666666666672</v>
      </c>
      <c r="AZ158" s="88">
        <f t="shared" si="452"/>
        <v>8.5410666666666675</v>
      </c>
      <c r="BA158" s="88">
        <f t="shared" si="453"/>
        <v>3.321525925925926</v>
      </c>
      <c r="BB158" s="88">
        <f t="shared" si="454"/>
        <v>25.411191745185192</v>
      </c>
      <c r="BC158" s="88">
        <f t="shared" si="455"/>
        <v>94.46334322666668</v>
      </c>
      <c r="BD158" s="88">
        <f>H158/210*15.5*1.5*G158</f>
        <v>283.68542857142859</v>
      </c>
      <c r="BE158" s="88">
        <f t="shared" si="465"/>
        <v>283.68542857142859</v>
      </c>
      <c r="BF158" s="88">
        <f t="shared" si="466"/>
        <v>378.14877179809525</v>
      </c>
      <c r="BG158" s="88">
        <f>VLOOKUP($B158,'Uniforme Apoio'!$A:$BO,67,0)*$G158</f>
        <v>132.23097222222222</v>
      </c>
      <c r="BH158" s="88"/>
      <c r="BI158" s="88">
        <f>IF($B158="jardineiro - 220h",'Equipamentos Jardinagem'!$J$5*$G158,0)</f>
        <v>0</v>
      </c>
      <c r="BJ158" s="88"/>
      <c r="BK158" s="88"/>
      <c r="BL158" s="88">
        <f t="shared" si="456"/>
        <v>132.23097222222222</v>
      </c>
      <c r="BM158" s="88">
        <f t="shared" si="467"/>
        <v>5812.0316883408123</v>
      </c>
      <c r="BN158" s="88">
        <f t="shared" si="516"/>
        <v>0</v>
      </c>
      <c r="BO158" s="88">
        <f t="shared" si="517"/>
        <v>0</v>
      </c>
      <c r="BP158" s="311">
        <f t="shared" si="457"/>
        <v>8.5633802816901436</v>
      </c>
      <c r="BQ158" s="311">
        <f t="shared" si="431"/>
        <v>1.8591549295774654</v>
      </c>
      <c r="BR158" s="312">
        <f>VLOOKUP(A158,ISS!A:C,2,0)*100</f>
        <v>2</v>
      </c>
      <c r="BS158" s="311">
        <f t="shared" si="458"/>
        <v>2.2535211267605644</v>
      </c>
      <c r="BT158" s="311">
        <f t="shared" si="459"/>
        <v>11.25</v>
      </c>
      <c r="BU158" s="311">
        <f t="shared" si="460"/>
        <v>12.676056338028173</v>
      </c>
      <c r="BV158" s="88">
        <f t="shared" si="461"/>
        <v>736.73641119813135</v>
      </c>
      <c r="BW158" s="88">
        <f t="shared" si="462"/>
        <v>736.73641119813135</v>
      </c>
      <c r="BX158" s="88">
        <f t="shared" si="463"/>
        <v>6548.7680995389437</v>
      </c>
      <c r="BY158" s="88">
        <f t="shared" si="464"/>
        <v>78585.217194467317</v>
      </c>
      <c r="BZ158" s="607">
        <f>VLOOKUP($C158,PARAMETROS!$A:$I,7,0)</f>
        <v>43101</v>
      </c>
      <c r="CA158" s="103">
        <f>VLOOKUP($C158,PARAMETROS!$A:$I,8,0)</f>
        <v>0</v>
      </c>
      <c r="CB158" s="103">
        <f>VLOOKUP($C158,PARAMETROS!$A:$I,9,0)</f>
        <v>0</v>
      </c>
    </row>
    <row r="159" spans="1:80" x14ac:dyDescent="0.2">
      <c r="A159" s="84" t="str">
        <f>CCT!A157</f>
        <v>Sao Joao del Rei</v>
      </c>
      <c r="B159" s="84" t="str">
        <f>CCT!B157</f>
        <v>Porteiro - 12 x 36 - Noturno</v>
      </c>
      <c r="C159" s="84" t="str">
        <f>CCT!C157</f>
        <v>Regiao de Juiz de Fora¹*</v>
      </c>
      <c r="D159" s="85" t="str">
        <f t="shared" si="427"/>
        <v>Sao Joao del ReiPorteiro - 12 x 36 - NoturnoPGJ</v>
      </c>
      <c r="E159" s="86" t="s">
        <v>245</v>
      </c>
      <c r="F159" s="86" t="s">
        <v>107</v>
      </c>
      <c r="G159" s="86">
        <f>VLOOKUP(D159,CCT!D:R,4,0)</f>
        <v>2</v>
      </c>
      <c r="H159" s="119">
        <f>VLOOKUP(D159,CCT!D:R,5,0)</f>
        <v>1281.1600000000001</v>
      </c>
      <c r="I159" s="88">
        <f t="shared" si="432"/>
        <v>2562.3200000000002</v>
      </c>
      <c r="J159" s="88"/>
      <c r="K159" s="88"/>
      <c r="L159" s="88">
        <f>H159/210*0.2*10.285*15.5*G159</f>
        <v>389.02728438095244</v>
      </c>
      <c r="M159" s="88"/>
      <c r="N159" s="88"/>
      <c r="O159" s="88"/>
      <c r="P159" s="88"/>
      <c r="Q159" s="88">
        <f t="shared" si="433"/>
        <v>2951.3472843809527</v>
      </c>
      <c r="R159" s="88">
        <f t="shared" si="434"/>
        <v>590.26945687619059</v>
      </c>
      <c r="S159" s="88">
        <f t="shared" si="514"/>
        <v>44.270209265714286</v>
      </c>
      <c r="T159" s="88">
        <f t="shared" si="514"/>
        <v>29.513472843809527</v>
      </c>
      <c r="U159" s="88">
        <f t="shared" si="514"/>
        <v>5.9026945687619055</v>
      </c>
      <c r="V159" s="88">
        <f t="shared" si="514"/>
        <v>73.783682109523824</v>
      </c>
      <c r="W159" s="88">
        <f t="shared" si="514"/>
        <v>236.10778275047622</v>
      </c>
      <c r="X159" s="88">
        <f t="shared" si="514"/>
        <v>88.540418531428571</v>
      </c>
      <c r="Y159" s="88">
        <f t="shared" si="514"/>
        <v>17.708083706285716</v>
      </c>
      <c r="Z159" s="88">
        <f t="shared" si="435"/>
        <v>1086.0958006521905</v>
      </c>
      <c r="AA159" s="88">
        <f t="shared" si="436"/>
        <v>245.94560703174605</v>
      </c>
      <c r="AB159" s="88">
        <f t="shared" si="437"/>
        <v>327.92747604232807</v>
      </c>
      <c r="AC159" s="88">
        <f t="shared" si="437"/>
        <v>211.18529457125931</v>
      </c>
      <c r="AD159" s="88">
        <f t="shared" si="438"/>
        <v>785.05837764533339</v>
      </c>
      <c r="AE159" s="88">
        <f>(VLOOKUP(A159,VT!A:D,4,0)*2*20*'RESUMO GERAL APOIO'!$G159)-IF(6%*'RESUMO GERAL APOIO'!$I159&lt;=(VLOOKUP(A159,VT!A:D,4,0)*2*20*'RESUMO GERAL APOIO'!$G159),6%*'RESUMO GERAL APOIO'!$I159,(VLOOKUP(A159,VT!A:D,4,0)*2*20*'RESUMO GERAL APOIO'!$G159))</f>
        <v>170.26079999999999</v>
      </c>
      <c r="AF159" s="88">
        <f>IF((VLOOKUP($C159,PARAMETROS!$A:$I,5,0))&gt;1,((VLOOKUP($C159,PARAMETROS!$A:$I,5,0))*20-1)*'RESUMO GERAL APOIO'!$G159,0)</f>
        <v>794</v>
      </c>
      <c r="AG159" s="88">
        <f>IF(VLOOKUP($C159,PARAMETROS!$A:$I,6,0)&gt;0,VLOOKUP($C159,PARAMETROS!$A:$I,6,0)*G159,0)</f>
        <v>0</v>
      </c>
      <c r="AH159" s="88">
        <f>VLOOKUP($C159,PARAMETROS!$A:$I,2,0)*'RESUMO GERAL APOIO'!$G159</f>
        <v>0</v>
      </c>
      <c r="AI159" s="88">
        <f>VLOOKUP('RESUMO GERAL APOIO'!$C159,PARAMETROS!$A:$I,3,0)*'RESUMO GERAL APOIO'!$G159</f>
        <v>0</v>
      </c>
      <c r="AJ159" s="88">
        <f>VLOOKUP('RESUMO GERAL APOIO'!$C159,PARAMETROS!$A:$I,4,0)*'RESUMO GERAL APOIO'!$G159</f>
        <v>0</v>
      </c>
      <c r="AK159" s="88">
        <f t="shared" si="439"/>
        <v>9.44</v>
      </c>
      <c r="AL159" s="88">
        <f>VLOOKUP(D159,CCT!D:R,12,0)*G159</f>
        <v>0</v>
      </c>
      <c r="AM159" s="88">
        <f t="shared" si="440"/>
        <v>973.70080000000007</v>
      </c>
      <c r="AN159" s="88">
        <f t="shared" si="441"/>
        <v>2844.8549782975242</v>
      </c>
      <c r="AO159" s="88">
        <f t="shared" si="442"/>
        <v>14.810821682710356</v>
      </c>
      <c r="AP159" s="88">
        <f t="shared" si="515"/>
        <v>1.1848657346168285</v>
      </c>
      <c r="AQ159" s="88">
        <f t="shared" si="443"/>
        <v>0.59243286730841427</v>
      </c>
      <c r="AR159" s="88">
        <f t="shared" si="444"/>
        <v>10.329715495333335</v>
      </c>
      <c r="AS159" s="88">
        <f t="shared" si="445"/>
        <v>3.8013353022826686</v>
      </c>
      <c r="AT159" s="88">
        <f t="shared" si="446"/>
        <v>126.90793322838095</v>
      </c>
      <c r="AU159" s="88">
        <f t="shared" si="447"/>
        <v>4.9189121406349212</v>
      </c>
      <c r="AV159" s="88">
        <f t="shared" si="448"/>
        <v>162.54601645126746</v>
      </c>
      <c r="AW159" s="88">
        <f t="shared" si="449"/>
        <v>40.990934505291008</v>
      </c>
      <c r="AX159" s="88">
        <f t="shared" si="450"/>
        <v>24.266633227132278</v>
      </c>
      <c r="AY159" s="88">
        <f t="shared" si="451"/>
        <v>0.61486401757936515</v>
      </c>
      <c r="AZ159" s="88">
        <f t="shared" si="452"/>
        <v>9.8378242812698424</v>
      </c>
      <c r="BA159" s="88">
        <f t="shared" si="453"/>
        <v>3.8258205538271608</v>
      </c>
      <c r="BB159" s="88">
        <f t="shared" si="454"/>
        <v>29.269276183316681</v>
      </c>
      <c r="BC159" s="88">
        <f t="shared" si="455"/>
        <v>108.80535276841633</v>
      </c>
      <c r="BD159" s="88">
        <f>(H159+H159/210*0.2*10.285*15.5)/210*15.5*1.5*G159</f>
        <v>326.75630648503403</v>
      </c>
      <c r="BE159" s="88">
        <f t="shared" si="465"/>
        <v>326.75630648503403</v>
      </c>
      <c r="BF159" s="88">
        <f t="shared" si="466"/>
        <v>435.56165925345033</v>
      </c>
      <c r="BG159" s="88">
        <f>VLOOKUP($B159,'Uniforme Apoio'!$A:$BO,67,0)*$G159</f>
        <v>132.23097222222222</v>
      </c>
      <c r="BH159" s="88"/>
      <c r="BI159" s="88">
        <f>IF($B159="jardineiro - 220h",'Equipamentos Jardinagem'!$J$5*$G159,0)</f>
        <v>0</v>
      </c>
      <c r="BJ159" s="88"/>
      <c r="BK159" s="88"/>
      <c r="BL159" s="88">
        <f t="shared" si="456"/>
        <v>132.23097222222222</v>
      </c>
      <c r="BM159" s="88">
        <f t="shared" si="467"/>
        <v>6526.5409106054176</v>
      </c>
      <c r="BN159" s="88">
        <f t="shared" si="516"/>
        <v>0</v>
      </c>
      <c r="BO159" s="88">
        <f t="shared" si="517"/>
        <v>0</v>
      </c>
      <c r="BP159" s="311">
        <f t="shared" si="457"/>
        <v>8.5633802816901436</v>
      </c>
      <c r="BQ159" s="311">
        <f t="shared" si="431"/>
        <v>1.8591549295774654</v>
      </c>
      <c r="BR159" s="312">
        <f>VLOOKUP(A159,ISS!A:C,2,0)*100</f>
        <v>2</v>
      </c>
      <c r="BS159" s="311">
        <f t="shared" si="458"/>
        <v>2.2535211267605644</v>
      </c>
      <c r="BT159" s="311">
        <f t="shared" si="459"/>
        <v>11.25</v>
      </c>
      <c r="BU159" s="311">
        <f t="shared" si="460"/>
        <v>12.676056338028173</v>
      </c>
      <c r="BV159" s="88">
        <f t="shared" si="461"/>
        <v>827.30800275279967</v>
      </c>
      <c r="BW159" s="88">
        <f t="shared" si="462"/>
        <v>827.30800275279967</v>
      </c>
      <c r="BX159" s="88">
        <f t="shared" si="463"/>
        <v>7353.848913358217</v>
      </c>
      <c r="BY159" s="88">
        <f t="shared" si="464"/>
        <v>88246.186960298597</v>
      </c>
      <c r="BZ159" s="607">
        <f>VLOOKUP($C159,PARAMETROS!$A:$I,7,0)</f>
        <v>43101</v>
      </c>
      <c r="CA159" s="103">
        <f>VLOOKUP($C159,PARAMETROS!$A:$I,8,0)</f>
        <v>0</v>
      </c>
      <c r="CB159" s="103">
        <f>VLOOKUP($C159,PARAMETROS!$A:$I,9,0)</f>
        <v>0</v>
      </c>
    </row>
    <row r="160" spans="1:80" x14ac:dyDescent="0.2">
      <c r="A160" s="84" t="str">
        <f>CCT!A158</f>
        <v>Sao Lourenco</v>
      </c>
      <c r="B160" s="84" t="str">
        <f>CCT!B158</f>
        <v>Porteiro - 12 x 36 - Diurno</v>
      </c>
      <c r="C160" s="84" t="str">
        <f>CCT!C158</f>
        <v>Sao Lourenco</v>
      </c>
      <c r="D160" s="85" t="str">
        <f t="shared" si="427"/>
        <v>Sao LourencoPorteiro - 12 x 36 - DiurnoPGJ</v>
      </c>
      <c r="E160" s="86" t="s">
        <v>245</v>
      </c>
      <c r="F160" s="86" t="s">
        <v>107</v>
      </c>
      <c r="G160" s="86">
        <f>VLOOKUP(D160,CCT!D:R,4,0)</f>
        <v>2</v>
      </c>
      <c r="H160" s="119">
        <f>VLOOKUP(D160,CCT!D:R,5,0)</f>
        <v>1323.54</v>
      </c>
      <c r="I160" s="88">
        <f t="shared" si="432"/>
        <v>2647.08</v>
      </c>
      <c r="J160" s="88"/>
      <c r="K160" s="88"/>
      <c r="L160" s="88"/>
      <c r="M160" s="88"/>
      <c r="N160" s="88"/>
      <c r="O160" s="464"/>
      <c r="P160" s="88"/>
      <c r="Q160" s="88">
        <f t="shared" si="433"/>
        <v>2647.08</v>
      </c>
      <c r="R160" s="88">
        <f t="shared" si="434"/>
        <v>529.41600000000005</v>
      </c>
      <c r="S160" s="88">
        <f t="shared" si="514"/>
        <v>39.706199999999995</v>
      </c>
      <c r="T160" s="88">
        <f t="shared" si="514"/>
        <v>26.470800000000001</v>
      </c>
      <c r="U160" s="88">
        <f t="shared" si="514"/>
        <v>5.2941599999999998</v>
      </c>
      <c r="V160" s="88">
        <f t="shared" si="514"/>
        <v>66.177000000000007</v>
      </c>
      <c r="W160" s="88">
        <f t="shared" si="514"/>
        <v>211.7664</v>
      </c>
      <c r="X160" s="88">
        <f t="shared" si="514"/>
        <v>79.412399999999991</v>
      </c>
      <c r="Y160" s="88">
        <f t="shared" si="514"/>
        <v>15.882479999999999</v>
      </c>
      <c r="Z160" s="88">
        <f t="shared" si="435"/>
        <v>974.12544000000003</v>
      </c>
      <c r="AA160" s="88">
        <f t="shared" si="436"/>
        <v>220.58999999999997</v>
      </c>
      <c r="AB160" s="88">
        <f t="shared" si="437"/>
        <v>294.11999999999995</v>
      </c>
      <c r="AC160" s="88">
        <f t="shared" si="437"/>
        <v>189.41328000000001</v>
      </c>
      <c r="AD160" s="88">
        <f t="shared" si="438"/>
        <v>704.12327999999991</v>
      </c>
      <c r="AE160" s="88">
        <f>(VLOOKUP(A160,VT!A:D,4,0)*2*20*'RESUMO GERAL APOIO'!$G160)-IF(6%*'RESUMO GERAL APOIO'!$I160&lt;=(VLOOKUP(A160,VT!A:D,4,0)*2*20*'RESUMO GERAL APOIO'!$G160),6%*'RESUMO GERAL APOIO'!$I160,(VLOOKUP(A160,VT!A:D,4,0)*2*20*'RESUMO GERAL APOIO'!$G160))</f>
        <v>165.17520000000002</v>
      </c>
      <c r="AF160" s="88">
        <f>IF((VLOOKUP($C160,PARAMETROS!$A:$I,5,0))&gt;1,((VLOOKUP($C160,PARAMETROS!$A:$I,5,0))*20-1)*'RESUMO GERAL APOIO'!$G160,0)</f>
        <v>794</v>
      </c>
      <c r="AG160" s="88">
        <f>IF(VLOOKUP($C160,PARAMETROS!$A:$I,6,0)&gt;0,VLOOKUP($C160,PARAMETROS!$A:$I,6,0)*G160,0)</f>
        <v>0</v>
      </c>
      <c r="AH160" s="88">
        <f>VLOOKUP($C160,PARAMETROS!$A:$I,2,0)*'RESUMO GERAL APOIO'!$G160</f>
        <v>66.88</v>
      </c>
      <c r="AI160" s="88">
        <f>VLOOKUP('RESUMO GERAL APOIO'!$C160,PARAMETROS!$A:$I,3,0)*'RESUMO GERAL APOIO'!$G160</f>
        <v>0</v>
      </c>
      <c r="AJ160" s="88">
        <f>VLOOKUP('RESUMO GERAL APOIO'!$C160,PARAMETROS!$A:$I,4,0)*'RESUMO GERAL APOIO'!$G160</f>
        <v>0</v>
      </c>
      <c r="AK160" s="88">
        <f t="shared" si="439"/>
        <v>9.44</v>
      </c>
      <c r="AL160" s="88">
        <f>VLOOKUP(D160,CCT!D:R,12,0)*G160</f>
        <v>0</v>
      </c>
      <c r="AM160" s="88">
        <f t="shared" si="440"/>
        <v>1035.4952000000001</v>
      </c>
      <c r="AN160" s="88">
        <f t="shared" si="441"/>
        <v>2713.7439199999999</v>
      </c>
      <c r="AO160" s="88">
        <f t="shared" si="442"/>
        <v>13.283909375</v>
      </c>
      <c r="AP160" s="88">
        <f t="shared" si="515"/>
        <v>1.06271275</v>
      </c>
      <c r="AQ160" s="88">
        <f t="shared" si="443"/>
        <v>0.53135637499999999</v>
      </c>
      <c r="AR160" s="88">
        <f t="shared" si="444"/>
        <v>9.2647800000000018</v>
      </c>
      <c r="AS160" s="88">
        <f t="shared" si="445"/>
        <v>3.4094390400000014</v>
      </c>
      <c r="AT160" s="88">
        <f t="shared" si="446"/>
        <v>113.82443999999998</v>
      </c>
      <c r="AU160" s="88">
        <f t="shared" si="447"/>
        <v>4.4118000000000004</v>
      </c>
      <c r="AV160" s="88">
        <f t="shared" si="448"/>
        <v>145.78843753999999</v>
      </c>
      <c r="AW160" s="88">
        <f t="shared" si="449"/>
        <v>36.764999999999993</v>
      </c>
      <c r="AX160" s="88">
        <f t="shared" si="450"/>
        <v>21.764880000000002</v>
      </c>
      <c r="AY160" s="88">
        <f t="shared" si="451"/>
        <v>0.55147499999999994</v>
      </c>
      <c r="AZ160" s="88">
        <f t="shared" si="452"/>
        <v>8.8236000000000008</v>
      </c>
      <c r="BA160" s="88">
        <f t="shared" si="453"/>
        <v>3.4314</v>
      </c>
      <c r="BB160" s="88">
        <f t="shared" si="454"/>
        <v>26.251778640000005</v>
      </c>
      <c r="BC160" s="88">
        <f t="shared" si="455"/>
        <v>97.588133639999995</v>
      </c>
      <c r="BD160" s="148">
        <f>H160/220*15.5*1.5*G160</f>
        <v>279.74822727272726</v>
      </c>
      <c r="BE160" s="88">
        <f t="shared" si="465"/>
        <v>279.74822727272726</v>
      </c>
      <c r="BF160" s="88">
        <f t="shared" si="466"/>
        <v>377.33636091272729</v>
      </c>
      <c r="BG160" s="88">
        <f>VLOOKUP($B160,'Uniforme Apoio'!$A:$BO,67,0)*$G160</f>
        <v>132.23097222222222</v>
      </c>
      <c r="BH160" s="88"/>
      <c r="BI160" s="88">
        <f>IF($B160="jardineiro - 220h",'Equipamentos Jardinagem'!$J$5*$G160,0)</f>
        <v>0</v>
      </c>
      <c r="BJ160" s="88"/>
      <c r="BK160" s="88"/>
      <c r="BL160" s="88">
        <f t="shared" si="456"/>
        <v>132.23097222222222</v>
      </c>
      <c r="BM160" s="88">
        <f t="shared" si="467"/>
        <v>6016.1796906749496</v>
      </c>
      <c r="BN160" s="88">
        <f t="shared" si="516"/>
        <v>0</v>
      </c>
      <c r="BO160" s="88">
        <f t="shared" si="517"/>
        <v>0</v>
      </c>
      <c r="BP160" s="311">
        <f t="shared" si="457"/>
        <v>8.6609686609686669</v>
      </c>
      <c r="BQ160" s="311">
        <f t="shared" si="431"/>
        <v>1.8803418803418819</v>
      </c>
      <c r="BR160" s="312">
        <f>VLOOKUP(A160,ISS!A:C,2,0)*100</f>
        <v>3</v>
      </c>
      <c r="BS160" s="311">
        <f t="shared" si="458"/>
        <v>3.4188034188034218</v>
      </c>
      <c r="BT160" s="311">
        <f t="shared" si="459"/>
        <v>12.25</v>
      </c>
      <c r="BU160" s="311">
        <f t="shared" si="460"/>
        <v>13.960113960113972</v>
      </c>
      <c r="BV160" s="88">
        <f t="shared" si="461"/>
        <v>839.86554086345529</v>
      </c>
      <c r="BW160" s="88">
        <f t="shared" si="462"/>
        <v>839.86554086345529</v>
      </c>
      <c r="BX160" s="88">
        <f t="shared" si="463"/>
        <v>6856.0452315384046</v>
      </c>
      <c r="BY160" s="88">
        <f t="shared" si="464"/>
        <v>82272.542778460862</v>
      </c>
      <c r="BZ160" s="607">
        <f>VLOOKUP($C160,PARAMETROS!$A:$I,7,0)</f>
        <v>43101</v>
      </c>
      <c r="CA160" s="103">
        <f>VLOOKUP($C160,PARAMETROS!$A:$I,8,0)</f>
        <v>0</v>
      </c>
      <c r="CB160" s="103">
        <f>VLOOKUP($C160,PARAMETROS!$A:$I,9,0)</f>
        <v>0</v>
      </c>
    </row>
    <row r="161" spans="1:80" x14ac:dyDescent="0.2">
      <c r="A161" s="84" t="str">
        <f>CCT!A159</f>
        <v>Sao Lourenco</v>
      </c>
      <c r="B161" s="84" t="str">
        <f>CCT!B159</f>
        <v>Porteiro - 12 x 36 - Noturno</v>
      </c>
      <c r="C161" s="84" t="str">
        <f>CCT!C159</f>
        <v>Sao Lourenco</v>
      </c>
      <c r="D161" s="85" t="str">
        <f t="shared" si="427"/>
        <v>Sao LourencoPorteiro - 12 x 36 - NoturnoPGJ</v>
      </c>
      <c r="E161" s="86" t="s">
        <v>245</v>
      </c>
      <c r="F161" s="86" t="s">
        <v>107</v>
      </c>
      <c r="G161" s="86">
        <f>VLOOKUP(D161,CCT!D:R,4,0)</f>
        <v>2</v>
      </c>
      <c r="H161" s="119">
        <f>VLOOKUP(D161,CCT!D:R,5,0)</f>
        <v>1323.54</v>
      </c>
      <c r="I161" s="88">
        <f t="shared" si="432"/>
        <v>2647.08</v>
      </c>
      <c r="J161" s="88"/>
      <c r="K161" s="88"/>
      <c r="L161" s="148">
        <f>H161/220*0.2*10.285*15.5*G161</f>
        <v>383.62806899999998</v>
      </c>
      <c r="M161" s="88"/>
      <c r="N161" s="88"/>
      <c r="O161" s="464"/>
      <c r="P161" s="88"/>
      <c r="Q161" s="88">
        <f t="shared" si="433"/>
        <v>3030.7080689999998</v>
      </c>
      <c r="R161" s="88">
        <f t="shared" si="434"/>
        <v>606.14161379999996</v>
      </c>
      <c r="S161" s="88">
        <f t="shared" si="514"/>
        <v>45.460621034999996</v>
      </c>
      <c r="T161" s="88">
        <f t="shared" si="514"/>
        <v>30.307080689999999</v>
      </c>
      <c r="U161" s="88">
        <f t="shared" si="514"/>
        <v>6.0614161379999993</v>
      </c>
      <c r="V161" s="88">
        <f t="shared" si="514"/>
        <v>75.767701724999995</v>
      </c>
      <c r="W161" s="88">
        <f t="shared" si="514"/>
        <v>242.45664552</v>
      </c>
      <c r="X161" s="88">
        <f t="shared" si="514"/>
        <v>90.921242069999991</v>
      </c>
      <c r="Y161" s="88">
        <f t="shared" si="514"/>
        <v>18.184248413999999</v>
      </c>
      <c r="Z161" s="88">
        <f t="shared" si="435"/>
        <v>1115.3005693919999</v>
      </c>
      <c r="AA161" s="88">
        <f t="shared" si="436"/>
        <v>252.55900574999998</v>
      </c>
      <c r="AB161" s="88">
        <f t="shared" si="437"/>
        <v>336.74534099999994</v>
      </c>
      <c r="AC161" s="88">
        <f t="shared" si="437"/>
        <v>216.86399960400001</v>
      </c>
      <c r="AD161" s="88">
        <f t="shared" si="438"/>
        <v>806.16834635399994</v>
      </c>
      <c r="AE161" s="88">
        <f>(VLOOKUP(A161,VT!A:D,4,0)*2*20*'RESUMO GERAL APOIO'!$G161)-IF(6%*'RESUMO GERAL APOIO'!$I161&lt;=(VLOOKUP(A161,VT!A:D,4,0)*2*20*'RESUMO GERAL APOIO'!$G161),6%*'RESUMO GERAL APOIO'!$I161,(VLOOKUP(A161,VT!A:D,4,0)*2*20*'RESUMO GERAL APOIO'!$G161))</f>
        <v>165.17520000000002</v>
      </c>
      <c r="AF161" s="88">
        <f>IF((VLOOKUP($C161,PARAMETROS!$A:$I,5,0))&gt;1,((VLOOKUP($C161,PARAMETROS!$A:$I,5,0))*20-1)*'RESUMO GERAL APOIO'!$G161,0)</f>
        <v>794</v>
      </c>
      <c r="AG161" s="88">
        <f>IF(VLOOKUP($C161,PARAMETROS!$A:$I,6,0)&gt;0,VLOOKUP($C161,PARAMETROS!$A:$I,6,0)*G161,0)</f>
        <v>0</v>
      </c>
      <c r="AH161" s="88">
        <f>VLOOKUP($C161,PARAMETROS!$A:$I,2,0)*'RESUMO GERAL APOIO'!$G161</f>
        <v>66.88</v>
      </c>
      <c r="AI161" s="88">
        <f>VLOOKUP('RESUMO GERAL APOIO'!$C161,PARAMETROS!$A:$I,3,0)*'RESUMO GERAL APOIO'!$G161</f>
        <v>0</v>
      </c>
      <c r="AJ161" s="88">
        <f>VLOOKUP('RESUMO GERAL APOIO'!$C161,PARAMETROS!$A:$I,4,0)*'RESUMO GERAL APOIO'!$G161</f>
        <v>0</v>
      </c>
      <c r="AK161" s="88">
        <f t="shared" si="439"/>
        <v>9.44</v>
      </c>
      <c r="AL161" s="88">
        <f>VLOOKUP(D161,CCT!D:R,12,0)*G161</f>
        <v>0</v>
      </c>
      <c r="AM161" s="88">
        <f t="shared" si="440"/>
        <v>1035.4952000000001</v>
      </c>
      <c r="AN161" s="88">
        <f t="shared" si="441"/>
        <v>2956.9641157460001</v>
      </c>
      <c r="AO161" s="88">
        <f t="shared" si="442"/>
        <v>15.209079941171876</v>
      </c>
      <c r="AP161" s="88">
        <f t="shared" si="515"/>
        <v>1.2167263952937499</v>
      </c>
      <c r="AQ161" s="88">
        <f t="shared" si="443"/>
        <v>0.60836319764687496</v>
      </c>
      <c r="AR161" s="88">
        <f t="shared" si="444"/>
        <v>10.607478241500001</v>
      </c>
      <c r="AS161" s="88">
        <f t="shared" si="445"/>
        <v>3.9035519928720013</v>
      </c>
      <c r="AT161" s="88">
        <f t="shared" si="446"/>
        <v>130.32044696699998</v>
      </c>
      <c r="AU161" s="88">
        <f t="shared" si="447"/>
        <v>5.0511801150000002</v>
      </c>
      <c r="AV161" s="88">
        <f t="shared" si="448"/>
        <v>166.91682685048448</v>
      </c>
      <c r="AW161" s="88">
        <f t="shared" si="449"/>
        <v>42.093167624999992</v>
      </c>
      <c r="AX161" s="88">
        <f t="shared" si="450"/>
        <v>24.919155234000002</v>
      </c>
      <c r="AY161" s="88">
        <f t="shared" si="451"/>
        <v>0.63139751437499991</v>
      </c>
      <c r="AZ161" s="88">
        <f t="shared" si="452"/>
        <v>10.10236023</v>
      </c>
      <c r="BA161" s="88">
        <f t="shared" si="453"/>
        <v>3.9286956449999995</v>
      </c>
      <c r="BB161" s="88">
        <f t="shared" si="454"/>
        <v>30.056317659402005</v>
      </c>
      <c r="BC161" s="88">
        <f t="shared" si="455"/>
        <v>111.73109390777699</v>
      </c>
      <c r="BD161" s="148">
        <f>(H161+H161/220*0.2*10.285*15.5)/220*15.5*1.5*G161</f>
        <v>320.29073911022726</v>
      </c>
      <c r="BE161" s="88">
        <f t="shared" si="465"/>
        <v>320.29073911022726</v>
      </c>
      <c r="BF161" s="88">
        <f t="shared" si="466"/>
        <v>432.02183301800426</v>
      </c>
      <c r="BG161" s="88">
        <f>VLOOKUP($B161,'Uniforme Apoio'!$A:$BO,67,0)*$G161</f>
        <v>132.23097222222222</v>
      </c>
      <c r="BH161" s="88"/>
      <c r="BI161" s="88">
        <f>IF($B161="jardineiro - 220h",'Equipamentos Jardinagem'!$J$5*$G161,0)</f>
        <v>0</v>
      </c>
      <c r="BJ161" s="88"/>
      <c r="BK161" s="88"/>
      <c r="BL161" s="88">
        <f t="shared" si="456"/>
        <v>132.23097222222222</v>
      </c>
      <c r="BM161" s="88">
        <f t="shared" si="467"/>
        <v>6718.8418168367107</v>
      </c>
      <c r="BN161" s="88">
        <f t="shared" si="516"/>
        <v>0</v>
      </c>
      <c r="BO161" s="88">
        <f t="shared" si="517"/>
        <v>0</v>
      </c>
      <c r="BP161" s="311">
        <f t="shared" si="457"/>
        <v>8.6609686609686669</v>
      </c>
      <c r="BQ161" s="311">
        <f t="shared" si="431"/>
        <v>1.8803418803418819</v>
      </c>
      <c r="BR161" s="312">
        <f>VLOOKUP(A161,ISS!A:C,2,0)*100</f>
        <v>3</v>
      </c>
      <c r="BS161" s="311">
        <f t="shared" si="458"/>
        <v>3.4188034188034218</v>
      </c>
      <c r="BT161" s="311">
        <f t="shared" si="459"/>
        <v>12.25</v>
      </c>
      <c r="BU161" s="311">
        <f t="shared" si="460"/>
        <v>13.960113960113972</v>
      </c>
      <c r="BV161" s="88">
        <f t="shared" si="461"/>
        <v>937.95797443019694</v>
      </c>
      <c r="BW161" s="88">
        <f t="shared" si="462"/>
        <v>937.95797443019694</v>
      </c>
      <c r="BX161" s="88">
        <f t="shared" si="463"/>
        <v>7656.799791266908</v>
      </c>
      <c r="BY161" s="88">
        <f t="shared" si="464"/>
        <v>91881.597495202892</v>
      </c>
      <c r="BZ161" s="607">
        <f>VLOOKUP($C161,PARAMETROS!$A:$I,7,0)</f>
        <v>43101</v>
      </c>
      <c r="CA161" s="103">
        <f>VLOOKUP($C161,PARAMETROS!$A:$I,8,0)</f>
        <v>0</v>
      </c>
      <c r="CB161" s="103">
        <f>VLOOKUP($C161,PARAMETROS!$A:$I,9,0)</f>
        <v>0</v>
      </c>
    </row>
    <row r="162" spans="1:80" x14ac:dyDescent="0.2">
      <c r="A162" s="84" t="str">
        <f>CCT!A160</f>
        <v>Sao Sebastiao do Paraiso</v>
      </c>
      <c r="B162" s="84" t="str">
        <f>CCT!B160</f>
        <v>Porteiro - 220h</v>
      </c>
      <c r="C162" s="84" t="str">
        <f>CCT!C160</f>
        <v>Regiao de Sao Lourenco¹*</v>
      </c>
      <c r="D162" s="85" t="str">
        <f t="shared" si="427"/>
        <v>Sao Sebastiao do ParaisoPorteiro - 220hPGJ</v>
      </c>
      <c r="E162" s="86" t="s">
        <v>245</v>
      </c>
      <c r="F162" s="86" t="s">
        <v>107</v>
      </c>
      <c r="G162" s="86">
        <f>VLOOKUP(D162,CCT!D:R,4,0)</f>
        <v>1</v>
      </c>
      <c r="H162" s="119">
        <f>VLOOKUP(D162,CCT!D:R,5,0)</f>
        <v>1281.1600000000001</v>
      </c>
      <c r="I162" s="88">
        <f t="shared" si="432"/>
        <v>1281.1600000000001</v>
      </c>
      <c r="J162" s="88"/>
      <c r="K162" s="88"/>
      <c r="L162" s="88"/>
      <c r="M162" s="88"/>
      <c r="N162" s="88"/>
      <c r="O162" s="88"/>
      <c r="P162" s="88"/>
      <c r="Q162" s="88">
        <f t="shared" si="433"/>
        <v>1281.1600000000001</v>
      </c>
      <c r="R162" s="88">
        <f t="shared" si="434"/>
        <v>256.23200000000003</v>
      </c>
      <c r="S162" s="88">
        <f t="shared" si="514"/>
        <v>19.217400000000001</v>
      </c>
      <c r="T162" s="88">
        <f t="shared" si="514"/>
        <v>12.8116</v>
      </c>
      <c r="U162" s="88">
        <f t="shared" si="514"/>
        <v>2.5623200000000002</v>
      </c>
      <c r="V162" s="88">
        <f t="shared" si="514"/>
        <v>32.029000000000003</v>
      </c>
      <c r="W162" s="88">
        <f t="shared" si="514"/>
        <v>102.4928</v>
      </c>
      <c r="X162" s="88">
        <f t="shared" si="514"/>
        <v>38.434800000000003</v>
      </c>
      <c r="Y162" s="88">
        <f t="shared" si="514"/>
        <v>7.6869600000000009</v>
      </c>
      <c r="Z162" s="88">
        <f t="shared" si="435"/>
        <v>471.46688</v>
      </c>
      <c r="AA162" s="88">
        <f t="shared" si="436"/>
        <v>106.76333333333334</v>
      </c>
      <c r="AB162" s="88">
        <f t="shared" si="437"/>
        <v>142.35111111111112</v>
      </c>
      <c r="AC162" s="88">
        <f t="shared" si="437"/>
        <v>91.674115555555574</v>
      </c>
      <c r="AD162" s="88">
        <f t="shared" si="438"/>
        <v>340.78856000000007</v>
      </c>
      <c r="AE162" s="88">
        <f>(VLOOKUP(A162,VT!A:D,4,0)*2*20*'RESUMO GERAL APOIO'!$G162)-IF(6%*'RESUMO GERAL APOIO'!$I162&lt;=(VLOOKUP(A162,VT!A:D,4,0)*2*20*'RESUMO GERAL APOIO'!$G162),6%*'RESUMO GERAL APOIO'!$I162,(VLOOKUP(A162,VT!A:D,4,0)*2*20*'RESUMO GERAL APOIO'!$G162))</f>
        <v>85.130399999999995</v>
      </c>
      <c r="AF162" s="88">
        <f>IF((VLOOKUP($C162,PARAMETROS!$A:$I,5,0))&gt;1,((VLOOKUP($C162,PARAMETROS!$A:$I,5,0))*20-1)*'RESUMO GERAL APOIO'!$G162,0)</f>
        <v>397</v>
      </c>
      <c r="AG162" s="88">
        <f>IF(VLOOKUP($C162,PARAMETROS!$A:$I,6,0)&gt;0,VLOOKUP($C162,PARAMETROS!$A:$I,6,0)*G162,0)</f>
        <v>0</v>
      </c>
      <c r="AH162" s="88">
        <f>VLOOKUP($C162,PARAMETROS!$A:$I,2,0)*'RESUMO GERAL APOIO'!$G162</f>
        <v>0</v>
      </c>
      <c r="AI162" s="88">
        <f>VLOOKUP('RESUMO GERAL APOIO'!$C162,PARAMETROS!$A:$I,3,0)*'RESUMO GERAL APOIO'!$G162</f>
        <v>0</v>
      </c>
      <c r="AJ162" s="88">
        <f>VLOOKUP('RESUMO GERAL APOIO'!$C162,PARAMETROS!$A:$I,4,0)*'RESUMO GERAL APOIO'!$G162</f>
        <v>0</v>
      </c>
      <c r="AK162" s="88">
        <f t="shared" si="439"/>
        <v>4.72</v>
      </c>
      <c r="AL162" s="88">
        <f>VLOOKUP(D162,CCT!D:R,12,0)*G162</f>
        <v>0</v>
      </c>
      <c r="AM162" s="88">
        <f t="shared" si="440"/>
        <v>486.85040000000004</v>
      </c>
      <c r="AN162" s="88">
        <f t="shared" si="441"/>
        <v>1299.1058400000002</v>
      </c>
      <c r="AO162" s="88">
        <f t="shared" si="442"/>
        <v>6.4292780478395075</v>
      </c>
      <c r="AP162" s="88">
        <f t="shared" si="515"/>
        <v>0.51434224382716054</v>
      </c>
      <c r="AQ162" s="88">
        <f t="shared" si="443"/>
        <v>0.25717112191358027</v>
      </c>
      <c r="AR162" s="88">
        <f t="shared" si="444"/>
        <v>4.4840600000000013</v>
      </c>
      <c r="AS162" s="88">
        <f t="shared" si="445"/>
        <v>1.6501340800000008</v>
      </c>
      <c r="AT162" s="88">
        <f t="shared" si="446"/>
        <v>55.089880000000001</v>
      </c>
      <c r="AU162" s="88">
        <f t="shared" si="447"/>
        <v>2.1352666666666669</v>
      </c>
      <c r="AV162" s="88">
        <f t="shared" si="448"/>
        <v>70.560132160246923</v>
      </c>
      <c r="AW162" s="88">
        <f t="shared" si="449"/>
        <v>17.79388888888889</v>
      </c>
      <c r="AX162" s="88">
        <f t="shared" si="450"/>
        <v>10.533982222222223</v>
      </c>
      <c r="AY162" s="88">
        <f t="shared" si="451"/>
        <v>0.26690833333333336</v>
      </c>
      <c r="AZ162" s="88">
        <f t="shared" si="452"/>
        <v>4.2705333333333337</v>
      </c>
      <c r="BA162" s="88">
        <f t="shared" si="453"/>
        <v>1.660762962962963</v>
      </c>
      <c r="BB162" s="88">
        <f t="shared" si="454"/>
        <v>12.705595872592596</v>
      </c>
      <c r="BC162" s="88">
        <f t="shared" si="455"/>
        <v>47.23167161333334</v>
      </c>
      <c r="BD162" s="88">
        <f>H162/220*20*1.5*G162</f>
        <v>174.70363636363635</v>
      </c>
      <c r="BE162" s="88">
        <f t="shared" si="465"/>
        <v>174.70363636363635</v>
      </c>
      <c r="BF162" s="88">
        <f t="shared" si="466"/>
        <v>221.93530797696968</v>
      </c>
      <c r="BG162" s="88">
        <f>VLOOKUP($B162,'Uniforme Apoio'!$A:$BO,67,0)*$G162</f>
        <v>66.11548611111111</v>
      </c>
      <c r="BH162" s="88"/>
      <c r="BI162" s="88">
        <f>IF($B162="jardineiro - 220h",'Equipamentos Jardinagem'!$J$5*$G162,0)</f>
        <v>0</v>
      </c>
      <c r="BJ162" s="88"/>
      <c r="BK162" s="88"/>
      <c r="BL162" s="88">
        <f t="shared" si="456"/>
        <v>66.11548611111111</v>
      </c>
      <c r="BM162" s="88">
        <f t="shared" si="467"/>
        <v>2938.8767662483283</v>
      </c>
      <c r="BN162" s="88">
        <f t="shared" si="516"/>
        <v>0</v>
      </c>
      <c r="BO162" s="88">
        <f t="shared" si="517"/>
        <v>0</v>
      </c>
      <c r="BP162" s="311">
        <f t="shared" si="457"/>
        <v>8.6609686609686669</v>
      </c>
      <c r="BQ162" s="311">
        <f t="shared" si="431"/>
        <v>1.8803418803418819</v>
      </c>
      <c r="BR162" s="312">
        <f>VLOOKUP(A162,ISS!A:C,2,0)*100</f>
        <v>3</v>
      </c>
      <c r="BS162" s="311">
        <f t="shared" si="458"/>
        <v>3.4188034188034218</v>
      </c>
      <c r="BT162" s="311">
        <f t="shared" si="459"/>
        <v>12.25</v>
      </c>
      <c r="BU162" s="311">
        <f t="shared" si="460"/>
        <v>13.960113960113972</v>
      </c>
      <c r="BV162" s="88">
        <f t="shared" si="461"/>
        <v>410.27054571557892</v>
      </c>
      <c r="BW162" s="88">
        <f t="shared" si="462"/>
        <v>410.27054571557892</v>
      </c>
      <c r="BX162" s="88">
        <f t="shared" si="463"/>
        <v>3349.1473119639072</v>
      </c>
      <c r="BY162" s="88">
        <f t="shared" si="464"/>
        <v>40189.767743566888</v>
      </c>
      <c r="BZ162" s="607">
        <f>VLOOKUP($C162,PARAMETROS!$A:$I,7,0)</f>
        <v>43101</v>
      </c>
      <c r="CA162" s="103">
        <f>VLOOKUP($C162,PARAMETROS!$A:$I,8,0)</f>
        <v>0</v>
      </c>
      <c r="CB162" s="103">
        <f>VLOOKUP($C162,PARAMETROS!$A:$I,9,0)</f>
        <v>0</v>
      </c>
    </row>
    <row r="163" spans="1:80" x14ac:dyDescent="0.2">
      <c r="A163" s="84" t="str">
        <f>CCT!A161</f>
        <v>Sete Lagoas</v>
      </c>
      <c r="B163" s="84" t="str">
        <f>CCT!B161</f>
        <v>Continuo - 220h</v>
      </c>
      <c r="C163" s="84" t="str">
        <f>CCT!C161</f>
        <v>Sete Lagoas</v>
      </c>
      <c r="D163" s="85" t="str">
        <f t="shared" ref="D163" si="518">CONCATENATE(A163,B163,F163)</f>
        <v>Sete LagoasContinuo - 220hPGJ</v>
      </c>
      <c r="E163" s="86" t="s">
        <v>245</v>
      </c>
      <c r="F163" s="86" t="s">
        <v>107</v>
      </c>
      <c r="G163" s="86">
        <f>VLOOKUP(D163,CCT!D:R,4,0)</f>
        <v>1</v>
      </c>
      <c r="H163" s="119">
        <f>VLOOKUP(D163,CCT!D:R,5,0)</f>
        <v>1076.08</v>
      </c>
      <c r="I163" s="88">
        <f t="shared" ref="I163" si="519">G163*H163</f>
        <v>1076.08</v>
      </c>
      <c r="J163" s="88"/>
      <c r="K163" s="88"/>
      <c r="L163" s="88"/>
      <c r="M163" s="88"/>
      <c r="N163" s="88"/>
      <c r="O163" s="88"/>
      <c r="P163" s="88"/>
      <c r="Q163" s="88">
        <f t="shared" ref="Q163" si="520">SUM(I163:P163)</f>
        <v>1076.08</v>
      </c>
      <c r="R163" s="88">
        <f t="shared" si="434"/>
        <v>215.21600000000001</v>
      </c>
      <c r="S163" s="88">
        <f t="shared" si="514"/>
        <v>16.141199999999998</v>
      </c>
      <c r="T163" s="88">
        <f t="shared" si="514"/>
        <v>10.7608</v>
      </c>
      <c r="U163" s="88">
        <f t="shared" si="514"/>
        <v>2.1521599999999999</v>
      </c>
      <c r="V163" s="88">
        <f t="shared" si="514"/>
        <v>26.902000000000001</v>
      </c>
      <c r="W163" s="88">
        <f t="shared" si="514"/>
        <v>86.086399999999998</v>
      </c>
      <c r="X163" s="88">
        <f t="shared" si="514"/>
        <v>32.282399999999996</v>
      </c>
      <c r="Y163" s="88">
        <f t="shared" si="514"/>
        <v>6.45648</v>
      </c>
      <c r="Z163" s="88">
        <f t="shared" ref="Z163" si="521">SUM(R163:Y163)</f>
        <v>395.99743999999998</v>
      </c>
      <c r="AA163" s="88">
        <f t="shared" ref="AA163" si="522">$AA$5*Q163</f>
        <v>89.673333333333318</v>
      </c>
      <c r="AB163" s="88">
        <f t="shared" si="437"/>
        <v>119.56444444444443</v>
      </c>
      <c r="AC163" s="88">
        <f t="shared" si="437"/>
        <v>76.999502222222233</v>
      </c>
      <c r="AD163" s="88">
        <f t="shared" ref="AD163" si="523">SUM(AA163:AC163)</f>
        <v>286.23728</v>
      </c>
      <c r="AE163" s="88">
        <f>(VLOOKUP(A163,VT!A:D,4,0)*2*20*'RESUMO GERAL APOIO'!$G163)-IF(6%*'RESUMO GERAL APOIO'!$I163&lt;=(VLOOKUP(A163,VT!A:D,4,0)*2*20*'RESUMO GERAL APOIO'!$G163),6%*'RESUMO GERAL APOIO'!$I163,(VLOOKUP(A163,VT!A:D,4,0)*2*20*'RESUMO GERAL APOIO'!$G163))</f>
        <v>97.435200000000009</v>
      </c>
      <c r="AF163" s="88">
        <f>IF((VLOOKUP($C163,PARAMETROS!$A:$I,5,0))&gt;1,((VLOOKUP($C163,PARAMETROS!$A:$I,5,0))*20-1)*'RESUMO GERAL APOIO'!$G163,0)</f>
        <v>397</v>
      </c>
      <c r="AG163" s="88">
        <f>IF(VLOOKUP($C163,PARAMETROS!$A:$I,6,0)&gt;0,VLOOKUP($C163,PARAMETROS!$A:$I,6,0)*G163,0)</f>
        <v>0</v>
      </c>
      <c r="AH163" s="88">
        <f>VLOOKUP($C163,PARAMETROS!$A:$I,2,0)*'RESUMO GERAL APOIO'!$G163</f>
        <v>32.619999999999997</v>
      </c>
      <c r="AI163" s="88">
        <f>VLOOKUP('RESUMO GERAL APOIO'!$C163,PARAMETROS!$A:$I,3,0)*'RESUMO GERAL APOIO'!$G163</f>
        <v>0</v>
      </c>
      <c r="AJ163" s="88">
        <f>VLOOKUP('RESUMO GERAL APOIO'!$C163,PARAMETROS!$A:$I,4,0)*'RESUMO GERAL APOIO'!$G163</f>
        <v>0</v>
      </c>
      <c r="AK163" s="88">
        <f t="shared" si="439"/>
        <v>4.72</v>
      </c>
      <c r="AL163" s="88">
        <f>VLOOKUP(D163,CCT!D:R,12,0)*G163</f>
        <v>0</v>
      </c>
      <c r="AM163" s="88">
        <f t="shared" ref="AM163" si="524">SUM(AE163:AL163)</f>
        <v>531.77520000000004</v>
      </c>
      <c r="AN163" s="88">
        <f t="shared" ref="AN163" si="525">AM163+AD163+Z163</f>
        <v>1214.00992</v>
      </c>
      <c r="AO163" s="88">
        <f t="shared" si="442"/>
        <v>5.400119830246914</v>
      </c>
      <c r="AP163" s="88">
        <f t="shared" si="515"/>
        <v>0.43200958641975307</v>
      </c>
      <c r="AQ163" s="88">
        <f t="shared" si="443"/>
        <v>0.21600479320987653</v>
      </c>
      <c r="AR163" s="88">
        <f t="shared" si="444"/>
        <v>3.7662800000000001</v>
      </c>
      <c r="AS163" s="88">
        <f t="shared" si="445"/>
        <v>1.3859910400000004</v>
      </c>
      <c r="AT163" s="88">
        <f t="shared" si="446"/>
        <v>46.271439999999991</v>
      </c>
      <c r="AU163" s="88">
        <f t="shared" si="447"/>
        <v>1.7934666666666668</v>
      </c>
      <c r="AV163" s="88">
        <f t="shared" ref="AV163" si="526">SUM(AO163:AU163)</f>
        <v>59.265311916543205</v>
      </c>
      <c r="AW163" s="88">
        <f t="shared" si="449"/>
        <v>14.945555555555554</v>
      </c>
      <c r="AX163" s="88">
        <f t="shared" si="450"/>
        <v>8.8477688888888881</v>
      </c>
      <c r="AY163" s="88">
        <f t="shared" si="451"/>
        <v>0.22418333333333329</v>
      </c>
      <c r="AZ163" s="88">
        <f t="shared" si="452"/>
        <v>3.5869333333333335</v>
      </c>
      <c r="BA163" s="88">
        <f t="shared" si="453"/>
        <v>1.3949185185185184</v>
      </c>
      <c r="BB163" s="88">
        <f t="shared" si="454"/>
        <v>10.671764343703705</v>
      </c>
      <c r="BC163" s="88">
        <f t="shared" ref="BC163" si="527">SUM(AW163:BB163)</f>
        <v>39.671123973333337</v>
      </c>
      <c r="BD163" s="88"/>
      <c r="BE163" s="88">
        <f t="shared" ref="BE163" si="528">BD163</f>
        <v>0</v>
      </c>
      <c r="BF163" s="88">
        <f t="shared" ref="BF163" si="529">BC163+BE163</f>
        <v>39.671123973333337</v>
      </c>
      <c r="BG163" s="88">
        <f>VLOOKUP($B163,'Uniforme Apoio'!$A:$BO,67,0)*$G163</f>
        <v>43.567500000000003</v>
      </c>
      <c r="BH163" s="88"/>
      <c r="BI163" s="88">
        <f>IF($B163="jardineiro - 220h",'Equipamentos Jardinagem'!$J$5*$G163,0)</f>
        <v>0</v>
      </c>
      <c r="BJ163" s="88"/>
      <c r="BK163" s="88"/>
      <c r="BL163" s="88">
        <f t="shared" ref="BL163" si="530">SUM(BG163:BK163)</f>
        <v>43.567500000000003</v>
      </c>
      <c r="BM163" s="88">
        <f t="shared" ref="BM163" si="531">Q163+AN163+AV163+BF163+BL163</f>
        <v>2432.5938558898765</v>
      </c>
      <c r="BN163" s="88">
        <f t="shared" ref="BN163" si="532">$BN$5*G163</f>
        <v>0</v>
      </c>
      <c r="BO163" s="88">
        <f t="shared" ref="BO163" si="533">$BO$5*G163</f>
        <v>0</v>
      </c>
      <c r="BP163" s="311">
        <f t="shared" si="457"/>
        <v>8.6609686609686669</v>
      </c>
      <c r="BQ163" s="311">
        <f t="shared" si="431"/>
        <v>1.8803418803418819</v>
      </c>
      <c r="BR163" s="312">
        <f>VLOOKUP(A163,ISS!A:C,2,0)*100</f>
        <v>3</v>
      </c>
      <c r="BS163" s="311">
        <f t="shared" ref="BS163" si="534">((100/((100-$BT163)%)-100)*BR163)/$BT163</f>
        <v>3.4188034188034218</v>
      </c>
      <c r="BT163" s="311">
        <f t="shared" ref="BT163" si="535">$BP$5+$BQ$5+BR163</f>
        <v>12.25</v>
      </c>
      <c r="BU163" s="311">
        <f t="shared" ref="BU163" si="536">BP163+BQ163+BS163</f>
        <v>13.960113960113972</v>
      </c>
      <c r="BV163" s="88">
        <f t="shared" ref="BV163" si="537">((BO163+BN163+BM163)*BU163)%</f>
        <v>339.5928744689574</v>
      </c>
      <c r="BW163" s="88">
        <f t="shared" ref="BW163" si="538">BN163+BO163+BV163</f>
        <v>339.5928744689574</v>
      </c>
      <c r="BX163" s="88">
        <f t="shared" ref="BX163" si="539">BM163+BW163</f>
        <v>2772.1867303588338</v>
      </c>
      <c r="BY163" s="88">
        <f t="shared" ref="BY163" si="540">BX163*12</f>
        <v>33266.240764306007</v>
      </c>
      <c r="BZ163" s="607">
        <f>VLOOKUP($C163,PARAMETROS!$A:$I,7,0)</f>
        <v>43101</v>
      </c>
      <c r="CA163" s="103">
        <f>VLOOKUP($C163,PARAMETROS!$A:$I,8,0)</f>
        <v>0</v>
      </c>
      <c r="CB163" s="103">
        <f>VLOOKUP($C163,PARAMETROS!$A:$I,9,0)</f>
        <v>0</v>
      </c>
    </row>
    <row r="164" spans="1:80" x14ac:dyDescent="0.2">
      <c r="A164" s="84" t="str">
        <f>CCT!A162</f>
        <v>Sete Lagoas</v>
      </c>
      <c r="B164" s="84" t="str">
        <f>CCT!B162</f>
        <v>Motorista - 220h</v>
      </c>
      <c r="C164" s="84" t="str">
        <f>CCT!C162</f>
        <v>Rodoviarios de Sete Lagoas + SEAC-MG</v>
      </c>
      <c r="D164" s="85" t="str">
        <f t="shared" si="427"/>
        <v>Sete LagoasMotorista - 220hPGJ</v>
      </c>
      <c r="E164" s="86" t="s">
        <v>245</v>
      </c>
      <c r="F164" s="86" t="s">
        <v>107</v>
      </c>
      <c r="G164" s="86">
        <f>VLOOKUP(D164,CCT!D:R,4,0)</f>
        <v>1</v>
      </c>
      <c r="H164" s="119">
        <f>VLOOKUP(D164,CCT!D:R,5,0)</f>
        <v>3062.89</v>
      </c>
      <c r="I164" s="88">
        <f t="shared" si="432"/>
        <v>3062.89</v>
      </c>
      <c r="J164" s="88"/>
      <c r="K164" s="88"/>
      <c r="L164" s="88"/>
      <c r="M164" s="88"/>
      <c r="N164" s="88"/>
      <c r="O164" s="88"/>
      <c r="P164" s="88"/>
      <c r="Q164" s="88">
        <f t="shared" si="433"/>
        <v>3062.89</v>
      </c>
      <c r="R164" s="88">
        <f t="shared" si="434"/>
        <v>612.57799999999997</v>
      </c>
      <c r="S164" s="88">
        <f t="shared" si="514"/>
        <v>45.943349999999995</v>
      </c>
      <c r="T164" s="88">
        <f t="shared" si="514"/>
        <v>30.628899999999998</v>
      </c>
      <c r="U164" s="88">
        <f t="shared" si="514"/>
        <v>6.1257799999999998</v>
      </c>
      <c r="V164" s="88">
        <f t="shared" si="514"/>
        <v>76.572249999999997</v>
      </c>
      <c r="W164" s="88">
        <f t="shared" si="514"/>
        <v>245.03119999999998</v>
      </c>
      <c r="X164" s="88">
        <f t="shared" si="514"/>
        <v>91.88669999999999</v>
      </c>
      <c r="Y164" s="88">
        <f t="shared" si="514"/>
        <v>18.37734</v>
      </c>
      <c r="Z164" s="88">
        <f t="shared" si="435"/>
        <v>1127.1435199999999</v>
      </c>
      <c r="AA164" s="88">
        <f t="shared" si="436"/>
        <v>255.24083333333331</v>
      </c>
      <c r="AB164" s="88">
        <f t="shared" si="437"/>
        <v>340.32111111111107</v>
      </c>
      <c r="AC164" s="88">
        <f t="shared" si="437"/>
        <v>219.16679555555558</v>
      </c>
      <c r="AD164" s="88">
        <f t="shared" si="438"/>
        <v>814.72874000000002</v>
      </c>
      <c r="AE164" s="88">
        <f>(VLOOKUP(A164,VT!A:D,4,0)*2*20*'RESUMO GERAL APOIO'!$G164)-IF(6%*'RESUMO GERAL APOIO'!$I164&lt;=(VLOOKUP(A164,VT!A:D,4,0)*2*20*'RESUMO GERAL APOIO'!$G164),6%*'RESUMO GERAL APOIO'!$I164,(VLOOKUP(A164,VT!A:D,4,0)*2*20*'RESUMO GERAL APOIO'!$G164))</f>
        <v>0</v>
      </c>
      <c r="AF164" s="88">
        <f>IF((VLOOKUP($C164,PARAMETROS!$A:$I,5,0))&gt;1,((VLOOKUP($C164,PARAMETROS!$A:$I,5,0))*20-1)*'RESUMO GERAL APOIO'!$G164,0)</f>
        <v>397</v>
      </c>
      <c r="AG164" s="88">
        <f>IF(VLOOKUP($C164,PARAMETROS!$A:$I,6,0)&gt;0,VLOOKUP($C164,PARAMETROS!$A:$I,6,0)*G164,0)</f>
        <v>0</v>
      </c>
      <c r="AH164" s="88">
        <f>VLOOKUP($C164,PARAMETROS!$A:$I,2,0)*'RESUMO GERAL APOIO'!$G164</f>
        <v>0</v>
      </c>
      <c r="AI164" s="88">
        <f>VLOOKUP('RESUMO GERAL APOIO'!$C164,PARAMETROS!$A:$I,3,0)*'RESUMO GERAL APOIO'!$G164</f>
        <v>0</v>
      </c>
      <c r="AJ164" s="88">
        <f>VLOOKUP('RESUMO GERAL APOIO'!$C164,PARAMETROS!$A:$I,4,0)*'RESUMO GERAL APOIO'!$G164</f>
        <v>0</v>
      </c>
      <c r="AK164" s="88">
        <f t="shared" si="439"/>
        <v>4.72</v>
      </c>
      <c r="AL164" s="88">
        <f>VLOOKUP(D164,CCT!D:R,12,0)*G164</f>
        <v>293.88</v>
      </c>
      <c r="AM164" s="88">
        <f t="shared" si="440"/>
        <v>695.6</v>
      </c>
      <c r="AN164" s="88">
        <f t="shared" si="441"/>
        <v>2637.4722599999996</v>
      </c>
      <c r="AO164" s="88">
        <f t="shared" si="442"/>
        <v>15.37057934992284</v>
      </c>
      <c r="AP164" s="88">
        <f t="shared" si="515"/>
        <v>1.2296463479938271</v>
      </c>
      <c r="AQ164" s="88">
        <f t="shared" si="443"/>
        <v>0.61482317399691355</v>
      </c>
      <c r="AR164" s="88">
        <f t="shared" si="444"/>
        <v>10.720115000000002</v>
      </c>
      <c r="AS164" s="88">
        <f t="shared" si="445"/>
        <v>3.9450023200000013</v>
      </c>
      <c r="AT164" s="88">
        <f t="shared" si="446"/>
        <v>131.70426999999998</v>
      </c>
      <c r="AU164" s="88">
        <f t="shared" si="447"/>
        <v>5.1048166666666672</v>
      </c>
      <c r="AV164" s="88">
        <f t="shared" si="448"/>
        <v>168.68925285858023</v>
      </c>
      <c r="AW164" s="88">
        <f t="shared" si="449"/>
        <v>42.540138888888883</v>
      </c>
      <c r="AX164" s="88">
        <f t="shared" si="450"/>
        <v>25.183762222222224</v>
      </c>
      <c r="AY164" s="88">
        <f t="shared" si="451"/>
        <v>0.63810208333333329</v>
      </c>
      <c r="AZ164" s="88">
        <f t="shared" si="452"/>
        <v>10.209633333333334</v>
      </c>
      <c r="BA164" s="88">
        <f t="shared" si="453"/>
        <v>3.9704129629629628</v>
      </c>
      <c r="BB164" s="88">
        <f t="shared" si="454"/>
        <v>30.375474212592597</v>
      </c>
      <c r="BC164" s="88">
        <f t="shared" si="455"/>
        <v>112.91752370333333</v>
      </c>
      <c r="BD164" s="88"/>
      <c r="BE164" s="88">
        <f t="shared" si="465"/>
        <v>0</v>
      </c>
      <c r="BF164" s="88">
        <f t="shared" si="466"/>
        <v>112.91752370333333</v>
      </c>
      <c r="BG164" s="88">
        <f>VLOOKUP($B164,'Uniforme Apoio'!$A:$BO,67,0)*$G164</f>
        <v>94.380486111111111</v>
      </c>
      <c r="BH164" s="88"/>
      <c r="BI164" s="88">
        <f>IF($B164="jardineiro - 220h",'Equipamentos Jardinagem'!$J$5*$G164,0)</f>
        <v>0</v>
      </c>
      <c r="BJ164" s="88"/>
      <c r="BK164" s="88"/>
      <c r="BL164" s="88">
        <f t="shared" si="456"/>
        <v>94.380486111111111</v>
      </c>
      <c r="BM164" s="88">
        <f t="shared" si="467"/>
        <v>6076.3495226730247</v>
      </c>
      <c r="BN164" s="88">
        <f t="shared" si="516"/>
        <v>0</v>
      </c>
      <c r="BO164" s="88">
        <f t="shared" si="517"/>
        <v>0</v>
      </c>
      <c r="BP164" s="311">
        <f t="shared" si="457"/>
        <v>8.6609686609686669</v>
      </c>
      <c r="BQ164" s="311">
        <f t="shared" si="431"/>
        <v>1.8803418803418819</v>
      </c>
      <c r="BR164" s="312">
        <f>VLOOKUP(A164,ISS!A:C,2,0)*100</f>
        <v>3</v>
      </c>
      <c r="BS164" s="311">
        <f t="shared" si="458"/>
        <v>3.4188034188034218</v>
      </c>
      <c r="BT164" s="311">
        <f t="shared" si="459"/>
        <v>12.25</v>
      </c>
      <c r="BU164" s="311">
        <f t="shared" si="460"/>
        <v>13.960113960113972</v>
      </c>
      <c r="BV164" s="88">
        <f t="shared" si="461"/>
        <v>848.26531797999564</v>
      </c>
      <c r="BW164" s="88">
        <f t="shared" si="462"/>
        <v>848.26531797999564</v>
      </c>
      <c r="BX164" s="88">
        <f t="shared" si="463"/>
        <v>6924.6148406530201</v>
      </c>
      <c r="BY164" s="88">
        <f t="shared" si="464"/>
        <v>83095.378087836245</v>
      </c>
      <c r="BZ164" s="607">
        <f>VLOOKUP($C164,PARAMETROS!$A:$I,7,0)</f>
        <v>43101</v>
      </c>
      <c r="CA164" s="103">
        <f>VLOOKUP($C164,PARAMETROS!$A:$I,8,0)</f>
        <v>0</v>
      </c>
      <c r="CB164" s="103">
        <f>VLOOKUP($C164,PARAMETROS!$A:$I,9,0)</f>
        <v>0</v>
      </c>
    </row>
    <row r="165" spans="1:80" x14ac:dyDescent="0.2">
      <c r="A165" s="84" t="str">
        <f>CCT!A163</f>
        <v>Sete Lagoas</v>
      </c>
      <c r="B165" s="84" t="str">
        <f>CCT!B163</f>
        <v>Porteiro - 12 x 36 - Diurno</v>
      </c>
      <c r="C165" s="84" t="str">
        <f>CCT!C163</f>
        <v>Sete Lagoas</v>
      </c>
      <c r="D165" s="85" t="str">
        <f t="shared" si="427"/>
        <v>Sete LagoasPorteiro - 12 x 36 - DiurnoPGJ</v>
      </c>
      <c r="E165" s="86" t="s">
        <v>245</v>
      </c>
      <c r="F165" s="86" t="s">
        <v>107</v>
      </c>
      <c r="G165" s="86">
        <f>VLOOKUP(D165,CCT!D:R,4,0)</f>
        <v>2</v>
      </c>
      <c r="H165" s="119">
        <f>VLOOKUP(D165,CCT!D:R,5,0)</f>
        <v>1393</v>
      </c>
      <c r="I165" s="88">
        <f t="shared" si="432"/>
        <v>2786</v>
      </c>
      <c r="J165" s="88"/>
      <c r="K165" s="88"/>
      <c r="L165" s="88"/>
      <c r="M165" s="88"/>
      <c r="N165" s="88"/>
      <c r="O165" s="88"/>
      <c r="P165" s="88"/>
      <c r="Q165" s="88">
        <f t="shared" si="433"/>
        <v>2786</v>
      </c>
      <c r="R165" s="88">
        <f t="shared" si="434"/>
        <v>557.20000000000005</v>
      </c>
      <c r="S165" s="88">
        <f t="shared" si="514"/>
        <v>41.79</v>
      </c>
      <c r="T165" s="88">
        <f t="shared" si="514"/>
        <v>27.86</v>
      </c>
      <c r="U165" s="88">
        <f t="shared" si="514"/>
        <v>5.5720000000000001</v>
      </c>
      <c r="V165" s="88">
        <f t="shared" si="514"/>
        <v>69.650000000000006</v>
      </c>
      <c r="W165" s="88">
        <f t="shared" si="514"/>
        <v>222.88</v>
      </c>
      <c r="X165" s="88">
        <f t="shared" si="514"/>
        <v>83.58</v>
      </c>
      <c r="Y165" s="88">
        <f t="shared" si="514"/>
        <v>16.716000000000001</v>
      </c>
      <c r="Z165" s="88">
        <f t="shared" si="435"/>
        <v>1025.248</v>
      </c>
      <c r="AA165" s="88">
        <f t="shared" si="436"/>
        <v>232.16666666666666</v>
      </c>
      <c r="AB165" s="88">
        <f t="shared" si="437"/>
        <v>309.55555555555554</v>
      </c>
      <c r="AC165" s="88">
        <f t="shared" si="437"/>
        <v>199.35377777777782</v>
      </c>
      <c r="AD165" s="88">
        <f t="shared" si="438"/>
        <v>741.07600000000002</v>
      </c>
      <c r="AE165" s="88">
        <f>(VLOOKUP(A165,VT!A:D,4,0)*2*20*'RESUMO GERAL APOIO'!$G165)-IF(6%*'RESUMO GERAL APOIO'!$I165&lt;=(VLOOKUP(A165,VT!A:D,4,0)*2*20*'RESUMO GERAL APOIO'!$G165),6%*'RESUMO GERAL APOIO'!$I165,(VLOOKUP(A165,VT!A:D,4,0)*2*20*'RESUMO GERAL APOIO'!$G165))</f>
        <v>156.84</v>
      </c>
      <c r="AF165" s="88">
        <f>IF((VLOOKUP($C165,PARAMETROS!$A:$I,5,0))&gt;1,((VLOOKUP($C165,PARAMETROS!$A:$I,5,0))*20-1)*'RESUMO GERAL APOIO'!$G165,0)</f>
        <v>794</v>
      </c>
      <c r="AG165" s="88">
        <f>IF(VLOOKUP($C165,PARAMETROS!$A:$I,6,0)&gt;0,VLOOKUP($C165,PARAMETROS!$A:$I,6,0)*G165,0)</f>
        <v>0</v>
      </c>
      <c r="AH165" s="88">
        <f>VLOOKUP($C165,PARAMETROS!$A:$I,2,0)*'RESUMO GERAL APOIO'!$G165</f>
        <v>65.239999999999995</v>
      </c>
      <c r="AI165" s="88">
        <f>VLOOKUP('RESUMO GERAL APOIO'!$C165,PARAMETROS!$A:$I,3,0)*'RESUMO GERAL APOIO'!$G165</f>
        <v>0</v>
      </c>
      <c r="AJ165" s="88">
        <f>VLOOKUP('RESUMO GERAL APOIO'!$C165,PARAMETROS!$A:$I,4,0)*'RESUMO GERAL APOIO'!$G165</f>
        <v>0</v>
      </c>
      <c r="AK165" s="88">
        <f t="shared" si="439"/>
        <v>9.44</v>
      </c>
      <c r="AL165" s="88">
        <f>VLOOKUP(D165,CCT!D:R,12,0)*G165</f>
        <v>0</v>
      </c>
      <c r="AM165" s="88">
        <f t="shared" si="440"/>
        <v>1025.52</v>
      </c>
      <c r="AN165" s="88">
        <f t="shared" si="441"/>
        <v>2791.8440000000001</v>
      </c>
      <c r="AO165" s="88">
        <f t="shared" si="442"/>
        <v>13.981055169753088</v>
      </c>
      <c r="AP165" s="88">
        <f t="shared" si="515"/>
        <v>1.118484413580247</v>
      </c>
      <c r="AQ165" s="88">
        <f t="shared" si="443"/>
        <v>0.55924220679012349</v>
      </c>
      <c r="AR165" s="88">
        <f t="shared" si="444"/>
        <v>9.7510000000000012</v>
      </c>
      <c r="AS165" s="88">
        <f t="shared" si="445"/>
        <v>3.5883680000000013</v>
      </c>
      <c r="AT165" s="88">
        <f t="shared" si="446"/>
        <v>119.79799999999999</v>
      </c>
      <c r="AU165" s="88">
        <f t="shared" si="447"/>
        <v>4.6433333333333335</v>
      </c>
      <c r="AV165" s="88">
        <f t="shared" si="448"/>
        <v>153.4394831234568</v>
      </c>
      <c r="AW165" s="88">
        <f t="shared" si="449"/>
        <v>38.694444444444443</v>
      </c>
      <c r="AX165" s="88">
        <f t="shared" si="450"/>
        <v>22.907111111111114</v>
      </c>
      <c r="AY165" s="88">
        <f t="shared" si="451"/>
        <v>0.58041666666666658</v>
      </c>
      <c r="AZ165" s="88">
        <f t="shared" si="452"/>
        <v>9.2866666666666671</v>
      </c>
      <c r="BA165" s="88">
        <f t="shared" si="453"/>
        <v>3.6114814814814813</v>
      </c>
      <c r="BB165" s="88">
        <f t="shared" si="454"/>
        <v>27.629484296296301</v>
      </c>
      <c r="BC165" s="88">
        <f t="shared" si="455"/>
        <v>102.70960466666666</v>
      </c>
      <c r="BD165" s="88">
        <f>H165/210*15.5*1.5*G165</f>
        <v>308.45000000000005</v>
      </c>
      <c r="BE165" s="88">
        <f t="shared" si="465"/>
        <v>308.45000000000005</v>
      </c>
      <c r="BF165" s="88">
        <f t="shared" si="466"/>
        <v>411.15960466666672</v>
      </c>
      <c r="BG165" s="88">
        <f>VLOOKUP($B165,'Uniforme Apoio'!$A:$BO,67,0)*$G165</f>
        <v>132.23097222222222</v>
      </c>
      <c r="BH165" s="88"/>
      <c r="BI165" s="88">
        <f>IF($B165="jardineiro - 220h",'Equipamentos Jardinagem'!$J$5*$G165,0)</f>
        <v>0</v>
      </c>
      <c r="BJ165" s="88"/>
      <c r="BK165" s="88"/>
      <c r="BL165" s="88">
        <f t="shared" si="456"/>
        <v>132.23097222222222</v>
      </c>
      <c r="BM165" s="88">
        <f t="shared" si="467"/>
        <v>6274.6740600123458</v>
      </c>
      <c r="BN165" s="88">
        <f t="shared" si="516"/>
        <v>0</v>
      </c>
      <c r="BO165" s="88">
        <f t="shared" si="517"/>
        <v>0</v>
      </c>
      <c r="BP165" s="311">
        <f t="shared" si="457"/>
        <v>8.6609686609686669</v>
      </c>
      <c r="BQ165" s="311">
        <f t="shared" si="431"/>
        <v>1.8803418803418819</v>
      </c>
      <c r="BR165" s="312">
        <f>VLOOKUP(A165,ISS!A:C,2,0)*100</f>
        <v>3</v>
      </c>
      <c r="BS165" s="311">
        <f t="shared" si="458"/>
        <v>3.4188034188034218</v>
      </c>
      <c r="BT165" s="311">
        <f t="shared" si="459"/>
        <v>12.25</v>
      </c>
      <c r="BU165" s="311">
        <f t="shared" si="460"/>
        <v>13.960113960113972</v>
      </c>
      <c r="BV165" s="88">
        <f t="shared" si="461"/>
        <v>875.95164940343375</v>
      </c>
      <c r="BW165" s="88">
        <f t="shared" si="462"/>
        <v>875.95164940343375</v>
      </c>
      <c r="BX165" s="88">
        <f t="shared" si="463"/>
        <v>7150.6257094157791</v>
      </c>
      <c r="BY165" s="88">
        <f t="shared" si="464"/>
        <v>85807.508512989356</v>
      </c>
      <c r="BZ165" s="607">
        <f>VLOOKUP($C165,PARAMETROS!$A:$I,7,0)</f>
        <v>43101</v>
      </c>
      <c r="CA165" s="103">
        <f>VLOOKUP($C165,PARAMETROS!$A:$I,8,0)</f>
        <v>0</v>
      </c>
      <c r="CB165" s="103">
        <f>VLOOKUP($C165,PARAMETROS!$A:$I,9,0)</f>
        <v>0</v>
      </c>
    </row>
    <row r="166" spans="1:80" x14ac:dyDescent="0.2">
      <c r="A166" s="84" t="str">
        <f>CCT!A164</f>
        <v>Sete Lagoas</v>
      </c>
      <c r="B166" s="84" t="str">
        <f>CCT!B164</f>
        <v>Porteiro - 12 x 36 - Noturno</v>
      </c>
      <c r="C166" s="84" t="str">
        <f>CCT!C164</f>
        <v>Sete Lagoas</v>
      </c>
      <c r="D166" s="85" t="str">
        <f t="shared" si="427"/>
        <v>Sete LagoasPorteiro - 12 x 36 - NoturnoPGJ</v>
      </c>
      <c r="E166" s="86" t="s">
        <v>245</v>
      </c>
      <c r="F166" s="86" t="s">
        <v>107</v>
      </c>
      <c r="G166" s="86">
        <f>VLOOKUP(D166,CCT!D:R,4,0)</f>
        <v>2</v>
      </c>
      <c r="H166" s="119">
        <f>VLOOKUP(D166,CCT!D:R,5,0)</f>
        <v>1393</v>
      </c>
      <c r="I166" s="88">
        <f t="shared" si="432"/>
        <v>2786</v>
      </c>
      <c r="J166" s="88"/>
      <c r="K166" s="88"/>
      <c r="L166" s="88">
        <f>H166/210*0.2*10.285*15.5*G166</f>
        <v>422.98776666666674</v>
      </c>
      <c r="M166" s="88"/>
      <c r="N166" s="88"/>
      <c r="O166" s="88"/>
      <c r="P166" s="88"/>
      <c r="Q166" s="88">
        <f t="shared" si="433"/>
        <v>3208.9877666666666</v>
      </c>
      <c r="R166" s="88">
        <f t="shared" si="434"/>
        <v>641.79755333333333</v>
      </c>
      <c r="S166" s="88">
        <f t="shared" si="514"/>
        <v>48.134816499999999</v>
      </c>
      <c r="T166" s="88">
        <f t="shared" si="514"/>
        <v>32.089877666666666</v>
      </c>
      <c r="U166" s="88">
        <f t="shared" si="514"/>
        <v>6.4179755333333333</v>
      </c>
      <c r="V166" s="88">
        <f t="shared" si="514"/>
        <v>80.224694166666666</v>
      </c>
      <c r="W166" s="88">
        <f t="shared" si="514"/>
        <v>256.71902133333333</v>
      </c>
      <c r="X166" s="88">
        <f t="shared" si="514"/>
        <v>96.269632999999999</v>
      </c>
      <c r="Y166" s="88">
        <f t="shared" si="514"/>
        <v>19.2539266</v>
      </c>
      <c r="Z166" s="88">
        <f t="shared" si="435"/>
        <v>1180.9074981333333</v>
      </c>
      <c r="AA166" s="88">
        <f t="shared" si="436"/>
        <v>267.41564722222222</v>
      </c>
      <c r="AB166" s="88">
        <f t="shared" si="437"/>
        <v>356.55419629629625</v>
      </c>
      <c r="AC166" s="88">
        <f t="shared" si="437"/>
        <v>229.62090241481485</v>
      </c>
      <c r="AD166" s="88">
        <f t="shared" si="438"/>
        <v>853.59074593333332</v>
      </c>
      <c r="AE166" s="88">
        <f>(VLOOKUP(A166,VT!A:D,4,0)*2*20*'RESUMO GERAL APOIO'!$G166)-IF(6%*'RESUMO GERAL APOIO'!$I166&lt;=(VLOOKUP(A166,VT!A:D,4,0)*2*20*'RESUMO GERAL APOIO'!$G166),6%*'RESUMO GERAL APOIO'!$I166,(VLOOKUP(A166,VT!A:D,4,0)*2*20*'RESUMO GERAL APOIO'!$G166))</f>
        <v>156.84</v>
      </c>
      <c r="AF166" s="88">
        <f>IF((VLOOKUP($C166,PARAMETROS!$A:$I,5,0))&gt;1,((VLOOKUP($C166,PARAMETROS!$A:$I,5,0))*20-1)*'RESUMO GERAL APOIO'!$G166,0)</f>
        <v>794</v>
      </c>
      <c r="AG166" s="88">
        <f>IF(VLOOKUP($C166,PARAMETROS!$A:$I,6,0)&gt;0,VLOOKUP($C166,PARAMETROS!$A:$I,6,0)*G166,0)</f>
        <v>0</v>
      </c>
      <c r="AH166" s="88">
        <f>VLOOKUP($C166,PARAMETROS!$A:$I,2,0)*'RESUMO GERAL APOIO'!$G166</f>
        <v>65.239999999999995</v>
      </c>
      <c r="AI166" s="88">
        <f>VLOOKUP('RESUMO GERAL APOIO'!$C166,PARAMETROS!$A:$I,3,0)*'RESUMO GERAL APOIO'!$G166</f>
        <v>0</v>
      </c>
      <c r="AJ166" s="88">
        <f>VLOOKUP('RESUMO GERAL APOIO'!$C166,PARAMETROS!$A:$I,4,0)*'RESUMO GERAL APOIO'!$G166</f>
        <v>0</v>
      </c>
      <c r="AK166" s="88">
        <f t="shared" si="439"/>
        <v>9.44</v>
      </c>
      <c r="AL166" s="88">
        <f>VLOOKUP(D166,CCT!D:R,12,0)*G166</f>
        <v>0</v>
      </c>
      <c r="AM166" s="88">
        <f t="shared" si="440"/>
        <v>1025.52</v>
      </c>
      <c r="AN166" s="88">
        <f t="shared" si="441"/>
        <v>3060.0182440666667</v>
      </c>
      <c r="AO166" s="88">
        <f t="shared" si="442"/>
        <v>16.103745515014147</v>
      </c>
      <c r="AP166" s="88">
        <f t="shared" si="515"/>
        <v>1.2882996412011318</v>
      </c>
      <c r="AQ166" s="88">
        <f t="shared" si="443"/>
        <v>0.64414982060056591</v>
      </c>
      <c r="AR166" s="88">
        <f t="shared" si="444"/>
        <v>11.231457183333335</v>
      </c>
      <c r="AS166" s="88">
        <f t="shared" si="445"/>
        <v>4.1331762434666679</v>
      </c>
      <c r="AT166" s="88">
        <f t="shared" si="446"/>
        <v>137.98647396666667</v>
      </c>
      <c r="AU166" s="88">
        <f t="shared" si="447"/>
        <v>5.3483129444444444</v>
      </c>
      <c r="AV166" s="88">
        <f t="shared" si="448"/>
        <v>176.73561531472694</v>
      </c>
      <c r="AW166" s="88">
        <f t="shared" si="449"/>
        <v>44.569274537037032</v>
      </c>
      <c r="AX166" s="88">
        <f t="shared" si="450"/>
        <v>26.385010525925928</v>
      </c>
      <c r="AY166" s="88">
        <f t="shared" si="451"/>
        <v>0.66853911805555555</v>
      </c>
      <c r="AZ166" s="88">
        <f t="shared" si="452"/>
        <v>10.696625888888889</v>
      </c>
      <c r="BA166" s="88">
        <f t="shared" si="453"/>
        <v>4.159798956790123</v>
      </c>
      <c r="BB166" s="88">
        <f t="shared" si="454"/>
        <v>31.824363641824696</v>
      </c>
      <c r="BC166" s="88">
        <f t="shared" si="455"/>
        <v>118.30361266852222</v>
      </c>
      <c r="BD166" s="88">
        <f>(H166+H166/210*0.2*10.285*15.5)/210*15.5*1.5*G166</f>
        <v>355.28078845238093</v>
      </c>
      <c r="BE166" s="88">
        <f t="shared" si="465"/>
        <v>355.28078845238093</v>
      </c>
      <c r="BF166" s="88">
        <f t="shared" si="466"/>
        <v>473.58440112090318</v>
      </c>
      <c r="BG166" s="88">
        <f>VLOOKUP($B166,'Uniforme Apoio'!$A:$BO,67,0)*$G166</f>
        <v>132.23097222222222</v>
      </c>
      <c r="BH166" s="88"/>
      <c r="BI166" s="88">
        <f>IF($B166="jardineiro - 220h",'Equipamentos Jardinagem'!$J$5*$G166,0)</f>
        <v>0</v>
      </c>
      <c r="BJ166" s="88"/>
      <c r="BK166" s="88"/>
      <c r="BL166" s="88">
        <f t="shared" si="456"/>
        <v>132.23097222222222</v>
      </c>
      <c r="BM166" s="88">
        <f t="shared" si="467"/>
        <v>7051.5569993911859</v>
      </c>
      <c r="BN166" s="88">
        <f t="shared" si="516"/>
        <v>0</v>
      </c>
      <c r="BO166" s="88">
        <f t="shared" si="517"/>
        <v>0</v>
      </c>
      <c r="BP166" s="311">
        <f t="shared" si="457"/>
        <v>8.6609686609686669</v>
      </c>
      <c r="BQ166" s="311">
        <f t="shared" si="431"/>
        <v>1.8803418803418819</v>
      </c>
      <c r="BR166" s="312">
        <f>VLOOKUP(A166,ISS!A:C,2,0)*100</f>
        <v>3</v>
      </c>
      <c r="BS166" s="311">
        <f t="shared" si="458"/>
        <v>3.4188034188034218</v>
      </c>
      <c r="BT166" s="311">
        <f t="shared" si="459"/>
        <v>12.25</v>
      </c>
      <c r="BU166" s="311">
        <f t="shared" si="460"/>
        <v>13.960113960113972</v>
      </c>
      <c r="BV166" s="88">
        <f t="shared" si="461"/>
        <v>984.40539307740289</v>
      </c>
      <c r="BW166" s="88">
        <f t="shared" si="462"/>
        <v>984.40539307740289</v>
      </c>
      <c r="BX166" s="88">
        <f t="shared" si="463"/>
        <v>8035.9623924685884</v>
      </c>
      <c r="BY166" s="88">
        <f t="shared" si="464"/>
        <v>96431.548709623064</v>
      </c>
      <c r="BZ166" s="607">
        <f>VLOOKUP($C166,PARAMETROS!$A:$I,7,0)</f>
        <v>43101</v>
      </c>
      <c r="CA166" s="103">
        <f>VLOOKUP($C166,PARAMETROS!$A:$I,8,0)</f>
        <v>0</v>
      </c>
      <c r="CB166" s="103">
        <f>VLOOKUP($C166,PARAMETROS!$A:$I,9,0)</f>
        <v>0</v>
      </c>
    </row>
    <row r="167" spans="1:80" x14ac:dyDescent="0.2">
      <c r="A167" s="84" t="str">
        <f>CCT!A165</f>
        <v>Teofilo Otoni</v>
      </c>
      <c r="B167" s="84" t="str">
        <f>CCT!B165</f>
        <v>Motorista - 220h</v>
      </c>
      <c r="C167" s="84" t="str">
        <f>CCT!C165</f>
        <v>Rodoviarios de Teofilo Otoni + SEAC-MG</v>
      </c>
      <c r="D167" s="85" t="str">
        <f t="shared" si="427"/>
        <v>Teofilo OtoniMotorista - 220hPGJ</v>
      </c>
      <c r="E167" s="86" t="s">
        <v>245</v>
      </c>
      <c r="F167" s="86" t="s">
        <v>107</v>
      </c>
      <c r="G167" s="86">
        <f>VLOOKUP(D167,CCT!D:R,4,0)</f>
        <v>3</v>
      </c>
      <c r="H167" s="119">
        <f>VLOOKUP(D167,CCT!D:R,5,0)</f>
        <v>3035.23</v>
      </c>
      <c r="I167" s="88">
        <f t="shared" si="432"/>
        <v>9105.69</v>
      </c>
      <c r="J167" s="88"/>
      <c r="K167" s="88"/>
      <c r="L167" s="88"/>
      <c r="M167" s="88"/>
      <c r="N167" s="88"/>
      <c r="O167" s="88"/>
      <c r="P167" s="88"/>
      <c r="Q167" s="88">
        <f t="shared" si="433"/>
        <v>9105.69</v>
      </c>
      <c r="R167" s="88">
        <f t="shared" si="434"/>
        <v>1821.1380000000001</v>
      </c>
      <c r="S167" s="88">
        <f t="shared" si="514"/>
        <v>136.58535000000001</v>
      </c>
      <c r="T167" s="88">
        <f t="shared" si="514"/>
        <v>91.056900000000013</v>
      </c>
      <c r="U167" s="88">
        <f t="shared" si="514"/>
        <v>18.211380000000002</v>
      </c>
      <c r="V167" s="88">
        <f t="shared" si="514"/>
        <v>227.64225000000002</v>
      </c>
      <c r="W167" s="88">
        <f t="shared" si="514"/>
        <v>728.4552000000001</v>
      </c>
      <c r="X167" s="88">
        <f t="shared" si="514"/>
        <v>273.17070000000001</v>
      </c>
      <c r="Y167" s="88">
        <f t="shared" si="514"/>
        <v>54.634140000000002</v>
      </c>
      <c r="Z167" s="88">
        <f t="shared" si="435"/>
        <v>3350.8939200000009</v>
      </c>
      <c r="AA167" s="88">
        <f t="shared" si="436"/>
        <v>758.8075</v>
      </c>
      <c r="AB167" s="88">
        <f t="shared" si="437"/>
        <v>1011.7433333333333</v>
      </c>
      <c r="AC167" s="88">
        <f t="shared" si="437"/>
        <v>651.56270666666683</v>
      </c>
      <c r="AD167" s="88">
        <f t="shared" si="438"/>
        <v>2422.1135400000003</v>
      </c>
      <c r="AE167" s="88">
        <f>(VLOOKUP(A167,VT!A:D,4,0)*2*20*'RESUMO GERAL APOIO'!$G167)-IF(6%*'RESUMO GERAL APOIO'!$I167&lt;=(VLOOKUP(A167,VT!A:D,4,0)*2*20*'RESUMO GERAL APOIO'!$G167),6%*'RESUMO GERAL APOIO'!$I167,(VLOOKUP(A167,VT!A:D,4,0)*2*20*'RESUMO GERAL APOIO'!$G167))</f>
        <v>0</v>
      </c>
      <c r="AF167" s="88">
        <f>IF((VLOOKUP($C167,PARAMETROS!$A:$I,5,0))&gt;1,((VLOOKUP($C167,PARAMETROS!$A:$I,5,0))*20-1)*'RESUMO GERAL APOIO'!$G167,0)</f>
        <v>1191</v>
      </c>
      <c r="AG167" s="88">
        <f>IF(VLOOKUP($C167,PARAMETROS!$A:$I,6,0)&gt;0,VLOOKUP($C167,PARAMETROS!$A:$I,6,0)*G167,0)</f>
        <v>0</v>
      </c>
      <c r="AH167" s="88">
        <f>VLOOKUP($C167,PARAMETROS!$A:$I,2,0)*'RESUMO GERAL APOIO'!$G167</f>
        <v>45</v>
      </c>
      <c r="AI167" s="88">
        <f>VLOOKUP('RESUMO GERAL APOIO'!$C167,PARAMETROS!$A:$I,3,0)*'RESUMO GERAL APOIO'!$G167</f>
        <v>0</v>
      </c>
      <c r="AJ167" s="88">
        <f>VLOOKUP('RESUMO GERAL APOIO'!$C167,PARAMETROS!$A:$I,4,0)*'RESUMO GERAL APOIO'!$G167</f>
        <v>0</v>
      </c>
      <c r="AK167" s="88">
        <f t="shared" si="439"/>
        <v>14.16</v>
      </c>
      <c r="AL167" s="88">
        <f>VLOOKUP(D167,CCT!D:R,12,0)*G167</f>
        <v>881.64</v>
      </c>
      <c r="AM167" s="88">
        <f t="shared" si="440"/>
        <v>2131.8000000000002</v>
      </c>
      <c r="AN167" s="88">
        <f t="shared" si="441"/>
        <v>7904.8074600000018</v>
      </c>
      <c r="AO167" s="88">
        <f t="shared" si="442"/>
        <v>45.695317390046306</v>
      </c>
      <c r="AP167" s="88">
        <f t="shared" si="515"/>
        <v>3.6556253912037042</v>
      </c>
      <c r="AQ167" s="88">
        <f t="shared" si="443"/>
        <v>1.8278126956018521</v>
      </c>
      <c r="AR167" s="88">
        <f t="shared" si="444"/>
        <v>31.869915000000006</v>
      </c>
      <c r="AS167" s="88">
        <f t="shared" si="445"/>
        <v>11.728128720000006</v>
      </c>
      <c r="AT167" s="88">
        <f t="shared" si="446"/>
        <v>391.54467</v>
      </c>
      <c r="AU167" s="88">
        <f t="shared" si="447"/>
        <v>15.176150000000002</v>
      </c>
      <c r="AV167" s="88">
        <f t="shared" si="448"/>
        <v>501.49761919685187</v>
      </c>
      <c r="AW167" s="88">
        <f t="shared" si="449"/>
        <v>126.46791666666667</v>
      </c>
      <c r="AX167" s="88">
        <f t="shared" si="450"/>
        <v>74.869006666666678</v>
      </c>
      <c r="AY167" s="88">
        <f t="shared" si="451"/>
        <v>1.89701875</v>
      </c>
      <c r="AZ167" s="88">
        <f t="shared" si="452"/>
        <v>30.352300000000003</v>
      </c>
      <c r="BA167" s="88">
        <f t="shared" si="453"/>
        <v>11.803672222222222</v>
      </c>
      <c r="BB167" s="88">
        <f t="shared" si="454"/>
        <v>90.30348846444447</v>
      </c>
      <c r="BC167" s="88">
        <f t="shared" si="455"/>
        <v>335.69340277000003</v>
      </c>
      <c r="BD167" s="88"/>
      <c r="BE167" s="88">
        <f t="shared" si="465"/>
        <v>0</v>
      </c>
      <c r="BF167" s="88">
        <f t="shared" si="466"/>
        <v>335.69340277000003</v>
      </c>
      <c r="BG167" s="88">
        <f>VLOOKUP($B167,'Uniforme Apoio'!$A:$BO,67,0)*$G167</f>
        <v>283.14145833333333</v>
      </c>
      <c r="BH167" s="88"/>
      <c r="BI167" s="88">
        <f>IF($B167="jardineiro - 220h",'Equipamentos Jardinagem'!$J$5*$G167,0)</f>
        <v>0</v>
      </c>
      <c r="BJ167" s="88"/>
      <c r="BK167" s="88"/>
      <c r="BL167" s="88">
        <f t="shared" si="456"/>
        <v>283.14145833333333</v>
      </c>
      <c r="BM167" s="88">
        <f t="shared" si="467"/>
        <v>18130.829940300187</v>
      </c>
      <c r="BN167" s="88">
        <f t="shared" si="516"/>
        <v>0</v>
      </c>
      <c r="BO167" s="88">
        <f t="shared" si="517"/>
        <v>0</v>
      </c>
      <c r="BP167" s="311">
        <f t="shared" si="457"/>
        <v>8.5633802816901436</v>
      </c>
      <c r="BQ167" s="311">
        <f t="shared" si="431"/>
        <v>1.8591549295774654</v>
      </c>
      <c r="BR167" s="312">
        <f>VLOOKUP(A167,ISS!A:C,2,0)*100</f>
        <v>2</v>
      </c>
      <c r="BS167" s="311">
        <f t="shared" si="458"/>
        <v>2.2535211267605644</v>
      </c>
      <c r="BT167" s="311">
        <f t="shared" si="459"/>
        <v>11.25</v>
      </c>
      <c r="BU167" s="311">
        <f t="shared" si="460"/>
        <v>12.676056338028173</v>
      </c>
      <c r="BV167" s="88">
        <f t="shared" si="461"/>
        <v>2298.2742177845316</v>
      </c>
      <c r="BW167" s="88">
        <f t="shared" si="462"/>
        <v>2298.2742177845316</v>
      </c>
      <c r="BX167" s="88">
        <f t="shared" si="463"/>
        <v>20429.10415808472</v>
      </c>
      <c r="BY167" s="88">
        <f t="shared" si="464"/>
        <v>245149.24989701662</v>
      </c>
      <c r="BZ167" s="607">
        <f>VLOOKUP($C167,PARAMETROS!$A:$I,7,0)</f>
        <v>43101</v>
      </c>
      <c r="CA167" s="103">
        <f>VLOOKUP($C167,PARAMETROS!$A:$I,8,0)</f>
        <v>0</v>
      </c>
      <c r="CB167" s="103">
        <f>VLOOKUP($C167,PARAMETROS!$A:$I,9,0)</f>
        <v>0</v>
      </c>
    </row>
    <row r="168" spans="1:80" x14ac:dyDescent="0.2">
      <c r="A168" s="84" t="str">
        <f>CCT!A166</f>
        <v>Teofilo Otoni</v>
      </c>
      <c r="B168" s="84" t="str">
        <f>CCT!B166</f>
        <v>Motorista - 220h</v>
      </c>
      <c r="C168" s="84" t="str">
        <f>CCT!C166</f>
        <v>Rodoviarios de Teofilo Otoni + SEAC-MG</v>
      </c>
      <c r="D168" s="85" t="str">
        <f t="shared" ref="D168" si="541">CONCATENATE(A168,B168,F168)</f>
        <v>Teofilo OtoniMotorista - 220hFEPDC</v>
      </c>
      <c r="E168" s="86" t="s">
        <v>245</v>
      </c>
      <c r="F168" s="86" t="s">
        <v>361</v>
      </c>
      <c r="G168" s="86">
        <f>VLOOKUP(D168,CCT!D:R,4,0)</f>
        <v>1</v>
      </c>
      <c r="H168" s="119">
        <f>VLOOKUP(D168,CCT!D:R,5,0)</f>
        <v>3035.23</v>
      </c>
      <c r="I168" s="88">
        <f t="shared" ref="I168" si="542">G168*H168</f>
        <v>3035.23</v>
      </c>
      <c r="J168" s="88"/>
      <c r="K168" s="88"/>
      <c r="L168" s="88"/>
      <c r="M168" s="88"/>
      <c r="N168" s="88"/>
      <c r="O168" s="88"/>
      <c r="P168" s="88"/>
      <c r="Q168" s="88">
        <f t="shared" ref="Q168" si="543">SUM(I168:P168)</f>
        <v>3035.23</v>
      </c>
      <c r="R168" s="88">
        <f t="shared" si="434"/>
        <v>607.04600000000005</v>
      </c>
      <c r="S168" s="88">
        <f t="shared" si="434"/>
        <v>45.528449999999999</v>
      </c>
      <c r="T168" s="88">
        <f t="shared" si="434"/>
        <v>30.3523</v>
      </c>
      <c r="U168" s="88">
        <f t="shared" si="434"/>
        <v>6.0704599999999997</v>
      </c>
      <c r="V168" s="88">
        <f t="shared" si="434"/>
        <v>75.880750000000006</v>
      </c>
      <c r="W168" s="88">
        <f t="shared" si="434"/>
        <v>242.8184</v>
      </c>
      <c r="X168" s="88">
        <f t="shared" si="434"/>
        <v>91.056899999999999</v>
      </c>
      <c r="Y168" s="88">
        <f t="shared" si="434"/>
        <v>18.211380000000002</v>
      </c>
      <c r="Z168" s="88">
        <f t="shared" ref="Z168" si="544">SUM(R168:Y168)</f>
        <v>1116.9646400000001</v>
      </c>
      <c r="AA168" s="88">
        <f t="shared" ref="AA168" si="545">$AA$5*Q168</f>
        <v>252.93583333333333</v>
      </c>
      <c r="AB168" s="88">
        <f t="shared" si="437"/>
        <v>337.24777777777774</v>
      </c>
      <c r="AC168" s="88">
        <f t="shared" si="437"/>
        <v>217.18756888888893</v>
      </c>
      <c r="AD168" s="88">
        <f t="shared" ref="AD168" si="546">SUM(AA168:AC168)</f>
        <v>807.37117999999998</v>
      </c>
      <c r="AE168" s="88">
        <f>(VLOOKUP(A168,VT!A:D,4,0)*2*20*'RESUMO GERAL APOIO'!$G168)-IF(6%*'RESUMO GERAL APOIO'!$I168&lt;=(VLOOKUP(A168,VT!A:D,4,0)*2*20*'RESUMO GERAL APOIO'!$G168),6%*'RESUMO GERAL APOIO'!$I168,(VLOOKUP(A168,VT!A:D,4,0)*2*20*'RESUMO GERAL APOIO'!$G168))</f>
        <v>0</v>
      </c>
      <c r="AF168" s="88">
        <f>IF((VLOOKUP($C168,PARAMETROS!$A:$I,5,0))&gt;1,((VLOOKUP($C168,PARAMETROS!$A:$I,5,0))*20-1)*'RESUMO GERAL APOIO'!$G168,0)</f>
        <v>397</v>
      </c>
      <c r="AG168" s="88">
        <f>IF(VLOOKUP($C168,PARAMETROS!$A:$I,6,0)&gt;0,VLOOKUP($C168,PARAMETROS!$A:$I,6,0)*G168,0)</f>
        <v>0</v>
      </c>
      <c r="AH168" s="88">
        <f>VLOOKUP($C168,PARAMETROS!$A:$I,2,0)*'RESUMO GERAL APOIO'!$G168</f>
        <v>15</v>
      </c>
      <c r="AI168" s="88">
        <f>VLOOKUP('RESUMO GERAL APOIO'!$C168,PARAMETROS!$A:$I,3,0)*'RESUMO GERAL APOIO'!$G168</f>
        <v>0</v>
      </c>
      <c r="AJ168" s="88">
        <f>VLOOKUP('RESUMO GERAL APOIO'!$C168,PARAMETROS!$A:$I,4,0)*'RESUMO GERAL APOIO'!$G168</f>
        <v>0</v>
      </c>
      <c r="AK168" s="88">
        <f t="shared" si="439"/>
        <v>4.72</v>
      </c>
      <c r="AL168" s="88">
        <f>VLOOKUP(D168,CCT!D:R,12,0)*G168</f>
        <v>293.88</v>
      </c>
      <c r="AM168" s="88">
        <f t="shared" ref="AM168" si="547">SUM(AE168:AL168)</f>
        <v>710.6</v>
      </c>
      <c r="AN168" s="88">
        <f t="shared" ref="AN168" si="548">AM168+AD168+Z168</f>
        <v>2634.9358200000001</v>
      </c>
      <c r="AO168" s="88">
        <f t="shared" si="442"/>
        <v>15.231772463348767</v>
      </c>
      <c r="AP168" s="88">
        <f t="shared" si="515"/>
        <v>1.2185417970679013</v>
      </c>
      <c r="AQ168" s="88">
        <f t="shared" si="443"/>
        <v>0.60927089853395067</v>
      </c>
      <c r="AR168" s="88">
        <f t="shared" si="444"/>
        <v>10.623305000000002</v>
      </c>
      <c r="AS168" s="88">
        <f t="shared" si="445"/>
        <v>3.9093762400000016</v>
      </c>
      <c r="AT168" s="88">
        <f t="shared" si="446"/>
        <v>130.51488999999998</v>
      </c>
      <c r="AU168" s="88">
        <f t="shared" si="447"/>
        <v>5.0587166666666672</v>
      </c>
      <c r="AV168" s="88">
        <f t="shared" ref="AV168" si="549">SUM(AO168:AU168)</f>
        <v>167.16587306561726</v>
      </c>
      <c r="AW168" s="88">
        <f t="shared" si="449"/>
        <v>42.155972222222218</v>
      </c>
      <c r="AX168" s="88">
        <f t="shared" si="450"/>
        <v>24.956335555555558</v>
      </c>
      <c r="AY168" s="88">
        <f t="shared" si="451"/>
        <v>0.63233958333333329</v>
      </c>
      <c r="AZ168" s="88">
        <f t="shared" si="452"/>
        <v>10.117433333333334</v>
      </c>
      <c r="BA168" s="88">
        <f t="shared" si="453"/>
        <v>3.9345574074074072</v>
      </c>
      <c r="BB168" s="88">
        <f t="shared" si="454"/>
        <v>30.101162821481488</v>
      </c>
      <c r="BC168" s="88">
        <f t="shared" ref="BC168" si="550">SUM(AW168:BB168)</f>
        <v>111.89780092333334</v>
      </c>
      <c r="BD168" s="88"/>
      <c r="BE168" s="88">
        <f t="shared" si="465"/>
        <v>0</v>
      </c>
      <c r="BF168" s="88">
        <f t="shared" si="466"/>
        <v>111.89780092333334</v>
      </c>
      <c r="BG168" s="88">
        <f>VLOOKUP($B168,'Uniforme Apoio'!$A:$BO,67,0)*$G168</f>
        <v>94.380486111111111</v>
      </c>
      <c r="BH168" s="88"/>
      <c r="BI168" s="88">
        <f>IF($B168="jardineiro - 220h",'Equipamentos Jardinagem'!$J$5*$G168,0)</f>
        <v>0</v>
      </c>
      <c r="BJ168" s="88"/>
      <c r="BK168" s="88"/>
      <c r="BL168" s="88">
        <f t="shared" ref="BL168" si="551">SUM(BG168:BK168)</f>
        <v>94.380486111111111</v>
      </c>
      <c r="BM168" s="88">
        <f t="shared" si="467"/>
        <v>6043.6099801000619</v>
      </c>
      <c r="BN168" s="88">
        <f t="shared" ref="BN168" si="552">$BN$5*G168</f>
        <v>0</v>
      </c>
      <c r="BO168" s="88">
        <f t="shared" ref="BO168" si="553">$BO$5*G168</f>
        <v>0</v>
      </c>
      <c r="BP168" s="311">
        <f t="shared" si="457"/>
        <v>8.5633802816901436</v>
      </c>
      <c r="BQ168" s="311">
        <f t="shared" si="431"/>
        <v>1.8591549295774654</v>
      </c>
      <c r="BR168" s="312">
        <f>VLOOKUP(A168,ISS!A:C,2,0)*100</f>
        <v>2</v>
      </c>
      <c r="BS168" s="311">
        <f t="shared" ref="BS168" si="554">((100/((100-$BT168)%)-100)*BR168)/$BT168</f>
        <v>2.2535211267605644</v>
      </c>
      <c r="BT168" s="311">
        <f t="shared" ref="BT168" si="555">$BP$5+$BQ$5+BR168</f>
        <v>11.25</v>
      </c>
      <c r="BU168" s="311">
        <f t="shared" ref="BU168" si="556">BP168+BQ168+BS168</f>
        <v>12.676056338028173</v>
      </c>
      <c r="BV168" s="88">
        <f t="shared" ref="BV168" si="557">((BO168+BN168+BM168)*BU168)%</f>
        <v>766.0914059281771</v>
      </c>
      <c r="BW168" s="88">
        <f t="shared" ref="BW168" si="558">BN168+BO168+BV168</f>
        <v>766.0914059281771</v>
      </c>
      <c r="BX168" s="88">
        <f t="shared" ref="BX168" si="559">BM168+BW168</f>
        <v>6809.7013860282386</v>
      </c>
      <c r="BY168" s="88">
        <f t="shared" ref="BY168" si="560">BX168*12</f>
        <v>81716.416632338864</v>
      </c>
      <c r="BZ168" s="607">
        <f>VLOOKUP($C168,PARAMETROS!$A:$I,7,0)</f>
        <v>43101</v>
      </c>
      <c r="CA168" s="103">
        <f>VLOOKUP($C168,PARAMETROS!$A:$I,8,0)</f>
        <v>0</v>
      </c>
      <c r="CB168" s="103">
        <f>VLOOKUP($C168,PARAMETROS!$A:$I,9,0)</f>
        <v>0</v>
      </c>
    </row>
    <row r="169" spans="1:80" x14ac:dyDescent="0.2">
      <c r="A169" s="84" t="str">
        <f>CCT!A167</f>
        <v>Teofilo Otoni</v>
      </c>
      <c r="B169" s="84" t="str">
        <f>CCT!B167</f>
        <v>Porteiro - 12 x 36 - Diurno</v>
      </c>
      <c r="C169" s="84" t="str">
        <f>CCT!C167</f>
        <v>Teofilo Otoni</v>
      </c>
      <c r="D169" s="85" t="str">
        <f t="shared" si="427"/>
        <v>Teofilo OtoniPorteiro - 12 x 36 - DiurnoPGJ</v>
      </c>
      <c r="E169" s="86" t="s">
        <v>245</v>
      </c>
      <c r="F169" s="86" t="s">
        <v>107</v>
      </c>
      <c r="G169" s="86">
        <f>VLOOKUP(D169,CCT!D:R,4,0)</f>
        <v>4</v>
      </c>
      <c r="H169" s="119">
        <f>VLOOKUP(D169,CCT!D:R,5,0)</f>
        <v>1393</v>
      </c>
      <c r="I169" s="88">
        <f t="shared" si="432"/>
        <v>5572</v>
      </c>
      <c r="J169" s="88"/>
      <c r="K169" s="88"/>
      <c r="L169" s="88"/>
      <c r="M169" s="88"/>
      <c r="N169" s="88"/>
      <c r="O169" s="88"/>
      <c r="P169" s="88"/>
      <c r="Q169" s="88">
        <f t="shared" si="433"/>
        <v>5572</v>
      </c>
      <c r="R169" s="88">
        <f t="shared" si="434"/>
        <v>1114.4000000000001</v>
      </c>
      <c r="S169" s="88">
        <f t="shared" si="514"/>
        <v>83.58</v>
      </c>
      <c r="T169" s="88">
        <f t="shared" si="514"/>
        <v>55.72</v>
      </c>
      <c r="U169" s="88">
        <f t="shared" si="514"/>
        <v>11.144</v>
      </c>
      <c r="V169" s="88">
        <f t="shared" si="514"/>
        <v>139.30000000000001</v>
      </c>
      <c r="W169" s="88">
        <f t="shared" si="514"/>
        <v>445.76</v>
      </c>
      <c r="X169" s="88">
        <f t="shared" si="514"/>
        <v>167.16</v>
      </c>
      <c r="Y169" s="88">
        <f t="shared" si="514"/>
        <v>33.432000000000002</v>
      </c>
      <c r="Z169" s="88">
        <f t="shared" si="435"/>
        <v>2050.4960000000001</v>
      </c>
      <c r="AA169" s="88">
        <f t="shared" si="436"/>
        <v>464.33333333333331</v>
      </c>
      <c r="AB169" s="88">
        <f t="shared" si="437"/>
        <v>619.11111111111109</v>
      </c>
      <c r="AC169" s="88">
        <f t="shared" si="437"/>
        <v>398.70755555555564</v>
      </c>
      <c r="AD169" s="88">
        <f t="shared" si="438"/>
        <v>1482.152</v>
      </c>
      <c r="AE169" s="88">
        <f>(VLOOKUP(A169,VT!A:D,4,0)*2*20*'RESUMO GERAL APOIO'!$G169)-IF(6%*'RESUMO GERAL APOIO'!$I169&lt;=(VLOOKUP(A169,VT!A:D,4,0)*2*20*'RESUMO GERAL APOIO'!$G169),6%*'RESUMO GERAL APOIO'!$I169,(VLOOKUP(A169,VT!A:D,4,0)*2*20*'RESUMO GERAL APOIO'!$G169))</f>
        <v>313.68</v>
      </c>
      <c r="AF169" s="88">
        <f>IF((VLOOKUP($C169,PARAMETROS!$A:$I,5,0))&gt;1,((VLOOKUP($C169,PARAMETROS!$A:$I,5,0))*20-1)*'RESUMO GERAL APOIO'!$G169,0)</f>
        <v>1588</v>
      </c>
      <c r="AG169" s="88">
        <f>IF(VLOOKUP($C169,PARAMETROS!$A:$I,6,0)&gt;0,VLOOKUP($C169,PARAMETROS!$A:$I,6,0)*G169,0)</f>
        <v>0</v>
      </c>
      <c r="AH169" s="88">
        <f>VLOOKUP($C169,PARAMETROS!$A:$I,2,0)*'RESUMO GERAL APOIO'!$G169</f>
        <v>130.47999999999999</v>
      </c>
      <c r="AI169" s="88">
        <f>VLOOKUP('RESUMO GERAL APOIO'!$C169,PARAMETROS!$A:$I,3,0)*'RESUMO GERAL APOIO'!$G169</f>
        <v>0</v>
      </c>
      <c r="AJ169" s="88">
        <f>VLOOKUP('RESUMO GERAL APOIO'!$C169,PARAMETROS!$A:$I,4,0)*'RESUMO GERAL APOIO'!$G169</f>
        <v>0</v>
      </c>
      <c r="AK169" s="88">
        <f t="shared" si="439"/>
        <v>18.88</v>
      </c>
      <c r="AL169" s="88">
        <f>VLOOKUP(D169,CCT!D:R,12,0)*G169</f>
        <v>0</v>
      </c>
      <c r="AM169" s="88">
        <f t="shared" si="440"/>
        <v>2051.04</v>
      </c>
      <c r="AN169" s="88">
        <f t="shared" si="441"/>
        <v>5583.6880000000001</v>
      </c>
      <c r="AO169" s="88">
        <f t="shared" si="442"/>
        <v>27.962110339506175</v>
      </c>
      <c r="AP169" s="88">
        <f t="shared" si="515"/>
        <v>2.2369688271604939</v>
      </c>
      <c r="AQ169" s="88">
        <f t="shared" si="443"/>
        <v>1.118484413580247</v>
      </c>
      <c r="AR169" s="88">
        <f t="shared" si="444"/>
        <v>19.502000000000002</v>
      </c>
      <c r="AS169" s="88">
        <f t="shared" si="445"/>
        <v>7.1767360000000027</v>
      </c>
      <c r="AT169" s="88">
        <f t="shared" si="446"/>
        <v>239.59599999999998</v>
      </c>
      <c r="AU169" s="88">
        <f t="shared" si="447"/>
        <v>9.2866666666666671</v>
      </c>
      <c r="AV169" s="88">
        <f t="shared" si="448"/>
        <v>306.87896624691359</v>
      </c>
      <c r="AW169" s="88">
        <f t="shared" si="449"/>
        <v>77.388888888888886</v>
      </c>
      <c r="AX169" s="88">
        <f t="shared" si="450"/>
        <v>45.814222222222227</v>
      </c>
      <c r="AY169" s="88">
        <f t="shared" si="451"/>
        <v>1.1608333333333332</v>
      </c>
      <c r="AZ169" s="88">
        <f t="shared" si="452"/>
        <v>18.573333333333334</v>
      </c>
      <c r="BA169" s="88">
        <f t="shared" si="453"/>
        <v>7.2229629629629626</v>
      </c>
      <c r="BB169" s="88">
        <f t="shared" si="454"/>
        <v>55.258968592592602</v>
      </c>
      <c r="BC169" s="88">
        <f t="shared" si="455"/>
        <v>205.41920933333333</v>
      </c>
      <c r="BD169" s="88">
        <f>H169/210*15.5*1.5*G169</f>
        <v>616.90000000000009</v>
      </c>
      <c r="BE169" s="88">
        <f t="shared" si="465"/>
        <v>616.90000000000009</v>
      </c>
      <c r="BF169" s="88">
        <f t="shared" si="466"/>
        <v>822.31920933333345</v>
      </c>
      <c r="BG169" s="88">
        <f>VLOOKUP($B169,'Uniforme Apoio'!$A:$BO,67,0)*$G169</f>
        <v>264.46194444444444</v>
      </c>
      <c r="BH169" s="88"/>
      <c r="BI169" s="88">
        <f>IF($B169="jardineiro - 220h",'Equipamentos Jardinagem'!$J$5*$G169,0)</f>
        <v>0</v>
      </c>
      <c r="BJ169" s="88"/>
      <c r="BK169" s="88"/>
      <c r="BL169" s="88">
        <f t="shared" si="456"/>
        <v>264.46194444444444</v>
      </c>
      <c r="BM169" s="88">
        <f t="shared" si="467"/>
        <v>12549.348120024692</v>
      </c>
      <c r="BN169" s="88">
        <f t="shared" si="516"/>
        <v>0</v>
      </c>
      <c r="BO169" s="88">
        <f t="shared" si="517"/>
        <v>0</v>
      </c>
      <c r="BP169" s="311">
        <f t="shared" si="457"/>
        <v>8.5633802816901436</v>
      </c>
      <c r="BQ169" s="311">
        <f t="shared" si="431"/>
        <v>1.8591549295774654</v>
      </c>
      <c r="BR169" s="312">
        <f>VLOOKUP(A169,ISS!A:C,2,0)*100</f>
        <v>2</v>
      </c>
      <c r="BS169" s="311">
        <f t="shared" si="458"/>
        <v>2.2535211267605644</v>
      </c>
      <c r="BT169" s="311">
        <f t="shared" si="459"/>
        <v>11.25</v>
      </c>
      <c r="BU169" s="311">
        <f t="shared" si="460"/>
        <v>12.676056338028173</v>
      </c>
      <c r="BV169" s="88">
        <f t="shared" si="461"/>
        <v>1590.7624377496093</v>
      </c>
      <c r="BW169" s="88">
        <f t="shared" si="462"/>
        <v>1590.7624377496093</v>
      </c>
      <c r="BX169" s="88">
        <f t="shared" si="463"/>
        <v>14140.1105577743</v>
      </c>
      <c r="BY169" s="88">
        <f t="shared" si="464"/>
        <v>169681.3266932916</v>
      </c>
      <c r="BZ169" s="607">
        <f>VLOOKUP($C169,PARAMETROS!$A:$I,7,0)</f>
        <v>43101</v>
      </c>
      <c r="CA169" s="103">
        <f>VLOOKUP($C169,PARAMETROS!$A:$I,8,0)</f>
        <v>0</v>
      </c>
      <c r="CB169" s="103">
        <f>VLOOKUP($C169,PARAMETROS!$A:$I,9,0)</f>
        <v>0</v>
      </c>
    </row>
    <row r="170" spans="1:80" x14ac:dyDescent="0.2">
      <c r="A170" s="84" t="str">
        <f>CCT!A168</f>
        <v>Teofilo Otoni</v>
      </c>
      <c r="B170" s="84" t="str">
        <f>CCT!B168</f>
        <v>Porteiro - 12 x 36 - Noturno</v>
      </c>
      <c r="C170" s="84" t="str">
        <f>CCT!C168</f>
        <v>Teofilo Otoni</v>
      </c>
      <c r="D170" s="85" t="str">
        <f t="shared" si="427"/>
        <v>Teofilo OtoniPorteiro - 12 x 36 - NoturnoPGJ</v>
      </c>
      <c r="E170" s="86" t="s">
        <v>245</v>
      </c>
      <c r="F170" s="86" t="s">
        <v>107</v>
      </c>
      <c r="G170" s="86">
        <f>VLOOKUP(D170,CCT!D:R,4,0)</f>
        <v>4</v>
      </c>
      <c r="H170" s="119">
        <f>VLOOKUP(D170,CCT!D:R,5,0)</f>
        <v>1393</v>
      </c>
      <c r="I170" s="88">
        <f t="shared" si="432"/>
        <v>5572</v>
      </c>
      <c r="J170" s="88"/>
      <c r="K170" s="88"/>
      <c r="L170" s="88">
        <f>H170/210*0.2*10.285*15.5*G170</f>
        <v>845.97553333333349</v>
      </c>
      <c r="M170" s="88"/>
      <c r="N170" s="88"/>
      <c r="O170" s="88"/>
      <c r="P170" s="88"/>
      <c r="Q170" s="88">
        <f t="shared" si="433"/>
        <v>6417.9755333333333</v>
      </c>
      <c r="R170" s="88">
        <f t="shared" si="434"/>
        <v>1283.5951066666667</v>
      </c>
      <c r="S170" s="88">
        <f t="shared" si="514"/>
        <v>96.269632999999999</v>
      </c>
      <c r="T170" s="88">
        <f t="shared" si="514"/>
        <v>64.179755333333333</v>
      </c>
      <c r="U170" s="88">
        <f t="shared" si="514"/>
        <v>12.835951066666667</v>
      </c>
      <c r="V170" s="88">
        <f t="shared" si="514"/>
        <v>160.44938833333333</v>
      </c>
      <c r="W170" s="88">
        <f t="shared" si="514"/>
        <v>513.43804266666666</v>
      </c>
      <c r="X170" s="88">
        <f t="shared" si="514"/>
        <v>192.539266</v>
      </c>
      <c r="Y170" s="88">
        <f t="shared" si="514"/>
        <v>38.5078532</v>
      </c>
      <c r="Z170" s="88">
        <f t="shared" si="435"/>
        <v>2361.8149962666666</v>
      </c>
      <c r="AA170" s="88">
        <f t="shared" si="436"/>
        <v>534.83129444444444</v>
      </c>
      <c r="AB170" s="88">
        <f t="shared" si="437"/>
        <v>713.10839259259251</v>
      </c>
      <c r="AC170" s="88">
        <f t="shared" si="437"/>
        <v>459.2418048296297</v>
      </c>
      <c r="AD170" s="88">
        <f t="shared" si="438"/>
        <v>1707.1814918666666</v>
      </c>
      <c r="AE170" s="88">
        <f>(VLOOKUP(A170,VT!A:D,4,0)*2*20*'RESUMO GERAL APOIO'!$G170)-IF(6%*'RESUMO GERAL APOIO'!$I170&lt;=(VLOOKUP(A170,VT!A:D,4,0)*2*20*'RESUMO GERAL APOIO'!$G170),6%*'RESUMO GERAL APOIO'!$I170,(VLOOKUP(A170,VT!A:D,4,0)*2*20*'RESUMO GERAL APOIO'!$G170))</f>
        <v>313.68</v>
      </c>
      <c r="AF170" s="88">
        <f>IF((VLOOKUP($C170,PARAMETROS!$A:$I,5,0))&gt;1,((VLOOKUP($C170,PARAMETROS!$A:$I,5,0))*20-1)*'RESUMO GERAL APOIO'!$G170,0)</f>
        <v>1588</v>
      </c>
      <c r="AG170" s="88">
        <f>IF(VLOOKUP($C170,PARAMETROS!$A:$I,6,0)&gt;0,VLOOKUP($C170,PARAMETROS!$A:$I,6,0)*G170,0)</f>
        <v>0</v>
      </c>
      <c r="AH170" s="88">
        <f>VLOOKUP($C170,PARAMETROS!$A:$I,2,0)*'RESUMO GERAL APOIO'!$G170</f>
        <v>130.47999999999999</v>
      </c>
      <c r="AI170" s="88">
        <f>VLOOKUP('RESUMO GERAL APOIO'!$C170,PARAMETROS!$A:$I,3,0)*'RESUMO GERAL APOIO'!$G170</f>
        <v>0</v>
      </c>
      <c r="AJ170" s="88">
        <f>VLOOKUP('RESUMO GERAL APOIO'!$C170,PARAMETROS!$A:$I,4,0)*'RESUMO GERAL APOIO'!$G170</f>
        <v>0</v>
      </c>
      <c r="AK170" s="88">
        <f t="shared" si="439"/>
        <v>18.88</v>
      </c>
      <c r="AL170" s="88">
        <f>VLOOKUP(D170,CCT!D:R,12,0)*G170</f>
        <v>0</v>
      </c>
      <c r="AM170" s="88">
        <f t="shared" si="440"/>
        <v>2051.04</v>
      </c>
      <c r="AN170" s="88">
        <f t="shared" si="441"/>
        <v>6120.0364881333335</v>
      </c>
      <c r="AO170" s="88">
        <f t="shared" si="442"/>
        <v>32.207491030028294</v>
      </c>
      <c r="AP170" s="88">
        <f t="shared" si="515"/>
        <v>2.5765992824022637</v>
      </c>
      <c r="AQ170" s="88">
        <f t="shared" si="443"/>
        <v>1.2882996412011318</v>
      </c>
      <c r="AR170" s="88">
        <f t="shared" si="444"/>
        <v>22.46291436666667</v>
      </c>
      <c r="AS170" s="88">
        <f t="shared" si="445"/>
        <v>8.2663524869333358</v>
      </c>
      <c r="AT170" s="88">
        <f t="shared" si="446"/>
        <v>275.97294793333333</v>
      </c>
      <c r="AU170" s="88">
        <f t="shared" si="447"/>
        <v>10.696625888888889</v>
      </c>
      <c r="AV170" s="88">
        <f t="shared" si="448"/>
        <v>353.47123062945388</v>
      </c>
      <c r="AW170" s="88">
        <f t="shared" si="449"/>
        <v>89.138549074074064</v>
      </c>
      <c r="AX170" s="88">
        <f t="shared" si="450"/>
        <v>52.770021051851856</v>
      </c>
      <c r="AY170" s="88">
        <f t="shared" si="451"/>
        <v>1.3370782361111111</v>
      </c>
      <c r="AZ170" s="88">
        <f t="shared" si="452"/>
        <v>21.393251777777778</v>
      </c>
      <c r="BA170" s="88">
        <f t="shared" si="453"/>
        <v>8.319597913580246</v>
      </c>
      <c r="BB170" s="88">
        <f t="shared" si="454"/>
        <v>63.648727283649393</v>
      </c>
      <c r="BC170" s="88">
        <f t="shared" si="455"/>
        <v>236.60722533704444</v>
      </c>
      <c r="BD170" s="88">
        <f>(H170+H170/210*0.2*10.285*15.5)/210*15.5*1.5*G170</f>
        <v>710.56157690476186</v>
      </c>
      <c r="BE170" s="88">
        <f t="shared" si="465"/>
        <v>710.56157690476186</v>
      </c>
      <c r="BF170" s="88">
        <f t="shared" si="466"/>
        <v>947.16880224180636</v>
      </c>
      <c r="BG170" s="88">
        <f>VLOOKUP($B170,'Uniforme Apoio'!$A:$BO,67,0)*$G170</f>
        <v>264.46194444444444</v>
      </c>
      <c r="BH170" s="88"/>
      <c r="BI170" s="88">
        <f>IF($B170="jardineiro - 220h",'Equipamentos Jardinagem'!$J$5*$G170,0)</f>
        <v>0</v>
      </c>
      <c r="BJ170" s="88"/>
      <c r="BK170" s="88"/>
      <c r="BL170" s="88">
        <f t="shared" si="456"/>
        <v>264.46194444444444</v>
      </c>
      <c r="BM170" s="88">
        <f t="shared" si="467"/>
        <v>14103.113998782372</v>
      </c>
      <c r="BN170" s="88">
        <f t="shared" si="516"/>
        <v>0</v>
      </c>
      <c r="BO170" s="88">
        <f t="shared" si="517"/>
        <v>0</v>
      </c>
      <c r="BP170" s="311">
        <f t="shared" si="457"/>
        <v>8.5633802816901436</v>
      </c>
      <c r="BQ170" s="311">
        <f t="shared" si="431"/>
        <v>1.8591549295774654</v>
      </c>
      <c r="BR170" s="312">
        <f>VLOOKUP(A170,ISS!A:C,2,0)*100</f>
        <v>2</v>
      </c>
      <c r="BS170" s="311">
        <f t="shared" si="458"/>
        <v>2.2535211267605644</v>
      </c>
      <c r="BT170" s="311">
        <f t="shared" si="459"/>
        <v>11.25</v>
      </c>
      <c r="BU170" s="311">
        <f t="shared" si="460"/>
        <v>12.676056338028173</v>
      </c>
      <c r="BV170" s="88">
        <f t="shared" si="461"/>
        <v>1787.7186759019914</v>
      </c>
      <c r="BW170" s="88">
        <f t="shared" si="462"/>
        <v>1787.7186759019914</v>
      </c>
      <c r="BX170" s="88">
        <f t="shared" si="463"/>
        <v>15890.832674684363</v>
      </c>
      <c r="BY170" s="88">
        <f t="shared" si="464"/>
        <v>190689.99209621234</v>
      </c>
      <c r="BZ170" s="607">
        <f>VLOOKUP($C170,PARAMETROS!$A:$I,7,0)</f>
        <v>43101</v>
      </c>
      <c r="CA170" s="103">
        <f>VLOOKUP($C170,PARAMETROS!$A:$I,8,0)</f>
        <v>0</v>
      </c>
      <c r="CB170" s="103">
        <f>VLOOKUP($C170,PARAMETROS!$A:$I,9,0)</f>
        <v>0</v>
      </c>
    </row>
    <row r="171" spans="1:80" x14ac:dyDescent="0.2">
      <c r="A171" s="84" t="str">
        <f>CCT!A169</f>
        <v>Tupaciguara</v>
      </c>
      <c r="B171" s="84" t="str">
        <f>CCT!B169</f>
        <v>Continuo - 220h</v>
      </c>
      <c r="C171" s="84" t="str">
        <f>CCT!C169</f>
        <v>Alto Paranaiba</v>
      </c>
      <c r="D171" s="85" t="str">
        <f t="shared" si="427"/>
        <v>TupaciguaraContinuo - 220hPGJ</v>
      </c>
      <c r="E171" s="86" t="s">
        <v>245</v>
      </c>
      <c r="F171" s="86" t="s">
        <v>107</v>
      </c>
      <c r="G171" s="86">
        <f>VLOOKUP(D171,CCT!D:R,4,0)</f>
        <v>1</v>
      </c>
      <c r="H171" s="119">
        <f>VLOOKUP(D171,CCT!D:R,5,0)</f>
        <v>1041.5999999999999</v>
      </c>
      <c r="I171" s="88">
        <f t="shared" si="432"/>
        <v>1041.5999999999999</v>
      </c>
      <c r="J171" s="88"/>
      <c r="K171" s="88"/>
      <c r="L171" s="88"/>
      <c r="M171" s="88"/>
      <c r="N171" s="88"/>
      <c r="O171" s="88"/>
      <c r="P171" s="88"/>
      <c r="Q171" s="88">
        <f t="shared" si="433"/>
        <v>1041.5999999999999</v>
      </c>
      <c r="R171" s="88">
        <f t="shared" si="434"/>
        <v>208.32</v>
      </c>
      <c r="S171" s="88">
        <f t="shared" si="514"/>
        <v>15.623999999999999</v>
      </c>
      <c r="T171" s="88">
        <f t="shared" si="514"/>
        <v>10.415999999999999</v>
      </c>
      <c r="U171" s="88">
        <f t="shared" si="514"/>
        <v>2.0831999999999997</v>
      </c>
      <c r="V171" s="88">
        <f t="shared" si="514"/>
        <v>26.04</v>
      </c>
      <c r="W171" s="88">
        <f t="shared" si="514"/>
        <v>83.327999999999989</v>
      </c>
      <c r="X171" s="88">
        <f t="shared" si="514"/>
        <v>31.247999999999998</v>
      </c>
      <c r="Y171" s="88">
        <f t="shared" si="514"/>
        <v>6.2495999999999992</v>
      </c>
      <c r="Z171" s="88">
        <f t="shared" si="435"/>
        <v>383.30879999999996</v>
      </c>
      <c r="AA171" s="88">
        <f t="shared" si="436"/>
        <v>86.799999999999983</v>
      </c>
      <c r="AB171" s="88">
        <f t="shared" si="437"/>
        <v>115.73333333333332</v>
      </c>
      <c r="AC171" s="88">
        <f t="shared" si="437"/>
        <v>74.532266666666672</v>
      </c>
      <c r="AD171" s="88">
        <f t="shared" si="438"/>
        <v>277.06559999999996</v>
      </c>
      <c r="AE171" s="88">
        <f>(VLOOKUP(A171,VT!A:D,4,0)*2*20*'RESUMO GERAL APOIO'!$G171)-IF(6%*'RESUMO GERAL APOIO'!$I171&lt;=(VLOOKUP(A171,VT!A:D,4,0)*2*20*'RESUMO GERAL APOIO'!$G171),6%*'RESUMO GERAL APOIO'!$I171,(VLOOKUP(A171,VT!A:D,4,0)*2*20*'RESUMO GERAL APOIO'!$G171))</f>
        <v>99.504000000000005</v>
      </c>
      <c r="AF171" s="88">
        <f>IF((VLOOKUP($C171,PARAMETROS!$A:$I,5,0))&gt;1,((VLOOKUP($C171,PARAMETROS!$A:$I,5,0))*20-1)*'RESUMO GERAL APOIO'!$G171,0)</f>
        <v>0</v>
      </c>
      <c r="AG171" s="88">
        <f>IF(VLOOKUP($C171,PARAMETROS!$A:$I,6,0)&gt;0,VLOOKUP($C171,PARAMETROS!$A:$I,6,0)*G171,0)</f>
        <v>264.83999999999997</v>
      </c>
      <c r="AH171" s="88">
        <f>VLOOKUP($C171,PARAMETROS!$A:$I,2,0)*'RESUMO GERAL APOIO'!$G171</f>
        <v>27.01</v>
      </c>
      <c r="AI171" s="88">
        <f>VLOOKUP('RESUMO GERAL APOIO'!$C171,PARAMETROS!$A:$I,3,0)*'RESUMO GERAL APOIO'!$G171</f>
        <v>0</v>
      </c>
      <c r="AJ171" s="88">
        <f>VLOOKUP('RESUMO GERAL APOIO'!$C171,PARAMETROS!$A:$I,4,0)*'RESUMO GERAL APOIO'!$G171</f>
        <v>0</v>
      </c>
      <c r="AK171" s="88">
        <f t="shared" si="439"/>
        <v>4.72</v>
      </c>
      <c r="AL171" s="88">
        <f>VLOOKUP(D171,CCT!D:R,12,0)*G171</f>
        <v>0</v>
      </c>
      <c r="AM171" s="88">
        <f t="shared" si="440"/>
        <v>396.07400000000001</v>
      </c>
      <c r="AN171" s="88">
        <f t="shared" si="441"/>
        <v>1056.4484</v>
      </c>
      <c r="AO171" s="88">
        <f t="shared" si="442"/>
        <v>5.2270879629629627</v>
      </c>
      <c r="AP171" s="88">
        <f t="shared" si="515"/>
        <v>0.418167037037037</v>
      </c>
      <c r="AQ171" s="88">
        <f t="shared" si="443"/>
        <v>0.2090835185185185</v>
      </c>
      <c r="AR171" s="88">
        <f t="shared" si="444"/>
        <v>3.6456000000000004</v>
      </c>
      <c r="AS171" s="88">
        <f t="shared" si="445"/>
        <v>1.3415808000000005</v>
      </c>
      <c r="AT171" s="88">
        <f t="shared" si="446"/>
        <v>44.788799999999995</v>
      </c>
      <c r="AU171" s="88">
        <f t="shared" si="447"/>
        <v>1.736</v>
      </c>
      <c r="AV171" s="88">
        <f t="shared" si="448"/>
        <v>57.366319318518514</v>
      </c>
      <c r="AW171" s="88">
        <f t="shared" si="449"/>
        <v>14.466666666666665</v>
      </c>
      <c r="AX171" s="88">
        <f t="shared" si="450"/>
        <v>8.5642666666666667</v>
      </c>
      <c r="AY171" s="88">
        <f t="shared" si="451"/>
        <v>0.21699999999999997</v>
      </c>
      <c r="AZ171" s="88">
        <f t="shared" si="452"/>
        <v>3.472</v>
      </c>
      <c r="BA171" s="88">
        <f t="shared" si="453"/>
        <v>1.350222222222222</v>
      </c>
      <c r="BB171" s="88">
        <f t="shared" si="454"/>
        <v>10.329817244444445</v>
      </c>
      <c r="BC171" s="88">
        <f t="shared" si="455"/>
        <v>38.3999728</v>
      </c>
      <c r="BD171" s="88"/>
      <c r="BE171" s="88">
        <f t="shared" si="465"/>
        <v>0</v>
      </c>
      <c r="BF171" s="88">
        <f t="shared" si="466"/>
        <v>38.3999728</v>
      </c>
      <c r="BG171" s="88">
        <f>VLOOKUP($B171,'Uniforme Apoio'!$A:$BO,67,0)*$G171</f>
        <v>43.567500000000003</v>
      </c>
      <c r="BH171" s="88"/>
      <c r="BI171" s="88">
        <f>IF($B171="jardineiro - 220h",'Equipamentos Jardinagem'!$J$5*$G171,0)</f>
        <v>0</v>
      </c>
      <c r="BJ171" s="88"/>
      <c r="BK171" s="88"/>
      <c r="BL171" s="88">
        <f t="shared" si="456"/>
        <v>43.567500000000003</v>
      </c>
      <c r="BM171" s="88">
        <f t="shared" si="467"/>
        <v>2237.3821921185181</v>
      </c>
      <c r="BN171" s="88">
        <f t="shared" si="516"/>
        <v>0</v>
      </c>
      <c r="BO171" s="88">
        <f t="shared" si="517"/>
        <v>0</v>
      </c>
      <c r="BP171" s="311">
        <f t="shared" si="457"/>
        <v>8.5633802816901436</v>
      </c>
      <c r="BQ171" s="311">
        <f t="shared" si="431"/>
        <v>1.8591549295774654</v>
      </c>
      <c r="BR171" s="312">
        <f>VLOOKUP(A171,ISS!A:C,2,0)*100</f>
        <v>2</v>
      </c>
      <c r="BS171" s="311">
        <f t="shared" si="458"/>
        <v>2.2535211267605644</v>
      </c>
      <c r="BT171" s="311">
        <f t="shared" si="459"/>
        <v>11.25</v>
      </c>
      <c r="BU171" s="311">
        <f t="shared" si="460"/>
        <v>12.676056338028173</v>
      </c>
      <c r="BV171" s="88">
        <f t="shared" si="461"/>
        <v>283.61182716995313</v>
      </c>
      <c r="BW171" s="88">
        <f t="shared" si="462"/>
        <v>283.61182716995313</v>
      </c>
      <c r="BX171" s="88">
        <f t="shared" si="463"/>
        <v>2520.9940192884715</v>
      </c>
      <c r="BY171" s="88">
        <f t="shared" si="464"/>
        <v>30251.928231461658</v>
      </c>
      <c r="BZ171" s="607">
        <f>VLOOKUP($C171,PARAMETROS!$A:$I,7,0)</f>
        <v>43101</v>
      </c>
      <c r="CA171" s="103">
        <f>VLOOKUP($C171,PARAMETROS!$A:$I,8,0)</f>
        <v>0</v>
      </c>
      <c r="CB171" s="103">
        <f>VLOOKUP($C171,PARAMETROS!$A:$I,9,0)</f>
        <v>0</v>
      </c>
    </row>
    <row r="172" spans="1:80" x14ac:dyDescent="0.2">
      <c r="A172" s="84" t="str">
        <f>CCT!A170</f>
        <v>Uba</v>
      </c>
      <c r="B172" s="84" t="str">
        <f>CCT!B170</f>
        <v>Motorista - 220h</v>
      </c>
      <c r="C172" s="84" t="str">
        <f>CCT!C170</f>
        <v>Rodoviarios de Juiz de Fora + SEAC-MG</v>
      </c>
      <c r="D172" s="85" t="str">
        <f t="shared" si="427"/>
        <v>UbaMotorista - 220hPGJ</v>
      </c>
      <c r="E172" s="86" t="s">
        <v>245</v>
      </c>
      <c r="F172" s="86" t="s">
        <v>107</v>
      </c>
      <c r="G172" s="86">
        <f>VLOOKUP(D172,CCT!D:R,4,0)</f>
        <v>1</v>
      </c>
      <c r="H172" s="119">
        <f>VLOOKUP(D172,CCT!D:R,5,0)</f>
        <v>3062.89</v>
      </c>
      <c r="I172" s="88">
        <f t="shared" si="432"/>
        <v>3062.89</v>
      </c>
      <c r="J172" s="88"/>
      <c r="K172" s="88"/>
      <c r="L172" s="88"/>
      <c r="M172" s="88"/>
      <c r="N172" s="88"/>
      <c r="O172" s="88"/>
      <c r="P172" s="88"/>
      <c r="Q172" s="88">
        <f t="shared" si="433"/>
        <v>3062.89</v>
      </c>
      <c r="R172" s="88">
        <f t="shared" si="434"/>
        <v>612.57799999999997</v>
      </c>
      <c r="S172" s="88">
        <f t="shared" si="514"/>
        <v>45.943349999999995</v>
      </c>
      <c r="T172" s="88">
        <f t="shared" si="514"/>
        <v>30.628899999999998</v>
      </c>
      <c r="U172" s="88">
        <f t="shared" si="514"/>
        <v>6.1257799999999998</v>
      </c>
      <c r="V172" s="88">
        <f t="shared" si="514"/>
        <v>76.572249999999997</v>
      </c>
      <c r="W172" s="88">
        <f t="shared" si="514"/>
        <v>245.03119999999998</v>
      </c>
      <c r="X172" s="88">
        <f t="shared" si="514"/>
        <v>91.88669999999999</v>
      </c>
      <c r="Y172" s="88">
        <f t="shared" si="514"/>
        <v>18.37734</v>
      </c>
      <c r="Z172" s="88">
        <f t="shared" si="435"/>
        <v>1127.1435199999999</v>
      </c>
      <c r="AA172" s="88">
        <f t="shared" si="436"/>
        <v>255.24083333333331</v>
      </c>
      <c r="AB172" s="88">
        <f t="shared" si="437"/>
        <v>340.32111111111107</v>
      </c>
      <c r="AC172" s="88">
        <f t="shared" si="437"/>
        <v>219.16679555555558</v>
      </c>
      <c r="AD172" s="88">
        <f t="shared" si="438"/>
        <v>814.72874000000002</v>
      </c>
      <c r="AE172" s="88">
        <f>(VLOOKUP(A172,VT!A:D,4,0)*2*20*'RESUMO GERAL APOIO'!$G172)-IF(6%*'RESUMO GERAL APOIO'!$I172&lt;=(VLOOKUP(A172,VT!A:D,4,0)*2*20*'RESUMO GERAL APOIO'!$G172),6%*'RESUMO GERAL APOIO'!$I172,(VLOOKUP(A172,VT!A:D,4,0)*2*20*'RESUMO GERAL APOIO'!$G172))</f>
        <v>0</v>
      </c>
      <c r="AF172" s="88">
        <f>IF((VLOOKUP($C172,PARAMETROS!$A:$I,5,0))&gt;1,((VLOOKUP($C172,PARAMETROS!$A:$I,5,0))*20-1)*'RESUMO GERAL APOIO'!$G172,0)</f>
        <v>397</v>
      </c>
      <c r="AG172" s="88">
        <f>IF(VLOOKUP($C172,PARAMETROS!$A:$I,6,0)&gt;0,VLOOKUP($C172,PARAMETROS!$A:$I,6,0)*G172,0)</f>
        <v>0</v>
      </c>
      <c r="AH172" s="88">
        <f>VLOOKUP($C172,PARAMETROS!$A:$I,2,0)*'RESUMO GERAL APOIO'!$G172</f>
        <v>0</v>
      </c>
      <c r="AI172" s="88">
        <f>VLOOKUP('RESUMO GERAL APOIO'!$C172,PARAMETROS!$A:$I,3,0)*'RESUMO GERAL APOIO'!$G172</f>
        <v>0</v>
      </c>
      <c r="AJ172" s="88">
        <f>VLOOKUP('RESUMO GERAL APOIO'!$C172,PARAMETROS!$A:$I,4,0)*'RESUMO GERAL APOIO'!$G172</f>
        <v>0</v>
      </c>
      <c r="AK172" s="88">
        <f t="shared" si="439"/>
        <v>4.72</v>
      </c>
      <c r="AL172" s="88">
        <f>VLOOKUP(D172,CCT!D:R,12,0)*G172</f>
        <v>293.88</v>
      </c>
      <c r="AM172" s="88">
        <f t="shared" si="440"/>
        <v>695.6</v>
      </c>
      <c r="AN172" s="88">
        <f t="shared" si="441"/>
        <v>2637.4722599999996</v>
      </c>
      <c r="AO172" s="88">
        <f t="shared" si="442"/>
        <v>15.37057934992284</v>
      </c>
      <c r="AP172" s="88">
        <f t="shared" si="515"/>
        <v>1.2296463479938271</v>
      </c>
      <c r="AQ172" s="88">
        <f t="shared" si="443"/>
        <v>0.61482317399691355</v>
      </c>
      <c r="AR172" s="88">
        <f t="shared" si="444"/>
        <v>10.720115000000002</v>
      </c>
      <c r="AS172" s="88">
        <f t="shared" si="445"/>
        <v>3.9450023200000013</v>
      </c>
      <c r="AT172" s="88">
        <f t="shared" si="446"/>
        <v>131.70426999999998</v>
      </c>
      <c r="AU172" s="88">
        <f t="shared" si="447"/>
        <v>5.1048166666666672</v>
      </c>
      <c r="AV172" s="88">
        <f t="shared" si="448"/>
        <v>168.68925285858023</v>
      </c>
      <c r="AW172" s="88">
        <f t="shared" si="449"/>
        <v>42.540138888888883</v>
      </c>
      <c r="AX172" s="88">
        <f t="shared" si="450"/>
        <v>25.183762222222224</v>
      </c>
      <c r="AY172" s="88">
        <f t="shared" si="451"/>
        <v>0.63810208333333329</v>
      </c>
      <c r="AZ172" s="88">
        <f t="shared" si="452"/>
        <v>10.209633333333334</v>
      </c>
      <c r="BA172" s="88">
        <f t="shared" si="453"/>
        <v>3.9704129629629628</v>
      </c>
      <c r="BB172" s="88">
        <f t="shared" si="454"/>
        <v>30.375474212592597</v>
      </c>
      <c r="BC172" s="88">
        <f t="shared" si="455"/>
        <v>112.91752370333333</v>
      </c>
      <c r="BD172" s="88"/>
      <c r="BE172" s="88">
        <f t="shared" si="465"/>
        <v>0</v>
      </c>
      <c r="BF172" s="88">
        <f t="shared" si="466"/>
        <v>112.91752370333333</v>
      </c>
      <c r="BG172" s="88">
        <f>VLOOKUP($B172,'Uniforme Apoio'!$A:$BO,67,0)*$G172</f>
        <v>94.380486111111111</v>
      </c>
      <c r="BH172" s="88"/>
      <c r="BI172" s="88">
        <f>IF($B172="jardineiro - 220h",'Equipamentos Jardinagem'!$J$5*$G172,0)</f>
        <v>0</v>
      </c>
      <c r="BJ172" s="88"/>
      <c r="BK172" s="88"/>
      <c r="BL172" s="88">
        <f t="shared" si="456"/>
        <v>94.380486111111111</v>
      </c>
      <c r="BM172" s="88">
        <f t="shared" si="467"/>
        <v>6076.3495226730247</v>
      </c>
      <c r="BN172" s="88">
        <f t="shared" si="516"/>
        <v>0</v>
      </c>
      <c r="BO172" s="88">
        <f t="shared" si="517"/>
        <v>0</v>
      </c>
      <c r="BP172" s="311">
        <f t="shared" si="457"/>
        <v>8.6609686609686669</v>
      </c>
      <c r="BQ172" s="311">
        <f t="shared" si="431"/>
        <v>1.8803418803418819</v>
      </c>
      <c r="BR172" s="312">
        <f>VLOOKUP(A172,ISS!A:C,2,0)*100</f>
        <v>3</v>
      </c>
      <c r="BS172" s="311">
        <f t="shared" si="458"/>
        <v>3.4188034188034218</v>
      </c>
      <c r="BT172" s="311">
        <f t="shared" si="459"/>
        <v>12.25</v>
      </c>
      <c r="BU172" s="311">
        <f t="shared" si="460"/>
        <v>13.960113960113972</v>
      </c>
      <c r="BV172" s="88">
        <f t="shared" si="461"/>
        <v>848.26531797999564</v>
      </c>
      <c r="BW172" s="88">
        <f t="shared" si="462"/>
        <v>848.26531797999564</v>
      </c>
      <c r="BX172" s="88">
        <f t="shared" si="463"/>
        <v>6924.6148406530201</v>
      </c>
      <c r="BY172" s="88">
        <f t="shared" si="464"/>
        <v>83095.378087836245</v>
      </c>
      <c r="BZ172" s="607">
        <f>VLOOKUP($C172,PARAMETROS!$A:$I,7,0)</f>
        <v>43101</v>
      </c>
      <c r="CA172" s="103">
        <f>VLOOKUP($C172,PARAMETROS!$A:$I,8,0)</f>
        <v>0</v>
      </c>
      <c r="CB172" s="103">
        <f>VLOOKUP($C172,PARAMETROS!$A:$I,9,0)</f>
        <v>0</v>
      </c>
    </row>
    <row r="173" spans="1:80" x14ac:dyDescent="0.2">
      <c r="A173" s="84" t="str">
        <f>CCT!A171</f>
        <v>Uba</v>
      </c>
      <c r="B173" s="84" t="str">
        <f>CCT!B171</f>
        <v>Porteiro - 220h</v>
      </c>
      <c r="C173" s="84" t="str">
        <f>CCT!C171</f>
        <v>Cataguases</v>
      </c>
      <c r="D173" s="85" t="str">
        <f t="shared" si="427"/>
        <v>UbaPorteiro - 220hPGJ</v>
      </c>
      <c r="E173" s="86" t="s">
        <v>245</v>
      </c>
      <c r="F173" s="86" t="s">
        <v>107</v>
      </c>
      <c r="G173" s="86">
        <f>VLOOKUP(D173,CCT!D:R,4,0)</f>
        <v>1</v>
      </c>
      <c r="H173" s="119">
        <f>VLOOKUP(D173,CCT!D:R,5,0)</f>
        <v>1281.1600000000001</v>
      </c>
      <c r="I173" s="88">
        <f t="shared" si="432"/>
        <v>1281.1600000000001</v>
      </c>
      <c r="J173" s="88"/>
      <c r="K173" s="88"/>
      <c r="L173" s="88"/>
      <c r="M173" s="88"/>
      <c r="N173" s="88"/>
      <c r="O173" s="88"/>
      <c r="P173" s="88"/>
      <c r="Q173" s="88">
        <f t="shared" si="433"/>
        <v>1281.1600000000001</v>
      </c>
      <c r="R173" s="88">
        <f t="shared" si="434"/>
        <v>256.23200000000003</v>
      </c>
      <c r="S173" s="88">
        <f t="shared" si="514"/>
        <v>19.217400000000001</v>
      </c>
      <c r="T173" s="88">
        <f t="shared" si="514"/>
        <v>12.8116</v>
      </c>
      <c r="U173" s="88">
        <f t="shared" si="514"/>
        <v>2.5623200000000002</v>
      </c>
      <c r="V173" s="88">
        <f t="shared" si="514"/>
        <v>32.029000000000003</v>
      </c>
      <c r="W173" s="88">
        <f t="shared" si="514"/>
        <v>102.4928</v>
      </c>
      <c r="X173" s="88">
        <f t="shared" si="514"/>
        <v>38.434800000000003</v>
      </c>
      <c r="Y173" s="88">
        <f t="shared" si="514"/>
        <v>7.6869600000000009</v>
      </c>
      <c r="Z173" s="88">
        <f t="shared" si="435"/>
        <v>471.46688</v>
      </c>
      <c r="AA173" s="88">
        <f t="shared" si="436"/>
        <v>106.76333333333334</v>
      </c>
      <c r="AB173" s="88">
        <f t="shared" si="437"/>
        <v>142.35111111111112</v>
      </c>
      <c r="AC173" s="88">
        <f t="shared" si="437"/>
        <v>91.674115555555574</v>
      </c>
      <c r="AD173" s="88">
        <f t="shared" si="438"/>
        <v>340.78856000000007</v>
      </c>
      <c r="AE173" s="88">
        <f>(VLOOKUP(A173,VT!A:D,4,0)*2*20*'RESUMO GERAL APOIO'!$G173)-IF(6%*'RESUMO GERAL APOIO'!$I173&lt;=(VLOOKUP(A173,VT!A:D,4,0)*2*20*'RESUMO GERAL APOIO'!$G173),6%*'RESUMO GERAL APOIO'!$I173,(VLOOKUP(A173,VT!A:D,4,0)*2*20*'RESUMO GERAL APOIO'!$G173))</f>
        <v>85.130399999999995</v>
      </c>
      <c r="AF173" s="88">
        <f>IF((VLOOKUP($C173,PARAMETROS!$A:$I,5,0))&gt;1,((VLOOKUP($C173,PARAMETROS!$A:$I,5,0))*20-1)*'RESUMO GERAL APOIO'!$G173,0)</f>
        <v>397</v>
      </c>
      <c r="AG173" s="88">
        <f>IF(VLOOKUP($C173,PARAMETROS!$A:$I,6,0)&gt;0,VLOOKUP($C173,PARAMETROS!$A:$I,6,0)*G173,0)</f>
        <v>0</v>
      </c>
      <c r="AH173" s="88">
        <f>VLOOKUP($C173,PARAMETROS!$A:$I,2,0)*'RESUMO GERAL APOIO'!$G173</f>
        <v>35.89</v>
      </c>
      <c r="AI173" s="88">
        <f>VLOOKUP('RESUMO GERAL APOIO'!$C173,PARAMETROS!$A:$I,3,0)*'RESUMO GERAL APOIO'!$G173</f>
        <v>0</v>
      </c>
      <c r="AJ173" s="88">
        <f>VLOOKUP('RESUMO GERAL APOIO'!$C173,PARAMETROS!$A:$I,4,0)*'RESUMO GERAL APOIO'!$G173</f>
        <v>0</v>
      </c>
      <c r="AK173" s="88">
        <f t="shared" si="439"/>
        <v>4.72</v>
      </c>
      <c r="AL173" s="88">
        <f>VLOOKUP(D173,CCT!D:R,12,0)*G173</f>
        <v>0</v>
      </c>
      <c r="AM173" s="88">
        <f t="shared" si="440"/>
        <v>522.74040000000002</v>
      </c>
      <c r="AN173" s="88">
        <f t="shared" si="441"/>
        <v>1334.99584</v>
      </c>
      <c r="AO173" s="88">
        <f t="shared" si="442"/>
        <v>6.4292780478395075</v>
      </c>
      <c r="AP173" s="88">
        <f t="shared" si="515"/>
        <v>0.51434224382716054</v>
      </c>
      <c r="AQ173" s="88">
        <f t="shared" si="443"/>
        <v>0.25717112191358027</v>
      </c>
      <c r="AR173" s="88">
        <f t="shared" si="444"/>
        <v>4.4840600000000013</v>
      </c>
      <c r="AS173" s="88">
        <f t="shared" si="445"/>
        <v>1.6501340800000008</v>
      </c>
      <c r="AT173" s="88">
        <f t="shared" si="446"/>
        <v>55.089880000000001</v>
      </c>
      <c r="AU173" s="88">
        <f t="shared" si="447"/>
        <v>2.1352666666666669</v>
      </c>
      <c r="AV173" s="88">
        <f t="shared" si="448"/>
        <v>70.560132160246923</v>
      </c>
      <c r="AW173" s="88">
        <f t="shared" si="449"/>
        <v>17.79388888888889</v>
      </c>
      <c r="AX173" s="88">
        <f t="shared" si="450"/>
        <v>10.533982222222223</v>
      </c>
      <c r="AY173" s="88">
        <f t="shared" si="451"/>
        <v>0.26690833333333336</v>
      </c>
      <c r="AZ173" s="88">
        <f t="shared" si="452"/>
        <v>4.2705333333333337</v>
      </c>
      <c r="BA173" s="88">
        <f t="shared" si="453"/>
        <v>1.660762962962963</v>
      </c>
      <c r="BB173" s="88">
        <f t="shared" si="454"/>
        <v>12.705595872592596</v>
      </c>
      <c r="BC173" s="88">
        <f t="shared" si="455"/>
        <v>47.23167161333334</v>
      </c>
      <c r="BD173" s="88">
        <f>H173/220*20*1.5*G173</f>
        <v>174.70363636363635</v>
      </c>
      <c r="BE173" s="88">
        <f t="shared" si="465"/>
        <v>174.70363636363635</v>
      </c>
      <c r="BF173" s="88">
        <f t="shared" si="466"/>
        <v>221.93530797696968</v>
      </c>
      <c r="BG173" s="88">
        <f>VLOOKUP($B173,'Uniforme Apoio'!$A:$BO,67,0)*$G173</f>
        <v>66.11548611111111</v>
      </c>
      <c r="BH173" s="88"/>
      <c r="BI173" s="88">
        <f>IF($B173="jardineiro - 220h",'Equipamentos Jardinagem'!$J$5*$G173,0)</f>
        <v>0</v>
      </c>
      <c r="BJ173" s="88"/>
      <c r="BK173" s="88"/>
      <c r="BL173" s="88">
        <f t="shared" si="456"/>
        <v>66.11548611111111</v>
      </c>
      <c r="BM173" s="88">
        <f t="shared" si="467"/>
        <v>2974.7667662483286</v>
      </c>
      <c r="BN173" s="88">
        <f t="shared" si="516"/>
        <v>0</v>
      </c>
      <c r="BO173" s="88">
        <f t="shared" si="517"/>
        <v>0</v>
      </c>
      <c r="BP173" s="311">
        <f t="shared" si="457"/>
        <v>8.6609686609686669</v>
      </c>
      <c r="BQ173" s="311">
        <f t="shared" si="431"/>
        <v>1.8803418803418819</v>
      </c>
      <c r="BR173" s="312">
        <f>VLOOKUP(A173,ISS!A:C,2,0)*100</f>
        <v>3</v>
      </c>
      <c r="BS173" s="311">
        <f t="shared" si="458"/>
        <v>3.4188034188034218</v>
      </c>
      <c r="BT173" s="311">
        <f t="shared" si="459"/>
        <v>12.25</v>
      </c>
      <c r="BU173" s="311">
        <f t="shared" si="460"/>
        <v>13.960113960113972</v>
      </c>
      <c r="BV173" s="88">
        <f t="shared" si="461"/>
        <v>415.28083061586386</v>
      </c>
      <c r="BW173" s="88">
        <f t="shared" si="462"/>
        <v>415.28083061586386</v>
      </c>
      <c r="BX173" s="88">
        <f t="shared" si="463"/>
        <v>3390.0475968641927</v>
      </c>
      <c r="BY173" s="88">
        <f t="shared" si="464"/>
        <v>40680.57116237031</v>
      </c>
      <c r="BZ173" s="607">
        <f>VLOOKUP($C173,PARAMETROS!$A:$I,7,0)</f>
        <v>43101</v>
      </c>
      <c r="CA173" s="103">
        <f>VLOOKUP($C173,PARAMETROS!$A:$I,8,0)</f>
        <v>0</v>
      </c>
      <c r="CB173" s="103">
        <f>VLOOKUP($C173,PARAMETROS!$A:$I,9,0)</f>
        <v>0</v>
      </c>
    </row>
    <row r="174" spans="1:80" x14ac:dyDescent="0.2">
      <c r="A174" s="84" t="str">
        <f>CCT!A172</f>
        <v>Uberaba</v>
      </c>
      <c r="B174" s="84" t="str">
        <f>CCT!B172</f>
        <v>Digitador - 150h</v>
      </c>
      <c r="C174" s="84" t="str">
        <f>CCT!C172</f>
        <v>SETTASPOC</v>
      </c>
      <c r="D174" s="85" t="str">
        <f t="shared" si="427"/>
        <v>UberabaDigitador - 150hPGJ</v>
      </c>
      <c r="E174" s="86" t="s">
        <v>245</v>
      </c>
      <c r="F174" s="86" t="s">
        <v>107</v>
      </c>
      <c r="G174" s="86">
        <f>VLOOKUP(D174,CCT!D:R,4,0)</f>
        <v>9</v>
      </c>
      <c r="H174" s="119">
        <f>VLOOKUP(D174,CCT!D:R,5,0)</f>
        <v>1200.1400000000001</v>
      </c>
      <c r="I174" s="88">
        <f t="shared" si="432"/>
        <v>10801.26</v>
      </c>
      <c r="J174" s="88"/>
      <c r="K174" s="88"/>
      <c r="L174" s="88"/>
      <c r="M174" s="88"/>
      <c r="N174" s="88"/>
      <c r="O174" s="88"/>
      <c r="P174" s="88"/>
      <c r="Q174" s="88">
        <f t="shared" si="433"/>
        <v>10801.26</v>
      </c>
      <c r="R174" s="88">
        <f t="shared" si="434"/>
        <v>2160.252</v>
      </c>
      <c r="S174" s="88">
        <f t="shared" si="514"/>
        <v>162.0189</v>
      </c>
      <c r="T174" s="88">
        <f t="shared" si="514"/>
        <v>108.01260000000001</v>
      </c>
      <c r="U174" s="88">
        <f t="shared" si="514"/>
        <v>21.602520000000002</v>
      </c>
      <c r="V174" s="88">
        <f t="shared" si="514"/>
        <v>270.03149999999999</v>
      </c>
      <c r="W174" s="88">
        <f t="shared" si="514"/>
        <v>864.10080000000005</v>
      </c>
      <c r="X174" s="88">
        <f t="shared" si="514"/>
        <v>324.0378</v>
      </c>
      <c r="Y174" s="88">
        <f t="shared" si="514"/>
        <v>64.807560000000009</v>
      </c>
      <c r="Z174" s="88">
        <f t="shared" si="435"/>
        <v>3974.8636800000004</v>
      </c>
      <c r="AA174" s="88">
        <f t="shared" si="436"/>
        <v>900.10500000000002</v>
      </c>
      <c r="AB174" s="88">
        <f t="shared" si="437"/>
        <v>1200.1399999999999</v>
      </c>
      <c r="AC174" s="88">
        <f t="shared" si="437"/>
        <v>772.89016000000015</v>
      </c>
      <c r="AD174" s="88">
        <f t="shared" si="438"/>
        <v>2873.1351599999998</v>
      </c>
      <c r="AE174" s="88">
        <f>(VLOOKUP(A174,VT!A:D,4,0)*2*20*'RESUMO GERAL APOIO'!$G174)-IF(6%*'RESUMO GERAL APOIO'!$I174&lt;=(VLOOKUP(A174,VT!A:D,4,0)*2*20*'RESUMO GERAL APOIO'!$G174),6%*'RESUMO GERAL APOIO'!$I174,(VLOOKUP(A174,VT!A:D,4,0)*2*20*'RESUMO GERAL APOIO'!$G174))</f>
        <v>809.92439999999999</v>
      </c>
      <c r="AF174" s="88">
        <f>IF((VLOOKUP($C174,PARAMETROS!$A:$I,5,0))&gt;1,((VLOOKUP($C174,PARAMETROS!$A:$I,5,0))*20-1)*'RESUMO GERAL APOIO'!$G174,0)</f>
        <v>3573</v>
      </c>
      <c r="AG174" s="88">
        <f>IF(VLOOKUP($C174,PARAMETROS!$A:$I,6,0)&gt;0,VLOOKUP($C174,PARAMETROS!$A:$I,6,0)*G174,0)</f>
        <v>0</v>
      </c>
      <c r="AH174" s="88">
        <f>VLOOKUP($C174,PARAMETROS!$A:$I,2,0)*'RESUMO GERAL APOIO'!$G174</f>
        <v>254.88</v>
      </c>
      <c r="AI174" s="88">
        <f>VLOOKUP('RESUMO GERAL APOIO'!$C174,PARAMETROS!$A:$I,3,0)*'RESUMO GERAL APOIO'!$G174</f>
        <v>0</v>
      </c>
      <c r="AJ174" s="88">
        <f>VLOOKUP('RESUMO GERAL APOIO'!$C174,PARAMETROS!$A:$I,4,0)*'RESUMO GERAL APOIO'!$G174</f>
        <v>0</v>
      </c>
      <c r="AK174" s="88">
        <f t="shared" si="439"/>
        <v>42.48</v>
      </c>
      <c r="AL174" s="88">
        <f>VLOOKUP(D174,CCT!D:R,12,0)*G174</f>
        <v>0</v>
      </c>
      <c r="AM174" s="88">
        <f t="shared" si="440"/>
        <v>4680.2843999999996</v>
      </c>
      <c r="AN174" s="88">
        <f t="shared" si="441"/>
        <v>11528.283240000001</v>
      </c>
      <c r="AO174" s="88">
        <f t="shared" si="442"/>
        <v>54.204239756944453</v>
      </c>
      <c r="AP174" s="88">
        <f t="shared" si="515"/>
        <v>4.336339180555556</v>
      </c>
      <c r="AQ174" s="88">
        <f t="shared" si="443"/>
        <v>2.168169590277778</v>
      </c>
      <c r="AR174" s="88">
        <f t="shared" si="444"/>
        <v>37.804410000000004</v>
      </c>
      <c r="AS174" s="88">
        <f t="shared" si="445"/>
        <v>13.912022880000006</v>
      </c>
      <c r="AT174" s="88">
        <f t="shared" si="446"/>
        <v>464.45417999999995</v>
      </c>
      <c r="AU174" s="88">
        <f t="shared" si="447"/>
        <v>18.002100000000002</v>
      </c>
      <c r="AV174" s="88">
        <f t="shared" si="448"/>
        <v>594.88146140777781</v>
      </c>
      <c r="AW174" s="88">
        <f t="shared" si="449"/>
        <v>150.01749999999998</v>
      </c>
      <c r="AX174" s="88">
        <f t="shared" si="450"/>
        <v>88.810360000000003</v>
      </c>
      <c r="AY174" s="88">
        <f t="shared" si="451"/>
        <v>2.2502624999999998</v>
      </c>
      <c r="AZ174" s="88">
        <f t="shared" si="452"/>
        <v>36.004200000000004</v>
      </c>
      <c r="BA174" s="88">
        <f t="shared" si="453"/>
        <v>14.001633333333332</v>
      </c>
      <c r="BB174" s="88">
        <f t="shared" si="454"/>
        <v>107.11889574666669</v>
      </c>
      <c r="BC174" s="88">
        <f t="shared" si="455"/>
        <v>398.20285158000002</v>
      </c>
      <c r="BD174" s="88"/>
      <c r="BE174" s="88">
        <f t="shared" si="465"/>
        <v>0</v>
      </c>
      <c r="BF174" s="88">
        <f t="shared" si="466"/>
        <v>398.20285158000002</v>
      </c>
      <c r="BG174" s="88">
        <f>VLOOKUP($B174,'Uniforme Apoio'!$A:$BO,67,0)*$G174</f>
        <v>403.87874999999997</v>
      </c>
      <c r="BH174" s="88"/>
      <c r="BI174" s="88">
        <f>IF($B174="jardineiro - 220h",'Equipamentos Jardinagem'!$J$5*$G174,0)</f>
        <v>0</v>
      </c>
      <c r="BJ174" s="88"/>
      <c r="BK174" s="88"/>
      <c r="BL174" s="88">
        <f t="shared" si="456"/>
        <v>403.87874999999997</v>
      </c>
      <c r="BM174" s="88">
        <f t="shared" si="467"/>
        <v>23726.506302987778</v>
      </c>
      <c r="BN174" s="88">
        <f t="shared" si="516"/>
        <v>0</v>
      </c>
      <c r="BO174" s="88">
        <f t="shared" si="517"/>
        <v>0</v>
      </c>
      <c r="BP174" s="311">
        <f t="shared" si="457"/>
        <v>8.6609686609686669</v>
      </c>
      <c r="BQ174" s="311">
        <f t="shared" si="431"/>
        <v>1.8803418803418819</v>
      </c>
      <c r="BR174" s="312">
        <f>VLOOKUP(A174,ISS!A:C,2,0)*100</f>
        <v>3</v>
      </c>
      <c r="BS174" s="311">
        <f t="shared" si="458"/>
        <v>3.4188034188034218</v>
      </c>
      <c r="BT174" s="311">
        <f t="shared" si="459"/>
        <v>12.25</v>
      </c>
      <c r="BU174" s="311">
        <f t="shared" si="460"/>
        <v>13.960113960113972</v>
      </c>
      <c r="BV174" s="88">
        <f t="shared" si="461"/>
        <v>3312.2473186507182</v>
      </c>
      <c r="BW174" s="88">
        <f t="shared" si="462"/>
        <v>3312.2473186507182</v>
      </c>
      <c r="BX174" s="88">
        <f t="shared" si="463"/>
        <v>27038.753621638498</v>
      </c>
      <c r="BY174" s="88">
        <f t="shared" si="464"/>
        <v>324465.043459662</v>
      </c>
      <c r="BZ174" s="607">
        <f>VLOOKUP($C174,PARAMETROS!$A:$I,7,0)</f>
        <v>43101</v>
      </c>
      <c r="CA174" s="103">
        <f>VLOOKUP($C174,PARAMETROS!$A:$I,8,0)</f>
        <v>0</v>
      </c>
      <c r="CB174" s="103">
        <f>VLOOKUP($C174,PARAMETROS!$A:$I,9,0)</f>
        <v>0</v>
      </c>
    </row>
    <row r="175" spans="1:80" x14ac:dyDescent="0.2">
      <c r="A175" s="84" t="str">
        <f>CCT!A173</f>
        <v>Uberaba</v>
      </c>
      <c r="B175" s="84" t="str">
        <f>CCT!B173</f>
        <v>Motorista - 220h</v>
      </c>
      <c r="C175" s="84" t="str">
        <f>CCT!C173</f>
        <v>Rodoviarios de Uberaba + SEAC-MG</v>
      </c>
      <c r="D175" s="85" t="str">
        <f t="shared" si="427"/>
        <v>UberabaMotorista - 220hPGJ</v>
      </c>
      <c r="E175" s="86" t="s">
        <v>245</v>
      </c>
      <c r="F175" s="86" t="s">
        <v>107</v>
      </c>
      <c r="G175" s="86">
        <f>VLOOKUP(D175,CCT!D:R,4,0)</f>
        <v>4</v>
      </c>
      <c r="H175" s="119">
        <f>VLOOKUP(D175,CCT!D:R,5,0)</f>
        <v>3062.89</v>
      </c>
      <c r="I175" s="88">
        <f t="shared" si="432"/>
        <v>12251.56</v>
      </c>
      <c r="J175" s="88"/>
      <c r="K175" s="88"/>
      <c r="L175" s="88"/>
      <c r="M175" s="88"/>
      <c r="N175" s="88"/>
      <c r="O175" s="88"/>
      <c r="P175" s="88"/>
      <c r="Q175" s="88">
        <f t="shared" si="433"/>
        <v>12251.56</v>
      </c>
      <c r="R175" s="88">
        <f t="shared" si="434"/>
        <v>2450.3119999999999</v>
      </c>
      <c r="S175" s="88">
        <f t="shared" si="514"/>
        <v>183.77339999999998</v>
      </c>
      <c r="T175" s="88">
        <f t="shared" si="514"/>
        <v>122.51559999999999</v>
      </c>
      <c r="U175" s="88">
        <f t="shared" si="514"/>
        <v>24.503119999999999</v>
      </c>
      <c r="V175" s="88">
        <f t="shared" si="514"/>
        <v>306.28899999999999</v>
      </c>
      <c r="W175" s="88">
        <f t="shared" si="514"/>
        <v>980.12479999999994</v>
      </c>
      <c r="X175" s="88">
        <f t="shared" si="514"/>
        <v>367.54679999999996</v>
      </c>
      <c r="Y175" s="88">
        <f t="shared" si="514"/>
        <v>73.509360000000001</v>
      </c>
      <c r="Z175" s="88">
        <f t="shared" si="435"/>
        <v>4508.5740799999994</v>
      </c>
      <c r="AA175" s="88">
        <f t="shared" si="436"/>
        <v>1020.9633333333333</v>
      </c>
      <c r="AB175" s="88">
        <f t="shared" si="437"/>
        <v>1361.2844444444443</v>
      </c>
      <c r="AC175" s="88">
        <f t="shared" si="437"/>
        <v>876.66718222222232</v>
      </c>
      <c r="AD175" s="88">
        <f t="shared" si="438"/>
        <v>3258.9149600000001</v>
      </c>
      <c r="AE175" s="88">
        <f>(VLOOKUP(A175,VT!A:D,4,0)*2*20*'RESUMO GERAL APOIO'!$G175)-IF(6%*'RESUMO GERAL APOIO'!$I175&lt;=(VLOOKUP(A175,VT!A:D,4,0)*2*20*'RESUMO GERAL APOIO'!$G175),6%*'RESUMO GERAL APOIO'!$I175,(VLOOKUP(A175,VT!A:D,4,0)*2*20*'RESUMO GERAL APOIO'!$G175))</f>
        <v>0</v>
      </c>
      <c r="AF175" s="88">
        <f>IF((VLOOKUP($C175,PARAMETROS!$A:$I,5,0))&gt;1,((VLOOKUP($C175,PARAMETROS!$A:$I,5,0))*20-1)*'RESUMO GERAL APOIO'!$G175,0)</f>
        <v>1588</v>
      </c>
      <c r="AG175" s="88">
        <f>IF(VLOOKUP($C175,PARAMETROS!$A:$I,6,0)&gt;0,VLOOKUP($C175,PARAMETROS!$A:$I,6,0)*G175,0)</f>
        <v>0</v>
      </c>
      <c r="AH175" s="88">
        <f>VLOOKUP($C175,PARAMETROS!$A:$I,2,0)*'RESUMO GERAL APOIO'!$G175</f>
        <v>0</v>
      </c>
      <c r="AI175" s="88">
        <f>VLOOKUP('RESUMO GERAL APOIO'!$C175,PARAMETROS!$A:$I,3,0)*'RESUMO GERAL APOIO'!$G175</f>
        <v>0</v>
      </c>
      <c r="AJ175" s="88">
        <f>VLOOKUP('RESUMO GERAL APOIO'!$C175,PARAMETROS!$A:$I,4,0)*'RESUMO GERAL APOIO'!$G175</f>
        <v>0</v>
      </c>
      <c r="AK175" s="88">
        <f t="shared" si="439"/>
        <v>18.88</v>
      </c>
      <c r="AL175" s="88">
        <f>VLOOKUP(D175,CCT!D:R,12,0)*G175</f>
        <v>1175.52</v>
      </c>
      <c r="AM175" s="88">
        <f t="shared" si="440"/>
        <v>2782.4</v>
      </c>
      <c r="AN175" s="88">
        <f t="shared" si="441"/>
        <v>10549.889039999998</v>
      </c>
      <c r="AO175" s="88">
        <f t="shared" si="442"/>
        <v>61.482317399691361</v>
      </c>
      <c r="AP175" s="88">
        <f t="shared" si="515"/>
        <v>4.9185853919753084</v>
      </c>
      <c r="AQ175" s="88">
        <f t="shared" si="443"/>
        <v>2.4592926959876542</v>
      </c>
      <c r="AR175" s="88">
        <f t="shared" si="444"/>
        <v>42.880460000000006</v>
      </c>
      <c r="AS175" s="88">
        <f t="shared" si="445"/>
        <v>15.780009280000005</v>
      </c>
      <c r="AT175" s="88">
        <f t="shared" si="446"/>
        <v>526.81707999999992</v>
      </c>
      <c r="AU175" s="88">
        <f t="shared" si="447"/>
        <v>20.419266666666669</v>
      </c>
      <c r="AV175" s="88">
        <f t="shared" si="448"/>
        <v>674.75701143432093</v>
      </c>
      <c r="AW175" s="88">
        <f t="shared" si="449"/>
        <v>170.16055555555553</v>
      </c>
      <c r="AX175" s="88">
        <f t="shared" si="450"/>
        <v>100.7350488888889</v>
      </c>
      <c r="AY175" s="88">
        <f t="shared" si="451"/>
        <v>2.5524083333333332</v>
      </c>
      <c r="AZ175" s="88">
        <f t="shared" si="452"/>
        <v>40.838533333333338</v>
      </c>
      <c r="BA175" s="88">
        <f t="shared" si="453"/>
        <v>15.881651851851851</v>
      </c>
      <c r="BB175" s="88">
        <f t="shared" si="454"/>
        <v>121.50189685037039</v>
      </c>
      <c r="BC175" s="88">
        <f t="shared" si="455"/>
        <v>451.67009481333332</v>
      </c>
      <c r="BD175" s="88"/>
      <c r="BE175" s="88">
        <f t="shared" si="465"/>
        <v>0</v>
      </c>
      <c r="BF175" s="88">
        <f t="shared" si="466"/>
        <v>451.67009481333332</v>
      </c>
      <c r="BG175" s="88">
        <f>VLOOKUP($B175,'Uniforme Apoio'!$A:$BO,67,0)*$G175</f>
        <v>377.52194444444444</v>
      </c>
      <c r="BH175" s="88"/>
      <c r="BI175" s="88">
        <f>IF($B175="jardineiro - 220h",'Equipamentos Jardinagem'!$J$5*$G175,0)</f>
        <v>0</v>
      </c>
      <c r="BJ175" s="88"/>
      <c r="BK175" s="88"/>
      <c r="BL175" s="88">
        <f t="shared" si="456"/>
        <v>377.52194444444444</v>
      </c>
      <c r="BM175" s="88">
        <f t="shared" si="467"/>
        <v>24305.398090692099</v>
      </c>
      <c r="BN175" s="88">
        <f t="shared" si="516"/>
        <v>0</v>
      </c>
      <c r="BO175" s="88">
        <f t="shared" si="517"/>
        <v>0</v>
      </c>
      <c r="BP175" s="311">
        <f t="shared" si="457"/>
        <v>8.6609686609686669</v>
      </c>
      <c r="BQ175" s="311">
        <f t="shared" si="431"/>
        <v>1.8803418803418819</v>
      </c>
      <c r="BR175" s="312">
        <f>VLOOKUP(A175,ISS!A:C,2,0)*100</f>
        <v>3</v>
      </c>
      <c r="BS175" s="311">
        <f t="shared" si="458"/>
        <v>3.4188034188034218</v>
      </c>
      <c r="BT175" s="311">
        <f t="shared" si="459"/>
        <v>12.25</v>
      </c>
      <c r="BU175" s="311">
        <f t="shared" si="460"/>
        <v>13.960113960113972</v>
      </c>
      <c r="BV175" s="88">
        <f t="shared" si="461"/>
        <v>3393.0612719199826</v>
      </c>
      <c r="BW175" s="88">
        <f t="shared" si="462"/>
        <v>3393.0612719199826</v>
      </c>
      <c r="BX175" s="88">
        <f t="shared" si="463"/>
        <v>27698.45936261208</v>
      </c>
      <c r="BY175" s="88">
        <f t="shared" si="464"/>
        <v>332381.51235134498</v>
      </c>
      <c r="BZ175" s="607">
        <f>VLOOKUP($C175,PARAMETROS!$A:$I,7,0)</f>
        <v>43101</v>
      </c>
      <c r="CA175" s="103">
        <f>VLOOKUP($C175,PARAMETROS!$A:$I,8,0)</f>
        <v>0</v>
      </c>
      <c r="CB175" s="103">
        <f>VLOOKUP($C175,PARAMETROS!$A:$I,9,0)</f>
        <v>0</v>
      </c>
    </row>
    <row r="176" spans="1:80" x14ac:dyDescent="0.2">
      <c r="A176" s="84" t="str">
        <f>CCT!A174</f>
        <v>Uberaba</v>
      </c>
      <c r="B176" s="84" t="str">
        <f>CCT!B174</f>
        <v>Porteiro - 220h</v>
      </c>
      <c r="C176" s="84" t="str">
        <f>CCT!C174</f>
        <v>Uberaba</v>
      </c>
      <c r="D176" s="85" t="str">
        <f t="shared" si="427"/>
        <v>UberabaPorteiro - 220hPGJ</v>
      </c>
      <c r="E176" s="86" t="s">
        <v>245</v>
      </c>
      <c r="F176" s="86" t="s">
        <v>107</v>
      </c>
      <c r="G176" s="86">
        <f>VLOOKUP(D176,CCT!D:R,4,0)</f>
        <v>1</v>
      </c>
      <c r="H176" s="119">
        <f>VLOOKUP(D176,CCT!D:R,5,0)</f>
        <v>1393</v>
      </c>
      <c r="I176" s="88">
        <f t="shared" si="432"/>
        <v>1393</v>
      </c>
      <c r="J176" s="88"/>
      <c r="K176" s="88"/>
      <c r="L176" s="88"/>
      <c r="M176" s="88"/>
      <c r="N176" s="88"/>
      <c r="O176" s="88"/>
      <c r="P176" s="88"/>
      <c r="Q176" s="88">
        <f t="shared" si="433"/>
        <v>1393</v>
      </c>
      <c r="R176" s="88">
        <f t="shared" si="434"/>
        <v>278.60000000000002</v>
      </c>
      <c r="S176" s="88">
        <f t="shared" si="514"/>
        <v>20.895</v>
      </c>
      <c r="T176" s="88">
        <f t="shared" si="514"/>
        <v>13.93</v>
      </c>
      <c r="U176" s="88">
        <f t="shared" si="514"/>
        <v>2.786</v>
      </c>
      <c r="V176" s="88">
        <f t="shared" si="514"/>
        <v>34.825000000000003</v>
      </c>
      <c r="W176" s="88">
        <f t="shared" si="514"/>
        <v>111.44</v>
      </c>
      <c r="X176" s="88">
        <f t="shared" si="514"/>
        <v>41.79</v>
      </c>
      <c r="Y176" s="88">
        <f t="shared" si="514"/>
        <v>8.3580000000000005</v>
      </c>
      <c r="Z176" s="88">
        <f t="shared" si="435"/>
        <v>512.62400000000002</v>
      </c>
      <c r="AA176" s="88">
        <f t="shared" si="436"/>
        <v>116.08333333333333</v>
      </c>
      <c r="AB176" s="88">
        <f t="shared" si="437"/>
        <v>154.77777777777777</v>
      </c>
      <c r="AC176" s="88">
        <f>AC$5*$Q176</f>
        <v>99.676888888888911</v>
      </c>
      <c r="AD176" s="88">
        <f t="shared" si="438"/>
        <v>370.53800000000001</v>
      </c>
      <c r="AE176" s="88">
        <f>(VLOOKUP(A176,VT!A:D,4,0)*2*20*'RESUMO GERAL APOIO'!$G176)-IF(6%*'RESUMO GERAL APOIO'!$I176&lt;=(VLOOKUP(A176,VT!A:D,4,0)*2*20*'RESUMO GERAL APOIO'!$G176),6%*'RESUMO GERAL APOIO'!$I176,(VLOOKUP(A176,VT!A:D,4,0)*2*20*'RESUMO GERAL APOIO'!$G176))</f>
        <v>78.42</v>
      </c>
      <c r="AF176" s="88">
        <f>IF((VLOOKUP($C176,PARAMETROS!$A:$I,5,0))&gt;1,((VLOOKUP($C176,PARAMETROS!$A:$I,5,0))*20-1)*'RESUMO GERAL APOIO'!$G176,0)</f>
        <v>397</v>
      </c>
      <c r="AG176" s="88">
        <f>IF(VLOOKUP($C176,PARAMETROS!$A:$I,6,0)&gt;0,VLOOKUP($C176,PARAMETROS!$A:$I,6,0)*G176,0)</f>
        <v>0</v>
      </c>
      <c r="AH176" s="88">
        <f>VLOOKUP($C176,PARAMETROS!$A:$I,2,0)*'RESUMO GERAL APOIO'!$G176</f>
        <v>32.619999999999997</v>
      </c>
      <c r="AI176" s="88">
        <f>VLOOKUP('RESUMO GERAL APOIO'!$C176,PARAMETROS!$A:$I,3,0)*'RESUMO GERAL APOIO'!$G176</f>
        <v>0</v>
      </c>
      <c r="AJ176" s="88">
        <f>VLOOKUP('RESUMO GERAL APOIO'!$C176,PARAMETROS!$A:$I,4,0)*'RESUMO GERAL APOIO'!$G176</f>
        <v>0</v>
      </c>
      <c r="AK176" s="88">
        <f t="shared" si="439"/>
        <v>4.72</v>
      </c>
      <c r="AL176" s="88">
        <f>VLOOKUP(D176,CCT!D:R,12,0)*G176</f>
        <v>0</v>
      </c>
      <c r="AM176" s="88">
        <f t="shared" si="440"/>
        <v>512.76</v>
      </c>
      <c r="AN176" s="88">
        <f t="shared" si="441"/>
        <v>1395.922</v>
      </c>
      <c r="AO176" s="88">
        <f t="shared" si="442"/>
        <v>6.9905275848765438</v>
      </c>
      <c r="AP176" s="88">
        <f t="shared" si="515"/>
        <v>0.55924220679012349</v>
      </c>
      <c r="AQ176" s="88">
        <f t="shared" si="443"/>
        <v>0.27962110339506174</v>
      </c>
      <c r="AR176" s="88">
        <f t="shared" si="444"/>
        <v>4.8755000000000006</v>
      </c>
      <c r="AS176" s="88">
        <f t="shared" si="445"/>
        <v>1.7941840000000007</v>
      </c>
      <c r="AT176" s="88">
        <f t="shared" si="446"/>
        <v>59.898999999999994</v>
      </c>
      <c r="AU176" s="88">
        <f t="shared" si="447"/>
        <v>2.3216666666666668</v>
      </c>
      <c r="AV176" s="88">
        <f t="shared" si="448"/>
        <v>76.719741561728398</v>
      </c>
      <c r="AW176" s="88">
        <f t="shared" si="449"/>
        <v>19.347222222222221</v>
      </c>
      <c r="AX176" s="88">
        <f t="shared" si="450"/>
        <v>11.453555555555557</v>
      </c>
      <c r="AY176" s="88">
        <f t="shared" si="451"/>
        <v>0.29020833333333329</v>
      </c>
      <c r="AZ176" s="88">
        <f t="shared" si="452"/>
        <v>4.6433333333333335</v>
      </c>
      <c r="BA176" s="88">
        <f t="shared" si="453"/>
        <v>1.8057407407407406</v>
      </c>
      <c r="BB176" s="88">
        <f t="shared" si="454"/>
        <v>13.81474214814815</v>
      </c>
      <c r="BC176" s="88">
        <f t="shared" si="455"/>
        <v>51.354802333333332</v>
      </c>
      <c r="BD176" s="88">
        <f>H176/220*20*1.5*G176</f>
        <v>189.95454545454547</v>
      </c>
      <c r="BE176" s="88">
        <f t="shared" si="465"/>
        <v>189.95454545454547</v>
      </c>
      <c r="BF176" s="88">
        <f t="shared" si="466"/>
        <v>241.30934778787881</v>
      </c>
      <c r="BG176" s="88">
        <f>VLOOKUP($B176,'Uniforme Apoio'!$A:$BO,67,0)*$G176</f>
        <v>66.11548611111111</v>
      </c>
      <c r="BH176" s="88"/>
      <c r="BI176" s="88">
        <f>IF($B176="jardineiro - 220h",'Equipamentos Jardinagem'!$J$5*$G176,0)</f>
        <v>0</v>
      </c>
      <c r="BJ176" s="88"/>
      <c r="BK176" s="88"/>
      <c r="BL176" s="88">
        <f t="shared" si="456"/>
        <v>66.11548611111111</v>
      </c>
      <c r="BM176" s="88">
        <f t="shared" si="467"/>
        <v>3173.0665754607185</v>
      </c>
      <c r="BN176" s="88">
        <f t="shared" si="516"/>
        <v>0</v>
      </c>
      <c r="BO176" s="88">
        <f t="shared" si="517"/>
        <v>0</v>
      </c>
      <c r="BP176" s="311">
        <f t="shared" si="457"/>
        <v>8.6609686609686669</v>
      </c>
      <c r="BQ176" s="311">
        <f t="shared" si="431"/>
        <v>1.8803418803418819</v>
      </c>
      <c r="BR176" s="312">
        <f>VLOOKUP(A176,ISS!A:C,2,0)*100</f>
        <v>3</v>
      </c>
      <c r="BS176" s="311">
        <f t="shared" si="458"/>
        <v>3.4188034188034218</v>
      </c>
      <c r="BT176" s="311">
        <f t="shared" si="459"/>
        <v>12.25</v>
      </c>
      <c r="BU176" s="311">
        <f t="shared" si="460"/>
        <v>13.960113960113972</v>
      </c>
      <c r="BV176" s="88">
        <f t="shared" si="461"/>
        <v>442.96370996460212</v>
      </c>
      <c r="BW176" s="88">
        <f t="shared" si="462"/>
        <v>442.96370996460212</v>
      </c>
      <c r="BX176" s="88">
        <f t="shared" si="463"/>
        <v>3616.0302854253205</v>
      </c>
      <c r="BY176" s="88">
        <f t="shared" si="464"/>
        <v>43392.363425103846</v>
      </c>
      <c r="BZ176" s="607">
        <f>VLOOKUP($C176,PARAMETROS!$A:$I,7,0)</f>
        <v>43101</v>
      </c>
      <c r="CA176" s="103">
        <f>VLOOKUP($C176,PARAMETROS!$A:$I,8,0)</f>
        <v>0</v>
      </c>
      <c r="CB176" s="103">
        <f>VLOOKUP($C176,PARAMETROS!$A:$I,9,0)</f>
        <v>0</v>
      </c>
    </row>
    <row r="177" spans="1:80" x14ac:dyDescent="0.2">
      <c r="A177" s="84" t="str">
        <f>CCT!A175</f>
        <v>Uberaba</v>
      </c>
      <c r="B177" s="84" t="str">
        <f>CCT!B175</f>
        <v>Recepcionista - 220h</v>
      </c>
      <c r="C177" s="84" t="str">
        <f>CCT!C175</f>
        <v>Uberaba</v>
      </c>
      <c r="D177" s="85" t="str">
        <f t="shared" si="427"/>
        <v>UberabaRecepcionista - 220hPGJ</v>
      </c>
      <c r="E177" s="86" t="s">
        <v>245</v>
      </c>
      <c r="F177" s="86" t="s">
        <v>107</v>
      </c>
      <c r="G177" s="86">
        <f>VLOOKUP(D177,CCT!D:R,4,0)</f>
        <v>1</v>
      </c>
      <c r="H177" s="119">
        <f>VLOOKUP(D177,CCT!D:R,5,0)</f>
        <v>2216.69</v>
      </c>
      <c r="I177" s="88">
        <f t="shared" si="432"/>
        <v>2216.69</v>
      </c>
      <c r="J177" s="88"/>
      <c r="K177" s="88"/>
      <c r="L177" s="88"/>
      <c r="M177" s="88"/>
      <c r="N177" s="88"/>
      <c r="O177" s="88"/>
      <c r="P177" s="88"/>
      <c r="Q177" s="88">
        <f t="shared" si="433"/>
        <v>2216.69</v>
      </c>
      <c r="R177" s="88">
        <f t="shared" si="434"/>
        <v>443.33800000000002</v>
      </c>
      <c r="S177" s="88">
        <f t="shared" si="514"/>
        <v>33.250349999999997</v>
      </c>
      <c r="T177" s="88">
        <f t="shared" si="514"/>
        <v>22.166900000000002</v>
      </c>
      <c r="U177" s="88">
        <f t="shared" si="514"/>
        <v>4.4333800000000005</v>
      </c>
      <c r="V177" s="88">
        <f t="shared" si="514"/>
        <v>55.417250000000003</v>
      </c>
      <c r="W177" s="88">
        <f t="shared" si="514"/>
        <v>177.33520000000001</v>
      </c>
      <c r="X177" s="88">
        <f t="shared" si="514"/>
        <v>66.500699999999995</v>
      </c>
      <c r="Y177" s="88">
        <f t="shared" si="514"/>
        <v>13.300140000000001</v>
      </c>
      <c r="Z177" s="88">
        <f t="shared" si="435"/>
        <v>815.74191999999994</v>
      </c>
      <c r="AA177" s="88">
        <f t="shared" si="436"/>
        <v>184.72416666666666</v>
      </c>
      <c r="AB177" s="88">
        <f t="shared" si="437"/>
        <v>246.29888888888888</v>
      </c>
      <c r="AC177" s="88">
        <f t="shared" si="437"/>
        <v>158.61648444444447</v>
      </c>
      <c r="AD177" s="88">
        <f t="shared" si="438"/>
        <v>589.63954000000001</v>
      </c>
      <c r="AE177" s="88">
        <f>(VLOOKUP(A177,VT!A:D,4,0)*2*20*'RESUMO GERAL APOIO'!$G177)-IF(6%*'RESUMO GERAL APOIO'!$I177&lt;=(VLOOKUP(A177,VT!A:D,4,0)*2*20*'RESUMO GERAL APOIO'!$G177),6%*'RESUMO GERAL APOIO'!$I177,(VLOOKUP(A177,VT!A:D,4,0)*2*20*'RESUMO GERAL APOIO'!$G177))</f>
        <v>28.99860000000001</v>
      </c>
      <c r="AF177" s="88">
        <f>IF((VLOOKUP($C177,PARAMETROS!$A:$I,5,0))&gt;1,((VLOOKUP($C177,PARAMETROS!$A:$I,5,0))*20-1)*'RESUMO GERAL APOIO'!$G177,0)</f>
        <v>397</v>
      </c>
      <c r="AG177" s="88">
        <f>IF(VLOOKUP($C177,PARAMETROS!$A:$I,6,0)&gt;0,VLOOKUP($C177,PARAMETROS!$A:$I,6,0)*G177,0)</f>
        <v>0</v>
      </c>
      <c r="AH177" s="88">
        <f>VLOOKUP($C177,PARAMETROS!$A:$I,2,0)*'RESUMO GERAL APOIO'!$G177</f>
        <v>32.619999999999997</v>
      </c>
      <c r="AI177" s="88">
        <f>VLOOKUP('RESUMO GERAL APOIO'!$C177,PARAMETROS!$A:$I,3,0)*'RESUMO GERAL APOIO'!$G177</f>
        <v>0</v>
      </c>
      <c r="AJ177" s="88">
        <f>VLOOKUP('RESUMO GERAL APOIO'!$C177,PARAMETROS!$A:$I,4,0)*'RESUMO GERAL APOIO'!$G177</f>
        <v>0</v>
      </c>
      <c r="AK177" s="88">
        <f t="shared" si="439"/>
        <v>4.72</v>
      </c>
      <c r="AL177" s="88">
        <f>VLOOKUP(D177,CCT!D:R,12,0)*G177</f>
        <v>0</v>
      </c>
      <c r="AM177" s="88">
        <f t="shared" si="440"/>
        <v>463.33860000000004</v>
      </c>
      <c r="AN177" s="88">
        <f t="shared" si="441"/>
        <v>1868.7200600000001</v>
      </c>
      <c r="AO177" s="88">
        <f t="shared" si="442"/>
        <v>11.124072212577161</v>
      </c>
      <c r="AP177" s="88">
        <f t="shared" si="515"/>
        <v>0.88992577700617292</v>
      </c>
      <c r="AQ177" s="88">
        <f t="shared" si="443"/>
        <v>0.44496288850308646</v>
      </c>
      <c r="AR177" s="88">
        <f t="shared" si="444"/>
        <v>7.7584150000000012</v>
      </c>
      <c r="AS177" s="88">
        <f t="shared" si="445"/>
        <v>2.855096720000001</v>
      </c>
      <c r="AT177" s="88">
        <f t="shared" si="446"/>
        <v>95.317669999999993</v>
      </c>
      <c r="AU177" s="88">
        <f t="shared" si="447"/>
        <v>3.6944833333333338</v>
      </c>
      <c r="AV177" s="88">
        <f t="shared" si="448"/>
        <v>122.08462593141975</v>
      </c>
      <c r="AW177" s="88">
        <f t="shared" si="449"/>
        <v>30.78736111111111</v>
      </c>
      <c r="AX177" s="88">
        <f t="shared" si="450"/>
        <v>18.22611777777778</v>
      </c>
      <c r="AY177" s="88">
        <f t="shared" si="451"/>
        <v>0.46181041666666667</v>
      </c>
      <c r="AZ177" s="88">
        <f t="shared" si="452"/>
        <v>7.3889666666666676</v>
      </c>
      <c r="BA177" s="88">
        <f t="shared" si="453"/>
        <v>2.8734870370370369</v>
      </c>
      <c r="BB177" s="88">
        <f t="shared" si="454"/>
        <v>21.983489427407413</v>
      </c>
      <c r="BC177" s="88">
        <f t="shared" si="455"/>
        <v>81.721232436666668</v>
      </c>
      <c r="BD177" s="88"/>
      <c r="BE177" s="88">
        <f t="shared" si="465"/>
        <v>0</v>
      </c>
      <c r="BF177" s="88">
        <f t="shared" si="466"/>
        <v>81.721232436666668</v>
      </c>
      <c r="BG177" s="88">
        <f>VLOOKUP($B177,'Uniforme Apoio'!$A:$BO,67,0)*$G177</f>
        <v>66.11548611111111</v>
      </c>
      <c r="BH177" s="88"/>
      <c r="BI177" s="88">
        <f>IF($B177="jardineiro - 220h",'Equipamentos Jardinagem'!$J$5*$G177,0)</f>
        <v>0</v>
      </c>
      <c r="BJ177" s="88"/>
      <c r="BK177" s="88"/>
      <c r="BL177" s="88">
        <f t="shared" si="456"/>
        <v>66.11548611111111</v>
      </c>
      <c r="BM177" s="88">
        <f t="shared" si="467"/>
        <v>4355.3314044791969</v>
      </c>
      <c r="BN177" s="88">
        <f t="shared" si="516"/>
        <v>0</v>
      </c>
      <c r="BO177" s="88">
        <f t="shared" si="517"/>
        <v>0</v>
      </c>
      <c r="BP177" s="311">
        <f t="shared" si="457"/>
        <v>8.6609686609686669</v>
      </c>
      <c r="BQ177" s="311">
        <f t="shared" si="431"/>
        <v>1.8803418803418819</v>
      </c>
      <c r="BR177" s="312">
        <f>VLOOKUP(A177,ISS!A:C,2,0)*100</f>
        <v>3</v>
      </c>
      <c r="BS177" s="311">
        <f t="shared" si="458"/>
        <v>3.4188034188034218</v>
      </c>
      <c r="BT177" s="311">
        <f t="shared" si="459"/>
        <v>12.25</v>
      </c>
      <c r="BU177" s="311">
        <f t="shared" si="460"/>
        <v>13.960113960113972</v>
      </c>
      <c r="BV177" s="88">
        <f t="shared" si="461"/>
        <v>608.0092274059283</v>
      </c>
      <c r="BW177" s="88">
        <f t="shared" si="462"/>
        <v>608.0092274059283</v>
      </c>
      <c r="BX177" s="88">
        <f t="shared" si="463"/>
        <v>4963.3406318851248</v>
      </c>
      <c r="BY177" s="88">
        <f t="shared" si="464"/>
        <v>59560.087582621498</v>
      </c>
      <c r="BZ177" s="607">
        <f>VLOOKUP($C177,PARAMETROS!$A:$I,7,0)</f>
        <v>43101</v>
      </c>
      <c r="CA177" s="103">
        <f>VLOOKUP($C177,PARAMETROS!$A:$I,8,0)</f>
        <v>0</v>
      </c>
      <c r="CB177" s="103">
        <f>VLOOKUP($C177,PARAMETROS!$A:$I,9,0)</f>
        <v>0</v>
      </c>
    </row>
    <row r="178" spans="1:80" x14ac:dyDescent="0.2">
      <c r="A178" s="84" t="str">
        <f>CCT!A176</f>
        <v>Uberlandia</v>
      </c>
      <c r="B178" s="84" t="str">
        <f>CCT!B176</f>
        <v>Digitador - 150h</v>
      </c>
      <c r="C178" s="84" t="str">
        <f>CCT!C176</f>
        <v>SETTASPOC</v>
      </c>
      <c r="D178" s="85" t="str">
        <f t="shared" si="427"/>
        <v>UberlandiaDigitador - 150hPGJ</v>
      </c>
      <c r="E178" s="86" t="s">
        <v>245</v>
      </c>
      <c r="F178" s="86" t="s">
        <v>107</v>
      </c>
      <c r="G178" s="86">
        <f>VLOOKUP(D178,CCT!D:R,4,0)</f>
        <v>2</v>
      </c>
      <c r="H178" s="119">
        <f>VLOOKUP(D178,CCT!D:R,5,0)</f>
        <v>1200.1400000000001</v>
      </c>
      <c r="I178" s="88">
        <f t="shared" si="432"/>
        <v>2400.2800000000002</v>
      </c>
      <c r="J178" s="88"/>
      <c r="K178" s="88"/>
      <c r="L178" s="88"/>
      <c r="M178" s="88"/>
      <c r="N178" s="88"/>
      <c r="O178" s="88"/>
      <c r="P178" s="88"/>
      <c r="Q178" s="88">
        <f t="shared" si="433"/>
        <v>2400.2800000000002</v>
      </c>
      <c r="R178" s="88">
        <f t="shared" si="434"/>
        <v>480.05600000000004</v>
      </c>
      <c r="S178" s="88">
        <f t="shared" si="514"/>
        <v>36.004200000000004</v>
      </c>
      <c r="T178" s="88">
        <f t="shared" si="514"/>
        <v>24.002800000000004</v>
      </c>
      <c r="U178" s="88">
        <f t="shared" si="514"/>
        <v>4.8005600000000008</v>
      </c>
      <c r="V178" s="88">
        <f t="shared" si="514"/>
        <v>60.007000000000005</v>
      </c>
      <c r="W178" s="88">
        <f t="shared" si="514"/>
        <v>192.02240000000003</v>
      </c>
      <c r="X178" s="88">
        <f t="shared" si="514"/>
        <v>72.008400000000009</v>
      </c>
      <c r="Y178" s="88">
        <f t="shared" si="514"/>
        <v>14.401680000000001</v>
      </c>
      <c r="Z178" s="88">
        <f t="shared" si="435"/>
        <v>883.30304000000024</v>
      </c>
      <c r="AA178" s="88">
        <f t="shared" si="436"/>
        <v>200.02333333333334</v>
      </c>
      <c r="AB178" s="88">
        <f t="shared" si="437"/>
        <v>266.69777777777779</v>
      </c>
      <c r="AC178" s="88">
        <f t="shared" si="437"/>
        <v>171.75336888888893</v>
      </c>
      <c r="AD178" s="88">
        <f t="shared" si="438"/>
        <v>638.47448000000009</v>
      </c>
      <c r="AE178" s="88">
        <f>(VLOOKUP(A178,VT!A:D,4,0)*2*20*'RESUMO GERAL APOIO'!$G178)-IF(6%*'RESUMO GERAL APOIO'!$I178&lt;=(VLOOKUP(A178,VT!A:D,4,0)*2*20*'RESUMO GERAL APOIO'!$G178),6%*'RESUMO GERAL APOIO'!$I178,(VLOOKUP(A178,VT!A:D,4,0)*2*20*'RESUMO GERAL APOIO'!$G178))</f>
        <v>179.98319999999998</v>
      </c>
      <c r="AF178" s="88">
        <f>IF((VLOOKUP($C178,PARAMETROS!$A:$I,5,0))&gt;1,((VLOOKUP($C178,PARAMETROS!$A:$I,5,0))*20-1)*'RESUMO GERAL APOIO'!$G178,0)</f>
        <v>794</v>
      </c>
      <c r="AG178" s="88">
        <f>IF(VLOOKUP($C178,PARAMETROS!$A:$I,6,0)&gt;0,VLOOKUP($C178,PARAMETROS!$A:$I,6,0)*G178,0)</f>
        <v>0</v>
      </c>
      <c r="AH178" s="88">
        <f>VLOOKUP($C178,PARAMETROS!$A:$I,2,0)*'RESUMO GERAL APOIO'!$G178</f>
        <v>56.64</v>
      </c>
      <c r="AI178" s="88">
        <f>VLOOKUP('RESUMO GERAL APOIO'!$C178,PARAMETROS!$A:$I,3,0)*'RESUMO GERAL APOIO'!$G178</f>
        <v>0</v>
      </c>
      <c r="AJ178" s="88">
        <f>VLOOKUP('RESUMO GERAL APOIO'!$C178,PARAMETROS!$A:$I,4,0)*'RESUMO GERAL APOIO'!$G178</f>
        <v>0</v>
      </c>
      <c r="AK178" s="88">
        <f t="shared" si="439"/>
        <v>9.44</v>
      </c>
      <c r="AL178" s="88">
        <f>VLOOKUP(D178,CCT!D:R,12,0)*G178</f>
        <v>0</v>
      </c>
      <c r="AM178" s="88">
        <f t="shared" si="440"/>
        <v>1040.0632000000001</v>
      </c>
      <c r="AN178" s="88">
        <f t="shared" si="441"/>
        <v>2561.8407200000001</v>
      </c>
      <c r="AO178" s="88">
        <f t="shared" si="442"/>
        <v>12.045386612654323</v>
      </c>
      <c r="AP178" s="88">
        <f t="shared" si="515"/>
        <v>0.96363092901234582</v>
      </c>
      <c r="AQ178" s="88">
        <f t="shared" si="443"/>
        <v>0.48181546450617291</v>
      </c>
      <c r="AR178" s="88">
        <f t="shared" si="444"/>
        <v>8.4009800000000023</v>
      </c>
      <c r="AS178" s="88">
        <f t="shared" si="445"/>
        <v>3.0915606400000013</v>
      </c>
      <c r="AT178" s="88">
        <f t="shared" si="446"/>
        <v>103.21204</v>
      </c>
      <c r="AU178" s="88">
        <f t="shared" si="447"/>
        <v>4.0004666666666671</v>
      </c>
      <c r="AV178" s="88">
        <f t="shared" si="448"/>
        <v>132.19588031283951</v>
      </c>
      <c r="AW178" s="88">
        <f t="shared" si="449"/>
        <v>33.337222222222223</v>
      </c>
      <c r="AX178" s="88">
        <f t="shared" si="450"/>
        <v>19.735635555555557</v>
      </c>
      <c r="AY178" s="88">
        <f t="shared" si="451"/>
        <v>0.50005833333333338</v>
      </c>
      <c r="AZ178" s="88">
        <f t="shared" si="452"/>
        <v>8.0009333333333341</v>
      </c>
      <c r="BA178" s="88">
        <f t="shared" si="453"/>
        <v>3.1114740740740743</v>
      </c>
      <c r="BB178" s="88">
        <f t="shared" si="454"/>
        <v>23.80419905481482</v>
      </c>
      <c r="BC178" s="88">
        <f t="shared" si="455"/>
        <v>88.489522573333346</v>
      </c>
      <c r="BD178" s="88"/>
      <c r="BE178" s="88">
        <f t="shared" si="465"/>
        <v>0</v>
      </c>
      <c r="BF178" s="88">
        <f t="shared" si="466"/>
        <v>88.489522573333346</v>
      </c>
      <c r="BG178" s="88">
        <f>VLOOKUP($B178,'Uniforme Apoio'!$A:$BO,67,0)*$G178</f>
        <v>89.750833333333333</v>
      </c>
      <c r="BH178" s="88"/>
      <c r="BI178" s="88">
        <f>IF($B178="jardineiro - 220h",'Equipamentos Jardinagem'!$J$5*$G178,0)</f>
        <v>0</v>
      </c>
      <c r="BJ178" s="88"/>
      <c r="BK178" s="88"/>
      <c r="BL178" s="88">
        <f t="shared" si="456"/>
        <v>89.750833333333333</v>
      </c>
      <c r="BM178" s="88">
        <f t="shared" si="467"/>
        <v>5272.5569562195069</v>
      </c>
      <c r="BN178" s="88">
        <f t="shared" si="516"/>
        <v>0</v>
      </c>
      <c r="BO178" s="88">
        <f t="shared" si="517"/>
        <v>0</v>
      </c>
      <c r="BP178" s="311">
        <f t="shared" si="457"/>
        <v>8.5633802816901436</v>
      </c>
      <c r="BQ178" s="311">
        <f t="shared" si="431"/>
        <v>1.8591549295774654</v>
      </c>
      <c r="BR178" s="312">
        <f>VLOOKUP(A178,ISS!A:C,2,0)*100</f>
        <v>2</v>
      </c>
      <c r="BS178" s="311">
        <f t="shared" si="458"/>
        <v>2.2535211267605644</v>
      </c>
      <c r="BT178" s="311">
        <f t="shared" si="459"/>
        <v>11.25</v>
      </c>
      <c r="BU178" s="311">
        <f t="shared" si="460"/>
        <v>12.676056338028173</v>
      </c>
      <c r="BV178" s="88">
        <f t="shared" si="461"/>
        <v>668.35229022500823</v>
      </c>
      <c r="BW178" s="88">
        <f t="shared" si="462"/>
        <v>668.35229022500823</v>
      </c>
      <c r="BX178" s="88">
        <f t="shared" si="463"/>
        <v>5940.9092464445148</v>
      </c>
      <c r="BY178" s="88">
        <f t="shared" si="464"/>
        <v>71290.910957334185</v>
      </c>
      <c r="BZ178" s="607">
        <f>VLOOKUP($C178,PARAMETROS!$A:$I,7,0)</f>
        <v>43101</v>
      </c>
      <c r="CA178" s="103">
        <f>VLOOKUP($C178,PARAMETROS!$A:$I,8,0)</f>
        <v>0</v>
      </c>
      <c r="CB178" s="103">
        <f>VLOOKUP($C178,PARAMETROS!$A:$I,9,0)</f>
        <v>0</v>
      </c>
    </row>
    <row r="179" spans="1:80" x14ac:dyDescent="0.2">
      <c r="A179" s="84" t="str">
        <f>CCT!A177</f>
        <v>Uberlandia</v>
      </c>
      <c r="B179" s="84" t="str">
        <f>CCT!B177</f>
        <v>Motorista - 220h</v>
      </c>
      <c r="C179" s="84" t="str">
        <f>CCT!C177</f>
        <v>Rodoviarios de Uberlandia + SEAC-MG</v>
      </c>
      <c r="D179" s="85" t="str">
        <f t="shared" si="427"/>
        <v>UberlandiaMotorista - 220hPGJ</v>
      </c>
      <c r="E179" s="86" t="s">
        <v>245</v>
      </c>
      <c r="F179" s="86" t="s">
        <v>107</v>
      </c>
      <c r="G179" s="86">
        <f>VLOOKUP(D179,CCT!D:R,4,0)</f>
        <v>5</v>
      </c>
      <c r="H179" s="119">
        <f>VLOOKUP(D179,CCT!D:R,5,0)</f>
        <v>3035.23</v>
      </c>
      <c r="I179" s="88">
        <f t="shared" si="432"/>
        <v>15176.15</v>
      </c>
      <c r="J179" s="88"/>
      <c r="K179" s="88"/>
      <c r="L179" s="88"/>
      <c r="M179" s="88"/>
      <c r="N179" s="88"/>
      <c r="O179" s="88"/>
      <c r="P179" s="88"/>
      <c r="Q179" s="88">
        <f t="shared" si="433"/>
        <v>15176.15</v>
      </c>
      <c r="R179" s="88">
        <f t="shared" si="434"/>
        <v>3035.23</v>
      </c>
      <c r="S179" s="88">
        <f t="shared" si="514"/>
        <v>227.64224999999999</v>
      </c>
      <c r="T179" s="88">
        <f t="shared" si="514"/>
        <v>151.76150000000001</v>
      </c>
      <c r="U179" s="88">
        <f t="shared" si="514"/>
        <v>30.3523</v>
      </c>
      <c r="V179" s="88">
        <f t="shared" si="514"/>
        <v>379.40375</v>
      </c>
      <c r="W179" s="88">
        <f t="shared" si="514"/>
        <v>1214.0920000000001</v>
      </c>
      <c r="X179" s="88">
        <f t="shared" si="514"/>
        <v>455.28449999999998</v>
      </c>
      <c r="Y179" s="88">
        <f t="shared" si="514"/>
        <v>91.056899999999999</v>
      </c>
      <c r="Z179" s="88">
        <f t="shared" si="435"/>
        <v>5584.8231999999989</v>
      </c>
      <c r="AA179" s="88">
        <f t="shared" si="436"/>
        <v>1264.6791666666666</v>
      </c>
      <c r="AB179" s="88">
        <f t="shared" si="437"/>
        <v>1686.2388888888888</v>
      </c>
      <c r="AC179" s="88">
        <f t="shared" si="437"/>
        <v>1085.9378444444446</v>
      </c>
      <c r="AD179" s="88">
        <f t="shared" si="438"/>
        <v>4036.8559</v>
      </c>
      <c r="AE179" s="88">
        <f>(VLOOKUP(A179,VT!A:D,4,0)*2*20*'RESUMO GERAL APOIO'!$G179)-IF(6%*'RESUMO GERAL APOIO'!$I179&lt;=(VLOOKUP(A179,VT!A:D,4,0)*2*20*'RESUMO GERAL APOIO'!$G179),6%*'RESUMO GERAL APOIO'!$I179,(VLOOKUP(A179,VT!A:D,4,0)*2*20*'RESUMO GERAL APOIO'!$G179))</f>
        <v>0</v>
      </c>
      <c r="AF179" s="88">
        <f>IF((VLOOKUP($C179,PARAMETROS!$A:$I,5,0))&gt;1,((VLOOKUP($C179,PARAMETROS!$A:$I,5,0))*20-1)*'RESUMO GERAL APOIO'!$G179,0)</f>
        <v>1985</v>
      </c>
      <c r="AG179" s="88">
        <f>IF(VLOOKUP($C179,PARAMETROS!$A:$I,6,0)&gt;0,VLOOKUP($C179,PARAMETROS!$A:$I,6,0)*G179,0)</f>
        <v>0</v>
      </c>
      <c r="AH179" s="88">
        <f>VLOOKUP($C179,PARAMETROS!$A:$I,2,0)*'RESUMO GERAL APOIO'!$G179</f>
        <v>75</v>
      </c>
      <c r="AI179" s="88">
        <f>VLOOKUP('RESUMO GERAL APOIO'!$C179,PARAMETROS!$A:$I,3,0)*'RESUMO GERAL APOIO'!$G179</f>
        <v>0</v>
      </c>
      <c r="AJ179" s="88">
        <f>VLOOKUP('RESUMO GERAL APOIO'!$C179,PARAMETROS!$A:$I,4,0)*'RESUMO GERAL APOIO'!$G179</f>
        <v>0</v>
      </c>
      <c r="AK179" s="88">
        <f t="shared" si="439"/>
        <v>23.599999999999998</v>
      </c>
      <c r="AL179" s="88">
        <f>VLOOKUP(D179,CCT!D:R,12,0)*G179</f>
        <v>1469.4</v>
      </c>
      <c r="AM179" s="88">
        <f t="shared" si="440"/>
        <v>3553</v>
      </c>
      <c r="AN179" s="88">
        <f t="shared" si="441"/>
        <v>13174.679099999999</v>
      </c>
      <c r="AO179" s="88">
        <f t="shared" si="442"/>
        <v>76.158862316743836</v>
      </c>
      <c r="AP179" s="88">
        <f t="shared" si="515"/>
        <v>6.0927089853395069</v>
      </c>
      <c r="AQ179" s="88">
        <f t="shared" si="443"/>
        <v>3.0463544926697534</v>
      </c>
      <c r="AR179" s="88">
        <f t="shared" si="444"/>
        <v>53.116525000000003</v>
      </c>
      <c r="AS179" s="88">
        <f t="shared" si="445"/>
        <v>19.546881200000009</v>
      </c>
      <c r="AT179" s="88">
        <f t="shared" si="446"/>
        <v>652.57444999999996</v>
      </c>
      <c r="AU179" s="88">
        <f t="shared" si="447"/>
        <v>25.293583333333334</v>
      </c>
      <c r="AV179" s="88">
        <f t="shared" si="448"/>
        <v>835.8293653280864</v>
      </c>
      <c r="AW179" s="88">
        <f t="shared" si="449"/>
        <v>210.7798611111111</v>
      </c>
      <c r="AX179" s="88">
        <f t="shared" si="450"/>
        <v>124.78167777777779</v>
      </c>
      <c r="AY179" s="88">
        <f t="shared" si="451"/>
        <v>3.1616979166666663</v>
      </c>
      <c r="AZ179" s="88">
        <f t="shared" si="452"/>
        <v>50.587166666666668</v>
      </c>
      <c r="BA179" s="88">
        <f t="shared" si="453"/>
        <v>19.672787037037036</v>
      </c>
      <c r="BB179" s="88">
        <f t="shared" si="454"/>
        <v>150.50581410740745</v>
      </c>
      <c r="BC179" s="88">
        <f t="shared" si="455"/>
        <v>559.48900461666676</v>
      </c>
      <c r="BD179" s="88"/>
      <c r="BE179" s="88">
        <f t="shared" si="465"/>
        <v>0</v>
      </c>
      <c r="BF179" s="88">
        <f t="shared" si="466"/>
        <v>559.48900461666676</v>
      </c>
      <c r="BG179" s="88">
        <f>VLOOKUP($B179,'Uniforme Apoio'!$A:$BO,67,0)*$G179</f>
        <v>471.90243055555555</v>
      </c>
      <c r="BH179" s="88"/>
      <c r="BI179" s="88">
        <f>IF($B179="jardineiro - 220h",'Equipamentos Jardinagem'!$J$5*$G179,0)</f>
        <v>0</v>
      </c>
      <c r="BJ179" s="88"/>
      <c r="BK179" s="88"/>
      <c r="BL179" s="88">
        <f t="shared" si="456"/>
        <v>471.90243055555555</v>
      </c>
      <c r="BM179" s="88">
        <f t="shared" si="467"/>
        <v>30218.049900500304</v>
      </c>
      <c r="BN179" s="88">
        <f t="shared" si="516"/>
        <v>0</v>
      </c>
      <c r="BO179" s="88">
        <f t="shared" si="517"/>
        <v>0</v>
      </c>
      <c r="BP179" s="311">
        <f t="shared" si="457"/>
        <v>8.5633802816901436</v>
      </c>
      <c r="BQ179" s="311">
        <f t="shared" si="431"/>
        <v>1.8591549295774654</v>
      </c>
      <c r="BR179" s="312">
        <f>VLOOKUP(A179,ISS!A:C,2,0)*100</f>
        <v>2</v>
      </c>
      <c r="BS179" s="311">
        <f t="shared" si="458"/>
        <v>2.2535211267605644</v>
      </c>
      <c r="BT179" s="311">
        <f t="shared" si="459"/>
        <v>11.25</v>
      </c>
      <c r="BU179" s="311">
        <f t="shared" si="460"/>
        <v>12.676056338028173</v>
      </c>
      <c r="BV179" s="88">
        <f t="shared" si="461"/>
        <v>3830.4570296408847</v>
      </c>
      <c r="BW179" s="88">
        <f t="shared" si="462"/>
        <v>3830.4570296408847</v>
      </c>
      <c r="BX179" s="88">
        <f t="shared" si="463"/>
        <v>34048.506930141186</v>
      </c>
      <c r="BY179" s="88">
        <f t="shared" si="464"/>
        <v>408582.08316169423</v>
      </c>
      <c r="BZ179" s="607">
        <f>VLOOKUP($C179,PARAMETROS!$A:$I,7,0)</f>
        <v>43101</v>
      </c>
      <c r="CA179" s="103">
        <f>VLOOKUP($C179,PARAMETROS!$A:$I,8,0)</f>
        <v>0</v>
      </c>
      <c r="CB179" s="103">
        <f>VLOOKUP($C179,PARAMETROS!$A:$I,9,0)</f>
        <v>0</v>
      </c>
    </row>
    <row r="180" spans="1:80" x14ac:dyDescent="0.2">
      <c r="A180" s="84" t="str">
        <f>CCT!A178</f>
        <v>Uberlandia</v>
      </c>
      <c r="B180" s="84" t="str">
        <f>CCT!B178</f>
        <v>Motorista - 220h</v>
      </c>
      <c r="C180" s="84" t="str">
        <f>CCT!C178</f>
        <v>Rodoviarios de Uberlandia + SEAC-MG</v>
      </c>
      <c r="D180" s="85" t="str">
        <f t="shared" ref="D180" si="561">CONCATENATE(A180,B180,F180)</f>
        <v>UberlandiaMotorista - 220hFEPDC</v>
      </c>
      <c r="E180" s="86" t="s">
        <v>245</v>
      </c>
      <c r="F180" s="86" t="s">
        <v>361</v>
      </c>
      <c r="G180" s="86">
        <f>VLOOKUP(D180,CCT!D:R,4,0)</f>
        <v>1</v>
      </c>
      <c r="H180" s="119">
        <f>VLOOKUP(D180,CCT!D:R,5,0)</f>
        <v>3035.23</v>
      </c>
      <c r="I180" s="88">
        <f t="shared" ref="I180" si="562">G180*H180</f>
        <v>3035.23</v>
      </c>
      <c r="J180" s="88"/>
      <c r="K180" s="88"/>
      <c r="L180" s="88"/>
      <c r="M180" s="88"/>
      <c r="N180" s="88"/>
      <c r="O180" s="88"/>
      <c r="P180" s="88"/>
      <c r="Q180" s="88">
        <f t="shared" ref="Q180" si="563">SUM(I180:P180)</f>
        <v>3035.23</v>
      </c>
      <c r="R180" s="88">
        <f t="shared" si="434"/>
        <v>607.04600000000005</v>
      </c>
      <c r="S180" s="88">
        <f t="shared" si="434"/>
        <v>45.528449999999999</v>
      </c>
      <c r="T180" s="88">
        <f t="shared" si="434"/>
        <v>30.3523</v>
      </c>
      <c r="U180" s="88">
        <f t="shared" si="434"/>
        <v>6.0704599999999997</v>
      </c>
      <c r="V180" s="88">
        <f t="shared" si="434"/>
        <v>75.880750000000006</v>
      </c>
      <c r="W180" s="88">
        <f t="shared" si="434"/>
        <v>242.8184</v>
      </c>
      <c r="X180" s="88">
        <f t="shared" si="434"/>
        <v>91.056899999999999</v>
      </c>
      <c r="Y180" s="88">
        <f t="shared" si="434"/>
        <v>18.211380000000002</v>
      </c>
      <c r="Z180" s="88">
        <f t="shared" ref="Z180" si="564">SUM(R180:Y180)</f>
        <v>1116.9646400000001</v>
      </c>
      <c r="AA180" s="88">
        <f t="shared" ref="AA180" si="565">$AA$5*Q180</f>
        <v>252.93583333333333</v>
      </c>
      <c r="AB180" s="88">
        <f t="shared" si="437"/>
        <v>337.24777777777774</v>
      </c>
      <c r="AC180" s="88">
        <f t="shared" si="437"/>
        <v>217.18756888888893</v>
      </c>
      <c r="AD180" s="88">
        <f t="shared" ref="AD180" si="566">SUM(AA180:AC180)</f>
        <v>807.37117999999998</v>
      </c>
      <c r="AE180" s="88">
        <f>(VLOOKUP(A180,VT!A:D,4,0)*2*20*'RESUMO GERAL APOIO'!$G180)-IF(6%*'RESUMO GERAL APOIO'!$I180&lt;=(VLOOKUP(A180,VT!A:D,4,0)*2*20*'RESUMO GERAL APOIO'!$G180),6%*'RESUMO GERAL APOIO'!$I180,(VLOOKUP(A180,VT!A:D,4,0)*2*20*'RESUMO GERAL APOIO'!$G180))</f>
        <v>0</v>
      </c>
      <c r="AF180" s="88">
        <f>IF((VLOOKUP($C180,PARAMETROS!$A:$I,5,0))&gt;1,((VLOOKUP($C180,PARAMETROS!$A:$I,5,0))*20-1)*'RESUMO GERAL APOIO'!$G180,0)</f>
        <v>397</v>
      </c>
      <c r="AG180" s="88">
        <f>IF(VLOOKUP($C180,PARAMETROS!$A:$I,6,0)&gt;0,VLOOKUP($C180,PARAMETROS!$A:$I,6,0)*G180,0)</f>
        <v>0</v>
      </c>
      <c r="AH180" s="88">
        <f>VLOOKUP($C180,PARAMETROS!$A:$I,2,0)*'RESUMO GERAL APOIO'!$G180</f>
        <v>15</v>
      </c>
      <c r="AI180" s="88">
        <f>VLOOKUP('RESUMO GERAL APOIO'!$C180,PARAMETROS!$A:$I,3,0)*'RESUMO GERAL APOIO'!$G180</f>
        <v>0</v>
      </c>
      <c r="AJ180" s="88">
        <f>VLOOKUP('RESUMO GERAL APOIO'!$C180,PARAMETROS!$A:$I,4,0)*'RESUMO GERAL APOIO'!$G180</f>
        <v>0</v>
      </c>
      <c r="AK180" s="88">
        <f t="shared" si="439"/>
        <v>4.72</v>
      </c>
      <c r="AL180" s="88">
        <f>VLOOKUP(D180,CCT!D:R,12,0)*G180</f>
        <v>293.88</v>
      </c>
      <c r="AM180" s="88">
        <f t="shared" ref="AM180" si="567">SUM(AE180:AL180)</f>
        <v>710.6</v>
      </c>
      <c r="AN180" s="88">
        <f t="shared" ref="AN180" si="568">AM180+AD180+Z180</f>
        <v>2634.9358200000001</v>
      </c>
      <c r="AO180" s="88">
        <f t="shared" si="442"/>
        <v>15.231772463348767</v>
      </c>
      <c r="AP180" s="88">
        <f t="shared" si="515"/>
        <v>1.2185417970679013</v>
      </c>
      <c r="AQ180" s="88">
        <f t="shared" si="443"/>
        <v>0.60927089853395067</v>
      </c>
      <c r="AR180" s="88">
        <f t="shared" si="444"/>
        <v>10.623305000000002</v>
      </c>
      <c r="AS180" s="88">
        <f t="shared" si="445"/>
        <v>3.9093762400000016</v>
      </c>
      <c r="AT180" s="88">
        <f t="shared" si="446"/>
        <v>130.51488999999998</v>
      </c>
      <c r="AU180" s="88">
        <f t="shared" si="447"/>
        <v>5.0587166666666672</v>
      </c>
      <c r="AV180" s="88">
        <f t="shared" ref="AV180" si="569">SUM(AO180:AU180)</f>
        <v>167.16587306561726</v>
      </c>
      <c r="AW180" s="88">
        <f t="shared" si="449"/>
        <v>42.155972222222218</v>
      </c>
      <c r="AX180" s="88">
        <f t="shared" si="450"/>
        <v>24.956335555555558</v>
      </c>
      <c r="AY180" s="88">
        <f t="shared" si="451"/>
        <v>0.63233958333333329</v>
      </c>
      <c r="AZ180" s="88">
        <f t="shared" si="452"/>
        <v>10.117433333333334</v>
      </c>
      <c r="BA180" s="88">
        <f t="shared" si="453"/>
        <v>3.9345574074074072</v>
      </c>
      <c r="BB180" s="88">
        <f t="shared" si="454"/>
        <v>30.101162821481488</v>
      </c>
      <c r="BC180" s="88">
        <f t="shared" ref="BC180" si="570">SUM(AW180:BB180)</f>
        <v>111.89780092333334</v>
      </c>
      <c r="BD180" s="88"/>
      <c r="BE180" s="88">
        <f t="shared" si="465"/>
        <v>0</v>
      </c>
      <c r="BF180" s="88">
        <f t="shared" si="466"/>
        <v>111.89780092333334</v>
      </c>
      <c r="BG180" s="88">
        <f>VLOOKUP($B180,'Uniforme Apoio'!$A:$BO,67,0)*$G180</f>
        <v>94.380486111111111</v>
      </c>
      <c r="BH180" s="88"/>
      <c r="BI180" s="88">
        <f>IF($B180="jardineiro - 220h",'Equipamentos Jardinagem'!$J$5*$G180,0)</f>
        <v>0</v>
      </c>
      <c r="BJ180" s="88"/>
      <c r="BK180" s="88"/>
      <c r="BL180" s="88">
        <f t="shared" ref="BL180" si="571">SUM(BG180:BK180)</f>
        <v>94.380486111111111</v>
      </c>
      <c r="BM180" s="88">
        <f t="shared" si="467"/>
        <v>6043.6099801000619</v>
      </c>
      <c r="BN180" s="88">
        <f t="shared" ref="BN180" si="572">$BN$5*G180</f>
        <v>0</v>
      </c>
      <c r="BO180" s="88">
        <f t="shared" ref="BO180" si="573">$BO$5*G180</f>
        <v>0</v>
      </c>
      <c r="BP180" s="311">
        <f t="shared" si="457"/>
        <v>8.5633802816901436</v>
      </c>
      <c r="BQ180" s="311">
        <f t="shared" si="431"/>
        <v>1.8591549295774654</v>
      </c>
      <c r="BR180" s="312">
        <f>VLOOKUP(A180,ISS!A:C,2,0)*100</f>
        <v>2</v>
      </c>
      <c r="BS180" s="311">
        <f t="shared" ref="BS180" si="574">((100/((100-$BT180)%)-100)*BR180)/$BT180</f>
        <v>2.2535211267605644</v>
      </c>
      <c r="BT180" s="311">
        <f t="shared" ref="BT180" si="575">$BP$5+$BQ$5+BR180</f>
        <v>11.25</v>
      </c>
      <c r="BU180" s="311">
        <f t="shared" ref="BU180" si="576">BP180+BQ180+BS180</f>
        <v>12.676056338028173</v>
      </c>
      <c r="BV180" s="88">
        <f t="shared" ref="BV180" si="577">((BO180+BN180+BM180)*BU180)%</f>
        <v>766.0914059281771</v>
      </c>
      <c r="BW180" s="88">
        <f t="shared" ref="BW180" si="578">BN180+BO180+BV180</f>
        <v>766.0914059281771</v>
      </c>
      <c r="BX180" s="88">
        <f t="shared" ref="BX180" si="579">BM180+BW180</f>
        <v>6809.7013860282386</v>
      </c>
      <c r="BY180" s="88">
        <f t="shared" ref="BY180" si="580">BX180*12</f>
        <v>81716.416632338864</v>
      </c>
      <c r="BZ180" s="607">
        <f>VLOOKUP($C180,PARAMETROS!$A:$I,7,0)</f>
        <v>43101</v>
      </c>
      <c r="CA180" s="103">
        <f>VLOOKUP($C180,PARAMETROS!$A:$I,8,0)</f>
        <v>0</v>
      </c>
      <c r="CB180" s="103">
        <f>VLOOKUP($C180,PARAMETROS!$A:$I,9,0)</f>
        <v>0</v>
      </c>
    </row>
    <row r="181" spans="1:80" x14ac:dyDescent="0.2">
      <c r="A181" s="84" t="str">
        <f>CCT!A179</f>
        <v>Uberlandia</v>
      </c>
      <c r="B181" s="84" t="str">
        <f>CCT!B179</f>
        <v>Porteiro - 220h</v>
      </c>
      <c r="C181" s="84" t="str">
        <f>CCT!C179</f>
        <v>Uberlandia</v>
      </c>
      <c r="D181" s="85" t="str">
        <f t="shared" si="427"/>
        <v>UberlandiaPorteiro - 220hPGJ</v>
      </c>
      <c r="E181" s="86" t="s">
        <v>245</v>
      </c>
      <c r="F181" s="86" t="s">
        <v>107</v>
      </c>
      <c r="G181" s="86">
        <f>VLOOKUP(D181,CCT!D:R,4,0)</f>
        <v>1</v>
      </c>
      <c r="H181" s="119">
        <f>VLOOKUP(D181,CCT!D:R,5,0)</f>
        <v>1393</v>
      </c>
      <c r="I181" s="88">
        <f t="shared" si="432"/>
        <v>1393</v>
      </c>
      <c r="J181" s="88"/>
      <c r="K181" s="88"/>
      <c r="L181" s="88"/>
      <c r="M181" s="88"/>
      <c r="N181" s="88"/>
      <c r="O181" s="88"/>
      <c r="P181" s="88"/>
      <c r="Q181" s="88">
        <f t="shared" si="433"/>
        <v>1393</v>
      </c>
      <c r="R181" s="88">
        <f t="shared" si="434"/>
        <v>278.60000000000002</v>
      </c>
      <c r="S181" s="88">
        <f t="shared" si="514"/>
        <v>20.895</v>
      </c>
      <c r="T181" s="88">
        <f t="shared" si="514"/>
        <v>13.93</v>
      </c>
      <c r="U181" s="88">
        <f t="shared" si="514"/>
        <v>2.786</v>
      </c>
      <c r="V181" s="88">
        <f t="shared" si="514"/>
        <v>34.825000000000003</v>
      </c>
      <c r="W181" s="88">
        <f t="shared" si="514"/>
        <v>111.44</v>
      </c>
      <c r="X181" s="88">
        <f t="shared" si="514"/>
        <v>41.79</v>
      </c>
      <c r="Y181" s="88">
        <f t="shared" si="514"/>
        <v>8.3580000000000005</v>
      </c>
      <c r="Z181" s="88">
        <f t="shared" si="435"/>
        <v>512.62400000000002</v>
      </c>
      <c r="AA181" s="88">
        <f t="shared" si="436"/>
        <v>116.08333333333333</v>
      </c>
      <c r="AB181" s="88">
        <f t="shared" si="437"/>
        <v>154.77777777777777</v>
      </c>
      <c r="AC181" s="88">
        <f t="shared" si="437"/>
        <v>99.676888888888911</v>
      </c>
      <c r="AD181" s="88">
        <f t="shared" si="438"/>
        <v>370.53800000000001</v>
      </c>
      <c r="AE181" s="88">
        <f>(VLOOKUP(A181,VT!A:D,4,0)*2*20*'RESUMO GERAL APOIO'!$G181)-IF(6%*'RESUMO GERAL APOIO'!$I181&lt;=(VLOOKUP(A181,VT!A:D,4,0)*2*20*'RESUMO GERAL APOIO'!$G181),6%*'RESUMO GERAL APOIO'!$I181,(VLOOKUP(A181,VT!A:D,4,0)*2*20*'RESUMO GERAL APOIO'!$G181))</f>
        <v>78.42</v>
      </c>
      <c r="AF181" s="88">
        <f>IF((VLOOKUP($C181,PARAMETROS!$A:$I,5,0))&gt;1,((VLOOKUP($C181,PARAMETROS!$A:$I,5,0))*20-1)*'RESUMO GERAL APOIO'!$G181,0)</f>
        <v>0</v>
      </c>
      <c r="AG181" s="88">
        <f>IF(VLOOKUP($C181,PARAMETROS!$A:$I,6,0)&gt;0,VLOOKUP($C181,PARAMETROS!$A:$I,6,0)*G181,0)</f>
        <v>264.83999999999997</v>
      </c>
      <c r="AH181" s="88">
        <f>VLOOKUP($C181,PARAMETROS!$A:$I,2,0)*'RESUMO GERAL APOIO'!$G181</f>
        <v>27.01</v>
      </c>
      <c r="AI181" s="88">
        <f>VLOOKUP('RESUMO GERAL APOIO'!$C181,PARAMETROS!$A:$I,3,0)*'RESUMO GERAL APOIO'!$G181</f>
        <v>0</v>
      </c>
      <c r="AJ181" s="88">
        <f>VLOOKUP('RESUMO GERAL APOIO'!$C181,PARAMETROS!$A:$I,4,0)*'RESUMO GERAL APOIO'!$G181</f>
        <v>0</v>
      </c>
      <c r="AK181" s="88">
        <f t="shared" si="439"/>
        <v>4.72</v>
      </c>
      <c r="AL181" s="88">
        <f>VLOOKUP(D181,CCT!D:R,12,0)*G181</f>
        <v>0</v>
      </c>
      <c r="AM181" s="88">
        <f t="shared" si="440"/>
        <v>374.99</v>
      </c>
      <c r="AN181" s="88">
        <f t="shared" si="441"/>
        <v>1258.152</v>
      </c>
      <c r="AO181" s="88">
        <f t="shared" si="442"/>
        <v>6.9905275848765438</v>
      </c>
      <c r="AP181" s="88">
        <f t="shared" si="515"/>
        <v>0.55924220679012349</v>
      </c>
      <c r="AQ181" s="88">
        <f t="shared" si="443"/>
        <v>0.27962110339506174</v>
      </c>
      <c r="AR181" s="88">
        <f t="shared" si="444"/>
        <v>4.8755000000000006</v>
      </c>
      <c r="AS181" s="88">
        <f t="shared" si="445"/>
        <v>1.7941840000000007</v>
      </c>
      <c r="AT181" s="88">
        <f t="shared" si="446"/>
        <v>59.898999999999994</v>
      </c>
      <c r="AU181" s="88">
        <f t="shared" si="447"/>
        <v>2.3216666666666668</v>
      </c>
      <c r="AV181" s="88">
        <f t="shared" si="448"/>
        <v>76.719741561728398</v>
      </c>
      <c r="AW181" s="88">
        <f t="shared" si="449"/>
        <v>19.347222222222221</v>
      </c>
      <c r="AX181" s="88">
        <f t="shared" si="450"/>
        <v>11.453555555555557</v>
      </c>
      <c r="AY181" s="88">
        <f t="shared" si="451"/>
        <v>0.29020833333333329</v>
      </c>
      <c r="AZ181" s="88">
        <f t="shared" si="452"/>
        <v>4.6433333333333335</v>
      </c>
      <c r="BA181" s="88">
        <f t="shared" si="453"/>
        <v>1.8057407407407406</v>
      </c>
      <c r="BB181" s="88">
        <f t="shared" si="454"/>
        <v>13.81474214814815</v>
      </c>
      <c r="BC181" s="88">
        <f t="shared" si="455"/>
        <v>51.354802333333332</v>
      </c>
      <c r="BD181" s="88">
        <f>H181/220*20*1.5*G181</f>
        <v>189.95454545454547</v>
      </c>
      <c r="BE181" s="88">
        <f t="shared" si="465"/>
        <v>189.95454545454547</v>
      </c>
      <c r="BF181" s="88">
        <f t="shared" si="466"/>
        <v>241.30934778787881</v>
      </c>
      <c r="BG181" s="88">
        <f>VLOOKUP($B181,'Uniforme Apoio'!$A:$BO,67,0)*$G181</f>
        <v>66.11548611111111</v>
      </c>
      <c r="BH181" s="88"/>
      <c r="BI181" s="88">
        <f>IF($B181="jardineiro - 220h",'Equipamentos Jardinagem'!$J$5*$G181,0)</f>
        <v>0</v>
      </c>
      <c r="BJ181" s="88"/>
      <c r="BK181" s="88"/>
      <c r="BL181" s="88">
        <f t="shared" si="456"/>
        <v>66.11548611111111</v>
      </c>
      <c r="BM181" s="88">
        <f t="shared" si="467"/>
        <v>3035.2965754607185</v>
      </c>
      <c r="BN181" s="88">
        <f t="shared" si="516"/>
        <v>0</v>
      </c>
      <c r="BO181" s="88">
        <f t="shared" si="517"/>
        <v>0</v>
      </c>
      <c r="BP181" s="311">
        <f t="shared" si="457"/>
        <v>8.5633802816901436</v>
      </c>
      <c r="BQ181" s="311">
        <f t="shared" si="431"/>
        <v>1.8591549295774654</v>
      </c>
      <c r="BR181" s="312">
        <f>VLOOKUP(A181,ISS!A:C,2,0)*100</f>
        <v>2</v>
      </c>
      <c r="BS181" s="311">
        <f t="shared" si="458"/>
        <v>2.2535211267605644</v>
      </c>
      <c r="BT181" s="311">
        <f t="shared" si="459"/>
        <v>11.25</v>
      </c>
      <c r="BU181" s="311">
        <f t="shared" si="460"/>
        <v>12.676056338028173</v>
      </c>
      <c r="BV181" s="88">
        <f t="shared" si="461"/>
        <v>384.75590393164049</v>
      </c>
      <c r="BW181" s="88">
        <f t="shared" si="462"/>
        <v>384.75590393164049</v>
      </c>
      <c r="BX181" s="88">
        <f t="shared" si="463"/>
        <v>3420.0524793923591</v>
      </c>
      <c r="BY181" s="88">
        <f t="shared" si="464"/>
        <v>41040.629752708308</v>
      </c>
      <c r="BZ181" s="607">
        <f>VLOOKUP($C181,PARAMETROS!$A:$I,7,0)</f>
        <v>43101</v>
      </c>
      <c r="CA181" s="103">
        <f>VLOOKUP($C181,PARAMETROS!$A:$I,8,0)</f>
        <v>0</v>
      </c>
      <c r="CB181" s="103">
        <f>VLOOKUP($C181,PARAMETROS!$A:$I,9,0)</f>
        <v>0</v>
      </c>
    </row>
    <row r="182" spans="1:80" x14ac:dyDescent="0.2">
      <c r="A182" s="84" t="str">
        <f>CCT!A180</f>
        <v>Uberlandia</v>
      </c>
      <c r="B182" s="84" t="str">
        <f>CCT!B180</f>
        <v>Recepcionista - 150h</v>
      </c>
      <c r="C182" s="84" t="str">
        <f>CCT!C180</f>
        <v>Uberlandia</v>
      </c>
      <c r="D182" s="85" t="str">
        <f t="shared" ref="D182" si="581">CONCATENATE(A182,B182,F182)</f>
        <v>UberlandiaRecepcionista - 150hPGJ</v>
      </c>
      <c r="E182" s="86" t="s">
        <v>245</v>
      </c>
      <c r="F182" s="86" t="s">
        <v>107</v>
      </c>
      <c r="G182" s="86">
        <f>VLOOKUP(D182,CCT!D:R,4,0)</f>
        <v>1</v>
      </c>
      <c r="H182" s="119">
        <f>VLOOKUP(D182,CCT!D:R,5,0)</f>
        <v>1511.38</v>
      </c>
      <c r="I182" s="88">
        <f t="shared" ref="I182" si="582">G182*H182</f>
        <v>1511.38</v>
      </c>
      <c r="J182" s="88"/>
      <c r="K182" s="88"/>
      <c r="L182" s="88"/>
      <c r="M182" s="88"/>
      <c r="N182" s="88"/>
      <c r="O182" s="88"/>
      <c r="P182" s="88"/>
      <c r="Q182" s="88">
        <f t="shared" ref="Q182" si="583">SUM(I182:P182)</f>
        <v>1511.38</v>
      </c>
      <c r="R182" s="88">
        <f t="shared" si="434"/>
        <v>302.27600000000001</v>
      </c>
      <c r="S182" s="88">
        <f t="shared" si="470"/>
        <v>22.6707</v>
      </c>
      <c r="T182" s="88">
        <f t="shared" si="470"/>
        <v>15.113800000000001</v>
      </c>
      <c r="U182" s="88">
        <f t="shared" si="470"/>
        <v>3.0227600000000003</v>
      </c>
      <c r="V182" s="88">
        <f t="shared" si="470"/>
        <v>37.784500000000001</v>
      </c>
      <c r="W182" s="88">
        <f t="shared" si="470"/>
        <v>120.91040000000001</v>
      </c>
      <c r="X182" s="88">
        <f t="shared" si="470"/>
        <v>45.3414</v>
      </c>
      <c r="Y182" s="88">
        <f t="shared" si="470"/>
        <v>9.0682800000000015</v>
      </c>
      <c r="Z182" s="88">
        <f t="shared" ref="Z182" si="584">SUM(R182:Y182)</f>
        <v>556.18784000000005</v>
      </c>
      <c r="AA182" s="88">
        <f t="shared" ref="AA182" si="585">$AA$5*Q182</f>
        <v>125.94833333333334</v>
      </c>
      <c r="AB182" s="88">
        <f t="shared" si="437"/>
        <v>167.93111111111111</v>
      </c>
      <c r="AC182" s="88">
        <f t="shared" si="437"/>
        <v>108.14763555555558</v>
      </c>
      <c r="AD182" s="88">
        <f t="shared" ref="AD182" si="586">SUM(AA182:AC182)</f>
        <v>402.02708000000007</v>
      </c>
      <c r="AE182" s="88">
        <f>(VLOOKUP(A182,VT!A:D,4,0)*2*20*'RESUMO GERAL APOIO'!$G182)-IF(6%*'RESUMO GERAL APOIO'!$I182&lt;=(VLOOKUP(A182,VT!A:D,4,0)*2*20*'RESUMO GERAL APOIO'!$G182),6%*'RESUMO GERAL APOIO'!$I182,(VLOOKUP(A182,VT!A:D,4,0)*2*20*'RESUMO GERAL APOIO'!$G182))</f>
        <v>71.3172</v>
      </c>
      <c r="AF182" s="88">
        <f>IF((VLOOKUP($C182,PARAMETROS!$A:$I,5,0))&gt;1,((VLOOKUP($C182,PARAMETROS!$A:$I,5,0))*20-1)*'RESUMO GERAL APOIO'!$G182,0)</f>
        <v>0</v>
      </c>
      <c r="AG182" s="88">
        <f>IF(VLOOKUP($C182,PARAMETROS!$A:$I,6,0)&gt;0,VLOOKUP($C182,PARAMETROS!$A:$I,6,0)*G182,0)</f>
        <v>264.83999999999997</v>
      </c>
      <c r="AH182" s="88">
        <f>VLOOKUP($C182,PARAMETROS!$A:$I,2,0)*'RESUMO GERAL APOIO'!$G182</f>
        <v>27.01</v>
      </c>
      <c r="AI182" s="88">
        <f>VLOOKUP('RESUMO GERAL APOIO'!$C182,PARAMETROS!$A:$I,3,0)*'RESUMO GERAL APOIO'!$G182</f>
        <v>0</v>
      </c>
      <c r="AJ182" s="88">
        <f>VLOOKUP('RESUMO GERAL APOIO'!$C182,PARAMETROS!$A:$I,4,0)*'RESUMO GERAL APOIO'!$G182</f>
        <v>0</v>
      </c>
      <c r="AK182" s="88">
        <f t="shared" si="439"/>
        <v>4.72</v>
      </c>
      <c r="AL182" s="88">
        <f>VLOOKUP(D182,CCT!D:R,12,0)*G182</f>
        <v>0</v>
      </c>
      <c r="AM182" s="88">
        <f t="shared" ref="AM182" si="587">SUM(AE182:AL182)</f>
        <v>367.88720000000001</v>
      </c>
      <c r="AN182" s="88">
        <f t="shared" ref="AN182" si="588">AM182+AD182+Z182</f>
        <v>1326.10212</v>
      </c>
      <c r="AO182" s="88">
        <f t="shared" si="442"/>
        <v>7.584596971450619</v>
      </c>
      <c r="AP182" s="88">
        <f t="shared" si="515"/>
        <v>0.60676775771604952</v>
      </c>
      <c r="AQ182" s="88">
        <f t="shared" si="443"/>
        <v>0.30338387885802476</v>
      </c>
      <c r="AR182" s="88">
        <f t="shared" si="444"/>
        <v>5.2898300000000011</v>
      </c>
      <c r="AS182" s="88">
        <f t="shared" si="445"/>
        <v>1.946657440000001</v>
      </c>
      <c r="AT182" s="88">
        <f t="shared" si="446"/>
        <v>64.989339999999999</v>
      </c>
      <c r="AU182" s="88">
        <f t="shared" si="447"/>
        <v>2.518966666666667</v>
      </c>
      <c r="AV182" s="88">
        <f t="shared" ref="AV182" si="589">SUM(AO182:AU182)</f>
        <v>83.239542714691368</v>
      </c>
      <c r="AW182" s="88">
        <f t="shared" si="449"/>
        <v>20.991388888888888</v>
      </c>
      <c r="AX182" s="88">
        <f t="shared" si="450"/>
        <v>12.426902222222225</v>
      </c>
      <c r="AY182" s="88">
        <f t="shared" si="451"/>
        <v>0.31487083333333332</v>
      </c>
      <c r="AZ182" s="88">
        <f t="shared" si="452"/>
        <v>5.037933333333334</v>
      </c>
      <c r="BA182" s="88">
        <f t="shared" si="453"/>
        <v>1.9591962962962963</v>
      </c>
      <c r="BB182" s="88">
        <f t="shared" si="454"/>
        <v>14.988747299259263</v>
      </c>
      <c r="BC182" s="88">
        <f t="shared" ref="BC182" si="590">SUM(AW182:BB182)</f>
        <v>55.719038873333346</v>
      </c>
      <c r="BD182" s="88"/>
      <c r="BE182" s="88">
        <f t="shared" ref="BE182" si="591">BD182</f>
        <v>0</v>
      </c>
      <c r="BF182" s="88">
        <f t="shared" ref="BF182" si="592">BC182+BE182</f>
        <v>55.719038873333346</v>
      </c>
      <c r="BG182" s="88">
        <f>VLOOKUP($B182,'Uniforme Apoio'!$A:$BO,67,0)*$G182</f>
        <v>66.11548611111111</v>
      </c>
      <c r="BH182" s="88"/>
      <c r="BI182" s="88">
        <f>IF($B182="jardineiro - 220h",'Equipamentos Jardinagem'!$J$5*$G182,0)</f>
        <v>0</v>
      </c>
      <c r="BJ182" s="88"/>
      <c r="BK182" s="88"/>
      <c r="BL182" s="88">
        <f t="shared" ref="BL182" si="593">SUM(BG182:BK182)</f>
        <v>66.11548611111111</v>
      </c>
      <c r="BM182" s="88">
        <f t="shared" ref="BM182" si="594">Q182+AN182+AV182+BF182+BL182</f>
        <v>3042.556187699136</v>
      </c>
      <c r="BN182" s="88">
        <f t="shared" ref="BN182" si="595">$BN$5*G182</f>
        <v>0</v>
      </c>
      <c r="BO182" s="88">
        <f t="shared" ref="BO182" si="596">$BO$5*G182</f>
        <v>0</v>
      </c>
      <c r="BP182" s="311">
        <f t="shared" si="457"/>
        <v>8.5633802816901436</v>
      </c>
      <c r="BQ182" s="311">
        <f t="shared" si="431"/>
        <v>1.8591549295774654</v>
      </c>
      <c r="BR182" s="312">
        <f>VLOOKUP(A182,ISS!A:C,2,0)*100</f>
        <v>2</v>
      </c>
      <c r="BS182" s="311">
        <f t="shared" ref="BS182" si="597">((100/((100-$BT182)%)-100)*BR182)/$BT182</f>
        <v>2.2535211267605644</v>
      </c>
      <c r="BT182" s="311">
        <f t="shared" ref="BT182" si="598">$BP$5+$BQ$5+BR182</f>
        <v>11.25</v>
      </c>
      <c r="BU182" s="311">
        <f t="shared" ref="BU182" si="599">BP182+BQ182+BS182</f>
        <v>12.676056338028173</v>
      </c>
      <c r="BV182" s="88">
        <f t="shared" ref="BV182" si="600">((BO182+BN182+BM182)*BU182)%</f>
        <v>385.67613646890464</v>
      </c>
      <c r="BW182" s="88">
        <f t="shared" ref="BW182" si="601">BN182+BO182+BV182</f>
        <v>385.67613646890464</v>
      </c>
      <c r="BX182" s="88">
        <f t="shared" ref="BX182" si="602">BM182+BW182</f>
        <v>3428.2323241680406</v>
      </c>
      <c r="BY182" s="88">
        <f t="shared" ref="BY182" si="603">BX182*12</f>
        <v>41138.787890016487</v>
      </c>
      <c r="BZ182" s="607">
        <f>VLOOKUP($C182,PARAMETROS!$A:$I,7,0)</f>
        <v>43101</v>
      </c>
      <c r="CA182" s="103">
        <f>VLOOKUP($C182,PARAMETROS!$A:$I,8,0)</f>
        <v>0</v>
      </c>
      <c r="CB182" s="103">
        <f>VLOOKUP($C182,PARAMETROS!$A:$I,9,0)</f>
        <v>0</v>
      </c>
    </row>
    <row r="183" spans="1:80" x14ac:dyDescent="0.2">
      <c r="A183" s="84" t="str">
        <f>CCT!A181</f>
        <v>Uberlandia</v>
      </c>
      <c r="B183" s="84" t="str">
        <f>CCT!B181</f>
        <v>Recepcionista - 220h</v>
      </c>
      <c r="C183" s="84" t="str">
        <f>CCT!C181</f>
        <v>Uberlandia</v>
      </c>
      <c r="D183" s="85" t="str">
        <f t="shared" si="427"/>
        <v>UberlandiaRecepcionista - 220hPGJ</v>
      </c>
      <c r="E183" s="86" t="s">
        <v>245</v>
      </c>
      <c r="F183" s="86" t="s">
        <v>107</v>
      </c>
      <c r="G183" s="86">
        <f>VLOOKUP(D183,CCT!D:R,4,0)</f>
        <v>3</v>
      </c>
      <c r="H183" s="119">
        <f>VLOOKUP(D183,CCT!D:R,5,0)</f>
        <v>2216.69</v>
      </c>
      <c r="I183" s="88">
        <f t="shared" si="432"/>
        <v>6650.07</v>
      </c>
      <c r="J183" s="88"/>
      <c r="K183" s="88"/>
      <c r="L183" s="88"/>
      <c r="M183" s="88"/>
      <c r="N183" s="88"/>
      <c r="O183" s="88"/>
      <c r="P183" s="88"/>
      <c r="Q183" s="88">
        <f t="shared" si="433"/>
        <v>6650.07</v>
      </c>
      <c r="R183" s="88">
        <f t="shared" si="434"/>
        <v>1330.0140000000001</v>
      </c>
      <c r="S183" s="88">
        <f t="shared" si="470"/>
        <v>99.751049999999992</v>
      </c>
      <c r="T183" s="88">
        <f t="shared" si="470"/>
        <v>66.500699999999995</v>
      </c>
      <c r="U183" s="88">
        <f t="shared" si="470"/>
        <v>13.300139999999999</v>
      </c>
      <c r="V183" s="88">
        <f t="shared" si="470"/>
        <v>166.25175000000002</v>
      </c>
      <c r="W183" s="88">
        <f t="shared" si="470"/>
        <v>532.00559999999996</v>
      </c>
      <c r="X183" s="88">
        <f t="shared" si="470"/>
        <v>199.50209999999998</v>
      </c>
      <c r="Y183" s="88">
        <f t="shared" si="470"/>
        <v>39.900419999999997</v>
      </c>
      <c r="Z183" s="88">
        <f t="shared" si="435"/>
        <v>2447.2257600000003</v>
      </c>
      <c r="AA183" s="88">
        <f t="shared" si="436"/>
        <v>554.1724999999999</v>
      </c>
      <c r="AB183" s="88">
        <f t="shared" si="437"/>
        <v>738.89666666666665</v>
      </c>
      <c r="AC183" s="88">
        <f t="shared" si="437"/>
        <v>475.84945333333337</v>
      </c>
      <c r="AD183" s="88">
        <f t="shared" si="438"/>
        <v>1768.9186199999999</v>
      </c>
      <c r="AE183" s="88">
        <f>(VLOOKUP(A183,VT!A:D,4,0)*2*20*'RESUMO GERAL APOIO'!$G183)-IF(6%*'RESUMO GERAL APOIO'!$I183&lt;=(VLOOKUP(A183,VT!A:D,4,0)*2*20*'RESUMO GERAL APOIO'!$G183),6%*'RESUMO GERAL APOIO'!$I183,(VLOOKUP(A183,VT!A:D,4,0)*2*20*'RESUMO GERAL APOIO'!$G183))</f>
        <v>86.995800000000031</v>
      </c>
      <c r="AF183" s="88">
        <f>IF((VLOOKUP($C183,PARAMETROS!$A:$I,5,0))&gt;1,((VLOOKUP($C183,PARAMETROS!$A:$I,5,0))*20-1)*'RESUMO GERAL APOIO'!$G183,0)</f>
        <v>0</v>
      </c>
      <c r="AG183" s="88">
        <f>IF(VLOOKUP($C183,PARAMETROS!$A:$I,6,0)&gt;0,VLOOKUP($C183,PARAMETROS!$A:$I,6,0)*G183,0)</f>
        <v>794.52</v>
      </c>
      <c r="AH183" s="88">
        <f>VLOOKUP($C183,PARAMETROS!$A:$I,2,0)*'RESUMO GERAL APOIO'!$G183</f>
        <v>81.03</v>
      </c>
      <c r="AI183" s="88">
        <f>VLOOKUP('RESUMO GERAL APOIO'!$C183,PARAMETROS!$A:$I,3,0)*'RESUMO GERAL APOIO'!$G183</f>
        <v>0</v>
      </c>
      <c r="AJ183" s="88">
        <f>VLOOKUP('RESUMO GERAL APOIO'!$C183,PARAMETROS!$A:$I,4,0)*'RESUMO GERAL APOIO'!$G183</f>
        <v>0</v>
      </c>
      <c r="AK183" s="88">
        <f t="shared" si="439"/>
        <v>14.16</v>
      </c>
      <c r="AL183" s="88">
        <f>VLOOKUP(D183,CCT!D:R,12,0)*G183</f>
        <v>0</v>
      </c>
      <c r="AM183" s="88">
        <f t="shared" si="440"/>
        <v>976.70579999999995</v>
      </c>
      <c r="AN183" s="88">
        <f t="shared" si="441"/>
        <v>5192.8501800000004</v>
      </c>
      <c r="AO183" s="88">
        <f t="shared" si="442"/>
        <v>33.372216637731484</v>
      </c>
      <c r="AP183" s="88">
        <f t="shared" si="515"/>
        <v>2.6697773310185187</v>
      </c>
      <c r="AQ183" s="88">
        <f t="shared" si="443"/>
        <v>1.3348886655092593</v>
      </c>
      <c r="AR183" s="88">
        <f t="shared" si="444"/>
        <v>23.275245000000002</v>
      </c>
      <c r="AS183" s="88">
        <f t="shared" si="445"/>
        <v>8.5652901600000035</v>
      </c>
      <c r="AT183" s="88">
        <f t="shared" si="446"/>
        <v>285.95300999999995</v>
      </c>
      <c r="AU183" s="88">
        <f t="shared" si="447"/>
        <v>11.083450000000001</v>
      </c>
      <c r="AV183" s="88">
        <f t="shared" si="448"/>
        <v>366.25387779425927</v>
      </c>
      <c r="AW183" s="88">
        <f t="shared" si="449"/>
        <v>92.362083333333331</v>
      </c>
      <c r="AX183" s="88">
        <f t="shared" si="450"/>
        <v>54.678353333333334</v>
      </c>
      <c r="AY183" s="88">
        <f t="shared" si="451"/>
        <v>1.3854312499999999</v>
      </c>
      <c r="AZ183" s="88">
        <f t="shared" si="452"/>
        <v>22.166900000000002</v>
      </c>
      <c r="BA183" s="88">
        <f t="shared" si="453"/>
        <v>8.6204611111111102</v>
      </c>
      <c r="BB183" s="88">
        <f t="shared" si="454"/>
        <v>65.950468282222232</v>
      </c>
      <c r="BC183" s="88">
        <f t="shared" si="455"/>
        <v>245.16369731</v>
      </c>
      <c r="BD183" s="88"/>
      <c r="BE183" s="88">
        <f t="shared" si="465"/>
        <v>0</v>
      </c>
      <c r="BF183" s="88">
        <f t="shared" si="466"/>
        <v>245.16369731</v>
      </c>
      <c r="BG183" s="88">
        <f>VLOOKUP($B183,'Uniforme Apoio'!$A:$BO,67,0)*$G183</f>
        <v>198.34645833333332</v>
      </c>
      <c r="BH183" s="88"/>
      <c r="BI183" s="88">
        <f>IF($B183="jardineiro - 220h",'Equipamentos Jardinagem'!$J$5*$G183,0)</f>
        <v>0</v>
      </c>
      <c r="BJ183" s="88"/>
      <c r="BK183" s="88"/>
      <c r="BL183" s="88">
        <f t="shared" si="456"/>
        <v>198.34645833333332</v>
      </c>
      <c r="BM183" s="88">
        <f t="shared" si="467"/>
        <v>12652.684213437593</v>
      </c>
      <c r="BN183" s="88">
        <f t="shared" si="516"/>
        <v>0</v>
      </c>
      <c r="BO183" s="88">
        <f t="shared" si="517"/>
        <v>0</v>
      </c>
      <c r="BP183" s="311">
        <f t="shared" si="457"/>
        <v>8.5633802816901436</v>
      </c>
      <c r="BQ183" s="311">
        <f t="shared" si="431"/>
        <v>1.8591549295774654</v>
      </c>
      <c r="BR183" s="312">
        <f>VLOOKUP(A183,ISS!A:C,2,0)*100</f>
        <v>2</v>
      </c>
      <c r="BS183" s="311">
        <f t="shared" si="458"/>
        <v>2.2535211267605644</v>
      </c>
      <c r="BT183" s="311">
        <f t="shared" si="459"/>
        <v>11.25</v>
      </c>
      <c r="BU183" s="311">
        <f t="shared" si="460"/>
        <v>12.676056338028173</v>
      </c>
      <c r="BV183" s="88">
        <f t="shared" si="461"/>
        <v>1603.8613791681462</v>
      </c>
      <c r="BW183" s="88">
        <f t="shared" si="462"/>
        <v>1603.8613791681462</v>
      </c>
      <c r="BX183" s="88">
        <f t="shared" si="463"/>
        <v>14256.545592605738</v>
      </c>
      <c r="BY183" s="88">
        <f t="shared" si="464"/>
        <v>171078.54711126885</v>
      </c>
      <c r="BZ183" s="607">
        <f>VLOOKUP($C183,PARAMETROS!$A:$I,7,0)</f>
        <v>43101</v>
      </c>
      <c r="CA183" s="103">
        <f>VLOOKUP($C183,PARAMETROS!$A:$I,8,0)</f>
        <v>0</v>
      </c>
      <c r="CB183" s="103">
        <f>VLOOKUP($C183,PARAMETROS!$A:$I,9,0)</f>
        <v>0</v>
      </c>
    </row>
    <row r="184" spans="1:80" x14ac:dyDescent="0.2">
      <c r="A184" s="84" t="str">
        <f>CCT!A182</f>
        <v>Uberlandia</v>
      </c>
      <c r="B184" s="84" t="str">
        <f>CCT!B182</f>
        <v>Telefonista - 150h</v>
      </c>
      <c r="C184" s="84" t="str">
        <f>CCT!C182</f>
        <v>Sinttel</v>
      </c>
      <c r="D184" s="85" t="str">
        <f t="shared" ref="D184:D189" si="604">CONCATENATE(A184,B184,F184)</f>
        <v>UberlandiaTelefonista - 150hPGJ</v>
      </c>
      <c r="E184" s="86" t="s">
        <v>245</v>
      </c>
      <c r="F184" s="86" t="s">
        <v>107</v>
      </c>
      <c r="G184" s="86">
        <f>VLOOKUP(D184,CCT!D:R,4,0)</f>
        <v>1</v>
      </c>
      <c r="H184" s="119">
        <f>VLOOKUP(D184,CCT!D:R,5,0)</f>
        <v>1696.02</v>
      </c>
      <c r="I184" s="88">
        <f t="shared" si="432"/>
        <v>1696.02</v>
      </c>
      <c r="J184" s="88"/>
      <c r="K184" s="88"/>
      <c r="L184" s="88"/>
      <c r="M184" s="88"/>
      <c r="N184" s="88"/>
      <c r="O184" s="88"/>
      <c r="P184" s="88"/>
      <c r="Q184" s="88">
        <f t="shared" si="433"/>
        <v>1696.02</v>
      </c>
      <c r="R184" s="88">
        <f t="shared" si="434"/>
        <v>339.20400000000001</v>
      </c>
      <c r="S184" s="88">
        <f t="shared" si="470"/>
        <v>25.440299999999997</v>
      </c>
      <c r="T184" s="88">
        <f t="shared" si="470"/>
        <v>16.9602</v>
      </c>
      <c r="U184" s="88">
        <f t="shared" si="470"/>
        <v>3.3920400000000002</v>
      </c>
      <c r="V184" s="88">
        <f t="shared" si="470"/>
        <v>42.400500000000001</v>
      </c>
      <c r="W184" s="88">
        <f t="shared" si="470"/>
        <v>135.6816</v>
      </c>
      <c r="X184" s="88">
        <f t="shared" si="470"/>
        <v>50.880599999999994</v>
      </c>
      <c r="Y184" s="88">
        <f t="shared" si="470"/>
        <v>10.176120000000001</v>
      </c>
      <c r="Z184" s="88">
        <f t="shared" si="435"/>
        <v>624.13535999999988</v>
      </c>
      <c r="AA184" s="88">
        <f t="shared" si="436"/>
        <v>141.33499999999998</v>
      </c>
      <c r="AB184" s="88">
        <f t="shared" si="437"/>
        <v>188.44666666666666</v>
      </c>
      <c r="AC184" s="88">
        <f t="shared" si="437"/>
        <v>121.35965333333336</v>
      </c>
      <c r="AD184" s="88">
        <f t="shared" si="438"/>
        <v>451.14132000000001</v>
      </c>
      <c r="AE184" s="88">
        <f>(VLOOKUP(A184,VT!A:D,4,0)*2*20*'RESUMO GERAL APOIO'!$G184)-IF(6%*'RESUMO GERAL APOIO'!$I184&lt;=(VLOOKUP(A184,VT!A:D,4,0)*2*20*'RESUMO GERAL APOIO'!$G184),6%*'RESUMO GERAL APOIO'!$I184,(VLOOKUP(A184,VT!A:D,4,0)*2*20*'RESUMO GERAL APOIO'!$G184))</f>
        <v>60.238800000000012</v>
      </c>
      <c r="AF184" s="88">
        <f>IF((VLOOKUP($C184,PARAMETROS!$A:$I,5,0))&gt;1,((VLOOKUP($C184,PARAMETROS!$A:$I,5,0))*20-1)*'RESUMO GERAL APOIO'!$G184,0)</f>
        <v>368.20000000000005</v>
      </c>
      <c r="AG184" s="88">
        <f>IF(VLOOKUP($C184,PARAMETROS!$A:$I,6,0)&gt;0,VLOOKUP($C184,PARAMETROS!$A:$I,6,0)*G184,0)</f>
        <v>0</v>
      </c>
      <c r="AH184" s="88">
        <f>VLOOKUP($C184,PARAMETROS!$A:$I,2,0)*'RESUMO GERAL APOIO'!$G184</f>
        <v>0</v>
      </c>
      <c r="AI184" s="88">
        <f>VLOOKUP('RESUMO GERAL APOIO'!$C184,PARAMETROS!$A:$I,3,0)*'RESUMO GERAL APOIO'!$G184</f>
        <v>0</v>
      </c>
      <c r="AJ184" s="88">
        <f>VLOOKUP('RESUMO GERAL APOIO'!$C184,PARAMETROS!$A:$I,4,0)*'RESUMO GERAL APOIO'!$G184</f>
        <v>0</v>
      </c>
      <c r="AK184" s="88">
        <f t="shared" si="439"/>
        <v>4.72</v>
      </c>
      <c r="AL184" s="88">
        <f>VLOOKUP(D184,CCT!D:R,12,0)*G184</f>
        <v>0</v>
      </c>
      <c r="AM184" s="88">
        <f t="shared" si="440"/>
        <v>433.1588000000001</v>
      </c>
      <c r="AN184" s="88">
        <f t="shared" si="441"/>
        <v>1508.4354800000001</v>
      </c>
      <c r="AO184" s="88">
        <f t="shared" si="442"/>
        <v>8.5111806134259265</v>
      </c>
      <c r="AP184" s="88">
        <f t="shared" si="515"/>
        <v>0.68089444907407415</v>
      </c>
      <c r="AQ184" s="88">
        <f t="shared" si="443"/>
        <v>0.34044722453703707</v>
      </c>
      <c r="AR184" s="88">
        <f t="shared" si="444"/>
        <v>5.9360700000000008</v>
      </c>
      <c r="AS184" s="88">
        <f t="shared" si="445"/>
        <v>2.1844737600000008</v>
      </c>
      <c r="AT184" s="88">
        <f t="shared" si="446"/>
        <v>72.92886</v>
      </c>
      <c r="AU184" s="88">
        <f t="shared" si="447"/>
        <v>2.8267000000000002</v>
      </c>
      <c r="AV184" s="88">
        <f t="shared" si="448"/>
        <v>93.408626047037046</v>
      </c>
      <c r="AW184" s="88">
        <f t="shared" si="449"/>
        <v>23.555833333333332</v>
      </c>
      <c r="AX184" s="88">
        <f t="shared" si="450"/>
        <v>13.945053333333334</v>
      </c>
      <c r="AY184" s="88">
        <f t="shared" si="451"/>
        <v>0.35333749999999997</v>
      </c>
      <c r="AZ184" s="88">
        <f t="shared" si="452"/>
        <v>5.6534000000000004</v>
      </c>
      <c r="BA184" s="88">
        <f t="shared" si="453"/>
        <v>2.1985444444444444</v>
      </c>
      <c r="BB184" s="88">
        <f t="shared" si="454"/>
        <v>16.819870048888891</v>
      </c>
      <c r="BC184" s="88">
        <f t="shared" si="455"/>
        <v>62.526038659999998</v>
      </c>
      <c r="BD184" s="88"/>
      <c r="BE184" s="88">
        <f t="shared" ref="BE184:BE189" si="605">BD184</f>
        <v>0</v>
      </c>
      <c r="BF184" s="88">
        <f t="shared" ref="BF184:BF189" si="606">BC184+BE184</f>
        <v>62.526038659999998</v>
      </c>
      <c r="BG184" s="88">
        <f>VLOOKUP($B184,'Uniforme Apoio'!$A:$BO,67,0)*$G184</f>
        <v>49.029131944444437</v>
      </c>
      <c r="BH184" s="88"/>
      <c r="BI184" s="88">
        <f>IF($B184="jardineiro - 220h",'Equipamentos Jardinagem'!$J$5*$G184,0)</f>
        <v>0</v>
      </c>
      <c r="BJ184" s="88"/>
      <c r="BK184" s="88"/>
      <c r="BL184" s="88">
        <f t="shared" si="456"/>
        <v>49.029131944444437</v>
      </c>
      <c r="BM184" s="88">
        <f t="shared" ref="BM184:BM189" si="607">Q184+AN184+AV184+BF184+BL184</f>
        <v>3409.4192766514816</v>
      </c>
      <c r="BN184" s="88">
        <f t="shared" ref="BN184:BN189" si="608">$BN$5*G184</f>
        <v>0</v>
      </c>
      <c r="BO184" s="88">
        <f t="shared" ref="BO184:BO189" si="609">$BO$5*G184</f>
        <v>0</v>
      </c>
      <c r="BP184" s="311">
        <f t="shared" si="457"/>
        <v>8.5633802816901436</v>
      </c>
      <c r="BQ184" s="311">
        <f t="shared" ref="BQ184:BQ189" si="610">((100/((100-$BT184)%)-100)*$BQ$5)/$BT184</f>
        <v>1.8591549295774654</v>
      </c>
      <c r="BR184" s="312">
        <f>VLOOKUP(A184,ISS!A:C,2,0)*100</f>
        <v>2</v>
      </c>
      <c r="BS184" s="311">
        <f t="shared" si="458"/>
        <v>2.2535211267605644</v>
      </c>
      <c r="BT184" s="311">
        <f t="shared" si="459"/>
        <v>11.25</v>
      </c>
      <c r="BU184" s="311">
        <f t="shared" si="460"/>
        <v>12.676056338028173</v>
      </c>
      <c r="BV184" s="88">
        <f t="shared" si="461"/>
        <v>432.17990830793445</v>
      </c>
      <c r="BW184" s="88">
        <f t="shared" si="462"/>
        <v>432.17990830793445</v>
      </c>
      <c r="BX184" s="88">
        <f t="shared" si="463"/>
        <v>3841.5991849594161</v>
      </c>
      <c r="BY184" s="88">
        <f t="shared" si="464"/>
        <v>46099.190219512995</v>
      </c>
      <c r="BZ184" s="607">
        <f>VLOOKUP($C184,PARAMETROS!$A:$I,7,0)</f>
        <v>43101</v>
      </c>
      <c r="CA184" s="103">
        <f>VLOOKUP($C184,PARAMETROS!$A:$I,8,0)</f>
        <v>0</v>
      </c>
      <c r="CB184" s="103">
        <f>VLOOKUP($C184,PARAMETROS!$A:$I,9,0)</f>
        <v>0</v>
      </c>
    </row>
    <row r="185" spans="1:80" x14ac:dyDescent="0.2">
      <c r="A185" s="84" t="str">
        <f>CCT!A183</f>
        <v>Vespasiano</v>
      </c>
      <c r="B185" s="84" t="str">
        <f>CCT!B183</f>
        <v>Motorista - 220h</v>
      </c>
      <c r="C185" s="84" t="str">
        <f>CCT!C183</f>
        <v>CCT Rodoviarios de Belo Horizonte e RMBH + SEAC-MG</v>
      </c>
      <c r="D185" s="85" t="str">
        <f t="shared" si="604"/>
        <v>VespasianoMotorista - 220hPGJ</v>
      </c>
      <c r="E185" s="86" t="s">
        <v>245</v>
      </c>
      <c r="F185" s="86" t="s">
        <v>107</v>
      </c>
      <c r="G185" s="86">
        <f>VLOOKUP(D185,CCT!D:R,4,0)</f>
        <v>1</v>
      </c>
      <c r="H185" s="119">
        <f>VLOOKUP(D185,CCT!D:R,5,0)</f>
        <v>2973.68</v>
      </c>
      <c r="I185" s="88">
        <f t="shared" ref="I185:I189" si="611">G185*H185</f>
        <v>2973.68</v>
      </c>
      <c r="J185" s="88"/>
      <c r="K185" s="88"/>
      <c r="L185" s="88"/>
      <c r="M185" s="88"/>
      <c r="N185" s="88"/>
      <c r="O185" s="88"/>
      <c r="P185" s="88"/>
      <c r="Q185" s="88">
        <f t="shared" ref="Q185:Q189" si="612">SUM(I185:P185)</f>
        <v>2973.68</v>
      </c>
      <c r="R185" s="88">
        <f t="shared" ref="R185:R187" si="613">R$5*$Q185</f>
        <v>594.73599999999999</v>
      </c>
      <c r="S185" s="88">
        <f t="shared" ref="S185:Y189" si="614">S$5*$Q185</f>
        <v>44.605199999999996</v>
      </c>
      <c r="T185" s="88">
        <f t="shared" si="614"/>
        <v>29.736799999999999</v>
      </c>
      <c r="U185" s="88">
        <f t="shared" si="614"/>
        <v>5.9473599999999998</v>
      </c>
      <c r="V185" s="88">
        <f t="shared" si="614"/>
        <v>74.341999999999999</v>
      </c>
      <c r="W185" s="88">
        <f t="shared" si="614"/>
        <v>237.89439999999999</v>
      </c>
      <c r="X185" s="88">
        <f t="shared" si="614"/>
        <v>89.210399999999993</v>
      </c>
      <c r="Y185" s="88">
        <f t="shared" si="614"/>
        <v>17.842079999999999</v>
      </c>
      <c r="Z185" s="88">
        <f t="shared" ref="Z185:Z189" si="615">SUM(R185:Y185)</f>
        <v>1094.3142399999999</v>
      </c>
      <c r="AA185" s="88">
        <f t="shared" ref="AA185:AA189" si="616">$AA$5*Q185</f>
        <v>247.80666666666664</v>
      </c>
      <c r="AB185" s="88">
        <f t="shared" ref="AB185:AC189" si="617">AB$5*$Q185</f>
        <v>330.40888888888884</v>
      </c>
      <c r="AC185" s="88">
        <f t="shared" si="617"/>
        <v>212.78332444444447</v>
      </c>
      <c r="AD185" s="88">
        <f t="shared" ref="AD185:AD189" si="618">SUM(AA185:AC185)</f>
        <v>790.99887999999999</v>
      </c>
      <c r="AE185" s="88">
        <f>(VLOOKUP(A185,VT!A:D,4,0)*2*20*'RESUMO GERAL APOIO'!$G185)-IF(6%*'RESUMO GERAL APOIO'!$I185&lt;=(VLOOKUP(A185,VT!A:D,4,0)*2*20*'RESUMO GERAL APOIO'!$G185),6%*'RESUMO GERAL APOIO'!$I185,(VLOOKUP(A185,VT!A:D,4,0)*2*20*'RESUMO GERAL APOIO'!$G185))</f>
        <v>0</v>
      </c>
      <c r="AF185" s="88">
        <f>IF((VLOOKUP($C185,PARAMETROS!$A:$I,5,0))&gt;1,((VLOOKUP($C185,PARAMETROS!$A:$I,5,0))*20-1)*'RESUMO GERAL APOIO'!$G185,0)</f>
        <v>324.39999999999998</v>
      </c>
      <c r="AG185" s="88">
        <f>IF(VLOOKUP($C185,PARAMETROS!$A:$I,6,0)&gt;0,VLOOKUP($C185,PARAMETROS!$A:$I,6,0)*G185,0)</f>
        <v>0</v>
      </c>
      <c r="AH185" s="88">
        <f>VLOOKUP($C185,PARAMETROS!$A:$I,2,0)*'RESUMO GERAL APOIO'!$G185</f>
        <v>0</v>
      </c>
      <c r="AI185" s="88">
        <f>VLOOKUP('RESUMO GERAL APOIO'!$C185,PARAMETROS!$A:$I,3,0)*'RESUMO GERAL APOIO'!$G185</f>
        <v>0</v>
      </c>
      <c r="AJ185" s="88">
        <f>VLOOKUP('RESUMO GERAL APOIO'!$C185,PARAMETROS!$A:$I,4,0)*'RESUMO GERAL APOIO'!$G185</f>
        <v>0</v>
      </c>
      <c r="AK185" s="88">
        <f t="shared" ref="AK185:AK189" si="619">AK$5*$G185</f>
        <v>4.72</v>
      </c>
      <c r="AL185" s="88">
        <f>VLOOKUP(D185,CCT!D:R,12,0)*G185</f>
        <v>293.88</v>
      </c>
      <c r="AM185" s="88">
        <f t="shared" ref="AM185:AM189" si="620">SUM(AE185:AL185)</f>
        <v>623</v>
      </c>
      <c r="AN185" s="88">
        <f t="shared" ref="AN185:AN189" si="621">AM185+AD185+Z185</f>
        <v>2508.3131199999998</v>
      </c>
      <c r="AO185" s="88">
        <f t="shared" ref="AO185:AO189" si="622">$AO$5*$Q185</f>
        <v>14.922894521604938</v>
      </c>
      <c r="AP185" s="88">
        <f t="shared" si="515"/>
        <v>1.193831561728395</v>
      </c>
      <c r="AQ185" s="88">
        <f t="shared" ref="AQ185:AQ189" si="623">$AQ$5*$Q185</f>
        <v>0.5969157808641975</v>
      </c>
      <c r="AR185" s="88">
        <f t="shared" ref="AR185:AR189" si="624">$AR$5*$Q185</f>
        <v>10.40788</v>
      </c>
      <c r="AS185" s="88">
        <f t="shared" ref="AS185:AS189" si="625">$AS$5*$Q185</f>
        <v>3.8300998400000013</v>
      </c>
      <c r="AT185" s="88">
        <f t="shared" ref="AT185:AT189" si="626">$AT$5*$Q185</f>
        <v>127.86823999999999</v>
      </c>
      <c r="AU185" s="88">
        <f t="shared" ref="AU185:AU189" si="627">$AU$5*$Q185</f>
        <v>4.9561333333333337</v>
      </c>
      <c r="AV185" s="88">
        <f t="shared" ref="AV185:AV189" si="628">SUM(AO185:AU185)</f>
        <v>163.77599503753086</v>
      </c>
      <c r="AW185" s="88">
        <f t="shared" ref="AW185:AW189" si="629">$AW$5*$Q185</f>
        <v>41.301111111111105</v>
      </c>
      <c r="AX185" s="88">
        <f t="shared" ref="AX185:AX189" si="630">$AX$5*$Q185</f>
        <v>24.450257777777779</v>
      </c>
      <c r="AY185" s="88">
        <f t="shared" ref="AY185:AY189" si="631">$AY$5*$Q185</f>
        <v>0.6195166666666666</v>
      </c>
      <c r="AZ185" s="88">
        <f t="shared" ref="AZ185:AZ189" si="632">$AZ$5*$Q185</f>
        <v>9.9122666666666674</v>
      </c>
      <c r="BA185" s="88">
        <f t="shared" ref="BA185:BA189" si="633">$BA$5*$Q185</f>
        <v>3.8547703703703702</v>
      </c>
      <c r="BB185" s="88">
        <f t="shared" ref="BB185:BB189" si="634">$BB$5*$Q185</f>
        <v>29.490755514074078</v>
      </c>
      <c r="BC185" s="88">
        <f t="shared" ref="BC185:BC189" si="635">SUM(AW185:BB185)</f>
        <v>109.62867810666668</v>
      </c>
      <c r="BD185" s="88"/>
      <c r="BE185" s="88">
        <f t="shared" si="605"/>
        <v>0</v>
      </c>
      <c r="BF185" s="88">
        <f t="shared" si="606"/>
        <v>109.62867810666668</v>
      </c>
      <c r="BG185" s="88">
        <f>VLOOKUP($B185,'Uniforme Apoio'!$A:$BO,67,0)*$G185</f>
        <v>94.380486111111111</v>
      </c>
      <c r="BH185" s="88"/>
      <c r="BI185" s="88">
        <f>IF($B185="jardineiro - 220h",'Equipamentos Jardinagem'!$J$5*$G185,0)</f>
        <v>0</v>
      </c>
      <c r="BJ185" s="88"/>
      <c r="BK185" s="88"/>
      <c r="BL185" s="88">
        <f t="shared" ref="BL185:BL189" si="636">SUM(BG185:BK185)</f>
        <v>94.380486111111111</v>
      </c>
      <c r="BM185" s="88">
        <f t="shared" si="607"/>
        <v>5849.778279255308</v>
      </c>
      <c r="BN185" s="88">
        <f t="shared" si="608"/>
        <v>0</v>
      </c>
      <c r="BO185" s="88">
        <f t="shared" si="609"/>
        <v>0</v>
      </c>
      <c r="BP185" s="311">
        <f t="shared" ref="BP185:BP189" si="637">((100/((100-$BT185)%)-100)*$BP$5)/$BT185</f>
        <v>8.5633802816901436</v>
      </c>
      <c r="BQ185" s="311">
        <f t="shared" si="610"/>
        <v>1.8591549295774654</v>
      </c>
      <c r="BR185" s="312">
        <f>VLOOKUP(A185,ISS!A:C,2,0)*100</f>
        <v>2</v>
      </c>
      <c r="BS185" s="311">
        <f t="shared" ref="BS185:BS189" si="638">((100/((100-$BT185)%)-100)*BR185)/$BT185</f>
        <v>2.2535211267605644</v>
      </c>
      <c r="BT185" s="311">
        <f t="shared" ref="BT185:BT189" si="639">$BP$5+$BQ$5+BR185</f>
        <v>11.25</v>
      </c>
      <c r="BU185" s="311">
        <f t="shared" ref="BU185:BU189" si="640">BP185+BQ185+BS185</f>
        <v>12.676056338028173</v>
      </c>
      <c r="BV185" s="88">
        <f t="shared" ref="BV185:BV189" si="641">((BO185+BN185+BM185)*BU185)%</f>
        <v>741.52119032813789</v>
      </c>
      <c r="BW185" s="88">
        <f t="shared" ref="BW185:BW189" si="642">BN185+BO185+BV185</f>
        <v>741.52119032813789</v>
      </c>
      <c r="BX185" s="88">
        <f t="shared" ref="BX185:BX189" si="643">BM185+BW185</f>
        <v>6591.2994695834459</v>
      </c>
      <c r="BY185" s="88">
        <f t="shared" ref="BY185:BY189" si="644">BX185*12</f>
        <v>79095.593635001351</v>
      </c>
      <c r="BZ185" s="609">
        <f>VLOOKUP($C185,PARAMETROS!$A:$I,7,0)</f>
        <v>42736</v>
      </c>
      <c r="CA185" s="103">
        <f>VLOOKUP($C185,PARAMETROS!$A:$I,8,0)</f>
        <v>0</v>
      </c>
      <c r="CB185" s="103">
        <f>VLOOKUP($C185,PARAMETROS!$A:$I,9,0)</f>
        <v>0</v>
      </c>
    </row>
    <row r="186" spans="1:80" x14ac:dyDescent="0.2">
      <c r="A186" s="84" t="str">
        <f>CCT!A184</f>
        <v>Vespasiano</v>
      </c>
      <c r="B186" s="84" t="str">
        <f>CCT!B184</f>
        <v>Porteiro - 12 x 36 - Diurno</v>
      </c>
      <c r="C186" s="84" t="str">
        <f>CCT!C184</f>
        <v>Vespasiano</v>
      </c>
      <c r="D186" s="85" t="str">
        <f t="shared" si="604"/>
        <v>VespasianoPorteiro - 12 x 36 - DiurnoPGJ</v>
      </c>
      <c r="E186" s="86" t="s">
        <v>245</v>
      </c>
      <c r="F186" s="86" t="s">
        <v>107</v>
      </c>
      <c r="G186" s="86">
        <f>VLOOKUP(D186,CCT!D:R,4,0)</f>
        <v>2</v>
      </c>
      <c r="H186" s="119">
        <f>VLOOKUP(D186,CCT!D:R,5,0)</f>
        <v>1393</v>
      </c>
      <c r="I186" s="88">
        <f t="shared" si="611"/>
        <v>2786</v>
      </c>
      <c r="J186" s="88"/>
      <c r="K186" s="88"/>
      <c r="L186" s="88"/>
      <c r="M186" s="88"/>
      <c r="N186" s="88"/>
      <c r="O186" s="88"/>
      <c r="P186" s="88"/>
      <c r="Q186" s="88">
        <f t="shared" si="612"/>
        <v>2786</v>
      </c>
      <c r="R186" s="88">
        <f t="shared" si="613"/>
        <v>557.20000000000005</v>
      </c>
      <c r="S186" s="88">
        <f t="shared" si="614"/>
        <v>41.79</v>
      </c>
      <c r="T186" s="88">
        <f t="shared" si="614"/>
        <v>27.86</v>
      </c>
      <c r="U186" s="88">
        <f t="shared" si="614"/>
        <v>5.5720000000000001</v>
      </c>
      <c r="V186" s="88">
        <f t="shared" si="614"/>
        <v>69.650000000000006</v>
      </c>
      <c r="W186" s="88">
        <f t="shared" si="614"/>
        <v>222.88</v>
      </c>
      <c r="X186" s="88">
        <f t="shared" si="614"/>
        <v>83.58</v>
      </c>
      <c r="Y186" s="88">
        <f t="shared" si="614"/>
        <v>16.716000000000001</v>
      </c>
      <c r="Z186" s="88">
        <f t="shared" si="615"/>
        <v>1025.248</v>
      </c>
      <c r="AA186" s="88">
        <f t="shared" si="616"/>
        <v>232.16666666666666</v>
      </c>
      <c r="AB186" s="88">
        <f t="shared" si="617"/>
        <v>309.55555555555554</v>
      </c>
      <c r="AC186" s="88">
        <f t="shared" si="617"/>
        <v>199.35377777777782</v>
      </c>
      <c r="AD186" s="88">
        <f t="shared" si="618"/>
        <v>741.07600000000002</v>
      </c>
      <c r="AE186" s="88">
        <f>(VLOOKUP(A186,VT!A:D,4,0)*2*20*'RESUMO GERAL APOIO'!$G186)-IF(6%*'RESUMO GERAL APOIO'!$I186&lt;=(VLOOKUP(A186,VT!A:D,4,0)*2*20*'RESUMO GERAL APOIO'!$G186),6%*'RESUMO GERAL APOIO'!$I186,(VLOOKUP(A186,VT!A:D,4,0)*2*20*'RESUMO GERAL APOIO'!$G186))</f>
        <v>156.84</v>
      </c>
      <c r="AF186" s="88">
        <f>IF((VLOOKUP($C186,PARAMETROS!$A:$I,5,0))&gt;1,((VLOOKUP($C186,PARAMETROS!$A:$I,5,0))*20-1)*'RESUMO GERAL APOIO'!$G186,0)</f>
        <v>794</v>
      </c>
      <c r="AG186" s="88">
        <f>IF(VLOOKUP($C186,PARAMETROS!$A:$I,6,0)&gt;0,VLOOKUP($C186,PARAMETROS!$A:$I,6,0)*G186,0)</f>
        <v>0</v>
      </c>
      <c r="AH186" s="88">
        <f>VLOOKUP($C186,PARAMETROS!$A:$I,2,0)*'RESUMO GERAL APOIO'!$G186</f>
        <v>0</v>
      </c>
      <c r="AI186" s="88">
        <f>VLOOKUP('RESUMO GERAL APOIO'!$C186,PARAMETROS!$A:$I,3,0)*'RESUMO GERAL APOIO'!$G186</f>
        <v>0</v>
      </c>
      <c r="AJ186" s="88">
        <f>VLOOKUP('RESUMO GERAL APOIO'!$C186,PARAMETROS!$A:$I,4,0)*'RESUMO GERAL APOIO'!$G186</f>
        <v>0</v>
      </c>
      <c r="AK186" s="88">
        <f t="shared" si="619"/>
        <v>9.44</v>
      </c>
      <c r="AL186" s="88">
        <f>VLOOKUP(D186,CCT!D:R,12,0)*G186</f>
        <v>0</v>
      </c>
      <c r="AM186" s="88">
        <f t="shared" si="620"/>
        <v>960.28000000000009</v>
      </c>
      <c r="AN186" s="88">
        <f t="shared" si="621"/>
        <v>2726.6040000000003</v>
      </c>
      <c r="AO186" s="88">
        <f t="shared" si="622"/>
        <v>13.981055169753088</v>
      </c>
      <c r="AP186" s="88">
        <f t="shared" si="515"/>
        <v>1.118484413580247</v>
      </c>
      <c r="AQ186" s="88">
        <f t="shared" si="623"/>
        <v>0.55924220679012349</v>
      </c>
      <c r="AR186" s="88">
        <f t="shared" si="624"/>
        <v>9.7510000000000012</v>
      </c>
      <c r="AS186" s="88">
        <f t="shared" si="625"/>
        <v>3.5883680000000013</v>
      </c>
      <c r="AT186" s="88">
        <f t="shared" si="626"/>
        <v>119.79799999999999</v>
      </c>
      <c r="AU186" s="88">
        <f t="shared" si="627"/>
        <v>4.6433333333333335</v>
      </c>
      <c r="AV186" s="88">
        <f t="shared" si="628"/>
        <v>153.4394831234568</v>
      </c>
      <c r="AW186" s="88">
        <f t="shared" si="629"/>
        <v>38.694444444444443</v>
      </c>
      <c r="AX186" s="88">
        <f t="shared" si="630"/>
        <v>22.907111111111114</v>
      </c>
      <c r="AY186" s="88">
        <f t="shared" si="631"/>
        <v>0.58041666666666658</v>
      </c>
      <c r="AZ186" s="88">
        <f t="shared" si="632"/>
        <v>9.2866666666666671</v>
      </c>
      <c r="BA186" s="88">
        <f t="shared" si="633"/>
        <v>3.6114814814814813</v>
      </c>
      <c r="BB186" s="88">
        <f t="shared" si="634"/>
        <v>27.629484296296301</v>
      </c>
      <c r="BC186" s="88">
        <f t="shared" si="635"/>
        <v>102.70960466666666</v>
      </c>
      <c r="BD186" s="88">
        <f>H186/210*15.5*1.5*G186</f>
        <v>308.45000000000005</v>
      </c>
      <c r="BE186" s="88">
        <f t="shared" si="605"/>
        <v>308.45000000000005</v>
      </c>
      <c r="BF186" s="88">
        <f t="shared" si="606"/>
        <v>411.15960466666672</v>
      </c>
      <c r="BG186" s="88">
        <f>VLOOKUP($B186,'Uniforme Apoio'!$A:$BO,67,0)*$G186</f>
        <v>132.23097222222222</v>
      </c>
      <c r="BH186" s="88"/>
      <c r="BI186" s="88">
        <f>IF($B186="jardineiro - 220h",'Equipamentos Jardinagem'!$J$5*$G186,0)</f>
        <v>0</v>
      </c>
      <c r="BJ186" s="88"/>
      <c r="BK186" s="88"/>
      <c r="BL186" s="88">
        <f t="shared" si="636"/>
        <v>132.23097222222222</v>
      </c>
      <c r="BM186" s="88">
        <f t="shared" si="607"/>
        <v>6209.434060012346</v>
      </c>
      <c r="BN186" s="88">
        <f t="shared" si="608"/>
        <v>0</v>
      </c>
      <c r="BO186" s="88">
        <f t="shared" si="609"/>
        <v>0</v>
      </c>
      <c r="BP186" s="311">
        <f t="shared" si="637"/>
        <v>8.5633802816901436</v>
      </c>
      <c r="BQ186" s="311">
        <f t="shared" si="610"/>
        <v>1.8591549295774654</v>
      </c>
      <c r="BR186" s="312">
        <f>VLOOKUP(A186,ISS!A:C,2,0)*100</f>
        <v>2</v>
      </c>
      <c r="BS186" s="311">
        <f t="shared" si="638"/>
        <v>2.2535211267605644</v>
      </c>
      <c r="BT186" s="311">
        <f t="shared" si="639"/>
        <v>11.25</v>
      </c>
      <c r="BU186" s="311">
        <f t="shared" si="640"/>
        <v>12.676056338028173</v>
      </c>
      <c r="BV186" s="88">
        <f t="shared" si="641"/>
        <v>787.11135971987517</v>
      </c>
      <c r="BW186" s="88">
        <f t="shared" si="642"/>
        <v>787.11135971987517</v>
      </c>
      <c r="BX186" s="88">
        <f t="shared" si="643"/>
        <v>6996.5454197322215</v>
      </c>
      <c r="BY186" s="88">
        <f t="shared" si="644"/>
        <v>83958.545036786658</v>
      </c>
      <c r="BZ186" s="607">
        <f>VLOOKUP($C186,PARAMETROS!$A:$I,7,0)</f>
        <v>43101</v>
      </c>
      <c r="CA186" s="103">
        <f>VLOOKUP($C186,PARAMETROS!$A:$I,8,0)</f>
        <v>0</v>
      </c>
      <c r="CB186" s="103">
        <f>VLOOKUP($C186,PARAMETROS!$A:$I,9,0)</f>
        <v>0</v>
      </c>
    </row>
    <row r="187" spans="1:80" x14ac:dyDescent="0.2">
      <c r="A187" s="84" t="str">
        <f>CCT!A185</f>
        <v>Vespasiano</v>
      </c>
      <c r="B187" s="84" t="str">
        <f>CCT!B185</f>
        <v>Porteiro - 12 x 36 - Noturno</v>
      </c>
      <c r="C187" s="84" t="str">
        <f>CCT!C185</f>
        <v>Vespasiano</v>
      </c>
      <c r="D187" s="85" t="str">
        <f t="shared" si="604"/>
        <v>VespasianoPorteiro - 12 x 36 - NoturnoPGJ</v>
      </c>
      <c r="E187" s="86" t="s">
        <v>245</v>
      </c>
      <c r="F187" s="86" t="s">
        <v>107</v>
      </c>
      <c r="G187" s="86">
        <f>VLOOKUP(D187,CCT!D:R,4,0)</f>
        <v>2</v>
      </c>
      <c r="H187" s="119">
        <f>VLOOKUP(D187,CCT!D:R,5,0)</f>
        <v>1393</v>
      </c>
      <c r="I187" s="88">
        <f t="shared" si="611"/>
        <v>2786</v>
      </c>
      <c r="J187" s="88"/>
      <c r="K187" s="88"/>
      <c r="L187" s="88">
        <f>H187/210*0.2*10.285*15.5*G187</f>
        <v>422.98776666666674</v>
      </c>
      <c r="M187" s="88"/>
      <c r="N187" s="88"/>
      <c r="O187" s="88"/>
      <c r="P187" s="88"/>
      <c r="Q187" s="88">
        <f>SUM(I187:P187)</f>
        <v>3208.9877666666666</v>
      </c>
      <c r="R187" s="88">
        <f t="shared" si="613"/>
        <v>641.79755333333333</v>
      </c>
      <c r="S187" s="88">
        <f t="shared" si="614"/>
        <v>48.134816499999999</v>
      </c>
      <c r="T187" s="88">
        <f t="shared" si="614"/>
        <v>32.089877666666666</v>
      </c>
      <c r="U187" s="88">
        <f t="shared" si="614"/>
        <v>6.4179755333333333</v>
      </c>
      <c r="V187" s="88">
        <f t="shared" si="614"/>
        <v>80.224694166666666</v>
      </c>
      <c r="W187" s="88">
        <f t="shared" si="614"/>
        <v>256.71902133333333</v>
      </c>
      <c r="X187" s="88">
        <f t="shared" si="614"/>
        <v>96.269632999999999</v>
      </c>
      <c r="Y187" s="88">
        <f t="shared" si="614"/>
        <v>19.2539266</v>
      </c>
      <c r="Z187" s="88">
        <f t="shared" si="615"/>
        <v>1180.9074981333333</v>
      </c>
      <c r="AA187" s="88">
        <f t="shared" si="616"/>
        <v>267.41564722222222</v>
      </c>
      <c r="AB187" s="88">
        <f t="shared" si="617"/>
        <v>356.55419629629625</v>
      </c>
      <c r="AC187" s="88">
        <f>AC$5*$Q187</f>
        <v>229.62090241481485</v>
      </c>
      <c r="AD187" s="88">
        <f t="shared" si="618"/>
        <v>853.59074593333332</v>
      </c>
      <c r="AE187" s="88">
        <f>(VLOOKUP(A187,VT!A:D,4,0)*2*20*'RESUMO GERAL APOIO'!$G187)-IF(6%*'RESUMO GERAL APOIO'!$I187&lt;=(VLOOKUP(A187,VT!A:D,4,0)*2*20*'RESUMO GERAL APOIO'!$G187),6%*'RESUMO GERAL APOIO'!$I187,(VLOOKUP(A187,VT!A:D,4,0)*2*20*'RESUMO GERAL APOIO'!$G187))</f>
        <v>156.84</v>
      </c>
      <c r="AF187" s="88">
        <f>IF((VLOOKUP($C187,PARAMETROS!$A:$I,5,0))&gt;1,((VLOOKUP($C187,PARAMETROS!$A:$I,5,0))*20-1)*'RESUMO GERAL APOIO'!$G187,0)</f>
        <v>794</v>
      </c>
      <c r="AG187" s="88">
        <f>IF(VLOOKUP($C187,PARAMETROS!$A:$I,6,0)&gt;0,VLOOKUP($C187,PARAMETROS!$A:$I,6,0)*G187,0)</f>
        <v>0</v>
      </c>
      <c r="AH187" s="88">
        <f>VLOOKUP($C187,PARAMETROS!$A:$I,2,0)*'RESUMO GERAL APOIO'!$G187</f>
        <v>0</v>
      </c>
      <c r="AI187" s="88">
        <f>VLOOKUP('RESUMO GERAL APOIO'!$C187,PARAMETROS!$A:$I,3,0)*'RESUMO GERAL APOIO'!$G187</f>
        <v>0</v>
      </c>
      <c r="AJ187" s="88">
        <f>VLOOKUP('RESUMO GERAL APOIO'!$C187,PARAMETROS!$A:$I,4,0)*'RESUMO GERAL APOIO'!$G187</f>
        <v>0</v>
      </c>
      <c r="AK187" s="88">
        <f t="shared" si="619"/>
        <v>9.44</v>
      </c>
      <c r="AL187" s="88">
        <f>VLOOKUP(D187,CCT!D:R,12,0)*G187</f>
        <v>0</v>
      </c>
      <c r="AM187" s="88">
        <f t="shared" si="620"/>
        <v>960.28000000000009</v>
      </c>
      <c r="AN187" s="88">
        <f t="shared" si="621"/>
        <v>2994.778244066667</v>
      </c>
      <c r="AO187" s="88">
        <f t="shared" si="622"/>
        <v>16.103745515014147</v>
      </c>
      <c r="AP187" s="88">
        <f t="shared" si="515"/>
        <v>1.2882996412011318</v>
      </c>
      <c r="AQ187" s="88">
        <f t="shared" si="623"/>
        <v>0.64414982060056591</v>
      </c>
      <c r="AR187" s="88">
        <f t="shared" si="624"/>
        <v>11.231457183333335</v>
      </c>
      <c r="AS187" s="88">
        <f t="shared" si="625"/>
        <v>4.1331762434666679</v>
      </c>
      <c r="AT187" s="88">
        <f t="shared" si="626"/>
        <v>137.98647396666667</v>
      </c>
      <c r="AU187" s="88">
        <f t="shared" si="627"/>
        <v>5.3483129444444444</v>
      </c>
      <c r="AV187" s="88">
        <f t="shared" si="628"/>
        <v>176.73561531472694</v>
      </c>
      <c r="AW187" s="88">
        <f t="shared" si="629"/>
        <v>44.569274537037032</v>
      </c>
      <c r="AX187" s="88">
        <f t="shared" si="630"/>
        <v>26.385010525925928</v>
      </c>
      <c r="AY187" s="88">
        <f t="shared" si="631"/>
        <v>0.66853911805555555</v>
      </c>
      <c r="AZ187" s="88">
        <f t="shared" si="632"/>
        <v>10.696625888888889</v>
      </c>
      <c r="BA187" s="88">
        <f t="shared" si="633"/>
        <v>4.159798956790123</v>
      </c>
      <c r="BB187" s="88">
        <f t="shared" si="634"/>
        <v>31.824363641824696</v>
      </c>
      <c r="BC187" s="88">
        <f t="shared" si="635"/>
        <v>118.30361266852222</v>
      </c>
      <c r="BD187" s="88">
        <f>(H187+H187/210*0.2*10.285*15.5)/210*15.5*1.5*G187</f>
        <v>355.28078845238093</v>
      </c>
      <c r="BE187" s="88">
        <f t="shared" si="605"/>
        <v>355.28078845238093</v>
      </c>
      <c r="BF187" s="88">
        <f t="shared" si="606"/>
        <v>473.58440112090318</v>
      </c>
      <c r="BG187" s="88">
        <f>VLOOKUP($B187,'Uniforme Apoio'!$A:$BO,67,0)*$G187</f>
        <v>132.23097222222222</v>
      </c>
      <c r="BH187" s="88"/>
      <c r="BI187" s="88">
        <f>IF($B187="jardineiro - 220h",'Equipamentos Jardinagem'!$J$5*$G187,0)</f>
        <v>0</v>
      </c>
      <c r="BJ187" s="88"/>
      <c r="BK187" s="88"/>
      <c r="BL187" s="88">
        <f t="shared" si="636"/>
        <v>132.23097222222222</v>
      </c>
      <c r="BM187" s="88">
        <f t="shared" si="607"/>
        <v>6986.3169993911861</v>
      </c>
      <c r="BN187" s="88">
        <f t="shared" si="608"/>
        <v>0</v>
      </c>
      <c r="BO187" s="88">
        <f t="shared" si="609"/>
        <v>0</v>
      </c>
      <c r="BP187" s="311">
        <f t="shared" si="637"/>
        <v>8.5633802816901436</v>
      </c>
      <c r="BQ187" s="311">
        <f t="shared" si="610"/>
        <v>1.8591549295774654</v>
      </c>
      <c r="BR187" s="312">
        <f>VLOOKUP(A187,ISS!A:C,2,0)*100</f>
        <v>2</v>
      </c>
      <c r="BS187" s="311">
        <f t="shared" si="638"/>
        <v>2.2535211267605644</v>
      </c>
      <c r="BT187" s="311">
        <f t="shared" si="639"/>
        <v>11.25</v>
      </c>
      <c r="BU187" s="311">
        <f t="shared" si="640"/>
        <v>12.676056338028173</v>
      </c>
      <c r="BV187" s="88">
        <f t="shared" si="641"/>
        <v>885.58947879606615</v>
      </c>
      <c r="BW187" s="88">
        <f t="shared" si="642"/>
        <v>885.58947879606615</v>
      </c>
      <c r="BX187" s="88">
        <f t="shared" si="643"/>
        <v>7871.9064781872521</v>
      </c>
      <c r="BY187" s="88">
        <f t="shared" si="644"/>
        <v>94462.877738247029</v>
      </c>
      <c r="BZ187" s="607">
        <f>VLOOKUP($C187,PARAMETROS!$A:$I,7,0)</f>
        <v>43101</v>
      </c>
      <c r="CA187" s="103">
        <f>VLOOKUP($C187,PARAMETROS!$A:$I,8,0)</f>
        <v>0</v>
      </c>
      <c r="CB187" s="103">
        <f>VLOOKUP($C187,PARAMETROS!$A:$I,9,0)</f>
        <v>0</v>
      </c>
    </row>
    <row r="188" spans="1:80" x14ac:dyDescent="0.2">
      <c r="A188" s="84" t="str">
        <f>CCT!A186</f>
        <v>Vespasiano</v>
      </c>
      <c r="B188" s="84" t="str">
        <f>CCT!B186</f>
        <v>Recepcionista - 150h</v>
      </c>
      <c r="C188" s="84" t="str">
        <f>CCT!C186</f>
        <v>Vespasiano</v>
      </c>
      <c r="D188" s="85" t="str">
        <f t="shared" si="604"/>
        <v>VespasianoRecepcionista - 150hPGJ</v>
      </c>
      <c r="E188" s="86" t="s">
        <v>245</v>
      </c>
      <c r="F188" s="86" t="s">
        <v>107</v>
      </c>
      <c r="G188" s="86">
        <f>VLOOKUP(D188,CCT!D:R,4,0)</f>
        <v>1</v>
      </c>
      <c r="H188" s="119">
        <f>VLOOKUP(D188,CCT!D:R,5,0)</f>
        <v>1511.38</v>
      </c>
      <c r="I188" s="88">
        <f t="shared" si="611"/>
        <v>1511.38</v>
      </c>
      <c r="J188" s="88"/>
      <c r="K188" s="88"/>
      <c r="L188" s="88"/>
      <c r="M188" s="88"/>
      <c r="N188" s="88"/>
      <c r="O188" s="88"/>
      <c r="P188" s="88"/>
      <c r="Q188" s="88">
        <f t="shared" si="612"/>
        <v>1511.38</v>
      </c>
      <c r="R188" s="88">
        <f>R$5*$Q188</f>
        <v>302.27600000000001</v>
      </c>
      <c r="S188" s="88">
        <f t="shared" si="614"/>
        <v>22.6707</v>
      </c>
      <c r="T188" s="88">
        <f t="shared" si="614"/>
        <v>15.113800000000001</v>
      </c>
      <c r="U188" s="88">
        <f t="shared" si="614"/>
        <v>3.0227600000000003</v>
      </c>
      <c r="V188" s="88">
        <f t="shared" si="614"/>
        <v>37.784500000000001</v>
      </c>
      <c r="W188" s="88">
        <f t="shared" si="614"/>
        <v>120.91040000000001</v>
      </c>
      <c r="X188" s="88">
        <f t="shared" si="614"/>
        <v>45.3414</v>
      </c>
      <c r="Y188" s="88">
        <f t="shared" si="614"/>
        <v>9.0682800000000015</v>
      </c>
      <c r="Z188" s="88">
        <f t="shared" si="615"/>
        <v>556.18784000000005</v>
      </c>
      <c r="AA188" s="88">
        <f t="shared" si="616"/>
        <v>125.94833333333334</v>
      </c>
      <c r="AB188" s="88">
        <f t="shared" si="617"/>
        <v>167.93111111111111</v>
      </c>
      <c r="AC188" s="88">
        <f t="shared" si="617"/>
        <v>108.14763555555558</v>
      </c>
      <c r="AD188" s="88">
        <f t="shared" si="618"/>
        <v>402.02708000000007</v>
      </c>
      <c r="AE188" s="88">
        <f>(VLOOKUP(A188,VT!A:D,4,0)*2*20*'RESUMO GERAL APOIO'!$G188)-IF(6%*'RESUMO GERAL APOIO'!$I188&lt;=(VLOOKUP(A188,VT!A:D,4,0)*2*20*'RESUMO GERAL APOIO'!$G188),6%*'RESUMO GERAL APOIO'!$I188,(VLOOKUP(A188,VT!A:D,4,0)*2*20*'RESUMO GERAL APOIO'!$G188))</f>
        <v>71.3172</v>
      </c>
      <c r="AF188" s="88">
        <f>IF((VLOOKUP($C188,PARAMETROS!$A:$I,5,0))&gt;1,((VLOOKUP($C188,PARAMETROS!$A:$I,5,0))*20-1)*'RESUMO GERAL APOIO'!$G188,0)</f>
        <v>397</v>
      </c>
      <c r="AG188" s="88">
        <f>IF(VLOOKUP($C188,PARAMETROS!$A:$I,6,0)&gt;0,VLOOKUP($C188,PARAMETROS!$A:$I,6,0)*G188,0)</f>
        <v>0</v>
      </c>
      <c r="AH188" s="88">
        <f>VLOOKUP($C188,PARAMETROS!$A:$I,2,0)*'RESUMO GERAL APOIO'!$G188</f>
        <v>0</v>
      </c>
      <c r="AI188" s="88">
        <f>VLOOKUP('RESUMO GERAL APOIO'!$C188,PARAMETROS!$A:$I,3,0)*'RESUMO GERAL APOIO'!$G188</f>
        <v>0</v>
      </c>
      <c r="AJ188" s="88">
        <f>VLOOKUP('RESUMO GERAL APOIO'!$C188,PARAMETROS!$A:$I,4,0)*'RESUMO GERAL APOIO'!$G188</f>
        <v>0</v>
      </c>
      <c r="AK188" s="88">
        <f t="shared" si="619"/>
        <v>4.72</v>
      </c>
      <c r="AL188" s="88">
        <f>VLOOKUP(D188,CCT!D:R,12,0)*G188</f>
        <v>0</v>
      </c>
      <c r="AM188" s="88">
        <f t="shared" si="620"/>
        <v>473.03720000000004</v>
      </c>
      <c r="AN188" s="88">
        <f t="shared" si="621"/>
        <v>1431.2521200000001</v>
      </c>
      <c r="AO188" s="88">
        <f t="shared" si="622"/>
        <v>7.584596971450619</v>
      </c>
      <c r="AP188" s="88">
        <f t="shared" si="515"/>
        <v>0.60676775771604952</v>
      </c>
      <c r="AQ188" s="88">
        <f t="shared" si="623"/>
        <v>0.30338387885802476</v>
      </c>
      <c r="AR188" s="88">
        <f t="shared" si="624"/>
        <v>5.2898300000000011</v>
      </c>
      <c r="AS188" s="88">
        <f t="shared" si="625"/>
        <v>1.946657440000001</v>
      </c>
      <c r="AT188" s="88">
        <f t="shared" si="626"/>
        <v>64.989339999999999</v>
      </c>
      <c r="AU188" s="88">
        <f t="shared" si="627"/>
        <v>2.518966666666667</v>
      </c>
      <c r="AV188" s="88">
        <f t="shared" si="628"/>
        <v>83.239542714691368</v>
      </c>
      <c r="AW188" s="88">
        <f t="shared" si="629"/>
        <v>20.991388888888888</v>
      </c>
      <c r="AX188" s="88">
        <f t="shared" si="630"/>
        <v>12.426902222222225</v>
      </c>
      <c r="AY188" s="88">
        <f t="shared" si="631"/>
        <v>0.31487083333333332</v>
      </c>
      <c r="AZ188" s="88">
        <f t="shared" si="632"/>
        <v>5.037933333333334</v>
      </c>
      <c r="BA188" s="88">
        <f t="shared" si="633"/>
        <v>1.9591962962962963</v>
      </c>
      <c r="BB188" s="88">
        <f t="shared" si="634"/>
        <v>14.988747299259263</v>
      </c>
      <c r="BC188" s="88">
        <f t="shared" si="635"/>
        <v>55.719038873333346</v>
      </c>
      <c r="BD188" s="88"/>
      <c r="BE188" s="88">
        <f t="shared" si="605"/>
        <v>0</v>
      </c>
      <c r="BF188" s="88">
        <f t="shared" si="606"/>
        <v>55.719038873333346</v>
      </c>
      <c r="BG188" s="88">
        <f>VLOOKUP($B188,'Uniforme Apoio'!$A:$BO,67,0)*$G188</f>
        <v>66.11548611111111</v>
      </c>
      <c r="BH188" s="88"/>
      <c r="BI188" s="88">
        <f>IF($B188="jardineiro - 220h",'Equipamentos Jardinagem'!$J$5*$G188,0)</f>
        <v>0</v>
      </c>
      <c r="BJ188" s="88"/>
      <c r="BK188" s="88"/>
      <c r="BL188" s="88">
        <f t="shared" si="636"/>
        <v>66.11548611111111</v>
      </c>
      <c r="BM188" s="88">
        <f t="shared" si="607"/>
        <v>3147.7061876991361</v>
      </c>
      <c r="BN188" s="88">
        <f t="shared" si="608"/>
        <v>0</v>
      </c>
      <c r="BO188" s="88">
        <f t="shared" si="609"/>
        <v>0</v>
      </c>
      <c r="BP188" s="311">
        <f t="shared" si="637"/>
        <v>8.5633802816901436</v>
      </c>
      <c r="BQ188" s="311">
        <f t="shared" si="610"/>
        <v>1.8591549295774654</v>
      </c>
      <c r="BR188" s="312">
        <f>VLOOKUP(A188,ISS!A:C,2,0)*100</f>
        <v>2</v>
      </c>
      <c r="BS188" s="311">
        <f t="shared" si="638"/>
        <v>2.2535211267605644</v>
      </c>
      <c r="BT188" s="311">
        <f t="shared" si="639"/>
        <v>11.25</v>
      </c>
      <c r="BU188" s="311">
        <f t="shared" si="640"/>
        <v>12.676056338028173</v>
      </c>
      <c r="BV188" s="88">
        <f t="shared" si="641"/>
        <v>399.00500970834133</v>
      </c>
      <c r="BW188" s="88">
        <f t="shared" si="642"/>
        <v>399.00500970834133</v>
      </c>
      <c r="BX188" s="88">
        <f t="shared" si="643"/>
        <v>3546.7111974074774</v>
      </c>
      <c r="BY188" s="88">
        <f t="shared" si="644"/>
        <v>42560.534368889726</v>
      </c>
      <c r="BZ188" s="607">
        <f>VLOOKUP($C188,PARAMETROS!$A:$I,7,0)</f>
        <v>43101</v>
      </c>
      <c r="CA188" s="103">
        <f>VLOOKUP($C188,PARAMETROS!$A:$I,8,0)</f>
        <v>0</v>
      </c>
      <c r="CB188" s="103">
        <f>VLOOKUP($C188,PARAMETROS!$A:$I,9,0)</f>
        <v>0</v>
      </c>
    </row>
    <row r="189" spans="1:80" x14ac:dyDescent="0.2">
      <c r="A189" s="84" t="str">
        <f>CCT!A187</f>
        <v>Vicosa</v>
      </c>
      <c r="B189" s="84" t="str">
        <f>CCT!B187</f>
        <v>Porteiro - 220h</v>
      </c>
      <c r="C189" s="84" t="str">
        <f>CCT!C187</f>
        <v>Vicosa e Regiao</v>
      </c>
      <c r="D189" s="85" t="str">
        <f t="shared" si="604"/>
        <v>VicosaPorteiro - 220hPGJ</v>
      </c>
      <c r="E189" s="86" t="s">
        <v>245</v>
      </c>
      <c r="F189" s="86" t="s">
        <v>107</v>
      </c>
      <c r="G189" s="86">
        <f>VLOOKUP(D189,CCT!D:R,4,0)</f>
        <v>1</v>
      </c>
      <c r="H189" s="119">
        <f>VLOOKUP(D189,CCT!D:R,5,0)</f>
        <v>1281.1600000000001</v>
      </c>
      <c r="I189" s="88">
        <f t="shared" si="611"/>
        <v>1281.1600000000001</v>
      </c>
      <c r="J189" s="88"/>
      <c r="K189" s="88"/>
      <c r="L189" s="88"/>
      <c r="M189" s="88"/>
      <c r="N189" s="88"/>
      <c r="O189" s="88"/>
      <c r="P189" s="88"/>
      <c r="Q189" s="88">
        <f t="shared" si="612"/>
        <v>1281.1600000000001</v>
      </c>
      <c r="R189" s="88">
        <f t="shared" ref="R189" si="645">R$5*$Q189</f>
        <v>256.23200000000003</v>
      </c>
      <c r="S189" s="88">
        <f t="shared" si="614"/>
        <v>19.217400000000001</v>
      </c>
      <c r="T189" s="88">
        <f t="shared" si="614"/>
        <v>12.8116</v>
      </c>
      <c r="U189" s="88">
        <f t="shared" si="614"/>
        <v>2.5623200000000002</v>
      </c>
      <c r="V189" s="88">
        <f t="shared" si="614"/>
        <v>32.029000000000003</v>
      </c>
      <c r="W189" s="88">
        <f t="shared" si="614"/>
        <v>102.4928</v>
      </c>
      <c r="X189" s="88">
        <f t="shared" si="614"/>
        <v>38.434800000000003</v>
      </c>
      <c r="Y189" s="88">
        <f t="shared" si="614"/>
        <v>7.6869600000000009</v>
      </c>
      <c r="Z189" s="88">
        <f t="shared" si="615"/>
        <v>471.46688</v>
      </c>
      <c r="AA189" s="88">
        <f t="shared" si="616"/>
        <v>106.76333333333334</v>
      </c>
      <c r="AB189" s="88">
        <f t="shared" si="617"/>
        <v>142.35111111111112</v>
      </c>
      <c r="AC189" s="88">
        <f>AC$5*$Q189</f>
        <v>91.674115555555574</v>
      </c>
      <c r="AD189" s="88">
        <f t="shared" si="618"/>
        <v>340.78856000000007</v>
      </c>
      <c r="AE189" s="88">
        <f>(VLOOKUP(A189,VT!A:D,4,0)*2*20*'RESUMO GERAL APOIO'!$G189)-IF(6%*'RESUMO GERAL APOIO'!$I189&lt;=(VLOOKUP(A189,VT!A:D,4,0)*2*20*'RESUMO GERAL APOIO'!$G189),6%*'RESUMO GERAL APOIO'!$I189,(VLOOKUP(A189,VT!A:D,4,0)*2*20*'RESUMO GERAL APOIO'!$G189))</f>
        <v>85.130399999999995</v>
      </c>
      <c r="AF189" s="88">
        <f>IF((VLOOKUP($C189,PARAMETROS!$A:$I,5,0))&gt;1,((VLOOKUP($C189,PARAMETROS!$A:$I,5,0))*20-1)*'RESUMO GERAL APOIO'!$G189,0)</f>
        <v>397</v>
      </c>
      <c r="AG189" s="88">
        <f>IF(VLOOKUP($C189,PARAMETROS!$A:$I,6,0)&gt;0,VLOOKUP($C189,PARAMETROS!$A:$I,6,0)*G189,0)</f>
        <v>0</v>
      </c>
      <c r="AH189" s="88">
        <f>VLOOKUP($C189,PARAMETROS!$A:$I,2,0)*'RESUMO GERAL APOIO'!$G189</f>
        <v>32.619999999999997</v>
      </c>
      <c r="AI189" s="88">
        <f>VLOOKUP('RESUMO GERAL APOIO'!$C189,PARAMETROS!$A:$I,3,0)*'RESUMO GERAL APOIO'!$G189</f>
        <v>0</v>
      </c>
      <c r="AJ189" s="88">
        <f>VLOOKUP('RESUMO GERAL APOIO'!$C189,PARAMETROS!$A:$I,4,0)*'RESUMO GERAL APOIO'!$G189</f>
        <v>0</v>
      </c>
      <c r="AK189" s="88">
        <f t="shared" si="619"/>
        <v>4.72</v>
      </c>
      <c r="AL189" s="88">
        <f>VLOOKUP(D189,CCT!D:R,12,0)*G189</f>
        <v>0</v>
      </c>
      <c r="AM189" s="88">
        <f t="shared" si="620"/>
        <v>519.47040000000004</v>
      </c>
      <c r="AN189" s="88">
        <f t="shared" si="621"/>
        <v>1331.7258400000001</v>
      </c>
      <c r="AO189" s="88">
        <f t="shared" si="622"/>
        <v>6.4292780478395075</v>
      </c>
      <c r="AP189" s="88">
        <f t="shared" si="515"/>
        <v>0.51434224382716054</v>
      </c>
      <c r="AQ189" s="88">
        <f t="shared" si="623"/>
        <v>0.25717112191358027</v>
      </c>
      <c r="AR189" s="88">
        <f t="shared" si="624"/>
        <v>4.4840600000000013</v>
      </c>
      <c r="AS189" s="88">
        <f t="shared" si="625"/>
        <v>1.6501340800000008</v>
      </c>
      <c r="AT189" s="88">
        <f t="shared" si="626"/>
        <v>55.089880000000001</v>
      </c>
      <c r="AU189" s="88">
        <f t="shared" si="627"/>
        <v>2.1352666666666669</v>
      </c>
      <c r="AV189" s="88">
        <f t="shared" si="628"/>
        <v>70.560132160246923</v>
      </c>
      <c r="AW189" s="88">
        <f t="shared" si="629"/>
        <v>17.79388888888889</v>
      </c>
      <c r="AX189" s="88">
        <f t="shared" si="630"/>
        <v>10.533982222222223</v>
      </c>
      <c r="AY189" s="88">
        <f t="shared" si="631"/>
        <v>0.26690833333333336</v>
      </c>
      <c r="AZ189" s="88">
        <f t="shared" si="632"/>
        <v>4.2705333333333337</v>
      </c>
      <c r="BA189" s="88">
        <f t="shared" si="633"/>
        <v>1.660762962962963</v>
      </c>
      <c r="BB189" s="88">
        <f t="shared" si="634"/>
        <v>12.705595872592596</v>
      </c>
      <c r="BC189" s="88">
        <f t="shared" si="635"/>
        <v>47.23167161333334</v>
      </c>
      <c r="BD189" s="88">
        <f>H189/220*20*1.5*G189</f>
        <v>174.70363636363635</v>
      </c>
      <c r="BE189" s="88">
        <f t="shared" si="605"/>
        <v>174.70363636363635</v>
      </c>
      <c r="BF189" s="88">
        <f t="shared" si="606"/>
        <v>221.93530797696968</v>
      </c>
      <c r="BG189" s="88">
        <f>VLOOKUP($B189,'Uniforme Apoio'!$A:$BO,67,0)*$G189</f>
        <v>66.11548611111111</v>
      </c>
      <c r="BH189" s="88"/>
      <c r="BI189" s="88">
        <f>IF($B189="jardineiro - 220h",'Equipamentos Jardinagem'!$J$5*$G189,0)</f>
        <v>0</v>
      </c>
      <c r="BJ189" s="88"/>
      <c r="BK189" s="88"/>
      <c r="BL189" s="88">
        <f t="shared" si="636"/>
        <v>66.11548611111111</v>
      </c>
      <c r="BM189" s="88">
        <f t="shared" si="607"/>
        <v>2971.4967662483282</v>
      </c>
      <c r="BN189" s="88">
        <f t="shared" si="608"/>
        <v>0</v>
      </c>
      <c r="BO189" s="88">
        <f t="shared" si="609"/>
        <v>0</v>
      </c>
      <c r="BP189" s="311">
        <f t="shared" si="637"/>
        <v>8.6609686609686669</v>
      </c>
      <c r="BQ189" s="311">
        <f t="shared" si="610"/>
        <v>1.8803418803418819</v>
      </c>
      <c r="BR189" s="312">
        <f>VLOOKUP(A189,ISS!A:C,2,0)*100</f>
        <v>3</v>
      </c>
      <c r="BS189" s="311">
        <f t="shared" si="638"/>
        <v>3.4188034188034218</v>
      </c>
      <c r="BT189" s="311">
        <f t="shared" si="639"/>
        <v>12.25</v>
      </c>
      <c r="BU189" s="311">
        <f t="shared" si="640"/>
        <v>13.960113960113972</v>
      </c>
      <c r="BV189" s="88">
        <f t="shared" si="641"/>
        <v>414.82433488936812</v>
      </c>
      <c r="BW189" s="88">
        <f t="shared" si="642"/>
        <v>414.82433488936812</v>
      </c>
      <c r="BX189" s="88">
        <f t="shared" si="643"/>
        <v>3386.3211011376961</v>
      </c>
      <c r="BY189" s="88">
        <f t="shared" si="644"/>
        <v>40635.853213652357</v>
      </c>
      <c r="BZ189" s="607">
        <f>VLOOKUP($C189,PARAMETROS!$A:$I,7,0)</f>
        <v>43101</v>
      </c>
      <c r="CA189" s="103">
        <f>VLOOKUP($C189,PARAMETROS!$A:$I,8,0)</f>
        <v>0</v>
      </c>
      <c r="CB189" s="103">
        <f>VLOOKUP($C189,PARAMETROS!$A:$I,9,0)</f>
        <v>0</v>
      </c>
    </row>
    <row r="190" spans="1:80" s="122" customFormat="1" x14ac:dyDescent="0.2">
      <c r="A190" s="635" t="s">
        <v>14</v>
      </c>
      <c r="B190" s="635"/>
      <c r="C190" s="635"/>
      <c r="D190" s="635"/>
      <c r="E190" s="635"/>
      <c r="F190" s="635"/>
      <c r="G190" s="116">
        <f>SUBTOTAL(9,G6:G189)</f>
        <v>706</v>
      </c>
      <c r="H190" s="636">
        <f t="shared" ref="H190:BO190" si="646">SUBTOTAL(9,H6:H189)</f>
        <v>337664.1286363636</v>
      </c>
      <c r="I190" s="636">
        <f t="shared" si="646"/>
        <v>1352813.105909087</v>
      </c>
      <c r="J190" s="636">
        <f t="shared" si="646"/>
        <v>7191.69</v>
      </c>
      <c r="K190" s="636">
        <f t="shared" si="646"/>
        <v>3434.4</v>
      </c>
      <c r="L190" s="636">
        <f t="shared" si="646"/>
        <v>10319.225069476195</v>
      </c>
      <c r="M190" s="636">
        <f t="shared" si="646"/>
        <v>0</v>
      </c>
      <c r="N190" s="636">
        <f t="shared" si="646"/>
        <v>0</v>
      </c>
      <c r="O190" s="636">
        <f t="shared" si="646"/>
        <v>0</v>
      </c>
      <c r="P190" s="636">
        <f t="shared" si="646"/>
        <v>348.53879999999998</v>
      </c>
      <c r="Q190" s="636">
        <f t="shared" si="646"/>
        <v>1374106.9597785627</v>
      </c>
      <c r="R190" s="636">
        <f t="shared" si="646"/>
        <v>274821.39195571328</v>
      </c>
      <c r="S190" s="636">
        <f t="shared" si="646"/>
        <v>20611.60439667854</v>
      </c>
      <c r="T190" s="636">
        <f t="shared" si="646"/>
        <v>13741.069597785681</v>
      </c>
      <c r="U190" s="636">
        <f t="shared" si="646"/>
        <v>2748.2139195571326</v>
      </c>
      <c r="V190" s="636">
        <f t="shared" si="646"/>
        <v>34352.673994464159</v>
      </c>
      <c r="W190" s="636">
        <f t="shared" si="646"/>
        <v>109928.55678228545</v>
      </c>
      <c r="X190" s="636">
        <f t="shared" si="646"/>
        <v>41223.20879335708</v>
      </c>
      <c r="Y190" s="636">
        <f t="shared" si="646"/>
        <v>8244.6417586714178</v>
      </c>
      <c r="Z190" s="636">
        <f t="shared" si="646"/>
        <v>505671.36119851313</v>
      </c>
      <c r="AA190" s="636">
        <f t="shared" si="646"/>
        <v>114508.91331488076</v>
      </c>
      <c r="AB190" s="636">
        <f t="shared" si="646"/>
        <v>152678.55108650774</v>
      </c>
      <c r="AC190" s="636">
        <f t="shared" si="646"/>
        <v>98324.986899710653</v>
      </c>
      <c r="AD190" s="636">
        <f t="shared" si="646"/>
        <v>365512.45130109927</v>
      </c>
      <c r="AE190" s="636">
        <f t="shared" si="646"/>
        <v>88915.533845454585</v>
      </c>
      <c r="AF190" s="636">
        <f t="shared" si="646"/>
        <v>267055.59999999992</v>
      </c>
      <c r="AG190" s="636">
        <f t="shared" si="646"/>
        <v>3442.92</v>
      </c>
      <c r="AH190" s="636">
        <f t="shared" si="646"/>
        <v>22803.799999999981</v>
      </c>
      <c r="AI190" s="636">
        <f t="shared" si="646"/>
        <v>379.1</v>
      </c>
      <c r="AJ190" s="636">
        <f t="shared" si="646"/>
        <v>0</v>
      </c>
      <c r="AK190" s="636">
        <f t="shared" si="646"/>
        <v>3332.3199999999842</v>
      </c>
      <c r="AL190" s="636">
        <f t="shared" si="646"/>
        <v>64749.639999999934</v>
      </c>
      <c r="AM190" s="636">
        <f t="shared" si="646"/>
        <v>450678.9138454544</v>
      </c>
      <c r="AN190" s="636">
        <f t="shared" si="646"/>
        <v>1321862.7263450678</v>
      </c>
      <c r="AO190" s="636">
        <f t="shared" si="646"/>
        <v>6895.7161571449597</v>
      </c>
      <c r="AP190" s="636">
        <f t="shared" si="646"/>
        <v>551.65729257159694</v>
      </c>
      <c r="AQ190" s="636">
        <f t="shared" si="646"/>
        <v>275.82864628579847</v>
      </c>
      <c r="AR190" s="636">
        <f t="shared" si="646"/>
        <v>4809.3743592249875</v>
      </c>
      <c r="AS190" s="636">
        <f t="shared" si="646"/>
        <v>1769.8497641947956</v>
      </c>
      <c r="AT190" s="636">
        <f t="shared" si="646"/>
        <v>59086.599270478357</v>
      </c>
      <c r="AU190" s="636">
        <f t="shared" si="646"/>
        <v>2290.1782662976143</v>
      </c>
      <c r="AV190" s="636">
        <f t="shared" si="646"/>
        <v>75679.203756198083</v>
      </c>
      <c r="AW190" s="636">
        <f t="shared" si="646"/>
        <v>19084.818885813467</v>
      </c>
      <c r="AX190" s="636">
        <f t="shared" si="646"/>
        <v>11298.21278040158</v>
      </c>
      <c r="AY190" s="636">
        <f t="shared" si="646"/>
        <v>286.27228328720173</v>
      </c>
      <c r="AZ190" s="636">
        <f t="shared" si="646"/>
        <v>4580.3565325952286</v>
      </c>
      <c r="BA190" s="636">
        <f t="shared" si="646"/>
        <v>1781.2497626759202</v>
      </c>
      <c r="BB190" s="636">
        <f t="shared" si="646"/>
        <v>13627.374970076607</v>
      </c>
      <c r="BC190" s="636">
        <f t="shared" si="646"/>
        <v>50658.285214850053</v>
      </c>
      <c r="BD190" s="636">
        <f t="shared" si="646"/>
        <v>21075.75067325386</v>
      </c>
      <c r="BE190" s="636">
        <f t="shared" si="646"/>
        <v>21075.75067325386</v>
      </c>
      <c r="BF190" s="636">
        <f t="shared" si="646"/>
        <v>71734.03588810387</v>
      </c>
      <c r="BG190" s="636">
        <f t="shared" si="646"/>
        <v>45263.179950252554</v>
      </c>
      <c r="BH190" s="636">
        <f t="shared" si="646"/>
        <v>0</v>
      </c>
      <c r="BI190" s="636">
        <f t="shared" si="646"/>
        <v>77.535666666666671</v>
      </c>
      <c r="BJ190" s="636">
        <f t="shared" si="646"/>
        <v>0</v>
      </c>
      <c r="BK190" s="636">
        <f t="shared" si="646"/>
        <v>0</v>
      </c>
      <c r="BL190" s="636">
        <f t="shared" si="646"/>
        <v>45340.715616919224</v>
      </c>
      <c r="BM190" s="636">
        <f t="shared" si="646"/>
        <v>2888723.6413848493</v>
      </c>
      <c r="BN190" s="636">
        <f t="shared" si="646"/>
        <v>0</v>
      </c>
      <c r="BO190" s="636">
        <f t="shared" si="646"/>
        <v>0</v>
      </c>
      <c r="BP190" s="635"/>
      <c r="BQ190" s="635"/>
      <c r="BR190" s="635"/>
      <c r="BS190" s="635"/>
      <c r="BT190" s="635"/>
      <c r="BU190" s="635"/>
      <c r="BV190" s="636">
        <f>SUBTOTAL(9,BV6:BV189)</f>
        <v>457492.02640675084</v>
      </c>
      <c r="BW190" s="636">
        <f t="shared" ref="BW190" si="647">SUBTOTAL(9,BW6:BW189)</f>
        <v>457492.02640675084</v>
      </c>
      <c r="BX190" s="636">
        <f>SUBTOTAL(9,BX6:BX189)</f>
        <v>3346215.6677916055</v>
      </c>
      <c r="BY190" s="636">
        <f>SUBTOTAL(9,BY6:BY189)</f>
        <v>40154588.013499252</v>
      </c>
      <c r="BZ190" s="635"/>
      <c r="CA190" s="635"/>
      <c r="CB190" s="635"/>
    </row>
    <row r="191" spans="1:80" x14ac:dyDescent="0.2">
      <c r="L191" s="4"/>
      <c r="Q191" s="4"/>
      <c r="AH191" s="4"/>
    </row>
    <row r="192" spans="1:80" x14ac:dyDescent="0.2">
      <c r="N192" s="4"/>
      <c r="AH192" s="4"/>
      <c r="BM192" s="4"/>
      <c r="BN192" s="4"/>
      <c r="BO192" s="4"/>
      <c r="BY192" s="4"/>
    </row>
    <row r="193" spans="65:77" x14ac:dyDescent="0.2">
      <c r="BM193" s="4"/>
      <c r="BN193" s="4"/>
      <c r="BO193" s="4"/>
      <c r="BW193" s="4"/>
      <c r="BX193" s="4"/>
      <c r="BY193" s="4"/>
    </row>
    <row r="194" spans="65:77" x14ac:dyDescent="0.2">
      <c r="BX194" s="4"/>
    </row>
    <row r="197" spans="65:77" x14ac:dyDescent="0.2">
      <c r="BW197" s="4"/>
    </row>
  </sheetData>
  <sheetProtection sheet="1" objects="1" scenarios="1"/>
  <autoFilter ref="A5:CB192"/>
  <mergeCells count="19">
    <mergeCell ref="BZ2:BZ4"/>
    <mergeCell ref="CA2:CA4"/>
    <mergeCell ref="CB2:CB4"/>
    <mergeCell ref="BG2:BL3"/>
    <mergeCell ref="BX2:BX4"/>
    <mergeCell ref="BY2:BY4"/>
    <mergeCell ref="BN2:BW3"/>
    <mergeCell ref="BM2:BM4"/>
    <mergeCell ref="AO2:AV3"/>
    <mergeCell ref="AW3:BC3"/>
    <mergeCell ref="H2:Q3"/>
    <mergeCell ref="AA3:AD3"/>
    <mergeCell ref="R3:Z3"/>
    <mergeCell ref="AE3:AM3"/>
    <mergeCell ref="AN3:AN4"/>
    <mergeCell ref="R2:AN2"/>
    <mergeCell ref="AW2:BF2"/>
    <mergeCell ref="BD3:BE3"/>
    <mergeCell ref="BF3:BF4"/>
  </mergeCells>
  <conditionalFormatting sqref="BZ6">
    <cfRule type="cellIs" dxfId="1" priority="2" operator="lessThan">
      <formula>2017</formula>
    </cfRule>
  </conditionalFormatting>
  <conditionalFormatting sqref="BZ7:BZ189">
    <cfRule type="cellIs" dxfId="0" priority="1" operator="lessThan">
      <formula>2017</formula>
    </cfRule>
  </conditionalFormatting>
  <pageMargins left="0.511811024" right="0.511811024" top="0.78740157499999996" bottom="0.78740157499999996" header="0.31496062000000002" footer="0.31496062000000002"/>
  <pageSetup paperSize="9" orientation="portrait" horizontalDpi="0" verticalDpi="0" r:id="rId1"/>
  <legacy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59999389629810485"/>
  </sheetPr>
  <dimension ref="A1:N193"/>
  <sheetViews>
    <sheetView showGridLines="0" view="pageBreakPreview" topLeftCell="A4" zoomScaleNormal="100" zoomScaleSheetLayoutView="100" workbookViewId="0">
      <selection activeCell="L40" sqref="L40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0.2851562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 x14ac:dyDescent="0.2">
      <c r="A1" s="752" t="str">
        <f>'BASE PLANILHAS'!A1:E1</f>
        <v>ANEXO VI - PLANILHA DE COMPOSIÇÃO DE CUSTOS</v>
      </c>
      <c r="B1" s="753"/>
      <c r="C1" s="753"/>
      <c r="D1" s="753"/>
      <c r="E1" s="754"/>
    </row>
    <row r="2" spans="1:8" ht="13.5" thickBot="1" x14ac:dyDescent="0.25">
      <c r="A2" s="174"/>
      <c r="B2" s="221"/>
      <c r="C2" s="221"/>
      <c r="D2" s="222"/>
      <c r="E2" s="223"/>
      <c r="F2" s="54"/>
      <c r="G2" s="54"/>
      <c r="H2" s="54"/>
    </row>
    <row r="3" spans="1:8" ht="13.5" thickBot="1" x14ac:dyDescent="0.25">
      <c r="A3" s="755" t="str">
        <f>'BASE PLANILHAS'!A3:E3</f>
        <v>Dados para composição dos custos referentes à mão-de-obra</v>
      </c>
      <c r="B3" s="756"/>
      <c r="C3" s="756"/>
      <c r="D3" s="756"/>
      <c r="E3" s="757"/>
      <c r="F3" s="54"/>
      <c r="G3" s="54"/>
      <c r="H3" s="54"/>
    </row>
    <row r="4" spans="1:8" x14ac:dyDescent="0.2">
      <c r="A4" s="64" t="str">
        <f>'BASE PLANILHAS'!A4</f>
        <v>A</v>
      </c>
      <c r="B4" s="758" t="str">
        <f>'BASE PLANILHAS'!B4:D4</f>
        <v>Localidade</v>
      </c>
      <c r="C4" s="759"/>
      <c r="D4" s="760"/>
      <c r="E4" s="316" t="str">
        <f>CCT!A4</f>
        <v>Abre Campo</v>
      </c>
      <c r="F4" s="54"/>
      <c r="G4" s="54"/>
      <c r="H4" s="54"/>
    </row>
    <row r="5" spans="1:8" x14ac:dyDescent="0.2">
      <c r="A5" s="34" t="str">
        <f>'BASE PLANILHAS'!A5</f>
        <v>B</v>
      </c>
      <c r="B5" s="761" t="str">
        <f>'BASE PLANILHAS'!B5:D5</f>
        <v>Tipo de serviço</v>
      </c>
      <c r="C5" s="762"/>
      <c r="D5" s="763"/>
      <c r="E5" s="33" t="str">
        <f>'BASE PLANILHAS'!E5</f>
        <v>Apoio Administrativo</v>
      </c>
      <c r="F5" s="54"/>
      <c r="G5" s="54"/>
      <c r="H5" s="54"/>
    </row>
    <row r="6" spans="1:8" x14ac:dyDescent="0.2">
      <c r="A6" s="34" t="str">
        <f>'BASE PLANILHAS'!A6</f>
        <v>C</v>
      </c>
      <c r="B6" s="745" t="str">
        <f>'BASE PLANILHAS'!B6:D6</f>
        <v>Salário Nominativo da Categoria Profissional</v>
      </c>
      <c r="C6" s="746"/>
      <c r="D6" s="747"/>
      <c r="E6" s="224"/>
      <c r="F6" s="54"/>
      <c r="G6" s="54"/>
      <c r="H6" s="54"/>
    </row>
    <row r="7" spans="1:8" x14ac:dyDescent="0.2">
      <c r="A7" s="34" t="str">
        <f>'BASE PLANILHAS'!A7</f>
        <v>D</v>
      </c>
      <c r="B7" s="745" t="str">
        <f>'BASE PLANILHAS'!B7:D7</f>
        <v>Categoria profissional (vinculada à execução contratual)</v>
      </c>
      <c r="C7" s="746"/>
      <c r="D7" s="747"/>
      <c r="E7" s="298" t="s">
        <v>368</v>
      </c>
      <c r="G7" s="1"/>
    </row>
    <row r="8" spans="1:8" ht="13.5" thickBot="1" x14ac:dyDescent="0.25">
      <c r="A8" s="36" t="str">
        <f>'BASE PLANILHAS'!A8</f>
        <v>E</v>
      </c>
      <c r="B8" s="764" t="str">
        <f>'BASE PLANILHAS'!B8:D8</f>
        <v>Data base da categoria (dia/mês/ano)</v>
      </c>
      <c r="C8" s="765"/>
      <c r="D8" s="766"/>
      <c r="E8" s="225">
        <f>CCT!P4</f>
        <v>43101</v>
      </c>
      <c r="F8" s="63"/>
    </row>
    <row r="9" spans="1:8" x14ac:dyDescent="0.2">
      <c r="A9" s="226"/>
      <c r="B9" s="100"/>
      <c r="C9" s="100"/>
      <c r="D9" s="100"/>
      <c r="E9" s="227"/>
      <c r="F9" s="63"/>
      <c r="H9" s="1"/>
    </row>
    <row r="10" spans="1:8" x14ac:dyDescent="0.2">
      <c r="A10" s="711" t="str">
        <f>'BASE PLANILHAS'!A10:E10</f>
        <v>MÓDULO 1 - COMPOSIÇÃO DA REMUNERAÇÃO</v>
      </c>
      <c r="B10" s="712"/>
      <c r="C10" s="712"/>
      <c r="D10" s="712"/>
      <c r="E10" s="713"/>
      <c r="F10" s="70"/>
    </row>
    <row r="11" spans="1:8" ht="13.5" thickBot="1" x14ac:dyDescent="0.25">
      <c r="A11" s="228"/>
      <c r="B11" s="229"/>
      <c r="C11" s="229"/>
      <c r="D11" s="229"/>
      <c r="E11" s="230"/>
      <c r="F11" s="1"/>
    </row>
    <row r="12" spans="1:8" ht="13.5" thickBot="1" x14ac:dyDescent="0.25">
      <c r="A12" s="324" t="str">
        <f>'BASE PLANILHAS'!A13</f>
        <v>A</v>
      </c>
      <c r="B12" s="830" t="str">
        <f>'BASE PLANILHAS'!B13:C13</f>
        <v>Salário Base</v>
      </c>
      <c r="C12" s="831"/>
      <c r="D12" s="831"/>
      <c r="E12" s="832"/>
    </row>
    <row r="13" spans="1:8" ht="13.5" thickBot="1" x14ac:dyDescent="0.25">
      <c r="A13" s="317"/>
      <c r="B13" s="317" t="s">
        <v>354</v>
      </c>
      <c r="C13" s="318" t="s">
        <v>350</v>
      </c>
      <c r="D13" s="318" t="s">
        <v>355</v>
      </c>
      <c r="E13" s="319" t="s">
        <v>351</v>
      </c>
    </row>
    <row r="14" spans="1:8" x14ac:dyDescent="0.2">
      <c r="A14" s="231"/>
      <c r="B14" s="231" t="s">
        <v>369</v>
      </c>
      <c r="C14" s="285">
        <v>0</v>
      </c>
      <c r="D14" s="286">
        <v>0</v>
      </c>
      <c r="E14" s="287">
        <f>D14*C14</f>
        <v>0</v>
      </c>
      <c r="F14">
        <f>COUNTBLANK(E14:E49)</f>
        <v>0</v>
      </c>
    </row>
    <row r="15" spans="1:8" x14ac:dyDescent="0.2">
      <c r="A15" s="231"/>
      <c r="B15" s="231" t="s">
        <v>370</v>
      </c>
      <c r="C15" s="285">
        <v>0</v>
      </c>
      <c r="D15" s="286">
        <v>0</v>
      </c>
      <c r="E15" s="288">
        <f>D15*C15</f>
        <v>0</v>
      </c>
    </row>
    <row r="16" spans="1:8" x14ac:dyDescent="0.2">
      <c r="A16" s="231"/>
      <c r="B16" s="231" t="s">
        <v>419</v>
      </c>
      <c r="C16" s="285">
        <v>0</v>
      </c>
      <c r="D16" s="286">
        <v>0</v>
      </c>
      <c r="E16" s="288">
        <f>D16*C16</f>
        <v>0</v>
      </c>
    </row>
    <row r="17" spans="1:5" x14ac:dyDescent="0.2">
      <c r="A17" s="231"/>
      <c r="B17" s="231" t="s">
        <v>420</v>
      </c>
      <c r="C17" s="285">
        <v>0</v>
      </c>
      <c r="D17" s="286">
        <v>0</v>
      </c>
      <c r="E17" s="288">
        <f t="shared" ref="E17" si="0">D17*C17</f>
        <v>0</v>
      </c>
    </row>
    <row r="18" spans="1:5" x14ac:dyDescent="0.2">
      <c r="A18" s="231"/>
      <c r="B18" s="231" t="s">
        <v>371</v>
      </c>
      <c r="C18" s="285">
        <v>0</v>
      </c>
      <c r="D18" s="286">
        <v>0</v>
      </c>
      <c r="E18" s="288">
        <f t="shared" ref="E18:E49" si="1">D18*C18</f>
        <v>0</v>
      </c>
    </row>
    <row r="19" spans="1:5" x14ac:dyDescent="0.2">
      <c r="A19" s="231"/>
      <c r="B19" s="231" t="s">
        <v>240</v>
      </c>
      <c r="C19" s="285">
        <v>0</v>
      </c>
      <c r="D19" s="286">
        <v>0</v>
      </c>
      <c r="E19" s="288">
        <f t="shared" si="1"/>
        <v>0</v>
      </c>
    </row>
    <row r="20" spans="1:5" x14ac:dyDescent="0.2">
      <c r="A20" s="231"/>
      <c r="B20" s="231" t="s">
        <v>238</v>
      </c>
      <c r="C20" s="285">
        <v>0</v>
      </c>
      <c r="D20" s="286">
        <v>0</v>
      </c>
      <c r="E20" s="288">
        <f t="shared" si="1"/>
        <v>0</v>
      </c>
    </row>
    <row r="21" spans="1:5" x14ac:dyDescent="0.2">
      <c r="A21" s="231"/>
      <c r="B21" s="231" t="s">
        <v>372</v>
      </c>
      <c r="C21" s="285">
        <v>0</v>
      </c>
      <c r="D21" s="286">
        <v>0</v>
      </c>
      <c r="E21" s="288">
        <f t="shared" si="1"/>
        <v>0</v>
      </c>
    </row>
    <row r="22" spans="1:5" x14ac:dyDescent="0.2">
      <c r="A22" s="231"/>
      <c r="B22" s="231" t="s">
        <v>241</v>
      </c>
      <c r="C22" s="285">
        <v>0</v>
      </c>
      <c r="D22" s="286">
        <v>0</v>
      </c>
      <c r="E22" s="288">
        <f t="shared" si="1"/>
        <v>0</v>
      </c>
    </row>
    <row r="23" spans="1:5" x14ac:dyDescent="0.2">
      <c r="A23" s="231"/>
      <c r="B23" s="231" t="s">
        <v>367</v>
      </c>
      <c r="C23" s="285">
        <v>0</v>
      </c>
      <c r="D23" s="286">
        <v>0</v>
      </c>
      <c r="E23" s="288">
        <f t="shared" si="1"/>
        <v>0</v>
      </c>
    </row>
    <row r="24" spans="1:5" x14ac:dyDescent="0.2">
      <c r="A24" s="231"/>
      <c r="B24" s="231" t="s">
        <v>366</v>
      </c>
      <c r="C24" s="285">
        <v>0</v>
      </c>
      <c r="D24" s="286">
        <v>0</v>
      </c>
      <c r="E24" s="288">
        <f t="shared" si="1"/>
        <v>0</v>
      </c>
    </row>
    <row r="25" spans="1:5" x14ac:dyDescent="0.2">
      <c r="A25" s="231"/>
      <c r="B25" s="231" t="s">
        <v>373</v>
      </c>
      <c r="C25" s="285">
        <v>0</v>
      </c>
      <c r="D25" s="286">
        <v>0</v>
      </c>
      <c r="E25" s="288">
        <f t="shared" si="1"/>
        <v>0</v>
      </c>
    </row>
    <row r="26" spans="1:5" x14ac:dyDescent="0.2">
      <c r="A26" s="231"/>
      <c r="B26" s="231" t="s">
        <v>195</v>
      </c>
      <c r="C26" s="285">
        <v>0</v>
      </c>
      <c r="D26" s="286">
        <v>0</v>
      </c>
      <c r="E26" s="288">
        <f t="shared" si="1"/>
        <v>0</v>
      </c>
    </row>
    <row r="27" spans="1:5" x14ac:dyDescent="0.2">
      <c r="A27" s="231"/>
      <c r="B27" s="231" t="s">
        <v>421</v>
      </c>
      <c r="C27" s="285">
        <v>0</v>
      </c>
      <c r="D27" s="286">
        <v>0</v>
      </c>
      <c r="E27" s="288">
        <f t="shared" si="1"/>
        <v>0</v>
      </c>
    </row>
    <row r="28" spans="1:5" x14ac:dyDescent="0.2">
      <c r="A28" s="231"/>
      <c r="B28" s="231" t="s">
        <v>374</v>
      </c>
      <c r="C28" s="285">
        <v>0</v>
      </c>
      <c r="D28" s="286">
        <v>0</v>
      </c>
      <c r="E28" s="288">
        <f t="shared" si="1"/>
        <v>0</v>
      </c>
    </row>
    <row r="29" spans="1:5" x14ac:dyDescent="0.2">
      <c r="A29" s="231"/>
      <c r="B29" s="231" t="s">
        <v>196</v>
      </c>
      <c r="C29" s="285">
        <v>0</v>
      </c>
      <c r="D29" s="286">
        <v>0</v>
      </c>
      <c r="E29" s="288">
        <f t="shared" si="1"/>
        <v>0</v>
      </c>
    </row>
    <row r="30" spans="1:5" x14ac:dyDescent="0.2">
      <c r="A30" s="231"/>
      <c r="B30" s="231" t="s">
        <v>242</v>
      </c>
      <c r="C30" s="285">
        <v>0</v>
      </c>
      <c r="D30" s="286">
        <v>0</v>
      </c>
      <c r="E30" s="288">
        <f t="shared" si="1"/>
        <v>0</v>
      </c>
    </row>
    <row r="31" spans="1:5" x14ac:dyDescent="0.2">
      <c r="A31" s="231"/>
      <c r="B31" s="231" t="s">
        <v>375</v>
      </c>
      <c r="C31" s="285">
        <v>0</v>
      </c>
      <c r="D31" s="286">
        <v>0</v>
      </c>
      <c r="E31" s="288">
        <f t="shared" si="1"/>
        <v>0</v>
      </c>
    </row>
    <row r="32" spans="1:5" x14ac:dyDescent="0.2">
      <c r="A32" s="231"/>
      <c r="B32" s="231" t="s">
        <v>197</v>
      </c>
      <c r="C32" s="285">
        <v>0</v>
      </c>
      <c r="D32" s="286">
        <v>0</v>
      </c>
      <c r="E32" s="288">
        <f t="shared" si="1"/>
        <v>0</v>
      </c>
    </row>
    <row r="33" spans="1:5" x14ac:dyDescent="0.2">
      <c r="A33" s="231"/>
      <c r="B33" s="231" t="s">
        <v>353</v>
      </c>
      <c r="C33" s="285">
        <v>0</v>
      </c>
      <c r="D33" s="286">
        <v>0</v>
      </c>
      <c r="E33" s="288">
        <f t="shared" si="1"/>
        <v>0</v>
      </c>
    </row>
    <row r="34" spans="1:5" x14ac:dyDescent="0.2">
      <c r="A34" s="231"/>
      <c r="B34" s="231" t="s">
        <v>376</v>
      </c>
      <c r="C34" s="285">
        <v>0</v>
      </c>
      <c r="D34" s="286">
        <v>0</v>
      </c>
      <c r="E34" s="288">
        <f t="shared" si="1"/>
        <v>0</v>
      </c>
    </row>
    <row r="35" spans="1:5" x14ac:dyDescent="0.2">
      <c r="A35" s="231"/>
      <c r="B35" s="231" t="s">
        <v>198</v>
      </c>
      <c r="C35" s="285">
        <v>0</v>
      </c>
      <c r="D35" s="286">
        <v>0</v>
      </c>
      <c r="E35" s="288">
        <f t="shared" si="1"/>
        <v>0</v>
      </c>
    </row>
    <row r="36" spans="1:5" x14ac:dyDescent="0.2">
      <c r="A36" s="231"/>
      <c r="B36" s="231" t="s">
        <v>199</v>
      </c>
      <c r="C36" s="285">
        <v>0</v>
      </c>
      <c r="D36" s="286">
        <v>0</v>
      </c>
      <c r="E36" s="288">
        <f t="shared" si="1"/>
        <v>0</v>
      </c>
    </row>
    <row r="37" spans="1:5" x14ac:dyDescent="0.2">
      <c r="A37" s="231"/>
      <c r="B37" s="231" t="s">
        <v>200</v>
      </c>
      <c r="C37" s="285">
        <v>0</v>
      </c>
      <c r="D37" s="286">
        <v>0</v>
      </c>
      <c r="E37" s="288">
        <f t="shared" si="1"/>
        <v>0</v>
      </c>
    </row>
    <row r="38" spans="1:5" x14ac:dyDescent="0.2">
      <c r="A38" s="231"/>
      <c r="B38" s="231" t="s">
        <v>201</v>
      </c>
      <c r="C38" s="285">
        <v>0</v>
      </c>
      <c r="D38" s="286">
        <v>0</v>
      </c>
      <c r="E38" s="288">
        <f t="shared" si="1"/>
        <v>0</v>
      </c>
    </row>
    <row r="39" spans="1:5" x14ac:dyDescent="0.2">
      <c r="A39" s="232"/>
      <c r="B39" s="232" t="s">
        <v>368</v>
      </c>
      <c r="C39" s="233">
        <f>CCT!G4</f>
        <v>1</v>
      </c>
      <c r="D39" s="234">
        <f>CCT!H4</f>
        <v>1281.1600000000001</v>
      </c>
      <c r="E39" s="289">
        <f t="shared" si="1"/>
        <v>1281.1600000000001</v>
      </c>
    </row>
    <row r="40" spans="1:5" x14ac:dyDescent="0.2">
      <c r="A40" s="231"/>
      <c r="B40" s="231" t="s">
        <v>194</v>
      </c>
      <c r="C40" s="285">
        <v>0</v>
      </c>
      <c r="D40" s="286">
        <v>0</v>
      </c>
      <c r="E40" s="288">
        <f t="shared" si="1"/>
        <v>0</v>
      </c>
    </row>
    <row r="41" spans="1:5" x14ac:dyDescent="0.2">
      <c r="A41" s="231"/>
      <c r="B41" s="231" t="s">
        <v>193</v>
      </c>
      <c r="C41" s="285">
        <v>0</v>
      </c>
      <c r="D41" s="286">
        <v>0</v>
      </c>
      <c r="E41" s="288">
        <f t="shared" si="1"/>
        <v>0</v>
      </c>
    </row>
    <row r="42" spans="1:5" x14ac:dyDescent="0.2">
      <c r="A42" s="231"/>
      <c r="B42" s="231" t="s">
        <v>422</v>
      </c>
      <c r="C42" s="285">
        <v>0</v>
      </c>
      <c r="D42" s="286">
        <v>0</v>
      </c>
      <c r="E42" s="288">
        <f t="shared" si="1"/>
        <v>0</v>
      </c>
    </row>
    <row r="43" spans="1:5" x14ac:dyDescent="0.2">
      <c r="A43" s="231"/>
      <c r="B43" s="231" t="s">
        <v>423</v>
      </c>
      <c r="C43" s="285">
        <v>0</v>
      </c>
      <c r="D43" s="286">
        <v>0</v>
      </c>
      <c r="E43" s="288">
        <f t="shared" si="1"/>
        <v>0</v>
      </c>
    </row>
    <row r="44" spans="1:5" x14ac:dyDescent="0.2">
      <c r="A44" s="231"/>
      <c r="B44" s="231" t="s">
        <v>466</v>
      </c>
      <c r="C44" s="285">
        <v>0</v>
      </c>
      <c r="D44" s="286">
        <v>0</v>
      </c>
      <c r="E44" s="288">
        <f t="shared" si="1"/>
        <v>0</v>
      </c>
    </row>
    <row r="45" spans="1:5" x14ac:dyDescent="0.2">
      <c r="A45" s="231"/>
      <c r="B45" s="231" t="s">
        <v>377</v>
      </c>
      <c r="C45" s="285">
        <v>0</v>
      </c>
      <c r="D45" s="286">
        <v>0</v>
      </c>
      <c r="E45" s="288">
        <f t="shared" si="1"/>
        <v>0</v>
      </c>
    </row>
    <row r="46" spans="1:5" x14ac:dyDescent="0.2">
      <c r="A46" s="231"/>
      <c r="B46" s="231" t="s">
        <v>378</v>
      </c>
      <c r="C46" s="285">
        <v>0</v>
      </c>
      <c r="D46" s="286">
        <v>0</v>
      </c>
      <c r="E46" s="288">
        <f t="shared" si="1"/>
        <v>0</v>
      </c>
    </row>
    <row r="47" spans="1:5" x14ac:dyDescent="0.2">
      <c r="A47" s="231"/>
      <c r="B47" s="231" t="s">
        <v>381</v>
      </c>
      <c r="C47" s="285">
        <v>0</v>
      </c>
      <c r="D47" s="286">
        <v>0</v>
      </c>
      <c r="E47" s="288">
        <f t="shared" si="1"/>
        <v>0</v>
      </c>
    </row>
    <row r="48" spans="1:5" x14ac:dyDescent="0.2">
      <c r="A48" s="231"/>
      <c r="B48" s="231" t="s">
        <v>379</v>
      </c>
      <c r="C48" s="285">
        <v>0</v>
      </c>
      <c r="D48" s="286">
        <v>0</v>
      </c>
      <c r="E48" s="288">
        <f t="shared" si="1"/>
        <v>0</v>
      </c>
    </row>
    <row r="49" spans="1:7" ht="13.5" thickBot="1" x14ac:dyDescent="0.25">
      <c r="A49" s="231"/>
      <c r="B49" s="231" t="s">
        <v>380</v>
      </c>
      <c r="C49" s="285">
        <v>0</v>
      </c>
      <c r="D49" s="286">
        <v>0</v>
      </c>
      <c r="E49" s="288">
        <f t="shared" si="1"/>
        <v>0</v>
      </c>
    </row>
    <row r="50" spans="1:7" ht="13.5" thickBot="1" x14ac:dyDescent="0.25">
      <c r="A50" s="320"/>
      <c r="B50" s="321" t="str">
        <f>CONCATENATE("Total ",B13)</f>
        <v>Total Cargos - PGJ</v>
      </c>
      <c r="C50" s="318">
        <f>SUM(C14:C49)</f>
        <v>1</v>
      </c>
      <c r="D50" s="318"/>
      <c r="E50" s="322">
        <f>SUM(E14:E49)</f>
        <v>1281.1600000000001</v>
      </c>
    </row>
    <row r="51" spans="1:7" ht="13.5" thickBot="1" x14ac:dyDescent="0.25">
      <c r="A51" s="325"/>
      <c r="B51" s="325" t="s">
        <v>365</v>
      </c>
      <c r="C51" s="326" t="s">
        <v>350</v>
      </c>
      <c r="D51" s="326" t="s">
        <v>355</v>
      </c>
      <c r="E51" s="327" t="s">
        <v>351</v>
      </c>
    </row>
    <row r="52" spans="1:7" ht="13.5" thickBot="1" x14ac:dyDescent="0.25">
      <c r="A52" s="231"/>
      <c r="B52" s="231" t="s">
        <v>353</v>
      </c>
      <c r="C52" s="285">
        <v>0</v>
      </c>
      <c r="D52" s="286">
        <v>0</v>
      </c>
      <c r="E52" s="288">
        <f t="shared" ref="E52" si="2">D52*C52</f>
        <v>0</v>
      </c>
    </row>
    <row r="53" spans="1:7" ht="13.5" thickBot="1" x14ac:dyDescent="0.25">
      <c r="A53" s="328"/>
      <c r="B53" s="329" t="str">
        <f>CONCATENATE("Total ",B51)</f>
        <v>Total Cargos - FEPDC</v>
      </c>
      <c r="C53" s="326">
        <f>SUM(C52)</f>
        <v>0</v>
      </c>
      <c r="D53" s="326"/>
      <c r="E53" s="330">
        <f>SUM(E52)</f>
        <v>0</v>
      </c>
    </row>
    <row r="54" spans="1:7" ht="13.5" thickBot="1" x14ac:dyDescent="0.25">
      <c r="A54" s="320"/>
      <c r="B54" s="321" t="str">
        <f>CONCATENATE("Total ",E4)</f>
        <v>Total Abre Campo</v>
      </c>
      <c r="C54" s="318">
        <f>C50+C53</f>
        <v>1</v>
      </c>
      <c r="D54" s="318"/>
      <c r="E54" s="322">
        <f>E50+E53</f>
        <v>1281.1600000000001</v>
      </c>
    </row>
    <row r="55" spans="1:7" ht="13.5" thickBot="1" x14ac:dyDescent="0.25">
      <c r="A55" s="833"/>
      <c r="B55" s="834"/>
      <c r="C55" s="835"/>
      <c r="D55" s="323" t="str">
        <f>'BASE PLANILHAS'!D12</f>
        <v>Referência</v>
      </c>
      <c r="E55" s="323" t="str">
        <f>'BASE PLANILHAS'!E12</f>
        <v>Valor (R$)</v>
      </c>
    </row>
    <row r="56" spans="1:7" x14ac:dyDescent="0.2">
      <c r="A56" s="40" t="str">
        <f>'BASE PLANILHAS'!A14</f>
        <v>B</v>
      </c>
      <c r="B56" s="720" t="str">
        <f>'BASE PLANILHAS'!B14:C14</f>
        <v xml:space="preserve">Adicional Periculosidade </v>
      </c>
      <c r="C56" s="721"/>
      <c r="D56" s="42">
        <v>0.3</v>
      </c>
      <c r="E56" s="216">
        <f>D56*E26</f>
        <v>0</v>
      </c>
      <c r="G56" s="1"/>
    </row>
    <row r="57" spans="1:7" x14ac:dyDescent="0.2">
      <c r="A57" s="34" t="str">
        <f>'BASE PLANILHAS'!A15</f>
        <v>C</v>
      </c>
      <c r="B57" s="699" t="str">
        <f>'BASE PLANILHAS'!B15:C15</f>
        <v>Adicional Insalubridade</v>
      </c>
      <c r="C57" s="700"/>
      <c r="D57" s="295">
        <f>0.2*PARAMETROS!B79</f>
        <v>190.8</v>
      </c>
      <c r="E57" s="55">
        <f>D57*(C20+C29+C30+C32+C36)</f>
        <v>0</v>
      </c>
      <c r="G57" s="1"/>
    </row>
    <row r="58" spans="1:7" x14ac:dyDescent="0.2">
      <c r="A58" s="34" t="str">
        <f>'BASE PLANILHAS'!A16</f>
        <v>D</v>
      </c>
      <c r="B58" s="699" t="str">
        <f>'BASE PLANILHAS'!B16:C16</f>
        <v>Adicional Noturno</v>
      </c>
      <c r="C58" s="700"/>
      <c r="D58" s="291">
        <f>1/210*0.2*10.285*15.5</f>
        <v>0.1518261904761905</v>
      </c>
      <c r="E58" s="216">
        <f>D58*E38</f>
        <v>0</v>
      </c>
      <c r="G58" s="1"/>
    </row>
    <row r="59" spans="1:7" x14ac:dyDescent="0.2">
      <c r="A59" s="34" t="str">
        <f>'BASE PLANILHAS'!A17</f>
        <v>E</v>
      </c>
      <c r="B59" s="701" t="str">
        <f>'BASE PLANILHAS'!B17:C17</f>
        <v>Adicional de Hora Noturna Reduzida</v>
      </c>
      <c r="C59" s="702"/>
      <c r="D59" s="42">
        <v>0</v>
      </c>
      <c r="E59" s="216">
        <f t="shared" ref="E59" si="3">D59*$E$12</f>
        <v>0</v>
      </c>
    </row>
    <row r="60" spans="1:7" x14ac:dyDescent="0.2">
      <c r="A60" s="34" t="str">
        <f>'BASE PLANILHAS'!A18</f>
        <v>F</v>
      </c>
      <c r="B60" s="699" t="str">
        <f>'BASE PLANILHAS'!B18:C18</f>
        <v>Intervalo Intrajornada</v>
      </c>
      <c r="C60" s="700"/>
      <c r="D60" s="42">
        <v>0</v>
      </c>
      <c r="E60" s="216">
        <v>0</v>
      </c>
    </row>
    <row r="61" spans="1:7" x14ac:dyDescent="0.2">
      <c r="A61" s="34" t="str">
        <f>'BASE PLANILHAS'!A19</f>
        <v>G</v>
      </c>
      <c r="B61" s="699" t="str">
        <f>'BASE PLANILHAS'!B19:C19</f>
        <v>Feriado Nacional - Súmula 444/2012 - TST</v>
      </c>
      <c r="C61" s="700"/>
      <c r="D61" s="42">
        <v>0</v>
      </c>
      <c r="E61" s="216">
        <f>(E37+E38)*D61</f>
        <v>0</v>
      </c>
    </row>
    <row r="62" spans="1:7" ht="13.5" thickBot="1" x14ac:dyDescent="0.25">
      <c r="A62" s="64" t="str">
        <f>'BASE PLANILHAS'!A20</f>
        <v>H</v>
      </c>
      <c r="B62" s="701" t="str">
        <f>'BASE PLANILHAS'!B20:C20</f>
        <v>Adicional de Acúmulo de função</v>
      </c>
      <c r="C62" s="702"/>
      <c r="D62" s="43">
        <v>0</v>
      </c>
      <c r="E62" s="215">
        <f>0</f>
        <v>0</v>
      </c>
    </row>
    <row r="63" spans="1:7" ht="13.5" thickBot="1" x14ac:dyDescent="0.25">
      <c r="A63" s="696" t="str">
        <f>'BASE PLANILHAS'!A21:D21</f>
        <v>Total do Módulo 1</v>
      </c>
      <c r="B63" s="697"/>
      <c r="C63" s="697"/>
      <c r="D63" s="698"/>
      <c r="E63" s="51">
        <f>SUM(E56:E62)+E54</f>
        <v>1281.1600000000001</v>
      </c>
    </row>
    <row r="64" spans="1:7" x14ac:dyDescent="0.2">
      <c r="A64" s="364"/>
      <c r="B64" s="365"/>
      <c r="C64" s="365"/>
      <c r="D64" s="365"/>
      <c r="E64" s="44"/>
      <c r="F64" s="1"/>
    </row>
    <row r="65" spans="1:9" x14ac:dyDescent="0.2">
      <c r="A65" s="711" t="str">
        <f>'BASE PLANILHAS'!A23:E23</f>
        <v>MÓDULO 2 – ENCARGOS E BENEFÍCIOS MENSAIS E DIÁRIOS</v>
      </c>
      <c r="B65" s="712"/>
      <c r="C65" s="712"/>
      <c r="D65" s="712"/>
      <c r="E65" s="713"/>
      <c r="F65" s="1"/>
    </row>
    <row r="66" spans="1:9" ht="13.5" thickBot="1" x14ac:dyDescent="0.25">
      <c r="A66" s="361"/>
      <c r="B66" s="362"/>
      <c r="C66" s="362"/>
      <c r="D66" s="362"/>
      <c r="E66" s="363"/>
      <c r="F66" s="1"/>
    </row>
    <row r="67" spans="1:9" ht="13.5" thickBot="1" x14ac:dyDescent="0.25">
      <c r="A67" s="214" t="str">
        <f>'BASE PLANILHAS'!A25</f>
        <v>2.1</v>
      </c>
      <c r="B67" s="696" t="str">
        <f>'BASE PLANILHAS'!B25:C25</f>
        <v>Submódulo 2.1 - Encargos Previdenciários, FGTS e Outras Contribuições</v>
      </c>
      <c r="C67" s="698"/>
      <c r="D67" s="214" t="str">
        <f>'BASE PLANILHAS'!D25</f>
        <v>Referência</v>
      </c>
      <c r="E67" s="214" t="str">
        <f>'BASE PLANILHAS'!E25</f>
        <v>Valor (R$)</v>
      </c>
    </row>
    <row r="68" spans="1:9" x14ac:dyDescent="0.2">
      <c r="A68" s="40" t="str">
        <f>'BASE PLANILHAS'!A26</f>
        <v>A</v>
      </c>
      <c r="B68" s="708" t="str">
        <f>'BASE PLANILHAS'!B26:C26</f>
        <v>INSS</v>
      </c>
      <c r="C68" s="710"/>
      <c r="D68" s="73">
        <f>'BASE PLANILHAS'!D26</f>
        <v>0.2</v>
      </c>
      <c r="E68" s="74">
        <f>$E$63*D68</f>
        <v>256.23200000000003</v>
      </c>
    </row>
    <row r="69" spans="1:9" x14ac:dyDescent="0.2">
      <c r="A69" s="34" t="str">
        <f>'BASE PLANILHAS'!A27</f>
        <v>B</v>
      </c>
      <c r="B69" s="701" t="str">
        <f>'BASE PLANILHAS'!B27:C27</f>
        <v>SESI OU SENAC</v>
      </c>
      <c r="C69" s="702"/>
      <c r="D69" s="18">
        <f>'BASE PLANILHAS'!D27</f>
        <v>1.4999999999999999E-2</v>
      </c>
      <c r="E69" s="23">
        <f>$E$63*D69</f>
        <v>19.217400000000001</v>
      </c>
    </row>
    <row r="70" spans="1:9" x14ac:dyDescent="0.2">
      <c r="A70" s="34" t="str">
        <f>'BASE PLANILHAS'!A28</f>
        <v>C</v>
      </c>
      <c r="B70" s="748" t="str">
        <f>'BASE PLANILHAS'!B28:C28</f>
        <v>SENAI OU SENAC</v>
      </c>
      <c r="C70" s="749"/>
      <c r="D70" s="18">
        <f>'BASE PLANILHAS'!D28</f>
        <v>0.01</v>
      </c>
      <c r="E70" s="23">
        <f>$E$63*D70</f>
        <v>12.8116</v>
      </c>
    </row>
    <row r="71" spans="1:9" x14ac:dyDescent="0.2">
      <c r="A71" s="34" t="str">
        <f>'BASE PLANILHAS'!A29</f>
        <v>D</v>
      </c>
      <c r="B71" s="699" t="str">
        <f>'BASE PLANILHAS'!B29:C29</f>
        <v>INCRA</v>
      </c>
      <c r="C71" s="700"/>
      <c r="D71" s="18">
        <f>'BASE PLANILHAS'!D29</f>
        <v>2E-3</v>
      </c>
      <c r="E71" s="23">
        <f t="shared" ref="E71:E74" si="4">$E$63*D71</f>
        <v>2.5623200000000002</v>
      </c>
    </row>
    <row r="72" spans="1:9" x14ac:dyDescent="0.2">
      <c r="A72" s="34" t="str">
        <f>'BASE PLANILHAS'!A30</f>
        <v>E</v>
      </c>
      <c r="B72" s="699" t="str">
        <f>'BASE PLANILHAS'!B30:C30</f>
        <v>Salário Educação</v>
      </c>
      <c r="C72" s="700"/>
      <c r="D72" s="18">
        <f>'BASE PLANILHAS'!D30</f>
        <v>2.5000000000000001E-2</v>
      </c>
      <c r="E72" s="23">
        <f t="shared" si="4"/>
        <v>32.029000000000003</v>
      </c>
    </row>
    <row r="73" spans="1:9" x14ac:dyDescent="0.2">
      <c r="A73" s="34" t="str">
        <f>'BASE PLANILHAS'!A31</f>
        <v>F</v>
      </c>
      <c r="B73" s="699" t="str">
        <f>'BASE PLANILHAS'!B31:C31</f>
        <v>FGTS</v>
      </c>
      <c r="C73" s="700"/>
      <c r="D73" s="18">
        <f>'BASE PLANILHAS'!D31</f>
        <v>0.08</v>
      </c>
      <c r="E73" s="23">
        <f t="shared" si="4"/>
        <v>102.4928</v>
      </c>
    </row>
    <row r="74" spans="1:9" x14ac:dyDescent="0.2">
      <c r="A74" s="34" t="str">
        <f>'BASE PLANILHAS'!A32</f>
        <v>G</v>
      </c>
      <c r="B74" s="699" t="str">
        <f>'BASE PLANILHAS'!B32:C32</f>
        <v>RAT</v>
      </c>
      <c r="C74" s="700"/>
      <c r="D74" s="18">
        <f>'BASE PLANILHAS'!D32</f>
        <v>0.03</v>
      </c>
      <c r="E74" s="23">
        <f t="shared" si="4"/>
        <v>38.434800000000003</v>
      </c>
      <c r="I74" s="1"/>
    </row>
    <row r="75" spans="1:9" ht="13.5" thickBot="1" x14ac:dyDescent="0.25">
      <c r="A75" s="34" t="str">
        <f>'BASE PLANILHAS'!A33</f>
        <v>H</v>
      </c>
      <c r="B75" s="701" t="str">
        <f>'BASE PLANILHAS'!B33:C33</f>
        <v>SEBRAE</v>
      </c>
      <c r="C75" s="702"/>
      <c r="D75" s="18">
        <f>'BASE PLANILHAS'!D33</f>
        <v>6.0000000000000001E-3</v>
      </c>
      <c r="E75" s="23">
        <f>$E$63*D75</f>
        <v>7.6869600000000009</v>
      </c>
    </row>
    <row r="76" spans="1:9" ht="13.5" thickBot="1" x14ac:dyDescent="0.25">
      <c r="A76" s="696" t="str">
        <f>'BASE PLANILHAS'!A34:C34</f>
        <v>Total do Submódulo 2.1</v>
      </c>
      <c r="B76" s="697"/>
      <c r="C76" s="698"/>
      <c r="D76" s="50">
        <f>'BASE PLANILHAS'!D34</f>
        <v>0.3680000000000001</v>
      </c>
      <c r="E76" s="51">
        <f>SUM(E68:E75)</f>
        <v>471.46688</v>
      </c>
      <c r="F76" s="1"/>
      <c r="G76" s="66"/>
    </row>
    <row r="77" spans="1:9" ht="13.5" thickBot="1" x14ac:dyDescent="0.25">
      <c r="A77" s="356"/>
      <c r="B77" s="357"/>
      <c r="C77" s="357"/>
      <c r="D77" s="236"/>
      <c r="E77" s="45"/>
      <c r="F77" s="1"/>
      <c r="G77" s="66"/>
    </row>
    <row r="78" spans="1:9" ht="13.5" thickBot="1" x14ac:dyDescent="0.25">
      <c r="A78" s="214" t="str">
        <f>'BASE PLANILHAS'!A36</f>
        <v>2.2</v>
      </c>
      <c r="B78" s="696" t="str">
        <f>'BASE PLANILHAS'!B36:C36</f>
        <v>Submódulo 2.2 - 13º Salário, Férias e Adicional de Férias</v>
      </c>
      <c r="C78" s="698"/>
      <c r="D78" s="214" t="str">
        <f>'BASE PLANILHAS'!D36</f>
        <v>Referência</v>
      </c>
      <c r="E78" s="358" t="str">
        <f>'BASE PLANILHAS'!E36</f>
        <v>Valor (R$)</v>
      </c>
    </row>
    <row r="79" spans="1:9" x14ac:dyDescent="0.2">
      <c r="A79" s="32" t="str">
        <f>'BASE PLANILHAS'!A37</f>
        <v>A</v>
      </c>
      <c r="B79" s="701" t="str">
        <f>'BASE PLANILHAS'!B37:C37</f>
        <v>13º salário (titular)</v>
      </c>
      <c r="C79" s="702"/>
      <c r="D79" s="65">
        <f>'BASE PLANILHAS'!D37</f>
        <v>8.3333333333333329E-2</v>
      </c>
      <c r="E79" s="41">
        <f>$E$63*D79</f>
        <v>106.76333333333334</v>
      </c>
      <c r="F79" s="1"/>
    </row>
    <row r="80" spans="1:9" ht="13.5" thickBot="1" x14ac:dyDescent="0.25">
      <c r="A80" s="36" t="str">
        <f>'BASE PLANILHAS'!A38</f>
        <v>B</v>
      </c>
      <c r="B80" s="716" t="str">
        <f>'BASE PLANILHAS'!B38:C38</f>
        <v>Férias e Adicional de Férias (titular)</v>
      </c>
      <c r="C80" s="717"/>
      <c r="D80" s="71">
        <f>'BASE PLANILHAS'!D38</f>
        <v>0.1111111111111111</v>
      </c>
      <c r="E80" s="72">
        <f>D80*$E$63</f>
        <v>142.35111111111112</v>
      </c>
      <c r="F80" s="1"/>
      <c r="H80" s="1"/>
    </row>
    <row r="81" spans="1:14" ht="13.5" thickBot="1" x14ac:dyDescent="0.25">
      <c r="A81" s="67"/>
      <c r="B81" s="696" t="str">
        <f>'BASE PLANILHAS'!B39:C39</f>
        <v>Subtotal</v>
      </c>
      <c r="C81" s="698"/>
      <c r="D81" s="16">
        <f>'BASE PLANILHAS'!D39</f>
        <v>0.19444444444444442</v>
      </c>
      <c r="E81" s="45">
        <f>D81*$E$63</f>
        <v>249.11444444444442</v>
      </c>
      <c r="F81" s="1"/>
      <c r="H81" s="1"/>
    </row>
    <row r="82" spans="1:14" ht="13.5" thickBot="1" x14ac:dyDescent="0.25">
      <c r="A82" s="214" t="str">
        <f>'BASE PLANILHAS'!A40</f>
        <v>C</v>
      </c>
      <c r="B82" s="750" t="str">
        <f>'BASE PLANILHAS'!B40:C40</f>
        <v>Incidência do Submódulo 2.1 sobre 13º Salário, Férias e Adicional de Férias</v>
      </c>
      <c r="C82" s="751"/>
      <c r="D82" s="46">
        <f>'BASE PLANILHAS'!D40</f>
        <v>7.1555555555555567E-2</v>
      </c>
      <c r="E82" s="47">
        <f>D82*$E$63</f>
        <v>91.674115555555574</v>
      </c>
      <c r="F82" s="29"/>
      <c r="H82" s="1"/>
    </row>
    <row r="83" spans="1:14" ht="13.5" thickBot="1" x14ac:dyDescent="0.25">
      <c r="A83" s="696" t="str">
        <f>'BASE PLANILHAS'!A41:C41</f>
        <v>Total do Submódulo 2.2</v>
      </c>
      <c r="B83" s="697"/>
      <c r="C83" s="698"/>
      <c r="D83" s="48">
        <f>'BASE PLANILHAS'!D41</f>
        <v>0.26600000000000001</v>
      </c>
      <c r="E83" s="49">
        <f>SUM(E81:E82)</f>
        <v>340.78855999999996</v>
      </c>
      <c r="F83" s="29"/>
    </row>
    <row r="84" spans="1:14" ht="13.5" thickBot="1" x14ac:dyDescent="0.25">
      <c r="A84" s="237"/>
      <c r="B84" s="238"/>
      <c r="C84" s="238"/>
      <c r="D84" s="238"/>
      <c r="E84" s="239"/>
      <c r="F84" s="1"/>
    </row>
    <row r="85" spans="1:14" ht="13.5" thickBot="1" x14ac:dyDescent="0.25">
      <c r="A85" s="52" t="str">
        <f>'BASE PLANILHAS'!A43</f>
        <v>2.3</v>
      </c>
      <c r="B85" s="696" t="str">
        <f>'BASE PLANILHAS'!B43:C43</f>
        <v>Submódulo 2.3 - Benefícios Mensais e Diários</v>
      </c>
      <c r="C85" s="698"/>
      <c r="D85" s="358" t="str">
        <f>'BASE PLANILHAS'!D43</f>
        <v>Referência</v>
      </c>
      <c r="E85" s="358" t="str">
        <f>'BASE PLANILHAS'!E43</f>
        <v>Valor (R$)</v>
      </c>
    </row>
    <row r="86" spans="1:14" x14ac:dyDescent="0.2">
      <c r="A86" s="32" t="str">
        <f>'BASE PLANILHAS'!A44</f>
        <v>A</v>
      </c>
      <c r="B86" s="708" t="str">
        <f>'BASE PLANILHAS'!B44:C44</f>
        <v>Vale - Transporte (Descontada parcela do empregado)</v>
      </c>
      <c r="C86" s="710"/>
      <c r="D86" s="292">
        <f>VT!D5</f>
        <v>4.05</v>
      </c>
      <c r="E86" s="78">
        <f>(2*$D$86*20*SUM(C14:C32,C34:C49)-(IF(SUM(E14:E32,E34:E49)*6%&lt;=(2*$D$86*20*SUM(C14:C32,C34:C49)),SUM(E14:E32,E34:E49)*6%,(2*$D$86*20*SUM(C14:C32,C34:C49)))))+(2*$D$86*20*(C33+C52))-(IF((E33+E52)*6%&lt;=(2*$D$86*20*(C33+C52)),(E33+E52)*6%,(2*$D$86*20*(C33+C52))))</f>
        <v>85.130399999999995</v>
      </c>
      <c r="F86" s="19"/>
      <c r="N86" s="4"/>
    </row>
    <row r="87" spans="1:14" x14ac:dyDescent="0.2">
      <c r="A87" s="34" t="str">
        <f>'BASE PLANILHAS'!A45</f>
        <v>B</v>
      </c>
      <c r="B87" s="701" t="str">
        <f>'BASE PLANILHAS'!B45:C45</f>
        <v>Vale - Alimentação (Descontada parcela do empregado)</v>
      </c>
      <c r="C87" s="702"/>
      <c r="D87" s="77">
        <v>0</v>
      </c>
      <c r="E87" s="332">
        <f>(PARAMETROS!E$10*20-1)*(SUM($C$14:$C$24,$C$26:$C$32,$C$35:$C$43))+(PARAMETROS!E$60*20-1)*($C$25+$C$34+$C$45+$C$46+$C$47+$C$48)+(PARAMETROS!E$62*20-1)*$C$44+(PARAMETROS!E$63*20-1)*$C$49+(PARAMETROS!E$31*20-1)*($C$33+$C$52)</f>
        <v>397</v>
      </c>
      <c r="F87" s="19"/>
    </row>
    <row r="88" spans="1:14" x14ac:dyDescent="0.2">
      <c r="A88" s="34" t="str">
        <f>'BASE PLANILHAS'!A46</f>
        <v>C</v>
      </c>
      <c r="B88" s="699" t="str">
        <f>'BASE PLANILHAS'!B46:C46</f>
        <v>Cesta Básica</v>
      </c>
      <c r="C88" s="700"/>
      <c r="D88" s="77">
        <v>0</v>
      </c>
      <c r="E88" s="332">
        <f>(PARAMETROS!F$10)*(SUM(C14:C24,C26:C32,C35:C43))+(PARAMETROS!F$60)*($C$25+$C$34+$C$45+$C$46+$C$47+$C$48)+(PARAMETROS!F$62)*$C$44+(PARAMETROS!F$63)*$C$49+(PARAMETROS!F$31)*($C$33+$C$52)</f>
        <v>0</v>
      </c>
      <c r="F88" s="19"/>
    </row>
    <row r="89" spans="1:14" x14ac:dyDescent="0.2">
      <c r="A89" s="34" t="str">
        <f>'BASE PLANILHAS'!A47</f>
        <v>D</v>
      </c>
      <c r="B89" s="701" t="str">
        <f>'BASE PLANILHAS'!B47:C47</f>
        <v>PAF</v>
      </c>
      <c r="C89" s="702"/>
      <c r="D89" s="77">
        <v>0</v>
      </c>
      <c r="E89" s="332">
        <f>(PARAMETROS!B$10)*(SUM($C$14:$C$24,$C$26:$C$32,$C$35:$C$43))+(PARAMETROS!B$60)*($C$25+$C$34+$C$45+$C$46+$C$47+$C$48)+(PARAMETROS!B$62)*$C$44+(PARAMETROS!B$63)*$C$49+(PARAMETROS!B$31)*(C$33+$C$52)</f>
        <v>0</v>
      </c>
      <c r="F89" s="19"/>
    </row>
    <row r="90" spans="1:14" x14ac:dyDescent="0.2">
      <c r="A90" s="34" t="str">
        <f>'BASE PLANILHAS'!A48</f>
        <v>E</v>
      </c>
      <c r="B90" s="699" t="str">
        <f>'BASE PLANILHAS'!B48:C48</f>
        <v>PQM</v>
      </c>
      <c r="C90" s="700"/>
      <c r="D90" s="96">
        <v>0</v>
      </c>
      <c r="E90" s="332">
        <f>(PARAMETROS!C$10)*(SUM($C$14:$C$24,$C$26:$C$32,$C$35:$C$43))+(PARAMETROS!C$60)*($C$25+$C$34+$C$45+$C$46+$C$47+$C$48)+(PARAMETROS!C$62)*$C$44+(PARAMETROS!C$63)*$C$49+(PARAMETROS!C$31)*(C$33+$C$52)</f>
        <v>9.84</v>
      </c>
      <c r="F90" s="19"/>
    </row>
    <row r="91" spans="1:14" x14ac:dyDescent="0.2">
      <c r="A91" s="34" t="str">
        <f>'BASE PLANILHAS'!A49</f>
        <v>F</v>
      </c>
      <c r="B91" s="701" t="str">
        <f>'BASE PLANILHAS'!B49:C49</f>
        <v>PAT</v>
      </c>
      <c r="C91" s="702"/>
      <c r="D91" s="96">
        <v>0</v>
      </c>
      <c r="E91" s="332">
        <f>(PARAMETROS!D$10)*(SUM($C$14:$C$24,$C$26:$C$32,$C$35:$C$43))+(PARAMETROS!D$60)*($C$25+$C$34+$C$45+$C$46+$C$47+$C$48)+(PARAMETROS!D$62)*$C$44+(PARAMETROS!D$63)*$C$49+(PARAMETROS!D$31)*(C$33+$C$52)</f>
        <v>0</v>
      </c>
      <c r="F91" s="19"/>
    </row>
    <row r="92" spans="1:14" x14ac:dyDescent="0.2">
      <c r="A92" s="34" t="str">
        <f>'BASE PLANILHAS'!A50</f>
        <v>G</v>
      </c>
      <c r="B92" s="699" t="str">
        <f>'BASE PLANILHAS'!B50:C50</f>
        <v>Seguro de Vida</v>
      </c>
      <c r="C92" s="700"/>
      <c r="D92" s="368">
        <f>PARAMETROS!B71</f>
        <v>4.72</v>
      </c>
      <c r="E92" s="78">
        <f>$D92*$C$54</f>
        <v>4.72</v>
      </c>
      <c r="F92" s="19"/>
    </row>
    <row r="93" spans="1:14" ht="13.5" thickBot="1" x14ac:dyDescent="0.25">
      <c r="A93" s="36" t="str">
        <f>'BASE PLANILHAS'!A51</f>
        <v>H</v>
      </c>
      <c r="B93" s="703" t="str">
        <f>'BASE PLANILHAS'!B51:C51</f>
        <v>Despesas de Viagem</v>
      </c>
      <c r="C93" s="704"/>
      <c r="D93" s="68">
        <v>0</v>
      </c>
      <c r="E93" s="78">
        <f>PARAMETROS!D75*(C33+C52)</f>
        <v>0</v>
      </c>
      <c r="F93" s="1"/>
    </row>
    <row r="94" spans="1:14" ht="13.5" thickBot="1" x14ac:dyDescent="0.25">
      <c r="A94" s="705" t="str">
        <f>'BASE PLANILHAS'!A52:D52</f>
        <v>Total do Submódulo 2.3</v>
      </c>
      <c r="B94" s="706"/>
      <c r="C94" s="706"/>
      <c r="D94" s="707"/>
      <c r="E94" s="51">
        <f>SUM(E86:E93)</f>
        <v>496.69040000000001</v>
      </c>
      <c r="F94" s="29"/>
    </row>
    <row r="95" spans="1:14" ht="13.5" thickBot="1" x14ac:dyDescent="0.25">
      <c r="A95" s="237"/>
      <c r="B95" s="238"/>
      <c r="C95" s="240"/>
      <c r="D95" s="238"/>
      <c r="E95" s="239"/>
      <c r="F95" s="1"/>
    </row>
    <row r="96" spans="1:14" ht="13.5" thickBot="1" x14ac:dyDescent="0.25">
      <c r="A96" s="214" t="str">
        <f>'BASE PLANILHAS'!A54</f>
        <v>2.4</v>
      </c>
      <c r="B96" s="696" t="str">
        <f>'BASE PLANILHAS'!B54:D54</f>
        <v>Quadro Resumo do Módulo 2 - Encargos e Benefícios Mensais e Diários</v>
      </c>
      <c r="C96" s="697"/>
      <c r="D96" s="698"/>
      <c r="E96" s="214" t="str">
        <f>'BASE PLANILHAS'!E54</f>
        <v>Valor (R$)</v>
      </c>
    </row>
    <row r="97" spans="1:8" x14ac:dyDescent="0.2">
      <c r="A97" s="40" t="str">
        <f>'BASE PLANILHAS'!A55</f>
        <v>2.1</v>
      </c>
      <c r="B97" s="708" t="str">
        <f>'BASE PLANILHAS'!B55:D55</f>
        <v>Encargos Previdenciários, FGTS e Outras Contribuições</v>
      </c>
      <c r="C97" s="709"/>
      <c r="D97" s="710"/>
      <c r="E97" s="41">
        <f>E83</f>
        <v>340.78855999999996</v>
      </c>
      <c r="F97" s="1"/>
      <c r="H97" s="66"/>
    </row>
    <row r="98" spans="1:8" x14ac:dyDescent="0.2">
      <c r="A98" s="34" t="str">
        <f>'BASE PLANILHAS'!A56</f>
        <v>2.2</v>
      </c>
      <c r="B98" s="701" t="str">
        <f>'BASE PLANILHAS'!B56:D56</f>
        <v>13º Salário, Férias e Adicional de Férias</v>
      </c>
      <c r="C98" s="733"/>
      <c r="D98" s="702"/>
      <c r="E98" s="23">
        <f>E76</f>
        <v>471.46688</v>
      </c>
      <c r="F98" s="1"/>
    </row>
    <row r="99" spans="1:8" ht="13.5" thickBot="1" x14ac:dyDescent="0.25">
      <c r="A99" s="36" t="str">
        <f>'BASE PLANILHAS'!A57</f>
        <v>2.3</v>
      </c>
      <c r="B99" s="699" t="str">
        <f>'BASE PLANILHAS'!B57:D57</f>
        <v>Benefícios Mensais e Diários</v>
      </c>
      <c r="C99" s="734"/>
      <c r="D99" s="749"/>
      <c r="E99" s="24">
        <f>E94</f>
        <v>496.69040000000001</v>
      </c>
      <c r="F99" s="1"/>
    </row>
    <row r="100" spans="1:8" ht="13.5" thickBot="1" x14ac:dyDescent="0.25">
      <c r="A100" s="696" t="str">
        <f>'BASE PLANILHAS'!A58:D58</f>
        <v>Total do Módulo 2</v>
      </c>
      <c r="B100" s="697"/>
      <c r="C100" s="697"/>
      <c r="D100" s="698"/>
      <c r="E100" s="49">
        <f>SUM(E97:E99)</f>
        <v>1308.9458399999999</v>
      </c>
      <c r="F100" s="1"/>
    </row>
    <row r="101" spans="1:8" x14ac:dyDescent="0.2">
      <c r="A101" s="241"/>
      <c r="B101" s="240"/>
      <c r="C101" s="240"/>
      <c r="D101" s="240"/>
      <c r="E101" s="242"/>
      <c r="F101" s="1"/>
    </row>
    <row r="102" spans="1:8" x14ac:dyDescent="0.2">
      <c r="A102" s="711" t="str">
        <f>'BASE PLANILHAS'!A60:E60</f>
        <v>MÓDULO 3 – PROVISÃO PARA RESCISÃO</v>
      </c>
      <c r="B102" s="712"/>
      <c r="C102" s="712"/>
      <c r="D102" s="712"/>
      <c r="E102" s="713"/>
      <c r="F102" s="1"/>
    </row>
    <row r="103" spans="1:8" ht="13.5" thickBot="1" x14ac:dyDescent="0.25">
      <c r="A103" s="54"/>
      <c r="B103" s="54"/>
      <c r="C103" s="54"/>
      <c r="D103" s="54"/>
      <c r="E103" s="54"/>
      <c r="F103" s="22"/>
      <c r="G103" s="1"/>
    </row>
    <row r="104" spans="1:8" ht="13.5" thickBot="1" x14ac:dyDescent="0.25">
      <c r="A104" s="214">
        <f>'BASE PLANILHAS'!A62</f>
        <v>3</v>
      </c>
      <c r="B104" s="697" t="str">
        <f>'BASE PLANILHAS'!B62:C62</f>
        <v>Provisão para Rescisão</v>
      </c>
      <c r="C104" s="698"/>
      <c r="D104" s="214" t="str">
        <f>'BASE PLANILHAS'!D62</f>
        <v>Referência</v>
      </c>
      <c r="E104" s="358" t="str">
        <f>'BASE PLANILHAS'!E62</f>
        <v>Valor (R$)</v>
      </c>
      <c r="F104" s="19"/>
    </row>
    <row r="105" spans="1:8" x14ac:dyDescent="0.2">
      <c r="A105" s="79" t="str">
        <f>'BASE PLANILHAS'!A63</f>
        <v>A</v>
      </c>
      <c r="B105" s="718" t="str">
        <f>'BASE PLANILHAS'!B63:C63</f>
        <v>Aviso Prévio Indenizado (API) e Reflexo do Aviso Prévio Indenizado</v>
      </c>
      <c r="C105" s="719"/>
      <c r="D105" s="80">
        <f>'BASE PLANILHAS'!D63</f>
        <v>5.0183256172839511E-3</v>
      </c>
      <c r="E105" s="41">
        <f>$E$63*D105</f>
        <v>6.4292780478395075</v>
      </c>
      <c r="F105" s="149"/>
    </row>
    <row r="106" spans="1:8" x14ac:dyDescent="0.2">
      <c r="A106" s="205" t="str">
        <f>'BASE PLANILHAS'!A64</f>
        <v>B</v>
      </c>
      <c r="B106" s="718" t="str">
        <f>'BASE PLANILHAS'!B64:C64</f>
        <v>Incidência do FGTS sobre API e Reflexo do API</v>
      </c>
      <c r="C106" s="719"/>
      <c r="D106" s="80">
        <f>'BASE PLANILHAS'!D64</f>
        <v>4.0146604938271608E-4</v>
      </c>
      <c r="E106" s="41">
        <f>$E$63*D106</f>
        <v>0.51434224382716054</v>
      </c>
      <c r="F106" s="19"/>
    </row>
    <row r="107" spans="1:8" x14ac:dyDescent="0.2">
      <c r="A107" s="205" t="str">
        <f>'BASE PLANILHAS'!A65</f>
        <v>C</v>
      </c>
      <c r="B107" s="718" t="str">
        <f>'BASE PLANILHAS'!B65:C65</f>
        <v>Multa do FGTS e Contribuição Social sobre o Aviso Prévio Indenizado</v>
      </c>
      <c r="C107" s="719"/>
      <c r="D107" s="18">
        <f>'BASE PLANILHAS'!D65</f>
        <v>2.0073302469135804E-4</v>
      </c>
      <c r="E107" s="41">
        <f t="shared" ref="E107:E111" si="5">$E$63*D107</f>
        <v>0.25717112191358027</v>
      </c>
      <c r="F107" s="19"/>
    </row>
    <row r="108" spans="1:8" x14ac:dyDescent="0.2">
      <c r="A108" s="205" t="str">
        <f>'BASE PLANILHAS'!A66</f>
        <v>D</v>
      </c>
      <c r="B108" s="718" t="str">
        <f>'BASE PLANILHAS'!B66:C66</f>
        <v>Aviso Prévio Trabalhado - APT</v>
      </c>
      <c r="C108" s="719"/>
      <c r="D108" s="18">
        <f>'BASE PLANILHAS'!D66</f>
        <v>3.5000000000000005E-3</v>
      </c>
      <c r="E108" s="41">
        <f t="shared" si="5"/>
        <v>4.4840600000000013</v>
      </c>
      <c r="F108" s="19"/>
    </row>
    <row r="109" spans="1:8" x14ac:dyDescent="0.2">
      <c r="A109" s="205" t="str">
        <f>'BASE PLANILHAS'!A67</f>
        <v>E</v>
      </c>
      <c r="B109" s="718" t="str">
        <f>'BASE PLANILHAS'!B67:C67</f>
        <v>Incidência dos encargos do submódulo 2.1 sobre Aviso Prévio Trabalhado</v>
      </c>
      <c r="C109" s="719"/>
      <c r="D109" s="80">
        <f>'BASE PLANILHAS'!D67</f>
        <v>1.2880000000000005E-3</v>
      </c>
      <c r="E109" s="41">
        <f>$E$63*D109</f>
        <v>1.6501340800000008</v>
      </c>
      <c r="F109" s="61"/>
    </row>
    <row r="110" spans="1:8" x14ac:dyDescent="0.2">
      <c r="A110" s="205" t="str">
        <f>'BASE PLANILHAS'!A68</f>
        <v>F</v>
      </c>
      <c r="B110" s="718" t="str">
        <f>'BASE PLANILHAS'!B68:C68</f>
        <v>Multa do FGTS e Contribuição Social - Rescisão sem Justa Causa</v>
      </c>
      <c r="C110" s="719"/>
      <c r="D110" s="80">
        <f>'BASE PLANILHAS'!D68</f>
        <v>4.2999999999999997E-2</v>
      </c>
      <c r="E110" s="41">
        <f t="shared" si="5"/>
        <v>55.089880000000001</v>
      </c>
      <c r="F110" s="19"/>
    </row>
    <row r="111" spans="1:8" ht="13.5" thickBot="1" x14ac:dyDescent="0.25">
      <c r="A111" s="243" t="str">
        <f>'BASE PLANILHAS'!A69</f>
        <v>G</v>
      </c>
      <c r="B111" s="701" t="str">
        <f>'BASE PLANILHAS'!B69:C69</f>
        <v>Indenização Adicional (Art. 9º da Lei nº 7.238/84)</v>
      </c>
      <c r="C111" s="702"/>
      <c r="D111" s="81">
        <f>'BASE PLANILHAS'!D69</f>
        <v>1.6666666666666668E-3</v>
      </c>
      <c r="E111" s="55">
        <f t="shared" si="5"/>
        <v>2.1352666666666669</v>
      </c>
      <c r="F111" s="19"/>
    </row>
    <row r="112" spans="1:8" ht="13.5" thickBot="1" x14ac:dyDescent="0.25">
      <c r="A112" s="696" t="str">
        <f>'BASE PLANILHAS'!A70:C70</f>
        <v>Total do Módulo 3</v>
      </c>
      <c r="B112" s="697"/>
      <c r="C112" s="698"/>
      <c r="D112" s="244">
        <f>'BASE PLANILHAS'!D70</f>
        <v>5.5075191358024689E-2</v>
      </c>
      <c r="E112" s="51">
        <f>SUM(E105:E111)</f>
        <v>70.560132160246923</v>
      </c>
      <c r="F112" s="29"/>
    </row>
    <row r="113" spans="1:10" x14ac:dyDescent="0.2">
      <c r="A113" s="245"/>
      <c r="B113" s="246"/>
      <c r="C113" s="246"/>
      <c r="D113" s="246"/>
      <c r="E113" s="247"/>
      <c r="F113" s="1"/>
    </row>
    <row r="114" spans="1:10" x14ac:dyDescent="0.2">
      <c r="A114" s="711" t="str">
        <f>'BASE PLANILHAS'!A72:E72</f>
        <v>MÓDULO 4 – CUSTO DE REPOSIÇÃO DO PROFISSIONAL AUSENTE</v>
      </c>
      <c r="B114" s="712"/>
      <c r="C114" s="712"/>
      <c r="D114" s="712"/>
      <c r="E114" s="713"/>
      <c r="F114" s="1"/>
      <c r="H114" s="1"/>
    </row>
    <row r="115" spans="1:10" ht="13.5" thickBot="1" x14ac:dyDescent="0.25">
      <c r="A115" s="54"/>
      <c r="B115" s="54"/>
      <c r="C115" s="54"/>
      <c r="D115" s="38"/>
      <c r="E115" s="54"/>
      <c r="F115" s="22"/>
    </row>
    <row r="116" spans="1:10" ht="13.5" thickBot="1" x14ac:dyDescent="0.25">
      <c r="A116" s="214" t="str">
        <f>'BASE PLANILHAS'!A74</f>
        <v>4.1</v>
      </c>
      <c r="B116" s="696" t="str">
        <f>'BASE PLANILHAS'!B74:C74</f>
        <v>Submódulo 4.1 - Ausências Legais</v>
      </c>
      <c r="C116" s="698"/>
      <c r="D116" s="358" t="str">
        <f>'BASE PLANILHAS'!D74</f>
        <v>Referência</v>
      </c>
      <c r="E116" s="358" t="str">
        <f>'BASE PLANILHAS'!E74</f>
        <v>Valor (R$)</v>
      </c>
      <c r="J116" s="63"/>
    </row>
    <row r="117" spans="1:10" x14ac:dyDescent="0.2">
      <c r="A117" s="34" t="str">
        <f>'BASE PLANILHAS'!A75</f>
        <v>A</v>
      </c>
      <c r="B117" s="708" t="str">
        <f>'BASE PLANILHAS'!B75:C75</f>
        <v>Ausência por Doença</v>
      </c>
      <c r="C117" s="710"/>
      <c r="D117" s="248">
        <f>'BASE PLANILHAS'!D75</f>
        <v>1.3888888888888888E-2</v>
      </c>
      <c r="E117" s="23">
        <f t="shared" ref="E117:E122" si="6">$E$63*D117</f>
        <v>17.79388888888889</v>
      </c>
      <c r="F117" s="62"/>
    </row>
    <row r="118" spans="1:10" x14ac:dyDescent="0.2">
      <c r="A118" s="34" t="str">
        <f>'BASE PLANILHAS'!A76</f>
        <v>B</v>
      </c>
      <c r="B118" s="699" t="str">
        <f>'BASE PLANILHAS'!B76:C76</f>
        <v>Ausências Legais</v>
      </c>
      <c r="C118" s="700"/>
      <c r="D118" s="248">
        <f>'BASE PLANILHAS'!D76</f>
        <v>8.2222222222222228E-3</v>
      </c>
      <c r="E118" s="23">
        <f t="shared" si="6"/>
        <v>10.533982222222223</v>
      </c>
      <c r="F118" s="62"/>
    </row>
    <row r="119" spans="1:10" x14ac:dyDescent="0.2">
      <c r="A119" s="34" t="str">
        <f>'BASE PLANILHAS'!A77</f>
        <v>C</v>
      </c>
      <c r="B119" s="699" t="str">
        <f>'BASE PLANILHAS'!B77:C77</f>
        <v>Licença Paternidade</v>
      </c>
      <c r="C119" s="700"/>
      <c r="D119" s="82">
        <f>'BASE PLANILHAS'!D77</f>
        <v>2.0833333333333332E-4</v>
      </c>
      <c r="E119" s="23">
        <f t="shared" si="6"/>
        <v>0.26690833333333336</v>
      </c>
      <c r="F119" s="62"/>
    </row>
    <row r="120" spans="1:10" x14ac:dyDescent="0.2">
      <c r="A120" s="34" t="str">
        <f>'BASE PLANILHAS'!A78</f>
        <v>D</v>
      </c>
      <c r="B120" s="699" t="str">
        <f>'BASE PLANILHAS'!B78:C78</f>
        <v>Ausência por Acidente de Trabalho</v>
      </c>
      <c r="C120" s="700"/>
      <c r="D120" s="248">
        <f>'BASE PLANILHAS'!D78</f>
        <v>3.3333333333333335E-3</v>
      </c>
      <c r="E120" s="23">
        <f t="shared" si="6"/>
        <v>4.2705333333333337</v>
      </c>
      <c r="F120" s="62"/>
    </row>
    <row r="121" spans="1:10" x14ac:dyDescent="0.2">
      <c r="A121" s="64" t="str">
        <f>'BASE PLANILHAS'!A79</f>
        <v>E</v>
      </c>
      <c r="B121" s="699" t="str">
        <f>'BASE PLANILHAS'!B79:C79</f>
        <v>Férias, Adicional de Férias e 13º  com empregada em gozo de Licença Maternidade</v>
      </c>
      <c r="C121" s="700"/>
      <c r="D121" s="249">
        <f>'BASE PLANILHAS'!D79</f>
        <v>1.2962962962962963E-3</v>
      </c>
      <c r="E121" s="23">
        <f t="shared" si="6"/>
        <v>1.660762962962963</v>
      </c>
      <c r="F121" s="19"/>
    </row>
    <row r="122" spans="1:10" ht="13.5" thickBot="1" x14ac:dyDescent="0.25">
      <c r="A122" s="36" t="str">
        <f>'BASE PLANILHAS'!A80</f>
        <v>F</v>
      </c>
      <c r="B122" s="716" t="str">
        <f>'BASE PLANILHAS'!B80:C80</f>
        <v>Incidência do Submódulo 2.1 sobre Ausências Legais</v>
      </c>
      <c r="C122" s="717"/>
      <c r="D122" s="81">
        <f>'BASE PLANILHAS'!D80</f>
        <v>9.9172592592592611E-3</v>
      </c>
      <c r="E122" s="72">
        <f t="shared" si="6"/>
        <v>12.705595872592596</v>
      </c>
      <c r="F122" s="1"/>
      <c r="G122" s="4"/>
      <c r="H122" s="31"/>
    </row>
    <row r="123" spans="1:10" ht="13.5" thickBot="1" x14ac:dyDescent="0.25">
      <c r="A123" s="696" t="str">
        <f>'BASE PLANILHAS'!A81:C81</f>
        <v>Total do Submódulo 4.1</v>
      </c>
      <c r="B123" s="697"/>
      <c r="C123" s="698"/>
      <c r="D123" s="48">
        <f>'BASE PLANILHAS'!D81</f>
        <v>3.6866333333333334E-2</v>
      </c>
      <c r="E123" s="51">
        <f>SUM(E117:E122)</f>
        <v>47.23167161333334</v>
      </c>
      <c r="F123" s="29"/>
      <c r="G123" s="4"/>
    </row>
    <row r="124" spans="1:10" ht="13.5" thickBot="1" x14ac:dyDescent="0.25">
      <c r="A124" s="241"/>
      <c r="B124" s="240"/>
      <c r="C124" s="240"/>
      <c r="D124" s="240"/>
      <c r="E124" s="242"/>
      <c r="F124" s="1"/>
    </row>
    <row r="125" spans="1:10" ht="13.5" thickBot="1" x14ac:dyDescent="0.25">
      <c r="A125" s="214" t="str">
        <f>'BASE PLANILHAS'!A83</f>
        <v>4.2</v>
      </c>
      <c r="B125" s="696" t="str">
        <f>'BASE PLANILHAS'!B83:C83</f>
        <v>Submódulo 4.2 - Intrajornada</v>
      </c>
      <c r="C125" s="697"/>
      <c r="D125" s="46" t="str">
        <f>'BASE PLANILHAS'!D83</f>
        <v>Referência</v>
      </c>
      <c r="E125" s="214" t="str">
        <f>'BASE PLANILHAS'!E83</f>
        <v>Valor (R$)</v>
      </c>
      <c r="F125" s="29"/>
      <c r="G125" s="4"/>
    </row>
    <row r="126" spans="1:10" ht="13.5" thickBot="1" x14ac:dyDescent="0.25">
      <c r="A126" s="40" t="str">
        <f>'BASE PLANILHAS'!A84</f>
        <v>A</v>
      </c>
      <c r="B126" s="750" t="str">
        <f>'BASE PLANILHAS'!B84:C84</f>
        <v>Intervalo para Repouso ou Alimentação</v>
      </c>
      <c r="C126" s="751"/>
      <c r="D126" s="81">
        <f>'BASE PLANILHAS'!D84</f>
        <v>0</v>
      </c>
      <c r="E126" s="621">
        <f>(E39/220*20*1.5)+(E37/210*15.5*1.5)+(E38+E38/210*0.2*10.285*15.5)/210*15.5*1.5</f>
        <v>174.70363636363635</v>
      </c>
      <c r="F126" s="29"/>
      <c r="G126" s="4"/>
    </row>
    <row r="127" spans="1:10" ht="13.5" thickBot="1" x14ac:dyDescent="0.25">
      <c r="A127" s="696" t="str">
        <f>'BASE PLANILHAS'!A85:C85</f>
        <v>Total do Submódulo 4.2</v>
      </c>
      <c r="B127" s="697"/>
      <c r="C127" s="698"/>
      <c r="D127" s="48">
        <f>'BASE PLANILHAS'!D85</f>
        <v>0</v>
      </c>
      <c r="E127" s="398">
        <f>SUM(E126)</f>
        <v>174.70363636363635</v>
      </c>
      <c r="F127" s="29"/>
      <c r="G127" s="4"/>
    </row>
    <row r="128" spans="1:10" ht="13.5" thickBot="1" x14ac:dyDescent="0.25">
      <c r="A128" s="241"/>
      <c r="B128" s="240"/>
      <c r="C128" s="240"/>
      <c r="D128" s="240"/>
      <c r="E128" s="242"/>
      <c r="F128" s="1"/>
    </row>
    <row r="129" spans="1:8" ht="13.5" thickBot="1" x14ac:dyDescent="0.25">
      <c r="A129" s="214" t="str">
        <f>'BASE PLANILHAS'!A87</f>
        <v>4.3</v>
      </c>
      <c r="B129" s="696" t="str">
        <f>'BASE PLANILHAS'!B87:C87</f>
        <v>Quadro Resumo do Módulo 4 - Custo de Reposição do Profissional Ausente</v>
      </c>
      <c r="C129" s="697"/>
      <c r="D129" s="46" t="str">
        <f>'BASE PLANILHAS'!D87</f>
        <v>Referência</v>
      </c>
      <c r="E129" s="214" t="str">
        <f>'BASE PLANILHAS'!E87</f>
        <v>Valor (R$)</v>
      </c>
      <c r="F129" s="1"/>
    </row>
    <row r="130" spans="1:8" x14ac:dyDescent="0.2">
      <c r="A130" s="40" t="str">
        <f>'BASE PLANILHAS'!A88</f>
        <v>4.1</v>
      </c>
      <c r="B130" s="720" t="str">
        <f>'BASE PLANILHAS'!B88:C88</f>
        <v>Ausências Legais</v>
      </c>
      <c r="C130" s="721"/>
      <c r="D130" s="396">
        <f>'BASE PLANILHAS'!D88</f>
        <v>3.6866333333333334E-2</v>
      </c>
      <c r="E130" s="72">
        <f>E123</f>
        <v>47.23167161333334</v>
      </c>
      <c r="F130" s="1"/>
    </row>
    <row r="131" spans="1:8" ht="13.5" thickBot="1" x14ac:dyDescent="0.25">
      <c r="A131" s="40" t="str">
        <f>'BASE PLANILHAS'!A89</f>
        <v>4.2</v>
      </c>
      <c r="B131" s="716" t="str">
        <f>'BASE PLANILHAS'!B89:C89</f>
        <v>Intrajornada</v>
      </c>
      <c r="C131" s="717"/>
      <c r="D131" s="397">
        <f>'BASE PLANILHAS'!D89</f>
        <v>0</v>
      </c>
      <c r="E131" s="235">
        <f>E127</f>
        <v>174.70363636363635</v>
      </c>
      <c r="F131" s="1"/>
    </row>
    <row r="132" spans="1:8" ht="13.5" thickBot="1" x14ac:dyDescent="0.25">
      <c r="A132" s="696" t="str">
        <f>'BASE PLANILHAS'!A90:C90</f>
        <v>Total do Módulo 4</v>
      </c>
      <c r="B132" s="697"/>
      <c r="C132" s="698"/>
      <c r="D132" s="48">
        <f>'BASE PLANILHAS'!D90</f>
        <v>3.6866333333333334E-2</v>
      </c>
      <c r="E132" s="398">
        <f>SUM(E130+E131)</f>
        <v>221.93530797696968</v>
      </c>
      <c r="F132" s="1"/>
    </row>
    <row r="133" spans="1:8" x14ac:dyDescent="0.2">
      <c r="A133" s="376"/>
      <c r="B133" s="377"/>
      <c r="C133" s="377"/>
      <c r="D133" s="394"/>
      <c r="E133" s="55"/>
      <c r="F133" s="1"/>
    </row>
    <row r="134" spans="1:8" x14ac:dyDescent="0.2">
      <c r="A134" s="711" t="str">
        <f>'BASE PLANILHAS'!A92:E92</f>
        <v>MÓDULO 5 – INSUMOS DIVERSOS</v>
      </c>
      <c r="B134" s="712"/>
      <c r="C134" s="712"/>
      <c r="D134" s="712"/>
      <c r="E134" s="713"/>
      <c r="F134" s="1"/>
    </row>
    <row r="135" spans="1:8" ht="13.5" thickBot="1" x14ac:dyDescent="0.25">
      <c r="A135" s="38"/>
      <c r="B135" s="38"/>
      <c r="C135" s="38"/>
      <c r="D135" s="38"/>
      <c r="E135" s="56"/>
      <c r="F135" s="1"/>
    </row>
    <row r="136" spans="1:8" ht="13.5" thickBot="1" x14ac:dyDescent="0.25">
      <c r="A136" s="214">
        <f>'BASE PLANILHAS'!A94</f>
        <v>5</v>
      </c>
      <c r="B136" s="696" t="str">
        <f>'BASE PLANILHAS'!B94:C94</f>
        <v>Insumos Diversos</v>
      </c>
      <c r="C136" s="698"/>
      <c r="D136" s="214" t="str">
        <f>'BASE PLANILHAS'!D94</f>
        <v>Referência</v>
      </c>
      <c r="E136" s="358" t="str">
        <f>'BASE PLANILHAS'!E94</f>
        <v>Valor (R$)</v>
      </c>
      <c r="F136" s="1"/>
    </row>
    <row r="137" spans="1:8" x14ac:dyDescent="0.2">
      <c r="A137" s="32" t="str">
        <f>'BASE PLANILHAS'!A95</f>
        <v>A</v>
      </c>
      <c r="B137" s="709" t="str">
        <f>'BASE PLANILHAS'!B95:C95</f>
        <v>Uniformes e EPIs</v>
      </c>
      <c r="C137" s="710"/>
      <c r="D137" s="75">
        <v>0</v>
      </c>
      <c r="E137" s="622">
        <f>C14*'Uniforme Apoio'!BO9+C15*'Uniforme Apoio'!BO10+C16*'Uniforme Apoio'!BO11+C17*'Uniforme Apoio'!BO12+C18*'Uniforme Apoio'!BO13+C19*'Uniforme Apoio'!BO14+C20*'Uniforme Apoio'!BO15+C21*'Uniforme Apoio'!BO16+C22*'Uniforme Apoio'!BO17+C23*'Uniforme Apoio'!BO18+C24*'Uniforme Apoio'!BO19+C25*'Uniforme Apoio'!BO20+C26*'Uniforme Apoio'!BO21+C27*'Uniforme Apoio'!BO22+C28*'Uniforme Apoio'!BO23+C29*'Uniforme Apoio'!BO24+C30*'Uniforme Apoio'!BO25+C31*'Uniforme Apoio'!BO26+C32*'Uniforme Apoio'!BO27+C33*'Uniforme Apoio'!BO28+C34*'Uniforme Apoio'!BO29+C35*'Uniforme Apoio'!BO30+C36*'Uniforme Apoio'!BO31+C37*'Uniforme Apoio'!BO32+C38*'Uniforme Apoio'!BO33+C39*'Uniforme Apoio'!BO34+C40*'Uniforme Apoio'!BO35+C41*'Uniforme Apoio'!BO36+C42*'Uniforme Apoio'!BO37+C43*'Uniforme Apoio'!BO38+C44*'Uniforme Apoio'!BO39+C45*'Uniforme Apoio'!BO40+C46*'Uniforme Apoio'!BO41+C47*'Uniforme Apoio'!BO42+C48*'Uniforme Apoio'!BO43+C49*'Uniforme Apoio'!BO44+C52*'Uniforme Apoio'!BO28</f>
        <v>66.11548611111111</v>
      </c>
      <c r="F137" s="19"/>
      <c r="G137" s="1"/>
    </row>
    <row r="138" spans="1:8" x14ac:dyDescent="0.2">
      <c r="A138" s="34" t="str">
        <f>'BASE PLANILHAS'!A96</f>
        <v>B</v>
      </c>
      <c r="B138" s="733" t="str">
        <f>'BASE PLANILHAS'!B96:C96</f>
        <v>Materiais de Consumo</v>
      </c>
      <c r="C138" s="702"/>
      <c r="D138" s="57">
        <v>0</v>
      </c>
      <c r="E138" s="41">
        <f>D138*C29</f>
        <v>0</v>
      </c>
      <c r="F138" s="19"/>
    </row>
    <row r="139" spans="1:8" x14ac:dyDescent="0.2">
      <c r="A139" s="250" t="str">
        <f>'BASE PLANILHAS'!A97</f>
        <v>C</v>
      </c>
      <c r="B139" s="734" t="str">
        <f>'BASE PLANILHAS'!B97:C97</f>
        <v>Máquinas e Equipamentos (depreciação)</v>
      </c>
      <c r="C139" s="700"/>
      <c r="D139" s="57">
        <v>0</v>
      </c>
      <c r="E139" s="41">
        <f>D139*C29</f>
        <v>0</v>
      </c>
      <c r="F139" s="19"/>
    </row>
    <row r="140" spans="1:8" x14ac:dyDescent="0.2">
      <c r="A140" s="250" t="str">
        <f>'BASE PLANILHAS'!A98</f>
        <v>D</v>
      </c>
      <c r="B140" s="734" t="str">
        <f>'BASE PLANILHAS'!B98:C98</f>
        <v>Produtos de Limpeza</v>
      </c>
      <c r="C140" s="700"/>
      <c r="D140" s="75">
        <v>0</v>
      </c>
      <c r="E140" s="41">
        <v>0</v>
      </c>
      <c r="F140" s="19"/>
      <c r="H140" s="1"/>
    </row>
    <row r="141" spans="1:8" ht="13.5" thickBot="1" x14ac:dyDescent="0.25">
      <c r="A141" s="251" t="str">
        <f>'BASE PLANILHAS'!A99</f>
        <v>E</v>
      </c>
      <c r="B141" s="735" t="str">
        <f>'BASE PLANILHAS'!B99:C99</f>
        <v>Materiais de Higiene</v>
      </c>
      <c r="C141" s="719"/>
      <c r="D141" s="75">
        <v>0</v>
      </c>
      <c r="E141" s="235">
        <v>0</v>
      </c>
      <c r="F141" s="19"/>
      <c r="H141" s="1"/>
    </row>
    <row r="142" spans="1:8" ht="13.5" customHeight="1" thickBot="1" x14ac:dyDescent="0.25">
      <c r="A142" s="736" t="str">
        <f>'BASE PLANILHAS'!A100:C100</f>
        <v>Total do Módulo 5</v>
      </c>
      <c r="B142" s="737"/>
      <c r="C142" s="737"/>
      <c r="D142" s="252"/>
      <c r="E142" s="49">
        <f>SUM(E137:E141)</f>
        <v>66.11548611111111</v>
      </c>
      <c r="F142" s="1"/>
    </row>
    <row r="143" spans="1:8" x14ac:dyDescent="0.2">
      <c r="A143" s="241"/>
      <c r="B143" s="240"/>
      <c r="C143" s="240"/>
      <c r="D143" s="240"/>
      <c r="E143" s="242"/>
      <c r="F143" s="1"/>
    </row>
    <row r="144" spans="1:8" x14ac:dyDescent="0.2">
      <c r="A144" s="711" t="str">
        <f>'BASE PLANILHAS'!A102:E102</f>
        <v>MÓDULO 6 – CUSTOS INDIRETOS, TRIBUTOS E LUCRO</v>
      </c>
      <c r="B144" s="712"/>
      <c r="C144" s="712"/>
      <c r="D144" s="712"/>
      <c r="E144" s="713"/>
      <c r="F144" s="1"/>
    </row>
    <row r="145" spans="1:8" ht="13.5" thickBot="1" x14ac:dyDescent="0.25">
      <c r="A145" s="54"/>
      <c r="B145" s="54"/>
      <c r="C145" s="54"/>
      <c r="D145" s="54"/>
      <c r="E145" s="39"/>
      <c r="F145" s="1"/>
    </row>
    <row r="146" spans="1:8" ht="13.5" thickBot="1" x14ac:dyDescent="0.25">
      <c r="A146" s="214">
        <f>'BASE PLANILHAS'!A104</f>
        <v>6</v>
      </c>
      <c r="B146" s="214" t="str">
        <f>'BASE PLANILHAS'!B104</f>
        <v>Custos Indiretos, Tributos e Lucro</v>
      </c>
      <c r="C146" s="697" t="str">
        <f>'BASE PLANILHAS'!C104:D104</f>
        <v>Referência</v>
      </c>
      <c r="D146" s="698"/>
      <c r="E146" s="358" t="str">
        <f>'BASE PLANILHAS'!E104</f>
        <v>Valor (R$)</v>
      </c>
    </row>
    <row r="147" spans="1:8" x14ac:dyDescent="0.2">
      <c r="A147" s="32" t="str">
        <f>'BASE PLANILHAS'!A105</f>
        <v>A</v>
      </c>
      <c r="B147" s="253" t="str">
        <f>'BASE PLANILHAS'!B105</f>
        <v>Custos Indiretos</v>
      </c>
      <c r="C147" s="254">
        <f>'BASE PLANILHAS'!C105</f>
        <v>0</v>
      </c>
      <c r="D147" s="255"/>
      <c r="E147" s="256">
        <f>C147*$C$54</f>
        <v>0</v>
      </c>
      <c r="F147" s="61"/>
    </row>
    <row r="148" spans="1:8" x14ac:dyDescent="0.2">
      <c r="A148" s="34" t="str">
        <f>'BASE PLANILHAS'!A106</f>
        <v>B</v>
      </c>
      <c r="B148" s="257" t="str">
        <f>'BASE PLANILHAS'!B106</f>
        <v>Lucro</v>
      </c>
      <c r="C148" s="258">
        <f>'BASE PLANILHAS'!C106</f>
        <v>0</v>
      </c>
      <c r="D148" s="259"/>
      <c r="E148" s="256">
        <f>$C148*$C$54</f>
        <v>0</v>
      </c>
      <c r="F148" s="1"/>
    </row>
    <row r="149" spans="1:8" x14ac:dyDescent="0.2">
      <c r="A149" s="34" t="str">
        <f>'BASE PLANILHAS'!A107</f>
        <v>C</v>
      </c>
      <c r="B149" s="34" t="str">
        <f>'BASE PLANILHAS'!B107</f>
        <v>TRIBUTOS</v>
      </c>
      <c r="C149" s="260" t="str">
        <f>'BASE PLANILHAS'!C107</f>
        <v>%</v>
      </c>
      <c r="D149" s="260" t="str">
        <f>'BASE PLANILHAS'!D107</f>
        <v>%</v>
      </c>
      <c r="E149" s="261"/>
      <c r="F149" s="1"/>
    </row>
    <row r="150" spans="1:8" x14ac:dyDescent="0.2">
      <c r="A150" s="34" t="str">
        <f>'BASE PLANILHAS'!A108</f>
        <v>C.1</v>
      </c>
      <c r="B150" s="257" t="str">
        <f>'BASE PLANILHAS'!B108</f>
        <v>PIS</v>
      </c>
      <c r="C150" s="262">
        <f>'BASE PLANILHAS'!C108</f>
        <v>7.6</v>
      </c>
      <c r="D150" s="262">
        <f>((100/((100-($C$153))%)-100)*$C150)/($C$153)</f>
        <v>8.6609686609686669</v>
      </c>
      <c r="E150" s="263">
        <v>0</v>
      </c>
      <c r="F150" s="1"/>
    </row>
    <row r="151" spans="1:8" x14ac:dyDescent="0.2">
      <c r="A151" s="34" t="str">
        <f>'BASE PLANILHAS'!A109</f>
        <v>C.2</v>
      </c>
      <c r="B151" s="257" t="str">
        <f>'BASE PLANILHAS'!B109</f>
        <v>COFINS</v>
      </c>
      <c r="C151" s="262">
        <f>'BASE PLANILHAS'!C109</f>
        <v>1.65</v>
      </c>
      <c r="D151" s="262">
        <f>((100/((100-($C$153))%)-100)*$C151)/($C$153)</f>
        <v>1.8803418803418819</v>
      </c>
      <c r="E151" s="263">
        <v>0</v>
      </c>
      <c r="F151" s="1"/>
    </row>
    <row r="152" spans="1:8" x14ac:dyDescent="0.2">
      <c r="A152" s="34" t="str">
        <f>'BASE PLANILHAS'!A110</f>
        <v>C.3</v>
      </c>
      <c r="B152" s="257" t="str">
        <f>'BASE PLANILHAS'!B110</f>
        <v>ISS</v>
      </c>
      <c r="C152" s="294">
        <f>ISS!B5*100</f>
        <v>3</v>
      </c>
      <c r="D152" s="262">
        <f>((100/((100-($C$153))%)-100)*$C152)/($C$153)</f>
        <v>3.4188034188034218</v>
      </c>
      <c r="E152" s="264">
        <v>0</v>
      </c>
      <c r="F152" s="1"/>
    </row>
    <row r="153" spans="1:8" ht="13.5" thickBot="1" x14ac:dyDescent="0.25">
      <c r="A153" s="714" t="str">
        <f>'BASE PLANILHAS'!A111:B111</f>
        <v>Total Tributos</v>
      </c>
      <c r="B153" s="715">
        <f>'[1]BASE PLANILHAS'!A102:B102</f>
        <v>0</v>
      </c>
      <c r="C153" s="265">
        <f>SUM(C150:C152)</f>
        <v>12.25</v>
      </c>
      <c r="D153" s="265">
        <f>SUM(D150:D152)</f>
        <v>13.960113960113972</v>
      </c>
      <c r="E153" s="266">
        <f>((E147+E148+E142+E132+E112+E100+E63)*D153)%</f>
        <v>411.64422092925417</v>
      </c>
      <c r="F153" s="1"/>
    </row>
    <row r="154" spans="1:8" ht="13.5" thickBot="1" x14ac:dyDescent="0.25">
      <c r="A154" s="696" t="str">
        <f>'BASE PLANILHAS'!A112:D112</f>
        <v>Total do Módulo 6</v>
      </c>
      <c r="B154" s="697"/>
      <c r="C154" s="697"/>
      <c r="D154" s="698"/>
      <c r="E154" s="51">
        <f>SUM(E147:E153)</f>
        <v>411.64422092925417</v>
      </c>
      <c r="F154" s="1"/>
    </row>
    <row r="155" spans="1:8" x14ac:dyDescent="0.2">
      <c r="A155" s="267"/>
      <c r="B155" s="268"/>
      <c r="C155" s="268"/>
      <c r="D155" s="268"/>
      <c r="E155" s="59"/>
    </row>
    <row r="156" spans="1:8" x14ac:dyDescent="0.2">
      <c r="A156" s="738" t="str">
        <f>'BASE PLANILHAS'!A114:E114</f>
        <v>QUADRO RESUMO DO CUSTO POR EMPREGADO</v>
      </c>
      <c r="B156" s="739"/>
      <c r="C156" s="739"/>
      <c r="D156" s="739"/>
      <c r="E156" s="740"/>
      <c r="G156" s="3"/>
    </row>
    <row r="157" spans="1:8" ht="13.5" thickBot="1" x14ac:dyDescent="0.25">
      <c r="A157" s="364"/>
      <c r="B157" s="359"/>
      <c r="C157" s="359"/>
      <c r="D157" s="359"/>
      <c r="E157" s="360"/>
      <c r="G157" s="3"/>
    </row>
    <row r="158" spans="1:8" ht="13.5" thickBot="1" x14ac:dyDescent="0.25">
      <c r="A158" s="696" t="str">
        <f>'BASE PLANILHAS'!A116:D116</f>
        <v>Mão-de-Obra vinculada à execução contratual</v>
      </c>
      <c r="B158" s="697"/>
      <c r="C158" s="697"/>
      <c r="D158" s="698"/>
      <c r="E158" s="214" t="str">
        <f>'BASE PLANILHAS'!E116</f>
        <v>VALOR (R$)</v>
      </c>
      <c r="G158" s="1"/>
      <c r="H158" s="1"/>
    </row>
    <row r="159" spans="1:8" x14ac:dyDescent="0.2">
      <c r="A159" s="32" t="str">
        <f>'BASE PLANILHAS'!A117</f>
        <v>A</v>
      </c>
      <c r="B159" s="741" t="str">
        <f>'BASE PLANILHAS'!B117:D117</f>
        <v>MÓDULO 1 - COMPOSIÇÃO DA REMUNERAÇÃO</v>
      </c>
      <c r="C159" s="742"/>
      <c r="D159" s="743"/>
      <c r="E159" s="256">
        <f>E63</f>
        <v>1281.1600000000001</v>
      </c>
    </row>
    <row r="160" spans="1:8" x14ac:dyDescent="0.2">
      <c r="A160" s="34" t="str">
        <f>'BASE PLANILHAS'!A118</f>
        <v>B</v>
      </c>
      <c r="B160" s="744" t="str">
        <f>'BASE PLANILHAS'!B118:D118</f>
        <v>MÓDULO 2 – ENCARGOS E BENEFÍCIOS MENSAIS E DIÁRIOS</v>
      </c>
      <c r="C160" s="731"/>
      <c r="D160" s="732"/>
      <c r="E160" s="263">
        <f>E100</f>
        <v>1308.9458399999999</v>
      </c>
    </row>
    <row r="161" spans="1:7" x14ac:dyDescent="0.2">
      <c r="A161" s="34" t="str">
        <f>'BASE PLANILHAS'!A119</f>
        <v>C</v>
      </c>
      <c r="B161" s="745" t="str">
        <f>'BASE PLANILHAS'!B119:D119</f>
        <v>MÓDULO 3 – PROVISÃO PARA RESCISÃO</v>
      </c>
      <c r="C161" s="746"/>
      <c r="D161" s="747"/>
      <c r="E161" s="263">
        <f>E112</f>
        <v>70.560132160246923</v>
      </c>
      <c r="G161" s="3"/>
    </row>
    <row r="162" spans="1:7" x14ac:dyDescent="0.2">
      <c r="A162" s="34" t="str">
        <f>'BASE PLANILHAS'!A120</f>
        <v>D</v>
      </c>
      <c r="B162" s="744" t="str">
        <f>'BASE PLANILHAS'!B120:D120</f>
        <v>MÓDULO 4 – CUSTO DE REPOSIÇÃO DO PROFISSIONAL AUSENTE</v>
      </c>
      <c r="C162" s="731"/>
      <c r="D162" s="732"/>
      <c r="E162" s="263">
        <f>E132</f>
        <v>221.93530797696968</v>
      </c>
      <c r="G162" s="3"/>
    </row>
    <row r="163" spans="1:7" x14ac:dyDescent="0.2">
      <c r="A163" s="34" t="str">
        <f>'BASE PLANILHAS'!A121</f>
        <v>E</v>
      </c>
      <c r="B163" s="728" t="str">
        <f>'BASE PLANILHAS'!B121:D121</f>
        <v>MÓDULO 5 – INSUMOS DIVERSOS</v>
      </c>
      <c r="C163" s="729"/>
      <c r="D163" s="730"/>
      <c r="E163" s="263">
        <f>E142</f>
        <v>66.11548611111111</v>
      </c>
    </row>
    <row r="164" spans="1:7" x14ac:dyDescent="0.2">
      <c r="A164" s="34" t="str">
        <f>'BASE PLANILHAS'!A122</f>
        <v>-</v>
      </c>
      <c r="B164" s="722" t="str">
        <f>'BASE PLANILHAS'!B122:D122</f>
        <v>Subtotal (A + B + C + D + E)</v>
      </c>
      <c r="C164" s="723"/>
      <c r="D164" s="724"/>
      <c r="E164" s="60">
        <f>SUM(E159:E163)</f>
        <v>2948.7167662483284</v>
      </c>
      <c r="F164" s="4"/>
      <c r="G164" s="2"/>
    </row>
    <row r="165" spans="1:7" ht="13.5" thickBot="1" x14ac:dyDescent="0.25">
      <c r="A165" s="36" t="str">
        <f>'BASE PLANILHAS'!A123</f>
        <v>F</v>
      </c>
      <c r="B165" s="725" t="str">
        <f>'BASE PLANILHAS'!B123:D123</f>
        <v>MÓDULO 6 – CUSTOS INDIRETOS, TRIBUTOS E LUCRO</v>
      </c>
      <c r="C165" s="726"/>
      <c r="D165" s="727"/>
      <c r="E165" s="24">
        <f>E154</f>
        <v>411.64422092925417</v>
      </c>
    </row>
    <row r="166" spans="1:7" ht="13.5" thickBot="1" x14ac:dyDescent="0.25">
      <c r="A166" s="696" t="str">
        <f>'BASE PLANILHAS'!A124:D124</f>
        <v xml:space="preserve">Custo Total </v>
      </c>
      <c r="B166" s="697"/>
      <c r="C166" s="697"/>
      <c r="D166" s="698"/>
      <c r="E166" s="49">
        <f>SUM(E164:E165)</f>
        <v>3360.3609871775825</v>
      </c>
      <c r="F166" s="4"/>
    </row>
    <row r="167" spans="1:7" ht="13.5" thickBot="1" x14ac:dyDescent="0.25">
      <c r="A167" s="696" t="str">
        <f>'BASE PLANILHAS'!A125:D125</f>
        <v xml:space="preserve">Custo Total Anual </v>
      </c>
      <c r="B167" s="697"/>
      <c r="C167" s="697"/>
      <c r="D167" s="698"/>
      <c r="E167" s="51">
        <f>E166*12</f>
        <v>40324.33184613099</v>
      </c>
      <c r="F167" s="4"/>
    </row>
    <row r="168" spans="1:7" hidden="1" x14ac:dyDescent="0.2">
      <c r="A168" s="366"/>
      <c r="B168" s="825"/>
      <c r="C168" s="825"/>
      <c r="D168" s="25"/>
      <c r="E168" s="25"/>
    </row>
    <row r="169" spans="1:7" ht="40.5" hidden="1" customHeight="1" thickBot="1" x14ac:dyDescent="0.25">
      <c r="A169" s="826"/>
      <c r="B169" s="827"/>
      <c r="C169" s="26"/>
      <c r="D169" s="8"/>
      <c r="E169" s="17"/>
    </row>
    <row r="170" spans="1:7" ht="12.75" hidden="1" customHeight="1" x14ac:dyDescent="0.2">
      <c r="A170" s="828"/>
      <c r="B170" s="829"/>
      <c r="C170" s="270"/>
      <c r="D170" s="271"/>
      <c r="E170" s="272"/>
    </row>
    <row r="171" spans="1:7" ht="12.75" hidden="1" customHeight="1" x14ac:dyDescent="0.2">
      <c r="A171" s="816"/>
      <c r="B171" s="817"/>
      <c r="C171" s="273"/>
      <c r="D171" s="274"/>
      <c r="E171" s="275"/>
    </row>
    <row r="172" spans="1:7" ht="12.75" hidden="1" customHeight="1" x14ac:dyDescent="0.2">
      <c r="A172" s="816"/>
      <c r="B172" s="817"/>
      <c r="C172" s="273"/>
      <c r="D172" s="274"/>
      <c r="E172" s="275"/>
    </row>
    <row r="173" spans="1:7" ht="12.75" hidden="1" customHeight="1" x14ac:dyDescent="0.2">
      <c r="A173" s="816"/>
      <c r="B173" s="817"/>
      <c r="C173" s="273"/>
      <c r="D173" s="274"/>
      <c r="E173" s="275"/>
    </row>
    <row r="174" spans="1:7" ht="12.75" hidden="1" customHeight="1" x14ac:dyDescent="0.2">
      <c r="A174" s="818"/>
      <c r="B174" s="819"/>
      <c r="C174" s="9"/>
      <c r="D174" s="10"/>
      <c r="E174" s="275"/>
    </row>
    <row r="175" spans="1:7" ht="13.5" hidden="1" customHeight="1" thickBot="1" x14ac:dyDescent="0.25">
      <c r="A175" s="820"/>
      <c r="B175" s="821"/>
      <c r="C175" s="276"/>
      <c r="D175" s="277"/>
      <c r="E175" s="278"/>
    </row>
    <row r="176" spans="1:7" ht="13.5" hidden="1" thickBot="1" x14ac:dyDescent="0.25">
      <c r="A176" s="822"/>
      <c r="B176" s="823"/>
      <c r="C176" s="823"/>
      <c r="D176" s="824"/>
      <c r="E176" s="11"/>
    </row>
    <row r="177" spans="1:8" hidden="1" x14ac:dyDescent="0.2">
      <c r="A177" s="7"/>
      <c r="B177" s="7"/>
      <c r="C177" s="7"/>
      <c r="D177" s="7"/>
      <c r="E177" s="7"/>
    </row>
    <row r="178" spans="1:8" hidden="1" x14ac:dyDescent="0.2">
      <c r="A178" s="366"/>
      <c r="B178" s="825"/>
      <c r="C178" s="825"/>
      <c r="D178" s="25"/>
      <c r="E178" s="25"/>
    </row>
    <row r="179" spans="1:8" ht="13.5" hidden="1" thickBot="1" x14ac:dyDescent="0.25">
      <c r="A179" s="798"/>
      <c r="B179" s="799"/>
      <c r="C179" s="799"/>
      <c r="D179" s="799"/>
      <c r="E179" s="800"/>
    </row>
    <row r="180" spans="1:8" ht="13.5" hidden="1" thickBot="1" x14ac:dyDescent="0.25">
      <c r="A180" s="279"/>
      <c r="B180" s="801"/>
      <c r="C180" s="802"/>
      <c r="D180" s="803"/>
      <c r="E180" s="17"/>
    </row>
    <row r="181" spans="1:8" hidden="1" x14ac:dyDescent="0.2">
      <c r="A181" s="280"/>
      <c r="B181" s="804"/>
      <c r="C181" s="805"/>
      <c r="D181" s="806"/>
      <c r="E181" s="281"/>
    </row>
    <row r="182" spans="1:8" hidden="1" x14ac:dyDescent="0.2">
      <c r="A182" s="282"/>
      <c r="B182" s="807"/>
      <c r="C182" s="808"/>
      <c r="D182" s="809"/>
      <c r="E182" s="283"/>
    </row>
    <row r="183" spans="1:8" ht="13.5" hidden="1" thickBot="1" x14ac:dyDescent="0.25">
      <c r="A183" s="282"/>
      <c r="B183" s="810"/>
      <c r="C183" s="811"/>
      <c r="D183" s="812"/>
      <c r="E183" s="283"/>
    </row>
    <row r="184" spans="1:8" ht="13.5" hidden="1" thickBot="1" x14ac:dyDescent="0.25">
      <c r="A184" s="813"/>
      <c r="B184" s="814"/>
      <c r="C184" s="814"/>
      <c r="D184" s="815"/>
      <c r="E184" s="11"/>
    </row>
    <row r="185" spans="1:8" hidden="1" x14ac:dyDescent="0.2">
      <c r="A185" s="284"/>
      <c r="B185" s="7"/>
      <c r="C185" s="7"/>
      <c r="D185" s="7"/>
      <c r="E185" s="7"/>
    </row>
    <row r="186" spans="1:8" hidden="1" x14ac:dyDescent="0.2">
      <c r="A186" s="7"/>
      <c r="B186" s="7"/>
      <c r="C186" s="7"/>
      <c r="D186" s="7"/>
      <c r="E186" s="7"/>
    </row>
    <row r="187" spans="1:8" hidden="1" x14ac:dyDescent="0.2">
      <c r="A187" s="7"/>
      <c r="B187" s="7"/>
      <c r="C187" s="7"/>
      <c r="D187" s="7"/>
      <c r="E187" s="7"/>
    </row>
    <row r="188" spans="1:8" x14ac:dyDescent="0.2">
      <c r="A188" s="13"/>
      <c r="B188" s="13"/>
      <c r="C188" s="7"/>
      <c r="D188" s="7"/>
      <c r="E188" s="30"/>
      <c r="F188" s="4"/>
    </row>
    <row r="189" spans="1:8" x14ac:dyDescent="0.2">
      <c r="A189" s="14"/>
      <c r="B189" s="13"/>
      <c r="C189" s="7"/>
      <c r="D189" s="7"/>
      <c r="E189" s="69"/>
      <c r="F189" s="4"/>
      <c r="H189" s="4"/>
    </row>
    <row r="190" spans="1:8" x14ac:dyDescent="0.2">
      <c r="A190" s="7"/>
      <c r="B190" s="7"/>
      <c r="C190" s="7"/>
      <c r="D190" s="7"/>
      <c r="E190" s="15"/>
      <c r="H190" s="4"/>
    </row>
    <row r="191" spans="1:8" x14ac:dyDescent="0.2">
      <c r="A191" s="7"/>
      <c r="B191" s="7"/>
      <c r="C191" s="7"/>
      <c r="D191" s="7"/>
      <c r="E191" s="15"/>
    </row>
    <row r="192" spans="1:8" x14ac:dyDescent="0.2">
      <c r="A192" s="4"/>
      <c r="E192" s="4"/>
    </row>
    <row r="193" spans="1:1" x14ac:dyDescent="0.2">
      <c r="A193" s="4"/>
    </row>
  </sheetData>
  <sheetProtection sheet="1" objects="1" scenarios="1"/>
  <mergeCells count="115">
    <mergeCell ref="B8:D8"/>
    <mergeCell ref="A10:E10"/>
    <mergeCell ref="B12:E12"/>
    <mergeCell ref="A55:C55"/>
    <mergeCell ref="B56:C56"/>
    <mergeCell ref="B57:C57"/>
    <mergeCell ref="A1:E1"/>
    <mergeCell ref="A3:E3"/>
    <mergeCell ref="B4:D4"/>
    <mergeCell ref="B5:D5"/>
    <mergeCell ref="B6:D6"/>
    <mergeCell ref="B7:D7"/>
    <mergeCell ref="A65:E65"/>
    <mergeCell ref="B67:C67"/>
    <mergeCell ref="B68:C68"/>
    <mergeCell ref="B69:C69"/>
    <mergeCell ref="B70:C70"/>
    <mergeCell ref="B71:C71"/>
    <mergeCell ref="B58:C58"/>
    <mergeCell ref="B59:C59"/>
    <mergeCell ref="B60:C60"/>
    <mergeCell ref="B61:C61"/>
    <mergeCell ref="B62:C62"/>
    <mergeCell ref="A63:D63"/>
    <mergeCell ref="B79:C79"/>
    <mergeCell ref="B80:C80"/>
    <mergeCell ref="B81:C81"/>
    <mergeCell ref="B82:C82"/>
    <mergeCell ref="A83:C83"/>
    <mergeCell ref="B85:C85"/>
    <mergeCell ref="B72:C72"/>
    <mergeCell ref="B73:C73"/>
    <mergeCell ref="B74:C74"/>
    <mergeCell ref="B75:C75"/>
    <mergeCell ref="A76:C76"/>
    <mergeCell ref="B78:C78"/>
    <mergeCell ref="B92:C92"/>
    <mergeCell ref="B93:C93"/>
    <mergeCell ref="A94:D94"/>
    <mergeCell ref="B96:D96"/>
    <mergeCell ref="B97:D97"/>
    <mergeCell ref="B98:D98"/>
    <mergeCell ref="B86:C86"/>
    <mergeCell ref="B87:C87"/>
    <mergeCell ref="B88:C88"/>
    <mergeCell ref="B89:C89"/>
    <mergeCell ref="B90:C90"/>
    <mergeCell ref="B91:C91"/>
    <mergeCell ref="B107:C107"/>
    <mergeCell ref="B108:C108"/>
    <mergeCell ref="B109:C109"/>
    <mergeCell ref="B110:C110"/>
    <mergeCell ref="B111:C111"/>
    <mergeCell ref="A112:C112"/>
    <mergeCell ref="B99:D99"/>
    <mergeCell ref="A100:D100"/>
    <mergeCell ref="A102:E102"/>
    <mergeCell ref="B104:C104"/>
    <mergeCell ref="B105:C105"/>
    <mergeCell ref="B106:C106"/>
    <mergeCell ref="B121:C121"/>
    <mergeCell ref="B122:C122"/>
    <mergeCell ref="A123:C123"/>
    <mergeCell ref="A134:E134"/>
    <mergeCell ref="B136:C136"/>
    <mergeCell ref="B137:C137"/>
    <mergeCell ref="A114:E114"/>
    <mergeCell ref="B116:C116"/>
    <mergeCell ref="B117:C117"/>
    <mergeCell ref="B118:C118"/>
    <mergeCell ref="B119:C119"/>
    <mergeCell ref="B120:C120"/>
    <mergeCell ref="B126:C126"/>
    <mergeCell ref="B130:C130"/>
    <mergeCell ref="B131:C131"/>
    <mergeCell ref="B125:C125"/>
    <mergeCell ref="A127:C127"/>
    <mergeCell ref="B129:C129"/>
    <mergeCell ref="A132:C132"/>
    <mergeCell ref="C146:D146"/>
    <mergeCell ref="A153:B153"/>
    <mergeCell ref="A154:D154"/>
    <mergeCell ref="A156:E156"/>
    <mergeCell ref="A158:D158"/>
    <mergeCell ref="B159:D159"/>
    <mergeCell ref="B138:C138"/>
    <mergeCell ref="B139:C139"/>
    <mergeCell ref="B140:C140"/>
    <mergeCell ref="B141:C141"/>
    <mergeCell ref="A142:C142"/>
    <mergeCell ref="A144:E144"/>
    <mergeCell ref="A166:D166"/>
    <mergeCell ref="A167:D167"/>
    <mergeCell ref="B168:C168"/>
    <mergeCell ref="A169:B169"/>
    <mergeCell ref="A170:B170"/>
    <mergeCell ref="A171:B171"/>
    <mergeCell ref="B160:D160"/>
    <mergeCell ref="B161:D161"/>
    <mergeCell ref="B162:D162"/>
    <mergeCell ref="B163:D163"/>
    <mergeCell ref="B164:D164"/>
    <mergeCell ref="B165:D165"/>
    <mergeCell ref="A179:E179"/>
    <mergeCell ref="B180:D180"/>
    <mergeCell ref="B181:D181"/>
    <mergeCell ref="B182:D182"/>
    <mergeCell ref="B183:D183"/>
    <mergeCell ref="A184:D184"/>
    <mergeCell ref="A172:B172"/>
    <mergeCell ref="A173:B173"/>
    <mergeCell ref="A174:B174"/>
    <mergeCell ref="A175:B175"/>
    <mergeCell ref="A176:D176"/>
    <mergeCell ref="B178:C178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L40" sqref="L40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9" x14ac:dyDescent="0.2">
      <c r="A1" s="752" t="str">
        <f>'BASE PLANILHAS'!A1:E1</f>
        <v>ANEXO VI - PLANILHA DE COMPOSIÇÃO DE CUSTOS</v>
      </c>
      <c r="B1" s="753"/>
      <c r="C1" s="753"/>
      <c r="D1" s="753"/>
      <c r="E1" s="754"/>
    </row>
    <row r="2" spans="1:9" ht="13.5" thickBot="1" x14ac:dyDescent="0.25">
      <c r="A2" s="174"/>
      <c r="B2" s="221"/>
      <c r="C2" s="221"/>
      <c r="D2" s="222"/>
      <c r="E2" s="223"/>
      <c r="F2" s="54"/>
      <c r="G2" s="54"/>
      <c r="H2" s="54"/>
    </row>
    <row r="3" spans="1:9" ht="13.5" thickBot="1" x14ac:dyDescent="0.25">
      <c r="A3" s="755" t="str">
        <f>'BASE PLANILHAS'!A3:E3</f>
        <v>Dados para composição dos custos referentes à mão-de-obra</v>
      </c>
      <c r="B3" s="756"/>
      <c r="C3" s="756"/>
      <c r="D3" s="756"/>
      <c r="E3" s="757"/>
      <c r="F3" s="54"/>
      <c r="G3" s="54"/>
      <c r="H3" s="54"/>
    </row>
    <row r="4" spans="1:9" x14ac:dyDescent="0.2">
      <c r="A4" s="64" t="str">
        <f>'BASE PLANILHAS'!A4</f>
        <v>A</v>
      </c>
      <c r="B4" s="758" t="str">
        <f>'BASE PLANILHAS'!B4:D4</f>
        <v>Localidade</v>
      </c>
      <c r="C4" s="759"/>
      <c r="D4" s="760"/>
      <c r="E4" s="297" t="str">
        <f>CCT!A4</f>
        <v>Abre Campo</v>
      </c>
      <c r="F4" s="54"/>
      <c r="G4" s="54"/>
      <c r="H4" s="54"/>
    </row>
    <row r="5" spans="1:9" x14ac:dyDescent="0.2">
      <c r="A5" s="34" t="str">
        <f>'BASE PLANILHAS'!A5</f>
        <v>B</v>
      </c>
      <c r="B5" s="761" t="str">
        <f>'BASE PLANILHAS'!B5:D5</f>
        <v>Tipo de serviço</v>
      </c>
      <c r="C5" s="762"/>
      <c r="D5" s="763"/>
      <c r="E5" s="33" t="str">
        <f>'BASE PLANILHAS'!E5</f>
        <v>Apoio Administrativo</v>
      </c>
      <c r="F5" s="54"/>
      <c r="G5" s="54"/>
      <c r="H5" s="54"/>
    </row>
    <row r="6" spans="1:9" x14ac:dyDescent="0.2">
      <c r="A6" s="34" t="str">
        <f>'BASE PLANILHAS'!A6</f>
        <v>C</v>
      </c>
      <c r="B6" s="745" t="str">
        <f>'BASE PLANILHAS'!B6:D6</f>
        <v>Salário Nominativo da Categoria Profissional</v>
      </c>
      <c r="C6" s="746"/>
      <c r="D6" s="747"/>
      <c r="E6" s="297">
        <f>CCT!H4</f>
        <v>1281.1600000000001</v>
      </c>
      <c r="F6" s="54"/>
      <c r="G6" s="54"/>
      <c r="H6" s="54"/>
    </row>
    <row r="7" spans="1:9" x14ac:dyDescent="0.2">
      <c r="A7" s="34" t="str">
        <f>'BASE PLANILHAS'!A7</f>
        <v>D</v>
      </c>
      <c r="B7" s="745" t="str">
        <f>'BASE PLANILHAS'!B7:D7</f>
        <v>Categoria profissional (vinculada à execução contratual)</v>
      </c>
      <c r="C7" s="746"/>
      <c r="D7" s="747"/>
      <c r="E7" s="298" t="str">
        <f>CCT!B4</f>
        <v>Porteiro - 220h</v>
      </c>
      <c r="G7" s="1"/>
    </row>
    <row r="8" spans="1:9" ht="13.5" thickBot="1" x14ac:dyDescent="0.25">
      <c r="A8" s="36" t="str">
        <f>'BASE PLANILHAS'!A8</f>
        <v>E</v>
      </c>
      <c r="B8" s="764" t="str">
        <f>'BASE PLANILHAS'!B8:D8</f>
        <v>Data base da categoria (dia/mês/ano)</v>
      </c>
      <c r="C8" s="765"/>
      <c r="D8" s="766"/>
      <c r="E8" s="225">
        <f>CCT!P4</f>
        <v>43101</v>
      </c>
      <c r="F8" s="63"/>
    </row>
    <row r="9" spans="1:9" x14ac:dyDescent="0.2">
      <c r="A9" s="226"/>
      <c r="B9" s="100"/>
      <c r="C9" s="100"/>
      <c r="D9" s="100"/>
      <c r="E9" s="227"/>
      <c r="F9" s="63"/>
      <c r="H9" s="1"/>
    </row>
    <row r="10" spans="1:9" x14ac:dyDescent="0.2">
      <c r="A10" s="711" t="str">
        <f>'BASE PLANILHAS'!A10:E10</f>
        <v>MÓDULO 1 - COMPOSIÇÃO DA REMUNERAÇÃO</v>
      </c>
      <c r="B10" s="712"/>
      <c r="C10" s="712"/>
      <c r="D10" s="712"/>
      <c r="E10" s="713"/>
      <c r="F10" s="70"/>
    </row>
    <row r="11" spans="1:9" ht="13.5" thickBot="1" x14ac:dyDescent="0.25">
      <c r="A11" s="37"/>
      <c r="B11" s="38"/>
      <c r="C11" s="38"/>
      <c r="D11" s="38"/>
      <c r="E11" s="39"/>
      <c r="F11" s="1"/>
    </row>
    <row r="12" spans="1:9" ht="13.5" thickBot="1" x14ac:dyDescent="0.25">
      <c r="A12" s="214">
        <f>'BASE PLANILHAS'!A12</f>
        <v>1</v>
      </c>
      <c r="B12" s="696" t="str">
        <f>'BASE PLANILHAS'!B12:C12</f>
        <v>Composição da Remuneração</v>
      </c>
      <c r="C12" s="698"/>
      <c r="D12" s="208" t="str">
        <f>'BASE PLANILHAS'!D12</f>
        <v>Referência</v>
      </c>
      <c r="E12" s="208" t="str">
        <f>'BASE PLANILHAS'!E12</f>
        <v>Valor (R$)</v>
      </c>
      <c r="G12" s="1"/>
      <c r="I12" s="1"/>
    </row>
    <row r="13" spans="1:9" x14ac:dyDescent="0.2">
      <c r="A13" s="40" t="str">
        <f>'BASE PLANILHAS'!A13</f>
        <v>A</v>
      </c>
      <c r="B13" s="720" t="str">
        <f>'BASE PLANILHAS'!B13:C13</f>
        <v>Salário Base</v>
      </c>
      <c r="C13" s="721"/>
      <c r="D13" s="83">
        <v>1</v>
      </c>
      <c r="E13" s="41">
        <f>E6*D13</f>
        <v>1281.1600000000001</v>
      </c>
    </row>
    <row r="14" spans="1:9" x14ac:dyDescent="0.2">
      <c r="A14" s="34" t="str">
        <f>'BASE PLANILHAS'!A14</f>
        <v>B</v>
      </c>
      <c r="B14" s="699" t="str">
        <f>'BASE PLANILHAS'!B14:C14</f>
        <v xml:space="preserve">Adicional Periculosidade </v>
      </c>
      <c r="C14" s="700"/>
      <c r="D14" s="291">
        <v>0</v>
      </c>
      <c r="E14" s="216">
        <f t="shared" ref="E14:E19" si="0">D14*$E$13</f>
        <v>0</v>
      </c>
      <c r="G14" s="1"/>
    </row>
    <row r="15" spans="1:9" x14ac:dyDescent="0.2">
      <c r="A15" s="34" t="str">
        <f>'BASE PLANILHAS'!A15</f>
        <v>C</v>
      </c>
      <c r="B15" s="699" t="str">
        <f>'BASE PLANILHAS'!B15:C15</f>
        <v>Adicional Insalubridade</v>
      </c>
      <c r="C15" s="700"/>
      <c r="D15" s="296">
        <v>0</v>
      </c>
      <c r="E15" s="55">
        <f>D15*$D$13</f>
        <v>0</v>
      </c>
      <c r="G15" s="1"/>
    </row>
    <row r="16" spans="1:9" x14ac:dyDescent="0.2">
      <c r="A16" s="34" t="str">
        <f>'BASE PLANILHAS'!A16</f>
        <v>D</v>
      </c>
      <c r="B16" s="701" t="str">
        <f>'BASE PLANILHAS'!B16:C16</f>
        <v>Adicional Noturno</v>
      </c>
      <c r="C16" s="702"/>
      <c r="D16" s="42">
        <v>0</v>
      </c>
      <c r="E16" s="216">
        <f t="shared" si="0"/>
        <v>0</v>
      </c>
      <c r="G16" s="1"/>
    </row>
    <row r="17" spans="1:9" x14ac:dyDescent="0.2">
      <c r="A17" s="34" t="str">
        <f>'BASE PLANILHAS'!A17</f>
        <v>E</v>
      </c>
      <c r="B17" s="699" t="str">
        <f>'BASE PLANILHAS'!B17:C17</f>
        <v>Adicional de Hora Noturna Reduzida</v>
      </c>
      <c r="C17" s="700"/>
      <c r="D17" s="42">
        <v>0</v>
      </c>
      <c r="E17" s="216">
        <f t="shared" si="0"/>
        <v>0</v>
      </c>
    </row>
    <row r="18" spans="1:9" x14ac:dyDescent="0.2">
      <c r="A18" s="34" t="str">
        <f>'BASE PLANILHAS'!A18</f>
        <v>F</v>
      </c>
      <c r="B18" s="699" t="str">
        <f>'BASE PLANILHAS'!B18:C18</f>
        <v>Intervalo Intrajornada</v>
      </c>
      <c r="C18" s="700"/>
      <c r="D18" s="291">
        <v>0</v>
      </c>
      <c r="E18" s="216">
        <f t="shared" si="0"/>
        <v>0</v>
      </c>
    </row>
    <row r="19" spans="1:9" x14ac:dyDescent="0.2">
      <c r="A19" s="64" t="str">
        <f>'BASE PLANILHAS'!A19</f>
        <v>G</v>
      </c>
      <c r="B19" s="701" t="str">
        <f>'BASE PLANILHAS'!B19:C19</f>
        <v>Feriado Nacional - Súmula 444/2012 - TST</v>
      </c>
      <c r="C19" s="702"/>
      <c r="D19" s="291">
        <v>0</v>
      </c>
      <c r="E19" s="216">
        <f t="shared" si="0"/>
        <v>0</v>
      </c>
    </row>
    <row r="20" spans="1:9" ht="13.5" thickBot="1" x14ac:dyDescent="0.25">
      <c r="A20" s="36" t="str">
        <f>'BASE PLANILHAS'!A20</f>
        <v>H</v>
      </c>
      <c r="B20" s="716" t="str">
        <f>'BASE PLANILHAS'!B20:C20</f>
        <v>Adicional de Acúmulo de função</v>
      </c>
      <c r="C20" s="717"/>
      <c r="D20" s="42">
        <v>0</v>
      </c>
      <c r="E20" s="215">
        <f>D20*$E$13</f>
        <v>0</v>
      </c>
    </row>
    <row r="21" spans="1:9" ht="13.5" thickBot="1" x14ac:dyDescent="0.25">
      <c r="A21" s="696" t="str">
        <f>'BASE PLANILHAS'!A21:D21</f>
        <v>Total do Módulo 1</v>
      </c>
      <c r="B21" s="697"/>
      <c r="C21" s="697"/>
      <c r="D21" s="698"/>
      <c r="E21" s="51">
        <f>SUM(E13:E20)</f>
        <v>1281.1600000000001</v>
      </c>
    </row>
    <row r="22" spans="1:9" x14ac:dyDescent="0.2">
      <c r="A22" s="212"/>
      <c r="B22" s="213"/>
      <c r="C22" s="213"/>
      <c r="D22" s="213"/>
      <c r="E22" s="44"/>
      <c r="F22" s="1"/>
    </row>
    <row r="23" spans="1:9" x14ac:dyDescent="0.2">
      <c r="A23" s="711" t="str">
        <f>'BASE PLANILHAS'!A23:E23</f>
        <v>MÓDULO 2 – ENCARGOS E BENEFÍCIOS MENSAIS E DIÁRIOS</v>
      </c>
      <c r="B23" s="712"/>
      <c r="C23" s="712"/>
      <c r="D23" s="712"/>
      <c r="E23" s="713"/>
      <c r="F23" s="1"/>
    </row>
    <row r="24" spans="1:9" ht="13.5" thickBot="1" x14ac:dyDescent="0.25">
      <c r="A24" s="209"/>
      <c r="B24" s="210"/>
      <c r="C24" s="210"/>
      <c r="D24" s="210"/>
      <c r="E24" s="211"/>
      <c r="F24" s="1"/>
    </row>
    <row r="25" spans="1:9" ht="13.5" thickBot="1" x14ac:dyDescent="0.25">
      <c r="A25" s="214" t="str">
        <f>'BASE PLANILHAS'!A25</f>
        <v>2.1</v>
      </c>
      <c r="B25" s="696" t="str">
        <f>'BASE PLANILHAS'!B25:C25</f>
        <v>Submódulo 2.1 - Encargos Previdenciários, FGTS e Outras Contribuições</v>
      </c>
      <c r="C25" s="698"/>
      <c r="D25" s="214" t="str">
        <f>'BASE PLANILHAS'!D25</f>
        <v>Referência</v>
      </c>
      <c r="E25" s="214" t="str">
        <f>'BASE PLANILHAS'!E25</f>
        <v>Valor (R$)</v>
      </c>
    </row>
    <row r="26" spans="1:9" x14ac:dyDescent="0.2">
      <c r="A26" s="40" t="str">
        <f>'BASE PLANILHAS'!A26</f>
        <v>A</v>
      </c>
      <c r="B26" s="708" t="str">
        <f>'BASE PLANILHAS'!B26:C26</f>
        <v>INSS</v>
      </c>
      <c r="C26" s="710"/>
      <c r="D26" s="73">
        <f>'BASE PLANILHAS'!D26</f>
        <v>0.2</v>
      </c>
      <c r="E26" s="74">
        <f>$E$21*D26</f>
        <v>256.23200000000003</v>
      </c>
    </row>
    <row r="27" spans="1:9" x14ac:dyDescent="0.2">
      <c r="A27" s="34" t="str">
        <f>'BASE PLANILHAS'!A27</f>
        <v>B</v>
      </c>
      <c r="B27" s="701" t="str">
        <f>'BASE PLANILHAS'!B27:C27</f>
        <v>SESI OU SENAC</v>
      </c>
      <c r="C27" s="702"/>
      <c r="D27" s="18">
        <f>'BASE PLANILHAS'!D27</f>
        <v>1.4999999999999999E-2</v>
      </c>
      <c r="E27" s="23">
        <f>$E$21*D27</f>
        <v>19.217400000000001</v>
      </c>
    </row>
    <row r="28" spans="1:9" x14ac:dyDescent="0.2">
      <c r="A28" s="34" t="str">
        <f>'BASE PLANILHAS'!A28</f>
        <v>C</v>
      </c>
      <c r="B28" s="748" t="str">
        <f>'BASE PLANILHAS'!B28:C28</f>
        <v>SENAI OU SENAC</v>
      </c>
      <c r="C28" s="749"/>
      <c r="D28" s="18">
        <f>'BASE PLANILHAS'!D28</f>
        <v>0.01</v>
      </c>
      <c r="E28" s="23">
        <f>$E$21*D28</f>
        <v>12.8116</v>
      </c>
    </row>
    <row r="29" spans="1:9" x14ac:dyDescent="0.2">
      <c r="A29" s="34" t="str">
        <f>'BASE PLANILHAS'!A29</f>
        <v>D</v>
      </c>
      <c r="B29" s="699" t="str">
        <f>'BASE PLANILHAS'!B29:C29</f>
        <v>INCRA</v>
      </c>
      <c r="C29" s="700"/>
      <c r="D29" s="18">
        <f>'BASE PLANILHAS'!D29</f>
        <v>2E-3</v>
      </c>
      <c r="E29" s="23">
        <f t="shared" ref="E29:E32" si="1">$E$21*D29</f>
        <v>2.5623200000000002</v>
      </c>
    </row>
    <row r="30" spans="1:9" x14ac:dyDescent="0.2">
      <c r="A30" s="34" t="str">
        <f>'BASE PLANILHAS'!A30</f>
        <v>E</v>
      </c>
      <c r="B30" s="699" t="str">
        <f>'BASE PLANILHAS'!B30:C30</f>
        <v>Salário Educação</v>
      </c>
      <c r="C30" s="700"/>
      <c r="D30" s="18">
        <f>'BASE PLANILHAS'!D30</f>
        <v>2.5000000000000001E-2</v>
      </c>
      <c r="E30" s="23">
        <f t="shared" si="1"/>
        <v>32.029000000000003</v>
      </c>
    </row>
    <row r="31" spans="1:9" x14ac:dyDescent="0.2">
      <c r="A31" s="34" t="str">
        <f>'BASE PLANILHAS'!A31</f>
        <v>F</v>
      </c>
      <c r="B31" s="699" t="str">
        <f>'BASE PLANILHAS'!B31:C31</f>
        <v>FGTS</v>
      </c>
      <c r="C31" s="700"/>
      <c r="D31" s="18">
        <f>'BASE PLANILHAS'!D31</f>
        <v>0.08</v>
      </c>
      <c r="E31" s="23">
        <f t="shared" si="1"/>
        <v>102.4928</v>
      </c>
    </row>
    <row r="32" spans="1:9" x14ac:dyDescent="0.2">
      <c r="A32" s="34" t="str">
        <f>'BASE PLANILHAS'!A32</f>
        <v>G</v>
      </c>
      <c r="B32" s="699" t="str">
        <f>'BASE PLANILHAS'!B32:C32</f>
        <v>RAT</v>
      </c>
      <c r="C32" s="700"/>
      <c r="D32" s="18">
        <f>'BASE PLANILHAS'!D32</f>
        <v>0.03</v>
      </c>
      <c r="E32" s="23">
        <f t="shared" si="1"/>
        <v>38.434800000000003</v>
      </c>
      <c r="I32" s="1"/>
    </row>
    <row r="33" spans="1:14" ht="13.5" thickBot="1" x14ac:dyDescent="0.25">
      <c r="A33" s="34" t="str">
        <f>'BASE PLANILHAS'!A33</f>
        <v>H</v>
      </c>
      <c r="B33" s="701" t="str">
        <f>'BASE PLANILHAS'!B33:C33</f>
        <v>SEBRAE</v>
      </c>
      <c r="C33" s="702"/>
      <c r="D33" s="18">
        <f>'BASE PLANILHAS'!D33</f>
        <v>6.0000000000000001E-3</v>
      </c>
      <c r="E33" s="23">
        <f>$E$21*D33</f>
        <v>7.6869600000000009</v>
      </c>
    </row>
    <row r="34" spans="1:14" ht="13.5" thickBot="1" x14ac:dyDescent="0.25">
      <c r="A34" s="696" t="str">
        <f>'BASE PLANILHAS'!A34:C34</f>
        <v>Total do Submódulo 2.1</v>
      </c>
      <c r="B34" s="697"/>
      <c r="C34" s="698"/>
      <c r="D34" s="50">
        <f>'BASE PLANILHAS'!D34</f>
        <v>0.3680000000000001</v>
      </c>
      <c r="E34" s="51">
        <f>SUM(E26:E33)</f>
        <v>471.46688</v>
      </c>
      <c r="F34" s="1"/>
      <c r="G34" s="66"/>
    </row>
    <row r="35" spans="1:14" ht="13.5" thickBot="1" x14ac:dyDescent="0.25">
      <c r="A35" s="206"/>
      <c r="B35" s="207"/>
      <c r="C35" s="207"/>
      <c r="D35" s="236"/>
      <c r="E35" s="45"/>
      <c r="F35" s="1"/>
      <c r="G35" s="66"/>
    </row>
    <row r="36" spans="1:14" ht="13.5" thickBot="1" x14ac:dyDescent="0.25">
      <c r="A36" s="214" t="str">
        <f>'BASE PLANILHAS'!A36</f>
        <v>2.2</v>
      </c>
      <c r="B36" s="696" t="str">
        <f>'BASE PLANILHAS'!B36:C36</f>
        <v>Submódulo 2.2 - 13º Salário, Férias e Adicional de Férias</v>
      </c>
      <c r="C36" s="698"/>
      <c r="D36" s="214" t="str">
        <f>'BASE PLANILHAS'!D36</f>
        <v>Referência</v>
      </c>
      <c r="E36" s="208" t="str">
        <f>'BASE PLANILHAS'!E25</f>
        <v>Valor (R$)</v>
      </c>
    </row>
    <row r="37" spans="1:14" x14ac:dyDescent="0.2">
      <c r="A37" s="32" t="str">
        <f>'BASE PLANILHAS'!A37</f>
        <v>A</v>
      </c>
      <c r="B37" s="701" t="str">
        <f>'BASE PLANILHAS'!B37:C37</f>
        <v>13º salário (titular)</v>
      </c>
      <c r="C37" s="702"/>
      <c r="D37" s="65">
        <f>'BASE PLANILHAS'!D37</f>
        <v>8.3333333333333329E-2</v>
      </c>
      <c r="E37" s="41">
        <f>$E$21*D37</f>
        <v>106.76333333333334</v>
      </c>
      <c r="F37" s="1"/>
    </row>
    <row r="38" spans="1:14" ht="13.5" thickBot="1" x14ac:dyDescent="0.25">
      <c r="A38" s="36" t="str">
        <f>'BASE PLANILHAS'!A38</f>
        <v>B</v>
      </c>
      <c r="B38" s="716" t="str">
        <f>'BASE PLANILHAS'!B38:C38</f>
        <v>Férias e Adicional de Férias (titular)</v>
      </c>
      <c r="C38" s="717"/>
      <c r="D38" s="71">
        <f>'BASE PLANILHAS'!D38</f>
        <v>0.1111111111111111</v>
      </c>
      <c r="E38" s="72">
        <f>D38*$E$21</f>
        <v>142.35111111111112</v>
      </c>
      <c r="F38" s="1"/>
      <c r="H38" s="1"/>
    </row>
    <row r="39" spans="1:14" ht="13.5" thickBot="1" x14ac:dyDescent="0.25">
      <c r="A39" s="67"/>
      <c r="B39" s="696" t="str">
        <f>'BASE PLANILHAS'!B39:C39</f>
        <v>Subtotal</v>
      </c>
      <c r="C39" s="698"/>
      <c r="D39" s="16">
        <f>'BASE PLANILHAS'!D39</f>
        <v>0.19444444444444442</v>
      </c>
      <c r="E39" s="45">
        <f>D39*$E$21</f>
        <v>249.11444444444442</v>
      </c>
      <c r="F39" s="1"/>
      <c r="H39" s="1"/>
    </row>
    <row r="40" spans="1:14" ht="13.5" thickBot="1" x14ac:dyDescent="0.25">
      <c r="A40" s="214" t="str">
        <f>'BASE PLANILHAS'!A40</f>
        <v>C</v>
      </c>
      <c r="B40" s="750" t="str">
        <f>'BASE PLANILHAS'!B40:C40</f>
        <v>Incidência do Submódulo 2.1 sobre 13º Salário, Férias e Adicional de Férias</v>
      </c>
      <c r="C40" s="751"/>
      <c r="D40" s="46">
        <f>'BASE PLANILHAS'!D40</f>
        <v>7.1555555555555567E-2</v>
      </c>
      <c r="E40" s="47">
        <f>D40*$E$21</f>
        <v>91.674115555555574</v>
      </c>
      <c r="F40" s="29"/>
      <c r="H40" s="1"/>
    </row>
    <row r="41" spans="1:14" ht="13.5" thickBot="1" x14ac:dyDescent="0.25">
      <c r="A41" s="696" t="str">
        <f>'BASE PLANILHAS'!A41:C41</f>
        <v>Total do Submódulo 2.2</v>
      </c>
      <c r="B41" s="697"/>
      <c r="C41" s="698"/>
      <c r="D41" s="48">
        <f>'BASE PLANILHAS'!D41</f>
        <v>0.26600000000000001</v>
      </c>
      <c r="E41" s="49">
        <f>SUM(E39:E40)</f>
        <v>340.78855999999996</v>
      </c>
      <c r="F41" s="29"/>
    </row>
    <row r="42" spans="1:14" ht="13.5" thickBot="1" x14ac:dyDescent="0.25">
      <c r="A42" s="237"/>
      <c r="B42" s="238"/>
      <c r="C42" s="238"/>
      <c r="D42" s="238"/>
      <c r="E42" s="239"/>
      <c r="F42" s="1"/>
    </row>
    <row r="43" spans="1:14" ht="13.5" thickBot="1" x14ac:dyDescent="0.25">
      <c r="A43" s="52" t="str">
        <f>'BASE PLANILHAS'!A43</f>
        <v>2.3</v>
      </c>
      <c r="B43" s="696" t="str">
        <f>'BASE PLANILHAS'!B43:C43</f>
        <v>Submódulo 2.3 - Benefícios Mensais e Diários</v>
      </c>
      <c r="C43" s="698"/>
      <c r="D43" s="345" t="str">
        <f>'BASE PLANILHAS'!D43</f>
        <v>Referência</v>
      </c>
      <c r="E43" s="208" t="str">
        <f>'BASE PLANILHAS'!E43</f>
        <v>Valor (R$)</v>
      </c>
    </row>
    <row r="44" spans="1:14" x14ac:dyDescent="0.2">
      <c r="A44" s="32" t="str">
        <f>'BASE PLANILHAS'!A44</f>
        <v>A</v>
      </c>
      <c r="B44" s="708" t="str">
        <f>'BASE PLANILHAS'!B44:C44</f>
        <v>Vale - Transporte (Descontada parcela do empregado)</v>
      </c>
      <c r="C44" s="710"/>
      <c r="D44" s="292">
        <f>VT!D5</f>
        <v>4.05</v>
      </c>
      <c r="E44" s="78">
        <f>(2*$D$44*20*$D$13)-(IF($E$13*6%&lt;=(2*$D$44*20*$D$13),$E$13*6%,(2*$D$44*20*$D$13)))</f>
        <v>85.130399999999995</v>
      </c>
      <c r="F44" s="19"/>
      <c r="N44" s="4"/>
    </row>
    <row r="45" spans="1:14" x14ac:dyDescent="0.2">
      <c r="A45" s="34" t="str">
        <f>'BASE PLANILHAS'!A45</f>
        <v>B</v>
      </c>
      <c r="B45" s="701" t="str">
        <f>'BASE PLANILHAS'!B45:C45</f>
        <v>Vale - Alimentação (Descontada parcela do empregado)</v>
      </c>
      <c r="C45" s="702"/>
      <c r="D45" s="293">
        <f>CCT!I4</f>
        <v>19.899999999999999</v>
      </c>
      <c r="E45" s="78">
        <f>(D45*20-1)*D13</f>
        <v>397</v>
      </c>
      <c r="F45" s="19"/>
    </row>
    <row r="46" spans="1:14" x14ac:dyDescent="0.2">
      <c r="A46" s="34" t="str">
        <f>'BASE PLANILHAS'!A46</f>
        <v>C</v>
      </c>
      <c r="B46" s="699" t="str">
        <f>'BASE PLANILHAS'!B46:C46</f>
        <v>Cesta Básica</v>
      </c>
      <c r="C46" s="700"/>
      <c r="D46" s="293">
        <f>CCT!J4</f>
        <v>0</v>
      </c>
      <c r="E46" s="78">
        <f>$D46*$D$13</f>
        <v>0</v>
      </c>
      <c r="F46" s="19"/>
    </row>
    <row r="47" spans="1:14" x14ac:dyDescent="0.2">
      <c r="A47" s="34" t="str">
        <f>'BASE PLANILHAS'!A47</f>
        <v>D</v>
      </c>
      <c r="B47" s="701" t="str">
        <f>'BASE PLANILHAS'!B47:C47</f>
        <v>PAF</v>
      </c>
      <c r="C47" s="702"/>
      <c r="D47" s="293">
        <f>CCT!K4</f>
        <v>0</v>
      </c>
      <c r="E47" s="78">
        <f t="shared" ref="E47:E51" si="2">$D47*$D$13</f>
        <v>0</v>
      </c>
      <c r="F47" s="19"/>
    </row>
    <row r="48" spans="1:14" x14ac:dyDescent="0.2">
      <c r="A48" s="34" t="str">
        <f>'BASE PLANILHAS'!A48</f>
        <v>E</v>
      </c>
      <c r="B48" s="699" t="str">
        <f>'BASE PLANILHAS'!B48:C48</f>
        <v>PQM</v>
      </c>
      <c r="C48" s="700"/>
      <c r="D48" s="367">
        <f>CCT!L4</f>
        <v>9.84</v>
      </c>
      <c r="E48" s="78">
        <f t="shared" si="2"/>
        <v>9.84</v>
      </c>
      <c r="F48" s="19"/>
    </row>
    <row r="49" spans="1:8" x14ac:dyDescent="0.2">
      <c r="A49" s="34" t="str">
        <f>'BASE PLANILHAS'!A49</f>
        <v>F</v>
      </c>
      <c r="B49" s="701" t="str">
        <f>'BASE PLANILHAS'!B49:C49</f>
        <v>PAT</v>
      </c>
      <c r="C49" s="702"/>
      <c r="D49" s="367">
        <f>CCT!M4</f>
        <v>0</v>
      </c>
      <c r="E49" s="78">
        <f t="shared" si="2"/>
        <v>0</v>
      </c>
      <c r="F49" s="19"/>
    </row>
    <row r="50" spans="1:8" x14ac:dyDescent="0.2">
      <c r="A50" s="34" t="str">
        <f>'BASE PLANILHAS'!A50</f>
        <v>G</v>
      </c>
      <c r="B50" s="699" t="str">
        <f>'BASE PLANILHAS'!B50:C50</f>
        <v>Seguro de Vida</v>
      </c>
      <c r="C50" s="700"/>
      <c r="D50" s="368">
        <f>CCT!N4</f>
        <v>4.72</v>
      </c>
      <c r="E50" s="78">
        <f t="shared" si="2"/>
        <v>4.72</v>
      </c>
      <c r="F50" s="19"/>
    </row>
    <row r="51" spans="1:8" ht="13.5" thickBot="1" x14ac:dyDescent="0.25">
      <c r="A51" s="36" t="str">
        <f>'BASE PLANILHAS'!A51</f>
        <v>H</v>
      </c>
      <c r="B51" s="703" t="str">
        <f>'BASE PLANILHAS'!B51:C51</f>
        <v>Despesas de Viagem</v>
      </c>
      <c r="C51" s="704"/>
      <c r="D51" s="369">
        <f>CCT!O4</f>
        <v>0</v>
      </c>
      <c r="E51" s="78">
        <f t="shared" si="2"/>
        <v>0</v>
      </c>
      <c r="F51" s="1"/>
    </row>
    <row r="52" spans="1:8" ht="13.5" thickBot="1" x14ac:dyDescent="0.25">
      <c r="A52" s="705" t="str">
        <f>'BASE PLANILHAS'!A52:D52</f>
        <v>Total do Submódulo 2.3</v>
      </c>
      <c r="B52" s="706"/>
      <c r="C52" s="706"/>
      <c r="D52" s="707"/>
      <c r="E52" s="51">
        <f>SUM(E44:E51)</f>
        <v>496.69040000000001</v>
      </c>
      <c r="F52" s="29"/>
    </row>
    <row r="53" spans="1:8" ht="13.5" thickBot="1" x14ac:dyDescent="0.25">
      <c r="A53" s="237"/>
      <c r="B53" s="238"/>
      <c r="C53" s="240"/>
      <c r="D53" s="238"/>
      <c r="E53" s="239"/>
      <c r="F53" s="1"/>
    </row>
    <row r="54" spans="1:8" ht="13.5" thickBot="1" x14ac:dyDescent="0.25">
      <c r="A54" s="214" t="str">
        <f>'BASE PLANILHAS'!A54</f>
        <v>2.4</v>
      </c>
      <c r="B54" s="696" t="str">
        <f>'BASE PLANILHAS'!B54:D54</f>
        <v>Quadro Resumo do Módulo 2 - Encargos e Benefícios Mensais e Diários</v>
      </c>
      <c r="C54" s="697"/>
      <c r="D54" s="698"/>
      <c r="E54" s="214" t="str">
        <f>'BASE PLANILHAS'!E54</f>
        <v>Valor (R$)</v>
      </c>
    </row>
    <row r="55" spans="1:8" x14ac:dyDescent="0.2">
      <c r="A55" s="40" t="str">
        <f>'BASE PLANILHAS'!A55</f>
        <v>2.1</v>
      </c>
      <c r="B55" s="708" t="str">
        <f>'BASE PLANILHAS'!B55:D55</f>
        <v>Encargos Previdenciários, FGTS e Outras Contribuições</v>
      </c>
      <c r="C55" s="709"/>
      <c r="D55" s="710"/>
      <c r="E55" s="41">
        <f>E41</f>
        <v>340.78855999999996</v>
      </c>
      <c r="F55" s="1"/>
      <c r="H55" s="66"/>
    </row>
    <row r="56" spans="1:8" x14ac:dyDescent="0.2">
      <c r="A56" s="34" t="str">
        <f>'BASE PLANILHAS'!A56</f>
        <v>2.2</v>
      </c>
      <c r="B56" s="701" t="str">
        <f>'BASE PLANILHAS'!B56:D56</f>
        <v>13º Salário, Férias e Adicional de Férias</v>
      </c>
      <c r="C56" s="733"/>
      <c r="D56" s="702"/>
      <c r="E56" s="23">
        <f>E34</f>
        <v>471.46688</v>
      </c>
      <c r="F56" s="1"/>
    </row>
    <row r="57" spans="1:8" ht="13.5" thickBot="1" x14ac:dyDescent="0.25">
      <c r="A57" s="36" t="str">
        <f>'BASE PLANILHAS'!A57</f>
        <v>2.3</v>
      </c>
      <c r="B57" s="699" t="str">
        <f>'BASE PLANILHAS'!B57:D57</f>
        <v>Benefícios Mensais e Diários</v>
      </c>
      <c r="C57" s="734"/>
      <c r="D57" s="749"/>
      <c r="E57" s="24">
        <f>E52</f>
        <v>496.69040000000001</v>
      </c>
      <c r="F57" s="1"/>
    </row>
    <row r="58" spans="1:8" ht="13.5" thickBot="1" x14ac:dyDescent="0.25">
      <c r="A58" s="696" t="str">
        <f>'BASE PLANILHAS'!A58:D58</f>
        <v>Total do Módulo 2</v>
      </c>
      <c r="B58" s="697"/>
      <c r="C58" s="697"/>
      <c r="D58" s="698"/>
      <c r="E58" s="49">
        <f>SUM(E55:E57)</f>
        <v>1308.9458399999999</v>
      </c>
      <c r="F58" s="1"/>
    </row>
    <row r="59" spans="1:8" x14ac:dyDescent="0.2">
      <c r="A59" s="241"/>
      <c r="B59" s="240"/>
      <c r="C59" s="240"/>
      <c r="D59" s="240"/>
      <c r="E59" s="242"/>
      <c r="F59" s="1"/>
    </row>
    <row r="60" spans="1:8" x14ac:dyDescent="0.2">
      <c r="A60" s="711" t="str">
        <f>'BASE PLANILHAS'!A60:E60</f>
        <v>MÓDULO 3 – PROVISÃO PARA RESCISÃO</v>
      </c>
      <c r="B60" s="712"/>
      <c r="C60" s="712"/>
      <c r="D60" s="712"/>
      <c r="E60" s="713"/>
      <c r="F60" s="1"/>
    </row>
    <row r="61" spans="1:8" ht="13.5" thickBot="1" x14ac:dyDescent="0.25">
      <c r="A61" s="54"/>
      <c r="B61" s="54"/>
      <c r="C61" s="54"/>
      <c r="D61" s="54"/>
      <c r="E61" s="54"/>
      <c r="F61" s="22"/>
      <c r="G61" s="1"/>
    </row>
    <row r="62" spans="1:8" ht="13.5" thickBot="1" x14ac:dyDescent="0.25">
      <c r="A62" s="214">
        <f>'BASE PLANILHAS'!A62</f>
        <v>3</v>
      </c>
      <c r="B62" s="697" t="str">
        <f>'BASE PLANILHAS'!B62:C62</f>
        <v>Provisão para Rescisão</v>
      </c>
      <c r="C62" s="698"/>
      <c r="D62" s="214" t="str">
        <f>'BASE PLANILHAS'!D62</f>
        <v>Referência</v>
      </c>
      <c r="E62" s="208" t="str">
        <f>'BASE PLANILHAS'!E62</f>
        <v>Valor (R$)</v>
      </c>
      <c r="F62" s="19"/>
    </row>
    <row r="63" spans="1:8" x14ac:dyDescent="0.2">
      <c r="A63" s="79" t="str">
        <f>'BASE PLANILHAS'!A63</f>
        <v>A</v>
      </c>
      <c r="B63" s="718" t="str">
        <f>'BASE PLANILHAS'!B63:C63</f>
        <v>Aviso Prévio Indenizado (API) e Reflexo do Aviso Prévio Indenizado</v>
      </c>
      <c r="C63" s="719"/>
      <c r="D63" s="80">
        <f>'BASE PLANILHAS'!D63</f>
        <v>5.0183256172839511E-3</v>
      </c>
      <c r="E63" s="41">
        <f>$E$21*D63</f>
        <v>6.4292780478395075</v>
      </c>
      <c r="F63" s="149"/>
    </row>
    <row r="64" spans="1:8" x14ac:dyDescent="0.2">
      <c r="A64" s="205" t="str">
        <f>'BASE PLANILHAS'!A64</f>
        <v>B</v>
      </c>
      <c r="B64" s="718" t="str">
        <f>'BASE PLANILHAS'!B64:C64</f>
        <v>Incidência do FGTS sobre API e Reflexo do API</v>
      </c>
      <c r="C64" s="719"/>
      <c r="D64" s="80">
        <f>'BASE PLANILHAS'!D64</f>
        <v>4.0146604938271608E-4</v>
      </c>
      <c r="E64" s="41">
        <f>$E$21*D64</f>
        <v>0.51434224382716054</v>
      </c>
      <c r="F64" s="19"/>
    </row>
    <row r="65" spans="1:10" x14ac:dyDescent="0.2">
      <c r="A65" s="205" t="str">
        <f>'BASE PLANILHAS'!A65</f>
        <v>C</v>
      </c>
      <c r="B65" s="718" t="str">
        <f>'BASE PLANILHAS'!B65:C65</f>
        <v>Multa do FGTS e Contribuição Social sobre o Aviso Prévio Indenizado</v>
      </c>
      <c r="C65" s="719"/>
      <c r="D65" s="18">
        <f>'BASE PLANILHAS'!D65</f>
        <v>2.0073302469135804E-4</v>
      </c>
      <c r="E65" s="41">
        <f t="shared" ref="E65:E69" si="3">$E$21*D65</f>
        <v>0.25717112191358027</v>
      </c>
      <c r="F65" s="19"/>
    </row>
    <row r="66" spans="1:10" x14ac:dyDescent="0.2">
      <c r="A66" s="205" t="str">
        <f>'BASE PLANILHAS'!A66</f>
        <v>D</v>
      </c>
      <c r="B66" s="718" t="str">
        <f>'BASE PLANILHAS'!B66:C66</f>
        <v>Aviso Prévio Trabalhado - APT</v>
      </c>
      <c r="C66" s="719"/>
      <c r="D66" s="18">
        <f>'BASE PLANILHAS'!D66</f>
        <v>3.5000000000000005E-3</v>
      </c>
      <c r="E66" s="41">
        <f t="shared" si="3"/>
        <v>4.4840600000000013</v>
      </c>
      <c r="F66" s="19"/>
    </row>
    <row r="67" spans="1:10" x14ac:dyDescent="0.2">
      <c r="A67" s="205" t="str">
        <f>'BASE PLANILHAS'!A67</f>
        <v>E</v>
      </c>
      <c r="B67" s="718" t="str">
        <f>'BASE PLANILHAS'!B67:C67</f>
        <v>Incidência dos encargos do submódulo 2.1 sobre Aviso Prévio Trabalhado</v>
      </c>
      <c r="C67" s="719"/>
      <c r="D67" s="80">
        <f>'BASE PLANILHAS'!D67</f>
        <v>1.2880000000000005E-3</v>
      </c>
      <c r="E67" s="41">
        <f>$E$21*D67</f>
        <v>1.6501340800000008</v>
      </c>
      <c r="F67" s="61"/>
    </row>
    <row r="68" spans="1:10" x14ac:dyDescent="0.2">
      <c r="A68" s="205" t="str">
        <f>'BASE PLANILHAS'!A68</f>
        <v>F</v>
      </c>
      <c r="B68" s="718" t="str">
        <f>'BASE PLANILHAS'!B68:C68</f>
        <v>Multa do FGTS e Contribuição Social - Rescisão sem Justa Causa</v>
      </c>
      <c r="C68" s="719"/>
      <c r="D68" s="80">
        <f>'BASE PLANILHAS'!D68</f>
        <v>4.2999999999999997E-2</v>
      </c>
      <c r="E68" s="41">
        <f t="shared" si="3"/>
        <v>55.089880000000001</v>
      </c>
      <c r="F68" s="19"/>
    </row>
    <row r="69" spans="1:10" ht="13.5" thickBot="1" x14ac:dyDescent="0.25">
      <c r="A69" s="243" t="str">
        <f>'BASE PLANILHAS'!A69</f>
        <v>G</v>
      </c>
      <c r="B69" s="701" t="str">
        <f>'BASE PLANILHAS'!B69:C69</f>
        <v>Indenização Adicional (Art. 9º da Lei nº 7.238/84)</v>
      </c>
      <c r="C69" s="702"/>
      <c r="D69" s="81">
        <f>'BASE PLANILHAS'!D69</f>
        <v>1.6666666666666668E-3</v>
      </c>
      <c r="E69" s="55">
        <f t="shared" si="3"/>
        <v>2.1352666666666669</v>
      </c>
      <c r="F69" s="19"/>
    </row>
    <row r="70" spans="1:10" ht="13.5" thickBot="1" x14ac:dyDescent="0.25">
      <c r="A70" s="696" t="str">
        <f>'BASE PLANILHAS'!A70:C70</f>
        <v>Total do Módulo 3</v>
      </c>
      <c r="B70" s="697"/>
      <c r="C70" s="698"/>
      <c r="D70" s="244">
        <f>'BASE PLANILHAS'!D70</f>
        <v>5.5075191358024689E-2</v>
      </c>
      <c r="E70" s="51">
        <f>SUM(E63:E69)</f>
        <v>70.560132160246923</v>
      </c>
      <c r="F70" s="29"/>
    </row>
    <row r="71" spans="1:10" x14ac:dyDescent="0.2">
      <c r="A71" s="245"/>
      <c r="B71" s="246"/>
      <c r="C71" s="246"/>
      <c r="D71" s="246"/>
      <c r="E71" s="247"/>
      <c r="F71" s="1"/>
    </row>
    <row r="72" spans="1:10" x14ac:dyDescent="0.2">
      <c r="A72" s="711" t="str">
        <f>'BASE PLANILHAS'!A72:E72</f>
        <v>MÓDULO 4 – CUSTO DE REPOSIÇÃO DO PROFISSIONAL AUSENTE</v>
      </c>
      <c r="B72" s="712"/>
      <c r="C72" s="712"/>
      <c r="D72" s="712"/>
      <c r="E72" s="713"/>
      <c r="F72" s="1"/>
      <c r="H72" s="1"/>
    </row>
    <row r="73" spans="1:10" ht="13.5" thickBot="1" x14ac:dyDescent="0.25">
      <c r="A73" s="54"/>
      <c r="B73" s="54"/>
      <c r="C73" s="54"/>
      <c r="D73" s="38"/>
      <c r="E73" s="54"/>
      <c r="F73" s="22"/>
    </row>
    <row r="74" spans="1:10" ht="13.5" thickBot="1" x14ac:dyDescent="0.25">
      <c r="A74" s="214" t="str">
        <f>'BASE PLANILHAS'!A74</f>
        <v>4.1</v>
      </c>
      <c r="B74" s="696" t="str">
        <f>'BASE PLANILHAS'!B74:C74</f>
        <v>Submódulo 4.1 - Ausências Legais</v>
      </c>
      <c r="C74" s="698"/>
      <c r="D74" s="345" t="str">
        <f>'BASE PLANILHAS'!D74</f>
        <v>Referência</v>
      </c>
      <c r="E74" s="345" t="str">
        <f>'BASE PLANILHAS'!E74</f>
        <v>Valor (R$)</v>
      </c>
      <c r="J74" s="63"/>
    </row>
    <row r="75" spans="1:10" x14ac:dyDescent="0.2">
      <c r="A75" s="34" t="str">
        <f>'BASE PLANILHAS'!A75</f>
        <v>A</v>
      </c>
      <c r="B75" s="708" t="str">
        <f>'BASE PLANILHAS'!B75:C75</f>
        <v>Ausência por Doença</v>
      </c>
      <c r="C75" s="710"/>
      <c r="D75" s="248">
        <f>'BASE PLANILHAS'!D75</f>
        <v>1.3888888888888888E-2</v>
      </c>
      <c r="E75" s="23">
        <f t="shared" ref="E75:E80" si="4">$E$21*D75</f>
        <v>17.79388888888889</v>
      </c>
      <c r="F75" s="62"/>
    </row>
    <row r="76" spans="1:10" x14ac:dyDescent="0.2">
      <c r="A76" s="34" t="str">
        <f>'BASE PLANILHAS'!A76</f>
        <v>B</v>
      </c>
      <c r="B76" s="699" t="str">
        <f>'BASE PLANILHAS'!B76:C76</f>
        <v>Ausências Legais</v>
      </c>
      <c r="C76" s="700"/>
      <c r="D76" s="248">
        <f>'BASE PLANILHAS'!D76</f>
        <v>8.2222222222222228E-3</v>
      </c>
      <c r="E76" s="23">
        <f t="shared" si="4"/>
        <v>10.533982222222223</v>
      </c>
      <c r="F76" s="62"/>
    </row>
    <row r="77" spans="1:10" x14ac:dyDescent="0.2">
      <c r="A77" s="34" t="str">
        <f>'BASE PLANILHAS'!A77</f>
        <v>C</v>
      </c>
      <c r="B77" s="699" t="str">
        <f>'BASE PLANILHAS'!B77:C77</f>
        <v>Licença Paternidade</v>
      </c>
      <c r="C77" s="700"/>
      <c r="D77" s="82">
        <f>'BASE PLANILHAS'!D77</f>
        <v>2.0833333333333332E-4</v>
      </c>
      <c r="E77" s="23">
        <f t="shared" si="4"/>
        <v>0.26690833333333336</v>
      </c>
      <c r="F77" s="62"/>
    </row>
    <row r="78" spans="1:10" x14ac:dyDescent="0.2">
      <c r="A78" s="34" t="str">
        <f>'BASE PLANILHAS'!A78</f>
        <v>D</v>
      </c>
      <c r="B78" s="699" t="str">
        <f>'BASE PLANILHAS'!B78:C78</f>
        <v>Ausência por Acidente de Trabalho</v>
      </c>
      <c r="C78" s="700"/>
      <c r="D78" s="248">
        <f>'BASE PLANILHAS'!D78</f>
        <v>3.3333333333333335E-3</v>
      </c>
      <c r="E78" s="23">
        <f t="shared" si="4"/>
        <v>4.2705333333333337</v>
      </c>
      <c r="F78" s="62"/>
    </row>
    <row r="79" spans="1:10" x14ac:dyDescent="0.2">
      <c r="A79" s="64" t="str">
        <f>'BASE PLANILHAS'!A79</f>
        <v>E</v>
      </c>
      <c r="B79" s="699" t="str">
        <f>'BASE PLANILHAS'!B79:C79</f>
        <v>Férias, Adicional de Férias e 13º  com empregada em gozo de Licença Maternidade</v>
      </c>
      <c r="C79" s="700"/>
      <c r="D79" s="249">
        <f>'BASE PLANILHAS'!D79</f>
        <v>1.2962962962962963E-3</v>
      </c>
      <c r="E79" s="23">
        <f t="shared" si="4"/>
        <v>1.660762962962963</v>
      </c>
      <c r="F79" s="19"/>
    </row>
    <row r="80" spans="1:10" ht="13.5" thickBot="1" x14ac:dyDescent="0.25">
      <c r="A80" s="36" t="str">
        <f>'BASE PLANILHAS'!A80</f>
        <v>F</v>
      </c>
      <c r="B80" s="716" t="str">
        <f>'BASE PLANILHAS'!B80:C80</f>
        <v>Incidência do Submódulo 2.1 sobre Ausências Legais</v>
      </c>
      <c r="C80" s="717"/>
      <c r="D80" s="81">
        <f>'BASE PLANILHAS'!D80</f>
        <v>9.9172592592592611E-3</v>
      </c>
      <c r="E80" s="72">
        <f t="shared" si="4"/>
        <v>12.705595872592596</v>
      </c>
      <c r="F80" s="1"/>
      <c r="G80" s="4"/>
      <c r="H80" s="31"/>
    </row>
    <row r="81" spans="1:7" ht="13.5" thickBot="1" x14ac:dyDescent="0.25">
      <c r="A81" s="696" t="str">
        <f>'BASE PLANILHAS'!A81:C81</f>
        <v>Total do Submódulo 4.1</v>
      </c>
      <c r="B81" s="697"/>
      <c r="C81" s="698"/>
      <c r="D81" s="48">
        <f>'BASE PLANILHAS'!D81</f>
        <v>3.6866333333333334E-2</v>
      </c>
      <c r="E81" s="51">
        <f>SUM(E75:E80)</f>
        <v>47.23167161333334</v>
      </c>
      <c r="F81" s="29"/>
      <c r="G81" s="4"/>
    </row>
    <row r="82" spans="1:7" ht="13.5" thickBot="1" x14ac:dyDescent="0.25">
      <c r="A82" s="241"/>
      <c r="B82" s="240"/>
      <c r="C82" s="240"/>
      <c r="D82" s="240"/>
      <c r="E82" s="242"/>
      <c r="F82" s="1"/>
    </row>
    <row r="83" spans="1:7" ht="13.5" thickBot="1" x14ac:dyDescent="0.25">
      <c r="A83" s="214" t="str">
        <f>'BASE PLANILHAS'!A83</f>
        <v>4.2</v>
      </c>
      <c r="B83" s="696" t="str">
        <f>'BASE PLANILHAS'!B83:C83</f>
        <v>Submódulo 4.2 - Intrajornada</v>
      </c>
      <c r="C83" s="697"/>
      <c r="D83" s="46" t="str">
        <f>'BASE PLANILHAS'!D83</f>
        <v>Referência</v>
      </c>
      <c r="E83" s="214" t="str">
        <f>'BASE PLANILHAS'!E83</f>
        <v>Valor (R$)</v>
      </c>
      <c r="F83" s="29"/>
      <c r="G83" s="4"/>
    </row>
    <row r="84" spans="1:7" ht="13.5" thickBot="1" x14ac:dyDescent="0.25">
      <c r="A84" s="40" t="str">
        <f>'BASE PLANILHAS'!A84</f>
        <v>A</v>
      </c>
      <c r="B84" s="750" t="str">
        <f>'BASE PLANILHAS'!B84:C84</f>
        <v>Intervalo para Repouso ou Alimentação</v>
      </c>
      <c r="C84" s="751"/>
      <c r="D84" s="623">
        <f>1/220*20*1.5</f>
        <v>0.13636363636363635</v>
      </c>
      <c r="E84" s="621">
        <f>D84*E21</f>
        <v>174.70363636363635</v>
      </c>
      <c r="F84" s="29"/>
      <c r="G84" s="4"/>
    </row>
    <row r="85" spans="1:7" ht="13.5" thickBot="1" x14ac:dyDescent="0.25">
      <c r="A85" s="696" t="str">
        <f>'BASE PLANILHAS'!A85:C85</f>
        <v>Total do Submódulo 4.2</v>
      </c>
      <c r="B85" s="697"/>
      <c r="C85" s="698"/>
      <c r="D85" s="48">
        <f>'BASE PLANILHAS'!D85</f>
        <v>0</v>
      </c>
      <c r="E85" s="398">
        <f>SUM(E84)</f>
        <v>174.70363636363635</v>
      </c>
      <c r="F85" s="29"/>
      <c r="G85" s="4"/>
    </row>
    <row r="86" spans="1:7" ht="13.5" thickBot="1" x14ac:dyDescent="0.25">
      <c r="A86" s="241"/>
      <c r="B86" s="240"/>
      <c r="C86" s="240"/>
      <c r="D86" s="240"/>
      <c r="E86" s="242"/>
      <c r="F86" s="1"/>
    </row>
    <row r="87" spans="1:7" ht="13.5" thickBot="1" x14ac:dyDescent="0.25">
      <c r="A87" s="214" t="str">
        <f>'BASE PLANILHAS'!A87</f>
        <v>4.3</v>
      </c>
      <c r="B87" s="696" t="str">
        <f>'BASE PLANILHAS'!B87:C87</f>
        <v>Quadro Resumo do Módulo 4 - Custo de Reposição do Profissional Ausente</v>
      </c>
      <c r="C87" s="697"/>
      <c r="D87" s="46" t="str">
        <f>'BASE PLANILHAS'!D87</f>
        <v>Referência</v>
      </c>
      <c r="E87" s="214" t="str">
        <f>'BASE PLANILHAS'!E87</f>
        <v>Valor (R$)</v>
      </c>
      <c r="F87" s="1"/>
    </row>
    <row r="88" spans="1:7" x14ac:dyDescent="0.2">
      <c r="A88" s="40" t="str">
        <f>'BASE PLANILHAS'!A88</f>
        <v>4.1</v>
      </c>
      <c r="B88" s="720" t="str">
        <f>'BASE PLANILHAS'!B88:C88</f>
        <v>Ausências Legais</v>
      </c>
      <c r="C88" s="721"/>
      <c r="D88" s="396">
        <f>'BASE PLANILHAS'!D88</f>
        <v>3.6866333333333334E-2</v>
      </c>
      <c r="E88" s="72">
        <f>E81</f>
        <v>47.23167161333334</v>
      </c>
      <c r="F88" s="1"/>
    </row>
    <row r="89" spans="1:7" ht="13.5" thickBot="1" x14ac:dyDescent="0.25">
      <c r="A89" s="40" t="str">
        <f>'BASE PLANILHAS'!A89</f>
        <v>4.2</v>
      </c>
      <c r="B89" s="716" t="str">
        <f>'BASE PLANILHAS'!B89:C89</f>
        <v>Intrajornada</v>
      </c>
      <c r="C89" s="717"/>
      <c r="D89" s="397">
        <f>'BASE PLANILHAS'!D89</f>
        <v>0</v>
      </c>
      <c r="E89" s="235">
        <f>E85</f>
        <v>174.70363636363635</v>
      </c>
      <c r="F89" s="1"/>
    </row>
    <row r="90" spans="1:7" ht="13.5" thickBot="1" x14ac:dyDescent="0.25">
      <c r="A90" s="696" t="str">
        <f>'BASE PLANILHAS'!A90:C90</f>
        <v>Total do Módulo 4</v>
      </c>
      <c r="B90" s="697"/>
      <c r="C90" s="698"/>
      <c r="D90" s="48">
        <f>'BASE PLANILHAS'!D90</f>
        <v>3.6866333333333334E-2</v>
      </c>
      <c r="E90" s="398">
        <f>SUM(E88+E89)</f>
        <v>221.93530797696968</v>
      </c>
      <c r="F90" s="1"/>
    </row>
    <row r="91" spans="1:7" x14ac:dyDescent="0.2">
      <c r="A91" s="241"/>
      <c r="B91" s="240"/>
      <c r="C91" s="240"/>
      <c r="D91" s="240"/>
      <c r="E91" s="242"/>
      <c r="F91" s="1"/>
    </row>
    <row r="92" spans="1:7" x14ac:dyDescent="0.2">
      <c r="A92" s="711" t="str">
        <f>'BASE PLANILHAS'!A92:E92</f>
        <v>MÓDULO 5 – INSUMOS DIVERSOS</v>
      </c>
      <c r="B92" s="712"/>
      <c r="C92" s="712"/>
      <c r="D92" s="712"/>
      <c r="E92" s="713"/>
      <c r="F92" s="1"/>
    </row>
    <row r="93" spans="1:7" ht="13.5" thickBot="1" x14ac:dyDescent="0.25">
      <c r="A93" s="38"/>
      <c r="B93" s="38"/>
      <c r="C93" s="38"/>
      <c r="D93" s="38"/>
      <c r="E93" s="56"/>
      <c r="F93" s="1"/>
    </row>
    <row r="94" spans="1:7" ht="13.5" thickBot="1" x14ac:dyDescent="0.25">
      <c r="A94" s="214">
        <f>'BASE PLANILHAS'!A94</f>
        <v>5</v>
      </c>
      <c r="B94" s="696" t="str">
        <f>'BASE PLANILHAS'!B94:C94</f>
        <v>Insumos Diversos</v>
      </c>
      <c r="C94" s="698"/>
      <c r="D94" s="214" t="str">
        <f>'BASE PLANILHAS'!D94</f>
        <v>Referência</v>
      </c>
      <c r="E94" s="345" t="str">
        <f>'BASE PLANILHAS'!E94</f>
        <v>Valor (R$)</v>
      </c>
      <c r="F94" s="1"/>
    </row>
    <row r="95" spans="1:7" x14ac:dyDescent="0.2">
      <c r="A95" s="32" t="str">
        <f>'BASE PLANILHAS'!A95</f>
        <v>A</v>
      </c>
      <c r="B95" s="709" t="str">
        <f>'BASE PLANILHAS'!B95:C95</f>
        <v>Uniformes e EPIs</v>
      </c>
      <c r="C95" s="710"/>
      <c r="D95" s="292">
        <f>'Uniforme Apoio'!BO34</f>
        <v>66.11548611111111</v>
      </c>
      <c r="E95" s="41">
        <f>D95*$D$13</f>
        <v>66.11548611111111</v>
      </c>
      <c r="F95" s="19"/>
      <c r="G95" s="1"/>
    </row>
    <row r="96" spans="1:7" x14ac:dyDescent="0.2">
      <c r="A96" s="34" t="str">
        <f>'BASE PLANILHAS'!A96</f>
        <v>B</v>
      </c>
      <c r="B96" s="733" t="str">
        <f>'BASE PLANILHAS'!B96:C96</f>
        <v>Materiais de Consumo</v>
      </c>
      <c r="C96" s="702"/>
      <c r="D96" s="299">
        <v>0</v>
      </c>
      <c r="E96" s="23">
        <f>D96*$D$13</f>
        <v>0</v>
      </c>
      <c r="F96" s="19"/>
    </row>
    <row r="97" spans="1:8" x14ac:dyDescent="0.2">
      <c r="A97" s="250" t="str">
        <f>'BASE PLANILHAS'!A97</f>
        <v>C</v>
      </c>
      <c r="B97" s="734" t="str">
        <f>'BASE PLANILHAS'!B97:C97</f>
        <v>Máquinas e Equipamentos (depreciação)</v>
      </c>
      <c r="C97" s="700"/>
      <c r="D97" s="299">
        <v>0</v>
      </c>
      <c r="E97" s="23">
        <f t="shared" ref="E97" si="5">D97*$D$13</f>
        <v>0</v>
      </c>
      <c r="F97" s="19"/>
    </row>
    <row r="98" spans="1:8" x14ac:dyDescent="0.2">
      <c r="A98" s="250" t="str">
        <f>'BASE PLANILHAS'!A98</f>
        <v>D</v>
      </c>
      <c r="B98" s="734" t="str">
        <f>'BASE PLANILHAS'!B98:C98</f>
        <v>Produtos de Limpeza</v>
      </c>
      <c r="C98" s="700"/>
      <c r="D98" s="75">
        <v>0</v>
      </c>
      <c r="E98" s="216">
        <f>D98*$D$13</f>
        <v>0</v>
      </c>
      <c r="F98" s="19"/>
      <c r="H98" s="1"/>
    </row>
    <row r="99" spans="1:8" ht="13.5" thickBot="1" x14ac:dyDescent="0.25">
      <c r="A99" s="251" t="str">
        <f>'BASE PLANILHAS'!A99</f>
        <v>E</v>
      </c>
      <c r="B99" s="735" t="str">
        <f>'BASE PLANILHAS'!B99:C99</f>
        <v>Materiais de Higiene</v>
      </c>
      <c r="C99" s="719"/>
      <c r="D99" s="75">
        <v>0</v>
      </c>
      <c r="E99" s="215">
        <f>D99*$D$13</f>
        <v>0</v>
      </c>
      <c r="F99" s="19"/>
      <c r="H99" s="1"/>
    </row>
    <row r="100" spans="1:8" ht="13.5" customHeight="1" thickBot="1" x14ac:dyDescent="0.25">
      <c r="A100" s="736" t="str">
        <f>'BASE PLANILHAS'!A100:C100</f>
        <v>Total do Módulo 5</v>
      </c>
      <c r="B100" s="737"/>
      <c r="C100" s="737"/>
      <c r="D100" s="252"/>
      <c r="E100" s="49">
        <f>SUM(E95:E99)</f>
        <v>66.11548611111111</v>
      </c>
      <c r="F100" s="1"/>
    </row>
    <row r="101" spans="1:8" x14ac:dyDescent="0.2">
      <c r="A101" s="241"/>
      <c r="B101" s="240"/>
      <c r="C101" s="240"/>
      <c r="D101" s="240"/>
      <c r="E101" s="242"/>
      <c r="F101" s="1"/>
    </row>
    <row r="102" spans="1:8" x14ac:dyDescent="0.2">
      <c r="A102" s="711" t="str">
        <f>'BASE PLANILHAS'!A102:E102</f>
        <v>MÓDULO 6 – CUSTOS INDIRETOS, TRIBUTOS E LUCRO</v>
      </c>
      <c r="B102" s="712"/>
      <c r="C102" s="712"/>
      <c r="D102" s="712"/>
      <c r="E102" s="713"/>
      <c r="F102" s="1"/>
    </row>
    <row r="103" spans="1:8" ht="13.5" thickBot="1" x14ac:dyDescent="0.25">
      <c r="A103" s="54"/>
      <c r="B103" s="54"/>
      <c r="C103" s="54"/>
      <c r="D103" s="54"/>
      <c r="E103" s="39"/>
      <c r="F103" s="1"/>
    </row>
    <row r="104" spans="1:8" ht="13.5" thickBot="1" x14ac:dyDescent="0.25">
      <c r="A104" s="214">
        <f>'BASE PLANILHAS'!A104</f>
        <v>6</v>
      </c>
      <c r="B104" s="214" t="str">
        <f>'BASE PLANILHAS'!B104</f>
        <v>Custos Indiretos, Tributos e Lucro</v>
      </c>
      <c r="C104" s="697" t="str">
        <f>'BASE PLANILHAS'!C104:D104</f>
        <v>Referência</v>
      </c>
      <c r="D104" s="698"/>
      <c r="E104" s="345" t="str">
        <f>'[1]BASE PLANILHAS'!E95</f>
        <v>Valor (R$)</v>
      </c>
    </row>
    <row r="105" spans="1:8" x14ac:dyDescent="0.2">
      <c r="A105" s="32" t="str">
        <f>'BASE PLANILHAS'!A105</f>
        <v>A</v>
      </c>
      <c r="B105" s="253" t="str">
        <f>'BASE PLANILHAS'!B105</f>
        <v>Custos Indiretos</v>
      </c>
      <c r="C105" s="302">
        <f>'BASE PLANILHAS'!C105</f>
        <v>0</v>
      </c>
      <c r="D105" s="303"/>
      <c r="E105" s="256">
        <f>$C105*$D$13</f>
        <v>0</v>
      </c>
      <c r="F105" s="61"/>
    </row>
    <row r="106" spans="1:8" x14ac:dyDescent="0.2">
      <c r="A106" s="34" t="str">
        <f>'BASE PLANILHAS'!A106</f>
        <v>B</v>
      </c>
      <c r="B106" s="257" t="str">
        <f>'BASE PLANILHAS'!B106</f>
        <v>Lucro</v>
      </c>
      <c r="C106" s="295">
        <f>'BASE PLANILHAS'!C106</f>
        <v>0</v>
      </c>
      <c r="D106" s="259"/>
      <c r="E106" s="263">
        <f>$C106*$D$13</f>
        <v>0</v>
      </c>
      <c r="F106" s="1"/>
    </row>
    <row r="107" spans="1:8" x14ac:dyDescent="0.2">
      <c r="A107" s="34" t="str">
        <f>'BASE PLANILHAS'!A107</f>
        <v>C</v>
      </c>
      <c r="B107" s="34" t="str">
        <f>'BASE PLANILHAS'!B107</f>
        <v>TRIBUTOS</v>
      </c>
      <c r="C107" s="260" t="str">
        <f>'BASE PLANILHAS'!C107</f>
        <v>%</v>
      </c>
      <c r="D107" s="304" t="str">
        <f>'BASE PLANILHAS'!D107</f>
        <v>%</v>
      </c>
      <c r="E107" s="57"/>
      <c r="F107" s="1"/>
    </row>
    <row r="108" spans="1:8" x14ac:dyDescent="0.2">
      <c r="A108" s="34" t="str">
        <f>'BASE PLANILHAS'!A108</f>
        <v>C.1</v>
      </c>
      <c r="B108" s="257" t="str">
        <f>'BASE PLANILHAS'!B108</f>
        <v>PIS</v>
      </c>
      <c r="C108" s="262">
        <f>'BASE PLANILHAS'!C108</f>
        <v>7.6</v>
      </c>
      <c r="D108" s="262">
        <f>((100/((100-($C$111))%)-100)*$C108)/($C$111)</f>
        <v>8.6609686609686669</v>
      </c>
      <c r="E108" s="263">
        <v>0</v>
      </c>
      <c r="F108" s="1"/>
    </row>
    <row r="109" spans="1:8" x14ac:dyDescent="0.2">
      <c r="A109" s="34" t="str">
        <f>'BASE PLANILHAS'!A109</f>
        <v>C.2</v>
      </c>
      <c r="B109" s="257" t="str">
        <f>'BASE PLANILHAS'!B109</f>
        <v>COFINS</v>
      </c>
      <c r="C109" s="262">
        <f>'BASE PLANILHAS'!C109</f>
        <v>1.65</v>
      </c>
      <c r="D109" s="262">
        <f>((100/((100-($C$111))%)-100)*$C109)/($C$111)</f>
        <v>1.8803418803418819</v>
      </c>
      <c r="E109" s="263">
        <v>0</v>
      </c>
      <c r="F109" s="1"/>
    </row>
    <row r="110" spans="1:8" x14ac:dyDescent="0.2">
      <c r="A110" s="34" t="str">
        <f>'BASE PLANILHAS'!A110</f>
        <v>C.3</v>
      </c>
      <c r="B110" s="257" t="str">
        <f>'BASE PLANILHAS'!B110</f>
        <v>ISS</v>
      </c>
      <c r="C110" s="294">
        <f>ISS!B5*100</f>
        <v>3</v>
      </c>
      <c r="D110" s="262">
        <f>((100/((100-($C$111))%)-100)*$C110)/($C$111)</f>
        <v>3.4188034188034218</v>
      </c>
      <c r="E110" s="264">
        <v>0</v>
      </c>
      <c r="F110" s="1"/>
    </row>
    <row r="111" spans="1:8" ht="13.5" thickBot="1" x14ac:dyDescent="0.25">
      <c r="A111" s="714" t="str">
        <f>'BASE PLANILHAS'!A111:B111</f>
        <v>Total Tributos</v>
      </c>
      <c r="B111" s="715">
        <f>'[1]BASE PLANILHAS'!A102:B102</f>
        <v>0</v>
      </c>
      <c r="C111" s="265">
        <f>SUM(C108:C110)</f>
        <v>12.25</v>
      </c>
      <c r="D111" s="265">
        <f>SUM(D108:D110)</f>
        <v>13.960113960113972</v>
      </c>
      <c r="E111" s="266">
        <f>((E105+E106+E100+E90+E70+E58+E21)*D111)%</f>
        <v>411.64422092925417</v>
      </c>
      <c r="F111" s="1"/>
    </row>
    <row r="112" spans="1:8" ht="13.5" thickBot="1" x14ac:dyDescent="0.25">
      <c r="A112" s="696" t="str">
        <f>'BASE PLANILHAS'!A112:D112</f>
        <v>Total do Módulo 6</v>
      </c>
      <c r="B112" s="697"/>
      <c r="C112" s="697"/>
      <c r="D112" s="698"/>
      <c r="E112" s="51">
        <f>SUM(E105:E111)</f>
        <v>411.64422092925417</v>
      </c>
      <c r="F112" s="1"/>
    </row>
    <row r="113" spans="1:8" x14ac:dyDescent="0.2">
      <c r="A113" s="267"/>
      <c r="B113" s="268"/>
      <c r="C113" s="268"/>
      <c r="D113" s="268"/>
      <c r="E113" s="59"/>
    </row>
    <row r="114" spans="1:8" x14ac:dyDescent="0.2">
      <c r="A114" s="738" t="str">
        <f>'BASE PLANILHAS'!A114:E114</f>
        <v>QUADRO RESUMO DO CUSTO POR EMPREGADO</v>
      </c>
      <c r="B114" s="739"/>
      <c r="C114" s="739"/>
      <c r="D114" s="739"/>
      <c r="E114" s="740"/>
      <c r="G114" s="3"/>
    </row>
    <row r="115" spans="1:8" ht="13.5" thickBot="1" x14ac:dyDescent="0.25">
      <c r="A115" s="212"/>
      <c r="B115" s="28"/>
      <c r="C115" s="28"/>
      <c r="D115" s="28"/>
      <c r="E115" s="27"/>
      <c r="G115" s="3"/>
    </row>
    <row r="116" spans="1:8" ht="13.5" thickBot="1" x14ac:dyDescent="0.25">
      <c r="A116" s="696" t="str">
        <f>'BASE PLANILHAS'!A116:D116</f>
        <v>Mão-de-Obra vinculada à execução contratual</v>
      </c>
      <c r="B116" s="697"/>
      <c r="C116" s="697"/>
      <c r="D116" s="698"/>
      <c r="E116" s="214" t="str">
        <f>'BASE PLANILHAS'!E116</f>
        <v>VALOR (R$)</v>
      </c>
      <c r="G116" s="1"/>
      <c r="H116" s="1"/>
    </row>
    <row r="117" spans="1:8" x14ac:dyDescent="0.2">
      <c r="A117" s="32" t="str">
        <f>'BASE PLANILHAS'!A117</f>
        <v>A</v>
      </c>
      <c r="B117" s="741" t="str">
        <f>'BASE PLANILHAS'!B117:D117</f>
        <v>MÓDULO 1 - COMPOSIÇÃO DA REMUNERAÇÃO</v>
      </c>
      <c r="C117" s="742"/>
      <c r="D117" s="743"/>
      <c r="E117" s="256">
        <f>E21</f>
        <v>1281.1600000000001</v>
      </c>
    </row>
    <row r="118" spans="1:8" x14ac:dyDescent="0.2">
      <c r="A118" s="34" t="str">
        <f>'BASE PLANILHAS'!A118</f>
        <v>B</v>
      </c>
      <c r="B118" s="744" t="str">
        <f>'BASE PLANILHAS'!B118:D118</f>
        <v>MÓDULO 2 – ENCARGOS E BENEFÍCIOS MENSAIS E DIÁRIOS</v>
      </c>
      <c r="C118" s="731"/>
      <c r="D118" s="732"/>
      <c r="E118" s="263">
        <f>E58</f>
        <v>1308.9458399999999</v>
      </c>
    </row>
    <row r="119" spans="1:8" x14ac:dyDescent="0.2">
      <c r="A119" s="34" t="str">
        <f>'BASE PLANILHAS'!A119</f>
        <v>C</v>
      </c>
      <c r="B119" s="745" t="str">
        <f>'BASE PLANILHAS'!B119:D119</f>
        <v>MÓDULO 3 – PROVISÃO PARA RESCISÃO</v>
      </c>
      <c r="C119" s="746"/>
      <c r="D119" s="747"/>
      <c r="E119" s="263">
        <f>E70</f>
        <v>70.560132160246923</v>
      </c>
      <c r="G119" s="3"/>
    </row>
    <row r="120" spans="1:8" x14ac:dyDescent="0.2">
      <c r="A120" s="34" t="str">
        <f>'BASE PLANILHAS'!A120</f>
        <v>D</v>
      </c>
      <c r="B120" s="744" t="str">
        <f>'BASE PLANILHAS'!B120:D120</f>
        <v>MÓDULO 4 – CUSTO DE REPOSIÇÃO DO PROFISSIONAL AUSENTE</v>
      </c>
      <c r="C120" s="731"/>
      <c r="D120" s="732"/>
      <c r="E120" s="263">
        <f>E90</f>
        <v>221.93530797696968</v>
      </c>
      <c r="G120" s="3"/>
    </row>
    <row r="121" spans="1:8" x14ac:dyDescent="0.2">
      <c r="A121" s="34" t="str">
        <f>'BASE PLANILHAS'!A121</f>
        <v>E</v>
      </c>
      <c r="B121" s="728" t="str">
        <f>'BASE PLANILHAS'!B121:D121</f>
        <v>MÓDULO 5 – INSUMOS DIVERSOS</v>
      </c>
      <c r="C121" s="729"/>
      <c r="D121" s="730"/>
      <c r="E121" s="263">
        <f>E100</f>
        <v>66.11548611111111</v>
      </c>
    </row>
    <row r="122" spans="1:8" x14ac:dyDescent="0.2">
      <c r="A122" s="34" t="str">
        <f>'BASE PLANILHAS'!A122</f>
        <v>-</v>
      </c>
      <c r="B122" s="722" t="str">
        <f>'BASE PLANILHAS'!B122:D122</f>
        <v>Subtotal (A + B + C + D + E)</v>
      </c>
      <c r="C122" s="723"/>
      <c r="D122" s="724"/>
      <c r="E122" s="60">
        <f>SUM(E117:E121)</f>
        <v>2948.7167662483284</v>
      </c>
      <c r="F122" s="4"/>
      <c r="G122" s="2"/>
    </row>
    <row r="123" spans="1:8" ht="13.5" thickBot="1" x14ac:dyDescent="0.25">
      <c r="A123" s="36" t="str">
        <f>'BASE PLANILHAS'!A123</f>
        <v>F</v>
      </c>
      <c r="B123" s="725" t="str">
        <f>'BASE PLANILHAS'!B123:D123</f>
        <v>MÓDULO 6 – CUSTOS INDIRETOS, TRIBUTOS E LUCRO</v>
      </c>
      <c r="C123" s="726"/>
      <c r="D123" s="727"/>
      <c r="E123" s="24">
        <f>E112</f>
        <v>411.64422092925417</v>
      </c>
    </row>
    <row r="124" spans="1:8" ht="13.5" thickBot="1" x14ac:dyDescent="0.25">
      <c r="A124" s="696" t="str">
        <f>'BASE PLANILHAS'!A124:D124</f>
        <v xml:space="preserve">Custo Total </v>
      </c>
      <c r="B124" s="697"/>
      <c r="C124" s="697"/>
      <c r="D124" s="698"/>
      <c r="E124" s="49">
        <f>SUM(E122:E123)</f>
        <v>3360.3609871775825</v>
      </c>
      <c r="F124" s="4"/>
    </row>
    <row r="125" spans="1:8" ht="13.5" thickBot="1" x14ac:dyDescent="0.25">
      <c r="A125" s="696" t="str">
        <f>'BASE PLANILHAS'!A125:D125</f>
        <v xml:space="preserve">Custo Total Anual </v>
      </c>
      <c r="B125" s="697"/>
      <c r="C125" s="697"/>
      <c r="D125" s="698"/>
      <c r="E125" s="51">
        <f>E124*12</f>
        <v>40324.33184613099</v>
      </c>
      <c r="F125" s="4"/>
    </row>
    <row r="126" spans="1:8" hidden="1" x14ac:dyDescent="0.2">
      <c r="A126" s="269"/>
      <c r="B126" s="825"/>
      <c r="C126" s="825"/>
      <c r="D126" s="25"/>
      <c r="E126" s="25"/>
    </row>
    <row r="127" spans="1:8" ht="40.5" hidden="1" customHeight="1" thickBot="1" x14ac:dyDescent="0.25">
      <c r="A127" s="826"/>
      <c r="B127" s="827"/>
      <c r="C127" s="26"/>
      <c r="D127" s="8"/>
      <c r="E127" s="17"/>
    </row>
    <row r="128" spans="1:8" ht="12.75" hidden="1" customHeight="1" x14ac:dyDescent="0.2">
      <c r="A128" s="828"/>
      <c r="B128" s="829"/>
      <c r="C128" s="270"/>
      <c r="D128" s="271"/>
      <c r="E128" s="272"/>
    </row>
    <row r="129" spans="1:5" ht="12.75" hidden="1" customHeight="1" x14ac:dyDescent="0.2">
      <c r="A129" s="816"/>
      <c r="B129" s="817"/>
      <c r="C129" s="273"/>
      <c r="D129" s="274"/>
      <c r="E129" s="275"/>
    </row>
    <row r="130" spans="1:5" ht="12.75" hidden="1" customHeight="1" x14ac:dyDescent="0.2">
      <c r="A130" s="816"/>
      <c r="B130" s="817"/>
      <c r="C130" s="273"/>
      <c r="D130" s="274"/>
      <c r="E130" s="275"/>
    </row>
    <row r="131" spans="1:5" ht="12.75" hidden="1" customHeight="1" x14ac:dyDescent="0.2">
      <c r="A131" s="816"/>
      <c r="B131" s="817"/>
      <c r="C131" s="273"/>
      <c r="D131" s="274"/>
      <c r="E131" s="275"/>
    </row>
    <row r="132" spans="1:5" ht="12.75" hidden="1" customHeight="1" x14ac:dyDescent="0.2">
      <c r="A132" s="818"/>
      <c r="B132" s="819"/>
      <c r="C132" s="9"/>
      <c r="D132" s="10"/>
      <c r="E132" s="275"/>
    </row>
    <row r="133" spans="1:5" ht="13.5" hidden="1" customHeight="1" thickBot="1" x14ac:dyDescent="0.25">
      <c r="A133" s="820"/>
      <c r="B133" s="821"/>
      <c r="C133" s="276"/>
      <c r="D133" s="277"/>
      <c r="E133" s="278"/>
    </row>
    <row r="134" spans="1:5" ht="13.5" hidden="1" thickBot="1" x14ac:dyDescent="0.25">
      <c r="A134" s="822"/>
      <c r="B134" s="823"/>
      <c r="C134" s="823"/>
      <c r="D134" s="824"/>
      <c r="E134" s="11"/>
    </row>
    <row r="135" spans="1:5" hidden="1" x14ac:dyDescent="0.2">
      <c r="A135" s="7"/>
      <c r="B135" s="7"/>
      <c r="C135" s="7"/>
      <c r="D135" s="7"/>
      <c r="E135" s="7"/>
    </row>
    <row r="136" spans="1:5" hidden="1" x14ac:dyDescent="0.2">
      <c r="A136" s="269"/>
      <c r="B136" s="825"/>
      <c r="C136" s="825"/>
      <c r="D136" s="25"/>
      <c r="E136" s="25"/>
    </row>
    <row r="137" spans="1:5" ht="13.5" hidden="1" thickBot="1" x14ac:dyDescent="0.25">
      <c r="A137" s="798"/>
      <c r="B137" s="799"/>
      <c r="C137" s="799"/>
      <c r="D137" s="799"/>
      <c r="E137" s="800"/>
    </row>
    <row r="138" spans="1:5" ht="13.5" hidden="1" thickBot="1" x14ac:dyDescent="0.25">
      <c r="A138" s="279"/>
      <c r="B138" s="801"/>
      <c r="C138" s="802"/>
      <c r="D138" s="803"/>
      <c r="E138" s="17"/>
    </row>
    <row r="139" spans="1:5" hidden="1" x14ac:dyDescent="0.2">
      <c r="A139" s="280"/>
      <c r="B139" s="804"/>
      <c r="C139" s="805"/>
      <c r="D139" s="806"/>
      <c r="E139" s="281"/>
    </row>
    <row r="140" spans="1:5" hidden="1" x14ac:dyDescent="0.2">
      <c r="A140" s="282"/>
      <c r="B140" s="807"/>
      <c r="C140" s="808"/>
      <c r="D140" s="809"/>
      <c r="E140" s="283"/>
    </row>
    <row r="141" spans="1:5" ht="13.5" hidden="1" thickBot="1" x14ac:dyDescent="0.25">
      <c r="A141" s="282"/>
      <c r="B141" s="810"/>
      <c r="C141" s="811"/>
      <c r="D141" s="812"/>
      <c r="E141" s="283"/>
    </row>
    <row r="142" spans="1:5" ht="13.5" hidden="1" thickBot="1" x14ac:dyDescent="0.25">
      <c r="A142" s="813"/>
      <c r="B142" s="814"/>
      <c r="C142" s="814"/>
      <c r="D142" s="815"/>
      <c r="E142" s="11"/>
    </row>
    <row r="143" spans="1:5" hidden="1" x14ac:dyDescent="0.2">
      <c r="A143" s="284"/>
      <c r="B143" s="7"/>
      <c r="C143" s="7"/>
      <c r="D143" s="7"/>
      <c r="E143" s="7"/>
    </row>
    <row r="144" spans="1:5" hidden="1" x14ac:dyDescent="0.2">
      <c r="A144" s="7"/>
      <c r="B144" s="7"/>
      <c r="C144" s="7"/>
      <c r="D144" s="7"/>
      <c r="E144" s="7"/>
    </row>
    <row r="145" spans="1:8" hidden="1" x14ac:dyDescent="0.2">
      <c r="A145" s="7"/>
      <c r="B145" s="7"/>
      <c r="C145" s="7"/>
      <c r="D145" s="7"/>
      <c r="E145" s="7"/>
    </row>
    <row r="146" spans="1:8" x14ac:dyDescent="0.2">
      <c r="A146" s="13"/>
      <c r="B146" s="13"/>
      <c r="C146" s="7"/>
      <c r="D146" s="7"/>
      <c r="E146" s="30"/>
      <c r="F146" s="4"/>
    </row>
    <row r="147" spans="1:8" x14ac:dyDescent="0.2">
      <c r="A147" s="14"/>
      <c r="B147" s="13"/>
      <c r="C147" s="7"/>
      <c r="D147" s="7"/>
      <c r="E147" s="69"/>
      <c r="F147" s="4"/>
      <c r="H147" s="4"/>
    </row>
    <row r="148" spans="1:8" x14ac:dyDescent="0.2">
      <c r="A148" s="7"/>
      <c r="B148" s="7"/>
      <c r="C148" s="7"/>
      <c r="D148" s="7"/>
      <c r="E148" s="15"/>
      <c r="H148" s="4"/>
    </row>
    <row r="149" spans="1:8" x14ac:dyDescent="0.2">
      <c r="A149" s="7"/>
      <c r="B149" s="7"/>
      <c r="C149" s="7"/>
      <c r="D149" s="7"/>
      <c r="E149" s="15"/>
    </row>
    <row r="150" spans="1:8" x14ac:dyDescent="0.2">
      <c r="A150" s="4"/>
      <c r="E150" s="4"/>
    </row>
    <row r="151" spans="1:8" x14ac:dyDescent="0.2">
      <c r="A151" s="4"/>
    </row>
  </sheetData>
  <sheetProtection sheet="1" objects="1" scenarios="1"/>
  <mergeCells count="115"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  <mergeCell ref="A23:E23"/>
    <mergeCell ref="B25:C25"/>
    <mergeCell ref="B26:C26"/>
    <mergeCell ref="B27:C27"/>
    <mergeCell ref="B28:C28"/>
    <mergeCell ref="B29:C29"/>
    <mergeCell ref="B16:C16"/>
    <mergeCell ref="B17:C17"/>
    <mergeCell ref="B18:C18"/>
    <mergeCell ref="B19:C19"/>
    <mergeCell ref="B20:C20"/>
    <mergeCell ref="A21:D21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79:C79"/>
    <mergeCell ref="B80:C80"/>
    <mergeCell ref="A81:C81"/>
    <mergeCell ref="A92:E92"/>
    <mergeCell ref="B94:C94"/>
    <mergeCell ref="B95:C95"/>
    <mergeCell ref="A72:E72"/>
    <mergeCell ref="B74:C74"/>
    <mergeCell ref="B75:C75"/>
    <mergeCell ref="B76:C76"/>
    <mergeCell ref="B77:C77"/>
    <mergeCell ref="B78:C78"/>
    <mergeCell ref="B83:C83"/>
    <mergeCell ref="B84:C84"/>
    <mergeCell ref="A85:C85"/>
    <mergeCell ref="B87:C87"/>
    <mergeCell ref="B88:C88"/>
    <mergeCell ref="B89:C89"/>
    <mergeCell ref="A90:C90"/>
    <mergeCell ref="C104:D104"/>
    <mergeCell ref="A111:B111"/>
    <mergeCell ref="A112:D112"/>
    <mergeCell ref="A114:E114"/>
    <mergeCell ref="A116:D116"/>
    <mergeCell ref="B117:D117"/>
    <mergeCell ref="B96:C96"/>
    <mergeCell ref="B97:C97"/>
    <mergeCell ref="B98:C98"/>
    <mergeCell ref="B99:C99"/>
    <mergeCell ref="A100:C100"/>
    <mergeCell ref="A102:E102"/>
    <mergeCell ref="A124:D124"/>
    <mergeCell ref="A125:D125"/>
    <mergeCell ref="B126:C126"/>
    <mergeCell ref="A127:B127"/>
    <mergeCell ref="A128:B128"/>
    <mergeCell ref="A129:B129"/>
    <mergeCell ref="B118:D118"/>
    <mergeCell ref="B119:D119"/>
    <mergeCell ref="B120:D120"/>
    <mergeCell ref="B121:D121"/>
    <mergeCell ref="B122:D122"/>
    <mergeCell ref="B123:D123"/>
    <mergeCell ref="A137:E137"/>
    <mergeCell ref="B138:D138"/>
    <mergeCell ref="B139:D139"/>
    <mergeCell ref="B140:D140"/>
    <mergeCell ref="B141:D141"/>
    <mergeCell ref="A142:D142"/>
    <mergeCell ref="A130:B130"/>
    <mergeCell ref="A131:B131"/>
    <mergeCell ref="A132:B132"/>
    <mergeCell ref="A133:B133"/>
    <mergeCell ref="A134:D134"/>
    <mergeCell ref="B136:C136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59999389629810485"/>
  </sheetPr>
  <dimension ref="A1:N193"/>
  <sheetViews>
    <sheetView showGridLines="0" view="pageBreakPreview" topLeftCell="A142" zoomScaleNormal="100" zoomScaleSheetLayoutView="100" workbookViewId="0">
      <selection activeCell="L40" sqref="L40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0.2851562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 x14ac:dyDescent="0.2">
      <c r="A1" s="752" t="str">
        <f>'BASE PLANILHAS'!A1:E1</f>
        <v>ANEXO VI - PLANILHA DE COMPOSIÇÃO DE CUSTOS</v>
      </c>
      <c r="B1" s="753"/>
      <c r="C1" s="753"/>
      <c r="D1" s="753"/>
      <c r="E1" s="754"/>
    </row>
    <row r="2" spans="1:8" ht="13.5" thickBot="1" x14ac:dyDescent="0.25">
      <c r="A2" s="174"/>
      <c r="B2" s="221"/>
      <c r="C2" s="221"/>
      <c r="D2" s="222"/>
      <c r="E2" s="223"/>
      <c r="F2" s="54"/>
      <c r="G2" s="54"/>
      <c r="H2" s="54"/>
    </row>
    <row r="3" spans="1:8" ht="13.5" thickBot="1" x14ac:dyDescent="0.25">
      <c r="A3" s="755" t="str">
        <f>'BASE PLANILHAS'!A3:E3</f>
        <v>Dados para composição dos custos referentes à mão-de-obra</v>
      </c>
      <c r="B3" s="756"/>
      <c r="C3" s="756"/>
      <c r="D3" s="756"/>
      <c r="E3" s="757"/>
      <c r="F3" s="54"/>
      <c r="G3" s="54"/>
      <c r="H3" s="54"/>
    </row>
    <row r="4" spans="1:8" x14ac:dyDescent="0.2">
      <c r="A4" s="64" t="str">
        <f>'BASE PLANILHAS'!A4</f>
        <v>A</v>
      </c>
      <c r="B4" s="758" t="str">
        <f>'BASE PLANILHAS'!B4:D4</f>
        <v>Localidade</v>
      </c>
      <c r="C4" s="759"/>
      <c r="D4" s="760"/>
      <c r="E4" s="316" t="str">
        <f>CCT!A5</f>
        <v>Almenara</v>
      </c>
      <c r="F4" s="54"/>
      <c r="G4" s="54"/>
      <c r="H4" s="54"/>
    </row>
    <row r="5" spans="1:8" x14ac:dyDescent="0.2">
      <c r="A5" s="34" t="str">
        <f>'BASE PLANILHAS'!A5</f>
        <v>B</v>
      </c>
      <c r="B5" s="761" t="str">
        <f>'BASE PLANILHAS'!B5:D5</f>
        <v>Tipo de serviço</v>
      </c>
      <c r="C5" s="762"/>
      <c r="D5" s="763"/>
      <c r="E5" s="33" t="str">
        <f>'BASE PLANILHAS'!E5</f>
        <v>Apoio Administrativo</v>
      </c>
      <c r="F5" s="54"/>
      <c r="G5" s="54"/>
      <c r="H5" s="54"/>
    </row>
    <row r="6" spans="1:8" x14ac:dyDescent="0.2">
      <c r="A6" s="34" t="str">
        <f>'BASE PLANILHAS'!A6</f>
        <v>C</v>
      </c>
      <c r="B6" s="745" t="str">
        <f>'BASE PLANILHAS'!B6:D6</f>
        <v>Salário Nominativo da Categoria Profissional</v>
      </c>
      <c r="C6" s="746"/>
      <c r="D6" s="747"/>
      <c r="E6" s="224"/>
      <c r="F6" s="54"/>
      <c r="G6" s="54"/>
      <c r="H6" s="54"/>
    </row>
    <row r="7" spans="1:8" x14ac:dyDescent="0.2">
      <c r="A7" s="34" t="str">
        <f>'BASE PLANILHAS'!A7</f>
        <v>D</v>
      </c>
      <c r="B7" s="745" t="str">
        <f>'BASE PLANILHAS'!B7:D7</f>
        <v>Categoria profissional (vinculada à execução contratual)</v>
      </c>
      <c r="C7" s="746"/>
      <c r="D7" s="747"/>
      <c r="E7" s="298" t="s">
        <v>368</v>
      </c>
      <c r="G7" s="1"/>
    </row>
    <row r="8" spans="1:8" ht="13.5" thickBot="1" x14ac:dyDescent="0.25">
      <c r="A8" s="36" t="str">
        <f>'BASE PLANILHAS'!A8</f>
        <v>E</v>
      </c>
      <c r="B8" s="764" t="str">
        <f>'BASE PLANILHAS'!B8:D8</f>
        <v>Data base da categoria (dia/mês/ano)</v>
      </c>
      <c r="C8" s="765"/>
      <c r="D8" s="766"/>
      <c r="E8" s="225">
        <f>CCT!P5</f>
        <v>43101</v>
      </c>
      <c r="F8" s="63"/>
    </row>
    <row r="9" spans="1:8" x14ac:dyDescent="0.2">
      <c r="A9" s="226"/>
      <c r="B9" s="100"/>
      <c r="C9" s="100"/>
      <c r="D9" s="100"/>
      <c r="E9" s="227"/>
      <c r="F9" s="63"/>
      <c r="H9" s="1"/>
    </row>
    <row r="10" spans="1:8" x14ac:dyDescent="0.2">
      <c r="A10" s="711" t="str">
        <f>'BASE PLANILHAS'!A10:E10</f>
        <v>MÓDULO 1 - COMPOSIÇÃO DA REMUNERAÇÃO</v>
      </c>
      <c r="B10" s="712"/>
      <c r="C10" s="712"/>
      <c r="D10" s="712"/>
      <c r="E10" s="713"/>
      <c r="F10" s="70"/>
    </row>
    <row r="11" spans="1:8" ht="13.5" thickBot="1" x14ac:dyDescent="0.25">
      <c r="A11" s="228"/>
      <c r="B11" s="229"/>
      <c r="C11" s="229"/>
      <c r="D11" s="229"/>
      <c r="E11" s="230"/>
      <c r="F11" s="1"/>
    </row>
    <row r="12" spans="1:8" ht="13.5" thickBot="1" x14ac:dyDescent="0.25">
      <c r="A12" s="324" t="str">
        <f>'BASE PLANILHAS'!A13</f>
        <v>A</v>
      </c>
      <c r="B12" s="830" t="str">
        <f>'BASE PLANILHAS'!B13:C13</f>
        <v>Salário Base</v>
      </c>
      <c r="C12" s="831"/>
      <c r="D12" s="831"/>
      <c r="E12" s="832"/>
    </row>
    <row r="13" spans="1:8" ht="13.5" thickBot="1" x14ac:dyDescent="0.25">
      <c r="A13" s="317"/>
      <c r="B13" s="317" t="s">
        <v>354</v>
      </c>
      <c r="C13" s="318" t="s">
        <v>350</v>
      </c>
      <c r="D13" s="318" t="s">
        <v>355</v>
      </c>
      <c r="E13" s="319" t="s">
        <v>351</v>
      </c>
    </row>
    <row r="14" spans="1:8" x14ac:dyDescent="0.2">
      <c r="A14" s="231"/>
      <c r="B14" s="231" t="s">
        <v>369</v>
      </c>
      <c r="C14" s="285">
        <v>0</v>
      </c>
      <c r="D14" s="286">
        <v>0</v>
      </c>
      <c r="E14" s="287">
        <f>D14*C14</f>
        <v>0</v>
      </c>
      <c r="F14">
        <f>COUNTBLANK(E14:E49)</f>
        <v>0</v>
      </c>
    </row>
    <row r="15" spans="1:8" x14ac:dyDescent="0.2">
      <c r="A15" s="231"/>
      <c r="B15" s="231" t="s">
        <v>370</v>
      </c>
      <c r="C15" s="285">
        <v>0</v>
      </c>
      <c r="D15" s="286">
        <v>0</v>
      </c>
      <c r="E15" s="288">
        <f>D15*C15</f>
        <v>0</v>
      </c>
    </row>
    <row r="16" spans="1:8" x14ac:dyDescent="0.2">
      <c r="A16" s="231"/>
      <c r="B16" s="231" t="s">
        <v>419</v>
      </c>
      <c r="C16" s="285">
        <v>0</v>
      </c>
      <c r="D16" s="286">
        <v>0</v>
      </c>
      <c r="E16" s="288">
        <f>D16*C16</f>
        <v>0</v>
      </c>
    </row>
    <row r="17" spans="1:5" x14ac:dyDescent="0.2">
      <c r="A17" s="231"/>
      <c r="B17" s="231" t="s">
        <v>420</v>
      </c>
      <c r="C17" s="285">
        <v>0</v>
      </c>
      <c r="D17" s="286">
        <v>0</v>
      </c>
      <c r="E17" s="288">
        <f t="shared" ref="E17" si="0">D17*C17</f>
        <v>0</v>
      </c>
    </row>
    <row r="18" spans="1:5" x14ac:dyDescent="0.2">
      <c r="A18" s="231"/>
      <c r="B18" s="231" t="s">
        <v>371</v>
      </c>
      <c r="C18" s="285">
        <v>0</v>
      </c>
      <c r="D18" s="286">
        <v>0</v>
      </c>
      <c r="E18" s="288">
        <f t="shared" ref="E18:E49" si="1">D18*C18</f>
        <v>0</v>
      </c>
    </row>
    <row r="19" spans="1:5" x14ac:dyDescent="0.2">
      <c r="A19" s="231"/>
      <c r="B19" s="231" t="s">
        <v>240</v>
      </c>
      <c r="C19" s="285">
        <v>0</v>
      </c>
      <c r="D19" s="286">
        <v>0</v>
      </c>
      <c r="E19" s="288">
        <f t="shared" si="1"/>
        <v>0</v>
      </c>
    </row>
    <row r="20" spans="1:5" x14ac:dyDescent="0.2">
      <c r="A20" s="231"/>
      <c r="B20" s="231" t="s">
        <v>238</v>
      </c>
      <c r="C20" s="285">
        <v>0</v>
      </c>
      <c r="D20" s="286">
        <v>0</v>
      </c>
      <c r="E20" s="288">
        <f t="shared" si="1"/>
        <v>0</v>
      </c>
    </row>
    <row r="21" spans="1:5" x14ac:dyDescent="0.2">
      <c r="A21" s="231"/>
      <c r="B21" s="231" t="s">
        <v>372</v>
      </c>
      <c r="C21" s="285">
        <v>0</v>
      </c>
      <c r="D21" s="286">
        <v>0</v>
      </c>
      <c r="E21" s="288">
        <f t="shared" si="1"/>
        <v>0</v>
      </c>
    </row>
    <row r="22" spans="1:5" x14ac:dyDescent="0.2">
      <c r="A22" s="231"/>
      <c r="B22" s="231" t="s">
        <v>241</v>
      </c>
      <c r="C22" s="285">
        <v>0</v>
      </c>
      <c r="D22" s="286">
        <v>0</v>
      </c>
      <c r="E22" s="288">
        <f t="shared" si="1"/>
        <v>0</v>
      </c>
    </row>
    <row r="23" spans="1:5" x14ac:dyDescent="0.2">
      <c r="A23" s="231"/>
      <c r="B23" s="231" t="s">
        <v>367</v>
      </c>
      <c r="C23" s="285">
        <v>0</v>
      </c>
      <c r="D23" s="286">
        <v>0</v>
      </c>
      <c r="E23" s="288">
        <f t="shared" si="1"/>
        <v>0</v>
      </c>
    </row>
    <row r="24" spans="1:5" x14ac:dyDescent="0.2">
      <c r="A24" s="231"/>
      <c r="B24" s="231" t="s">
        <v>366</v>
      </c>
      <c r="C24" s="285">
        <v>0</v>
      </c>
      <c r="D24" s="286">
        <v>0</v>
      </c>
      <c r="E24" s="288">
        <f t="shared" si="1"/>
        <v>0</v>
      </c>
    </row>
    <row r="25" spans="1:5" x14ac:dyDescent="0.2">
      <c r="A25" s="231"/>
      <c r="B25" s="231" t="s">
        <v>373</v>
      </c>
      <c r="C25" s="285">
        <v>0</v>
      </c>
      <c r="D25" s="286">
        <v>0</v>
      </c>
      <c r="E25" s="288">
        <f t="shared" si="1"/>
        <v>0</v>
      </c>
    </row>
    <row r="26" spans="1:5" x14ac:dyDescent="0.2">
      <c r="A26" s="231"/>
      <c r="B26" s="231" t="s">
        <v>195</v>
      </c>
      <c r="C26" s="285">
        <v>0</v>
      </c>
      <c r="D26" s="286">
        <v>0</v>
      </c>
      <c r="E26" s="288">
        <f t="shared" si="1"/>
        <v>0</v>
      </c>
    </row>
    <row r="27" spans="1:5" x14ac:dyDescent="0.2">
      <c r="A27" s="231"/>
      <c r="B27" s="231" t="s">
        <v>421</v>
      </c>
      <c r="C27" s="285">
        <v>0</v>
      </c>
      <c r="D27" s="286">
        <v>0</v>
      </c>
      <c r="E27" s="288">
        <f t="shared" si="1"/>
        <v>0</v>
      </c>
    </row>
    <row r="28" spans="1:5" x14ac:dyDescent="0.2">
      <c r="A28" s="231"/>
      <c r="B28" s="231" t="s">
        <v>374</v>
      </c>
      <c r="C28" s="285">
        <v>0</v>
      </c>
      <c r="D28" s="286">
        <v>0</v>
      </c>
      <c r="E28" s="288">
        <f t="shared" si="1"/>
        <v>0</v>
      </c>
    </row>
    <row r="29" spans="1:5" x14ac:dyDescent="0.2">
      <c r="A29" s="231"/>
      <c r="B29" s="231" t="s">
        <v>196</v>
      </c>
      <c r="C29" s="285">
        <v>0</v>
      </c>
      <c r="D29" s="286">
        <v>0</v>
      </c>
      <c r="E29" s="288">
        <f t="shared" si="1"/>
        <v>0</v>
      </c>
    </row>
    <row r="30" spans="1:5" x14ac:dyDescent="0.2">
      <c r="A30" s="231"/>
      <c r="B30" s="231" t="s">
        <v>242</v>
      </c>
      <c r="C30" s="285">
        <v>0</v>
      </c>
      <c r="D30" s="286">
        <v>0</v>
      </c>
      <c r="E30" s="288">
        <f t="shared" si="1"/>
        <v>0</v>
      </c>
    </row>
    <row r="31" spans="1:5" x14ac:dyDescent="0.2">
      <c r="A31" s="231"/>
      <c r="B31" s="231" t="s">
        <v>375</v>
      </c>
      <c r="C31" s="285">
        <v>0</v>
      </c>
      <c r="D31" s="286">
        <v>0</v>
      </c>
      <c r="E31" s="288">
        <f t="shared" si="1"/>
        <v>0</v>
      </c>
    </row>
    <row r="32" spans="1:5" x14ac:dyDescent="0.2">
      <c r="A32" s="231"/>
      <c r="B32" s="231" t="s">
        <v>197</v>
      </c>
      <c r="C32" s="285">
        <v>0</v>
      </c>
      <c r="D32" s="286">
        <v>0</v>
      </c>
      <c r="E32" s="288">
        <f t="shared" si="1"/>
        <v>0</v>
      </c>
    </row>
    <row r="33" spans="1:5" x14ac:dyDescent="0.2">
      <c r="A33" s="231"/>
      <c r="B33" s="231" t="s">
        <v>353</v>
      </c>
      <c r="C33" s="285">
        <v>0</v>
      </c>
      <c r="D33" s="286">
        <v>0</v>
      </c>
      <c r="E33" s="288">
        <f t="shared" si="1"/>
        <v>0</v>
      </c>
    </row>
    <row r="34" spans="1:5" x14ac:dyDescent="0.2">
      <c r="A34" s="231"/>
      <c r="B34" s="231" t="s">
        <v>376</v>
      </c>
      <c r="C34" s="285">
        <v>0</v>
      </c>
      <c r="D34" s="286">
        <v>0</v>
      </c>
      <c r="E34" s="288">
        <f t="shared" si="1"/>
        <v>0</v>
      </c>
    </row>
    <row r="35" spans="1:5" x14ac:dyDescent="0.2">
      <c r="A35" s="231"/>
      <c r="B35" s="231" t="s">
        <v>198</v>
      </c>
      <c r="C35" s="285">
        <v>0</v>
      </c>
      <c r="D35" s="286">
        <v>0</v>
      </c>
      <c r="E35" s="288">
        <f t="shared" si="1"/>
        <v>0</v>
      </c>
    </row>
    <row r="36" spans="1:5" x14ac:dyDescent="0.2">
      <c r="A36" s="231"/>
      <c r="B36" s="231" t="s">
        <v>199</v>
      </c>
      <c r="C36" s="285">
        <v>0</v>
      </c>
      <c r="D36" s="286">
        <v>0</v>
      </c>
      <c r="E36" s="288">
        <f t="shared" si="1"/>
        <v>0</v>
      </c>
    </row>
    <row r="37" spans="1:5" x14ac:dyDescent="0.2">
      <c r="A37" s="231"/>
      <c r="B37" s="231" t="s">
        <v>200</v>
      </c>
      <c r="C37" s="285">
        <v>0</v>
      </c>
      <c r="D37" s="286">
        <v>0</v>
      </c>
      <c r="E37" s="288">
        <f t="shared" si="1"/>
        <v>0</v>
      </c>
    </row>
    <row r="38" spans="1:5" x14ac:dyDescent="0.2">
      <c r="A38" s="231"/>
      <c r="B38" s="231" t="s">
        <v>201</v>
      </c>
      <c r="C38" s="285">
        <v>0</v>
      </c>
      <c r="D38" s="286">
        <v>0</v>
      </c>
      <c r="E38" s="288">
        <f t="shared" si="1"/>
        <v>0</v>
      </c>
    </row>
    <row r="39" spans="1:5" x14ac:dyDescent="0.2">
      <c r="A39" s="232"/>
      <c r="B39" s="232" t="s">
        <v>368</v>
      </c>
      <c r="C39" s="233">
        <f>CCT!G5</f>
        <v>1</v>
      </c>
      <c r="D39" s="234">
        <f>CCT!H5</f>
        <v>1281.1600000000001</v>
      </c>
      <c r="E39" s="289">
        <f t="shared" si="1"/>
        <v>1281.1600000000001</v>
      </c>
    </row>
    <row r="40" spans="1:5" x14ac:dyDescent="0.2">
      <c r="A40" s="231"/>
      <c r="B40" s="231" t="s">
        <v>194</v>
      </c>
      <c r="C40" s="285">
        <v>0</v>
      </c>
      <c r="D40" s="286">
        <v>0</v>
      </c>
      <c r="E40" s="288">
        <f t="shared" si="1"/>
        <v>0</v>
      </c>
    </row>
    <row r="41" spans="1:5" x14ac:dyDescent="0.2">
      <c r="A41" s="231"/>
      <c r="B41" s="231" t="s">
        <v>193</v>
      </c>
      <c r="C41" s="285">
        <v>0</v>
      </c>
      <c r="D41" s="286">
        <v>0</v>
      </c>
      <c r="E41" s="288">
        <f t="shared" si="1"/>
        <v>0</v>
      </c>
    </row>
    <row r="42" spans="1:5" x14ac:dyDescent="0.2">
      <c r="A42" s="231"/>
      <c r="B42" s="231" t="s">
        <v>422</v>
      </c>
      <c r="C42" s="285">
        <v>0</v>
      </c>
      <c r="D42" s="286">
        <v>0</v>
      </c>
      <c r="E42" s="288">
        <f t="shared" si="1"/>
        <v>0</v>
      </c>
    </row>
    <row r="43" spans="1:5" x14ac:dyDescent="0.2">
      <c r="A43" s="231"/>
      <c r="B43" s="231" t="s">
        <v>423</v>
      </c>
      <c r="C43" s="285">
        <v>0</v>
      </c>
      <c r="D43" s="286">
        <v>0</v>
      </c>
      <c r="E43" s="288">
        <f t="shared" si="1"/>
        <v>0</v>
      </c>
    </row>
    <row r="44" spans="1:5" x14ac:dyDescent="0.2">
      <c r="A44" s="231"/>
      <c r="B44" s="231" t="s">
        <v>466</v>
      </c>
      <c r="C44" s="285">
        <v>0</v>
      </c>
      <c r="D44" s="286">
        <v>0</v>
      </c>
      <c r="E44" s="288">
        <f t="shared" si="1"/>
        <v>0</v>
      </c>
    </row>
    <row r="45" spans="1:5" x14ac:dyDescent="0.2">
      <c r="A45" s="231"/>
      <c r="B45" s="231" t="s">
        <v>377</v>
      </c>
      <c r="C45" s="285">
        <v>0</v>
      </c>
      <c r="D45" s="286">
        <v>0</v>
      </c>
      <c r="E45" s="288">
        <f t="shared" si="1"/>
        <v>0</v>
      </c>
    </row>
    <row r="46" spans="1:5" x14ac:dyDescent="0.2">
      <c r="A46" s="231"/>
      <c r="B46" s="231" t="s">
        <v>378</v>
      </c>
      <c r="C46" s="285">
        <v>0</v>
      </c>
      <c r="D46" s="286">
        <v>0</v>
      </c>
      <c r="E46" s="288">
        <f t="shared" si="1"/>
        <v>0</v>
      </c>
    </row>
    <row r="47" spans="1:5" x14ac:dyDescent="0.2">
      <c r="A47" s="231"/>
      <c r="B47" s="231" t="s">
        <v>381</v>
      </c>
      <c r="C47" s="285">
        <v>0</v>
      </c>
      <c r="D47" s="286">
        <v>0</v>
      </c>
      <c r="E47" s="288">
        <f t="shared" si="1"/>
        <v>0</v>
      </c>
    </row>
    <row r="48" spans="1:5" x14ac:dyDescent="0.2">
      <c r="A48" s="231"/>
      <c r="B48" s="231" t="s">
        <v>379</v>
      </c>
      <c r="C48" s="285">
        <v>0</v>
      </c>
      <c r="D48" s="286">
        <v>0</v>
      </c>
      <c r="E48" s="288">
        <f t="shared" si="1"/>
        <v>0</v>
      </c>
    </row>
    <row r="49" spans="1:7" ht="13.5" thickBot="1" x14ac:dyDescent="0.25">
      <c r="A49" s="231"/>
      <c r="B49" s="231" t="s">
        <v>380</v>
      </c>
      <c r="C49" s="285">
        <v>0</v>
      </c>
      <c r="D49" s="286">
        <v>0</v>
      </c>
      <c r="E49" s="288">
        <f t="shared" si="1"/>
        <v>0</v>
      </c>
    </row>
    <row r="50" spans="1:7" ht="13.5" thickBot="1" x14ac:dyDescent="0.25">
      <c r="A50" s="320"/>
      <c r="B50" s="321" t="str">
        <f>CONCATENATE("Total ",B13)</f>
        <v>Total Cargos - PGJ</v>
      </c>
      <c r="C50" s="318">
        <f>SUM(C14:C49)</f>
        <v>1</v>
      </c>
      <c r="D50" s="318"/>
      <c r="E50" s="322">
        <f>SUM(E14:E49)</f>
        <v>1281.1600000000001</v>
      </c>
    </row>
    <row r="51" spans="1:7" ht="13.5" thickBot="1" x14ac:dyDescent="0.25">
      <c r="A51" s="325"/>
      <c r="B51" s="325" t="s">
        <v>365</v>
      </c>
      <c r="C51" s="326" t="s">
        <v>350</v>
      </c>
      <c r="D51" s="326" t="s">
        <v>355</v>
      </c>
      <c r="E51" s="327" t="s">
        <v>351</v>
      </c>
    </row>
    <row r="52" spans="1:7" ht="13.5" thickBot="1" x14ac:dyDescent="0.25">
      <c r="A52" s="231"/>
      <c r="B52" s="231" t="s">
        <v>353</v>
      </c>
      <c r="C52" s="285">
        <v>0</v>
      </c>
      <c r="D52" s="286">
        <v>0</v>
      </c>
      <c r="E52" s="288">
        <f t="shared" ref="E52" si="2">D52*C52</f>
        <v>0</v>
      </c>
    </row>
    <row r="53" spans="1:7" ht="13.5" thickBot="1" x14ac:dyDescent="0.25">
      <c r="A53" s="328"/>
      <c r="B53" s="329" t="str">
        <f>CONCATENATE("Total ",B51)</f>
        <v>Total Cargos - FEPDC</v>
      </c>
      <c r="C53" s="326">
        <f>SUM(C52)</f>
        <v>0</v>
      </c>
      <c r="D53" s="326"/>
      <c r="E53" s="330">
        <f>SUM(E52)</f>
        <v>0</v>
      </c>
    </row>
    <row r="54" spans="1:7" ht="13.5" thickBot="1" x14ac:dyDescent="0.25">
      <c r="A54" s="320"/>
      <c r="B54" s="321" t="str">
        <f>CONCATENATE("Total ",E4)</f>
        <v>Total Almenara</v>
      </c>
      <c r="C54" s="318">
        <f>C50+C53</f>
        <v>1</v>
      </c>
      <c r="D54" s="318"/>
      <c r="E54" s="322">
        <f>E50+E53</f>
        <v>1281.1600000000001</v>
      </c>
    </row>
    <row r="55" spans="1:7" ht="13.5" thickBot="1" x14ac:dyDescent="0.25">
      <c r="A55" s="833"/>
      <c r="B55" s="834"/>
      <c r="C55" s="835"/>
      <c r="D55" s="323" t="str">
        <f>'BASE PLANILHAS'!D12</f>
        <v>Referência</v>
      </c>
      <c r="E55" s="323" t="str">
        <f>'BASE PLANILHAS'!E12</f>
        <v>Valor (R$)</v>
      </c>
    </row>
    <row r="56" spans="1:7" x14ac:dyDescent="0.2">
      <c r="A56" s="40" t="str">
        <f>'BASE PLANILHAS'!A14</f>
        <v>B</v>
      </c>
      <c r="B56" s="720" t="str">
        <f>'BASE PLANILHAS'!B14:C14</f>
        <v xml:space="preserve">Adicional Periculosidade </v>
      </c>
      <c r="C56" s="721"/>
      <c r="D56" s="42">
        <v>0.3</v>
      </c>
      <c r="E56" s="216">
        <f>D56*E26</f>
        <v>0</v>
      </c>
      <c r="G56" s="1"/>
    </row>
    <row r="57" spans="1:7" x14ac:dyDescent="0.2">
      <c r="A57" s="34" t="str">
        <f>'BASE PLANILHAS'!A15</f>
        <v>C</v>
      </c>
      <c r="B57" s="699" t="str">
        <f>'BASE PLANILHAS'!B15:C15</f>
        <v>Adicional Insalubridade</v>
      </c>
      <c r="C57" s="700"/>
      <c r="D57" s="295">
        <f>0.2*PARAMETROS!B79</f>
        <v>190.8</v>
      </c>
      <c r="E57" s="55">
        <f>D57*(C20+C29+C30+C32+C36)</f>
        <v>0</v>
      </c>
      <c r="G57" s="1"/>
    </row>
    <row r="58" spans="1:7" x14ac:dyDescent="0.2">
      <c r="A58" s="34" t="str">
        <f>'BASE PLANILHAS'!A16</f>
        <v>D</v>
      </c>
      <c r="B58" s="699" t="str">
        <f>'BASE PLANILHAS'!B16:C16</f>
        <v>Adicional Noturno</v>
      </c>
      <c r="C58" s="700"/>
      <c r="D58" s="291">
        <f>1/210*0.2*10.285*15.5</f>
        <v>0.1518261904761905</v>
      </c>
      <c r="E58" s="216">
        <f>D58*E38</f>
        <v>0</v>
      </c>
      <c r="G58" s="1"/>
    </row>
    <row r="59" spans="1:7" x14ac:dyDescent="0.2">
      <c r="A59" s="34" t="str">
        <f>'BASE PLANILHAS'!A17</f>
        <v>E</v>
      </c>
      <c r="B59" s="701" t="str">
        <f>'BASE PLANILHAS'!B17:C17</f>
        <v>Adicional de Hora Noturna Reduzida</v>
      </c>
      <c r="C59" s="702"/>
      <c r="D59" s="42">
        <v>0</v>
      </c>
      <c r="E59" s="216">
        <f t="shared" ref="E59" si="3">D59*$E$12</f>
        <v>0</v>
      </c>
    </row>
    <row r="60" spans="1:7" x14ac:dyDescent="0.2">
      <c r="A60" s="34" t="str">
        <f>'BASE PLANILHAS'!A18</f>
        <v>F</v>
      </c>
      <c r="B60" s="699" t="str">
        <f>'BASE PLANILHAS'!B18:C18</f>
        <v>Intervalo Intrajornada</v>
      </c>
      <c r="C60" s="700"/>
      <c r="D60" s="42">
        <v>0</v>
      </c>
      <c r="E60" s="290">
        <v>0</v>
      </c>
    </row>
    <row r="61" spans="1:7" x14ac:dyDescent="0.2">
      <c r="A61" s="34" t="str">
        <f>'BASE PLANILHAS'!A19</f>
        <v>G</v>
      </c>
      <c r="B61" s="699" t="str">
        <f>'BASE PLANILHAS'!B19:C19</f>
        <v>Feriado Nacional - Súmula 444/2012 - TST</v>
      </c>
      <c r="C61" s="700"/>
      <c r="D61" s="291">
        <v>0</v>
      </c>
      <c r="E61" s="216">
        <f>(E37+E38)*D61</f>
        <v>0</v>
      </c>
    </row>
    <row r="62" spans="1:7" ht="13.5" thickBot="1" x14ac:dyDescent="0.25">
      <c r="A62" s="64" t="str">
        <f>'BASE PLANILHAS'!A20</f>
        <v>H</v>
      </c>
      <c r="B62" s="701" t="str">
        <f>'BASE PLANILHAS'!B20:C20</f>
        <v>Adicional de Acúmulo de função</v>
      </c>
      <c r="C62" s="702"/>
      <c r="D62" s="43">
        <v>0</v>
      </c>
      <c r="E62" s="215">
        <f>0</f>
        <v>0</v>
      </c>
    </row>
    <row r="63" spans="1:7" ht="13.5" thickBot="1" x14ac:dyDescent="0.25">
      <c r="A63" s="696" t="str">
        <f>'BASE PLANILHAS'!A21:D21</f>
        <v>Total do Módulo 1</v>
      </c>
      <c r="B63" s="697"/>
      <c r="C63" s="697"/>
      <c r="D63" s="698"/>
      <c r="E63" s="51">
        <f>SUM(E56:E62)+E54</f>
        <v>1281.1600000000001</v>
      </c>
    </row>
    <row r="64" spans="1:7" x14ac:dyDescent="0.2">
      <c r="A64" s="364"/>
      <c r="B64" s="365"/>
      <c r="C64" s="365"/>
      <c r="D64" s="365"/>
      <c r="E64" s="44"/>
      <c r="F64" s="1"/>
    </row>
    <row r="65" spans="1:9" x14ac:dyDescent="0.2">
      <c r="A65" s="711" t="str">
        <f>'BASE PLANILHAS'!A23:E23</f>
        <v>MÓDULO 2 – ENCARGOS E BENEFÍCIOS MENSAIS E DIÁRIOS</v>
      </c>
      <c r="B65" s="712"/>
      <c r="C65" s="712"/>
      <c r="D65" s="712"/>
      <c r="E65" s="713"/>
      <c r="F65" s="1"/>
    </row>
    <row r="66" spans="1:9" ht="13.5" thickBot="1" x14ac:dyDescent="0.25">
      <c r="A66" s="361"/>
      <c r="B66" s="362"/>
      <c r="C66" s="362"/>
      <c r="D66" s="362"/>
      <c r="E66" s="363"/>
      <c r="F66" s="1"/>
    </row>
    <row r="67" spans="1:9" ht="13.5" thickBot="1" x14ac:dyDescent="0.25">
      <c r="A67" s="214" t="str">
        <f>'BASE PLANILHAS'!A25</f>
        <v>2.1</v>
      </c>
      <c r="B67" s="696" t="str">
        <f>'BASE PLANILHAS'!B25:C25</f>
        <v>Submódulo 2.1 - Encargos Previdenciários, FGTS e Outras Contribuições</v>
      </c>
      <c r="C67" s="698"/>
      <c r="D67" s="214" t="str">
        <f>'BASE PLANILHAS'!D25</f>
        <v>Referência</v>
      </c>
      <c r="E67" s="214" t="str">
        <f>'BASE PLANILHAS'!E25</f>
        <v>Valor (R$)</v>
      </c>
    </row>
    <row r="68" spans="1:9" x14ac:dyDescent="0.2">
      <c r="A68" s="40" t="str">
        <f>'BASE PLANILHAS'!A26</f>
        <v>A</v>
      </c>
      <c r="B68" s="708" t="str">
        <f>'BASE PLANILHAS'!B26:C26</f>
        <v>INSS</v>
      </c>
      <c r="C68" s="710"/>
      <c r="D68" s="73">
        <f>'BASE PLANILHAS'!D26</f>
        <v>0.2</v>
      </c>
      <c r="E68" s="74">
        <f>$E$63*D68</f>
        <v>256.23200000000003</v>
      </c>
    </row>
    <row r="69" spans="1:9" x14ac:dyDescent="0.2">
      <c r="A69" s="34" t="str">
        <f>'BASE PLANILHAS'!A27</f>
        <v>B</v>
      </c>
      <c r="B69" s="701" t="str">
        <f>'BASE PLANILHAS'!B27:C27</f>
        <v>SESI OU SENAC</v>
      </c>
      <c r="C69" s="702"/>
      <c r="D69" s="18">
        <f>'BASE PLANILHAS'!D27</f>
        <v>1.4999999999999999E-2</v>
      </c>
      <c r="E69" s="23">
        <f>$E$63*D69</f>
        <v>19.217400000000001</v>
      </c>
    </row>
    <row r="70" spans="1:9" x14ac:dyDescent="0.2">
      <c r="A70" s="34" t="str">
        <f>'BASE PLANILHAS'!A28</f>
        <v>C</v>
      </c>
      <c r="B70" s="748" t="str">
        <f>'BASE PLANILHAS'!B28:C28</f>
        <v>SENAI OU SENAC</v>
      </c>
      <c r="C70" s="749"/>
      <c r="D70" s="18">
        <f>'BASE PLANILHAS'!D28</f>
        <v>0.01</v>
      </c>
      <c r="E70" s="23">
        <f>$E$63*D70</f>
        <v>12.8116</v>
      </c>
    </row>
    <row r="71" spans="1:9" x14ac:dyDescent="0.2">
      <c r="A71" s="34" t="str">
        <f>'BASE PLANILHAS'!A29</f>
        <v>D</v>
      </c>
      <c r="B71" s="699" t="str">
        <f>'BASE PLANILHAS'!B29:C29</f>
        <v>INCRA</v>
      </c>
      <c r="C71" s="700"/>
      <c r="D71" s="18">
        <f>'BASE PLANILHAS'!D29</f>
        <v>2E-3</v>
      </c>
      <c r="E71" s="23">
        <f t="shared" ref="E71:E74" si="4">$E$63*D71</f>
        <v>2.5623200000000002</v>
      </c>
    </row>
    <row r="72" spans="1:9" x14ac:dyDescent="0.2">
      <c r="A72" s="34" t="str">
        <f>'BASE PLANILHAS'!A30</f>
        <v>E</v>
      </c>
      <c r="B72" s="699" t="str">
        <f>'BASE PLANILHAS'!B30:C30</f>
        <v>Salário Educação</v>
      </c>
      <c r="C72" s="700"/>
      <c r="D72" s="18">
        <f>'BASE PLANILHAS'!D30</f>
        <v>2.5000000000000001E-2</v>
      </c>
      <c r="E72" s="23">
        <f t="shared" si="4"/>
        <v>32.029000000000003</v>
      </c>
    </row>
    <row r="73" spans="1:9" x14ac:dyDescent="0.2">
      <c r="A73" s="34" t="str">
        <f>'BASE PLANILHAS'!A31</f>
        <v>F</v>
      </c>
      <c r="B73" s="699" t="str">
        <f>'BASE PLANILHAS'!B31:C31</f>
        <v>FGTS</v>
      </c>
      <c r="C73" s="700"/>
      <c r="D73" s="18">
        <f>'BASE PLANILHAS'!D31</f>
        <v>0.08</v>
      </c>
      <c r="E73" s="23">
        <f t="shared" si="4"/>
        <v>102.4928</v>
      </c>
    </row>
    <row r="74" spans="1:9" x14ac:dyDescent="0.2">
      <c r="A74" s="34" t="str">
        <f>'BASE PLANILHAS'!A32</f>
        <v>G</v>
      </c>
      <c r="B74" s="699" t="str">
        <f>'BASE PLANILHAS'!B32:C32</f>
        <v>RAT</v>
      </c>
      <c r="C74" s="700"/>
      <c r="D74" s="18">
        <f>'BASE PLANILHAS'!D32</f>
        <v>0.03</v>
      </c>
      <c r="E74" s="23">
        <f t="shared" si="4"/>
        <v>38.434800000000003</v>
      </c>
      <c r="I74" s="1"/>
    </row>
    <row r="75" spans="1:9" ht="13.5" thickBot="1" x14ac:dyDescent="0.25">
      <c r="A75" s="34" t="str">
        <f>'BASE PLANILHAS'!A33</f>
        <v>H</v>
      </c>
      <c r="B75" s="701" t="str">
        <f>'BASE PLANILHAS'!B33:C33</f>
        <v>SEBRAE</v>
      </c>
      <c r="C75" s="702"/>
      <c r="D75" s="18">
        <f>'BASE PLANILHAS'!D33</f>
        <v>6.0000000000000001E-3</v>
      </c>
      <c r="E75" s="23">
        <f>$E$63*D75</f>
        <v>7.6869600000000009</v>
      </c>
    </row>
    <row r="76" spans="1:9" ht="13.5" thickBot="1" x14ac:dyDescent="0.25">
      <c r="A76" s="696" t="str">
        <f>'BASE PLANILHAS'!A34:C34</f>
        <v>Total do Submódulo 2.1</v>
      </c>
      <c r="B76" s="697"/>
      <c r="C76" s="698"/>
      <c r="D76" s="50">
        <f>'BASE PLANILHAS'!D34</f>
        <v>0.3680000000000001</v>
      </c>
      <c r="E76" s="51">
        <f>SUM(E68:E75)</f>
        <v>471.46688</v>
      </c>
      <c r="F76" s="1"/>
      <c r="G76" s="66"/>
    </row>
    <row r="77" spans="1:9" ht="13.5" thickBot="1" x14ac:dyDescent="0.25">
      <c r="A77" s="356"/>
      <c r="B77" s="357"/>
      <c r="C77" s="357"/>
      <c r="D77" s="236"/>
      <c r="E77" s="45"/>
      <c r="F77" s="1"/>
      <c r="G77" s="66"/>
    </row>
    <row r="78" spans="1:9" ht="13.5" thickBot="1" x14ac:dyDescent="0.25">
      <c r="A78" s="214" t="str">
        <f>'BASE PLANILHAS'!A36</f>
        <v>2.2</v>
      </c>
      <c r="B78" s="696" t="str">
        <f>'BASE PLANILHAS'!B36:C36</f>
        <v>Submódulo 2.2 - 13º Salário, Férias e Adicional de Férias</v>
      </c>
      <c r="C78" s="698"/>
      <c r="D78" s="214" t="str">
        <f>'BASE PLANILHAS'!D36</f>
        <v>Referência</v>
      </c>
      <c r="E78" s="358" t="str">
        <f>'BASE PLANILHAS'!E36</f>
        <v>Valor (R$)</v>
      </c>
    </row>
    <row r="79" spans="1:9" x14ac:dyDescent="0.2">
      <c r="A79" s="32" t="str">
        <f>'BASE PLANILHAS'!A37</f>
        <v>A</v>
      </c>
      <c r="B79" s="701" t="str">
        <f>'BASE PLANILHAS'!B37:C37</f>
        <v>13º salário (titular)</v>
      </c>
      <c r="C79" s="702"/>
      <c r="D79" s="65">
        <f>'BASE PLANILHAS'!D37</f>
        <v>8.3333333333333329E-2</v>
      </c>
      <c r="E79" s="41">
        <f>$E$63*D79</f>
        <v>106.76333333333334</v>
      </c>
      <c r="F79" s="1"/>
    </row>
    <row r="80" spans="1:9" ht="13.5" thickBot="1" x14ac:dyDescent="0.25">
      <c r="A80" s="36" t="str">
        <f>'BASE PLANILHAS'!A38</f>
        <v>B</v>
      </c>
      <c r="B80" s="716" t="str">
        <f>'BASE PLANILHAS'!B38:C38</f>
        <v>Férias e Adicional de Férias (titular)</v>
      </c>
      <c r="C80" s="717"/>
      <c r="D80" s="71">
        <f>'BASE PLANILHAS'!D38</f>
        <v>0.1111111111111111</v>
      </c>
      <c r="E80" s="72">
        <f>D80*$E$63</f>
        <v>142.35111111111112</v>
      </c>
      <c r="F80" s="1"/>
      <c r="H80" s="1"/>
    </row>
    <row r="81" spans="1:14" ht="13.5" thickBot="1" x14ac:dyDescent="0.25">
      <c r="A81" s="67"/>
      <c r="B81" s="696" t="str">
        <f>'BASE PLANILHAS'!B39:C39</f>
        <v>Subtotal</v>
      </c>
      <c r="C81" s="698"/>
      <c r="D81" s="16">
        <f>'BASE PLANILHAS'!D39</f>
        <v>0.19444444444444442</v>
      </c>
      <c r="E81" s="45">
        <f>D81*$E$63</f>
        <v>249.11444444444442</v>
      </c>
      <c r="F81" s="1"/>
      <c r="H81" s="1"/>
    </row>
    <row r="82" spans="1:14" ht="13.5" thickBot="1" x14ac:dyDescent="0.25">
      <c r="A82" s="214" t="str">
        <f>'BASE PLANILHAS'!A40</f>
        <v>C</v>
      </c>
      <c r="B82" s="750" t="str">
        <f>'BASE PLANILHAS'!B40:C40</f>
        <v>Incidência do Submódulo 2.1 sobre 13º Salário, Férias e Adicional de Férias</v>
      </c>
      <c r="C82" s="751"/>
      <c r="D82" s="46">
        <f>'BASE PLANILHAS'!D40</f>
        <v>7.1555555555555567E-2</v>
      </c>
      <c r="E82" s="47">
        <f>D82*$E$63</f>
        <v>91.674115555555574</v>
      </c>
      <c r="F82" s="29"/>
      <c r="H82" s="1"/>
    </row>
    <row r="83" spans="1:14" ht="13.5" thickBot="1" x14ac:dyDescent="0.25">
      <c r="A83" s="696" t="str">
        <f>'BASE PLANILHAS'!A41:C41</f>
        <v>Total do Submódulo 2.2</v>
      </c>
      <c r="B83" s="697"/>
      <c r="C83" s="698"/>
      <c r="D83" s="48">
        <f>'BASE PLANILHAS'!D41</f>
        <v>0.26600000000000001</v>
      </c>
      <c r="E83" s="49">
        <f>SUM(E81:E82)</f>
        <v>340.78855999999996</v>
      </c>
      <c r="F83" s="29"/>
    </row>
    <row r="84" spans="1:14" ht="13.5" thickBot="1" x14ac:dyDescent="0.25">
      <c r="A84" s="237"/>
      <c r="B84" s="238"/>
      <c r="C84" s="238"/>
      <c r="D84" s="238"/>
      <c r="E84" s="239"/>
      <c r="F84" s="1"/>
    </row>
    <row r="85" spans="1:14" ht="13.5" thickBot="1" x14ac:dyDescent="0.25">
      <c r="A85" s="52" t="str">
        <f>'BASE PLANILHAS'!A43</f>
        <v>2.3</v>
      </c>
      <c r="B85" s="696" t="str">
        <f>'BASE PLANILHAS'!B43:C43</f>
        <v>Submódulo 2.3 - Benefícios Mensais e Diários</v>
      </c>
      <c r="C85" s="698"/>
      <c r="D85" s="358" t="str">
        <f>'BASE PLANILHAS'!D43</f>
        <v>Referência</v>
      </c>
      <c r="E85" s="358" t="str">
        <f>'BASE PLANILHAS'!E43</f>
        <v>Valor (R$)</v>
      </c>
    </row>
    <row r="86" spans="1:14" x14ac:dyDescent="0.2">
      <c r="A86" s="32" t="str">
        <f>'BASE PLANILHAS'!A44</f>
        <v>A</v>
      </c>
      <c r="B86" s="708" t="str">
        <f>'BASE PLANILHAS'!B44:C44</f>
        <v>Vale - Transporte (Descontada parcela do empregado)</v>
      </c>
      <c r="C86" s="710"/>
      <c r="D86" s="292">
        <f>VT!D6</f>
        <v>4.05</v>
      </c>
      <c r="E86" s="78">
        <f>(2*$D$86*20*SUM(C14:C32,C34:C49)-(IF(SUM(E14:E32,E34:E49)*6%&lt;=(2*$D$86*20*SUM(C14:C32,C34:C49)),SUM(E14:E32,E34:E49)*6%,(2*$D$86*20*SUM(C14:C32,C34:C49)))))+(2*$D$86*20*(C33+C52))-(IF((E33+E52)*6%&lt;=(2*$D$86*20*(C33+C52)),(E33+E52)*6%,(2*$D$86*20*(C33+C52))))</f>
        <v>85.130399999999995</v>
      </c>
      <c r="F86" s="19"/>
      <c r="N86" s="4"/>
    </row>
    <row r="87" spans="1:14" x14ac:dyDescent="0.2">
      <c r="A87" s="34" t="str">
        <f>'BASE PLANILHAS'!A45</f>
        <v>B</v>
      </c>
      <c r="B87" s="701" t="str">
        <f>'BASE PLANILHAS'!B45:C45</f>
        <v>Vale - Alimentação (Descontada parcela do empregado)</v>
      </c>
      <c r="C87" s="702"/>
      <c r="D87" s="77">
        <v>0</v>
      </c>
      <c r="E87" s="332">
        <f>(PARAMETROS!E$25*20-1)*(SUM($C$14:$C$24,$C$26:$C$32,$C$35:$C$43))+(PARAMETROS!E$60*20-1)*($C$25+$C$34+$C$45+$C$46+$C$47+$C$48)+(PARAMETROS!E$62*20-1)*$C$44+(PARAMETROS!E$63*20-1)*$C$49+(PARAMETROS!E$31*20-1)*($C$33+$C$52)</f>
        <v>397</v>
      </c>
      <c r="F87" s="19"/>
    </row>
    <row r="88" spans="1:14" x14ac:dyDescent="0.2">
      <c r="A88" s="34" t="str">
        <f>'BASE PLANILHAS'!A46</f>
        <v>C</v>
      </c>
      <c r="B88" s="699" t="str">
        <f>'BASE PLANILHAS'!B46:C46</f>
        <v>Cesta Básica</v>
      </c>
      <c r="C88" s="700"/>
      <c r="D88" s="77">
        <v>0</v>
      </c>
      <c r="E88" s="332">
        <f>(PARAMETROS!F$25)*(SUM(C14:C24,C26:C32,C35:C43))+(PARAMETROS!F$60)*($C$25+$C$34+$C$45+$C$46+$C$47+$C$48)+(PARAMETROS!F$62)*$C$44+(PARAMETROS!F$63)*$C$49+(PARAMETROS!F$31)*($C$33+$C$52)</f>
        <v>0</v>
      </c>
      <c r="F88" s="19"/>
    </row>
    <row r="89" spans="1:14" x14ac:dyDescent="0.2">
      <c r="A89" s="34" t="str">
        <f>'BASE PLANILHAS'!A47</f>
        <v>D</v>
      </c>
      <c r="B89" s="701" t="str">
        <f>'BASE PLANILHAS'!B47:C47</f>
        <v>PAF</v>
      </c>
      <c r="C89" s="702"/>
      <c r="D89" s="77">
        <v>0</v>
      </c>
      <c r="E89" s="332">
        <f>(PARAMETROS!B$25)*(SUM($C$14:$C$24,$C$26:$C$32,$C$35:$C$43))+(PARAMETROS!B$60)*($C$25+$C$34+$C$45+$C$46+$C$47+$C$48)+(PARAMETROS!B$62)*$C$44+(PARAMETROS!B$63)*$C$49+(PARAMETROS!B$31)*(C$33+$C$52)</f>
        <v>32.619999999999997</v>
      </c>
      <c r="F89" s="19"/>
    </row>
    <row r="90" spans="1:14" x14ac:dyDescent="0.2">
      <c r="A90" s="34" t="str">
        <f>'BASE PLANILHAS'!A48</f>
        <v>E</v>
      </c>
      <c r="B90" s="699" t="str">
        <f>'BASE PLANILHAS'!B48:C48</f>
        <v>PQM</v>
      </c>
      <c r="C90" s="700"/>
      <c r="D90" s="96">
        <v>0</v>
      </c>
      <c r="E90" s="332">
        <f>(PARAMETROS!C$25)*(SUM($C$14:$C$24,$C$26:$C$32,$C$35:$C$43))+(PARAMETROS!C$60)*($C$25+$C$34+$C$45+$C$46+$C$47+$C$48)+(PARAMETROS!C$62)*$C$44+(PARAMETROS!C$63)*$C$49+(PARAMETROS!C$31)*(C$33+$C$52)</f>
        <v>0</v>
      </c>
      <c r="F90" s="19"/>
    </row>
    <row r="91" spans="1:14" x14ac:dyDescent="0.2">
      <c r="A91" s="34" t="str">
        <f>'BASE PLANILHAS'!A49</f>
        <v>F</v>
      </c>
      <c r="B91" s="701" t="str">
        <f>'BASE PLANILHAS'!B49:C49</f>
        <v>PAT</v>
      </c>
      <c r="C91" s="702"/>
      <c r="D91" s="96">
        <v>0</v>
      </c>
      <c r="E91" s="332">
        <f>(PARAMETROS!D$25)*(SUM($C$14:$C$24,$C$26:$C$32,$C$35:$C$43))+(PARAMETROS!D$60)*($C$25+$C$34+$C$45+$C$46+$C$47+$C$48)+(PARAMETROS!D$62)*$C$44+(PARAMETROS!D$63)*$C$49+(PARAMETROS!D$31)*(C$33+$C$52)</f>
        <v>0</v>
      </c>
      <c r="F91" s="19"/>
    </row>
    <row r="92" spans="1:14" x14ac:dyDescent="0.2">
      <c r="A92" s="34" t="str">
        <f>'BASE PLANILHAS'!A50</f>
        <v>G</v>
      </c>
      <c r="B92" s="699" t="str">
        <f>'BASE PLANILHAS'!B50:C50</f>
        <v>Seguro de Vida</v>
      </c>
      <c r="C92" s="700"/>
      <c r="D92" s="301">
        <f>PARAMETROS!B71</f>
        <v>4.72</v>
      </c>
      <c r="E92" s="78">
        <f>$D92*$C$54</f>
        <v>4.72</v>
      </c>
      <c r="F92" s="19"/>
    </row>
    <row r="93" spans="1:14" ht="13.5" thickBot="1" x14ac:dyDescent="0.25">
      <c r="A93" s="36" t="str">
        <f>'BASE PLANILHAS'!A51</f>
        <v>H</v>
      </c>
      <c r="B93" s="703" t="str">
        <f>'BASE PLANILHAS'!B51:C51</f>
        <v>Despesas de Viagem</v>
      </c>
      <c r="C93" s="704"/>
      <c r="D93" s="68">
        <v>0</v>
      </c>
      <c r="E93" s="78">
        <f>PARAMETROS!D75*(C33+C52)</f>
        <v>0</v>
      </c>
      <c r="F93" s="1"/>
    </row>
    <row r="94" spans="1:14" ht="13.5" thickBot="1" x14ac:dyDescent="0.25">
      <c r="A94" s="705" t="str">
        <f>'BASE PLANILHAS'!A52:D52</f>
        <v>Total do Submódulo 2.3</v>
      </c>
      <c r="B94" s="706"/>
      <c r="C94" s="706"/>
      <c r="D94" s="707"/>
      <c r="E94" s="51">
        <f>SUM(E86:E93)</f>
        <v>519.47040000000004</v>
      </c>
      <c r="F94" s="29"/>
    </row>
    <row r="95" spans="1:14" ht="13.5" thickBot="1" x14ac:dyDescent="0.25">
      <c r="A95" s="237"/>
      <c r="B95" s="238"/>
      <c r="C95" s="240"/>
      <c r="D95" s="238"/>
      <c r="E95" s="239"/>
      <c r="F95" s="1"/>
    </row>
    <row r="96" spans="1:14" ht="13.5" thickBot="1" x14ac:dyDescent="0.25">
      <c r="A96" s="214" t="str">
        <f>'BASE PLANILHAS'!A54</f>
        <v>2.4</v>
      </c>
      <c r="B96" s="696" t="str">
        <f>'BASE PLANILHAS'!B54:D54</f>
        <v>Quadro Resumo do Módulo 2 - Encargos e Benefícios Mensais e Diários</v>
      </c>
      <c r="C96" s="697"/>
      <c r="D96" s="698"/>
      <c r="E96" s="214" t="str">
        <f>'BASE PLANILHAS'!E54</f>
        <v>Valor (R$)</v>
      </c>
    </row>
    <row r="97" spans="1:8" x14ac:dyDescent="0.2">
      <c r="A97" s="40" t="str">
        <f>'BASE PLANILHAS'!A55</f>
        <v>2.1</v>
      </c>
      <c r="B97" s="708" t="str">
        <f>'BASE PLANILHAS'!B55:D55</f>
        <v>Encargos Previdenciários, FGTS e Outras Contribuições</v>
      </c>
      <c r="C97" s="709"/>
      <c r="D97" s="710"/>
      <c r="E97" s="41">
        <f>E83</f>
        <v>340.78855999999996</v>
      </c>
      <c r="F97" s="1"/>
      <c r="H97" s="66"/>
    </row>
    <row r="98" spans="1:8" x14ac:dyDescent="0.2">
      <c r="A98" s="34" t="str">
        <f>'BASE PLANILHAS'!A56</f>
        <v>2.2</v>
      </c>
      <c r="B98" s="701" t="str">
        <f>'BASE PLANILHAS'!B56:D56</f>
        <v>13º Salário, Férias e Adicional de Férias</v>
      </c>
      <c r="C98" s="733"/>
      <c r="D98" s="702"/>
      <c r="E98" s="23">
        <f>E76</f>
        <v>471.46688</v>
      </c>
      <c r="F98" s="1"/>
    </row>
    <row r="99" spans="1:8" ht="13.5" thickBot="1" x14ac:dyDescent="0.25">
      <c r="A99" s="36" t="str">
        <f>'BASE PLANILHAS'!A57</f>
        <v>2.3</v>
      </c>
      <c r="B99" s="699" t="str">
        <f>'BASE PLANILHAS'!B57:D57</f>
        <v>Benefícios Mensais e Diários</v>
      </c>
      <c r="C99" s="734"/>
      <c r="D99" s="749"/>
      <c r="E99" s="24">
        <f>E94</f>
        <v>519.47040000000004</v>
      </c>
      <c r="F99" s="1"/>
    </row>
    <row r="100" spans="1:8" ht="13.5" thickBot="1" x14ac:dyDescent="0.25">
      <c r="A100" s="696" t="str">
        <f>'BASE PLANILHAS'!A58:D58</f>
        <v>Total do Módulo 2</v>
      </c>
      <c r="B100" s="697"/>
      <c r="C100" s="697"/>
      <c r="D100" s="698"/>
      <c r="E100" s="49">
        <f>SUM(E97:E99)</f>
        <v>1331.7258400000001</v>
      </c>
      <c r="F100" s="1"/>
    </row>
    <row r="101" spans="1:8" x14ac:dyDescent="0.2">
      <c r="A101" s="241"/>
      <c r="B101" s="240"/>
      <c r="C101" s="240"/>
      <c r="D101" s="240"/>
      <c r="E101" s="242"/>
      <c r="F101" s="1"/>
    </row>
    <row r="102" spans="1:8" x14ac:dyDescent="0.2">
      <c r="A102" s="711" t="str">
        <f>'BASE PLANILHAS'!A60:E60</f>
        <v>MÓDULO 3 – PROVISÃO PARA RESCISÃO</v>
      </c>
      <c r="B102" s="712"/>
      <c r="C102" s="712"/>
      <c r="D102" s="712"/>
      <c r="E102" s="713"/>
      <c r="F102" s="1"/>
    </row>
    <row r="103" spans="1:8" ht="13.5" thickBot="1" x14ac:dyDescent="0.25">
      <c r="A103" s="54"/>
      <c r="B103" s="54"/>
      <c r="C103" s="54"/>
      <c r="D103" s="54"/>
      <c r="E103" s="54"/>
      <c r="F103" s="22"/>
      <c r="G103" s="1"/>
    </row>
    <row r="104" spans="1:8" ht="13.5" thickBot="1" x14ac:dyDescent="0.25">
      <c r="A104" s="214">
        <f>'BASE PLANILHAS'!A62</f>
        <v>3</v>
      </c>
      <c r="B104" s="697" t="str">
        <f>'BASE PLANILHAS'!B62:C62</f>
        <v>Provisão para Rescisão</v>
      </c>
      <c r="C104" s="698"/>
      <c r="D104" s="214" t="str">
        <f>'BASE PLANILHAS'!D62</f>
        <v>Referência</v>
      </c>
      <c r="E104" s="358" t="str">
        <f>'BASE PLANILHAS'!E62</f>
        <v>Valor (R$)</v>
      </c>
      <c r="F104" s="19"/>
    </row>
    <row r="105" spans="1:8" x14ac:dyDescent="0.2">
      <c r="A105" s="79" t="str">
        <f>'BASE PLANILHAS'!A63</f>
        <v>A</v>
      </c>
      <c r="B105" s="718" t="str">
        <f>'BASE PLANILHAS'!B63:C63</f>
        <v>Aviso Prévio Indenizado (API) e Reflexo do Aviso Prévio Indenizado</v>
      </c>
      <c r="C105" s="719"/>
      <c r="D105" s="80">
        <f>'BASE PLANILHAS'!D63</f>
        <v>5.0183256172839511E-3</v>
      </c>
      <c r="E105" s="41">
        <f>$E$63*D105</f>
        <v>6.4292780478395075</v>
      </c>
      <c r="F105" s="149"/>
    </row>
    <row r="106" spans="1:8" x14ac:dyDescent="0.2">
      <c r="A106" s="205" t="str">
        <f>'BASE PLANILHAS'!A64</f>
        <v>B</v>
      </c>
      <c r="B106" s="718" t="str">
        <f>'BASE PLANILHAS'!B64:C64</f>
        <v>Incidência do FGTS sobre API e Reflexo do API</v>
      </c>
      <c r="C106" s="719"/>
      <c r="D106" s="80">
        <f>'BASE PLANILHAS'!D64</f>
        <v>4.0146604938271608E-4</v>
      </c>
      <c r="E106" s="41">
        <f>$E$63*D106</f>
        <v>0.51434224382716054</v>
      </c>
      <c r="F106" s="19"/>
    </row>
    <row r="107" spans="1:8" x14ac:dyDescent="0.2">
      <c r="A107" s="205" t="str">
        <f>'BASE PLANILHAS'!A65</f>
        <v>C</v>
      </c>
      <c r="B107" s="718" t="str">
        <f>'BASE PLANILHAS'!B65:C65</f>
        <v>Multa do FGTS e Contribuição Social sobre o Aviso Prévio Indenizado</v>
      </c>
      <c r="C107" s="719"/>
      <c r="D107" s="18">
        <f>'BASE PLANILHAS'!D65</f>
        <v>2.0073302469135804E-4</v>
      </c>
      <c r="E107" s="41">
        <f t="shared" ref="E107:E111" si="5">$E$63*D107</f>
        <v>0.25717112191358027</v>
      </c>
      <c r="F107" s="19"/>
    </row>
    <row r="108" spans="1:8" x14ac:dyDescent="0.2">
      <c r="A108" s="205" t="str">
        <f>'BASE PLANILHAS'!A66</f>
        <v>D</v>
      </c>
      <c r="B108" s="718" t="str">
        <f>'BASE PLANILHAS'!B66:C66</f>
        <v>Aviso Prévio Trabalhado - APT</v>
      </c>
      <c r="C108" s="719"/>
      <c r="D108" s="18">
        <f>'BASE PLANILHAS'!D66</f>
        <v>3.5000000000000005E-3</v>
      </c>
      <c r="E108" s="41">
        <f t="shared" si="5"/>
        <v>4.4840600000000013</v>
      </c>
      <c r="F108" s="19"/>
    </row>
    <row r="109" spans="1:8" x14ac:dyDescent="0.2">
      <c r="A109" s="205" t="str">
        <f>'BASE PLANILHAS'!A67</f>
        <v>E</v>
      </c>
      <c r="B109" s="718" t="str">
        <f>'BASE PLANILHAS'!B67:C67</f>
        <v>Incidência dos encargos do submódulo 2.1 sobre Aviso Prévio Trabalhado</v>
      </c>
      <c r="C109" s="719"/>
      <c r="D109" s="80">
        <f>'BASE PLANILHAS'!D67</f>
        <v>1.2880000000000005E-3</v>
      </c>
      <c r="E109" s="41">
        <f>$E$63*D109</f>
        <v>1.6501340800000008</v>
      </c>
      <c r="F109" s="61"/>
    </row>
    <row r="110" spans="1:8" x14ac:dyDescent="0.2">
      <c r="A110" s="205" t="str">
        <f>'BASE PLANILHAS'!A68</f>
        <v>F</v>
      </c>
      <c r="B110" s="718" t="str">
        <f>'BASE PLANILHAS'!B68:C68</f>
        <v>Multa do FGTS e Contribuição Social - Rescisão sem Justa Causa</v>
      </c>
      <c r="C110" s="719"/>
      <c r="D110" s="80">
        <f>'BASE PLANILHAS'!D68</f>
        <v>4.2999999999999997E-2</v>
      </c>
      <c r="E110" s="41">
        <f t="shared" si="5"/>
        <v>55.089880000000001</v>
      </c>
      <c r="F110" s="19"/>
    </row>
    <row r="111" spans="1:8" ht="13.5" thickBot="1" x14ac:dyDescent="0.25">
      <c r="A111" s="243" t="str">
        <f>'BASE PLANILHAS'!A69</f>
        <v>G</v>
      </c>
      <c r="B111" s="701" t="str">
        <f>'BASE PLANILHAS'!B69:C69</f>
        <v>Indenização Adicional (Art. 9º da Lei nº 7.238/84)</v>
      </c>
      <c r="C111" s="702"/>
      <c r="D111" s="81">
        <f>'BASE PLANILHAS'!D69</f>
        <v>1.6666666666666668E-3</v>
      </c>
      <c r="E111" s="55">
        <f t="shared" si="5"/>
        <v>2.1352666666666669</v>
      </c>
      <c r="F111" s="19"/>
    </row>
    <row r="112" spans="1:8" ht="13.5" thickBot="1" x14ac:dyDescent="0.25">
      <c r="A112" s="696" t="str">
        <f>'BASE PLANILHAS'!A70:C70</f>
        <v>Total do Módulo 3</v>
      </c>
      <c r="B112" s="697"/>
      <c r="C112" s="698"/>
      <c r="D112" s="244">
        <f>'BASE PLANILHAS'!D70</f>
        <v>5.5075191358024689E-2</v>
      </c>
      <c r="E112" s="51">
        <f>SUM(E105:E111)</f>
        <v>70.560132160246923</v>
      </c>
      <c r="F112" s="29"/>
    </row>
    <row r="113" spans="1:10" x14ac:dyDescent="0.2">
      <c r="A113" s="245"/>
      <c r="B113" s="246"/>
      <c r="C113" s="246"/>
      <c r="D113" s="246"/>
      <c r="E113" s="247"/>
      <c r="F113" s="1"/>
    </row>
    <row r="114" spans="1:10" x14ac:dyDescent="0.2">
      <c r="A114" s="711" t="str">
        <f>'BASE PLANILHAS'!A72:E72</f>
        <v>MÓDULO 4 – CUSTO DE REPOSIÇÃO DO PROFISSIONAL AUSENTE</v>
      </c>
      <c r="B114" s="712"/>
      <c r="C114" s="712"/>
      <c r="D114" s="712"/>
      <c r="E114" s="713"/>
      <c r="F114" s="1"/>
      <c r="H114" s="1"/>
    </row>
    <row r="115" spans="1:10" ht="13.5" thickBot="1" x14ac:dyDescent="0.25">
      <c r="A115" s="54"/>
      <c r="B115" s="54"/>
      <c r="C115" s="54"/>
      <c r="D115" s="38"/>
      <c r="E115" s="54"/>
      <c r="F115" s="22"/>
    </row>
    <row r="116" spans="1:10" ht="13.5" thickBot="1" x14ac:dyDescent="0.25">
      <c r="A116" s="214" t="str">
        <f>'BASE PLANILHAS'!A74</f>
        <v>4.1</v>
      </c>
      <c r="B116" s="696" t="str">
        <f>'BASE PLANILHAS'!B74:C74</f>
        <v>Submódulo 4.1 - Ausências Legais</v>
      </c>
      <c r="C116" s="698"/>
      <c r="D116" s="358" t="str">
        <f>'BASE PLANILHAS'!D74</f>
        <v>Referência</v>
      </c>
      <c r="E116" s="358" t="str">
        <f>'BASE PLANILHAS'!E74</f>
        <v>Valor (R$)</v>
      </c>
      <c r="J116" s="63"/>
    </row>
    <row r="117" spans="1:10" x14ac:dyDescent="0.2">
      <c r="A117" s="34" t="str">
        <f>'BASE PLANILHAS'!A75</f>
        <v>A</v>
      </c>
      <c r="B117" s="708" t="str">
        <f>'BASE PLANILHAS'!B75:C75</f>
        <v>Ausência por Doença</v>
      </c>
      <c r="C117" s="710"/>
      <c r="D117" s="248">
        <f>'BASE PLANILHAS'!D75</f>
        <v>1.3888888888888888E-2</v>
      </c>
      <c r="E117" s="23">
        <f t="shared" ref="E117:E122" si="6">$E$63*D117</f>
        <v>17.79388888888889</v>
      </c>
      <c r="F117" s="62"/>
    </row>
    <row r="118" spans="1:10" x14ac:dyDescent="0.2">
      <c r="A118" s="34" t="str">
        <f>'BASE PLANILHAS'!A76</f>
        <v>B</v>
      </c>
      <c r="B118" s="699" t="str">
        <f>'BASE PLANILHAS'!B76:C76</f>
        <v>Ausências Legais</v>
      </c>
      <c r="C118" s="700"/>
      <c r="D118" s="248">
        <f>'BASE PLANILHAS'!D76</f>
        <v>8.2222222222222228E-3</v>
      </c>
      <c r="E118" s="23">
        <f t="shared" si="6"/>
        <v>10.533982222222223</v>
      </c>
      <c r="F118" s="62"/>
    </row>
    <row r="119" spans="1:10" x14ac:dyDescent="0.2">
      <c r="A119" s="34" t="str">
        <f>'BASE PLANILHAS'!A77</f>
        <v>C</v>
      </c>
      <c r="B119" s="699" t="str">
        <f>'BASE PLANILHAS'!B77:C77</f>
        <v>Licença Paternidade</v>
      </c>
      <c r="C119" s="700"/>
      <c r="D119" s="82">
        <f>'BASE PLANILHAS'!D77</f>
        <v>2.0833333333333332E-4</v>
      </c>
      <c r="E119" s="23">
        <f t="shared" si="6"/>
        <v>0.26690833333333336</v>
      </c>
      <c r="F119" s="62"/>
    </row>
    <row r="120" spans="1:10" x14ac:dyDescent="0.2">
      <c r="A120" s="34" t="str">
        <f>'BASE PLANILHAS'!A78</f>
        <v>D</v>
      </c>
      <c r="B120" s="699" t="str">
        <f>'BASE PLANILHAS'!B78:C78</f>
        <v>Ausência por Acidente de Trabalho</v>
      </c>
      <c r="C120" s="700"/>
      <c r="D120" s="248">
        <f>'BASE PLANILHAS'!D78</f>
        <v>3.3333333333333335E-3</v>
      </c>
      <c r="E120" s="23">
        <f t="shared" si="6"/>
        <v>4.2705333333333337</v>
      </c>
      <c r="F120" s="62"/>
    </row>
    <row r="121" spans="1:10" x14ac:dyDescent="0.2">
      <c r="A121" s="64" t="str">
        <f>'BASE PLANILHAS'!A79</f>
        <v>E</v>
      </c>
      <c r="B121" s="699" t="str">
        <f>'BASE PLANILHAS'!B79:C79</f>
        <v>Férias, Adicional de Férias e 13º  com empregada em gozo de Licença Maternidade</v>
      </c>
      <c r="C121" s="700"/>
      <c r="D121" s="249">
        <f>'BASE PLANILHAS'!D79</f>
        <v>1.2962962962962963E-3</v>
      </c>
      <c r="E121" s="23">
        <f t="shared" si="6"/>
        <v>1.660762962962963</v>
      </c>
      <c r="F121" s="19"/>
    </row>
    <row r="122" spans="1:10" ht="13.5" thickBot="1" x14ac:dyDescent="0.25">
      <c r="A122" s="36" t="str">
        <f>'BASE PLANILHAS'!A80</f>
        <v>F</v>
      </c>
      <c r="B122" s="716" t="str">
        <f>'BASE PLANILHAS'!B80:C80</f>
        <v>Incidência do Submódulo 2.1 sobre Ausências Legais</v>
      </c>
      <c r="C122" s="717"/>
      <c r="D122" s="81">
        <f>'BASE PLANILHAS'!D80</f>
        <v>9.9172592592592611E-3</v>
      </c>
      <c r="E122" s="72">
        <f t="shared" si="6"/>
        <v>12.705595872592596</v>
      </c>
      <c r="F122" s="1"/>
      <c r="G122" s="4"/>
      <c r="H122" s="31"/>
    </row>
    <row r="123" spans="1:10" ht="13.5" thickBot="1" x14ac:dyDescent="0.25">
      <c r="A123" s="696" t="str">
        <f>'BASE PLANILHAS'!A81:C81</f>
        <v>Total do Submódulo 4.1</v>
      </c>
      <c r="B123" s="697"/>
      <c r="C123" s="698"/>
      <c r="D123" s="48">
        <f>'BASE PLANILHAS'!D81</f>
        <v>3.6866333333333334E-2</v>
      </c>
      <c r="E123" s="51">
        <f>SUM(E117:E122)</f>
        <v>47.23167161333334</v>
      </c>
      <c r="F123" s="29"/>
      <c r="G123" s="4"/>
    </row>
    <row r="124" spans="1:10" ht="13.5" thickBot="1" x14ac:dyDescent="0.25">
      <c r="A124" s="241"/>
      <c r="B124" s="240"/>
      <c r="C124" s="240"/>
      <c r="D124" s="240"/>
      <c r="E124" s="242"/>
      <c r="F124" s="1"/>
    </row>
    <row r="125" spans="1:10" ht="13.5" thickBot="1" x14ac:dyDescent="0.25">
      <c r="A125" s="214" t="str">
        <f>'BASE PLANILHAS'!A83</f>
        <v>4.2</v>
      </c>
      <c r="B125" s="696" t="str">
        <f>'BASE PLANILHAS'!B83:C83</f>
        <v>Submódulo 4.2 - Intrajornada</v>
      </c>
      <c r="C125" s="697"/>
      <c r="D125" s="46" t="str">
        <f>'BASE PLANILHAS'!D83</f>
        <v>Referência</v>
      </c>
      <c r="E125" s="214" t="str">
        <f>'BASE PLANILHAS'!E83</f>
        <v>Valor (R$)</v>
      </c>
      <c r="F125" s="29"/>
      <c r="G125" s="4"/>
    </row>
    <row r="126" spans="1:10" ht="13.5" thickBot="1" x14ac:dyDescent="0.25">
      <c r="A126" s="40" t="str">
        <f>'BASE PLANILHAS'!A84</f>
        <v>A</v>
      </c>
      <c r="B126" s="750" t="str">
        <f>'BASE PLANILHAS'!B84:C84</f>
        <v>Intervalo para Repouso ou Alimentação</v>
      </c>
      <c r="C126" s="751"/>
      <c r="D126" s="81">
        <f>'BASE PLANILHAS'!D84</f>
        <v>0</v>
      </c>
      <c r="E126" s="621">
        <f>(E39/220*20*1.5)+(E37/210*15.5*1.5)+(E38+E38/210*0.2*10.285*15.5)/210*15.5*1.5</f>
        <v>174.70363636363635</v>
      </c>
      <c r="F126" s="29"/>
      <c r="G126" s="4"/>
    </row>
    <row r="127" spans="1:10" ht="13.5" thickBot="1" x14ac:dyDescent="0.25">
      <c r="A127" s="696" t="str">
        <f>'BASE PLANILHAS'!A85:C85</f>
        <v>Total do Submódulo 4.2</v>
      </c>
      <c r="B127" s="697"/>
      <c r="C127" s="698"/>
      <c r="D127" s="48">
        <f>'BASE PLANILHAS'!D85</f>
        <v>0</v>
      </c>
      <c r="E127" s="398">
        <f>SUM(E126)</f>
        <v>174.70363636363635</v>
      </c>
      <c r="F127" s="29"/>
      <c r="G127" s="4"/>
    </row>
    <row r="128" spans="1:10" ht="13.5" thickBot="1" x14ac:dyDescent="0.25">
      <c r="A128" s="241"/>
      <c r="B128" s="240"/>
      <c r="C128" s="240"/>
      <c r="D128" s="240"/>
      <c r="E128" s="242"/>
      <c r="F128" s="1"/>
    </row>
    <row r="129" spans="1:8" ht="13.5" thickBot="1" x14ac:dyDescent="0.25">
      <c r="A129" s="214" t="str">
        <f>'BASE PLANILHAS'!A87</f>
        <v>4.3</v>
      </c>
      <c r="B129" s="696" t="str">
        <f>'BASE PLANILHAS'!B87:C87</f>
        <v>Quadro Resumo do Módulo 4 - Custo de Reposição do Profissional Ausente</v>
      </c>
      <c r="C129" s="697"/>
      <c r="D129" s="46" t="str">
        <f>'BASE PLANILHAS'!D87</f>
        <v>Referência</v>
      </c>
      <c r="E129" s="214" t="str">
        <f>'BASE PLANILHAS'!E87</f>
        <v>Valor (R$)</v>
      </c>
      <c r="F129" s="1"/>
    </row>
    <row r="130" spans="1:8" x14ac:dyDescent="0.2">
      <c r="A130" s="40" t="str">
        <f>'BASE PLANILHAS'!A88</f>
        <v>4.1</v>
      </c>
      <c r="B130" s="720" t="str">
        <f>'BASE PLANILHAS'!B88:C88</f>
        <v>Ausências Legais</v>
      </c>
      <c r="C130" s="721"/>
      <c r="D130" s="396">
        <f>'BASE PLANILHAS'!D88</f>
        <v>3.6866333333333334E-2</v>
      </c>
      <c r="E130" s="72">
        <f>E123</f>
        <v>47.23167161333334</v>
      </c>
      <c r="F130" s="1"/>
    </row>
    <row r="131" spans="1:8" ht="13.5" thickBot="1" x14ac:dyDescent="0.25">
      <c r="A131" s="40" t="str">
        <f>'BASE PLANILHAS'!A89</f>
        <v>4.2</v>
      </c>
      <c r="B131" s="716" t="str">
        <f>'BASE PLANILHAS'!B89:C89</f>
        <v>Intrajornada</v>
      </c>
      <c r="C131" s="717"/>
      <c r="D131" s="397">
        <f>'BASE PLANILHAS'!D89</f>
        <v>0</v>
      </c>
      <c r="E131" s="235">
        <f>E127</f>
        <v>174.70363636363635</v>
      </c>
      <c r="F131" s="1"/>
    </row>
    <row r="132" spans="1:8" ht="13.5" thickBot="1" x14ac:dyDescent="0.25">
      <c r="A132" s="696" t="str">
        <f>'BASE PLANILHAS'!A90:C90</f>
        <v>Total do Módulo 4</v>
      </c>
      <c r="B132" s="697"/>
      <c r="C132" s="698"/>
      <c r="D132" s="48">
        <f>'BASE PLANILHAS'!D90</f>
        <v>3.6866333333333334E-2</v>
      </c>
      <c r="E132" s="398">
        <f>SUM(E130+E131)</f>
        <v>221.93530797696968</v>
      </c>
      <c r="F132" s="1"/>
    </row>
    <row r="133" spans="1:8" x14ac:dyDescent="0.2">
      <c r="A133" s="376"/>
      <c r="B133" s="377"/>
      <c r="C133" s="377"/>
      <c r="D133" s="394"/>
      <c r="E133" s="55"/>
      <c r="F133" s="1"/>
    </row>
    <row r="134" spans="1:8" x14ac:dyDescent="0.2">
      <c r="A134" s="711" t="str">
        <f>'BASE PLANILHAS'!A92:E92</f>
        <v>MÓDULO 5 – INSUMOS DIVERSOS</v>
      </c>
      <c r="B134" s="712"/>
      <c r="C134" s="712"/>
      <c r="D134" s="712"/>
      <c r="E134" s="713"/>
      <c r="F134" s="1"/>
    </row>
    <row r="135" spans="1:8" ht="13.5" thickBot="1" x14ac:dyDescent="0.25">
      <c r="A135" s="38"/>
      <c r="B135" s="38"/>
      <c r="C135" s="38"/>
      <c r="D135" s="38"/>
      <c r="E135" s="56"/>
      <c r="F135" s="1"/>
    </row>
    <row r="136" spans="1:8" ht="13.5" thickBot="1" x14ac:dyDescent="0.25">
      <c r="A136" s="214">
        <f>'BASE PLANILHAS'!A94</f>
        <v>5</v>
      </c>
      <c r="B136" s="696" t="str">
        <f>'BASE PLANILHAS'!B94:C94</f>
        <v>Insumos Diversos</v>
      </c>
      <c r="C136" s="698"/>
      <c r="D136" s="214" t="str">
        <f>'BASE PLANILHAS'!D94</f>
        <v>Referência</v>
      </c>
      <c r="E136" s="358" t="str">
        <f>'BASE PLANILHAS'!E94</f>
        <v>Valor (R$)</v>
      </c>
      <c r="F136" s="1"/>
    </row>
    <row r="137" spans="1:8" x14ac:dyDescent="0.2">
      <c r="A137" s="32" t="str">
        <f>'BASE PLANILHAS'!A95</f>
        <v>A</v>
      </c>
      <c r="B137" s="709" t="str">
        <f>'BASE PLANILHAS'!B95:C95</f>
        <v>Uniformes e EPIs</v>
      </c>
      <c r="C137" s="710"/>
      <c r="D137" s="75">
        <v>0</v>
      </c>
      <c r="E137" s="622">
        <f>C14*'Uniforme Apoio'!BO9+C15*'Uniforme Apoio'!BO10+C16*'Uniforme Apoio'!BO11+C17*'Uniforme Apoio'!BO12+C18*'Uniforme Apoio'!BO13+C19*'Uniforme Apoio'!BO14+C20*'Uniforme Apoio'!BO15+C21*'Uniforme Apoio'!BO16+C22*'Uniforme Apoio'!BO17+C23*'Uniforme Apoio'!BO18+C24*'Uniforme Apoio'!BO19+C25*'Uniforme Apoio'!BO20+C26*'Uniforme Apoio'!BO21+C27*'Uniforme Apoio'!BO22+C28*'Uniforme Apoio'!BO23+C29*'Uniforme Apoio'!BO24+C30*'Uniforme Apoio'!BO25+C31*'Uniforme Apoio'!BO26+C32*'Uniforme Apoio'!BO27+C33*'Uniforme Apoio'!BO28+C34*'Uniforme Apoio'!BO29+C35*'Uniforme Apoio'!BO30+C36*'Uniforme Apoio'!BO31+C37*'Uniforme Apoio'!BO32+C38*'Uniforme Apoio'!BO33+C39*'Uniforme Apoio'!BO34+C40*'Uniforme Apoio'!BO35+C41*'Uniforme Apoio'!BO36+C42*'Uniforme Apoio'!BO37+C43*'Uniforme Apoio'!BO38+C44*'Uniforme Apoio'!BO39+C45*'Uniforme Apoio'!BO40+C46*'Uniforme Apoio'!BO41+C47*'Uniforme Apoio'!BO42+C48*'Uniforme Apoio'!BO43+C49*'Uniforme Apoio'!BO44+C52*'Uniforme Apoio'!BO28</f>
        <v>66.11548611111111</v>
      </c>
      <c r="F137" s="19"/>
      <c r="G137" s="1"/>
    </row>
    <row r="138" spans="1:8" x14ac:dyDescent="0.2">
      <c r="A138" s="34" t="str">
        <f>'BASE PLANILHAS'!A96</f>
        <v>B</v>
      </c>
      <c r="B138" s="733" t="str">
        <f>'BASE PLANILHAS'!B96:C96</f>
        <v>Materiais de Consumo</v>
      </c>
      <c r="C138" s="702"/>
      <c r="D138" s="57">
        <v>0</v>
      </c>
      <c r="E138" s="41">
        <f>D138*C29</f>
        <v>0</v>
      </c>
      <c r="F138" s="19"/>
    </row>
    <row r="139" spans="1:8" x14ac:dyDescent="0.2">
      <c r="A139" s="250" t="str">
        <f>'BASE PLANILHAS'!A97</f>
        <v>C</v>
      </c>
      <c r="B139" s="734" t="str">
        <f>'BASE PLANILHAS'!B97:C97</f>
        <v>Máquinas e Equipamentos (depreciação)</v>
      </c>
      <c r="C139" s="700"/>
      <c r="D139" s="57">
        <v>0</v>
      </c>
      <c r="E139" s="41">
        <f>D139*C29</f>
        <v>0</v>
      </c>
      <c r="F139" s="19"/>
    </row>
    <row r="140" spans="1:8" x14ac:dyDescent="0.2">
      <c r="A140" s="250" t="str">
        <f>'BASE PLANILHAS'!A98</f>
        <v>D</v>
      </c>
      <c r="B140" s="734" t="str">
        <f>'BASE PLANILHAS'!B98:C98</f>
        <v>Produtos de Limpeza</v>
      </c>
      <c r="C140" s="700"/>
      <c r="D140" s="75">
        <v>0</v>
      </c>
      <c r="E140" s="41">
        <v>0</v>
      </c>
      <c r="F140" s="19"/>
      <c r="H140" s="1"/>
    </row>
    <row r="141" spans="1:8" ht="13.5" thickBot="1" x14ac:dyDescent="0.25">
      <c r="A141" s="251" t="str">
        <f>'BASE PLANILHAS'!A99</f>
        <v>E</v>
      </c>
      <c r="B141" s="735" t="str">
        <f>'BASE PLANILHAS'!B99:C99</f>
        <v>Materiais de Higiene</v>
      </c>
      <c r="C141" s="719"/>
      <c r="D141" s="75">
        <v>0</v>
      </c>
      <c r="E141" s="235">
        <v>0</v>
      </c>
      <c r="F141" s="19"/>
      <c r="H141" s="1"/>
    </row>
    <row r="142" spans="1:8" ht="13.5" customHeight="1" thickBot="1" x14ac:dyDescent="0.25">
      <c r="A142" s="736" t="str">
        <f>'BASE PLANILHAS'!A100:C100</f>
        <v>Total do Módulo 5</v>
      </c>
      <c r="B142" s="737"/>
      <c r="C142" s="737"/>
      <c r="D142" s="252"/>
      <c r="E142" s="49">
        <f>SUM(E137:E141)</f>
        <v>66.11548611111111</v>
      </c>
      <c r="F142" s="1"/>
    </row>
    <row r="143" spans="1:8" x14ac:dyDescent="0.2">
      <c r="A143" s="241"/>
      <c r="B143" s="240"/>
      <c r="C143" s="240"/>
      <c r="D143" s="240"/>
      <c r="E143" s="242"/>
      <c r="F143" s="1"/>
    </row>
    <row r="144" spans="1:8" x14ac:dyDescent="0.2">
      <c r="A144" s="711" t="str">
        <f>'BASE PLANILHAS'!A102:E102</f>
        <v>MÓDULO 6 – CUSTOS INDIRETOS, TRIBUTOS E LUCRO</v>
      </c>
      <c r="B144" s="712"/>
      <c r="C144" s="712"/>
      <c r="D144" s="712"/>
      <c r="E144" s="713"/>
      <c r="F144" s="1"/>
    </row>
    <row r="145" spans="1:8" ht="13.5" thickBot="1" x14ac:dyDescent="0.25">
      <c r="A145" s="54"/>
      <c r="B145" s="54"/>
      <c r="C145" s="54"/>
      <c r="D145" s="54"/>
      <c r="E145" s="39"/>
      <c r="F145" s="1"/>
    </row>
    <row r="146" spans="1:8" ht="13.5" thickBot="1" x14ac:dyDescent="0.25">
      <c r="A146" s="214">
        <f>'BASE PLANILHAS'!A104</f>
        <v>6</v>
      </c>
      <c r="B146" s="214" t="str">
        <f>'BASE PLANILHAS'!B104</f>
        <v>Custos Indiretos, Tributos e Lucro</v>
      </c>
      <c r="C146" s="697" t="str">
        <f>'BASE PLANILHAS'!C104:D104</f>
        <v>Referência</v>
      </c>
      <c r="D146" s="698"/>
      <c r="E146" s="358" t="str">
        <f>'BASE PLANILHAS'!E104</f>
        <v>Valor (R$)</v>
      </c>
    </row>
    <row r="147" spans="1:8" x14ac:dyDescent="0.2">
      <c r="A147" s="32" t="str">
        <f>'BASE PLANILHAS'!A105</f>
        <v>A</v>
      </c>
      <c r="B147" s="253" t="str">
        <f>'BASE PLANILHAS'!B105</f>
        <v>Custos Indiretos</v>
      </c>
      <c r="C147" s="254">
        <f>'BASE PLANILHAS'!C105</f>
        <v>0</v>
      </c>
      <c r="D147" s="255"/>
      <c r="E147" s="256">
        <f>C147*$C$54</f>
        <v>0</v>
      </c>
      <c r="F147" s="61"/>
    </row>
    <row r="148" spans="1:8" x14ac:dyDescent="0.2">
      <c r="A148" s="34" t="str">
        <f>'BASE PLANILHAS'!A106</f>
        <v>B</v>
      </c>
      <c r="B148" s="257" t="str">
        <f>'BASE PLANILHAS'!B106</f>
        <v>Lucro</v>
      </c>
      <c r="C148" s="258">
        <f>'BASE PLANILHAS'!C106</f>
        <v>0</v>
      </c>
      <c r="D148" s="259"/>
      <c r="E148" s="256">
        <f>$C148*$C$54</f>
        <v>0</v>
      </c>
      <c r="F148" s="1"/>
    </row>
    <row r="149" spans="1:8" x14ac:dyDescent="0.2">
      <c r="A149" s="34" t="str">
        <f>'BASE PLANILHAS'!A107</f>
        <v>C</v>
      </c>
      <c r="B149" s="34" t="str">
        <f>'BASE PLANILHAS'!B107</f>
        <v>TRIBUTOS</v>
      </c>
      <c r="C149" s="260" t="str">
        <f>'BASE PLANILHAS'!C107</f>
        <v>%</v>
      </c>
      <c r="D149" s="260" t="str">
        <f>'BASE PLANILHAS'!D107</f>
        <v>%</v>
      </c>
      <c r="E149" s="261"/>
      <c r="F149" s="1"/>
    </row>
    <row r="150" spans="1:8" x14ac:dyDescent="0.2">
      <c r="A150" s="34" t="str">
        <f>'BASE PLANILHAS'!A108</f>
        <v>C.1</v>
      </c>
      <c r="B150" s="257" t="str">
        <f>'BASE PLANILHAS'!B108</f>
        <v>PIS</v>
      </c>
      <c r="C150" s="262">
        <f>'BASE PLANILHAS'!C108</f>
        <v>7.6</v>
      </c>
      <c r="D150" s="262">
        <f>((100/((100-($C$153))%)-100)*$C150)/($C$153)</f>
        <v>8.6609686609686669</v>
      </c>
      <c r="E150" s="263">
        <v>0</v>
      </c>
      <c r="F150" s="1"/>
    </row>
    <row r="151" spans="1:8" x14ac:dyDescent="0.2">
      <c r="A151" s="34" t="str">
        <f>'BASE PLANILHAS'!A109</f>
        <v>C.2</v>
      </c>
      <c r="B151" s="257" t="str">
        <f>'BASE PLANILHAS'!B109</f>
        <v>COFINS</v>
      </c>
      <c r="C151" s="262">
        <f>'BASE PLANILHAS'!C109</f>
        <v>1.65</v>
      </c>
      <c r="D151" s="262">
        <f>((100/((100-($C$153))%)-100)*$C151)/($C$153)</f>
        <v>1.8803418803418819</v>
      </c>
      <c r="E151" s="263">
        <v>0</v>
      </c>
      <c r="F151" s="1"/>
    </row>
    <row r="152" spans="1:8" x14ac:dyDescent="0.2">
      <c r="A152" s="34" t="str">
        <f>'BASE PLANILHAS'!A110</f>
        <v>C.3</v>
      </c>
      <c r="B152" s="257" t="str">
        <f>'BASE PLANILHAS'!B110</f>
        <v>ISS</v>
      </c>
      <c r="C152" s="294">
        <f>ISS!B6*100</f>
        <v>3</v>
      </c>
      <c r="D152" s="262">
        <f>((100/((100-($C$153))%)-100)*$C152)/($C$153)</f>
        <v>3.4188034188034218</v>
      </c>
      <c r="E152" s="264">
        <v>0</v>
      </c>
      <c r="F152" s="1"/>
    </row>
    <row r="153" spans="1:8" ht="13.5" thickBot="1" x14ac:dyDescent="0.25">
      <c r="A153" s="714" t="str">
        <f>'BASE PLANILHAS'!A111:B111</f>
        <v>Total Tributos</v>
      </c>
      <c r="B153" s="715">
        <f>'[1]BASE PLANILHAS'!A102:B102</f>
        <v>0</v>
      </c>
      <c r="C153" s="265">
        <f>SUM(C150:C152)</f>
        <v>12.25</v>
      </c>
      <c r="D153" s="265">
        <f>SUM(D150:D152)</f>
        <v>13.960113960113972</v>
      </c>
      <c r="E153" s="266">
        <f>((E147+E148+E142+E132+E112+E100+E63)*D153)%</f>
        <v>414.82433488936806</v>
      </c>
      <c r="F153" s="1"/>
    </row>
    <row r="154" spans="1:8" ht="13.5" thickBot="1" x14ac:dyDescent="0.25">
      <c r="A154" s="696" t="str">
        <f>'BASE PLANILHAS'!A112:D112</f>
        <v>Total do Módulo 6</v>
      </c>
      <c r="B154" s="697"/>
      <c r="C154" s="697"/>
      <c r="D154" s="698"/>
      <c r="E154" s="51">
        <f>SUM(E147:E153)</f>
        <v>414.82433488936806</v>
      </c>
      <c r="F154" s="1"/>
    </row>
    <row r="155" spans="1:8" x14ac:dyDescent="0.2">
      <c r="A155" s="267"/>
      <c r="B155" s="268"/>
      <c r="C155" s="268"/>
      <c r="D155" s="268"/>
      <c r="E155" s="59"/>
    </row>
    <row r="156" spans="1:8" x14ac:dyDescent="0.2">
      <c r="A156" s="738" t="str">
        <f>'BASE PLANILHAS'!A114:E114</f>
        <v>QUADRO RESUMO DO CUSTO POR EMPREGADO</v>
      </c>
      <c r="B156" s="739"/>
      <c r="C156" s="739"/>
      <c r="D156" s="739"/>
      <c r="E156" s="740"/>
      <c r="G156" s="3"/>
    </row>
    <row r="157" spans="1:8" ht="13.5" thickBot="1" x14ac:dyDescent="0.25">
      <c r="A157" s="364"/>
      <c r="B157" s="359"/>
      <c r="C157" s="359"/>
      <c r="D157" s="359"/>
      <c r="E157" s="360"/>
      <c r="G157" s="3"/>
    </row>
    <row r="158" spans="1:8" ht="13.5" thickBot="1" x14ac:dyDescent="0.25">
      <c r="A158" s="696" t="str">
        <f>'BASE PLANILHAS'!A116:D116</f>
        <v>Mão-de-Obra vinculada à execução contratual</v>
      </c>
      <c r="B158" s="697"/>
      <c r="C158" s="697"/>
      <c r="D158" s="698"/>
      <c r="E158" s="214" t="str">
        <f>'BASE PLANILHAS'!E116</f>
        <v>VALOR (R$)</v>
      </c>
      <c r="G158" s="1"/>
      <c r="H158" s="1"/>
    </row>
    <row r="159" spans="1:8" x14ac:dyDescent="0.2">
      <c r="A159" s="32" t="str">
        <f>'BASE PLANILHAS'!A117</f>
        <v>A</v>
      </c>
      <c r="B159" s="741" t="str">
        <f>'BASE PLANILHAS'!B117:D117</f>
        <v>MÓDULO 1 - COMPOSIÇÃO DA REMUNERAÇÃO</v>
      </c>
      <c r="C159" s="742"/>
      <c r="D159" s="743"/>
      <c r="E159" s="256">
        <f>E63</f>
        <v>1281.1600000000001</v>
      </c>
    </row>
    <row r="160" spans="1:8" x14ac:dyDescent="0.2">
      <c r="A160" s="34" t="str">
        <f>'BASE PLANILHAS'!A118</f>
        <v>B</v>
      </c>
      <c r="B160" s="744" t="str">
        <f>'BASE PLANILHAS'!B118:D118</f>
        <v>MÓDULO 2 – ENCARGOS E BENEFÍCIOS MENSAIS E DIÁRIOS</v>
      </c>
      <c r="C160" s="731"/>
      <c r="D160" s="732"/>
      <c r="E160" s="263">
        <f>E100</f>
        <v>1331.7258400000001</v>
      </c>
    </row>
    <row r="161" spans="1:7" x14ac:dyDescent="0.2">
      <c r="A161" s="34" t="str">
        <f>'BASE PLANILHAS'!A119</f>
        <v>C</v>
      </c>
      <c r="B161" s="745" t="str">
        <f>'BASE PLANILHAS'!B119:D119</f>
        <v>MÓDULO 3 – PROVISÃO PARA RESCISÃO</v>
      </c>
      <c r="C161" s="746"/>
      <c r="D161" s="747"/>
      <c r="E161" s="263">
        <f>E112</f>
        <v>70.560132160246923</v>
      </c>
      <c r="G161" s="3"/>
    </row>
    <row r="162" spans="1:7" x14ac:dyDescent="0.2">
      <c r="A162" s="34" t="str">
        <f>'BASE PLANILHAS'!A120</f>
        <v>D</v>
      </c>
      <c r="B162" s="744" t="str">
        <f>'BASE PLANILHAS'!B120:D120</f>
        <v>MÓDULO 4 – CUSTO DE REPOSIÇÃO DO PROFISSIONAL AUSENTE</v>
      </c>
      <c r="C162" s="731"/>
      <c r="D162" s="732"/>
      <c r="E162" s="263">
        <f>E132</f>
        <v>221.93530797696968</v>
      </c>
      <c r="G162" s="3"/>
    </row>
    <row r="163" spans="1:7" x14ac:dyDescent="0.2">
      <c r="A163" s="34" t="str">
        <f>'BASE PLANILHAS'!A121</f>
        <v>E</v>
      </c>
      <c r="B163" s="728" t="str">
        <f>'BASE PLANILHAS'!B121:D121</f>
        <v>MÓDULO 5 – INSUMOS DIVERSOS</v>
      </c>
      <c r="C163" s="729"/>
      <c r="D163" s="730"/>
      <c r="E163" s="263">
        <f>E142</f>
        <v>66.11548611111111</v>
      </c>
    </row>
    <row r="164" spans="1:7" x14ac:dyDescent="0.2">
      <c r="A164" s="34" t="str">
        <f>'BASE PLANILHAS'!A122</f>
        <v>-</v>
      </c>
      <c r="B164" s="722" t="str">
        <f>'BASE PLANILHAS'!B122:D122</f>
        <v>Subtotal (A + B + C + D + E)</v>
      </c>
      <c r="C164" s="723"/>
      <c r="D164" s="724"/>
      <c r="E164" s="60">
        <f>SUM(E159:E163)</f>
        <v>2971.4967662483282</v>
      </c>
      <c r="F164" s="4"/>
      <c r="G164" s="2"/>
    </row>
    <row r="165" spans="1:7" ht="13.5" thickBot="1" x14ac:dyDescent="0.25">
      <c r="A165" s="36" t="str">
        <f>'BASE PLANILHAS'!A123</f>
        <v>F</v>
      </c>
      <c r="B165" s="725" t="str">
        <f>'BASE PLANILHAS'!B123:D123</f>
        <v>MÓDULO 6 – CUSTOS INDIRETOS, TRIBUTOS E LUCRO</v>
      </c>
      <c r="C165" s="726"/>
      <c r="D165" s="727"/>
      <c r="E165" s="24">
        <f>E154</f>
        <v>414.82433488936806</v>
      </c>
    </row>
    <row r="166" spans="1:7" ht="13.5" thickBot="1" x14ac:dyDescent="0.25">
      <c r="A166" s="696" t="str">
        <f>'BASE PLANILHAS'!A124:D124</f>
        <v xml:space="preserve">Custo Total </v>
      </c>
      <c r="B166" s="697"/>
      <c r="C166" s="697"/>
      <c r="D166" s="698"/>
      <c r="E166" s="49">
        <f>SUM(E164:E165)</f>
        <v>3386.3211011376961</v>
      </c>
      <c r="F166" s="4"/>
    </row>
    <row r="167" spans="1:7" ht="13.5" thickBot="1" x14ac:dyDescent="0.25">
      <c r="A167" s="696" t="str">
        <f>'BASE PLANILHAS'!A125:D125</f>
        <v xml:space="preserve">Custo Total Anual </v>
      </c>
      <c r="B167" s="697"/>
      <c r="C167" s="697"/>
      <c r="D167" s="698"/>
      <c r="E167" s="51">
        <f>E166*12</f>
        <v>40635.853213652357</v>
      </c>
      <c r="F167" s="4"/>
    </row>
    <row r="168" spans="1:7" hidden="1" x14ac:dyDescent="0.2">
      <c r="A168" s="366"/>
      <c r="B168" s="825"/>
      <c r="C168" s="825"/>
      <c r="D168" s="25"/>
      <c r="E168" s="25"/>
    </row>
    <row r="169" spans="1:7" ht="40.5" hidden="1" customHeight="1" thickBot="1" x14ac:dyDescent="0.25">
      <c r="A169" s="826"/>
      <c r="B169" s="827"/>
      <c r="C169" s="26"/>
      <c r="D169" s="8"/>
      <c r="E169" s="17"/>
    </row>
    <row r="170" spans="1:7" ht="12.75" hidden="1" customHeight="1" x14ac:dyDescent="0.2">
      <c r="A170" s="828"/>
      <c r="B170" s="829"/>
      <c r="C170" s="270"/>
      <c r="D170" s="271"/>
      <c r="E170" s="272"/>
    </row>
    <row r="171" spans="1:7" ht="12.75" hidden="1" customHeight="1" x14ac:dyDescent="0.2">
      <c r="A171" s="816"/>
      <c r="B171" s="817"/>
      <c r="C171" s="273"/>
      <c r="D171" s="274"/>
      <c r="E171" s="275"/>
    </row>
    <row r="172" spans="1:7" ht="12.75" hidden="1" customHeight="1" x14ac:dyDescent="0.2">
      <c r="A172" s="816"/>
      <c r="B172" s="817"/>
      <c r="C172" s="273"/>
      <c r="D172" s="274"/>
      <c r="E172" s="275"/>
    </row>
    <row r="173" spans="1:7" ht="12.75" hidden="1" customHeight="1" x14ac:dyDescent="0.2">
      <c r="A173" s="816"/>
      <c r="B173" s="817"/>
      <c r="C173" s="273"/>
      <c r="D173" s="274"/>
      <c r="E173" s="275"/>
    </row>
    <row r="174" spans="1:7" ht="12.75" hidden="1" customHeight="1" x14ac:dyDescent="0.2">
      <c r="A174" s="818"/>
      <c r="B174" s="819"/>
      <c r="C174" s="9"/>
      <c r="D174" s="10"/>
      <c r="E174" s="275"/>
    </row>
    <row r="175" spans="1:7" ht="13.5" hidden="1" customHeight="1" thickBot="1" x14ac:dyDescent="0.25">
      <c r="A175" s="820"/>
      <c r="B175" s="821"/>
      <c r="C175" s="276"/>
      <c r="D175" s="277"/>
      <c r="E175" s="278"/>
    </row>
    <row r="176" spans="1:7" ht="13.5" hidden="1" thickBot="1" x14ac:dyDescent="0.25">
      <c r="A176" s="822"/>
      <c r="B176" s="823"/>
      <c r="C176" s="823"/>
      <c r="D176" s="824"/>
      <c r="E176" s="11"/>
    </row>
    <row r="177" spans="1:8" hidden="1" x14ac:dyDescent="0.2">
      <c r="A177" s="7"/>
      <c r="B177" s="7"/>
      <c r="C177" s="7"/>
      <c r="D177" s="7"/>
      <c r="E177" s="7"/>
    </row>
    <row r="178" spans="1:8" hidden="1" x14ac:dyDescent="0.2">
      <c r="A178" s="366"/>
      <c r="B178" s="825"/>
      <c r="C178" s="825"/>
      <c r="D178" s="25"/>
      <c r="E178" s="25"/>
    </row>
    <row r="179" spans="1:8" ht="13.5" hidden="1" thickBot="1" x14ac:dyDescent="0.25">
      <c r="A179" s="798"/>
      <c r="B179" s="799"/>
      <c r="C179" s="799"/>
      <c r="D179" s="799"/>
      <c r="E179" s="800"/>
    </row>
    <row r="180" spans="1:8" ht="13.5" hidden="1" thickBot="1" x14ac:dyDescent="0.25">
      <c r="A180" s="279"/>
      <c r="B180" s="801"/>
      <c r="C180" s="802"/>
      <c r="D180" s="803"/>
      <c r="E180" s="17"/>
    </row>
    <row r="181" spans="1:8" hidden="1" x14ac:dyDescent="0.2">
      <c r="A181" s="280"/>
      <c r="B181" s="804"/>
      <c r="C181" s="805"/>
      <c r="D181" s="806"/>
      <c r="E181" s="281"/>
    </row>
    <row r="182" spans="1:8" hidden="1" x14ac:dyDescent="0.2">
      <c r="A182" s="282"/>
      <c r="B182" s="807"/>
      <c r="C182" s="808"/>
      <c r="D182" s="809"/>
      <c r="E182" s="283"/>
    </row>
    <row r="183" spans="1:8" ht="13.5" hidden="1" thickBot="1" x14ac:dyDescent="0.25">
      <c r="A183" s="282"/>
      <c r="B183" s="810"/>
      <c r="C183" s="811"/>
      <c r="D183" s="812"/>
      <c r="E183" s="283"/>
    </row>
    <row r="184" spans="1:8" ht="13.5" hidden="1" thickBot="1" x14ac:dyDescent="0.25">
      <c r="A184" s="813"/>
      <c r="B184" s="814"/>
      <c r="C184" s="814"/>
      <c r="D184" s="815"/>
      <c r="E184" s="11"/>
    </row>
    <row r="185" spans="1:8" hidden="1" x14ac:dyDescent="0.2">
      <c r="A185" s="284"/>
      <c r="B185" s="7"/>
      <c r="C185" s="7"/>
      <c r="D185" s="7"/>
      <c r="E185" s="7"/>
    </row>
    <row r="186" spans="1:8" hidden="1" x14ac:dyDescent="0.2">
      <c r="A186" s="7"/>
      <c r="B186" s="7"/>
      <c r="C186" s="7"/>
      <c r="D186" s="7"/>
      <c r="E186" s="7"/>
    </row>
    <row r="187" spans="1:8" hidden="1" x14ac:dyDescent="0.2">
      <c r="A187" s="7"/>
      <c r="B187" s="7"/>
      <c r="C187" s="7"/>
      <c r="D187" s="7"/>
      <c r="E187" s="7"/>
    </row>
    <row r="188" spans="1:8" x14ac:dyDescent="0.2">
      <c r="A188" s="13"/>
      <c r="B188" s="13"/>
      <c r="C188" s="7"/>
      <c r="D188" s="7"/>
      <c r="E188" s="30"/>
      <c r="F188" s="4"/>
    </row>
    <row r="189" spans="1:8" x14ac:dyDescent="0.2">
      <c r="A189" s="14"/>
      <c r="B189" s="13"/>
      <c r="C189" s="7"/>
      <c r="D189" s="7"/>
      <c r="E189" s="69"/>
      <c r="F189" s="4"/>
      <c r="H189" s="4"/>
    </row>
    <row r="190" spans="1:8" x14ac:dyDescent="0.2">
      <c r="A190" s="7"/>
      <c r="B190" s="7"/>
      <c r="C190" s="7"/>
      <c r="D190" s="7"/>
      <c r="E190" s="15"/>
      <c r="H190" s="4"/>
    </row>
    <row r="191" spans="1:8" x14ac:dyDescent="0.2">
      <c r="A191" s="7"/>
      <c r="B191" s="7"/>
      <c r="C191" s="7"/>
      <c r="D191" s="7"/>
      <c r="E191" s="15"/>
    </row>
    <row r="192" spans="1:8" x14ac:dyDescent="0.2">
      <c r="A192" s="4"/>
      <c r="E192" s="4"/>
    </row>
    <row r="193" spans="1:1" x14ac:dyDescent="0.2">
      <c r="A193" s="4"/>
    </row>
  </sheetData>
  <sheetProtection sheet="1" objects="1" scenarios="1"/>
  <mergeCells count="115">
    <mergeCell ref="B8:D8"/>
    <mergeCell ref="A10:E10"/>
    <mergeCell ref="B12:E12"/>
    <mergeCell ref="A55:C55"/>
    <mergeCell ref="B56:C56"/>
    <mergeCell ref="B57:C57"/>
    <mergeCell ref="A1:E1"/>
    <mergeCell ref="A3:E3"/>
    <mergeCell ref="B4:D4"/>
    <mergeCell ref="B5:D5"/>
    <mergeCell ref="B6:D6"/>
    <mergeCell ref="B7:D7"/>
    <mergeCell ref="A65:E65"/>
    <mergeCell ref="B67:C67"/>
    <mergeCell ref="B68:C68"/>
    <mergeCell ref="B69:C69"/>
    <mergeCell ref="B70:C70"/>
    <mergeCell ref="B71:C71"/>
    <mergeCell ref="B58:C58"/>
    <mergeCell ref="B59:C59"/>
    <mergeCell ref="B60:C60"/>
    <mergeCell ref="B61:C61"/>
    <mergeCell ref="B62:C62"/>
    <mergeCell ref="A63:D63"/>
    <mergeCell ref="B79:C79"/>
    <mergeCell ref="B80:C80"/>
    <mergeCell ref="B81:C81"/>
    <mergeCell ref="B82:C82"/>
    <mergeCell ref="A83:C83"/>
    <mergeCell ref="B85:C85"/>
    <mergeCell ref="B72:C72"/>
    <mergeCell ref="B73:C73"/>
    <mergeCell ref="B74:C74"/>
    <mergeCell ref="B75:C75"/>
    <mergeCell ref="A76:C76"/>
    <mergeCell ref="B78:C78"/>
    <mergeCell ref="B92:C92"/>
    <mergeCell ref="B93:C93"/>
    <mergeCell ref="A94:D94"/>
    <mergeCell ref="B96:D96"/>
    <mergeCell ref="B97:D97"/>
    <mergeCell ref="B98:D98"/>
    <mergeCell ref="B86:C86"/>
    <mergeCell ref="B87:C87"/>
    <mergeCell ref="B88:C88"/>
    <mergeCell ref="B89:C89"/>
    <mergeCell ref="B90:C90"/>
    <mergeCell ref="B91:C91"/>
    <mergeCell ref="B107:C107"/>
    <mergeCell ref="B108:C108"/>
    <mergeCell ref="B109:C109"/>
    <mergeCell ref="B110:C110"/>
    <mergeCell ref="B111:C111"/>
    <mergeCell ref="A112:C112"/>
    <mergeCell ref="B99:D99"/>
    <mergeCell ref="A100:D100"/>
    <mergeCell ref="A102:E102"/>
    <mergeCell ref="B104:C104"/>
    <mergeCell ref="B105:C105"/>
    <mergeCell ref="B106:C106"/>
    <mergeCell ref="B121:C121"/>
    <mergeCell ref="B122:C122"/>
    <mergeCell ref="A123:C123"/>
    <mergeCell ref="A134:E134"/>
    <mergeCell ref="B136:C136"/>
    <mergeCell ref="B137:C137"/>
    <mergeCell ref="A114:E114"/>
    <mergeCell ref="B116:C116"/>
    <mergeCell ref="B117:C117"/>
    <mergeCell ref="B118:C118"/>
    <mergeCell ref="B119:C119"/>
    <mergeCell ref="B120:C120"/>
    <mergeCell ref="B125:C125"/>
    <mergeCell ref="B129:C129"/>
    <mergeCell ref="B130:C130"/>
    <mergeCell ref="B126:C126"/>
    <mergeCell ref="A127:C127"/>
    <mergeCell ref="B131:C131"/>
    <mergeCell ref="A132:C132"/>
    <mergeCell ref="C146:D146"/>
    <mergeCell ref="A153:B153"/>
    <mergeCell ref="A154:D154"/>
    <mergeCell ref="A156:E156"/>
    <mergeCell ref="A158:D158"/>
    <mergeCell ref="B159:D159"/>
    <mergeCell ref="B138:C138"/>
    <mergeCell ref="B139:C139"/>
    <mergeCell ref="B140:C140"/>
    <mergeCell ref="B141:C141"/>
    <mergeCell ref="A142:C142"/>
    <mergeCell ref="A144:E144"/>
    <mergeCell ref="A166:D166"/>
    <mergeCell ref="A167:D167"/>
    <mergeCell ref="B168:C168"/>
    <mergeCell ref="A169:B169"/>
    <mergeCell ref="A170:B170"/>
    <mergeCell ref="A171:B171"/>
    <mergeCell ref="B160:D160"/>
    <mergeCell ref="B161:D161"/>
    <mergeCell ref="B162:D162"/>
    <mergeCell ref="B163:D163"/>
    <mergeCell ref="B164:D164"/>
    <mergeCell ref="B165:D165"/>
    <mergeCell ref="A179:E179"/>
    <mergeCell ref="B180:D180"/>
    <mergeCell ref="B181:D181"/>
    <mergeCell ref="B182:D182"/>
    <mergeCell ref="B183:D183"/>
    <mergeCell ref="A184:D184"/>
    <mergeCell ref="A172:B172"/>
    <mergeCell ref="A173:B173"/>
    <mergeCell ref="A174:B174"/>
    <mergeCell ref="A175:B175"/>
    <mergeCell ref="A176:D176"/>
    <mergeCell ref="B178:C178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topLeftCell="A112" zoomScaleNormal="100" zoomScaleSheetLayoutView="100" workbookViewId="0">
      <selection activeCell="L40" sqref="L40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9" x14ac:dyDescent="0.2">
      <c r="A1" s="752" t="str">
        <f>'BASE PLANILHAS'!A1:E1</f>
        <v>ANEXO VI - PLANILHA DE COMPOSIÇÃO DE CUSTOS</v>
      </c>
      <c r="B1" s="753"/>
      <c r="C1" s="753"/>
      <c r="D1" s="753"/>
      <c r="E1" s="754"/>
    </row>
    <row r="2" spans="1:9" ht="13.5" thickBot="1" x14ac:dyDescent="0.25">
      <c r="A2" s="174"/>
      <c r="B2" s="221"/>
      <c r="C2" s="221"/>
      <c r="D2" s="222"/>
      <c r="E2" s="223"/>
      <c r="F2" s="54"/>
      <c r="G2" s="54"/>
      <c r="H2" s="54"/>
    </row>
    <row r="3" spans="1:9" ht="13.5" thickBot="1" x14ac:dyDescent="0.25">
      <c r="A3" s="755" t="str">
        <f>'BASE PLANILHAS'!A3:E3</f>
        <v>Dados para composição dos custos referentes à mão-de-obra</v>
      </c>
      <c r="B3" s="756"/>
      <c r="C3" s="756"/>
      <c r="D3" s="756"/>
      <c r="E3" s="757"/>
      <c r="F3" s="54"/>
      <c r="G3" s="54"/>
      <c r="H3" s="54"/>
    </row>
    <row r="4" spans="1:9" x14ac:dyDescent="0.2">
      <c r="A4" s="64" t="str">
        <f>'BASE PLANILHAS'!A4</f>
        <v>A</v>
      </c>
      <c r="B4" s="758" t="str">
        <f>'BASE PLANILHAS'!B4:D4</f>
        <v>Localidade</v>
      </c>
      <c r="C4" s="759"/>
      <c r="D4" s="760"/>
      <c r="E4" s="297" t="str">
        <f>CCT!A5</f>
        <v>Almenara</v>
      </c>
      <c r="F4" s="54"/>
      <c r="G4" s="54"/>
      <c r="H4" s="54"/>
    </row>
    <row r="5" spans="1:9" x14ac:dyDescent="0.2">
      <c r="A5" s="34" t="str">
        <f>'BASE PLANILHAS'!A5</f>
        <v>B</v>
      </c>
      <c r="B5" s="761" t="str">
        <f>'BASE PLANILHAS'!B5:D5</f>
        <v>Tipo de serviço</v>
      </c>
      <c r="C5" s="762"/>
      <c r="D5" s="763"/>
      <c r="E5" s="33" t="str">
        <f>'BASE PLANILHAS'!E5</f>
        <v>Apoio Administrativo</v>
      </c>
      <c r="F5" s="54"/>
      <c r="G5" s="54"/>
      <c r="H5" s="54"/>
    </row>
    <row r="6" spans="1:9" x14ac:dyDescent="0.2">
      <c r="A6" s="34" t="str">
        <f>'BASE PLANILHAS'!A6</f>
        <v>C</v>
      </c>
      <c r="B6" s="745" t="str">
        <f>'BASE PLANILHAS'!B6:D6</f>
        <v>Salário Nominativo da Categoria Profissional</v>
      </c>
      <c r="C6" s="746"/>
      <c r="D6" s="747"/>
      <c r="E6" s="297">
        <f>CCT!H5</f>
        <v>1281.1600000000001</v>
      </c>
      <c r="F6" s="54"/>
      <c r="G6" s="54"/>
      <c r="H6" s="54"/>
    </row>
    <row r="7" spans="1:9" x14ac:dyDescent="0.2">
      <c r="A7" s="34" t="str">
        <f>'BASE PLANILHAS'!A7</f>
        <v>D</v>
      </c>
      <c r="B7" s="745" t="str">
        <f>'BASE PLANILHAS'!B7:D7</f>
        <v>Categoria profissional (vinculada à execução contratual)</v>
      </c>
      <c r="C7" s="746"/>
      <c r="D7" s="747"/>
      <c r="E7" s="298" t="str">
        <f>CCT!B5</f>
        <v>Porteiro - 220h</v>
      </c>
      <c r="G7" s="1"/>
    </row>
    <row r="8" spans="1:9" ht="13.5" thickBot="1" x14ac:dyDescent="0.25">
      <c r="A8" s="36" t="str">
        <f>'BASE PLANILHAS'!A8</f>
        <v>E</v>
      </c>
      <c r="B8" s="764" t="str">
        <f>'BASE PLANILHAS'!B8:D8</f>
        <v>Data base da categoria (dia/mês/ano)</v>
      </c>
      <c r="C8" s="765"/>
      <c r="D8" s="766"/>
      <c r="E8" s="225">
        <f>CCT!P5</f>
        <v>43101</v>
      </c>
      <c r="F8" s="63"/>
    </row>
    <row r="9" spans="1:9" x14ac:dyDescent="0.2">
      <c r="A9" s="226"/>
      <c r="B9" s="100"/>
      <c r="C9" s="100"/>
      <c r="D9" s="100"/>
      <c r="E9" s="227"/>
      <c r="F9" s="63"/>
      <c r="H9" s="1"/>
    </row>
    <row r="10" spans="1:9" x14ac:dyDescent="0.2">
      <c r="A10" s="711" t="str">
        <f>'BASE PLANILHAS'!A10:E10</f>
        <v>MÓDULO 1 - COMPOSIÇÃO DA REMUNERAÇÃO</v>
      </c>
      <c r="B10" s="712"/>
      <c r="C10" s="712"/>
      <c r="D10" s="712"/>
      <c r="E10" s="713"/>
      <c r="F10" s="70"/>
    </row>
    <row r="11" spans="1:9" ht="13.5" thickBot="1" x14ac:dyDescent="0.25">
      <c r="A11" s="37"/>
      <c r="B11" s="38"/>
      <c r="C11" s="38"/>
      <c r="D11" s="38"/>
      <c r="E11" s="39"/>
      <c r="F11" s="1"/>
    </row>
    <row r="12" spans="1:9" ht="13.5" thickBot="1" x14ac:dyDescent="0.25">
      <c r="A12" s="214">
        <f>'BASE PLANILHAS'!A12</f>
        <v>1</v>
      </c>
      <c r="B12" s="696" t="str">
        <f>'BASE PLANILHAS'!B12:C12</f>
        <v>Composição da Remuneração</v>
      </c>
      <c r="C12" s="698"/>
      <c r="D12" s="345" t="str">
        <f>'BASE PLANILHAS'!D12</f>
        <v>Referência</v>
      </c>
      <c r="E12" s="345" t="str">
        <f>'BASE PLANILHAS'!E12</f>
        <v>Valor (R$)</v>
      </c>
      <c r="G12" s="1"/>
      <c r="I12" s="1"/>
    </row>
    <row r="13" spans="1:9" x14ac:dyDescent="0.2">
      <c r="A13" s="40" t="str">
        <f>'BASE PLANILHAS'!A13</f>
        <v>A</v>
      </c>
      <c r="B13" s="720" t="str">
        <f>'BASE PLANILHAS'!B13:C13</f>
        <v>Salário Base</v>
      </c>
      <c r="C13" s="721"/>
      <c r="D13" s="83">
        <v>1</v>
      </c>
      <c r="E13" s="41">
        <f>E6*D13</f>
        <v>1281.1600000000001</v>
      </c>
    </row>
    <row r="14" spans="1:9" x14ac:dyDescent="0.2">
      <c r="A14" s="34" t="str">
        <f>'BASE PLANILHAS'!A14</f>
        <v>B</v>
      </c>
      <c r="B14" s="699" t="str">
        <f>'BASE PLANILHAS'!B14:C14</f>
        <v xml:space="preserve">Adicional Periculosidade </v>
      </c>
      <c r="C14" s="700"/>
      <c r="D14" s="291">
        <v>0</v>
      </c>
      <c r="E14" s="216">
        <f t="shared" ref="E14:E19" si="0">D14*$E$13</f>
        <v>0</v>
      </c>
      <c r="G14" s="1"/>
    </row>
    <row r="15" spans="1:9" x14ac:dyDescent="0.2">
      <c r="A15" s="34" t="str">
        <f>'BASE PLANILHAS'!A15</f>
        <v>C</v>
      </c>
      <c r="B15" s="699" t="str">
        <f>'BASE PLANILHAS'!B15:C15</f>
        <v>Adicional Insalubridade</v>
      </c>
      <c r="C15" s="700"/>
      <c r="D15" s="296">
        <v>0</v>
      </c>
      <c r="E15" s="55">
        <f>D15*$D$13</f>
        <v>0</v>
      </c>
      <c r="G15" s="1"/>
    </row>
    <row r="16" spans="1:9" x14ac:dyDescent="0.2">
      <c r="A16" s="34" t="str">
        <f>'BASE PLANILHAS'!A16</f>
        <v>D</v>
      </c>
      <c r="B16" s="701" t="str">
        <f>'BASE PLANILHAS'!B16:C16</f>
        <v>Adicional Noturno</v>
      </c>
      <c r="C16" s="702"/>
      <c r="D16" s="42">
        <v>0</v>
      </c>
      <c r="E16" s="216">
        <f t="shared" si="0"/>
        <v>0</v>
      </c>
      <c r="G16" s="1"/>
    </row>
    <row r="17" spans="1:9" x14ac:dyDescent="0.2">
      <c r="A17" s="34" t="str">
        <f>'BASE PLANILHAS'!A17</f>
        <v>E</v>
      </c>
      <c r="B17" s="699" t="str">
        <f>'BASE PLANILHAS'!B17:C17</f>
        <v>Adicional de Hora Noturna Reduzida</v>
      </c>
      <c r="C17" s="700"/>
      <c r="D17" s="42">
        <v>0</v>
      </c>
      <c r="E17" s="216">
        <f t="shared" si="0"/>
        <v>0</v>
      </c>
    </row>
    <row r="18" spans="1:9" x14ac:dyDescent="0.2">
      <c r="A18" s="34" t="str">
        <f>'BASE PLANILHAS'!A18</f>
        <v>F</v>
      </c>
      <c r="B18" s="699" t="str">
        <f>'BASE PLANILHAS'!B18:C18</f>
        <v>Intervalo Intrajornada</v>
      </c>
      <c r="C18" s="700"/>
      <c r="D18" s="291">
        <v>0</v>
      </c>
      <c r="E18" s="216">
        <f t="shared" si="0"/>
        <v>0</v>
      </c>
    </row>
    <row r="19" spans="1:9" x14ac:dyDescent="0.2">
      <c r="A19" s="64" t="str">
        <f>'BASE PLANILHAS'!A19</f>
        <v>G</v>
      </c>
      <c r="B19" s="701" t="str">
        <f>'BASE PLANILHAS'!B19:C19</f>
        <v>Feriado Nacional - Súmula 444/2012 - TST</v>
      </c>
      <c r="C19" s="702"/>
      <c r="D19" s="291">
        <v>0</v>
      </c>
      <c r="E19" s="216">
        <f t="shared" si="0"/>
        <v>0</v>
      </c>
    </row>
    <row r="20" spans="1:9" ht="13.5" thickBot="1" x14ac:dyDescent="0.25">
      <c r="A20" s="36" t="str">
        <f>'BASE PLANILHAS'!A20</f>
        <v>H</v>
      </c>
      <c r="B20" s="716" t="str">
        <f>'BASE PLANILHAS'!B20:C20</f>
        <v>Adicional de Acúmulo de função</v>
      </c>
      <c r="C20" s="717"/>
      <c r="D20" s="42">
        <v>0</v>
      </c>
      <c r="E20" s="215">
        <f>D20*$E$13</f>
        <v>0</v>
      </c>
    </row>
    <row r="21" spans="1:9" ht="13.5" thickBot="1" x14ac:dyDescent="0.25">
      <c r="A21" s="696" t="str">
        <f>'BASE PLANILHAS'!A21:D21</f>
        <v>Total do Módulo 1</v>
      </c>
      <c r="B21" s="697"/>
      <c r="C21" s="697"/>
      <c r="D21" s="698"/>
      <c r="E21" s="51">
        <f>SUM(E13:E20)</f>
        <v>1281.1600000000001</v>
      </c>
    </row>
    <row r="22" spans="1:9" x14ac:dyDescent="0.2">
      <c r="A22" s="350"/>
      <c r="B22" s="351"/>
      <c r="C22" s="351"/>
      <c r="D22" s="351"/>
      <c r="E22" s="44"/>
      <c r="F22" s="1"/>
    </row>
    <row r="23" spans="1:9" x14ac:dyDescent="0.2">
      <c r="A23" s="711" t="str">
        <f>'BASE PLANILHAS'!A23:E23</f>
        <v>MÓDULO 2 – ENCARGOS E BENEFÍCIOS MENSAIS E DIÁRIOS</v>
      </c>
      <c r="B23" s="712"/>
      <c r="C23" s="712"/>
      <c r="D23" s="712"/>
      <c r="E23" s="713"/>
      <c r="F23" s="1"/>
    </row>
    <row r="24" spans="1:9" ht="13.5" thickBot="1" x14ac:dyDescent="0.25">
      <c r="A24" s="346"/>
      <c r="B24" s="347"/>
      <c r="C24" s="347"/>
      <c r="D24" s="347"/>
      <c r="E24" s="348"/>
      <c r="F24" s="1"/>
    </row>
    <row r="25" spans="1:9" ht="13.5" thickBot="1" x14ac:dyDescent="0.25">
      <c r="A25" s="214" t="str">
        <f>'BASE PLANILHAS'!A25</f>
        <v>2.1</v>
      </c>
      <c r="B25" s="696" t="str">
        <f>'BASE PLANILHAS'!B25:C25</f>
        <v>Submódulo 2.1 - Encargos Previdenciários, FGTS e Outras Contribuições</v>
      </c>
      <c r="C25" s="698"/>
      <c r="D25" s="214" t="str">
        <f>'BASE PLANILHAS'!D25</f>
        <v>Referência</v>
      </c>
      <c r="E25" s="214" t="str">
        <f>'BASE PLANILHAS'!E25</f>
        <v>Valor (R$)</v>
      </c>
    </row>
    <row r="26" spans="1:9" x14ac:dyDescent="0.2">
      <c r="A26" s="40" t="str">
        <f>'BASE PLANILHAS'!A26</f>
        <v>A</v>
      </c>
      <c r="B26" s="708" t="str">
        <f>'BASE PLANILHAS'!B26:C26</f>
        <v>INSS</v>
      </c>
      <c r="C26" s="710"/>
      <c r="D26" s="73">
        <f>'BASE PLANILHAS'!D26</f>
        <v>0.2</v>
      </c>
      <c r="E26" s="74">
        <f>$E$21*D26</f>
        <v>256.23200000000003</v>
      </c>
    </row>
    <row r="27" spans="1:9" x14ac:dyDescent="0.2">
      <c r="A27" s="34" t="str">
        <f>'BASE PLANILHAS'!A27</f>
        <v>B</v>
      </c>
      <c r="B27" s="701" t="str">
        <f>'BASE PLANILHAS'!B27:C27</f>
        <v>SESI OU SENAC</v>
      </c>
      <c r="C27" s="702"/>
      <c r="D27" s="18">
        <f>'BASE PLANILHAS'!D27</f>
        <v>1.4999999999999999E-2</v>
      </c>
      <c r="E27" s="23">
        <f>$E$21*D27</f>
        <v>19.217400000000001</v>
      </c>
    </row>
    <row r="28" spans="1:9" x14ac:dyDescent="0.2">
      <c r="A28" s="34" t="str">
        <f>'BASE PLANILHAS'!A28</f>
        <v>C</v>
      </c>
      <c r="B28" s="748" t="str">
        <f>'BASE PLANILHAS'!B28:C28</f>
        <v>SENAI OU SENAC</v>
      </c>
      <c r="C28" s="749"/>
      <c r="D28" s="18">
        <f>'BASE PLANILHAS'!D28</f>
        <v>0.01</v>
      </c>
      <c r="E28" s="23">
        <f>$E$21*D28</f>
        <v>12.8116</v>
      </c>
    </row>
    <row r="29" spans="1:9" x14ac:dyDescent="0.2">
      <c r="A29" s="34" t="str">
        <f>'BASE PLANILHAS'!A29</f>
        <v>D</v>
      </c>
      <c r="B29" s="699" t="str">
        <f>'BASE PLANILHAS'!B29:C29</f>
        <v>INCRA</v>
      </c>
      <c r="C29" s="700"/>
      <c r="D29" s="18">
        <f>'BASE PLANILHAS'!D29</f>
        <v>2E-3</v>
      </c>
      <c r="E29" s="23">
        <f t="shared" ref="E29:E32" si="1">$E$21*D29</f>
        <v>2.5623200000000002</v>
      </c>
    </row>
    <row r="30" spans="1:9" x14ac:dyDescent="0.2">
      <c r="A30" s="34" t="str">
        <f>'BASE PLANILHAS'!A30</f>
        <v>E</v>
      </c>
      <c r="B30" s="699" t="str">
        <f>'BASE PLANILHAS'!B30:C30</f>
        <v>Salário Educação</v>
      </c>
      <c r="C30" s="700"/>
      <c r="D30" s="18">
        <f>'BASE PLANILHAS'!D30</f>
        <v>2.5000000000000001E-2</v>
      </c>
      <c r="E30" s="23">
        <f t="shared" si="1"/>
        <v>32.029000000000003</v>
      </c>
    </row>
    <row r="31" spans="1:9" x14ac:dyDescent="0.2">
      <c r="A31" s="34" t="str">
        <f>'BASE PLANILHAS'!A31</f>
        <v>F</v>
      </c>
      <c r="B31" s="699" t="str">
        <f>'BASE PLANILHAS'!B31:C31</f>
        <v>FGTS</v>
      </c>
      <c r="C31" s="700"/>
      <c r="D31" s="18">
        <f>'BASE PLANILHAS'!D31</f>
        <v>0.08</v>
      </c>
      <c r="E31" s="23">
        <f t="shared" si="1"/>
        <v>102.4928</v>
      </c>
    </row>
    <row r="32" spans="1:9" x14ac:dyDescent="0.2">
      <c r="A32" s="34" t="str">
        <f>'BASE PLANILHAS'!A32</f>
        <v>G</v>
      </c>
      <c r="B32" s="699" t="str">
        <f>'BASE PLANILHAS'!B32:C32</f>
        <v>RAT</v>
      </c>
      <c r="C32" s="700"/>
      <c r="D32" s="18">
        <f>'BASE PLANILHAS'!D32</f>
        <v>0.03</v>
      </c>
      <c r="E32" s="23">
        <f t="shared" si="1"/>
        <v>38.434800000000003</v>
      </c>
      <c r="I32" s="1"/>
    </row>
    <row r="33" spans="1:14" ht="13.5" thickBot="1" x14ac:dyDescent="0.25">
      <c r="A33" s="34" t="str">
        <f>'BASE PLANILHAS'!A33</f>
        <v>H</v>
      </c>
      <c r="B33" s="701" t="str">
        <f>'BASE PLANILHAS'!B33:C33</f>
        <v>SEBRAE</v>
      </c>
      <c r="C33" s="702"/>
      <c r="D33" s="18">
        <f>'BASE PLANILHAS'!D33</f>
        <v>6.0000000000000001E-3</v>
      </c>
      <c r="E33" s="23">
        <f>$E$21*D33</f>
        <v>7.6869600000000009</v>
      </c>
    </row>
    <row r="34" spans="1:14" ht="13.5" thickBot="1" x14ac:dyDescent="0.25">
      <c r="A34" s="696" t="str">
        <f>'BASE PLANILHAS'!A34:C34</f>
        <v>Total do Submódulo 2.1</v>
      </c>
      <c r="B34" s="697"/>
      <c r="C34" s="698"/>
      <c r="D34" s="50">
        <f>'BASE PLANILHAS'!D34</f>
        <v>0.3680000000000001</v>
      </c>
      <c r="E34" s="51">
        <f>SUM(E26:E33)</f>
        <v>471.46688</v>
      </c>
      <c r="F34" s="1"/>
      <c r="G34" s="66"/>
    </row>
    <row r="35" spans="1:14" ht="13.5" thickBot="1" x14ac:dyDescent="0.25">
      <c r="A35" s="344"/>
      <c r="B35" s="349"/>
      <c r="C35" s="349"/>
      <c r="D35" s="236"/>
      <c r="E35" s="45"/>
      <c r="F35" s="1"/>
      <c r="G35" s="66"/>
    </row>
    <row r="36" spans="1:14" ht="13.5" thickBot="1" x14ac:dyDescent="0.25">
      <c r="A36" s="214" t="str">
        <f>'BASE PLANILHAS'!A36</f>
        <v>2.2</v>
      </c>
      <c r="B36" s="696" t="str">
        <f>'BASE PLANILHAS'!B36:C36</f>
        <v>Submódulo 2.2 - 13º Salário, Férias e Adicional de Férias</v>
      </c>
      <c r="C36" s="698"/>
      <c r="D36" s="214" t="str">
        <f>'BASE PLANILHAS'!D36</f>
        <v>Referência</v>
      </c>
      <c r="E36" s="345" t="str">
        <f>'BASE PLANILHAS'!E36</f>
        <v>Valor (R$)</v>
      </c>
    </row>
    <row r="37" spans="1:14" x14ac:dyDescent="0.2">
      <c r="A37" s="32" t="str">
        <f>'BASE PLANILHAS'!A37</f>
        <v>A</v>
      </c>
      <c r="B37" s="701" t="str">
        <f>'BASE PLANILHAS'!B37:C37</f>
        <v>13º salário (titular)</v>
      </c>
      <c r="C37" s="702"/>
      <c r="D37" s="65">
        <f>'BASE PLANILHAS'!D37</f>
        <v>8.3333333333333329E-2</v>
      </c>
      <c r="E37" s="41">
        <f>$E$21*D37</f>
        <v>106.76333333333334</v>
      </c>
      <c r="F37" s="1"/>
    </row>
    <row r="38" spans="1:14" ht="13.5" thickBot="1" x14ac:dyDescent="0.25">
      <c r="A38" s="36" t="str">
        <f>'BASE PLANILHAS'!A38</f>
        <v>B</v>
      </c>
      <c r="B38" s="716" t="str">
        <f>'BASE PLANILHAS'!B38:C38</f>
        <v>Férias e Adicional de Férias (titular)</v>
      </c>
      <c r="C38" s="717"/>
      <c r="D38" s="71">
        <f>'BASE PLANILHAS'!D38</f>
        <v>0.1111111111111111</v>
      </c>
      <c r="E38" s="72">
        <f>D38*$E$21</f>
        <v>142.35111111111112</v>
      </c>
      <c r="F38" s="1"/>
      <c r="H38" s="1"/>
    </row>
    <row r="39" spans="1:14" ht="13.5" thickBot="1" x14ac:dyDescent="0.25">
      <c r="A39" s="67"/>
      <c r="B39" s="696" t="str">
        <f>'BASE PLANILHAS'!B39:C39</f>
        <v>Subtotal</v>
      </c>
      <c r="C39" s="698"/>
      <c r="D39" s="16">
        <f>'BASE PLANILHAS'!D39</f>
        <v>0.19444444444444442</v>
      </c>
      <c r="E39" s="45">
        <f>D39*$E$21</f>
        <v>249.11444444444442</v>
      </c>
      <c r="F39" s="1"/>
      <c r="H39" s="1"/>
    </row>
    <row r="40" spans="1:14" ht="13.5" thickBot="1" x14ac:dyDescent="0.25">
      <c r="A40" s="214" t="str">
        <f>'BASE PLANILHAS'!A40</f>
        <v>C</v>
      </c>
      <c r="B40" s="750" t="str">
        <f>'BASE PLANILHAS'!B40:C40</f>
        <v>Incidência do Submódulo 2.1 sobre 13º Salário, Férias e Adicional de Férias</v>
      </c>
      <c r="C40" s="751"/>
      <c r="D40" s="46">
        <f>'BASE PLANILHAS'!D40</f>
        <v>7.1555555555555567E-2</v>
      </c>
      <c r="E40" s="47">
        <f>D40*$E$21</f>
        <v>91.674115555555574</v>
      </c>
      <c r="F40" s="29"/>
      <c r="H40" s="1"/>
    </row>
    <row r="41" spans="1:14" ht="13.5" thickBot="1" x14ac:dyDescent="0.25">
      <c r="A41" s="696" t="str">
        <f>'BASE PLANILHAS'!A41:C41</f>
        <v>Total do Submódulo 2.2</v>
      </c>
      <c r="B41" s="697"/>
      <c r="C41" s="698"/>
      <c r="D41" s="48">
        <f>'BASE PLANILHAS'!D41</f>
        <v>0.26600000000000001</v>
      </c>
      <c r="E41" s="49">
        <f>SUM(E39:E40)</f>
        <v>340.78855999999996</v>
      </c>
      <c r="F41" s="29"/>
    </row>
    <row r="42" spans="1:14" ht="13.5" thickBot="1" x14ac:dyDescent="0.25">
      <c r="A42" s="237"/>
      <c r="B42" s="238"/>
      <c r="C42" s="238"/>
      <c r="D42" s="238"/>
      <c r="E42" s="239"/>
      <c r="F42" s="1"/>
    </row>
    <row r="43" spans="1:14" ht="13.5" thickBot="1" x14ac:dyDescent="0.25">
      <c r="A43" s="52" t="str">
        <f>'BASE PLANILHAS'!A43</f>
        <v>2.3</v>
      </c>
      <c r="B43" s="696" t="str">
        <f>'BASE PLANILHAS'!B43:C43</f>
        <v>Submódulo 2.3 - Benefícios Mensais e Diários</v>
      </c>
      <c r="C43" s="698"/>
      <c r="D43" s="345" t="str">
        <f>'BASE PLANILHAS'!D43</f>
        <v>Referência</v>
      </c>
      <c r="E43" s="345" t="str">
        <f>'BASE PLANILHAS'!E43</f>
        <v>Valor (R$)</v>
      </c>
    </row>
    <row r="44" spans="1:14" x14ac:dyDescent="0.2">
      <c r="A44" s="32" t="str">
        <f>'BASE PLANILHAS'!A44</f>
        <v>A</v>
      </c>
      <c r="B44" s="708" t="str">
        <f>'BASE PLANILHAS'!B44:C44</f>
        <v>Vale - Transporte (Descontada parcela do empregado)</v>
      </c>
      <c r="C44" s="710"/>
      <c r="D44" s="292">
        <f>VT!D6</f>
        <v>4.05</v>
      </c>
      <c r="E44" s="78">
        <f>(2*$D$44*20*$D$13)-(IF($E$13*6%&lt;=(2*$D$44*20*$D$13),$E$13*6%,(2*$D$44*20*$D$13)))</f>
        <v>85.130399999999995</v>
      </c>
      <c r="F44" s="19"/>
      <c r="N44" s="4"/>
    </row>
    <row r="45" spans="1:14" x14ac:dyDescent="0.2">
      <c r="A45" s="34" t="str">
        <f>'BASE PLANILHAS'!A45</f>
        <v>B</v>
      </c>
      <c r="B45" s="701" t="str">
        <f>'BASE PLANILHAS'!B45:C45</f>
        <v>Vale - Alimentação (Descontada parcela do empregado)</v>
      </c>
      <c r="C45" s="702"/>
      <c r="D45" s="293">
        <f>CCT!I5</f>
        <v>19.899999999999999</v>
      </c>
      <c r="E45" s="78">
        <f>(D45*20-1)*D13</f>
        <v>397</v>
      </c>
      <c r="F45" s="19"/>
    </row>
    <row r="46" spans="1:14" x14ac:dyDescent="0.2">
      <c r="A46" s="34" t="str">
        <f>'BASE PLANILHAS'!A46</f>
        <v>C</v>
      </c>
      <c r="B46" s="699" t="str">
        <f>'BASE PLANILHAS'!B46:C46</f>
        <v>Cesta Básica</v>
      </c>
      <c r="C46" s="700"/>
      <c r="D46" s="293">
        <f>CCT!J5</f>
        <v>0</v>
      </c>
      <c r="E46" s="78">
        <f>$D46*$D$13</f>
        <v>0</v>
      </c>
      <c r="F46" s="19"/>
    </row>
    <row r="47" spans="1:14" x14ac:dyDescent="0.2">
      <c r="A47" s="34" t="str">
        <f>'BASE PLANILHAS'!A47</f>
        <v>D</v>
      </c>
      <c r="B47" s="701" t="str">
        <f>'BASE PLANILHAS'!B47:C47</f>
        <v>PAF</v>
      </c>
      <c r="C47" s="702"/>
      <c r="D47" s="293">
        <f>CCT!K5</f>
        <v>32.619999999999997</v>
      </c>
      <c r="E47" s="78">
        <f t="shared" ref="E47:E51" si="2">$D47*$D$13</f>
        <v>32.619999999999997</v>
      </c>
      <c r="F47" s="19"/>
    </row>
    <row r="48" spans="1:14" x14ac:dyDescent="0.2">
      <c r="A48" s="34" t="str">
        <f>'BASE PLANILHAS'!A48</f>
        <v>E</v>
      </c>
      <c r="B48" s="699" t="str">
        <f>'BASE PLANILHAS'!B48:C48</f>
        <v>PQM</v>
      </c>
      <c r="C48" s="700"/>
      <c r="D48" s="367">
        <f>CCT!L5</f>
        <v>0</v>
      </c>
      <c r="E48" s="78">
        <f t="shared" si="2"/>
        <v>0</v>
      </c>
      <c r="F48" s="19"/>
    </row>
    <row r="49" spans="1:8" x14ac:dyDescent="0.2">
      <c r="A49" s="34" t="str">
        <f>'BASE PLANILHAS'!A49</f>
        <v>F</v>
      </c>
      <c r="B49" s="701" t="str">
        <f>'BASE PLANILHAS'!B49:C49</f>
        <v>PAT</v>
      </c>
      <c r="C49" s="702"/>
      <c r="D49" s="367">
        <f>CCT!M5</f>
        <v>0</v>
      </c>
      <c r="E49" s="78">
        <f t="shared" si="2"/>
        <v>0</v>
      </c>
      <c r="F49" s="19"/>
    </row>
    <row r="50" spans="1:8" x14ac:dyDescent="0.2">
      <c r="A50" s="34" t="str">
        <f>'BASE PLANILHAS'!A50</f>
        <v>G</v>
      </c>
      <c r="B50" s="699" t="str">
        <f>'BASE PLANILHAS'!B50:C50</f>
        <v>Seguro de Vida</v>
      </c>
      <c r="C50" s="700"/>
      <c r="D50" s="368">
        <f>CCT!N5</f>
        <v>4.72</v>
      </c>
      <c r="E50" s="78">
        <f t="shared" si="2"/>
        <v>4.72</v>
      </c>
      <c r="F50" s="19"/>
    </row>
    <row r="51" spans="1:8" ht="13.5" thickBot="1" x14ac:dyDescent="0.25">
      <c r="A51" s="36" t="str">
        <f>'BASE PLANILHAS'!A51</f>
        <v>H</v>
      </c>
      <c r="B51" s="703" t="str">
        <f>'BASE PLANILHAS'!B51:C51</f>
        <v>Despesas de Viagem</v>
      </c>
      <c r="C51" s="704"/>
      <c r="D51" s="369">
        <f>CCT!O5</f>
        <v>0</v>
      </c>
      <c r="E51" s="78">
        <f t="shared" si="2"/>
        <v>0</v>
      </c>
      <c r="F51" s="1"/>
    </row>
    <row r="52" spans="1:8" ht="13.5" thickBot="1" x14ac:dyDescent="0.25">
      <c r="A52" s="705" t="str">
        <f>'BASE PLANILHAS'!A52:D52</f>
        <v>Total do Submódulo 2.3</v>
      </c>
      <c r="B52" s="706"/>
      <c r="C52" s="706"/>
      <c r="D52" s="707"/>
      <c r="E52" s="51">
        <f>SUM(E44:E51)</f>
        <v>519.47040000000004</v>
      </c>
      <c r="F52" s="29"/>
    </row>
    <row r="53" spans="1:8" ht="13.5" thickBot="1" x14ac:dyDescent="0.25">
      <c r="A53" s="237"/>
      <c r="B53" s="238"/>
      <c r="C53" s="240"/>
      <c r="D53" s="238"/>
      <c r="E53" s="239"/>
      <c r="F53" s="1"/>
    </row>
    <row r="54" spans="1:8" ht="13.5" thickBot="1" x14ac:dyDescent="0.25">
      <c r="A54" s="214" t="str">
        <f>'BASE PLANILHAS'!A54</f>
        <v>2.4</v>
      </c>
      <c r="B54" s="696" t="str">
        <f>'BASE PLANILHAS'!B54:D54</f>
        <v>Quadro Resumo do Módulo 2 - Encargos e Benefícios Mensais e Diários</v>
      </c>
      <c r="C54" s="697"/>
      <c r="D54" s="698"/>
      <c r="E54" s="214" t="str">
        <f>'BASE PLANILHAS'!E54</f>
        <v>Valor (R$)</v>
      </c>
    </row>
    <row r="55" spans="1:8" x14ac:dyDescent="0.2">
      <c r="A55" s="40" t="str">
        <f>'BASE PLANILHAS'!A55</f>
        <v>2.1</v>
      </c>
      <c r="B55" s="708" t="str">
        <f>'BASE PLANILHAS'!B55:D55</f>
        <v>Encargos Previdenciários, FGTS e Outras Contribuições</v>
      </c>
      <c r="C55" s="709"/>
      <c r="D55" s="710"/>
      <c r="E55" s="41">
        <f>E41</f>
        <v>340.78855999999996</v>
      </c>
      <c r="F55" s="1"/>
      <c r="H55" s="66"/>
    </row>
    <row r="56" spans="1:8" x14ac:dyDescent="0.2">
      <c r="A56" s="34" t="str">
        <f>'BASE PLANILHAS'!A56</f>
        <v>2.2</v>
      </c>
      <c r="B56" s="701" t="str">
        <f>'BASE PLANILHAS'!B56:D56</f>
        <v>13º Salário, Férias e Adicional de Férias</v>
      </c>
      <c r="C56" s="733"/>
      <c r="D56" s="702"/>
      <c r="E56" s="23">
        <f>E34</f>
        <v>471.46688</v>
      </c>
      <c r="F56" s="1"/>
    </row>
    <row r="57" spans="1:8" ht="13.5" thickBot="1" x14ac:dyDescent="0.25">
      <c r="A57" s="36" t="str">
        <f>'BASE PLANILHAS'!A57</f>
        <v>2.3</v>
      </c>
      <c r="B57" s="699" t="str">
        <f>'BASE PLANILHAS'!B57:D57</f>
        <v>Benefícios Mensais e Diários</v>
      </c>
      <c r="C57" s="734"/>
      <c r="D57" s="749"/>
      <c r="E57" s="24">
        <f>E52</f>
        <v>519.47040000000004</v>
      </c>
      <c r="F57" s="1"/>
    </row>
    <row r="58" spans="1:8" ht="13.5" thickBot="1" x14ac:dyDescent="0.25">
      <c r="A58" s="696" t="str">
        <f>'BASE PLANILHAS'!A58:D58</f>
        <v>Total do Módulo 2</v>
      </c>
      <c r="B58" s="697"/>
      <c r="C58" s="697"/>
      <c r="D58" s="698"/>
      <c r="E58" s="49">
        <f>SUM(E55:E57)</f>
        <v>1331.7258400000001</v>
      </c>
      <c r="F58" s="1"/>
    </row>
    <row r="59" spans="1:8" x14ac:dyDescent="0.2">
      <c r="A59" s="241"/>
      <c r="B59" s="240"/>
      <c r="C59" s="240"/>
      <c r="D59" s="240"/>
      <c r="E59" s="242"/>
      <c r="F59" s="1"/>
    </row>
    <row r="60" spans="1:8" x14ac:dyDescent="0.2">
      <c r="A60" s="711" t="str">
        <f>'BASE PLANILHAS'!A60:E60</f>
        <v>MÓDULO 3 – PROVISÃO PARA RESCISÃO</v>
      </c>
      <c r="B60" s="712"/>
      <c r="C60" s="712"/>
      <c r="D60" s="712"/>
      <c r="E60" s="713"/>
      <c r="F60" s="1"/>
    </row>
    <row r="61" spans="1:8" ht="13.5" thickBot="1" x14ac:dyDescent="0.25">
      <c r="A61" s="54"/>
      <c r="B61" s="54"/>
      <c r="C61" s="54"/>
      <c r="D61" s="54"/>
      <c r="E61" s="54"/>
      <c r="F61" s="22"/>
      <c r="G61" s="1"/>
    </row>
    <row r="62" spans="1:8" ht="13.5" thickBot="1" x14ac:dyDescent="0.25">
      <c r="A62" s="214">
        <f>'BASE PLANILHAS'!A62</f>
        <v>3</v>
      </c>
      <c r="B62" s="697" t="str">
        <f>'BASE PLANILHAS'!B62:C62</f>
        <v>Provisão para Rescisão</v>
      </c>
      <c r="C62" s="698"/>
      <c r="D62" s="214" t="str">
        <f>'BASE PLANILHAS'!D62</f>
        <v>Referência</v>
      </c>
      <c r="E62" s="345" t="str">
        <f>'BASE PLANILHAS'!E62</f>
        <v>Valor (R$)</v>
      </c>
      <c r="F62" s="19"/>
    </row>
    <row r="63" spans="1:8" x14ac:dyDescent="0.2">
      <c r="A63" s="79" t="str">
        <f>'BASE PLANILHAS'!A63</f>
        <v>A</v>
      </c>
      <c r="B63" s="718" t="str">
        <f>'BASE PLANILHAS'!B63:C63</f>
        <v>Aviso Prévio Indenizado (API) e Reflexo do Aviso Prévio Indenizado</v>
      </c>
      <c r="C63" s="719"/>
      <c r="D63" s="80">
        <f>'BASE PLANILHAS'!D63</f>
        <v>5.0183256172839511E-3</v>
      </c>
      <c r="E63" s="41">
        <f>$E$21*D63</f>
        <v>6.4292780478395075</v>
      </c>
      <c r="F63" s="149"/>
    </row>
    <row r="64" spans="1:8" x14ac:dyDescent="0.2">
      <c r="A64" s="205" t="str">
        <f>'BASE PLANILHAS'!A64</f>
        <v>B</v>
      </c>
      <c r="B64" s="718" t="str">
        <f>'BASE PLANILHAS'!B64:C64</f>
        <v>Incidência do FGTS sobre API e Reflexo do API</v>
      </c>
      <c r="C64" s="719"/>
      <c r="D64" s="80">
        <f>'BASE PLANILHAS'!D64</f>
        <v>4.0146604938271608E-4</v>
      </c>
      <c r="E64" s="41">
        <f>$E$21*D64</f>
        <v>0.51434224382716054</v>
      </c>
      <c r="F64" s="19"/>
    </row>
    <row r="65" spans="1:10" x14ac:dyDescent="0.2">
      <c r="A65" s="205" t="str">
        <f>'BASE PLANILHAS'!A65</f>
        <v>C</v>
      </c>
      <c r="B65" s="718" t="str">
        <f>'BASE PLANILHAS'!B65:C65</f>
        <v>Multa do FGTS e Contribuição Social sobre o Aviso Prévio Indenizado</v>
      </c>
      <c r="C65" s="719"/>
      <c r="D65" s="18">
        <f>'BASE PLANILHAS'!D65</f>
        <v>2.0073302469135804E-4</v>
      </c>
      <c r="E65" s="41">
        <f t="shared" ref="E65:E69" si="3">$E$21*D65</f>
        <v>0.25717112191358027</v>
      </c>
      <c r="F65" s="19"/>
    </row>
    <row r="66" spans="1:10" x14ac:dyDescent="0.2">
      <c r="A66" s="205" t="str">
        <f>'BASE PLANILHAS'!A66</f>
        <v>D</v>
      </c>
      <c r="B66" s="718" t="str">
        <f>'BASE PLANILHAS'!B66:C66</f>
        <v>Aviso Prévio Trabalhado - APT</v>
      </c>
      <c r="C66" s="719"/>
      <c r="D66" s="18">
        <f>'BASE PLANILHAS'!D66</f>
        <v>3.5000000000000005E-3</v>
      </c>
      <c r="E66" s="41">
        <f t="shared" si="3"/>
        <v>4.4840600000000013</v>
      </c>
      <c r="F66" s="19"/>
    </row>
    <row r="67" spans="1:10" x14ac:dyDescent="0.2">
      <c r="A67" s="205" t="str">
        <f>'BASE PLANILHAS'!A67</f>
        <v>E</v>
      </c>
      <c r="B67" s="718" t="str">
        <f>'BASE PLANILHAS'!B67:C67</f>
        <v>Incidência dos encargos do submódulo 2.1 sobre Aviso Prévio Trabalhado</v>
      </c>
      <c r="C67" s="719"/>
      <c r="D67" s="80">
        <f>'BASE PLANILHAS'!D67</f>
        <v>1.2880000000000005E-3</v>
      </c>
      <c r="E67" s="41">
        <f>$E$21*D67</f>
        <v>1.6501340800000008</v>
      </c>
      <c r="F67" s="61"/>
    </row>
    <row r="68" spans="1:10" x14ac:dyDescent="0.2">
      <c r="A68" s="205" t="str">
        <f>'BASE PLANILHAS'!A68</f>
        <v>F</v>
      </c>
      <c r="B68" s="718" t="str">
        <f>'BASE PLANILHAS'!B68:C68</f>
        <v>Multa do FGTS e Contribuição Social - Rescisão sem Justa Causa</v>
      </c>
      <c r="C68" s="719"/>
      <c r="D68" s="80">
        <f>'BASE PLANILHAS'!D68</f>
        <v>4.2999999999999997E-2</v>
      </c>
      <c r="E68" s="41">
        <f t="shared" si="3"/>
        <v>55.089880000000001</v>
      </c>
      <c r="F68" s="19"/>
    </row>
    <row r="69" spans="1:10" ht="13.5" thickBot="1" x14ac:dyDescent="0.25">
      <c r="A69" s="243" t="str">
        <f>'BASE PLANILHAS'!A69</f>
        <v>G</v>
      </c>
      <c r="B69" s="701" t="str">
        <f>'BASE PLANILHAS'!B69:C69</f>
        <v>Indenização Adicional (Art. 9º da Lei nº 7.238/84)</v>
      </c>
      <c r="C69" s="702"/>
      <c r="D69" s="81">
        <f>'BASE PLANILHAS'!D69</f>
        <v>1.6666666666666668E-3</v>
      </c>
      <c r="E69" s="55">
        <f t="shared" si="3"/>
        <v>2.1352666666666669</v>
      </c>
      <c r="F69" s="19"/>
    </row>
    <row r="70" spans="1:10" ht="13.5" thickBot="1" x14ac:dyDescent="0.25">
      <c r="A70" s="696" t="str">
        <f>'BASE PLANILHAS'!A70:C70</f>
        <v>Total do Módulo 3</v>
      </c>
      <c r="B70" s="697"/>
      <c r="C70" s="698"/>
      <c r="D70" s="244">
        <f>'BASE PLANILHAS'!D70</f>
        <v>5.5075191358024689E-2</v>
      </c>
      <c r="E70" s="51">
        <f>SUM(E63:E69)</f>
        <v>70.560132160246923</v>
      </c>
      <c r="F70" s="29"/>
    </row>
    <row r="71" spans="1:10" x14ac:dyDescent="0.2">
      <c r="A71" s="245"/>
      <c r="B71" s="246"/>
      <c r="C71" s="246"/>
      <c r="D71" s="246"/>
      <c r="E71" s="247"/>
      <c r="F71" s="1"/>
    </row>
    <row r="72" spans="1:10" x14ac:dyDescent="0.2">
      <c r="A72" s="711" t="str">
        <f>'BASE PLANILHAS'!A72:E72</f>
        <v>MÓDULO 4 – CUSTO DE REPOSIÇÃO DO PROFISSIONAL AUSENTE</v>
      </c>
      <c r="B72" s="712"/>
      <c r="C72" s="712"/>
      <c r="D72" s="712"/>
      <c r="E72" s="713"/>
      <c r="F72" s="1"/>
      <c r="H72" s="1"/>
    </row>
    <row r="73" spans="1:10" ht="13.5" thickBot="1" x14ac:dyDescent="0.25">
      <c r="A73" s="54"/>
      <c r="B73" s="54"/>
      <c r="C73" s="54"/>
      <c r="D73" s="38"/>
      <c r="E73" s="54"/>
      <c r="F73" s="22"/>
    </row>
    <row r="74" spans="1:10" ht="13.5" thickBot="1" x14ac:dyDescent="0.25">
      <c r="A74" s="214" t="str">
        <f>'BASE PLANILHAS'!A74</f>
        <v>4.1</v>
      </c>
      <c r="B74" s="696" t="str">
        <f>'BASE PLANILHAS'!B74:C74</f>
        <v>Submódulo 4.1 - Ausências Legais</v>
      </c>
      <c r="C74" s="698"/>
      <c r="D74" s="345" t="str">
        <f>'BASE PLANILHAS'!D74</f>
        <v>Referência</v>
      </c>
      <c r="E74" s="345" t="str">
        <f>'BASE PLANILHAS'!E74</f>
        <v>Valor (R$)</v>
      </c>
      <c r="J74" s="63"/>
    </row>
    <row r="75" spans="1:10" x14ac:dyDescent="0.2">
      <c r="A75" s="34" t="str">
        <f>'BASE PLANILHAS'!A75</f>
        <v>A</v>
      </c>
      <c r="B75" s="708" t="str">
        <f>'BASE PLANILHAS'!B75:C75</f>
        <v>Ausência por Doença</v>
      </c>
      <c r="C75" s="710"/>
      <c r="D75" s="248">
        <f>'BASE PLANILHAS'!D75</f>
        <v>1.3888888888888888E-2</v>
      </c>
      <c r="E75" s="23">
        <f t="shared" ref="E75:E80" si="4">$E$21*D75</f>
        <v>17.79388888888889</v>
      </c>
      <c r="F75" s="62"/>
    </row>
    <row r="76" spans="1:10" x14ac:dyDescent="0.2">
      <c r="A76" s="34" t="str">
        <f>'BASE PLANILHAS'!A76</f>
        <v>B</v>
      </c>
      <c r="B76" s="699" t="str">
        <f>'BASE PLANILHAS'!B76:C76</f>
        <v>Ausências Legais</v>
      </c>
      <c r="C76" s="700"/>
      <c r="D76" s="248">
        <f>'BASE PLANILHAS'!D76</f>
        <v>8.2222222222222228E-3</v>
      </c>
      <c r="E76" s="23">
        <f t="shared" si="4"/>
        <v>10.533982222222223</v>
      </c>
      <c r="F76" s="62"/>
    </row>
    <row r="77" spans="1:10" x14ac:dyDescent="0.2">
      <c r="A77" s="34" t="str">
        <f>'BASE PLANILHAS'!A77</f>
        <v>C</v>
      </c>
      <c r="B77" s="699" t="str">
        <f>'BASE PLANILHAS'!B77:C77</f>
        <v>Licença Paternidade</v>
      </c>
      <c r="C77" s="700"/>
      <c r="D77" s="82">
        <f>'BASE PLANILHAS'!D77</f>
        <v>2.0833333333333332E-4</v>
      </c>
      <c r="E77" s="23">
        <f t="shared" si="4"/>
        <v>0.26690833333333336</v>
      </c>
      <c r="F77" s="62"/>
    </row>
    <row r="78" spans="1:10" x14ac:dyDescent="0.2">
      <c r="A78" s="34" t="str">
        <f>'BASE PLANILHAS'!A78</f>
        <v>D</v>
      </c>
      <c r="B78" s="699" t="str">
        <f>'BASE PLANILHAS'!B78:C78</f>
        <v>Ausência por Acidente de Trabalho</v>
      </c>
      <c r="C78" s="700"/>
      <c r="D78" s="248">
        <f>'BASE PLANILHAS'!D78</f>
        <v>3.3333333333333335E-3</v>
      </c>
      <c r="E78" s="23">
        <f t="shared" si="4"/>
        <v>4.2705333333333337</v>
      </c>
      <c r="F78" s="62"/>
    </row>
    <row r="79" spans="1:10" x14ac:dyDescent="0.2">
      <c r="A79" s="64" t="str">
        <f>'BASE PLANILHAS'!A79</f>
        <v>E</v>
      </c>
      <c r="B79" s="699" t="str">
        <f>'BASE PLANILHAS'!B79:C79</f>
        <v>Férias, Adicional de Férias e 13º  com empregada em gozo de Licença Maternidade</v>
      </c>
      <c r="C79" s="700"/>
      <c r="D79" s="249">
        <f>'BASE PLANILHAS'!D79</f>
        <v>1.2962962962962963E-3</v>
      </c>
      <c r="E79" s="23">
        <f t="shared" si="4"/>
        <v>1.660762962962963</v>
      </c>
      <c r="F79" s="19"/>
    </row>
    <row r="80" spans="1:10" ht="13.5" thickBot="1" x14ac:dyDescent="0.25">
      <c r="A80" s="36" t="str">
        <f>'BASE PLANILHAS'!A80</f>
        <v>F</v>
      </c>
      <c r="B80" s="716" t="str">
        <f>'BASE PLANILHAS'!B80:C80</f>
        <v>Incidência do Submódulo 2.1 sobre Ausências Legais</v>
      </c>
      <c r="C80" s="717"/>
      <c r="D80" s="81">
        <f>'BASE PLANILHAS'!D80</f>
        <v>9.9172592592592611E-3</v>
      </c>
      <c r="E80" s="72">
        <f t="shared" si="4"/>
        <v>12.705595872592596</v>
      </c>
      <c r="F80" s="1"/>
      <c r="G80" s="4"/>
      <c r="H80" s="31"/>
    </row>
    <row r="81" spans="1:7" ht="13.5" thickBot="1" x14ac:dyDescent="0.25">
      <c r="A81" s="696" t="str">
        <f>'BASE PLANILHAS'!A81:C81</f>
        <v>Total do Submódulo 4.1</v>
      </c>
      <c r="B81" s="697"/>
      <c r="C81" s="698"/>
      <c r="D81" s="48">
        <f>'BASE PLANILHAS'!D81</f>
        <v>3.6866333333333334E-2</v>
      </c>
      <c r="E81" s="51">
        <f>SUM(E75:E80)</f>
        <v>47.23167161333334</v>
      </c>
      <c r="F81" s="29"/>
      <c r="G81" s="4"/>
    </row>
    <row r="82" spans="1:7" ht="13.5" thickBot="1" x14ac:dyDescent="0.25">
      <c r="A82" s="241"/>
      <c r="B82" s="240"/>
      <c r="C82" s="240"/>
      <c r="D82" s="240"/>
      <c r="E82" s="242"/>
      <c r="F82" s="1"/>
    </row>
    <row r="83" spans="1:7" ht="13.5" thickBot="1" x14ac:dyDescent="0.25">
      <c r="A83" s="214" t="str">
        <f>'BASE PLANILHAS'!A83</f>
        <v>4.2</v>
      </c>
      <c r="B83" s="696" t="str">
        <f>'BASE PLANILHAS'!B83:C83</f>
        <v>Submódulo 4.2 - Intrajornada</v>
      </c>
      <c r="C83" s="697"/>
      <c r="D83" s="46" t="str">
        <f>'BASE PLANILHAS'!D83</f>
        <v>Referência</v>
      </c>
      <c r="E83" s="214" t="str">
        <f>'BASE PLANILHAS'!E83</f>
        <v>Valor (R$)</v>
      </c>
      <c r="F83" s="29"/>
      <c r="G83" s="4"/>
    </row>
    <row r="84" spans="1:7" ht="13.5" thickBot="1" x14ac:dyDescent="0.25">
      <c r="A84" s="40" t="str">
        <f>'BASE PLANILHAS'!A84</f>
        <v>A</v>
      </c>
      <c r="B84" s="750" t="str">
        <f>'BASE PLANILHAS'!B84:C84</f>
        <v>Intervalo para Repouso ou Alimentação</v>
      </c>
      <c r="C84" s="751"/>
      <c r="D84" s="623">
        <f>1/220*20*1.5</f>
        <v>0.13636363636363635</v>
      </c>
      <c r="E84" s="621">
        <f>D84*E21</f>
        <v>174.70363636363635</v>
      </c>
      <c r="F84" s="29"/>
      <c r="G84" s="4"/>
    </row>
    <row r="85" spans="1:7" ht="13.5" thickBot="1" x14ac:dyDescent="0.25">
      <c r="A85" s="696" t="str">
        <f>'BASE PLANILHAS'!A85:C85</f>
        <v>Total do Submódulo 4.2</v>
      </c>
      <c r="B85" s="697"/>
      <c r="C85" s="698"/>
      <c r="D85" s="48">
        <f>'BASE PLANILHAS'!D85</f>
        <v>0</v>
      </c>
      <c r="E85" s="398">
        <f>SUM(E84)</f>
        <v>174.70363636363635</v>
      </c>
      <c r="F85" s="29"/>
      <c r="G85" s="4"/>
    </row>
    <row r="86" spans="1:7" ht="13.5" thickBot="1" x14ac:dyDescent="0.25">
      <c r="A86" s="241"/>
      <c r="B86" s="240"/>
      <c r="C86" s="240"/>
      <c r="D86" s="240"/>
      <c r="E86" s="242"/>
      <c r="F86" s="1"/>
    </row>
    <row r="87" spans="1:7" ht="13.5" thickBot="1" x14ac:dyDescent="0.25">
      <c r="A87" s="214" t="str">
        <f>'BASE PLANILHAS'!A87</f>
        <v>4.3</v>
      </c>
      <c r="B87" s="696" t="str">
        <f>'BASE PLANILHAS'!B87:C87</f>
        <v>Quadro Resumo do Módulo 4 - Custo de Reposição do Profissional Ausente</v>
      </c>
      <c r="C87" s="697"/>
      <c r="D87" s="46" t="str">
        <f>'BASE PLANILHAS'!D87</f>
        <v>Referência</v>
      </c>
      <c r="E87" s="214" t="str">
        <f>'BASE PLANILHAS'!E87</f>
        <v>Valor (R$)</v>
      </c>
      <c r="F87" s="1"/>
    </row>
    <row r="88" spans="1:7" x14ac:dyDescent="0.2">
      <c r="A88" s="40" t="str">
        <f>'BASE PLANILHAS'!A88</f>
        <v>4.1</v>
      </c>
      <c r="B88" s="720" t="str">
        <f>'BASE PLANILHAS'!B88:C88</f>
        <v>Ausências Legais</v>
      </c>
      <c r="C88" s="721"/>
      <c r="D88" s="396">
        <f>'BASE PLANILHAS'!D88</f>
        <v>3.6866333333333334E-2</v>
      </c>
      <c r="E88" s="72">
        <f>E81</f>
        <v>47.23167161333334</v>
      </c>
      <c r="F88" s="1"/>
    </row>
    <row r="89" spans="1:7" ht="13.5" thickBot="1" x14ac:dyDescent="0.25">
      <c r="A89" s="40" t="str">
        <f>'BASE PLANILHAS'!A89</f>
        <v>4.2</v>
      </c>
      <c r="B89" s="716" t="str">
        <f>'BASE PLANILHAS'!B89:C89</f>
        <v>Intrajornada</v>
      </c>
      <c r="C89" s="717"/>
      <c r="D89" s="397">
        <f>'BASE PLANILHAS'!D89</f>
        <v>0</v>
      </c>
      <c r="E89" s="235">
        <f>E85</f>
        <v>174.70363636363635</v>
      </c>
      <c r="F89" s="1"/>
    </row>
    <row r="90" spans="1:7" ht="13.5" thickBot="1" x14ac:dyDescent="0.25">
      <c r="A90" s="696" t="str">
        <f>'BASE PLANILHAS'!A90:C90</f>
        <v>Total do Módulo 4</v>
      </c>
      <c r="B90" s="697"/>
      <c r="C90" s="698"/>
      <c r="D90" s="48">
        <f>'BASE PLANILHAS'!D90</f>
        <v>3.6866333333333334E-2</v>
      </c>
      <c r="E90" s="398">
        <f>SUM(E88+E89)</f>
        <v>221.93530797696968</v>
      </c>
      <c r="F90" s="1"/>
    </row>
    <row r="91" spans="1:7" x14ac:dyDescent="0.2">
      <c r="A91" s="241"/>
      <c r="B91" s="240"/>
      <c r="C91" s="240"/>
      <c r="D91" s="240"/>
      <c r="E91" s="242"/>
      <c r="F91" s="1"/>
    </row>
    <row r="92" spans="1:7" x14ac:dyDescent="0.2">
      <c r="A92" s="711" t="str">
        <f>'BASE PLANILHAS'!A92:E92</f>
        <v>MÓDULO 5 – INSUMOS DIVERSOS</v>
      </c>
      <c r="B92" s="712"/>
      <c r="C92" s="712"/>
      <c r="D92" s="712"/>
      <c r="E92" s="713"/>
      <c r="F92" s="1"/>
    </row>
    <row r="93" spans="1:7" ht="13.5" thickBot="1" x14ac:dyDescent="0.25">
      <c r="A93" s="38"/>
      <c r="B93" s="38"/>
      <c r="C93" s="38"/>
      <c r="D93" s="38"/>
      <c r="E93" s="56"/>
      <c r="F93" s="1"/>
    </row>
    <row r="94" spans="1:7" ht="13.5" thickBot="1" x14ac:dyDescent="0.25">
      <c r="A94" s="214">
        <f>'BASE PLANILHAS'!A94</f>
        <v>5</v>
      </c>
      <c r="B94" s="696" t="str">
        <f>'BASE PLANILHAS'!B94:C94</f>
        <v>Insumos Diversos</v>
      </c>
      <c r="C94" s="698"/>
      <c r="D94" s="214" t="str">
        <f>'BASE PLANILHAS'!D94</f>
        <v>Referência</v>
      </c>
      <c r="E94" s="345" t="str">
        <f>'BASE PLANILHAS'!E94</f>
        <v>Valor (R$)</v>
      </c>
      <c r="F94" s="1"/>
    </row>
    <row r="95" spans="1:7" x14ac:dyDescent="0.2">
      <c r="A95" s="32" t="str">
        <f>'BASE PLANILHAS'!A95</f>
        <v>A</v>
      </c>
      <c r="B95" s="709" t="str">
        <f>'BASE PLANILHAS'!B95:C95</f>
        <v>Uniformes e EPIs</v>
      </c>
      <c r="C95" s="710"/>
      <c r="D95" s="292">
        <f>'Uniforme Apoio'!BO34</f>
        <v>66.11548611111111</v>
      </c>
      <c r="E95" s="41">
        <f>D95*$D$13</f>
        <v>66.11548611111111</v>
      </c>
      <c r="F95" s="19"/>
      <c r="G95" s="1"/>
    </row>
    <row r="96" spans="1:7" x14ac:dyDescent="0.2">
      <c r="A96" s="34" t="str">
        <f>'BASE PLANILHAS'!A96</f>
        <v>B</v>
      </c>
      <c r="B96" s="733" t="str">
        <f>'BASE PLANILHAS'!B96:C96</f>
        <v>Materiais de Consumo</v>
      </c>
      <c r="C96" s="702"/>
      <c r="D96" s="299">
        <v>0</v>
      </c>
      <c r="E96" s="23">
        <f>D96*$D$13</f>
        <v>0</v>
      </c>
      <c r="F96" s="19"/>
    </row>
    <row r="97" spans="1:8" x14ac:dyDescent="0.2">
      <c r="A97" s="250" t="str">
        <f>'BASE PLANILHAS'!A97</f>
        <v>C</v>
      </c>
      <c r="B97" s="734" t="str">
        <f>'BASE PLANILHAS'!B97:C97</f>
        <v>Máquinas e Equipamentos (depreciação)</v>
      </c>
      <c r="C97" s="700"/>
      <c r="D97" s="299">
        <v>0</v>
      </c>
      <c r="E97" s="23">
        <f t="shared" ref="E97" si="5">D97*$D$13</f>
        <v>0</v>
      </c>
      <c r="F97" s="19"/>
    </row>
    <row r="98" spans="1:8" x14ac:dyDescent="0.2">
      <c r="A98" s="250" t="str">
        <f>'BASE PLANILHAS'!A98</f>
        <v>D</v>
      </c>
      <c r="B98" s="734" t="str">
        <f>'BASE PLANILHAS'!B98:C98</f>
        <v>Produtos de Limpeza</v>
      </c>
      <c r="C98" s="700"/>
      <c r="D98" s="75">
        <v>0</v>
      </c>
      <c r="E98" s="216">
        <f>D98*$D$13</f>
        <v>0</v>
      </c>
      <c r="F98" s="19"/>
      <c r="H98" s="1"/>
    </row>
    <row r="99" spans="1:8" ht="13.5" thickBot="1" x14ac:dyDescent="0.25">
      <c r="A99" s="251" t="str">
        <f>'BASE PLANILHAS'!A99</f>
        <v>E</v>
      </c>
      <c r="B99" s="735" t="str">
        <f>'BASE PLANILHAS'!B99:C99</f>
        <v>Materiais de Higiene</v>
      </c>
      <c r="C99" s="719"/>
      <c r="D99" s="75">
        <v>0</v>
      </c>
      <c r="E99" s="215">
        <f>D99*$D$13</f>
        <v>0</v>
      </c>
      <c r="F99" s="19"/>
      <c r="H99" s="1"/>
    </row>
    <row r="100" spans="1:8" ht="13.5" customHeight="1" thickBot="1" x14ac:dyDescent="0.25">
      <c r="A100" s="736" t="str">
        <f>'BASE PLANILHAS'!A100:C100</f>
        <v>Total do Módulo 5</v>
      </c>
      <c r="B100" s="737"/>
      <c r="C100" s="737"/>
      <c r="D100" s="252"/>
      <c r="E100" s="49">
        <f>SUM(E95:E99)</f>
        <v>66.11548611111111</v>
      </c>
      <c r="F100" s="1"/>
    </row>
    <row r="101" spans="1:8" x14ac:dyDescent="0.2">
      <c r="A101" s="241"/>
      <c r="B101" s="240"/>
      <c r="C101" s="240"/>
      <c r="D101" s="240"/>
      <c r="E101" s="242"/>
      <c r="F101" s="1"/>
    </row>
    <row r="102" spans="1:8" x14ac:dyDescent="0.2">
      <c r="A102" s="711" t="str">
        <f>'BASE PLANILHAS'!A102:E102</f>
        <v>MÓDULO 6 – CUSTOS INDIRETOS, TRIBUTOS E LUCRO</v>
      </c>
      <c r="B102" s="712"/>
      <c r="C102" s="712"/>
      <c r="D102" s="712"/>
      <c r="E102" s="713"/>
      <c r="F102" s="1"/>
    </row>
    <row r="103" spans="1:8" ht="13.5" thickBot="1" x14ac:dyDescent="0.25">
      <c r="A103" s="54"/>
      <c r="B103" s="54"/>
      <c r="C103" s="54"/>
      <c r="D103" s="54"/>
      <c r="E103" s="39"/>
      <c r="F103" s="1"/>
    </row>
    <row r="104" spans="1:8" ht="13.5" thickBot="1" x14ac:dyDescent="0.25">
      <c r="A104" s="214">
        <f>'BASE PLANILHAS'!A104</f>
        <v>6</v>
      </c>
      <c r="B104" s="214" t="str">
        <f>'BASE PLANILHAS'!B104</f>
        <v>Custos Indiretos, Tributos e Lucro</v>
      </c>
      <c r="C104" s="697" t="str">
        <f>'BASE PLANILHAS'!C104:D104</f>
        <v>Referência</v>
      </c>
      <c r="D104" s="698"/>
      <c r="E104" s="345" t="str">
        <f>'BASE PLANILHAS'!E104</f>
        <v>Valor (R$)</v>
      </c>
    </row>
    <row r="105" spans="1:8" x14ac:dyDescent="0.2">
      <c r="A105" s="32" t="str">
        <f>'BASE PLANILHAS'!A105</f>
        <v>A</v>
      </c>
      <c r="B105" s="253" t="str">
        <f>'BASE PLANILHAS'!B105</f>
        <v>Custos Indiretos</v>
      </c>
      <c r="C105" s="302">
        <f>'BASE PLANILHAS'!C105</f>
        <v>0</v>
      </c>
      <c r="D105" s="303"/>
      <c r="E105" s="256">
        <f>$C105*$D$13</f>
        <v>0</v>
      </c>
      <c r="F105" s="61"/>
    </row>
    <row r="106" spans="1:8" x14ac:dyDescent="0.2">
      <c r="A106" s="34" t="str">
        <f>'BASE PLANILHAS'!A106</f>
        <v>B</v>
      </c>
      <c r="B106" s="257" t="str">
        <f>'BASE PLANILHAS'!B106</f>
        <v>Lucro</v>
      </c>
      <c r="C106" s="295">
        <f>'BASE PLANILHAS'!C106</f>
        <v>0</v>
      </c>
      <c r="D106" s="259"/>
      <c r="E106" s="263">
        <f>$C106*$D$13</f>
        <v>0</v>
      </c>
      <c r="F106" s="1"/>
    </row>
    <row r="107" spans="1:8" x14ac:dyDescent="0.2">
      <c r="A107" s="34" t="str">
        <f>'BASE PLANILHAS'!A107</f>
        <v>C</v>
      </c>
      <c r="B107" s="34" t="str">
        <f>'BASE PLANILHAS'!B107</f>
        <v>TRIBUTOS</v>
      </c>
      <c r="C107" s="260" t="str">
        <f>'BASE PLANILHAS'!C107</f>
        <v>%</v>
      </c>
      <c r="D107" s="304" t="str">
        <f>'BASE PLANILHAS'!D107</f>
        <v>%</v>
      </c>
      <c r="E107" s="57"/>
      <c r="F107" s="1"/>
    </row>
    <row r="108" spans="1:8" x14ac:dyDescent="0.2">
      <c r="A108" s="34" t="str">
        <f>'BASE PLANILHAS'!A108</f>
        <v>C.1</v>
      </c>
      <c r="B108" s="257" t="str">
        <f>'BASE PLANILHAS'!B108</f>
        <v>PIS</v>
      </c>
      <c r="C108" s="262">
        <f>'BASE PLANILHAS'!C108</f>
        <v>7.6</v>
      </c>
      <c r="D108" s="262">
        <f>((100/((100-($C$111))%)-100)*$C108)/($C$111)</f>
        <v>8.6609686609686669</v>
      </c>
      <c r="E108" s="263">
        <v>0</v>
      </c>
      <c r="F108" s="1"/>
    </row>
    <row r="109" spans="1:8" x14ac:dyDescent="0.2">
      <c r="A109" s="34" t="str">
        <f>'BASE PLANILHAS'!A109</f>
        <v>C.2</v>
      </c>
      <c r="B109" s="257" t="str">
        <f>'BASE PLANILHAS'!B109</f>
        <v>COFINS</v>
      </c>
      <c r="C109" s="262">
        <f>'BASE PLANILHAS'!C109</f>
        <v>1.65</v>
      </c>
      <c r="D109" s="262">
        <f>((100/((100-($C$111))%)-100)*$C109)/($C$111)</f>
        <v>1.8803418803418819</v>
      </c>
      <c r="E109" s="263">
        <v>0</v>
      </c>
      <c r="F109" s="1"/>
    </row>
    <row r="110" spans="1:8" x14ac:dyDescent="0.2">
      <c r="A110" s="34" t="str">
        <f>'BASE PLANILHAS'!A110</f>
        <v>C.3</v>
      </c>
      <c r="B110" s="257" t="str">
        <f>'BASE PLANILHAS'!B110</f>
        <v>ISS</v>
      </c>
      <c r="C110" s="294">
        <f>ISS!B6*100</f>
        <v>3</v>
      </c>
      <c r="D110" s="262">
        <f>((100/((100-($C$111))%)-100)*$C110)/($C$111)</f>
        <v>3.4188034188034218</v>
      </c>
      <c r="E110" s="264">
        <v>0</v>
      </c>
      <c r="F110" s="1"/>
    </row>
    <row r="111" spans="1:8" ht="13.5" thickBot="1" x14ac:dyDescent="0.25">
      <c r="A111" s="714" t="str">
        <f>'BASE PLANILHAS'!A111:B111</f>
        <v>Total Tributos</v>
      </c>
      <c r="B111" s="715">
        <f>'[1]BASE PLANILHAS'!A102:B102</f>
        <v>0</v>
      </c>
      <c r="C111" s="265">
        <f>SUM(C108:C110)</f>
        <v>12.25</v>
      </c>
      <c r="D111" s="265">
        <f>SUM(D108:D110)</f>
        <v>13.960113960113972</v>
      </c>
      <c r="E111" s="266">
        <f>((E105+E106+E100+E90+E70+E58+E21)*D111)%</f>
        <v>414.82433488936806</v>
      </c>
      <c r="F111" s="1"/>
    </row>
    <row r="112" spans="1:8" ht="13.5" thickBot="1" x14ac:dyDescent="0.25">
      <c r="A112" s="696" t="str">
        <f>'BASE PLANILHAS'!A112:D112</f>
        <v>Total do Módulo 6</v>
      </c>
      <c r="B112" s="697"/>
      <c r="C112" s="697"/>
      <c r="D112" s="698"/>
      <c r="E112" s="51">
        <f>SUM(E105:E111)</f>
        <v>414.82433488936806</v>
      </c>
      <c r="F112" s="1"/>
    </row>
    <row r="113" spans="1:8" x14ac:dyDescent="0.2">
      <c r="A113" s="267"/>
      <c r="B113" s="268"/>
      <c r="C113" s="268"/>
      <c r="D113" s="268"/>
      <c r="E113" s="59"/>
    </row>
    <row r="114" spans="1:8" x14ac:dyDescent="0.2">
      <c r="A114" s="738" t="str">
        <f>'BASE PLANILHAS'!A114:E114</f>
        <v>QUADRO RESUMO DO CUSTO POR EMPREGADO</v>
      </c>
      <c r="B114" s="739"/>
      <c r="C114" s="739"/>
      <c r="D114" s="739"/>
      <c r="E114" s="740"/>
      <c r="G114" s="3"/>
    </row>
    <row r="115" spans="1:8" ht="13.5" thickBot="1" x14ac:dyDescent="0.25">
      <c r="A115" s="350"/>
      <c r="B115" s="352"/>
      <c r="C115" s="352"/>
      <c r="D115" s="352"/>
      <c r="E115" s="353"/>
      <c r="G115" s="3"/>
    </row>
    <row r="116" spans="1:8" ht="13.5" thickBot="1" x14ac:dyDescent="0.25">
      <c r="A116" s="696" t="str">
        <f>'BASE PLANILHAS'!A116:D116</f>
        <v>Mão-de-Obra vinculada à execução contratual</v>
      </c>
      <c r="B116" s="697"/>
      <c r="C116" s="697"/>
      <c r="D116" s="698"/>
      <c r="E116" s="214" t="str">
        <f>'BASE PLANILHAS'!E116</f>
        <v>VALOR (R$)</v>
      </c>
      <c r="G116" s="1"/>
      <c r="H116" s="1"/>
    </row>
    <row r="117" spans="1:8" x14ac:dyDescent="0.2">
      <c r="A117" s="32" t="str">
        <f>'BASE PLANILHAS'!A117</f>
        <v>A</v>
      </c>
      <c r="B117" s="741" t="str">
        <f>'BASE PLANILHAS'!B117:D117</f>
        <v>MÓDULO 1 - COMPOSIÇÃO DA REMUNERAÇÃO</v>
      </c>
      <c r="C117" s="742"/>
      <c r="D117" s="743"/>
      <c r="E117" s="256">
        <f>E21</f>
        <v>1281.1600000000001</v>
      </c>
    </row>
    <row r="118" spans="1:8" x14ac:dyDescent="0.2">
      <c r="A118" s="34" t="str">
        <f>'BASE PLANILHAS'!A118</f>
        <v>B</v>
      </c>
      <c r="B118" s="744" t="str">
        <f>'BASE PLANILHAS'!B118:D118</f>
        <v>MÓDULO 2 – ENCARGOS E BENEFÍCIOS MENSAIS E DIÁRIOS</v>
      </c>
      <c r="C118" s="731"/>
      <c r="D118" s="732"/>
      <c r="E118" s="263">
        <f>E58</f>
        <v>1331.7258400000001</v>
      </c>
    </row>
    <row r="119" spans="1:8" x14ac:dyDescent="0.2">
      <c r="A119" s="34" t="str">
        <f>'BASE PLANILHAS'!A119</f>
        <v>C</v>
      </c>
      <c r="B119" s="745" t="str">
        <f>'BASE PLANILHAS'!B119:D119</f>
        <v>MÓDULO 3 – PROVISÃO PARA RESCISÃO</v>
      </c>
      <c r="C119" s="746"/>
      <c r="D119" s="747"/>
      <c r="E119" s="263">
        <f>E70</f>
        <v>70.560132160246923</v>
      </c>
      <c r="G119" s="3"/>
    </row>
    <row r="120" spans="1:8" x14ac:dyDescent="0.2">
      <c r="A120" s="34" t="str">
        <f>'BASE PLANILHAS'!A120</f>
        <v>D</v>
      </c>
      <c r="B120" s="744" t="str">
        <f>'BASE PLANILHAS'!B120:D120</f>
        <v>MÓDULO 4 – CUSTO DE REPOSIÇÃO DO PROFISSIONAL AUSENTE</v>
      </c>
      <c r="C120" s="731"/>
      <c r="D120" s="732"/>
      <c r="E120" s="263">
        <f>E90</f>
        <v>221.93530797696968</v>
      </c>
      <c r="G120" s="3"/>
    </row>
    <row r="121" spans="1:8" x14ac:dyDescent="0.2">
      <c r="A121" s="34" t="str">
        <f>'BASE PLANILHAS'!A121</f>
        <v>E</v>
      </c>
      <c r="B121" s="728" t="str">
        <f>'BASE PLANILHAS'!B121:D121</f>
        <v>MÓDULO 5 – INSUMOS DIVERSOS</v>
      </c>
      <c r="C121" s="729"/>
      <c r="D121" s="730"/>
      <c r="E121" s="263">
        <f>E100</f>
        <v>66.11548611111111</v>
      </c>
    </row>
    <row r="122" spans="1:8" x14ac:dyDescent="0.2">
      <c r="A122" s="34" t="str">
        <f>'BASE PLANILHAS'!A122</f>
        <v>-</v>
      </c>
      <c r="B122" s="722" t="str">
        <f>'BASE PLANILHAS'!B122:D122</f>
        <v>Subtotal (A + B + C + D + E)</v>
      </c>
      <c r="C122" s="723"/>
      <c r="D122" s="724"/>
      <c r="E122" s="60">
        <f>SUM(E117:E121)</f>
        <v>2971.4967662483282</v>
      </c>
      <c r="F122" s="4"/>
      <c r="G122" s="2"/>
    </row>
    <row r="123" spans="1:8" ht="13.5" thickBot="1" x14ac:dyDescent="0.25">
      <c r="A123" s="36" t="str">
        <f>'BASE PLANILHAS'!A123</f>
        <v>F</v>
      </c>
      <c r="B123" s="725" t="str">
        <f>'BASE PLANILHAS'!B123:D123</f>
        <v>MÓDULO 6 – CUSTOS INDIRETOS, TRIBUTOS E LUCRO</v>
      </c>
      <c r="C123" s="726"/>
      <c r="D123" s="727"/>
      <c r="E123" s="24">
        <f>E112</f>
        <v>414.82433488936806</v>
      </c>
    </row>
    <row r="124" spans="1:8" ht="13.5" thickBot="1" x14ac:dyDescent="0.25">
      <c r="A124" s="696" t="str">
        <f>'BASE PLANILHAS'!A124:D124</f>
        <v xml:space="preserve">Custo Total </v>
      </c>
      <c r="B124" s="697"/>
      <c r="C124" s="697"/>
      <c r="D124" s="698"/>
      <c r="E124" s="49">
        <f>SUM(E122:E123)</f>
        <v>3386.3211011376961</v>
      </c>
      <c r="F124" s="4"/>
    </row>
    <row r="125" spans="1:8" ht="13.5" thickBot="1" x14ac:dyDescent="0.25">
      <c r="A125" s="696" t="str">
        <f>'BASE PLANILHAS'!A125:D125</f>
        <v xml:space="preserve">Custo Total Anual </v>
      </c>
      <c r="B125" s="697"/>
      <c r="C125" s="697"/>
      <c r="D125" s="698"/>
      <c r="E125" s="51">
        <f>E124*12</f>
        <v>40635.853213652357</v>
      </c>
      <c r="F125" s="4"/>
    </row>
    <row r="126" spans="1:8" hidden="1" x14ac:dyDescent="0.2">
      <c r="A126" s="269"/>
      <c r="B126" s="825"/>
      <c r="C126" s="825"/>
      <c r="D126" s="25"/>
      <c r="E126" s="25"/>
    </row>
    <row r="127" spans="1:8" ht="40.5" hidden="1" customHeight="1" thickBot="1" x14ac:dyDescent="0.25">
      <c r="A127" s="826"/>
      <c r="B127" s="827"/>
      <c r="C127" s="26"/>
      <c r="D127" s="8"/>
      <c r="E127" s="17"/>
    </row>
    <row r="128" spans="1:8" ht="12.75" hidden="1" customHeight="1" x14ac:dyDescent="0.2">
      <c r="A128" s="828"/>
      <c r="B128" s="829"/>
      <c r="C128" s="270"/>
      <c r="D128" s="271"/>
      <c r="E128" s="272"/>
    </row>
    <row r="129" spans="1:5" ht="12.75" hidden="1" customHeight="1" x14ac:dyDescent="0.2">
      <c r="A129" s="816"/>
      <c r="B129" s="817"/>
      <c r="C129" s="273"/>
      <c r="D129" s="274"/>
      <c r="E129" s="275"/>
    </row>
    <row r="130" spans="1:5" ht="12.75" hidden="1" customHeight="1" x14ac:dyDescent="0.2">
      <c r="A130" s="816"/>
      <c r="B130" s="817"/>
      <c r="C130" s="273"/>
      <c r="D130" s="274"/>
      <c r="E130" s="275"/>
    </row>
    <row r="131" spans="1:5" ht="12.75" hidden="1" customHeight="1" x14ac:dyDescent="0.2">
      <c r="A131" s="816"/>
      <c r="B131" s="817"/>
      <c r="C131" s="273"/>
      <c r="D131" s="274"/>
      <c r="E131" s="275"/>
    </row>
    <row r="132" spans="1:5" ht="12.75" hidden="1" customHeight="1" x14ac:dyDescent="0.2">
      <c r="A132" s="818"/>
      <c r="B132" s="819"/>
      <c r="C132" s="9"/>
      <c r="D132" s="10"/>
      <c r="E132" s="275"/>
    </row>
    <row r="133" spans="1:5" ht="13.5" hidden="1" customHeight="1" thickBot="1" x14ac:dyDescent="0.25">
      <c r="A133" s="820"/>
      <c r="B133" s="821"/>
      <c r="C133" s="276"/>
      <c r="D133" s="277"/>
      <c r="E133" s="278"/>
    </row>
    <row r="134" spans="1:5" ht="13.5" hidden="1" thickBot="1" x14ac:dyDescent="0.25">
      <c r="A134" s="822"/>
      <c r="B134" s="823"/>
      <c r="C134" s="823"/>
      <c r="D134" s="824"/>
      <c r="E134" s="11"/>
    </row>
    <row r="135" spans="1:5" hidden="1" x14ac:dyDescent="0.2">
      <c r="A135" s="7"/>
      <c r="B135" s="7"/>
      <c r="C135" s="7"/>
      <c r="D135" s="7"/>
      <c r="E135" s="7"/>
    </row>
    <row r="136" spans="1:5" hidden="1" x14ac:dyDescent="0.2">
      <c r="A136" s="269"/>
      <c r="B136" s="825"/>
      <c r="C136" s="825"/>
      <c r="D136" s="25"/>
      <c r="E136" s="25"/>
    </row>
    <row r="137" spans="1:5" ht="13.5" hidden="1" thickBot="1" x14ac:dyDescent="0.25">
      <c r="A137" s="798"/>
      <c r="B137" s="799"/>
      <c r="C137" s="799"/>
      <c r="D137" s="799"/>
      <c r="E137" s="800"/>
    </row>
    <row r="138" spans="1:5" ht="13.5" hidden="1" thickBot="1" x14ac:dyDescent="0.25">
      <c r="A138" s="279"/>
      <c r="B138" s="801"/>
      <c r="C138" s="802"/>
      <c r="D138" s="803"/>
      <c r="E138" s="17"/>
    </row>
    <row r="139" spans="1:5" hidden="1" x14ac:dyDescent="0.2">
      <c r="A139" s="280"/>
      <c r="B139" s="804"/>
      <c r="C139" s="805"/>
      <c r="D139" s="806"/>
      <c r="E139" s="281"/>
    </row>
    <row r="140" spans="1:5" hidden="1" x14ac:dyDescent="0.2">
      <c r="A140" s="282"/>
      <c r="B140" s="807"/>
      <c r="C140" s="808"/>
      <c r="D140" s="809"/>
      <c r="E140" s="283"/>
    </row>
    <row r="141" spans="1:5" ht="13.5" hidden="1" thickBot="1" x14ac:dyDescent="0.25">
      <c r="A141" s="282"/>
      <c r="B141" s="810"/>
      <c r="C141" s="811"/>
      <c r="D141" s="812"/>
      <c r="E141" s="283"/>
    </row>
    <row r="142" spans="1:5" ht="13.5" hidden="1" thickBot="1" x14ac:dyDescent="0.25">
      <c r="A142" s="813"/>
      <c r="B142" s="814"/>
      <c r="C142" s="814"/>
      <c r="D142" s="815"/>
      <c r="E142" s="11"/>
    </row>
    <row r="143" spans="1:5" hidden="1" x14ac:dyDescent="0.2">
      <c r="A143" s="284"/>
      <c r="B143" s="7"/>
      <c r="C143" s="7"/>
      <c r="D143" s="7"/>
      <c r="E143" s="7"/>
    </row>
    <row r="144" spans="1:5" hidden="1" x14ac:dyDescent="0.2">
      <c r="A144" s="7"/>
      <c r="B144" s="7"/>
      <c r="C144" s="7"/>
      <c r="D144" s="7"/>
      <c r="E144" s="7"/>
    </row>
    <row r="145" spans="1:8" hidden="1" x14ac:dyDescent="0.2">
      <c r="A145" s="7"/>
      <c r="B145" s="7"/>
      <c r="C145" s="7"/>
      <c r="D145" s="7"/>
      <c r="E145" s="7"/>
    </row>
    <row r="146" spans="1:8" x14ac:dyDescent="0.2">
      <c r="A146" s="13"/>
      <c r="B146" s="13"/>
      <c r="C146" s="7"/>
      <c r="D146" s="7"/>
      <c r="E146" s="30"/>
      <c r="F146" s="4"/>
    </row>
    <row r="147" spans="1:8" x14ac:dyDescent="0.2">
      <c r="A147" s="14"/>
      <c r="B147" s="13"/>
      <c r="C147" s="7"/>
      <c r="D147" s="7"/>
      <c r="E147" s="69"/>
      <c r="F147" s="4"/>
      <c r="H147" s="4"/>
    </row>
    <row r="148" spans="1:8" x14ac:dyDescent="0.2">
      <c r="A148" s="7"/>
      <c r="B148" s="7"/>
      <c r="C148" s="7"/>
      <c r="D148" s="7"/>
      <c r="E148" s="15"/>
      <c r="H148" s="4"/>
    </row>
    <row r="149" spans="1:8" x14ac:dyDescent="0.2">
      <c r="A149" s="7"/>
      <c r="B149" s="7"/>
      <c r="C149" s="7"/>
      <c r="D149" s="7"/>
      <c r="E149" s="15"/>
    </row>
    <row r="150" spans="1:8" x14ac:dyDescent="0.2">
      <c r="A150" s="4"/>
      <c r="E150" s="4"/>
    </row>
    <row r="151" spans="1:8" x14ac:dyDescent="0.2">
      <c r="A151" s="4"/>
    </row>
  </sheetData>
  <sheetProtection sheet="1" objects="1" scenarios="1"/>
  <mergeCells count="115"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  <mergeCell ref="A23:E23"/>
    <mergeCell ref="B25:C25"/>
    <mergeCell ref="B26:C26"/>
    <mergeCell ref="B27:C27"/>
    <mergeCell ref="B28:C28"/>
    <mergeCell ref="B29:C29"/>
    <mergeCell ref="B16:C16"/>
    <mergeCell ref="B17:C17"/>
    <mergeCell ref="B18:C18"/>
    <mergeCell ref="B19:C19"/>
    <mergeCell ref="B20:C20"/>
    <mergeCell ref="A21:D21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79:C79"/>
    <mergeCell ref="B80:C80"/>
    <mergeCell ref="A81:C81"/>
    <mergeCell ref="A92:E92"/>
    <mergeCell ref="B94:C94"/>
    <mergeCell ref="B95:C95"/>
    <mergeCell ref="A72:E72"/>
    <mergeCell ref="B74:C74"/>
    <mergeCell ref="B75:C75"/>
    <mergeCell ref="B76:C76"/>
    <mergeCell ref="B77:C77"/>
    <mergeCell ref="B78:C78"/>
    <mergeCell ref="B83:C83"/>
    <mergeCell ref="B84:C84"/>
    <mergeCell ref="A85:C85"/>
    <mergeCell ref="B87:C87"/>
    <mergeCell ref="B88:C88"/>
    <mergeCell ref="B89:C89"/>
    <mergeCell ref="A90:C90"/>
    <mergeCell ref="C104:D104"/>
    <mergeCell ref="A111:B111"/>
    <mergeCell ref="A112:D112"/>
    <mergeCell ref="A114:E114"/>
    <mergeCell ref="A116:D116"/>
    <mergeCell ref="B117:D117"/>
    <mergeCell ref="B96:C96"/>
    <mergeCell ref="B97:C97"/>
    <mergeCell ref="B98:C98"/>
    <mergeCell ref="B99:C99"/>
    <mergeCell ref="A100:C100"/>
    <mergeCell ref="A102:E102"/>
    <mergeCell ref="A124:D124"/>
    <mergeCell ref="A125:D125"/>
    <mergeCell ref="B126:C126"/>
    <mergeCell ref="A127:B127"/>
    <mergeCell ref="A128:B128"/>
    <mergeCell ref="A129:B129"/>
    <mergeCell ref="B118:D118"/>
    <mergeCell ref="B119:D119"/>
    <mergeCell ref="B120:D120"/>
    <mergeCell ref="B121:D121"/>
    <mergeCell ref="B122:D122"/>
    <mergeCell ref="B123:D123"/>
    <mergeCell ref="A137:E137"/>
    <mergeCell ref="B138:D138"/>
    <mergeCell ref="B139:D139"/>
    <mergeCell ref="B140:D140"/>
    <mergeCell ref="B141:D141"/>
    <mergeCell ref="A142:D142"/>
    <mergeCell ref="A130:B130"/>
    <mergeCell ref="A131:B131"/>
    <mergeCell ref="A132:B132"/>
    <mergeCell ref="A133:B133"/>
    <mergeCell ref="A134:D134"/>
    <mergeCell ref="B136:C136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59999389629810485"/>
  </sheetPr>
  <dimension ref="A1:N193"/>
  <sheetViews>
    <sheetView showGridLines="0" view="pageBreakPreview" topLeftCell="A163" zoomScaleNormal="100" zoomScaleSheetLayoutView="100" workbookViewId="0">
      <selection activeCell="L40" sqref="L40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0.2851562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 x14ac:dyDescent="0.2">
      <c r="A1" s="752" t="str">
        <f>'BASE PLANILHAS'!A1:E1</f>
        <v>ANEXO VI - PLANILHA DE COMPOSIÇÃO DE CUSTOS</v>
      </c>
      <c r="B1" s="753"/>
      <c r="C1" s="753"/>
      <c r="D1" s="753"/>
      <c r="E1" s="754"/>
    </row>
    <row r="2" spans="1:8" ht="13.5" thickBot="1" x14ac:dyDescent="0.25">
      <c r="A2" s="174"/>
      <c r="B2" s="221"/>
      <c r="C2" s="221"/>
      <c r="D2" s="222"/>
      <c r="E2" s="223"/>
      <c r="F2" s="54"/>
      <c r="G2" s="54"/>
      <c r="H2" s="54"/>
    </row>
    <row r="3" spans="1:8" ht="13.5" thickBot="1" x14ac:dyDescent="0.25">
      <c r="A3" s="755" t="str">
        <f>'BASE PLANILHAS'!A3:E3</f>
        <v>Dados para composição dos custos referentes à mão-de-obra</v>
      </c>
      <c r="B3" s="756"/>
      <c r="C3" s="756"/>
      <c r="D3" s="756"/>
      <c r="E3" s="757"/>
      <c r="F3" s="54"/>
      <c r="G3" s="54"/>
      <c r="H3" s="54"/>
    </row>
    <row r="4" spans="1:8" x14ac:dyDescent="0.2">
      <c r="A4" s="64" t="str">
        <f>'BASE PLANILHAS'!A4</f>
        <v>A</v>
      </c>
      <c r="B4" s="758" t="str">
        <f>'BASE PLANILHAS'!B4:D4</f>
        <v>Localidade</v>
      </c>
      <c r="C4" s="759"/>
      <c r="D4" s="760"/>
      <c r="E4" s="316" t="str">
        <f>CCT!A6</f>
        <v>Araguari</v>
      </c>
      <c r="F4" s="54"/>
      <c r="G4" s="54"/>
      <c r="H4" s="54"/>
    </row>
    <row r="5" spans="1:8" x14ac:dyDescent="0.2">
      <c r="A5" s="34" t="str">
        <f>'BASE PLANILHAS'!A5</f>
        <v>B</v>
      </c>
      <c r="B5" s="761" t="str">
        <f>'BASE PLANILHAS'!B5:D5</f>
        <v>Tipo de serviço</v>
      </c>
      <c r="C5" s="762"/>
      <c r="D5" s="763"/>
      <c r="E5" s="33" t="str">
        <f>'BASE PLANILHAS'!E5</f>
        <v>Apoio Administrativo</v>
      </c>
      <c r="F5" s="54"/>
      <c r="G5" s="54"/>
      <c r="H5" s="54"/>
    </row>
    <row r="6" spans="1:8" x14ac:dyDescent="0.2">
      <c r="A6" s="34" t="str">
        <f>'BASE PLANILHAS'!A6</f>
        <v>C</v>
      </c>
      <c r="B6" s="745" t="str">
        <f>'BASE PLANILHAS'!B6:D6</f>
        <v>Salário Nominativo da Categoria Profissional</v>
      </c>
      <c r="C6" s="746"/>
      <c r="D6" s="747"/>
      <c r="E6" s="224"/>
      <c r="F6" s="54"/>
      <c r="G6" s="54"/>
      <c r="H6" s="54"/>
    </row>
    <row r="7" spans="1:8" ht="25.5" x14ac:dyDescent="0.2">
      <c r="A7" s="34" t="str">
        <f>'BASE PLANILHAS'!A7</f>
        <v>D</v>
      </c>
      <c r="B7" s="745" t="str">
        <f>'BASE PLANILHAS'!B7:D7</f>
        <v>Categoria profissional (vinculada à execução contratual)</v>
      </c>
      <c r="C7" s="746"/>
      <c r="D7" s="747"/>
      <c r="E7" s="298" t="s">
        <v>408</v>
      </c>
      <c r="G7" s="1"/>
    </row>
    <row r="8" spans="1:8" ht="13.5" thickBot="1" x14ac:dyDescent="0.25">
      <c r="A8" s="36" t="str">
        <f>'BASE PLANILHAS'!A8</f>
        <v>E</v>
      </c>
      <c r="B8" s="764" t="str">
        <f>'BASE PLANILHAS'!B8:D8</f>
        <v>Data base da categoria (dia/mês/ano)</v>
      </c>
      <c r="C8" s="765"/>
      <c r="D8" s="766"/>
      <c r="E8" s="225">
        <f>CCT!P6</f>
        <v>43101</v>
      </c>
      <c r="F8" s="63"/>
    </row>
    <row r="9" spans="1:8" x14ac:dyDescent="0.2">
      <c r="A9" s="226"/>
      <c r="B9" s="100"/>
      <c r="C9" s="100"/>
      <c r="D9" s="100"/>
      <c r="E9" s="227"/>
      <c r="F9" s="63"/>
      <c r="H9" s="1"/>
    </row>
    <row r="10" spans="1:8" x14ac:dyDescent="0.2">
      <c r="A10" s="711" t="str">
        <f>'BASE PLANILHAS'!A10:E10</f>
        <v>MÓDULO 1 - COMPOSIÇÃO DA REMUNERAÇÃO</v>
      </c>
      <c r="B10" s="712"/>
      <c r="C10" s="712"/>
      <c r="D10" s="712"/>
      <c r="E10" s="713"/>
      <c r="F10" s="70"/>
    </row>
    <row r="11" spans="1:8" ht="13.5" thickBot="1" x14ac:dyDescent="0.25">
      <c r="A11" s="228"/>
      <c r="B11" s="229"/>
      <c r="C11" s="229"/>
      <c r="D11" s="229"/>
      <c r="E11" s="230"/>
      <c r="F11" s="1"/>
    </row>
    <row r="12" spans="1:8" ht="13.5" thickBot="1" x14ac:dyDescent="0.25">
      <c r="A12" s="324" t="str">
        <f>'BASE PLANILHAS'!A13</f>
        <v>A</v>
      </c>
      <c r="B12" s="830" t="str">
        <f>'BASE PLANILHAS'!B13:C13</f>
        <v>Salário Base</v>
      </c>
      <c r="C12" s="831"/>
      <c r="D12" s="831"/>
      <c r="E12" s="832"/>
    </row>
    <row r="13" spans="1:8" ht="13.5" thickBot="1" x14ac:dyDescent="0.25">
      <c r="A13" s="317"/>
      <c r="B13" s="317" t="s">
        <v>354</v>
      </c>
      <c r="C13" s="318" t="s">
        <v>350</v>
      </c>
      <c r="D13" s="318" t="s">
        <v>355</v>
      </c>
      <c r="E13" s="319" t="s">
        <v>351</v>
      </c>
    </row>
    <row r="14" spans="1:8" x14ac:dyDescent="0.2">
      <c r="A14" s="231"/>
      <c r="B14" s="231" t="s">
        <v>369</v>
      </c>
      <c r="C14" s="285">
        <v>0</v>
      </c>
      <c r="D14" s="286">
        <v>0</v>
      </c>
      <c r="E14" s="287">
        <f>D14*C14</f>
        <v>0</v>
      </c>
      <c r="F14">
        <f>COUNTBLANK(E14:E49)</f>
        <v>0</v>
      </c>
    </row>
    <row r="15" spans="1:8" x14ac:dyDescent="0.2">
      <c r="A15" s="231"/>
      <c r="B15" s="231" t="s">
        <v>370</v>
      </c>
      <c r="C15" s="285">
        <v>0</v>
      </c>
      <c r="D15" s="286">
        <v>0</v>
      </c>
      <c r="E15" s="288">
        <f>D15*C15</f>
        <v>0</v>
      </c>
    </row>
    <row r="16" spans="1:8" x14ac:dyDescent="0.2">
      <c r="A16" s="231"/>
      <c r="B16" s="231" t="s">
        <v>419</v>
      </c>
      <c r="C16" s="285">
        <v>0</v>
      </c>
      <c r="D16" s="286">
        <v>0</v>
      </c>
      <c r="E16" s="288">
        <f>D16*C16</f>
        <v>0</v>
      </c>
    </row>
    <row r="17" spans="1:5" x14ac:dyDescent="0.2">
      <c r="A17" s="231"/>
      <c r="B17" s="231" t="s">
        <v>420</v>
      </c>
      <c r="C17" s="285">
        <v>0</v>
      </c>
      <c r="D17" s="286">
        <v>0</v>
      </c>
      <c r="E17" s="288">
        <f t="shared" ref="E17" si="0">D17*C17</f>
        <v>0</v>
      </c>
    </row>
    <row r="18" spans="1:5" x14ac:dyDescent="0.2">
      <c r="A18" s="231"/>
      <c r="B18" s="231" t="s">
        <v>371</v>
      </c>
      <c r="C18" s="285">
        <v>0</v>
      </c>
      <c r="D18" s="286">
        <v>0</v>
      </c>
      <c r="E18" s="288">
        <f t="shared" ref="E18:E49" si="1">D18*C18</f>
        <v>0</v>
      </c>
    </row>
    <row r="19" spans="1:5" x14ac:dyDescent="0.2">
      <c r="A19" s="231"/>
      <c r="B19" s="231" t="s">
        <v>240</v>
      </c>
      <c r="C19" s="285">
        <v>0</v>
      </c>
      <c r="D19" s="286">
        <v>0</v>
      </c>
      <c r="E19" s="288">
        <f t="shared" si="1"/>
        <v>0</v>
      </c>
    </row>
    <row r="20" spans="1:5" x14ac:dyDescent="0.2">
      <c r="A20" s="231"/>
      <c r="B20" s="231" t="s">
        <v>238</v>
      </c>
      <c r="C20" s="285">
        <v>0</v>
      </c>
      <c r="D20" s="286">
        <v>0</v>
      </c>
      <c r="E20" s="288">
        <f t="shared" si="1"/>
        <v>0</v>
      </c>
    </row>
    <row r="21" spans="1:5" x14ac:dyDescent="0.2">
      <c r="A21" s="231"/>
      <c r="B21" s="231" t="s">
        <v>372</v>
      </c>
      <c r="C21" s="285">
        <v>0</v>
      </c>
      <c r="D21" s="286">
        <v>0</v>
      </c>
      <c r="E21" s="288">
        <f t="shared" si="1"/>
        <v>0</v>
      </c>
    </row>
    <row r="22" spans="1:5" x14ac:dyDescent="0.2">
      <c r="A22" s="232"/>
      <c r="B22" s="232" t="s">
        <v>241</v>
      </c>
      <c r="C22" s="233">
        <f>CCT!G6</f>
        <v>2</v>
      </c>
      <c r="D22" s="234">
        <f>CCT!H6</f>
        <v>1041.5999999999999</v>
      </c>
      <c r="E22" s="289">
        <f t="shared" si="1"/>
        <v>2083.1999999999998</v>
      </c>
    </row>
    <row r="23" spans="1:5" x14ac:dyDescent="0.2">
      <c r="A23" s="231"/>
      <c r="B23" s="231" t="s">
        <v>367</v>
      </c>
      <c r="C23" s="285">
        <v>0</v>
      </c>
      <c r="D23" s="286">
        <v>0</v>
      </c>
      <c r="E23" s="288">
        <f t="shared" si="1"/>
        <v>0</v>
      </c>
    </row>
    <row r="24" spans="1:5" x14ac:dyDescent="0.2">
      <c r="A24" s="231"/>
      <c r="B24" s="231" t="s">
        <v>366</v>
      </c>
      <c r="C24" s="285">
        <v>0</v>
      </c>
      <c r="D24" s="286">
        <v>0</v>
      </c>
      <c r="E24" s="288">
        <f t="shared" si="1"/>
        <v>0</v>
      </c>
    </row>
    <row r="25" spans="1:5" x14ac:dyDescent="0.2">
      <c r="A25" s="231"/>
      <c r="B25" s="231" t="s">
        <v>373</v>
      </c>
      <c r="C25" s="285">
        <v>0</v>
      </c>
      <c r="D25" s="286">
        <v>0</v>
      </c>
      <c r="E25" s="288">
        <f t="shared" si="1"/>
        <v>0</v>
      </c>
    </row>
    <row r="26" spans="1:5" x14ac:dyDescent="0.2">
      <c r="A26" s="231"/>
      <c r="B26" s="231" t="s">
        <v>195</v>
      </c>
      <c r="C26" s="285">
        <v>0</v>
      </c>
      <c r="D26" s="286">
        <v>0</v>
      </c>
      <c r="E26" s="288">
        <f t="shared" si="1"/>
        <v>0</v>
      </c>
    </row>
    <row r="27" spans="1:5" x14ac:dyDescent="0.2">
      <c r="A27" s="231"/>
      <c r="B27" s="231" t="s">
        <v>421</v>
      </c>
      <c r="C27" s="285">
        <v>0</v>
      </c>
      <c r="D27" s="286">
        <v>0</v>
      </c>
      <c r="E27" s="288">
        <f t="shared" si="1"/>
        <v>0</v>
      </c>
    </row>
    <row r="28" spans="1:5" x14ac:dyDescent="0.2">
      <c r="A28" s="231"/>
      <c r="B28" s="231" t="s">
        <v>374</v>
      </c>
      <c r="C28" s="285">
        <v>0</v>
      </c>
      <c r="D28" s="286">
        <v>0</v>
      </c>
      <c r="E28" s="288">
        <f t="shared" si="1"/>
        <v>0</v>
      </c>
    </row>
    <row r="29" spans="1:5" x14ac:dyDescent="0.2">
      <c r="A29" s="231"/>
      <c r="B29" s="231" t="s">
        <v>196</v>
      </c>
      <c r="C29" s="285">
        <v>0</v>
      </c>
      <c r="D29" s="286">
        <v>0</v>
      </c>
      <c r="E29" s="288">
        <f t="shared" si="1"/>
        <v>0</v>
      </c>
    </row>
    <row r="30" spans="1:5" x14ac:dyDescent="0.2">
      <c r="A30" s="231"/>
      <c r="B30" s="231" t="s">
        <v>242</v>
      </c>
      <c r="C30" s="285">
        <v>0</v>
      </c>
      <c r="D30" s="286">
        <v>0</v>
      </c>
      <c r="E30" s="288">
        <f t="shared" si="1"/>
        <v>0</v>
      </c>
    </row>
    <row r="31" spans="1:5" x14ac:dyDescent="0.2">
      <c r="A31" s="231"/>
      <c r="B31" s="231" t="s">
        <v>375</v>
      </c>
      <c r="C31" s="285">
        <v>0</v>
      </c>
      <c r="D31" s="286">
        <v>0</v>
      </c>
      <c r="E31" s="288">
        <f t="shared" si="1"/>
        <v>0</v>
      </c>
    </row>
    <row r="32" spans="1:5" x14ac:dyDescent="0.2">
      <c r="A32" s="231"/>
      <c r="B32" s="231" t="s">
        <v>197</v>
      </c>
      <c r="C32" s="285">
        <v>0</v>
      </c>
      <c r="D32" s="286">
        <v>0</v>
      </c>
      <c r="E32" s="288">
        <f t="shared" si="1"/>
        <v>0</v>
      </c>
    </row>
    <row r="33" spans="1:5" x14ac:dyDescent="0.2">
      <c r="A33" s="231"/>
      <c r="B33" s="231" t="s">
        <v>353</v>
      </c>
      <c r="C33" s="285">
        <v>0</v>
      </c>
      <c r="D33" s="286">
        <v>0</v>
      </c>
      <c r="E33" s="288">
        <f t="shared" si="1"/>
        <v>0</v>
      </c>
    </row>
    <row r="34" spans="1:5" x14ac:dyDescent="0.2">
      <c r="A34" s="231"/>
      <c r="B34" s="231" t="s">
        <v>376</v>
      </c>
      <c r="C34" s="285">
        <v>0</v>
      </c>
      <c r="D34" s="286">
        <v>0</v>
      </c>
      <c r="E34" s="288">
        <f t="shared" si="1"/>
        <v>0</v>
      </c>
    </row>
    <row r="35" spans="1:5" x14ac:dyDescent="0.2">
      <c r="A35" s="231"/>
      <c r="B35" s="231" t="s">
        <v>198</v>
      </c>
      <c r="C35" s="285">
        <v>0</v>
      </c>
      <c r="D35" s="286">
        <v>0</v>
      </c>
      <c r="E35" s="288">
        <f t="shared" si="1"/>
        <v>0</v>
      </c>
    </row>
    <row r="36" spans="1:5" x14ac:dyDescent="0.2">
      <c r="A36" s="231"/>
      <c r="B36" s="231" t="s">
        <v>199</v>
      </c>
      <c r="C36" s="285">
        <v>0</v>
      </c>
      <c r="D36" s="286">
        <v>0</v>
      </c>
      <c r="E36" s="288">
        <f t="shared" si="1"/>
        <v>0</v>
      </c>
    </row>
    <row r="37" spans="1:5" x14ac:dyDescent="0.2">
      <c r="A37" s="231"/>
      <c r="B37" s="231" t="s">
        <v>200</v>
      </c>
      <c r="C37" s="285">
        <v>0</v>
      </c>
      <c r="D37" s="286">
        <v>0</v>
      </c>
      <c r="E37" s="288">
        <f t="shared" si="1"/>
        <v>0</v>
      </c>
    </row>
    <row r="38" spans="1:5" x14ac:dyDescent="0.2">
      <c r="A38" s="231"/>
      <c r="B38" s="231" t="s">
        <v>201</v>
      </c>
      <c r="C38" s="285">
        <v>0</v>
      </c>
      <c r="D38" s="286">
        <v>0</v>
      </c>
      <c r="E38" s="288">
        <f t="shared" si="1"/>
        <v>0</v>
      </c>
    </row>
    <row r="39" spans="1:5" x14ac:dyDescent="0.2">
      <c r="A39" s="231"/>
      <c r="B39" s="231" t="s">
        <v>368</v>
      </c>
      <c r="C39" s="285">
        <v>0</v>
      </c>
      <c r="D39" s="286">
        <v>0</v>
      </c>
      <c r="E39" s="288">
        <f t="shared" si="1"/>
        <v>0</v>
      </c>
    </row>
    <row r="40" spans="1:5" x14ac:dyDescent="0.2">
      <c r="A40" s="231"/>
      <c r="B40" s="231" t="s">
        <v>194</v>
      </c>
      <c r="C40" s="285">
        <v>0</v>
      </c>
      <c r="D40" s="286">
        <v>0</v>
      </c>
      <c r="E40" s="288">
        <f t="shared" si="1"/>
        <v>0</v>
      </c>
    </row>
    <row r="41" spans="1:5" x14ac:dyDescent="0.2">
      <c r="A41" s="232"/>
      <c r="B41" s="232" t="s">
        <v>193</v>
      </c>
      <c r="C41" s="233">
        <f>CCT!G7</f>
        <v>1</v>
      </c>
      <c r="D41" s="234">
        <f>CCT!H7</f>
        <v>2216.6799999999998</v>
      </c>
      <c r="E41" s="289">
        <f t="shared" si="1"/>
        <v>2216.6799999999998</v>
      </c>
    </row>
    <row r="42" spans="1:5" x14ac:dyDescent="0.2">
      <c r="A42" s="231"/>
      <c r="B42" s="231" t="s">
        <v>422</v>
      </c>
      <c r="C42" s="285">
        <v>0</v>
      </c>
      <c r="D42" s="286">
        <v>0</v>
      </c>
      <c r="E42" s="288">
        <f t="shared" si="1"/>
        <v>0</v>
      </c>
    </row>
    <row r="43" spans="1:5" x14ac:dyDescent="0.2">
      <c r="A43" s="231"/>
      <c r="B43" s="231" t="s">
        <v>423</v>
      </c>
      <c r="C43" s="285">
        <v>0</v>
      </c>
      <c r="D43" s="286">
        <v>0</v>
      </c>
      <c r="E43" s="288">
        <f t="shared" si="1"/>
        <v>0</v>
      </c>
    </row>
    <row r="44" spans="1:5" x14ac:dyDescent="0.2">
      <c r="A44" s="231"/>
      <c r="B44" s="231" t="s">
        <v>466</v>
      </c>
      <c r="C44" s="285">
        <v>0</v>
      </c>
      <c r="D44" s="286">
        <v>0</v>
      </c>
      <c r="E44" s="288">
        <f t="shared" si="1"/>
        <v>0</v>
      </c>
    </row>
    <row r="45" spans="1:5" x14ac:dyDescent="0.2">
      <c r="A45" s="231"/>
      <c r="B45" s="231" t="s">
        <v>377</v>
      </c>
      <c r="C45" s="285">
        <v>0</v>
      </c>
      <c r="D45" s="286">
        <v>0</v>
      </c>
      <c r="E45" s="288">
        <f t="shared" si="1"/>
        <v>0</v>
      </c>
    </row>
    <row r="46" spans="1:5" x14ac:dyDescent="0.2">
      <c r="A46" s="231"/>
      <c r="B46" s="231" t="s">
        <v>378</v>
      </c>
      <c r="C46" s="285">
        <v>0</v>
      </c>
      <c r="D46" s="286">
        <v>0</v>
      </c>
      <c r="E46" s="288">
        <f t="shared" si="1"/>
        <v>0</v>
      </c>
    </row>
    <row r="47" spans="1:5" x14ac:dyDescent="0.2">
      <c r="A47" s="231"/>
      <c r="B47" s="231" t="s">
        <v>381</v>
      </c>
      <c r="C47" s="285">
        <v>0</v>
      </c>
      <c r="D47" s="286">
        <v>0</v>
      </c>
      <c r="E47" s="288">
        <f t="shared" si="1"/>
        <v>0</v>
      </c>
    </row>
    <row r="48" spans="1:5" x14ac:dyDescent="0.2">
      <c r="A48" s="231"/>
      <c r="B48" s="231" t="s">
        <v>379</v>
      </c>
      <c r="C48" s="285">
        <v>0</v>
      </c>
      <c r="D48" s="286">
        <v>0</v>
      </c>
      <c r="E48" s="288">
        <f t="shared" si="1"/>
        <v>0</v>
      </c>
    </row>
    <row r="49" spans="1:7" ht="13.5" thickBot="1" x14ac:dyDescent="0.25">
      <c r="A49" s="231"/>
      <c r="B49" s="231" t="s">
        <v>380</v>
      </c>
      <c r="C49" s="285">
        <v>0</v>
      </c>
      <c r="D49" s="286">
        <v>0</v>
      </c>
      <c r="E49" s="288">
        <f t="shared" si="1"/>
        <v>0</v>
      </c>
    </row>
    <row r="50" spans="1:7" ht="13.5" thickBot="1" x14ac:dyDescent="0.25">
      <c r="A50" s="320"/>
      <c r="B50" s="321" t="str">
        <f>CONCATENATE("Total ",B13)</f>
        <v>Total Cargos - PGJ</v>
      </c>
      <c r="C50" s="318">
        <f>SUM(C14:C49)</f>
        <v>3</v>
      </c>
      <c r="D50" s="318"/>
      <c r="E50" s="322">
        <f>SUM(E14:E49)</f>
        <v>4299.8799999999992</v>
      </c>
    </row>
    <row r="51" spans="1:7" ht="13.5" thickBot="1" x14ac:dyDescent="0.25">
      <c r="A51" s="325"/>
      <c r="B51" s="325" t="s">
        <v>365</v>
      </c>
      <c r="C51" s="326" t="s">
        <v>350</v>
      </c>
      <c r="D51" s="326" t="s">
        <v>355</v>
      </c>
      <c r="E51" s="327" t="s">
        <v>351</v>
      </c>
    </row>
    <row r="52" spans="1:7" ht="13.5" thickBot="1" x14ac:dyDescent="0.25">
      <c r="A52" s="231"/>
      <c r="B52" s="231" t="s">
        <v>353</v>
      </c>
      <c r="C52" s="285">
        <v>0</v>
      </c>
      <c r="D52" s="286">
        <v>0</v>
      </c>
      <c r="E52" s="288">
        <f t="shared" ref="E52" si="2">D52*C52</f>
        <v>0</v>
      </c>
    </row>
    <row r="53" spans="1:7" ht="13.5" thickBot="1" x14ac:dyDescent="0.25">
      <c r="A53" s="328"/>
      <c r="B53" s="329" t="str">
        <f>CONCATENATE("Total ",B51)</f>
        <v>Total Cargos - FEPDC</v>
      </c>
      <c r="C53" s="326">
        <f>SUM(C52)</f>
        <v>0</v>
      </c>
      <c r="D53" s="326"/>
      <c r="E53" s="330">
        <f>SUM(E52)</f>
        <v>0</v>
      </c>
    </row>
    <row r="54" spans="1:7" ht="13.5" thickBot="1" x14ac:dyDescent="0.25">
      <c r="A54" s="320"/>
      <c r="B54" s="321" t="str">
        <f>CONCATENATE("Total ",E4)</f>
        <v>Total Araguari</v>
      </c>
      <c r="C54" s="318">
        <f>C50+C53</f>
        <v>3</v>
      </c>
      <c r="D54" s="318"/>
      <c r="E54" s="322">
        <f>E50+E53</f>
        <v>4299.8799999999992</v>
      </c>
    </row>
    <row r="55" spans="1:7" ht="13.5" thickBot="1" x14ac:dyDescent="0.25">
      <c r="A55" s="833"/>
      <c r="B55" s="834"/>
      <c r="C55" s="835"/>
      <c r="D55" s="323" t="str">
        <f>'BASE PLANILHAS'!D12</f>
        <v>Referência</v>
      </c>
      <c r="E55" s="323" t="str">
        <f>'BASE PLANILHAS'!E12</f>
        <v>Valor (R$)</v>
      </c>
    </row>
    <row r="56" spans="1:7" x14ac:dyDescent="0.2">
      <c r="A56" s="40" t="str">
        <f>'BASE PLANILHAS'!A14</f>
        <v>B</v>
      </c>
      <c r="B56" s="720" t="str">
        <f>'BASE PLANILHAS'!B14:C14</f>
        <v xml:space="preserve">Adicional Periculosidade </v>
      </c>
      <c r="C56" s="721"/>
      <c r="D56" s="42">
        <v>0.3</v>
      </c>
      <c r="E56" s="216">
        <f>D56*E26</f>
        <v>0</v>
      </c>
      <c r="G56" s="1"/>
    </row>
    <row r="57" spans="1:7" x14ac:dyDescent="0.2">
      <c r="A57" s="34" t="str">
        <f>'BASE PLANILHAS'!A15</f>
        <v>C</v>
      </c>
      <c r="B57" s="699" t="str">
        <f>'BASE PLANILHAS'!B15:C15</f>
        <v>Adicional Insalubridade</v>
      </c>
      <c r="C57" s="700"/>
      <c r="D57" s="295">
        <f>0.2*PARAMETROS!B79</f>
        <v>190.8</v>
      </c>
      <c r="E57" s="55">
        <f>D57*(C20+C29+C30+C32+C36)</f>
        <v>0</v>
      </c>
      <c r="G57" s="1"/>
    </row>
    <row r="58" spans="1:7" x14ac:dyDescent="0.2">
      <c r="A58" s="34" t="str">
        <f>'BASE PLANILHAS'!A16</f>
        <v>D</v>
      </c>
      <c r="B58" s="699" t="str">
        <f>'BASE PLANILHAS'!B16:C16</f>
        <v>Adicional Noturno</v>
      </c>
      <c r="C58" s="700"/>
      <c r="D58" s="291">
        <f>1/210*0.2*10.285*15.5</f>
        <v>0.1518261904761905</v>
      </c>
      <c r="E58" s="216">
        <f>D58*E38</f>
        <v>0</v>
      </c>
      <c r="G58" s="1"/>
    </row>
    <row r="59" spans="1:7" x14ac:dyDescent="0.2">
      <c r="A59" s="34" t="str">
        <f>'BASE PLANILHAS'!A17</f>
        <v>E</v>
      </c>
      <c r="B59" s="701" t="str">
        <f>'BASE PLANILHAS'!B17:C17</f>
        <v>Adicional de Hora Noturna Reduzida</v>
      </c>
      <c r="C59" s="702"/>
      <c r="D59" s="42">
        <v>0</v>
      </c>
      <c r="E59" s="216">
        <f t="shared" ref="E59" si="3">D59*$E$12</f>
        <v>0</v>
      </c>
    </row>
    <row r="60" spans="1:7" x14ac:dyDescent="0.2">
      <c r="A60" s="34" t="str">
        <f>'BASE PLANILHAS'!A18</f>
        <v>F</v>
      </c>
      <c r="B60" s="699" t="str">
        <f>'BASE PLANILHAS'!B18:C18</f>
        <v>Intervalo Intrajornada</v>
      </c>
      <c r="C60" s="700"/>
      <c r="D60" s="42">
        <v>0</v>
      </c>
      <c r="E60" s="290">
        <f>E39/220*20+((E37+E37*D61)/210*15.5)+((E38+E38*D61)/210*1.2*15.5)</f>
        <v>0</v>
      </c>
    </row>
    <row r="61" spans="1:7" x14ac:dyDescent="0.2">
      <c r="A61" s="34" t="str">
        <f>'BASE PLANILHAS'!A19</f>
        <v>G</v>
      </c>
      <c r="B61" s="699" t="str">
        <f>'BASE PLANILHAS'!B19:C19</f>
        <v>Feriado Nacional - Súmula 444/2012 - TST</v>
      </c>
      <c r="C61" s="700"/>
      <c r="D61" s="291">
        <v>0</v>
      </c>
      <c r="E61" s="216">
        <f>(E37+E38)*D61</f>
        <v>0</v>
      </c>
    </row>
    <row r="62" spans="1:7" ht="13.5" thickBot="1" x14ac:dyDescent="0.25">
      <c r="A62" s="64" t="str">
        <f>'BASE PLANILHAS'!A20</f>
        <v>H</v>
      </c>
      <c r="B62" s="701" t="str">
        <f>'BASE PLANILHAS'!B20:C20</f>
        <v>Adicional de Acúmulo de função</v>
      </c>
      <c r="C62" s="702"/>
      <c r="D62" s="43">
        <v>0</v>
      </c>
      <c r="E62" s="215">
        <f>0</f>
        <v>0</v>
      </c>
    </row>
    <row r="63" spans="1:7" ht="13.5" thickBot="1" x14ac:dyDescent="0.25">
      <c r="A63" s="696" t="str">
        <f>'BASE PLANILHAS'!A21:D21</f>
        <v>Total do Módulo 1</v>
      </c>
      <c r="B63" s="697"/>
      <c r="C63" s="697"/>
      <c r="D63" s="698"/>
      <c r="E63" s="51">
        <f>SUM(E56:E62)+E54</f>
        <v>4299.8799999999992</v>
      </c>
    </row>
    <row r="64" spans="1:7" x14ac:dyDescent="0.2">
      <c r="A64" s="364"/>
      <c r="B64" s="365"/>
      <c r="C64" s="365"/>
      <c r="D64" s="365"/>
      <c r="E64" s="44"/>
      <c r="F64" s="1"/>
    </row>
    <row r="65" spans="1:9" x14ac:dyDescent="0.2">
      <c r="A65" s="711" t="str">
        <f>'BASE PLANILHAS'!A23:E23</f>
        <v>MÓDULO 2 – ENCARGOS E BENEFÍCIOS MENSAIS E DIÁRIOS</v>
      </c>
      <c r="B65" s="712"/>
      <c r="C65" s="712"/>
      <c r="D65" s="712"/>
      <c r="E65" s="713"/>
      <c r="F65" s="1"/>
    </row>
    <row r="66" spans="1:9" ht="13.5" thickBot="1" x14ac:dyDescent="0.25">
      <c r="A66" s="361"/>
      <c r="B66" s="362"/>
      <c r="C66" s="362"/>
      <c r="D66" s="362"/>
      <c r="E66" s="363"/>
      <c r="F66" s="1"/>
    </row>
    <row r="67" spans="1:9" ht="13.5" thickBot="1" x14ac:dyDescent="0.25">
      <c r="A67" s="214" t="str">
        <f>'BASE PLANILHAS'!A25</f>
        <v>2.1</v>
      </c>
      <c r="B67" s="696" t="str">
        <f>'BASE PLANILHAS'!B25:C25</f>
        <v>Submódulo 2.1 - Encargos Previdenciários, FGTS e Outras Contribuições</v>
      </c>
      <c r="C67" s="698"/>
      <c r="D67" s="214" t="str">
        <f>'BASE PLANILHAS'!D25</f>
        <v>Referência</v>
      </c>
      <c r="E67" s="214" t="str">
        <f>'BASE PLANILHAS'!E25</f>
        <v>Valor (R$)</v>
      </c>
    </row>
    <row r="68" spans="1:9" x14ac:dyDescent="0.2">
      <c r="A68" s="40" t="str">
        <f>'BASE PLANILHAS'!A26</f>
        <v>A</v>
      </c>
      <c r="B68" s="708" t="str">
        <f>'BASE PLANILHAS'!B26:C26</f>
        <v>INSS</v>
      </c>
      <c r="C68" s="710"/>
      <c r="D68" s="73">
        <f>'BASE PLANILHAS'!D26</f>
        <v>0.2</v>
      </c>
      <c r="E68" s="74">
        <f>$E$63*D68</f>
        <v>859.97599999999989</v>
      </c>
    </row>
    <row r="69" spans="1:9" x14ac:dyDescent="0.2">
      <c r="A69" s="34" t="str">
        <f>'BASE PLANILHAS'!A27</f>
        <v>B</v>
      </c>
      <c r="B69" s="701" t="str">
        <f>'BASE PLANILHAS'!B27:C27</f>
        <v>SESI OU SENAC</v>
      </c>
      <c r="C69" s="702"/>
      <c r="D69" s="18">
        <f>'BASE PLANILHAS'!D27</f>
        <v>1.4999999999999999E-2</v>
      </c>
      <c r="E69" s="23">
        <f>$E$63*D69</f>
        <v>64.498199999999983</v>
      </c>
    </row>
    <row r="70" spans="1:9" x14ac:dyDescent="0.2">
      <c r="A70" s="34" t="str">
        <f>'BASE PLANILHAS'!A28</f>
        <v>C</v>
      </c>
      <c r="B70" s="748" t="str">
        <f>'BASE PLANILHAS'!B28:C28</f>
        <v>SENAI OU SENAC</v>
      </c>
      <c r="C70" s="749"/>
      <c r="D70" s="18">
        <f>'BASE PLANILHAS'!D28</f>
        <v>0.01</v>
      </c>
      <c r="E70" s="23">
        <f>$E$63*D70</f>
        <v>42.998799999999996</v>
      </c>
    </row>
    <row r="71" spans="1:9" x14ac:dyDescent="0.2">
      <c r="A71" s="34" t="str">
        <f>'BASE PLANILHAS'!A29</f>
        <v>D</v>
      </c>
      <c r="B71" s="699" t="str">
        <f>'BASE PLANILHAS'!B29:C29</f>
        <v>INCRA</v>
      </c>
      <c r="C71" s="700"/>
      <c r="D71" s="18">
        <f>'BASE PLANILHAS'!D29</f>
        <v>2E-3</v>
      </c>
      <c r="E71" s="23">
        <f t="shared" ref="E71:E74" si="4">$E$63*D71</f>
        <v>8.5997599999999981</v>
      </c>
    </row>
    <row r="72" spans="1:9" x14ac:dyDescent="0.2">
      <c r="A72" s="34" t="str">
        <f>'BASE PLANILHAS'!A30</f>
        <v>E</v>
      </c>
      <c r="B72" s="699" t="str">
        <f>'BASE PLANILHAS'!B30:C30</f>
        <v>Salário Educação</v>
      </c>
      <c r="C72" s="700"/>
      <c r="D72" s="18">
        <f>'BASE PLANILHAS'!D30</f>
        <v>2.5000000000000001E-2</v>
      </c>
      <c r="E72" s="23">
        <f t="shared" si="4"/>
        <v>107.49699999999999</v>
      </c>
    </row>
    <row r="73" spans="1:9" x14ac:dyDescent="0.2">
      <c r="A73" s="34" t="str">
        <f>'BASE PLANILHAS'!A31</f>
        <v>F</v>
      </c>
      <c r="B73" s="699" t="str">
        <f>'BASE PLANILHAS'!B31:C31</f>
        <v>FGTS</v>
      </c>
      <c r="C73" s="700"/>
      <c r="D73" s="18">
        <f>'BASE PLANILHAS'!D31</f>
        <v>0.08</v>
      </c>
      <c r="E73" s="23">
        <f t="shared" si="4"/>
        <v>343.99039999999997</v>
      </c>
    </row>
    <row r="74" spans="1:9" x14ac:dyDescent="0.2">
      <c r="A74" s="34" t="str">
        <f>'BASE PLANILHAS'!A32</f>
        <v>G</v>
      </c>
      <c r="B74" s="699" t="str">
        <f>'BASE PLANILHAS'!B32:C32</f>
        <v>RAT</v>
      </c>
      <c r="C74" s="700"/>
      <c r="D74" s="18">
        <f>'BASE PLANILHAS'!D32</f>
        <v>0.03</v>
      </c>
      <c r="E74" s="23">
        <f t="shared" si="4"/>
        <v>128.99639999999997</v>
      </c>
      <c r="I74" s="1"/>
    </row>
    <row r="75" spans="1:9" ht="13.5" thickBot="1" x14ac:dyDescent="0.25">
      <c r="A75" s="34" t="str">
        <f>'BASE PLANILHAS'!A33</f>
        <v>H</v>
      </c>
      <c r="B75" s="701" t="str">
        <f>'BASE PLANILHAS'!B33:C33</f>
        <v>SEBRAE</v>
      </c>
      <c r="C75" s="702"/>
      <c r="D75" s="18">
        <f>'BASE PLANILHAS'!D33</f>
        <v>6.0000000000000001E-3</v>
      </c>
      <c r="E75" s="23">
        <f>$E$63*D75</f>
        <v>25.799279999999996</v>
      </c>
    </row>
    <row r="76" spans="1:9" ht="13.5" thickBot="1" x14ac:dyDescent="0.25">
      <c r="A76" s="696" t="str">
        <f>'BASE PLANILHAS'!A34:C34</f>
        <v>Total do Submódulo 2.1</v>
      </c>
      <c r="B76" s="697"/>
      <c r="C76" s="698"/>
      <c r="D76" s="50">
        <f>'BASE PLANILHAS'!D34</f>
        <v>0.3680000000000001</v>
      </c>
      <c r="E76" s="51">
        <f>SUM(E68:E75)</f>
        <v>1582.3558399999997</v>
      </c>
      <c r="F76" s="1"/>
      <c r="G76" s="66"/>
    </row>
    <row r="77" spans="1:9" ht="13.5" thickBot="1" x14ac:dyDescent="0.25">
      <c r="A77" s="356"/>
      <c r="B77" s="357"/>
      <c r="C77" s="357"/>
      <c r="D77" s="236"/>
      <c r="E77" s="45"/>
      <c r="F77" s="1"/>
      <c r="G77" s="66"/>
    </row>
    <row r="78" spans="1:9" ht="13.5" thickBot="1" x14ac:dyDescent="0.25">
      <c r="A78" s="214" t="str">
        <f>'BASE PLANILHAS'!A36</f>
        <v>2.2</v>
      </c>
      <c r="B78" s="696" t="str">
        <f>'BASE PLANILHAS'!B36:C36</f>
        <v>Submódulo 2.2 - 13º Salário, Férias e Adicional de Férias</v>
      </c>
      <c r="C78" s="698"/>
      <c r="D78" s="214" t="str">
        <f>'BASE PLANILHAS'!D36</f>
        <v>Referência</v>
      </c>
      <c r="E78" s="358" t="str">
        <f>'BASE PLANILHAS'!E36</f>
        <v>Valor (R$)</v>
      </c>
    </row>
    <row r="79" spans="1:9" x14ac:dyDescent="0.2">
      <c r="A79" s="32" t="str">
        <f>'BASE PLANILHAS'!A37</f>
        <v>A</v>
      </c>
      <c r="B79" s="701" t="str">
        <f>'BASE PLANILHAS'!B37:C37</f>
        <v>13º salário (titular)</v>
      </c>
      <c r="C79" s="702"/>
      <c r="D79" s="65">
        <f>'BASE PLANILHAS'!D37</f>
        <v>8.3333333333333329E-2</v>
      </c>
      <c r="E79" s="41">
        <f>$E$63*D79</f>
        <v>358.32333333333327</v>
      </c>
      <c r="F79" s="1"/>
    </row>
    <row r="80" spans="1:9" ht="13.5" thickBot="1" x14ac:dyDescent="0.25">
      <c r="A80" s="36" t="str">
        <f>'BASE PLANILHAS'!A38</f>
        <v>B</v>
      </c>
      <c r="B80" s="716" t="str">
        <f>'BASE PLANILHAS'!B38:C38</f>
        <v>Férias e Adicional de Férias (titular)</v>
      </c>
      <c r="C80" s="717"/>
      <c r="D80" s="71">
        <f>'BASE PLANILHAS'!D38</f>
        <v>0.1111111111111111</v>
      </c>
      <c r="E80" s="72">
        <f>D80*$E$63</f>
        <v>477.76444444444434</v>
      </c>
      <c r="F80" s="1"/>
      <c r="H80" s="1"/>
    </row>
    <row r="81" spans="1:14" ht="13.5" thickBot="1" x14ac:dyDescent="0.25">
      <c r="A81" s="67"/>
      <c r="B81" s="696" t="str">
        <f>'BASE PLANILHAS'!B39:C39</f>
        <v>Subtotal</v>
      </c>
      <c r="C81" s="698"/>
      <c r="D81" s="16">
        <f>'BASE PLANILHAS'!D39</f>
        <v>0.19444444444444442</v>
      </c>
      <c r="E81" s="45">
        <f>D81*$E$63</f>
        <v>836.08777777777755</v>
      </c>
      <c r="F81" s="1"/>
      <c r="H81" s="1"/>
    </row>
    <row r="82" spans="1:14" ht="13.5" thickBot="1" x14ac:dyDescent="0.25">
      <c r="A82" s="214" t="str">
        <f>'BASE PLANILHAS'!A40</f>
        <v>C</v>
      </c>
      <c r="B82" s="750" t="str">
        <f>'BASE PLANILHAS'!B40:C40</f>
        <v>Incidência do Submódulo 2.1 sobre 13º Salário, Férias e Adicional de Férias</v>
      </c>
      <c r="C82" s="751"/>
      <c r="D82" s="46">
        <f>'BASE PLANILHAS'!D40</f>
        <v>7.1555555555555567E-2</v>
      </c>
      <c r="E82" s="47">
        <f>D82*$E$63</f>
        <v>307.68030222222222</v>
      </c>
      <c r="F82" s="29"/>
      <c r="H82" s="1"/>
    </row>
    <row r="83" spans="1:14" ht="13.5" thickBot="1" x14ac:dyDescent="0.25">
      <c r="A83" s="696" t="str">
        <f>'BASE PLANILHAS'!A41:C41</f>
        <v>Total do Submódulo 2.2</v>
      </c>
      <c r="B83" s="697"/>
      <c r="C83" s="698"/>
      <c r="D83" s="48">
        <f>'BASE PLANILHAS'!D41</f>
        <v>0.26600000000000001</v>
      </c>
      <c r="E83" s="49">
        <f>SUM(E81:E82)</f>
        <v>1143.7680799999998</v>
      </c>
      <c r="F83" s="29"/>
    </row>
    <row r="84" spans="1:14" ht="13.5" thickBot="1" x14ac:dyDescent="0.25">
      <c r="A84" s="237"/>
      <c r="B84" s="238"/>
      <c r="C84" s="238"/>
      <c r="D84" s="238"/>
      <c r="E84" s="239"/>
      <c r="F84" s="1"/>
    </row>
    <row r="85" spans="1:14" ht="13.5" thickBot="1" x14ac:dyDescent="0.25">
      <c r="A85" s="52" t="str">
        <f>'BASE PLANILHAS'!A43</f>
        <v>2.3</v>
      </c>
      <c r="B85" s="696" t="str">
        <f>'BASE PLANILHAS'!B43:C43</f>
        <v>Submódulo 2.3 - Benefícios Mensais e Diários</v>
      </c>
      <c r="C85" s="698"/>
      <c r="D85" s="358" t="str">
        <f>'BASE PLANILHAS'!D43</f>
        <v>Referência</v>
      </c>
      <c r="E85" s="358" t="str">
        <f>'BASE PLANILHAS'!E43</f>
        <v>Valor (R$)</v>
      </c>
    </row>
    <row r="86" spans="1:14" x14ac:dyDescent="0.2">
      <c r="A86" s="32" t="str">
        <f>'BASE PLANILHAS'!A44</f>
        <v>A</v>
      </c>
      <c r="B86" s="708" t="str">
        <f>'BASE PLANILHAS'!B44:C44</f>
        <v>Vale - Transporte (Descontada parcela do empregado)</v>
      </c>
      <c r="C86" s="710"/>
      <c r="D86" s="292">
        <f>VT!D7</f>
        <v>4.05</v>
      </c>
      <c r="E86" s="78">
        <f>(2*$D$86*20*SUM(C14:C32,C34:C49)-(IF(SUM(E14:E32,E34:E49)*6%&lt;=(2*$D$86*20*SUM(C14:C32,C34:C49)),SUM(E14:E32,E34:E49)*6%,(2*$D$86*20*SUM(C14:C32,C34:C49)))))+(2*$D$86*20*(C33+C52))-(IF((E33+E52)*6%&lt;=(2*$D$86*20*(C33+C52)),(E33+E52)*6%,(2*$D$86*20*(C33+C52))))</f>
        <v>228.00720000000007</v>
      </c>
      <c r="F86" s="19"/>
      <c r="N86" s="4"/>
    </row>
    <row r="87" spans="1:14" x14ac:dyDescent="0.2">
      <c r="A87" s="34" t="str">
        <f>'BASE PLANILHAS'!A45</f>
        <v>B</v>
      </c>
      <c r="B87" s="701" t="str">
        <f>'BASE PLANILHAS'!B45:C45</f>
        <v>Vale - Alimentação (Descontada parcela do empregado)</v>
      </c>
      <c r="C87" s="702"/>
      <c r="D87" s="77">
        <v>0</v>
      </c>
      <c r="E87" s="332">
        <v>0</v>
      </c>
      <c r="F87" s="19"/>
    </row>
    <row r="88" spans="1:14" x14ac:dyDescent="0.2">
      <c r="A88" s="34" t="str">
        <f>'BASE PLANILHAS'!A46</f>
        <v>C</v>
      </c>
      <c r="B88" s="699" t="str">
        <f>'BASE PLANILHAS'!B46:C46</f>
        <v>Cesta Básica</v>
      </c>
      <c r="C88" s="700"/>
      <c r="D88" s="77">
        <v>0</v>
      </c>
      <c r="E88" s="332">
        <f>(PARAMETROS!F$4)*(SUM(C14:C24,C26:C32,C35:C43))+(PARAMETROS!F$60)*($C$25+$C$34+$C$45+$C$46+$C$47+$C$48)+(PARAMETROS!F$62)*$C$44+(PARAMETROS!F$63)*$C$49+(PARAMETROS!F$31)*($C$33+$C$52)</f>
        <v>794.52</v>
      </c>
      <c r="F88" s="19"/>
    </row>
    <row r="89" spans="1:14" x14ac:dyDescent="0.2">
      <c r="A89" s="34" t="str">
        <f>'BASE PLANILHAS'!A47</f>
        <v>D</v>
      </c>
      <c r="B89" s="701" t="str">
        <f>'BASE PLANILHAS'!B47:C47</f>
        <v>PAF</v>
      </c>
      <c r="C89" s="702"/>
      <c r="D89" s="77">
        <v>0</v>
      </c>
      <c r="E89" s="332">
        <f>(PARAMETROS!B$4)*(SUM($C$14:$C$24,$C$26:$C$32,$C$35:$C$43))+(PARAMETROS!B$60)*($C$25+$C$34+$C$45+$C$46+$C$47+$C$48)+(PARAMETROS!B$62)*$C$44+(PARAMETROS!B$63)*$C$49+(PARAMETROS!B$31)*(C$33+$C$52)</f>
        <v>81.03</v>
      </c>
      <c r="F89" s="19"/>
    </row>
    <row r="90" spans="1:14" x14ac:dyDescent="0.2">
      <c r="A90" s="34" t="str">
        <f>'BASE PLANILHAS'!A48</f>
        <v>E</v>
      </c>
      <c r="B90" s="699" t="str">
        <f>'BASE PLANILHAS'!B48:C48</f>
        <v>PQM</v>
      </c>
      <c r="C90" s="700"/>
      <c r="D90" s="96">
        <v>0</v>
      </c>
      <c r="E90" s="332">
        <f>(PARAMETROS!C$4)*(SUM($C$14:$C$24,$C$26:$C$32,$C$35:$C$43))+(PARAMETROS!C$60)*($C$25+$C$34+$C$45+$C$46+$C$47+$C$48)+(PARAMETROS!C$62)*$C$44+(PARAMETROS!C$63)*$C$49+(PARAMETROS!C$31)*(C$33+$C$52)</f>
        <v>0</v>
      </c>
      <c r="F90" s="19"/>
    </row>
    <row r="91" spans="1:14" x14ac:dyDescent="0.2">
      <c r="A91" s="34" t="str">
        <f>'BASE PLANILHAS'!A49</f>
        <v>F</v>
      </c>
      <c r="B91" s="701" t="str">
        <f>'BASE PLANILHAS'!B49:C49</f>
        <v>PAT</v>
      </c>
      <c r="C91" s="702"/>
      <c r="D91" s="96">
        <v>0</v>
      </c>
      <c r="E91" s="332">
        <f>(PARAMETROS!D$4)*(SUM($C$14:$C$24,$C$26:$C$32,$C$35:$C$43))+(PARAMETROS!D$60)*($C$25+$C$34+$C$45+$C$46+$C$47+$C$48)+(PARAMETROS!D$62)*$C$44+(PARAMETROS!D$63)*$C$49+(PARAMETROS!D$31)*(C$33+$C$52)</f>
        <v>0</v>
      </c>
      <c r="F91" s="19"/>
    </row>
    <row r="92" spans="1:14" x14ac:dyDescent="0.2">
      <c r="A92" s="34" t="str">
        <f>'BASE PLANILHAS'!A50</f>
        <v>G</v>
      </c>
      <c r="B92" s="699" t="str">
        <f>'BASE PLANILHAS'!B50:C50</f>
        <v>Seguro de Vida</v>
      </c>
      <c r="C92" s="700"/>
      <c r="D92" s="301">
        <f>PARAMETROS!B71</f>
        <v>4.72</v>
      </c>
      <c r="E92" s="78">
        <f>$D92*$C$54</f>
        <v>14.16</v>
      </c>
      <c r="F92" s="19"/>
    </row>
    <row r="93" spans="1:14" ht="13.5" thickBot="1" x14ac:dyDescent="0.25">
      <c r="A93" s="36" t="str">
        <f>'BASE PLANILHAS'!A51</f>
        <v>H</v>
      </c>
      <c r="B93" s="703" t="str">
        <f>'BASE PLANILHAS'!B51:C51</f>
        <v>Despesas de Viagem</v>
      </c>
      <c r="C93" s="704"/>
      <c r="D93" s="68">
        <v>0</v>
      </c>
      <c r="E93" s="78">
        <f>PARAMETROS!D75*(C33+C52)</f>
        <v>0</v>
      </c>
      <c r="F93" s="1"/>
    </row>
    <row r="94" spans="1:14" ht="13.5" thickBot="1" x14ac:dyDescent="0.25">
      <c r="A94" s="705" t="str">
        <f>'BASE PLANILHAS'!A52:D52</f>
        <v>Total do Submódulo 2.3</v>
      </c>
      <c r="B94" s="706"/>
      <c r="C94" s="706"/>
      <c r="D94" s="707"/>
      <c r="E94" s="51">
        <f>SUM(E86:E93)</f>
        <v>1117.7172</v>
      </c>
      <c r="F94" s="29"/>
    </row>
    <row r="95" spans="1:14" ht="13.5" thickBot="1" x14ac:dyDescent="0.25">
      <c r="A95" s="237"/>
      <c r="B95" s="238"/>
      <c r="C95" s="240"/>
      <c r="D95" s="238"/>
      <c r="E95" s="239"/>
      <c r="F95" s="1"/>
    </row>
    <row r="96" spans="1:14" ht="13.5" thickBot="1" x14ac:dyDescent="0.25">
      <c r="A96" s="214" t="str">
        <f>'BASE PLANILHAS'!A54</f>
        <v>2.4</v>
      </c>
      <c r="B96" s="696" t="str">
        <f>'BASE PLANILHAS'!B54:D54</f>
        <v>Quadro Resumo do Módulo 2 - Encargos e Benefícios Mensais e Diários</v>
      </c>
      <c r="C96" s="697"/>
      <c r="D96" s="698"/>
      <c r="E96" s="214" t="str">
        <f>'BASE PLANILHAS'!E54</f>
        <v>Valor (R$)</v>
      </c>
    </row>
    <row r="97" spans="1:8" x14ac:dyDescent="0.2">
      <c r="A97" s="40" t="str">
        <f>'BASE PLANILHAS'!A55</f>
        <v>2.1</v>
      </c>
      <c r="B97" s="708" t="str">
        <f>'BASE PLANILHAS'!B55:D55</f>
        <v>Encargos Previdenciários, FGTS e Outras Contribuições</v>
      </c>
      <c r="C97" s="709"/>
      <c r="D97" s="710"/>
      <c r="E97" s="41">
        <f>E83</f>
        <v>1143.7680799999998</v>
      </c>
      <c r="F97" s="1"/>
      <c r="H97" s="66"/>
    </row>
    <row r="98" spans="1:8" x14ac:dyDescent="0.2">
      <c r="A98" s="34" t="str">
        <f>'BASE PLANILHAS'!A56</f>
        <v>2.2</v>
      </c>
      <c r="B98" s="701" t="str">
        <f>'BASE PLANILHAS'!B56:D56</f>
        <v>13º Salário, Férias e Adicional de Férias</v>
      </c>
      <c r="C98" s="733"/>
      <c r="D98" s="702"/>
      <c r="E98" s="23">
        <f>E76</f>
        <v>1582.3558399999997</v>
      </c>
      <c r="F98" s="1"/>
    </row>
    <row r="99" spans="1:8" ht="13.5" thickBot="1" x14ac:dyDescent="0.25">
      <c r="A99" s="36" t="str">
        <f>'BASE PLANILHAS'!A57</f>
        <v>2.3</v>
      </c>
      <c r="B99" s="699" t="str">
        <f>'BASE PLANILHAS'!B57:D57</f>
        <v>Benefícios Mensais e Diários</v>
      </c>
      <c r="C99" s="734"/>
      <c r="D99" s="749"/>
      <c r="E99" s="24">
        <f>E94</f>
        <v>1117.7172</v>
      </c>
      <c r="F99" s="1"/>
    </row>
    <row r="100" spans="1:8" ht="13.5" thickBot="1" x14ac:dyDescent="0.25">
      <c r="A100" s="696" t="str">
        <f>'BASE PLANILHAS'!A58:D58</f>
        <v>Total do Módulo 2</v>
      </c>
      <c r="B100" s="697"/>
      <c r="C100" s="697"/>
      <c r="D100" s="698"/>
      <c r="E100" s="49">
        <f>SUM(E97:E99)</f>
        <v>3843.8411199999996</v>
      </c>
      <c r="F100" s="1"/>
    </row>
    <row r="101" spans="1:8" x14ac:dyDescent="0.2">
      <c r="A101" s="241"/>
      <c r="B101" s="240"/>
      <c r="C101" s="240"/>
      <c r="D101" s="240"/>
      <c r="E101" s="242"/>
      <c r="F101" s="1"/>
    </row>
    <row r="102" spans="1:8" x14ac:dyDescent="0.2">
      <c r="A102" s="711" t="str">
        <f>'BASE PLANILHAS'!A60:E60</f>
        <v>MÓDULO 3 – PROVISÃO PARA RESCISÃO</v>
      </c>
      <c r="B102" s="712"/>
      <c r="C102" s="712"/>
      <c r="D102" s="712"/>
      <c r="E102" s="713"/>
      <c r="F102" s="1"/>
    </row>
    <row r="103" spans="1:8" ht="13.5" thickBot="1" x14ac:dyDescent="0.25">
      <c r="A103" s="54"/>
      <c r="B103" s="54"/>
      <c r="C103" s="54"/>
      <c r="D103" s="54"/>
      <c r="E103" s="54"/>
      <c r="F103" s="22"/>
      <c r="G103" s="1"/>
    </row>
    <row r="104" spans="1:8" ht="13.5" thickBot="1" x14ac:dyDescent="0.25">
      <c r="A104" s="214">
        <f>'BASE PLANILHAS'!A62</f>
        <v>3</v>
      </c>
      <c r="B104" s="697" t="str">
        <f>'BASE PLANILHAS'!B62:C62</f>
        <v>Provisão para Rescisão</v>
      </c>
      <c r="C104" s="698"/>
      <c r="D104" s="214" t="str">
        <f>'BASE PLANILHAS'!D62</f>
        <v>Referência</v>
      </c>
      <c r="E104" s="358" t="str">
        <f>'BASE PLANILHAS'!E62</f>
        <v>Valor (R$)</v>
      </c>
      <c r="F104" s="19"/>
    </row>
    <row r="105" spans="1:8" x14ac:dyDescent="0.2">
      <c r="A105" s="79" t="str">
        <f>'BASE PLANILHAS'!A63</f>
        <v>A</v>
      </c>
      <c r="B105" s="718" t="str">
        <f>'BASE PLANILHAS'!B63:C63</f>
        <v>Aviso Prévio Indenizado (API) e Reflexo do Aviso Prévio Indenizado</v>
      </c>
      <c r="C105" s="719"/>
      <c r="D105" s="80">
        <f>'BASE PLANILHAS'!D63</f>
        <v>5.0183256172839511E-3</v>
      </c>
      <c r="E105" s="41">
        <f>$E$63*D105</f>
        <v>21.57819795524691</v>
      </c>
      <c r="F105" s="149"/>
    </row>
    <row r="106" spans="1:8" x14ac:dyDescent="0.2">
      <c r="A106" s="205" t="str">
        <f>'BASE PLANILHAS'!A64</f>
        <v>B</v>
      </c>
      <c r="B106" s="718" t="str">
        <f>'BASE PLANILHAS'!B64:C64</f>
        <v>Incidência do FGTS sobre API e Reflexo do API</v>
      </c>
      <c r="C106" s="719"/>
      <c r="D106" s="80">
        <f>'BASE PLANILHAS'!D64</f>
        <v>4.0146604938271608E-4</v>
      </c>
      <c r="E106" s="41">
        <f>$E$63*D106</f>
        <v>1.7262558364197529</v>
      </c>
      <c r="F106" s="19"/>
    </row>
    <row r="107" spans="1:8" x14ac:dyDescent="0.2">
      <c r="A107" s="205" t="str">
        <f>'BASE PLANILHAS'!A65</f>
        <v>C</v>
      </c>
      <c r="B107" s="718" t="str">
        <f>'BASE PLANILHAS'!B65:C65</f>
        <v>Multa do FGTS e Contribuição Social sobre o Aviso Prévio Indenizado</v>
      </c>
      <c r="C107" s="719"/>
      <c r="D107" s="18">
        <f>'BASE PLANILHAS'!D65</f>
        <v>2.0073302469135804E-4</v>
      </c>
      <c r="E107" s="41">
        <f t="shared" ref="E107:E111" si="5">$E$63*D107</f>
        <v>0.86312791820987644</v>
      </c>
      <c r="F107" s="19"/>
    </row>
    <row r="108" spans="1:8" x14ac:dyDescent="0.2">
      <c r="A108" s="205" t="str">
        <f>'BASE PLANILHAS'!A66</f>
        <v>D</v>
      </c>
      <c r="B108" s="718" t="str">
        <f>'BASE PLANILHAS'!B66:C66</f>
        <v>Aviso Prévio Trabalhado - APT</v>
      </c>
      <c r="C108" s="719"/>
      <c r="D108" s="18">
        <f>'BASE PLANILHAS'!D66</f>
        <v>3.5000000000000005E-3</v>
      </c>
      <c r="E108" s="41">
        <f t="shared" si="5"/>
        <v>15.049579999999999</v>
      </c>
      <c r="F108" s="19"/>
    </row>
    <row r="109" spans="1:8" x14ac:dyDescent="0.2">
      <c r="A109" s="205" t="str">
        <f>'BASE PLANILHAS'!A67</f>
        <v>E</v>
      </c>
      <c r="B109" s="718" t="str">
        <f>'BASE PLANILHAS'!B67:C67</f>
        <v>Incidência dos encargos do submódulo 2.1 sobre Aviso Prévio Trabalhado</v>
      </c>
      <c r="C109" s="719"/>
      <c r="D109" s="80">
        <f>'BASE PLANILHAS'!D67</f>
        <v>1.2880000000000005E-3</v>
      </c>
      <c r="E109" s="41">
        <f>$E$63*D109</f>
        <v>5.5382454400000016</v>
      </c>
      <c r="F109" s="61"/>
    </row>
    <row r="110" spans="1:8" x14ac:dyDescent="0.2">
      <c r="A110" s="205" t="str">
        <f>'BASE PLANILHAS'!A68</f>
        <v>F</v>
      </c>
      <c r="B110" s="718" t="str">
        <f>'BASE PLANILHAS'!B68:C68</f>
        <v>Multa do FGTS e Contribuição Social - Rescisão sem Justa Causa</v>
      </c>
      <c r="C110" s="719"/>
      <c r="D110" s="80">
        <f>'BASE PLANILHAS'!D68</f>
        <v>4.2999999999999997E-2</v>
      </c>
      <c r="E110" s="41">
        <f t="shared" si="5"/>
        <v>184.89483999999996</v>
      </c>
      <c r="F110" s="19"/>
    </row>
    <row r="111" spans="1:8" ht="13.5" thickBot="1" x14ac:dyDescent="0.25">
      <c r="A111" s="243" t="str">
        <f>'BASE PLANILHAS'!A69</f>
        <v>G</v>
      </c>
      <c r="B111" s="701" t="str">
        <f>'BASE PLANILHAS'!B69:C69</f>
        <v>Indenização Adicional (Art. 9º da Lei nº 7.238/84)</v>
      </c>
      <c r="C111" s="702"/>
      <c r="D111" s="81">
        <f>'BASE PLANILHAS'!D69</f>
        <v>1.6666666666666668E-3</v>
      </c>
      <c r="E111" s="55">
        <f t="shared" si="5"/>
        <v>7.1664666666666657</v>
      </c>
      <c r="F111" s="19"/>
    </row>
    <row r="112" spans="1:8" ht="13.5" thickBot="1" x14ac:dyDescent="0.25">
      <c r="A112" s="696" t="str">
        <f>'BASE PLANILHAS'!A70:C70</f>
        <v>Total do Módulo 3</v>
      </c>
      <c r="B112" s="697"/>
      <c r="C112" s="698"/>
      <c r="D112" s="244">
        <f>'BASE PLANILHAS'!D70</f>
        <v>5.5075191358024689E-2</v>
      </c>
      <c r="E112" s="51">
        <f>SUM(E105:E111)</f>
        <v>236.81671381654317</v>
      </c>
      <c r="F112" s="29"/>
    </row>
    <row r="113" spans="1:10" x14ac:dyDescent="0.2">
      <c r="A113" s="245"/>
      <c r="B113" s="246"/>
      <c r="C113" s="246"/>
      <c r="D113" s="246"/>
      <c r="E113" s="247"/>
      <c r="F113" s="1"/>
    </row>
    <row r="114" spans="1:10" x14ac:dyDescent="0.2">
      <c r="A114" s="711" t="str">
        <f>'BASE PLANILHAS'!A72:E72</f>
        <v>MÓDULO 4 – CUSTO DE REPOSIÇÃO DO PROFISSIONAL AUSENTE</v>
      </c>
      <c r="B114" s="712"/>
      <c r="C114" s="712"/>
      <c r="D114" s="712"/>
      <c r="E114" s="713"/>
      <c r="F114" s="1"/>
      <c r="H114" s="1"/>
    </row>
    <row r="115" spans="1:10" ht="13.5" thickBot="1" x14ac:dyDescent="0.25">
      <c r="A115" s="54"/>
      <c r="B115" s="54"/>
      <c r="C115" s="54"/>
      <c r="D115" s="38"/>
      <c r="E115" s="54"/>
      <c r="F115" s="22"/>
    </row>
    <row r="116" spans="1:10" ht="13.5" thickBot="1" x14ac:dyDescent="0.25">
      <c r="A116" s="214" t="str">
        <f>'BASE PLANILHAS'!A74</f>
        <v>4.1</v>
      </c>
      <c r="B116" s="696" t="str">
        <f>'BASE PLANILHAS'!B74:C74</f>
        <v>Submódulo 4.1 - Ausências Legais</v>
      </c>
      <c r="C116" s="698"/>
      <c r="D116" s="358" t="str">
        <f>'BASE PLANILHAS'!D74</f>
        <v>Referência</v>
      </c>
      <c r="E116" s="358" t="str">
        <f>'BASE PLANILHAS'!E74</f>
        <v>Valor (R$)</v>
      </c>
      <c r="J116" s="63"/>
    </row>
    <row r="117" spans="1:10" x14ac:dyDescent="0.2">
      <c r="A117" s="34" t="str">
        <f>'BASE PLANILHAS'!A75</f>
        <v>A</v>
      </c>
      <c r="B117" s="708" t="str">
        <f>'BASE PLANILHAS'!B75:C75</f>
        <v>Ausência por Doença</v>
      </c>
      <c r="C117" s="710"/>
      <c r="D117" s="248">
        <f>'BASE PLANILHAS'!D75</f>
        <v>1.3888888888888888E-2</v>
      </c>
      <c r="E117" s="23">
        <f t="shared" ref="E117:E122" si="6">$E$63*D117</f>
        <v>59.720555555555542</v>
      </c>
      <c r="F117" s="62"/>
    </row>
    <row r="118" spans="1:10" x14ac:dyDescent="0.2">
      <c r="A118" s="34" t="str">
        <f>'BASE PLANILHAS'!A76</f>
        <v>B</v>
      </c>
      <c r="B118" s="699" t="str">
        <f>'BASE PLANILHAS'!B76:C76</f>
        <v>Ausências Legais</v>
      </c>
      <c r="C118" s="700"/>
      <c r="D118" s="248">
        <f>'BASE PLANILHAS'!D76</f>
        <v>8.2222222222222228E-3</v>
      </c>
      <c r="E118" s="23">
        <f t="shared" si="6"/>
        <v>35.354568888888885</v>
      </c>
      <c r="F118" s="62"/>
    </row>
    <row r="119" spans="1:10" x14ac:dyDescent="0.2">
      <c r="A119" s="34" t="str">
        <f>'BASE PLANILHAS'!A77</f>
        <v>C</v>
      </c>
      <c r="B119" s="699" t="str">
        <f>'BASE PLANILHAS'!B77:C77</f>
        <v>Licença Paternidade</v>
      </c>
      <c r="C119" s="700"/>
      <c r="D119" s="82">
        <f>'BASE PLANILHAS'!D77</f>
        <v>2.0833333333333332E-4</v>
      </c>
      <c r="E119" s="23">
        <f t="shared" si="6"/>
        <v>0.8958083333333331</v>
      </c>
      <c r="F119" s="62"/>
    </row>
    <row r="120" spans="1:10" x14ac:dyDescent="0.2">
      <c r="A120" s="34" t="str">
        <f>'BASE PLANILHAS'!A78</f>
        <v>D</v>
      </c>
      <c r="B120" s="699" t="str">
        <f>'BASE PLANILHAS'!B78:C78</f>
        <v>Ausência por Acidente de Trabalho</v>
      </c>
      <c r="C120" s="700"/>
      <c r="D120" s="248">
        <f>'BASE PLANILHAS'!D78</f>
        <v>3.3333333333333335E-3</v>
      </c>
      <c r="E120" s="23">
        <f t="shared" si="6"/>
        <v>14.332933333333331</v>
      </c>
      <c r="F120" s="62"/>
    </row>
    <row r="121" spans="1:10" x14ac:dyDescent="0.2">
      <c r="A121" s="64" t="str">
        <f>'BASE PLANILHAS'!A79</f>
        <v>E</v>
      </c>
      <c r="B121" s="699" t="str">
        <f>'BASE PLANILHAS'!B79:C79</f>
        <v>Férias, Adicional de Férias e 13º  com empregada em gozo de Licença Maternidade</v>
      </c>
      <c r="C121" s="700"/>
      <c r="D121" s="249">
        <f>'BASE PLANILHAS'!D79</f>
        <v>1.2962962962962963E-3</v>
      </c>
      <c r="E121" s="23">
        <f t="shared" si="6"/>
        <v>5.5739185185185169</v>
      </c>
      <c r="F121" s="19"/>
    </row>
    <row r="122" spans="1:10" ht="13.5" thickBot="1" x14ac:dyDescent="0.25">
      <c r="A122" s="36" t="str">
        <f>'BASE PLANILHAS'!A80</f>
        <v>F</v>
      </c>
      <c r="B122" s="716" t="str">
        <f>'BASE PLANILHAS'!B80:C80</f>
        <v>Incidência do Submódulo 2.1 sobre Ausências Legais</v>
      </c>
      <c r="C122" s="717"/>
      <c r="D122" s="81">
        <f>'BASE PLANILHAS'!D80</f>
        <v>9.9172592592592611E-3</v>
      </c>
      <c r="E122" s="72">
        <f t="shared" si="6"/>
        <v>42.643024743703705</v>
      </c>
      <c r="F122" s="1"/>
      <c r="G122" s="4"/>
      <c r="H122" s="31"/>
    </row>
    <row r="123" spans="1:10" ht="13.5" thickBot="1" x14ac:dyDescent="0.25">
      <c r="A123" s="696" t="str">
        <f>'BASE PLANILHAS'!A81:C81</f>
        <v>Total do Submódulo 4.1</v>
      </c>
      <c r="B123" s="697"/>
      <c r="C123" s="698"/>
      <c r="D123" s="48">
        <f>'BASE PLANILHAS'!D81</f>
        <v>3.6866333333333334E-2</v>
      </c>
      <c r="E123" s="51">
        <f>SUM(E117:E122)</f>
        <v>158.52080937333329</v>
      </c>
      <c r="F123" s="29"/>
      <c r="G123" s="4"/>
    </row>
    <row r="124" spans="1:10" ht="13.5" thickBot="1" x14ac:dyDescent="0.25">
      <c r="A124" s="241"/>
      <c r="B124" s="240"/>
      <c r="C124" s="240"/>
      <c r="D124" s="240"/>
      <c r="E124" s="242"/>
      <c r="F124" s="1"/>
    </row>
    <row r="125" spans="1:10" ht="13.5" thickBot="1" x14ac:dyDescent="0.25">
      <c r="A125" s="214" t="str">
        <f>'BASE PLANILHAS'!A83</f>
        <v>4.2</v>
      </c>
      <c r="B125" s="696" t="str">
        <f>'BASE PLANILHAS'!B83:C83</f>
        <v>Submódulo 4.2 - Intrajornada</v>
      </c>
      <c r="C125" s="697"/>
      <c r="D125" s="46" t="str">
        <f>'BASE PLANILHAS'!D83</f>
        <v>Referência</v>
      </c>
      <c r="E125" s="214" t="str">
        <f>'BASE PLANILHAS'!E83</f>
        <v>Valor (R$)</v>
      </c>
      <c r="F125" s="29"/>
      <c r="G125" s="4"/>
    </row>
    <row r="126" spans="1:10" ht="13.5" thickBot="1" x14ac:dyDescent="0.25">
      <c r="A126" s="40" t="str">
        <f>'BASE PLANILHAS'!A84</f>
        <v>A</v>
      </c>
      <c r="B126" s="750" t="str">
        <f>'BASE PLANILHAS'!B84:C84</f>
        <v>Intervalo para Repouso ou Alimentação</v>
      </c>
      <c r="C126" s="751"/>
      <c r="D126" s="81">
        <f>'BASE PLANILHAS'!D84</f>
        <v>0</v>
      </c>
      <c r="E126" s="621">
        <f>(E39/220*20*1.5)+(E37/210*15.5*1.5)+(E38+E38/210*0.2*10.285*15.5)/210*15.5*1.5</f>
        <v>0</v>
      </c>
      <c r="F126" s="29"/>
      <c r="G126" s="4"/>
    </row>
    <row r="127" spans="1:10" ht="13.5" thickBot="1" x14ac:dyDescent="0.25">
      <c r="A127" s="696" t="str">
        <f>'BASE PLANILHAS'!A85:C85</f>
        <v>Total do Submódulo 4.2</v>
      </c>
      <c r="B127" s="697"/>
      <c r="C127" s="698"/>
      <c r="D127" s="48">
        <f>'BASE PLANILHAS'!D85</f>
        <v>0</v>
      </c>
      <c r="E127" s="398">
        <f>SUM(E126)</f>
        <v>0</v>
      </c>
      <c r="F127" s="29"/>
      <c r="G127" s="4"/>
    </row>
    <row r="128" spans="1:10" ht="13.5" thickBot="1" x14ac:dyDescent="0.25">
      <c r="A128" s="241"/>
      <c r="B128" s="240"/>
      <c r="C128" s="240"/>
      <c r="D128" s="240"/>
      <c r="E128" s="242"/>
      <c r="F128" s="1"/>
    </row>
    <row r="129" spans="1:8" ht="13.5" thickBot="1" x14ac:dyDescent="0.25">
      <c r="A129" s="214" t="str">
        <f>'BASE PLANILHAS'!A87</f>
        <v>4.3</v>
      </c>
      <c r="B129" s="696" t="str">
        <f>'BASE PLANILHAS'!B87:C87</f>
        <v>Quadro Resumo do Módulo 4 - Custo de Reposição do Profissional Ausente</v>
      </c>
      <c r="C129" s="697"/>
      <c r="D129" s="46" t="str">
        <f>'BASE PLANILHAS'!D87</f>
        <v>Referência</v>
      </c>
      <c r="E129" s="214" t="str">
        <f>'BASE PLANILHAS'!E87</f>
        <v>Valor (R$)</v>
      </c>
      <c r="F129" s="1"/>
    </row>
    <row r="130" spans="1:8" x14ac:dyDescent="0.2">
      <c r="A130" s="40" t="str">
        <f>'BASE PLANILHAS'!A88</f>
        <v>4.1</v>
      </c>
      <c r="B130" s="720" t="str">
        <f>'BASE PLANILHAS'!B88:C88</f>
        <v>Ausências Legais</v>
      </c>
      <c r="C130" s="721"/>
      <c r="D130" s="396">
        <f>'BASE PLANILHAS'!D88</f>
        <v>3.6866333333333334E-2</v>
      </c>
      <c r="E130" s="72">
        <f>E123</f>
        <v>158.52080937333329</v>
      </c>
      <c r="F130" s="1"/>
    </row>
    <row r="131" spans="1:8" ht="13.5" thickBot="1" x14ac:dyDescent="0.25">
      <c r="A131" s="40" t="str">
        <f>'BASE PLANILHAS'!A89</f>
        <v>4.2</v>
      </c>
      <c r="B131" s="716" t="str">
        <f>'BASE PLANILHAS'!B89:C89</f>
        <v>Intrajornada</v>
      </c>
      <c r="C131" s="717"/>
      <c r="D131" s="397">
        <f>'BASE PLANILHAS'!D89</f>
        <v>0</v>
      </c>
      <c r="E131" s="235">
        <f>E127</f>
        <v>0</v>
      </c>
      <c r="F131" s="1"/>
    </row>
    <row r="132" spans="1:8" ht="13.5" thickBot="1" x14ac:dyDescent="0.25">
      <c r="A132" s="696" t="str">
        <f>'BASE PLANILHAS'!A90:C90</f>
        <v>Total do Módulo 4</v>
      </c>
      <c r="B132" s="697"/>
      <c r="C132" s="698"/>
      <c r="D132" s="48">
        <f>'BASE PLANILHAS'!D90</f>
        <v>3.6866333333333334E-2</v>
      </c>
      <c r="E132" s="398">
        <f>SUM(E130+E131)</f>
        <v>158.52080937333329</v>
      </c>
      <c r="F132" s="1"/>
    </row>
    <row r="133" spans="1:8" x14ac:dyDescent="0.2">
      <c r="A133" s="376"/>
      <c r="B133" s="377"/>
      <c r="C133" s="377"/>
      <c r="D133" s="394"/>
      <c r="E133" s="55"/>
      <c r="F133" s="1"/>
    </row>
    <row r="134" spans="1:8" x14ac:dyDescent="0.2">
      <c r="A134" s="711" t="str">
        <f>'BASE PLANILHAS'!A92:E92</f>
        <v>MÓDULO 5 – INSUMOS DIVERSOS</v>
      </c>
      <c r="B134" s="712"/>
      <c r="C134" s="712"/>
      <c r="D134" s="712"/>
      <c r="E134" s="713"/>
      <c r="F134" s="1"/>
    </row>
    <row r="135" spans="1:8" ht="13.5" thickBot="1" x14ac:dyDescent="0.25">
      <c r="A135" s="38"/>
      <c r="B135" s="38"/>
      <c r="C135" s="38"/>
      <c r="D135" s="38"/>
      <c r="E135" s="56"/>
      <c r="F135" s="1"/>
    </row>
    <row r="136" spans="1:8" ht="13.5" thickBot="1" x14ac:dyDescent="0.25">
      <c r="A136" s="214">
        <f>'BASE PLANILHAS'!A94</f>
        <v>5</v>
      </c>
      <c r="B136" s="696" t="str">
        <f>'BASE PLANILHAS'!B94:C94</f>
        <v>Insumos Diversos</v>
      </c>
      <c r="C136" s="698"/>
      <c r="D136" s="214" t="str">
        <f>'BASE PLANILHAS'!D94</f>
        <v>Referência</v>
      </c>
      <c r="E136" s="358" t="str">
        <f>'BASE PLANILHAS'!E94</f>
        <v>Valor (R$)</v>
      </c>
      <c r="F136" s="1"/>
    </row>
    <row r="137" spans="1:8" x14ac:dyDescent="0.2">
      <c r="A137" s="32" t="str">
        <f>'BASE PLANILHAS'!A95</f>
        <v>A</v>
      </c>
      <c r="B137" s="709" t="str">
        <f>'BASE PLANILHAS'!B95:C95</f>
        <v>Uniformes e EPIs</v>
      </c>
      <c r="C137" s="710"/>
      <c r="D137" s="75">
        <v>0</v>
      </c>
      <c r="E137" s="622">
        <f>C14*'Uniforme Apoio'!BO9+C15*'Uniforme Apoio'!BO10+C16*'Uniforme Apoio'!BO11+C17*'Uniforme Apoio'!BO12+C18*'Uniforme Apoio'!BO13+C19*'Uniforme Apoio'!BO14+C20*'Uniforme Apoio'!BO15+C21*'Uniforme Apoio'!BO16+C22*'Uniforme Apoio'!BO17+C23*'Uniforme Apoio'!BO18+C24*'Uniforme Apoio'!BO19+C25*'Uniforme Apoio'!BO20+C26*'Uniforme Apoio'!BO21+C27*'Uniforme Apoio'!BO22+C28*'Uniforme Apoio'!BO23+C29*'Uniforme Apoio'!BO24+C30*'Uniforme Apoio'!BO25+C31*'Uniforme Apoio'!BO26+C32*'Uniforme Apoio'!BO27+C33*'Uniforme Apoio'!BO28+C34*'Uniforme Apoio'!BO29+C35*'Uniforme Apoio'!BO30+C36*'Uniforme Apoio'!BO31+C37*'Uniforme Apoio'!BO32+C38*'Uniforme Apoio'!BO33+C39*'Uniforme Apoio'!BO34+C40*'Uniforme Apoio'!BO35+C41*'Uniforme Apoio'!BO36+C42*'Uniforme Apoio'!BO37+C43*'Uniforme Apoio'!BO38+C44*'Uniforme Apoio'!BO39+C45*'Uniforme Apoio'!BO40+C46*'Uniforme Apoio'!BO41+C47*'Uniforme Apoio'!BO42+C48*'Uniforme Apoio'!BO43+C49*'Uniforme Apoio'!BO44+C52*'Uniforme Apoio'!BO28</f>
        <v>153.25048611111112</v>
      </c>
      <c r="F137" s="19"/>
      <c r="G137" s="1"/>
    </row>
    <row r="138" spans="1:8" x14ac:dyDescent="0.2">
      <c r="A138" s="34" t="str">
        <f>'BASE PLANILHAS'!A96</f>
        <v>B</v>
      </c>
      <c r="B138" s="733" t="str">
        <f>'BASE PLANILHAS'!B96:C96</f>
        <v>Materiais de Consumo</v>
      </c>
      <c r="C138" s="702"/>
      <c r="D138" s="57">
        <v>0</v>
      </c>
      <c r="E138" s="41">
        <f>D138*C29</f>
        <v>0</v>
      </c>
      <c r="F138" s="19"/>
    </row>
    <row r="139" spans="1:8" x14ac:dyDescent="0.2">
      <c r="A139" s="250" t="str">
        <f>'BASE PLANILHAS'!A97</f>
        <v>C</v>
      </c>
      <c r="B139" s="734" t="str">
        <f>'BASE PLANILHAS'!B97:C97</f>
        <v>Máquinas e Equipamentos (depreciação)</v>
      </c>
      <c r="C139" s="700"/>
      <c r="D139" s="57">
        <v>0</v>
      </c>
      <c r="E139" s="41">
        <f>D139*C29</f>
        <v>0</v>
      </c>
      <c r="F139" s="19"/>
    </row>
    <row r="140" spans="1:8" x14ac:dyDescent="0.2">
      <c r="A140" s="250" t="str">
        <f>'BASE PLANILHAS'!A98</f>
        <v>D</v>
      </c>
      <c r="B140" s="734" t="str">
        <f>'BASE PLANILHAS'!B98:C98</f>
        <v>Produtos de Limpeza</v>
      </c>
      <c r="C140" s="700"/>
      <c r="D140" s="75">
        <v>0</v>
      </c>
      <c r="E140" s="41">
        <v>0</v>
      </c>
      <c r="F140" s="19"/>
      <c r="H140" s="1"/>
    </row>
    <row r="141" spans="1:8" ht="13.5" thickBot="1" x14ac:dyDescent="0.25">
      <c r="A141" s="251" t="str">
        <f>'BASE PLANILHAS'!A99</f>
        <v>E</v>
      </c>
      <c r="B141" s="735" t="str">
        <f>'BASE PLANILHAS'!B99:C99</f>
        <v>Materiais de Higiene</v>
      </c>
      <c r="C141" s="719"/>
      <c r="D141" s="75">
        <v>0</v>
      </c>
      <c r="E141" s="235">
        <v>0</v>
      </c>
      <c r="F141" s="19"/>
      <c r="H141" s="1"/>
    </row>
    <row r="142" spans="1:8" ht="13.5" customHeight="1" thickBot="1" x14ac:dyDescent="0.25">
      <c r="A142" s="736" t="str">
        <f>'BASE PLANILHAS'!A100:C100</f>
        <v>Total do Módulo 5</v>
      </c>
      <c r="B142" s="737"/>
      <c r="C142" s="737"/>
      <c r="D142" s="252"/>
      <c r="E142" s="49">
        <f>SUM(E137:E141)</f>
        <v>153.25048611111112</v>
      </c>
      <c r="F142" s="1"/>
    </row>
    <row r="143" spans="1:8" x14ac:dyDescent="0.2">
      <c r="A143" s="241"/>
      <c r="B143" s="240"/>
      <c r="C143" s="240"/>
      <c r="D143" s="240"/>
      <c r="E143" s="242"/>
      <c r="F143" s="1"/>
    </row>
    <row r="144" spans="1:8" x14ac:dyDescent="0.2">
      <c r="A144" s="711" t="str">
        <f>'BASE PLANILHAS'!A102:E102</f>
        <v>MÓDULO 6 – CUSTOS INDIRETOS, TRIBUTOS E LUCRO</v>
      </c>
      <c r="B144" s="712"/>
      <c r="C144" s="712"/>
      <c r="D144" s="712"/>
      <c r="E144" s="713"/>
      <c r="F144" s="1"/>
    </row>
    <row r="145" spans="1:8" ht="13.5" thickBot="1" x14ac:dyDescent="0.25">
      <c r="A145" s="54"/>
      <c r="B145" s="54"/>
      <c r="C145" s="54"/>
      <c r="D145" s="54"/>
      <c r="E145" s="39"/>
      <c r="F145" s="1"/>
    </row>
    <row r="146" spans="1:8" ht="13.5" thickBot="1" x14ac:dyDescent="0.25">
      <c r="A146" s="214">
        <f>'BASE PLANILHAS'!A104</f>
        <v>6</v>
      </c>
      <c r="B146" s="214" t="str">
        <f>'BASE PLANILHAS'!B104</f>
        <v>Custos Indiretos, Tributos e Lucro</v>
      </c>
      <c r="C146" s="697" t="str">
        <f>'BASE PLANILHAS'!C104:D104</f>
        <v>Referência</v>
      </c>
      <c r="D146" s="698"/>
      <c r="E146" s="358" t="str">
        <f>'BASE PLANILHAS'!E104</f>
        <v>Valor (R$)</v>
      </c>
    </row>
    <row r="147" spans="1:8" x14ac:dyDescent="0.2">
      <c r="A147" s="32" t="str">
        <f>'BASE PLANILHAS'!A105</f>
        <v>A</v>
      </c>
      <c r="B147" s="253" t="str">
        <f>'BASE PLANILHAS'!B105</f>
        <v>Custos Indiretos</v>
      </c>
      <c r="C147" s="254">
        <f>'BASE PLANILHAS'!C105</f>
        <v>0</v>
      </c>
      <c r="D147" s="255"/>
      <c r="E147" s="256">
        <f>C147*$C$54</f>
        <v>0</v>
      </c>
      <c r="F147" s="61"/>
    </row>
    <row r="148" spans="1:8" x14ac:dyDescent="0.2">
      <c r="A148" s="34" t="str">
        <f>'BASE PLANILHAS'!A106</f>
        <v>B</v>
      </c>
      <c r="B148" s="257" t="str">
        <f>'BASE PLANILHAS'!B106</f>
        <v>Lucro</v>
      </c>
      <c r="C148" s="258">
        <f>'BASE PLANILHAS'!C106</f>
        <v>0</v>
      </c>
      <c r="D148" s="259"/>
      <c r="E148" s="256">
        <f>$C148*$C$54</f>
        <v>0</v>
      </c>
      <c r="F148" s="1"/>
    </row>
    <row r="149" spans="1:8" x14ac:dyDescent="0.2">
      <c r="A149" s="34" t="str">
        <f>'BASE PLANILHAS'!A107</f>
        <v>C</v>
      </c>
      <c r="B149" s="34" t="str">
        <f>'BASE PLANILHAS'!B107</f>
        <v>TRIBUTOS</v>
      </c>
      <c r="C149" s="260" t="str">
        <f>'BASE PLANILHAS'!C107</f>
        <v>%</v>
      </c>
      <c r="D149" s="260" t="str">
        <f>'BASE PLANILHAS'!D107</f>
        <v>%</v>
      </c>
      <c r="E149" s="261"/>
      <c r="F149" s="1"/>
    </row>
    <row r="150" spans="1:8" x14ac:dyDescent="0.2">
      <c r="A150" s="34" t="str">
        <f>'BASE PLANILHAS'!A108</f>
        <v>C.1</v>
      </c>
      <c r="B150" s="257" t="str">
        <f>'BASE PLANILHAS'!B108</f>
        <v>PIS</v>
      </c>
      <c r="C150" s="262">
        <f>'BASE PLANILHAS'!C108</f>
        <v>7.6</v>
      </c>
      <c r="D150" s="262">
        <f>((100/((100-($C$153))%)-100)*$C150)/($C$153)</f>
        <v>8.6609686609686669</v>
      </c>
      <c r="E150" s="263">
        <v>0</v>
      </c>
      <c r="F150" s="1"/>
    </row>
    <row r="151" spans="1:8" x14ac:dyDescent="0.2">
      <c r="A151" s="34" t="str">
        <f>'BASE PLANILHAS'!A109</f>
        <v>C.2</v>
      </c>
      <c r="B151" s="257" t="str">
        <f>'BASE PLANILHAS'!B109</f>
        <v>COFINS</v>
      </c>
      <c r="C151" s="262">
        <f>'BASE PLANILHAS'!C109</f>
        <v>1.65</v>
      </c>
      <c r="D151" s="262">
        <f>((100/((100-($C$153))%)-100)*$C151)/($C$153)</f>
        <v>1.8803418803418819</v>
      </c>
      <c r="E151" s="263">
        <v>0</v>
      </c>
      <c r="F151" s="1"/>
    </row>
    <row r="152" spans="1:8" x14ac:dyDescent="0.2">
      <c r="A152" s="34" t="str">
        <f>'BASE PLANILHAS'!A110</f>
        <v>C.3</v>
      </c>
      <c r="B152" s="257" t="str">
        <f>'BASE PLANILHAS'!B110</f>
        <v>ISS</v>
      </c>
      <c r="C152" s="294">
        <f>ISS!B7*100</f>
        <v>3</v>
      </c>
      <c r="D152" s="262">
        <f>((100/((100-($C$153))%)-100)*$C152)/($C$153)</f>
        <v>3.4188034188034218</v>
      </c>
      <c r="E152" s="264">
        <v>0</v>
      </c>
      <c r="F152" s="1"/>
    </row>
    <row r="153" spans="1:8" ht="13.5" thickBot="1" x14ac:dyDescent="0.25">
      <c r="A153" s="714" t="str">
        <f>'BASE PLANILHAS'!A111:B111</f>
        <v>Total Tributos</v>
      </c>
      <c r="B153" s="715">
        <f>'[1]BASE PLANILHAS'!A102:B102</f>
        <v>0</v>
      </c>
      <c r="C153" s="265">
        <f>SUM(C150:C152)</f>
        <v>12.25</v>
      </c>
      <c r="D153" s="265">
        <f>SUM(D150:D152)</f>
        <v>13.960113960113972</v>
      </c>
      <c r="E153" s="266">
        <f>((E147+E148+E142+E132+E112+E100+E63)*D153)%</f>
        <v>1213.4562602158082</v>
      </c>
      <c r="F153" s="1"/>
    </row>
    <row r="154" spans="1:8" ht="13.5" thickBot="1" x14ac:dyDescent="0.25">
      <c r="A154" s="696" t="str">
        <f>'BASE PLANILHAS'!A112:D112</f>
        <v>Total do Módulo 6</v>
      </c>
      <c r="B154" s="697"/>
      <c r="C154" s="697"/>
      <c r="D154" s="698"/>
      <c r="E154" s="51">
        <f>SUM(E147:E153)</f>
        <v>1213.4562602158082</v>
      </c>
      <c r="F154" s="1"/>
    </row>
    <row r="155" spans="1:8" x14ac:dyDescent="0.2">
      <c r="A155" s="267"/>
      <c r="B155" s="268"/>
      <c r="C155" s="268"/>
      <c r="D155" s="268"/>
      <c r="E155" s="59"/>
    </row>
    <row r="156" spans="1:8" x14ac:dyDescent="0.2">
      <c r="A156" s="738" t="str">
        <f>'BASE PLANILHAS'!A114:E114</f>
        <v>QUADRO RESUMO DO CUSTO POR EMPREGADO</v>
      </c>
      <c r="B156" s="739"/>
      <c r="C156" s="739"/>
      <c r="D156" s="739"/>
      <c r="E156" s="740"/>
      <c r="G156" s="3"/>
    </row>
    <row r="157" spans="1:8" ht="13.5" thickBot="1" x14ac:dyDescent="0.25">
      <c r="A157" s="364"/>
      <c r="B157" s="359"/>
      <c r="C157" s="359"/>
      <c r="D157" s="359"/>
      <c r="E157" s="360"/>
      <c r="G157" s="3"/>
    </row>
    <row r="158" spans="1:8" ht="13.5" thickBot="1" x14ac:dyDescent="0.25">
      <c r="A158" s="696" t="str">
        <f>'BASE PLANILHAS'!A116:D116</f>
        <v>Mão-de-Obra vinculada à execução contratual</v>
      </c>
      <c r="B158" s="697"/>
      <c r="C158" s="697"/>
      <c r="D158" s="698"/>
      <c r="E158" s="214" t="str">
        <f>'BASE PLANILHAS'!E116</f>
        <v>VALOR (R$)</v>
      </c>
      <c r="G158" s="1"/>
      <c r="H158" s="1"/>
    </row>
    <row r="159" spans="1:8" x14ac:dyDescent="0.2">
      <c r="A159" s="32" t="str">
        <f>'BASE PLANILHAS'!A117</f>
        <v>A</v>
      </c>
      <c r="B159" s="741" t="str">
        <f>'BASE PLANILHAS'!B117:D117</f>
        <v>MÓDULO 1 - COMPOSIÇÃO DA REMUNERAÇÃO</v>
      </c>
      <c r="C159" s="742"/>
      <c r="D159" s="743"/>
      <c r="E159" s="256">
        <f>E63</f>
        <v>4299.8799999999992</v>
      </c>
    </row>
    <row r="160" spans="1:8" x14ac:dyDescent="0.2">
      <c r="A160" s="34" t="str">
        <f>'BASE PLANILHAS'!A118</f>
        <v>B</v>
      </c>
      <c r="B160" s="744" t="str">
        <f>'BASE PLANILHAS'!B118:D118</f>
        <v>MÓDULO 2 – ENCARGOS E BENEFÍCIOS MENSAIS E DIÁRIOS</v>
      </c>
      <c r="C160" s="731"/>
      <c r="D160" s="732"/>
      <c r="E160" s="263">
        <f>E100</f>
        <v>3843.8411199999996</v>
      </c>
    </row>
    <row r="161" spans="1:7" x14ac:dyDescent="0.2">
      <c r="A161" s="34" t="str">
        <f>'BASE PLANILHAS'!A119</f>
        <v>C</v>
      </c>
      <c r="B161" s="745" t="str">
        <f>'BASE PLANILHAS'!B119:D119</f>
        <v>MÓDULO 3 – PROVISÃO PARA RESCISÃO</v>
      </c>
      <c r="C161" s="746"/>
      <c r="D161" s="747"/>
      <c r="E161" s="263">
        <f>E112</f>
        <v>236.81671381654317</v>
      </c>
      <c r="G161" s="3"/>
    </row>
    <row r="162" spans="1:7" x14ac:dyDescent="0.2">
      <c r="A162" s="34" t="str">
        <f>'BASE PLANILHAS'!A120</f>
        <v>D</v>
      </c>
      <c r="B162" s="744" t="str">
        <f>'BASE PLANILHAS'!B120:D120</f>
        <v>MÓDULO 4 – CUSTO DE REPOSIÇÃO DO PROFISSIONAL AUSENTE</v>
      </c>
      <c r="C162" s="731"/>
      <c r="D162" s="732"/>
      <c r="E162" s="263">
        <f>E132</f>
        <v>158.52080937333329</v>
      </c>
      <c r="G162" s="3"/>
    </row>
    <row r="163" spans="1:7" x14ac:dyDescent="0.2">
      <c r="A163" s="34" t="str">
        <f>'BASE PLANILHAS'!A121</f>
        <v>E</v>
      </c>
      <c r="B163" s="728" t="str">
        <f>'BASE PLANILHAS'!B121:D121</f>
        <v>MÓDULO 5 – INSUMOS DIVERSOS</v>
      </c>
      <c r="C163" s="729"/>
      <c r="D163" s="730"/>
      <c r="E163" s="263">
        <f>E142</f>
        <v>153.25048611111112</v>
      </c>
    </row>
    <row r="164" spans="1:7" x14ac:dyDescent="0.2">
      <c r="A164" s="34" t="str">
        <f>'BASE PLANILHAS'!A122</f>
        <v>-</v>
      </c>
      <c r="B164" s="722" t="str">
        <f>'BASE PLANILHAS'!B122:D122</f>
        <v>Subtotal (A + B + C + D + E)</v>
      </c>
      <c r="C164" s="723"/>
      <c r="D164" s="724"/>
      <c r="E164" s="60">
        <f>SUM(E159:E163)</f>
        <v>8692.3091293009857</v>
      </c>
      <c r="F164" s="4"/>
      <c r="G164" s="2"/>
    </row>
    <row r="165" spans="1:7" ht="13.5" thickBot="1" x14ac:dyDescent="0.25">
      <c r="A165" s="36" t="str">
        <f>'BASE PLANILHAS'!A123</f>
        <v>F</v>
      </c>
      <c r="B165" s="725" t="str">
        <f>'BASE PLANILHAS'!B123:D123</f>
        <v>MÓDULO 6 – CUSTOS INDIRETOS, TRIBUTOS E LUCRO</v>
      </c>
      <c r="C165" s="726"/>
      <c r="D165" s="727"/>
      <c r="E165" s="24">
        <f>E154</f>
        <v>1213.4562602158082</v>
      </c>
    </row>
    <row r="166" spans="1:7" ht="13.5" thickBot="1" x14ac:dyDescent="0.25">
      <c r="A166" s="696" t="str">
        <f>'BASE PLANILHAS'!A124:D124</f>
        <v xml:space="preserve">Custo Total </v>
      </c>
      <c r="B166" s="697"/>
      <c r="C166" s="697"/>
      <c r="D166" s="698"/>
      <c r="E166" s="49">
        <f>SUM(E164:E165)</f>
        <v>9905.7653895167932</v>
      </c>
      <c r="F166" s="4"/>
    </row>
    <row r="167" spans="1:7" ht="13.5" thickBot="1" x14ac:dyDescent="0.25">
      <c r="A167" s="696" t="str">
        <f>'BASE PLANILHAS'!A125:D125</f>
        <v xml:space="preserve">Custo Total Anual </v>
      </c>
      <c r="B167" s="697"/>
      <c r="C167" s="697"/>
      <c r="D167" s="698"/>
      <c r="E167" s="51">
        <f>E166*12</f>
        <v>118869.18467420152</v>
      </c>
      <c r="F167" s="4"/>
    </row>
    <row r="168" spans="1:7" hidden="1" x14ac:dyDescent="0.2">
      <c r="A168" s="366"/>
      <c r="B168" s="825"/>
      <c r="C168" s="825"/>
      <c r="D168" s="25"/>
      <c r="E168" s="25"/>
    </row>
    <row r="169" spans="1:7" ht="40.5" hidden="1" customHeight="1" thickBot="1" x14ac:dyDescent="0.25">
      <c r="A169" s="826"/>
      <c r="B169" s="827"/>
      <c r="C169" s="26"/>
      <c r="D169" s="8"/>
      <c r="E169" s="17"/>
    </row>
    <row r="170" spans="1:7" ht="12.75" hidden="1" customHeight="1" x14ac:dyDescent="0.2">
      <c r="A170" s="828"/>
      <c r="B170" s="829"/>
      <c r="C170" s="270"/>
      <c r="D170" s="271"/>
      <c r="E170" s="272"/>
    </row>
    <row r="171" spans="1:7" ht="12.75" hidden="1" customHeight="1" x14ac:dyDescent="0.2">
      <c r="A171" s="816"/>
      <c r="B171" s="817"/>
      <c r="C171" s="273"/>
      <c r="D171" s="274"/>
      <c r="E171" s="275"/>
    </row>
    <row r="172" spans="1:7" ht="12.75" hidden="1" customHeight="1" x14ac:dyDescent="0.2">
      <c r="A172" s="816"/>
      <c r="B172" s="817"/>
      <c r="C172" s="273"/>
      <c r="D172" s="274"/>
      <c r="E172" s="275"/>
    </row>
    <row r="173" spans="1:7" ht="12.75" hidden="1" customHeight="1" x14ac:dyDescent="0.2">
      <c r="A173" s="816"/>
      <c r="B173" s="817"/>
      <c r="C173" s="273"/>
      <c r="D173" s="274"/>
      <c r="E173" s="275"/>
    </row>
    <row r="174" spans="1:7" ht="12.75" hidden="1" customHeight="1" x14ac:dyDescent="0.2">
      <c r="A174" s="818"/>
      <c r="B174" s="819"/>
      <c r="C174" s="9"/>
      <c r="D174" s="10"/>
      <c r="E174" s="275"/>
    </row>
    <row r="175" spans="1:7" ht="13.5" hidden="1" customHeight="1" thickBot="1" x14ac:dyDescent="0.25">
      <c r="A175" s="820"/>
      <c r="B175" s="821"/>
      <c r="C175" s="276"/>
      <c r="D175" s="277"/>
      <c r="E175" s="278"/>
    </row>
    <row r="176" spans="1:7" ht="13.5" hidden="1" thickBot="1" x14ac:dyDescent="0.25">
      <c r="A176" s="822"/>
      <c r="B176" s="823"/>
      <c r="C176" s="823"/>
      <c r="D176" s="824"/>
      <c r="E176" s="11"/>
    </row>
    <row r="177" spans="1:8" hidden="1" x14ac:dyDescent="0.2">
      <c r="A177" s="7"/>
      <c r="B177" s="7"/>
      <c r="C177" s="7"/>
      <c r="D177" s="7"/>
      <c r="E177" s="7"/>
    </row>
    <row r="178" spans="1:8" hidden="1" x14ac:dyDescent="0.2">
      <c r="A178" s="366"/>
      <c r="B178" s="825"/>
      <c r="C178" s="825"/>
      <c r="D178" s="25"/>
      <c r="E178" s="25"/>
    </row>
    <row r="179" spans="1:8" ht="13.5" hidden="1" thickBot="1" x14ac:dyDescent="0.25">
      <c r="A179" s="798"/>
      <c r="B179" s="799"/>
      <c r="C179" s="799"/>
      <c r="D179" s="799"/>
      <c r="E179" s="800"/>
    </row>
    <row r="180" spans="1:8" ht="13.5" hidden="1" thickBot="1" x14ac:dyDescent="0.25">
      <c r="A180" s="279"/>
      <c r="B180" s="801"/>
      <c r="C180" s="802"/>
      <c r="D180" s="803"/>
      <c r="E180" s="17"/>
    </row>
    <row r="181" spans="1:8" hidden="1" x14ac:dyDescent="0.2">
      <c r="A181" s="280"/>
      <c r="B181" s="804"/>
      <c r="C181" s="805"/>
      <c r="D181" s="806"/>
      <c r="E181" s="281"/>
    </row>
    <row r="182" spans="1:8" hidden="1" x14ac:dyDescent="0.2">
      <c r="A182" s="282"/>
      <c r="B182" s="807"/>
      <c r="C182" s="808"/>
      <c r="D182" s="809"/>
      <c r="E182" s="283"/>
    </row>
    <row r="183" spans="1:8" ht="13.5" hidden="1" thickBot="1" x14ac:dyDescent="0.25">
      <c r="A183" s="282"/>
      <c r="B183" s="810"/>
      <c r="C183" s="811"/>
      <c r="D183" s="812"/>
      <c r="E183" s="283"/>
    </row>
    <row r="184" spans="1:8" ht="13.5" hidden="1" thickBot="1" x14ac:dyDescent="0.25">
      <c r="A184" s="813"/>
      <c r="B184" s="814"/>
      <c r="C184" s="814"/>
      <c r="D184" s="815"/>
      <c r="E184" s="11"/>
    </row>
    <row r="185" spans="1:8" hidden="1" x14ac:dyDescent="0.2">
      <c r="A185" s="284"/>
      <c r="B185" s="7"/>
      <c r="C185" s="7"/>
      <c r="D185" s="7"/>
      <c r="E185" s="7"/>
    </row>
    <row r="186" spans="1:8" hidden="1" x14ac:dyDescent="0.2">
      <c r="A186" s="7"/>
      <c r="B186" s="7"/>
      <c r="C186" s="7"/>
      <c r="D186" s="7"/>
      <c r="E186" s="7"/>
    </row>
    <row r="187" spans="1:8" hidden="1" x14ac:dyDescent="0.2">
      <c r="A187" s="7"/>
      <c r="B187" s="7"/>
      <c r="C187" s="7"/>
      <c r="D187" s="7"/>
      <c r="E187" s="7"/>
    </row>
    <row r="188" spans="1:8" x14ac:dyDescent="0.2">
      <c r="A188" s="13"/>
      <c r="B188" s="13"/>
      <c r="C188" s="7"/>
      <c r="D188" s="7"/>
      <c r="E188" s="30"/>
      <c r="F188" s="4"/>
    </row>
    <row r="189" spans="1:8" x14ac:dyDescent="0.2">
      <c r="A189" s="14"/>
      <c r="B189" s="13"/>
      <c r="C189" s="7"/>
      <c r="D189" s="7"/>
      <c r="E189" s="69"/>
      <c r="F189" s="4"/>
      <c r="H189" s="4"/>
    </row>
    <row r="190" spans="1:8" x14ac:dyDescent="0.2">
      <c r="A190" s="7"/>
      <c r="B190" s="7"/>
      <c r="C190" s="7"/>
      <c r="D190" s="7"/>
      <c r="E190" s="15"/>
      <c r="H190" s="4"/>
    </row>
    <row r="191" spans="1:8" x14ac:dyDescent="0.2">
      <c r="A191" s="7"/>
      <c r="B191" s="7"/>
      <c r="C191" s="7"/>
      <c r="D191" s="7"/>
      <c r="E191" s="15"/>
    </row>
    <row r="192" spans="1:8" x14ac:dyDescent="0.2">
      <c r="A192" s="4"/>
      <c r="E192" s="4"/>
    </row>
    <row r="193" spans="1:1" x14ac:dyDescent="0.2">
      <c r="A193" s="4"/>
    </row>
  </sheetData>
  <sheetProtection sheet="1" objects="1" scenarios="1"/>
  <mergeCells count="115">
    <mergeCell ref="B8:D8"/>
    <mergeCell ref="A10:E10"/>
    <mergeCell ref="B12:E12"/>
    <mergeCell ref="A55:C55"/>
    <mergeCell ref="B56:C56"/>
    <mergeCell ref="B57:C57"/>
    <mergeCell ref="A1:E1"/>
    <mergeCell ref="A3:E3"/>
    <mergeCell ref="B4:D4"/>
    <mergeCell ref="B5:D5"/>
    <mergeCell ref="B6:D6"/>
    <mergeCell ref="B7:D7"/>
    <mergeCell ref="A65:E65"/>
    <mergeCell ref="B67:C67"/>
    <mergeCell ref="B68:C68"/>
    <mergeCell ref="B69:C69"/>
    <mergeCell ref="B70:C70"/>
    <mergeCell ref="B71:C71"/>
    <mergeCell ref="B58:C58"/>
    <mergeCell ref="B59:C59"/>
    <mergeCell ref="B60:C60"/>
    <mergeCell ref="B61:C61"/>
    <mergeCell ref="B62:C62"/>
    <mergeCell ref="A63:D63"/>
    <mergeCell ref="B79:C79"/>
    <mergeCell ref="B80:C80"/>
    <mergeCell ref="B81:C81"/>
    <mergeCell ref="B82:C82"/>
    <mergeCell ref="A83:C83"/>
    <mergeCell ref="B85:C85"/>
    <mergeCell ref="B72:C72"/>
    <mergeCell ref="B73:C73"/>
    <mergeCell ref="B74:C74"/>
    <mergeCell ref="B75:C75"/>
    <mergeCell ref="A76:C76"/>
    <mergeCell ref="B78:C78"/>
    <mergeCell ref="B92:C92"/>
    <mergeCell ref="B93:C93"/>
    <mergeCell ref="A94:D94"/>
    <mergeCell ref="B96:D96"/>
    <mergeCell ref="B97:D97"/>
    <mergeCell ref="B98:D98"/>
    <mergeCell ref="B86:C86"/>
    <mergeCell ref="B87:C87"/>
    <mergeCell ref="B88:C88"/>
    <mergeCell ref="B89:C89"/>
    <mergeCell ref="B90:C90"/>
    <mergeCell ref="B91:C91"/>
    <mergeCell ref="B107:C107"/>
    <mergeCell ref="B108:C108"/>
    <mergeCell ref="B109:C109"/>
    <mergeCell ref="B110:C110"/>
    <mergeCell ref="B111:C111"/>
    <mergeCell ref="A112:C112"/>
    <mergeCell ref="B99:D99"/>
    <mergeCell ref="A100:D100"/>
    <mergeCell ref="A102:E102"/>
    <mergeCell ref="B104:C104"/>
    <mergeCell ref="B105:C105"/>
    <mergeCell ref="B106:C106"/>
    <mergeCell ref="B121:C121"/>
    <mergeCell ref="B122:C122"/>
    <mergeCell ref="A123:C123"/>
    <mergeCell ref="A134:E134"/>
    <mergeCell ref="B136:C136"/>
    <mergeCell ref="B137:C137"/>
    <mergeCell ref="A114:E114"/>
    <mergeCell ref="B116:C116"/>
    <mergeCell ref="B117:C117"/>
    <mergeCell ref="B118:C118"/>
    <mergeCell ref="B119:C119"/>
    <mergeCell ref="B120:C120"/>
    <mergeCell ref="B125:C125"/>
    <mergeCell ref="B129:C129"/>
    <mergeCell ref="B130:C130"/>
    <mergeCell ref="B126:C126"/>
    <mergeCell ref="A127:C127"/>
    <mergeCell ref="B131:C131"/>
    <mergeCell ref="A132:C132"/>
    <mergeCell ref="C146:D146"/>
    <mergeCell ref="A153:B153"/>
    <mergeCell ref="A154:D154"/>
    <mergeCell ref="A156:E156"/>
    <mergeCell ref="A158:D158"/>
    <mergeCell ref="B159:D159"/>
    <mergeCell ref="B138:C138"/>
    <mergeCell ref="B139:C139"/>
    <mergeCell ref="B140:C140"/>
    <mergeCell ref="B141:C141"/>
    <mergeCell ref="A142:C142"/>
    <mergeCell ref="A144:E144"/>
    <mergeCell ref="A166:D166"/>
    <mergeCell ref="A167:D167"/>
    <mergeCell ref="B168:C168"/>
    <mergeCell ref="A169:B169"/>
    <mergeCell ref="A170:B170"/>
    <mergeCell ref="A171:B171"/>
    <mergeCell ref="B160:D160"/>
    <mergeCell ref="B161:D161"/>
    <mergeCell ref="B162:D162"/>
    <mergeCell ref="B163:D163"/>
    <mergeCell ref="B164:D164"/>
    <mergeCell ref="B165:D165"/>
    <mergeCell ref="A179:E179"/>
    <mergeCell ref="B180:D180"/>
    <mergeCell ref="B181:D181"/>
    <mergeCell ref="B182:D182"/>
    <mergeCell ref="B183:D183"/>
    <mergeCell ref="A184:D184"/>
    <mergeCell ref="A172:B172"/>
    <mergeCell ref="A173:B173"/>
    <mergeCell ref="A174:B174"/>
    <mergeCell ref="A175:B175"/>
    <mergeCell ref="A176:D176"/>
    <mergeCell ref="B178:C178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topLeftCell="A106" zoomScaleNormal="100" zoomScaleSheetLayoutView="100" workbookViewId="0">
      <selection activeCell="L40" sqref="L40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9" x14ac:dyDescent="0.2">
      <c r="A1" s="752" t="str">
        <f>'BASE PLANILHAS'!A1:E1</f>
        <v>ANEXO VI - PLANILHA DE COMPOSIÇÃO DE CUSTOS</v>
      </c>
      <c r="B1" s="753"/>
      <c r="C1" s="753"/>
      <c r="D1" s="753"/>
      <c r="E1" s="754"/>
    </row>
    <row r="2" spans="1:9" ht="13.5" thickBot="1" x14ac:dyDescent="0.25">
      <c r="A2" s="174"/>
      <c r="B2" s="221"/>
      <c r="C2" s="221"/>
      <c r="D2" s="222"/>
      <c r="E2" s="223"/>
      <c r="F2" s="54"/>
      <c r="G2" s="54"/>
      <c r="H2" s="54"/>
    </row>
    <row r="3" spans="1:9" ht="13.5" thickBot="1" x14ac:dyDescent="0.25">
      <c r="A3" s="755" t="str">
        <f>'BASE PLANILHAS'!A3:E3</f>
        <v>Dados para composição dos custos referentes à mão-de-obra</v>
      </c>
      <c r="B3" s="756"/>
      <c r="C3" s="756"/>
      <c r="D3" s="756"/>
      <c r="E3" s="757"/>
      <c r="F3" s="54"/>
      <c r="G3" s="54"/>
      <c r="H3" s="54"/>
    </row>
    <row r="4" spans="1:9" x14ac:dyDescent="0.2">
      <c r="A4" s="64" t="str">
        <f>'BASE PLANILHAS'!A4</f>
        <v>A</v>
      </c>
      <c r="B4" s="758" t="str">
        <f>'BASE PLANILHAS'!B4:D4</f>
        <v>Localidade</v>
      </c>
      <c r="C4" s="759"/>
      <c r="D4" s="760"/>
      <c r="E4" s="297" t="str">
        <f>CCT!A6</f>
        <v>Araguari</v>
      </c>
      <c r="F4" s="54"/>
      <c r="G4" s="54"/>
      <c r="H4" s="54"/>
    </row>
    <row r="5" spans="1:9" x14ac:dyDescent="0.2">
      <c r="A5" s="34" t="str">
        <f>'BASE PLANILHAS'!A5</f>
        <v>B</v>
      </c>
      <c r="B5" s="761" t="str">
        <f>'BASE PLANILHAS'!B5:D5</f>
        <v>Tipo de serviço</v>
      </c>
      <c r="C5" s="762"/>
      <c r="D5" s="763"/>
      <c r="E5" s="33" t="str">
        <f>'BASE PLANILHAS'!E5</f>
        <v>Apoio Administrativo</v>
      </c>
      <c r="F5" s="54"/>
      <c r="G5" s="54"/>
      <c r="H5" s="54"/>
    </row>
    <row r="6" spans="1:9" x14ac:dyDescent="0.2">
      <c r="A6" s="34" t="str">
        <f>'BASE PLANILHAS'!A6</f>
        <v>C</v>
      </c>
      <c r="B6" s="745" t="str">
        <f>'BASE PLANILHAS'!B6:D6</f>
        <v>Salário Nominativo da Categoria Profissional</v>
      </c>
      <c r="C6" s="746"/>
      <c r="D6" s="747"/>
      <c r="E6" s="297">
        <f>CCT!H6</f>
        <v>1041.5999999999999</v>
      </c>
      <c r="F6" s="54"/>
      <c r="G6" s="54"/>
      <c r="H6" s="54"/>
    </row>
    <row r="7" spans="1:9" x14ac:dyDescent="0.2">
      <c r="A7" s="34" t="str">
        <f>'BASE PLANILHAS'!A7</f>
        <v>D</v>
      </c>
      <c r="B7" s="745" t="str">
        <f>'BASE PLANILHAS'!B7:D7</f>
        <v>Categoria profissional (vinculada à execução contratual)</v>
      </c>
      <c r="C7" s="746"/>
      <c r="D7" s="747"/>
      <c r="E7" s="298" t="str">
        <f>CCT!B6</f>
        <v>Continuo - 220h</v>
      </c>
      <c r="G7" s="1"/>
    </row>
    <row r="8" spans="1:9" ht="13.5" thickBot="1" x14ac:dyDescent="0.25">
      <c r="A8" s="36" t="str">
        <f>'BASE PLANILHAS'!A8</f>
        <v>E</v>
      </c>
      <c r="B8" s="764" t="str">
        <f>'BASE PLANILHAS'!B8:D8</f>
        <v>Data base da categoria (dia/mês/ano)</v>
      </c>
      <c r="C8" s="765"/>
      <c r="D8" s="766"/>
      <c r="E8" s="225">
        <f>CCT!P6</f>
        <v>43101</v>
      </c>
      <c r="F8" s="63"/>
    </row>
    <row r="9" spans="1:9" x14ac:dyDescent="0.2">
      <c r="A9" s="226"/>
      <c r="B9" s="100"/>
      <c r="C9" s="100"/>
      <c r="D9" s="100"/>
      <c r="E9" s="227"/>
      <c r="F9" s="63"/>
      <c r="H9" s="1"/>
    </row>
    <row r="10" spans="1:9" x14ac:dyDescent="0.2">
      <c r="A10" s="711" t="str">
        <f>'BASE PLANILHAS'!A10:E10</f>
        <v>MÓDULO 1 - COMPOSIÇÃO DA REMUNERAÇÃO</v>
      </c>
      <c r="B10" s="712"/>
      <c r="C10" s="712"/>
      <c r="D10" s="712"/>
      <c r="E10" s="713"/>
      <c r="F10" s="70"/>
    </row>
    <row r="11" spans="1:9" ht="13.5" thickBot="1" x14ac:dyDescent="0.25">
      <c r="A11" s="37"/>
      <c r="B11" s="38"/>
      <c r="C11" s="38"/>
      <c r="D11" s="38"/>
      <c r="E11" s="39"/>
      <c r="F11" s="1"/>
    </row>
    <row r="12" spans="1:9" ht="13.5" thickBot="1" x14ac:dyDescent="0.25">
      <c r="A12" s="214">
        <f>'BASE PLANILHAS'!A12</f>
        <v>1</v>
      </c>
      <c r="B12" s="696" t="str">
        <f>'BASE PLANILHAS'!B12:C12</f>
        <v>Composição da Remuneração</v>
      </c>
      <c r="C12" s="698"/>
      <c r="D12" s="345" t="str">
        <f>'BASE PLANILHAS'!D12</f>
        <v>Referência</v>
      </c>
      <c r="E12" s="345" t="str">
        <f>'BASE PLANILHAS'!E12</f>
        <v>Valor (R$)</v>
      </c>
      <c r="G12" s="1"/>
      <c r="I12" s="1"/>
    </row>
    <row r="13" spans="1:9" x14ac:dyDescent="0.2">
      <c r="A13" s="40" t="str">
        <f>'BASE PLANILHAS'!A13</f>
        <v>A</v>
      </c>
      <c r="B13" s="720" t="str">
        <f>'BASE PLANILHAS'!B13:C13</f>
        <v>Salário Base</v>
      </c>
      <c r="C13" s="721"/>
      <c r="D13" s="83">
        <v>1</v>
      </c>
      <c r="E13" s="41">
        <f>E6*D13</f>
        <v>1041.5999999999999</v>
      </c>
    </row>
    <row r="14" spans="1:9" x14ac:dyDescent="0.2">
      <c r="A14" s="34" t="str">
        <f>'BASE PLANILHAS'!A14</f>
        <v>B</v>
      </c>
      <c r="B14" s="699" t="str">
        <f>'BASE PLANILHAS'!B14:C14</f>
        <v xml:space="preserve">Adicional Periculosidade </v>
      </c>
      <c r="C14" s="700"/>
      <c r="D14" s="291">
        <v>0</v>
      </c>
      <c r="E14" s="216">
        <f t="shared" ref="E14:E19" si="0">D14*$E$13</f>
        <v>0</v>
      </c>
      <c r="G14" s="1"/>
    </row>
    <row r="15" spans="1:9" x14ac:dyDescent="0.2">
      <c r="A15" s="34" t="str">
        <f>'BASE PLANILHAS'!A15</f>
        <v>C</v>
      </c>
      <c r="B15" s="699" t="str">
        <f>'BASE PLANILHAS'!B15:C15</f>
        <v>Adicional Insalubridade</v>
      </c>
      <c r="C15" s="700"/>
      <c r="D15" s="296">
        <v>0</v>
      </c>
      <c r="E15" s="55">
        <f>D15*$D$13</f>
        <v>0</v>
      </c>
      <c r="G15" s="1"/>
    </row>
    <row r="16" spans="1:9" x14ac:dyDescent="0.2">
      <c r="A16" s="34" t="str">
        <f>'BASE PLANILHAS'!A16</f>
        <v>D</v>
      </c>
      <c r="B16" s="701" t="str">
        <f>'BASE PLANILHAS'!B16:C16</f>
        <v>Adicional Noturno</v>
      </c>
      <c r="C16" s="702"/>
      <c r="D16" s="42">
        <v>0</v>
      </c>
      <c r="E16" s="216">
        <f t="shared" si="0"/>
        <v>0</v>
      </c>
      <c r="G16" s="1"/>
    </row>
    <row r="17" spans="1:9" x14ac:dyDescent="0.2">
      <c r="A17" s="34" t="str">
        <f>'BASE PLANILHAS'!A17</f>
        <v>E</v>
      </c>
      <c r="B17" s="699" t="str">
        <f>'BASE PLANILHAS'!B17:C17</f>
        <v>Adicional de Hora Noturna Reduzida</v>
      </c>
      <c r="C17" s="700"/>
      <c r="D17" s="42">
        <v>0</v>
      </c>
      <c r="E17" s="216">
        <f t="shared" si="0"/>
        <v>0</v>
      </c>
    </row>
    <row r="18" spans="1:9" x14ac:dyDescent="0.2">
      <c r="A18" s="34" t="str">
        <f>'BASE PLANILHAS'!A18</f>
        <v>F</v>
      </c>
      <c r="B18" s="699" t="str">
        <f>'BASE PLANILHAS'!B18:C18</f>
        <v>Intervalo Intrajornada</v>
      </c>
      <c r="C18" s="700"/>
      <c r="D18" s="291">
        <v>0</v>
      </c>
      <c r="E18" s="216">
        <v>0</v>
      </c>
    </row>
    <row r="19" spans="1:9" x14ac:dyDescent="0.2">
      <c r="A19" s="64" t="str">
        <f>'BASE PLANILHAS'!A19</f>
        <v>G</v>
      </c>
      <c r="B19" s="701" t="str">
        <f>'BASE PLANILHAS'!B19:C19</f>
        <v>Feriado Nacional - Súmula 444/2012 - TST</v>
      </c>
      <c r="C19" s="702"/>
      <c r="D19" s="291">
        <v>0</v>
      </c>
      <c r="E19" s="216">
        <f t="shared" si="0"/>
        <v>0</v>
      </c>
    </row>
    <row r="20" spans="1:9" ht="13.5" thickBot="1" x14ac:dyDescent="0.25">
      <c r="A20" s="36" t="str">
        <f>'BASE PLANILHAS'!A20</f>
        <v>H</v>
      </c>
      <c r="B20" s="716" t="str">
        <f>'BASE PLANILHAS'!B20:C20</f>
        <v>Adicional de Acúmulo de função</v>
      </c>
      <c r="C20" s="717"/>
      <c r="D20" s="42">
        <v>0</v>
      </c>
      <c r="E20" s="215">
        <f>D20*$E$13</f>
        <v>0</v>
      </c>
    </row>
    <row r="21" spans="1:9" ht="13.5" thickBot="1" x14ac:dyDescent="0.25">
      <c r="A21" s="696" t="str">
        <f>'BASE PLANILHAS'!A21:D21</f>
        <v>Total do Módulo 1</v>
      </c>
      <c r="B21" s="697"/>
      <c r="C21" s="697"/>
      <c r="D21" s="698"/>
      <c r="E21" s="51">
        <f>SUM(E13:E20)</f>
        <v>1041.5999999999999</v>
      </c>
    </row>
    <row r="22" spans="1:9" x14ac:dyDescent="0.2">
      <c r="A22" s="350"/>
      <c r="B22" s="351"/>
      <c r="C22" s="351"/>
      <c r="D22" s="351"/>
      <c r="E22" s="44"/>
      <c r="F22" s="1"/>
    </row>
    <row r="23" spans="1:9" x14ac:dyDescent="0.2">
      <c r="A23" s="711" t="str">
        <f>'BASE PLANILHAS'!A23:E23</f>
        <v>MÓDULO 2 – ENCARGOS E BENEFÍCIOS MENSAIS E DIÁRIOS</v>
      </c>
      <c r="B23" s="712"/>
      <c r="C23" s="712"/>
      <c r="D23" s="712"/>
      <c r="E23" s="713"/>
      <c r="F23" s="1"/>
    </row>
    <row r="24" spans="1:9" ht="13.5" thickBot="1" x14ac:dyDescent="0.25">
      <c r="A24" s="346"/>
      <c r="B24" s="347"/>
      <c r="C24" s="347"/>
      <c r="D24" s="347"/>
      <c r="E24" s="348"/>
      <c r="F24" s="1"/>
    </row>
    <row r="25" spans="1:9" ht="13.5" thickBot="1" x14ac:dyDescent="0.25">
      <c r="A25" s="214" t="str">
        <f>'BASE PLANILHAS'!A25</f>
        <v>2.1</v>
      </c>
      <c r="B25" s="696" t="str">
        <f>'BASE PLANILHAS'!B25:C25</f>
        <v>Submódulo 2.1 - Encargos Previdenciários, FGTS e Outras Contribuições</v>
      </c>
      <c r="C25" s="698"/>
      <c r="D25" s="214" t="str">
        <f>'BASE PLANILHAS'!D25</f>
        <v>Referência</v>
      </c>
      <c r="E25" s="214" t="str">
        <f>'BASE PLANILHAS'!E25</f>
        <v>Valor (R$)</v>
      </c>
    </row>
    <row r="26" spans="1:9" x14ac:dyDescent="0.2">
      <c r="A26" s="40" t="str">
        <f>'BASE PLANILHAS'!A26</f>
        <v>A</v>
      </c>
      <c r="B26" s="708" t="str">
        <f>'BASE PLANILHAS'!B26:C26</f>
        <v>INSS</v>
      </c>
      <c r="C26" s="710"/>
      <c r="D26" s="73">
        <f>'BASE PLANILHAS'!D26</f>
        <v>0.2</v>
      </c>
      <c r="E26" s="74">
        <f>$E$21*D26</f>
        <v>208.32</v>
      </c>
    </row>
    <row r="27" spans="1:9" x14ac:dyDescent="0.2">
      <c r="A27" s="34" t="str">
        <f>'BASE PLANILHAS'!A27</f>
        <v>B</v>
      </c>
      <c r="B27" s="701" t="str">
        <f>'BASE PLANILHAS'!B27:C27</f>
        <v>SESI OU SENAC</v>
      </c>
      <c r="C27" s="702"/>
      <c r="D27" s="18">
        <f>'BASE PLANILHAS'!D27</f>
        <v>1.4999999999999999E-2</v>
      </c>
      <c r="E27" s="23">
        <f>$E$21*D27</f>
        <v>15.623999999999999</v>
      </c>
    </row>
    <row r="28" spans="1:9" x14ac:dyDescent="0.2">
      <c r="A28" s="34" t="str">
        <f>'BASE PLANILHAS'!A28</f>
        <v>C</v>
      </c>
      <c r="B28" s="748" t="str">
        <f>'BASE PLANILHAS'!B28:C28</f>
        <v>SENAI OU SENAC</v>
      </c>
      <c r="C28" s="749"/>
      <c r="D28" s="18">
        <f>'BASE PLANILHAS'!D28</f>
        <v>0.01</v>
      </c>
      <c r="E28" s="23">
        <f>$E$21*D28</f>
        <v>10.415999999999999</v>
      </c>
    </row>
    <row r="29" spans="1:9" x14ac:dyDescent="0.2">
      <c r="A29" s="34" t="str">
        <f>'BASE PLANILHAS'!A29</f>
        <v>D</v>
      </c>
      <c r="B29" s="699" t="str">
        <f>'BASE PLANILHAS'!B29:C29</f>
        <v>INCRA</v>
      </c>
      <c r="C29" s="700"/>
      <c r="D29" s="18">
        <f>'BASE PLANILHAS'!D29</f>
        <v>2E-3</v>
      </c>
      <c r="E29" s="23">
        <f t="shared" ref="E29:E32" si="1">$E$21*D29</f>
        <v>2.0831999999999997</v>
      </c>
    </row>
    <row r="30" spans="1:9" x14ac:dyDescent="0.2">
      <c r="A30" s="34" t="str">
        <f>'BASE PLANILHAS'!A30</f>
        <v>E</v>
      </c>
      <c r="B30" s="699" t="str">
        <f>'BASE PLANILHAS'!B30:C30</f>
        <v>Salário Educação</v>
      </c>
      <c r="C30" s="700"/>
      <c r="D30" s="18">
        <f>'BASE PLANILHAS'!D30</f>
        <v>2.5000000000000001E-2</v>
      </c>
      <c r="E30" s="23">
        <f t="shared" si="1"/>
        <v>26.04</v>
      </c>
    </row>
    <row r="31" spans="1:9" x14ac:dyDescent="0.2">
      <c r="A31" s="34" t="str">
        <f>'BASE PLANILHAS'!A31</f>
        <v>F</v>
      </c>
      <c r="B31" s="699" t="str">
        <f>'BASE PLANILHAS'!B31:C31</f>
        <v>FGTS</v>
      </c>
      <c r="C31" s="700"/>
      <c r="D31" s="18">
        <f>'BASE PLANILHAS'!D31</f>
        <v>0.08</v>
      </c>
      <c r="E31" s="23">
        <f t="shared" si="1"/>
        <v>83.327999999999989</v>
      </c>
    </row>
    <row r="32" spans="1:9" x14ac:dyDescent="0.2">
      <c r="A32" s="34" t="str">
        <f>'BASE PLANILHAS'!A32</f>
        <v>G</v>
      </c>
      <c r="B32" s="699" t="str">
        <f>'BASE PLANILHAS'!B32:C32</f>
        <v>RAT</v>
      </c>
      <c r="C32" s="700"/>
      <c r="D32" s="18">
        <f>'BASE PLANILHAS'!D32</f>
        <v>0.03</v>
      </c>
      <c r="E32" s="23">
        <f t="shared" si="1"/>
        <v>31.247999999999998</v>
      </c>
      <c r="I32" s="1"/>
    </row>
    <row r="33" spans="1:14" ht="13.5" thickBot="1" x14ac:dyDescent="0.25">
      <c r="A33" s="34" t="str">
        <f>'BASE PLANILHAS'!A33</f>
        <v>H</v>
      </c>
      <c r="B33" s="701" t="str">
        <f>'BASE PLANILHAS'!B33:C33</f>
        <v>SEBRAE</v>
      </c>
      <c r="C33" s="702"/>
      <c r="D33" s="18">
        <f>'BASE PLANILHAS'!D33</f>
        <v>6.0000000000000001E-3</v>
      </c>
      <c r="E33" s="23">
        <f>$E$21*D33</f>
        <v>6.2495999999999992</v>
      </c>
    </row>
    <row r="34" spans="1:14" ht="13.5" thickBot="1" x14ac:dyDescent="0.25">
      <c r="A34" s="696" t="str">
        <f>'BASE PLANILHAS'!A34:C34</f>
        <v>Total do Submódulo 2.1</v>
      </c>
      <c r="B34" s="697"/>
      <c r="C34" s="698"/>
      <c r="D34" s="50">
        <f>'BASE PLANILHAS'!D34</f>
        <v>0.3680000000000001</v>
      </c>
      <c r="E34" s="51">
        <f>SUM(E26:E33)</f>
        <v>383.30879999999996</v>
      </c>
      <c r="F34" s="1"/>
      <c r="G34" s="66"/>
    </row>
    <row r="35" spans="1:14" ht="13.5" thickBot="1" x14ac:dyDescent="0.25">
      <c r="A35" s="344"/>
      <c r="B35" s="349"/>
      <c r="C35" s="349"/>
      <c r="D35" s="236"/>
      <c r="E35" s="45"/>
      <c r="F35" s="1"/>
      <c r="G35" s="66"/>
    </row>
    <row r="36" spans="1:14" ht="13.5" thickBot="1" x14ac:dyDescent="0.25">
      <c r="A36" s="214" t="str">
        <f>'BASE PLANILHAS'!A36</f>
        <v>2.2</v>
      </c>
      <c r="B36" s="696" t="str">
        <f>'BASE PLANILHAS'!B36:C36</f>
        <v>Submódulo 2.2 - 13º Salário, Férias e Adicional de Férias</v>
      </c>
      <c r="C36" s="698"/>
      <c r="D36" s="214" t="str">
        <f>'BASE PLANILHAS'!D36</f>
        <v>Referência</v>
      </c>
      <c r="E36" s="345" t="str">
        <f>'BASE PLANILHAS'!E36</f>
        <v>Valor (R$)</v>
      </c>
    </row>
    <row r="37" spans="1:14" x14ac:dyDescent="0.2">
      <c r="A37" s="32" t="str">
        <f>'BASE PLANILHAS'!A37</f>
        <v>A</v>
      </c>
      <c r="B37" s="701" t="str">
        <f>'BASE PLANILHAS'!B37:C37</f>
        <v>13º salário (titular)</v>
      </c>
      <c r="C37" s="702"/>
      <c r="D37" s="65">
        <f>'BASE PLANILHAS'!D37</f>
        <v>8.3333333333333329E-2</v>
      </c>
      <c r="E37" s="41">
        <f>$E$21*D37</f>
        <v>86.799999999999983</v>
      </c>
      <c r="F37" s="1"/>
    </row>
    <row r="38" spans="1:14" ht="13.5" thickBot="1" x14ac:dyDescent="0.25">
      <c r="A38" s="36" t="str">
        <f>'BASE PLANILHAS'!A38</f>
        <v>B</v>
      </c>
      <c r="B38" s="716" t="str">
        <f>'BASE PLANILHAS'!B38:C38</f>
        <v>Férias e Adicional de Férias (titular)</v>
      </c>
      <c r="C38" s="717"/>
      <c r="D38" s="71">
        <f>'BASE PLANILHAS'!D38</f>
        <v>0.1111111111111111</v>
      </c>
      <c r="E38" s="72">
        <f>D38*$E$21</f>
        <v>115.73333333333332</v>
      </c>
      <c r="F38" s="1"/>
      <c r="H38" s="1"/>
    </row>
    <row r="39" spans="1:14" ht="13.5" thickBot="1" x14ac:dyDescent="0.25">
      <c r="A39" s="67"/>
      <c r="B39" s="696" t="str">
        <f>'BASE PLANILHAS'!B39:C39</f>
        <v>Subtotal</v>
      </c>
      <c r="C39" s="698"/>
      <c r="D39" s="16">
        <f>'BASE PLANILHAS'!D39</f>
        <v>0.19444444444444442</v>
      </c>
      <c r="E39" s="45">
        <f>D39*$E$21</f>
        <v>202.5333333333333</v>
      </c>
      <c r="F39" s="1"/>
      <c r="H39" s="1"/>
    </row>
    <row r="40" spans="1:14" ht="13.5" thickBot="1" x14ac:dyDescent="0.25">
      <c r="A40" s="214" t="str">
        <f>'BASE PLANILHAS'!A40</f>
        <v>C</v>
      </c>
      <c r="B40" s="750" t="str">
        <f>'BASE PLANILHAS'!B40:C40</f>
        <v>Incidência do Submódulo 2.1 sobre 13º Salário, Férias e Adicional de Férias</v>
      </c>
      <c r="C40" s="751"/>
      <c r="D40" s="46">
        <f>'BASE PLANILHAS'!D40</f>
        <v>7.1555555555555567E-2</v>
      </c>
      <c r="E40" s="47">
        <f>D40*$E$21</f>
        <v>74.532266666666672</v>
      </c>
      <c r="F40" s="29"/>
      <c r="H40" s="1"/>
    </row>
    <row r="41" spans="1:14" ht="13.5" thickBot="1" x14ac:dyDescent="0.25">
      <c r="A41" s="696" t="str">
        <f>'BASE PLANILHAS'!A41:C41</f>
        <v>Total do Submódulo 2.2</v>
      </c>
      <c r="B41" s="697"/>
      <c r="C41" s="698"/>
      <c r="D41" s="48">
        <f>'BASE PLANILHAS'!D41</f>
        <v>0.26600000000000001</v>
      </c>
      <c r="E41" s="49">
        <f>SUM(E39:E40)</f>
        <v>277.06559999999996</v>
      </c>
      <c r="F41" s="29"/>
    </row>
    <row r="42" spans="1:14" ht="13.5" thickBot="1" x14ac:dyDescent="0.25">
      <c r="A42" s="237"/>
      <c r="B42" s="238"/>
      <c r="C42" s="238"/>
      <c r="D42" s="238"/>
      <c r="E42" s="239"/>
      <c r="F42" s="1"/>
    </row>
    <row r="43" spans="1:14" ht="13.5" thickBot="1" x14ac:dyDescent="0.25">
      <c r="A43" s="52" t="str">
        <f>'BASE PLANILHAS'!A43</f>
        <v>2.3</v>
      </c>
      <c r="B43" s="696" t="str">
        <f>'BASE PLANILHAS'!B43:C43</f>
        <v>Submódulo 2.3 - Benefícios Mensais e Diários</v>
      </c>
      <c r="C43" s="698"/>
      <c r="D43" s="345" t="str">
        <f>'BASE PLANILHAS'!D43</f>
        <v>Referência</v>
      </c>
      <c r="E43" s="345" t="str">
        <f>'BASE PLANILHAS'!E43</f>
        <v>Valor (R$)</v>
      </c>
    </row>
    <row r="44" spans="1:14" x14ac:dyDescent="0.2">
      <c r="A44" s="32" t="str">
        <f>'BASE PLANILHAS'!A44</f>
        <v>A</v>
      </c>
      <c r="B44" s="708" t="str">
        <f>'BASE PLANILHAS'!B44:C44</f>
        <v>Vale - Transporte (Descontada parcela do empregado)</v>
      </c>
      <c r="C44" s="710"/>
      <c r="D44" s="292">
        <f>VT!D7</f>
        <v>4.05</v>
      </c>
      <c r="E44" s="78">
        <f>(2*$D$44*20*$D$13)-(IF($E$13*6%&lt;=(2*$D$44*20*$D$13),$E$13*6%,(2*$D$44*20*$D$13)))</f>
        <v>99.504000000000005</v>
      </c>
      <c r="F44" s="19"/>
      <c r="N44" s="4"/>
    </row>
    <row r="45" spans="1:14" x14ac:dyDescent="0.2">
      <c r="A45" s="34" t="str">
        <f>'BASE PLANILHAS'!A45</f>
        <v>B</v>
      </c>
      <c r="B45" s="701" t="str">
        <f>'BASE PLANILHAS'!B45:C45</f>
        <v>Vale - Alimentação (Descontada parcela do empregado)</v>
      </c>
      <c r="C45" s="702"/>
      <c r="D45" s="293">
        <f>CCT!I6</f>
        <v>0</v>
      </c>
      <c r="E45" s="78">
        <v>0</v>
      </c>
      <c r="F45" s="19"/>
    </row>
    <row r="46" spans="1:14" x14ac:dyDescent="0.2">
      <c r="A46" s="34" t="str">
        <f>'BASE PLANILHAS'!A46</f>
        <v>C</v>
      </c>
      <c r="B46" s="699" t="str">
        <f>'BASE PLANILHAS'!B46:C46</f>
        <v>Cesta Básica</v>
      </c>
      <c r="C46" s="700"/>
      <c r="D46" s="293">
        <f>CCT!J6</f>
        <v>264.83999999999997</v>
      </c>
      <c r="E46" s="78">
        <f>$D46*$D$13</f>
        <v>264.83999999999997</v>
      </c>
      <c r="F46" s="19"/>
    </row>
    <row r="47" spans="1:14" x14ac:dyDescent="0.2">
      <c r="A47" s="34" t="str">
        <f>'BASE PLANILHAS'!A47</f>
        <v>D</v>
      </c>
      <c r="B47" s="701" t="str">
        <f>'BASE PLANILHAS'!B47:C47</f>
        <v>PAF</v>
      </c>
      <c r="C47" s="702"/>
      <c r="D47" s="293">
        <f>CCT!K6</f>
        <v>27.01</v>
      </c>
      <c r="E47" s="78">
        <f t="shared" ref="E47:E51" si="2">$D47*$D$13</f>
        <v>27.01</v>
      </c>
      <c r="F47" s="19"/>
    </row>
    <row r="48" spans="1:14" x14ac:dyDescent="0.2">
      <c r="A48" s="34" t="str">
        <f>'BASE PLANILHAS'!A48</f>
        <v>E</v>
      </c>
      <c r="B48" s="699" t="str">
        <f>'BASE PLANILHAS'!B48:C48</f>
        <v>PQM</v>
      </c>
      <c r="C48" s="700"/>
      <c r="D48" s="367">
        <f>CCT!L6</f>
        <v>0</v>
      </c>
      <c r="E48" s="78">
        <f t="shared" si="2"/>
        <v>0</v>
      </c>
      <c r="F48" s="19"/>
    </row>
    <row r="49" spans="1:8" x14ac:dyDescent="0.2">
      <c r="A49" s="34" t="str">
        <f>'BASE PLANILHAS'!A49</f>
        <v>F</v>
      </c>
      <c r="B49" s="701" t="str">
        <f>'BASE PLANILHAS'!B49:C49</f>
        <v>PAT</v>
      </c>
      <c r="C49" s="702"/>
      <c r="D49" s="367">
        <f>CCT!M6</f>
        <v>0</v>
      </c>
      <c r="E49" s="78">
        <f t="shared" si="2"/>
        <v>0</v>
      </c>
      <c r="F49" s="19"/>
    </row>
    <row r="50" spans="1:8" x14ac:dyDescent="0.2">
      <c r="A50" s="34" t="str">
        <f>'BASE PLANILHAS'!A50</f>
        <v>G</v>
      </c>
      <c r="B50" s="699" t="str">
        <f>'BASE PLANILHAS'!B50:C50</f>
        <v>Seguro de Vida</v>
      </c>
      <c r="C50" s="700"/>
      <c r="D50" s="368">
        <f>CCT!N6</f>
        <v>4.72</v>
      </c>
      <c r="E50" s="78">
        <f t="shared" si="2"/>
        <v>4.72</v>
      </c>
      <c r="F50" s="19"/>
    </row>
    <row r="51" spans="1:8" ht="13.5" thickBot="1" x14ac:dyDescent="0.25">
      <c r="A51" s="36" t="str">
        <f>'BASE PLANILHAS'!A51</f>
        <v>H</v>
      </c>
      <c r="B51" s="703" t="str">
        <f>'BASE PLANILHAS'!B51:C51</f>
        <v>Despesas de Viagem</v>
      </c>
      <c r="C51" s="704"/>
      <c r="D51" s="369">
        <f>CCT!O6</f>
        <v>0</v>
      </c>
      <c r="E51" s="78">
        <f t="shared" si="2"/>
        <v>0</v>
      </c>
      <c r="F51" s="1"/>
    </row>
    <row r="52" spans="1:8" ht="13.5" thickBot="1" x14ac:dyDescent="0.25">
      <c r="A52" s="705" t="str">
        <f>'BASE PLANILHAS'!A52:D52</f>
        <v>Total do Submódulo 2.3</v>
      </c>
      <c r="B52" s="706"/>
      <c r="C52" s="706"/>
      <c r="D52" s="707"/>
      <c r="E52" s="51">
        <f>SUM(E44:E51)</f>
        <v>396.07400000000001</v>
      </c>
      <c r="F52" s="29"/>
    </row>
    <row r="53" spans="1:8" ht="13.5" thickBot="1" x14ac:dyDescent="0.25">
      <c r="A53" s="237"/>
      <c r="B53" s="238"/>
      <c r="C53" s="240"/>
      <c r="D53" s="238"/>
      <c r="E53" s="239"/>
      <c r="F53" s="1"/>
    </row>
    <row r="54" spans="1:8" ht="13.5" thickBot="1" x14ac:dyDescent="0.25">
      <c r="A54" s="214" t="str">
        <f>'BASE PLANILHAS'!A54</f>
        <v>2.4</v>
      </c>
      <c r="B54" s="696" t="str">
        <f>'BASE PLANILHAS'!B54:D54</f>
        <v>Quadro Resumo do Módulo 2 - Encargos e Benefícios Mensais e Diários</v>
      </c>
      <c r="C54" s="697"/>
      <c r="D54" s="698"/>
      <c r="E54" s="214" t="str">
        <f>'BASE PLANILHAS'!E54</f>
        <v>Valor (R$)</v>
      </c>
    </row>
    <row r="55" spans="1:8" x14ac:dyDescent="0.2">
      <c r="A55" s="40" t="str">
        <f>'BASE PLANILHAS'!A55</f>
        <v>2.1</v>
      </c>
      <c r="B55" s="708" t="str">
        <f>'BASE PLANILHAS'!B55:D55</f>
        <v>Encargos Previdenciários, FGTS e Outras Contribuições</v>
      </c>
      <c r="C55" s="709"/>
      <c r="D55" s="710"/>
      <c r="E55" s="41">
        <f>E41</f>
        <v>277.06559999999996</v>
      </c>
      <c r="F55" s="1"/>
      <c r="H55" s="66"/>
    </row>
    <row r="56" spans="1:8" x14ac:dyDescent="0.2">
      <c r="A56" s="34" t="str">
        <f>'BASE PLANILHAS'!A56</f>
        <v>2.2</v>
      </c>
      <c r="B56" s="701" t="str">
        <f>'BASE PLANILHAS'!B56:D56</f>
        <v>13º Salário, Férias e Adicional de Férias</v>
      </c>
      <c r="C56" s="733"/>
      <c r="D56" s="702"/>
      <c r="E56" s="23">
        <f>E34</f>
        <v>383.30879999999996</v>
      </c>
      <c r="F56" s="1"/>
    </row>
    <row r="57" spans="1:8" ht="13.5" thickBot="1" x14ac:dyDescent="0.25">
      <c r="A57" s="36" t="str">
        <f>'BASE PLANILHAS'!A57</f>
        <v>2.3</v>
      </c>
      <c r="B57" s="699" t="str">
        <f>'BASE PLANILHAS'!B57:D57</f>
        <v>Benefícios Mensais e Diários</v>
      </c>
      <c r="C57" s="734"/>
      <c r="D57" s="749"/>
      <c r="E57" s="24">
        <f>E52</f>
        <v>396.07400000000001</v>
      </c>
      <c r="F57" s="1"/>
    </row>
    <row r="58" spans="1:8" ht="13.5" thickBot="1" x14ac:dyDescent="0.25">
      <c r="A58" s="696" t="str">
        <f>'BASE PLANILHAS'!A58:D58</f>
        <v>Total do Módulo 2</v>
      </c>
      <c r="B58" s="697"/>
      <c r="C58" s="697"/>
      <c r="D58" s="698"/>
      <c r="E58" s="49">
        <f>SUM(E55:E57)</f>
        <v>1056.4484</v>
      </c>
      <c r="F58" s="1"/>
    </row>
    <row r="59" spans="1:8" x14ac:dyDescent="0.2">
      <c r="A59" s="241"/>
      <c r="B59" s="240"/>
      <c r="C59" s="240"/>
      <c r="D59" s="240"/>
      <c r="E59" s="242"/>
      <c r="F59" s="1"/>
    </row>
    <row r="60" spans="1:8" x14ac:dyDescent="0.2">
      <c r="A60" s="711" t="str">
        <f>'BASE PLANILHAS'!A60:E60</f>
        <v>MÓDULO 3 – PROVISÃO PARA RESCISÃO</v>
      </c>
      <c r="B60" s="712"/>
      <c r="C60" s="712"/>
      <c r="D60" s="712"/>
      <c r="E60" s="713"/>
      <c r="F60" s="1"/>
    </row>
    <row r="61" spans="1:8" ht="13.5" thickBot="1" x14ac:dyDescent="0.25">
      <c r="A61" s="54"/>
      <c r="B61" s="54"/>
      <c r="C61" s="54"/>
      <c r="D61" s="54"/>
      <c r="E61" s="54"/>
      <c r="F61" s="22"/>
      <c r="G61" s="1"/>
    </row>
    <row r="62" spans="1:8" ht="13.5" thickBot="1" x14ac:dyDescent="0.25">
      <c r="A62" s="214">
        <f>'BASE PLANILHAS'!A62</f>
        <v>3</v>
      </c>
      <c r="B62" s="697" t="str">
        <f>'BASE PLANILHAS'!B62:C62</f>
        <v>Provisão para Rescisão</v>
      </c>
      <c r="C62" s="698"/>
      <c r="D62" s="214" t="str">
        <f>'BASE PLANILHAS'!D62</f>
        <v>Referência</v>
      </c>
      <c r="E62" s="345" t="str">
        <f>'BASE PLANILHAS'!E62</f>
        <v>Valor (R$)</v>
      </c>
      <c r="F62" s="19"/>
    </row>
    <row r="63" spans="1:8" x14ac:dyDescent="0.2">
      <c r="A63" s="79" t="str">
        <f>'BASE PLANILHAS'!A63</f>
        <v>A</v>
      </c>
      <c r="B63" s="718" t="str">
        <f>'BASE PLANILHAS'!B63:C63</f>
        <v>Aviso Prévio Indenizado (API) e Reflexo do Aviso Prévio Indenizado</v>
      </c>
      <c r="C63" s="719"/>
      <c r="D63" s="80">
        <f>'BASE PLANILHAS'!D63</f>
        <v>5.0183256172839511E-3</v>
      </c>
      <c r="E63" s="41">
        <f>$E$21*D63</f>
        <v>5.2270879629629627</v>
      </c>
      <c r="F63" s="149"/>
    </row>
    <row r="64" spans="1:8" x14ac:dyDescent="0.2">
      <c r="A64" s="205" t="str">
        <f>'BASE PLANILHAS'!A64</f>
        <v>B</v>
      </c>
      <c r="B64" s="718" t="str">
        <f>'BASE PLANILHAS'!B64:C64</f>
        <v>Incidência do FGTS sobre API e Reflexo do API</v>
      </c>
      <c r="C64" s="719"/>
      <c r="D64" s="80">
        <f>'BASE PLANILHAS'!D64</f>
        <v>4.0146604938271608E-4</v>
      </c>
      <c r="E64" s="41">
        <f>$E$21*D64</f>
        <v>0.418167037037037</v>
      </c>
      <c r="F64" s="19"/>
    </row>
    <row r="65" spans="1:10" x14ac:dyDescent="0.2">
      <c r="A65" s="205" t="str">
        <f>'BASE PLANILHAS'!A65</f>
        <v>C</v>
      </c>
      <c r="B65" s="718" t="str">
        <f>'BASE PLANILHAS'!B65:C65</f>
        <v>Multa do FGTS e Contribuição Social sobre o Aviso Prévio Indenizado</v>
      </c>
      <c r="C65" s="719"/>
      <c r="D65" s="18">
        <f>'BASE PLANILHAS'!D65</f>
        <v>2.0073302469135804E-4</v>
      </c>
      <c r="E65" s="41">
        <f t="shared" ref="E65:E69" si="3">$E$21*D65</f>
        <v>0.2090835185185185</v>
      </c>
      <c r="F65" s="19"/>
    </row>
    <row r="66" spans="1:10" x14ac:dyDescent="0.2">
      <c r="A66" s="205" t="str">
        <f>'BASE PLANILHAS'!A66</f>
        <v>D</v>
      </c>
      <c r="B66" s="718" t="str">
        <f>'BASE PLANILHAS'!B66:C66</f>
        <v>Aviso Prévio Trabalhado - APT</v>
      </c>
      <c r="C66" s="719"/>
      <c r="D66" s="18">
        <f>'BASE PLANILHAS'!D66</f>
        <v>3.5000000000000005E-3</v>
      </c>
      <c r="E66" s="41">
        <f t="shared" si="3"/>
        <v>3.6456000000000004</v>
      </c>
      <c r="F66" s="19"/>
    </row>
    <row r="67" spans="1:10" x14ac:dyDescent="0.2">
      <c r="A67" s="205" t="str">
        <f>'BASE PLANILHAS'!A67</f>
        <v>E</v>
      </c>
      <c r="B67" s="718" t="str">
        <f>'BASE PLANILHAS'!B67:C67</f>
        <v>Incidência dos encargos do submódulo 2.1 sobre Aviso Prévio Trabalhado</v>
      </c>
      <c r="C67" s="719"/>
      <c r="D67" s="80">
        <f>'BASE PLANILHAS'!D67</f>
        <v>1.2880000000000005E-3</v>
      </c>
      <c r="E67" s="41">
        <f>$E$21*D67</f>
        <v>1.3415808000000005</v>
      </c>
      <c r="F67" s="61"/>
    </row>
    <row r="68" spans="1:10" x14ac:dyDescent="0.2">
      <c r="A68" s="205" t="str">
        <f>'BASE PLANILHAS'!A68</f>
        <v>F</v>
      </c>
      <c r="B68" s="718" t="str">
        <f>'BASE PLANILHAS'!B68:C68</f>
        <v>Multa do FGTS e Contribuição Social - Rescisão sem Justa Causa</v>
      </c>
      <c r="C68" s="719"/>
      <c r="D68" s="80">
        <f>'BASE PLANILHAS'!D68</f>
        <v>4.2999999999999997E-2</v>
      </c>
      <c r="E68" s="41">
        <f t="shared" si="3"/>
        <v>44.788799999999995</v>
      </c>
      <c r="F68" s="19"/>
    </row>
    <row r="69" spans="1:10" ht="13.5" thickBot="1" x14ac:dyDescent="0.25">
      <c r="A69" s="243" t="str">
        <f>'BASE PLANILHAS'!A69</f>
        <v>G</v>
      </c>
      <c r="B69" s="701" t="str">
        <f>'BASE PLANILHAS'!B69:C69</f>
        <v>Indenização Adicional (Art. 9º da Lei nº 7.238/84)</v>
      </c>
      <c r="C69" s="702"/>
      <c r="D69" s="81">
        <f>'BASE PLANILHAS'!D69</f>
        <v>1.6666666666666668E-3</v>
      </c>
      <c r="E69" s="55">
        <f t="shared" si="3"/>
        <v>1.736</v>
      </c>
      <c r="F69" s="19"/>
    </row>
    <row r="70" spans="1:10" ht="13.5" thickBot="1" x14ac:dyDescent="0.25">
      <c r="A70" s="696" t="str">
        <f>'BASE PLANILHAS'!A70:C70</f>
        <v>Total do Módulo 3</v>
      </c>
      <c r="B70" s="697"/>
      <c r="C70" s="698"/>
      <c r="D70" s="244">
        <f>'BASE PLANILHAS'!D70</f>
        <v>5.5075191358024689E-2</v>
      </c>
      <c r="E70" s="51">
        <f>SUM(E63:E69)</f>
        <v>57.366319318518514</v>
      </c>
      <c r="F70" s="29"/>
    </row>
    <row r="71" spans="1:10" x14ac:dyDescent="0.2">
      <c r="A71" s="245"/>
      <c r="B71" s="246"/>
      <c r="C71" s="246"/>
      <c r="D71" s="246"/>
      <c r="E71" s="247"/>
      <c r="F71" s="1"/>
    </row>
    <row r="72" spans="1:10" x14ac:dyDescent="0.2">
      <c r="A72" s="711" t="str">
        <f>'BASE PLANILHAS'!A72:E72</f>
        <v>MÓDULO 4 – CUSTO DE REPOSIÇÃO DO PROFISSIONAL AUSENTE</v>
      </c>
      <c r="B72" s="712"/>
      <c r="C72" s="712"/>
      <c r="D72" s="712"/>
      <c r="E72" s="713"/>
      <c r="F72" s="1"/>
      <c r="H72" s="1"/>
    </row>
    <row r="73" spans="1:10" ht="13.5" thickBot="1" x14ac:dyDescent="0.25">
      <c r="A73" s="54"/>
      <c r="B73" s="54"/>
      <c r="C73" s="54"/>
      <c r="D73" s="38"/>
      <c r="E73" s="54"/>
      <c r="F73" s="22"/>
    </row>
    <row r="74" spans="1:10" ht="13.5" thickBot="1" x14ac:dyDescent="0.25">
      <c r="A74" s="214" t="str">
        <f>'BASE PLANILHAS'!A74</f>
        <v>4.1</v>
      </c>
      <c r="B74" s="696" t="str">
        <f>'BASE PLANILHAS'!B74:C74</f>
        <v>Submódulo 4.1 - Ausências Legais</v>
      </c>
      <c r="C74" s="698"/>
      <c r="D74" s="345" t="str">
        <f>'BASE PLANILHAS'!D74</f>
        <v>Referência</v>
      </c>
      <c r="E74" s="345" t="str">
        <f>'BASE PLANILHAS'!E74</f>
        <v>Valor (R$)</v>
      </c>
      <c r="J74" s="63"/>
    </row>
    <row r="75" spans="1:10" x14ac:dyDescent="0.2">
      <c r="A75" s="34" t="str">
        <f>'BASE PLANILHAS'!A75</f>
        <v>A</v>
      </c>
      <c r="B75" s="708" t="str">
        <f>'BASE PLANILHAS'!B75:C75</f>
        <v>Ausência por Doença</v>
      </c>
      <c r="C75" s="710"/>
      <c r="D75" s="248">
        <f>'BASE PLANILHAS'!D75</f>
        <v>1.3888888888888888E-2</v>
      </c>
      <c r="E75" s="23">
        <f t="shared" ref="E75:E80" si="4">$E$21*D75</f>
        <v>14.466666666666665</v>
      </c>
      <c r="F75" s="62"/>
    </row>
    <row r="76" spans="1:10" x14ac:dyDescent="0.2">
      <c r="A76" s="34" t="str">
        <f>'BASE PLANILHAS'!A76</f>
        <v>B</v>
      </c>
      <c r="B76" s="699" t="str">
        <f>'BASE PLANILHAS'!B76:C76</f>
        <v>Ausências Legais</v>
      </c>
      <c r="C76" s="700"/>
      <c r="D76" s="248">
        <f>'BASE PLANILHAS'!D76</f>
        <v>8.2222222222222228E-3</v>
      </c>
      <c r="E76" s="23">
        <f t="shared" si="4"/>
        <v>8.5642666666666667</v>
      </c>
      <c r="F76" s="62"/>
    </row>
    <row r="77" spans="1:10" x14ac:dyDescent="0.2">
      <c r="A77" s="34" t="str">
        <f>'BASE PLANILHAS'!A77</f>
        <v>C</v>
      </c>
      <c r="B77" s="699" t="str">
        <f>'BASE PLANILHAS'!B77:C77</f>
        <v>Licença Paternidade</v>
      </c>
      <c r="C77" s="700"/>
      <c r="D77" s="82">
        <f>'BASE PLANILHAS'!D77</f>
        <v>2.0833333333333332E-4</v>
      </c>
      <c r="E77" s="23">
        <f t="shared" si="4"/>
        <v>0.21699999999999997</v>
      </c>
      <c r="F77" s="62"/>
    </row>
    <row r="78" spans="1:10" x14ac:dyDescent="0.2">
      <c r="A78" s="34" t="str">
        <f>'BASE PLANILHAS'!A78</f>
        <v>D</v>
      </c>
      <c r="B78" s="699" t="str">
        <f>'BASE PLANILHAS'!B78:C78</f>
        <v>Ausência por Acidente de Trabalho</v>
      </c>
      <c r="C78" s="700"/>
      <c r="D78" s="248">
        <f>'BASE PLANILHAS'!D78</f>
        <v>3.3333333333333335E-3</v>
      </c>
      <c r="E78" s="23">
        <f t="shared" si="4"/>
        <v>3.472</v>
      </c>
      <c r="F78" s="62"/>
    </row>
    <row r="79" spans="1:10" x14ac:dyDescent="0.2">
      <c r="A79" s="64" t="str">
        <f>'BASE PLANILHAS'!A79</f>
        <v>E</v>
      </c>
      <c r="B79" s="699" t="str">
        <f>'BASE PLANILHAS'!B79:C79</f>
        <v>Férias, Adicional de Férias e 13º  com empregada em gozo de Licença Maternidade</v>
      </c>
      <c r="C79" s="700"/>
      <c r="D79" s="249">
        <f>'BASE PLANILHAS'!D79</f>
        <v>1.2962962962962963E-3</v>
      </c>
      <c r="E79" s="23">
        <f t="shared" si="4"/>
        <v>1.350222222222222</v>
      </c>
      <c r="F79" s="19"/>
    </row>
    <row r="80" spans="1:10" ht="13.5" thickBot="1" x14ac:dyDescent="0.25">
      <c r="A80" s="36" t="str">
        <f>'BASE PLANILHAS'!A80</f>
        <v>F</v>
      </c>
      <c r="B80" s="716" t="str">
        <f>'BASE PLANILHAS'!B80:C80</f>
        <v>Incidência do Submódulo 2.1 sobre Ausências Legais</v>
      </c>
      <c r="C80" s="717"/>
      <c r="D80" s="81">
        <f>'BASE PLANILHAS'!D80</f>
        <v>9.9172592592592611E-3</v>
      </c>
      <c r="E80" s="72">
        <f t="shared" si="4"/>
        <v>10.329817244444445</v>
      </c>
      <c r="F80" s="1"/>
      <c r="G80" s="4"/>
      <c r="H80" s="31"/>
    </row>
    <row r="81" spans="1:7" ht="13.5" thickBot="1" x14ac:dyDescent="0.25">
      <c r="A81" s="696" t="str">
        <f>'BASE PLANILHAS'!A81:C81</f>
        <v>Total do Submódulo 4.1</v>
      </c>
      <c r="B81" s="697"/>
      <c r="C81" s="698"/>
      <c r="D81" s="48">
        <f>'BASE PLANILHAS'!D81</f>
        <v>3.6866333333333334E-2</v>
      </c>
      <c r="E81" s="51">
        <f>SUM(E75:E80)</f>
        <v>38.3999728</v>
      </c>
      <c r="F81" s="29"/>
      <c r="G81" s="4"/>
    </row>
    <row r="82" spans="1:7" ht="13.5" thickBot="1" x14ac:dyDescent="0.25">
      <c r="A82" s="241"/>
      <c r="B82" s="240"/>
      <c r="C82" s="240"/>
      <c r="D82" s="240"/>
      <c r="E82" s="242"/>
      <c r="F82" s="1"/>
    </row>
    <row r="83" spans="1:7" ht="13.5" thickBot="1" x14ac:dyDescent="0.25">
      <c r="A83" s="214" t="str">
        <f>'BASE PLANILHAS'!A83</f>
        <v>4.2</v>
      </c>
      <c r="B83" s="696" t="str">
        <f>'BASE PLANILHAS'!B83:C83</f>
        <v>Submódulo 4.2 - Intrajornada</v>
      </c>
      <c r="C83" s="697"/>
      <c r="D83" s="46" t="str">
        <f>'BASE PLANILHAS'!D83</f>
        <v>Referência</v>
      </c>
      <c r="E83" s="214" t="str">
        <f>'BASE PLANILHAS'!E83</f>
        <v>Valor (R$)</v>
      </c>
      <c r="F83" s="29"/>
      <c r="G83" s="4"/>
    </row>
    <row r="84" spans="1:7" ht="13.5" thickBot="1" x14ac:dyDescent="0.25">
      <c r="A84" s="40" t="str">
        <f>'BASE PLANILHAS'!A84</f>
        <v>A</v>
      </c>
      <c r="B84" s="750" t="str">
        <f>'BASE PLANILHAS'!B84:C84</f>
        <v>Intervalo para Repouso ou Alimentação</v>
      </c>
      <c r="C84" s="751"/>
      <c r="D84" s="623">
        <f>'BASE PLANILHAS'!D84</f>
        <v>0</v>
      </c>
      <c r="E84" s="621">
        <v>0</v>
      </c>
      <c r="F84" s="29"/>
      <c r="G84" s="4"/>
    </row>
    <row r="85" spans="1:7" ht="13.5" thickBot="1" x14ac:dyDescent="0.25">
      <c r="A85" s="696" t="str">
        <f>'BASE PLANILHAS'!A85:C85</f>
        <v>Total do Submódulo 4.2</v>
      </c>
      <c r="B85" s="697"/>
      <c r="C85" s="698"/>
      <c r="D85" s="48">
        <f>'BASE PLANILHAS'!D85</f>
        <v>0</v>
      </c>
      <c r="E85" s="398">
        <f>SUM(E84)</f>
        <v>0</v>
      </c>
      <c r="F85" s="29"/>
      <c r="G85" s="4"/>
    </row>
    <row r="86" spans="1:7" ht="13.5" thickBot="1" x14ac:dyDescent="0.25">
      <c r="A86" s="241"/>
      <c r="B86" s="240"/>
      <c r="C86" s="240"/>
      <c r="D86" s="240"/>
      <c r="E86" s="242"/>
      <c r="F86" s="1"/>
    </row>
    <row r="87" spans="1:7" ht="13.5" thickBot="1" x14ac:dyDescent="0.25">
      <c r="A87" s="214" t="str">
        <f>'BASE PLANILHAS'!A87</f>
        <v>4.3</v>
      </c>
      <c r="B87" s="696" t="str">
        <f>'BASE PLANILHAS'!B87:C87</f>
        <v>Quadro Resumo do Módulo 4 - Custo de Reposição do Profissional Ausente</v>
      </c>
      <c r="C87" s="697"/>
      <c r="D87" s="46" t="str">
        <f>'BASE PLANILHAS'!D87</f>
        <v>Referência</v>
      </c>
      <c r="E87" s="214" t="str">
        <f>'BASE PLANILHAS'!E87</f>
        <v>Valor (R$)</v>
      </c>
      <c r="F87" s="1"/>
    </row>
    <row r="88" spans="1:7" x14ac:dyDescent="0.2">
      <c r="A88" s="40" t="str">
        <f>'BASE PLANILHAS'!A88</f>
        <v>4.1</v>
      </c>
      <c r="B88" s="720" t="str">
        <f>'BASE PLANILHAS'!B88:C88</f>
        <v>Ausências Legais</v>
      </c>
      <c r="C88" s="721"/>
      <c r="D88" s="396">
        <f>'BASE PLANILHAS'!D88</f>
        <v>3.6866333333333334E-2</v>
      </c>
      <c r="E88" s="72">
        <f>E81</f>
        <v>38.3999728</v>
      </c>
      <c r="F88" s="1"/>
    </row>
    <row r="89" spans="1:7" ht="13.5" thickBot="1" x14ac:dyDescent="0.25">
      <c r="A89" s="40" t="str">
        <f>'BASE PLANILHAS'!A89</f>
        <v>4.2</v>
      </c>
      <c r="B89" s="716" t="str">
        <f>'BASE PLANILHAS'!B89:C89</f>
        <v>Intrajornada</v>
      </c>
      <c r="C89" s="717"/>
      <c r="D89" s="397">
        <f>'BASE PLANILHAS'!D89</f>
        <v>0</v>
      </c>
      <c r="E89" s="235">
        <f>E85</f>
        <v>0</v>
      </c>
      <c r="F89" s="1"/>
    </row>
    <row r="90" spans="1:7" ht="13.5" thickBot="1" x14ac:dyDescent="0.25">
      <c r="A90" s="696" t="str">
        <f>'BASE PLANILHAS'!A90:C90</f>
        <v>Total do Módulo 4</v>
      </c>
      <c r="B90" s="697"/>
      <c r="C90" s="698"/>
      <c r="D90" s="48">
        <f>'BASE PLANILHAS'!D90</f>
        <v>3.6866333333333334E-2</v>
      </c>
      <c r="E90" s="398">
        <f>SUM(E88+E89)</f>
        <v>38.3999728</v>
      </c>
      <c r="F90" s="1"/>
    </row>
    <row r="91" spans="1:7" x14ac:dyDescent="0.2">
      <c r="A91" s="241"/>
      <c r="B91" s="240"/>
      <c r="C91" s="240"/>
      <c r="D91" s="240"/>
      <c r="E91" s="242"/>
      <c r="F91" s="1"/>
    </row>
    <row r="92" spans="1:7" x14ac:dyDescent="0.2">
      <c r="A92" s="711" t="str">
        <f>'BASE PLANILHAS'!A92:E92</f>
        <v>MÓDULO 5 – INSUMOS DIVERSOS</v>
      </c>
      <c r="B92" s="712"/>
      <c r="C92" s="712"/>
      <c r="D92" s="712"/>
      <c r="E92" s="713"/>
      <c r="F92" s="1"/>
    </row>
    <row r="93" spans="1:7" ht="13.5" thickBot="1" x14ac:dyDescent="0.25">
      <c r="A93" s="38"/>
      <c r="B93" s="38"/>
      <c r="C93" s="38"/>
      <c r="D93" s="38"/>
      <c r="E93" s="56"/>
      <c r="F93" s="1"/>
    </row>
    <row r="94" spans="1:7" ht="13.5" thickBot="1" x14ac:dyDescent="0.25">
      <c r="A94" s="214">
        <f>'BASE PLANILHAS'!A94</f>
        <v>5</v>
      </c>
      <c r="B94" s="696" t="str">
        <f>'BASE PLANILHAS'!B94:C94</f>
        <v>Insumos Diversos</v>
      </c>
      <c r="C94" s="698"/>
      <c r="D94" s="214" t="str">
        <f>'BASE PLANILHAS'!D94</f>
        <v>Referência</v>
      </c>
      <c r="E94" s="345" t="str">
        <f>'BASE PLANILHAS'!E94</f>
        <v>Valor (R$)</v>
      </c>
      <c r="F94" s="1"/>
    </row>
    <row r="95" spans="1:7" x14ac:dyDescent="0.2">
      <c r="A95" s="32" t="str">
        <f>'BASE PLANILHAS'!A95</f>
        <v>A</v>
      </c>
      <c r="B95" s="709" t="str">
        <f>'BASE PLANILHAS'!B95:C95</f>
        <v>Uniformes e EPIs</v>
      </c>
      <c r="C95" s="710"/>
      <c r="D95" s="292">
        <f>'Uniforme Apoio'!BO17</f>
        <v>43.567500000000003</v>
      </c>
      <c r="E95" s="41">
        <f>D95*$D$13</f>
        <v>43.567500000000003</v>
      </c>
      <c r="F95" s="19"/>
      <c r="G95" s="1"/>
    </row>
    <row r="96" spans="1:7" x14ac:dyDescent="0.2">
      <c r="A96" s="34" t="str">
        <f>'BASE PLANILHAS'!A96</f>
        <v>B</v>
      </c>
      <c r="B96" s="733" t="str">
        <f>'BASE PLANILHAS'!B96:C96</f>
        <v>Materiais de Consumo</v>
      </c>
      <c r="C96" s="702"/>
      <c r="D96" s="299">
        <v>0</v>
      </c>
      <c r="E96" s="23">
        <f>D96*$D$13</f>
        <v>0</v>
      </c>
      <c r="F96" s="19"/>
    </row>
    <row r="97" spans="1:8" x14ac:dyDescent="0.2">
      <c r="A97" s="250" t="str">
        <f>'BASE PLANILHAS'!A97</f>
        <v>C</v>
      </c>
      <c r="B97" s="734" t="str">
        <f>'BASE PLANILHAS'!B97:C97</f>
        <v>Máquinas e Equipamentos (depreciação)</v>
      </c>
      <c r="C97" s="700"/>
      <c r="D97" s="299">
        <v>0</v>
      </c>
      <c r="E97" s="23">
        <f t="shared" ref="E97" si="5">D97*$D$13</f>
        <v>0</v>
      </c>
      <c r="F97" s="19"/>
    </row>
    <row r="98" spans="1:8" x14ac:dyDescent="0.2">
      <c r="A98" s="250" t="str">
        <f>'BASE PLANILHAS'!A98</f>
        <v>D</v>
      </c>
      <c r="B98" s="734" t="str">
        <f>'BASE PLANILHAS'!B98:C98</f>
        <v>Produtos de Limpeza</v>
      </c>
      <c r="C98" s="700"/>
      <c r="D98" s="75">
        <v>0</v>
      </c>
      <c r="E98" s="216">
        <f>D98*$D$13</f>
        <v>0</v>
      </c>
      <c r="F98" s="19"/>
      <c r="H98" s="1"/>
    </row>
    <row r="99" spans="1:8" ht="13.5" thickBot="1" x14ac:dyDescent="0.25">
      <c r="A99" s="251" t="str">
        <f>'BASE PLANILHAS'!A99</f>
        <v>E</v>
      </c>
      <c r="B99" s="735" t="str">
        <f>'BASE PLANILHAS'!B99:C99</f>
        <v>Materiais de Higiene</v>
      </c>
      <c r="C99" s="719"/>
      <c r="D99" s="75">
        <v>0</v>
      </c>
      <c r="E99" s="215">
        <f>D99*$D$13</f>
        <v>0</v>
      </c>
      <c r="F99" s="19"/>
      <c r="H99" s="1"/>
    </row>
    <row r="100" spans="1:8" ht="13.5" customHeight="1" thickBot="1" x14ac:dyDescent="0.25">
      <c r="A100" s="736" t="str">
        <f>'BASE PLANILHAS'!A100:C100</f>
        <v>Total do Módulo 5</v>
      </c>
      <c r="B100" s="737"/>
      <c r="C100" s="737"/>
      <c r="D100" s="252"/>
      <c r="E100" s="49">
        <f>SUM(E95:E99)</f>
        <v>43.567500000000003</v>
      </c>
      <c r="F100" s="1"/>
    </row>
    <row r="101" spans="1:8" x14ac:dyDescent="0.2">
      <c r="A101" s="241"/>
      <c r="B101" s="240"/>
      <c r="C101" s="240"/>
      <c r="D101" s="240"/>
      <c r="E101" s="242"/>
      <c r="F101" s="1"/>
    </row>
    <row r="102" spans="1:8" x14ac:dyDescent="0.2">
      <c r="A102" s="711" t="str">
        <f>'BASE PLANILHAS'!A102:E102</f>
        <v>MÓDULO 6 – CUSTOS INDIRETOS, TRIBUTOS E LUCRO</v>
      </c>
      <c r="B102" s="712"/>
      <c r="C102" s="712"/>
      <c r="D102" s="712"/>
      <c r="E102" s="713"/>
      <c r="F102" s="1"/>
    </row>
    <row r="103" spans="1:8" ht="13.5" thickBot="1" x14ac:dyDescent="0.25">
      <c r="A103" s="54"/>
      <c r="B103" s="54"/>
      <c r="C103" s="54"/>
      <c r="D103" s="54"/>
      <c r="E103" s="39"/>
      <c r="F103" s="1"/>
    </row>
    <row r="104" spans="1:8" ht="13.5" thickBot="1" x14ac:dyDescent="0.25">
      <c r="A104" s="214">
        <f>'BASE PLANILHAS'!A104</f>
        <v>6</v>
      </c>
      <c r="B104" s="214" t="str">
        <f>'BASE PLANILHAS'!B104</f>
        <v>Custos Indiretos, Tributos e Lucro</v>
      </c>
      <c r="C104" s="697" t="str">
        <f>'BASE PLANILHAS'!C104:D104</f>
        <v>Referência</v>
      </c>
      <c r="D104" s="698"/>
      <c r="E104" s="345" t="str">
        <f>'BASE PLANILHAS'!E104</f>
        <v>Valor (R$)</v>
      </c>
    </row>
    <row r="105" spans="1:8" x14ac:dyDescent="0.2">
      <c r="A105" s="32" t="str">
        <f>'BASE PLANILHAS'!A105</f>
        <v>A</v>
      </c>
      <c r="B105" s="253" t="str">
        <f>'BASE PLANILHAS'!B105</f>
        <v>Custos Indiretos</v>
      </c>
      <c r="C105" s="302">
        <f>'BASE PLANILHAS'!C105</f>
        <v>0</v>
      </c>
      <c r="D105" s="303"/>
      <c r="E105" s="256">
        <f>$C105*$D$13</f>
        <v>0</v>
      </c>
      <c r="F105" s="61"/>
    </row>
    <row r="106" spans="1:8" x14ac:dyDescent="0.2">
      <c r="A106" s="34" t="str">
        <f>'BASE PLANILHAS'!A106</f>
        <v>B</v>
      </c>
      <c r="B106" s="257" t="str">
        <f>'BASE PLANILHAS'!B106</f>
        <v>Lucro</v>
      </c>
      <c r="C106" s="295">
        <f>'BASE PLANILHAS'!C106</f>
        <v>0</v>
      </c>
      <c r="D106" s="259"/>
      <c r="E106" s="263">
        <f>$C106*$D$13</f>
        <v>0</v>
      </c>
      <c r="F106" s="1"/>
    </row>
    <row r="107" spans="1:8" x14ac:dyDescent="0.2">
      <c r="A107" s="34" t="str">
        <f>'BASE PLANILHAS'!A107</f>
        <v>C</v>
      </c>
      <c r="B107" s="34" t="str">
        <f>'BASE PLANILHAS'!B107</f>
        <v>TRIBUTOS</v>
      </c>
      <c r="C107" s="260" t="str">
        <f>'BASE PLANILHAS'!C107</f>
        <v>%</v>
      </c>
      <c r="D107" s="304" t="str">
        <f>'BASE PLANILHAS'!D107</f>
        <v>%</v>
      </c>
      <c r="E107" s="57"/>
      <c r="F107" s="1"/>
    </row>
    <row r="108" spans="1:8" x14ac:dyDescent="0.2">
      <c r="A108" s="34" t="str">
        <f>'BASE PLANILHAS'!A108</f>
        <v>C.1</v>
      </c>
      <c r="B108" s="257" t="str">
        <f>'BASE PLANILHAS'!B108</f>
        <v>PIS</v>
      </c>
      <c r="C108" s="262">
        <f>'BASE PLANILHAS'!C108</f>
        <v>7.6</v>
      </c>
      <c r="D108" s="262">
        <f>((100/((100-($C$111))%)-100)*$C108)/($C$111)</f>
        <v>8.6609686609686669</v>
      </c>
      <c r="E108" s="263">
        <v>0</v>
      </c>
      <c r="F108" s="1"/>
    </row>
    <row r="109" spans="1:8" x14ac:dyDescent="0.2">
      <c r="A109" s="34" t="str">
        <f>'BASE PLANILHAS'!A109</f>
        <v>C.2</v>
      </c>
      <c r="B109" s="257" t="str">
        <f>'BASE PLANILHAS'!B109</f>
        <v>COFINS</v>
      </c>
      <c r="C109" s="262">
        <f>'BASE PLANILHAS'!C109</f>
        <v>1.65</v>
      </c>
      <c r="D109" s="262">
        <f>((100/((100-($C$111))%)-100)*$C109)/($C$111)</f>
        <v>1.8803418803418819</v>
      </c>
      <c r="E109" s="263">
        <v>0</v>
      </c>
      <c r="F109" s="1"/>
    </row>
    <row r="110" spans="1:8" x14ac:dyDescent="0.2">
      <c r="A110" s="34" t="str">
        <f>'BASE PLANILHAS'!A110</f>
        <v>C.3</v>
      </c>
      <c r="B110" s="257" t="str">
        <f>'BASE PLANILHAS'!B110</f>
        <v>ISS</v>
      </c>
      <c r="C110" s="294">
        <f>ISS!B7*100</f>
        <v>3</v>
      </c>
      <c r="D110" s="262">
        <f>((100/((100-($C$111))%)-100)*$C110)/($C$111)</f>
        <v>3.4188034188034218</v>
      </c>
      <c r="E110" s="264">
        <v>0</v>
      </c>
      <c r="F110" s="1"/>
    </row>
    <row r="111" spans="1:8" ht="13.5" thickBot="1" x14ac:dyDescent="0.25">
      <c r="A111" s="714" t="str">
        <f>'BASE PLANILHAS'!A111:B111</f>
        <v>Total Tributos</v>
      </c>
      <c r="B111" s="715">
        <f>'[1]BASE PLANILHAS'!A102:B102</f>
        <v>0</v>
      </c>
      <c r="C111" s="265">
        <f>SUM(C108:C110)</f>
        <v>12.25</v>
      </c>
      <c r="D111" s="265">
        <f>SUM(D108:D110)</f>
        <v>13.960113960113972</v>
      </c>
      <c r="E111" s="266">
        <f>((E105+E106+E100+E90+E70+E58+E21)*D111)%</f>
        <v>312.34110374304123</v>
      </c>
      <c r="F111" s="1"/>
    </row>
    <row r="112" spans="1:8" ht="13.5" thickBot="1" x14ac:dyDescent="0.25">
      <c r="A112" s="696" t="str">
        <f>'BASE PLANILHAS'!A112:D112</f>
        <v>Total do Módulo 6</v>
      </c>
      <c r="B112" s="697"/>
      <c r="C112" s="697"/>
      <c r="D112" s="698"/>
      <c r="E112" s="51">
        <f>SUM(E105:E111)</f>
        <v>312.34110374304123</v>
      </c>
      <c r="F112" s="1"/>
    </row>
    <row r="113" spans="1:8" x14ac:dyDescent="0.2">
      <c r="A113" s="267"/>
      <c r="B113" s="268"/>
      <c r="C113" s="268"/>
      <c r="D113" s="268"/>
      <c r="E113" s="59"/>
    </row>
    <row r="114" spans="1:8" x14ac:dyDescent="0.2">
      <c r="A114" s="738" t="str">
        <f>'BASE PLANILHAS'!A114:E114</f>
        <v>QUADRO RESUMO DO CUSTO POR EMPREGADO</v>
      </c>
      <c r="B114" s="739"/>
      <c r="C114" s="739"/>
      <c r="D114" s="739"/>
      <c r="E114" s="740"/>
      <c r="G114" s="3"/>
    </row>
    <row r="115" spans="1:8" ht="13.5" thickBot="1" x14ac:dyDescent="0.25">
      <c r="A115" s="350"/>
      <c r="B115" s="352"/>
      <c r="C115" s="352"/>
      <c r="D115" s="352"/>
      <c r="E115" s="353"/>
      <c r="G115" s="3"/>
    </row>
    <row r="116" spans="1:8" ht="13.5" thickBot="1" x14ac:dyDescent="0.25">
      <c r="A116" s="696" t="str">
        <f>'BASE PLANILHAS'!A116:D116</f>
        <v>Mão-de-Obra vinculada à execução contratual</v>
      </c>
      <c r="B116" s="697"/>
      <c r="C116" s="697"/>
      <c r="D116" s="698"/>
      <c r="E116" s="214" t="str">
        <f>'BASE PLANILHAS'!E116</f>
        <v>VALOR (R$)</v>
      </c>
      <c r="G116" s="1"/>
      <c r="H116" s="1"/>
    </row>
    <row r="117" spans="1:8" x14ac:dyDescent="0.2">
      <c r="A117" s="32" t="str">
        <f>'BASE PLANILHAS'!A117</f>
        <v>A</v>
      </c>
      <c r="B117" s="741" t="str">
        <f>'BASE PLANILHAS'!B117:D117</f>
        <v>MÓDULO 1 - COMPOSIÇÃO DA REMUNERAÇÃO</v>
      </c>
      <c r="C117" s="742"/>
      <c r="D117" s="743"/>
      <c r="E117" s="256">
        <f>E21</f>
        <v>1041.5999999999999</v>
      </c>
    </row>
    <row r="118" spans="1:8" x14ac:dyDescent="0.2">
      <c r="A118" s="34" t="str">
        <f>'BASE PLANILHAS'!A118</f>
        <v>B</v>
      </c>
      <c r="B118" s="744" t="str">
        <f>'BASE PLANILHAS'!B118:D118</f>
        <v>MÓDULO 2 – ENCARGOS E BENEFÍCIOS MENSAIS E DIÁRIOS</v>
      </c>
      <c r="C118" s="731"/>
      <c r="D118" s="732"/>
      <c r="E118" s="263">
        <f>E58</f>
        <v>1056.4484</v>
      </c>
    </row>
    <row r="119" spans="1:8" x14ac:dyDescent="0.2">
      <c r="A119" s="34" t="str">
        <f>'BASE PLANILHAS'!A119</f>
        <v>C</v>
      </c>
      <c r="B119" s="745" t="str">
        <f>'BASE PLANILHAS'!B119:D119</f>
        <v>MÓDULO 3 – PROVISÃO PARA RESCISÃO</v>
      </c>
      <c r="C119" s="746"/>
      <c r="D119" s="747"/>
      <c r="E119" s="263">
        <f>E70</f>
        <v>57.366319318518514</v>
      </c>
      <c r="G119" s="3"/>
    </row>
    <row r="120" spans="1:8" x14ac:dyDescent="0.2">
      <c r="A120" s="34" t="str">
        <f>'BASE PLANILHAS'!A120</f>
        <v>D</v>
      </c>
      <c r="B120" s="744" t="str">
        <f>'BASE PLANILHAS'!B120:D120</f>
        <v>MÓDULO 4 – CUSTO DE REPOSIÇÃO DO PROFISSIONAL AUSENTE</v>
      </c>
      <c r="C120" s="731"/>
      <c r="D120" s="732"/>
      <c r="E120" s="263">
        <f>E90</f>
        <v>38.3999728</v>
      </c>
      <c r="G120" s="3"/>
    </row>
    <row r="121" spans="1:8" x14ac:dyDescent="0.2">
      <c r="A121" s="34" t="str">
        <f>'BASE PLANILHAS'!A121</f>
        <v>E</v>
      </c>
      <c r="B121" s="728" t="str">
        <f>'BASE PLANILHAS'!B121:D121</f>
        <v>MÓDULO 5 – INSUMOS DIVERSOS</v>
      </c>
      <c r="C121" s="729"/>
      <c r="D121" s="730"/>
      <c r="E121" s="263">
        <f>E100</f>
        <v>43.567500000000003</v>
      </c>
    </row>
    <row r="122" spans="1:8" x14ac:dyDescent="0.2">
      <c r="A122" s="34" t="str">
        <f>'BASE PLANILHAS'!A122</f>
        <v>-</v>
      </c>
      <c r="B122" s="722" t="str">
        <f>'BASE PLANILHAS'!B122:D122</f>
        <v>Subtotal (A + B + C + D + E)</v>
      </c>
      <c r="C122" s="723"/>
      <c r="D122" s="724"/>
      <c r="E122" s="60">
        <f>SUM(E117:E121)</f>
        <v>2237.3821921185181</v>
      </c>
      <c r="F122" s="4"/>
      <c r="G122" s="2"/>
    </row>
    <row r="123" spans="1:8" ht="13.5" thickBot="1" x14ac:dyDescent="0.25">
      <c r="A123" s="36" t="str">
        <f>'BASE PLANILHAS'!A123</f>
        <v>F</v>
      </c>
      <c r="B123" s="725" t="str">
        <f>'BASE PLANILHAS'!B123:D123</f>
        <v>MÓDULO 6 – CUSTOS INDIRETOS, TRIBUTOS E LUCRO</v>
      </c>
      <c r="C123" s="726"/>
      <c r="D123" s="727"/>
      <c r="E123" s="24">
        <f>E112</f>
        <v>312.34110374304123</v>
      </c>
    </row>
    <row r="124" spans="1:8" ht="13.5" thickBot="1" x14ac:dyDescent="0.25">
      <c r="A124" s="696" t="str">
        <f>'BASE PLANILHAS'!A124:D124</f>
        <v xml:space="preserve">Custo Total </v>
      </c>
      <c r="B124" s="697"/>
      <c r="C124" s="697"/>
      <c r="D124" s="698"/>
      <c r="E124" s="49">
        <f>SUM(E122:E123)</f>
        <v>2549.7232958615596</v>
      </c>
      <c r="F124" s="4"/>
    </row>
    <row r="125" spans="1:8" ht="13.5" thickBot="1" x14ac:dyDescent="0.25">
      <c r="A125" s="696" t="str">
        <f>'BASE PLANILHAS'!A125:D125</f>
        <v xml:space="preserve">Custo Total Anual </v>
      </c>
      <c r="B125" s="697"/>
      <c r="C125" s="697"/>
      <c r="D125" s="698"/>
      <c r="E125" s="51">
        <f>E124*12</f>
        <v>30596.679550338715</v>
      </c>
      <c r="F125" s="4"/>
    </row>
    <row r="126" spans="1:8" hidden="1" x14ac:dyDescent="0.2">
      <c r="A126" s="269"/>
      <c r="B126" s="825"/>
      <c r="C126" s="825"/>
      <c r="D126" s="25"/>
      <c r="E126" s="25"/>
    </row>
    <row r="127" spans="1:8" ht="40.5" hidden="1" customHeight="1" thickBot="1" x14ac:dyDescent="0.25">
      <c r="A127" s="826"/>
      <c r="B127" s="827"/>
      <c r="C127" s="26"/>
      <c r="D127" s="8"/>
      <c r="E127" s="17"/>
    </row>
    <row r="128" spans="1:8" ht="12.75" hidden="1" customHeight="1" x14ac:dyDescent="0.2">
      <c r="A128" s="828"/>
      <c r="B128" s="829"/>
      <c r="C128" s="270"/>
      <c r="D128" s="271"/>
      <c r="E128" s="272"/>
    </row>
    <row r="129" spans="1:5" ht="12.75" hidden="1" customHeight="1" x14ac:dyDescent="0.2">
      <c r="A129" s="816"/>
      <c r="B129" s="817"/>
      <c r="C129" s="273"/>
      <c r="D129" s="274"/>
      <c r="E129" s="275"/>
    </row>
    <row r="130" spans="1:5" ht="12.75" hidden="1" customHeight="1" x14ac:dyDescent="0.2">
      <c r="A130" s="816"/>
      <c r="B130" s="817"/>
      <c r="C130" s="273"/>
      <c r="D130" s="274"/>
      <c r="E130" s="275"/>
    </row>
    <row r="131" spans="1:5" ht="12.75" hidden="1" customHeight="1" x14ac:dyDescent="0.2">
      <c r="A131" s="816"/>
      <c r="B131" s="817"/>
      <c r="C131" s="273"/>
      <c r="D131" s="274"/>
      <c r="E131" s="275"/>
    </row>
    <row r="132" spans="1:5" ht="12.75" hidden="1" customHeight="1" x14ac:dyDescent="0.2">
      <c r="A132" s="818"/>
      <c r="B132" s="819"/>
      <c r="C132" s="9"/>
      <c r="D132" s="10"/>
      <c r="E132" s="275"/>
    </row>
    <row r="133" spans="1:5" ht="13.5" hidden="1" customHeight="1" thickBot="1" x14ac:dyDescent="0.25">
      <c r="A133" s="820"/>
      <c r="B133" s="821"/>
      <c r="C133" s="276"/>
      <c r="D133" s="277"/>
      <c r="E133" s="278"/>
    </row>
    <row r="134" spans="1:5" ht="13.5" hidden="1" thickBot="1" x14ac:dyDescent="0.25">
      <c r="A134" s="822"/>
      <c r="B134" s="823"/>
      <c r="C134" s="823"/>
      <c r="D134" s="824"/>
      <c r="E134" s="11"/>
    </row>
    <row r="135" spans="1:5" hidden="1" x14ac:dyDescent="0.2">
      <c r="A135" s="7"/>
      <c r="B135" s="7"/>
      <c r="C135" s="7"/>
      <c r="D135" s="7"/>
      <c r="E135" s="7"/>
    </row>
    <row r="136" spans="1:5" hidden="1" x14ac:dyDescent="0.2">
      <c r="A136" s="269"/>
      <c r="B136" s="825"/>
      <c r="C136" s="825"/>
      <c r="D136" s="25"/>
      <c r="E136" s="25"/>
    </row>
    <row r="137" spans="1:5" ht="13.5" hidden="1" thickBot="1" x14ac:dyDescent="0.25">
      <c r="A137" s="798"/>
      <c r="B137" s="799"/>
      <c r="C137" s="799"/>
      <c r="D137" s="799"/>
      <c r="E137" s="800"/>
    </row>
    <row r="138" spans="1:5" ht="13.5" hidden="1" thickBot="1" x14ac:dyDescent="0.25">
      <c r="A138" s="279"/>
      <c r="B138" s="801"/>
      <c r="C138" s="802"/>
      <c r="D138" s="803"/>
      <c r="E138" s="17"/>
    </row>
    <row r="139" spans="1:5" hidden="1" x14ac:dyDescent="0.2">
      <c r="A139" s="280"/>
      <c r="B139" s="804"/>
      <c r="C139" s="805"/>
      <c r="D139" s="806"/>
      <c r="E139" s="281"/>
    </row>
    <row r="140" spans="1:5" hidden="1" x14ac:dyDescent="0.2">
      <c r="A140" s="282"/>
      <c r="B140" s="807"/>
      <c r="C140" s="808"/>
      <c r="D140" s="809"/>
      <c r="E140" s="283"/>
    </row>
    <row r="141" spans="1:5" ht="13.5" hidden="1" thickBot="1" x14ac:dyDescent="0.25">
      <c r="A141" s="282"/>
      <c r="B141" s="810"/>
      <c r="C141" s="811"/>
      <c r="D141" s="812"/>
      <c r="E141" s="283"/>
    </row>
    <row r="142" spans="1:5" ht="13.5" hidden="1" thickBot="1" x14ac:dyDescent="0.25">
      <c r="A142" s="813"/>
      <c r="B142" s="814"/>
      <c r="C142" s="814"/>
      <c r="D142" s="815"/>
      <c r="E142" s="11"/>
    </row>
    <row r="143" spans="1:5" hidden="1" x14ac:dyDescent="0.2">
      <c r="A143" s="284"/>
      <c r="B143" s="7"/>
      <c r="C143" s="7"/>
      <c r="D143" s="7"/>
      <c r="E143" s="7"/>
    </row>
    <row r="144" spans="1:5" hidden="1" x14ac:dyDescent="0.2">
      <c r="A144" s="7"/>
      <c r="B144" s="7"/>
      <c r="C144" s="7"/>
      <c r="D144" s="7"/>
      <c r="E144" s="7"/>
    </row>
    <row r="145" spans="1:8" hidden="1" x14ac:dyDescent="0.2">
      <c r="A145" s="7"/>
      <c r="B145" s="7"/>
      <c r="C145" s="7"/>
      <c r="D145" s="7"/>
      <c r="E145" s="7"/>
    </row>
    <row r="146" spans="1:8" x14ac:dyDescent="0.2">
      <c r="A146" s="13"/>
      <c r="B146" s="13"/>
      <c r="C146" s="7"/>
      <c r="D146" s="7"/>
      <c r="E146" s="30"/>
      <c r="F146" s="4"/>
    </row>
    <row r="147" spans="1:8" x14ac:dyDescent="0.2">
      <c r="A147" s="14"/>
      <c r="B147" s="13"/>
      <c r="C147" s="7"/>
      <c r="D147" s="7"/>
      <c r="E147" s="69"/>
      <c r="F147" s="4"/>
      <c r="H147" s="4"/>
    </row>
    <row r="148" spans="1:8" x14ac:dyDescent="0.2">
      <c r="A148" s="7"/>
      <c r="B148" s="7"/>
      <c r="C148" s="7"/>
      <c r="D148" s="7"/>
      <c r="E148" s="15"/>
      <c r="H148" s="4"/>
    </row>
    <row r="149" spans="1:8" x14ac:dyDescent="0.2">
      <c r="A149" s="7"/>
      <c r="B149" s="7"/>
      <c r="C149" s="7"/>
      <c r="D149" s="7"/>
      <c r="E149" s="15"/>
    </row>
    <row r="150" spans="1:8" x14ac:dyDescent="0.2">
      <c r="A150" s="4"/>
      <c r="E150" s="4"/>
    </row>
    <row r="151" spans="1:8" x14ac:dyDescent="0.2">
      <c r="A151" s="4"/>
    </row>
  </sheetData>
  <sheetProtection sheet="1" objects="1" scenarios="1"/>
  <mergeCells count="115"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  <mergeCell ref="A23:E23"/>
    <mergeCell ref="B25:C25"/>
    <mergeCell ref="B26:C26"/>
    <mergeCell ref="B27:C27"/>
    <mergeCell ref="B28:C28"/>
    <mergeCell ref="B29:C29"/>
    <mergeCell ref="B16:C16"/>
    <mergeCell ref="B17:C17"/>
    <mergeCell ref="B18:C18"/>
    <mergeCell ref="B19:C19"/>
    <mergeCell ref="B20:C20"/>
    <mergeCell ref="A21:D21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79:C79"/>
    <mergeCell ref="B80:C80"/>
    <mergeCell ref="A81:C81"/>
    <mergeCell ref="A92:E92"/>
    <mergeCell ref="B94:C94"/>
    <mergeCell ref="B95:C95"/>
    <mergeCell ref="A72:E72"/>
    <mergeCell ref="B74:C74"/>
    <mergeCell ref="B75:C75"/>
    <mergeCell ref="B76:C76"/>
    <mergeCell ref="B77:C77"/>
    <mergeCell ref="B78:C78"/>
    <mergeCell ref="B83:C83"/>
    <mergeCell ref="B84:C84"/>
    <mergeCell ref="A85:C85"/>
    <mergeCell ref="B87:C87"/>
    <mergeCell ref="B88:C88"/>
    <mergeCell ref="B89:C89"/>
    <mergeCell ref="A90:C90"/>
    <mergeCell ref="C104:D104"/>
    <mergeCell ref="A111:B111"/>
    <mergeCell ref="A112:D112"/>
    <mergeCell ref="A114:E114"/>
    <mergeCell ref="A116:D116"/>
    <mergeCell ref="B117:D117"/>
    <mergeCell ref="B96:C96"/>
    <mergeCell ref="B97:C97"/>
    <mergeCell ref="B98:C98"/>
    <mergeCell ref="B99:C99"/>
    <mergeCell ref="A100:C100"/>
    <mergeCell ref="A102:E102"/>
    <mergeCell ref="A124:D124"/>
    <mergeCell ref="A125:D125"/>
    <mergeCell ref="B126:C126"/>
    <mergeCell ref="A127:B127"/>
    <mergeCell ref="A128:B128"/>
    <mergeCell ref="A129:B129"/>
    <mergeCell ref="B118:D118"/>
    <mergeCell ref="B119:D119"/>
    <mergeCell ref="B120:D120"/>
    <mergeCell ref="B121:D121"/>
    <mergeCell ref="B122:D122"/>
    <mergeCell ref="B123:D123"/>
    <mergeCell ref="A137:E137"/>
    <mergeCell ref="B138:D138"/>
    <mergeCell ref="B139:D139"/>
    <mergeCell ref="B140:D140"/>
    <mergeCell ref="B141:D141"/>
    <mergeCell ref="A142:D142"/>
    <mergeCell ref="A130:B130"/>
    <mergeCell ref="A131:B131"/>
    <mergeCell ref="A132:B132"/>
    <mergeCell ref="A133:B133"/>
    <mergeCell ref="A134:D134"/>
    <mergeCell ref="B136:C136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topLeftCell="A103" zoomScaleNormal="100" zoomScaleSheetLayoutView="100" workbookViewId="0">
      <selection activeCell="L40" sqref="L40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9" x14ac:dyDescent="0.2">
      <c r="A1" s="752" t="str">
        <f>'BASE PLANILHAS'!A1:E1</f>
        <v>ANEXO VI - PLANILHA DE COMPOSIÇÃO DE CUSTOS</v>
      </c>
      <c r="B1" s="753"/>
      <c r="C1" s="753"/>
      <c r="D1" s="753"/>
      <c r="E1" s="754"/>
    </row>
    <row r="2" spans="1:9" ht="13.5" thickBot="1" x14ac:dyDescent="0.25">
      <c r="A2" s="174"/>
      <c r="B2" s="221"/>
      <c r="C2" s="221"/>
      <c r="D2" s="222"/>
      <c r="E2" s="223"/>
      <c r="F2" s="54"/>
      <c r="G2" s="54"/>
      <c r="H2" s="54"/>
    </row>
    <row r="3" spans="1:9" ht="13.5" thickBot="1" x14ac:dyDescent="0.25">
      <c r="A3" s="755" t="str">
        <f>'BASE PLANILHAS'!A3:E3</f>
        <v>Dados para composição dos custos referentes à mão-de-obra</v>
      </c>
      <c r="B3" s="756"/>
      <c r="C3" s="756"/>
      <c r="D3" s="756"/>
      <c r="E3" s="757"/>
      <c r="F3" s="54"/>
      <c r="G3" s="54"/>
      <c r="H3" s="54"/>
    </row>
    <row r="4" spans="1:9" x14ac:dyDescent="0.2">
      <c r="A4" s="64" t="str">
        <f>'BASE PLANILHAS'!A4</f>
        <v>A</v>
      </c>
      <c r="B4" s="758" t="str">
        <f>'BASE PLANILHAS'!B4:D4</f>
        <v>Localidade</v>
      </c>
      <c r="C4" s="759"/>
      <c r="D4" s="760"/>
      <c r="E4" s="297" t="str">
        <f>CCT!A7</f>
        <v>Araguari</v>
      </c>
      <c r="F4" s="54"/>
      <c r="G4" s="54"/>
      <c r="H4" s="54"/>
    </row>
    <row r="5" spans="1:9" x14ac:dyDescent="0.2">
      <c r="A5" s="34" t="str">
        <f>'BASE PLANILHAS'!A5</f>
        <v>B</v>
      </c>
      <c r="B5" s="761" t="str">
        <f>'BASE PLANILHAS'!B5:D5</f>
        <v>Tipo de serviço</v>
      </c>
      <c r="C5" s="762"/>
      <c r="D5" s="763"/>
      <c r="E5" s="33" t="str">
        <f>'BASE PLANILHAS'!E5</f>
        <v>Apoio Administrativo</v>
      </c>
      <c r="F5" s="54"/>
      <c r="G5" s="54"/>
      <c r="H5" s="54"/>
    </row>
    <row r="6" spans="1:9" x14ac:dyDescent="0.2">
      <c r="A6" s="34" t="str">
        <f>'BASE PLANILHAS'!A6</f>
        <v>C</v>
      </c>
      <c r="B6" s="745" t="str">
        <f>'BASE PLANILHAS'!B6:D6</f>
        <v>Salário Nominativo da Categoria Profissional</v>
      </c>
      <c r="C6" s="746"/>
      <c r="D6" s="747"/>
      <c r="E6" s="297">
        <f>CCT!H7</f>
        <v>2216.6799999999998</v>
      </c>
      <c r="F6" s="54"/>
      <c r="G6" s="54"/>
      <c r="H6" s="54"/>
    </row>
    <row r="7" spans="1:9" x14ac:dyDescent="0.2">
      <c r="A7" s="34" t="str">
        <f>'BASE PLANILHAS'!A7</f>
        <v>D</v>
      </c>
      <c r="B7" s="745" t="str">
        <f>'BASE PLANILHAS'!B7:D7</f>
        <v>Categoria profissional (vinculada à execução contratual)</v>
      </c>
      <c r="C7" s="746"/>
      <c r="D7" s="747"/>
      <c r="E7" s="298" t="str">
        <f>CCT!B7</f>
        <v>Recepcionista - 220h</v>
      </c>
      <c r="G7" s="1"/>
    </row>
    <row r="8" spans="1:9" ht="13.5" thickBot="1" x14ac:dyDescent="0.25">
      <c r="A8" s="36" t="str">
        <f>'BASE PLANILHAS'!A8</f>
        <v>E</v>
      </c>
      <c r="B8" s="764" t="str">
        <f>'BASE PLANILHAS'!B8:D8</f>
        <v>Data base da categoria (dia/mês/ano)</v>
      </c>
      <c r="C8" s="765"/>
      <c r="D8" s="766"/>
      <c r="E8" s="225">
        <f>CCT!P7</f>
        <v>43101</v>
      </c>
      <c r="F8" s="63"/>
    </row>
    <row r="9" spans="1:9" x14ac:dyDescent="0.2">
      <c r="A9" s="226"/>
      <c r="B9" s="100"/>
      <c r="C9" s="100"/>
      <c r="D9" s="100"/>
      <c r="E9" s="227"/>
      <c r="F9" s="63"/>
      <c r="H9" s="1"/>
    </row>
    <row r="10" spans="1:9" x14ac:dyDescent="0.2">
      <c r="A10" s="711" t="str">
        <f>'BASE PLANILHAS'!A10:E10</f>
        <v>MÓDULO 1 - COMPOSIÇÃO DA REMUNERAÇÃO</v>
      </c>
      <c r="B10" s="712"/>
      <c r="C10" s="712"/>
      <c r="D10" s="712"/>
      <c r="E10" s="713"/>
      <c r="F10" s="70"/>
    </row>
    <row r="11" spans="1:9" ht="13.5" thickBot="1" x14ac:dyDescent="0.25">
      <c r="A11" s="37"/>
      <c r="B11" s="38"/>
      <c r="C11" s="38"/>
      <c r="D11" s="38"/>
      <c r="E11" s="39"/>
      <c r="F11" s="1"/>
    </row>
    <row r="12" spans="1:9" ht="13.5" thickBot="1" x14ac:dyDescent="0.25">
      <c r="A12" s="214">
        <f>'BASE PLANILHAS'!A12</f>
        <v>1</v>
      </c>
      <c r="B12" s="696" t="str">
        <f>'BASE PLANILHAS'!B12:C12</f>
        <v>Composição da Remuneração</v>
      </c>
      <c r="C12" s="698"/>
      <c r="D12" s="345" t="str">
        <f>'BASE PLANILHAS'!D12</f>
        <v>Referência</v>
      </c>
      <c r="E12" s="345" t="str">
        <f>'BASE PLANILHAS'!E12</f>
        <v>Valor (R$)</v>
      </c>
      <c r="G12" s="1"/>
      <c r="I12" s="1"/>
    </row>
    <row r="13" spans="1:9" x14ac:dyDescent="0.2">
      <c r="A13" s="40" t="str">
        <f>'BASE PLANILHAS'!A13</f>
        <v>A</v>
      </c>
      <c r="B13" s="720" t="str">
        <f>'BASE PLANILHAS'!B13:C13</f>
        <v>Salário Base</v>
      </c>
      <c r="C13" s="721"/>
      <c r="D13" s="83">
        <v>1</v>
      </c>
      <c r="E13" s="41">
        <f>E6*D13</f>
        <v>2216.6799999999998</v>
      </c>
    </row>
    <row r="14" spans="1:9" x14ac:dyDescent="0.2">
      <c r="A14" s="34" t="str">
        <f>'BASE PLANILHAS'!A14</f>
        <v>B</v>
      </c>
      <c r="B14" s="699" t="str">
        <f>'BASE PLANILHAS'!B14:C14</f>
        <v xml:space="preserve">Adicional Periculosidade </v>
      </c>
      <c r="C14" s="700"/>
      <c r="D14" s="291">
        <v>0</v>
      </c>
      <c r="E14" s="216">
        <f t="shared" ref="E14:E19" si="0">D14*$E$13</f>
        <v>0</v>
      </c>
      <c r="G14" s="1"/>
    </row>
    <row r="15" spans="1:9" x14ac:dyDescent="0.2">
      <c r="A15" s="34" t="str">
        <f>'BASE PLANILHAS'!A15</f>
        <v>C</v>
      </c>
      <c r="B15" s="699" t="str">
        <f>'BASE PLANILHAS'!B15:C15</f>
        <v>Adicional Insalubridade</v>
      </c>
      <c r="C15" s="700"/>
      <c r="D15" s="296">
        <v>0</v>
      </c>
      <c r="E15" s="55">
        <f>D15*$D$13</f>
        <v>0</v>
      </c>
      <c r="G15" s="1"/>
    </row>
    <row r="16" spans="1:9" x14ac:dyDescent="0.2">
      <c r="A16" s="34" t="str">
        <f>'BASE PLANILHAS'!A16</f>
        <v>D</v>
      </c>
      <c r="B16" s="701" t="str">
        <f>'BASE PLANILHAS'!B16:C16</f>
        <v>Adicional Noturno</v>
      </c>
      <c r="C16" s="702"/>
      <c r="D16" s="42">
        <v>0</v>
      </c>
      <c r="E16" s="216">
        <f t="shared" si="0"/>
        <v>0</v>
      </c>
      <c r="G16" s="1"/>
    </row>
    <row r="17" spans="1:9" x14ac:dyDescent="0.2">
      <c r="A17" s="34" t="str">
        <f>'BASE PLANILHAS'!A17</f>
        <v>E</v>
      </c>
      <c r="B17" s="699" t="str">
        <f>'BASE PLANILHAS'!B17:C17</f>
        <v>Adicional de Hora Noturna Reduzida</v>
      </c>
      <c r="C17" s="700"/>
      <c r="D17" s="42">
        <v>0</v>
      </c>
      <c r="E17" s="216">
        <f t="shared" si="0"/>
        <v>0</v>
      </c>
    </row>
    <row r="18" spans="1:9" x14ac:dyDescent="0.2">
      <c r="A18" s="34" t="str">
        <f>'BASE PLANILHAS'!A18</f>
        <v>F</v>
      </c>
      <c r="B18" s="699" t="str">
        <f>'BASE PLANILHAS'!B18:C18</f>
        <v>Intervalo Intrajornada</v>
      </c>
      <c r="C18" s="700"/>
      <c r="D18" s="291">
        <v>0</v>
      </c>
      <c r="E18" s="216">
        <v>0</v>
      </c>
    </row>
    <row r="19" spans="1:9" x14ac:dyDescent="0.2">
      <c r="A19" s="64" t="str">
        <f>'BASE PLANILHAS'!A19</f>
        <v>G</v>
      </c>
      <c r="B19" s="701" t="str">
        <f>'BASE PLANILHAS'!B19:C19</f>
        <v>Feriado Nacional - Súmula 444/2012 - TST</v>
      </c>
      <c r="C19" s="702"/>
      <c r="D19" s="291">
        <v>0</v>
      </c>
      <c r="E19" s="216">
        <f t="shared" si="0"/>
        <v>0</v>
      </c>
    </row>
    <row r="20" spans="1:9" ht="13.5" thickBot="1" x14ac:dyDescent="0.25">
      <c r="A20" s="36" t="str">
        <f>'BASE PLANILHAS'!A20</f>
        <v>H</v>
      </c>
      <c r="B20" s="716" t="str">
        <f>'BASE PLANILHAS'!B20:C20</f>
        <v>Adicional de Acúmulo de função</v>
      </c>
      <c r="C20" s="717"/>
      <c r="D20" s="42">
        <v>0</v>
      </c>
      <c r="E20" s="215">
        <f>D20*$E$13</f>
        <v>0</v>
      </c>
    </row>
    <row r="21" spans="1:9" ht="13.5" thickBot="1" x14ac:dyDescent="0.25">
      <c r="A21" s="696" t="str">
        <f>'BASE PLANILHAS'!A21:D21</f>
        <v>Total do Módulo 1</v>
      </c>
      <c r="B21" s="697"/>
      <c r="C21" s="697"/>
      <c r="D21" s="698"/>
      <c r="E21" s="51">
        <f>SUM(E13:E20)</f>
        <v>2216.6799999999998</v>
      </c>
    </row>
    <row r="22" spans="1:9" x14ac:dyDescent="0.2">
      <c r="A22" s="350"/>
      <c r="B22" s="351"/>
      <c r="C22" s="351"/>
      <c r="D22" s="351"/>
      <c r="E22" s="44"/>
      <c r="F22" s="1"/>
    </row>
    <row r="23" spans="1:9" x14ac:dyDescent="0.2">
      <c r="A23" s="711" t="str">
        <f>'BASE PLANILHAS'!A23:E23</f>
        <v>MÓDULO 2 – ENCARGOS E BENEFÍCIOS MENSAIS E DIÁRIOS</v>
      </c>
      <c r="B23" s="712"/>
      <c r="C23" s="712"/>
      <c r="D23" s="712"/>
      <c r="E23" s="713"/>
      <c r="F23" s="1"/>
    </row>
    <row r="24" spans="1:9" ht="13.5" thickBot="1" x14ac:dyDescent="0.25">
      <c r="A24" s="346"/>
      <c r="B24" s="347"/>
      <c r="C24" s="347"/>
      <c r="D24" s="347"/>
      <c r="E24" s="348"/>
      <c r="F24" s="1"/>
    </row>
    <row r="25" spans="1:9" ht="13.5" thickBot="1" x14ac:dyDescent="0.25">
      <c r="A25" s="214" t="str">
        <f>'BASE PLANILHAS'!A25</f>
        <v>2.1</v>
      </c>
      <c r="B25" s="696" t="str">
        <f>'BASE PLANILHAS'!B25:C25</f>
        <v>Submódulo 2.1 - Encargos Previdenciários, FGTS e Outras Contribuições</v>
      </c>
      <c r="C25" s="698"/>
      <c r="D25" s="214" t="str">
        <f>'BASE PLANILHAS'!D25</f>
        <v>Referência</v>
      </c>
      <c r="E25" s="214" t="str">
        <f>'BASE PLANILHAS'!E25</f>
        <v>Valor (R$)</v>
      </c>
    </row>
    <row r="26" spans="1:9" x14ac:dyDescent="0.2">
      <c r="A26" s="40" t="str">
        <f>'BASE PLANILHAS'!A26</f>
        <v>A</v>
      </c>
      <c r="B26" s="708" t="str">
        <f>'BASE PLANILHAS'!B26:C26</f>
        <v>INSS</v>
      </c>
      <c r="C26" s="710"/>
      <c r="D26" s="73">
        <f>'BASE PLANILHAS'!D26</f>
        <v>0.2</v>
      </c>
      <c r="E26" s="74">
        <f>$E$21*D26</f>
        <v>443.33600000000001</v>
      </c>
    </row>
    <row r="27" spans="1:9" x14ac:dyDescent="0.2">
      <c r="A27" s="34" t="str">
        <f>'BASE PLANILHAS'!A27</f>
        <v>B</v>
      </c>
      <c r="B27" s="701" t="str">
        <f>'BASE PLANILHAS'!B27:C27</f>
        <v>SESI OU SENAC</v>
      </c>
      <c r="C27" s="702"/>
      <c r="D27" s="18">
        <f>'BASE PLANILHAS'!D27</f>
        <v>1.4999999999999999E-2</v>
      </c>
      <c r="E27" s="23">
        <f>$E$21*D27</f>
        <v>33.2502</v>
      </c>
    </row>
    <row r="28" spans="1:9" x14ac:dyDescent="0.2">
      <c r="A28" s="34" t="str">
        <f>'BASE PLANILHAS'!A28</f>
        <v>C</v>
      </c>
      <c r="B28" s="748" t="str">
        <f>'BASE PLANILHAS'!B28:C28</f>
        <v>SENAI OU SENAC</v>
      </c>
      <c r="C28" s="749"/>
      <c r="D28" s="18">
        <f>'BASE PLANILHAS'!D28</f>
        <v>0.01</v>
      </c>
      <c r="E28" s="23">
        <f>$E$21*D28</f>
        <v>22.166799999999999</v>
      </c>
    </row>
    <row r="29" spans="1:9" x14ac:dyDescent="0.2">
      <c r="A29" s="34" t="str">
        <f>'BASE PLANILHAS'!A29</f>
        <v>D</v>
      </c>
      <c r="B29" s="699" t="str">
        <f>'BASE PLANILHAS'!B29:C29</f>
        <v>INCRA</v>
      </c>
      <c r="C29" s="700"/>
      <c r="D29" s="18">
        <f>'BASE PLANILHAS'!D29</f>
        <v>2E-3</v>
      </c>
      <c r="E29" s="23">
        <f t="shared" ref="E29:E32" si="1">$E$21*D29</f>
        <v>4.4333599999999995</v>
      </c>
    </row>
    <row r="30" spans="1:9" x14ac:dyDescent="0.2">
      <c r="A30" s="34" t="str">
        <f>'BASE PLANILHAS'!A30</f>
        <v>E</v>
      </c>
      <c r="B30" s="699" t="str">
        <f>'BASE PLANILHAS'!B30:C30</f>
        <v>Salário Educação</v>
      </c>
      <c r="C30" s="700"/>
      <c r="D30" s="18">
        <f>'BASE PLANILHAS'!D30</f>
        <v>2.5000000000000001E-2</v>
      </c>
      <c r="E30" s="23">
        <f t="shared" si="1"/>
        <v>55.417000000000002</v>
      </c>
    </row>
    <row r="31" spans="1:9" x14ac:dyDescent="0.2">
      <c r="A31" s="34" t="str">
        <f>'BASE PLANILHAS'!A31</f>
        <v>F</v>
      </c>
      <c r="B31" s="699" t="str">
        <f>'BASE PLANILHAS'!B31:C31</f>
        <v>FGTS</v>
      </c>
      <c r="C31" s="700"/>
      <c r="D31" s="18">
        <f>'BASE PLANILHAS'!D31</f>
        <v>0.08</v>
      </c>
      <c r="E31" s="23">
        <f t="shared" si="1"/>
        <v>177.33439999999999</v>
      </c>
    </row>
    <row r="32" spans="1:9" x14ac:dyDescent="0.2">
      <c r="A32" s="34" t="str">
        <f>'BASE PLANILHAS'!A32</f>
        <v>G</v>
      </c>
      <c r="B32" s="699" t="str">
        <f>'BASE PLANILHAS'!B32:C32</f>
        <v>RAT</v>
      </c>
      <c r="C32" s="700"/>
      <c r="D32" s="18">
        <f>'BASE PLANILHAS'!D32</f>
        <v>0.03</v>
      </c>
      <c r="E32" s="23">
        <f t="shared" si="1"/>
        <v>66.500399999999999</v>
      </c>
      <c r="I32" s="1"/>
    </row>
    <row r="33" spans="1:14" ht="13.5" thickBot="1" x14ac:dyDescent="0.25">
      <c r="A33" s="34" t="str">
        <f>'BASE PLANILHAS'!A33</f>
        <v>H</v>
      </c>
      <c r="B33" s="701" t="str">
        <f>'BASE PLANILHAS'!B33:C33</f>
        <v>SEBRAE</v>
      </c>
      <c r="C33" s="702"/>
      <c r="D33" s="18">
        <f>'BASE PLANILHAS'!D33</f>
        <v>6.0000000000000001E-3</v>
      </c>
      <c r="E33" s="23">
        <f>$E$21*D33</f>
        <v>13.300079999999999</v>
      </c>
    </row>
    <row r="34" spans="1:14" ht="13.5" thickBot="1" x14ac:dyDescent="0.25">
      <c r="A34" s="696" t="str">
        <f>'BASE PLANILHAS'!A34:C34</f>
        <v>Total do Submódulo 2.1</v>
      </c>
      <c r="B34" s="697"/>
      <c r="C34" s="698"/>
      <c r="D34" s="50">
        <f>'BASE PLANILHAS'!D34</f>
        <v>0.3680000000000001</v>
      </c>
      <c r="E34" s="51">
        <f>SUM(E26:E33)</f>
        <v>815.73824000000002</v>
      </c>
      <c r="F34" s="1"/>
      <c r="G34" s="66"/>
    </row>
    <row r="35" spans="1:14" ht="13.5" thickBot="1" x14ac:dyDescent="0.25">
      <c r="A35" s="344"/>
      <c r="B35" s="349"/>
      <c r="C35" s="349"/>
      <c r="D35" s="236"/>
      <c r="E35" s="45"/>
      <c r="F35" s="1"/>
      <c r="G35" s="66"/>
    </row>
    <row r="36" spans="1:14" ht="13.5" thickBot="1" x14ac:dyDescent="0.25">
      <c r="A36" s="214" t="str">
        <f>'BASE PLANILHAS'!A36</f>
        <v>2.2</v>
      </c>
      <c r="B36" s="696" t="str">
        <f>'BASE PLANILHAS'!B36:C36</f>
        <v>Submódulo 2.2 - 13º Salário, Férias e Adicional de Férias</v>
      </c>
      <c r="C36" s="698"/>
      <c r="D36" s="214" t="str">
        <f>'BASE PLANILHAS'!D36</f>
        <v>Referência</v>
      </c>
      <c r="E36" s="345" t="str">
        <f>'BASE PLANILHAS'!E36</f>
        <v>Valor (R$)</v>
      </c>
    </row>
    <row r="37" spans="1:14" x14ac:dyDescent="0.2">
      <c r="A37" s="32" t="str">
        <f>'BASE PLANILHAS'!A37</f>
        <v>A</v>
      </c>
      <c r="B37" s="701" t="str">
        <f>'BASE PLANILHAS'!B37:C37</f>
        <v>13º salário (titular)</v>
      </c>
      <c r="C37" s="702"/>
      <c r="D37" s="65">
        <f>'BASE PLANILHAS'!D37</f>
        <v>8.3333333333333329E-2</v>
      </c>
      <c r="E37" s="41">
        <f>$E$21*D37</f>
        <v>184.7233333333333</v>
      </c>
      <c r="F37" s="1"/>
    </row>
    <row r="38" spans="1:14" ht="13.5" thickBot="1" x14ac:dyDescent="0.25">
      <c r="A38" s="36" t="str">
        <f>'BASE PLANILHAS'!A38</f>
        <v>B</v>
      </c>
      <c r="B38" s="716" t="str">
        <f>'BASE PLANILHAS'!B38:C38</f>
        <v>Férias e Adicional de Férias (titular)</v>
      </c>
      <c r="C38" s="717"/>
      <c r="D38" s="71">
        <f>'BASE PLANILHAS'!D38</f>
        <v>0.1111111111111111</v>
      </c>
      <c r="E38" s="72">
        <f>D38*$E$21</f>
        <v>246.29777777777775</v>
      </c>
      <c r="F38" s="1"/>
      <c r="H38" s="1"/>
    </row>
    <row r="39" spans="1:14" ht="13.5" thickBot="1" x14ac:dyDescent="0.25">
      <c r="A39" s="67"/>
      <c r="B39" s="696" t="str">
        <f>'BASE PLANILHAS'!B39:C39</f>
        <v>Subtotal</v>
      </c>
      <c r="C39" s="698"/>
      <c r="D39" s="16">
        <f>'BASE PLANILHAS'!D39</f>
        <v>0.19444444444444442</v>
      </c>
      <c r="E39" s="45">
        <f>D39*$E$21</f>
        <v>431.021111111111</v>
      </c>
      <c r="F39" s="1"/>
      <c r="H39" s="1"/>
    </row>
    <row r="40" spans="1:14" ht="13.5" thickBot="1" x14ac:dyDescent="0.25">
      <c r="A40" s="214" t="str">
        <f>'BASE PLANILHAS'!A40</f>
        <v>C</v>
      </c>
      <c r="B40" s="750" t="str">
        <f>'BASE PLANILHAS'!B40:C40</f>
        <v>Incidência do Submódulo 2.1 sobre 13º Salário, Férias e Adicional de Férias</v>
      </c>
      <c r="C40" s="751"/>
      <c r="D40" s="46">
        <f>'BASE PLANILHAS'!D40</f>
        <v>7.1555555555555567E-2</v>
      </c>
      <c r="E40" s="47">
        <f>D40*$E$21</f>
        <v>158.61576888888891</v>
      </c>
      <c r="F40" s="29"/>
      <c r="H40" s="1"/>
    </row>
    <row r="41" spans="1:14" ht="13.5" thickBot="1" x14ac:dyDescent="0.25">
      <c r="A41" s="696" t="str">
        <f>'BASE PLANILHAS'!A41:C41</f>
        <v>Total do Submódulo 2.2</v>
      </c>
      <c r="B41" s="697"/>
      <c r="C41" s="698"/>
      <c r="D41" s="48">
        <f>'BASE PLANILHAS'!D41</f>
        <v>0.26600000000000001</v>
      </c>
      <c r="E41" s="49">
        <f>SUM(E39:E40)</f>
        <v>589.63687999999991</v>
      </c>
      <c r="F41" s="29"/>
    </row>
    <row r="42" spans="1:14" ht="13.5" thickBot="1" x14ac:dyDescent="0.25">
      <c r="A42" s="237"/>
      <c r="B42" s="238"/>
      <c r="C42" s="238"/>
      <c r="D42" s="238"/>
      <c r="E42" s="239"/>
      <c r="F42" s="1"/>
    </row>
    <row r="43" spans="1:14" ht="13.5" thickBot="1" x14ac:dyDescent="0.25">
      <c r="A43" s="52" t="str">
        <f>'BASE PLANILHAS'!A43</f>
        <v>2.3</v>
      </c>
      <c r="B43" s="696" t="str">
        <f>'BASE PLANILHAS'!B43:C43</f>
        <v>Submódulo 2.3 - Benefícios Mensais e Diários</v>
      </c>
      <c r="C43" s="698"/>
      <c r="D43" s="345" t="str">
        <f>'BASE PLANILHAS'!D43</f>
        <v>Referência</v>
      </c>
      <c r="E43" s="345" t="str">
        <f>'BASE PLANILHAS'!E43</f>
        <v>Valor (R$)</v>
      </c>
    </row>
    <row r="44" spans="1:14" x14ac:dyDescent="0.2">
      <c r="A44" s="32" t="str">
        <f>'BASE PLANILHAS'!A44</f>
        <v>A</v>
      </c>
      <c r="B44" s="708" t="str">
        <f>'BASE PLANILHAS'!B44:C44</f>
        <v>Vale - Transporte (Descontada parcela do empregado)</v>
      </c>
      <c r="C44" s="710"/>
      <c r="D44" s="292">
        <f>VT!D7</f>
        <v>4.05</v>
      </c>
      <c r="E44" s="78">
        <f>(2*$D$44*20*$D$13)-(IF($E$13*6%&lt;=(2*$D$44*20*$D$13),$E$13*6%,(2*$D$44*20*$D$13)))</f>
        <v>28.999200000000002</v>
      </c>
      <c r="F44" s="19"/>
      <c r="N44" s="4"/>
    </row>
    <row r="45" spans="1:14" x14ac:dyDescent="0.2">
      <c r="A45" s="34" t="str">
        <f>'BASE PLANILHAS'!A45</f>
        <v>B</v>
      </c>
      <c r="B45" s="701" t="str">
        <f>'BASE PLANILHAS'!B45:C45</f>
        <v>Vale - Alimentação (Descontada parcela do empregado)</v>
      </c>
      <c r="C45" s="702"/>
      <c r="D45" s="293">
        <f>CCT!I7</f>
        <v>0</v>
      </c>
      <c r="E45" s="78">
        <v>0</v>
      </c>
      <c r="F45" s="19"/>
    </row>
    <row r="46" spans="1:14" x14ac:dyDescent="0.2">
      <c r="A46" s="34" t="str">
        <f>'BASE PLANILHAS'!A46</f>
        <v>C</v>
      </c>
      <c r="B46" s="699" t="str">
        <f>'BASE PLANILHAS'!B46:C46</f>
        <v>Cesta Básica</v>
      </c>
      <c r="C46" s="700"/>
      <c r="D46" s="293">
        <f>CCT!J7</f>
        <v>264.83999999999997</v>
      </c>
      <c r="E46" s="78">
        <f>$D46*$D$13</f>
        <v>264.83999999999997</v>
      </c>
      <c r="F46" s="19"/>
    </row>
    <row r="47" spans="1:14" x14ac:dyDescent="0.2">
      <c r="A47" s="34" t="str">
        <f>'BASE PLANILHAS'!A47</f>
        <v>D</v>
      </c>
      <c r="B47" s="701" t="str">
        <f>'BASE PLANILHAS'!B47:C47</f>
        <v>PAF</v>
      </c>
      <c r="C47" s="702"/>
      <c r="D47" s="293">
        <f>CCT!K7</f>
        <v>27.01</v>
      </c>
      <c r="E47" s="78">
        <f t="shared" ref="E47:E51" si="2">$D47*$D$13</f>
        <v>27.01</v>
      </c>
      <c r="F47" s="19"/>
    </row>
    <row r="48" spans="1:14" x14ac:dyDescent="0.2">
      <c r="A48" s="34" t="str">
        <f>'BASE PLANILHAS'!A48</f>
        <v>E</v>
      </c>
      <c r="B48" s="699" t="str">
        <f>'BASE PLANILHAS'!B48:C48</f>
        <v>PQM</v>
      </c>
      <c r="C48" s="700"/>
      <c r="D48" s="367">
        <f>CCT!L7</f>
        <v>0</v>
      </c>
      <c r="E48" s="78">
        <f t="shared" si="2"/>
        <v>0</v>
      </c>
      <c r="F48" s="19"/>
    </row>
    <row r="49" spans="1:8" x14ac:dyDescent="0.2">
      <c r="A49" s="34" t="str">
        <f>'BASE PLANILHAS'!A49</f>
        <v>F</v>
      </c>
      <c r="B49" s="701" t="str">
        <f>'BASE PLANILHAS'!B49:C49</f>
        <v>PAT</v>
      </c>
      <c r="C49" s="702"/>
      <c r="D49" s="367">
        <f>CCT!M7</f>
        <v>0</v>
      </c>
      <c r="E49" s="78">
        <f t="shared" si="2"/>
        <v>0</v>
      </c>
      <c r="F49" s="19"/>
    </row>
    <row r="50" spans="1:8" x14ac:dyDescent="0.2">
      <c r="A50" s="34" t="str">
        <f>'BASE PLANILHAS'!A50</f>
        <v>G</v>
      </c>
      <c r="B50" s="699" t="str">
        <f>'BASE PLANILHAS'!B50:C50</f>
        <v>Seguro de Vida</v>
      </c>
      <c r="C50" s="700"/>
      <c r="D50" s="368">
        <f>CCT!N7</f>
        <v>4.72</v>
      </c>
      <c r="E50" s="78">
        <f t="shared" si="2"/>
        <v>4.72</v>
      </c>
      <c r="F50" s="19"/>
    </row>
    <row r="51" spans="1:8" ht="13.5" thickBot="1" x14ac:dyDescent="0.25">
      <c r="A51" s="36" t="str">
        <f>'BASE PLANILHAS'!A51</f>
        <v>H</v>
      </c>
      <c r="B51" s="703" t="str">
        <f>'BASE PLANILHAS'!B51:C51</f>
        <v>Despesas de Viagem</v>
      </c>
      <c r="C51" s="704"/>
      <c r="D51" s="369">
        <f>CCT!O7</f>
        <v>0</v>
      </c>
      <c r="E51" s="78">
        <f t="shared" si="2"/>
        <v>0</v>
      </c>
      <c r="F51" s="1"/>
    </row>
    <row r="52" spans="1:8" ht="13.5" thickBot="1" x14ac:dyDescent="0.25">
      <c r="A52" s="705" t="str">
        <f>'BASE PLANILHAS'!A52:D52</f>
        <v>Total do Submódulo 2.3</v>
      </c>
      <c r="B52" s="706"/>
      <c r="C52" s="706"/>
      <c r="D52" s="707"/>
      <c r="E52" s="51">
        <f>SUM(E44:E51)</f>
        <v>325.56920000000002</v>
      </c>
      <c r="F52" s="29"/>
    </row>
    <row r="53" spans="1:8" ht="13.5" thickBot="1" x14ac:dyDescent="0.25">
      <c r="A53" s="237"/>
      <c r="B53" s="238"/>
      <c r="C53" s="240"/>
      <c r="D53" s="238"/>
      <c r="E53" s="239"/>
      <c r="F53" s="1"/>
    </row>
    <row r="54" spans="1:8" ht="13.5" thickBot="1" x14ac:dyDescent="0.25">
      <c r="A54" s="214" t="str">
        <f>'BASE PLANILHAS'!A54</f>
        <v>2.4</v>
      </c>
      <c r="B54" s="696" t="str">
        <f>'BASE PLANILHAS'!B54:D54</f>
        <v>Quadro Resumo do Módulo 2 - Encargos e Benefícios Mensais e Diários</v>
      </c>
      <c r="C54" s="697"/>
      <c r="D54" s="698"/>
      <c r="E54" s="214" t="str">
        <f>'BASE PLANILHAS'!E54</f>
        <v>Valor (R$)</v>
      </c>
    </row>
    <row r="55" spans="1:8" x14ac:dyDescent="0.2">
      <c r="A55" s="40" t="str">
        <f>'BASE PLANILHAS'!A55</f>
        <v>2.1</v>
      </c>
      <c r="B55" s="708" t="str">
        <f>'BASE PLANILHAS'!B55:D55</f>
        <v>Encargos Previdenciários, FGTS e Outras Contribuições</v>
      </c>
      <c r="C55" s="709"/>
      <c r="D55" s="710"/>
      <c r="E55" s="41">
        <f>E41</f>
        <v>589.63687999999991</v>
      </c>
      <c r="F55" s="1"/>
      <c r="H55" s="66"/>
    </row>
    <row r="56" spans="1:8" x14ac:dyDescent="0.2">
      <c r="A56" s="34" t="str">
        <f>'BASE PLANILHAS'!A56</f>
        <v>2.2</v>
      </c>
      <c r="B56" s="701" t="str">
        <f>'BASE PLANILHAS'!B56:D56</f>
        <v>13º Salário, Férias e Adicional de Férias</v>
      </c>
      <c r="C56" s="733"/>
      <c r="D56" s="702"/>
      <c r="E56" s="23">
        <f>E34</f>
        <v>815.73824000000002</v>
      </c>
      <c r="F56" s="1"/>
    </row>
    <row r="57" spans="1:8" ht="13.5" thickBot="1" x14ac:dyDescent="0.25">
      <c r="A57" s="36" t="str">
        <f>'BASE PLANILHAS'!A57</f>
        <v>2.3</v>
      </c>
      <c r="B57" s="699" t="str">
        <f>'BASE PLANILHAS'!B57:D57</f>
        <v>Benefícios Mensais e Diários</v>
      </c>
      <c r="C57" s="734"/>
      <c r="D57" s="749"/>
      <c r="E57" s="24">
        <f>E52</f>
        <v>325.56920000000002</v>
      </c>
      <c r="F57" s="1"/>
    </row>
    <row r="58" spans="1:8" ht="13.5" thickBot="1" x14ac:dyDescent="0.25">
      <c r="A58" s="696" t="str">
        <f>'BASE PLANILHAS'!A58:D58</f>
        <v>Total do Módulo 2</v>
      </c>
      <c r="B58" s="697"/>
      <c r="C58" s="697"/>
      <c r="D58" s="698"/>
      <c r="E58" s="49">
        <f>SUM(E55:E57)</f>
        <v>1730.9443200000001</v>
      </c>
      <c r="F58" s="1"/>
    </row>
    <row r="59" spans="1:8" x14ac:dyDescent="0.2">
      <c r="A59" s="241"/>
      <c r="B59" s="240"/>
      <c r="C59" s="240"/>
      <c r="D59" s="240"/>
      <c r="E59" s="242"/>
      <c r="F59" s="1"/>
    </row>
    <row r="60" spans="1:8" x14ac:dyDescent="0.2">
      <c r="A60" s="711" t="str">
        <f>'BASE PLANILHAS'!A60:E60</f>
        <v>MÓDULO 3 – PROVISÃO PARA RESCISÃO</v>
      </c>
      <c r="B60" s="712"/>
      <c r="C60" s="712"/>
      <c r="D60" s="712"/>
      <c r="E60" s="713"/>
      <c r="F60" s="1"/>
    </row>
    <row r="61" spans="1:8" ht="13.5" thickBot="1" x14ac:dyDescent="0.25">
      <c r="A61" s="54"/>
      <c r="B61" s="54"/>
      <c r="C61" s="54"/>
      <c r="D61" s="54"/>
      <c r="E61" s="54"/>
      <c r="F61" s="22"/>
      <c r="G61" s="1"/>
    </row>
    <row r="62" spans="1:8" ht="13.5" thickBot="1" x14ac:dyDescent="0.25">
      <c r="A62" s="214">
        <f>'BASE PLANILHAS'!A62</f>
        <v>3</v>
      </c>
      <c r="B62" s="697" t="str">
        <f>'BASE PLANILHAS'!B62:C62</f>
        <v>Provisão para Rescisão</v>
      </c>
      <c r="C62" s="698"/>
      <c r="D62" s="214" t="str">
        <f>'BASE PLANILHAS'!D62</f>
        <v>Referência</v>
      </c>
      <c r="E62" s="345" t="str">
        <f>'BASE PLANILHAS'!E62</f>
        <v>Valor (R$)</v>
      </c>
      <c r="F62" s="19"/>
    </row>
    <row r="63" spans="1:8" x14ac:dyDescent="0.2">
      <c r="A63" s="79" t="str">
        <f>'BASE PLANILHAS'!A63</f>
        <v>A</v>
      </c>
      <c r="B63" s="718" t="str">
        <f>'BASE PLANILHAS'!B63:C63</f>
        <v>Aviso Prévio Indenizado (API) e Reflexo do Aviso Prévio Indenizado</v>
      </c>
      <c r="C63" s="719"/>
      <c r="D63" s="80">
        <f>'BASE PLANILHAS'!D63</f>
        <v>5.0183256172839511E-3</v>
      </c>
      <c r="E63" s="41">
        <f>$E$21*D63</f>
        <v>11.124022029320988</v>
      </c>
      <c r="F63" s="149"/>
    </row>
    <row r="64" spans="1:8" x14ac:dyDescent="0.2">
      <c r="A64" s="205" t="str">
        <f>'BASE PLANILHAS'!A64</f>
        <v>B</v>
      </c>
      <c r="B64" s="718" t="str">
        <f>'BASE PLANILHAS'!B64:C64</f>
        <v>Incidência do FGTS sobre API e Reflexo do API</v>
      </c>
      <c r="C64" s="719"/>
      <c r="D64" s="80">
        <f>'BASE PLANILHAS'!D64</f>
        <v>4.0146604938271608E-4</v>
      </c>
      <c r="E64" s="41">
        <f>$E$21*D64</f>
        <v>0.88992176234567899</v>
      </c>
      <c r="F64" s="19"/>
    </row>
    <row r="65" spans="1:10" x14ac:dyDescent="0.2">
      <c r="A65" s="205" t="str">
        <f>'BASE PLANILHAS'!A65</f>
        <v>C</v>
      </c>
      <c r="B65" s="718" t="str">
        <f>'BASE PLANILHAS'!B65:C65</f>
        <v>Multa do FGTS e Contribuição Social sobre o Aviso Prévio Indenizado</v>
      </c>
      <c r="C65" s="719"/>
      <c r="D65" s="18">
        <f>'BASE PLANILHAS'!D65</f>
        <v>2.0073302469135804E-4</v>
      </c>
      <c r="E65" s="41">
        <f t="shared" ref="E65:E69" si="3">$E$21*D65</f>
        <v>0.4449608811728395</v>
      </c>
      <c r="F65" s="19"/>
    </row>
    <row r="66" spans="1:10" x14ac:dyDescent="0.2">
      <c r="A66" s="205" t="str">
        <f>'BASE PLANILHAS'!A66</f>
        <v>D</v>
      </c>
      <c r="B66" s="718" t="str">
        <f>'BASE PLANILHAS'!B66:C66</f>
        <v>Aviso Prévio Trabalhado - APT</v>
      </c>
      <c r="C66" s="719"/>
      <c r="D66" s="18">
        <f>'BASE PLANILHAS'!D66</f>
        <v>3.5000000000000005E-3</v>
      </c>
      <c r="E66" s="41">
        <f t="shared" si="3"/>
        <v>7.7583800000000007</v>
      </c>
      <c r="F66" s="19"/>
    </row>
    <row r="67" spans="1:10" x14ac:dyDescent="0.2">
      <c r="A67" s="205" t="str">
        <f>'BASE PLANILHAS'!A67</f>
        <v>E</v>
      </c>
      <c r="B67" s="718" t="str">
        <f>'BASE PLANILHAS'!B67:C67</f>
        <v>Incidência dos encargos do submódulo 2.1 sobre Aviso Prévio Trabalhado</v>
      </c>
      <c r="C67" s="719"/>
      <c r="D67" s="80">
        <f>'BASE PLANILHAS'!D67</f>
        <v>1.2880000000000005E-3</v>
      </c>
      <c r="E67" s="41">
        <f>$E$21*D67</f>
        <v>2.8550838400000011</v>
      </c>
      <c r="F67" s="61"/>
    </row>
    <row r="68" spans="1:10" x14ac:dyDescent="0.2">
      <c r="A68" s="205" t="str">
        <f>'BASE PLANILHAS'!A68</f>
        <v>F</v>
      </c>
      <c r="B68" s="718" t="str">
        <f>'BASE PLANILHAS'!B68:C68</f>
        <v>Multa do FGTS e Contribuição Social - Rescisão sem Justa Causa</v>
      </c>
      <c r="C68" s="719"/>
      <c r="D68" s="80">
        <f>'BASE PLANILHAS'!D68</f>
        <v>4.2999999999999997E-2</v>
      </c>
      <c r="E68" s="41">
        <f t="shared" si="3"/>
        <v>95.317239999999984</v>
      </c>
      <c r="F68" s="19"/>
    </row>
    <row r="69" spans="1:10" ht="13.5" thickBot="1" x14ac:dyDescent="0.25">
      <c r="A69" s="243" t="str">
        <f>'BASE PLANILHAS'!A69</f>
        <v>G</v>
      </c>
      <c r="B69" s="701" t="str">
        <f>'BASE PLANILHAS'!B69:C69</f>
        <v>Indenização Adicional (Art. 9º da Lei nº 7.238/84)</v>
      </c>
      <c r="C69" s="702"/>
      <c r="D69" s="81">
        <f>'BASE PLANILHAS'!D69</f>
        <v>1.6666666666666668E-3</v>
      </c>
      <c r="E69" s="55">
        <f t="shared" si="3"/>
        <v>3.6944666666666666</v>
      </c>
      <c r="F69" s="19"/>
    </row>
    <row r="70" spans="1:10" ht="13.5" thickBot="1" x14ac:dyDescent="0.25">
      <c r="A70" s="696" t="str">
        <f>'BASE PLANILHAS'!A70:C70</f>
        <v>Total do Módulo 3</v>
      </c>
      <c r="B70" s="697"/>
      <c r="C70" s="698"/>
      <c r="D70" s="244">
        <f>'BASE PLANILHAS'!D70</f>
        <v>5.5075191358024689E-2</v>
      </c>
      <c r="E70" s="51">
        <f>SUM(E63:E69)</f>
        <v>122.08407517950616</v>
      </c>
      <c r="F70" s="29"/>
    </row>
    <row r="71" spans="1:10" x14ac:dyDescent="0.2">
      <c r="A71" s="245"/>
      <c r="B71" s="246"/>
      <c r="C71" s="246"/>
      <c r="D71" s="246"/>
      <c r="E71" s="247"/>
      <c r="F71" s="1"/>
    </row>
    <row r="72" spans="1:10" x14ac:dyDescent="0.2">
      <c r="A72" s="711" t="str">
        <f>'BASE PLANILHAS'!A72:E72</f>
        <v>MÓDULO 4 – CUSTO DE REPOSIÇÃO DO PROFISSIONAL AUSENTE</v>
      </c>
      <c r="B72" s="712"/>
      <c r="C72" s="712"/>
      <c r="D72" s="712"/>
      <c r="E72" s="713"/>
      <c r="F72" s="1"/>
      <c r="H72" s="1"/>
    </row>
    <row r="73" spans="1:10" ht="13.5" thickBot="1" x14ac:dyDescent="0.25">
      <c r="A73" s="54"/>
      <c r="B73" s="54"/>
      <c r="C73" s="54"/>
      <c r="D73" s="38"/>
      <c r="E73" s="54"/>
      <c r="F73" s="22"/>
    </row>
    <row r="74" spans="1:10" ht="13.5" thickBot="1" x14ac:dyDescent="0.25">
      <c r="A74" s="214" t="str">
        <f>'BASE PLANILHAS'!A74</f>
        <v>4.1</v>
      </c>
      <c r="B74" s="696" t="str">
        <f>'BASE PLANILHAS'!B74:C74</f>
        <v>Submódulo 4.1 - Ausências Legais</v>
      </c>
      <c r="C74" s="698"/>
      <c r="D74" s="345" t="str">
        <f>'BASE PLANILHAS'!D74</f>
        <v>Referência</v>
      </c>
      <c r="E74" s="345" t="str">
        <f>'BASE PLANILHAS'!E74</f>
        <v>Valor (R$)</v>
      </c>
      <c r="J74" s="63"/>
    </row>
    <row r="75" spans="1:10" x14ac:dyDescent="0.2">
      <c r="A75" s="34" t="str">
        <f>'BASE PLANILHAS'!A75</f>
        <v>A</v>
      </c>
      <c r="B75" s="708" t="str">
        <f>'BASE PLANILHAS'!B75:C75</f>
        <v>Ausência por Doença</v>
      </c>
      <c r="C75" s="710"/>
      <c r="D75" s="248">
        <f>'BASE PLANILHAS'!D75</f>
        <v>1.3888888888888888E-2</v>
      </c>
      <c r="E75" s="23">
        <f t="shared" ref="E75:E80" si="4">$E$21*D75</f>
        <v>30.787222222222219</v>
      </c>
      <c r="F75" s="62"/>
    </row>
    <row r="76" spans="1:10" x14ac:dyDescent="0.2">
      <c r="A76" s="34" t="str">
        <f>'BASE PLANILHAS'!A76</f>
        <v>B</v>
      </c>
      <c r="B76" s="699" t="str">
        <f>'BASE PLANILHAS'!B76:C76</f>
        <v>Ausências Legais</v>
      </c>
      <c r="C76" s="700"/>
      <c r="D76" s="248">
        <f>'BASE PLANILHAS'!D76</f>
        <v>8.2222222222222228E-3</v>
      </c>
      <c r="E76" s="23">
        <f t="shared" si="4"/>
        <v>18.226035555555555</v>
      </c>
      <c r="F76" s="62"/>
    </row>
    <row r="77" spans="1:10" x14ac:dyDescent="0.2">
      <c r="A77" s="34" t="str">
        <f>'BASE PLANILHAS'!A77</f>
        <v>C</v>
      </c>
      <c r="B77" s="699" t="str">
        <f>'BASE PLANILHAS'!B77:C77</f>
        <v>Licença Paternidade</v>
      </c>
      <c r="C77" s="700"/>
      <c r="D77" s="82">
        <f>'BASE PLANILHAS'!D77</f>
        <v>2.0833333333333332E-4</v>
      </c>
      <c r="E77" s="23">
        <f t="shared" si="4"/>
        <v>0.46180833333333327</v>
      </c>
      <c r="F77" s="62"/>
    </row>
    <row r="78" spans="1:10" x14ac:dyDescent="0.2">
      <c r="A78" s="34" t="str">
        <f>'BASE PLANILHAS'!A78</f>
        <v>D</v>
      </c>
      <c r="B78" s="699" t="str">
        <f>'BASE PLANILHAS'!B78:C78</f>
        <v>Ausência por Acidente de Trabalho</v>
      </c>
      <c r="C78" s="700"/>
      <c r="D78" s="248">
        <f>'BASE PLANILHAS'!D78</f>
        <v>3.3333333333333335E-3</v>
      </c>
      <c r="E78" s="23">
        <f t="shared" si="4"/>
        <v>7.3889333333333331</v>
      </c>
      <c r="F78" s="62"/>
    </row>
    <row r="79" spans="1:10" x14ac:dyDescent="0.2">
      <c r="A79" s="64" t="str">
        <f>'BASE PLANILHAS'!A79</f>
        <v>E</v>
      </c>
      <c r="B79" s="699" t="str">
        <f>'BASE PLANILHAS'!B79:C79</f>
        <v>Férias, Adicional de Férias e 13º  com empregada em gozo de Licença Maternidade</v>
      </c>
      <c r="C79" s="700"/>
      <c r="D79" s="249">
        <f>'BASE PLANILHAS'!D79</f>
        <v>1.2962962962962963E-3</v>
      </c>
      <c r="E79" s="23">
        <f t="shared" si="4"/>
        <v>2.8734740740740738</v>
      </c>
      <c r="F79" s="19"/>
    </row>
    <row r="80" spans="1:10" ht="13.5" thickBot="1" x14ac:dyDescent="0.25">
      <c r="A80" s="36" t="str">
        <f>'BASE PLANILHAS'!A80</f>
        <v>F</v>
      </c>
      <c r="B80" s="716" t="str">
        <f>'BASE PLANILHAS'!B80:C80</f>
        <v>Incidência do Submódulo 2.1 sobre Ausências Legais</v>
      </c>
      <c r="C80" s="717"/>
      <c r="D80" s="81">
        <f>'BASE PLANILHAS'!D80</f>
        <v>9.9172592592592611E-3</v>
      </c>
      <c r="E80" s="72">
        <f t="shared" si="4"/>
        <v>21.983390254814818</v>
      </c>
      <c r="F80" s="1"/>
      <c r="G80" s="4"/>
      <c r="H80" s="31"/>
    </row>
    <row r="81" spans="1:7" ht="13.5" thickBot="1" x14ac:dyDescent="0.25">
      <c r="A81" s="696" t="str">
        <f>'BASE PLANILHAS'!A81:C81</f>
        <v>Total do Submódulo 4.1</v>
      </c>
      <c r="B81" s="697"/>
      <c r="C81" s="698"/>
      <c r="D81" s="48">
        <f>'BASE PLANILHAS'!D81</f>
        <v>3.6866333333333334E-2</v>
      </c>
      <c r="E81" s="51">
        <f>SUM(E75:E80)</f>
        <v>81.720863773333335</v>
      </c>
      <c r="F81" s="29"/>
      <c r="G81" s="4"/>
    </row>
    <row r="82" spans="1:7" ht="13.5" thickBot="1" x14ac:dyDescent="0.25">
      <c r="A82" s="241"/>
      <c r="B82" s="240"/>
      <c r="C82" s="240"/>
      <c r="D82" s="240"/>
      <c r="E82" s="242"/>
      <c r="F82" s="1"/>
    </row>
    <row r="83" spans="1:7" ht="13.5" thickBot="1" x14ac:dyDescent="0.25">
      <c r="A83" s="214" t="str">
        <f>'BASE PLANILHAS'!A83</f>
        <v>4.2</v>
      </c>
      <c r="B83" s="696" t="str">
        <f>'BASE PLANILHAS'!B83:C83</f>
        <v>Submódulo 4.2 - Intrajornada</v>
      </c>
      <c r="C83" s="697"/>
      <c r="D83" s="46" t="str">
        <f>'BASE PLANILHAS'!D83</f>
        <v>Referência</v>
      </c>
      <c r="E83" s="214" t="str">
        <f>'BASE PLANILHAS'!E83</f>
        <v>Valor (R$)</v>
      </c>
      <c r="F83" s="29"/>
      <c r="G83" s="4"/>
    </row>
    <row r="84" spans="1:7" ht="13.5" thickBot="1" x14ac:dyDescent="0.25">
      <c r="A84" s="40" t="str">
        <f>'BASE PLANILHAS'!A84</f>
        <v>A</v>
      </c>
      <c r="B84" s="750" t="str">
        <f>'BASE PLANILHAS'!B84:C84</f>
        <v>Intervalo para Repouso ou Alimentação</v>
      </c>
      <c r="C84" s="751"/>
      <c r="D84" s="623">
        <f>'BASE PLANILHAS'!D84</f>
        <v>0</v>
      </c>
      <c r="E84" s="621">
        <v>0</v>
      </c>
      <c r="F84" s="29"/>
      <c r="G84" s="4"/>
    </row>
    <row r="85" spans="1:7" ht="13.5" thickBot="1" x14ac:dyDescent="0.25">
      <c r="A85" s="696" t="str">
        <f>'BASE PLANILHAS'!A85:C85</f>
        <v>Total do Submódulo 4.2</v>
      </c>
      <c r="B85" s="697"/>
      <c r="C85" s="698"/>
      <c r="D85" s="48">
        <f>'BASE PLANILHAS'!D85</f>
        <v>0</v>
      </c>
      <c r="E85" s="398">
        <f>SUM(E84)</f>
        <v>0</v>
      </c>
      <c r="F85" s="29"/>
      <c r="G85" s="4"/>
    </row>
    <row r="86" spans="1:7" ht="13.5" thickBot="1" x14ac:dyDescent="0.25">
      <c r="A86" s="241"/>
      <c r="B86" s="240"/>
      <c r="C86" s="240"/>
      <c r="D86" s="240"/>
      <c r="E86" s="242"/>
      <c r="F86" s="1"/>
    </row>
    <row r="87" spans="1:7" ht="13.5" thickBot="1" x14ac:dyDescent="0.25">
      <c r="A87" s="214" t="str">
        <f>'BASE PLANILHAS'!A87</f>
        <v>4.3</v>
      </c>
      <c r="B87" s="696" t="str">
        <f>'BASE PLANILHAS'!B87:C87</f>
        <v>Quadro Resumo do Módulo 4 - Custo de Reposição do Profissional Ausente</v>
      </c>
      <c r="C87" s="697"/>
      <c r="D87" s="46" t="str">
        <f>'BASE PLANILHAS'!D87</f>
        <v>Referência</v>
      </c>
      <c r="E87" s="214" t="str">
        <f>'BASE PLANILHAS'!E87</f>
        <v>Valor (R$)</v>
      </c>
      <c r="F87" s="1"/>
    </row>
    <row r="88" spans="1:7" x14ac:dyDescent="0.2">
      <c r="A88" s="40" t="str">
        <f>'BASE PLANILHAS'!A88</f>
        <v>4.1</v>
      </c>
      <c r="B88" s="720" t="str">
        <f>'BASE PLANILHAS'!B88:C88</f>
        <v>Ausências Legais</v>
      </c>
      <c r="C88" s="721"/>
      <c r="D88" s="396">
        <f>'BASE PLANILHAS'!D88</f>
        <v>3.6866333333333334E-2</v>
      </c>
      <c r="E88" s="72">
        <f>E81</f>
        <v>81.720863773333335</v>
      </c>
      <c r="F88" s="1"/>
    </row>
    <row r="89" spans="1:7" ht="13.5" thickBot="1" x14ac:dyDescent="0.25">
      <c r="A89" s="40" t="str">
        <f>'BASE PLANILHAS'!A89</f>
        <v>4.2</v>
      </c>
      <c r="B89" s="716" t="str">
        <f>'BASE PLANILHAS'!B89:C89</f>
        <v>Intrajornada</v>
      </c>
      <c r="C89" s="717"/>
      <c r="D89" s="397">
        <f>'BASE PLANILHAS'!D89</f>
        <v>0</v>
      </c>
      <c r="E89" s="235">
        <f>E85</f>
        <v>0</v>
      </c>
      <c r="F89" s="1"/>
    </row>
    <row r="90" spans="1:7" ht="13.5" thickBot="1" x14ac:dyDescent="0.25">
      <c r="A90" s="696" t="str">
        <f>'BASE PLANILHAS'!A90:C90</f>
        <v>Total do Módulo 4</v>
      </c>
      <c r="B90" s="697"/>
      <c r="C90" s="698"/>
      <c r="D90" s="48">
        <f>'BASE PLANILHAS'!D90</f>
        <v>3.6866333333333334E-2</v>
      </c>
      <c r="E90" s="398">
        <f>SUM(E88+E89)</f>
        <v>81.720863773333335</v>
      </c>
      <c r="F90" s="1"/>
    </row>
    <row r="91" spans="1:7" x14ac:dyDescent="0.2">
      <c r="A91" s="241"/>
      <c r="B91" s="240"/>
      <c r="C91" s="240"/>
      <c r="D91" s="240"/>
      <c r="E91" s="242"/>
      <c r="F91" s="1"/>
    </row>
    <row r="92" spans="1:7" x14ac:dyDescent="0.2">
      <c r="A92" s="711" t="str">
        <f>'BASE PLANILHAS'!A92:E92</f>
        <v>MÓDULO 5 – INSUMOS DIVERSOS</v>
      </c>
      <c r="B92" s="712"/>
      <c r="C92" s="712"/>
      <c r="D92" s="712"/>
      <c r="E92" s="713"/>
      <c r="F92" s="1"/>
    </row>
    <row r="93" spans="1:7" ht="13.5" thickBot="1" x14ac:dyDescent="0.25">
      <c r="A93" s="38"/>
      <c r="B93" s="38"/>
      <c r="C93" s="38"/>
      <c r="D93" s="38"/>
      <c r="E93" s="56"/>
      <c r="F93" s="1"/>
    </row>
    <row r="94" spans="1:7" ht="13.5" thickBot="1" x14ac:dyDescent="0.25">
      <c r="A94" s="214">
        <f>'BASE PLANILHAS'!A94</f>
        <v>5</v>
      </c>
      <c r="B94" s="696" t="str">
        <f>'BASE PLANILHAS'!B94:C94</f>
        <v>Insumos Diversos</v>
      </c>
      <c r="C94" s="698"/>
      <c r="D94" s="214" t="str">
        <f>'BASE PLANILHAS'!D94</f>
        <v>Referência</v>
      </c>
      <c r="E94" s="345" t="str">
        <f>'BASE PLANILHAS'!E94</f>
        <v>Valor (R$)</v>
      </c>
      <c r="F94" s="1"/>
    </row>
    <row r="95" spans="1:7" x14ac:dyDescent="0.2">
      <c r="A95" s="32" t="str">
        <f>'BASE PLANILHAS'!A95</f>
        <v>A</v>
      </c>
      <c r="B95" s="709" t="str">
        <f>'BASE PLANILHAS'!B95:C95</f>
        <v>Uniformes e EPIs</v>
      </c>
      <c r="C95" s="710"/>
      <c r="D95" s="292">
        <f>'Uniforme Apoio'!BO36</f>
        <v>66.11548611111111</v>
      </c>
      <c r="E95" s="41">
        <f>D95*$D$13</f>
        <v>66.11548611111111</v>
      </c>
      <c r="F95" s="19"/>
      <c r="G95" s="1"/>
    </row>
    <row r="96" spans="1:7" x14ac:dyDescent="0.2">
      <c r="A96" s="34" t="str">
        <f>'BASE PLANILHAS'!A96</f>
        <v>B</v>
      </c>
      <c r="B96" s="733" t="str">
        <f>'BASE PLANILHAS'!B96:C96</f>
        <v>Materiais de Consumo</v>
      </c>
      <c r="C96" s="702"/>
      <c r="D96" s="299">
        <v>0</v>
      </c>
      <c r="E96" s="23">
        <f>D96*$D$13</f>
        <v>0</v>
      </c>
      <c r="F96" s="19"/>
    </row>
    <row r="97" spans="1:8" x14ac:dyDescent="0.2">
      <c r="A97" s="250" t="str">
        <f>'BASE PLANILHAS'!A97</f>
        <v>C</v>
      </c>
      <c r="B97" s="734" t="str">
        <f>'BASE PLANILHAS'!B97:C97</f>
        <v>Máquinas e Equipamentos (depreciação)</v>
      </c>
      <c r="C97" s="700"/>
      <c r="D97" s="299">
        <v>0</v>
      </c>
      <c r="E97" s="23">
        <f t="shared" ref="E97" si="5">D97*$D$13</f>
        <v>0</v>
      </c>
      <c r="F97" s="19"/>
    </row>
    <row r="98" spans="1:8" x14ac:dyDescent="0.2">
      <c r="A98" s="250" t="str">
        <f>'BASE PLANILHAS'!A98</f>
        <v>D</v>
      </c>
      <c r="B98" s="734" t="str">
        <f>'BASE PLANILHAS'!B98:C98</f>
        <v>Produtos de Limpeza</v>
      </c>
      <c r="C98" s="700"/>
      <c r="D98" s="75">
        <v>0</v>
      </c>
      <c r="E98" s="216">
        <f>D98*$D$13</f>
        <v>0</v>
      </c>
      <c r="F98" s="19"/>
      <c r="H98" s="1"/>
    </row>
    <row r="99" spans="1:8" ht="13.5" thickBot="1" x14ac:dyDescent="0.25">
      <c r="A99" s="251" t="str">
        <f>'BASE PLANILHAS'!A99</f>
        <v>E</v>
      </c>
      <c r="B99" s="735" t="str">
        <f>'BASE PLANILHAS'!B99:C99</f>
        <v>Materiais de Higiene</v>
      </c>
      <c r="C99" s="719"/>
      <c r="D99" s="75">
        <v>0</v>
      </c>
      <c r="E99" s="215">
        <f>D99*$D$13</f>
        <v>0</v>
      </c>
      <c r="F99" s="19"/>
      <c r="H99" s="1"/>
    </row>
    <row r="100" spans="1:8" ht="13.5" customHeight="1" thickBot="1" x14ac:dyDescent="0.25">
      <c r="A100" s="736" t="str">
        <f>'BASE PLANILHAS'!A100:C100</f>
        <v>Total do Módulo 5</v>
      </c>
      <c r="B100" s="737"/>
      <c r="C100" s="737"/>
      <c r="D100" s="252"/>
      <c r="E100" s="49">
        <f>SUM(E95:E99)</f>
        <v>66.11548611111111</v>
      </c>
      <c r="F100" s="1"/>
    </row>
    <row r="101" spans="1:8" x14ac:dyDescent="0.2">
      <c r="A101" s="241"/>
      <c r="B101" s="240"/>
      <c r="C101" s="240"/>
      <c r="D101" s="240"/>
      <c r="E101" s="242"/>
      <c r="F101" s="1"/>
    </row>
    <row r="102" spans="1:8" x14ac:dyDescent="0.2">
      <c r="A102" s="711" t="str">
        <f>'BASE PLANILHAS'!A102:E102</f>
        <v>MÓDULO 6 – CUSTOS INDIRETOS, TRIBUTOS E LUCRO</v>
      </c>
      <c r="B102" s="712"/>
      <c r="C102" s="712"/>
      <c r="D102" s="712"/>
      <c r="E102" s="713"/>
      <c r="F102" s="1"/>
    </row>
    <row r="103" spans="1:8" ht="13.5" thickBot="1" x14ac:dyDescent="0.25">
      <c r="A103" s="54"/>
      <c r="B103" s="54"/>
      <c r="C103" s="54"/>
      <c r="D103" s="54"/>
      <c r="E103" s="39"/>
      <c r="F103" s="1"/>
    </row>
    <row r="104" spans="1:8" ht="13.5" thickBot="1" x14ac:dyDescent="0.25">
      <c r="A104" s="214">
        <f>'BASE PLANILHAS'!A104</f>
        <v>6</v>
      </c>
      <c r="B104" s="214" t="str">
        <f>'BASE PLANILHAS'!B104</f>
        <v>Custos Indiretos, Tributos e Lucro</v>
      </c>
      <c r="C104" s="697" t="str">
        <f>'BASE PLANILHAS'!C104:D104</f>
        <v>Referência</v>
      </c>
      <c r="D104" s="698"/>
      <c r="E104" s="345" t="str">
        <f>'BASE PLANILHAS'!E104</f>
        <v>Valor (R$)</v>
      </c>
    </row>
    <row r="105" spans="1:8" x14ac:dyDescent="0.2">
      <c r="A105" s="32" t="str">
        <f>'BASE PLANILHAS'!A105</f>
        <v>A</v>
      </c>
      <c r="B105" s="253" t="str">
        <f>'BASE PLANILHAS'!B105</f>
        <v>Custos Indiretos</v>
      </c>
      <c r="C105" s="302">
        <f>'BASE PLANILHAS'!C105</f>
        <v>0</v>
      </c>
      <c r="D105" s="303"/>
      <c r="E105" s="256">
        <f>$C105*$D$13</f>
        <v>0</v>
      </c>
      <c r="F105" s="61"/>
    </row>
    <row r="106" spans="1:8" x14ac:dyDescent="0.2">
      <c r="A106" s="34" t="str">
        <f>'BASE PLANILHAS'!A106</f>
        <v>B</v>
      </c>
      <c r="B106" s="257" t="str">
        <f>'BASE PLANILHAS'!B106</f>
        <v>Lucro</v>
      </c>
      <c r="C106" s="295">
        <f>'BASE PLANILHAS'!C106</f>
        <v>0</v>
      </c>
      <c r="D106" s="259"/>
      <c r="E106" s="263">
        <f>$C106*$D$13</f>
        <v>0</v>
      </c>
      <c r="F106" s="1"/>
    </row>
    <row r="107" spans="1:8" x14ac:dyDescent="0.2">
      <c r="A107" s="34" t="str">
        <f>'BASE PLANILHAS'!A107</f>
        <v>C</v>
      </c>
      <c r="B107" s="34" t="str">
        <f>'BASE PLANILHAS'!B107</f>
        <v>TRIBUTOS</v>
      </c>
      <c r="C107" s="260" t="str">
        <f>'BASE PLANILHAS'!C107</f>
        <v>%</v>
      </c>
      <c r="D107" s="304" t="str">
        <f>'BASE PLANILHAS'!D107</f>
        <v>%</v>
      </c>
      <c r="E107" s="57"/>
      <c r="F107" s="1"/>
    </row>
    <row r="108" spans="1:8" x14ac:dyDescent="0.2">
      <c r="A108" s="34" t="str">
        <f>'BASE PLANILHAS'!A108</f>
        <v>C.1</v>
      </c>
      <c r="B108" s="257" t="str">
        <f>'BASE PLANILHAS'!B108</f>
        <v>PIS</v>
      </c>
      <c r="C108" s="262">
        <f>'BASE PLANILHAS'!C108</f>
        <v>7.6</v>
      </c>
      <c r="D108" s="262">
        <f>((100/((100-($C$111))%)-100)*$C108)/($C$111)</f>
        <v>8.6609686609686669</v>
      </c>
      <c r="E108" s="263">
        <v>0</v>
      </c>
      <c r="F108" s="1"/>
    </row>
    <row r="109" spans="1:8" x14ac:dyDescent="0.2">
      <c r="A109" s="34" t="str">
        <f>'BASE PLANILHAS'!A109</f>
        <v>C.2</v>
      </c>
      <c r="B109" s="257" t="str">
        <f>'BASE PLANILHAS'!B109</f>
        <v>COFINS</v>
      </c>
      <c r="C109" s="262">
        <f>'BASE PLANILHAS'!C109</f>
        <v>1.65</v>
      </c>
      <c r="D109" s="262">
        <f>((100/((100-($C$111))%)-100)*$C109)/($C$111)</f>
        <v>1.8803418803418819</v>
      </c>
      <c r="E109" s="263">
        <v>0</v>
      </c>
      <c r="F109" s="1"/>
    </row>
    <row r="110" spans="1:8" x14ac:dyDescent="0.2">
      <c r="A110" s="34" t="str">
        <f>'BASE PLANILHAS'!A110</f>
        <v>C.3</v>
      </c>
      <c r="B110" s="257" t="str">
        <f>'BASE PLANILHAS'!B110</f>
        <v>ISS</v>
      </c>
      <c r="C110" s="294">
        <f>ISS!B7*100</f>
        <v>3</v>
      </c>
      <c r="D110" s="262">
        <f>((100/((100-($C$111))%)-100)*$C110)/($C$111)</f>
        <v>3.4188034188034218</v>
      </c>
      <c r="E110" s="264">
        <v>0</v>
      </c>
      <c r="F110" s="1"/>
    </row>
    <row r="111" spans="1:8" ht="13.5" thickBot="1" x14ac:dyDescent="0.25">
      <c r="A111" s="714" t="str">
        <f>'BASE PLANILHAS'!A111:B111</f>
        <v>Total Tributos</v>
      </c>
      <c r="B111" s="715">
        <f>'[1]BASE PLANILHAS'!A102:B102</f>
        <v>0</v>
      </c>
      <c r="C111" s="265">
        <f>SUM(C108:C110)</f>
        <v>12.25</v>
      </c>
      <c r="D111" s="265">
        <f>SUM(D108:D110)</f>
        <v>13.960113960113972</v>
      </c>
      <c r="E111" s="266">
        <f>((E105+E106+E100+E90+E70+E58+E21)*D111)%</f>
        <v>588.77405272972578</v>
      </c>
      <c r="F111" s="1"/>
    </row>
    <row r="112" spans="1:8" ht="13.5" thickBot="1" x14ac:dyDescent="0.25">
      <c r="A112" s="696" t="str">
        <f>'BASE PLANILHAS'!A112:D112</f>
        <v>Total do Módulo 6</v>
      </c>
      <c r="B112" s="697"/>
      <c r="C112" s="697"/>
      <c r="D112" s="698"/>
      <c r="E112" s="51">
        <f>SUM(E105:E111)</f>
        <v>588.77405272972578</v>
      </c>
      <c r="F112" s="1"/>
    </row>
    <row r="113" spans="1:8" x14ac:dyDescent="0.2">
      <c r="A113" s="267"/>
      <c r="B113" s="268"/>
      <c r="C113" s="268"/>
      <c r="D113" s="268"/>
      <c r="E113" s="59"/>
    </row>
    <row r="114" spans="1:8" x14ac:dyDescent="0.2">
      <c r="A114" s="738" t="str">
        <f>'BASE PLANILHAS'!A114:E114</f>
        <v>QUADRO RESUMO DO CUSTO POR EMPREGADO</v>
      </c>
      <c r="B114" s="739"/>
      <c r="C114" s="739"/>
      <c r="D114" s="739"/>
      <c r="E114" s="740"/>
      <c r="G114" s="3"/>
    </row>
    <row r="115" spans="1:8" ht="13.5" thickBot="1" x14ac:dyDescent="0.25">
      <c r="A115" s="350"/>
      <c r="B115" s="352"/>
      <c r="C115" s="352"/>
      <c r="D115" s="352"/>
      <c r="E115" s="353"/>
      <c r="G115" s="3"/>
    </row>
    <row r="116" spans="1:8" ht="13.5" thickBot="1" x14ac:dyDescent="0.25">
      <c r="A116" s="696" t="str">
        <f>'BASE PLANILHAS'!A116:D116</f>
        <v>Mão-de-Obra vinculada à execução contratual</v>
      </c>
      <c r="B116" s="697"/>
      <c r="C116" s="697"/>
      <c r="D116" s="698"/>
      <c r="E116" s="214" t="str">
        <f>'BASE PLANILHAS'!E116</f>
        <v>VALOR (R$)</v>
      </c>
      <c r="G116" s="1"/>
      <c r="H116" s="1"/>
    </row>
    <row r="117" spans="1:8" x14ac:dyDescent="0.2">
      <c r="A117" s="32" t="str">
        <f>'BASE PLANILHAS'!A117</f>
        <v>A</v>
      </c>
      <c r="B117" s="741" t="str">
        <f>'BASE PLANILHAS'!B117:D117</f>
        <v>MÓDULO 1 - COMPOSIÇÃO DA REMUNERAÇÃO</v>
      </c>
      <c r="C117" s="742"/>
      <c r="D117" s="743"/>
      <c r="E117" s="256">
        <f>E21</f>
        <v>2216.6799999999998</v>
      </c>
    </row>
    <row r="118" spans="1:8" x14ac:dyDescent="0.2">
      <c r="A118" s="34" t="str">
        <f>'BASE PLANILHAS'!A118</f>
        <v>B</v>
      </c>
      <c r="B118" s="744" t="str">
        <f>'BASE PLANILHAS'!B118:D118</f>
        <v>MÓDULO 2 – ENCARGOS E BENEFÍCIOS MENSAIS E DIÁRIOS</v>
      </c>
      <c r="C118" s="731"/>
      <c r="D118" s="732"/>
      <c r="E118" s="263">
        <f>E58</f>
        <v>1730.9443200000001</v>
      </c>
    </row>
    <row r="119" spans="1:8" x14ac:dyDescent="0.2">
      <c r="A119" s="34" t="str">
        <f>'BASE PLANILHAS'!A119</f>
        <v>C</v>
      </c>
      <c r="B119" s="745" t="str">
        <f>'BASE PLANILHAS'!B119:D119</f>
        <v>MÓDULO 3 – PROVISÃO PARA RESCISÃO</v>
      </c>
      <c r="C119" s="746"/>
      <c r="D119" s="747"/>
      <c r="E119" s="263">
        <f>E70</f>
        <v>122.08407517950616</v>
      </c>
      <c r="G119" s="3"/>
    </row>
    <row r="120" spans="1:8" x14ac:dyDescent="0.2">
      <c r="A120" s="34" t="str">
        <f>'BASE PLANILHAS'!A120</f>
        <v>D</v>
      </c>
      <c r="B120" s="744" t="str">
        <f>'BASE PLANILHAS'!B120:D120</f>
        <v>MÓDULO 4 – CUSTO DE REPOSIÇÃO DO PROFISSIONAL AUSENTE</v>
      </c>
      <c r="C120" s="731"/>
      <c r="D120" s="732"/>
      <c r="E120" s="263">
        <f>E90</f>
        <v>81.720863773333335</v>
      </c>
      <c r="G120" s="3"/>
    </row>
    <row r="121" spans="1:8" x14ac:dyDescent="0.2">
      <c r="A121" s="34" t="str">
        <f>'BASE PLANILHAS'!A121</f>
        <v>E</v>
      </c>
      <c r="B121" s="728" t="str">
        <f>'BASE PLANILHAS'!B121:D121</f>
        <v>MÓDULO 5 – INSUMOS DIVERSOS</v>
      </c>
      <c r="C121" s="729"/>
      <c r="D121" s="730"/>
      <c r="E121" s="263">
        <f>E100</f>
        <v>66.11548611111111</v>
      </c>
    </row>
    <row r="122" spans="1:8" x14ac:dyDescent="0.2">
      <c r="A122" s="34" t="str">
        <f>'BASE PLANILHAS'!A122</f>
        <v>-</v>
      </c>
      <c r="B122" s="722" t="str">
        <f>'BASE PLANILHAS'!B122:D122</f>
        <v>Subtotal (A + B + C + D + E)</v>
      </c>
      <c r="C122" s="723"/>
      <c r="D122" s="724"/>
      <c r="E122" s="60">
        <f>SUM(E117:E121)</f>
        <v>4217.5447450639504</v>
      </c>
      <c r="F122" s="4"/>
      <c r="G122" s="2"/>
    </row>
    <row r="123" spans="1:8" ht="13.5" thickBot="1" x14ac:dyDescent="0.25">
      <c r="A123" s="36" t="str">
        <f>'BASE PLANILHAS'!A123</f>
        <v>F</v>
      </c>
      <c r="B123" s="725" t="str">
        <f>'BASE PLANILHAS'!B123:D123</f>
        <v>MÓDULO 6 – CUSTOS INDIRETOS, TRIBUTOS E LUCRO</v>
      </c>
      <c r="C123" s="726"/>
      <c r="D123" s="727"/>
      <c r="E123" s="24">
        <f>E112</f>
        <v>588.77405272972578</v>
      </c>
    </row>
    <row r="124" spans="1:8" ht="13.5" thickBot="1" x14ac:dyDescent="0.25">
      <c r="A124" s="696" t="str">
        <f>'BASE PLANILHAS'!A124:D124</f>
        <v xml:space="preserve">Custo Total </v>
      </c>
      <c r="B124" s="697"/>
      <c r="C124" s="697"/>
      <c r="D124" s="698"/>
      <c r="E124" s="49">
        <f>SUM(E122:E123)</f>
        <v>4806.3187977936759</v>
      </c>
      <c r="F124" s="4"/>
    </row>
    <row r="125" spans="1:8" ht="13.5" thickBot="1" x14ac:dyDescent="0.25">
      <c r="A125" s="696" t="str">
        <f>'BASE PLANILHAS'!A125:D125</f>
        <v xml:space="preserve">Custo Total Anual </v>
      </c>
      <c r="B125" s="697"/>
      <c r="C125" s="697"/>
      <c r="D125" s="698"/>
      <c r="E125" s="51">
        <f>E124*12</f>
        <v>57675.825573524111</v>
      </c>
      <c r="F125" s="4"/>
    </row>
    <row r="126" spans="1:8" hidden="1" x14ac:dyDescent="0.2">
      <c r="A126" s="269"/>
      <c r="B126" s="825"/>
      <c r="C126" s="825"/>
      <c r="D126" s="25"/>
      <c r="E126" s="25"/>
    </row>
    <row r="127" spans="1:8" ht="40.5" hidden="1" customHeight="1" thickBot="1" x14ac:dyDescent="0.25">
      <c r="A127" s="826"/>
      <c r="B127" s="827"/>
      <c r="C127" s="26"/>
      <c r="D127" s="8"/>
      <c r="E127" s="17"/>
    </row>
    <row r="128" spans="1:8" ht="12.75" hidden="1" customHeight="1" x14ac:dyDescent="0.2">
      <c r="A128" s="828"/>
      <c r="B128" s="829"/>
      <c r="C128" s="270"/>
      <c r="D128" s="271"/>
      <c r="E128" s="272"/>
    </row>
    <row r="129" spans="1:5" ht="12.75" hidden="1" customHeight="1" x14ac:dyDescent="0.2">
      <c r="A129" s="816"/>
      <c r="B129" s="817"/>
      <c r="C129" s="273"/>
      <c r="D129" s="274"/>
      <c r="E129" s="275"/>
    </row>
    <row r="130" spans="1:5" ht="12.75" hidden="1" customHeight="1" x14ac:dyDescent="0.2">
      <c r="A130" s="816"/>
      <c r="B130" s="817"/>
      <c r="C130" s="273"/>
      <c r="D130" s="274"/>
      <c r="E130" s="275"/>
    </row>
    <row r="131" spans="1:5" ht="12.75" hidden="1" customHeight="1" x14ac:dyDescent="0.2">
      <c r="A131" s="816"/>
      <c r="B131" s="817"/>
      <c r="C131" s="273"/>
      <c r="D131" s="274"/>
      <c r="E131" s="275"/>
    </row>
    <row r="132" spans="1:5" ht="12.75" hidden="1" customHeight="1" x14ac:dyDescent="0.2">
      <c r="A132" s="818"/>
      <c r="B132" s="819"/>
      <c r="C132" s="9"/>
      <c r="D132" s="10"/>
      <c r="E132" s="275"/>
    </row>
    <row r="133" spans="1:5" ht="13.5" hidden="1" customHeight="1" thickBot="1" x14ac:dyDescent="0.25">
      <c r="A133" s="820"/>
      <c r="B133" s="821"/>
      <c r="C133" s="276"/>
      <c r="D133" s="277"/>
      <c r="E133" s="278"/>
    </row>
    <row r="134" spans="1:5" ht="13.5" hidden="1" thickBot="1" x14ac:dyDescent="0.25">
      <c r="A134" s="822"/>
      <c r="B134" s="823"/>
      <c r="C134" s="823"/>
      <c r="D134" s="824"/>
      <c r="E134" s="11"/>
    </row>
    <row r="135" spans="1:5" hidden="1" x14ac:dyDescent="0.2">
      <c r="A135" s="7"/>
      <c r="B135" s="7"/>
      <c r="C135" s="7"/>
      <c r="D135" s="7"/>
      <c r="E135" s="7"/>
    </row>
    <row r="136" spans="1:5" hidden="1" x14ac:dyDescent="0.2">
      <c r="A136" s="269"/>
      <c r="B136" s="825"/>
      <c r="C136" s="825"/>
      <c r="D136" s="25"/>
      <c r="E136" s="25"/>
    </row>
    <row r="137" spans="1:5" ht="13.5" hidden="1" thickBot="1" x14ac:dyDescent="0.25">
      <c r="A137" s="798"/>
      <c r="B137" s="799"/>
      <c r="C137" s="799"/>
      <c r="D137" s="799"/>
      <c r="E137" s="800"/>
    </row>
    <row r="138" spans="1:5" ht="13.5" hidden="1" thickBot="1" x14ac:dyDescent="0.25">
      <c r="A138" s="279"/>
      <c r="B138" s="801"/>
      <c r="C138" s="802"/>
      <c r="D138" s="803"/>
      <c r="E138" s="17"/>
    </row>
    <row r="139" spans="1:5" hidden="1" x14ac:dyDescent="0.2">
      <c r="A139" s="280"/>
      <c r="B139" s="804"/>
      <c r="C139" s="805"/>
      <c r="D139" s="806"/>
      <c r="E139" s="281"/>
    </row>
    <row r="140" spans="1:5" hidden="1" x14ac:dyDescent="0.2">
      <c r="A140" s="282"/>
      <c r="B140" s="807"/>
      <c r="C140" s="808"/>
      <c r="D140" s="809"/>
      <c r="E140" s="283"/>
    </row>
    <row r="141" spans="1:5" ht="13.5" hidden="1" thickBot="1" x14ac:dyDescent="0.25">
      <c r="A141" s="282"/>
      <c r="B141" s="810"/>
      <c r="C141" s="811"/>
      <c r="D141" s="812"/>
      <c r="E141" s="283"/>
    </row>
    <row r="142" spans="1:5" ht="13.5" hidden="1" thickBot="1" x14ac:dyDescent="0.25">
      <c r="A142" s="813"/>
      <c r="B142" s="814"/>
      <c r="C142" s="814"/>
      <c r="D142" s="815"/>
      <c r="E142" s="11"/>
    </row>
    <row r="143" spans="1:5" hidden="1" x14ac:dyDescent="0.2">
      <c r="A143" s="284"/>
      <c r="B143" s="7"/>
      <c r="C143" s="7"/>
      <c r="D143" s="7"/>
      <c r="E143" s="7"/>
    </row>
    <row r="144" spans="1:5" hidden="1" x14ac:dyDescent="0.2">
      <c r="A144" s="7"/>
      <c r="B144" s="7"/>
      <c r="C144" s="7"/>
      <c r="D144" s="7"/>
      <c r="E144" s="7"/>
    </row>
    <row r="145" spans="1:8" hidden="1" x14ac:dyDescent="0.2">
      <c r="A145" s="7"/>
      <c r="B145" s="7"/>
      <c r="C145" s="7"/>
      <c r="D145" s="7"/>
      <c r="E145" s="7"/>
    </row>
    <row r="146" spans="1:8" x14ac:dyDescent="0.2">
      <c r="A146" s="13"/>
      <c r="B146" s="13"/>
      <c r="C146" s="7"/>
      <c r="D146" s="7"/>
      <c r="E146" s="30"/>
      <c r="F146" s="4"/>
    </row>
    <row r="147" spans="1:8" x14ac:dyDescent="0.2">
      <c r="A147" s="14"/>
      <c r="B147" s="13"/>
      <c r="C147" s="7"/>
      <c r="D147" s="7"/>
      <c r="E147" s="69"/>
      <c r="F147" s="4"/>
      <c r="H147" s="4"/>
    </row>
    <row r="148" spans="1:8" x14ac:dyDescent="0.2">
      <c r="A148" s="7"/>
      <c r="B148" s="7"/>
      <c r="C148" s="7"/>
      <c r="D148" s="7"/>
      <c r="E148" s="15"/>
      <c r="H148" s="4"/>
    </row>
    <row r="149" spans="1:8" x14ac:dyDescent="0.2">
      <c r="A149" s="7"/>
      <c r="B149" s="7"/>
      <c r="C149" s="7"/>
      <c r="D149" s="7"/>
      <c r="E149" s="15"/>
    </row>
    <row r="150" spans="1:8" x14ac:dyDescent="0.2">
      <c r="A150" s="4"/>
      <c r="E150" s="4"/>
    </row>
    <row r="151" spans="1:8" x14ac:dyDescent="0.2">
      <c r="A151" s="4"/>
    </row>
  </sheetData>
  <sheetProtection sheet="1" objects="1" scenarios="1"/>
  <mergeCells count="115"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  <mergeCell ref="A23:E23"/>
    <mergeCell ref="B25:C25"/>
    <mergeCell ref="B26:C26"/>
    <mergeCell ref="B27:C27"/>
    <mergeCell ref="B28:C28"/>
    <mergeCell ref="B29:C29"/>
    <mergeCell ref="B16:C16"/>
    <mergeCell ref="B17:C17"/>
    <mergeCell ref="B18:C18"/>
    <mergeCell ref="B19:C19"/>
    <mergeCell ref="B20:C20"/>
    <mergeCell ref="A21:D21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79:C79"/>
    <mergeCell ref="B80:C80"/>
    <mergeCell ref="A81:C81"/>
    <mergeCell ref="A92:E92"/>
    <mergeCell ref="B94:C94"/>
    <mergeCell ref="B95:C95"/>
    <mergeCell ref="A72:E72"/>
    <mergeCell ref="B74:C74"/>
    <mergeCell ref="B75:C75"/>
    <mergeCell ref="B76:C76"/>
    <mergeCell ref="B77:C77"/>
    <mergeCell ref="B78:C78"/>
    <mergeCell ref="B83:C83"/>
    <mergeCell ref="B84:C84"/>
    <mergeCell ref="A85:C85"/>
    <mergeCell ref="B87:C87"/>
    <mergeCell ref="B88:C88"/>
    <mergeCell ref="B89:C89"/>
    <mergeCell ref="A90:C90"/>
    <mergeCell ref="C104:D104"/>
    <mergeCell ref="A111:B111"/>
    <mergeCell ref="A112:D112"/>
    <mergeCell ref="A114:E114"/>
    <mergeCell ref="A116:D116"/>
    <mergeCell ref="B117:D117"/>
    <mergeCell ref="B96:C96"/>
    <mergeCell ref="B97:C97"/>
    <mergeCell ref="B98:C98"/>
    <mergeCell ref="B99:C99"/>
    <mergeCell ref="A100:C100"/>
    <mergeCell ref="A102:E102"/>
    <mergeCell ref="A124:D124"/>
    <mergeCell ref="A125:D125"/>
    <mergeCell ref="B126:C126"/>
    <mergeCell ref="A127:B127"/>
    <mergeCell ref="A128:B128"/>
    <mergeCell ref="A129:B129"/>
    <mergeCell ref="B118:D118"/>
    <mergeCell ref="B119:D119"/>
    <mergeCell ref="B120:D120"/>
    <mergeCell ref="B121:D121"/>
    <mergeCell ref="B122:D122"/>
    <mergeCell ref="B123:D123"/>
    <mergeCell ref="A137:E137"/>
    <mergeCell ref="B138:D138"/>
    <mergeCell ref="B139:D139"/>
    <mergeCell ref="B140:D140"/>
    <mergeCell ref="B141:D141"/>
    <mergeCell ref="A142:D142"/>
    <mergeCell ref="A130:B130"/>
    <mergeCell ref="A131:B131"/>
    <mergeCell ref="A132:B132"/>
    <mergeCell ref="A133:B133"/>
    <mergeCell ref="A134:D134"/>
    <mergeCell ref="B136:C136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theme="6" tint="0.59999389629810485"/>
  </sheetPr>
  <dimension ref="A1:N193"/>
  <sheetViews>
    <sheetView showGridLines="0" view="pageBreakPreview" topLeftCell="A154" zoomScaleNormal="100" zoomScaleSheetLayoutView="100" workbookViewId="0">
      <selection activeCell="L40" sqref="L40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0.2851562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 x14ac:dyDescent="0.2">
      <c r="A1" s="752" t="str">
        <f>'BASE PLANILHAS'!A1:E1</f>
        <v>ANEXO VI - PLANILHA DE COMPOSIÇÃO DE CUSTOS</v>
      </c>
      <c r="B1" s="753"/>
      <c r="C1" s="753"/>
      <c r="D1" s="753"/>
      <c r="E1" s="754"/>
    </row>
    <row r="2" spans="1:8" ht="13.5" thickBot="1" x14ac:dyDescent="0.25">
      <c r="A2" s="174"/>
      <c r="B2" s="221"/>
      <c r="C2" s="221"/>
      <c r="D2" s="222"/>
      <c r="E2" s="223"/>
      <c r="F2" s="54"/>
      <c r="G2" s="54"/>
      <c r="H2" s="54"/>
    </row>
    <row r="3" spans="1:8" ht="13.5" thickBot="1" x14ac:dyDescent="0.25">
      <c r="A3" s="755" t="str">
        <f>'BASE PLANILHAS'!A3:E3</f>
        <v>Dados para composição dos custos referentes à mão-de-obra</v>
      </c>
      <c r="B3" s="756"/>
      <c r="C3" s="756"/>
      <c r="D3" s="756"/>
      <c r="E3" s="757"/>
      <c r="F3" s="54"/>
      <c r="G3" s="54"/>
      <c r="H3" s="54"/>
    </row>
    <row r="4" spans="1:8" x14ac:dyDescent="0.2">
      <c r="A4" s="64" t="str">
        <f>'BASE PLANILHAS'!A4</f>
        <v>A</v>
      </c>
      <c r="B4" s="758" t="str">
        <f>'BASE PLANILHAS'!B4:D4</f>
        <v>Localidade</v>
      </c>
      <c r="C4" s="759"/>
      <c r="D4" s="760"/>
      <c r="E4" s="316" t="str">
        <f>CCT!A8</f>
        <v>Araxa</v>
      </c>
      <c r="F4" s="54"/>
      <c r="G4" s="54"/>
      <c r="H4" s="54"/>
    </row>
    <row r="5" spans="1:8" x14ac:dyDescent="0.2">
      <c r="A5" s="34" t="str">
        <f>'BASE PLANILHAS'!A5</f>
        <v>B</v>
      </c>
      <c r="B5" s="761" t="str">
        <f>'BASE PLANILHAS'!B5:D5</f>
        <v>Tipo de serviço</v>
      </c>
      <c r="C5" s="762"/>
      <c r="D5" s="763"/>
      <c r="E5" s="33" t="str">
        <f>'BASE PLANILHAS'!E5</f>
        <v>Apoio Administrativo</v>
      </c>
      <c r="F5" s="54"/>
      <c r="G5" s="54"/>
      <c r="H5" s="54"/>
    </row>
    <row r="6" spans="1:8" x14ac:dyDescent="0.2">
      <c r="A6" s="34" t="str">
        <f>'BASE PLANILHAS'!A6</f>
        <v>C</v>
      </c>
      <c r="B6" s="745" t="str">
        <f>'BASE PLANILHAS'!B6:D6</f>
        <v>Salário Nominativo da Categoria Profissional</v>
      </c>
      <c r="C6" s="746"/>
      <c r="D6" s="747"/>
      <c r="E6" s="224"/>
      <c r="F6" s="54"/>
      <c r="G6" s="54"/>
      <c r="H6" s="54"/>
    </row>
    <row r="7" spans="1:8" ht="25.5" x14ac:dyDescent="0.2">
      <c r="A7" s="34" t="str">
        <f>'BASE PLANILHAS'!A7</f>
        <v>D</v>
      </c>
      <c r="B7" s="745" t="str">
        <f>'BASE PLANILHAS'!B7:D7</f>
        <v>Categoria profissional (vinculada à execução contratual)</v>
      </c>
      <c r="C7" s="746"/>
      <c r="D7" s="747"/>
      <c r="E7" s="298" t="s">
        <v>384</v>
      </c>
      <c r="G7" s="1"/>
    </row>
    <row r="8" spans="1:8" ht="13.5" thickBot="1" x14ac:dyDescent="0.25">
      <c r="A8" s="36" t="str">
        <f>'BASE PLANILHAS'!A8</f>
        <v>E</v>
      </c>
      <c r="B8" s="764" t="str">
        <f>'BASE PLANILHAS'!B8:D8</f>
        <v>Data base da categoria (dia/mês/ano)</v>
      </c>
      <c r="C8" s="765"/>
      <c r="D8" s="766"/>
      <c r="E8" s="225">
        <f>CCT!P9</f>
        <v>43101</v>
      </c>
      <c r="F8" s="63"/>
    </row>
    <row r="9" spans="1:8" x14ac:dyDescent="0.2">
      <c r="A9" s="226"/>
      <c r="B9" s="100"/>
      <c r="C9" s="100"/>
      <c r="D9" s="100"/>
      <c r="E9" s="227"/>
      <c r="F9" s="63"/>
      <c r="H9" s="1"/>
    </row>
    <row r="10" spans="1:8" x14ac:dyDescent="0.2">
      <c r="A10" s="711" t="str">
        <f>'BASE PLANILHAS'!A10:E10</f>
        <v>MÓDULO 1 - COMPOSIÇÃO DA REMUNERAÇÃO</v>
      </c>
      <c r="B10" s="712"/>
      <c r="C10" s="712"/>
      <c r="D10" s="712"/>
      <c r="E10" s="713"/>
      <c r="F10" s="70"/>
    </row>
    <row r="11" spans="1:8" ht="13.5" thickBot="1" x14ac:dyDescent="0.25">
      <c r="A11" s="228"/>
      <c r="B11" s="229"/>
      <c r="C11" s="229"/>
      <c r="D11" s="229"/>
      <c r="E11" s="230"/>
      <c r="F11" s="1"/>
    </row>
    <row r="12" spans="1:8" ht="13.5" thickBot="1" x14ac:dyDescent="0.25">
      <c r="A12" s="324" t="str">
        <f>'BASE PLANILHAS'!A13</f>
        <v>A</v>
      </c>
      <c r="B12" s="830" t="str">
        <f>'BASE PLANILHAS'!B13:C13</f>
        <v>Salário Base</v>
      </c>
      <c r="C12" s="831"/>
      <c r="D12" s="831"/>
      <c r="E12" s="832"/>
    </row>
    <row r="13" spans="1:8" ht="13.5" thickBot="1" x14ac:dyDescent="0.25">
      <c r="A13" s="317"/>
      <c r="B13" s="317" t="s">
        <v>354</v>
      </c>
      <c r="C13" s="318" t="s">
        <v>350</v>
      </c>
      <c r="D13" s="318" t="s">
        <v>355</v>
      </c>
      <c r="E13" s="319" t="s">
        <v>351</v>
      </c>
    </row>
    <row r="14" spans="1:8" x14ac:dyDescent="0.2">
      <c r="A14" s="231"/>
      <c r="B14" s="231" t="s">
        <v>369</v>
      </c>
      <c r="C14" s="285">
        <v>0</v>
      </c>
      <c r="D14" s="286">
        <v>0</v>
      </c>
      <c r="E14" s="287">
        <f>D14*C14</f>
        <v>0</v>
      </c>
      <c r="F14">
        <f>COUNTBLANK(E14:E49)</f>
        <v>0</v>
      </c>
    </row>
    <row r="15" spans="1:8" x14ac:dyDescent="0.2">
      <c r="A15" s="231"/>
      <c r="B15" s="231" t="s">
        <v>370</v>
      </c>
      <c r="C15" s="285">
        <v>0</v>
      </c>
      <c r="D15" s="286">
        <v>0</v>
      </c>
      <c r="E15" s="288">
        <f>D15*C15</f>
        <v>0</v>
      </c>
    </row>
    <row r="16" spans="1:8" x14ac:dyDescent="0.2">
      <c r="A16" s="231"/>
      <c r="B16" s="231" t="s">
        <v>419</v>
      </c>
      <c r="C16" s="285">
        <v>0</v>
      </c>
      <c r="D16" s="286">
        <v>0</v>
      </c>
      <c r="E16" s="288">
        <f>D16*C16</f>
        <v>0</v>
      </c>
    </row>
    <row r="17" spans="1:5" x14ac:dyDescent="0.2">
      <c r="A17" s="231"/>
      <c r="B17" s="231" t="s">
        <v>420</v>
      </c>
      <c r="C17" s="285">
        <v>0</v>
      </c>
      <c r="D17" s="286">
        <v>0</v>
      </c>
      <c r="E17" s="288">
        <f t="shared" ref="E17" si="0">D17*C17</f>
        <v>0</v>
      </c>
    </row>
    <row r="18" spans="1:5" x14ac:dyDescent="0.2">
      <c r="A18" s="231"/>
      <c r="B18" s="231" t="s">
        <v>371</v>
      </c>
      <c r="C18" s="285">
        <v>0</v>
      </c>
      <c r="D18" s="286">
        <v>0</v>
      </c>
      <c r="E18" s="288">
        <f t="shared" ref="E18:E49" si="1">D18*C18</f>
        <v>0</v>
      </c>
    </row>
    <row r="19" spans="1:5" x14ac:dyDescent="0.2">
      <c r="A19" s="231"/>
      <c r="B19" s="231" t="s">
        <v>240</v>
      </c>
      <c r="C19" s="285">
        <v>0</v>
      </c>
      <c r="D19" s="286">
        <v>0</v>
      </c>
      <c r="E19" s="288">
        <f t="shared" si="1"/>
        <v>0</v>
      </c>
    </row>
    <row r="20" spans="1:5" x14ac:dyDescent="0.2">
      <c r="A20" s="231"/>
      <c r="B20" s="231" t="s">
        <v>238</v>
      </c>
      <c r="C20" s="285">
        <v>0</v>
      </c>
      <c r="D20" s="286">
        <v>0</v>
      </c>
      <c r="E20" s="288">
        <f t="shared" si="1"/>
        <v>0</v>
      </c>
    </row>
    <row r="21" spans="1:5" x14ac:dyDescent="0.2">
      <c r="A21" s="231"/>
      <c r="B21" s="231" t="s">
        <v>372</v>
      </c>
      <c r="C21" s="285">
        <v>0</v>
      </c>
      <c r="D21" s="286">
        <v>0</v>
      </c>
      <c r="E21" s="288">
        <f t="shared" si="1"/>
        <v>0</v>
      </c>
    </row>
    <row r="22" spans="1:5" x14ac:dyDescent="0.2">
      <c r="A22" s="231"/>
      <c r="B22" s="231" t="s">
        <v>241</v>
      </c>
      <c r="C22" s="285">
        <v>0</v>
      </c>
      <c r="D22" s="286">
        <v>0</v>
      </c>
      <c r="E22" s="288">
        <f t="shared" si="1"/>
        <v>0</v>
      </c>
    </row>
    <row r="23" spans="1:5" x14ac:dyDescent="0.2">
      <c r="A23" s="231"/>
      <c r="B23" s="231" t="s">
        <v>367</v>
      </c>
      <c r="C23" s="285">
        <v>0</v>
      </c>
      <c r="D23" s="286">
        <v>0</v>
      </c>
      <c r="E23" s="288">
        <f t="shared" si="1"/>
        <v>0</v>
      </c>
    </row>
    <row r="24" spans="1:5" x14ac:dyDescent="0.2">
      <c r="A24" s="231"/>
      <c r="B24" s="231" t="s">
        <v>366</v>
      </c>
      <c r="C24" s="285">
        <v>0</v>
      </c>
      <c r="D24" s="286">
        <v>0</v>
      </c>
      <c r="E24" s="288">
        <f t="shared" si="1"/>
        <v>0</v>
      </c>
    </row>
    <row r="25" spans="1:5" x14ac:dyDescent="0.2">
      <c r="A25" s="231"/>
      <c r="B25" s="231" t="s">
        <v>373</v>
      </c>
      <c r="C25" s="285">
        <v>0</v>
      </c>
      <c r="D25" s="286">
        <v>0</v>
      </c>
      <c r="E25" s="288">
        <f t="shared" si="1"/>
        <v>0</v>
      </c>
    </row>
    <row r="26" spans="1:5" x14ac:dyDescent="0.2">
      <c r="A26" s="231"/>
      <c r="B26" s="231" t="s">
        <v>195</v>
      </c>
      <c r="C26" s="285">
        <v>0</v>
      </c>
      <c r="D26" s="286">
        <v>0</v>
      </c>
      <c r="E26" s="288">
        <f t="shared" si="1"/>
        <v>0</v>
      </c>
    </row>
    <row r="27" spans="1:5" x14ac:dyDescent="0.2">
      <c r="A27" s="231"/>
      <c r="B27" s="231" t="s">
        <v>421</v>
      </c>
      <c r="C27" s="285">
        <v>0</v>
      </c>
      <c r="D27" s="286">
        <v>0</v>
      </c>
      <c r="E27" s="288">
        <f t="shared" si="1"/>
        <v>0</v>
      </c>
    </row>
    <row r="28" spans="1:5" x14ac:dyDescent="0.2">
      <c r="A28" s="231"/>
      <c r="B28" s="231" t="s">
        <v>374</v>
      </c>
      <c r="C28" s="285">
        <v>0</v>
      </c>
      <c r="D28" s="286">
        <v>0</v>
      </c>
      <c r="E28" s="288">
        <f t="shared" si="1"/>
        <v>0</v>
      </c>
    </row>
    <row r="29" spans="1:5" x14ac:dyDescent="0.2">
      <c r="A29" s="231"/>
      <c r="B29" s="231" t="s">
        <v>196</v>
      </c>
      <c r="C29" s="285">
        <v>0</v>
      </c>
      <c r="D29" s="286">
        <v>0</v>
      </c>
      <c r="E29" s="288">
        <f t="shared" si="1"/>
        <v>0</v>
      </c>
    </row>
    <row r="30" spans="1:5" x14ac:dyDescent="0.2">
      <c r="A30" s="231"/>
      <c r="B30" s="231" t="s">
        <v>242</v>
      </c>
      <c r="C30" s="285">
        <v>0</v>
      </c>
      <c r="D30" s="286">
        <v>0</v>
      </c>
      <c r="E30" s="288">
        <f t="shared" si="1"/>
        <v>0</v>
      </c>
    </row>
    <row r="31" spans="1:5" x14ac:dyDescent="0.2">
      <c r="A31" s="231"/>
      <c r="B31" s="231" t="s">
        <v>375</v>
      </c>
      <c r="C31" s="285">
        <v>0</v>
      </c>
      <c r="D31" s="286">
        <v>0</v>
      </c>
      <c r="E31" s="288">
        <f t="shared" si="1"/>
        <v>0</v>
      </c>
    </row>
    <row r="32" spans="1:5" x14ac:dyDescent="0.2">
      <c r="A32" s="231"/>
      <c r="B32" s="231" t="s">
        <v>197</v>
      </c>
      <c r="C32" s="285">
        <v>0</v>
      </c>
      <c r="D32" s="286">
        <v>0</v>
      </c>
      <c r="E32" s="288">
        <f t="shared" si="1"/>
        <v>0</v>
      </c>
    </row>
    <row r="33" spans="1:5" x14ac:dyDescent="0.2">
      <c r="A33" s="232"/>
      <c r="B33" s="232" t="s">
        <v>353</v>
      </c>
      <c r="C33" s="233">
        <f>CCT!G8</f>
        <v>1</v>
      </c>
      <c r="D33" s="234">
        <f>CCT!H8</f>
        <v>2790.09</v>
      </c>
      <c r="E33" s="289">
        <f t="shared" si="1"/>
        <v>2790.09</v>
      </c>
    </row>
    <row r="34" spans="1:5" x14ac:dyDescent="0.2">
      <c r="A34" s="231"/>
      <c r="B34" s="231" t="s">
        <v>376</v>
      </c>
      <c r="C34" s="285">
        <v>0</v>
      </c>
      <c r="D34" s="286">
        <v>0</v>
      </c>
      <c r="E34" s="288">
        <f t="shared" si="1"/>
        <v>0</v>
      </c>
    </row>
    <row r="35" spans="1:5" x14ac:dyDescent="0.2">
      <c r="A35" s="231"/>
      <c r="B35" s="231" t="s">
        <v>198</v>
      </c>
      <c r="C35" s="285">
        <v>0</v>
      </c>
      <c r="D35" s="286">
        <v>0</v>
      </c>
      <c r="E35" s="288">
        <f t="shared" si="1"/>
        <v>0</v>
      </c>
    </row>
    <row r="36" spans="1:5" x14ac:dyDescent="0.2">
      <c r="A36" s="231"/>
      <c r="B36" s="231" t="s">
        <v>199</v>
      </c>
      <c r="C36" s="285">
        <v>0</v>
      </c>
      <c r="D36" s="286">
        <v>0</v>
      </c>
      <c r="E36" s="288">
        <f t="shared" si="1"/>
        <v>0</v>
      </c>
    </row>
    <row r="37" spans="1:5" x14ac:dyDescent="0.2">
      <c r="A37" s="231"/>
      <c r="B37" s="231" t="s">
        <v>200</v>
      </c>
      <c r="C37" s="285">
        <v>0</v>
      </c>
      <c r="D37" s="286">
        <v>0</v>
      </c>
      <c r="E37" s="288">
        <f t="shared" si="1"/>
        <v>0</v>
      </c>
    </row>
    <row r="38" spans="1:5" x14ac:dyDescent="0.2">
      <c r="A38" s="231"/>
      <c r="B38" s="231" t="s">
        <v>201</v>
      </c>
      <c r="C38" s="285">
        <v>0</v>
      </c>
      <c r="D38" s="286">
        <v>0</v>
      </c>
      <c r="E38" s="288">
        <f t="shared" si="1"/>
        <v>0</v>
      </c>
    </row>
    <row r="39" spans="1:5" x14ac:dyDescent="0.2">
      <c r="A39" s="231"/>
      <c r="B39" s="231" t="s">
        <v>368</v>
      </c>
      <c r="C39" s="285">
        <v>0</v>
      </c>
      <c r="D39" s="286">
        <v>0</v>
      </c>
      <c r="E39" s="288">
        <f t="shared" si="1"/>
        <v>0</v>
      </c>
    </row>
    <row r="40" spans="1:5" x14ac:dyDescent="0.2">
      <c r="A40" s="232"/>
      <c r="B40" s="232" t="s">
        <v>194</v>
      </c>
      <c r="C40" s="233">
        <f>CCT!G9</f>
        <v>1</v>
      </c>
      <c r="D40" s="234">
        <f>CCT!H9</f>
        <v>1511.38</v>
      </c>
      <c r="E40" s="289">
        <f t="shared" si="1"/>
        <v>1511.38</v>
      </c>
    </row>
    <row r="41" spans="1:5" x14ac:dyDescent="0.2">
      <c r="A41" s="232"/>
      <c r="B41" s="232" t="s">
        <v>193</v>
      </c>
      <c r="C41" s="233">
        <f>CCT!G10</f>
        <v>1</v>
      </c>
      <c r="D41" s="234">
        <f>CCT!H10</f>
        <v>2216.69</v>
      </c>
      <c r="E41" s="289">
        <f t="shared" si="1"/>
        <v>2216.69</v>
      </c>
    </row>
    <row r="42" spans="1:5" x14ac:dyDescent="0.2">
      <c r="A42" s="231"/>
      <c r="B42" s="231" t="s">
        <v>422</v>
      </c>
      <c r="C42" s="285">
        <v>0</v>
      </c>
      <c r="D42" s="286">
        <v>0</v>
      </c>
      <c r="E42" s="288">
        <f t="shared" si="1"/>
        <v>0</v>
      </c>
    </row>
    <row r="43" spans="1:5" x14ac:dyDescent="0.2">
      <c r="A43" s="231"/>
      <c r="B43" s="231" t="s">
        <v>423</v>
      </c>
      <c r="C43" s="285">
        <v>0</v>
      </c>
      <c r="D43" s="286">
        <v>0</v>
      </c>
      <c r="E43" s="288">
        <f t="shared" si="1"/>
        <v>0</v>
      </c>
    </row>
    <row r="44" spans="1:5" x14ac:dyDescent="0.2">
      <c r="A44" s="231"/>
      <c r="B44" s="231" t="s">
        <v>466</v>
      </c>
      <c r="C44" s="285">
        <v>0</v>
      </c>
      <c r="D44" s="286">
        <v>0</v>
      </c>
      <c r="E44" s="288">
        <f t="shared" si="1"/>
        <v>0</v>
      </c>
    </row>
    <row r="45" spans="1:5" x14ac:dyDescent="0.2">
      <c r="A45" s="231"/>
      <c r="B45" s="231" t="s">
        <v>377</v>
      </c>
      <c r="C45" s="285">
        <v>0</v>
      </c>
      <c r="D45" s="286">
        <v>0</v>
      </c>
      <c r="E45" s="288">
        <f t="shared" si="1"/>
        <v>0</v>
      </c>
    </row>
    <row r="46" spans="1:5" x14ac:dyDescent="0.2">
      <c r="A46" s="231"/>
      <c r="B46" s="231" t="s">
        <v>378</v>
      </c>
      <c r="C46" s="285">
        <v>0</v>
      </c>
      <c r="D46" s="286">
        <v>0</v>
      </c>
      <c r="E46" s="288">
        <f t="shared" si="1"/>
        <v>0</v>
      </c>
    </row>
    <row r="47" spans="1:5" x14ac:dyDescent="0.2">
      <c r="A47" s="231"/>
      <c r="B47" s="231" t="s">
        <v>381</v>
      </c>
      <c r="C47" s="285">
        <v>0</v>
      </c>
      <c r="D47" s="286">
        <v>0</v>
      </c>
      <c r="E47" s="288">
        <f t="shared" si="1"/>
        <v>0</v>
      </c>
    </row>
    <row r="48" spans="1:5" x14ac:dyDescent="0.2">
      <c r="A48" s="231"/>
      <c r="B48" s="231" t="s">
        <v>379</v>
      </c>
      <c r="C48" s="285">
        <v>0</v>
      </c>
      <c r="D48" s="286">
        <v>0</v>
      </c>
      <c r="E48" s="288">
        <f t="shared" si="1"/>
        <v>0</v>
      </c>
    </row>
    <row r="49" spans="1:7" ht="13.5" thickBot="1" x14ac:dyDescent="0.25">
      <c r="A49" s="231"/>
      <c r="B49" s="231" t="s">
        <v>380</v>
      </c>
      <c r="C49" s="285">
        <v>0</v>
      </c>
      <c r="D49" s="286">
        <v>0</v>
      </c>
      <c r="E49" s="288">
        <f t="shared" si="1"/>
        <v>0</v>
      </c>
    </row>
    <row r="50" spans="1:7" ht="13.5" thickBot="1" x14ac:dyDescent="0.25">
      <c r="A50" s="320"/>
      <c r="B50" s="321" t="str">
        <f>CONCATENATE("Total ",B13)</f>
        <v>Total Cargos - PGJ</v>
      </c>
      <c r="C50" s="318">
        <f>SUM(C14:C49)</f>
        <v>3</v>
      </c>
      <c r="D50" s="318"/>
      <c r="E50" s="322">
        <f>SUM(E14:E49)</f>
        <v>6518.16</v>
      </c>
    </row>
    <row r="51" spans="1:7" ht="13.5" thickBot="1" x14ac:dyDescent="0.25">
      <c r="A51" s="325"/>
      <c r="B51" s="325" t="s">
        <v>365</v>
      </c>
      <c r="C51" s="326" t="s">
        <v>350</v>
      </c>
      <c r="D51" s="326" t="s">
        <v>355</v>
      </c>
      <c r="E51" s="327" t="s">
        <v>351</v>
      </c>
    </row>
    <row r="52" spans="1:7" ht="13.5" thickBot="1" x14ac:dyDescent="0.25">
      <c r="A52" s="231"/>
      <c r="B52" s="231" t="s">
        <v>353</v>
      </c>
      <c r="C52" s="285">
        <v>0</v>
      </c>
      <c r="D52" s="286">
        <v>0</v>
      </c>
      <c r="E52" s="288">
        <f t="shared" ref="E52" si="2">D52*C52</f>
        <v>0</v>
      </c>
    </row>
    <row r="53" spans="1:7" ht="13.5" thickBot="1" x14ac:dyDescent="0.25">
      <c r="A53" s="328"/>
      <c r="B53" s="329" t="str">
        <f>CONCATENATE("Total ",B51)</f>
        <v>Total Cargos - FEPDC</v>
      </c>
      <c r="C53" s="326">
        <f>SUM(C52)</f>
        <v>0</v>
      </c>
      <c r="D53" s="326"/>
      <c r="E53" s="330">
        <f>SUM(E52)</f>
        <v>0</v>
      </c>
    </row>
    <row r="54" spans="1:7" ht="13.5" thickBot="1" x14ac:dyDescent="0.25">
      <c r="A54" s="320"/>
      <c r="B54" s="321" t="str">
        <f>CONCATENATE("Total ",E4)</f>
        <v>Total Araxa</v>
      </c>
      <c r="C54" s="318">
        <f>C50+C53</f>
        <v>3</v>
      </c>
      <c r="D54" s="318"/>
      <c r="E54" s="322">
        <f>E50+E53</f>
        <v>6518.16</v>
      </c>
    </row>
    <row r="55" spans="1:7" ht="13.5" thickBot="1" x14ac:dyDescent="0.25">
      <c r="A55" s="833"/>
      <c r="B55" s="834"/>
      <c r="C55" s="835"/>
      <c r="D55" s="323" t="str">
        <f>'BASE PLANILHAS'!D12</f>
        <v>Referência</v>
      </c>
      <c r="E55" s="323" t="str">
        <f>'BASE PLANILHAS'!E12</f>
        <v>Valor (R$)</v>
      </c>
    </row>
    <row r="56" spans="1:7" x14ac:dyDescent="0.2">
      <c r="A56" s="40" t="str">
        <f>'BASE PLANILHAS'!A14</f>
        <v>B</v>
      </c>
      <c r="B56" s="701" t="str">
        <f>'BASE PLANILHAS'!B14:C14</f>
        <v xml:space="preserve">Adicional Periculosidade </v>
      </c>
      <c r="C56" s="702"/>
      <c r="D56" s="42">
        <v>0.3</v>
      </c>
      <c r="E56" s="216">
        <f>D56*E26</f>
        <v>0</v>
      </c>
      <c r="G56" s="1"/>
    </row>
    <row r="57" spans="1:7" x14ac:dyDescent="0.2">
      <c r="A57" s="34" t="str">
        <f>'BASE PLANILHAS'!A15</f>
        <v>C</v>
      </c>
      <c r="B57" s="699" t="str">
        <f>'BASE PLANILHAS'!B15:C15</f>
        <v>Adicional Insalubridade</v>
      </c>
      <c r="C57" s="700"/>
      <c r="D57" s="295">
        <f>0.2*PARAMETROS!B79</f>
        <v>190.8</v>
      </c>
      <c r="E57" s="55">
        <f>D57*(C20+C29+C30+C32+C36)</f>
        <v>0</v>
      </c>
      <c r="G57" s="1"/>
    </row>
    <row r="58" spans="1:7" x14ac:dyDescent="0.2">
      <c r="A58" s="34" t="str">
        <f>'BASE PLANILHAS'!A16</f>
        <v>D</v>
      </c>
      <c r="B58" s="699" t="str">
        <f>'BASE PLANILHAS'!B16:C16</f>
        <v>Adicional Noturno</v>
      </c>
      <c r="C58" s="700"/>
      <c r="D58" s="291">
        <f>1/210*0.2*10.285*15.5</f>
        <v>0.1518261904761905</v>
      </c>
      <c r="E58" s="216">
        <f>D58*E38</f>
        <v>0</v>
      </c>
      <c r="G58" s="1"/>
    </row>
    <row r="59" spans="1:7" x14ac:dyDescent="0.2">
      <c r="A59" s="34" t="str">
        <f>'BASE PLANILHAS'!A17</f>
        <v>E</v>
      </c>
      <c r="B59" s="699" t="str">
        <f>'BASE PLANILHAS'!B17:C17</f>
        <v>Adicional de Hora Noturna Reduzida</v>
      </c>
      <c r="C59" s="700"/>
      <c r="D59" s="42">
        <v>0</v>
      </c>
      <c r="E59" s="216">
        <f t="shared" ref="E59" si="3">D59*$E$12</f>
        <v>0</v>
      </c>
    </row>
    <row r="60" spans="1:7" x14ac:dyDescent="0.2">
      <c r="A60" s="34" t="str">
        <f>'BASE PLANILHAS'!A18</f>
        <v>F</v>
      </c>
      <c r="B60" s="699" t="str">
        <f>'BASE PLANILHAS'!B18:C18</f>
        <v>Intervalo Intrajornada</v>
      </c>
      <c r="C60" s="700"/>
      <c r="D60" s="42">
        <v>0</v>
      </c>
      <c r="E60" s="290">
        <f>E39/220*20+((E37+E37*D61)/210*15.5)+((E38+E38*D61)/210*1.2*15.5)</f>
        <v>0</v>
      </c>
    </row>
    <row r="61" spans="1:7" x14ac:dyDescent="0.2">
      <c r="A61" s="34" t="str">
        <f>'BASE PLANILHAS'!A19</f>
        <v>G</v>
      </c>
      <c r="B61" s="699" t="str">
        <f>'BASE PLANILHAS'!B19:C19</f>
        <v>Feriado Nacional - Súmula 444/2012 - TST</v>
      </c>
      <c r="C61" s="700"/>
      <c r="D61" s="291">
        <v>0</v>
      </c>
      <c r="E61" s="216">
        <f>(E37+E38)*D61</f>
        <v>0</v>
      </c>
    </row>
    <row r="62" spans="1:7" ht="13.5" thickBot="1" x14ac:dyDescent="0.25">
      <c r="A62" s="64" t="str">
        <f>'BASE PLANILHAS'!A20</f>
        <v>H</v>
      </c>
      <c r="B62" s="699" t="str">
        <f>'BASE PLANILHAS'!B20:C20</f>
        <v>Adicional de Acúmulo de função</v>
      </c>
      <c r="C62" s="700"/>
      <c r="D62" s="43">
        <v>0</v>
      </c>
      <c r="E62" s="215">
        <f>0</f>
        <v>0</v>
      </c>
    </row>
    <row r="63" spans="1:7" ht="13.5" thickBot="1" x14ac:dyDescent="0.25">
      <c r="A63" s="696" t="str">
        <f>'BASE PLANILHAS'!A21:D21</f>
        <v>Total do Módulo 1</v>
      </c>
      <c r="B63" s="697"/>
      <c r="C63" s="697"/>
      <c r="D63" s="698"/>
      <c r="E63" s="51">
        <f>SUM(E56:E62)+E54</f>
        <v>6518.16</v>
      </c>
    </row>
    <row r="64" spans="1:7" x14ac:dyDescent="0.2">
      <c r="A64" s="364"/>
      <c r="B64" s="365"/>
      <c r="C64" s="365"/>
      <c r="D64" s="365"/>
      <c r="E64" s="44"/>
      <c r="F64" s="1"/>
    </row>
    <row r="65" spans="1:9" x14ac:dyDescent="0.2">
      <c r="A65" s="711" t="str">
        <f>'BASE PLANILHAS'!A23:E23</f>
        <v>MÓDULO 2 – ENCARGOS E BENEFÍCIOS MENSAIS E DIÁRIOS</v>
      </c>
      <c r="B65" s="712"/>
      <c r="C65" s="712"/>
      <c r="D65" s="712"/>
      <c r="E65" s="713"/>
      <c r="F65" s="1"/>
    </row>
    <row r="66" spans="1:9" ht="13.5" thickBot="1" x14ac:dyDescent="0.25">
      <c r="A66" s="361"/>
      <c r="B66" s="362"/>
      <c r="C66" s="362"/>
      <c r="D66" s="362"/>
      <c r="E66" s="363"/>
      <c r="F66" s="1"/>
    </row>
    <row r="67" spans="1:9" ht="13.5" thickBot="1" x14ac:dyDescent="0.25">
      <c r="A67" s="214" t="str">
        <f>'BASE PLANILHAS'!A25</f>
        <v>2.1</v>
      </c>
      <c r="B67" s="696" t="str">
        <f>'BASE PLANILHAS'!B25:C25</f>
        <v>Submódulo 2.1 - Encargos Previdenciários, FGTS e Outras Contribuições</v>
      </c>
      <c r="C67" s="698"/>
      <c r="D67" s="214" t="str">
        <f>'BASE PLANILHAS'!D25</f>
        <v>Referência</v>
      </c>
      <c r="E67" s="214" t="str">
        <f>'BASE PLANILHAS'!E25</f>
        <v>Valor (R$)</v>
      </c>
    </row>
    <row r="68" spans="1:9" x14ac:dyDescent="0.2">
      <c r="A68" s="40" t="str">
        <f>'BASE PLANILHAS'!A26</f>
        <v>A</v>
      </c>
      <c r="B68" s="708" t="str">
        <f>'BASE PLANILHAS'!B26:C26</f>
        <v>INSS</v>
      </c>
      <c r="C68" s="710"/>
      <c r="D68" s="73">
        <f>'BASE PLANILHAS'!D26</f>
        <v>0.2</v>
      </c>
      <c r="E68" s="74">
        <f>$E$63*D68</f>
        <v>1303.6320000000001</v>
      </c>
    </row>
    <row r="69" spans="1:9" x14ac:dyDescent="0.2">
      <c r="A69" s="34" t="str">
        <f>'BASE PLANILHAS'!A27</f>
        <v>B</v>
      </c>
      <c r="B69" s="701" t="str">
        <f>'BASE PLANILHAS'!B27:C27</f>
        <v>SESI OU SENAC</v>
      </c>
      <c r="C69" s="702"/>
      <c r="D69" s="18">
        <f>'BASE PLANILHAS'!D27</f>
        <v>1.4999999999999999E-2</v>
      </c>
      <c r="E69" s="23">
        <f>$E$63*D69</f>
        <v>97.77239999999999</v>
      </c>
    </row>
    <row r="70" spans="1:9" x14ac:dyDescent="0.2">
      <c r="A70" s="34" t="str">
        <f>'BASE PLANILHAS'!A28</f>
        <v>C</v>
      </c>
      <c r="B70" s="748" t="str">
        <f>'BASE PLANILHAS'!B28:C28</f>
        <v>SENAI OU SENAC</v>
      </c>
      <c r="C70" s="749"/>
      <c r="D70" s="18">
        <f>'BASE PLANILHAS'!D28</f>
        <v>0.01</v>
      </c>
      <c r="E70" s="23">
        <f>$E$63*D70</f>
        <v>65.181600000000003</v>
      </c>
    </row>
    <row r="71" spans="1:9" x14ac:dyDescent="0.2">
      <c r="A71" s="34" t="str">
        <f>'BASE PLANILHAS'!A29</f>
        <v>D</v>
      </c>
      <c r="B71" s="699" t="str">
        <f>'BASE PLANILHAS'!B29:C29</f>
        <v>INCRA</v>
      </c>
      <c r="C71" s="700"/>
      <c r="D71" s="18">
        <f>'BASE PLANILHAS'!D29</f>
        <v>2E-3</v>
      </c>
      <c r="E71" s="23">
        <f t="shared" ref="E71:E74" si="4">$E$63*D71</f>
        <v>13.03632</v>
      </c>
    </row>
    <row r="72" spans="1:9" x14ac:dyDescent="0.2">
      <c r="A72" s="34" t="str">
        <f>'BASE PLANILHAS'!A30</f>
        <v>E</v>
      </c>
      <c r="B72" s="699" t="str">
        <f>'BASE PLANILHAS'!B30:C30</f>
        <v>Salário Educação</v>
      </c>
      <c r="C72" s="700"/>
      <c r="D72" s="18">
        <f>'BASE PLANILHAS'!D30</f>
        <v>2.5000000000000001E-2</v>
      </c>
      <c r="E72" s="23">
        <f t="shared" si="4"/>
        <v>162.95400000000001</v>
      </c>
    </row>
    <row r="73" spans="1:9" x14ac:dyDescent="0.2">
      <c r="A73" s="34" t="str">
        <f>'BASE PLANILHAS'!A31</f>
        <v>F</v>
      </c>
      <c r="B73" s="699" t="str">
        <f>'BASE PLANILHAS'!B31:C31</f>
        <v>FGTS</v>
      </c>
      <c r="C73" s="700"/>
      <c r="D73" s="18">
        <f>'BASE PLANILHAS'!D31</f>
        <v>0.08</v>
      </c>
      <c r="E73" s="23">
        <f t="shared" si="4"/>
        <v>521.45280000000002</v>
      </c>
    </row>
    <row r="74" spans="1:9" x14ac:dyDescent="0.2">
      <c r="A74" s="34" t="str">
        <f>'BASE PLANILHAS'!A32</f>
        <v>G</v>
      </c>
      <c r="B74" s="699" t="str">
        <f>'BASE PLANILHAS'!B32:C32</f>
        <v>RAT</v>
      </c>
      <c r="C74" s="700"/>
      <c r="D74" s="18">
        <f>'BASE PLANILHAS'!D32</f>
        <v>0.03</v>
      </c>
      <c r="E74" s="23">
        <f t="shared" si="4"/>
        <v>195.54479999999998</v>
      </c>
      <c r="I74" s="1"/>
    </row>
    <row r="75" spans="1:9" ht="13.5" thickBot="1" x14ac:dyDescent="0.25">
      <c r="A75" s="34" t="str">
        <f>'BASE PLANILHAS'!A33</f>
        <v>H</v>
      </c>
      <c r="B75" s="701" t="str">
        <f>'BASE PLANILHAS'!B33:C33</f>
        <v>SEBRAE</v>
      </c>
      <c r="C75" s="702"/>
      <c r="D75" s="18">
        <f>'BASE PLANILHAS'!D33</f>
        <v>6.0000000000000001E-3</v>
      </c>
      <c r="E75" s="23">
        <f>$E$63*D75</f>
        <v>39.108960000000003</v>
      </c>
    </row>
    <row r="76" spans="1:9" ht="13.5" thickBot="1" x14ac:dyDescent="0.25">
      <c r="A76" s="696" t="str">
        <f>'BASE PLANILHAS'!A34:C34</f>
        <v>Total do Submódulo 2.1</v>
      </c>
      <c r="B76" s="697"/>
      <c r="C76" s="698"/>
      <c r="D76" s="50">
        <f>'BASE PLANILHAS'!D34</f>
        <v>0.3680000000000001</v>
      </c>
      <c r="E76" s="51">
        <f>SUM(E68:E75)</f>
        <v>2398.6828800000003</v>
      </c>
      <c r="F76" s="1"/>
      <c r="G76" s="66"/>
    </row>
    <row r="77" spans="1:9" ht="13.5" thickBot="1" x14ac:dyDescent="0.25">
      <c r="A77" s="356"/>
      <c r="B77" s="357"/>
      <c r="C77" s="357"/>
      <c r="D77" s="236"/>
      <c r="E77" s="45"/>
      <c r="F77" s="1"/>
      <c r="G77" s="66"/>
    </row>
    <row r="78" spans="1:9" ht="13.5" thickBot="1" x14ac:dyDescent="0.25">
      <c r="A78" s="214" t="str">
        <f>'BASE PLANILHAS'!A36</f>
        <v>2.2</v>
      </c>
      <c r="B78" s="696" t="str">
        <f>'BASE PLANILHAS'!B36:C36</f>
        <v>Submódulo 2.2 - 13º Salário, Férias e Adicional de Férias</v>
      </c>
      <c r="C78" s="698"/>
      <c r="D78" s="214" t="str">
        <f>'BASE PLANILHAS'!D36</f>
        <v>Referência</v>
      </c>
      <c r="E78" s="358" t="str">
        <f>'BASE PLANILHAS'!E36</f>
        <v>Valor (R$)</v>
      </c>
    </row>
    <row r="79" spans="1:9" x14ac:dyDescent="0.2">
      <c r="A79" s="32" t="str">
        <f>'BASE PLANILHAS'!A37</f>
        <v>A</v>
      </c>
      <c r="B79" s="701" t="str">
        <f>'BASE PLANILHAS'!B37:C37</f>
        <v>13º salário (titular)</v>
      </c>
      <c r="C79" s="702"/>
      <c r="D79" s="65">
        <f>'BASE PLANILHAS'!D37</f>
        <v>8.3333333333333329E-2</v>
      </c>
      <c r="E79" s="41">
        <f>$E$63*D79</f>
        <v>543.17999999999995</v>
      </c>
      <c r="F79" s="1"/>
    </row>
    <row r="80" spans="1:9" ht="13.5" thickBot="1" x14ac:dyDescent="0.25">
      <c r="A80" s="36" t="str">
        <f>'BASE PLANILHAS'!A38</f>
        <v>B</v>
      </c>
      <c r="B80" s="716" t="str">
        <f>'BASE PLANILHAS'!B38:C38</f>
        <v>Férias e Adicional de Férias (titular)</v>
      </c>
      <c r="C80" s="717"/>
      <c r="D80" s="71">
        <f>'BASE PLANILHAS'!D38</f>
        <v>0.1111111111111111</v>
      </c>
      <c r="E80" s="72">
        <f>D80*$E$63</f>
        <v>724.2399999999999</v>
      </c>
      <c r="F80" s="1"/>
      <c r="H80" s="1"/>
    </row>
    <row r="81" spans="1:14" ht="13.5" thickBot="1" x14ac:dyDescent="0.25">
      <c r="A81" s="67"/>
      <c r="B81" s="696" t="str">
        <f>'BASE PLANILHAS'!B39:C39</f>
        <v>Subtotal</v>
      </c>
      <c r="C81" s="698"/>
      <c r="D81" s="16">
        <f>'BASE PLANILHAS'!D39</f>
        <v>0.19444444444444442</v>
      </c>
      <c r="E81" s="45">
        <f>D81*$E$63</f>
        <v>1267.4199999999998</v>
      </c>
      <c r="F81" s="1"/>
      <c r="H81" s="1"/>
    </row>
    <row r="82" spans="1:14" ht="13.5" thickBot="1" x14ac:dyDescent="0.25">
      <c r="A82" s="214" t="str">
        <f>'BASE PLANILHAS'!A40</f>
        <v>C</v>
      </c>
      <c r="B82" s="750" t="str">
        <f>'BASE PLANILHAS'!B40:C40</f>
        <v>Incidência do Submódulo 2.1 sobre 13º Salário, Férias e Adicional de Férias</v>
      </c>
      <c r="C82" s="751"/>
      <c r="D82" s="46">
        <f>'BASE PLANILHAS'!D40</f>
        <v>7.1555555555555567E-2</v>
      </c>
      <c r="E82" s="47">
        <f>D82*$E$63</f>
        <v>466.41056000000009</v>
      </c>
      <c r="F82" s="29"/>
      <c r="H82" s="1"/>
    </row>
    <row r="83" spans="1:14" ht="13.5" thickBot="1" x14ac:dyDescent="0.25">
      <c r="A83" s="696" t="str">
        <f>'BASE PLANILHAS'!A41:C41</f>
        <v>Total do Submódulo 2.2</v>
      </c>
      <c r="B83" s="697"/>
      <c r="C83" s="698"/>
      <c r="D83" s="48">
        <f>'BASE PLANILHAS'!D41</f>
        <v>0.26600000000000001</v>
      </c>
      <c r="E83" s="49">
        <f>SUM(E81:E82)</f>
        <v>1733.8305599999999</v>
      </c>
      <c r="F83" s="29"/>
    </row>
    <row r="84" spans="1:14" ht="13.5" thickBot="1" x14ac:dyDescent="0.25">
      <c r="A84" s="237"/>
      <c r="B84" s="238"/>
      <c r="C84" s="238"/>
      <c r="D84" s="238"/>
      <c r="E84" s="239"/>
      <c r="F84" s="1"/>
    </row>
    <row r="85" spans="1:14" ht="13.5" thickBot="1" x14ac:dyDescent="0.25">
      <c r="A85" s="52" t="str">
        <f>'BASE PLANILHAS'!A43</f>
        <v>2.3</v>
      </c>
      <c r="B85" s="696" t="str">
        <f>'BASE PLANILHAS'!B43:C43</f>
        <v>Submódulo 2.3 - Benefícios Mensais e Diários</v>
      </c>
      <c r="C85" s="698"/>
      <c r="D85" s="358" t="str">
        <f>'BASE PLANILHAS'!D43</f>
        <v>Referência</v>
      </c>
      <c r="E85" s="358" t="str">
        <f>'BASE PLANILHAS'!E43</f>
        <v>Valor (R$)</v>
      </c>
    </row>
    <row r="86" spans="1:14" x14ac:dyDescent="0.2">
      <c r="A86" s="32" t="str">
        <f>'BASE PLANILHAS'!A44</f>
        <v>A</v>
      </c>
      <c r="B86" s="708" t="str">
        <f>'BASE PLANILHAS'!B44:C44</f>
        <v>Vale - Transporte (Descontada parcela do empregado)</v>
      </c>
      <c r="C86" s="710"/>
      <c r="D86" s="292">
        <f>VT!D8</f>
        <v>4.05</v>
      </c>
      <c r="E86" s="78">
        <f>(2*$D$86*20*SUM(C14:C32,C34:C49)-(IF(SUM(E14:E32,E34:E49)*6%&lt;=(2*$D$86*20*SUM(C14:C32,C34:C49)),SUM(E14:E32,E34:E49)*6%,(2*$D$86*20*SUM(C14:C32,C34:C49)))))+(2*$D$86*20*(C33+C52))-(IF((E33+E52)*6%&lt;=(2*$D$86*20*(C33+C52)),(E33+E52)*6%,(2*$D$86*20*(C33+C52))))</f>
        <v>100.31579999999997</v>
      </c>
      <c r="F86" s="19"/>
      <c r="N86" s="4"/>
    </row>
    <row r="87" spans="1:14" x14ac:dyDescent="0.2">
      <c r="A87" s="34" t="str">
        <f>'BASE PLANILHAS'!A45</f>
        <v>B</v>
      </c>
      <c r="B87" s="701" t="str">
        <f>'BASE PLANILHAS'!B45:C45</f>
        <v>Vale - Alimentação (Descontada parcela do empregado)</v>
      </c>
      <c r="C87" s="702"/>
      <c r="D87" s="77">
        <v>0</v>
      </c>
      <c r="E87" s="332">
        <f>(PARAMETROS!E$5*20-1)*(SUM($C$14:$C$24,$C$26:$C$32,$C$35:$C$43))+(PARAMETROS!E$60*20-1)*($C$25+$C$34+$C$45+$C$46+$C$47+$C$48)+(PARAMETROS!E$62*20-1)*$C$44+(PARAMETROS!E$63*20-1)*$C$49+(PARAMETROS!E$29*20-1)*($C$33+$C$52)</f>
        <v>1098.2</v>
      </c>
      <c r="F87" s="19"/>
    </row>
    <row r="88" spans="1:14" x14ac:dyDescent="0.2">
      <c r="A88" s="34" t="str">
        <f>'BASE PLANILHAS'!A46</f>
        <v>C</v>
      </c>
      <c r="B88" s="699" t="str">
        <f>'BASE PLANILHAS'!B46:C46</f>
        <v>Cesta Básica</v>
      </c>
      <c r="C88" s="700"/>
      <c r="D88" s="77">
        <v>0</v>
      </c>
      <c r="E88" s="332">
        <f>(PARAMETROS!F$5)*(SUM(C14:C24,C26:C32,C35:C43))+(PARAMETROS!F$60)*($C$25+$C$34+$C$45+$C$46+$C$47+$C$48)+(PARAMETROS!F$62)*$C$44+(PARAMETROS!F$63)*$C$49+(PARAMETROS!F$29)*($C$33+$C$52)</f>
        <v>0</v>
      </c>
      <c r="F88" s="19"/>
    </row>
    <row r="89" spans="1:14" x14ac:dyDescent="0.2">
      <c r="A89" s="34" t="str">
        <f>'BASE PLANILHAS'!A47</f>
        <v>D</v>
      </c>
      <c r="B89" s="701" t="str">
        <f>'BASE PLANILHAS'!B47:C47</f>
        <v>PAF</v>
      </c>
      <c r="C89" s="702"/>
      <c r="D89" s="77">
        <v>0</v>
      </c>
      <c r="E89" s="332">
        <f>(PARAMETROS!B$5)*(SUM($C$14:$C$24,$C$26:$C$32,$C$35:$C$43))+(PARAMETROS!B$60)*($C$25+$C$34+$C$45+$C$46+$C$47+$C$48)+(PARAMETROS!B$62)*$C$44+(PARAMETROS!B$63)*$C$49+(PARAMETROS!B$29)*(C$33+$C$52)</f>
        <v>73.84</v>
      </c>
      <c r="F89" s="19"/>
    </row>
    <row r="90" spans="1:14" x14ac:dyDescent="0.2">
      <c r="A90" s="34" t="str">
        <f>'BASE PLANILHAS'!A48</f>
        <v>E</v>
      </c>
      <c r="B90" s="699" t="str">
        <f>'BASE PLANILHAS'!B48:C48</f>
        <v>PQM</v>
      </c>
      <c r="C90" s="700"/>
      <c r="D90" s="96">
        <v>0</v>
      </c>
      <c r="E90" s="332">
        <f>(PARAMETROS!C$5)*(SUM($C$14:$C$24,$C$26:$C$32,$C$35:$C$43))+(PARAMETROS!C$60)*($C$25+$C$34+$C$45+$C$46+$C$47+$C$48)+(PARAMETROS!C$62)*$C$44+(PARAMETROS!C$63)*$C$49+(PARAMETROS!C$29)*(C$33+$C$52)</f>
        <v>0</v>
      </c>
      <c r="F90" s="19"/>
    </row>
    <row r="91" spans="1:14" x14ac:dyDescent="0.2">
      <c r="A91" s="34" t="str">
        <f>'BASE PLANILHAS'!A49</f>
        <v>F</v>
      </c>
      <c r="B91" s="701" t="str">
        <f>'BASE PLANILHAS'!B49:C49</f>
        <v>PAT</v>
      </c>
      <c r="C91" s="702"/>
      <c r="D91" s="96">
        <v>0</v>
      </c>
      <c r="E91" s="332">
        <f>(PARAMETROS!D$5)*(SUM($C$14:$C$24,$C$26:$C$32,$C$35:$C$43))+(PARAMETROS!D$60)*($C$25+$C$34+$C$45+$C$46+$C$47+$C$48)+(PARAMETROS!D$62)*$C$44+(PARAMETROS!D$63)*$C$49+(PARAMETROS!D$29)*(C$33+$C$52)</f>
        <v>0</v>
      </c>
      <c r="F91" s="19"/>
    </row>
    <row r="92" spans="1:14" x14ac:dyDescent="0.2">
      <c r="A92" s="34" t="str">
        <f>'BASE PLANILHAS'!A50</f>
        <v>G</v>
      </c>
      <c r="B92" s="699" t="str">
        <f>'BASE PLANILHAS'!B50:C50</f>
        <v>Seguro de Vida</v>
      </c>
      <c r="C92" s="700"/>
      <c r="D92" s="301">
        <f>PARAMETROS!B71</f>
        <v>4.72</v>
      </c>
      <c r="E92" s="78">
        <f>$D92*$C$54</f>
        <v>14.16</v>
      </c>
      <c r="F92" s="19"/>
    </row>
    <row r="93" spans="1:14" ht="13.5" thickBot="1" x14ac:dyDescent="0.25">
      <c r="A93" s="36" t="str">
        <f>'BASE PLANILHAS'!A51</f>
        <v>H</v>
      </c>
      <c r="B93" s="703" t="str">
        <f>'BASE PLANILHAS'!B51:C51</f>
        <v>Despesas de Viagem</v>
      </c>
      <c r="C93" s="704"/>
      <c r="D93" s="68">
        <v>0</v>
      </c>
      <c r="E93" s="78">
        <f>PARAMETROS!D75*(C33+C52)</f>
        <v>293.88</v>
      </c>
      <c r="F93" s="1"/>
    </row>
    <row r="94" spans="1:14" ht="13.5" thickBot="1" x14ac:dyDescent="0.25">
      <c r="A94" s="705" t="str">
        <f>'BASE PLANILHAS'!A52:D52</f>
        <v>Total do Submódulo 2.3</v>
      </c>
      <c r="B94" s="706"/>
      <c r="C94" s="706"/>
      <c r="D94" s="707"/>
      <c r="E94" s="51">
        <f>SUM(E86:E93)</f>
        <v>1580.3958000000002</v>
      </c>
      <c r="F94" s="29"/>
    </row>
    <row r="95" spans="1:14" ht="13.5" thickBot="1" x14ac:dyDescent="0.25">
      <c r="A95" s="237"/>
      <c r="B95" s="238"/>
      <c r="C95" s="240"/>
      <c r="D95" s="238"/>
      <c r="E95" s="239"/>
      <c r="F95" s="1"/>
    </row>
    <row r="96" spans="1:14" ht="13.5" thickBot="1" x14ac:dyDescent="0.25">
      <c r="A96" s="214" t="str">
        <f>'BASE PLANILHAS'!A54</f>
        <v>2.4</v>
      </c>
      <c r="B96" s="696" t="str">
        <f>'BASE PLANILHAS'!B54:D54</f>
        <v>Quadro Resumo do Módulo 2 - Encargos e Benefícios Mensais e Diários</v>
      </c>
      <c r="C96" s="697"/>
      <c r="D96" s="698"/>
      <c r="E96" s="214" t="str">
        <f>'BASE PLANILHAS'!E54</f>
        <v>Valor (R$)</v>
      </c>
    </row>
    <row r="97" spans="1:8" x14ac:dyDescent="0.2">
      <c r="A97" s="40" t="str">
        <f>'BASE PLANILHAS'!A55</f>
        <v>2.1</v>
      </c>
      <c r="B97" s="708" t="str">
        <f>'BASE PLANILHAS'!B55:D55</f>
        <v>Encargos Previdenciários, FGTS e Outras Contribuições</v>
      </c>
      <c r="C97" s="709"/>
      <c r="D97" s="710"/>
      <c r="E97" s="41">
        <f>E83</f>
        <v>1733.8305599999999</v>
      </c>
      <c r="F97" s="1"/>
      <c r="H97" s="66"/>
    </row>
    <row r="98" spans="1:8" x14ac:dyDescent="0.2">
      <c r="A98" s="34" t="str">
        <f>'BASE PLANILHAS'!A56</f>
        <v>2.2</v>
      </c>
      <c r="B98" s="701" t="str">
        <f>'BASE PLANILHAS'!B56:D56</f>
        <v>13º Salário, Férias e Adicional de Férias</v>
      </c>
      <c r="C98" s="733"/>
      <c r="D98" s="702"/>
      <c r="E98" s="23">
        <f>E76</f>
        <v>2398.6828800000003</v>
      </c>
      <c r="F98" s="1"/>
    </row>
    <row r="99" spans="1:8" ht="13.5" thickBot="1" x14ac:dyDescent="0.25">
      <c r="A99" s="36" t="str">
        <f>'BASE PLANILHAS'!A57</f>
        <v>2.3</v>
      </c>
      <c r="B99" s="699" t="str">
        <f>'BASE PLANILHAS'!B57:D57</f>
        <v>Benefícios Mensais e Diários</v>
      </c>
      <c r="C99" s="734"/>
      <c r="D99" s="749"/>
      <c r="E99" s="24">
        <f>E94</f>
        <v>1580.3958000000002</v>
      </c>
      <c r="F99" s="1"/>
    </row>
    <row r="100" spans="1:8" ht="13.5" thickBot="1" x14ac:dyDescent="0.25">
      <c r="A100" s="696" t="str">
        <f>'BASE PLANILHAS'!A58:D58</f>
        <v>Total do Módulo 2</v>
      </c>
      <c r="B100" s="697"/>
      <c r="C100" s="697"/>
      <c r="D100" s="698"/>
      <c r="E100" s="49">
        <f>SUM(E97:E99)</f>
        <v>5712.9092400000009</v>
      </c>
      <c r="F100" s="1"/>
    </row>
    <row r="101" spans="1:8" x14ac:dyDescent="0.2">
      <c r="A101" s="241"/>
      <c r="B101" s="240"/>
      <c r="C101" s="240"/>
      <c r="D101" s="240"/>
      <c r="E101" s="242"/>
      <c r="F101" s="1"/>
    </row>
    <row r="102" spans="1:8" x14ac:dyDescent="0.2">
      <c r="A102" s="711" t="str">
        <f>'BASE PLANILHAS'!A60:E60</f>
        <v>MÓDULO 3 – PROVISÃO PARA RESCISÃO</v>
      </c>
      <c r="B102" s="712"/>
      <c r="C102" s="712"/>
      <c r="D102" s="712"/>
      <c r="E102" s="713"/>
      <c r="F102" s="1"/>
    </row>
    <row r="103" spans="1:8" ht="13.5" thickBot="1" x14ac:dyDescent="0.25">
      <c r="A103" s="54"/>
      <c r="B103" s="54"/>
      <c r="C103" s="54"/>
      <c r="D103" s="54"/>
      <c r="E103" s="54"/>
      <c r="F103" s="22"/>
      <c r="G103" s="1"/>
    </row>
    <row r="104" spans="1:8" ht="13.5" thickBot="1" x14ac:dyDescent="0.25">
      <c r="A104" s="214">
        <f>'BASE PLANILHAS'!A62</f>
        <v>3</v>
      </c>
      <c r="B104" s="697" t="str">
        <f>'BASE PLANILHAS'!B62:C62</f>
        <v>Provisão para Rescisão</v>
      </c>
      <c r="C104" s="698"/>
      <c r="D104" s="214" t="str">
        <f>'BASE PLANILHAS'!D62</f>
        <v>Referência</v>
      </c>
      <c r="E104" s="358" t="str">
        <f>'BASE PLANILHAS'!E62</f>
        <v>Valor (R$)</v>
      </c>
      <c r="F104" s="19"/>
    </row>
    <row r="105" spans="1:8" x14ac:dyDescent="0.2">
      <c r="A105" s="79" t="str">
        <f>'BASE PLANILHAS'!A63</f>
        <v>A</v>
      </c>
      <c r="B105" s="718" t="str">
        <f>'BASE PLANILHAS'!B63:C63</f>
        <v>Aviso Prévio Indenizado (API) e Reflexo do Aviso Prévio Indenizado</v>
      </c>
      <c r="C105" s="719"/>
      <c r="D105" s="80">
        <f>'BASE PLANILHAS'!D63</f>
        <v>5.0183256172839511E-3</v>
      </c>
      <c r="E105" s="41">
        <f>$E$63*D105</f>
        <v>32.710249305555557</v>
      </c>
      <c r="F105" s="149"/>
    </row>
    <row r="106" spans="1:8" x14ac:dyDescent="0.2">
      <c r="A106" s="205" t="str">
        <f>'BASE PLANILHAS'!A64</f>
        <v>B</v>
      </c>
      <c r="B106" s="718" t="str">
        <f>'BASE PLANILHAS'!B64:C64</f>
        <v>Incidência do FGTS sobre API e Reflexo do API</v>
      </c>
      <c r="C106" s="719"/>
      <c r="D106" s="80">
        <f>'BASE PLANILHAS'!D64</f>
        <v>4.0146604938271608E-4</v>
      </c>
      <c r="E106" s="41">
        <f>$E$63*D106</f>
        <v>2.6168199444444444</v>
      </c>
      <c r="F106" s="19"/>
    </row>
    <row r="107" spans="1:8" x14ac:dyDescent="0.2">
      <c r="A107" s="205" t="str">
        <f>'BASE PLANILHAS'!A65</f>
        <v>C</v>
      </c>
      <c r="B107" s="718" t="str">
        <f>'BASE PLANILHAS'!B65:C65</f>
        <v>Multa do FGTS e Contribuição Social sobre o Aviso Prévio Indenizado</v>
      </c>
      <c r="C107" s="719"/>
      <c r="D107" s="18">
        <f>'BASE PLANILHAS'!D65</f>
        <v>2.0073302469135804E-4</v>
      </c>
      <c r="E107" s="41">
        <f t="shared" ref="E107:E111" si="5">$E$63*D107</f>
        <v>1.3084099722222222</v>
      </c>
      <c r="F107" s="19"/>
    </row>
    <row r="108" spans="1:8" x14ac:dyDescent="0.2">
      <c r="A108" s="205" t="str">
        <f>'BASE PLANILHAS'!A66</f>
        <v>D</v>
      </c>
      <c r="B108" s="718" t="str">
        <f>'BASE PLANILHAS'!B66:C66</f>
        <v>Aviso Prévio Trabalhado - APT</v>
      </c>
      <c r="C108" s="719"/>
      <c r="D108" s="18">
        <f>'BASE PLANILHAS'!D66</f>
        <v>3.5000000000000005E-3</v>
      </c>
      <c r="E108" s="41">
        <f t="shared" si="5"/>
        <v>22.813560000000003</v>
      </c>
      <c r="F108" s="19"/>
    </row>
    <row r="109" spans="1:8" x14ac:dyDescent="0.2">
      <c r="A109" s="205" t="str">
        <f>'BASE PLANILHAS'!A67</f>
        <v>E</v>
      </c>
      <c r="B109" s="718" t="str">
        <f>'BASE PLANILHAS'!B67:C67</f>
        <v>Incidência dos encargos do submódulo 2.1 sobre Aviso Prévio Trabalhado</v>
      </c>
      <c r="C109" s="719"/>
      <c r="D109" s="80">
        <f>'BASE PLANILHAS'!D67</f>
        <v>1.2880000000000005E-3</v>
      </c>
      <c r="E109" s="41">
        <f>$E$63*D109</f>
        <v>8.3953900800000039</v>
      </c>
      <c r="F109" s="61"/>
    </row>
    <row r="110" spans="1:8" x14ac:dyDescent="0.2">
      <c r="A110" s="205" t="str">
        <f>'BASE PLANILHAS'!A68</f>
        <v>F</v>
      </c>
      <c r="B110" s="718" t="str">
        <f>'BASE PLANILHAS'!B68:C68</f>
        <v>Multa do FGTS e Contribuição Social - Rescisão sem Justa Causa</v>
      </c>
      <c r="C110" s="719"/>
      <c r="D110" s="80">
        <f>'BASE PLANILHAS'!D68</f>
        <v>4.2999999999999997E-2</v>
      </c>
      <c r="E110" s="41">
        <f t="shared" si="5"/>
        <v>280.28087999999997</v>
      </c>
      <c r="F110" s="19"/>
    </row>
    <row r="111" spans="1:8" ht="13.5" thickBot="1" x14ac:dyDescent="0.25">
      <c r="A111" s="243" t="str">
        <f>'BASE PLANILHAS'!A69</f>
        <v>G</v>
      </c>
      <c r="B111" s="701" t="str">
        <f>'BASE PLANILHAS'!B69:C69</f>
        <v>Indenização Adicional (Art. 9º da Lei nº 7.238/84)</v>
      </c>
      <c r="C111" s="702"/>
      <c r="D111" s="81">
        <f>'BASE PLANILHAS'!D69</f>
        <v>1.6666666666666668E-3</v>
      </c>
      <c r="E111" s="55">
        <f t="shared" si="5"/>
        <v>10.8636</v>
      </c>
      <c r="F111" s="19"/>
    </row>
    <row r="112" spans="1:8" ht="13.5" thickBot="1" x14ac:dyDescent="0.25">
      <c r="A112" s="696" t="str">
        <f>'BASE PLANILHAS'!A70:C70</f>
        <v>Total do Módulo 3</v>
      </c>
      <c r="B112" s="697"/>
      <c r="C112" s="698"/>
      <c r="D112" s="244">
        <f>'BASE PLANILHAS'!D70</f>
        <v>5.5075191358024689E-2</v>
      </c>
      <c r="E112" s="51">
        <f>SUM(E105:E111)</f>
        <v>358.98890930222223</v>
      </c>
      <c r="F112" s="29"/>
    </row>
    <row r="113" spans="1:10" x14ac:dyDescent="0.2">
      <c r="A113" s="245"/>
      <c r="B113" s="246"/>
      <c r="C113" s="246"/>
      <c r="D113" s="246"/>
      <c r="E113" s="247"/>
      <c r="F113" s="1"/>
    </row>
    <row r="114" spans="1:10" x14ac:dyDescent="0.2">
      <c r="A114" s="711" t="str">
        <f>'BASE PLANILHAS'!A72:E72</f>
        <v>MÓDULO 4 – CUSTO DE REPOSIÇÃO DO PROFISSIONAL AUSENTE</v>
      </c>
      <c r="B114" s="712"/>
      <c r="C114" s="712"/>
      <c r="D114" s="712"/>
      <c r="E114" s="713"/>
      <c r="F114" s="1"/>
      <c r="H114" s="1"/>
    </row>
    <row r="115" spans="1:10" ht="13.5" thickBot="1" x14ac:dyDescent="0.25">
      <c r="A115" s="54"/>
      <c r="B115" s="54"/>
      <c r="C115" s="54"/>
      <c r="D115" s="38"/>
      <c r="E115" s="54"/>
      <c r="F115" s="22"/>
    </row>
    <row r="116" spans="1:10" ht="13.5" thickBot="1" x14ac:dyDescent="0.25">
      <c r="A116" s="214" t="str">
        <f>'BASE PLANILHAS'!A74</f>
        <v>4.1</v>
      </c>
      <c r="B116" s="696" t="str">
        <f>'BASE PLANILHAS'!B74:C74</f>
        <v>Submódulo 4.1 - Ausências Legais</v>
      </c>
      <c r="C116" s="698"/>
      <c r="D116" s="358" t="str">
        <f>'BASE PLANILHAS'!D74</f>
        <v>Referência</v>
      </c>
      <c r="E116" s="358" t="str">
        <f>'BASE PLANILHAS'!E74</f>
        <v>Valor (R$)</v>
      </c>
      <c r="J116" s="63"/>
    </row>
    <row r="117" spans="1:10" x14ac:dyDescent="0.2">
      <c r="A117" s="34" t="str">
        <f>'BASE PLANILHAS'!A75</f>
        <v>A</v>
      </c>
      <c r="B117" s="708" t="str">
        <f>'BASE PLANILHAS'!B75:C75</f>
        <v>Ausência por Doença</v>
      </c>
      <c r="C117" s="710"/>
      <c r="D117" s="248">
        <f>'BASE PLANILHAS'!D75</f>
        <v>1.3888888888888888E-2</v>
      </c>
      <c r="E117" s="23">
        <f t="shared" ref="E117:E122" si="6">$E$63*D117</f>
        <v>90.529999999999987</v>
      </c>
      <c r="F117" s="62"/>
    </row>
    <row r="118" spans="1:10" x14ac:dyDescent="0.2">
      <c r="A118" s="34" t="str">
        <f>'BASE PLANILHAS'!A76</f>
        <v>B</v>
      </c>
      <c r="B118" s="699" t="str">
        <f>'BASE PLANILHAS'!B76:C76</f>
        <v>Ausências Legais</v>
      </c>
      <c r="C118" s="700"/>
      <c r="D118" s="248">
        <f>'BASE PLANILHAS'!D76</f>
        <v>8.2222222222222228E-3</v>
      </c>
      <c r="E118" s="23">
        <f t="shared" si="6"/>
        <v>53.593760000000003</v>
      </c>
      <c r="F118" s="62"/>
    </row>
    <row r="119" spans="1:10" x14ac:dyDescent="0.2">
      <c r="A119" s="34" t="str">
        <f>'BASE PLANILHAS'!A77</f>
        <v>C</v>
      </c>
      <c r="B119" s="699" t="str">
        <f>'BASE PLANILHAS'!B77:C77</f>
        <v>Licença Paternidade</v>
      </c>
      <c r="C119" s="700"/>
      <c r="D119" s="82">
        <f>'BASE PLANILHAS'!D77</f>
        <v>2.0833333333333332E-4</v>
      </c>
      <c r="E119" s="23">
        <f t="shared" si="6"/>
        <v>1.35795</v>
      </c>
      <c r="F119" s="62"/>
    </row>
    <row r="120" spans="1:10" x14ac:dyDescent="0.2">
      <c r="A120" s="34" t="str">
        <f>'BASE PLANILHAS'!A78</f>
        <v>D</v>
      </c>
      <c r="B120" s="699" t="str">
        <f>'BASE PLANILHAS'!B78:C78</f>
        <v>Ausência por Acidente de Trabalho</v>
      </c>
      <c r="C120" s="700"/>
      <c r="D120" s="248">
        <f>'BASE PLANILHAS'!D78</f>
        <v>3.3333333333333335E-3</v>
      </c>
      <c r="E120" s="23">
        <f t="shared" si="6"/>
        <v>21.7272</v>
      </c>
      <c r="F120" s="62"/>
    </row>
    <row r="121" spans="1:10" x14ac:dyDescent="0.2">
      <c r="A121" s="64" t="str">
        <f>'BASE PLANILHAS'!A79</f>
        <v>E</v>
      </c>
      <c r="B121" s="699" t="str">
        <f>'BASE PLANILHAS'!B79:C79</f>
        <v>Férias, Adicional de Férias e 13º  com empregada em gozo de Licença Maternidade</v>
      </c>
      <c r="C121" s="700"/>
      <c r="D121" s="249">
        <f>'BASE PLANILHAS'!D79</f>
        <v>1.2962962962962963E-3</v>
      </c>
      <c r="E121" s="23">
        <f t="shared" si="6"/>
        <v>8.449466666666666</v>
      </c>
      <c r="F121" s="19"/>
    </row>
    <row r="122" spans="1:10" ht="13.5" thickBot="1" x14ac:dyDescent="0.25">
      <c r="A122" s="36" t="str">
        <f>'BASE PLANILHAS'!A80</f>
        <v>F</v>
      </c>
      <c r="B122" s="716" t="str">
        <f>'BASE PLANILHAS'!B80:C80</f>
        <v>Incidência do Submódulo 2.1 sobre Ausências Legais</v>
      </c>
      <c r="C122" s="717"/>
      <c r="D122" s="81">
        <f>'BASE PLANILHAS'!D80</f>
        <v>9.9172592592592611E-3</v>
      </c>
      <c r="E122" s="72">
        <f t="shared" si="6"/>
        <v>64.64228261333335</v>
      </c>
      <c r="F122" s="1"/>
      <c r="G122" s="4"/>
      <c r="H122" s="31"/>
    </row>
    <row r="123" spans="1:10" ht="13.5" thickBot="1" x14ac:dyDescent="0.25">
      <c r="A123" s="696" t="str">
        <f>'BASE PLANILHAS'!A81:C81</f>
        <v>Total do Submódulo 4.1</v>
      </c>
      <c r="B123" s="697"/>
      <c r="C123" s="698"/>
      <c r="D123" s="48">
        <f>'BASE PLANILHAS'!D81</f>
        <v>3.6866333333333334E-2</v>
      </c>
      <c r="E123" s="51">
        <f>SUM(E117:E122)</f>
        <v>240.30065928000002</v>
      </c>
      <c r="F123" s="29"/>
      <c r="G123" s="4"/>
    </row>
    <row r="124" spans="1:10" ht="13.5" thickBot="1" x14ac:dyDescent="0.25">
      <c r="A124" s="241"/>
      <c r="B124" s="240"/>
      <c r="C124" s="240"/>
      <c r="D124" s="240"/>
      <c r="E124" s="242"/>
      <c r="F124" s="1"/>
    </row>
    <row r="125" spans="1:10" ht="13.5" thickBot="1" x14ac:dyDescent="0.25">
      <c r="A125" s="214" t="str">
        <f>'BASE PLANILHAS'!A83</f>
        <v>4.2</v>
      </c>
      <c r="B125" s="696" t="str">
        <f>'BASE PLANILHAS'!B83:C83</f>
        <v>Submódulo 4.2 - Intrajornada</v>
      </c>
      <c r="C125" s="697"/>
      <c r="D125" s="46" t="str">
        <f>'BASE PLANILHAS'!D83</f>
        <v>Referência</v>
      </c>
      <c r="E125" s="214" t="str">
        <f>'BASE PLANILHAS'!E83</f>
        <v>Valor (R$)</v>
      </c>
      <c r="F125" s="29"/>
      <c r="G125" s="4"/>
    </row>
    <row r="126" spans="1:10" ht="13.5" thickBot="1" x14ac:dyDescent="0.25">
      <c r="A126" s="40" t="str">
        <f>'BASE PLANILHAS'!A84</f>
        <v>A</v>
      </c>
      <c r="B126" s="750" t="str">
        <f>'BASE PLANILHAS'!B84:C84</f>
        <v>Intervalo para Repouso ou Alimentação</v>
      </c>
      <c r="C126" s="751"/>
      <c r="D126" s="81">
        <f>'BASE PLANILHAS'!D84</f>
        <v>0</v>
      </c>
      <c r="E126" s="621">
        <f>(E39/220*20*1.5)+(E37/210*15.5*1.5)+(E38+E38/210*0.2*10.285*15.5)/210*15.5*1.5</f>
        <v>0</v>
      </c>
      <c r="F126" s="29"/>
      <c r="G126" s="4"/>
    </row>
    <row r="127" spans="1:10" ht="13.5" thickBot="1" x14ac:dyDescent="0.25">
      <c r="A127" s="696" t="str">
        <f>'BASE PLANILHAS'!A85:C85</f>
        <v>Total do Submódulo 4.2</v>
      </c>
      <c r="B127" s="697"/>
      <c r="C127" s="698"/>
      <c r="D127" s="48">
        <f>'BASE PLANILHAS'!D85</f>
        <v>0</v>
      </c>
      <c r="E127" s="398">
        <f>SUM(E126)</f>
        <v>0</v>
      </c>
      <c r="F127" s="29"/>
      <c r="G127" s="4"/>
    </row>
    <row r="128" spans="1:10" ht="13.5" thickBot="1" x14ac:dyDescent="0.25">
      <c r="A128" s="241"/>
      <c r="B128" s="240"/>
      <c r="C128" s="240"/>
      <c r="D128" s="240"/>
      <c r="E128" s="242"/>
      <c r="F128" s="1"/>
    </row>
    <row r="129" spans="1:8" ht="13.5" thickBot="1" x14ac:dyDescent="0.25">
      <c r="A129" s="214" t="str">
        <f>'BASE PLANILHAS'!A87</f>
        <v>4.3</v>
      </c>
      <c r="B129" s="696" t="str">
        <f>'BASE PLANILHAS'!B87:C87</f>
        <v>Quadro Resumo do Módulo 4 - Custo de Reposição do Profissional Ausente</v>
      </c>
      <c r="C129" s="697"/>
      <c r="D129" s="46" t="str">
        <f>'BASE PLANILHAS'!D87</f>
        <v>Referência</v>
      </c>
      <c r="E129" s="214" t="str">
        <f>'BASE PLANILHAS'!E87</f>
        <v>Valor (R$)</v>
      </c>
      <c r="F129" s="1"/>
    </row>
    <row r="130" spans="1:8" x14ac:dyDescent="0.2">
      <c r="A130" s="40" t="str">
        <f>'BASE PLANILHAS'!A88</f>
        <v>4.1</v>
      </c>
      <c r="B130" s="720" t="str">
        <f>'BASE PLANILHAS'!B88:C88</f>
        <v>Ausências Legais</v>
      </c>
      <c r="C130" s="721"/>
      <c r="D130" s="396">
        <f>'BASE PLANILHAS'!D88</f>
        <v>3.6866333333333334E-2</v>
      </c>
      <c r="E130" s="72">
        <f>E123</f>
        <v>240.30065928000002</v>
      </c>
      <c r="F130" s="1"/>
    </row>
    <row r="131" spans="1:8" ht="13.5" thickBot="1" x14ac:dyDescent="0.25">
      <c r="A131" s="40" t="str">
        <f>'BASE PLANILHAS'!A89</f>
        <v>4.2</v>
      </c>
      <c r="B131" s="716" t="str">
        <f>'BASE PLANILHAS'!B89:C89</f>
        <v>Intrajornada</v>
      </c>
      <c r="C131" s="717"/>
      <c r="D131" s="397">
        <f>'BASE PLANILHAS'!D89</f>
        <v>0</v>
      </c>
      <c r="E131" s="235">
        <f>E127</f>
        <v>0</v>
      </c>
      <c r="F131" s="1"/>
    </row>
    <row r="132" spans="1:8" ht="13.5" thickBot="1" x14ac:dyDescent="0.25">
      <c r="A132" s="696" t="str">
        <f>'BASE PLANILHAS'!A90:C90</f>
        <v>Total do Módulo 4</v>
      </c>
      <c r="B132" s="697"/>
      <c r="C132" s="698"/>
      <c r="D132" s="48">
        <f>'BASE PLANILHAS'!D90</f>
        <v>3.6866333333333334E-2</v>
      </c>
      <c r="E132" s="398">
        <f>SUM(E130+E131)</f>
        <v>240.30065928000002</v>
      </c>
      <c r="F132" s="1"/>
    </row>
    <row r="133" spans="1:8" x14ac:dyDescent="0.2">
      <c r="A133" s="376"/>
      <c r="B133" s="377"/>
      <c r="C133" s="377"/>
      <c r="D133" s="394"/>
      <c r="E133" s="55"/>
      <c r="F133" s="1"/>
    </row>
    <row r="134" spans="1:8" x14ac:dyDescent="0.2">
      <c r="A134" s="711" t="str">
        <f>'BASE PLANILHAS'!A92:E92</f>
        <v>MÓDULO 5 – INSUMOS DIVERSOS</v>
      </c>
      <c r="B134" s="712"/>
      <c r="C134" s="712"/>
      <c r="D134" s="712"/>
      <c r="E134" s="713"/>
      <c r="F134" s="1"/>
    </row>
    <row r="135" spans="1:8" ht="13.5" thickBot="1" x14ac:dyDescent="0.25">
      <c r="A135" s="38"/>
      <c r="B135" s="38"/>
      <c r="C135" s="38"/>
      <c r="D135" s="38"/>
      <c r="E135" s="56"/>
      <c r="F135" s="1"/>
    </row>
    <row r="136" spans="1:8" ht="13.5" thickBot="1" x14ac:dyDescent="0.25">
      <c r="A136" s="214">
        <f>'BASE PLANILHAS'!A94</f>
        <v>5</v>
      </c>
      <c r="B136" s="696" t="str">
        <f>'BASE PLANILHAS'!B94:C94</f>
        <v>Insumos Diversos</v>
      </c>
      <c r="C136" s="698"/>
      <c r="D136" s="214" t="str">
        <f>'BASE PLANILHAS'!D94</f>
        <v>Referência</v>
      </c>
      <c r="E136" s="358" t="str">
        <f>'BASE PLANILHAS'!E94</f>
        <v>Valor (R$)</v>
      </c>
      <c r="F136" s="1"/>
    </row>
    <row r="137" spans="1:8" x14ac:dyDescent="0.2">
      <c r="A137" s="32" t="str">
        <f>'BASE PLANILHAS'!A95</f>
        <v>A</v>
      </c>
      <c r="B137" s="709" t="str">
        <f>'BASE PLANILHAS'!B95:C95</f>
        <v>Uniformes e EPIs</v>
      </c>
      <c r="C137" s="710"/>
      <c r="D137" s="75">
        <v>0</v>
      </c>
      <c r="E137" s="622">
        <f>C14*'Uniforme Apoio'!BO9+C15*'Uniforme Apoio'!BO10+C16*'Uniforme Apoio'!BO11+C17*'Uniforme Apoio'!BO12+C18*'Uniforme Apoio'!BO13+C19*'Uniforme Apoio'!BO14+C20*'Uniforme Apoio'!BO15+C21*'Uniforme Apoio'!BO16+C22*'Uniforme Apoio'!BO17+C23*'Uniforme Apoio'!BO18+C24*'Uniforme Apoio'!BO19+C25*'Uniforme Apoio'!BO20+C26*'Uniforme Apoio'!BO21+C27*'Uniforme Apoio'!BO22+C28*'Uniforme Apoio'!BO23+C29*'Uniforme Apoio'!BO24+C30*'Uniforme Apoio'!BO25+C31*'Uniforme Apoio'!BO26+C32*'Uniforme Apoio'!BO27+C33*'Uniforme Apoio'!BO28+C34*'Uniforme Apoio'!BO29+C35*'Uniforme Apoio'!BO30+C36*'Uniforme Apoio'!BO31+C37*'Uniforme Apoio'!BO32+C38*'Uniforme Apoio'!BO33+C39*'Uniforme Apoio'!BO34+C40*'Uniforme Apoio'!BO35+C41*'Uniforme Apoio'!BO36+C42*'Uniforme Apoio'!BO37+C43*'Uniforme Apoio'!BO38+C44*'Uniforme Apoio'!BO39+C45*'Uniforme Apoio'!BO40+C46*'Uniforme Apoio'!BO41+C47*'Uniforme Apoio'!BO42+C48*'Uniforme Apoio'!BO43+C49*'Uniforme Apoio'!BO44+C52*'Uniforme Apoio'!BO28</f>
        <v>226.61145833333336</v>
      </c>
      <c r="F137" s="19"/>
      <c r="G137" s="1"/>
    </row>
    <row r="138" spans="1:8" x14ac:dyDescent="0.2">
      <c r="A138" s="34" t="str">
        <f>'BASE PLANILHAS'!A96</f>
        <v>B</v>
      </c>
      <c r="B138" s="733" t="str">
        <f>'BASE PLANILHAS'!B96:C96</f>
        <v>Materiais de Consumo</v>
      </c>
      <c r="C138" s="702"/>
      <c r="D138" s="57">
        <v>0</v>
      </c>
      <c r="E138" s="41">
        <f>D138*C29</f>
        <v>0</v>
      </c>
      <c r="F138" s="19"/>
    </row>
    <row r="139" spans="1:8" x14ac:dyDescent="0.2">
      <c r="A139" s="250" t="str">
        <f>'BASE PLANILHAS'!A97</f>
        <v>C</v>
      </c>
      <c r="B139" s="734" t="str">
        <f>'BASE PLANILHAS'!B97:C97</f>
        <v>Máquinas e Equipamentos (depreciação)</v>
      </c>
      <c r="C139" s="700"/>
      <c r="D139" s="57">
        <v>0</v>
      </c>
      <c r="E139" s="41">
        <f>D139*C29</f>
        <v>0</v>
      </c>
      <c r="F139" s="19"/>
    </row>
    <row r="140" spans="1:8" x14ac:dyDescent="0.2">
      <c r="A140" s="250" t="str">
        <f>'BASE PLANILHAS'!A98</f>
        <v>D</v>
      </c>
      <c r="B140" s="734" t="str">
        <f>'BASE PLANILHAS'!B98:C98</f>
        <v>Produtos de Limpeza</v>
      </c>
      <c r="C140" s="700"/>
      <c r="D140" s="75">
        <v>0</v>
      </c>
      <c r="E140" s="41">
        <v>0</v>
      </c>
      <c r="F140" s="19"/>
      <c r="H140" s="1"/>
    </row>
    <row r="141" spans="1:8" ht="13.5" thickBot="1" x14ac:dyDescent="0.25">
      <c r="A141" s="251" t="str">
        <f>'BASE PLANILHAS'!A99</f>
        <v>E</v>
      </c>
      <c r="B141" s="735" t="str">
        <f>'BASE PLANILHAS'!B99:C99</f>
        <v>Materiais de Higiene</v>
      </c>
      <c r="C141" s="719"/>
      <c r="D141" s="75">
        <v>0</v>
      </c>
      <c r="E141" s="235">
        <v>0</v>
      </c>
      <c r="F141" s="19"/>
      <c r="H141" s="1"/>
    </row>
    <row r="142" spans="1:8" ht="13.5" customHeight="1" thickBot="1" x14ac:dyDescent="0.25">
      <c r="A142" s="736" t="str">
        <f>'BASE PLANILHAS'!A100:C100</f>
        <v>Total do Módulo 5</v>
      </c>
      <c r="B142" s="737"/>
      <c r="C142" s="737"/>
      <c r="D142" s="252"/>
      <c r="E142" s="49">
        <f>SUM(E137:E141)</f>
        <v>226.61145833333336</v>
      </c>
      <c r="F142" s="1"/>
    </row>
    <row r="143" spans="1:8" x14ac:dyDescent="0.2">
      <c r="A143" s="241"/>
      <c r="B143" s="240"/>
      <c r="C143" s="240"/>
      <c r="D143" s="240"/>
      <c r="E143" s="242"/>
      <c r="F143" s="1"/>
    </row>
    <row r="144" spans="1:8" x14ac:dyDescent="0.2">
      <c r="A144" s="711" t="str">
        <f>'BASE PLANILHAS'!A102:E102</f>
        <v>MÓDULO 6 – CUSTOS INDIRETOS, TRIBUTOS E LUCRO</v>
      </c>
      <c r="B144" s="712"/>
      <c r="C144" s="712"/>
      <c r="D144" s="712"/>
      <c r="E144" s="713"/>
      <c r="F144" s="1"/>
    </row>
    <row r="145" spans="1:8" ht="13.5" thickBot="1" x14ac:dyDescent="0.25">
      <c r="A145" s="54"/>
      <c r="B145" s="54"/>
      <c r="C145" s="54"/>
      <c r="D145" s="54"/>
      <c r="E145" s="39"/>
      <c r="F145" s="1"/>
    </row>
    <row r="146" spans="1:8" ht="13.5" thickBot="1" x14ac:dyDescent="0.25">
      <c r="A146" s="214">
        <f>'BASE PLANILHAS'!A104</f>
        <v>6</v>
      </c>
      <c r="B146" s="214" t="str">
        <f>'BASE PLANILHAS'!B104</f>
        <v>Custos Indiretos, Tributos e Lucro</v>
      </c>
      <c r="C146" s="697" t="str">
        <f>'BASE PLANILHAS'!C104:D104</f>
        <v>Referência</v>
      </c>
      <c r="D146" s="698"/>
      <c r="E146" s="358" t="str">
        <f>'BASE PLANILHAS'!E104</f>
        <v>Valor (R$)</v>
      </c>
    </row>
    <row r="147" spans="1:8" x14ac:dyDescent="0.2">
      <c r="A147" s="32" t="str">
        <f>'BASE PLANILHAS'!A105</f>
        <v>A</v>
      </c>
      <c r="B147" s="253" t="str">
        <f>'BASE PLANILHAS'!B105</f>
        <v>Custos Indiretos</v>
      </c>
      <c r="C147" s="254">
        <f>'BASE PLANILHAS'!C105</f>
        <v>0</v>
      </c>
      <c r="D147" s="255"/>
      <c r="E147" s="256">
        <f>C147*$C$54</f>
        <v>0</v>
      </c>
      <c r="F147" s="61"/>
    </row>
    <row r="148" spans="1:8" x14ac:dyDescent="0.2">
      <c r="A148" s="34" t="str">
        <f>'BASE PLANILHAS'!A106</f>
        <v>B</v>
      </c>
      <c r="B148" s="257" t="str">
        <f>'BASE PLANILHAS'!B106</f>
        <v>Lucro</v>
      </c>
      <c r="C148" s="258">
        <f>'BASE PLANILHAS'!C106</f>
        <v>0</v>
      </c>
      <c r="D148" s="259"/>
      <c r="E148" s="256">
        <f>$C148*$C$54</f>
        <v>0</v>
      </c>
      <c r="F148" s="1"/>
    </row>
    <row r="149" spans="1:8" x14ac:dyDescent="0.2">
      <c r="A149" s="34" t="str">
        <f>'BASE PLANILHAS'!A107</f>
        <v>C</v>
      </c>
      <c r="B149" s="34" t="str">
        <f>'BASE PLANILHAS'!B107</f>
        <v>TRIBUTOS</v>
      </c>
      <c r="C149" s="260" t="str">
        <f>'BASE PLANILHAS'!C107</f>
        <v>%</v>
      </c>
      <c r="D149" s="260" t="str">
        <f>'BASE PLANILHAS'!D107</f>
        <v>%</v>
      </c>
      <c r="E149" s="261"/>
      <c r="F149" s="1"/>
    </row>
    <row r="150" spans="1:8" x14ac:dyDescent="0.2">
      <c r="A150" s="34" t="str">
        <f>'BASE PLANILHAS'!A108</f>
        <v>C.1</v>
      </c>
      <c r="B150" s="257" t="str">
        <f>'BASE PLANILHAS'!B108</f>
        <v>PIS</v>
      </c>
      <c r="C150" s="262">
        <f>'BASE PLANILHAS'!C108</f>
        <v>7.6</v>
      </c>
      <c r="D150" s="262">
        <f>((100/((100-($C$153))%)-100)*$C150)/($C$153)</f>
        <v>8.5633802816901436</v>
      </c>
      <c r="E150" s="263">
        <v>0</v>
      </c>
      <c r="F150" s="1"/>
    </row>
    <row r="151" spans="1:8" x14ac:dyDescent="0.2">
      <c r="A151" s="34" t="str">
        <f>'BASE PLANILHAS'!A109</f>
        <v>C.2</v>
      </c>
      <c r="B151" s="257" t="str">
        <f>'BASE PLANILHAS'!B109</f>
        <v>COFINS</v>
      </c>
      <c r="C151" s="262">
        <f>'BASE PLANILHAS'!C109</f>
        <v>1.65</v>
      </c>
      <c r="D151" s="262">
        <f>((100/((100-($C$153))%)-100)*$C151)/($C$153)</f>
        <v>1.8591549295774654</v>
      </c>
      <c r="E151" s="263">
        <v>0</v>
      </c>
      <c r="F151" s="1"/>
    </row>
    <row r="152" spans="1:8" x14ac:dyDescent="0.2">
      <c r="A152" s="34" t="str">
        <f>'BASE PLANILHAS'!A110</f>
        <v>C.3</v>
      </c>
      <c r="B152" s="257" t="str">
        <f>'BASE PLANILHAS'!B110</f>
        <v>ISS</v>
      </c>
      <c r="C152" s="294">
        <f>ISS!B8*100</f>
        <v>2</v>
      </c>
      <c r="D152" s="262">
        <f>((100/((100-($C$153))%)-100)*$C152)/($C$153)</f>
        <v>2.2535211267605644</v>
      </c>
      <c r="E152" s="264">
        <v>0</v>
      </c>
      <c r="F152" s="1"/>
    </row>
    <row r="153" spans="1:8" ht="13.5" thickBot="1" x14ac:dyDescent="0.25">
      <c r="A153" s="714" t="str">
        <f>'BASE PLANILHAS'!A111:B111</f>
        <v>Total Tributos</v>
      </c>
      <c r="B153" s="715">
        <f>'[1]BASE PLANILHAS'!A102:B102</f>
        <v>0</v>
      </c>
      <c r="C153" s="265">
        <f>SUM(C150:C152)</f>
        <v>11.25</v>
      </c>
      <c r="D153" s="265">
        <f>SUM(D150:D152)</f>
        <v>12.676056338028173</v>
      </c>
      <c r="E153" s="266">
        <f>((E147+E148+E142+E132+E112+E100+E63)*D153)%</f>
        <v>1655.1089070738035</v>
      </c>
      <c r="F153" s="1"/>
    </row>
    <row r="154" spans="1:8" ht="13.5" thickBot="1" x14ac:dyDescent="0.25">
      <c r="A154" s="696" t="str">
        <f>'BASE PLANILHAS'!A112:D112</f>
        <v>Total do Módulo 6</v>
      </c>
      <c r="B154" s="697"/>
      <c r="C154" s="697"/>
      <c r="D154" s="698"/>
      <c r="E154" s="51">
        <f>SUM(E147:E153)</f>
        <v>1655.1089070738035</v>
      </c>
      <c r="F154" s="1"/>
    </row>
    <row r="155" spans="1:8" x14ac:dyDescent="0.2">
      <c r="A155" s="267"/>
      <c r="B155" s="268"/>
      <c r="C155" s="268"/>
      <c r="D155" s="268"/>
      <c r="E155" s="59"/>
    </row>
    <row r="156" spans="1:8" x14ac:dyDescent="0.2">
      <c r="A156" s="738" t="str">
        <f>'BASE PLANILHAS'!A114:E114</f>
        <v>QUADRO RESUMO DO CUSTO POR EMPREGADO</v>
      </c>
      <c r="B156" s="739"/>
      <c r="C156" s="739"/>
      <c r="D156" s="739"/>
      <c r="E156" s="740"/>
      <c r="G156" s="3"/>
    </row>
    <row r="157" spans="1:8" ht="13.5" thickBot="1" x14ac:dyDescent="0.25">
      <c r="A157" s="364"/>
      <c r="B157" s="359"/>
      <c r="C157" s="359"/>
      <c r="D157" s="359"/>
      <c r="E157" s="360"/>
      <c r="G157" s="3"/>
    </row>
    <row r="158" spans="1:8" ht="13.5" thickBot="1" x14ac:dyDescent="0.25">
      <c r="A158" s="696" t="str">
        <f>'BASE PLANILHAS'!A116:D116</f>
        <v>Mão-de-Obra vinculada à execução contratual</v>
      </c>
      <c r="B158" s="697"/>
      <c r="C158" s="697"/>
      <c r="D158" s="698"/>
      <c r="E158" s="214" t="str">
        <f>'BASE PLANILHAS'!E116</f>
        <v>VALOR (R$)</v>
      </c>
      <c r="G158" s="1"/>
      <c r="H158" s="1"/>
    </row>
    <row r="159" spans="1:8" x14ac:dyDescent="0.2">
      <c r="A159" s="32" t="str">
        <f>'BASE PLANILHAS'!A117</f>
        <v>A</v>
      </c>
      <c r="B159" s="741" t="str">
        <f>'BASE PLANILHAS'!B117:D117</f>
        <v>MÓDULO 1 - COMPOSIÇÃO DA REMUNERAÇÃO</v>
      </c>
      <c r="C159" s="742"/>
      <c r="D159" s="743"/>
      <c r="E159" s="256">
        <f>E63</f>
        <v>6518.16</v>
      </c>
    </row>
    <row r="160" spans="1:8" x14ac:dyDescent="0.2">
      <c r="A160" s="34" t="str">
        <f>'BASE PLANILHAS'!A118</f>
        <v>B</v>
      </c>
      <c r="B160" s="744" t="str">
        <f>'BASE PLANILHAS'!B118:D118</f>
        <v>MÓDULO 2 – ENCARGOS E BENEFÍCIOS MENSAIS E DIÁRIOS</v>
      </c>
      <c r="C160" s="731"/>
      <c r="D160" s="732"/>
      <c r="E160" s="263">
        <f>E100</f>
        <v>5712.9092400000009</v>
      </c>
    </row>
    <row r="161" spans="1:7" x14ac:dyDescent="0.2">
      <c r="A161" s="34" t="str">
        <f>'BASE PLANILHAS'!A119</f>
        <v>C</v>
      </c>
      <c r="B161" s="745" t="str">
        <f>'BASE PLANILHAS'!B119:D119</f>
        <v>MÓDULO 3 – PROVISÃO PARA RESCISÃO</v>
      </c>
      <c r="C161" s="746"/>
      <c r="D161" s="747"/>
      <c r="E161" s="263">
        <f>E112</f>
        <v>358.98890930222223</v>
      </c>
      <c r="G161" s="3"/>
    </row>
    <row r="162" spans="1:7" x14ac:dyDescent="0.2">
      <c r="A162" s="34" t="str">
        <f>'BASE PLANILHAS'!A120</f>
        <v>D</v>
      </c>
      <c r="B162" s="744" t="str">
        <f>'BASE PLANILHAS'!B120:D120</f>
        <v>MÓDULO 4 – CUSTO DE REPOSIÇÃO DO PROFISSIONAL AUSENTE</v>
      </c>
      <c r="C162" s="731"/>
      <c r="D162" s="732"/>
      <c r="E162" s="263">
        <f>E132</f>
        <v>240.30065928000002</v>
      </c>
      <c r="G162" s="3"/>
    </row>
    <row r="163" spans="1:7" x14ac:dyDescent="0.2">
      <c r="A163" s="34" t="str">
        <f>'BASE PLANILHAS'!A121</f>
        <v>E</v>
      </c>
      <c r="B163" s="728" t="str">
        <f>'BASE PLANILHAS'!B121:D121</f>
        <v>MÓDULO 5 – INSUMOS DIVERSOS</v>
      </c>
      <c r="C163" s="729"/>
      <c r="D163" s="730"/>
      <c r="E163" s="263">
        <f>E142</f>
        <v>226.61145833333336</v>
      </c>
    </row>
    <row r="164" spans="1:7" x14ac:dyDescent="0.2">
      <c r="A164" s="34" t="str">
        <f>'BASE PLANILHAS'!A122</f>
        <v>-</v>
      </c>
      <c r="B164" s="722" t="str">
        <f>'BASE PLANILHAS'!B122:D122</f>
        <v>Subtotal (A + B + C + D + E)</v>
      </c>
      <c r="C164" s="723"/>
      <c r="D164" s="724"/>
      <c r="E164" s="60">
        <f>SUM(E159:E163)</f>
        <v>13056.970266915556</v>
      </c>
      <c r="F164" s="4"/>
      <c r="G164" s="2"/>
    </row>
    <row r="165" spans="1:7" ht="13.5" thickBot="1" x14ac:dyDescent="0.25">
      <c r="A165" s="36" t="str">
        <f>'BASE PLANILHAS'!A123</f>
        <v>F</v>
      </c>
      <c r="B165" s="725" t="str">
        <f>'BASE PLANILHAS'!B123:D123</f>
        <v>MÓDULO 6 – CUSTOS INDIRETOS, TRIBUTOS E LUCRO</v>
      </c>
      <c r="C165" s="726"/>
      <c r="D165" s="727"/>
      <c r="E165" s="24">
        <f>E154</f>
        <v>1655.1089070738035</v>
      </c>
    </row>
    <row r="166" spans="1:7" ht="13.5" thickBot="1" x14ac:dyDescent="0.25">
      <c r="A166" s="696" t="str">
        <f>'BASE PLANILHAS'!A124:D124</f>
        <v xml:space="preserve">Custo Total </v>
      </c>
      <c r="B166" s="697"/>
      <c r="C166" s="697"/>
      <c r="D166" s="698"/>
      <c r="E166" s="49">
        <f>SUM(E164:E165)</f>
        <v>14712.079173989359</v>
      </c>
      <c r="F166" s="4"/>
    </row>
    <row r="167" spans="1:7" ht="13.5" thickBot="1" x14ac:dyDescent="0.25">
      <c r="A167" s="696" t="str">
        <f>'BASE PLANILHAS'!A125:D125</f>
        <v xml:space="preserve">Custo Total Anual </v>
      </c>
      <c r="B167" s="697"/>
      <c r="C167" s="697"/>
      <c r="D167" s="698"/>
      <c r="E167" s="51">
        <f>E166*12</f>
        <v>176544.9500878723</v>
      </c>
      <c r="F167" s="4"/>
    </row>
    <row r="168" spans="1:7" hidden="1" x14ac:dyDescent="0.2">
      <c r="A168" s="366"/>
      <c r="B168" s="825"/>
      <c r="C168" s="825"/>
      <c r="D168" s="25"/>
      <c r="E168" s="25"/>
    </row>
    <row r="169" spans="1:7" ht="40.5" hidden="1" customHeight="1" thickBot="1" x14ac:dyDescent="0.25">
      <c r="A169" s="826"/>
      <c r="B169" s="827"/>
      <c r="C169" s="26"/>
      <c r="D169" s="8"/>
      <c r="E169" s="17"/>
    </row>
    <row r="170" spans="1:7" ht="12.75" hidden="1" customHeight="1" x14ac:dyDescent="0.2">
      <c r="A170" s="828"/>
      <c r="B170" s="829"/>
      <c r="C170" s="270"/>
      <c r="D170" s="271"/>
      <c r="E170" s="272"/>
    </row>
    <row r="171" spans="1:7" ht="12.75" hidden="1" customHeight="1" x14ac:dyDescent="0.2">
      <c r="A171" s="816"/>
      <c r="B171" s="817"/>
      <c r="C171" s="273"/>
      <c r="D171" s="274"/>
      <c r="E171" s="275"/>
    </row>
    <row r="172" spans="1:7" ht="12.75" hidden="1" customHeight="1" x14ac:dyDescent="0.2">
      <c r="A172" s="816"/>
      <c r="B172" s="817"/>
      <c r="C172" s="273"/>
      <c r="D172" s="274"/>
      <c r="E172" s="275"/>
    </row>
    <row r="173" spans="1:7" ht="12.75" hidden="1" customHeight="1" x14ac:dyDescent="0.2">
      <c r="A173" s="816"/>
      <c r="B173" s="817"/>
      <c r="C173" s="273"/>
      <c r="D173" s="274"/>
      <c r="E173" s="275"/>
    </row>
    <row r="174" spans="1:7" ht="12.75" hidden="1" customHeight="1" x14ac:dyDescent="0.2">
      <c r="A174" s="818"/>
      <c r="B174" s="819"/>
      <c r="C174" s="9"/>
      <c r="D174" s="10"/>
      <c r="E174" s="275"/>
    </row>
    <row r="175" spans="1:7" ht="13.5" hidden="1" customHeight="1" thickBot="1" x14ac:dyDescent="0.25">
      <c r="A175" s="820"/>
      <c r="B175" s="821"/>
      <c r="C175" s="276"/>
      <c r="D175" s="277"/>
      <c r="E175" s="278"/>
    </row>
    <row r="176" spans="1:7" ht="13.5" hidden="1" thickBot="1" x14ac:dyDescent="0.25">
      <c r="A176" s="822"/>
      <c r="B176" s="823"/>
      <c r="C176" s="823"/>
      <c r="D176" s="824"/>
      <c r="E176" s="11"/>
    </row>
    <row r="177" spans="1:8" hidden="1" x14ac:dyDescent="0.2">
      <c r="A177" s="7"/>
      <c r="B177" s="7"/>
      <c r="C177" s="7"/>
      <c r="D177" s="7"/>
      <c r="E177" s="7"/>
    </row>
    <row r="178" spans="1:8" hidden="1" x14ac:dyDescent="0.2">
      <c r="A178" s="366"/>
      <c r="B178" s="825"/>
      <c r="C178" s="825"/>
      <c r="D178" s="25"/>
      <c r="E178" s="25"/>
    </row>
    <row r="179" spans="1:8" ht="13.5" hidden="1" thickBot="1" x14ac:dyDescent="0.25">
      <c r="A179" s="798"/>
      <c r="B179" s="799"/>
      <c r="C179" s="799"/>
      <c r="D179" s="799"/>
      <c r="E179" s="800"/>
    </row>
    <row r="180" spans="1:8" ht="13.5" hidden="1" thickBot="1" x14ac:dyDescent="0.25">
      <c r="A180" s="279"/>
      <c r="B180" s="801"/>
      <c r="C180" s="802"/>
      <c r="D180" s="803"/>
      <c r="E180" s="17"/>
    </row>
    <row r="181" spans="1:8" hidden="1" x14ac:dyDescent="0.2">
      <c r="A181" s="280"/>
      <c r="B181" s="804"/>
      <c r="C181" s="805"/>
      <c r="D181" s="806"/>
      <c r="E181" s="281"/>
    </row>
    <row r="182" spans="1:8" hidden="1" x14ac:dyDescent="0.2">
      <c r="A182" s="282"/>
      <c r="B182" s="807"/>
      <c r="C182" s="808"/>
      <c r="D182" s="809"/>
      <c r="E182" s="283"/>
    </row>
    <row r="183" spans="1:8" ht="13.5" hidden="1" thickBot="1" x14ac:dyDescent="0.25">
      <c r="A183" s="282"/>
      <c r="B183" s="810"/>
      <c r="C183" s="811"/>
      <c r="D183" s="812"/>
      <c r="E183" s="283"/>
    </row>
    <row r="184" spans="1:8" ht="13.5" hidden="1" thickBot="1" x14ac:dyDescent="0.25">
      <c r="A184" s="813"/>
      <c r="B184" s="814"/>
      <c r="C184" s="814"/>
      <c r="D184" s="815"/>
      <c r="E184" s="11"/>
    </row>
    <row r="185" spans="1:8" hidden="1" x14ac:dyDescent="0.2">
      <c r="A185" s="284"/>
      <c r="B185" s="7"/>
      <c r="C185" s="7"/>
      <c r="D185" s="7"/>
      <c r="E185" s="7"/>
    </row>
    <row r="186" spans="1:8" hidden="1" x14ac:dyDescent="0.2">
      <c r="A186" s="7"/>
      <c r="B186" s="7"/>
      <c r="C186" s="7"/>
      <c r="D186" s="7"/>
      <c r="E186" s="7"/>
    </row>
    <row r="187" spans="1:8" hidden="1" x14ac:dyDescent="0.2">
      <c r="A187" s="7"/>
      <c r="B187" s="7"/>
      <c r="C187" s="7"/>
      <c r="D187" s="7"/>
      <c r="E187" s="7"/>
    </row>
    <row r="188" spans="1:8" x14ac:dyDescent="0.2">
      <c r="A188" s="13"/>
      <c r="B188" s="13"/>
      <c r="C188" s="7"/>
      <c r="D188" s="7"/>
      <c r="E188" s="30"/>
      <c r="F188" s="4"/>
    </row>
    <row r="189" spans="1:8" x14ac:dyDescent="0.2">
      <c r="A189" s="14"/>
      <c r="B189" s="13"/>
      <c r="C189" s="7"/>
      <c r="D189" s="7"/>
      <c r="E189" s="69"/>
      <c r="F189" s="4"/>
      <c r="H189" s="4"/>
    </row>
    <row r="190" spans="1:8" x14ac:dyDescent="0.2">
      <c r="A190" s="7"/>
      <c r="B190" s="7"/>
      <c r="C190" s="7"/>
      <c r="D190" s="7"/>
      <c r="E190" s="15"/>
      <c r="H190" s="4"/>
    </row>
    <row r="191" spans="1:8" x14ac:dyDescent="0.2">
      <c r="A191" s="7"/>
      <c r="B191" s="7"/>
      <c r="C191" s="7"/>
      <c r="D191" s="7"/>
      <c r="E191" s="15"/>
    </row>
    <row r="192" spans="1:8" x14ac:dyDescent="0.2">
      <c r="A192" s="4"/>
      <c r="E192" s="4"/>
    </row>
    <row r="193" spans="1:1" x14ac:dyDescent="0.2">
      <c r="A193" s="4"/>
    </row>
  </sheetData>
  <sheetProtection sheet="1" objects="1" scenarios="1"/>
  <mergeCells count="115">
    <mergeCell ref="B8:D8"/>
    <mergeCell ref="A10:E10"/>
    <mergeCell ref="B12:E12"/>
    <mergeCell ref="A55:C55"/>
    <mergeCell ref="B56:C56"/>
    <mergeCell ref="B57:C57"/>
    <mergeCell ref="A1:E1"/>
    <mergeCell ref="A3:E3"/>
    <mergeCell ref="B4:D4"/>
    <mergeCell ref="B5:D5"/>
    <mergeCell ref="B6:D6"/>
    <mergeCell ref="B7:D7"/>
    <mergeCell ref="A65:E65"/>
    <mergeCell ref="B67:C67"/>
    <mergeCell ref="B68:C68"/>
    <mergeCell ref="B69:C69"/>
    <mergeCell ref="B70:C70"/>
    <mergeCell ref="B71:C71"/>
    <mergeCell ref="B58:C58"/>
    <mergeCell ref="B59:C59"/>
    <mergeCell ref="B60:C60"/>
    <mergeCell ref="B61:C61"/>
    <mergeCell ref="B62:C62"/>
    <mergeCell ref="A63:D63"/>
    <mergeCell ref="B79:C79"/>
    <mergeCell ref="B80:C80"/>
    <mergeCell ref="B81:C81"/>
    <mergeCell ref="B82:C82"/>
    <mergeCell ref="A83:C83"/>
    <mergeCell ref="B85:C85"/>
    <mergeCell ref="B72:C72"/>
    <mergeCell ref="B73:C73"/>
    <mergeCell ref="B74:C74"/>
    <mergeCell ref="B75:C75"/>
    <mergeCell ref="A76:C76"/>
    <mergeCell ref="B78:C78"/>
    <mergeCell ref="B92:C92"/>
    <mergeCell ref="B93:C93"/>
    <mergeCell ref="A94:D94"/>
    <mergeCell ref="B96:D96"/>
    <mergeCell ref="B97:D97"/>
    <mergeCell ref="B98:D98"/>
    <mergeCell ref="B86:C86"/>
    <mergeCell ref="B87:C87"/>
    <mergeCell ref="B88:C88"/>
    <mergeCell ref="B89:C89"/>
    <mergeCell ref="B90:C90"/>
    <mergeCell ref="B91:C91"/>
    <mergeCell ref="B107:C107"/>
    <mergeCell ref="B108:C108"/>
    <mergeCell ref="B109:C109"/>
    <mergeCell ref="B110:C110"/>
    <mergeCell ref="B111:C111"/>
    <mergeCell ref="A112:C112"/>
    <mergeCell ref="B99:D99"/>
    <mergeCell ref="A100:D100"/>
    <mergeCell ref="A102:E102"/>
    <mergeCell ref="B104:C104"/>
    <mergeCell ref="B105:C105"/>
    <mergeCell ref="B106:C106"/>
    <mergeCell ref="B121:C121"/>
    <mergeCell ref="B122:C122"/>
    <mergeCell ref="A123:C123"/>
    <mergeCell ref="A134:E134"/>
    <mergeCell ref="B136:C136"/>
    <mergeCell ref="B137:C137"/>
    <mergeCell ref="A114:E114"/>
    <mergeCell ref="B116:C116"/>
    <mergeCell ref="B117:C117"/>
    <mergeCell ref="B118:C118"/>
    <mergeCell ref="B119:C119"/>
    <mergeCell ref="B120:C120"/>
    <mergeCell ref="B125:C125"/>
    <mergeCell ref="B126:C126"/>
    <mergeCell ref="A127:C127"/>
    <mergeCell ref="B129:C129"/>
    <mergeCell ref="B130:C130"/>
    <mergeCell ref="B131:C131"/>
    <mergeCell ref="A132:C132"/>
    <mergeCell ref="C146:D146"/>
    <mergeCell ref="A153:B153"/>
    <mergeCell ref="A154:D154"/>
    <mergeCell ref="A156:E156"/>
    <mergeCell ref="A158:D158"/>
    <mergeCell ref="B159:D159"/>
    <mergeCell ref="B138:C138"/>
    <mergeCell ref="B139:C139"/>
    <mergeCell ref="B140:C140"/>
    <mergeCell ref="B141:C141"/>
    <mergeCell ref="A142:C142"/>
    <mergeCell ref="A144:E144"/>
    <mergeCell ref="A166:D166"/>
    <mergeCell ref="A167:D167"/>
    <mergeCell ref="B168:C168"/>
    <mergeCell ref="A169:B169"/>
    <mergeCell ref="A170:B170"/>
    <mergeCell ref="A171:B171"/>
    <mergeCell ref="B160:D160"/>
    <mergeCell ref="B161:D161"/>
    <mergeCell ref="B162:D162"/>
    <mergeCell ref="B163:D163"/>
    <mergeCell ref="B164:D164"/>
    <mergeCell ref="B165:D165"/>
    <mergeCell ref="A179:E179"/>
    <mergeCell ref="B180:D180"/>
    <mergeCell ref="B181:D181"/>
    <mergeCell ref="B182:D182"/>
    <mergeCell ref="B183:D183"/>
    <mergeCell ref="A184:D184"/>
    <mergeCell ref="A172:B172"/>
    <mergeCell ref="A173:B173"/>
    <mergeCell ref="A174:B174"/>
    <mergeCell ref="A175:B175"/>
    <mergeCell ref="A176:D176"/>
    <mergeCell ref="B178:C178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  <legacyDrawing r:id="rId2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topLeftCell="A76" zoomScaleNormal="100" zoomScaleSheetLayoutView="100" workbookViewId="0">
      <selection activeCell="L40" sqref="L40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9" x14ac:dyDescent="0.2">
      <c r="A1" s="752" t="str">
        <f>'BASE PLANILHAS'!A1:E1</f>
        <v>ANEXO VI - PLANILHA DE COMPOSIÇÃO DE CUSTOS</v>
      </c>
      <c r="B1" s="753"/>
      <c r="C1" s="753"/>
      <c r="D1" s="753"/>
      <c r="E1" s="754"/>
    </row>
    <row r="2" spans="1:9" ht="13.5" thickBot="1" x14ac:dyDescent="0.25">
      <c r="A2" s="174"/>
      <c r="B2" s="221"/>
      <c r="C2" s="221"/>
      <c r="D2" s="222"/>
      <c r="E2" s="223"/>
      <c r="F2" s="54"/>
      <c r="G2" s="54"/>
      <c r="H2" s="54"/>
    </row>
    <row r="3" spans="1:9" ht="13.5" thickBot="1" x14ac:dyDescent="0.25">
      <c r="A3" s="755" t="str">
        <f>'BASE PLANILHAS'!A3:E3</f>
        <v>Dados para composição dos custos referentes à mão-de-obra</v>
      </c>
      <c r="B3" s="756"/>
      <c r="C3" s="756"/>
      <c r="D3" s="756"/>
      <c r="E3" s="757"/>
      <c r="F3" s="54"/>
      <c r="G3" s="54"/>
      <c r="H3" s="54"/>
    </row>
    <row r="4" spans="1:9" x14ac:dyDescent="0.2">
      <c r="A4" s="64" t="str">
        <f>'BASE PLANILHAS'!A4</f>
        <v>A</v>
      </c>
      <c r="B4" s="758" t="str">
        <f>'BASE PLANILHAS'!B4:D4</f>
        <v>Localidade</v>
      </c>
      <c r="C4" s="759"/>
      <c r="D4" s="760"/>
      <c r="E4" s="297" t="str">
        <f>CCT!A8</f>
        <v>Araxa</v>
      </c>
      <c r="F4" s="54"/>
      <c r="G4" s="54"/>
      <c r="H4" s="54"/>
    </row>
    <row r="5" spans="1:9" x14ac:dyDescent="0.2">
      <c r="A5" s="34" t="str">
        <f>'BASE PLANILHAS'!A5</f>
        <v>B</v>
      </c>
      <c r="B5" s="761" t="str">
        <f>'BASE PLANILHAS'!B5:D5</f>
        <v>Tipo de serviço</v>
      </c>
      <c r="C5" s="762"/>
      <c r="D5" s="763"/>
      <c r="E5" s="33" t="str">
        <f>'BASE PLANILHAS'!E5</f>
        <v>Apoio Administrativo</v>
      </c>
      <c r="F5" s="54"/>
      <c r="G5" s="54"/>
      <c r="H5" s="54"/>
    </row>
    <row r="6" spans="1:9" x14ac:dyDescent="0.2">
      <c r="A6" s="34" t="str">
        <f>'BASE PLANILHAS'!A6</f>
        <v>C</v>
      </c>
      <c r="B6" s="745" t="str">
        <f>'BASE PLANILHAS'!B6:D6</f>
        <v>Salário Nominativo da Categoria Profissional</v>
      </c>
      <c r="C6" s="746"/>
      <c r="D6" s="747"/>
      <c r="E6" s="297">
        <f>CCT!H8</f>
        <v>2790.09</v>
      </c>
      <c r="F6" s="54"/>
      <c r="G6" s="54"/>
      <c r="H6" s="54"/>
    </row>
    <row r="7" spans="1:9" x14ac:dyDescent="0.2">
      <c r="A7" s="34" t="str">
        <f>'BASE PLANILHAS'!A7</f>
        <v>D</v>
      </c>
      <c r="B7" s="745" t="str">
        <f>'BASE PLANILHAS'!B7:D7</f>
        <v>Categoria profissional (vinculada à execução contratual)</v>
      </c>
      <c r="C7" s="746"/>
      <c r="D7" s="747"/>
      <c r="E7" s="298" t="str">
        <f>CCT!B8</f>
        <v>Motorista - 220h</v>
      </c>
      <c r="G7" s="1"/>
    </row>
    <row r="8" spans="1:9" ht="13.5" thickBot="1" x14ac:dyDescent="0.25">
      <c r="A8" s="36" t="str">
        <f>'BASE PLANILHAS'!A8</f>
        <v>E</v>
      </c>
      <c r="B8" s="764" t="str">
        <f>'BASE PLANILHAS'!B8:D8</f>
        <v>Data base da categoria (dia/mês/ano)</v>
      </c>
      <c r="C8" s="765"/>
      <c r="D8" s="766"/>
      <c r="E8" s="225">
        <f>CCT!P8</f>
        <v>42370</v>
      </c>
      <c r="F8" s="63"/>
    </row>
    <row r="9" spans="1:9" x14ac:dyDescent="0.2">
      <c r="A9" s="226"/>
      <c r="B9" s="100"/>
      <c r="C9" s="100"/>
      <c r="D9" s="100"/>
      <c r="E9" s="227"/>
      <c r="F9" s="63"/>
      <c r="H9" s="1"/>
    </row>
    <row r="10" spans="1:9" x14ac:dyDescent="0.2">
      <c r="A10" s="711" t="str">
        <f>'BASE PLANILHAS'!A10:E10</f>
        <v>MÓDULO 1 - COMPOSIÇÃO DA REMUNERAÇÃO</v>
      </c>
      <c r="B10" s="712"/>
      <c r="C10" s="712"/>
      <c r="D10" s="712"/>
      <c r="E10" s="713"/>
      <c r="F10" s="70"/>
    </row>
    <row r="11" spans="1:9" ht="13.5" thickBot="1" x14ac:dyDescent="0.25">
      <c r="A11" s="37"/>
      <c r="B11" s="38"/>
      <c r="C11" s="38"/>
      <c r="D11" s="38"/>
      <c r="E11" s="39"/>
      <c r="F11" s="1"/>
    </row>
    <row r="12" spans="1:9" ht="13.5" thickBot="1" x14ac:dyDescent="0.25">
      <c r="A12" s="214">
        <f>'BASE PLANILHAS'!A12</f>
        <v>1</v>
      </c>
      <c r="B12" s="696" t="str">
        <f>'BASE PLANILHAS'!B12:C12</f>
        <v>Composição da Remuneração</v>
      </c>
      <c r="C12" s="698"/>
      <c r="D12" s="345" t="str">
        <f>'BASE PLANILHAS'!D12</f>
        <v>Referência</v>
      </c>
      <c r="E12" s="345" t="str">
        <f>'BASE PLANILHAS'!E12</f>
        <v>Valor (R$)</v>
      </c>
      <c r="G12" s="1"/>
      <c r="I12" s="1"/>
    </row>
    <row r="13" spans="1:9" x14ac:dyDescent="0.2">
      <c r="A13" s="40" t="str">
        <f>'BASE PLANILHAS'!A13</f>
        <v>A</v>
      </c>
      <c r="B13" s="720" t="str">
        <f>'BASE PLANILHAS'!B13:C13</f>
        <v>Salário Base</v>
      </c>
      <c r="C13" s="721"/>
      <c r="D13" s="83">
        <v>1</v>
      </c>
      <c r="E13" s="41">
        <f>E6*D13</f>
        <v>2790.09</v>
      </c>
    </row>
    <row r="14" spans="1:9" x14ac:dyDescent="0.2">
      <c r="A14" s="34" t="str">
        <f>'BASE PLANILHAS'!A14</f>
        <v>B</v>
      </c>
      <c r="B14" s="699" t="str">
        <f>'BASE PLANILHAS'!B14:C14</f>
        <v xml:space="preserve">Adicional Periculosidade </v>
      </c>
      <c r="C14" s="700"/>
      <c r="D14" s="291">
        <v>0</v>
      </c>
      <c r="E14" s="216">
        <f t="shared" ref="E14:E19" si="0">D14*$E$13</f>
        <v>0</v>
      </c>
      <c r="G14" s="1"/>
    </row>
    <row r="15" spans="1:9" x14ac:dyDescent="0.2">
      <c r="A15" s="34" t="str">
        <f>'BASE PLANILHAS'!A15</f>
        <v>C</v>
      </c>
      <c r="B15" s="699" t="str">
        <f>'BASE PLANILHAS'!B15:C15</f>
        <v>Adicional Insalubridade</v>
      </c>
      <c r="C15" s="700"/>
      <c r="D15" s="296">
        <v>0</v>
      </c>
      <c r="E15" s="55">
        <f>D15*$D$13</f>
        <v>0</v>
      </c>
      <c r="G15" s="1"/>
    </row>
    <row r="16" spans="1:9" x14ac:dyDescent="0.2">
      <c r="A16" s="34" t="str">
        <f>'BASE PLANILHAS'!A16</f>
        <v>D</v>
      </c>
      <c r="B16" s="701" t="str">
        <f>'BASE PLANILHAS'!B16:C16</f>
        <v>Adicional Noturno</v>
      </c>
      <c r="C16" s="702"/>
      <c r="D16" s="42">
        <v>0</v>
      </c>
      <c r="E16" s="216">
        <f t="shared" si="0"/>
        <v>0</v>
      </c>
      <c r="G16" s="1"/>
    </row>
    <row r="17" spans="1:9" x14ac:dyDescent="0.2">
      <c r="A17" s="34" t="str">
        <f>'BASE PLANILHAS'!A17</f>
        <v>E</v>
      </c>
      <c r="B17" s="699" t="str">
        <f>'BASE PLANILHAS'!B17:C17</f>
        <v>Adicional de Hora Noturna Reduzida</v>
      </c>
      <c r="C17" s="700"/>
      <c r="D17" s="42">
        <v>0</v>
      </c>
      <c r="E17" s="216">
        <f t="shared" si="0"/>
        <v>0</v>
      </c>
    </row>
    <row r="18" spans="1:9" x14ac:dyDescent="0.2">
      <c r="A18" s="34" t="str">
        <f>'BASE PLANILHAS'!A18</f>
        <v>F</v>
      </c>
      <c r="B18" s="699" t="str">
        <f>'BASE PLANILHAS'!B18:C18</f>
        <v>Intervalo Intrajornada</v>
      </c>
      <c r="C18" s="700"/>
      <c r="D18" s="291">
        <v>0</v>
      </c>
      <c r="E18" s="216">
        <v>0</v>
      </c>
    </row>
    <row r="19" spans="1:9" x14ac:dyDescent="0.2">
      <c r="A19" s="64" t="str">
        <f>'BASE PLANILHAS'!A19</f>
        <v>G</v>
      </c>
      <c r="B19" s="701" t="str">
        <f>'BASE PLANILHAS'!B19:C19</f>
        <v>Feriado Nacional - Súmula 444/2012 - TST</v>
      </c>
      <c r="C19" s="702"/>
      <c r="D19" s="291">
        <v>0</v>
      </c>
      <c r="E19" s="216">
        <f t="shared" si="0"/>
        <v>0</v>
      </c>
    </row>
    <row r="20" spans="1:9" ht="13.5" thickBot="1" x14ac:dyDescent="0.25">
      <c r="A20" s="36" t="str">
        <f>'BASE PLANILHAS'!A20</f>
        <v>H</v>
      </c>
      <c r="B20" s="716" t="str">
        <f>'BASE PLANILHAS'!B20:C20</f>
        <v>Adicional de Acúmulo de função</v>
      </c>
      <c r="C20" s="717"/>
      <c r="D20" s="42">
        <v>0</v>
      </c>
      <c r="E20" s="215">
        <f>D20*$E$13</f>
        <v>0</v>
      </c>
    </row>
    <row r="21" spans="1:9" ht="13.5" thickBot="1" x14ac:dyDescent="0.25">
      <c r="A21" s="696" t="str">
        <f>'BASE PLANILHAS'!A21:D21</f>
        <v>Total do Módulo 1</v>
      </c>
      <c r="B21" s="697"/>
      <c r="C21" s="697"/>
      <c r="D21" s="698"/>
      <c r="E21" s="51">
        <f>SUM(E13:E20)</f>
        <v>2790.09</v>
      </c>
    </row>
    <row r="22" spans="1:9" x14ac:dyDescent="0.2">
      <c r="A22" s="350"/>
      <c r="B22" s="351"/>
      <c r="C22" s="351"/>
      <c r="D22" s="351"/>
      <c r="E22" s="44"/>
      <c r="F22" s="1"/>
    </row>
    <row r="23" spans="1:9" x14ac:dyDescent="0.2">
      <c r="A23" s="711" t="str">
        <f>'BASE PLANILHAS'!A23:E23</f>
        <v>MÓDULO 2 – ENCARGOS E BENEFÍCIOS MENSAIS E DIÁRIOS</v>
      </c>
      <c r="B23" s="712"/>
      <c r="C23" s="712"/>
      <c r="D23" s="712"/>
      <c r="E23" s="713"/>
      <c r="F23" s="1"/>
    </row>
    <row r="24" spans="1:9" ht="13.5" thickBot="1" x14ac:dyDescent="0.25">
      <c r="A24" s="346"/>
      <c r="B24" s="347"/>
      <c r="C24" s="347"/>
      <c r="D24" s="347"/>
      <c r="E24" s="348"/>
      <c r="F24" s="1"/>
    </row>
    <row r="25" spans="1:9" ht="13.5" thickBot="1" x14ac:dyDescent="0.25">
      <c r="A25" s="214" t="str">
        <f>'BASE PLANILHAS'!A25</f>
        <v>2.1</v>
      </c>
      <c r="B25" s="696" t="str">
        <f>'BASE PLANILHAS'!B25:C25</f>
        <v>Submódulo 2.1 - Encargos Previdenciários, FGTS e Outras Contribuições</v>
      </c>
      <c r="C25" s="698"/>
      <c r="D25" s="214" t="str">
        <f>'BASE PLANILHAS'!D25</f>
        <v>Referência</v>
      </c>
      <c r="E25" s="214" t="str">
        <f>'BASE PLANILHAS'!E25</f>
        <v>Valor (R$)</v>
      </c>
    </row>
    <row r="26" spans="1:9" x14ac:dyDescent="0.2">
      <c r="A26" s="40" t="str">
        <f>'BASE PLANILHAS'!A26</f>
        <v>A</v>
      </c>
      <c r="B26" s="708" t="str">
        <f>'BASE PLANILHAS'!B26:C26</f>
        <v>INSS</v>
      </c>
      <c r="C26" s="710"/>
      <c r="D26" s="73">
        <f>'BASE PLANILHAS'!D26</f>
        <v>0.2</v>
      </c>
      <c r="E26" s="74">
        <f>$E$21*D26</f>
        <v>558.01800000000003</v>
      </c>
    </row>
    <row r="27" spans="1:9" x14ac:dyDescent="0.2">
      <c r="A27" s="34" t="str">
        <f>'BASE PLANILHAS'!A27</f>
        <v>B</v>
      </c>
      <c r="B27" s="701" t="str">
        <f>'BASE PLANILHAS'!B27:C27</f>
        <v>SESI OU SENAC</v>
      </c>
      <c r="C27" s="702"/>
      <c r="D27" s="18">
        <f>'BASE PLANILHAS'!D27</f>
        <v>1.4999999999999999E-2</v>
      </c>
      <c r="E27" s="23">
        <f>$E$21*D27</f>
        <v>41.851350000000004</v>
      </c>
    </row>
    <row r="28" spans="1:9" x14ac:dyDescent="0.2">
      <c r="A28" s="34" t="str">
        <f>'BASE PLANILHAS'!A28</f>
        <v>C</v>
      </c>
      <c r="B28" s="748" t="str">
        <f>'BASE PLANILHAS'!B28:C28</f>
        <v>SENAI OU SENAC</v>
      </c>
      <c r="C28" s="749"/>
      <c r="D28" s="18">
        <f>'BASE PLANILHAS'!D28</f>
        <v>0.01</v>
      </c>
      <c r="E28" s="23">
        <f>$E$21*D28</f>
        <v>27.900900000000004</v>
      </c>
    </row>
    <row r="29" spans="1:9" x14ac:dyDescent="0.2">
      <c r="A29" s="34" t="str">
        <f>'BASE PLANILHAS'!A29</f>
        <v>D</v>
      </c>
      <c r="B29" s="699" t="str">
        <f>'BASE PLANILHAS'!B29:C29</f>
        <v>INCRA</v>
      </c>
      <c r="C29" s="700"/>
      <c r="D29" s="18">
        <f>'BASE PLANILHAS'!D29</f>
        <v>2E-3</v>
      </c>
      <c r="E29" s="23">
        <f t="shared" ref="E29:E32" si="1">$E$21*D29</f>
        <v>5.5801800000000004</v>
      </c>
    </row>
    <row r="30" spans="1:9" x14ac:dyDescent="0.2">
      <c r="A30" s="34" t="str">
        <f>'BASE PLANILHAS'!A30</f>
        <v>E</v>
      </c>
      <c r="B30" s="699" t="str">
        <f>'BASE PLANILHAS'!B30:C30</f>
        <v>Salário Educação</v>
      </c>
      <c r="C30" s="700"/>
      <c r="D30" s="18">
        <f>'BASE PLANILHAS'!D30</f>
        <v>2.5000000000000001E-2</v>
      </c>
      <c r="E30" s="23">
        <f t="shared" si="1"/>
        <v>69.752250000000004</v>
      </c>
    </row>
    <row r="31" spans="1:9" x14ac:dyDescent="0.2">
      <c r="A31" s="34" t="str">
        <f>'BASE PLANILHAS'!A31</f>
        <v>F</v>
      </c>
      <c r="B31" s="699" t="str">
        <f>'BASE PLANILHAS'!B31:C31</f>
        <v>FGTS</v>
      </c>
      <c r="C31" s="700"/>
      <c r="D31" s="18">
        <f>'BASE PLANILHAS'!D31</f>
        <v>0.08</v>
      </c>
      <c r="E31" s="23">
        <f t="shared" si="1"/>
        <v>223.20720000000003</v>
      </c>
    </row>
    <row r="32" spans="1:9" x14ac:dyDescent="0.2">
      <c r="A32" s="34" t="str">
        <f>'BASE PLANILHAS'!A32</f>
        <v>G</v>
      </c>
      <c r="B32" s="699" t="str">
        <f>'BASE PLANILHAS'!B32:C32</f>
        <v>RAT</v>
      </c>
      <c r="C32" s="700"/>
      <c r="D32" s="18">
        <f>'BASE PLANILHAS'!D32</f>
        <v>0.03</v>
      </c>
      <c r="E32" s="23">
        <f t="shared" si="1"/>
        <v>83.702700000000007</v>
      </c>
      <c r="I32" s="1"/>
    </row>
    <row r="33" spans="1:14" ht="13.5" thickBot="1" x14ac:dyDescent="0.25">
      <c r="A33" s="34" t="str">
        <f>'BASE PLANILHAS'!A33</f>
        <v>H</v>
      </c>
      <c r="B33" s="701" t="str">
        <f>'BASE PLANILHAS'!B33:C33</f>
        <v>SEBRAE</v>
      </c>
      <c r="C33" s="702"/>
      <c r="D33" s="18">
        <f>'BASE PLANILHAS'!D33</f>
        <v>6.0000000000000001E-3</v>
      </c>
      <c r="E33" s="23">
        <f>$E$21*D33</f>
        <v>16.740540000000003</v>
      </c>
    </row>
    <row r="34" spans="1:14" ht="13.5" thickBot="1" x14ac:dyDescent="0.25">
      <c r="A34" s="696" t="str">
        <f>'BASE PLANILHAS'!A34:C34</f>
        <v>Total do Submódulo 2.1</v>
      </c>
      <c r="B34" s="697"/>
      <c r="C34" s="698"/>
      <c r="D34" s="50">
        <f>'BASE PLANILHAS'!D34</f>
        <v>0.3680000000000001</v>
      </c>
      <c r="E34" s="51">
        <f>SUM(E26:E33)</f>
        <v>1026.7531200000001</v>
      </c>
      <c r="F34" s="1"/>
      <c r="G34" s="66"/>
    </row>
    <row r="35" spans="1:14" ht="13.5" thickBot="1" x14ac:dyDescent="0.25">
      <c r="A35" s="344"/>
      <c r="B35" s="349"/>
      <c r="C35" s="349"/>
      <c r="D35" s="236"/>
      <c r="E35" s="45"/>
      <c r="F35" s="1"/>
      <c r="G35" s="66"/>
    </row>
    <row r="36" spans="1:14" ht="13.5" thickBot="1" x14ac:dyDescent="0.25">
      <c r="A36" s="214" t="str">
        <f>'BASE PLANILHAS'!A36</f>
        <v>2.2</v>
      </c>
      <c r="B36" s="696" t="str">
        <f>'BASE PLANILHAS'!B36:C36</f>
        <v>Submódulo 2.2 - 13º Salário, Férias e Adicional de Férias</v>
      </c>
      <c r="C36" s="698"/>
      <c r="D36" s="214" t="str">
        <f>'BASE PLANILHAS'!D36</f>
        <v>Referência</v>
      </c>
      <c r="E36" s="345" t="str">
        <f>'BASE PLANILHAS'!E36</f>
        <v>Valor (R$)</v>
      </c>
    </row>
    <row r="37" spans="1:14" x14ac:dyDescent="0.2">
      <c r="A37" s="32" t="str">
        <f>'BASE PLANILHAS'!A37</f>
        <v>A</v>
      </c>
      <c r="B37" s="701" t="str">
        <f>'BASE PLANILHAS'!B37:C37</f>
        <v>13º salário (titular)</v>
      </c>
      <c r="C37" s="702"/>
      <c r="D37" s="65">
        <f>'BASE PLANILHAS'!D37</f>
        <v>8.3333333333333329E-2</v>
      </c>
      <c r="E37" s="41">
        <f>$E$21*D37</f>
        <v>232.50749999999999</v>
      </c>
      <c r="F37" s="1"/>
    </row>
    <row r="38" spans="1:14" ht="13.5" thickBot="1" x14ac:dyDescent="0.25">
      <c r="A38" s="36" t="str">
        <f>'BASE PLANILHAS'!A38</f>
        <v>B</v>
      </c>
      <c r="B38" s="716" t="str">
        <f>'BASE PLANILHAS'!B38:C38</f>
        <v>Férias e Adicional de Férias (titular)</v>
      </c>
      <c r="C38" s="717"/>
      <c r="D38" s="71">
        <f>'BASE PLANILHAS'!D38</f>
        <v>0.1111111111111111</v>
      </c>
      <c r="E38" s="72">
        <f>D38*$E$21</f>
        <v>310.01</v>
      </c>
      <c r="F38" s="1"/>
      <c r="H38" s="1"/>
    </row>
    <row r="39" spans="1:14" ht="13.5" thickBot="1" x14ac:dyDescent="0.25">
      <c r="A39" s="67"/>
      <c r="B39" s="696" t="str">
        <f>'BASE PLANILHAS'!B39:C39</f>
        <v>Subtotal</v>
      </c>
      <c r="C39" s="698"/>
      <c r="D39" s="16">
        <f>'BASE PLANILHAS'!D39</f>
        <v>0.19444444444444442</v>
      </c>
      <c r="E39" s="45">
        <f>D39*$E$21</f>
        <v>542.51749999999993</v>
      </c>
      <c r="F39" s="1"/>
      <c r="H39" s="1"/>
    </row>
    <row r="40" spans="1:14" ht="13.5" thickBot="1" x14ac:dyDescent="0.25">
      <c r="A40" s="214" t="str">
        <f>'BASE PLANILHAS'!A40</f>
        <v>C</v>
      </c>
      <c r="B40" s="750" t="str">
        <f>'BASE PLANILHAS'!B40:C40</f>
        <v>Incidência do Submódulo 2.1 sobre 13º Salário, Férias e Adicional de Férias</v>
      </c>
      <c r="C40" s="751"/>
      <c r="D40" s="46">
        <f>'BASE PLANILHAS'!D40</f>
        <v>7.1555555555555567E-2</v>
      </c>
      <c r="E40" s="47">
        <f>D40*$E$21</f>
        <v>199.64644000000004</v>
      </c>
      <c r="F40" s="29"/>
      <c r="H40" s="1"/>
    </row>
    <row r="41" spans="1:14" ht="13.5" thickBot="1" x14ac:dyDescent="0.25">
      <c r="A41" s="696" t="str">
        <f>'BASE PLANILHAS'!A41:C41</f>
        <v>Total do Submódulo 2.2</v>
      </c>
      <c r="B41" s="697"/>
      <c r="C41" s="698"/>
      <c r="D41" s="48">
        <f>'BASE PLANILHAS'!D41</f>
        <v>0.26600000000000001</v>
      </c>
      <c r="E41" s="49">
        <f>SUM(E39:E40)</f>
        <v>742.16393999999991</v>
      </c>
      <c r="F41" s="29"/>
    </row>
    <row r="42" spans="1:14" ht="13.5" thickBot="1" x14ac:dyDescent="0.25">
      <c r="A42" s="237"/>
      <c r="B42" s="238"/>
      <c r="C42" s="238"/>
      <c r="D42" s="238"/>
      <c r="E42" s="239"/>
      <c r="F42" s="1"/>
    </row>
    <row r="43" spans="1:14" ht="13.5" thickBot="1" x14ac:dyDescent="0.25">
      <c r="A43" s="52" t="str">
        <f>'BASE PLANILHAS'!A43</f>
        <v>2.3</v>
      </c>
      <c r="B43" s="696" t="str">
        <f>'BASE PLANILHAS'!B43:C43</f>
        <v>Submódulo 2.3 - Benefícios Mensais e Diários</v>
      </c>
      <c r="C43" s="698"/>
      <c r="D43" s="345" t="str">
        <f>'BASE PLANILHAS'!D43</f>
        <v>Referência</v>
      </c>
      <c r="E43" s="345" t="str">
        <f>'BASE PLANILHAS'!E43</f>
        <v>Valor (R$)</v>
      </c>
    </row>
    <row r="44" spans="1:14" x14ac:dyDescent="0.2">
      <c r="A44" s="32" t="str">
        <f>'BASE PLANILHAS'!A44</f>
        <v>A</v>
      </c>
      <c r="B44" s="708" t="str">
        <f>'BASE PLANILHAS'!B44:C44</f>
        <v>Vale - Transporte (Descontada parcela do empregado)</v>
      </c>
      <c r="C44" s="710"/>
      <c r="D44" s="292">
        <f>VT!D8</f>
        <v>4.05</v>
      </c>
      <c r="E44" s="78">
        <f>(2*$D$44*20*$D$13)-(IF($E$13*6%&lt;=(2*$D$44*20*$D$13),$E$13*6%,(2*$D$44*20*$D$13)))</f>
        <v>0</v>
      </c>
      <c r="F44" s="19"/>
      <c r="N44" s="4"/>
    </row>
    <row r="45" spans="1:14" x14ac:dyDescent="0.2">
      <c r="A45" s="34" t="str">
        <f>'BASE PLANILHAS'!A45</f>
        <v>B</v>
      </c>
      <c r="B45" s="701" t="str">
        <f>'BASE PLANILHAS'!B45:C45</f>
        <v>Vale - Alimentação (Descontada parcela do empregado)</v>
      </c>
      <c r="C45" s="702"/>
      <c r="D45" s="293">
        <f>CCT!I8</f>
        <v>15.26</v>
      </c>
      <c r="E45" s="78">
        <f>(D45*20-1)*D13</f>
        <v>304.2</v>
      </c>
      <c r="F45" s="19"/>
    </row>
    <row r="46" spans="1:14" x14ac:dyDescent="0.2">
      <c r="A46" s="34" t="str">
        <f>'BASE PLANILHAS'!A46</f>
        <v>C</v>
      </c>
      <c r="B46" s="699" t="str">
        <f>'BASE PLANILHAS'!B46:C46</f>
        <v>Cesta Básica</v>
      </c>
      <c r="C46" s="700"/>
      <c r="D46" s="293">
        <f>CCT!J8</f>
        <v>0</v>
      </c>
      <c r="E46" s="78">
        <f>$D46*$D$13</f>
        <v>0</v>
      </c>
      <c r="F46" s="19"/>
    </row>
    <row r="47" spans="1:14" x14ac:dyDescent="0.2">
      <c r="A47" s="34" t="str">
        <f>'BASE PLANILHAS'!A47</f>
        <v>D</v>
      </c>
      <c r="B47" s="701" t="str">
        <f>'BASE PLANILHAS'!B47:C47</f>
        <v>PAF</v>
      </c>
      <c r="C47" s="702"/>
      <c r="D47" s="293">
        <f>CCT!K8</f>
        <v>0</v>
      </c>
      <c r="E47" s="78">
        <f t="shared" ref="E47:E51" si="2">$D47*$D$13</f>
        <v>0</v>
      </c>
      <c r="F47" s="19"/>
    </row>
    <row r="48" spans="1:14" x14ac:dyDescent="0.2">
      <c r="A48" s="34" t="str">
        <f>'BASE PLANILHAS'!A48</f>
        <v>E</v>
      </c>
      <c r="B48" s="699" t="str">
        <f>'BASE PLANILHAS'!B48:C48</f>
        <v>PQM</v>
      </c>
      <c r="C48" s="700"/>
      <c r="D48" s="367">
        <f>CCT!L8</f>
        <v>0</v>
      </c>
      <c r="E48" s="78">
        <f t="shared" si="2"/>
        <v>0</v>
      </c>
      <c r="F48" s="19"/>
    </row>
    <row r="49" spans="1:8" x14ac:dyDescent="0.2">
      <c r="A49" s="34" t="str">
        <f>'BASE PLANILHAS'!A49</f>
        <v>F</v>
      </c>
      <c r="B49" s="701" t="str">
        <f>'BASE PLANILHAS'!B49:C49</f>
        <v>PAT</v>
      </c>
      <c r="C49" s="702"/>
      <c r="D49" s="367">
        <f>CCT!M8</f>
        <v>0</v>
      </c>
      <c r="E49" s="78">
        <f t="shared" si="2"/>
        <v>0</v>
      </c>
      <c r="F49" s="19"/>
    </row>
    <row r="50" spans="1:8" x14ac:dyDescent="0.2">
      <c r="A50" s="34" t="str">
        <f>'BASE PLANILHAS'!A50</f>
        <v>G</v>
      </c>
      <c r="B50" s="699" t="str">
        <f>'BASE PLANILHAS'!B50:C50</f>
        <v>Seguro de Vida</v>
      </c>
      <c r="C50" s="700"/>
      <c r="D50" s="368">
        <f>CCT!N8</f>
        <v>4.72</v>
      </c>
      <c r="E50" s="78">
        <f t="shared" si="2"/>
        <v>4.72</v>
      </c>
      <c r="F50" s="19"/>
    </row>
    <row r="51" spans="1:8" ht="13.5" thickBot="1" x14ac:dyDescent="0.25">
      <c r="A51" s="36" t="str">
        <f>'BASE PLANILHAS'!A51</f>
        <v>H</v>
      </c>
      <c r="B51" s="703" t="str">
        <f>'BASE PLANILHAS'!B51:C51</f>
        <v>Despesas de Viagem</v>
      </c>
      <c r="C51" s="704"/>
      <c r="D51" s="369">
        <f>CCT!O8</f>
        <v>293.88</v>
      </c>
      <c r="E51" s="78">
        <f t="shared" si="2"/>
        <v>293.88</v>
      </c>
      <c r="F51" s="1"/>
    </row>
    <row r="52" spans="1:8" ht="13.5" thickBot="1" x14ac:dyDescent="0.25">
      <c r="A52" s="705" t="str">
        <f>'BASE PLANILHAS'!A52:D52</f>
        <v>Total do Submódulo 2.3</v>
      </c>
      <c r="B52" s="706"/>
      <c r="C52" s="706"/>
      <c r="D52" s="707"/>
      <c r="E52" s="51">
        <f>SUM(E44:E51)</f>
        <v>602.79999999999995</v>
      </c>
      <c r="F52" s="29"/>
    </row>
    <row r="53" spans="1:8" ht="13.5" thickBot="1" x14ac:dyDescent="0.25">
      <c r="A53" s="237"/>
      <c r="B53" s="238"/>
      <c r="C53" s="240"/>
      <c r="D53" s="238"/>
      <c r="E53" s="239"/>
      <c r="F53" s="1"/>
    </row>
    <row r="54" spans="1:8" ht="13.5" thickBot="1" x14ac:dyDescent="0.25">
      <c r="A54" s="214" t="str">
        <f>'BASE PLANILHAS'!A54</f>
        <v>2.4</v>
      </c>
      <c r="B54" s="696" t="str">
        <f>'BASE PLANILHAS'!B54:D54</f>
        <v>Quadro Resumo do Módulo 2 - Encargos e Benefícios Mensais e Diários</v>
      </c>
      <c r="C54" s="697"/>
      <c r="D54" s="698"/>
      <c r="E54" s="214" t="str">
        <f>'BASE PLANILHAS'!E54</f>
        <v>Valor (R$)</v>
      </c>
    </row>
    <row r="55" spans="1:8" x14ac:dyDescent="0.2">
      <c r="A55" s="40" t="str">
        <f>'BASE PLANILHAS'!A55</f>
        <v>2.1</v>
      </c>
      <c r="B55" s="708" t="str">
        <f>'BASE PLANILHAS'!B55:D55</f>
        <v>Encargos Previdenciários, FGTS e Outras Contribuições</v>
      </c>
      <c r="C55" s="709"/>
      <c r="D55" s="710"/>
      <c r="E55" s="41">
        <f>E41</f>
        <v>742.16393999999991</v>
      </c>
      <c r="F55" s="1"/>
      <c r="H55" s="66"/>
    </row>
    <row r="56" spans="1:8" x14ac:dyDescent="0.2">
      <c r="A56" s="34" t="str">
        <f>'BASE PLANILHAS'!A56</f>
        <v>2.2</v>
      </c>
      <c r="B56" s="701" t="str">
        <f>'BASE PLANILHAS'!B56:D56</f>
        <v>13º Salário, Férias e Adicional de Férias</v>
      </c>
      <c r="C56" s="733"/>
      <c r="D56" s="702"/>
      <c r="E56" s="23">
        <f>E34</f>
        <v>1026.7531200000001</v>
      </c>
      <c r="F56" s="1"/>
    </row>
    <row r="57" spans="1:8" ht="13.5" thickBot="1" x14ac:dyDescent="0.25">
      <c r="A57" s="36" t="str">
        <f>'BASE PLANILHAS'!A57</f>
        <v>2.3</v>
      </c>
      <c r="B57" s="699" t="str">
        <f>'BASE PLANILHAS'!B57:D57</f>
        <v>Benefícios Mensais e Diários</v>
      </c>
      <c r="C57" s="734"/>
      <c r="D57" s="749"/>
      <c r="E57" s="24">
        <f>E52</f>
        <v>602.79999999999995</v>
      </c>
      <c r="F57" s="1"/>
    </row>
    <row r="58" spans="1:8" ht="13.5" thickBot="1" x14ac:dyDescent="0.25">
      <c r="A58" s="696" t="str">
        <f>'BASE PLANILHAS'!A58:D58</f>
        <v>Total do Módulo 2</v>
      </c>
      <c r="B58" s="697"/>
      <c r="C58" s="697"/>
      <c r="D58" s="698"/>
      <c r="E58" s="49">
        <f>SUM(E55:E57)</f>
        <v>2371.7170599999999</v>
      </c>
      <c r="F58" s="1"/>
    </row>
    <row r="59" spans="1:8" x14ac:dyDescent="0.2">
      <c r="A59" s="241"/>
      <c r="B59" s="240"/>
      <c r="C59" s="240"/>
      <c r="D59" s="240"/>
      <c r="E59" s="242"/>
      <c r="F59" s="1"/>
    </row>
    <row r="60" spans="1:8" x14ac:dyDescent="0.2">
      <c r="A60" s="711" t="str">
        <f>'BASE PLANILHAS'!A60:E60</f>
        <v>MÓDULO 3 – PROVISÃO PARA RESCISÃO</v>
      </c>
      <c r="B60" s="712"/>
      <c r="C60" s="712"/>
      <c r="D60" s="712"/>
      <c r="E60" s="713"/>
      <c r="F60" s="1"/>
    </row>
    <row r="61" spans="1:8" ht="13.5" thickBot="1" x14ac:dyDescent="0.25">
      <c r="A61" s="54"/>
      <c r="B61" s="54"/>
      <c r="C61" s="54"/>
      <c r="D61" s="54"/>
      <c r="E61" s="54"/>
      <c r="F61" s="22"/>
      <c r="G61" s="1"/>
    </row>
    <row r="62" spans="1:8" ht="13.5" thickBot="1" x14ac:dyDescent="0.25">
      <c r="A62" s="214">
        <f>'BASE PLANILHAS'!A62</f>
        <v>3</v>
      </c>
      <c r="B62" s="697" t="str">
        <f>'BASE PLANILHAS'!B62:C62</f>
        <v>Provisão para Rescisão</v>
      </c>
      <c r="C62" s="698"/>
      <c r="D62" s="214" t="str">
        <f>'BASE PLANILHAS'!D62</f>
        <v>Referência</v>
      </c>
      <c r="E62" s="345" t="str">
        <f>'BASE PLANILHAS'!E62</f>
        <v>Valor (R$)</v>
      </c>
      <c r="F62" s="19"/>
    </row>
    <row r="63" spans="1:8" x14ac:dyDescent="0.2">
      <c r="A63" s="79" t="str">
        <f>'BASE PLANILHAS'!A63</f>
        <v>A</v>
      </c>
      <c r="B63" s="718" t="str">
        <f>'BASE PLANILHAS'!B63:C63</f>
        <v>Aviso Prévio Indenizado (API) e Reflexo do Aviso Prévio Indenizado</v>
      </c>
      <c r="C63" s="719"/>
      <c r="D63" s="80">
        <f>'BASE PLANILHAS'!D63</f>
        <v>5.0183256172839511E-3</v>
      </c>
      <c r="E63" s="41">
        <f>$E$21*D63</f>
        <v>14.00158012152778</v>
      </c>
      <c r="F63" s="149"/>
    </row>
    <row r="64" spans="1:8" x14ac:dyDescent="0.2">
      <c r="A64" s="205" t="str">
        <f>'BASE PLANILHAS'!A64</f>
        <v>B</v>
      </c>
      <c r="B64" s="718" t="str">
        <f>'BASE PLANILHAS'!B64:C64</f>
        <v>Incidência do FGTS sobre API e Reflexo do API</v>
      </c>
      <c r="C64" s="719"/>
      <c r="D64" s="80">
        <f>'BASE PLANILHAS'!D64</f>
        <v>4.0146604938271608E-4</v>
      </c>
      <c r="E64" s="41">
        <f>$E$21*D64</f>
        <v>1.1201264097222223</v>
      </c>
      <c r="F64" s="19"/>
    </row>
    <row r="65" spans="1:10" x14ac:dyDescent="0.2">
      <c r="A65" s="205" t="str">
        <f>'BASE PLANILHAS'!A65</f>
        <v>C</v>
      </c>
      <c r="B65" s="718" t="str">
        <f>'BASE PLANILHAS'!B65:C65</f>
        <v>Multa do FGTS e Contribuição Social sobre o Aviso Prévio Indenizado</v>
      </c>
      <c r="C65" s="719"/>
      <c r="D65" s="18">
        <f>'BASE PLANILHAS'!D65</f>
        <v>2.0073302469135804E-4</v>
      </c>
      <c r="E65" s="41">
        <f t="shared" ref="E65:E69" si="3">$E$21*D65</f>
        <v>0.56006320486111116</v>
      </c>
      <c r="F65" s="19"/>
    </row>
    <row r="66" spans="1:10" x14ac:dyDescent="0.2">
      <c r="A66" s="205" t="str">
        <f>'BASE PLANILHAS'!A66</f>
        <v>D</v>
      </c>
      <c r="B66" s="718" t="str">
        <f>'BASE PLANILHAS'!B66:C66</f>
        <v>Aviso Prévio Trabalhado - APT</v>
      </c>
      <c r="C66" s="719"/>
      <c r="D66" s="18">
        <f>'BASE PLANILHAS'!D66</f>
        <v>3.5000000000000005E-3</v>
      </c>
      <c r="E66" s="41">
        <f t="shared" si="3"/>
        <v>9.7653150000000011</v>
      </c>
      <c r="F66" s="19"/>
    </row>
    <row r="67" spans="1:10" x14ac:dyDescent="0.2">
      <c r="A67" s="205" t="str">
        <f>'BASE PLANILHAS'!A67</f>
        <v>E</v>
      </c>
      <c r="B67" s="718" t="str">
        <f>'BASE PLANILHAS'!B67:C67</f>
        <v>Incidência dos encargos do submódulo 2.1 sobre Aviso Prévio Trabalhado</v>
      </c>
      <c r="C67" s="719"/>
      <c r="D67" s="80">
        <f>'BASE PLANILHAS'!D67</f>
        <v>1.2880000000000005E-3</v>
      </c>
      <c r="E67" s="41">
        <f>$E$21*D67</f>
        <v>3.5936359200000014</v>
      </c>
      <c r="F67" s="61"/>
    </row>
    <row r="68" spans="1:10" x14ac:dyDescent="0.2">
      <c r="A68" s="205" t="str">
        <f>'BASE PLANILHAS'!A68</f>
        <v>F</v>
      </c>
      <c r="B68" s="718" t="str">
        <f>'BASE PLANILHAS'!B68:C68</f>
        <v>Multa do FGTS e Contribuição Social - Rescisão sem Justa Causa</v>
      </c>
      <c r="C68" s="719"/>
      <c r="D68" s="80">
        <f>'BASE PLANILHAS'!D68</f>
        <v>4.2999999999999997E-2</v>
      </c>
      <c r="E68" s="41">
        <f t="shared" si="3"/>
        <v>119.97386999999999</v>
      </c>
      <c r="F68" s="19"/>
    </row>
    <row r="69" spans="1:10" ht="13.5" thickBot="1" x14ac:dyDescent="0.25">
      <c r="A69" s="243" t="str">
        <f>'BASE PLANILHAS'!A69</f>
        <v>G</v>
      </c>
      <c r="B69" s="701" t="str">
        <f>'BASE PLANILHAS'!B69:C69</f>
        <v>Indenização Adicional (Art. 9º da Lei nº 7.238/84)</v>
      </c>
      <c r="C69" s="702"/>
      <c r="D69" s="81">
        <f>'BASE PLANILHAS'!D69</f>
        <v>1.6666666666666668E-3</v>
      </c>
      <c r="E69" s="55">
        <f t="shared" si="3"/>
        <v>4.6501500000000009</v>
      </c>
      <c r="F69" s="19"/>
    </row>
    <row r="70" spans="1:10" ht="13.5" thickBot="1" x14ac:dyDescent="0.25">
      <c r="A70" s="696" t="str">
        <f>'BASE PLANILHAS'!A70:C70</f>
        <v>Total do Módulo 3</v>
      </c>
      <c r="B70" s="697"/>
      <c r="C70" s="698"/>
      <c r="D70" s="244">
        <f>'BASE PLANILHAS'!D70</f>
        <v>5.5075191358024689E-2</v>
      </c>
      <c r="E70" s="51">
        <f>SUM(E63:E69)</f>
        <v>153.66474065611109</v>
      </c>
      <c r="F70" s="29"/>
    </row>
    <row r="71" spans="1:10" x14ac:dyDescent="0.2">
      <c r="A71" s="245"/>
      <c r="B71" s="246"/>
      <c r="C71" s="246"/>
      <c r="D71" s="246"/>
      <c r="E71" s="247"/>
      <c r="F71" s="1"/>
    </row>
    <row r="72" spans="1:10" x14ac:dyDescent="0.2">
      <c r="A72" s="711" t="str">
        <f>'BASE PLANILHAS'!A72:E72</f>
        <v>MÓDULO 4 – CUSTO DE REPOSIÇÃO DO PROFISSIONAL AUSENTE</v>
      </c>
      <c r="B72" s="712"/>
      <c r="C72" s="712"/>
      <c r="D72" s="712"/>
      <c r="E72" s="713"/>
      <c r="F72" s="1"/>
      <c r="H72" s="1"/>
    </row>
    <row r="73" spans="1:10" ht="13.5" thickBot="1" x14ac:dyDescent="0.25">
      <c r="A73" s="54"/>
      <c r="B73" s="54"/>
      <c r="C73" s="54"/>
      <c r="D73" s="38"/>
      <c r="E73" s="54"/>
      <c r="F73" s="22"/>
    </row>
    <row r="74" spans="1:10" ht="13.5" thickBot="1" x14ac:dyDescent="0.25">
      <c r="A74" s="214" t="str">
        <f>'BASE PLANILHAS'!A74</f>
        <v>4.1</v>
      </c>
      <c r="B74" s="696" t="str">
        <f>'BASE PLANILHAS'!B74:C74</f>
        <v>Submódulo 4.1 - Ausências Legais</v>
      </c>
      <c r="C74" s="698"/>
      <c r="D74" s="345" t="str">
        <f>'BASE PLANILHAS'!D74</f>
        <v>Referência</v>
      </c>
      <c r="E74" s="345" t="str">
        <f>'BASE PLANILHAS'!E74</f>
        <v>Valor (R$)</v>
      </c>
      <c r="J74" s="63"/>
    </row>
    <row r="75" spans="1:10" x14ac:dyDescent="0.2">
      <c r="A75" s="34" t="str">
        <f>'BASE PLANILHAS'!A75</f>
        <v>A</v>
      </c>
      <c r="B75" s="708" t="str">
        <f>'BASE PLANILHAS'!B75:C75</f>
        <v>Ausência por Doença</v>
      </c>
      <c r="C75" s="710"/>
      <c r="D75" s="248">
        <f>'BASE PLANILHAS'!D75</f>
        <v>1.3888888888888888E-2</v>
      </c>
      <c r="E75" s="23">
        <f t="shared" ref="E75:E80" si="4">$E$21*D75</f>
        <v>38.751249999999999</v>
      </c>
      <c r="F75" s="62"/>
    </row>
    <row r="76" spans="1:10" x14ac:dyDescent="0.2">
      <c r="A76" s="34" t="str">
        <f>'BASE PLANILHAS'!A76</f>
        <v>B</v>
      </c>
      <c r="B76" s="699" t="str">
        <f>'BASE PLANILHAS'!B76:C76</f>
        <v>Ausências Legais</v>
      </c>
      <c r="C76" s="700"/>
      <c r="D76" s="248">
        <f>'BASE PLANILHAS'!D76</f>
        <v>8.2222222222222228E-3</v>
      </c>
      <c r="E76" s="23">
        <f t="shared" si="4"/>
        <v>22.940740000000002</v>
      </c>
      <c r="F76" s="62"/>
    </row>
    <row r="77" spans="1:10" x14ac:dyDescent="0.2">
      <c r="A77" s="34" t="str">
        <f>'BASE PLANILHAS'!A77</f>
        <v>C</v>
      </c>
      <c r="B77" s="699" t="str">
        <f>'BASE PLANILHAS'!B77:C77</f>
        <v>Licença Paternidade</v>
      </c>
      <c r="C77" s="700"/>
      <c r="D77" s="82">
        <f>'BASE PLANILHAS'!D77</f>
        <v>2.0833333333333332E-4</v>
      </c>
      <c r="E77" s="23">
        <f t="shared" si="4"/>
        <v>0.58126875</v>
      </c>
      <c r="F77" s="62"/>
    </row>
    <row r="78" spans="1:10" x14ac:dyDescent="0.2">
      <c r="A78" s="34" t="str">
        <f>'BASE PLANILHAS'!A78</f>
        <v>D</v>
      </c>
      <c r="B78" s="699" t="str">
        <f>'BASE PLANILHAS'!B78:C78</f>
        <v>Ausência por Acidente de Trabalho</v>
      </c>
      <c r="C78" s="700"/>
      <c r="D78" s="248">
        <f>'BASE PLANILHAS'!D78</f>
        <v>3.3333333333333335E-3</v>
      </c>
      <c r="E78" s="23">
        <f t="shared" si="4"/>
        <v>9.3003000000000018</v>
      </c>
      <c r="F78" s="62"/>
    </row>
    <row r="79" spans="1:10" x14ac:dyDescent="0.2">
      <c r="A79" s="64" t="str">
        <f>'BASE PLANILHAS'!A79</f>
        <v>E</v>
      </c>
      <c r="B79" s="699" t="str">
        <f>'BASE PLANILHAS'!B79:C79</f>
        <v>Férias, Adicional de Férias e 13º  com empregada em gozo de Licença Maternidade</v>
      </c>
      <c r="C79" s="700"/>
      <c r="D79" s="249">
        <f>'BASE PLANILHAS'!D79</f>
        <v>1.2962962962962963E-3</v>
      </c>
      <c r="E79" s="23">
        <f t="shared" si="4"/>
        <v>3.6167833333333332</v>
      </c>
      <c r="F79" s="19"/>
    </row>
    <row r="80" spans="1:10" ht="13.5" thickBot="1" x14ac:dyDescent="0.25">
      <c r="A80" s="36" t="str">
        <f>'BASE PLANILHAS'!A80</f>
        <v>F</v>
      </c>
      <c r="B80" s="716" t="str">
        <f>'BASE PLANILHAS'!B80:C80</f>
        <v>Incidência do Submódulo 2.1 sobre Ausências Legais</v>
      </c>
      <c r="C80" s="717"/>
      <c r="D80" s="81">
        <f>'BASE PLANILHAS'!D80</f>
        <v>9.9172592592592611E-3</v>
      </c>
      <c r="E80" s="72">
        <f t="shared" si="4"/>
        <v>27.670045886666674</v>
      </c>
      <c r="F80" s="1"/>
      <c r="G80" s="4"/>
      <c r="H80" s="31"/>
    </row>
    <row r="81" spans="1:7" ht="13.5" thickBot="1" x14ac:dyDescent="0.25">
      <c r="A81" s="696" t="str">
        <f>'BASE PLANILHAS'!A81:C81</f>
        <v>Total do Submódulo 4.1</v>
      </c>
      <c r="B81" s="697"/>
      <c r="C81" s="698"/>
      <c r="D81" s="48">
        <f>'BASE PLANILHAS'!D81</f>
        <v>3.6866333333333334E-2</v>
      </c>
      <c r="E81" s="51">
        <f>SUM(E75:E80)</f>
        <v>102.86038797</v>
      </c>
      <c r="F81" s="29"/>
      <c r="G81" s="4"/>
    </row>
    <row r="82" spans="1:7" ht="13.5" thickBot="1" x14ac:dyDescent="0.25">
      <c r="A82" s="241"/>
      <c r="B82" s="240"/>
      <c r="C82" s="240"/>
      <c r="D82" s="240"/>
      <c r="E82" s="242"/>
      <c r="F82" s="1"/>
    </row>
    <row r="83" spans="1:7" ht="13.5" thickBot="1" x14ac:dyDescent="0.25">
      <c r="A83" s="214" t="str">
        <f>'BASE PLANILHAS'!A83</f>
        <v>4.2</v>
      </c>
      <c r="B83" s="696" t="str">
        <f>'BASE PLANILHAS'!B83:C83</f>
        <v>Submódulo 4.2 - Intrajornada</v>
      </c>
      <c r="C83" s="697"/>
      <c r="D83" s="46" t="str">
        <f>'BASE PLANILHAS'!D83</f>
        <v>Referência</v>
      </c>
      <c r="E83" s="214" t="str">
        <f>'BASE PLANILHAS'!E83</f>
        <v>Valor (R$)</v>
      </c>
      <c r="F83" s="29"/>
      <c r="G83" s="4"/>
    </row>
    <row r="84" spans="1:7" ht="13.5" thickBot="1" x14ac:dyDescent="0.25">
      <c r="A84" s="40" t="str">
        <f>'BASE PLANILHAS'!A84</f>
        <v>A</v>
      </c>
      <c r="B84" s="750" t="str">
        <f>'BASE PLANILHAS'!B84:C84</f>
        <v>Intervalo para Repouso ou Alimentação</v>
      </c>
      <c r="C84" s="751"/>
      <c r="D84" s="623">
        <f>'BASE PLANILHAS'!D84</f>
        <v>0</v>
      </c>
      <c r="E84" s="621">
        <v>0</v>
      </c>
      <c r="F84" s="29"/>
      <c r="G84" s="4"/>
    </row>
    <row r="85" spans="1:7" ht="13.5" thickBot="1" x14ac:dyDescent="0.25">
      <c r="A85" s="696" t="str">
        <f>'BASE PLANILHAS'!A85:C85</f>
        <v>Total do Submódulo 4.2</v>
      </c>
      <c r="B85" s="697"/>
      <c r="C85" s="698"/>
      <c r="D85" s="48">
        <f>'BASE PLANILHAS'!D85</f>
        <v>0</v>
      </c>
      <c r="E85" s="398">
        <f>SUM(E84)</f>
        <v>0</v>
      </c>
      <c r="F85" s="29"/>
      <c r="G85" s="4"/>
    </row>
    <row r="86" spans="1:7" ht="13.5" thickBot="1" x14ac:dyDescent="0.25">
      <c r="A86" s="241"/>
      <c r="B86" s="240"/>
      <c r="C86" s="240"/>
      <c r="D86" s="240"/>
      <c r="E86" s="242"/>
      <c r="F86" s="1"/>
    </row>
    <row r="87" spans="1:7" ht="13.5" thickBot="1" x14ac:dyDescent="0.25">
      <c r="A87" s="214" t="str">
        <f>'BASE PLANILHAS'!A87</f>
        <v>4.3</v>
      </c>
      <c r="B87" s="696" t="str">
        <f>'BASE PLANILHAS'!B87:C87</f>
        <v>Quadro Resumo do Módulo 4 - Custo de Reposição do Profissional Ausente</v>
      </c>
      <c r="C87" s="697"/>
      <c r="D87" s="46" t="str">
        <f>'BASE PLANILHAS'!D87</f>
        <v>Referência</v>
      </c>
      <c r="E87" s="214" t="str">
        <f>'BASE PLANILHAS'!E87</f>
        <v>Valor (R$)</v>
      </c>
      <c r="F87" s="1"/>
    </row>
    <row r="88" spans="1:7" x14ac:dyDescent="0.2">
      <c r="A88" s="40" t="str">
        <f>'BASE PLANILHAS'!A88</f>
        <v>4.1</v>
      </c>
      <c r="B88" s="720" t="str">
        <f>'BASE PLANILHAS'!B88:C88</f>
        <v>Ausências Legais</v>
      </c>
      <c r="C88" s="721"/>
      <c r="D88" s="396">
        <f>'BASE PLANILHAS'!D88</f>
        <v>3.6866333333333334E-2</v>
      </c>
      <c r="E88" s="72">
        <f>E81</f>
        <v>102.86038797</v>
      </c>
      <c r="F88" s="1"/>
    </row>
    <row r="89" spans="1:7" ht="13.5" thickBot="1" x14ac:dyDescent="0.25">
      <c r="A89" s="40" t="str">
        <f>'BASE PLANILHAS'!A89</f>
        <v>4.2</v>
      </c>
      <c r="B89" s="716" t="str">
        <f>'BASE PLANILHAS'!B89:C89</f>
        <v>Intrajornada</v>
      </c>
      <c r="C89" s="717"/>
      <c r="D89" s="397">
        <f>'BASE PLANILHAS'!D89</f>
        <v>0</v>
      </c>
      <c r="E89" s="235">
        <f>E85</f>
        <v>0</v>
      </c>
      <c r="F89" s="1"/>
    </row>
    <row r="90" spans="1:7" ht="13.5" thickBot="1" x14ac:dyDescent="0.25">
      <c r="A90" s="696" t="str">
        <f>'BASE PLANILHAS'!A90:C90</f>
        <v>Total do Módulo 4</v>
      </c>
      <c r="B90" s="697"/>
      <c r="C90" s="698"/>
      <c r="D90" s="48">
        <f>'BASE PLANILHAS'!D90</f>
        <v>3.6866333333333334E-2</v>
      </c>
      <c r="E90" s="398">
        <f>SUM(E88+E89)</f>
        <v>102.86038797</v>
      </c>
      <c r="F90" s="1"/>
    </row>
    <row r="91" spans="1:7" x14ac:dyDescent="0.2">
      <c r="A91" s="241"/>
      <c r="B91" s="240"/>
      <c r="C91" s="240"/>
      <c r="D91" s="240"/>
      <c r="E91" s="242"/>
      <c r="F91" s="1"/>
    </row>
    <row r="92" spans="1:7" x14ac:dyDescent="0.2">
      <c r="A92" s="711" t="str">
        <f>'BASE PLANILHAS'!A92:E92</f>
        <v>MÓDULO 5 – INSUMOS DIVERSOS</v>
      </c>
      <c r="B92" s="712"/>
      <c r="C92" s="712"/>
      <c r="D92" s="712"/>
      <c r="E92" s="713"/>
      <c r="F92" s="1"/>
    </row>
    <row r="93" spans="1:7" ht="13.5" thickBot="1" x14ac:dyDescent="0.25">
      <c r="A93" s="38"/>
      <c r="B93" s="38"/>
      <c r="C93" s="38"/>
      <c r="D93" s="38"/>
      <c r="E93" s="56"/>
      <c r="F93" s="1"/>
    </row>
    <row r="94" spans="1:7" ht="13.5" thickBot="1" x14ac:dyDescent="0.25">
      <c r="A94" s="214">
        <f>'BASE PLANILHAS'!A94</f>
        <v>5</v>
      </c>
      <c r="B94" s="696" t="str">
        <f>'BASE PLANILHAS'!B94:C94</f>
        <v>Insumos Diversos</v>
      </c>
      <c r="C94" s="698"/>
      <c r="D94" s="214" t="str">
        <f>'BASE PLANILHAS'!D94</f>
        <v>Referência</v>
      </c>
      <c r="E94" s="345" t="str">
        <f>'BASE PLANILHAS'!E94</f>
        <v>Valor (R$)</v>
      </c>
      <c r="F94" s="1"/>
    </row>
    <row r="95" spans="1:7" x14ac:dyDescent="0.2">
      <c r="A95" s="32" t="str">
        <f>'BASE PLANILHAS'!A95</f>
        <v>A</v>
      </c>
      <c r="B95" s="709" t="str">
        <f>'BASE PLANILHAS'!B95:C95</f>
        <v>Uniformes e EPIs</v>
      </c>
      <c r="C95" s="710"/>
      <c r="D95" s="292">
        <f>'Uniforme Apoio'!BO28</f>
        <v>94.380486111111111</v>
      </c>
      <c r="E95" s="41">
        <f>D95*$D$13</f>
        <v>94.380486111111111</v>
      </c>
      <c r="F95" s="19"/>
      <c r="G95" s="1"/>
    </row>
    <row r="96" spans="1:7" x14ac:dyDescent="0.2">
      <c r="A96" s="34" t="str">
        <f>'BASE PLANILHAS'!A96</f>
        <v>B</v>
      </c>
      <c r="B96" s="733" t="str">
        <f>'BASE PLANILHAS'!B96:C96</f>
        <v>Materiais de Consumo</v>
      </c>
      <c r="C96" s="702"/>
      <c r="D96" s="299">
        <v>0</v>
      </c>
      <c r="E96" s="23">
        <f>D96*$D$13</f>
        <v>0</v>
      </c>
      <c r="F96" s="19"/>
    </row>
    <row r="97" spans="1:8" x14ac:dyDescent="0.2">
      <c r="A97" s="250" t="str">
        <f>'BASE PLANILHAS'!A97</f>
        <v>C</v>
      </c>
      <c r="B97" s="734" t="str">
        <f>'BASE PLANILHAS'!B97:C97</f>
        <v>Máquinas e Equipamentos (depreciação)</v>
      </c>
      <c r="C97" s="700"/>
      <c r="D97" s="299">
        <v>0</v>
      </c>
      <c r="E97" s="23">
        <f t="shared" ref="E97" si="5">D97*$D$13</f>
        <v>0</v>
      </c>
      <c r="F97" s="19"/>
    </row>
    <row r="98" spans="1:8" x14ac:dyDescent="0.2">
      <c r="A98" s="250" t="str">
        <f>'BASE PLANILHAS'!A98</f>
        <v>D</v>
      </c>
      <c r="B98" s="734" t="str">
        <f>'BASE PLANILHAS'!B98:C98</f>
        <v>Produtos de Limpeza</v>
      </c>
      <c r="C98" s="700"/>
      <c r="D98" s="75">
        <v>0</v>
      </c>
      <c r="E98" s="216">
        <f>D98*$D$13</f>
        <v>0</v>
      </c>
      <c r="F98" s="19"/>
      <c r="H98" s="1"/>
    </row>
    <row r="99" spans="1:8" ht="13.5" thickBot="1" x14ac:dyDescent="0.25">
      <c r="A99" s="251" t="str">
        <f>'BASE PLANILHAS'!A99</f>
        <v>E</v>
      </c>
      <c r="B99" s="735" t="str">
        <f>'BASE PLANILHAS'!B99:C99</f>
        <v>Materiais de Higiene</v>
      </c>
      <c r="C99" s="719"/>
      <c r="D99" s="75">
        <v>0</v>
      </c>
      <c r="E99" s="215">
        <f>D99*$D$13</f>
        <v>0</v>
      </c>
      <c r="F99" s="19"/>
      <c r="H99" s="1"/>
    </row>
    <row r="100" spans="1:8" ht="13.5" customHeight="1" thickBot="1" x14ac:dyDescent="0.25">
      <c r="A100" s="736" t="str">
        <f>'BASE PLANILHAS'!A100:C100</f>
        <v>Total do Módulo 5</v>
      </c>
      <c r="B100" s="737"/>
      <c r="C100" s="737"/>
      <c r="D100" s="252"/>
      <c r="E100" s="49">
        <f>SUM(E95:E99)</f>
        <v>94.380486111111111</v>
      </c>
      <c r="F100" s="1"/>
    </row>
    <row r="101" spans="1:8" x14ac:dyDescent="0.2">
      <c r="A101" s="241"/>
      <c r="B101" s="240"/>
      <c r="C101" s="240"/>
      <c r="D101" s="240"/>
      <c r="E101" s="242"/>
      <c r="F101" s="1"/>
    </row>
    <row r="102" spans="1:8" x14ac:dyDescent="0.2">
      <c r="A102" s="711" t="str">
        <f>'BASE PLANILHAS'!A102:E102</f>
        <v>MÓDULO 6 – CUSTOS INDIRETOS, TRIBUTOS E LUCRO</v>
      </c>
      <c r="B102" s="712"/>
      <c r="C102" s="712"/>
      <c r="D102" s="712"/>
      <c r="E102" s="713"/>
      <c r="F102" s="1"/>
    </row>
    <row r="103" spans="1:8" ht="13.5" thickBot="1" x14ac:dyDescent="0.25">
      <c r="A103" s="54"/>
      <c r="B103" s="54"/>
      <c r="C103" s="54"/>
      <c r="D103" s="54"/>
      <c r="E103" s="39"/>
      <c r="F103" s="1"/>
    </row>
    <row r="104" spans="1:8" ht="13.5" thickBot="1" x14ac:dyDescent="0.25">
      <c r="A104" s="214">
        <f>'BASE PLANILHAS'!A104</f>
        <v>6</v>
      </c>
      <c r="B104" s="214" t="str">
        <f>'BASE PLANILHAS'!B104</f>
        <v>Custos Indiretos, Tributos e Lucro</v>
      </c>
      <c r="C104" s="697" t="str">
        <f>'BASE PLANILHAS'!C104:D104</f>
        <v>Referência</v>
      </c>
      <c r="D104" s="698"/>
      <c r="E104" s="345" t="str">
        <f>'BASE PLANILHAS'!E104</f>
        <v>Valor (R$)</v>
      </c>
    </row>
    <row r="105" spans="1:8" x14ac:dyDescent="0.2">
      <c r="A105" s="32" t="str">
        <f>'BASE PLANILHAS'!A105</f>
        <v>A</v>
      </c>
      <c r="B105" s="253" t="str">
        <f>'BASE PLANILHAS'!B105</f>
        <v>Custos Indiretos</v>
      </c>
      <c r="C105" s="302">
        <f>'BASE PLANILHAS'!C105</f>
        <v>0</v>
      </c>
      <c r="D105" s="303"/>
      <c r="E105" s="256">
        <f>$C105*$D$13</f>
        <v>0</v>
      </c>
      <c r="F105" s="61"/>
    </row>
    <row r="106" spans="1:8" x14ac:dyDescent="0.2">
      <c r="A106" s="34" t="str">
        <f>'BASE PLANILHAS'!A106</f>
        <v>B</v>
      </c>
      <c r="B106" s="257" t="str">
        <f>'BASE PLANILHAS'!B106</f>
        <v>Lucro</v>
      </c>
      <c r="C106" s="295">
        <f>'BASE PLANILHAS'!C106</f>
        <v>0</v>
      </c>
      <c r="D106" s="259"/>
      <c r="E106" s="263">
        <f>$C106*$D$13</f>
        <v>0</v>
      </c>
      <c r="F106" s="1"/>
    </row>
    <row r="107" spans="1:8" x14ac:dyDescent="0.2">
      <c r="A107" s="34" t="str">
        <f>'BASE PLANILHAS'!A107</f>
        <v>C</v>
      </c>
      <c r="B107" s="34" t="str">
        <f>'BASE PLANILHAS'!B107</f>
        <v>TRIBUTOS</v>
      </c>
      <c r="C107" s="260" t="str">
        <f>'BASE PLANILHAS'!C107</f>
        <v>%</v>
      </c>
      <c r="D107" s="304" t="str">
        <f>'BASE PLANILHAS'!D107</f>
        <v>%</v>
      </c>
      <c r="E107" s="57"/>
      <c r="F107" s="1"/>
    </row>
    <row r="108" spans="1:8" x14ac:dyDescent="0.2">
      <c r="A108" s="34" t="str">
        <f>'BASE PLANILHAS'!A108</f>
        <v>C.1</v>
      </c>
      <c r="B108" s="257" t="str">
        <f>'BASE PLANILHAS'!B108</f>
        <v>PIS</v>
      </c>
      <c r="C108" s="262">
        <f>'BASE PLANILHAS'!C108</f>
        <v>7.6</v>
      </c>
      <c r="D108" s="262">
        <f>((100/((100-($C$111))%)-100)*$C108)/($C$111)</f>
        <v>8.5633802816901436</v>
      </c>
      <c r="E108" s="263">
        <v>0</v>
      </c>
      <c r="F108" s="1"/>
    </row>
    <row r="109" spans="1:8" x14ac:dyDescent="0.2">
      <c r="A109" s="34" t="str">
        <f>'BASE PLANILHAS'!A109</f>
        <v>C.2</v>
      </c>
      <c r="B109" s="257" t="str">
        <f>'BASE PLANILHAS'!B109</f>
        <v>COFINS</v>
      </c>
      <c r="C109" s="262">
        <f>'BASE PLANILHAS'!C109</f>
        <v>1.65</v>
      </c>
      <c r="D109" s="262">
        <f>((100/((100-($C$111))%)-100)*$C109)/($C$111)</f>
        <v>1.8591549295774654</v>
      </c>
      <c r="E109" s="263">
        <v>0</v>
      </c>
      <c r="F109" s="1"/>
    </row>
    <row r="110" spans="1:8" x14ac:dyDescent="0.2">
      <c r="A110" s="34" t="str">
        <f>'BASE PLANILHAS'!A110</f>
        <v>C.3</v>
      </c>
      <c r="B110" s="257" t="str">
        <f>'BASE PLANILHAS'!B110</f>
        <v>ISS</v>
      </c>
      <c r="C110" s="294">
        <f>ISS!B8*100</f>
        <v>2</v>
      </c>
      <c r="D110" s="262">
        <f>((100/((100-($C$111))%)-100)*$C110)/($C$111)</f>
        <v>2.2535211267605644</v>
      </c>
      <c r="E110" s="264">
        <v>0</v>
      </c>
      <c r="F110" s="1"/>
    </row>
    <row r="111" spans="1:8" ht="13.5" thickBot="1" x14ac:dyDescent="0.25">
      <c r="A111" s="714" t="str">
        <f>'BASE PLANILHAS'!A111:B111</f>
        <v>Total Tributos</v>
      </c>
      <c r="B111" s="715">
        <f>'[1]BASE PLANILHAS'!A102:B102</f>
        <v>0</v>
      </c>
      <c r="C111" s="265">
        <f>SUM(C108:C110)</f>
        <v>11.25</v>
      </c>
      <c r="D111" s="265">
        <f>SUM(D108:D110)</f>
        <v>12.676056338028173</v>
      </c>
      <c r="E111" s="266">
        <f>((E105+E106+E100+E90+E70+E58+E21)*D111)%</f>
        <v>698.79456440331012</v>
      </c>
      <c r="F111" s="1"/>
    </row>
    <row r="112" spans="1:8" ht="13.5" thickBot="1" x14ac:dyDescent="0.25">
      <c r="A112" s="696" t="str">
        <f>'BASE PLANILHAS'!A112:D112</f>
        <v>Total do Módulo 6</v>
      </c>
      <c r="B112" s="697"/>
      <c r="C112" s="697"/>
      <c r="D112" s="698"/>
      <c r="E112" s="51">
        <f>SUM(E105:E111)</f>
        <v>698.79456440331012</v>
      </c>
      <c r="F112" s="1"/>
    </row>
    <row r="113" spans="1:8" x14ac:dyDescent="0.2">
      <c r="A113" s="267"/>
      <c r="B113" s="268"/>
      <c r="C113" s="268"/>
      <c r="D113" s="268"/>
      <c r="E113" s="59"/>
    </row>
    <row r="114" spans="1:8" x14ac:dyDescent="0.2">
      <c r="A114" s="738" t="str">
        <f>'BASE PLANILHAS'!A114:E114</f>
        <v>QUADRO RESUMO DO CUSTO POR EMPREGADO</v>
      </c>
      <c r="B114" s="739"/>
      <c r="C114" s="739"/>
      <c r="D114" s="739"/>
      <c r="E114" s="740"/>
      <c r="G114" s="3"/>
    </row>
    <row r="115" spans="1:8" ht="13.5" thickBot="1" x14ac:dyDescent="0.25">
      <c r="A115" s="350"/>
      <c r="B115" s="352"/>
      <c r="C115" s="352"/>
      <c r="D115" s="352"/>
      <c r="E115" s="353"/>
      <c r="G115" s="3"/>
    </row>
    <row r="116" spans="1:8" ht="13.5" thickBot="1" x14ac:dyDescent="0.25">
      <c r="A116" s="696" t="str">
        <f>'BASE PLANILHAS'!A116:D116</f>
        <v>Mão-de-Obra vinculada à execução contratual</v>
      </c>
      <c r="B116" s="697"/>
      <c r="C116" s="697"/>
      <c r="D116" s="698"/>
      <c r="E116" s="214" t="str">
        <f>'BASE PLANILHAS'!E116</f>
        <v>VALOR (R$)</v>
      </c>
      <c r="G116" s="1"/>
      <c r="H116" s="1"/>
    </row>
    <row r="117" spans="1:8" x14ac:dyDescent="0.2">
      <c r="A117" s="32" t="str">
        <f>'BASE PLANILHAS'!A117</f>
        <v>A</v>
      </c>
      <c r="B117" s="741" t="str">
        <f>'BASE PLANILHAS'!B117:D117</f>
        <v>MÓDULO 1 - COMPOSIÇÃO DA REMUNERAÇÃO</v>
      </c>
      <c r="C117" s="742"/>
      <c r="D117" s="743"/>
      <c r="E117" s="256">
        <f>E21</f>
        <v>2790.09</v>
      </c>
    </row>
    <row r="118" spans="1:8" x14ac:dyDescent="0.2">
      <c r="A118" s="34" t="str">
        <f>'BASE PLANILHAS'!A118</f>
        <v>B</v>
      </c>
      <c r="B118" s="744" t="str">
        <f>'BASE PLANILHAS'!B118:D118</f>
        <v>MÓDULO 2 – ENCARGOS E BENEFÍCIOS MENSAIS E DIÁRIOS</v>
      </c>
      <c r="C118" s="731"/>
      <c r="D118" s="732"/>
      <c r="E118" s="263">
        <f>E58</f>
        <v>2371.7170599999999</v>
      </c>
    </row>
    <row r="119" spans="1:8" x14ac:dyDescent="0.2">
      <c r="A119" s="34" t="str">
        <f>'BASE PLANILHAS'!A119</f>
        <v>C</v>
      </c>
      <c r="B119" s="745" t="str">
        <f>'BASE PLANILHAS'!B119:D119</f>
        <v>MÓDULO 3 – PROVISÃO PARA RESCISÃO</v>
      </c>
      <c r="C119" s="746"/>
      <c r="D119" s="747"/>
      <c r="E119" s="263">
        <f>E70</f>
        <v>153.66474065611109</v>
      </c>
      <c r="G119" s="3"/>
    </row>
    <row r="120" spans="1:8" x14ac:dyDescent="0.2">
      <c r="A120" s="34" t="str">
        <f>'BASE PLANILHAS'!A120</f>
        <v>D</v>
      </c>
      <c r="B120" s="744" t="str">
        <f>'BASE PLANILHAS'!B120:D120</f>
        <v>MÓDULO 4 – CUSTO DE REPOSIÇÃO DO PROFISSIONAL AUSENTE</v>
      </c>
      <c r="C120" s="731"/>
      <c r="D120" s="732"/>
      <c r="E120" s="263">
        <f>E90</f>
        <v>102.86038797</v>
      </c>
      <c r="G120" s="3"/>
    </row>
    <row r="121" spans="1:8" x14ac:dyDescent="0.2">
      <c r="A121" s="34" t="str">
        <f>'BASE PLANILHAS'!A121</f>
        <v>E</v>
      </c>
      <c r="B121" s="728" t="str">
        <f>'BASE PLANILHAS'!B121:D121</f>
        <v>MÓDULO 5 – INSUMOS DIVERSOS</v>
      </c>
      <c r="C121" s="729"/>
      <c r="D121" s="730"/>
      <c r="E121" s="263">
        <f>E100</f>
        <v>94.380486111111111</v>
      </c>
    </row>
    <row r="122" spans="1:8" x14ac:dyDescent="0.2">
      <c r="A122" s="34" t="str">
        <f>'BASE PLANILHAS'!A122</f>
        <v>-</v>
      </c>
      <c r="B122" s="722" t="str">
        <f>'BASE PLANILHAS'!B122:D122</f>
        <v>Subtotal (A + B + C + D + E)</v>
      </c>
      <c r="C122" s="723"/>
      <c r="D122" s="724"/>
      <c r="E122" s="60">
        <f>SUM(E117:E121)</f>
        <v>5512.7126747372231</v>
      </c>
      <c r="F122" s="4"/>
      <c r="G122" s="2"/>
    </row>
    <row r="123" spans="1:8" ht="13.5" thickBot="1" x14ac:dyDescent="0.25">
      <c r="A123" s="36" t="str">
        <f>'BASE PLANILHAS'!A123</f>
        <v>F</v>
      </c>
      <c r="B123" s="725" t="str">
        <f>'BASE PLANILHAS'!B123:D123</f>
        <v>MÓDULO 6 – CUSTOS INDIRETOS, TRIBUTOS E LUCRO</v>
      </c>
      <c r="C123" s="726"/>
      <c r="D123" s="727"/>
      <c r="E123" s="24">
        <f>E112</f>
        <v>698.79456440331012</v>
      </c>
    </row>
    <row r="124" spans="1:8" ht="13.5" thickBot="1" x14ac:dyDescent="0.25">
      <c r="A124" s="696" t="str">
        <f>'BASE PLANILHAS'!A124:D124</f>
        <v xml:space="preserve">Custo Total </v>
      </c>
      <c r="B124" s="697"/>
      <c r="C124" s="697"/>
      <c r="D124" s="698"/>
      <c r="E124" s="49">
        <f>SUM(E122:E123)</f>
        <v>6211.5072391405329</v>
      </c>
      <c r="F124" s="4"/>
    </row>
    <row r="125" spans="1:8" ht="13.5" thickBot="1" x14ac:dyDescent="0.25">
      <c r="A125" s="696" t="str">
        <f>'BASE PLANILHAS'!A125:D125</f>
        <v xml:space="preserve">Custo Total Anual </v>
      </c>
      <c r="B125" s="697"/>
      <c r="C125" s="697"/>
      <c r="D125" s="698"/>
      <c r="E125" s="51">
        <f>E124*12</f>
        <v>74538.086869686391</v>
      </c>
      <c r="F125" s="4"/>
    </row>
    <row r="126" spans="1:8" hidden="1" x14ac:dyDescent="0.2">
      <c r="A126" s="331"/>
      <c r="B126" s="825"/>
      <c r="C126" s="825"/>
      <c r="D126" s="25"/>
      <c r="E126" s="25"/>
    </row>
    <row r="127" spans="1:8" ht="40.5" hidden="1" customHeight="1" thickBot="1" x14ac:dyDescent="0.25">
      <c r="A127" s="826"/>
      <c r="B127" s="827"/>
      <c r="C127" s="26"/>
      <c r="D127" s="8"/>
      <c r="E127" s="17"/>
    </row>
    <row r="128" spans="1:8" ht="12.75" hidden="1" customHeight="1" x14ac:dyDescent="0.2">
      <c r="A128" s="828"/>
      <c r="B128" s="829"/>
      <c r="C128" s="270"/>
      <c r="D128" s="271"/>
      <c r="E128" s="272"/>
    </row>
    <row r="129" spans="1:5" ht="12.75" hidden="1" customHeight="1" x14ac:dyDescent="0.2">
      <c r="A129" s="816"/>
      <c r="B129" s="817"/>
      <c r="C129" s="273"/>
      <c r="D129" s="274"/>
      <c r="E129" s="275"/>
    </row>
    <row r="130" spans="1:5" ht="12.75" hidden="1" customHeight="1" x14ac:dyDescent="0.2">
      <c r="A130" s="816"/>
      <c r="B130" s="817"/>
      <c r="C130" s="273"/>
      <c r="D130" s="274"/>
      <c r="E130" s="275"/>
    </row>
    <row r="131" spans="1:5" ht="12.75" hidden="1" customHeight="1" x14ac:dyDescent="0.2">
      <c r="A131" s="816"/>
      <c r="B131" s="817"/>
      <c r="C131" s="273"/>
      <c r="D131" s="274"/>
      <c r="E131" s="275"/>
    </row>
    <row r="132" spans="1:5" ht="12.75" hidden="1" customHeight="1" x14ac:dyDescent="0.2">
      <c r="A132" s="818"/>
      <c r="B132" s="819"/>
      <c r="C132" s="9"/>
      <c r="D132" s="10"/>
      <c r="E132" s="275"/>
    </row>
    <row r="133" spans="1:5" ht="13.5" hidden="1" customHeight="1" thickBot="1" x14ac:dyDescent="0.25">
      <c r="A133" s="820"/>
      <c r="B133" s="821"/>
      <c r="C133" s="276"/>
      <c r="D133" s="277"/>
      <c r="E133" s="278"/>
    </row>
    <row r="134" spans="1:5" ht="13.5" hidden="1" thickBot="1" x14ac:dyDescent="0.25">
      <c r="A134" s="822"/>
      <c r="B134" s="823"/>
      <c r="C134" s="823"/>
      <c r="D134" s="824"/>
      <c r="E134" s="11"/>
    </row>
    <row r="135" spans="1:5" hidden="1" x14ac:dyDescent="0.2">
      <c r="A135" s="7"/>
      <c r="B135" s="7"/>
      <c r="C135" s="7"/>
      <c r="D135" s="7"/>
      <c r="E135" s="7"/>
    </row>
    <row r="136" spans="1:5" hidden="1" x14ac:dyDescent="0.2">
      <c r="A136" s="331"/>
      <c r="B136" s="825"/>
      <c r="C136" s="825"/>
      <c r="D136" s="25"/>
      <c r="E136" s="25"/>
    </row>
    <row r="137" spans="1:5" ht="13.5" hidden="1" thickBot="1" x14ac:dyDescent="0.25">
      <c r="A137" s="798"/>
      <c r="B137" s="799"/>
      <c r="C137" s="799"/>
      <c r="D137" s="799"/>
      <c r="E137" s="800"/>
    </row>
    <row r="138" spans="1:5" ht="13.5" hidden="1" thickBot="1" x14ac:dyDescent="0.25">
      <c r="A138" s="279"/>
      <c r="B138" s="801"/>
      <c r="C138" s="802"/>
      <c r="D138" s="803"/>
      <c r="E138" s="17"/>
    </row>
    <row r="139" spans="1:5" hidden="1" x14ac:dyDescent="0.2">
      <c r="A139" s="280"/>
      <c r="B139" s="804"/>
      <c r="C139" s="805"/>
      <c r="D139" s="806"/>
      <c r="E139" s="281"/>
    </row>
    <row r="140" spans="1:5" hidden="1" x14ac:dyDescent="0.2">
      <c r="A140" s="282"/>
      <c r="B140" s="807"/>
      <c r="C140" s="808"/>
      <c r="D140" s="809"/>
      <c r="E140" s="283"/>
    </row>
    <row r="141" spans="1:5" ht="13.5" hidden="1" thickBot="1" x14ac:dyDescent="0.25">
      <c r="A141" s="282"/>
      <c r="B141" s="810"/>
      <c r="C141" s="811"/>
      <c r="D141" s="812"/>
      <c r="E141" s="283"/>
    </row>
    <row r="142" spans="1:5" ht="13.5" hidden="1" thickBot="1" x14ac:dyDescent="0.25">
      <c r="A142" s="813"/>
      <c r="B142" s="814"/>
      <c r="C142" s="814"/>
      <c r="D142" s="815"/>
      <c r="E142" s="11"/>
    </row>
    <row r="143" spans="1:5" hidden="1" x14ac:dyDescent="0.2">
      <c r="A143" s="284"/>
      <c r="B143" s="7"/>
      <c r="C143" s="7"/>
      <c r="D143" s="7"/>
      <c r="E143" s="7"/>
    </row>
    <row r="144" spans="1:5" hidden="1" x14ac:dyDescent="0.2">
      <c r="A144" s="7"/>
      <c r="B144" s="7"/>
      <c r="C144" s="7"/>
      <c r="D144" s="7"/>
      <c r="E144" s="7"/>
    </row>
    <row r="145" spans="1:8" hidden="1" x14ac:dyDescent="0.2">
      <c r="A145" s="7"/>
      <c r="B145" s="7"/>
      <c r="C145" s="7"/>
      <c r="D145" s="7"/>
      <c r="E145" s="7"/>
    </row>
    <row r="146" spans="1:8" x14ac:dyDescent="0.2">
      <c r="A146" s="13"/>
      <c r="B146" s="13"/>
      <c r="C146" s="7"/>
      <c r="D146" s="7"/>
      <c r="E146" s="30"/>
      <c r="F146" s="4"/>
    </row>
    <row r="147" spans="1:8" x14ac:dyDescent="0.2">
      <c r="A147" s="14"/>
      <c r="B147" s="13"/>
      <c r="C147" s="7"/>
      <c r="D147" s="7"/>
      <c r="E147" s="69"/>
      <c r="F147" s="4"/>
      <c r="H147" s="4"/>
    </row>
    <row r="148" spans="1:8" x14ac:dyDescent="0.2">
      <c r="A148" s="7"/>
      <c r="B148" s="7"/>
      <c r="C148" s="7"/>
      <c r="D148" s="7"/>
      <c r="E148" s="15"/>
      <c r="H148" s="4"/>
    </row>
    <row r="149" spans="1:8" x14ac:dyDescent="0.2">
      <c r="A149" s="7"/>
      <c r="B149" s="7"/>
      <c r="C149" s="7"/>
      <c r="D149" s="7"/>
      <c r="E149" s="15"/>
    </row>
    <row r="150" spans="1:8" x14ac:dyDescent="0.2">
      <c r="A150" s="4"/>
      <c r="E150" s="4"/>
    </row>
    <row r="151" spans="1:8" x14ac:dyDescent="0.2">
      <c r="A151" s="4"/>
    </row>
  </sheetData>
  <sheetProtection sheet="1" objects="1" scenarios="1"/>
  <mergeCells count="115">
    <mergeCell ref="A137:E137"/>
    <mergeCell ref="B138:D138"/>
    <mergeCell ref="B139:D139"/>
    <mergeCell ref="B140:D140"/>
    <mergeCell ref="B141:D141"/>
    <mergeCell ref="A142:D142"/>
    <mergeCell ref="A130:B130"/>
    <mergeCell ref="A131:B131"/>
    <mergeCell ref="A132:B132"/>
    <mergeCell ref="A133:B133"/>
    <mergeCell ref="A134:D134"/>
    <mergeCell ref="B136:C136"/>
    <mergeCell ref="A124:D124"/>
    <mergeCell ref="A125:D125"/>
    <mergeCell ref="B126:C126"/>
    <mergeCell ref="A127:B127"/>
    <mergeCell ref="A128:B128"/>
    <mergeCell ref="A129:B129"/>
    <mergeCell ref="B118:D118"/>
    <mergeCell ref="B119:D119"/>
    <mergeCell ref="B120:D120"/>
    <mergeCell ref="B121:D121"/>
    <mergeCell ref="B122:D122"/>
    <mergeCell ref="B123:D123"/>
    <mergeCell ref="C104:D104"/>
    <mergeCell ref="A111:B111"/>
    <mergeCell ref="A112:D112"/>
    <mergeCell ref="A114:E114"/>
    <mergeCell ref="A116:D116"/>
    <mergeCell ref="B117:D117"/>
    <mergeCell ref="B96:C96"/>
    <mergeCell ref="B97:C97"/>
    <mergeCell ref="B98:C98"/>
    <mergeCell ref="B99:C99"/>
    <mergeCell ref="A100:C100"/>
    <mergeCell ref="A102:E102"/>
    <mergeCell ref="B79:C79"/>
    <mergeCell ref="B80:C80"/>
    <mergeCell ref="A81:C81"/>
    <mergeCell ref="A92:E92"/>
    <mergeCell ref="B94:C94"/>
    <mergeCell ref="B95:C95"/>
    <mergeCell ref="A72:E72"/>
    <mergeCell ref="B74:C74"/>
    <mergeCell ref="B75:C75"/>
    <mergeCell ref="B76:C76"/>
    <mergeCell ref="B77:C77"/>
    <mergeCell ref="B78:C78"/>
    <mergeCell ref="B83:C83"/>
    <mergeCell ref="B84:C84"/>
    <mergeCell ref="A85:C85"/>
    <mergeCell ref="B87:C87"/>
    <mergeCell ref="B88:C88"/>
    <mergeCell ref="B89:C89"/>
    <mergeCell ref="A90:C90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16:C16"/>
    <mergeCell ref="B17:C17"/>
    <mergeCell ref="B18:C18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topLeftCell="A88" zoomScaleNormal="100" zoomScaleSheetLayoutView="100" workbookViewId="0">
      <selection activeCell="L40" sqref="L40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9" x14ac:dyDescent="0.2">
      <c r="A1" s="752" t="str">
        <f>'BASE PLANILHAS'!A1:E1</f>
        <v>ANEXO VI - PLANILHA DE COMPOSIÇÃO DE CUSTOS</v>
      </c>
      <c r="B1" s="753"/>
      <c r="C1" s="753"/>
      <c r="D1" s="753"/>
      <c r="E1" s="754"/>
    </row>
    <row r="2" spans="1:9" ht="13.5" thickBot="1" x14ac:dyDescent="0.25">
      <c r="A2" s="174"/>
      <c r="B2" s="221"/>
      <c r="C2" s="221"/>
      <c r="D2" s="222"/>
      <c r="E2" s="223"/>
      <c r="F2" s="54"/>
      <c r="G2" s="54"/>
      <c r="H2" s="54"/>
    </row>
    <row r="3" spans="1:9" ht="13.5" thickBot="1" x14ac:dyDescent="0.25">
      <c r="A3" s="755" t="str">
        <f>'BASE PLANILHAS'!A3:E3</f>
        <v>Dados para composição dos custos referentes à mão-de-obra</v>
      </c>
      <c r="B3" s="756"/>
      <c r="C3" s="756"/>
      <c r="D3" s="756"/>
      <c r="E3" s="757"/>
      <c r="F3" s="54"/>
      <c r="G3" s="54"/>
      <c r="H3" s="54"/>
    </row>
    <row r="4" spans="1:9" x14ac:dyDescent="0.2">
      <c r="A4" s="64" t="str">
        <f>'BASE PLANILHAS'!A4</f>
        <v>A</v>
      </c>
      <c r="B4" s="758" t="str">
        <f>'BASE PLANILHAS'!B4:D4</f>
        <v>Localidade</v>
      </c>
      <c r="C4" s="759"/>
      <c r="D4" s="760"/>
      <c r="E4" s="297" t="str">
        <f>CCT!A9</f>
        <v>Araxa</v>
      </c>
      <c r="F4" s="54"/>
      <c r="G4" s="54"/>
      <c r="H4" s="54"/>
    </row>
    <row r="5" spans="1:9" x14ac:dyDescent="0.2">
      <c r="A5" s="34" t="str">
        <f>'BASE PLANILHAS'!A5</f>
        <v>B</v>
      </c>
      <c r="B5" s="761" t="str">
        <f>'BASE PLANILHAS'!B5:D5</f>
        <v>Tipo de serviço</v>
      </c>
      <c r="C5" s="762"/>
      <c r="D5" s="763"/>
      <c r="E5" s="33" t="str">
        <f>'BASE PLANILHAS'!E5</f>
        <v>Apoio Administrativo</v>
      </c>
      <c r="F5" s="54"/>
      <c r="G5" s="54"/>
      <c r="H5" s="54"/>
    </row>
    <row r="6" spans="1:9" x14ac:dyDescent="0.2">
      <c r="A6" s="34" t="str">
        <f>'BASE PLANILHAS'!A6</f>
        <v>C</v>
      </c>
      <c r="B6" s="745" t="str">
        <f>'BASE PLANILHAS'!B6:D6</f>
        <v>Salário Nominativo da Categoria Profissional</v>
      </c>
      <c r="C6" s="746"/>
      <c r="D6" s="747"/>
      <c r="E6" s="297">
        <f>CCT!H9</f>
        <v>1511.38</v>
      </c>
      <c r="F6" s="54"/>
      <c r="G6" s="54"/>
      <c r="H6" s="54"/>
    </row>
    <row r="7" spans="1:9" x14ac:dyDescent="0.2">
      <c r="A7" s="34" t="str">
        <f>'BASE PLANILHAS'!A7</f>
        <v>D</v>
      </c>
      <c r="B7" s="745" t="str">
        <f>'BASE PLANILHAS'!B7:D7</f>
        <v>Categoria profissional (vinculada à execução contratual)</v>
      </c>
      <c r="C7" s="746"/>
      <c r="D7" s="747"/>
      <c r="E7" s="298" t="str">
        <f>CCT!B9</f>
        <v>Recepcionista - 150h</v>
      </c>
      <c r="G7" s="1"/>
    </row>
    <row r="8" spans="1:9" ht="13.5" thickBot="1" x14ac:dyDescent="0.25">
      <c r="A8" s="36" t="str">
        <f>'BASE PLANILHAS'!A8</f>
        <v>E</v>
      </c>
      <c r="B8" s="764" t="str">
        <f>'BASE PLANILHAS'!B8:D8</f>
        <v>Data base da categoria (dia/mês/ano)</v>
      </c>
      <c r="C8" s="765"/>
      <c r="D8" s="766"/>
      <c r="E8" s="225">
        <f>CCT!P9</f>
        <v>43101</v>
      </c>
      <c r="F8" s="63"/>
    </row>
    <row r="9" spans="1:9" x14ac:dyDescent="0.2">
      <c r="A9" s="226"/>
      <c r="B9" s="100"/>
      <c r="C9" s="100"/>
      <c r="D9" s="100"/>
      <c r="E9" s="227"/>
      <c r="F9" s="63"/>
      <c r="H9" s="1"/>
    </row>
    <row r="10" spans="1:9" x14ac:dyDescent="0.2">
      <c r="A10" s="711" t="str">
        <f>'BASE PLANILHAS'!A10:E10</f>
        <v>MÓDULO 1 - COMPOSIÇÃO DA REMUNERAÇÃO</v>
      </c>
      <c r="B10" s="712"/>
      <c r="C10" s="712"/>
      <c r="D10" s="712"/>
      <c r="E10" s="713"/>
      <c r="F10" s="70"/>
    </row>
    <row r="11" spans="1:9" ht="13.5" thickBot="1" x14ac:dyDescent="0.25">
      <c r="A11" s="37"/>
      <c r="B11" s="38"/>
      <c r="C11" s="38"/>
      <c r="D11" s="38"/>
      <c r="E11" s="39"/>
      <c r="F11" s="1"/>
    </row>
    <row r="12" spans="1:9" ht="13.5" thickBot="1" x14ac:dyDescent="0.25">
      <c r="A12" s="214">
        <f>'BASE PLANILHAS'!A12</f>
        <v>1</v>
      </c>
      <c r="B12" s="696" t="str">
        <f>'BASE PLANILHAS'!B12:C12</f>
        <v>Composição da Remuneração</v>
      </c>
      <c r="C12" s="698"/>
      <c r="D12" s="542" t="str">
        <f>'BASE PLANILHAS'!D12</f>
        <v>Referência</v>
      </c>
      <c r="E12" s="542" t="str">
        <f>'BASE PLANILHAS'!E12</f>
        <v>Valor (R$)</v>
      </c>
      <c r="G12" s="1"/>
      <c r="I12" s="1"/>
    </row>
    <row r="13" spans="1:9" x14ac:dyDescent="0.2">
      <c r="A13" s="40" t="str">
        <f>'BASE PLANILHAS'!A13</f>
        <v>A</v>
      </c>
      <c r="B13" s="720" t="str">
        <f>'BASE PLANILHAS'!B13:C13</f>
        <v>Salário Base</v>
      </c>
      <c r="C13" s="721"/>
      <c r="D13" s="83">
        <v>1</v>
      </c>
      <c r="E13" s="41">
        <f>E6*D13</f>
        <v>1511.38</v>
      </c>
    </row>
    <row r="14" spans="1:9" x14ac:dyDescent="0.2">
      <c r="A14" s="34" t="str">
        <f>'BASE PLANILHAS'!A14</f>
        <v>B</v>
      </c>
      <c r="B14" s="699" t="str">
        <f>'BASE PLANILHAS'!B14:C14</f>
        <v xml:space="preserve">Adicional Periculosidade </v>
      </c>
      <c r="C14" s="700"/>
      <c r="D14" s="291">
        <v>0</v>
      </c>
      <c r="E14" s="216">
        <f t="shared" ref="E14:E19" si="0">D14*$E$13</f>
        <v>0</v>
      </c>
      <c r="G14" s="1"/>
    </row>
    <row r="15" spans="1:9" x14ac:dyDescent="0.2">
      <c r="A15" s="34" t="str">
        <f>'BASE PLANILHAS'!A15</f>
        <v>C</v>
      </c>
      <c r="B15" s="699" t="str">
        <f>'BASE PLANILHAS'!B15:C15</f>
        <v>Adicional Insalubridade</v>
      </c>
      <c r="C15" s="700"/>
      <c r="D15" s="296">
        <v>0</v>
      </c>
      <c r="E15" s="55">
        <f>D15*$D$13</f>
        <v>0</v>
      </c>
      <c r="G15" s="1"/>
    </row>
    <row r="16" spans="1:9" x14ac:dyDescent="0.2">
      <c r="A16" s="34" t="str">
        <f>'BASE PLANILHAS'!A16</f>
        <v>D</v>
      </c>
      <c r="B16" s="701" t="str">
        <f>'BASE PLANILHAS'!B16:C16</f>
        <v>Adicional Noturno</v>
      </c>
      <c r="C16" s="702"/>
      <c r="D16" s="42">
        <v>0</v>
      </c>
      <c r="E16" s="216">
        <f t="shared" si="0"/>
        <v>0</v>
      </c>
      <c r="G16" s="1"/>
    </row>
    <row r="17" spans="1:9" x14ac:dyDescent="0.2">
      <c r="A17" s="34" t="str">
        <f>'BASE PLANILHAS'!A17</f>
        <v>E</v>
      </c>
      <c r="B17" s="699" t="str">
        <f>'BASE PLANILHAS'!B17:C17</f>
        <v>Adicional de Hora Noturna Reduzida</v>
      </c>
      <c r="C17" s="700"/>
      <c r="D17" s="42">
        <v>0</v>
      </c>
      <c r="E17" s="216">
        <f t="shared" si="0"/>
        <v>0</v>
      </c>
    </row>
    <row r="18" spans="1:9" x14ac:dyDescent="0.2">
      <c r="A18" s="34" t="str">
        <f>'BASE PLANILHAS'!A18</f>
        <v>F</v>
      </c>
      <c r="B18" s="699" t="str">
        <f>'BASE PLANILHAS'!B18:C18</f>
        <v>Intervalo Intrajornada</v>
      </c>
      <c r="C18" s="700"/>
      <c r="D18" s="291">
        <v>0</v>
      </c>
      <c r="E18" s="216">
        <v>0</v>
      </c>
    </row>
    <row r="19" spans="1:9" x14ac:dyDescent="0.2">
      <c r="A19" s="64" t="str">
        <f>'BASE PLANILHAS'!A19</f>
        <v>G</v>
      </c>
      <c r="B19" s="701" t="str">
        <f>'BASE PLANILHAS'!B19:C19</f>
        <v>Feriado Nacional - Súmula 444/2012 - TST</v>
      </c>
      <c r="C19" s="702"/>
      <c r="D19" s="291">
        <v>0</v>
      </c>
      <c r="E19" s="216">
        <f t="shared" si="0"/>
        <v>0</v>
      </c>
    </row>
    <row r="20" spans="1:9" ht="13.5" thickBot="1" x14ac:dyDescent="0.25">
      <c r="A20" s="36" t="str">
        <f>'BASE PLANILHAS'!A20</f>
        <v>H</v>
      </c>
      <c r="B20" s="716" t="str">
        <f>'BASE PLANILHAS'!B20:C20</f>
        <v>Adicional de Acúmulo de função</v>
      </c>
      <c r="C20" s="717"/>
      <c r="D20" s="42">
        <v>0</v>
      </c>
      <c r="E20" s="215">
        <f>D20*$E$13</f>
        <v>0</v>
      </c>
    </row>
    <row r="21" spans="1:9" ht="13.5" thickBot="1" x14ac:dyDescent="0.25">
      <c r="A21" s="696" t="str">
        <f>'BASE PLANILHAS'!A21:D21</f>
        <v>Total do Módulo 1</v>
      </c>
      <c r="B21" s="697"/>
      <c r="C21" s="697"/>
      <c r="D21" s="698"/>
      <c r="E21" s="51">
        <f>SUM(E13:E20)</f>
        <v>1511.38</v>
      </c>
    </row>
    <row r="22" spans="1:9" x14ac:dyDescent="0.2">
      <c r="A22" s="546"/>
      <c r="B22" s="547"/>
      <c r="C22" s="547"/>
      <c r="D22" s="547"/>
      <c r="E22" s="44"/>
      <c r="F22" s="1"/>
    </row>
    <row r="23" spans="1:9" x14ac:dyDescent="0.2">
      <c r="A23" s="711" t="str">
        <f>'BASE PLANILHAS'!A23:E23</f>
        <v>MÓDULO 2 – ENCARGOS E BENEFÍCIOS MENSAIS E DIÁRIOS</v>
      </c>
      <c r="B23" s="712"/>
      <c r="C23" s="712"/>
      <c r="D23" s="712"/>
      <c r="E23" s="713"/>
      <c r="F23" s="1"/>
    </row>
    <row r="24" spans="1:9" ht="13.5" thickBot="1" x14ac:dyDescent="0.25">
      <c r="A24" s="543"/>
      <c r="B24" s="544"/>
      <c r="C24" s="544"/>
      <c r="D24" s="544"/>
      <c r="E24" s="545"/>
      <c r="F24" s="1"/>
    </row>
    <row r="25" spans="1:9" ht="13.5" thickBot="1" x14ac:dyDescent="0.25">
      <c r="A25" s="214" t="str">
        <f>'BASE PLANILHAS'!A25</f>
        <v>2.1</v>
      </c>
      <c r="B25" s="696" t="str">
        <f>'BASE PLANILHAS'!B25:C25</f>
        <v>Submódulo 2.1 - Encargos Previdenciários, FGTS e Outras Contribuições</v>
      </c>
      <c r="C25" s="698"/>
      <c r="D25" s="214" t="str">
        <f>'BASE PLANILHAS'!D25</f>
        <v>Referência</v>
      </c>
      <c r="E25" s="214" t="str">
        <f>'BASE PLANILHAS'!E25</f>
        <v>Valor (R$)</v>
      </c>
    </row>
    <row r="26" spans="1:9" x14ac:dyDescent="0.2">
      <c r="A26" s="40" t="str">
        <f>'BASE PLANILHAS'!A26</f>
        <v>A</v>
      </c>
      <c r="B26" s="708" t="str">
        <f>'BASE PLANILHAS'!B26:C26</f>
        <v>INSS</v>
      </c>
      <c r="C26" s="710"/>
      <c r="D26" s="73">
        <f>'BASE PLANILHAS'!D26</f>
        <v>0.2</v>
      </c>
      <c r="E26" s="74">
        <f>$E$21*D26</f>
        <v>302.27600000000001</v>
      </c>
    </row>
    <row r="27" spans="1:9" x14ac:dyDescent="0.2">
      <c r="A27" s="34" t="str">
        <f>'BASE PLANILHAS'!A27</f>
        <v>B</v>
      </c>
      <c r="B27" s="701" t="str">
        <f>'BASE PLANILHAS'!B27:C27</f>
        <v>SESI OU SENAC</v>
      </c>
      <c r="C27" s="702"/>
      <c r="D27" s="18">
        <f>'BASE PLANILHAS'!D27</f>
        <v>1.4999999999999999E-2</v>
      </c>
      <c r="E27" s="23">
        <f>$E$21*D27</f>
        <v>22.6707</v>
      </c>
    </row>
    <row r="28" spans="1:9" x14ac:dyDescent="0.2">
      <c r="A28" s="34" t="str">
        <f>'BASE PLANILHAS'!A28</f>
        <v>C</v>
      </c>
      <c r="B28" s="748" t="str">
        <f>'BASE PLANILHAS'!B28:C28</f>
        <v>SENAI OU SENAC</v>
      </c>
      <c r="C28" s="749"/>
      <c r="D28" s="18">
        <f>'BASE PLANILHAS'!D28</f>
        <v>0.01</v>
      </c>
      <c r="E28" s="23">
        <f>$E$21*D28</f>
        <v>15.113800000000001</v>
      </c>
    </row>
    <row r="29" spans="1:9" x14ac:dyDescent="0.2">
      <c r="A29" s="34" t="str">
        <f>'BASE PLANILHAS'!A29</f>
        <v>D</v>
      </c>
      <c r="B29" s="699" t="str">
        <f>'BASE PLANILHAS'!B29:C29</f>
        <v>INCRA</v>
      </c>
      <c r="C29" s="700"/>
      <c r="D29" s="18">
        <f>'BASE PLANILHAS'!D29</f>
        <v>2E-3</v>
      </c>
      <c r="E29" s="23">
        <f t="shared" ref="E29:E32" si="1">$E$21*D29</f>
        <v>3.0227600000000003</v>
      </c>
    </row>
    <row r="30" spans="1:9" x14ac:dyDescent="0.2">
      <c r="A30" s="34" t="str">
        <f>'BASE PLANILHAS'!A30</f>
        <v>E</v>
      </c>
      <c r="B30" s="699" t="str">
        <f>'BASE PLANILHAS'!B30:C30</f>
        <v>Salário Educação</v>
      </c>
      <c r="C30" s="700"/>
      <c r="D30" s="18">
        <f>'BASE PLANILHAS'!D30</f>
        <v>2.5000000000000001E-2</v>
      </c>
      <c r="E30" s="23">
        <f t="shared" si="1"/>
        <v>37.784500000000001</v>
      </c>
    </row>
    <row r="31" spans="1:9" x14ac:dyDescent="0.2">
      <c r="A31" s="34" t="str">
        <f>'BASE PLANILHAS'!A31</f>
        <v>F</v>
      </c>
      <c r="B31" s="699" t="str">
        <f>'BASE PLANILHAS'!B31:C31</f>
        <v>FGTS</v>
      </c>
      <c r="C31" s="700"/>
      <c r="D31" s="18">
        <f>'BASE PLANILHAS'!D31</f>
        <v>0.08</v>
      </c>
      <c r="E31" s="23">
        <f t="shared" si="1"/>
        <v>120.91040000000001</v>
      </c>
    </row>
    <row r="32" spans="1:9" x14ac:dyDescent="0.2">
      <c r="A32" s="34" t="str">
        <f>'BASE PLANILHAS'!A32</f>
        <v>G</v>
      </c>
      <c r="B32" s="699" t="str">
        <f>'BASE PLANILHAS'!B32:C32</f>
        <v>RAT</v>
      </c>
      <c r="C32" s="700"/>
      <c r="D32" s="18">
        <f>'BASE PLANILHAS'!D32</f>
        <v>0.03</v>
      </c>
      <c r="E32" s="23">
        <f t="shared" si="1"/>
        <v>45.3414</v>
      </c>
      <c r="I32" s="1"/>
    </row>
    <row r="33" spans="1:14" ht="13.5" thickBot="1" x14ac:dyDescent="0.25">
      <c r="A33" s="34" t="str">
        <f>'BASE PLANILHAS'!A33</f>
        <v>H</v>
      </c>
      <c r="B33" s="701" t="str">
        <f>'BASE PLANILHAS'!B33:C33</f>
        <v>SEBRAE</v>
      </c>
      <c r="C33" s="702"/>
      <c r="D33" s="18">
        <f>'BASE PLANILHAS'!D33</f>
        <v>6.0000000000000001E-3</v>
      </c>
      <c r="E33" s="23">
        <f>$E$21*D33</f>
        <v>9.0682800000000015</v>
      </c>
    </row>
    <row r="34" spans="1:14" ht="13.5" thickBot="1" x14ac:dyDescent="0.25">
      <c r="A34" s="696" t="str">
        <f>'BASE PLANILHAS'!A34:C34</f>
        <v>Total do Submódulo 2.1</v>
      </c>
      <c r="B34" s="697"/>
      <c r="C34" s="698"/>
      <c r="D34" s="50">
        <f>'BASE PLANILHAS'!D34</f>
        <v>0.3680000000000001</v>
      </c>
      <c r="E34" s="51">
        <f>SUM(E26:E33)</f>
        <v>556.18784000000005</v>
      </c>
      <c r="F34" s="1"/>
      <c r="G34" s="66"/>
    </row>
    <row r="35" spans="1:14" ht="13.5" thickBot="1" x14ac:dyDescent="0.25">
      <c r="A35" s="540"/>
      <c r="B35" s="541"/>
      <c r="C35" s="541"/>
      <c r="D35" s="236"/>
      <c r="E35" s="45"/>
      <c r="F35" s="1"/>
      <c r="G35" s="66"/>
    </row>
    <row r="36" spans="1:14" ht="13.5" thickBot="1" x14ac:dyDescent="0.25">
      <c r="A36" s="214" t="str">
        <f>'BASE PLANILHAS'!A36</f>
        <v>2.2</v>
      </c>
      <c r="B36" s="696" t="str">
        <f>'BASE PLANILHAS'!B36:C36</f>
        <v>Submódulo 2.2 - 13º Salário, Férias e Adicional de Férias</v>
      </c>
      <c r="C36" s="698"/>
      <c r="D36" s="214" t="str">
        <f>'BASE PLANILHAS'!D36</f>
        <v>Referência</v>
      </c>
      <c r="E36" s="542" t="str">
        <f>'BASE PLANILHAS'!E36</f>
        <v>Valor (R$)</v>
      </c>
    </row>
    <row r="37" spans="1:14" x14ac:dyDescent="0.2">
      <c r="A37" s="32" t="str">
        <f>'BASE PLANILHAS'!A37</f>
        <v>A</v>
      </c>
      <c r="B37" s="701" t="str">
        <f>'BASE PLANILHAS'!B37:C37</f>
        <v>13º salário (titular)</v>
      </c>
      <c r="C37" s="702"/>
      <c r="D37" s="65">
        <f>'BASE PLANILHAS'!D37</f>
        <v>8.3333333333333329E-2</v>
      </c>
      <c r="E37" s="41">
        <f>$E$21*D37</f>
        <v>125.94833333333334</v>
      </c>
      <c r="F37" s="1"/>
    </row>
    <row r="38" spans="1:14" ht="13.5" thickBot="1" x14ac:dyDescent="0.25">
      <c r="A38" s="36" t="str">
        <f>'BASE PLANILHAS'!A38</f>
        <v>B</v>
      </c>
      <c r="B38" s="716" t="str">
        <f>'BASE PLANILHAS'!B38:C38</f>
        <v>Férias e Adicional de Férias (titular)</v>
      </c>
      <c r="C38" s="717"/>
      <c r="D38" s="71">
        <f>'BASE PLANILHAS'!D38</f>
        <v>0.1111111111111111</v>
      </c>
      <c r="E38" s="72">
        <f>D38*$E$21</f>
        <v>167.93111111111111</v>
      </c>
      <c r="F38" s="1"/>
      <c r="H38" s="1"/>
    </row>
    <row r="39" spans="1:14" ht="13.5" thickBot="1" x14ac:dyDescent="0.25">
      <c r="A39" s="67"/>
      <c r="B39" s="696" t="str">
        <f>'BASE PLANILHAS'!B39:C39</f>
        <v>Subtotal</v>
      </c>
      <c r="C39" s="698"/>
      <c r="D39" s="16">
        <f>'BASE PLANILHAS'!D39</f>
        <v>0.19444444444444442</v>
      </c>
      <c r="E39" s="45">
        <f>D39*$E$21</f>
        <v>293.8794444444444</v>
      </c>
      <c r="F39" s="1"/>
      <c r="H39" s="1"/>
    </row>
    <row r="40" spans="1:14" ht="13.5" thickBot="1" x14ac:dyDescent="0.25">
      <c r="A40" s="214" t="str">
        <f>'BASE PLANILHAS'!A40</f>
        <v>C</v>
      </c>
      <c r="B40" s="750" t="str">
        <f>'BASE PLANILHAS'!B40:C40</f>
        <v>Incidência do Submódulo 2.1 sobre 13º Salário, Férias e Adicional de Férias</v>
      </c>
      <c r="C40" s="751"/>
      <c r="D40" s="46">
        <f>'BASE PLANILHAS'!D40</f>
        <v>7.1555555555555567E-2</v>
      </c>
      <c r="E40" s="47">
        <f>D40*$E$21</f>
        <v>108.14763555555558</v>
      </c>
      <c r="F40" s="29"/>
      <c r="H40" s="1"/>
    </row>
    <row r="41" spans="1:14" ht="13.5" thickBot="1" x14ac:dyDescent="0.25">
      <c r="A41" s="696" t="str">
        <f>'BASE PLANILHAS'!A41:C41</f>
        <v>Total do Submódulo 2.2</v>
      </c>
      <c r="B41" s="697"/>
      <c r="C41" s="698"/>
      <c r="D41" s="48">
        <f>'BASE PLANILHAS'!D41</f>
        <v>0.26600000000000001</v>
      </c>
      <c r="E41" s="49">
        <f>SUM(E39:E40)</f>
        <v>402.02707999999996</v>
      </c>
      <c r="F41" s="29"/>
    </row>
    <row r="42" spans="1:14" ht="13.5" thickBot="1" x14ac:dyDescent="0.25">
      <c r="A42" s="237"/>
      <c r="B42" s="238"/>
      <c r="C42" s="238"/>
      <c r="D42" s="238"/>
      <c r="E42" s="239"/>
      <c r="F42" s="1"/>
    </row>
    <row r="43" spans="1:14" ht="13.5" thickBot="1" x14ac:dyDescent="0.25">
      <c r="A43" s="52" t="str">
        <f>'BASE PLANILHAS'!A43</f>
        <v>2.3</v>
      </c>
      <c r="B43" s="696" t="str">
        <f>'BASE PLANILHAS'!B43:C43</f>
        <v>Submódulo 2.3 - Benefícios Mensais e Diários</v>
      </c>
      <c r="C43" s="698"/>
      <c r="D43" s="542" t="str">
        <f>'BASE PLANILHAS'!D43</f>
        <v>Referência</v>
      </c>
      <c r="E43" s="542" t="str">
        <f>'BASE PLANILHAS'!E43</f>
        <v>Valor (R$)</v>
      </c>
    </row>
    <row r="44" spans="1:14" x14ac:dyDescent="0.2">
      <c r="A44" s="32" t="str">
        <f>'BASE PLANILHAS'!A44</f>
        <v>A</v>
      </c>
      <c r="B44" s="708" t="str">
        <f>'BASE PLANILHAS'!B44:C44</f>
        <v>Vale - Transporte (Descontada parcela do empregado)</v>
      </c>
      <c r="C44" s="710"/>
      <c r="D44" s="292">
        <f>VT!D8</f>
        <v>4.05</v>
      </c>
      <c r="E44" s="78">
        <f>(2*$D$44*20*$D$13)-(IF($E$13*6%&lt;=(2*$D$44*20*$D$13),$E$13*6%,(2*$D$44*20*$D$13)))</f>
        <v>71.3172</v>
      </c>
      <c r="F44" s="19"/>
      <c r="N44" s="4"/>
    </row>
    <row r="45" spans="1:14" x14ac:dyDescent="0.2">
      <c r="A45" s="34" t="str">
        <f>'BASE PLANILHAS'!A45</f>
        <v>B</v>
      </c>
      <c r="B45" s="701" t="str">
        <f>'BASE PLANILHAS'!B45:C45</f>
        <v>Vale - Alimentação (Descontada parcela do empregado)</v>
      </c>
      <c r="C45" s="702"/>
      <c r="D45" s="293">
        <f>CCT!I9</f>
        <v>19.899999999999999</v>
      </c>
      <c r="E45" s="78">
        <f>(D45*20-1)*D13</f>
        <v>397</v>
      </c>
      <c r="F45" s="19"/>
    </row>
    <row r="46" spans="1:14" x14ac:dyDescent="0.2">
      <c r="A46" s="34" t="str">
        <f>'BASE PLANILHAS'!A46</f>
        <v>C</v>
      </c>
      <c r="B46" s="699" t="str">
        <f>'BASE PLANILHAS'!B46:C46</f>
        <v>Cesta Básica</v>
      </c>
      <c r="C46" s="700"/>
      <c r="D46" s="293">
        <f>CCT!J9</f>
        <v>0</v>
      </c>
      <c r="E46" s="78">
        <f>$D46*$D$13</f>
        <v>0</v>
      </c>
      <c r="F46" s="19"/>
    </row>
    <row r="47" spans="1:14" x14ac:dyDescent="0.2">
      <c r="A47" s="34" t="str">
        <f>'BASE PLANILHAS'!A47</f>
        <v>D</v>
      </c>
      <c r="B47" s="701" t="str">
        <f>'BASE PLANILHAS'!B47:C47</f>
        <v>PAF</v>
      </c>
      <c r="C47" s="702"/>
      <c r="D47" s="293">
        <f>CCT!K9</f>
        <v>36.92</v>
      </c>
      <c r="E47" s="78">
        <f t="shared" ref="E47:E51" si="2">$D47*$D$13</f>
        <v>36.92</v>
      </c>
      <c r="F47" s="19"/>
    </row>
    <row r="48" spans="1:14" x14ac:dyDescent="0.2">
      <c r="A48" s="34" t="str">
        <f>'BASE PLANILHAS'!A48</f>
        <v>E</v>
      </c>
      <c r="B48" s="699" t="str">
        <f>'BASE PLANILHAS'!B48:C48</f>
        <v>PQM</v>
      </c>
      <c r="C48" s="700"/>
      <c r="D48" s="367">
        <f>CCT!L9</f>
        <v>0</v>
      </c>
      <c r="E48" s="78">
        <f t="shared" si="2"/>
        <v>0</v>
      </c>
      <c r="F48" s="19"/>
    </row>
    <row r="49" spans="1:8" x14ac:dyDescent="0.2">
      <c r="A49" s="34" t="str">
        <f>'BASE PLANILHAS'!A49</f>
        <v>F</v>
      </c>
      <c r="B49" s="701" t="str">
        <f>'BASE PLANILHAS'!B49:C49</f>
        <v>PAT</v>
      </c>
      <c r="C49" s="702"/>
      <c r="D49" s="367">
        <f>CCT!M9</f>
        <v>0</v>
      </c>
      <c r="E49" s="78">
        <f t="shared" si="2"/>
        <v>0</v>
      </c>
      <c r="F49" s="19"/>
    </row>
    <row r="50" spans="1:8" x14ac:dyDescent="0.2">
      <c r="A50" s="34" t="str">
        <f>'BASE PLANILHAS'!A50</f>
        <v>G</v>
      </c>
      <c r="B50" s="699" t="str">
        <f>'BASE PLANILHAS'!B50:C50</f>
        <v>Seguro de Vida</v>
      </c>
      <c r="C50" s="700"/>
      <c r="D50" s="368">
        <f>CCT!N9</f>
        <v>4.72</v>
      </c>
      <c r="E50" s="78">
        <f t="shared" si="2"/>
        <v>4.72</v>
      </c>
      <c r="F50" s="19"/>
    </row>
    <row r="51" spans="1:8" ht="13.5" thickBot="1" x14ac:dyDescent="0.25">
      <c r="A51" s="36" t="str">
        <f>'BASE PLANILHAS'!A51</f>
        <v>H</v>
      </c>
      <c r="B51" s="703" t="str">
        <f>'BASE PLANILHAS'!B51:C51</f>
        <v>Despesas de Viagem</v>
      </c>
      <c r="C51" s="704"/>
      <c r="D51" s="369">
        <f>CCT!O9</f>
        <v>0</v>
      </c>
      <c r="E51" s="78">
        <f t="shared" si="2"/>
        <v>0</v>
      </c>
      <c r="F51" s="1"/>
    </row>
    <row r="52" spans="1:8" ht="13.5" thickBot="1" x14ac:dyDescent="0.25">
      <c r="A52" s="705" t="str">
        <f>'BASE PLANILHAS'!A52:D52</f>
        <v>Total do Submódulo 2.3</v>
      </c>
      <c r="B52" s="706"/>
      <c r="C52" s="706"/>
      <c r="D52" s="707"/>
      <c r="E52" s="51">
        <f>SUM(E44:E51)</f>
        <v>509.95720000000006</v>
      </c>
      <c r="F52" s="29"/>
    </row>
    <row r="53" spans="1:8" ht="13.5" thickBot="1" x14ac:dyDescent="0.25">
      <c r="A53" s="237"/>
      <c r="B53" s="238"/>
      <c r="C53" s="240"/>
      <c r="D53" s="238"/>
      <c r="E53" s="239"/>
      <c r="F53" s="1"/>
    </row>
    <row r="54" spans="1:8" ht="13.5" thickBot="1" x14ac:dyDescent="0.25">
      <c r="A54" s="214" t="str">
        <f>'BASE PLANILHAS'!A54</f>
        <v>2.4</v>
      </c>
      <c r="B54" s="696" t="str">
        <f>'BASE PLANILHAS'!B54:D54</f>
        <v>Quadro Resumo do Módulo 2 - Encargos e Benefícios Mensais e Diários</v>
      </c>
      <c r="C54" s="697"/>
      <c r="D54" s="698"/>
      <c r="E54" s="214" t="str">
        <f>'BASE PLANILHAS'!E54</f>
        <v>Valor (R$)</v>
      </c>
    </row>
    <row r="55" spans="1:8" x14ac:dyDescent="0.2">
      <c r="A55" s="40" t="str">
        <f>'BASE PLANILHAS'!A55</f>
        <v>2.1</v>
      </c>
      <c r="B55" s="708" t="str">
        <f>'BASE PLANILHAS'!B55:D55</f>
        <v>Encargos Previdenciários, FGTS e Outras Contribuições</v>
      </c>
      <c r="C55" s="709"/>
      <c r="D55" s="710"/>
      <c r="E55" s="41">
        <f>E41</f>
        <v>402.02707999999996</v>
      </c>
      <c r="F55" s="1"/>
      <c r="H55" s="66"/>
    </row>
    <row r="56" spans="1:8" x14ac:dyDescent="0.2">
      <c r="A56" s="34" t="str">
        <f>'BASE PLANILHAS'!A56</f>
        <v>2.2</v>
      </c>
      <c r="B56" s="701" t="str">
        <f>'BASE PLANILHAS'!B56:D56</f>
        <v>13º Salário, Férias e Adicional de Férias</v>
      </c>
      <c r="C56" s="733"/>
      <c r="D56" s="702"/>
      <c r="E56" s="23">
        <f>E34</f>
        <v>556.18784000000005</v>
      </c>
      <c r="F56" s="1"/>
    </row>
    <row r="57" spans="1:8" ht="13.5" thickBot="1" x14ac:dyDescent="0.25">
      <c r="A57" s="36" t="str">
        <f>'BASE PLANILHAS'!A57</f>
        <v>2.3</v>
      </c>
      <c r="B57" s="699" t="str">
        <f>'BASE PLANILHAS'!B57:D57</f>
        <v>Benefícios Mensais e Diários</v>
      </c>
      <c r="C57" s="734"/>
      <c r="D57" s="749"/>
      <c r="E57" s="24">
        <f>E52</f>
        <v>509.95720000000006</v>
      </c>
      <c r="F57" s="1"/>
    </row>
    <row r="58" spans="1:8" ht="13.5" thickBot="1" x14ac:dyDescent="0.25">
      <c r="A58" s="696" t="str">
        <f>'BASE PLANILHAS'!A58:D58</f>
        <v>Total do Módulo 2</v>
      </c>
      <c r="B58" s="697"/>
      <c r="C58" s="697"/>
      <c r="D58" s="698"/>
      <c r="E58" s="49">
        <f>SUM(E55:E57)</f>
        <v>1468.1721200000002</v>
      </c>
      <c r="F58" s="1"/>
    </row>
    <row r="59" spans="1:8" x14ac:dyDescent="0.2">
      <c r="A59" s="241"/>
      <c r="B59" s="240"/>
      <c r="C59" s="240"/>
      <c r="D59" s="240"/>
      <c r="E59" s="242"/>
      <c r="F59" s="1"/>
    </row>
    <row r="60" spans="1:8" x14ac:dyDescent="0.2">
      <c r="A60" s="711" t="str">
        <f>'BASE PLANILHAS'!A60:E60</f>
        <v>MÓDULO 3 – PROVISÃO PARA RESCISÃO</v>
      </c>
      <c r="B60" s="712"/>
      <c r="C60" s="712"/>
      <c r="D60" s="712"/>
      <c r="E60" s="713"/>
      <c r="F60" s="1"/>
    </row>
    <row r="61" spans="1:8" ht="13.5" thickBot="1" x14ac:dyDescent="0.25">
      <c r="A61" s="54"/>
      <c r="B61" s="54"/>
      <c r="C61" s="54"/>
      <c r="D61" s="54"/>
      <c r="E61" s="54"/>
      <c r="F61" s="22"/>
      <c r="G61" s="1"/>
    </row>
    <row r="62" spans="1:8" ht="13.5" thickBot="1" x14ac:dyDescent="0.25">
      <c r="A62" s="214">
        <f>'BASE PLANILHAS'!A62</f>
        <v>3</v>
      </c>
      <c r="B62" s="697" t="str">
        <f>'BASE PLANILHAS'!B62:C62</f>
        <v>Provisão para Rescisão</v>
      </c>
      <c r="C62" s="698"/>
      <c r="D62" s="214" t="str">
        <f>'BASE PLANILHAS'!D62</f>
        <v>Referência</v>
      </c>
      <c r="E62" s="542" t="str">
        <f>'BASE PLANILHAS'!E62</f>
        <v>Valor (R$)</v>
      </c>
      <c r="F62" s="19"/>
    </row>
    <row r="63" spans="1:8" x14ac:dyDescent="0.2">
      <c r="A63" s="79" t="str">
        <f>'BASE PLANILHAS'!A63</f>
        <v>A</v>
      </c>
      <c r="B63" s="718" t="str">
        <f>'BASE PLANILHAS'!B63:C63</f>
        <v>Aviso Prévio Indenizado (API) e Reflexo do Aviso Prévio Indenizado</v>
      </c>
      <c r="C63" s="719"/>
      <c r="D63" s="80">
        <f>'BASE PLANILHAS'!D63</f>
        <v>5.0183256172839511E-3</v>
      </c>
      <c r="E63" s="41">
        <f>$E$21*D63</f>
        <v>7.584596971450619</v>
      </c>
      <c r="F63" s="149"/>
    </row>
    <row r="64" spans="1:8" x14ac:dyDescent="0.2">
      <c r="A64" s="205" t="str">
        <f>'BASE PLANILHAS'!A64</f>
        <v>B</v>
      </c>
      <c r="B64" s="718" t="str">
        <f>'BASE PLANILHAS'!B64:C64</f>
        <v>Incidência do FGTS sobre API e Reflexo do API</v>
      </c>
      <c r="C64" s="719"/>
      <c r="D64" s="80">
        <f>'BASE PLANILHAS'!D64</f>
        <v>4.0146604938271608E-4</v>
      </c>
      <c r="E64" s="41">
        <f>$E$21*D64</f>
        <v>0.60676775771604952</v>
      </c>
      <c r="F64" s="19"/>
    </row>
    <row r="65" spans="1:10" x14ac:dyDescent="0.2">
      <c r="A65" s="205" t="str">
        <f>'BASE PLANILHAS'!A65</f>
        <v>C</v>
      </c>
      <c r="B65" s="718" t="str">
        <f>'BASE PLANILHAS'!B65:C65</f>
        <v>Multa do FGTS e Contribuição Social sobre o Aviso Prévio Indenizado</v>
      </c>
      <c r="C65" s="719"/>
      <c r="D65" s="18">
        <f>'BASE PLANILHAS'!D65</f>
        <v>2.0073302469135804E-4</v>
      </c>
      <c r="E65" s="41">
        <f t="shared" ref="E65:E69" si="3">$E$21*D65</f>
        <v>0.30338387885802476</v>
      </c>
      <c r="F65" s="19"/>
    </row>
    <row r="66" spans="1:10" x14ac:dyDescent="0.2">
      <c r="A66" s="205" t="str">
        <f>'BASE PLANILHAS'!A66</f>
        <v>D</v>
      </c>
      <c r="B66" s="718" t="str">
        <f>'BASE PLANILHAS'!B66:C66</f>
        <v>Aviso Prévio Trabalhado - APT</v>
      </c>
      <c r="C66" s="719"/>
      <c r="D66" s="18">
        <f>'BASE PLANILHAS'!D66</f>
        <v>3.5000000000000005E-3</v>
      </c>
      <c r="E66" s="41">
        <f t="shared" si="3"/>
        <v>5.2898300000000011</v>
      </c>
      <c r="F66" s="19"/>
    </row>
    <row r="67" spans="1:10" x14ac:dyDescent="0.2">
      <c r="A67" s="205" t="str">
        <f>'BASE PLANILHAS'!A67</f>
        <v>E</v>
      </c>
      <c r="B67" s="718" t="str">
        <f>'BASE PLANILHAS'!B67:C67</f>
        <v>Incidência dos encargos do submódulo 2.1 sobre Aviso Prévio Trabalhado</v>
      </c>
      <c r="C67" s="719"/>
      <c r="D67" s="80">
        <f>'BASE PLANILHAS'!D67</f>
        <v>1.2880000000000005E-3</v>
      </c>
      <c r="E67" s="41">
        <f>$E$21*D67</f>
        <v>1.946657440000001</v>
      </c>
      <c r="F67" s="61"/>
    </row>
    <row r="68" spans="1:10" x14ac:dyDescent="0.2">
      <c r="A68" s="205" t="str">
        <f>'BASE PLANILHAS'!A68</f>
        <v>F</v>
      </c>
      <c r="B68" s="718" t="str">
        <f>'BASE PLANILHAS'!B68:C68</f>
        <v>Multa do FGTS e Contribuição Social - Rescisão sem Justa Causa</v>
      </c>
      <c r="C68" s="719"/>
      <c r="D68" s="80">
        <f>'BASE PLANILHAS'!D68</f>
        <v>4.2999999999999997E-2</v>
      </c>
      <c r="E68" s="41">
        <f t="shared" si="3"/>
        <v>64.989339999999999</v>
      </c>
      <c r="F68" s="19"/>
    </row>
    <row r="69" spans="1:10" ht="13.5" thickBot="1" x14ac:dyDescent="0.25">
      <c r="A69" s="243" t="str">
        <f>'BASE PLANILHAS'!A69</f>
        <v>G</v>
      </c>
      <c r="B69" s="701" t="str">
        <f>'BASE PLANILHAS'!B69:C69</f>
        <v>Indenização Adicional (Art. 9º da Lei nº 7.238/84)</v>
      </c>
      <c r="C69" s="702"/>
      <c r="D69" s="81">
        <f>'BASE PLANILHAS'!D69</f>
        <v>1.6666666666666668E-3</v>
      </c>
      <c r="E69" s="55">
        <f t="shared" si="3"/>
        <v>2.518966666666667</v>
      </c>
      <c r="F69" s="19"/>
    </row>
    <row r="70" spans="1:10" ht="13.5" thickBot="1" x14ac:dyDescent="0.25">
      <c r="A70" s="696" t="str">
        <f>'BASE PLANILHAS'!A70:C70</f>
        <v>Total do Módulo 3</v>
      </c>
      <c r="B70" s="697"/>
      <c r="C70" s="698"/>
      <c r="D70" s="244">
        <f>'BASE PLANILHAS'!D70</f>
        <v>5.5075191358024689E-2</v>
      </c>
      <c r="E70" s="51">
        <f>SUM(E63:E69)</f>
        <v>83.239542714691368</v>
      </c>
      <c r="F70" s="29"/>
    </row>
    <row r="71" spans="1:10" x14ac:dyDescent="0.2">
      <c r="A71" s="245"/>
      <c r="B71" s="246"/>
      <c r="C71" s="246"/>
      <c r="D71" s="246"/>
      <c r="E71" s="247"/>
      <c r="F71" s="1"/>
    </row>
    <row r="72" spans="1:10" x14ac:dyDescent="0.2">
      <c r="A72" s="711" t="str">
        <f>'BASE PLANILHAS'!A72:E72</f>
        <v>MÓDULO 4 – CUSTO DE REPOSIÇÃO DO PROFISSIONAL AUSENTE</v>
      </c>
      <c r="B72" s="712"/>
      <c r="C72" s="712"/>
      <c r="D72" s="712"/>
      <c r="E72" s="713"/>
      <c r="F72" s="1"/>
      <c r="H72" s="1"/>
    </row>
    <row r="73" spans="1:10" ht="13.5" thickBot="1" x14ac:dyDescent="0.25">
      <c r="A73" s="54"/>
      <c r="B73" s="54"/>
      <c r="C73" s="54"/>
      <c r="D73" s="38"/>
      <c r="E73" s="54"/>
      <c r="F73" s="22"/>
    </row>
    <row r="74" spans="1:10" ht="13.5" thickBot="1" x14ac:dyDescent="0.25">
      <c r="A74" s="214" t="str">
        <f>'BASE PLANILHAS'!A74</f>
        <v>4.1</v>
      </c>
      <c r="B74" s="696" t="str">
        <f>'BASE PLANILHAS'!B74:C74</f>
        <v>Submódulo 4.1 - Ausências Legais</v>
      </c>
      <c r="C74" s="698"/>
      <c r="D74" s="542" t="str">
        <f>'BASE PLANILHAS'!D74</f>
        <v>Referência</v>
      </c>
      <c r="E74" s="542" t="str">
        <f>'BASE PLANILHAS'!E74</f>
        <v>Valor (R$)</v>
      </c>
      <c r="J74" s="63"/>
    </row>
    <row r="75" spans="1:10" x14ac:dyDescent="0.2">
      <c r="A75" s="34" t="str">
        <f>'BASE PLANILHAS'!A75</f>
        <v>A</v>
      </c>
      <c r="B75" s="708" t="str">
        <f>'BASE PLANILHAS'!B75:C75</f>
        <v>Ausência por Doença</v>
      </c>
      <c r="C75" s="710"/>
      <c r="D75" s="248">
        <f>'BASE PLANILHAS'!D75</f>
        <v>1.3888888888888888E-2</v>
      </c>
      <c r="E75" s="23">
        <f t="shared" ref="E75:E80" si="4">$E$21*D75</f>
        <v>20.991388888888888</v>
      </c>
      <c r="F75" s="62"/>
    </row>
    <row r="76" spans="1:10" x14ac:dyDescent="0.2">
      <c r="A76" s="34" t="str">
        <f>'BASE PLANILHAS'!A76</f>
        <v>B</v>
      </c>
      <c r="B76" s="699" t="str">
        <f>'BASE PLANILHAS'!B76:C76</f>
        <v>Ausências Legais</v>
      </c>
      <c r="C76" s="700"/>
      <c r="D76" s="248">
        <f>'BASE PLANILHAS'!D76</f>
        <v>8.2222222222222228E-3</v>
      </c>
      <c r="E76" s="23">
        <f t="shared" si="4"/>
        <v>12.426902222222225</v>
      </c>
      <c r="F76" s="62"/>
    </row>
    <row r="77" spans="1:10" x14ac:dyDescent="0.2">
      <c r="A77" s="34" t="str">
        <f>'BASE PLANILHAS'!A77</f>
        <v>C</v>
      </c>
      <c r="B77" s="699" t="str">
        <f>'BASE PLANILHAS'!B77:C77</f>
        <v>Licença Paternidade</v>
      </c>
      <c r="C77" s="700"/>
      <c r="D77" s="82">
        <f>'BASE PLANILHAS'!D77</f>
        <v>2.0833333333333332E-4</v>
      </c>
      <c r="E77" s="23">
        <f t="shared" si="4"/>
        <v>0.31487083333333332</v>
      </c>
      <c r="F77" s="62"/>
    </row>
    <row r="78" spans="1:10" x14ac:dyDescent="0.2">
      <c r="A78" s="34" t="str">
        <f>'BASE PLANILHAS'!A78</f>
        <v>D</v>
      </c>
      <c r="B78" s="699" t="str">
        <f>'BASE PLANILHAS'!B78:C78</f>
        <v>Ausência por Acidente de Trabalho</v>
      </c>
      <c r="C78" s="700"/>
      <c r="D78" s="248">
        <f>'BASE PLANILHAS'!D78</f>
        <v>3.3333333333333335E-3</v>
      </c>
      <c r="E78" s="23">
        <f t="shared" si="4"/>
        <v>5.037933333333334</v>
      </c>
      <c r="F78" s="62"/>
    </row>
    <row r="79" spans="1:10" x14ac:dyDescent="0.2">
      <c r="A79" s="64" t="str">
        <f>'BASE PLANILHAS'!A79</f>
        <v>E</v>
      </c>
      <c r="B79" s="699" t="str">
        <f>'BASE PLANILHAS'!B79:C79</f>
        <v>Férias, Adicional de Férias e 13º  com empregada em gozo de Licença Maternidade</v>
      </c>
      <c r="C79" s="700"/>
      <c r="D79" s="249">
        <f>'BASE PLANILHAS'!D79</f>
        <v>1.2962962962962963E-3</v>
      </c>
      <c r="E79" s="23">
        <f t="shared" si="4"/>
        <v>1.9591962962962963</v>
      </c>
      <c r="F79" s="19"/>
    </row>
    <row r="80" spans="1:10" ht="13.5" thickBot="1" x14ac:dyDescent="0.25">
      <c r="A80" s="36" t="str">
        <f>'BASE PLANILHAS'!A80</f>
        <v>F</v>
      </c>
      <c r="B80" s="716" t="str">
        <f>'BASE PLANILHAS'!B80:C80</f>
        <v>Incidência do Submódulo 2.1 sobre Ausências Legais</v>
      </c>
      <c r="C80" s="717"/>
      <c r="D80" s="81">
        <f>'BASE PLANILHAS'!D80</f>
        <v>9.9172592592592611E-3</v>
      </c>
      <c r="E80" s="72">
        <f t="shared" si="4"/>
        <v>14.988747299259263</v>
      </c>
      <c r="F80" s="1"/>
      <c r="G80" s="4"/>
      <c r="H80" s="31"/>
    </row>
    <row r="81" spans="1:7" ht="13.5" thickBot="1" x14ac:dyDescent="0.25">
      <c r="A81" s="696" t="str">
        <f>'BASE PLANILHAS'!A81:C81</f>
        <v>Total do Submódulo 4.1</v>
      </c>
      <c r="B81" s="697"/>
      <c r="C81" s="698"/>
      <c r="D81" s="48">
        <f>'BASE PLANILHAS'!D81</f>
        <v>3.6866333333333334E-2</v>
      </c>
      <c r="E81" s="51">
        <f>SUM(E75:E80)</f>
        <v>55.719038873333346</v>
      </c>
      <c r="F81" s="29"/>
      <c r="G81" s="4"/>
    </row>
    <row r="82" spans="1:7" ht="13.5" thickBot="1" x14ac:dyDescent="0.25">
      <c r="A82" s="241"/>
      <c r="B82" s="240"/>
      <c r="C82" s="240"/>
      <c r="D82" s="240"/>
      <c r="E82" s="242"/>
      <c r="F82" s="1"/>
    </row>
    <row r="83" spans="1:7" ht="13.5" thickBot="1" x14ac:dyDescent="0.25">
      <c r="A83" s="214" t="str">
        <f>'BASE PLANILHAS'!A83</f>
        <v>4.2</v>
      </c>
      <c r="B83" s="696" t="str">
        <f>'BASE PLANILHAS'!B83:C83</f>
        <v>Submódulo 4.2 - Intrajornada</v>
      </c>
      <c r="C83" s="697"/>
      <c r="D83" s="46" t="str">
        <f>'BASE PLANILHAS'!D83</f>
        <v>Referência</v>
      </c>
      <c r="E83" s="214" t="str">
        <f>'BASE PLANILHAS'!E83</f>
        <v>Valor (R$)</v>
      </c>
      <c r="F83" s="29"/>
      <c r="G83" s="4"/>
    </row>
    <row r="84" spans="1:7" ht="13.5" thickBot="1" x14ac:dyDescent="0.25">
      <c r="A84" s="40" t="str">
        <f>'BASE PLANILHAS'!A84</f>
        <v>A</v>
      </c>
      <c r="B84" s="750" t="str">
        <f>'BASE PLANILHAS'!B84:C84</f>
        <v>Intervalo para Repouso ou Alimentação</v>
      </c>
      <c r="C84" s="751"/>
      <c r="D84" s="623">
        <f>'BASE PLANILHAS'!D84</f>
        <v>0</v>
      </c>
      <c r="E84" s="621">
        <v>0</v>
      </c>
      <c r="F84" s="29"/>
      <c r="G84" s="4"/>
    </row>
    <row r="85" spans="1:7" ht="13.5" thickBot="1" x14ac:dyDescent="0.25">
      <c r="A85" s="696" t="str">
        <f>'BASE PLANILHAS'!A85:C85</f>
        <v>Total do Submódulo 4.2</v>
      </c>
      <c r="B85" s="697"/>
      <c r="C85" s="698"/>
      <c r="D85" s="48">
        <f>'BASE PLANILHAS'!D85</f>
        <v>0</v>
      </c>
      <c r="E85" s="398">
        <f>SUM(E84)</f>
        <v>0</v>
      </c>
      <c r="F85" s="29"/>
      <c r="G85" s="4"/>
    </row>
    <row r="86" spans="1:7" ht="13.5" thickBot="1" x14ac:dyDescent="0.25">
      <c r="A86" s="241"/>
      <c r="B86" s="240"/>
      <c r="C86" s="240"/>
      <c r="D86" s="240"/>
      <c r="E86" s="242"/>
      <c r="F86" s="1"/>
    </row>
    <row r="87" spans="1:7" ht="13.5" thickBot="1" x14ac:dyDescent="0.25">
      <c r="A87" s="214" t="str">
        <f>'BASE PLANILHAS'!A87</f>
        <v>4.3</v>
      </c>
      <c r="B87" s="696" t="str">
        <f>'BASE PLANILHAS'!B87:C87</f>
        <v>Quadro Resumo do Módulo 4 - Custo de Reposição do Profissional Ausente</v>
      </c>
      <c r="C87" s="697"/>
      <c r="D87" s="46" t="str">
        <f>'BASE PLANILHAS'!D87</f>
        <v>Referência</v>
      </c>
      <c r="E87" s="214" t="str">
        <f>'BASE PLANILHAS'!E87</f>
        <v>Valor (R$)</v>
      </c>
      <c r="F87" s="1"/>
    </row>
    <row r="88" spans="1:7" x14ac:dyDescent="0.2">
      <c r="A88" s="40" t="str">
        <f>'BASE PLANILHAS'!A88</f>
        <v>4.1</v>
      </c>
      <c r="B88" s="720" t="str">
        <f>'BASE PLANILHAS'!B88:C88</f>
        <v>Ausências Legais</v>
      </c>
      <c r="C88" s="721"/>
      <c r="D88" s="396">
        <f>'BASE PLANILHAS'!D88</f>
        <v>3.6866333333333334E-2</v>
      </c>
      <c r="E88" s="72">
        <f>E81</f>
        <v>55.719038873333346</v>
      </c>
      <c r="F88" s="1"/>
    </row>
    <row r="89" spans="1:7" ht="13.5" thickBot="1" x14ac:dyDescent="0.25">
      <c r="A89" s="40" t="str">
        <f>'BASE PLANILHAS'!A89</f>
        <v>4.2</v>
      </c>
      <c r="B89" s="716" t="str">
        <f>'BASE PLANILHAS'!B89:C89</f>
        <v>Intrajornada</v>
      </c>
      <c r="C89" s="717"/>
      <c r="D89" s="397">
        <f>'BASE PLANILHAS'!D89</f>
        <v>0</v>
      </c>
      <c r="E89" s="235">
        <f>E85</f>
        <v>0</v>
      </c>
      <c r="F89" s="1"/>
    </row>
    <row r="90" spans="1:7" ht="13.5" thickBot="1" x14ac:dyDescent="0.25">
      <c r="A90" s="696" t="str">
        <f>'BASE PLANILHAS'!A90:C90</f>
        <v>Total do Módulo 4</v>
      </c>
      <c r="B90" s="697"/>
      <c r="C90" s="698"/>
      <c r="D90" s="48">
        <f>'BASE PLANILHAS'!D90</f>
        <v>3.6866333333333334E-2</v>
      </c>
      <c r="E90" s="398">
        <f>SUM(E88+E89)</f>
        <v>55.719038873333346</v>
      </c>
      <c r="F90" s="1"/>
    </row>
    <row r="91" spans="1:7" x14ac:dyDescent="0.2">
      <c r="A91" s="241"/>
      <c r="B91" s="240"/>
      <c r="C91" s="240"/>
      <c r="D91" s="240"/>
      <c r="E91" s="242"/>
      <c r="F91" s="1"/>
    </row>
    <row r="92" spans="1:7" x14ac:dyDescent="0.2">
      <c r="A92" s="711" t="str">
        <f>'BASE PLANILHAS'!A92:E92</f>
        <v>MÓDULO 5 – INSUMOS DIVERSOS</v>
      </c>
      <c r="B92" s="712"/>
      <c r="C92" s="712"/>
      <c r="D92" s="712"/>
      <c r="E92" s="713"/>
      <c r="F92" s="1"/>
    </row>
    <row r="93" spans="1:7" ht="13.5" thickBot="1" x14ac:dyDescent="0.25">
      <c r="A93" s="38"/>
      <c r="B93" s="38"/>
      <c r="C93" s="38"/>
      <c r="D93" s="38"/>
      <c r="E93" s="56"/>
      <c r="F93" s="1"/>
    </row>
    <row r="94" spans="1:7" ht="13.5" thickBot="1" x14ac:dyDescent="0.25">
      <c r="A94" s="214">
        <f>'BASE PLANILHAS'!A94</f>
        <v>5</v>
      </c>
      <c r="B94" s="696" t="str">
        <f>'BASE PLANILHAS'!B94:C94</f>
        <v>Insumos Diversos</v>
      </c>
      <c r="C94" s="698"/>
      <c r="D94" s="214" t="str">
        <f>'BASE PLANILHAS'!D94</f>
        <v>Referência</v>
      </c>
      <c r="E94" s="542" t="str">
        <f>'BASE PLANILHAS'!E94</f>
        <v>Valor (R$)</v>
      </c>
      <c r="F94" s="1"/>
    </row>
    <row r="95" spans="1:7" x14ac:dyDescent="0.2">
      <c r="A95" s="32" t="str">
        <f>'BASE PLANILHAS'!A95</f>
        <v>A</v>
      </c>
      <c r="B95" s="709" t="str">
        <f>'BASE PLANILHAS'!B95:C95</f>
        <v>Uniformes e EPIs</v>
      </c>
      <c r="C95" s="710"/>
      <c r="D95" s="292">
        <f>'Uniforme Apoio'!BO35</f>
        <v>66.11548611111111</v>
      </c>
      <c r="E95" s="41">
        <f>D95*$D$13</f>
        <v>66.11548611111111</v>
      </c>
      <c r="F95" s="19"/>
      <c r="G95" s="1"/>
    </row>
    <row r="96" spans="1:7" x14ac:dyDescent="0.2">
      <c r="A96" s="34" t="str">
        <f>'BASE PLANILHAS'!A96</f>
        <v>B</v>
      </c>
      <c r="B96" s="733" t="str">
        <f>'BASE PLANILHAS'!B96:C96</f>
        <v>Materiais de Consumo</v>
      </c>
      <c r="C96" s="702"/>
      <c r="D96" s="299">
        <v>0</v>
      </c>
      <c r="E96" s="23">
        <f>D96*$D$13</f>
        <v>0</v>
      </c>
      <c r="F96" s="19"/>
    </row>
    <row r="97" spans="1:8" x14ac:dyDescent="0.2">
      <c r="A97" s="250" t="str">
        <f>'BASE PLANILHAS'!A97</f>
        <v>C</v>
      </c>
      <c r="B97" s="734" t="str">
        <f>'BASE PLANILHAS'!B97:C97</f>
        <v>Máquinas e Equipamentos (depreciação)</v>
      </c>
      <c r="C97" s="700"/>
      <c r="D97" s="299">
        <v>0</v>
      </c>
      <c r="E97" s="23">
        <f t="shared" ref="E97" si="5">D97*$D$13</f>
        <v>0</v>
      </c>
      <c r="F97" s="19"/>
    </row>
    <row r="98" spans="1:8" x14ac:dyDescent="0.2">
      <c r="A98" s="250" t="str">
        <f>'BASE PLANILHAS'!A98</f>
        <v>D</v>
      </c>
      <c r="B98" s="734" t="str">
        <f>'BASE PLANILHAS'!B98:C98</f>
        <v>Produtos de Limpeza</v>
      </c>
      <c r="C98" s="700"/>
      <c r="D98" s="75">
        <v>0</v>
      </c>
      <c r="E98" s="216">
        <f>D98*$D$13</f>
        <v>0</v>
      </c>
      <c r="F98" s="19"/>
      <c r="H98" s="1"/>
    </row>
    <row r="99" spans="1:8" ht="13.5" thickBot="1" x14ac:dyDescent="0.25">
      <c r="A99" s="251" t="str">
        <f>'BASE PLANILHAS'!A99</f>
        <v>E</v>
      </c>
      <c r="B99" s="735" t="str">
        <f>'BASE PLANILHAS'!B99:C99</f>
        <v>Materiais de Higiene</v>
      </c>
      <c r="C99" s="719"/>
      <c r="D99" s="75">
        <v>0</v>
      </c>
      <c r="E99" s="215">
        <f>D99*$D$13</f>
        <v>0</v>
      </c>
      <c r="F99" s="19"/>
      <c r="H99" s="1"/>
    </row>
    <row r="100" spans="1:8" ht="13.5" customHeight="1" thickBot="1" x14ac:dyDescent="0.25">
      <c r="A100" s="736" t="str">
        <f>'BASE PLANILHAS'!A100:C100</f>
        <v>Total do Módulo 5</v>
      </c>
      <c r="B100" s="737"/>
      <c r="C100" s="737"/>
      <c r="D100" s="252"/>
      <c r="E100" s="49">
        <f>SUM(E95:E99)</f>
        <v>66.11548611111111</v>
      </c>
      <c r="F100" s="1"/>
    </row>
    <row r="101" spans="1:8" x14ac:dyDescent="0.2">
      <c r="A101" s="241"/>
      <c r="B101" s="240"/>
      <c r="C101" s="240"/>
      <c r="D101" s="240"/>
      <c r="E101" s="242"/>
      <c r="F101" s="1"/>
    </row>
    <row r="102" spans="1:8" x14ac:dyDescent="0.2">
      <c r="A102" s="711" t="str">
        <f>'BASE PLANILHAS'!A102:E102</f>
        <v>MÓDULO 6 – CUSTOS INDIRETOS, TRIBUTOS E LUCRO</v>
      </c>
      <c r="B102" s="712"/>
      <c r="C102" s="712"/>
      <c r="D102" s="712"/>
      <c r="E102" s="713"/>
      <c r="F102" s="1"/>
    </row>
    <row r="103" spans="1:8" ht="13.5" thickBot="1" x14ac:dyDescent="0.25">
      <c r="A103" s="54"/>
      <c r="B103" s="54"/>
      <c r="C103" s="54"/>
      <c r="D103" s="54"/>
      <c r="E103" s="39"/>
      <c r="F103" s="1"/>
    </row>
    <row r="104" spans="1:8" ht="13.5" thickBot="1" x14ac:dyDescent="0.25">
      <c r="A104" s="214">
        <f>'BASE PLANILHAS'!A104</f>
        <v>6</v>
      </c>
      <c r="B104" s="214" t="str">
        <f>'BASE PLANILHAS'!B104</f>
        <v>Custos Indiretos, Tributos e Lucro</v>
      </c>
      <c r="C104" s="697" t="str">
        <f>'BASE PLANILHAS'!C104:D104</f>
        <v>Referência</v>
      </c>
      <c r="D104" s="698"/>
      <c r="E104" s="542" t="str">
        <f>'BASE PLANILHAS'!E104</f>
        <v>Valor (R$)</v>
      </c>
    </row>
    <row r="105" spans="1:8" x14ac:dyDescent="0.2">
      <c r="A105" s="32" t="str">
        <f>'BASE PLANILHAS'!A105</f>
        <v>A</v>
      </c>
      <c r="B105" s="253" t="str">
        <f>'BASE PLANILHAS'!B105</f>
        <v>Custos Indiretos</v>
      </c>
      <c r="C105" s="302">
        <f>'BASE PLANILHAS'!C105</f>
        <v>0</v>
      </c>
      <c r="D105" s="303"/>
      <c r="E105" s="256">
        <f>$C105*$D$13</f>
        <v>0</v>
      </c>
      <c r="F105" s="61"/>
    </row>
    <row r="106" spans="1:8" x14ac:dyDescent="0.2">
      <c r="A106" s="34" t="str">
        <f>'BASE PLANILHAS'!A106</f>
        <v>B</v>
      </c>
      <c r="B106" s="257" t="str">
        <f>'BASE PLANILHAS'!B106</f>
        <v>Lucro</v>
      </c>
      <c r="C106" s="295">
        <f>'BASE PLANILHAS'!C106</f>
        <v>0</v>
      </c>
      <c r="D106" s="259"/>
      <c r="E106" s="263">
        <f>$C106*$D$13</f>
        <v>0</v>
      </c>
      <c r="F106" s="1"/>
    </row>
    <row r="107" spans="1:8" x14ac:dyDescent="0.2">
      <c r="A107" s="34" t="str">
        <f>'BASE PLANILHAS'!A107</f>
        <v>C</v>
      </c>
      <c r="B107" s="34" t="str">
        <f>'BASE PLANILHAS'!B107</f>
        <v>TRIBUTOS</v>
      </c>
      <c r="C107" s="260" t="str">
        <f>'BASE PLANILHAS'!C107</f>
        <v>%</v>
      </c>
      <c r="D107" s="304" t="str">
        <f>'BASE PLANILHAS'!D107</f>
        <v>%</v>
      </c>
      <c r="E107" s="57"/>
      <c r="F107" s="1"/>
    </row>
    <row r="108" spans="1:8" x14ac:dyDescent="0.2">
      <c r="A108" s="34" t="str">
        <f>'BASE PLANILHAS'!A108</f>
        <v>C.1</v>
      </c>
      <c r="B108" s="257" t="str">
        <f>'BASE PLANILHAS'!B108</f>
        <v>PIS</v>
      </c>
      <c r="C108" s="262">
        <f>'BASE PLANILHAS'!C108</f>
        <v>7.6</v>
      </c>
      <c r="D108" s="262">
        <f>((100/((100-($C$111))%)-100)*$C108)/($C$111)</f>
        <v>8.5633802816901436</v>
      </c>
      <c r="E108" s="263">
        <v>0</v>
      </c>
      <c r="F108" s="1"/>
    </row>
    <row r="109" spans="1:8" x14ac:dyDescent="0.2">
      <c r="A109" s="34" t="str">
        <f>'BASE PLANILHAS'!A109</f>
        <v>C.2</v>
      </c>
      <c r="B109" s="257" t="str">
        <f>'BASE PLANILHAS'!B109</f>
        <v>COFINS</v>
      </c>
      <c r="C109" s="262">
        <f>'BASE PLANILHAS'!C109</f>
        <v>1.65</v>
      </c>
      <c r="D109" s="262">
        <f>((100/((100-($C$111))%)-100)*$C109)/($C$111)</f>
        <v>1.8591549295774654</v>
      </c>
      <c r="E109" s="263">
        <v>0</v>
      </c>
      <c r="F109" s="1"/>
    </row>
    <row r="110" spans="1:8" x14ac:dyDescent="0.2">
      <c r="A110" s="34" t="str">
        <f>'BASE PLANILHAS'!A110</f>
        <v>C.3</v>
      </c>
      <c r="B110" s="257" t="str">
        <f>'BASE PLANILHAS'!B110</f>
        <v>ISS</v>
      </c>
      <c r="C110" s="294">
        <f>ISS!B8*100</f>
        <v>2</v>
      </c>
      <c r="D110" s="262">
        <f>((100/((100-($C$111))%)-100)*$C110)/($C$111)</f>
        <v>2.2535211267605644</v>
      </c>
      <c r="E110" s="264">
        <v>0</v>
      </c>
      <c r="F110" s="1"/>
    </row>
    <row r="111" spans="1:8" ht="13.5" thickBot="1" x14ac:dyDescent="0.25">
      <c r="A111" s="714" t="str">
        <f>'BASE PLANILHAS'!A111:B111</f>
        <v>Total Tributos</v>
      </c>
      <c r="B111" s="715">
        <f>'[1]BASE PLANILHAS'!A102:B102</f>
        <v>0</v>
      </c>
      <c r="C111" s="265">
        <f>SUM(C108:C110)</f>
        <v>11.25</v>
      </c>
      <c r="D111" s="265">
        <f>SUM(D108:D110)</f>
        <v>12.676056338028173</v>
      </c>
      <c r="E111" s="266">
        <f>((E105+E106+E100+E90+E70+E58+E21)*D111)%</f>
        <v>403.68500970834134</v>
      </c>
      <c r="F111" s="1"/>
    </row>
    <row r="112" spans="1:8" ht="13.5" thickBot="1" x14ac:dyDescent="0.25">
      <c r="A112" s="696" t="str">
        <f>'BASE PLANILHAS'!A112:D112</f>
        <v>Total do Módulo 6</v>
      </c>
      <c r="B112" s="697"/>
      <c r="C112" s="697"/>
      <c r="D112" s="698"/>
      <c r="E112" s="51">
        <f>SUM(E105:E111)</f>
        <v>403.68500970834134</v>
      </c>
      <c r="F112" s="1"/>
    </row>
    <row r="113" spans="1:8" x14ac:dyDescent="0.2">
      <c r="A113" s="267"/>
      <c r="B113" s="268"/>
      <c r="C113" s="268"/>
      <c r="D113" s="268"/>
      <c r="E113" s="59"/>
    </row>
    <row r="114" spans="1:8" x14ac:dyDescent="0.2">
      <c r="A114" s="738" t="str">
        <f>'BASE PLANILHAS'!A114:E114</f>
        <v>QUADRO RESUMO DO CUSTO POR EMPREGADO</v>
      </c>
      <c r="B114" s="739"/>
      <c r="C114" s="739"/>
      <c r="D114" s="739"/>
      <c r="E114" s="740"/>
      <c r="G114" s="3"/>
    </row>
    <row r="115" spans="1:8" ht="13.5" thickBot="1" x14ac:dyDescent="0.25">
      <c r="A115" s="546"/>
      <c r="B115" s="548"/>
      <c r="C115" s="548"/>
      <c r="D115" s="548"/>
      <c r="E115" s="549"/>
      <c r="G115" s="3"/>
    </row>
    <row r="116" spans="1:8" ht="13.5" thickBot="1" x14ac:dyDescent="0.25">
      <c r="A116" s="696" t="str">
        <f>'BASE PLANILHAS'!A116:D116</f>
        <v>Mão-de-Obra vinculada à execução contratual</v>
      </c>
      <c r="B116" s="697"/>
      <c r="C116" s="697"/>
      <c r="D116" s="698"/>
      <c r="E116" s="214" t="str">
        <f>'BASE PLANILHAS'!E116</f>
        <v>VALOR (R$)</v>
      </c>
      <c r="G116" s="1"/>
      <c r="H116" s="1"/>
    </row>
    <row r="117" spans="1:8" x14ac:dyDescent="0.2">
      <c r="A117" s="32" t="str">
        <f>'BASE PLANILHAS'!A117</f>
        <v>A</v>
      </c>
      <c r="B117" s="741" t="str">
        <f>'BASE PLANILHAS'!B117:D117</f>
        <v>MÓDULO 1 - COMPOSIÇÃO DA REMUNERAÇÃO</v>
      </c>
      <c r="C117" s="742"/>
      <c r="D117" s="743"/>
      <c r="E117" s="256">
        <f>E21</f>
        <v>1511.38</v>
      </c>
    </row>
    <row r="118" spans="1:8" x14ac:dyDescent="0.2">
      <c r="A118" s="34" t="str">
        <f>'BASE PLANILHAS'!A118</f>
        <v>B</v>
      </c>
      <c r="B118" s="744" t="str">
        <f>'BASE PLANILHAS'!B118:D118</f>
        <v>MÓDULO 2 – ENCARGOS E BENEFÍCIOS MENSAIS E DIÁRIOS</v>
      </c>
      <c r="C118" s="731"/>
      <c r="D118" s="732"/>
      <c r="E118" s="263">
        <f>E58</f>
        <v>1468.1721200000002</v>
      </c>
    </row>
    <row r="119" spans="1:8" x14ac:dyDescent="0.2">
      <c r="A119" s="34" t="str">
        <f>'BASE PLANILHAS'!A119</f>
        <v>C</v>
      </c>
      <c r="B119" s="745" t="str">
        <f>'BASE PLANILHAS'!B119:D119</f>
        <v>MÓDULO 3 – PROVISÃO PARA RESCISÃO</v>
      </c>
      <c r="C119" s="746"/>
      <c r="D119" s="747"/>
      <c r="E119" s="263">
        <f>E70</f>
        <v>83.239542714691368</v>
      </c>
      <c r="G119" s="3"/>
    </row>
    <row r="120" spans="1:8" x14ac:dyDescent="0.2">
      <c r="A120" s="34" t="str">
        <f>'BASE PLANILHAS'!A120</f>
        <v>D</v>
      </c>
      <c r="B120" s="744" t="str">
        <f>'BASE PLANILHAS'!B120:D120</f>
        <v>MÓDULO 4 – CUSTO DE REPOSIÇÃO DO PROFISSIONAL AUSENTE</v>
      </c>
      <c r="C120" s="731"/>
      <c r="D120" s="732"/>
      <c r="E120" s="263">
        <f>E90</f>
        <v>55.719038873333346</v>
      </c>
      <c r="G120" s="3"/>
    </row>
    <row r="121" spans="1:8" x14ac:dyDescent="0.2">
      <c r="A121" s="34" t="str">
        <f>'BASE PLANILHAS'!A121</f>
        <v>E</v>
      </c>
      <c r="B121" s="728" t="str">
        <f>'BASE PLANILHAS'!B121:D121</f>
        <v>MÓDULO 5 – INSUMOS DIVERSOS</v>
      </c>
      <c r="C121" s="729"/>
      <c r="D121" s="730"/>
      <c r="E121" s="263">
        <f>E100</f>
        <v>66.11548611111111</v>
      </c>
    </row>
    <row r="122" spans="1:8" x14ac:dyDescent="0.2">
      <c r="A122" s="34" t="str">
        <f>'BASE PLANILHAS'!A122</f>
        <v>-</v>
      </c>
      <c r="B122" s="722" t="str">
        <f>'BASE PLANILHAS'!B122:D122</f>
        <v>Subtotal (A + B + C + D + E)</v>
      </c>
      <c r="C122" s="723"/>
      <c r="D122" s="724"/>
      <c r="E122" s="60">
        <f>SUM(E117:E121)</f>
        <v>3184.6261876991362</v>
      </c>
      <c r="F122" s="4"/>
      <c r="G122" s="2"/>
    </row>
    <row r="123" spans="1:8" ht="13.5" thickBot="1" x14ac:dyDescent="0.25">
      <c r="A123" s="36" t="str">
        <f>'BASE PLANILHAS'!A123</f>
        <v>F</v>
      </c>
      <c r="B123" s="725" t="str">
        <f>'BASE PLANILHAS'!B123:D123</f>
        <v>MÓDULO 6 – CUSTOS INDIRETOS, TRIBUTOS E LUCRO</v>
      </c>
      <c r="C123" s="726"/>
      <c r="D123" s="727"/>
      <c r="E123" s="24">
        <f>E112</f>
        <v>403.68500970834134</v>
      </c>
    </row>
    <row r="124" spans="1:8" ht="13.5" thickBot="1" x14ac:dyDescent="0.25">
      <c r="A124" s="696" t="str">
        <f>'BASE PLANILHAS'!A124:D124</f>
        <v xml:space="preserve">Custo Total </v>
      </c>
      <c r="B124" s="697"/>
      <c r="C124" s="697"/>
      <c r="D124" s="698"/>
      <c r="E124" s="49">
        <f>SUM(E122:E123)</f>
        <v>3588.3111974074773</v>
      </c>
      <c r="F124" s="4"/>
    </row>
    <row r="125" spans="1:8" ht="13.5" thickBot="1" x14ac:dyDescent="0.25">
      <c r="A125" s="696" t="str">
        <f>'BASE PLANILHAS'!A125:D125</f>
        <v xml:space="preserve">Custo Total Anual </v>
      </c>
      <c r="B125" s="697"/>
      <c r="C125" s="697"/>
      <c r="D125" s="698"/>
      <c r="E125" s="51">
        <f>E124*12</f>
        <v>43059.734368889724</v>
      </c>
      <c r="F125" s="4"/>
    </row>
    <row r="126" spans="1:8" hidden="1" x14ac:dyDescent="0.2">
      <c r="A126" s="551"/>
      <c r="B126" s="825"/>
      <c r="C126" s="825"/>
      <c r="D126" s="25"/>
      <c r="E126" s="25"/>
    </row>
    <row r="127" spans="1:8" ht="40.5" hidden="1" customHeight="1" thickBot="1" x14ac:dyDescent="0.25">
      <c r="A127" s="826"/>
      <c r="B127" s="827"/>
      <c r="C127" s="26"/>
      <c r="D127" s="8"/>
      <c r="E127" s="17"/>
    </row>
    <row r="128" spans="1:8" ht="12.75" hidden="1" customHeight="1" x14ac:dyDescent="0.2">
      <c r="A128" s="828"/>
      <c r="B128" s="829"/>
      <c r="C128" s="270"/>
      <c r="D128" s="271"/>
      <c r="E128" s="272"/>
    </row>
    <row r="129" spans="1:5" ht="12.75" hidden="1" customHeight="1" x14ac:dyDescent="0.2">
      <c r="A129" s="816"/>
      <c r="B129" s="817"/>
      <c r="C129" s="273"/>
      <c r="D129" s="274"/>
      <c r="E129" s="275"/>
    </row>
    <row r="130" spans="1:5" ht="12.75" hidden="1" customHeight="1" x14ac:dyDescent="0.2">
      <c r="A130" s="816"/>
      <c r="B130" s="817"/>
      <c r="C130" s="273"/>
      <c r="D130" s="274"/>
      <c r="E130" s="275"/>
    </row>
    <row r="131" spans="1:5" ht="12.75" hidden="1" customHeight="1" x14ac:dyDescent="0.2">
      <c r="A131" s="816"/>
      <c r="B131" s="817"/>
      <c r="C131" s="273"/>
      <c r="D131" s="274"/>
      <c r="E131" s="275"/>
    </row>
    <row r="132" spans="1:5" ht="12.75" hidden="1" customHeight="1" x14ac:dyDescent="0.2">
      <c r="A132" s="818"/>
      <c r="B132" s="819"/>
      <c r="C132" s="9"/>
      <c r="D132" s="10"/>
      <c r="E132" s="275"/>
    </row>
    <row r="133" spans="1:5" ht="13.5" hidden="1" customHeight="1" thickBot="1" x14ac:dyDescent="0.25">
      <c r="A133" s="820"/>
      <c r="B133" s="821"/>
      <c r="C133" s="276"/>
      <c r="D133" s="277"/>
      <c r="E133" s="278"/>
    </row>
    <row r="134" spans="1:5" ht="13.5" hidden="1" thickBot="1" x14ac:dyDescent="0.25">
      <c r="A134" s="822"/>
      <c r="B134" s="823"/>
      <c r="C134" s="823"/>
      <c r="D134" s="824"/>
      <c r="E134" s="11"/>
    </row>
    <row r="135" spans="1:5" hidden="1" x14ac:dyDescent="0.2">
      <c r="A135" s="7"/>
      <c r="B135" s="7"/>
      <c r="C135" s="7"/>
      <c r="D135" s="7"/>
      <c r="E135" s="7"/>
    </row>
    <row r="136" spans="1:5" hidden="1" x14ac:dyDescent="0.2">
      <c r="A136" s="551"/>
      <c r="B136" s="825"/>
      <c r="C136" s="825"/>
      <c r="D136" s="25"/>
      <c r="E136" s="25"/>
    </row>
    <row r="137" spans="1:5" ht="13.5" hidden="1" thickBot="1" x14ac:dyDescent="0.25">
      <c r="A137" s="798"/>
      <c r="B137" s="799"/>
      <c r="C137" s="799"/>
      <c r="D137" s="799"/>
      <c r="E137" s="800"/>
    </row>
    <row r="138" spans="1:5" ht="13.5" hidden="1" thickBot="1" x14ac:dyDescent="0.25">
      <c r="A138" s="279"/>
      <c r="B138" s="801"/>
      <c r="C138" s="802"/>
      <c r="D138" s="803"/>
      <c r="E138" s="17"/>
    </row>
    <row r="139" spans="1:5" hidden="1" x14ac:dyDescent="0.2">
      <c r="A139" s="280"/>
      <c r="B139" s="804"/>
      <c r="C139" s="805"/>
      <c r="D139" s="806"/>
      <c r="E139" s="281"/>
    </row>
    <row r="140" spans="1:5" hidden="1" x14ac:dyDescent="0.2">
      <c r="A140" s="282"/>
      <c r="B140" s="807"/>
      <c r="C140" s="808"/>
      <c r="D140" s="809"/>
      <c r="E140" s="283"/>
    </row>
    <row r="141" spans="1:5" ht="13.5" hidden="1" thickBot="1" x14ac:dyDescent="0.25">
      <c r="A141" s="282"/>
      <c r="B141" s="810"/>
      <c r="C141" s="811"/>
      <c r="D141" s="812"/>
      <c r="E141" s="283"/>
    </row>
    <row r="142" spans="1:5" ht="13.5" hidden="1" thickBot="1" x14ac:dyDescent="0.25">
      <c r="A142" s="813"/>
      <c r="B142" s="814"/>
      <c r="C142" s="814"/>
      <c r="D142" s="815"/>
      <c r="E142" s="11"/>
    </row>
    <row r="143" spans="1:5" hidden="1" x14ac:dyDescent="0.2">
      <c r="A143" s="284"/>
      <c r="B143" s="7"/>
      <c r="C143" s="7"/>
      <c r="D143" s="7"/>
      <c r="E143" s="7"/>
    </row>
    <row r="144" spans="1:5" hidden="1" x14ac:dyDescent="0.2">
      <c r="A144" s="7"/>
      <c r="B144" s="7"/>
      <c r="C144" s="7"/>
      <c r="D144" s="7"/>
      <c r="E144" s="7"/>
    </row>
    <row r="145" spans="1:8" hidden="1" x14ac:dyDescent="0.2">
      <c r="A145" s="7"/>
      <c r="B145" s="7"/>
      <c r="C145" s="7"/>
      <c r="D145" s="7"/>
      <c r="E145" s="7"/>
    </row>
    <row r="146" spans="1:8" x14ac:dyDescent="0.2">
      <c r="A146" s="13"/>
      <c r="B146" s="13"/>
      <c r="C146" s="7"/>
      <c r="D146" s="7"/>
      <c r="E146" s="30"/>
      <c r="F146" s="4"/>
    </row>
    <row r="147" spans="1:8" x14ac:dyDescent="0.2">
      <c r="A147" s="14"/>
      <c r="B147" s="13"/>
      <c r="C147" s="7"/>
      <c r="D147" s="7"/>
      <c r="E147" s="69"/>
      <c r="F147" s="4"/>
      <c r="H147" s="4"/>
    </row>
    <row r="148" spans="1:8" x14ac:dyDescent="0.2">
      <c r="A148" s="7"/>
      <c r="B148" s="7"/>
      <c r="C148" s="7"/>
      <c r="D148" s="7"/>
      <c r="E148" s="15"/>
      <c r="H148" s="4"/>
    </row>
    <row r="149" spans="1:8" x14ac:dyDescent="0.2">
      <c r="A149" s="7"/>
      <c r="B149" s="7"/>
      <c r="C149" s="7"/>
      <c r="D149" s="7"/>
      <c r="E149" s="15"/>
    </row>
    <row r="150" spans="1:8" x14ac:dyDescent="0.2">
      <c r="A150" s="4"/>
      <c r="E150" s="4"/>
    </row>
    <row r="151" spans="1:8" x14ac:dyDescent="0.2">
      <c r="A151" s="4"/>
    </row>
  </sheetData>
  <sheetProtection sheet="1" objects="1" scenarios="1"/>
  <mergeCells count="115">
    <mergeCell ref="A142:D142"/>
    <mergeCell ref="B136:C136"/>
    <mergeCell ref="A137:E137"/>
    <mergeCell ref="B138:D138"/>
    <mergeCell ref="B139:D139"/>
    <mergeCell ref="B140:D140"/>
    <mergeCell ref="B141:D141"/>
    <mergeCell ref="A129:B129"/>
    <mergeCell ref="A130:B130"/>
    <mergeCell ref="A131:B131"/>
    <mergeCell ref="A132:B132"/>
    <mergeCell ref="A133:B133"/>
    <mergeCell ref="A134:D134"/>
    <mergeCell ref="B123:D123"/>
    <mergeCell ref="A124:D124"/>
    <mergeCell ref="A125:D125"/>
    <mergeCell ref="B126:C126"/>
    <mergeCell ref="A127:B127"/>
    <mergeCell ref="A128:B128"/>
    <mergeCell ref="B117:D117"/>
    <mergeCell ref="B118:D118"/>
    <mergeCell ref="B119:D119"/>
    <mergeCell ref="B120:D120"/>
    <mergeCell ref="B121:D121"/>
    <mergeCell ref="B122:D122"/>
    <mergeCell ref="A102:E102"/>
    <mergeCell ref="C104:D104"/>
    <mergeCell ref="A111:B111"/>
    <mergeCell ref="A112:D112"/>
    <mergeCell ref="A114:E114"/>
    <mergeCell ref="A116:D116"/>
    <mergeCell ref="B95:C95"/>
    <mergeCell ref="B96:C96"/>
    <mergeCell ref="B97:C97"/>
    <mergeCell ref="B98:C98"/>
    <mergeCell ref="B99:C99"/>
    <mergeCell ref="A100:C100"/>
    <mergeCell ref="B87:C87"/>
    <mergeCell ref="B88:C88"/>
    <mergeCell ref="B89:C89"/>
    <mergeCell ref="A90:C90"/>
    <mergeCell ref="A92:E92"/>
    <mergeCell ref="B94:C94"/>
    <mergeCell ref="B79:C79"/>
    <mergeCell ref="B80:C80"/>
    <mergeCell ref="A81:C81"/>
    <mergeCell ref="B83:C83"/>
    <mergeCell ref="B84:C84"/>
    <mergeCell ref="A85:C85"/>
    <mergeCell ref="A72:E72"/>
    <mergeCell ref="B74:C74"/>
    <mergeCell ref="B75:C75"/>
    <mergeCell ref="B76:C76"/>
    <mergeCell ref="B77:C77"/>
    <mergeCell ref="B78:C78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  <mergeCell ref="B16:C16"/>
    <mergeCell ref="B17:C17"/>
    <mergeCell ref="B18:C18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topLeftCell="A67" zoomScaleNormal="100" zoomScaleSheetLayoutView="100" workbookViewId="0">
      <selection activeCell="L40" sqref="L40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9" x14ac:dyDescent="0.2">
      <c r="A1" s="752" t="str">
        <f>'BASE PLANILHAS'!A1:E1</f>
        <v>ANEXO VI - PLANILHA DE COMPOSIÇÃO DE CUSTOS</v>
      </c>
      <c r="B1" s="753"/>
      <c r="C1" s="753"/>
      <c r="D1" s="753"/>
      <c r="E1" s="754"/>
    </row>
    <row r="2" spans="1:9" ht="13.5" thickBot="1" x14ac:dyDescent="0.25">
      <c r="A2" s="174"/>
      <c r="B2" s="221"/>
      <c r="C2" s="221"/>
      <c r="D2" s="222"/>
      <c r="E2" s="223"/>
      <c r="F2" s="54"/>
      <c r="G2" s="54"/>
      <c r="H2" s="54"/>
    </row>
    <row r="3" spans="1:9" ht="13.5" thickBot="1" x14ac:dyDescent="0.25">
      <c r="A3" s="755" t="str">
        <f>'BASE PLANILHAS'!A3:E3</f>
        <v>Dados para composição dos custos referentes à mão-de-obra</v>
      </c>
      <c r="B3" s="756"/>
      <c r="C3" s="756"/>
      <c r="D3" s="756"/>
      <c r="E3" s="757"/>
      <c r="F3" s="54"/>
      <c r="G3" s="54"/>
      <c r="H3" s="54"/>
    </row>
    <row r="4" spans="1:9" x14ac:dyDescent="0.2">
      <c r="A4" s="64" t="str">
        <f>'BASE PLANILHAS'!A4</f>
        <v>A</v>
      </c>
      <c r="B4" s="758" t="str">
        <f>'BASE PLANILHAS'!B4:D4</f>
        <v>Localidade</v>
      </c>
      <c r="C4" s="759"/>
      <c r="D4" s="760"/>
      <c r="E4" s="297" t="str">
        <f>CCT!A10</f>
        <v>Araxa</v>
      </c>
      <c r="F4" s="54"/>
      <c r="G4" s="54"/>
      <c r="H4" s="54"/>
    </row>
    <row r="5" spans="1:9" x14ac:dyDescent="0.2">
      <c r="A5" s="34" t="str">
        <f>'BASE PLANILHAS'!A5</f>
        <v>B</v>
      </c>
      <c r="B5" s="761" t="str">
        <f>'BASE PLANILHAS'!B5:D5</f>
        <v>Tipo de serviço</v>
      </c>
      <c r="C5" s="762"/>
      <c r="D5" s="763"/>
      <c r="E5" s="33" t="str">
        <f>'BASE PLANILHAS'!E5</f>
        <v>Apoio Administrativo</v>
      </c>
      <c r="F5" s="54"/>
      <c r="G5" s="54"/>
      <c r="H5" s="54"/>
    </row>
    <row r="6" spans="1:9" x14ac:dyDescent="0.2">
      <c r="A6" s="34" t="str">
        <f>'BASE PLANILHAS'!A6</f>
        <v>C</v>
      </c>
      <c r="B6" s="745" t="str">
        <f>'BASE PLANILHAS'!B6:D6</f>
        <v>Salário Nominativo da Categoria Profissional</v>
      </c>
      <c r="C6" s="746"/>
      <c r="D6" s="747"/>
      <c r="E6" s="297">
        <f>CCT!H10</f>
        <v>2216.69</v>
      </c>
      <c r="F6" s="54"/>
      <c r="G6" s="54"/>
      <c r="H6" s="54"/>
    </row>
    <row r="7" spans="1:9" x14ac:dyDescent="0.2">
      <c r="A7" s="34" t="str">
        <f>'BASE PLANILHAS'!A7</f>
        <v>D</v>
      </c>
      <c r="B7" s="745" t="str">
        <f>'BASE PLANILHAS'!B7:D7</f>
        <v>Categoria profissional (vinculada à execução contratual)</v>
      </c>
      <c r="C7" s="746"/>
      <c r="D7" s="747"/>
      <c r="E7" s="298" t="str">
        <f>CCT!B10</f>
        <v>Recepcionista - 220h</v>
      </c>
      <c r="G7" s="1"/>
    </row>
    <row r="8" spans="1:9" ht="13.5" thickBot="1" x14ac:dyDescent="0.25">
      <c r="A8" s="36" t="str">
        <f>'BASE PLANILHAS'!A8</f>
        <v>E</v>
      </c>
      <c r="B8" s="764" t="str">
        <f>'BASE PLANILHAS'!B8:D8</f>
        <v>Data base da categoria (dia/mês/ano)</v>
      </c>
      <c r="C8" s="765"/>
      <c r="D8" s="766"/>
      <c r="E8" s="225">
        <f>CCT!P10</f>
        <v>43101</v>
      </c>
      <c r="F8" s="63"/>
    </row>
    <row r="9" spans="1:9" x14ac:dyDescent="0.2">
      <c r="A9" s="226"/>
      <c r="B9" s="100"/>
      <c r="C9" s="100"/>
      <c r="D9" s="100"/>
      <c r="E9" s="227"/>
      <c r="F9" s="63"/>
      <c r="H9" s="1"/>
    </row>
    <row r="10" spans="1:9" x14ac:dyDescent="0.2">
      <c r="A10" s="711" t="str">
        <f>'BASE PLANILHAS'!A10:E10</f>
        <v>MÓDULO 1 - COMPOSIÇÃO DA REMUNERAÇÃO</v>
      </c>
      <c r="B10" s="712"/>
      <c r="C10" s="712"/>
      <c r="D10" s="712"/>
      <c r="E10" s="713"/>
      <c r="F10" s="70"/>
    </row>
    <row r="11" spans="1:9" ht="13.5" thickBot="1" x14ac:dyDescent="0.25">
      <c r="A11" s="37"/>
      <c r="B11" s="38"/>
      <c r="C11" s="38"/>
      <c r="D11" s="38"/>
      <c r="E11" s="39"/>
      <c r="F11" s="1"/>
    </row>
    <row r="12" spans="1:9" ht="13.5" thickBot="1" x14ac:dyDescent="0.25">
      <c r="A12" s="214">
        <f>'BASE PLANILHAS'!A12</f>
        <v>1</v>
      </c>
      <c r="B12" s="696" t="str">
        <f>'BASE PLANILHAS'!B12:C12</f>
        <v>Composição da Remuneração</v>
      </c>
      <c r="C12" s="698"/>
      <c r="D12" s="345" t="str">
        <f>'BASE PLANILHAS'!D12</f>
        <v>Referência</v>
      </c>
      <c r="E12" s="345" t="str">
        <f>'BASE PLANILHAS'!E12</f>
        <v>Valor (R$)</v>
      </c>
      <c r="G12" s="1"/>
      <c r="I12" s="1"/>
    </row>
    <row r="13" spans="1:9" x14ac:dyDescent="0.2">
      <c r="A13" s="40" t="str">
        <f>'BASE PLANILHAS'!A13</f>
        <v>A</v>
      </c>
      <c r="B13" s="720" t="str">
        <f>'BASE PLANILHAS'!B13:C13</f>
        <v>Salário Base</v>
      </c>
      <c r="C13" s="721"/>
      <c r="D13" s="83">
        <v>1</v>
      </c>
      <c r="E13" s="41">
        <f>E6*D13</f>
        <v>2216.69</v>
      </c>
    </row>
    <row r="14" spans="1:9" x14ac:dyDescent="0.2">
      <c r="A14" s="34" t="str">
        <f>'BASE PLANILHAS'!A14</f>
        <v>B</v>
      </c>
      <c r="B14" s="699" t="str">
        <f>'BASE PLANILHAS'!B14:C14</f>
        <v xml:space="preserve">Adicional Periculosidade </v>
      </c>
      <c r="C14" s="700"/>
      <c r="D14" s="291">
        <v>0</v>
      </c>
      <c r="E14" s="216">
        <f t="shared" ref="E14:E19" si="0">D14*$E$13</f>
        <v>0</v>
      </c>
      <c r="G14" s="1"/>
    </row>
    <row r="15" spans="1:9" x14ac:dyDescent="0.2">
      <c r="A15" s="34" t="str">
        <f>'BASE PLANILHAS'!A15</f>
        <v>C</v>
      </c>
      <c r="B15" s="699" t="str">
        <f>'BASE PLANILHAS'!B15:C15</f>
        <v>Adicional Insalubridade</v>
      </c>
      <c r="C15" s="700"/>
      <c r="D15" s="296">
        <v>0</v>
      </c>
      <c r="E15" s="55">
        <f>D15*$D$13</f>
        <v>0</v>
      </c>
      <c r="G15" s="1"/>
    </row>
    <row r="16" spans="1:9" x14ac:dyDescent="0.2">
      <c r="A16" s="34" t="str">
        <f>'BASE PLANILHAS'!A16</f>
        <v>D</v>
      </c>
      <c r="B16" s="701" t="str">
        <f>'BASE PLANILHAS'!B16:C16</f>
        <v>Adicional Noturno</v>
      </c>
      <c r="C16" s="702"/>
      <c r="D16" s="42">
        <v>0</v>
      </c>
      <c r="E16" s="216">
        <f t="shared" si="0"/>
        <v>0</v>
      </c>
      <c r="G16" s="1"/>
    </row>
    <row r="17" spans="1:9" x14ac:dyDescent="0.2">
      <c r="A17" s="34" t="str">
        <f>'BASE PLANILHAS'!A17</f>
        <v>E</v>
      </c>
      <c r="B17" s="699" t="str">
        <f>'BASE PLANILHAS'!B17:C17</f>
        <v>Adicional de Hora Noturna Reduzida</v>
      </c>
      <c r="C17" s="700"/>
      <c r="D17" s="42">
        <v>0</v>
      </c>
      <c r="E17" s="216">
        <f t="shared" si="0"/>
        <v>0</v>
      </c>
    </row>
    <row r="18" spans="1:9" x14ac:dyDescent="0.2">
      <c r="A18" s="34" t="str">
        <f>'BASE PLANILHAS'!A18</f>
        <v>F</v>
      </c>
      <c r="B18" s="699" t="str">
        <f>'BASE PLANILHAS'!B18:C18</f>
        <v>Intervalo Intrajornada</v>
      </c>
      <c r="C18" s="700"/>
      <c r="D18" s="291">
        <v>0</v>
      </c>
      <c r="E18" s="216">
        <v>0</v>
      </c>
    </row>
    <row r="19" spans="1:9" x14ac:dyDescent="0.2">
      <c r="A19" s="64" t="str">
        <f>'BASE PLANILHAS'!A19</f>
        <v>G</v>
      </c>
      <c r="B19" s="701" t="str">
        <f>'BASE PLANILHAS'!B19:C19</f>
        <v>Feriado Nacional - Súmula 444/2012 - TST</v>
      </c>
      <c r="C19" s="702"/>
      <c r="D19" s="291">
        <v>0</v>
      </c>
      <c r="E19" s="216">
        <f t="shared" si="0"/>
        <v>0</v>
      </c>
    </row>
    <row r="20" spans="1:9" ht="13.5" thickBot="1" x14ac:dyDescent="0.25">
      <c r="A20" s="36" t="str">
        <f>'BASE PLANILHAS'!A20</f>
        <v>H</v>
      </c>
      <c r="B20" s="716" t="str">
        <f>'BASE PLANILHAS'!B20:C20</f>
        <v>Adicional de Acúmulo de função</v>
      </c>
      <c r="C20" s="717"/>
      <c r="D20" s="42">
        <v>0</v>
      </c>
      <c r="E20" s="215">
        <f>D20*$E$13</f>
        <v>0</v>
      </c>
    </row>
    <row r="21" spans="1:9" ht="13.5" thickBot="1" x14ac:dyDescent="0.25">
      <c r="A21" s="696" t="str">
        <f>'BASE PLANILHAS'!A21:D21</f>
        <v>Total do Módulo 1</v>
      </c>
      <c r="B21" s="697"/>
      <c r="C21" s="697"/>
      <c r="D21" s="698"/>
      <c r="E21" s="51">
        <f>SUM(E13:E20)</f>
        <v>2216.69</v>
      </c>
    </row>
    <row r="22" spans="1:9" x14ac:dyDescent="0.2">
      <c r="A22" s="350"/>
      <c r="B22" s="351"/>
      <c r="C22" s="351"/>
      <c r="D22" s="351"/>
      <c r="E22" s="44"/>
      <c r="F22" s="1"/>
    </row>
    <row r="23" spans="1:9" x14ac:dyDescent="0.2">
      <c r="A23" s="711" t="str">
        <f>'BASE PLANILHAS'!A23:E23</f>
        <v>MÓDULO 2 – ENCARGOS E BENEFÍCIOS MENSAIS E DIÁRIOS</v>
      </c>
      <c r="B23" s="712"/>
      <c r="C23" s="712"/>
      <c r="D23" s="712"/>
      <c r="E23" s="713"/>
      <c r="F23" s="1"/>
    </row>
    <row r="24" spans="1:9" ht="13.5" thickBot="1" x14ac:dyDescent="0.25">
      <c r="A24" s="346"/>
      <c r="B24" s="347"/>
      <c r="C24" s="347"/>
      <c r="D24" s="347"/>
      <c r="E24" s="348"/>
      <c r="F24" s="1"/>
    </row>
    <row r="25" spans="1:9" ht="13.5" thickBot="1" x14ac:dyDescent="0.25">
      <c r="A25" s="214" t="str">
        <f>'BASE PLANILHAS'!A25</f>
        <v>2.1</v>
      </c>
      <c r="B25" s="696" t="str">
        <f>'BASE PLANILHAS'!B25:C25</f>
        <v>Submódulo 2.1 - Encargos Previdenciários, FGTS e Outras Contribuições</v>
      </c>
      <c r="C25" s="698"/>
      <c r="D25" s="214" t="str">
        <f>'BASE PLANILHAS'!D25</f>
        <v>Referência</v>
      </c>
      <c r="E25" s="214" t="str">
        <f>'BASE PLANILHAS'!E25</f>
        <v>Valor (R$)</v>
      </c>
    </row>
    <row r="26" spans="1:9" x14ac:dyDescent="0.2">
      <c r="A26" s="40" t="str">
        <f>'BASE PLANILHAS'!A26</f>
        <v>A</v>
      </c>
      <c r="B26" s="708" t="str">
        <f>'BASE PLANILHAS'!B26:C26</f>
        <v>INSS</v>
      </c>
      <c r="C26" s="710"/>
      <c r="D26" s="73">
        <f>'BASE PLANILHAS'!D26</f>
        <v>0.2</v>
      </c>
      <c r="E26" s="74">
        <f>$E$21*D26</f>
        <v>443.33800000000002</v>
      </c>
    </row>
    <row r="27" spans="1:9" x14ac:dyDescent="0.2">
      <c r="A27" s="34" t="str">
        <f>'BASE PLANILHAS'!A27</f>
        <v>B</v>
      </c>
      <c r="B27" s="701" t="str">
        <f>'BASE PLANILHAS'!B27:C27</f>
        <v>SESI OU SENAC</v>
      </c>
      <c r="C27" s="702"/>
      <c r="D27" s="18">
        <f>'BASE PLANILHAS'!D27</f>
        <v>1.4999999999999999E-2</v>
      </c>
      <c r="E27" s="23">
        <f>$E$21*D27</f>
        <v>33.250349999999997</v>
      </c>
    </row>
    <row r="28" spans="1:9" x14ac:dyDescent="0.2">
      <c r="A28" s="34" t="str">
        <f>'BASE PLANILHAS'!A28</f>
        <v>C</v>
      </c>
      <c r="B28" s="748" t="str">
        <f>'BASE PLANILHAS'!B28:C28</f>
        <v>SENAI OU SENAC</v>
      </c>
      <c r="C28" s="749"/>
      <c r="D28" s="18">
        <f>'BASE PLANILHAS'!D28</f>
        <v>0.01</v>
      </c>
      <c r="E28" s="23">
        <f>$E$21*D28</f>
        <v>22.166900000000002</v>
      </c>
    </row>
    <row r="29" spans="1:9" x14ac:dyDescent="0.2">
      <c r="A29" s="34" t="str">
        <f>'BASE PLANILHAS'!A29</f>
        <v>D</v>
      </c>
      <c r="B29" s="699" t="str">
        <f>'BASE PLANILHAS'!B29:C29</f>
        <v>INCRA</v>
      </c>
      <c r="C29" s="700"/>
      <c r="D29" s="18">
        <f>'BASE PLANILHAS'!D29</f>
        <v>2E-3</v>
      </c>
      <c r="E29" s="23">
        <f t="shared" ref="E29:E32" si="1">$E$21*D29</f>
        <v>4.4333800000000005</v>
      </c>
    </row>
    <row r="30" spans="1:9" x14ac:dyDescent="0.2">
      <c r="A30" s="34" t="str">
        <f>'BASE PLANILHAS'!A30</f>
        <v>E</v>
      </c>
      <c r="B30" s="699" t="str">
        <f>'BASE PLANILHAS'!B30:C30</f>
        <v>Salário Educação</v>
      </c>
      <c r="C30" s="700"/>
      <c r="D30" s="18">
        <f>'BASE PLANILHAS'!D30</f>
        <v>2.5000000000000001E-2</v>
      </c>
      <c r="E30" s="23">
        <f t="shared" si="1"/>
        <v>55.417250000000003</v>
      </c>
    </row>
    <row r="31" spans="1:9" x14ac:dyDescent="0.2">
      <c r="A31" s="34" t="str">
        <f>'BASE PLANILHAS'!A31</f>
        <v>F</v>
      </c>
      <c r="B31" s="699" t="str">
        <f>'BASE PLANILHAS'!B31:C31</f>
        <v>FGTS</v>
      </c>
      <c r="C31" s="700"/>
      <c r="D31" s="18">
        <f>'BASE PLANILHAS'!D31</f>
        <v>0.08</v>
      </c>
      <c r="E31" s="23">
        <f t="shared" si="1"/>
        <v>177.33520000000001</v>
      </c>
    </row>
    <row r="32" spans="1:9" x14ac:dyDescent="0.2">
      <c r="A32" s="34" t="str">
        <f>'BASE PLANILHAS'!A32</f>
        <v>G</v>
      </c>
      <c r="B32" s="699" t="str">
        <f>'BASE PLANILHAS'!B32:C32</f>
        <v>RAT</v>
      </c>
      <c r="C32" s="700"/>
      <c r="D32" s="18">
        <f>'BASE PLANILHAS'!D32</f>
        <v>0.03</v>
      </c>
      <c r="E32" s="23">
        <f t="shared" si="1"/>
        <v>66.500699999999995</v>
      </c>
      <c r="I32" s="1"/>
    </row>
    <row r="33" spans="1:14" ht="13.5" thickBot="1" x14ac:dyDescent="0.25">
      <c r="A33" s="34" t="str">
        <f>'BASE PLANILHAS'!A33</f>
        <v>H</v>
      </c>
      <c r="B33" s="701" t="str">
        <f>'BASE PLANILHAS'!B33:C33</f>
        <v>SEBRAE</v>
      </c>
      <c r="C33" s="702"/>
      <c r="D33" s="18">
        <f>'BASE PLANILHAS'!D33</f>
        <v>6.0000000000000001E-3</v>
      </c>
      <c r="E33" s="23">
        <f>$E$21*D33</f>
        <v>13.300140000000001</v>
      </c>
    </row>
    <row r="34" spans="1:14" ht="13.5" thickBot="1" x14ac:dyDescent="0.25">
      <c r="A34" s="696" t="str">
        <f>'BASE PLANILHAS'!A34:C34</f>
        <v>Total do Submódulo 2.1</v>
      </c>
      <c r="B34" s="697"/>
      <c r="C34" s="698"/>
      <c r="D34" s="50">
        <f>'BASE PLANILHAS'!D34</f>
        <v>0.3680000000000001</v>
      </c>
      <c r="E34" s="51">
        <f>SUM(E26:E33)</f>
        <v>815.74191999999994</v>
      </c>
      <c r="F34" s="1"/>
      <c r="G34" s="66"/>
    </row>
    <row r="35" spans="1:14" ht="13.5" thickBot="1" x14ac:dyDescent="0.25">
      <c r="A35" s="344"/>
      <c r="B35" s="349"/>
      <c r="C35" s="349"/>
      <c r="D35" s="236"/>
      <c r="E35" s="45"/>
      <c r="F35" s="1"/>
      <c r="G35" s="66"/>
    </row>
    <row r="36" spans="1:14" ht="13.5" thickBot="1" x14ac:dyDescent="0.25">
      <c r="A36" s="214" t="str">
        <f>'BASE PLANILHAS'!A36</f>
        <v>2.2</v>
      </c>
      <c r="B36" s="696" t="str">
        <f>'BASE PLANILHAS'!B36:C36</f>
        <v>Submódulo 2.2 - 13º Salário, Férias e Adicional de Férias</v>
      </c>
      <c r="C36" s="698"/>
      <c r="D36" s="214" t="str">
        <f>'BASE PLANILHAS'!D36</f>
        <v>Referência</v>
      </c>
      <c r="E36" s="345" t="str">
        <f>'BASE PLANILHAS'!E36</f>
        <v>Valor (R$)</v>
      </c>
    </row>
    <row r="37" spans="1:14" x14ac:dyDescent="0.2">
      <c r="A37" s="32" t="str">
        <f>'BASE PLANILHAS'!A37</f>
        <v>A</v>
      </c>
      <c r="B37" s="701" t="str">
        <f>'BASE PLANILHAS'!B37:C37</f>
        <v>13º salário (titular)</v>
      </c>
      <c r="C37" s="702"/>
      <c r="D37" s="65">
        <f>'BASE PLANILHAS'!D37</f>
        <v>8.3333333333333329E-2</v>
      </c>
      <c r="E37" s="41">
        <f>$E$21*D37</f>
        <v>184.72416666666666</v>
      </c>
      <c r="F37" s="1"/>
    </row>
    <row r="38" spans="1:14" ht="13.5" thickBot="1" x14ac:dyDescent="0.25">
      <c r="A38" s="36" t="str">
        <f>'BASE PLANILHAS'!A38</f>
        <v>B</v>
      </c>
      <c r="B38" s="716" t="str">
        <f>'BASE PLANILHAS'!B38:C38</f>
        <v>Férias e Adicional de Férias (titular)</v>
      </c>
      <c r="C38" s="717"/>
      <c r="D38" s="71">
        <f>'BASE PLANILHAS'!D38</f>
        <v>0.1111111111111111</v>
      </c>
      <c r="E38" s="72">
        <f>D38*$E$21</f>
        <v>246.29888888888888</v>
      </c>
      <c r="F38" s="1"/>
      <c r="H38" s="1"/>
    </row>
    <row r="39" spans="1:14" ht="13.5" thickBot="1" x14ac:dyDescent="0.25">
      <c r="A39" s="67"/>
      <c r="B39" s="696" t="str">
        <f>'BASE PLANILHAS'!B39:C39</f>
        <v>Subtotal</v>
      </c>
      <c r="C39" s="698"/>
      <c r="D39" s="16">
        <f>'BASE PLANILHAS'!D39</f>
        <v>0.19444444444444442</v>
      </c>
      <c r="E39" s="45">
        <f>D39*$E$21</f>
        <v>431.02305555555552</v>
      </c>
      <c r="F39" s="1"/>
      <c r="H39" s="1"/>
    </row>
    <row r="40" spans="1:14" ht="13.5" thickBot="1" x14ac:dyDescent="0.25">
      <c r="A40" s="214" t="str">
        <f>'BASE PLANILHAS'!A40</f>
        <v>C</v>
      </c>
      <c r="B40" s="750" t="str">
        <f>'BASE PLANILHAS'!B40:C40</f>
        <v>Incidência do Submódulo 2.1 sobre 13º Salário, Férias e Adicional de Férias</v>
      </c>
      <c r="C40" s="751"/>
      <c r="D40" s="46">
        <f>'BASE PLANILHAS'!D40</f>
        <v>7.1555555555555567E-2</v>
      </c>
      <c r="E40" s="47">
        <f>D40*$E$21</f>
        <v>158.61648444444447</v>
      </c>
      <c r="F40" s="29"/>
      <c r="H40" s="1"/>
    </row>
    <row r="41" spans="1:14" ht="13.5" thickBot="1" x14ac:dyDescent="0.25">
      <c r="A41" s="696" t="str">
        <f>'BASE PLANILHAS'!A41:C41</f>
        <v>Total do Submódulo 2.2</v>
      </c>
      <c r="B41" s="697"/>
      <c r="C41" s="698"/>
      <c r="D41" s="48">
        <f>'BASE PLANILHAS'!D41</f>
        <v>0.26600000000000001</v>
      </c>
      <c r="E41" s="49">
        <f>SUM(E39:E40)</f>
        <v>589.63954000000001</v>
      </c>
      <c r="F41" s="29"/>
    </row>
    <row r="42" spans="1:14" ht="13.5" thickBot="1" x14ac:dyDescent="0.25">
      <c r="A42" s="237"/>
      <c r="B42" s="238"/>
      <c r="C42" s="238"/>
      <c r="D42" s="238"/>
      <c r="E42" s="239"/>
      <c r="F42" s="1"/>
    </row>
    <row r="43" spans="1:14" ht="13.5" thickBot="1" x14ac:dyDescent="0.25">
      <c r="A43" s="52" t="str">
        <f>'BASE PLANILHAS'!A43</f>
        <v>2.3</v>
      </c>
      <c r="B43" s="696" t="str">
        <f>'BASE PLANILHAS'!B43:C43</f>
        <v>Submódulo 2.3 - Benefícios Mensais e Diários</v>
      </c>
      <c r="C43" s="698"/>
      <c r="D43" s="345" t="str">
        <f>'BASE PLANILHAS'!D43</f>
        <v>Referência</v>
      </c>
      <c r="E43" s="345" t="str">
        <f>'BASE PLANILHAS'!E43</f>
        <v>Valor (R$)</v>
      </c>
    </row>
    <row r="44" spans="1:14" x14ac:dyDescent="0.2">
      <c r="A44" s="32" t="str">
        <f>'BASE PLANILHAS'!A44</f>
        <v>A</v>
      </c>
      <c r="B44" s="708" t="str">
        <f>'BASE PLANILHAS'!B44:C44</f>
        <v>Vale - Transporte (Descontada parcela do empregado)</v>
      </c>
      <c r="C44" s="710"/>
      <c r="D44" s="292">
        <f>VT!D8</f>
        <v>4.05</v>
      </c>
      <c r="E44" s="78">
        <f>(2*$D$44*20*$D$13)-(IF($E$13*6%&lt;=(2*$D$44*20*$D$13),$E$13*6%,(2*$D$44*20*$D$13)))</f>
        <v>28.99860000000001</v>
      </c>
      <c r="F44" s="19"/>
      <c r="N44" s="4"/>
    </row>
    <row r="45" spans="1:14" x14ac:dyDescent="0.2">
      <c r="A45" s="34" t="str">
        <f>'BASE PLANILHAS'!A45</f>
        <v>B</v>
      </c>
      <c r="B45" s="701" t="str">
        <f>'BASE PLANILHAS'!B45:C45</f>
        <v>Vale - Alimentação (Descontada parcela do empregado)</v>
      </c>
      <c r="C45" s="702"/>
      <c r="D45" s="293">
        <f>CCT!I10</f>
        <v>19.899999999999999</v>
      </c>
      <c r="E45" s="78">
        <f>(D45*20-1)*D13</f>
        <v>397</v>
      </c>
      <c r="F45" s="19"/>
    </row>
    <row r="46" spans="1:14" x14ac:dyDescent="0.2">
      <c r="A46" s="34" t="str">
        <f>'BASE PLANILHAS'!A46</f>
        <v>C</v>
      </c>
      <c r="B46" s="699" t="str">
        <f>'BASE PLANILHAS'!B46:C46</f>
        <v>Cesta Básica</v>
      </c>
      <c r="C46" s="700"/>
      <c r="D46" s="293">
        <f>CCT!J10</f>
        <v>0</v>
      </c>
      <c r="E46" s="78">
        <f>$D46*$D$13</f>
        <v>0</v>
      </c>
      <c r="F46" s="19"/>
    </row>
    <row r="47" spans="1:14" x14ac:dyDescent="0.2">
      <c r="A47" s="34" t="str">
        <f>'BASE PLANILHAS'!A47</f>
        <v>D</v>
      </c>
      <c r="B47" s="701" t="str">
        <f>'BASE PLANILHAS'!B47:C47</f>
        <v>PAF</v>
      </c>
      <c r="C47" s="702"/>
      <c r="D47" s="293">
        <f>CCT!K10</f>
        <v>36.92</v>
      </c>
      <c r="E47" s="78">
        <f t="shared" ref="E47:E51" si="2">$D47*$D$13</f>
        <v>36.92</v>
      </c>
      <c r="F47" s="19"/>
    </row>
    <row r="48" spans="1:14" x14ac:dyDescent="0.2">
      <c r="A48" s="34" t="str">
        <f>'BASE PLANILHAS'!A48</f>
        <v>E</v>
      </c>
      <c r="B48" s="699" t="str">
        <f>'BASE PLANILHAS'!B48:C48</f>
        <v>PQM</v>
      </c>
      <c r="C48" s="700"/>
      <c r="D48" s="367">
        <f>CCT!L10</f>
        <v>0</v>
      </c>
      <c r="E48" s="78">
        <f t="shared" si="2"/>
        <v>0</v>
      </c>
      <c r="F48" s="19"/>
    </row>
    <row r="49" spans="1:8" x14ac:dyDescent="0.2">
      <c r="A49" s="34" t="str">
        <f>'BASE PLANILHAS'!A49</f>
        <v>F</v>
      </c>
      <c r="B49" s="701" t="str">
        <f>'BASE PLANILHAS'!B49:C49</f>
        <v>PAT</v>
      </c>
      <c r="C49" s="702"/>
      <c r="D49" s="367">
        <f>CCT!M10</f>
        <v>0</v>
      </c>
      <c r="E49" s="78">
        <f t="shared" si="2"/>
        <v>0</v>
      </c>
      <c r="F49" s="19"/>
    </row>
    <row r="50" spans="1:8" x14ac:dyDescent="0.2">
      <c r="A50" s="34" t="str">
        <f>'BASE PLANILHAS'!A50</f>
        <v>G</v>
      </c>
      <c r="B50" s="699" t="str">
        <f>'BASE PLANILHAS'!B50:C50</f>
        <v>Seguro de Vida</v>
      </c>
      <c r="C50" s="700"/>
      <c r="D50" s="368">
        <f>CCT!N10</f>
        <v>4.72</v>
      </c>
      <c r="E50" s="78">
        <f t="shared" si="2"/>
        <v>4.72</v>
      </c>
      <c r="F50" s="19"/>
    </row>
    <row r="51" spans="1:8" ht="13.5" thickBot="1" x14ac:dyDescent="0.25">
      <c r="A51" s="36" t="str">
        <f>'BASE PLANILHAS'!A51</f>
        <v>H</v>
      </c>
      <c r="B51" s="703" t="str">
        <f>'BASE PLANILHAS'!B51:C51</f>
        <v>Despesas de Viagem</v>
      </c>
      <c r="C51" s="704"/>
      <c r="D51" s="369">
        <f>CCT!O10</f>
        <v>0</v>
      </c>
      <c r="E51" s="78">
        <f t="shared" si="2"/>
        <v>0</v>
      </c>
      <c r="F51" s="1"/>
    </row>
    <row r="52" spans="1:8" ht="13.5" thickBot="1" x14ac:dyDescent="0.25">
      <c r="A52" s="705" t="str">
        <f>'BASE PLANILHAS'!A52:D52</f>
        <v>Total do Submódulo 2.3</v>
      </c>
      <c r="B52" s="706"/>
      <c r="C52" s="706"/>
      <c r="D52" s="707"/>
      <c r="E52" s="51">
        <f>SUM(E44:E51)</f>
        <v>467.63860000000005</v>
      </c>
      <c r="F52" s="29"/>
    </row>
    <row r="53" spans="1:8" ht="13.5" thickBot="1" x14ac:dyDescent="0.25">
      <c r="A53" s="237"/>
      <c r="B53" s="238"/>
      <c r="C53" s="240"/>
      <c r="D53" s="238"/>
      <c r="E53" s="239"/>
      <c r="F53" s="1"/>
    </row>
    <row r="54" spans="1:8" ht="13.5" thickBot="1" x14ac:dyDescent="0.25">
      <c r="A54" s="214" t="str">
        <f>'BASE PLANILHAS'!A54</f>
        <v>2.4</v>
      </c>
      <c r="B54" s="696" t="str">
        <f>'BASE PLANILHAS'!B54:D54</f>
        <v>Quadro Resumo do Módulo 2 - Encargos e Benefícios Mensais e Diários</v>
      </c>
      <c r="C54" s="697"/>
      <c r="D54" s="698"/>
      <c r="E54" s="214" t="str">
        <f>'BASE PLANILHAS'!E54</f>
        <v>Valor (R$)</v>
      </c>
    </row>
    <row r="55" spans="1:8" x14ac:dyDescent="0.2">
      <c r="A55" s="40" t="str">
        <f>'BASE PLANILHAS'!A55</f>
        <v>2.1</v>
      </c>
      <c r="B55" s="708" t="str">
        <f>'BASE PLANILHAS'!B55:D55</f>
        <v>Encargos Previdenciários, FGTS e Outras Contribuições</v>
      </c>
      <c r="C55" s="709"/>
      <c r="D55" s="710"/>
      <c r="E55" s="41">
        <f>E41</f>
        <v>589.63954000000001</v>
      </c>
      <c r="F55" s="1"/>
      <c r="H55" s="66"/>
    </row>
    <row r="56" spans="1:8" x14ac:dyDescent="0.2">
      <c r="A56" s="34" t="str">
        <f>'BASE PLANILHAS'!A56</f>
        <v>2.2</v>
      </c>
      <c r="B56" s="701" t="str">
        <f>'BASE PLANILHAS'!B56:D56</f>
        <v>13º Salário, Férias e Adicional de Férias</v>
      </c>
      <c r="C56" s="733"/>
      <c r="D56" s="702"/>
      <c r="E56" s="23">
        <f>E34</f>
        <v>815.74191999999994</v>
      </c>
      <c r="F56" s="1"/>
    </row>
    <row r="57" spans="1:8" ht="13.5" thickBot="1" x14ac:dyDescent="0.25">
      <c r="A57" s="36" t="str">
        <f>'BASE PLANILHAS'!A57</f>
        <v>2.3</v>
      </c>
      <c r="B57" s="699" t="str">
        <f>'BASE PLANILHAS'!B57:D57</f>
        <v>Benefícios Mensais e Diários</v>
      </c>
      <c r="C57" s="734"/>
      <c r="D57" s="749"/>
      <c r="E57" s="24">
        <f>E52</f>
        <v>467.63860000000005</v>
      </c>
      <c r="F57" s="1"/>
    </row>
    <row r="58" spans="1:8" ht="13.5" thickBot="1" x14ac:dyDescent="0.25">
      <c r="A58" s="696" t="str">
        <f>'BASE PLANILHAS'!A58:D58</f>
        <v>Total do Módulo 2</v>
      </c>
      <c r="B58" s="697"/>
      <c r="C58" s="697"/>
      <c r="D58" s="698"/>
      <c r="E58" s="49">
        <f>SUM(E55:E57)</f>
        <v>1873.0200600000001</v>
      </c>
      <c r="F58" s="1"/>
    </row>
    <row r="59" spans="1:8" x14ac:dyDescent="0.2">
      <c r="A59" s="241"/>
      <c r="B59" s="240"/>
      <c r="C59" s="240"/>
      <c r="D59" s="240"/>
      <c r="E59" s="242"/>
      <c r="F59" s="1"/>
    </row>
    <row r="60" spans="1:8" x14ac:dyDescent="0.2">
      <c r="A60" s="711" t="str">
        <f>'BASE PLANILHAS'!A60:E60</f>
        <v>MÓDULO 3 – PROVISÃO PARA RESCISÃO</v>
      </c>
      <c r="B60" s="712"/>
      <c r="C60" s="712"/>
      <c r="D60" s="712"/>
      <c r="E60" s="713"/>
      <c r="F60" s="1"/>
    </row>
    <row r="61" spans="1:8" ht="13.5" thickBot="1" x14ac:dyDescent="0.25">
      <c r="A61" s="54"/>
      <c r="B61" s="54"/>
      <c r="C61" s="54"/>
      <c r="D61" s="54"/>
      <c r="E61" s="54"/>
      <c r="F61" s="22"/>
      <c r="G61" s="1"/>
    </row>
    <row r="62" spans="1:8" ht="13.5" thickBot="1" x14ac:dyDescent="0.25">
      <c r="A62" s="214">
        <f>'BASE PLANILHAS'!A62</f>
        <v>3</v>
      </c>
      <c r="B62" s="697" t="str">
        <f>'BASE PLANILHAS'!B62:C62</f>
        <v>Provisão para Rescisão</v>
      </c>
      <c r="C62" s="698"/>
      <c r="D62" s="214" t="str">
        <f>'BASE PLANILHAS'!D62</f>
        <v>Referência</v>
      </c>
      <c r="E62" s="345" t="str">
        <f>'BASE PLANILHAS'!E62</f>
        <v>Valor (R$)</v>
      </c>
      <c r="F62" s="19"/>
    </row>
    <row r="63" spans="1:8" x14ac:dyDescent="0.2">
      <c r="A63" s="79" t="str">
        <f>'BASE PLANILHAS'!A63</f>
        <v>A</v>
      </c>
      <c r="B63" s="718" t="str">
        <f>'BASE PLANILHAS'!B63:C63</f>
        <v>Aviso Prévio Indenizado (API) e Reflexo do Aviso Prévio Indenizado</v>
      </c>
      <c r="C63" s="719"/>
      <c r="D63" s="80">
        <f>'BASE PLANILHAS'!D63</f>
        <v>5.0183256172839511E-3</v>
      </c>
      <c r="E63" s="41">
        <f>$E$21*D63</f>
        <v>11.124072212577161</v>
      </c>
      <c r="F63" s="149"/>
    </row>
    <row r="64" spans="1:8" x14ac:dyDescent="0.2">
      <c r="A64" s="205" t="str">
        <f>'BASE PLANILHAS'!A64</f>
        <v>B</v>
      </c>
      <c r="B64" s="718" t="str">
        <f>'BASE PLANILHAS'!B64:C64</f>
        <v>Incidência do FGTS sobre API e Reflexo do API</v>
      </c>
      <c r="C64" s="719"/>
      <c r="D64" s="80">
        <f>'BASE PLANILHAS'!D64</f>
        <v>4.0146604938271608E-4</v>
      </c>
      <c r="E64" s="41">
        <f>$E$21*D64</f>
        <v>0.88992577700617292</v>
      </c>
      <c r="F64" s="19"/>
    </row>
    <row r="65" spans="1:10" x14ac:dyDescent="0.2">
      <c r="A65" s="205" t="str">
        <f>'BASE PLANILHAS'!A65</f>
        <v>C</v>
      </c>
      <c r="B65" s="718" t="str">
        <f>'BASE PLANILHAS'!B65:C65</f>
        <v>Multa do FGTS e Contribuição Social sobre o Aviso Prévio Indenizado</v>
      </c>
      <c r="C65" s="719"/>
      <c r="D65" s="18">
        <f>'BASE PLANILHAS'!D65</f>
        <v>2.0073302469135804E-4</v>
      </c>
      <c r="E65" s="41">
        <f t="shared" ref="E65:E69" si="3">$E$21*D65</f>
        <v>0.44496288850308646</v>
      </c>
      <c r="F65" s="19"/>
    </row>
    <row r="66" spans="1:10" x14ac:dyDescent="0.2">
      <c r="A66" s="205" t="str">
        <f>'BASE PLANILHAS'!A66</f>
        <v>D</v>
      </c>
      <c r="B66" s="718" t="str">
        <f>'BASE PLANILHAS'!B66:C66</f>
        <v>Aviso Prévio Trabalhado - APT</v>
      </c>
      <c r="C66" s="719"/>
      <c r="D66" s="18">
        <f>'BASE PLANILHAS'!D66</f>
        <v>3.5000000000000005E-3</v>
      </c>
      <c r="E66" s="41">
        <f t="shared" si="3"/>
        <v>7.7584150000000012</v>
      </c>
      <c r="F66" s="19"/>
    </row>
    <row r="67" spans="1:10" x14ac:dyDescent="0.2">
      <c r="A67" s="205" t="str">
        <f>'BASE PLANILHAS'!A67</f>
        <v>E</v>
      </c>
      <c r="B67" s="718" t="str">
        <f>'BASE PLANILHAS'!B67:C67</f>
        <v>Incidência dos encargos do submódulo 2.1 sobre Aviso Prévio Trabalhado</v>
      </c>
      <c r="C67" s="719"/>
      <c r="D67" s="80">
        <f>'BASE PLANILHAS'!D67</f>
        <v>1.2880000000000005E-3</v>
      </c>
      <c r="E67" s="41">
        <f>$E$21*D67</f>
        <v>2.855096720000001</v>
      </c>
      <c r="F67" s="61"/>
    </row>
    <row r="68" spans="1:10" x14ac:dyDescent="0.2">
      <c r="A68" s="205" t="str">
        <f>'BASE PLANILHAS'!A68</f>
        <v>F</v>
      </c>
      <c r="B68" s="718" t="str">
        <f>'BASE PLANILHAS'!B68:C68</f>
        <v>Multa do FGTS e Contribuição Social - Rescisão sem Justa Causa</v>
      </c>
      <c r="C68" s="719"/>
      <c r="D68" s="80">
        <f>'BASE PLANILHAS'!D68</f>
        <v>4.2999999999999997E-2</v>
      </c>
      <c r="E68" s="41">
        <f t="shared" si="3"/>
        <v>95.317669999999993</v>
      </c>
      <c r="F68" s="19"/>
    </row>
    <row r="69" spans="1:10" ht="13.5" thickBot="1" x14ac:dyDescent="0.25">
      <c r="A69" s="243" t="str">
        <f>'BASE PLANILHAS'!A69</f>
        <v>G</v>
      </c>
      <c r="B69" s="701" t="str">
        <f>'BASE PLANILHAS'!B69:C69</f>
        <v>Indenização Adicional (Art. 9º da Lei nº 7.238/84)</v>
      </c>
      <c r="C69" s="702"/>
      <c r="D69" s="81">
        <f>'BASE PLANILHAS'!D69</f>
        <v>1.6666666666666668E-3</v>
      </c>
      <c r="E69" s="55">
        <f t="shared" si="3"/>
        <v>3.6944833333333338</v>
      </c>
      <c r="F69" s="19"/>
    </row>
    <row r="70" spans="1:10" ht="13.5" thickBot="1" x14ac:dyDescent="0.25">
      <c r="A70" s="696" t="str">
        <f>'BASE PLANILHAS'!A70:C70</f>
        <v>Total do Módulo 3</v>
      </c>
      <c r="B70" s="697"/>
      <c r="C70" s="698"/>
      <c r="D70" s="244">
        <f>'BASE PLANILHAS'!D70</f>
        <v>5.5075191358024689E-2</v>
      </c>
      <c r="E70" s="51">
        <f>SUM(E63:E69)</f>
        <v>122.08462593141975</v>
      </c>
      <c r="F70" s="29"/>
    </row>
    <row r="71" spans="1:10" x14ac:dyDescent="0.2">
      <c r="A71" s="245"/>
      <c r="B71" s="246"/>
      <c r="C71" s="246"/>
      <c r="D71" s="246"/>
      <c r="E71" s="247"/>
      <c r="F71" s="1"/>
    </row>
    <row r="72" spans="1:10" x14ac:dyDescent="0.2">
      <c r="A72" s="711" t="str">
        <f>'BASE PLANILHAS'!A72:E72</f>
        <v>MÓDULO 4 – CUSTO DE REPOSIÇÃO DO PROFISSIONAL AUSENTE</v>
      </c>
      <c r="B72" s="712"/>
      <c r="C72" s="712"/>
      <c r="D72" s="712"/>
      <c r="E72" s="713"/>
      <c r="F72" s="1"/>
      <c r="H72" s="1"/>
    </row>
    <row r="73" spans="1:10" ht="13.5" thickBot="1" x14ac:dyDescent="0.25">
      <c r="A73" s="54"/>
      <c r="B73" s="54"/>
      <c r="C73" s="54"/>
      <c r="D73" s="38"/>
      <c r="E73" s="54"/>
      <c r="F73" s="22"/>
    </row>
    <row r="74" spans="1:10" ht="13.5" thickBot="1" x14ac:dyDescent="0.25">
      <c r="A74" s="214" t="str">
        <f>'BASE PLANILHAS'!A74</f>
        <v>4.1</v>
      </c>
      <c r="B74" s="696" t="str">
        <f>'BASE PLANILHAS'!B74:C74</f>
        <v>Submódulo 4.1 - Ausências Legais</v>
      </c>
      <c r="C74" s="698"/>
      <c r="D74" s="345" t="str">
        <f>'BASE PLANILHAS'!D74</f>
        <v>Referência</v>
      </c>
      <c r="E74" s="345" t="str">
        <f>'BASE PLANILHAS'!E74</f>
        <v>Valor (R$)</v>
      </c>
      <c r="J74" s="63"/>
    </row>
    <row r="75" spans="1:10" x14ac:dyDescent="0.2">
      <c r="A75" s="34" t="str">
        <f>'BASE PLANILHAS'!A75</f>
        <v>A</v>
      </c>
      <c r="B75" s="708" t="str">
        <f>'BASE PLANILHAS'!B75:C75</f>
        <v>Ausência por Doença</v>
      </c>
      <c r="C75" s="710"/>
      <c r="D75" s="248">
        <f>'BASE PLANILHAS'!D75</f>
        <v>1.3888888888888888E-2</v>
      </c>
      <c r="E75" s="23">
        <f t="shared" ref="E75:E80" si="4">$E$21*D75</f>
        <v>30.78736111111111</v>
      </c>
      <c r="F75" s="62"/>
    </row>
    <row r="76" spans="1:10" x14ac:dyDescent="0.2">
      <c r="A76" s="34" t="str">
        <f>'BASE PLANILHAS'!A76</f>
        <v>B</v>
      </c>
      <c r="B76" s="699" t="str">
        <f>'BASE PLANILHAS'!B76:C76</f>
        <v>Ausências Legais</v>
      </c>
      <c r="C76" s="700"/>
      <c r="D76" s="248">
        <f>'BASE PLANILHAS'!D76</f>
        <v>8.2222222222222228E-3</v>
      </c>
      <c r="E76" s="23">
        <f t="shared" si="4"/>
        <v>18.22611777777778</v>
      </c>
      <c r="F76" s="62"/>
    </row>
    <row r="77" spans="1:10" x14ac:dyDescent="0.2">
      <c r="A77" s="34" t="str">
        <f>'BASE PLANILHAS'!A77</f>
        <v>C</v>
      </c>
      <c r="B77" s="699" t="str">
        <f>'BASE PLANILHAS'!B77:C77</f>
        <v>Licença Paternidade</v>
      </c>
      <c r="C77" s="700"/>
      <c r="D77" s="82">
        <f>'BASE PLANILHAS'!D77</f>
        <v>2.0833333333333332E-4</v>
      </c>
      <c r="E77" s="23">
        <f t="shared" si="4"/>
        <v>0.46181041666666667</v>
      </c>
      <c r="F77" s="62"/>
    </row>
    <row r="78" spans="1:10" x14ac:dyDescent="0.2">
      <c r="A78" s="34" t="str">
        <f>'BASE PLANILHAS'!A78</f>
        <v>D</v>
      </c>
      <c r="B78" s="699" t="str">
        <f>'BASE PLANILHAS'!B78:C78</f>
        <v>Ausência por Acidente de Trabalho</v>
      </c>
      <c r="C78" s="700"/>
      <c r="D78" s="248">
        <f>'BASE PLANILHAS'!D78</f>
        <v>3.3333333333333335E-3</v>
      </c>
      <c r="E78" s="23">
        <f t="shared" si="4"/>
        <v>7.3889666666666676</v>
      </c>
      <c r="F78" s="62"/>
    </row>
    <row r="79" spans="1:10" x14ac:dyDescent="0.2">
      <c r="A79" s="64" t="str">
        <f>'BASE PLANILHAS'!A79</f>
        <v>E</v>
      </c>
      <c r="B79" s="699" t="str">
        <f>'BASE PLANILHAS'!B79:C79</f>
        <v>Férias, Adicional de Férias e 13º  com empregada em gozo de Licença Maternidade</v>
      </c>
      <c r="C79" s="700"/>
      <c r="D79" s="249">
        <f>'BASE PLANILHAS'!D79</f>
        <v>1.2962962962962963E-3</v>
      </c>
      <c r="E79" s="23">
        <f t="shared" si="4"/>
        <v>2.8734870370370369</v>
      </c>
      <c r="F79" s="19"/>
    </row>
    <row r="80" spans="1:10" ht="13.5" thickBot="1" x14ac:dyDescent="0.25">
      <c r="A80" s="36" t="str">
        <f>'BASE PLANILHAS'!A80</f>
        <v>F</v>
      </c>
      <c r="B80" s="716" t="str">
        <f>'BASE PLANILHAS'!B80:C80</f>
        <v>Incidência do Submódulo 2.1 sobre Ausências Legais</v>
      </c>
      <c r="C80" s="717"/>
      <c r="D80" s="81">
        <f>'BASE PLANILHAS'!D80</f>
        <v>9.9172592592592611E-3</v>
      </c>
      <c r="E80" s="72">
        <f t="shared" si="4"/>
        <v>21.983489427407413</v>
      </c>
      <c r="F80" s="1"/>
      <c r="G80" s="4"/>
      <c r="H80" s="31"/>
    </row>
    <row r="81" spans="1:7" ht="13.5" thickBot="1" x14ac:dyDescent="0.25">
      <c r="A81" s="696" t="str">
        <f>'BASE PLANILHAS'!A81:C81</f>
        <v>Total do Submódulo 4.1</v>
      </c>
      <c r="B81" s="697"/>
      <c r="C81" s="698"/>
      <c r="D81" s="48">
        <f>'BASE PLANILHAS'!D81</f>
        <v>3.6866333333333334E-2</v>
      </c>
      <c r="E81" s="51">
        <f>SUM(E75:E80)</f>
        <v>81.721232436666668</v>
      </c>
      <c r="F81" s="29"/>
      <c r="G81" s="4"/>
    </row>
    <row r="82" spans="1:7" ht="13.5" thickBot="1" x14ac:dyDescent="0.25">
      <c r="A82" s="241"/>
      <c r="B82" s="240"/>
      <c r="C82" s="240"/>
      <c r="D82" s="240"/>
      <c r="E82" s="242"/>
      <c r="F82" s="1"/>
    </row>
    <row r="83" spans="1:7" ht="13.5" thickBot="1" x14ac:dyDescent="0.25">
      <c r="A83" s="214" t="str">
        <f>'BASE PLANILHAS'!A83</f>
        <v>4.2</v>
      </c>
      <c r="B83" s="696" t="str">
        <f>'BASE PLANILHAS'!B83:C83</f>
        <v>Submódulo 4.2 - Intrajornada</v>
      </c>
      <c r="C83" s="697"/>
      <c r="D83" s="46" t="str">
        <f>'BASE PLANILHAS'!D83</f>
        <v>Referência</v>
      </c>
      <c r="E83" s="214" t="str">
        <f>'BASE PLANILHAS'!E83</f>
        <v>Valor (R$)</v>
      </c>
      <c r="F83" s="29"/>
      <c r="G83" s="4"/>
    </row>
    <row r="84" spans="1:7" ht="13.5" thickBot="1" x14ac:dyDescent="0.25">
      <c r="A84" s="40" t="str">
        <f>'BASE PLANILHAS'!A84</f>
        <v>A</v>
      </c>
      <c r="B84" s="750" t="str">
        <f>'BASE PLANILHAS'!B84:C84</f>
        <v>Intervalo para Repouso ou Alimentação</v>
      </c>
      <c r="C84" s="751"/>
      <c r="D84" s="623">
        <f>'BASE PLANILHAS'!D84</f>
        <v>0</v>
      </c>
      <c r="E84" s="621">
        <v>0</v>
      </c>
      <c r="F84" s="29"/>
      <c r="G84" s="4"/>
    </row>
    <row r="85" spans="1:7" ht="13.5" thickBot="1" x14ac:dyDescent="0.25">
      <c r="A85" s="696" t="str">
        <f>'BASE PLANILHAS'!A85:C85</f>
        <v>Total do Submódulo 4.2</v>
      </c>
      <c r="B85" s="697"/>
      <c r="C85" s="698"/>
      <c r="D85" s="48">
        <f>'BASE PLANILHAS'!D85</f>
        <v>0</v>
      </c>
      <c r="E85" s="398">
        <f>SUM(E84)</f>
        <v>0</v>
      </c>
      <c r="F85" s="29"/>
      <c r="G85" s="4"/>
    </row>
    <row r="86" spans="1:7" ht="13.5" thickBot="1" x14ac:dyDescent="0.25">
      <c r="A86" s="241"/>
      <c r="B86" s="240"/>
      <c r="C86" s="240"/>
      <c r="D86" s="240"/>
      <c r="E86" s="242"/>
      <c r="F86" s="1"/>
    </row>
    <row r="87" spans="1:7" ht="13.5" thickBot="1" x14ac:dyDescent="0.25">
      <c r="A87" s="214" t="str">
        <f>'BASE PLANILHAS'!A87</f>
        <v>4.3</v>
      </c>
      <c r="B87" s="696" t="str">
        <f>'BASE PLANILHAS'!B87:C87</f>
        <v>Quadro Resumo do Módulo 4 - Custo de Reposição do Profissional Ausente</v>
      </c>
      <c r="C87" s="697"/>
      <c r="D87" s="46" t="str">
        <f>'BASE PLANILHAS'!D87</f>
        <v>Referência</v>
      </c>
      <c r="E87" s="214" t="str">
        <f>'BASE PLANILHAS'!E87</f>
        <v>Valor (R$)</v>
      </c>
      <c r="F87" s="1"/>
    </row>
    <row r="88" spans="1:7" x14ac:dyDescent="0.2">
      <c r="A88" s="40" t="str">
        <f>'BASE PLANILHAS'!A88</f>
        <v>4.1</v>
      </c>
      <c r="B88" s="720" t="str">
        <f>'BASE PLANILHAS'!B88:C88</f>
        <v>Ausências Legais</v>
      </c>
      <c r="C88" s="721"/>
      <c r="D88" s="396">
        <f>'BASE PLANILHAS'!D88</f>
        <v>3.6866333333333334E-2</v>
      </c>
      <c r="E88" s="72">
        <f>E81</f>
        <v>81.721232436666668</v>
      </c>
      <c r="F88" s="1"/>
    </row>
    <row r="89" spans="1:7" ht="13.5" thickBot="1" x14ac:dyDescent="0.25">
      <c r="A89" s="40" t="str">
        <f>'BASE PLANILHAS'!A89</f>
        <v>4.2</v>
      </c>
      <c r="B89" s="716" t="str">
        <f>'BASE PLANILHAS'!B89:C89</f>
        <v>Intrajornada</v>
      </c>
      <c r="C89" s="717"/>
      <c r="D89" s="397">
        <f>'BASE PLANILHAS'!D89</f>
        <v>0</v>
      </c>
      <c r="E89" s="235">
        <f>E85</f>
        <v>0</v>
      </c>
      <c r="F89" s="1"/>
    </row>
    <row r="90" spans="1:7" ht="13.5" thickBot="1" x14ac:dyDescent="0.25">
      <c r="A90" s="696" t="str">
        <f>'BASE PLANILHAS'!A90:C90</f>
        <v>Total do Módulo 4</v>
      </c>
      <c r="B90" s="697"/>
      <c r="C90" s="698"/>
      <c r="D90" s="48">
        <f>'BASE PLANILHAS'!D90</f>
        <v>3.6866333333333334E-2</v>
      </c>
      <c r="E90" s="398">
        <f>SUM(E88+E89)</f>
        <v>81.721232436666668</v>
      </c>
      <c r="F90" s="1"/>
    </row>
    <row r="91" spans="1:7" x14ac:dyDescent="0.2">
      <c r="A91" s="241"/>
      <c r="B91" s="240"/>
      <c r="C91" s="240"/>
      <c r="D91" s="240"/>
      <c r="E91" s="242"/>
      <c r="F91" s="1"/>
    </row>
    <row r="92" spans="1:7" x14ac:dyDescent="0.2">
      <c r="A92" s="711" t="str">
        <f>'BASE PLANILHAS'!A92:E92</f>
        <v>MÓDULO 5 – INSUMOS DIVERSOS</v>
      </c>
      <c r="B92" s="712"/>
      <c r="C92" s="712"/>
      <c r="D92" s="712"/>
      <c r="E92" s="713"/>
      <c r="F92" s="1"/>
    </row>
    <row r="93" spans="1:7" ht="13.5" thickBot="1" x14ac:dyDescent="0.25">
      <c r="A93" s="38"/>
      <c r="B93" s="38"/>
      <c r="C93" s="38"/>
      <c r="D93" s="38"/>
      <c r="E93" s="56"/>
      <c r="F93" s="1"/>
    </row>
    <row r="94" spans="1:7" ht="13.5" thickBot="1" x14ac:dyDescent="0.25">
      <c r="A94" s="214">
        <f>'BASE PLANILHAS'!A94</f>
        <v>5</v>
      </c>
      <c r="B94" s="696" t="str">
        <f>'BASE PLANILHAS'!B94:C94</f>
        <v>Insumos Diversos</v>
      </c>
      <c r="C94" s="698"/>
      <c r="D94" s="214" t="str">
        <f>'BASE PLANILHAS'!D94</f>
        <v>Referência</v>
      </c>
      <c r="E94" s="345" t="str">
        <f>'BASE PLANILHAS'!E94</f>
        <v>Valor (R$)</v>
      </c>
      <c r="F94" s="1"/>
    </row>
    <row r="95" spans="1:7" x14ac:dyDescent="0.2">
      <c r="A95" s="32" t="str">
        <f>'BASE PLANILHAS'!A95</f>
        <v>A</v>
      </c>
      <c r="B95" s="709" t="str">
        <f>'BASE PLANILHAS'!B95:C95</f>
        <v>Uniformes e EPIs</v>
      </c>
      <c r="C95" s="710"/>
      <c r="D95" s="292">
        <f>'Uniforme Apoio'!BO36</f>
        <v>66.11548611111111</v>
      </c>
      <c r="E95" s="41">
        <f>D95*$D$13</f>
        <v>66.11548611111111</v>
      </c>
      <c r="F95" s="19"/>
      <c r="G95" s="1"/>
    </row>
    <row r="96" spans="1:7" x14ac:dyDescent="0.2">
      <c r="A96" s="34" t="str">
        <f>'BASE PLANILHAS'!A96</f>
        <v>B</v>
      </c>
      <c r="B96" s="733" t="str">
        <f>'BASE PLANILHAS'!B96:C96</f>
        <v>Materiais de Consumo</v>
      </c>
      <c r="C96" s="702"/>
      <c r="D96" s="299">
        <v>0</v>
      </c>
      <c r="E96" s="23">
        <f>D96*$D$13</f>
        <v>0</v>
      </c>
      <c r="F96" s="19"/>
    </row>
    <row r="97" spans="1:8" x14ac:dyDescent="0.2">
      <c r="A97" s="250" t="str">
        <f>'BASE PLANILHAS'!A97</f>
        <v>C</v>
      </c>
      <c r="B97" s="734" t="str">
        <f>'BASE PLANILHAS'!B97:C97</f>
        <v>Máquinas e Equipamentos (depreciação)</v>
      </c>
      <c r="C97" s="700"/>
      <c r="D97" s="299">
        <v>0</v>
      </c>
      <c r="E97" s="23">
        <f t="shared" ref="E97" si="5">D97*$D$13</f>
        <v>0</v>
      </c>
      <c r="F97" s="19"/>
    </row>
    <row r="98" spans="1:8" x14ac:dyDescent="0.2">
      <c r="A98" s="250" t="str">
        <f>'BASE PLANILHAS'!A98</f>
        <v>D</v>
      </c>
      <c r="B98" s="734" t="str">
        <f>'BASE PLANILHAS'!B98:C98</f>
        <v>Produtos de Limpeza</v>
      </c>
      <c r="C98" s="700"/>
      <c r="D98" s="75">
        <v>0</v>
      </c>
      <c r="E98" s="216">
        <f>D98*$D$13</f>
        <v>0</v>
      </c>
      <c r="F98" s="19"/>
      <c r="H98" s="1"/>
    </row>
    <row r="99" spans="1:8" ht="13.5" thickBot="1" x14ac:dyDescent="0.25">
      <c r="A99" s="251" t="str">
        <f>'BASE PLANILHAS'!A99</f>
        <v>E</v>
      </c>
      <c r="B99" s="735" t="str">
        <f>'BASE PLANILHAS'!B99:C99</f>
        <v>Materiais de Higiene</v>
      </c>
      <c r="C99" s="719"/>
      <c r="D99" s="75">
        <v>0</v>
      </c>
      <c r="E99" s="215">
        <f>D99*$D$13</f>
        <v>0</v>
      </c>
      <c r="F99" s="19"/>
      <c r="H99" s="1"/>
    </row>
    <row r="100" spans="1:8" ht="13.5" customHeight="1" thickBot="1" x14ac:dyDescent="0.25">
      <c r="A100" s="736" t="str">
        <f>'BASE PLANILHAS'!A100:C100</f>
        <v>Total do Módulo 5</v>
      </c>
      <c r="B100" s="737"/>
      <c r="C100" s="737"/>
      <c r="D100" s="252"/>
      <c r="E100" s="49">
        <f>SUM(E95:E99)</f>
        <v>66.11548611111111</v>
      </c>
      <c r="F100" s="1"/>
    </row>
    <row r="101" spans="1:8" x14ac:dyDescent="0.2">
      <c r="A101" s="241"/>
      <c r="B101" s="240"/>
      <c r="C101" s="240"/>
      <c r="D101" s="240"/>
      <c r="E101" s="242"/>
      <c r="F101" s="1"/>
    </row>
    <row r="102" spans="1:8" x14ac:dyDescent="0.2">
      <c r="A102" s="711" t="str">
        <f>'BASE PLANILHAS'!A102:E102</f>
        <v>MÓDULO 6 – CUSTOS INDIRETOS, TRIBUTOS E LUCRO</v>
      </c>
      <c r="B102" s="712"/>
      <c r="C102" s="712"/>
      <c r="D102" s="712"/>
      <c r="E102" s="713"/>
      <c r="F102" s="1"/>
    </row>
    <row r="103" spans="1:8" ht="13.5" thickBot="1" x14ac:dyDescent="0.25">
      <c r="A103" s="54"/>
      <c r="B103" s="54"/>
      <c r="C103" s="54"/>
      <c r="D103" s="54"/>
      <c r="E103" s="39"/>
      <c r="F103" s="1"/>
    </row>
    <row r="104" spans="1:8" ht="13.5" thickBot="1" x14ac:dyDescent="0.25">
      <c r="A104" s="214">
        <f>'BASE PLANILHAS'!A104</f>
        <v>6</v>
      </c>
      <c r="B104" s="214" t="str">
        <f>'BASE PLANILHAS'!B104</f>
        <v>Custos Indiretos, Tributos e Lucro</v>
      </c>
      <c r="C104" s="697" t="str">
        <f>'BASE PLANILHAS'!C104:D104</f>
        <v>Referência</v>
      </c>
      <c r="D104" s="698"/>
      <c r="E104" s="345" t="str">
        <f>'BASE PLANILHAS'!E104</f>
        <v>Valor (R$)</v>
      </c>
    </row>
    <row r="105" spans="1:8" x14ac:dyDescent="0.2">
      <c r="A105" s="32" t="str">
        <f>'BASE PLANILHAS'!A105</f>
        <v>A</v>
      </c>
      <c r="B105" s="253" t="str">
        <f>'BASE PLANILHAS'!B105</f>
        <v>Custos Indiretos</v>
      </c>
      <c r="C105" s="302">
        <f>'BASE PLANILHAS'!C105</f>
        <v>0</v>
      </c>
      <c r="D105" s="303"/>
      <c r="E105" s="256">
        <f>$C105*$D$13</f>
        <v>0</v>
      </c>
      <c r="F105" s="61"/>
    </row>
    <row r="106" spans="1:8" x14ac:dyDescent="0.2">
      <c r="A106" s="34" t="str">
        <f>'BASE PLANILHAS'!A106</f>
        <v>B</v>
      </c>
      <c r="B106" s="257" t="str">
        <f>'BASE PLANILHAS'!B106</f>
        <v>Lucro</v>
      </c>
      <c r="C106" s="295">
        <f>'BASE PLANILHAS'!C106</f>
        <v>0</v>
      </c>
      <c r="D106" s="259"/>
      <c r="E106" s="263">
        <f>$C106*$D$13</f>
        <v>0</v>
      </c>
      <c r="F106" s="1"/>
    </row>
    <row r="107" spans="1:8" x14ac:dyDescent="0.2">
      <c r="A107" s="34" t="str">
        <f>'BASE PLANILHAS'!A107</f>
        <v>C</v>
      </c>
      <c r="B107" s="34" t="str">
        <f>'BASE PLANILHAS'!B107</f>
        <v>TRIBUTOS</v>
      </c>
      <c r="C107" s="260" t="str">
        <f>'BASE PLANILHAS'!C107</f>
        <v>%</v>
      </c>
      <c r="D107" s="304" t="str">
        <f>'BASE PLANILHAS'!D107</f>
        <v>%</v>
      </c>
      <c r="E107" s="57"/>
      <c r="F107" s="1"/>
    </row>
    <row r="108" spans="1:8" x14ac:dyDescent="0.2">
      <c r="A108" s="34" t="str">
        <f>'BASE PLANILHAS'!A108</f>
        <v>C.1</v>
      </c>
      <c r="B108" s="257" t="str">
        <f>'BASE PLANILHAS'!B108</f>
        <v>PIS</v>
      </c>
      <c r="C108" s="262">
        <f>'BASE PLANILHAS'!C108</f>
        <v>7.6</v>
      </c>
      <c r="D108" s="262">
        <f>((100/((100-($C$111))%)-100)*$C108)/($C$111)</f>
        <v>8.5633802816901436</v>
      </c>
      <c r="E108" s="263">
        <v>0</v>
      </c>
      <c r="F108" s="1"/>
    </row>
    <row r="109" spans="1:8" x14ac:dyDescent="0.2">
      <c r="A109" s="34" t="str">
        <f>'BASE PLANILHAS'!A109</f>
        <v>C.2</v>
      </c>
      <c r="B109" s="257" t="str">
        <f>'BASE PLANILHAS'!B109</f>
        <v>COFINS</v>
      </c>
      <c r="C109" s="262">
        <f>'BASE PLANILHAS'!C109</f>
        <v>1.65</v>
      </c>
      <c r="D109" s="262">
        <f>((100/((100-($C$111))%)-100)*$C109)/($C$111)</f>
        <v>1.8591549295774654</v>
      </c>
      <c r="E109" s="263">
        <v>0</v>
      </c>
      <c r="F109" s="1"/>
    </row>
    <row r="110" spans="1:8" x14ac:dyDescent="0.2">
      <c r="A110" s="34" t="str">
        <f>'BASE PLANILHAS'!A110</f>
        <v>C.3</v>
      </c>
      <c r="B110" s="257" t="str">
        <f>'BASE PLANILHAS'!B110</f>
        <v>ISS</v>
      </c>
      <c r="C110" s="294">
        <f>ISS!B8*100</f>
        <v>2</v>
      </c>
      <c r="D110" s="262">
        <f>((100/((100-($C$111))%)-100)*$C110)/($C$111)</f>
        <v>2.2535211267605644</v>
      </c>
      <c r="E110" s="264">
        <v>0</v>
      </c>
      <c r="F110" s="1"/>
    </row>
    <row r="111" spans="1:8" ht="13.5" thickBot="1" x14ac:dyDescent="0.25">
      <c r="A111" s="714" t="str">
        <f>'BASE PLANILHAS'!A111:B111</f>
        <v>Total Tributos</v>
      </c>
      <c r="B111" s="715">
        <f>'[1]BASE PLANILHAS'!A102:B102</f>
        <v>0</v>
      </c>
      <c r="C111" s="265">
        <f>SUM(C108:C110)</f>
        <v>11.25</v>
      </c>
      <c r="D111" s="265">
        <f>SUM(D108:D110)</f>
        <v>12.676056338028173</v>
      </c>
      <c r="E111" s="266">
        <f>((E105+E106+E100+E90+E70+E58+E21)*D111)%</f>
        <v>552.62933296215203</v>
      </c>
      <c r="F111" s="1"/>
    </row>
    <row r="112" spans="1:8" ht="13.5" thickBot="1" x14ac:dyDescent="0.25">
      <c r="A112" s="696" t="str">
        <f>'BASE PLANILHAS'!A112:D112</f>
        <v>Total do Módulo 6</v>
      </c>
      <c r="B112" s="697"/>
      <c r="C112" s="697"/>
      <c r="D112" s="698"/>
      <c r="E112" s="51">
        <f>SUM(E105:E111)</f>
        <v>552.62933296215203</v>
      </c>
      <c r="F112" s="1"/>
    </row>
    <row r="113" spans="1:8" x14ac:dyDescent="0.2">
      <c r="A113" s="267"/>
      <c r="B113" s="268"/>
      <c r="C113" s="268"/>
      <c r="D113" s="268"/>
      <c r="E113" s="59"/>
    </row>
    <row r="114" spans="1:8" x14ac:dyDescent="0.2">
      <c r="A114" s="738" t="str">
        <f>'BASE PLANILHAS'!A114:E114</f>
        <v>QUADRO RESUMO DO CUSTO POR EMPREGADO</v>
      </c>
      <c r="B114" s="739"/>
      <c r="C114" s="739"/>
      <c r="D114" s="739"/>
      <c r="E114" s="740"/>
      <c r="G114" s="3"/>
    </row>
    <row r="115" spans="1:8" ht="13.5" thickBot="1" x14ac:dyDescent="0.25">
      <c r="A115" s="350"/>
      <c r="B115" s="352"/>
      <c r="C115" s="352"/>
      <c r="D115" s="352"/>
      <c r="E115" s="353"/>
      <c r="G115" s="3"/>
    </row>
    <row r="116" spans="1:8" ht="13.5" thickBot="1" x14ac:dyDescent="0.25">
      <c r="A116" s="696" t="str">
        <f>'BASE PLANILHAS'!A116:D116</f>
        <v>Mão-de-Obra vinculada à execução contratual</v>
      </c>
      <c r="B116" s="697"/>
      <c r="C116" s="697"/>
      <c r="D116" s="698"/>
      <c r="E116" s="214" t="str">
        <f>'BASE PLANILHAS'!E116</f>
        <v>VALOR (R$)</v>
      </c>
      <c r="G116" s="1"/>
      <c r="H116" s="1"/>
    </row>
    <row r="117" spans="1:8" x14ac:dyDescent="0.2">
      <c r="A117" s="32" t="str">
        <f>'BASE PLANILHAS'!A117</f>
        <v>A</v>
      </c>
      <c r="B117" s="741" t="str">
        <f>'BASE PLANILHAS'!B117:D117</f>
        <v>MÓDULO 1 - COMPOSIÇÃO DA REMUNERAÇÃO</v>
      </c>
      <c r="C117" s="742"/>
      <c r="D117" s="743"/>
      <c r="E117" s="256">
        <f>E21</f>
        <v>2216.69</v>
      </c>
    </row>
    <row r="118" spans="1:8" x14ac:dyDescent="0.2">
      <c r="A118" s="34" t="str">
        <f>'BASE PLANILHAS'!A118</f>
        <v>B</v>
      </c>
      <c r="B118" s="744" t="str">
        <f>'BASE PLANILHAS'!B118:D118</f>
        <v>MÓDULO 2 – ENCARGOS E BENEFÍCIOS MENSAIS E DIÁRIOS</v>
      </c>
      <c r="C118" s="731"/>
      <c r="D118" s="732"/>
      <c r="E118" s="263">
        <f>E58</f>
        <v>1873.0200600000001</v>
      </c>
    </row>
    <row r="119" spans="1:8" x14ac:dyDescent="0.2">
      <c r="A119" s="34" t="str">
        <f>'BASE PLANILHAS'!A119</f>
        <v>C</v>
      </c>
      <c r="B119" s="745" t="str">
        <f>'BASE PLANILHAS'!B119:D119</f>
        <v>MÓDULO 3 – PROVISÃO PARA RESCISÃO</v>
      </c>
      <c r="C119" s="746"/>
      <c r="D119" s="747"/>
      <c r="E119" s="263">
        <f>E70</f>
        <v>122.08462593141975</v>
      </c>
      <c r="G119" s="3"/>
    </row>
    <row r="120" spans="1:8" x14ac:dyDescent="0.2">
      <c r="A120" s="34" t="str">
        <f>'BASE PLANILHAS'!A120</f>
        <v>D</v>
      </c>
      <c r="B120" s="744" t="str">
        <f>'BASE PLANILHAS'!B120:D120</f>
        <v>MÓDULO 4 – CUSTO DE REPOSIÇÃO DO PROFISSIONAL AUSENTE</v>
      </c>
      <c r="C120" s="731"/>
      <c r="D120" s="732"/>
      <c r="E120" s="263">
        <f>E90</f>
        <v>81.721232436666668</v>
      </c>
      <c r="G120" s="3"/>
    </row>
    <row r="121" spans="1:8" x14ac:dyDescent="0.2">
      <c r="A121" s="34" t="str">
        <f>'BASE PLANILHAS'!A121</f>
        <v>E</v>
      </c>
      <c r="B121" s="728" t="str">
        <f>'BASE PLANILHAS'!B121:D121</f>
        <v>MÓDULO 5 – INSUMOS DIVERSOS</v>
      </c>
      <c r="C121" s="729"/>
      <c r="D121" s="730"/>
      <c r="E121" s="263">
        <f>E100</f>
        <v>66.11548611111111</v>
      </c>
    </row>
    <row r="122" spans="1:8" x14ac:dyDescent="0.2">
      <c r="A122" s="34" t="str">
        <f>'BASE PLANILHAS'!A122</f>
        <v>-</v>
      </c>
      <c r="B122" s="722" t="str">
        <f>'BASE PLANILHAS'!B122:D122</f>
        <v>Subtotal (A + B + C + D + E)</v>
      </c>
      <c r="C122" s="723"/>
      <c r="D122" s="724"/>
      <c r="E122" s="60">
        <f>SUM(E117:E121)</f>
        <v>4359.631404479197</v>
      </c>
      <c r="F122" s="4"/>
      <c r="G122" s="2"/>
    </row>
    <row r="123" spans="1:8" ht="13.5" thickBot="1" x14ac:dyDescent="0.25">
      <c r="A123" s="36" t="str">
        <f>'BASE PLANILHAS'!A123</f>
        <v>F</v>
      </c>
      <c r="B123" s="725" t="str">
        <f>'BASE PLANILHAS'!B123:D123</f>
        <v>MÓDULO 6 – CUSTOS INDIRETOS, TRIBUTOS E LUCRO</v>
      </c>
      <c r="C123" s="726"/>
      <c r="D123" s="727"/>
      <c r="E123" s="24">
        <f>E112</f>
        <v>552.62933296215203</v>
      </c>
    </row>
    <row r="124" spans="1:8" ht="13.5" thickBot="1" x14ac:dyDescent="0.25">
      <c r="A124" s="696" t="str">
        <f>'BASE PLANILHAS'!A124:D124</f>
        <v xml:space="preserve">Custo Total </v>
      </c>
      <c r="B124" s="697"/>
      <c r="C124" s="697"/>
      <c r="D124" s="698"/>
      <c r="E124" s="49">
        <f>SUM(E122:E123)</f>
        <v>4912.2607374413492</v>
      </c>
      <c r="F124" s="4"/>
    </row>
    <row r="125" spans="1:8" ht="13.5" thickBot="1" x14ac:dyDescent="0.25">
      <c r="A125" s="696" t="str">
        <f>'BASE PLANILHAS'!A125:D125</f>
        <v xml:space="preserve">Custo Total Anual </v>
      </c>
      <c r="B125" s="697"/>
      <c r="C125" s="697"/>
      <c r="D125" s="698"/>
      <c r="E125" s="51">
        <f>E124*12</f>
        <v>58947.12884929619</v>
      </c>
      <c r="F125" s="4"/>
    </row>
    <row r="126" spans="1:8" hidden="1" x14ac:dyDescent="0.2">
      <c r="A126" s="331"/>
      <c r="B126" s="825"/>
      <c r="C126" s="825"/>
      <c r="D126" s="25"/>
      <c r="E126" s="25"/>
    </row>
    <row r="127" spans="1:8" ht="40.5" hidden="1" customHeight="1" thickBot="1" x14ac:dyDescent="0.25">
      <c r="A127" s="826"/>
      <c r="B127" s="827"/>
      <c r="C127" s="26"/>
      <c r="D127" s="8"/>
      <c r="E127" s="17"/>
    </row>
    <row r="128" spans="1:8" ht="12.75" hidden="1" customHeight="1" x14ac:dyDescent="0.2">
      <c r="A128" s="828"/>
      <c r="B128" s="829"/>
      <c r="C128" s="270"/>
      <c r="D128" s="271"/>
      <c r="E128" s="272"/>
    </row>
    <row r="129" spans="1:5" ht="12.75" hidden="1" customHeight="1" x14ac:dyDescent="0.2">
      <c r="A129" s="816"/>
      <c r="B129" s="817"/>
      <c r="C129" s="273"/>
      <c r="D129" s="274"/>
      <c r="E129" s="275"/>
    </row>
    <row r="130" spans="1:5" ht="12.75" hidden="1" customHeight="1" x14ac:dyDescent="0.2">
      <c r="A130" s="816"/>
      <c r="B130" s="817"/>
      <c r="C130" s="273"/>
      <c r="D130" s="274"/>
      <c r="E130" s="275"/>
    </row>
    <row r="131" spans="1:5" ht="12.75" hidden="1" customHeight="1" x14ac:dyDescent="0.2">
      <c r="A131" s="816"/>
      <c r="B131" s="817"/>
      <c r="C131" s="273"/>
      <c r="D131" s="274"/>
      <c r="E131" s="275"/>
    </row>
    <row r="132" spans="1:5" ht="12.75" hidden="1" customHeight="1" x14ac:dyDescent="0.2">
      <c r="A132" s="818"/>
      <c r="B132" s="819"/>
      <c r="C132" s="9"/>
      <c r="D132" s="10"/>
      <c r="E132" s="275"/>
    </row>
    <row r="133" spans="1:5" ht="13.5" hidden="1" customHeight="1" thickBot="1" x14ac:dyDescent="0.25">
      <c r="A133" s="820"/>
      <c r="B133" s="821"/>
      <c r="C133" s="276"/>
      <c r="D133" s="277"/>
      <c r="E133" s="278"/>
    </row>
    <row r="134" spans="1:5" ht="13.5" hidden="1" thickBot="1" x14ac:dyDescent="0.25">
      <c r="A134" s="822"/>
      <c r="B134" s="823"/>
      <c r="C134" s="823"/>
      <c r="D134" s="824"/>
      <c r="E134" s="11"/>
    </row>
    <row r="135" spans="1:5" hidden="1" x14ac:dyDescent="0.2">
      <c r="A135" s="7"/>
      <c r="B135" s="7"/>
      <c r="C135" s="7"/>
      <c r="D135" s="7"/>
      <c r="E135" s="7"/>
    </row>
    <row r="136" spans="1:5" hidden="1" x14ac:dyDescent="0.2">
      <c r="A136" s="331"/>
      <c r="B136" s="825"/>
      <c r="C136" s="825"/>
      <c r="D136" s="25"/>
      <c r="E136" s="25"/>
    </row>
    <row r="137" spans="1:5" ht="13.5" hidden="1" thickBot="1" x14ac:dyDescent="0.25">
      <c r="A137" s="798"/>
      <c r="B137" s="799"/>
      <c r="C137" s="799"/>
      <c r="D137" s="799"/>
      <c r="E137" s="800"/>
    </row>
    <row r="138" spans="1:5" ht="13.5" hidden="1" thickBot="1" x14ac:dyDescent="0.25">
      <c r="A138" s="279"/>
      <c r="B138" s="801"/>
      <c r="C138" s="802"/>
      <c r="D138" s="803"/>
      <c r="E138" s="17"/>
    </row>
    <row r="139" spans="1:5" hidden="1" x14ac:dyDescent="0.2">
      <c r="A139" s="280"/>
      <c r="B139" s="804"/>
      <c r="C139" s="805"/>
      <c r="D139" s="806"/>
      <c r="E139" s="281"/>
    </row>
    <row r="140" spans="1:5" hidden="1" x14ac:dyDescent="0.2">
      <c r="A140" s="282"/>
      <c r="B140" s="807"/>
      <c r="C140" s="808"/>
      <c r="D140" s="809"/>
      <c r="E140" s="283"/>
    </row>
    <row r="141" spans="1:5" ht="13.5" hidden="1" thickBot="1" x14ac:dyDescent="0.25">
      <c r="A141" s="282"/>
      <c r="B141" s="810"/>
      <c r="C141" s="811"/>
      <c r="D141" s="812"/>
      <c r="E141" s="283"/>
    </row>
    <row r="142" spans="1:5" ht="13.5" hidden="1" thickBot="1" x14ac:dyDescent="0.25">
      <c r="A142" s="813"/>
      <c r="B142" s="814"/>
      <c r="C142" s="814"/>
      <c r="D142" s="815"/>
      <c r="E142" s="11"/>
    </row>
    <row r="143" spans="1:5" hidden="1" x14ac:dyDescent="0.2">
      <c r="A143" s="284"/>
      <c r="B143" s="7"/>
      <c r="C143" s="7"/>
      <c r="D143" s="7"/>
      <c r="E143" s="7"/>
    </row>
    <row r="144" spans="1:5" hidden="1" x14ac:dyDescent="0.2">
      <c r="A144" s="7"/>
      <c r="B144" s="7"/>
      <c r="C144" s="7"/>
      <c r="D144" s="7"/>
      <c r="E144" s="7"/>
    </row>
    <row r="145" spans="1:8" hidden="1" x14ac:dyDescent="0.2">
      <c r="A145" s="7"/>
      <c r="B145" s="7"/>
      <c r="C145" s="7"/>
      <c r="D145" s="7"/>
      <c r="E145" s="7"/>
    </row>
    <row r="146" spans="1:8" x14ac:dyDescent="0.2">
      <c r="A146" s="13"/>
      <c r="B146" s="13"/>
      <c r="C146" s="7"/>
      <c r="D146" s="7"/>
      <c r="E146" s="30"/>
      <c r="F146" s="4"/>
    </row>
    <row r="147" spans="1:8" x14ac:dyDescent="0.2">
      <c r="A147" s="14"/>
      <c r="B147" s="13"/>
      <c r="C147" s="7"/>
      <c r="D147" s="7"/>
      <c r="E147" s="69"/>
      <c r="F147" s="4"/>
      <c r="H147" s="4"/>
    </row>
    <row r="148" spans="1:8" x14ac:dyDescent="0.2">
      <c r="A148" s="7"/>
      <c r="B148" s="7"/>
      <c r="C148" s="7"/>
      <c r="D148" s="7"/>
      <c r="E148" s="15"/>
      <c r="H148" s="4"/>
    </row>
    <row r="149" spans="1:8" x14ac:dyDescent="0.2">
      <c r="A149" s="7"/>
      <c r="B149" s="7"/>
      <c r="C149" s="7"/>
      <c r="D149" s="7"/>
      <c r="E149" s="15"/>
    </row>
    <row r="150" spans="1:8" x14ac:dyDescent="0.2">
      <c r="A150" s="4"/>
      <c r="E150" s="4"/>
    </row>
    <row r="151" spans="1:8" x14ac:dyDescent="0.2">
      <c r="A151" s="4"/>
    </row>
  </sheetData>
  <sheetProtection sheet="1" objects="1" scenarios="1"/>
  <mergeCells count="115">
    <mergeCell ref="A137:E137"/>
    <mergeCell ref="B138:D138"/>
    <mergeCell ref="B139:D139"/>
    <mergeCell ref="B140:D140"/>
    <mergeCell ref="B141:D141"/>
    <mergeCell ref="A142:D142"/>
    <mergeCell ref="A130:B130"/>
    <mergeCell ref="A131:B131"/>
    <mergeCell ref="A132:B132"/>
    <mergeCell ref="A133:B133"/>
    <mergeCell ref="A134:D134"/>
    <mergeCell ref="B136:C136"/>
    <mergeCell ref="A124:D124"/>
    <mergeCell ref="A125:D125"/>
    <mergeCell ref="B126:C126"/>
    <mergeCell ref="A127:B127"/>
    <mergeCell ref="A128:B128"/>
    <mergeCell ref="A129:B129"/>
    <mergeCell ref="B118:D118"/>
    <mergeCell ref="B119:D119"/>
    <mergeCell ref="B120:D120"/>
    <mergeCell ref="B121:D121"/>
    <mergeCell ref="B122:D122"/>
    <mergeCell ref="B123:D123"/>
    <mergeCell ref="C104:D104"/>
    <mergeCell ref="A111:B111"/>
    <mergeCell ref="A112:D112"/>
    <mergeCell ref="A114:E114"/>
    <mergeCell ref="A116:D116"/>
    <mergeCell ref="B117:D117"/>
    <mergeCell ref="B96:C96"/>
    <mergeCell ref="B97:C97"/>
    <mergeCell ref="B98:C98"/>
    <mergeCell ref="B99:C99"/>
    <mergeCell ref="A100:C100"/>
    <mergeCell ref="A102:E102"/>
    <mergeCell ref="B79:C79"/>
    <mergeCell ref="B80:C80"/>
    <mergeCell ref="A81:C81"/>
    <mergeCell ref="A92:E92"/>
    <mergeCell ref="B94:C94"/>
    <mergeCell ref="B95:C95"/>
    <mergeCell ref="A72:E72"/>
    <mergeCell ref="B74:C74"/>
    <mergeCell ref="B75:C75"/>
    <mergeCell ref="B76:C76"/>
    <mergeCell ref="B77:C77"/>
    <mergeCell ref="B78:C78"/>
    <mergeCell ref="B83:C83"/>
    <mergeCell ref="B84:C84"/>
    <mergeCell ref="A85:C85"/>
    <mergeCell ref="B87:C87"/>
    <mergeCell ref="B88:C88"/>
    <mergeCell ref="B89:C89"/>
    <mergeCell ref="A90:C90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16:C16"/>
    <mergeCell ref="B17:C17"/>
    <mergeCell ref="B18:C18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59999389629810485"/>
  </sheetPr>
  <dimension ref="A1:N193"/>
  <sheetViews>
    <sheetView showGridLines="0" view="pageBreakPreview" topLeftCell="A148" zoomScaleNormal="100" zoomScaleSheetLayoutView="100" workbookViewId="0">
      <selection activeCell="L40" sqref="L40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0.2851562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 x14ac:dyDescent="0.2">
      <c r="A1" s="752" t="str">
        <f>'BASE PLANILHAS'!A1:E1</f>
        <v>ANEXO VI - PLANILHA DE COMPOSIÇÃO DE CUSTOS</v>
      </c>
      <c r="B1" s="753"/>
      <c r="C1" s="753"/>
      <c r="D1" s="753"/>
      <c r="E1" s="754"/>
    </row>
    <row r="2" spans="1:8" ht="13.5" thickBot="1" x14ac:dyDescent="0.25">
      <c r="A2" s="174"/>
      <c r="B2" s="221"/>
      <c r="C2" s="221"/>
      <c r="D2" s="222"/>
      <c r="E2" s="223"/>
      <c r="F2" s="54"/>
      <c r="G2" s="54"/>
      <c r="H2" s="54"/>
    </row>
    <row r="3" spans="1:8" ht="13.5" thickBot="1" x14ac:dyDescent="0.25">
      <c r="A3" s="755" t="str">
        <f>'BASE PLANILHAS'!A3:E3</f>
        <v>Dados para composição dos custos referentes à mão-de-obra</v>
      </c>
      <c r="B3" s="756"/>
      <c r="C3" s="756"/>
      <c r="D3" s="756"/>
      <c r="E3" s="757"/>
      <c r="F3" s="54"/>
      <c r="G3" s="54"/>
      <c r="H3" s="54"/>
    </row>
    <row r="4" spans="1:8" x14ac:dyDescent="0.2">
      <c r="A4" s="64" t="str">
        <f>'BASE PLANILHAS'!A4</f>
        <v>A</v>
      </c>
      <c r="B4" s="758" t="str">
        <f>'BASE PLANILHAS'!B4:D4</f>
        <v>Localidade</v>
      </c>
      <c r="C4" s="759"/>
      <c r="D4" s="760"/>
      <c r="E4" s="316" t="str">
        <f>CCT!A11</f>
        <v>Arcos</v>
      </c>
      <c r="F4" s="54"/>
      <c r="G4" s="54"/>
      <c r="H4" s="54"/>
    </row>
    <row r="5" spans="1:8" x14ac:dyDescent="0.2">
      <c r="A5" s="34" t="str">
        <f>'BASE PLANILHAS'!A5</f>
        <v>B</v>
      </c>
      <c r="B5" s="761" t="str">
        <f>'BASE PLANILHAS'!B5:D5</f>
        <v>Tipo de serviço</v>
      </c>
      <c r="C5" s="762"/>
      <c r="D5" s="763"/>
      <c r="E5" s="33" t="str">
        <f>'BASE PLANILHAS'!E5</f>
        <v>Apoio Administrativo</v>
      </c>
      <c r="F5" s="54"/>
      <c r="G5" s="54"/>
      <c r="H5" s="54"/>
    </row>
    <row r="6" spans="1:8" x14ac:dyDescent="0.2">
      <c r="A6" s="34" t="str">
        <f>'BASE PLANILHAS'!A6</f>
        <v>C</v>
      </c>
      <c r="B6" s="745" t="str">
        <f>'BASE PLANILHAS'!B6:D6</f>
        <v>Salário Nominativo da Categoria Profissional</v>
      </c>
      <c r="C6" s="746"/>
      <c r="D6" s="747"/>
      <c r="E6" s="224"/>
      <c r="F6" s="54"/>
      <c r="G6" s="54"/>
      <c r="H6" s="54"/>
    </row>
    <row r="7" spans="1:8" x14ac:dyDescent="0.2">
      <c r="A7" s="34" t="str">
        <f>'BASE PLANILHAS'!A7</f>
        <v>D</v>
      </c>
      <c r="B7" s="745" t="str">
        <f>'BASE PLANILHAS'!B7:D7</f>
        <v>Categoria profissional (vinculada à execução contratual)</v>
      </c>
      <c r="C7" s="746"/>
      <c r="D7" s="747"/>
      <c r="E7" s="298" t="s">
        <v>193</v>
      </c>
      <c r="G7" s="1"/>
    </row>
    <row r="8" spans="1:8" ht="13.5" thickBot="1" x14ac:dyDescent="0.25">
      <c r="A8" s="36" t="str">
        <f>'BASE PLANILHAS'!A8</f>
        <v>E</v>
      </c>
      <c r="B8" s="764" t="str">
        <f>'BASE PLANILHAS'!B8:D8</f>
        <v>Data base da categoria (dia/mês/ano)</v>
      </c>
      <c r="C8" s="765"/>
      <c r="D8" s="766"/>
      <c r="E8" s="225">
        <f>CCT!P11</f>
        <v>43101</v>
      </c>
      <c r="F8" s="63"/>
    </row>
    <row r="9" spans="1:8" x14ac:dyDescent="0.2">
      <c r="A9" s="226"/>
      <c r="B9" s="100"/>
      <c r="C9" s="100"/>
      <c r="D9" s="100"/>
      <c r="E9" s="227"/>
      <c r="F9" s="63"/>
      <c r="H9" s="1"/>
    </row>
    <row r="10" spans="1:8" x14ac:dyDescent="0.2">
      <c r="A10" s="711" t="str">
        <f>'BASE PLANILHAS'!A10:E10</f>
        <v>MÓDULO 1 - COMPOSIÇÃO DA REMUNERAÇÃO</v>
      </c>
      <c r="B10" s="712"/>
      <c r="C10" s="712"/>
      <c r="D10" s="712"/>
      <c r="E10" s="713"/>
      <c r="F10" s="70"/>
    </row>
    <row r="11" spans="1:8" ht="13.5" thickBot="1" x14ac:dyDescent="0.25">
      <c r="A11" s="228"/>
      <c r="B11" s="229"/>
      <c r="C11" s="229"/>
      <c r="D11" s="229"/>
      <c r="E11" s="230"/>
      <c r="F11" s="1"/>
    </row>
    <row r="12" spans="1:8" ht="13.5" thickBot="1" x14ac:dyDescent="0.25">
      <c r="A12" s="324" t="str">
        <f>'BASE PLANILHAS'!A13</f>
        <v>A</v>
      </c>
      <c r="B12" s="830" t="str">
        <f>'BASE PLANILHAS'!B13:C13</f>
        <v>Salário Base</v>
      </c>
      <c r="C12" s="831"/>
      <c r="D12" s="831"/>
      <c r="E12" s="832"/>
    </row>
    <row r="13" spans="1:8" ht="13.5" thickBot="1" x14ac:dyDescent="0.25">
      <c r="A13" s="317"/>
      <c r="B13" s="317" t="s">
        <v>354</v>
      </c>
      <c r="C13" s="318" t="s">
        <v>350</v>
      </c>
      <c r="D13" s="318" t="s">
        <v>355</v>
      </c>
      <c r="E13" s="319" t="s">
        <v>351</v>
      </c>
    </row>
    <row r="14" spans="1:8" x14ac:dyDescent="0.2">
      <c r="A14" s="231"/>
      <c r="B14" s="231" t="s">
        <v>369</v>
      </c>
      <c r="C14" s="285">
        <v>0</v>
      </c>
      <c r="D14" s="286">
        <v>0</v>
      </c>
      <c r="E14" s="287">
        <f>D14*C14</f>
        <v>0</v>
      </c>
      <c r="F14">
        <f>COUNTBLANK(E14:E49)</f>
        <v>0</v>
      </c>
    </row>
    <row r="15" spans="1:8" x14ac:dyDescent="0.2">
      <c r="A15" s="231"/>
      <c r="B15" s="231" t="s">
        <v>370</v>
      </c>
      <c r="C15" s="285">
        <v>0</v>
      </c>
      <c r="D15" s="286">
        <v>0</v>
      </c>
      <c r="E15" s="288">
        <f>D15*C15</f>
        <v>0</v>
      </c>
    </row>
    <row r="16" spans="1:8" x14ac:dyDescent="0.2">
      <c r="A16" s="231"/>
      <c r="B16" s="231" t="s">
        <v>419</v>
      </c>
      <c r="C16" s="285">
        <v>0</v>
      </c>
      <c r="D16" s="286">
        <v>0</v>
      </c>
      <c r="E16" s="288">
        <f>D16*C16</f>
        <v>0</v>
      </c>
    </row>
    <row r="17" spans="1:5" x14ac:dyDescent="0.2">
      <c r="A17" s="231"/>
      <c r="B17" s="231" t="s">
        <v>420</v>
      </c>
      <c r="C17" s="285">
        <v>0</v>
      </c>
      <c r="D17" s="286">
        <v>0</v>
      </c>
      <c r="E17" s="288">
        <f t="shared" ref="E17" si="0">D17*C17</f>
        <v>0</v>
      </c>
    </row>
    <row r="18" spans="1:5" x14ac:dyDescent="0.2">
      <c r="A18" s="231"/>
      <c r="B18" s="231" t="s">
        <v>371</v>
      </c>
      <c r="C18" s="285">
        <v>0</v>
      </c>
      <c r="D18" s="286">
        <v>0</v>
      </c>
      <c r="E18" s="288">
        <f t="shared" ref="E18:E49" si="1">D18*C18</f>
        <v>0</v>
      </c>
    </row>
    <row r="19" spans="1:5" x14ac:dyDescent="0.2">
      <c r="A19" s="231"/>
      <c r="B19" s="231" t="s">
        <v>240</v>
      </c>
      <c r="C19" s="285">
        <v>0</v>
      </c>
      <c r="D19" s="286">
        <v>0</v>
      </c>
      <c r="E19" s="288">
        <f t="shared" si="1"/>
        <v>0</v>
      </c>
    </row>
    <row r="20" spans="1:5" x14ac:dyDescent="0.2">
      <c r="A20" s="231"/>
      <c r="B20" s="231" t="s">
        <v>238</v>
      </c>
      <c r="C20" s="285">
        <v>0</v>
      </c>
      <c r="D20" s="286">
        <v>0</v>
      </c>
      <c r="E20" s="288">
        <f t="shared" si="1"/>
        <v>0</v>
      </c>
    </row>
    <row r="21" spans="1:5" x14ac:dyDescent="0.2">
      <c r="A21" s="231"/>
      <c r="B21" s="231" t="s">
        <v>372</v>
      </c>
      <c r="C21" s="285">
        <v>0</v>
      </c>
      <c r="D21" s="286">
        <v>0</v>
      </c>
      <c r="E21" s="288">
        <f t="shared" si="1"/>
        <v>0</v>
      </c>
    </row>
    <row r="22" spans="1:5" x14ac:dyDescent="0.2">
      <c r="A22" s="231"/>
      <c r="B22" s="231" t="s">
        <v>241</v>
      </c>
      <c r="C22" s="285">
        <v>0</v>
      </c>
      <c r="D22" s="286">
        <v>0</v>
      </c>
      <c r="E22" s="288">
        <f t="shared" si="1"/>
        <v>0</v>
      </c>
    </row>
    <row r="23" spans="1:5" x14ac:dyDescent="0.2">
      <c r="A23" s="231"/>
      <c r="B23" s="231" t="s">
        <v>367</v>
      </c>
      <c r="C23" s="285">
        <v>0</v>
      </c>
      <c r="D23" s="286">
        <v>0</v>
      </c>
      <c r="E23" s="288">
        <f t="shared" si="1"/>
        <v>0</v>
      </c>
    </row>
    <row r="24" spans="1:5" x14ac:dyDescent="0.2">
      <c r="A24" s="231"/>
      <c r="B24" s="231" t="s">
        <v>366</v>
      </c>
      <c r="C24" s="285">
        <v>0</v>
      </c>
      <c r="D24" s="286">
        <v>0</v>
      </c>
      <c r="E24" s="288">
        <f t="shared" si="1"/>
        <v>0</v>
      </c>
    </row>
    <row r="25" spans="1:5" x14ac:dyDescent="0.2">
      <c r="A25" s="231"/>
      <c r="B25" s="231" t="s">
        <v>373</v>
      </c>
      <c r="C25" s="285">
        <v>0</v>
      </c>
      <c r="D25" s="286">
        <v>0</v>
      </c>
      <c r="E25" s="288">
        <f t="shared" si="1"/>
        <v>0</v>
      </c>
    </row>
    <row r="26" spans="1:5" x14ac:dyDescent="0.2">
      <c r="A26" s="231"/>
      <c r="B26" s="231" t="s">
        <v>195</v>
      </c>
      <c r="C26" s="285">
        <v>0</v>
      </c>
      <c r="D26" s="286">
        <v>0</v>
      </c>
      <c r="E26" s="288">
        <f t="shared" si="1"/>
        <v>0</v>
      </c>
    </row>
    <row r="27" spans="1:5" x14ac:dyDescent="0.2">
      <c r="A27" s="231"/>
      <c r="B27" s="231" t="s">
        <v>421</v>
      </c>
      <c r="C27" s="285">
        <v>0</v>
      </c>
      <c r="D27" s="286">
        <v>0</v>
      </c>
      <c r="E27" s="288">
        <f t="shared" si="1"/>
        <v>0</v>
      </c>
    </row>
    <row r="28" spans="1:5" x14ac:dyDescent="0.2">
      <c r="A28" s="231"/>
      <c r="B28" s="231" t="s">
        <v>374</v>
      </c>
      <c r="C28" s="285">
        <v>0</v>
      </c>
      <c r="D28" s="286">
        <v>0</v>
      </c>
      <c r="E28" s="288">
        <f t="shared" si="1"/>
        <v>0</v>
      </c>
    </row>
    <row r="29" spans="1:5" x14ac:dyDescent="0.2">
      <c r="A29" s="231"/>
      <c r="B29" s="231" t="s">
        <v>196</v>
      </c>
      <c r="C29" s="285">
        <v>0</v>
      </c>
      <c r="D29" s="286">
        <v>0</v>
      </c>
      <c r="E29" s="288">
        <f t="shared" si="1"/>
        <v>0</v>
      </c>
    </row>
    <row r="30" spans="1:5" x14ac:dyDescent="0.2">
      <c r="A30" s="231"/>
      <c r="B30" s="231" t="s">
        <v>242</v>
      </c>
      <c r="C30" s="285">
        <v>0</v>
      </c>
      <c r="D30" s="286">
        <v>0</v>
      </c>
      <c r="E30" s="288">
        <f t="shared" si="1"/>
        <v>0</v>
      </c>
    </row>
    <row r="31" spans="1:5" x14ac:dyDescent="0.2">
      <c r="A31" s="231"/>
      <c r="B31" s="231" t="s">
        <v>375</v>
      </c>
      <c r="C31" s="285">
        <v>0</v>
      </c>
      <c r="D31" s="286">
        <v>0</v>
      </c>
      <c r="E31" s="288">
        <f t="shared" si="1"/>
        <v>0</v>
      </c>
    </row>
    <row r="32" spans="1:5" x14ac:dyDescent="0.2">
      <c r="A32" s="231"/>
      <c r="B32" s="231" t="s">
        <v>197</v>
      </c>
      <c r="C32" s="285">
        <v>0</v>
      </c>
      <c r="D32" s="286">
        <v>0</v>
      </c>
      <c r="E32" s="288">
        <f t="shared" si="1"/>
        <v>0</v>
      </c>
    </row>
    <row r="33" spans="1:5" x14ac:dyDescent="0.2">
      <c r="A33" s="231"/>
      <c r="B33" s="231" t="s">
        <v>353</v>
      </c>
      <c r="C33" s="285">
        <v>0</v>
      </c>
      <c r="D33" s="286">
        <v>0</v>
      </c>
      <c r="E33" s="288">
        <f t="shared" si="1"/>
        <v>0</v>
      </c>
    </row>
    <row r="34" spans="1:5" x14ac:dyDescent="0.2">
      <c r="A34" s="231"/>
      <c r="B34" s="231" t="s">
        <v>376</v>
      </c>
      <c r="C34" s="285">
        <v>0</v>
      </c>
      <c r="D34" s="286">
        <v>0</v>
      </c>
      <c r="E34" s="288">
        <f t="shared" si="1"/>
        <v>0</v>
      </c>
    </row>
    <row r="35" spans="1:5" x14ac:dyDescent="0.2">
      <c r="A35" s="231"/>
      <c r="B35" s="231" t="s">
        <v>198</v>
      </c>
      <c r="C35" s="285">
        <v>0</v>
      </c>
      <c r="D35" s="286">
        <v>0</v>
      </c>
      <c r="E35" s="288">
        <f t="shared" si="1"/>
        <v>0</v>
      </c>
    </row>
    <row r="36" spans="1:5" x14ac:dyDescent="0.2">
      <c r="A36" s="231"/>
      <c r="B36" s="231" t="s">
        <v>199</v>
      </c>
      <c r="C36" s="285">
        <v>0</v>
      </c>
      <c r="D36" s="286">
        <v>0</v>
      </c>
      <c r="E36" s="288">
        <f t="shared" si="1"/>
        <v>0</v>
      </c>
    </row>
    <row r="37" spans="1:5" x14ac:dyDescent="0.2">
      <c r="A37" s="231"/>
      <c r="B37" s="231" t="s">
        <v>200</v>
      </c>
      <c r="C37" s="285">
        <v>0</v>
      </c>
      <c r="D37" s="286">
        <v>0</v>
      </c>
      <c r="E37" s="288">
        <f t="shared" si="1"/>
        <v>0</v>
      </c>
    </row>
    <row r="38" spans="1:5" x14ac:dyDescent="0.2">
      <c r="A38" s="231"/>
      <c r="B38" s="231" t="s">
        <v>201</v>
      </c>
      <c r="C38" s="285">
        <v>0</v>
      </c>
      <c r="D38" s="286">
        <v>0</v>
      </c>
      <c r="E38" s="288">
        <f t="shared" si="1"/>
        <v>0</v>
      </c>
    </row>
    <row r="39" spans="1:5" x14ac:dyDescent="0.2">
      <c r="A39" s="231"/>
      <c r="B39" s="231" t="s">
        <v>368</v>
      </c>
      <c r="C39" s="285">
        <v>0</v>
      </c>
      <c r="D39" s="286">
        <v>0</v>
      </c>
      <c r="E39" s="288">
        <f t="shared" si="1"/>
        <v>0</v>
      </c>
    </row>
    <row r="40" spans="1:5" x14ac:dyDescent="0.2">
      <c r="A40" s="231"/>
      <c r="B40" s="231" t="s">
        <v>194</v>
      </c>
      <c r="C40" s="285">
        <v>0</v>
      </c>
      <c r="D40" s="286">
        <v>0</v>
      </c>
      <c r="E40" s="288">
        <f t="shared" si="1"/>
        <v>0</v>
      </c>
    </row>
    <row r="41" spans="1:5" x14ac:dyDescent="0.2">
      <c r="A41" s="232"/>
      <c r="B41" s="232" t="s">
        <v>193</v>
      </c>
      <c r="C41" s="233">
        <f>CCT!G11</f>
        <v>1</v>
      </c>
      <c r="D41" s="234">
        <f>CCT!H11</f>
        <v>2216.69</v>
      </c>
      <c r="E41" s="289">
        <f t="shared" si="1"/>
        <v>2216.69</v>
      </c>
    </row>
    <row r="42" spans="1:5" x14ac:dyDescent="0.2">
      <c r="A42" s="231"/>
      <c r="B42" s="231" t="s">
        <v>422</v>
      </c>
      <c r="C42" s="285">
        <v>0</v>
      </c>
      <c r="D42" s="286">
        <v>0</v>
      </c>
      <c r="E42" s="288">
        <f t="shared" si="1"/>
        <v>0</v>
      </c>
    </row>
    <row r="43" spans="1:5" x14ac:dyDescent="0.2">
      <c r="A43" s="231"/>
      <c r="B43" s="231" t="s">
        <v>423</v>
      </c>
      <c r="C43" s="285">
        <v>0</v>
      </c>
      <c r="D43" s="286">
        <v>0</v>
      </c>
      <c r="E43" s="288">
        <f t="shared" si="1"/>
        <v>0</v>
      </c>
    </row>
    <row r="44" spans="1:5" x14ac:dyDescent="0.2">
      <c r="A44" s="231"/>
      <c r="B44" s="231" t="s">
        <v>466</v>
      </c>
      <c r="C44" s="285">
        <v>0</v>
      </c>
      <c r="D44" s="286">
        <v>0</v>
      </c>
      <c r="E44" s="288">
        <f t="shared" si="1"/>
        <v>0</v>
      </c>
    </row>
    <row r="45" spans="1:5" x14ac:dyDescent="0.2">
      <c r="A45" s="231"/>
      <c r="B45" s="231" t="s">
        <v>377</v>
      </c>
      <c r="C45" s="285">
        <v>0</v>
      </c>
      <c r="D45" s="286">
        <v>0</v>
      </c>
      <c r="E45" s="288">
        <f t="shared" si="1"/>
        <v>0</v>
      </c>
    </row>
    <row r="46" spans="1:5" x14ac:dyDescent="0.2">
      <c r="A46" s="231"/>
      <c r="B46" s="231" t="s">
        <v>378</v>
      </c>
      <c r="C46" s="285">
        <v>0</v>
      </c>
      <c r="D46" s="286">
        <v>0</v>
      </c>
      <c r="E46" s="288">
        <f t="shared" si="1"/>
        <v>0</v>
      </c>
    </row>
    <row r="47" spans="1:5" x14ac:dyDescent="0.2">
      <c r="A47" s="231"/>
      <c r="B47" s="231" t="s">
        <v>381</v>
      </c>
      <c r="C47" s="285">
        <v>0</v>
      </c>
      <c r="D47" s="286">
        <v>0</v>
      </c>
      <c r="E47" s="288">
        <f t="shared" si="1"/>
        <v>0</v>
      </c>
    </row>
    <row r="48" spans="1:5" x14ac:dyDescent="0.2">
      <c r="A48" s="231"/>
      <c r="B48" s="231" t="s">
        <v>379</v>
      </c>
      <c r="C48" s="285">
        <v>0</v>
      </c>
      <c r="D48" s="286">
        <v>0</v>
      </c>
      <c r="E48" s="288">
        <f t="shared" si="1"/>
        <v>0</v>
      </c>
    </row>
    <row r="49" spans="1:7" ht="13.5" thickBot="1" x14ac:dyDescent="0.25">
      <c r="A49" s="231"/>
      <c r="B49" s="231" t="s">
        <v>380</v>
      </c>
      <c r="C49" s="285">
        <v>0</v>
      </c>
      <c r="D49" s="286">
        <v>0</v>
      </c>
      <c r="E49" s="288">
        <f t="shared" si="1"/>
        <v>0</v>
      </c>
    </row>
    <row r="50" spans="1:7" ht="13.5" thickBot="1" x14ac:dyDescent="0.25">
      <c r="A50" s="320"/>
      <c r="B50" s="321" t="str">
        <f>CONCATENATE("Total ",B13)</f>
        <v>Total Cargos - PGJ</v>
      </c>
      <c r="C50" s="318">
        <f>SUM(C14:C49)</f>
        <v>1</v>
      </c>
      <c r="D50" s="318"/>
      <c r="E50" s="322">
        <f>SUM(E14:E49)</f>
        <v>2216.69</v>
      </c>
    </row>
    <row r="51" spans="1:7" ht="13.5" thickBot="1" x14ac:dyDescent="0.25">
      <c r="A51" s="325"/>
      <c r="B51" s="325" t="s">
        <v>365</v>
      </c>
      <c r="C51" s="326" t="s">
        <v>350</v>
      </c>
      <c r="D51" s="326" t="s">
        <v>355</v>
      </c>
      <c r="E51" s="327" t="s">
        <v>351</v>
      </c>
    </row>
    <row r="52" spans="1:7" ht="13.5" thickBot="1" x14ac:dyDescent="0.25">
      <c r="A52" s="231"/>
      <c r="B52" s="231" t="s">
        <v>353</v>
      </c>
      <c r="C52" s="285">
        <v>0</v>
      </c>
      <c r="D52" s="286">
        <v>0</v>
      </c>
      <c r="E52" s="288">
        <f t="shared" ref="E52" si="2">D52*C52</f>
        <v>0</v>
      </c>
    </row>
    <row r="53" spans="1:7" ht="13.5" thickBot="1" x14ac:dyDescent="0.25">
      <c r="A53" s="328"/>
      <c r="B53" s="329" t="str">
        <f>CONCATENATE("Total ",B51)</f>
        <v>Total Cargos - FEPDC</v>
      </c>
      <c r="C53" s="326">
        <f>SUM(C52)</f>
        <v>0</v>
      </c>
      <c r="D53" s="326"/>
      <c r="E53" s="330">
        <f>SUM(E52)</f>
        <v>0</v>
      </c>
    </row>
    <row r="54" spans="1:7" ht="13.5" thickBot="1" x14ac:dyDescent="0.25">
      <c r="A54" s="320"/>
      <c r="B54" s="321" t="str">
        <f>CONCATENATE("Total ",E4)</f>
        <v>Total Arcos</v>
      </c>
      <c r="C54" s="318">
        <f>C50+C53</f>
        <v>1</v>
      </c>
      <c r="D54" s="318"/>
      <c r="E54" s="322">
        <f>E50+E53</f>
        <v>2216.69</v>
      </c>
    </row>
    <row r="55" spans="1:7" ht="13.5" thickBot="1" x14ac:dyDescent="0.25">
      <c r="A55" s="833"/>
      <c r="B55" s="834"/>
      <c r="C55" s="835"/>
      <c r="D55" s="323" t="str">
        <f>'BASE PLANILHAS'!D12</f>
        <v>Referência</v>
      </c>
      <c r="E55" s="323" t="str">
        <f>'BASE PLANILHAS'!E12</f>
        <v>Valor (R$)</v>
      </c>
    </row>
    <row r="56" spans="1:7" x14ac:dyDescent="0.2">
      <c r="A56" s="40" t="str">
        <f>'BASE PLANILHAS'!A14</f>
        <v>B</v>
      </c>
      <c r="B56" s="701" t="str">
        <f>'BASE PLANILHAS'!B14:C14</f>
        <v xml:space="preserve">Adicional Periculosidade </v>
      </c>
      <c r="C56" s="702"/>
      <c r="D56" s="42">
        <v>0.3</v>
      </c>
      <c r="E56" s="216">
        <f>D56*E26</f>
        <v>0</v>
      </c>
      <c r="G56" s="1"/>
    </row>
    <row r="57" spans="1:7" x14ac:dyDescent="0.2">
      <c r="A57" s="34" t="str">
        <f>'BASE PLANILHAS'!A15</f>
        <v>C</v>
      </c>
      <c r="B57" s="699" t="str">
        <f>'BASE PLANILHAS'!B15:C15</f>
        <v>Adicional Insalubridade</v>
      </c>
      <c r="C57" s="700"/>
      <c r="D57" s="295">
        <f>0.2*PARAMETROS!B79</f>
        <v>190.8</v>
      </c>
      <c r="E57" s="55">
        <f>D57*(C20+C29+C30+C32+C36)</f>
        <v>0</v>
      </c>
      <c r="G57" s="1"/>
    </row>
    <row r="58" spans="1:7" x14ac:dyDescent="0.2">
      <c r="A58" s="34" t="str">
        <f>'BASE PLANILHAS'!A16</f>
        <v>D</v>
      </c>
      <c r="B58" s="699" t="str">
        <f>'BASE PLANILHAS'!B16:C16</f>
        <v>Adicional Noturno</v>
      </c>
      <c r="C58" s="700"/>
      <c r="D58" s="291">
        <f>1/210*0.2*10.285*15.5</f>
        <v>0.1518261904761905</v>
      </c>
      <c r="E58" s="216">
        <f>D58*E38</f>
        <v>0</v>
      </c>
      <c r="G58" s="1"/>
    </row>
    <row r="59" spans="1:7" x14ac:dyDescent="0.2">
      <c r="A59" s="34" t="str">
        <f>'BASE PLANILHAS'!A17</f>
        <v>E</v>
      </c>
      <c r="B59" s="699" t="str">
        <f>'BASE PLANILHAS'!B17:C17</f>
        <v>Adicional de Hora Noturna Reduzida</v>
      </c>
      <c r="C59" s="700"/>
      <c r="D59" s="42">
        <v>0</v>
      </c>
      <c r="E59" s="216">
        <f t="shared" ref="E59" si="3">D59*$E$12</f>
        <v>0</v>
      </c>
    </row>
    <row r="60" spans="1:7" x14ac:dyDescent="0.2">
      <c r="A60" s="34" t="str">
        <f>'BASE PLANILHAS'!A18</f>
        <v>F</v>
      </c>
      <c r="B60" s="699" t="str">
        <f>'BASE PLANILHAS'!B18:C18</f>
        <v>Intervalo Intrajornada</v>
      </c>
      <c r="C60" s="700"/>
      <c r="D60" s="42">
        <v>0</v>
      </c>
      <c r="E60" s="290">
        <f>E39/220*20+((E37+E37*D61)/210*15.5)+((E38+E38*D61)/210*1.2*15.5)</f>
        <v>0</v>
      </c>
    </row>
    <row r="61" spans="1:7" x14ac:dyDescent="0.2">
      <c r="A61" s="34" t="str">
        <f>'BASE PLANILHAS'!A19</f>
        <v>G</v>
      </c>
      <c r="B61" s="699" t="str">
        <f>'BASE PLANILHAS'!B19:C19</f>
        <v>Feriado Nacional - Súmula 444/2012 - TST</v>
      </c>
      <c r="C61" s="700"/>
      <c r="D61" s="291">
        <v>0</v>
      </c>
      <c r="E61" s="216">
        <f>(E37+E38)*D61</f>
        <v>0</v>
      </c>
    </row>
    <row r="62" spans="1:7" ht="13.5" thickBot="1" x14ac:dyDescent="0.25">
      <c r="A62" s="64" t="str">
        <f>'BASE PLANILHAS'!A20</f>
        <v>H</v>
      </c>
      <c r="B62" s="699" t="str">
        <f>'BASE PLANILHAS'!B20:C20</f>
        <v>Adicional de Acúmulo de função</v>
      </c>
      <c r="C62" s="700"/>
      <c r="D62" s="43">
        <v>0</v>
      </c>
      <c r="E62" s="215">
        <f>0</f>
        <v>0</v>
      </c>
    </row>
    <row r="63" spans="1:7" ht="13.5" thickBot="1" x14ac:dyDescent="0.25">
      <c r="A63" s="696" t="str">
        <f>'BASE PLANILHAS'!A21:D21</f>
        <v>Total do Módulo 1</v>
      </c>
      <c r="B63" s="697"/>
      <c r="C63" s="697"/>
      <c r="D63" s="698"/>
      <c r="E63" s="51">
        <f>SUM(E56:E62)+E54</f>
        <v>2216.69</v>
      </c>
    </row>
    <row r="64" spans="1:7" x14ac:dyDescent="0.2">
      <c r="A64" s="364"/>
      <c r="B64" s="365"/>
      <c r="C64" s="365"/>
      <c r="D64" s="365"/>
      <c r="E64" s="44"/>
      <c r="F64" s="1"/>
    </row>
    <row r="65" spans="1:9" x14ac:dyDescent="0.2">
      <c r="A65" s="711" t="str">
        <f>'BASE PLANILHAS'!A23:E23</f>
        <v>MÓDULO 2 – ENCARGOS E BENEFÍCIOS MENSAIS E DIÁRIOS</v>
      </c>
      <c r="B65" s="712"/>
      <c r="C65" s="712"/>
      <c r="D65" s="712"/>
      <c r="E65" s="713"/>
      <c r="F65" s="1"/>
    </row>
    <row r="66" spans="1:9" ht="13.5" thickBot="1" x14ac:dyDescent="0.25">
      <c r="A66" s="361"/>
      <c r="B66" s="362"/>
      <c r="C66" s="362"/>
      <c r="D66" s="362"/>
      <c r="E66" s="363"/>
      <c r="F66" s="1"/>
    </row>
    <row r="67" spans="1:9" ht="13.5" thickBot="1" x14ac:dyDescent="0.25">
      <c r="A67" s="214" t="str">
        <f>'BASE PLANILHAS'!A25</f>
        <v>2.1</v>
      </c>
      <c r="B67" s="696" t="str">
        <f>'BASE PLANILHAS'!B25:C25</f>
        <v>Submódulo 2.1 - Encargos Previdenciários, FGTS e Outras Contribuições</v>
      </c>
      <c r="C67" s="698"/>
      <c r="D67" s="214" t="str">
        <f>'BASE PLANILHAS'!D25</f>
        <v>Referência</v>
      </c>
      <c r="E67" s="214" t="str">
        <f>'BASE PLANILHAS'!E25</f>
        <v>Valor (R$)</v>
      </c>
    </row>
    <row r="68" spans="1:9" x14ac:dyDescent="0.2">
      <c r="A68" s="40" t="str">
        <f>'BASE PLANILHAS'!A26</f>
        <v>A</v>
      </c>
      <c r="B68" s="708" t="str">
        <f>'BASE PLANILHAS'!B26:C26</f>
        <v>INSS</v>
      </c>
      <c r="C68" s="710"/>
      <c r="D68" s="73">
        <f>'BASE PLANILHAS'!D26</f>
        <v>0.2</v>
      </c>
      <c r="E68" s="74">
        <f>$E$63*D68</f>
        <v>443.33800000000002</v>
      </c>
    </row>
    <row r="69" spans="1:9" x14ac:dyDescent="0.2">
      <c r="A69" s="34" t="str">
        <f>'BASE PLANILHAS'!A27</f>
        <v>B</v>
      </c>
      <c r="B69" s="701" t="str">
        <f>'BASE PLANILHAS'!B27:C27</f>
        <v>SESI OU SENAC</v>
      </c>
      <c r="C69" s="702"/>
      <c r="D69" s="18">
        <f>'BASE PLANILHAS'!D27</f>
        <v>1.4999999999999999E-2</v>
      </c>
      <c r="E69" s="23">
        <f>$E$63*D69</f>
        <v>33.250349999999997</v>
      </c>
    </row>
    <row r="70" spans="1:9" x14ac:dyDescent="0.2">
      <c r="A70" s="34" t="str">
        <f>'BASE PLANILHAS'!A28</f>
        <v>C</v>
      </c>
      <c r="B70" s="748" t="str">
        <f>'BASE PLANILHAS'!B28:C28</f>
        <v>SENAI OU SENAC</v>
      </c>
      <c r="C70" s="749"/>
      <c r="D70" s="18">
        <f>'BASE PLANILHAS'!D28</f>
        <v>0.01</v>
      </c>
      <c r="E70" s="23">
        <f>$E$63*D70</f>
        <v>22.166900000000002</v>
      </c>
    </row>
    <row r="71" spans="1:9" x14ac:dyDescent="0.2">
      <c r="A71" s="34" t="str">
        <f>'BASE PLANILHAS'!A29</f>
        <v>D</v>
      </c>
      <c r="B71" s="699" t="str">
        <f>'BASE PLANILHAS'!B29:C29</f>
        <v>INCRA</v>
      </c>
      <c r="C71" s="700"/>
      <c r="D71" s="18">
        <f>'BASE PLANILHAS'!D29</f>
        <v>2E-3</v>
      </c>
      <c r="E71" s="23">
        <f t="shared" ref="E71:E74" si="4">$E$63*D71</f>
        <v>4.4333800000000005</v>
      </c>
    </row>
    <row r="72" spans="1:9" x14ac:dyDescent="0.2">
      <c r="A72" s="34" t="str">
        <f>'BASE PLANILHAS'!A30</f>
        <v>E</v>
      </c>
      <c r="B72" s="699" t="str">
        <f>'BASE PLANILHAS'!B30:C30</f>
        <v>Salário Educação</v>
      </c>
      <c r="C72" s="700"/>
      <c r="D72" s="18">
        <f>'BASE PLANILHAS'!D30</f>
        <v>2.5000000000000001E-2</v>
      </c>
      <c r="E72" s="23">
        <f t="shared" si="4"/>
        <v>55.417250000000003</v>
      </c>
    </row>
    <row r="73" spans="1:9" x14ac:dyDescent="0.2">
      <c r="A73" s="34" t="str">
        <f>'BASE PLANILHAS'!A31</f>
        <v>F</v>
      </c>
      <c r="B73" s="699" t="str">
        <f>'BASE PLANILHAS'!B31:C31</f>
        <v>FGTS</v>
      </c>
      <c r="C73" s="700"/>
      <c r="D73" s="18">
        <f>'BASE PLANILHAS'!D31</f>
        <v>0.08</v>
      </c>
      <c r="E73" s="23">
        <f t="shared" si="4"/>
        <v>177.33520000000001</v>
      </c>
    </row>
    <row r="74" spans="1:9" x14ac:dyDescent="0.2">
      <c r="A74" s="34" t="str">
        <f>'BASE PLANILHAS'!A32</f>
        <v>G</v>
      </c>
      <c r="B74" s="699" t="str">
        <f>'BASE PLANILHAS'!B32:C32</f>
        <v>RAT</v>
      </c>
      <c r="C74" s="700"/>
      <c r="D74" s="18">
        <f>'BASE PLANILHAS'!D32</f>
        <v>0.03</v>
      </c>
      <c r="E74" s="23">
        <f t="shared" si="4"/>
        <v>66.500699999999995</v>
      </c>
      <c r="I74" s="1"/>
    </row>
    <row r="75" spans="1:9" ht="13.5" thickBot="1" x14ac:dyDescent="0.25">
      <c r="A75" s="34" t="str">
        <f>'BASE PLANILHAS'!A33</f>
        <v>H</v>
      </c>
      <c r="B75" s="701" t="str">
        <f>'BASE PLANILHAS'!B33:C33</f>
        <v>SEBRAE</v>
      </c>
      <c r="C75" s="702"/>
      <c r="D75" s="18">
        <f>'BASE PLANILHAS'!D33</f>
        <v>6.0000000000000001E-3</v>
      </c>
      <c r="E75" s="23">
        <f>$E$63*D75</f>
        <v>13.300140000000001</v>
      </c>
    </row>
    <row r="76" spans="1:9" ht="13.5" thickBot="1" x14ac:dyDescent="0.25">
      <c r="A76" s="696" t="str">
        <f>'BASE PLANILHAS'!A34:C34</f>
        <v>Total do Submódulo 2.1</v>
      </c>
      <c r="B76" s="697"/>
      <c r="C76" s="698"/>
      <c r="D76" s="50">
        <f>'BASE PLANILHAS'!D34</f>
        <v>0.3680000000000001</v>
      </c>
      <c r="E76" s="51">
        <f>SUM(E68:E75)</f>
        <v>815.74191999999994</v>
      </c>
      <c r="F76" s="1"/>
      <c r="G76" s="66"/>
    </row>
    <row r="77" spans="1:9" ht="13.5" thickBot="1" x14ac:dyDescent="0.25">
      <c r="A77" s="356"/>
      <c r="B77" s="357"/>
      <c r="C77" s="357"/>
      <c r="D77" s="236"/>
      <c r="E77" s="45"/>
      <c r="F77" s="1"/>
      <c r="G77" s="66"/>
    </row>
    <row r="78" spans="1:9" ht="13.5" thickBot="1" x14ac:dyDescent="0.25">
      <c r="A78" s="214" t="str">
        <f>'BASE PLANILHAS'!A36</f>
        <v>2.2</v>
      </c>
      <c r="B78" s="696" t="str">
        <f>'BASE PLANILHAS'!B36:C36</f>
        <v>Submódulo 2.2 - 13º Salário, Férias e Adicional de Férias</v>
      </c>
      <c r="C78" s="698"/>
      <c r="D78" s="214" t="str">
        <f>'BASE PLANILHAS'!D36</f>
        <v>Referência</v>
      </c>
      <c r="E78" s="358" t="str">
        <f>'BASE PLANILHAS'!E36</f>
        <v>Valor (R$)</v>
      </c>
    </row>
    <row r="79" spans="1:9" x14ac:dyDescent="0.2">
      <c r="A79" s="32" t="str">
        <f>'BASE PLANILHAS'!A37</f>
        <v>A</v>
      </c>
      <c r="B79" s="701" t="str">
        <f>'BASE PLANILHAS'!B37:C37</f>
        <v>13º salário (titular)</v>
      </c>
      <c r="C79" s="702"/>
      <c r="D79" s="65">
        <f>'BASE PLANILHAS'!D37</f>
        <v>8.3333333333333329E-2</v>
      </c>
      <c r="E79" s="41">
        <f>$E$63*D79</f>
        <v>184.72416666666666</v>
      </c>
      <c r="F79" s="1"/>
    </row>
    <row r="80" spans="1:9" ht="13.5" thickBot="1" x14ac:dyDescent="0.25">
      <c r="A80" s="36" t="str">
        <f>'BASE PLANILHAS'!A38</f>
        <v>B</v>
      </c>
      <c r="B80" s="716" t="str">
        <f>'BASE PLANILHAS'!B38:C38</f>
        <v>Férias e Adicional de Férias (titular)</v>
      </c>
      <c r="C80" s="717"/>
      <c r="D80" s="71">
        <f>'BASE PLANILHAS'!D38</f>
        <v>0.1111111111111111</v>
      </c>
      <c r="E80" s="72">
        <f>D80*$E$63</f>
        <v>246.29888888888888</v>
      </c>
      <c r="F80" s="1"/>
      <c r="H80" s="1"/>
    </row>
    <row r="81" spans="1:14" ht="13.5" thickBot="1" x14ac:dyDescent="0.25">
      <c r="A81" s="67"/>
      <c r="B81" s="696" t="str">
        <f>'BASE PLANILHAS'!B39:C39</f>
        <v>Subtotal</v>
      </c>
      <c r="C81" s="698"/>
      <c r="D81" s="16">
        <f>'BASE PLANILHAS'!D39</f>
        <v>0.19444444444444442</v>
      </c>
      <c r="E81" s="45">
        <f>D81*$E$63</f>
        <v>431.02305555555552</v>
      </c>
      <c r="F81" s="1"/>
      <c r="H81" s="1"/>
    </row>
    <row r="82" spans="1:14" ht="13.5" thickBot="1" x14ac:dyDescent="0.25">
      <c r="A82" s="214" t="str">
        <f>'BASE PLANILHAS'!A40</f>
        <v>C</v>
      </c>
      <c r="B82" s="750" t="str">
        <f>'BASE PLANILHAS'!B40:C40</f>
        <v>Incidência do Submódulo 2.1 sobre 13º Salário, Férias e Adicional de Férias</v>
      </c>
      <c r="C82" s="751"/>
      <c r="D82" s="46">
        <f>'BASE PLANILHAS'!D40</f>
        <v>7.1555555555555567E-2</v>
      </c>
      <c r="E82" s="47">
        <f>D82*$E$63</f>
        <v>158.61648444444447</v>
      </c>
      <c r="F82" s="29"/>
      <c r="H82" s="1"/>
    </row>
    <row r="83" spans="1:14" ht="13.5" thickBot="1" x14ac:dyDescent="0.25">
      <c r="A83" s="696" t="str">
        <f>'BASE PLANILHAS'!A41:C41</f>
        <v>Total do Submódulo 2.2</v>
      </c>
      <c r="B83" s="697"/>
      <c r="C83" s="698"/>
      <c r="D83" s="48">
        <f>'BASE PLANILHAS'!D41</f>
        <v>0.26600000000000001</v>
      </c>
      <c r="E83" s="49">
        <f>SUM(E81:E82)</f>
        <v>589.63954000000001</v>
      </c>
      <c r="F83" s="29"/>
    </row>
    <row r="84" spans="1:14" ht="13.5" thickBot="1" x14ac:dyDescent="0.25">
      <c r="A84" s="237"/>
      <c r="B84" s="238"/>
      <c r="C84" s="238"/>
      <c r="D84" s="238"/>
      <c r="E84" s="239"/>
      <c r="F84" s="1"/>
    </row>
    <row r="85" spans="1:14" ht="13.5" thickBot="1" x14ac:dyDescent="0.25">
      <c r="A85" s="52" t="str">
        <f>'BASE PLANILHAS'!A43</f>
        <v>2.3</v>
      </c>
      <c r="B85" s="696" t="str">
        <f>'BASE PLANILHAS'!B43:C43</f>
        <v>Submódulo 2.3 - Benefícios Mensais e Diários</v>
      </c>
      <c r="C85" s="698"/>
      <c r="D85" s="358" t="str">
        <f>'BASE PLANILHAS'!D43</f>
        <v>Referência</v>
      </c>
      <c r="E85" s="358" t="str">
        <f>'BASE PLANILHAS'!E43</f>
        <v>Valor (R$)</v>
      </c>
    </row>
    <row r="86" spans="1:14" x14ac:dyDescent="0.2">
      <c r="A86" s="32" t="str">
        <f>'BASE PLANILHAS'!A44</f>
        <v>A</v>
      </c>
      <c r="B86" s="708" t="str">
        <f>'BASE PLANILHAS'!B44:C44</f>
        <v>Vale - Transporte (Descontada parcela do empregado)</v>
      </c>
      <c r="C86" s="710"/>
      <c r="D86" s="292">
        <f>VT!D9</f>
        <v>4.05</v>
      </c>
      <c r="E86" s="78">
        <f>(2*$D$86*20*SUM(C14:C32,C34:C49)-(IF(SUM(E14:E32,E34:E49)*6%&lt;=(2*$D$86*20*SUM(C14:C32,C34:C49)),SUM(E14:E32,E34:E49)*6%,(2*$D$86*20*SUM(C14:C32,C34:C49)))))+(2*$D$86*20*(C33+C52))-(IF((E33+E52)*6%&lt;=(2*$D$86*20*(C33+C52)),(E33+E52)*6%,(2*$D$86*20*(C33+C52))))</f>
        <v>28.99860000000001</v>
      </c>
      <c r="F86" s="19"/>
      <c r="N86" s="4"/>
    </row>
    <row r="87" spans="1:14" x14ac:dyDescent="0.2">
      <c r="A87" s="34" t="str">
        <f>'BASE PLANILHAS'!A45</f>
        <v>B</v>
      </c>
      <c r="B87" s="701" t="str">
        <f>'BASE PLANILHAS'!B45:C45</f>
        <v>Vale - Alimentação (Descontada parcela do empregado)</v>
      </c>
      <c r="C87" s="702"/>
      <c r="D87" s="77">
        <v>0</v>
      </c>
      <c r="E87" s="332">
        <f>(PARAMETROS!E$17*20-1)*(SUM($C$14:$C$24,$C$26:$C$32,$C$35:$C$43))+(PARAMETROS!E$60*20-1)*($C$25+$C$34+$C$45+$C$46+$C$47+$C$48)+(PARAMETROS!E$62*20-1)*$C$44+(PARAMETROS!E$63*20-1)*$C$49+(PARAMETROS!E$29*20-1)*($C$33+$C$52)</f>
        <v>397</v>
      </c>
      <c r="F87" s="19"/>
    </row>
    <row r="88" spans="1:14" x14ac:dyDescent="0.2">
      <c r="A88" s="34" t="str">
        <f>'BASE PLANILHAS'!A46</f>
        <v>C</v>
      </c>
      <c r="B88" s="699" t="str">
        <f>'BASE PLANILHAS'!B46:C46</f>
        <v>Cesta Básica</v>
      </c>
      <c r="C88" s="700"/>
      <c r="D88" s="77">
        <v>0</v>
      </c>
      <c r="E88" s="332">
        <f>(PARAMETROS!F$17)*(SUM(C14:C24,C26:C32,C35:C43))+(PARAMETROS!F$60)*($C$25+$C$34+$C$45+$C$46+$C$47+$C$48)+(PARAMETROS!F$62)*$C$44+(PARAMETROS!F$63)*$C$49+(PARAMETROS!F$29)*($C$33+$C$52)</f>
        <v>0</v>
      </c>
      <c r="F88" s="19"/>
    </row>
    <row r="89" spans="1:14" x14ac:dyDescent="0.2">
      <c r="A89" s="34" t="str">
        <f>'BASE PLANILHAS'!A47</f>
        <v>D</v>
      </c>
      <c r="B89" s="701" t="str">
        <f>'BASE PLANILHAS'!B47:C47</f>
        <v>PAF</v>
      </c>
      <c r="C89" s="702"/>
      <c r="D89" s="77">
        <v>0</v>
      </c>
      <c r="E89" s="332">
        <f>(PARAMETROS!B$17)*(SUM($C$14:$C$24,$C$26:$C$32,$C$35:$C$43))+(PARAMETROS!B$60)*($C$25+$C$34+$C$45+$C$46+$C$47+$C$48)+(PARAMETROS!B$62)*$C$44+(PARAMETROS!B$63)*$C$49+(PARAMETROS!B$29)*(C$33+$C$52)</f>
        <v>32.619999999999997</v>
      </c>
      <c r="F89" s="19"/>
    </row>
    <row r="90" spans="1:14" x14ac:dyDescent="0.2">
      <c r="A90" s="34" t="str">
        <f>'BASE PLANILHAS'!A48</f>
        <v>E</v>
      </c>
      <c r="B90" s="699" t="str">
        <f>'BASE PLANILHAS'!B48:C48</f>
        <v>PQM</v>
      </c>
      <c r="C90" s="700"/>
      <c r="D90" s="96">
        <v>0</v>
      </c>
      <c r="E90" s="332">
        <f>(PARAMETROS!C$17)*(SUM($C$14:$C$24,$C$26:$C$32,$C$35:$C$43))+(PARAMETROS!C$60)*($C$25+$C$34+$C$45+$C$46+$C$47+$C$48)+(PARAMETROS!C$62)*$C$44+(PARAMETROS!C$63)*$C$49+(PARAMETROS!C$29)*(C$33+$C$52)</f>
        <v>0</v>
      </c>
      <c r="F90" s="19"/>
    </row>
    <row r="91" spans="1:14" x14ac:dyDescent="0.2">
      <c r="A91" s="34" t="str">
        <f>'BASE PLANILHAS'!A49</f>
        <v>F</v>
      </c>
      <c r="B91" s="701" t="str">
        <f>'BASE PLANILHAS'!B49:C49</f>
        <v>PAT</v>
      </c>
      <c r="C91" s="702"/>
      <c r="D91" s="96">
        <v>0</v>
      </c>
      <c r="E91" s="332">
        <f>(PARAMETROS!D$17)*(SUM($C$14:$C$24,$C$26:$C$32,$C$35:$C$43))+(PARAMETROS!D$60)*($C$25+$C$34+$C$45+$C$46+$C$47+$C$48)+(PARAMETROS!D$62)*$C$44+(PARAMETROS!D$63)*$C$49+(PARAMETROS!D$29)*(C$33+$C$52)</f>
        <v>0</v>
      </c>
      <c r="F91" s="19"/>
    </row>
    <row r="92" spans="1:14" x14ac:dyDescent="0.2">
      <c r="A92" s="34" t="str">
        <f>'BASE PLANILHAS'!A50</f>
        <v>G</v>
      </c>
      <c r="B92" s="699" t="str">
        <f>'BASE PLANILHAS'!B50:C50</f>
        <v>Seguro de Vida</v>
      </c>
      <c r="C92" s="700"/>
      <c r="D92" s="301">
        <f>PARAMETROS!B71</f>
        <v>4.72</v>
      </c>
      <c r="E92" s="78">
        <f>$D92*$C$54</f>
        <v>4.72</v>
      </c>
      <c r="F92" s="19"/>
    </row>
    <row r="93" spans="1:14" ht="13.5" thickBot="1" x14ac:dyDescent="0.25">
      <c r="A93" s="36" t="str">
        <f>'BASE PLANILHAS'!A51</f>
        <v>H</v>
      </c>
      <c r="B93" s="703" t="str">
        <f>'BASE PLANILHAS'!B51:C51</f>
        <v>Despesas de Viagem</v>
      </c>
      <c r="C93" s="704"/>
      <c r="D93" s="68">
        <v>0</v>
      </c>
      <c r="E93" s="78">
        <f>PARAMETROS!D75*(C33+C52)</f>
        <v>0</v>
      </c>
      <c r="F93" s="1"/>
    </row>
    <row r="94" spans="1:14" ht="13.5" thickBot="1" x14ac:dyDescent="0.25">
      <c r="A94" s="705" t="str">
        <f>'BASE PLANILHAS'!A52:D52</f>
        <v>Total do Submódulo 2.3</v>
      </c>
      <c r="B94" s="706"/>
      <c r="C94" s="706"/>
      <c r="D94" s="707"/>
      <c r="E94" s="51">
        <f>SUM(E86:E93)</f>
        <v>463.33860000000004</v>
      </c>
      <c r="F94" s="29"/>
    </row>
    <row r="95" spans="1:14" ht="13.5" thickBot="1" x14ac:dyDescent="0.25">
      <c r="A95" s="237"/>
      <c r="B95" s="238"/>
      <c r="C95" s="240"/>
      <c r="D95" s="238"/>
      <c r="E95" s="239"/>
      <c r="F95" s="1"/>
    </row>
    <row r="96" spans="1:14" ht="13.5" thickBot="1" x14ac:dyDescent="0.25">
      <c r="A96" s="214" t="str">
        <f>'BASE PLANILHAS'!A54</f>
        <v>2.4</v>
      </c>
      <c r="B96" s="696" t="str">
        <f>'BASE PLANILHAS'!B54:D54</f>
        <v>Quadro Resumo do Módulo 2 - Encargos e Benefícios Mensais e Diários</v>
      </c>
      <c r="C96" s="697"/>
      <c r="D96" s="698"/>
      <c r="E96" s="214" t="str">
        <f>'BASE PLANILHAS'!E54</f>
        <v>Valor (R$)</v>
      </c>
    </row>
    <row r="97" spans="1:8" x14ac:dyDescent="0.2">
      <c r="A97" s="40" t="str">
        <f>'BASE PLANILHAS'!A55</f>
        <v>2.1</v>
      </c>
      <c r="B97" s="708" t="str">
        <f>'BASE PLANILHAS'!B55:D55</f>
        <v>Encargos Previdenciários, FGTS e Outras Contribuições</v>
      </c>
      <c r="C97" s="709"/>
      <c r="D97" s="710"/>
      <c r="E97" s="41">
        <f>E83</f>
        <v>589.63954000000001</v>
      </c>
      <c r="F97" s="1"/>
      <c r="H97" s="66"/>
    </row>
    <row r="98" spans="1:8" x14ac:dyDescent="0.2">
      <c r="A98" s="34" t="str">
        <f>'BASE PLANILHAS'!A56</f>
        <v>2.2</v>
      </c>
      <c r="B98" s="701" t="str">
        <f>'BASE PLANILHAS'!B56:D56</f>
        <v>13º Salário, Férias e Adicional de Férias</v>
      </c>
      <c r="C98" s="733"/>
      <c r="D98" s="702"/>
      <c r="E98" s="23">
        <f>E76</f>
        <v>815.74191999999994</v>
      </c>
      <c r="F98" s="1"/>
    </row>
    <row r="99" spans="1:8" ht="13.5" thickBot="1" x14ac:dyDescent="0.25">
      <c r="A99" s="36" t="str">
        <f>'BASE PLANILHAS'!A57</f>
        <v>2.3</v>
      </c>
      <c r="B99" s="699" t="str">
        <f>'BASE PLANILHAS'!B57:D57</f>
        <v>Benefícios Mensais e Diários</v>
      </c>
      <c r="C99" s="734"/>
      <c r="D99" s="749"/>
      <c r="E99" s="24">
        <f>E94</f>
        <v>463.33860000000004</v>
      </c>
      <c r="F99" s="1"/>
    </row>
    <row r="100" spans="1:8" ht="13.5" thickBot="1" x14ac:dyDescent="0.25">
      <c r="A100" s="696" t="str">
        <f>'BASE PLANILHAS'!A58:D58</f>
        <v>Total do Módulo 2</v>
      </c>
      <c r="B100" s="697"/>
      <c r="C100" s="697"/>
      <c r="D100" s="698"/>
      <c r="E100" s="49">
        <f>SUM(E97:E99)</f>
        <v>1868.7200600000001</v>
      </c>
      <c r="F100" s="1"/>
    </row>
    <row r="101" spans="1:8" x14ac:dyDescent="0.2">
      <c r="A101" s="241"/>
      <c r="B101" s="240"/>
      <c r="C101" s="240"/>
      <c r="D101" s="240"/>
      <c r="E101" s="242"/>
      <c r="F101" s="1"/>
    </row>
    <row r="102" spans="1:8" x14ac:dyDescent="0.2">
      <c r="A102" s="711" t="str">
        <f>'BASE PLANILHAS'!A60:E60</f>
        <v>MÓDULO 3 – PROVISÃO PARA RESCISÃO</v>
      </c>
      <c r="B102" s="712"/>
      <c r="C102" s="712"/>
      <c r="D102" s="712"/>
      <c r="E102" s="713"/>
      <c r="F102" s="1"/>
    </row>
    <row r="103" spans="1:8" ht="13.5" thickBot="1" x14ac:dyDescent="0.25">
      <c r="A103" s="54"/>
      <c r="B103" s="54"/>
      <c r="C103" s="54"/>
      <c r="D103" s="54"/>
      <c r="E103" s="54"/>
      <c r="F103" s="22"/>
      <c r="G103" s="1"/>
    </row>
    <row r="104" spans="1:8" ht="13.5" thickBot="1" x14ac:dyDescent="0.25">
      <c r="A104" s="214">
        <f>'BASE PLANILHAS'!A62</f>
        <v>3</v>
      </c>
      <c r="B104" s="697" t="str">
        <f>'BASE PLANILHAS'!B62:C62</f>
        <v>Provisão para Rescisão</v>
      </c>
      <c r="C104" s="698"/>
      <c r="D104" s="214" t="str">
        <f>'BASE PLANILHAS'!D62</f>
        <v>Referência</v>
      </c>
      <c r="E104" s="358" t="str">
        <f>'BASE PLANILHAS'!E62</f>
        <v>Valor (R$)</v>
      </c>
      <c r="F104" s="19"/>
    </row>
    <row r="105" spans="1:8" x14ac:dyDescent="0.2">
      <c r="A105" s="79" t="str">
        <f>'BASE PLANILHAS'!A63</f>
        <v>A</v>
      </c>
      <c r="B105" s="718" t="str">
        <f>'BASE PLANILHAS'!B63:C63</f>
        <v>Aviso Prévio Indenizado (API) e Reflexo do Aviso Prévio Indenizado</v>
      </c>
      <c r="C105" s="719"/>
      <c r="D105" s="80">
        <f>'BASE PLANILHAS'!D63</f>
        <v>5.0183256172839511E-3</v>
      </c>
      <c r="E105" s="41">
        <f>$E$63*D105</f>
        <v>11.124072212577161</v>
      </c>
      <c r="F105" s="149"/>
    </row>
    <row r="106" spans="1:8" x14ac:dyDescent="0.2">
      <c r="A106" s="205" t="str">
        <f>'BASE PLANILHAS'!A64</f>
        <v>B</v>
      </c>
      <c r="B106" s="718" t="str">
        <f>'BASE PLANILHAS'!B64:C64</f>
        <v>Incidência do FGTS sobre API e Reflexo do API</v>
      </c>
      <c r="C106" s="719"/>
      <c r="D106" s="80">
        <f>'BASE PLANILHAS'!D64</f>
        <v>4.0146604938271608E-4</v>
      </c>
      <c r="E106" s="41">
        <f>$E$63*D106</f>
        <v>0.88992577700617292</v>
      </c>
      <c r="F106" s="19"/>
    </row>
    <row r="107" spans="1:8" x14ac:dyDescent="0.2">
      <c r="A107" s="205" t="str">
        <f>'BASE PLANILHAS'!A65</f>
        <v>C</v>
      </c>
      <c r="B107" s="718" t="str">
        <f>'BASE PLANILHAS'!B65:C65</f>
        <v>Multa do FGTS e Contribuição Social sobre o Aviso Prévio Indenizado</v>
      </c>
      <c r="C107" s="719"/>
      <c r="D107" s="18">
        <f>'BASE PLANILHAS'!D65</f>
        <v>2.0073302469135804E-4</v>
      </c>
      <c r="E107" s="41">
        <f t="shared" ref="E107:E111" si="5">$E$63*D107</f>
        <v>0.44496288850308646</v>
      </c>
      <c r="F107" s="19"/>
    </row>
    <row r="108" spans="1:8" x14ac:dyDescent="0.2">
      <c r="A108" s="205" t="str">
        <f>'BASE PLANILHAS'!A66</f>
        <v>D</v>
      </c>
      <c r="B108" s="718" t="str">
        <f>'BASE PLANILHAS'!B66:C66</f>
        <v>Aviso Prévio Trabalhado - APT</v>
      </c>
      <c r="C108" s="719"/>
      <c r="D108" s="18">
        <f>'BASE PLANILHAS'!D66</f>
        <v>3.5000000000000005E-3</v>
      </c>
      <c r="E108" s="41">
        <f t="shared" si="5"/>
        <v>7.7584150000000012</v>
      </c>
      <c r="F108" s="19"/>
    </row>
    <row r="109" spans="1:8" x14ac:dyDescent="0.2">
      <c r="A109" s="205" t="str">
        <f>'BASE PLANILHAS'!A67</f>
        <v>E</v>
      </c>
      <c r="B109" s="718" t="str">
        <f>'BASE PLANILHAS'!B67:C67</f>
        <v>Incidência dos encargos do submódulo 2.1 sobre Aviso Prévio Trabalhado</v>
      </c>
      <c r="C109" s="719"/>
      <c r="D109" s="80">
        <f>'BASE PLANILHAS'!D67</f>
        <v>1.2880000000000005E-3</v>
      </c>
      <c r="E109" s="41">
        <f>$E$63*D109</f>
        <v>2.855096720000001</v>
      </c>
      <c r="F109" s="61"/>
    </row>
    <row r="110" spans="1:8" x14ac:dyDescent="0.2">
      <c r="A110" s="205" t="str">
        <f>'BASE PLANILHAS'!A68</f>
        <v>F</v>
      </c>
      <c r="B110" s="718" t="str">
        <f>'BASE PLANILHAS'!B68:C68</f>
        <v>Multa do FGTS e Contribuição Social - Rescisão sem Justa Causa</v>
      </c>
      <c r="C110" s="719"/>
      <c r="D110" s="80">
        <f>'BASE PLANILHAS'!D68</f>
        <v>4.2999999999999997E-2</v>
      </c>
      <c r="E110" s="41">
        <f t="shared" si="5"/>
        <v>95.317669999999993</v>
      </c>
      <c r="F110" s="19"/>
    </row>
    <row r="111" spans="1:8" ht="13.5" thickBot="1" x14ac:dyDescent="0.25">
      <c r="A111" s="243" t="str">
        <f>'BASE PLANILHAS'!A69</f>
        <v>G</v>
      </c>
      <c r="B111" s="701" t="str">
        <f>'BASE PLANILHAS'!B69:C69</f>
        <v>Indenização Adicional (Art. 9º da Lei nº 7.238/84)</v>
      </c>
      <c r="C111" s="702"/>
      <c r="D111" s="81">
        <f>'BASE PLANILHAS'!D69</f>
        <v>1.6666666666666668E-3</v>
      </c>
      <c r="E111" s="55">
        <f t="shared" si="5"/>
        <v>3.6944833333333338</v>
      </c>
      <c r="F111" s="19"/>
    </row>
    <row r="112" spans="1:8" ht="13.5" thickBot="1" x14ac:dyDescent="0.25">
      <c r="A112" s="696" t="str">
        <f>'BASE PLANILHAS'!A70:C70</f>
        <v>Total do Módulo 3</v>
      </c>
      <c r="B112" s="697"/>
      <c r="C112" s="698"/>
      <c r="D112" s="244">
        <f>'BASE PLANILHAS'!D70</f>
        <v>5.5075191358024689E-2</v>
      </c>
      <c r="E112" s="51">
        <f>SUM(E105:E111)</f>
        <v>122.08462593141975</v>
      </c>
      <c r="F112" s="29"/>
    </row>
    <row r="113" spans="1:10" x14ac:dyDescent="0.2">
      <c r="A113" s="245"/>
      <c r="B113" s="246"/>
      <c r="C113" s="246"/>
      <c r="D113" s="246"/>
      <c r="E113" s="247"/>
      <c r="F113" s="1"/>
    </row>
    <row r="114" spans="1:10" x14ac:dyDescent="0.2">
      <c r="A114" s="711" t="str">
        <f>'BASE PLANILHAS'!A72:E72</f>
        <v>MÓDULO 4 – CUSTO DE REPOSIÇÃO DO PROFISSIONAL AUSENTE</v>
      </c>
      <c r="B114" s="712"/>
      <c r="C114" s="712"/>
      <c r="D114" s="712"/>
      <c r="E114" s="713"/>
      <c r="F114" s="1"/>
      <c r="H114" s="1"/>
    </row>
    <row r="115" spans="1:10" ht="13.5" thickBot="1" x14ac:dyDescent="0.25">
      <c r="A115" s="54"/>
      <c r="B115" s="54"/>
      <c r="C115" s="54"/>
      <c r="D115" s="38"/>
      <c r="E115" s="54"/>
      <c r="F115" s="22"/>
    </row>
    <row r="116" spans="1:10" ht="13.5" thickBot="1" x14ac:dyDescent="0.25">
      <c r="A116" s="214" t="str">
        <f>'BASE PLANILHAS'!A74</f>
        <v>4.1</v>
      </c>
      <c r="B116" s="696" t="str">
        <f>'BASE PLANILHAS'!B74:C74</f>
        <v>Submódulo 4.1 - Ausências Legais</v>
      </c>
      <c r="C116" s="698"/>
      <c r="D116" s="358" t="str">
        <f>'BASE PLANILHAS'!D74</f>
        <v>Referência</v>
      </c>
      <c r="E116" s="358" t="str">
        <f>'BASE PLANILHAS'!E74</f>
        <v>Valor (R$)</v>
      </c>
      <c r="J116" s="63"/>
    </row>
    <row r="117" spans="1:10" x14ac:dyDescent="0.2">
      <c r="A117" s="34" t="str">
        <f>'BASE PLANILHAS'!A75</f>
        <v>A</v>
      </c>
      <c r="B117" s="708" t="str">
        <f>'BASE PLANILHAS'!B75:C75</f>
        <v>Ausência por Doença</v>
      </c>
      <c r="C117" s="710"/>
      <c r="D117" s="248">
        <f>'BASE PLANILHAS'!D75</f>
        <v>1.3888888888888888E-2</v>
      </c>
      <c r="E117" s="23">
        <f t="shared" ref="E117:E122" si="6">$E$63*D117</f>
        <v>30.78736111111111</v>
      </c>
      <c r="F117" s="62"/>
    </row>
    <row r="118" spans="1:10" x14ac:dyDescent="0.2">
      <c r="A118" s="34" t="str">
        <f>'BASE PLANILHAS'!A76</f>
        <v>B</v>
      </c>
      <c r="B118" s="699" t="str">
        <f>'BASE PLANILHAS'!B76:C76</f>
        <v>Ausências Legais</v>
      </c>
      <c r="C118" s="700"/>
      <c r="D118" s="248">
        <f>'BASE PLANILHAS'!D76</f>
        <v>8.2222222222222228E-3</v>
      </c>
      <c r="E118" s="23">
        <f t="shared" si="6"/>
        <v>18.22611777777778</v>
      </c>
      <c r="F118" s="62"/>
    </row>
    <row r="119" spans="1:10" x14ac:dyDescent="0.2">
      <c r="A119" s="34" t="str">
        <f>'BASE PLANILHAS'!A77</f>
        <v>C</v>
      </c>
      <c r="B119" s="699" t="str">
        <f>'BASE PLANILHAS'!B77:C77</f>
        <v>Licença Paternidade</v>
      </c>
      <c r="C119" s="700"/>
      <c r="D119" s="82">
        <f>'BASE PLANILHAS'!D77</f>
        <v>2.0833333333333332E-4</v>
      </c>
      <c r="E119" s="23">
        <f t="shared" si="6"/>
        <v>0.46181041666666667</v>
      </c>
      <c r="F119" s="62"/>
    </row>
    <row r="120" spans="1:10" x14ac:dyDescent="0.2">
      <c r="A120" s="34" t="str">
        <f>'BASE PLANILHAS'!A78</f>
        <v>D</v>
      </c>
      <c r="B120" s="699" t="str">
        <f>'BASE PLANILHAS'!B78:C78</f>
        <v>Ausência por Acidente de Trabalho</v>
      </c>
      <c r="C120" s="700"/>
      <c r="D120" s="248">
        <f>'BASE PLANILHAS'!D78</f>
        <v>3.3333333333333335E-3</v>
      </c>
      <c r="E120" s="23">
        <f t="shared" si="6"/>
        <v>7.3889666666666676</v>
      </c>
      <c r="F120" s="62"/>
    </row>
    <row r="121" spans="1:10" x14ac:dyDescent="0.2">
      <c r="A121" s="64" t="str">
        <f>'BASE PLANILHAS'!A79</f>
        <v>E</v>
      </c>
      <c r="B121" s="699" t="str">
        <f>'BASE PLANILHAS'!B79:C79</f>
        <v>Férias, Adicional de Férias e 13º  com empregada em gozo de Licença Maternidade</v>
      </c>
      <c r="C121" s="700"/>
      <c r="D121" s="249">
        <f>'BASE PLANILHAS'!D79</f>
        <v>1.2962962962962963E-3</v>
      </c>
      <c r="E121" s="23">
        <f t="shared" si="6"/>
        <v>2.8734870370370369</v>
      </c>
      <c r="F121" s="19"/>
    </row>
    <row r="122" spans="1:10" ht="13.5" thickBot="1" x14ac:dyDescent="0.25">
      <c r="A122" s="36" t="str">
        <f>'BASE PLANILHAS'!A80</f>
        <v>F</v>
      </c>
      <c r="B122" s="716" t="str">
        <f>'BASE PLANILHAS'!B80:C80</f>
        <v>Incidência do Submódulo 2.1 sobre Ausências Legais</v>
      </c>
      <c r="C122" s="717"/>
      <c r="D122" s="81">
        <f>'BASE PLANILHAS'!D80</f>
        <v>9.9172592592592611E-3</v>
      </c>
      <c r="E122" s="72">
        <f t="shared" si="6"/>
        <v>21.983489427407413</v>
      </c>
      <c r="F122" s="1"/>
      <c r="G122" s="4"/>
      <c r="H122" s="31"/>
    </row>
    <row r="123" spans="1:10" ht="13.5" thickBot="1" x14ac:dyDescent="0.25">
      <c r="A123" s="696" t="str">
        <f>'BASE PLANILHAS'!A81:C81</f>
        <v>Total do Submódulo 4.1</v>
      </c>
      <c r="B123" s="697"/>
      <c r="C123" s="698"/>
      <c r="D123" s="48">
        <f>'BASE PLANILHAS'!D81</f>
        <v>3.6866333333333334E-2</v>
      </c>
      <c r="E123" s="51">
        <f>SUM(E117:E122)</f>
        <v>81.721232436666668</v>
      </c>
      <c r="F123" s="29"/>
      <c r="G123" s="4"/>
    </row>
    <row r="124" spans="1:10" ht="13.5" thickBot="1" x14ac:dyDescent="0.25">
      <c r="A124" s="241"/>
      <c r="B124" s="240"/>
      <c r="C124" s="240"/>
      <c r="D124" s="240"/>
      <c r="E124" s="242"/>
      <c r="F124" s="1"/>
    </row>
    <row r="125" spans="1:10" ht="13.5" thickBot="1" x14ac:dyDescent="0.25">
      <c r="A125" s="214" t="str">
        <f>'BASE PLANILHAS'!A83</f>
        <v>4.2</v>
      </c>
      <c r="B125" s="696" t="str">
        <f>'BASE PLANILHAS'!B83:C83</f>
        <v>Submódulo 4.2 - Intrajornada</v>
      </c>
      <c r="C125" s="697"/>
      <c r="D125" s="46" t="str">
        <f>'BASE PLANILHAS'!D83</f>
        <v>Referência</v>
      </c>
      <c r="E125" s="214" t="str">
        <f>'BASE PLANILHAS'!E83</f>
        <v>Valor (R$)</v>
      </c>
      <c r="F125" s="29"/>
      <c r="G125" s="4"/>
    </row>
    <row r="126" spans="1:10" ht="13.5" thickBot="1" x14ac:dyDescent="0.25">
      <c r="A126" s="40" t="str">
        <f>'BASE PLANILHAS'!A84</f>
        <v>A</v>
      </c>
      <c r="B126" s="750" t="str">
        <f>'BASE PLANILHAS'!B84:C84</f>
        <v>Intervalo para Repouso ou Alimentação</v>
      </c>
      <c r="C126" s="751"/>
      <c r="D126" s="81">
        <f>'BASE PLANILHAS'!D84</f>
        <v>0</v>
      </c>
      <c r="E126" s="621">
        <f>(E39/220*20*1.5)+(E37/210*15.5*1.5)+(E38+E38/210*0.2*10.285*15.5)/210*15.5*1.5</f>
        <v>0</v>
      </c>
      <c r="F126" s="29"/>
      <c r="G126" s="4"/>
    </row>
    <row r="127" spans="1:10" ht="13.5" thickBot="1" x14ac:dyDescent="0.25">
      <c r="A127" s="696" t="str">
        <f>'BASE PLANILHAS'!A85:C85</f>
        <v>Total do Submódulo 4.2</v>
      </c>
      <c r="B127" s="697"/>
      <c r="C127" s="698"/>
      <c r="D127" s="48">
        <f>'BASE PLANILHAS'!D85</f>
        <v>0</v>
      </c>
      <c r="E127" s="398">
        <f>SUM(E126)</f>
        <v>0</v>
      </c>
      <c r="F127" s="29"/>
      <c r="G127" s="4"/>
    </row>
    <row r="128" spans="1:10" ht="13.5" thickBot="1" x14ac:dyDescent="0.25">
      <c r="A128" s="241"/>
      <c r="B128" s="240"/>
      <c r="C128" s="240"/>
      <c r="D128" s="240"/>
      <c r="E128" s="242"/>
      <c r="F128" s="1"/>
    </row>
    <row r="129" spans="1:8" ht="13.5" thickBot="1" x14ac:dyDescent="0.25">
      <c r="A129" s="214" t="str">
        <f>'BASE PLANILHAS'!A87</f>
        <v>4.3</v>
      </c>
      <c r="B129" s="696" t="str">
        <f>'BASE PLANILHAS'!B87:C87</f>
        <v>Quadro Resumo do Módulo 4 - Custo de Reposição do Profissional Ausente</v>
      </c>
      <c r="C129" s="697"/>
      <c r="D129" s="46" t="str">
        <f>'BASE PLANILHAS'!D87</f>
        <v>Referência</v>
      </c>
      <c r="E129" s="214" t="str">
        <f>'BASE PLANILHAS'!E87</f>
        <v>Valor (R$)</v>
      </c>
      <c r="F129" s="1"/>
    </row>
    <row r="130" spans="1:8" x14ac:dyDescent="0.2">
      <c r="A130" s="40" t="str">
        <f>'BASE PLANILHAS'!A88</f>
        <v>4.1</v>
      </c>
      <c r="B130" s="720" t="str">
        <f>'BASE PLANILHAS'!B88:C88</f>
        <v>Ausências Legais</v>
      </c>
      <c r="C130" s="721"/>
      <c r="D130" s="396">
        <f>'BASE PLANILHAS'!D88</f>
        <v>3.6866333333333334E-2</v>
      </c>
      <c r="E130" s="72">
        <f>E123</f>
        <v>81.721232436666668</v>
      </c>
      <c r="F130" s="1"/>
    </row>
    <row r="131" spans="1:8" ht="13.5" thickBot="1" x14ac:dyDescent="0.25">
      <c r="A131" s="40" t="str">
        <f>'BASE PLANILHAS'!A89</f>
        <v>4.2</v>
      </c>
      <c r="B131" s="716" t="str">
        <f>'BASE PLANILHAS'!B89:C89</f>
        <v>Intrajornada</v>
      </c>
      <c r="C131" s="717"/>
      <c r="D131" s="397">
        <f>'BASE PLANILHAS'!D89</f>
        <v>0</v>
      </c>
      <c r="E131" s="235">
        <f>E127</f>
        <v>0</v>
      </c>
      <c r="F131" s="1"/>
    </row>
    <row r="132" spans="1:8" ht="13.5" thickBot="1" x14ac:dyDescent="0.25">
      <c r="A132" s="696" t="str">
        <f>'BASE PLANILHAS'!A90:C90</f>
        <v>Total do Módulo 4</v>
      </c>
      <c r="B132" s="697"/>
      <c r="C132" s="698"/>
      <c r="D132" s="48">
        <f>'BASE PLANILHAS'!D90</f>
        <v>3.6866333333333334E-2</v>
      </c>
      <c r="E132" s="398">
        <f>SUM(E130+E131)</f>
        <v>81.721232436666668</v>
      </c>
      <c r="F132" s="1"/>
    </row>
    <row r="133" spans="1:8" x14ac:dyDescent="0.2">
      <c r="A133" s="376"/>
      <c r="B133" s="377"/>
      <c r="C133" s="377"/>
      <c r="D133" s="394"/>
      <c r="E133" s="55"/>
      <c r="F133" s="1"/>
    </row>
    <row r="134" spans="1:8" x14ac:dyDescent="0.2">
      <c r="A134" s="711" t="str">
        <f>'BASE PLANILHAS'!A92:E92</f>
        <v>MÓDULO 5 – INSUMOS DIVERSOS</v>
      </c>
      <c r="B134" s="712"/>
      <c r="C134" s="712"/>
      <c r="D134" s="712"/>
      <c r="E134" s="713"/>
      <c r="F134" s="1"/>
    </row>
    <row r="135" spans="1:8" ht="13.5" thickBot="1" x14ac:dyDescent="0.25">
      <c r="A135" s="38"/>
      <c r="B135" s="38"/>
      <c r="C135" s="38"/>
      <c r="D135" s="38"/>
      <c r="E135" s="56"/>
      <c r="F135" s="1"/>
    </row>
    <row r="136" spans="1:8" ht="13.5" thickBot="1" x14ac:dyDescent="0.25">
      <c r="A136" s="214">
        <f>'BASE PLANILHAS'!A94</f>
        <v>5</v>
      </c>
      <c r="B136" s="696" t="str">
        <f>'BASE PLANILHAS'!B94:C94</f>
        <v>Insumos Diversos</v>
      </c>
      <c r="C136" s="698"/>
      <c r="D136" s="214" t="str">
        <f>'BASE PLANILHAS'!D94</f>
        <v>Referência</v>
      </c>
      <c r="E136" s="358" t="str">
        <f>'BASE PLANILHAS'!E94</f>
        <v>Valor (R$)</v>
      </c>
      <c r="F136" s="1"/>
    </row>
    <row r="137" spans="1:8" x14ac:dyDescent="0.2">
      <c r="A137" s="32" t="str">
        <f>'BASE PLANILHAS'!A95</f>
        <v>A</v>
      </c>
      <c r="B137" s="709" t="str">
        <f>'BASE PLANILHAS'!B95:C95</f>
        <v>Uniformes e EPIs</v>
      </c>
      <c r="C137" s="710"/>
      <c r="D137" s="75">
        <v>0</v>
      </c>
      <c r="E137" s="622">
        <f>C14*'Uniforme Apoio'!BO9+C15*'Uniforme Apoio'!BO10+C16*'Uniforme Apoio'!BO11+C17*'Uniforme Apoio'!BO12+C18*'Uniforme Apoio'!BO13+C19*'Uniforme Apoio'!BO14+C20*'Uniforme Apoio'!BO15+C21*'Uniforme Apoio'!BO16+C22*'Uniforme Apoio'!BO17+C23*'Uniforme Apoio'!BO18+C24*'Uniforme Apoio'!BO19+C25*'Uniforme Apoio'!BO20+C26*'Uniforme Apoio'!BO21+C27*'Uniforme Apoio'!BO22+C28*'Uniforme Apoio'!BO23+C29*'Uniforme Apoio'!BO24+C30*'Uniforme Apoio'!BO25+C31*'Uniforme Apoio'!BO26+C32*'Uniforme Apoio'!BO27+C33*'Uniforme Apoio'!BO28+C34*'Uniforme Apoio'!BO29+C35*'Uniforme Apoio'!BO30+C36*'Uniforme Apoio'!BO31+C37*'Uniforme Apoio'!BO32+C38*'Uniforme Apoio'!BO33+C39*'Uniforme Apoio'!BO34+C40*'Uniforme Apoio'!BO35+C41*'Uniforme Apoio'!BO36+C42*'Uniforme Apoio'!BO37+C43*'Uniforme Apoio'!BO38+C44*'Uniforme Apoio'!BO39+C45*'Uniforme Apoio'!BO40+C46*'Uniforme Apoio'!BO41+C47*'Uniforme Apoio'!BO42+C48*'Uniforme Apoio'!BO43+C49*'Uniforme Apoio'!BO44+C52*'Uniforme Apoio'!BO28</f>
        <v>66.11548611111111</v>
      </c>
      <c r="F137" s="19"/>
      <c r="G137" s="1"/>
    </row>
    <row r="138" spans="1:8" x14ac:dyDescent="0.2">
      <c r="A138" s="34" t="str">
        <f>'BASE PLANILHAS'!A96</f>
        <v>B</v>
      </c>
      <c r="B138" s="733" t="str">
        <f>'BASE PLANILHAS'!B96:C96</f>
        <v>Materiais de Consumo</v>
      </c>
      <c r="C138" s="702"/>
      <c r="D138" s="57">
        <v>0</v>
      </c>
      <c r="E138" s="41">
        <f>D138*C29</f>
        <v>0</v>
      </c>
      <c r="F138" s="19"/>
    </row>
    <row r="139" spans="1:8" x14ac:dyDescent="0.2">
      <c r="A139" s="250" t="str">
        <f>'BASE PLANILHAS'!A97</f>
        <v>C</v>
      </c>
      <c r="B139" s="734" t="str">
        <f>'BASE PLANILHAS'!B97:C97</f>
        <v>Máquinas e Equipamentos (depreciação)</v>
      </c>
      <c r="C139" s="700"/>
      <c r="D139" s="57">
        <v>0</v>
      </c>
      <c r="E139" s="41">
        <f>D139*C29</f>
        <v>0</v>
      </c>
      <c r="F139" s="19"/>
    </row>
    <row r="140" spans="1:8" x14ac:dyDescent="0.2">
      <c r="A140" s="250" t="str">
        <f>'BASE PLANILHAS'!A98</f>
        <v>D</v>
      </c>
      <c r="B140" s="734" t="str">
        <f>'BASE PLANILHAS'!B98:C98</f>
        <v>Produtos de Limpeza</v>
      </c>
      <c r="C140" s="700"/>
      <c r="D140" s="75">
        <v>0</v>
      </c>
      <c r="E140" s="41">
        <v>0</v>
      </c>
      <c r="F140" s="19"/>
      <c r="H140" s="1"/>
    </row>
    <row r="141" spans="1:8" ht="13.5" thickBot="1" x14ac:dyDescent="0.25">
      <c r="A141" s="251" t="str">
        <f>'BASE PLANILHAS'!A99</f>
        <v>E</v>
      </c>
      <c r="B141" s="735" t="str">
        <f>'BASE PLANILHAS'!B99:C99</f>
        <v>Materiais de Higiene</v>
      </c>
      <c r="C141" s="719"/>
      <c r="D141" s="75">
        <v>0</v>
      </c>
      <c r="E141" s="235">
        <v>0</v>
      </c>
      <c r="F141" s="19"/>
      <c r="H141" s="1"/>
    </row>
    <row r="142" spans="1:8" ht="13.5" customHeight="1" thickBot="1" x14ac:dyDescent="0.25">
      <c r="A142" s="736" t="str">
        <f>'BASE PLANILHAS'!A100:C100</f>
        <v>Total do Módulo 5</v>
      </c>
      <c r="B142" s="737"/>
      <c r="C142" s="737"/>
      <c r="D142" s="252"/>
      <c r="E142" s="49">
        <f>SUM(E137:E141)</f>
        <v>66.11548611111111</v>
      </c>
      <c r="F142" s="1"/>
    </row>
    <row r="143" spans="1:8" x14ac:dyDescent="0.2">
      <c r="A143" s="241"/>
      <c r="B143" s="240"/>
      <c r="C143" s="240"/>
      <c r="D143" s="240"/>
      <c r="E143" s="242"/>
      <c r="F143" s="1"/>
    </row>
    <row r="144" spans="1:8" x14ac:dyDescent="0.2">
      <c r="A144" s="711" t="str">
        <f>'BASE PLANILHAS'!A102:E102</f>
        <v>MÓDULO 6 – CUSTOS INDIRETOS, TRIBUTOS E LUCRO</v>
      </c>
      <c r="B144" s="712"/>
      <c r="C144" s="712"/>
      <c r="D144" s="712"/>
      <c r="E144" s="713"/>
      <c r="F144" s="1"/>
    </row>
    <row r="145" spans="1:8" ht="13.5" thickBot="1" x14ac:dyDescent="0.25">
      <c r="A145" s="54"/>
      <c r="B145" s="54"/>
      <c r="C145" s="54"/>
      <c r="D145" s="54"/>
      <c r="E145" s="39"/>
      <c r="F145" s="1"/>
    </row>
    <row r="146" spans="1:8" ht="13.5" thickBot="1" x14ac:dyDescent="0.25">
      <c r="A146" s="214">
        <f>'BASE PLANILHAS'!A104</f>
        <v>6</v>
      </c>
      <c r="B146" s="214" t="str">
        <f>'BASE PLANILHAS'!B104</f>
        <v>Custos Indiretos, Tributos e Lucro</v>
      </c>
      <c r="C146" s="697" t="str">
        <f>'BASE PLANILHAS'!C104:D104</f>
        <v>Referência</v>
      </c>
      <c r="D146" s="698"/>
      <c r="E146" s="358" t="str">
        <f>'BASE PLANILHAS'!E104</f>
        <v>Valor (R$)</v>
      </c>
    </row>
    <row r="147" spans="1:8" x14ac:dyDescent="0.2">
      <c r="A147" s="32" t="str">
        <f>'BASE PLANILHAS'!A105</f>
        <v>A</v>
      </c>
      <c r="B147" s="253" t="str">
        <f>'BASE PLANILHAS'!B105</f>
        <v>Custos Indiretos</v>
      </c>
      <c r="C147" s="254">
        <f>'BASE PLANILHAS'!C105</f>
        <v>0</v>
      </c>
      <c r="D147" s="255"/>
      <c r="E147" s="256">
        <f>C147*$C$54</f>
        <v>0</v>
      </c>
      <c r="F147" s="61"/>
    </row>
    <row r="148" spans="1:8" x14ac:dyDescent="0.2">
      <c r="A148" s="34" t="str">
        <f>'BASE PLANILHAS'!A106</f>
        <v>B</v>
      </c>
      <c r="B148" s="257" t="str">
        <f>'BASE PLANILHAS'!B106</f>
        <v>Lucro</v>
      </c>
      <c r="C148" s="258">
        <f>'BASE PLANILHAS'!C106</f>
        <v>0</v>
      </c>
      <c r="D148" s="259"/>
      <c r="E148" s="256">
        <f>$C148*$C$54</f>
        <v>0</v>
      </c>
      <c r="F148" s="1"/>
    </row>
    <row r="149" spans="1:8" x14ac:dyDescent="0.2">
      <c r="A149" s="34" t="str">
        <f>'BASE PLANILHAS'!A107</f>
        <v>C</v>
      </c>
      <c r="B149" s="34" t="str">
        <f>'BASE PLANILHAS'!B107</f>
        <v>TRIBUTOS</v>
      </c>
      <c r="C149" s="260" t="str">
        <f>'BASE PLANILHAS'!C107</f>
        <v>%</v>
      </c>
      <c r="D149" s="260" t="str">
        <f>'BASE PLANILHAS'!D107</f>
        <v>%</v>
      </c>
      <c r="E149" s="261"/>
      <c r="F149" s="1"/>
    </row>
    <row r="150" spans="1:8" x14ac:dyDescent="0.2">
      <c r="A150" s="34" t="str">
        <f>'BASE PLANILHAS'!A108</f>
        <v>C.1</v>
      </c>
      <c r="B150" s="257" t="str">
        <f>'BASE PLANILHAS'!B108</f>
        <v>PIS</v>
      </c>
      <c r="C150" s="262">
        <f>'BASE PLANILHAS'!C108</f>
        <v>7.6</v>
      </c>
      <c r="D150" s="262">
        <f>((100/((100-($C$153))%)-100)*$C150)/($C$153)</f>
        <v>8.5633802816901436</v>
      </c>
      <c r="E150" s="263">
        <v>0</v>
      </c>
      <c r="F150" s="1"/>
    </row>
    <row r="151" spans="1:8" x14ac:dyDescent="0.2">
      <c r="A151" s="34" t="str">
        <f>'BASE PLANILHAS'!A109</f>
        <v>C.2</v>
      </c>
      <c r="B151" s="257" t="str">
        <f>'BASE PLANILHAS'!B109</f>
        <v>COFINS</v>
      </c>
      <c r="C151" s="262">
        <f>'BASE PLANILHAS'!C109</f>
        <v>1.65</v>
      </c>
      <c r="D151" s="262">
        <f>((100/((100-($C$153))%)-100)*$C151)/($C$153)</f>
        <v>1.8591549295774654</v>
      </c>
      <c r="E151" s="263">
        <v>0</v>
      </c>
      <c r="F151" s="1"/>
    </row>
    <row r="152" spans="1:8" x14ac:dyDescent="0.2">
      <c r="A152" s="34" t="str">
        <f>'BASE PLANILHAS'!A110</f>
        <v>C.3</v>
      </c>
      <c r="B152" s="257" t="str">
        <f>'BASE PLANILHAS'!B110</f>
        <v>ISS</v>
      </c>
      <c r="C152" s="294">
        <f>ISS!B9*100</f>
        <v>2</v>
      </c>
      <c r="D152" s="262">
        <f>((100/((100-($C$153))%)-100)*$C152)/($C$153)</f>
        <v>2.2535211267605644</v>
      </c>
      <c r="E152" s="264">
        <v>0</v>
      </c>
      <c r="F152" s="1"/>
    </row>
    <row r="153" spans="1:8" ht="13.5" thickBot="1" x14ac:dyDescent="0.25">
      <c r="A153" s="714" t="str">
        <f>'BASE PLANILHAS'!A111:B111</f>
        <v>Total Tributos</v>
      </c>
      <c r="B153" s="715">
        <f>'[1]BASE PLANILHAS'!A102:B102</f>
        <v>0</v>
      </c>
      <c r="C153" s="265">
        <f>SUM(C150:C152)</f>
        <v>11.25</v>
      </c>
      <c r="D153" s="265">
        <f>SUM(D150:D152)</f>
        <v>12.676056338028173</v>
      </c>
      <c r="E153" s="266">
        <f>((E147+E148+E142+E132+E112+E100+E63)*D153)%</f>
        <v>552.08426253961682</v>
      </c>
      <c r="F153" s="1"/>
    </row>
    <row r="154" spans="1:8" ht="13.5" thickBot="1" x14ac:dyDescent="0.25">
      <c r="A154" s="696" t="str">
        <f>'BASE PLANILHAS'!A112:D112</f>
        <v>Total do Módulo 6</v>
      </c>
      <c r="B154" s="697"/>
      <c r="C154" s="697"/>
      <c r="D154" s="698"/>
      <c r="E154" s="51">
        <f>SUM(E147:E153)</f>
        <v>552.08426253961682</v>
      </c>
      <c r="F154" s="1"/>
    </row>
    <row r="155" spans="1:8" x14ac:dyDescent="0.2">
      <c r="A155" s="267"/>
      <c r="B155" s="268"/>
      <c r="C155" s="268"/>
      <c r="D155" s="268"/>
      <c r="E155" s="59"/>
    </row>
    <row r="156" spans="1:8" x14ac:dyDescent="0.2">
      <c r="A156" s="738" t="str">
        <f>'BASE PLANILHAS'!A114:E114</f>
        <v>QUADRO RESUMO DO CUSTO POR EMPREGADO</v>
      </c>
      <c r="B156" s="739"/>
      <c r="C156" s="739"/>
      <c r="D156" s="739"/>
      <c r="E156" s="740"/>
      <c r="G156" s="3"/>
    </row>
    <row r="157" spans="1:8" ht="13.5" thickBot="1" x14ac:dyDescent="0.25">
      <c r="A157" s="364"/>
      <c r="B157" s="359"/>
      <c r="C157" s="359"/>
      <c r="D157" s="359"/>
      <c r="E157" s="360"/>
      <c r="G157" s="3"/>
    </row>
    <row r="158" spans="1:8" ht="13.5" thickBot="1" x14ac:dyDescent="0.25">
      <c r="A158" s="696" t="str">
        <f>'BASE PLANILHAS'!A116:D116</f>
        <v>Mão-de-Obra vinculada à execução contratual</v>
      </c>
      <c r="B158" s="697"/>
      <c r="C158" s="697"/>
      <c r="D158" s="698"/>
      <c r="E158" s="214" t="str">
        <f>'BASE PLANILHAS'!E116</f>
        <v>VALOR (R$)</v>
      </c>
      <c r="G158" s="1"/>
      <c r="H158" s="1"/>
    </row>
    <row r="159" spans="1:8" x14ac:dyDescent="0.2">
      <c r="A159" s="32" t="str">
        <f>'BASE PLANILHAS'!A117</f>
        <v>A</v>
      </c>
      <c r="B159" s="741" t="str">
        <f>'BASE PLANILHAS'!B117:D117</f>
        <v>MÓDULO 1 - COMPOSIÇÃO DA REMUNERAÇÃO</v>
      </c>
      <c r="C159" s="742"/>
      <c r="D159" s="743"/>
      <c r="E159" s="256">
        <f>E63</f>
        <v>2216.69</v>
      </c>
    </row>
    <row r="160" spans="1:8" x14ac:dyDescent="0.2">
      <c r="A160" s="34" t="str">
        <f>'BASE PLANILHAS'!A118</f>
        <v>B</v>
      </c>
      <c r="B160" s="744" t="str">
        <f>'BASE PLANILHAS'!B118:D118</f>
        <v>MÓDULO 2 – ENCARGOS E BENEFÍCIOS MENSAIS E DIÁRIOS</v>
      </c>
      <c r="C160" s="731"/>
      <c r="D160" s="732"/>
      <c r="E160" s="263">
        <f>E100</f>
        <v>1868.7200600000001</v>
      </c>
    </row>
    <row r="161" spans="1:7" x14ac:dyDescent="0.2">
      <c r="A161" s="34" t="str">
        <f>'BASE PLANILHAS'!A119</f>
        <v>C</v>
      </c>
      <c r="B161" s="745" t="str">
        <f>'BASE PLANILHAS'!B119:D119</f>
        <v>MÓDULO 3 – PROVISÃO PARA RESCISÃO</v>
      </c>
      <c r="C161" s="746"/>
      <c r="D161" s="747"/>
      <c r="E161" s="263">
        <f>E112</f>
        <v>122.08462593141975</v>
      </c>
      <c r="G161" s="3"/>
    </row>
    <row r="162" spans="1:7" x14ac:dyDescent="0.2">
      <c r="A162" s="34" t="str">
        <f>'BASE PLANILHAS'!A120</f>
        <v>D</v>
      </c>
      <c r="B162" s="744" t="str">
        <f>'BASE PLANILHAS'!B120:D120</f>
        <v>MÓDULO 4 – CUSTO DE REPOSIÇÃO DO PROFISSIONAL AUSENTE</v>
      </c>
      <c r="C162" s="731"/>
      <c r="D162" s="732"/>
      <c r="E162" s="263">
        <f>E132</f>
        <v>81.721232436666668</v>
      </c>
      <c r="G162" s="3"/>
    </row>
    <row r="163" spans="1:7" x14ac:dyDescent="0.2">
      <c r="A163" s="34" t="str">
        <f>'BASE PLANILHAS'!A121</f>
        <v>E</v>
      </c>
      <c r="B163" s="728" t="str">
        <f>'BASE PLANILHAS'!B121:D121</f>
        <v>MÓDULO 5 – INSUMOS DIVERSOS</v>
      </c>
      <c r="C163" s="729"/>
      <c r="D163" s="730"/>
      <c r="E163" s="263">
        <f>E142</f>
        <v>66.11548611111111</v>
      </c>
    </row>
    <row r="164" spans="1:7" x14ac:dyDescent="0.2">
      <c r="A164" s="34" t="str">
        <f>'BASE PLANILHAS'!A122</f>
        <v>-</v>
      </c>
      <c r="B164" s="722" t="str">
        <f>'BASE PLANILHAS'!B122:D122</f>
        <v>Subtotal (A + B + C + D + E)</v>
      </c>
      <c r="C164" s="723"/>
      <c r="D164" s="724"/>
      <c r="E164" s="60">
        <f>SUM(E159:E163)</f>
        <v>4355.3314044791969</v>
      </c>
      <c r="F164" s="4"/>
      <c r="G164" s="2"/>
    </row>
    <row r="165" spans="1:7" ht="13.5" thickBot="1" x14ac:dyDescent="0.25">
      <c r="A165" s="36" t="str">
        <f>'BASE PLANILHAS'!A123</f>
        <v>F</v>
      </c>
      <c r="B165" s="725" t="str">
        <f>'BASE PLANILHAS'!B123:D123</f>
        <v>MÓDULO 6 – CUSTOS INDIRETOS, TRIBUTOS E LUCRO</v>
      </c>
      <c r="C165" s="726"/>
      <c r="D165" s="727"/>
      <c r="E165" s="24">
        <f>E154</f>
        <v>552.08426253961682</v>
      </c>
    </row>
    <row r="166" spans="1:7" ht="13.5" thickBot="1" x14ac:dyDescent="0.25">
      <c r="A166" s="696" t="str">
        <f>'BASE PLANILHAS'!A124:D124</f>
        <v xml:space="preserve">Custo Total </v>
      </c>
      <c r="B166" s="697"/>
      <c r="C166" s="697"/>
      <c r="D166" s="698"/>
      <c r="E166" s="49">
        <f>SUM(E164:E165)</f>
        <v>4907.415667018814</v>
      </c>
      <c r="F166" s="4"/>
    </row>
    <row r="167" spans="1:7" ht="13.5" thickBot="1" x14ac:dyDescent="0.25">
      <c r="A167" s="696" t="str">
        <f>'BASE PLANILHAS'!A125:D125</f>
        <v xml:space="preserve">Custo Total Anual </v>
      </c>
      <c r="B167" s="697"/>
      <c r="C167" s="697"/>
      <c r="D167" s="698"/>
      <c r="E167" s="51">
        <f>E166*12</f>
        <v>58888.988004225772</v>
      </c>
      <c r="F167" s="4"/>
    </row>
    <row r="168" spans="1:7" hidden="1" x14ac:dyDescent="0.2">
      <c r="A168" s="366"/>
      <c r="B168" s="825"/>
      <c r="C168" s="825"/>
      <c r="D168" s="25"/>
      <c r="E168" s="25"/>
    </row>
    <row r="169" spans="1:7" ht="40.5" hidden="1" customHeight="1" thickBot="1" x14ac:dyDescent="0.25">
      <c r="A169" s="826"/>
      <c r="B169" s="827"/>
      <c r="C169" s="26"/>
      <c r="D169" s="8"/>
      <c r="E169" s="17"/>
    </row>
    <row r="170" spans="1:7" ht="12.75" hidden="1" customHeight="1" x14ac:dyDescent="0.2">
      <c r="A170" s="828"/>
      <c r="B170" s="829"/>
      <c r="C170" s="270"/>
      <c r="D170" s="271"/>
      <c r="E170" s="272"/>
    </row>
    <row r="171" spans="1:7" ht="12.75" hidden="1" customHeight="1" x14ac:dyDescent="0.2">
      <c r="A171" s="816"/>
      <c r="B171" s="817"/>
      <c r="C171" s="273"/>
      <c r="D171" s="274"/>
      <c r="E171" s="275"/>
    </row>
    <row r="172" spans="1:7" ht="12.75" hidden="1" customHeight="1" x14ac:dyDescent="0.2">
      <c r="A172" s="816"/>
      <c r="B172" s="817"/>
      <c r="C172" s="273"/>
      <c r="D172" s="274"/>
      <c r="E172" s="275"/>
    </row>
    <row r="173" spans="1:7" ht="12.75" hidden="1" customHeight="1" x14ac:dyDescent="0.2">
      <c r="A173" s="816"/>
      <c r="B173" s="817"/>
      <c r="C173" s="273"/>
      <c r="D173" s="274"/>
      <c r="E173" s="275"/>
    </row>
    <row r="174" spans="1:7" ht="12.75" hidden="1" customHeight="1" x14ac:dyDescent="0.2">
      <c r="A174" s="818"/>
      <c r="B174" s="819"/>
      <c r="C174" s="9"/>
      <c r="D174" s="10"/>
      <c r="E174" s="275"/>
    </row>
    <row r="175" spans="1:7" ht="13.5" hidden="1" customHeight="1" thickBot="1" x14ac:dyDescent="0.25">
      <c r="A175" s="820"/>
      <c r="B175" s="821"/>
      <c r="C175" s="276"/>
      <c r="D175" s="277"/>
      <c r="E175" s="278"/>
    </row>
    <row r="176" spans="1:7" ht="13.5" hidden="1" thickBot="1" x14ac:dyDescent="0.25">
      <c r="A176" s="822"/>
      <c r="B176" s="823"/>
      <c r="C176" s="823"/>
      <c r="D176" s="824"/>
      <c r="E176" s="11"/>
    </row>
    <row r="177" spans="1:8" hidden="1" x14ac:dyDescent="0.2">
      <c r="A177" s="7"/>
      <c r="B177" s="7"/>
      <c r="C177" s="7"/>
      <c r="D177" s="7"/>
      <c r="E177" s="7"/>
    </row>
    <row r="178" spans="1:8" hidden="1" x14ac:dyDescent="0.2">
      <c r="A178" s="366"/>
      <c r="B178" s="825"/>
      <c r="C178" s="825"/>
      <c r="D178" s="25"/>
      <c r="E178" s="25"/>
    </row>
    <row r="179" spans="1:8" ht="13.5" hidden="1" thickBot="1" x14ac:dyDescent="0.25">
      <c r="A179" s="798"/>
      <c r="B179" s="799"/>
      <c r="C179" s="799"/>
      <c r="D179" s="799"/>
      <c r="E179" s="800"/>
    </row>
    <row r="180" spans="1:8" ht="13.5" hidden="1" thickBot="1" x14ac:dyDescent="0.25">
      <c r="A180" s="279"/>
      <c r="B180" s="801"/>
      <c r="C180" s="802"/>
      <c r="D180" s="803"/>
      <c r="E180" s="17"/>
    </row>
    <row r="181" spans="1:8" hidden="1" x14ac:dyDescent="0.2">
      <c r="A181" s="280"/>
      <c r="B181" s="804"/>
      <c r="C181" s="805"/>
      <c r="D181" s="806"/>
      <c r="E181" s="281"/>
    </row>
    <row r="182" spans="1:8" hidden="1" x14ac:dyDescent="0.2">
      <c r="A182" s="282"/>
      <c r="B182" s="807"/>
      <c r="C182" s="808"/>
      <c r="D182" s="809"/>
      <c r="E182" s="283"/>
    </row>
    <row r="183" spans="1:8" ht="13.5" hidden="1" thickBot="1" x14ac:dyDescent="0.25">
      <c r="A183" s="282"/>
      <c r="B183" s="810"/>
      <c r="C183" s="811"/>
      <c r="D183" s="812"/>
      <c r="E183" s="283"/>
    </row>
    <row r="184" spans="1:8" ht="13.5" hidden="1" thickBot="1" x14ac:dyDescent="0.25">
      <c r="A184" s="813"/>
      <c r="B184" s="814"/>
      <c r="C184" s="814"/>
      <c r="D184" s="815"/>
      <c r="E184" s="11"/>
    </row>
    <row r="185" spans="1:8" hidden="1" x14ac:dyDescent="0.2">
      <c r="A185" s="284"/>
      <c r="B185" s="7"/>
      <c r="C185" s="7"/>
      <c r="D185" s="7"/>
      <c r="E185" s="7"/>
    </row>
    <row r="186" spans="1:8" hidden="1" x14ac:dyDescent="0.2">
      <c r="A186" s="7"/>
      <c r="B186" s="7"/>
      <c r="C186" s="7"/>
      <c r="D186" s="7"/>
      <c r="E186" s="7"/>
    </row>
    <row r="187" spans="1:8" hidden="1" x14ac:dyDescent="0.2">
      <c r="A187" s="7"/>
      <c r="B187" s="7"/>
      <c r="C187" s="7"/>
      <c r="D187" s="7"/>
      <c r="E187" s="7"/>
    </row>
    <row r="188" spans="1:8" x14ac:dyDescent="0.2">
      <c r="A188" s="13"/>
      <c r="B188" s="13"/>
      <c r="C188" s="7"/>
      <c r="D188" s="7"/>
      <c r="E188" s="30"/>
      <c r="F188" s="4"/>
    </row>
    <row r="189" spans="1:8" x14ac:dyDescent="0.2">
      <c r="A189" s="14"/>
      <c r="B189" s="13"/>
      <c r="C189" s="7"/>
      <c r="D189" s="7"/>
      <c r="E189" s="69"/>
      <c r="F189" s="4"/>
      <c r="H189" s="4"/>
    </row>
    <row r="190" spans="1:8" x14ac:dyDescent="0.2">
      <c r="A190" s="7"/>
      <c r="B190" s="7"/>
      <c r="C190" s="7"/>
      <c r="D190" s="7"/>
      <c r="E190" s="15"/>
      <c r="H190" s="4"/>
    </row>
    <row r="191" spans="1:8" x14ac:dyDescent="0.2">
      <c r="A191" s="7"/>
      <c r="B191" s="7"/>
      <c r="C191" s="7"/>
      <c r="D191" s="7"/>
      <c r="E191" s="15"/>
    </row>
    <row r="192" spans="1:8" x14ac:dyDescent="0.2">
      <c r="A192" s="4"/>
      <c r="E192" s="4"/>
    </row>
    <row r="193" spans="1:1" x14ac:dyDescent="0.2">
      <c r="A193" s="4"/>
    </row>
  </sheetData>
  <sheetProtection sheet="1" objects="1" scenarios="1"/>
  <mergeCells count="115">
    <mergeCell ref="B8:D8"/>
    <mergeCell ref="A10:E10"/>
    <mergeCell ref="B12:E12"/>
    <mergeCell ref="A55:C55"/>
    <mergeCell ref="B56:C56"/>
    <mergeCell ref="B57:C57"/>
    <mergeCell ref="A1:E1"/>
    <mergeCell ref="A3:E3"/>
    <mergeCell ref="B4:D4"/>
    <mergeCell ref="B5:D5"/>
    <mergeCell ref="B6:D6"/>
    <mergeCell ref="B7:D7"/>
    <mergeCell ref="A65:E65"/>
    <mergeCell ref="B67:C67"/>
    <mergeCell ref="B68:C68"/>
    <mergeCell ref="B69:C69"/>
    <mergeCell ref="B70:C70"/>
    <mergeCell ref="B71:C71"/>
    <mergeCell ref="B58:C58"/>
    <mergeCell ref="B59:C59"/>
    <mergeCell ref="B60:C60"/>
    <mergeCell ref="B61:C61"/>
    <mergeCell ref="B62:C62"/>
    <mergeCell ref="A63:D63"/>
    <mergeCell ref="B79:C79"/>
    <mergeCell ref="B80:C80"/>
    <mergeCell ref="B81:C81"/>
    <mergeCell ref="B82:C82"/>
    <mergeCell ref="A83:C83"/>
    <mergeCell ref="B85:C85"/>
    <mergeCell ref="B72:C72"/>
    <mergeCell ref="B73:C73"/>
    <mergeCell ref="B74:C74"/>
    <mergeCell ref="B75:C75"/>
    <mergeCell ref="A76:C76"/>
    <mergeCell ref="B78:C78"/>
    <mergeCell ref="B92:C92"/>
    <mergeCell ref="B93:C93"/>
    <mergeCell ref="A94:D94"/>
    <mergeCell ref="B96:D96"/>
    <mergeCell ref="B97:D97"/>
    <mergeCell ref="B98:D98"/>
    <mergeCell ref="B86:C86"/>
    <mergeCell ref="B87:C87"/>
    <mergeCell ref="B88:C88"/>
    <mergeCell ref="B89:C89"/>
    <mergeCell ref="B90:C90"/>
    <mergeCell ref="B91:C91"/>
    <mergeCell ref="B107:C107"/>
    <mergeCell ref="B108:C108"/>
    <mergeCell ref="B109:C109"/>
    <mergeCell ref="B110:C110"/>
    <mergeCell ref="B111:C111"/>
    <mergeCell ref="A112:C112"/>
    <mergeCell ref="B99:D99"/>
    <mergeCell ref="A100:D100"/>
    <mergeCell ref="A102:E102"/>
    <mergeCell ref="B104:C104"/>
    <mergeCell ref="B105:C105"/>
    <mergeCell ref="B106:C106"/>
    <mergeCell ref="B121:C121"/>
    <mergeCell ref="B122:C122"/>
    <mergeCell ref="A123:C123"/>
    <mergeCell ref="A134:E134"/>
    <mergeCell ref="B136:C136"/>
    <mergeCell ref="B137:C137"/>
    <mergeCell ref="A114:E114"/>
    <mergeCell ref="B116:C116"/>
    <mergeCell ref="B117:C117"/>
    <mergeCell ref="B118:C118"/>
    <mergeCell ref="B119:C119"/>
    <mergeCell ref="B120:C120"/>
    <mergeCell ref="B125:C125"/>
    <mergeCell ref="B126:C126"/>
    <mergeCell ref="A127:C127"/>
    <mergeCell ref="B129:C129"/>
    <mergeCell ref="B130:C130"/>
    <mergeCell ref="B131:C131"/>
    <mergeCell ref="A132:C132"/>
    <mergeCell ref="C146:D146"/>
    <mergeCell ref="A153:B153"/>
    <mergeCell ref="A154:D154"/>
    <mergeCell ref="A156:E156"/>
    <mergeCell ref="A158:D158"/>
    <mergeCell ref="B159:D159"/>
    <mergeCell ref="B138:C138"/>
    <mergeCell ref="B139:C139"/>
    <mergeCell ref="B140:C140"/>
    <mergeCell ref="B141:C141"/>
    <mergeCell ref="A142:C142"/>
    <mergeCell ref="A144:E144"/>
    <mergeCell ref="A166:D166"/>
    <mergeCell ref="A167:D167"/>
    <mergeCell ref="B168:C168"/>
    <mergeCell ref="A169:B169"/>
    <mergeCell ref="A170:B170"/>
    <mergeCell ref="A171:B171"/>
    <mergeCell ref="B160:D160"/>
    <mergeCell ref="B161:D161"/>
    <mergeCell ref="B162:D162"/>
    <mergeCell ref="B163:D163"/>
    <mergeCell ref="B164:D164"/>
    <mergeCell ref="B165:D165"/>
    <mergeCell ref="A179:E179"/>
    <mergeCell ref="B180:D180"/>
    <mergeCell ref="B181:D181"/>
    <mergeCell ref="B182:D182"/>
    <mergeCell ref="B183:D183"/>
    <mergeCell ref="A184:D184"/>
    <mergeCell ref="A172:B172"/>
    <mergeCell ref="A173:B173"/>
    <mergeCell ref="A174:B174"/>
    <mergeCell ref="A175:B175"/>
    <mergeCell ref="A176:D176"/>
    <mergeCell ref="B178:C178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topLeftCell="A109" zoomScaleNormal="100" zoomScaleSheetLayoutView="100" workbookViewId="0">
      <selection activeCell="L40" sqref="L40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9" x14ac:dyDescent="0.2">
      <c r="A1" s="752" t="str">
        <f>'BASE PLANILHAS'!A1:E1</f>
        <v>ANEXO VI - PLANILHA DE COMPOSIÇÃO DE CUSTOS</v>
      </c>
      <c r="B1" s="753"/>
      <c r="C1" s="753"/>
      <c r="D1" s="753"/>
      <c r="E1" s="754"/>
    </row>
    <row r="2" spans="1:9" ht="13.5" thickBot="1" x14ac:dyDescent="0.25">
      <c r="A2" s="174"/>
      <c r="B2" s="221"/>
      <c r="C2" s="221"/>
      <c r="D2" s="222"/>
      <c r="E2" s="223"/>
      <c r="F2" s="54"/>
      <c r="G2" s="54"/>
      <c r="H2" s="54"/>
    </row>
    <row r="3" spans="1:9" ht="13.5" thickBot="1" x14ac:dyDescent="0.25">
      <c r="A3" s="755" t="str">
        <f>'BASE PLANILHAS'!A3:E3</f>
        <v>Dados para composição dos custos referentes à mão-de-obra</v>
      </c>
      <c r="B3" s="756"/>
      <c r="C3" s="756"/>
      <c r="D3" s="756"/>
      <c r="E3" s="757"/>
      <c r="F3" s="54"/>
      <c r="G3" s="54"/>
      <c r="H3" s="54"/>
    </row>
    <row r="4" spans="1:9" x14ac:dyDescent="0.2">
      <c r="A4" s="64" t="str">
        <f>'BASE PLANILHAS'!A4</f>
        <v>A</v>
      </c>
      <c r="B4" s="758" t="str">
        <f>'BASE PLANILHAS'!B4:D4</f>
        <v>Localidade</v>
      </c>
      <c r="C4" s="759"/>
      <c r="D4" s="760"/>
      <c r="E4" s="297" t="str">
        <f>CCT!A11</f>
        <v>Arcos</v>
      </c>
      <c r="F4" s="54"/>
      <c r="G4" s="54"/>
      <c r="H4" s="54"/>
    </row>
    <row r="5" spans="1:9" x14ac:dyDescent="0.2">
      <c r="A5" s="34" t="str">
        <f>'BASE PLANILHAS'!A5</f>
        <v>B</v>
      </c>
      <c r="B5" s="761" t="str">
        <f>'BASE PLANILHAS'!B5:D5</f>
        <v>Tipo de serviço</v>
      </c>
      <c r="C5" s="762"/>
      <c r="D5" s="763"/>
      <c r="E5" s="33" t="str">
        <f>'BASE PLANILHAS'!E5</f>
        <v>Apoio Administrativo</v>
      </c>
      <c r="F5" s="54"/>
      <c r="G5" s="54"/>
      <c r="H5" s="54"/>
    </row>
    <row r="6" spans="1:9" x14ac:dyDescent="0.2">
      <c r="A6" s="34" t="str">
        <f>'BASE PLANILHAS'!A6</f>
        <v>C</v>
      </c>
      <c r="B6" s="745" t="str">
        <f>'BASE PLANILHAS'!B6:D6</f>
        <v>Salário Nominativo da Categoria Profissional</v>
      </c>
      <c r="C6" s="746"/>
      <c r="D6" s="747"/>
      <c r="E6" s="297">
        <f>CCT!H11</f>
        <v>2216.69</v>
      </c>
      <c r="F6" s="54"/>
      <c r="G6" s="54"/>
      <c r="H6" s="54"/>
    </row>
    <row r="7" spans="1:9" x14ac:dyDescent="0.2">
      <c r="A7" s="34" t="str">
        <f>'BASE PLANILHAS'!A7</f>
        <v>D</v>
      </c>
      <c r="B7" s="745" t="str">
        <f>'BASE PLANILHAS'!B7:D7</f>
        <v>Categoria profissional (vinculada à execução contratual)</v>
      </c>
      <c r="C7" s="746"/>
      <c r="D7" s="747"/>
      <c r="E7" s="298" t="str">
        <f>CCT!B11</f>
        <v>Recepcionista - 220h</v>
      </c>
      <c r="G7" s="1"/>
    </row>
    <row r="8" spans="1:9" ht="13.5" thickBot="1" x14ac:dyDescent="0.25">
      <c r="A8" s="36" t="str">
        <f>'BASE PLANILHAS'!A8</f>
        <v>E</v>
      </c>
      <c r="B8" s="764" t="str">
        <f>'BASE PLANILHAS'!B8:D8</f>
        <v>Data base da categoria (dia/mês/ano)</v>
      </c>
      <c r="C8" s="765"/>
      <c r="D8" s="766"/>
      <c r="E8" s="225">
        <f>CCT!P11</f>
        <v>43101</v>
      </c>
      <c r="F8" s="63"/>
    </row>
    <row r="9" spans="1:9" x14ac:dyDescent="0.2">
      <c r="A9" s="226"/>
      <c r="B9" s="100"/>
      <c r="C9" s="100"/>
      <c r="D9" s="100"/>
      <c r="E9" s="227"/>
      <c r="F9" s="63"/>
      <c r="H9" s="1"/>
    </row>
    <row r="10" spans="1:9" x14ac:dyDescent="0.2">
      <c r="A10" s="711" t="str">
        <f>'BASE PLANILHAS'!A10:E10</f>
        <v>MÓDULO 1 - COMPOSIÇÃO DA REMUNERAÇÃO</v>
      </c>
      <c r="B10" s="712"/>
      <c r="C10" s="712"/>
      <c r="D10" s="712"/>
      <c r="E10" s="713"/>
      <c r="F10" s="70"/>
    </row>
    <row r="11" spans="1:9" ht="13.5" thickBot="1" x14ac:dyDescent="0.25">
      <c r="A11" s="37"/>
      <c r="B11" s="38"/>
      <c r="C11" s="38"/>
      <c r="D11" s="38"/>
      <c r="E11" s="39"/>
      <c r="F11" s="1"/>
    </row>
    <row r="12" spans="1:9" ht="13.5" thickBot="1" x14ac:dyDescent="0.25">
      <c r="A12" s="214">
        <f>'BASE PLANILHAS'!A12</f>
        <v>1</v>
      </c>
      <c r="B12" s="696" t="str">
        <f>'BASE PLANILHAS'!B12:C12</f>
        <v>Composição da Remuneração</v>
      </c>
      <c r="C12" s="698"/>
      <c r="D12" s="345" t="str">
        <f>'BASE PLANILHAS'!D12</f>
        <v>Referência</v>
      </c>
      <c r="E12" s="345" t="str">
        <f>'BASE PLANILHAS'!E12</f>
        <v>Valor (R$)</v>
      </c>
      <c r="G12" s="1"/>
      <c r="I12" s="1"/>
    </row>
    <row r="13" spans="1:9" x14ac:dyDescent="0.2">
      <c r="A13" s="40" t="str">
        <f>'BASE PLANILHAS'!A13</f>
        <v>A</v>
      </c>
      <c r="B13" s="720" t="str">
        <f>'BASE PLANILHAS'!B13:C13</f>
        <v>Salário Base</v>
      </c>
      <c r="C13" s="721"/>
      <c r="D13" s="83">
        <v>1</v>
      </c>
      <c r="E13" s="41">
        <f>E6*D13</f>
        <v>2216.69</v>
      </c>
    </row>
    <row r="14" spans="1:9" x14ac:dyDescent="0.2">
      <c r="A14" s="34" t="str">
        <f>'BASE PLANILHAS'!A14</f>
        <v>B</v>
      </c>
      <c r="B14" s="699" t="str">
        <f>'BASE PLANILHAS'!B14:C14</f>
        <v xml:space="preserve">Adicional Periculosidade </v>
      </c>
      <c r="C14" s="700"/>
      <c r="D14" s="291">
        <v>0</v>
      </c>
      <c r="E14" s="216">
        <f t="shared" ref="E14:E19" si="0">D14*$E$13</f>
        <v>0</v>
      </c>
      <c r="G14" s="1"/>
    </row>
    <row r="15" spans="1:9" x14ac:dyDescent="0.2">
      <c r="A15" s="34" t="str">
        <f>'BASE PLANILHAS'!A15</f>
        <v>C</v>
      </c>
      <c r="B15" s="699" t="str">
        <f>'BASE PLANILHAS'!B15:C15</f>
        <v>Adicional Insalubridade</v>
      </c>
      <c r="C15" s="700"/>
      <c r="D15" s="296">
        <v>0</v>
      </c>
      <c r="E15" s="55">
        <f>D15*$D$13</f>
        <v>0</v>
      </c>
      <c r="G15" s="1"/>
    </row>
    <row r="16" spans="1:9" x14ac:dyDescent="0.2">
      <c r="A16" s="34" t="str">
        <f>'BASE PLANILHAS'!A16</f>
        <v>D</v>
      </c>
      <c r="B16" s="701" t="str">
        <f>'BASE PLANILHAS'!B16:C16</f>
        <v>Adicional Noturno</v>
      </c>
      <c r="C16" s="702"/>
      <c r="D16" s="42">
        <v>0</v>
      </c>
      <c r="E16" s="216">
        <f t="shared" si="0"/>
        <v>0</v>
      </c>
      <c r="G16" s="1"/>
    </row>
    <row r="17" spans="1:9" x14ac:dyDescent="0.2">
      <c r="A17" s="34" t="str">
        <f>'BASE PLANILHAS'!A17</f>
        <v>E</v>
      </c>
      <c r="B17" s="699" t="str">
        <f>'BASE PLANILHAS'!B17:C17</f>
        <v>Adicional de Hora Noturna Reduzida</v>
      </c>
      <c r="C17" s="700"/>
      <c r="D17" s="42">
        <v>0</v>
      </c>
      <c r="E17" s="216">
        <f t="shared" si="0"/>
        <v>0</v>
      </c>
    </row>
    <row r="18" spans="1:9" x14ac:dyDescent="0.2">
      <c r="A18" s="34" t="str">
        <f>'BASE PLANILHAS'!A18</f>
        <v>F</v>
      </c>
      <c r="B18" s="699" t="str">
        <f>'BASE PLANILHAS'!B18:C18</f>
        <v>Intervalo Intrajornada</v>
      </c>
      <c r="C18" s="700"/>
      <c r="D18" s="291">
        <v>0</v>
      </c>
      <c r="E18" s="216">
        <v>0</v>
      </c>
    </row>
    <row r="19" spans="1:9" x14ac:dyDescent="0.2">
      <c r="A19" s="64" t="str">
        <f>'BASE PLANILHAS'!A19</f>
        <v>G</v>
      </c>
      <c r="B19" s="701" t="str">
        <f>'BASE PLANILHAS'!B19:C19</f>
        <v>Feriado Nacional - Súmula 444/2012 - TST</v>
      </c>
      <c r="C19" s="702"/>
      <c r="D19" s="291">
        <v>0</v>
      </c>
      <c r="E19" s="216">
        <f t="shared" si="0"/>
        <v>0</v>
      </c>
    </row>
    <row r="20" spans="1:9" ht="13.5" thickBot="1" x14ac:dyDescent="0.25">
      <c r="A20" s="36" t="str">
        <f>'BASE PLANILHAS'!A20</f>
        <v>H</v>
      </c>
      <c r="B20" s="716" t="str">
        <f>'BASE PLANILHAS'!B20:C20</f>
        <v>Adicional de Acúmulo de função</v>
      </c>
      <c r="C20" s="717"/>
      <c r="D20" s="42">
        <v>0</v>
      </c>
      <c r="E20" s="215">
        <f>D20*$E$13</f>
        <v>0</v>
      </c>
    </row>
    <row r="21" spans="1:9" ht="13.5" thickBot="1" x14ac:dyDescent="0.25">
      <c r="A21" s="696" t="str">
        <f>'BASE PLANILHAS'!A21:D21</f>
        <v>Total do Módulo 1</v>
      </c>
      <c r="B21" s="697"/>
      <c r="C21" s="697"/>
      <c r="D21" s="698"/>
      <c r="E21" s="51">
        <f>SUM(E13:E20)</f>
        <v>2216.69</v>
      </c>
    </row>
    <row r="22" spans="1:9" x14ac:dyDescent="0.2">
      <c r="A22" s="350"/>
      <c r="B22" s="351"/>
      <c r="C22" s="351"/>
      <c r="D22" s="351"/>
      <c r="E22" s="44"/>
      <c r="F22" s="1"/>
    </row>
    <row r="23" spans="1:9" x14ac:dyDescent="0.2">
      <c r="A23" s="711" t="str">
        <f>'BASE PLANILHAS'!A23:E23</f>
        <v>MÓDULO 2 – ENCARGOS E BENEFÍCIOS MENSAIS E DIÁRIOS</v>
      </c>
      <c r="B23" s="712"/>
      <c r="C23" s="712"/>
      <c r="D23" s="712"/>
      <c r="E23" s="713"/>
      <c r="F23" s="1"/>
    </row>
    <row r="24" spans="1:9" ht="13.5" thickBot="1" x14ac:dyDescent="0.25">
      <c r="A24" s="346"/>
      <c r="B24" s="347"/>
      <c r="C24" s="347"/>
      <c r="D24" s="347"/>
      <c r="E24" s="348"/>
      <c r="F24" s="1"/>
    </row>
    <row r="25" spans="1:9" ht="13.5" thickBot="1" x14ac:dyDescent="0.25">
      <c r="A25" s="214" t="str">
        <f>'BASE PLANILHAS'!A25</f>
        <v>2.1</v>
      </c>
      <c r="B25" s="696" t="str">
        <f>'BASE PLANILHAS'!B25:C25</f>
        <v>Submódulo 2.1 - Encargos Previdenciários, FGTS e Outras Contribuições</v>
      </c>
      <c r="C25" s="698"/>
      <c r="D25" s="214" t="str">
        <f>'BASE PLANILHAS'!D25</f>
        <v>Referência</v>
      </c>
      <c r="E25" s="214" t="str">
        <f>'BASE PLANILHAS'!E25</f>
        <v>Valor (R$)</v>
      </c>
    </row>
    <row r="26" spans="1:9" x14ac:dyDescent="0.2">
      <c r="A26" s="40" t="str">
        <f>'BASE PLANILHAS'!A26</f>
        <v>A</v>
      </c>
      <c r="B26" s="708" t="str">
        <f>'BASE PLANILHAS'!B26:C26</f>
        <v>INSS</v>
      </c>
      <c r="C26" s="710"/>
      <c r="D26" s="73">
        <f>'BASE PLANILHAS'!D26</f>
        <v>0.2</v>
      </c>
      <c r="E26" s="74">
        <f>$E$21*D26</f>
        <v>443.33800000000002</v>
      </c>
    </row>
    <row r="27" spans="1:9" x14ac:dyDescent="0.2">
      <c r="A27" s="34" t="str">
        <f>'BASE PLANILHAS'!A27</f>
        <v>B</v>
      </c>
      <c r="B27" s="701" t="str">
        <f>'BASE PLANILHAS'!B27:C27</f>
        <v>SESI OU SENAC</v>
      </c>
      <c r="C27" s="702"/>
      <c r="D27" s="18">
        <f>'BASE PLANILHAS'!D27</f>
        <v>1.4999999999999999E-2</v>
      </c>
      <c r="E27" s="23">
        <f>$E$21*D27</f>
        <v>33.250349999999997</v>
      </c>
    </row>
    <row r="28" spans="1:9" x14ac:dyDescent="0.2">
      <c r="A28" s="34" t="str">
        <f>'BASE PLANILHAS'!A28</f>
        <v>C</v>
      </c>
      <c r="B28" s="748" t="str">
        <f>'BASE PLANILHAS'!B28:C28</f>
        <v>SENAI OU SENAC</v>
      </c>
      <c r="C28" s="749"/>
      <c r="D28" s="18">
        <f>'BASE PLANILHAS'!D28</f>
        <v>0.01</v>
      </c>
      <c r="E28" s="23">
        <f>$E$21*D28</f>
        <v>22.166900000000002</v>
      </c>
    </row>
    <row r="29" spans="1:9" x14ac:dyDescent="0.2">
      <c r="A29" s="34" t="str">
        <f>'BASE PLANILHAS'!A29</f>
        <v>D</v>
      </c>
      <c r="B29" s="699" t="str">
        <f>'BASE PLANILHAS'!B29:C29</f>
        <v>INCRA</v>
      </c>
      <c r="C29" s="700"/>
      <c r="D29" s="18">
        <f>'BASE PLANILHAS'!D29</f>
        <v>2E-3</v>
      </c>
      <c r="E29" s="23">
        <f t="shared" ref="E29:E32" si="1">$E$21*D29</f>
        <v>4.4333800000000005</v>
      </c>
    </row>
    <row r="30" spans="1:9" x14ac:dyDescent="0.2">
      <c r="A30" s="34" t="str">
        <f>'BASE PLANILHAS'!A30</f>
        <v>E</v>
      </c>
      <c r="B30" s="699" t="str">
        <f>'BASE PLANILHAS'!B30:C30</f>
        <v>Salário Educação</v>
      </c>
      <c r="C30" s="700"/>
      <c r="D30" s="18">
        <f>'BASE PLANILHAS'!D30</f>
        <v>2.5000000000000001E-2</v>
      </c>
      <c r="E30" s="23">
        <f t="shared" si="1"/>
        <v>55.417250000000003</v>
      </c>
    </row>
    <row r="31" spans="1:9" x14ac:dyDescent="0.2">
      <c r="A31" s="34" t="str">
        <f>'BASE PLANILHAS'!A31</f>
        <v>F</v>
      </c>
      <c r="B31" s="699" t="str">
        <f>'BASE PLANILHAS'!B31:C31</f>
        <v>FGTS</v>
      </c>
      <c r="C31" s="700"/>
      <c r="D31" s="18">
        <f>'BASE PLANILHAS'!D31</f>
        <v>0.08</v>
      </c>
      <c r="E31" s="23">
        <f t="shared" si="1"/>
        <v>177.33520000000001</v>
      </c>
    </row>
    <row r="32" spans="1:9" x14ac:dyDescent="0.2">
      <c r="A32" s="34" t="str">
        <f>'BASE PLANILHAS'!A32</f>
        <v>G</v>
      </c>
      <c r="B32" s="699" t="str">
        <f>'BASE PLANILHAS'!B32:C32</f>
        <v>RAT</v>
      </c>
      <c r="C32" s="700"/>
      <c r="D32" s="18">
        <f>'BASE PLANILHAS'!D32</f>
        <v>0.03</v>
      </c>
      <c r="E32" s="23">
        <f t="shared" si="1"/>
        <v>66.500699999999995</v>
      </c>
      <c r="I32" s="1"/>
    </row>
    <row r="33" spans="1:14" ht="13.5" thickBot="1" x14ac:dyDescent="0.25">
      <c r="A33" s="34" t="str">
        <f>'BASE PLANILHAS'!A33</f>
        <v>H</v>
      </c>
      <c r="B33" s="701" t="str">
        <f>'BASE PLANILHAS'!B33:C33</f>
        <v>SEBRAE</v>
      </c>
      <c r="C33" s="702"/>
      <c r="D33" s="18">
        <f>'BASE PLANILHAS'!D33</f>
        <v>6.0000000000000001E-3</v>
      </c>
      <c r="E33" s="23">
        <f>$E$21*D33</f>
        <v>13.300140000000001</v>
      </c>
    </row>
    <row r="34" spans="1:14" ht="13.5" thickBot="1" x14ac:dyDescent="0.25">
      <c r="A34" s="696" t="str">
        <f>'BASE PLANILHAS'!A34:C34</f>
        <v>Total do Submódulo 2.1</v>
      </c>
      <c r="B34" s="697"/>
      <c r="C34" s="698"/>
      <c r="D34" s="50">
        <f>'BASE PLANILHAS'!D34</f>
        <v>0.3680000000000001</v>
      </c>
      <c r="E34" s="51">
        <f>SUM(E26:E33)</f>
        <v>815.74191999999994</v>
      </c>
      <c r="F34" s="1"/>
      <c r="G34" s="66"/>
    </row>
    <row r="35" spans="1:14" ht="13.5" thickBot="1" x14ac:dyDescent="0.25">
      <c r="A35" s="344"/>
      <c r="B35" s="349"/>
      <c r="C35" s="349"/>
      <c r="D35" s="236"/>
      <c r="E35" s="45"/>
      <c r="F35" s="1"/>
      <c r="G35" s="66"/>
    </row>
    <row r="36" spans="1:14" ht="13.5" thickBot="1" x14ac:dyDescent="0.25">
      <c r="A36" s="214" t="str">
        <f>'BASE PLANILHAS'!A36</f>
        <v>2.2</v>
      </c>
      <c r="B36" s="696" t="str">
        <f>'BASE PLANILHAS'!B36:C36</f>
        <v>Submódulo 2.2 - 13º Salário, Férias e Adicional de Férias</v>
      </c>
      <c r="C36" s="698"/>
      <c r="D36" s="214" t="str">
        <f>'BASE PLANILHAS'!D36</f>
        <v>Referência</v>
      </c>
      <c r="E36" s="345" t="str">
        <f>'BASE PLANILHAS'!E36</f>
        <v>Valor (R$)</v>
      </c>
    </row>
    <row r="37" spans="1:14" x14ac:dyDescent="0.2">
      <c r="A37" s="32" t="str">
        <f>'BASE PLANILHAS'!A37</f>
        <v>A</v>
      </c>
      <c r="B37" s="701" t="str">
        <f>'BASE PLANILHAS'!B37:C37</f>
        <v>13º salário (titular)</v>
      </c>
      <c r="C37" s="702"/>
      <c r="D37" s="65">
        <f>'BASE PLANILHAS'!D37</f>
        <v>8.3333333333333329E-2</v>
      </c>
      <c r="E37" s="41">
        <f>$E$21*D37</f>
        <v>184.72416666666666</v>
      </c>
      <c r="F37" s="1"/>
    </row>
    <row r="38" spans="1:14" ht="13.5" thickBot="1" x14ac:dyDescent="0.25">
      <c r="A38" s="36" t="str">
        <f>'BASE PLANILHAS'!A38</f>
        <v>B</v>
      </c>
      <c r="B38" s="716" t="str">
        <f>'BASE PLANILHAS'!B38:C38</f>
        <v>Férias e Adicional de Férias (titular)</v>
      </c>
      <c r="C38" s="717"/>
      <c r="D38" s="71">
        <f>'BASE PLANILHAS'!D38</f>
        <v>0.1111111111111111</v>
      </c>
      <c r="E38" s="72">
        <f>D38*$E$21</f>
        <v>246.29888888888888</v>
      </c>
      <c r="F38" s="1"/>
      <c r="H38" s="1"/>
    </row>
    <row r="39" spans="1:14" ht="13.5" thickBot="1" x14ac:dyDescent="0.25">
      <c r="A39" s="67"/>
      <c r="B39" s="696" t="str">
        <f>'BASE PLANILHAS'!B39:C39</f>
        <v>Subtotal</v>
      </c>
      <c r="C39" s="698"/>
      <c r="D39" s="16">
        <f>'BASE PLANILHAS'!D39</f>
        <v>0.19444444444444442</v>
      </c>
      <c r="E39" s="45">
        <f>D39*$E$21</f>
        <v>431.02305555555552</v>
      </c>
      <c r="F39" s="1"/>
      <c r="H39" s="1"/>
    </row>
    <row r="40" spans="1:14" ht="13.5" thickBot="1" x14ac:dyDescent="0.25">
      <c r="A40" s="214" t="str">
        <f>'BASE PLANILHAS'!A40</f>
        <v>C</v>
      </c>
      <c r="B40" s="750" t="str">
        <f>'BASE PLANILHAS'!B40:C40</f>
        <v>Incidência do Submódulo 2.1 sobre 13º Salário, Férias e Adicional de Férias</v>
      </c>
      <c r="C40" s="751"/>
      <c r="D40" s="46">
        <f>'BASE PLANILHAS'!D40</f>
        <v>7.1555555555555567E-2</v>
      </c>
      <c r="E40" s="47">
        <f>D40*$E$21</f>
        <v>158.61648444444447</v>
      </c>
      <c r="F40" s="29"/>
      <c r="H40" s="1"/>
    </row>
    <row r="41" spans="1:14" ht="13.5" thickBot="1" x14ac:dyDescent="0.25">
      <c r="A41" s="696" t="str">
        <f>'BASE PLANILHAS'!A41:C41</f>
        <v>Total do Submódulo 2.2</v>
      </c>
      <c r="B41" s="697"/>
      <c r="C41" s="698"/>
      <c r="D41" s="48">
        <f>'BASE PLANILHAS'!D41</f>
        <v>0.26600000000000001</v>
      </c>
      <c r="E41" s="49">
        <f>SUM(E39:E40)</f>
        <v>589.63954000000001</v>
      </c>
      <c r="F41" s="29"/>
    </row>
    <row r="42" spans="1:14" ht="13.5" thickBot="1" x14ac:dyDescent="0.25">
      <c r="A42" s="237"/>
      <c r="B42" s="238"/>
      <c r="C42" s="238"/>
      <c r="D42" s="238"/>
      <c r="E42" s="239"/>
      <c r="F42" s="1"/>
    </row>
    <row r="43" spans="1:14" ht="13.5" thickBot="1" x14ac:dyDescent="0.25">
      <c r="A43" s="52" t="str">
        <f>'BASE PLANILHAS'!A43</f>
        <v>2.3</v>
      </c>
      <c r="B43" s="696" t="str">
        <f>'BASE PLANILHAS'!B43:C43</f>
        <v>Submódulo 2.3 - Benefícios Mensais e Diários</v>
      </c>
      <c r="C43" s="698"/>
      <c r="D43" s="345" t="str">
        <f>'BASE PLANILHAS'!D43</f>
        <v>Referência</v>
      </c>
      <c r="E43" s="345" t="str">
        <f>'BASE PLANILHAS'!E43</f>
        <v>Valor (R$)</v>
      </c>
    </row>
    <row r="44" spans="1:14" x14ac:dyDescent="0.2">
      <c r="A44" s="32" t="str">
        <f>'BASE PLANILHAS'!A44</f>
        <v>A</v>
      </c>
      <c r="B44" s="708" t="str">
        <f>'BASE PLANILHAS'!B44:C44</f>
        <v>Vale - Transporte (Descontada parcela do empregado)</v>
      </c>
      <c r="C44" s="710"/>
      <c r="D44" s="292">
        <f>VT!D9</f>
        <v>4.05</v>
      </c>
      <c r="E44" s="78">
        <f>(2*$D$44*20*$D$13)-(IF($E$13*6%&lt;=(2*$D$44*20*$D$13),$E$13*6%,(2*$D$44*20*$D$13)))</f>
        <v>28.99860000000001</v>
      </c>
      <c r="F44" s="19"/>
      <c r="N44" s="4"/>
    </row>
    <row r="45" spans="1:14" x14ac:dyDescent="0.2">
      <c r="A45" s="34" t="str">
        <f>'BASE PLANILHAS'!A45</f>
        <v>B</v>
      </c>
      <c r="B45" s="701" t="str">
        <f>'BASE PLANILHAS'!B45:C45</f>
        <v>Vale - Alimentação (Descontada parcela do empregado)</v>
      </c>
      <c r="C45" s="702"/>
      <c r="D45" s="293">
        <f>CCT!I11</f>
        <v>19.899999999999999</v>
      </c>
      <c r="E45" s="78">
        <f>(D45*20-1)*D13</f>
        <v>397</v>
      </c>
      <c r="F45" s="19"/>
    </row>
    <row r="46" spans="1:14" x14ac:dyDescent="0.2">
      <c r="A46" s="34" t="str">
        <f>'BASE PLANILHAS'!A46</f>
        <v>C</v>
      </c>
      <c r="B46" s="699" t="str">
        <f>'BASE PLANILHAS'!B46:C46</f>
        <v>Cesta Básica</v>
      </c>
      <c r="C46" s="700"/>
      <c r="D46" s="293">
        <f>CCT!J11</f>
        <v>0</v>
      </c>
      <c r="E46" s="78">
        <f>$D46*$D$13</f>
        <v>0</v>
      </c>
      <c r="F46" s="19"/>
    </row>
    <row r="47" spans="1:14" x14ac:dyDescent="0.2">
      <c r="A47" s="34" t="str">
        <f>'BASE PLANILHAS'!A47</f>
        <v>D</v>
      </c>
      <c r="B47" s="701" t="str">
        <f>'BASE PLANILHAS'!B47:C47</f>
        <v>PAF</v>
      </c>
      <c r="C47" s="702"/>
      <c r="D47" s="293">
        <f>CCT!K11</f>
        <v>32.619999999999997</v>
      </c>
      <c r="E47" s="78">
        <f t="shared" ref="E47:E51" si="2">$D47*$D$13</f>
        <v>32.619999999999997</v>
      </c>
      <c r="F47" s="19"/>
    </row>
    <row r="48" spans="1:14" x14ac:dyDescent="0.2">
      <c r="A48" s="34" t="str">
        <f>'BASE PLANILHAS'!A48</f>
        <v>E</v>
      </c>
      <c r="B48" s="699" t="str">
        <f>'BASE PLANILHAS'!B48:C48</f>
        <v>PQM</v>
      </c>
      <c r="C48" s="700"/>
      <c r="D48" s="367">
        <f>CCT!L11</f>
        <v>0</v>
      </c>
      <c r="E48" s="78">
        <f t="shared" si="2"/>
        <v>0</v>
      </c>
      <c r="F48" s="19"/>
    </row>
    <row r="49" spans="1:8" x14ac:dyDescent="0.2">
      <c r="A49" s="34" t="str">
        <f>'BASE PLANILHAS'!A49</f>
        <v>F</v>
      </c>
      <c r="B49" s="701" t="str">
        <f>'BASE PLANILHAS'!B49:C49</f>
        <v>PAT</v>
      </c>
      <c r="C49" s="702"/>
      <c r="D49" s="367">
        <f>CCT!M11</f>
        <v>0</v>
      </c>
      <c r="E49" s="78">
        <f t="shared" si="2"/>
        <v>0</v>
      </c>
      <c r="F49" s="19"/>
    </row>
    <row r="50" spans="1:8" x14ac:dyDescent="0.2">
      <c r="A50" s="34" t="str">
        <f>'BASE PLANILHAS'!A50</f>
        <v>G</v>
      </c>
      <c r="B50" s="699" t="str">
        <f>'BASE PLANILHAS'!B50:C50</f>
        <v>Seguro de Vida</v>
      </c>
      <c r="C50" s="700"/>
      <c r="D50" s="368">
        <f>CCT!N11</f>
        <v>4.72</v>
      </c>
      <c r="E50" s="78">
        <f t="shared" si="2"/>
        <v>4.72</v>
      </c>
      <c r="F50" s="19"/>
    </row>
    <row r="51" spans="1:8" ht="13.5" thickBot="1" x14ac:dyDescent="0.25">
      <c r="A51" s="36" t="str">
        <f>'BASE PLANILHAS'!A51</f>
        <v>H</v>
      </c>
      <c r="B51" s="703" t="str">
        <f>'BASE PLANILHAS'!B51:C51</f>
        <v>Despesas de Viagem</v>
      </c>
      <c r="C51" s="704"/>
      <c r="D51" s="369">
        <f>CCT!O11</f>
        <v>0</v>
      </c>
      <c r="E51" s="78">
        <f t="shared" si="2"/>
        <v>0</v>
      </c>
      <c r="F51" s="1"/>
    </row>
    <row r="52" spans="1:8" ht="13.5" thickBot="1" x14ac:dyDescent="0.25">
      <c r="A52" s="705" t="str">
        <f>'BASE PLANILHAS'!A52:D52</f>
        <v>Total do Submódulo 2.3</v>
      </c>
      <c r="B52" s="706"/>
      <c r="C52" s="706"/>
      <c r="D52" s="707"/>
      <c r="E52" s="51">
        <f>SUM(E44:E51)</f>
        <v>463.33860000000004</v>
      </c>
      <c r="F52" s="29"/>
    </row>
    <row r="53" spans="1:8" ht="13.5" thickBot="1" x14ac:dyDescent="0.25">
      <c r="A53" s="237"/>
      <c r="B53" s="238"/>
      <c r="C53" s="240"/>
      <c r="D53" s="238"/>
      <c r="E53" s="239"/>
      <c r="F53" s="1"/>
    </row>
    <row r="54" spans="1:8" ht="13.5" thickBot="1" x14ac:dyDescent="0.25">
      <c r="A54" s="214" t="str">
        <f>'BASE PLANILHAS'!A54</f>
        <v>2.4</v>
      </c>
      <c r="B54" s="696" t="str">
        <f>'BASE PLANILHAS'!B54:D54</f>
        <v>Quadro Resumo do Módulo 2 - Encargos e Benefícios Mensais e Diários</v>
      </c>
      <c r="C54" s="697"/>
      <c r="D54" s="698"/>
      <c r="E54" s="214" t="str">
        <f>'BASE PLANILHAS'!E54</f>
        <v>Valor (R$)</v>
      </c>
    </row>
    <row r="55" spans="1:8" x14ac:dyDescent="0.2">
      <c r="A55" s="40" t="str">
        <f>'BASE PLANILHAS'!A55</f>
        <v>2.1</v>
      </c>
      <c r="B55" s="708" t="str">
        <f>'BASE PLANILHAS'!B55:D55</f>
        <v>Encargos Previdenciários, FGTS e Outras Contribuições</v>
      </c>
      <c r="C55" s="709"/>
      <c r="D55" s="710"/>
      <c r="E55" s="41">
        <f>E41</f>
        <v>589.63954000000001</v>
      </c>
      <c r="F55" s="1"/>
      <c r="H55" s="66"/>
    </row>
    <row r="56" spans="1:8" x14ac:dyDescent="0.2">
      <c r="A56" s="34" t="str">
        <f>'BASE PLANILHAS'!A56</f>
        <v>2.2</v>
      </c>
      <c r="B56" s="701" t="str">
        <f>'BASE PLANILHAS'!B56:D56</f>
        <v>13º Salário, Férias e Adicional de Férias</v>
      </c>
      <c r="C56" s="733"/>
      <c r="D56" s="702"/>
      <c r="E56" s="23">
        <f>E34</f>
        <v>815.74191999999994</v>
      </c>
      <c r="F56" s="1"/>
    </row>
    <row r="57" spans="1:8" ht="13.5" thickBot="1" x14ac:dyDescent="0.25">
      <c r="A57" s="36" t="str">
        <f>'BASE PLANILHAS'!A57</f>
        <v>2.3</v>
      </c>
      <c r="B57" s="699" t="str">
        <f>'BASE PLANILHAS'!B57:D57</f>
        <v>Benefícios Mensais e Diários</v>
      </c>
      <c r="C57" s="734"/>
      <c r="D57" s="749"/>
      <c r="E57" s="24">
        <f>E52</f>
        <v>463.33860000000004</v>
      </c>
      <c r="F57" s="1"/>
    </row>
    <row r="58" spans="1:8" ht="13.5" thickBot="1" x14ac:dyDescent="0.25">
      <c r="A58" s="696" t="str">
        <f>'BASE PLANILHAS'!A58:D58</f>
        <v>Total do Módulo 2</v>
      </c>
      <c r="B58" s="697"/>
      <c r="C58" s="697"/>
      <c r="D58" s="698"/>
      <c r="E58" s="49">
        <f>SUM(E55:E57)</f>
        <v>1868.7200600000001</v>
      </c>
      <c r="F58" s="1"/>
    </row>
    <row r="59" spans="1:8" x14ac:dyDescent="0.2">
      <c r="A59" s="241"/>
      <c r="B59" s="240"/>
      <c r="C59" s="240"/>
      <c r="D59" s="240"/>
      <c r="E59" s="242"/>
      <c r="F59" s="1"/>
    </row>
    <row r="60" spans="1:8" x14ac:dyDescent="0.2">
      <c r="A60" s="711" t="str">
        <f>'BASE PLANILHAS'!A60:E60</f>
        <v>MÓDULO 3 – PROVISÃO PARA RESCISÃO</v>
      </c>
      <c r="B60" s="712"/>
      <c r="C60" s="712"/>
      <c r="D60" s="712"/>
      <c r="E60" s="713"/>
      <c r="F60" s="1"/>
    </row>
    <row r="61" spans="1:8" ht="13.5" thickBot="1" x14ac:dyDescent="0.25">
      <c r="A61" s="54"/>
      <c r="B61" s="54"/>
      <c r="C61" s="54"/>
      <c r="D61" s="54"/>
      <c r="E61" s="54"/>
      <c r="F61" s="22"/>
      <c r="G61" s="1"/>
    </row>
    <row r="62" spans="1:8" ht="13.5" thickBot="1" x14ac:dyDescent="0.25">
      <c r="A62" s="214">
        <f>'BASE PLANILHAS'!A62</f>
        <v>3</v>
      </c>
      <c r="B62" s="697" t="str">
        <f>'BASE PLANILHAS'!B62:C62</f>
        <v>Provisão para Rescisão</v>
      </c>
      <c r="C62" s="698"/>
      <c r="D62" s="214" t="str">
        <f>'BASE PLANILHAS'!D62</f>
        <v>Referência</v>
      </c>
      <c r="E62" s="345" t="str">
        <f>'BASE PLANILHAS'!E62</f>
        <v>Valor (R$)</v>
      </c>
      <c r="F62" s="19"/>
    </row>
    <row r="63" spans="1:8" x14ac:dyDescent="0.2">
      <c r="A63" s="79" t="str">
        <f>'BASE PLANILHAS'!A63</f>
        <v>A</v>
      </c>
      <c r="B63" s="718" t="str">
        <f>'BASE PLANILHAS'!B63:C63</f>
        <v>Aviso Prévio Indenizado (API) e Reflexo do Aviso Prévio Indenizado</v>
      </c>
      <c r="C63" s="719"/>
      <c r="D63" s="80">
        <f>'BASE PLANILHAS'!D63</f>
        <v>5.0183256172839511E-3</v>
      </c>
      <c r="E63" s="41">
        <f>$E$21*D63</f>
        <v>11.124072212577161</v>
      </c>
      <c r="F63" s="149"/>
    </row>
    <row r="64" spans="1:8" x14ac:dyDescent="0.2">
      <c r="A64" s="205" t="str">
        <f>'BASE PLANILHAS'!A64</f>
        <v>B</v>
      </c>
      <c r="B64" s="718" t="str">
        <f>'BASE PLANILHAS'!B64:C64</f>
        <v>Incidência do FGTS sobre API e Reflexo do API</v>
      </c>
      <c r="C64" s="719"/>
      <c r="D64" s="80">
        <f>'BASE PLANILHAS'!D64</f>
        <v>4.0146604938271608E-4</v>
      </c>
      <c r="E64" s="41">
        <f>$E$21*D64</f>
        <v>0.88992577700617292</v>
      </c>
      <c r="F64" s="19"/>
    </row>
    <row r="65" spans="1:10" x14ac:dyDescent="0.2">
      <c r="A65" s="205" t="str">
        <f>'BASE PLANILHAS'!A65</f>
        <v>C</v>
      </c>
      <c r="B65" s="718" t="str">
        <f>'BASE PLANILHAS'!B65:C65</f>
        <v>Multa do FGTS e Contribuição Social sobre o Aviso Prévio Indenizado</v>
      </c>
      <c r="C65" s="719"/>
      <c r="D65" s="18">
        <f>'BASE PLANILHAS'!D65</f>
        <v>2.0073302469135804E-4</v>
      </c>
      <c r="E65" s="41">
        <f t="shared" ref="E65:E69" si="3">$E$21*D65</f>
        <v>0.44496288850308646</v>
      </c>
      <c r="F65" s="19"/>
    </row>
    <row r="66" spans="1:10" x14ac:dyDescent="0.2">
      <c r="A66" s="205" t="str">
        <f>'BASE PLANILHAS'!A66</f>
        <v>D</v>
      </c>
      <c r="B66" s="718" t="str">
        <f>'BASE PLANILHAS'!B66:C66</f>
        <v>Aviso Prévio Trabalhado - APT</v>
      </c>
      <c r="C66" s="719"/>
      <c r="D66" s="18">
        <f>'BASE PLANILHAS'!D66</f>
        <v>3.5000000000000005E-3</v>
      </c>
      <c r="E66" s="41">
        <f t="shared" si="3"/>
        <v>7.7584150000000012</v>
      </c>
      <c r="F66" s="19"/>
    </row>
    <row r="67" spans="1:10" x14ac:dyDescent="0.2">
      <c r="A67" s="205" t="str">
        <f>'BASE PLANILHAS'!A67</f>
        <v>E</v>
      </c>
      <c r="B67" s="718" t="str">
        <f>'BASE PLANILHAS'!B67:C67</f>
        <v>Incidência dos encargos do submódulo 2.1 sobre Aviso Prévio Trabalhado</v>
      </c>
      <c r="C67" s="719"/>
      <c r="D67" s="80">
        <f>'BASE PLANILHAS'!D67</f>
        <v>1.2880000000000005E-3</v>
      </c>
      <c r="E67" s="41">
        <f>$E$21*D67</f>
        <v>2.855096720000001</v>
      </c>
      <c r="F67" s="61"/>
    </row>
    <row r="68" spans="1:10" x14ac:dyDescent="0.2">
      <c r="A68" s="205" t="str">
        <f>'BASE PLANILHAS'!A68</f>
        <v>F</v>
      </c>
      <c r="B68" s="718" t="str">
        <f>'BASE PLANILHAS'!B68:C68</f>
        <v>Multa do FGTS e Contribuição Social - Rescisão sem Justa Causa</v>
      </c>
      <c r="C68" s="719"/>
      <c r="D68" s="80">
        <f>'BASE PLANILHAS'!D68</f>
        <v>4.2999999999999997E-2</v>
      </c>
      <c r="E68" s="41">
        <f t="shared" si="3"/>
        <v>95.317669999999993</v>
      </c>
      <c r="F68" s="19"/>
    </row>
    <row r="69" spans="1:10" ht="13.5" thickBot="1" x14ac:dyDescent="0.25">
      <c r="A69" s="243" t="str">
        <f>'BASE PLANILHAS'!A69</f>
        <v>G</v>
      </c>
      <c r="B69" s="701" t="str">
        <f>'BASE PLANILHAS'!B69:C69</f>
        <v>Indenização Adicional (Art. 9º da Lei nº 7.238/84)</v>
      </c>
      <c r="C69" s="702"/>
      <c r="D69" s="81">
        <f>'BASE PLANILHAS'!D69</f>
        <v>1.6666666666666668E-3</v>
      </c>
      <c r="E69" s="55">
        <f t="shared" si="3"/>
        <v>3.6944833333333338</v>
      </c>
      <c r="F69" s="19"/>
    </row>
    <row r="70" spans="1:10" ht="13.5" thickBot="1" x14ac:dyDescent="0.25">
      <c r="A70" s="696" t="str">
        <f>'BASE PLANILHAS'!A70:C70</f>
        <v>Total do Módulo 3</v>
      </c>
      <c r="B70" s="697"/>
      <c r="C70" s="698"/>
      <c r="D70" s="244">
        <f>'BASE PLANILHAS'!D70</f>
        <v>5.5075191358024689E-2</v>
      </c>
      <c r="E70" s="51">
        <f>SUM(E63:E69)</f>
        <v>122.08462593141975</v>
      </c>
      <c r="F70" s="29"/>
    </row>
    <row r="71" spans="1:10" x14ac:dyDescent="0.2">
      <c r="A71" s="245"/>
      <c r="B71" s="246"/>
      <c r="C71" s="246"/>
      <c r="D71" s="246"/>
      <c r="E71" s="247"/>
      <c r="F71" s="1"/>
    </row>
    <row r="72" spans="1:10" x14ac:dyDescent="0.2">
      <c r="A72" s="711" t="str">
        <f>'BASE PLANILHAS'!A72:E72</f>
        <v>MÓDULO 4 – CUSTO DE REPOSIÇÃO DO PROFISSIONAL AUSENTE</v>
      </c>
      <c r="B72" s="712"/>
      <c r="C72" s="712"/>
      <c r="D72" s="712"/>
      <c r="E72" s="713"/>
      <c r="F72" s="1"/>
      <c r="H72" s="1"/>
    </row>
    <row r="73" spans="1:10" ht="13.5" thickBot="1" x14ac:dyDescent="0.25">
      <c r="A73" s="54"/>
      <c r="B73" s="54"/>
      <c r="C73" s="54"/>
      <c r="D73" s="38"/>
      <c r="E73" s="54"/>
      <c r="F73" s="22"/>
    </row>
    <row r="74" spans="1:10" ht="13.5" thickBot="1" x14ac:dyDescent="0.25">
      <c r="A74" s="214" t="str">
        <f>'BASE PLANILHAS'!A74</f>
        <v>4.1</v>
      </c>
      <c r="B74" s="696" t="str">
        <f>'BASE PLANILHAS'!B74:C74</f>
        <v>Submódulo 4.1 - Ausências Legais</v>
      </c>
      <c r="C74" s="698"/>
      <c r="D74" s="345" t="str">
        <f>'BASE PLANILHAS'!D74</f>
        <v>Referência</v>
      </c>
      <c r="E74" s="345" t="str">
        <f>'BASE PLANILHAS'!E74</f>
        <v>Valor (R$)</v>
      </c>
      <c r="J74" s="63"/>
    </row>
    <row r="75" spans="1:10" x14ac:dyDescent="0.2">
      <c r="A75" s="34" t="str">
        <f>'BASE PLANILHAS'!A75</f>
        <v>A</v>
      </c>
      <c r="B75" s="708" t="str">
        <f>'BASE PLANILHAS'!B75:C75</f>
        <v>Ausência por Doença</v>
      </c>
      <c r="C75" s="710"/>
      <c r="D75" s="248">
        <f>'BASE PLANILHAS'!D75</f>
        <v>1.3888888888888888E-2</v>
      </c>
      <c r="E75" s="23">
        <f t="shared" ref="E75:E80" si="4">$E$21*D75</f>
        <v>30.78736111111111</v>
      </c>
      <c r="F75" s="62"/>
    </row>
    <row r="76" spans="1:10" x14ac:dyDescent="0.2">
      <c r="A76" s="34" t="str">
        <f>'BASE PLANILHAS'!A76</f>
        <v>B</v>
      </c>
      <c r="B76" s="699" t="str">
        <f>'BASE PLANILHAS'!B76:C76</f>
        <v>Ausências Legais</v>
      </c>
      <c r="C76" s="700"/>
      <c r="D76" s="248">
        <f>'BASE PLANILHAS'!D76</f>
        <v>8.2222222222222228E-3</v>
      </c>
      <c r="E76" s="23">
        <f t="shared" si="4"/>
        <v>18.22611777777778</v>
      </c>
      <c r="F76" s="62"/>
    </row>
    <row r="77" spans="1:10" x14ac:dyDescent="0.2">
      <c r="A77" s="34" t="str">
        <f>'BASE PLANILHAS'!A77</f>
        <v>C</v>
      </c>
      <c r="B77" s="699" t="str">
        <f>'BASE PLANILHAS'!B77:C77</f>
        <v>Licença Paternidade</v>
      </c>
      <c r="C77" s="700"/>
      <c r="D77" s="82">
        <f>'BASE PLANILHAS'!D77</f>
        <v>2.0833333333333332E-4</v>
      </c>
      <c r="E77" s="23">
        <f t="shared" si="4"/>
        <v>0.46181041666666667</v>
      </c>
      <c r="F77" s="62"/>
    </row>
    <row r="78" spans="1:10" x14ac:dyDescent="0.2">
      <c r="A78" s="34" t="str">
        <f>'BASE PLANILHAS'!A78</f>
        <v>D</v>
      </c>
      <c r="B78" s="699" t="str">
        <f>'BASE PLANILHAS'!B78:C78</f>
        <v>Ausência por Acidente de Trabalho</v>
      </c>
      <c r="C78" s="700"/>
      <c r="D78" s="248">
        <f>'BASE PLANILHAS'!D78</f>
        <v>3.3333333333333335E-3</v>
      </c>
      <c r="E78" s="23">
        <f t="shared" si="4"/>
        <v>7.3889666666666676</v>
      </c>
      <c r="F78" s="62"/>
    </row>
    <row r="79" spans="1:10" x14ac:dyDescent="0.2">
      <c r="A79" s="64" t="str">
        <f>'BASE PLANILHAS'!A79</f>
        <v>E</v>
      </c>
      <c r="B79" s="699" t="str">
        <f>'BASE PLANILHAS'!B79:C79</f>
        <v>Férias, Adicional de Férias e 13º  com empregada em gozo de Licença Maternidade</v>
      </c>
      <c r="C79" s="700"/>
      <c r="D79" s="249">
        <f>'BASE PLANILHAS'!D79</f>
        <v>1.2962962962962963E-3</v>
      </c>
      <c r="E79" s="23">
        <f t="shared" si="4"/>
        <v>2.8734870370370369</v>
      </c>
      <c r="F79" s="19"/>
    </row>
    <row r="80" spans="1:10" ht="13.5" thickBot="1" x14ac:dyDescent="0.25">
      <c r="A80" s="36" t="str">
        <f>'BASE PLANILHAS'!A80</f>
        <v>F</v>
      </c>
      <c r="B80" s="716" t="str">
        <f>'BASE PLANILHAS'!B80:C80</f>
        <v>Incidência do Submódulo 2.1 sobre Ausências Legais</v>
      </c>
      <c r="C80" s="717"/>
      <c r="D80" s="81">
        <f>'BASE PLANILHAS'!D80</f>
        <v>9.9172592592592611E-3</v>
      </c>
      <c r="E80" s="72">
        <f t="shared" si="4"/>
        <v>21.983489427407413</v>
      </c>
      <c r="F80" s="1"/>
      <c r="G80" s="4"/>
      <c r="H80" s="31"/>
    </row>
    <row r="81" spans="1:7" ht="13.5" thickBot="1" x14ac:dyDescent="0.25">
      <c r="A81" s="696" t="str">
        <f>'BASE PLANILHAS'!A81:C81</f>
        <v>Total do Submódulo 4.1</v>
      </c>
      <c r="B81" s="697"/>
      <c r="C81" s="698"/>
      <c r="D81" s="48">
        <f>'BASE PLANILHAS'!D81</f>
        <v>3.6866333333333334E-2</v>
      </c>
      <c r="E81" s="51">
        <f>SUM(E75:E80)</f>
        <v>81.721232436666668</v>
      </c>
      <c r="F81" s="29"/>
      <c r="G81" s="4"/>
    </row>
    <row r="82" spans="1:7" ht="13.5" thickBot="1" x14ac:dyDescent="0.25">
      <c r="A82" s="241"/>
      <c r="B82" s="240"/>
      <c r="C82" s="240"/>
      <c r="D82" s="240"/>
      <c r="E82" s="242"/>
      <c r="F82" s="1"/>
    </row>
    <row r="83" spans="1:7" ht="13.5" thickBot="1" x14ac:dyDescent="0.25">
      <c r="A83" s="214" t="str">
        <f>'BASE PLANILHAS'!A83</f>
        <v>4.2</v>
      </c>
      <c r="B83" s="696" t="str">
        <f>'BASE PLANILHAS'!B83:C83</f>
        <v>Submódulo 4.2 - Intrajornada</v>
      </c>
      <c r="C83" s="697"/>
      <c r="D83" s="46" t="str">
        <f>'BASE PLANILHAS'!D83</f>
        <v>Referência</v>
      </c>
      <c r="E83" s="214" t="str">
        <f>'BASE PLANILHAS'!E83</f>
        <v>Valor (R$)</v>
      </c>
      <c r="F83" s="29"/>
      <c r="G83" s="4"/>
    </row>
    <row r="84" spans="1:7" ht="13.5" thickBot="1" x14ac:dyDescent="0.25">
      <c r="A84" s="40" t="str">
        <f>'BASE PLANILHAS'!A84</f>
        <v>A</v>
      </c>
      <c r="B84" s="750" t="str">
        <f>'BASE PLANILHAS'!B84:C84</f>
        <v>Intervalo para Repouso ou Alimentação</v>
      </c>
      <c r="C84" s="751"/>
      <c r="D84" s="623">
        <f>'BASE PLANILHAS'!D84</f>
        <v>0</v>
      </c>
      <c r="E84" s="621">
        <v>0</v>
      </c>
      <c r="F84" s="29"/>
      <c r="G84" s="4"/>
    </row>
    <row r="85" spans="1:7" ht="13.5" thickBot="1" x14ac:dyDescent="0.25">
      <c r="A85" s="696" t="str">
        <f>'BASE PLANILHAS'!A85:C85</f>
        <v>Total do Submódulo 4.2</v>
      </c>
      <c r="B85" s="697"/>
      <c r="C85" s="698"/>
      <c r="D85" s="48">
        <f>'BASE PLANILHAS'!D85</f>
        <v>0</v>
      </c>
      <c r="E85" s="398">
        <f>SUM(E84)</f>
        <v>0</v>
      </c>
      <c r="F85" s="29"/>
      <c r="G85" s="4"/>
    </row>
    <row r="86" spans="1:7" ht="13.5" thickBot="1" x14ac:dyDescent="0.25">
      <c r="A86" s="241"/>
      <c r="B86" s="240"/>
      <c r="C86" s="240"/>
      <c r="D86" s="240"/>
      <c r="E86" s="242"/>
      <c r="F86" s="1"/>
    </row>
    <row r="87" spans="1:7" ht="13.5" thickBot="1" x14ac:dyDescent="0.25">
      <c r="A87" s="214" t="str">
        <f>'BASE PLANILHAS'!A87</f>
        <v>4.3</v>
      </c>
      <c r="B87" s="696" t="str">
        <f>'BASE PLANILHAS'!B87:C87</f>
        <v>Quadro Resumo do Módulo 4 - Custo de Reposição do Profissional Ausente</v>
      </c>
      <c r="C87" s="697"/>
      <c r="D87" s="46" t="str">
        <f>'BASE PLANILHAS'!D87</f>
        <v>Referência</v>
      </c>
      <c r="E87" s="214" t="str">
        <f>'BASE PLANILHAS'!E87</f>
        <v>Valor (R$)</v>
      </c>
      <c r="F87" s="1"/>
    </row>
    <row r="88" spans="1:7" x14ac:dyDescent="0.2">
      <c r="A88" s="40" t="str">
        <f>'BASE PLANILHAS'!A88</f>
        <v>4.1</v>
      </c>
      <c r="B88" s="720" t="str">
        <f>'BASE PLANILHAS'!B88:C88</f>
        <v>Ausências Legais</v>
      </c>
      <c r="C88" s="721"/>
      <c r="D88" s="396">
        <f>'BASE PLANILHAS'!D88</f>
        <v>3.6866333333333334E-2</v>
      </c>
      <c r="E88" s="72">
        <f>E81</f>
        <v>81.721232436666668</v>
      </c>
      <c r="F88" s="1"/>
    </row>
    <row r="89" spans="1:7" ht="13.5" thickBot="1" x14ac:dyDescent="0.25">
      <c r="A89" s="40" t="str">
        <f>'BASE PLANILHAS'!A89</f>
        <v>4.2</v>
      </c>
      <c r="B89" s="716" t="str">
        <f>'BASE PLANILHAS'!B89:C89</f>
        <v>Intrajornada</v>
      </c>
      <c r="C89" s="717"/>
      <c r="D89" s="397">
        <f>'BASE PLANILHAS'!D89</f>
        <v>0</v>
      </c>
      <c r="E89" s="235">
        <f>E85</f>
        <v>0</v>
      </c>
      <c r="F89" s="1"/>
    </row>
    <row r="90" spans="1:7" ht="13.5" thickBot="1" x14ac:dyDescent="0.25">
      <c r="A90" s="696" t="str">
        <f>'BASE PLANILHAS'!A90:C90</f>
        <v>Total do Módulo 4</v>
      </c>
      <c r="B90" s="697"/>
      <c r="C90" s="698"/>
      <c r="D90" s="48">
        <f>'BASE PLANILHAS'!D90</f>
        <v>3.6866333333333334E-2</v>
      </c>
      <c r="E90" s="398">
        <f>SUM(E88+E89)</f>
        <v>81.721232436666668</v>
      </c>
      <c r="F90" s="1"/>
    </row>
    <row r="91" spans="1:7" x14ac:dyDescent="0.2">
      <c r="A91" s="241"/>
      <c r="B91" s="240"/>
      <c r="C91" s="240"/>
      <c r="D91" s="240"/>
      <c r="E91" s="242"/>
      <c r="F91" s="1"/>
    </row>
    <row r="92" spans="1:7" x14ac:dyDescent="0.2">
      <c r="A92" s="711" t="str">
        <f>'BASE PLANILHAS'!A92:E92</f>
        <v>MÓDULO 5 – INSUMOS DIVERSOS</v>
      </c>
      <c r="B92" s="712"/>
      <c r="C92" s="712"/>
      <c r="D92" s="712"/>
      <c r="E92" s="713"/>
      <c r="F92" s="1"/>
    </row>
    <row r="93" spans="1:7" ht="13.5" thickBot="1" x14ac:dyDescent="0.25">
      <c r="A93" s="38"/>
      <c r="B93" s="38"/>
      <c r="C93" s="38"/>
      <c r="D93" s="38"/>
      <c r="E93" s="56"/>
      <c r="F93" s="1"/>
    </row>
    <row r="94" spans="1:7" ht="13.5" thickBot="1" x14ac:dyDescent="0.25">
      <c r="A94" s="214">
        <f>'BASE PLANILHAS'!A94</f>
        <v>5</v>
      </c>
      <c r="B94" s="696" t="str">
        <f>'BASE PLANILHAS'!B94:C94</f>
        <v>Insumos Diversos</v>
      </c>
      <c r="C94" s="698"/>
      <c r="D94" s="214" t="str">
        <f>'BASE PLANILHAS'!D94</f>
        <v>Referência</v>
      </c>
      <c r="E94" s="345" t="str">
        <f>'BASE PLANILHAS'!E94</f>
        <v>Valor (R$)</v>
      </c>
      <c r="F94" s="1"/>
    </row>
    <row r="95" spans="1:7" x14ac:dyDescent="0.2">
      <c r="A95" s="32" t="str">
        <f>'BASE PLANILHAS'!A95</f>
        <v>A</v>
      </c>
      <c r="B95" s="709" t="str">
        <f>'BASE PLANILHAS'!B95:C95</f>
        <v>Uniformes e EPIs</v>
      </c>
      <c r="C95" s="710"/>
      <c r="D95" s="292">
        <f>'Uniforme Apoio'!BO36</f>
        <v>66.11548611111111</v>
      </c>
      <c r="E95" s="41">
        <f>D95*$D$13</f>
        <v>66.11548611111111</v>
      </c>
      <c r="F95" s="19"/>
      <c r="G95" s="1"/>
    </row>
    <row r="96" spans="1:7" x14ac:dyDescent="0.2">
      <c r="A96" s="34" t="str">
        <f>'BASE PLANILHAS'!A96</f>
        <v>B</v>
      </c>
      <c r="B96" s="733" t="str">
        <f>'BASE PLANILHAS'!B96:C96</f>
        <v>Materiais de Consumo</v>
      </c>
      <c r="C96" s="702"/>
      <c r="D96" s="299">
        <v>0</v>
      </c>
      <c r="E96" s="23">
        <f>D96*$D$13</f>
        <v>0</v>
      </c>
      <c r="F96" s="19"/>
    </row>
    <row r="97" spans="1:8" x14ac:dyDescent="0.2">
      <c r="A97" s="250" t="str">
        <f>'BASE PLANILHAS'!A97</f>
        <v>C</v>
      </c>
      <c r="B97" s="734" t="str">
        <f>'BASE PLANILHAS'!B97:C97</f>
        <v>Máquinas e Equipamentos (depreciação)</v>
      </c>
      <c r="C97" s="700"/>
      <c r="D97" s="299">
        <v>0</v>
      </c>
      <c r="E97" s="23">
        <f t="shared" ref="E97" si="5">D97*$D$13</f>
        <v>0</v>
      </c>
      <c r="F97" s="19"/>
    </row>
    <row r="98" spans="1:8" x14ac:dyDescent="0.2">
      <c r="A98" s="250" t="str">
        <f>'BASE PLANILHAS'!A98</f>
        <v>D</v>
      </c>
      <c r="B98" s="734" t="str">
        <f>'BASE PLANILHAS'!B98:C98</f>
        <v>Produtos de Limpeza</v>
      </c>
      <c r="C98" s="700"/>
      <c r="D98" s="75">
        <v>0</v>
      </c>
      <c r="E98" s="216">
        <f>D98*$D$13</f>
        <v>0</v>
      </c>
      <c r="F98" s="19"/>
      <c r="H98" s="1"/>
    </row>
    <row r="99" spans="1:8" ht="13.5" thickBot="1" x14ac:dyDescent="0.25">
      <c r="A99" s="251" t="str">
        <f>'BASE PLANILHAS'!A99</f>
        <v>E</v>
      </c>
      <c r="B99" s="735" t="str">
        <f>'BASE PLANILHAS'!B99:C99</f>
        <v>Materiais de Higiene</v>
      </c>
      <c r="C99" s="719"/>
      <c r="D99" s="75">
        <v>0</v>
      </c>
      <c r="E99" s="215">
        <f>D99*$D$13</f>
        <v>0</v>
      </c>
      <c r="F99" s="19"/>
      <c r="H99" s="1"/>
    </row>
    <row r="100" spans="1:8" ht="13.5" customHeight="1" thickBot="1" x14ac:dyDescent="0.25">
      <c r="A100" s="736" t="str">
        <f>'BASE PLANILHAS'!A100:C100</f>
        <v>Total do Módulo 5</v>
      </c>
      <c r="B100" s="737"/>
      <c r="C100" s="737"/>
      <c r="D100" s="252"/>
      <c r="E100" s="49">
        <f>SUM(E95:E99)</f>
        <v>66.11548611111111</v>
      </c>
      <c r="F100" s="1"/>
    </row>
    <row r="101" spans="1:8" x14ac:dyDescent="0.2">
      <c r="A101" s="241"/>
      <c r="B101" s="240"/>
      <c r="C101" s="240"/>
      <c r="D101" s="240"/>
      <c r="E101" s="242"/>
      <c r="F101" s="1"/>
    </row>
    <row r="102" spans="1:8" x14ac:dyDescent="0.2">
      <c r="A102" s="711" t="str">
        <f>'BASE PLANILHAS'!A102:E102</f>
        <v>MÓDULO 6 – CUSTOS INDIRETOS, TRIBUTOS E LUCRO</v>
      </c>
      <c r="B102" s="712"/>
      <c r="C102" s="712"/>
      <c r="D102" s="712"/>
      <c r="E102" s="713"/>
      <c r="F102" s="1"/>
    </row>
    <row r="103" spans="1:8" ht="13.5" thickBot="1" x14ac:dyDescent="0.25">
      <c r="A103" s="54"/>
      <c r="B103" s="54"/>
      <c r="C103" s="54"/>
      <c r="D103" s="54"/>
      <c r="E103" s="39"/>
      <c r="F103" s="1"/>
    </row>
    <row r="104" spans="1:8" ht="13.5" thickBot="1" x14ac:dyDescent="0.25">
      <c r="A104" s="214">
        <f>'BASE PLANILHAS'!A104</f>
        <v>6</v>
      </c>
      <c r="B104" s="214" t="str">
        <f>'BASE PLANILHAS'!B104</f>
        <v>Custos Indiretos, Tributos e Lucro</v>
      </c>
      <c r="C104" s="697" t="str">
        <f>'BASE PLANILHAS'!C104:D104</f>
        <v>Referência</v>
      </c>
      <c r="D104" s="698"/>
      <c r="E104" s="345" t="str">
        <f>'BASE PLANILHAS'!E104</f>
        <v>Valor (R$)</v>
      </c>
    </row>
    <row r="105" spans="1:8" x14ac:dyDescent="0.2">
      <c r="A105" s="32" t="str">
        <f>'BASE PLANILHAS'!A105</f>
        <v>A</v>
      </c>
      <c r="B105" s="253" t="str">
        <f>'BASE PLANILHAS'!B105</f>
        <v>Custos Indiretos</v>
      </c>
      <c r="C105" s="302">
        <f>'BASE PLANILHAS'!C105</f>
        <v>0</v>
      </c>
      <c r="D105" s="303"/>
      <c r="E105" s="256">
        <f>$C105*$D$13</f>
        <v>0</v>
      </c>
      <c r="F105" s="61"/>
    </row>
    <row r="106" spans="1:8" x14ac:dyDescent="0.2">
      <c r="A106" s="34" t="str">
        <f>'BASE PLANILHAS'!A106</f>
        <v>B</v>
      </c>
      <c r="B106" s="257" t="str">
        <f>'BASE PLANILHAS'!B106</f>
        <v>Lucro</v>
      </c>
      <c r="C106" s="295">
        <f>'BASE PLANILHAS'!C106</f>
        <v>0</v>
      </c>
      <c r="D106" s="259"/>
      <c r="E106" s="263">
        <f>$C106*$D$13</f>
        <v>0</v>
      </c>
      <c r="F106" s="1"/>
    </row>
    <row r="107" spans="1:8" x14ac:dyDescent="0.2">
      <c r="A107" s="34" t="str">
        <f>'BASE PLANILHAS'!A107</f>
        <v>C</v>
      </c>
      <c r="B107" s="34" t="str">
        <f>'BASE PLANILHAS'!B107</f>
        <v>TRIBUTOS</v>
      </c>
      <c r="C107" s="260" t="str">
        <f>'BASE PLANILHAS'!C107</f>
        <v>%</v>
      </c>
      <c r="D107" s="304" t="str">
        <f>'BASE PLANILHAS'!D107</f>
        <v>%</v>
      </c>
      <c r="E107" s="57"/>
      <c r="F107" s="1"/>
    </row>
    <row r="108" spans="1:8" x14ac:dyDescent="0.2">
      <c r="A108" s="34" t="str">
        <f>'BASE PLANILHAS'!A108</f>
        <v>C.1</v>
      </c>
      <c r="B108" s="257" t="str">
        <f>'BASE PLANILHAS'!B108</f>
        <v>PIS</v>
      </c>
      <c r="C108" s="262">
        <f>'BASE PLANILHAS'!C108</f>
        <v>7.6</v>
      </c>
      <c r="D108" s="262">
        <f>((100/((100-($C$111))%)-100)*$C108)/($C$111)</f>
        <v>8.5633802816901436</v>
      </c>
      <c r="E108" s="263">
        <v>0</v>
      </c>
      <c r="F108" s="1"/>
    </row>
    <row r="109" spans="1:8" x14ac:dyDescent="0.2">
      <c r="A109" s="34" t="str">
        <f>'BASE PLANILHAS'!A109</f>
        <v>C.2</v>
      </c>
      <c r="B109" s="257" t="str">
        <f>'BASE PLANILHAS'!B109</f>
        <v>COFINS</v>
      </c>
      <c r="C109" s="262">
        <f>'BASE PLANILHAS'!C109</f>
        <v>1.65</v>
      </c>
      <c r="D109" s="262">
        <f>((100/((100-($C$111))%)-100)*$C109)/($C$111)</f>
        <v>1.8591549295774654</v>
      </c>
      <c r="E109" s="263">
        <v>0</v>
      </c>
      <c r="F109" s="1"/>
    </row>
    <row r="110" spans="1:8" x14ac:dyDescent="0.2">
      <c r="A110" s="34" t="str">
        <f>'BASE PLANILHAS'!A110</f>
        <v>C.3</v>
      </c>
      <c r="B110" s="257" t="str">
        <f>'BASE PLANILHAS'!B110</f>
        <v>ISS</v>
      </c>
      <c r="C110" s="294">
        <f>ISS!B9*100</f>
        <v>2</v>
      </c>
      <c r="D110" s="262">
        <f>((100/((100-($C$111))%)-100)*$C110)/($C$111)</f>
        <v>2.2535211267605644</v>
      </c>
      <c r="E110" s="264">
        <v>0</v>
      </c>
      <c r="F110" s="1"/>
    </row>
    <row r="111" spans="1:8" ht="13.5" thickBot="1" x14ac:dyDescent="0.25">
      <c r="A111" s="714" t="str">
        <f>'BASE PLANILHAS'!A111:B111</f>
        <v>Total Tributos</v>
      </c>
      <c r="B111" s="715">
        <f>'[1]BASE PLANILHAS'!A102:B102</f>
        <v>0</v>
      </c>
      <c r="C111" s="265">
        <f>SUM(C108:C110)</f>
        <v>11.25</v>
      </c>
      <c r="D111" s="265">
        <f>SUM(D108:D110)</f>
        <v>12.676056338028173</v>
      </c>
      <c r="E111" s="266">
        <f>((E105+E106+E100+E90+E70+E58+E21)*D111)%</f>
        <v>552.08426253961682</v>
      </c>
      <c r="F111" s="1"/>
    </row>
    <row r="112" spans="1:8" ht="13.5" thickBot="1" x14ac:dyDescent="0.25">
      <c r="A112" s="696" t="str">
        <f>'BASE PLANILHAS'!A112:D112</f>
        <v>Total do Módulo 6</v>
      </c>
      <c r="B112" s="697"/>
      <c r="C112" s="697"/>
      <c r="D112" s="698"/>
      <c r="E112" s="51">
        <f>SUM(E105:E111)</f>
        <v>552.08426253961682</v>
      </c>
      <c r="F112" s="1"/>
    </row>
    <row r="113" spans="1:8" x14ac:dyDescent="0.2">
      <c r="A113" s="267"/>
      <c r="B113" s="268"/>
      <c r="C113" s="268"/>
      <c r="D113" s="268"/>
      <c r="E113" s="59"/>
    </row>
    <row r="114" spans="1:8" x14ac:dyDescent="0.2">
      <c r="A114" s="738" t="str">
        <f>'BASE PLANILHAS'!A114:E114</f>
        <v>QUADRO RESUMO DO CUSTO POR EMPREGADO</v>
      </c>
      <c r="B114" s="739"/>
      <c r="C114" s="739"/>
      <c r="D114" s="739"/>
      <c r="E114" s="740"/>
      <c r="G114" s="3"/>
    </row>
    <row r="115" spans="1:8" ht="13.5" thickBot="1" x14ac:dyDescent="0.25">
      <c r="A115" s="350"/>
      <c r="B115" s="352"/>
      <c r="C115" s="352"/>
      <c r="D115" s="352"/>
      <c r="E115" s="353"/>
      <c r="G115" s="3"/>
    </row>
    <row r="116" spans="1:8" ht="13.5" thickBot="1" x14ac:dyDescent="0.25">
      <c r="A116" s="696" t="str">
        <f>'BASE PLANILHAS'!A116:D116</f>
        <v>Mão-de-Obra vinculada à execução contratual</v>
      </c>
      <c r="B116" s="697"/>
      <c r="C116" s="697"/>
      <c r="D116" s="698"/>
      <c r="E116" s="214" t="str">
        <f>'BASE PLANILHAS'!E116</f>
        <v>VALOR (R$)</v>
      </c>
      <c r="G116" s="1"/>
      <c r="H116" s="1"/>
    </row>
    <row r="117" spans="1:8" x14ac:dyDescent="0.2">
      <c r="A117" s="32" t="str">
        <f>'BASE PLANILHAS'!A117</f>
        <v>A</v>
      </c>
      <c r="B117" s="741" t="str">
        <f>'BASE PLANILHAS'!B117:D117</f>
        <v>MÓDULO 1 - COMPOSIÇÃO DA REMUNERAÇÃO</v>
      </c>
      <c r="C117" s="742"/>
      <c r="D117" s="743"/>
      <c r="E117" s="256">
        <f>E21</f>
        <v>2216.69</v>
      </c>
    </row>
    <row r="118" spans="1:8" x14ac:dyDescent="0.2">
      <c r="A118" s="34" t="str">
        <f>'BASE PLANILHAS'!A118</f>
        <v>B</v>
      </c>
      <c r="B118" s="744" t="str">
        <f>'BASE PLANILHAS'!B118:D118</f>
        <v>MÓDULO 2 – ENCARGOS E BENEFÍCIOS MENSAIS E DIÁRIOS</v>
      </c>
      <c r="C118" s="731"/>
      <c r="D118" s="732"/>
      <c r="E118" s="263">
        <f>E58</f>
        <v>1868.7200600000001</v>
      </c>
    </row>
    <row r="119" spans="1:8" x14ac:dyDescent="0.2">
      <c r="A119" s="34" t="str">
        <f>'BASE PLANILHAS'!A119</f>
        <v>C</v>
      </c>
      <c r="B119" s="745" t="str">
        <f>'BASE PLANILHAS'!B119:D119</f>
        <v>MÓDULO 3 – PROVISÃO PARA RESCISÃO</v>
      </c>
      <c r="C119" s="746"/>
      <c r="D119" s="747"/>
      <c r="E119" s="263">
        <f>E70</f>
        <v>122.08462593141975</v>
      </c>
      <c r="G119" s="3"/>
    </row>
    <row r="120" spans="1:8" x14ac:dyDescent="0.2">
      <c r="A120" s="34" t="str">
        <f>'BASE PLANILHAS'!A120</f>
        <v>D</v>
      </c>
      <c r="B120" s="744" t="str">
        <f>'BASE PLANILHAS'!B120:D120</f>
        <v>MÓDULO 4 – CUSTO DE REPOSIÇÃO DO PROFISSIONAL AUSENTE</v>
      </c>
      <c r="C120" s="731"/>
      <c r="D120" s="732"/>
      <c r="E120" s="263">
        <f>E90</f>
        <v>81.721232436666668</v>
      </c>
      <c r="G120" s="3"/>
    </row>
    <row r="121" spans="1:8" x14ac:dyDescent="0.2">
      <c r="A121" s="34" t="str">
        <f>'BASE PLANILHAS'!A121</f>
        <v>E</v>
      </c>
      <c r="B121" s="728" t="str">
        <f>'BASE PLANILHAS'!B121:D121</f>
        <v>MÓDULO 5 – INSUMOS DIVERSOS</v>
      </c>
      <c r="C121" s="729"/>
      <c r="D121" s="730"/>
      <c r="E121" s="263">
        <f>E100</f>
        <v>66.11548611111111</v>
      </c>
    </row>
    <row r="122" spans="1:8" x14ac:dyDescent="0.2">
      <c r="A122" s="34" t="str">
        <f>'BASE PLANILHAS'!A122</f>
        <v>-</v>
      </c>
      <c r="B122" s="722" t="str">
        <f>'BASE PLANILHAS'!B122:D122</f>
        <v>Subtotal (A + B + C + D + E)</v>
      </c>
      <c r="C122" s="723"/>
      <c r="D122" s="724"/>
      <c r="E122" s="60">
        <f>SUM(E117:E121)</f>
        <v>4355.3314044791969</v>
      </c>
      <c r="F122" s="4"/>
      <c r="G122" s="2"/>
    </row>
    <row r="123" spans="1:8" ht="13.5" thickBot="1" x14ac:dyDescent="0.25">
      <c r="A123" s="36" t="str">
        <f>'BASE PLANILHAS'!A123</f>
        <v>F</v>
      </c>
      <c r="B123" s="725" t="str">
        <f>'BASE PLANILHAS'!B123:D123</f>
        <v>MÓDULO 6 – CUSTOS INDIRETOS, TRIBUTOS E LUCRO</v>
      </c>
      <c r="C123" s="726"/>
      <c r="D123" s="727"/>
      <c r="E123" s="24">
        <f>E112</f>
        <v>552.08426253961682</v>
      </c>
    </row>
    <row r="124" spans="1:8" ht="13.5" thickBot="1" x14ac:dyDescent="0.25">
      <c r="A124" s="696" t="str">
        <f>'BASE PLANILHAS'!A124:D124</f>
        <v xml:space="preserve">Custo Total </v>
      </c>
      <c r="B124" s="697"/>
      <c r="C124" s="697"/>
      <c r="D124" s="698"/>
      <c r="E124" s="49">
        <f>SUM(E122:E123)</f>
        <v>4907.415667018814</v>
      </c>
      <c r="F124" s="4"/>
    </row>
    <row r="125" spans="1:8" ht="13.5" thickBot="1" x14ac:dyDescent="0.25">
      <c r="A125" s="696" t="str">
        <f>'BASE PLANILHAS'!A125:D125</f>
        <v xml:space="preserve">Custo Total Anual </v>
      </c>
      <c r="B125" s="697"/>
      <c r="C125" s="697"/>
      <c r="D125" s="698"/>
      <c r="E125" s="51">
        <f>E124*12</f>
        <v>58888.988004225772</v>
      </c>
      <c r="F125" s="4"/>
    </row>
    <row r="126" spans="1:8" hidden="1" x14ac:dyDescent="0.2">
      <c r="A126" s="331"/>
      <c r="B126" s="825"/>
      <c r="C126" s="825"/>
      <c r="D126" s="25"/>
      <c r="E126" s="25"/>
    </row>
    <row r="127" spans="1:8" ht="40.5" hidden="1" customHeight="1" thickBot="1" x14ac:dyDescent="0.25">
      <c r="A127" s="826"/>
      <c r="B127" s="827"/>
      <c r="C127" s="26"/>
      <c r="D127" s="8"/>
      <c r="E127" s="17"/>
    </row>
    <row r="128" spans="1:8" ht="12.75" hidden="1" customHeight="1" x14ac:dyDescent="0.2">
      <c r="A128" s="828"/>
      <c r="B128" s="829"/>
      <c r="C128" s="270"/>
      <c r="D128" s="271"/>
      <c r="E128" s="272"/>
    </row>
    <row r="129" spans="1:5" ht="12.75" hidden="1" customHeight="1" x14ac:dyDescent="0.2">
      <c r="A129" s="816"/>
      <c r="B129" s="817"/>
      <c r="C129" s="273"/>
      <c r="D129" s="274"/>
      <c r="E129" s="275"/>
    </row>
    <row r="130" spans="1:5" ht="12.75" hidden="1" customHeight="1" x14ac:dyDescent="0.2">
      <c r="A130" s="816"/>
      <c r="B130" s="817"/>
      <c r="C130" s="273"/>
      <c r="D130" s="274"/>
      <c r="E130" s="275"/>
    </row>
    <row r="131" spans="1:5" ht="12.75" hidden="1" customHeight="1" x14ac:dyDescent="0.2">
      <c r="A131" s="816"/>
      <c r="B131" s="817"/>
      <c r="C131" s="273"/>
      <c r="D131" s="274"/>
      <c r="E131" s="275"/>
    </row>
    <row r="132" spans="1:5" ht="12.75" hidden="1" customHeight="1" x14ac:dyDescent="0.2">
      <c r="A132" s="818"/>
      <c r="B132" s="819"/>
      <c r="C132" s="9"/>
      <c r="D132" s="10"/>
      <c r="E132" s="275"/>
    </row>
    <row r="133" spans="1:5" ht="13.5" hidden="1" customHeight="1" thickBot="1" x14ac:dyDescent="0.25">
      <c r="A133" s="820"/>
      <c r="B133" s="821"/>
      <c r="C133" s="276"/>
      <c r="D133" s="277"/>
      <c r="E133" s="278"/>
    </row>
    <row r="134" spans="1:5" ht="13.5" hidden="1" thickBot="1" x14ac:dyDescent="0.25">
      <c r="A134" s="822"/>
      <c r="B134" s="823"/>
      <c r="C134" s="823"/>
      <c r="D134" s="824"/>
      <c r="E134" s="11"/>
    </row>
    <row r="135" spans="1:5" hidden="1" x14ac:dyDescent="0.2">
      <c r="A135" s="7"/>
      <c r="B135" s="7"/>
      <c r="C135" s="7"/>
      <c r="D135" s="7"/>
      <c r="E135" s="7"/>
    </row>
    <row r="136" spans="1:5" hidden="1" x14ac:dyDescent="0.2">
      <c r="A136" s="331"/>
      <c r="B136" s="825"/>
      <c r="C136" s="825"/>
      <c r="D136" s="25"/>
      <c r="E136" s="25"/>
    </row>
    <row r="137" spans="1:5" ht="13.5" hidden="1" thickBot="1" x14ac:dyDescent="0.25">
      <c r="A137" s="798"/>
      <c r="B137" s="799"/>
      <c r="C137" s="799"/>
      <c r="D137" s="799"/>
      <c r="E137" s="800"/>
    </row>
    <row r="138" spans="1:5" ht="13.5" hidden="1" thickBot="1" x14ac:dyDescent="0.25">
      <c r="A138" s="279"/>
      <c r="B138" s="801"/>
      <c r="C138" s="802"/>
      <c r="D138" s="803"/>
      <c r="E138" s="17"/>
    </row>
    <row r="139" spans="1:5" hidden="1" x14ac:dyDescent="0.2">
      <c r="A139" s="280"/>
      <c r="B139" s="804"/>
      <c r="C139" s="805"/>
      <c r="D139" s="806"/>
      <c r="E139" s="281"/>
    </row>
    <row r="140" spans="1:5" hidden="1" x14ac:dyDescent="0.2">
      <c r="A140" s="282"/>
      <c r="B140" s="807"/>
      <c r="C140" s="808"/>
      <c r="D140" s="809"/>
      <c r="E140" s="283"/>
    </row>
    <row r="141" spans="1:5" ht="13.5" hidden="1" thickBot="1" x14ac:dyDescent="0.25">
      <c r="A141" s="282"/>
      <c r="B141" s="810"/>
      <c r="C141" s="811"/>
      <c r="D141" s="812"/>
      <c r="E141" s="283"/>
    </row>
    <row r="142" spans="1:5" ht="13.5" hidden="1" thickBot="1" x14ac:dyDescent="0.25">
      <c r="A142" s="813"/>
      <c r="B142" s="814"/>
      <c r="C142" s="814"/>
      <c r="D142" s="815"/>
      <c r="E142" s="11"/>
    </row>
    <row r="143" spans="1:5" hidden="1" x14ac:dyDescent="0.2">
      <c r="A143" s="284"/>
      <c r="B143" s="7"/>
      <c r="C143" s="7"/>
      <c r="D143" s="7"/>
      <c r="E143" s="7"/>
    </row>
    <row r="144" spans="1:5" hidden="1" x14ac:dyDescent="0.2">
      <c r="A144" s="7"/>
      <c r="B144" s="7"/>
      <c r="C144" s="7"/>
      <c r="D144" s="7"/>
      <c r="E144" s="7"/>
    </row>
    <row r="145" spans="1:8" hidden="1" x14ac:dyDescent="0.2">
      <c r="A145" s="7"/>
      <c r="B145" s="7"/>
      <c r="C145" s="7"/>
      <c r="D145" s="7"/>
      <c r="E145" s="7"/>
    </row>
    <row r="146" spans="1:8" x14ac:dyDescent="0.2">
      <c r="A146" s="13"/>
      <c r="B146" s="13"/>
      <c r="C146" s="7"/>
      <c r="D146" s="7"/>
      <c r="E146" s="30"/>
      <c r="F146" s="4"/>
    </row>
    <row r="147" spans="1:8" x14ac:dyDescent="0.2">
      <c r="A147" s="14"/>
      <c r="B147" s="13"/>
      <c r="C147" s="7"/>
      <c r="D147" s="7"/>
      <c r="E147" s="69"/>
      <c r="F147" s="4"/>
      <c r="H147" s="4"/>
    </row>
    <row r="148" spans="1:8" x14ac:dyDescent="0.2">
      <c r="A148" s="7"/>
      <c r="B148" s="7"/>
      <c r="C148" s="7"/>
      <c r="D148" s="7"/>
      <c r="E148" s="15"/>
      <c r="H148" s="4"/>
    </row>
    <row r="149" spans="1:8" x14ac:dyDescent="0.2">
      <c r="A149" s="7"/>
      <c r="B149" s="7"/>
      <c r="C149" s="7"/>
      <c r="D149" s="7"/>
      <c r="E149" s="15"/>
    </row>
    <row r="150" spans="1:8" x14ac:dyDescent="0.2">
      <c r="A150" s="4"/>
      <c r="E150" s="4"/>
    </row>
    <row r="151" spans="1:8" x14ac:dyDescent="0.2">
      <c r="A151" s="4"/>
    </row>
  </sheetData>
  <sheetProtection sheet="1" objects="1" scenarios="1"/>
  <mergeCells count="115">
    <mergeCell ref="A137:E137"/>
    <mergeCell ref="B138:D138"/>
    <mergeCell ref="B139:D139"/>
    <mergeCell ref="B140:D140"/>
    <mergeCell ref="B141:D141"/>
    <mergeCell ref="A142:D142"/>
    <mergeCell ref="A130:B130"/>
    <mergeCell ref="A131:B131"/>
    <mergeCell ref="A132:B132"/>
    <mergeCell ref="A133:B133"/>
    <mergeCell ref="A134:D134"/>
    <mergeCell ref="B136:C136"/>
    <mergeCell ref="A124:D124"/>
    <mergeCell ref="A125:D125"/>
    <mergeCell ref="B126:C126"/>
    <mergeCell ref="A127:B127"/>
    <mergeCell ref="A128:B128"/>
    <mergeCell ref="A129:B129"/>
    <mergeCell ref="B118:D118"/>
    <mergeCell ref="B119:D119"/>
    <mergeCell ref="B120:D120"/>
    <mergeCell ref="B121:D121"/>
    <mergeCell ref="B122:D122"/>
    <mergeCell ref="B123:D123"/>
    <mergeCell ref="C104:D104"/>
    <mergeCell ref="A111:B111"/>
    <mergeCell ref="A112:D112"/>
    <mergeCell ref="A114:E114"/>
    <mergeCell ref="A116:D116"/>
    <mergeCell ref="B117:D117"/>
    <mergeCell ref="B96:C96"/>
    <mergeCell ref="B97:C97"/>
    <mergeCell ref="B98:C98"/>
    <mergeCell ref="B99:C99"/>
    <mergeCell ref="A100:C100"/>
    <mergeCell ref="A102:E102"/>
    <mergeCell ref="B79:C79"/>
    <mergeCell ref="B80:C80"/>
    <mergeCell ref="A81:C81"/>
    <mergeCell ref="A92:E92"/>
    <mergeCell ref="B94:C94"/>
    <mergeCell ref="B95:C95"/>
    <mergeCell ref="A72:E72"/>
    <mergeCell ref="B74:C74"/>
    <mergeCell ref="B75:C75"/>
    <mergeCell ref="B76:C76"/>
    <mergeCell ref="B77:C77"/>
    <mergeCell ref="B78:C78"/>
    <mergeCell ref="B83:C83"/>
    <mergeCell ref="B84:C84"/>
    <mergeCell ref="A85:C85"/>
    <mergeCell ref="B87:C87"/>
    <mergeCell ref="B88:C88"/>
    <mergeCell ref="B89:C89"/>
    <mergeCell ref="A90:C90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16:C16"/>
    <mergeCell ref="B17:C17"/>
    <mergeCell ref="B18:C18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59999389629810485"/>
  </sheetPr>
  <dimension ref="A1:N193"/>
  <sheetViews>
    <sheetView showGridLines="0" view="pageBreakPreview" topLeftCell="A160" zoomScaleNormal="100" zoomScaleSheetLayoutView="100" workbookViewId="0">
      <selection activeCell="L40" sqref="L40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0.2851562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 x14ac:dyDescent="0.2">
      <c r="A1" s="752" t="str">
        <f>'BASE PLANILHAS'!A1:E1</f>
        <v>ANEXO VI - PLANILHA DE COMPOSIÇÃO DE CUSTOS</v>
      </c>
      <c r="B1" s="753"/>
      <c r="C1" s="753"/>
      <c r="D1" s="753"/>
      <c r="E1" s="754"/>
    </row>
    <row r="2" spans="1:8" ht="13.5" thickBot="1" x14ac:dyDescent="0.25">
      <c r="A2" s="174"/>
      <c r="B2" s="221"/>
      <c r="C2" s="221"/>
      <c r="D2" s="222"/>
      <c r="E2" s="223"/>
      <c r="F2" s="54"/>
      <c r="G2" s="54"/>
      <c r="H2" s="54"/>
    </row>
    <row r="3" spans="1:8" ht="13.5" thickBot="1" x14ac:dyDescent="0.25">
      <c r="A3" s="755" t="str">
        <f>'BASE PLANILHAS'!A3:E3</f>
        <v>Dados para composição dos custos referentes à mão-de-obra</v>
      </c>
      <c r="B3" s="756"/>
      <c r="C3" s="756"/>
      <c r="D3" s="756"/>
      <c r="E3" s="757"/>
      <c r="F3" s="54"/>
      <c r="G3" s="54"/>
      <c r="H3" s="54"/>
    </row>
    <row r="4" spans="1:8" x14ac:dyDescent="0.2">
      <c r="A4" s="64" t="str">
        <f>'BASE PLANILHAS'!A4</f>
        <v>A</v>
      </c>
      <c r="B4" s="758" t="str">
        <f>'BASE PLANILHAS'!B4:D4</f>
        <v>Localidade</v>
      </c>
      <c r="C4" s="759"/>
      <c r="D4" s="760"/>
      <c r="E4" s="316" t="str">
        <f>CCT!A12</f>
        <v>Arinos</v>
      </c>
      <c r="F4" s="54"/>
      <c r="G4" s="54"/>
      <c r="H4" s="54"/>
    </row>
    <row r="5" spans="1:8" x14ac:dyDescent="0.2">
      <c r="A5" s="34" t="str">
        <f>'BASE PLANILHAS'!A5</f>
        <v>B</v>
      </c>
      <c r="B5" s="761" t="str">
        <f>'BASE PLANILHAS'!B5:D5</f>
        <v>Tipo de serviço</v>
      </c>
      <c r="C5" s="762"/>
      <c r="D5" s="763"/>
      <c r="E5" s="33" t="str">
        <f>'BASE PLANILHAS'!E5</f>
        <v>Apoio Administrativo</v>
      </c>
      <c r="F5" s="54"/>
      <c r="G5" s="54"/>
      <c r="H5" s="54"/>
    </row>
    <row r="6" spans="1:8" x14ac:dyDescent="0.2">
      <c r="A6" s="34" t="str">
        <f>'BASE PLANILHAS'!A6</f>
        <v>C</v>
      </c>
      <c r="B6" s="745" t="str">
        <f>'BASE PLANILHAS'!B6:D6</f>
        <v>Salário Nominativo da Categoria Profissional</v>
      </c>
      <c r="C6" s="746"/>
      <c r="D6" s="747"/>
      <c r="E6" s="224"/>
      <c r="F6" s="54"/>
      <c r="G6" s="54"/>
      <c r="H6" s="54"/>
    </row>
    <row r="7" spans="1:8" x14ac:dyDescent="0.2">
      <c r="A7" s="34" t="str">
        <f>'BASE PLANILHAS'!A7</f>
        <v>D</v>
      </c>
      <c r="B7" s="745" t="str">
        <f>'BASE PLANILHAS'!B7:D7</f>
        <v>Categoria profissional (vinculada à execução contratual)</v>
      </c>
      <c r="C7" s="746"/>
      <c r="D7" s="747"/>
      <c r="E7" s="298" t="s">
        <v>192</v>
      </c>
      <c r="G7" s="1"/>
    </row>
    <row r="8" spans="1:8" ht="13.5" thickBot="1" x14ac:dyDescent="0.25">
      <c r="A8" s="36" t="str">
        <f>'BASE PLANILHAS'!A8</f>
        <v>E</v>
      </c>
      <c r="B8" s="764" t="str">
        <f>'BASE PLANILHAS'!B8:D8</f>
        <v>Data base da categoria (dia/mês/ano)</v>
      </c>
      <c r="C8" s="765"/>
      <c r="D8" s="766"/>
      <c r="E8" s="225">
        <f>CCT!P12</f>
        <v>43101</v>
      </c>
      <c r="F8" s="63"/>
    </row>
    <row r="9" spans="1:8" x14ac:dyDescent="0.2">
      <c r="A9" s="226"/>
      <c r="B9" s="100"/>
      <c r="C9" s="100"/>
      <c r="D9" s="100"/>
      <c r="E9" s="227"/>
      <c r="F9" s="63"/>
      <c r="H9" s="1"/>
    </row>
    <row r="10" spans="1:8" x14ac:dyDescent="0.2">
      <c r="A10" s="711" t="str">
        <f>'BASE PLANILHAS'!A10:E10</f>
        <v>MÓDULO 1 - COMPOSIÇÃO DA REMUNERAÇÃO</v>
      </c>
      <c r="B10" s="712"/>
      <c r="C10" s="712"/>
      <c r="D10" s="712"/>
      <c r="E10" s="713"/>
      <c r="F10" s="70"/>
    </row>
    <row r="11" spans="1:8" ht="13.5" thickBot="1" x14ac:dyDescent="0.25">
      <c r="A11" s="228"/>
      <c r="B11" s="229"/>
      <c r="C11" s="229"/>
      <c r="D11" s="229"/>
      <c r="E11" s="230"/>
      <c r="F11" s="1"/>
    </row>
    <row r="12" spans="1:8" ht="13.5" thickBot="1" x14ac:dyDescent="0.25">
      <c r="A12" s="324" t="str">
        <f>'BASE PLANILHAS'!A13</f>
        <v>A</v>
      </c>
      <c r="B12" s="830" t="str">
        <f>'BASE PLANILHAS'!B13:C13</f>
        <v>Salário Base</v>
      </c>
      <c r="C12" s="831"/>
      <c r="D12" s="831"/>
      <c r="E12" s="832"/>
    </row>
    <row r="13" spans="1:8" ht="13.5" thickBot="1" x14ac:dyDescent="0.25">
      <c r="A13" s="317"/>
      <c r="B13" s="317" t="s">
        <v>354</v>
      </c>
      <c r="C13" s="318" t="s">
        <v>350</v>
      </c>
      <c r="D13" s="318" t="s">
        <v>355</v>
      </c>
      <c r="E13" s="319" t="s">
        <v>351</v>
      </c>
    </row>
    <row r="14" spans="1:8" x14ac:dyDescent="0.2">
      <c r="A14" s="231"/>
      <c r="B14" s="231" t="s">
        <v>369</v>
      </c>
      <c r="C14" s="285">
        <v>0</v>
      </c>
      <c r="D14" s="286">
        <v>0</v>
      </c>
      <c r="E14" s="287">
        <f>D14*C14</f>
        <v>0</v>
      </c>
      <c r="F14">
        <f>COUNTBLANK(E14:E49)</f>
        <v>0</v>
      </c>
    </row>
    <row r="15" spans="1:8" x14ac:dyDescent="0.2">
      <c r="A15" s="231"/>
      <c r="B15" s="231" t="s">
        <v>370</v>
      </c>
      <c r="C15" s="285">
        <v>0</v>
      </c>
      <c r="D15" s="286">
        <v>0</v>
      </c>
      <c r="E15" s="288">
        <f>D15*C15</f>
        <v>0</v>
      </c>
    </row>
    <row r="16" spans="1:8" x14ac:dyDescent="0.2">
      <c r="A16" s="231"/>
      <c r="B16" s="231" t="s">
        <v>419</v>
      </c>
      <c r="C16" s="285">
        <v>0</v>
      </c>
      <c r="D16" s="286">
        <v>0</v>
      </c>
      <c r="E16" s="288">
        <f>D16*C16</f>
        <v>0</v>
      </c>
    </row>
    <row r="17" spans="1:5" x14ac:dyDescent="0.2">
      <c r="A17" s="231"/>
      <c r="B17" s="231" t="s">
        <v>420</v>
      </c>
      <c r="C17" s="285">
        <v>0</v>
      </c>
      <c r="D17" s="286">
        <v>0</v>
      </c>
      <c r="E17" s="288">
        <f t="shared" ref="E17" si="0">D17*C17</f>
        <v>0</v>
      </c>
    </row>
    <row r="18" spans="1:5" x14ac:dyDescent="0.2">
      <c r="A18" s="231"/>
      <c r="B18" s="231" t="s">
        <v>371</v>
      </c>
      <c r="C18" s="285">
        <v>0</v>
      </c>
      <c r="D18" s="286">
        <v>0</v>
      </c>
      <c r="E18" s="288">
        <f t="shared" ref="E18:E49" si="1">D18*C18</f>
        <v>0</v>
      </c>
    </row>
    <row r="19" spans="1:5" x14ac:dyDescent="0.2">
      <c r="A19" s="231"/>
      <c r="B19" s="231" t="s">
        <v>240</v>
      </c>
      <c r="C19" s="285">
        <v>0</v>
      </c>
      <c r="D19" s="286">
        <v>0</v>
      </c>
      <c r="E19" s="288">
        <f t="shared" si="1"/>
        <v>0</v>
      </c>
    </row>
    <row r="20" spans="1:5" x14ac:dyDescent="0.2">
      <c r="A20" s="231"/>
      <c r="B20" s="231" t="s">
        <v>238</v>
      </c>
      <c r="C20" s="285">
        <v>0</v>
      </c>
      <c r="D20" s="286">
        <v>0</v>
      </c>
      <c r="E20" s="288">
        <f t="shared" si="1"/>
        <v>0</v>
      </c>
    </row>
    <row r="21" spans="1:5" x14ac:dyDescent="0.2">
      <c r="A21" s="231"/>
      <c r="B21" s="231" t="s">
        <v>372</v>
      </c>
      <c r="C21" s="285">
        <v>0</v>
      </c>
      <c r="D21" s="286">
        <v>0</v>
      </c>
      <c r="E21" s="288">
        <f t="shared" si="1"/>
        <v>0</v>
      </c>
    </row>
    <row r="22" spans="1:5" x14ac:dyDescent="0.2">
      <c r="A22" s="231"/>
      <c r="B22" s="231" t="s">
        <v>241</v>
      </c>
      <c r="C22" s="285">
        <v>0</v>
      </c>
      <c r="D22" s="286">
        <v>0</v>
      </c>
      <c r="E22" s="288">
        <f t="shared" si="1"/>
        <v>0</v>
      </c>
    </row>
    <row r="23" spans="1:5" x14ac:dyDescent="0.2">
      <c r="A23" s="231"/>
      <c r="B23" s="231" t="s">
        <v>367</v>
      </c>
      <c r="C23" s="285">
        <v>0</v>
      </c>
      <c r="D23" s="286">
        <v>0</v>
      </c>
      <c r="E23" s="288">
        <f t="shared" si="1"/>
        <v>0</v>
      </c>
    </row>
    <row r="24" spans="1:5" x14ac:dyDescent="0.2">
      <c r="A24" s="231"/>
      <c r="B24" s="231" t="s">
        <v>366</v>
      </c>
      <c r="C24" s="285">
        <v>0</v>
      </c>
      <c r="D24" s="286">
        <v>0</v>
      </c>
      <c r="E24" s="288">
        <f t="shared" si="1"/>
        <v>0</v>
      </c>
    </row>
    <row r="25" spans="1:5" x14ac:dyDescent="0.2">
      <c r="A25" s="231"/>
      <c r="B25" s="231" t="s">
        <v>373</v>
      </c>
      <c r="C25" s="285">
        <v>0</v>
      </c>
      <c r="D25" s="286">
        <v>0</v>
      </c>
      <c r="E25" s="288">
        <f t="shared" si="1"/>
        <v>0</v>
      </c>
    </row>
    <row r="26" spans="1:5" x14ac:dyDescent="0.2">
      <c r="A26" s="231"/>
      <c r="B26" s="231" t="s">
        <v>195</v>
      </c>
      <c r="C26" s="285">
        <v>0</v>
      </c>
      <c r="D26" s="286">
        <v>0</v>
      </c>
      <c r="E26" s="288">
        <f t="shared" si="1"/>
        <v>0</v>
      </c>
    </row>
    <row r="27" spans="1:5" x14ac:dyDescent="0.2">
      <c r="A27" s="231"/>
      <c r="B27" s="231" t="s">
        <v>421</v>
      </c>
      <c r="C27" s="285">
        <v>0</v>
      </c>
      <c r="D27" s="286">
        <v>0</v>
      </c>
      <c r="E27" s="288">
        <f t="shared" si="1"/>
        <v>0</v>
      </c>
    </row>
    <row r="28" spans="1:5" x14ac:dyDescent="0.2">
      <c r="A28" s="231"/>
      <c r="B28" s="231" t="s">
        <v>374</v>
      </c>
      <c r="C28" s="285">
        <v>0</v>
      </c>
      <c r="D28" s="286">
        <v>0</v>
      </c>
      <c r="E28" s="288">
        <f t="shared" si="1"/>
        <v>0</v>
      </c>
    </row>
    <row r="29" spans="1:5" x14ac:dyDescent="0.2">
      <c r="A29" s="231"/>
      <c r="B29" s="231" t="s">
        <v>196</v>
      </c>
      <c r="C29" s="285">
        <v>0</v>
      </c>
      <c r="D29" s="286">
        <v>0</v>
      </c>
      <c r="E29" s="288">
        <f t="shared" si="1"/>
        <v>0</v>
      </c>
    </row>
    <row r="30" spans="1:5" x14ac:dyDescent="0.2">
      <c r="A30" s="231"/>
      <c r="B30" s="231" t="s">
        <v>242</v>
      </c>
      <c r="C30" s="285">
        <v>0</v>
      </c>
      <c r="D30" s="286">
        <v>0</v>
      </c>
      <c r="E30" s="288">
        <f t="shared" si="1"/>
        <v>0</v>
      </c>
    </row>
    <row r="31" spans="1:5" x14ac:dyDescent="0.2">
      <c r="A31" s="231"/>
      <c r="B31" s="231" t="s">
        <v>375</v>
      </c>
      <c r="C31" s="285">
        <v>0</v>
      </c>
      <c r="D31" s="286">
        <v>0</v>
      </c>
      <c r="E31" s="288">
        <f t="shared" si="1"/>
        <v>0</v>
      </c>
    </row>
    <row r="32" spans="1:5" x14ac:dyDescent="0.2">
      <c r="A32" s="231"/>
      <c r="B32" s="231" t="s">
        <v>197</v>
      </c>
      <c r="C32" s="285">
        <v>0</v>
      </c>
      <c r="D32" s="286">
        <v>0</v>
      </c>
      <c r="E32" s="288">
        <f t="shared" si="1"/>
        <v>0</v>
      </c>
    </row>
    <row r="33" spans="1:5" x14ac:dyDescent="0.2">
      <c r="A33" s="231"/>
      <c r="B33" s="231" t="s">
        <v>353</v>
      </c>
      <c r="C33" s="285">
        <v>0</v>
      </c>
      <c r="D33" s="286">
        <v>0</v>
      </c>
      <c r="E33" s="288">
        <f t="shared" si="1"/>
        <v>0</v>
      </c>
    </row>
    <row r="34" spans="1:5" x14ac:dyDescent="0.2">
      <c r="A34" s="231"/>
      <c r="B34" s="231" t="s">
        <v>376</v>
      </c>
      <c r="C34" s="285">
        <v>0</v>
      </c>
      <c r="D34" s="286">
        <v>0</v>
      </c>
      <c r="E34" s="288">
        <f t="shared" si="1"/>
        <v>0</v>
      </c>
    </row>
    <row r="35" spans="1:5" x14ac:dyDescent="0.2">
      <c r="A35" s="231"/>
      <c r="B35" s="231" t="s">
        <v>198</v>
      </c>
      <c r="C35" s="285">
        <v>0</v>
      </c>
      <c r="D35" s="286">
        <v>0</v>
      </c>
      <c r="E35" s="288">
        <f t="shared" si="1"/>
        <v>0</v>
      </c>
    </row>
    <row r="36" spans="1:5" x14ac:dyDescent="0.2">
      <c r="A36" s="231"/>
      <c r="B36" s="231" t="s">
        <v>199</v>
      </c>
      <c r="C36" s="285">
        <v>0</v>
      </c>
      <c r="D36" s="286">
        <v>0</v>
      </c>
      <c r="E36" s="288">
        <f t="shared" si="1"/>
        <v>0</v>
      </c>
    </row>
    <row r="37" spans="1:5" x14ac:dyDescent="0.2">
      <c r="A37" s="231"/>
      <c r="B37" s="231" t="s">
        <v>200</v>
      </c>
      <c r="C37" s="285">
        <v>0</v>
      </c>
      <c r="D37" s="286">
        <v>0</v>
      </c>
      <c r="E37" s="288">
        <f t="shared" si="1"/>
        <v>0</v>
      </c>
    </row>
    <row r="38" spans="1:5" x14ac:dyDescent="0.2">
      <c r="A38" s="231"/>
      <c r="B38" s="231" t="s">
        <v>201</v>
      </c>
      <c r="C38" s="285">
        <v>0</v>
      </c>
      <c r="D38" s="286">
        <v>0</v>
      </c>
      <c r="E38" s="288">
        <f t="shared" si="1"/>
        <v>0</v>
      </c>
    </row>
    <row r="39" spans="1:5" x14ac:dyDescent="0.2">
      <c r="A39" s="232"/>
      <c r="B39" s="232" t="s">
        <v>368</v>
      </c>
      <c r="C39" s="233">
        <f>CCT!G12</f>
        <v>1</v>
      </c>
      <c r="D39" s="234">
        <f>CCT!H12</f>
        <v>1281.1600000000001</v>
      </c>
      <c r="E39" s="289">
        <f t="shared" si="1"/>
        <v>1281.1600000000001</v>
      </c>
    </row>
    <row r="40" spans="1:5" x14ac:dyDescent="0.2">
      <c r="A40" s="231"/>
      <c r="B40" s="231" t="s">
        <v>194</v>
      </c>
      <c r="C40" s="285">
        <v>0</v>
      </c>
      <c r="D40" s="286">
        <v>0</v>
      </c>
      <c r="E40" s="288">
        <f t="shared" si="1"/>
        <v>0</v>
      </c>
    </row>
    <row r="41" spans="1:5" x14ac:dyDescent="0.2">
      <c r="A41" s="231"/>
      <c r="B41" s="231" t="s">
        <v>193</v>
      </c>
      <c r="C41" s="285">
        <v>0</v>
      </c>
      <c r="D41" s="286">
        <v>0</v>
      </c>
      <c r="E41" s="288">
        <f t="shared" si="1"/>
        <v>0</v>
      </c>
    </row>
    <row r="42" spans="1:5" x14ac:dyDescent="0.2">
      <c r="A42" s="231"/>
      <c r="B42" s="231" t="s">
        <v>422</v>
      </c>
      <c r="C42" s="285">
        <v>0</v>
      </c>
      <c r="D42" s="286">
        <v>0</v>
      </c>
      <c r="E42" s="288">
        <f t="shared" si="1"/>
        <v>0</v>
      </c>
    </row>
    <row r="43" spans="1:5" x14ac:dyDescent="0.2">
      <c r="A43" s="231"/>
      <c r="B43" s="231" t="s">
        <v>423</v>
      </c>
      <c r="C43" s="285">
        <v>0</v>
      </c>
      <c r="D43" s="286">
        <v>0</v>
      </c>
      <c r="E43" s="288">
        <f t="shared" si="1"/>
        <v>0</v>
      </c>
    </row>
    <row r="44" spans="1:5" x14ac:dyDescent="0.2">
      <c r="A44" s="231"/>
      <c r="B44" s="231" t="s">
        <v>466</v>
      </c>
      <c r="C44" s="285">
        <v>0</v>
      </c>
      <c r="D44" s="286">
        <v>0</v>
      </c>
      <c r="E44" s="288">
        <f t="shared" si="1"/>
        <v>0</v>
      </c>
    </row>
    <row r="45" spans="1:5" x14ac:dyDescent="0.2">
      <c r="A45" s="231"/>
      <c r="B45" s="231" t="s">
        <v>377</v>
      </c>
      <c r="C45" s="285">
        <v>0</v>
      </c>
      <c r="D45" s="286">
        <v>0</v>
      </c>
      <c r="E45" s="288">
        <f t="shared" si="1"/>
        <v>0</v>
      </c>
    </row>
    <row r="46" spans="1:5" x14ac:dyDescent="0.2">
      <c r="A46" s="231"/>
      <c r="B46" s="231" t="s">
        <v>378</v>
      </c>
      <c r="C46" s="285">
        <v>0</v>
      </c>
      <c r="D46" s="286">
        <v>0</v>
      </c>
      <c r="E46" s="288">
        <f t="shared" si="1"/>
        <v>0</v>
      </c>
    </row>
    <row r="47" spans="1:5" x14ac:dyDescent="0.2">
      <c r="A47" s="231"/>
      <c r="B47" s="231" t="s">
        <v>381</v>
      </c>
      <c r="C47" s="285">
        <v>0</v>
      </c>
      <c r="D47" s="286">
        <v>0</v>
      </c>
      <c r="E47" s="288">
        <f t="shared" si="1"/>
        <v>0</v>
      </c>
    </row>
    <row r="48" spans="1:5" x14ac:dyDescent="0.2">
      <c r="A48" s="231"/>
      <c r="B48" s="231" t="s">
        <v>379</v>
      </c>
      <c r="C48" s="285">
        <v>0</v>
      </c>
      <c r="D48" s="286">
        <v>0</v>
      </c>
      <c r="E48" s="288">
        <f t="shared" si="1"/>
        <v>0</v>
      </c>
    </row>
    <row r="49" spans="1:7" ht="13.5" thickBot="1" x14ac:dyDescent="0.25">
      <c r="A49" s="231"/>
      <c r="B49" s="231" t="s">
        <v>380</v>
      </c>
      <c r="C49" s="285">
        <v>0</v>
      </c>
      <c r="D49" s="286">
        <v>0</v>
      </c>
      <c r="E49" s="288">
        <f t="shared" si="1"/>
        <v>0</v>
      </c>
    </row>
    <row r="50" spans="1:7" ht="13.5" thickBot="1" x14ac:dyDescent="0.25">
      <c r="A50" s="320"/>
      <c r="B50" s="321" t="str">
        <f>CONCATENATE("Total ",B13)</f>
        <v>Total Cargos - PGJ</v>
      </c>
      <c r="C50" s="318">
        <f>SUM(C14:C49)</f>
        <v>1</v>
      </c>
      <c r="D50" s="318"/>
      <c r="E50" s="322">
        <f>SUM(E14:E49)</f>
        <v>1281.1600000000001</v>
      </c>
    </row>
    <row r="51" spans="1:7" ht="13.5" thickBot="1" x14ac:dyDescent="0.25">
      <c r="A51" s="325"/>
      <c r="B51" s="325" t="s">
        <v>365</v>
      </c>
      <c r="C51" s="326" t="s">
        <v>350</v>
      </c>
      <c r="D51" s="326" t="s">
        <v>355</v>
      </c>
      <c r="E51" s="327" t="s">
        <v>351</v>
      </c>
    </row>
    <row r="52" spans="1:7" ht="13.5" thickBot="1" x14ac:dyDescent="0.25">
      <c r="A52" s="231"/>
      <c r="B52" s="231" t="s">
        <v>353</v>
      </c>
      <c r="C52" s="285">
        <v>0</v>
      </c>
      <c r="D52" s="286">
        <v>0</v>
      </c>
      <c r="E52" s="288">
        <f t="shared" ref="E52" si="2">D52*C52</f>
        <v>0</v>
      </c>
    </row>
    <row r="53" spans="1:7" ht="13.5" thickBot="1" x14ac:dyDescent="0.25">
      <c r="A53" s="328"/>
      <c r="B53" s="329" t="str">
        <f>CONCATENATE("Total ",B51)</f>
        <v>Total Cargos - FEPDC</v>
      </c>
      <c r="C53" s="326">
        <f>SUM(C52)</f>
        <v>0</v>
      </c>
      <c r="D53" s="326"/>
      <c r="E53" s="330">
        <f>SUM(E52)</f>
        <v>0</v>
      </c>
    </row>
    <row r="54" spans="1:7" ht="13.5" thickBot="1" x14ac:dyDescent="0.25">
      <c r="A54" s="320"/>
      <c r="B54" s="321" t="str">
        <f>CONCATENATE("Total ",E4)</f>
        <v>Total Arinos</v>
      </c>
      <c r="C54" s="318">
        <f>C50+C53</f>
        <v>1</v>
      </c>
      <c r="D54" s="318"/>
      <c r="E54" s="322">
        <f>E50+E53</f>
        <v>1281.1600000000001</v>
      </c>
    </row>
    <row r="55" spans="1:7" ht="13.5" thickBot="1" x14ac:dyDescent="0.25">
      <c r="A55" s="833"/>
      <c r="B55" s="834"/>
      <c r="C55" s="835"/>
      <c r="D55" s="323" t="str">
        <f>'BASE PLANILHAS'!D12</f>
        <v>Referência</v>
      </c>
      <c r="E55" s="323" t="str">
        <f>'BASE PLANILHAS'!E12</f>
        <v>Valor (R$)</v>
      </c>
    </row>
    <row r="56" spans="1:7" x14ac:dyDescent="0.2">
      <c r="A56" s="40" t="str">
        <f>'BASE PLANILHAS'!A14</f>
        <v>B</v>
      </c>
      <c r="B56" s="701" t="str">
        <f>'BASE PLANILHAS'!B14:C14</f>
        <v xml:space="preserve">Adicional Periculosidade </v>
      </c>
      <c r="C56" s="702"/>
      <c r="D56" s="42">
        <v>0.3</v>
      </c>
      <c r="E56" s="216">
        <f>D56*E26</f>
        <v>0</v>
      </c>
      <c r="G56" s="1"/>
    </row>
    <row r="57" spans="1:7" x14ac:dyDescent="0.2">
      <c r="A57" s="34" t="str">
        <f>'BASE PLANILHAS'!A15</f>
        <v>C</v>
      </c>
      <c r="B57" s="699" t="str">
        <f>'BASE PLANILHAS'!B15:C15</f>
        <v>Adicional Insalubridade</v>
      </c>
      <c r="C57" s="700"/>
      <c r="D57" s="295">
        <f>0.2*PARAMETROS!B79</f>
        <v>190.8</v>
      </c>
      <c r="E57" s="55">
        <f>D57*(C20+C29+C30+C32+C36)</f>
        <v>0</v>
      </c>
      <c r="G57" s="1"/>
    </row>
    <row r="58" spans="1:7" x14ac:dyDescent="0.2">
      <c r="A58" s="34" t="str">
        <f>'BASE PLANILHAS'!A16</f>
        <v>D</v>
      </c>
      <c r="B58" s="699" t="str">
        <f>'BASE PLANILHAS'!B16:C16</f>
        <v>Adicional Noturno</v>
      </c>
      <c r="C58" s="700"/>
      <c r="D58" s="291">
        <f>1/210*0.2*10.285*15.5</f>
        <v>0.1518261904761905</v>
      </c>
      <c r="E58" s="216">
        <f>D58*E38</f>
        <v>0</v>
      </c>
      <c r="G58" s="1"/>
    </row>
    <row r="59" spans="1:7" x14ac:dyDescent="0.2">
      <c r="A59" s="34" t="str">
        <f>'BASE PLANILHAS'!A17</f>
        <v>E</v>
      </c>
      <c r="B59" s="699" t="str">
        <f>'BASE PLANILHAS'!B17:C17</f>
        <v>Adicional de Hora Noturna Reduzida</v>
      </c>
      <c r="C59" s="700"/>
      <c r="D59" s="42">
        <v>0</v>
      </c>
      <c r="E59" s="216">
        <f t="shared" ref="E59" si="3">D59*$E$12</f>
        <v>0</v>
      </c>
    </row>
    <row r="60" spans="1:7" x14ac:dyDescent="0.2">
      <c r="A60" s="34" t="str">
        <f>'BASE PLANILHAS'!A18</f>
        <v>F</v>
      </c>
      <c r="B60" s="699" t="str">
        <f>'BASE PLANILHAS'!B18:C18</f>
        <v>Intervalo Intrajornada</v>
      </c>
      <c r="C60" s="700"/>
      <c r="D60" s="42">
        <v>0</v>
      </c>
      <c r="E60" s="290">
        <v>0</v>
      </c>
    </row>
    <row r="61" spans="1:7" x14ac:dyDescent="0.2">
      <c r="A61" s="34" t="str">
        <f>'BASE PLANILHAS'!A19</f>
        <v>G</v>
      </c>
      <c r="B61" s="699" t="str">
        <f>'BASE PLANILHAS'!B19:C19</f>
        <v>Feriado Nacional - Súmula 444/2012 - TST</v>
      </c>
      <c r="C61" s="700"/>
      <c r="D61" s="291">
        <v>0</v>
      </c>
      <c r="E61" s="216">
        <f>(E37+E38)*D61</f>
        <v>0</v>
      </c>
    </row>
    <row r="62" spans="1:7" ht="13.5" thickBot="1" x14ac:dyDescent="0.25">
      <c r="A62" s="64" t="str">
        <f>'BASE PLANILHAS'!A20</f>
        <v>H</v>
      </c>
      <c r="B62" s="699" t="str">
        <f>'BASE PLANILHAS'!B20:C20</f>
        <v>Adicional de Acúmulo de função</v>
      </c>
      <c r="C62" s="700"/>
      <c r="D62" s="43">
        <v>0</v>
      </c>
      <c r="E62" s="215">
        <f>0</f>
        <v>0</v>
      </c>
    </row>
    <row r="63" spans="1:7" ht="13.5" thickBot="1" x14ac:dyDescent="0.25">
      <c r="A63" s="696" t="str">
        <f>'BASE PLANILHAS'!A21:D21</f>
        <v>Total do Módulo 1</v>
      </c>
      <c r="B63" s="697"/>
      <c r="C63" s="697"/>
      <c r="D63" s="698"/>
      <c r="E63" s="51">
        <f>SUM(E56:E62)+E54</f>
        <v>1281.1600000000001</v>
      </c>
    </row>
    <row r="64" spans="1:7" x14ac:dyDescent="0.2">
      <c r="A64" s="364"/>
      <c r="B64" s="365"/>
      <c r="C64" s="365"/>
      <c r="D64" s="365"/>
      <c r="E64" s="44"/>
      <c r="F64" s="1"/>
    </row>
    <row r="65" spans="1:9" x14ac:dyDescent="0.2">
      <c r="A65" s="711" t="str">
        <f>'BASE PLANILHAS'!A23:E23</f>
        <v>MÓDULO 2 – ENCARGOS E BENEFÍCIOS MENSAIS E DIÁRIOS</v>
      </c>
      <c r="B65" s="712"/>
      <c r="C65" s="712"/>
      <c r="D65" s="712"/>
      <c r="E65" s="713"/>
      <c r="F65" s="1"/>
    </row>
    <row r="66" spans="1:9" ht="13.5" thickBot="1" x14ac:dyDescent="0.25">
      <c r="A66" s="361"/>
      <c r="B66" s="362"/>
      <c r="C66" s="362"/>
      <c r="D66" s="362"/>
      <c r="E66" s="363"/>
      <c r="F66" s="1"/>
    </row>
    <row r="67" spans="1:9" ht="13.5" thickBot="1" x14ac:dyDescent="0.25">
      <c r="A67" s="214" t="str">
        <f>'BASE PLANILHAS'!A25</f>
        <v>2.1</v>
      </c>
      <c r="B67" s="696" t="str">
        <f>'BASE PLANILHAS'!B25:C25</f>
        <v>Submódulo 2.1 - Encargos Previdenciários, FGTS e Outras Contribuições</v>
      </c>
      <c r="C67" s="698"/>
      <c r="D67" s="214" t="str">
        <f>'BASE PLANILHAS'!D25</f>
        <v>Referência</v>
      </c>
      <c r="E67" s="214" t="str">
        <f>'BASE PLANILHAS'!E25</f>
        <v>Valor (R$)</v>
      </c>
    </row>
    <row r="68" spans="1:9" x14ac:dyDescent="0.2">
      <c r="A68" s="40" t="str">
        <f>'BASE PLANILHAS'!A26</f>
        <v>A</v>
      </c>
      <c r="B68" s="708" t="str">
        <f>'BASE PLANILHAS'!B26:C26</f>
        <v>INSS</v>
      </c>
      <c r="C68" s="710"/>
      <c r="D68" s="73">
        <f>'BASE PLANILHAS'!D26</f>
        <v>0.2</v>
      </c>
      <c r="E68" s="74">
        <f>$E$63*D68</f>
        <v>256.23200000000003</v>
      </c>
    </row>
    <row r="69" spans="1:9" x14ac:dyDescent="0.2">
      <c r="A69" s="34" t="str">
        <f>'BASE PLANILHAS'!A27</f>
        <v>B</v>
      </c>
      <c r="B69" s="701" t="str">
        <f>'BASE PLANILHAS'!B27:C27</f>
        <v>SESI OU SENAC</v>
      </c>
      <c r="C69" s="702"/>
      <c r="D69" s="18">
        <f>'BASE PLANILHAS'!D27</f>
        <v>1.4999999999999999E-2</v>
      </c>
      <c r="E69" s="23">
        <f>$E$63*D69</f>
        <v>19.217400000000001</v>
      </c>
    </row>
    <row r="70" spans="1:9" x14ac:dyDescent="0.2">
      <c r="A70" s="34" t="str">
        <f>'BASE PLANILHAS'!A28</f>
        <v>C</v>
      </c>
      <c r="B70" s="748" t="str">
        <f>'BASE PLANILHAS'!B28:C28</f>
        <v>SENAI OU SENAC</v>
      </c>
      <c r="C70" s="749"/>
      <c r="D70" s="18">
        <f>'BASE PLANILHAS'!D28</f>
        <v>0.01</v>
      </c>
      <c r="E70" s="23">
        <f>$E$63*D70</f>
        <v>12.8116</v>
      </c>
    </row>
    <row r="71" spans="1:9" x14ac:dyDescent="0.2">
      <c r="A71" s="34" t="str">
        <f>'BASE PLANILHAS'!A29</f>
        <v>D</v>
      </c>
      <c r="B71" s="699" t="str">
        <f>'BASE PLANILHAS'!B29:C29</f>
        <v>INCRA</v>
      </c>
      <c r="C71" s="700"/>
      <c r="D71" s="18">
        <f>'BASE PLANILHAS'!D29</f>
        <v>2E-3</v>
      </c>
      <c r="E71" s="23">
        <f t="shared" ref="E71:E74" si="4">$E$63*D71</f>
        <v>2.5623200000000002</v>
      </c>
    </row>
    <row r="72" spans="1:9" x14ac:dyDescent="0.2">
      <c r="A72" s="34" t="str">
        <f>'BASE PLANILHAS'!A30</f>
        <v>E</v>
      </c>
      <c r="B72" s="699" t="str">
        <f>'BASE PLANILHAS'!B30:C30</f>
        <v>Salário Educação</v>
      </c>
      <c r="C72" s="700"/>
      <c r="D72" s="18">
        <f>'BASE PLANILHAS'!D30</f>
        <v>2.5000000000000001E-2</v>
      </c>
      <c r="E72" s="23">
        <f t="shared" si="4"/>
        <v>32.029000000000003</v>
      </c>
    </row>
    <row r="73" spans="1:9" x14ac:dyDescent="0.2">
      <c r="A73" s="34" t="str">
        <f>'BASE PLANILHAS'!A31</f>
        <v>F</v>
      </c>
      <c r="B73" s="699" t="str">
        <f>'BASE PLANILHAS'!B31:C31</f>
        <v>FGTS</v>
      </c>
      <c r="C73" s="700"/>
      <c r="D73" s="18">
        <f>'BASE PLANILHAS'!D31</f>
        <v>0.08</v>
      </c>
      <c r="E73" s="23">
        <f t="shared" si="4"/>
        <v>102.4928</v>
      </c>
    </row>
    <row r="74" spans="1:9" x14ac:dyDescent="0.2">
      <c r="A74" s="34" t="str">
        <f>'BASE PLANILHAS'!A32</f>
        <v>G</v>
      </c>
      <c r="B74" s="699" t="str">
        <f>'BASE PLANILHAS'!B32:C32</f>
        <v>RAT</v>
      </c>
      <c r="C74" s="700"/>
      <c r="D74" s="18">
        <f>'BASE PLANILHAS'!D32</f>
        <v>0.03</v>
      </c>
      <c r="E74" s="23">
        <f t="shared" si="4"/>
        <v>38.434800000000003</v>
      </c>
      <c r="I74" s="1"/>
    </row>
    <row r="75" spans="1:9" ht="13.5" thickBot="1" x14ac:dyDescent="0.25">
      <c r="A75" s="34" t="str">
        <f>'BASE PLANILHAS'!A33</f>
        <v>H</v>
      </c>
      <c r="B75" s="701" t="str">
        <f>'BASE PLANILHAS'!B33:C33</f>
        <v>SEBRAE</v>
      </c>
      <c r="C75" s="702"/>
      <c r="D75" s="18">
        <f>'BASE PLANILHAS'!D33</f>
        <v>6.0000000000000001E-3</v>
      </c>
      <c r="E75" s="23">
        <f>$E$63*D75</f>
        <v>7.6869600000000009</v>
      </c>
    </row>
    <row r="76" spans="1:9" ht="13.5" thickBot="1" x14ac:dyDescent="0.25">
      <c r="A76" s="696" t="str">
        <f>'BASE PLANILHAS'!A34:C34</f>
        <v>Total do Submódulo 2.1</v>
      </c>
      <c r="B76" s="697"/>
      <c r="C76" s="698"/>
      <c r="D76" s="50">
        <f>'BASE PLANILHAS'!D34</f>
        <v>0.3680000000000001</v>
      </c>
      <c r="E76" s="51">
        <f>SUM(E68:E75)</f>
        <v>471.46688</v>
      </c>
      <c r="F76" s="1"/>
      <c r="G76" s="66"/>
    </row>
    <row r="77" spans="1:9" ht="13.5" thickBot="1" x14ac:dyDescent="0.25">
      <c r="A77" s="356"/>
      <c r="B77" s="357"/>
      <c r="C77" s="357"/>
      <c r="D77" s="236"/>
      <c r="E77" s="45"/>
      <c r="F77" s="1"/>
      <c r="G77" s="66"/>
    </row>
    <row r="78" spans="1:9" ht="13.5" thickBot="1" x14ac:dyDescent="0.25">
      <c r="A78" s="214" t="str">
        <f>'BASE PLANILHAS'!A36</f>
        <v>2.2</v>
      </c>
      <c r="B78" s="696" t="str">
        <f>'BASE PLANILHAS'!B36:C36</f>
        <v>Submódulo 2.2 - 13º Salário, Férias e Adicional de Férias</v>
      </c>
      <c r="C78" s="698"/>
      <c r="D78" s="214" t="str">
        <f>'BASE PLANILHAS'!D36</f>
        <v>Referência</v>
      </c>
      <c r="E78" s="358" t="str">
        <f>'BASE PLANILHAS'!E36</f>
        <v>Valor (R$)</v>
      </c>
    </row>
    <row r="79" spans="1:9" x14ac:dyDescent="0.2">
      <c r="A79" s="32" t="str">
        <f>'BASE PLANILHAS'!A37</f>
        <v>A</v>
      </c>
      <c r="B79" s="701" t="str">
        <f>'BASE PLANILHAS'!B37:C37</f>
        <v>13º salário (titular)</v>
      </c>
      <c r="C79" s="702"/>
      <c r="D79" s="65">
        <f>'BASE PLANILHAS'!D37</f>
        <v>8.3333333333333329E-2</v>
      </c>
      <c r="E79" s="41">
        <f>$E$63*D79</f>
        <v>106.76333333333334</v>
      </c>
      <c r="F79" s="1"/>
    </row>
    <row r="80" spans="1:9" ht="13.5" thickBot="1" x14ac:dyDescent="0.25">
      <c r="A80" s="36" t="str">
        <f>'BASE PLANILHAS'!A38</f>
        <v>B</v>
      </c>
      <c r="B80" s="716" t="str">
        <f>'BASE PLANILHAS'!B38:C38</f>
        <v>Férias e Adicional de Férias (titular)</v>
      </c>
      <c r="C80" s="717"/>
      <c r="D80" s="71">
        <f>'BASE PLANILHAS'!D38</f>
        <v>0.1111111111111111</v>
      </c>
      <c r="E80" s="72">
        <f>D80*$E$63</f>
        <v>142.35111111111112</v>
      </c>
      <c r="F80" s="1"/>
      <c r="H80" s="1"/>
    </row>
    <row r="81" spans="1:14" ht="13.5" thickBot="1" x14ac:dyDescent="0.25">
      <c r="A81" s="67"/>
      <c r="B81" s="696" t="str">
        <f>'BASE PLANILHAS'!B39:C39</f>
        <v>Subtotal</v>
      </c>
      <c r="C81" s="698"/>
      <c r="D81" s="16">
        <f>'BASE PLANILHAS'!D39</f>
        <v>0.19444444444444442</v>
      </c>
      <c r="E81" s="45">
        <f>D81*$E$63</f>
        <v>249.11444444444442</v>
      </c>
      <c r="F81" s="1"/>
      <c r="H81" s="1"/>
    </row>
    <row r="82" spans="1:14" ht="13.5" thickBot="1" x14ac:dyDescent="0.25">
      <c r="A82" s="214" t="str">
        <f>'BASE PLANILHAS'!A40</f>
        <v>C</v>
      </c>
      <c r="B82" s="750" t="str">
        <f>'BASE PLANILHAS'!B40:C40</f>
        <v>Incidência do Submódulo 2.1 sobre 13º Salário, Férias e Adicional de Férias</v>
      </c>
      <c r="C82" s="751"/>
      <c r="D82" s="46">
        <f>'BASE PLANILHAS'!D40</f>
        <v>7.1555555555555567E-2</v>
      </c>
      <c r="E82" s="47">
        <f>D82*$E$63</f>
        <v>91.674115555555574</v>
      </c>
      <c r="F82" s="29"/>
      <c r="H82" s="1"/>
    </row>
    <row r="83" spans="1:14" ht="13.5" thickBot="1" x14ac:dyDescent="0.25">
      <c r="A83" s="696" t="str">
        <f>'BASE PLANILHAS'!A41:C41</f>
        <v>Total do Submódulo 2.2</v>
      </c>
      <c r="B83" s="697"/>
      <c r="C83" s="698"/>
      <c r="D83" s="48">
        <f>'BASE PLANILHAS'!D41</f>
        <v>0.26600000000000001</v>
      </c>
      <c r="E83" s="49">
        <f>SUM(E81:E82)</f>
        <v>340.78855999999996</v>
      </c>
      <c r="F83" s="29"/>
    </row>
    <row r="84" spans="1:14" ht="13.5" thickBot="1" x14ac:dyDescent="0.25">
      <c r="A84" s="237"/>
      <c r="B84" s="238"/>
      <c r="C84" s="238"/>
      <c r="D84" s="238"/>
      <c r="E84" s="239"/>
      <c r="F84" s="1"/>
    </row>
    <row r="85" spans="1:14" ht="13.5" thickBot="1" x14ac:dyDescent="0.25">
      <c r="A85" s="52" t="str">
        <f>'BASE PLANILHAS'!A43</f>
        <v>2.3</v>
      </c>
      <c r="B85" s="696" t="str">
        <f>'BASE PLANILHAS'!B43:C43</f>
        <v>Submódulo 2.3 - Benefícios Mensais e Diários</v>
      </c>
      <c r="C85" s="698"/>
      <c r="D85" s="358" t="str">
        <f>'BASE PLANILHAS'!D43</f>
        <v>Referência</v>
      </c>
      <c r="E85" s="358" t="str">
        <f>'BASE PLANILHAS'!E43</f>
        <v>Valor (R$)</v>
      </c>
    </row>
    <row r="86" spans="1:14" x14ac:dyDescent="0.2">
      <c r="A86" s="32" t="str">
        <f>'BASE PLANILHAS'!A44</f>
        <v>A</v>
      </c>
      <c r="B86" s="708" t="str">
        <f>'BASE PLANILHAS'!B44:C44</f>
        <v>Vale - Transporte (Descontada parcela do empregado)</v>
      </c>
      <c r="C86" s="710"/>
      <c r="D86" s="292">
        <f>VT!D10</f>
        <v>4.05</v>
      </c>
      <c r="E86" s="78">
        <f>(2*$D$86*20*SUM(C14:C32,C34:C49)-(IF(SUM(E14:E32,E34:E49)*6%&lt;=(2*$D$86*20*SUM(C14:C32,C34:C49)),SUM(E14:E32,E34:E49)*6%,(2*$D$86*20*SUM(C14:C32,C34:C49)))))+(2*$D$86*20*(C33+C52))-(IF((E33+E52)*6%&lt;=(2*$D$86*20*(C33+C52)),(E33+E52)*6%,(2*$D$86*20*(C33+C52))))</f>
        <v>85.130399999999995</v>
      </c>
      <c r="F86" s="19"/>
      <c r="N86" s="4"/>
    </row>
    <row r="87" spans="1:14" x14ac:dyDescent="0.2">
      <c r="A87" s="34" t="str">
        <f>'BASE PLANILHAS'!A45</f>
        <v>B</v>
      </c>
      <c r="B87" s="701" t="str">
        <f>'BASE PLANILHAS'!B45:C45</f>
        <v>Vale - Alimentação (Descontada parcela do empregado)</v>
      </c>
      <c r="C87" s="702"/>
      <c r="D87" s="77">
        <v>0</v>
      </c>
      <c r="E87" s="332">
        <f>(PARAMETROS!E$10*20-1)*(SUM($C$14:$C$24,$C$26:$C$32,$C$35:$C$43))+(PARAMETROS!E$60*20-1)*($C$25+$C$34+$C$45+$C$46+$C$47+$C$48)+(PARAMETROS!E$62*20-1)*$C$44+(PARAMETROS!E$63*20-1)*$C$49+(PARAMETROS!E$29*20-1)*($C$33+$C$52)</f>
        <v>397</v>
      </c>
      <c r="F87" s="19"/>
    </row>
    <row r="88" spans="1:14" x14ac:dyDescent="0.2">
      <c r="A88" s="34" t="str">
        <f>'BASE PLANILHAS'!A46</f>
        <v>C</v>
      </c>
      <c r="B88" s="699" t="str">
        <f>'BASE PLANILHAS'!B46:C46</f>
        <v>Cesta Básica</v>
      </c>
      <c r="C88" s="700"/>
      <c r="D88" s="77">
        <v>0</v>
      </c>
      <c r="E88" s="332">
        <f>(PARAMETROS!F$10)*(SUM(C14:C24,C26:C32,C35:C43))+(PARAMETROS!F$60)*($C$25+$C$34+$C$45+$C$46+$C$47+$C$48)+(PARAMETROS!F$62)*$C$44+(PARAMETROS!F$63)*$C$49+(PARAMETROS!F$29)*($C$33+$C$52)</f>
        <v>0</v>
      </c>
      <c r="F88" s="19"/>
    </row>
    <row r="89" spans="1:14" x14ac:dyDescent="0.2">
      <c r="A89" s="34" t="str">
        <f>'BASE PLANILHAS'!A47</f>
        <v>D</v>
      </c>
      <c r="B89" s="701" t="str">
        <f>'BASE PLANILHAS'!B47:C47</f>
        <v>PAF</v>
      </c>
      <c r="C89" s="702"/>
      <c r="D89" s="77">
        <v>0</v>
      </c>
      <c r="E89" s="332">
        <f>(PARAMETROS!B$10)*(SUM($C$14:$C$24,$C$26:$C$32,$C$35:$C$43))+(PARAMETROS!B$60)*($C$25+$C$34+$C$45+$C$46+$C$47+$C$48)+(PARAMETROS!B$62)*$C$44+(PARAMETROS!B$63)*$C$49+(PARAMETROS!B$29)*(C$33+$C$52)</f>
        <v>0</v>
      </c>
      <c r="F89" s="19"/>
    </row>
    <row r="90" spans="1:14" x14ac:dyDescent="0.2">
      <c r="A90" s="34" t="str">
        <f>'BASE PLANILHAS'!A48</f>
        <v>E</v>
      </c>
      <c r="B90" s="699" t="str">
        <f>'BASE PLANILHAS'!B48:C48</f>
        <v>PQM</v>
      </c>
      <c r="C90" s="700"/>
      <c r="D90" s="96">
        <v>0</v>
      </c>
      <c r="E90" s="332">
        <f>(PARAMETROS!C$10)*(SUM($C$14:$C$24,$C$26:$C$32,$C$35:$C$43))+(PARAMETROS!C$60)*($C$25+$C$34+$C$45+$C$46+$C$47+$C$48)+(PARAMETROS!C$62)*$C$44+(PARAMETROS!C$63)*$C$49+(PARAMETROS!C$29)*(C$33+$C$52)</f>
        <v>9.84</v>
      </c>
      <c r="F90" s="19"/>
    </row>
    <row r="91" spans="1:14" x14ac:dyDescent="0.2">
      <c r="A91" s="34" t="str">
        <f>'BASE PLANILHAS'!A49</f>
        <v>F</v>
      </c>
      <c r="B91" s="701" t="str">
        <f>'BASE PLANILHAS'!B49:C49</f>
        <v>PAT</v>
      </c>
      <c r="C91" s="702"/>
      <c r="D91" s="96">
        <v>0</v>
      </c>
      <c r="E91" s="332">
        <f>(PARAMETROS!D$10)*(SUM($C$14:$C$24,$C$26:$C$32,$C$35:$C$43))+(PARAMETROS!D$60)*($C$25+$C$34+$C$45+$C$46+$C$47+$C$48)+(PARAMETROS!D$62)*$C$44+(PARAMETROS!D$63)*$C$49+(PARAMETROS!D$29)*(C$33+$C$52)</f>
        <v>0</v>
      </c>
      <c r="F91" s="19"/>
    </row>
    <row r="92" spans="1:14" x14ac:dyDescent="0.2">
      <c r="A92" s="34" t="str">
        <f>'BASE PLANILHAS'!A50</f>
        <v>G</v>
      </c>
      <c r="B92" s="699" t="str">
        <f>'BASE PLANILHAS'!B50:C50</f>
        <v>Seguro de Vida</v>
      </c>
      <c r="C92" s="700"/>
      <c r="D92" s="301">
        <f>PARAMETROS!B71</f>
        <v>4.72</v>
      </c>
      <c r="E92" s="78">
        <f>$D92*$C$54</f>
        <v>4.72</v>
      </c>
      <c r="F92" s="19"/>
    </row>
    <row r="93" spans="1:14" ht="13.5" thickBot="1" x14ac:dyDescent="0.25">
      <c r="A93" s="36" t="str">
        <f>'BASE PLANILHAS'!A51</f>
        <v>H</v>
      </c>
      <c r="B93" s="703" t="str">
        <f>'BASE PLANILHAS'!B51:C51</f>
        <v>Despesas de Viagem</v>
      </c>
      <c r="C93" s="704"/>
      <c r="D93" s="68">
        <v>0</v>
      </c>
      <c r="E93" s="78">
        <f>PARAMETROS!D75*(C33+C52)</f>
        <v>0</v>
      </c>
      <c r="F93" s="1"/>
    </row>
    <row r="94" spans="1:14" ht="13.5" thickBot="1" x14ac:dyDescent="0.25">
      <c r="A94" s="705" t="str">
        <f>'BASE PLANILHAS'!A52:D52</f>
        <v>Total do Submódulo 2.3</v>
      </c>
      <c r="B94" s="706"/>
      <c r="C94" s="706"/>
      <c r="D94" s="707"/>
      <c r="E94" s="51">
        <f>SUM(E86:E93)</f>
        <v>496.69040000000001</v>
      </c>
      <c r="F94" s="29"/>
    </row>
    <row r="95" spans="1:14" ht="13.5" thickBot="1" x14ac:dyDescent="0.25">
      <c r="A95" s="237"/>
      <c r="B95" s="238"/>
      <c r="C95" s="240"/>
      <c r="D95" s="238"/>
      <c r="E95" s="239"/>
      <c r="F95" s="1"/>
    </row>
    <row r="96" spans="1:14" ht="13.5" thickBot="1" x14ac:dyDescent="0.25">
      <c r="A96" s="214" t="str">
        <f>'BASE PLANILHAS'!A54</f>
        <v>2.4</v>
      </c>
      <c r="B96" s="696" t="str">
        <f>'BASE PLANILHAS'!B54:D54</f>
        <v>Quadro Resumo do Módulo 2 - Encargos e Benefícios Mensais e Diários</v>
      </c>
      <c r="C96" s="697"/>
      <c r="D96" s="698"/>
      <c r="E96" s="214" t="str">
        <f>'BASE PLANILHAS'!E54</f>
        <v>Valor (R$)</v>
      </c>
    </row>
    <row r="97" spans="1:8" x14ac:dyDescent="0.2">
      <c r="A97" s="40" t="str">
        <f>'BASE PLANILHAS'!A55</f>
        <v>2.1</v>
      </c>
      <c r="B97" s="708" t="str">
        <f>'BASE PLANILHAS'!B55:D55</f>
        <v>Encargos Previdenciários, FGTS e Outras Contribuições</v>
      </c>
      <c r="C97" s="709"/>
      <c r="D97" s="710"/>
      <c r="E97" s="41">
        <f>E83</f>
        <v>340.78855999999996</v>
      </c>
      <c r="F97" s="1"/>
      <c r="H97" s="66"/>
    </row>
    <row r="98" spans="1:8" x14ac:dyDescent="0.2">
      <c r="A98" s="34" t="str">
        <f>'BASE PLANILHAS'!A56</f>
        <v>2.2</v>
      </c>
      <c r="B98" s="701" t="str">
        <f>'BASE PLANILHAS'!B56:D56</f>
        <v>13º Salário, Férias e Adicional de Férias</v>
      </c>
      <c r="C98" s="733"/>
      <c r="D98" s="702"/>
      <c r="E98" s="23">
        <f>E76</f>
        <v>471.46688</v>
      </c>
      <c r="F98" s="1"/>
    </row>
    <row r="99" spans="1:8" ht="13.5" thickBot="1" x14ac:dyDescent="0.25">
      <c r="A99" s="36" t="str">
        <f>'BASE PLANILHAS'!A57</f>
        <v>2.3</v>
      </c>
      <c r="B99" s="699" t="str">
        <f>'BASE PLANILHAS'!B57:D57</f>
        <v>Benefícios Mensais e Diários</v>
      </c>
      <c r="C99" s="734"/>
      <c r="D99" s="749"/>
      <c r="E99" s="24">
        <f>E94</f>
        <v>496.69040000000001</v>
      </c>
      <c r="F99" s="1"/>
    </row>
    <row r="100" spans="1:8" ht="13.5" thickBot="1" x14ac:dyDescent="0.25">
      <c r="A100" s="696" t="str">
        <f>'BASE PLANILHAS'!A58:D58</f>
        <v>Total do Módulo 2</v>
      </c>
      <c r="B100" s="697"/>
      <c r="C100" s="697"/>
      <c r="D100" s="698"/>
      <c r="E100" s="49">
        <f>SUM(E97:E99)</f>
        <v>1308.9458399999999</v>
      </c>
      <c r="F100" s="1"/>
    </row>
    <row r="101" spans="1:8" x14ac:dyDescent="0.2">
      <c r="A101" s="241"/>
      <c r="B101" s="240"/>
      <c r="C101" s="240"/>
      <c r="D101" s="240"/>
      <c r="E101" s="242"/>
      <c r="F101" s="1"/>
    </row>
    <row r="102" spans="1:8" x14ac:dyDescent="0.2">
      <c r="A102" s="711" t="str">
        <f>'BASE PLANILHAS'!A60:E60</f>
        <v>MÓDULO 3 – PROVISÃO PARA RESCISÃO</v>
      </c>
      <c r="B102" s="712"/>
      <c r="C102" s="712"/>
      <c r="D102" s="712"/>
      <c r="E102" s="713"/>
      <c r="F102" s="1"/>
    </row>
    <row r="103" spans="1:8" ht="13.5" thickBot="1" x14ac:dyDescent="0.25">
      <c r="A103" s="54"/>
      <c r="B103" s="54"/>
      <c r="C103" s="54"/>
      <c r="D103" s="54"/>
      <c r="E103" s="54"/>
      <c r="F103" s="22"/>
      <c r="G103" s="1"/>
    </row>
    <row r="104" spans="1:8" ht="13.5" thickBot="1" x14ac:dyDescent="0.25">
      <c r="A104" s="214">
        <f>'BASE PLANILHAS'!A62</f>
        <v>3</v>
      </c>
      <c r="B104" s="697" t="str">
        <f>'BASE PLANILHAS'!B62:C62</f>
        <v>Provisão para Rescisão</v>
      </c>
      <c r="C104" s="698"/>
      <c r="D104" s="214" t="str">
        <f>'BASE PLANILHAS'!D62</f>
        <v>Referência</v>
      </c>
      <c r="E104" s="358" t="str">
        <f>'BASE PLANILHAS'!E62</f>
        <v>Valor (R$)</v>
      </c>
      <c r="F104" s="19"/>
    </row>
    <row r="105" spans="1:8" x14ac:dyDescent="0.2">
      <c r="A105" s="79" t="str">
        <f>'BASE PLANILHAS'!A63</f>
        <v>A</v>
      </c>
      <c r="B105" s="718" t="str">
        <f>'BASE PLANILHAS'!B63:C63</f>
        <v>Aviso Prévio Indenizado (API) e Reflexo do Aviso Prévio Indenizado</v>
      </c>
      <c r="C105" s="719"/>
      <c r="D105" s="80">
        <f>'BASE PLANILHAS'!D63</f>
        <v>5.0183256172839511E-3</v>
      </c>
      <c r="E105" s="41">
        <f>$E$63*D105</f>
        <v>6.4292780478395075</v>
      </c>
      <c r="F105" s="149"/>
    </row>
    <row r="106" spans="1:8" x14ac:dyDescent="0.2">
      <c r="A106" s="205" t="str">
        <f>'BASE PLANILHAS'!A64</f>
        <v>B</v>
      </c>
      <c r="B106" s="718" t="str">
        <f>'BASE PLANILHAS'!B64:C64</f>
        <v>Incidência do FGTS sobre API e Reflexo do API</v>
      </c>
      <c r="C106" s="719"/>
      <c r="D106" s="80">
        <f>'BASE PLANILHAS'!D64</f>
        <v>4.0146604938271608E-4</v>
      </c>
      <c r="E106" s="41">
        <f>$E$63*D106</f>
        <v>0.51434224382716054</v>
      </c>
      <c r="F106" s="19"/>
    </row>
    <row r="107" spans="1:8" x14ac:dyDescent="0.2">
      <c r="A107" s="205" t="str">
        <f>'BASE PLANILHAS'!A65</f>
        <v>C</v>
      </c>
      <c r="B107" s="718" t="str">
        <f>'BASE PLANILHAS'!B65:C65</f>
        <v>Multa do FGTS e Contribuição Social sobre o Aviso Prévio Indenizado</v>
      </c>
      <c r="C107" s="719"/>
      <c r="D107" s="18">
        <f>'BASE PLANILHAS'!D65</f>
        <v>2.0073302469135804E-4</v>
      </c>
      <c r="E107" s="41">
        <f t="shared" ref="E107:E111" si="5">$E$63*D107</f>
        <v>0.25717112191358027</v>
      </c>
      <c r="F107" s="19"/>
    </row>
    <row r="108" spans="1:8" x14ac:dyDescent="0.2">
      <c r="A108" s="205" t="str">
        <f>'BASE PLANILHAS'!A66</f>
        <v>D</v>
      </c>
      <c r="B108" s="718" t="str">
        <f>'BASE PLANILHAS'!B66:C66</f>
        <v>Aviso Prévio Trabalhado - APT</v>
      </c>
      <c r="C108" s="719"/>
      <c r="D108" s="18">
        <f>'BASE PLANILHAS'!D66</f>
        <v>3.5000000000000005E-3</v>
      </c>
      <c r="E108" s="41">
        <f t="shared" si="5"/>
        <v>4.4840600000000013</v>
      </c>
      <c r="F108" s="19"/>
    </row>
    <row r="109" spans="1:8" x14ac:dyDescent="0.2">
      <c r="A109" s="205" t="str">
        <f>'BASE PLANILHAS'!A67</f>
        <v>E</v>
      </c>
      <c r="B109" s="718" t="str">
        <f>'BASE PLANILHAS'!B67:C67</f>
        <v>Incidência dos encargos do submódulo 2.1 sobre Aviso Prévio Trabalhado</v>
      </c>
      <c r="C109" s="719"/>
      <c r="D109" s="80">
        <f>'BASE PLANILHAS'!D67</f>
        <v>1.2880000000000005E-3</v>
      </c>
      <c r="E109" s="41">
        <f>$E$63*D109</f>
        <v>1.6501340800000008</v>
      </c>
      <c r="F109" s="61"/>
    </row>
    <row r="110" spans="1:8" x14ac:dyDescent="0.2">
      <c r="A110" s="205" t="str">
        <f>'BASE PLANILHAS'!A68</f>
        <v>F</v>
      </c>
      <c r="B110" s="718" t="str">
        <f>'BASE PLANILHAS'!B68:C68</f>
        <v>Multa do FGTS e Contribuição Social - Rescisão sem Justa Causa</v>
      </c>
      <c r="C110" s="719"/>
      <c r="D110" s="80">
        <f>'BASE PLANILHAS'!D68</f>
        <v>4.2999999999999997E-2</v>
      </c>
      <c r="E110" s="41">
        <f t="shared" si="5"/>
        <v>55.089880000000001</v>
      </c>
      <c r="F110" s="19"/>
    </row>
    <row r="111" spans="1:8" ht="13.5" thickBot="1" x14ac:dyDescent="0.25">
      <c r="A111" s="243" t="str">
        <f>'BASE PLANILHAS'!A69</f>
        <v>G</v>
      </c>
      <c r="B111" s="701" t="str">
        <f>'BASE PLANILHAS'!B69:C69</f>
        <v>Indenização Adicional (Art. 9º da Lei nº 7.238/84)</v>
      </c>
      <c r="C111" s="702"/>
      <c r="D111" s="81">
        <f>'BASE PLANILHAS'!D69</f>
        <v>1.6666666666666668E-3</v>
      </c>
      <c r="E111" s="55">
        <f t="shared" si="5"/>
        <v>2.1352666666666669</v>
      </c>
      <c r="F111" s="19"/>
    </row>
    <row r="112" spans="1:8" ht="13.5" thickBot="1" x14ac:dyDescent="0.25">
      <c r="A112" s="696" t="str">
        <f>'BASE PLANILHAS'!A70:C70</f>
        <v>Total do Módulo 3</v>
      </c>
      <c r="B112" s="697"/>
      <c r="C112" s="698"/>
      <c r="D112" s="244">
        <f>'BASE PLANILHAS'!D70</f>
        <v>5.5075191358024689E-2</v>
      </c>
      <c r="E112" s="51">
        <f>SUM(E105:E111)</f>
        <v>70.560132160246923</v>
      </c>
      <c r="F112" s="29"/>
    </row>
    <row r="113" spans="1:10" x14ac:dyDescent="0.2">
      <c r="A113" s="245"/>
      <c r="B113" s="246"/>
      <c r="C113" s="246"/>
      <c r="D113" s="246"/>
      <c r="E113" s="247"/>
      <c r="F113" s="1"/>
    </row>
    <row r="114" spans="1:10" x14ac:dyDescent="0.2">
      <c r="A114" s="711" t="str">
        <f>'BASE PLANILHAS'!A72:E72</f>
        <v>MÓDULO 4 – CUSTO DE REPOSIÇÃO DO PROFISSIONAL AUSENTE</v>
      </c>
      <c r="B114" s="712"/>
      <c r="C114" s="712"/>
      <c r="D114" s="712"/>
      <c r="E114" s="713"/>
      <c r="F114" s="1"/>
      <c r="H114" s="1"/>
    </row>
    <row r="115" spans="1:10" ht="13.5" thickBot="1" x14ac:dyDescent="0.25">
      <c r="A115" s="54"/>
      <c r="B115" s="54"/>
      <c r="C115" s="54"/>
      <c r="D115" s="38"/>
      <c r="E115" s="54"/>
      <c r="F115" s="22"/>
    </row>
    <row r="116" spans="1:10" ht="13.5" thickBot="1" x14ac:dyDescent="0.25">
      <c r="A116" s="214" t="str">
        <f>'BASE PLANILHAS'!A74</f>
        <v>4.1</v>
      </c>
      <c r="B116" s="696" t="str">
        <f>'BASE PLANILHAS'!B74:C74</f>
        <v>Submódulo 4.1 - Ausências Legais</v>
      </c>
      <c r="C116" s="698"/>
      <c r="D116" s="358" t="str">
        <f>'BASE PLANILHAS'!D74</f>
        <v>Referência</v>
      </c>
      <c r="E116" s="358" t="str">
        <f>'BASE PLANILHAS'!E74</f>
        <v>Valor (R$)</v>
      </c>
      <c r="J116" s="63"/>
    </row>
    <row r="117" spans="1:10" x14ac:dyDescent="0.2">
      <c r="A117" s="34" t="str">
        <f>'BASE PLANILHAS'!A75</f>
        <v>A</v>
      </c>
      <c r="B117" s="708" t="str">
        <f>'BASE PLANILHAS'!B75:C75</f>
        <v>Ausência por Doença</v>
      </c>
      <c r="C117" s="710"/>
      <c r="D117" s="248">
        <f>'BASE PLANILHAS'!D75</f>
        <v>1.3888888888888888E-2</v>
      </c>
      <c r="E117" s="23">
        <f t="shared" ref="E117:E122" si="6">$E$63*D117</f>
        <v>17.79388888888889</v>
      </c>
      <c r="F117" s="62"/>
    </row>
    <row r="118" spans="1:10" x14ac:dyDescent="0.2">
      <c r="A118" s="34" t="str">
        <f>'BASE PLANILHAS'!A76</f>
        <v>B</v>
      </c>
      <c r="B118" s="699" t="str">
        <f>'BASE PLANILHAS'!B76:C76</f>
        <v>Ausências Legais</v>
      </c>
      <c r="C118" s="700"/>
      <c r="D118" s="248">
        <f>'BASE PLANILHAS'!D76</f>
        <v>8.2222222222222228E-3</v>
      </c>
      <c r="E118" s="23">
        <f t="shared" si="6"/>
        <v>10.533982222222223</v>
      </c>
      <c r="F118" s="62"/>
    </row>
    <row r="119" spans="1:10" x14ac:dyDescent="0.2">
      <c r="A119" s="34" t="str">
        <f>'BASE PLANILHAS'!A77</f>
        <v>C</v>
      </c>
      <c r="B119" s="699" t="str">
        <f>'BASE PLANILHAS'!B77:C77</f>
        <v>Licença Paternidade</v>
      </c>
      <c r="C119" s="700"/>
      <c r="D119" s="82">
        <f>'BASE PLANILHAS'!D77</f>
        <v>2.0833333333333332E-4</v>
      </c>
      <c r="E119" s="23">
        <f t="shared" si="6"/>
        <v>0.26690833333333336</v>
      </c>
      <c r="F119" s="62"/>
    </row>
    <row r="120" spans="1:10" x14ac:dyDescent="0.2">
      <c r="A120" s="34" t="str">
        <f>'BASE PLANILHAS'!A78</f>
        <v>D</v>
      </c>
      <c r="B120" s="699" t="str">
        <f>'BASE PLANILHAS'!B78:C78</f>
        <v>Ausência por Acidente de Trabalho</v>
      </c>
      <c r="C120" s="700"/>
      <c r="D120" s="248">
        <f>'BASE PLANILHAS'!D78</f>
        <v>3.3333333333333335E-3</v>
      </c>
      <c r="E120" s="23">
        <f t="shared" si="6"/>
        <v>4.2705333333333337</v>
      </c>
      <c r="F120" s="62"/>
    </row>
    <row r="121" spans="1:10" x14ac:dyDescent="0.2">
      <c r="A121" s="64" t="str">
        <f>'BASE PLANILHAS'!A79</f>
        <v>E</v>
      </c>
      <c r="B121" s="699" t="str">
        <f>'BASE PLANILHAS'!B79:C79</f>
        <v>Férias, Adicional de Férias e 13º  com empregada em gozo de Licença Maternidade</v>
      </c>
      <c r="C121" s="700"/>
      <c r="D121" s="249">
        <f>'BASE PLANILHAS'!D79</f>
        <v>1.2962962962962963E-3</v>
      </c>
      <c r="E121" s="23">
        <f t="shared" si="6"/>
        <v>1.660762962962963</v>
      </c>
      <c r="F121" s="19"/>
    </row>
    <row r="122" spans="1:10" ht="13.5" thickBot="1" x14ac:dyDescent="0.25">
      <c r="A122" s="36" t="str">
        <f>'BASE PLANILHAS'!A80</f>
        <v>F</v>
      </c>
      <c r="B122" s="716" t="str">
        <f>'BASE PLANILHAS'!B80:C80</f>
        <v>Incidência do Submódulo 2.1 sobre Ausências Legais</v>
      </c>
      <c r="C122" s="717"/>
      <c r="D122" s="81">
        <f>'BASE PLANILHAS'!D80</f>
        <v>9.9172592592592611E-3</v>
      </c>
      <c r="E122" s="72">
        <f t="shared" si="6"/>
        <v>12.705595872592596</v>
      </c>
      <c r="F122" s="1"/>
      <c r="G122" s="4"/>
      <c r="H122" s="31"/>
    </row>
    <row r="123" spans="1:10" ht="13.5" thickBot="1" x14ac:dyDescent="0.25">
      <c r="A123" s="696" t="str">
        <f>'BASE PLANILHAS'!A81:C81</f>
        <v>Total do Submódulo 4.1</v>
      </c>
      <c r="B123" s="697"/>
      <c r="C123" s="698"/>
      <c r="D123" s="48">
        <f>'BASE PLANILHAS'!D81</f>
        <v>3.6866333333333334E-2</v>
      </c>
      <c r="E123" s="51">
        <f>SUM(E117:E122)</f>
        <v>47.23167161333334</v>
      </c>
      <c r="F123" s="29"/>
      <c r="G123" s="4"/>
    </row>
    <row r="124" spans="1:10" ht="13.5" thickBot="1" x14ac:dyDescent="0.25">
      <c r="A124" s="241"/>
      <c r="B124" s="240"/>
      <c r="C124" s="240"/>
      <c r="D124" s="240"/>
      <c r="E124" s="242"/>
      <c r="F124" s="1"/>
    </row>
    <row r="125" spans="1:10" ht="13.5" thickBot="1" x14ac:dyDescent="0.25">
      <c r="A125" s="214" t="str">
        <f>'BASE PLANILHAS'!A83</f>
        <v>4.2</v>
      </c>
      <c r="B125" s="696" t="str">
        <f>'BASE PLANILHAS'!B83:C83</f>
        <v>Submódulo 4.2 - Intrajornada</v>
      </c>
      <c r="C125" s="697"/>
      <c r="D125" s="46" t="str">
        <f>'BASE PLANILHAS'!D83</f>
        <v>Referência</v>
      </c>
      <c r="E125" s="214" t="str">
        <f>'BASE PLANILHAS'!E83</f>
        <v>Valor (R$)</v>
      </c>
      <c r="F125" s="29"/>
      <c r="G125" s="4"/>
    </row>
    <row r="126" spans="1:10" ht="13.5" thickBot="1" x14ac:dyDescent="0.25">
      <c r="A126" s="40" t="str">
        <f>'BASE PLANILHAS'!A84</f>
        <v>A</v>
      </c>
      <c r="B126" s="750" t="str">
        <f>'BASE PLANILHAS'!B84:C84</f>
        <v>Intervalo para Repouso ou Alimentação</v>
      </c>
      <c r="C126" s="751"/>
      <c r="D126" s="81">
        <f>'BASE PLANILHAS'!D84</f>
        <v>0</v>
      </c>
      <c r="E126" s="621">
        <f>(E39/220*20*1.5)+(E37/210*15.5*1.5)+(E38+E38/210*0.2*10.285*15.5)/210*15.5*1.5</f>
        <v>174.70363636363635</v>
      </c>
      <c r="F126" s="29"/>
      <c r="G126" s="4"/>
    </row>
    <row r="127" spans="1:10" ht="13.5" thickBot="1" x14ac:dyDescent="0.25">
      <c r="A127" s="696" t="str">
        <f>'BASE PLANILHAS'!A85:C85</f>
        <v>Total do Submódulo 4.2</v>
      </c>
      <c r="B127" s="697"/>
      <c r="C127" s="698"/>
      <c r="D127" s="48">
        <f>'BASE PLANILHAS'!D85</f>
        <v>0</v>
      </c>
      <c r="E127" s="398">
        <f>SUM(E126)</f>
        <v>174.70363636363635</v>
      </c>
      <c r="F127" s="29"/>
      <c r="G127" s="4"/>
    </row>
    <row r="128" spans="1:10" ht="13.5" thickBot="1" x14ac:dyDescent="0.25">
      <c r="A128" s="241"/>
      <c r="B128" s="240"/>
      <c r="C128" s="240"/>
      <c r="D128" s="240"/>
      <c r="E128" s="242"/>
      <c r="F128" s="1"/>
    </row>
    <row r="129" spans="1:8" ht="13.5" thickBot="1" x14ac:dyDescent="0.25">
      <c r="A129" s="214" t="str">
        <f>'BASE PLANILHAS'!A87</f>
        <v>4.3</v>
      </c>
      <c r="B129" s="696" t="str">
        <f>'BASE PLANILHAS'!B87:C87</f>
        <v>Quadro Resumo do Módulo 4 - Custo de Reposição do Profissional Ausente</v>
      </c>
      <c r="C129" s="697"/>
      <c r="D129" s="46" t="str">
        <f>'BASE PLANILHAS'!D87</f>
        <v>Referência</v>
      </c>
      <c r="E129" s="214" t="str">
        <f>'BASE PLANILHAS'!E87</f>
        <v>Valor (R$)</v>
      </c>
      <c r="F129" s="1"/>
    </row>
    <row r="130" spans="1:8" x14ac:dyDescent="0.2">
      <c r="A130" s="40" t="str">
        <f>'BASE PLANILHAS'!A88</f>
        <v>4.1</v>
      </c>
      <c r="B130" s="720" t="str">
        <f>'BASE PLANILHAS'!B88:C88</f>
        <v>Ausências Legais</v>
      </c>
      <c r="C130" s="721"/>
      <c r="D130" s="396">
        <f>'BASE PLANILHAS'!D88</f>
        <v>3.6866333333333334E-2</v>
      </c>
      <c r="E130" s="72">
        <f>E123</f>
        <v>47.23167161333334</v>
      </c>
      <c r="F130" s="1"/>
    </row>
    <row r="131" spans="1:8" ht="13.5" thickBot="1" x14ac:dyDescent="0.25">
      <c r="A131" s="40" t="str">
        <f>'BASE PLANILHAS'!A89</f>
        <v>4.2</v>
      </c>
      <c r="B131" s="716" t="str">
        <f>'BASE PLANILHAS'!B89:C89</f>
        <v>Intrajornada</v>
      </c>
      <c r="C131" s="717"/>
      <c r="D131" s="397">
        <f>'BASE PLANILHAS'!D89</f>
        <v>0</v>
      </c>
      <c r="E131" s="235">
        <f>E127</f>
        <v>174.70363636363635</v>
      </c>
      <c r="F131" s="1"/>
    </row>
    <row r="132" spans="1:8" ht="13.5" thickBot="1" x14ac:dyDescent="0.25">
      <c r="A132" s="696" t="str">
        <f>'BASE PLANILHAS'!A90:C90</f>
        <v>Total do Módulo 4</v>
      </c>
      <c r="B132" s="697"/>
      <c r="C132" s="698"/>
      <c r="D132" s="48">
        <f>'BASE PLANILHAS'!D90</f>
        <v>3.6866333333333334E-2</v>
      </c>
      <c r="E132" s="398">
        <f>SUM(E130+E131)</f>
        <v>221.93530797696968</v>
      </c>
      <c r="F132" s="1"/>
    </row>
    <row r="133" spans="1:8" x14ac:dyDescent="0.2">
      <c r="A133" s="376"/>
      <c r="B133" s="377"/>
      <c r="C133" s="377"/>
      <c r="D133" s="394"/>
      <c r="E133" s="55"/>
      <c r="F133" s="1"/>
    </row>
    <row r="134" spans="1:8" x14ac:dyDescent="0.2">
      <c r="A134" s="711" t="str">
        <f>'BASE PLANILHAS'!A92:E92</f>
        <v>MÓDULO 5 – INSUMOS DIVERSOS</v>
      </c>
      <c r="B134" s="712"/>
      <c r="C134" s="712"/>
      <c r="D134" s="712"/>
      <c r="E134" s="713"/>
      <c r="F134" s="1"/>
    </row>
    <row r="135" spans="1:8" ht="13.5" thickBot="1" x14ac:dyDescent="0.25">
      <c r="A135" s="38"/>
      <c r="B135" s="38"/>
      <c r="C135" s="38"/>
      <c r="D135" s="38"/>
      <c r="E135" s="56"/>
      <c r="F135" s="1"/>
    </row>
    <row r="136" spans="1:8" ht="13.5" thickBot="1" x14ac:dyDescent="0.25">
      <c r="A136" s="214">
        <f>'BASE PLANILHAS'!A94</f>
        <v>5</v>
      </c>
      <c r="B136" s="696" t="str">
        <f>'BASE PLANILHAS'!B94:C94</f>
        <v>Insumos Diversos</v>
      </c>
      <c r="C136" s="698"/>
      <c r="D136" s="214" t="str">
        <f>'BASE PLANILHAS'!D94</f>
        <v>Referência</v>
      </c>
      <c r="E136" s="358" t="str">
        <f>'BASE PLANILHAS'!E94</f>
        <v>Valor (R$)</v>
      </c>
      <c r="F136" s="1"/>
    </row>
    <row r="137" spans="1:8" x14ac:dyDescent="0.2">
      <c r="A137" s="32" t="str">
        <f>'BASE PLANILHAS'!A95</f>
        <v>A</v>
      </c>
      <c r="B137" s="709" t="str">
        <f>'BASE PLANILHAS'!B95:C95</f>
        <v>Uniformes e EPIs</v>
      </c>
      <c r="C137" s="710"/>
      <c r="D137" s="75">
        <v>0</v>
      </c>
      <c r="E137" s="622">
        <f>C14*'Uniforme Apoio'!BO9+C15*'Uniforme Apoio'!BO10+C16*'Uniforme Apoio'!BO11+C17*'Uniforme Apoio'!BO12+C18*'Uniforme Apoio'!BO13+C19*'Uniforme Apoio'!BO14+C20*'Uniforme Apoio'!BO15+C21*'Uniforme Apoio'!BO16+C22*'Uniforme Apoio'!BO17+C23*'Uniforme Apoio'!BO18+C24*'Uniforme Apoio'!BO19+C25*'Uniforme Apoio'!BO20+C26*'Uniforme Apoio'!BO21+C27*'Uniforme Apoio'!BO22+C28*'Uniforme Apoio'!BO23+C29*'Uniforme Apoio'!BO24+C30*'Uniforme Apoio'!BO25+C31*'Uniforme Apoio'!BO26+C32*'Uniforme Apoio'!BO27+C33*'Uniforme Apoio'!BO28+C34*'Uniforme Apoio'!BO29+C35*'Uniforme Apoio'!BO30+C36*'Uniforme Apoio'!BO31+C37*'Uniforme Apoio'!BO32+C38*'Uniforme Apoio'!BO33+C39*'Uniforme Apoio'!BO34+C40*'Uniforme Apoio'!BO35+C41*'Uniforme Apoio'!BO36+C42*'Uniforme Apoio'!BO37+C43*'Uniforme Apoio'!BO38+C44*'Uniforme Apoio'!BO39+C45*'Uniforme Apoio'!BO40+C46*'Uniforme Apoio'!BO41+C47*'Uniforme Apoio'!BO42+C48*'Uniforme Apoio'!BO43+C49*'Uniforme Apoio'!BO44+C52*'Uniforme Apoio'!BO28</f>
        <v>66.11548611111111</v>
      </c>
      <c r="F137" s="19"/>
      <c r="G137" s="1"/>
    </row>
    <row r="138" spans="1:8" x14ac:dyDescent="0.2">
      <c r="A138" s="34" t="str">
        <f>'BASE PLANILHAS'!A96</f>
        <v>B</v>
      </c>
      <c r="B138" s="733" t="str">
        <f>'BASE PLANILHAS'!B96:C96</f>
        <v>Materiais de Consumo</v>
      </c>
      <c r="C138" s="702"/>
      <c r="D138" s="57">
        <v>0</v>
      </c>
      <c r="E138" s="41">
        <f>D138*C29</f>
        <v>0</v>
      </c>
      <c r="F138" s="19"/>
    </row>
    <row r="139" spans="1:8" x14ac:dyDescent="0.2">
      <c r="A139" s="250" t="str">
        <f>'BASE PLANILHAS'!A97</f>
        <v>C</v>
      </c>
      <c r="B139" s="734" t="str">
        <f>'BASE PLANILHAS'!B97:C97</f>
        <v>Máquinas e Equipamentos (depreciação)</v>
      </c>
      <c r="C139" s="700"/>
      <c r="D139" s="57">
        <v>0</v>
      </c>
      <c r="E139" s="41">
        <f>D139*C29</f>
        <v>0</v>
      </c>
      <c r="F139" s="19"/>
    </row>
    <row r="140" spans="1:8" x14ac:dyDescent="0.2">
      <c r="A140" s="250" t="str">
        <f>'BASE PLANILHAS'!A98</f>
        <v>D</v>
      </c>
      <c r="B140" s="734" t="str">
        <f>'BASE PLANILHAS'!B98:C98</f>
        <v>Produtos de Limpeza</v>
      </c>
      <c r="C140" s="700"/>
      <c r="D140" s="75">
        <v>0</v>
      </c>
      <c r="E140" s="41">
        <v>0</v>
      </c>
      <c r="F140" s="19"/>
      <c r="H140" s="1"/>
    </row>
    <row r="141" spans="1:8" ht="13.5" thickBot="1" x14ac:dyDescent="0.25">
      <c r="A141" s="251" t="str">
        <f>'BASE PLANILHAS'!A99</f>
        <v>E</v>
      </c>
      <c r="B141" s="735" t="str">
        <f>'BASE PLANILHAS'!B99:C99</f>
        <v>Materiais de Higiene</v>
      </c>
      <c r="C141" s="719"/>
      <c r="D141" s="75">
        <v>0</v>
      </c>
      <c r="E141" s="235">
        <v>0</v>
      </c>
      <c r="F141" s="19"/>
      <c r="H141" s="1"/>
    </row>
    <row r="142" spans="1:8" ht="13.5" customHeight="1" thickBot="1" x14ac:dyDescent="0.25">
      <c r="A142" s="736" t="str">
        <f>'BASE PLANILHAS'!A100:C100</f>
        <v>Total do Módulo 5</v>
      </c>
      <c r="B142" s="737"/>
      <c r="C142" s="737"/>
      <c r="D142" s="252"/>
      <c r="E142" s="49">
        <f>SUM(E137:E141)</f>
        <v>66.11548611111111</v>
      </c>
      <c r="F142" s="1"/>
    </row>
    <row r="143" spans="1:8" x14ac:dyDescent="0.2">
      <c r="A143" s="241"/>
      <c r="B143" s="240"/>
      <c r="C143" s="240"/>
      <c r="D143" s="240"/>
      <c r="E143" s="242"/>
      <c r="F143" s="1"/>
    </row>
    <row r="144" spans="1:8" x14ac:dyDescent="0.2">
      <c r="A144" s="711" t="str">
        <f>'BASE PLANILHAS'!A102:E102</f>
        <v>MÓDULO 6 – CUSTOS INDIRETOS, TRIBUTOS E LUCRO</v>
      </c>
      <c r="B144" s="712"/>
      <c r="C144" s="712"/>
      <c r="D144" s="712"/>
      <c r="E144" s="713"/>
      <c r="F144" s="1"/>
    </row>
    <row r="145" spans="1:8" ht="13.5" thickBot="1" x14ac:dyDescent="0.25">
      <c r="A145" s="54"/>
      <c r="B145" s="54"/>
      <c r="C145" s="54"/>
      <c r="D145" s="54"/>
      <c r="E145" s="39"/>
      <c r="F145" s="1"/>
    </row>
    <row r="146" spans="1:8" ht="13.5" thickBot="1" x14ac:dyDescent="0.25">
      <c r="A146" s="214">
        <f>'BASE PLANILHAS'!A104</f>
        <v>6</v>
      </c>
      <c r="B146" s="214" t="str">
        <f>'BASE PLANILHAS'!B104</f>
        <v>Custos Indiretos, Tributos e Lucro</v>
      </c>
      <c r="C146" s="697" t="str">
        <f>'BASE PLANILHAS'!C104:D104</f>
        <v>Referência</v>
      </c>
      <c r="D146" s="698"/>
      <c r="E146" s="358" t="str">
        <f>'BASE PLANILHAS'!E104</f>
        <v>Valor (R$)</v>
      </c>
    </row>
    <row r="147" spans="1:8" x14ac:dyDescent="0.2">
      <c r="A147" s="32" t="str">
        <f>'BASE PLANILHAS'!A105</f>
        <v>A</v>
      </c>
      <c r="B147" s="253" t="str">
        <f>'BASE PLANILHAS'!B105</f>
        <v>Custos Indiretos</v>
      </c>
      <c r="C147" s="254">
        <f>'BASE PLANILHAS'!C105</f>
        <v>0</v>
      </c>
      <c r="D147" s="255"/>
      <c r="E147" s="256">
        <f>C147*$C$54</f>
        <v>0</v>
      </c>
      <c r="F147" s="61"/>
    </row>
    <row r="148" spans="1:8" x14ac:dyDescent="0.2">
      <c r="A148" s="34" t="str">
        <f>'BASE PLANILHAS'!A106</f>
        <v>B</v>
      </c>
      <c r="B148" s="257" t="str">
        <f>'BASE PLANILHAS'!B106</f>
        <v>Lucro</v>
      </c>
      <c r="C148" s="258">
        <f>'BASE PLANILHAS'!C106</f>
        <v>0</v>
      </c>
      <c r="D148" s="259"/>
      <c r="E148" s="256">
        <f>$C148*$C$54</f>
        <v>0</v>
      </c>
      <c r="F148" s="1"/>
    </row>
    <row r="149" spans="1:8" x14ac:dyDescent="0.2">
      <c r="A149" s="34" t="str">
        <f>'BASE PLANILHAS'!A107</f>
        <v>C</v>
      </c>
      <c r="B149" s="34" t="str">
        <f>'BASE PLANILHAS'!B107</f>
        <v>TRIBUTOS</v>
      </c>
      <c r="C149" s="260" t="str">
        <f>'BASE PLANILHAS'!C107</f>
        <v>%</v>
      </c>
      <c r="D149" s="260" t="str">
        <f>'BASE PLANILHAS'!D107</f>
        <v>%</v>
      </c>
      <c r="E149" s="261"/>
      <c r="F149" s="1"/>
    </row>
    <row r="150" spans="1:8" x14ac:dyDescent="0.2">
      <c r="A150" s="34" t="str">
        <f>'BASE PLANILHAS'!A108</f>
        <v>C.1</v>
      </c>
      <c r="B150" s="257" t="str">
        <f>'BASE PLANILHAS'!B108</f>
        <v>PIS</v>
      </c>
      <c r="C150" s="262">
        <f>'BASE PLANILHAS'!C108</f>
        <v>7.6</v>
      </c>
      <c r="D150" s="262">
        <f>((100/((100-($C$153))%)-100)*$C150)/($C$153)</f>
        <v>8.6609686609686669</v>
      </c>
      <c r="E150" s="263">
        <v>0</v>
      </c>
      <c r="F150" s="1"/>
    </row>
    <row r="151" spans="1:8" x14ac:dyDescent="0.2">
      <c r="A151" s="34" t="str">
        <f>'BASE PLANILHAS'!A109</f>
        <v>C.2</v>
      </c>
      <c r="B151" s="257" t="str">
        <f>'BASE PLANILHAS'!B109</f>
        <v>COFINS</v>
      </c>
      <c r="C151" s="262">
        <f>'BASE PLANILHAS'!C109</f>
        <v>1.65</v>
      </c>
      <c r="D151" s="262">
        <f>((100/((100-($C$153))%)-100)*$C151)/($C$153)</f>
        <v>1.8803418803418819</v>
      </c>
      <c r="E151" s="263">
        <v>0</v>
      </c>
      <c r="F151" s="1"/>
    </row>
    <row r="152" spans="1:8" x14ac:dyDescent="0.2">
      <c r="A152" s="34" t="str">
        <f>'BASE PLANILHAS'!A110</f>
        <v>C.3</v>
      </c>
      <c r="B152" s="257" t="str">
        <f>'BASE PLANILHAS'!B110</f>
        <v>ISS</v>
      </c>
      <c r="C152" s="294">
        <f>ISS!B10*100</f>
        <v>3</v>
      </c>
      <c r="D152" s="262">
        <f>((100/((100-($C$153))%)-100)*$C152)/($C$153)</f>
        <v>3.4188034188034218</v>
      </c>
      <c r="E152" s="264">
        <v>0</v>
      </c>
      <c r="F152" s="1"/>
    </row>
    <row r="153" spans="1:8" ht="13.5" thickBot="1" x14ac:dyDescent="0.25">
      <c r="A153" s="714" t="str">
        <f>'BASE PLANILHAS'!A111:B111</f>
        <v>Total Tributos</v>
      </c>
      <c r="B153" s="715">
        <f>'[1]BASE PLANILHAS'!A102:B102</f>
        <v>0</v>
      </c>
      <c r="C153" s="265">
        <f>SUM(C150:C152)</f>
        <v>12.25</v>
      </c>
      <c r="D153" s="265">
        <f>SUM(D150:D152)</f>
        <v>13.960113960113972</v>
      </c>
      <c r="E153" s="266">
        <f>((E147+E148+E142+E132+E112+E100+E63)*D153)%</f>
        <v>411.64422092925417</v>
      </c>
      <c r="F153" s="1"/>
    </row>
    <row r="154" spans="1:8" ht="13.5" thickBot="1" x14ac:dyDescent="0.25">
      <c r="A154" s="696" t="str">
        <f>'BASE PLANILHAS'!A112:D112</f>
        <v>Total do Módulo 6</v>
      </c>
      <c r="B154" s="697"/>
      <c r="C154" s="697"/>
      <c r="D154" s="698"/>
      <c r="E154" s="51">
        <f>SUM(E147:E153)</f>
        <v>411.64422092925417</v>
      </c>
      <c r="F154" s="1"/>
    </row>
    <row r="155" spans="1:8" x14ac:dyDescent="0.2">
      <c r="A155" s="267"/>
      <c r="B155" s="268"/>
      <c r="C155" s="268"/>
      <c r="D155" s="268"/>
      <c r="E155" s="59"/>
    </row>
    <row r="156" spans="1:8" x14ac:dyDescent="0.2">
      <c r="A156" s="738" t="str">
        <f>'BASE PLANILHAS'!A114:E114</f>
        <v>QUADRO RESUMO DO CUSTO POR EMPREGADO</v>
      </c>
      <c r="B156" s="739"/>
      <c r="C156" s="739"/>
      <c r="D156" s="739"/>
      <c r="E156" s="740"/>
      <c r="G156" s="3"/>
    </row>
    <row r="157" spans="1:8" ht="13.5" thickBot="1" x14ac:dyDescent="0.25">
      <c r="A157" s="364"/>
      <c r="B157" s="359"/>
      <c r="C157" s="359"/>
      <c r="D157" s="359"/>
      <c r="E157" s="360"/>
      <c r="G157" s="3"/>
    </row>
    <row r="158" spans="1:8" ht="13.5" thickBot="1" x14ac:dyDescent="0.25">
      <c r="A158" s="696" t="str">
        <f>'BASE PLANILHAS'!A116:D116</f>
        <v>Mão-de-Obra vinculada à execução contratual</v>
      </c>
      <c r="B158" s="697"/>
      <c r="C158" s="697"/>
      <c r="D158" s="698"/>
      <c r="E158" s="214" t="str">
        <f>'BASE PLANILHAS'!E116</f>
        <v>VALOR (R$)</v>
      </c>
      <c r="G158" s="1"/>
      <c r="H158" s="1"/>
    </row>
    <row r="159" spans="1:8" x14ac:dyDescent="0.2">
      <c r="A159" s="32" t="str">
        <f>'BASE PLANILHAS'!A117</f>
        <v>A</v>
      </c>
      <c r="B159" s="741" t="str">
        <f>'BASE PLANILHAS'!B117:D117</f>
        <v>MÓDULO 1 - COMPOSIÇÃO DA REMUNERAÇÃO</v>
      </c>
      <c r="C159" s="742"/>
      <c r="D159" s="743"/>
      <c r="E159" s="256">
        <f>E63</f>
        <v>1281.1600000000001</v>
      </c>
    </row>
    <row r="160" spans="1:8" x14ac:dyDescent="0.2">
      <c r="A160" s="34" t="str">
        <f>'BASE PLANILHAS'!A118</f>
        <v>B</v>
      </c>
      <c r="B160" s="744" t="str">
        <f>'BASE PLANILHAS'!B118:D118</f>
        <v>MÓDULO 2 – ENCARGOS E BENEFÍCIOS MENSAIS E DIÁRIOS</v>
      </c>
      <c r="C160" s="731"/>
      <c r="D160" s="732"/>
      <c r="E160" s="263">
        <f>E100</f>
        <v>1308.9458399999999</v>
      </c>
    </row>
    <row r="161" spans="1:7" x14ac:dyDescent="0.2">
      <c r="A161" s="34" t="str">
        <f>'BASE PLANILHAS'!A119</f>
        <v>C</v>
      </c>
      <c r="B161" s="745" t="str">
        <f>'BASE PLANILHAS'!B119:D119</f>
        <v>MÓDULO 3 – PROVISÃO PARA RESCISÃO</v>
      </c>
      <c r="C161" s="746"/>
      <c r="D161" s="747"/>
      <c r="E161" s="263">
        <f>E112</f>
        <v>70.560132160246923</v>
      </c>
      <c r="G161" s="3"/>
    </row>
    <row r="162" spans="1:7" x14ac:dyDescent="0.2">
      <c r="A162" s="34" t="str">
        <f>'BASE PLANILHAS'!A120</f>
        <v>D</v>
      </c>
      <c r="B162" s="744" t="str">
        <f>'BASE PLANILHAS'!B120:D120</f>
        <v>MÓDULO 4 – CUSTO DE REPOSIÇÃO DO PROFISSIONAL AUSENTE</v>
      </c>
      <c r="C162" s="731"/>
      <c r="D162" s="732"/>
      <c r="E162" s="263">
        <f>E132</f>
        <v>221.93530797696968</v>
      </c>
      <c r="G162" s="3"/>
    </row>
    <row r="163" spans="1:7" x14ac:dyDescent="0.2">
      <c r="A163" s="34" t="str">
        <f>'BASE PLANILHAS'!A121</f>
        <v>E</v>
      </c>
      <c r="B163" s="728" t="str">
        <f>'BASE PLANILHAS'!B121:D121</f>
        <v>MÓDULO 5 – INSUMOS DIVERSOS</v>
      </c>
      <c r="C163" s="729"/>
      <c r="D163" s="730"/>
      <c r="E163" s="263">
        <f>E142</f>
        <v>66.11548611111111</v>
      </c>
    </row>
    <row r="164" spans="1:7" x14ac:dyDescent="0.2">
      <c r="A164" s="34" t="str">
        <f>'BASE PLANILHAS'!A122</f>
        <v>-</v>
      </c>
      <c r="B164" s="722" t="str">
        <f>'BASE PLANILHAS'!B122:D122</f>
        <v>Subtotal (A + B + C + D + E)</v>
      </c>
      <c r="C164" s="723"/>
      <c r="D164" s="724"/>
      <c r="E164" s="60">
        <f>SUM(E159:E163)</f>
        <v>2948.7167662483284</v>
      </c>
      <c r="F164" s="4"/>
      <c r="G164" s="2"/>
    </row>
    <row r="165" spans="1:7" ht="13.5" thickBot="1" x14ac:dyDescent="0.25">
      <c r="A165" s="36" t="str">
        <f>'BASE PLANILHAS'!A123</f>
        <v>F</v>
      </c>
      <c r="B165" s="725" t="str">
        <f>'BASE PLANILHAS'!B123:D123</f>
        <v>MÓDULO 6 – CUSTOS INDIRETOS, TRIBUTOS E LUCRO</v>
      </c>
      <c r="C165" s="726"/>
      <c r="D165" s="727"/>
      <c r="E165" s="24">
        <f>E154</f>
        <v>411.64422092925417</v>
      </c>
    </row>
    <row r="166" spans="1:7" ht="13.5" thickBot="1" x14ac:dyDescent="0.25">
      <c r="A166" s="696" t="str">
        <f>'BASE PLANILHAS'!A124:D124</f>
        <v xml:space="preserve">Custo Total </v>
      </c>
      <c r="B166" s="697"/>
      <c r="C166" s="697"/>
      <c r="D166" s="698"/>
      <c r="E166" s="49">
        <f>SUM(E164:E165)</f>
        <v>3360.3609871775825</v>
      </c>
      <c r="F166" s="4"/>
    </row>
    <row r="167" spans="1:7" ht="13.5" thickBot="1" x14ac:dyDescent="0.25">
      <c r="A167" s="696" t="str">
        <f>'BASE PLANILHAS'!A125:D125</f>
        <v xml:space="preserve">Custo Total Anual </v>
      </c>
      <c r="B167" s="697"/>
      <c r="C167" s="697"/>
      <c r="D167" s="698"/>
      <c r="E167" s="51">
        <f>E166*12</f>
        <v>40324.33184613099</v>
      </c>
      <c r="F167" s="4"/>
    </row>
    <row r="168" spans="1:7" hidden="1" x14ac:dyDescent="0.2">
      <c r="A168" s="366"/>
      <c r="B168" s="825"/>
      <c r="C168" s="825"/>
      <c r="D168" s="25"/>
      <c r="E168" s="25"/>
    </row>
    <row r="169" spans="1:7" ht="40.5" hidden="1" customHeight="1" thickBot="1" x14ac:dyDescent="0.25">
      <c r="A169" s="826"/>
      <c r="B169" s="827"/>
      <c r="C169" s="26"/>
      <c r="D169" s="8"/>
      <c r="E169" s="17"/>
    </row>
    <row r="170" spans="1:7" ht="12.75" hidden="1" customHeight="1" x14ac:dyDescent="0.2">
      <c r="A170" s="828"/>
      <c r="B170" s="829"/>
      <c r="C170" s="270"/>
      <c r="D170" s="271"/>
      <c r="E170" s="272"/>
    </row>
    <row r="171" spans="1:7" ht="12.75" hidden="1" customHeight="1" x14ac:dyDescent="0.2">
      <c r="A171" s="816"/>
      <c r="B171" s="817"/>
      <c r="C171" s="273"/>
      <c r="D171" s="274"/>
      <c r="E171" s="275"/>
    </row>
    <row r="172" spans="1:7" ht="12.75" hidden="1" customHeight="1" x14ac:dyDescent="0.2">
      <c r="A172" s="816"/>
      <c r="B172" s="817"/>
      <c r="C172" s="273"/>
      <c r="D172" s="274"/>
      <c r="E172" s="275"/>
    </row>
    <row r="173" spans="1:7" ht="12.75" hidden="1" customHeight="1" x14ac:dyDescent="0.2">
      <c r="A173" s="816"/>
      <c r="B173" s="817"/>
      <c r="C173" s="273"/>
      <c r="D173" s="274"/>
      <c r="E173" s="275"/>
    </row>
    <row r="174" spans="1:7" ht="12.75" hidden="1" customHeight="1" x14ac:dyDescent="0.2">
      <c r="A174" s="818"/>
      <c r="B174" s="819"/>
      <c r="C174" s="9"/>
      <c r="D174" s="10"/>
      <c r="E174" s="275"/>
    </row>
    <row r="175" spans="1:7" ht="13.5" hidden="1" customHeight="1" thickBot="1" x14ac:dyDescent="0.25">
      <c r="A175" s="820"/>
      <c r="B175" s="821"/>
      <c r="C175" s="276"/>
      <c r="D175" s="277"/>
      <c r="E175" s="278"/>
    </row>
    <row r="176" spans="1:7" ht="13.5" hidden="1" thickBot="1" x14ac:dyDescent="0.25">
      <c r="A176" s="822"/>
      <c r="B176" s="823"/>
      <c r="C176" s="823"/>
      <c r="D176" s="824"/>
      <c r="E176" s="11"/>
    </row>
    <row r="177" spans="1:8" hidden="1" x14ac:dyDescent="0.2">
      <c r="A177" s="7"/>
      <c r="B177" s="7"/>
      <c r="C177" s="7"/>
      <c r="D177" s="7"/>
      <c r="E177" s="7"/>
    </row>
    <row r="178" spans="1:8" hidden="1" x14ac:dyDescent="0.2">
      <c r="A178" s="366"/>
      <c r="B178" s="825"/>
      <c r="C178" s="825"/>
      <c r="D178" s="25"/>
      <c r="E178" s="25"/>
    </row>
    <row r="179" spans="1:8" ht="13.5" hidden="1" thickBot="1" x14ac:dyDescent="0.25">
      <c r="A179" s="798"/>
      <c r="B179" s="799"/>
      <c r="C179" s="799"/>
      <c r="D179" s="799"/>
      <c r="E179" s="800"/>
    </row>
    <row r="180" spans="1:8" ht="13.5" hidden="1" thickBot="1" x14ac:dyDescent="0.25">
      <c r="A180" s="279"/>
      <c r="B180" s="801"/>
      <c r="C180" s="802"/>
      <c r="D180" s="803"/>
      <c r="E180" s="17"/>
    </row>
    <row r="181" spans="1:8" hidden="1" x14ac:dyDescent="0.2">
      <c r="A181" s="280"/>
      <c r="B181" s="804"/>
      <c r="C181" s="805"/>
      <c r="D181" s="806"/>
      <c r="E181" s="281"/>
    </row>
    <row r="182" spans="1:8" hidden="1" x14ac:dyDescent="0.2">
      <c r="A182" s="282"/>
      <c r="B182" s="807"/>
      <c r="C182" s="808"/>
      <c r="D182" s="809"/>
      <c r="E182" s="283"/>
    </row>
    <row r="183" spans="1:8" ht="13.5" hidden="1" thickBot="1" x14ac:dyDescent="0.25">
      <c r="A183" s="282"/>
      <c r="B183" s="810"/>
      <c r="C183" s="811"/>
      <c r="D183" s="812"/>
      <c r="E183" s="283"/>
    </row>
    <row r="184" spans="1:8" ht="13.5" hidden="1" thickBot="1" x14ac:dyDescent="0.25">
      <c r="A184" s="813"/>
      <c r="B184" s="814"/>
      <c r="C184" s="814"/>
      <c r="D184" s="815"/>
      <c r="E184" s="11"/>
    </row>
    <row r="185" spans="1:8" hidden="1" x14ac:dyDescent="0.2">
      <c r="A185" s="284"/>
      <c r="B185" s="7"/>
      <c r="C185" s="7"/>
      <c r="D185" s="7"/>
      <c r="E185" s="7"/>
    </row>
    <row r="186" spans="1:8" hidden="1" x14ac:dyDescent="0.2">
      <c r="A186" s="7"/>
      <c r="B186" s="7"/>
      <c r="C186" s="7"/>
      <c r="D186" s="7"/>
      <c r="E186" s="7"/>
    </row>
    <row r="187" spans="1:8" hidden="1" x14ac:dyDescent="0.2">
      <c r="A187" s="7"/>
      <c r="B187" s="7"/>
      <c r="C187" s="7"/>
      <c r="D187" s="7"/>
      <c r="E187" s="7"/>
    </row>
    <row r="188" spans="1:8" x14ac:dyDescent="0.2">
      <c r="A188" s="13"/>
      <c r="B188" s="13"/>
      <c r="C188" s="7"/>
      <c r="D188" s="7"/>
      <c r="E188" s="30"/>
      <c r="F188" s="4"/>
    </row>
    <row r="189" spans="1:8" x14ac:dyDescent="0.2">
      <c r="A189" s="14"/>
      <c r="B189" s="13"/>
      <c r="C189" s="7"/>
      <c r="D189" s="7"/>
      <c r="E189" s="69"/>
      <c r="F189" s="4"/>
      <c r="H189" s="4"/>
    </row>
    <row r="190" spans="1:8" x14ac:dyDescent="0.2">
      <c r="A190" s="7"/>
      <c r="B190" s="7"/>
      <c r="C190" s="7"/>
      <c r="D190" s="7"/>
      <c r="E190" s="15"/>
      <c r="H190" s="4"/>
    </row>
    <row r="191" spans="1:8" x14ac:dyDescent="0.2">
      <c r="A191" s="7"/>
      <c r="B191" s="7"/>
      <c r="C191" s="7"/>
      <c r="D191" s="7"/>
      <c r="E191" s="15"/>
    </row>
    <row r="192" spans="1:8" x14ac:dyDescent="0.2">
      <c r="A192" s="4"/>
      <c r="E192" s="4"/>
    </row>
    <row r="193" spans="1:1" x14ac:dyDescent="0.2">
      <c r="A193" s="4"/>
    </row>
  </sheetData>
  <sheetProtection sheet="1" objects="1" scenarios="1"/>
  <mergeCells count="115">
    <mergeCell ref="B8:D8"/>
    <mergeCell ref="A10:E10"/>
    <mergeCell ref="B12:E12"/>
    <mergeCell ref="A55:C55"/>
    <mergeCell ref="B56:C56"/>
    <mergeCell ref="B57:C57"/>
    <mergeCell ref="A1:E1"/>
    <mergeCell ref="A3:E3"/>
    <mergeCell ref="B4:D4"/>
    <mergeCell ref="B5:D5"/>
    <mergeCell ref="B6:D6"/>
    <mergeCell ref="B7:D7"/>
    <mergeCell ref="A65:E65"/>
    <mergeCell ref="B67:C67"/>
    <mergeCell ref="B68:C68"/>
    <mergeCell ref="B69:C69"/>
    <mergeCell ref="B70:C70"/>
    <mergeCell ref="B71:C71"/>
    <mergeCell ref="B58:C58"/>
    <mergeCell ref="B59:C59"/>
    <mergeCell ref="B60:C60"/>
    <mergeCell ref="B61:C61"/>
    <mergeCell ref="B62:C62"/>
    <mergeCell ref="A63:D63"/>
    <mergeCell ref="B79:C79"/>
    <mergeCell ref="B80:C80"/>
    <mergeCell ref="B81:C81"/>
    <mergeCell ref="B82:C82"/>
    <mergeCell ref="A83:C83"/>
    <mergeCell ref="B85:C85"/>
    <mergeCell ref="B72:C72"/>
    <mergeCell ref="B73:C73"/>
    <mergeCell ref="B74:C74"/>
    <mergeCell ref="B75:C75"/>
    <mergeCell ref="A76:C76"/>
    <mergeCell ref="B78:C78"/>
    <mergeCell ref="B92:C92"/>
    <mergeCell ref="B93:C93"/>
    <mergeCell ref="A94:D94"/>
    <mergeCell ref="B96:D96"/>
    <mergeCell ref="B97:D97"/>
    <mergeCell ref="B98:D98"/>
    <mergeCell ref="B86:C86"/>
    <mergeCell ref="B87:C87"/>
    <mergeCell ref="B88:C88"/>
    <mergeCell ref="B89:C89"/>
    <mergeCell ref="B90:C90"/>
    <mergeCell ref="B91:C91"/>
    <mergeCell ref="B107:C107"/>
    <mergeCell ref="B108:C108"/>
    <mergeCell ref="B109:C109"/>
    <mergeCell ref="B110:C110"/>
    <mergeCell ref="B111:C111"/>
    <mergeCell ref="A112:C112"/>
    <mergeCell ref="B99:D99"/>
    <mergeCell ref="A100:D100"/>
    <mergeCell ref="A102:E102"/>
    <mergeCell ref="B104:C104"/>
    <mergeCell ref="B105:C105"/>
    <mergeCell ref="B106:C106"/>
    <mergeCell ref="B121:C121"/>
    <mergeCell ref="B122:C122"/>
    <mergeCell ref="A123:C123"/>
    <mergeCell ref="A134:E134"/>
    <mergeCell ref="B136:C136"/>
    <mergeCell ref="B137:C137"/>
    <mergeCell ref="A114:E114"/>
    <mergeCell ref="B116:C116"/>
    <mergeCell ref="B117:C117"/>
    <mergeCell ref="B118:C118"/>
    <mergeCell ref="B119:C119"/>
    <mergeCell ref="B120:C120"/>
    <mergeCell ref="B125:C125"/>
    <mergeCell ref="B126:C126"/>
    <mergeCell ref="A127:C127"/>
    <mergeCell ref="B129:C129"/>
    <mergeCell ref="B130:C130"/>
    <mergeCell ref="B131:C131"/>
    <mergeCell ref="A132:C132"/>
    <mergeCell ref="C146:D146"/>
    <mergeCell ref="A153:B153"/>
    <mergeCell ref="A154:D154"/>
    <mergeCell ref="A156:E156"/>
    <mergeCell ref="A158:D158"/>
    <mergeCell ref="B159:D159"/>
    <mergeCell ref="B138:C138"/>
    <mergeCell ref="B139:C139"/>
    <mergeCell ref="B140:C140"/>
    <mergeCell ref="B141:C141"/>
    <mergeCell ref="A142:C142"/>
    <mergeCell ref="A144:E144"/>
    <mergeCell ref="A166:D166"/>
    <mergeCell ref="A167:D167"/>
    <mergeCell ref="B168:C168"/>
    <mergeCell ref="A169:B169"/>
    <mergeCell ref="A170:B170"/>
    <mergeCell ref="A171:B171"/>
    <mergeCell ref="B160:D160"/>
    <mergeCell ref="B161:D161"/>
    <mergeCell ref="B162:D162"/>
    <mergeCell ref="B163:D163"/>
    <mergeCell ref="B164:D164"/>
    <mergeCell ref="B165:D165"/>
    <mergeCell ref="A179:E179"/>
    <mergeCell ref="B180:D180"/>
    <mergeCell ref="B181:D181"/>
    <mergeCell ref="B182:D182"/>
    <mergeCell ref="B183:D183"/>
    <mergeCell ref="A184:D184"/>
    <mergeCell ref="A172:B172"/>
    <mergeCell ref="A173:B173"/>
    <mergeCell ref="A174:B174"/>
    <mergeCell ref="A175:B175"/>
    <mergeCell ref="A176:D176"/>
    <mergeCell ref="B178:C178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L40" sqref="L40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9" x14ac:dyDescent="0.2">
      <c r="A1" s="752" t="str">
        <f>'BASE PLANILHAS'!A1:E1</f>
        <v>ANEXO VI - PLANILHA DE COMPOSIÇÃO DE CUSTOS</v>
      </c>
      <c r="B1" s="753"/>
      <c r="C1" s="753"/>
      <c r="D1" s="753"/>
      <c r="E1" s="754"/>
    </row>
    <row r="2" spans="1:9" ht="13.5" thickBot="1" x14ac:dyDescent="0.25">
      <c r="A2" s="174"/>
      <c r="B2" s="221"/>
      <c r="C2" s="221"/>
      <c r="D2" s="222"/>
      <c r="E2" s="223"/>
      <c r="F2" s="54"/>
      <c r="G2" s="54"/>
      <c r="H2" s="54"/>
    </row>
    <row r="3" spans="1:9" ht="13.5" thickBot="1" x14ac:dyDescent="0.25">
      <c r="A3" s="755" t="str">
        <f>'BASE PLANILHAS'!A3:E3</f>
        <v>Dados para composição dos custos referentes à mão-de-obra</v>
      </c>
      <c r="B3" s="756"/>
      <c r="C3" s="756"/>
      <c r="D3" s="756"/>
      <c r="E3" s="757"/>
      <c r="F3" s="54"/>
      <c r="G3" s="54"/>
      <c r="H3" s="54"/>
    </row>
    <row r="4" spans="1:9" x14ac:dyDescent="0.2">
      <c r="A4" s="64" t="str">
        <f>'BASE PLANILHAS'!A4</f>
        <v>A</v>
      </c>
      <c r="B4" s="758" t="str">
        <f>'BASE PLANILHAS'!B4:D4</f>
        <v>Localidade</v>
      </c>
      <c r="C4" s="759"/>
      <c r="D4" s="760"/>
      <c r="E4" s="297" t="str">
        <f>CCT!A12</f>
        <v>Arinos</v>
      </c>
      <c r="F4" s="54"/>
      <c r="G4" s="54"/>
      <c r="H4" s="54"/>
    </row>
    <row r="5" spans="1:9" x14ac:dyDescent="0.2">
      <c r="A5" s="34" t="str">
        <f>'BASE PLANILHAS'!A5</f>
        <v>B</v>
      </c>
      <c r="B5" s="761" t="str">
        <f>'BASE PLANILHAS'!B5:D5</f>
        <v>Tipo de serviço</v>
      </c>
      <c r="C5" s="762"/>
      <c r="D5" s="763"/>
      <c r="E5" s="33" t="str">
        <f>'BASE PLANILHAS'!E5</f>
        <v>Apoio Administrativo</v>
      </c>
      <c r="F5" s="54"/>
      <c r="G5" s="54"/>
      <c r="H5" s="54"/>
    </row>
    <row r="6" spans="1:9" x14ac:dyDescent="0.2">
      <c r="A6" s="34" t="str">
        <f>'BASE PLANILHAS'!A6</f>
        <v>C</v>
      </c>
      <c r="B6" s="745" t="str">
        <f>'BASE PLANILHAS'!B6:D6</f>
        <v>Salário Nominativo da Categoria Profissional</v>
      </c>
      <c r="C6" s="746"/>
      <c r="D6" s="747"/>
      <c r="E6" s="297">
        <f>CCT!H12</f>
        <v>1281.1600000000001</v>
      </c>
      <c r="F6" s="54"/>
      <c r="G6" s="54"/>
      <c r="H6" s="54"/>
    </row>
    <row r="7" spans="1:9" x14ac:dyDescent="0.2">
      <c r="A7" s="34" t="str">
        <f>'BASE PLANILHAS'!A7</f>
        <v>D</v>
      </c>
      <c r="B7" s="745" t="str">
        <f>'BASE PLANILHAS'!B7:D7</f>
        <v>Categoria profissional (vinculada à execução contratual)</v>
      </c>
      <c r="C7" s="746"/>
      <c r="D7" s="747"/>
      <c r="E7" s="298" t="str">
        <f>CCT!B12</f>
        <v>Porteiro - 220h</v>
      </c>
      <c r="G7" s="1"/>
    </row>
    <row r="8" spans="1:9" ht="13.5" thickBot="1" x14ac:dyDescent="0.25">
      <c r="A8" s="36" t="str">
        <f>'BASE PLANILHAS'!A8</f>
        <v>E</v>
      </c>
      <c r="B8" s="764" t="str">
        <f>'BASE PLANILHAS'!B8:D8</f>
        <v>Data base da categoria (dia/mês/ano)</v>
      </c>
      <c r="C8" s="765"/>
      <c r="D8" s="766"/>
      <c r="E8" s="225">
        <f>CCT!P12</f>
        <v>43101</v>
      </c>
      <c r="F8" s="63"/>
    </row>
    <row r="9" spans="1:9" x14ac:dyDescent="0.2">
      <c r="A9" s="226"/>
      <c r="B9" s="100"/>
      <c r="C9" s="100"/>
      <c r="D9" s="100"/>
      <c r="E9" s="227"/>
      <c r="F9" s="63"/>
      <c r="H9" s="1"/>
    </row>
    <row r="10" spans="1:9" x14ac:dyDescent="0.2">
      <c r="A10" s="711" t="str">
        <f>'BASE PLANILHAS'!A10:E10</f>
        <v>MÓDULO 1 - COMPOSIÇÃO DA REMUNERAÇÃO</v>
      </c>
      <c r="B10" s="712"/>
      <c r="C10" s="712"/>
      <c r="D10" s="712"/>
      <c r="E10" s="713"/>
      <c r="F10" s="70"/>
    </row>
    <row r="11" spans="1:9" ht="13.5" thickBot="1" x14ac:dyDescent="0.25">
      <c r="A11" s="37"/>
      <c r="B11" s="38"/>
      <c r="C11" s="38"/>
      <c r="D11" s="38"/>
      <c r="E11" s="39"/>
      <c r="F11" s="1"/>
    </row>
    <row r="12" spans="1:9" ht="13.5" thickBot="1" x14ac:dyDescent="0.25">
      <c r="A12" s="214">
        <f>'BASE PLANILHAS'!A12</f>
        <v>1</v>
      </c>
      <c r="B12" s="696" t="str">
        <f>'BASE PLANILHAS'!B12:C12</f>
        <v>Composição da Remuneração</v>
      </c>
      <c r="C12" s="698"/>
      <c r="D12" s="345" t="str">
        <f>'BASE PLANILHAS'!D12</f>
        <v>Referência</v>
      </c>
      <c r="E12" s="345" t="str">
        <f>'BASE PLANILHAS'!E12</f>
        <v>Valor (R$)</v>
      </c>
      <c r="G12" s="1"/>
      <c r="I12" s="1"/>
    </row>
    <row r="13" spans="1:9" x14ac:dyDescent="0.2">
      <c r="A13" s="40" t="str">
        <f>'BASE PLANILHAS'!A13</f>
        <v>A</v>
      </c>
      <c r="B13" s="720" t="str">
        <f>'BASE PLANILHAS'!B13:C13</f>
        <v>Salário Base</v>
      </c>
      <c r="C13" s="721"/>
      <c r="D13" s="83">
        <v>1</v>
      </c>
      <c r="E13" s="41">
        <f>E6*D13</f>
        <v>1281.1600000000001</v>
      </c>
    </row>
    <row r="14" spans="1:9" x14ac:dyDescent="0.2">
      <c r="A14" s="34" t="str">
        <f>'BASE PLANILHAS'!A14</f>
        <v>B</v>
      </c>
      <c r="B14" s="699" t="str">
        <f>'BASE PLANILHAS'!B14:C14</f>
        <v xml:space="preserve">Adicional Periculosidade </v>
      </c>
      <c r="C14" s="700"/>
      <c r="D14" s="291">
        <v>0</v>
      </c>
      <c r="E14" s="216">
        <f t="shared" ref="E14:E19" si="0">D14*$E$13</f>
        <v>0</v>
      </c>
      <c r="G14" s="1"/>
    </row>
    <row r="15" spans="1:9" x14ac:dyDescent="0.2">
      <c r="A15" s="34" t="str">
        <f>'BASE PLANILHAS'!A15</f>
        <v>C</v>
      </c>
      <c r="B15" s="699" t="str">
        <f>'BASE PLANILHAS'!B15:C15</f>
        <v>Adicional Insalubridade</v>
      </c>
      <c r="C15" s="700"/>
      <c r="D15" s="296">
        <v>0</v>
      </c>
      <c r="E15" s="55">
        <f>D15*$D$13</f>
        <v>0</v>
      </c>
      <c r="G15" s="1"/>
    </row>
    <row r="16" spans="1:9" x14ac:dyDescent="0.2">
      <c r="A16" s="34" t="str">
        <f>'BASE PLANILHAS'!A16</f>
        <v>D</v>
      </c>
      <c r="B16" s="701" t="str">
        <f>'BASE PLANILHAS'!B16:C16</f>
        <v>Adicional Noturno</v>
      </c>
      <c r="C16" s="702"/>
      <c r="D16" s="42">
        <v>0</v>
      </c>
      <c r="E16" s="216">
        <f t="shared" si="0"/>
        <v>0</v>
      </c>
      <c r="G16" s="1"/>
    </row>
    <row r="17" spans="1:9" x14ac:dyDescent="0.2">
      <c r="A17" s="34" t="str">
        <f>'BASE PLANILHAS'!A17</f>
        <v>E</v>
      </c>
      <c r="B17" s="699" t="str">
        <f>'BASE PLANILHAS'!B17:C17</f>
        <v>Adicional de Hora Noturna Reduzida</v>
      </c>
      <c r="C17" s="700"/>
      <c r="D17" s="42">
        <v>0</v>
      </c>
      <c r="E17" s="216">
        <f t="shared" si="0"/>
        <v>0</v>
      </c>
    </row>
    <row r="18" spans="1:9" x14ac:dyDescent="0.2">
      <c r="A18" s="34" t="str">
        <f>'BASE PLANILHAS'!A18</f>
        <v>F</v>
      </c>
      <c r="B18" s="699" t="str">
        <f>'BASE PLANILHAS'!B18:C18</f>
        <v>Intervalo Intrajornada</v>
      </c>
      <c r="C18" s="700"/>
      <c r="D18" s="291">
        <v>0</v>
      </c>
      <c r="E18" s="216">
        <f t="shared" si="0"/>
        <v>0</v>
      </c>
    </row>
    <row r="19" spans="1:9" x14ac:dyDescent="0.2">
      <c r="A19" s="64" t="str">
        <f>'BASE PLANILHAS'!A19</f>
        <v>G</v>
      </c>
      <c r="B19" s="701" t="str">
        <f>'BASE PLANILHAS'!B19:C19</f>
        <v>Feriado Nacional - Súmula 444/2012 - TST</v>
      </c>
      <c r="C19" s="702"/>
      <c r="D19" s="291">
        <v>0</v>
      </c>
      <c r="E19" s="216">
        <f t="shared" si="0"/>
        <v>0</v>
      </c>
    </row>
    <row r="20" spans="1:9" ht="13.5" thickBot="1" x14ac:dyDescent="0.25">
      <c r="A20" s="36" t="str">
        <f>'BASE PLANILHAS'!A20</f>
        <v>H</v>
      </c>
      <c r="B20" s="716" t="str">
        <f>'BASE PLANILHAS'!B20:C20</f>
        <v>Adicional de Acúmulo de função</v>
      </c>
      <c r="C20" s="717"/>
      <c r="D20" s="42">
        <v>0</v>
      </c>
      <c r="E20" s="215">
        <f>D20*$E$13</f>
        <v>0</v>
      </c>
    </row>
    <row r="21" spans="1:9" ht="13.5" thickBot="1" x14ac:dyDescent="0.25">
      <c r="A21" s="696" t="str">
        <f>'BASE PLANILHAS'!A21:D21</f>
        <v>Total do Módulo 1</v>
      </c>
      <c r="B21" s="697"/>
      <c r="C21" s="697"/>
      <c r="D21" s="698"/>
      <c r="E21" s="51">
        <f>SUM(E13:E20)</f>
        <v>1281.1600000000001</v>
      </c>
    </row>
    <row r="22" spans="1:9" x14ac:dyDescent="0.2">
      <c r="A22" s="350"/>
      <c r="B22" s="351"/>
      <c r="C22" s="351"/>
      <c r="D22" s="351"/>
      <c r="E22" s="44"/>
      <c r="F22" s="1"/>
    </row>
    <row r="23" spans="1:9" x14ac:dyDescent="0.2">
      <c r="A23" s="711" t="str">
        <f>'BASE PLANILHAS'!A23:E23</f>
        <v>MÓDULO 2 – ENCARGOS E BENEFÍCIOS MENSAIS E DIÁRIOS</v>
      </c>
      <c r="B23" s="712"/>
      <c r="C23" s="712"/>
      <c r="D23" s="712"/>
      <c r="E23" s="713"/>
      <c r="F23" s="1"/>
    </row>
    <row r="24" spans="1:9" ht="13.5" thickBot="1" x14ac:dyDescent="0.25">
      <c r="A24" s="346"/>
      <c r="B24" s="347"/>
      <c r="C24" s="347"/>
      <c r="D24" s="347"/>
      <c r="E24" s="348"/>
      <c r="F24" s="1"/>
    </row>
    <row r="25" spans="1:9" ht="13.5" thickBot="1" x14ac:dyDescent="0.25">
      <c r="A25" s="214" t="str">
        <f>'BASE PLANILHAS'!A25</f>
        <v>2.1</v>
      </c>
      <c r="B25" s="696" t="str">
        <f>'BASE PLANILHAS'!B25:C25</f>
        <v>Submódulo 2.1 - Encargos Previdenciários, FGTS e Outras Contribuições</v>
      </c>
      <c r="C25" s="698"/>
      <c r="D25" s="214" t="str">
        <f>'BASE PLANILHAS'!D25</f>
        <v>Referência</v>
      </c>
      <c r="E25" s="214" t="str">
        <f>'BASE PLANILHAS'!E25</f>
        <v>Valor (R$)</v>
      </c>
    </row>
    <row r="26" spans="1:9" x14ac:dyDescent="0.2">
      <c r="A26" s="40" t="str">
        <f>'BASE PLANILHAS'!A26</f>
        <v>A</v>
      </c>
      <c r="B26" s="708" t="str">
        <f>'BASE PLANILHAS'!B26:C26</f>
        <v>INSS</v>
      </c>
      <c r="C26" s="710"/>
      <c r="D26" s="73">
        <f>'BASE PLANILHAS'!D26</f>
        <v>0.2</v>
      </c>
      <c r="E26" s="74">
        <f>$E$21*D26</f>
        <v>256.23200000000003</v>
      </c>
    </row>
    <row r="27" spans="1:9" x14ac:dyDescent="0.2">
      <c r="A27" s="34" t="str">
        <f>'BASE PLANILHAS'!A27</f>
        <v>B</v>
      </c>
      <c r="B27" s="701" t="str">
        <f>'BASE PLANILHAS'!B27:C27</f>
        <v>SESI OU SENAC</v>
      </c>
      <c r="C27" s="702"/>
      <c r="D27" s="18">
        <f>'BASE PLANILHAS'!D27</f>
        <v>1.4999999999999999E-2</v>
      </c>
      <c r="E27" s="23">
        <f>$E$21*D27</f>
        <v>19.217400000000001</v>
      </c>
    </row>
    <row r="28" spans="1:9" x14ac:dyDescent="0.2">
      <c r="A28" s="34" t="str">
        <f>'BASE PLANILHAS'!A28</f>
        <v>C</v>
      </c>
      <c r="B28" s="748" t="str">
        <f>'BASE PLANILHAS'!B28:C28</f>
        <v>SENAI OU SENAC</v>
      </c>
      <c r="C28" s="749"/>
      <c r="D28" s="18">
        <f>'BASE PLANILHAS'!D28</f>
        <v>0.01</v>
      </c>
      <c r="E28" s="23">
        <f>$E$21*D28</f>
        <v>12.8116</v>
      </c>
    </row>
    <row r="29" spans="1:9" x14ac:dyDescent="0.2">
      <c r="A29" s="34" t="str">
        <f>'BASE PLANILHAS'!A29</f>
        <v>D</v>
      </c>
      <c r="B29" s="699" t="str">
        <f>'BASE PLANILHAS'!B29:C29</f>
        <v>INCRA</v>
      </c>
      <c r="C29" s="700"/>
      <c r="D29" s="18">
        <f>'BASE PLANILHAS'!D29</f>
        <v>2E-3</v>
      </c>
      <c r="E29" s="23">
        <f t="shared" ref="E29:E32" si="1">$E$21*D29</f>
        <v>2.5623200000000002</v>
      </c>
    </row>
    <row r="30" spans="1:9" x14ac:dyDescent="0.2">
      <c r="A30" s="34" t="str">
        <f>'BASE PLANILHAS'!A30</f>
        <v>E</v>
      </c>
      <c r="B30" s="699" t="str">
        <f>'BASE PLANILHAS'!B30:C30</f>
        <v>Salário Educação</v>
      </c>
      <c r="C30" s="700"/>
      <c r="D30" s="18">
        <f>'BASE PLANILHAS'!D30</f>
        <v>2.5000000000000001E-2</v>
      </c>
      <c r="E30" s="23">
        <f t="shared" si="1"/>
        <v>32.029000000000003</v>
      </c>
    </row>
    <row r="31" spans="1:9" x14ac:dyDescent="0.2">
      <c r="A31" s="34" t="str">
        <f>'BASE PLANILHAS'!A31</f>
        <v>F</v>
      </c>
      <c r="B31" s="699" t="str">
        <f>'BASE PLANILHAS'!B31:C31</f>
        <v>FGTS</v>
      </c>
      <c r="C31" s="700"/>
      <c r="D31" s="18">
        <f>'BASE PLANILHAS'!D31</f>
        <v>0.08</v>
      </c>
      <c r="E31" s="23">
        <f t="shared" si="1"/>
        <v>102.4928</v>
      </c>
    </row>
    <row r="32" spans="1:9" x14ac:dyDescent="0.2">
      <c r="A32" s="34" t="str">
        <f>'BASE PLANILHAS'!A32</f>
        <v>G</v>
      </c>
      <c r="B32" s="699" t="str">
        <f>'BASE PLANILHAS'!B32:C32</f>
        <v>RAT</v>
      </c>
      <c r="C32" s="700"/>
      <c r="D32" s="18">
        <f>'BASE PLANILHAS'!D32</f>
        <v>0.03</v>
      </c>
      <c r="E32" s="23">
        <f t="shared" si="1"/>
        <v>38.434800000000003</v>
      </c>
      <c r="I32" s="1"/>
    </row>
    <row r="33" spans="1:14" ht="13.5" thickBot="1" x14ac:dyDescent="0.25">
      <c r="A33" s="34" t="str">
        <f>'BASE PLANILHAS'!A33</f>
        <v>H</v>
      </c>
      <c r="B33" s="701" t="str">
        <f>'BASE PLANILHAS'!B33:C33</f>
        <v>SEBRAE</v>
      </c>
      <c r="C33" s="702"/>
      <c r="D33" s="18">
        <f>'BASE PLANILHAS'!D33</f>
        <v>6.0000000000000001E-3</v>
      </c>
      <c r="E33" s="23">
        <f>$E$21*D33</f>
        <v>7.6869600000000009</v>
      </c>
    </row>
    <row r="34" spans="1:14" ht="13.5" thickBot="1" x14ac:dyDescent="0.25">
      <c r="A34" s="696" t="str">
        <f>'BASE PLANILHAS'!A34:C34</f>
        <v>Total do Submódulo 2.1</v>
      </c>
      <c r="B34" s="697"/>
      <c r="C34" s="698"/>
      <c r="D34" s="50">
        <f>'BASE PLANILHAS'!D34</f>
        <v>0.3680000000000001</v>
      </c>
      <c r="E34" s="51">
        <f>SUM(E26:E33)</f>
        <v>471.46688</v>
      </c>
      <c r="F34" s="1"/>
      <c r="G34" s="66"/>
    </row>
    <row r="35" spans="1:14" ht="13.5" thickBot="1" x14ac:dyDescent="0.25">
      <c r="A35" s="344"/>
      <c r="B35" s="349"/>
      <c r="C35" s="349"/>
      <c r="D35" s="236"/>
      <c r="E35" s="45"/>
      <c r="F35" s="1"/>
      <c r="G35" s="66"/>
    </row>
    <row r="36" spans="1:14" ht="13.5" thickBot="1" x14ac:dyDescent="0.25">
      <c r="A36" s="214" t="str">
        <f>'BASE PLANILHAS'!A36</f>
        <v>2.2</v>
      </c>
      <c r="B36" s="696" t="str">
        <f>'BASE PLANILHAS'!B36:C36</f>
        <v>Submódulo 2.2 - 13º Salário, Férias e Adicional de Férias</v>
      </c>
      <c r="C36" s="698"/>
      <c r="D36" s="214" t="str">
        <f>'BASE PLANILHAS'!D36</f>
        <v>Referência</v>
      </c>
      <c r="E36" s="345" t="str">
        <f>'BASE PLANILHAS'!E36</f>
        <v>Valor (R$)</v>
      </c>
    </row>
    <row r="37" spans="1:14" x14ac:dyDescent="0.2">
      <c r="A37" s="32" t="str">
        <f>'BASE PLANILHAS'!A37</f>
        <v>A</v>
      </c>
      <c r="B37" s="701" t="str">
        <f>'BASE PLANILHAS'!B37:C37</f>
        <v>13º salário (titular)</v>
      </c>
      <c r="C37" s="702"/>
      <c r="D37" s="65">
        <f>'BASE PLANILHAS'!D37</f>
        <v>8.3333333333333329E-2</v>
      </c>
      <c r="E37" s="41">
        <f>$E$21*D37</f>
        <v>106.76333333333334</v>
      </c>
      <c r="F37" s="1"/>
    </row>
    <row r="38" spans="1:14" ht="13.5" thickBot="1" x14ac:dyDescent="0.25">
      <c r="A38" s="36" t="str">
        <f>'BASE PLANILHAS'!A38</f>
        <v>B</v>
      </c>
      <c r="B38" s="716" t="str">
        <f>'BASE PLANILHAS'!B38:C38</f>
        <v>Férias e Adicional de Férias (titular)</v>
      </c>
      <c r="C38" s="717"/>
      <c r="D38" s="71">
        <f>'BASE PLANILHAS'!D38</f>
        <v>0.1111111111111111</v>
      </c>
      <c r="E38" s="72">
        <f>D38*$E$21</f>
        <v>142.35111111111112</v>
      </c>
      <c r="F38" s="1"/>
      <c r="H38" s="1"/>
    </row>
    <row r="39" spans="1:14" ht="13.5" thickBot="1" x14ac:dyDescent="0.25">
      <c r="A39" s="67"/>
      <c r="B39" s="696" t="str">
        <f>'BASE PLANILHAS'!B39:C39</f>
        <v>Subtotal</v>
      </c>
      <c r="C39" s="698"/>
      <c r="D39" s="16">
        <f>'BASE PLANILHAS'!D39</f>
        <v>0.19444444444444442</v>
      </c>
      <c r="E39" s="45">
        <f>D39*$E$21</f>
        <v>249.11444444444442</v>
      </c>
      <c r="F39" s="1"/>
      <c r="H39" s="1"/>
    </row>
    <row r="40" spans="1:14" ht="13.5" thickBot="1" x14ac:dyDescent="0.25">
      <c r="A40" s="214" t="str">
        <f>'BASE PLANILHAS'!A40</f>
        <v>C</v>
      </c>
      <c r="B40" s="750" t="str">
        <f>'BASE PLANILHAS'!B40:C40</f>
        <v>Incidência do Submódulo 2.1 sobre 13º Salário, Férias e Adicional de Férias</v>
      </c>
      <c r="C40" s="751"/>
      <c r="D40" s="46">
        <f>'BASE PLANILHAS'!D40</f>
        <v>7.1555555555555567E-2</v>
      </c>
      <c r="E40" s="47">
        <f>D40*$E$21</f>
        <v>91.674115555555574</v>
      </c>
      <c r="F40" s="29"/>
      <c r="H40" s="1"/>
    </row>
    <row r="41" spans="1:14" ht="13.5" thickBot="1" x14ac:dyDescent="0.25">
      <c r="A41" s="696" t="str">
        <f>'BASE PLANILHAS'!A41:C41</f>
        <v>Total do Submódulo 2.2</v>
      </c>
      <c r="B41" s="697"/>
      <c r="C41" s="698"/>
      <c r="D41" s="48">
        <f>'BASE PLANILHAS'!D41</f>
        <v>0.26600000000000001</v>
      </c>
      <c r="E41" s="49">
        <f>SUM(E39:E40)</f>
        <v>340.78855999999996</v>
      </c>
      <c r="F41" s="29"/>
    </row>
    <row r="42" spans="1:14" ht="13.5" thickBot="1" x14ac:dyDescent="0.25">
      <c r="A42" s="237"/>
      <c r="B42" s="238"/>
      <c r="C42" s="238"/>
      <c r="D42" s="238"/>
      <c r="E42" s="239"/>
      <c r="F42" s="1"/>
    </row>
    <row r="43" spans="1:14" ht="13.5" thickBot="1" x14ac:dyDescent="0.25">
      <c r="A43" s="52" t="str">
        <f>'BASE PLANILHAS'!A43</f>
        <v>2.3</v>
      </c>
      <c r="B43" s="696" t="str">
        <f>'BASE PLANILHAS'!B43:C43</f>
        <v>Submódulo 2.3 - Benefícios Mensais e Diários</v>
      </c>
      <c r="C43" s="698"/>
      <c r="D43" s="345" t="str">
        <f>'BASE PLANILHAS'!D43</f>
        <v>Referência</v>
      </c>
      <c r="E43" s="345" t="str">
        <f>'BASE PLANILHAS'!E43</f>
        <v>Valor (R$)</v>
      </c>
    </row>
    <row r="44" spans="1:14" x14ac:dyDescent="0.2">
      <c r="A44" s="32" t="str">
        <f>'BASE PLANILHAS'!A44</f>
        <v>A</v>
      </c>
      <c r="B44" s="708" t="str">
        <f>'BASE PLANILHAS'!B44:C44</f>
        <v>Vale - Transporte (Descontada parcela do empregado)</v>
      </c>
      <c r="C44" s="710"/>
      <c r="D44" s="292">
        <f>VT!D10</f>
        <v>4.05</v>
      </c>
      <c r="E44" s="78">
        <f>(2*$D$44*20*$D$13)-(IF($E$13*6%&lt;=(2*$D$44*20*$D$13),$E$13*6%,(2*$D$44*20*$D$13)))</f>
        <v>85.130399999999995</v>
      </c>
      <c r="F44" s="19"/>
      <c r="N44" s="4"/>
    </row>
    <row r="45" spans="1:14" x14ac:dyDescent="0.2">
      <c r="A45" s="34" t="str">
        <f>'BASE PLANILHAS'!A45</f>
        <v>B</v>
      </c>
      <c r="B45" s="701" t="str">
        <f>'BASE PLANILHAS'!B45:C45</f>
        <v>Vale - Alimentação (Descontada parcela do empregado)</v>
      </c>
      <c r="C45" s="702"/>
      <c r="D45" s="293">
        <f>CCT!I12</f>
        <v>19.899999999999999</v>
      </c>
      <c r="E45" s="78">
        <f>(D45*20-1)*D13</f>
        <v>397</v>
      </c>
      <c r="F45" s="19"/>
    </row>
    <row r="46" spans="1:14" x14ac:dyDescent="0.2">
      <c r="A46" s="34" t="str">
        <f>'BASE PLANILHAS'!A46</f>
        <v>C</v>
      </c>
      <c r="B46" s="699" t="str">
        <f>'BASE PLANILHAS'!B46:C46</f>
        <v>Cesta Básica</v>
      </c>
      <c r="C46" s="700"/>
      <c r="D46" s="293">
        <f>CCT!J12</f>
        <v>0</v>
      </c>
      <c r="E46" s="78">
        <f>$D46*$D$13</f>
        <v>0</v>
      </c>
      <c r="F46" s="19"/>
    </row>
    <row r="47" spans="1:14" x14ac:dyDescent="0.2">
      <c r="A47" s="34" t="str">
        <f>'BASE PLANILHAS'!A47</f>
        <v>D</v>
      </c>
      <c r="B47" s="701" t="str">
        <f>'BASE PLANILHAS'!B47:C47</f>
        <v>PAF</v>
      </c>
      <c r="C47" s="702"/>
      <c r="D47" s="293">
        <f>CCT!K12</f>
        <v>0</v>
      </c>
      <c r="E47" s="78">
        <f t="shared" ref="E47:E51" si="2">$D47*$D$13</f>
        <v>0</v>
      </c>
      <c r="F47" s="19"/>
    </row>
    <row r="48" spans="1:14" x14ac:dyDescent="0.2">
      <c r="A48" s="34" t="str">
        <f>'BASE PLANILHAS'!A48</f>
        <v>E</v>
      </c>
      <c r="B48" s="699" t="str">
        <f>'BASE PLANILHAS'!B48:C48</f>
        <v>PQM</v>
      </c>
      <c r="C48" s="700"/>
      <c r="D48" s="367">
        <f>CCT!L12</f>
        <v>9.84</v>
      </c>
      <c r="E48" s="78">
        <f t="shared" si="2"/>
        <v>9.84</v>
      </c>
      <c r="F48" s="19"/>
    </row>
    <row r="49" spans="1:8" x14ac:dyDescent="0.2">
      <c r="A49" s="34" t="str">
        <f>'BASE PLANILHAS'!A49</f>
        <v>F</v>
      </c>
      <c r="B49" s="701" t="str">
        <f>'BASE PLANILHAS'!B49:C49</f>
        <v>PAT</v>
      </c>
      <c r="C49" s="702"/>
      <c r="D49" s="367">
        <f>CCT!M12</f>
        <v>0</v>
      </c>
      <c r="E49" s="78">
        <f t="shared" si="2"/>
        <v>0</v>
      </c>
      <c r="F49" s="19"/>
    </row>
    <row r="50" spans="1:8" x14ac:dyDescent="0.2">
      <c r="A50" s="34" t="str">
        <f>'BASE PLANILHAS'!A50</f>
        <v>G</v>
      </c>
      <c r="B50" s="699" t="str">
        <f>'BASE PLANILHAS'!B50:C50</f>
        <v>Seguro de Vida</v>
      </c>
      <c r="C50" s="700"/>
      <c r="D50" s="368">
        <f>CCT!N12</f>
        <v>4.72</v>
      </c>
      <c r="E50" s="78">
        <f t="shared" si="2"/>
        <v>4.72</v>
      </c>
      <c r="F50" s="19"/>
    </row>
    <row r="51" spans="1:8" ht="13.5" thickBot="1" x14ac:dyDescent="0.25">
      <c r="A51" s="36" t="str">
        <f>'BASE PLANILHAS'!A51</f>
        <v>H</v>
      </c>
      <c r="B51" s="703" t="str">
        <f>'BASE PLANILHAS'!B51:C51</f>
        <v>Despesas de Viagem</v>
      </c>
      <c r="C51" s="704"/>
      <c r="D51" s="369">
        <f>CCT!O12</f>
        <v>0</v>
      </c>
      <c r="E51" s="78">
        <f t="shared" si="2"/>
        <v>0</v>
      </c>
      <c r="F51" s="1"/>
    </row>
    <row r="52" spans="1:8" ht="13.5" thickBot="1" x14ac:dyDescent="0.25">
      <c r="A52" s="705" t="str">
        <f>'BASE PLANILHAS'!A52:D52</f>
        <v>Total do Submódulo 2.3</v>
      </c>
      <c r="B52" s="706"/>
      <c r="C52" s="706"/>
      <c r="D52" s="707"/>
      <c r="E52" s="51">
        <f>SUM(E44:E51)</f>
        <v>496.69040000000001</v>
      </c>
      <c r="F52" s="29"/>
    </row>
    <row r="53" spans="1:8" ht="13.5" thickBot="1" x14ac:dyDescent="0.25">
      <c r="A53" s="237"/>
      <c r="B53" s="238"/>
      <c r="C53" s="240"/>
      <c r="D53" s="238"/>
      <c r="E53" s="239"/>
      <c r="F53" s="1"/>
    </row>
    <row r="54" spans="1:8" ht="13.5" thickBot="1" x14ac:dyDescent="0.25">
      <c r="A54" s="214" t="str">
        <f>'BASE PLANILHAS'!A54</f>
        <v>2.4</v>
      </c>
      <c r="B54" s="696" t="str">
        <f>'BASE PLANILHAS'!B54:D54</f>
        <v>Quadro Resumo do Módulo 2 - Encargos e Benefícios Mensais e Diários</v>
      </c>
      <c r="C54" s="697"/>
      <c r="D54" s="698"/>
      <c r="E54" s="214" t="str">
        <f>'BASE PLANILHAS'!E54</f>
        <v>Valor (R$)</v>
      </c>
    </row>
    <row r="55" spans="1:8" x14ac:dyDescent="0.2">
      <c r="A55" s="40" t="str">
        <f>'BASE PLANILHAS'!A55</f>
        <v>2.1</v>
      </c>
      <c r="B55" s="708" t="str">
        <f>'BASE PLANILHAS'!B55:D55</f>
        <v>Encargos Previdenciários, FGTS e Outras Contribuições</v>
      </c>
      <c r="C55" s="709"/>
      <c r="D55" s="710"/>
      <c r="E55" s="41">
        <f>E41</f>
        <v>340.78855999999996</v>
      </c>
      <c r="F55" s="1"/>
      <c r="H55" s="66"/>
    </row>
    <row r="56" spans="1:8" x14ac:dyDescent="0.2">
      <c r="A56" s="34" t="str">
        <f>'BASE PLANILHAS'!A56</f>
        <v>2.2</v>
      </c>
      <c r="B56" s="701" t="str">
        <f>'BASE PLANILHAS'!B56:D56</f>
        <v>13º Salário, Férias e Adicional de Férias</v>
      </c>
      <c r="C56" s="733"/>
      <c r="D56" s="702"/>
      <c r="E56" s="23">
        <f>E34</f>
        <v>471.46688</v>
      </c>
      <c r="F56" s="1"/>
    </row>
    <row r="57" spans="1:8" ht="13.5" thickBot="1" x14ac:dyDescent="0.25">
      <c r="A57" s="36" t="str">
        <f>'BASE PLANILHAS'!A57</f>
        <v>2.3</v>
      </c>
      <c r="B57" s="699" t="str">
        <f>'BASE PLANILHAS'!B57:D57</f>
        <v>Benefícios Mensais e Diários</v>
      </c>
      <c r="C57" s="734"/>
      <c r="D57" s="749"/>
      <c r="E57" s="24">
        <f>E52</f>
        <v>496.69040000000001</v>
      </c>
      <c r="F57" s="1"/>
    </row>
    <row r="58" spans="1:8" ht="13.5" thickBot="1" x14ac:dyDescent="0.25">
      <c r="A58" s="696" t="str">
        <f>'BASE PLANILHAS'!A58:D58</f>
        <v>Total do Módulo 2</v>
      </c>
      <c r="B58" s="697"/>
      <c r="C58" s="697"/>
      <c r="D58" s="698"/>
      <c r="E58" s="49">
        <f>SUM(E55:E57)</f>
        <v>1308.9458399999999</v>
      </c>
      <c r="F58" s="1"/>
    </row>
    <row r="59" spans="1:8" x14ac:dyDescent="0.2">
      <c r="A59" s="241"/>
      <c r="B59" s="240"/>
      <c r="C59" s="240"/>
      <c r="D59" s="240"/>
      <c r="E59" s="242"/>
      <c r="F59" s="1"/>
    </row>
    <row r="60" spans="1:8" x14ac:dyDescent="0.2">
      <c r="A60" s="711" t="str">
        <f>'BASE PLANILHAS'!A60:E60</f>
        <v>MÓDULO 3 – PROVISÃO PARA RESCISÃO</v>
      </c>
      <c r="B60" s="712"/>
      <c r="C60" s="712"/>
      <c r="D60" s="712"/>
      <c r="E60" s="713"/>
      <c r="F60" s="1"/>
    </row>
    <row r="61" spans="1:8" ht="13.5" thickBot="1" x14ac:dyDescent="0.25">
      <c r="A61" s="54"/>
      <c r="B61" s="54"/>
      <c r="C61" s="54"/>
      <c r="D61" s="54"/>
      <c r="E61" s="54"/>
      <c r="F61" s="22"/>
      <c r="G61" s="1"/>
    </row>
    <row r="62" spans="1:8" ht="13.5" thickBot="1" x14ac:dyDescent="0.25">
      <c r="A62" s="214">
        <f>'BASE PLANILHAS'!A62</f>
        <v>3</v>
      </c>
      <c r="B62" s="697" t="str">
        <f>'BASE PLANILHAS'!B62:C62</f>
        <v>Provisão para Rescisão</v>
      </c>
      <c r="C62" s="698"/>
      <c r="D62" s="214" t="str">
        <f>'BASE PLANILHAS'!D62</f>
        <v>Referência</v>
      </c>
      <c r="E62" s="345" t="str">
        <f>'BASE PLANILHAS'!E62</f>
        <v>Valor (R$)</v>
      </c>
      <c r="F62" s="19"/>
    </row>
    <row r="63" spans="1:8" x14ac:dyDescent="0.2">
      <c r="A63" s="79" t="str">
        <f>'BASE PLANILHAS'!A63</f>
        <v>A</v>
      </c>
      <c r="B63" s="718" t="str">
        <f>'BASE PLANILHAS'!B63:C63</f>
        <v>Aviso Prévio Indenizado (API) e Reflexo do Aviso Prévio Indenizado</v>
      </c>
      <c r="C63" s="719"/>
      <c r="D63" s="80">
        <f>'BASE PLANILHAS'!D63</f>
        <v>5.0183256172839511E-3</v>
      </c>
      <c r="E63" s="41">
        <f>$E$21*D63</f>
        <v>6.4292780478395075</v>
      </c>
      <c r="F63" s="149"/>
    </row>
    <row r="64" spans="1:8" x14ac:dyDescent="0.2">
      <c r="A64" s="205" t="str">
        <f>'BASE PLANILHAS'!A64</f>
        <v>B</v>
      </c>
      <c r="B64" s="718" t="str">
        <f>'BASE PLANILHAS'!B64:C64</f>
        <v>Incidência do FGTS sobre API e Reflexo do API</v>
      </c>
      <c r="C64" s="719"/>
      <c r="D64" s="80">
        <f>'BASE PLANILHAS'!D64</f>
        <v>4.0146604938271608E-4</v>
      </c>
      <c r="E64" s="41">
        <f>$E$21*D64</f>
        <v>0.51434224382716054</v>
      </c>
      <c r="F64" s="19"/>
    </row>
    <row r="65" spans="1:10" x14ac:dyDescent="0.2">
      <c r="A65" s="205" t="str">
        <f>'BASE PLANILHAS'!A65</f>
        <v>C</v>
      </c>
      <c r="B65" s="718" t="str">
        <f>'BASE PLANILHAS'!B65:C65</f>
        <v>Multa do FGTS e Contribuição Social sobre o Aviso Prévio Indenizado</v>
      </c>
      <c r="C65" s="719"/>
      <c r="D65" s="18">
        <f>'BASE PLANILHAS'!D65</f>
        <v>2.0073302469135804E-4</v>
      </c>
      <c r="E65" s="41">
        <f t="shared" ref="E65:E69" si="3">$E$21*D65</f>
        <v>0.25717112191358027</v>
      </c>
      <c r="F65" s="19"/>
    </row>
    <row r="66" spans="1:10" x14ac:dyDescent="0.2">
      <c r="A66" s="205" t="str">
        <f>'BASE PLANILHAS'!A66</f>
        <v>D</v>
      </c>
      <c r="B66" s="718" t="str">
        <f>'BASE PLANILHAS'!B66:C66</f>
        <v>Aviso Prévio Trabalhado - APT</v>
      </c>
      <c r="C66" s="719"/>
      <c r="D66" s="18">
        <f>'BASE PLANILHAS'!D66</f>
        <v>3.5000000000000005E-3</v>
      </c>
      <c r="E66" s="41">
        <f t="shared" si="3"/>
        <v>4.4840600000000013</v>
      </c>
      <c r="F66" s="19"/>
    </row>
    <row r="67" spans="1:10" x14ac:dyDescent="0.2">
      <c r="A67" s="205" t="str">
        <f>'BASE PLANILHAS'!A67</f>
        <v>E</v>
      </c>
      <c r="B67" s="718" t="str">
        <f>'BASE PLANILHAS'!B67:C67</f>
        <v>Incidência dos encargos do submódulo 2.1 sobre Aviso Prévio Trabalhado</v>
      </c>
      <c r="C67" s="719"/>
      <c r="D67" s="80">
        <f>'BASE PLANILHAS'!D67</f>
        <v>1.2880000000000005E-3</v>
      </c>
      <c r="E67" s="41">
        <f>$E$21*D67</f>
        <v>1.6501340800000008</v>
      </c>
      <c r="F67" s="61"/>
    </row>
    <row r="68" spans="1:10" x14ac:dyDescent="0.2">
      <c r="A68" s="205" t="str">
        <f>'BASE PLANILHAS'!A68</f>
        <v>F</v>
      </c>
      <c r="B68" s="718" t="str">
        <f>'BASE PLANILHAS'!B68:C68</f>
        <v>Multa do FGTS e Contribuição Social - Rescisão sem Justa Causa</v>
      </c>
      <c r="C68" s="719"/>
      <c r="D68" s="80">
        <f>'BASE PLANILHAS'!D68</f>
        <v>4.2999999999999997E-2</v>
      </c>
      <c r="E68" s="41">
        <f t="shared" si="3"/>
        <v>55.089880000000001</v>
      </c>
      <c r="F68" s="19"/>
    </row>
    <row r="69" spans="1:10" ht="13.5" thickBot="1" x14ac:dyDescent="0.25">
      <c r="A69" s="243" t="str">
        <f>'BASE PLANILHAS'!A69</f>
        <v>G</v>
      </c>
      <c r="B69" s="701" t="str">
        <f>'BASE PLANILHAS'!B69:C69</f>
        <v>Indenização Adicional (Art. 9º da Lei nº 7.238/84)</v>
      </c>
      <c r="C69" s="702"/>
      <c r="D69" s="81">
        <f>'BASE PLANILHAS'!D69</f>
        <v>1.6666666666666668E-3</v>
      </c>
      <c r="E69" s="55">
        <f t="shared" si="3"/>
        <v>2.1352666666666669</v>
      </c>
      <c r="F69" s="19"/>
    </row>
    <row r="70" spans="1:10" ht="13.5" thickBot="1" x14ac:dyDescent="0.25">
      <c r="A70" s="696" t="str">
        <f>'BASE PLANILHAS'!A70:C70</f>
        <v>Total do Módulo 3</v>
      </c>
      <c r="B70" s="697"/>
      <c r="C70" s="698"/>
      <c r="D70" s="244">
        <f>'BASE PLANILHAS'!D70</f>
        <v>5.5075191358024689E-2</v>
      </c>
      <c r="E70" s="51">
        <f>SUM(E63:E69)</f>
        <v>70.560132160246923</v>
      </c>
      <c r="F70" s="29"/>
    </row>
    <row r="71" spans="1:10" x14ac:dyDescent="0.2">
      <c r="A71" s="245"/>
      <c r="B71" s="246"/>
      <c r="C71" s="246"/>
      <c r="D71" s="246"/>
      <c r="E71" s="247"/>
      <c r="F71" s="1"/>
    </row>
    <row r="72" spans="1:10" x14ac:dyDescent="0.2">
      <c r="A72" s="711" t="str">
        <f>'BASE PLANILHAS'!A72:E72</f>
        <v>MÓDULO 4 – CUSTO DE REPOSIÇÃO DO PROFISSIONAL AUSENTE</v>
      </c>
      <c r="B72" s="712"/>
      <c r="C72" s="712"/>
      <c r="D72" s="712"/>
      <c r="E72" s="713"/>
      <c r="F72" s="1"/>
      <c r="H72" s="1"/>
    </row>
    <row r="73" spans="1:10" ht="13.5" thickBot="1" x14ac:dyDescent="0.25">
      <c r="A73" s="54"/>
      <c r="B73" s="54"/>
      <c r="C73" s="54"/>
      <c r="D73" s="38"/>
      <c r="E73" s="54"/>
      <c r="F73" s="22"/>
    </row>
    <row r="74" spans="1:10" ht="13.5" thickBot="1" x14ac:dyDescent="0.25">
      <c r="A74" s="214" t="str">
        <f>'BASE PLANILHAS'!A74</f>
        <v>4.1</v>
      </c>
      <c r="B74" s="696" t="str">
        <f>'BASE PLANILHAS'!B74:C74</f>
        <v>Submódulo 4.1 - Ausências Legais</v>
      </c>
      <c r="C74" s="698"/>
      <c r="D74" s="345" t="str">
        <f>'BASE PLANILHAS'!D74</f>
        <v>Referência</v>
      </c>
      <c r="E74" s="345" t="str">
        <f>'BASE PLANILHAS'!E74</f>
        <v>Valor (R$)</v>
      </c>
      <c r="J74" s="63"/>
    </row>
    <row r="75" spans="1:10" x14ac:dyDescent="0.2">
      <c r="A75" s="34" t="str">
        <f>'BASE PLANILHAS'!A75</f>
        <v>A</v>
      </c>
      <c r="B75" s="708" t="str">
        <f>'BASE PLANILHAS'!B75:C75</f>
        <v>Ausência por Doença</v>
      </c>
      <c r="C75" s="710"/>
      <c r="D75" s="248">
        <f>'BASE PLANILHAS'!D75</f>
        <v>1.3888888888888888E-2</v>
      </c>
      <c r="E75" s="23">
        <f t="shared" ref="E75:E80" si="4">$E$21*D75</f>
        <v>17.79388888888889</v>
      </c>
      <c r="F75" s="62"/>
    </row>
    <row r="76" spans="1:10" x14ac:dyDescent="0.2">
      <c r="A76" s="34" t="str">
        <f>'BASE PLANILHAS'!A76</f>
        <v>B</v>
      </c>
      <c r="B76" s="699" t="str">
        <f>'BASE PLANILHAS'!B76:C76</f>
        <v>Ausências Legais</v>
      </c>
      <c r="C76" s="700"/>
      <c r="D76" s="248">
        <f>'BASE PLANILHAS'!D76</f>
        <v>8.2222222222222228E-3</v>
      </c>
      <c r="E76" s="23">
        <f t="shared" si="4"/>
        <v>10.533982222222223</v>
      </c>
      <c r="F76" s="62"/>
    </row>
    <row r="77" spans="1:10" x14ac:dyDescent="0.2">
      <c r="A77" s="34" t="str">
        <f>'BASE PLANILHAS'!A77</f>
        <v>C</v>
      </c>
      <c r="B77" s="699" t="str">
        <f>'BASE PLANILHAS'!B77:C77</f>
        <v>Licença Paternidade</v>
      </c>
      <c r="C77" s="700"/>
      <c r="D77" s="82">
        <f>'BASE PLANILHAS'!D77</f>
        <v>2.0833333333333332E-4</v>
      </c>
      <c r="E77" s="23">
        <f t="shared" si="4"/>
        <v>0.26690833333333336</v>
      </c>
      <c r="F77" s="62"/>
    </row>
    <row r="78" spans="1:10" x14ac:dyDescent="0.2">
      <c r="A78" s="34" t="str">
        <f>'BASE PLANILHAS'!A78</f>
        <v>D</v>
      </c>
      <c r="B78" s="699" t="str">
        <f>'BASE PLANILHAS'!B78:C78</f>
        <v>Ausência por Acidente de Trabalho</v>
      </c>
      <c r="C78" s="700"/>
      <c r="D78" s="248">
        <f>'BASE PLANILHAS'!D78</f>
        <v>3.3333333333333335E-3</v>
      </c>
      <c r="E78" s="23">
        <f t="shared" si="4"/>
        <v>4.2705333333333337</v>
      </c>
      <c r="F78" s="62"/>
    </row>
    <row r="79" spans="1:10" x14ac:dyDescent="0.2">
      <c r="A79" s="64" t="str">
        <f>'BASE PLANILHAS'!A79</f>
        <v>E</v>
      </c>
      <c r="B79" s="699" t="str">
        <f>'BASE PLANILHAS'!B79:C79</f>
        <v>Férias, Adicional de Férias e 13º  com empregada em gozo de Licença Maternidade</v>
      </c>
      <c r="C79" s="700"/>
      <c r="D79" s="249">
        <f>'BASE PLANILHAS'!D79</f>
        <v>1.2962962962962963E-3</v>
      </c>
      <c r="E79" s="23">
        <f t="shared" si="4"/>
        <v>1.660762962962963</v>
      </c>
      <c r="F79" s="19"/>
    </row>
    <row r="80" spans="1:10" ht="13.5" thickBot="1" x14ac:dyDescent="0.25">
      <c r="A80" s="36" t="str">
        <f>'BASE PLANILHAS'!A80</f>
        <v>F</v>
      </c>
      <c r="B80" s="716" t="str">
        <f>'BASE PLANILHAS'!B80:C80</f>
        <v>Incidência do Submódulo 2.1 sobre Ausências Legais</v>
      </c>
      <c r="C80" s="717"/>
      <c r="D80" s="81">
        <f>'BASE PLANILHAS'!D80</f>
        <v>9.9172592592592611E-3</v>
      </c>
      <c r="E80" s="72">
        <f t="shared" si="4"/>
        <v>12.705595872592596</v>
      </c>
      <c r="F80" s="1"/>
      <c r="G80" s="4"/>
      <c r="H80" s="31"/>
    </row>
    <row r="81" spans="1:7" ht="13.5" thickBot="1" x14ac:dyDescent="0.25">
      <c r="A81" s="696" t="str">
        <f>'BASE PLANILHAS'!A81:C81</f>
        <v>Total do Submódulo 4.1</v>
      </c>
      <c r="B81" s="697"/>
      <c r="C81" s="698"/>
      <c r="D81" s="48">
        <f>'BASE PLANILHAS'!D81</f>
        <v>3.6866333333333334E-2</v>
      </c>
      <c r="E81" s="51">
        <f>SUM(E75:E80)</f>
        <v>47.23167161333334</v>
      </c>
      <c r="F81" s="29"/>
      <c r="G81" s="4"/>
    </row>
    <row r="82" spans="1:7" ht="13.5" thickBot="1" x14ac:dyDescent="0.25">
      <c r="A82" s="241"/>
      <c r="B82" s="240"/>
      <c r="C82" s="240"/>
      <c r="D82" s="240"/>
      <c r="E82" s="242"/>
      <c r="F82" s="1"/>
    </row>
    <row r="83" spans="1:7" ht="13.5" thickBot="1" x14ac:dyDescent="0.25">
      <c r="A83" s="214" t="str">
        <f>'BASE PLANILHAS'!A83</f>
        <v>4.2</v>
      </c>
      <c r="B83" s="696" t="str">
        <f>'BASE PLANILHAS'!B83:C83</f>
        <v>Submódulo 4.2 - Intrajornada</v>
      </c>
      <c r="C83" s="697"/>
      <c r="D83" s="46" t="str">
        <f>'BASE PLANILHAS'!D83</f>
        <v>Referência</v>
      </c>
      <c r="E83" s="214" t="str">
        <f>'BASE PLANILHAS'!E83</f>
        <v>Valor (R$)</v>
      </c>
      <c r="F83" s="29"/>
      <c r="G83" s="4"/>
    </row>
    <row r="84" spans="1:7" ht="13.5" thickBot="1" x14ac:dyDescent="0.25">
      <c r="A84" s="40" t="str">
        <f>'BASE PLANILHAS'!A84</f>
        <v>A</v>
      </c>
      <c r="B84" s="750" t="str">
        <f>'BASE PLANILHAS'!B84:C84</f>
        <v>Intervalo para Repouso ou Alimentação</v>
      </c>
      <c r="C84" s="751"/>
      <c r="D84" s="623">
        <f>1/220*20*1.5</f>
        <v>0.13636363636363635</v>
      </c>
      <c r="E84" s="621">
        <f>D84*E21</f>
        <v>174.70363636363635</v>
      </c>
      <c r="F84" s="29"/>
      <c r="G84" s="4"/>
    </row>
    <row r="85" spans="1:7" ht="13.5" thickBot="1" x14ac:dyDescent="0.25">
      <c r="A85" s="696" t="str">
        <f>'BASE PLANILHAS'!A85:C85</f>
        <v>Total do Submódulo 4.2</v>
      </c>
      <c r="B85" s="697"/>
      <c r="C85" s="698"/>
      <c r="D85" s="48">
        <f>'BASE PLANILHAS'!D85</f>
        <v>0</v>
      </c>
      <c r="E85" s="398">
        <f>SUM(E84)</f>
        <v>174.70363636363635</v>
      </c>
      <c r="F85" s="29"/>
      <c r="G85" s="4"/>
    </row>
    <row r="86" spans="1:7" ht="13.5" thickBot="1" x14ac:dyDescent="0.25">
      <c r="A86" s="241"/>
      <c r="B86" s="240"/>
      <c r="C86" s="240"/>
      <c r="D86" s="240"/>
      <c r="E86" s="242"/>
      <c r="F86" s="1"/>
    </row>
    <row r="87" spans="1:7" ht="13.5" thickBot="1" x14ac:dyDescent="0.25">
      <c r="A87" s="214" t="str">
        <f>'BASE PLANILHAS'!A87</f>
        <v>4.3</v>
      </c>
      <c r="B87" s="696" t="str">
        <f>'BASE PLANILHAS'!B87:C87</f>
        <v>Quadro Resumo do Módulo 4 - Custo de Reposição do Profissional Ausente</v>
      </c>
      <c r="C87" s="697"/>
      <c r="D87" s="46" t="str">
        <f>'BASE PLANILHAS'!D87</f>
        <v>Referência</v>
      </c>
      <c r="E87" s="214" t="str">
        <f>'BASE PLANILHAS'!E87</f>
        <v>Valor (R$)</v>
      </c>
      <c r="F87" s="1"/>
    </row>
    <row r="88" spans="1:7" x14ac:dyDescent="0.2">
      <c r="A88" s="40" t="str">
        <f>'BASE PLANILHAS'!A88</f>
        <v>4.1</v>
      </c>
      <c r="B88" s="720" t="str">
        <f>'BASE PLANILHAS'!B88:C88</f>
        <v>Ausências Legais</v>
      </c>
      <c r="C88" s="721"/>
      <c r="D88" s="396">
        <f>'BASE PLANILHAS'!D88</f>
        <v>3.6866333333333334E-2</v>
      </c>
      <c r="E88" s="72">
        <f>E81</f>
        <v>47.23167161333334</v>
      </c>
      <c r="F88" s="1"/>
    </row>
    <row r="89" spans="1:7" ht="13.5" thickBot="1" x14ac:dyDescent="0.25">
      <c r="A89" s="40" t="str">
        <f>'BASE PLANILHAS'!A89</f>
        <v>4.2</v>
      </c>
      <c r="B89" s="716" t="str">
        <f>'BASE PLANILHAS'!B89:C89</f>
        <v>Intrajornada</v>
      </c>
      <c r="C89" s="717"/>
      <c r="D89" s="397">
        <f>'BASE PLANILHAS'!D89</f>
        <v>0</v>
      </c>
      <c r="E89" s="235">
        <f>E85</f>
        <v>174.70363636363635</v>
      </c>
      <c r="F89" s="1"/>
    </row>
    <row r="90" spans="1:7" ht="13.5" thickBot="1" x14ac:dyDescent="0.25">
      <c r="A90" s="696" t="str">
        <f>'BASE PLANILHAS'!A90:C90</f>
        <v>Total do Módulo 4</v>
      </c>
      <c r="B90" s="697"/>
      <c r="C90" s="698"/>
      <c r="D90" s="48">
        <f>'BASE PLANILHAS'!D90</f>
        <v>3.6866333333333334E-2</v>
      </c>
      <c r="E90" s="398">
        <f>SUM(E88+E89)</f>
        <v>221.93530797696968</v>
      </c>
      <c r="F90" s="1"/>
    </row>
    <row r="91" spans="1:7" x14ac:dyDescent="0.2">
      <c r="A91" s="241"/>
      <c r="B91" s="240"/>
      <c r="C91" s="240"/>
      <c r="D91" s="240"/>
      <c r="E91" s="242"/>
      <c r="F91" s="1"/>
    </row>
    <row r="92" spans="1:7" x14ac:dyDescent="0.2">
      <c r="A92" s="711" t="str">
        <f>'BASE PLANILHAS'!A92:E92</f>
        <v>MÓDULO 5 – INSUMOS DIVERSOS</v>
      </c>
      <c r="B92" s="712"/>
      <c r="C92" s="712"/>
      <c r="D92" s="712"/>
      <c r="E92" s="713"/>
      <c r="F92" s="1"/>
    </row>
    <row r="93" spans="1:7" ht="13.5" thickBot="1" x14ac:dyDescent="0.25">
      <c r="A93" s="38"/>
      <c r="B93" s="38"/>
      <c r="C93" s="38"/>
      <c r="D93" s="38"/>
      <c r="E93" s="56"/>
      <c r="F93" s="1"/>
    </row>
    <row r="94" spans="1:7" ht="13.5" thickBot="1" x14ac:dyDescent="0.25">
      <c r="A94" s="214">
        <f>'BASE PLANILHAS'!A94</f>
        <v>5</v>
      </c>
      <c r="B94" s="696" t="str">
        <f>'BASE PLANILHAS'!B94:C94</f>
        <v>Insumos Diversos</v>
      </c>
      <c r="C94" s="698"/>
      <c r="D94" s="214" t="str">
        <f>'BASE PLANILHAS'!D94</f>
        <v>Referência</v>
      </c>
      <c r="E94" s="345" t="str">
        <f>'BASE PLANILHAS'!E94</f>
        <v>Valor (R$)</v>
      </c>
      <c r="F94" s="1"/>
    </row>
    <row r="95" spans="1:7" x14ac:dyDescent="0.2">
      <c r="A95" s="32" t="str">
        <f>'BASE PLANILHAS'!A95</f>
        <v>A</v>
      </c>
      <c r="B95" s="709" t="str">
        <f>'BASE PLANILHAS'!B95:C95</f>
        <v>Uniformes e EPIs</v>
      </c>
      <c r="C95" s="710"/>
      <c r="D95" s="292">
        <f>'Uniforme Apoio'!BO34</f>
        <v>66.11548611111111</v>
      </c>
      <c r="E95" s="41">
        <f>D95*$D$13</f>
        <v>66.11548611111111</v>
      </c>
      <c r="F95" s="19"/>
      <c r="G95" s="1"/>
    </row>
    <row r="96" spans="1:7" x14ac:dyDescent="0.2">
      <c r="A96" s="34" t="str">
        <f>'BASE PLANILHAS'!A96</f>
        <v>B</v>
      </c>
      <c r="B96" s="733" t="str">
        <f>'BASE PLANILHAS'!B96:C96</f>
        <v>Materiais de Consumo</v>
      </c>
      <c r="C96" s="702"/>
      <c r="D96" s="299">
        <v>0</v>
      </c>
      <c r="E96" s="23">
        <f>D96*$D$13</f>
        <v>0</v>
      </c>
      <c r="F96" s="19"/>
    </row>
    <row r="97" spans="1:8" x14ac:dyDescent="0.2">
      <c r="A97" s="250" t="str">
        <f>'BASE PLANILHAS'!A97</f>
        <v>C</v>
      </c>
      <c r="B97" s="734" t="str">
        <f>'BASE PLANILHAS'!B97:C97</f>
        <v>Máquinas e Equipamentos (depreciação)</v>
      </c>
      <c r="C97" s="700"/>
      <c r="D97" s="299">
        <v>0</v>
      </c>
      <c r="E97" s="23">
        <f t="shared" ref="E97" si="5">D97*$D$13</f>
        <v>0</v>
      </c>
      <c r="F97" s="19"/>
    </row>
    <row r="98" spans="1:8" x14ac:dyDescent="0.2">
      <c r="A98" s="250" t="str">
        <f>'BASE PLANILHAS'!A98</f>
        <v>D</v>
      </c>
      <c r="B98" s="734" t="str">
        <f>'BASE PLANILHAS'!B98:C98</f>
        <v>Produtos de Limpeza</v>
      </c>
      <c r="C98" s="700"/>
      <c r="D98" s="75">
        <v>0</v>
      </c>
      <c r="E98" s="216">
        <f>D98*$D$13</f>
        <v>0</v>
      </c>
      <c r="F98" s="19"/>
      <c r="H98" s="1"/>
    </row>
    <row r="99" spans="1:8" ht="13.5" thickBot="1" x14ac:dyDescent="0.25">
      <c r="A99" s="251" t="str">
        <f>'BASE PLANILHAS'!A99</f>
        <v>E</v>
      </c>
      <c r="B99" s="735" t="str">
        <f>'BASE PLANILHAS'!B99:C99</f>
        <v>Materiais de Higiene</v>
      </c>
      <c r="C99" s="719"/>
      <c r="D99" s="75">
        <v>0</v>
      </c>
      <c r="E99" s="215">
        <f>D99*$D$13</f>
        <v>0</v>
      </c>
      <c r="F99" s="19"/>
      <c r="H99" s="1"/>
    </row>
    <row r="100" spans="1:8" ht="13.5" customHeight="1" thickBot="1" x14ac:dyDescent="0.25">
      <c r="A100" s="736" t="str">
        <f>'BASE PLANILHAS'!A100:C100</f>
        <v>Total do Módulo 5</v>
      </c>
      <c r="B100" s="737"/>
      <c r="C100" s="737"/>
      <c r="D100" s="252"/>
      <c r="E100" s="49">
        <f>SUM(E95:E99)</f>
        <v>66.11548611111111</v>
      </c>
      <c r="F100" s="1"/>
    </row>
    <row r="101" spans="1:8" x14ac:dyDescent="0.2">
      <c r="A101" s="241"/>
      <c r="B101" s="240"/>
      <c r="C101" s="240"/>
      <c r="D101" s="240"/>
      <c r="E101" s="242"/>
      <c r="F101" s="1"/>
    </row>
    <row r="102" spans="1:8" x14ac:dyDescent="0.2">
      <c r="A102" s="711" t="str">
        <f>'BASE PLANILHAS'!A102:E102</f>
        <v>MÓDULO 6 – CUSTOS INDIRETOS, TRIBUTOS E LUCRO</v>
      </c>
      <c r="B102" s="712"/>
      <c r="C102" s="712"/>
      <c r="D102" s="712"/>
      <c r="E102" s="713"/>
      <c r="F102" s="1"/>
    </row>
    <row r="103" spans="1:8" ht="13.5" thickBot="1" x14ac:dyDescent="0.25">
      <c r="A103" s="54"/>
      <c r="B103" s="54"/>
      <c r="C103" s="54"/>
      <c r="D103" s="54"/>
      <c r="E103" s="39"/>
      <c r="F103" s="1"/>
    </row>
    <row r="104" spans="1:8" ht="13.5" thickBot="1" x14ac:dyDescent="0.25">
      <c r="A104" s="214">
        <f>'BASE PLANILHAS'!A104</f>
        <v>6</v>
      </c>
      <c r="B104" s="214" t="str">
        <f>'BASE PLANILHAS'!B104</f>
        <v>Custos Indiretos, Tributos e Lucro</v>
      </c>
      <c r="C104" s="697" t="str">
        <f>'BASE PLANILHAS'!C104:D104</f>
        <v>Referência</v>
      </c>
      <c r="D104" s="698"/>
      <c r="E104" s="345" t="str">
        <f>'BASE PLANILHAS'!E104</f>
        <v>Valor (R$)</v>
      </c>
    </row>
    <row r="105" spans="1:8" x14ac:dyDescent="0.2">
      <c r="A105" s="32" t="str">
        <f>'BASE PLANILHAS'!A105</f>
        <v>A</v>
      </c>
      <c r="B105" s="253" t="str">
        <f>'BASE PLANILHAS'!B105</f>
        <v>Custos Indiretos</v>
      </c>
      <c r="C105" s="302">
        <f>'BASE PLANILHAS'!C105</f>
        <v>0</v>
      </c>
      <c r="D105" s="303"/>
      <c r="E105" s="256">
        <f>$C105*$D$13</f>
        <v>0</v>
      </c>
      <c r="F105" s="61"/>
    </row>
    <row r="106" spans="1:8" x14ac:dyDescent="0.2">
      <c r="A106" s="34" t="str">
        <f>'BASE PLANILHAS'!A106</f>
        <v>B</v>
      </c>
      <c r="B106" s="257" t="str">
        <f>'BASE PLANILHAS'!B106</f>
        <v>Lucro</v>
      </c>
      <c r="C106" s="295">
        <f>'BASE PLANILHAS'!C106</f>
        <v>0</v>
      </c>
      <c r="D106" s="259"/>
      <c r="E106" s="263">
        <f>$C106*$D$13</f>
        <v>0</v>
      </c>
      <c r="F106" s="1"/>
    </row>
    <row r="107" spans="1:8" x14ac:dyDescent="0.2">
      <c r="A107" s="34" t="str">
        <f>'BASE PLANILHAS'!A107</f>
        <v>C</v>
      </c>
      <c r="B107" s="34" t="str">
        <f>'BASE PLANILHAS'!B107</f>
        <v>TRIBUTOS</v>
      </c>
      <c r="C107" s="260" t="str">
        <f>'BASE PLANILHAS'!C107</f>
        <v>%</v>
      </c>
      <c r="D107" s="304" t="str">
        <f>'BASE PLANILHAS'!D107</f>
        <v>%</v>
      </c>
      <c r="E107" s="57"/>
      <c r="F107" s="1"/>
    </row>
    <row r="108" spans="1:8" x14ac:dyDescent="0.2">
      <c r="A108" s="34" t="str">
        <f>'BASE PLANILHAS'!A108</f>
        <v>C.1</v>
      </c>
      <c r="B108" s="257" t="str">
        <f>'BASE PLANILHAS'!B108</f>
        <v>PIS</v>
      </c>
      <c r="C108" s="262">
        <f>'BASE PLANILHAS'!C108</f>
        <v>7.6</v>
      </c>
      <c r="D108" s="262">
        <f>((100/((100-($C$111))%)-100)*$C108)/($C$111)</f>
        <v>8.6609686609686669</v>
      </c>
      <c r="E108" s="263">
        <v>0</v>
      </c>
      <c r="F108" s="1"/>
    </row>
    <row r="109" spans="1:8" x14ac:dyDescent="0.2">
      <c r="A109" s="34" t="str">
        <f>'BASE PLANILHAS'!A109</f>
        <v>C.2</v>
      </c>
      <c r="B109" s="257" t="str">
        <f>'BASE PLANILHAS'!B109</f>
        <v>COFINS</v>
      </c>
      <c r="C109" s="262">
        <f>'BASE PLANILHAS'!C109</f>
        <v>1.65</v>
      </c>
      <c r="D109" s="262">
        <f>((100/((100-($C$111))%)-100)*$C109)/($C$111)</f>
        <v>1.8803418803418819</v>
      </c>
      <c r="E109" s="263">
        <v>0</v>
      </c>
      <c r="F109" s="1"/>
    </row>
    <row r="110" spans="1:8" x14ac:dyDescent="0.2">
      <c r="A110" s="34" t="str">
        <f>'BASE PLANILHAS'!A110</f>
        <v>C.3</v>
      </c>
      <c r="B110" s="257" t="str">
        <f>'BASE PLANILHAS'!B110</f>
        <v>ISS</v>
      </c>
      <c r="C110" s="294">
        <f>ISS!B10*100</f>
        <v>3</v>
      </c>
      <c r="D110" s="262">
        <f>((100/((100-($C$111))%)-100)*$C110)/($C$111)</f>
        <v>3.4188034188034218</v>
      </c>
      <c r="E110" s="264">
        <v>0</v>
      </c>
      <c r="F110" s="1"/>
    </row>
    <row r="111" spans="1:8" ht="13.5" thickBot="1" x14ac:dyDescent="0.25">
      <c r="A111" s="714" t="str">
        <f>'BASE PLANILHAS'!A111:B111</f>
        <v>Total Tributos</v>
      </c>
      <c r="B111" s="715">
        <f>'[1]BASE PLANILHAS'!A102:B102</f>
        <v>0</v>
      </c>
      <c r="C111" s="265">
        <f>SUM(C108:C110)</f>
        <v>12.25</v>
      </c>
      <c r="D111" s="265">
        <f>SUM(D108:D110)</f>
        <v>13.960113960113972</v>
      </c>
      <c r="E111" s="266">
        <f>((E105+E106+E100+E90+E70+E58+E21)*D111)%</f>
        <v>411.64422092925417</v>
      </c>
      <c r="F111" s="1"/>
    </row>
    <row r="112" spans="1:8" ht="13.5" thickBot="1" x14ac:dyDescent="0.25">
      <c r="A112" s="696" t="str">
        <f>'BASE PLANILHAS'!A112:D112</f>
        <v>Total do Módulo 6</v>
      </c>
      <c r="B112" s="697"/>
      <c r="C112" s="697"/>
      <c r="D112" s="698"/>
      <c r="E112" s="51">
        <f>SUM(E105:E111)</f>
        <v>411.64422092925417</v>
      </c>
      <c r="F112" s="1"/>
    </row>
    <row r="113" spans="1:8" x14ac:dyDescent="0.2">
      <c r="A113" s="267"/>
      <c r="B113" s="268"/>
      <c r="C113" s="268"/>
      <c r="D113" s="268"/>
      <c r="E113" s="59"/>
    </row>
    <row r="114" spans="1:8" x14ac:dyDescent="0.2">
      <c r="A114" s="738" t="str">
        <f>'BASE PLANILHAS'!A114:E114</f>
        <v>QUADRO RESUMO DO CUSTO POR EMPREGADO</v>
      </c>
      <c r="B114" s="739"/>
      <c r="C114" s="739"/>
      <c r="D114" s="739"/>
      <c r="E114" s="740"/>
      <c r="G114" s="3"/>
    </row>
    <row r="115" spans="1:8" ht="13.5" thickBot="1" x14ac:dyDescent="0.25">
      <c r="A115" s="350"/>
      <c r="B115" s="352"/>
      <c r="C115" s="352"/>
      <c r="D115" s="352"/>
      <c r="E115" s="353"/>
      <c r="G115" s="3"/>
    </row>
    <row r="116" spans="1:8" ht="13.5" thickBot="1" x14ac:dyDescent="0.25">
      <c r="A116" s="696" t="str">
        <f>'BASE PLANILHAS'!A116:D116</f>
        <v>Mão-de-Obra vinculada à execução contratual</v>
      </c>
      <c r="B116" s="697"/>
      <c r="C116" s="697"/>
      <c r="D116" s="698"/>
      <c r="E116" s="214" t="str">
        <f>'BASE PLANILHAS'!E116</f>
        <v>VALOR (R$)</v>
      </c>
      <c r="G116" s="1"/>
      <c r="H116" s="1"/>
    </row>
    <row r="117" spans="1:8" x14ac:dyDescent="0.2">
      <c r="A117" s="32" t="str">
        <f>'BASE PLANILHAS'!A117</f>
        <v>A</v>
      </c>
      <c r="B117" s="741" t="str">
        <f>'BASE PLANILHAS'!B117:D117</f>
        <v>MÓDULO 1 - COMPOSIÇÃO DA REMUNERAÇÃO</v>
      </c>
      <c r="C117" s="742"/>
      <c r="D117" s="743"/>
      <c r="E117" s="256">
        <f>E21</f>
        <v>1281.1600000000001</v>
      </c>
    </row>
    <row r="118" spans="1:8" x14ac:dyDescent="0.2">
      <c r="A118" s="34" t="str">
        <f>'BASE PLANILHAS'!A118</f>
        <v>B</v>
      </c>
      <c r="B118" s="744" t="str">
        <f>'BASE PLANILHAS'!B118:D118</f>
        <v>MÓDULO 2 – ENCARGOS E BENEFÍCIOS MENSAIS E DIÁRIOS</v>
      </c>
      <c r="C118" s="731"/>
      <c r="D118" s="732"/>
      <c r="E118" s="263">
        <f>E58</f>
        <v>1308.9458399999999</v>
      </c>
    </row>
    <row r="119" spans="1:8" x14ac:dyDescent="0.2">
      <c r="A119" s="34" t="str">
        <f>'BASE PLANILHAS'!A119</f>
        <v>C</v>
      </c>
      <c r="B119" s="745" t="str">
        <f>'BASE PLANILHAS'!B119:D119</f>
        <v>MÓDULO 3 – PROVISÃO PARA RESCISÃO</v>
      </c>
      <c r="C119" s="746"/>
      <c r="D119" s="747"/>
      <c r="E119" s="263">
        <f>E70</f>
        <v>70.560132160246923</v>
      </c>
      <c r="G119" s="3"/>
    </row>
    <row r="120" spans="1:8" x14ac:dyDescent="0.2">
      <c r="A120" s="34" t="str">
        <f>'BASE PLANILHAS'!A120</f>
        <v>D</v>
      </c>
      <c r="B120" s="744" t="str">
        <f>'BASE PLANILHAS'!B120:D120</f>
        <v>MÓDULO 4 – CUSTO DE REPOSIÇÃO DO PROFISSIONAL AUSENTE</v>
      </c>
      <c r="C120" s="731"/>
      <c r="D120" s="732"/>
      <c r="E120" s="263">
        <f>E90</f>
        <v>221.93530797696968</v>
      </c>
      <c r="G120" s="3"/>
    </row>
    <row r="121" spans="1:8" x14ac:dyDescent="0.2">
      <c r="A121" s="34" t="str">
        <f>'BASE PLANILHAS'!A121</f>
        <v>E</v>
      </c>
      <c r="B121" s="728" t="str">
        <f>'BASE PLANILHAS'!B121:D121</f>
        <v>MÓDULO 5 – INSUMOS DIVERSOS</v>
      </c>
      <c r="C121" s="729"/>
      <c r="D121" s="730"/>
      <c r="E121" s="263">
        <f>E100</f>
        <v>66.11548611111111</v>
      </c>
    </row>
    <row r="122" spans="1:8" x14ac:dyDescent="0.2">
      <c r="A122" s="34" t="str">
        <f>'BASE PLANILHAS'!A122</f>
        <v>-</v>
      </c>
      <c r="B122" s="722" t="str">
        <f>'BASE PLANILHAS'!B122:D122</f>
        <v>Subtotal (A + B + C + D + E)</v>
      </c>
      <c r="C122" s="723"/>
      <c r="D122" s="724"/>
      <c r="E122" s="60">
        <f>SUM(E117:E121)</f>
        <v>2948.7167662483284</v>
      </c>
      <c r="F122" s="4"/>
      <c r="G122" s="2"/>
    </row>
    <row r="123" spans="1:8" ht="13.5" thickBot="1" x14ac:dyDescent="0.25">
      <c r="A123" s="36" t="str">
        <f>'BASE PLANILHAS'!A123</f>
        <v>F</v>
      </c>
      <c r="B123" s="725" t="str">
        <f>'BASE PLANILHAS'!B123:D123</f>
        <v>MÓDULO 6 – CUSTOS INDIRETOS, TRIBUTOS E LUCRO</v>
      </c>
      <c r="C123" s="726"/>
      <c r="D123" s="727"/>
      <c r="E123" s="24">
        <f>E112</f>
        <v>411.64422092925417</v>
      </c>
    </row>
    <row r="124" spans="1:8" ht="13.5" thickBot="1" x14ac:dyDescent="0.25">
      <c r="A124" s="696" t="str">
        <f>'BASE PLANILHAS'!A124:D124</f>
        <v xml:space="preserve">Custo Total </v>
      </c>
      <c r="B124" s="697"/>
      <c r="C124" s="697"/>
      <c r="D124" s="698"/>
      <c r="E124" s="49">
        <f>SUM(E122:E123)</f>
        <v>3360.3609871775825</v>
      </c>
      <c r="F124" s="4"/>
    </row>
    <row r="125" spans="1:8" ht="13.5" thickBot="1" x14ac:dyDescent="0.25">
      <c r="A125" s="696" t="str">
        <f>'BASE PLANILHAS'!A125:D125</f>
        <v xml:space="preserve">Custo Total Anual </v>
      </c>
      <c r="B125" s="697"/>
      <c r="C125" s="697"/>
      <c r="D125" s="698"/>
      <c r="E125" s="51">
        <f>E124*12</f>
        <v>40324.33184613099</v>
      </c>
      <c r="F125" s="4"/>
    </row>
    <row r="126" spans="1:8" hidden="1" x14ac:dyDescent="0.2">
      <c r="A126" s="343"/>
      <c r="B126" s="825"/>
      <c r="C126" s="825"/>
      <c r="D126" s="25"/>
      <c r="E126" s="25"/>
    </row>
    <row r="127" spans="1:8" ht="40.5" hidden="1" customHeight="1" thickBot="1" x14ac:dyDescent="0.25">
      <c r="A127" s="826"/>
      <c r="B127" s="827"/>
      <c r="C127" s="26"/>
      <c r="D127" s="8"/>
      <c r="E127" s="17"/>
    </row>
    <row r="128" spans="1:8" ht="12.75" hidden="1" customHeight="1" x14ac:dyDescent="0.2">
      <c r="A128" s="828"/>
      <c r="B128" s="829"/>
      <c r="C128" s="270"/>
      <c r="D128" s="271"/>
      <c r="E128" s="272"/>
    </row>
    <row r="129" spans="1:5" ht="12.75" hidden="1" customHeight="1" x14ac:dyDescent="0.2">
      <c r="A129" s="816"/>
      <c r="B129" s="817"/>
      <c r="C129" s="273"/>
      <c r="D129" s="274"/>
      <c r="E129" s="275"/>
    </row>
    <row r="130" spans="1:5" ht="12.75" hidden="1" customHeight="1" x14ac:dyDescent="0.2">
      <c r="A130" s="816"/>
      <c r="B130" s="817"/>
      <c r="C130" s="273"/>
      <c r="D130" s="274"/>
      <c r="E130" s="275"/>
    </row>
    <row r="131" spans="1:5" ht="12.75" hidden="1" customHeight="1" x14ac:dyDescent="0.2">
      <c r="A131" s="816"/>
      <c r="B131" s="817"/>
      <c r="C131" s="273"/>
      <c r="D131" s="274"/>
      <c r="E131" s="275"/>
    </row>
    <row r="132" spans="1:5" ht="12.75" hidden="1" customHeight="1" x14ac:dyDescent="0.2">
      <c r="A132" s="818"/>
      <c r="B132" s="819"/>
      <c r="C132" s="9"/>
      <c r="D132" s="10"/>
      <c r="E132" s="275"/>
    </row>
    <row r="133" spans="1:5" ht="13.5" hidden="1" customHeight="1" thickBot="1" x14ac:dyDescent="0.25">
      <c r="A133" s="820"/>
      <c r="B133" s="821"/>
      <c r="C133" s="276"/>
      <c r="D133" s="277"/>
      <c r="E133" s="278"/>
    </row>
    <row r="134" spans="1:5" ht="13.5" hidden="1" thickBot="1" x14ac:dyDescent="0.25">
      <c r="A134" s="822"/>
      <c r="B134" s="823"/>
      <c r="C134" s="823"/>
      <c r="D134" s="824"/>
      <c r="E134" s="11"/>
    </row>
    <row r="135" spans="1:5" hidden="1" x14ac:dyDescent="0.2">
      <c r="A135" s="7"/>
      <c r="B135" s="7"/>
      <c r="C135" s="7"/>
      <c r="D135" s="7"/>
      <c r="E135" s="7"/>
    </row>
    <row r="136" spans="1:5" hidden="1" x14ac:dyDescent="0.2">
      <c r="A136" s="343"/>
      <c r="B136" s="825"/>
      <c r="C136" s="825"/>
      <c r="D136" s="25"/>
      <c r="E136" s="25"/>
    </row>
    <row r="137" spans="1:5" ht="13.5" hidden="1" thickBot="1" x14ac:dyDescent="0.25">
      <c r="A137" s="798"/>
      <c r="B137" s="799"/>
      <c r="C137" s="799"/>
      <c r="D137" s="799"/>
      <c r="E137" s="800"/>
    </row>
    <row r="138" spans="1:5" ht="13.5" hidden="1" thickBot="1" x14ac:dyDescent="0.25">
      <c r="A138" s="279"/>
      <c r="B138" s="801"/>
      <c r="C138" s="802"/>
      <c r="D138" s="803"/>
      <c r="E138" s="17"/>
    </row>
    <row r="139" spans="1:5" hidden="1" x14ac:dyDescent="0.2">
      <c r="A139" s="280"/>
      <c r="B139" s="804"/>
      <c r="C139" s="805"/>
      <c r="D139" s="806"/>
      <c r="E139" s="281"/>
    </row>
    <row r="140" spans="1:5" hidden="1" x14ac:dyDescent="0.2">
      <c r="A140" s="282"/>
      <c r="B140" s="807"/>
      <c r="C140" s="808"/>
      <c r="D140" s="809"/>
      <c r="E140" s="283"/>
    </row>
    <row r="141" spans="1:5" ht="13.5" hidden="1" thickBot="1" x14ac:dyDescent="0.25">
      <c r="A141" s="282"/>
      <c r="B141" s="810"/>
      <c r="C141" s="811"/>
      <c r="D141" s="812"/>
      <c r="E141" s="283"/>
    </row>
    <row r="142" spans="1:5" ht="13.5" hidden="1" thickBot="1" x14ac:dyDescent="0.25">
      <c r="A142" s="813"/>
      <c r="B142" s="814"/>
      <c r="C142" s="814"/>
      <c r="D142" s="815"/>
      <c r="E142" s="11"/>
    </row>
    <row r="143" spans="1:5" hidden="1" x14ac:dyDescent="0.2">
      <c r="A143" s="284"/>
      <c r="B143" s="7"/>
      <c r="C143" s="7"/>
      <c r="D143" s="7"/>
      <c r="E143" s="7"/>
    </row>
    <row r="144" spans="1:5" hidden="1" x14ac:dyDescent="0.2">
      <c r="A144" s="7"/>
      <c r="B144" s="7"/>
      <c r="C144" s="7"/>
      <c r="D144" s="7"/>
      <c r="E144" s="7"/>
    </row>
    <row r="145" spans="1:8" hidden="1" x14ac:dyDescent="0.2">
      <c r="A145" s="7"/>
      <c r="B145" s="7"/>
      <c r="C145" s="7"/>
      <c r="D145" s="7"/>
      <c r="E145" s="7"/>
    </row>
    <row r="146" spans="1:8" x14ac:dyDescent="0.2">
      <c r="A146" s="13"/>
      <c r="B146" s="13"/>
      <c r="C146" s="7"/>
      <c r="D146" s="7"/>
      <c r="E146" s="30"/>
      <c r="F146" s="4"/>
    </row>
    <row r="147" spans="1:8" x14ac:dyDescent="0.2">
      <c r="A147" s="14"/>
      <c r="B147" s="13"/>
      <c r="C147" s="7"/>
      <c r="D147" s="7"/>
      <c r="E147" s="69"/>
      <c r="F147" s="4"/>
      <c r="H147" s="4"/>
    </row>
    <row r="148" spans="1:8" x14ac:dyDescent="0.2">
      <c r="A148" s="7"/>
      <c r="B148" s="7"/>
      <c r="C148" s="7"/>
      <c r="D148" s="7"/>
      <c r="E148" s="15"/>
      <c r="H148" s="4"/>
    </row>
    <row r="149" spans="1:8" x14ac:dyDescent="0.2">
      <c r="A149" s="7"/>
      <c r="B149" s="7"/>
      <c r="C149" s="7"/>
      <c r="D149" s="7"/>
      <c r="E149" s="15"/>
    </row>
    <row r="150" spans="1:8" x14ac:dyDescent="0.2">
      <c r="A150" s="4"/>
      <c r="E150" s="4"/>
    </row>
    <row r="151" spans="1:8" x14ac:dyDescent="0.2">
      <c r="A151" s="4"/>
    </row>
  </sheetData>
  <sheetProtection sheet="1" objects="1" scenarios="1"/>
  <mergeCells count="115"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  <mergeCell ref="A23:E23"/>
    <mergeCell ref="B25:C25"/>
    <mergeCell ref="B26:C26"/>
    <mergeCell ref="B27:C27"/>
    <mergeCell ref="B28:C28"/>
    <mergeCell ref="B29:C29"/>
    <mergeCell ref="B16:C16"/>
    <mergeCell ref="B17:C17"/>
    <mergeCell ref="B18:C18"/>
    <mergeCell ref="B19:C19"/>
    <mergeCell ref="B20:C20"/>
    <mergeCell ref="A21:D21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79:C79"/>
    <mergeCell ref="B80:C80"/>
    <mergeCell ref="A81:C81"/>
    <mergeCell ref="A92:E92"/>
    <mergeCell ref="B94:C94"/>
    <mergeCell ref="B95:C95"/>
    <mergeCell ref="A72:E72"/>
    <mergeCell ref="B74:C74"/>
    <mergeCell ref="B75:C75"/>
    <mergeCell ref="B76:C76"/>
    <mergeCell ref="B77:C77"/>
    <mergeCell ref="B78:C78"/>
    <mergeCell ref="B83:C83"/>
    <mergeCell ref="B84:C84"/>
    <mergeCell ref="A85:C85"/>
    <mergeCell ref="B87:C87"/>
    <mergeCell ref="B88:C88"/>
    <mergeCell ref="B89:C89"/>
    <mergeCell ref="A90:C90"/>
    <mergeCell ref="C104:D104"/>
    <mergeCell ref="A111:B111"/>
    <mergeCell ref="A112:D112"/>
    <mergeCell ref="A114:E114"/>
    <mergeCell ref="A116:D116"/>
    <mergeCell ref="B117:D117"/>
    <mergeCell ref="B96:C96"/>
    <mergeCell ref="B97:C97"/>
    <mergeCell ref="B98:C98"/>
    <mergeCell ref="B99:C99"/>
    <mergeCell ref="A100:C100"/>
    <mergeCell ref="A102:E102"/>
    <mergeCell ref="A124:D124"/>
    <mergeCell ref="A125:D125"/>
    <mergeCell ref="B126:C126"/>
    <mergeCell ref="A127:B127"/>
    <mergeCell ref="A128:B128"/>
    <mergeCell ref="A129:B129"/>
    <mergeCell ref="B118:D118"/>
    <mergeCell ref="B119:D119"/>
    <mergeCell ref="B120:D120"/>
    <mergeCell ref="B121:D121"/>
    <mergeCell ref="B122:D122"/>
    <mergeCell ref="B123:D123"/>
    <mergeCell ref="A137:E137"/>
    <mergeCell ref="B138:D138"/>
    <mergeCell ref="B139:D139"/>
    <mergeCell ref="B140:D140"/>
    <mergeCell ref="B141:D141"/>
    <mergeCell ref="A142:D142"/>
    <mergeCell ref="A130:B130"/>
    <mergeCell ref="A131:B131"/>
    <mergeCell ref="A132:B132"/>
    <mergeCell ref="A133:B133"/>
    <mergeCell ref="A134:D134"/>
    <mergeCell ref="B136:C136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59999389629810485"/>
  </sheetPr>
  <dimension ref="A1:N193"/>
  <sheetViews>
    <sheetView showGridLines="0" view="pageBreakPreview" topLeftCell="A131" zoomScaleNormal="100" zoomScaleSheetLayoutView="100" workbookViewId="0">
      <selection activeCell="L40" sqref="L40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0.2851562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 x14ac:dyDescent="0.2">
      <c r="A1" s="752" t="str">
        <f>'BASE PLANILHAS'!A1:E1</f>
        <v>ANEXO VI - PLANILHA DE COMPOSIÇÃO DE CUSTOS</v>
      </c>
      <c r="B1" s="753"/>
      <c r="C1" s="753"/>
      <c r="D1" s="753"/>
      <c r="E1" s="754"/>
    </row>
    <row r="2" spans="1:8" ht="13.5" thickBot="1" x14ac:dyDescent="0.25">
      <c r="A2" s="174"/>
      <c r="B2" s="221"/>
      <c r="C2" s="221"/>
      <c r="D2" s="222"/>
      <c r="E2" s="223"/>
      <c r="F2" s="54"/>
      <c r="G2" s="54"/>
      <c r="H2" s="54"/>
    </row>
    <row r="3" spans="1:8" ht="13.5" thickBot="1" x14ac:dyDescent="0.25">
      <c r="A3" s="755" t="str">
        <f>'BASE PLANILHAS'!A3:E3</f>
        <v>Dados para composição dos custos referentes à mão-de-obra</v>
      </c>
      <c r="B3" s="756"/>
      <c r="C3" s="756"/>
      <c r="D3" s="756"/>
      <c r="E3" s="757"/>
      <c r="F3" s="54"/>
      <c r="G3" s="54"/>
      <c r="H3" s="54"/>
    </row>
    <row r="4" spans="1:8" x14ac:dyDescent="0.2">
      <c r="A4" s="64" t="str">
        <f>'BASE PLANILHAS'!A4</f>
        <v>A</v>
      </c>
      <c r="B4" s="758" t="str">
        <f>'BASE PLANILHAS'!B4:D4</f>
        <v>Localidade</v>
      </c>
      <c r="C4" s="759"/>
      <c r="D4" s="760"/>
      <c r="E4" s="316" t="str">
        <f>CCT!A13</f>
        <v>Barbacena</v>
      </c>
      <c r="F4" s="54"/>
      <c r="G4" s="54"/>
      <c r="H4" s="54"/>
    </row>
    <row r="5" spans="1:8" x14ac:dyDescent="0.2">
      <c r="A5" s="34" t="str">
        <f>'BASE PLANILHAS'!A5</f>
        <v>B</v>
      </c>
      <c r="B5" s="761" t="str">
        <f>'BASE PLANILHAS'!B5:D5</f>
        <v>Tipo de serviço</v>
      </c>
      <c r="C5" s="762"/>
      <c r="D5" s="763"/>
      <c r="E5" s="33" t="str">
        <f>'BASE PLANILHAS'!E5</f>
        <v>Apoio Administrativo</v>
      </c>
      <c r="F5" s="54"/>
      <c r="G5" s="54"/>
      <c r="H5" s="54"/>
    </row>
    <row r="6" spans="1:8" x14ac:dyDescent="0.2">
      <c r="A6" s="34" t="str">
        <f>'BASE PLANILHAS'!A6</f>
        <v>C</v>
      </c>
      <c r="B6" s="745" t="str">
        <f>'BASE PLANILHAS'!B6:D6</f>
        <v>Salário Nominativo da Categoria Profissional</v>
      </c>
      <c r="C6" s="746"/>
      <c r="D6" s="747"/>
      <c r="E6" s="224"/>
      <c r="F6" s="54"/>
      <c r="G6" s="54"/>
      <c r="H6" s="54"/>
    </row>
    <row r="7" spans="1:8" x14ac:dyDescent="0.2">
      <c r="A7" s="34" t="str">
        <f>'BASE PLANILHAS'!A7</f>
        <v>D</v>
      </c>
      <c r="B7" s="745" t="str">
        <f>'BASE PLANILHAS'!B7:D7</f>
        <v>Categoria profissional (vinculada à execução contratual)</v>
      </c>
      <c r="C7" s="746"/>
      <c r="D7" s="747"/>
      <c r="E7" s="298" t="s">
        <v>353</v>
      </c>
      <c r="G7" s="1"/>
    </row>
    <row r="8" spans="1:8" ht="13.5" thickBot="1" x14ac:dyDescent="0.25">
      <c r="A8" s="36" t="str">
        <f>'BASE PLANILHAS'!A8</f>
        <v>E</v>
      </c>
      <c r="B8" s="764" t="str">
        <f>'BASE PLANILHAS'!B8:D8</f>
        <v>Data base da categoria (dia/mês/ano)</v>
      </c>
      <c r="C8" s="765"/>
      <c r="D8" s="766"/>
      <c r="E8" s="225">
        <f>CCT!P13</f>
        <v>43101</v>
      </c>
      <c r="F8" s="63"/>
    </row>
    <row r="9" spans="1:8" x14ac:dyDescent="0.2">
      <c r="A9" s="226"/>
      <c r="B9" s="100"/>
      <c r="C9" s="100"/>
      <c r="D9" s="100"/>
      <c r="E9" s="227"/>
      <c r="F9" s="63"/>
      <c r="H9" s="1"/>
    </row>
    <row r="10" spans="1:8" x14ac:dyDescent="0.2">
      <c r="A10" s="711" t="str">
        <f>'BASE PLANILHAS'!A10:E10</f>
        <v>MÓDULO 1 - COMPOSIÇÃO DA REMUNERAÇÃO</v>
      </c>
      <c r="B10" s="712"/>
      <c r="C10" s="712"/>
      <c r="D10" s="712"/>
      <c r="E10" s="713"/>
      <c r="F10" s="70"/>
    </row>
    <row r="11" spans="1:8" ht="13.5" thickBot="1" x14ac:dyDescent="0.25">
      <c r="A11" s="228"/>
      <c r="B11" s="229"/>
      <c r="C11" s="229"/>
      <c r="D11" s="229"/>
      <c r="E11" s="230"/>
      <c r="F11" s="1"/>
    </row>
    <row r="12" spans="1:8" ht="13.5" thickBot="1" x14ac:dyDescent="0.25">
      <c r="A12" s="324" t="str">
        <f>'BASE PLANILHAS'!A13</f>
        <v>A</v>
      </c>
      <c r="B12" s="830" t="str">
        <f>'BASE PLANILHAS'!B13:C13</f>
        <v>Salário Base</v>
      </c>
      <c r="C12" s="831"/>
      <c r="D12" s="831"/>
      <c r="E12" s="832"/>
    </row>
    <row r="13" spans="1:8" ht="13.5" thickBot="1" x14ac:dyDescent="0.25">
      <c r="A13" s="317"/>
      <c r="B13" s="317" t="s">
        <v>354</v>
      </c>
      <c r="C13" s="318" t="s">
        <v>350</v>
      </c>
      <c r="D13" s="318" t="s">
        <v>355</v>
      </c>
      <c r="E13" s="319" t="s">
        <v>351</v>
      </c>
    </row>
    <row r="14" spans="1:8" x14ac:dyDescent="0.2">
      <c r="A14" s="231"/>
      <c r="B14" s="231" t="s">
        <v>369</v>
      </c>
      <c r="C14" s="285">
        <v>0</v>
      </c>
      <c r="D14" s="286">
        <v>0</v>
      </c>
      <c r="E14" s="287">
        <f>D14*C14</f>
        <v>0</v>
      </c>
      <c r="F14">
        <f>COUNTBLANK(E14:E49)</f>
        <v>0</v>
      </c>
    </row>
    <row r="15" spans="1:8" x14ac:dyDescent="0.2">
      <c r="A15" s="231"/>
      <c r="B15" s="231" t="s">
        <v>370</v>
      </c>
      <c r="C15" s="285">
        <v>0</v>
      </c>
      <c r="D15" s="286">
        <v>0</v>
      </c>
      <c r="E15" s="288">
        <f>D15*C15</f>
        <v>0</v>
      </c>
    </row>
    <row r="16" spans="1:8" x14ac:dyDescent="0.2">
      <c r="A16" s="231"/>
      <c r="B16" s="231" t="s">
        <v>419</v>
      </c>
      <c r="C16" s="285">
        <v>0</v>
      </c>
      <c r="D16" s="286">
        <v>0</v>
      </c>
      <c r="E16" s="288">
        <f>D16*C16</f>
        <v>0</v>
      </c>
    </row>
    <row r="17" spans="1:5" x14ac:dyDescent="0.2">
      <c r="A17" s="231"/>
      <c r="B17" s="231" t="s">
        <v>420</v>
      </c>
      <c r="C17" s="285">
        <v>0</v>
      </c>
      <c r="D17" s="286">
        <v>0</v>
      </c>
      <c r="E17" s="288">
        <f t="shared" ref="E17" si="0">D17*C17</f>
        <v>0</v>
      </c>
    </row>
    <row r="18" spans="1:5" x14ac:dyDescent="0.2">
      <c r="A18" s="231"/>
      <c r="B18" s="231" t="s">
        <v>371</v>
      </c>
      <c r="C18" s="285">
        <v>0</v>
      </c>
      <c r="D18" s="286">
        <v>0</v>
      </c>
      <c r="E18" s="288">
        <f t="shared" ref="E18:E49" si="1">D18*C18</f>
        <v>0</v>
      </c>
    </row>
    <row r="19" spans="1:5" x14ac:dyDescent="0.2">
      <c r="A19" s="231"/>
      <c r="B19" s="231" t="s">
        <v>240</v>
      </c>
      <c r="C19" s="285">
        <v>0</v>
      </c>
      <c r="D19" s="286">
        <v>0</v>
      </c>
      <c r="E19" s="288">
        <f t="shared" si="1"/>
        <v>0</v>
      </c>
    </row>
    <row r="20" spans="1:5" x14ac:dyDescent="0.2">
      <c r="A20" s="231"/>
      <c r="B20" s="231" t="s">
        <v>238</v>
      </c>
      <c r="C20" s="285">
        <v>0</v>
      </c>
      <c r="D20" s="286">
        <v>0</v>
      </c>
      <c r="E20" s="288">
        <f t="shared" si="1"/>
        <v>0</v>
      </c>
    </row>
    <row r="21" spans="1:5" x14ac:dyDescent="0.2">
      <c r="A21" s="231"/>
      <c r="B21" s="231" t="s">
        <v>372</v>
      </c>
      <c r="C21" s="285">
        <v>0</v>
      </c>
      <c r="D21" s="286">
        <v>0</v>
      </c>
      <c r="E21" s="288">
        <f t="shared" si="1"/>
        <v>0</v>
      </c>
    </row>
    <row r="22" spans="1:5" x14ac:dyDescent="0.2">
      <c r="A22" s="231"/>
      <c r="B22" s="231" t="s">
        <v>241</v>
      </c>
      <c r="C22" s="285">
        <v>0</v>
      </c>
      <c r="D22" s="286">
        <v>0</v>
      </c>
      <c r="E22" s="288">
        <f t="shared" si="1"/>
        <v>0</v>
      </c>
    </row>
    <row r="23" spans="1:5" x14ac:dyDescent="0.2">
      <c r="A23" s="231"/>
      <c r="B23" s="231" t="s">
        <v>367</v>
      </c>
      <c r="C23" s="285">
        <v>0</v>
      </c>
      <c r="D23" s="286">
        <v>0</v>
      </c>
      <c r="E23" s="288">
        <f t="shared" si="1"/>
        <v>0</v>
      </c>
    </row>
    <row r="24" spans="1:5" x14ac:dyDescent="0.2">
      <c r="A24" s="231"/>
      <c r="B24" s="231" t="s">
        <v>366</v>
      </c>
      <c r="C24" s="285">
        <v>0</v>
      </c>
      <c r="D24" s="286">
        <v>0</v>
      </c>
      <c r="E24" s="288">
        <f t="shared" si="1"/>
        <v>0</v>
      </c>
    </row>
    <row r="25" spans="1:5" x14ac:dyDescent="0.2">
      <c r="A25" s="231"/>
      <c r="B25" s="231" t="s">
        <v>373</v>
      </c>
      <c r="C25" s="285">
        <v>0</v>
      </c>
      <c r="D25" s="286">
        <v>0</v>
      </c>
      <c r="E25" s="288">
        <f t="shared" si="1"/>
        <v>0</v>
      </c>
    </row>
    <row r="26" spans="1:5" x14ac:dyDescent="0.2">
      <c r="A26" s="231"/>
      <c r="B26" s="231" t="s">
        <v>195</v>
      </c>
      <c r="C26" s="285">
        <v>0</v>
      </c>
      <c r="D26" s="286">
        <v>0</v>
      </c>
      <c r="E26" s="288">
        <f t="shared" si="1"/>
        <v>0</v>
      </c>
    </row>
    <row r="27" spans="1:5" x14ac:dyDescent="0.2">
      <c r="A27" s="231"/>
      <c r="B27" s="231" t="s">
        <v>421</v>
      </c>
      <c r="C27" s="285">
        <v>0</v>
      </c>
      <c r="D27" s="286">
        <v>0</v>
      </c>
      <c r="E27" s="288">
        <f t="shared" si="1"/>
        <v>0</v>
      </c>
    </row>
    <row r="28" spans="1:5" x14ac:dyDescent="0.2">
      <c r="A28" s="231"/>
      <c r="B28" s="231" t="s">
        <v>374</v>
      </c>
      <c r="C28" s="285">
        <v>0</v>
      </c>
      <c r="D28" s="286">
        <v>0</v>
      </c>
      <c r="E28" s="288">
        <f t="shared" si="1"/>
        <v>0</v>
      </c>
    </row>
    <row r="29" spans="1:5" x14ac:dyDescent="0.2">
      <c r="A29" s="231"/>
      <c r="B29" s="231" t="s">
        <v>196</v>
      </c>
      <c r="C29" s="285">
        <v>0</v>
      </c>
      <c r="D29" s="286">
        <v>0</v>
      </c>
      <c r="E29" s="288">
        <f t="shared" si="1"/>
        <v>0</v>
      </c>
    </row>
    <row r="30" spans="1:5" x14ac:dyDescent="0.2">
      <c r="A30" s="231"/>
      <c r="B30" s="231" t="s">
        <v>242</v>
      </c>
      <c r="C30" s="285">
        <v>0</v>
      </c>
      <c r="D30" s="286">
        <v>0</v>
      </c>
      <c r="E30" s="288">
        <f t="shared" si="1"/>
        <v>0</v>
      </c>
    </row>
    <row r="31" spans="1:5" x14ac:dyDescent="0.2">
      <c r="A31" s="231"/>
      <c r="B31" s="231" t="s">
        <v>375</v>
      </c>
      <c r="C31" s="285">
        <v>0</v>
      </c>
      <c r="D31" s="286">
        <v>0</v>
      </c>
      <c r="E31" s="288">
        <f t="shared" si="1"/>
        <v>0</v>
      </c>
    </row>
    <row r="32" spans="1:5" x14ac:dyDescent="0.2">
      <c r="A32" s="231"/>
      <c r="B32" s="231" t="s">
        <v>197</v>
      </c>
      <c r="C32" s="285">
        <v>0</v>
      </c>
      <c r="D32" s="286">
        <v>0</v>
      </c>
      <c r="E32" s="288">
        <f t="shared" si="1"/>
        <v>0</v>
      </c>
    </row>
    <row r="33" spans="1:5" x14ac:dyDescent="0.2">
      <c r="A33" s="232"/>
      <c r="B33" s="232" t="s">
        <v>353</v>
      </c>
      <c r="C33" s="233">
        <f>CCT!G13</f>
        <v>2</v>
      </c>
      <c r="D33" s="234">
        <f>CCT!H13</f>
        <v>3035.23</v>
      </c>
      <c r="E33" s="289">
        <f t="shared" si="1"/>
        <v>6070.46</v>
      </c>
    </row>
    <row r="34" spans="1:5" x14ac:dyDescent="0.2">
      <c r="A34" s="231"/>
      <c r="B34" s="231" t="s">
        <v>376</v>
      </c>
      <c r="C34" s="285">
        <v>0</v>
      </c>
      <c r="D34" s="286">
        <v>0</v>
      </c>
      <c r="E34" s="288">
        <f t="shared" si="1"/>
        <v>0</v>
      </c>
    </row>
    <row r="35" spans="1:5" x14ac:dyDescent="0.2">
      <c r="A35" s="231"/>
      <c r="B35" s="231" t="s">
        <v>198</v>
      </c>
      <c r="C35" s="285">
        <v>0</v>
      </c>
      <c r="D35" s="286">
        <v>0</v>
      </c>
      <c r="E35" s="288">
        <f t="shared" si="1"/>
        <v>0</v>
      </c>
    </row>
    <row r="36" spans="1:5" x14ac:dyDescent="0.2">
      <c r="A36" s="231"/>
      <c r="B36" s="231" t="s">
        <v>199</v>
      </c>
      <c r="C36" s="285">
        <v>0</v>
      </c>
      <c r="D36" s="286">
        <v>0</v>
      </c>
      <c r="E36" s="288">
        <f t="shared" si="1"/>
        <v>0</v>
      </c>
    </row>
    <row r="37" spans="1:5" x14ac:dyDescent="0.2">
      <c r="A37" s="231"/>
      <c r="B37" s="231" t="s">
        <v>200</v>
      </c>
      <c r="C37" s="285">
        <v>0</v>
      </c>
      <c r="D37" s="286">
        <v>0</v>
      </c>
      <c r="E37" s="288">
        <f t="shared" si="1"/>
        <v>0</v>
      </c>
    </row>
    <row r="38" spans="1:5" x14ac:dyDescent="0.2">
      <c r="A38" s="231"/>
      <c r="B38" s="231" t="s">
        <v>201</v>
      </c>
      <c r="C38" s="285">
        <v>0</v>
      </c>
      <c r="D38" s="286">
        <v>0</v>
      </c>
      <c r="E38" s="288">
        <f t="shared" si="1"/>
        <v>0</v>
      </c>
    </row>
    <row r="39" spans="1:5" x14ac:dyDescent="0.2">
      <c r="A39" s="231"/>
      <c r="B39" s="231" t="s">
        <v>368</v>
      </c>
      <c r="C39" s="285">
        <v>0</v>
      </c>
      <c r="D39" s="286">
        <v>0</v>
      </c>
      <c r="E39" s="288">
        <f t="shared" si="1"/>
        <v>0</v>
      </c>
    </row>
    <row r="40" spans="1:5" x14ac:dyDescent="0.2">
      <c r="A40" s="231"/>
      <c r="B40" s="231" t="s">
        <v>194</v>
      </c>
      <c r="C40" s="285">
        <v>0</v>
      </c>
      <c r="D40" s="286">
        <v>0</v>
      </c>
      <c r="E40" s="288">
        <f t="shared" si="1"/>
        <v>0</v>
      </c>
    </row>
    <row r="41" spans="1:5" x14ac:dyDescent="0.2">
      <c r="A41" s="231"/>
      <c r="B41" s="231" t="s">
        <v>193</v>
      </c>
      <c r="C41" s="285">
        <v>0</v>
      </c>
      <c r="D41" s="286">
        <v>0</v>
      </c>
      <c r="E41" s="288">
        <f t="shared" si="1"/>
        <v>0</v>
      </c>
    </row>
    <row r="42" spans="1:5" x14ac:dyDescent="0.2">
      <c r="A42" s="231"/>
      <c r="B42" s="231" t="s">
        <v>422</v>
      </c>
      <c r="C42" s="285">
        <v>0</v>
      </c>
      <c r="D42" s="286">
        <v>0</v>
      </c>
      <c r="E42" s="288">
        <f t="shared" si="1"/>
        <v>0</v>
      </c>
    </row>
    <row r="43" spans="1:5" x14ac:dyDescent="0.2">
      <c r="A43" s="231"/>
      <c r="B43" s="231" t="s">
        <v>423</v>
      </c>
      <c r="C43" s="285">
        <v>0</v>
      </c>
      <c r="D43" s="286">
        <v>0</v>
      </c>
      <c r="E43" s="288">
        <f t="shared" si="1"/>
        <v>0</v>
      </c>
    </row>
    <row r="44" spans="1:5" x14ac:dyDescent="0.2">
      <c r="A44" s="231"/>
      <c r="B44" s="231" t="s">
        <v>466</v>
      </c>
      <c r="C44" s="285">
        <v>0</v>
      </c>
      <c r="D44" s="286">
        <v>0</v>
      </c>
      <c r="E44" s="288">
        <f t="shared" si="1"/>
        <v>0</v>
      </c>
    </row>
    <row r="45" spans="1:5" x14ac:dyDescent="0.2">
      <c r="A45" s="231"/>
      <c r="B45" s="231" t="s">
        <v>377</v>
      </c>
      <c r="C45" s="285">
        <v>0</v>
      </c>
      <c r="D45" s="286">
        <v>0</v>
      </c>
      <c r="E45" s="288">
        <f t="shared" si="1"/>
        <v>0</v>
      </c>
    </row>
    <row r="46" spans="1:5" x14ac:dyDescent="0.2">
      <c r="A46" s="231"/>
      <c r="B46" s="231" t="s">
        <v>378</v>
      </c>
      <c r="C46" s="285">
        <v>0</v>
      </c>
      <c r="D46" s="286">
        <v>0</v>
      </c>
      <c r="E46" s="288">
        <f t="shared" si="1"/>
        <v>0</v>
      </c>
    </row>
    <row r="47" spans="1:5" x14ac:dyDescent="0.2">
      <c r="A47" s="231"/>
      <c r="B47" s="231" t="s">
        <v>381</v>
      </c>
      <c r="C47" s="285">
        <v>0</v>
      </c>
      <c r="D47" s="286">
        <v>0</v>
      </c>
      <c r="E47" s="288">
        <f t="shared" si="1"/>
        <v>0</v>
      </c>
    </row>
    <row r="48" spans="1:5" x14ac:dyDescent="0.2">
      <c r="A48" s="231"/>
      <c r="B48" s="231" t="s">
        <v>379</v>
      </c>
      <c r="C48" s="285">
        <v>0</v>
      </c>
      <c r="D48" s="286">
        <v>0</v>
      </c>
      <c r="E48" s="288">
        <f t="shared" si="1"/>
        <v>0</v>
      </c>
    </row>
    <row r="49" spans="1:7" ht="13.5" thickBot="1" x14ac:dyDescent="0.25">
      <c r="A49" s="231"/>
      <c r="B49" s="231" t="s">
        <v>380</v>
      </c>
      <c r="C49" s="285">
        <v>0</v>
      </c>
      <c r="D49" s="286">
        <v>0</v>
      </c>
      <c r="E49" s="288">
        <f t="shared" si="1"/>
        <v>0</v>
      </c>
    </row>
    <row r="50" spans="1:7" ht="13.5" thickBot="1" x14ac:dyDescent="0.25">
      <c r="A50" s="320"/>
      <c r="B50" s="321" t="str">
        <f>CONCATENATE("Total ",B13)</f>
        <v>Total Cargos - PGJ</v>
      </c>
      <c r="C50" s="318">
        <f>SUM(C14:C49)</f>
        <v>2</v>
      </c>
      <c r="D50" s="318"/>
      <c r="E50" s="322">
        <f>SUM(E14:E49)</f>
        <v>6070.46</v>
      </c>
    </row>
    <row r="51" spans="1:7" ht="13.5" thickBot="1" x14ac:dyDescent="0.25">
      <c r="A51" s="325"/>
      <c r="B51" s="325" t="s">
        <v>365</v>
      </c>
      <c r="C51" s="326" t="s">
        <v>350</v>
      </c>
      <c r="D51" s="326" t="s">
        <v>355</v>
      </c>
      <c r="E51" s="327" t="s">
        <v>351</v>
      </c>
    </row>
    <row r="52" spans="1:7" ht="13.5" thickBot="1" x14ac:dyDescent="0.25">
      <c r="A52" s="231"/>
      <c r="B52" s="231" t="s">
        <v>353</v>
      </c>
      <c r="C52" s="285">
        <v>0</v>
      </c>
      <c r="D52" s="286">
        <v>0</v>
      </c>
      <c r="E52" s="288">
        <f t="shared" ref="E52" si="2">D52*C52</f>
        <v>0</v>
      </c>
    </row>
    <row r="53" spans="1:7" ht="13.5" thickBot="1" x14ac:dyDescent="0.25">
      <c r="A53" s="328"/>
      <c r="B53" s="329" t="str">
        <f>CONCATENATE("Total ",B51)</f>
        <v>Total Cargos - FEPDC</v>
      </c>
      <c r="C53" s="326">
        <f>SUM(C52)</f>
        <v>0</v>
      </c>
      <c r="D53" s="326"/>
      <c r="E53" s="330">
        <f>SUM(E52)</f>
        <v>0</v>
      </c>
    </row>
    <row r="54" spans="1:7" ht="13.5" thickBot="1" x14ac:dyDescent="0.25">
      <c r="A54" s="320"/>
      <c r="B54" s="321" t="str">
        <f>CONCATENATE("Total ",E4)</f>
        <v>Total Barbacena</v>
      </c>
      <c r="C54" s="318">
        <f>C50+C53</f>
        <v>2</v>
      </c>
      <c r="D54" s="318"/>
      <c r="E54" s="322">
        <f>E50+E53</f>
        <v>6070.46</v>
      </c>
    </row>
    <row r="55" spans="1:7" ht="13.5" thickBot="1" x14ac:dyDescent="0.25">
      <c r="A55" s="833"/>
      <c r="B55" s="834"/>
      <c r="C55" s="835"/>
      <c r="D55" s="323" t="str">
        <f>'BASE PLANILHAS'!D12</f>
        <v>Referência</v>
      </c>
      <c r="E55" s="323" t="str">
        <f>'BASE PLANILHAS'!E12</f>
        <v>Valor (R$)</v>
      </c>
    </row>
    <row r="56" spans="1:7" x14ac:dyDescent="0.2">
      <c r="A56" s="40" t="str">
        <f>'BASE PLANILHAS'!A14</f>
        <v>B</v>
      </c>
      <c r="B56" s="701" t="str">
        <f>'BASE PLANILHAS'!B14:C14</f>
        <v xml:space="preserve">Adicional Periculosidade </v>
      </c>
      <c r="C56" s="702"/>
      <c r="D56" s="42">
        <v>0.3</v>
      </c>
      <c r="E56" s="216">
        <f>D56*E26</f>
        <v>0</v>
      </c>
      <c r="G56" s="1"/>
    </row>
    <row r="57" spans="1:7" x14ac:dyDescent="0.2">
      <c r="A57" s="34" t="str">
        <f>'BASE PLANILHAS'!A15</f>
        <v>C</v>
      </c>
      <c r="B57" s="699" t="str">
        <f>'BASE PLANILHAS'!B15:C15</f>
        <v>Adicional Insalubridade</v>
      </c>
      <c r="C57" s="700"/>
      <c r="D57" s="295">
        <f>0.2*PARAMETROS!B79</f>
        <v>190.8</v>
      </c>
      <c r="E57" s="55">
        <f>D57*(C20+C29+C30+C32+C36)</f>
        <v>0</v>
      </c>
      <c r="G57" s="1"/>
    </row>
    <row r="58" spans="1:7" x14ac:dyDescent="0.2">
      <c r="A58" s="34" t="str">
        <f>'BASE PLANILHAS'!A16</f>
        <v>D</v>
      </c>
      <c r="B58" s="699" t="str">
        <f>'BASE PLANILHAS'!B16:C16</f>
        <v>Adicional Noturno</v>
      </c>
      <c r="C58" s="700"/>
      <c r="D58" s="291">
        <f>1/210*0.2*10.285*15.5</f>
        <v>0.1518261904761905</v>
      </c>
      <c r="E58" s="216">
        <f>D58*E38</f>
        <v>0</v>
      </c>
      <c r="G58" s="1"/>
    </row>
    <row r="59" spans="1:7" x14ac:dyDescent="0.2">
      <c r="A59" s="34" t="str">
        <f>'BASE PLANILHAS'!A17</f>
        <v>E</v>
      </c>
      <c r="B59" s="699" t="str">
        <f>'BASE PLANILHAS'!B17:C17</f>
        <v>Adicional de Hora Noturna Reduzida</v>
      </c>
      <c r="C59" s="700"/>
      <c r="D59" s="42">
        <v>0</v>
      </c>
      <c r="E59" s="216">
        <f t="shared" ref="E59" si="3">D59*$E$12</f>
        <v>0</v>
      </c>
    </row>
    <row r="60" spans="1:7" x14ac:dyDescent="0.2">
      <c r="A60" s="34" t="str">
        <f>'BASE PLANILHAS'!A18</f>
        <v>F</v>
      </c>
      <c r="B60" s="699" t="str">
        <f>'BASE PLANILHAS'!B18:C18</f>
        <v>Intervalo Intrajornada</v>
      </c>
      <c r="C60" s="700"/>
      <c r="D60" s="42">
        <v>0</v>
      </c>
      <c r="E60" s="290">
        <f>E39/220*20+((E37+E37*D61)/210*15.5)+((E38+E38*D61)/210*1.2*15.5)</f>
        <v>0</v>
      </c>
    </row>
    <row r="61" spans="1:7" x14ac:dyDescent="0.2">
      <c r="A61" s="34" t="str">
        <f>'BASE PLANILHAS'!A19</f>
        <v>G</v>
      </c>
      <c r="B61" s="699" t="str">
        <f>'BASE PLANILHAS'!B19:C19</f>
        <v>Feriado Nacional - Súmula 444/2012 - TST</v>
      </c>
      <c r="C61" s="700"/>
      <c r="D61" s="291">
        <v>0</v>
      </c>
      <c r="E61" s="216">
        <f>(E37+E38)*D61</f>
        <v>0</v>
      </c>
    </row>
    <row r="62" spans="1:7" ht="13.5" thickBot="1" x14ac:dyDescent="0.25">
      <c r="A62" s="64" t="str">
        <f>'BASE PLANILHAS'!A20</f>
        <v>H</v>
      </c>
      <c r="B62" s="699" t="str">
        <f>'BASE PLANILHAS'!B20:C20</f>
        <v>Adicional de Acúmulo de função</v>
      </c>
      <c r="C62" s="700"/>
      <c r="D62" s="43">
        <v>0</v>
      </c>
      <c r="E62" s="215">
        <f>0</f>
        <v>0</v>
      </c>
    </row>
    <row r="63" spans="1:7" ht="13.5" thickBot="1" x14ac:dyDescent="0.25">
      <c r="A63" s="696" t="str">
        <f>'BASE PLANILHAS'!A21:D21</f>
        <v>Total do Módulo 1</v>
      </c>
      <c r="B63" s="697"/>
      <c r="C63" s="697"/>
      <c r="D63" s="698"/>
      <c r="E63" s="51">
        <f>SUM(E56:E62)+E54</f>
        <v>6070.46</v>
      </c>
    </row>
    <row r="64" spans="1:7" x14ac:dyDescent="0.2">
      <c r="A64" s="364"/>
      <c r="B64" s="365"/>
      <c r="C64" s="365"/>
      <c r="D64" s="365"/>
      <c r="E64" s="44"/>
      <c r="F64" s="1"/>
    </row>
    <row r="65" spans="1:9" x14ac:dyDescent="0.2">
      <c r="A65" s="711" t="str">
        <f>'BASE PLANILHAS'!A23:E23</f>
        <v>MÓDULO 2 – ENCARGOS E BENEFÍCIOS MENSAIS E DIÁRIOS</v>
      </c>
      <c r="B65" s="712"/>
      <c r="C65" s="712"/>
      <c r="D65" s="712"/>
      <c r="E65" s="713"/>
      <c r="F65" s="1"/>
    </row>
    <row r="66" spans="1:9" ht="13.5" thickBot="1" x14ac:dyDescent="0.25">
      <c r="A66" s="361"/>
      <c r="B66" s="362"/>
      <c r="C66" s="362"/>
      <c r="D66" s="362"/>
      <c r="E66" s="363"/>
      <c r="F66" s="1"/>
    </row>
    <row r="67" spans="1:9" ht="13.5" thickBot="1" x14ac:dyDescent="0.25">
      <c r="A67" s="214" t="str">
        <f>'BASE PLANILHAS'!A25</f>
        <v>2.1</v>
      </c>
      <c r="B67" s="696" t="str">
        <f>'BASE PLANILHAS'!B25:C25</f>
        <v>Submódulo 2.1 - Encargos Previdenciários, FGTS e Outras Contribuições</v>
      </c>
      <c r="C67" s="698"/>
      <c r="D67" s="214" t="str">
        <f>'BASE PLANILHAS'!D25</f>
        <v>Referência</v>
      </c>
      <c r="E67" s="214" t="str">
        <f>'BASE PLANILHAS'!E25</f>
        <v>Valor (R$)</v>
      </c>
    </row>
    <row r="68" spans="1:9" x14ac:dyDescent="0.2">
      <c r="A68" s="40" t="str">
        <f>'BASE PLANILHAS'!A26</f>
        <v>A</v>
      </c>
      <c r="B68" s="708" t="str">
        <f>'BASE PLANILHAS'!B26:C26</f>
        <v>INSS</v>
      </c>
      <c r="C68" s="710"/>
      <c r="D68" s="73">
        <f>'BASE PLANILHAS'!D26</f>
        <v>0.2</v>
      </c>
      <c r="E68" s="74">
        <f>$E$63*D68</f>
        <v>1214.0920000000001</v>
      </c>
    </row>
    <row r="69" spans="1:9" x14ac:dyDescent="0.2">
      <c r="A69" s="34" t="str">
        <f>'BASE PLANILHAS'!A27</f>
        <v>B</v>
      </c>
      <c r="B69" s="701" t="str">
        <f>'BASE PLANILHAS'!B27:C27</f>
        <v>SESI OU SENAC</v>
      </c>
      <c r="C69" s="702"/>
      <c r="D69" s="18">
        <f>'BASE PLANILHAS'!D27</f>
        <v>1.4999999999999999E-2</v>
      </c>
      <c r="E69" s="23">
        <f>$E$63*D69</f>
        <v>91.056899999999999</v>
      </c>
    </row>
    <row r="70" spans="1:9" x14ac:dyDescent="0.2">
      <c r="A70" s="34" t="str">
        <f>'BASE PLANILHAS'!A28</f>
        <v>C</v>
      </c>
      <c r="B70" s="748" t="str">
        <f>'BASE PLANILHAS'!B28:C28</f>
        <v>SENAI OU SENAC</v>
      </c>
      <c r="C70" s="749"/>
      <c r="D70" s="18">
        <f>'BASE PLANILHAS'!D28</f>
        <v>0.01</v>
      </c>
      <c r="E70" s="23">
        <f>$E$63*D70</f>
        <v>60.704599999999999</v>
      </c>
    </row>
    <row r="71" spans="1:9" x14ac:dyDescent="0.2">
      <c r="A71" s="34" t="str">
        <f>'BASE PLANILHAS'!A29</f>
        <v>D</v>
      </c>
      <c r="B71" s="699" t="str">
        <f>'BASE PLANILHAS'!B29:C29</f>
        <v>INCRA</v>
      </c>
      <c r="C71" s="700"/>
      <c r="D71" s="18">
        <f>'BASE PLANILHAS'!D29</f>
        <v>2E-3</v>
      </c>
      <c r="E71" s="23">
        <f t="shared" ref="E71:E74" si="4">$E$63*D71</f>
        <v>12.140919999999999</v>
      </c>
    </row>
    <row r="72" spans="1:9" x14ac:dyDescent="0.2">
      <c r="A72" s="34" t="str">
        <f>'BASE PLANILHAS'!A30</f>
        <v>E</v>
      </c>
      <c r="B72" s="699" t="str">
        <f>'BASE PLANILHAS'!B30:C30</f>
        <v>Salário Educação</v>
      </c>
      <c r="C72" s="700"/>
      <c r="D72" s="18">
        <f>'BASE PLANILHAS'!D30</f>
        <v>2.5000000000000001E-2</v>
      </c>
      <c r="E72" s="23">
        <f t="shared" si="4"/>
        <v>151.76150000000001</v>
      </c>
    </row>
    <row r="73" spans="1:9" x14ac:dyDescent="0.2">
      <c r="A73" s="34" t="str">
        <f>'BASE PLANILHAS'!A31</f>
        <v>F</v>
      </c>
      <c r="B73" s="699" t="str">
        <f>'BASE PLANILHAS'!B31:C31</f>
        <v>FGTS</v>
      </c>
      <c r="C73" s="700"/>
      <c r="D73" s="18">
        <f>'BASE PLANILHAS'!D31</f>
        <v>0.08</v>
      </c>
      <c r="E73" s="23">
        <f t="shared" si="4"/>
        <v>485.63679999999999</v>
      </c>
    </row>
    <row r="74" spans="1:9" x14ac:dyDescent="0.2">
      <c r="A74" s="34" t="str">
        <f>'BASE PLANILHAS'!A32</f>
        <v>G</v>
      </c>
      <c r="B74" s="699" t="str">
        <f>'BASE PLANILHAS'!B32:C32</f>
        <v>RAT</v>
      </c>
      <c r="C74" s="700"/>
      <c r="D74" s="18">
        <f>'BASE PLANILHAS'!D32</f>
        <v>0.03</v>
      </c>
      <c r="E74" s="23">
        <f t="shared" si="4"/>
        <v>182.1138</v>
      </c>
      <c r="I74" s="1"/>
    </row>
    <row r="75" spans="1:9" ht="13.5" thickBot="1" x14ac:dyDescent="0.25">
      <c r="A75" s="34" t="str">
        <f>'BASE PLANILHAS'!A33</f>
        <v>H</v>
      </c>
      <c r="B75" s="701" t="str">
        <f>'BASE PLANILHAS'!B33:C33</f>
        <v>SEBRAE</v>
      </c>
      <c r="C75" s="702"/>
      <c r="D75" s="18">
        <f>'BASE PLANILHAS'!D33</f>
        <v>6.0000000000000001E-3</v>
      </c>
      <c r="E75" s="23">
        <f>$E$63*D75</f>
        <v>36.422760000000004</v>
      </c>
    </row>
    <row r="76" spans="1:9" ht="13.5" thickBot="1" x14ac:dyDescent="0.25">
      <c r="A76" s="696" t="str">
        <f>'BASE PLANILHAS'!A34:C34</f>
        <v>Total do Submódulo 2.1</v>
      </c>
      <c r="B76" s="697"/>
      <c r="C76" s="698"/>
      <c r="D76" s="50">
        <f>'BASE PLANILHAS'!D34</f>
        <v>0.3680000000000001</v>
      </c>
      <c r="E76" s="51">
        <f>SUM(E68:E75)</f>
        <v>2233.9292800000003</v>
      </c>
      <c r="F76" s="1"/>
      <c r="G76" s="66"/>
    </row>
    <row r="77" spans="1:9" ht="13.5" thickBot="1" x14ac:dyDescent="0.25">
      <c r="A77" s="356"/>
      <c r="B77" s="357"/>
      <c r="C77" s="357"/>
      <c r="D77" s="236"/>
      <c r="E77" s="45"/>
      <c r="F77" s="1"/>
      <c r="G77" s="66"/>
    </row>
    <row r="78" spans="1:9" ht="13.5" thickBot="1" x14ac:dyDescent="0.25">
      <c r="A78" s="214" t="str">
        <f>'BASE PLANILHAS'!A36</f>
        <v>2.2</v>
      </c>
      <c r="B78" s="696" t="str">
        <f>'BASE PLANILHAS'!B36:C36</f>
        <v>Submódulo 2.2 - 13º Salário, Férias e Adicional de Férias</v>
      </c>
      <c r="C78" s="698"/>
      <c r="D78" s="214" t="str">
        <f>'BASE PLANILHAS'!D36</f>
        <v>Referência</v>
      </c>
      <c r="E78" s="358" t="str">
        <f>'BASE PLANILHAS'!E36</f>
        <v>Valor (R$)</v>
      </c>
    </row>
    <row r="79" spans="1:9" x14ac:dyDescent="0.2">
      <c r="A79" s="32" t="str">
        <f>'BASE PLANILHAS'!A37</f>
        <v>A</v>
      </c>
      <c r="B79" s="701" t="str">
        <f>'BASE PLANILHAS'!B37:C37</f>
        <v>13º salário (titular)</v>
      </c>
      <c r="C79" s="702"/>
      <c r="D79" s="65">
        <f>'BASE PLANILHAS'!D37</f>
        <v>8.3333333333333329E-2</v>
      </c>
      <c r="E79" s="41">
        <f>$E$63*D79</f>
        <v>505.87166666666667</v>
      </c>
      <c r="F79" s="1"/>
    </row>
    <row r="80" spans="1:9" ht="13.5" thickBot="1" x14ac:dyDescent="0.25">
      <c r="A80" s="36" t="str">
        <f>'BASE PLANILHAS'!A38</f>
        <v>B</v>
      </c>
      <c r="B80" s="716" t="str">
        <f>'BASE PLANILHAS'!B38:C38</f>
        <v>Férias e Adicional de Férias (titular)</v>
      </c>
      <c r="C80" s="717"/>
      <c r="D80" s="71">
        <f>'BASE PLANILHAS'!D38</f>
        <v>0.1111111111111111</v>
      </c>
      <c r="E80" s="72">
        <f>D80*$E$63</f>
        <v>674.49555555555548</v>
      </c>
      <c r="F80" s="1"/>
      <c r="H80" s="1"/>
    </row>
    <row r="81" spans="1:14" ht="13.5" thickBot="1" x14ac:dyDescent="0.25">
      <c r="A81" s="67"/>
      <c r="B81" s="696" t="str">
        <f>'BASE PLANILHAS'!B39:C39</f>
        <v>Subtotal</v>
      </c>
      <c r="C81" s="698"/>
      <c r="D81" s="16">
        <f>'BASE PLANILHAS'!D39</f>
        <v>0.19444444444444442</v>
      </c>
      <c r="E81" s="45">
        <f>D81*$E$63</f>
        <v>1180.3672222222222</v>
      </c>
      <c r="F81" s="1"/>
      <c r="H81" s="1"/>
    </row>
    <row r="82" spans="1:14" ht="13.5" thickBot="1" x14ac:dyDescent="0.25">
      <c r="A82" s="214" t="str">
        <f>'BASE PLANILHAS'!A40</f>
        <v>C</v>
      </c>
      <c r="B82" s="750" t="str">
        <f>'BASE PLANILHAS'!B40:C40</f>
        <v>Incidência do Submódulo 2.1 sobre 13º Salário, Férias e Adicional de Férias</v>
      </c>
      <c r="C82" s="751"/>
      <c r="D82" s="46">
        <f>'BASE PLANILHAS'!D40</f>
        <v>7.1555555555555567E-2</v>
      </c>
      <c r="E82" s="47">
        <f>D82*$E$63</f>
        <v>434.37513777777787</v>
      </c>
      <c r="F82" s="29"/>
      <c r="H82" s="1"/>
    </row>
    <row r="83" spans="1:14" ht="13.5" thickBot="1" x14ac:dyDescent="0.25">
      <c r="A83" s="696" t="str">
        <f>'BASE PLANILHAS'!A41:C41</f>
        <v>Total do Submódulo 2.2</v>
      </c>
      <c r="B83" s="697"/>
      <c r="C83" s="698"/>
      <c r="D83" s="48">
        <f>'BASE PLANILHAS'!D41</f>
        <v>0.26600000000000001</v>
      </c>
      <c r="E83" s="49">
        <f>SUM(E81:E82)</f>
        <v>1614.74236</v>
      </c>
      <c r="F83" s="29"/>
    </row>
    <row r="84" spans="1:14" ht="13.5" thickBot="1" x14ac:dyDescent="0.25">
      <c r="A84" s="237"/>
      <c r="B84" s="238"/>
      <c r="C84" s="238"/>
      <c r="D84" s="238"/>
      <c r="E84" s="239"/>
      <c r="F84" s="1"/>
    </row>
    <row r="85" spans="1:14" ht="13.5" thickBot="1" x14ac:dyDescent="0.25">
      <c r="A85" s="52" t="str">
        <f>'BASE PLANILHAS'!A43</f>
        <v>2.3</v>
      </c>
      <c r="B85" s="696" t="str">
        <f>'BASE PLANILHAS'!B43:C43</f>
        <v>Submódulo 2.3 - Benefícios Mensais e Diários</v>
      </c>
      <c r="C85" s="698"/>
      <c r="D85" s="358" t="str">
        <f>'BASE PLANILHAS'!D43</f>
        <v>Referência</v>
      </c>
      <c r="E85" s="358" t="str">
        <f>'BASE PLANILHAS'!E43</f>
        <v>Valor (R$)</v>
      </c>
    </row>
    <row r="86" spans="1:14" x14ac:dyDescent="0.2">
      <c r="A86" s="32" t="str">
        <f>'BASE PLANILHAS'!A44</f>
        <v>A</v>
      </c>
      <c r="B86" s="708" t="str">
        <f>'BASE PLANILHAS'!B44:C44</f>
        <v>Vale - Transporte (Descontada parcela do empregado)</v>
      </c>
      <c r="C86" s="710"/>
      <c r="D86" s="292">
        <f>VT!D11</f>
        <v>4.05</v>
      </c>
      <c r="E86" s="78">
        <f>(2*$D$86*20*SUM(C14:C32,C34:C49)-(IF(SUM(E14:E32,E34:E49)*6%&lt;=(2*$D$86*20*SUM(C14:C32,C34:C49)),SUM(E14:E32,E34:E49)*6%,(2*$D$86*20*SUM(C14:C32,C34:C49)))))+(2*$D$86*20*(C33+C52))-(IF((E33+E52)*6%&lt;=(2*$D$86*20*(C33+C52)),(E33+E52)*6%,(2*$D$86*20*(C33+C52))))</f>
        <v>0</v>
      </c>
      <c r="F86" s="19"/>
      <c r="N86" s="4"/>
    </row>
    <row r="87" spans="1:14" x14ac:dyDescent="0.2">
      <c r="A87" s="34" t="str">
        <f>'BASE PLANILHAS'!A45</f>
        <v>B</v>
      </c>
      <c r="B87" s="701" t="str">
        <f>'BASE PLANILHAS'!B45:C45</f>
        <v>Vale - Alimentação (Descontada parcela do empregado)</v>
      </c>
      <c r="C87" s="702"/>
      <c r="D87" s="77">
        <v>0</v>
      </c>
      <c r="E87" s="332">
        <f>(PARAMETROS!E$10*20-1)*(SUM($C$14:$C$24,$C$26:$C$32,$C$35:$C$43))+(PARAMETROS!E$60*20-1)*($C$25+$C$34+$C$45+$C$46+$C$47+$C$48)+(PARAMETROS!E$62*20-1)*$C$44+(PARAMETROS!E$63*20-1)*$C$49+(PARAMETROS!E$30*20-1)*($C$33+$C$52)</f>
        <v>794</v>
      </c>
      <c r="F87" s="19"/>
    </row>
    <row r="88" spans="1:14" x14ac:dyDescent="0.2">
      <c r="A88" s="34" t="str">
        <f>'BASE PLANILHAS'!A46</f>
        <v>C</v>
      </c>
      <c r="B88" s="699" t="str">
        <f>'BASE PLANILHAS'!B46:C46</f>
        <v>Cesta Básica</v>
      </c>
      <c r="C88" s="700"/>
      <c r="D88" s="77">
        <v>0</v>
      </c>
      <c r="E88" s="332">
        <f>(PARAMETROS!F$10)*(SUM(C14:C24,C26:C32,C35:C43))+(PARAMETROS!F$60)*($C$25+$C$34+$C$45+$C$46+$C$47+$C$48)+(PARAMETROS!F$62)*$C$44+(PARAMETROS!F$63)*$C$49+(PARAMETROS!F$30)*($C$33+$C$52)</f>
        <v>0</v>
      </c>
      <c r="F88" s="19"/>
    </row>
    <row r="89" spans="1:14" x14ac:dyDescent="0.2">
      <c r="A89" s="34" t="str">
        <f>'BASE PLANILHAS'!A47</f>
        <v>D</v>
      </c>
      <c r="B89" s="701" t="str">
        <f>'BASE PLANILHAS'!B47:C47</f>
        <v>PAF</v>
      </c>
      <c r="C89" s="702"/>
      <c r="D89" s="77">
        <v>0</v>
      </c>
      <c r="E89" s="332">
        <f>(PARAMETROS!B$10)*(SUM($C$14:$C$24,$C$26:$C$32,$C$35:$C$43))+(PARAMETROS!B$60)*($C$25+$C$34+$C$45+$C$46+$C$47+$C$48)+(PARAMETROS!B$62)*$C$44+(PARAMETROS!B$63)*$C$49+(PARAMETROS!B$30)*(C$33+$C$52)</f>
        <v>30</v>
      </c>
      <c r="F89" s="19"/>
    </row>
    <row r="90" spans="1:14" x14ac:dyDescent="0.2">
      <c r="A90" s="34" t="str">
        <f>'BASE PLANILHAS'!A48</f>
        <v>E</v>
      </c>
      <c r="B90" s="699" t="str">
        <f>'BASE PLANILHAS'!B48:C48</f>
        <v>PQM</v>
      </c>
      <c r="C90" s="700"/>
      <c r="D90" s="96">
        <v>0</v>
      </c>
      <c r="E90" s="332">
        <f>(PARAMETROS!C$10)*(SUM($C$14:$C$24,$C$26:$C$32,$C$35:$C$43))+(PARAMETROS!C$60)*($C$25+$C$34+$C$45+$C$46+$C$47+$C$48)+(PARAMETROS!C$62)*$C$44+(PARAMETROS!C$63)*$C$49+(PARAMETROS!C$30)*(C$33+$C$52)</f>
        <v>0</v>
      </c>
      <c r="F90" s="19"/>
    </row>
    <row r="91" spans="1:14" x14ac:dyDescent="0.2">
      <c r="A91" s="34" t="str">
        <f>'BASE PLANILHAS'!A49</f>
        <v>F</v>
      </c>
      <c r="B91" s="701" t="str">
        <f>'BASE PLANILHAS'!B49:C49</f>
        <v>PAT</v>
      </c>
      <c r="C91" s="702"/>
      <c r="D91" s="96">
        <v>0</v>
      </c>
      <c r="E91" s="332">
        <f>(PARAMETROS!D$10)*(SUM($C$14:$C$24,$C$26:$C$32,$C$35:$C$43))+(PARAMETROS!D$60)*($C$25+$C$34+$C$45+$C$46+$C$47+$C$48)+(PARAMETROS!D$62)*$C$44+(PARAMETROS!D$63)*$C$49+(PARAMETROS!D$30)*(C$33+$C$52)</f>
        <v>0</v>
      </c>
      <c r="F91" s="19"/>
    </row>
    <row r="92" spans="1:14" x14ac:dyDescent="0.2">
      <c r="A92" s="34" t="str">
        <f>'BASE PLANILHAS'!A50</f>
        <v>G</v>
      </c>
      <c r="B92" s="699" t="str">
        <f>'BASE PLANILHAS'!B50:C50</f>
        <v>Seguro de Vida</v>
      </c>
      <c r="C92" s="700"/>
      <c r="D92" s="301">
        <f>PARAMETROS!B71</f>
        <v>4.72</v>
      </c>
      <c r="E92" s="78">
        <f>$D92*$C$54</f>
        <v>9.44</v>
      </c>
      <c r="F92" s="19"/>
    </row>
    <row r="93" spans="1:14" ht="13.5" thickBot="1" x14ac:dyDescent="0.25">
      <c r="A93" s="36" t="str">
        <f>'BASE PLANILHAS'!A51</f>
        <v>H</v>
      </c>
      <c r="B93" s="703" t="str">
        <f>'BASE PLANILHAS'!B51:C51</f>
        <v>Despesas de Viagem</v>
      </c>
      <c r="C93" s="704"/>
      <c r="D93" s="68">
        <v>0</v>
      </c>
      <c r="E93" s="78">
        <f>PARAMETROS!D75*(C33+C52)</f>
        <v>587.76</v>
      </c>
      <c r="F93" s="1"/>
    </row>
    <row r="94" spans="1:14" ht="13.5" thickBot="1" x14ac:dyDescent="0.25">
      <c r="A94" s="705" t="str">
        <f>'BASE PLANILHAS'!A52:D52</f>
        <v>Total do Submódulo 2.3</v>
      </c>
      <c r="B94" s="706"/>
      <c r="C94" s="706"/>
      <c r="D94" s="707"/>
      <c r="E94" s="51">
        <f>SUM(E86:E93)</f>
        <v>1421.2</v>
      </c>
      <c r="F94" s="29"/>
    </row>
    <row r="95" spans="1:14" ht="13.5" thickBot="1" x14ac:dyDescent="0.25">
      <c r="A95" s="237"/>
      <c r="B95" s="238"/>
      <c r="C95" s="240"/>
      <c r="D95" s="238"/>
      <c r="E95" s="239"/>
      <c r="F95" s="1"/>
    </row>
    <row r="96" spans="1:14" ht="13.5" thickBot="1" x14ac:dyDescent="0.25">
      <c r="A96" s="214" t="str">
        <f>'BASE PLANILHAS'!A54</f>
        <v>2.4</v>
      </c>
      <c r="B96" s="696" t="str">
        <f>'BASE PLANILHAS'!B54:D54</f>
        <v>Quadro Resumo do Módulo 2 - Encargos e Benefícios Mensais e Diários</v>
      </c>
      <c r="C96" s="697"/>
      <c r="D96" s="698"/>
      <c r="E96" s="214" t="str">
        <f>'BASE PLANILHAS'!E54</f>
        <v>Valor (R$)</v>
      </c>
    </row>
    <row r="97" spans="1:8" x14ac:dyDescent="0.2">
      <c r="A97" s="40" t="str">
        <f>'BASE PLANILHAS'!A55</f>
        <v>2.1</v>
      </c>
      <c r="B97" s="708" t="str">
        <f>'BASE PLANILHAS'!B55:D55</f>
        <v>Encargos Previdenciários, FGTS e Outras Contribuições</v>
      </c>
      <c r="C97" s="709"/>
      <c r="D97" s="710"/>
      <c r="E97" s="41">
        <f>E83</f>
        <v>1614.74236</v>
      </c>
      <c r="F97" s="1"/>
      <c r="H97" s="66"/>
    </row>
    <row r="98" spans="1:8" x14ac:dyDescent="0.2">
      <c r="A98" s="34" t="str">
        <f>'BASE PLANILHAS'!A56</f>
        <v>2.2</v>
      </c>
      <c r="B98" s="701" t="str">
        <f>'BASE PLANILHAS'!B56:D56</f>
        <v>13º Salário, Férias e Adicional de Férias</v>
      </c>
      <c r="C98" s="733"/>
      <c r="D98" s="702"/>
      <c r="E98" s="23">
        <f>E76</f>
        <v>2233.9292800000003</v>
      </c>
      <c r="F98" s="1"/>
    </row>
    <row r="99" spans="1:8" ht="13.5" thickBot="1" x14ac:dyDescent="0.25">
      <c r="A99" s="36" t="str">
        <f>'BASE PLANILHAS'!A57</f>
        <v>2.3</v>
      </c>
      <c r="B99" s="699" t="str">
        <f>'BASE PLANILHAS'!B57:D57</f>
        <v>Benefícios Mensais e Diários</v>
      </c>
      <c r="C99" s="734"/>
      <c r="D99" s="749"/>
      <c r="E99" s="24">
        <f>E94</f>
        <v>1421.2</v>
      </c>
      <c r="F99" s="1"/>
    </row>
    <row r="100" spans="1:8" ht="13.5" thickBot="1" x14ac:dyDescent="0.25">
      <c r="A100" s="696" t="str">
        <f>'BASE PLANILHAS'!A58:D58</f>
        <v>Total do Módulo 2</v>
      </c>
      <c r="B100" s="697"/>
      <c r="C100" s="697"/>
      <c r="D100" s="698"/>
      <c r="E100" s="49">
        <f>SUM(E97:E99)</f>
        <v>5269.8716400000003</v>
      </c>
      <c r="F100" s="1"/>
    </row>
    <row r="101" spans="1:8" x14ac:dyDescent="0.2">
      <c r="A101" s="241"/>
      <c r="B101" s="240"/>
      <c r="C101" s="240"/>
      <c r="D101" s="240"/>
      <c r="E101" s="242"/>
      <c r="F101" s="1"/>
    </row>
    <row r="102" spans="1:8" x14ac:dyDescent="0.2">
      <c r="A102" s="711" t="str">
        <f>'BASE PLANILHAS'!A60:E60</f>
        <v>MÓDULO 3 – PROVISÃO PARA RESCISÃO</v>
      </c>
      <c r="B102" s="712"/>
      <c r="C102" s="712"/>
      <c r="D102" s="712"/>
      <c r="E102" s="713"/>
      <c r="F102" s="1"/>
    </row>
    <row r="103" spans="1:8" ht="13.5" thickBot="1" x14ac:dyDescent="0.25">
      <c r="A103" s="54"/>
      <c r="B103" s="54"/>
      <c r="C103" s="54"/>
      <c r="D103" s="54"/>
      <c r="E103" s="54"/>
      <c r="F103" s="22"/>
      <c r="G103" s="1"/>
    </row>
    <row r="104" spans="1:8" ht="13.5" thickBot="1" x14ac:dyDescent="0.25">
      <c r="A104" s="214">
        <f>'BASE PLANILHAS'!A62</f>
        <v>3</v>
      </c>
      <c r="B104" s="697" t="str">
        <f>'BASE PLANILHAS'!B62:C62</f>
        <v>Provisão para Rescisão</v>
      </c>
      <c r="C104" s="698"/>
      <c r="D104" s="214" t="str">
        <f>'BASE PLANILHAS'!D62</f>
        <v>Referência</v>
      </c>
      <c r="E104" s="358" t="str">
        <f>'BASE PLANILHAS'!E62</f>
        <v>Valor (R$)</v>
      </c>
      <c r="F104" s="19"/>
    </row>
    <row r="105" spans="1:8" x14ac:dyDescent="0.2">
      <c r="A105" s="79" t="str">
        <f>'BASE PLANILHAS'!A63</f>
        <v>A</v>
      </c>
      <c r="B105" s="718" t="str">
        <f>'BASE PLANILHAS'!B63:C63</f>
        <v>Aviso Prévio Indenizado (API) e Reflexo do Aviso Prévio Indenizado</v>
      </c>
      <c r="C105" s="719"/>
      <c r="D105" s="80">
        <f>'BASE PLANILHAS'!D63</f>
        <v>5.0183256172839511E-3</v>
      </c>
      <c r="E105" s="41">
        <f>$E$63*D105</f>
        <v>30.463544926697534</v>
      </c>
      <c r="F105" s="149"/>
    </row>
    <row r="106" spans="1:8" x14ac:dyDescent="0.2">
      <c r="A106" s="205" t="str">
        <f>'BASE PLANILHAS'!A64</f>
        <v>B</v>
      </c>
      <c r="B106" s="718" t="str">
        <f>'BASE PLANILHAS'!B64:C64</f>
        <v>Incidência do FGTS sobre API e Reflexo do API</v>
      </c>
      <c r="C106" s="719"/>
      <c r="D106" s="80">
        <f>'BASE PLANILHAS'!D64</f>
        <v>4.0146604938271608E-4</v>
      </c>
      <c r="E106" s="41">
        <f>$E$63*D106</f>
        <v>2.4370835941358027</v>
      </c>
      <c r="F106" s="19"/>
    </row>
    <row r="107" spans="1:8" x14ac:dyDescent="0.2">
      <c r="A107" s="205" t="str">
        <f>'BASE PLANILHAS'!A65</f>
        <v>C</v>
      </c>
      <c r="B107" s="718" t="str">
        <f>'BASE PLANILHAS'!B65:C65</f>
        <v>Multa do FGTS e Contribuição Social sobre o Aviso Prévio Indenizado</v>
      </c>
      <c r="C107" s="719"/>
      <c r="D107" s="18">
        <f>'BASE PLANILHAS'!D65</f>
        <v>2.0073302469135804E-4</v>
      </c>
      <c r="E107" s="41">
        <f t="shared" ref="E107:E111" si="5">$E$63*D107</f>
        <v>1.2185417970679013</v>
      </c>
      <c r="F107" s="19"/>
    </row>
    <row r="108" spans="1:8" x14ac:dyDescent="0.2">
      <c r="A108" s="205" t="str">
        <f>'BASE PLANILHAS'!A66</f>
        <v>D</v>
      </c>
      <c r="B108" s="718" t="str">
        <f>'BASE PLANILHAS'!B66:C66</f>
        <v>Aviso Prévio Trabalhado - APT</v>
      </c>
      <c r="C108" s="719"/>
      <c r="D108" s="18">
        <f>'BASE PLANILHAS'!D66</f>
        <v>3.5000000000000005E-3</v>
      </c>
      <c r="E108" s="41">
        <f t="shared" si="5"/>
        <v>21.246610000000004</v>
      </c>
      <c r="F108" s="19"/>
    </row>
    <row r="109" spans="1:8" x14ac:dyDescent="0.2">
      <c r="A109" s="205" t="str">
        <f>'BASE PLANILHAS'!A67</f>
        <v>E</v>
      </c>
      <c r="B109" s="718" t="str">
        <f>'BASE PLANILHAS'!B67:C67</f>
        <v>Incidência dos encargos do submódulo 2.1 sobre Aviso Prévio Trabalhado</v>
      </c>
      <c r="C109" s="719"/>
      <c r="D109" s="80">
        <f>'BASE PLANILHAS'!D67</f>
        <v>1.2880000000000005E-3</v>
      </c>
      <c r="E109" s="41">
        <f>$E$63*D109</f>
        <v>7.8187524800000032</v>
      </c>
      <c r="F109" s="61"/>
    </row>
    <row r="110" spans="1:8" x14ac:dyDescent="0.2">
      <c r="A110" s="205" t="str">
        <f>'BASE PLANILHAS'!A68</f>
        <v>F</v>
      </c>
      <c r="B110" s="718" t="str">
        <f>'BASE PLANILHAS'!B68:C68</f>
        <v>Multa do FGTS e Contribuição Social - Rescisão sem Justa Causa</v>
      </c>
      <c r="C110" s="719"/>
      <c r="D110" s="80">
        <f>'BASE PLANILHAS'!D68</f>
        <v>4.2999999999999997E-2</v>
      </c>
      <c r="E110" s="41">
        <f t="shared" si="5"/>
        <v>261.02977999999996</v>
      </c>
      <c r="F110" s="19"/>
    </row>
    <row r="111" spans="1:8" ht="13.5" thickBot="1" x14ac:dyDescent="0.25">
      <c r="A111" s="243" t="str">
        <f>'BASE PLANILHAS'!A69</f>
        <v>G</v>
      </c>
      <c r="B111" s="701" t="str">
        <f>'BASE PLANILHAS'!B69:C69</f>
        <v>Indenização Adicional (Art. 9º da Lei nº 7.238/84)</v>
      </c>
      <c r="C111" s="702"/>
      <c r="D111" s="81">
        <f>'BASE PLANILHAS'!D69</f>
        <v>1.6666666666666668E-3</v>
      </c>
      <c r="E111" s="55">
        <f t="shared" si="5"/>
        <v>10.117433333333334</v>
      </c>
      <c r="F111" s="19"/>
    </row>
    <row r="112" spans="1:8" ht="13.5" thickBot="1" x14ac:dyDescent="0.25">
      <c r="A112" s="696" t="str">
        <f>'BASE PLANILHAS'!A70:C70</f>
        <v>Total do Módulo 3</v>
      </c>
      <c r="B112" s="697"/>
      <c r="C112" s="698"/>
      <c r="D112" s="244">
        <f>'BASE PLANILHAS'!D70</f>
        <v>5.5075191358024689E-2</v>
      </c>
      <c r="E112" s="51">
        <f>SUM(E105:E111)</f>
        <v>334.33174613123452</v>
      </c>
      <c r="F112" s="29"/>
    </row>
    <row r="113" spans="1:10" x14ac:dyDescent="0.2">
      <c r="A113" s="245"/>
      <c r="B113" s="246"/>
      <c r="C113" s="246"/>
      <c r="D113" s="246"/>
      <c r="E113" s="247"/>
      <c r="F113" s="1"/>
    </row>
    <row r="114" spans="1:10" x14ac:dyDescent="0.2">
      <c r="A114" s="711" t="str">
        <f>'BASE PLANILHAS'!A72:E72</f>
        <v>MÓDULO 4 – CUSTO DE REPOSIÇÃO DO PROFISSIONAL AUSENTE</v>
      </c>
      <c r="B114" s="712"/>
      <c r="C114" s="712"/>
      <c r="D114" s="712"/>
      <c r="E114" s="713"/>
      <c r="F114" s="1"/>
      <c r="H114" s="1"/>
    </row>
    <row r="115" spans="1:10" ht="13.5" thickBot="1" x14ac:dyDescent="0.25">
      <c r="A115" s="54"/>
      <c r="B115" s="54"/>
      <c r="C115" s="54"/>
      <c r="D115" s="38"/>
      <c r="E115" s="54"/>
      <c r="F115" s="22"/>
    </row>
    <row r="116" spans="1:10" ht="13.5" thickBot="1" x14ac:dyDescent="0.25">
      <c r="A116" s="214" t="str">
        <f>'BASE PLANILHAS'!A74</f>
        <v>4.1</v>
      </c>
      <c r="B116" s="696" t="str">
        <f>'BASE PLANILHAS'!B74:C74</f>
        <v>Submódulo 4.1 - Ausências Legais</v>
      </c>
      <c r="C116" s="698"/>
      <c r="D116" s="358" t="str">
        <f>'BASE PLANILHAS'!D74</f>
        <v>Referência</v>
      </c>
      <c r="E116" s="358" t="str">
        <f>'BASE PLANILHAS'!E74</f>
        <v>Valor (R$)</v>
      </c>
      <c r="J116" s="63"/>
    </row>
    <row r="117" spans="1:10" x14ac:dyDescent="0.2">
      <c r="A117" s="34" t="str">
        <f>'BASE PLANILHAS'!A75</f>
        <v>A</v>
      </c>
      <c r="B117" s="708" t="str">
        <f>'BASE PLANILHAS'!B75:C75</f>
        <v>Ausência por Doença</v>
      </c>
      <c r="C117" s="710"/>
      <c r="D117" s="248">
        <f>'BASE PLANILHAS'!D75</f>
        <v>1.3888888888888888E-2</v>
      </c>
      <c r="E117" s="23">
        <f t="shared" ref="E117:E122" si="6">$E$63*D117</f>
        <v>84.311944444444435</v>
      </c>
      <c r="F117" s="62"/>
    </row>
    <row r="118" spans="1:10" x14ac:dyDescent="0.2">
      <c r="A118" s="34" t="str">
        <f>'BASE PLANILHAS'!A76</f>
        <v>B</v>
      </c>
      <c r="B118" s="699" t="str">
        <f>'BASE PLANILHAS'!B76:C76</f>
        <v>Ausências Legais</v>
      </c>
      <c r="C118" s="700"/>
      <c r="D118" s="248">
        <f>'BASE PLANILHAS'!D76</f>
        <v>8.2222222222222228E-3</v>
      </c>
      <c r="E118" s="23">
        <f t="shared" si="6"/>
        <v>49.912671111111116</v>
      </c>
      <c r="F118" s="62"/>
    </row>
    <row r="119" spans="1:10" x14ac:dyDescent="0.2">
      <c r="A119" s="34" t="str">
        <f>'BASE PLANILHAS'!A77</f>
        <v>C</v>
      </c>
      <c r="B119" s="699" t="str">
        <f>'BASE PLANILHAS'!B77:C77</f>
        <v>Licença Paternidade</v>
      </c>
      <c r="C119" s="700"/>
      <c r="D119" s="82">
        <f>'BASE PLANILHAS'!D77</f>
        <v>2.0833333333333332E-4</v>
      </c>
      <c r="E119" s="23">
        <f t="shared" si="6"/>
        <v>1.2646791666666666</v>
      </c>
      <c r="F119" s="62"/>
    </row>
    <row r="120" spans="1:10" x14ac:dyDescent="0.2">
      <c r="A120" s="34" t="str">
        <f>'BASE PLANILHAS'!A78</f>
        <v>D</v>
      </c>
      <c r="B120" s="699" t="str">
        <f>'BASE PLANILHAS'!B78:C78</f>
        <v>Ausência por Acidente de Trabalho</v>
      </c>
      <c r="C120" s="700"/>
      <c r="D120" s="248">
        <f>'BASE PLANILHAS'!D78</f>
        <v>3.3333333333333335E-3</v>
      </c>
      <c r="E120" s="23">
        <f t="shared" si="6"/>
        <v>20.234866666666669</v>
      </c>
      <c r="F120" s="62"/>
    </row>
    <row r="121" spans="1:10" x14ac:dyDescent="0.2">
      <c r="A121" s="64" t="str">
        <f>'BASE PLANILHAS'!A79</f>
        <v>E</v>
      </c>
      <c r="B121" s="699" t="str">
        <f>'BASE PLANILHAS'!B79:C79</f>
        <v>Férias, Adicional de Férias e 13º  com empregada em gozo de Licença Maternidade</v>
      </c>
      <c r="C121" s="700"/>
      <c r="D121" s="249">
        <f>'BASE PLANILHAS'!D79</f>
        <v>1.2962962962962963E-3</v>
      </c>
      <c r="E121" s="23">
        <f t="shared" si="6"/>
        <v>7.8691148148148145</v>
      </c>
      <c r="F121" s="19"/>
    </row>
    <row r="122" spans="1:10" ht="13.5" thickBot="1" x14ac:dyDescent="0.25">
      <c r="A122" s="36" t="str">
        <f>'BASE PLANILHAS'!A80</f>
        <v>F</v>
      </c>
      <c r="B122" s="716" t="str">
        <f>'BASE PLANILHAS'!B80:C80</f>
        <v>Incidência do Submódulo 2.1 sobre Ausências Legais</v>
      </c>
      <c r="C122" s="717"/>
      <c r="D122" s="81">
        <f>'BASE PLANILHAS'!D80</f>
        <v>9.9172592592592611E-3</v>
      </c>
      <c r="E122" s="72">
        <f t="shared" si="6"/>
        <v>60.202325642962975</v>
      </c>
      <c r="F122" s="1"/>
      <c r="G122" s="4"/>
      <c r="H122" s="31"/>
    </row>
    <row r="123" spans="1:10" ht="13.5" thickBot="1" x14ac:dyDescent="0.25">
      <c r="A123" s="696" t="str">
        <f>'BASE PLANILHAS'!A81:C81</f>
        <v>Total do Submódulo 4.1</v>
      </c>
      <c r="B123" s="697"/>
      <c r="C123" s="698"/>
      <c r="D123" s="48">
        <f>'BASE PLANILHAS'!D81</f>
        <v>3.6866333333333334E-2</v>
      </c>
      <c r="E123" s="51">
        <f>SUM(E117:E122)</f>
        <v>223.79560184666667</v>
      </c>
      <c r="F123" s="29"/>
      <c r="G123" s="4"/>
    </row>
    <row r="124" spans="1:10" ht="13.5" thickBot="1" x14ac:dyDescent="0.25">
      <c r="A124" s="241"/>
      <c r="B124" s="240"/>
      <c r="C124" s="240"/>
      <c r="D124" s="240"/>
      <c r="E124" s="242"/>
      <c r="F124" s="1"/>
    </row>
    <row r="125" spans="1:10" ht="13.5" thickBot="1" x14ac:dyDescent="0.25">
      <c r="A125" s="214" t="str">
        <f>'BASE PLANILHAS'!A83</f>
        <v>4.2</v>
      </c>
      <c r="B125" s="696" t="str">
        <f>'BASE PLANILHAS'!B83:C83</f>
        <v>Submódulo 4.2 - Intrajornada</v>
      </c>
      <c r="C125" s="697"/>
      <c r="D125" s="46" t="str">
        <f>'BASE PLANILHAS'!D83</f>
        <v>Referência</v>
      </c>
      <c r="E125" s="214" t="str">
        <f>'BASE PLANILHAS'!E83</f>
        <v>Valor (R$)</v>
      </c>
      <c r="F125" s="29"/>
      <c r="G125" s="4"/>
    </row>
    <row r="126" spans="1:10" ht="13.5" thickBot="1" x14ac:dyDescent="0.25">
      <c r="A126" s="40" t="str">
        <f>'BASE PLANILHAS'!A84</f>
        <v>A</v>
      </c>
      <c r="B126" s="750" t="str">
        <f>'BASE PLANILHAS'!B84:C84</f>
        <v>Intervalo para Repouso ou Alimentação</v>
      </c>
      <c r="C126" s="751"/>
      <c r="D126" s="81">
        <f>'BASE PLANILHAS'!D84</f>
        <v>0</v>
      </c>
      <c r="E126" s="621">
        <f>(E39/220*20*1.5)+(E37/210*15.5*1.5)+(E38+E38/210*0.2*10.285*15.5)/210*15.5*1.5</f>
        <v>0</v>
      </c>
      <c r="F126" s="29"/>
      <c r="G126" s="4"/>
    </row>
    <row r="127" spans="1:10" ht="13.5" thickBot="1" x14ac:dyDescent="0.25">
      <c r="A127" s="696" t="str">
        <f>'BASE PLANILHAS'!A85:C85</f>
        <v>Total do Submódulo 4.2</v>
      </c>
      <c r="B127" s="697"/>
      <c r="C127" s="698"/>
      <c r="D127" s="48">
        <f>'BASE PLANILHAS'!D85</f>
        <v>0</v>
      </c>
      <c r="E127" s="398">
        <f>SUM(E126)</f>
        <v>0</v>
      </c>
      <c r="F127" s="29"/>
      <c r="G127" s="4"/>
    </row>
    <row r="128" spans="1:10" ht="13.5" thickBot="1" x14ac:dyDescent="0.25">
      <c r="A128" s="241"/>
      <c r="B128" s="240"/>
      <c r="C128" s="240"/>
      <c r="D128" s="240"/>
      <c r="E128" s="242"/>
      <c r="F128" s="1"/>
    </row>
    <row r="129" spans="1:8" ht="13.5" thickBot="1" x14ac:dyDescent="0.25">
      <c r="A129" s="214" t="str">
        <f>'BASE PLANILHAS'!A87</f>
        <v>4.3</v>
      </c>
      <c r="B129" s="696" t="str">
        <f>'BASE PLANILHAS'!B87:C87</f>
        <v>Quadro Resumo do Módulo 4 - Custo de Reposição do Profissional Ausente</v>
      </c>
      <c r="C129" s="697"/>
      <c r="D129" s="46" t="str">
        <f>'BASE PLANILHAS'!D87</f>
        <v>Referência</v>
      </c>
      <c r="E129" s="214" t="str">
        <f>'BASE PLANILHAS'!E87</f>
        <v>Valor (R$)</v>
      </c>
      <c r="F129" s="1"/>
    </row>
    <row r="130" spans="1:8" x14ac:dyDescent="0.2">
      <c r="A130" s="40" t="str">
        <f>'BASE PLANILHAS'!A88</f>
        <v>4.1</v>
      </c>
      <c r="B130" s="720" t="str">
        <f>'BASE PLANILHAS'!B88:C88</f>
        <v>Ausências Legais</v>
      </c>
      <c r="C130" s="721"/>
      <c r="D130" s="396">
        <f>'BASE PLANILHAS'!D88</f>
        <v>3.6866333333333334E-2</v>
      </c>
      <c r="E130" s="72">
        <f>E123</f>
        <v>223.79560184666667</v>
      </c>
      <c r="F130" s="1"/>
    </row>
    <row r="131" spans="1:8" ht="13.5" thickBot="1" x14ac:dyDescent="0.25">
      <c r="A131" s="40" t="str">
        <f>'BASE PLANILHAS'!A89</f>
        <v>4.2</v>
      </c>
      <c r="B131" s="716" t="str">
        <f>'BASE PLANILHAS'!B89:C89</f>
        <v>Intrajornada</v>
      </c>
      <c r="C131" s="717"/>
      <c r="D131" s="397">
        <f>'BASE PLANILHAS'!D89</f>
        <v>0</v>
      </c>
      <c r="E131" s="235">
        <f>E127</f>
        <v>0</v>
      </c>
      <c r="F131" s="1"/>
    </row>
    <row r="132" spans="1:8" ht="13.5" thickBot="1" x14ac:dyDescent="0.25">
      <c r="A132" s="696" t="str">
        <f>'BASE PLANILHAS'!A90:C90</f>
        <v>Total do Módulo 4</v>
      </c>
      <c r="B132" s="697"/>
      <c r="C132" s="698"/>
      <c r="D132" s="48">
        <f>'BASE PLANILHAS'!D90</f>
        <v>3.6866333333333334E-2</v>
      </c>
      <c r="E132" s="398">
        <f>SUM(E130+E131)</f>
        <v>223.79560184666667</v>
      </c>
      <c r="F132" s="1"/>
    </row>
    <row r="133" spans="1:8" x14ac:dyDescent="0.2">
      <c r="A133" s="376"/>
      <c r="B133" s="377"/>
      <c r="C133" s="377"/>
      <c r="D133" s="394"/>
      <c r="E133" s="55"/>
      <c r="F133" s="1"/>
    </row>
    <row r="134" spans="1:8" x14ac:dyDescent="0.2">
      <c r="A134" s="711" t="str">
        <f>'BASE PLANILHAS'!A92:E92</f>
        <v>MÓDULO 5 – INSUMOS DIVERSOS</v>
      </c>
      <c r="B134" s="712"/>
      <c r="C134" s="712"/>
      <c r="D134" s="712"/>
      <c r="E134" s="713"/>
      <c r="F134" s="1"/>
    </row>
    <row r="135" spans="1:8" ht="13.5" thickBot="1" x14ac:dyDescent="0.25">
      <c r="A135" s="38"/>
      <c r="B135" s="38"/>
      <c r="C135" s="38"/>
      <c r="D135" s="38"/>
      <c r="E135" s="56"/>
      <c r="F135" s="1"/>
    </row>
    <row r="136" spans="1:8" ht="13.5" thickBot="1" x14ac:dyDescent="0.25">
      <c r="A136" s="214">
        <f>'BASE PLANILHAS'!A94</f>
        <v>5</v>
      </c>
      <c r="B136" s="696" t="str">
        <f>'BASE PLANILHAS'!B94:C94</f>
        <v>Insumos Diversos</v>
      </c>
      <c r="C136" s="698"/>
      <c r="D136" s="214" t="str">
        <f>'BASE PLANILHAS'!D94</f>
        <v>Referência</v>
      </c>
      <c r="E136" s="358" t="str">
        <f>'BASE PLANILHAS'!E94</f>
        <v>Valor (R$)</v>
      </c>
      <c r="F136" s="1"/>
    </row>
    <row r="137" spans="1:8" x14ac:dyDescent="0.2">
      <c r="A137" s="32" t="str">
        <f>'BASE PLANILHAS'!A95</f>
        <v>A</v>
      </c>
      <c r="B137" s="709" t="str">
        <f>'BASE PLANILHAS'!B95:C95</f>
        <v>Uniformes e EPIs</v>
      </c>
      <c r="C137" s="710"/>
      <c r="D137" s="75">
        <v>0</v>
      </c>
      <c r="E137" s="622">
        <f>C14*'Uniforme Apoio'!BO9+C15*'Uniforme Apoio'!BO10+C16*'Uniforme Apoio'!BO11+C17*'Uniforme Apoio'!BO12+C18*'Uniforme Apoio'!BO13+C19*'Uniforme Apoio'!BO14+C20*'Uniforme Apoio'!BO15+C21*'Uniforme Apoio'!BO16+C22*'Uniforme Apoio'!BO17+C23*'Uniforme Apoio'!BO18+C24*'Uniforme Apoio'!BO19+C25*'Uniforme Apoio'!BO20+C26*'Uniforme Apoio'!BO21+C27*'Uniforme Apoio'!BO22+C28*'Uniforme Apoio'!BO23+C29*'Uniforme Apoio'!BO24+C30*'Uniforme Apoio'!BO25+C31*'Uniforme Apoio'!BO26+C32*'Uniforme Apoio'!BO27+C33*'Uniforme Apoio'!BO28+C34*'Uniforme Apoio'!BO29+C35*'Uniforme Apoio'!BO30+C36*'Uniforme Apoio'!BO31+C37*'Uniforme Apoio'!BO32+C38*'Uniforme Apoio'!BO33+C39*'Uniforme Apoio'!BO34+C40*'Uniforme Apoio'!BO35+C41*'Uniforme Apoio'!BO36+C42*'Uniforme Apoio'!BO37+C43*'Uniforme Apoio'!BO38+C44*'Uniforme Apoio'!BO39+C45*'Uniforme Apoio'!BO40+C46*'Uniforme Apoio'!BO41+C47*'Uniforme Apoio'!BO42+C48*'Uniforme Apoio'!BO43+C49*'Uniforme Apoio'!BO44+C52*'Uniforme Apoio'!BO28</f>
        <v>188.76097222222222</v>
      </c>
      <c r="F137" s="19"/>
      <c r="G137" s="1"/>
    </row>
    <row r="138" spans="1:8" x14ac:dyDescent="0.2">
      <c r="A138" s="34" t="str">
        <f>'BASE PLANILHAS'!A96</f>
        <v>B</v>
      </c>
      <c r="B138" s="733" t="str">
        <f>'BASE PLANILHAS'!B96:C96</f>
        <v>Materiais de Consumo</v>
      </c>
      <c r="C138" s="702"/>
      <c r="D138" s="57">
        <v>0</v>
      </c>
      <c r="E138" s="41">
        <f>D138*C29</f>
        <v>0</v>
      </c>
      <c r="F138" s="19"/>
    </row>
    <row r="139" spans="1:8" x14ac:dyDescent="0.2">
      <c r="A139" s="250" t="str">
        <f>'BASE PLANILHAS'!A97</f>
        <v>C</v>
      </c>
      <c r="B139" s="734" t="str">
        <f>'BASE PLANILHAS'!B97:C97</f>
        <v>Máquinas e Equipamentos (depreciação)</v>
      </c>
      <c r="C139" s="700"/>
      <c r="D139" s="57">
        <v>0</v>
      </c>
      <c r="E139" s="41">
        <f>D139*C29</f>
        <v>0</v>
      </c>
      <c r="F139" s="19"/>
    </row>
    <row r="140" spans="1:8" x14ac:dyDescent="0.2">
      <c r="A140" s="250" t="str">
        <f>'BASE PLANILHAS'!A98</f>
        <v>D</v>
      </c>
      <c r="B140" s="734" t="str">
        <f>'BASE PLANILHAS'!B98:C98</f>
        <v>Produtos de Limpeza</v>
      </c>
      <c r="C140" s="700"/>
      <c r="D140" s="75">
        <v>0</v>
      </c>
      <c r="E140" s="41">
        <v>0</v>
      </c>
      <c r="F140" s="19"/>
      <c r="H140" s="1"/>
    </row>
    <row r="141" spans="1:8" ht="13.5" thickBot="1" x14ac:dyDescent="0.25">
      <c r="A141" s="251" t="str">
        <f>'BASE PLANILHAS'!A99</f>
        <v>E</v>
      </c>
      <c r="B141" s="735" t="str">
        <f>'BASE PLANILHAS'!B99:C99</f>
        <v>Materiais de Higiene</v>
      </c>
      <c r="C141" s="719"/>
      <c r="D141" s="75">
        <v>0</v>
      </c>
      <c r="E141" s="235">
        <v>0</v>
      </c>
      <c r="F141" s="19"/>
      <c r="H141" s="1"/>
    </row>
    <row r="142" spans="1:8" ht="13.5" customHeight="1" thickBot="1" x14ac:dyDescent="0.25">
      <c r="A142" s="736" t="str">
        <f>'BASE PLANILHAS'!A100:C100</f>
        <v>Total do Módulo 5</v>
      </c>
      <c r="B142" s="737"/>
      <c r="C142" s="737"/>
      <c r="D142" s="252"/>
      <c r="E142" s="49">
        <f>SUM(E137:E141)</f>
        <v>188.76097222222222</v>
      </c>
      <c r="F142" s="1"/>
    </row>
    <row r="143" spans="1:8" x14ac:dyDescent="0.2">
      <c r="A143" s="241"/>
      <c r="B143" s="240"/>
      <c r="C143" s="240"/>
      <c r="D143" s="240"/>
      <c r="E143" s="242"/>
      <c r="F143" s="1"/>
    </row>
    <row r="144" spans="1:8" x14ac:dyDescent="0.2">
      <c r="A144" s="711" t="str">
        <f>'BASE PLANILHAS'!A102:E102</f>
        <v>MÓDULO 6 – CUSTOS INDIRETOS, TRIBUTOS E LUCRO</v>
      </c>
      <c r="B144" s="712"/>
      <c r="C144" s="712"/>
      <c r="D144" s="712"/>
      <c r="E144" s="713"/>
      <c r="F144" s="1"/>
    </row>
    <row r="145" spans="1:8" ht="13.5" thickBot="1" x14ac:dyDescent="0.25">
      <c r="A145" s="54"/>
      <c r="B145" s="54"/>
      <c r="C145" s="54"/>
      <c r="D145" s="54"/>
      <c r="E145" s="39"/>
      <c r="F145" s="1"/>
    </row>
    <row r="146" spans="1:8" ht="13.5" thickBot="1" x14ac:dyDescent="0.25">
      <c r="A146" s="214">
        <f>'BASE PLANILHAS'!A104</f>
        <v>6</v>
      </c>
      <c r="B146" s="214" t="str">
        <f>'BASE PLANILHAS'!B104</f>
        <v>Custos Indiretos, Tributos e Lucro</v>
      </c>
      <c r="C146" s="697" t="str">
        <f>'BASE PLANILHAS'!C104:D104</f>
        <v>Referência</v>
      </c>
      <c r="D146" s="698"/>
      <c r="E146" s="358" t="str">
        <f>'BASE PLANILHAS'!E104</f>
        <v>Valor (R$)</v>
      </c>
    </row>
    <row r="147" spans="1:8" x14ac:dyDescent="0.2">
      <c r="A147" s="32" t="str">
        <f>'BASE PLANILHAS'!A105</f>
        <v>A</v>
      </c>
      <c r="B147" s="253" t="str">
        <f>'BASE PLANILHAS'!B105</f>
        <v>Custos Indiretos</v>
      </c>
      <c r="C147" s="254">
        <f>'BASE PLANILHAS'!C105</f>
        <v>0</v>
      </c>
      <c r="D147" s="255"/>
      <c r="E147" s="256">
        <f>C147*$C$54</f>
        <v>0</v>
      </c>
      <c r="F147" s="61"/>
    </row>
    <row r="148" spans="1:8" x14ac:dyDescent="0.2">
      <c r="A148" s="34" t="str">
        <f>'BASE PLANILHAS'!A106</f>
        <v>B</v>
      </c>
      <c r="B148" s="257" t="str">
        <f>'BASE PLANILHAS'!B106</f>
        <v>Lucro</v>
      </c>
      <c r="C148" s="258">
        <f>'BASE PLANILHAS'!C106</f>
        <v>0</v>
      </c>
      <c r="D148" s="259"/>
      <c r="E148" s="256">
        <f>$C148*$C$54</f>
        <v>0</v>
      </c>
      <c r="F148" s="1"/>
    </row>
    <row r="149" spans="1:8" x14ac:dyDescent="0.2">
      <c r="A149" s="34" t="str">
        <f>'BASE PLANILHAS'!A107</f>
        <v>C</v>
      </c>
      <c r="B149" s="34" t="str">
        <f>'BASE PLANILHAS'!B107</f>
        <v>TRIBUTOS</v>
      </c>
      <c r="C149" s="260" t="str">
        <f>'BASE PLANILHAS'!C107</f>
        <v>%</v>
      </c>
      <c r="D149" s="260" t="str">
        <f>'BASE PLANILHAS'!D107</f>
        <v>%</v>
      </c>
      <c r="E149" s="261"/>
      <c r="F149" s="1"/>
    </row>
    <row r="150" spans="1:8" x14ac:dyDescent="0.2">
      <c r="A150" s="34" t="str">
        <f>'BASE PLANILHAS'!A108</f>
        <v>C.1</v>
      </c>
      <c r="B150" s="257" t="str">
        <f>'BASE PLANILHAS'!B108</f>
        <v>PIS</v>
      </c>
      <c r="C150" s="262">
        <f>'BASE PLANILHAS'!C108</f>
        <v>7.6</v>
      </c>
      <c r="D150" s="262">
        <f>((100/((100-($C$153))%)-100)*$C150)/($C$153)</f>
        <v>8.7106017191977063</v>
      </c>
      <c r="E150" s="263">
        <v>0</v>
      </c>
      <c r="F150" s="1"/>
    </row>
    <row r="151" spans="1:8" x14ac:dyDescent="0.2">
      <c r="A151" s="34" t="str">
        <f>'BASE PLANILHAS'!A109</f>
        <v>C.2</v>
      </c>
      <c r="B151" s="257" t="str">
        <f>'BASE PLANILHAS'!B109</f>
        <v>COFINS</v>
      </c>
      <c r="C151" s="262">
        <f>'BASE PLANILHAS'!C109</f>
        <v>1.65</v>
      </c>
      <c r="D151" s="262">
        <f>((100/((100-($C$153))%)-100)*$C151)/($C$153)</f>
        <v>1.8911174785100282</v>
      </c>
      <c r="E151" s="263">
        <v>0</v>
      </c>
      <c r="F151" s="1"/>
    </row>
    <row r="152" spans="1:8" x14ac:dyDescent="0.2">
      <c r="A152" s="34" t="str">
        <f>'BASE PLANILHAS'!A110</f>
        <v>C.3</v>
      </c>
      <c r="B152" s="257" t="str">
        <f>'BASE PLANILHAS'!B110</f>
        <v>ISS</v>
      </c>
      <c r="C152" s="294">
        <f>ISS!B11*100</f>
        <v>3.5000000000000004</v>
      </c>
      <c r="D152" s="262">
        <f>((100/((100-($C$153))%)-100)*$C152)/($C$153)</f>
        <v>4.0114613180515759</v>
      </c>
      <c r="E152" s="264">
        <v>0</v>
      </c>
      <c r="F152" s="1"/>
    </row>
    <row r="153" spans="1:8" ht="13.5" thickBot="1" x14ac:dyDescent="0.25">
      <c r="A153" s="714" t="str">
        <f>'BASE PLANILHAS'!A111:B111</f>
        <v>Total Tributos</v>
      </c>
      <c r="B153" s="715">
        <f>'[1]BASE PLANILHAS'!A102:B102</f>
        <v>0</v>
      </c>
      <c r="C153" s="265">
        <f>SUM(C150:C152)</f>
        <v>12.75</v>
      </c>
      <c r="D153" s="265">
        <f>SUM(D150:D152)</f>
        <v>14.613180515759311</v>
      </c>
      <c r="E153" s="266">
        <f>((E147+E148+E142+E132+E112+E100+E63)*D153)%</f>
        <v>1766.3272721209348</v>
      </c>
      <c r="F153" s="1"/>
    </row>
    <row r="154" spans="1:8" ht="13.5" thickBot="1" x14ac:dyDescent="0.25">
      <c r="A154" s="696" t="str">
        <f>'BASE PLANILHAS'!A112:D112</f>
        <v>Total do Módulo 6</v>
      </c>
      <c r="B154" s="697"/>
      <c r="C154" s="697"/>
      <c r="D154" s="698"/>
      <c r="E154" s="51">
        <f>SUM(E147:E153)</f>
        <v>1766.3272721209348</v>
      </c>
      <c r="F154" s="1"/>
    </row>
    <row r="155" spans="1:8" x14ac:dyDescent="0.2">
      <c r="A155" s="267"/>
      <c r="B155" s="268"/>
      <c r="C155" s="268"/>
      <c r="D155" s="268"/>
      <c r="E155" s="59"/>
    </row>
    <row r="156" spans="1:8" x14ac:dyDescent="0.2">
      <c r="A156" s="738" t="str">
        <f>'BASE PLANILHAS'!A114:E114</f>
        <v>QUADRO RESUMO DO CUSTO POR EMPREGADO</v>
      </c>
      <c r="B156" s="739"/>
      <c r="C156" s="739"/>
      <c r="D156" s="739"/>
      <c r="E156" s="740"/>
      <c r="G156" s="3"/>
    </row>
    <row r="157" spans="1:8" ht="13.5" thickBot="1" x14ac:dyDescent="0.25">
      <c r="A157" s="364"/>
      <c r="B157" s="359"/>
      <c r="C157" s="359"/>
      <c r="D157" s="359"/>
      <c r="E157" s="360"/>
      <c r="G157" s="3"/>
    </row>
    <row r="158" spans="1:8" ht="13.5" thickBot="1" x14ac:dyDescent="0.25">
      <c r="A158" s="696" t="str">
        <f>'BASE PLANILHAS'!A116:D116</f>
        <v>Mão-de-Obra vinculada à execução contratual</v>
      </c>
      <c r="B158" s="697"/>
      <c r="C158" s="697"/>
      <c r="D158" s="698"/>
      <c r="E158" s="214" t="str">
        <f>'BASE PLANILHAS'!E116</f>
        <v>VALOR (R$)</v>
      </c>
      <c r="G158" s="1"/>
      <c r="H158" s="1"/>
    </row>
    <row r="159" spans="1:8" x14ac:dyDescent="0.2">
      <c r="A159" s="32" t="str">
        <f>'BASE PLANILHAS'!A117</f>
        <v>A</v>
      </c>
      <c r="B159" s="741" t="str">
        <f>'BASE PLANILHAS'!B117:D117</f>
        <v>MÓDULO 1 - COMPOSIÇÃO DA REMUNERAÇÃO</v>
      </c>
      <c r="C159" s="742"/>
      <c r="D159" s="743"/>
      <c r="E159" s="256">
        <f>E63</f>
        <v>6070.46</v>
      </c>
    </row>
    <row r="160" spans="1:8" x14ac:dyDescent="0.2">
      <c r="A160" s="34" t="str">
        <f>'BASE PLANILHAS'!A118</f>
        <v>B</v>
      </c>
      <c r="B160" s="744" t="str">
        <f>'BASE PLANILHAS'!B118:D118</f>
        <v>MÓDULO 2 – ENCARGOS E BENEFÍCIOS MENSAIS E DIÁRIOS</v>
      </c>
      <c r="C160" s="731"/>
      <c r="D160" s="732"/>
      <c r="E160" s="263">
        <f>E100</f>
        <v>5269.8716400000003</v>
      </c>
    </row>
    <row r="161" spans="1:7" x14ac:dyDescent="0.2">
      <c r="A161" s="34" t="str">
        <f>'BASE PLANILHAS'!A119</f>
        <v>C</v>
      </c>
      <c r="B161" s="745" t="str">
        <f>'BASE PLANILHAS'!B119:D119</f>
        <v>MÓDULO 3 – PROVISÃO PARA RESCISÃO</v>
      </c>
      <c r="C161" s="746"/>
      <c r="D161" s="747"/>
      <c r="E161" s="263">
        <f>E112</f>
        <v>334.33174613123452</v>
      </c>
      <c r="G161" s="3"/>
    </row>
    <row r="162" spans="1:7" x14ac:dyDescent="0.2">
      <c r="A162" s="34" t="str">
        <f>'BASE PLANILHAS'!A120</f>
        <v>D</v>
      </c>
      <c r="B162" s="744" t="str">
        <f>'BASE PLANILHAS'!B120:D120</f>
        <v>MÓDULO 4 – CUSTO DE REPOSIÇÃO DO PROFISSIONAL AUSENTE</v>
      </c>
      <c r="C162" s="731"/>
      <c r="D162" s="732"/>
      <c r="E162" s="263">
        <f>E132</f>
        <v>223.79560184666667</v>
      </c>
      <c r="G162" s="3"/>
    </row>
    <row r="163" spans="1:7" x14ac:dyDescent="0.2">
      <c r="A163" s="34" t="str">
        <f>'BASE PLANILHAS'!A121</f>
        <v>E</v>
      </c>
      <c r="B163" s="728" t="str">
        <f>'BASE PLANILHAS'!B121:D121</f>
        <v>MÓDULO 5 – INSUMOS DIVERSOS</v>
      </c>
      <c r="C163" s="729"/>
      <c r="D163" s="730"/>
      <c r="E163" s="263">
        <f>E142</f>
        <v>188.76097222222222</v>
      </c>
    </row>
    <row r="164" spans="1:7" x14ac:dyDescent="0.2">
      <c r="A164" s="34" t="str">
        <f>'BASE PLANILHAS'!A122</f>
        <v>-</v>
      </c>
      <c r="B164" s="722" t="str">
        <f>'BASE PLANILHAS'!B122:D122</f>
        <v>Subtotal (A + B + C + D + E)</v>
      </c>
      <c r="C164" s="723"/>
      <c r="D164" s="724"/>
      <c r="E164" s="60">
        <f>SUM(E159:E163)</f>
        <v>12087.219960200124</v>
      </c>
      <c r="F164" s="4"/>
      <c r="G164" s="2"/>
    </row>
    <row r="165" spans="1:7" ht="13.5" thickBot="1" x14ac:dyDescent="0.25">
      <c r="A165" s="36" t="str">
        <f>'BASE PLANILHAS'!A123</f>
        <v>F</v>
      </c>
      <c r="B165" s="725" t="str">
        <f>'BASE PLANILHAS'!B123:D123</f>
        <v>MÓDULO 6 – CUSTOS INDIRETOS, TRIBUTOS E LUCRO</v>
      </c>
      <c r="C165" s="726"/>
      <c r="D165" s="727"/>
      <c r="E165" s="24">
        <f>E154</f>
        <v>1766.3272721209348</v>
      </c>
    </row>
    <row r="166" spans="1:7" ht="13.5" thickBot="1" x14ac:dyDescent="0.25">
      <c r="A166" s="696" t="str">
        <f>'BASE PLANILHAS'!A124:D124</f>
        <v xml:space="preserve">Custo Total </v>
      </c>
      <c r="B166" s="697"/>
      <c r="C166" s="697"/>
      <c r="D166" s="698"/>
      <c r="E166" s="49">
        <f>SUM(E164:E165)</f>
        <v>13853.547232321058</v>
      </c>
      <c r="F166" s="4"/>
    </row>
    <row r="167" spans="1:7" ht="13.5" thickBot="1" x14ac:dyDescent="0.25">
      <c r="A167" s="696" t="str">
        <f>'BASE PLANILHAS'!A125:D125</f>
        <v xml:space="preserve">Custo Total Anual </v>
      </c>
      <c r="B167" s="697"/>
      <c r="C167" s="697"/>
      <c r="D167" s="698"/>
      <c r="E167" s="51">
        <f>E166*12</f>
        <v>166242.5667878527</v>
      </c>
      <c r="F167" s="4"/>
    </row>
    <row r="168" spans="1:7" hidden="1" x14ac:dyDescent="0.2">
      <c r="A168" s="366"/>
      <c r="B168" s="825"/>
      <c r="C168" s="825"/>
      <c r="D168" s="25"/>
      <c r="E168" s="25"/>
    </row>
    <row r="169" spans="1:7" ht="40.5" hidden="1" customHeight="1" thickBot="1" x14ac:dyDescent="0.25">
      <c r="A169" s="826"/>
      <c r="B169" s="827"/>
      <c r="C169" s="26"/>
      <c r="D169" s="8"/>
      <c r="E169" s="17"/>
    </row>
    <row r="170" spans="1:7" ht="12.75" hidden="1" customHeight="1" x14ac:dyDescent="0.2">
      <c r="A170" s="828"/>
      <c r="B170" s="829"/>
      <c r="C170" s="270"/>
      <c r="D170" s="271"/>
      <c r="E170" s="272"/>
    </row>
    <row r="171" spans="1:7" ht="12.75" hidden="1" customHeight="1" x14ac:dyDescent="0.2">
      <c r="A171" s="816"/>
      <c r="B171" s="817"/>
      <c r="C171" s="273"/>
      <c r="D171" s="274"/>
      <c r="E171" s="275"/>
    </row>
    <row r="172" spans="1:7" ht="12.75" hidden="1" customHeight="1" x14ac:dyDescent="0.2">
      <c r="A172" s="816"/>
      <c r="B172" s="817"/>
      <c r="C172" s="273"/>
      <c r="D172" s="274"/>
      <c r="E172" s="275"/>
    </row>
    <row r="173" spans="1:7" ht="12.75" hidden="1" customHeight="1" x14ac:dyDescent="0.2">
      <c r="A173" s="816"/>
      <c r="B173" s="817"/>
      <c r="C173" s="273"/>
      <c r="D173" s="274"/>
      <c r="E173" s="275"/>
    </row>
    <row r="174" spans="1:7" ht="12.75" hidden="1" customHeight="1" x14ac:dyDescent="0.2">
      <c r="A174" s="818"/>
      <c r="B174" s="819"/>
      <c r="C174" s="9"/>
      <c r="D174" s="10"/>
      <c r="E174" s="275"/>
    </row>
    <row r="175" spans="1:7" ht="13.5" hidden="1" customHeight="1" thickBot="1" x14ac:dyDescent="0.25">
      <c r="A175" s="820"/>
      <c r="B175" s="821"/>
      <c r="C175" s="276"/>
      <c r="D175" s="277"/>
      <c r="E175" s="278"/>
    </row>
    <row r="176" spans="1:7" ht="13.5" hidden="1" thickBot="1" x14ac:dyDescent="0.25">
      <c r="A176" s="822"/>
      <c r="B176" s="823"/>
      <c r="C176" s="823"/>
      <c r="D176" s="824"/>
      <c r="E176" s="11"/>
    </row>
    <row r="177" spans="1:8" hidden="1" x14ac:dyDescent="0.2">
      <c r="A177" s="7"/>
      <c r="B177" s="7"/>
      <c r="C177" s="7"/>
      <c r="D177" s="7"/>
      <c r="E177" s="7"/>
    </row>
    <row r="178" spans="1:8" hidden="1" x14ac:dyDescent="0.2">
      <c r="A178" s="366"/>
      <c r="B178" s="825"/>
      <c r="C178" s="825"/>
      <c r="D178" s="25"/>
      <c r="E178" s="25"/>
    </row>
    <row r="179" spans="1:8" ht="13.5" hidden="1" thickBot="1" x14ac:dyDescent="0.25">
      <c r="A179" s="798"/>
      <c r="B179" s="799"/>
      <c r="C179" s="799"/>
      <c r="D179" s="799"/>
      <c r="E179" s="800"/>
    </row>
    <row r="180" spans="1:8" ht="13.5" hidden="1" thickBot="1" x14ac:dyDescent="0.25">
      <c r="A180" s="279"/>
      <c r="B180" s="801"/>
      <c r="C180" s="802"/>
      <c r="D180" s="803"/>
      <c r="E180" s="17"/>
    </row>
    <row r="181" spans="1:8" hidden="1" x14ac:dyDescent="0.2">
      <c r="A181" s="280"/>
      <c r="B181" s="804"/>
      <c r="C181" s="805"/>
      <c r="D181" s="806"/>
      <c r="E181" s="281"/>
    </row>
    <row r="182" spans="1:8" hidden="1" x14ac:dyDescent="0.2">
      <c r="A182" s="282"/>
      <c r="B182" s="807"/>
      <c r="C182" s="808"/>
      <c r="D182" s="809"/>
      <c r="E182" s="283"/>
    </row>
    <row r="183" spans="1:8" ht="13.5" hidden="1" thickBot="1" x14ac:dyDescent="0.25">
      <c r="A183" s="282"/>
      <c r="B183" s="810"/>
      <c r="C183" s="811"/>
      <c r="D183" s="812"/>
      <c r="E183" s="283"/>
    </row>
    <row r="184" spans="1:8" ht="13.5" hidden="1" thickBot="1" x14ac:dyDescent="0.25">
      <c r="A184" s="813"/>
      <c r="B184" s="814"/>
      <c r="C184" s="814"/>
      <c r="D184" s="815"/>
      <c r="E184" s="11"/>
    </row>
    <row r="185" spans="1:8" hidden="1" x14ac:dyDescent="0.2">
      <c r="A185" s="284"/>
      <c r="B185" s="7"/>
      <c r="C185" s="7"/>
      <c r="D185" s="7"/>
      <c r="E185" s="7"/>
    </row>
    <row r="186" spans="1:8" hidden="1" x14ac:dyDescent="0.2">
      <c r="A186" s="7"/>
      <c r="B186" s="7"/>
      <c r="C186" s="7"/>
      <c r="D186" s="7"/>
      <c r="E186" s="7"/>
    </row>
    <row r="187" spans="1:8" hidden="1" x14ac:dyDescent="0.2">
      <c r="A187" s="7"/>
      <c r="B187" s="7"/>
      <c r="C187" s="7"/>
      <c r="D187" s="7"/>
      <c r="E187" s="7"/>
    </row>
    <row r="188" spans="1:8" x14ac:dyDescent="0.2">
      <c r="A188" s="13"/>
      <c r="B188" s="13"/>
      <c r="C188" s="7"/>
      <c r="D188" s="7"/>
      <c r="E188" s="30"/>
      <c r="F188" s="4"/>
    </row>
    <row r="189" spans="1:8" x14ac:dyDescent="0.2">
      <c r="A189" s="14"/>
      <c r="B189" s="13"/>
      <c r="C189" s="7"/>
      <c r="D189" s="7"/>
      <c r="E189" s="69"/>
      <c r="F189" s="4"/>
      <c r="H189" s="4"/>
    </row>
    <row r="190" spans="1:8" x14ac:dyDescent="0.2">
      <c r="A190" s="7"/>
      <c r="B190" s="7"/>
      <c r="C190" s="7"/>
      <c r="D190" s="7"/>
      <c r="E190" s="15"/>
      <c r="H190" s="4"/>
    </row>
    <row r="191" spans="1:8" x14ac:dyDescent="0.2">
      <c r="A191" s="7"/>
      <c r="B191" s="7"/>
      <c r="C191" s="7"/>
      <c r="D191" s="7"/>
      <c r="E191" s="15"/>
    </row>
    <row r="192" spans="1:8" x14ac:dyDescent="0.2">
      <c r="A192" s="4"/>
      <c r="E192" s="4"/>
    </row>
    <row r="193" spans="1:1" x14ac:dyDescent="0.2">
      <c r="A193" s="4"/>
    </row>
  </sheetData>
  <sheetProtection sheet="1" objects="1" scenarios="1"/>
  <mergeCells count="115">
    <mergeCell ref="B8:D8"/>
    <mergeCell ref="A10:E10"/>
    <mergeCell ref="B12:E12"/>
    <mergeCell ref="A55:C55"/>
    <mergeCell ref="B56:C56"/>
    <mergeCell ref="B57:C57"/>
    <mergeCell ref="A1:E1"/>
    <mergeCell ref="A3:E3"/>
    <mergeCell ref="B4:D4"/>
    <mergeCell ref="B5:D5"/>
    <mergeCell ref="B6:D6"/>
    <mergeCell ref="B7:D7"/>
    <mergeCell ref="A65:E65"/>
    <mergeCell ref="B67:C67"/>
    <mergeCell ref="B68:C68"/>
    <mergeCell ref="B69:C69"/>
    <mergeCell ref="B70:C70"/>
    <mergeCell ref="B71:C71"/>
    <mergeCell ref="B58:C58"/>
    <mergeCell ref="B59:C59"/>
    <mergeCell ref="B60:C60"/>
    <mergeCell ref="B61:C61"/>
    <mergeCell ref="B62:C62"/>
    <mergeCell ref="A63:D63"/>
    <mergeCell ref="B79:C79"/>
    <mergeCell ref="B80:C80"/>
    <mergeCell ref="B81:C81"/>
    <mergeCell ref="B82:C82"/>
    <mergeCell ref="A83:C83"/>
    <mergeCell ref="B85:C85"/>
    <mergeCell ref="B72:C72"/>
    <mergeCell ref="B73:C73"/>
    <mergeCell ref="B74:C74"/>
    <mergeCell ref="B75:C75"/>
    <mergeCell ref="A76:C76"/>
    <mergeCell ref="B78:C78"/>
    <mergeCell ref="B92:C92"/>
    <mergeCell ref="B93:C93"/>
    <mergeCell ref="A94:D94"/>
    <mergeCell ref="B96:D96"/>
    <mergeCell ref="B97:D97"/>
    <mergeCell ref="B98:D98"/>
    <mergeCell ref="B86:C86"/>
    <mergeCell ref="B87:C87"/>
    <mergeCell ref="B88:C88"/>
    <mergeCell ref="B89:C89"/>
    <mergeCell ref="B90:C90"/>
    <mergeCell ref="B91:C91"/>
    <mergeCell ref="B107:C107"/>
    <mergeCell ref="B108:C108"/>
    <mergeCell ref="B109:C109"/>
    <mergeCell ref="B110:C110"/>
    <mergeCell ref="B111:C111"/>
    <mergeCell ref="A112:C112"/>
    <mergeCell ref="B99:D99"/>
    <mergeCell ref="A100:D100"/>
    <mergeCell ref="A102:E102"/>
    <mergeCell ref="B104:C104"/>
    <mergeCell ref="B105:C105"/>
    <mergeCell ref="B106:C106"/>
    <mergeCell ref="B121:C121"/>
    <mergeCell ref="B122:C122"/>
    <mergeCell ref="A123:C123"/>
    <mergeCell ref="A134:E134"/>
    <mergeCell ref="B136:C136"/>
    <mergeCell ref="B137:C137"/>
    <mergeCell ref="A114:E114"/>
    <mergeCell ref="B116:C116"/>
    <mergeCell ref="B117:C117"/>
    <mergeCell ref="B118:C118"/>
    <mergeCell ref="B119:C119"/>
    <mergeCell ref="B120:C120"/>
    <mergeCell ref="B125:C125"/>
    <mergeCell ref="B126:C126"/>
    <mergeCell ref="A127:C127"/>
    <mergeCell ref="B129:C129"/>
    <mergeCell ref="B130:C130"/>
    <mergeCell ref="B131:C131"/>
    <mergeCell ref="A132:C132"/>
    <mergeCell ref="C146:D146"/>
    <mergeCell ref="A153:B153"/>
    <mergeCell ref="A154:D154"/>
    <mergeCell ref="A156:E156"/>
    <mergeCell ref="A158:D158"/>
    <mergeCell ref="B159:D159"/>
    <mergeCell ref="B138:C138"/>
    <mergeCell ref="B139:C139"/>
    <mergeCell ref="B140:C140"/>
    <mergeCell ref="B141:C141"/>
    <mergeCell ref="A142:C142"/>
    <mergeCell ref="A144:E144"/>
    <mergeCell ref="A166:D166"/>
    <mergeCell ref="A167:D167"/>
    <mergeCell ref="B168:C168"/>
    <mergeCell ref="A169:B169"/>
    <mergeCell ref="A170:B170"/>
    <mergeCell ref="A171:B171"/>
    <mergeCell ref="B160:D160"/>
    <mergeCell ref="B161:D161"/>
    <mergeCell ref="B162:D162"/>
    <mergeCell ref="B163:D163"/>
    <mergeCell ref="B164:D164"/>
    <mergeCell ref="B165:D165"/>
    <mergeCell ref="A179:E179"/>
    <mergeCell ref="B180:D180"/>
    <mergeCell ref="B181:D181"/>
    <mergeCell ref="B182:D182"/>
    <mergeCell ref="B183:D183"/>
    <mergeCell ref="A184:D184"/>
    <mergeCell ref="A172:B172"/>
    <mergeCell ref="A173:B173"/>
    <mergeCell ref="A174:B174"/>
    <mergeCell ref="A175:B175"/>
    <mergeCell ref="A176:D176"/>
    <mergeCell ref="B178:C178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L40" sqref="L40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9" x14ac:dyDescent="0.2">
      <c r="A1" s="752" t="str">
        <f>'BASE PLANILHAS'!A1:E1</f>
        <v>ANEXO VI - PLANILHA DE COMPOSIÇÃO DE CUSTOS</v>
      </c>
      <c r="B1" s="753"/>
      <c r="C1" s="753"/>
      <c r="D1" s="753"/>
      <c r="E1" s="754"/>
    </row>
    <row r="2" spans="1:9" ht="13.5" thickBot="1" x14ac:dyDescent="0.25">
      <c r="A2" s="174"/>
      <c r="B2" s="221"/>
      <c r="C2" s="221"/>
      <c r="D2" s="222"/>
      <c r="E2" s="223"/>
      <c r="F2" s="54"/>
      <c r="G2" s="54"/>
      <c r="H2" s="54"/>
    </row>
    <row r="3" spans="1:9" ht="13.5" thickBot="1" x14ac:dyDescent="0.25">
      <c r="A3" s="755" t="str">
        <f>'BASE PLANILHAS'!A3:E3</f>
        <v>Dados para composição dos custos referentes à mão-de-obra</v>
      </c>
      <c r="B3" s="756"/>
      <c r="C3" s="756"/>
      <c r="D3" s="756"/>
      <c r="E3" s="757"/>
      <c r="F3" s="54"/>
      <c r="G3" s="54"/>
      <c r="H3" s="54"/>
    </row>
    <row r="4" spans="1:9" x14ac:dyDescent="0.2">
      <c r="A4" s="64" t="str">
        <f>'BASE PLANILHAS'!A4</f>
        <v>A</v>
      </c>
      <c r="B4" s="758" t="str">
        <f>'BASE PLANILHAS'!B4:D4</f>
        <v>Localidade</v>
      </c>
      <c r="C4" s="759"/>
      <c r="D4" s="760"/>
      <c r="E4" s="297" t="str">
        <f>CCT!A13</f>
        <v>Barbacena</v>
      </c>
      <c r="F4" s="54"/>
      <c r="G4" s="54"/>
      <c r="H4" s="54"/>
    </row>
    <row r="5" spans="1:9" x14ac:dyDescent="0.2">
      <c r="A5" s="34" t="str">
        <f>'BASE PLANILHAS'!A5</f>
        <v>B</v>
      </c>
      <c r="B5" s="761" t="str">
        <f>'BASE PLANILHAS'!B5:D5</f>
        <v>Tipo de serviço</v>
      </c>
      <c r="C5" s="762"/>
      <c r="D5" s="763"/>
      <c r="E5" s="33" t="str">
        <f>'BASE PLANILHAS'!E5</f>
        <v>Apoio Administrativo</v>
      </c>
      <c r="F5" s="54"/>
      <c r="G5" s="54"/>
      <c r="H5" s="54"/>
    </row>
    <row r="6" spans="1:9" x14ac:dyDescent="0.2">
      <c r="A6" s="34" t="str">
        <f>'BASE PLANILHAS'!A6</f>
        <v>C</v>
      </c>
      <c r="B6" s="745" t="str">
        <f>'BASE PLANILHAS'!B6:D6</f>
        <v>Salário Nominativo da Categoria Profissional</v>
      </c>
      <c r="C6" s="746"/>
      <c r="D6" s="747"/>
      <c r="E6" s="297">
        <f>CCT!H13</f>
        <v>3035.23</v>
      </c>
      <c r="F6" s="54"/>
      <c r="G6" s="54"/>
      <c r="H6" s="54"/>
    </row>
    <row r="7" spans="1:9" x14ac:dyDescent="0.2">
      <c r="A7" s="34" t="str">
        <f>'BASE PLANILHAS'!A7</f>
        <v>D</v>
      </c>
      <c r="B7" s="745" t="str">
        <f>'BASE PLANILHAS'!B7:D7</f>
        <v>Categoria profissional (vinculada à execução contratual)</v>
      </c>
      <c r="C7" s="746"/>
      <c r="D7" s="747"/>
      <c r="E7" s="298" t="str">
        <f>CCT!B13</f>
        <v>Motorista - 220h</v>
      </c>
      <c r="G7" s="1"/>
    </row>
    <row r="8" spans="1:9" ht="13.5" thickBot="1" x14ac:dyDescent="0.25">
      <c r="A8" s="36" t="str">
        <f>'BASE PLANILHAS'!A8</f>
        <v>E</v>
      </c>
      <c r="B8" s="764" t="str">
        <f>'BASE PLANILHAS'!B8:D8</f>
        <v>Data base da categoria (dia/mês/ano)</v>
      </c>
      <c r="C8" s="765"/>
      <c r="D8" s="766"/>
      <c r="E8" s="225">
        <f>CCT!P13</f>
        <v>43101</v>
      </c>
      <c r="F8" s="63"/>
    </row>
    <row r="9" spans="1:9" x14ac:dyDescent="0.2">
      <c r="A9" s="226"/>
      <c r="B9" s="100"/>
      <c r="C9" s="100"/>
      <c r="D9" s="100"/>
      <c r="E9" s="227"/>
      <c r="F9" s="63"/>
      <c r="H9" s="1"/>
    </row>
    <row r="10" spans="1:9" x14ac:dyDescent="0.2">
      <c r="A10" s="711" t="str">
        <f>'BASE PLANILHAS'!A10:E10</f>
        <v>MÓDULO 1 - COMPOSIÇÃO DA REMUNERAÇÃO</v>
      </c>
      <c r="B10" s="712"/>
      <c r="C10" s="712"/>
      <c r="D10" s="712"/>
      <c r="E10" s="713"/>
      <c r="F10" s="70"/>
    </row>
    <row r="11" spans="1:9" ht="13.5" thickBot="1" x14ac:dyDescent="0.25">
      <c r="A11" s="37"/>
      <c r="B11" s="38"/>
      <c r="C11" s="38"/>
      <c r="D11" s="38"/>
      <c r="E11" s="39"/>
      <c r="F11" s="1"/>
    </row>
    <row r="12" spans="1:9" ht="13.5" thickBot="1" x14ac:dyDescent="0.25">
      <c r="A12" s="214">
        <f>'BASE PLANILHAS'!A12</f>
        <v>1</v>
      </c>
      <c r="B12" s="696" t="str">
        <f>'BASE PLANILHAS'!B12:C12</f>
        <v>Composição da Remuneração</v>
      </c>
      <c r="C12" s="698"/>
      <c r="D12" s="345" t="str">
        <f>'BASE PLANILHAS'!D12</f>
        <v>Referência</v>
      </c>
      <c r="E12" s="345" t="str">
        <f>'BASE PLANILHAS'!E12</f>
        <v>Valor (R$)</v>
      </c>
      <c r="G12" s="1"/>
      <c r="I12" s="1"/>
    </row>
    <row r="13" spans="1:9" x14ac:dyDescent="0.2">
      <c r="A13" s="40" t="str">
        <f>'BASE PLANILHAS'!A13</f>
        <v>A</v>
      </c>
      <c r="B13" s="720" t="str">
        <f>'BASE PLANILHAS'!B13:C13</f>
        <v>Salário Base</v>
      </c>
      <c r="C13" s="721"/>
      <c r="D13" s="83">
        <v>1</v>
      </c>
      <c r="E13" s="41">
        <f>E6*D13</f>
        <v>3035.23</v>
      </c>
    </row>
    <row r="14" spans="1:9" x14ac:dyDescent="0.2">
      <c r="A14" s="34" t="str">
        <f>'BASE PLANILHAS'!A14</f>
        <v>B</v>
      </c>
      <c r="B14" s="699" t="str">
        <f>'BASE PLANILHAS'!B14:C14</f>
        <v xml:space="preserve">Adicional Periculosidade </v>
      </c>
      <c r="C14" s="700"/>
      <c r="D14" s="291">
        <v>0</v>
      </c>
      <c r="E14" s="216">
        <f t="shared" ref="E14:E19" si="0">D14*$E$13</f>
        <v>0</v>
      </c>
      <c r="G14" s="1"/>
    </row>
    <row r="15" spans="1:9" x14ac:dyDescent="0.2">
      <c r="A15" s="34" t="str">
        <f>'BASE PLANILHAS'!A15</f>
        <v>C</v>
      </c>
      <c r="B15" s="699" t="str">
        <f>'BASE PLANILHAS'!B15:C15</f>
        <v>Adicional Insalubridade</v>
      </c>
      <c r="C15" s="700"/>
      <c r="D15" s="296">
        <v>0</v>
      </c>
      <c r="E15" s="55">
        <f>D15*$D$13</f>
        <v>0</v>
      </c>
      <c r="G15" s="1"/>
    </row>
    <row r="16" spans="1:9" x14ac:dyDescent="0.2">
      <c r="A16" s="34" t="str">
        <f>'BASE PLANILHAS'!A16</f>
        <v>D</v>
      </c>
      <c r="B16" s="701" t="str">
        <f>'BASE PLANILHAS'!B16:C16</f>
        <v>Adicional Noturno</v>
      </c>
      <c r="C16" s="702"/>
      <c r="D16" s="42">
        <v>0</v>
      </c>
      <c r="E16" s="216">
        <f t="shared" si="0"/>
        <v>0</v>
      </c>
      <c r="G16" s="1"/>
    </row>
    <row r="17" spans="1:9" x14ac:dyDescent="0.2">
      <c r="A17" s="34" t="str">
        <f>'BASE PLANILHAS'!A17</f>
        <v>E</v>
      </c>
      <c r="B17" s="699" t="str">
        <f>'BASE PLANILHAS'!B17:C17</f>
        <v>Adicional de Hora Noturna Reduzida</v>
      </c>
      <c r="C17" s="700"/>
      <c r="D17" s="42">
        <v>0</v>
      </c>
      <c r="E17" s="216">
        <f t="shared" si="0"/>
        <v>0</v>
      </c>
    </row>
    <row r="18" spans="1:9" x14ac:dyDescent="0.2">
      <c r="A18" s="34" t="str">
        <f>'BASE PLANILHAS'!A18</f>
        <v>F</v>
      </c>
      <c r="B18" s="699" t="str">
        <f>'BASE PLANILHAS'!B18:C18</f>
        <v>Intervalo Intrajornada</v>
      </c>
      <c r="C18" s="700"/>
      <c r="D18" s="291">
        <v>0</v>
      </c>
      <c r="E18" s="216">
        <v>0</v>
      </c>
    </row>
    <row r="19" spans="1:9" x14ac:dyDescent="0.2">
      <c r="A19" s="64" t="str">
        <f>'BASE PLANILHAS'!A19</f>
        <v>G</v>
      </c>
      <c r="B19" s="701" t="str">
        <f>'BASE PLANILHAS'!B19:C19</f>
        <v>Feriado Nacional - Súmula 444/2012 - TST</v>
      </c>
      <c r="C19" s="702"/>
      <c r="D19" s="291">
        <v>0</v>
      </c>
      <c r="E19" s="216">
        <f t="shared" si="0"/>
        <v>0</v>
      </c>
    </row>
    <row r="20" spans="1:9" ht="13.5" thickBot="1" x14ac:dyDescent="0.25">
      <c r="A20" s="36" t="str">
        <f>'BASE PLANILHAS'!A20</f>
        <v>H</v>
      </c>
      <c r="B20" s="716" t="str">
        <f>'BASE PLANILHAS'!B20:C20</f>
        <v>Adicional de Acúmulo de função</v>
      </c>
      <c r="C20" s="717"/>
      <c r="D20" s="42">
        <v>0</v>
      </c>
      <c r="E20" s="215">
        <f>D20*$E$13</f>
        <v>0</v>
      </c>
    </row>
    <row r="21" spans="1:9" ht="13.5" thickBot="1" x14ac:dyDescent="0.25">
      <c r="A21" s="696" t="str">
        <f>'BASE PLANILHAS'!A21:D21</f>
        <v>Total do Módulo 1</v>
      </c>
      <c r="B21" s="697"/>
      <c r="C21" s="697"/>
      <c r="D21" s="698"/>
      <c r="E21" s="51">
        <f>SUM(E13:E20)</f>
        <v>3035.23</v>
      </c>
    </row>
    <row r="22" spans="1:9" x14ac:dyDescent="0.2">
      <c r="A22" s="350"/>
      <c r="B22" s="351"/>
      <c r="C22" s="351"/>
      <c r="D22" s="351"/>
      <c r="E22" s="44"/>
      <c r="F22" s="1"/>
    </row>
    <row r="23" spans="1:9" x14ac:dyDescent="0.2">
      <c r="A23" s="711" t="str">
        <f>'BASE PLANILHAS'!A23:E23</f>
        <v>MÓDULO 2 – ENCARGOS E BENEFÍCIOS MENSAIS E DIÁRIOS</v>
      </c>
      <c r="B23" s="712"/>
      <c r="C23" s="712"/>
      <c r="D23" s="712"/>
      <c r="E23" s="713"/>
      <c r="F23" s="1"/>
    </row>
    <row r="24" spans="1:9" ht="13.5" thickBot="1" x14ac:dyDescent="0.25">
      <c r="A24" s="346"/>
      <c r="B24" s="347"/>
      <c r="C24" s="347"/>
      <c r="D24" s="347"/>
      <c r="E24" s="348"/>
      <c r="F24" s="1"/>
    </row>
    <row r="25" spans="1:9" ht="13.5" thickBot="1" x14ac:dyDescent="0.25">
      <c r="A25" s="214" t="str">
        <f>'BASE PLANILHAS'!A25</f>
        <v>2.1</v>
      </c>
      <c r="B25" s="696" t="str">
        <f>'BASE PLANILHAS'!B25:C25</f>
        <v>Submódulo 2.1 - Encargos Previdenciários, FGTS e Outras Contribuições</v>
      </c>
      <c r="C25" s="698"/>
      <c r="D25" s="214" t="str">
        <f>'BASE PLANILHAS'!D25</f>
        <v>Referência</v>
      </c>
      <c r="E25" s="214" t="str">
        <f>'BASE PLANILHAS'!E25</f>
        <v>Valor (R$)</v>
      </c>
    </row>
    <row r="26" spans="1:9" x14ac:dyDescent="0.2">
      <c r="A26" s="40" t="str">
        <f>'BASE PLANILHAS'!A26</f>
        <v>A</v>
      </c>
      <c r="B26" s="708" t="str">
        <f>'BASE PLANILHAS'!B26:C26</f>
        <v>INSS</v>
      </c>
      <c r="C26" s="710"/>
      <c r="D26" s="73">
        <f>'BASE PLANILHAS'!D26</f>
        <v>0.2</v>
      </c>
      <c r="E26" s="74">
        <f>$E$21*D26</f>
        <v>607.04600000000005</v>
      </c>
    </row>
    <row r="27" spans="1:9" x14ac:dyDescent="0.2">
      <c r="A27" s="34" t="str">
        <f>'BASE PLANILHAS'!A27</f>
        <v>B</v>
      </c>
      <c r="B27" s="701" t="str">
        <f>'BASE PLANILHAS'!B27:C27</f>
        <v>SESI OU SENAC</v>
      </c>
      <c r="C27" s="702"/>
      <c r="D27" s="18">
        <f>'BASE PLANILHAS'!D27</f>
        <v>1.4999999999999999E-2</v>
      </c>
      <c r="E27" s="23">
        <f>$E$21*D27</f>
        <v>45.528449999999999</v>
      </c>
    </row>
    <row r="28" spans="1:9" x14ac:dyDescent="0.2">
      <c r="A28" s="34" t="str">
        <f>'BASE PLANILHAS'!A28</f>
        <v>C</v>
      </c>
      <c r="B28" s="748" t="str">
        <f>'BASE PLANILHAS'!B28:C28</f>
        <v>SENAI OU SENAC</v>
      </c>
      <c r="C28" s="749"/>
      <c r="D28" s="18">
        <f>'BASE PLANILHAS'!D28</f>
        <v>0.01</v>
      </c>
      <c r="E28" s="23">
        <f>$E$21*D28</f>
        <v>30.3523</v>
      </c>
    </row>
    <row r="29" spans="1:9" x14ac:dyDescent="0.2">
      <c r="A29" s="34" t="str">
        <f>'BASE PLANILHAS'!A29</f>
        <v>D</v>
      </c>
      <c r="B29" s="699" t="str">
        <f>'BASE PLANILHAS'!B29:C29</f>
        <v>INCRA</v>
      </c>
      <c r="C29" s="700"/>
      <c r="D29" s="18">
        <f>'BASE PLANILHAS'!D29</f>
        <v>2E-3</v>
      </c>
      <c r="E29" s="23">
        <f t="shared" ref="E29:E32" si="1">$E$21*D29</f>
        <v>6.0704599999999997</v>
      </c>
    </row>
    <row r="30" spans="1:9" x14ac:dyDescent="0.2">
      <c r="A30" s="34" t="str">
        <f>'BASE PLANILHAS'!A30</f>
        <v>E</v>
      </c>
      <c r="B30" s="699" t="str">
        <f>'BASE PLANILHAS'!B30:C30</f>
        <v>Salário Educação</v>
      </c>
      <c r="C30" s="700"/>
      <c r="D30" s="18">
        <f>'BASE PLANILHAS'!D30</f>
        <v>2.5000000000000001E-2</v>
      </c>
      <c r="E30" s="23">
        <f t="shared" si="1"/>
        <v>75.880750000000006</v>
      </c>
    </row>
    <row r="31" spans="1:9" x14ac:dyDescent="0.2">
      <c r="A31" s="34" t="str">
        <f>'BASE PLANILHAS'!A31</f>
        <v>F</v>
      </c>
      <c r="B31" s="699" t="str">
        <f>'BASE PLANILHAS'!B31:C31</f>
        <v>FGTS</v>
      </c>
      <c r="C31" s="700"/>
      <c r="D31" s="18">
        <f>'BASE PLANILHAS'!D31</f>
        <v>0.08</v>
      </c>
      <c r="E31" s="23">
        <f t="shared" si="1"/>
        <v>242.8184</v>
      </c>
    </row>
    <row r="32" spans="1:9" x14ac:dyDescent="0.2">
      <c r="A32" s="34" t="str">
        <f>'BASE PLANILHAS'!A32</f>
        <v>G</v>
      </c>
      <c r="B32" s="699" t="str">
        <f>'BASE PLANILHAS'!B32:C32</f>
        <v>RAT</v>
      </c>
      <c r="C32" s="700"/>
      <c r="D32" s="18">
        <f>'BASE PLANILHAS'!D32</f>
        <v>0.03</v>
      </c>
      <c r="E32" s="23">
        <f t="shared" si="1"/>
        <v>91.056899999999999</v>
      </c>
      <c r="I32" s="1"/>
    </row>
    <row r="33" spans="1:14" ht="13.5" thickBot="1" x14ac:dyDescent="0.25">
      <c r="A33" s="34" t="str">
        <f>'BASE PLANILHAS'!A33</f>
        <v>H</v>
      </c>
      <c r="B33" s="701" t="str">
        <f>'BASE PLANILHAS'!B33:C33</f>
        <v>SEBRAE</v>
      </c>
      <c r="C33" s="702"/>
      <c r="D33" s="18">
        <f>'BASE PLANILHAS'!D33</f>
        <v>6.0000000000000001E-3</v>
      </c>
      <c r="E33" s="23">
        <f>$E$21*D33</f>
        <v>18.211380000000002</v>
      </c>
    </row>
    <row r="34" spans="1:14" ht="13.5" thickBot="1" x14ac:dyDescent="0.25">
      <c r="A34" s="696" t="str">
        <f>'BASE PLANILHAS'!A34:C34</f>
        <v>Total do Submódulo 2.1</v>
      </c>
      <c r="B34" s="697"/>
      <c r="C34" s="698"/>
      <c r="D34" s="50">
        <f>'BASE PLANILHAS'!D34</f>
        <v>0.3680000000000001</v>
      </c>
      <c r="E34" s="51">
        <f>SUM(E26:E33)</f>
        <v>1116.9646400000001</v>
      </c>
      <c r="F34" s="1"/>
      <c r="G34" s="66"/>
    </row>
    <row r="35" spans="1:14" ht="13.5" thickBot="1" x14ac:dyDescent="0.25">
      <c r="A35" s="344"/>
      <c r="B35" s="349"/>
      <c r="C35" s="349"/>
      <c r="D35" s="236"/>
      <c r="E35" s="45"/>
      <c r="F35" s="1"/>
      <c r="G35" s="66"/>
    </row>
    <row r="36" spans="1:14" ht="13.5" thickBot="1" x14ac:dyDescent="0.25">
      <c r="A36" s="214" t="str">
        <f>'BASE PLANILHAS'!A36</f>
        <v>2.2</v>
      </c>
      <c r="B36" s="696" t="str">
        <f>'BASE PLANILHAS'!B36:C36</f>
        <v>Submódulo 2.2 - 13º Salário, Férias e Adicional de Férias</v>
      </c>
      <c r="C36" s="698"/>
      <c r="D36" s="214" t="str">
        <f>'BASE PLANILHAS'!D36</f>
        <v>Referência</v>
      </c>
      <c r="E36" s="345" t="str">
        <f>'BASE PLANILHAS'!E36</f>
        <v>Valor (R$)</v>
      </c>
    </row>
    <row r="37" spans="1:14" x14ac:dyDescent="0.2">
      <c r="A37" s="32" t="str">
        <f>'BASE PLANILHAS'!A37</f>
        <v>A</v>
      </c>
      <c r="B37" s="701" t="str">
        <f>'BASE PLANILHAS'!B37:C37</f>
        <v>13º salário (titular)</v>
      </c>
      <c r="C37" s="702"/>
      <c r="D37" s="65">
        <f>'BASE PLANILHAS'!D37</f>
        <v>8.3333333333333329E-2</v>
      </c>
      <c r="E37" s="41">
        <f>$E$21*D37</f>
        <v>252.93583333333333</v>
      </c>
      <c r="F37" s="1"/>
    </row>
    <row r="38" spans="1:14" ht="13.5" thickBot="1" x14ac:dyDescent="0.25">
      <c r="A38" s="36" t="str">
        <f>'BASE PLANILHAS'!A38</f>
        <v>B</v>
      </c>
      <c r="B38" s="716" t="str">
        <f>'BASE PLANILHAS'!B38:C38</f>
        <v>Férias e Adicional de Férias (titular)</v>
      </c>
      <c r="C38" s="717"/>
      <c r="D38" s="71">
        <f>'BASE PLANILHAS'!D38</f>
        <v>0.1111111111111111</v>
      </c>
      <c r="E38" s="72">
        <f>D38*$E$21</f>
        <v>337.24777777777774</v>
      </c>
      <c r="F38" s="1"/>
      <c r="H38" s="1"/>
    </row>
    <row r="39" spans="1:14" ht="13.5" thickBot="1" x14ac:dyDescent="0.25">
      <c r="A39" s="67"/>
      <c r="B39" s="696" t="str">
        <f>'BASE PLANILHAS'!B39:C39</f>
        <v>Subtotal</v>
      </c>
      <c r="C39" s="698"/>
      <c r="D39" s="16">
        <f>'BASE PLANILHAS'!D39</f>
        <v>0.19444444444444442</v>
      </c>
      <c r="E39" s="45">
        <f>D39*$E$21</f>
        <v>590.18361111111108</v>
      </c>
      <c r="F39" s="1"/>
      <c r="H39" s="1"/>
    </row>
    <row r="40" spans="1:14" ht="13.5" thickBot="1" x14ac:dyDescent="0.25">
      <c r="A40" s="214" t="str">
        <f>'BASE PLANILHAS'!A40</f>
        <v>C</v>
      </c>
      <c r="B40" s="750" t="str">
        <f>'BASE PLANILHAS'!B40:C40</f>
        <v>Incidência do Submódulo 2.1 sobre 13º Salário, Férias e Adicional de Férias</v>
      </c>
      <c r="C40" s="751"/>
      <c r="D40" s="46">
        <f>'BASE PLANILHAS'!D40</f>
        <v>7.1555555555555567E-2</v>
      </c>
      <c r="E40" s="47">
        <f>D40*$E$21</f>
        <v>217.18756888888893</v>
      </c>
      <c r="F40" s="29"/>
      <c r="H40" s="1"/>
    </row>
    <row r="41" spans="1:14" ht="13.5" thickBot="1" x14ac:dyDescent="0.25">
      <c r="A41" s="696" t="str">
        <f>'BASE PLANILHAS'!A41:C41</f>
        <v>Total do Submódulo 2.2</v>
      </c>
      <c r="B41" s="697"/>
      <c r="C41" s="698"/>
      <c r="D41" s="48">
        <f>'BASE PLANILHAS'!D41</f>
        <v>0.26600000000000001</v>
      </c>
      <c r="E41" s="49">
        <f>SUM(E39:E40)</f>
        <v>807.37117999999998</v>
      </c>
      <c r="F41" s="29"/>
    </row>
    <row r="42" spans="1:14" ht="13.5" thickBot="1" x14ac:dyDescent="0.25">
      <c r="A42" s="237"/>
      <c r="B42" s="238"/>
      <c r="C42" s="238"/>
      <c r="D42" s="238"/>
      <c r="E42" s="239"/>
      <c r="F42" s="1"/>
    </row>
    <row r="43" spans="1:14" ht="13.5" thickBot="1" x14ac:dyDescent="0.25">
      <c r="A43" s="52" t="str">
        <f>'BASE PLANILHAS'!A43</f>
        <v>2.3</v>
      </c>
      <c r="B43" s="696" t="str">
        <f>'BASE PLANILHAS'!B43:C43</f>
        <v>Submódulo 2.3 - Benefícios Mensais e Diários</v>
      </c>
      <c r="C43" s="698"/>
      <c r="D43" s="345" t="str">
        <f>'BASE PLANILHAS'!D43</f>
        <v>Referência</v>
      </c>
      <c r="E43" s="345" t="str">
        <f>'BASE PLANILHAS'!E43</f>
        <v>Valor (R$)</v>
      </c>
    </row>
    <row r="44" spans="1:14" x14ac:dyDescent="0.2">
      <c r="A44" s="32" t="str">
        <f>'BASE PLANILHAS'!A44</f>
        <v>A</v>
      </c>
      <c r="B44" s="708" t="str">
        <f>'BASE PLANILHAS'!B44:C44</f>
        <v>Vale - Transporte (Descontada parcela do empregado)</v>
      </c>
      <c r="C44" s="710"/>
      <c r="D44" s="292">
        <f>VT!D11</f>
        <v>4.05</v>
      </c>
      <c r="E44" s="78">
        <f>(2*$D$44*20*$D$13)-(IF($E$13*6%&lt;=(2*$D$44*20*$D$13),$E$13*6%,(2*$D$44*20*$D$13)))</f>
        <v>0</v>
      </c>
      <c r="F44" s="19"/>
      <c r="N44" s="4"/>
    </row>
    <row r="45" spans="1:14" x14ac:dyDescent="0.2">
      <c r="A45" s="34" t="str">
        <f>'BASE PLANILHAS'!A45</f>
        <v>B</v>
      </c>
      <c r="B45" s="701" t="str">
        <f>'BASE PLANILHAS'!B45:C45</f>
        <v>Vale - Alimentação (Descontada parcela do empregado)</v>
      </c>
      <c r="C45" s="702"/>
      <c r="D45" s="293">
        <f>CCT!I13</f>
        <v>19.899999999999999</v>
      </c>
      <c r="E45" s="78">
        <f>(D45*20-1)*D13</f>
        <v>397</v>
      </c>
      <c r="F45" s="19"/>
    </row>
    <row r="46" spans="1:14" x14ac:dyDescent="0.2">
      <c r="A46" s="34" t="str">
        <f>'BASE PLANILHAS'!A46</f>
        <v>C</v>
      </c>
      <c r="B46" s="699" t="str">
        <f>'BASE PLANILHAS'!B46:C46</f>
        <v>Cesta Básica</v>
      </c>
      <c r="C46" s="700"/>
      <c r="D46" s="293">
        <f>CCT!J13</f>
        <v>0</v>
      </c>
      <c r="E46" s="78">
        <f>$D46*$D$13</f>
        <v>0</v>
      </c>
      <c r="F46" s="19"/>
    </row>
    <row r="47" spans="1:14" x14ac:dyDescent="0.2">
      <c r="A47" s="34" t="str">
        <f>'BASE PLANILHAS'!A47</f>
        <v>D</v>
      </c>
      <c r="B47" s="701" t="str">
        <f>'BASE PLANILHAS'!B47:C47</f>
        <v>PAF</v>
      </c>
      <c r="C47" s="702"/>
      <c r="D47" s="293">
        <f>CCT!K13</f>
        <v>15</v>
      </c>
      <c r="E47" s="78">
        <f t="shared" ref="E47:E51" si="2">$D47*$D$13</f>
        <v>15</v>
      </c>
      <c r="F47" s="19"/>
    </row>
    <row r="48" spans="1:14" x14ac:dyDescent="0.2">
      <c r="A48" s="34" t="str">
        <f>'BASE PLANILHAS'!A48</f>
        <v>E</v>
      </c>
      <c r="B48" s="699" t="str">
        <f>'BASE PLANILHAS'!B48:C48</f>
        <v>PQM</v>
      </c>
      <c r="C48" s="700"/>
      <c r="D48" s="367">
        <f>CCT!L13</f>
        <v>0</v>
      </c>
      <c r="E48" s="78">
        <f t="shared" si="2"/>
        <v>0</v>
      </c>
      <c r="F48" s="19"/>
    </row>
    <row r="49" spans="1:8" x14ac:dyDescent="0.2">
      <c r="A49" s="34" t="str">
        <f>'BASE PLANILHAS'!A49</f>
        <v>F</v>
      </c>
      <c r="B49" s="701" t="str">
        <f>'BASE PLANILHAS'!B49:C49</f>
        <v>PAT</v>
      </c>
      <c r="C49" s="702"/>
      <c r="D49" s="367">
        <f>CCT!M13</f>
        <v>0</v>
      </c>
      <c r="E49" s="78">
        <f t="shared" si="2"/>
        <v>0</v>
      </c>
      <c r="F49" s="19"/>
    </row>
    <row r="50" spans="1:8" x14ac:dyDescent="0.2">
      <c r="A50" s="34" t="str">
        <f>'BASE PLANILHAS'!A50</f>
        <v>G</v>
      </c>
      <c r="B50" s="699" t="str">
        <f>'BASE PLANILHAS'!B50:C50</f>
        <v>Seguro de Vida</v>
      </c>
      <c r="C50" s="700"/>
      <c r="D50" s="368">
        <f>CCT!N13</f>
        <v>4.72</v>
      </c>
      <c r="E50" s="78">
        <f t="shared" si="2"/>
        <v>4.72</v>
      </c>
      <c r="F50" s="19"/>
    </row>
    <row r="51" spans="1:8" ht="13.5" thickBot="1" x14ac:dyDescent="0.25">
      <c r="A51" s="36" t="str">
        <f>'BASE PLANILHAS'!A51</f>
        <v>H</v>
      </c>
      <c r="B51" s="703" t="str">
        <f>'BASE PLANILHAS'!B51:C51</f>
        <v>Despesas de Viagem</v>
      </c>
      <c r="C51" s="704"/>
      <c r="D51" s="369">
        <f>CCT!O13</f>
        <v>293.88</v>
      </c>
      <c r="E51" s="78">
        <f t="shared" si="2"/>
        <v>293.88</v>
      </c>
      <c r="F51" s="1"/>
    </row>
    <row r="52" spans="1:8" ht="13.5" thickBot="1" x14ac:dyDescent="0.25">
      <c r="A52" s="705" t="str">
        <f>'BASE PLANILHAS'!A52:D52</f>
        <v>Total do Submódulo 2.3</v>
      </c>
      <c r="B52" s="706"/>
      <c r="C52" s="706"/>
      <c r="D52" s="707"/>
      <c r="E52" s="51">
        <f>SUM(E44:E51)</f>
        <v>710.6</v>
      </c>
      <c r="F52" s="29"/>
    </row>
    <row r="53" spans="1:8" ht="13.5" thickBot="1" x14ac:dyDescent="0.25">
      <c r="A53" s="237"/>
      <c r="B53" s="238"/>
      <c r="C53" s="240"/>
      <c r="D53" s="238"/>
      <c r="E53" s="239"/>
      <c r="F53" s="1"/>
    </row>
    <row r="54" spans="1:8" ht="13.5" thickBot="1" x14ac:dyDescent="0.25">
      <c r="A54" s="214" t="str">
        <f>'BASE PLANILHAS'!A54</f>
        <v>2.4</v>
      </c>
      <c r="B54" s="696" t="str">
        <f>'BASE PLANILHAS'!B54:D54</f>
        <v>Quadro Resumo do Módulo 2 - Encargos e Benefícios Mensais e Diários</v>
      </c>
      <c r="C54" s="697"/>
      <c r="D54" s="698"/>
      <c r="E54" s="214" t="str">
        <f>'BASE PLANILHAS'!E54</f>
        <v>Valor (R$)</v>
      </c>
    </row>
    <row r="55" spans="1:8" x14ac:dyDescent="0.2">
      <c r="A55" s="40" t="str">
        <f>'BASE PLANILHAS'!A55</f>
        <v>2.1</v>
      </c>
      <c r="B55" s="708" t="str">
        <f>'BASE PLANILHAS'!B55:D55</f>
        <v>Encargos Previdenciários, FGTS e Outras Contribuições</v>
      </c>
      <c r="C55" s="709"/>
      <c r="D55" s="710"/>
      <c r="E55" s="41">
        <f>E41</f>
        <v>807.37117999999998</v>
      </c>
      <c r="F55" s="1"/>
      <c r="H55" s="66"/>
    </row>
    <row r="56" spans="1:8" x14ac:dyDescent="0.2">
      <c r="A56" s="34" t="str">
        <f>'BASE PLANILHAS'!A56</f>
        <v>2.2</v>
      </c>
      <c r="B56" s="701" t="str">
        <f>'BASE PLANILHAS'!B56:D56</f>
        <v>13º Salário, Férias e Adicional de Férias</v>
      </c>
      <c r="C56" s="733"/>
      <c r="D56" s="702"/>
      <c r="E56" s="23">
        <f>E34</f>
        <v>1116.9646400000001</v>
      </c>
      <c r="F56" s="1"/>
    </row>
    <row r="57" spans="1:8" ht="13.5" thickBot="1" x14ac:dyDescent="0.25">
      <c r="A57" s="36" t="str">
        <f>'BASE PLANILHAS'!A57</f>
        <v>2.3</v>
      </c>
      <c r="B57" s="699" t="str">
        <f>'BASE PLANILHAS'!B57:D57</f>
        <v>Benefícios Mensais e Diários</v>
      </c>
      <c r="C57" s="734"/>
      <c r="D57" s="749"/>
      <c r="E57" s="24">
        <f>E52</f>
        <v>710.6</v>
      </c>
      <c r="F57" s="1"/>
    </row>
    <row r="58" spans="1:8" ht="13.5" thickBot="1" x14ac:dyDescent="0.25">
      <c r="A58" s="696" t="str">
        <f>'BASE PLANILHAS'!A58:D58</f>
        <v>Total do Módulo 2</v>
      </c>
      <c r="B58" s="697"/>
      <c r="C58" s="697"/>
      <c r="D58" s="698"/>
      <c r="E58" s="49">
        <f>SUM(E55:E57)</f>
        <v>2634.9358200000001</v>
      </c>
      <c r="F58" s="1"/>
    </row>
    <row r="59" spans="1:8" x14ac:dyDescent="0.2">
      <c r="A59" s="241"/>
      <c r="B59" s="240"/>
      <c r="C59" s="240"/>
      <c r="D59" s="240"/>
      <c r="E59" s="242"/>
      <c r="F59" s="1"/>
    </row>
    <row r="60" spans="1:8" x14ac:dyDescent="0.2">
      <c r="A60" s="711" t="str">
        <f>'BASE PLANILHAS'!A60:E60</f>
        <v>MÓDULO 3 – PROVISÃO PARA RESCISÃO</v>
      </c>
      <c r="B60" s="712"/>
      <c r="C60" s="712"/>
      <c r="D60" s="712"/>
      <c r="E60" s="713"/>
      <c r="F60" s="1"/>
    </row>
    <row r="61" spans="1:8" ht="13.5" thickBot="1" x14ac:dyDescent="0.25">
      <c r="A61" s="54"/>
      <c r="B61" s="54"/>
      <c r="C61" s="54"/>
      <c r="D61" s="54"/>
      <c r="E61" s="54"/>
      <c r="F61" s="22"/>
      <c r="G61" s="1"/>
    </row>
    <row r="62" spans="1:8" ht="13.5" thickBot="1" x14ac:dyDescent="0.25">
      <c r="A62" s="214">
        <f>'BASE PLANILHAS'!A62</f>
        <v>3</v>
      </c>
      <c r="B62" s="697" t="str">
        <f>'BASE PLANILHAS'!B62:C62</f>
        <v>Provisão para Rescisão</v>
      </c>
      <c r="C62" s="698"/>
      <c r="D62" s="214" t="str">
        <f>'BASE PLANILHAS'!D62</f>
        <v>Referência</v>
      </c>
      <c r="E62" s="345" t="str">
        <f>'BASE PLANILHAS'!E62</f>
        <v>Valor (R$)</v>
      </c>
      <c r="F62" s="19"/>
    </row>
    <row r="63" spans="1:8" x14ac:dyDescent="0.2">
      <c r="A63" s="79" t="str">
        <f>'BASE PLANILHAS'!A63</f>
        <v>A</v>
      </c>
      <c r="B63" s="718" t="str">
        <f>'BASE PLANILHAS'!B63:C63</f>
        <v>Aviso Prévio Indenizado (API) e Reflexo do Aviso Prévio Indenizado</v>
      </c>
      <c r="C63" s="719"/>
      <c r="D63" s="80">
        <f>'BASE PLANILHAS'!D63</f>
        <v>5.0183256172839511E-3</v>
      </c>
      <c r="E63" s="41">
        <f>$E$21*D63</f>
        <v>15.231772463348767</v>
      </c>
      <c r="F63" s="149"/>
    </row>
    <row r="64" spans="1:8" x14ac:dyDescent="0.2">
      <c r="A64" s="205" t="str">
        <f>'BASE PLANILHAS'!A64</f>
        <v>B</v>
      </c>
      <c r="B64" s="718" t="str">
        <f>'BASE PLANILHAS'!B64:C64</f>
        <v>Incidência do FGTS sobre API e Reflexo do API</v>
      </c>
      <c r="C64" s="719"/>
      <c r="D64" s="80">
        <f>'BASE PLANILHAS'!D64</f>
        <v>4.0146604938271608E-4</v>
      </c>
      <c r="E64" s="41">
        <f>$E$21*D64</f>
        <v>1.2185417970679013</v>
      </c>
      <c r="F64" s="19"/>
    </row>
    <row r="65" spans="1:10" x14ac:dyDescent="0.2">
      <c r="A65" s="205" t="str">
        <f>'BASE PLANILHAS'!A65</f>
        <v>C</v>
      </c>
      <c r="B65" s="718" t="str">
        <f>'BASE PLANILHAS'!B65:C65</f>
        <v>Multa do FGTS e Contribuição Social sobre o Aviso Prévio Indenizado</v>
      </c>
      <c r="C65" s="719"/>
      <c r="D65" s="18">
        <f>'BASE PLANILHAS'!D65</f>
        <v>2.0073302469135804E-4</v>
      </c>
      <c r="E65" s="41">
        <f t="shared" ref="E65:E69" si="3">$E$21*D65</f>
        <v>0.60927089853395067</v>
      </c>
      <c r="F65" s="19"/>
    </row>
    <row r="66" spans="1:10" x14ac:dyDescent="0.2">
      <c r="A66" s="205" t="str">
        <f>'BASE PLANILHAS'!A66</f>
        <v>D</v>
      </c>
      <c r="B66" s="718" t="str">
        <f>'BASE PLANILHAS'!B66:C66</f>
        <v>Aviso Prévio Trabalhado - APT</v>
      </c>
      <c r="C66" s="719"/>
      <c r="D66" s="18">
        <f>'BASE PLANILHAS'!D66</f>
        <v>3.5000000000000005E-3</v>
      </c>
      <c r="E66" s="41">
        <f t="shared" si="3"/>
        <v>10.623305000000002</v>
      </c>
      <c r="F66" s="19"/>
    </row>
    <row r="67" spans="1:10" x14ac:dyDescent="0.2">
      <c r="A67" s="205" t="str">
        <f>'BASE PLANILHAS'!A67</f>
        <v>E</v>
      </c>
      <c r="B67" s="718" t="str">
        <f>'BASE PLANILHAS'!B67:C67</f>
        <v>Incidência dos encargos do submódulo 2.1 sobre Aviso Prévio Trabalhado</v>
      </c>
      <c r="C67" s="719"/>
      <c r="D67" s="80">
        <f>'BASE PLANILHAS'!D67</f>
        <v>1.2880000000000005E-3</v>
      </c>
      <c r="E67" s="41">
        <f>$E$21*D67</f>
        <v>3.9093762400000016</v>
      </c>
      <c r="F67" s="61"/>
    </row>
    <row r="68" spans="1:10" x14ac:dyDescent="0.2">
      <c r="A68" s="205" t="str">
        <f>'BASE PLANILHAS'!A68</f>
        <v>F</v>
      </c>
      <c r="B68" s="718" t="str">
        <f>'BASE PLANILHAS'!B68:C68</f>
        <v>Multa do FGTS e Contribuição Social - Rescisão sem Justa Causa</v>
      </c>
      <c r="C68" s="719"/>
      <c r="D68" s="80">
        <f>'BASE PLANILHAS'!D68</f>
        <v>4.2999999999999997E-2</v>
      </c>
      <c r="E68" s="41">
        <f t="shared" si="3"/>
        <v>130.51488999999998</v>
      </c>
      <c r="F68" s="19"/>
    </row>
    <row r="69" spans="1:10" ht="13.5" thickBot="1" x14ac:dyDescent="0.25">
      <c r="A69" s="243" t="str">
        <f>'BASE PLANILHAS'!A69</f>
        <v>G</v>
      </c>
      <c r="B69" s="701" t="str">
        <f>'BASE PLANILHAS'!B69:C69</f>
        <v>Indenização Adicional (Art. 9º da Lei nº 7.238/84)</v>
      </c>
      <c r="C69" s="702"/>
      <c r="D69" s="81">
        <f>'BASE PLANILHAS'!D69</f>
        <v>1.6666666666666668E-3</v>
      </c>
      <c r="E69" s="55">
        <f t="shared" si="3"/>
        <v>5.0587166666666672</v>
      </c>
      <c r="F69" s="19"/>
    </row>
    <row r="70" spans="1:10" ht="13.5" thickBot="1" x14ac:dyDescent="0.25">
      <c r="A70" s="696" t="str">
        <f>'BASE PLANILHAS'!A70:C70</f>
        <v>Total do Módulo 3</v>
      </c>
      <c r="B70" s="697"/>
      <c r="C70" s="698"/>
      <c r="D70" s="244">
        <f>'BASE PLANILHAS'!D70</f>
        <v>5.5075191358024689E-2</v>
      </c>
      <c r="E70" s="51">
        <f>SUM(E63:E69)</f>
        <v>167.16587306561726</v>
      </c>
      <c r="F70" s="29"/>
    </row>
    <row r="71" spans="1:10" x14ac:dyDescent="0.2">
      <c r="A71" s="245"/>
      <c r="B71" s="246"/>
      <c r="C71" s="246"/>
      <c r="D71" s="246"/>
      <c r="E71" s="247"/>
      <c r="F71" s="1"/>
    </row>
    <row r="72" spans="1:10" x14ac:dyDescent="0.2">
      <c r="A72" s="711" t="str">
        <f>'BASE PLANILHAS'!A72:E72</f>
        <v>MÓDULO 4 – CUSTO DE REPOSIÇÃO DO PROFISSIONAL AUSENTE</v>
      </c>
      <c r="B72" s="712"/>
      <c r="C72" s="712"/>
      <c r="D72" s="712"/>
      <c r="E72" s="713"/>
      <c r="F72" s="1"/>
      <c r="H72" s="1"/>
    </row>
    <row r="73" spans="1:10" ht="13.5" thickBot="1" x14ac:dyDescent="0.25">
      <c r="A73" s="54"/>
      <c r="B73" s="54"/>
      <c r="C73" s="54"/>
      <c r="D73" s="38"/>
      <c r="E73" s="54"/>
      <c r="F73" s="22"/>
    </row>
    <row r="74" spans="1:10" ht="13.5" thickBot="1" x14ac:dyDescent="0.25">
      <c r="A74" s="214" t="str">
        <f>'BASE PLANILHAS'!A74</f>
        <v>4.1</v>
      </c>
      <c r="B74" s="696" t="str">
        <f>'BASE PLANILHAS'!B74:C74</f>
        <v>Submódulo 4.1 - Ausências Legais</v>
      </c>
      <c r="C74" s="698"/>
      <c r="D74" s="345" t="str">
        <f>'BASE PLANILHAS'!D74</f>
        <v>Referência</v>
      </c>
      <c r="E74" s="345" t="str">
        <f>'BASE PLANILHAS'!E74</f>
        <v>Valor (R$)</v>
      </c>
      <c r="J74" s="63"/>
    </row>
    <row r="75" spans="1:10" x14ac:dyDescent="0.2">
      <c r="A75" s="34" t="str">
        <f>'BASE PLANILHAS'!A75</f>
        <v>A</v>
      </c>
      <c r="B75" s="708" t="str">
        <f>'BASE PLANILHAS'!B75:C75</f>
        <v>Ausência por Doença</v>
      </c>
      <c r="C75" s="710"/>
      <c r="D75" s="248">
        <f>'BASE PLANILHAS'!D75</f>
        <v>1.3888888888888888E-2</v>
      </c>
      <c r="E75" s="23">
        <f t="shared" ref="E75:E80" si="4">$E$21*D75</f>
        <v>42.155972222222218</v>
      </c>
      <c r="F75" s="62"/>
    </row>
    <row r="76" spans="1:10" x14ac:dyDescent="0.2">
      <c r="A76" s="34" t="str">
        <f>'BASE PLANILHAS'!A76</f>
        <v>B</v>
      </c>
      <c r="B76" s="699" t="str">
        <f>'BASE PLANILHAS'!B76:C76</f>
        <v>Ausências Legais</v>
      </c>
      <c r="C76" s="700"/>
      <c r="D76" s="248">
        <f>'BASE PLANILHAS'!D76</f>
        <v>8.2222222222222228E-3</v>
      </c>
      <c r="E76" s="23">
        <f t="shared" si="4"/>
        <v>24.956335555555558</v>
      </c>
      <c r="F76" s="62"/>
    </row>
    <row r="77" spans="1:10" x14ac:dyDescent="0.2">
      <c r="A77" s="34" t="str">
        <f>'BASE PLANILHAS'!A77</f>
        <v>C</v>
      </c>
      <c r="B77" s="699" t="str">
        <f>'BASE PLANILHAS'!B77:C77</f>
        <v>Licença Paternidade</v>
      </c>
      <c r="C77" s="700"/>
      <c r="D77" s="82">
        <f>'BASE PLANILHAS'!D77</f>
        <v>2.0833333333333332E-4</v>
      </c>
      <c r="E77" s="23">
        <f t="shared" si="4"/>
        <v>0.63233958333333329</v>
      </c>
      <c r="F77" s="62"/>
    </row>
    <row r="78" spans="1:10" x14ac:dyDescent="0.2">
      <c r="A78" s="34" t="str">
        <f>'BASE PLANILHAS'!A78</f>
        <v>D</v>
      </c>
      <c r="B78" s="699" t="str">
        <f>'BASE PLANILHAS'!B78:C78</f>
        <v>Ausência por Acidente de Trabalho</v>
      </c>
      <c r="C78" s="700"/>
      <c r="D78" s="248">
        <f>'BASE PLANILHAS'!D78</f>
        <v>3.3333333333333335E-3</v>
      </c>
      <c r="E78" s="23">
        <f t="shared" si="4"/>
        <v>10.117433333333334</v>
      </c>
      <c r="F78" s="62"/>
    </row>
    <row r="79" spans="1:10" x14ac:dyDescent="0.2">
      <c r="A79" s="64" t="str">
        <f>'BASE PLANILHAS'!A79</f>
        <v>E</v>
      </c>
      <c r="B79" s="699" t="str">
        <f>'BASE PLANILHAS'!B79:C79</f>
        <v>Férias, Adicional de Férias e 13º  com empregada em gozo de Licença Maternidade</v>
      </c>
      <c r="C79" s="700"/>
      <c r="D79" s="249">
        <f>'BASE PLANILHAS'!D79</f>
        <v>1.2962962962962963E-3</v>
      </c>
      <c r="E79" s="23">
        <f t="shared" si="4"/>
        <v>3.9345574074074072</v>
      </c>
      <c r="F79" s="19"/>
    </row>
    <row r="80" spans="1:10" ht="13.5" thickBot="1" x14ac:dyDescent="0.25">
      <c r="A80" s="36" t="str">
        <f>'BASE PLANILHAS'!A80</f>
        <v>F</v>
      </c>
      <c r="B80" s="716" t="str">
        <f>'BASE PLANILHAS'!B80:C80</f>
        <v>Incidência do Submódulo 2.1 sobre Ausências Legais</v>
      </c>
      <c r="C80" s="717"/>
      <c r="D80" s="81">
        <f>'BASE PLANILHAS'!D80</f>
        <v>9.9172592592592611E-3</v>
      </c>
      <c r="E80" s="72">
        <f t="shared" si="4"/>
        <v>30.101162821481488</v>
      </c>
      <c r="F80" s="1"/>
      <c r="G80" s="4"/>
      <c r="H80" s="31"/>
    </row>
    <row r="81" spans="1:7" ht="13.5" thickBot="1" x14ac:dyDescent="0.25">
      <c r="A81" s="696" t="str">
        <f>'BASE PLANILHAS'!A81:C81</f>
        <v>Total do Submódulo 4.1</v>
      </c>
      <c r="B81" s="697"/>
      <c r="C81" s="698"/>
      <c r="D81" s="48">
        <f>'BASE PLANILHAS'!D81</f>
        <v>3.6866333333333334E-2</v>
      </c>
      <c r="E81" s="51">
        <f>SUM(E75:E80)</f>
        <v>111.89780092333334</v>
      </c>
      <c r="F81" s="29"/>
      <c r="G81" s="4"/>
    </row>
    <row r="82" spans="1:7" ht="13.5" thickBot="1" x14ac:dyDescent="0.25">
      <c r="A82" s="241"/>
      <c r="B82" s="240"/>
      <c r="C82" s="240"/>
      <c r="D82" s="240"/>
      <c r="E82" s="242"/>
      <c r="F82" s="1"/>
    </row>
    <row r="83" spans="1:7" ht="13.5" thickBot="1" x14ac:dyDescent="0.25">
      <c r="A83" s="214" t="str">
        <f>'BASE PLANILHAS'!A83</f>
        <v>4.2</v>
      </c>
      <c r="B83" s="696" t="str">
        <f>'BASE PLANILHAS'!B83:C83</f>
        <v>Submódulo 4.2 - Intrajornada</v>
      </c>
      <c r="C83" s="697"/>
      <c r="D83" s="46" t="str">
        <f>'BASE PLANILHAS'!D83</f>
        <v>Referência</v>
      </c>
      <c r="E83" s="214" t="str">
        <f>'BASE PLANILHAS'!E83</f>
        <v>Valor (R$)</v>
      </c>
      <c r="F83" s="29"/>
      <c r="G83" s="4"/>
    </row>
    <row r="84" spans="1:7" ht="13.5" thickBot="1" x14ac:dyDescent="0.25">
      <c r="A84" s="40" t="str">
        <f>'BASE PLANILHAS'!A84</f>
        <v>A</v>
      </c>
      <c r="B84" s="750" t="str">
        <f>'BASE PLANILHAS'!B84:C84</f>
        <v>Intervalo para Repouso ou Alimentação</v>
      </c>
      <c r="C84" s="751"/>
      <c r="D84" s="623">
        <f>'BASE PLANILHAS'!D84</f>
        <v>0</v>
      </c>
      <c r="E84" s="621">
        <v>0</v>
      </c>
      <c r="F84" s="29"/>
      <c r="G84" s="4"/>
    </row>
    <row r="85" spans="1:7" ht="13.5" thickBot="1" x14ac:dyDescent="0.25">
      <c r="A85" s="696" t="str">
        <f>'BASE PLANILHAS'!A85:C85</f>
        <v>Total do Submódulo 4.2</v>
      </c>
      <c r="B85" s="697"/>
      <c r="C85" s="698"/>
      <c r="D85" s="48">
        <f>'BASE PLANILHAS'!D85</f>
        <v>0</v>
      </c>
      <c r="E85" s="398">
        <f>SUM(E84)</f>
        <v>0</v>
      </c>
      <c r="F85" s="29"/>
      <c r="G85" s="4"/>
    </row>
    <row r="86" spans="1:7" ht="13.5" thickBot="1" x14ac:dyDescent="0.25">
      <c r="A86" s="241"/>
      <c r="B86" s="240"/>
      <c r="C86" s="240"/>
      <c r="D86" s="240"/>
      <c r="E86" s="242"/>
      <c r="F86" s="1"/>
    </row>
    <row r="87" spans="1:7" ht="13.5" thickBot="1" x14ac:dyDescent="0.25">
      <c r="A87" s="214" t="str">
        <f>'BASE PLANILHAS'!A87</f>
        <v>4.3</v>
      </c>
      <c r="B87" s="696" t="str">
        <f>'BASE PLANILHAS'!B87:C87</f>
        <v>Quadro Resumo do Módulo 4 - Custo de Reposição do Profissional Ausente</v>
      </c>
      <c r="C87" s="697"/>
      <c r="D87" s="46" t="str">
        <f>'BASE PLANILHAS'!D87</f>
        <v>Referência</v>
      </c>
      <c r="E87" s="214" t="str">
        <f>'BASE PLANILHAS'!E87</f>
        <v>Valor (R$)</v>
      </c>
      <c r="F87" s="1"/>
    </row>
    <row r="88" spans="1:7" x14ac:dyDescent="0.2">
      <c r="A88" s="40" t="str">
        <f>'BASE PLANILHAS'!A88</f>
        <v>4.1</v>
      </c>
      <c r="B88" s="720" t="str">
        <f>'BASE PLANILHAS'!B88:C88</f>
        <v>Ausências Legais</v>
      </c>
      <c r="C88" s="721"/>
      <c r="D88" s="396">
        <f>'BASE PLANILHAS'!D88</f>
        <v>3.6866333333333334E-2</v>
      </c>
      <c r="E88" s="72">
        <f>E81</f>
        <v>111.89780092333334</v>
      </c>
      <c r="F88" s="1"/>
    </row>
    <row r="89" spans="1:7" ht="13.5" thickBot="1" x14ac:dyDescent="0.25">
      <c r="A89" s="40" t="str">
        <f>'BASE PLANILHAS'!A89</f>
        <v>4.2</v>
      </c>
      <c r="B89" s="716" t="str">
        <f>'BASE PLANILHAS'!B89:C89</f>
        <v>Intrajornada</v>
      </c>
      <c r="C89" s="717"/>
      <c r="D89" s="397">
        <f>'BASE PLANILHAS'!D89</f>
        <v>0</v>
      </c>
      <c r="E89" s="235">
        <f>E85</f>
        <v>0</v>
      </c>
      <c r="F89" s="1"/>
    </row>
    <row r="90" spans="1:7" ht="13.5" thickBot="1" x14ac:dyDescent="0.25">
      <c r="A90" s="696" t="str">
        <f>'BASE PLANILHAS'!A90:C90</f>
        <v>Total do Módulo 4</v>
      </c>
      <c r="B90" s="697"/>
      <c r="C90" s="698"/>
      <c r="D90" s="48">
        <f>'BASE PLANILHAS'!D90</f>
        <v>3.6866333333333334E-2</v>
      </c>
      <c r="E90" s="398">
        <f>SUM(E88+E89)</f>
        <v>111.89780092333334</v>
      </c>
      <c r="F90" s="1"/>
    </row>
    <row r="91" spans="1:7" x14ac:dyDescent="0.2">
      <c r="A91" s="241"/>
      <c r="B91" s="240"/>
      <c r="C91" s="240"/>
      <c r="D91" s="240"/>
      <c r="E91" s="242"/>
      <c r="F91" s="1"/>
    </row>
    <row r="92" spans="1:7" x14ac:dyDescent="0.2">
      <c r="A92" s="711" t="str">
        <f>'BASE PLANILHAS'!A92:E92</f>
        <v>MÓDULO 5 – INSUMOS DIVERSOS</v>
      </c>
      <c r="B92" s="712"/>
      <c r="C92" s="712"/>
      <c r="D92" s="712"/>
      <c r="E92" s="713"/>
      <c r="F92" s="1"/>
    </row>
    <row r="93" spans="1:7" ht="13.5" thickBot="1" x14ac:dyDescent="0.25">
      <c r="A93" s="38"/>
      <c r="B93" s="38"/>
      <c r="C93" s="38"/>
      <c r="D93" s="38"/>
      <c r="E93" s="56"/>
      <c r="F93" s="1"/>
    </row>
    <row r="94" spans="1:7" ht="13.5" thickBot="1" x14ac:dyDescent="0.25">
      <c r="A94" s="214">
        <f>'BASE PLANILHAS'!A94</f>
        <v>5</v>
      </c>
      <c r="B94" s="696" t="str">
        <f>'BASE PLANILHAS'!B94:C94</f>
        <v>Insumos Diversos</v>
      </c>
      <c r="C94" s="698"/>
      <c r="D94" s="214" t="str">
        <f>'BASE PLANILHAS'!D94</f>
        <v>Referência</v>
      </c>
      <c r="E94" s="345" t="str">
        <f>'BASE PLANILHAS'!E94</f>
        <v>Valor (R$)</v>
      </c>
      <c r="F94" s="1"/>
    </row>
    <row r="95" spans="1:7" x14ac:dyDescent="0.2">
      <c r="A95" s="32" t="str">
        <f>'BASE PLANILHAS'!A95</f>
        <v>A</v>
      </c>
      <c r="B95" s="709" t="str">
        <f>'BASE PLANILHAS'!B95:C95</f>
        <v>Uniformes e EPIs</v>
      </c>
      <c r="C95" s="710"/>
      <c r="D95" s="292">
        <f>'Uniforme Apoio'!BO28</f>
        <v>94.380486111111111</v>
      </c>
      <c r="E95" s="41">
        <f>D95*$D$13</f>
        <v>94.380486111111111</v>
      </c>
      <c r="F95" s="19"/>
      <c r="G95" s="1"/>
    </row>
    <row r="96" spans="1:7" x14ac:dyDescent="0.2">
      <c r="A96" s="34" t="str">
        <f>'BASE PLANILHAS'!A96</f>
        <v>B</v>
      </c>
      <c r="B96" s="733" t="str">
        <f>'BASE PLANILHAS'!B96:C96</f>
        <v>Materiais de Consumo</v>
      </c>
      <c r="C96" s="702"/>
      <c r="D96" s="299">
        <v>0</v>
      </c>
      <c r="E96" s="23">
        <f>D96*$D$13</f>
        <v>0</v>
      </c>
      <c r="F96" s="19"/>
    </row>
    <row r="97" spans="1:8" x14ac:dyDescent="0.2">
      <c r="A97" s="250" t="str">
        <f>'BASE PLANILHAS'!A97</f>
        <v>C</v>
      </c>
      <c r="B97" s="734" t="str">
        <f>'BASE PLANILHAS'!B97:C97</f>
        <v>Máquinas e Equipamentos (depreciação)</v>
      </c>
      <c r="C97" s="700"/>
      <c r="D97" s="299">
        <v>0</v>
      </c>
      <c r="E97" s="23">
        <f t="shared" ref="E97" si="5">D97*$D$13</f>
        <v>0</v>
      </c>
      <c r="F97" s="19"/>
    </row>
    <row r="98" spans="1:8" x14ac:dyDescent="0.2">
      <c r="A98" s="250" t="str">
        <f>'BASE PLANILHAS'!A98</f>
        <v>D</v>
      </c>
      <c r="B98" s="734" t="str">
        <f>'BASE PLANILHAS'!B98:C98</f>
        <v>Produtos de Limpeza</v>
      </c>
      <c r="C98" s="700"/>
      <c r="D98" s="75">
        <v>0</v>
      </c>
      <c r="E98" s="216">
        <f>D98*$D$13</f>
        <v>0</v>
      </c>
      <c r="F98" s="19"/>
      <c r="H98" s="1"/>
    </row>
    <row r="99" spans="1:8" ht="13.5" thickBot="1" x14ac:dyDescent="0.25">
      <c r="A99" s="251" t="str">
        <f>'BASE PLANILHAS'!A99</f>
        <v>E</v>
      </c>
      <c r="B99" s="735" t="str">
        <f>'BASE PLANILHAS'!B99:C99</f>
        <v>Materiais de Higiene</v>
      </c>
      <c r="C99" s="719"/>
      <c r="D99" s="75">
        <v>0</v>
      </c>
      <c r="E99" s="215">
        <f>D99*$D$13</f>
        <v>0</v>
      </c>
      <c r="F99" s="19"/>
      <c r="H99" s="1"/>
    </row>
    <row r="100" spans="1:8" ht="13.5" customHeight="1" thickBot="1" x14ac:dyDescent="0.25">
      <c r="A100" s="736" t="str">
        <f>'BASE PLANILHAS'!A100:C100</f>
        <v>Total do Módulo 5</v>
      </c>
      <c r="B100" s="737"/>
      <c r="C100" s="737"/>
      <c r="D100" s="252"/>
      <c r="E100" s="49">
        <f>SUM(E95:E99)</f>
        <v>94.380486111111111</v>
      </c>
      <c r="F100" s="1"/>
    </row>
    <row r="101" spans="1:8" x14ac:dyDescent="0.2">
      <c r="A101" s="241"/>
      <c r="B101" s="240"/>
      <c r="C101" s="240"/>
      <c r="D101" s="240"/>
      <c r="E101" s="242"/>
      <c r="F101" s="1"/>
    </row>
    <row r="102" spans="1:8" x14ac:dyDescent="0.2">
      <c r="A102" s="711" t="str">
        <f>'BASE PLANILHAS'!A102:E102</f>
        <v>MÓDULO 6 – CUSTOS INDIRETOS, TRIBUTOS E LUCRO</v>
      </c>
      <c r="B102" s="712"/>
      <c r="C102" s="712"/>
      <c r="D102" s="712"/>
      <c r="E102" s="713"/>
      <c r="F102" s="1"/>
    </row>
    <row r="103" spans="1:8" ht="13.5" thickBot="1" x14ac:dyDescent="0.25">
      <c r="A103" s="54"/>
      <c r="B103" s="54"/>
      <c r="C103" s="54"/>
      <c r="D103" s="54"/>
      <c r="E103" s="39"/>
      <c r="F103" s="1"/>
    </row>
    <row r="104" spans="1:8" ht="13.5" thickBot="1" x14ac:dyDescent="0.25">
      <c r="A104" s="214">
        <f>'BASE PLANILHAS'!A104</f>
        <v>6</v>
      </c>
      <c r="B104" s="214" t="str">
        <f>'BASE PLANILHAS'!B104</f>
        <v>Custos Indiretos, Tributos e Lucro</v>
      </c>
      <c r="C104" s="697" t="str">
        <f>'BASE PLANILHAS'!C104:D104</f>
        <v>Referência</v>
      </c>
      <c r="D104" s="698"/>
      <c r="E104" s="345" t="str">
        <f>'BASE PLANILHAS'!E104</f>
        <v>Valor (R$)</v>
      </c>
    </row>
    <row r="105" spans="1:8" x14ac:dyDescent="0.2">
      <c r="A105" s="32" t="str">
        <f>'BASE PLANILHAS'!A105</f>
        <v>A</v>
      </c>
      <c r="B105" s="253" t="str">
        <f>'BASE PLANILHAS'!B105</f>
        <v>Custos Indiretos</v>
      </c>
      <c r="C105" s="302">
        <f>'BASE PLANILHAS'!C105</f>
        <v>0</v>
      </c>
      <c r="D105" s="303"/>
      <c r="E105" s="256">
        <f>$C105*$D$13</f>
        <v>0</v>
      </c>
      <c r="F105" s="61"/>
    </row>
    <row r="106" spans="1:8" x14ac:dyDescent="0.2">
      <c r="A106" s="34" t="str">
        <f>'BASE PLANILHAS'!A106</f>
        <v>B</v>
      </c>
      <c r="B106" s="257" t="str">
        <f>'BASE PLANILHAS'!B106</f>
        <v>Lucro</v>
      </c>
      <c r="C106" s="295">
        <f>'BASE PLANILHAS'!C106</f>
        <v>0</v>
      </c>
      <c r="D106" s="259"/>
      <c r="E106" s="263">
        <f>$C106*$D$13</f>
        <v>0</v>
      </c>
      <c r="F106" s="1"/>
    </row>
    <row r="107" spans="1:8" x14ac:dyDescent="0.2">
      <c r="A107" s="34" t="str">
        <f>'BASE PLANILHAS'!A107</f>
        <v>C</v>
      </c>
      <c r="B107" s="34" t="str">
        <f>'BASE PLANILHAS'!B107</f>
        <v>TRIBUTOS</v>
      </c>
      <c r="C107" s="260" t="str">
        <f>'BASE PLANILHAS'!C107</f>
        <v>%</v>
      </c>
      <c r="D107" s="304" t="str">
        <f>'BASE PLANILHAS'!D107</f>
        <v>%</v>
      </c>
      <c r="E107" s="57"/>
      <c r="F107" s="1"/>
    </row>
    <row r="108" spans="1:8" x14ac:dyDescent="0.2">
      <c r="A108" s="34" t="str">
        <f>'BASE PLANILHAS'!A108</f>
        <v>C.1</v>
      </c>
      <c r="B108" s="257" t="str">
        <f>'BASE PLANILHAS'!B108</f>
        <v>PIS</v>
      </c>
      <c r="C108" s="262">
        <f>'BASE PLANILHAS'!C108</f>
        <v>7.6</v>
      </c>
      <c r="D108" s="262">
        <f>((100/((100-($C$111))%)-100)*$C108)/($C$111)</f>
        <v>8.7106017191977063</v>
      </c>
      <c r="E108" s="263">
        <v>0</v>
      </c>
      <c r="F108" s="1"/>
    </row>
    <row r="109" spans="1:8" x14ac:dyDescent="0.2">
      <c r="A109" s="34" t="str">
        <f>'BASE PLANILHAS'!A109</f>
        <v>C.2</v>
      </c>
      <c r="B109" s="257" t="str">
        <f>'BASE PLANILHAS'!B109</f>
        <v>COFINS</v>
      </c>
      <c r="C109" s="262">
        <f>'BASE PLANILHAS'!C109</f>
        <v>1.65</v>
      </c>
      <c r="D109" s="262">
        <f>((100/((100-($C$111))%)-100)*$C109)/($C$111)</f>
        <v>1.8911174785100282</v>
      </c>
      <c r="E109" s="263">
        <v>0</v>
      </c>
      <c r="F109" s="1"/>
    </row>
    <row r="110" spans="1:8" x14ac:dyDescent="0.2">
      <c r="A110" s="34" t="str">
        <f>'BASE PLANILHAS'!A110</f>
        <v>C.3</v>
      </c>
      <c r="B110" s="257" t="str">
        <f>'BASE PLANILHAS'!B110</f>
        <v>ISS</v>
      </c>
      <c r="C110" s="294">
        <f>ISS!B11*100</f>
        <v>3.5000000000000004</v>
      </c>
      <c r="D110" s="262">
        <f>((100/((100-($C$111))%)-100)*$C110)/($C$111)</f>
        <v>4.0114613180515759</v>
      </c>
      <c r="E110" s="264">
        <v>0</v>
      </c>
      <c r="F110" s="1"/>
    </row>
    <row r="111" spans="1:8" ht="13.5" thickBot="1" x14ac:dyDescent="0.25">
      <c r="A111" s="714" t="str">
        <f>'BASE PLANILHAS'!A111:B111</f>
        <v>Total Tributos</v>
      </c>
      <c r="B111" s="715">
        <f>'[1]BASE PLANILHAS'!A102:B102</f>
        <v>0</v>
      </c>
      <c r="C111" s="265">
        <f>SUM(C108:C110)</f>
        <v>12.75</v>
      </c>
      <c r="D111" s="265">
        <f>SUM(D108:D110)</f>
        <v>14.613180515759311</v>
      </c>
      <c r="E111" s="266">
        <f>((E105+E106+E100+E90+E70+E58+E21)*D111)%</f>
        <v>883.16363606046741</v>
      </c>
      <c r="F111" s="1"/>
    </row>
    <row r="112" spans="1:8" ht="13.5" thickBot="1" x14ac:dyDescent="0.25">
      <c r="A112" s="696" t="str">
        <f>'BASE PLANILHAS'!A112:D112</f>
        <v>Total do Módulo 6</v>
      </c>
      <c r="B112" s="697"/>
      <c r="C112" s="697"/>
      <c r="D112" s="698"/>
      <c r="E112" s="51">
        <f>SUM(E105:E111)</f>
        <v>883.16363606046741</v>
      </c>
      <c r="F112" s="1"/>
    </row>
    <row r="113" spans="1:8" x14ac:dyDescent="0.2">
      <c r="A113" s="267"/>
      <c r="B113" s="268"/>
      <c r="C113" s="268"/>
      <c r="D113" s="268"/>
      <c r="E113" s="59"/>
    </row>
    <row r="114" spans="1:8" x14ac:dyDescent="0.2">
      <c r="A114" s="738" t="str">
        <f>'BASE PLANILHAS'!A114:E114</f>
        <v>QUADRO RESUMO DO CUSTO POR EMPREGADO</v>
      </c>
      <c r="B114" s="739"/>
      <c r="C114" s="739"/>
      <c r="D114" s="739"/>
      <c r="E114" s="740"/>
      <c r="G114" s="3"/>
    </row>
    <row r="115" spans="1:8" ht="13.5" thickBot="1" x14ac:dyDescent="0.25">
      <c r="A115" s="350"/>
      <c r="B115" s="352"/>
      <c r="C115" s="352"/>
      <c r="D115" s="352"/>
      <c r="E115" s="353"/>
      <c r="G115" s="3"/>
    </row>
    <row r="116" spans="1:8" ht="13.5" thickBot="1" x14ac:dyDescent="0.25">
      <c r="A116" s="696" t="str">
        <f>'BASE PLANILHAS'!A116:D116</f>
        <v>Mão-de-Obra vinculada à execução contratual</v>
      </c>
      <c r="B116" s="697"/>
      <c r="C116" s="697"/>
      <c r="D116" s="698"/>
      <c r="E116" s="214" t="str">
        <f>'BASE PLANILHAS'!E116</f>
        <v>VALOR (R$)</v>
      </c>
      <c r="G116" s="1"/>
      <c r="H116" s="1"/>
    </row>
    <row r="117" spans="1:8" x14ac:dyDescent="0.2">
      <c r="A117" s="32" t="str">
        <f>'BASE PLANILHAS'!A117</f>
        <v>A</v>
      </c>
      <c r="B117" s="741" t="str">
        <f>'BASE PLANILHAS'!B117:D117</f>
        <v>MÓDULO 1 - COMPOSIÇÃO DA REMUNERAÇÃO</v>
      </c>
      <c r="C117" s="742"/>
      <c r="D117" s="743"/>
      <c r="E117" s="256">
        <f>E21</f>
        <v>3035.23</v>
      </c>
    </row>
    <row r="118" spans="1:8" x14ac:dyDescent="0.2">
      <c r="A118" s="34" t="str">
        <f>'BASE PLANILHAS'!A118</f>
        <v>B</v>
      </c>
      <c r="B118" s="744" t="str">
        <f>'BASE PLANILHAS'!B118:D118</f>
        <v>MÓDULO 2 – ENCARGOS E BENEFÍCIOS MENSAIS E DIÁRIOS</v>
      </c>
      <c r="C118" s="731"/>
      <c r="D118" s="732"/>
      <c r="E118" s="263">
        <f>E58</f>
        <v>2634.9358200000001</v>
      </c>
    </row>
    <row r="119" spans="1:8" x14ac:dyDescent="0.2">
      <c r="A119" s="34" t="str">
        <f>'BASE PLANILHAS'!A119</f>
        <v>C</v>
      </c>
      <c r="B119" s="745" t="str">
        <f>'BASE PLANILHAS'!B119:D119</f>
        <v>MÓDULO 3 – PROVISÃO PARA RESCISÃO</v>
      </c>
      <c r="C119" s="746"/>
      <c r="D119" s="747"/>
      <c r="E119" s="263">
        <f>E70</f>
        <v>167.16587306561726</v>
      </c>
      <c r="G119" s="3"/>
    </row>
    <row r="120" spans="1:8" x14ac:dyDescent="0.2">
      <c r="A120" s="34" t="str">
        <f>'BASE PLANILHAS'!A120</f>
        <v>D</v>
      </c>
      <c r="B120" s="744" t="str">
        <f>'BASE PLANILHAS'!B120:D120</f>
        <v>MÓDULO 4 – CUSTO DE REPOSIÇÃO DO PROFISSIONAL AUSENTE</v>
      </c>
      <c r="C120" s="731"/>
      <c r="D120" s="732"/>
      <c r="E120" s="263">
        <f>E90</f>
        <v>111.89780092333334</v>
      </c>
      <c r="G120" s="3"/>
    </row>
    <row r="121" spans="1:8" x14ac:dyDescent="0.2">
      <c r="A121" s="34" t="str">
        <f>'BASE PLANILHAS'!A121</f>
        <v>E</v>
      </c>
      <c r="B121" s="728" t="str">
        <f>'BASE PLANILHAS'!B121:D121</f>
        <v>MÓDULO 5 – INSUMOS DIVERSOS</v>
      </c>
      <c r="C121" s="729"/>
      <c r="D121" s="730"/>
      <c r="E121" s="263">
        <f>E100</f>
        <v>94.380486111111111</v>
      </c>
    </row>
    <row r="122" spans="1:8" x14ac:dyDescent="0.2">
      <c r="A122" s="34" t="str">
        <f>'BASE PLANILHAS'!A122</f>
        <v>-</v>
      </c>
      <c r="B122" s="722" t="str">
        <f>'BASE PLANILHAS'!B122:D122</f>
        <v>Subtotal (A + B + C + D + E)</v>
      </c>
      <c r="C122" s="723"/>
      <c r="D122" s="724"/>
      <c r="E122" s="60">
        <f>SUM(E117:E121)</f>
        <v>6043.6099801000619</v>
      </c>
      <c r="F122" s="4"/>
      <c r="G122" s="2"/>
    </row>
    <row r="123" spans="1:8" ht="13.5" thickBot="1" x14ac:dyDescent="0.25">
      <c r="A123" s="36" t="str">
        <f>'BASE PLANILHAS'!A123</f>
        <v>F</v>
      </c>
      <c r="B123" s="725" t="str">
        <f>'BASE PLANILHAS'!B123:D123</f>
        <v>MÓDULO 6 – CUSTOS INDIRETOS, TRIBUTOS E LUCRO</v>
      </c>
      <c r="C123" s="726"/>
      <c r="D123" s="727"/>
      <c r="E123" s="24">
        <f>E112</f>
        <v>883.16363606046741</v>
      </c>
    </row>
    <row r="124" spans="1:8" ht="13.5" thickBot="1" x14ac:dyDescent="0.25">
      <c r="A124" s="696" t="str">
        <f>'BASE PLANILHAS'!A124:D124</f>
        <v xml:space="preserve">Custo Total </v>
      </c>
      <c r="B124" s="697"/>
      <c r="C124" s="697"/>
      <c r="D124" s="698"/>
      <c r="E124" s="49">
        <f>SUM(E122:E123)</f>
        <v>6926.7736161605289</v>
      </c>
      <c r="F124" s="4"/>
    </row>
    <row r="125" spans="1:8" ht="13.5" thickBot="1" x14ac:dyDescent="0.25">
      <c r="A125" s="696" t="str">
        <f>'BASE PLANILHAS'!A125:D125</f>
        <v xml:space="preserve">Custo Total Anual </v>
      </c>
      <c r="B125" s="697"/>
      <c r="C125" s="697"/>
      <c r="D125" s="698"/>
      <c r="E125" s="51">
        <f>E124*12</f>
        <v>83121.283393926351</v>
      </c>
      <c r="F125" s="4"/>
    </row>
    <row r="126" spans="1:8" hidden="1" x14ac:dyDescent="0.2">
      <c r="A126" s="343"/>
      <c r="B126" s="825"/>
      <c r="C126" s="825"/>
      <c r="D126" s="25"/>
      <c r="E126" s="25"/>
    </row>
    <row r="127" spans="1:8" ht="40.5" hidden="1" customHeight="1" thickBot="1" x14ac:dyDescent="0.25">
      <c r="A127" s="826"/>
      <c r="B127" s="827"/>
      <c r="C127" s="26"/>
      <c r="D127" s="8"/>
      <c r="E127" s="17"/>
    </row>
    <row r="128" spans="1:8" ht="12.75" hidden="1" customHeight="1" x14ac:dyDescent="0.2">
      <c r="A128" s="828"/>
      <c r="B128" s="829"/>
      <c r="C128" s="270"/>
      <c r="D128" s="271"/>
      <c r="E128" s="272"/>
    </row>
    <row r="129" spans="1:5" ht="12.75" hidden="1" customHeight="1" x14ac:dyDescent="0.2">
      <c r="A129" s="816"/>
      <c r="B129" s="817"/>
      <c r="C129" s="273"/>
      <c r="D129" s="274"/>
      <c r="E129" s="275"/>
    </row>
    <row r="130" spans="1:5" ht="12.75" hidden="1" customHeight="1" x14ac:dyDescent="0.2">
      <c r="A130" s="816"/>
      <c r="B130" s="817"/>
      <c r="C130" s="273"/>
      <c r="D130" s="274"/>
      <c r="E130" s="275"/>
    </row>
    <row r="131" spans="1:5" ht="12.75" hidden="1" customHeight="1" x14ac:dyDescent="0.2">
      <c r="A131" s="816"/>
      <c r="B131" s="817"/>
      <c r="C131" s="273"/>
      <c r="D131" s="274"/>
      <c r="E131" s="275"/>
    </row>
    <row r="132" spans="1:5" ht="12.75" hidden="1" customHeight="1" x14ac:dyDescent="0.2">
      <c r="A132" s="818"/>
      <c r="B132" s="819"/>
      <c r="C132" s="9"/>
      <c r="D132" s="10"/>
      <c r="E132" s="275"/>
    </row>
    <row r="133" spans="1:5" ht="13.5" hidden="1" customHeight="1" thickBot="1" x14ac:dyDescent="0.25">
      <c r="A133" s="820"/>
      <c r="B133" s="821"/>
      <c r="C133" s="276"/>
      <c r="D133" s="277"/>
      <c r="E133" s="278"/>
    </row>
    <row r="134" spans="1:5" ht="13.5" hidden="1" thickBot="1" x14ac:dyDescent="0.25">
      <c r="A134" s="822"/>
      <c r="B134" s="823"/>
      <c r="C134" s="823"/>
      <c r="D134" s="824"/>
      <c r="E134" s="11"/>
    </row>
    <row r="135" spans="1:5" hidden="1" x14ac:dyDescent="0.2">
      <c r="A135" s="7"/>
      <c r="B135" s="7"/>
      <c r="C135" s="7"/>
      <c r="D135" s="7"/>
      <c r="E135" s="7"/>
    </row>
    <row r="136" spans="1:5" hidden="1" x14ac:dyDescent="0.2">
      <c r="A136" s="343"/>
      <c r="B136" s="825"/>
      <c r="C136" s="825"/>
      <c r="D136" s="25"/>
      <c r="E136" s="25"/>
    </row>
    <row r="137" spans="1:5" ht="13.5" hidden="1" thickBot="1" x14ac:dyDescent="0.25">
      <c r="A137" s="798"/>
      <c r="B137" s="799"/>
      <c r="C137" s="799"/>
      <c r="D137" s="799"/>
      <c r="E137" s="800"/>
    </row>
    <row r="138" spans="1:5" ht="13.5" hidden="1" thickBot="1" x14ac:dyDescent="0.25">
      <c r="A138" s="279"/>
      <c r="B138" s="801"/>
      <c r="C138" s="802"/>
      <c r="D138" s="803"/>
      <c r="E138" s="17"/>
    </row>
    <row r="139" spans="1:5" hidden="1" x14ac:dyDescent="0.2">
      <c r="A139" s="280"/>
      <c r="B139" s="804"/>
      <c r="C139" s="805"/>
      <c r="D139" s="806"/>
      <c r="E139" s="281"/>
    </row>
    <row r="140" spans="1:5" hidden="1" x14ac:dyDescent="0.2">
      <c r="A140" s="282"/>
      <c r="B140" s="807"/>
      <c r="C140" s="808"/>
      <c r="D140" s="809"/>
      <c r="E140" s="283"/>
    </row>
    <row r="141" spans="1:5" ht="13.5" hidden="1" thickBot="1" x14ac:dyDescent="0.25">
      <c r="A141" s="282"/>
      <c r="B141" s="810"/>
      <c r="C141" s="811"/>
      <c r="D141" s="812"/>
      <c r="E141" s="283"/>
    </row>
    <row r="142" spans="1:5" ht="13.5" hidden="1" thickBot="1" x14ac:dyDescent="0.25">
      <c r="A142" s="813"/>
      <c r="B142" s="814"/>
      <c r="C142" s="814"/>
      <c r="D142" s="815"/>
      <c r="E142" s="11"/>
    </row>
    <row r="143" spans="1:5" hidden="1" x14ac:dyDescent="0.2">
      <c r="A143" s="284"/>
      <c r="B143" s="7"/>
      <c r="C143" s="7"/>
      <c r="D143" s="7"/>
      <c r="E143" s="7"/>
    </row>
    <row r="144" spans="1:5" hidden="1" x14ac:dyDescent="0.2">
      <c r="A144" s="7"/>
      <c r="B144" s="7"/>
      <c r="C144" s="7"/>
      <c r="D144" s="7"/>
      <c r="E144" s="7"/>
    </row>
    <row r="145" spans="1:8" hidden="1" x14ac:dyDescent="0.2">
      <c r="A145" s="7"/>
      <c r="B145" s="7"/>
      <c r="C145" s="7"/>
      <c r="D145" s="7"/>
      <c r="E145" s="7"/>
    </row>
    <row r="146" spans="1:8" x14ac:dyDescent="0.2">
      <c r="A146" s="13"/>
      <c r="B146" s="13"/>
      <c r="C146" s="7"/>
      <c r="D146" s="7"/>
      <c r="E146" s="30"/>
      <c r="F146" s="4"/>
    </row>
    <row r="147" spans="1:8" x14ac:dyDescent="0.2">
      <c r="A147" s="14"/>
      <c r="B147" s="13"/>
      <c r="C147" s="7"/>
      <c r="D147" s="7"/>
      <c r="E147" s="69"/>
      <c r="F147" s="4"/>
      <c r="H147" s="4"/>
    </row>
    <row r="148" spans="1:8" x14ac:dyDescent="0.2">
      <c r="A148" s="7"/>
      <c r="B148" s="7"/>
      <c r="C148" s="7"/>
      <c r="D148" s="7"/>
      <c r="E148" s="15"/>
      <c r="H148" s="4"/>
    </row>
    <row r="149" spans="1:8" x14ac:dyDescent="0.2">
      <c r="A149" s="7"/>
      <c r="B149" s="7"/>
      <c r="C149" s="7"/>
      <c r="D149" s="7"/>
      <c r="E149" s="15"/>
    </row>
    <row r="150" spans="1:8" x14ac:dyDescent="0.2">
      <c r="A150" s="4"/>
      <c r="E150" s="4"/>
    </row>
    <row r="151" spans="1:8" x14ac:dyDescent="0.2">
      <c r="A151" s="4"/>
    </row>
  </sheetData>
  <sheetProtection sheet="1" objects="1" scenarios="1"/>
  <mergeCells count="115"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  <mergeCell ref="A23:E23"/>
    <mergeCell ref="B25:C25"/>
    <mergeCell ref="B26:C26"/>
    <mergeCell ref="B27:C27"/>
    <mergeCell ref="B28:C28"/>
    <mergeCell ref="B29:C29"/>
    <mergeCell ref="B16:C16"/>
    <mergeCell ref="B17:C17"/>
    <mergeCell ref="B18:C18"/>
    <mergeCell ref="B19:C19"/>
    <mergeCell ref="B20:C20"/>
    <mergeCell ref="A21:D21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79:C79"/>
    <mergeCell ref="B80:C80"/>
    <mergeCell ref="A81:C81"/>
    <mergeCell ref="A92:E92"/>
    <mergeCell ref="B94:C94"/>
    <mergeCell ref="B95:C95"/>
    <mergeCell ref="A72:E72"/>
    <mergeCell ref="B74:C74"/>
    <mergeCell ref="B75:C75"/>
    <mergeCell ref="B76:C76"/>
    <mergeCell ref="B77:C77"/>
    <mergeCell ref="B78:C78"/>
    <mergeCell ref="B83:C83"/>
    <mergeCell ref="B84:C84"/>
    <mergeCell ref="A85:C85"/>
    <mergeCell ref="B87:C87"/>
    <mergeCell ref="B88:C88"/>
    <mergeCell ref="B89:C89"/>
    <mergeCell ref="A90:C90"/>
    <mergeCell ref="C104:D104"/>
    <mergeCell ref="A111:B111"/>
    <mergeCell ref="A112:D112"/>
    <mergeCell ref="A114:E114"/>
    <mergeCell ref="A116:D116"/>
    <mergeCell ref="B117:D117"/>
    <mergeCell ref="B96:C96"/>
    <mergeCell ref="B97:C97"/>
    <mergeCell ref="B98:C98"/>
    <mergeCell ref="B99:C99"/>
    <mergeCell ref="A100:C100"/>
    <mergeCell ref="A102:E102"/>
    <mergeCell ref="A124:D124"/>
    <mergeCell ref="A125:D125"/>
    <mergeCell ref="B126:C126"/>
    <mergeCell ref="A127:B127"/>
    <mergeCell ref="A128:B128"/>
    <mergeCell ref="A129:B129"/>
    <mergeCell ref="B118:D118"/>
    <mergeCell ref="B119:D119"/>
    <mergeCell ref="B120:D120"/>
    <mergeCell ref="B121:D121"/>
    <mergeCell ref="B122:D122"/>
    <mergeCell ref="B123:D123"/>
    <mergeCell ref="A137:E137"/>
    <mergeCell ref="B138:D138"/>
    <mergeCell ref="B139:D139"/>
    <mergeCell ref="B140:D140"/>
    <mergeCell ref="B141:D141"/>
    <mergeCell ref="A142:D142"/>
    <mergeCell ref="A130:B130"/>
    <mergeCell ref="A131:B131"/>
    <mergeCell ref="A132:B132"/>
    <mergeCell ref="A133:B133"/>
    <mergeCell ref="A134:D134"/>
    <mergeCell ref="B136:C136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2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theme="6" tint="0.59999389629810485"/>
  </sheetPr>
  <dimension ref="A1:N193"/>
  <sheetViews>
    <sheetView showGridLines="0" view="pageBreakPreview" topLeftCell="A149" zoomScaleNormal="100" zoomScaleSheetLayoutView="100" workbookViewId="0">
      <selection activeCell="L40" sqref="L40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0.2851562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 x14ac:dyDescent="0.2">
      <c r="A1" s="752" t="str">
        <f>'BASE PLANILHAS'!A1:E1</f>
        <v>ANEXO VI - PLANILHA DE COMPOSIÇÃO DE CUSTOS</v>
      </c>
      <c r="B1" s="753"/>
      <c r="C1" s="753"/>
      <c r="D1" s="753"/>
      <c r="E1" s="754"/>
    </row>
    <row r="2" spans="1:8" ht="13.5" thickBot="1" x14ac:dyDescent="0.25">
      <c r="A2" s="174"/>
      <c r="B2" s="221"/>
      <c r="C2" s="221"/>
      <c r="D2" s="222"/>
      <c r="E2" s="223"/>
      <c r="F2" s="54"/>
      <c r="G2" s="54"/>
      <c r="H2" s="54"/>
    </row>
    <row r="3" spans="1:8" ht="13.5" thickBot="1" x14ac:dyDescent="0.25">
      <c r="A3" s="755" t="str">
        <f>'BASE PLANILHAS'!A3:E3</f>
        <v>Dados para composição dos custos referentes à mão-de-obra</v>
      </c>
      <c r="B3" s="756"/>
      <c r="C3" s="756"/>
      <c r="D3" s="756"/>
      <c r="E3" s="757"/>
      <c r="F3" s="54"/>
      <c r="G3" s="54"/>
      <c r="H3" s="54"/>
    </row>
    <row r="4" spans="1:8" x14ac:dyDescent="0.2">
      <c r="A4" s="64" t="str">
        <f>'BASE PLANILHAS'!A4</f>
        <v>A</v>
      </c>
      <c r="B4" s="758" t="str">
        <f>'BASE PLANILHAS'!B4:D4</f>
        <v>Localidade</v>
      </c>
      <c r="C4" s="759"/>
      <c r="D4" s="760"/>
      <c r="E4" s="316" t="str">
        <f>CCT!A14</f>
        <v>Belo Horizonte</v>
      </c>
      <c r="F4" s="54"/>
      <c r="G4" s="54"/>
      <c r="H4" s="54"/>
    </row>
    <row r="5" spans="1:8" x14ac:dyDescent="0.2">
      <c r="A5" s="34" t="str">
        <f>'BASE PLANILHAS'!A5</f>
        <v>B</v>
      </c>
      <c r="B5" s="761" t="str">
        <f>'BASE PLANILHAS'!B5:D5</f>
        <v>Tipo de serviço</v>
      </c>
      <c r="C5" s="762"/>
      <c r="D5" s="763"/>
      <c r="E5" s="33" t="str">
        <f>'BASE PLANILHAS'!E5</f>
        <v>Apoio Administrativo</v>
      </c>
      <c r="F5" s="54"/>
      <c r="G5" s="54"/>
      <c r="H5" s="54"/>
    </row>
    <row r="6" spans="1:8" x14ac:dyDescent="0.2">
      <c r="A6" s="34" t="str">
        <f>'BASE PLANILHAS'!A6</f>
        <v>C</v>
      </c>
      <c r="B6" s="745" t="str">
        <f>'BASE PLANILHAS'!B6:D6</f>
        <v>Salário Nominativo da Categoria Profissional</v>
      </c>
      <c r="C6" s="746"/>
      <c r="D6" s="747"/>
      <c r="E6" s="224"/>
      <c r="F6" s="54"/>
      <c r="G6" s="54"/>
      <c r="H6" s="54"/>
    </row>
    <row r="7" spans="1:8" ht="395.25" x14ac:dyDescent="0.2">
      <c r="A7" s="34" t="str">
        <f>'BASE PLANILHAS'!A7</f>
        <v>D</v>
      </c>
      <c r="B7" s="745" t="str">
        <f>'BASE PLANILHAS'!B7:D7</f>
        <v>Categoria profissional (vinculada à execução contratual)</v>
      </c>
      <c r="C7" s="746"/>
      <c r="D7" s="747"/>
      <c r="E7" s="298" t="s">
        <v>453</v>
      </c>
      <c r="G7" s="1"/>
    </row>
    <row r="8" spans="1:8" ht="13.5" thickBot="1" x14ac:dyDescent="0.25">
      <c r="A8" s="36" t="str">
        <f>'BASE PLANILHAS'!A8</f>
        <v>E</v>
      </c>
      <c r="B8" s="764" t="str">
        <f>'BASE PLANILHAS'!B8:D8</f>
        <v>Data base da categoria (dia/mês/ano)</v>
      </c>
      <c r="C8" s="765"/>
      <c r="D8" s="766"/>
      <c r="E8" s="225">
        <f>CCT!P14</f>
        <v>43101</v>
      </c>
      <c r="F8" s="63"/>
    </row>
    <row r="9" spans="1:8" x14ac:dyDescent="0.2">
      <c r="A9" s="226"/>
      <c r="B9" s="100"/>
      <c r="C9" s="100"/>
      <c r="D9" s="100"/>
      <c r="E9" s="227"/>
      <c r="F9" s="63"/>
      <c r="H9" s="1"/>
    </row>
    <row r="10" spans="1:8" x14ac:dyDescent="0.2">
      <c r="A10" s="711" t="str">
        <f>'BASE PLANILHAS'!A10:E10</f>
        <v>MÓDULO 1 - COMPOSIÇÃO DA REMUNERAÇÃO</v>
      </c>
      <c r="B10" s="712"/>
      <c r="C10" s="712"/>
      <c r="D10" s="712"/>
      <c r="E10" s="713"/>
      <c r="F10" s="70"/>
    </row>
    <row r="11" spans="1:8" ht="13.5" thickBot="1" x14ac:dyDescent="0.25">
      <c r="A11" s="228"/>
      <c r="B11" s="229"/>
      <c r="C11" s="229"/>
      <c r="D11" s="229"/>
      <c r="E11" s="230"/>
      <c r="F11" s="1"/>
    </row>
    <row r="12" spans="1:8" ht="13.5" thickBot="1" x14ac:dyDescent="0.25">
      <c r="A12" s="324" t="str">
        <f>'BASE PLANILHAS'!A13</f>
        <v>A</v>
      </c>
      <c r="B12" s="830" t="str">
        <f>'BASE PLANILHAS'!B13:C13</f>
        <v>Salário Base</v>
      </c>
      <c r="C12" s="831"/>
      <c r="D12" s="831"/>
      <c r="E12" s="832"/>
    </row>
    <row r="13" spans="1:8" ht="13.5" thickBot="1" x14ac:dyDescent="0.25">
      <c r="A13" s="317"/>
      <c r="B13" s="317" t="s">
        <v>354</v>
      </c>
      <c r="C13" s="318" t="s">
        <v>350</v>
      </c>
      <c r="D13" s="318" t="s">
        <v>355</v>
      </c>
      <c r="E13" s="319" t="s">
        <v>351</v>
      </c>
    </row>
    <row r="14" spans="1:8" x14ac:dyDescent="0.2">
      <c r="A14" s="232"/>
      <c r="B14" s="232" t="s">
        <v>369</v>
      </c>
      <c r="C14" s="233">
        <f>CCT!G14</f>
        <v>11</v>
      </c>
      <c r="D14" s="234">
        <f>CCT!H14</f>
        <v>1498.3</v>
      </c>
      <c r="E14" s="355">
        <f>D14*C14</f>
        <v>16481.3</v>
      </c>
      <c r="F14">
        <f>COUNTBLANK(E14:E49)</f>
        <v>0</v>
      </c>
    </row>
    <row r="15" spans="1:8" x14ac:dyDescent="0.2">
      <c r="A15" s="232"/>
      <c r="B15" s="232" t="s">
        <v>370</v>
      </c>
      <c r="C15" s="233">
        <f>CCT!G15</f>
        <v>2</v>
      </c>
      <c r="D15" s="234">
        <f>CCT!H15</f>
        <v>1130.5999999999999</v>
      </c>
      <c r="E15" s="289">
        <f>D15*C15</f>
        <v>2261.1999999999998</v>
      </c>
    </row>
    <row r="16" spans="1:8" x14ac:dyDescent="0.2">
      <c r="A16" s="232"/>
      <c r="B16" s="232" t="s">
        <v>419</v>
      </c>
      <c r="C16" s="233">
        <f>CCT!G16</f>
        <v>19</v>
      </c>
      <c r="D16" s="234">
        <f>CCT!H16</f>
        <v>1594.45</v>
      </c>
      <c r="E16" s="289">
        <f>D16*C16</f>
        <v>30294.55</v>
      </c>
    </row>
    <row r="17" spans="1:5" x14ac:dyDescent="0.2">
      <c r="A17" s="232"/>
      <c r="B17" s="232" t="s">
        <v>420</v>
      </c>
      <c r="C17" s="233">
        <f>CCT!G17</f>
        <v>2</v>
      </c>
      <c r="D17" s="234">
        <f>CCT!H17</f>
        <v>2480</v>
      </c>
      <c r="E17" s="289">
        <f t="shared" ref="E17:E49" si="0">D17*C17</f>
        <v>4960</v>
      </c>
    </row>
    <row r="18" spans="1:5" x14ac:dyDescent="0.2">
      <c r="A18" s="232"/>
      <c r="B18" s="232" t="s">
        <v>371</v>
      </c>
      <c r="C18" s="233">
        <f>CCT!G18</f>
        <v>36</v>
      </c>
      <c r="D18" s="234">
        <f>CCT!H18</f>
        <v>1594.45</v>
      </c>
      <c r="E18" s="289">
        <f t="shared" si="0"/>
        <v>57400.200000000004</v>
      </c>
    </row>
    <row r="19" spans="1:5" x14ac:dyDescent="0.2">
      <c r="A19" s="232"/>
      <c r="B19" s="232" t="s">
        <v>240</v>
      </c>
      <c r="C19" s="233">
        <f>CCT!G19</f>
        <v>10</v>
      </c>
      <c r="D19" s="234">
        <f>CCT!H19</f>
        <v>1598.15</v>
      </c>
      <c r="E19" s="289">
        <f t="shared" si="0"/>
        <v>15981.5</v>
      </c>
    </row>
    <row r="20" spans="1:5" x14ac:dyDescent="0.2">
      <c r="A20" s="232"/>
      <c r="B20" s="232" t="s">
        <v>238</v>
      </c>
      <c r="C20" s="233">
        <f>CCT!G20</f>
        <v>3</v>
      </c>
      <c r="D20" s="234">
        <f>CCT!H20</f>
        <v>2397.23</v>
      </c>
      <c r="E20" s="289">
        <f t="shared" si="0"/>
        <v>7191.6900000000005</v>
      </c>
    </row>
    <row r="21" spans="1:5" x14ac:dyDescent="0.2">
      <c r="A21" s="232"/>
      <c r="B21" s="232" t="s">
        <v>372</v>
      </c>
      <c r="C21" s="233">
        <f>CCT!G21</f>
        <v>13</v>
      </c>
      <c r="D21" s="234">
        <f>CCT!H21</f>
        <v>1076.08</v>
      </c>
      <c r="E21" s="289">
        <f t="shared" si="0"/>
        <v>13989.039999999999</v>
      </c>
    </row>
    <row r="22" spans="1:5" x14ac:dyDescent="0.2">
      <c r="A22" s="232"/>
      <c r="B22" s="232" t="s">
        <v>241</v>
      </c>
      <c r="C22" s="233">
        <f>CCT!G22</f>
        <v>40</v>
      </c>
      <c r="D22" s="234">
        <f>CCT!H22</f>
        <v>1076.08</v>
      </c>
      <c r="E22" s="289">
        <f t="shared" si="0"/>
        <v>43043.199999999997</v>
      </c>
    </row>
    <row r="23" spans="1:5" x14ac:dyDescent="0.2">
      <c r="A23" s="232"/>
      <c r="B23" s="232" t="s">
        <v>367</v>
      </c>
      <c r="C23" s="233">
        <f>CCT!G23</f>
        <v>13</v>
      </c>
      <c r="D23" s="234">
        <f>CCT!H23</f>
        <v>1076.08</v>
      </c>
      <c r="E23" s="289">
        <f t="shared" si="0"/>
        <v>13989.039999999999</v>
      </c>
    </row>
    <row r="24" spans="1:5" x14ac:dyDescent="0.2">
      <c r="A24" s="232"/>
      <c r="B24" s="232" t="s">
        <v>366</v>
      </c>
      <c r="C24" s="233">
        <f>CCT!G24</f>
        <v>1</v>
      </c>
      <c r="D24" s="234">
        <f>CCT!H24</f>
        <v>2403.7199999999998</v>
      </c>
      <c r="E24" s="289">
        <f t="shared" si="0"/>
        <v>2403.7199999999998</v>
      </c>
    </row>
    <row r="25" spans="1:5" x14ac:dyDescent="0.2">
      <c r="A25" s="232"/>
      <c r="B25" s="232" t="s">
        <v>373</v>
      </c>
      <c r="C25" s="233">
        <f>CCT!G25</f>
        <v>13</v>
      </c>
      <c r="D25" s="234">
        <f>CCT!H25</f>
        <v>1200.1400000000001</v>
      </c>
      <c r="E25" s="289">
        <f t="shared" si="0"/>
        <v>15601.820000000002</v>
      </c>
    </row>
    <row r="26" spans="1:5" x14ac:dyDescent="0.2">
      <c r="A26" s="232"/>
      <c r="B26" s="232" t="s">
        <v>195</v>
      </c>
      <c r="C26" s="233">
        <f>CCT!G26</f>
        <v>10</v>
      </c>
      <c r="D26" s="234">
        <f>CCT!H26</f>
        <v>2397.23</v>
      </c>
      <c r="E26" s="289">
        <f t="shared" si="0"/>
        <v>23972.3</v>
      </c>
    </row>
    <row r="27" spans="1:5" x14ac:dyDescent="0.2">
      <c r="A27" s="232"/>
      <c r="B27" s="232" t="s">
        <v>421</v>
      </c>
      <c r="C27" s="233">
        <f>CCT!G27</f>
        <v>2</v>
      </c>
      <c r="D27" s="234">
        <f>CCT!H27</f>
        <v>2000</v>
      </c>
      <c r="E27" s="289">
        <f t="shared" si="0"/>
        <v>4000</v>
      </c>
    </row>
    <row r="28" spans="1:5" x14ac:dyDescent="0.2">
      <c r="A28" s="232"/>
      <c r="B28" s="232" t="s">
        <v>374</v>
      </c>
      <c r="C28" s="233">
        <f>CCT!G28</f>
        <v>12</v>
      </c>
      <c r="D28" s="234">
        <f>CCT!H28</f>
        <v>2403.7199999999998</v>
      </c>
      <c r="E28" s="289">
        <f t="shared" si="0"/>
        <v>28844.639999999999</v>
      </c>
    </row>
    <row r="29" spans="1:5" x14ac:dyDescent="0.2">
      <c r="A29" s="232"/>
      <c r="B29" s="232" t="s">
        <v>196</v>
      </c>
      <c r="C29" s="233">
        <f>CCT!G29</f>
        <v>2</v>
      </c>
      <c r="D29" s="234">
        <f>CCT!H29</f>
        <v>1498.3</v>
      </c>
      <c r="E29" s="289">
        <f t="shared" si="0"/>
        <v>2996.6</v>
      </c>
    </row>
    <row r="30" spans="1:5" x14ac:dyDescent="0.2">
      <c r="A30" s="232"/>
      <c r="B30" s="232" t="s">
        <v>242</v>
      </c>
      <c r="C30" s="233">
        <f>CCT!G30</f>
        <v>2</v>
      </c>
      <c r="D30" s="234">
        <f>CCT!H30</f>
        <v>1076.08</v>
      </c>
      <c r="E30" s="289">
        <f t="shared" si="0"/>
        <v>2152.16</v>
      </c>
    </row>
    <row r="31" spans="1:5" x14ac:dyDescent="0.2">
      <c r="A31" s="232"/>
      <c r="B31" s="232" t="s">
        <v>375</v>
      </c>
      <c r="C31" s="233">
        <f>CCT!G31</f>
        <v>6</v>
      </c>
      <c r="D31" s="234">
        <f>CCT!H31</f>
        <v>1607.34</v>
      </c>
      <c r="E31" s="289">
        <f t="shared" si="0"/>
        <v>9644.0399999999991</v>
      </c>
    </row>
    <row r="32" spans="1:5" x14ac:dyDescent="0.2">
      <c r="A32" s="232"/>
      <c r="B32" s="232" t="s">
        <v>197</v>
      </c>
      <c r="C32" s="233">
        <f>CCT!G32</f>
        <v>8</v>
      </c>
      <c r="D32" s="234">
        <f>CCT!H32</f>
        <v>2397.23</v>
      </c>
      <c r="E32" s="289">
        <f t="shared" si="0"/>
        <v>19177.84</v>
      </c>
    </row>
    <row r="33" spans="1:5" x14ac:dyDescent="0.2">
      <c r="A33" s="232"/>
      <c r="B33" s="232" t="s">
        <v>353</v>
      </c>
      <c r="C33" s="233">
        <f>CCT!G33</f>
        <v>60</v>
      </c>
      <c r="D33" s="234">
        <f>CCT!H33</f>
        <v>2973.68</v>
      </c>
      <c r="E33" s="289">
        <f t="shared" si="0"/>
        <v>178420.8</v>
      </c>
    </row>
    <row r="34" spans="1:5" x14ac:dyDescent="0.2">
      <c r="A34" s="232"/>
      <c r="B34" s="232" t="s">
        <v>376</v>
      </c>
      <c r="C34" s="233">
        <f>CCT!G35</f>
        <v>3</v>
      </c>
      <c r="D34" s="234">
        <f>CCT!H35</f>
        <v>1198.3399999999999</v>
      </c>
      <c r="E34" s="289">
        <f t="shared" si="0"/>
        <v>3595.0199999999995</v>
      </c>
    </row>
    <row r="35" spans="1:5" x14ac:dyDescent="0.2">
      <c r="A35" s="232"/>
      <c r="B35" s="232" t="s">
        <v>198</v>
      </c>
      <c r="C35" s="233">
        <f>CCT!G36</f>
        <v>2</v>
      </c>
      <c r="D35" s="234">
        <f>CCT!H36</f>
        <v>2397.23</v>
      </c>
      <c r="E35" s="289">
        <f t="shared" si="0"/>
        <v>4794.46</v>
      </c>
    </row>
    <row r="36" spans="1:5" x14ac:dyDescent="0.2">
      <c r="A36" s="232"/>
      <c r="B36" s="232" t="s">
        <v>199</v>
      </c>
      <c r="C36" s="233">
        <f>CCT!G37</f>
        <v>3</v>
      </c>
      <c r="D36" s="234">
        <f>CCT!H37</f>
        <v>2397.23</v>
      </c>
      <c r="E36" s="289">
        <f t="shared" si="0"/>
        <v>7191.6900000000005</v>
      </c>
    </row>
    <row r="37" spans="1:5" x14ac:dyDescent="0.2">
      <c r="A37" s="232"/>
      <c r="B37" s="232" t="s">
        <v>200</v>
      </c>
      <c r="C37" s="233">
        <f>CCT!G38</f>
        <v>16</v>
      </c>
      <c r="D37" s="234">
        <f>CCT!H38</f>
        <v>1393</v>
      </c>
      <c r="E37" s="289">
        <f t="shared" si="0"/>
        <v>22288</v>
      </c>
    </row>
    <row r="38" spans="1:5" x14ac:dyDescent="0.2">
      <c r="A38" s="232"/>
      <c r="B38" s="232" t="s">
        <v>201</v>
      </c>
      <c r="C38" s="233">
        <f>CCT!G39</f>
        <v>18</v>
      </c>
      <c r="D38" s="234">
        <f>CCT!H39</f>
        <v>1393</v>
      </c>
      <c r="E38" s="289">
        <f t="shared" si="0"/>
        <v>25074</v>
      </c>
    </row>
    <row r="39" spans="1:5" x14ac:dyDescent="0.2">
      <c r="A39" s="232"/>
      <c r="B39" s="232" t="s">
        <v>368</v>
      </c>
      <c r="C39" s="233">
        <f>CCT!G40</f>
        <v>4</v>
      </c>
      <c r="D39" s="234">
        <f>CCT!H40</f>
        <v>1393</v>
      </c>
      <c r="E39" s="289">
        <f t="shared" si="0"/>
        <v>5572</v>
      </c>
    </row>
    <row r="40" spans="1:5" x14ac:dyDescent="0.2">
      <c r="A40" s="232"/>
      <c r="B40" s="232" t="s">
        <v>194</v>
      </c>
      <c r="C40" s="233">
        <f>CCT!G41</f>
        <v>3</v>
      </c>
      <c r="D40" s="234">
        <f>CCT!H41</f>
        <v>1511.38</v>
      </c>
      <c r="E40" s="289">
        <f t="shared" si="0"/>
        <v>4534.1400000000003</v>
      </c>
    </row>
    <row r="41" spans="1:5" x14ac:dyDescent="0.2">
      <c r="A41" s="232"/>
      <c r="B41" s="232" t="s">
        <v>193</v>
      </c>
      <c r="C41" s="233">
        <f>CCT!G42</f>
        <v>91</v>
      </c>
      <c r="D41" s="234">
        <f>CCT!H42</f>
        <v>2216.69</v>
      </c>
      <c r="E41" s="289">
        <f t="shared" si="0"/>
        <v>201718.79</v>
      </c>
    </row>
    <row r="42" spans="1:5" x14ac:dyDescent="0.2">
      <c r="A42" s="232"/>
      <c r="B42" s="232" t="s">
        <v>422</v>
      </c>
      <c r="C42" s="233">
        <f>CCT!G43</f>
        <v>2</v>
      </c>
      <c r="D42" s="234">
        <f>CCT!H43</f>
        <v>2904.49</v>
      </c>
      <c r="E42" s="289">
        <f t="shared" si="0"/>
        <v>5808.98</v>
      </c>
    </row>
    <row r="43" spans="1:5" x14ac:dyDescent="0.2">
      <c r="A43" s="232"/>
      <c r="B43" s="232" t="s">
        <v>423</v>
      </c>
      <c r="C43" s="233">
        <f>CCT!G44</f>
        <v>1</v>
      </c>
      <c r="D43" s="234">
        <f>CCT!H44</f>
        <v>2904.49</v>
      </c>
      <c r="E43" s="289">
        <f t="shared" si="0"/>
        <v>2904.49</v>
      </c>
    </row>
    <row r="44" spans="1:5" x14ac:dyDescent="0.2">
      <c r="A44" s="232"/>
      <c r="B44" s="232" t="s">
        <v>466</v>
      </c>
      <c r="C44" s="233">
        <f>CCT!G45</f>
        <v>5</v>
      </c>
      <c r="D44" s="234">
        <f>CCT!H45</f>
        <v>2417.3200000000002</v>
      </c>
      <c r="E44" s="289">
        <f t="shared" si="0"/>
        <v>12086.6</v>
      </c>
    </row>
    <row r="45" spans="1:5" x14ac:dyDescent="0.2">
      <c r="A45" s="232"/>
      <c r="B45" s="232" t="s">
        <v>377</v>
      </c>
      <c r="C45" s="233">
        <f>CCT!G46</f>
        <v>1</v>
      </c>
      <c r="D45" s="234">
        <f>CCT!H46</f>
        <v>2676.87</v>
      </c>
      <c r="E45" s="289">
        <f t="shared" si="0"/>
        <v>2676.87</v>
      </c>
    </row>
    <row r="46" spans="1:5" x14ac:dyDescent="0.2">
      <c r="A46" s="232"/>
      <c r="B46" s="232" t="s">
        <v>378</v>
      </c>
      <c r="C46" s="233">
        <f>CCT!G47</f>
        <v>22</v>
      </c>
      <c r="D46" s="234">
        <f>CCT!H47</f>
        <v>2676.87</v>
      </c>
      <c r="E46" s="289">
        <f t="shared" si="0"/>
        <v>58891.14</v>
      </c>
    </row>
    <row r="47" spans="1:5" x14ac:dyDescent="0.2">
      <c r="A47" s="232"/>
      <c r="B47" s="232" t="s">
        <v>381</v>
      </c>
      <c r="C47" s="233">
        <f>CCT!G48</f>
        <v>25</v>
      </c>
      <c r="D47" s="234">
        <f>CCT!H48</f>
        <v>1825.1386363636361</v>
      </c>
      <c r="E47" s="289">
        <f t="shared" si="0"/>
        <v>45628.465909090904</v>
      </c>
    </row>
    <row r="48" spans="1:5" x14ac:dyDescent="0.2">
      <c r="A48" s="232"/>
      <c r="B48" s="232" t="s">
        <v>379</v>
      </c>
      <c r="C48" s="233">
        <f>CCT!G49</f>
        <v>6</v>
      </c>
      <c r="D48" s="234">
        <f>CCT!H49</f>
        <v>3212.24</v>
      </c>
      <c r="E48" s="289">
        <f t="shared" si="0"/>
        <v>19273.439999999999</v>
      </c>
    </row>
    <row r="49" spans="1:7" ht="13.5" thickBot="1" x14ac:dyDescent="0.25">
      <c r="A49" s="232"/>
      <c r="B49" s="232" t="s">
        <v>380</v>
      </c>
      <c r="C49" s="233">
        <f>CCT!G50</f>
        <v>5</v>
      </c>
      <c r="D49" s="234">
        <f>CCT!H50</f>
        <v>1696.02</v>
      </c>
      <c r="E49" s="289">
        <f t="shared" si="0"/>
        <v>8480.1</v>
      </c>
    </row>
    <row r="50" spans="1:7" ht="13.5" thickBot="1" x14ac:dyDescent="0.25">
      <c r="A50" s="320"/>
      <c r="B50" s="321" t="str">
        <f>CONCATENATE("Total ",B13)</f>
        <v>Total Cargos - PGJ</v>
      </c>
      <c r="C50" s="318">
        <f>SUM(C14:C49)</f>
        <v>472</v>
      </c>
      <c r="D50" s="318"/>
      <c r="E50" s="322">
        <f>SUM(E14:E49)</f>
        <v>923323.82590909093</v>
      </c>
    </row>
    <row r="51" spans="1:7" ht="13.5" thickBot="1" x14ac:dyDescent="0.25">
      <c r="A51" s="325"/>
      <c r="B51" s="325" t="s">
        <v>365</v>
      </c>
      <c r="C51" s="326" t="s">
        <v>350</v>
      </c>
      <c r="D51" s="326" t="s">
        <v>355</v>
      </c>
      <c r="E51" s="327" t="s">
        <v>351</v>
      </c>
    </row>
    <row r="52" spans="1:7" ht="13.5" thickBot="1" x14ac:dyDescent="0.25">
      <c r="A52" s="232"/>
      <c r="B52" s="232" t="s">
        <v>353</v>
      </c>
      <c r="C52" s="233">
        <f>CCT!G34</f>
        <v>7</v>
      </c>
      <c r="D52" s="234">
        <f>CCT!H34</f>
        <v>2973.68</v>
      </c>
      <c r="E52" s="289">
        <f t="shared" ref="E52" si="1">D52*C52</f>
        <v>20815.759999999998</v>
      </c>
    </row>
    <row r="53" spans="1:7" ht="13.5" thickBot="1" x14ac:dyDescent="0.25">
      <c r="A53" s="328"/>
      <c r="B53" s="329" t="str">
        <f>CONCATENATE("Total ",B51)</f>
        <v>Total Cargos - FEPDC</v>
      </c>
      <c r="C53" s="326">
        <f>SUM(C52)</f>
        <v>7</v>
      </c>
      <c r="D53" s="326"/>
      <c r="E53" s="330">
        <f>SUM(E52)</f>
        <v>20815.759999999998</v>
      </c>
    </row>
    <row r="54" spans="1:7" ht="13.5" thickBot="1" x14ac:dyDescent="0.25">
      <c r="A54" s="320"/>
      <c r="B54" s="321" t="str">
        <f>CONCATENATE("Total ",E4)</f>
        <v>Total Belo Horizonte</v>
      </c>
      <c r="C54" s="318">
        <f>C50+C53</f>
        <v>479</v>
      </c>
      <c r="D54" s="318"/>
      <c r="E54" s="322">
        <f>E50+E53</f>
        <v>944139.58590909094</v>
      </c>
    </row>
    <row r="55" spans="1:7" ht="13.5" thickBot="1" x14ac:dyDescent="0.25">
      <c r="A55" s="833"/>
      <c r="B55" s="834"/>
      <c r="C55" s="835"/>
      <c r="D55" s="323" t="str">
        <f>'BASE PLANILHAS'!D12</f>
        <v>Referência</v>
      </c>
      <c r="E55" s="323" t="str">
        <f>'BASE PLANILHAS'!E12</f>
        <v>Valor (R$)</v>
      </c>
    </row>
    <row r="56" spans="1:7" x14ac:dyDescent="0.2">
      <c r="A56" s="40" t="str">
        <f>'BASE PLANILHAS'!A14</f>
        <v>B</v>
      </c>
      <c r="B56" s="701" t="str">
        <f>'BASE PLANILHAS'!B14:C14</f>
        <v xml:space="preserve">Adicional Periculosidade </v>
      </c>
      <c r="C56" s="702"/>
      <c r="D56" s="42">
        <v>0.3</v>
      </c>
      <c r="E56" s="216">
        <f>D56*E26</f>
        <v>7191.69</v>
      </c>
      <c r="G56" s="1"/>
    </row>
    <row r="57" spans="1:7" x14ac:dyDescent="0.2">
      <c r="A57" s="34" t="str">
        <f>'BASE PLANILHAS'!A15</f>
        <v>C</v>
      </c>
      <c r="B57" s="699" t="str">
        <f>'BASE PLANILHAS'!B15:C15</f>
        <v>Adicional Insalubridade</v>
      </c>
      <c r="C57" s="700"/>
      <c r="D57" s="295">
        <f>0.2*PARAMETROS!B79</f>
        <v>190.8</v>
      </c>
      <c r="E57" s="55">
        <f>D57*(C20+C29+C30+C32+C36)</f>
        <v>3434.4</v>
      </c>
      <c r="G57" s="1"/>
    </row>
    <row r="58" spans="1:7" x14ac:dyDescent="0.2">
      <c r="A58" s="34" t="str">
        <f>'BASE PLANILHAS'!A16</f>
        <v>D</v>
      </c>
      <c r="B58" s="699" t="str">
        <f>'BASE PLANILHAS'!B16:C16</f>
        <v>Adicional Noturno</v>
      </c>
      <c r="C58" s="700"/>
      <c r="D58" s="291">
        <f>1/210*0.2*10.285*15.5</f>
        <v>0.1518261904761905</v>
      </c>
      <c r="E58" s="216">
        <f>D58*E38</f>
        <v>3806.8899000000006</v>
      </c>
      <c r="G58" s="1"/>
    </row>
    <row r="59" spans="1:7" x14ac:dyDescent="0.2">
      <c r="A59" s="34" t="str">
        <f>'BASE PLANILHAS'!A17</f>
        <v>E</v>
      </c>
      <c r="B59" s="699" t="str">
        <f>'BASE PLANILHAS'!B17:C17</f>
        <v>Adicional de Hora Noturna Reduzida</v>
      </c>
      <c r="C59" s="700"/>
      <c r="D59" s="42">
        <v>0</v>
      </c>
      <c r="E59" s="216">
        <f t="shared" ref="E59" si="2">D59*$E$12</f>
        <v>0</v>
      </c>
    </row>
    <row r="60" spans="1:7" x14ac:dyDescent="0.2">
      <c r="A60" s="34" t="str">
        <f>'BASE PLANILHAS'!A18</f>
        <v>F</v>
      </c>
      <c r="B60" s="699" t="str">
        <f>'BASE PLANILHAS'!B18:C18</f>
        <v>Intervalo Intrajornada</v>
      </c>
      <c r="C60" s="700"/>
      <c r="D60" s="42">
        <v>0</v>
      </c>
      <c r="E60" s="290">
        <v>0</v>
      </c>
    </row>
    <row r="61" spans="1:7" x14ac:dyDescent="0.2">
      <c r="A61" s="34" t="str">
        <f>'BASE PLANILHAS'!A19</f>
        <v>G</v>
      </c>
      <c r="B61" s="699" t="str">
        <f>'BASE PLANILHAS'!B19:C19</f>
        <v>Feriado Nacional - Súmula 444/2012 - TST</v>
      </c>
      <c r="C61" s="700"/>
      <c r="D61" s="291">
        <v>0</v>
      </c>
      <c r="E61" s="216">
        <f>D61*D43</f>
        <v>0</v>
      </c>
    </row>
    <row r="62" spans="1:7" ht="13.5" thickBot="1" x14ac:dyDescent="0.25">
      <c r="A62" s="64" t="str">
        <f>'BASE PLANILHAS'!A20</f>
        <v>H</v>
      </c>
      <c r="B62" s="699" t="str">
        <f>'BASE PLANILHAS'!B20:C20</f>
        <v>Adicional de Acúmulo de função</v>
      </c>
      <c r="C62" s="700"/>
      <c r="D62" s="552">
        <v>0.12</v>
      </c>
      <c r="E62" s="215">
        <f>D62*D43</f>
        <v>348.53879999999998</v>
      </c>
    </row>
    <row r="63" spans="1:7" ht="13.5" thickBot="1" x14ac:dyDescent="0.25">
      <c r="A63" s="696" t="str">
        <f>'BASE PLANILHAS'!A21:D21</f>
        <v>Total do Módulo 1</v>
      </c>
      <c r="B63" s="697"/>
      <c r="C63" s="697"/>
      <c r="D63" s="698"/>
      <c r="E63" s="51">
        <f>SUM(E56:E62)+E54</f>
        <v>958921.10460909095</v>
      </c>
    </row>
    <row r="64" spans="1:7" x14ac:dyDescent="0.2">
      <c r="A64" s="341"/>
      <c r="B64" s="342"/>
      <c r="C64" s="342"/>
      <c r="D64" s="342"/>
      <c r="E64" s="44"/>
      <c r="F64" s="1"/>
    </row>
    <row r="65" spans="1:9" x14ac:dyDescent="0.2">
      <c r="A65" s="711" t="str">
        <f>'BASE PLANILHAS'!A23:E23</f>
        <v>MÓDULO 2 – ENCARGOS E BENEFÍCIOS MENSAIS E DIÁRIOS</v>
      </c>
      <c r="B65" s="712"/>
      <c r="C65" s="712"/>
      <c r="D65" s="712"/>
      <c r="E65" s="713"/>
      <c r="F65" s="1"/>
    </row>
    <row r="66" spans="1:9" ht="13.5" thickBot="1" x14ac:dyDescent="0.25">
      <c r="A66" s="338"/>
      <c r="B66" s="339"/>
      <c r="C66" s="339"/>
      <c r="D66" s="339"/>
      <c r="E66" s="340"/>
      <c r="F66" s="1"/>
    </row>
    <row r="67" spans="1:9" ht="13.5" thickBot="1" x14ac:dyDescent="0.25">
      <c r="A67" s="214" t="str">
        <f>'BASE PLANILHAS'!A25</f>
        <v>2.1</v>
      </c>
      <c r="B67" s="696" t="str">
        <f>'BASE PLANILHAS'!B25:C25</f>
        <v>Submódulo 2.1 - Encargos Previdenciários, FGTS e Outras Contribuições</v>
      </c>
      <c r="C67" s="698"/>
      <c r="D67" s="214" t="str">
        <f>'BASE PLANILHAS'!D25</f>
        <v>Referência</v>
      </c>
      <c r="E67" s="214" t="str">
        <f>'BASE PLANILHAS'!E25</f>
        <v>Valor (R$)</v>
      </c>
    </row>
    <row r="68" spans="1:9" x14ac:dyDescent="0.2">
      <c r="A68" s="40" t="str">
        <f>'BASE PLANILHAS'!A26</f>
        <v>A</v>
      </c>
      <c r="B68" s="708" t="str">
        <f>'BASE PLANILHAS'!B26:C26</f>
        <v>INSS</v>
      </c>
      <c r="C68" s="710"/>
      <c r="D68" s="73">
        <f>'BASE PLANILHAS'!D26</f>
        <v>0.2</v>
      </c>
      <c r="E68" s="74">
        <f>$E$63*D68</f>
        <v>191784.2209218182</v>
      </c>
    </row>
    <row r="69" spans="1:9" x14ac:dyDescent="0.2">
      <c r="A69" s="34" t="str">
        <f>'BASE PLANILHAS'!A27</f>
        <v>B</v>
      </c>
      <c r="B69" s="701" t="str">
        <f>'BASE PLANILHAS'!B27:C27</f>
        <v>SESI OU SENAC</v>
      </c>
      <c r="C69" s="702"/>
      <c r="D69" s="18">
        <f>'BASE PLANILHAS'!D27</f>
        <v>1.4999999999999999E-2</v>
      </c>
      <c r="E69" s="23">
        <f>$E$63*D69</f>
        <v>14383.816569136363</v>
      </c>
    </row>
    <row r="70" spans="1:9" x14ac:dyDescent="0.2">
      <c r="A70" s="34" t="str">
        <f>'BASE PLANILHAS'!A28</f>
        <v>C</v>
      </c>
      <c r="B70" s="748" t="str">
        <f>'BASE PLANILHAS'!B28:C28</f>
        <v>SENAI OU SENAC</v>
      </c>
      <c r="C70" s="749"/>
      <c r="D70" s="18">
        <f>'BASE PLANILHAS'!D28</f>
        <v>0.01</v>
      </c>
      <c r="E70" s="23">
        <f>$E$63*D70</f>
        <v>9589.2110460909098</v>
      </c>
    </row>
    <row r="71" spans="1:9" x14ac:dyDescent="0.2">
      <c r="A71" s="34" t="str">
        <f>'BASE PLANILHAS'!A29</f>
        <v>D</v>
      </c>
      <c r="B71" s="699" t="str">
        <f>'BASE PLANILHAS'!B29:C29</f>
        <v>INCRA</v>
      </c>
      <c r="C71" s="700"/>
      <c r="D71" s="18">
        <f>'BASE PLANILHAS'!D29</f>
        <v>2E-3</v>
      </c>
      <c r="E71" s="23">
        <f t="shared" ref="E71:E74" si="3">$E$63*D71</f>
        <v>1917.842209218182</v>
      </c>
    </row>
    <row r="72" spans="1:9" x14ac:dyDescent="0.2">
      <c r="A72" s="34" t="str">
        <f>'BASE PLANILHAS'!A30</f>
        <v>E</v>
      </c>
      <c r="B72" s="699" t="str">
        <f>'BASE PLANILHAS'!B30:C30</f>
        <v>Salário Educação</v>
      </c>
      <c r="C72" s="700"/>
      <c r="D72" s="18">
        <f>'BASE PLANILHAS'!D30</f>
        <v>2.5000000000000001E-2</v>
      </c>
      <c r="E72" s="23">
        <f t="shared" si="3"/>
        <v>23973.027615227275</v>
      </c>
    </row>
    <row r="73" spans="1:9" x14ac:dyDescent="0.2">
      <c r="A73" s="34" t="str">
        <f>'BASE PLANILHAS'!A31</f>
        <v>F</v>
      </c>
      <c r="B73" s="699" t="str">
        <f>'BASE PLANILHAS'!B31:C31</f>
        <v>FGTS</v>
      </c>
      <c r="C73" s="700"/>
      <c r="D73" s="18">
        <f>'BASE PLANILHAS'!D31</f>
        <v>0.08</v>
      </c>
      <c r="E73" s="23">
        <f t="shared" si="3"/>
        <v>76713.688368727278</v>
      </c>
    </row>
    <row r="74" spans="1:9" x14ac:dyDescent="0.2">
      <c r="A74" s="34" t="str">
        <f>'BASE PLANILHAS'!A32</f>
        <v>G</v>
      </c>
      <c r="B74" s="699" t="str">
        <f>'BASE PLANILHAS'!B32:C32</f>
        <v>RAT</v>
      </c>
      <c r="C74" s="700"/>
      <c r="D74" s="18">
        <f>'BASE PLANILHAS'!D32</f>
        <v>0.03</v>
      </c>
      <c r="E74" s="23">
        <f t="shared" si="3"/>
        <v>28767.633138272726</v>
      </c>
      <c r="I74" s="1"/>
    </row>
    <row r="75" spans="1:9" ht="13.5" thickBot="1" x14ac:dyDescent="0.25">
      <c r="A75" s="34" t="str">
        <f>'BASE PLANILHAS'!A33</f>
        <v>H</v>
      </c>
      <c r="B75" s="701" t="str">
        <f>'BASE PLANILHAS'!B33:C33</f>
        <v>SEBRAE</v>
      </c>
      <c r="C75" s="702"/>
      <c r="D75" s="18">
        <f>'BASE PLANILHAS'!D33</f>
        <v>6.0000000000000001E-3</v>
      </c>
      <c r="E75" s="23">
        <f>$E$63*D75</f>
        <v>5753.5266276545462</v>
      </c>
    </row>
    <row r="76" spans="1:9" ht="13.5" thickBot="1" x14ac:dyDescent="0.25">
      <c r="A76" s="696" t="str">
        <f>'BASE PLANILHAS'!A34:C34</f>
        <v>Total do Submódulo 2.1</v>
      </c>
      <c r="B76" s="697"/>
      <c r="C76" s="698"/>
      <c r="D76" s="50">
        <f>'BASE PLANILHAS'!D34</f>
        <v>0.3680000000000001</v>
      </c>
      <c r="E76" s="51">
        <f>SUM(E68:E75)</f>
        <v>352882.96649614553</v>
      </c>
      <c r="F76" s="1"/>
      <c r="G76" s="66"/>
    </row>
    <row r="77" spans="1:9" ht="13.5" thickBot="1" x14ac:dyDescent="0.25">
      <c r="A77" s="333"/>
      <c r="B77" s="334"/>
      <c r="C77" s="334"/>
      <c r="D77" s="236"/>
      <c r="E77" s="45"/>
      <c r="F77" s="1"/>
      <c r="G77" s="66"/>
    </row>
    <row r="78" spans="1:9" ht="13.5" thickBot="1" x14ac:dyDescent="0.25">
      <c r="A78" s="214" t="str">
        <f>'BASE PLANILHAS'!A36</f>
        <v>2.2</v>
      </c>
      <c r="B78" s="696" t="str">
        <f>'BASE PLANILHAS'!B36:C36</f>
        <v>Submódulo 2.2 - 13º Salário, Férias e Adicional de Férias</v>
      </c>
      <c r="C78" s="698"/>
      <c r="D78" s="214" t="str">
        <f>'BASE PLANILHAS'!D36</f>
        <v>Referência</v>
      </c>
      <c r="E78" s="335" t="str">
        <f>'BASE PLANILHAS'!E36</f>
        <v>Valor (R$)</v>
      </c>
    </row>
    <row r="79" spans="1:9" x14ac:dyDescent="0.2">
      <c r="A79" s="32" t="str">
        <f>'BASE PLANILHAS'!A37</f>
        <v>A</v>
      </c>
      <c r="B79" s="701" t="str">
        <f>'BASE PLANILHAS'!B37:C37</f>
        <v>13º salário (titular)</v>
      </c>
      <c r="C79" s="702"/>
      <c r="D79" s="65">
        <f>'BASE PLANILHAS'!D37</f>
        <v>8.3333333333333329E-2</v>
      </c>
      <c r="E79" s="41">
        <f>$E$63*D79</f>
        <v>79910.092050757579</v>
      </c>
      <c r="F79" s="1"/>
    </row>
    <row r="80" spans="1:9" ht="13.5" thickBot="1" x14ac:dyDescent="0.25">
      <c r="A80" s="36" t="str">
        <f>'BASE PLANILHAS'!A38</f>
        <v>B</v>
      </c>
      <c r="B80" s="716" t="str">
        <f>'BASE PLANILHAS'!B38:C38</f>
        <v>Férias e Adicional de Férias (titular)</v>
      </c>
      <c r="C80" s="717"/>
      <c r="D80" s="71">
        <f>'BASE PLANILHAS'!D38</f>
        <v>0.1111111111111111</v>
      </c>
      <c r="E80" s="72">
        <f>D80*$E$63</f>
        <v>106546.7894010101</v>
      </c>
      <c r="F80" s="1"/>
      <c r="H80" s="1"/>
    </row>
    <row r="81" spans="1:14" ht="13.5" thickBot="1" x14ac:dyDescent="0.25">
      <c r="A81" s="67"/>
      <c r="B81" s="696" t="str">
        <f>'BASE PLANILHAS'!B39:C39</f>
        <v>Subtotal</v>
      </c>
      <c r="C81" s="698"/>
      <c r="D81" s="16">
        <f>'BASE PLANILHAS'!D39</f>
        <v>0.19444444444444442</v>
      </c>
      <c r="E81" s="45">
        <f>D81*$E$63</f>
        <v>186456.88145176767</v>
      </c>
      <c r="F81" s="1"/>
      <c r="H81" s="1"/>
    </row>
    <row r="82" spans="1:14" ht="13.5" thickBot="1" x14ac:dyDescent="0.25">
      <c r="A82" s="214" t="str">
        <f>'BASE PLANILHAS'!A40</f>
        <v>C</v>
      </c>
      <c r="B82" s="750" t="str">
        <f>'BASE PLANILHAS'!B40:C40</f>
        <v>Incidência do Submódulo 2.1 sobre 13º Salário, Férias e Adicional de Férias</v>
      </c>
      <c r="C82" s="751"/>
      <c r="D82" s="46">
        <f>'BASE PLANILHAS'!D40</f>
        <v>7.1555555555555567E-2</v>
      </c>
      <c r="E82" s="47">
        <f>D82*$E$63</f>
        <v>68616.132374250519</v>
      </c>
      <c r="F82" s="29"/>
      <c r="H82" s="1"/>
    </row>
    <row r="83" spans="1:14" ht="13.5" thickBot="1" x14ac:dyDescent="0.25">
      <c r="A83" s="696" t="str">
        <f>'BASE PLANILHAS'!A41:C41</f>
        <v>Total do Submódulo 2.2</v>
      </c>
      <c r="B83" s="697"/>
      <c r="C83" s="698"/>
      <c r="D83" s="48">
        <f>'BASE PLANILHAS'!D41</f>
        <v>0.26600000000000001</v>
      </c>
      <c r="E83" s="49">
        <f>SUM(E81:E82)</f>
        <v>255073.0138260182</v>
      </c>
      <c r="F83" s="29"/>
    </row>
    <row r="84" spans="1:14" ht="13.5" thickBot="1" x14ac:dyDescent="0.25">
      <c r="A84" s="237"/>
      <c r="B84" s="238"/>
      <c r="C84" s="238"/>
      <c r="D84" s="238"/>
      <c r="E84" s="239"/>
      <c r="F84" s="1"/>
    </row>
    <row r="85" spans="1:14" ht="13.5" thickBot="1" x14ac:dyDescent="0.25">
      <c r="A85" s="52" t="str">
        <f>'BASE PLANILHAS'!A43</f>
        <v>2.3</v>
      </c>
      <c r="B85" s="696" t="str">
        <f>'BASE PLANILHAS'!B43:C43</f>
        <v>Submódulo 2.3 - Benefícios Mensais e Diários</v>
      </c>
      <c r="C85" s="698"/>
      <c r="D85" s="358" t="str">
        <f>'BASE PLANILHAS'!D43</f>
        <v>Referência</v>
      </c>
      <c r="E85" s="335" t="str">
        <f>'BASE PLANILHAS'!E43</f>
        <v>Valor (R$)</v>
      </c>
    </row>
    <row r="86" spans="1:14" x14ac:dyDescent="0.2">
      <c r="A86" s="32" t="str">
        <f>'BASE PLANILHAS'!A44</f>
        <v>A</v>
      </c>
      <c r="B86" s="708" t="str">
        <f>'BASE PLANILHAS'!B44:C44</f>
        <v>Vale - Transporte (Descontada parcela do empregado)</v>
      </c>
      <c r="C86" s="710"/>
      <c r="D86" s="292">
        <f>VT!D12</f>
        <v>6.9</v>
      </c>
      <c r="E86" s="78">
        <f>(2*$D$86*20*SUM(C14:C32,C34:C49)-(IF(SUM(E14:E32,E34:E49)*6%&lt;=(2*$D$86*20*SUM(C14:C32,C34:C49)),SUM(E14:E32,E34:E49)*6%,(2*$D$86*20*SUM(C14:C32,C34:C49)))))+(2*$D$86*20*(C33+C52))-(IF((E33+E52)*6%&lt;=(2*$D$86*20*(C33+C52)),(E33+E52)*6%,(2*$D$86*20*(C33+C52))))</f>
        <v>75555.624845454557</v>
      </c>
      <c r="F86" s="19"/>
      <c r="N86" s="4"/>
    </row>
    <row r="87" spans="1:14" x14ac:dyDescent="0.2">
      <c r="A87" s="34" t="str">
        <f>'BASE PLANILHAS'!A45</f>
        <v>B</v>
      </c>
      <c r="B87" s="701" t="str">
        <f>'BASE PLANILHAS'!B45:C45</f>
        <v>Vale - Alimentação (Descontada parcela do empregado)</v>
      </c>
      <c r="C87" s="702"/>
      <c r="D87" s="77">
        <v>0</v>
      </c>
      <c r="E87" s="332">
        <f>(PARAMETROS!E$53*20-1)*(SUM($C$14:$C$24,$C$26:$C$32,$C$35:$C$43))+(PARAMETROS!E$60*20-1)*($C$25+$C$34+$C$45+$C$46+$C$47+$C$48)+(PARAMETROS!E$62*20-1)*$C$44+(PARAMETROS!E$63*20-1)*$C$49+(PARAMETROS!E$31*20-1)*($C$33+$C$52)</f>
        <v>184564.8</v>
      </c>
      <c r="F87" s="19"/>
    </row>
    <row r="88" spans="1:14" x14ac:dyDescent="0.2">
      <c r="A88" s="34" t="str">
        <f>'BASE PLANILHAS'!A46</f>
        <v>C</v>
      </c>
      <c r="B88" s="699" t="str">
        <f>'BASE PLANILHAS'!B46:C46</f>
        <v>Cesta Básica</v>
      </c>
      <c r="C88" s="700"/>
      <c r="D88" s="77">
        <v>0</v>
      </c>
      <c r="E88" s="332">
        <f>(PARAMETROS!F$53)*(SUM(C14:C24,C26:C32,C35:C43))+(PARAMETROS!F$60)*($C$25+$C$34+$C$45+$C$46+$C$47+$C$48)+(PARAMETROS!F$62)*$C$44+(PARAMETROS!F$63)*$C$49+(PARAMETROS!F$31)*($C$33+$C$52)</f>
        <v>0</v>
      </c>
      <c r="F88" s="19"/>
    </row>
    <row r="89" spans="1:14" x14ac:dyDescent="0.2">
      <c r="A89" s="34" t="str">
        <f>'BASE PLANILHAS'!A47</f>
        <v>D</v>
      </c>
      <c r="B89" s="701" t="str">
        <f>'BASE PLANILHAS'!B47:C47</f>
        <v>PAF</v>
      </c>
      <c r="C89" s="702"/>
      <c r="D89" s="77">
        <v>0</v>
      </c>
      <c r="E89" s="332">
        <f>(PARAMETROS!B$53)*(SUM($C$14:$C$24,$C$26:$C$32,$C$35:$C$43))+(PARAMETROS!B$60)*($C$25+$C$34+$C$45+$C$46+$C$47+$C$48)+(PARAMETROS!B$62)*$C$44+(PARAMETROS!B$63)*$C$49+(PARAMETROS!B$31)*(C$33+$C$52)</f>
        <v>18110.96</v>
      </c>
      <c r="F89" s="19"/>
    </row>
    <row r="90" spans="1:14" x14ac:dyDescent="0.2">
      <c r="A90" s="34" t="str">
        <f>'BASE PLANILHAS'!A48</f>
        <v>E</v>
      </c>
      <c r="B90" s="699" t="str">
        <f>'BASE PLANILHAS'!B48:C48</f>
        <v>PQM</v>
      </c>
      <c r="C90" s="700"/>
      <c r="D90" s="96">
        <v>0</v>
      </c>
      <c r="E90" s="332">
        <f>(PARAMETROS!C$53)*(SUM($C$14:$C$24,$C$26:$C$32,$C$35:$C$43))+(PARAMETROS!C$60)*($C$25+$C$34+$C$45+$C$46+$C$47+$C$48)+(PARAMETROS!C$62)*$C$44+(PARAMETROS!C$63)*$C$49+(PARAMETROS!C$31)*(C$33+$C$52)</f>
        <v>0</v>
      </c>
      <c r="F90" s="19"/>
    </row>
    <row r="91" spans="1:14" x14ac:dyDescent="0.2">
      <c r="A91" s="34" t="str">
        <f>'BASE PLANILHAS'!A49</f>
        <v>F</v>
      </c>
      <c r="B91" s="701" t="str">
        <f>'BASE PLANILHAS'!B49:C49</f>
        <v>PAT</v>
      </c>
      <c r="C91" s="702"/>
      <c r="D91" s="96">
        <v>0</v>
      </c>
      <c r="E91" s="332">
        <f>(PARAMETROS!D$53)*(SUM($C$14:$C$24,$C$26:$C$32,$C$35:$C$43))+(PARAMETROS!D$60)*($C$25+$C$34+$C$45+$C$46+$C$47+$C$48)+(PARAMETROS!D$62)*$C$44+(PARAMETROS!D$63)*$C$49+(PARAMETROS!D$31)*(C$33+$C$52)</f>
        <v>0</v>
      </c>
      <c r="F91" s="19"/>
    </row>
    <row r="92" spans="1:14" x14ac:dyDescent="0.2">
      <c r="A92" s="34" t="str">
        <f>'BASE PLANILHAS'!A50</f>
        <v>G</v>
      </c>
      <c r="B92" s="699" t="str">
        <f>'BASE PLANILHAS'!B50:C50</f>
        <v>Seguro de Vida</v>
      </c>
      <c r="C92" s="700"/>
      <c r="D92" s="368">
        <f>PARAMETROS!B71</f>
        <v>4.72</v>
      </c>
      <c r="E92" s="332">
        <f>$D92*$C$54</f>
        <v>2260.8799999999997</v>
      </c>
      <c r="F92" s="19"/>
    </row>
    <row r="93" spans="1:14" ht="13.5" thickBot="1" x14ac:dyDescent="0.25">
      <c r="A93" s="36" t="str">
        <f>'BASE PLANILHAS'!A51</f>
        <v>H</v>
      </c>
      <c r="B93" s="703" t="str">
        <f>'BASE PLANILHAS'!B51:C51</f>
        <v>Despesas de Viagem</v>
      </c>
      <c r="C93" s="704"/>
      <c r="D93" s="68">
        <v>0</v>
      </c>
      <c r="E93" s="332">
        <f>PARAMETROS!D75*(C33+C52)+PARAMETROS!D76*SUM(C14:C32,C34:C49)</f>
        <v>47998.479999999996</v>
      </c>
      <c r="F93" s="1"/>
    </row>
    <row r="94" spans="1:14" ht="13.5" thickBot="1" x14ac:dyDescent="0.25">
      <c r="A94" s="705" t="str">
        <f>'BASE PLANILHAS'!A52:D52</f>
        <v>Total do Submódulo 2.3</v>
      </c>
      <c r="B94" s="706"/>
      <c r="C94" s="706"/>
      <c r="D94" s="707"/>
      <c r="E94" s="51">
        <f>SUM(E86:E93)</f>
        <v>328490.74484545452</v>
      </c>
      <c r="F94" s="29"/>
    </row>
    <row r="95" spans="1:14" ht="13.5" thickBot="1" x14ac:dyDescent="0.25">
      <c r="A95" s="237"/>
      <c r="B95" s="238"/>
      <c r="C95" s="240"/>
      <c r="D95" s="238"/>
      <c r="E95" s="239"/>
      <c r="F95" s="1"/>
    </row>
    <row r="96" spans="1:14" ht="13.5" thickBot="1" x14ac:dyDescent="0.25">
      <c r="A96" s="214" t="str">
        <f>'BASE PLANILHAS'!A54</f>
        <v>2.4</v>
      </c>
      <c r="B96" s="696" t="str">
        <f>'BASE PLANILHAS'!B54:D54</f>
        <v>Quadro Resumo do Módulo 2 - Encargos e Benefícios Mensais e Diários</v>
      </c>
      <c r="C96" s="697"/>
      <c r="D96" s="698"/>
      <c r="E96" s="214" t="str">
        <f>'BASE PLANILHAS'!E54</f>
        <v>Valor (R$)</v>
      </c>
    </row>
    <row r="97" spans="1:8" x14ac:dyDescent="0.2">
      <c r="A97" s="40" t="str">
        <f>'BASE PLANILHAS'!A55</f>
        <v>2.1</v>
      </c>
      <c r="B97" s="708" t="str">
        <f>'BASE PLANILHAS'!B55:D55</f>
        <v>Encargos Previdenciários, FGTS e Outras Contribuições</v>
      </c>
      <c r="C97" s="709"/>
      <c r="D97" s="710"/>
      <c r="E97" s="41">
        <f>E83</f>
        <v>255073.0138260182</v>
      </c>
      <c r="F97" s="1"/>
      <c r="H97" s="66"/>
    </row>
    <row r="98" spans="1:8" x14ac:dyDescent="0.2">
      <c r="A98" s="34" t="str">
        <f>'BASE PLANILHAS'!A56</f>
        <v>2.2</v>
      </c>
      <c r="B98" s="701" t="str">
        <f>'BASE PLANILHAS'!B56:D56</f>
        <v>13º Salário, Férias e Adicional de Férias</v>
      </c>
      <c r="C98" s="733"/>
      <c r="D98" s="702"/>
      <c r="E98" s="23">
        <f>E76</f>
        <v>352882.96649614553</v>
      </c>
      <c r="F98" s="1"/>
    </row>
    <row r="99" spans="1:8" ht="13.5" thickBot="1" x14ac:dyDescent="0.25">
      <c r="A99" s="36" t="str">
        <f>'BASE PLANILHAS'!A57</f>
        <v>2.3</v>
      </c>
      <c r="B99" s="699" t="str">
        <f>'BASE PLANILHAS'!B57:D57</f>
        <v>Benefícios Mensais e Diários</v>
      </c>
      <c r="C99" s="734"/>
      <c r="D99" s="749"/>
      <c r="E99" s="24">
        <f>E94</f>
        <v>328490.74484545452</v>
      </c>
      <c r="F99" s="1"/>
    </row>
    <row r="100" spans="1:8" ht="13.5" thickBot="1" x14ac:dyDescent="0.25">
      <c r="A100" s="696" t="str">
        <f>'BASE PLANILHAS'!A58:D58</f>
        <v>Total do Módulo 2</v>
      </c>
      <c r="B100" s="697"/>
      <c r="C100" s="697"/>
      <c r="D100" s="698"/>
      <c r="E100" s="49">
        <f>SUM(E97:E99)</f>
        <v>936446.72516761837</v>
      </c>
      <c r="F100" s="1"/>
    </row>
    <row r="101" spans="1:8" x14ac:dyDescent="0.2">
      <c r="A101" s="241"/>
      <c r="B101" s="240"/>
      <c r="C101" s="240"/>
      <c r="D101" s="240"/>
      <c r="E101" s="242"/>
      <c r="F101" s="1"/>
    </row>
    <row r="102" spans="1:8" x14ac:dyDescent="0.2">
      <c r="A102" s="711" t="str">
        <f>'BASE PLANILHAS'!A60:E60</f>
        <v>MÓDULO 3 – PROVISÃO PARA RESCISÃO</v>
      </c>
      <c r="B102" s="712"/>
      <c r="C102" s="712"/>
      <c r="D102" s="712"/>
      <c r="E102" s="713"/>
      <c r="F102" s="1"/>
    </row>
    <row r="103" spans="1:8" ht="13.5" thickBot="1" x14ac:dyDescent="0.25">
      <c r="A103" s="54"/>
      <c r="B103" s="54"/>
      <c r="C103" s="54"/>
      <c r="D103" s="54"/>
      <c r="E103" s="54"/>
      <c r="F103" s="22"/>
      <c r="G103" s="1"/>
    </row>
    <row r="104" spans="1:8" ht="13.5" thickBot="1" x14ac:dyDescent="0.25">
      <c r="A104" s="214">
        <f>'BASE PLANILHAS'!A62</f>
        <v>3</v>
      </c>
      <c r="B104" s="697" t="str">
        <f>'BASE PLANILHAS'!B62:C62</f>
        <v>Provisão para Rescisão</v>
      </c>
      <c r="C104" s="698"/>
      <c r="D104" s="214" t="str">
        <f>'BASE PLANILHAS'!D62</f>
        <v>Referência</v>
      </c>
      <c r="E104" s="335" t="str">
        <f>'BASE PLANILHAS'!E62</f>
        <v>Valor (R$)</v>
      </c>
      <c r="F104" s="19"/>
    </row>
    <row r="105" spans="1:8" x14ac:dyDescent="0.2">
      <c r="A105" s="79" t="str">
        <f>'BASE PLANILHAS'!A63</f>
        <v>A</v>
      </c>
      <c r="B105" s="718" t="str">
        <f>'BASE PLANILHAS'!B63:C63</f>
        <v>Aviso Prévio Indenizado (API) e Reflexo do Aviso Prévio Indenizado</v>
      </c>
      <c r="C105" s="719"/>
      <c r="D105" s="80">
        <f>'BASE PLANILHAS'!D63</f>
        <v>5.0183256172839511E-3</v>
      </c>
      <c r="E105" s="41">
        <f>$E$63*D105</f>
        <v>4812.1783442140249</v>
      </c>
      <c r="F105" s="149"/>
    </row>
    <row r="106" spans="1:8" x14ac:dyDescent="0.2">
      <c r="A106" s="205" t="str">
        <f>'BASE PLANILHAS'!A64</f>
        <v>B</v>
      </c>
      <c r="B106" s="718" t="str">
        <f>'BASE PLANILHAS'!B64:C64</f>
        <v>Incidência do FGTS sobre API e Reflexo do API</v>
      </c>
      <c r="C106" s="719"/>
      <c r="D106" s="80">
        <f>'BASE PLANILHAS'!D64</f>
        <v>4.0146604938271608E-4</v>
      </c>
      <c r="E106" s="41">
        <f>$E$63*D106</f>
        <v>384.97426753712193</v>
      </c>
      <c r="F106" s="19"/>
    </row>
    <row r="107" spans="1:8" x14ac:dyDescent="0.2">
      <c r="A107" s="205" t="str">
        <f>'BASE PLANILHAS'!A65</f>
        <v>C</v>
      </c>
      <c r="B107" s="718" t="str">
        <f>'BASE PLANILHAS'!B65:C65</f>
        <v>Multa do FGTS e Contribuição Social sobre o Aviso Prévio Indenizado</v>
      </c>
      <c r="C107" s="719"/>
      <c r="D107" s="18">
        <f>'BASE PLANILHAS'!D65</f>
        <v>2.0073302469135804E-4</v>
      </c>
      <c r="E107" s="41">
        <f t="shared" ref="E107:E111" si="4">$E$63*D107</f>
        <v>192.48713376856097</v>
      </c>
      <c r="F107" s="19"/>
    </row>
    <row r="108" spans="1:8" x14ac:dyDescent="0.2">
      <c r="A108" s="205" t="str">
        <f>'BASE PLANILHAS'!A66</f>
        <v>D</v>
      </c>
      <c r="B108" s="718" t="str">
        <f>'BASE PLANILHAS'!B66:C66</f>
        <v>Aviso Prévio Trabalhado - APT</v>
      </c>
      <c r="C108" s="719"/>
      <c r="D108" s="18">
        <f>'BASE PLANILHAS'!D66</f>
        <v>3.5000000000000005E-3</v>
      </c>
      <c r="E108" s="41">
        <f t="shared" si="4"/>
        <v>3356.2238661318188</v>
      </c>
      <c r="F108" s="19"/>
    </row>
    <row r="109" spans="1:8" x14ac:dyDescent="0.2">
      <c r="A109" s="205" t="str">
        <f>'BASE PLANILHAS'!A67</f>
        <v>E</v>
      </c>
      <c r="B109" s="718" t="str">
        <f>'BASE PLANILHAS'!B67:C67</f>
        <v>Incidência dos encargos do submódulo 2.1 sobre Aviso Prévio Trabalhado</v>
      </c>
      <c r="C109" s="719"/>
      <c r="D109" s="80">
        <f>'BASE PLANILHAS'!D67</f>
        <v>1.2880000000000005E-3</v>
      </c>
      <c r="E109" s="41">
        <f>$E$63*D109</f>
        <v>1235.0903827365096</v>
      </c>
      <c r="F109" s="61"/>
    </row>
    <row r="110" spans="1:8" x14ac:dyDescent="0.2">
      <c r="A110" s="205" t="str">
        <f>'BASE PLANILHAS'!A68</f>
        <v>F</v>
      </c>
      <c r="B110" s="718" t="str">
        <f>'BASE PLANILHAS'!B68:C68</f>
        <v>Multa do FGTS e Contribuição Social - Rescisão sem Justa Causa</v>
      </c>
      <c r="C110" s="719"/>
      <c r="D110" s="80">
        <f>'BASE PLANILHAS'!D68</f>
        <v>4.2999999999999997E-2</v>
      </c>
      <c r="E110" s="41">
        <f t="shared" si="4"/>
        <v>41233.607498190904</v>
      </c>
      <c r="F110" s="19"/>
    </row>
    <row r="111" spans="1:8" ht="13.5" thickBot="1" x14ac:dyDescent="0.25">
      <c r="A111" s="243" t="str">
        <f>'BASE PLANILHAS'!A69</f>
        <v>G</v>
      </c>
      <c r="B111" s="701" t="str">
        <f>'BASE PLANILHAS'!B69:C69</f>
        <v>Indenização Adicional (Art. 9º da Lei nº 7.238/84)</v>
      </c>
      <c r="C111" s="702"/>
      <c r="D111" s="81">
        <f>'BASE PLANILHAS'!D69</f>
        <v>1.6666666666666668E-3</v>
      </c>
      <c r="E111" s="55">
        <f t="shared" si="4"/>
        <v>1598.2018410151518</v>
      </c>
      <c r="F111" s="19"/>
    </row>
    <row r="112" spans="1:8" ht="13.5" thickBot="1" x14ac:dyDescent="0.25">
      <c r="A112" s="696" t="str">
        <f>'BASE PLANILHAS'!A70:C70</f>
        <v>Total do Módulo 3</v>
      </c>
      <c r="B112" s="697"/>
      <c r="C112" s="698"/>
      <c r="D112" s="244">
        <f>'BASE PLANILHAS'!D70</f>
        <v>5.5075191358024689E-2</v>
      </c>
      <c r="E112" s="51">
        <f>SUM(E105:E111)</f>
        <v>52812.763333594092</v>
      </c>
      <c r="F112" s="29"/>
    </row>
    <row r="113" spans="1:10" x14ac:dyDescent="0.2">
      <c r="A113" s="245"/>
      <c r="B113" s="246"/>
      <c r="C113" s="246"/>
      <c r="D113" s="246"/>
      <c r="E113" s="247"/>
      <c r="F113" s="1"/>
    </row>
    <row r="114" spans="1:10" x14ac:dyDescent="0.2">
      <c r="A114" s="711" t="str">
        <f>'BASE PLANILHAS'!A72:E72</f>
        <v>MÓDULO 4 – CUSTO DE REPOSIÇÃO DO PROFISSIONAL AUSENTE</v>
      </c>
      <c r="B114" s="712"/>
      <c r="C114" s="712"/>
      <c r="D114" s="712"/>
      <c r="E114" s="713"/>
      <c r="F114" s="1"/>
      <c r="H114" s="1"/>
    </row>
    <row r="115" spans="1:10" ht="13.5" thickBot="1" x14ac:dyDescent="0.25">
      <c r="A115" s="54"/>
      <c r="B115" s="54"/>
      <c r="C115" s="54"/>
      <c r="D115" s="38"/>
      <c r="E115" s="54"/>
      <c r="F115" s="22"/>
    </row>
    <row r="116" spans="1:10" ht="13.5" thickBot="1" x14ac:dyDescent="0.25">
      <c r="A116" s="214" t="str">
        <f>'BASE PLANILHAS'!A74</f>
        <v>4.1</v>
      </c>
      <c r="B116" s="696" t="str">
        <f>'BASE PLANILHAS'!B74:C74</f>
        <v>Submódulo 4.1 - Ausências Legais</v>
      </c>
      <c r="C116" s="698"/>
      <c r="D116" s="358" t="str">
        <f>'BASE PLANILHAS'!D74</f>
        <v>Referência</v>
      </c>
      <c r="E116" s="335" t="str">
        <f>'BASE PLANILHAS'!E74</f>
        <v>Valor (R$)</v>
      </c>
      <c r="J116" s="63"/>
    </row>
    <row r="117" spans="1:10" x14ac:dyDescent="0.2">
      <c r="A117" s="34" t="str">
        <f>'BASE PLANILHAS'!A75</f>
        <v>A</v>
      </c>
      <c r="B117" s="708" t="str">
        <f>'BASE PLANILHAS'!B75:C75</f>
        <v>Ausência por Doença</v>
      </c>
      <c r="C117" s="710"/>
      <c r="D117" s="248">
        <f>'BASE PLANILHAS'!D75</f>
        <v>1.3888888888888888E-2</v>
      </c>
      <c r="E117" s="23">
        <f t="shared" ref="E117:E122" si="5">$E$63*D117</f>
        <v>13318.348675126263</v>
      </c>
      <c r="F117" s="62"/>
    </row>
    <row r="118" spans="1:10" x14ac:dyDescent="0.2">
      <c r="A118" s="34" t="str">
        <f>'BASE PLANILHAS'!A76</f>
        <v>B</v>
      </c>
      <c r="B118" s="699" t="str">
        <f>'BASE PLANILHAS'!B76:C76</f>
        <v>Ausências Legais</v>
      </c>
      <c r="C118" s="700"/>
      <c r="D118" s="248">
        <f>'BASE PLANILHAS'!D76</f>
        <v>8.2222222222222228E-3</v>
      </c>
      <c r="E118" s="23">
        <f t="shared" si="5"/>
        <v>7884.4624156747486</v>
      </c>
      <c r="F118" s="62"/>
    </row>
    <row r="119" spans="1:10" x14ac:dyDescent="0.2">
      <c r="A119" s="34" t="str">
        <f>'BASE PLANILHAS'!A77</f>
        <v>C</v>
      </c>
      <c r="B119" s="699" t="str">
        <f>'BASE PLANILHAS'!B77:C77</f>
        <v>Licença Paternidade</v>
      </c>
      <c r="C119" s="700"/>
      <c r="D119" s="82">
        <f>'BASE PLANILHAS'!D77</f>
        <v>2.0833333333333332E-4</v>
      </c>
      <c r="E119" s="23">
        <f t="shared" si="5"/>
        <v>199.77523012689394</v>
      </c>
      <c r="F119" s="62"/>
    </row>
    <row r="120" spans="1:10" x14ac:dyDescent="0.2">
      <c r="A120" s="34" t="str">
        <f>'BASE PLANILHAS'!A78</f>
        <v>D</v>
      </c>
      <c r="B120" s="699" t="str">
        <f>'BASE PLANILHAS'!B78:C78</f>
        <v>Ausência por Acidente de Trabalho</v>
      </c>
      <c r="C120" s="700"/>
      <c r="D120" s="248">
        <f>'BASE PLANILHAS'!D78</f>
        <v>3.3333333333333335E-3</v>
      </c>
      <c r="E120" s="23">
        <f t="shared" si="5"/>
        <v>3196.4036820303036</v>
      </c>
      <c r="F120" s="62"/>
    </row>
    <row r="121" spans="1:10" x14ac:dyDescent="0.2">
      <c r="A121" s="64" t="str">
        <f>'BASE PLANILHAS'!A79</f>
        <v>E</v>
      </c>
      <c r="B121" s="699" t="str">
        <f>'BASE PLANILHAS'!B79:C79</f>
        <v>Férias, Adicional de Férias e 13º  com empregada em gozo de Licença Maternidade</v>
      </c>
      <c r="C121" s="700"/>
      <c r="D121" s="249">
        <f>'BASE PLANILHAS'!D79</f>
        <v>1.2962962962962963E-3</v>
      </c>
      <c r="E121" s="23">
        <f t="shared" si="5"/>
        <v>1243.0458763451179</v>
      </c>
      <c r="F121" s="19"/>
    </row>
    <row r="122" spans="1:10" ht="13.5" thickBot="1" x14ac:dyDescent="0.25">
      <c r="A122" s="36" t="str">
        <f>'BASE PLANILHAS'!A80</f>
        <v>F</v>
      </c>
      <c r="B122" s="716" t="str">
        <f>'BASE PLANILHAS'!B80:C80</f>
        <v>Incidência do Submódulo 2.1 sobre Ausências Legais</v>
      </c>
      <c r="C122" s="717"/>
      <c r="D122" s="81">
        <f>'BASE PLANILHAS'!D80</f>
        <v>9.9172592592592611E-3</v>
      </c>
      <c r="E122" s="72">
        <f t="shared" si="5"/>
        <v>9509.8692035836266</v>
      </c>
      <c r="F122" s="1"/>
      <c r="G122" s="4"/>
      <c r="H122" s="31"/>
    </row>
    <row r="123" spans="1:10" ht="13.5" thickBot="1" x14ac:dyDescent="0.25">
      <c r="A123" s="696" t="str">
        <f>'BASE PLANILHAS'!A81:C81</f>
        <v>Total do Submódulo 4.1</v>
      </c>
      <c r="B123" s="697"/>
      <c r="C123" s="698"/>
      <c r="D123" s="48">
        <f>'BASE PLANILHAS'!D81</f>
        <v>3.6866333333333334E-2</v>
      </c>
      <c r="E123" s="51">
        <f>SUM(E117:E122)</f>
        <v>35351.905082886959</v>
      </c>
      <c r="F123" s="29"/>
      <c r="G123" s="4"/>
    </row>
    <row r="124" spans="1:10" ht="13.5" thickBot="1" x14ac:dyDescent="0.25">
      <c r="A124" s="241"/>
      <c r="B124" s="240"/>
      <c r="C124" s="240"/>
      <c r="D124" s="240"/>
      <c r="E124" s="242"/>
      <c r="F124" s="1"/>
    </row>
    <row r="125" spans="1:10" ht="13.5" thickBot="1" x14ac:dyDescent="0.25">
      <c r="A125" s="214" t="str">
        <f>'BASE PLANILHAS'!A83</f>
        <v>4.2</v>
      </c>
      <c r="B125" s="696" t="str">
        <f>'BASE PLANILHAS'!B83:C83</f>
        <v>Submódulo 4.2 - Intrajornada</v>
      </c>
      <c r="C125" s="697"/>
      <c r="D125" s="46" t="str">
        <f>'BASE PLANILHAS'!D83</f>
        <v>Referência</v>
      </c>
      <c r="E125" s="214" t="str">
        <f>'BASE PLANILHAS'!E83</f>
        <v>Valor (R$)</v>
      </c>
      <c r="F125" s="29"/>
      <c r="G125" s="4"/>
    </row>
    <row r="126" spans="1:10" ht="13.5" thickBot="1" x14ac:dyDescent="0.25">
      <c r="A126" s="40" t="str">
        <f>'BASE PLANILHAS'!A84</f>
        <v>A</v>
      </c>
      <c r="B126" s="750" t="str">
        <f>'BASE PLANILHAS'!B84:C84</f>
        <v>Intervalo para Repouso ou Alimentação</v>
      </c>
      <c r="C126" s="751"/>
      <c r="D126" s="81">
        <f>'BASE PLANILHAS'!D84</f>
        <v>0</v>
      </c>
      <c r="E126" s="621">
        <f>(E39/220*20*1.5)+(E37/210*15.5*1.5)+(E38+E38/210*0.2*10.285*15.5)/210*15.5*1.5</f>
        <v>6424.945277889612</v>
      </c>
      <c r="F126" s="29"/>
      <c r="G126" s="4"/>
    </row>
    <row r="127" spans="1:10" ht="13.5" thickBot="1" x14ac:dyDescent="0.25">
      <c r="A127" s="696" t="str">
        <f>'BASE PLANILHAS'!A85:C85</f>
        <v>Total do Submódulo 4.2</v>
      </c>
      <c r="B127" s="697"/>
      <c r="C127" s="698"/>
      <c r="D127" s="48">
        <f>'BASE PLANILHAS'!D85</f>
        <v>0</v>
      </c>
      <c r="E127" s="398">
        <f>SUM(E126)</f>
        <v>6424.945277889612</v>
      </c>
      <c r="F127" s="29"/>
      <c r="G127" s="4"/>
    </row>
    <row r="128" spans="1:10" ht="13.5" thickBot="1" x14ac:dyDescent="0.25">
      <c r="A128" s="241"/>
      <c r="B128" s="240"/>
      <c r="C128" s="240"/>
      <c r="D128" s="240"/>
      <c r="E128" s="242"/>
      <c r="F128" s="1"/>
    </row>
    <row r="129" spans="1:8" ht="13.5" thickBot="1" x14ac:dyDescent="0.25">
      <c r="A129" s="214" t="str">
        <f>'BASE PLANILHAS'!A87</f>
        <v>4.3</v>
      </c>
      <c r="B129" s="696" t="str">
        <f>'BASE PLANILHAS'!B87:C87</f>
        <v>Quadro Resumo do Módulo 4 - Custo de Reposição do Profissional Ausente</v>
      </c>
      <c r="C129" s="697"/>
      <c r="D129" s="46" t="str">
        <f>'BASE PLANILHAS'!D87</f>
        <v>Referência</v>
      </c>
      <c r="E129" s="214" t="str">
        <f>'BASE PLANILHAS'!E87</f>
        <v>Valor (R$)</v>
      </c>
      <c r="F129" s="1"/>
    </row>
    <row r="130" spans="1:8" x14ac:dyDescent="0.2">
      <c r="A130" s="40" t="str">
        <f>'BASE PLANILHAS'!A88</f>
        <v>4.1</v>
      </c>
      <c r="B130" s="720" t="str">
        <f>'BASE PLANILHAS'!B88:C88</f>
        <v>Ausências Legais</v>
      </c>
      <c r="C130" s="721"/>
      <c r="D130" s="396">
        <f>'BASE PLANILHAS'!D88</f>
        <v>3.6866333333333334E-2</v>
      </c>
      <c r="E130" s="72">
        <f>E123</f>
        <v>35351.905082886959</v>
      </c>
      <c r="F130" s="1"/>
    </row>
    <row r="131" spans="1:8" ht="13.5" thickBot="1" x14ac:dyDescent="0.25">
      <c r="A131" s="40" t="str">
        <f>'BASE PLANILHAS'!A89</f>
        <v>4.2</v>
      </c>
      <c r="B131" s="716" t="str">
        <f>'BASE PLANILHAS'!B89:C89</f>
        <v>Intrajornada</v>
      </c>
      <c r="C131" s="717"/>
      <c r="D131" s="397">
        <f>'BASE PLANILHAS'!D89</f>
        <v>0</v>
      </c>
      <c r="E131" s="235">
        <f>E127</f>
        <v>6424.945277889612</v>
      </c>
      <c r="F131" s="1"/>
    </row>
    <row r="132" spans="1:8" ht="13.5" thickBot="1" x14ac:dyDescent="0.25">
      <c r="A132" s="696" t="str">
        <f>'BASE PLANILHAS'!A90:C90</f>
        <v>Total do Módulo 4</v>
      </c>
      <c r="B132" s="697"/>
      <c r="C132" s="698"/>
      <c r="D132" s="48">
        <f>'BASE PLANILHAS'!D90</f>
        <v>3.6866333333333334E-2</v>
      </c>
      <c r="E132" s="398">
        <f>SUM(E130+E131)</f>
        <v>41776.850360776574</v>
      </c>
      <c r="F132" s="1"/>
    </row>
    <row r="133" spans="1:8" x14ac:dyDescent="0.2">
      <c r="A133" s="376"/>
      <c r="B133" s="377"/>
      <c r="C133" s="377"/>
      <c r="D133" s="394"/>
      <c r="E133" s="55"/>
      <c r="F133" s="1"/>
    </row>
    <row r="134" spans="1:8" x14ac:dyDescent="0.2">
      <c r="A134" s="711" t="str">
        <f>'BASE PLANILHAS'!A92:E92</f>
        <v>MÓDULO 5 – INSUMOS DIVERSOS</v>
      </c>
      <c r="B134" s="712"/>
      <c r="C134" s="712"/>
      <c r="D134" s="712"/>
      <c r="E134" s="713"/>
      <c r="F134" s="1"/>
    </row>
    <row r="135" spans="1:8" ht="13.5" thickBot="1" x14ac:dyDescent="0.25">
      <c r="A135" s="38"/>
      <c r="B135" s="38"/>
      <c r="C135" s="38"/>
      <c r="D135" s="38"/>
      <c r="E135" s="56"/>
      <c r="F135" s="1"/>
    </row>
    <row r="136" spans="1:8" ht="13.5" thickBot="1" x14ac:dyDescent="0.25">
      <c r="A136" s="214">
        <f>'BASE PLANILHAS'!A94</f>
        <v>5</v>
      </c>
      <c r="B136" s="696" t="str">
        <f>'BASE PLANILHAS'!B94:C94</f>
        <v>Insumos Diversos</v>
      </c>
      <c r="C136" s="698"/>
      <c r="D136" s="214" t="str">
        <f>'BASE PLANILHAS'!D94</f>
        <v>Referência</v>
      </c>
      <c r="E136" s="335" t="str">
        <f>'BASE PLANILHAS'!E94</f>
        <v>Valor (R$)</v>
      </c>
      <c r="F136" s="1"/>
    </row>
    <row r="137" spans="1:8" x14ac:dyDescent="0.2">
      <c r="A137" s="32" t="str">
        <f>'BASE PLANILHAS'!A95</f>
        <v>A</v>
      </c>
      <c r="B137" s="709" t="str">
        <f>'BASE PLANILHAS'!B95:C95</f>
        <v>Uniformes e EPIs</v>
      </c>
      <c r="C137" s="710"/>
      <c r="D137" s="75">
        <v>0</v>
      </c>
      <c r="E137" s="622">
        <f>C14*'Uniforme Apoio'!BO9+C15*'Uniforme Apoio'!BO10+C16*'Uniforme Apoio'!BO11+C17*'Uniforme Apoio'!BO12+C18*'Uniforme Apoio'!BO13+C19*'Uniforme Apoio'!BO14+C20*'Uniforme Apoio'!BO15+C21*'Uniforme Apoio'!BO16+C22*'Uniforme Apoio'!BO17+C23*'Uniforme Apoio'!BO18+C24*'Uniforme Apoio'!BO19+C25*'Uniforme Apoio'!BO20+C26*'Uniforme Apoio'!BO21+C27*'Uniforme Apoio'!BO22+C28*'Uniforme Apoio'!BO23+C29*'Uniforme Apoio'!BO24+C30*'Uniforme Apoio'!BO25+C31*'Uniforme Apoio'!BO26+C32*'Uniforme Apoio'!BO27+C33*'Uniforme Apoio'!BO28+C34*'Uniforme Apoio'!BO29+C35*'Uniforme Apoio'!BO30+C36*'Uniforme Apoio'!BO31+C37*'Uniforme Apoio'!BO32+C38*'Uniforme Apoio'!BO33+C39*'Uniforme Apoio'!BO34+C40*'Uniforme Apoio'!BO35+C41*'Uniforme Apoio'!BO36+C42*'Uniforme Apoio'!BO37+C43*'Uniforme Apoio'!BO38+C44*'Uniforme Apoio'!BO39+C45*'Uniforme Apoio'!BO40+C46*'Uniforme Apoio'!BO41+C47*'Uniforme Apoio'!BO42+C48*'Uniforme Apoio'!BO43+C49*'Uniforme Apoio'!BO44+C52*'Uniforme Apoio'!BO28</f>
        <v>29730.211337752517</v>
      </c>
      <c r="F137" s="19"/>
      <c r="G137" s="1"/>
    </row>
    <row r="138" spans="1:8" x14ac:dyDescent="0.2">
      <c r="A138" s="34" t="str">
        <f>'BASE PLANILHAS'!A96</f>
        <v>B</v>
      </c>
      <c r="B138" s="733" t="str">
        <f>'BASE PLANILHAS'!B96:C96</f>
        <v>Materiais de Consumo</v>
      </c>
      <c r="C138" s="702"/>
      <c r="D138" s="75">
        <v>0</v>
      </c>
      <c r="E138" s="41">
        <v>0</v>
      </c>
      <c r="F138" s="19"/>
    </row>
    <row r="139" spans="1:8" x14ac:dyDescent="0.2">
      <c r="A139" s="250" t="str">
        <f>'BASE PLANILHAS'!A97</f>
        <v>C</v>
      </c>
      <c r="B139" s="734" t="str">
        <f>'BASE PLANILHAS'!B97:C97</f>
        <v>Máquinas e Equipamentos (depreciação)</v>
      </c>
      <c r="C139" s="700"/>
      <c r="D139" s="292">
        <f>'Equipamentos Jardinagem'!J5</f>
        <v>38.767833333333336</v>
      </c>
      <c r="E139" s="622">
        <f>D139*C29</f>
        <v>77.535666666666671</v>
      </c>
      <c r="F139" s="19"/>
    </row>
    <row r="140" spans="1:8" x14ac:dyDescent="0.2">
      <c r="A140" s="250" t="str">
        <f>'BASE PLANILHAS'!A98</f>
        <v>D</v>
      </c>
      <c r="B140" s="734" t="str">
        <f>'BASE PLANILHAS'!B98:C98</f>
        <v>Produtos de Limpeza</v>
      </c>
      <c r="C140" s="700"/>
      <c r="D140" s="75">
        <v>0</v>
      </c>
      <c r="E140" s="41">
        <v>0</v>
      </c>
      <c r="F140" s="19"/>
      <c r="H140" s="1"/>
    </row>
    <row r="141" spans="1:8" ht="13.5" thickBot="1" x14ac:dyDescent="0.25">
      <c r="A141" s="251" t="str">
        <f>'BASE PLANILHAS'!A99</f>
        <v>E</v>
      </c>
      <c r="B141" s="735" t="str">
        <f>'BASE PLANILHAS'!B99:C99</f>
        <v>Materiais de Higiene</v>
      </c>
      <c r="C141" s="719"/>
      <c r="D141" s="75">
        <v>0</v>
      </c>
      <c r="E141" s="235">
        <v>0</v>
      </c>
      <c r="F141" s="19"/>
      <c r="H141" s="1"/>
    </row>
    <row r="142" spans="1:8" ht="13.5" customHeight="1" thickBot="1" x14ac:dyDescent="0.25">
      <c r="A142" s="736" t="str">
        <f>'BASE PLANILHAS'!A100:C100</f>
        <v>Total do Módulo 5</v>
      </c>
      <c r="B142" s="737"/>
      <c r="C142" s="737"/>
      <c r="D142" s="252"/>
      <c r="E142" s="49">
        <f>SUM(E137:E141)</f>
        <v>29807.747004419183</v>
      </c>
      <c r="F142" s="1"/>
    </row>
    <row r="143" spans="1:8" x14ac:dyDescent="0.2">
      <c r="A143" s="241"/>
      <c r="B143" s="240"/>
      <c r="C143" s="240"/>
      <c r="D143" s="240"/>
      <c r="E143" s="242"/>
      <c r="F143" s="1"/>
    </row>
    <row r="144" spans="1:8" x14ac:dyDescent="0.2">
      <c r="A144" s="711" t="str">
        <f>'BASE PLANILHAS'!A102:E102</f>
        <v>MÓDULO 6 – CUSTOS INDIRETOS, TRIBUTOS E LUCRO</v>
      </c>
      <c r="B144" s="712"/>
      <c r="C144" s="712"/>
      <c r="D144" s="712"/>
      <c r="E144" s="713"/>
      <c r="F144" s="1"/>
    </row>
    <row r="145" spans="1:8" ht="13.5" thickBot="1" x14ac:dyDescent="0.25">
      <c r="A145" s="54"/>
      <c r="B145" s="54"/>
      <c r="C145" s="54"/>
      <c r="D145" s="54"/>
      <c r="E145" s="39"/>
      <c r="F145" s="1"/>
    </row>
    <row r="146" spans="1:8" ht="13.5" thickBot="1" x14ac:dyDescent="0.25">
      <c r="A146" s="214">
        <f>'BASE PLANILHAS'!A104</f>
        <v>6</v>
      </c>
      <c r="B146" s="214" t="str">
        <f>'BASE PLANILHAS'!B104</f>
        <v>Custos Indiretos, Tributos e Lucro</v>
      </c>
      <c r="C146" s="697" t="str">
        <f>'BASE PLANILHAS'!C104:D104</f>
        <v>Referência</v>
      </c>
      <c r="D146" s="698"/>
      <c r="E146" s="335" t="str">
        <f>'BASE PLANILHAS'!E104</f>
        <v>Valor (R$)</v>
      </c>
    </row>
    <row r="147" spans="1:8" x14ac:dyDescent="0.2">
      <c r="A147" s="32" t="str">
        <f>'BASE PLANILHAS'!A105</f>
        <v>A</v>
      </c>
      <c r="B147" s="253" t="str">
        <f>'BASE PLANILHAS'!B105</f>
        <v>Custos Indiretos</v>
      </c>
      <c r="C147" s="254">
        <f>'BASE PLANILHAS'!C105</f>
        <v>0</v>
      </c>
      <c r="D147" s="255"/>
      <c r="E147" s="256">
        <f>C147*$C$54</f>
        <v>0</v>
      </c>
      <c r="F147" s="61"/>
    </row>
    <row r="148" spans="1:8" x14ac:dyDescent="0.2">
      <c r="A148" s="34" t="str">
        <f>'BASE PLANILHAS'!A106</f>
        <v>B</v>
      </c>
      <c r="B148" s="257" t="str">
        <f>'BASE PLANILHAS'!B106</f>
        <v>Lucro</v>
      </c>
      <c r="C148" s="258">
        <f>'BASE PLANILHAS'!C106</f>
        <v>0</v>
      </c>
      <c r="D148" s="259"/>
      <c r="E148" s="256">
        <f>$C148*$C$54</f>
        <v>0</v>
      </c>
      <c r="F148" s="1"/>
    </row>
    <row r="149" spans="1:8" x14ac:dyDescent="0.2">
      <c r="A149" s="34" t="str">
        <f>'BASE PLANILHAS'!A107</f>
        <v>C</v>
      </c>
      <c r="B149" s="34" t="str">
        <f>'BASE PLANILHAS'!B107</f>
        <v>TRIBUTOS</v>
      </c>
      <c r="C149" s="260" t="str">
        <f>'BASE PLANILHAS'!C107</f>
        <v>%</v>
      </c>
      <c r="D149" s="260" t="str">
        <f>'BASE PLANILHAS'!D107</f>
        <v>%</v>
      </c>
      <c r="E149" s="261"/>
      <c r="F149" s="1"/>
    </row>
    <row r="150" spans="1:8" x14ac:dyDescent="0.2">
      <c r="A150" s="34" t="str">
        <f>'BASE PLANILHAS'!A108</f>
        <v>C.1</v>
      </c>
      <c r="B150" s="257" t="str">
        <f>'BASE PLANILHAS'!B108</f>
        <v>PIS</v>
      </c>
      <c r="C150" s="262">
        <f>'BASE PLANILHAS'!C108</f>
        <v>7.6</v>
      </c>
      <c r="D150" s="262">
        <f>((100/((100-($C$153))%)-100)*$C150)/($C$153)</f>
        <v>8.8629737609329435</v>
      </c>
      <c r="E150" s="263">
        <v>0</v>
      </c>
      <c r="F150" s="1"/>
    </row>
    <row r="151" spans="1:8" x14ac:dyDescent="0.2">
      <c r="A151" s="34" t="str">
        <f>'BASE PLANILHAS'!A109</f>
        <v>C.2</v>
      </c>
      <c r="B151" s="257" t="str">
        <f>'BASE PLANILHAS'!B109</f>
        <v>COFINS</v>
      </c>
      <c r="C151" s="262">
        <f>'BASE PLANILHAS'!C109</f>
        <v>1.65</v>
      </c>
      <c r="D151" s="262">
        <f>((100/((100-($C$153))%)-100)*$C151)/($C$153)</f>
        <v>1.9241982507288626</v>
      </c>
      <c r="E151" s="263">
        <v>0</v>
      </c>
      <c r="F151" s="1"/>
    </row>
    <row r="152" spans="1:8" x14ac:dyDescent="0.2">
      <c r="A152" s="34" t="str">
        <f>'BASE PLANILHAS'!A110</f>
        <v>C.3</v>
      </c>
      <c r="B152" s="257" t="str">
        <f>'BASE PLANILHAS'!B110</f>
        <v>ISS</v>
      </c>
      <c r="C152" s="294">
        <f>ISS!B12*100</f>
        <v>5</v>
      </c>
      <c r="D152" s="262">
        <f>((100/((100-($C$153))%)-100)*$C152)/($C$153)</f>
        <v>5.8309037900874632</v>
      </c>
      <c r="E152" s="264">
        <v>0</v>
      </c>
      <c r="F152" s="1"/>
    </row>
    <row r="153" spans="1:8" ht="13.5" thickBot="1" x14ac:dyDescent="0.25">
      <c r="A153" s="714" t="str">
        <f>'BASE PLANILHAS'!A111:B111</f>
        <v>Total Tributos</v>
      </c>
      <c r="B153" s="715">
        <f>'[1]BASE PLANILHAS'!A102:B102</f>
        <v>0</v>
      </c>
      <c r="C153" s="265">
        <f>SUM(C150:C152)</f>
        <v>14.25</v>
      </c>
      <c r="D153" s="265">
        <f>SUM(D150:D152)</f>
        <v>16.618075801749271</v>
      </c>
      <c r="E153" s="266">
        <f>((E147+E148+E142+E132+E112+E100+E63)*D153)%</f>
        <v>335646.11037056404</v>
      </c>
      <c r="F153" s="1"/>
    </row>
    <row r="154" spans="1:8" ht="13.5" thickBot="1" x14ac:dyDescent="0.25">
      <c r="A154" s="696" t="str">
        <f>'BASE PLANILHAS'!A112:D112</f>
        <v>Total do Módulo 6</v>
      </c>
      <c r="B154" s="697"/>
      <c r="C154" s="697"/>
      <c r="D154" s="698"/>
      <c r="E154" s="51">
        <f>SUM(E147:E153)</f>
        <v>335646.11037056404</v>
      </c>
      <c r="F154" s="1"/>
    </row>
    <row r="155" spans="1:8" x14ac:dyDescent="0.2">
      <c r="A155" s="267"/>
      <c r="B155" s="268"/>
      <c r="C155" s="268"/>
      <c r="D155" s="268"/>
      <c r="E155" s="59"/>
    </row>
    <row r="156" spans="1:8" x14ac:dyDescent="0.2">
      <c r="A156" s="738" t="str">
        <f>'BASE PLANILHAS'!A114:E114</f>
        <v>QUADRO RESUMO DO CUSTO POR EMPREGADO</v>
      </c>
      <c r="B156" s="739"/>
      <c r="C156" s="739"/>
      <c r="D156" s="739"/>
      <c r="E156" s="740"/>
      <c r="G156" s="3"/>
    </row>
    <row r="157" spans="1:8" ht="13.5" thickBot="1" x14ac:dyDescent="0.25">
      <c r="A157" s="341"/>
      <c r="B157" s="336"/>
      <c r="C157" s="336"/>
      <c r="D157" s="336"/>
      <c r="E157" s="337"/>
      <c r="G157" s="3"/>
    </row>
    <row r="158" spans="1:8" ht="13.5" thickBot="1" x14ac:dyDescent="0.25">
      <c r="A158" s="696" t="str">
        <f>'BASE PLANILHAS'!A116:D116</f>
        <v>Mão-de-Obra vinculada à execução contratual</v>
      </c>
      <c r="B158" s="697"/>
      <c r="C158" s="697"/>
      <c r="D158" s="698"/>
      <c r="E158" s="214" t="str">
        <f>'BASE PLANILHAS'!E116</f>
        <v>VALOR (R$)</v>
      </c>
      <c r="G158" s="1"/>
      <c r="H158" s="1"/>
    </row>
    <row r="159" spans="1:8" x14ac:dyDescent="0.2">
      <c r="A159" s="32" t="str">
        <f>'BASE PLANILHAS'!A117</f>
        <v>A</v>
      </c>
      <c r="B159" s="741" t="str">
        <f>'BASE PLANILHAS'!B117:D117</f>
        <v>MÓDULO 1 - COMPOSIÇÃO DA REMUNERAÇÃO</v>
      </c>
      <c r="C159" s="742"/>
      <c r="D159" s="743"/>
      <c r="E159" s="256">
        <f>E63</f>
        <v>958921.10460909095</v>
      </c>
    </row>
    <row r="160" spans="1:8" x14ac:dyDescent="0.2">
      <c r="A160" s="34" t="str">
        <f>'BASE PLANILHAS'!A118</f>
        <v>B</v>
      </c>
      <c r="B160" s="744" t="str">
        <f>'BASE PLANILHAS'!B118:D118</f>
        <v>MÓDULO 2 – ENCARGOS E BENEFÍCIOS MENSAIS E DIÁRIOS</v>
      </c>
      <c r="C160" s="731"/>
      <c r="D160" s="732"/>
      <c r="E160" s="263">
        <f>E100</f>
        <v>936446.72516761837</v>
      </c>
    </row>
    <row r="161" spans="1:7" x14ac:dyDescent="0.2">
      <c r="A161" s="34" t="str">
        <f>'BASE PLANILHAS'!A119</f>
        <v>C</v>
      </c>
      <c r="B161" s="745" t="str">
        <f>'BASE PLANILHAS'!B119:D119</f>
        <v>MÓDULO 3 – PROVISÃO PARA RESCISÃO</v>
      </c>
      <c r="C161" s="746"/>
      <c r="D161" s="747"/>
      <c r="E161" s="263">
        <f>E112</f>
        <v>52812.763333594092</v>
      </c>
      <c r="G161" s="3"/>
    </row>
    <row r="162" spans="1:7" x14ac:dyDescent="0.2">
      <c r="A162" s="34" t="str">
        <f>'BASE PLANILHAS'!A120</f>
        <v>D</v>
      </c>
      <c r="B162" s="744" t="str">
        <f>'BASE PLANILHAS'!B120:D120</f>
        <v>MÓDULO 4 – CUSTO DE REPOSIÇÃO DO PROFISSIONAL AUSENTE</v>
      </c>
      <c r="C162" s="731"/>
      <c r="D162" s="732"/>
      <c r="E162" s="263">
        <f>E132</f>
        <v>41776.850360776574</v>
      </c>
      <c r="G162" s="3"/>
    </row>
    <row r="163" spans="1:7" x14ac:dyDescent="0.2">
      <c r="A163" s="34" t="str">
        <f>'BASE PLANILHAS'!A121</f>
        <v>E</v>
      </c>
      <c r="B163" s="728" t="str">
        <f>'BASE PLANILHAS'!B121:D121</f>
        <v>MÓDULO 5 – INSUMOS DIVERSOS</v>
      </c>
      <c r="C163" s="729"/>
      <c r="D163" s="730"/>
      <c r="E163" s="263">
        <f>E142</f>
        <v>29807.747004419183</v>
      </c>
    </row>
    <row r="164" spans="1:7" x14ac:dyDescent="0.2">
      <c r="A164" s="34" t="str">
        <f>'BASE PLANILHAS'!A122</f>
        <v>-</v>
      </c>
      <c r="B164" s="722" t="str">
        <f>'BASE PLANILHAS'!B122:D122</f>
        <v>Subtotal (A + B + C + D + E)</v>
      </c>
      <c r="C164" s="723"/>
      <c r="D164" s="724"/>
      <c r="E164" s="60">
        <f>SUM(E159:E163)</f>
        <v>2019765.1904754993</v>
      </c>
      <c r="F164" s="4"/>
      <c r="G164" s="2"/>
    </row>
    <row r="165" spans="1:7" ht="13.5" thickBot="1" x14ac:dyDescent="0.25">
      <c r="A165" s="36" t="str">
        <f>'BASE PLANILHAS'!A123</f>
        <v>F</v>
      </c>
      <c r="B165" s="725" t="str">
        <f>'BASE PLANILHAS'!B123:D123</f>
        <v>MÓDULO 6 – CUSTOS INDIRETOS, TRIBUTOS E LUCRO</v>
      </c>
      <c r="C165" s="726"/>
      <c r="D165" s="727"/>
      <c r="E165" s="24">
        <f>E154</f>
        <v>335646.11037056404</v>
      </c>
    </row>
    <row r="166" spans="1:7" ht="13.5" thickBot="1" x14ac:dyDescent="0.25">
      <c r="A166" s="696" t="str">
        <f>'BASE PLANILHAS'!A124:D124</f>
        <v xml:space="preserve">Custo Total </v>
      </c>
      <c r="B166" s="697"/>
      <c r="C166" s="697"/>
      <c r="D166" s="698"/>
      <c r="E166" s="49">
        <f>SUM(E164:E165)</f>
        <v>2355411.3008460635</v>
      </c>
      <c r="F166" s="4"/>
    </row>
    <row r="167" spans="1:7" ht="13.5" thickBot="1" x14ac:dyDescent="0.25">
      <c r="A167" s="696" t="str">
        <f>'BASE PLANILHAS'!A125:D125</f>
        <v xml:space="preserve">Custo Total Anual </v>
      </c>
      <c r="B167" s="697"/>
      <c r="C167" s="697"/>
      <c r="D167" s="698"/>
      <c r="E167" s="51">
        <f>E166*12</f>
        <v>28264935.610152762</v>
      </c>
      <c r="F167" s="4"/>
    </row>
    <row r="168" spans="1:7" hidden="1" x14ac:dyDescent="0.2">
      <c r="A168" s="343"/>
      <c r="B168" s="825"/>
      <c r="C168" s="825"/>
      <c r="D168" s="25"/>
      <c r="E168" s="25"/>
    </row>
    <row r="169" spans="1:7" ht="40.5" hidden="1" customHeight="1" thickBot="1" x14ac:dyDescent="0.25">
      <c r="A169" s="826"/>
      <c r="B169" s="827"/>
      <c r="C169" s="26"/>
      <c r="D169" s="8"/>
      <c r="E169" s="17"/>
    </row>
    <row r="170" spans="1:7" ht="12.75" hidden="1" customHeight="1" x14ac:dyDescent="0.2">
      <c r="A170" s="828"/>
      <c r="B170" s="829"/>
      <c r="C170" s="270"/>
      <c r="D170" s="271"/>
      <c r="E170" s="272"/>
    </row>
    <row r="171" spans="1:7" ht="12.75" hidden="1" customHeight="1" x14ac:dyDescent="0.2">
      <c r="A171" s="816"/>
      <c r="B171" s="817"/>
      <c r="C171" s="273"/>
      <c r="D171" s="274"/>
      <c r="E171" s="275"/>
    </row>
    <row r="172" spans="1:7" ht="12.75" hidden="1" customHeight="1" x14ac:dyDescent="0.2">
      <c r="A172" s="816"/>
      <c r="B172" s="817"/>
      <c r="C172" s="273"/>
      <c r="D172" s="274"/>
      <c r="E172" s="275"/>
    </row>
    <row r="173" spans="1:7" ht="12.75" hidden="1" customHeight="1" x14ac:dyDescent="0.2">
      <c r="A173" s="816"/>
      <c r="B173" s="817"/>
      <c r="C173" s="273"/>
      <c r="D173" s="274"/>
      <c r="E173" s="275"/>
    </row>
    <row r="174" spans="1:7" ht="12.75" hidden="1" customHeight="1" x14ac:dyDescent="0.2">
      <c r="A174" s="818"/>
      <c r="B174" s="819"/>
      <c r="C174" s="9"/>
      <c r="D174" s="10"/>
      <c r="E174" s="275"/>
    </row>
    <row r="175" spans="1:7" ht="13.5" hidden="1" customHeight="1" thickBot="1" x14ac:dyDescent="0.25">
      <c r="A175" s="820"/>
      <c r="B175" s="821"/>
      <c r="C175" s="276"/>
      <c r="D175" s="277"/>
      <c r="E175" s="278"/>
    </row>
    <row r="176" spans="1:7" ht="13.5" hidden="1" thickBot="1" x14ac:dyDescent="0.25">
      <c r="A176" s="822"/>
      <c r="B176" s="823"/>
      <c r="C176" s="823"/>
      <c r="D176" s="824"/>
      <c r="E176" s="11"/>
    </row>
    <row r="177" spans="1:8" hidden="1" x14ac:dyDescent="0.2">
      <c r="A177" s="7"/>
      <c r="B177" s="7"/>
      <c r="C177" s="7"/>
      <c r="D177" s="7"/>
      <c r="E177" s="7"/>
    </row>
    <row r="178" spans="1:8" hidden="1" x14ac:dyDescent="0.2">
      <c r="A178" s="343"/>
      <c r="B178" s="825"/>
      <c r="C178" s="825"/>
      <c r="D178" s="25"/>
      <c r="E178" s="25"/>
    </row>
    <row r="179" spans="1:8" ht="13.5" hidden="1" thickBot="1" x14ac:dyDescent="0.25">
      <c r="A179" s="798"/>
      <c r="B179" s="799"/>
      <c r="C179" s="799"/>
      <c r="D179" s="799"/>
      <c r="E179" s="800"/>
    </row>
    <row r="180" spans="1:8" ht="13.5" hidden="1" thickBot="1" x14ac:dyDescent="0.25">
      <c r="A180" s="279"/>
      <c r="B180" s="801"/>
      <c r="C180" s="802"/>
      <c r="D180" s="803"/>
      <c r="E180" s="17"/>
    </row>
    <row r="181" spans="1:8" hidden="1" x14ac:dyDescent="0.2">
      <c r="A181" s="280"/>
      <c r="B181" s="804"/>
      <c r="C181" s="805"/>
      <c r="D181" s="806"/>
      <c r="E181" s="281"/>
    </row>
    <row r="182" spans="1:8" hidden="1" x14ac:dyDescent="0.2">
      <c r="A182" s="282"/>
      <c r="B182" s="807"/>
      <c r="C182" s="808"/>
      <c r="D182" s="809"/>
      <c r="E182" s="283"/>
    </row>
    <row r="183" spans="1:8" ht="13.5" hidden="1" thickBot="1" x14ac:dyDescent="0.25">
      <c r="A183" s="282"/>
      <c r="B183" s="810"/>
      <c r="C183" s="811"/>
      <c r="D183" s="812"/>
      <c r="E183" s="283"/>
    </row>
    <row r="184" spans="1:8" ht="13.5" hidden="1" thickBot="1" x14ac:dyDescent="0.25">
      <c r="A184" s="813"/>
      <c r="B184" s="814"/>
      <c r="C184" s="814"/>
      <c r="D184" s="815"/>
      <c r="E184" s="11"/>
    </row>
    <row r="185" spans="1:8" hidden="1" x14ac:dyDescent="0.2">
      <c r="A185" s="284"/>
      <c r="B185" s="7"/>
      <c r="C185" s="7"/>
      <c r="D185" s="7"/>
      <c r="E185" s="7"/>
    </row>
    <row r="186" spans="1:8" hidden="1" x14ac:dyDescent="0.2">
      <c r="A186" s="7"/>
      <c r="B186" s="7"/>
      <c r="C186" s="7"/>
      <c r="D186" s="7"/>
      <c r="E186" s="7"/>
    </row>
    <row r="187" spans="1:8" hidden="1" x14ac:dyDescent="0.2">
      <c r="A187" s="7"/>
      <c r="B187" s="7"/>
      <c r="C187" s="7"/>
      <c r="D187" s="7"/>
      <c r="E187" s="7"/>
    </row>
    <row r="188" spans="1:8" x14ac:dyDescent="0.2">
      <c r="A188" s="13"/>
      <c r="B188" s="13"/>
      <c r="C188" s="7"/>
      <c r="D188" s="7"/>
      <c r="E188" s="30"/>
      <c r="F188" s="4"/>
    </row>
    <row r="189" spans="1:8" x14ac:dyDescent="0.2">
      <c r="A189" s="14"/>
      <c r="B189" s="13"/>
      <c r="C189" s="7"/>
      <c r="D189" s="7"/>
      <c r="E189" s="69"/>
      <c r="F189" s="4"/>
      <c r="H189" s="4"/>
    </row>
    <row r="190" spans="1:8" x14ac:dyDescent="0.2">
      <c r="A190" s="7"/>
      <c r="B190" s="7"/>
      <c r="C190" s="7"/>
      <c r="D190" s="7"/>
      <c r="E190" s="15"/>
      <c r="H190" s="4"/>
    </row>
    <row r="191" spans="1:8" x14ac:dyDescent="0.2">
      <c r="A191" s="7"/>
      <c r="B191" s="7"/>
      <c r="C191" s="7"/>
      <c r="D191" s="7"/>
      <c r="E191" s="15"/>
    </row>
    <row r="192" spans="1:8" x14ac:dyDescent="0.2">
      <c r="A192" s="4"/>
      <c r="E192" s="4"/>
    </row>
    <row r="193" spans="1:1" x14ac:dyDescent="0.2">
      <c r="A193" s="4"/>
    </row>
  </sheetData>
  <sheetProtection sheet="1" objects="1" scenarios="1"/>
  <mergeCells count="115">
    <mergeCell ref="B8:D8"/>
    <mergeCell ref="A10:E10"/>
    <mergeCell ref="B12:E12"/>
    <mergeCell ref="A55:C55"/>
    <mergeCell ref="B56:C56"/>
    <mergeCell ref="B57:C57"/>
    <mergeCell ref="A1:E1"/>
    <mergeCell ref="A3:E3"/>
    <mergeCell ref="B4:D4"/>
    <mergeCell ref="B5:D5"/>
    <mergeCell ref="B6:D6"/>
    <mergeCell ref="B7:D7"/>
    <mergeCell ref="A65:E65"/>
    <mergeCell ref="B67:C67"/>
    <mergeCell ref="B68:C68"/>
    <mergeCell ref="B69:C69"/>
    <mergeCell ref="B70:C70"/>
    <mergeCell ref="B71:C71"/>
    <mergeCell ref="B58:C58"/>
    <mergeCell ref="B59:C59"/>
    <mergeCell ref="B60:C60"/>
    <mergeCell ref="B61:C61"/>
    <mergeCell ref="B62:C62"/>
    <mergeCell ref="A63:D63"/>
    <mergeCell ref="B79:C79"/>
    <mergeCell ref="B80:C80"/>
    <mergeCell ref="B81:C81"/>
    <mergeCell ref="B82:C82"/>
    <mergeCell ref="A83:C83"/>
    <mergeCell ref="B85:C85"/>
    <mergeCell ref="B72:C72"/>
    <mergeCell ref="B73:C73"/>
    <mergeCell ref="B74:C74"/>
    <mergeCell ref="B75:C75"/>
    <mergeCell ref="A76:C76"/>
    <mergeCell ref="B78:C78"/>
    <mergeCell ref="B92:C92"/>
    <mergeCell ref="B93:C93"/>
    <mergeCell ref="A94:D94"/>
    <mergeCell ref="B96:D96"/>
    <mergeCell ref="B97:D97"/>
    <mergeCell ref="B98:D98"/>
    <mergeCell ref="B86:C86"/>
    <mergeCell ref="B87:C87"/>
    <mergeCell ref="B88:C88"/>
    <mergeCell ref="B89:C89"/>
    <mergeCell ref="B90:C90"/>
    <mergeCell ref="B91:C91"/>
    <mergeCell ref="B107:C107"/>
    <mergeCell ref="B108:C108"/>
    <mergeCell ref="B109:C109"/>
    <mergeCell ref="B110:C110"/>
    <mergeCell ref="B111:C111"/>
    <mergeCell ref="A112:C112"/>
    <mergeCell ref="B99:D99"/>
    <mergeCell ref="A100:D100"/>
    <mergeCell ref="A102:E102"/>
    <mergeCell ref="B104:C104"/>
    <mergeCell ref="B105:C105"/>
    <mergeCell ref="B106:C106"/>
    <mergeCell ref="B121:C121"/>
    <mergeCell ref="B122:C122"/>
    <mergeCell ref="A123:C123"/>
    <mergeCell ref="A134:E134"/>
    <mergeCell ref="B136:C136"/>
    <mergeCell ref="B137:C137"/>
    <mergeCell ref="A114:E114"/>
    <mergeCell ref="B116:C116"/>
    <mergeCell ref="B117:C117"/>
    <mergeCell ref="B118:C118"/>
    <mergeCell ref="B119:C119"/>
    <mergeCell ref="B120:C120"/>
    <mergeCell ref="B125:C125"/>
    <mergeCell ref="B126:C126"/>
    <mergeCell ref="A127:C127"/>
    <mergeCell ref="B129:C129"/>
    <mergeCell ref="B130:C130"/>
    <mergeCell ref="B131:C131"/>
    <mergeCell ref="A132:C132"/>
    <mergeCell ref="C146:D146"/>
    <mergeCell ref="A153:B153"/>
    <mergeCell ref="A154:D154"/>
    <mergeCell ref="A156:E156"/>
    <mergeCell ref="A158:D158"/>
    <mergeCell ref="B159:D159"/>
    <mergeCell ref="B138:C138"/>
    <mergeCell ref="B139:C139"/>
    <mergeCell ref="B140:C140"/>
    <mergeCell ref="B141:C141"/>
    <mergeCell ref="A142:C142"/>
    <mergeCell ref="A144:E144"/>
    <mergeCell ref="A166:D166"/>
    <mergeCell ref="A167:D167"/>
    <mergeCell ref="B168:C168"/>
    <mergeCell ref="A169:B169"/>
    <mergeCell ref="A170:B170"/>
    <mergeCell ref="A171:B171"/>
    <mergeCell ref="B160:D160"/>
    <mergeCell ref="B161:D161"/>
    <mergeCell ref="B162:D162"/>
    <mergeCell ref="B163:D163"/>
    <mergeCell ref="B164:D164"/>
    <mergeCell ref="B165:D165"/>
    <mergeCell ref="A179:E179"/>
    <mergeCell ref="B180:D180"/>
    <mergeCell ref="B181:D181"/>
    <mergeCell ref="B182:D182"/>
    <mergeCell ref="B183:D183"/>
    <mergeCell ref="A184:D184"/>
    <mergeCell ref="A172:B172"/>
    <mergeCell ref="A173:B173"/>
    <mergeCell ref="A174:B174"/>
    <mergeCell ref="A175:B175"/>
    <mergeCell ref="A176:D176"/>
    <mergeCell ref="B178:C178"/>
  </mergeCells>
  <pageMargins left="0.39370078740157483" right="0.19685039370078741" top="0.59055118110236227" bottom="0.39370078740157483" header="0.15748031496062992" footer="0.15748031496062992"/>
  <pageSetup paperSize="9" scale="30" firstPageNumber="0" orientation="portrait" horizontalDpi="300" verticalDpi="300" r:id="rId1"/>
  <headerFooter alignWithMargins="0"/>
  <colBreaks count="1" manualBreakCount="1">
    <brk id="11" max="1048575" man="1"/>
  </colBreaks>
  <legacyDrawing r:id="rId2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topLeftCell="A79" zoomScaleNormal="100" zoomScaleSheetLayoutView="100" workbookViewId="0">
      <selection activeCell="L40" sqref="L40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9" x14ac:dyDescent="0.2">
      <c r="A1" s="752" t="str">
        <f>'BASE PLANILHAS'!A1:E1</f>
        <v>ANEXO VI - PLANILHA DE COMPOSIÇÃO DE CUSTOS</v>
      </c>
      <c r="B1" s="753"/>
      <c r="C1" s="753"/>
      <c r="D1" s="753"/>
      <c r="E1" s="754"/>
    </row>
    <row r="2" spans="1:9" ht="13.5" thickBot="1" x14ac:dyDescent="0.25">
      <c r="A2" s="174"/>
      <c r="B2" s="221"/>
      <c r="C2" s="221"/>
      <c r="D2" s="222"/>
      <c r="E2" s="223"/>
      <c r="F2" s="54"/>
      <c r="G2" s="54"/>
      <c r="H2" s="54"/>
    </row>
    <row r="3" spans="1:9" ht="13.5" thickBot="1" x14ac:dyDescent="0.25">
      <c r="A3" s="755" t="str">
        <f>'BASE PLANILHAS'!A3:E3</f>
        <v>Dados para composição dos custos referentes à mão-de-obra</v>
      </c>
      <c r="B3" s="756"/>
      <c r="C3" s="756"/>
      <c r="D3" s="756"/>
      <c r="E3" s="757"/>
      <c r="F3" s="54"/>
      <c r="G3" s="54"/>
      <c r="H3" s="54"/>
    </row>
    <row r="4" spans="1:9" x14ac:dyDescent="0.2">
      <c r="A4" s="64" t="str">
        <f>'BASE PLANILHAS'!A4</f>
        <v>A</v>
      </c>
      <c r="B4" s="758" t="str">
        <f>'BASE PLANILHAS'!B4:D4</f>
        <v>Localidade</v>
      </c>
      <c r="C4" s="759"/>
      <c r="D4" s="760"/>
      <c r="E4" s="297" t="str">
        <f>CCT!A14</f>
        <v>Belo Horizonte</v>
      </c>
      <c r="F4" s="54"/>
      <c r="G4" s="54"/>
      <c r="H4" s="54"/>
    </row>
    <row r="5" spans="1:9" x14ac:dyDescent="0.2">
      <c r="A5" s="34" t="str">
        <f>'BASE PLANILHAS'!A5</f>
        <v>B</v>
      </c>
      <c r="B5" s="761" t="str">
        <f>'BASE PLANILHAS'!B5:D5</f>
        <v>Tipo de serviço</v>
      </c>
      <c r="C5" s="762"/>
      <c r="D5" s="763"/>
      <c r="E5" s="33" t="str">
        <f>'BASE PLANILHAS'!E5</f>
        <v>Apoio Administrativo</v>
      </c>
      <c r="F5" s="54"/>
      <c r="G5" s="54"/>
      <c r="H5" s="54"/>
    </row>
    <row r="6" spans="1:9" x14ac:dyDescent="0.2">
      <c r="A6" s="34" t="str">
        <f>'BASE PLANILHAS'!A6</f>
        <v>C</v>
      </c>
      <c r="B6" s="745" t="str">
        <f>'BASE PLANILHAS'!B6:D6</f>
        <v>Salário Nominativo da Categoria Profissional</v>
      </c>
      <c r="C6" s="746"/>
      <c r="D6" s="747"/>
      <c r="E6" s="297">
        <f>CCT!H14</f>
        <v>1498.3</v>
      </c>
      <c r="F6" s="54"/>
      <c r="G6" s="54"/>
      <c r="H6" s="54"/>
    </row>
    <row r="7" spans="1:9" x14ac:dyDescent="0.2">
      <c r="A7" s="34" t="str">
        <f>'BASE PLANILHAS'!A7</f>
        <v>D</v>
      </c>
      <c r="B7" s="745" t="str">
        <f>'BASE PLANILHAS'!B7:D7</f>
        <v>Categoria profissional (vinculada à execução contratual)</v>
      </c>
      <c r="C7" s="746"/>
      <c r="D7" s="747"/>
      <c r="E7" s="298" t="str">
        <f>CCT!B14</f>
        <v>Almoxarife - 220h</v>
      </c>
      <c r="G7" s="1"/>
    </row>
    <row r="8" spans="1:9" ht="13.5" thickBot="1" x14ac:dyDescent="0.25">
      <c r="A8" s="36" t="str">
        <f>'BASE PLANILHAS'!A8</f>
        <v>E</v>
      </c>
      <c r="B8" s="764" t="str">
        <f>'BASE PLANILHAS'!B8:D8</f>
        <v>Data base da categoria (dia/mês/ano)</v>
      </c>
      <c r="C8" s="765"/>
      <c r="D8" s="766"/>
      <c r="E8" s="225">
        <f>CCT!P14</f>
        <v>43101</v>
      </c>
      <c r="F8" s="63"/>
    </row>
    <row r="9" spans="1:9" x14ac:dyDescent="0.2">
      <c r="A9" s="226"/>
      <c r="B9" s="100"/>
      <c r="C9" s="100"/>
      <c r="D9" s="100"/>
      <c r="E9" s="227"/>
      <c r="F9" s="63"/>
      <c r="H9" s="1"/>
    </row>
    <row r="10" spans="1:9" x14ac:dyDescent="0.2">
      <c r="A10" s="711" t="str">
        <f>'BASE PLANILHAS'!A10:E10</f>
        <v>MÓDULO 1 - COMPOSIÇÃO DA REMUNERAÇÃO</v>
      </c>
      <c r="B10" s="712"/>
      <c r="C10" s="712"/>
      <c r="D10" s="712"/>
      <c r="E10" s="713"/>
      <c r="F10" s="70"/>
    </row>
    <row r="11" spans="1:9" ht="13.5" thickBot="1" x14ac:dyDescent="0.25">
      <c r="A11" s="37"/>
      <c r="B11" s="38"/>
      <c r="C11" s="38"/>
      <c r="D11" s="38"/>
      <c r="E11" s="39"/>
      <c r="F11" s="1"/>
    </row>
    <row r="12" spans="1:9" ht="13.5" thickBot="1" x14ac:dyDescent="0.25">
      <c r="A12" s="214">
        <f>'BASE PLANILHAS'!A12</f>
        <v>1</v>
      </c>
      <c r="B12" s="696" t="str">
        <f>'BASE PLANILHAS'!B12:C12</f>
        <v>Composição da Remuneração</v>
      </c>
      <c r="C12" s="698"/>
      <c r="D12" s="345" t="str">
        <f>'BASE PLANILHAS'!D12</f>
        <v>Referência</v>
      </c>
      <c r="E12" s="345" t="str">
        <f>'BASE PLANILHAS'!E12</f>
        <v>Valor (R$)</v>
      </c>
      <c r="G12" s="1"/>
      <c r="I12" s="1"/>
    </row>
    <row r="13" spans="1:9" x14ac:dyDescent="0.2">
      <c r="A13" s="40" t="str">
        <f>'BASE PLANILHAS'!A13</f>
        <v>A</v>
      </c>
      <c r="B13" s="720" t="str">
        <f>'BASE PLANILHAS'!B13:C13</f>
        <v>Salário Base</v>
      </c>
      <c r="C13" s="721"/>
      <c r="D13" s="83">
        <v>1</v>
      </c>
      <c r="E13" s="41">
        <f>E6*D13</f>
        <v>1498.3</v>
      </c>
    </row>
    <row r="14" spans="1:9" x14ac:dyDescent="0.2">
      <c r="A14" s="34" t="str">
        <f>'BASE PLANILHAS'!A14</f>
        <v>B</v>
      </c>
      <c r="B14" s="699" t="str">
        <f>'BASE PLANILHAS'!B14:C14</f>
        <v xml:space="preserve">Adicional Periculosidade </v>
      </c>
      <c r="C14" s="700"/>
      <c r="D14" s="291">
        <v>0</v>
      </c>
      <c r="E14" s="216">
        <f t="shared" ref="E14:E19" si="0">D14*$E$13</f>
        <v>0</v>
      </c>
      <c r="G14" s="1"/>
    </row>
    <row r="15" spans="1:9" x14ac:dyDescent="0.2">
      <c r="A15" s="34" t="str">
        <f>'BASE PLANILHAS'!A15</f>
        <v>C</v>
      </c>
      <c r="B15" s="699" t="str">
        <f>'BASE PLANILHAS'!B15:C15</f>
        <v>Adicional Insalubridade</v>
      </c>
      <c r="C15" s="700"/>
      <c r="D15" s="296">
        <v>0</v>
      </c>
      <c r="E15" s="55">
        <f>D15*$D$13</f>
        <v>0</v>
      </c>
      <c r="G15" s="1"/>
    </row>
    <row r="16" spans="1:9" x14ac:dyDescent="0.2">
      <c r="A16" s="34" t="str">
        <f>'BASE PLANILHAS'!A16</f>
        <v>D</v>
      </c>
      <c r="B16" s="701" t="str">
        <f>'BASE PLANILHAS'!B16:C16</f>
        <v>Adicional Noturno</v>
      </c>
      <c r="C16" s="702"/>
      <c r="D16" s="42">
        <v>0</v>
      </c>
      <c r="E16" s="216">
        <f t="shared" si="0"/>
        <v>0</v>
      </c>
      <c r="G16" s="1"/>
    </row>
    <row r="17" spans="1:9" x14ac:dyDescent="0.2">
      <c r="A17" s="34" t="str">
        <f>'BASE PLANILHAS'!A17</f>
        <v>E</v>
      </c>
      <c r="B17" s="699" t="str">
        <f>'BASE PLANILHAS'!B17:C17</f>
        <v>Adicional de Hora Noturna Reduzida</v>
      </c>
      <c r="C17" s="700"/>
      <c r="D17" s="42">
        <v>0</v>
      </c>
      <c r="E17" s="216">
        <f t="shared" si="0"/>
        <v>0</v>
      </c>
    </row>
    <row r="18" spans="1:9" x14ac:dyDescent="0.2">
      <c r="A18" s="34" t="str">
        <f>'BASE PLANILHAS'!A18</f>
        <v>F</v>
      </c>
      <c r="B18" s="699" t="str">
        <f>'BASE PLANILHAS'!B18:C18</f>
        <v>Intervalo Intrajornada</v>
      </c>
      <c r="C18" s="700"/>
      <c r="D18" s="291">
        <v>0</v>
      </c>
      <c r="E18" s="216">
        <v>0</v>
      </c>
    </row>
    <row r="19" spans="1:9" x14ac:dyDescent="0.2">
      <c r="A19" s="64" t="str">
        <f>'BASE PLANILHAS'!A19</f>
        <v>G</v>
      </c>
      <c r="B19" s="701" t="str">
        <f>'BASE PLANILHAS'!B19:C19</f>
        <v>Feriado Nacional - Súmula 444/2012 - TST</v>
      </c>
      <c r="C19" s="702"/>
      <c r="D19" s="291">
        <v>0</v>
      </c>
      <c r="E19" s="216">
        <f t="shared" si="0"/>
        <v>0</v>
      </c>
    </row>
    <row r="20" spans="1:9" ht="13.5" thickBot="1" x14ac:dyDescent="0.25">
      <c r="A20" s="36" t="str">
        <f>'BASE PLANILHAS'!A20</f>
        <v>H</v>
      </c>
      <c r="B20" s="716" t="str">
        <f>'BASE PLANILHAS'!B20:C20</f>
        <v>Adicional de Acúmulo de função</v>
      </c>
      <c r="C20" s="717"/>
      <c r="D20" s="42">
        <v>0</v>
      </c>
      <c r="E20" s="215">
        <f>D20*$E$13</f>
        <v>0</v>
      </c>
    </row>
    <row r="21" spans="1:9" ht="13.5" thickBot="1" x14ac:dyDescent="0.25">
      <c r="A21" s="696" t="str">
        <f>'BASE PLANILHAS'!A21:D21</f>
        <v>Total do Módulo 1</v>
      </c>
      <c r="B21" s="697"/>
      <c r="C21" s="697"/>
      <c r="D21" s="698"/>
      <c r="E21" s="51">
        <f>SUM(E13:E20)</f>
        <v>1498.3</v>
      </c>
    </row>
    <row r="22" spans="1:9" x14ac:dyDescent="0.2">
      <c r="A22" s="350"/>
      <c r="B22" s="351"/>
      <c r="C22" s="351"/>
      <c r="D22" s="351"/>
      <c r="E22" s="44"/>
      <c r="F22" s="1"/>
    </row>
    <row r="23" spans="1:9" x14ac:dyDescent="0.2">
      <c r="A23" s="711" t="str">
        <f>'BASE PLANILHAS'!A23:E23</f>
        <v>MÓDULO 2 – ENCARGOS E BENEFÍCIOS MENSAIS E DIÁRIOS</v>
      </c>
      <c r="B23" s="712"/>
      <c r="C23" s="712"/>
      <c r="D23" s="712"/>
      <c r="E23" s="713"/>
      <c r="F23" s="1"/>
    </row>
    <row r="24" spans="1:9" ht="13.5" thickBot="1" x14ac:dyDescent="0.25">
      <c r="A24" s="346"/>
      <c r="B24" s="347"/>
      <c r="C24" s="347"/>
      <c r="D24" s="347"/>
      <c r="E24" s="348"/>
      <c r="F24" s="1"/>
    </row>
    <row r="25" spans="1:9" ht="13.5" thickBot="1" x14ac:dyDescent="0.25">
      <c r="A25" s="214" t="str">
        <f>'BASE PLANILHAS'!A25</f>
        <v>2.1</v>
      </c>
      <c r="B25" s="696" t="str">
        <f>'BASE PLANILHAS'!B25:C25</f>
        <v>Submódulo 2.1 - Encargos Previdenciários, FGTS e Outras Contribuições</v>
      </c>
      <c r="C25" s="698"/>
      <c r="D25" s="214" t="str">
        <f>'BASE PLANILHAS'!D25</f>
        <v>Referência</v>
      </c>
      <c r="E25" s="214" t="str">
        <f>'BASE PLANILHAS'!E25</f>
        <v>Valor (R$)</v>
      </c>
    </row>
    <row r="26" spans="1:9" x14ac:dyDescent="0.2">
      <c r="A26" s="40" t="str">
        <f>'BASE PLANILHAS'!A26</f>
        <v>A</v>
      </c>
      <c r="B26" s="708" t="str">
        <f>'BASE PLANILHAS'!B26:C26</f>
        <v>INSS</v>
      </c>
      <c r="C26" s="710"/>
      <c r="D26" s="73">
        <f>'BASE PLANILHAS'!D26</f>
        <v>0.2</v>
      </c>
      <c r="E26" s="74">
        <f>$E$21*D26</f>
        <v>299.66000000000003</v>
      </c>
    </row>
    <row r="27" spans="1:9" x14ac:dyDescent="0.2">
      <c r="A27" s="34" t="str">
        <f>'BASE PLANILHAS'!A27</f>
        <v>B</v>
      </c>
      <c r="B27" s="701" t="str">
        <f>'BASE PLANILHAS'!B27:C27</f>
        <v>SESI OU SENAC</v>
      </c>
      <c r="C27" s="702"/>
      <c r="D27" s="18">
        <f>'BASE PLANILHAS'!D27</f>
        <v>1.4999999999999999E-2</v>
      </c>
      <c r="E27" s="23">
        <f>$E$21*D27</f>
        <v>22.474499999999999</v>
      </c>
    </row>
    <row r="28" spans="1:9" x14ac:dyDescent="0.2">
      <c r="A28" s="34" t="str">
        <f>'BASE PLANILHAS'!A28</f>
        <v>C</v>
      </c>
      <c r="B28" s="748" t="str">
        <f>'BASE PLANILHAS'!B28:C28</f>
        <v>SENAI OU SENAC</v>
      </c>
      <c r="C28" s="749"/>
      <c r="D28" s="18">
        <f>'BASE PLANILHAS'!D28</f>
        <v>0.01</v>
      </c>
      <c r="E28" s="23">
        <f>$E$21*D28</f>
        <v>14.983000000000001</v>
      </c>
    </row>
    <row r="29" spans="1:9" x14ac:dyDescent="0.2">
      <c r="A29" s="34" t="str">
        <f>'BASE PLANILHAS'!A29</f>
        <v>D</v>
      </c>
      <c r="B29" s="699" t="str">
        <f>'BASE PLANILHAS'!B29:C29</f>
        <v>INCRA</v>
      </c>
      <c r="C29" s="700"/>
      <c r="D29" s="18">
        <f>'BASE PLANILHAS'!D29</f>
        <v>2E-3</v>
      </c>
      <c r="E29" s="23">
        <f t="shared" ref="E29:E32" si="1">$E$21*D29</f>
        <v>2.9965999999999999</v>
      </c>
    </row>
    <row r="30" spans="1:9" x14ac:dyDescent="0.2">
      <c r="A30" s="34" t="str">
        <f>'BASE PLANILHAS'!A30</f>
        <v>E</v>
      </c>
      <c r="B30" s="699" t="str">
        <f>'BASE PLANILHAS'!B30:C30</f>
        <v>Salário Educação</v>
      </c>
      <c r="C30" s="700"/>
      <c r="D30" s="18">
        <f>'BASE PLANILHAS'!D30</f>
        <v>2.5000000000000001E-2</v>
      </c>
      <c r="E30" s="23">
        <f t="shared" si="1"/>
        <v>37.457500000000003</v>
      </c>
    </row>
    <row r="31" spans="1:9" x14ac:dyDescent="0.2">
      <c r="A31" s="34" t="str">
        <f>'BASE PLANILHAS'!A31</f>
        <v>F</v>
      </c>
      <c r="B31" s="699" t="str">
        <f>'BASE PLANILHAS'!B31:C31</f>
        <v>FGTS</v>
      </c>
      <c r="C31" s="700"/>
      <c r="D31" s="18">
        <f>'BASE PLANILHAS'!D31</f>
        <v>0.08</v>
      </c>
      <c r="E31" s="23">
        <f t="shared" si="1"/>
        <v>119.864</v>
      </c>
    </row>
    <row r="32" spans="1:9" x14ac:dyDescent="0.2">
      <c r="A32" s="34" t="str">
        <f>'BASE PLANILHAS'!A32</f>
        <v>G</v>
      </c>
      <c r="B32" s="699" t="str">
        <f>'BASE PLANILHAS'!B32:C32</f>
        <v>RAT</v>
      </c>
      <c r="C32" s="700"/>
      <c r="D32" s="18">
        <f>'BASE PLANILHAS'!D32</f>
        <v>0.03</v>
      </c>
      <c r="E32" s="23">
        <f t="shared" si="1"/>
        <v>44.948999999999998</v>
      </c>
      <c r="I32" s="1"/>
    </row>
    <row r="33" spans="1:14" ht="13.5" thickBot="1" x14ac:dyDescent="0.25">
      <c r="A33" s="34" t="str">
        <f>'BASE PLANILHAS'!A33</f>
        <v>H</v>
      </c>
      <c r="B33" s="701" t="str">
        <f>'BASE PLANILHAS'!B33:C33</f>
        <v>SEBRAE</v>
      </c>
      <c r="C33" s="702"/>
      <c r="D33" s="18">
        <f>'BASE PLANILHAS'!D33</f>
        <v>6.0000000000000001E-3</v>
      </c>
      <c r="E33" s="23">
        <f>$E$21*D33</f>
        <v>8.9898000000000007</v>
      </c>
    </row>
    <row r="34" spans="1:14" ht="13.5" thickBot="1" x14ac:dyDescent="0.25">
      <c r="A34" s="696" t="str">
        <f>'BASE PLANILHAS'!A34:C34</f>
        <v>Total do Submódulo 2.1</v>
      </c>
      <c r="B34" s="697"/>
      <c r="C34" s="698"/>
      <c r="D34" s="50">
        <f>'BASE PLANILHAS'!D34</f>
        <v>0.3680000000000001</v>
      </c>
      <c r="E34" s="51">
        <f>SUM(E26:E33)</f>
        <v>551.37439999999992</v>
      </c>
      <c r="F34" s="1"/>
      <c r="G34" s="66"/>
    </row>
    <row r="35" spans="1:14" ht="13.5" thickBot="1" x14ac:dyDescent="0.25">
      <c r="A35" s="344"/>
      <c r="B35" s="349"/>
      <c r="C35" s="349"/>
      <c r="D35" s="236"/>
      <c r="E35" s="45"/>
      <c r="F35" s="1"/>
      <c r="G35" s="66"/>
    </row>
    <row r="36" spans="1:14" ht="13.5" thickBot="1" x14ac:dyDescent="0.25">
      <c r="A36" s="214" t="str">
        <f>'BASE PLANILHAS'!A36</f>
        <v>2.2</v>
      </c>
      <c r="B36" s="696" t="str">
        <f>'BASE PLANILHAS'!B36:C36</f>
        <v>Submódulo 2.2 - 13º Salário, Férias e Adicional de Férias</v>
      </c>
      <c r="C36" s="698"/>
      <c r="D36" s="214" t="str">
        <f>'BASE PLANILHAS'!D36</f>
        <v>Referência</v>
      </c>
      <c r="E36" s="345" t="str">
        <f>'BASE PLANILHAS'!E36</f>
        <v>Valor (R$)</v>
      </c>
    </row>
    <row r="37" spans="1:14" x14ac:dyDescent="0.2">
      <c r="A37" s="32" t="str">
        <f>'BASE PLANILHAS'!A37</f>
        <v>A</v>
      </c>
      <c r="B37" s="701" t="str">
        <f>'BASE PLANILHAS'!B37:C37</f>
        <v>13º salário (titular)</v>
      </c>
      <c r="C37" s="702"/>
      <c r="D37" s="65">
        <f>'BASE PLANILHAS'!D37</f>
        <v>8.3333333333333329E-2</v>
      </c>
      <c r="E37" s="41">
        <f>$E$21*D37</f>
        <v>124.85833333333332</v>
      </c>
      <c r="F37" s="1"/>
    </row>
    <row r="38" spans="1:14" ht="13.5" thickBot="1" x14ac:dyDescent="0.25">
      <c r="A38" s="36" t="str">
        <f>'BASE PLANILHAS'!A38</f>
        <v>B</v>
      </c>
      <c r="B38" s="716" t="str">
        <f>'BASE PLANILHAS'!B38:C38</f>
        <v>Férias e Adicional de Férias (titular)</v>
      </c>
      <c r="C38" s="717"/>
      <c r="D38" s="71">
        <f>'BASE PLANILHAS'!D38</f>
        <v>0.1111111111111111</v>
      </c>
      <c r="E38" s="72">
        <f>D38*$E$21</f>
        <v>166.47777777777776</v>
      </c>
      <c r="F38" s="1"/>
      <c r="H38" s="1"/>
    </row>
    <row r="39" spans="1:14" ht="13.5" thickBot="1" x14ac:dyDescent="0.25">
      <c r="A39" s="67"/>
      <c r="B39" s="696" t="str">
        <f>'BASE PLANILHAS'!B39:C39</f>
        <v>Subtotal</v>
      </c>
      <c r="C39" s="698"/>
      <c r="D39" s="16">
        <f>'BASE PLANILHAS'!D39</f>
        <v>0.19444444444444442</v>
      </c>
      <c r="E39" s="45">
        <f>D39*$E$21</f>
        <v>291.33611111111105</v>
      </c>
      <c r="F39" s="1"/>
      <c r="H39" s="1"/>
    </row>
    <row r="40" spans="1:14" ht="13.5" thickBot="1" x14ac:dyDescent="0.25">
      <c r="A40" s="214" t="str">
        <f>'BASE PLANILHAS'!A40</f>
        <v>C</v>
      </c>
      <c r="B40" s="750" t="str">
        <f>'BASE PLANILHAS'!B40:C40</f>
        <v>Incidência do Submódulo 2.1 sobre 13º Salário, Férias e Adicional de Férias</v>
      </c>
      <c r="C40" s="751"/>
      <c r="D40" s="46">
        <f>'BASE PLANILHAS'!D40</f>
        <v>7.1555555555555567E-2</v>
      </c>
      <c r="E40" s="47">
        <f>D40*$E$21</f>
        <v>107.2116888888889</v>
      </c>
      <c r="F40" s="29"/>
      <c r="H40" s="1"/>
    </row>
    <row r="41" spans="1:14" ht="13.5" thickBot="1" x14ac:dyDescent="0.25">
      <c r="A41" s="696" t="str">
        <f>'BASE PLANILHAS'!A41:C41</f>
        <v>Total do Submódulo 2.2</v>
      </c>
      <c r="B41" s="697"/>
      <c r="C41" s="698"/>
      <c r="D41" s="48">
        <f>'BASE PLANILHAS'!D41</f>
        <v>0.26600000000000001</v>
      </c>
      <c r="E41" s="49">
        <f>SUM(E39:E40)</f>
        <v>398.54779999999994</v>
      </c>
      <c r="F41" s="29"/>
    </row>
    <row r="42" spans="1:14" ht="13.5" thickBot="1" x14ac:dyDescent="0.25">
      <c r="A42" s="237"/>
      <c r="B42" s="238"/>
      <c r="C42" s="238"/>
      <c r="D42" s="238"/>
      <c r="E42" s="239"/>
      <c r="F42" s="1"/>
    </row>
    <row r="43" spans="1:14" ht="13.5" thickBot="1" x14ac:dyDescent="0.25">
      <c r="A43" s="52" t="str">
        <f>'BASE PLANILHAS'!A43</f>
        <v>2.3</v>
      </c>
      <c r="B43" s="696" t="str">
        <f>'BASE PLANILHAS'!B43:C43</f>
        <v>Submódulo 2.3 - Benefícios Mensais e Diários</v>
      </c>
      <c r="C43" s="698"/>
      <c r="D43" s="345" t="str">
        <f>'BASE PLANILHAS'!D43</f>
        <v>Referência</v>
      </c>
      <c r="E43" s="345" t="str">
        <f>'BASE PLANILHAS'!E43</f>
        <v>Valor (R$)</v>
      </c>
    </row>
    <row r="44" spans="1:14" x14ac:dyDescent="0.2">
      <c r="A44" s="32" t="str">
        <f>'BASE PLANILHAS'!A44</f>
        <v>A</v>
      </c>
      <c r="B44" s="708" t="str">
        <f>'BASE PLANILHAS'!B44:C44</f>
        <v>Vale - Transporte (Descontada parcela do empregado)</v>
      </c>
      <c r="C44" s="710"/>
      <c r="D44" s="292">
        <f>VT!D12</f>
        <v>6.9</v>
      </c>
      <c r="E44" s="78">
        <f>(2*$D$44*20*$D$13)-(IF($E$13*6%&lt;=(2*$D$44*20*$D$13),$E$13*6%,(2*$D$44*20*$D$13)))</f>
        <v>186.102</v>
      </c>
      <c r="F44" s="19"/>
      <c r="N44" s="4"/>
    </row>
    <row r="45" spans="1:14" x14ac:dyDescent="0.2">
      <c r="A45" s="34" t="str">
        <f>'BASE PLANILHAS'!A45</f>
        <v>B</v>
      </c>
      <c r="B45" s="701" t="str">
        <f>'BASE PLANILHAS'!B45:C45</f>
        <v>Vale - Alimentação (Descontada parcela do empregado)</v>
      </c>
      <c r="C45" s="702"/>
      <c r="D45" s="293">
        <f>CCT!I14</f>
        <v>19.899999999999999</v>
      </c>
      <c r="E45" s="78">
        <f>(D45*20-1)*D13</f>
        <v>397</v>
      </c>
      <c r="F45" s="19"/>
    </row>
    <row r="46" spans="1:14" x14ac:dyDescent="0.2">
      <c r="A46" s="34" t="str">
        <f>'BASE PLANILHAS'!A46</f>
        <v>C</v>
      </c>
      <c r="B46" s="699" t="str">
        <f>'BASE PLANILHAS'!B46:C46</f>
        <v>Cesta Básica</v>
      </c>
      <c r="C46" s="700"/>
      <c r="D46" s="293">
        <f>CCT!J14</f>
        <v>0</v>
      </c>
      <c r="E46" s="78">
        <f>$D46*$D$13</f>
        <v>0</v>
      </c>
      <c r="F46" s="19"/>
    </row>
    <row r="47" spans="1:14" x14ac:dyDescent="0.2">
      <c r="A47" s="34" t="str">
        <f>'BASE PLANILHAS'!A47</f>
        <v>D</v>
      </c>
      <c r="B47" s="701" t="str">
        <f>'BASE PLANILHAS'!B47:C47</f>
        <v>PAF</v>
      </c>
      <c r="C47" s="702"/>
      <c r="D47" s="293">
        <f>CCT!K14</f>
        <v>48.58</v>
      </c>
      <c r="E47" s="78">
        <f t="shared" ref="E47:E51" si="2">$D47*$D$13</f>
        <v>48.58</v>
      </c>
      <c r="F47" s="19"/>
    </row>
    <row r="48" spans="1:14" x14ac:dyDescent="0.2">
      <c r="A48" s="34" t="str">
        <f>'BASE PLANILHAS'!A48</f>
        <v>E</v>
      </c>
      <c r="B48" s="699" t="str">
        <f>'BASE PLANILHAS'!B48:C48</f>
        <v>PQM</v>
      </c>
      <c r="C48" s="700"/>
      <c r="D48" s="367">
        <f>CCT!L14</f>
        <v>0</v>
      </c>
      <c r="E48" s="78">
        <f t="shared" si="2"/>
        <v>0</v>
      </c>
      <c r="F48" s="19"/>
    </row>
    <row r="49" spans="1:8" x14ac:dyDescent="0.2">
      <c r="A49" s="34" t="str">
        <f>'BASE PLANILHAS'!A49</f>
        <v>F</v>
      </c>
      <c r="B49" s="701" t="str">
        <f>'BASE PLANILHAS'!B49:C49</f>
        <v>PAT</v>
      </c>
      <c r="C49" s="702"/>
      <c r="D49" s="367">
        <f>CCT!M14</f>
        <v>0</v>
      </c>
      <c r="E49" s="78">
        <f t="shared" si="2"/>
        <v>0</v>
      </c>
      <c r="F49" s="19"/>
    </row>
    <row r="50" spans="1:8" x14ac:dyDescent="0.2">
      <c r="A50" s="34" t="str">
        <f>'BASE PLANILHAS'!A50</f>
        <v>G</v>
      </c>
      <c r="B50" s="699" t="str">
        <f>'BASE PLANILHAS'!B50:C50</f>
        <v>Seguro de Vida</v>
      </c>
      <c r="C50" s="700"/>
      <c r="D50" s="368">
        <f>CCT!N14</f>
        <v>4.72</v>
      </c>
      <c r="E50" s="78">
        <f t="shared" si="2"/>
        <v>4.72</v>
      </c>
      <c r="F50" s="19"/>
    </row>
    <row r="51" spans="1:8" ht="13.5" thickBot="1" x14ac:dyDescent="0.25">
      <c r="A51" s="36" t="str">
        <f>'BASE PLANILHAS'!A51</f>
        <v>H</v>
      </c>
      <c r="B51" s="703" t="str">
        <f>'BASE PLANILHAS'!B51:C51</f>
        <v>Despesas de Viagem</v>
      </c>
      <c r="C51" s="704"/>
      <c r="D51" s="369">
        <f>CCT!O14</f>
        <v>68.709999999999994</v>
      </c>
      <c r="E51" s="78">
        <f t="shared" si="2"/>
        <v>68.709999999999994</v>
      </c>
      <c r="F51" s="1"/>
    </row>
    <row r="52" spans="1:8" ht="13.5" thickBot="1" x14ac:dyDescent="0.25">
      <c r="A52" s="705" t="str">
        <f>'BASE PLANILHAS'!A52:D52</f>
        <v>Total do Submódulo 2.3</v>
      </c>
      <c r="B52" s="706"/>
      <c r="C52" s="706"/>
      <c r="D52" s="707"/>
      <c r="E52" s="51">
        <f>SUM(E44:E51)</f>
        <v>705.11200000000008</v>
      </c>
      <c r="F52" s="29"/>
    </row>
    <row r="53" spans="1:8" ht="13.5" thickBot="1" x14ac:dyDescent="0.25">
      <c r="A53" s="237"/>
      <c r="B53" s="238"/>
      <c r="C53" s="240"/>
      <c r="D53" s="238"/>
      <c r="E53" s="239"/>
      <c r="F53" s="1"/>
    </row>
    <row r="54" spans="1:8" ht="13.5" thickBot="1" x14ac:dyDescent="0.25">
      <c r="A54" s="214" t="str">
        <f>'BASE PLANILHAS'!A54</f>
        <v>2.4</v>
      </c>
      <c r="B54" s="696" t="str">
        <f>'BASE PLANILHAS'!B54:D54</f>
        <v>Quadro Resumo do Módulo 2 - Encargos e Benefícios Mensais e Diários</v>
      </c>
      <c r="C54" s="697"/>
      <c r="D54" s="698"/>
      <c r="E54" s="214" t="str">
        <f>'BASE PLANILHAS'!E54</f>
        <v>Valor (R$)</v>
      </c>
    </row>
    <row r="55" spans="1:8" x14ac:dyDescent="0.2">
      <c r="A55" s="40" t="str">
        <f>'BASE PLANILHAS'!A55</f>
        <v>2.1</v>
      </c>
      <c r="B55" s="708" t="str">
        <f>'BASE PLANILHAS'!B55:D55</f>
        <v>Encargos Previdenciários, FGTS e Outras Contribuições</v>
      </c>
      <c r="C55" s="709"/>
      <c r="D55" s="710"/>
      <c r="E55" s="41">
        <f>E41</f>
        <v>398.54779999999994</v>
      </c>
      <c r="F55" s="1"/>
      <c r="H55" s="66"/>
    </row>
    <row r="56" spans="1:8" x14ac:dyDescent="0.2">
      <c r="A56" s="34" t="str">
        <f>'BASE PLANILHAS'!A56</f>
        <v>2.2</v>
      </c>
      <c r="B56" s="701" t="str">
        <f>'BASE PLANILHAS'!B56:D56</f>
        <v>13º Salário, Férias e Adicional de Férias</v>
      </c>
      <c r="C56" s="733"/>
      <c r="D56" s="702"/>
      <c r="E56" s="23">
        <f>E34</f>
        <v>551.37439999999992</v>
      </c>
      <c r="F56" s="1"/>
    </row>
    <row r="57" spans="1:8" ht="13.5" thickBot="1" x14ac:dyDescent="0.25">
      <c r="A57" s="36" t="str">
        <f>'BASE PLANILHAS'!A57</f>
        <v>2.3</v>
      </c>
      <c r="B57" s="699" t="str">
        <f>'BASE PLANILHAS'!B57:D57</f>
        <v>Benefícios Mensais e Diários</v>
      </c>
      <c r="C57" s="734"/>
      <c r="D57" s="749"/>
      <c r="E57" s="24">
        <f>E52</f>
        <v>705.11200000000008</v>
      </c>
      <c r="F57" s="1"/>
    </row>
    <row r="58" spans="1:8" ht="13.5" thickBot="1" x14ac:dyDescent="0.25">
      <c r="A58" s="696" t="str">
        <f>'BASE PLANILHAS'!A58:D58</f>
        <v>Total do Módulo 2</v>
      </c>
      <c r="B58" s="697"/>
      <c r="C58" s="697"/>
      <c r="D58" s="698"/>
      <c r="E58" s="49">
        <f>SUM(E55:E57)</f>
        <v>1655.0342000000001</v>
      </c>
      <c r="F58" s="1"/>
    </row>
    <row r="59" spans="1:8" x14ac:dyDescent="0.2">
      <c r="A59" s="241"/>
      <c r="B59" s="240"/>
      <c r="C59" s="240"/>
      <c r="D59" s="240"/>
      <c r="E59" s="242"/>
      <c r="F59" s="1"/>
    </row>
    <row r="60" spans="1:8" x14ac:dyDescent="0.2">
      <c r="A60" s="711" t="str">
        <f>'BASE PLANILHAS'!A60:E60</f>
        <v>MÓDULO 3 – PROVISÃO PARA RESCISÃO</v>
      </c>
      <c r="B60" s="712"/>
      <c r="C60" s="712"/>
      <c r="D60" s="712"/>
      <c r="E60" s="713"/>
      <c r="F60" s="1"/>
    </row>
    <row r="61" spans="1:8" ht="13.5" thickBot="1" x14ac:dyDescent="0.25">
      <c r="A61" s="54"/>
      <c r="B61" s="54"/>
      <c r="C61" s="54"/>
      <c r="D61" s="54"/>
      <c r="E61" s="54"/>
      <c r="F61" s="22"/>
      <c r="G61" s="1"/>
    </row>
    <row r="62" spans="1:8" ht="13.5" thickBot="1" x14ac:dyDescent="0.25">
      <c r="A62" s="214">
        <f>'BASE PLANILHAS'!A62</f>
        <v>3</v>
      </c>
      <c r="B62" s="697" t="str">
        <f>'BASE PLANILHAS'!B62:C62</f>
        <v>Provisão para Rescisão</v>
      </c>
      <c r="C62" s="698"/>
      <c r="D62" s="214" t="str">
        <f>'BASE PLANILHAS'!D62</f>
        <v>Referência</v>
      </c>
      <c r="E62" s="345" t="str">
        <f>'BASE PLANILHAS'!E62</f>
        <v>Valor (R$)</v>
      </c>
      <c r="F62" s="19"/>
    </row>
    <row r="63" spans="1:8" x14ac:dyDescent="0.2">
      <c r="A63" s="79" t="str">
        <f>'BASE PLANILHAS'!A63</f>
        <v>A</v>
      </c>
      <c r="B63" s="718" t="str">
        <f>'BASE PLANILHAS'!B63:C63</f>
        <v>Aviso Prévio Indenizado (API) e Reflexo do Aviso Prévio Indenizado</v>
      </c>
      <c r="C63" s="719"/>
      <c r="D63" s="80">
        <f>'BASE PLANILHAS'!D63</f>
        <v>5.0183256172839511E-3</v>
      </c>
      <c r="E63" s="41">
        <f>$E$21*D63</f>
        <v>7.5189572723765439</v>
      </c>
      <c r="F63" s="149"/>
    </row>
    <row r="64" spans="1:8" x14ac:dyDescent="0.2">
      <c r="A64" s="205" t="str">
        <f>'BASE PLANILHAS'!A64</f>
        <v>B</v>
      </c>
      <c r="B64" s="718" t="str">
        <f>'BASE PLANILHAS'!B64:C64</f>
        <v>Incidência do FGTS sobre API e Reflexo do API</v>
      </c>
      <c r="C64" s="719"/>
      <c r="D64" s="80">
        <f>'BASE PLANILHAS'!D64</f>
        <v>4.0146604938271608E-4</v>
      </c>
      <c r="E64" s="41">
        <f>$E$21*D64</f>
        <v>0.60151658179012346</v>
      </c>
      <c r="F64" s="19"/>
    </row>
    <row r="65" spans="1:10" x14ac:dyDescent="0.2">
      <c r="A65" s="205" t="str">
        <f>'BASE PLANILHAS'!A65</f>
        <v>C</v>
      </c>
      <c r="B65" s="718" t="str">
        <f>'BASE PLANILHAS'!B65:C65</f>
        <v>Multa do FGTS e Contribuição Social sobre o Aviso Prévio Indenizado</v>
      </c>
      <c r="C65" s="719"/>
      <c r="D65" s="18">
        <f>'BASE PLANILHAS'!D65</f>
        <v>2.0073302469135804E-4</v>
      </c>
      <c r="E65" s="41">
        <f t="shared" ref="E65:E69" si="3">$E$21*D65</f>
        <v>0.30075829089506173</v>
      </c>
      <c r="F65" s="19"/>
    </row>
    <row r="66" spans="1:10" x14ac:dyDescent="0.2">
      <c r="A66" s="205" t="str">
        <f>'BASE PLANILHAS'!A66</f>
        <v>D</v>
      </c>
      <c r="B66" s="718" t="str">
        <f>'BASE PLANILHAS'!B66:C66</f>
        <v>Aviso Prévio Trabalhado - APT</v>
      </c>
      <c r="C66" s="719"/>
      <c r="D66" s="18">
        <f>'BASE PLANILHAS'!D66</f>
        <v>3.5000000000000005E-3</v>
      </c>
      <c r="E66" s="41">
        <f t="shared" si="3"/>
        <v>5.2440500000000005</v>
      </c>
      <c r="F66" s="19"/>
    </row>
    <row r="67" spans="1:10" x14ac:dyDescent="0.2">
      <c r="A67" s="205" t="str">
        <f>'BASE PLANILHAS'!A67</f>
        <v>E</v>
      </c>
      <c r="B67" s="718" t="str">
        <f>'BASE PLANILHAS'!B67:C67</f>
        <v>Incidência dos encargos do submódulo 2.1 sobre Aviso Prévio Trabalhado</v>
      </c>
      <c r="C67" s="719"/>
      <c r="D67" s="80">
        <f>'BASE PLANILHAS'!D67</f>
        <v>1.2880000000000005E-3</v>
      </c>
      <c r="E67" s="41">
        <f>$E$21*D67</f>
        <v>1.9298104000000007</v>
      </c>
      <c r="F67" s="61"/>
    </row>
    <row r="68" spans="1:10" x14ac:dyDescent="0.2">
      <c r="A68" s="205" t="str">
        <f>'BASE PLANILHAS'!A68</f>
        <v>F</v>
      </c>
      <c r="B68" s="718" t="str">
        <f>'BASE PLANILHAS'!B68:C68</f>
        <v>Multa do FGTS e Contribuição Social - Rescisão sem Justa Causa</v>
      </c>
      <c r="C68" s="719"/>
      <c r="D68" s="80">
        <f>'BASE PLANILHAS'!D68</f>
        <v>4.2999999999999997E-2</v>
      </c>
      <c r="E68" s="41">
        <f t="shared" si="3"/>
        <v>64.426899999999989</v>
      </c>
      <c r="F68" s="19"/>
    </row>
    <row r="69" spans="1:10" ht="13.5" thickBot="1" x14ac:dyDescent="0.25">
      <c r="A69" s="243" t="str">
        <f>'BASE PLANILHAS'!A69</f>
        <v>G</v>
      </c>
      <c r="B69" s="701" t="str">
        <f>'BASE PLANILHAS'!B69:C69</f>
        <v>Indenização Adicional (Art. 9º da Lei nº 7.238/84)</v>
      </c>
      <c r="C69" s="702"/>
      <c r="D69" s="81">
        <f>'BASE PLANILHAS'!D69</f>
        <v>1.6666666666666668E-3</v>
      </c>
      <c r="E69" s="55">
        <f t="shared" si="3"/>
        <v>2.4971666666666668</v>
      </c>
      <c r="F69" s="19"/>
    </row>
    <row r="70" spans="1:10" ht="13.5" thickBot="1" x14ac:dyDescent="0.25">
      <c r="A70" s="696" t="str">
        <f>'BASE PLANILHAS'!A70:C70</f>
        <v>Total do Módulo 3</v>
      </c>
      <c r="B70" s="697"/>
      <c r="C70" s="698"/>
      <c r="D70" s="244">
        <f>'BASE PLANILHAS'!D70</f>
        <v>5.5075191358024689E-2</v>
      </c>
      <c r="E70" s="51">
        <f>SUM(E63:E69)</f>
        <v>82.519159211728393</v>
      </c>
      <c r="F70" s="29"/>
    </row>
    <row r="71" spans="1:10" x14ac:dyDescent="0.2">
      <c r="A71" s="245"/>
      <c r="B71" s="246"/>
      <c r="C71" s="246"/>
      <c r="D71" s="246"/>
      <c r="E71" s="247"/>
      <c r="F71" s="1"/>
    </row>
    <row r="72" spans="1:10" x14ac:dyDescent="0.2">
      <c r="A72" s="711" t="str">
        <f>'BASE PLANILHAS'!A72:E72</f>
        <v>MÓDULO 4 – CUSTO DE REPOSIÇÃO DO PROFISSIONAL AUSENTE</v>
      </c>
      <c r="B72" s="712"/>
      <c r="C72" s="712"/>
      <c r="D72" s="712"/>
      <c r="E72" s="713"/>
      <c r="F72" s="1"/>
      <c r="H72" s="1"/>
    </row>
    <row r="73" spans="1:10" ht="13.5" thickBot="1" x14ac:dyDescent="0.25">
      <c r="A73" s="54"/>
      <c r="B73" s="54"/>
      <c r="C73" s="54"/>
      <c r="D73" s="38"/>
      <c r="E73" s="54"/>
      <c r="F73" s="22"/>
    </row>
    <row r="74" spans="1:10" ht="13.5" thickBot="1" x14ac:dyDescent="0.25">
      <c r="A74" s="214" t="str">
        <f>'BASE PLANILHAS'!A74</f>
        <v>4.1</v>
      </c>
      <c r="B74" s="696" t="str">
        <f>'BASE PLANILHAS'!B74:C74</f>
        <v>Submódulo 4.1 - Ausências Legais</v>
      </c>
      <c r="C74" s="698"/>
      <c r="D74" s="345" t="str">
        <f>'BASE PLANILHAS'!D74</f>
        <v>Referência</v>
      </c>
      <c r="E74" s="345" t="str">
        <f>'BASE PLANILHAS'!E74</f>
        <v>Valor (R$)</v>
      </c>
      <c r="J74" s="63"/>
    </row>
    <row r="75" spans="1:10" x14ac:dyDescent="0.2">
      <c r="A75" s="34" t="str">
        <f>'BASE PLANILHAS'!A75</f>
        <v>A</v>
      </c>
      <c r="B75" s="708" t="str">
        <f>'BASE PLANILHAS'!B75:C75</f>
        <v>Ausência por Doença</v>
      </c>
      <c r="C75" s="710"/>
      <c r="D75" s="248">
        <f>'BASE PLANILHAS'!D75</f>
        <v>1.3888888888888888E-2</v>
      </c>
      <c r="E75" s="23">
        <f t="shared" ref="E75:E80" si="4">$E$21*D75</f>
        <v>20.80972222222222</v>
      </c>
      <c r="F75" s="62"/>
    </row>
    <row r="76" spans="1:10" x14ac:dyDescent="0.2">
      <c r="A76" s="34" t="str">
        <f>'BASE PLANILHAS'!A76</f>
        <v>B</v>
      </c>
      <c r="B76" s="699" t="str">
        <f>'BASE PLANILHAS'!B76:C76</f>
        <v>Ausências Legais</v>
      </c>
      <c r="C76" s="700"/>
      <c r="D76" s="248">
        <f>'BASE PLANILHAS'!D76</f>
        <v>8.2222222222222228E-3</v>
      </c>
      <c r="E76" s="23">
        <f t="shared" si="4"/>
        <v>12.319355555555555</v>
      </c>
      <c r="F76" s="62"/>
    </row>
    <row r="77" spans="1:10" x14ac:dyDescent="0.2">
      <c r="A77" s="34" t="str">
        <f>'BASE PLANILHAS'!A77</f>
        <v>C</v>
      </c>
      <c r="B77" s="699" t="str">
        <f>'BASE PLANILHAS'!B77:C77</f>
        <v>Licença Paternidade</v>
      </c>
      <c r="C77" s="700"/>
      <c r="D77" s="82">
        <f>'BASE PLANILHAS'!D77</f>
        <v>2.0833333333333332E-4</v>
      </c>
      <c r="E77" s="23">
        <f t="shared" si="4"/>
        <v>0.31214583333333329</v>
      </c>
      <c r="F77" s="62"/>
    </row>
    <row r="78" spans="1:10" x14ac:dyDescent="0.2">
      <c r="A78" s="34" t="str">
        <f>'BASE PLANILHAS'!A78</f>
        <v>D</v>
      </c>
      <c r="B78" s="699" t="str">
        <f>'BASE PLANILHAS'!B78:C78</f>
        <v>Ausência por Acidente de Trabalho</v>
      </c>
      <c r="C78" s="700"/>
      <c r="D78" s="248">
        <f>'BASE PLANILHAS'!D78</f>
        <v>3.3333333333333335E-3</v>
      </c>
      <c r="E78" s="23">
        <f t="shared" si="4"/>
        <v>4.9943333333333335</v>
      </c>
      <c r="F78" s="62"/>
    </row>
    <row r="79" spans="1:10" x14ac:dyDescent="0.2">
      <c r="A79" s="64" t="str">
        <f>'BASE PLANILHAS'!A79</f>
        <v>E</v>
      </c>
      <c r="B79" s="699" t="str">
        <f>'BASE PLANILHAS'!B79:C79</f>
        <v>Férias, Adicional de Férias e 13º  com empregada em gozo de Licença Maternidade</v>
      </c>
      <c r="C79" s="700"/>
      <c r="D79" s="249">
        <f>'BASE PLANILHAS'!D79</f>
        <v>1.2962962962962963E-3</v>
      </c>
      <c r="E79" s="23">
        <f t="shared" si="4"/>
        <v>1.9422407407407407</v>
      </c>
      <c r="F79" s="19"/>
    </row>
    <row r="80" spans="1:10" ht="13.5" thickBot="1" x14ac:dyDescent="0.25">
      <c r="A80" s="36" t="str">
        <f>'BASE PLANILHAS'!A80</f>
        <v>F</v>
      </c>
      <c r="B80" s="716" t="str">
        <f>'BASE PLANILHAS'!B80:C80</f>
        <v>Incidência do Submódulo 2.1 sobre Ausências Legais</v>
      </c>
      <c r="C80" s="717"/>
      <c r="D80" s="81">
        <f>'BASE PLANILHAS'!D80</f>
        <v>9.9172592592592611E-3</v>
      </c>
      <c r="E80" s="72">
        <f t="shared" si="4"/>
        <v>14.85902954814815</v>
      </c>
      <c r="F80" s="1"/>
      <c r="G80" s="4"/>
      <c r="H80" s="31"/>
    </row>
    <row r="81" spans="1:7" ht="13.5" thickBot="1" x14ac:dyDescent="0.25">
      <c r="A81" s="696" t="str">
        <f>'BASE PLANILHAS'!A81:C81</f>
        <v>Total do Submódulo 4.1</v>
      </c>
      <c r="B81" s="697"/>
      <c r="C81" s="698"/>
      <c r="D81" s="48">
        <f>'BASE PLANILHAS'!D81</f>
        <v>3.6866333333333334E-2</v>
      </c>
      <c r="E81" s="51">
        <f>SUM(E75:E80)</f>
        <v>55.236827233333337</v>
      </c>
      <c r="F81" s="29"/>
      <c r="G81" s="4"/>
    </row>
    <row r="82" spans="1:7" ht="13.5" thickBot="1" x14ac:dyDescent="0.25">
      <c r="A82" s="241"/>
      <c r="B82" s="240"/>
      <c r="C82" s="240"/>
      <c r="D82" s="240"/>
      <c r="E82" s="242"/>
      <c r="F82" s="1"/>
    </row>
    <row r="83" spans="1:7" ht="13.5" thickBot="1" x14ac:dyDescent="0.25">
      <c r="A83" s="214" t="str">
        <f>'BASE PLANILHAS'!A83</f>
        <v>4.2</v>
      </c>
      <c r="B83" s="696" t="str">
        <f>'BASE PLANILHAS'!B83:C83</f>
        <v>Submódulo 4.2 - Intrajornada</v>
      </c>
      <c r="C83" s="697"/>
      <c r="D83" s="46" t="str">
        <f>'BASE PLANILHAS'!D83</f>
        <v>Referência</v>
      </c>
      <c r="E83" s="214" t="str">
        <f>'BASE PLANILHAS'!E83</f>
        <v>Valor (R$)</v>
      </c>
      <c r="F83" s="29"/>
      <c r="G83" s="4"/>
    </row>
    <row r="84" spans="1:7" ht="13.5" thickBot="1" x14ac:dyDescent="0.25">
      <c r="A84" s="40" t="str">
        <f>'BASE PLANILHAS'!A84</f>
        <v>A</v>
      </c>
      <c r="B84" s="750" t="str">
        <f>'BASE PLANILHAS'!B84:C84</f>
        <v>Intervalo para Repouso ou Alimentação</v>
      </c>
      <c r="C84" s="751"/>
      <c r="D84" s="623">
        <f>'BASE PLANILHAS'!D84</f>
        <v>0</v>
      </c>
      <c r="E84" s="621">
        <v>0</v>
      </c>
      <c r="F84" s="29"/>
      <c r="G84" s="4"/>
    </row>
    <row r="85" spans="1:7" ht="13.5" thickBot="1" x14ac:dyDescent="0.25">
      <c r="A85" s="696" t="str">
        <f>'BASE PLANILHAS'!A85:C85</f>
        <v>Total do Submódulo 4.2</v>
      </c>
      <c r="B85" s="697"/>
      <c r="C85" s="698"/>
      <c r="D85" s="48">
        <f>'BASE PLANILHAS'!D85</f>
        <v>0</v>
      </c>
      <c r="E85" s="398">
        <f>SUM(E84)</f>
        <v>0</v>
      </c>
      <c r="F85" s="29"/>
      <c r="G85" s="4"/>
    </row>
    <row r="86" spans="1:7" ht="13.5" thickBot="1" x14ac:dyDescent="0.25">
      <c r="A86" s="241"/>
      <c r="B86" s="240"/>
      <c r="C86" s="240"/>
      <c r="D86" s="240"/>
      <c r="E86" s="242"/>
      <c r="F86" s="1"/>
    </row>
    <row r="87" spans="1:7" ht="13.5" thickBot="1" x14ac:dyDescent="0.25">
      <c r="A87" s="214" t="str">
        <f>'BASE PLANILHAS'!A87</f>
        <v>4.3</v>
      </c>
      <c r="B87" s="696" t="str">
        <f>'BASE PLANILHAS'!B87:C87</f>
        <v>Quadro Resumo do Módulo 4 - Custo de Reposição do Profissional Ausente</v>
      </c>
      <c r="C87" s="697"/>
      <c r="D87" s="46" t="str">
        <f>'BASE PLANILHAS'!D87</f>
        <v>Referência</v>
      </c>
      <c r="E87" s="214" t="str">
        <f>'BASE PLANILHAS'!E87</f>
        <v>Valor (R$)</v>
      </c>
      <c r="F87" s="1"/>
    </row>
    <row r="88" spans="1:7" x14ac:dyDescent="0.2">
      <c r="A88" s="40" t="str">
        <f>'BASE PLANILHAS'!A88</f>
        <v>4.1</v>
      </c>
      <c r="B88" s="720" t="str">
        <f>'BASE PLANILHAS'!B88:C88</f>
        <v>Ausências Legais</v>
      </c>
      <c r="C88" s="721"/>
      <c r="D88" s="396">
        <f>'BASE PLANILHAS'!D88</f>
        <v>3.6866333333333334E-2</v>
      </c>
      <c r="E88" s="72">
        <f>E81</f>
        <v>55.236827233333337</v>
      </c>
      <c r="F88" s="1"/>
    </row>
    <row r="89" spans="1:7" ht="13.5" thickBot="1" x14ac:dyDescent="0.25">
      <c r="A89" s="40" t="str">
        <f>'BASE PLANILHAS'!A89</f>
        <v>4.2</v>
      </c>
      <c r="B89" s="716" t="str">
        <f>'BASE PLANILHAS'!B89:C89</f>
        <v>Intrajornada</v>
      </c>
      <c r="C89" s="717"/>
      <c r="D89" s="397">
        <f>'BASE PLANILHAS'!D89</f>
        <v>0</v>
      </c>
      <c r="E89" s="235">
        <f>E85</f>
        <v>0</v>
      </c>
      <c r="F89" s="1"/>
    </row>
    <row r="90" spans="1:7" ht="13.5" thickBot="1" x14ac:dyDescent="0.25">
      <c r="A90" s="696" t="str">
        <f>'BASE PLANILHAS'!A90:C90</f>
        <v>Total do Módulo 4</v>
      </c>
      <c r="B90" s="697"/>
      <c r="C90" s="698"/>
      <c r="D90" s="48">
        <f>'BASE PLANILHAS'!D90</f>
        <v>3.6866333333333334E-2</v>
      </c>
      <c r="E90" s="398">
        <f>SUM(E88+E89)</f>
        <v>55.236827233333337</v>
      </c>
      <c r="F90" s="1"/>
    </row>
    <row r="91" spans="1:7" x14ac:dyDescent="0.2">
      <c r="A91" s="241"/>
      <c r="B91" s="240"/>
      <c r="C91" s="240"/>
      <c r="D91" s="240"/>
      <c r="E91" s="242"/>
      <c r="F91" s="1"/>
    </row>
    <row r="92" spans="1:7" x14ac:dyDescent="0.2">
      <c r="A92" s="711" t="str">
        <f>'BASE PLANILHAS'!A92:E92</f>
        <v>MÓDULO 5 – INSUMOS DIVERSOS</v>
      </c>
      <c r="B92" s="712"/>
      <c r="C92" s="712"/>
      <c r="D92" s="712"/>
      <c r="E92" s="713"/>
      <c r="F92" s="1"/>
    </row>
    <row r="93" spans="1:7" ht="13.5" thickBot="1" x14ac:dyDescent="0.25">
      <c r="A93" s="38"/>
      <c r="B93" s="38"/>
      <c r="C93" s="38"/>
      <c r="D93" s="38"/>
      <c r="E93" s="56"/>
      <c r="F93" s="1"/>
    </row>
    <row r="94" spans="1:7" ht="13.5" thickBot="1" x14ac:dyDescent="0.25">
      <c r="A94" s="214">
        <f>'BASE PLANILHAS'!A94</f>
        <v>5</v>
      </c>
      <c r="B94" s="696" t="str">
        <f>'BASE PLANILHAS'!B94:C94</f>
        <v>Insumos Diversos</v>
      </c>
      <c r="C94" s="698"/>
      <c r="D94" s="214" t="str">
        <f>'BASE PLANILHAS'!D94</f>
        <v>Referência</v>
      </c>
      <c r="E94" s="345" t="str">
        <f>'BASE PLANILHAS'!E94</f>
        <v>Valor (R$)</v>
      </c>
      <c r="F94" s="1"/>
    </row>
    <row r="95" spans="1:7" x14ac:dyDescent="0.2">
      <c r="A95" s="32" t="str">
        <f>'BASE PLANILHAS'!A95</f>
        <v>A</v>
      </c>
      <c r="B95" s="709" t="str">
        <f>'BASE PLANILHAS'!B95:C95</f>
        <v>Uniformes e EPIs</v>
      </c>
      <c r="C95" s="710"/>
      <c r="D95" s="292">
        <f>'Uniforme Apoio'!BO9</f>
        <v>45.974166666666669</v>
      </c>
      <c r="E95" s="41">
        <f>D95*$D$13</f>
        <v>45.974166666666669</v>
      </c>
      <c r="F95" s="19"/>
      <c r="G95" s="1"/>
    </row>
    <row r="96" spans="1:7" x14ac:dyDescent="0.2">
      <c r="A96" s="34" t="str">
        <f>'BASE PLANILHAS'!A96</f>
        <v>B</v>
      </c>
      <c r="B96" s="733" t="str">
        <f>'BASE PLANILHAS'!B96:C96</f>
        <v>Materiais de Consumo</v>
      </c>
      <c r="C96" s="702"/>
      <c r="D96" s="299">
        <v>0</v>
      </c>
      <c r="E96" s="23">
        <f>D96*$D$13</f>
        <v>0</v>
      </c>
      <c r="F96" s="19"/>
    </row>
    <row r="97" spans="1:8" x14ac:dyDescent="0.2">
      <c r="A97" s="250" t="str">
        <f>'BASE PLANILHAS'!A97</f>
        <v>C</v>
      </c>
      <c r="B97" s="734" t="str">
        <f>'BASE PLANILHAS'!B97:C97</f>
        <v>Máquinas e Equipamentos (depreciação)</v>
      </c>
      <c r="C97" s="700"/>
      <c r="D97" s="299">
        <v>0</v>
      </c>
      <c r="E97" s="23">
        <f t="shared" ref="E97" si="5">D97*$D$13</f>
        <v>0</v>
      </c>
      <c r="F97" s="19"/>
    </row>
    <row r="98" spans="1:8" x14ac:dyDescent="0.2">
      <c r="A98" s="250" t="str">
        <f>'BASE PLANILHAS'!A98</f>
        <v>D</v>
      </c>
      <c r="B98" s="734" t="str">
        <f>'BASE PLANILHAS'!B98:C98</f>
        <v>Produtos de Limpeza</v>
      </c>
      <c r="C98" s="700"/>
      <c r="D98" s="75">
        <v>0</v>
      </c>
      <c r="E98" s="216">
        <f>D98*$D$13</f>
        <v>0</v>
      </c>
      <c r="F98" s="19"/>
      <c r="H98" s="1"/>
    </row>
    <row r="99" spans="1:8" ht="13.5" thickBot="1" x14ac:dyDescent="0.25">
      <c r="A99" s="251" t="str">
        <f>'BASE PLANILHAS'!A99</f>
        <v>E</v>
      </c>
      <c r="B99" s="735" t="str">
        <f>'BASE PLANILHAS'!B99:C99</f>
        <v>Materiais de Higiene</v>
      </c>
      <c r="C99" s="719"/>
      <c r="D99" s="75">
        <v>0</v>
      </c>
      <c r="E99" s="215">
        <f>D99*$D$13</f>
        <v>0</v>
      </c>
      <c r="F99" s="19"/>
      <c r="H99" s="1"/>
    </row>
    <row r="100" spans="1:8" ht="13.5" customHeight="1" thickBot="1" x14ac:dyDescent="0.25">
      <c r="A100" s="736" t="str">
        <f>'BASE PLANILHAS'!A100:C100</f>
        <v>Total do Módulo 5</v>
      </c>
      <c r="B100" s="737"/>
      <c r="C100" s="737"/>
      <c r="D100" s="252"/>
      <c r="E100" s="49">
        <f>SUM(E95:E99)</f>
        <v>45.974166666666669</v>
      </c>
      <c r="F100" s="1"/>
    </row>
    <row r="101" spans="1:8" x14ac:dyDescent="0.2">
      <c r="A101" s="241"/>
      <c r="B101" s="240"/>
      <c r="C101" s="240"/>
      <c r="D101" s="240"/>
      <c r="E101" s="242"/>
      <c r="F101" s="1"/>
    </row>
    <row r="102" spans="1:8" x14ac:dyDescent="0.2">
      <c r="A102" s="711" t="str">
        <f>'BASE PLANILHAS'!A102:E102</f>
        <v>MÓDULO 6 – CUSTOS INDIRETOS, TRIBUTOS E LUCRO</v>
      </c>
      <c r="B102" s="712"/>
      <c r="C102" s="712"/>
      <c r="D102" s="712"/>
      <c r="E102" s="713"/>
      <c r="F102" s="1"/>
    </row>
    <row r="103" spans="1:8" ht="13.5" thickBot="1" x14ac:dyDescent="0.25">
      <c r="A103" s="54"/>
      <c r="B103" s="54"/>
      <c r="C103" s="54"/>
      <c r="D103" s="54"/>
      <c r="E103" s="39"/>
      <c r="F103" s="1"/>
    </row>
    <row r="104" spans="1:8" ht="13.5" thickBot="1" x14ac:dyDescent="0.25">
      <c r="A104" s="214">
        <f>'BASE PLANILHAS'!A104</f>
        <v>6</v>
      </c>
      <c r="B104" s="214" t="str">
        <f>'BASE PLANILHAS'!B104</f>
        <v>Custos Indiretos, Tributos e Lucro</v>
      </c>
      <c r="C104" s="697" t="str">
        <f>'BASE PLANILHAS'!C104:D104</f>
        <v>Referência</v>
      </c>
      <c r="D104" s="698"/>
      <c r="E104" s="345" t="str">
        <f>'BASE PLANILHAS'!E104</f>
        <v>Valor (R$)</v>
      </c>
    </row>
    <row r="105" spans="1:8" x14ac:dyDescent="0.2">
      <c r="A105" s="32" t="str">
        <f>'BASE PLANILHAS'!A105</f>
        <v>A</v>
      </c>
      <c r="B105" s="253" t="str">
        <f>'BASE PLANILHAS'!B105</f>
        <v>Custos Indiretos</v>
      </c>
      <c r="C105" s="302">
        <f>'BASE PLANILHAS'!C105</f>
        <v>0</v>
      </c>
      <c r="D105" s="303"/>
      <c r="E105" s="256">
        <f>$C105*$D$13</f>
        <v>0</v>
      </c>
      <c r="F105" s="61"/>
    </row>
    <row r="106" spans="1:8" x14ac:dyDescent="0.2">
      <c r="A106" s="34" t="str">
        <f>'BASE PLANILHAS'!A106</f>
        <v>B</v>
      </c>
      <c r="B106" s="257" t="str">
        <f>'BASE PLANILHAS'!B106</f>
        <v>Lucro</v>
      </c>
      <c r="C106" s="295">
        <f>'BASE PLANILHAS'!C106</f>
        <v>0</v>
      </c>
      <c r="D106" s="259"/>
      <c r="E106" s="263">
        <f>$C106*$D$13</f>
        <v>0</v>
      </c>
      <c r="F106" s="1"/>
    </row>
    <row r="107" spans="1:8" x14ac:dyDescent="0.2">
      <c r="A107" s="34" t="str">
        <f>'BASE PLANILHAS'!A107</f>
        <v>C</v>
      </c>
      <c r="B107" s="34" t="str">
        <f>'BASE PLANILHAS'!B107</f>
        <v>TRIBUTOS</v>
      </c>
      <c r="C107" s="260" t="str">
        <f>'BASE PLANILHAS'!C107</f>
        <v>%</v>
      </c>
      <c r="D107" s="304" t="str">
        <f>'BASE PLANILHAS'!D107</f>
        <v>%</v>
      </c>
      <c r="E107" s="57"/>
      <c r="F107" s="1"/>
    </row>
    <row r="108" spans="1:8" x14ac:dyDescent="0.2">
      <c r="A108" s="34" t="str">
        <f>'BASE PLANILHAS'!A108</f>
        <v>C.1</v>
      </c>
      <c r="B108" s="257" t="str">
        <f>'BASE PLANILHAS'!B108</f>
        <v>PIS</v>
      </c>
      <c r="C108" s="262">
        <f>'BASE PLANILHAS'!C108</f>
        <v>7.6</v>
      </c>
      <c r="D108" s="262">
        <f>((100/((100-($C$111))%)-100)*$C108)/($C$111)</f>
        <v>8.8629737609329435</v>
      </c>
      <c r="E108" s="263">
        <v>0</v>
      </c>
      <c r="F108" s="1"/>
    </row>
    <row r="109" spans="1:8" x14ac:dyDescent="0.2">
      <c r="A109" s="34" t="str">
        <f>'BASE PLANILHAS'!A109</f>
        <v>C.2</v>
      </c>
      <c r="B109" s="257" t="str">
        <f>'BASE PLANILHAS'!B109</f>
        <v>COFINS</v>
      </c>
      <c r="C109" s="262">
        <f>'BASE PLANILHAS'!C109</f>
        <v>1.65</v>
      </c>
      <c r="D109" s="262">
        <f>((100/((100-($C$111))%)-100)*$C109)/($C$111)</f>
        <v>1.9241982507288626</v>
      </c>
      <c r="E109" s="263">
        <v>0</v>
      </c>
      <c r="F109" s="1"/>
    </row>
    <row r="110" spans="1:8" x14ac:dyDescent="0.2">
      <c r="A110" s="34" t="str">
        <f>'BASE PLANILHAS'!A110</f>
        <v>C.3</v>
      </c>
      <c r="B110" s="257" t="str">
        <f>'BASE PLANILHAS'!B110</f>
        <v>ISS</v>
      </c>
      <c r="C110" s="294">
        <f>ISS!B12*100</f>
        <v>5</v>
      </c>
      <c r="D110" s="262">
        <f>((100/((100-($C$111))%)-100)*$C110)/($C$111)</f>
        <v>5.8309037900874632</v>
      </c>
      <c r="E110" s="264">
        <v>0</v>
      </c>
      <c r="F110" s="1"/>
    </row>
    <row r="111" spans="1:8" ht="13.5" thickBot="1" x14ac:dyDescent="0.25">
      <c r="A111" s="714" t="str">
        <f>'BASE PLANILHAS'!A111:B111</f>
        <v>Total Tributos</v>
      </c>
      <c r="B111" s="715">
        <f>'[1]BASE PLANILHAS'!A102:B102</f>
        <v>0</v>
      </c>
      <c r="C111" s="265">
        <f>SUM(C108:C110)</f>
        <v>14.25</v>
      </c>
      <c r="D111" s="265">
        <f>SUM(D108:D110)</f>
        <v>16.618075801749271</v>
      </c>
      <c r="E111" s="266">
        <f>((E105+E106+E100+E90+E70+E58+E21)*D111)%</f>
        <v>554.55588375326101</v>
      </c>
      <c r="F111" s="1"/>
    </row>
    <row r="112" spans="1:8" ht="13.5" thickBot="1" x14ac:dyDescent="0.25">
      <c r="A112" s="696" t="str">
        <f>'BASE PLANILHAS'!A112:D112</f>
        <v>Total do Módulo 6</v>
      </c>
      <c r="B112" s="697"/>
      <c r="C112" s="697"/>
      <c r="D112" s="698"/>
      <c r="E112" s="51">
        <f>SUM(E105:E111)</f>
        <v>554.55588375326101</v>
      </c>
      <c r="F112" s="1"/>
    </row>
    <row r="113" spans="1:8" x14ac:dyDescent="0.2">
      <c r="A113" s="267"/>
      <c r="B113" s="268"/>
      <c r="C113" s="268"/>
      <c r="D113" s="268"/>
      <c r="E113" s="59"/>
    </row>
    <row r="114" spans="1:8" x14ac:dyDescent="0.2">
      <c r="A114" s="738" t="str">
        <f>'BASE PLANILHAS'!A114:E114</f>
        <v>QUADRO RESUMO DO CUSTO POR EMPREGADO</v>
      </c>
      <c r="B114" s="739"/>
      <c r="C114" s="739"/>
      <c r="D114" s="739"/>
      <c r="E114" s="740"/>
      <c r="G114" s="3"/>
    </row>
    <row r="115" spans="1:8" ht="13.5" thickBot="1" x14ac:dyDescent="0.25">
      <c r="A115" s="350"/>
      <c r="B115" s="352"/>
      <c r="C115" s="352"/>
      <c r="D115" s="352"/>
      <c r="E115" s="353"/>
      <c r="G115" s="3"/>
    </row>
    <row r="116" spans="1:8" ht="13.5" thickBot="1" x14ac:dyDescent="0.25">
      <c r="A116" s="696" t="str">
        <f>'BASE PLANILHAS'!A116:D116</f>
        <v>Mão-de-Obra vinculada à execução contratual</v>
      </c>
      <c r="B116" s="697"/>
      <c r="C116" s="697"/>
      <c r="D116" s="698"/>
      <c r="E116" s="214" t="str">
        <f>'BASE PLANILHAS'!E116</f>
        <v>VALOR (R$)</v>
      </c>
      <c r="G116" s="1"/>
      <c r="H116" s="1"/>
    </row>
    <row r="117" spans="1:8" x14ac:dyDescent="0.2">
      <c r="A117" s="32" t="str">
        <f>'BASE PLANILHAS'!A117</f>
        <v>A</v>
      </c>
      <c r="B117" s="741" t="str">
        <f>'BASE PLANILHAS'!B117:D117</f>
        <v>MÓDULO 1 - COMPOSIÇÃO DA REMUNERAÇÃO</v>
      </c>
      <c r="C117" s="742"/>
      <c r="D117" s="743"/>
      <c r="E117" s="256">
        <f>E21</f>
        <v>1498.3</v>
      </c>
    </row>
    <row r="118" spans="1:8" x14ac:dyDescent="0.2">
      <c r="A118" s="34" t="str">
        <f>'BASE PLANILHAS'!A118</f>
        <v>B</v>
      </c>
      <c r="B118" s="744" t="str">
        <f>'BASE PLANILHAS'!B118:D118</f>
        <v>MÓDULO 2 – ENCARGOS E BENEFÍCIOS MENSAIS E DIÁRIOS</v>
      </c>
      <c r="C118" s="731"/>
      <c r="D118" s="732"/>
      <c r="E118" s="263">
        <f>E58</f>
        <v>1655.0342000000001</v>
      </c>
    </row>
    <row r="119" spans="1:8" x14ac:dyDescent="0.2">
      <c r="A119" s="34" t="str">
        <f>'BASE PLANILHAS'!A119</f>
        <v>C</v>
      </c>
      <c r="B119" s="745" t="str">
        <f>'BASE PLANILHAS'!B119:D119</f>
        <v>MÓDULO 3 – PROVISÃO PARA RESCISÃO</v>
      </c>
      <c r="C119" s="746"/>
      <c r="D119" s="747"/>
      <c r="E119" s="263">
        <f>E70</f>
        <v>82.519159211728393</v>
      </c>
      <c r="G119" s="3"/>
    </row>
    <row r="120" spans="1:8" x14ac:dyDescent="0.2">
      <c r="A120" s="34" t="str">
        <f>'BASE PLANILHAS'!A120</f>
        <v>D</v>
      </c>
      <c r="B120" s="744" t="str">
        <f>'BASE PLANILHAS'!B120:D120</f>
        <v>MÓDULO 4 – CUSTO DE REPOSIÇÃO DO PROFISSIONAL AUSENTE</v>
      </c>
      <c r="C120" s="731"/>
      <c r="D120" s="732"/>
      <c r="E120" s="263">
        <f>E90</f>
        <v>55.236827233333337</v>
      </c>
      <c r="G120" s="3"/>
    </row>
    <row r="121" spans="1:8" x14ac:dyDescent="0.2">
      <c r="A121" s="34" t="str">
        <f>'BASE PLANILHAS'!A121</f>
        <v>E</v>
      </c>
      <c r="B121" s="728" t="str">
        <f>'BASE PLANILHAS'!B121:D121</f>
        <v>MÓDULO 5 – INSUMOS DIVERSOS</v>
      </c>
      <c r="C121" s="729"/>
      <c r="D121" s="730"/>
      <c r="E121" s="263">
        <f>E100</f>
        <v>45.974166666666669</v>
      </c>
    </row>
    <row r="122" spans="1:8" x14ac:dyDescent="0.2">
      <c r="A122" s="34" t="str">
        <f>'BASE PLANILHAS'!A122</f>
        <v>-</v>
      </c>
      <c r="B122" s="722" t="str">
        <f>'BASE PLANILHAS'!B122:D122</f>
        <v>Subtotal (A + B + C + D + E)</v>
      </c>
      <c r="C122" s="723"/>
      <c r="D122" s="724"/>
      <c r="E122" s="60">
        <f>SUM(E117:E121)</f>
        <v>3337.0643531117289</v>
      </c>
      <c r="F122" s="4"/>
      <c r="G122" s="2"/>
    </row>
    <row r="123" spans="1:8" ht="13.5" thickBot="1" x14ac:dyDescent="0.25">
      <c r="A123" s="36" t="str">
        <f>'BASE PLANILHAS'!A123</f>
        <v>F</v>
      </c>
      <c r="B123" s="725" t="str">
        <f>'BASE PLANILHAS'!B123:D123</f>
        <v>MÓDULO 6 – CUSTOS INDIRETOS, TRIBUTOS E LUCRO</v>
      </c>
      <c r="C123" s="726"/>
      <c r="D123" s="727"/>
      <c r="E123" s="24">
        <f>E112</f>
        <v>554.55588375326101</v>
      </c>
    </row>
    <row r="124" spans="1:8" ht="13.5" thickBot="1" x14ac:dyDescent="0.25">
      <c r="A124" s="696" t="str">
        <f>'BASE PLANILHAS'!A124:D124</f>
        <v xml:space="preserve">Custo Total </v>
      </c>
      <c r="B124" s="697"/>
      <c r="C124" s="697"/>
      <c r="D124" s="698"/>
      <c r="E124" s="49">
        <f>SUM(E122:E123)</f>
        <v>3891.6202368649901</v>
      </c>
      <c r="F124" s="4"/>
    </row>
    <row r="125" spans="1:8" ht="13.5" thickBot="1" x14ac:dyDescent="0.25">
      <c r="A125" s="696" t="str">
        <f>'BASE PLANILHAS'!A125:D125</f>
        <v xml:space="preserve">Custo Total Anual </v>
      </c>
      <c r="B125" s="697"/>
      <c r="C125" s="697"/>
      <c r="D125" s="698"/>
      <c r="E125" s="51">
        <f>E124*12</f>
        <v>46699.442842379882</v>
      </c>
      <c r="F125" s="4"/>
    </row>
    <row r="126" spans="1:8" hidden="1" x14ac:dyDescent="0.2">
      <c r="A126" s="343"/>
      <c r="B126" s="825"/>
      <c r="C126" s="825"/>
      <c r="D126" s="25"/>
      <c r="E126" s="25"/>
    </row>
    <row r="127" spans="1:8" ht="40.5" hidden="1" customHeight="1" thickBot="1" x14ac:dyDescent="0.25">
      <c r="A127" s="826"/>
      <c r="B127" s="827"/>
      <c r="C127" s="26"/>
      <c r="D127" s="8"/>
      <c r="E127" s="17"/>
    </row>
    <row r="128" spans="1:8" ht="12.75" hidden="1" customHeight="1" x14ac:dyDescent="0.2">
      <c r="A128" s="828"/>
      <c r="B128" s="829"/>
      <c r="C128" s="270"/>
      <c r="D128" s="271"/>
      <c r="E128" s="272"/>
    </row>
    <row r="129" spans="1:5" ht="12.75" hidden="1" customHeight="1" x14ac:dyDescent="0.2">
      <c r="A129" s="816"/>
      <c r="B129" s="817"/>
      <c r="C129" s="273"/>
      <c r="D129" s="274"/>
      <c r="E129" s="275"/>
    </row>
    <row r="130" spans="1:5" ht="12.75" hidden="1" customHeight="1" x14ac:dyDescent="0.2">
      <c r="A130" s="816"/>
      <c r="B130" s="817"/>
      <c r="C130" s="273"/>
      <c r="D130" s="274"/>
      <c r="E130" s="275"/>
    </row>
    <row r="131" spans="1:5" ht="12.75" hidden="1" customHeight="1" x14ac:dyDescent="0.2">
      <c r="A131" s="816"/>
      <c r="B131" s="817"/>
      <c r="C131" s="273"/>
      <c r="D131" s="274"/>
      <c r="E131" s="275"/>
    </row>
    <row r="132" spans="1:5" ht="12.75" hidden="1" customHeight="1" x14ac:dyDescent="0.2">
      <c r="A132" s="818"/>
      <c r="B132" s="819"/>
      <c r="C132" s="9"/>
      <c r="D132" s="10"/>
      <c r="E132" s="275"/>
    </row>
    <row r="133" spans="1:5" ht="13.5" hidden="1" customHeight="1" thickBot="1" x14ac:dyDescent="0.25">
      <c r="A133" s="820"/>
      <c r="B133" s="821"/>
      <c r="C133" s="276"/>
      <c r="D133" s="277"/>
      <c r="E133" s="278"/>
    </row>
    <row r="134" spans="1:5" ht="13.5" hidden="1" thickBot="1" x14ac:dyDescent="0.25">
      <c r="A134" s="822"/>
      <c r="B134" s="823"/>
      <c r="C134" s="823"/>
      <c r="D134" s="824"/>
      <c r="E134" s="11"/>
    </row>
    <row r="135" spans="1:5" hidden="1" x14ac:dyDescent="0.2">
      <c r="A135" s="7"/>
      <c r="B135" s="7"/>
      <c r="C135" s="7"/>
      <c r="D135" s="7"/>
      <c r="E135" s="7"/>
    </row>
    <row r="136" spans="1:5" hidden="1" x14ac:dyDescent="0.2">
      <c r="A136" s="343"/>
      <c r="B136" s="825"/>
      <c r="C136" s="825"/>
      <c r="D136" s="25"/>
      <c r="E136" s="25"/>
    </row>
    <row r="137" spans="1:5" ht="13.5" hidden="1" thickBot="1" x14ac:dyDescent="0.25">
      <c r="A137" s="798"/>
      <c r="B137" s="799"/>
      <c r="C137" s="799"/>
      <c r="D137" s="799"/>
      <c r="E137" s="800"/>
    </row>
    <row r="138" spans="1:5" ht="13.5" hidden="1" thickBot="1" x14ac:dyDescent="0.25">
      <c r="A138" s="279"/>
      <c r="B138" s="801"/>
      <c r="C138" s="802"/>
      <c r="D138" s="803"/>
      <c r="E138" s="17"/>
    </row>
    <row r="139" spans="1:5" hidden="1" x14ac:dyDescent="0.2">
      <c r="A139" s="280"/>
      <c r="B139" s="804"/>
      <c r="C139" s="805"/>
      <c r="D139" s="806"/>
      <c r="E139" s="281"/>
    </row>
    <row r="140" spans="1:5" hidden="1" x14ac:dyDescent="0.2">
      <c r="A140" s="282"/>
      <c r="B140" s="807"/>
      <c r="C140" s="808"/>
      <c r="D140" s="809"/>
      <c r="E140" s="283"/>
    </row>
    <row r="141" spans="1:5" ht="13.5" hidden="1" thickBot="1" x14ac:dyDescent="0.25">
      <c r="A141" s="282"/>
      <c r="B141" s="810"/>
      <c r="C141" s="811"/>
      <c r="D141" s="812"/>
      <c r="E141" s="283"/>
    </row>
    <row r="142" spans="1:5" ht="13.5" hidden="1" thickBot="1" x14ac:dyDescent="0.25">
      <c r="A142" s="813"/>
      <c r="B142" s="814"/>
      <c r="C142" s="814"/>
      <c r="D142" s="815"/>
      <c r="E142" s="11"/>
    </row>
    <row r="143" spans="1:5" hidden="1" x14ac:dyDescent="0.2">
      <c r="A143" s="284"/>
      <c r="B143" s="7"/>
      <c r="C143" s="7"/>
      <c r="D143" s="7"/>
      <c r="E143" s="7"/>
    </row>
    <row r="144" spans="1:5" hidden="1" x14ac:dyDescent="0.2">
      <c r="A144" s="7"/>
      <c r="B144" s="7"/>
      <c r="C144" s="7"/>
      <c r="D144" s="7"/>
      <c r="E144" s="7"/>
    </row>
    <row r="145" spans="1:8" hidden="1" x14ac:dyDescent="0.2">
      <c r="A145" s="7"/>
      <c r="B145" s="7"/>
      <c r="C145" s="7"/>
      <c r="D145" s="7"/>
      <c r="E145" s="7"/>
    </row>
    <row r="146" spans="1:8" x14ac:dyDescent="0.2">
      <c r="A146" s="13"/>
      <c r="B146" s="13"/>
      <c r="C146" s="7"/>
      <c r="D146" s="7"/>
      <c r="E146" s="30"/>
      <c r="F146" s="4"/>
    </row>
    <row r="147" spans="1:8" x14ac:dyDescent="0.2">
      <c r="A147" s="14"/>
      <c r="B147" s="13"/>
      <c r="C147" s="7"/>
      <c r="D147" s="7"/>
      <c r="E147" s="69"/>
      <c r="F147" s="4"/>
      <c r="H147" s="4"/>
    </row>
    <row r="148" spans="1:8" x14ac:dyDescent="0.2">
      <c r="A148" s="7"/>
      <c r="B148" s="7"/>
      <c r="C148" s="7"/>
      <c r="D148" s="7"/>
      <c r="E148" s="15"/>
      <c r="H148" s="4"/>
    </row>
    <row r="149" spans="1:8" x14ac:dyDescent="0.2">
      <c r="A149" s="7"/>
      <c r="B149" s="7"/>
      <c r="C149" s="7"/>
      <c r="D149" s="7"/>
      <c r="E149" s="15"/>
    </row>
    <row r="150" spans="1:8" x14ac:dyDescent="0.2">
      <c r="A150" s="4"/>
      <c r="E150" s="4"/>
    </row>
    <row r="151" spans="1:8" x14ac:dyDescent="0.2">
      <c r="A151" s="4"/>
    </row>
  </sheetData>
  <sheetProtection sheet="1" objects="1" scenarios="1"/>
  <mergeCells count="115"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  <mergeCell ref="A23:E23"/>
    <mergeCell ref="B25:C25"/>
    <mergeCell ref="B26:C26"/>
    <mergeCell ref="B27:C27"/>
    <mergeCell ref="B28:C28"/>
    <mergeCell ref="B29:C29"/>
    <mergeCell ref="B16:C16"/>
    <mergeCell ref="B17:C17"/>
    <mergeCell ref="B18:C18"/>
    <mergeCell ref="B19:C19"/>
    <mergeCell ref="B20:C20"/>
    <mergeCell ref="A21:D21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79:C79"/>
    <mergeCell ref="B80:C80"/>
    <mergeCell ref="A81:C81"/>
    <mergeCell ref="A92:E92"/>
    <mergeCell ref="B94:C94"/>
    <mergeCell ref="B95:C95"/>
    <mergeCell ref="A72:E72"/>
    <mergeCell ref="B74:C74"/>
    <mergeCell ref="B75:C75"/>
    <mergeCell ref="B76:C76"/>
    <mergeCell ref="B77:C77"/>
    <mergeCell ref="B78:C78"/>
    <mergeCell ref="B83:C83"/>
    <mergeCell ref="B84:C84"/>
    <mergeCell ref="A85:C85"/>
    <mergeCell ref="B87:C87"/>
    <mergeCell ref="B88:C88"/>
    <mergeCell ref="B89:C89"/>
    <mergeCell ref="A90:C90"/>
    <mergeCell ref="C104:D104"/>
    <mergeCell ref="A111:B111"/>
    <mergeCell ref="A112:D112"/>
    <mergeCell ref="A114:E114"/>
    <mergeCell ref="A116:D116"/>
    <mergeCell ref="B117:D117"/>
    <mergeCell ref="B96:C96"/>
    <mergeCell ref="B97:C97"/>
    <mergeCell ref="B98:C98"/>
    <mergeCell ref="B99:C99"/>
    <mergeCell ref="A100:C100"/>
    <mergeCell ref="A102:E102"/>
    <mergeCell ref="A124:D124"/>
    <mergeCell ref="A125:D125"/>
    <mergeCell ref="B126:C126"/>
    <mergeCell ref="A127:B127"/>
    <mergeCell ref="A128:B128"/>
    <mergeCell ref="A129:B129"/>
    <mergeCell ref="B118:D118"/>
    <mergeCell ref="B119:D119"/>
    <mergeCell ref="B120:D120"/>
    <mergeCell ref="B121:D121"/>
    <mergeCell ref="B122:D122"/>
    <mergeCell ref="B123:D123"/>
    <mergeCell ref="A137:E137"/>
    <mergeCell ref="B138:D138"/>
    <mergeCell ref="B139:D139"/>
    <mergeCell ref="B140:D140"/>
    <mergeCell ref="B141:D141"/>
    <mergeCell ref="A142:D142"/>
    <mergeCell ref="A130:B130"/>
    <mergeCell ref="A131:B131"/>
    <mergeCell ref="A132:B132"/>
    <mergeCell ref="A133:B133"/>
    <mergeCell ref="A134:D134"/>
    <mergeCell ref="B136:C136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L40" sqref="L40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9" x14ac:dyDescent="0.2">
      <c r="A1" s="752" t="str">
        <f>'BASE PLANILHAS'!A1:E1</f>
        <v>ANEXO VI - PLANILHA DE COMPOSIÇÃO DE CUSTOS</v>
      </c>
      <c r="B1" s="753"/>
      <c r="C1" s="753"/>
      <c r="D1" s="753"/>
      <c r="E1" s="754"/>
    </row>
    <row r="2" spans="1:9" ht="13.5" thickBot="1" x14ac:dyDescent="0.25">
      <c r="A2" s="174"/>
      <c r="B2" s="221"/>
      <c r="C2" s="221"/>
      <c r="D2" s="222"/>
      <c r="E2" s="223"/>
      <c r="F2" s="54"/>
      <c r="G2" s="54"/>
      <c r="H2" s="54"/>
    </row>
    <row r="3" spans="1:9" ht="13.5" thickBot="1" x14ac:dyDescent="0.25">
      <c r="A3" s="755" t="str">
        <f>'BASE PLANILHAS'!A3:E3</f>
        <v>Dados para composição dos custos referentes à mão-de-obra</v>
      </c>
      <c r="B3" s="756"/>
      <c r="C3" s="756"/>
      <c r="D3" s="756"/>
      <c r="E3" s="757"/>
      <c r="F3" s="54"/>
      <c r="G3" s="54"/>
      <c r="H3" s="54"/>
    </row>
    <row r="4" spans="1:9" x14ac:dyDescent="0.2">
      <c r="A4" s="64" t="str">
        <f>'BASE PLANILHAS'!A4</f>
        <v>A</v>
      </c>
      <c r="B4" s="758" t="str">
        <f>'BASE PLANILHAS'!B4:D4</f>
        <v>Localidade</v>
      </c>
      <c r="C4" s="759"/>
      <c r="D4" s="760"/>
      <c r="E4" s="297" t="str">
        <f>CCT!A15</f>
        <v>Belo Horizonte</v>
      </c>
      <c r="F4" s="54"/>
      <c r="G4" s="54"/>
      <c r="H4" s="54"/>
    </row>
    <row r="5" spans="1:9" x14ac:dyDescent="0.2">
      <c r="A5" s="34" t="str">
        <f>'BASE PLANILHAS'!A5</f>
        <v>B</v>
      </c>
      <c r="B5" s="761" t="str">
        <f>'BASE PLANILHAS'!B5:D5</f>
        <v>Tipo de serviço</v>
      </c>
      <c r="C5" s="762"/>
      <c r="D5" s="763"/>
      <c r="E5" s="33" t="str">
        <f>'BASE PLANILHAS'!E5</f>
        <v>Apoio Administrativo</v>
      </c>
      <c r="F5" s="54"/>
      <c r="G5" s="54"/>
      <c r="H5" s="54"/>
    </row>
    <row r="6" spans="1:9" x14ac:dyDescent="0.2">
      <c r="A6" s="34" t="str">
        <f>'BASE PLANILHAS'!A6</f>
        <v>C</v>
      </c>
      <c r="B6" s="745" t="str">
        <f>'BASE PLANILHAS'!B6:D6</f>
        <v>Salário Nominativo da Categoria Profissional</v>
      </c>
      <c r="C6" s="746"/>
      <c r="D6" s="747"/>
      <c r="E6" s="297">
        <f>CCT!H15</f>
        <v>1130.5999999999999</v>
      </c>
      <c r="F6" s="54"/>
      <c r="G6" s="54"/>
      <c r="H6" s="54"/>
    </row>
    <row r="7" spans="1:9" x14ac:dyDescent="0.2">
      <c r="A7" s="34" t="str">
        <f>'BASE PLANILHAS'!A7</f>
        <v>D</v>
      </c>
      <c r="B7" s="745" t="str">
        <f>'BASE PLANILHAS'!B7:D7</f>
        <v>Categoria profissional (vinculada à execução contratual)</v>
      </c>
      <c r="C7" s="746"/>
      <c r="D7" s="747"/>
      <c r="E7" s="298" t="str">
        <f>CCT!B15</f>
        <v>Ascensorista - 150h</v>
      </c>
      <c r="G7" s="1"/>
    </row>
    <row r="8" spans="1:9" ht="13.5" thickBot="1" x14ac:dyDescent="0.25">
      <c r="A8" s="36" t="str">
        <f>'BASE PLANILHAS'!A8</f>
        <v>E</v>
      </c>
      <c r="B8" s="764" t="str">
        <f>'BASE PLANILHAS'!B8:D8</f>
        <v>Data base da categoria (dia/mês/ano)</v>
      </c>
      <c r="C8" s="765"/>
      <c r="D8" s="766"/>
      <c r="E8" s="225">
        <f>CCT!P15</f>
        <v>43101</v>
      </c>
      <c r="F8" s="63"/>
    </row>
    <row r="9" spans="1:9" x14ac:dyDescent="0.2">
      <c r="A9" s="226"/>
      <c r="B9" s="100"/>
      <c r="C9" s="100"/>
      <c r="D9" s="100"/>
      <c r="E9" s="227"/>
      <c r="F9" s="63"/>
      <c r="H9" s="1"/>
    </row>
    <row r="10" spans="1:9" x14ac:dyDescent="0.2">
      <c r="A10" s="711" t="str">
        <f>'BASE PLANILHAS'!A10:E10</f>
        <v>MÓDULO 1 - COMPOSIÇÃO DA REMUNERAÇÃO</v>
      </c>
      <c r="B10" s="712"/>
      <c r="C10" s="712"/>
      <c r="D10" s="712"/>
      <c r="E10" s="713"/>
      <c r="F10" s="70"/>
    </row>
    <row r="11" spans="1:9" ht="13.5" thickBot="1" x14ac:dyDescent="0.25">
      <c r="A11" s="37"/>
      <c r="B11" s="38"/>
      <c r="C11" s="38"/>
      <c r="D11" s="38"/>
      <c r="E11" s="39"/>
      <c r="F11" s="1"/>
    </row>
    <row r="12" spans="1:9" ht="13.5" thickBot="1" x14ac:dyDescent="0.25">
      <c r="A12" s="214">
        <f>'BASE PLANILHAS'!A12</f>
        <v>1</v>
      </c>
      <c r="B12" s="696" t="str">
        <f>'BASE PLANILHAS'!B12:C12</f>
        <v>Composição da Remuneração</v>
      </c>
      <c r="C12" s="698"/>
      <c r="D12" s="345" t="str">
        <f>'BASE PLANILHAS'!D12</f>
        <v>Referência</v>
      </c>
      <c r="E12" s="345" t="str">
        <f>'BASE PLANILHAS'!E12</f>
        <v>Valor (R$)</v>
      </c>
      <c r="G12" s="1"/>
      <c r="I12" s="1"/>
    </row>
    <row r="13" spans="1:9" x14ac:dyDescent="0.2">
      <c r="A13" s="40" t="str">
        <f>'BASE PLANILHAS'!A13</f>
        <v>A</v>
      </c>
      <c r="B13" s="720" t="str">
        <f>'BASE PLANILHAS'!B13:C13</f>
        <v>Salário Base</v>
      </c>
      <c r="C13" s="721"/>
      <c r="D13" s="83">
        <v>1</v>
      </c>
      <c r="E13" s="41">
        <f>E6*D13</f>
        <v>1130.5999999999999</v>
      </c>
    </row>
    <row r="14" spans="1:9" x14ac:dyDescent="0.2">
      <c r="A14" s="34" t="str">
        <f>'BASE PLANILHAS'!A14</f>
        <v>B</v>
      </c>
      <c r="B14" s="699" t="str">
        <f>'BASE PLANILHAS'!B14:C14</f>
        <v xml:space="preserve">Adicional Periculosidade </v>
      </c>
      <c r="C14" s="700"/>
      <c r="D14" s="291">
        <v>0</v>
      </c>
      <c r="E14" s="216">
        <f t="shared" ref="E14:E19" si="0">D14*$E$13</f>
        <v>0</v>
      </c>
      <c r="G14" s="1"/>
    </row>
    <row r="15" spans="1:9" x14ac:dyDescent="0.2">
      <c r="A15" s="34" t="str">
        <f>'BASE PLANILHAS'!A15</f>
        <v>C</v>
      </c>
      <c r="B15" s="699" t="str">
        <f>'BASE PLANILHAS'!B15:C15</f>
        <v>Adicional Insalubridade</v>
      </c>
      <c r="C15" s="700"/>
      <c r="D15" s="296">
        <v>0</v>
      </c>
      <c r="E15" s="55">
        <f>D15*$D$13</f>
        <v>0</v>
      </c>
      <c r="G15" s="1"/>
    </row>
    <row r="16" spans="1:9" x14ac:dyDescent="0.2">
      <c r="A16" s="34" t="str">
        <f>'BASE PLANILHAS'!A16</f>
        <v>D</v>
      </c>
      <c r="B16" s="701" t="str">
        <f>'BASE PLANILHAS'!B16:C16</f>
        <v>Adicional Noturno</v>
      </c>
      <c r="C16" s="702"/>
      <c r="D16" s="42">
        <v>0</v>
      </c>
      <c r="E16" s="216">
        <f t="shared" si="0"/>
        <v>0</v>
      </c>
      <c r="G16" s="1"/>
    </row>
    <row r="17" spans="1:9" x14ac:dyDescent="0.2">
      <c r="A17" s="34" t="str">
        <f>'BASE PLANILHAS'!A17</f>
        <v>E</v>
      </c>
      <c r="B17" s="699" t="str">
        <f>'BASE PLANILHAS'!B17:C17</f>
        <v>Adicional de Hora Noturna Reduzida</v>
      </c>
      <c r="C17" s="700"/>
      <c r="D17" s="42">
        <v>0</v>
      </c>
      <c r="E17" s="216">
        <f t="shared" si="0"/>
        <v>0</v>
      </c>
    </row>
    <row r="18" spans="1:9" x14ac:dyDescent="0.2">
      <c r="A18" s="34" t="str">
        <f>'BASE PLANILHAS'!A18</f>
        <v>F</v>
      </c>
      <c r="B18" s="699" t="str">
        <f>'BASE PLANILHAS'!B18:C18</f>
        <v>Intervalo Intrajornada</v>
      </c>
      <c r="C18" s="700"/>
      <c r="D18" s="291">
        <v>0</v>
      </c>
      <c r="E18" s="216">
        <v>0</v>
      </c>
    </row>
    <row r="19" spans="1:9" x14ac:dyDescent="0.2">
      <c r="A19" s="64" t="str">
        <f>'BASE PLANILHAS'!A19</f>
        <v>G</v>
      </c>
      <c r="B19" s="701" t="str">
        <f>'BASE PLANILHAS'!B19:C19</f>
        <v>Feriado Nacional - Súmula 444/2012 - TST</v>
      </c>
      <c r="C19" s="702"/>
      <c r="D19" s="291">
        <v>0</v>
      </c>
      <c r="E19" s="216">
        <f t="shared" si="0"/>
        <v>0</v>
      </c>
    </row>
    <row r="20" spans="1:9" ht="13.5" thickBot="1" x14ac:dyDescent="0.25">
      <c r="A20" s="36" t="str">
        <f>'BASE PLANILHAS'!A20</f>
        <v>H</v>
      </c>
      <c r="B20" s="716" t="str">
        <f>'BASE PLANILHAS'!B20:C20</f>
        <v>Adicional de Acúmulo de função</v>
      </c>
      <c r="C20" s="717"/>
      <c r="D20" s="42">
        <v>0</v>
      </c>
      <c r="E20" s="215">
        <f>D20*$E$13</f>
        <v>0</v>
      </c>
    </row>
    <row r="21" spans="1:9" ht="13.5" thickBot="1" x14ac:dyDescent="0.25">
      <c r="A21" s="696" t="str">
        <f>'BASE PLANILHAS'!A21:D21</f>
        <v>Total do Módulo 1</v>
      </c>
      <c r="B21" s="697"/>
      <c r="C21" s="697"/>
      <c r="D21" s="698"/>
      <c r="E21" s="51">
        <f>SUM(E13:E20)</f>
        <v>1130.5999999999999</v>
      </c>
    </row>
    <row r="22" spans="1:9" x14ac:dyDescent="0.2">
      <c r="A22" s="350"/>
      <c r="B22" s="351"/>
      <c r="C22" s="351"/>
      <c r="D22" s="351"/>
      <c r="E22" s="44"/>
      <c r="F22" s="1"/>
    </row>
    <row r="23" spans="1:9" x14ac:dyDescent="0.2">
      <c r="A23" s="711" t="str">
        <f>'BASE PLANILHAS'!A23:E23</f>
        <v>MÓDULO 2 – ENCARGOS E BENEFÍCIOS MENSAIS E DIÁRIOS</v>
      </c>
      <c r="B23" s="712"/>
      <c r="C23" s="712"/>
      <c r="D23" s="712"/>
      <c r="E23" s="713"/>
      <c r="F23" s="1"/>
    </row>
    <row r="24" spans="1:9" ht="13.5" thickBot="1" x14ac:dyDescent="0.25">
      <c r="A24" s="346"/>
      <c r="B24" s="347"/>
      <c r="C24" s="347"/>
      <c r="D24" s="347"/>
      <c r="E24" s="348"/>
      <c r="F24" s="1"/>
    </row>
    <row r="25" spans="1:9" ht="13.5" thickBot="1" x14ac:dyDescent="0.25">
      <c r="A25" s="214" t="str">
        <f>'BASE PLANILHAS'!A25</f>
        <v>2.1</v>
      </c>
      <c r="B25" s="696" t="str">
        <f>'BASE PLANILHAS'!B25:C25</f>
        <v>Submódulo 2.1 - Encargos Previdenciários, FGTS e Outras Contribuições</v>
      </c>
      <c r="C25" s="698"/>
      <c r="D25" s="214" t="str">
        <f>'BASE PLANILHAS'!D25</f>
        <v>Referência</v>
      </c>
      <c r="E25" s="214" t="str">
        <f>'BASE PLANILHAS'!E25</f>
        <v>Valor (R$)</v>
      </c>
    </row>
    <row r="26" spans="1:9" x14ac:dyDescent="0.2">
      <c r="A26" s="40" t="str">
        <f>'BASE PLANILHAS'!A26</f>
        <v>A</v>
      </c>
      <c r="B26" s="708" t="str">
        <f>'BASE PLANILHAS'!B26:C26</f>
        <v>INSS</v>
      </c>
      <c r="C26" s="710"/>
      <c r="D26" s="73">
        <f>'BASE PLANILHAS'!D26</f>
        <v>0.2</v>
      </c>
      <c r="E26" s="74">
        <f>$E$21*D26</f>
        <v>226.12</v>
      </c>
    </row>
    <row r="27" spans="1:9" x14ac:dyDescent="0.2">
      <c r="A27" s="34" t="str">
        <f>'BASE PLANILHAS'!A27</f>
        <v>B</v>
      </c>
      <c r="B27" s="701" t="str">
        <f>'BASE PLANILHAS'!B27:C27</f>
        <v>SESI OU SENAC</v>
      </c>
      <c r="C27" s="702"/>
      <c r="D27" s="18">
        <f>'BASE PLANILHAS'!D27</f>
        <v>1.4999999999999999E-2</v>
      </c>
      <c r="E27" s="23">
        <f>$E$21*D27</f>
        <v>16.959</v>
      </c>
    </row>
    <row r="28" spans="1:9" x14ac:dyDescent="0.2">
      <c r="A28" s="34" t="str">
        <f>'BASE PLANILHAS'!A28</f>
        <v>C</v>
      </c>
      <c r="B28" s="748" t="str">
        <f>'BASE PLANILHAS'!B28:C28</f>
        <v>SENAI OU SENAC</v>
      </c>
      <c r="C28" s="749"/>
      <c r="D28" s="18">
        <f>'BASE PLANILHAS'!D28</f>
        <v>0.01</v>
      </c>
      <c r="E28" s="23">
        <f>$E$21*D28</f>
        <v>11.305999999999999</v>
      </c>
    </row>
    <row r="29" spans="1:9" x14ac:dyDescent="0.2">
      <c r="A29" s="34" t="str">
        <f>'BASE PLANILHAS'!A29</f>
        <v>D</v>
      </c>
      <c r="B29" s="699" t="str">
        <f>'BASE PLANILHAS'!B29:C29</f>
        <v>INCRA</v>
      </c>
      <c r="C29" s="700"/>
      <c r="D29" s="18">
        <f>'BASE PLANILHAS'!D29</f>
        <v>2E-3</v>
      </c>
      <c r="E29" s="23">
        <f t="shared" ref="E29:E32" si="1">$E$21*D29</f>
        <v>2.2611999999999997</v>
      </c>
    </row>
    <row r="30" spans="1:9" x14ac:dyDescent="0.2">
      <c r="A30" s="34" t="str">
        <f>'BASE PLANILHAS'!A30</f>
        <v>E</v>
      </c>
      <c r="B30" s="699" t="str">
        <f>'BASE PLANILHAS'!B30:C30</f>
        <v>Salário Educação</v>
      </c>
      <c r="C30" s="700"/>
      <c r="D30" s="18">
        <f>'BASE PLANILHAS'!D30</f>
        <v>2.5000000000000001E-2</v>
      </c>
      <c r="E30" s="23">
        <f t="shared" si="1"/>
        <v>28.265000000000001</v>
      </c>
    </row>
    <row r="31" spans="1:9" x14ac:dyDescent="0.2">
      <c r="A31" s="34" t="str">
        <f>'BASE PLANILHAS'!A31</f>
        <v>F</v>
      </c>
      <c r="B31" s="699" t="str">
        <f>'BASE PLANILHAS'!B31:C31</f>
        <v>FGTS</v>
      </c>
      <c r="C31" s="700"/>
      <c r="D31" s="18">
        <f>'BASE PLANILHAS'!D31</f>
        <v>0.08</v>
      </c>
      <c r="E31" s="23">
        <f t="shared" si="1"/>
        <v>90.447999999999993</v>
      </c>
    </row>
    <row r="32" spans="1:9" x14ac:dyDescent="0.2">
      <c r="A32" s="34" t="str">
        <f>'BASE PLANILHAS'!A32</f>
        <v>G</v>
      </c>
      <c r="B32" s="699" t="str">
        <f>'BASE PLANILHAS'!B32:C32</f>
        <v>RAT</v>
      </c>
      <c r="C32" s="700"/>
      <c r="D32" s="18">
        <f>'BASE PLANILHAS'!D32</f>
        <v>0.03</v>
      </c>
      <c r="E32" s="23">
        <f t="shared" si="1"/>
        <v>33.917999999999999</v>
      </c>
      <c r="I32" s="1"/>
    </row>
    <row r="33" spans="1:14" ht="13.5" thickBot="1" x14ac:dyDescent="0.25">
      <c r="A33" s="34" t="str">
        <f>'BASE PLANILHAS'!A33</f>
        <v>H</v>
      </c>
      <c r="B33" s="701" t="str">
        <f>'BASE PLANILHAS'!B33:C33</f>
        <v>SEBRAE</v>
      </c>
      <c r="C33" s="702"/>
      <c r="D33" s="18">
        <f>'BASE PLANILHAS'!D33</f>
        <v>6.0000000000000001E-3</v>
      </c>
      <c r="E33" s="23">
        <f>$E$21*D33</f>
        <v>6.7835999999999999</v>
      </c>
    </row>
    <row r="34" spans="1:14" ht="13.5" thickBot="1" x14ac:dyDescent="0.25">
      <c r="A34" s="696" t="str">
        <f>'BASE PLANILHAS'!A34:C34</f>
        <v>Total do Submódulo 2.1</v>
      </c>
      <c r="B34" s="697"/>
      <c r="C34" s="698"/>
      <c r="D34" s="50">
        <f>'BASE PLANILHAS'!D34</f>
        <v>0.3680000000000001</v>
      </c>
      <c r="E34" s="51">
        <f>SUM(E26:E33)</f>
        <v>416.06079999999997</v>
      </c>
      <c r="F34" s="1"/>
      <c r="G34" s="66"/>
    </row>
    <row r="35" spans="1:14" ht="13.5" thickBot="1" x14ac:dyDescent="0.25">
      <c r="A35" s="344"/>
      <c r="B35" s="349"/>
      <c r="C35" s="349"/>
      <c r="D35" s="236"/>
      <c r="E35" s="45"/>
      <c r="F35" s="1"/>
      <c r="G35" s="66"/>
    </row>
    <row r="36" spans="1:14" ht="13.5" thickBot="1" x14ac:dyDescent="0.25">
      <c r="A36" s="214" t="str">
        <f>'BASE PLANILHAS'!A36</f>
        <v>2.2</v>
      </c>
      <c r="B36" s="696" t="str">
        <f>'BASE PLANILHAS'!B36:C36</f>
        <v>Submódulo 2.2 - 13º Salário, Férias e Adicional de Férias</v>
      </c>
      <c r="C36" s="698"/>
      <c r="D36" s="214" t="str">
        <f>'BASE PLANILHAS'!D36</f>
        <v>Referência</v>
      </c>
      <c r="E36" s="345" t="str">
        <f>'BASE PLANILHAS'!E36</f>
        <v>Valor (R$)</v>
      </c>
    </row>
    <row r="37" spans="1:14" x14ac:dyDescent="0.2">
      <c r="A37" s="32" t="str">
        <f>'BASE PLANILHAS'!A37</f>
        <v>A</v>
      </c>
      <c r="B37" s="701" t="str">
        <f>'BASE PLANILHAS'!B37:C37</f>
        <v>13º salário (titular)</v>
      </c>
      <c r="C37" s="702"/>
      <c r="D37" s="65">
        <f>'BASE PLANILHAS'!D37</f>
        <v>8.3333333333333329E-2</v>
      </c>
      <c r="E37" s="41">
        <f>$E$21*D37</f>
        <v>94.216666666666654</v>
      </c>
      <c r="F37" s="1"/>
    </row>
    <row r="38" spans="1:14" ht="13.5" thickBot="1" x14ac:dyDescent="0.25">
      <c r="A38" s="36" t="str">
        <f>'BASE PLANILHAS'!A38</f>
        <v>B</v>
      </c>
      <c r="B38" s="716" t="str">
        <f>'BASE PLANILHAS'!B38:C38</f>
        <v>Férias e Adicional de Férias (titular)</v>
      </c>
      <c r="C38" s="717"/>
      <c r="D38" s="71">
        <f>'BASE PLANILHAS'!D38</f>
        <v>0.1111111111111111</v>
      </c>
      <c r="E38" s="72">
        <f>D38*$E$21</f>
        <v>125.62222222222221</v>
      </c>
      <c r="F38" s="1"/>
      <c r="H38" s="1"/>
    </row>
    <row r="39" spans="1:14" ht="13.5" thickBot="1" x14ac:dyDescent="0.25">
      <c r="A39" s="67"/>
      <c r="B39" s="696" t="str">
        <f>'BASE PLANILHAS'!B39:C39</f>
        <v>Subtotal</v>
      </c>
      <c r="C39" s="698"/>
      <c r="D39" s="16">
        <f>'BASE PLANILHAS'!D39</f>
        <v>0.19444444444444442</v>
      </c>
      <c r="E39" s="45">
        <f>D39*$E$21</f>
        <v>219.83888888888885</v>
      </c>
      <c r="F39" s="1"/>
      <c r="H39" s="1"/>
    </row>
    <row r="40" spans="1:14" ht="13.5" thickBot="1" x14ac:dyDescent="0.25">
      <c r="A40" s="214" t="str">
        <f>'BASE PLANILHAS'!A40</f>
        <v>C</v>
      </c>
      <c r="B40" s="750" t="str">
        <f>'BASE PLANILHAS'!B40:C40</f>
        <v>Incidência do Submódulo 2.1 sobre 13º Salário, Férias e Adicional de Férias</v>
      </c>
      <c r="C40" s="751"/>
      <c r="D40" s="46">
        <f>'BASE PLANILHAS'!D40</f>
        <v>7.1555555555555567E-2</v>
      </c>
      <c r="E40" s="47">
        <f>D40*$E$21</f>
        <v>80.900711111111121</v>
      </c>
      <c r="F40" s="29"/>
      <c r="H40" s="1"/>
    </row>
    <row r="41" spans="1:14" ht="13.5" thickBot="1" x14ac:dyDescent="0.25">
      <c r="A41" s="696" t="str">
        <f>'BASE PLANILHAS'!A41:C41</f>
        <v>Total do Submódulo 2.2</v>
      </c>
      <c r="B41" s="697"/>
      <c r="C41" s="698"/>
      <c r="D41" s="48">
        <f>'BASE PLANILHAS'!D41</f>
        <v>0.26600000000000001</v>
      </c>
      <c r="E41" s="49">
        <f>SUM(E39:E40)</f>
        <v>300.7396</v>
      </c>
      <c r="F41" s="29"/>
    </row>
    <row r="42" spans="1:14" ht="13.5" thickBot="1" x14ac:dyDescent="0.25">
      <c r="A42" s="237"/>
      <c r="B42" s="238"/>
      <c r="C42" s="238"/>
      <c r="D42" s="238"/>
      <c r="E42" s="239"/>
      <c r="F42" s="1"/>
    </row>
    <row r="43" spans="1:14" ht="13.5" thickBot="1" x14ac:dyDescent="0.25">
      <c r="A43" s="52" t="str">
        <f>'BASE PLANILHAS'!A43</f>
        <v>2.3</v>
      </c>
      <c r="B43" s="696" t="str">
        <f>'BASE PLANILHAS'!B43:C43</f>
        <v>Submódulo 2.3 - Benefícios Mensais e Diários</v>
      </c>
      <c r="C43" s="698"/>
      <c r="D43" s="345" t="str">
        <f>'BASE PLANILHAS'!D43</f>
        <v>Referência</v>
      </c>
      <c r="E43" s="345" t="str">
        <f>'BASE PLANILHAS'!E43</f>
        <v>Valor (R$)</v>
      </c>
    </row>
    <row r="44" spans="1:14" x14ac:dyDescent="0.2">
      <c r="A44" s="32" t="str">
        <f>'BASE PLANILHAS'!A44</f>
        <v>A</v>
      </c>
      <c r="B44" s="708" t="str">
        <f>'BASE PLANILHAS'!B44:C44</f>
        <v>Vale - Transporte (Descontada parcela do empregado)</v>
      </c>
      <c r="C44" s="710"/>
      <c r="D44" s="292">
        <f>VT!D12</f>
        <v>6.9</v>
      </c>
      <c r="E44" s="78">
        <f>(2*$D$44*20*$D$13)-(IF($E$13*6%&lt;=(2*$D$44*20*$D$13),$E$13*6%,(2*$D$44*20*$D$13)))</f>
        <v>208.16399999999999</v>
      </c>
      <c r="F44" s="19"/>
      <c r="N44" s="4"/>
    </row>
    <row r="45" spans="1:14" x14ac:dyDescent="0.2">
      <c r="A45" s="34" t="str">
        <f>'BASE PLANILHAS'!A45</f>
        <v>B</v>
      </c>
      <c r="B45" s="701" t="str">
        <f>'BASE PLANILHAS'!B45:C45</f>
        <v>Vale - Alimentação (Descontada parcela do empregado)</v>
      </c>
      <c r="C45" s="702"/>
      <c r="D45" s="293">
        <f>CCT!I15</f>
        <v>19.899999999999999</v>
      </c>
      <c r="E45" s="78">
        <f>(D45*20-1)*D13</f>
        <v>397</v>
      </c>
      <c r="F45" s="19"/>
    </row>
    <row r="46" spans="1:14" x14ac:dyDescent="0.2">
      <c r="A46" s="34" t="str">
        <f>'BASE PLANILHAS'!A46</f>
        <v>C</v>
      </c>
      <c r="B46" s="699" t="str">
        <f>'BASE PLANILHAS'!B46:C46</f>
        <v>Cesta Básica</v>
      </c>
      <c r="C46" s="700"/>
      <c r="D46" s="293">
        <f>CCT!J15</f>
        <v>0</v>
      </c>
      <c r="E46" s="78">
        <f>$D46*$D$13</f>
        <v>0</v>
      </c>
      <c r="F46" s="19"/>
    </row>
    <row r="47" spans="1:14" x14ac:dyDescent="0.2">
      <c r="A47" s="34" t="str">
        <f>'BASE PLANILHAS'!A47</f>
        <v>D</v>
      </c>
      <c r="B47" s="701" t="str">
        <f>'BASE PLANILHAS'!B47:C47</f>
        <v>PAF</v>
      </c>
      <c r="C47" s="702"/>
      <c r="D47" s="293">
        <f>CCT!K15</f>
        <v>48.58</v>
      </c>
      <c r="E47" s="78">
        <f t="shared" ref="E47:E51" si="2">$D47*$D$13</f>
        <v>48.58</v>
      </c>
      <c r="F47" s="19"/>
    </row>
    <row r="48" spans="1:14" x14ac:dyDescent="0.2">
      <c r="A48" s="34" t="str">
        <f>'BASE PLANILHAS'!A48</f>
        <v>E</v>
      </c>
      <c r="B48" s="699" t="str">
        <f>'BASE PLANILHAS'!B48:C48</f>
        <v>PQM</v>
      </c>
      <c r="C48" s="700"/>
      <c r="D48" s="367">
        <f>CCT!L15</f>
        <v>0</v>
      </c>
      <c r="E48" s="78">
        <f t="shared" si="2"/>
        <v>0</v>
      </c>
      <c r="F48" s="19"/>
    </row>
    <row r="49" spans="1:8" x14ac:dyDescent="0.2">
      <c r="A49" s="34" t="str">
        <f>'BASE PLANILHAS'!A49</f>
        <v>F</v>
      </c>
      <c r="B49" s="701" t="str">
        <f>'BASE PLANILHAS'!B49:C49</f>
        <v>PAT</v>
      </c>
      <c r="C49" s="702"/>
      <c r="D49" s="367">
        <f>CCT!M15</f>
        <v>0</v>
      </c>
      <c r="E49" s="78">
        <f t="shared" si="2"/>
        <v>0</v>
      </c>
      <c r="F49" s="19"/>
    </row>
    <row r="50" spans="1:8" x14ac:dyDescent="0.2">
      <c r="A50" s="34" t="str">
        <f>'BASE PLANILHAS'!A50</f>
        <v>G</v>
      </c>
      <c r="B50" s="699" t="str">
        <f>'BASE PLANILHAS'!B50:C50</f>
        <v>Seguro de Vida</v>
      </c>
      <c r="C50" s="700"/>
      <c r="D50" s="368">
        <f>CCT!N15</f>
        <v>4.72</v>
      </c>
      <c r="E50" s="78">
        <f t="shared" si="2"/>
        <v>4.72</v>
      </c>
      <c r="F50" s="19"/>
    </row>
    <row r="51" spans="1:8" ht="13.5" thickBot="1" x14ac:dyDescent="0.25">
      <c r="A51" s="36" t="str">
        <f>'BASE PLANILHAS'!A51</f>
        <v>H</v>
      </c>
      <c r="B51" s="703" t="str">
        <f>'BASE PLANILHAS'!B51:C51</f>
        <v>Despesas de Viagem</v>
      </c>
      <c r="C51" s="704"/>
      <c r="D51" s="369">
        <f>CCT!O15</f>
        <v>68.709999999999994</v>
      </c>
      <c r="E51" s="78">
        <f t="shared" si="2"/>
        <v>68.709999999999994</v>
      </c>
      <c r="F51" s="1"/>
    </row>
    <row r="52" spans="1:8" ht="13.5" thickBot="1" x14ac:dyDescent="0.25">
      <c r="A52" s="705" t="str">
        <f>'BASE PLANILHAS'!A52:D52</f>
        <v>Total do Submódulo 2.3</v>
      </c>
      <c r="B52" s="706"/>
      <c r="C52" s="706"/>
      <c r="D52" s="707"/>
      <c r="E52" s="51">
        <f>SUM(E44:E51)</f>
        <v>727.17400000000009</v>
      </c>
      <c r="F52" s="29"/>
    </row>
    <row r="53" spans="1:8" ht="13.5" thickBot="1" x14ac:dyDescent="0.25">
      <c r="A53" s="237"/>
      <c r="B53" s="238"/>
      <c r="C53" s="240"/>
      <c r="D53" s="238"/>
      <c r="E53" s="239"/>
      <c r="F53" s="1"/>
    </row>
    <row r="54" spans="1:8" ht="13.5" thickBot="1" x14ac:dyDescent="0.25">
      <c r="A54" s="214" t="str">
        <f>'BASE PLANILHAS'!A54</f>
        <v>2.4</v>
      </c>
      <c r="B54" s="696" t="str">
        <f>'BASE PLANILHAS'!B54:D54</f>
        <v>Quadro Resumo do Módulo 2 - Encargos e Benefícios Mensais e Diários</v>
      </c>
      <c r="C54" s="697"/>
      <c r="D54" s="698"/>
      <c r="E54" s="214" t="str">
        <f>'BASE PLANILHAS'!E54</f>
        <v>Valor (R$)</v>
      </c>
    </row>
    <row r="55" spans="1:8" x14ac:dyDescent="0.2">
      <c r="A55" s="40" t="str">
        <f>'BASE PLANILHAS'!A55</f>
        <v>2.1</v>
      </c>
      <c r="B55" s="708" t="str">
        <f>'BASE PLANILHAS'!B55:D55</f>
        <v>Encargos Previdenciários, FGTS e Outras Contribuições</v>
      </c>
      <c r="C55" s="709"/>
      <c r="D55" s="710"/>
      <c r="E55" s="41">
        <f>E41</f>
        <v>300.7396</v>
      </c>
      <c r="F55" s="1"/>
      <c r="H55" s="66"/>
    </row>
    <row r="56" spans="1:8" x14ac:dyDescent="0.2">
      <c r="A56" s="34" t="str">
        <f>'BASE PLANILHAS'!A56</f>
        <v>2.2</v>
      </c>
      <c r="B56" s="701" t="str">
        <f>'BASE PLANILHAS'!B56:D56</f>
        <v>13º Salário, Férias e Adicional de Férias</v>
      </c>
      <c r="C56" s="733"/>
      <c r="D56" s="702"/>
      <c r="E56" s="23">
        <f>E34</f>
        <v>416.06079999999997</v>
      </c>
      <c r="F56" s="1"/>
    </row>
    <row r="57" spans="1:8" ht="13.5" thickBot="1" x14ac:dyDescent="0.25">
      <c r="A57" s="36" t="str">
        <f>'BASE PLANILHAS'!A57</f>
        <v>2.3</v>
      </c>
      <c r="B57" s="699" t="str">
        <f>'BASE PLANILHAS'!B57:D57</f>
        <v>Benefícios Mensais e Diários</v>
      </c>
      <c r="C57" s="734"/>
      <c r="D57" s="749"/>
      <c r="E57" s="24">
        <f>E52</f>
        <v>727.17400000000009</v>
      </c>
      <c r="F57" s="1"/>
    </row>
    <row r="58" spans="1:8" ht="13.5" thickBot="1" x14ac:dyDescent="0.25">
      <c r="A58" s="696" t="str">
        <f>'BASE PLANILHAS'!A58:D58</f>
        <v>Total do Módulo 2</v>
      </c>
      <c r="B58" s="697"/>
      <c r="C58" s="697"/>
      <c r="D58" s="698"/>
      <c r="E58" s="49">
        <f>SUM(E55:E57)</f>
        <v>1443.9744000000001</v>
      </c>
      <c r="F58" s="1"/>
    </row>
    <row r="59" spans="1:8" x14ac:dyDescent="0.2">
      <c r="A59" s="241"/>
      <c r="B59" s="240"/>
      <c r="C59" s="240"/>
      <c r="D59" s="240"/>
      <c r="E59" s="242"/>
      <c r="F59" s="1"/>
    </row>
    <row r="60" spans="1:8" x14ac:dyDescent="0.2">
      <c r="A60" s="711" t="str">
        <f>'BASE PLANILHAS'!A60:E60</f>
        <v>MÓDULO 3 – PROVISÃO PARA RESCISÃO</v>
      </c>
      <c r="B60" s="712"/>
      <c r="C60" s="712"/>
      <c r="D60" s="712"/>
      <c r="E60" s="713"/>
      <c r="F60" s="1"/>
    </row>
    <row r="61" spans="1:8" ht="13.5" thickBot="1" x14ac:dyDescent="0.25">
      <c r="A61" s="54"/>
      <c r="B61" s="54"/>
      <c r="C61" s="54"/>
      <c r="D61" s="54"/>
      <c r="E61" s="54"/>
      <c r="F61" s="22"/>
      <c r="G61" s="1"/>
    </row>
    <row r="62" spans="1:8" ht="13.5" thickBot="1" x14ac:dyDescent="0.25">
      <c r="A62" s="214">
        <f>'BASE PLANILHAS'!A62</f>
        <v>3</v>
      </c>
      <c r="B62" s="697" t="str">
        <f>'BASE PLANILHAS'!B62:C62</f>
        <v>Provisão para Rescisão</v>
      </c>
      <c r="C62" s="698"/>
      <c r="D62" s="214" t="str">
        <f>'BASE PLANILHAS'!D62</f>
        <v>Referência</v>
      </c>
      <c r="E62" s="345" t="str">
        <f>'BASE PLANILHAS'!E62</f>
        <v>Valor (R$)</v>
      </c>
      <c r="F62" s="19"/>
    </row>
    <row r="63" spans="1:8" x14ac:dyDescent="0.2">
      <c r="A63" s="79" t="str">
        <f>'BASE PLANILHAS'!A63</f>
        <v>A</v>
      </c>
      <c r="B63" s="718" t="str">
        <f>'BASE PLANILHAS'!B63:C63</f>
        <v>Aviso Prévio Indenizado (API) e Reflexo do Aviso Prévio Indenizado</v>
      </c>
      <c r="C63" s="719"/>
      <c r="D63" s="80">
        <f>'BASE PLANILHAS'!D63</f>
        <v>5.0183256172839511E-3</v>
      </c>
      <c r="E63" s="41">
        <f>$E$21*D63</f>
        <v>5.6737189429012345</v>
      </c>
      <c r="F63" s="149"/>
    </row>
    <row r="64" spans="1:8" x14ac:dyDescent="0.2">
      <c r="A64" s="205" t="str">
        <f>'BASE PLANILHAS'!A64</f>
        <v>B</v>
      </c>
      <c r="B64" s="718" t="str">
        <f>'BASE PLANILHAS'!B64:C64</f>
        <v>Incidência do FGTS sobre API e Reflexo do API</v>
      </c>
      <c r="C64" s="719"/>
      <c r="D64" s="80">
        <f>'BASE PLANILHAS'!D64</f>
        <v>4.0146604938271608E-4</v>
      </c>
      <c r="E64" s="41">
        <f>$E$21*D64</f>
        <v>0.45389751543209877</v>
      </c>
      <c r="F64" s="19"/>
    </row>
    <row r="65" spans="1:10" x14ac:dyDescent="0.2">
      <c r="A65" s="205" t="str">
        <f>'BASE PLANILHAS'!A65</f>
        <v>C</v>
      </c>
      <c r="B65" s="718" t="str">
        <f>'BASE PLANILHAS'!B65:C65</f>
        <v>Multa do FGTS e Contribuição Social sobre o Aviso Prévio Indenizado</v>
      </c>
      <c r="C65" s="719"/>
      <c r="D65" s="18">
        <f>'BASE PLANILHAS'!D65</f>
        <v>2.0073302469135804E-4</v>
      </c>
      <c r="E65" s="41">
        <f t="shared" ref="E65:E69" si="3">$E$21*D65</f>
        <v>0.22694875771604939</v>
      </c>
      <c r="F65" s="19"/>
    </row>
    <row r="66" spans="1:10" x14ac:dyDescent="0.2">
      <c r="A66" s="205" t="str">
        <f>'BASE PLANILHAS'!A66</f>
        <v>D</v>
      </c>
      <c r="B66" s="718" t="str">
        <f>'BASE PLANILHAS'!B66:C66</f>
        <v>Aviso Prévio Trabalhado - APT</v>
      </c>
      <c r="C66" s="719"/>
      <c r="D66" s="18">
        <f>'BASE PLANILHAS'!D66</f>
        <v>3.5000000000000005E-3</v>
      </c>
      <c r="E66" s="41">
        <f t="shared" si="3"/>
        <v>3.9571000000000001</v>
      </c>
      <c r="F66" s="19"/>
    </row>
    <row r="67" spans="1:10" x14ac:dyDescent="0.2">
      <c r="A67" s="205" t="str">
        <f>'BASE PLANILHAS'!A67</f>
        <v>E</v>
      </c>
      <c r="B67" s="718" t="str">
        <f>'BASE PLANILHAS'!B67:C67</f>
        <v>Incidência dos encargos do submódulo 2.1 sobre Aviso Prévio Trabalhado</v>
      </c>
      <c r="C67" s="719"/>
      <c r="D67" s="80">
        <f>'BASE PLANILHAS'!D67</f>
        <v>1.2880000000000005E-3</v>
      </c>
      <c r="E67" s="41">
        <f>$E$21*D67</f>
        <v>1.4562128000000005</v>
      </c>
      <c r="F67" s="61"/>
    </row>
    <row r="68" spans="1:10" x14ac:dyDescent="0.2">
      <c r="A68" s="205" t="str">
        <f>'BASE PLANILHAS'!A68</f>
        <v>F</v>
      </c>
      <c r="B68" s="718" t="str">
        <f>'BASE PLANILHAS'!B68:C68</f>
        <v>Multa do FGTS e Contribuição Social - Rescisão sem Justa Causa</v>
      </c>
      <c r="C68" s="719"/>
      <c r="D68" s="80">
        <f>'BASE PLANILHAS'!D68</f>
        <v>4.2999999999999997E-2</v>
      </c>
      <c r="E68" s="41">
        <f t="shared" si="3"/>
        <v>48.615799999999993</v>
      </c>
      <c r="F68" s="19"/>
    </row>
    <row r="69" spans="1:10" ht="13.5" thickBot="1" x14ac:dyDescent="0.25">
      <c r="A69" s="243" t="str">
        <f>'BASE PLANILHAS'!A69</f>
        <v>G</v>
      </c>
      <c r="B69" s="701" t="str">
        <f>'BASE PLANILHAS'!B69:C69</f>
        <v>Indenização Adicional (Art. 9º da Lei nº 7.238/84)</v>
      </c>
      <c r="C69" s="702"/>
      <c r="D69" s="81">
        <f>'BASE PLANILHAS'!D69</f>
        <v>1.6666666666666668E-3</v>
      </c>
      <c r="E69" s="55">
        <f t="shared" si="3"/>
        <v>1.8843333333333332</v>
      </c>
      <c r="F69" s="19"/>
    </row>
    <row r="70" spans="1:10" ht="13.5" thickBot="1" x14ac:dyDescent="0.25">
      <c r="A70" s="696" t="str">
        <f>'BASE PLANILHAS'!A70:C70</f>
        <v>Total do Módulo 3</v>
      </c>
      <c r="B70" s="697"/>
      <c r="C70" s="698"/>
      <c r="D70" s="244">
        <f>'BASE PLANILHAS'!D70</f>
        <v>5.5075191358024689E-2</v>
      </c>
      <c r="E70" s="51">
        <f>SUM(E63:E69)</f>
        <v>62.268011349382704</v>
      </c>
      <c r="F70" s="29"/>
    </row>
    <row r="71" spans="1:10" x14ac:dyDescent="0.2">
      <c r="A71" s="245"/>
      <c r="B71" s="246"/>
      <c r="C71" s="246"/>
      <c r="D71" s="246"/>
      <c r="E71" s="247"/>
      <c r="F71" s="1"/>
    </row>
    <row r="72" spans="1:10" x14ac:dyDescent="0.2">
      <c r="A72" s="711" t="str">
        <f>'BASE PLANILHAS'!A72:E72</f>
        <v>MÓDULO 4 – CUSTO DE REPOSIÇÃO DO PROFISSIONAL AUSENTE</v>
      </c>
      <c r="B72" s="712"/>
      <c r="C72" s="712"/>
      <c r="D72" s="712"/>
      <c r="E72" s="713"/>
      <c r="F72" s="1"/>
      <c r="H72" s="1"/>
    </row>
    <row r="73" spans="1:10" ht="13.5" thickBot="1" x14ac:dyDescent="0.25">
      <c r="A73" s="54"/>
      <c r="B73" s="54"/>
      <c r="C73" s="54"/>
      <c r="D73" s="38"/>
      <c r="E73" s="54"/>
      <c r="F73" s="22"/>
    </row>
    <row r="74" spans="1:10" ht="13.5" thickBot="1" x14ac:dyDescent="0.25">
      <c r="A74" s="214" t="str">
        <f>'BASE PLANILHAS'!A74</f>
        <v>4.1</v>
      </c>
      <c r="B74" s="696" t="str">
        <f>'BASE PLANILHAS'!B74:C74</f>
        <v>Submódulo 4.1 - Ausências Legais</v>
      </c>
      <c r="C74" s="698"/>
      <c r="D74" s="345" t="str">
        <f>'BASE PLANILHAS'!D74</f>
        <v>Referência</v>
      </c>
      <c r="E74" s="345" t="str">
        <f>'BASE PLANILHAS'!E74</f>
        <v>Valor (R$)</v>
      </c>
      <c r="J74" s="63"/>
    </row>
    <row r="75" spans="1:10" x14ac:dyDescent="0.2">
      <c r="A75" s="34" t="str">
        <f>'BASE PLANILHAS'!A75</f>
        <v>A</v>
      </c>
      <c r="B75" s="708" t="str">
        <f>'BASE PLANILHAS'!B75:C75</f>
        <v>Ausência por Doença</v>
      </c>
      <c r="C75" s="710"/>
      <c r="D75" s="248">
        <f>'BASE PLANILHAS'!D75</f>
        <v>1.3888888888888888E-2</v>
      </c>
      <c r="E75" s="23">
        <f t="shared" ref="E75:E80" si="4">$E$21*D75</f>
        <v>15.702777777777776</v>
      </c>
      <c r="F75" s="62"/>
    </row>
    <row r="76" spans="1:10" x14ac:dyDescent="0.2">
      <c r="A76" s="34" t="str">
        <f>'BASE PLANILHAS'!A76</f>
        <v>B</v>
      </c>
      <c r="B76" s="699" t="str">
        <f>'BASE PLANILHAS'!B76:C76</f>
        <v>Ausências Legais</v>
      </c>
      <c r="C76" s="700"/>
      <c r="D76" s="248">
        <f>'BASE PLANILHAS'!D76</f>
        <v>8.2222222222222228E-3</v>
      </c>
      <c r="E76" s="23">
        <f t="shared" si="4"/>
        <v>9.2960444444444441</v>
      </c>
      <c r="F76" s="62"/>
    </row>
    <row r="77" spans="1:10" x14ac:dyDescent="0.2">
      <c r="A77" s="34" t="str">
        <f>'BASE PLANILHAS'!A77</f>
        <v>C</v>
      </c>
      <c r="B77" s="699" t="str">
        <f>'BASE PLANILHAS'!B77:C77</f>
        <v>Licença Paternidade</v>
      </c>
      <c r="C77" s="700"/>
      <c r="D77" s="82">
        <f>'BASE PLANILHAS'!D77</f>
        <v>2.0833333333333332E-4</v>
      </c>
      <c r="E77" s="23">
        <f t="shared" si="4"/>
        <v>0.23554166666666662</v>
      </c>
      <c r="F77" s="62"/>
    </row>
    <row r="78" spans="1:10" x14ac:dyDescent="0.2">
      <c r="A78" s="34" t="str">
        <f>'BASE PLANILHAS'!A78</f>
        <v>D</v>
      </c>
      <c r="B78" s="699" t="str">
        <f>'BASE PLANILHAS'!B78:C78</f>
        <v>Ausência por Acidente de Trabalho</v>
      </c>
      <c r="C78" s="700"/>
      <c r="D78" s="248">
        <f>'BASE PLANILHAS'!D78</f>
        <v>3.3333333333333335E-3</v>
      </c>
      <c r="E78" s="23">
        <f t="shared" si="4"/>
        <v>3.7686666666666664</v>
      </c>
      <c r="F78" s="62"/>
    </row>
    <row r="79" spans="1:10" x14ac:dyDescent="0.2">
      <c r="A79" s="64" t="str">
        <f>'BASE PLANILHAS'!A79</f>
        <v>E</v>
      </c>
      <c r="B79" s="699" t="str">
        <f>'BASE PLANILHAS'!B79:C79</f>
        <v>Férias, Adicional de Férias e 13º  com empregada em gozo de Licença Maternidade</v>
      </c>
      <c r="C79" s="700"/>
      <c r="D79" s="249">
        <f>'BASE PLANILHAS'!D79</f>
        <v>1.2962962962962963E-3</v>
      </c>
      <c r="E79" s="23">
        <f t="shared" si="4"/>
        <v>1.4655925925925923</v>
      </c>
      <c r="F79" s="19"/>
    </row>
    <row r="80" spans="1:10" ht="13.5" thickBot="1" x14ac:dyDescent="0.25">
      <c r="A80" s="36" t="str">
        <f>'BASE PLANILHAS'!A80</f>
        <v>F</v>
      </c>
      <c r="B80" s="716" t="str">
        <f>'BASE PLANILHAS'!B80:C80</f>
        <v>Incidência do Submódulo 2.1 sobre Ausências Legais</v>
      </c>
      <c r="C80" s="717"/>
      <c r="D80" s="81">
        <f>'BASE PLANILHAS'!D80</f>
        <v>9.9172592592592611E-3</v>
      </c>
      <c r="E80" s="72">
        <f t="shared" si="4"/>
        <v>11.21245331851852</v>
      </c>
      <c r="F80" s="1"/>
      <c r="G80" s="4"/>
      <c r="H80" s="31"/>
    </row>
    <row r="81" spans="1:7" ht="13.5" thickBot="1" x14ac:dyDescent="0.25">
      <c r="A81" s="696" t="str">
        <f>'BASE PLANILHAS'!A81:C81</f>
        <v>Total do Submódulo 4.1</v>
      </c>
      <c r="B81" s="697"/>
      <c r="C81" s="698"/>
      <c r="D81" s="48">
        <f>'BASE PLANILHAS'!D81</f>
        <v>3.6866333333333334E-2</v>
      </c>
      <c r="E81" s="51">
        <f>SUM(E75:E80)</f>
        <v>41.681076466666667</v>
      </c>
      <c r="F81" s="29"/>
      <c r="G81" s="4"/>
    </row>
    <row r="82" spans="1:7" ht="13.5" thickBot="1" x14ac:dyDescent="0.25">
      <c r="A82" s="241"/>
      <c r="B82" s="240"/>
      <c r="C82" s="240"/>
      <c r="D82" s="240"/>
      <c r="E82" s="242"/>
      <c r="F82" s="1"/>
    </row>
    <row r="83" spans="1:7" ht="13.5" thickBot="1" x14ac:dyDescent="0.25">
      <c r="A83" s="214" t="str">
        <f>'BASE PLANILHAS'!A83</f>
        <v>4.2</v>
      </c>
      <c r="B83" s="696" t="str">
        <f>'BASE PLANILHAS'!B83:C83</f>
        <v>Submódulo 4.2 - Intrajornada</v>
      </c>
      <c r="C83" s="697"/>
      <c r="D83" s="46" t="str">
        <f>'BASE PLANILHAS'!D83</f>
        <v>Referência</v>
      </c>
      <c r="E83" s="214" t="str">
        <f>'BASE PLANILHAS'!E83</f>
        <v>Valor (R$)</v>
      </c>
      <c r="F83" s="29"/>
      <c r="G83" s="4"/>
    </row>
    <row r="84" spans="1:7" ht="13.5" thickBot="1" x14ac:dyDescent="0.25">
      <c r="A84" s="40" t="str">
        <f>'BASE PLANILHAS'!A84</f>
        <v>A</v>
      </c>
      <c r="B84" s="750" t="str">
        <f>'BASE PLANILHAS'!B84:C84</f>
        <v>Intervalo para Repouso ou Alimentação</v>
      </c>
      <c r="C84" s="751"/>
      <c r="D84" s="623">
        <f>'BASE PLANILHAS'!D84</f>
        <v>0</v>
      </c>
      <c r="E84" s="621">
        <v>0</v>
      </c>
      <c r="F84" s="29"/>
      <c r="G84" s="4"/>
    </row>
    <row r="85" spans="1:7" ht="13.5" thickBot="1" x14ac:dyDescent="0.25">
      <c r="A85" s="696" t="str">
        <f>'BASE PLANILHAS'!A85:C85</f>
        <v>Total do Submódulo 4.2</v>
      </c>
      <c r="B85" s="697"/>
      <c r="C85" s="698"/>
      <c r="D85" s="48">
        <f>'BASE PLANILHAS'!D85</f>
        <v>0</v>
      </c>
      <c r="E85" s="398">
        <f>SUM(E84)</f>
        <v>0</v>
      </c>
      <c r="F85" s="29"/>
      <c r="G85" s="4"/>
    </row>
    <row r="86" spans="1:7" ht="13.5" thickBot="1" x14ac:dyDescent="0.25">
      <c r="A86" s="241"/>
      <c r="B86" s="240"/>
      <c r="C86" s="240"/>
      <c r="D86" s="240"/>
      <c r="E86" s="242"/>
      <c r="F86" s="1"/>
    </row>
    <row r="87" spans="1:7" ht="13.5" thickBot="1" x14ac:dyDescent="0.25">
      <c r="A87" s="214" t="str">
        <f>'BASE PLANILHAS'!A87</f>
        <v>4.3</v>
      </c>
      <c r="B87" s="696" t="str">
        <f>'BASE PLANILHAS'!B87:C87</f>
        <v>Quadro Resumo do Módulo 4 - Custo de Reposição do Profissional Ausente</v>
      </c>
      <c r="C87" s="697"/>
      <c r="D87" s="46" t="str">
        <f>'BASE PLANILHAS'!D87</f>
        <v>Referência</v>
      </c>
      <c r="E87" s="214" t="str">
        <f>'BASE PLANILHAS'!E87</f>
        <v>Valor (R$)</v>
      </c>
      <c r="F87" s="1"/>
    </row>
    <row r="88" spans="1:7" x14ac:dyDescent="0.2">
      <c r="A88" s="40" t="str">
        <f>'BASE PLANILHAS'!A88</f>
        <v>4.1</v>
      </c>
      <c r="B88" s="720" t="str">
        <f>'BASE PLANILHAS'!B88:C88</f>
        <v>Ausências Legais</v>
      </c>
      <c r="C88" s="721"/>
      <c r="D88" s="396">
        <f>'BASE PLANILHAS'!D88</f>
        <v>3.6866333333333334E-2</v>
      </c>
      <c r="E88" s="72">
        <f>E81</f>
        <v>41.681076466666667</v>
      </c>
      <c r="F88" s="1"/>
    </row>
    <row r="89" spans="1:7" ht="13.5" thickBot="1" x14ac:dyDescent="0.25">
      <c r="A89" s="40" t="str">
        <f>'BASE PLANILHAS'!A89</f>
        <v>4.2</v>
      </c>
      <c r="B89" s="716" t="str">
        <f>'BASE PLANILHAS'!B89:C89</f>
        <v>Intrajornada</v>
      </c>
      <c r="C89" s="717"/>
      <c r="D89" s="397">
        <f>'BASE PLANILHAS'!D89</f>
        <v>0</v>
      </c>
      <c r="E89" s="235">
        <f>E85</f>
        <v>0</v>
      </c>
      <c r="F89" s="1"/>
    </row>
    <row r="90" spans="1:7" ht="13.5" thickBot="1" x14ac:dyDescent="0.25">
      <c r="A90" s="696" t="str">
        <f>'BASE PLANILHAS'!A90:C90</f>
        <v>Total do Módulo 4</v>
      </c>
      <c r="B90" s="697"/>
      <c r="C90" s="698"/>
      <c r="D90" s="48">
        <f>'BASE PLANILHAS'!D90</f>
        <v>3.6866333333333334E-2</v>
      </c>
      <c r="E90" s="398">
        <f>SUM(E88+E89)</f>
        <v>41.681076466666667</v>
      </c>
      <c r="F90" s="1"/>
    </row>
    <row r="91" spans="1:7" x14ac:dyDescent="0.2">
      <c r="A91" s="241"/>
      <c r="B91" s="240"/>
      <c r="C91" s="240"/>
      <c r="D91" s="240"/>
      <c r="E91" s="242"/>
      <c r="F91" s="1"/>
    </row>
    <row r="92" spans="1:7" x14ac:dyDescent="0.2">
      <c r="A92" s="711" t="str">
        <f>'BASE PLANILHAS'!A92:E92</f>
        <v>MÓDULO 5 – INSUMOS DIVERSOS</v>
      </c>
      <c r="B92" s="712"/>
      <c r="C92" s="712"/>
      <c r="D92" s="712"/>
      <c r="E92" s="713"/>
      <c r="F92" s="1"/>
    </row>
    <row r="93" spans="1:7" ht="13.5" thickBot="1" x14ac:dyDescent="0.25">
      <c r="A93" s="38"/>
      <c r="B93" s="38"/>
      <c r="C93" s="38"/>
      <c r="D93" s="38"/>
      <c r="E93" s="56"/>
      <c r="F93" s="1"/>
    </row>
    <row r="94" spans="1:7" ht="13.5" thickBot="1" x14ac:dyDescent="0.25">
      <c r="A94" s="214">
        <f>'BASE PLANILHAS'!A94</f>
        <v>5</v>
      </c>
      <c r="B94" s="696" t="str">
        <f>'BASE PLANILHAS'!B94:C94</f>
        <v>Insumos Diversos</v>
      </c>
      <c r="C94" s="698"/>
      <c r="D94" s="214" t="str">
        <f>'BASE PLANILHAS'!D94</f>
        <v>Referência</v>
      </c>
      <c r="E94" s="345" t="str">
        <f>'BASE PLANILHAS'!E94</f>
        <v>Valor (R$)</v>
      </c>
      <c r="F94" s="1"/>
    </row>
    <row r="95" spans="1:7" x14ac:dyDescent="0.2">
      <c r="A95" s="32" t="str">
        <f>'BASE PLANILHAS'!A95</f>
        <v>A</v>
      </c>
      <c r="B95" s="709" t="str">
        <f>'BASE PLANILHAS'!B95:C95</f>
        <v>Uniformes e EPIs</v>
      </c>
      <c r="C95" s="710"/>
      <c r="D95" s="292">
        <f>'Uniforme Apoio'!BO10</f>
        <v>66.11548611111111</v>
      </c>
      <c r="E95" s="41">
        <f>D95*$D$13</f>
        <v>66.11548611111111</v>
      </c>
      <c r="F95" s="19"/>
      <c r="G95" s="1"/>
    </row>
    <row r="96" spans="1:7" x14ac:dyDescent="0.2">
      <c r="A96" s="34" t="str">
        <f>'BASE PLANILHAS'!A96</f>
        <v>B</v>
      </c>
      <c r="B96" s="733" t="str">
        <f>'BASE PLANILHAS'!B96:C96</f>
        <v>Materiais de Consumo</v>
      </c>
      <c r="C96" s="702"/>
      <c r="D96" s="299">
        <v>0</v>
      </c>
      <c r="E96" s="23">
        <f>D96*$D$13</f>
        <v>0</v>
      </c>
      <c r="F96" s="19"/>
    </row>
    <row r="97" spans="1:8" x14ac:dyDescent="0.2">
      <c r="A97" s="250" t="str">
        <f>'BASE PLANILHAS'!A97</f>
        <v>C</v>
      </c>
      <c r="B97" s="734" t="str">
        <f>'BASE PLANILHAS'!B97:C97</f>
        <v>Máquinas e Equipamentos (depreciação)</v>
      </c>
      <c r="C97" s="700"/>
      <c r="D97" s="299">
        <v>0</v>
      </c>
      <c r="E97" s="23">
        <f t="shared" ref="E97" si="5">D97*$D$13</f>
        <v>0</v>
      </c>
      <c r="F97" s="19"/>
    </row>
    <row r="98" spans="1:8" x14ac:dyDescent="0.2">
      <c r="A98" s="250" t="str">
        <f>'BASE PLANILHAS'!A98</f>
        <v>D</v>
      </c>
      <c r="B98" s="734" t="str">
        <f>'BASE PLANILHAS'!B98:C98</f>
        <v>Produtos de Limpeza</v>
      </c>
      <c r="C98" s="700"/>
      <c r="D98" s="75">
        <v>0</v>
      </c>
      <c r="E98" s="216">
        <f>D98*$D$13</f>
        <v>0</v>
      </c>
      <c r="F98" s="19"/>
      <c r="H98" s="1"/>
    </row>
    <row r="99" spans="1:8" ht="13.5" thickBot="1" x14ac:dyDescent="0.25">
      <c r="A99" s="251" t="str">
        <f>'BASE PLANILHAS'!A99</f>
        <v>E</v>
      </c>
      <c r="B99" s="735" t="str">
        <f>'BASE PLANILHAS'!B99:C99</f>
        <v>Materiais de Higiene</v>
      </c>
      <c r="C99" s="719"/>
      <c r="D99" s="75">
        <v>0</v>
      </c>
      <c r="E99" s="215">
        <f>D99*$D$13</f>
        <v>0</v>
      </c>
      <c r="F99" s="19"/>
      <c r="H99" s="1"/>
    </row>
    <row r="100" spans="1:8" ht="13.5" customHeight="1" thickBot="1" x14ac:dyDescent="0.25">
      <c r="A100" s="736" t="str">
        <f>'BASE PLANILHAS'!A100:C100</f>
        <v>Total do Módulo 5</v>
      </c>
      <c r="B100" s="737"/>
      <c r="C100" s="737"/>
      <c r="D100" s="252"/>
      <c r="E100" s="49">
        <f>SUM(E95:E99)</f>
        <v>66.11548611111111</v>
      </c>
      <c r="F100" s="1"/>
    </row>
    <row r="101" spans="1:8" x14ac:dyDescent="0.2">
      <c r="A101" s="241"/>
      <c r="B101" s="240"/>
      <c r="C101" s="240"/>
      <c r="D101" s="240"/>
      <c r="E101" s="242"/>
      <c r="F101" s="1"/>
    </row>
    <row r="102" spans="1:8" x14ac:dyDescent="0.2">
      <c r="A102" s="711" t="str">
        <f>'BASE PLANILHAS'!A102:E102</f>
        <v>MÓDULO 6 – CUSTOS INDIRETOS, TRIBUTOS E LUCRO</v>
      </c>
      <c r="B102" s="712"/>
      <c r="C102" s="712"/>
      <c r="D102" s="712"/>
      <c r="E102" s="713"/>
      <c r="F102" s="1"/>
    </row>
    <row r="103" spans="1:8" ht="13.5" thickBot="1" x14ac:dyDescent="0.25">
      <c r="A103" s="54"/>
      <c r="B103" s="54"/>
      <c r="C103" s="54"/>
      <c r="D103" s="54"/>
      <c r="E103" s="39"/>
      <c r="F103" s="1"/>
    </row>
    <row r="104" spans="1:8" ht="13.5" thickBot="1" x14ac:dyDescent="0.25">
      <c r="A104" s="214">
        <f>'BASE PLANILHAS'!A104</f>
        <v>6</v>
      </c>
      <c r="B104" s="214" t="str">
        <f>'BASE PLANILHAS'!B104</f>
        <v>Custos Indiretos, Tributos e Lucro</v>
      </c>
      <c r="C104" s="697" t="str">
        <f>'BASE PLANILHAS'!C104:D104</f>
        <v>Referência</v>
      </c>
      <c r="D104" s="698"/>
      <c r="E104" s="345" t="str">
        <f>'BASE PLANILHAS'!E104</f>
        <v>Valor (R$)</v>
      </c>
    </row>
    <row r="105" spans="1:8" x14ac:dyDescent="0.2">
      <c r="A105" s="32" t="str">
        <f>'BASE PLANILHAS'!A105</f>
        <v>A</v>
      </c>
      <c r="B105" s="253" t="str">
        <f>'BASE PLANILHAS'!B105</f>
        <v>Custos Indiretos</v>
      </c>
      <c r="C105" s="302">
        <f>'BASE PLANILHAS'!C105</f>
        <v>0</v>
      </c>
      <c r="D105" s="303"/>
      <c r="E105" s="256">
        <f>$C105*$D$13</f>
        <v>0</v>
      </c>
      <c r="F105" s="61"/>
    </row>
    <row r="106" spans="1:8" x14ac:dyDescent="0.2">
      <c r="A106" s="34" t="str">
        <f>'BASE PLANILHAS'!A106</f>
        <v>B</v>
      </c>
      <c r="B106" s="257" t="str">
        <f>'BASE PLANILHAS'!B106</f>
        <v>Lucro</v>
      </c>
      <c r="C106" s="295">
        <f>'BASE PLANILHAS'!C106</f>
        <v>0</v>
      </c>
      <c r="D106" s="259"/>
      <c r="E106" s="263">
        <f>$C106*$D$13</f>
        <v>0</v>
      </c>
      <c r="F106" s="1"/>
    </row>
    <row r="107" spans="1:8" x14ac:dyDescent="0.2">
      <c r="A107" s="34" t="str">
        <f>'BASE PLANILHAS'!A107</f>
        <v>C</v>
      </c>
      <c r="B107" s="34" t="str">
        <f>'BASE PLANILHAS'!B107</f>
        <v>TRIBUTOS</v>
      </c>
      <c r="C107" s="260" t="str">
        <f>'BASE PLANILHAS'!C107</f>
        <v>%</v>
      </c>
      <c r="D107" s="304" t="str">
        <f>'BASE PLANILHAS'!D107</f>
        <v>%</v>
      </c>
      <c r="E107" s="57"/>
      <c r="F107" s="1"/>
    </row>
    <row r="108" spans="1:8" x14ac:dyDescent="0.2">
      <c r="A108" s="34" t="str">
        <f>'BASE PLANILHAS'!A108</f>
        <v>C.1</v>
      </c>
      <c r="B108" s="257" t="str">
        <f>'BASE PLANILHAS'!B108</f>
        <v>PIS</v>
      </c>
      <c r="C108" s="262">
        <f>'BASE PLANILHAS'!C108</f>
        <v>7.6</v>
      </c>
      <c r="D108" s="262">
        <f>((100/((100-($C$111))%)-100)*$C108)/($C$111)</f>
        <v>8.8629737609329435</v>
      </c>
      <c r="E108" s="263">
        <v>0</v>
      </c>
      <c r="F108" s="1"/>
    </row>
    <row r="109" spans="1:8" x14ac:dyDescent="0.2">
      <c r="A109" s="34" t="str">
        <f>'BASE PLANILHAS'!A109</f>
        <v>C.2</v>
      </c>
      <c r="B109" s="257" t="str">
        <f>'BASE PLANILHAS'!B109</f>
        <v>COFINS</v>
      </c>
      <c r="C109" s="262">
        <f>'BASE PLANILHAS'!C109</f>
        <v>1.65</v>
      </c>
      <c r="D109" s="262">
        <f>((100/((100-($C$111))%)-100)*$C109)/($C$111)</f>
        <v>1.9241982507288626</v>
      </c>
      <c r="E109" s="263">
        <v>0</v>
      </c>
      <c r="F109" s="1"/>
    </row>
    <row r="110" spans="1:8" x14ac:dyDescent="0.2">
      <c r="A110" s="34" t="str">
        <f>'BASE PLANILHAS'!A110</f>
        <v>C.3</v>
      </c>
      <c r="B110" s="257" t="str">
        <f>'BASE PLANILHAS'!B110</f>
        <v>ISS</v>
      </c>
      <c r="C110" s="294">
        <f>ISS!B12*100</f>
        <v>5</v>
      </c>
      <c r="D110" s="262">
        <f>((100/((100-($C$111))%)-100)*$C110)/($C$111)</f>
        <v>5.8309037900874632</v>
      </c>
      <c r="E110" s="264">
        <v>0</v>
      </c>
      <c r="F110" s="1"/>
    </row>
    <row r="111" spans="1:8" ht="13.5" thickBot="1" x14ac:dyDescent="0.25">
      <c r="A111" s="714" t="str">
        <f>'BASE PLANILHAS'!A111:B111</f>
        <v>Total Tributos</v>
      </c>
      <c r="B111" s="715">
        <f>'[1]BASE PLANILHAS'!A102:B102</f>
        <v>0</v>
      </c>
      <c r="C111" s="265">
        <f>SUM(C108:C110)</f>
        <v>14.25</v>
      </c>
      <c r="D111" s="265">
        <f>SUM(D108:D110)</f>
        <v>16.618075801749271</v>
      </c>
      <c r="E111" s="266">
        <f>((E105+E106+E100+E90+E70+E58+E21)*D111)%</f>
        <v>456.10618517156894</v>
      </c>
      <c r="F111" s="1"/>
    </row>
    <row r="112" spans="1:8" ht="13.5" thickBot="1" x14ac:dyDescent="0.25">
      <c r="A112" s="696" t="str">
        <f>'BASE PLANILHAS'!A112:D112</f>
        <v>Total do Módulo 6</v>
      </c>
      <c r="B112" s="697"/>
      <c r="C112" s="697"/>
      <c r="D112" s="698"/>
      <c r="E112" s="51">
        <f>SUM(E105:E111)</f>
        <v>456.10618517156894</v>
      </c>
      <c r="F112" s="1"/>
    </row>
    <row r="113" spans="1:8" x14ac:dyDescent="0.2">
      <c r="A113" s="267"/>
      <c r="B113" s="268"/>
      <c r="C113" s="268"/>
      <c r="D113" s="268"/>
      <c r="E113" s="59"/>
    </row>
    <row r="114" spans="1:8" x14ac:dyDescent="0.2">
      <c r="A114" s="738" t="str">
        <f>'BASE PLANILHAS'!A114:E114</f>
        <v>QUADRO RESUMO DO CUSTO POR EMPREGADO</v>
      </c>
      <c r="B114" s="739"/>
      <c r="C114" s="739"/>
      <c r="D114" s="739"/>
      <c r="E114" s="740"/>
      <c r="G114" s="3"/>
    </row>
    <row r="115" spans="1:8" ht="13.5" thickBot="1" x14ac:dyDescent="0.25">
      <c r="A115" s="350"/>
      <c r="B115" s="352"/>
      <c r="C115" s="352"/>
      <c r="D115" s="352"/>
      <c r="E115" s="353"/>
      <c r="G115" s="3"/>
    </row>
    <row r="116" spans="1:8" ht="13.5" thickBot="1" x14ac:dyDescent="0.25">
      <c r="A116" s="696" t="str">
        <f>'BASE PLANILHAS'!A116:D116</f>
        <v>Mão-de-Obra vinculada à execução contratual</v>
      </c>
      <c r="B116" s="697"/>
      <c r="C116" s="697"/>
      <c r="D116" s="698"/>
      <c r="E116" s="214" t="str">
        <f>'BASE PLANILHAS'!E116</f>
        <v>VALOR (R$)</v>
      </c>
      <c r="G116" s="1"/>
      <c r="H116" s="1"/>
    </row>
    <row r="117" spans="1:8" x14ac:dyDescent="0.2">
      <c r="A117" s="32" t="str">
        <f>'BASE PLANILHAS'!A117</f>
        <v>A</v>
      </c>
      <c r="B117" s="741" t="str">
        <f>'BASE PLANILHAS'!B117:D117</f>
        <v>MÓDULO 1 - COMPOSIÇÃO DA REMUNERAÇÃO</v>
      </c>
      <c r="C117" s="742"/>
      <c r="D117" s="743"/>
      <c r="E117" s="256">
        <f>E21</f>
        <v>1130.5999999999999</v>
      </c>
    </row>
    <row r="118" spans="1:8" x14ac:dyDescent="0.2">
      <c r="A118" s="34" t="str">
        <f>'BASE PLANILHAS'!A118</f>
        <v>B</v>
      </c>
      <c r="B118" s="744" t="str">
        <f>'BASE PLANILHAS'!B118:D118</f>
        <v>MÓDULO 2 – ENCARGOS E BENEFÍCIOS MENSAIS E DIÁRIOS</v>
      </c>
      <c r="C118" s="731"/>
      <c r="D118" s="732"/>
      <c r="E118" s="263">
        <f>E58</f>
        <v>1443.9744000000001</v>
      </c>
    </row>
    <row r="119" spans="1:8" x14ac:dyDescent="0.2">
      <c r="A119" s="34" t="str">
        <f>'BASE PLANILHAS'!A119</f>
        <v>C</v>
      </c>
      <c r="B119" s="745" t="str">
        <f>'BASE PLANILHAS'!B119:D119</f>
        <v>MÓDULO 3 – PROVISÃO PARA RESCISÃO</v>
      </c>
      <c r="C119" s="746"/>
      <c r="D119" s="747"/>
      <c r="E119" s="263">
        <f>E70</f>
        <v>62.268011349382704</v>
      </c>
      <c r="G119" s="3"/>
    </row>
    <row r="120" spans="1:8" x14ac:dyDescent="0.2">
      <c r="A120" s="34" t="str">
        <f>'BASE PLANILHAS'!A120</f>
        <v>D</v>
      </c>
      <c r="B120" s="744" t="str">
        <f>'BASE PLANILHAS'!B120:D120</f>
        <v>MÓDULO 4 – CUSTO DE REPOSIÇÃO DO PROFISSIONAL AUSENTE</v>
      </c>
      <c r="C120" s="731"/>
      <c r="D120" s="732"/>
      <c r="E120" s="263">
        <f>E90</f>
        <v>41.681076466666667</v>
      </c>
      <c r="G120" s="3"/>
    </row>
    <row r="121" spans="1:8" x14ac:dyDescent="0.2">
      <c r="A121" s="34" t="str">
        <f>'BASE PLANILHAS'!A121</f>
        <v>E</v>
      </c>
      <c r="B121" s="728" t="str">
        <f>'BASE PLANILHAS'!B121:D121</f>
        <v>MÓDULO 5 – INSUMOS DIVERSOS</v>
      </c>
      <c r="C121" s="729"/>
      <c r="D121" s="730"/>
      <c r="E121" s="263">
        <f>E100</f>
        <v>66.11548611111111</v>
      </c>
    </row>
    <row r="122" spans="1:8" x14ac:dyDescent="0.2">
      <c r="A122" s="34" t="str">
        <f>'BASE PLANILHAS'!A122</f>
        <v>-</v>
      </c>
      <c r="B122" s="722" t="str">
        <f>'BASE PLANILHAS'!B122:D122</f>
        <v>Subtotal (A + B + C + D + E)</v>
      </c>
      <c r="C122" s="723"/>
      <c r="D122" s="724"/>
      <c r="E122" s="60">
        <f>SUM(E117:E121)</f>
        <v>2744.6389739271604</v>
      </c>
      <c r="F122" s="4"/>
      <c r="G122" s="2"/>
    </row>
    <row r="123" spans="1:8" ht="13.5" thickBot="1" x14ac:dyDescent="0.25">
      <c r="A123" s="36" t="str">
        <f>'BASE PLANILHAS'!A123</f>
        <v>F</v>
      </c>
      <c r="B123" s="725" t="str">
        <f>'BASE PLANILHAS'!B123:D123</f>
        <v>MÓDULO 6 – CUSTOS INDIRETOS, TRIBUTOS E LUCRO</v>
      </c>
      <c r="C123" s="726"/>
      <c r="D123" s="727"/>
      <c r="E123" s="24">
        <f>E112</f>
        <v>456.10618517156894</v>
      </c>
    </row>
    <row r="124" spans="1:8" ht="13.5" thickBot="1" x14ac:dyDescent="0.25">
      <c r="A124" s="696" t="str">
        <f>'BASE PLANILHAS'!A124:D124</f>
        <v xml:space="preserve">Custo Total </v>
      </c>
      <c r="B124" s="697"/>
      <c r="C124" s="697"/>
      <c r="D124" s="698"/>
      <c r="E124" s="49">
        <f>SUM(E122:E123)</f>
        <v>3200.7451590987293</v>
      </c>
      <c r="F124" s="4"/>
    </row>
    <row r="125" spans="1:8" ht="13.5" thickBot="1" x14ac:dyDescent="0.25">
      <c r="A125" s="696" t="str">
        <f>'BASE PLANILHAS'!A125:D125</f>
        <v xml:space="preserve">Custo Total Anual </v>
      </c>
      <c r="B125" s="697"/>
      <c r="C125" s="697"/>
      <c r="D125" s="698"/>
      <c r="E125" s="51">
        <f>E124*12</f>
        <v>38408.941909184752</v>
      </c>
      <c r="F125" s="4"/>
    </row>
    <row r="126" spans="1:8" hidden="1" x14ac:dyDescent="0.2">
      <c r="A126" s="343"/>
      <c r="B126" s="825"/>
      <c r="C126" s="825"/>
      <c r="D126" s="25"/>
      <c r="E126" s="25"/>
    </row>
    <row r="127" spans="1:8" ht="40.5" hidden="1" customHeight="1" thickBot="1" x14ac:dyDescent="0.25">
      <c r="A127" s="826"/>
      <c r="B127" s="827"/>
      <c r="C127" s="26"/>
      <c r="D127" s="8"/>
      <c r="E127" s="17"/>
    </row>
    <row r="128" spans="1:8" ht="12.75" hidden="1" customHeight="1" x14ac:dyDescent="0.2">
      <c r="A128" s="828"/>
      <c r="B128" s="829"/>
      <c r="C128" s="270"/>
      <c r="D128" s="271"/>
      <c r="E128" s="272"/>
    </row>
    <row r="129" spans="1:5" ht="12.75" hidden="1" customHeight="1" x14ac:dyDescent="0.2">
      <c r="A129" s="816"/>
      <c r="B129" s="817"/>
      <c r="C129" s="273"/>
      <c r="D129" s="274"/>
      <c r="E129" s="275"/>
    </row>
    <row r="130" spans="1:5" ht="12.75" hidden="1" customHeight="1" x14ac:dyDescent="0.2">
      <c r="A130" s="816"/>
      <c r="B130" s="817"/>
      <c r="C130" s="273"/>
      <c r="D130" s="274"/>
      <c r="E130" s="275"/>
    </row>
    <row r="131" spans="1:5" ht="12.75" hidden="1" customHeight="1" x14ac:dyDescent="0.2">
      <c r="A131" s="816"/>
      <c r="B131" s="817"/>
      <c r="C131" s="273"/>
      <c r="D131" s="274"/>
      <c r="E131" s="275"/>
    </row>
    <row r="132" spans="1:5" ht="12.75" hidden="1" customHeight="1" x14ac:dyDescent="0.2">
      <c r="A132" s="818"/>
      <c r="B132" s="819"/>
      <c r="C132" s="9"/>
      <c r="D132" s="10"/>
      <c r="E132" s="275"/>
    </row>
    <row r="133" spans="1:5" ht="13.5" hidden="1" customHeight="1" thickBot="1" x14ac:dyDescent="0.25">
      <c r="A133" s="820"/>
      <c r="B133" s="821"/>
      <c r="C133" s="276"/>
      <c r="D133" s="277"/>
      <c r="E133" s="278"/>
    </row>
    <row r="134" spans="1:5" ht="13.5" hidden="1" thickBot="1" x14ac:dyDescent="0.25">
      <c r="A134" s="822"/>
      <c r="B134" s="823"/>
      <c r="C134" s="823"/>
      <c r="D134" s="824"/>
      <c r="E134" s="11"/>
    </row>
    <row r="135" spans="1:5" hidden="1" x14ac:dyDescent="0.2">
      <c r="A135" s="7"/>
      <c r="B135" s="7"/>
      <c r="C135" s="7"/>
      <c r="D135" s="7"/>
      <c r="E135" s="7"/>
    </row>
    <row r="136" spans="1:5" hidden="1" x14ac:dyDescent="0.2">
      <c r="A136" s="343"/>
      <c r="B136" s="825"/>
      <c r="C136" s="825"/>
      <c r="D136" s="25"/>
      <c r="E136" s="25"/>
    </row>
    <row r="137" spans="1:5" ht="13.5" hidden="1" thickBot="1" x14ac:dyDescent="0.25">
      <c r="A137" s="798"/>
      <c r="B137" s="799"/>
      <c r="C137" s="799"/>
      <c r="D137" s="799"/>
      <c r="E137" s="800"/>
    </row>
    <row r="138" spans="1:5" ht="13.5" hidden="1" thickBot="1" x14ac:dyDescent="0.25">
      <c r="A138" s="279"/>
      <c r="B138" s="801"/>
      <c r="C138" s="802"/>
      <c r="D138" s="803"/>
      <c r="E138" s="17"/>
    </row>
    <row r="139" spans="1:5" hidden="1" x14ac:dyDescent="0.2">
      <c r="A139" s="280"/>
      <c r="B139" s="804"/>
      <c r="C139" s="805"/>
      <c r="D139" s="806"/>
      <c r="E139" s="281"/>
    </row>
    <row r="140" spans="1:5" hidden="1" x14ac:dyDescent="0.2">
      <c r="A140" s="282"/>
      <c r="B140" s="807"/>
      <c r="C140" s="808"/>
      <c r="D140" s="809"/>
      <c r="E140" s="283"/>
    </row>
    <row r="141" spans="1:5" ht="13.5" hidden="1" thickBot="1" x14ac:dyDescent="0.25">
      <c r="A141" s="282"/>
      <c r="B141" s="810"/>
      <c r="C141" s="811"/>
      <c r="D141" s="812"/>
      <c r="E141" s="283"/>
    </row>
    <row r="142" spans="1:5" ht="13.5" hidden="1" thickBot="1" x14ac:dyDescent="0.25">
      <c r="A142" s="813"/>
      <c r="B142" s="814"/>
      <c r="C142" s="814"/>
      <c r="D142" s="815"/>
      <c r="E142" s="11"/>
    </row>
    <row r="143" spans="1:5" hidden="1" x14ac:dyDescent="0.2">
      <c r="A143" s="284"/>
      <c r="B143" s="7"/>
      <c r="C143" s="7"/>
      <c r="D143" s="7"/>
      <c r="E143" s="7"/>
    </row>
    <row r="144" spans="1:5" hidden="1" x14ac:dyDescent="0.2">
      <c r="A144" s="7"/>
      <c r="B144" s="7"/>
      <c r="C144" s="7"/>
      <c r="D144" s="7"/>
      <c r="E144" s="7"/>
    </row>
    <row r="145" spans="1:8" hidden="1" x14ac:dyDescent="0.2">
      <c r="A145" s="7"/>
      <c r="B145" s="7"/>
      <c r="C145" s="7"/>
      <c r="D145" s="7"/>
      <c r="E145" s="7"/>
    </row>
    <row r="146" spans="1:8" x14ac:dyDescent="0.2">
      <c r="A146" s="13"/>
      <c r="B146" s="13"/>
      <c r="C146" s="7"/>
      <c r="D146" s="7"/>
      <c r="E146" s="30"/>
      <c r="F146" s="4"/>
    </row>
    <row r="147" spans="1:8" x14ac:dyDescent="0.2">
      <c r="A147" s="14"/>
      <c r="B147" s="13"/>
      <c r="C147" s="7"/>
      <c r="D147" s="7"/>
      <c r="E147" s="69"/>
      <c r="F147" s="4"/>
      <c r="H147" s="4"/>
    </row>
    <row r="148" spans="1:8" x14ac:dyDescent="0.2">
      <c r="A148" s="7"/>
      <c r="B148" s="7"/>
      <c r="C148" s="7"/>
      <c r="D148" s="7"/>
      <c r="E148" s="15"/>
      <c r="H148" s="4"/>
    </row>
    <row r="149" spans="1:8" x14ac:dyDescent="0.2">
      <c r="A149" s="7"/>
      <c r="B149" s="7"/>
      <c r="C149" s="7"/>
      <c r="D149" s="7"/>
      <c r="E149" s="15"/>
    </row>
    <row r="150" spans="1:8" x14ac:dyDescent="0.2">
      <c r="A150" s="4"/>
      <c r="E150" s="4"/>
    </row>
    <row r="151" spans="1:8" x14ac:dyDescent="0.2">
      <c r="A151" s="4"/>
    </row>
  </sheetData>
  <sheetProtection sheet="1" objects="1" scenarios="1"/>
  <mergeCells count="115"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  <mergeCell ref="A23:E23"/>
    <mergeCell ref="B25:C25"/>
    <mergeCell ref="B26:C26"/>
    <mergeCell ref="B27:C27"/>
    <mergeCell ref="B28:C28"/>
    <mergeCell ref="B29:C29"/>
    <mergeCell ref="B16:C16"/>
    <mergeCell ref="B17:C17"/>
    <mergeCell ref="B18:C18"/>
    <mergeCell ref="B19:C19"/>
    <mergeCell ref="B20:C20"/>
    <mergeCell ref="A21:D21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79:C79"/>
    <mergeCell ref="B80:C80"/>
    <mergeCell ref="A81:C81"/>
    <mergeCell ref="A92:E92"/>
    <mergeCell ref="B94:C94"/>
    <mergeCell ref="B95:C95"/>
    <mergeCell ref="A72:E72"/>
    <mergeCell ref="B74:C74"/>
    <mergeCell ref="B75:C75"/>
    <mergeCell ref="B76:C76"/>
    <mergeCell ref="B77:C77"/>
    <mergeCell ref="B78:C78"/>
    <mergeCell ref="B83:C83"/>
    <mergeCell ref="B84:C84"/>
    <mergeCell ref="A85:C85"/>
    <mergeCell ref="B87:C87"/>
    <mergeCell ref="B88:C88"/>
    <mergeCell ref="B89:C89"/>
    <mergeCell ref="A90:C90"/>
    <mergeCell ref="C104:D104"/>
    <mergeCell ref="A111:B111"/>
    <mergeCell ref="A112:D112"/>
    <mergeCell ref="A114:E114"/>
    <mergeCell ref="A116:D116"/>
    <mergeCell ref="B117:D117"/>
    <mergeCell ref="B96:C96"/>
    <mergeCell ref="B97:C97"/>
    <mergeCell ref="B98:C98"/>
    <mergeCell ref="B99:C99"/>
    <mergeCell ref="A100:C100"/>
    <mergeCell ref="A102:E102"/>
    <mergeCell ref="A124:D124"/>
    <mergeCell ref="A125:D125"/>
    <mergeCell ref="B126:C126"/>
    <mergeCell ref="A127:B127"/>
    <mergeCell ref="A128:B128"/>
    <mergeCell ref="A129:B129"/>
    <mergeCell ref="B118:D118"/>
    <mergeCell ref="B119:D119"/>
    <mergeCell ref="B120:D120"/>
    <mergeCell ref="B121:D121"/>
    <mergeCell ref="B122:D122"/>
    <mergeCell ref="B123:D123"/>
    <mergeCell ref="A137:E137"/>
    <mergeCell ref="B138:D138"/>
    <mergeCell ref="B139:D139"/>
    <mergeCell ref="B140:D140"/>
    <mergeCell ref="B141:D141"/>
    <mergeCell ref="A142:D142"/>
    <mergeCell ref="A130:B130"/>
    <mergeCell ref="A131:B131"/>
    <mergeCell ref="A132:B132"/>
    <mergeCell ref="A133:B133"/>
    <mergeCell ref="A134:D134"/>
    <mergeCell ref="B136:C136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L40" sqref="L40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9" x14ac:dyDescent="0.2">
      <c r="A1" s="752" t="str">
        <f>'BASE PLANILHAS'!A1:E1</f>
        <v>ANEXO VI - PLANILHA DE COMPOSIÇÃO DE CUSTOS</v>
      </c>
      <c r="B1" s="753"/>
      <c r="C1" s="753"/>
      <c r="D1" s="753"/>
      <c r="E1" s="754"/>
    </row>
    <row r="2" spans="1:9" ht="13.5" thickBot="1" x14ac:dyDescent="0.25">
      <c r="A2" s="174"/>
      <c r="B2" s="221"/>
      <c r="C2" s="221"/>
      <c r="D2" s="222"/>
      <c r="E2" s="223"/>
      <c r="F2" s="54"/>
      <c r="G2" s="54"/>
      <c r="H2" s="54"/>
    </row>
    <row r="3" spans="1:9" ht="13.5" thickBot="1" x14ac:dyDescent="0.25">
      <c r="A3" s="755" t="str">
        <f>'BASE PLANILHAS'!A3:E3</f>
        <v>Dados para composição dos custos referentes à mão-de-obra</v>
      </c>
      <c r="B3" s="756"/>
      <c r="C3" s="756"/>
      <c r="D3" s="756"/>
      <c r="E3" s="757"/>
      <c r="F3" s="54"/>
      <c r="G3" s="54"/>
      <c r="H3" s="54"/>
    </row>
    <row r="4" spans="1:9" x14ac:dyDescent="0.2">
      <c r="A4" s="64" t="str">
        <f>'BASE PLANILHAS'!A4</f>
        <v>A</v>
      </c>
      <c r="B4" s="758" t="str">
        <f>'BASE PLANILHAS'!B4:D4</f>
        <v>Localidade</v>
      </c>
      <c r="C4" s="759"/>
      <c r="D4" s="760"/>
      <c r="E4" s="297" t="str">
        <f>CCT!A16</f>
        <v>Belo Horizonte</v>
      </c>
      <c r="F4" s="54"/>
      <c r="G4" s="54"/>
      <c r="H4" s="54"/>
    </row>
    <row r="5" spans="1:9" x14ac:dyDescent="0.2">
      <c r="A5" s="34" t="str">
        <f>'BASE PLANILHAS'!A5</f>
        <v>B</v>
      </c>
      <c r="B5" s="761" t="str">
        <f>'BASE PLANILHAS'!B5:D5</f>
        <v>Tipo de serviço</v>
      </c>
      <c r="C5" s="762"/>
      <c r="D5" s="763"/>
      <c r="E5" s="33" t="str">
        <f>'BASE PLANILHAS'!E5</f>
        <v>Apoio Administrativo</v>
      </c>
      <c r="F5" s="54"/>
      <c r="G5" s="54"/>
      <c r="H5" s="54"/>
    </row>
    <row r="6" spans="1:9" x14ac:dyDescent="0.2">
      <c r="A6" s="34" t="str">
        <f>'BASE PLANILHAS'!A6</f>
        <v>C</v>
      </c>
      <c r="B6" s="745" t="str">
        <f>'BASE PLANILHAS'!B6:D6</f>
        <v>Salário Nominativo da Categoria Profissional</v>
      </c>
      <c r="C6" s="746"/>
      <c r="D6" s="747"/>
      <c r="E6" s="297">
        <f>CCT!H16</f>
        <v>1594.45</v>
      </c>
      <c r="F6" s="54"/>
      <c r="G6" s="54"/>
      <c r="H6" s="54"/>
    </row>
    <row r="7" spans="1:9" x14ac:dyDescent="0.2">
      <c r="A7" s="34" t="str">
        <f>'BASE PLANILHAS'!A7</f>
        <v>D</v>
      </c>
      <c r="B7" s="745" t="str">
        <f>'BASE PLANILHAS'!B7:D7</f>
        <v>Categoria profissional (vinculada à execução contratual)</v>
      </c>
      <c r="C7" s="746"/>
      <c r="D7" s="747"/>
      <c r="E7" s="298" t="str">
        <f>CCT!B16</f>
        <v>Auxiliar de Arquivo I - 220h</v>
      </c>
      <c r="G7" s="1"/>
    </row>
    <row r="8" spans="1:9" ht="13.5" thickBot="1" x14ac:dyDescent="0.25">
      <c r="A8" s="36" t="str">
        <f>'BASE PLANILHAS'!A8</f>
        <v>E</v>
      </c>
      <c r="B8" s="764" t="str">
        <f>'BASE PLANILHAS'!B8:D8</f>
        <v>Data base da categoria (dia/mês/ano)</v>
      </c>
      <c r="C8" s="765"/>
      <c r="D8" s="766"/>
      <c r="E8" s="225">
        <f>CCT!P16</f>
        <v>43101</v>
      </c>
      <c r="F8" s="63"/>
    </row>
    <row r="9" spans="1:9" x14ac:dyDescent="0.2">
      <c r="A9" s="226"/>
      <c r="B9" s="100"/>
      <c r="C9" s="100"/>
      <c r="D9" s="100"/>
      <c r="E9" s="227"/>
      <c r="F9" s="63"/>
      <c r="H9" s="1"/>
    </row>
    <row r="10" spans="1:9" x14ac:dyDescent="0.2">
      <c r="A10" s="711" t="str">
        <f>'BASE PLANILHAS'!A10:E10</f>
        <v>MÓDULO 1 - COMPOSIÇÃO DA REMUNERAÇÃO</v>
      </c>
      <c r="B10" s="712"/>
      <c r="C10" s="712"/>
      <c r="D10" s="712"/>
      <c r="E10" s="713"/>
      <c r="F10" s="70"/>
    </row>
    <row r="11" spans="1:9" ht="13.5" thickBot="1" x14ac:dyDescent="0.25">
      <c r="A11" s="37"/>
      <c r="B11" s="38"/>
      <c r="C11" s="38"/>
      <c r="D11" s="38"/>
      <c r="E11" s="39"/>
      <c r="F11" s="1"/>
    </row>
    <row r="12" spans="1:9" ht="13.5" thickBot="1" x14ac:dyDescent="0.25">
      <c r="A12" s="214">
        <f>'BASE PLANILHAS'!A12</f>
        <v>1</v>
      </c>
      <c r="B12" s="696" t="str">
        <f>'BASE PLANILHAS'!B12:C12</f>
        <v>Composição da Remuneração</v>
      </c>
      <c r="C12" s="698"/>
      <c r="D12" s="345" t="str">
        <f>'BASE PLANILHAS'!D12</f>
        <v>Referência</v>
      </c>
      <c r="E12" s="345" t="str">
        <f>'BASE PLANILHAS'!E12</f>
        <v>Valor (R$)</v>
      </c>
      <c r="G12" s="1"/>
      <c r="I12" s="1"/>
    </row>
    <row r="13" spans="1:9" x14ac:dyDescent="0.2">
      <c r="A13" s="40" t="str">
        <f>'BASE PLANILHAS'!A13</f>
        <v>A</v>
      </c>
      <c r="B13" s="720" t="str">
        <f>'BASE PLANILHAS'!B13:C13</f>
        <v>Salário Base</v>
      </c>
      <c r="C13" s="721"/>
      <c r="D13" s="83">
        <v>1</v>
      </c>
      <c r="E13" s="41">
        <f>E6*D13</f>
        <v>1594.45</v>
      </c>
    </row>
    <row r="14" spans="1:9" x14ac:dyDescent="0.2">
      <c r="A14" s="34" t="str">
        <f>'BASE PLANILHAS'!A14</f>
        <v>B</v>
      </c>
      <c r="B14" s="699" t="str">
        <f>'BASE PLANILHAS'!B14:C14</f>
        <v xml:space="preserve">Adicional Periculosidade </v>
      </c>
      <c r="C14" s="700"/>
      <c r="D14" s="291">
        <v>0</v>
      </c>
      <c r="E14" s="216">
        <f t="shared" ref="E14:E19" si="0">D14*$E$13</f>
        <v>0</v>
      </c>
      <c r="G14" s="1"/>
    </row>
    <row r="15" spans="1:9" x14ac:dyDescent="0.2">
      <c r="A15" s="34" t="str">
        <f>'BASE PLANILHAS'!A15</f>
        <v>C</v>
      </c>
      <c r="B15" s="699" t="str">
        <f>'BASE PLANILHAS'!B15:C15</f>
        <v>Adicional Insalubridade</v>
      </c>
      <c r="C15" s="700"/>
      <c r="D15" s="296">
        <v>0</v>
      </c>
      <c r="E15" s="55">
        <f>D15*$D$13</f>
        <v>0</v>
      </c>
      <c r="G15" s="1"/>
    </row>
    <row r="16" spans="1:9" x14ac:dyDescent="0.2">
      <c r="A16" s="34" t="str">
        <f>'BASE PLANILHAS'!A16</f>
        <v>D</v>
      </c>
      <c r="B16" s="701" t="str">
        <f>'BASE PLANILHAS'!B16:C16</f>
        <v>Adicional Noturno</v>
      </c>
      <c r="C16" s="702"/>
      <c r="D16" s="42">
        <v>0</v>
      </c>
      <c r="E16" s="216">
        <f t="shared" si="0"/>
        <v>0</v>
      </c>
      <c r="G16" s="1"/>
    </row>
    <row r="17" spans="1:9" x14ac:dyDescent="0.2">
      <c r="A17" s="34" t="str">
        <f>'BASE PLANILHAS'!A17</f>
        <v>E</v>
      </c>
      <c r="B17" s="699" t="str">
        <f>'BASE PLANILHAS'!B17:C17</f>
        <v>Adicional de Hora Noturna Reduzida</v>
      </c>
      <c r="C17" s="700"/>
      <c r="D17" s="42">
        <v>0</v>
      </c>
      <c r="E17" s="216">
        <f t="shared" si="0"/>
        <v>0</v>
      </c>
    </row>
    <row r="18" spans="1:9" x14ac:dyDescent="0.2">
      <c r="A18" s="34" t="str">
        <f>'BASE PLANILHAS'!A18</f>
        <v>F</v>
      </c>
      <c r="B18" s="699" t="str">
        <f>'BASE PLANILHAS'!B18:C18</f>
        <v>Intervalo Intrajornada</v>
      </c>
      <c r="C18" s="700"/>
      <c r="D18" s="291">
        <v>0</v>
      </c>
      <c r="E18" s="216">
        <v>0</v>
      </c>
    </row>
    <row r="19" spans="1:9" x14ac:dyDescent="0.2">
      <c r="A19" s="64" t="str">
        <f>'BASE PLANILHAS'!A19</f>
        <v>G</v>
      </c>
      <c r="B19" s="701" t="str">
        <f>'BASE PLANILHAS'!B19:C19</f>
        <v>Feriado Nacional - Súmula 444/2012 - TST</v>
      </c>
      <c r="C19" s="702"/>
      <c r="D19" s="291">
        <v>0</v>
      </c>
      <c r="E19" s="216">
        <f t="shared" si="0"/>
        <v>0</v>
      </c>
    </row>
    <row r="20" spans="1:9" ht="13.5" thickBot="1" x14ac:dyDescent="0.25">
      <c r="A20" s="36" t="str">
        <f>'BASE PLANILHAS'!A20</f>
        <v>H</v>
      </c>
      <c r="B20" s="716" t="str">
        <f>'BASE PLANILHAS'!B20:C20</f>
        <v>Adicional de Acúmulo de função</v>
      </c>
      <c r="C20" s="717"/>
      <c r="D20" s="42">
        <v>0</v>
      </c>
      <c r="E20" s="215">
        <f>D20*$E$13</f>
        <v>0</v>
      </c>
    </row>
    <row r="21" spans="1:9" ht="13.5" thickBot="1" x14ac:dyDescent="0.25">
      <c r="A21" s="696" t="str">
        <f>'BASE PLANILHAS'!A21:D21</f>
        <v>Total do Módulo 1</v>
      </c>
      <c r="B21" s="697"/>
      <c r="C21" s="697"/>
      <c r="D21" s="698"/>
      <c r="E21" s="51">
        <f>SUM(E13:E20)</f>
        <v>1594.45</v>
      </c>
    </row>
    <row r="22" spans="1:9" x14ac:dyDescent="0.2">
      <c r="A22" s="350"/>
      <c r="B22" s="351"/>
      <c r="C22" s="351"/>
      <c r="D22" s="351"/>
      <c r="E22" s="44"/>
      <c r="F22" s="1"/>
    </row>
    <row r="23" spans="1:9" x14ac:dyDescent="0.2">
      <c r="A23" s="711" t="str">
        <f>'BASE PLANILHAS'!A23:E23</f>
        <v>MÓDULO 2 – ENCARGOS E BENEFÍCIOS MENSAIS E DIÁRIOS</v>
      </c>
      <c r="B23" s="712"/>
      <c r="C23" s="712"/>
      <c r="D23" s="712"/>
      <c r="E23" s="713"/>
      <c r="F23" s="1"/>
    </row>
    <row r="24" spans="1:9" ht="13.5" thickBot="1" x14ac:dyDescent="0.25">
      <c r="A24" s="346"/>
      <c r="B24" s="347"/>
      <c r="C24" s="347"/>
      <c r="D24" s="347"/>
      <c r="E24" s="348"/>
      <c r="F24" s="1"/>
    </row>
    <row r="25" spans="1:9" ht="13.5" thickBot="1" x14ac:dyDescent="0.25">
      <c r="A25" s="214" t="str">
        <f>'BASE PLANILHAS'!A25</f>
        <v>2.1</v>
      </c>
      <c r="B25" s="696" t="str">
        <f>'BASE PLANILHAS'!B25:C25</f>
        <v>Submódulo 2.1 - Encargos Previdenciários, FGTS e Outras Contribuições</v>
      </c>
      <c r="C25" s="698"/>
      <c r="D25" s="214" t="str">
        <f>'BASE PLANILHAS'!D25</f>
        <v>Referência</v>
      </c>
      <c r="E25" s="214" t="str">
        <f>'BASE PLANILHAS'!E25</f>
        <v>Valor (R$)</v>
      </c>
    </row>
    <row r="26" spans="1:9" x14ac:dyDescent="0.2">
      <c r="A26" s="40" t="str">
        <f>'BASE PLANILHAS'!A26</f>
        <v>A</v>
      </c>
      <c r="B26" s="708" t="str">
        <f>'BASE PLANILHAS'!B26:C26</f>
        <v>INSS</v>
      </c>
      <c r="C26" s="710"/>
      <c r="D26" s="73">
        <f>'BASE PLANILHAS'!D26</f>
        <v>0.2</v>
      </c>
      <c r="E26" s="74">
        <f>$E$21*D26</f>
        <v>318.89000000000004</v>
      </c>
    </row>
    <row r="27" spans="1:9" x14ac:dyDescent="0.2">
      <c r="A27" s="34" t="str">
        <f>'BASE PLANILHAS'!A27</f>
        <v>B</v>
      </c>
      <c r="B27" s="701" t="str">
        <f>'BASE PLANILHAS'!B27:C27</f>
        <v>SESI OU SENAC</v>
      </c>
      <c r="C27" s="702"/>
      <c r="D27" s="18">
        <f>'BASE PLANILHAS'!D27</f>
        <v>1.4999999999999999E-2</v>
      </c>
      <c r="E27" s="23">
        <f>$E$21*D27</f>
        <v>23.91675</v>
      </c>
    </row>
    <row r="28" spans="1:9" x14ac:dyDescent="0.2">
      <c r="A28" s="34" t="str">
        <f>'BASE PLANILHAS'!A28</f>
        <v>C</v>
      </c>
      <c r="B28" s="748" t="str">
        <f>'BASE PLANILHAS'!B28:C28</f>
        <v>SENAI OU SENAC</v>
      </c>
      <c r="C28" s="749"/>
      <c r="D28" s="18">
        <f>'BASE PLANILHAS'!D28</f>
        <v>0.01</v>
      </c>
      <c r="E28" s="23">
        <f>$E$21*D28</f>
        <v>15.944500000000001</v>
      </c>
    </row>
    <row r="29" spans="1:9" x14ac:dyDescent="0.2">
      <c r="A29" s="34" t="str">
        <f>'BASE PLANILHAS'!A29</f>
        <v>D</v>
      </c>
      <c r="B29" s="699" t="str">
        <f>'BASE PLANILHAS'!B29:C29</f>
        <v>INCRA</v>
      </c>
      <c r="C29" s="700"/>
      <c r="D29" s="18">
        <f>'BASE PLANILHAS'!D29</f>
        <v>2E-3</v>
      </c>
      <c r="E29" s="23">
        <f t="shared" ref="E29:E32" si="1">$E$21*D29</f>
        <v>3.1889000000000003</v>
      </c>
    </row>
    <row r="30" spans="1:9" x14ac:dyDescent="0.2">
      <c r="A30" s="34" t="str">
        <f>'BASE PLANILHAS'!A30</f>
        <v>E</v>
      </c>
      <c r="B30" s="699" t="str">
        <f>'BASE PLANILHAS'!B30:C30</f>
        <v>Salário Educação</v>
      </c>
      <c r="C30" s="700"/>
      <c r="D30" s="18">
        <f>'BASE PLANILHAS'!D30</f>
        <v>2.5000000000000001E-2</v>
      </c>
      <c r="E30" s="23">
        <f t="shared" si="1"/>
        <v>39.861250000000005</v>
      </c>
    </row>
    <row r="31" spans="1:9" x14ac:dyDescent="0.2">
      <c r="A31" s="34" t="str">
        <f>'BASE PLANILHAS'!A31</f>
        <v>F</v>
      </c>
      <c r="B31" s="699" t="str">
        <f>'BASE PLANILHAS'!B31:C31</f>
        <v>FGTS</v>
      </c>
      <c r="C31" s="700"/>
      <c r="D31" s="18">
        <f>'BASE PLANILHAS'!D31</f>
        <v>0.08</v>
      </c>
      <c r="E31" s="23">
        <f t="shared" si="1"/>
        <v>127.55600000000001</v>
      </c>
    </row>
    <row r="32" spans="1:9" x14ac:dyDescent="0.2">
      <c r="A32" s="34" t="str">
        <f>'BASE PLANILHAS'!A32</f>
        <v>G</v>
      </c>
      <c r="B32" s="699" t="str">
        <f>'BASE PLANILHAS'!B32:C32</f>
        <v>RAT</v>
      </c>
      <c r="C32" s="700"/>
      <c r="D32" s="18">
        <f>'BASE PLANILHAS'!D32</f>
        <v>0.03</v>
      </c>
      <c r="E32" s="23">
        <f t="shared" si="1"/>
        <v>47.833500000000001</v>
      </c>
      <c r="I32" s="1"/>
    </row>
    <row r="33" spans="1:14" ht="13.5" thickBot="1" x14ac:dyDescent="0.25">
      <c r="A33" s="34" t="str">
        <f>'BASE PLANILHAS'!A33</f>
        <v>H</v>
      </c>
      <c r="B33" s="701" t="str">
        <f>'BASE PLANILHAS'!B33:C33</f>
        <v>SEBRAE</v>
      </c>
      <c r="C33" s="702"/>
      <c r="D33" s="18">
        <f>'BASE PLANILHAS'!D33</f>
        <v>6.0000000000000001E-3</v>
      </c>
      <c r="E33" s="23">
        <f>$E$21*D33</f>
        <v>9.5667000000000009</v>
      </c>
    </row>
    <row r="34" spans="1:14" ht="13.5" thickBot="1" x14ac:dyDescent="0.25">
      <c r="A34" s="696" t="str">
        <f>'BASE PLANILHAS'!A34:C34</f>
        <v>Total do Submódulo 2.1</v>
      </c>
      <c r="B34" s="697"/>
      <c r="C34" s="698"/>
      <c r="D34" s="50">
        <f>'BASE PLANILHAS'!D34</f>
        <v>0.3680000000000001</v>
      </c>
      <c r="E34" s="51">
        <f>SUM(E26:E33)</f>
        <v>586.75759999999991</v>
      </c>
      <c r="F34" s="1"/>
      <c r="G34" s="66"/>
    </row>
    <row r="35" spans="1:14" ht="13.5" thickBot="1" x14ac:dyDescent="0.25">
      <c r="A35" s="344"/>
      <c r="B35" s="349"/>
      <c r="C35" s="349"/>
      <c r="D35" s="236"/>
      <c r="E35" s="45"/>
      <c r="F35" s="1"/>
      <c r="G35" s="66"/>
    </row>
    <row r="36" spans="1:14" ht="13.5" thickBot="1" x14ac:dyDescent="0.25">
      <c r="A36" s="214" t="str">
        <f>'BASE PLANILHAS'!A36</f>
        <v>2.2</v>
      </c>
      <c r="B36" s="696" t="str">
        <f>'BASE PLANILHAS'!B36:C36</f>
        <v>Submódulo 2.2 - 13º Salário, Férias e Adicional de Férias</v>
      </c>
      <c r="C36" s="698"/>
      <c r="D36" s="214" t="str">
        <f>'BASE PLANILHAS'!D36</f>
        <v>Referência</v>
      </c>
      <c r="E36" s="345" t="str">
        <f>'BASE PLANILHAS'!E36</f>
        <v>Valor (R$)</v>
      </c>
    </row>
    <row r="37" spans="1:14" x14ac:dyDescent="0.2">
      <c r="A37" s="32" t="str">
        <f>'BASE PLANILHAS'!A37</f>
        <v>A</v>
      </c>
      <c r="B37" s="701" t="str">
        <f>'BASE PLANILHAS'!B37:C37</f>
        <v>13º salário (titular)</v>
      </c>
      <c r="C37" s="702"/>
      <c r="D37" s="65">
        <f>'BASE PLANILHAS'!D37</f>
        <v>8.3333333333333329E-2</v>
      </c>
      <c r="E37" s="41">
        <f>$E$21*D37</f>
        <v>132.87083333333334</v>
      </c>
      <c r="F37" s="1"/>
    </row>
    <row r="38" spans="1:14" ht="13.5" thickBot="1" x14ac:dyDescent="0.25">
      <c r="A38" s="36" t="str">
        <f>'BASE PLANILHAS'!A38</f>
        <v>B</v>
      </c>
      <c r="B38" s="716" t="str">
        <f>'BASE PLANILHAS'!B38:C38</f>
        <v>Férias e Adicional de Férias (titular)</v>
      </c>
      <c r="C38" s="717"/>
      <c r="D38" s="71">
        <f>'BASE PLANILHAS'!D38</f>
        <v>0.1111111111111111</v>
      </c>
      <c r="E38" s="72">
        <f>D38*$E$21</f>
        <v>177.1611111111111</v>
      </c>
      <c r="F38" s="1"/>
      <c r="H38" s="1"/>
    </row>
    <row r="39" spans="1:14" ht="13.5" thickBot="1" x14ac:dyDescent="0.25">
      <c r="A39" s="67"/>
      <c r="B39" s="696" t="str">
        <f>'BASE PLANILHAS'!B39:C39</f>
        <v>Subtotal</v>
      </c>
      <c r="C39" s="698"/>
      <c r="D39" s="16">
        <f>'BASE PLANILHAS'!D39</f>
        <v>0.19444444444444442</v>
      </c>
      <c r="E39" s="45">
        <f>D39*$E$21</f>
        <v>310.03194444444443</v>
      </c>
      <c r="F39" s="1"/>
      <c r="H39" s="1"/>
    </row>
    <row r="40" spans="1:14" ht="13.5" thickBot="1" x14ac:dyDescent="0.25">
      <c r="A40" s="214" t="str">
        <f>'BASE PLANILHAS'!A40</f>
        <v>C</v>
      </c>
      <c r="B40" s="750" t="str">
        <f>'BASE PLANILHAS'!B40:C40</f>
        <v>Incidência do Submódulo 2.1 sobre 13º Salário, Férias e Adicional de Férias</v>
      </c>
      <c r="C40" s="751"/>
      <c r="D40" s="46">
        <f>'BASE PLANILHAS'!D40</f>
        <v>7.1555555555555567E-2</v>
      </c>
      <c r="E40" s="47">
        <f>D40*$E$21</f>
        <v>114.09175555555558</v>
      </c>
      <c r="F40" s="29"/>
      <c r="H40" s="1"/>
    </row>
    <row r="41" spans="1:14" ht="13.5" thickBot="1" x14ac:dyDescent="0.25">
      <c r="A41" s="696" t="str">
        <f>'BASE PLANILHAS'!A41:C41</f>
        <v>Total do Submódulo 2.2</v>
      </c>
      <c r="B41" s="697"/>
      <c r="C41" s="698"/>
      <c r="D41" s="48">
        <f>'BASE PLANILHAS'!D41</f>
        <v>0.26600000000000001</v>
      </c>
      <c r="E41" s="49">
        <f>SUM(E39:E40)</f>
        <v>424.12369999999999</v>
      </c>
      <c r="F41" s="29"/>
    </row>
    <row r="42" spans="1:14" ht="13.5" thickBot="1" x14ac:dyDescent="0.25">
      <c r="A42" s="237"/>
      <c r="B42" s="238"/>
      <c r="C42" s="238"/>
      <c r="D42" s="238"/>
      <c r="E42" s="239"/>
      <c r="F42" s="1"/>
    </row>
    <row r="43" spans="1:14" ht="13.5" thickBot="1" x14ac:dyDescent="0.25">
      <c r="A43" s="52" t="str">
        <f>'BASE PLANILHAS'!A43</f>
        <v>2.3</v>
      </c>
      <c r="B43" s="696" t="str">
        <f>'BASE PLANILHAS'!B43:C43</f>
        <v>Submódulo 2.3 - Benefícios Mensais e Diários</v>
      </c>
      <c r="C43" s="698"/>
      <c r="D43" s="345" t="str">
        <f>'BASE PLANILHAS'!D43</f>
        <v>Referência</v>
      </c>
      <c r="E43" s="345" t="str">
        <f>'BASE PLANILHAS'!E43</f>
        <v>Valor (R$)</v>
      </c>
    </row>
    <row r="44" spans="1:14" x14ac:dyDescent="0.2">
      <c r="A44" s="32" t="str">
        <f>'BASE PLANILHAS'!A44</f>
        <v>A</v>
      </c>
      <c r="B44" s="708" t="str">
        <f>'BASE PLANILHAS'!B44:C44</f>
        <v>Vale - Transporte (Descontada parcela do empregado)</v>
      </c>
      <c r="C44" s="710"/>
      <c r="D44" s="292">
        <f>VT!D12</f>
        <v>6.9</v>
      </c>
      <c r="E44" s="78">
        <f>(2*$D$44*20*$D$13)-(IF($E$13*6%&lt;=(2*$D$44*20*$D$13),$E$13*6%,(2*$D$44*20*$D$13)))</f>
        <v>180.333</v>
      </c>
      <c r="F44" s="19"/>
      <c r="N44" s="4"/>
    </row>
    <row r="45" spans="1:14" x14ac:dyDescent="0.2">
      <c r="A45" s="34" t="str">
        <f>'BASE PLANILHAS'!A45</f>
        <v>B</v>
      </c>
      <c r="B45" s="701" t="str">
        <f>'BASE PLANILHAS'!B45:C45</f>
        <v>Vale - Alimentação (Descontada parcela do empregado)</v>
      </c>
      <c r="C45" s="702"/>
      <c r="D45" s="293">
        <f>CCT!I16</f>
        <v>19.899999999999999</v>
      </c>
      <c r="E45" s="78">
        <f>(D45*20-1)*D13</f>
        <v>397</v>
      </c>
      <c r="F45" s="19"/>
    </row>
    <row r="46" spans="1:14" x14ac:dyDescent="0.2">
      <c r="A46" s="34" t="str">
        <f>'BASE PLANILHAS'!A46</f>
        <v>C</v>
      </c>
      <c r="B46" s="699" t="str">
        <f>'BASE PLANILHAS'!B46:C46</f>
        <v>Cesta Básica</v>
      </c>
      <c r="C46" s="700"/>
      <c r="D46" s="293">
        <f>CCT!J16</f>
        <v>0</v>
      </c>
      <c r="E46" s="78">
        <f>$D46*$D$13</f>
        <v>0</v>
      </c>
      <c r="F46" s="19"/>
    </row>
    <row r="47" spans="1:14" x14ac:dyDescent="0.2">
      <c r="A47" s="34" t="str">
        <f>'BASE PLANILHAS'!A47</f>
        <v>D</v>
      </c>
      <c r="B47" s="701" t="str">
        <f>'BASE PLANILHAS'!B47:C47</f>
        <v>PAF</v>
      </c>
      <c r="C47" s="702"/>
      <c r="D47" s="293">
        <f>CCT!K16</f>
        <v>48.58</v>
      </c>
      <c r="E47" s="78">
        <f t="shared" ref="E47:E51" si="2">$D47*$D$13</f>
        <v>48.58</v>
      </c>
      <c r="F47" s="19"/>
    </row>
    <row r="48" spans="1:14" x14ac:dyDescent="0.2">
      <c r="A48" s="34" t="str">
        <f>'BASE PLANILHAS'!A48</f>
        <v>E</v>
      </c>
      <c r="B48" s="699" t="str">
        <f>'BASE PLANILHAS'!B48:C48</f>
        <v>PQM</v>
      </c>
      <c r="C48" s="700"/>
      <c r="D48" s="367">
        <f>CCT!L16</f>
        <v>0</v>
      </c>
      <c r="E48" s="78">
        <f t="shared" si="2"/>
        <v>0</v>
      </c>
      <c r="F48" s="19"/>
    </row>
    <row r="49" spans="1:8" x14ac:dyDescent="0.2">
      <c r="A49" s="34" t="str">
        <f>'BASE PLANILHAS'!A49</f>
        <v>F</v>
      </c>
      <c r="B49" s="701" t="str">
        <f>'BASE PLANILHAS'!B49:C49</f>
        <v>PAT</v>
      </c>
      <c r="C49" s="702"/>
      <c r="D49" s="367">
        <f>CCT!M16</f>
        <v>0</v>
      </c>
      <c r="E49" s="78">
        <f t="shared" si="2"/>
        <v>0</v>
      </c>
      <c r="F49" s="19"/>
    </row>
    <row r="50" spans="1:8" x14ac:dyDescent="0.2">
      <c r="A50" s="34" t="str">
        <f>'BASE PLANILHAS'!A50</f>
        <v>G</v>
      </c>
      <c r="B50" s="699" t="str">
        <f>'BASE PLANILHAS'!B50:C50</f>
        <v>Seguro de Vida</v>
      </c>
      <c r="C50" s="700"/>
      <c r="D50" s="368">
        <f>CCT!N16</f>
        <v>4.72</v>
      </c>
      <c r="E50" s="78">
        <f t="shared" si="2"/>
        <v>4.72</v>
      </c>
      <c r="F50" s="19"/>
    </row>
    <row r="51" spans="1:8" ht="13.5" thickBot="1" x14ac:dyDescent="0.25">
      <c r="A51" s="36" t="str">
        <f>'BASE PLANILHAS'!A51</f>
        <v>H</v>
      </c>
      <c r="B51" s="703" t="str">
        <f>'BASE PLANILHAS'!B51:C51</f>
        <v>Despesas de Viagem</v>
      </c>
      <c r="C51" s="704"/>
      <c r="D51" s="369">
        <f>CCT!O16</f>
        <v>68.709999999999994</v>
      </c>
      <c r="E51" s="78">
        <f t="shared" si="2"/>
        <v>68.709999999999994</v>
      </c>
      <c r="F51" s="1"/>
    </row>
    <row r="52" spans="1:8" ht="13.5" thickBot="1" x14ac:dyDescent="0.25">
      <c r="A52" s="705" t="str">
        <f>'BASE PLANILHAS'!A52:D52</f>
        <v>Total do Submódulo 2.3</v>
      </c>
      <c r="B52" s="706"/>
      <c r="C52" s="706"/>
      <c r="D52" s="707"/>
      <c r="E52" s="51">
        <f>SUM(E44:E51)</f>
        <v>699.34300000000007</v>
      </c>
      <c r="F52" s="29"/>
    </row>
    <row r="53" spans="1:8" ht="13.5" thickBot="1" x14ac:dyDescent="0.25">
      <c r="A53" s="237"/>
      <c r="B53" s="238"/>
      <c r="C53" s="240"/>
      <c r="D53" s="238"/>
      <c r="E53" s="239"/>
      <c r="F53" s="1"/>
    </row>
    <row r="54" spans="1:8" ht="13.5" thickBot="1" x14ac:dyDescent="0.25">
      <c r="A54" s="214" t="str">
        <f>'BASE PLANILHAS'!A54</f>
        <v>2.4</v>
      </c>
      <c r="B54" s="696" t="str">
        <f>'BASE PLANILHAS'!B54:D54</f>
        <v>Quadro Resumo do Módulo 2 - Encargos e Benefícios Mensais e Diários</v>
      </c>
      <c r="C54" s="697"/>
      <c r="D54" s="698"/>
      <c r="E54" s="214" t="str">
        <f>'BASE PLANILHAS'!E54</f>
        <v>Valor (R$)</v>
      </c>
    </row>
    <row r="55" spans="1:8" x14ac:dyDescent="0.2">
      <c r="A55" s="40" t="str">
        <f>'BASE PLANILHAS'!A55</f>
        <v>2.1</v>
      </c>
      <c r="B55" s="708" t="str">
        <f>'BASE PLANILHAS'!B55:D55</f>
        <v>Encargos Previdenciários, FGTS e Outras Contribuições</v>
      </c>
      <c r="C55" s="709"/>
      <c r="D55" s="710"/>
      <c r="E55" s="41">
        <f>E41</f>
        <v>424.12369999999999</v>
      </c>
      <c r="F55" s="1"/>
      <c r="H55" s="66"/>
    </row>
    <row r="56" spans="1:8" x14ac:dyDescent="0.2">
      <c r="A56" s="34" t="str">
        <f>'BASE PLANILHAS'!A56</f>
        <v>2.2</v>
      </c>
      <c r="B56" s="701" t="str">
        <f>'BASE PLANILHAS'!B56:D56</f>
        <v>13º Salário, Férias e Adicional de Férias</v>
      </c>
      <c r="C56" s="733"/>
      <c r="D56" s="702"/>
      <c r="E56" s="23">
        <f>E34</f>
        <v>586.75759999999991</v>
      </c>
      <c r="F56" s="1"/>
    </row>
    <row r="57" spans="1:8" ht="13.5" thickBot="1" x14ac:dyDescent="0.25">
      <c r="A57" s="36" t="str">
        <f>'BASE PLANILHAS'!A57</f>
        <v>2.3</v>
      </c>
      <c r="B57" s="699" t="str">
        <f>'BASE PLANILHAS'!B57:D57</f>
        <v>Benefícios Mensais e Diários</v>
      </c>
      <c r="C57" s="734"/>
      <c r="D57" s="749"/>
      <c r="E57" s="24">
        <f>E52</f>
        <v>699.34300000000007</v>
      </c>
      <c r="F57" s="1"/>
    </row>
    <row r="58" spans="1:8" ht="13.5" thickBot="1" x14ac:dyDescent="0.25">
      <c r="A58" s="696" t="str">
        <f>'BASE PLANILHAS'!A58:D58</f>
        <v>Total do Módulo 2</v>
      </c>
      <c r="B58" s="697"/>
      <c r="C58" s="697"/>
      <c r="D58" s="698"/>
      <c r="E58" s="49">
        <f>SUM(E55:E57)</f>
        <v>1710.2242999999999</v>
      </c>
      <c r="F58" s="1"/>
    </row>
    <row r="59" spans="1:8" x14ac:dyDescent="0.2">
      <c r="A59" s="241"/>
      <c r="B59" s="240"/>
      <c r="C59" s="240"/>
      <c r="D59" s="240"/>
      <c r="E59" s="242"/>
      <c r="F59" s="1"/>
    </row>
    <row r="60" spans="1:8" x14ac:dyDescent="0.2">
      <c r="A60" s="711" t="str">
        <f>'BASE PLANILHAS'!A60:E60</f>
        <v>MÓDULO 3 – PROVISÃO PARA RESCISÃO</v>
      </c>
      <c r="B60" s="712"/>
      <c r="C60" s="712"/>
      <c r="D60" s="712"/>
      <c r="E60" s="713"/>
      <c r="F60" s="1"/>
    </row>
    <row r="61" spans="1:8" ht="13.5" thickBot="1" x14ac:dyDescent="0.25">
      <c r="A61" s="54"/>
      <c r="B61" s="54"/>
      <c r="C61" s="54"/>
      <c r="D61" s="54"/>
      <c r="E61" s="54"/>
      <c r="F61" s="22"/>
      <c r="G61" s="1"/>
    </row>
    <row r="62" spans="1:8" ht="13.5" thickBot="1" x14ac:dyDescent="0.25">
      <c r="A62" s="214">
        <f>'BASE PLANILHAS'!A62</f>
        <v>3</v>
      </c>
      <c r="B62" s="697" t="str">
        <f>'BASE PLANILHAS'!B62:C62</f>
        <v>Provisão para Rescisão</v>
      </c>
      <c r="C62" s="698"/>
      <c r="D62" s="214" t="str">
        <f>'BASE PLANILHAS'!D62</f>
        <v>Referência</v>
      </c>
      <c r="E62" s="345" t="str">
        <f>'BASE PLANILHAS'!E62</f>
        <v>Valor (R$)</v>
      </c>
      <c r="F62" s="19"/>
    </row>
    <row r="63" spans="1:8" x14ac:dyDescent="0.2">
      <c r="A63" s="79" t="str">
        <f>'BASE PLANILHAS'!A63</f>
        <v>A</v>
      </c>
      <c r="B63" s="718" t="str">
        <f>'BASE PLANILHAS'!B63:C63</f>
        <v>Aviso Prévio Indenizado (API) e Reflexo do Aviso Prévio Indenizado</v>
      </c>
      <c r="C63" s="719"/>
      <c r="D63" s="80">
        <f>'BASE PLANILHAS'!D63</f>
        <v>5.0183256172839511E-3</v>
      </c>
      <c r="E63" s="41">
        <f>$E$21*D63</f>
        <v>8.0014692804783962</v>
      </c>
      <c r="F63" s="149"/>
    </row>
    <row r="64" spans="1:8" x14ac:dyDescent="0.2">
      <c r="A64" s="205" t="str">
        <f>'BASE PLANILHAS'!A64</f>
        <v>B</v>
      </c>
      <c r="B64" s="718" t="str">
        <f>'BASE PLANILHAS'!B64:C64</f>
        <v>Incidência do FGTS sobre API e Reflexo do API</v>
      </c>
      <c r="C64" s="719"/>
      <c r="D64" s="80">
        <f>'BASE PLANILHAS'!D64</f>
        <v>4.0146604938271608E-4</v>
      </c>
      <c r="E64" s="41">
        <f>$E$21*D64</f>
        <v>0.64011754243827168</v>
      </c>
      <c r="F64" s="19"/>
    </row>
    <row r="65" spans="1:10" x14ac:dyDescent="0.2">
      <c r="A65" s="205" t="str">
        <f>'BASE PLANILHAS'!A65</f>
        <v>C</v>
      </c>
      <c r="B65" s="718" t="str">
        <f>'BASE PLANILHAS'!B65:C65</f>
        <v>Multa do FGTS e Contribuição Social sobre o Aviso Prévio Indenizado</v>
      </c>
      <c r="C65" s="719"/>
      <c r="D65" s="18">
        <f>'BASE PLANILHAS'!D65</f>
        <v>2.0073302469135804E-4</v>
      </c>
      <c r="E65" s="41">
        <f t="shared" ref="E65:E69" si="3">$E$21*D65</f>
        <v>0.32005877121913584</v>
      </c>
      <c r="F65" s="19"/>
    </row>
    <row r="66" spans="1:10" x14ac:dyDescent="0.2">
      <c r="A66" s="205" t="str">
        <f>'BASE PLANILHAS'!A66</f>
        <v>D</v>
      </c>
      <c r="B66" s="718" t="str">
        <f>'BASE PLANILHAS'!B66:C66</f>
        <v>Aviso Prévio Trabalhado - APT</v>
      </c>
      <c r="C66" s="719"/>
      <c r="D66" s="18">
        <f>'BASE PLANILHAS'!D66</f>
        <v>3.5000000000000005E-3</v>
      </c>
      <c r="E66" s="41">
        <f t="shared" si="3"/>
        <v>5.5805750000000014</v>
      </c>
      <c r="F66" s="19"/>
    </row>
    <row r="67" spans="1:10" x14ac:dyDescent="0.2">
      <c r="A67" s="205" t="str">
        <f>'BASE PLANILHAS'!A67</f>
        <v>E</v>
      </c>
      <c r="B67" s="718" t="str">
        <f>'BASE PLANILHAS'!B67:C67</f>
        <v>Incidência dos encargos do submódulo 2.1 sobre Aviso Prévio Trabalhado</v>
      </c>
      <c r="C67" s="719"/>
      <c r="D67" s="80">
        <f>'BASE PLANILHAS'!D67</f>
        <v>1.2880000000000005E-3</v>
      </c>
      <c r="E67" s="41">
        <f>$E$21*D67</f>
        <v>2.0536516000000007</v>
      </c>
      <c r="F67" s="61"/>
    </row>
    <row r="68" spans="1:10" x14ac:dyDescent="0.2">
      <c r="A68" s="205" t="str">
        <f>'BASE PLANILHAS'!A68</f>
        <v>F</v>
      </c>
      <c r="B68" s="718" t="str">
        <f>'BASE PLANILHAS'!B68:C68</f>
        <v>Multa do FGTS e Contribuição Social - Rescisão sem Justa Causa</v>
      </c>
      <c r="C68" s="719"/>
      <c r="D68" s="80">
        <f>'BASE PLANILHAS'!D68</f>
        <v>4.2999999999999997E-2</v>
      </c>
      <c r="E68" s="41">
        <f t="shared" si="3"/>
        <v>68.56134999999999</v>
      </c>
      <c r="F68" s="19"/>
    </row>
    <row r="69" spans="1:10" ht="13.5" thickBot="1" x14ac:dyDescent="0.25">
      <c r="A69" s="243" t="str">
        <f>'BASE PLANILHAS'!A69</f>
        <v>G</v>
      </c>
      <c r="B69" s="701" t="str">
        <f>'BASE PLANILHAS'!B69:C69</f>
        <v>Indenização Adicional (Art. 9º da Lei nº 7.238/84)</v>
      </c>
      <c r="C69" s="702"/>
      <c r="D69" s="81">
        <f>'BASE PLANILHAS'!D69</f>
        <v>1.6666666666666668E-3</v>
      </c>
      <c r="E69" s="55">
        <f t="shared" si="3"/>
        <v>2.6574166666666668</v>
      </c>
      <c r="F69" s="19"/>
    </row>
    <row r="70" spans="1:10" ht="13.5" thickBot="1" x14ac:dyDescent="0.25">
      <c r="A70" s="696" t="str">
        <f>'BASE PLANILHAS'!A70:C70</f>
        <v>Total do Módulo 3</v>
      </c>
      <c r="B70" s="697"/>
      <c r="C70" s="698"/>
      <c r="D70" s="244">
        <f>'BASE PLANILHAS'!D70</f>
        <v>5.5075191358024689E-2</v>
      </c>
      <c r="E70" s="51">
        <f>SUM(E63:E69)</f>
        <v>87.814638860802461</v>
      </c>
      <c r="F70" s="29"/>
    </row>
    <row r="71" spans="1:10" x14ac:dyDescent="0.2">
      <c r="A71" s="245"/>
      <c r="B71" s="246"/>
      <c r="C71" s="246"/>
      <c r="D71" s="246"/>
      <c r="E71" s="247"/>
      <c r="F71" s="1"/>
    </row>
    <row r="72" spans="1:10" x14ac:dyDescent="0.2">
      <c r="A72" s="711" t="str">
        <f>'BASE PLANILHAS'!A72:E72</f>
        <v>MÓDULO 4 – CUSTO DE REPOSIÇÃO DO PROFISSIONAL AUSENTE</v>
      </c>
      <c r="B72" s="712"/>
      <c r="C72" s="712"/>
      <c r="D72" s="712"/>
      <c r="E72" s="713"/>
      <c r="F72" s="1"/>
      <c r="H72" s="1"/>
    </row>
    <row r="73" spans="1:10" ht="13.5" thickBot="1" x14ac:dyDescent="0.25">
      <c r="A73" s="54"/>
      <c r="B73" s="54"/>
      <c r="C73" s="54"/>
      <c r="D73" s="38"/>
      <c r="E73" s="54"/>
      <c r="F73" s="22"/>
    </row>
    <row r="74" spans="1:10" ht="13.5" thickBot="1" x14ac:dyDescent="0.25">
      <c r="A74" s="214" t="str">
        <f>'BASE PLANILHAS'!A74</f>
        <v>4.1</v>
      </c>
      <c r="B74" s="696" t="str">
        <f>'BASE PLANILHAS'!B74:C74</f>
        <v>Submódulo 4.1 - Ausências Legais</v>
      </c>
      <c r="C74" s="698"/>
      <c r="D74" s="345" t="str">
        <f>'BASE PLANILHAS'!D74</f>
        <v>Referência</v>
      </c>
      <c r="E74" s="345" t="str">
        <f>'BASE PLANILHAS'!E74</f>
        <v>Valor (R$)</v>
      </c>
      <c r="J74" s="63"/>
    </row>
    <row r="75" spans="1:10" x14ac:dyDescent="0.2">
      <c r="A75" s="34" t="str">
        <f>'BASE PLANILHAS'!A75</f>
        <v>A</v>
      </c>
      <c r="B75" s="708" t="str">
        <f>'BASE PLANILHAS'!B75:C75</f>
        <v>Ausência por Doença</v>
      </c>
      <c r="C75" s="710"/>
      <c r="D75" s="248">
        <f>'BASE PLANILHAS'!D75</f>
        <v>1.3888888888888888E-2</v>
      </c>
      <c r="E75" s="23">
        <f t="shared" ref="E75:E80" si="4">$E$21*D75</f>
        <v>22.145138888888887</v>
      </c>
      <c r="F75" s="62"/>
    </row>
    <row r="76" spans="1:10" x14ac:dyDescent="0.2">
      <c r="A76" s="34" t="str">
        <f>'BASE PLANILHAS'!A76</f>
        <v>B</v>
      </c>
      <c r="B76" s="699" t="str">
        <f>'BASE PLANILHAS'!B76:C76</f>
        <v>Ausências Legais</v>
      </c>
      <c r="C76" s="700"/>
      <c r="D76" s="248">
        <f>'BASE PLANILHAS'!D76</f>
        <v>8.2222222222222228E-3</v>
      </c>
      <c r="E76" s="23">
        <f t="shared" si="4"/>
        <v>13.109922222222224</v>
      </c>
      <c r="F76" s="62"/>
    </row>
    <row r="77" spans="1:10" x14ac:dyDescent="0.2">
      <c r="A77" s="34" t="str">
        <f>'BASE PLANILHAS'!A77</f>
        <v>C</v>
      </c>
      <c r="B77" s="699" t="str">
        <f>'BASE PLANILHAS'!B77:C77</f>
        <v>Licença Paternidade</v>
      </c>
      <c r="C77" s="700"/>
      <c r="D77" s="82">
        <f>'BASE PLANILHAS'!D77</f>
        <v>2.0833333333333332E-4</v>
      </c>
      <c r="E77" s="23">
        <f t="shared" si="4"/>
        <v>0.33217708333333335</v>
      </c>
      <c r="F77" s="62"/>
    </row>
    <row r="78" spans="1:10" x14ac:dyDescent="0.2">
      <c r="A78" s="34" t="str">
        <f>'BASE PLANILHAS'!A78</f>
        <v>D</v>
      </c>
      <c r="B78" s="699" t="str">
        <f>'BASE PLANILHAS'!B78:C78</f>
        <v>Ausência por Acidente de Trabalho</v>
      </c>
      <c r="C78" s="700"/>
      <c r="D78" s="248">
        <f>'BASE PLANILHAS'!D78</f>
        <v>3.3333333333333335E-3</v>
      </c>
      <c r="E78" s="23">
        <f t="shared" si="4"/>
        <v>5.3148333333333335</v>
      </c>
      <c r="F78" s="62"/>
    </row>
    <row r="79" spans="1:10" x14ac:dyDescent="0.2">
      <c r="A79" s="64" t="str">
        <f>'BASE PLANILHAS'!A79</f>
        <v>E</v>
      </c>
      <c r="B79" s="699" t="str">
        <f>'BASE PLANILHAS'!B79:C79</f>
        <v>Férias, Adicional de Férias e 13º  com empregada em gozo de Licença Maternidade</v>
      </c>
      <c r="C79" s="700"/>
      <c r="D79" s="249">
        <f>'BASE PLANILHAS'!D79</f>
        <v>1.2962962962962963E-3</v>
      </c>
      <c r="E79" s="23">
        <f t="shared" si="4"/>
        <v>2.0668796296296295</v>
      </c>
      <c r="F79" s="19"/>
    </row>
    <row r="80" spans="1:10" ht="13.5" thickBot="1" x14ac:dyDescent="0.25">
      <c r="A80" s="36" t="str">
        <f>'BASE PLANILHAS'!A80</f>
        <v>F</v>
      </c>
      <c r="B80" s="716" t="str">
        <f>'BASE PLANILHAS'!B80:C80</f>
        <v>Incidência do Submódulo 2.1 sobre Ausências Legais</v>
      </c>
      <c r="C80" s="717"/>
      <c r="D80" s="81">
        <f>'BASE PLANILHAS'!D80</f>
        <v>9.9172592592592611E-3</v>
      </c>
      <c r="E80" s="72">
        <f t="shared" si="4"/>
        <v>15.81257402592593</v>
      </c>
      <c r="F80" s="1"/>
      <c r="G80" s="4"/>
      <c r="H80" s="31"/>
    </row>
    <row r="81" spans="1:7" ht="13.5" thickBot="1" x14ac:dyDescent="0.25">
      <c r="A81" s="696" t="str">
        <f>'BASE PLANILHAS'!A81:C81</f>
        <v>Total do Submódulo 4.1</v>
      </c>
      <c r="B81" s="697"/>
      <c r="C81" s="698"/>
      <c r="D81" s="48">
        <f>'BASE PLANILHAS'!D81</f>
        <v>3.6866333333333334E-2</v>
      </c>
      <c r="E81" s="51">
        <f>SUM(E75:E80)</f>
        <v>58.781525183333343</v>
      </c>
      <c r="F81" s="29"/>
      <c r="G81" s="4"/>
    </row>
    <row r="82" spans="1:7" ht="13.5" thickBot="1" x14ac:dyDescent="0.25">
      <c r="A82" s="241"/>
      <c r="B82" s="240"/>
      <c r="C82" s="240"/>
      <c r="D82" s="240"/>
      <c r="E82" s="242"/>
      <c r="F82" s="1"/>
    </row>
    <row r="83" spans="1:7" ht="13.5" thickBot="1" x14ac:dyDescent="0.25">
      <c r="A83" s="214" t="str">
        <f>'BASE PLANILHAS'!A83</f>
        <v>4.2</v>
      </c>
      <c r="B83" s="696" t="str">
        <f>'BASE PLANILHAS'!B83:C83</f>
        <v>Submódulo 4.2 - Intrajornada</v>
      </c>
      <c r="C83" s="697"/>
      <c r="D83" s="46" t="str">
        <f>'BASE PLANILHAS'!D83</f>
        <v>Referência</v>
      </c>
      <c r="E83" s="214" t="str">
        <f>'BASE PLANILHAS'!E83</f>
        <v>Valor (R$)</v>
      </c>
      <c r="F83" s="29"/>
      <c r="G83" s="4"/>
    </row>
    <row r="84" spans="1:7" ht="13.5" thickBot="1" x14ac:dyDescent="0.25">
      <c r="A84" s="40" t="str">
        <f>'BASE PLANILHAS'!A84</f>
        <v>A</v>
      </c>
      <c r="B84" s="750" t="str">
        <f>'BASE PLANILHAS'!B84:C84</f>
        <v>Intervalo para Repouso ou Alimentação</v>
      </c>
      <c r="C84" s="751"/>
      <c r="D84" s="623">
        <f>'BASE PLANILHAS'!D84</f>
        <v>0</v>
      </c>
      <c r="E84" s="621">
        <v>0</v>
      </c>
      <c r="F84" s="29"/>
      <c r="G84" s="4"/>
    </row>
    <row r="85" spans="1:7" ht="13.5" thickBot="1" x14ac:dyDescent="0.25">
      <c r="A85" s="696" t="str">
        <f>'BASE PLANILHAS'!A85:C85</f>
        <v>Total do Submódulo 4.2</v>
      </c>
      <c r="B85" s="697"/>
      <c r="C85" s="698"/>
      <c r="D85" s="48">
        <f>'BASE PLANILHAS'!D85</f>
        <v>0</v>
      </c>
      <c r="E85" s="398">
        <f>SUM(E84)</f>
        <v>0</v>
      </c>
      <c r="F85" s="29"/>
      <c r="G85" s="4"/>
    </row>
    <row r="86" spans="1:7" ht="13.5" thickBot="1" x14ac:dyDescent="0.25">
      <c r="A86" s="241"/>
      <c r="B86" s="240"/>
      <c r="C86" s="240"/>
      <c r="D86" s="240"/>
      <c r="E86" s="242"/>
      <c r="F86" s="1"/>
    </row>
    <row r="87" spans="1:7" ht="13.5" thickBot="1" x14ac:dyDescent="0.25">
      <c r="A87" s="214" t="str">
        <f>'BASE PLANILHAS'!A87</f>
        <v>4.3</v>
      </c>
      <c r="B87" s="696" t="str">
        <f>'BASE PLANILHAS'!B87:C87</f>
        <v>Quadro Resumo do Módulo 4 - Custo de Reposição do Profissional Ausente</v>
      </c>
      <c r="C87" s="697"/>
      <c r="D87" s="46" t="str">
        <f>'BASE PLANILHAS'!D87</f>
        <v>Referência</v>
      </c>
      <c r="E87" s="214" t="str">
        <f>'BASE PLANILHAS'!E87</f>
        <v>Valor (R$)</v>
      </c>
      <c r="F87" s="1"/>
    </row>
    <row r="88" spans="1:7" x14ac:dyDescent="0.2">
      <c r="A88" s="40" t="str">
        <f>'BASE PLANILHAS'!A88</f>
        <v>4.1</v>
      </c>
      <c r="B88" s="720" t="str">
        <f>'BASE PLANILHAS'!B88:C88</f>
        <v>Ausências Legais</v>
      </c>
      <c r="C88" s="721"/>
      <c r="D88" s="396">
        <f>'BASE PLANILHAS'!D88</f>
        <v>3.6866333333333334E-2</v>
      </c>
      <c r="E88" s="72">
        <f>E81</f>
        <v>58.781525183333343</v>
      </c>
      <c r="F88" s="1"/>
    </row>
    <row r="89" spans="1:7" ht="13.5" thickBot="1" x14ac:dyDescent="0.25">
      <c r="A89" s="40" t="str">
        <f>'BASE PLANILHAS'!A89</f>
        <v>4.2</v>
      </c>
      <c r="B89" s="716" t="str">
        <f>'BASE PLANILHAS'!B89:C89</f>
        <v>Intrajornada</v>
      </c>
      <c r="C89" s="717"/>
      <c r="D89" s="397">
        <f>'BASE PLANILHAS'!D89</f>
        <v>0</v>
      </c>
      <c r="E89" s="235">
        <f>E85</f>
        <v>0</v>
      </c>
      <c r="F89" s="1"/>
    </row>
    <row r="90" spans="1:7" ht="13.5" thickBot="1" x14ac:dyDescent="0.25">
      <c r="A90" s="696" t="str">
        <f>'BASE PLANILHAS'!A90:C90</f>
        <v>Total do Módulo 4</v>
      </c>
      <c r="B90" s="697"/>
      <c r="C90" s="698"/>
      <c r="D90" s="48">
        <f>'BASE PLANILHAS'!D90</f>
        <v>3.6866333333333334E-2</v>
      </c>
      <c r="E90" s="398">
        <f>SUM(E88+E89)</f>
        <v>58.781525183333343</v>
      </c>
      <c r="F90" s="1"/>
    </row>
    <row r="91" spans="1:7" x14ac:dyDescent="0.2">
      <c r="A91" s="241"/>
      <c r="B91" s="240"/>
      <c r="C91" s="240"/>
      <c r="D91" s="240"/>
      <c r="E91" s="242"/>
      <c r="F91" s="1"/>
    </row>
    <row r="92" spans="1:7" x14ac:dyDescent="0.2">
      <c r="A92" s="711" t="str">
        <f>'BASE PLANILHAS'!A92:E92</f>
        <v>MÓDULO 5 – INSUMOS DIVERSOS</v>
      </c>
      <c r="B92" s="712"/>
      <c r="C92" s="712"/>
      <c r="D92" s="712"/>
      <c r="E92" s="713"/>
      <c r="F92" s="1"/>
    </row>
    <row r="93" spans="1:7" ht="13.5" thickBot="1" x14ac:dyDescent="0.25">
      <c r="A93" s="38"/>
      <c r="B93" s="38"/>
      <c r="C93" s="38"/>
      <c r="D93" s="38"/>
      <c r="E93" s="56"/>
      <c r="F93" s="1"/>
    </row>
    <row r="94" spans="1:7" ht="13.5" thickBot="1" x14ac:dyDescent="0.25">
      <c r="A94" s="214">
        <f>'BASE PLANILHAS'!A94</f>
        <v>5</v>
      </c>
      <c r="B94" s="696" t="str">
        <f>'BASE PLANILHAS'!B94:C94</f>
        <v>Insumos Diversos</v>
      </c>
      <c r="C94" s="698"/>
      <c r="D94" s="214" t="str">
        <f>'BASE PLANILHAS'!D94</f>
        <v>Referência</v>
      </c>
      <c r="E94" s="345" t="str">
        <f>'BASE PLANILHAS'!E94</f>
        <v>Valor (R$)</v>
      </c>
      <c r="F94" s="1"/>
    </row>
    <row r="95" spans="1:7" x14ac:dyDescent="0.2">
      <c r="A95" s="32" t="str">
        <f>'BASE PLANILHAS'!A95</f>
        <v>A</v>
      </c>
      <c r="B95" s="709" t="str">
        <f>'BASE PLANILHAS'!B95:C95</f>
        <v>Uniformes e EPIs</v>
      </c>
      <c r="C95" s="710"/>
      <c r="D95" s="292">
        <f>'Uniforme Apoio'!BO11</f>
        <v>49.265833333333326</v>
      </c>
      <c r="E95" s="41">
        <f>D95*$D$13</f>
        <v>49.265833333333326</v>
      </c>
      <c r="F95" s="19"/>
      <c r="G95" s="1"/>
    </row>
    <row r="96" spans="1:7" x14ac:dyDescent="0.2">
      <c r="A96" s="34" t="str">
        <f>'BASE PLANILHAS'!A96</f>
        <v>B</v>
      </c>
      <c r="B96" s="733" t="str">
        <f>'BASE PLANILHAS'!B96:C96</f>
        <v>Materiais de Consumo</v>
      </c>
      <c r="C96" s="702"/>
      <c r="D96" s="299">
        <v>0</v>
      </c>
      <c r="E96" s="23">
        <f>D96*$D$13</f>
        <v>0</v>
      </c>
      <c r="F96" s="19"/>
    </row>
    <row r="97" spans="1:8" x14ac:dyDescent="0.2">
      <c r="A97" s="250" t="str">
        <f>'BASE PLANILHAS'!A97</f>
        <v>C</v>
      </c>
      <c r="B97" s="734" t="str">
        <f>'BASE PLANILHAS'!B97:C97</f>
        <v>Máquinas e Equipamentos (depreciação)</v>
      </c>
      <c r="C97" s="700"/>
      <c r="D97" s="299">
        <v>0</v>
      </c>
      <c r="E97" s="23">
        <f t="shared" ref="E97" si="5">D97*$D$13</f>
        <v>0</v>
      </c>
      <c r="F97" s="19"/>
    </row>
    <row r="98" spans="1:8" x14ac:dyDescent="0.2">
      <c r="A98" s="250" t="str">
        <f>'BASE PLANILHAS'!A98</f>
        <v>D</v>
      </c>
      <c r="B98" s="734" t="str">
        <f>'BASE PLANILHAS'!B98:C98</f>
        <v>Produtos de Limpeza</v>
      </c>
      <c r="C98" s="700"/>
      <c r="D98" s="75">
        <v>0</v>
      </c>
      <c r="E98" s="216">
        <f>D98*$D$13</f>
        <v>0</v>
      </c>
      <c r="F98" s="19"/>
      <c r="H98" s="1"/>
    </row>
    <row r="99" spans="1:8" ht="13.5" thickBot="1" x14ac:dyDescent="0.25">
      <c r="A99" s="251" t="str">
        <f>'BASE PLANILHAS'!A99</f>
        <v>E</v>
      </c>
      <c r="B99" s="735" t="str">
        <f>'BASE PLANILHAS'!B99:C99</f>
        <v>Materiais de Higiene</v>
      </c>
      <c r="C99" s="719"/>
      <c r="D99" s="75">
        <v>0</v>
      </c>
      <c r="E99" s="215">
        <f>D99*$D$13</f>
        <v>0</v>
      </c>
      <c r="F99" s="19"/>
      <c r="H99" s="1"/>
    </row>
    <row r="100" spans="1:8" ht="13.5" customHeight="1" thickBot="1" x14ac:dyDescent="0.25">
      <c r="A100" s="736" t="str">
        <f>'BASE PLANILHAS'!A100:C100</f>
        <v>Total do Módulo 5</v>
      </c>
      <c r="B100" s="737"/>
      <c r="C100" s="737"/>
      <c r="D100" s="252"/>
      <c r="E100" s="49">
        <f>SUM(E95:E99)</f>
        <v>49.265833333333326</v>
      </c>
      <c r="F100" s="1"/>
    </row>
    <row r="101" spans="1:8" x14ac:dyDescent="0.2">
      <c r="A101" s="241"/>
      <c r="B101" s="240"/>
      <c r="C101" s="240"/>
      <c r="D101" s="240"/>
      <c r="E101" s="242"/>
      <c r="F101" s="1"/>
    </row>
    <row r="102" spans="1:8" x14ac:dyDescent="0.2">
      <c r="A102" s="711" t="str">
        <f>'BASE PLANILHAS'!A102:E102</f>
        <v>MÓDULO 6 – CUSTOS INDIRETOS, TRIBUTOS E LUCRO</v>
      </c>
      <c r="B102" s="712"/>
      <c r="C102" s="712"/>
      <c r="D102" s="712"/>
      <c r="E102" s="713"/>
      <c r="F102" s="1"/>
    </row>
    <row r="103" spans="1:8" ht="13.5" thickBot="1" x14ac:dyDescent="0.25">
      <c r="A103" s="54"/>
      <c r="B103" s="54"/>
      <c r="C103" s="54"/>
      <c r="D103" s="54"/>
      <c r="E103" s="39"/>
      <c r="F103" s="1"/>
    </row>
    <row r="104" spans="1:8" ht="13.5" thickBot="1" x14ac:dyDescent="0.25">
      <c r="A104" s="214">
        <f>'BASE PLANILHAS'!A104</f>
        <v>6</v>
      </c>
      <c r="B104" s="214" t="str">
        <f>'BASE PLANILHAS'!B104</f>
        <v>Custos Indiretos, Tributos e Lucro</v>
      </c>
      <c r="C104" s="697" t="str">
        <f>'BASE PLANILHAS'!C104:D104</f>
        <v>Referência</v>
      </c>
      <c r="D104" s="698"/>
      <c r="E104" s="345" t="str">
        <f>'BASE PLANILHAS'!E104</f>
        <v>Valor (R$)</v>
      </c>
    </row>
    <row r="105" spans="1:8" x14ac:dyDescent="0.2">
      <c r="A105" s="32" t="str">
        <f>'BASE PLANILHAS'!A105</f>
        <v>A</v>
      </c>
      <c r="B105" s="253" t="str">
        <f>'BASE PLANILHAS'!B105</f>
        <v>Custos Indiretos</v>
      </c>
      <c r="C105" s="302">
        <f>'BASE PLANILHAS'!C105</f>
        <v>0</v>
      </c>
      <c r="D105" s="303"/>
      <c r="E105" s="256">
        <f>$C105*$D$13</f>
        <v>0</v>
      </c>
      <c r="F105" s="61"/>
    </row>
    <row r="106" spans="1:8" x14ac:dyDescent="0.2">
      <c r="A106" s="34" t="str">
        <f>'BASE PLANILHAS'!A106</f>
        <v>B</v>
      </c>
      <c r="B106" s="257" t="str">
        <f>'BASE PLANILHAS'!B106</f>
        <v>Lucro</v>
      </c>
      <c r="C106" s="295">
        <f>'BASE PLANILHAS'!C106</f>
        <v>0</v>
      </c>
      <c r="D106" s="259"/>
      <c r="E106" s="263">
        <f>$C106*$D$13</f>
        <v>0</v>
      </c>
      <c r="F106" s="1"/>
    </row>
    <row r="107" spans="1:8" x14ac:dyDescent="0.2">
      <c r="A107" s="34" t="str">
        <f>'BASE PLANILHAS'!A107</f>
        <v>C</v>
      </c>
      <c r="B107" s="34" t="str">
        <f>'BASE PLANILHAS'!B107</f>
        <v>TRIBUTOS</v>
      </c>
      <c r="C107" s="260" t="str">
        <f>'BASE PLANILHAS'!C107</f>
        <v>%</v>
      </c>
      <c r="D107" s="304" t="str">
        <f>'BASE PLANILHAS'!D107</f>
        <v>%</v>
      </c>
      <c r="E107" s="57"/>
      <c r="F107" s="1"/>
    </row>
    <row r="108" spans="1:8" x14ac:dyDescent="0.2">
      <c r="A108" s="34" t="str">
        <f>'BASE PLANILHAS'!A108</f>
        <v>C.1</v>
      </c>
      <c r="B108" s="257" t="str">
        <f>'BASE PLANILHAS'!B108</f>
        <v>PIS</v>
      </c>
      <c r="C108" s="262">
        <f>'BASE PLANILHAS'!C108</f>
        <v>7.6</v>
      </c>
      <c r="D108" s="262">
        <f>((100/((100-($C$111))%)-100)*$C108)/($C$111)</f>
        <v>8.8629737609329435</v>
      </c>
      <c r="E108" s="263">
        <v>0</v>
      </c>
      <c r="F108" s="1"/>
    </row>
    <row r="109" spans="1:8" x14ac:dyDescent="0.2">
      <c r="A109" s="34" t="str">
        <f>'BASE PLANILHAS'!A109</f>
        <v>C.2</v>
      </c>
      <c r="B109" s="257" t="str">
        <f>'BASE PLANILHAS'!B109</f>
        <v>COFINS</v>
      </c>
      <c r="C109" s="262">
        <f>'BASE PLANILHAS'!C109</f>
        <v>1.65</v>
      </c>
      <c r="D109" s="262">
        <f>((100/((100-($C$111))%)-100)*$C109)/($C$111)</f>
        <v>1.9241982507288626</v>
      </c>
      <c r="E109" s="263">
        <v>0</v>
      </c>
      <c r="F109" s="1"/>
    </row>
    <row r="110" spans="1:8" x14ac:dyDescent="0.2">
      <c r="A110" s="34" t="str">
        <f>'BASE PLANILHAS'!A110</f>
        <v>C.3</v>
      </c>
      <c r="B110" s="257" t="str">
        <f>'BASE PLANILHAS'!B110</f>
        <v>ISS</v>
      </c>
      <c r="C110" s="294">
        <f>ISS!B12*100</f>
        <v>5</v>
      </c>
      <c r="D110" s="262">
        <f>((100/((100-($C$111))%)-100)*$C110)/($C$111)</f>
        <v>5.8309037900874632</v>
      </c>
      <c r="E110" s="264">
        <v>0</v>
      </c>
      <c r="F110" s="1"/>
    </row>
    <row r="111" spans="1:8" ht="13.5" thickBot="1" x14ac:dyDescent="0.25">
      <c r="A111" s="714" t="str">
        <f>'BASE PLANILHAS'!A111:B111</f>
        <v>Total Tributos</v>
      </c>
      <c r="B111" s="715">
        <f>'[1]BASE PLANILHAS'!A102:B102</f>
        <v>0</v>
      </c>
      <c r="C111" s="265">
        <f>SUM(C108:C110)</f>
        <v>14.25</v>
      </c>
      <c r="D111" s="265">
        <f>SUM(D108:D110)</f>
        <v>16.618075801749271</v>
      </c>
      <c r="E111" s="266">
        <f>((E105+E106+E100+E90+E70+E58+E21)*D111)%</f>
        <v>581.72177536593506</v>
      </c>
      <c r="F111" s="1"/>
    </row>
    <row r="112" spans="1:8" ht="13.5" thickBot="1" x14ac:dyDescent="0.25">
      <c r="A112" s="696" t="str">
        <f>'BASE PLANILHAS'!A112:D112</f>
        <v>Total do Módulo 6</v>
      </c>
      <c r="B112" s="697"/>
      <c r="C112" s="697"/>
      <c r="D112" s="698"/>
      <c r="E112" s="51">
        <f>SUM(E105:E111)</f>
        <v>581.72177536593506</v>
      </c>
      <c r="F112" s="1"/>
    </row>
    <row r="113" spans="1:8" x14ac:dyDescent="0.2">
      <c r="A113" s="267"/>
      <c r="B113" s="268"/>
      <c r="C113" s="268"/>
      <c r="D113" s="268"/>
      <c r="E113" s="59"/>
    </row>
    <row r="114" spans="1:8" x14ac:dyDescent="0.2">
      <c r="A114" s="738" t="str">
        <f>'BASE PLANILHAS'!A114:E114</f>
        <v>QUADRO RESUMO DO CUSTO POR EMPREGADO</v>
      </c>
      <c r="B114" s="739"/>
      <c r="C114" s="739"/>
      <c r="D114" s="739"/>
      <c r="E114" s="740"/>
      <c r="G114" s="3"/>
    </row>
    <row r="115" spans="1:8" ht="13.5" thickBot="1" x14ac:dyDescent="0.25">
      <c r="A115" s="350"/>
      <c r="B115" s="352"/>
      <c r="C115" s="352"/>
      <c r="D115" s="352"/>
      <c r="E115" s="353"/>
      <c r="G115" s="3"/>
    </row>
    <row r="116" spans="1:8" ht="13.5" thickBot="1" x14ac:dyDescent="0.25">
      <c r="A116" s="696" t="str">
        <f>'BASE PLANILHAS'!A116:D116</f>
        <v>Mão-de-Obra vinculada à execução contratual</v>
      </c>
      <c r="B116" s="697"/>
      <c r="C116" s="697"/>
      <c r="D116" s="698"/>
      <c r="E116" s="214" t="str">
        <f>'BASE PLANILHAS'!E116</f>
        <v>VALOR (R$)</v>
      </c>
      <c r="G116" s="1"/>
      <c r="H116" s="1"/>
    </row>
    <row r="117" spans="1:8" x14ac:dyDescent="0.2">
      <c r="A117" s="32" t="str">
        <f>'BASE PLANILHAS'!A117</f>
        <v>A</v>
      </c>
      <c r="B117" s="741" t="str">
        <f>'BASE PLANILHAS'!B117:D117</f>
        <v>MÓDULO 1 - COMPOSIÇÃO DA REMUNERAÇÃO</v>
      </c>
      <c r="C117" s="742"/>
      <c r="D117" s="743"/>
      <c r="E117" s="256">
        <f>E21</f>
        <v>1594.45</v>
      </c>
    </row>
    <row r="118" spans="1:8" x14ac:dyDescent="0.2">
      <c r="A118" s="34" t="str">
        <f>'BASE PLANILHAS'!A118</f>
        <v>B</v>
      </c>
      <c r="B118" s="744" t="str">
        <f>'BASE PLANILHAS'!B118:D118</f>
        <v>MÓDULO 2 – ENCARGOS E BENEFÍCIOS MENSAIS E DIÁRIOS</v>
      </c>
      <c r="C118" s="731"/>
      <c r="D118" s="732"/>
      <c r="E118" s="263">
        <f>E58</f>
        <v>1710.2242999999999</v>
      </c>
    </row>
    <row r="119" spans="1:8" x14ac:dyDescent="0.2">
      <c r="A119" s="34" t="str">
        <f>'BASE PLANILHAS'!A119</f>
        <v>C</v>
      </c>
      <c r="B119" s="745" t="str">
        <f>'BASE PLANILHAS'!B119:D119</f>
        <v>MÓDULO 3 – PROVISÃO PARA RESCISÃO</v>
      </c>
      <c r="C119" s="746"/>
      <c r="D119" s="747"/>
      <c r="E119" s="263">
        <f>E70</f>
        <v>87.814638860802461</v>
      </c>
      <c r="G119" s="3"/>
    </row>
    <row r="120" spans="1:8" x14ac:dyDescent="0.2">
      <c r="A120" s="34" t="str">
        <f>'BASE PLANILHAS'!A120</f>
        <v>D</v>
      </c>
      <c r="B120" s="744" t="str">
        <f>'BASE PLANILHAS'!B120:D120</f>
        <v>MÓDULO 4 – CUSTO DE REPOSIÇÃO DO PROFISSIONAL AUSENTE</v>
      </c>
      <c r="C120" s="731"/>
      <c r="D120" s="732"/>
      <c r="E120" s="263">
        <f>E90</f>
        <v>58.781525183333343</v>
      </c>
      <c r="G120" s="3"/>
    </row>
    <row r="121" spans="1:8" x14ac:dyDescent="0.2">
      <c r="A121" s="34" t="str">
        <f>'BASE PLANILHAS'!A121</f>
        <v>E</v>
      </c>
      <c r="B121" s="728" t="str">
        <f>'BASE PLANILHAS'!B121:D121</f>
        <v>MÓDULO 5 – INSUMOS DIVERSOS</v>
      </c>
      <c r="C121" s="729"/>
      <c r="D121" s="730"/>
      <c r="E121" s="263">
        <f>E100</f>
        <v>49.265833333333326</v>
      </c>
    </row>
    <row r="122" spans="1:8" x14ac:dyDescent="0.2">
      <c r="A122" s="34" t="str">
        <f>'BASE PLANILHAS'!A122</f>
        <v>-</v>
      </c>
      <c r="B122" s="722" t="str">
        <f>'BASE PLANILHAS'!B122:D122</f>
        <v>Subtotal (A + B + C + D + E)</v>
      </c>
      <c r="C122" s="723"/>
      <c r="D122" s="724"/>
      <c r="E122" s="60">
        <f>SUM(E117:E121)</f>
        <v>3500.5362973774691</v>
      </c>
      <c r="F122" s="4"/>
      <c r="G122" s="2"/>
    </row>
    <row r="123" spans="1:8" ht="13.5" thickBot="1" x14ac:dyDescent="0.25">
      <c r="A123" s="36" t="str">
        <f>'BASE PLANILHAS'!A123</f>
        <v>F</v>
      </c>
      <c r="B123" s="725" t="str">
        <f>'BASE PLANILHAS'!B123:D123</f>
        <v>MÓDULO 6 – CUSTOS INDIRETOS, TRIBUTOS E LUCRO</v>
      </c>
      <c r="C123" s="726"/>
      <c r="D123" s="727"/>
      <c r="E123" s="24">
        <f>E112</f>
        <v>581.72177536593506</v>
      </c>
    </row>
    <row r="124" spans="1:8" ht="13.5" thickBot="1" x14ac:dyDescent="0.25">
      <c r="A124" s="696" t="str">
        <f>'BASE PLANILHAS'!A124:D124</f>
        <v xml:space="preserve">Custo Total </v>
      </c>
      <c r="B124" s="697"/>
      <c r="C124" s="697"/>
      <c r="D124" s="698"/>
      <c r="E124" s="49">
        <f>SUM(E122:E123)</f>
        <v>4082.2580727434042</v>
      </c>
      <c r="F124" s="4"/>
    </row>
    <row r="125" spans="1:8" ht="13.5" thickBot="1" x14ac:dyDescent="0.25">
      <c r="A125" s="696" t="str">
        <f>'BASE PLANILHAS'!A125:D125</f>
        <v xml:space="preserve">Custo Total Anual </v>
      </c>
      <c r="B125" s="697"/>
      <c r="C125" s="697"/>
      <c r="D125" s="698"/>
      <c r="E125" s="51">
        <f>E124*12</f>
        <v>48987.096872920854</v>
      </c>
      <c r="F125" s="4"/>
    </row>
    <row r="126" spans="1:8" hidden="1" x14ac:dyDescent="0.2">
      <c r="A126" s="343"/>
      <c r="B126" s="825"/>
      <c r="C126" s="825"/>
      <c r="D126" s="25"/>
      <c r="E126" s="25"/>
    </row>
    <row r="127" spans="1:8" ht="40.5" hidden="1" customHeight="1" thickBot="1" x14ac:dyDescent="0.25">
      <c r="A127" s="826"/>
      <c r="B127" s="827"/>
      <c r="C127" s="26"/>
      <c r="D127" s="8"/>
      <c r="E127" s="17"/>
    </row>
    <row r="128" spans="1:8" ht="12.75" hidden="1" customHeight="1" x14ac:dyDescent="0.2">
      <c r="A128" s="828"/>
      <c r="B128" s="829"/>
      <c r="C128" s="270"/>
      <c r="D128" s="271"/>
      <c r="E128" s="272"/>
    </row>
    <row r="129" spans="1:5" ht="12.75" hidden="1" customHeight="1" x14ac:dyDescent="0.2">
      <c r="A129" s="816"/>
      <c r="B129" s="817"/>
      <c r="C129" s="273"/>
      <c r="D129" s="274"/>
      <c r="E129" s="275"/>
    </row>
    <row r="130" spans="1:5" ht="12.75" hidden="1" customHeight="1" x14ac:dyDescent="0.2">
      <c r="A130" s="816"/>
      <c r="B130" s="817"/>
      <c r="C130" s="273"/>
      <c r="D130" s="274"/>
      <c r="E130" s="275"/>
    </row>
    <row r="131" spans="1:5" ht="12.75" hidden="1" customHeight="1" x14ac:dyDescent="0.2">
      <c r="A131" s="816"/>
      <c r="B131" s="817"/>
      <c r="C131" s="273"/>
      <c r="D131" s="274"/>
      <c r="E131" s="275"/>
    </row>
    <row r="132" spans="1:5" ht="12.75" hidden="1" customHeight="1" x14ac:dyDescent="0.2">
      <c r="A132" s="818"/>
      <c r="B132" s="819"/>
      <c r="C132" s="9"/>
      <c r="D132" s="10"/>
      <c r="E132" s="275"/>
    </row>
    <row r="133" spans="1:5" ht="13.5" hidden="1" customHeight="1" thickBot="1" x14ac:dyDescent="0.25">
      <c r="A133" s="820"/>
      <c r="B133" s="821"/>
      <c r="C133" s="276"/>
      <c r="D133" s="277"/>
      <c r="E133" s="278"/>
    </row>
    <row r="134" spans="1:5" ht="13.5" hidden="1" thickBot="1" x14ac:dyDescent="0.25">
      <c r="A134" s="822"/>
      <c r="B134" s="823"/>
      <c r="C134" s="823"/>
      <c r="D134" s="824"/>
      <c r="E134" s="11"/>
    </row>
    <row r="135" spans="1:5" hidden="1" x14ac:dyDescent="0.2">
      <c r="A135" s="7"/>
      <c r="B135" s="7"/>
      <c r="C135" s="7"/>
      <c r="D135" s="7"/>
      <c r="E135" s="7"/>
    </row>
    <row r="136" spans="1:5" hidden="1" x14ac:dyDescent="0.2">
      <c r="A136" s="343"/>
      <c r="B136" s="825"/>
      <c r="C136" s="825"/>
      <c r="D136" s="25"/>
      <c r="E136" s="25"/>
    </row>
    <row r="137" spans="1:5" ht="13.5" hidden="1" thickBot="1" x14ac:dyDescent="0.25">
      <c r="A137" s="798"/>
      <c r="B137" s="799"/>
      <c r="C137" s="799"/>
      <c r="D137" s="799"/>
      <c r="E137" s="800"/>
    </row>
    <row r="138" spans="1:5" ht="13.5" hidden="1" thickBot="1" x14ac:dyDescent="0.25">
      <c r="A138" s="279"/>
      <c r="B138" s="801"/>
      <c r="C138" s="802"/>
      <c r="D138" s="803"/>
      <c r="E138" s="17"/>
    </row>
    <row r="139" spans="1:5" hidden="1" x14ac:dyDescent="0.2">
      <c r="A139" s="280"/>
      <c r="B139" s="804"/>
      <c r="C139" s="805"/>
      <c r="D139" s="806"/>
      <c r="E139" s="281"/>
    </row>
    <row r="140" spans="1:5" hidden="1" x14ac:dyDescent="0.2">
      <c r="A140" s="282"/>
      <c r="B140" s="807"/>
      <c r="C140" s="808"/>
      <c r="D140" s="809"/>
      <c r="E140" s="283"/>
    </row>
    <row r="141" spans="1:5" ht="13.5" hidden="1" thickBot="1" x14ac:dyDescent="0.25">
      <c r="A141" s="282"/>
      <c r="B141" s="810"/>
      <c r="C141" s="811"/>
      <c r="D141" s="812"/>
      <c r="E141" s="283"/>
    </row>
    <row r="142" spans="1:5" ht="13.5" hidden="1" thickBot="1" x14ac:dyDescent="0.25">
      <c r="A142" s="813"/>
      <c r="B142" s="814"/>
      <c r="C142" s="814"/>
      <c r="D142" s="815"/>
      <c r="E142" s="11"/>
    </row>
    <row r="143" spans="1:5" hidden="1" x14ac:dyDescent="0.2">
      <c r="A143" s="284"/>
      <c r="B143" s="7"/>
      <c r="C143" s="7"/>
      <c r="D143" s="7"/>
      <c r="E143" s="7"/>
    </row>
    <row r="144" spans="1:5" hidden="1" x14ac:dyDescent="0.2">
      <c r="A144" s="7"/>
      <c r="B144" s="7"/>
      <c r="C144" s="7"/>
      <c r="D144" s="7"/>
      <c r="E144" s="7"/>
    </row>
    <row r="145" spans="1:8" hidden="1" x14ac:dyDescent="0.2">
      <c r="A145" s="7"/>
      <c r="B145" s="7"/>
      <c r="C145" s="7"/>
      <c r="D145" s="7"/>
      <c r="E145" s="7"/>
    </row>
    <row r="146" spans="1:8" x14ac:dyDescent="0.2">
      <c r="A146" s="13"/>
      <c r="B146" s="13"/>
      <c r="C146" s="7"/>
      <c r="D146" s="7"/>
      <c r="E146" s="30"/>
      <c r="F146" s="4"/>
    </row>
    <row r="147" spans="1:8" x14ac:dyDescent="0.2">
      <c r="A147" s="14"/>
      <c r="B147" s="13"/>
      <c r="C147" s="7"/>
      <c r="D147" s="7"/>
      <c r="E147" s="69"/>
      <c r="F147" s="4"/>
      <c r="H147" s="4"/>
    </row>
    <row r="148" spans="1:8" x14ac:dyDescent="0.2">
      <c r="A148" s="7"/>
      <c r="B148" s="7"/>
      <c r="C148" s="7"/>
      <c r="D148" s="7"/>
      <c r="E148" s="15"/>
      <c r="H148" s="4"/>
    </row>
    <row r="149" spans="1:8" x14ac:dyDescent="0.2">
      <c r="A149" s="7"/>
      <c r="B149" s="7"/>
      <c r="C149" s="7"/>
      <c r="D149" s="7"/>
      <c r="E149" s="15"/>
    </row>
    <row r="150" spans="1:8" x14ac:dyDescent="0.2">
      <c r="A150" s="4"/>
      <c r="E150" s="4"/>
    </row>
    <row r="151" spans="1:8" x14ac:dyDescent="0.2">
      <c r="A151" s="4"/>
    </row>
  </sheetData>
  <sheetProtection sheet="1" objects="1" scenarios="1"/>
  <mergeCells count="115"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  <mergeCell ref="A23:E23"/>
    <mergeCell ref="B25:C25"/>
    <mergeCell ref="B26:C26"/>
    <mergeCell ref="B27:C27"/>
    <mergeCell ref="B28:C28"/>
    <mergeCell ref="B29:C29"/>
    <mergeCell ref="B16:C16"/>
    <mergeCell ref="B17:C17"/>
    <mergeCell ref="B18:C18"/>
    <mergeCell ref="B19:C19"/>
    <mergeCell ref="B20:C20"/>
    <mergeCell ref="A21:D21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79:C79"/>
    <mergeCell ref="B80:C80"/>
    <mergeCell ref="A81:C81"/>
    <mergeCell ref="A92:E92"/>
    <mergeCell ref="B94:C94"/>
    <mergeCell ref="B95:C95"/>
    <mergeCell ref="A72:E72"/>
    <mergeCell ref="B74:C74"/>
    <mergeCell ref="B75:C75"/>
    <mergeCell ref="B76:C76"/>
    <mergeCell ref="B77:C77"/>
    <mergeCell ref="B78:C78"/>
    <mergeCell ref="B83:C83"/>
    <mergeCell ref="B84:C84"/>
    <mergeCell ref="A85:C85"/>
    <mergeCell ref="B87:C87"/>
    <mergeCell ref="B88:C88"/>
    <mergeCell ref="B89:C89"/>
    <mergeCell ref="A90:C90"/>
    <mergeCell ref="C104:D104"/>
    <mergeCell ref="A111:B111"/>
    <mergeCell ref="A112:D112"/>
    <mergeCell ref="A114:E114"/>
    <mergeCell ref="A116:D116"/>
    <mergeCell ref="B117:D117"/>
    <mergeCell ref="B96:C96"/>
    <mergeCell ref="B97:C97"/>
    <mergeCell ref="B98:C98"/>
    <mergeCell ref="B99:C99"/>
    <mergeCell ref="A100:C100"/>
    <mergeCell ref="A102:E102"/>
    <mergeCell ref="A124:D124"/>
    <mergeCell ref="A125:D125"/>
    <mergeCell ref="B126:C126"/>
    <mergeCell ref="A127:B127"/>
    <mergeCell ref="A128:B128"/>
    <mergeCell ref="A129:B129"/>
    <mergeCell ref="B118:D118"/>
    <mergeCell ref="B119:D119"/>
    <mergeCell ref="B120:D120"/>
    <mergeCell ref="B121:D121"/>
    <mergeCell ref="B122:D122"/>
    <mergeCell ref="B123:D123"/>
    <mergeCell ref="A137:E137"/>
    <mergeCell ref="B138:D138"/>
    <mergeCell ref="B139:D139"/>
    <mergeCell ref="B140:D140"/>
    <mergeCell ref="B141:D141"/>
    <mergeCell ref="A142:D142"/>
    <mergeCell ref="A130:B130"/>
    <mergeCell ref="A131:B131"/>
    <mergeCell ref="A132:B132"/>
    <mergeCell ref="A133:B133"/>
    <mergeCell ref="A134:D134"/>
    <mergeCell ref="B136:C136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B17" sqref="B17:C17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9" x14ac:dyDescent="0.2">
      <c r="A1" s="752" t="str">
        <f>'BASE PLANILHAS'!A1:E1</f>
        <v>ANEXO VI - PLANILHA DE COMPOSIÇÃO DE CUSTOS</v>
      </c>
      <c r="B1" s="753"/>
      <c r="C1" s="753"/>
      <c r="D1" s="753"/>
      <c r="E1" s="754"/>
    </row>
    <row r="2" spans="1:9" ht="13.5" thickBot="1" x14ac:dyDescent="0.25">
      <c r="A2" s="174"/>
      <c r="B2" s="221"/>
      <c r="C2" s="221"/>
      <c r="D2" s="222"/>
      <c r="E2" s="223"/>
      <c r="F2" s="54"/>
      <c r="G2" s="54"/>
      <c r="H2" s="54"/>
    </row>
    <row r="3" spans="1:9" ht="13.5" thickBot="1" x14ac:dyDescent="0.25">
      <c r="A3" s="755" t="str">
        <f>'BASE PLANILHAS'!A3:E3</f>
        <v>Dados para composição dos custos referentes à mão-de-obra</v>
      </c>
      <c r="B3" s="756"/>
      <c r="C3" s="756"/>
      <c r="D3" s="756"/>
      <c r="E3" s="757"/>
      <c r="F3" s="54"/>
      <c r="G3" s="54"/>
      <c r="H3" s="54"/>
    </row>
    <row r="4" spans="1:9" x14ac:dyDescent="0.2">
      <c r="A4" s="64" t="str">
        <f>'BASE PLANILHAS'!A4</f>
        <v>A</v>
      </c>
      <c r="B4" s="758" t="str">
        <f>'BASE PLANILHAS'!B4:D4</f>
        <v>Localidade</v>
      </c>
      <c r="C4" s="759"/>
      <c r="D4" s="760"/>
      <c r="E4" s="297" t="str">
        <f>CCT!A17</f>
        <v>Belo Horizonte</v>
      </c>
      <c r="F4" s="54"/>
      <c r="G4" s="54"/>
      <c r="H4" s="54"/>
    </row>
    <row r="5" spans="1:9" x14ac:dyDescent="0.2">
      <c r="A5" s="34" t="str">
        <f>'BASE PLANILHAS'!A5</f>
        <v>B</v>
      </c>
      <c r="B5" s="761" t="str">
        <f>'BASE PLANILHAS'!B5:D5</f>
        <v>Tipo de serviço</v>
      </c>
      <c r="C5" s="762"/>
      <c r="D5" s="763"/>
      <c r="E5" s="33" t="str">
        <f>'BASE PLANILHAS'!E5</f>
        <v>Apoio Administrativo</v>
      </c>
      <c r="F5" s="54"/>
      <c r="G5" s="54"/>
      <c r="H5" s="54"/>
    </row>
    <row r="6" spans="1:9" x14ac:dyDescent="0.2">
      <c r="A6" s="34" t="str">
        <f>'BASE PLANILHAS'!A6</f>
        <v>C</v>
      </c>
      <c r="B6" s="745" t="str">
        <f>'BASE PLANILHAS'!B6:D6</f>
        <v>Salário Nominativo da Categoria Profissional</v>
      </c>
      <c r="C6" s="746"/>
      <c r="D6" s="747"/>
      <c r="E6" s="297">
        <f>CCT!H17</f>
        <v>2480</v>
      </c>
      <c r="F6" s="54"/>
      <c r="G6" s="54"/>
      <c r="H6" s="54"/>
    </row>
    <row r="7" spans="1:9" x14ac:dyDescent="0.2">
      <c r="A7" s="34" t="str">
        <f>'BASE PLANILHAS'!A7</f>
        <v>D</v>
      </c>
      <c r="B7" s="745" t="str">
        <f>'BASE PLANILHAS'!B7:D7</f>
        <v>Categoria profissional (vinculada à execução contratual)</v>
      </c>
      <c r="C7" s="746"/>
      <c r="D7" s="747"/>
      <c r="E7" s="298" t="str">
        <f>CCT!B17</f>
        <v>Auxiliar de Arquivo II - 150h</v>
      </c>
      <c r="G7" s="1"/>
    </row>
    <row r="8" spans="1:9" ht="13.5" thickBot="1" x14ac:dyDescent="0.25">
      <c r="A8" s="36" t="str">
        <f>'BASE PLANILHAS'!A8</f>
        <v>E</v>
      </c>
      <c r="B8" s="764" t="str">
        <f>'BASE PLANILHAS'!B8:D8</f>
        <v>Data base da categoria (dia/mês/ano)</v>
      </c>
      <c r="C8" s="765"/>
      <c r="D8" s="766"/>
      <c r="E8" s="225">
        <f>CCT!P17</f>
        <v>43101</v>
      </c>
      <c r="F8" s="63"/>
    </row>
    <row r="9" spans="1:9" x14ac:dyDescent="0.2">
      <c r="A9" s="226"/>
      <c r="B9" s="100"/>
      <c r="C9" s="100"/>
      <c r="D9" s="100"/>
      <c r="E9" s="227"/>
      <c r="F9" s="63"/>
      <c r="H9" s="1"/>
    </row>
    <row r="10" spans="1:9" x14ac:dyDescent="0.2">
      <c r="A10" s="711" t="str">
        <f>'BASE PLANILHAS'!A10:E10</f>
        <v>MÓDULO 1 - COMPOSIÇÃO DA REMUNERAÇÃO</v>
      </c>
      <c r="B10" s="712"/>
      <c r="C10" s="712"/>
      <c r="D10" s="712"/>
      <c r="E10" s="713"/>
      <c r="F10" s="70"/>
    </row>
    <row r="11" spans="1:9" ht="13.5" thickBot="1" x14ac:dyDescent="0.25">
      <c r="A11" s="37"/>
      <c r="B11" s="38"/>
      <c r="C11" s="38"/>
      <c r="D11" s="38"/>
      <c r="E11" s="39"/>
      <c r="F11" s="1"/>
    </row>
    <row r="12" spans="1:9" ht="13.5" thickBot="1" x14ac:dyDescent="0.25">
      <c r="A12" s="214">
        <f>'BASE PLANILHAS'!A12</f>
        <v>1</v>
      </c>
      <c r="B12" s="696" t="str">
        <f>'BASE PLANILHAS'!B12:C12</f>
        <v>Composição da Remuneração</v>
      </c>
      <c r="C12" s="698"/>
      <c r="D12" s="467" t="str">
        <f>'BASE PLANILHAS'!D12</f>
        <v>Referência</v>
      </c>
      <c r="E12" s="467" t="str">
        <f>'BASE PLANILHAS'!E12</f>
        <v>Valor (R$)</v>
      </c>
      <c r="G12" s="1"/>
      <c r="I12" s="1"/>
    </row>
    <row r="13" spans="1:9" x14ac:dyDescent="0.2">
      <c r="A13" s="40" t="str">
        <f>'BASE PLANILHAS'!A13</f>
        <v>A</v>
      </c>
      <c r="B13" s="720" t="str">
        <f>'BASE PLANILHAS'!B13:C13</f>
        <v>Salário Base</v>
      </c>
      <c r="C13" s="721"/>
      <c r="D13" s="83">
        <v>1</v>
      </c>
      <c r="E13" s="41">
        <f>E6*D13</f>
        <v>2480</v>
      </c>
    </row>
    <row r="14" spans="1:9" x14ac:dyDescent="0.2">
      <c r="A14" s="34" t="str">
        <f>'BASE PLANILHAS'!A14</f>
        <v>B</v>
      </c>
      <c r="B14" s="699" t="str">
        <f>'BASE PLANILHAS'!B14:C14</f>
        <v xml:space="preserve">Adicional Periculosidade </v>
      </c>
      <c r="C14" s="700"/>
      <c r="D14" s="291">
        <v>0</v>
      </c>
      <c r="E14" s="216">
        <f t="shared" ref="E14:E19" si="0">D14*$E$13</f>
        <v>0</v>
      </c>
      <c r="G14" s="1"/>
    </row>
    <row r="15" spans="1:9" x14ac:dyDescent="0.2">
      <c r="A15" s="34" t="str">
        <f>'BASE PLANILHAS'!A15</f>
        <v>C</v>
      </c>
      <c r="B15" s="699" t="str">
        <f>'BASE PLANILHAS'!B15:C15</f>
        <v>Adicional Insalubridade</v>
      </c>
      <c r="C15" s="700"/>
      <c r="D15" s="296">
        <v>0</v>
      </c>
      <c r="E15" s="55">
        <f>D15*$D$13</f>
        <v>0</v>
      </c>
      <c r="G15" s="1"/>
    </row>
    <row r="16" spans="1:9" x14ac:dyDescent="0.2">
      <c r="A16" s="34" t="str">
        <f>'BASE PLANILHAS'!A16</f>
        <v>D</v>
      </c>
      <c r="B16" s="701" t="str">
        <f>'BASE PLANILHAS'!B16:C16</f>
        <v>Adicional Noturno</v>
      </c>
      <c r="C16" s="702"/>
      <c r="D16" s="42">
        <v>0</v>
      </c>
      <c r="E16" s="216">
        <f t="shared" si="0"/>
        <v>0</v>
      </c>
      <c r="G16" s="1"/>
    </row>
    <row r="17" spans="1:9" x14ac:dyDescent="0.2">
      <c r="A17" s="34" t="str">
        <f>'BASE PLANILHAS'!A17</f>
        <v>E</v>
      </c>
      <c r="B17" s="699" t="str">
        <f>'BASE PLANILHAS'!B17:C17</f>
        <v>Adicional de Hora Noturna Reduzida</v>
      </c>
      <c r="C17" s="700"/>
      <c r="D17" s="42">
        <v>0</v>
      </c>
      <c r="E17" s="216">
        <f t="shared" si="0"/>
        <v>0</v>
      </c>
    </row>
    <row r="18" spans="1:9" x14ac:dyDescent="0.2">
      <c r="A18" s="34" t="str">
        <f>'BASE PLANILHAS'!A18</f>
        <v>F</v>
      </c>
      <c r="B18" s="699" t="str">
        <f>'BASE PLANILHAS'!B18:C18</f>
        <v>Intervalo Intrajornada</v>
      </c>
      <c r="C18" s="700"/>
      <c r="D18" s="291">
        <v>0</v>
      </c>
      <c r="E18" s="216">
        <v>0</v>
      </c>
    </row>
    <row r="19" spans="1:9" x14ac:dyDescent="0.2">
      <c r="A19" s="64" t="str">
        <f>'BASE PLANILHAS'!A19</f>
        <v>G</v>
      </c>
      <c r="B19" s="701" t="str">
        <f>'BASE PLANILHAS'!B19:C19</f>
        <v>Feriado Nacional - Súmula 444/2012 - TST</v>
      </c>
      <c r="C19" s="702"/>
      <c r="D19" s="291">
        <v>0</v>
      </c>
      <c r="E19" s="216">
        <f t="shared" si="0"/>
        <v>0</v>
      </c>
    </row>
    <row r="20" spans="1:9" ht="13.5" thickBot="1" x14ac:dyDescent="0.25">
      <c r="A20" s="36" t="str">
        <f>'BASE PLANILHAS'!A20</f>
        <v>H</v>
      </c>
      <c r="B20" s="716" t="str">
        <f>'BASE PLANILHAS'!B20:C20</f>
        <v>Adicional de Acúmulo de função</v>
      </c>
      <c r="C20" s="717"/>
      <c r="D20" s="42">
        <v>0</v>
      </c>
      <c r="E20" s="215">
        <f>D20*$E$13</f>
        <v>0</v>
      </c>
    </row>
    <row r="21" spans="1:9" ht="13.5" thickBot="1" x14ac:dyDescent="0.25">
      <c r="A21" s="696" t="str">
        <f>'BASE PLANILHAS'!A21:D21</f>
        <v>Total do Módulo 1</v>
      </c>
      <c r="B21" s="697"/>
      <c r="C21" s="697"/>
      <c r="D21" s="698"/>
      <c r="E21" s="51">
        <f>SUM(E13:E20)</f>
        <v>2480</v>
      </c>
    </row>
    <row r="22" spans="1:9" x14ac:dyDescent="0.2">
      <c r="A22" s="471"/>
      <c r="B22" s="472"/>
      <c r="C22" s="472"/>
      <c r="D22" s="472"/>
      <c r="E22" s="44"/>
      <c r="F22" s="1"/>
    </row>
    <row r="23" spans="1:9" x14ac:dyDescent="0.2">
      <c r="A23" s="711" t="str">
        <f>'BASE PLANILHAS'!A23:E23</f>
        <v>MÓDULO 2 – ENCARGOS E BENEFÍCIOS MENSAIS E DIÁRIOS</v>
      </c>
      <c r="B23" s="712"/>
      <c r="C23" s="712"/>
      <c r="D23" s="712"/>
      <c r="E23" s="713"/>
      <c r="F23" s="1"/>
    </row>
    <row r="24" spans="1:9" ht="13.5" thickBot="1" x14ac:dyDescent="0.25">
      <c r="A24" s="468"/>
      <c r="B24" s="469"/>
      <c r="C24" s="469"/>
      <c r="D24" s="469"/>
      <c r="E24" s="470"/>
      <c r="F24" s="1"/>
    </row>
    <row r="25" spans="1:9" ht="13.5" thickBot="1" x14ac:dyDescent="0.25">
      <c r="A25" s="214" t="str">
        <f>'BASE PLANILHAS'!A25</f>
        <v>2.1</v>
      </c>
      <c r="B25" s="696" t="str">
        <f>'BASE PLANILHAS'!B25:C25</f>
        <v>Submódulo 2.1 - Encargos Previdenciários, FGTS e Outras Contribuições</v>
      </c>
      <c r="C25" s="698"/>
      <c r="D25" s="214" t="str">
        <f>'BASE PLANILHAS'!D25</f>
        <v>Referência</v>
      </c>
      <c r="E25" s="214" t="str">
        <f>'BASE PLANILHAS'!E25</f>
        <v>Valor (R$)</v>
      </c>
    </row>
    <row r="26" spans="1:9" x14ac:dyDescent="0.2">
      <c r="A26" s="40" t="str">
        <f>'BASE PLANILHAS'!A26</f>
        <v>A</v>
      </c>
      <c r="B26" s="708" t="str">
        <f>'BASE PLANILHAS'!B26:C26</f>
        <v>INSS</v>
      </c>
      <c r="C26" s="710"/>
      <c r="D26" s="73">
        <f>'BASE PLANILHAS'!D26</f>
        <v>0.2</v>
      </c>
      <c r="E26" s="74">
        <f>$E$21*D26</f>
        <v>496</v>
      </c>
    </row>
    <row r="27" spans="1:9" x14ac:dyDescent="0.2">
      <c r="A27" s="34" t="str">
        <f>'BASE PLANILHAS'!A27</f>
        <v>B</v>
      </c>
      <c r="B27" s="701" t="str">
        <f>'BASE PLANILHAS'!B27:C27</f>
        <v>SESI OU SENAC</v>
      </c>
      <c r="C27" s="702"/>
      <c r="D27" s="18">
        <f>'BASE PLANILHAS'!D27</f>
        <v>1.4999999999999999E-2</v>
      </c>
      <c r="E27" s="23">
        <f>$E$21*D27</f>
        <v>37.199999999999996</v>
      </c>
    </row>
    <row r="28" spans="1:9" x14ac:dyDescent="0.2">
      <c r="A28" s="34" t="str">
        <f>'BASE PLANILHAS'!A28</f>
        <v>C</v>
      </c>
      <c r="B28" s="748" t="str">
        <f>'BASE PLANILHAS'!B28:C28</f>
        <v>SENAI OU SENAC</v>
      </c>
      <c r="C28" s="749"/>
      <c r="D28" s="18">
        <f>'BASE PLANILHAS'!D28</f>
        <v>0.01</v>
      </c>
      <c r="E28" s="23">
        <f>$E$21*D28</f>
        <v>24.8</v>
      </c>
    </row>
    <row r="29" spans="1:9" x14ac:dyDescent="0.2">
      <c r="A29" s="34" t="str">
        <f>'BASE PLANILHAS'!A29</f>
        <v>D</v>
      </c>
      <c r="B29" s="699" t="str">
        <f>'BASE PLANILHAS'!B29:C29</f>
        <v>INCRA</v>
      </c>
      <c r="C29" s="700"/>
      <c r="D29" s="18">
        <f>'BASE PLANILHAS'!D29</f>
        <v>2E-3</v>
      </c>
      <c r="E29" s="23">
        <f t="shared" ref="E29:E32" si="1">$E$21*D29</f>
        <v>4.96</v>
      </c>
    </row>
    <row r="30" spans="1:9" x14ac:dyDescent="0.2">
      <c r="A30" s="34" t="str">
        <f>'BASE PLANILHAS'!A30</f>
        <v>E</v>
      </c>
      <c r="B30" s="699" t="str">
        <f>'BASE PLANILHAS'!B30:C30</f>
        <v>Salário Educação</v>
      </c>
      <c r="C30" s="700"/>
      <c r="D30" s="18">
        <f>'BASE PLANILHAS'!D30</f>
        <v>2.5000000000000001E-2</v>
      </c>
      <c r="E30" s="23">
        <f t="shared" si="1"/>
        <v>62</v>
      </c>
    </row>
    <row r="31" spans="1:9" x14ac:dyDescent="0.2">
      <c r="A31" s="34" t="str">
        <f>'BASE PLANILHAS'!A31</f>
        <v>F</v>
      </c>
      <c r="B31" s="699" t="str">
        <f>'BASE PLANILHAS'!B31:C31</f>
        <v>FGTS</v>
      </c>
      <c r="C31" s="700"/>
      <c r="D31" s="18">
        <f>'BASE PLANILHAS'!D31</f>
        <v>0.08</v>
      </c>
      <c r="E31" s="23">
        <f t="shared" si="1"/>
        <v>198.4</v>
      </c>
    </row>
    <row r="32" spans="1:9" x14ac:dyDescent="0.2">
      <c r="A32" s="34" t="str">
        <f>'BASE PLANILHAS'!A32</f>
        <v>G</v>
      </c>
      <c r="B32" s="699" t="str">
        <f>'BASE PLANILHAS'!B32:C32</f>
        <v>RAT</v>
      </c>
      <c r="C32" s="700"/>
      <c r="D32" s="18">
        <f>'BASE PLANILHAS'!D32</f>
        <v>0.03</v>
      </c>
      <c r="E32" s="23">
        <f t="shared" si="1"/>
        <v>74.399999999999991</v>
      </c>
      <c r="I32" s="1"/>
    </row>
    <row r="33" spans="1:14" ht="13.5" thickBot="1" x14ac:dyDescent="0.25">
      <c r="A33" s="34" t="str">
        <f>'BASE PLANILHAS'!A33</f>
        <v>H</v>
      </c>
      <c r="B33" s="701" t="str">
        <f>'BASE PLANILHAS'!B33:C33</f>
        <v>SEBRAE</v>
      </c>
      <c r="C33" s="702"/>
      <c r="D33" s="18">
        <f>'BASE PLANILHAS'!D33</f>
        <v>6.0000000000000001E-3</v>
      </c>
      <c r="E33" s="23">
        <f>$E$21*D33</f>
        <v>14.88</v>
      </c>
    </row>
    <row r="34" spans="1:14" ht="13.5" thickBot="1" x14ac:dyDescent="0.25">
      <c r="A34" s="696" t="str">
        <f>'BASE PLANILHAS'!A34:C34</f>
        <v>Total do Submódulo 2.1</v>
      </c>
      <c r="B34" s="697"/>
      <c r="C34" s="698"/>
      <c r="D34" s="50">
        <f>'BASE PLANILHAS'!D34</f>
        <v>0.3680000000000001</v>
      </c>
      <c r="E34" s="51">
        <f>SUM(E26:E33)</f>
        <v>912.64</v>
      </c>
      <c r="F34" s="1"/>
      <c r="G34" s="66"/>
    </row>
    <row r="35" spans="1:14" ht="13.5" thickBot="1" x14ac:dyDescent="0.25">
      <c r="A35" s="465"/>
      <c r="B35" s="466"/>
      <c r="C35" s="466"/>
      <c r="D35" s="236"/>
      <c r="E35" s="45"/>
      <c r="F35" s="1"/>
      <c r="G35" s="66"/>
    </row>
    <row r="36" spans="1:14" ht="13.5" thickBot="1" x14ac:dyDescent="0.25">
      <c r="A36" s="214" t="str">
        <f>'BASE PLANILHAS'!A36</f>
        <v>2.2</v>
      </c>
      <c r="B36" s="696" t="str">
        <f>'BASE PLANILHAS'!B36:C36</f>
        <v>Submódulo 2.2 - 13º Salário, Férias e Adicional de Férias</v>
      </c>
      <c r="C36" s="698"/>
      <c r="D36" s="214" t="str">
        <f>'BASE PLANILHAS'!D36</f>
        <v>Referência</v>
      </c>
      <c r="E36" s="467" t="str">
        <f>'BASE PLANILHAS'!E36</f>
        <v>Valor (R$)</v>
      </c>
    </row>
    <row r="37" spans="1:14" x14ac:dyDescent="0.2">
      <c r="A37" s="32" t="str">
        <f>'BASE PLANILHAS'!A37</f>
        <v>A</v>
      </c>
      <c r="B37" s="701" t="str">
        <f>'BASE PLANILHAS'!B37:C37</f>
        <v>13º salário (titular)</v>
      </c>
      <c r="C37" s="702"/>
      <c r="D37" s="65">
        <f>'BASE PLANILHAS'!D37</f>
        <v>8.3333333333333329E-2</v>
      </c>
      <c r="E37" s="41">
        <f>$E$21*D37</f>
        <v>206.66666666666666</v>
      </c>
      <c r="F37" s="1"/>
    </row>
    <row r="38" spans="1:14" ht="13.5" thickBot="1" x14ac:dyDescent="0.25">
      <c r="A38" s="36" t="str">
        <f>'BASE PLANILHAS'!A38</f>
        <v>B</v>
      </c>
      <c r="B38" s="716" t="str">
        <f>'BASE PLANILHAS'!B38:C38</f>
        <v>Férias e Adicional de Férias (titular)</v>
      </c>
      <c r="C38" s="717"/>
      <c r="D38" s="71">
        <f>'BASE PLANILHAS'!D38</f>
        <v>0.1111111111111111</v>
      </c>
      <c r="E38" s="72">
        <f>D38*$E$21</f>
        <v>275.55555555555554</v>
      </c>
      <c r="F38" s="1"/>
      <c r="H38" s="1"/>
    </row>
    <row r="39" spans="1:14" ht="13.5" thickBot="1" x14ac:dyDescent="0.25">
      <c r="A39" s="67"/>
      <c r="B39" s="696" t="str">
        <f>'BASE PLANILHAS'!B39:C39</f>
        <v>Subtotal</v>
      </c>
      <c r="C39" s="698"/>
      <c r="D39" s="16">
        <f>'BASE PLANILHAS'!D39</f>
        <v>0.19444444444444442</v>
      </c>
      <c r="E39" s="45">
        <f>D39*$E$21</f>
        <v>482.22222222222217</v>
      </c>
      <c r="F39" s="1"/>
      <c r="H39" s="1"/>
    </row>
    <row r="40" spans="1:14" ht="13.5" thickBot="1" x14ac:dyDescent="0.25">
      <c r="A40" s="214" t="str">
        <f>'BASE PLANILHAS'!A40</f>
        <v>C</v>
      </c>
      <c r="B40" s="750" t="str">
        <f>'BASE PLANILHAS'!B40:C40</f>
        <v>Incidência do Submódulo 2.1 sobre 13º Salário, Férias e Adicional de Férias</v>
      </c>
      <c r="C40" s="751"/>
      <c r="D40" s="46">
        <f>'BASE PLANILHAS'!D40</f>
        <v>7.1555555555555567E-2</v>
      </c>
      <c r="E40" s="47">
        <f>D40*$E$21</f>
        <v>177.45777777777781</v>
      </c>
      <c r="F40" s="29"/>
      <c r="H40" s="1"/>
    </row>
    <row r="41" spans="1:14" ht="13.5" thickBot="1" x14ac:dyDescent="0.25">
      <c r="A41" s="696" t="str">
        <f>'BASE PLANILHAS'!A41:C41</f>
        <v>Total do Submódulo 2.2</v>
      </c>
      <c r="B41" s="697"/>
      <c r="C41" s="698"/>
      <c r="D41" s="48">
        <f>'BASE PLANILHAS'!D41</f>
        <v>0.26600000000000001</v>
      </c>
      <c r="E41" s="49">
        <f>SUM(E39:E40)</f>
        <v>659.68</v>
      </c>
      <c r="F41" s="29"/>
    </row>
    <row r="42" spans="1:14" ht="13.5" thickBot="1" x14ac:dyDescent="0.25">
      <c r="A42" s="237"/>
      <c r="B42" s="238"/>
      <c r="C42" s="238"/>
      <c r="D42" s="238"/>
      <c r="E42" s="239"/>
      <c r="F42" s="1"/>
    </row>
    <row r="43" spans="1:14" ht="13.5" thickBot="1" x14ac:dyDescent="0.25">
      <c r="A43" s="52" t="str">
        <f>'BASE PLANILHAS'!A43</f>
        <v>2.3</v>
      </c>
      <c r="B43" s="696" t="str">
        <f>'BASE PLANILHAS'!B43:C43</f>
        <v>Submódulo 2.3 - Benefícios Mensais e Diários</v>
      </c>
      <c r="C43" s="698"/>
      <c r="D43" s="467" t="str">
        <f>'BASE PLANILHAS'!D43</f>
        <v>Referência</v>
      </c>
      <c r="E43" s="467" t="str">
        <f>'BASE PLANILHAS'!E43</f>
        <v>Valor (R$)</v>
      </c>
    </row>
    <row r="44" spans="1:14" x14ac:dyDescent="0.2">
      <c r="A44" s="32" t="str">
        <f>'BASE PLANILHAS'!A44</f>
        <v>A</v>
      </c>
      <c r="B44" s="708" t="str">
        <f>'BASE PLANILHAS'!B44:C44</f>
        <v>Vale - Transporte (Descontada parcela do empregado)</v>
      </c>
      <c r="C44" s="710"/>
      <c r="D44" s="292">
        <f>VT!D12</f>
        <v>6.9</v>
      </c>
      <c r="E44" s="78">
        <f>(2*$D$44*20*$D$13)-(IF($E$13*6%&lt;=(2*$D$44*20*$D$13),$E$13*6%,(2*$D$44*20*$D$13)))</f>
        <v>127.20000000000002</v>
      </c>
      <c r="F44" s="19"/>
      <c r="N44" s="4"/>
    </row>
    <row r="45" spans="1:14" x14ac:dyDescent="0.2">
      <c r="A45" s="34" t="str">
        <f>'BASE PLANILHAS'!A45</f>
        <v>B</v>
      </c>
      <c r="B45" s="701" t="str">
        <f>'BASE PLANILHAS'!B45:C45</f>
        <v>Vale - Alimentação (Descontada parcela do empregado)</v>
      </c>
      <c r="C45" s="702"/>
      <c r="D45" s="293">
        <f>CCT!I17</f>
        <v>19.899999999999999</v>
      </c>
      <c r="E45" s="78">
        <f>(D45*20-1)*D13</f>
        <v>397</v>
      </c>
      <c r="F45" s="19"/>
    </row>
    <row r="46" spans="1:14" x14ac:dyDescent="0.2">
      <c r="A46" s="34" t="str">
        <f>'BASE PLANILHAS'!A46</f>
        <v>C</v>
      </c>
      <c r="B46" s="699" t="str">
        <f>'BASE PLANILHAS'!B46:C46</f>
        <v>Cesta Básica</v>
      </c>
      <c r="C46" s="700"/>
      <c r="D46" s="293">
        <f>CCT!J17</f>
        <v>0</v>
      </c>
      <c r="E46" s="78">
        <f>$D46*$D$13</f>
        <v>0</v>
      </c>
      <c r="F46" s="19"/>
    </row>
    <row r="47" spans="1:14" x14ac:dyDescent="0.2">
      <c r="A47" s="34" t="str">
        <f>'BASE PLANILHAS'!A47</f>
        <v>D</v>
      </c>
      <c r="B47" s="701" t="str">
        <f>'BASE PLANILHAS'!B47:C47</f>
        <v>PAF</v>
      </c>
      <c r="C47" s="702"/>
      <c r="D47" s="293">
        <f>CCT!K17</f>
        <v>48.58</v>
      </c>
      <c r="E47" s="78">
        <f t="shared" ref="E47:E51" si="2">$D47*$D$13</f>
        <v>48.58</v>
      </c>
      <c r="F47" s="19"/>
    </row>
    <row r="48" spans="1:14" x14ac:dyDescent="0.2">
      <c r="A48" s="34" t="str">
        <f>'BASE PLANILHAS'!A48</f>
        <v>E</v>
      </c>
      <c r="B48" s="699" t="str">
        <f>'BASE PLANILHAS'!B48:C48</f>
        <v>PQM</v>
      </c>
      <c r="C48" s="700"/>
      <c r="D48" s="367">
        <f>CCT!L17</f>
        <v>0</v>
      </c>
      <c r="E48" s="78">
        <f t="shared" si="2"/>
        <v>0</v>
      </c>
      <c r="F48" s="19"/>
    </row>
    <row r="49" spans="1:8" x14ac:dyDescent="0.2">
      <c r="A49" s="34" t="str">
        <f>'BASE PLANILHAS'!A49</f>
        <v>F</v>
      </c>
      <c r="B49" s="701" t="str">
        <f>'BASE PLANILHAS'!B49:C49</f>
        <v>PAT</v>
      </c>
      <c r="C49" s="702"/>
      <c r="D49" s="367">
        <f>CCT!M17</f>
        <v>0</v>
      </c>
      <c r="E49" s="78">
        <f t="shared" si="2"/>
        <v>0</v>
      </c>
      <c r="F49" s="19"/>
    </row>
    <row r="50" spans="1:8" x14ac:dyDescent="0.2">
      <c r="A50" s="34" t="str">
        <f>'BASE PLANILHAS'!A50</f>
        <v>G</v>
      </c>
      <c r="B50" s="699" t="str">
        <f>'BASE PLANILHAS'!B50:C50</f>
        <v>Seguro de Vida</v>
      </c>
      <c r="C50" s="700"/>
      <c r="D50" s="368">
        <f>CCT!N17</f>
        <v>4.72</v>
      </c>
      <c r="E50" s="78">
        <f t="shared" si="2"/>
        <v>4.72</v>
      </c>
      <c r="F50" s="19"/>
    </row>
    <row r="51" spans="1:8" ht="13.5" thickBot="1" x14ac:dyDescent="0.25">
      <c r="A51" s="36" t="str">
        <f>'BASE PLANILHAS'!A51</f>
        <v>H</v>
      </c>
      <c r="B51" s="703" t="str">
        <f>'BASE PLANILHAS'!B51:C51</f>
        <v>Despesas de Viagem</v>
      </c>
      <c r="C51" s="704"/>
      <c r="D51" s="369">
        <f>CCT!O17</f>
        <v>68.709999999999994</v>
      </c>
      <c r="E51" s="78">
        <f t="shared" si="2"/>
        <v>68.709999999999994</v>
      </c>
      <c r="F51" s="1"/>
    </row>
    <row r="52" spans="1:8" ht="13.5" thickBot="1" x14ac:dyDescent="0.25">
      <c r="A52" s="705" t="str">
        <f>'BASE PLANILHAS'!A52:D52</f>
        <v>Total do Submódulo 2.3</v>
      </c>
      <c r="B52" s="706"/>
      <c r="C52" s="706"/>
      <c r="D52" s="707"/>
      <c r="E52" s="51">
        <f>SUM(E44:E51)</f>
        <v>646.21000000000015</v>
      </c>
      <c r="F52" s="29"/>
    </row>
    <row r="53" spans="1:8" ht="13.5" thickBot="1" x14ac:dyDescent="0.25">
      <c r="A53" s="237"/>
      <c r="B53" s="238"/>
      <c r="C53" s="240"/>
      <c r="D53" s="238"/>
      <c r="E53" s="239"/>
      <c r="F53" s="1"/>
    </row>
    <row r="54" spans="1:8" ht="13.5" thickBot="1" x14ac:dyDescent="0.25">
      <c r="A54" s="214" t="str">
        <f>'BASE PLANILHAS'!A54</f>
        <v>2.4</v>
      </c>
      <c r="B54" s="696" t="str">
        <f>'BASE PLANILHAS'!B54:D54</f>
        <v>Quadro Resumo do Módulo 2 - Encargos e Benefícios Mensais e Diários</v>
      </c>
      <c r="C54" s="697"/>
      <c r="D54" s="698"/>
      <c r="E54" s="214" t="str">
        <f>'BASE PLANILHAS'!E54</f>
        <v>Valor (R$)</v>
      </c>
    </row>
    <row r="55" spans="1:8" x14ac:dyDescent="0.2">
      <c r="A55" s="40" t="str">
        <f>'BASE PLANILHAS'!A55</f>
        <v>2.1</v>
      </c>
      <c r="B55" s="708" t="str">
        <f>'BASE PLANILHAS'!B55:D55</f>
        <v>Encargos Previdenciários, FGTS e Outras Contribuições</v>
      </c>
      <c r="C55" s="709"/>
      <c r="D55" s="710"/>
      <c r="E55" s="41">
        <f>E41</f>
        <v>659.68</v>
      </c>
      <c r="F55" s="1"/>
      <c r="H55" s="66"/>
    </row>
    <row r="56" spans="1:8" x14ac:dyDescent="0.2">
      <c r="A56" s="34" t="str">
        <f>'BASE PLANILHAS'!A56</f>
        <v>2.2</v>
      </c>
      <c r="B56" s="701" t="str">
        <f>'BASE PLANILHAS'!B56:D56</f>
        <v>13º Salário, Férias e Adicional de Férias</v>
      </c>
      <c r="C56" s="733"/>
      <c r="D56" s="702"/>
      <c r="E56" s="23">
        <f>E34</f>
        <v>912.64</v>
      </c>
      <c r="F56" s="1"/>
    </row>
    <row r="57" spans="1:8" ht="13.5" thickBot="1" x14ac:dyDescent="0.25">
      <c r="A57" s="36" t="str">
        <f>'BASE PLANILHAS'!A57</f>
        <v>2.3</v>
      </c>
      <c r="B57" s="699" t="str">
        <f>'BASE PLANILHAS'!B57:D57</f>
        <v>Benefícios Mensais e Diários</v>
      </c>
      <c r="C57" s="734"/>
      <c r="D57" s="749"/>
      <c r="E57" s="24">
        <f>E52</f>
        <v>646.21000000000015</v>
      </c>
      <c r="F57" s="1"/>
    </row>
    <row r="58" spans="1:8" ht="13.5" thickBot="1" x14ac:dyDescent="0.25">
      <c r="A58" s="696" t="str">
        <f>'BASE PLANILHAS'!A58:D58</f>
        <v>Total do Módulo 2</v>
      </c>
      <c r="B58" s="697"/>
      <c r="C58" s="697"/>
      <c r="D58" s="698"/>
      <c r="E58" s="49">
        <f>SUM(E55:E57)</f>
        <v>2218.5300000000002</v>
      </c>
      <c r="F58" s="1"/>
    </row>
    <row r="59" spans="1:8" x14ac:dyDescent="0.2">
      <c r="A59" s="241"/>
      <c r="B59" s="240"/>
      <c r="C59" s="240"/>
      <c r="D59" s="240"/>
      <c r="E59" s="242"/>
      <c r="F59" s="1"/>
    </row>
    <row r="60" spans="1:8" x14ac:dyDescent="0.2">
      <c r="A60" s="711" t="str">
        <f>'BASE PLANILHAS'!A60:E60</f>
        <v>MÓDULO 3 – PROVISÃO PARA RESCISÃO</v>
      </c>
      <c r="B60" s="712"/>
      <c r="C60" s="712"/>
      <c r="D60" s="712"/>
      <c r="E60" s="713"/>
      <c r="F60" s="1"/>
    </row>
    <row r="61" spans="1:8" ht="13.5" thickBot="1" x14ac:dyDescent="0.25">
      <c r="A61" s="54"/>
      <c r="B61" s="54"/>
      <c r="C61" s="54"/>
      <c r="D61" s="54"/>
      <c r="E61" s="54"/>
      <c r="F61" s="22"/>
      <c r="G61" s="1"/>
    </row>
    <row r="62" spans="1:8" ht="13.5" thickBot="1" x14ac:dyDescent="0.25">
      <c r="A62" s="214">
        <f>'BASE PLANILHAS'!A62</f>
        <v>3</v>
      </c>
      <c r="B62" s="697" t="str">
        <f>'BASE PLANILHAS'!B62:C62</f>
        <v>Provisão para Rescisão</v>
      </c>
      <c r="C62" s="698"/>
      <c r="D62" s="214" t="str">
        <f>'BASE PLANILHAS'!D62</f>
        <v>Referência</v>
      </c>
      <c r="E62" s="467" t="str">
        <f>'BASE PLANILHAS'!E62</f>
        <v>Valor (R$)</v>
      </c>
      <c r="F62" s="19"/>
    </row>
    <row r="63" spans="1:8" x14ac:dyDescent="0.2">
      <c r="A63" s="79" t="str">
        <f>'BASE PLANILHAS'!A63</f>
        <v>A</v>
      </c>
      <c r="B63" s="718" t="str">
        <f>'BASE PLANILHAS'!B63:C63</f>
        <v>Aviso Prévio Indenizado (API) e Reflexo do Aviso Prévio Indenizado</v>
      </c>
      <c r="C63" s="719"/>
      <c r="D63" s="80">
        <f>'BASE PLANILHAS'!D63</f>
        <v>5.0183256172839511E-3</v>
      </c>
      <c r="E63" s="41">
        <f>$E$21*D63</f>
        <v>12.445447530864199</v>
      </c>
      <c r="F63" s="149"/>
    </row>
    <row r="64" spans="1:8" x14ac:dyDescent="0.2">
      <c r="A64" s="205" t="str">
        <f>'BASE PLANILHAS'!A64</f>
        <v>B</v>
      </c>
      <c r="B64" s="718" t="str">
        <f>'BASE PLANILHAS'!B64:C64</f>
        <v>Incidência do FGTS sobre API e Reflexo do API</v>
      </c>
      <c r="C64" s="719"/>
      <c r="D64" s="80">
        <f>'BASE PLANILHAS'!D64</f>
        <v>4.0146604938271608E-4</v>
      </c>
      <c r="E64" s="41">
        <f>$E$21*D64</f>
        <v>0.99563580246913586</v>
      </c>
      <c r="F64" s="19"/>
    </row>
    <row r="65" spans="1:10" x14ac:dyDescent="0.2">
      <c r="A65" s="205" t="str">
        <f>'BASE PLANILHAS'!A65</f>
        <v>C</v>
      </c>
      <c r="B65" s="718" t="str">
        <f>'BASE PLANILHAS'!B65:C65</f>
        <v>Multa do FGTS e Contribuição Social sobre o Aviso Prévio Indenizado</v>
      </c>
      <c r="C65" s="719"/>
      <c r="D65" s="18">
        <f>'BASE PLANILHAS'!D65</f>
        <v>2.0073302469135804E-4</v>
      </c>
      <c r="E65" s="41">
        <f t="shared" ref="E65:E69" si="3">$E$21*D65</f>
        <v>0.49781790123456793</v>
      </c>
      <c r="F65" s="19"/>
    </row>
    <row r="66" spans="1:10" x14ac:dyDescent="0.2">
      <c r="A66" s="205" t="str">
        <f>'BASE PLANILHAS'!A66</f>
        <v>D</v>
      </c>
      <c r="B66" s="718" t="str">
        <f>'BASE PLANILHAS'!B66:C66</f>
        <v>Aviso Prévio Trabalhado - APT</v>
      </c>
      <c r="C66" s="719"/>
      <c r="D66" s="18">
        <f>'BASE PLANILHAS'!D66</f>
        <v>3.5000000000000005E-3</v>
      </c>
      <c r="E66" s="41">
        <f t="shared" si="3"/>
        <v>8.6800000000000015</v>
      </c>
      <c r="F66" s="19"/>
    </row>
    <row r="67" spans="1:10" x14ac:dyDescent="0.2">
      <c r="A67" s="205" t="str">
        <f>'BASE PLANILHAS'!A67</f>
        <v>E</v>
      </c>
      <c r="B67" s="718" t="str">
        <f>'BASE PLANILHAS'!B67:C67</f>
        <v>Incidência dos encargos do submódulo 2.1 sobre Aviso Prévio Trabalhado</v>
      </c>
      <c r="C67" s="719"/>
      <c r="D67" s="80">
        <f>'BASE PLANILHAS'!D67</f>
        <v>1.2880000000000005E-3</v>
      </c>
      <c r="E67" s="41">
        <f>$E$21*D67</f>
        <v>3.1942400000000011</v>
      </c>
      <c r="F67" s="61"/>
    </row>
    <row r="68" spans="1:10" x14ac:dyDescent="0.2">
      <c r="A68" s="205" t="str">
        <f>'BASE PLANILHAS'!A68</f>
        <v>F</v>
      </c>
      <c r="B68" s="718" t="str">
        <f>'BASE PLANILHAS'!B68:C68</f>
        <v>Multa do FGTS e Contribuição Social - Rescisão sem Justa Causa</v>
      </c>
      <c r="C68" s="719"/>
      <c r="D68" s="80">
        <f>'BASE PLANILHAS'!D68</f>
        <v>4.2999999999999997E-2</v>
      </c>
      <c r="E68" s="41">
        <f t="shared" si="3"/>
        <v>106.63999999999999</v>
      </c>
      <c r="F68" s="19"/>
    </row>
    <row r="69" spans="1:10" ht="13.5" thickBot="1" x14ac:dyDescent="0.25">
      <c r="A69" s="243" t="str">
        <f>'BASE PLANILHAS'!A69</f>
        <v>G</v>
      </c>
      <c r="B69" s="701" t="str">
        <f>'BASE PLANILHAS'!B69:C69</f>
        <v>Indenização Adicional (Art. 9º da Lei nº 7.238/84)</v>
      </c>
      <c r="C69" s="702"/>
      <c r="D69" s="81">
        <f>'BASE PLANILHAS'!D69</f>
        <v>1.6666666666666668E-3</v>
      </c>
      <c r="E69" s="55">
        <f t="shared" si="3"/>
        <v>4.1333333333333337</v>
      </c>
      <c r="F69" s="19"/>
    </row>
    <row r="70" spans="1:10" ht="13.5" thickBot="1" x14ac:dyDescent="0.25">
      <c r="A70" s="696" t="str">
        <f>'BASE PLANILHAS'!A70:C70</f>
        <v>Total do Módulo 3</v>
      </c>
      <c r="B70" s="697"/>
      <c r="C70" s="698"/>
      <c r="D70" s="244">
        <f>'BASE PLANILHAS'!D70</f>
        <v>5.5075191358024689E-2</v>
      </c>
      <c r="E70" s="51">
        <f>SUM(E63:E69)</f>
        <v>136.58647456790121</v>
      </c>
      <c r="F70" s="29"/>
    </row>
    <row r="71" spans="1:10" x14ac:dyDescent="0.2">
      <c r="A71" s="245"/>
      <c r="B71" s="246"/>
      <c r="C71" s="246"/>
      <c r="D71" s="246"/>
      <c r="E71" s="247"/>
      <c r="F71" s="1"/>
    </row>
    <row r="72" spans="1:10" x14ac:dyDescent="0.2">
      <c r="A72" s="711" t="str">
        <f>'BASE PLANILHAS'!A72:E72</f>
        <v>MÓDULO 4 – CUSTO DE REPOSIÇÃO DO PROFISSIONAL AUSENTE</v>
      </c>
      <c r="B72" s="712"/>
      <c r="C72" s="712"/>
      <c r="D72" s="712"/>
      <c r="E72" s="713"/>
      <c r="F72" s="1"/>
      <c r="H72" s="1"/>
    </row>
    <row r="73" spans="1:10" ht="13.5" thickBot="1" x14ac:dyDescent="0.25">
      <c r="A73" s="54"/>
      <c r="B73" s="54"/>
      <c r="C73" s="54"/>
      <c r="D73" s="38"/>
      <c r="E73" s="54"/>
      <c r="F73" s="22"/>
    </row>
    <row r="74" spans="1:10" ht="13.5" thickBot="1" x14ac:dyDescent="0.25">
      <c r="A74" s="214" t="str">
        <f>'BASE PLANILHAS'!A74</f>
        <v>4.1</v>
      </c>
      <c r="B74" s="696" t="str">
        <f>'BASE PLANILHAS'!B74:C74</f>
        <v>Submódulo 4.1 - Ausências Legais</v>
      </c>
      <c r="C74" s="698"/>
      <c r="D74" s="467" t="str">
        <f>'BASE PLANILHAS'!D74</f>
        <v>Referência</v>
      </c>
      <c r="E74" s="467" t="str">
        <f>'BASE PLANILHAS'!E74</f>
        <v>Valor (R$)</v>
      </c>
      <c r="J74" s="63"/>
    </row>
    <row r="75" spans="1:10" x14ac:dyDescent="0.2">
      <c r="A75" s="34" t="str">
        <f>'BASE PLANILHAS'!A75</f>
        <v>A</v>
      </c>
      <c r="B75" s="708" t="str">
        <f>'BASE PLANILHAS'!B75:C75</f>
        <v>Ausência por Doença</v>
      </c>
      <c r="C75" s="710"/>
      <c r="D75" s="248">
        <f>'BASE PLANILHAS'!D75</f>
        <v>1.3888888888888888E-2</v>
      </c>
      <c r="E75" s="23">
        <f t="shared" ref="E75:E80" si="4">$E$21*D75</f>
        <v>34.444444444444443</v>
      </c>
      <c r="F75" s="62"/>
    </row>
    <row r="76" spans="1:10" x14ac:dyDescent="0.2">
      <c r="A76" s="34" t="str">
        <f>'BASE PLANILHAS'!A76</f>
        <v>B</v>
      </c>
      <c r="B76" s="699" t="str">
        <f>'BASE PLANILHAS'!B76:C76</f>
        <v>Ausências Legais</v>
      </c>
      <c r="C76" s="700"/>
      <c r="D76" s="248">
        <f>'BASE PLANILHAS'!D76</f>
        <v>8.2222222222222228E-3</v>
      </c>
      <c r="E76" s="23">
        <f t="shared" si="4"/>
        <v>20.391111111111112</v>
      </c>
      <c r="F76" s="62"/>
    </row>
    <row r="77" spans="1:10" x14ac:dyDescent="0.2">
      <c r="A77" s="34" t="str">
        <f>'BASE PLANILHAS'!A77</f>
        <v>C</v>
      </c>
      <c r="B77" s="699" t="str">
        <f>'BASE PLANILHAS'!B77:C77</f>
        <v>Licença Paternidade</v>
      </c>
      <c r="C77" s="700"/>
      <c r="D77" s="82">
        <f>'BASE PLANILHAS'!D77</f>
        <v>2.0833333333333332E-4</v>
      </c>
      <c r="E77" s="23">
        <f t="shared" si="4"/>
        <v>0.51666666666666661</v>
      </c>
      <c r="F77" s="62"/>
    </row>
    <row r="78" spans="1:10" x14ac:dyDescent="0.2">
      <c r="A78" s="34" t="str">
        <f>'BASE PLANILHAS'!A78</f>
        <v>D</v>
      </c>
      <c r="B78" s="699" t="str">
        <f>'BASE PLANILHAS'!B78:C78</f>
        <v>Ausência por Acidente de Trabalho</v>
      </c>
      <c r="C78" s="700"/>
      <c r="D78" s="248">
        <f>'BASE PLANILHAS'!D78</f>
        <v>3.3333333333333335E-3</v>
      </c>
      <c r="E78" s="23">
        <f t="shared" si="4"/>
        <v>8.2666666666666675</v>
      </c>
      <c r="F78" s="62"/>
    </row>
    <row r="79" spans="1:10" x14ac:dyDescent="0.2">
      <c r="A79" s="64" t="str">
        <f>'BASE PLANILHAS'!A79</f>
        <v>E</v>
      </c>
      <c r="B79" s="699" t="str">
        <f>'BASE PLANILHAS'!B79:C79</f>
        <v>Férias, Adicional de Férias e 13º  com empregada em gozo de Licença Maternidade</v>
      </c>
      <c r="C79" s="700"/>
      <c r="D79" s="249">
        <f>'BASE PLANILHAS'!D79</f>
        <v>1.2962962962962963E-3</v>
      </c>
      <c r="E79" s="23">
        <f t="shared" si="4"/>
        <v>3.2148148148148148</v>
      </c>
      <c r="F79" s="19"/>
    </row>
    <row r="80" spans="1:10" ht="13.5" thickBot="1" x14ac:dyDescent="0.25">
      <c r="A80" s="36" t="str">
        <f>'BASE PLANILHAS'!A80</f>
        <v>F</v>
      </c>
      <c r="B80" s="716" t="str">
        <f>'BASE PLANILHAS'!B80:C80</f>
        <v>Incidência do Submódulo 2.1 sobre Ausências Legais</v>
      </c>
      <c r="C80" s="717"/>
      <c r="D80" s="81">
        <f>'BASE PLANILHAS'!D80</f>
        <v>9.9172592592592611E-3</v>
      </c>
      <c r="E80" s="72">
        <f t="shared" si="4"/>
        <v>24.594802962962966</v>
      </c>
      <c r="F80" s="1"/>
      <c r="G80" s="4"/>
      <c r="H80" s="31"/>
    </row>
    <row r="81" spans="1:7" ht="13.5" thickBot="1" x14ac:dyDescent="0.25">
      <c r="A81" s="696" t="str">
        <f>'BASE PLANILHAS'!A81:C81</f>
        <v>Total do Submódulo 4.1</v>
      </c>
      <c r="B81" s="697"/>
      <c r="C81" s="698"/>
      <c r="D81" s="48">
        <f>'BASE PLANILHAS'!D81</f>
        <v>3.6866333333333334E-2</v>
      </c>
      <c r="E81" s="51">
        <f>SUM(E75:E80)</f>
        <v>91.428506666666664</v>
      </c>
      <c r="F81" s="29"/>
      <c r="G81" s="4"/>
    </row>
    <row r="82" spans="1:7" ht="13.5" thickBot="1" x14ac:dyDescent="0.25">
      <c r="A82" s="241"/>
      <c r="B82" s="240"/>
      <c r="C82" s="240"/>
      <c r="D82" s="240"/>
      <c r="E82" s="242"/>
      <c r="F82" s="1"/>
    </row>
    <row r="83" spans="1:7" ht="13.5" thickBot="1" x14ac:dyDescent="0.25">
      <c r="A83" s="214" t="str">
        <f>'BASE PLANILHAS'!A83</f>
        <v>4.2</v>
      </c>
      <c r="B83" s="696" t="str">
        <f>'BASE PLANILHAS'!B83:C83</f>
        <v>Submódulo 4.2 - Intrajornada</v>
      </c>
      <c r="C83" s="697"/>
      <c r="D83" s="46" t="str">
        <f>'BASE PLANILHAS'!D83</f>
        <v>Referência</v>
      </c>
      <c r="E83" s="214" t="str">
        <f>'BASE PLANILHAS'!E83</f>
        <v>Valor (R$)</v>
      </c>
      <c r="F83" s="29"/>
      <c r="G83" s="4"/>
    </row>
    <row r="84" spans="1:7" ht="13.5" thickBot="1" x14ac:dyDescent="0.25">
      <c r="A84" s="40" t="str">
        <f>'BASE PLANILHAS'!A84</f>
        <v>A</v>
      </c>
      <c r="B84" s="750" t="str">
        <f>'BASE PLANILHAS'!B84:C84</f>
        <v>Intervalo para Repouso ou Alimentação</v>
      </c>
      <c r="C84" s="751"/>
      <c r="D84" s="623">
        <f>'BASE PLANILHAS'!D84</f>
        <v>0</v>
      </c>
      <c r="E84" s="621">
        <v>0</v>
      </c>
      <c r="F84" s="29"/>
      <c r="G84" s="4"/>
    </row>
    <row r="85" spans="1:7" ht="13.5" thickBot="1" x14ac:dyDescent="0.25">
      <c r="A85" s="696" t="str">
        <f>'BASE PLANILHAS'!A85:C85</f>
        <v>Total do Submódulo 4.2</v>
      </c>
      <c r="B85" s="697"/>
      <c r="C85" s="698"/>
      <c r="D85" s="48">
        <f>'BASE PLANILHAS'!D85</f>
        <v>0</v>
      </c>
      <c r="E85" s="398">
        <f>SUM(E84)</f>
        <v>0</v>
      </c>
      <c r="F85" s="29"/>
      <c r="G85" s="4"/>
    </row>
    <row r="86" spans="1:7" ht="13.5" thickBot="1" x14ac:dyDescent="0.25">
      <c r="A86" s="241"/>
      <c r="B86" s="240"/>
      <c r="C86" s="240"/>
      <c r="D86" s="240"/>
      <c r="E86" s="242"/>
      <c r="F86" s="1"/>
    </row>
    <row r="87" spans="1:7" ht="13.5" thickBot="1" x14ac:dyDescent="0.25">
      <c r="A87" s="214" t="str">
        <f>'BASE PLANILHAS'!A87</f>
        <v>4.3</v>
      </c>
      <c r="B87" s="696" t="str">
        <f>'BASE PLANILHAS'!B87:C87</f>
        <v>Quadro Resumo do Módulo 4 - Custo de Reposição do Profissional Ausente</v>
      </c>
      <c r="C87" s="697"/>
      <c r="D87" s="46" t="str">
        <f>'BASE PLANILHAS'!D87</f>
        <v>Referência</v>
      </c>
      <c r="E87" s="214" t="str">
        <f>'BASE PLANILHAS'!E87</f>
        <v>Valor (R$)</v>
      </c>
      <c r="F87" s="1"/>
    </row>
    <row r="88" spans="1:7" x14ac:dyDescent="0.2">
      <c r="A88" s="40" t="str">
        <f>'BASE PLANILHAS'!A88</f>
        <v>4.1</v>
      </c>
      <c r="B88" s="720" t="str">
        <f>'BASE PLANILHAS'!B88:C88</f>
        <v>Ausências Legais</v>
      </c>
      <c r="C88" s="721"/>
      <c r="D88" s="396">
        <f>'BASE PLANILHAS'!D88</f>
        <v>3.6866333333333334E-2</v>
      </c>
      <c r="E88" s="72">
        <f>E81</f>
        <v>91.428506666666664</v>
      </c>
      <c r="F88" s="1"/>
    </row>
    <row r="89" spans="1:7" ht="13.5" thickBot="1" x14ac:dyDescent="0.25">
      <c r="A89" s="40" t="str">
        <f>'BASE PLANILHAS'!A89</f>
        <v>4.2</v>
      </c>
      <c r="B89" s="716" t="str">
        <f>'BASE PLANILHAS'!B89:C89</f>
        <v>Intrajornada</v>
      </c>
      <c r="C89" s="717"/>
      <c r="D89" s="397">
        <f>'BASE PLANILHAS'!D89</f>
        <v>0</v>
      </c>
      <c r="E89" s="235">
        <f>E85</f>
        <v>0</v>
      </c>
      <c r="F89" s="1"/>
    </row>
    <row r="90" spans="1:7" ht="13.5" thickBot="1" x14ac:dyDescent="0.25">
      <c r="A90" s="696" t="str">
        <f>'BASE PLANILHAS'!A90:C90</f>
        <v>Total do Módulo 4</v>
      </c>
      <c r="B90" s="697"/>
      <c r="C90" s="698"/>
      <c r="D90" s="48">
        <f>'BASE PLANILHAS'!D90</f>
        <v>3.6866333333333334E-2</v>
      </c>
      <c r="E90" s="398">
        <f>SUM(E88+E89)</f>
        <v>91.428506666666664</v>
      </c>
      <c r="F90" s="1"/>
    </row>
    <row r="91" spans="1:7" x14ac:dyDescent="0.2">
      <c r="A91" s="241"/>
      <c r="B91" s="240"/>
      <c r="C91" s="240"/>
      <c r="D91" s="240"/>
      <c r="E91" s="242"/>
      <c r="F91" s="1"/>
    </row>
    <row r="92" spans="1:7" x14ac:dyDescent="0.2">
      <c r="A92" s="711" t="str">
        <f>'BASE PLANILHAS'!A92:E92</f>
        <v>MÓDULO 5 – INSUMOS DIVERSOS</v>
      </c>
      <c r="B92" s="712"/>
      <c r="C92" s="712"/>
      <c r="D92" s="712"/>
      <c r="E92" s="713"/>
      <c r="F92" s="1"/>
    </row>
    <row r="93" spans="1:7" ht="13.5" thickBot="1" x14ac:dyDescent="0.25">
      <c r="A93" s="38"/>
      <c r="B93" s="38"/>
      <c r="C93" s="38"/>
      <c r="D93" s="38"/>
      <c r="E93" s="56"/>
      <c r="F93" s="1"/>
    </row>
    <row r="94" spans="1:7" ht="13.5" thickBot="1" x14ac:dyDescent="0.25">
      <c r="A94" s="214">
        <f>'BASE PLANILHAS'!A94</f>
        <v>5</v>
      </c>
      <c r="B94" s="696" t="str">
        <f>'BASE PLANILHAS'!B94:C94</f>
        <v>Insumos Diversos</v>
      </c>
      <c r="C94" s="698"/>
      <c r="D94" s="214" t="str">
        <f>'BASE PLANILHAS'!D94</f>
        <v>Referência</v>
      </c>
      <c r="E94" s="467" t="str">
        <f>'BASE PLANILHAS'!E94</f>
        <v>Valor (R$)</v>
      </c>
      <c r="F94" s="1"/>
    </row>
    <row r="95" spans="1:7" x14ac:dyDescent="0.2">
      <c r="A95" s="32" t="str">
        <f>'BASE PLANILHAS'!A95</f>
        <v>A</v>
      </c>
      <c r="B95" s="709" t="str">
        <f>'BASE PLANILHAS'!B95:C95</f>
        <v>Uniformes e EPIs</v>
      </c>
      <c r="C95" s="710"/>
      <c r="D95" s="292">
        <f>'Uniforme Apoio'!BO12</f>
        <v>42.137083333333337</v>
      </c>
      <c r="E95" s="41">
        <f>D95*$D$13</f>
        <v>42.137083333333337</v>
      </c>
      <c r="F95" s="19"/>
      <c r="G95" s="1"/>
    </row>
    <row r="96" spans="1:7" x14ac:dyDescent="0.2">
      <c r="A96" s="34" t="str">
        <f>'BASE PLANILHAS'!A96</f>
        <v>B</v>
      </c>
      <c r="B96" s="733" t="str">
        <f>'BASE PLANILHAS'!B96:C96</f>
        <v>Materiais de Consumo</v>
      </c>
      <c r="C96" s="702"/>
      <c r="D96" s="299">
        <v>0</v>
      </c>
      <c r="E96" s="23">
        <f>D96*$D$13</f>
        <v>0</v>
      </c>
      <c r="F96" s="19"/>
    </row>
    <row r="97" spans="1:8" x14ac:dyDescent="0.2">
      <c r="A97" s="250" t="str">
        <f>'BASE PLANILHAS'!A97</f>
        <v>C</v>
      </c>
      <c r="B97" s="734" t="str">
        <f>'BASE PLANILHAS'!B97:C97</f>
        <v>Máquinas e Equipamentos (depreciação)</v>
      </c>
      <c r="C97" s="700"/>
      <c r="D97" s="299">
        <v>0</v>
      </c>
      <c r="E97" s="23">
        <f t="shared" ref="E97" si="5">D97*$D$13</f>
        <v>0</v>
      </c>
      <c r="F97" s="19"/>
    </row>
    <row r="98" spans="1:8" x14ac:dyDescent="0.2">
      <c r="A98" s="250" t="str">
        <f>'BASE PLANILHAS'!A98</f>
        <v>D</v>
      </c>
      <c r="B98" s="734" t="str">
        <f>'BASE PLANILHAS'!B98:C98</f>
        <v>Produtos de Limpeza</v>
      </c>
      <c r="C98" s="700"/>
      <c r="D98" s="75">
        <v>0</v>
      </c>
      <c r="E98" s="216">
        <f>D98*$D$13</f>
        <v>0</v>
      </c>
      <c r="F98" s="19"/>
      <c r="H98" s="1"/>
    </row>
    <row r="99" spans="1:8" ht="13.5" thickBot="1" x14ac:dyDescent="0.25">
      <c r="A99" s="251" t="str">
        <f>'BASE PLANILHAS'!A99</f>
        <v>E</v>
      </c>
      <c r="B99" s="735" t="str">
        <f>'BASE PLANILHAS'!B99:C99</f>
        <v>Materiais de Higiene</v>
      </c>
      <c r="C99" s="719"/>
      <c r="D99" s="75">
        <v>0</v>
      </c>
      <c r="E99" s="215">
        <f>D99*$D$13</f>
        <v>0</v>
      </c>
      <c r="F99" s="19"/>
      <c r="H99" s="1"/>
    </row>
    <row r="100" spans="1:8" ht="13.5" customHeight="1" thickBot="1" x14ac:dyDescent="0.25">
      <c r="A100" s="736" t="str">
        <f>'BASE PLANILHAS'!A100:C100</f>
        <v>Total do Módulo 5</v>
      </c>
      <c r="B100" s="737"/>
      <c r="C100" s="737"/>
      <c r="D100" s="252"/>
      <c r="E100" s="49">
        <f>SUM(E95:E99)</f>
        <v>42.137083333333337</v>
      </c>
      <c r="F100" s="1"/>
    </row>
    <row r="101" spans="1:8" x14ac:dyDescent="0.2">
      <c r="A101" s="241"/>
      <c r="B101" s="240"/>
      <c r="C101" s="240"/>
      <c r="D101" s="240"/>
      <c r="E101" s="242"/>
      <c r="F101" s="1"/>
    </row>
    <row r="102" spans="1:8" x14ac:dyDescent="0.2">
      <c r="A102" s="711" t="str">
        <f>'BASE PLANILHAS'!A102:E102</f>
        <v>MÓDULO 6 – CUSTOS INDIRETOS, TRIBUTOS E LUCRO</v>
      </c>
      <c r="B102" s="712"/>
      <c r="C102" s="712"/>
      <c r="D102" s="712"/>
      <c r="E102" s="713"/>
      <c r="F102" s="1"/>
    </row>
    <row r="103" spans="1:8" ht="13.5" thickBot="1" x14ac:dyDescent="0.25">
      <c r="A103" s="54"/>
      <c r="B103" s="54"/>
      <c r="C103" s="54"/>
      <c r="D103" s="54"/>
      <c r="E103" s="39"/>
      <c r="F103" s="1"/>
    </row>
    <row r="104" spans="1:8" ht="13.5" thickBot="1" x14ac:dyDescent="0.25">
      <c r="A104" s="214">
        <f>'BASE PLANILHAS'!A104</f>
        <v>6</v>
      </c>
      <c r="B104" s="214" t="str">
        <f>'BASE PLANILHAS'!B104</f>
        <v>Custos Indiretos, Tributos e Lucro</v>
      </c>
      <c r="C104" s="697" t="str">
        <f>'BASE PLANILHAS'!C104:D104</f>
        <v>Referência</v>
      </c>
      <c r="D104" s="698"/>
      <c r="E104" s="467" t="str">
        <f>'BASE PLANILHAS'!E104</f>
        <v>Valor (R$)</v>
      </c>
    </row>
    <row r="105" spans="1:8" x14ac:dyDescent="0.2">
      <c r="A105" s="32" t="str">
        <f>'BASE PLANILHAS'!A105</f>
        <v>A</v>
      </c>
      <c r="B105" s="253" t="str">
        <f>'BASE PLANILHAS'!B105</f>
        <v>Custos Indiretos</v>
      </c>
      <c r="C105" s="302">
        <f>'BASE PLANILHAS'!C105</f>
        <v>0</v>
      </c>
      <c r="D105" s="303"/>
      <c r="E105" s="256">
        <f>$C105*$D$13</f>
        <v>0</v>
      </c>
      <c r="F105" s="61"/>
    </row>
    <row r="106" spans="1:8" x14ac:dyDescent="0.2">
      <c r="A106" s="34" t="str">
        <f>'BASE PLANILHAS'!A106</f>
        <v>B</v>
      </c>
      <c r="B106" s="257" t="str">
        <f>'BASE PLANILHAS'!B106</f>
        <v>Lucro</v>
      </c>
      <c r="C106" s="295">
        <f>'BASE PLANILHAS'!C106</f>
        <v>0</v>
      </c>
      <c r="D106" s="259"/>
      <c r="E106" s="263">
        <f>$C106*$D$13</f>
        <v>0</v>
      </c>
      <c r="F106" s="1"/>
    </row>
    <row r="107" spans="1:8" x14ac:dyDescent="0.2">
      <c r="A107" s="34" t="str">
        <f>'BASE PLANILHAS'!A107</f>
        <v>C</v>
      </c>
      <c r="B107" s="34" t="str">
        <f>'BASE PLANILHAS'!B107</f>
        <v>TRIBUTOS</v>
      </c>
      <c r="C107" s="260" t="str">
        <f>'BASE PLANILHAS'!C107</f>
        <v>%</v>
      </c>
      <c r="D107" s="304" t="str">
        <f>'BASE PLANILHAS'!D107</f>
        <v>%</v>
      </c>
      <c r="E107" s="57"/>
      <c r="F107" s="1"/>
    </row>
    <row r="108" spans="1:8" x14ac:dyDescent="0.2">
      <c r="A108" s="34" t="str">
        <f>'BASE PLANILHAS'!A108</f>
        <v>C.1</v>
      </c>
      <c r="B108" s="257" t="str">
        <f>'BASE PLANILHAS'!B108</f>
        <v>PIS</v>
      </c>
      <c r="C108" s="262">
        <f>'BASE PLANILHAS'!C108</f>
        <v>7.6</v>
      </c>
      <c r="D108" s="262">
        <f>((100/((100-($C$111))%)-100)*$C108)/($C$111)</f>
        <v>8.8629737609329435</v>
      </c>
      <c r="E108" s="263">
        <v>0</v>
      </c>
      <c r="F108" s="1"/>
    </row>
    <row r="109" spans="1:8" x14ac:dyDescent="0.2">
      <c r="A109" s="34" t="str">
        <f>'BASE PLANILHAS'!A109</f>
        <v>C.2</v>
      </c>
      <c r="B109" s="257" t="str">
        <f>'BASE PLANILHAS'!B109</f>
        <v>COFINS</v>
      </c>
      <c r="C109" s="262">
        <f>'BASE PLANILHAS'!C109</f>
        <v>1.65</v>
      </c>
      <c r="D109" s="262">
        <f>((100/((100-($C$111))%)-100)*$C109)/($C$111)</f>
        <v>1.9241982507288626</v>
      </c>
      <c r="E109" s="263">
        <v>0</v>
      </c>
      <c r="F109" s="1"/>
    </row>
    <row r="110" spans="1:8" x14ac:dyDescent="0.2">
      <c r="A110" s="34" t="str">
        <f>'BASE PLANILHAS'!A110</f>
        <v>C.3</v>
      </c>
      <c r="B110" s="257" t="str">
        <f>'BASE PLANILHAS'!B110</f>
        <v>ISS</v>
      </c>
      <c r="C110" s="294">
        <f>ISS!B12*100</f>
        <v>5</v>
      </c>
      <c r="D110" s="262">
        <f>((100/((100-($C$111))%)-100)*$C110)/($C$111)</f>
        <v>5.8309037900874632</v>
      </c>
      <c r="E110" s="264">
        <v>0</v>
      </c>
      <c r="F110" s="1"/>
    </row>
    <row r="111" spans="1:8" ht="13.5" thickBot="1" x14ac:dyDescent="0.25">
      <c r="A111" s="714" t="str">
        <f>'BASE PLANILHAS'!A111:B111</f>
        <v>Total Tributos</v>
      </c>
      <c r="B111" s="715">
        <f>'[1]BASE PLANILHAS'!A102:B102</f>
        <v>0</v>
      </c>
      <c r="C111" s="265">
        <f>SUM(C108:C110)</f>
        <v>14.25</v>
      </c>
      <c r="D111" s="265">
        <f>SUM(D108:D110)</f>
        <v>16.618075801749271</v>
      </c>
      <c r="E111" s="266">
        <f>((E105+E106+E100+E90+E70+E58+E21)*D111)%</f>
        <v>825.69935183781456</v>
      </c>
      <c r="F111" s="1"/>
    </row>
    <row r="112" spans="1:8" ht="13.5" thickBot="1" x14ac:dyDescent="0.25">
      <c r="A112" s="696" t="str">
        <f>'BASE PLANILHAS'!A112:D112</f>
        <v>Total do Módulo 6</v>
      </c>
      <c r="B112" s="697"/>
      <c r="C112" s="697"/>
      <c r="D112" s="698"/>
      <c r="E112" s="51">
        <f>SUM(E105:E111)</f>
        <v>825.69935183781456</v>
      </c>
      <c r="F112" s="1"/>
    </row>
    <row r="113" spans="1:8" x14ac:dyDescent="0.2">
      <c r="A113" s="267"/>
      <c r="B113" s="268"/>
      <c r="C113" s="268"/>
      <c r="D113" s="268"/>
      <c r="E113" s="59"/>
    </row>
    <row r="114" spans="1:8" x14ac:dyDescent="0.2">
      <c r="A114" s="738" t="str">
        <f>'BASE PLANILHAS'!A114:E114</f>
        <v>QUADRO RESUMO DO CUSTO POR EMPREGADO</v>
      </c>
      <c r="B114" s="739"/>
      <c r="C114" s="739"/>
      <c r="D114" s="739"/>
      <c r="E114" s="740"/>
      <c r="G114" s="3"/>
    </row>
    <row r="115" spans="1:8" ht="13.5" thickBot="1" x14ac:dyDescent="0.25">
      <c r="A115" s="471"/>
      <c r="B115" s="473"/>
      <c r="C115" s="473"/>
      <c r="D115" s="473"/>
      <c r="E115" s="474"/>
      <c r="G115" s="3"/>
    </row>
    <row r="116" spans="1:8" ht="13.5" thickBot="1" x14ac:dyDescent="0.25">
      <c r="A116" s="696" t="str">
        <f>'BASE PLANILHAS'!A116:D116</f>
        <v>Mão-de-Obra vinculada à execução contratual</v>
      </c>
      <c r="B116" s="697"/>
      <c r="C116" s="697"/>
      <c r="D116" s="698"/>
      <c r="E116" s="214" t="str">
        <f>'BASE PLANILHAS'!E116</f>
        <v>VALOR (R$)</v>
      </c>
      <c r="G116" s="1"/>
      <c r="H116" s="1"/>
    </row>
    <row r="117" spans="1:8" x14ac:dyDescent="0.2">
      <c r="A117" s="32" t="str">
        <f>'BASE PLANILHAS'!A117</f>
        <v>A</v>
      </c>
      <c r="B117" s="741" t="str">
        <f>'BASE PLANILHAS'!B117:D117</f>
        <v>MÓDULO 1 - COMPOSIÇÃO DA REMUNERAÇÃO</v>
      </c>
      <c r="C117" s="742"/>
      <c r="D117" s="743"/>
      <c r="E117" s="256">
        <f>E21</f>
        <v>2480</v>
      </c>
    </row>
    <row r="118" spans="1:8" x14ac:dyDescent="0.2">
      <c r="A118" s="34" t="str">
        <f>'BASE PLANILHAS'!A118</f>
        <v>B</v>
      </c>
      <c r="B118" s="744" t="str">
        <f>'BASE PLANILHAS'!B118:D118</f>
        <v>MÓDULO 2 – ENCARGOS E BENEFÍCIOS MENSAIS E DIÁRIOS</v>
      </c>
      <c r="C118" s="731"/>
      <c r="D118" s="732"/>
      <c r="E118" s="263">
        <f>E58</f>
        <v>2218.5300000000002</v>
      </c>
    </row>
    <row r="119" spans="1:8" x14ac:dyDescent="0.2">
      <c r="A119" s="34" t="str">
        <f>'BASE PLANILHAS'!A119</f>
        <v>C</v>
      </c>
      <c r="B119" s="745" t="str">
        <f>'BASE PLANILHAS'!B119:D119</f>
        <v>MÓDULO 3 – PROVISÃO PARA RESCISÃO</v>
      </c>
      <c r="C119" s="746"/>
      <c r="D119" s="747"/>
      <c r="E119" s="263">
        <f>E70</f>
        <v>136.58647456790121</v>
      </c>
      <c r="G119" s="3"/>
    </row>
    <row r="120" spans="1:8" x14ac:dyDescent="0.2">
      <c r="A120" s="34" t="str">
        <f>'BASE PLANILHAS'!A120</f>
        <v>D</v>
      </c>
      <c r="B120" s="744" t="str">
        <f>'BASE PLANILHAS'!B120:D120</f>
        <v>MÓDULO 4 – CUSTO DE REPOSIÇÃO DO PROFISSIONAL AUSENTE</v>
      </c>
      <c r="C120" s="731"/>
      <c r="D120" s="732"/>
      <c r="E120" s="263">
        <f>E90</f>
        <v>91.428506666666664</v>
      </c>
      <c r="G120" s="3"/>
    </row>
    <row r="121" spans="1:8" x14ac:dyDescent="0.2">
      <c r="A121" s="34" t="str">
        <f>'BASE PLANILHAS'!A121</f>
        <v>E</v>
      </c>
      <c r="B121" s="728" t="str">
        <f>'BASE PLANILHAS'!B121:D121</f>
        <v>MÓDULO 5 – INSUMOS DIVERSOS</v>
      </c>
      <c r="C121" s="729"/>
      <c r="D121" s="730"/>
      <c r="E121" s="263">
        <f>E100</f>
        <v>42.137083333333337</v>
      </c>
    </row>
    <row r="122" spans="1:8" x14ac:dyDescent="0.2">
      <c r="A122" s="34" t="str">
        <f>'BASE PLANILHAS'!A122</f>
        <v>-</v>
      </c>
      <c r="B122" s="722" t="str">
        <f>'BASE PLANILHAS'!B122:D122</f>
        <v>Subtotal (A + B + C + D + E)</v>
      </c>
      <c r="C122" s="723"/>
      <c r="D122" s="724"/>
      <c r="E122" s="60">
        <f>SUM(E117:E121)</f>
        <v>4968.6820645679018</v>
      </c>
      <c r="F122" s="4"/>
      <c r="G122" s="2"/>
    </row>
    <row r="123" spans="1:8" ht="13.5" thickBot="1" x14ac:dyDescent="0.25">
      <c r="A123" s="36" t="str">
        <f>'BASE PLANILHAS'!A123</f>
        <v>F</v>
      </c>
      <c r="B123" s="725" t="str">
        <f>'BASE PLANILHAS'!B123:D123</f>
        <v>MÓDULO 6 – CUSTOS INDIRETOS, TRIBUTOS E LUCRO</v>
      </c>
      <c r="C123" s="726"/>
      <c r="D123" s="727"/>
      <c r="E123" s="24">
        <f>E112</f>
        <v>825.69935183781456</v>
      </c>
    </row>
    <row r="124" spans="1:8" ht="13.5" thickBot="1" x14ac:dyDescent="0.25">
      <c r="A124" s="696" t="str">
        <f>'BASE PLANILHAS'!A124:D124</f>
        <v xml:space="preserve">Custo Total </v>
      </c>
      <c r="B124" s="697"/>
      <c r="C124" s="697"/>
      <c r="D124" s="698"/>
      <c r="E124" s="49">
        <f>SUM(E122:E123)</f>
        <v>5794.3814164057167</v>
      </c>
      <c r="F124" s="4"/>
    </row>
    <row r="125" spans="1:8" ht="13.5" thickBot="1" x14ac:dyDescent="0.25">
      <c r="A125" s="696" t="str">
        <f>'BASE PLANILHAS'!A125:D125</f>
        <v xml:space="preserve">Custo Total Anual </v>
      </c>
      <c r="B125" s="697"/>
      <c r="C125" s="697"/>
      <c r="D125" s="698"/>
      <c r="E125" s="51">
        <f>E124*12</f>
        <v>69532.576996868593</v>
      </c>
      <c r="F125" s="4"/>
    </row>
    <row r="126" spans="1:8" hidden="1" x14ac:dyDescent="0.2">
      <c r="A126" s="475"/>
      <c r="B126" s="825"/>
      <c r="C126" s="825"/>
      <c r="D126" s="25"/>
      <c r="E126" s="25"/>
    </row>
    <row r="127" spans="1:8" ht="40.5" hidden="1" customHeight="1" thickBot="1" x14ac:dyDescent="0.25">
      <c r="A127" s="826"/>
      <c r="B127" s="827"/>
      <c r="C127" s="26"/>
      <c r="D127" s="8"/>
      <c r="E127" s="17"/>
    </row>
    <row r="128" spans="1:8" ht="12.75" hidden="1" customHeight="1" x14ac:dyDescent="0.2">
      <c r="A128" s="828"/>
      <c r="B128" s="829"/>
      <c r="C128" s="270"/>
      <c r="D128" s="271"/>
      <c r="E128" s="272"/>
    </row>
    <row r="129" spans="1:5" ht="12.75" hidden="1" customHeight="1" x14ac:dyDescent="0.2">
      <c r="A129" s="816"/>
      <c r="B129" s="817"/>
      <c r="C129" s="273"/>
      <c r="D129" s="274"/>
      <c r="E129" s="275"/>
    </row>
    <row r="130" spans="1:5" ht="12.75" hidden="1" customHeight="1" x14ac:dyDescent="0.2">
      <c r="A130" s="816"/>
      <c r="B130" s="817"/>
      <c r="C130" s="273"/>
      <c r="D130" s="274"/>
      <c r="E130" s="275"/>
    </row>
    <row r="131" spans="1:5" ht="12.75" hidden="1" customHeight="1" x14ac:dyDescent="0.2">
      <c r="A131" s="816"/>
      <c r="B131" s="817"/>
      <c r="C131" s="273"/>
      <c r="D131" s="274"/>
      <c r="E131" s="275"/>
    </row>
    <row r="132" spans="1:5" ht="12.75" hidden="1" customHeight="1" x14ac:dyDescent="0.2">
      <c r="A132" s="818"/>
      <c r="B132" s="819"/>
      <c r="C132" s="9"/>
      <c r="D132" s="10"/>
      <c r="E132" s="275"/>
    </row>
    <row r="133" spans="1:5" ht="13.5" hidden="1" customHeight="1" thickBot="1" x14ac:dyDescent="0.25">
      <c r="A133" s="820"/>
      <c r="B133" s="821"/>
      <c r="C133" s="276"/>
      <c r="D133" s="277"/>
      <c r="E133" s="278"/>
    </row>
    <row r="134" spans="1:5" ht="13.5" hidden="1" thickBot="1" x14ac:dyDescent="0.25">
      <c r="A134" s="822"/>
      <c r="B134" s="823"/>
      <c r="C134" s="823"/>
      <c r="D134" s="824"/>
      <c r="E134" s="11"/>
    </row>
    <row r="135" spans="1:5" hidden="1" x14ac:dyDescent="0.2">
      <c r="A135" s="7"/>
      <c r="B135" s="7"/>
      <c r="C135" s="7"/>
      <c r="D135" s="7"/>
      <c r="E135" s="7"/>
    </row>
    <row r="136" spans="1:5" hidden="1" x14ac:dyDescent="0.2">
      <c r="A136" s="475"/>
      <c r="B136" s="825"/>
      <c r="C136" s="825"/>
      <c r="D136" s="25"/>
      <c r="E136" s="25"/>
    </row>
    <row r="137" spans="1:5" ht="13.5" hidden="1" thickBot="1" x14ac:dyDescent="0.25">
      <c r="A137" s="798"/>
      <c r="B137" s="799"/>
      <c r="C137" s="799"/>
      <c r="D137" s="799"/>
      <c r="E137" s="800"/>
    </row>
    <row r="138" spans="1:5" ht="13.5" hidden="1" thickBot="1" x14ac:dyDescent="0.25">
      <c r="A138" s="279"/>
      <c r="B138" s="801"/>
      <c r="C138" s="802"/>
      <c r="D138" s="803"/>
      <c r="E138" s="17"/>
    </row>
    <row r="139" spans="1:5" hidden="1" x14ac:dyDescent="0.2">
      <c r="A139" s="280"/>
      <c r="B139" s="804"/>
      <c r="C139" s="805"/>
      <c r="D139" s="806"/>
      <c r="E139" s="281"/>
    </row>
    <row r="140" spans="1:5" hidden="1" x14ac:dyDescent="0.2">
      <c r="A140" s="282"/>
      <c r="B140" s="807"/>
      <c r="C140" s="808"/>
      <c r="D140" s="809"/>
      <c r="E140" s="283"/>
    </row>
    <row r="141" spans="1:5" ht="13.5" hidden="1" thickBot="1" x14ac:dyDescent="0.25">
      <c r="A141" s="282"/>
      <c r="B141" s="810"/>
      <c r="C141" s="811"/>
      <c r="D141" s="812"/>
      <c r="E141" s="283"/>
    </row>
    <row r="142" spans="1:5" ht="13.5" hidden="1" thickBot="1" x14ac:dyDescent="0.25">
      <c r="A142" s="813"/>
      <c r="B142" s="814"/>
      <c r="C142" s="814"/>
      <c r="D142" s="815"/>
      <c r="E142" s="11"/>
    </row>
    <row r="143" spans="1:5" hidden="1" x14ac:dyDescent="0.2">
      <c r="A143" s="284"/>
      <c r="B143" s="7"/>
      <c r="C143" s="7"/>
      <c r="D143" s="7"/>
      <c r="E143" s="7"/>
    </row>
    <row r="144" spans="1:5" hidden="1" x14ac:dyDescent="0.2">
      <c r="A144" s="7"/>
      <c r="B144" s="7"/>
      <c r="C144" s="7"/>
      <c r="D144" s="7"/>
      <c r="E144" s="7"/>
    </row>
    <row r="145" spans="1:8" hidden="1" x14ac:dyDescent="0.2">
      <c r="A145" s="7"/>
      <c r="B145" s="7"/>
      <c r="C145" s="7"/>
      <c r="D145" s="7"/>
      <c r="E145" s="7"/>
    </row>
    <row r="146" spans="1:8" x14ac:dyDescent="0.2">
      <c r="A146" s="13"/>
      <c r="B146" s="13"/>
      <c r="C146" s="7"/>
      <c r="D146" s="7"/>
      <c r="E146" s="30"/>
      <c r="F146" s="4"/>
    </row>
    <row r="147" spans="1:8" x14ac:dyDescent="0.2">
      <c r="A147" s="14"/>
      <c r="B147" s="13"/>
      <c r="C147" s="7"/>
      <c r="D147" s="7"/>
      <c r="E147" s="69"/>
      <c r="F147" s="4"/>
      <c r="H147" s="4"/>
    </row>
    <row r="148" spans="1:8" x14ac:dyDescent="0.2">
      <c r="A148" s="7"/>
      <c r="B148" s="7"/>
      <c r="C148" s="7"/>
      <c r="D148" s="7"/>
      <c r="E148" s="15"/>
      <c r="H148" s="4"/>
    </row>
    <row r="149" spans="1:8" x14ac:dyDescent="0.2">
      <c r="A149" s="7"/>
      <c r="B149" s="7"/>
      <c r="C149" s="7"/>
      <c r="D149" s="7"/>
      <c r="E149" s="15"/>
    </row>
    <row r="150" spans="1:8" x14ac:dyDescent="0.2">
      <c r="A150" s="4"/>
      <c r="E150" s="4"/>
    </row>
    <row r="151" spans="1:8" x14ac:dyDescent="0.2">
      <c r="A151" s="4"/>
    </row>
  </sheetData>
  <sheetProtection sheet="1" objects="1" scenarios="1"/>
  <mergeCells count="115">
    <mergeCell ref="A142:D142"/>
    <mergeCell ref="B136:C136"/>
    <mergeCell ref="A137:E137"/>
    <mergeCell ref="B138:D138"/>
    <mergeCell ref="B139:D139"/>
    <mergeCell ref="B140:D140"/>
    <mergeCell ref="B141:D141"/>
    <mergeCell ref="A129:B129"/>
    <mergeCell ref="A130:B130"/>
    <mergeCell ref="A131:B131"/>
    <mergeCell ref="A132:B132"/>
    <mergeCell ref="A133:B133"/>
    <mergeCell ref="A134:D134"/>
    <mergeCell ref="B123:D123"/>
    <mergeCell ref="A124:D124"/>
    <mergeCell ref="A125:D125"/>
    <mergeCell ref="B126:C126"/>
    <mergeCell ref="A127:B127"/>
    <mergeCell ref="A128:B128"/>
    <mergeCell ref="B117:D117"/>
    <mergeCell ref="B118:D118"/>
    <mergeCell ref="B119:D119"/>
    <mergeCell ref="B120:D120"/>
    <mergeCell ref="B121:D121"/>
    <mergeCell ref="B122:D122"/>
    <mergeCell ref="A102:E102"/>
    <mergeCell ref="C104:D104"/>
    <mergeCell ref="A111:B111"/>
    <mergeCell ref="A112:D112"/>
    <mergeCell ref="A114:E114"/>
    <mergeCell ref="A116:D116"/>
    <mergeCell ref="B95:C95"/>
    <mergeCell ref="B96:C96"/>
    <mergeCell ref="B97:C97"/>
    <mergeCell ref="B98:C98"/>
    <mergeCell ref="B99:C99"/>
    <mergeCell ref="A100:C100"/>
    <mergeCell ref="B87:C87"/>
    <mergeCell ref="B88:C88"/>
    <mergeCell ref="B89:C89"/>
    <mergeCell ref="A90:C90"/>
    <mergeCell ref="A92:E92"/>
    <mergeCell ref="B94:C94"/>
    <mergeCell ref="B79:C79"/>
    <mergeCell ref="B80:C80"/>
    <mergeCell ref="A81:C81"/>
    <mergeCell ref="B83:C83"/>
    <mergeCell ref="B84:C84"/>
    <mergeCell ref="A85:C85"/>
    <mergeCell ref="A72:E72"/>
    <mergeCell ref="B74:C74"/>
    <mergeCell ref="B75:C75"/>
    <mergeCell ref="B76:C76"/>
    <mergeCell ref="B77:C77"/>
    <mergeCell ref="B78:C78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  <mergeCell ref="B16:C16"/>
    <mergeCell ref="B17:C17"/>
    <mergeCell ref="B18:C18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topLeftCell="A91" zoomScaleNormal="100" zoomScaleSheetLayoutView="100" workbookViewId="0">
      <selection activeCell="C105" sqref="C105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9" x14ac:dyDescent="0.2">
      <c r="A1" s="752" t="str">
        <f>'BASE PLANILHAS'!A1:E1</f>
        <v>ANEXO VI - PLANILHA DE COMPOSIÇÃO DE CUSTOS</v>
      </c>
      <c r="B1" s="753"/>
      <c r="C1" s="753"/>
      <c r="D1" s="753"/>
      <c r="E1" s="754"/>
    </row>
    <row r="2" spans="1:9" ht="13.5" thickBot="1" x14ac:dyDescent="0.25">
      <c r="A2" s="174"/>
      <c r="B2" s="221"/>
      <c r="C2" s="221"/>
      <c r="D2" s="222"/>
      <c r="E2" s="223"/>
      <c r="F2" s="54"/>
      <c r="G2" s="54"/>
      <c r="H2" s="54"/>
    </row>
    <row r="3" spans="1:9" ht="13.5" thickBot="1" x14ac:dyDescent="0.25">
      <c r="A3" s="755" t="str">
        <f>'BASE PLANILHAS'!A3:E3</f>
        <v>Dados para composição dos custos referentes à mão-de-obra</v>
      </c>
      <c r="B3" s="756"/>
      <c r="C3" s="756"/>
      <c r="D3" s="756"/>
      <c r="E3" s="757"/>
      <c r="F3" s="54"/>
      <c r="G3" s="54"/>
      <c r="H3" s="54"/>
    </row>
    <row r="4" spans="1:9" x14ac:dyDescent="0.2">
      <c r="A4" s="64" t="str">
        <f>'BASE PLANILHAS'!A4</f>
        <v>A</v>
      </c>
      <c r="B4" s="758" t="str">
        <f>'BASE PLANILHAS'!B4:D4</f>
        <v>Localidade</v>
      </c>
      <c r="C4" s="759"/>
      <c r="D4" s="760"/>
      <c r="E4" s="297" t="str">
        <f>CCT!A18</f>
        <v>Belo Horizonte</v>
      </c>
      <c r="F4" s="54"/>
      <c r="G4" s="54"/>
      <c r="H4" s="54"/>
    </row>
    <row r="5" spans="1:9" x14ac:dyDescent="0.2">
      <c r="A5" s="34" t="str">
        <f>'BASE PLANILHAS'!A5</f>
        <v>B</v>
      </c>
      <c r="B5" s="761" t="str">
        <f>'BASE PLANILHAS'!B5:D5</f>
        <v>Tipo de serviço</v>
      </c>
      <c r="C5" s="762"/>
      <c r="D5" s="763"/>
      <c r="E5" s="33" t="str">
        <f>'BASE PLANILHAS'!E5</f>
        <v>Apoio Administrativo</v>
      </c>
      <c r="F5" s="54"/>
      <c r="G5" s="54"/>
      <c r="H5" s="54"/>
    </row>
    <row r="6" spans="1:9" x14ac:dyDescent="0.2">
      <c r="A6" s="34" t="str">
        <f>'BASE PLANILHAS'!A6</f>
        <v>C</v>
      </c>
      <c r="B6" s="745" t="str">
        <f>'BASE PLANILHAS'!B6:D6</f>
        <v>Salário Nominativo da Categoria Profissional</v>
      </c>
      <c r="C6" s="746"/>
      <c r="D6" s="747"/>
      <c r="E6" s="297">
        <f>CCT!H18</f>
        <v>1594.45</v>
      </c>
      <c r="F6" s="54"/>
      <c r="G6" s="54"/>
      <c r="H6" s="54"/>
    </row>
    <row r="7" spans="1:9" ht="25.5" x14ac:dyDescent="0.2">
      <c r="A7" s="34" t="str">
        <f>'BASE PLANILHAS'!A7</f>
        <v>D</v>
      </c>
      <c r="B7" s="745" t="str">
        <f>'BASE PLANILHAS'!B7:D7</f>
        <v>Categoria profissional (vinculada à execução contratual)</v>
      </c>
      <c r="C7" s="746"/>
      <c r="D7" s="747"/>
      <c r="E7" s="298" t="str">
        <f>CCT!B18</f>
        <v>Auxiliar de Cadastro e Expedicao- 220h</v>
      </c>
      <c r="G7" s="1"/>
    </row>
    <row r="8" spans="1:9" ht="13.5" thickBot="1" x14ac:dyDescent="0.25">
      <c r="A8" s="36" t="str">
        <f>'BASE PLANILHAS'!A8</f>
        <v>E</v>
      </c>
      <c r="B8" s="764" t="str">
        <f>'BASE PLANILHAS'!B8:D8</f>
        <v>Data base da categoria (dia/mês/ano)</v>
      </c>
      <c r="C8" s="765"/>
      <c r="D8" s="766"/>
      <c r="E8" s="225">
        <f>CCT!P18</f>
        <v>43101</v>
      </c>
      <c r="F8" s="63"/>
    </row>
    <row r="9" spans="1:9" x14ac:dyDescent="0.2">
      <c r="A9" s="226"/>
      <c r="B9" s="100"/>
      <c r="C9" s="100"/>
      <c r="D9" s="100"/>
      <c r="E9" s="227"/>
      <c r="F9" s="63"/>
      <c r="H9" s="1"/>
    </row>
    <row r="10" spans="1:9" x14ac:dyDescent="0.2">
      <c r="A10" s="711" t="str">
        <f>'BASE PLANILHAS'!A10:E10</f>
        <v>MÓDULO 1 - COMPOSIÇÃO DA REMUNERAÇÃO</v>
      </c>
      <c r="B10" s="712"/>
      <c r="C10" s="712"/>
      <c r="D10" s="712"/>
      <c r="E10" s="713"/>
      <c r="F10" s="70"/>
    </row>
    <row r="11" spans="1:9" ht="13.5" thickBot="1" x14ac:dyDescent="0.25">
      <c r="A11" s="37"/>
      <c r="B11" s="38"/>
      <c r="C11" s="38"/>
      <c r="D11" s="38"/>
      <c r="E11" s="39"/>
      <c r="F11" s="1"/>
    </row>
    <row r="12" spans="1:9" ht="13.5" thickBot="1" x14ac:dyDescent="0.25">
      <c r="A12" s="214">
        <f>'BASE PLANILHAS'!A12</f>
        <v>1</v>
      </c>
      <c r="B12" s="696" t="str">
        <f>'BASE PLANILHAS'!B12:C12</f>
        <v>Composição da Remuneração</v>
      </c>
      <c r="C12" s="698"/>
      <c r="D12" s="345" t="str">
        <f>'BASE PLANILHAS'!D12</f>
        <v>Referência</v>
      </c>
      <c r="E12" s="345" t="str">
        <f>'BASE PLANILHAS'!E12</f>
        <v>Valor (R$)</v>
      </c>
      <c r="G12" s="1"/>
      <c r="I12" s="1"/>
    </row>
    <row r="13" spans="1:9" x14ac:dyDescent="0.2">
      <c r="A13" s="40" t="str">
        <f>'BASE PLANILHAS'!A13</f>
        <v>A</v>
      </c>
      <c r="B13" s="720" t="str">
        <f>'BASE PLANILHAS'!B13:C13</f>
        <v>Salário Base</v>
      </c>
      <c r="C13" s="721"/>
      <c r="D13" s="83">
        <v>1</v>
      </c>
      <c r="E13" s="41">
        <f>E6*D13</f>
        <v>1594.45</v>
      </c>
    </row>
    <row r="14" spans="1:9" x14ac:dyDescent="0.2">
      <c r="A14" s="34" t="str">
        <f>'BASE PLANILHAS'!A14</f>
        <v>B</v>
      </c>
      <c r="B14" s="699" t="str">
        <f>'BASE PLANILHAS'!B14:C14</f>
        <v xml:space="preserve">Adicional Periculosidade </v>
      </c>
      <c r="C14" s="700"/>
      <c r="D14" s="291">
        <v>0</v>
      </c>
      <c r="E14" s="216">
        <f t="shared" ref="E14:E19" si="0">D14*$E$13</f>
        <v>0</v>
      </c>
      <c r="G14" s="1"/>
    </row>
    <row r="15" spans="1:9" x14ac:dyDescent="0.2">
      <c r="A15" s="34" t="str">
        <f>'BASE PLANILHAS'!A15</f>
        <v>C</v>
      </c>
      <c r="B15" s="699" t="str">
        <f>'BASE PLANILHAS'!B15:C15</f>
        <v>Adicional Insalubridade</v>
      </c>
      <c r="C15" s="700"/>
      <c r="D15" s="296">
        <v>0</v>
      </c>
      <c r="E15" s="55">
        <f>D15*$D$13</f>
        <v>0</v>
      </c>
      <c r="G15" s="1"/>
    </row>
    <row r="16" spans="1:9" x14ac:dyDescent="0.2">
      <c r="A16" s="34" t="str">
        <f>'BASE PLANILHAS'!A16</f>
        <v>D</v>
      </c>
      <c r="B16" s="701" t="str">
        <f>'BASE PLANILHAS'!B16:C16</f>
        <v>Adicional Noturno</v>
      </c>
      <c r="C16" s="702"/>
      <c r="D16" s="42">
        <v>0</v>
      </c>
      <c r="E16" s="216">
        <f t="shared" si="0"/>
        <v>0</v>
      </c>
      <c r="G16" s="1"/>
    </row>
    <row r="17" spans="1:9" x14ac:dyDescent="0.2">
      <c r="A17" s="34" t="str">
        <f>'BASE PLANILHAS'!A17</f>
        <v>E</v>
      </c>
      <c r="B17" s="699" t="str">
        <f>'BASE PLANILHAS'!B17:C17</f>
        <v>Adicional de Hora Noturna Reduzida</v>
      </c>
      <c r="C17" s="700"/>
      <c r="D17" s="42">
        <v>0</v>
      </c>
      <c r="E17" s="216">
        <f t="shared" si="0"/>
        <v>0</v>
      </c>
    </row>
    <row r="18" spans="1:9" x14ac:dyDescent="0.2">
      <c r="A18" s="34" t="str">
        <f>'BASE PLANILHAS'!A18</f>
        <v>F</v>
      </c>
      <c r="B18" s="699" t="str">
        <f>'BASE PLANILHAS'!B18:C18</f>
        <v>Intervalo Intrajornada</v>
      </c>
      <c r="C18" s="700"/>
      <c r="D18" s="291">
        <v>0</v>
      </c>
      <c r="E18" s="216">
        <v>0</v>
      </c>
    </row>
    <row r="19" spans="1:9" x14ac:dyDescent="0.2">
      <c r="A19" s="64" t="str">
        <f>'BASE PLANILHAS'!A19</f>
        <v>G</v>
      </c>
      <c r="B19" s="701" t="str">
        <f>'BASE PLANILHAS'!B19:C19</f>
        <v>Feriado Nacional - Súmula 444/2012 - TST</v>
      </c>
      <c r="C19" s="702"/>
      <c r="D19" s="291">
        <v>0</v>
      </c>
      <c r="E19" s="216">
        <f t="shared" si="0"/>
        <v>0</v>
      </c>
    </row>
    <row r="20" spans="1:9" ht="13.5" thickBot="1" x14ac:dyDescent="0.25">
      <c r="A20" s="36" t="str">
        <f>'BASE PLANILHAS'!A20</f>
        <v>H</v>
      </c>
      <c r="B20" s="716" t="str">
        <f>'BASE PLANILHAS'!B20:C20</f>
        <v>Adicional de Acúmulo de função</v>
      </c>
      <c r="C20" s="717"/>
      <c r="D20" s="42">
        <v>0</v>
      </c>
      <c r="E20" s="215">
        <f>D20*$E$13</f>
        <v>0</v>
      </c>
    </row>
    <row r="21" spans="1:9" ht="13.5" thickBot="1" x14ac:dyDescent="0.25">
      <c r="A21" s="696" t="str">
        <f>'BASE PLANILHAS'!A21:D21</f>
        <v>Total do Módulo 1</v>
      </c>
      <c r="B21" s="697"/>
      <c r="C21" s="697"/>
      <c r="D21" s="698"/>
      <c r="E21" s="51">
        <f>SUM(E13:E20)</f>
        <v>1594.45</v>
      </c>
    </row>
    <row r="22" spans="1:9" x14ac:dyDescent="0.2">
      <c r="A22" s="350"/>
      <c r="B22" s="351"/>
      <c r="C22" s="351"/>
      <c r="D22" s="351"/>
      <c r="E22" s="44"/>
      <c r="F22" s="1"/>
    </row>
    <row r="23" spans="1:9" x14ac:dyDescent="0.2">
      <c r="A23" s="711" t="str">
        <f>'BASE PLANILHAS'!A23:E23</f>
        <v>MÓDULO 2 – ENCARGOS E BENEFÍCIOS MENSAIS E DIÁRIOS</v>
      </c>
      <c r="B23" s="712"/>
      <c r="C23" s="712"/>
      <c r="D23" s="712"/>
      <c r="E23" s="713"/>
      <c r="F23" s="1"/>
    </row>
    <row r="24" spans="1:9" ht="13.5" thickBot="1" x14ac:dyDescent="0.25">
      <c r="A24" s="346"/>
      <c r="B24" s="347"/>
      <c r="C24" s="347"/>
      <c r="D24" s="347"/>
      <c r="E24" s="348"/>
      <c r="F24" s="1"/>
    </row>
    <row r="25" spans="1:9" ht="13.5" thickBot="1" x14ac:dyDescent="0.25">
      <c r="A25" s="214" t="str">
        <f>'BASE PLANILHAS'!A25</f>
        <v>2.1</v>
      </c>
      <c r="B25" s="696" t="str">
        <f>'BASE PLANILHAS'!B25:C25</f>
        <v>Submódulo 2.1 - Encargos Previdenciários, FGTS e Outras Contribuições</v>
      </c>
      <c r="C25" s="698"/>
      <c r="D25" s="214" t="str">
        <f>'BASE PLANILHAS'!D25</f>
        <v>Referência</v>
      </c>
      <c r="E25" s="214" t="str">
        <f>'BASE PLANILHAS'!E25</f>
        <v>Valor (R$)</v>
      </c>
    </row>
    <row r="26" spans="1:9" x14ac:dyDescent="0.2">
      <c r="A26" s="40" t="str">
        <f>'BASE PLANILHAS'!A26</f>
        <v>A</v>
      </c>
      <c r="B26" s="708" t="str">
        <f>'BASE PLANILHAS'!B26:C26</f>
        <v>INSS</v>
      </c>
      <c r="C26" s="710"/>
      <c r="D26" s="73">
        <f>'BASE PLANILHAS'!D26</f>
        <v>0.2</v>
      </c>
      <c r="E26" s="74">
        <f>$E$21*D26</f>
        <v>318.89000000000004</v>
      </c>
    </row>
    <row r="27" spans="1:9" x14ac:dyDescent="0.2">
      <c r="A27" s="34" t="str">
        <f>'BASE PLANILHAS'!A27</f>
        <v>B</v>
      </c>
      <c r="B27" s="701" t="str">
        <f>'BASE PLANILHAS'!B27:C27</f>
        <v>SESI OU SENAC</v>
      </c>
      <c r="C27" s="702"/>
      <c r="D27" s="18">
        <f>'BASE PLANILHAS'!D27</f>
        <v>1.4999999999999999E-2</v>
      </c>
      <c r="E27" s="23">
        <f>$E$21*D27</f>
        <v>23.91675</v>
      </c>
    </row>
    <row r="28" spans="1:9" x14ac:dyDescent="0.2">
      <c r="A28" s="34" t="str">
        <f>'BASE PLANILHAS'!A28</f>
        <v>C</v>
      </c>
      <c r="B28" s="748" t="str">
        <f>'BASE PLANILHAS'!B28:C28</f>
        <v>SENAI OU SENAC</v>
      </c>
      <c r="C28" s="749"/>
      <c r="D28" s="18">
        <f>'BASE PLANILHAS'!D28</f>
        <v>0.01</v>
      </c>
      <c r="E28" s="23">
        <f>$E$21*D28</f>
        <v>15.944500000000001</v>
      </c>
    </row>
    <row r="29" spans="1:9" x14ac:dyDescent="0.2">
      <c r="A29" s="34" t="str">
        <f>'BASE PLANILHAS'!A29</f>
        <v>D</v>
      </c>
      <c r="B29" s="699" t="str">
        <f>'BASE PLANILHAS'!B29:C29</f>
        <v>INCRA</v>
      </c>
      <c r="C29" s="700"/>
      <c r="D29" s="18">
        <f>'BASE PLANILHAS'!D29</f>
        <v>2E-3</v>
      </c>
      <c r="E29" s="23">
        <f t="shared" ref="E29:E32" si="1">$E$21*D29</f>
        <v>3.1889000000000003</v>
      </c>
    </row>
    <row r="30" spans="1:9" x14ac:dyDescent="0.2">
      <c r="A30" s="34" t="str">
        <f>'BASE PLANILHAS'!A30</f>
        <v>E</v>
      </c>
      <c r="B30" s="699" t="str">
        <f>'BASE PLANILHAS'!B30:C30</f>
        <v>Salário Educação</v>
      </c>
      <c r="C30" s="700"/>
      <c r="D30" s="18">
        <f>'BASE PLANILHAS'!D30</f>
        <v>2.5000000000000001E-2</v>
      </c>
      <c r="E30" s="23">
        <f t="shared" si="1"/>
        <v>39.861250000000005</v>
      </c>
    </row>
    <row r="31" spans="1:9" x14ac:dyDescent="0.2">
      <c r="A31" s="34" t="str">
        <f>'BASE PLANILHAS'!A31</f>
        <v>F</v>
      </c>
      <c r="B31" s="699" t="str">
        <f>'BASE PLANILHAS'!B31:C31</f>
        <v>FGTS</v>
      </c>
      <c r="C31" s="700"/>
      <c r="D31" s="18">
        <f>'BASE PLANILHAS'!D31</f>
        <v>0.08</v>
      </c>
      <c r="E31" s="23">
        <f t="shared" si="1"/>
        <v>127.55600000000001</v>
      </c>
    </row>
    <row r="32" spans="1:9" x14ac:dyDescent="0.2">
      <c r="A32" s="34" t="str">
        <f>'BASE PLANILHAS'!A32</f>
        <v>G</v>
      </c>
      <c r="B32" s="699" t="str">
        <f>'BASE PLANILHAS'!B32:C32</f>
        <v>RAT</v>
      </c>
      <c r="C32" s="700"/>
      <c r="D32" s="18">
        <f>'BASE PLANILHAS'!D32</f>
        <v>0.03</v>
      </c>
      <c r="E32" s="23">
        <f t="shared" si="1"/>
        <v>47.833500000000001</v>
      </c>
      <c r="I32" s="1"/>
    </row>
    <row r="33" spans="1:14" ht="13.5" thickBot="1" x14ac:dyDescent="0.25">
      <c r="A33" s="34" t="str">
        <f>'BASE PLANILHAS'!A33</f>
        <v>H</v>
      </c>
      <c r="B33" s="701" t="str">
        <f>'BASE PLANILHAS'!B33:C33</f>
        <v>SEBRAE</v>
      </c>
      <c r="C33" s="702"/>
      <c r="D33" s="18">
        <f>'BASE PLANILHAS'!D33</f>
        <v>6.0000000000000001E-3</v>
      </c>
      <c r="E33" s="23">
        <f>$E$21*D33</f>
        <v>9.5667000000000009</v>
      </c>
    </row>
    <row r="34" spans="1:14" ht="13.5" thickBot="1" x14ac:dyDescent="0.25">
      <c r="A34" s="696" t="str">
        <f>'BASE PLANILHAS'!A34:C34</f>
        <v>Total do Submódulo 2.1</v>
      </c>
      <c r="B34" s="697"/>
      <c r="C34" s="698"/>
      <c r="D34" s="50">
        <f>'BASE PLANILHAS'!D34</f>
        <v>0.3680000000000001</v>
      </c>
      <c r="E34" s="51">
        <f>SUM(E26:E33)</f>
        <v>586.75759999999991</v>
      </c>
      <c r="F34" s="1"/>
      <c r="G34" s="66"/>
    </row>
    <row r="35" spans="1:14" ht="13.5" thickBot="1" x14ac:dyDescent="0.25">
      <c r="A35" s="344"/>
      <c r="B35" s="349"/>
      <c r="C35" s="349"/>
      <c r="D35" s="236"/>
      <c r="E35" s="45"/>
      <c r="F35" s="1"/>
      <c r="G35" s="66"/>
    </row>
    <row r="36" spans="1:14" ht="13.5" thickBot="1" x14ac:dyDescent="0.25">
      <c r="A36" s="214" t="str">
        <f>'BASE PLANILHAS'!A36</f>
        <v>2.2</v>
      </c>
      <c r="B36" s="696" t="str">
        <f>'BASE PLANILHAS'!B36:C36</f>
        <v>Submódulo 2.2 - 13º Salário, Férias e Adicional de Férias</v>
      </c>
      <c r="C36" s="698"/>
      <c r="D36" s="214" t="str">
        <f>'BASE PLANILHAS'!D36</f>
        <v>Referência</v>
      </c>
      <c r="E36" s="345" t="str">
        <f>'BASE PLANILHAS'!E36</f>
        <v>Valor (R$)</v>
      </c>
    </row>
    <row r="37" spans="1:14" x14ac:dyDescent="0.2">
      <c r="A37" s="32" t="str">
        <f>'BASE PLANILHAS'!A37</f>
        <v>A</v>
      </c>
      <c r="B37" s="701" t="str">
        <f>'BASE PLANILHAS'!B37:C37</f>
        <v>13º salário (titular)</v>
      </c>
      <c r="C37" s="702"/>
      <c r="D37" s="65">
        <f>'BASE PLANILHAS'!D37</f>
        <v>8.3333333333333329E-2</v>
      </c>
      <c r="E37" s="41">
        <f>$E$21*D37</f>
        <v>132.87083333333334</v>
      </c>
      <c r="F37" s="1"/>
    </row>
    <row r="38" spans="1:14" ht="13.5" thickBot="1" x14ac:dyDescent="0.25">
      <c r="A38" s="36" t="str">
        <f>'BASE PLANILHAS'!A38</f>
        <v>B</v>
      </c>
      <c r="B38" s="716" t="str">
        <f>'BASE PLANILHAS'!B38:C38</f>
        <v>Férias e Adicional de Férias (titular)</v>
      </c>
      <c r="C38" s="717"/>
      <c r="D38" s="71">
        <f>'BASE PLANILHAS'!D38</f>
        <v>0.1111111111111111</v>
      </c>
      <c r="E38" s="72">
        <f>D38*$E$21</f>
        <v>177.1611111111111</v>
      </c>
      <c r="F38" s="1"/>
      <c r="H38" s="1"/>
    </row>
    <row r="39" spans="1:14" ht="13.5" thickBot="1" x14ac:dyDescent="0.25">
      <c r="A39" s="67"/>
      <c r="B39" s="696" t="str">
        <f>'BASE PLANILHAS'!B39:C39</f>
        <v>Subtotal</v>
      </c>
      <c r="C39" s="698"/>
      <c r="D39" s="16">
        <f>'BASE PLANILHAS'!D39</f>
        <v>0.19444444444444442</v>
      </c>
      <c r="E39" s="45">
        <f>D39*$E$21</f>
        <v>310.03194444444443</v>
      </c>
      <c r="F39" s="1"/>
      <c r="H39" s="1"/>
    </row>
    <row r="40" spans="1:14" ht="13.5" thickBot="1" x14ac:dyDescent="0.25">
      <c r="A40" s="214" t="str">
        <f>'BASE PLANILHAS'!A40</f>
        <v>C</v>
      </c>
      <c r="B40" s="750" t="str">
        <f>'BASE PLANILHAS'!B40:C40</f>
        <v>Incidência do Submódulo 2.1 sobre 13º Salário, Férias e Adicional de Férias</v>
      </c>
      <c r="C40" s="751"/>
      <c r="D40" s="46">
        <f>'BASE PLANILHAS'!D40</f>
        <v>7.1555555555555567E-2</v>
      </c>
      <c r="E40" s="47">
        <f>D40*$E$21</f>
        <v>114.09175555555558</v>
      </c>
      <c r="F40" s="29"/>
      <c r="H40" s="1"/>
    </row>
    <row r="41" spans="1:14" ht="13.5" thickBot="1" x14ac:dyDescent="0.25">
      <c r="A41" s="696" t="str">
        <f>'BASE PLANILHAS'!A41:C41</f>
        <v>Total do Submódulo 2.2</v>
      </c>
      <c r="B41" s="697"/>
      <c r="C41" s="698"/>
      <c r="D41" s="48">
        <f>'BASE PLANILHAS'!D41</f>
        <v>0.26600000000000001</v>
      </c>
      <c r="E41" s="49">
        <f>SUM(E39:E40)</f>
        <v>424.12369999999999</v>
      </c>
      <c r="F41" s="29"/>
    </row>
    <row r="42" spans="1:14" ht="13.5" thickBot="1" x14ac:dyDescent="0.25">
      <c r="A42" s="237"/>
      <c r="B42" s="238"/>
      <c r="C42" s="238"/>
      <c r="D42" s="238"/>
      <c r="E42" s="239"/>
      <c r="F42" s="1"/>
    </row>
    <row r="43" spans="1:14" ht="13.5" thickBot="1" x14ac:dyDescent="0.25">
      <c r="A43" s="52" t="str">
        <f>'BASE PLANILHAS'!A43</f>
        <v>2.3</v>
      </c>
      <c r="B43" s="696" t="str">
        <f>'BASE PLANILHAS'!B43:C43</f>
        <v>Submódulo 2.3 - Benefícios Mensais e Diários</v>
      </c>
      <c r="C43" s="698"/>
      <c r="D43" s="345" t="str">
        <f>'BASE PLANILHAS'!D43</f>
        <v>Referência</v>
      </c>
      <c r="E43" s="345" t="str">
        <f>'BASE PLANILHAS'!E43</f>
        <v>Valor (R$)</v>
      </c>
    </row>
    <row r="44" spans="1:14" x14ac:dyDescent="0.2">
      <c r="A44" s="32" t="str">
        <f>'BASE PLANILHAS'!A44</f>
        <v>A</v>
      </c>
      <c r="B44" s="708" t="str">
        <f>'BASE PLANILHAS'!B44:C44</f>
        <v>Vale - Transporte (Descontada parcela do empregado)</v>
      </c>
      <c r="C44" s="710"/>
      <c r="D44" s="292">
        <f>VT!D12</f>
        <v>6.9</v>
      </c>
      <c r="E44" s="78">
        <f>(2*$D$44*20*$D$13)-(IF($E$13*6%&lt;=(2*$D$44*20*$D$13),$E$13*6%,(2*$D$44*20*$D$13)))</f>
        <v>180.333</v>
      </c>
      <c r="F44" s="19"/>
      <c r="N44" s="4"/>
    </row>
    <row r="45" spans="1:14" x14ac:dyDescent="0.2">
      <c r="A45" s="34" t="str">
        <f>'BASE PLANILHAS'!A45</f>
        <v>B</v>
      </c>
      <c r="B45" s="701" t="str">
        <f>'BASE PLANILHAS'!B45:C45</f>
        <v>Vale - Alimentação (Descontada parcela do empregado)</v>
      </c>
      <c r="C45" s="702"/>
      <c r="D45" s="293">
        <f>CCT!I18</f>
        <v>19.899999999999999</v>
      </c>
      <c r="E45" s="78">
        <f>(D45*20-1)*D13</f>
        <v>397</v>
      </c>
      <c r="F45" s="19"/>
    </row>
    <row r="46" spans="1:14" x14ac:dyDescent="0.2">
      <c r="A46" s="34" t="str">
        <f>'BASE PLANILHAS'!A46</f>
        <v>C</v>
      </c>
      <c r="B46" s="699" t="str">
        <f>'BASE PLANILHAS'!B46:C46</f>
        <v>Cesta Básica</v>
      </c>
      <c r="C46" s="700"/>
      <c r="D46" s="293">
        <f>CCT!J18</f>
        <v>0</v>
      </c>
      <c r="E46" s="78">
        <f>$D46*$D$13</f>
        <v>0</v>
      </c>
      <c r="F46" s="19"/>
    </row>
    <row r="47" spans="1:14" x14ac:dyDescent="0.2">
      <c r="A47" s="34" t="str">
        <f>'BASE PLANILHAS'!A47</f>
        <v>D</v>
      </c>
      <c r="B47" s="701" t="str">
        <f>'BASE PLANILHAS'!B47:C47</f>
        <v>PAF</v>
      </c>
      <c r="C47" s="702"/>
      <c r="D47" s="293">
        <f>CCT!K18</f>
        <v>48.58</v>
      </c>
      <c r="E47" s="78">
        <f t="shared" ref="E47:E51" si="2">$D47*$D$13</f>
        <v>48.58</v>
      </c>
      <c r="F47" s="19"/>
    </row>
    <row r="48" spans="1:14" x14ac:dyDescent="0.2">
      <c r="A48" s="34" t="str">
        <f>'BASE PLANILHAS'!A48</f>
        <v>E</v>
      </c>
      <c r="B48" s="699" t="str">
        <f>'BASE PLANILHAS'!B48:C48</f>
        <v>PQM</v>
      </c>
      <c r="C48" s="700"/>
      <c r="D48" s="367">
        <f>CCT!L18</f>
        <v>0</v>
      </c>
      <c r="E48" s="78">
        <f t="shared" si="2"/>
        <v>0</v>
      </c>
      <c r="F48" s="19"/>
    </row>
    <row r="49" spans="1:8" x14ac:dyDescent="0.2">
      <c r="A49" s="34" t="str">
        <f>'BASE PLANILHAS'!A49</f>
        <v>F</v>
      </c>
      <c r="B49" s="701" t="str">
        <f>'BASE PLANILHAS'!B49:C49</f>
        <v>PAT</v>
      </c>
      <c r="C49" s="702"/>
      <c r="D49" s="367">
        <f>CCT!M18</f>
        <v>0</v>
      </c>
      <c r="E49" s="78">
        <f t="shared" si="2"/>
        <v>0</v>
      </c>
      <c r="F49" s="19"/>
    </row>
    <row r="50" spans="1:8" x14ac:dyDescent="0.2">
      <c r="A50" s="34" t="str">
        <f>'BASE PLANILHAS'!A50</f>
        <v>G</v>
      </c>
      <c r="B50" s="699" t="str">
        <f>'BASE PLANILHAS'!B50:C50</f>
        <v>Seguro de Vida</v>
      </c>
      <c r="C50" s="700"/>
      <c r="D50" s="368">
        <f>CCT!N18</f>
        <v>4.72</v>
      </c>
      <c r="E50" s="78">
        <f t="shared" si="2"/>
        <v>4.72</v>
      </c>
      <c r="F50" s="19"/>
    </row>
    <row r="51" spans="1:8" ht="13.5" thickBot="1" x14ac:dyDescent="0.25">
      <c r="A51" s="36" t="str">
        <f>'BASE PLANILHAS'!A51</f>
        <v>H</v>
      </c>
      <c r="B51" s="703" t="str">
        <f>'BASE PLANILHAS'!B51:C51</f>
        <v>Despesas de Viagem</v>
      </c>
      <c r="C51" s="704"/>
      <c r="D51" s="369">
        <f>CCT!O18</f>
        <v>68.709999999999994</v>
      </c>
      <c r="E51" s="78">
        <f t="shared" si="2"/>
        <v>68.709999999999994</v>
      </c>
      <c r="F51" s="1"/>
    </row>
    <row r="52" spans="1:8" ht="13.5" thickBot="1" x14ac:dyDescent="0.25">
      <c r="A52" s="705" t="str">
        <f>'BASE PLANILHAS'!A52:D52</f>
        <v>Total do Submódulo 2.3</v>
      </c>
      <c r="B52" s="706"/>
      <c r="C52" s="706"/>
      <c r="D52" s="707"/>
      <c r="E52" s="51">
        <f>SUM(E44:E51)</f>
        <v>699.34300000000007</v>
      </c>
      <c r="F52" s="29"/>
    </row>
    <row r="53" spans="1:8" ht="13.5" thickBot="1" x14ac:dyDescent="0.25">
      <c r="A53" s="237"/>
      <c r="B53" s="238"/>
      <c r="C53" s="240"/>
      <c r="D53" s="238"/>
      <c r="E53" s="239"/>
      <c r="F53" s="1"/>
    </row>
    <row r="54" spans="1:8" ht="13.5" thickBot="1" x14ac:dyDescent="0.25">
      <c r="A54" s="214" t="str">
        <f>'BASE PLANILHAS'!A54</f>
        <v>2.4</v>
      </c>
      <c r="B54" s="696" t="str">
        <f>'BASE PLANILHAS'!B54:D54</f>
        <v>Quadro Resumo do Módulo 2 - Encargos e Benefícios Mensais e Diários</v>
      </c>
      <c r="C54" s="697"/>
      <c r="D54" s="698"/>
      <c r="E54" s="214" t="str">
        <f>'BASE PLANILHAS'!E54</f>
        <v>Valor (R$)</v>
      </c>
    </row>
    <row r="55" spans="1:8" x14ac:dyDescent="0.2">
      <c r="A55" s="40" t="str">
        <f>'BASE PLANILHAS'!A55</f>
        <v>2.1</v>
      </c>
      <c r="B55" s="708" t="str">
        <f>'BASE PLANILHAS'!B55:D55</f>
        <v>Encargos Previdenciários, FGTS e Outras Contribuições</v>
      </c>
      <c r="C55" s="709"/>
      <c r="D55" s="710"/>
      <c r="E55" s="41">
        <f>E41</f>
        <v>424.12369999999999</v>
      </c>
      <c r="F55" s="1"/>
      <c r="H55" s="66"/>
    </row>
    <row r="56" spans="1:8" x14ac:dyDescent="0.2">
      <c r="A56" s="34" t="str">
        <f>'BASE PLANILHAS'!A56</f>
        <v>2.2</v>
      </c>
      <c r="B56" s="701" t="str">
        <f>'BASE PLANILHAS'!B56:D56</f>
        <v>13º Salário, Férias e Adicional de Férias</v>
      </c>
      <c r="C56" s="733"/>
      <c r="D56" s="702"/>
      <c r="E56" s="23">
        <f>E34</f>
        <v>586.75759999999991</v>
      </c>
      <c r="F56" s="1"/>
    </row>
    <row r="57" spans="1:8" ht="13.5" thickBot="1" x14ac:dyDescent="0.25">
      <c r="A57" s="36" t="str">
        <f>'BASE PLANILHAS'!A57</f>
        <v>2.3</v>
      </c>
      <c r="B57" s="699" t="str">
        <f>'BASE PLANILHAS'!B57:D57</f>
        <v>Benefícios Mensais e Diários</v>
      </c>
      <c r="C57" s="734"/>
      <c r="D57" s="749"/>
      <c r="E57" s="24">
        <f>E52</f>
        <v>699.34300000000007</v>
      </c>
      <c r="F57" s="1"/>
    </row>
    <row r="58" spans="1:8" ht="13.5" thickBot="1" x14ac:dyDescent="0.25">
      <c r="A58" s="696" t="str">
        <f>'BASE PLANILHAS'!A58:D58</f>
        <v>Total do Módulo 2</v>
      </c>
      <c r="B58" s="697"/>
      <c r="C58" s="697"/>
      <c r="D58" s="698"/>
      <c r="E58" s="49">
        <f>SUM(E55:E57)</f>
        <v>1710.2242999999999</v>
      </c>
      <c r="F58" s="1"/>
    </row>
    <row r="59" spans="1:8" x14ac:dyDescent="0.2">
      <c r="A59" s="241"/>
      <c r="B59" s="240"/>
      <c r="C59" s="240"/>
      <c r="D59" s="240"/>
      <c r="E59" s="242"/>
      <c r="F59" s="1"/>
    </row>
    <row r="60" spans="1:8" x14ac:dyDescent="0.2">
      <c r="A60" s="711" t="str">
        <f>'BASE PLANILHAS'!A60:E60</f>
        <v>MÓDULO 3 – PROVISÃO PARA RESCISÃO</v>
      </c>
      <c r="B60" s="712"/>
      <c r="C60" s="712"/>
      <c r="D60" s="712"/>
      <c r="E60" s="713"/>
      <c r="F60" s="1"/>
    </row>
    <row r="61" spans="1:8" ht="13.5" thickBot="1" x14ac:dyDescent="0.25">
      <c r="A61" s="54"/>
      <c r="B61" s="54"/>
      <c r="C61" s="54"/>
      <c r="D61" s="54"/>
      <c r="E61" s="54"/>
      <c r="F61" s="22"/>
      <c r="G61" s="1"/>
    </row>
    <row r="62" spans="1:8" ht="13.5" thickBot="1" x14ac:dyDescent="0.25">
      <c r="A62" s="214">
        <f>'BASE PLANILHAS'!A62</f>
        <v>3</v>
      </c>
      <c r="B62" s="697" t="str">
        <f>'BASE PLANILHAS'!B62:C62</f>
        <v>Provisão para Rescisão</v>
      </c>
      <c r="C62" s="698"/>
      <c r="D62" s="214" t="str">
        <f>'BASE PLANILHAS'!D62</f>
        <v>Referência</v>
      </c>
      <c r="E62" s="345" t="str">
        <f>'BASE PLANILHAS'!E62</f>
        <v>Valor (R$)</v>
      </c>
      <c r="F62" s="19"/>
    </row>
    <row r="63" spans="1:8" x14ac:dyDescent="0.2">
      <c r="A63" s="79" t="str">
        <f>'BASE PLANILHAS'!A63</f>
        <v>A</v>
      </c>
      <c r="B63" s="718" t="str">
        <f>'BASE PLANILHAS'!B63:C63</f>
        <v>Aviso Prévio Indenizado (API) e Reflexo do Aviso Prévio Indenizado</v>
      </c>
      <c r="C63" s="719"/>
      <c r="D63" s="80">
        <f>'BASE PLANILHAS'!D63</f>
        <v>5.0183256172839511E-3</v>
      </c>
      <c r="E63" s="41">
        <f>$E$21*D63</f>
        <v>8.0014692804783962</v>
      </c>
      <c r="F63" s="149"/>
    </row>
    <row r="64" spans="1:8" x14ac:dyDescent="0.2">
      <c r="A64" s="205" t="str">
        <f>'BASE PLANILHAS'!A64</f>
        <v>B</v>
      </c>
      <c r="B64" s="718" t="str">
        <f>'BASE PLANILHAS'!B64:C64</f>
        <v>Incidência do FGTS sobre API e Reflexo do API</v>
      </c>
      <c r="C64" s="719"/>
      <c r="D64" s="80">
        <f>'BASE PLANILHAS'!D64</f>
        <v>4.0146604938271608E-4</v>
      </c>
      <c r="E64" s="41">
        <f>$E$21*D64</f>
        <v>0.64011754243827168</v>
      </c>
      <c r="F64" s="19"/>
    </row>
    <row r="65" spans="1:10" x14ac:dyDescent="0.2">
      <c r="A65" s="205" t="str">
        <f>'BASE PLANILHAS'!A65</f>
        <v>C</v>
      </c>
      <c r="B65" s="718" t="str">
        <f>'BASE PLANILHAS'!B65:C65</f>
        <v>Multa do FGTS e Contribuição Social sobre o Aviso Prévio Indenizado</v>
      </c>
      <c r="C65" s="719"/>
      <c r="D65" s="18">
        <f>'BASE PLANILHAS'!D65</f>
        <v>2.0073302469135804E-4</v>
      </c>
      <c r="E65" s="41">
        <f t="shared" ref="E65:E69" si="3">$E$21*D65</f>
        <v>0.32005877121913584</v>
      </c>
      <c r="F65" s="19"/>
    </row>
    <row r="66" spans="1:10" x14ac:dyDescent="0.2">
      <c r="A66" s="205" t="str">
        <f>'BASE PLANILHAS'!A66</f>
        <v>D</v>
      </c>
      <c r="B66" s="718" t="str">
        <f>'BASE PLANILHAS'!B66:C66</f>
        <v>Aviso Prévio Trabalhado - APT</v>
      </c>
      <c r="C66" s="719"/>
      <c r="D66" s="18">
        <f>'BASE PLANILHAS'!D66</f>
        <v>3.5000000000000005E-3</v>
      </c>
      <c r="E66" s="41">
        <f t="shared" si="3"/>
        <v>5.5805750000000014</v>
      </c>
      <c r="F66" s="19"/>
    </row>
    <row r="67" spans="1:10" x14ac:dyDescent="0.2">
      <c r="A67" s="205" t="str">
        <f>'BASE PLANILHAS'!A67</f>
        <v>E</v>
      </c>
      <c r="B67" s="718" t="str">
        <f>'BASE PLANILHAS'!B67:C67</f>
        <v>Incidência dos encargos do submódulo 2.1 sobre Aviso Prévio Trabalhado</v>
      </c>
      <c r="C67" s="719"/>
      <c r="D67" s="80">
        <f>'BASE PLANILHAS'!D67</f>
        <v>1.2880000000000005E-3</v>
      </c>
      <c r="E67" s="41">
        <f>$E$21*D67</f>
        <v>2.0536516000000007</v>
      </c>
      <c r="F67" s="61"/>
    </row>
    <row r="68" spans="1:10" x14ac:dyDescent="0.2">
      <c r="A68" s="205" t="str">
        <f>'BASE PLANILHAS'!A68</f>
        <v>F</v>
      </c>
      <c r="B68" s="718" t="str">
        <f>'BASE PLANILHAS'!B68:C68</f>
        <v>Multa do FGTS e Contribuição Social - Rescisão sem Justa Causa</v>
      </c>
      <c r="C68" s="719"/>
      <c r="D68" s="80">
        <f>'BASE PLANILHAS'!D68</f>
        <v>4.2999999999999997E-2</v>
      </c>
      <c r="E68" s="41">
        <f t="shared" si="3"/>
        <v>68.56134999999999</v>
      </c>
      <c r="F68" s="19"/>
    </row>
    <row r="69" spans="1:10" ht="13.5" thickBot="1" x14ac:dyDescent="0.25">
      <c r="A69" s="243" t="str">
        <f>'BASE PLANILHAS'!A69</f>
        <v>G</v>
      </c>
      <c r="B69" s="701" t="str">
        <f>'BASE PLANILHAS'!B69:C69</f>
        <v>Indenização Adicional (Art. 9º da Lei nº 7.238/84)</v>
      </c>
      <c r="C69" s="702"/>
      <c r="D69" s="81">
        <f>'BASE PLANILHAS'!D69</f>
        <v>1.6666666666666668E-3</v>
      </c>
      <c r="E69" s="55">
        <f t="shared" si="3"/>
        <v>2.6574166666666668</v>
      </c>
      <c r="F69" s="19"/>
    </row>
    <row r="70" spans="1:10" ht="13.5" thickBot="1" x14ac:dyDescent="0.25">
      <c r="A70" s="696" t="str">
        <f>'BASE PLANILHAS'!A70:C70</f>
        <v>Total do Módulo 3</v>
      </c>
      <c r="B70" s="697"/>
      <c r="C70" s="698"/>
      <c r="D70" s="244">
        <f>'BASE PLANILHAS'!D70</f>
        <v>5.5075191358024689E-2</v>
      </c>
      <c r="E70" s="51">
        <f>SUM(E63:E69)</f>
        <v>87.814638860802461</v>
      </c>
      <c r="F70" s="29"/>
    </row>
    <row r="71" spans="1:10" x14ac:dyDescent="0.2">
      <c r="A71" s="245"/>
      <c r="B71" s="246"/>
      <c r="C71" s="246"/>
      <c r="D71" s="246"/>
      <c r="E71" s="247"/>
      <c r="F71" s="1"/>
    </row>
    <row r="72" spans="1:10" x14ac:dyDescent="0.2">
      <c r="A72" s="711" t="str">
        <f>'BASE PLANILHAS'!A72:E72</f>
        <v>MÓDULO 4 – CUSTO DE REPOSIÇÃO DO PROFISSIONAL AUSENTE</v>
      </c>
      <c r="B72" s="712"/>
      <c r="C72" s="712"/>
      <c r="D72" s="712"/>
      <c r="E72" s="713"/>
      <c r="F72" s="1"/>
      <c r="H72" s="1"/>
    </row>
    <row r="73" spans="1:10" ht="13.5" thickBot="1" x14ac:dyDescent="0.25">
      <c r="A73" s="54"/>
      <c r="B73" s="54"/>
      <c r="C73" s="54"/>
      <c r="D73" s="38"/>
      <c r="E73" s="54"/>
      <c r="F73" s="22"/>
    </row>
    <row r="74" spans="1:10" ht="13.5" thickBot="1" x14ac:dyDescent="0.25">
      <c r="A74" s="214" t="str">
        <f>'BASE PLANILHAS'!A74</f>
        <v>4.1</v>
      </c>
      <c r="B74" s="696" t="str">
        <f>'BASE PLANILHAS'!B74:C74</f>
        <v>Submódulo 4.1 - Ausências Legais</v>
      </c>
      <c r="C74" s="698"/>
      <c r="D74" s="345" t="str">
        <f>'BASE PLANILHAS'!D74</f>
        <v>Referência</v>
      </c>
      <c r="E74" s="345" t="str">
        <f>'BASE PLANILHAS'!E74</f>
        <v>Valor (R$)</v>
      </c>
      <c r="J74" s="63"/>
    </row>
    <row r="75" spans="1:10" x14ac:dyDescent="0.2">
      <c r="A75" s="34" t="str">
        <f>'BASE PLANILHAS'!A75</f>
        <v>A</v>
      </c>
      <c r="B75" s="708" t="str">
        <f>'BASE PLANILHAS'!B75:C75</f>
        <v>Ausência por Doença</v>
      </c>
      <c r="C75" s="710"/>
      <c r="D75" s="248">
        <f>'BASE PLANILHAS'!D75</f>
        <v>1.3888888888888888E-2</v>
      </c>
      <c r="E75" s="23">
        <f t="shared" ref="E75:E80" si="4">$E$21*D75</f>
        <v>22.145138888888887</v>
      </c>
      <c r="F75" s="62"/>
    </row>
    <row r="76" spans="1:10" x14ac:dyDescent="0.2">
      <c r="A76" s="34" t="str">
        <f>'BASE PLANILHAS'!A76</f>
        <v>B</v>
      </c>
      <c r="B76" s="699" t="str">
        <f>'BASE PLANILHAS'!B76:C76</f>
        <v>Ausências Legais</v>
      </c>
      <c r="C76" s="700"/>
      <c r="D76" s="248">
        <f>'BASE PLANILHAS'!D76</f>
        <v>8.2222222222222228E-3</v>
      </c>
      <c r="E76" s="23">
        <f t="shared" si="4"/>
        <v>13.109922222222224</v>
      </c>
      <c r="F76" s="62"/>
    </row>
    <row r="77" spans="1:10" x14ac:dyDescent="0.2">
      <c r="A77" s="34" t="str">
        <f>'BASE PLANILHAS'!A77</f>
        <v>C</v>
      </c>
      <c r="B77" s="699" t="str">
        <f>'BASE PLANILHAS'!B77:C77</f>
        <v>Licença Paternidade</v>
      </c>
      <c r="C77" s="700"/>
      <c r="D77" s="82">
        <f>'BASE PLANILHAS'!D77</f>
        <v>2.0833333333333332E-4</v>
      </c>
      <c r="E77" s="23">
        <f t="shared" si="4"/>
        <v>0.33217708333333335</v>
      </c>
      <c r="F77" s="62"/>
    </row>
    <row r="78" spans="1:10" x14ac:dyDescent="0.2">
      <c r="A78" s="34" t="str">
        <f>'BASE PLANILHAS'!A78</f>
        <v>D</v>
      </c>
      <c r="B78" s="699" t="str">
        <f>'BASE PLANILHAS'!B78:C78</f>
        <v>Ausência por Acidente de Trabalho</v>
      </c>
      <c r="C78" s="700"/>
      <c r="D78" s="248">
        <f>'BASE PLANILHAS'!D78</f>
        <v>3.3333333333333335E-3</v>
      </c>
      <c r="E78" s="23">
        <f t="shared" si="4"/>
        <v>5.3148333333333335</v>
      </c>
      <c r="F78" s="62"/>
    </row>
    <row r="79" spans="1:10" x14ac:dyDescent="0.2">
      <c r="A79" s="64" t="str">
        <f>'BASE PLANILHAS'!A79</f>
        <v>E</v>
      </c>
      <c r="B79" s="699" t="str">
        <f>'BASE PLANILHAS'!B79:C79</f>
        <v>Férias, Adicional de Férias e 13º  com empregada em gozo de Licença Maternidade</v>
      </c>
      <c r="C79" s="700"/>
      <c r="D79" s="249">
        <f>'BASE PLANILHAS'!D79</f>
        <v>1.2962962962962963E-3</v>
      </c>
      <c r="E79" s="23">
        <f t="shared" si="4"/>
        <v>2.0668796296296295</v>
      </c>
      <c r="F79" s="19"/>
    </row>
    <row r="80" spans="1:10" ht="13.5" thickBot="1" x14ac:dyDescent="0.25">
      <c r="A80" s="36" t="str">
        <f>'BASE PLANILHAS'!A80</f>
        <v>F</v>
      </c>
      <c r="B80" s="716" t="str">
        <f>'BASE PLANILHAS'!B80:C80</f>
        <v>Incidência do Submódulo 2.1 sobre Ausências Legais</v>
      </c>
      <c r="C80" s="717"/>
      <c r="D80" s="81">
        <f>'BASE PLANILHAS'!D80</f>
        <v>9.9172592592592611E-3</v>
      </c>
      <c r="E80" s="72">
        <f t="shared" si="4"/>
        <v>15.81257402592593</v>
      </c>
      <c r="F80" s="1"/>
      <c r="G80" s="4"/>
      <c r="H80" s="31"/>
    </row>
    <row r="81" spans="1:7" ht="13.5" thickBot="1" x14ac:dyDescent="0.25">
      <c r="A81" s="696" t="str">
        <f>'BASE PLANILHAS'!A81:C81</f>
        <v>Total do Submódulo 4.1</v>
      </c>
      <c r="B81" s="697"/>
      <c r="C81" s="698"/>
      <c r="D81" s="48">
        <f>'BASE PLANILHAS'!D81</f>
        <v>3.6866333333333334E-2</v>
      </c>
      <c r="E81" s="51">
        <f>SUM(E75:E80)</f>
        <v>58.781525183333343</v>
      </c>
      <c r="F81" s="29"/>
      <c r="G81" s="4"/>
    </row>
    <row r="82" spans="1:7" ht="13.5" thickBot="1" x14ac:dyDescent="0.25">
      <c r="A82" s="241"/>
      <c r="B82" s="240"/>
      <c r="C82" s="240"/>
      <c r="D82" s="240"/>
      <c r="E82" s="242"/>
      <c r="F82" s="1"/>
    </row>
    <row r="83" spans="1:7" ht="13.5" thickBot="1" x14ac:dyDescent="0.25">
      <c r="A83" s="214" t="str">
        <f>'BASE PLANILHAS'!A83</f>
        <v>4.2</v>
      </c>
      <c r="B83" s="696" t="str">
        <f>'BASE PLANILHAS'!B83:C83</f>
        <v>Submódulo 4.2 - Intrajornada</v>
      </c>
      <c r="C83" s="697"/>
      <c r="D83" s="46" t="str">
        <f>'BASE PLANILHAS'!D83</f>
        <v>Referência</v>
      </c>
      <c r="E83" s="214" t="str">
        <f>'BASE PLANILHAS'!E83</f>
        <v>Valor (R$)</v>
      </c>
      <c r="F83" s="29"/>
      <c r="G83" s="4"/>
    </row>
    <row r="84" spans="1:7" ht="13.5" thickBot="1" x14ac:dyDescent="0.25">
      <c r="A84" s="40" t="str">
        <f>'BASE PLANILHAS'!A84</f>
        <v>A</v>
      </c>
      <c r="B84" s="750" t="str">
        <f>'BASE PLANILHAS'!B84:C84</f>
        <v>Intervalo para Repouso ou Alimentação</v>
      </c>
      <c r="C84" s="751"/>
      <c r="D84" s="623">
        <f>'BASE PLANILHAS'!D84</f>
        <v>0</v>
      </c>
      <c r="E84" s="621">
        <v>0</v>
      </c>
      <c r="F84" s="29"/>
      <c r="G84" s="4"/>
    </row>
    <row r="85" spans="1:7" ht="13.5" thickBot="1" x14ac:dyDescent="0.25">
      <c r="A85" s="696" t="str">
        <f>'BASE PLANILHAS'!A85:C85</f>
        <v>Total do Submódulo 4.2</v>
      </c>
      <c r="B85" s="697"/>
      <c r="C85" s="698"/>
      <c r="D85" s="48">
        <f>'BASE PLANILHAS'!D85</f>
        <v>0</v>
      </c>
      <c r="E85" s="398">
        <f>SUM(E84)</f>
        <v>0</v>
      </c>
      <c r="F85" s="29"/>
      <c r="G85" s="4"/>
    </row>
    <row r="86" spans="1:7" ht="13.5" thickBot="1" x14ac:dyDescent="0.25">
      <c r="A86" s="241"/>
      <c r="B86" s="240"/>
      <c r="C86" s="240"/>
      <c r="D86" s="240"/>
      <c r="E86" s="242"/>
      <c r="F86" s="1"/>
    </row>
    <row r="87" spans="1:7" ht="13.5" thickBot="1" x14ac:dyDescent="0.25">
      <c r="A87" s="214" t="str">
        <f>'BASE PLANILHAS'!A87</f>
        <v>4.3</v>
      </c>
      <c r="B87" s="696" t="str">
        <f>'BASE PLANILHAS'!B87:C87</f>
        <v>Quadro Resumo do Módulo 4 - Custo de Reposição do Profissional Ausente</v>
      </c>
      <c r="C87" s="697"/>
      <c r="D87" s="46" t="str">
        <f>'BASE PLANILHAS'!D87</f>
        <v>Referência</v>
      </c>
      <c r="E87" s="214" t="str">
        <f>'BASE PLANILHAS'!E87</f>
        <v>Valor (R$)</v>
      </c>
      <c r="F87" s="1"/>
    </row>
    <row r="88" spans="1:7" x14ac:dyDescent="0.2">
      <c r="A88" s="40" t="str">
        <f>'BASE PLANILHAS'!A88</f>
        <v>4.1</v>
      </c>
      <c r="B88" s="720" t="str">
        <f>'BASE PLANILHAS'!B88:C88</f>
        <v>Ausências Legais</v>
      </c>
      <c r="C88" s="721"/>
      <c r="D88" s="396">
        <f>'BASE PLANILHAS'!D88</f>
        <v>3.6866333333333334E-2</v>
      </c>
      <c r="E88" s="72">
        <f>E81</f>
        <v>58.781525183333343</v>
      </c>
      <c r="F88" s="1"/>
    </row>
    <row r="89" spans="1:7" ht="13.5" thickBot="1" x14ac:dyDescent="0.25">
      <c r="A89" s="40" t="str">
        <f>'BASE PLANILHAS'!A89</f>
        <v>4.2</v>
      </c>
      <c r="B89" s="716" t="str">
        <f>'BASE PLANILHAS'!B89:C89</f>
        <v>Intrajornada</v>
      </c>
      <c r="C89" s="717"/>
      <c r="D89" s="397">
        <f>'BASE PLANILHAS'!D89</f>
        <v>0</v>
      </c>
      <c r="E89" s="235">
        <f>E85</f>
        <v>0</v>
      </c>
      <c r="F89" s="1"/>
    </row>
    <row r="90" spans="1:7" ht="13.5" thickBot="1" x14ac:dyDescent="0.25">
      <c r="A90" s="696" t="str">
        <f>'BASE PLANILHAS'!A90:C90</f>
        <v>Total do Módulo 4</v>
      </c>
      <c r="B90" s="697"/>
      <c r="C90" s="698"/>
      <c r="D90" s="48">
        <f>'BASE PLANILHAS'!D90</f>
        <v>3.6866333333333334E-2</v>
      </c>
      <c r="E90" s="398">
        <f>SUM(E88+E89)</f>
        <v>58.781525183333343</v>
      </c>
      <c r="F90" s="1"/>
    </row>
    <row r="91" spans="1:7" x14ac:dyDescent="0.2">
      <c r="A91" s="241"/>
      <c r="B91" s="240"/>
      <c r="C91" s="240"/>
      <c r="D91" s="240"/>
      <c r="E91" s="242"/>
      <c r="F91" s="1"/>
    </row>
    <row r="92" spans="1:7" x14ac:dyDescent="0.2">
      <c r="A92" s="711" t="str">
        <f>'BASE PLANILHAS'!A92:E92</f>
        <v>MÓDULO 5 – INSUMOS DIVERSOS</v>
      </c>
      <c r="B92" s="712"/>
      <c r="C92" s="712"/>
      <c r="D92" s="712"/>
      <c r="E92" s="713"/>
      <c r="F92" s="1"/>
    </row>
    <row r="93" spans="1:7" ht="13.5" thickBot="1" x14ac:dyDescent="0.25">
      <c r="A93" s="38"/>
      <c r="B93" s="38"/>
      <c r="C93" s="38"/>
      <c r="D93" s="38"/>
      <c r="E93" s="56"/>
      <c r="F93" s="1"/>
    </row>
    <row r="94" spans="1:7" ht="13.5" thickBot="1" x14ac:dyDescent="0.25">
      <c r="A94" s="214">
        <f>'BASE PLANILHAS'!A94</f>
        <v>5</v>
      </c>
      <c r="B94" s="696" t="str">
        <f>'BASE PLANILHAS'!B94:C94</f>
        <v>Insumos Diversos</v>
      </c>
      <c r="C94" s="698"/>
      <c r="D94" s="214" t="str">
        <f>'BASE PLANILHAS'!D94</f>
        <v>Referência</v>
      </c>
      <c r="E94" s="345" t="str">
        <f>'BASE PLANILHAS'!E94</f>
        <v>Valor (R$)</v>
      </c>
      <c r="F94" s="1"/>
    </row>
    <row r="95" spans="1:7" x14ac:dyDescent="0.2">
      <c r="A95" s="32" t="str">
        <f>'BASE PLANILHAS'!A95</f>
        <v>A</v>
      </c>
      <c r="B95" s="709" t="str">
        <f>'BASE PLANILHAS'!B95:C95</f>
        <v>Uniformes e EPIs</v>
      </c>
      <c r="C95" s="710"/>
      <c r="D95" s="292">
        <f>'Uniforme Apoio'!BO13</f>
        <v>44.875416666666666</v>
      </c>
      <c r="E95" s="41">
        <f>D95*$D$13</f>
        <v>44.875416666666666</v>
      </c>
      <c r="F95" s="19"/>
      <c r="G95" s="1"/>
    </row>
    <row r="96" spans="1:7" x14ac:dyDescent="0.2">
      <c r="A96" s="34" t="str">
        <f>'BASE PLANILHAS'!A96</f>
        <v>B</v>
      </c>
      <c r="B96" s="733" t="str">
        <f>'BASE PLANILHAS'!B96:C96</f>
        <v>Materiais de Consumo</v>
      </c>
      <c r="C96" s="702"/>
      <c r="D96" s="299">
        <v>0</v>
      </c>
      <c r="E96" s="23">
        <f>D96*$D$13</f>
        <v>0</v>
      </c>
      <c r="F96" s="19"/>
    </row>
    <row r="97" spans="1:8" x14ac:dyDescent="0.2">
      <c r="A97" s="250" t="str">
        <f>'BASE PLANILHAS'!A97</f>
        <v>C</v>
      </c>
      <c r="B97" s="734" t="str">
        <f>'BASE PLANILHAS'!B97:C97</f>
        <v>Máquinas e Equipamentos (depreciação)</v>
      </c>
      <c r="C97" s="700"/>
      <c r="D97" s="299">
        <v>0</v>
      </c>
      <c r="E97" s="23">
        <f t="shared" ref="E97" si="5">D97*$D$13</f>
        <v>0</v>
      </c>
      <c r="F97" s="19"/>
    </row>
    <row r="98" spans="1:8" x14ac:dyDescent="0.2">
      <c r="A98" s="250" t="str">
        <f>'BASE PLANILHAS'!A98</f>
        <v>D</v>
      </c>
      <c r="B98" s="734" t="str">
        <f>'BASE PLANILHAS'!B98:C98</f>
        <v>Produtos de Limpeza</v>
      </c>
      <c r="C98" s="700"/>
      <c r="D98" s="75">
        <v>0</v>
      </c>
      <c r="E98" s="216">
        <f>D98*$D$13</f>
        <v>0</v>
      </c>
      <c r="F98" s="19"/>
      <c r="H98" s="1"/>
    </row>
    <row r="99" spans="1:8" ht="13.5" thickBot="1" x14ac:dyDescent="0.25">
      <c r="A99" s="251" t="str">
        <f>'BASE PLANILHAS'!A99</f>
        <v>E</v>
      </c>
      <c r="B99" s="735" t="str">
        <f>'BASE PLANILHAS'!B99:C99</f>
        <v>Materiais de Higiene</v>
      </c>
      <c r="C99" s="719"/>
      <c r="D99" s="75">
        <v>0</v>
      </c>
      <c r="E99" s="215">
        <f>D99*$D$13</f>
        <v>0</v>
      </c>
      <c r="F99" s="19"/>
      <c r="H99" s="1"/>
    </row>
    <row r="100" spans="1:8" ht="13.5" customHeight="1" thickBot="1" x14ac:dyDescent="0.25">
      <c r="A100" s="736" t="str">
        <f>'BASE PLANILHAS'!A100:C100</f>
        <v>Total do Módulo 5</v>
      </c>
      <c r="B100" s="737"/>
      <c r="C100" s="737"/>
      <c r="D100" s="252"/>
      <c r="E100" s="49">
        <f>SUM(E95:E99)</f>
        <v>44.875416666666666</v>
      </c>
      <c r="F100" s="1"/>
    </row>
    <row r="101" spans="1:8" x14ac:dyDescent="0.2">
      <c r="A101" s="241"/>
      <c r="B101" s="240"/>
      <c r="C101" s="240"/>
      <c r="D101" s="240"/>
      <c r="E101" s="242"/>
      <c r="F101" s="1"/>
    </row>
    <row r="102" spans="1:8" x14ac:dyDescent="0.2">
      <c r="A102" s="711" t="str">
        <f>'BASE PLANILHAS'!A102:E102</f>
        <v>MÓDULO 6 – CUSTOS INDIRETOS, TRIBUTOS E LUCRO</v>
      </c>
      <c r="B102" s="712"/>
      <c r="C102" s="712"/>
      <c r="D102" s="712"/>
      <c r="E102" s="713"/>
      <c r="F102" s="1"/>
    </row>
    <row r="103" spans="1:8" ht="13.5" thickBot="1" x14ac:dyDescent="0.25">
      <c r="A103" s="54"/>
      <c r="B103" s="54"/>
      <c r="C103" s="54"/>
      <c r="D103" s="54"/>
      <c r="E103" s="39"/>
      <c r="F103" s="1"/>
    </row>
    <row r="104" spans="1:8" ht="13.5" thickBot="1" x14ac:dyDescent="0.25">
      <c r="A104" s="214">
        <f>'BASE PLANILHAS'!A104</f>
        <v>6</v>
      </c>
      <c r="B104" s="214" t="str">
        <f>'BASE PLANILHAS'!B104</f>
        <v>Custos Indiretos, Tributos e Lucro</v>
      </c>
      <c r="C104" s="697" t="str">
        <f>'BASE PLANILHAS'!C104:D104</f>
        <v>Referência</v>
      </c>
      <c r="D104" s="698"/>
      <c r="E104" s="345" t="str">
        <f>'BASE PLANILHAS'!E104</f>
        <v>Valor (R$)</v>
      </c>
    </row>
    <row r="105" spans="1:8" x14ac:dyDescent="0.2">
      <c r="A105" s="32" t="str">
        <f>'BASE PLANILHAS'!A105</f>
        <v>A</v>
      </c>
      <c r="B105" s="253" t="str">
        <f>'BASE PLANILHAS'!B105</f>
        <v>Custos Indiretos</v>
      </c>
      <c r="C105" s="302">
        <f>'BASE PLANILHAS'!C105</f>
        <v>0</v>
      </c>
      <c r="D105" s="303"/>
      <c r="E105" s="256">
        <f>$C105*$D$13</f>
        <v>0</v>
      </c>
      <c r="F105" s="61"/>
    </row>
    <row r="106" spans="1:8" x14ac:dyDescent="0.2">
      <c r="A106" s="34" t="str">
        <f>'BASE PLANILHAS'!A106</f>
        <v>B</v>
      </c>
      <c r="B106" s="257" t="str">
        <f>'BASE PLANILHAS'!B106</f>
        <v>Lucro</v>
      </c>
      <c r="C106" s="295">
        <f>'BASE PLANILHAS'!C106</f>
        <v>0</v>
      </c>
      <c r="D106" s="259"/>
      <c r="E106" s="263">
        <f>$C106*$D$13</f>
        <v>0</v>
      </c>
      <c r="F106" s="1"/>
    </row>
    <row r="107" spans="1:8" x14ac:dyDescent="0.2">
      <c r="A107" s="34" t="str">
        <f>'BASE PLANILHAS'!A107</f>
        <v>C</v>
      </c>
      <c r="B107" s="34" t="str">
        <f>'BASE PLANILHAS'!B107</f>
        <v>TRIBUTOS</v>
      </c>
      <c r="C107" s="260" t="str">
        <f>'BASE PLANILHAS'!C107</f>
        <v>%</v>
      </c>
      <c r="D107" s="304" t="str">
        <f>'BASE PLANILHAS'!D107</f>
        <v>%</v>
      </c>
      <c r="E107" s="57"/>
      <c r="F107" s="1"/>
    </row>
    <row r="108" spans="1:8" x14ac:dyDescent="0.2">
      <c r="A108" s="34" t="str">
        <f>'BASE PLANILHAS'!A108</f>
        <v>C.1</v>
      </c>
      <c r="B108" s="257" t="str">
        <f>'BASE PLANILHAS'!B108</f>
        <v>PIS</v>
      </c>
      <c r="C108" s="262">
        <f>'BASE PLANILHAS'!C108</f>
        <v>7.6</v>
      </c>
      <c r="D108" s="262">
        <f>((100/((100-($C$111))%)-100)*$C108)/($C$111)</f>
        <v>8.8629737609329435</v>
      </c>
      <c r="E108" s="263">
        <v>0</v>
      </c>
      <c r="F108" s="1"/>
    </row>
    <row r="109" spans="1:8" x14ac:dyDescent="0.2">
      <c r="A109" s="34" t="str">
        <f>'BASE PLANILHAS'!A109</f>
        <v>C.2</v>
      </c>
      <c r="B109" s="257" t="str">
        <f>'BASE PLANILHAS'!B109</f>
        <v>COFINS</v>
      </c>
      <c r="C109" s="262">
        <f>'BASE PLANILHAS'!C109</f>
        <v>1.65</v>
      </c>
      <c r="D109" s="262">
        <f>((100/((100-($C$111))%)-100)*$C109)/($C$111)</f>
        <v>1.9241982507288626</v>
      </c>
      <c r="E109" s="263">
        <v>0</v>
      </c>
      <c r="F109" s="1"/>
    </row>
    <row r="110" spans="1:8" x14ac:dyDescent="0.2">
      <c r="A110" s="34" t="str">
        <f>'BASE PLANILHAS'!A110</f>
        <v>C.3</v>
      </c>
      <c r="B110" s="257" t="str">
        <f>'BASE PLANILHAS'!B110</f>
        <v>ISS</v>
      </c>
      <c r="C110" s="294">
        <f>ISS!B12*100</f>
        <v>5</v>
      </c>
      <c r="D110" s="262">
        <f>((100/((100-($C$111))%)-100)*$C110)/($C$111)</f>
        <v>5.8309037900874632</v>
      </c>
      <c r="E110" s="264">
        <v>0</v>
      </c>
      <c r="F110" s="1"/>
    </row>
    <row r="111" spans="1:8" ht="13.5" thickBot="1" x14ac:dyDescent="0.25">
      <c r="A111" s="714" t="str">
        <f>'BASE PLANILHAS'!A111:B111</f>
        <v>Total Tributos</v>
      </c>
      <c r="B111" s="715">
        <f>'[1]BASE PLANILHAS'!A102:B102</f>
        <v>0</v>
      </c>
      <c r="C111" s="265">
        <f>SUM(C108:C110)</f>
        <v>14.25</v>
      </c>
      <c r="D111" s="265">
        <f>SUM(D108:D110)</f>
        <v>16.618075801749271</v>
      </c>
      <c r="E111" s="266">
        <f>((E105+E106+E100+E90+E70+E58+E21)*D111)%</f>
        <v>580.99217259625573</v>
      </c>
      <c r="F111" s="1"/>
    </row>
    <row r="112" spans="1:8" ht="13.5" thickBot="1" x14ac:dyDescent="0.25">
      <c r="A112" s="696" t="str">
        <f>'BASE PLANILHAS'!A112:D112</f>
        <v>Total do Módulo 6</v>
      </c>
      <c r="B112" s="697"/>
      <c r="C112" s="697"/>
      <c r="D112" s="698"/>
      <c r="E112" s="51">
        <f>SUM(E105:E111)</f>
        <v>580.99217259625573</v>
      </c>
      <c r="F112" s="1"/>
    </row>
    <row r="113" spans="1:8" x14ac:dyDescent="0.2">
      <c r="A113" s="267"/>
      <c r="B113" s="268"/>
      <c r="C113" s="268"/>
      <c r="D113" s="268"/>
      <c r="E113" s="59"/>
    </row>
    <row r="114" spans="1:8" x14ac:dyDescent="0.2">
      <c r="A114" s="738" t="str">
        <f>'BASE PLANILHAS'!A114:E114</f>
        <v>QUADRO RESUMO DO CUSTO POR EMPREGADO</v>
      </c>
      <c r="B114" s="739"/>
      <c r="C114" s="739"/>
      <c r="D114" s="739"/>
      <c r="E114" s="740"/>
      <c r="G114" s="3"/>
    </row>
    <row r="115" spans="1:8" ht="13.5" thickBot="1" x14ac:dyDescent="0.25">
      <c r="A115" s="350"/>
      <c r="B115" s="352"/>
      <c r="C115" s="352"/>
      <c r="D115" s="352"/>
      <c r="E115" s="353"/>
      <c r="G115" s="3"/>
    </row>
    <row r="116" spans="1:8" ht="13.5" thickBot="1" x14ac:dyDescent="0.25">
      <c r="A116" s="696" t="str">
        <f>'BASE PLANILHAS'!A116:D116</f>
        <v>Mão-de-Obra vinculada à execução contratual</v>
      </c>
      <c r="B116" s="697"/>
      <c r="C116" s="697"/>
      <c r="D116" s="698"/>
      <c r="E116" s="214" t="str">
        <f>'BASE PLANILHAS'!E116</f>
        <v>VALOR (R$)</v>
      </c>
      <c r="G116" s="1"/>
      <c r="H116" s="1"/>
    </row>
    <row r="117" spans="1:8" x14ac:dyDescent="0.2">
      <c r="A117" s="32" t="str">
        <f>'BASE PLANILHAS'!A117</f>
        <v>A</v>
      </c>
      <c r="B117" s="741" t="str">
        <f>'BASE PLANILHAS'!B117:D117</f>
        <v>MÓDULO 1 - COMPOSIÇÃO DA REMUNERAÇÃO</v>
      </c>
      <c r="C117" s="742"/>
      <c r="D117" s="743"/>
      <c r="E117" s="256">
        <f>E21</f>
        <v>1594.45</v>
      </c>
    </row>
    <row r="118" spans="1:8" x14ac:dyDescent="0.2">
      <c r="A118" s="34" t="str">
        <f>'BASE PLANILHAS'!A118</f>
        <v>B</v>
      </c>
      <c r="B118" s="744" t="str">
        <f>'BASE PLANILHAS'!B118:D118</f>
        <v>MÓDULO 2 – ENCARGOS E BENEFÍCIOS MENSAIS E DIÁRIOS</v>
      </c>
      <c r="C118" s="731"/>
      <c r="D118" s="732"/>
      <c r="E118" s="263">
        <f>E58</f>
        <v>1710.2242999999999</v>
      </c>
    </row>
    <row r="119" spans="1:8" x14ac:dyDescent="0.2">
      <c r="A119" s="34" t="str">
        <f>'BASE PLANILHAS'!A119</f>
        <v>C</v>
      </c>
      <c r="B119" s="745" t="str">
        <f>'BASE PLANILHAS'!B119:D119</f>
        <v>MÓDULO 3 – PROVISÃO PARA RESCISÃO</v>
      </c>
      <c r="C119" s="746"/>
      <c r="D119" s="747"/>
      <c r="E119" s="263">
        <f>E70</f>
        <v>87.814638860802461</v>
      </c>
      <c r="G119" s="3"/>
    </row>
    <row r="120" spans="1:8" x14ac:dyDescent="0.2">
      <c r="A120" s="34" t="str">
        <f>'BASE PLANILHAS'!A120</f>
        <v>D</v>
      </c>
      <c r="B120" s="744" t="str">
        <f>'BASE PLANILHAS'!B120:D120</f>
        <v>MÓDULO 4 – CUSTO DE REPOSIÇÃO DO PROFISSIONAL AUSENTE</v>
      </c>
      <c r="C120" s="731"/>
      <c r="D120" s="732"/>
      <c r="E120" s="263">
        <f>E90</f>
        <v>58.781525183333343</v>
      </c>
      <c r="G120" s="3"/>
    </row>
    <row r="121" spans="1:8" x14ac:dyDescent="0.2">
      <c r="A121" s="34" t="str">
        <f>'BASE PLANILHAS'!A121</f>
        <v>E</v>
      </c>
      <c r="B121" s="728" t="str">
        <f>'BASE PLANILHAS'!B121:D121</f>
        <v>MÓDULO 5 – INSUMOS DIVERSOS</v>
      </c>
      <c r="C121" s="729"/>
      <c r="D121" s="730"/>
      <c r="E121" s="263">
        <f>E100</f>
        <v>44.875416666666666</v>
      </c>
    </row>
    <row r="122" spans="1:8" x14ac:dyDescent="0.2">
      <c r="A122" s="34" t="str">
        <f>'BASE PLANILHAS'!A122</f>
        <v>-</v>
      </c>
      <c r="B122" s="722" t="str">
        <f>'BASE PLANILHAS'!B122:D122</f>
        <v>Subtotal (A + B + C + D + E)</v>
      </c>
      <c r="C122" s="723"/>
      <c r="D122" s="724"/>
      <c r="E122" s="60">
        <f>SUM(E117:E121)</f>
        <v>3496.1458807108024</v>
      </c>
      <c r="F122" s="4"/>
      <c r="G122" s="2"/>
    </row>
    <row r="123" spans="1:8" ht="13.5" thickBot="1" x14ac:dyDescent="0.25">
      <c r="A123" s="36" t="str">
        <f>'BASE PLANILHAS'!A123</f>
        <v>F</v>
      </c>
      <c r="B123" s="725" t="str">
        <f>'BASE PLANILHAS'!B123:D123</f>
        <v>MÓDULO 6 – CUSTOS INDIRETOS, TRIBUTOS E LUCRO</v>
      </c>
      <c r="C123" s="726"/>
      <c r="D123" s="727"/>
      <c r="E123" s="24">
        <f>E112</f>
        <v>580.99217259625573</v>
      </c>
    </row>
    <row r="124" spans="1:8" ht="13.5" thickBot="1" x14ac:dyDescent="0.25">
      <c r="A124" s="696" t="str">
        <f>'BASE PLANILHAS'!A124:D124</f>
        <v xml:space="preserve">Custo Total </v>
      </c>
      <c r="B124" s="697"/>
      <c r="C124" s="697"/>
      <c r="D124" s="698"/>
      <c r="E124" s="49">
        <f>SUM(E122:E123)</f>
        <v>4077.1380533070583</v>
      </c>
      <c r="F124" s="4"/>
    </row>
    <row r="125" spans="1:8" ht="13.5" thickBot="1" x14ac:dyDescent="0.25">
      <c r="A125" s="696" t="str">
        <f>'BASE PLANILHAS'!A125:D125</f>
        <v xml:space="preserve">Custo Total Anual </v>
      </c>
      <c r="B125" s="697"/>
      <c r="C125" s="697"/>
      <c r="D125" s="698"/>
      <c r="E125" s="51">
        <f>E124*12</f>
        <v>48925.656639684697</v>
      </c>
      <c r="F125" s="4"/>
    </row>
    <row r="126" spans="1:8" hidden="1" x14ac:dyDescent="0.2">
      <c r="A126" s="343"/>
      <c r="B126" s="825"/>
      <c r="C126" s="825"/>
      <c r="D126" s="25"/>
      <c r="E126" s="25"/>
    </row>
    <row r="127" spans="1:8" ht="40.5" hidden="1" customHeight="1" thickBot="1" x14ac:dyDescent="0.25">
      <c r="A127" s="826"/>
      <c r="B127" s="827"/>
      <c r="C127" s="26"/>
      <c r="D127" s="8"/>
      <c r="E127" s="17"/>
    </row>
    <row r="128" spans="1:8" ht="12.75" hidden="1" customHeight="1" x14ac:dyDescent="0.2">
      <c r="A128" s="828"/>
      <c r="B128" s="829"/>
      <c r="C128" s="270"/>
      <c r="D128" s="271"/>
      <c r="E128" s="272"/>
    </row>
    <row r="129" spans="1:5" ht="12.75" hidden="1" customHeight="1" x14ac:dyDescent="0.2">
      <c r="A129" s="816"/>
      <c r="B129" s="817"/>
      <c r="C129" s="273"/>
      <c r="D129" s="274"/>
      <c r="E129" s="275"/>
    </row>
    <row r="130" spans="1:5" ht="12.75" hidden="1" customHeight="1" x14ac:dyDescent="0.2">
      <c r="A130" s="816"/>
      <c r="B130" s="817"/>
      <c r="C130" s="273"/>
      <c r="D130" s="274"/>
      <c r="E130" s="275"/>
    </row>
    <row r="131" spans="1:5" ht="12.75" hidden="1" customHeight="1" x14ac:dyDescent="0.2">
      <c r="A131" s="816"/>
      <c r="B131" s="817"/>
      <c r="C131" s="273"/>
      <c r="D131" s="274"/>
      <c r="E131" s="275"/>
    </row>
    <row r="132" spans="1:5" ht="12.75" hidden="1" customHeight="1" x14ac:dyDescent="0.2">
      <c r="A132" s="818"/>
      <c r="B132" s="819"/>
      <c r="C132" s="9"/>
      <c r="D132" s="10"/>
      <c r="E132" s="275"/>
    </row>
    <row r="133" spans="1:5" ht="13.5" hidden="1" customHeight="1" thickBot="1" x14ac:dyDescent="0.25">
      <c r="A133" s="820"/>
      <c r="B133" s="821"/>
      <c r="C133" s="276"/>
      <c r="D133" s="277"/>
      <c r="E133" s="278"/>
    </row>
    <row r="134" spans="1:5" ht="13.5" hidden="1" thickBot="1" x14ac:dyDescent="0.25">
      <c r="A134" s="822"/>
      <c r="B134" s="823"/>
      <c r="C134" s="823"/>
      <c r="D134" s="824"/>
      <c r="E134" s="11"/>
    </row>
    <row r="135" spans="1:5" hidden="1" x14ac:dyDescent="0.2">
      <c r="A135" s="7"/>
      <c r="B135" s="7"/>
      <c r="C135" s="7"/>
      <c r="D135" s="7"/>
      <c r="E135" s="7"/>
    </row>
    <row r="136" spans="1:5" hidden="1" x14ac:dyDescent="0.2">
      <c r="A136" s="343"/>
      <c r="B136" s="825"/>
      <c r="C136" s="825"/>
      <c r="D136" s="25"/>
      <c r="E136" s="25"/>
    </row>
    <row r="137" spans="1:5" ht="13.5" hidden="1" thickBot="1" x14ac:dyDescent="0.25">
      <c r="A137" s="798"/>
      <c r="B137" s="799"/>
      <c r="C137" s="799"/>
      <c r="D137" s="799"/>
      <c r="E137" s="800"/>
    </row>
    <row r="138" spans="1:5" ht="13.5" hidden="1" thickBot="1" x14ac:dyDescent="0.25">
      <c r="A138" s="279"/>
      <c r="B138" s="801"/>
      <c r="C138" s="802"/>
      <c r="D138" s="803"/>
      <c r="E138" s="17"/>
    </row>
    <row r="139" spans="1:5" hidden="1" x14ac:dyDescent="0.2">
      <c r="A139" s="280"/>
      <c r="B139" s="804"/>
      <c r="C139" s="805"/>
      <c r="D139" s="806"/>
      <c r="E139" s="281"/>
    </row>
    <row r="140" spans="1:5" hidden="1" x14ac:dyDescent="0.2">
      <c r="A140" s="282"/>
      <c r="B140" s="807"/>
      <c r="C140" s="808"/>
      <c r="D140" s="809"/>
      <c r="E140" s="283"/>
    </row>
    <row r="141" spans="1:5" ht="13.5" hidden="1" thickBot="1" x14ac:dyDescent="0.25">
      <c r="A141" s="282"/>
      <c r="B141" s="810"/>
      <c r="C141" s="811"/>
      <c r="D141" s="812"/>
      <c r="E141" s="283"/>
    </row>
    <row r="142" spans="1:5" ht="13.5" hidden="1" thickBot="1" x14ac:dyDescent="0.25">
      <c r="A142" s="813"/>
      <c r="B142" s="814"/>
      <c r="C142" s="814"/>
      <c r="D142" s="815"/>
      <c r="E142" s="11"/>
    </row>
    <row r="143" spans="1:5" hidden="1" x14ac:dyDescent="0.2">
      <c r="A143" s="284"/>
      <c r="B143" s="7"/>
      <c r="C143" s="7"/>
      <c r="D143" s="7"/>
      <c r="E143" s="7"/>
    </row>
    <row r="144" spans="1:5" hidden="1" x14ac:dyDescent="0.2">
      <c r="A144" s="7"/>
      <c r="B144" s="7"/>
      <c r="C144" s="7"/>
      <c r="D144" s="7"/>
      <c r="E144" s="7"/>
    </row>
    <row r="145" spans="1:8" hidden="1" x14ac:dyDescent="0.2">
      <c r="A145" s="7"/>
      <c r="B145" s="7"/>
      <c r="C145" s="7"/>
      <c r="D145" s="7"/>
      <c r="E145" s="7"/>
    </row>
    <row r="146" spans="1:8" x14ac:dyDescent="0.2">
      <c r="A146" s="13"/>
      <c r="B146" s="13"/>
      <c r="C146" s="7"/>
      <c r="D146" s="7"/>
      <c r="E146" s="30"/>
      <c r="F146" s="4"/>
    </row>
    <row r="147" spans="1:8" x14ac:dyDescent="0.2">
      <c r="A147" s="14"/>
      <c r="B147" s="13"/>
      <c r="C147" s="7"/>
      <c r="D147" s="7"/>
      <c r="E147" s="69"/>
      <c r="F147" s="4"/>
      <c r="H147" s="4"/>
    </row>
    <row r="148" spans="1:8" x14ac:dyDescent="0.2">
      <c r="A148" s="7"/>
      <c r="B148" s="7"/>
      <c r="C148" s="7"/>
      <c r="D148" s="7"/>
      <c r="E148" s="15"/>
      <c r="H148" s="4"/>
    </row>
    <row r="149" spans="1:8" x14ac:dyDescent="0.2">
      <c r="A149" s="7"/>
      <c r="B149" s="7"/>
      <c r="C149" s="7"/>
      <c r="D149" s="7"/>
      <c r="E149" s="15"/>
    </row>
    <row r="150" spans="1:8" x14ac:dyDescent="0.2">
      <c r="A150" s="4"/>
      <c r="E150" s="4"/>
    </row>
    <row r="151" spans="1:8" x14ac:dyDescent="0.2">
      <c r="A151" s="4"/>
    </row>
  </sheetData>
  <sheetProtection sheet="1" objects="1" scenarios="1"/>
  <mergeCells count="115"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  <mergeCell ref="A23:E23"/>
    <mergeCell ref="B25:C25"/>
    <mergeCell ref="B26:C26"/>
    <mergeCell ref="B27:C27"/>
    <mergeCell ref="B28:C28"/>
    <mergeCell ref="B29:C29"/>
    <mergeCell ref="B16:C16"/>
    <mergeCell ref="B17:C17"/>
    <mergeCell ref="B18:C18"/>
    <mergeCell ref="B19:C19"/>
    <mergeCell ref="B20:C20"/>
    <mergeCell ref="A21:D21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79:C79"/>
    <mergeCell ref="B80:C80"/>
    <mergeCell ref="A81:C81"/>
    <mergeCell ref="A92:E92"/>
    <mergeCell ref="B94:C94"/>
    <mergeCell ref="B95:C95"/>
    <mergeCell ref="A72:E72"/>
    <mergeCell ref="B74:C74"/>
    <mergeCell ref="B75:C75"/>
    <mergeCell ref="B76:C76"/>
    <mergeCell ref="B77:C77"/>
    <mergeCell ref="B78:C78"/>
    <mergeCell ref="B83:C83"/>
    <mergeCell ref="B84:C84"/>
    <mergeCell ref="A85:C85"/>
    <mergeCell ref="B87:C87"/>
    <mergeCell ref="B88:C88"/>
    <mergeCell ref="B89:C89"/>
    <mergeCell ref="A90:C90"/>
    <mergeCell ref="C104:D104"/>
    <mergeCell ref="A111:B111"/>
    <mergeCell ref="A112:D112"/>
    <mergeCell ref="A114:E114"/>
    <mergeCell ref="A116:D116"/>
    <mergeCell ref="B117:D117"/>
    <mergeCell ref="B96:C96"/>
    <mergeCell ref="B97:C97"/>
    <mergeCell ref="B98:C98"/>
    <mergeCell ref="B99:C99"/>
    <mergeCell ref="A100:C100"/>
    <mergeCell ref="A102:E102"/>
    <mergeCell ref="A124:D124"/>
    <mergeCell ref="A125:D125"/>
    <mergeCell ref="B126:C126"/>
    <mergeCell ref="A127:B127"/>
    <mergeCell ref="A128:B128"/>
    <mergeCell ref="A129:B129"/>
    <mergeCell ref="B118:D118"/>
    <mergeCell ref="B119:D119"/>
    <mergeCell ref="B120:D120"/>
    <mergeCell ref="B121:D121"/>
    <mergeCell ref="B122:D122"/>
    <mergeCell ref="B123:D123"/>
    <mergeCell ref="A137:E137"/>
    <mergeCell ref="B138:D138"/>
    <mergeCell ref="B139:D139"/>
    <mergeCell ref="B140:D140"/>
    <mergeCell ref="B141:D141"/>
    <mergeCell ref="A142:D142"/>
    <mergeCell ref="A130:B130"/>
    <mergeCell ref="A131:B131"/>
    <mergeCell ref="A132:B132"/>
    <mergeCell ref="A133:B133"/>
    <mergeCell ref="A134:D134"/>
    <mergeCell ref="B136:C136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L40" sqref="L40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9" x14ac:dyDescent="0.2">
      <c r="A1" s="752" t="str">
        <f>'BASE PLANILHAS'!A1:E1</f>
        <v>ANEXO VI - PLANILHA DE COMPOSIÇÃO DE CUSTOS</v>
      </c>
      <c r="B1" s="753"/>
      <c r="C1" s="753"/>
      <c r="D1" s="753"/>
      <c r="E1" s="754"/>
    </row>
    <row r="2" spans="1:9" ht="13.5" thickBot="1" x14ac:dyDescent="0.25">
      <c r="A2" s="174"/>
      <c r="B2" s="221"/>
      <c r="C2" s="221"/>
      <c r="D2" s="222"/>
      <c r="E2" s="223"/>
      <c r="F2" s="54"/>
      <c r="G2" s="54"/>
      <c r="H2" s="54"/>
    </row>
    <row r="3" spans="1:9" ht="13.5" thickBot="1" x14ac:dyDescent="0.25">
      <c r="A3" s="755" t="str">
        <f>'BASE PLANILHAS'!A3:E3</f>
        <v>Dados para composição dos custos referentes à mão-de-obra</v>
      </c>
      <c r="B3" s="756"/>
      <c r="C3" s="756"/>
      <c r="D3" s="756"/>
      <c r="E3" s="757"/>
      <c r="F3" s="54"/>
      <c r="G3" s="54"/>
      <c r="H3" s="54"/>
    </row>
    <row r="4" spans="1:9" x14ac:dyDescent="0.2">
      <c r="A4" s="64" t="str">
        <f>'BASE PLANILHAS'!A4</f>
        <v>A</v>
      </c>
      <c r="B4" s="758" t="str">
        <f>'BASE PLANILHAS'!B4:D4</f>
        <v>Localidade</v>
      </c>
      <c r="C4" s="759"/>
      <c r="D4" s="760"/>
      <c r="E4" s="297" t="str">
        <f>CCT!A19</f>
        <v>Belo Horizonte</v>
      </c>
      <c r="F4" s="54"/>
      <c r="G4" s="54"/>
      <c r="H4" s="54"/>
    </row>
    <row r="5" spans="1:9" x14ac:dyDescent="0.2">
      <c r="A5" s="34" t="str">
        <f>'BASE PLANILHAS'!A5</f>
        <v>B</v>
      </c>
      <c r="B5" s="761" t="str">
        <f>'BASE PLANILHAS'!B5:D5</f>
        <v>Tipo de serviço</v>
      </c>
      <c r="C5" s="762"/>
      <c r="D5" s="763"/>
      <c r="E5" s="33" t="str">
        <f>'BASE PLANILHAS'!E5</f>
        <v>Apoio Administrativo</v>
      </c>
      <c r="F5" s="54"/>
      <c r="G5" s="54"/>
      <c r="H5" s="54"/>
    </row>
    <row r="6" spans="1:9" x14ac:dyDescent="0.2">
      <c r="A6" s="34" t="str">
        <f>'BASE PLANILHAS'!A6</f>
        <v>C</v>
      </c>
      <c r="B6" s="745" t="str">
        <f>'BASE PLANILHAS'!B6:D6</f>
        <v>Salário Nominativo da Categoria Profissional</v>
      </c>
      <c r="C6" s="746"/>
      <c r="D6" s="747"/>
      <c r="E6" s="297">
        <f>CCT!H19</f>
        <v>1598.15</v>
      </c>
      <c r="F6" s="54"/>
      <c r="G6" s="54"/>
      <c r="H6" s="54"/>
    </row>
    <row r="7" spans="1:9" ht="25.5" x14ac:dyDescent="0.2">
      <c r="A7" s="34" t="str">
        <f>'BASE PLANILHAS'!A7</f>
        <v>D</v>
      </c>
      <c r="B7" s="745" t="str">
        <f>'BASE PLANILHAS'!B7:D7</f>
        <v>Categoria profissional (vinculada à execução contratual)</v>
      </c>
      <c r="C7" s="746"/>
      <c r="D7" s="747"/>
      <c r="E7" s="298" t="str">
        <f>CCT!B19</f>
        <v>Auxiliar de Manutencao Predial - 220h</v>
      </c>
      <c r="G7" s="1"/>
    </row>
    <row r="8" spans="1:9" ht="13.5" thickBot="1" x14ac:dyDescent="0.25">
      <c r="A8" s="36" t="str">
        <f>'BASE PLANILHAS'!A8</f>
        <v>E</v>
      </c>
      <c r="B8" s="764" t="str">
        <f>'BASE PLANILHAS'!B8:D8</f>
        <v>Data base da categoria (dia/mês/ano)</v>
      </c>
      <c r="C8" s="765"/>
      <c r="D8" s="766"/>
      <c r="E8" s="225">
        <f>CCT!P19</f>
        <v>43101</v>
      </c>
      <c r="F8" s="63"/>
    </row>
    <row r="9" spans="1:9" x14ac:dyDescent="0.2">
      <c r="A9" s="226"/>
      <c r="B9" s="100"/>
      <c r="C9" s="100"/>
      <c r="D9" s="100"/>
      <c r="E9" s="227"/>
      <c r="F9" s="63"/>
      <c r="H9" s="1"/>
    </row>
    <row r="10" spans="1:9" x14ac:dyDescent="0.2">
      <c r="A10" s="711" t="str">
        <f>'BASE PLANILHAS'!A10:E10</f>
        <v>MÓDULO 1 - COMPOSIÇÃO DA REMUNERAÇÃO</v>
      </c>
      <c r="B10" s="712"/>
      <c r="C10" s="712"/>
      <c r="D10" s="712"/>
      <c r="E10" s="713"/>
      <c r="F10" s="70"/>
    </row>
    <row r="11" spans="1:9" ht="13.5" thickBot="1" x14ac:dyDescent="0.25">
      <c r="A11" s="37"/>
      <c r="B11" s="38"/>
      <c r="C11" s="38"/>
      <c r="D11" s="38"/>
      <c r="E11" s="39"/>
      <c r="F11" s="1"/>
    </row>
    <row r="12" spans="1:9" ht="13.5" thickBot="1" x14ac:dyDescent="0.25">
      <c r="A12" s="214">
        <f>'BASE PLANILHAS'!A12</f>
        <v>1</v>
      </c>
      <c r="B12" s="696" t="str">
        <f>'BASE PLANILHAS'!B12:C12</f>
        <v>Composição da Remuneração</v>
      </c>
      <c r="C12" s="698"/>
      <c r="D12" s="345" t="str">
        <f>'BASE PLANILHAS'!D12</f>
        <v>Referência</v>
      </c>
      <c r="E12" s="345" t="str">
        <f>'BASE PLANILHAS'!E12</f>
        <v>Valor (R$)</v>
      </c>
      <c r="G12" s="1"/>
      <c r="I12" s="1"/>
    </row>
    <row r="13" spans="1:9" x14ac:dyDescent="0.2">
      <c r="A13" s="40" t="str">
        <f>'BASE PLANILHAS'!A13</f>
        <v>A</v>
      </c>
      <c r="B13" s="720" t="str">
        <f>'BASE PLANILHAS'!B13:C13</f>
        <v>Salário Base</v>
      </c>
      <c r="C13" s="721"/>
      <c r="D13" s="83">
        <v>1</v>
      </c>
      <c r="E13" s="41">
        <f>E6*D13</f>
        <v>1598.15</v>
      </c>
    </row>
    <row r="14" spans="1:9" x14ac:dyDescent="0.2">
      <c r="A14" s="34" t="str">
        <f>'BASE PLANILHAS'!A14</f>
        <v>B</v>
      </c>
      <c r="B14" s="699" t="str">
        <f>'BASE PLANILHAS'!B14:C14</f>
        <v xml:space="preserve">Adicional Periculosidade </v>
      </c>
      <c r="C14" s="700"/>
      <c r="D14" s="291">
        <v>0</v>
      </c>
      <c r="E14" s="216">
        <f t="shared" ref="E14:E19" si="0">D14*$E$13</f>
        <v>0</v>
      </c>
      <c r="G14" s="1"/>
    </row>
    <row r="15" spans="1:9" x14ac:dyDescent="0.2">
      <c r="A15" s="34" t="str">
        <f>'BASE PLANILHAS'!A15</f>
        <v>C</v>
      </c>
      <c r="B15" s="699" t="str">
        <f>'BASE PLANILHAS'!B15:C15</f>
        <v>Adicional Insalubridade</v>
      </c>
      <c r="C15" s="700"/>
      <c r="D15" s="296">
        <v>0</v>
      </c>
      <c r="E15" s="55">
        <f>D15*$D$13</f>
        <v>0</v>
      </c>
      <c r="G15" s="1"/>
    </row>
    <row r="16" spans="1:9" x14ac:dyDescent="0.2">
      <c r="A16" s="34" t="str">
        <f>'BASE PLANILHAS'!A16</f>
        <v>D</v>
      </c>
      <c r="B16" s="701" t="str">
        <f>'BASE PLANILHAS'!B16:C16</f>
        <v>Adicional Noturno</v>
      </c>
      <c r="C16" s="702"/>
      <c r="D16" s="42">
        <v>0</v>
      </c>
      <c r="E16" s="216">
        <f t="shared" si="0"/>
        <v>0</v>
      </c>
      <c r="G16" s="1"/>
    </row>
    <row r="17" spans="1:9" x14ac:dyDescent="0.2">
      <c r="A17" s="34" t="str">
        <f>'BASE PLANILHAS'!A17</f>
        <v>E</v>
      </c>
      <c r="B17" s="699" t="str">
        <f>'BASE PLANILHAS'!B17:C17</f>
        <v>Adicional de Hora Noturna Reduzida</v>
      </c>
      <c r="C17" s="700"/>
      <c r="D17" s="42">
        <v>0</v>
      </c>
      <c r="E17" s="216">
        <f t="shared" si="0"/>
        <v>0</v>
      </c>
    </row>
    <row r="18" spans="1:9" x14ac:dyDescent="0.2">
      <c r="A18" s="34" t="str">
        <f>'BASE PLANILHAS'!A18</f>
        <v>F</v>
      </c>
      <c r="B18" s="699" t="str">
        <f>'BASE PLANILHAS'!B18:C18</f>
        <v>Intervalo Intrajornada</v>
      </c>
      <c r="C18" s="700"/>
      <c r="D18" s="291">
        <v>0</v>
      </c>
      <c r="E18" s="216">
        <v>0</v>
      </c>
    </row>
    <row r="19" spans="1:9" x14ac:dyDescent="0.2">
      <c r="A19" s="64" t="str">
        <f>'BASE PLANILHAS'!A19</f>
        <v>G</v>
      </c>
      <c r="B19" s="701" t="str">
        <f>'BASE PLANILHAS'!B19:C19</f>
        <v>Feriado Nacional - Súmula 444/2012 - TST</v>
      </c>
      <c r="C19" s="702"/>
      <c r="D19" s="291">
        <v>0</v>
      </c>
      <c r="E19" s="216">
        <f t="shared" si="0"/>
        <v>0</v>
      </c>
    </row>
    <row r="20" spans="1:9" ht="13.5" thickBot="1" x14ac:dyDescent="0.25">
      <c r="A20" s="36" t="str">
        <f>'BASE PLANILHAS'!A20</f>
        <v>H</v>
      </c>
      <c r="B20" s="716" t="str">
        <f>'BASE PLANILHAS'!B20:C20</f>
        <v>Adicional de Acúmulo de função</v>
      </c>
      <c r="C20" s="717"/>
      <c r="D20" s="42">
        <v>0</v>
      </c>
      <c r="E20" s="215">
        <f>D20*$E$13</f>
        <v>0</v>
      </c>
    </row>
    <row r="21" spans="1:9" ht="13.5" thickBot="1" x14ac:dyDescent="0.25">
      <c r="A21" s="696" t="str">
        <f>'BASE PLANILHAS'!A21:D21</f>
        <v>Total do Módulo 1</v>
      </c>
      <c r="B21" s="697"/>
      <c r="C21" s="697"/>
      <c r="D21" s="698"/>
      <c r="E21" s="51">
        <f>SUM(E13:E20)</f>
        <v>1598.15</v>
      </c>
    </row>
    <row r="22" spans="1:9" x14ac:dyDescent="0.2">
      <c r="A22" s="350"/>
      <c r="B22" s="351"/>
      <c r="C22" s="351"/>
      <c r="D22" s="351"/>
      <c r="E22" s="44"/>
      <c r="F22" s="1"/>
    </row>
    <row r="23" spans="1:9" x14ac:dyDescent="0.2">
      <c r="A23" s="711" t="str">
        <f>'BASE PLANILHAS'!A23:E23</f>
        <v>MÓDULO 2 – ENCARGOS E BENEFÍCIOS MENSAIS E DIÁRIOS</v>
      </c>
      <c r="B23" s="712"/>
      <c r="C23" s="712"/>
      <c r="D23" s="712"/>
      <c r="E23" s="713"/>
      <c r="F23" s="1"/>
    </row>
    <row r="24" spans="1:9" ht="13.5" thickBot="1" x14ac:dyDescent="0.25">
      <c r="A24" s="346"/>
      <c r="B24" s="347"/>
      <c r="C24" s="347"/>
      <c r="D24" s="347"/>
      <c r="E24" s="348"/>
      <c r="F24" s="1"/>
    </row>
    <row r="25" spans="1:9" ht="13.5" thickBot="1" x14ac:dyDescent="0.25">
      <c r="A25" s="214" t="str">
        <f>'BASE PLANILHAS'!A25</f>
        <v>2.1</v>
      </c>
      <c r="B25" s="696" t="str">
        <f>'BASE PLANILHAS'!B25:C25</f>
        <v>Submódulo 2.1 - Encargos Previdenciários, FGTS e Outras Contribuições</v>
      </c>
      <c r="C25" s="698"/>
      <c r="D25" s="214" t="str">
        <f>'BASE PLANILHAS'!D25</f>
        <v>Referência</v>
      </c>
      <c r="E25" s="214" t="str">
        <f>'BASE PLANILHAS'!E25</f>
        <v>Valor (R$)</v>
      </c>
    </row>
    <row r="26" spans="1:9" x14ac:dyDescent="0.2">
      <c r="A26" s="40" t="str">
        <f>'BASE PLANILHAS'!A26</f>
        <v>A</v>
      </c>
      <c r="B26" s="708" t="str">
        <f>'BASE PLANILHAS'!B26:C26</f>
        <v>INSS</v>
      </c>
      <c r="C26" s="710"/>
      <c r="D26" s="73">
        <f>'BASE PLANILHAS'!D26</f>
        <v>0.2</v>
      </c>
      <c r="E26" s="74">
        <f>$E$21*D26</f>
        <v>319.63000000000005</v>
      </c>
    </row>
    <row r="27" spans="1:9" x14ac:dyDescent="0.2">
      <c r="A27" s="34" t="str">
        <f>'BASE PLANILHAS'!A27</f>
        <v>B</v>
      </c>
      <c r="B27" s="701" t="str">
        <f>'BASE PLANILHAS'!B27:C27</f>
        <v>SESI OU SENAC</v>
      </c>
      <c r="C27" s="702"/>
      <c r="D27" s="18">
        <f>'BASE PLANILHAS'!D27</f>
        <v>1.4999999999999999E-2</v>
      </c>
      <c r="E27" s="23">
        <f>$E$21*D27</f>
        <v>23.972249999999999</v>
      </c>
    </row>
    <row r="28" spans="1:9" x14ac:dyDescent="0.2">
      <c r="A28" s="34" t="str">
        <f>'BASE PLANILHAS'!A28</f>
        <v>C</v>
      </c>
      <c r="B28" s="748" t="str">
        <f>'BASE PLANILHAS'!B28:C28</f>
        <v>SENAI OU SENAC</v>
      </c>
      <c r="C28" s="749"/>
      <c r="D28" s="18">
        <f>'BASE PLANILHAS'!D28</f>
        <v>0.01</v>
      </c>
      <c r="E28" s="23">
        <f>$E$21*D28</f>
        <v>15.9815</v>
      </c>
    </row>
    <row r="29" spans="1:9" x14ac:dyDescent="0.2">
      <c r="A29" s="34" t="str">
        <f>'BASE PLANILHAS'!A29</f>
        <v>D</v>
      </c>
      <c r="B29" s="699" t="str">
        <f>'BASE PLANILHAS'!B29:C29</f>
        <v>INCRA</v>
      </c>
      <c r="C29" s="700"/>
      <c r="D29" s="18">
        <f>'BASE PLANILHAS'!D29</f>
        <v>2E-3</v>
      </c>
      <c r="E29" s="23">
        <f t="shared" ref="E29:E32" si="1">$E$21*D29</f>
        <v>3.1963000000000004</v>
      </c>
    </row>
    <row r="30" spans="1:9" x14ac:dyDescent="0.2">
      <c r="A30" s="34" t="str">
        <f>'BASE PLANILHAS'!A30</f>
        <v>E</v>
      </c>
      <c r="B30" s="699" t="str">
        <f>'BASE PLANILHAS'!B30:C30</f>
        <v>Salário Educação</v>
      </c>
      <c r="C30" s="700"/>
      <c r="D30" s="18">
        <f>'BASE PLANILHAS'!D30</f>
        <v>2.5000000000000001E-2</v>
      </c>
      <c r="E30" s="23">
        <f t="shared" si="1"/>
        <v>39.953750000000007</v>
      </c>
    </row>
    <row r="31" spans="1:9" x14ac:dyDescent="0.2">
      <c r="A31" s="34" t="str">
        <f>'BASE PLANILHAS'!A31</f>
        <v>F</v>
      </c>
      <c r="B31" s="699" t="str">
        <f>'BASE PLANILHAS'!B31:C31</f>
        <v>FGTS</v>
      </c>
      <c r="C31" s="700"/>
      <c r="D31" s="18">
        <f>'BASE PLANILHAS'!D31</f>
        <v>0.08</v>
      </c>
      <c r="E31" s="23">
        <f t="shared" si="1"/>
        <v>127.852</v>
      </c>
    </row>
    <row r="32" spans="1:9" x14ac:dyDescent="0.2">
      <c r="A32" s="34" t="str">
        <f>'BASE PLANILHAS'!A32</f>
        <v>G</v>
      </c>
      <c r="B32" s="699" t="str">
        <f>'BASE PLANILHAS'!B32:C32</f>
        <v>RAT</v>
      </c>
      <c r="C32" s="700"/>
      <c r="D32" s="18">
        <f>'BASE PLANILHAS'!D32</f>
        <v>0.03</v>
      </c>
      <c r="E32" s="23">
        <f t="shared" si="1"/>
        <v>47.944499999999998</v>
      </c>
      <c r="I32" s="1"/>
    </row>
    <row r="33" spans="1:14" ht="13.5" thickBot="1" x14ac:dyDescent="0.25">
      <c r="A33" s="34" t="str">
        <f>'BASE PLANILHAS'!A33</f>
        <v>H</v>
      </c>
      <c r="B33" s="701" t="str">
        <f>'BASE PLANILHAS'!B33:C33</f>
        <v>SEBRAE</v>
      </c>
      <c r="C33" s="702"/>
      <c r="D33" s="18">
        <f>'BASE PLANILHAS'!D33</f>
        <v>6.0000000000000001E-3</v>
      </c>
      <c r="E33" s="23">
        <f>$E$21*D33</f>
        <v>9.5889000000000006</v>
      </c>
    </row>
    <row r="34" spans="1:14" ht="13.5" thickBot="1" x14ac:dyDescent="0.25">
      <c r="A34" s="696" t="str">
        <f>'BASE PLANILHAS'!A34:C34</f>
        <v>Total do Submódulo 2.1</v>
      </c>
      <c r="B34" s="697"/>
      <c r="C34" s="698"/>
      <c r="D34" s="50">
        <f>'BASE PLANILHAS'!D34</f>
        <v>0.3680000000000001</v>
      </c>
      <c r="E34" s="51">
        <f>SUM(E26:E33)</f>
        <v>588.11919999999998</v>
      </c>
      <c r="F34" s="1"/>
      <c r="G34" s="66"/>
    </row>
    <row r="35" spans="1:14" ht="13.5" thickBot="1" x14ac:dyDescent="0.25">
      <c r="A35" s="344"/>
      <c r="B35" s="349"/>
      <c r="C35" s="349"/>
      <c r="D35" s="236"/>
      <c r="E35" s="45"/>
      <c r="F35" s="1"/>
      <c r="G35" s="66"/>
    </row>
    <row r="36" spans="1:14" ht="13.5" thickBot="1" x14ac:dyDescent="0.25">
      <c r="A36" s="214" t="str">
        <f>'BASE PLANILHAS'!A36</f>
        <v>2.2</v>
      </c>
      <c r="B36" s="696" t="str">
        <f>'BASE PLANILHAS'!B36:C36</f>
        <v>Submódulo 2.2 - 13º Salário, Férias e Adicional de Férias</v>
      </c>
      <c r="C36" s="698"/>
      <c r="D36" s="214" t="str">
        <f>'BASE PLANILHAS'!D36</f>
        <v>Referência</v>
      </c>
      <c r="E36" s="345" t="str">
        <f>'BASE PLANILHAS'!E36</f>
        <v>Valor (R$)</v>
      </c>
    </row>
    <row r="37" spans="1:14" x14ac:dyDescent="0.2">
      <c r="A37" s="32" t="str">
        <f>'BASE PLANILHAS'!A37</f>
        <v>A</v>
      </c>
      <c r="B37" s="701" t="str">
        <f>'BASE PLANILHAS'!B37:C37</f>
        <v>13º salário (titular)</v>
      </c>
      <c r="C37" s="702"/>
      <c r="D37" s="65">
        <f>'BASE PLANILHAS'!D37</f>
        <v>8.3333333333333329E-2</v>
      </c>
      <c r="E37" s="41">
        <f>$E$21*D37</f>
        <v>133.17916666666667</v>
      </c>
      <c r="F37" s="1"/>
    </row>
    <row r="38" spans="1:14" ht="13.5" thickBot="1" x14ac:dyDescent="0.25">
      <c r="A38" s="36" t="str">
        <f>'BASE PLANILHAS'!A38</f>
        <v>B</v>
      </c>
      <c r="B38" s="716" t="str">
        <f>'BASE PLANILHAS'!B38:C38</f>
        <v>Férias e Adicional de Férias (titular)</v>
      </c>
      <c r="C38" s="717"/>
      <c r="D38" s="71">
        <f>'BASE PLANILHAS'!D38</f>
        <v>0.1111111111111111</v>
      </c>
      <c r="E38" s="72">
        <f>D38*$E$21</f>
        <v>177.57222222222222</v>
      </c>
      <c r="F38" s="1"/>
      <c r="H38" s="1"/>
    </row>
    <row r="39" spans="1:14" ht="13.5" thickBot="1" x14ac:dyDescent="0.25">
      <c r="A39" s="67"/>
      <c r="B39" s="696" t="str">
        <f>'BASE PLANILHAS'!B39:C39</f>
        <v>Subtotal</v>
      </c>
      <c r="C39" s="698"/>
      <c r="D39" s="16">
        <f>'BASE PLANILHAS'!D39</f>
        <v>0.19444444444444442</v>
      </c>
      <c r="E39" s="45">
        <f>D39*$E$21</f>
        <v>310.75138888888887</v>
      </c>
      <c r="F39" s="1"/>
      <c r="H39" s="1"/>
    </row>
    <row r="40" spans="1:14" ht="13.5" thickBot="1" x14ac:dyDescent="0.25">
      <c r="A40" s="214" t="str">
        <f>'BASE PLANILHAS'!A40</f>
        <v>C</v>
      </c>
      <c r="B40" s="750" t="str">
        <f>'BASE PLANILHAS'!B40:C40</f>
        <v>Incidência do Submódulo 2.1 sobre 13º Salário, Férias e Adicional de Férias</v>
      </c>
      <c r="C40" s="751"/>
      <c r="D40" s="46">
        <f>'BASE PLANILHAS'!D40</f>
        <v>7.1555555555555567E-2</v>
      </c>
      <c r="E40" s="47">
        <f>D40*$E$21</f>
        <v>114.35651111111113</v>
      </c>
      <c r="F40" s="29"/>
      <c r="H40" s="1"/>
    </row>
    <row r="41" spans="1:14" ht="13.5" thickBot="1" x14ac:dyDescent="0.25">
      <c r="A41" s="696" t="str">
        <f>'BASE PLANILHAS'!A41:C41</f>
        <v>Total do Submódulo 2.2</v>
      </c>
      <c r="B41" s="697"/>
      <c r="C41" s="698"/>
      <c r="D41" s="48">
        <f>'BASE PLANILHAS'!D41</f>
        <v>0.26600000000000001</v>
      </c>
      <c r="E41" s="49">
        <f>SUM(E39:E40)</f>
        <v>425.10789999999997</v>
      </c>
      <c r="F41" s="29"/>
    </row>
    <row r="42" spans="1:14" ht="13.5" thickBot="1" x14ac:dyDescent="0.25">
      <c r="A42" s="237"/>
      <c r="B42" s="238"/>
      <c r="C42" s="238"/>
      <c r="D42" s="238"/>
      <c r="E42" s="239"/>
      <c r="F42" s="1"/>
    </row>
    <row r="43" spans="1:14" ht="13.5" thickBot="1" x14ac:dyDescent="0.25">
      <c r="A43" s="52" t="str">
        <f>'BASE PLANILHAS'!A43</f>
        <v>2.3</v>
      </c>
      <c r="B43" s="696" t="str">
        <f>'BASE PLANILHAS'!B43:C43</f>
        <v>Submódulo 2.3 - Benefícios Mensais e Diários</v>
      </c>
      <c r="C43" s="698"/>
      <c r="D43" s="345" t="str">
        <f>'BASE PLANILHAS'!D43</f>
        <v>Referência</v>
      </c>
      <c r="E43" s="345" t="str">
        <f>'BASE PLANILHAS'!E43</f>
        <v>Valor (R$)</v>
      </c>
    </row>
    <row r="44" spans="1:14" x14ac:dyDescent="0.2">
      <c r="A44" s="32" t="str">
        <f>'BASE PLANILHAS'!A44</f>
        <v>A</v>
      </c>
      <c r="B44" s="708" t="str">
        <f>'BASE PLANILHAS'!B44:C44</f>
        <v>Vale - Transporte (Descontada parcela do empregado)</v>
      </c>
      <c r="C44" s="710"/>
      <c r="D44" s="292">
        <f>VT!D12</f>
        <v>6.9</v>
      </c>
      <c r="E44" s="78">
        <f>(2*$D$44*20*$D$13)-(IF($E$13*6%&lt;=(2*$D$44*20*$D$13),$E$13*6%,(2*$D$44*20*$D$13)))</f>
        <v>180.11099999999999</v>
      </c>
      <c r="F44" s="19"/>
      <c r="N44" s="4"/>
    </row>
    <row r="45" spans="1:14" x14ac:dyDescent="0.2">
      <c r="A45" s="34" t="str">
        <f>'BASE PLANILHAS'!A45</f>
        <v>B</v>
      </c>
      <c r="B45" s="701" t="str">
        <f>'BASE PLANILHAS'!B45:C45</f>
        <v>Vale - Alimentação (Descontada parcela do empregado)</v>
      </c>
      <c r="C45" s="702"/>
      <c r="D45" s="293">
        <f>CCT!I19</f>
        <v>19.899999999999999</v>
      </c>
      <c r="E45" s="78">
        <f>(D45*20-1)*D13</f>
        <v>397</v>
      </c>
      <c r="F45" s="19"/>
    </row>
    <row r="46" spans="1:14" x14ac:dyDescent="0.2">
      <c r="A46" s="34" t="str">
        <f>'BASE PLANILHAS'!A46</f>
        <v>C</v>
      </c>
      <c r="B46" s="699" t="str">
        <f>'BASE PLANILHAS'!B46:C46</f>
        <v>Cesta Básica</v>
      </c>
      <c r="C46" s="700"/>
      <c r="D46" s="293">
        <f>CCT!J19</f>
        <v>0</v>
      </c>
      <c r="E46" s="78">
        <f>$D46*$D$13</f>
        <v>0</v>
      </c>
      <c r="F46" s="19"/>
    </row>
    <row r="47" spans="1:14" x14ac:dyDescent="0.2">
      <c r="A47" s="34" t="str">
        <f>'BASE PLANILHAS'!A47</f>
        <v>D</v>
      </c>
      <c r="B47" s="701" t="str">
        <f>'BASE PLANILHAS'!B47:C47</f>
        <v>PAF</v>
      </c>
      <c r="C47" s="702"/>
      <c r="D47" s="293">
        <f>CCT!K19</f>
        <v>48.58</v>
      </c>
      <c r="E47" s="78">
        <f t="shared" ref="E47:E51" si="2">$D47*$D$13</f>
        <v>48.58</v>
      </c>
      <c r="F47" s="19"/>
    </row>
    <row r="48" spans="1:14" x14ac:dyDescent="0.2">
      <c r="A48" s="34" t="str">
        <f>'BASE PLANILHAS'!A48</f>
        <v>E</v>
      </c>
      <c r="B48" s="699" t="str">
        <f>'BASE PLANILHAS'!B48:C48</f>
        <v>PQM</v>
      </c>
      <c r="C48" s="700"/>
      <c r="D48" s="367">
        <f>CCT!L19</f>
        <v>0</v>
      </c>
      <c r="E48" s="78">
        <f t="shared" si="2"/>
        <v>0</v>
      </c>
      <c r="F48" s="19"/>
    </row>
    <row r="49" spans="1:8" x14ac:dyDescent="0.2">
      <c r="A49" s="34" t="str">
        <f>'BASE PLANILHAS'!A49</f>
        <v>F</v>
      </c>
      <c r="B49" s="701" t="str">
        <f>'BASE PLANILHAS'!B49:C49</f>
        <v>PAT</v>
      </c>
      <c r="C49" s="702"/>
      <c r="D49" s="367">
        <f>CCT!M19</f>
        <v>0</v>
      </c>
      <c r="E49" s="78">
        <f t="shared" si="2"/>
        <v>0</v>
      </c>
      <c r="F49" s="19"/>
    </row>
    <row r="50" spans="1:8" x14ac:dyDescent="0.2">
      <c r="A50" s="34" t="str">
        <f>'BASE PLANILHAS'!A50</f>
        <v>G</v>
      </c>
      <c r="B50" s="699" t="str">
        <f>'BASE PLANILHAS'!B50:C50</f>
        <v>Seguro de Vida</v>
      </c>
      <c r="C50" s="700"/>
      <c r="D50" s="368">
        <f>CCT!N19</f>
        <v>4.72</v>
      </c>
      <c r="E50" s="78">
        <f t="shared" si="2"/>
        <v>4.72</v>
      </c>
      <c r="F50" s="19"/>
    </row>
    <row r="51" spans="1:8" ht="13.5" thickBot="1" x14ac:dyDescent="0.25">
      <c r="A51" s="36" t="str">
        <f>'BASE PLANILHAS'!A51</f>
        <v>H</v>
      </c>
      <c r="B51" s="703" t="str">
        <f>'BASE PLANILHAS'!B51:C51</f>
        <v>Despesas de Viagem</v>
      </c>
      <c r="C51" s="704"/>
      <c r="D51" s="369">
        <f>CCT!O19</f>
        <v>68.709999999999994</v>
      </c>
      <c r="E51" s="78">
        <f t="shared" si="2"/>
        <v>68.709999999999994</v>
      </c>
      <c r="F51" s="1"/>
    </row>
    <row r="52" spans="1:8" ht="13.5" thickBot="1" x14ac:dyDescent="0.25">
      <c r="A52" s="705" t="str">
        <f>'BASE PLANILHAS'!A52:D52</f>
        <v>Total do Submódulo 2.3</v>
      </c>
      <c r="B52" s="706"/>
      <c r="C52" s="706"/>
      <c r="D52" s="707"/>
      <c r="E52" s="51">
        <f>SUM(E44:E51)</f>
        <v>699.12100000000009</v>
      </c>
      <c r="F52" s="29"/>
    </row>
    <row r="53" spans="1:8" ht="13.5" thickBot="1" x14ac:dyDescent="0.25">
      <c r="A53" s="237"/>
      <c r="B53" s="238"/>
      <c r="C53" s="240"/>
      <c r="D53" s="238"/>
      <c r="E53" s="239"/>
      <c r="F53" s="1"/>
    </row>
    <row r="54" spans="1:8" ht="13.5" thickBot="1" x14ac:dyDescent="0.25">
      <c r="A54" s="214" t="str">
        <f>'BASE PLANILHAS'!A54</f>
        <v>2.4</v>
      </c>
      <c r="B54" s="696" t="str">
        <f>'BASE PLANILHAS'!B54:D54</f>
        <v>Quadro Resumo do Módulo 2 - Encargos e Benefícios Mensais e Diários</v>
      </c>
      <c r="C54" s="697"/>
      <c r="D54" s="698"/>
      <c r="E54" s="214" t="str">
        <f>'BASE PLANILHAS'!E54</f>
        <v>Valor (R$)</v>
      </c>
    </row>
    <row r="55" spans="1:8" x14ac:dyDescent="0.2">
      <c r="A55" s="40" t="str">
        <f>'BASE PLANILHAS'!A55</f>
        <v>2.1</v>
      </c>
      <c r="B55" s="708" t="str">
        <f>'BASE PLANILHAS'!B55:D55</f>
        <v>Encargos Previdenciários, FGTS e Outras Contribuições</v>
      </c>
      <c r="C55" s="709"/>
      <c r="D55" s="710"/>
      <c r="E55" s="41">
        <f>E41</f>
        <v>425.10789999999997</v>
      </c>
      <c r="F55" s="1"/>
      <c r="H55" s="66"/>
    </row>
    <row r="56" spans="1:8" x14ac:dyDescent="0.2">
      <c r="A56" s="34" t="str">
        <f>'BASE PLANILHAS'!A56</f>
        <v>2.2</v>
      </c>
      <c r="B56" s="701" t="str">
        <f>'BASE PLANILHAS'!B56:D56</f>
        <v>13º Salário, Férias e Adicional de Férias</v>
      </c>
      <c r="C56" s="733"/>
      <c r="D56" s="702"/>
      <c r="E56" s="23">
        <f>E34</f>
        <v>588.11919999999998</v>
      </c>
      <c r="F56" s="1"/>
    </row>
    <row r="57" spans="1:8" ht="13.5" thickBot="1" x14ac:dyDescent="0.25">
      <c r="A57" s="36" t="str">
        <f>'BASE PLANILHAS'!A57</f>
        <v>2.3</v>
      </c>
      <c r="B57" s="699" t="str">
        <f>'BASE PLANILHAS'!B57:D57</f>
        <v>Benefícios Mensais e Diários</v>
      </c>
      <c r="C57" s="734"/>
      <c r="D57" s="749"/>
      <c r="E57" s="24">
        <f>E52</f>
        <v>699.12100000000009</v>
      </c>
      <c r="F57" s="1"/>
    </row>
    <row r="58" spans="1:8" ht="13.5" thickBot="1" x14ac:dyDescent="0.25">
      <c r="A58" s="696" t="str">
        <f>'BASE PLANILHAS'!A58:D58</f>
        <v>Total do Módulo 2</v>
      </c>
      <c r="B58" s="697"/>
      <c r="C58" s="697"/>
      <c r="D58" s="698"/>
      <c r="E58" s="49">
        <f>SUM(E55:E57)</f>
        <v>1712.3481000000002</v>
      </c>
      <c r="F58" s="1"/>
    </row>
    <row r="59" spans="1:8" x14ac:dyDescent="0.2">
      <c r="A59" s="241"/>
      <c r="B59" s="240"/>
      <c r="C59" s="240"/>
      <c r="D59" s="240"/>
      <c r="E59" s="242"/>
      <c r="F59" s="1"/>
    </row>
    <row r="60" spans="1:8" x14ac:dyDescent="0.2">
      <c r="A60" s="711" t="str">
        <f>'BASE PLANILHAS'!A60:E60</f>
        <v>MÓDULO 3 – PROVISÃO PARA RESCISÃO</v>
      </c>
      <c r="B60" s="712"/>
      <c r="C60" s="712"/>
      <c r="D60" s="712"/>
      <c r="E60" s="713"/>
      <c r="F60" s="1"/>
    </row>
    <row r="61" spans="1:8" ht="13.5" thickBot="1" x14ac:dyDescent="0.25">
      <c r="A61" s="54"/>
      <c r="B61" s="54"/>
      <c r="C61" s="54"/>
      <c r="D61" s="54"/>
      <c r="E61" s="54"/>
      <c r="F61" s="22"/>
      <c r="G61" s="1"/>
    </row>
    <row r="62" spans="1:8" ht="13.5" thickBot="1" x14ac:dyDescent="0.25">
      <c r="A62" s="214">
        <f>'BASE PLANILHAS'!A62</f>
        <v>3</v>
      </c>
      <c r="B62" s="697" t="str">
        <f>'BASE PLANILHAS'!B62:C62</f>
        <v>Provisão para Rescisão</v>
      </c>
      <c r="C62" s="698"/>
      <c r="D62" s="214" t="str">
        <f>'BASE PLANILHAS'!D62</f>
        <v>Referência</v>
      </c>
      <c r="E62" s="345" t="str">
        <f>'BASE PLANILHAS'!E62</f>
        <v>Valor (R$)</v>
      </c>
      <c r="F62" s="19"/>
    </row>
    <row r="63" spans="1:8" x14ac:dyDescent="0.2">
      <c r="A63" s="79" t="str">
        <f>'BASE PLANILHAS'!A63</f>
        <v>A</v>
      </c>
      <c r="B63" s="718" t="str">
        <f>'BASE PLANILHAS'!B63:C63</f>
        <v>Aviso Prévio Indenizado (API) e Reflexo do Aviso Prévio Indenizado</v>
      </c>
      <c r="C63" s="719"/>
      <c r="D63" s="80">
        <f>'BASE PLANILHAS'!D63</f>
        <v>5.0183256172839511E-3</v>
      </c>
      <c r="E63" s="41">
        <f>$E$21*D63</f>
        <v>8.0200370852623468</v>
      </c>
      <c r="F63" s="149"/>
    </row>
    <row r="64" spans="1:8" x14ac:dyDescent="0.2">
      <c r="A64" s="205" t="str">
        <f>'BASE PLANILHAS'!A64</f>
        <v>B</v>
      </c>
      <c r="B64" s="718" t="str">
        <f>'BASE PLANILHAS'!B64:C64</f>
        <v>Incidência do FGTS sobre API e Reflexo do API</v>
      </c>
      <c r="C64" s="719"/>
      <c r="D64" s="80">
        <f>'BASE PLANILHAS'!D64</f>
        <v>4.0146604938271608E-4</v>
      </c>
      <c r="E64" s="41">
        <f>$E$21*D64</f>
        <v>0.64160296682098772</v>
      </c>
      <c r="F64" s="19"/>
    </row>
    <row r="65" spans="1:10" x14ac:dyDescent="0.2">
      <c r="A65" s="205" t="str">
        <f>'BASE PLANILHAS'!A65</f>
        <v>C</v>
      </c>
      <c r="B65" s="718" t="str">
        <f>'BASE PLANILHAS'!B65:C65</f>
        <v>Multa do FGTS e Contribuição Social sobre o Aviso Prévio Indenizado</v>
      </c>
      <c r="C65" s="719"/>
      <c r="D65" s="18">
        <f>'BASE PLANILHAS'!D65</f>
        <v>2.0073302469135804E-4</v>
      </c>
      <c r="E65" s="41">
        <f t="shared" ref="E65:E69" si="3">$E$21*D65</f>
        <v>0.32080148341049386</v>
      </c>
      <c r="F65" s="19"/>
    </row>
    <row r="66" spans="1:10" x14ac:dyDescent="0.2">
      <c r="A66" s="205" t="str">
        <f>'BASE PLANILHAS'!A66</f>
        <v>D</v>
      </c>
      <c r="B66" s="718" t="str">
        <f>'BASE PLANILHAS'!B66:C66</f>
        <v>Aviso Prévio Trabalhado - APT</v>
      </c>
      <c r="C66" s="719"/>
      <c r="D66" s="18">
        <f>'BASE PLANILHAS'!D66</f>
        <v>3.5000000000000005E-3</v>
      </c>
      <c r="E66" s="41">
        <f t="shared" si="3"/>
        <v>5.5935250000000014</v>
      </c>
      <c r="F66" s="19"/>
    </row>
    <row r="67" spans="1:10" x14ac:dyDescent="0.2">
      <c r="A67" s="205" t="str">
        <f>'BASE PLANILHAS'!A67</f>
        <v>E</v>
      </c>
      <c r="B67" s="718" t="str">
        <f>'BASE PLANILHAS'!B67:C67</f>
        <v>Incidência dos encargos do submódulo 2.1 sobre Aviso Prévio Trabalhado</v>
      </c>
      <c r="C67" s="719"/>
      <c r="D67" s="80">
        <f>'BASE PLANILHAS'!D67</f>
        <v>1.2880000000000005E-3</v>
      </c>
      <c r="E67" s="41">
        <f>$E$21*D67</f>
        <v>2.0584172000000009</v>
      </c>
      <c r="F67" s="61"/>
    </row>
    <row r="68" spans="1:10" x14ac:dyDescent="0.2">
      <c r="A68" s="205" t="str">
        <f>'BASE PLANILHAS'!A68</f>
        <v>F</v>
      </c>
      <c r="B68" s="718" t="str">
        <f>'BASE PLANILHAS'!B68:C68</f>
        <v>Multa do FGTS e Contribuição Social - Rescisão sem Justa Causa</v>
      </c>
      <c r="C68" s="719"/>
      <c r="D68" s="80">
        <f>'BASE PLANILHAS'!D68</f>
        <v>4.2999999999999997E-2</v>
      </c>
      <c r="E68" s="41">
        <f t="shared" si="3"/>
        <v>68.72045</v>
      </c>
      <c r="F68" s="19"/>
    </row>
    <row r="69" spans="1:10" ht="13.5" thickBot="1" x14ac:dyDescent="0.25">
      <c r="A69" s="243" t="str">
        <f>'BASE PLANILHAS'!A69</f>
        <v>G</v>
      </c>
      <c r="B69" s="701" t="str">
        <f>'BASE PLANILHAS'!B69:C69</f>
        <v>Indenização Adicional (Art. 9º da Lei nº 7.238/84)</v>
      </c>
      <c r="C69" s="702"/>
      <c r="D69" s="81">
        <f>'BASE PLANILHAS'!D69</f>
        <v>1.6666666666666668E-3</v>
      </c>
      <c r="E69" s="55">
        <f t="shared" si="3"/>
        <v>2.6635833333333339</v>
      </c>
      <c r="F69" s="19"/>
    </row>
    <row r="70" spans="1:10" ht="13.5" thickBot="1" x14ac:dyDescent="0.25">
      <c r="A70" s="696" t="str">
        <f>'BASE PLANILHAS'!A70:C70</f>
        <v>Total do Módulo 3</v>
      </c>
      <c r="B70" s="697"/>
      <c r="C70" s="698"/>
      <c r="D70" s="244">
        <f>'BASE PLANILHAS'!D70</f>
        <v>5.5075191358024689E-2</v>
      </c>
      <c r="E70" s="51">
        <f>SUM(E63:E69)</f>
        <v>88.018417068827162</v>
      </c>
      <c r="F70" s="29"/>
    </row>
    <row r="71" spans="1:10" x14ac:dyDescent="0.2">
      <c r="A71" s="245"/>
      <c r="B71" s="246"/>
      <c r="C71" s="246"/>
      <c r="D71" s="246"/>
      <c r="E71" s="247"/>
      <c r="F71" s="1"/>
    </row>
    <row r="72" spans="1:10" x14ac:dyDescent="0.2">
      <c r="A72" s="711" t="str">
        <f>'BASE PLANILHAS'!A72:E72</f>
        <v>MÓDULO 4 – CUSTO DE REPOSIÇÃO DO PROFISSIONAL AUSENTE</v>
      </c>
      <c r="B72" s="712"/>
      <c r="C72" s="712"/>
      <c r="D72" s="712"/>
      <c r="E72" s="713"/>
      <c r="F72" s="1"/>
      <c r="H72" s="1"/>
    </row>
    <row r="73" spans="1:10" ht="13.5" thickBot="1" x14ac:dyDescent="0.25">
      <c r="A73" s="54"/>
      <c r="B73" s="54"/>
      <c r="C73" s="54"/>
      <c r="D73" s="38"/>
      <c r="E73" s="54"/>
      <c r="F73" s="22"/>
    </row>
    <row r="74" spans="1:10" ht="13.5" thickBot="1" x14ac:dyDescent="0.25">
      <c r="A74" s="214" t="str">
        <f>'BASE PLANILHAS'!A74</f>
        <v>4.1</v>
      </c>
      <c r="B74" s="696" t="str">
        <f>'BASE PLANILHAS'!B74:C74</f>
        <v>Submódulo 4.1 - Ausências Legais</v>
      </c>
      <c r="C74" s="698"/>
      <c r="D74" s="345" t="str">
        <f>'BASE PLANILHAS'!D74</f>
        <v>Referência</v>
      </c>
      <c r="E74" s="345" t="str">
        <f>'BASE PLANILHAS'!E74</f>
        <v>Valor (R$)</v>
      </c>
      <c r="J74" s="63"/>
    </row>
    <row r="75" spans="1:10" x14ac:dyDescent="0.2">
      <c r="A75" s="34" t="str">
        <f>'BASE PLANILHAS'!A75</f>
        <v>A</v>
      </c>
      <c r="B75" s="708" t="str">
        <f>'BASE PLANILHAS'!B75:C75</f>
        <v>Ausência por Doença</v>
      </c>
      <c r="C75" s="710"/>
      <c r="D75" s="248">
        <f>'BASE PLANILHAS'!D75</f>
        <v>1.3888888888888888E-2</v>
      </c>
      <c r="E75" s="23">
        <f t="shared" ref="E75:E80" si="4">$E$21*D75</f>
        <v>22.196527777777778</v>
      </c>
      <c r="F75" s="62"/>
    </row>
    <row r="76" spans="1:10" x14ac:dyDescent="0.2">
      <c r="A76" s="34" t="str">
        <f>'BASE PLANILHAS'!A76</f>
        <v>B</v>
      </c>
      <c r="B76" s="699" t="str">
        <f>'BASE PLANILHAS'!B76:C76</f>
        <v>Ausências Legais</v>
      </c>
      <c r="C76" s="700"/>
      <c r="D76" s="248">
        <f>'BASE PLANILHAS'!D76</f>
        <v>8.2222222222222228E-3</v>
      </c>
      <c r="E76" s="23">
        <f t="shared" si="4"/>
        <v>13.140344444444446</v>
      </c>
      <c r="F76" s="62"/>
    </row>
    <row r="77" spans="1:10" x14ac:dyDescent="0.2">
      <c r="A77" s="34" t="str">
        <f>'BASE PLANILHAS'!A77</f>
        <v>C</v>
      </c>
      <c r="B77" s="699" t="str">
        <f>'BASE PLANILHAS'!B77:C77</f>
        <v>Licença Paternidade</v>
      </c>
      <c r="C77" s="700"/>
      <c r="D77" s="82">
        <f>'BASE PLANILHAS'!D77</f>
        <v>2.0833333333333332E-4</v>
      </c>
      <c r="E77" s="23">
        <f t="shared" si="4"/>
        <v>0.33294791666666668</v>
      </c>
      <c r="F77" s="62"/>
    </row>
    <row r="78" spans="1:10" x14ac:dyDescent="0.2">
      <c r="A78" s="34" t="str">
        <f>'BASE PLANILHAS'!A78</f>
        <v>D</v>
      </c>
      <c r="B78" s="699" t="str">
        <f>'BASE PLANILHAS'!B78:C78</f>
        <v>Ausência por Acidente de Trabalho</v>
      </c>
      <c r="C78" s="700"/>
      <c r="D78" s="248">
        <f>'BASE PLANILHAS'!D78</f>
        <v>3.3333333333333335E-3</v>
      </c>
      <c r="E78" s="23">
        <f t="shared" si="4"/>
        <v>5.3271666666666677</v>
      </c>
      <c r="F78" s="62"/>
    </row>
    <row r="79" spans="1:10" x14ac:dyDescent="0.2">
      <c r="A79" s="64" t="str">
        <f>'BASE PLANILHAS'!A79</f>
        <v>E</v>
      </c>
      <c r="B79" s="699" t="str">
        <f>'BASE PLANILHAS'!B79:C79</f>
        <v>Férias, Adicional de Férias e 13º  com empregada em gozo de Licença Maternidade</v>
      </c>
      <c r="C79" s="700"/>
      <c r="D79" s="249">
        <f>'BASE PLANILHAS'!D79</f>
        <v>1.2962962962962963E-3</v>
      </c>
      <c r="E79" s="23">
        <f t="shared" si="4"/>
        <v>2.0716759259259261</v>
      </c>
      <c r="F79" s="19"/>
    </row>
    <row r="80" spans="1:10" ht="13.5" thickBot="1" x14ac:dyDescent="0.25">
      <c r="A80" s="36" t="str">
        <f>'BASE PLANILHAS'!A80</f>
        <v>F</v>
      </c>
      <c r="B80" s="716" t="str">
        <f>'BASE PLANILHAS'!B80:C80</f>
        <v>Incidência do Submódulo 2.1 sobre Ausências Legais</v>
      </c>
      <c r="C80" s="717"/>
      <c r="D80" s="81">
        <f>'BASE PLANILHAS'!D80</f>
        <v>9.9172592592592611E-3</v>
      </c>
      <c r="E80" s="72">
        <f t="shared" si="4"/>
        <v>15.849267885185188</v>
      </c>
      <c r="F80" s="1"/>
      <c r="G80" s="4"/>
      <c r="H80" s="31"/>
    </row>
    <row r="81" spans="1:7" ht="13.5" thickBot="1" x14ac:dyDescent="0.25">
      <c r="A81" s="696" t="str">
        <f>'BASE PLANILHAS'!A81:C81</f>
        <v>Total do Submódulo 4.1</v>
      </c>
      <c r="B81" s="697"/>
      <c r="C81" s="698"/>
      <c r="D81" s="48">
        <f>'BASE PLANILHAS'!D81</f>
        <v>3.6866333333333334E-2</v>
      </c>
      <c r="E81" s="51">
        <f>SUM(E75:E80)</f>
        <v>58.917930616666681</v>
      </c>
      <c r="F81" s="29"/>
      <c r="G81" s="4"/>
    </row>
    <row r="82" spans="1:7" ht="13.5" thickBot="1" x14ac:dyDescent="0.25">
      <c r="A82" s="241"/>
      <c r="B82" s="240"/>
      <c r="C82" s="240"/>
      <c r="D82" s="240"/>
      <c r="E82" s="242"/>
      <c r="F82" s="1"/>
    </row>
    <row r="83" spans="1:7" ht="13.5" thickBot="1" x14ac:dyDescent="0.25">
      <c r="A83" s="214" t="str">
        <f>'BASE PLANILHAS'!A83</f>
        <v>4.2</v>
      </c>
      <c r="B83" s="696" t="str">
        <f>'BASE PLANILHAS'!B83:C83</f>
        <v>Submódulo 4.2 - Intrajornada</v>
      </c>
      <c r="C83" s="697"/>
      <c r="D83" s="46" t="str">
        <f>'BASE PLANILHAS'!D83</f>
        <v>Referência</v>
      </c>
      <c r="E83" s="214" t="str">
        <f>'BASE PLANILHAS'!E83</f>
        <v>Valor (R$)</v>
      </c>
      <c r="F83" s="29"/>
      <c r="G83" s="4"/>
    </row>
    <row r="84" spans="1:7" ht="13.5" thickBot="1" x14ac:dyDescent="0.25">
      <c r="A84" s="40" t="str">
        <f>'BASE PLANILHAS'!A84</f>
        <v>A</v>
      </c>
      <c r="B84" s="750" t="str">
        <f>'BASE PLANILHAS'!B84:C84</f>
        <v>Intervalo para Repouso ou Alimentação</v>
      </c>
      <c r="C84" s="751"/>
      <c r="D84" s="623">
        <f>'BASE PLANILHAS'!D84</f>
        <v>0</v>
      </c>
      <c r="E84" s="621">
        <v>0</v>
      </c>
      <c r="F84" s="29"/>
      <c r="G84" s="4"/>
    </row>
    <row r="85" spans="1:7" ht="13.5" thickBot="1" x14ac:dyDescent="0.25">
      <c r="A85" s="696" t="str">
        <f>'BASE PLANILHAS'!A85:C85</f>
        <v>Total do Submódulo 4.2</v>
      </c>
      <c r="B85" s="697"/>
      <c r="C85" s="698"/>
      <c r="D85" s="48">
        <f>'BASE PLANILHAS'!D85</f>
        <v>0</v>
      </c>
      <c r="E85" s="398">
        <f>SUM(E84)</f>
        <v>0</v>
      </c>
      <c r="F85" s="29"/>
      <c r="G85" s="4"/>
    </row>
    <row r="86" spans="1:7" ht="13.5" thickBot="1" x14ac:dyDescent="0.25">
      <c r="A86" s="241"/>
      <c r="B86" s="240"/>
      <c r="C86" s="240"/>
      <c r="D86" s="240"/>
      <c r="E86" s="242"/>
      <c r="F86" s="1"/>
    </row>
    <row r="87" spans="1:7" ht="13.5" thickBot="1" x14ac:dyDescent="0.25">
      <c r="A87" s="214" t="str">
        <f>'BASE PLANILHAS'!A87</f>
        <v>4.3</v>
      </c>
      <c r="B87" s="696" t="str">
        <f>'BASE PLANILHAS'!B87:C87</f>
        <v>Quadro Resumo do Módulo 4 - Custo de Reposição do Profissional Ausente</v>
      </c>
      <c r="C87" s="697"/>
      <c r="D87" s="46" t="str">
        <f>'BASE PLANILHAS'!D87</f>
        <v>Referência</v>
      </c>
      <c r="E87" s="214" t="str">
        <f>'BASE PLANILHAS'!E87</f>
        <v>Valor (R$)</v>
      </c>
      <c r="F87" s="1"/>
    </row>
    <row r="88" spans="1:7" x14ac:dyDescent="0.2">
      <c r="A88" s="40" t="str">
        <f>'BASE PLANILHAS'!A88</f>
        <v>4.1</v>
      </c>
      <c r="B88" s="720" t="str">
        <f>'BASE PLANILHAS'!B88:C88</f>
        <v>Ausências Legais</v>
      </c>
      <c r="C88" s="721"/>
      <c r="D88" s="396">
        <f>'BASE PLANILHAS'!D88</f>
        <v>3.6866333333333334E-2</v>
      </c>
      <c r="E88" s="72">
        <f>E81</f>
        <v>58.917930616666681</v>
      </c>
      <c r="F88" s="1"/>
    </row>
    <row r="89" spans="1:7" ht="13.5" thickBot="1" x14ac:dyDescent="0.25">
      <c r="A89" s="40" t="str">
        <f>'BASE PLANILHAS'!A89</f>
        <v>4.2</v>
      </c>
      <c r="B89" s="716" t="str">
        <f>'BASE PLANILHAS'!B89:C89</f>
        <v>Intrajornada</v>
      </c>
      <c r="C89" s="717"/>
      <c r="D89" s="397">
        <f>'BASE PLANILHAS'!D89</f>
        <v>0</v>
      </c>
      <c r="E89" s="235">
        <f>E85</f>
        <v>0</v>
      </c>
      <c r="F89" s="1"/>
    </row>
    <row r="90" spans="1:7" ht="13.5" thickBot="1" x14ac:dyDescent="0.25">
      <c r="A90" s="696" t="str">
        <f>'BASE PLANILHAS'!A90:C90</f>
        <v>Total do Módulo 4</v>
      </c>
      <c r="B90" s="697"/>
      <c r="C90" s="698"/>
      <c r="D90" s="48">
        <f>'BASE PLANILHAS'!D90</f>
        <v>3.6866333333333334E-2</v>
      </c>
      <c r="E90" s="398">
        <f>SUM(E88+E89)</f>
        <v>58.917930616666681</v>
      </c>
      <c r="F90" s="1"/>
    </row>
    <row r="91" spans="1:7" x14ac:dyDescent="0.2">
      <c r="A91" s="241"/>
      <c r="B91" s="240"/>
      <c r="C91" s="240"/>
      <c r="D91" s="240"/>
      <c r="E91" s="242"/>
      <c r="F91" s="1"/>
    </row>
    <row r="92" spans="1:7" x14ac:dyDescent="0.2">
      <c r="A92" s="711" t="str">
        <f>'BASE PLANILHAS'!A92:E92</f>
        <v>MÓDULO 5 – INSUMOS DIVERSOS</v>
      </c>
      <c r="B92" s="712"/>
      <c r="C92" s="712"/>
      <c r="D92" s="712"/>
      <c r="E92" s="713"/>
      <c r="F92" s="1"/>
    </row>
    <row r="93" spans="1:7" ht="13.5" thickBot="1" x14ac:dyDescent="0.25">
      <c r="A93" s="38"/>
      <c r="B93" s="38"/>
      <c r="C93" s="38"/>
      <c r="D93" s="38"/>
      <c r="E93" s="56"/>
      <c r="F93" s="1"/>
    </row>
    <row r="94" spans="1:7" ht="13.5" thickBot="1" x14ac:dyDescent="0.25">
      <c r="A94" s="214">
        <f>'BASE PLANILHAS'!A94</f>
        <v>5</v>
      </c>
      <c r="B94" s="696" t="str">
        <f>'BASE PLANILHAS'!B94:C94</f>
        <v>Insumos Diversos</v>
      </c>
      <c r="C94" s="698"/>
      <c r="D94" s="214" t="str">
        <f>'BASE PLANILHAS'!D94</f>
        <v>Referência</v>
      </c>
      <c r="E94" s="345" t="str">
        <f>'BASE PLANILHAS'!E94</f>
        <v>Valor (R$)</v>
      </c>
      <c r="F94" s="1"/>
    </row>
    <row r="95" spans="1:7" x14ac:dyDescent="0.2">
      <c r="A95" s="32" t="str">
        <f>'BASE PLANILHAS'!A95</f>
        <v>A</v>
      </c>
      <c r="B95" s="709" t="str">
        <f>'BASE PLANILHAS'!B95:C95</f>
        <v>Uniformes e EPIs</v>
      </c>
      <c r="C95" s="710"/>
      <c r="D95" s="292">
        <f>'Uniforme Apoio'!BO14</f>
        <v>62.471383333333335</v>
      </c>
      <c r="E95" s="41">
        <f>D95*$D$13</f>
        <v>62.471383333333335</v>
      </c>
      <c r="F95" s="19"/>
      <c r="G95" s="1"/>
    </row>
    <row r="96" spans="1:7" x14ac:dyDescent="0.2">
      <c r="A96" s="34" t="str">
        <f>'BASE PLANILHAS'!A96</f>
        <v>B</v>
      </c>
      <c r="B96" s="733" t="str">
        <f>'BASE PLANILHAS'!B96:C96</f>
        <v>Materiais de Consumo</v>
      </c>
      <c r="C96" s="702"/>
      <c r="D96" s="299">
        <v>0</v>
      </c>
      <c r="E96" s="23">
        <f>D96*$D$13</f>
        <v>0</v>
      </c>
      <c r="F96" s="19"/>
    </row>
    <row r="97" spans="1:8" x14ac:dyDescent="0.2">
      <c r="A97" s="250" t="str">
        <f>'BASE PLANILHAS'!A97</f>
        <v>C</v>
      </c>
      <c r="B97" s="734" t="str">
        <f>'BASE PLANILHAS'!B97:C97</f>
        <v>Máquinas e Equipamentos (depreciação)</v>
      </c>
      <c r="C97" s="700"/>
      <c r="D97" s="299">
        <v>0</v>
      </c>
      <c r="E97" s="23">
        <f t="shared" ref="E97" si="5">D97*$D$13</f>
        <v>0</v>
      </c>
      <c r="F97" s="19"/>
    </row>
    <row r="98" spans="1:8" x14ac:dyDescent="0.2">
      <c r="A98" s="250" t="str">
        <f>'BASE PLANILHAS'!A98</f>
        <v>D</v>
      </c>
      <c r="B98" s="734" t="str">
        <f>'BASE PLANILHAS'!B98:C98</f>
        <v>Produtos de Limpeza</v>
      </c>
      <c r="C98" s="700"/>
      <c r="D98" s="75">
        <v>0</v>
      </c>
      <c r="E98" s="216">
        <f>D98*$D$13</f>
        <v>0</v>
      </c>
      <c r="F98" s="19"/>
      <c r="H98" s="1"/>
    </row>
    <row r="99" spans="1:8" ht="13.5" thickBot="1" x14ac:dyDescent="0.25">
      <c r="A99" s="251" t="str">
        <f>'BASE PLANILHAS'!A99</f>
        <v>E</v>
      </c>
      <c r="B99" s="735" t="str">
        <f>'BASE PLANILHAS'!B99:C99</f>
        <v>Materiais de Higiene</v>
      </c>
      <c r="C99" s="719"/>
      <c r="D99" s="75">
        <v>0</v>
      </c>
      <c r="E99" s="215">
        <f>D99*$D$13</f>
        <v>0</v>
      </c>
      <c r="F99" s="19"/>
      <c r="H99" s="1"/>
    </row>
    <row r="100" spans="1:8" ht="13.5" customHeight="1" thickBot="1" x14ac:dyDescent="0.25">
      <c r="A100" s="736" t="str">
        <f>'BASE PLANILHAS'!A100:C100</f>
        <v>Total do Módulo 5</v>
      </c>
      <c r="B100" s="737"/>
      <c r="C100" s="737"/>
      <c r="D100" s="252"/>
      <c r="E100" s="49">
        <f>SUM(E95:E99)</f>
        <v>62.471383333333335</v>
      </c>
      <c r="F100" s="1"/>
    </row>
    <row r="101" spans="1:8" x14ac:dyDescent="0.2">
      <c r="A101" s="241"/>
      <c r="B101" s="240"/>
      <c r="C101" s="240"/>
      <c r="D101" s="240"/>
      <c r="E101" s="242"/>
      <c r="F101" s="1"/>
    </row>
    <row r="102" spans="1:8" x14ac:dyDescent="0.2">
      <c r="A102" s="711" t="str">
        <f>'BASE PLANILHAS'!A102:E102</f>
        <v>MÓDULO 6 – CUSTOS INDIRETOS, TRIBUTOS E LUCRO</v>
      </c>
      <c r="B102" s="712"/>
      <c r="C102" s="712"/>
      <c r="D102" s="712"/>
      <c r="E102" s="713"/>
      <c r="F102" s="1"/>
    </row>
    <row r="103" spans="1:8" ht="13.5" thickBot="1" x14ac:dyDescent="0.25">
      <c r="A103" s="54"/>
      <c r="B103" s="54"/>
      <c r="C103" s="54"/>
      <c r="D103" s="54"/>
      <c r="E103" s="39"/>
      <c r="F103" s="1"/>
    </row>
    <row r="104" spans="1:8" ht="13.5" thickBot="1" x14ac:dyDescent="0.25">
      <c r="A104" s="214">
        <f>'BASE PLANILHAS'!A104</f>
        <v>6</v>
      </c>
      <c r="B104" s="214" t="str">
        <f>'BASE PLANILHAS'!B104</f>
        <v>Custos Indiretos, Tributos e Lucro</v>
      </c>
      <c r="C104" s="697" t="str">
        <f>'BASE PLANILHAS'!C104:D104</f>
        <v>Referência</v>
      </c>
      <c r="D104" s="698"/>
      <c r="E104" s="345" t="str">
        <f>'BASE PLANILHAS'!E104</f>
        <v>Valor (R$)</v>
      </c>
    </row>
    <row r="105" spans="1:8" x14ac:dyDescent="0.2">
      <c r="A105" s="32" t="str">
        <f>'BASE PLANILHAS'!A105</f>
        <v>A</v>
      </c>
      <c r="B105" s="253" t="str">
        <f>'BASE PLANILHAS'!B105</f>
        <v>Custos Indiretos</v>
      </c>
      <c r="C105" s="302">
        <f>'BASE PLANILHAS'!C105</f>
        <v>0</v>
      </c>
      <c r="D105" s="303"/>
      <c r="E105" s="256">
        <f>$C105*$D$13</f>
        <v>0</v>
      </c>
      <c r="F105" s="61"/>
    </row>
    <row r="106" spans="1:8" x14ac:dyDescent="0.2">
      <c r="A106" s="34" t="str">
        <f>'BASE PLANILHAS'!A106</f>
        <v>B</v>
      </c>
      <c r="B106" s="257" t="str">
        <f>'BASE PLANILHAS'!B106</f>
        <v>Lucro</v>
      </c>
      <c r="C106" s="295">
        <f>'BASE PLANILHAS'!C106</f>
        <v>0</v>
      </c>
      <c r="D106" s="259"/>
      <c r="E106" s="263">
        <f>$C106*$D$13</f>
        <v>0</v>
      </c>
      <c r="F106" s="1"/>
    </row>
    <row r="107" spans="1:8" x14ac:dyDescent="0.2">
      <c r="A107" s="34" t="str">
        <f>'BASE PLANILHAS'!A107</f>
        <v>C</v>
      </c>
      <c r="B107" s="34" t="str">
        <f>'BASE PLANILHAS'!B107</f>
        <v>TRIBUTOS</v>
      </c>
      <c r="C107" s="260" t="str">
        <f>'BASE PLANILHAS'!C107</f>
        <v>%</v>
      </c>
      <c r="D107" s="304" t="str">
        <f>'BASE PLANILHAS'!D107</f>
        <v>%</v>
      </c>
      <c r="E107" s="57"/>
      <c r="F107" s="1"/>
    </row>
    <row r="108" spans="1:8" x14ac:dyDescent="0.2">
      <c r="A108" s="34" t="str">
        <f>'BASE PLANILHAS'!A108</f>
        <v>C.1</v>
      </c>
      <c r="B108" s="257" t="str">
        <f>'BASE PLANILHAS'!B108</f>
        <v>PIS</v>
      </c>
      <c r="C108" s="262">
        <f>'BASE PLANILHAS'!C108</f>
        <v>7.6</v>
      </c>
      <c r="D108" s="262">
        <f>((100/((100-($C$111))%)-100)*$C108)/($C$111)</f>
        <v>8.8629737609329435</v>
      </c>
      <c r="E108" s="263">
        <v>0</v>
      </c>
      <c r="F108" s="1"/>
    </row>
    <row r="109" spans="1:8" x14ac:dyDescent="0.2">
      <c r="A109" s="34" t="str">
        <f>'BASE PLANILHAS'!A109</f>
        <v>C.2</v>
      </c>
      <c r="B109" s="257" t="str">
        <f>'BASE PLANILHAS'!B109</f>
        <v>COFINS</v>
      </c>
      <c r="C109" s="262">
        <f>'BASE PLANILHAS'!C109</f>
        <v>1.65</v>
      </c>
      <c r="D109" s="262">
        <f>((100/((100-($C$111))%)-100)*$C109)/($C$111)</f>
        <v>1.9241982507288626</v>
      </c>
      <c r="E109" s="263">
        <v>0</v>
      </c>
      <c r="F109" s="1"/>
    </row>
    <row r="110" spans="1:8" x14ac:dyDescent="0.2">
      <c r="A110" s="34" t="str">
        <f>'BASE PLANILHAS'!A110</f>
        <v>C.3</v>
      </c>
      <c r="B110" s="257" t="str">
        <f>'BASE PLANILHAS'!B110</f>
        <v>ISS</v>
      </c>
      <c r="C110" s="294">
        <f>ISS!B12*100</f>
        <v>5</v>
      </c>
      <c r="D110" s="262">
        <f>((100/((100-($C$111))%)-100)*$C110)/($C$111)</f>
        <v>5.8309037900874632</v>
      </c>
      <c r="E110" s="264">
        <v>0</v>
      </c>
      <c r="F110" s="1"/>
    </row>
    <row r="111" spans="1:8" ht="13.5" thickBot="1" x14ac:dyDescent="0.25">
      <c r="A111" s="714" t="str">
        <f>'BASE PLANILHAS'!A111:B111</f>
        <v>Total Tributos</v>
      </c>
      <c r="B111" s="715">
        <f>'[1]BASE PLANILHAS'!A102:B102</f>
        <v>0</v>
      </c>
      <c r="C111" s="265">
        <f>SUM(C108:C110)</f>
        <v>14.25</v>
      </c>
      <c r="D111" s="265">
        <f>SUM(D108:D110)</f>
        <v>16.618075801749271</v>
      </c>
      <c r="E111" s="266">
        <f>((E105+E106+E100+E90+E70+E58+E21)*D111)%</f>
        <v>584.94061914890131</v>
      </c>
      <c r="F111" s="1"/>
    </row>
    <row r="112" spans="1:8" ht="13.5" thickBot="1" x14ac:dyDescent="0.25">
      <c r="A112" s="696" t="str">
        <f>'BASE PLANILHAS'!A112:D112</f>
        <v>Total do Módulo 6</v>
      </c>
      <c r="B112" s="697"/>
      <c r="C112" s="697"/>
      <c r="D112" s="698"/>
      <c r="E112" s="51">
        <f>SUM(E105:E111)</f>
        <v>584.94061914890131</v>
      </c>
      <c r="F112" s="1"/>
    </row>
    <row r="113" spans="1:8" x14ac:dyDescent="0.2">
      <c r="A113" s="267"/>
      <c r="B113" s="268"/>
      <c r="C113" s="268"/>
      <c r="D113" s="268"/>
      <c r="E113" s="59"/>
    </row>
    <row r="114" spans="1:8" x14ac:dyDescent="0.2">
      <c r="A114" s="738" t="str">
        <f>'BASE PLANILHAS'!A114:E114</f>
        <v>QUADRO RESUMO DO CUSTO POR EMPREGADO</v>
      </c>
      <c r="B114" s="739"/>
      <c r="C114" s="739"/>
      <c r="D114" s="739"/>
      <c r="E114" s="740"/>
      <c r="G114" s="3"/>
    </row>
    <row r="115" spans="1:8" ht="13.5" thickBot="1" x14ac:dyDescent="0.25">
      <c r="A115" s="350"/>
      <c r="B115" s="352"/>
      <c r="C115" s="352"/>
      <c r="D115" s="352"/>
      <c r="E115" s="353"/>
      <c r="G115" s="3"/>
    </row>
    <row r="116" spans="1:8" ht="13.5" thickBot="1" x14ac:dyDescent="0.25">
      <c r="A116" s="696" t="str">
        <f>'BASE PLANILHAS'!A116:D116</f>
        <v>Mão-de-Obra vinculada à execução contratual</v>
      </c>
      <c r="B116" s="697"/>
      <c r="C116" s="697"/>
      <c r="D116" s="698"/>
      <c r="E116" s="214" t="str">
        <f>'BASE PLANILHAS'!E116</f>
        <v>VALOR (R$)</v>
      </c>
      <c r="G116" s="1"/>
      <c r="H116" s="1"/>
    </row>
    <row r="117" spans="1:8" x14ac:dyDescent="0.2">
      <c r="A117" s="32" t="str">
        <f>'BASE PLANILHAS'!A117</f>
        <v>A</v>
      </c>
      <c r="B117" s="741" t="str">
        <f>'BASE PLANILHAS'!B117:D117</f>
        <v>MÓDULO 1 - COMPOSIÇÃO DA REMUNERAÇÃO</v>
      </c>
      <c r="C117" s="742"/>
      <c r="D117" s="743"/>
      <c r="E117" s="256">
        <f>E21</f>
        <v>1598.15</v>
      </c>
    </row>
    <row r="118" spans="1:8" x14ac:dyDescent="0.2">
      <c r="A118" s="34" t="str">
        <f>'BASE PLANILHAS'!A118</f>
        <v>B</v>
      </c>
      <c r="B118" s="744" t="str">
        <f>'BASE PLANILHAS'!B118:D118</f>
        <v>MÓDULO 2 – ENCARGOS E BENEFÍCIOS MENSAIS E DIÁRIOS</v>
      </c>
      <c r="C118" s="731"/>
      <c r="D118" s="732"/>
      <c r="E118" s="263">
        <f>E58</f>
        <v>1712.3481000000002</v>
      </c>
    </row>
    <row r="119" spans="1:8" x14ac:dyDescent="0.2">
      <c r="A119" s="34" t="str">
        <f>'BASE PLANILHAS'!A119</f>
        <v>C</v>
      </c>
      <c r="B119" s="745" t="str">
        <f>'BASE PLANILHAS'!B119:D119</f>
        <v>MÓDULO 3 – PROVISÃO PARA RESCISÃO</v>
      </c>
      <c r="C119" s="746"/>
      <c r="D119" s="747"/>
      <c r="E119" s="263">
        <f>E70</f>
        <v>88.018417068827162</v>
      </c>
      <c r="G119" s="3"/>
    </row>
    <row r="120" spans="1:8" x14ac:dyDescent="0.2">
      <c r="A120" s="34" t="str">
        <f>'BASE PLANILHAS'!A120</f>
        <v>D</v>
      </c>
      <c r="B120" s="744" t="str">
        <f>'BASE PLANILHAS'!B120:D120</f>
        <v>MÓDULO 4 – CUSTO DE REPOSIÇÃO DO PROFISSIONAL AUSENTE</v>
      </c>
      <c r="C120" s="731"/>
      <c r="D120" s="732"/>
      <c r="E120" s="263">
        <f>E90</f>
        <v>58.917930616666681</v>
      </c>
      <c r="G120" s="3"/>
    </row>
    <row r="121" spans="1:8" x14ac:dyDescent="0.2">
      <c r="A121" s="34" t="str">
        <f>'BASE PLANILHAS'!A121</f>
        <v>E</v>
      </c>
      <c r="B121" s="728" t="str">
        <f>'BASE PLANILHAS'!B121:D121</f>
        <v>MÓDULO 5 – INSUMOS DIVERSOS</v>
      </c>
      <c r="C121" s="729"/>
      <c r="D121" s="730"/>
      <c r="E121" s="263">
        <f>E100</f>
        <v>62.471383333333335</v>
      </c>
    </row>
    <row r="122" spans="1:8" x14ac:dyDescent="0.2">
      <c r="A122" s="34" t="str">
        <f>'BASE PLANILHAS'!A122</f>
        <v>-</v>
      </c>
      <c r="B122" s="722" t="str">
        <f>'BASE PLANILHAS'!B122:D122</f>
        <v>Subtotal (A + B + C + D + E)</v>
      </c>
      <c r="C122" s="723"/>
      <c r="D122" s="724"/>
      <c r="E122" s="60">
        <f>SUM(E117:E121)</f>
        <v>3519.9058310188275</v>
      </c>
      <c r="F122" s="4"/>
      <c r="G122" s="2"/>
    </row>
    <row r="123" spans="1:8" ht="13.5" thickBot="1" x14ac:dyDescent="0.25">
      <c r="A123" s="36" t="str">
        <f>'BASE PLANILHAS'!A123</f>
        <v>F</v>
      </c>
      <c r="B123" s="725" t="str">
        <f>'BASE PLANILHAS'!B123:D123</f>
        <v>MÓDULO 6 – CUSTOS INDIRETOS, TRIBUTOS E LUCRO</v>
      </c>
      <c r="C123" s="726"/>
      <c r="D123" s="727"/>
      <c r="E123" s="24">
        <f>E112</f>
        <v>584.94061914890131</v>
      </c>
    </row>
    <row r="124" spans="1:8" ht="13.5" thickBot="1" x14ac:dyDescent="0.25">
      <c r="A124" s="696" t="str">
        <f>'BASE PLANILHAS'!A124:D124</f>
        <v xml:space="preserve">Custo Total </v>
      </c>
      <c r="B124" s="697"/>
      <c r="C124" s="697"/>
      <c r="D124" s="698"/>
      <c r="E124" s="49">
        <f>SUM(E122:E123)</f>
        <v>4104.846450167729</v>
      </c>
      <c r="F124" s="4"/>
    </row>
    <row r="125" spans="1:8" ht="13.5" thickBot="1" x14ac:dyDescent="0.25">
      <c r="A125" s="696" t="str">
        <f>'BASE PLANILHAS'!A125:D125</f>
        <v xml:space="preserve">Custo Total Anual </v>
      </c>
      <c r="B125" s="697"/>
      <c r="C125" s="697"/>
      <c r="D125" s="698"/>
      <c r="E125" s="51">
        <f>E124*12</f>
        <v>49258.157402012745</v>
      </c>
      <c r="F125" s="4"/>
    </row>
    <row r="126" spans="1:8" hidden="1" x14ac:dyDescent="0.2">
      <c r="A126" s="343"/>
      <c r="B126" s="825"/>
      <c r="C126" s="825"/>
      <c r="D126" s="25"/>
      <c r="E126" s="25"/>
    </row>
    <row r="127" spans="1:8" ht="40.5" hidden="1" customHeight="1" thickBot="1" x14ac:dyDescent="0.25">
      <c r="A127" s="826"/>
      <c r="B127" s="827"/>
      <c r="C127" s="26"/>
      <c r="D127" s="8"/>
      <c r="E127" s="17"/>
    </row>
    <row r="128" spans="1:8" ht="12.75" hidden="1" customHeight="1" x14ac:dyDescent="0.2">
      <c r="A128" s="828"/>
      <c r="B128" s="829"/>
      <c r="C128" s="270"/>
      <c r="D128" s="271"/>
      <c r="E128" s="272"/>
    </row>
    <row r="129" spans="1:5" ht="12.75" hidden="1" customHeight="1" x14ac:dyDescent="0.2">
      <c r="A129" s="816"/>
      <c r="B129" s="817"/>
      <c r="C129" s="273"/>
      <c r="D129" s="274"/>
      <c r="E129" s="275"/>
    </row>
    <row r="130" spans="1:5" ht="12.75" hidden="1" customHeight="1" x14ac:dyDescent="0.2">
      <c r="A130" s="816"/>
      <c r="B130" s="817"/>
      <c r="C130" s="273"/>
      <c r="D130" s="274"/>
      <c r="E130" s="275"/>
    </row>
    <row r="131" spans="1:5" ht="12.75" hidden="1" customHeight="1" x14ac:dyDescent="0.2">
      <c r="A131" s="816"/>
      <c r="B131" s="817"/>
      <c r="C131" s="273"/>
      <c r="D131" s="274"/>
      <c r="E131" s="275"/>
    </row>
    <row r="132" spans="1:5" ht="12.75" hidden="1" customHeight="1" x14ac:dyDescent="0.2">
      <c r="A132" s="818"/>
      <c r="B132" s="819"/>
      <c r="C132" s="9"/>
      <c r="D132" s="10"/>
      <c r="E132" s="275"/>
    </row>
    <row r="133" spans="1:5" ht="13.5" hidden="1" customHeight="1" thickBot="1" x14ac:dyDescent="0.25">
      <c r="A133" s="820"/>
      <c r="B133" s="821"/>
      <c r="C133" s="276"/>
      <c r="D133" s="277"/>
      <c r="E133" s="278"/>
    </row>
    <row r="134" spans="1:5" ht="13.5" hidden="1" thickBot="1" x14ac:dyDescent="0.25">
      <c r="A134" s="822"/>
      <c r="B134" s="823"/>
      <c r="C134" s="823"/>
      <c r="D134" s="824"/>
      <c r="E134" s="11"/>
    </row>
    <row r="135" spans="1:5" hidden="1" x14ac:dyDescent="0.2">
      <c r="A135" s="7"/>
      <c r="B135" s="7"/>
      <c r="C135" s="7"/>
      <c r="D135" s="7"/>
      <c r="E135" s="7"/>
    </row>
    <row r="136" spans="1:5" hidden="1" x14ac:dyDescent="0.2">
      <c r="A136" s="343"/>
      <c r="B136" s="825"/>
      <c r="C136" s="825"/>
      <c r="D136" s="25"/>
      <c r="E136" s="25"/>
    </row>
    <row r="137" spans="1:5" ht="13.5" hidden="1" thickBot="1" x14ac:dyDescent="0.25">
      <c r="A137" s="798"/>
      <c r="B137" s="799"/>
      <c r="C137" s="799"/>
      <c r="D137" s="799"/>
      <c r="E137" s="800"/>
    </row>
    <row r="138" spans="1:5" ht="13.5" hidden="1" thickBot="1" x14ac:dyDescent="0.25">
      <c r="A138" s="279"/>
      <c r="B138" s="801"/>
      <c r="C138" s="802"/>
      <c r="D138" s="803"/>
      <c r="E138" s="17"/>
    </row>
    <row r="139" spans="1:5" hidden="1" x14ac:dyDescent="0.2">
      <c r="A139" s="280"/>
      <c r="B139" s="804"/>
      <c r="C139" s="805"/>
      <c r="D139" s="806"/>
      <c r="E139" s="281"/>
    </row>
    <row r="140" spans="1:5" hidden="1" x14ac:dyDescent="0.2">
      <c r="A140" s="282"/>
      <c r="B140" s="807"/>
      <c r="C140" s="808"/>
      <c r="D140" s="809"/>
      <c r="E140" s="283"/>
    </row>
    <row r="141" spans="1:5" ht="13.5" hidden="1" thickBot="1" x14ac:dyDescent="0.25">
      <c r="A141" s="282"/>
      <c r="B141" s="810"/>
      <c r="C141" s="811"/>
      <c r="D141" s="812"/>
      <c r="E141" s="283"/>
    </row>
    <row r="142" spans="1:5" ht="13.5" hidden="1" thickBot="1" x14ac:dyDescent="0.25">
      <c r="A142" s="813"/>
      <c r="B142" s="814"/>
      <c r="C142" s="814"/>
      <c r="D142" s="815"/>
      <c r="E142" s="11"/>
    </row>
    <row r="143" spans="1:5" hidden="1" x14ac:dyDescent="0.2">
      <c r="A143" s="284"/>
      <c r="B143" s="7"/>
      <c r="C143" s="7"/>
      <c r="D143" s="7"/>
      <c r="E143" s="7"/>
    </row>
    <row r="144" spans="1:5" hidden="1" x14ac:dyDescent="0.2">
      <c r="A144" s="7"/>
      <c r="B144" s="7"/>
      <c r="C144" s="7"/>
      <c r="D144" s="7"/>
      <c r="E144" s="7"/>
    </row>
    <row r="145" spans="1:8" hidden="1" x14ac:dyDescent="0.2">
      <c r="A145" s="7"/>
      <c r="B145" s="7"/>
      <c r="C145" s="7"/>
      <c r="D145" s="7"/>
      <c r="E145" s="7"/>
    </row>
    <row r="146" spans="1:8" x14ac:dyDescent="0.2">
      <c r="A146" s="13"/>
      <c r="B146" s="13"/>
      <c r="C146" s="7"/>
      <c r="D146" s="7"/>
      <c r="E146" s="30"/>
      <c r="F146" s="4"/>
    </row>
    <row r="147" spans="1:8" x14ac:dyDescent="0.2">
      <c r="A147" s="14"/>
      <c r="B147" s="13"/>
      <c r="C147" s="7"/>
      <c r="D147" s="7"/>
      <c r="E147" s="69"/>
      <c r="F147" s="4"/>
      <c r="H147" s="4"/>
    </row>
    <row r="148" spans="1:8" x14ac:dyDescent="0.2">
      <c r="A148" s="7"/>
      <c r="B148" s="7"/>
      <c r="C148" s="7"/>
      <c r="D148" s="7"/>
      <c r="E148" s="15"/>
      <c r="H148" s="4"/>
    </row>
    <row r="149" spans="1:8" x14ac:dyDescent="0.2">
      <c r="A149" s="7"/>
      <c r="B149" s="7"/>
      <c r="C149" s="7"/>
      <c r="D149" s="7"/>
      <c r="E149" s="15"/>
    </row>
    <row r="150" spans="1:8" x14ac:dyDescent="0.2">
      <c r="A150" s="4"/>
      <c r="E150" s="4"/>
    </row>
    <row r="151" spans="1:8" x14ac:dyDescent="0.2">
      <c r="A151" s="4"/>
    </row>
  </sheetData>
  <sheetProtection sheet="1" objects="1" scenarios="1"/>
  <mergeCells count="115"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  <mergeCell ref="A23:E23"/>
    <mergeCell ref="B25:C25"/>
    <mergeCell ref="B26:C26"/>
    <mergeCell ref="B27:C27"/>
    <mergeCell ref="B28:C28"/>
    <mergeCell ref="B29:C29"/>
    <mergeCell ref="B16:C16"/>
    <mergeCell ref="B17:C17"/>
    <mergeCell ref="B18:C18"/>
    <mergeCell ref="B19:C19"/>
    <mergeCell ref="B20:C20"/>
    <mergeCell ref="A21:D21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79:C79"/>
    <mergeCell ref="B80:C80"/>
    <mergeCell ref="A81:C81"/>
    <mergeCell ref="A92:E92"/>
    <mergeCell ref="B94:C94"/>
    <mergeCell ref="B95:C95"/>
    <mergeCell ref="A72:E72"/>
    <mergeCell ref="B74:C74"/>
    <mergeCell ref="B75:C75"/>
    <mergeCell ref="B76:C76"/>
    <mergeCell ref="B77:C77"/>
    <mergeCell ref="B78:C78"/>
    <mergeCell ref="B83:C83"/>
    <mergeCell ref="B84:C84"/>
    <mergeCell ref="A85:C85"/>
    <mergeCell ref="B87:C87"/>
    <mergeCell ref="B88:C88"/>
    <mergeCell ref="B89:C89"/>
    <mergeCell ref="A90:C90"/>
    <mergeCell ref="C104:D104"/>
    <mergeCell ref="A111:B111"/>
    <mergeCell ref="A112:D112"/>
    <mergeCell ref="A114:E114"/>
    <mergeCell ref="A116:D116"/>
    <mergeCell ref="B117:D117"/>
    <mergeCell ref="B96:C96"/>
    <mergeCell ref="B97:C97"/>
    <mergeCell ref="B98:C98"/>
    <mergeCell ref="B99:C99"/>
    <mergeCell ref="A100:C100"/>
    <mergeCell ref="A102:E102"/>
    <mergeCell ref="A124:D124"/>
    <mergeCell ref="A125:D125"/>
    <mergeCell ref="B126:C126"/>
    <mergeCell ref="A127:B127"/>
    <mergeCell ref="A128:B128"/>
    <mergeCell ref="A129:B129"/>
    <mergeCell ref="B118:D118"/>
    <mergeCell ref="B119:D119"/>
    <mergeCell ref="B120:D120"/>
    <mergeCell ref="B121:D121"/>
    <mergeCell ref="B122:D122"/>
    <mergeCell ref="B123:D123"/>
    <mergeCell ref="A137:E137"/>
    <mergeCell ref="B138:D138"/>
    <mergeCell ref="B139:D139"/>
    <mergeCell ref="B140:D140"/>
    <mergeCell ref="B141:D141"/>
    <mergeCell ref="A142:D142"/>
    <mergeCell ref="A130:B130"/>
    <mergeCell ref="A131:B131"/>
    <mergeCell ref="A132:B132"/>
    <mergeCell ref="A133:B133"/>
    <mergeCell ref="A134:D134"/>
    <mergeCell ref="B136:C136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L40" sqref="L40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9" x14ac:dyDescent="0.2">
      <c r="A1" s="752" t="str">
        <f>'BASE PLANILHAS'!A1:E1</f>
        <v>ANEXO VI - PLANILHA DE COMPOSIÇÃO DE CUSTOS</v>
      </c>
      <c r="B1" s="753"/>
      <c r="C1" s="753"/>
      <c r="D1" s="753"/>
      <c r="E1" s="754"/>
    </row>
    <row r="2" spans="1:9" ht="13.5" thickBot="1" x14ac:dyDescent="0.25">
      <c r="A2" s="174"/>
      <c r="B2" s="221"/>
      <c r="C2" s="221"/>
      <c r="D2" s="222"/>
      <c r="E2" s="223"/>
      <c r="F2" s="54"/>
      <c r="G2" s="54"/>
      <c r="H2" s="54"/>
    </row>
    <row r="3" spans="1:9" ht="13.5" thickBot="1" x14ac:dyDescent="0.25">
      <c r="A3" s="755" t="str">
        <f>'BASE PLANILHAS'!A3:E3</f>
        <v>Dados para composição dos custos referentes à mão-de-obra</v>
      </c>
      <c r="B3" s="756"/>
      <c r="C3" s="756"/>
      <c r="D3" s="756"/>
      <c r="E3" s="757"/>
      <c r="F3" s="54"/>
      <c r="G3" s="54"/>
      <c r="H3" s="54"/>
    </row>
    <row r="4" spans="1:9" x14ac:dyDescent="0.2">
      <c r="A4" s="64" t="str">
        <f>'BASE PLANILHAS'!A4</f>
        <v>A</v>
      </c>
      <c r="B4" s="758" t="str">
        <f>'BASE PLANILHAS'!B4:D4</f>
        <v>Localidade</v>
      </c>
      <c r="C4" s="759"/>
      <c r="D4" s="760"/>
      <c r="E4" s="297" t="str">
        <f>CCT!A20</f>
        <v>Belo Horizonte</v>
      </c>
      <c r="F4" s="54"/>
      <c r="G4" s="54"/>
      <c r="H4" s="54"/>
    </row>
    <row r="5" spans="1:9" x14ac:dyDescent="0.2">
      <c r="A5" s="34" t="str">
        <f>'BASE PLANILHAS'!A5</f>
        <v>B</v>
      </c>
      <c r="B5" s="761" t="str">
        <f>'BASE PLANILHAS'!B5:D5</f>
        <v>Tipo de serviço</v>
      </c>
      <c r="C5" s="762"/>
      <c r="D5" s="763"/>
      <c r="E5" s="33" t="str">
        <f>'BASE PLANILHAS'!E5</f>
        <v>Apoio Administrativo</v>
      </c>
      <c r="F5" s="54"/>
      <c r="G5" s="54"/>
      <c r="H5" s="54"/>
    </row>
    <row r="6" spans="1:9" x14ac:dyDescent="0.2">
      <c r="A6" s="34" t="str">
        <f>'BASE PLANILHAS'!A6</f>
        <v>C</v>
      </c>
      <c r="B6" s="745" t="str">
        <f>'BASE PLANILHAS'!B6:D6</f>
        <v>Salário Nominativo da Categoria Profissional</v>
      </c>
      <c r="C6" s="746"/>
      <c r="D6" s="747"/>
      <c r="E6" s="297">
        <f>CCT!H20</f>
        <v>2397.23</v>
      </c>
      <c r="F6" s="54"/>
      <c r="G6" s="54"/>
      <c r="H6" s="54"/>
    </row>
    <row r="7" spans="1:9" x14ac:dyDescent="0.2">
      <c r="A7" s="34" t="str">
        <f>'BASE PLANILHAS'!A7</f>
        <v>D</v>
      </c>
      <c r="B7" s="745" t="str">
        <f>'BASE PLANILHAS'!B7:D7</f>
        <v>Categoria profissional (vinculada à execução contratual)</v>
      </c>
      <c r="C7" s="746"/>
      <c r="D7" s="747"/>
      <c r="E7" s="298" t="str">
        <f>CCT!B20</f>
        <v>Bombeiro Hidraulico - 220h</v>
      </c>
      <c r="G7" s="1"/>
    </row>
    <row r="8" spans="1:9" ht="13.5" thickBot="1" x14ac:dyDescent="0.25">
      <c r="A8" s="36" t="str">
        <f>'BASE PLANILHAS'!A8</f>
        <v>E</v>
      </c>
      <c r="B8" s="764" t="str">
        <f>'BASE PLANILHAS'!B8:D8</f>
        <v>Data base da categoria (dia/mês/ano)</v>
      </c>
      <c r="C8" s="765"/>
      <c r="D8" s="766"/>
      <c r="E8" s="225">
        <f>CCT!P20</f>
        <v>43101</v>
      </c>
      <c r="F8" s="63"/>
    </row>
    <row r="9" spans="1:9" x14ac:dyDescent="0.2">
      <c r="A9" s="226"/>
      <c r="B9" s="100"/>
      <c r="C9" s="100"/>
      <c r="D9" s="100"/>
      <c r="E9" s="227"/>
      <c r="F9" s="63"/>
      <c r="H9" s="1"/>
    </row>
    <row r="10" spans="1:9" x14ac:dyDescent="0.2">
      <c r="A10" s="711" t="str">
        <f>'BASE PLANILHAS'!A10:E10</f>
        <v>MÓDULO 1 - COMPOSIÇÃO DA REMUNERAÇÃO</v>
      </c>
      <c r="B10" s="712"/>
      <c r="C10" s="712"/>
      <c r="D10" s="712"/>
      <c r="E10" s="713"/>
      <c r="F10" s="70"/>
    </row>
    <row r="11" spans="1:9" ht="13.5" thickBot="1" x14ac:dyDescent="0.25">
      <c r="A11" s="37"/>
      <c r="B11" s="38"/>
      <c r="C11" s="38"/>
      <c r="D11" s="38"/>
      <c r="E11" s="39"/>
      <c r="F11" s="1"/>
    </row>
    <row r="12" spans="1:9" ht="13.5" thickBot="1" x14ac:dyDescent="0.25">
      <c r="A12" s="214">
        <f>'BASE PLANILHAS'!A12</f>
        <v>1</v>
      </c>
      <c r="B12" s="696" t="str">
        <f>'BASE PLANILHAS'!B12:C12</f>
        <v>Composição da Remuneração</v>
      </c>
      <c r="C12" s="698"/>
      <c r="D12" s="345" t="str">
        <f>'BASE PLANILHAS'!D12</f>
        <v>Referência</v>
      </c>
      <c r="E12" s="345" t="str">
        <f>'BASE PLANILHAS'!E12</f>
        <v>Valor (R$)</v>
      </c>
      <c r="G12" s="1"/>
      <c r="I12" s="1"/>
    </row>
    <row r="13" spans="1:9" x14ac:dyDescent="0.2">
      <c r="A13" s="40" t="str">
        <f>'BASE PLANILHAS'!A13</f>
        <v>A</v>
      </c>
      <c r="B13" s="720" t="str">
        <f>'BASE PLANILHAS'!B13:C13</f>
        <v>Salário Base</v>
      </c>
      <c r="C13" s="721"/>
      <c r="D13" s="83">
        <v>1</v>
      </c>
      <c r="E13" s="41">
        <f>E6*D13</f>
        <v>2397.23</v>
      </c>
    </row>
    <row r="14" spans="1:9" x14ac:dyDescent="0.2">
      <c r="A14" s="34" t="str">
        <f>'BASE PLANILHAS'!A14</f>
        <v>B</v>
      </c>
      <c r="B14" s="699" t="str">
        <f>'BASE PLANILHAS'!B14:C14</f>
        <v xml:space="preserve">Adicional Periculosidade </v>
      </c>
      <c r="C14" s="700"/>
      <c r="D14" s="291">
        <v>0</v>
      </c>
      <c r="E14" s="216">
        <f t="shared" ref="E14:E19" si="0">D14*$E$13</f>
        <v>0</v>
      </c>
      <c r="G14" s="1"/>
    </row>
    <row r="15" spans="1:9" x14ac:dyDescent="0.2">
      <c r="A15" s="34" t="str">
        <f>'BASE PLANILHAS'!A15</f>
        <v>C</v>
      </c>
      <c r="B15" s="699" t="str">
        <f>'BASE PLANILHAS'!B15:C15</f>
        <v>Adicional Insalubridade</v>
      </c>
      <c r="C15" s="700"/>
      <c r="D15" s="296">
        <f>'BASE PLANILHAS'!D15</f>
        <v>190.8</v>
      </c>
      <c r="E15" s="55">
        <f>D15*$D$13</f>
        <v>190.8</v>
      </c>
      <c r="G15" s="1"/>
    </row>
    <row r="16" spans="1:9" x14ac:dyDescent="0.2">
      <c r="A16" s="34" t="str">
        <f>'BASE PLANILHAS'!A16</f>
        <v>D</v>
      </c>
      <c r="B16" s="701" t="str">
        <f>'BASE PLANILHAS'!B16:C16</f>
        <v>Adicional Noturno</v>
      </c>
      <c r="C16" s="702"/>
      <c r="D16" s="42">
        <v>0</v>
      </c>
      <c r="E16" s="216">
        <f t="shared" si="0"/>
        <v>0</v>
      </c>
      <c r="G16" s="1"/>
    </row>
    <row r="17" spans="1:9" x14ac:dyDescent="0.2">
      <c r="A17" s="34" t="str">
        <f>'BASE PLANILHAS'!A17</f>
        <v>E</v>
      </c>
      <c r="B17" s="699" t="str">
        <f>'BASE PLANILHAS'!B17:C17</f>
        <v>Adicional de Hora Noturna Reduzida</v>
      </c>
      <c r="C17" s="700"/>
      <c r="D17" s="42">
        <v>0</v>
      </c>
      <c r="E17" s="216">
        <f t="shared" si="0"/>
        <v>0</v>
      </c>
    </row>
    <row r="18" spans="1:9" x14ac:dyDescent="0.2">
      <c r="A18" s="34" t="str">
        <f>'BASE PLANILHAS'!A18</f>
        <v>F</v>
      </c>
      <c r="B18" s="699" t="str">
        <f>'BASE PLANILHAS'!B18:C18</f>
        <v>Intervalo Intrajornada</v>
      </c>
      <c r="C18" s="700"/>
      <c r="D18" s="291">
        <v>0</v>
      </c>
      <c r="E18" s="216">
        <v>0</v>
      </c>
    </row>
    <row r="19" spans="1:9" x14ac:dyDescent="0.2">
      <c r="A19" s="64" t="str">
        <f>'BASE PLANILHAS'!A19</f>
        <v>G</v>
      </c>
      <c r="B19" s="701" t="str">
        <f>'BASE PLANILHAS'!B19:C19</f>
        <v>Feriado Nacional - Súmula 444/2012 - TST</v>
      </c>
      <c r="C19" s="702"/>
      <c r="D19" s="291">
        <v>0</v>
      </c>
      <c r="E19" s="216">
        <f t="shared" si="0"/>
        <v>0</v>
      </c>
    </row>
    <row r="20" spans="1:9" ht="13.5" thickBot="1" x14ac:dyDescent="0.25">
      <c r="A20" s="36" t="str">
        <f>'BASE PLANILHAS'!A20</f>
        <v>H</v>
      </c>
      <c r="B20" s="716" t="str">
        <f>'BASE PLANILHAS'!B20:C20</f>
        <v>Adicional de Acúmulo de função</v>
      </c>
      <c r="C20" s="717"/>
      <c r="D20" s="42">
        <v>0</v>
      </c>
      <c r="E20" s="215">
        <f>D20*$E$13</f>
        <v>0</v>
      </c>
    </row>
    <row r="21" spans="1:9" ht="13.5" thickBot="1" x14ac:dyDescent="0.25">
      <c r="A21" s="696" t="str">
        <f>'BASE PLANILHAS'!A21:D21</f>
        <v>Total do Módulo 1</v>
      </c>
      <c r="B21" s="697"/>
      <c r="C21" s="697"/>
      <c r="D21" s="698"/>
      <c r="E21" s="51">
        <f>SUM(E13:E20)</f>
        <v>2588.0300000000002</v>
      </c>
    </row>
    <row r="22" spans="1:9" x14ac:dyDescent="0.2">
      <c r="A22" s="350"/>
      <c r="B22" s="351"/>
      <c r="C22" s="351"/>
      <c r="D22" s="351"/>
      <c r="E22" s="44"/>
      <c r="F22" s="1"/>
    </row>
    <row r="23" spans="1:9" x14ac:dyDescent="0.2">
      <c r="A23" s="711" t="str">
        <f>'BASE PLANILHAS'!A23:E23</f>
        <v>MÓDULO 2 – ENCARGOS E BENEFÍCIOS MENSAIS E DIÁRIOS</v>
      </c>
      <c r="B23" s="712"/>
      <c r="C23" s="712"/>
      <c r="D23" s="712"/>
      <c r="E23" s="713"/>
      <c r="F23" s="1"/>
    </row>
    <row r="24" spans="1:9" ht="13.5" thickBot="1" x14ac:dyDescent="0.25">
      <c r="A24" s="346"/>
      <c r="B24" s="347"/>
      <c r="C24" s="347"/>
      <c r="D24" s="347"/>
      <c r="E24" s="348"/>
      <c r="F24" s="1"/>
    </row>
    <row r="25" spans="1:9" ht="13.5" thickBot="1" x14ac:dyDescent="0.25">
      <c r="A25" s="214" t="str">
        <f>'BASE PLANILHAS'!A25</f>
        <v>2.1</v>
      </c>
      <c r="B25" s="696" t="str">
        <f>'BASE PLANILHAS'!B25:C25</f>
        <v>Submódulo 2.1 - Encargos Previdenciários, FGTS e Outras Contribuições</v>
      </c>
      <c r="C25" s="698"/>
      <c r="D25" s="214" t="str">
        <f>'BASE PLANILHAS'!D25</f>
        <v>Referência</v>
      </c>
      <c r="E25" s="214" t="str">
        <f>'BASE PLANILHAS'!E25</f>
        <v>Valor (R$)</v>
      </c>
    </row>
    <row r="26" spans="1:9" x14ac:dyDescent="0.2">
      <c r="A26" s="40" t="str">
        <f>'BASE PLANILHAS'!A26</f>
        <v>A</v>
      </c>
      <c r="B26" s="708" t="str">
        <f>'BASE PLANILHAS'!B26:C26</f>
        <v>INSS</v>
      </c>
      <c r="C26" s="710"/>
      <c r="D26" s="73">
        <f>'BASE PLANILHAS'!D26</f>
        <v>0.2</v>
      </c>
      <c r="E26" s="74">
        <f>$E$21*D26</f>
        <v>517.60600000000011</v>
      </c>
    </row>
    <row r="27" spans="1:9" x14ac:dyDescent="0.2">
      <c r="A27" s="34" t="str">
        <f>'BASE PLANILHAS'!A27</f>
        <v>B</v>
      </c>
      <c r="B27" s="701" t="str">
        <f>'BASE PLANILHAS'!B27:C27</f>
        <v>SESI OU SENAC</v>
      </c>
      <c r="C27" s="702"/>
      <c r="D27" s="18">
        <f>'BASE PLANILHAS'!D27</f>
        <v>1.4999999999999999E-2</v>
      </c>
      <c r="E27" s="23">
        <f>$E$21*D27</f>
        <v>38.820450000000001</v>
      </c>
    </row>
    <row r="28" spans="1:9" x14ac:dyDescent="0.2">
      <c r="A28" s="34" t="str">
        <f>'BASE PLANILHAS'!A28</f>
        <v>C</v>
      </c>
      <c r="B28" s="748" t="str">
        <f>'BASE PLANILHAS'!B28:C28</f>
        <v>SENAI OU SENAC</v>
      </c>
      <c r="C28" s="749"/>
      <c r="D28" s="18">
        <f>'BASE PLANILHAS'!D28</f>
        <v>0.01</v>
      </c>
      <c r="E28" s="23">
        <f>$E$21*D28</f>
        <v>25.880300000000002</v>
      </c>
    </row>
    <row r="29" spans="1:9" x14ac:dyDescent="0.2">
      <c r="A29" s="34" t="str">
        <f>'BASE PLANILHAS'!A29</f>
        <v>D</v>
      </c>
      <c r="B29" s="699" t="str">
        <f>'BASE PLANILHAS'!B29:C29</f>
        <v>INCRA</v>
      </c>
      <c r="C29" s="700"/>
      <c r="D29" s="18">
        <f>'BASE PLANILHAS'!D29</f>
        <v>2E-3</v>
      </c>
      <c r="E29" s="23">
        <f t="shared" ref="E29:E32" si="1">$E$21*D29</f>
        <v>5.1760600000000005</v>
      </c>
    </row>
    <row r="30" spans="1:9" x14ac:dyDescent="0.2">
      <c r="A30" s="34" t="str">
        <f>'BASE PLANILHAS'!A30</f>
        <v>E</v>
      </c>
      <c r="B30" s="699" t="str">
        <f>'BASE PLANILHAS'!B30:C30</f>
        <v>Salário Educação</v>
      </c>
      <c r="C30" s="700"/>
      <c r="D30" s="18">
        <f>'BASE PLANILHAS'!D30</f>
        <v>2.5000000000000001E-2</v>
      </c>
      <c r="E30" s="23">
        <f t="shared" si="1"/>
        <v>64.700750000000014</v>
      </c>
    </row>
    <row r="31" spans="1:9" x14ac:dyDescent="0.2">
      <c r="A31" s="34" t="str">
        <f>'BASE PLANILHAS'!A31</f>
        <v>F</v>
      </c>
      <c r="B31" s="699" t="str">
        <f>'BASE PLANILHAS'!B31:C31</f>
        <v>FGTS</v>
      </c>
      <c r="C31" s="700"/>
      <c r="D31" s="18">
        <f>'BASE PLANILHAS'!D31</f>
        <v>0.08</v>
      </c>
      <c r="E31" s="23">
        <f t="shared" si="1"/>
        <v>207.04240000000001</v>
      </c>
    </row>
    <row r="32" spans="1:9" x14ac:dyDescent="0.2">
      <c r="A32" s="34" t="str">
        <f>'BASE PLANILHAS'!A32</f>
        <v>G</v>
      </c>
      <c r="B32" s="699" t="str">
        <f>'BASE PLANILHAS'!B32:C32</f>
        <v>RAT</v>
      </c>
      <c r="C32" s="700"/>
      <c r="D32" s="18">
        <f>'BASE PLANILHAS'!D32</f>
        <v>0.03</v>
      </c>
      <c r="E32" s="23">
        <f t="shared" si="1"/>
        <v>77.640900000000002</v>
      </c>
      <c r="I32" s="1"/>
    </row>
    <row r="33" spans="1:14" ht="13.5" thickBot="1" x14ac:dyDescent="0.25">
      <c r="A33" s="34" t="str">
        <f>'BASE PLANILHAS'!A33</f>
        <v>H</v>
      </c>
      <c r="B33" s="701" t="str">
        <f>'BASE PLANILHAS'!B33:C33</f>
        <v>SEBRAE</v>
      </c>
      <c r="C33" s="702"/>
      <c r="D33" s="18">
        <f>'BASE PLANILHAS'!D33</f>
        <v>6.0000000000000001E-3</v>
      </c>
      <c r="E33" s="23">
        <f>$E$21*D33</f>
        <v>15.528180000000001</v>
      </c>
    </row>
    <row r="34" spans="1:14" ht="13.5" thickBot="1" x14ac:dyDescent="0.25">
      <c r="A34" s="696" t="str">
        <f>'BASE PLANILHAS'!A34:C34</f>
        <v>Total do Submódulo 2.1</v>
      </c>
      <c r="B34" s="697"/>
      <c r="C34" s="698"/>
      <c r="D34" s="50">
        <f>'BASE PLANILHAS'!D34</f>
        <v>0.3680000000000001</v>
      </c>
      <c r="E34" s="51">
        <f>SUM(E26:E33)</f>
        <v>952.39504000000022</v>
      </c>
      <c r="F34" s="1"/>
      <c r="G34" s="66"/>
    </row>
    <row r="35" spans="1:14" ht="13.5" thickBot="1" x14ac:dyDescent="0.25">
      <c r="A35" s="344"/>
      <c r="B35" s="349"/>
      <c r="C35" s="349"/>
      <c r="D35" s="236"/>
      <c r="E35" s="45"/>
      <c r="F35" s="1"/>
      <c r="G35" s="66"/>
    </row>
    <row r="36" spans="1:14" ht="13.5" thickBot="1" x14ac:dyDescent="0.25">
      <c r="A36" s="214" t="str">
        <f>'BASE PLANILHAS'!A36</f>
        <v>2.2</v>
      </c>
      <c r="B36" s="696" t="str">
        <f>'BASE PLANILHAS'!B36:C36</f>
        <v>Submódulo 2.2 - 13º Salário, Férias e Adicional de Férias</v>
      </c>
      <c r="C36" s="698"/>
      <c r="D36" s="214" t="str">
        <f>'BASE PLANILHAS'!D36</f>
        <v>Referência</v>
      </c>
      <c r="E36" s="345" t="str">
        <f>'BASE PLANILHAS'!E36</f>
        <v>Valor (R$)</v>
      </c>
    </row>
    <row r="37" spans="1:14" x14ac:dyDescent="0.2">
      <c r="A37" s="32" t="str">
        <f>'BASE PLANILHAS'!A37</f>
        <v>A</v>
      </c>
      <c r="B37" s="701" t="str">
        <f>'BASE PLANILHAS'!B37:C37</f>
        <v>13º salário (titular)</v>
      </c>
      <c r="C37" s="702"/>
      <c r="D37" s="65">
        <f>'BASE PLANILHAS'!D37</f>
        <v>8.3333333333333329E-2</v>
      </c>
      <c r="E37" s="41">
        <f>$E$21*D37</f>
        <v>215.66916666666668</v>
      </c>
      <c r="F37" s="1"/>
    </row>
    <row r="38" spans="1:14" ht="13.5" thickBot="1" x14ac:dyDescent="0.25">
      <c r="A38" s="36" t="str">
        <f>'BASE PLANILHAS'!A38</f>
        <v>B</v>
      </c>
      <c r="B38" s="716" t="str">
        <f>'BASE PLANILHAS'!B38:C38</f>
        <v>Férias e Adicional de Férias (titular)</v>
      </c>
      <c r="C38" s="717"/>
      <c r="D38" s="71">
        <f>'BASE PLANILHAS'!D38</f>
        <v>0.1111111111111111</v>
      </c>
      <c r="E38" s="72">
        <f>D38*$E$21</f>
        <v>287.55888888888887</v>
      </c>
      <c r="F38" s="1"/>
      <c r="H38" s="1"/>
    </row>
    <row r="39" spans="1:14" ht="13.5" thickBot="1" x14ac:dyDescent="0.25">
      <c r="A39" s="67"/>
      <c r="B39" s="696" t="str">
        <f>'BASE PLANILHAS'!B39:C39</f>
        <v>Subtotal</v>
      </c>
      <c r="C39" s="698"/>
      <c r="D39" s="16">
        <f>'BASE PLANILHAS'!D39</f>
        <v>0.19444444444444442</v>
      </c>
      <c r="E39" s="45">
        <f>D39*$E$21</f>
        <v>503.22805555555556</v>
      </c>
      <c r="F39" s="1"/>
      <c r="H39" s="1"/>
    </row>
    <row r="40" spans="1:14" ht="13.5" thickBot="1" x14ac:dyDescent="0.25">
      <c r="A40" s="214" t="str">
        <f>'BASE PLANILHAS'!A40</f>
        <v>C</v>
      </c>
      <c r="B40" s="750" t="str">
        <f>'BASE PLANILHAS'!B40:C40</f>
        <v>Incidência do Submódulo 2.1 sobre 13º Salário, Férias e Adicional de Férias</v>
      </c>
      <c r="C40" s="751"/>
      <c r="D40" s="46">
        <f>'BASE PLANILHAS'!D40</f>
        <v>7.1555555555555567E-2</v>
      </c>
      <c r="E40" s="47">
        <f>D40*$E$21</f>
        <v>185.18792444444449</v>
      </c>
      <c r="F40" s="29"/>
      <c r="H40" s="1"/>
    </row>
    <row r="41" spans="1:14" ht="13.5" thickBot="1" x14ac:dyDescent="0.25">
      <c r="A41" s="696" t="str">
        <f>'BASE PLANILHAS'!A41:C41</f>
        <v>Total do Submódulo 2.2</v>
      </c>
      <c r="B41" s="697"/>
      <c r="C41" s="698"/>
      <c r="D41" s="48">
        <f>'BASE PLANILHAS'!D41</f>
        <v>0.26600000000000001</v>
      </c>
      <c r="E41" s="49">
        <f>SUM(E39:E40)</f>
        <v>688.41597999999999</v>
      </c>
      <c r="F41" s="29"/>
    </row>
    <row r="42" spans="1:14" ht="13.5" thickBot="1" x14ac:dyDescent="0.25">
      <c r="A42" s="237"/>
      <c r="B42" s="238"/>
      <c r="C42" s="238"/>
      <c r="D42" s="238"/>
      <c r="E42" s="239"/>
      <c r="F42" s="1"/>
    </row>
    <row r="43" spans="1:14" ht="13.5" thickBot="1" x14ac:dyDescent="0.25">
      <c r="A43" s="52" t="str">
        <f>'BASE PLANILHAS'!A43</f>
        <v>2.3</v>
      </c>
      <c r="B43" s="696" t="str">
        <f>'BASE PLANILHAS'!B43:C43</f>
        <v>Submódulo 2.3 - Benefícios Mensais e Diários</v>
      </c>
      <c r="C43" s="698"/>
      <c r="D43" s="345" t="str">
        <f>'BASE PLANILHAS'!D43</f>
        <v>Referência</v>
      </c>
      <c r="E43" s="345" t="str">
        <f>'BASE PLANILHAS'!E43</f>
        <v>Valor (R$)</v>
      </c>
    </row>
    <row r="44" spans="1:14" x14ac:dyDescent="0.2">
      <c r="A44" s="32" t="str">
        <f>'BASE PLANILHAS'!A44</f>
        <v>A</v>
      </c>
      <c r="B44" s="708" t="str">
        <f>'BASE PLANILHAS'!B44:C44</f>
        <v>Vale - Transporte (Descontada parcela do empregado)</v>
      </c>
      <c r="C44" s="710"/>
      <c r="D44" s="292">
        <f>VT!D12</f>
        <v>6.9</v>
      </c>
      <c r="E44" s="78">
        <f>(2*$D$44*20*$D$13)-(IF($E$13*6%&lt;=(2*$D$44*20*$D$13),$E$13*6%,(2*$D$44*20*$D$13)))</f>
        <v>132.1662</v>
      </c>
      <c r="F44" s="19"/>
      <c r="N44" s="4"/>
    </row>
    <row r="45" spans="1:14" x14ac:dyDescent="0.2">
      <c r="A45" s="34" t="str">
        <f>'BASE PLANILHAS'!A45</f>
        <v>B</v>
      </c>
      <c r="B45" s="701" t="str">
        <f>'BASE PLANILHAS'!B45:C45</f>
        <v>Vale - Alimentação (Descontada parcela do empregado)</v>
      </c>
      <c r="C45" s="702"/>
      <c r="D45" s="293">
        <f>CCT!I20</f>
        <v>19.899999999999999</v>
      </c>
      <c r="E45" s="78">
        <f>(D45*20-1)*D13</f>
        <v>397</v>
      </c>
      <c r="F45" s="19"/>
    </row>
    <row r="46" spans="1:14" x14ac:dyDescent="0.2">
      <c r="A46" s="34" t="str">
        <f>'BASE PLANILHAS'!A46</f>
        <v>C</v>
      </c>
      <c r="B46" s="699" t="str">
        <f>'BASE PLANILHAS'!B46:C46</f>
        <v>Cesta Básica</v>
      </c>
      <c r="C46" s="700"/>
      <c r="D46" s="293">
        <f>CCT!J20</f>
        <v>0</v>
      </c>
      <c r="E46" s="78">
        <f>$D46*$D$13</f>
        <v>0</v>
      </c>
      <c r="F46" s="19"/>
    </row>
    <row r="47" spans="1:14" x14ac:dyDescent="0.2">
      <c r="A47" s="34" t="str">
        <f>'BASE PLANILHAS'!A47</f>
        <v>D</v>
      </c>
      <c r="B47" s="701" t="str">
        <f>'BASE PLANILHAS'!B47:C47</f>
        <v>PAF</v>
      </c>
      <c r="C47" s="702"/>
      <c r="D47" s="293">
        <f>CCT!K20</f>
        <v>48.58</v>
      </c>
      <c r="E47" s="78">
        <f t="shared" ref="E47:E51" si="2">$D47*$D$13</f>
        <v>48.58</v>
      </c>
      <c r="F47" s="19"/>
    </row>
    <row r="48" spans="1:14" x14ac:dyDescent="0.2">
      <c r="A48" s="34" t="str">
        <f>'BASE PLANILHAS'!A48</f>
        <v>E</v>
      </c>
      <c r="B48" s="699" t="str">
        <f>'BASE PLANILHAS'!B48:C48</f>
        <v>PQM</v>
      </c>
      <c r="C48" s="700"/>
      <c r="D48" s="367">
        <f>CCT!L20</f>
        <v>0</v>
      </c>
      <c r="E48" s="78">
        <f t="shared" si="2"/>
        <v>0</v>
      </c>
      <c r="F48" s="19"/>
    </row>
    <row r="49" spans="1:8" x14ac:dyDescent="0.2">
      <c r="A49" s="34" t="str">
        <f>'BASE PLANILHAS'!A49</f>
        <v>F</v>
      </c>
      <c r="B49" s="701" t="str">
        <f>'BASE PLANILHAS'!B49:C49</f>
        <v>PAT</v>
      </c>
      <c r="C49" s="702"/>
      <c r="D49" s="367">
        <f>CCT!M20</f>
        <v>0</v>
      </c>
      <c r="E49" s="78">
        <f t="shared" si="2"/>
        <v>0</v>
      </c>
      <c r="F49" s="19"/>
    </row>
    <row r="50" spans="1:8" x14ac:dyDescent="0.2">
      <c r="A50" s="34" t="str">
        <f>'BASE PLANILHAS'!A50</f>
        <v>G</v>
      </c>
      <c r="B50" s="699" t="str">
        <f>'BASE PLANILHAS'!B50:C50</f>
        <v>Seguro de Vida</v>
      </c>
      <c r="C50" s="700"/>
      <c r="D50" s="368">
        <f>CCT!N20</f>
        <v>4.72</v>
      </c>
      <c r="E50" s="78">
        <f t="shared" si="2"/>
        <v>4.72</v>
      </c>
      <c r="F50" s="19"/>
    </row>
    <row r="51" spans="1:8" ht="13.5" thickBot="1" x14ac:dyDescent="0.25">
      <c r="A51" s="36" t="str">
        <f>'BASE PLANILHAS'!A51</f>
        <v>H</v>
      </c>
      <c r="B51" s="703" t="str">
        <f>'BASE PLANILHAS'!B51:C51</f>
        <v>Despesas de Viagem</v>
      </c>
      <c r="C51" s="704"/>
      <c r="D51" s="369">
        <f>CCT!O20</f>
        <v>68.709999999999994</v>
      </c>
      <c r="E51" s="78">
        <f t="shared" si="2"/>
        <v>68.709999999999994</v>
      </c>
      <c r="F51" s="1"/>
    </row>
    <row r="52" spans="1:8" ht="13.5" thickBot="1" x14ac:dyDescent="0.25">
      <c r="A52" s="705" t="str">
        <f>'BASE PLANILHAS'!A52:D52</f>
        <v>Total do Submódulo 2.3</v>
      </c>
      <c r="B52" s="706"/>
      <c r="C52" s="706"/>
      <c r="D52" s="707"/>
      <c r="E52" s="51">
        <f>SUM(E44:E51)</f>
        <v>651.17620000000011</v>
      </c>
      <c r="F52" s="29"/>
    </row>
    <row r="53" spans="1:8" ht="13.5" thickBot="1" x14ac:dyDescent="0.25">
      <c r="A53" s="237"/>
      <c r="B53" s="238"/>
      <c r="C53" s="240"/>
      <c r="D53" s="238"/>
      <c r="E53" s="239"/>
      <c r="F53" s="1"/>
    </row>
    <row r="54" spans="1:8" ht="13.5" thickBot="1" x14ac:dyDescent="0.25">
      <c r="A54" s="214" t="str">
        <f>'BASE PLANILHAS'!A54</f>
        <v>2.4</v>
      </c>
      <c r="B54" s="696" t="str">
        <f>'BASE PLANILHAS'!B54:D54</f>
        <v>Quadro Resumo do Módulo 2 - Encargos e Benefícios Mensais e Diários</v>
      </c>
      <c r="C54" s="697"/>
      <c r="D54" s="698"/>
      <c r="E54" s="214" t="str">
        <f>'BASE PLANILHAS'!E54</f>
        <v>Valor (R$)</v>
      </c>
    </row>
    <row r="55" spans="1:8" x14ac:dyDescent="0.2">
      <c r="A55" s="40" t="str">
        <f>'BASE PLANILHAS'!A55</f>
        <v>2.1</v>
      </c>
      <c r="B55" s="708" t="str">
        <f>'BASE PLANILHAS'!B55:D55</f>
        <v>Encargos Previdenciários, FGTS e Outras Contribuições</v>
      </c>
      <c r="C55" s="709"/>
      <c r="D55" s="710"/>
      <c r="E55" s="41">
        <f>E41</f>
        <v>688.41597999999999</v>
      </c>
      <c r="F55" s="1"/>
      <c r="H55" s="66"/>
    </row>
    <row r="56" spans="1:8" x14ac:dyDescent="0.2">
      <c r="A56" s="34" t="str">
        <f>'BASE PLANILHAS'!A56</f>
        <v>2.2</v>
      </c>
      <c r="B56" s="701" t="str">
        <f>'BASE PLANILHAS'!B56:D56</f>
        <v>13º Salário, Férias e Adicional de Férias</v>
      </c>
      <c r="C56" s="733"/>
      <c r="D56" s="702"/>
      <c r="E56" s="23">
        <f>E34</f>
        <v>952.39504000000022</v>
      </c>
      <c r="F56" s="1"/>
    </row>
    <row r="57" spans="1:8" ht="13.5" thickBot="1" x14ac:dyDescent="0.25">
      <c r="A57" s="36" t="str">
        <f>'BASE PLANILHAS'!A57</f>
        <v>2.3</v>
      </c>
      <c r="B57" s="699" t="str">
        <f>'BASE PLANILHAS'!B57:D57</f>
        <v>Benefícios Mensais e Diários</v>
      </c>
      <c r="C57" s="734"/>
      <c r="D57" s="749"/>
      <c r="E57" s="24">
        <f>E52</f>
        <v>651.17620000000011</v>
      </c>
      <c r="F57" s="1"/>
    </row>
    <row r="58" spans="1:8" ht="13.5" thickBot="1" x14ac:dyDescent="0.25">
      <c r="A58" s="696" t="str">
        <f>'BASE PLANILHAS'!A58:D58</f>
        <v>Total do Módulo 2</v>
      </c>
      <c r="B58" s="697"/>
      <c r="C58" s="697"/>
      <c r="D58" s="698"/>
      <c r="E58" s="49">
        <f>SUM(E55:E57)</f>
        <v>2291.98722</v>
      </c>
      <c r="F58" s="1"/>
    </row>
    <row r="59" spans="1:8" x14ac:dyDescent="0.2">
      <c r="A59" s="241"/>
      <c r="B59" s="240"/>
      <c r="C59" s="240"/>
      <c r="D59" s="240"/>
      <c r="E59" s="242"/>
      <c r="F59" s="1"/>
    </row>
    <row r="60" spans="1:8" x14ac:dyDescent="0.2">
      <c r="A60" s="711" t="str">
        <f>'BASE PLANILHAS'!A60:E60</f>
        <v>MÓDULO 3 – PROVISÃO PARA RESCISÃO</v>
      </c>
      <c r="B60" s="712"/>
      <c r="C60" s="712"/>
      <c r="D60" s="712"/>
      <c r="E60" s="713"/>
      <c r="F60" s="1"/>
    </row>
    <row r="61" spans="1:8" ht="13.5" thickBot="1" x14ac:dyDescent="0.25">
      <c r="A61" s="54"/>
      <c r="B61" s="54"/>
      <c r="C61" s="54"/>
      <c r="D61" s="54"/>
      <c r="E61" s="54"/>
      <c r="F61" s="22"/>
      <c r="G61" s="1"/>
    </row>
    <row r="62" spans="1:8" ht="13.5" thickBot="1" x14ac:dyDescent="0.25">
      <c r="A62" s="214">
        <f>'BASE PLANILHAS'!A62</f>
        <v>3</v>
      </c>
      <c r="B62" s="697" t="str">
        <f>'BASE PLANILHAS'!B62:C62</f>
        <v>Provisão para Rescisão</v>
      </c>
      <c r="C62" s="698"/>
      <c r="D62" s="214" t="str">
        <f>'BASE PLANILHAS'!D62</f>
        <v>Referência</v>
      </c>
      <c r="E62" s="345" t="str">
        <f>'BASE PLANILHAS'!E62</f>
        <v>Valor (R$)</v>
      </c>
      <c r="F62" s="19"/>
    </row>
    <row r="63" spans="1:8" x14ac:dyDescent="0.2">
      <c r="A63" s="79" t="str">
        <f>'BASE PLANILHAS'!A63</f>
        <v>A</v>
      </c>
      <c r="B63" s="718" t="str">
        <f>'BASE PLANILHAS'!B63:C63</f>
        <v>Aviso Prévio Indenizado (API) e Reflexo do Aviso Prévio Indenizado</v>
      </c>
      <c r="C63" s="719"/>
      <c r="D63" s="80">
        <f>'BASE PLANILHAS'!D63</f>
        <v>5.0183256172839511E-3</v>
      </c>
      <c r="E63" s="41">
        <f>$E$21*D63</f>
        <v>12.987577247299384</v>
      </c>
      <c r="F63" s="149"/>
    </row>
    <row r="64" spans="1:8" x14ac:dyDescent="0.2">
      <c r="A64" s="205" t="str">
        <f>'BASE PLANILHAS'!A64</f>
        <v>B</v>
      </c>
      <c r="B64" s="718" t="str">
        <f>'BASE PLANILHAS'!B64:C64</f>
        <v>Incidência do FGTS sobre API e Reflexo do API</v>
      </c>
      <c r="C64" s="719"/>
      <c r="D64" s="80">
        <f>'BASE PLANILHAS'!D64</f>
        <v>4.0146604938271608E-4</v>
      </c>
      <c r="E64" s="41">
        <f>$E$21*D64</f>
        <v>1.0390061797839507</v>
      </c>
      <c r="F64" s="19"/>
    </row>
    <row r="65" spans="1:10" x14ac:dyDescent="0.2">
      <c r="A65" s="205" t="str">
        <f>'BASE PLANILHAS'!A65</f>
        <v>C</v>
      </c>
      <c r="B65" s="718" t="str">
        <f>'BASE PLANILHAS'!B65:C65</f>
        <v>Multa do FGTS e Contribuição Social sobre o Aviso Prévio Indenizado</v>
      </c>
      <c r="C65" s="719"/>
      <c r="D65" s="18">
        <f>'BASE PLANILHAS'!D65</f>
        <v>2.0073302469135804E-4</v>
      </c>
      <c r="E65" s="41">
        <f t="shared" ref="E65:E69" si="3">$E$21*D65</f>
        <v>0.51950308989197536</v>
      </c>
      <c r="F65" s="19"/>
    </row>
    <row r="66" spans="1:10" x14ac:dyDescent="0.2">
      <c r="A66" s="205" t="str">
        <f>'BASE PLANILHAS'!A66</f>
        <v>D</v>
      </c>
      <c r="B66" s="718" t="str">
        <f>'BASE PLANILHAS'!B66:C66</f>
        <v>Aviso Prévio Trabalhado - APT</v>
      </c>
      <c r="C66" s="719"/>
      <c r="D66" s="18">
        <f>'BASE PLANILHAS'!D66</f>
        <v>3.5000000000000005E-3</v>
      </c>
      <c r="E66" s="41">
        <f t="shared" si="3"/>
        <v>9.0581050000000012</v>
      </c>
      <c r="F66" s="19"/>
    </row>
    <row r="67" spans="1:10" x14ac:dyDescent="0.2">
      <c r="A67" s="205" t="str">
        <f>'BASE PLANILHAS'!A67</f>
        <v>E</v>
      </c>
      <c r="B67" s="718" t="str">
        <f>'BASE PLANILHAS'!B67:C67</f>
        <v>Incidência dos encargos do submódulo 2.1 sobre Aviso Prévio Trabalhado</v>
      </c>
      <c r="C67" s="719"/>
      <c r="D67" s="80">
        <f>'BASE PLANILHAS'!D67</f>
        <v>1.2880000000000005E-3</v>
      </c>
      <c r="E67" s="41">
        <f>$E$21*D67</f>
        <v>3.3333826400000017</v>
      </c>
      <c r="F67" s="61"/>
    </row>
    <row r="68" spans="1:10" x14ac:dyDescent="0.2">
      <c r="A68" s="205" t="str">
        <f>'BASE PLANILHAS'!A68</f>
        <v>F</v>
      </c>
      <c r="B68" s="718" t="str">
        <f>'BASE PLANILHAS'!B68:C68</f>
        <v>Multa do FGTS e Contribuição Social - Rescisão sem Justa Causa</v>
      </c>
      <c r="C68" s="719"/>
      <c r="D68" s="80">
        <f>'BASE PLANILHAS'!D68</f>
        <v>4.2999999999999997E-2</v>
      </c>
      <c r="E68" s="41">
        <f t="shared" si="3"/>
        <v>111.28529</v>
      </c>
      <c r="F68" s="19"/>
    </row>
    <row r="69" spans="1:10" ht="13.5" thickBot="1" x14ac:dyDescent="0.25">
      <c r="A69" s="243" t="str">
        <f>'BASE PLANILHAS'!A69</f>
        <v>G</v>
      </c>
      <c r="B69" s="701" t="str">
        <f>'BASE PLANILHAS'!B69:C69</f>
        <v>Indenização Adicional (Art. 9º da Lei nº 7.238/84)</v>
      </c>
      <c r="C69" s="702"/>
      <c r="D69" s="81">
        <f>'BASE PLANILHAS'!D69</f>
        <v>1.6666666666666668E-3</v>
      </c>
      <c r="E69" s="55">
        <f t="shared" si="3"/>
        <v>4.3133833333333342</v>
      </c>
      <c r="F69" s="19"/>
    </row>
    <row r="70" spans="1:10" ht="13.5" thickBot="1" x14ac:dyDescent="0.25">
      <c r="A70" s="696" t="str">
        <f>'BASE PLANILHAS'!A70:C70</f>
        <v>Total do Módulo 3</v>
      </c>
      <c r="B70" s="697"/>
      <c r="C70" s="698"/>
      <c r="D70" s="244">
        <f>'BASE PLANILHAS'!D70</f>
        <v>5.5075191358024689E-2</v>
      </c>
      <c r="E70" s="51">
        <f>SUM(E63:E69)</f>
        <v>142.53624749030865</v>
      </c>
      <c r="F70" s="29"/>
    </row>
    <row r="71" spans="1:10" x14ac:dyDescent="0.2">
      <c r="A71" s="245"/>
      <c r="B71" s="246"/>
      <c r="C71" s="246"/>
      <c r="D71" s="246"/>
      <c r="E71" s="247"/>
      <c r="F71" s="1"/>
    </row>
    <row r="72" spans="1:10" x14ac:dyDescent="0.2">
      <c r="A72" s="711" t="str">
        <f>'BASE PLANILHAS'!A72:E72</f>
        <v>MÓDULO 4 – CUSTO DE REPOSIÇÃO DO PROFISSIONAL AUSENTE</v>
      </c>
      <c r="B72" s="712"/>
      <c r="C72" s="712"/>
      <c r="D72" s="712"/>
      <c r="E72" s="713"/>
      <c r="F72" s="1"/>
      <c r="H72" s="1"/>
    </row>
    <row r="73" spans="1:10" ht="13.5" thickBot="1" x14ac:dyDescent="0.25">
      <c r="A73" s="54"/>
      <c r="B73" s="54"/>
      <c r="C73" s="54"/>
      <c r="D73" s="38"/>
      <c r="E73" s="54"/>
      <c r="F73" s="22"/>
    </row>
    <row r="74" spans="1:10" ht="13.5" thickBot="1" x14ac:dyDescent="0.25">
      <c r="A74" s="214" t="str">
        <f>'BASE PLANILHAS'!A74</f>
        <v>4.1</v>
      </c>
      <c r="B74" s="696" t="str">
        <f>'BASE PLANILHAS'!B74:C74</f>
        <v>Submódulo 4.1 - Ausências Legais</v>
      </c>
      <c r="C74" s="698"/>
      <c r="D74" s="345" t="str">
        <f>'BASE PLANILHAS'!D74</f>
        <v>Referência</v>
      </c>
      <c r="E74" s="345" t="str">
        <f>'BASE PLANILHAS'!E74</f>
        <v>Valor (R$)</v>
      </c>
      <c r="J74" s="63"/>
    </row>
    <row r="75" spans="1:10" x14ac:dyDescent="0.2">
      <c r="A75" s="34" t="str">
        <f>'BASE PLANILHAS'!A75</f>
        <v>A</v>
      </c>
      <c r="B75" s="708" t="str">
        <f>'BASE PLANILHAS'!B75:C75</f>
        <v>Ausência por Doença</v>
      </c>
      <c r="C75" s="710"/>
      <c r="D75" s="248">
        <f>'BASE PLANILHAS'!D75</f>
        <v>1.3888888888888888E-2</v>
      </c>
      <c r="E75" s="23">
        <f t="shared" ref="E75:E80" si="4">$E$21*D75</f>
        <v>35.944861111111109</v>
      </c>
      <c r="F75" s="62"/>
    </row>
    <row r="76" spans="1:10" x14ac:dyDescent="0.2">
      <c r="A76" s="34" t="str">
        <f>'BASE PLANILHAS'!A76</f>
        <v>B</v>
      </c>
      <c r="B76" s="699" t="str">
        <f>'BASE PLANILHAS'!B76:C76</f>
        <v>Ausências Legais</v>
      </c>
      <c r="C76" s="700"/>
      <c r="D76" s="248">
        <f>'BASE PLANILHAS'!D76</f>
        <v>8.2222222222222228E-3</v>
      </c>
      <c r="E76" s="23">
        <f t="shared" si="4"/>
        <v>21.279357777777779</v>
      </c>
      <c r="F76" s="62"/>
    </row>
    <row r="77" spans="1:10" x14ac:dyDescent="0.2">
      <c r="A77" s="34" t="str">
        <f>'BASE PLANILHAS'!A77</f>
        <v>C</v>
      </c>
      <c r="B77" s="699" t="str">
        <f>'BASE PLANILHAS'!B77:C77</f>
        <v>Licença Paternidade</v>
      </c>
      <c r="C77" s="700"/>
      <c r="D77" s="82">
        <f>'BASE PLANILHAS'!D77</f>
        <v>2.0833333333333332E-4</v>
      </c>
      <c r="E77" s="23">
        <f t="shared" si="4"/>
        <v>0.53917291666666667</v>
      </c>
      <c r="F77" s="62"/>
    </row>
    <row r="78" spans="1:10" x14ac:dyDescent="0.2">
      <c r="A78" s="34" t="str">
        <f>'BASE PLANILHAS'!A78</f>
        <v>D</v>
      </c>
      <c r="B78" s="699" t="str">
        <f>'BASE PLANILHAS'!B78:C78</f>
        <v>Ausência por Acidente de Trabalho</v>
      </c>
      <c r="C78" s="700"/>
      <c r="D78" s="248">
        <f>'BASE PLANILHAS'!D78</f>
        <v>3.3333333333333335E-3</v>
      </c>
      <c r="E78" s="23">
        <f t="shared" si="4"/>
        <v>8.6267666666666685</v>
      </c>
      <c r="F78" s="62"/>
    </row>
    <row r="79" spans="1:10" x14ac:dyDescent="0.2">
      <c r="A79" s="64" t="str">
        <f>'BASE PLANILHAS'!A79</f>
        <v>E</v>
      </c>
      <c r="B79" s="699" t="str">
        <f>'BASE PLANILHAS'!B79:C79</f>
        <v>Férias, Adicional de Férias e 13º  com empregada em gozo de Licença Maternidade</v>
      </c>
      <c r="C79" s="700"/>
      <c r="D79" s="249">
        <f>'BASE PLANILHAS'!D79</f>
        <v>1.2962962962962963E-3</v>
      </c>
      <c r="E79" s="23">
        <f t="shared" si="4"/>
        <v>3.3548537037037041</v>
      </c>
      <c r="F79" s="19"/>
    </row>
    <row r="80" spans="1:10" ht="13.5" thickBot="1" x14ac:dyDescent="0.25">
      <c r="A80" s="36" t="str">
        <f>'BASE PLANILHAS'!A80</f>
        <v>F</v>
      </c>
      <c r="B80" s="716" t="str">
        <f>'BASE PLANILHAS'!B80:C80</f>
        <v>Incidência do Submódulo 2.1 sobre Ausências Legais</v>
      </c>
      <c r="C80" s="717"/>
      <c r="D80" s="81">
        <f>'BASE PLANILHAS'!D80</f>
        <v>9.9172592592592611E-3</v>
      </c>
      <c r="E80" s="72">
        <f t="shared" si="4"/>
        <v>25.666164480740747</v>
      </c>
      <c r="F80" s="1"/>
      <c r="G80" s="4"/>
      <c r="H80" s="31"/>
    </row>
    <row r="81" spans="1:7" ht="13.5" thickBot="1" x14ac:dyDescent="0.25">
      <c r="A81" s="696" t="str">
        <f>'BASE PLANILHAS'!A81:C81</f>
        <v>Total do Submódulo 4.1</v>
      </c>
      <c r="B81" s="697"/>
      <c r="C81" s="698"/>
      <c r="D81" s="48">
        <f>'BASE PLANILHAS'!D81</f>
        <v>3.6866333333333334E-2</v>
      </c>
      <c r="E81" s="51">
        <f>SUM(E75:E80)</f>
        <v>95.411176656666683</v>
      </c>
      <c r="F81" s="29"/>
      <c r="G81" s="4"/>
    </row>
    <row r="82" spans="1:7" ht="13.5" thickBot="1" x14ac:dyDescent="0.25">
      <c r="A82" s="241"/>
      <c r="B82" s="240"/>
      <c r="C82" s="240"/>
      <c r="D82" s="240"/>
      <c r="E82" s="242"/>
      <c r="F82" s="1"/>
    </row>
    <row r="83" spans="1:7" ht="13.5" thickBot="1" x14ac:dyDescent="0.25">
      <c r="A83" s="214" t="str">
        <f>'BASE PLANILHAS'!A83</f>
        <v>4.2</v>
      </c>
      <c r="B83" s="696" t="str">
        <f>'BASE PLANILHAS'!B83:C83</f>
        <v>Submódulo 4.2 - Intrajornada</v>
      </c>
      <c r="C83" s="697"/>
      <c r="D83" s="46" t="str">
        <f>'BASE PLANILHAS'!D83</f>
        <v>Referência</v>
      </c>
      <c r="E83" s="214" t="str">
        <f>'BASE PLANILHAS'!E83</f>
        <v>Valor (R$)</v>
      </c>
      <c r="F83" s="29"/>
      <c r="G83" s="4"/>
    </row>
    <row r="84" spans="1:7" ht="13.5" thickBot="1" x14ac:dyDescent="0.25">
      <c r="A84" s="40" t="str">
        <f>'BASE PLANILHAS'!A84</f>
        <v>A</v>
      </c>
      <c r="B84" s="750" t="str">
        <f>'BASE PLANILHAS'!B84:C84</f>
        <v>Intervalo para Repouso ou Alimentação</v>
      </c>
      <c r="C84" s="751"/>
      <c r="D84" s="623">
        <f>'BASE PLANILHAS'!D84</f>
        <v>0</v>
      </c>
      <c r="E84" s="621">
        <v>0</v>
      </c>
      <c r="F84" s="29"/>
      <c r="G84" s="4"/>
    </row>
    <row r="85" spans="1:7" ht="13.5" thickBot="1" x14ac:dyDescent="0.25">
      <c r="A85" s="696" t="str">
        <f>'BASE PLANILHAS'!A85:C85</f>
        <v>Total do Submódulo 4.2</v>
      </c>
      <c r="B85" s="697"/>
      <c r="C85" s="698"/>
      <c r="D85" s="48">
        <f>'BASE PLANILHAS'!D85</f>
        <v>0</v>
      </c>
      <c r="E85" s="398">
        <f>SUM(E84)</f>
        <v>0</v>
      </c>
      <c r="F85" s="29"/>
      <c r="G85" s="4"/>
    </row>
    <row r="86" spans="1:7" ht="13.5" thickBot="1" x14ac:dyDescent="0.25">
      <c r="A86" s="241"/>
      <c r="B86" s="240"/>
      <c r="C86" s="240"/>
      <c r="D86" s="240"/>
      <c r="E86" s="242"/>
      <c r="F86" s="1"/>
    </row>
    <row r="87" spans="1:7" ht="13.5" thickBot="1" x14ac:dyDescent="0.25">
      <c r="A87" s="214" t="str">
        <f>'BASE PLANILHAS'!A87</f>
        <v>4.3</v>
      </c>
      <c r="B87" s="696" t="str">
        <f>'BASE PLANILHAS'!B87:C87</f>
        <v>Quadro Resumo do Módulo 4 - Custo de Reposição do Profissional Ausente</v>
      </c>
      <c r="C87" s="697"/>
      <c r="D87" s="46" t="str">
        <f>'BASE PLANILHAS'!D87</f>
        <v>Referência</v>
      </c>
      <c r="E87" s="214" t="str">
        <f>'BASE PLANILHAS'!E87</f>
        <v>Valor (R$)</v>
      </c>
      <c r="F87" s="1"/>
    </row>
    <row r="88" spans="1:7" x14ac:dyDescent="0.2">
      <c r="A88" s="40" t="str">
        <f>'BASE PLANILHAS'!A88</f>
        <v>4.1</v>
      </c>
      <c r="B88" s="720" t="str">
        <f>'BASE PLANILHAS'!B88:C88</f>
        <v>Ausências Legais</v>
      </c>
      <c r="C88" s="721"/>
      <c r="D88" s="396">
        <f>'BASE PLANILHAS'!D88</f>
        <v>3.6866333333333334E-2</v>
      </c>
      <c r="E88" s="72">
        <f>E81</f>
        <v>95.411176656666683</v>
      </c>
      <c r="F88" s="1"/>
    </row>
    <row r="89" spans="1:7" ht="13.5" thickBot="1" x14ac:dyDescent="0.25">
      <c r="A89" s="40" t="str">
        <f>'BASE PLANILHAS'!A89</f>
        <v>4.2</v>
      </c>
      <c r="B89" s="716" t="str">
        <f>'BASE PLANILHAS'!B89:C89</f>
        <v>Intrajornada</v>
      </c>
      <c r="C89" s="717"/>
      <c r="D89" s="397">
        <f>'BASE PLANILHAS'!D89</f>
        <v>0</v>
      </c>
      <c r="E89" s="235">
        <f>E85</f>
        <v>0</v>
      </c>
      <c r="F89" s="1"/>
    </row>
    <row r="90" spans="1:7" ht="13.5" thickBot="1" x14ac:dyDescent="0.25">
      <c r="A90" s="696" t="str">
        <f>'BASE PLANILHAS'!A90:C90</f>
        <v>Total do Módulo 4</v>
      </c>
      <c r="B90" s="697"/>
      <c r="C90" s="698"/>
      <c r="D90" s="48">
        <f>'BASE PLANILHAS'!D90</f>
        <v>3.6866333333333334E-2</v>
      </c>
      <c r="E90" s="398">
        <f>SUM(E88+E89)</f>
        <v>95.411176656666683</v>
      </c>
      <c r="F90" s="1"/>
    </row>
    <row r="91" spans="1:7" x14ac:dyDescent="0.2">
      <c r="A91" s="241"/>
      <c r="B91" s="240"/>
      <c r="C91" s="240"/>
      <c r="D91" s="240"/>
      <c r="E91" s="242"/>
      <c r="F91" s="1"/>
    </row>
    <row r="92" spans="1:7" x14ac:dyDescent="0.2">
      <c r="A92" s="711" t="str">
        <f>'BASE PLANILHAS'!A92:E92</f>
        <v>MÓDULO 5 – INSUMOS DIVERSOS</v>
      </c>
      <c r="B92" s="712"/>
      <c r="C92" s="712"/>
      <c r="D92" s="712"/>
      <c r="E92" s="713"/>
      <c r="F92" s="1"/>
    </row>
    <row r="93" spans="1:7" ht="13.5" thickBot="1" x14ac:dyDescent="0.25">
      <c r="A93" s="38"/>
      <c r="B93" s="38"/>
      <c r="C93" s="38"/>
      <c r="D93" s="38"/>
      <c r="E93" s="56"/>
      <c r="F93" s="1"/>
    </row>
    <row r="94" spans="1:7" ht="13.5" thickBot="1" x14ac:dyDescent="0.25">
      <c r="A94" s="214">
        <f>'BASE PLANILHAS'!A94</f>
        <v>5</v>
      </c>
      <c r="B94" s="696" t="str">
        <f>'BASE PLANILHAS'!B94:C94</f>
        <v>Insumos Diversos</v>
      </c>
      <c r="C94" s="698"/>
      <c r="D94" s="214" t="str">
        <f>'BASE PLANILHAS'!D94</f>
        <v>Referência</v>
      </c>
      <c r="E94" s="345" t="str">
        <f>'BASE PLANILHAS'!E94</f>
        <v>Valor (R$)</v>
      </c>
      <c r="F94" s="1"/>
    </row>
    <row r="95" spans="1:7" x14ac:dyDescent="0.2">
      <c r="A95" s="32" t="str">
        <f>'BASE PLANILHAS'!A95</f>
        <v>A</v>
      </c>
      <c r="B95" s="709" t="str">
        <f>'BASE PLANILHAS'!B95:C95</f>
        <v>Uniformes e EPIs</v>
      </c>
      <c r="C95" s="710"/>
      <c r="D95" s="292">
        <f>'Uniforme Apoio'!BO15</f>
        <v>102.97489999999999</v>
      </c>
      <c r="E95" s="41">
        <f>D95*$D$13</f>
        <v>102.97489999999999</v>
      </c>
      <c r="F95" s="19"/>
      <c r="G95" s="1"/>
    </row>
    <row r="96" spans="1:7" x14ac:dyDescent="0.2">
      <c r="A96" s="34" t="str">
        <f>'BASE PLANILHAS'!A96</f>
        <v>B</v>
      </c>
      <c r="B96" s="733" t="str">
        <f>'BASE PLANILHAS'!B96:C96</f>
        <v>Materiais de Consumo</v>
      </c>
      <c r="C96" s="702"/>
      <c r="D96" s="299">
        <v>0</v>
      </c>
      <c r="E96" s="23">
        <f>D96*$D$13</f>
        <v>0</v>
      </c>
      <c r="F96" s="19"/>
    </row>
    <row r="97" spans="1:8" x14ac:dyDescent="0.2">
      <c r="A97" s="250" t="str">
        <f>'BASE PLANILHAS'!A97</f>
        <v>C</v>
      </c>
      <c r="B97" s="734" t="str">
        <f>'BASE PLANILHAS'!B97:C97</f>
        <v>Máquinas e Equipamentos (depreciação)</v>
      </c>
      <c r="C97" s="700"/>
      <c r="D97" s="299">
        <v>0</v>
      </c>
      <c r="E97" s="23">
        <f t="shared" ref="E97" si="5">D97*$D$13</f>
        <v>0</v>
      </c>
      <c r="F97" s="19"/>
    </row>
    <row r="98" spans="1:8" x14ac:dyDescent="0.2">
      <c r="A98" s="250" t="str">
        <f>'BASE PLANILHAS'!A98</f>
        <v>D</v>
      </c>
      <c r="B98" s="734" t="str">
        <f>'BASE PLANILHAS'!B98:C98</f>
        <v>Produtos de Limpeza</v>
      </c>
      <c r="C98" s="700"/>
      <c r="D98" s="75">
        <v>0</v>
      </c>
      <c r="E98" s="216">
        <f>D98*$D$13</f>
        <v>0</v>
      </c>
      <c r="F98" s="19"/>
      <c r="H98" s="1"/>
    </row>
    <row r="99" spans="1:8" ht="13.5" thickBot="1" x14ac:dyDescent="0.25">
      <c r="A99" s="251" t="str">
        <f>'BASE PLANILHAS'!A99</f>
        <v>E</v>
      </c>
      <c r="B99" s="735" t="str">
        <f>'BASE PLANILHAS'!B99:C99</f>
        <v>Materiais de Higiene</v>
      </c>
      <c r="C99" s="719"/>
      <c r="D99" s="75">
        <v>0</v>
      </c>
      <c r="E99" s="215">
        <f>D99*$D$13</f>
        <v>0</v>
      </c>
      <c r="F99" s="19"/>
      <c r="H99" s="1"/>
    </row>
    <row r="100" spans="1:8" ht="13.5" customHeight="1" thickBot="1" x14ac:dyDescent="0.25">
      <c r="A100" s="736" t="str">
        <f>'BASE PLANILHAS'!A100:C100</f>
        <v>Total do Módulo 5</v>
      </c>
      <c r="B100" s="737"/>
      <c r="C100" s="737"/>
      <c r="D100" s="252"/>
      <c r="E100" s="49">
        <f>SUM(E95:E99)</f>
        <v>102.97489999999999</v>
      </c>
      <c r="F100" s="1"/>
    </row>
    <row r="101" spans="1:8" x14ac:dyDescent="0.2">
      <c r="A101" s="241"/>
      <c r="B101" s="240"/>
      <c r="C101" s="240"/>
      <c r="D101" s="240"/>
      <c r="E101" s="242"/>
      <c r="F101" s="1"/>
    </row>
    <row r="102" spans="1:8" x14ac:dyDescent="0.2">
      <c r="A102" s="711" t="str">
        <f>'BASE PLANILHAS'!A102:E102</f>
        <v>MÓDULO 6 – CUSTOS INDIRETOS, TRIBUTOS E LUCRO</v>
      </c>
      <c r="B102" s="712"/>
      <c r="C102" s="712"/>
      <c r="D102" s="712"/>
      <c r="E102" s="713"/>
      <c r="F102" s="1"/>
    </row>
    <row r="103" spans="1:8" ht="13.5" thickBot="1" x14ac:dyDescent="0.25">
      <c r="A103" s="54"/>
      <c r="B103" s="54"/>
      <c r="C103" s="54"/>
      <c r="D103" s="54"/>
      <c r="E103" s="39"/>
      <c r="F103" s="1"/>
    </row>
    <row r="104" spans="1:8" ht="13.5" thickBot="1" x14ac:dyDescent="0.25">
      <c r="A104" s="214">
        <f>'BASE PLANILHAS'!A104</f>
        <v>6</v>
      </c>
      <c r="B104" s="214" t="str">
        <f>'BASE PLANILHAS'!B104</f>
        <v>Custos Indiretos, Tributos e Lucro</v>
      </c>
      <c r="C104" s="697" t="str">
        <f>'BASE PLANILHAS'!C104:D104</f>
        <v>Referência</v>
      </c>
      <c r="D104" s="698"/>
      <c r="E104" s="345" t="str">
        <f>'BASE PLANILHAS'!E104</f>
        <v>Valor (R$)</v>
      </c>
    </row>
    <row r="105" spans="1:8" x14ac:dyDescent="0.2">
      <c r="A105" s="32" t="str">
        <f>'BASE PLANILHAS'!A105</f>
        <v>A</v>
      </c>
      <c r="B105" s="253" t="str">
        <f>'BASE PLANILHAS'!B105</f>
        <v>Custos Indiretos</v>
      </c>
      <c r="C105" s="302">
        <f>'BASE PLANILHAS'!C105</f>
        <v>0</v>
      </c>
      <c r="D105" s="303"/>
      <c r="E105" s="256">
        <f>$C105*$D$13</f>
        <v>0</v>
      </c>
      <c r="F105" s="61"/>
    </row>
    <row r="106" spans="1:8" x14ac:dyDescent="0.2">
      <c r="A106" s="34" t="str">
        <f>'BASE PLANILHAS'!A106</f>
        <v>B</v>
      </c>
      <c r="B106" s="257" t="str">
        <f>'BASE PLANILHAS'!B106</f>
        <v>Lucro</v>
      </c>
      <c r="C106" s="295">
        <f>'BASE PLANILHAS'!C106</f>
        <v>0</v>
      </c>
      <c r="D106" s="259"/>
      <c r="E106" s="263">
        <f>$C106*$D$13</f>
        <v>0</v>
      </c>
      <c r="F106" s="1"/>
    </row>
    <row r="107" spans="1:8" x14ac:dyDescent="0.2">
      <c r="A107" s="34" t="str">
        <f>'BASE PLANILHAS'!A107</f>
        <v>C</v>
      </c>
      <c r="B107" s="34" t="str">
        <f>'BASE PLANILHAS'!B107</f>
        <v>TRIBUTOS</v>
      </c>
      <c r="C107" s="260" t="str">
        <f>'BASE PLANILHAS'!C107</f>
        <v>%</v>
      </c>
      <c r="D107" s="304" t="str">
        <f>'BASE PLANILHAS'!D107</f>
        <v>%</v>
      </c>
      <c r="E107" s="57"/>
      <c r="F107" s="1"/>
    </row>
    <row r="108" spans="1:8" x14ac:dyDescent="0.2">
      <c r="A108" s="34" t="str">
        <f>'BASE PLANILHAS'!A108</f>
        <v>C.1</v>
      </c>
      <c r="B108" s="257" t="str">
        <f>'BASE PLANILHAS'!B108</f>
        <v>PIS</v>
      </c>
      <c r="C108" s="262">
        <f>'BASE PLANILHAS'!C108</f>
        <v>7.6</v>
      </c>
      <c r="D108" s="262">
        <f>((100/((100-($C$111))%)-100)*$C108)/($C$111)</f>
        <v>8.8629737609329435</v>
      </c>
      <c r="E108" s="263">
        <v>0</v>
      </c>
      <c r="F108" s="1"/>
    </row>
    <row r="109" spans="1:8" x14ac:dyDescent="0.2">
      <c r="A109" s="34" t="str">
        <f>'BASE PLANILHAS'!A109</f>
        <v>C.2</v>
      </c>
      <c r="B109" s="257" t="str">
        <f>'BASE PLANILHAS'!B109</f>
        <v>COFINS</v>
      </c>
      <c r="C109" s="262">
        <f>'BASE PLANILHAS'!C109</f>
        <v>1.65</v>
      </c>
      <c r="D109" s="262">
        <f>((100/((100-($C$111))%)-100)*$C109)/($C$111)</f>
        <v>1.9241982507288626</v>
      </c>
      <c r="E109" s="263">
        <v>0</v>
      </c>
      <c r="F109" s="1"/>
    </row>
    <row r="110" spans="1:8" x14ac:dyDescent="0.2">
      <c r="A110" s="34" t="str">
        <f>'BASE PLANILHAS'!A110</f>
        <v>C.3</v>
      </c>
      <c r="B110" s="257" t="str">
        <f>'BASE PLANILHAS'!B110</f>
        <v>ISS</v>
      </c>
      <c r="C110" s="294">
        <f>ISS!B12*100</f>
        <v>5</v>
      </c>
      <c r="D110" s="262">
        <f>((100/((100-($C$111))%)-100)*$C110)/($C$111)</f>
        <v>5.8309037900874632</v>
      </c>
      <c r="E110" s="264">
        <v>0</v>
      </c>
      <c r="F110" s="1"/>
    </row>
    <row r="111" spans="1:8" ht="13.5" thickBot="1" x14ac:dyDescent="0.25">
      <c r="A111" s="714" t="str">
        <f>'BASE PLANILHAS'!A111:B111</f>
        <v>Total Tributos</v>
      </c>
      <c r="B111" s="715">
        <f>'[1]BASE PLANILHAS'!A102:B102</f>
        <v>0</v>
      </c>
      <c r="C111" s="265">
        <f>SUM(C108:C110)</f>
        <v>14.25</v>
      </c>
      <c r="D111" s="265">
        <f>SUM(D108:D110)</f>
        <v>16.618075801749271</v>
      </c>
      <c r="E111" s="266">
        <f>((E105+E106+E100+E90+E70+E58+E21)*D111)%</f>
        <v>867.6196910098472</v>
      </c>
      <c r="F111" s="1"/>
    </row>
    <row r="112" spans="1:8" ht="13.5" thickBot="1" x14ac:dyDescent="0.25">
      <c r="A112" s="696" t="str">
        <f>'BASE PLANILHAS'!A112:D112</f>
        <v>Total do Módulo 6</v>
      </c>
      <c r="B112" s="697"/>
      <c r="C112" s="697"/>
      <c r="D112" s="698"/>
      <c r="E112" s="51">
        <f>SUM(E105:E111)</f>
        <v>867.6196910098472</v>
      </c>
      <c r="F112" s="1"/>
    </row>
    <row r="113" spans="1:8" x14ac:dyDescent="0.2">
      <c r="A113" s="267"/>
      <c r="B113" s="268"/>
      <c r="C113" s="268"/>
      <c r="D113" s="268"/>
      <c r="E113" s="59"/>
    </row>
    <row r="114" spans="1:8" x14ac:dyDescent="0.2">
      <c r="A114" s="738" t="str">
        <f>'BASE PLANILHAS'!A114:E114</f>
        <v>QUADRO RESUMO DO CUSTO POR EMPREGADO</v>
      </c>
      <c r="B114" s="739"/>
      <c r="C114" s="739"/>
      <c r="D114" s="739"/>
      <c r="E114" s="740"/>
      <c r="G114" s="3"/>
    </row>
    <row r="115" spans="1:8" ht="13.5" thickBot="1" x14ac:dyDescent="0.25">
      <c r="A115" s="350"/>
      <c r="B115" s="352"/>
      <c r="C115" s="352"/>
      <c r="D115" s="352"/>
      <c r="E115" s="353"/>
      <c r="G115" s="3"/>
    </row>
    <row r="116" spans="1:8" ht="13.5" thickBot="1" x14ac:dyDescent="0.25">
      <c r="A116" s="696" t="str">
        <f>'BASE PLANILHAS'!A116:D116</f>
        <v>Mão-de-Obra vinculada à execução contratual</v>
      </c>
      <c r="B116" s="697"/>
      <c r="C116" s="697"/>
      <c r="D116" s="698"/>
      <c r="E116" s="214" t="str">
        <f>'BASE PLANILHAS'!E116</f>
        <v>VALOR (R$)</v>
      </c>
      <c r="G116" s="1"/>
      <c r="H116" s="1"/>
    </row>
    <row r="117" spans="1:8" x14ac:dyDescent="0.2">
      <c r="A117" s="32" t="str">
        <f>'BASE PLANILHAS'!A117</f>
        <v>A</v>
      </c>
      <c r="B117" s="741" t="str">
        <f>'BASE PLANILHAS'!B117:D117</f>
        <v>MÓDULO 1 - COMPOSIÇÃO DA REMUNERAÇÃO</v>
      </c>
      <c r="C117" s="742"/>
      <c r="D117" s="743"/>
      <c r="E117" s="256">
        <f>E21</f>
        <v>2588.0300000000002</v>
      </c>
    </row>
    <row r="118" spans="1:8" x14ac:dyDescent="0.2">
      <c r="A118" s="34" t="str">
        <f>'BASE PLANILHAS'!A118</f>
        <v>B</v>
      </c>
      <c r="B118" s="744" t="str">
        <f>'BASE PLANILHAS'!B118:D118</f>
        <v>MÓDULO 2 – ENCARGOS E BENEFÍCIOS MENSAIS E DIÁRIOS</v>
      </c>
      <c r="C118" s="731"/>
      <c r="D118" s="732"/>
      <c r="E118" s="263">
        <f>E58</f>
        <v>2291.98722</v>
      </c>
    </row>
    <row r="119" spans="1:8" x14ac:dyDescent="0.2">
      <c r="A119" s="34" t="str">
        <f>'BASE PLANILHAS'!A119</f>
        <v>C</v>
      </c>
      <c r="B119" s="745" t="str">
        <f>'BASE PLANILHAS'!B119:D119</f>
        <v>MÓDULO 3 – PROVISÃO PARA RESCISÃO</v>
      </c>
      <c r="C119" s="746"/>
      <c r="D119" s="747"/>
      <c r="E119" s="263">
        <f>E70</f>
        <v>142.53624749030865</v>
      </c>
      <c r="G119" s="3"/>
    </row>
    <row r="120" spans="1:8" x14ac:dyDescent="0.2">
      <c r="A120" s="34" t="str">
        <f>'BASE PLANILHAS'!A120</f>
        <v>D</v>
      </c>
      <c r="B120" s="744" t="str">
        <f>'BASE PLANILHAS'!B120:D120</f>
        <v>MÓDULO 4 – CUSTO DE REPOSIÇÃO DO PROFISSIONAL AUSENTE</v>
      </c>
      <c r="C120" s="731"/>
      <c r="D120" s="732"/>
      <c r="E120" s="263">
        <f>E90</f>
        <v>95.411176656666683</v>
      </c>
      <c r="G120" s="3"/>
    </row>
    <row r="121" spans="1:8" x14ac:dyDescent="0.2">
      <c r="A121" s="34" t="str">
        <f>'BASE PLANILHAS'!A121</f>
        <v>E</v>
      </c>
      <c r="B121" s="728" t="str">
        <f>'BASE PLANILHAS'!B121:D121</f>
        <v>MÓDULO 5 – INSUMOS DIVERSOS</v>
      </c>
      <c r="C121" s="729"/>
      <c r="D121" s="730"/>
      <c r="E121" s="263">
        <f>E100</f>
        <v>102.97489999999999</v>
      </c>
    </row>
    <row r="122" spans="1:8" x14ac:dyDescent="0.2">
      <c r="A122" s="34" t="str">
        <f>'BASE PLANILHAS'!A122</f>
        <v>-</v>
      </c>
      <c r="B122" s="722" t="str">
        <f>'BASE PLANILHAS'!B122:D122</f>
        <v>Subtotal (A + B + C + D + E)</v>
      </c>
      <c r="C122" s="723"/>
      <c r="D122" s="724"/>
      <c r="E122" s="60">
        <f>SUM(E117:E121)</f>
        <v>5220.9395441469751</v>
      </c>
      <c r="F122" s="4"/>
      <c r="G122" s="2"/>
    </row>
    <row r="123" spans="1:8" ht="13.5" thickBot="1" x14ac:dyDescent="0.25">
      <c r="A123" s="36" t="str">
        <f>'BASE PLANILHAS'!A123</f>
        <v>F</v>
      </c>
      <c r="B123" s="725" t="str">
        <f>'BASE PLANILHAS'!B123:D123</f>
        <v>MÓDULO 6 – CUSTOS INDIRETOS, TRIBUTOS E LUCRO</v>
      </c>
      <c r="C123" s="726"/>
      <c r="D123" s="727"/>
      <c r="E123" s="24">
        <f>E112</f>
        <v>867.6196910098472</v>
      </c>
    </row>
    <row r="124" spans="1:8" ht="13.5" thickBot="1" x14ac:dyDescent="0.25">
      <c r="A124" s="696" t="str">
        <f>'BASE PLANILHAS'!A124:D124</f>
        <v xml:space="preserve">Custo Total </v>
      </c>
      <c r="B124" s="697"/>
      <c r="C124" s="697"/>
      <c r="D124" s="698"/>
      <c r="E124" s="49">
        <f>SUM(E122:E123)</f>
        <v>6088.5592351568221</v>
      </c>
      <c r="F124" s="4"/>
    </row>
    <row r="125" spans="1:8" ht="13.5" thickBot="1" x14ac:dyDescent="0.25">
      <c r="A125" s="696" t="str">
        <f>'BASE PLANILHAS'!A125:D125</f>
        <v xml:space="preserve">Custo Total Anual </v>
      </c>
      <c r="B125" s="697"/>
      <c r="C125" s="697"/>
      <c r="D125" s="698"/>
      <c r="E125" s="51">
        <f>E124*12</f>
        <v>73062.710821881861</v>
      </c>
      <c r="F125" s="4"/>
    </row>
    <row r="126" spans="1:8" hidden="1" x14ac:dyDescent="0.2">
      <c r="A126" s="343"/>
      <c r="B126" s="825"/>
      <c r="C126" s="825"/>
      <c r="D126" s="25"/>
      <c r="E126" s="25"/>
    </row>
    <row r="127" spans="1:8" ht="40.5" hidden="1" customHeight="1" thickBot="1" x14ac:dyDescent="0.25">
      <c r="A127" s="826"/>
      <c r="B127" s="827"/>
      <c r="C127" s="26"/>
      <c r="D127" s="8"/>
      <c r="E127" s="17"/>
    </row>
    <row r="128" spans="1:8" ht="12.75" hidden="1" customHeight="1" x14ac:dyDescent="0.2">
      <c r="A128" s="828"/>
      <c r="B128" s="829"/>
      <c r="C128" s="270"/>
      <c r="D128" s="271"/>
      <c r="E128" s="272"/>
    </row>
    <row r="129" spans="1:5" ht="12.75" hidden="1" customHeight="1" x14ac:dyDescent="0.2">
      <c r="A129" s="816"/>
      <c r="B129" s="817"/>
      <c r="C129" s="273"/>
      <c r="D129" s="274"/>
      <c r="E129" s="275"/>
    </row>
    <row r="130" spans="1:5" ht="12.75" hidden="1" customHeight="1" x14ac:dyDescent="0.2">
      <c r="A130" s="816"/>
      <c r="B130" s="817"/>
      <c r="C130" s="273"/>
      <c r="D130" s="274"/>
      <c r="E130" s="275"/>
    </row>
    <row r="131" spans="1:5" ht="12.75" hidden="1" customHeight="1" x14ac:dyDescent="0.2">
      <c r="A131" s="816"/>
      <c r="B131" s="817"/>
      <c r="C131" s="273"/>
      <c r="D131" s="274"/>
      <c r="E131" s="275"/>
    </row>
    <row r="132" spans="1:5" ht="12.75" hidden="1" customHeight="1" x14ac:dyDescent="0.2">
      <c r="A132" s="818"/>
      <c r="B132" s="819"/>
      <c r="C132" s="9"/>
      <c r="D132" s="10"/>
      <c r="E132" s="275"/>
    </row>
    <row r="133" spans="1:5" ht="13.5" hidden="1" customHeight="1" thickBot="1" x14ac:dyDescent="0.25">
      <c r="A133" s="820"/>
      <c r="B133" s="821"/>
      <c r="C133" s="276"/>
      <c r="D133" s="277"/>
      <c r="E133" s="278"/>
    </row>
    <row r="134" spans="1:5" ht="13.5" hidden="1" thickBot="1" x14ac:dyDescent="0.25">
      <c r="A134" s="822"/>
      <c r="B134" s="823"/>
      <c r="C134" s="823"/>
      <c r="D134" s="824"/>
      <c r="E134" s="11"/>
    </row>
    <row r="135" spans="1:5" hidden="1" x14ac:dyDescent="0.2">
      <c r="A135" s="7"/>
      <c r="B135" s="7"/>
      <c r="C135" s="7"/>
      <c r="D135" s="7"/>
      <c r="E135" s="7"/>
    </row>
    <row r="136" spans="1:5" hidden="1" x14ac:dyDescent="0.2">
      <c r="A136" s="343"/>
      <c r="B136" s="825"/>
      <c r="C136" s="825"/>
      <c r="D136" s="25"/>
      <c r="E136" s="25"/>
    </row>
    <row r="137" spans="1:5" ht="13.5" hidden="1" thickBot="1" x14ac:dyDescent="0.25">
      <c r="A137" s="798"/>
      <c r="B137" s="799"/>
      <c r="C137" s="799"/>
      <c r="D137" s="799"/>
      <c r="E137" s="800"/>
    </row>
    <row r="138" spans="1:5" ht="13.5" hidden="1" thickBot="1" x14ac:dyDescent="0.25">
      <c r="A138" s="279"/>
      <c r="B138" s="801"/>
      <c r="C138" s="802"/>
      <c r="D138" s="803"/>
      <c r="E138" s="17"/>
    </row>
    <row r="139" spans="1:5" hidden="1" x14ac:dyDescent="0.2">
      <c r="A139" s="280"/>
      <c r="B139" s="804"/>
      <c r="C139" s="805"/>
      <c r="D139" s="806"/>
      <c r="E139" s="281"/>
    </row>
    <row r="140" spans="1:5" hidden="1" x14ac:dyDescent="0.2">
      <c r="A140" s="282"/>
      <c r="B140" s="807"/>
      <c r="C140" s="808"/>
      <c r="D140" s="809"/>
      <c r="E140" s="283"/>
    </row>
    <row r="141" spans="1:5" ht="13.5" hidden="1" thickBot="1" x14ac:dyDescent="0.25">
      <c r="A141" s="282"/>
      <c r="B141" s="810"/>
      <c r="C141" s="811"/>
      <c r="D141" s="812"/>
      <c r="E141" s="283"/>
    </row>
    <row r="142" spans="1:5" ht="13.5" hidden="1" thickBot="1" x14ac:dyDescent="0.25">
      <c r="A142" s="813"/>
      <c r="B142" s="814"/>
      <c r="C142" s="814"/>
      <c r="D142" s="815"/>
      <c r="E142" s="11"/>
    </row>
    <row r="143" spans="1:5" hidden="1" x14ac:dyDescent="0.2">
      <c r="A143" s="284"/>
      <c r="B143" s="7"/>
      <c r="C143" s="7"/>
      <c r="D143" s="7"/>
      <c r="E143" s="7"/>
    </row>
    <row r="144" spans="1:5" hidden="1" x14ac:dyDescent="0.2">
      <c r="A144" s="7"/>
      <c r="B144" s="7"/>
      <c r="C144" s="7"/>
      <c r="D144" s="7"/>
      <c r="E144" s="7"/>
    </row>
    <row r="145" spans="1:8" hidden="1" x14ac:dyDescent="0.2">
      <c r="A145" s="7"/>
      <c r="B145" s="7"/>
      <c r="C145" s="7"/>
      <c r="D145" s="7"/>
      <c r="E145" s="7"/>
    </row>
    <row r="146" spans="1:8" x14ac:dyDescent="0.2">
      <c r="A146" s="13"/>
      <c r="B146" s="13"/>
      <c r="C146" s="7"/>
      <c r="D146" s="7"/>
      <c r="E146" s="30"/>
      <c r="F146" s="4"/>
    </row>
    <row r="147" spans="1:8" x14ac:dyDescent="0.2">
      <c r="A147" s="14"/>
      <c r="B147" s="13"/>
      <c r="C147" s="7"/>
      <c r="D147" s="7"/>
      <c r="E147" s="69"/>
      <c r="F147" s="4"/>
      <c r="H147" s="4"/>
    </row>
    <row r="148" spans="1:8" x14ac:dyDescent="0.2">
      <c r="A148" s="7"/>
      <c r="B148" s="7"/>
      <c r="C148" s="7"/>
      <c r="D148" s="7"/>
      <c r="E148" s="15"/>
      <c r="H148" s="4"/>
    </row>
    <row r="149" spans="1:8" x14ac:dyDescent="0.2">
      <c r="A149" s="7"/>
      <c r="B149" s="7"/>
      <c r="C149" s="7"/>
      <c r="D149" s="7"/>
      <c r="E149" s="15"/>
    </row>
    <row r="150" spans="1:8" x14ac:dyDescent="0.2">
      <c r="A150" s="4"/>
      <c r="E150" s="4"/>
    </row>
    <row r="151" spans="1:8" x14ac:dyDescent="0.2">
      <c r="A151" s="4"/>
    </row>
  </sheetData>
  <sheetProtection sheet="1" objects="1" scenarios="1"/>
  <mergeCells count="115"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  <mergeCell ref="A23:E23"/>
    <mergeCell ref="B25:C25"/>
    <mergeCell ref="B26:C26"/>
    <mergeCell ref="B27:C27"/>
    <mergeCell ref="B28:C28"/>
    <mergeCell ref="B29:C29"/>
    <mergeCell ref="B16:C16"/>
    <mergeCell ref="B17:C17"/>
    <mergeCell ref="B18:C18"/>
    <mergeCell ref="B19:C19"/>
    <mergeCell ref="B20:C20"/>
    <mergeCell ref="A21:D21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79:C79"/>
    <mergeCell ref="B80:C80"/>
    <mergeCell ref="A81:C81"/>
    <mergeCell ref="A92:E92"/>
    <mergeCell ref="B94:C94"/>
    <mergeCell ref="B95:C95"/>
    <mergeCell ref="A72:E72"/>
    <mergeCell ref="B74:C74"/>
    <mergeCell ref="B75:C75"/>
    <mergeCell ref="B76:C76"/>
    <mergeCell ref="B77:C77"/>
    <mergeCell ref="B78:C78"/>
    <mergeCell ref="B83:C83"/>
    <mergeCell ref="B84:C84"/>
    <mergeCell ref="A85:C85"/>
    <mergeCell ref="B87:C87"/>
    <mergeCell ref="B88:C88"/>
    <mergeCell ref="B89:C89"/>
    <mergeCell ref="A90:C90"/>
    <mergeCell ref="C104:D104"/>
    <mergeCell ref="A111:B111"/>
    <mergeCell ref="A112:D112"/>
    <mergeCell ref="A114:E114"/>
    <mergeCell ref="A116:D116"/>
    <mergeCell ref="B117:D117"/>
    <mergeCell ref="B96:C96"/>
    <mergeCell ref="B97:C97"/>
    <mergeCell ref="B98:C98"/>
    <mergeCell ref="B99:C99"/>
    <mergeCell ref="A100:C100"/>
    <mergeCell ref="A102:E102"/>
    <mergeCell ref="A124:D124"/>
    <mergeCell ref="A125:D125"/>
    <mergeCell ref="B126:C126"/>
    <mergeCell ref="A127:B127"/>
    <mergeCell ref="A128:B128"/>
    <mergeCell ref="A129:B129"/>
    <mergeCell ref="B118:D118"/>
    <mergeCell ref="B119:D119"/>
    <mergeCell ref="B120:D120"/>
    <mergeCell ref="B121:D121"/>
    <mergeCell ref="B122:D122"/>
    <mergeCell ref="B123:D123"/>
    <mergeCell ref="A137:E137"/>
    <mergeCell ref="B138:D138"/>
    <mergeCell ref="B139:D139"/>
    <mergeCell ref="B140:D140"/>
    <mergeCell ref="B141:D141"/>
    <mergeCell ref="A142:D142"/>
    <mergeCell ref="A130:B130"/>
    <mergeCell ref="A131:B131"/>
    <mergeCell ref="A132:B132"/>
    <mergeCell ref="A133:B133"/>
    <mergeCell ref="A134:D134"/>
    <mergeCell ref="B136:C136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L40" sqref="L40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9" x14ac:dyDescent="0.2">
      <c r="A1" s="752" t="str">
        <f>'BASE PLANILHAS'!A1:E1</f>
        <v>ANEXO VI - PLANILHA DE COMPOSIÇÃO DE CUSTOS</v>
      </c>
      <c r="B1" s="753"/>
      <c r="C1" s="753"/>
      <c r="D1" s="753"/>
      <c r="E1" s="754"/>
    </row>
    <row r="2" spans="1:9" ht="13.5" thickBot="1" x14ac:dyDescent="0.25">
      <c r="A2" s="174"/>
      <c r="B2" s="221"/>
      <c r="C2" s="221"/>
      <c r="D2" s="222"/>
      <c r="E2" s="223"/>
      <c r="F2" s="54"/>
      <c r="G2" s="54"/>
      <c r="H2" s="54"/>
    </row>
    <row r="3" spans="1:9" ht="13.5" thickBot="1" x14ac:dyDescent="0.25">
      <c r="A3" s="755" t="str">
        <f>'BASE PLANILHAS'!A3:E3</f>
        <v>Dados para composição dos custos referentes à mão-de-obra</v>
      </c>
      <c r="B3" s="756"/>
      <c r="C3" s="756"/>
      <c r="D3" s="756"/>
      <c r="E3" s="757"/>
      <c r="F3" s="54"/>
      <c r="G3" s="54"/>
      <c r="H3" s="54"/>
    </row>
    <row r="4" spans="1:9" x14ac:dyDescent="0.2">
      <c r="A4" s="64" t="str">
        <f>'BASE PLANILHAS'!A4</f>
        <v>A</v>
      </c>
      <c r="B4" s="758" t="str">
        <f>'BASE PLANILHAS'!B4:D4</f>
        <v>Localidade</v>
      </c>
      <c r="C4" s="759"/>
      <c r="D4" s="760"/>
      <c r="E4" s="297" t="str">
        <f>CCT!A21</f>
        <v>Belo Horizonte</v>
      </c>
      <c r="F4" s="54"/>
      <c r="G4" s="54"/>
      <c r="H4" s="54"/>
    </row>
    <row r="5" spans="1:9" x14ac:dyDescent="0.2">
      <c r="A5" s="34" t="str">
        <f>'BASE PLANILHAS'!A5</f>
        <v>B</v>
      </c>
      <c r="B5" s="761" t="str">
        <f>'BASE PLANILHAS'!B5:D5</f>
        <v>Tipo de serviço</v>
      </c>
      <c r="C5" s="762"/>
      <c r="D5" s="763"/>
      <c r="E5" s="33" t="str">
        <f>'BASE PLANILHAS'!E5</f>
        <v>Apoio Administrativo</v>
      </c>
      <c r="F5" s="54"/>
      <c r="G5" s="54"/>
      <c r="H5" s="54"/>
    </row>
    <row r="6" spans="1:9" x14ac:dyDescent="0.2">
      <c r="A6" s="34" t="str">
        <f>'BASE PLANILHAS'!A6</f>
        <v>C</v>
      </c>
      <c r="B6" s="745" t="str">
        <f>'BASE PLANILHAS'!B6:D6</f>
        <v>Salário Nominativo da Categoria Profissional</v>
      </c>
      <c r="C6" s="746"/>
      <c r="D6" s="747"/>
      <c r="E6" s="297">
        <f>CCT!H21</f>
        <v>1076.08</v>
      </c>
      <c r="F6" s="54"/>
      <c r="G6" s="54"/>
      <c r="H6" s="54"/>
    </row>
    <row r="7" spans="1:9" x14ac:dyDescent="0.2">
      <c r="A7" s="34" t="str">
        <f>'BASE PLANILHAS'!A7</f>
        <v>D</v>
      </c>
      <c r="B7" s="745" t="str">
        <f>'BASE PLANILHAS'!B7:D7</f>
        <v>Categoria profissional (vinculada à execução contratual)</v>
      </c>
      <c r="C7" s="746"/>
      <c r="D7" s="747"/>
      <c r="E7" s="298" t="str">
        <f>CCT!B21</f>
        <v>Carregador - 220h</v>
      </c>
      <c r="G7" s="1"/>
    </row>
    <row r="8" spans="1:9" ht="13.5" thickBot="1" x14ac:dyDescent="0.25">
      <c r="A8" s="36" t="str">
        <f>'BASE PLANILHAS'!A8</f>
        <v>E</v>
      </c>
      <c r="B8" s="764" t="str">
        <f>'BASE PLANILHAS'!B8:D8</f>
        <v>Data base da categoria (dia/mês/ano)</v>
      </c>
      <c r="C8" s="765"/>
      <c r="D8" s="766"/>
      <c r="E8" s="225">
        <f>CCT!P21</f>
        <v>43101</v>
      </c>
      <c r="F8" s="63"/>
    </row>
    <row r="9" spans="1:9" x14ac:dyDescent="0.2">
      <c r="A9" s="226"/>
      <c r="B9" s="100"/>
      <c r="C9" s="100"/>
      <c r="D9" s="100"/>
      <c r="E9" s="227"/>
      <c r="F9" s="63"/>
      <c r="H9" s="1"/>
    </row>
    <row r="10" spans="1:9" x14ac:dyDescent="0.2">
      <c r="A10" s="711" t="str">
        <f>'BASE PLANILHAS'!A10:E10</f>
        <v>MÓDULO 1 - COMPOSIÇÃO DA REMUNERAÇÃO</v>
      </c>
      <c r="B10" s="712"/>
      <c r="C10" s="712"/>
      <c r="D10" s="712"/>
      <c r="E10" s="713"/>
      <c r="F10" s="70"/>
    </row>
    <row r="11" spans="1:9" ht="13.5" thickBot="1" x14ac:dyDescent="0.25">
      <c r="A11" s="37"/>
      <c r="B11" s="38"/>
      <c r="C11" s="38"/>
      <c r="D11" s="38"/>
      <c r="E11" s="39"/>
      <c r="F11" s="1"/>
    </row>
    <row r="12" spans="1:9" ht="13.5" thickBot="1" x14ac:dyDescent="0.25">
      <c r="A12" s="214">
        <f>'BASE PLANILHAS'!A12</f>
        <v>1</v>
      </c>
      <c r="B12" s="696" t="str">
        <f>'BASE PLANILHAS'!B12:C12</f>
        <v>Composição da Remuneração</v>
      </c>
      <c r="C12" s="698"/>
      <c r="D12" s="345" t="str">
        <f>'BASE PLANILHAS'!D12</f>
        <v>Referência</v>
      </c>
      <c r="E12" s="345" t="str">
        <f>'BASE PLANILHAS'!E12</f>
        <v>Valor (R$)</v>
      </c>
      <c r="G12" s="1"/>
      <c r="I12" s="1"/>
    </row>
    <row r="13" spans="1:9" x14ac:dyDescent="0.2">
      <c r="A13" s="40" t="str">
        <f>'BASE PLANILHAS'!A13</f>
        <v>A</v>
      </c>
      <c r="B13" s="720" t="str">
        <f>'BASE PLANILHAS'!B13:C13</f>
        <v>Salário Base</v>
      </c>
      <c r="C13" s="721"/>
      <c r="D13" s="83">
        <v>1</v>
      </c>
      <c r="E13" s="41">
        <f>E6*D13</f>
        <v>1076.08</v>
      </c>
    </row>
    <row r="14" spans="1:9" x14ac:dyDescent="0.2">
      <c r="A14" s="34" t="str">
        <f>'BASE PLANILHAS'!A14</f>
        <v>B</v>
      </c>
      <c r="B14" s="699" t="str">
        <f>'BASE PLANILHAS'!B14:C14</f>
        <v xml:space="preserve">Adicional Periculosidade </v>
      </c>
      <c r="C14" s="700"/>
      <c r="D14" s="291">
        <v>0</v>
      </c>
      <c r="E14" s="216">
        <f t="shared" ref="E14:E19" si="0">D14*$E$13</f>
        <v>0</v>
      </c>
      <c r="G14" s="1"/>
    </row>
    <row r="15" spans="1:9" x14ac:dyDescent="0.2">
      <c r="A15" s="34" t="str">
        <f>'BASE PLANILHAS'!A15</f>
        <v>C</v>
      </c>
      <c r="B15" s="699" t="str">
        <f>'BASE PLANILHAS'!B15:C15</f>
        <v>Adicional Insalubridade</v>
      </c>
      <c r="C15" s="700"/>
      <c r="D15" s="296">
        <v>0</v>
      </c>
      <c r="E15" s="55">
        <f>D15*$D$13</f>
        <v>0</v>
      </c>
      <c r="G15" s="1"/>
    </row>
    <row r="16" spans="1:9" x14ac:dyDescent="0.2">
      <c r="A16" s="34" t="str">
        <f>'BASE PLANILHAS'!A16</f>
        <v>D</v>
      </c>
      <c r="B16" s="701" t="str">
        <f>'BASE PLANILHAS'!B16:C16</f>
        <v>Adicional Noturno</v>
      </c>
      <c r="C16" s="702"/>
      <c r="D16" s="42">
        <v>0</v>
      </c>
      <c r="E16" s="216">
        <f t="shared" si="0"/>
        <v>0</v>
      </c>
      <c r="G16" s="1"/>
    </row>
    <row r="17" spans="1:9" x14ac:dyDescent="0.2">
      <c r="A17" s="34" t="str">
        <f>'BASE PLANILHAS'!A17</f>
        <v>E</v>
      </c>
      <c r="B17" s="699" t="str">
        <f>'BASE PLANILHAS'!B17:C17</f>
        <v>Adicional de Hora Noturna Reduzida</v>
      </c>
      <c r="C17" s="700"/>
      <c r="D17" s="42">
        <v>0</v>
      </c>
      <c r="E17" s="216">
        <f t="shared" si="0"/>
        <v>0</v>
      </c>
    </row>
    <row r="18" spans="1:9" x14ac:dyDescent="0.2">
      <c r="A18" s="34" t="str">
        <f>'BASE PLANILHAS'!A18</f>
        <v>F</v>
      </c>
      <c r="B18" s="699" t="str">
        <f>'BASE PLANILHAS'!B18:C18</f>
        <v>Intervalo Intrajornada</v>
      </c>
      <c r="C18" s="700"/>
      <c r="D18" s="291">
        <v>0</v>
      </c>
      <c r="E18" s="216">
        <v>0</v>
      </c>
    </row>
    <row r="19" spans="1:9" x14ac:dyDescent="0.2">
      <c r="A19" s="64" t="str">
        <f>'BASE PLANILHAS'!A19</f>
        <v>G</v>
      </c>
      <c r="B19" s="701" t="str">
        <f>'BASE PLANILHAS'!B19:C19</f>
        <v>Feriado Nacional - Súmula 444/2012 - TST</v>
      </c>
      <c r="C19" s="702"/>
      <c r="D19" s="291">
        <v>0</v>
      </c>
      <c r="E19" s="216">
        <f t="shared" si="0"/>
        <v>0</v>
      </c>
    </row>
    <row r="20" spans="1:9" ht="13.5" thickBot="1" x14ac:dyDescent="0.25">
      <c r="A20" s="36" t="str">
        <f>'BASE PLANILHAS'!A20</f>
        <v>H</v>
      </c>
      <c r="B20" s="716" t="str">
        <f>'BASE PLANILHAS'!B20:C20</f>
        <v>Adicional de Acúmulo de função</v>
      </c>
      <c r="C20" s="717"/>
      <c r="D20" s="42">
        <v>0</v>
      </c>
      <c r="E20" s="215">
        <f>D20*$E$13</f>
        <v>0</v>
      </c>
    </row>
    <row r="21" spans="1:9" ht="13.5" thickBot="1" x14ac:dyDescent="0.25">
      <c r="A21" s="696" t="str">
        <f>'BASE PLANILHAS'!A21:D21</f>
        <v>Total do Módulo 1</v>
      </c>
      <c r="B21" s="697"/>
      <c r="C21" s="697"/>
      <c r="D21" s="698"/>
      <c r="E21" s="51">
        <f>SUM(E13:E20)</f>
        <v>1076.08</v>
      </c>
    </row>
    <row r="22" spans="1:9" x14ac:dyDescent="0.2">
      <c r="A22" s="350"/>
      <c r="B22" s="351"/>
      <c r="C22" s="351"/>
      <c r="D22" s="351"/>
      <c r="E22" s="44"/>
      <c r="F22" s="1"/>
    </row>
    <row r="23" spans="1:9" x14ac:dyDescent="0.2">
      <c r="A23" s="711" t="str">
        <f>'BASE PLANILHAS'!A23:E23</f>
        <v>MÓDULO 2 – ENCARGOS E BENEFÍCIOS MENSAIS E DIÁRIOS</v>
      </c>
      <c r="B23" s="712"/>
      <c r="C23" s="712"/>
      <c r="D23" s="712"/>
      <c r="E23" s="713"/>
      <c r="F23" s="1"/>
    </row>
    <row r="24" spans="1:9" ht="13.5" thickBot="1" x14ac:dyDescent="0.25">
      <c r="A24" s="346"/>
      <c r="B24" s="347"/>
      <c r="C24" s="347"/>
      <c r="D24" s="347"/>
      <c r="E24" s="348"/>
      <c r="F24" s="1"/>
    </row>
    <row r="25" spans="1:9" ht="13.5" thickBot="1" x14ac:dyDescent="0.25">
      <c r="A25" s="214" t="str">
        <f>'BASE PLANILHAS'!A25</f>
        <v>2.1</v>
      </c>
      <c r="B25" s="696" t="str">
        <f>'BASE PLANILHAS'!B25:C25</f>
        <v>Submódulo 2.1 - Encargos Previdenciários, FGTS e Outras Contribuições</v>
      </c>
      <c r="C25" s="698"/>
      <c r="D25" s="214" t="str">
        <f>'BASE PLANILHAS'!D25</f>
        <v>Referência</v>
      </c>
      <c r="E25" s="214" t="str">
        <f>'BASE PLANILHAS'!E25</f>
        <v>Valor (R$)</v>
      </c>
    </row>
    <row r="26" spans="1:9" x14ac:dyDescent="0.2">
      <c r="A26" s="40" t="str">
        <f>'BASE PLANILHAS'!A26</f>
        <v>A</v>
      </c>
      <c r="B26" s="708" t="str">
        <f>'BASE PLANILHAS'!B26:C26</f>
        <v>INSS</v>
      </c>
      <c r="C26" s="710"/>
      <c r="D26" s="73">
        <f>'BASE PLANILHAS'!D26</f>
        <v>0.2</v>
      </c>
      <c r="E26" s="74">
        <f>$E$21*D26</f>
        <v>215.21600000000001</v>
      </c>
    </row>
    <row r="27" spans="1:9" x14ac:dyDescent="0.2">
      <c r="A27" s="34" t="str">
        <f>'BASE PLANILHAS'!A27</f>
        <v>B</v>
      </c>
      <c r="B27" s="701" t="str">
        <f>'BASE PLANILHAS'!B27:C27</f>
        <v>SESI OU SENAC</v>
      </c>
      <c r="C27" s="702"/>
      <c r="D27" s="18">
        <f>'BASE PLANILHAS'!D27</f>
        <v>1.4999999999999999E-2</v>
      </c>
      <c r="E27" s="23">
        <f>$E$21*D27</f>
        <v>16.141199999999998</v>
      </c>
    </row>
    <row r="28" spans="1:9" x14ac:dyDescent="0.2">
      <c r="A28" s="34" t="str">
        <f>'BASE PLANILHAS'!A28</f>
        <v>C</v>
      </c>
      <c r="B28" s="748" t="str">
        <f>'BASE PLANILHAS'!B28:C28</f>
        <v>SENAI OU SENAC</v>
      </c>
      <c r="C28" s="749"/>
      <c r="D28" s="18">
        <f>'BASE PLANILHAS'!D28</f>
        <v>0.01</v>
      </c>
      <c r="E28" s="23">
        <f>$E$21*D28</f>
        <v>10.7608</v>
      </c>
    </row>
    <row r="29" spans="1:9" x14ac:dyDescent="0.2">
      <c r="A29" s="34" t="str">
        <f>'BASE PLANILHAS'!A29</f>
        <v>D</v>
      </c>
      <c r="B29" s="699" t="str">
        <f>'BASE PLANILHAS'!B29:C29</f>
        <v>INCRA</v>
      </c>
      <c r="C29" s="700"/>
      <c r="D29" s="18">
        <f>'BASE PLANILHAS'!D29</f>
        <v>2E-3</v>
      </c>
      <c r="E29" s="23">
        <f t="shared" ref="E29:E32" si="1">$E$21*D29</f>
        <v>2.1521599999999999</v>
      </c>
    </row>
    <row r="30" spans="1:9" x14ac:dyDescent="0.2">
      <c r="A30" s="34" t="str">
        <f>'BASE PLANILHAS'!A30</f>
        <v>E</v>
      </c>
      <c r="B30" s="699" t="str">
        <f>'BASE PLANILHAS'!B30:C30</f>
        <v>Salário Educação</v>
      </c>
      <c r="C30" s="700"/>
      <c r="D30" s="18">
        <f>'BASE PLANILHAS'!D30</f>
        <v>2.5000000000000001E-2</v>
      </c>
      <c r="E30" s="23">
        <f t="shared" si="1"/>
        <v>26.902000000000001</v>
      </c>
    </row>
    <row r="31" spans="1:9" x14ac:dyDescent="0.2">
      <c r="A31" s="34" t="str">
        <f>'BASE PLANILHAS'!A31</f>
        <v>F</v>
      </c>
      <c r="B31" s="699" t="str">
        <f>'BASE PLANILHAS'!B31:C31</f>
        <v>FGTS</v>
      </c>
      <c r="C31" s="700"/>
      <c r="D31" s="18">
        <f>'BASE PLANILHAS'!D31</f>
        <v>0.08</v>
      </c>
      <c r="E31" s="23">
        <f t="shared" si="1"/>
        <v>86.086399999999998</v>
      </c>
    </row>
    <row r="32" spans="1:9" x14ac:dyDescent="0.2">
      <c r="A32" s="34" t="str">
        <f>'BASE PLANILHAS'!A32</f>
        <v>G</v>
      </c>
      <c r="B32" s="699" t="str">
        <f>'BASE PLANILHAS'!B32:C32</f>
        <v>RAT</v>
      </c>
      <c r="C32" s="700"/>
      <c r="D32" s="18">
        <f>'BASE PLANILHAS'!D32</f>
        <v>0.03</v>
      </c>
      <c r="E32" s="23">
        <f t="shared" si="1"/>
        <v>32.282399999999996</v>
      </c>
      <c r="I32" s="1"/>
    </row>
    <row r="33" spans="1:14" ht="13.5" thickBot="1" x14ac:dyDescent="0.25">
      <c r="A33" s="34" t="str">
        <f>'BASE PLANILHAS'!A33</f>
        <v>H</v>
      </c>
      <c r="B33" s="701" t="str">
        <f>'BASE PLANILHAS'!B33:C33</f>
        <v>SEBRAE</v>
      </c>
      <c r="C33" s="702"/>
      <c r="D33" s="18">
        <f>'BASE PLANILHAS'!D33</f>
        <v>6.0000000000000001E-3</v>
      </c>
      <c r="E33" s="23">
        <f>$E$21*D33</f>
        <v>6.45648</v>
      </c>
    </row>
    <row r="34" spans="1:14" ht="13.5" thickBot="1" x14ac:dyDescent="0.25">
      <c r="A34" s="696" t="str">
        <f>'BASE PLANILHAS'!A34:C34</f>
        <v>Total do Submódulo 2.1</v>
      </c>
      <c r="B34" s="697"/>
      <c r="C34" s="698"/>
      <c r="D34" s="50">
        <f>'BASE PLANILHAS'!D34</f>
        <v>0.3680000000000001</v>
      </c>
      <c r="E34" s="51">
        <f>SUM(E26:E33)</f>
        <v>395.99743999999998</v>
      </c>
      <c r="F34" s="1"/>
      <c r="G34" s="66"/>
    </row>
    <row r="35" spans="1:14" ht="13.5" thickBot="1" x14ac:dyDescent="0.25">
      <c r="A35" s="344"/>
      <c r="B35" s="349"/>
      <c r="C35" s="349"/>
      <c r="D35" s="236"/>
      <c r="E35" s="45"/>
      <c r="F35" s="1"/>
      <c r="G35" s="66"/>
    </row>
    <row r="36" spans="1:14" ht="13.5" thickBot="1" x14ac:dyDescent="0.25">
      <c r="A36" s="214" t="str">
        <f>'BASE PLANILHAS'!A36</f>
        <v>2.2</v>
      </c>
      <c r="B36" s="696" t="str">
        <f>'BASE PLANILHAS'!B36:C36</f>
        <v>Submódulo 2.2 - 13º Salário, Férias e Adicional de Férias</v>
      </c>
      <c r="C36" s="698"/>
      <c r="D36" s="214" t="str">
        <f>'BASE PLANILHAS'!D36</f>
        <v>Referência</v>
      </c>
      <c r="E36" s="345" t="str">
        <f>'BASE PLANILHAS'!E36</f>
        <v>Valor (R$)</v>
      </c>
    </row>
    <row r="37" spans="1:14" x14ac:dyDescent="0.2">
      <c r="A37" s="32" t="str">
        <f>'BASE PLANILHAS'!A37</f>
        <v>A</v>
      </c>
      <c r="B37" s="701" t="str">
        <f>'BASE PLANILHAS'!B37:C37</f>
        <v>13º salário (titular)</v>
      </c>
      <c r="C37" s="702"/>
      <c r="D37" s="65">
        <f>'BASE PLANILHAS'!D37</f>
        <v>8.3333333333333329E-2</v>
      </c>
      <c r="E37" s="41">
        <f>$E$21*D37</f>
        <v>89.673333333333318</v>
      </c>
      <c r="F37" s="1"/>
    </row>
    <row r="38" spans="1:14" ht="13.5" thickBot="1" x14ac:dyDescent="0.25">
      <c r="A38" s="36" t="str">
        <f>'BASE PLANILHAS'!A38</f>
        <v>B</v>
      </c>
      <c r="B38" s="716" t="str">
        <f>'BASE PLANILHAS'!B38:C38</f>
        <v>Férias e Adicional de Férias (titular)</v>
      </c>
      <c r="C38" s="717"/>
      <c r="D38" s="71">
        <f>'BASE PLANILHAS'!D38</f>
        <v>0.1111111111111111</v>
      </c>
      <c r="E38" s="72">
        <f>D38*$E$21</f>
        <v>119.56444444444443</v>
      </c>
      <c r="F38" s="1"/>
      <c r="H38" s="1"/>
    </row>
    <row r="39" spans="1:14" ht="13.5" thickBot="1" x14ac:dyDescent="0.25">
      <c r="A39" s="67"/>
      <c r="B39" s="696" t="str">
        <f>'BASE PLANILHAS'!B39:C39</f>
        <v>Subtotal</v>
      </c>
      <c r="C39" s="698"/>
      <c r="D39" s="16">
        <f>'BASE PLANILHAS'!D39</f>
        <v>0.19444444444444442</v>
      </c>
      <c r="E39" s="45">
        <f>D39*$E$21</f>
        <v>209.23777777777775</v>
      </c>
      <c r="F39" s="1"/>
      <c r="H39" s="1"/>
    </row>
    <row r="40" spans="1:14" ht="13.5" thickBot="1" x14ac:dyDescent="0.25">
      <c r="A40" s="214" t="str">
        <f>'BASE PLANILHAS'!A40</f>
        <v>C</v>
      </c>
      <c r="B40" s="750" t="str">
        <f>'BASE PLANILHAS'!B40:C40</f>
        <v>Incidência do Submódulo 2.1 sobre 13º Salário, Férias e Adicional de Férias</v>
      </c>
      <c r="C40" s="751"/>
      <c r="D40" s="46">
        <f>'BASE PLANILHAS'!D40</f>
        <v>7.1555555555555567E-2</v>
      </c>
      <c r="E40" s="47">
        <f>D40*$E$21</f>
        <v>76.999502222222233</v>
      </c>
      <c r="F40" s="29"/>
      <c r="H40" s="1"/>
    </row>
    <row r="41" spans="1:14" ht="13.5" thickBot="1" x14ac:dyDescent="0.25">
      <c r="A41" s="696" t="str">
        <f>'BASE PLANILHAS'!A41:C41</f>
        <v>Total do Submódulo 2.2</v>
      </c>
      <c r="B41" s="697"/>
      <c r="C41" s="698"/>
      <c r="D41" s="48">
        <f>'BASE PLANILHAS'!D41</f>
        <v>0.26600000000000001</v>
      </c>
      <c r="E41" s="49">
        <f>SUM(E39:E40)</f>
        <v>286.23728</v>
      </c>
      <c r="F41" s="29"/>
    </row>
    <row r="42" spans="1:14" ht="13.5" thickBot="1" x14ac:dyDescent="0.25">
      <c r="A42" s="237"/>
      <c r="B42" s="238"/>
      <c r="C42" s="238"/>
      <c r="D42" s="238"/>
      <c r="E42" s="239"/>
      <c r="F42" s="1"/>
    </row>
    <row r="43" spans="1:14" ht="13.5" thickBot="1" x14ac:dyDescent="0.25">
      <c r="A43" s="52" t="str">
        <f>'BASE PLANILHAS'!A43</f>
        <v>2.3</v>
      </c>
      <c r="B43" s="696" t="str">
        <f>'BASE PLANILHAS'!B43:C43</f>
        <v>Submódulo 2.3 - Benefícios Mensais e Diários</v>
      </c>
      <c r="C43" s="698"/>
      <c r="D43" s="345" t="str">
        <f>'BASE PLANILHAS'!D43</f>
        <v>Referência</v>
      </c>
      <c r="E43" s="345" t="str">
        <f>'BASE PLANILHAS'!E43</f>
        <v>Valor (R$)</v>
      </c>
    </row>
    <row r="44" spans="1:14" x14ac:dyDescent="0.2">
      <c r="A44" s="32" t="str">
        <f>'BASE PLANILHAS'!A44</f>
        <v>A</v>
      </c>
      <c r="B44" s="708" t="str">
        <f>'BASE PLANILHAS'!B44:C44</f>
        <v>Vale - Transporte (Descontada parcela do empregado)</v>
      </c>
      <c r="C44" s="710"/>
      <c r="D44" s="292">
        <f>VT!D12</f>
        <v>6.9</v>
      </c>
      <c r="E44" s="78">
        <f>(2*$D$44*20*$D$13)-(IF($E$13*6%&lt;=(2*$D$44*20*$D$13),$E$13*6%,(2*$D$44*20*$D$13)))</f>
        <v>211.43520000000001</v>
      </c>
      <c r="F44" s="19"/>
      <c r="N44" s="4"/>
    </row>
    <row r="45" spans="1:14" x14ac:dyDescent="0.2">
      <c r="A45" s="34" t="str">
        <f>'BASE PLANILHAS'!A45</f>
        <v>B</v>
      </c>
      <c r="B45" s="701" t="str">
        <f>'BASE PLANILHAS'!B45:C45</f>
        <v>Vale - Alimentação (Descontada parcela do empregado)</v>
      </c>
      <c r="C45" s="702"/>
      <c r="D45" s="293">
        <f>CCT!I21</f>
        <v>19.899999999999999</v>
      </c>
      <c r="E45" s="78">
        <f>(D45*20-1)*D13</f>
        <v>397</v>
      </c>
      <c r="F45" s="19"/>
    </row>
    <row r="46" spans="1:14" x14ac:dyDescent="0.2">
      <c r="A46" s="34" t="str">
        <f>'BASE PLANILHAS'!A46</f>
        <v>C</v>
      </c>
      <c r="B46" s="699" t="str">
        <f>'BASE PLANILHAS'!B46:C46</f>
        <v>Cesta Básica</v>
      </c>
      <c r="C46" s="700"/>
      <c r="D46" s="293">
        <f>CCT!J21</f>
        <v>0</v>
      </c>
      <c r="E46" s="78">
        <f>$D46*$D$13</f>
        <v>0</v>
      </c>
      <c r="F46" s="19"/>
    </row>
    <row r="47" spans="1:14" x14ac:dyDescent="0.2">
      <c r="A47" s="34" t="str">
        <f>'BASE PLANILHAS'!A47</f>
        <v>D</v>
      </c>
      <c r="B47" s="701" t="str">
        <f>'BASE PLANILHAS'!B47:C47</f>
        <v>PAF</v>
      </c>
      <c r="C47" s="702"/>
      <c r="D47" s="293">
        <f>CCT!K21</f>
        <v>48.58</v>
      </c>
      <c r="E47" s="78">
        <f t="shared" ref="E47:E51" si="2">$D47*$D$13</f>
        <v>48.58</v>
      </c>
      <c r="F47" s="19"/>
    </row>
    <row r="48" spans="1:14" x14ac:dyDescent="0.2">
      <c r="A48" s="34" t="str">
        <f>'BASE PLANILHAS'!A48</f>
        <v>E</v>
      </c>
      <c r="B48" s="699" t="str">
        <f>'BASE PLANILHAS'!B48:C48</f>
        <v>PQM</v>
      </c>
      <c r="C48" s="700"/>
      <c r="D48" s="367">
        <f>CCT!L21</f>
        <v>0</v>
      </c>
      <c r="E48" s="78">
        <f t="shared" si="2"/>
        <v>0</v>
      </c>
      <c r="F48" s="19"/>
    </row>
    <row r="49" spans="1:8" x14ac:dyDescent="0.2">
      <c r="A49" s="34" t="str">
        <f>'BASE PLANILHAS'!A49</f>
        <v>F</v>
      </c>
      <c r="B49" s="701" t="str">
        <f>'BASE PLANILHAS'!B49:C49</f>
        <v>PAT</v>
      </c>
      <c r="C49" s="702"/>
      <c r="D49" s="367">
        <f>CCT!M21</f>
        <v>0</v>
      </c>
      <c r="E49" s="78">
        <f t="shared" si="2"/>
        <v>0</v>
      </c>
      <c r="F49" s="19"/>
    </row>
    <row r="50" spans="1:8" x14ac:dyDescent="0.2">
      <c r="A50" s="34" t="str">
        <f>'BASE PLANILHAS'!A50</f>
        <v>G</v>
      </c>
      <c r="B50" s="699" t="str">
        <f>'BASE PLANILHAS'!B50:C50</f>
        <v>Seguro de Vida</v>
      </c>
      <c r="C50" s="700"/>
      <c r="D50" s="368">
        <f>CCT!N21</f>
        <v>4.72</v>
      </c>
      <c r="E50" s="78">
        <f t="shared" si="2"/>
        <v>4.72</v>
      </c>
      <c r="F50" s="19"/>
    </row>
    <row r="51" spans="1:8" ht="13.5" thickBot="1" x14ac:dyDescent="0.25">
      <c r="A51" s="36" t="str">
        <f>'BASE PLANILHAS'!A51</f>
        <v>H</v>
      </c>
      <c r="B51" s="703" t="str">
        <f>'BASE PLANILHAS'!B51:C51</f>
        <v>Despesas de Viagem</v>
      </c>
      <c r="C51" s="704"/>
      <c r="D51" s="369">
        <f>CCT!O21</f>
        <v>68.709999999999994</v>
      </c>
      <c r="E51" s="78">
        <f t="shared" si="2"/>
        <v>68.709999999999994</v>
      </c>
      <c r="F51" s="1"/>
    </row>
    <row r="52" spans="1:8" ht="13.5" thickBot="1" x14ac:dyDescent="0.25">
      <c r="A52" s="705" t="str">
        <f>'BASE PLANILHAS'!A52:D52</f>
        <v>Total do Submódulo 2.3</v>
      </c>
      <c r="B52" s="706"/>
      <c r="C52" s="706"/>
      <c r="D52" s="707"/>
      <c r="E52" s="51">
        <f>SUM(E44:E51)</f>
        <v>730.44520000000011</v>
      </c>
      <c r="F52" s="29"/>
    </row>
    <row r="53" spans="1:8" ht="13.5" thickBot="1" x14ac:dyDescent="0.25">
      <c r="A53" s="237"/>
      <c r="B53" s="238"/>
      <c r="C53" s="240"/>
      <c r="D53" s="238"/>
      <c r="E53" s="239"/>
      <c r="F53" s="1"/>
    </row>
    <row r="54" spans="1:8" ht="13.5" thickBot="1" x14ac:dyDescent="0.25">
      <c r="A54" s="214" t="str">
        <f>'BASE PLANILHAS'!A54</f>
        <v>2.4</v>
      </c>
      <c r="B54" s="696" t="str">
        <f>'BASE PLANILHAS'!B54:D54</f>
        <v>Quadro Resumo do Módulo 2 - Encargos e Benefícios Mensais e Diários</v>
      </c>
      <c r="C54" s="697"/>
      <c r="D54" s="698"/>
      <c r="E54" s="214" t="str">
        <f>'BASE PLANILHAS'!E54</f>
        <v>Valor (R$)</v>
      </c>
    </row>
    <row r="55" spans="1:8" x14ac:dyDescent="0.2">
      <c r="A55" s="40" t="str">
        <f>'BASE PLANILHAS'!A55</f>
        <v>2.1</v>
      </c>
      <c r="B55" s="708" t="str">
        <f>'BASE PLANILHAS'!B55:D55</f>
        <v>Encargos Previdenciários, FGTS e Outras Contribuições</v>
      </c>
      <c r="C55" s="709"/>
      <c r="D55" s="710"/>
      <c r="E55" s="41">
        <f>E41</f>
        <v>286.23728</v>
      </c>
      <c r="F55" s="1"/>
      <c r="H55" s="66"/>
    </row>
    <row r="56" spans="1:8" x14ac:dyDescent="0.2">
      <c r="A56" s="34" t="str">
        <f>'BASE PLANILHAS'!A56</f>
        <v>2.2</v>
      </c>
      <c r="B56" s="701" t="str">
        <f>'BASE PLANILHAS'!B56:D56</f>
        <v>13º Salário, Férias e Adicional de Férias</v>
      </c>
      <c r="C56" s="733"/>
      <c r="D56" s="702"/>
      <c r="E56" s="23">
        <f>E34</f>
        <v>395.99743999999998</v>
      </c>
      <c r="F56" s="1"/>
    </row>
    <row r="57" spans="1:8" ht="13.5" thickBot="1" x14ac:dyDescent="0.25">
      <c r="A57" s="36" t="str">
        <f>'BASE PLANILHAS'!A57</f>
        <v>2.3</v>
      </c>
      <c r="B57" s="699" t="str">
        <f>'BASE PLANILHAS'!B57:D57</f>
        <v>Benefícios Mensais e Diários</v>
      </c>
      <c r="C57" s="734"/>
      <c r="D57" s="749"/>
      <c r="E57" s="24">
        <f>E52</f>
        <v>730.44520000000011</v>
      </c>
      <c r="F57" s="1"/>
    </row>
    <row r="58" spans="1:8" ht="13.5" thickBot="1" x14ac:dyDescent="0.25">
      <c r="A58" s="696" t="str">
        <f>'BASE PLANILHAS'!A58:D58</f>
        <v>Total do Módulo 2</v>
      </c>
      <c r="B58" s="697"/>
      <c r="C58" s="697"/>
      <c r="D58" s="698"/>
      <c r="E58" s="49">
        <f>SUM(E55:E57)</f>
        <v>1412.67992</v>
      </c>
      <c r="F58" s="1"/>
    </row>
    <row r="59" spans="1:8" x14ac:dyDescent="0.2">
      <c r="A59" s="241"/>
      <c r="B59" s="240"/>
      <c r="C59" s="240"/>
      <c r="D59" s="240"/>
      <c r="E59" s="242"/>
      <c r="F59" s="1"/>
    </row>
    <row r="60" spans="1:8" x14ac:dyDescent="0.2">
      <c r="A60" s="711" t="str">
        <f>'BASE PLANILHAS'!A60:E60</f>
        <v>MÓDULO 3 – PROVISÃO PARA RESCISÃO</v>
      </c>
      <c r="B60" s="712"/>
      <c r="C60" s="712"/>
      <c r="D60" s="712"/>
      <c r="E60" s="713"/>
      <c r="F60" s="1"/>
    </row>
    <row r="61" spans="1:8" ht="13.5" thickBot="1" x14ac:dyDescent="0.25">
      <c r="A61" s="54"/>
      <c r="B61" s="54"/>
      <c r="C61" s="54"/>
      <c r="D61" s="54"/>
      <c r="E61" s="54"/>
      <c r="F61" s="22"/>
      <c r="G61" s="1"/>
    </row>
    <row r="62" spans="1:8" ht="13.5" thickBot="1" x14ac:dyDescent="0.25">
      <c r="A62" s="214">
        <f>'BASE PLANILHAS'!A62</f>
        <v>3</v>
      </c>
      <c r="B62" s="697" t="str">
        <f>'BASE PLANILHAS'!B62:C62</f>
        <v>Provisão para Rescisão</v>
      </c>
      <c r="C62" s="698"/>
      <c r="D62" s="214" t="str">
        <f>'BASE PLANILHAS'!D62</f>
        <v>Referência</v>
      </c>
      <c r="E62" s="345" t="str">
        <f>'BASE PLANILHAS'!E62</f>
        <v>Valor (R$)</v>
      </c>
      <c r="F62" s="19"/>
    </row>
    <row r="63" spans="1:8" x14ac:dyDescent="0.2">
      <c r="A63" s="79" t="str">
        <f>'BASE PLANILHAS'!A63</f>
        <v>A</v>
      </c>
      <c r="B63" s="718" t="str">
        <f>'BASE PLANILHAS'!B63:C63</f>
        <v>Aviso Prévio Indenizado (API) e Reflexo do Aviso Prévio Indenizado</v>
      </c>
      <c r="C63" s="719"/>
      <c r="D63" s="80">
        <f>'BASE PLANILHAS'!D63</f>
        <v>5.0183256172839511E-3</v>
      </c>
      <c r="E63" s="41">
        <f>$E$21*D63</f>
        <v>5.400119830246914</v>
      </c>
      <c r="F63" s="149"/>
    </row>
    <row r="64" spans="1:8" x14ac:dyDescent="0.2">
      <c r="A64" s="205" t="str">
        <f>'BASE PLANILHAS'!A64</f>
        <v>B</v>
      </c>
      <c r="B64" s="718" t="str">
        <f>'BASE PLANILHAS'!B64:C64</f>
        <v>Incidência do FGTS sobre API e Reflexo do API</v>
      </c>
      <c r="C64" s="719"/>
      <c r="D64" s="80">
        <f>'BASE PLANILHAS'!D64</f>
        <v>4.0146604938271608E-4</v>
      </c>
      <c r="E64" s="41">
        <f>$E$21*D64</f>
        <v>0.43200958641975307</v>
      </c>
      <c r="F64" s="19"/>
    </row>
    <row r="65" spans="1:10" x14ac:dyDescent="0.2">
      <c r="A65" s="205" t="str">
        <f>'BASE PLANILHAS'!A65</f>
        <v>C</v>
      </c>
      <c r="B65" s="718" t="str">
        <f>'BASE PLANILHAS'!B65:C65</f>
        <v>Multa do FGTS e Contribuição Social sobre o Aviso Prévio Indenizado</v>
      </c>
      <c r="C65" s="719"/>
      <c r="D65" s="18">
        <f>'BASE PLANILHAS'!D65</f>
        <v>2.0073302469135804E-4</v>
      </c>
      <c r="E65" s="41">
        <f t="shared" ref="E65:E69" si="3">$E$21*D65</f>
        <v>0.21600479320987653</v>
      </c>
      <c r="F65" s="19"/>
    </row>
    <row r="66" spans="1:10" x14ac:dyDescent="0.2">
      <c r="A66" s="205" t="str">
        <f>'BASE PLANILHAS'!A66</f>
        <v>D</v>
      </c>
      <c r="B66" s="718" t="str">
        <f>'BASE PLANILHAS'!B66:C66</f>
        <v>Aviso Prévio Trabalhado - APT</v>
      </c>
      <c r="C66" s="719"/>
      <c r="D66" s="18">
        <f>'BASE PLANILHAS'!D66</f>
        <v>3.5000000000000005E-3</v>
      </c>
      <c r="E66" s="41">
        <f t="shared" si="3"/>
        <v>3.7662800000000001</v>
      </c>
      <c r="F66" s="19"/>
    </row>
    <row r="67" spans="1:10" x14ac:dyDescent="0.2">
      <c r="A67" s="205" t="str">
        <f>'BASE PLANILHAS'!A67</f>
        <v>E</v>
      </c>
      <c r="B67" s="718" t="str">
        <f>'BASE PLANILHAS'!B67:C67</f>
        <v>Incidência dos encargos do submódulo 2.1 sobre Aviso Prévio Trabalhado</v>
      </c>
      <c r="C67" s="719"/>
      <c r="D67" s="80">
        <f>'BASE PLANILHAS'!D67</f>
        <v>1.2880000000000005E-3</v>
      </c>
      <c r="E67" s="41">
        <f>$E$21*D67</f>
        <v>1.3859910400000004</v>
      </c>
      <c r="F67" s="61"/>
    </row>
    <row r="68" spans="1:10" x14ac:dyDescent="0.2">
      <c r="A68" s="205" t="str">
        <f>'BASE PLANILHAS'!A68</f>
        <v>F</v>
      </c>
      <c r="B68" s="718" t="str">
        <f>'BASE PLANILHAS'!B68:C68</f>
        <v>Multa do FGTS e Contribuição Social - Rescisão sem Justa Causa</v>
      </c>
      <c r="C68" s="719"/>
      <c r="D68" s="80">
        <f>'BASE PLANILHAS'!D68</f>
        <v>4.2999999999999997E-2</v>
      </c>
      <c r="E68" s="41">
        <f t="shared" si="3"/>
        <v>46.271439999999991</v>
      </c>
      <c r="F68" s="19"/>
    </row>
    <row r="69" spans="1:10" ht="13.5" thickBot="1" x14ac:dyDescent="0.25">
      <c r="A69" s="243" t="str">
        <f>'BASE PLANILHAS'!A69</f>
        <v>G</v>
      </c>
      <c r="B69" s="701" t="str">
        <f>'BASE PLANILHAS'!B69:C69</f>
        <v>Indenização Adicional (Art. 9º da Lei nº 7.238/84)</v>
      </c>
      <c r="C69" s="702"/>
      <c r="D69" s="81">
        <f>'BASE PLANILHAS'!D69</f>
        <v>1.6666666666666668E-3</v>
      </c>
      <c r="E69" s="55">
        <f t="shared" si="3"/>
        <v>1.7934666666666668</v>
      </c>
      <c r="F69" s="19"/>
    </row>
    <row r="70" spans="1:10" ht="13.5" thickBot="1" x14ac:dyDescent="0.25">
      <c r="A70" s="696" t="str">
        <f>'BASE PLANILHAS'!A70:C70</f>
        <v>Total do Módulo 3</v>
      </c>
      <c r="B70" s="697"/>
      <c r="C70" s="698"/>
      <c r="D70" s="244">
        <f>'BASE PLANILHAS'!D70</f>
        <v>5.5075191358024689E-2</v>
      </c>
      <c r="E70" s="51">
        <f>SUM(E63:E69)</f>
        <v>59.265311916543205</v>
      </c>
      <c r="F70" s="29"/>
    </row>
    <row r="71" spans="1:10" x14ac:dyDescent="0.2">
      <c r="A71" s="245"/>
      <c r="B71" s="246"/>
      <c r="C71" s="246"/>
      <c r="D71" s="246"/>
      <c r="E71" s="247"/>
      <c r="F71" s="1"/>
    </row>
    <row r="72" spans="1:10" x14ac:dyDescent="0.2">
      <c r="A72" s="711" t="str">
        <f>'BASE PLANILHAS'!A72:E72</f>
        <v>MÓDULO 4 – CUSTO DE REPOSIÇÃO DO PROFISSIONAL AUSENTE</v>
      </c>
      <c r="B72" s="712"/>
      <c r="C72" s="712"/>
      <c r="D72" s="712"/>
      <c r="E72" s="713"/>
      <c r="F72" s="1"/>
      <c r="H72" s="1"/>
    </row>
    <row r="73" spans="1:10" ht="13.5" thickBot="1" x14ac:dyDescent="0.25">
      <c r="A73" s="54"/>
      <c r="B73" s="54"/>
      <c r="C73" s="54"/>
      <c r="D73" s="38"/>
      <c r="E73" s="54"/>
      <c r="F73" s="22"/>
    </row>
    <row r="74" spans="1:10" ht="13.5" thickBot="1" x14ac:dyDescent="0.25">
      <c r="A74" s="214" t="str">
        <f>'BASE PLANILHAS'!A74</f>
        <v>4.1</v>
      </c>
      <c r="B74" s="696" t="str">
        <f>'BASE PLANILHAS'!B74:C74</f>
        <v>Submódulo 4.1 - Ausências Legais</v>
      </c>
      <c r="C74" s="698"/>
      <c r="D74" s="345" t="str">
        <f>'BASE PLANILHAS'!D74</f>
        <v>Referência</v>
      </c>
      <c r="E74" s="345" t="str">
        <f>'BASE PLANILHAS'!E74</f>
        <v>Valor (R$)</v>
      </c>
      <c r="J74" s="63"/>
    </row>
    <row r="75" spans="1:10" x14ac:dyDescent="0.2">
      <c r="A75" s="34" t="str">
        <f>'BASE PLANILHAS'!A75</f>
        <v>A</v>
      </c>
      <c r="B75" s="708" t="str">
        <f>'BASE PLANILHAS'!B75:C75</f>
        <v>Ausência por Doença</v>
      </c>
      <c r="C75" s="710"/>
      <c r="D75" s="248">
        <f>'BASE PLANILHAS'!D75</f>
        <v>1.3888888888888888E-2</v>
      </c>
      <c r="E75" s="23">
        <f t="shared" ref="E75:E80" si="4">$E$21*D75</f>
        <v>14.945555555555554</v>
      </c>
      <c r="F75" s="62"/>
    </row>
    <row r="76" spans="1:10" x14ac:dyDescent="0.2">
      <c r="A76" s="34" t="str">
        <f>'BASE PLANILHAS'!A76</f>
        <v>B</v>
      </c>
      <c r="B76" s="699" t="str">
        <f>'BASE PLANILHAS'!B76:C76</f>
        <v>Ausências Legais</v>
      </c>
      <c r="C76" s="700"/>
      <c r="D76" s="248">
        <f>'BASE PLANILHAS'!D76</f>
        <v>8.2222222222222228E-3</v>
      </c>
      <c r="E76" s="23">
        <f t="shared" si="4"/>
        <v>8.8477688888888881</v>
      </c>
      <c r="F76" s="62"/>
    </row>
    <row r="77" spans="1:10" x14ac:dyDescent="0.2">
      <c r="A77" s="34" t="str">
        <f>'BASE PLANILHAS'!A77</f>
        <v>C</v>
      </c>
      <c r="B77" s="699" t="str">
        <f>'BASE PLANILHAS'!B77:C77</f>
        <v>Licença Paternidade</v>
      </c>
      <c r="C77" s="700"/>
      <c r="D77" s="82">
        <f>'BASE PLANILHAS'!D77</f>
        <v>2.0833333333333332E-4</v>
      </c>
      <c r="E77" s="23">
        <f t="shared" si="4"/>
        <v>0.22418333333333329</v>
      </c>
      <c r="F77" s="62"/>
    </row>
    <row r="78" spans="1:10" x14ac:dyDescent="0.2">
      <c r="A78" s="34" t="str">
        <f>'BASE PLANILHAS'!A78</f>
        <v>D</v>
      </c>
      <c r="B78" s="699" t="str">
        <f>'BASE PLANILHAS'!B78:C78</f>
        <v>Ausência por Acidente de Trabalho</v>
      </c>
      <c r="C78" s="700"/>
      <c r="D78" s="248">
        <f>'BASE PLANILHAS'!D78</f>
        <v>3.3333333333333335E-3</v>
      </c>
      <c r="E78" s="23">
        <f t="shared" si="4"/>
        <v>3.5869333333333335</v>
      </c>
      <c r="F78" s="62"/>
    </row>
    <row r="79" spans="1:10" x14ac:dyDescent="0.2">
      <c r="A79" s="64" t="str">
        <f>'BASE PLANILHAS'!A79</f>
        <v>E</v>
      </c>
      <c r="B79" s="699" t="str">
        <f>'BASE PLANILHAS'!B79:C79</f>
        <v>Férias, Adicional de Férias e 13º  com empregada em gozo de Licença Maternidade</v>
      </c>
      <c r="C79" s="700"/>
      <c r="D79" s="249">
        <f>'BASE PLANILHAS'!D79</f>
        <v>1.2962962962962963E-3</v>
      </c>
      <c r="E79" s="23">
        <f t="shared" si="4"/>
        <v>1.3949185185185184</v>
      </c>
      <c r="F79" s="19"/>
    </row>
    <row r="80" spans="1:10" ht="13.5" thickBot="1" x14ac:dyDescent="0.25">
      <c r="A80" s="36" t="str">
        <f>'BASE PLANILHAS'!A80</f>
        <v>F</v>
      </c>
      <c r="B80" s="716" t="str">
        <f>'BASE PLANILHAS'!B80:C80</f>
        <v>Incidência do Submódulo 2.1 sobre Ausências Legais</v>
      </c>
      <c r="C80" s="717"/>
      <c r="D80" s="81">
        <f>'BASE PLANILHAS'!D80</f>
        <v>9.9172592592592611E-3</v>
      </c>
      <c r="E80" s="72">
        <f t="shared" si="4"/>
        <v>10.671764343703705</v>
      </c>
      <c r="F80" s="1"/>
      <c r="G80" s="4"/>
      <c r="H80" s="31"/>
    </row>
    <row r="81" spans="1:7" ht="13.5" thickBot="1" x14ac:dyDescent="0.25">
      <c r="A81" s="696" t="str">
        <f>'BASE PLANILHAS'!A81:C81</f>
        <v>Total do Submódulo 4.1</v>
      </c>
      <c r="B81" s="697"/>
      <c r="C81" s="698"/>
      <c r="D81" s="48">
        <f>'BASE PLANILHAS'!D81</f>
        <v>3.6866333333333334E-2</v>
      </c>
      <c r="E81" s="51">
        <f>SUM(E75:E80)</f>
        <v>39.671123973333337</v>
      </c>
      <c r="F81" s="29"/>
      <c r="G81" s="4"/>
    </row>
    <row r="82" spans="1:7" ht="13.5" thickBot="1" x14ac:dyDescent="0.25">
      <c r="A82" s="241"/>
      <c r="B82" s="240"/>
      <c r="C82" s="240"/>
      <c r="D82" s="240"/>
      <c r="E82" s="242"/>
      <c r="F82" s="1"/>
    </row>
    <row r="83" spans="1:7" ht="13.5" thickBot="1" x14ac:dyDescent="0.25">
      <c r="A83" s="214" t="str">
        <f>'BASE PLANILHAS'!A83</f>
        <v>4.2</v>
      </c>
      <c r="B83" s="696" t="str">
        <f>'BASE PLANILHAS'!B83:C83</f>
        <v>Submódulo 4.2 - Intrajornada</v>
      </c>
      <c r="C83" s="697"/>
      <c r="D83" s="46" t="str">
        <f>'BASE PLANILHAS'!D83</f>
        <v>Referência</v>
      </c>
      <c r="E83" s="214" t="str">
        <f>'BASE PLANILHAS'!E83</f>
        <v>Valor (R$)</v>
      </c>
      <c r="F83" s="29"/>
      <c r="G83" s="4"/>
    </row>
    <row r="84" spans="1:7" ht="13.5" thickBot="1" x14ac:dyDescent="0.25">
      <c r="A84" s="40" t="str">
        <f>'BASE PLANILHAS'!A84</f>
        <v>A</v>
      </c>
      <c r="B84" s="750" t="str">
        <f>'BASE PLANILHAS'!B84:C84</f>
        <v>Intervalo para Repouso ou Alimentação</v>
      </c>
      <c r="C84" s="751"/>
      <c r="D84" s="623">
        <f>'BASE PLANILHAS'!D84</f>
        <v>0</v>
      </c>
      <c r="E84" s="621">
        <v>0</v>
      </c>
      <c r="F84" s="29"/>
      <c r="G84" s="4"/>
    </row>
    <row r="85" spans="1:7" ht="13.5" thickBot="1" x14ac:dyDescent="0.25">
      <c r="A85" s="696" t="str">
        <f>'BASE PLANILHAS'!A85:C85</f>
        <v>Total do Submódulo 4.2</v>
      </c>
      <c r="B85" s="697"/>
      <c r="C85" s="698"/>
      <c r="D85" s="48">
        <f>'BASE PLANILHAS'!D85</f>
        <v>0</v>
      </c>
      <c r="E85" s="398">
        <f>SUM(E84)</f>
        <v>0</v>
      </c>
      <c r="F85" s="29"/>
      <c r="G85" s="4"/>
    </row>
    <row r="86" spans="1:7" ht="13.5" thickBot="1" x14ac:dyDescent="0.25">
      <c r="A86" s="241"/>
      <c r="B86" s="240"/>
      <c r="C86" s="240"/>
      <c r="D86" s="240"/>
      <c r="E86" s="242"/>
      <c r="F86" s="1"/>
    </row>
    <row r="87" spans="1:7" ht="13.5" thickBot="1" x14ac:dyDescent="0.25">
      <c r="A87" s="214" t="str">
        <f>'BASE PLANILHAS'!A87</f>
        <v>4.3</v>
      </c>
      <c r="B87" s="696" t="str">
        <f>'BASE PLANILHAS'!B87:C87</f>
        <v>Quadro Resumo do Módulo 4 - Custo de Reposição do Profissional Ausente</v>
      </c>
      <c r="C87" s="697"/>
      <c r="D87" s="46" t="str">
        <f>'BASE PLANILHAS'!D87</f>
        <v>Referência</v>
      </c>
      <c r="E87" s="214" t="str">
        <f>'BASE PLANILHAS'!E87</f>
        <v>Valor (R$)</v>
      </c>
      <c r="F87" s="1"/>
    </row>
    <row r="88" spans="1:7" x14ac:dyDescent="0.2">
      <c r="A88" s="40" t="str">
        <f>'BASE PLANILHAS'!A88</f>
        <v>4.1</v>
      </c>
      <c r="B88" s="720" t="str">
        <f>'BASE PLANILHAS'!B88:C88</f>
        <v>Ausências Legais</v>
      </c>
      <c r="C88" s="721"/>
      <c r="D88" s="396">
        <f>'BASE PLANILHAS'!D88</f>
        <v>3.6866333333333334E-2</v>
      </c>
      <c r="E88" s="72">
        <f>E81</f>
        <v>39.671123973333337</v>
      </c>
      <c r="F88" s="1"/>
    </row>
    <row r="89" spans="1:7" ht="13.5" thickBot="1" x14ac:dyDescent="0.25">
      <c r="A89" s="40" t="str">
        <f>'BASE PLANILHAS'!A89</f>
        <v>4.2</v>
      </c>
      <c r="B89" s="716" t="str">
        <f>'BASE PLANILHAS'!B89:C89</f>
        <v>Intrajornada</v>
      </c>
      <c r="C89" s="717"/>
      <c r="D89" s="397">
        <f>'BASE PLANILHAS'!D89</f>
        <v>0</v>
      </c>
      <c r="E89" s="235">
        <f>E85</f>
        <v>0</v>
      </c>
      <c r="F89" s="1"/>
    </row>
    <row r="90" spans="1:7" ht="13.5" thickBot="1" x14ac:dyDescent="0.25">
      <c r="A90" s="696" t="str">
        <f>'BASE PLANILHAS'!A90:C90</f>
        <v>Total do Módulo 4</v>
      </c>
      <c r="B90" s="697"/>
      <c r="C90" s="698"/>
      <c r="D90" s="48">
        <f>'BASE PLANILHAS'!D90</f>
        <v>3.6866333333333334E-2</v>
      </c>
      <c r="E90" s="398">
        <f>SUM(E88+E89)</f>
        <v>39.671123973333337</v>
      </c>
      <c r="F90" s="1"/>
    </row>
    <row r="91" spans="1:7" x14ac:dyDescent="0.2">
      <c r="A91" s="241"/>
      <c r="B91" s="240"/>
      <c r="C91" s="240"/>
      <c r="D91" s="240"/>
      <c r="E91" s="242"/>
      <c r="F91" s="1"/>
    </row>
    <row r="92" spans="1:7" x14ac:dyDescent="0.2">
      <c r="A92" s="711" t="str">
        <f>'BASE PLANILHAS'!A92:E92</f>
        <v>MÓDULO 5 – INSUMOS DIVERSOS</v>
      </c>
      <c r="B92" s="712"/>
      <c r="C92" s="712"/>
      <c r="D92" s="712"/>
      <c r="E92" s="713"/>
      <c r="F92" s="1"/>
    </row>
    <row r="93" spans="1:7" ht="13.5" thickBot="1" x14ac:dyDescent="0.25">
      <c r="A93" s="38"/>
      <c r="B93" s="38"/>
      <c r="C93" s="38"/>
      <c r="D93" s="38"/>
      <c r="E93" s="56"/>
      <c r="F93" s="1"/>
    </row>
    <row r="94" spans="1:7" ht="13.5" thickBot="1" x14ac:dyDescent="0.25">
      <c r="A94" s="214">
        <f>'BASE PLANILHAS'!A94</f>
        <v>5</v>
      </c>
      <c r="B94" s="696" t="str">
        <f>'BASE PLANILHAS'!B94:C94</f>
        <v>Insumos Diversos</v>
      </c>
      <c r="C94" s="698"/>
      <c r="D94" s="214" t="str">
        <f>'BASE PLANILHAS'!D94</f>
        <v>Referência</v>
      </c>
      <c r="E94" s="345" t="str">
        <f>'BASE PLANILHAS'!E94</f>
        <v>Valor (R$)</v>
      </c>
      <c r="F94" s="1"/>
    </row>
    <row r="95" spans="1:7" x14ac:dyDescent="0.2">
      <c r="A95" s="32" t="str">
        <f>'BASE PLANILHAS'!A95</f>
        <v>A</v>
      </c>
      <c r="B95" s="709" t="str">
        <f>'BASE PLANILHAS'!B95:C95</f>
        <v>Uniformes e EPIs</v>
      </c>
      <c r="C95" s="710"/>
      <c r="D95" s="292">
        <f>'Uniforme Apoio'!BO16</f>
        <v>48.381166666666672</v>
      </c>
      <c r="E95" s="41">
        <f>D95*$D$13</f>
        <v>48.381166666666672</v>
      </c>
      <c r="F95" s="19"/>
      <c r="G95" s="1"/>
    </row>
    <row r="96" spans="1:7" x14ac:dyDescent="0.2">
      <c r="A96" s="34" t="str">
        <f>'BASE PLANILHAS'!A96</f>
        <v>B</v>
      </c>
      <c r="B96" s="733" t="str">
        <f>'BASE PLANILHAS'!B96:C96</f>
        <v>Materiais de Consumo</v>
      </c>
      <c r="C96" s="702"/>
      <c r="D96" s="299">
        <v>0</v>
      </c>
      <c r="E96" s="23">
        <f>D96*$D$13</f>
        <v>0</v>
      </c>
      <c r="F96" s="19"/>
    </row>
    <row r="97" spans="1:8" x14ac:dyDescent="0.2">
      <c r="A97" s="250" t="str">
        <f>'BASE PLANILHAS'!A97</f>
        <v>C</v>
      </c>
      <c r="B97" s="734" t="str">
        <f>'BASE PLANILHAS'!B97:C97</f>
        <v>Máquinas e Equipamentos (depreciação)</v>
      </c>
      <c r="C97" s="700"/>
      <c r="D97" s="299">
        <v>0</v>
      </c>
      <c r="E97" s="23">
        <f t="shared" ref="E97" si="5">D97*$D$13</f>
        <v>0</v>
      </c>
      <c r="F97" s="19"/>
    </row>
    <row r="98" spans="1:8" x14ac:dyDescent="0.2">
      <c r="A98" s="250" t="str">
        <f>'BASE PLANILHAS'!A98</f>
        <v>D</v>
      </c>
      <c r="B98" s="734" t="str">
        <f>'BASE PLANILHAS'!B98:C98</f>
        <v>Produtos de Limpeza</v>
      </c>
      <c r="C98" s="700"/>
      <c r="D98" s="75">
        <v>0</v>
      </c>
      <c r="E98" s="216">
        <f>D98*$D$13</f>
        <v>0</v>
      </c>
      <c r="F98" s="19"/>
      <c r="H98" s="1"/>
    </row>
    <row r="99" spans="1:8" ht="13.5" thickBot="1" x14ac:dyDescent="0.25">
      <c r="A99" s="251" t="str">
        <f>'BASE PLANILHAS'!A99</f>
        <v>E</v>
      </c>
      <c r="B99" s="735" t="str">
        <f>'BASE PLANILHAS'!B99:C99</f>
        <v>Materiais de Higiene</v>
      </c>
      <c r="C99" s="719"/>
      <c r="D99" s="75">
        <v>0</v>
      </c>
      <c r="E99" s="215">
        <f>D99*$D$13</f>
        <v>0</v>
      </c>
      <c r="F99" s="19"/>
      <c r="H99" s="1"/>
    </row>
    <row r="100" spans="1:8" ht="13.5" customHeight="1" thickBot="1" x14ac:dyDescent="0.25">
      <c r="A100" s="736" t="str">
        <f>'BASE PLANILHAS'!A100:C100</f>
        <v>Total do Módulo 5</v>
      </c>
      <c r="B100" s="737"/>
      <c r="C100" s="737"/>
      <c r="D100" s="252"/>
      <c r="E100" s="49">
        <f>SUM(E95:E99)</f>
        <v>48.381166666666672</v>
      </c>
      <c r="F100" s="1"/>
    </row>
    <row r="101" spans="1:8" x14ac:dyDescent="0.2">
      <c r="A101" s="241"/>
      <c r="B101" s="240"/>
      <c r="C101" s="240"/>
      <c r="D101" s="240"/>
      <c r="E101" s="242"/>
      <c r="F101" s="1"/>
    </row>
    <row r="102" spans="1:8" x14ac:dyDescent="0.2">
      <c r="A102" s="711" t="str">
        <f>'BASE PLANILHAS'!A102:E102</f>
        <v>MÓDULO 6 – CUSTOS INDIRETOS, TRIBUTOS E LUCRO</v>
      </c>
      <c r="B102" s="712"/>
      <c r="C102" s="712"/>
      <c r="D102" s="712"/>
      <c r="E102" s="713"/>
      <c r="F102" s="1"/>
    </row>
    <row r="103" spans="1:8" ht="13.5" thickBot="1" x14ac:dyDescent="0.25">
      <c r="A103" s="54"/>
      <c r="B103" s="54"/>
      <c r="C103" s="54"/>
      <c r="D103" s="54"/>
      <c r="E103" s="39"/>
      <c r="F103" s="1"/>
    </row>
    <row r="104" spans="1:8" ht="13.5" thickBot="1" x14ac:dyDescent="0.25">
      <c r="A104" s="214">
        <f>'BASE PLANILHAS'!A104</f>
        <v>6</v>
      </c>
      <c r="B104" s="214" t="str">
        <f>'BASE PLANILHAS'!B104</f>
        <v>Custos Indiretos, Tributos e Lucro</v>
      </c>
      <c r="C104" s="697" t="str">
        <f>'BASE PLANILHAS'!C104:D104</f>
        <v>Referência</v>
      </c>
      <c r="D104" s="698"/>
      <c r="E104" s="345" t="str">
        <f>'BASE PLANILHAS'!E104</f>
        <v>Valor (R$)</v>
      </c>
    </row>
    <row r="105" spans="1:8" x14ac:dyDescent="0.2">
      <c r="A105" s="32" t="str">
        <f>'BASE PLANILHAS'!A105</f>
        <v>A</v>
      </c>
      <c r="B105" s="253" t="str">
        <f>'BASE PLANILHAS'!B105</f>
        <v>Custos Indiretos</v>
      </c>
      <c r="C105" s="302">
        <f>'BASE PLANILHAS'!C105</f>
        <v>0</v>
      </c>
      <c r="D105" s="303"/>
      <c r="E105" s="256">
        <f>$C105*$D$13</f>
        <v>0</v>
      </c>
      <c r="F105" s="61"/>
    </row>
    <row r="106" spans="1:8" x14ac:dyDescent="0.2">
      <c r="A106" s="34" t="str">
        <f>'BASE PLANILHAS'!A106</f>
        <v>B</v>
      </c>
      <c r="B106" s="257" t="str">
        <f>'BASE PLANILHAS'!B106</f>
        <v>Lucro</v>
      </c>
      <c r="C106" s="295">
        <f>'BASE PLANILHAS'!C106</f>
        <v>0</v>
      </c>
      <c r="D106" s="259"/>
      <c r="E106" s="263">
        <f>$C106*$D$13</f>
        <v>0</v>
      </c>
      <c r="F106" s="1"/>
    </row>
    <row r="107" spans="1:8" x14ac:dyDescent="0.2">
      <c r="A107" s="34" t="str">
        <f>'BASE PLANILHAS'!A107</f>
        <v>C</v>
      </c>
      <c r="B107" s="34" t="str">
        <f>'BASE PLANILHAS'!B107</f>
        <v>TRIBUTOS</v>
      </c>
      <c r="C107" s="260" t="str">
        <f>'BASE PLANILHAS'!C107</f>
        <v>%</v>
      </c>
      <c r="D107" s="304" t="str">
        <f>'BASE PLANILHAS'!D107</f>
        <v>%</v>
      </c>
      <c r="E107" s="57"/>
      <c r="F107" s="1"/>
    </row>
    <row r="108" spans="1:8" x14ac:dyDescent="0.2">
      <c r="A108" s="34" t="str">
        <f>'BASE PLANILHAS'!A108</f>
        <v>C.1</v>
      </c>
      <c r="B108" s="257" t="str">
        <f>'BASE PLANILHAS'!B108</f>
        <v>PIS</v>
      </c>
      <c r="C108" s="262">
        <f>'BASE PLANILHAS'!C108</f>
        <v>7.6</v>
      </c>
      <c r="D108" s="262">
        <f>((100/((100-($C$111))%)-100)*$C108)/($C$111)</f>
        <v>8.8629737609329435</v>
      </c>
      <c r="E108" s="263">
        <v>0</v>
      </c>
      <c r="F108" s="1"/>
    </row>
    <row r="109" spans="1:8" x14ac:dyDescent="0.2">
      <c r="A109" s="34" t="str">
        <f>'BASE PLANILHAS'!A109</f>
        <v>C.2</v>
      </c>
      <c r="B109" s="257" t="str">
        <f>'BASE PLANILHAS'!B109</f>
        <v>COFINS</v>
      </c>
      <c r="C109" s="262">
        <f>'BASE PLANILHAS'!C109</f>
        <v>1.65</v>
      </c>
      <c r="D109" s="262">
        <f>((100/((100-($C$111))%)-100)*$C109)/($C$111)</f>
        <v>1.9241982507288626</v>
      </c>
      <c r="E109" s="263">
        <v>0</v>
      </c>
      <c r="F109" s="1"/>
    </row>
    <row r="110" spans="1:8" x14ac:dyDescent="0.2">
      <c r="A110" s="34" t="str">
        <f>'BASE PLANILHAS'!A110</f>
        <v>C.3</v>
      </c>
      <c r="B110" s="257" t="str">
        <f>'BASE PLANILHAS'!B110</f>
        <v>ISS</v>
      </c>
      <c r="C110" s="294">
        <f>ISS!B12*100</f>
        <v>5</v>
      </c>
      <c r="D110" s="262">
        <f>((100/((100-($C$111))%)-100)*$C110)/($C$111)</f>
        <v>5.8309037900874632</v>
      </c>
      <c r="E110" s="264">
        <v>0</v>
      </c>
      <c r="F110" s="1"/>
    </row>
    <row r="111" spans="1:8" ht="13.5" thickBot="1" x14ac:dyDescent="0.25">
      <c r="A111" s="714" t="str">
        <f>'BASE PLANILHAS'!A111:B111</f>
        <v>Total Tributos</v>
      </c>
      <c r="B111" s="715">
        <f>'[1]BASE PLANILHAS'!A102:B102</f>
        <v>0</v>
      </c>
      <c r="C111" s="265">
        <f>SUM(C108:C110)</f>
        <v>14.25</v>
      </c>
      <c r="D111" s="265">
        <f>SUM(D108:D110)</f>
        <v>16.618075801749271</v>
      </c>
      <c r="E111" s="266">
        <f>((E105+E106+E100+E90+E70+E58+E21)*D111)%</f>
        <v>438.06536089132055</v>
      </c>
      <c r="F111" s="1"/>
    </row>
    <row r="112" spans="1:8" ht="13.5" thickBot="1" x14ac:dyDescent="0.25">
      <c r="A112" s="696" t="str">
        <f>'BASE PLANILHAS'!A112:D112</f>
        <v>Total do Módulo 6</v>
      </c>
      <c r="B112" s="697"/>
      <c r="C112" s="697"/>
      <c r="D112" s="698"/>
      <c r="E112" s="51">
        <f>SUM(E105:E111)</f>
        <v>438.06536089132055</v>
      </c>
      <c r="F112" s="1"/>
    </row>
    <row r="113" spans="1:8" x14ac:dyDescent="0.2">
      <c r="A113" s="267"/>
      <c r="B113" s="268"/>
      <c r="C113" s="268"/>
      <c r="D113" s="268"/>
      <c r="E113" s="59"/>
    </row>
    <row r="114" spans="1:8" x14ac:dyDescent="0.2">
      <c r="A114" s="738" t="str">
        <f>'BASE PLANILHAS'!A114:E114</f>
        <v>QUADRO RESUMO DO CUSTO POR EMPREGADO</v>
      </c>
      <c r="B114" s="739"/>
      <c r="C114" s="739"/>
      <c r="D114" s="739"/>
      <c r="E114" s="740"/>
      <c r="G114" s="3"/>
    </row>
    <row r="115" spans="1:8" ht="13.5" thickBot="1" x14ac:dyDescent="0.25">
      <c r="A115" s="350"/>
      <c r="B115" s="352"/>
      <c r="C115" s="352"/>
      <c r="D115" s="352"/>
      <c r="E115" s="353"/>
      <c r="G115" s="3"/>
    </row>
    <row r="116" spans="1:8" ht="13.5" thickBot="1" x14ac:dyDescent="0.25">
      <c r="A116" s="696" t="str">
        <f>'BASE PLANILHAS'!A116:D116</f>
        <v>Mão-de-Obra vinculada à execução contratual</v>
      </c>
      <c r="B116" s="697"/>
      <c r="C116" s="697"/>
      <c r="D116" s="698"/>
      <c r="E116" s="214" t="str">
        <f>'BASE PLANILHAS'!E116</f>
        <v>VALOR (R$)</v>
      </c>
      <c r="G116" s="1"/>
      <c r="H116" s="1"/>
    </row>
    <row r="117" spans="1:8" x14ac:dyDescent="0.2">
      <c r="A117" s="32" t="str">
        <f>'BASE PLANILHAS'!A117</f>
        <v>A</v>
      </c>
      <c r="B117" s="741" t="str">
        <f>'BASE PLANILHAS'!B117:D117</f>
        <v>MÓDULO 1 - COMPOSIÇÃO DA REMUNERAÇÃO</v>
      </c>
      <c r="C117" s="742"/>
      <c r="D117" s="743"/>
      <c r="E117" s="256">
        <f>E21</f>
        <v>1076.08</v>
      </c>
    </row>
    <row r="118" spans="1:8" x14ac:dyDescent="0.2">
      <c r="A118" s="34" t="str">
        <f>'BASE PLANILHAS'!A118</f>
        <v>B</v>
      </c>
      <c r="B118" s="744" t="str">
        <f>'BASE PLANILHAS'!B118:D118</f>
        <v>MÓDULO 2 – ENCARGOS E BENEFÍCIOS MENSAIS E DIÁRIOS</v>
      </c>
      <c r="C118" s="731"/>
      <c r="D118" s="732"/>
      <c r="E118" s="263">
        <f>E58</f>
        <v>1412.67992</v>
      </c>
    </row>
    <row r="119" spans="1:8" x14ac:dyDescent="0.2">
      <c r="A119" s="34" t="str">
        <f>'BASE PLANILHAS'!A119</f>
        <v>C</v>
      </c>
      <c r="B119" s="745" t="str">
        <f>'BASE PLANILHAS'!B119:D119</f>
        <v>MÓDULO 3 – PROVISÃO PARA RESCISÃO</v>
      </c>
      <c r="C119" s="746"/>
      <c r="D119" s="747"/>
      <c r="E119" s="263">
        <f>E70</f>
        <v>59.265311916543205</v>
      </c>
      <c r="G119" s="3"/>
    </row>
    <row r="120" spans="1:8" x14ac:dyDescent="0.2">
      <c r="A120" s="34" t="str">
        <f>'BASE PLANILHAS'!A120</f>
        <v>D</v>
      </c>
      <c r="B120" s="744" t="str">
        <f>'BASE PLANILHAS'!B120:D120</f>
        <v>MÓDULO 4 – CUSTO DE REPOSIÇÃO DO PROFISSIONAL AUSENTE</v>
      </c>
      <c r="C120" s="731"/>
      <c r="D120" s="732"/>
      <c r="E120" s="263">
        <f>E90</f>
        <v>39.671123973333337</v>
      </c>
      <c r="G120" s="3"/>
    </row>
    <row r="121" spans="1:8" x14ac:dyDescent="0.2">
      <c r="A121" s="34" t="str">
        <f>'BASE PLANILHAS'!A121</f>
        <v>E</v>
      </c>
      <c r="B121" s="728" t="str">
        <f>'BASE PLANILHAS'!B121:D121</f>
        <v>MÓDULO 5 – INSUMOS DIVERSOS</v>
      </c>
      <c r="C121" s="729"/>
      <c r="D121" s="730"/>
      <c r="E121" s="263">
        <f>E100</f>
        <v>48.381166666666672</v>
      </c>
    </row>
    <row r="122" spans="1:8" x14ac:dyDescent="0.2">
      <c r="A122" s="34" t="str">
        <f>'BASE PLANILHAS'!A122</f>
        <v>-</v>
      </c>
      <c r="B122" s="722" t="str">
        <f>'BASE PLANILHAS'!B122:D122</f>
        <v>Subtotal (A + B + C + D + E)</v>
      </c>
      <c r="C122" s="723"/>
      <c r="D122" s="724"/>
      <c r="E122" s="60">
        <f>SUM(E117:E121)</f>
        <v>2636.077522556543</v>
      </c>
      <c r="F122" s="4"/>
      <c r="G122" s="2"/>
    </row>
    <row r="123" spans="1:8" ht="13.5" thickBot="1" x14ac:dyDescent="0.25">
      <c r="A123" s="36" t="str">
        <f>'BASE PLANILHAS'!A123</f>
        <v>F</v>
      </c>
      <c r="B123" s="725" t="str">
        <f>'BASE PLANILHAS'!B123:D123</f>
        <v>MÓDULO 6 – CUSTOS INDIRETOS, TRIBUTOS E LUCRO</v>
      </c>
      <c r="C123" s="726"/>
      <c r="D123" s="727"/>
      <c r="E123" s="24">
        <f>E112</f>
        <v>438.06536089132055</v>
      </c>
    </row>
    <row r="124" spans="1:8" ht="13.5" thickBot="1" x14ac:dyDescent="0.25">
      <c r="A124" s="696" t="str">
        <f>'BASE PLANILHAS'!A124:D124</f>
        <v xml:space="preserve">Custo Total </v>
      </c>
      <c r="B124" s="697"/>
      <c r="C124" s="697"/>
      <c r="D124" s="698"/>
      <c r="E124" s="49">
        <f>SUM(E122:E123)</f>
        <v>3074.1428834478638</v>
      </c>
      <c r="F124" s="4"/>
    </row>
    <row r="125" spans="1:8" ht="13.5" thickBot="1" x14ac:dyDescent="0.25">
      <c r="A125" s="696" t="str">
        <f>'BASE PLANILHAS'!A125:D125</f>
        <v xml:space="preserve">Custo Total Anual </v>
      </c>
      <c r="B125" s="697"/>
      <c r="C125" s="697"/>
      <c r="D125" s="698"/>
      <c r="E125" s="51">
        <f>E124*12</f>
        <v>36889.714601374362</v>
      </c>
      <c r="F125" s="4"/>
    </row>
    <row r="126" spans="1:8" hidden="1" x14ac:dyDescent="0.2">
      <c r="A126" s="343"/>
      <c r="B126" s="825"/>
      <c r="C126" s="825"/>
      <c r="D126" s="25"/>
      <c r="E126" s="25"/>
    </row>
    <row r="127" spans="1:8" ht="40.5" hidden="1" customHeight="1" thickBot="1" x14ac:dyDescent="0.25">
      <c r="A127" s="826"/>
      <c r="B127" s="827"/>
      <c r="C127" s="26"/>
      <c r="D127" s="8"/>
      <c r="E127" s="17"/>
    </row>
    <row r="128" spans="1:8" ht="12.75" hidden="1" customHeight="1" x14ac:dyDescent="0.2">
      <c r="A128" s="828"/>
      <c r="B128" s="829"/>
      <c r="C128" s="270"/>
      <c r="D128" s="271"/>
      <c r="E128" s="272"/>
    </row>
    <row r="129" spans="1:5" ht="12.75" hidden="1" customHeight="1" x14ac:dyDescent="0.2">
      <c r="A129" s="816"/>
      <c r="B129" s="817"/>
      <c r="C129" s="273"/>
      <c r="D129" s="274"/>
      <c r="E129" s="275"/>
    </row>
    <row r="130" spans="1:5" ht="12.75" hidden="1" customHeight="1" x14ac:dyDescent="0.2">
      <c r="A130" s="816"/>
      <c r="B130" s="817"/>
      <c r="C130" s="273"/>
      <c r="D130" s="274"/>
      <c r="E130" s="275"/>
    </row>
    <row r="131" spans="1:5" ht="12.75" hidden="1" customHeight="1" x14ac:dyDescent="0.2">
      <c r="A131" s="816"/>
      <c r="B131" s="817"/>
      <c r="C131" s="273"/>
      <c r="D131" s="274"/>
      <c r="E131" s="275"/>
    </row>
    <row r="132" spans="1:5" ht="12.75" hidden="1" customHeight="1" x14ac:dyDescent="0.2">
      <c r="A132" s="818"/>
      <c r="B132" s="819"/>
      <c r="C132" s="9"/>
      <c r="D132" s="10"/>
      <c r="E132" s="275"/>
    </row>
    <row r="133" spans="1:5" ht="13.5" hidden="1" customHeight="1" thickBot="1" x14ac:dyDescent="0.25">
      <c r="A133" s="820"/>
      <c r="B133" s="821"/>
      <c r="C133" s="276"/>
      <c r="D133" s="277"/>
      <c r="E133" s="278"/>
    </row>
    <row r="134" spans="1:5" ht="13.5" hidden="1" thickBot="1" x14ac:dyDescent="0.25">
      <c r="A134" s="822"/>
      <c r="B134" s="823"/>
      <c r="C134" s="823"/>
      <c r="D134" s="824"/>
      <c r="E134" s="11"/>
    </row>
    <row r="135" spans="1:5" hidden="1" x14ac:dyDescent="0.2">
      <c r="A135" s="7"/>
      <c r="B135" s="7"/>
      <c r="C135" s="7"/>
      <c r="D135" s="7"/>
      <c r="E135" s="7"/>
    </row>
    <row r="136" spans="1:5" hidden="1" x14ac:dyDescent="0.2">
      <c r="A136" s="343"/>
      <c r="B136" s="825"/>
      <c r="C136" s="825"/>
      <c r="D136" s="25"/>
      <c r="E136" s="25"/>
    </row>
    <row r="137" spans="1:5" ht="13.5" hidden="1" thickBot="1" x14ac:dyDescent="0.25">
      <c r="A137" s="798"/>
      <c r="B137" s="799"/>
      <c r="C137" s="799"/>
      <c r="D137" s="799"/>
      <c r="E137" s="800"/>
    </row>
    <row r="138" spans="1:5" ht="13.5" hidden="1" thickBot="1" x14ac:dyDescent="0.25">
      <c r="A138" s="279"/>
      <c r="B138" s="801"/>
      <c r="C138" s="802"/>
      <c r="D138" s="803"/>
      <c r="E138" s="17"/>
    </row>
    <row r="139" spans="1:5" hidden="1" x14ac:dyDescent="0.2">
      <c r="A139" s="280"/>
      <c r="B139" s="804"/>
      <c r="C139" s="805"/>
      <c r="D139" s="806"/>
      <c r="E139" s="281"/>
    </row>
    <row r="140" spans="1:5" hidden="1" x14ac:dyDescent="0.2">
      <c r="A140" s="282"/>
      <c r="B140" s="807"/>
      <c r="C140" s="808"/>
      <c r="D140" s="809"/>
      <c r="E140" s="283"/>
    </row>
    <row r="141" spans="1:5" ht="13.5" hidden="1" thickBot="1" x14ac:dyDescent="0.25">
      <c r="A141" s="282"/>
      <c r="B141" s="810"/>
      <c r="C141" s="811"/>
      <c r="D141" s="812"/>
      <c r="E141" s="283"/>
    </row>
    <row r="142" spans="1:5" ht="13.5" hidden="1" thickBot="1" x14ac:dyDescent="0.25">
      <c r="A142" s="813"/>
      <c r="B142" s="814"/>
      <c r="C142" s="814"/>
      <c r="D142" s="815"/>
      <c r="E142" s="11"/>
    </row>
    <row r="143" spans="1:5" hidden="1" x14ac:dyDescent="0.2">
      <c r="A143" s="284"/>
      <c r="B143" s="7"/>
      <c r="C143" s="7"/>
      <c r="D143" s="7"/>
      <c r="E143" s="7"/>
    </row>
    <row r="144" spans="1:5" hidden="1" x14ac:dyDescent="0.2">
      <c r="A144" s="7"/>
      <c r="B144" s="7"/>
      <c r="C144" s="7"/>
      <c r="D144" s="7"/>
      <c r="E144" s="7"/>
    </row>
    <row r="145" spans="1:8" hidden="1" x14ac:dyDescent="0.2">
      <c r="A145" s="7"/>
      <c r="B145" s="7"/>
      <c r="C145" s="7"/>
      <c r="D145" s="7"/>
      <c r="E145" s="7"/>
    </row>
    <row r="146" spans="1:8" x14ac:dyDescent="0.2">
      <c r="A146" s="13"/>
      <c r="B146" s="13"/>
      <c r="C146" s="7"/>
      <c r="D146" s="7"/>
      <c r="E146" s="30"/>
      <c r="F146" s="4"/>
    </row>
    <row r="147" spans="1:8" x14ac:dyDescent="0.2">
      <c r="A147" s="14"/>
      <c r="B147" s="13"/>
      <c r="C147" s="7"/>
      <c r="D147" s="7"/>
      <c r="E147" s="69"/>
      <c r="F147" s="4"/>
      <c r="H147" s="4"/>
    </row>
    <row r="148" spans="1:8" x14ac:dyDescent="0.2">
      <c r="A148" s="7"/>
      <c r="B148" s="7"/>
      <c r="C148" s="7"/>
      <c r="D148" s="7"/>
      <c r="E148" s="15"/>
      <c r="H148" s="4"/>
    </row>
    <row r="149" spans="1:8" x14ac:dyDescent="0.2">
      <c r="A149" s="7"/>
      <c r="B149" s="7"/>
      <c r="C149" s="7"/>
      <c r="D149" s="7"/>
      <c r="E149" s="15"/>
    </row>
    <row r="150" spans="1:8" x14ac:dyDescent="0.2">
      <c r="A150" s="4"/>
      <c r="E150" s="4"/>
    </row>
    <row r="151" spans="1:8" x14ac:dyDescent="0.2">
      <c r="A151" s="4"/>
    </row>
  </sheetData>
  <sheetProtection sheet="1" objects="1" scenarios="1"/>
  <mergeCells count="115"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  <mergeCell ref="A23:E23"/>
    <mergeCell ref="B25:C25"/>
    <mergeCell ref="B26:C26"/>
    <mergeCell ref="B27:C27"/>
    <mergeCell ref="B28:C28"/>
    <mergeCell ref="B29:C29"/>
    <mergeCell ref="B16:C16"/>
    <mergeCell ref="B17:C17"/>
    <mergeCell ref="B18:C18"/>
    <mergeCell ref="B19:C19"/>
    <mergeCell ref="B20:C20"/>
    <mergeCell ref="A21:D21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79:C79"/>
    <mergeCell ref="B80:C80"/>
    <mergeCell ref="A81:C81"/>
    <mergeCell ref="A92:E92"/>
    <mergeCell ref="B94:C94"/>
    <mergeCell ref="B95:C95"/>
    <mergeCell ref="A72:E72"/>
    <mergeCell ref="B74:C74"/>
    <mergeCell ref="B75:C75"/>
    <mergeCell ref="B76:C76"/>
    <mergeCell ref="B77:C77"/>
    <mergeCell ref="B78:C78"/>
    <mergeCell ref="B83:C83"/>
    <mergeCell ref="B84:C84"/>
    <mergeCell ref="A85:C85"/>
    <mergeCell ref="B87:C87"/>
    <mergeCell ref="B88:C88"/>
    <mergeCell ref="B89:C89"/>
    <mergeCell ref="A90:C90"/>
    <mergeCell ref="C104:D104"/>
    <mergeCell ref="A111:B111"/>
    <mergeCell ref="A112:D112"/>
    <mergeCell ref="A114:E114"/>
    <mergeCell ref="A116:D116"/>
    <mergeCell ref="B117:D117"/>
    <mergeCell ref="B96:C96"/>
    <mergeCell ref="B97:C97"/>
    <mergeCell ref="B98:C98"/>
    <mergeCell ref="B99:C99"/>
    <mergeCell ref="A100:C100"/>
    <mergeCell ref="A102:E102"/>
    <mergeCell ref="A124:D124"/>
    <mergeCell ref="A125:D125"/>
    <mergeCell ref="B126:C126"/>
    <mergeCell ref="A127:B127"/>
    <mergeCell ref="A128:B128"/>
    <mergeCell ref="A129:B129"/>
    <mergeCell ref="B118:D118"/>
    <mergeCell ref="B119:D119"/>
    <mergeCell ref="B120:D120"/>
    <mergeCell ref="B121:D121"/>
    <mergeCell ref="B122:D122"/>
    <mergeCell ref="B123:D123"/>
    <mergeCell ref="A137:E137"/>
    <mergeCell ref="B138:D138"/>
    <mergeCell ref="B139:D139"/>
    <mergeCell ref="B140:D140"/>
    <mergeCell ref="B141:D141"/>
    <mergeCell ref="A142:D142"/>
    <mergeCell ref="A130:B130"/>
    <mergeCell ref="A131:B131"/>
    <mergeCell ref="A132:B132"/>
    <mergeCell ref="A133:B133"/>
    <mergeCell ref="A134:D134"/>
    <mergeCell ref="B136:C136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L40" sqref="L40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9" x14ac:dyDescent="0.2">
      <c r="A1" s="752" t="str">
        <f>'BASE PLANILHAS'!A1:E1</f>
        <v>ANEXO VI - PLANILHA DE COMPOSIÇÃO DE CUSTOS</v>
      </c>
      <c r="B1" s="753"/>
      <c r="C1" s="753"/>
      <c r="D1" s="753"/>
      <c r="E1" s="754"/>
    </row>
    <row r="2" spans="1:9" ht="13.5" thickBot="1" x14ac:dyDescent="0.25">
      <c r="A2" s="174"/>
      <c r="B2" s="221"/>
      <c r="C2" s="221"/>
      <c r="D2" s="222"/>
      <c r="E2" s="223"/>
      <c r="F2" s="54"/>
      <c r="G2" s="54"/>
      <c r="H2" s="54"/>
    </row>
    <row r="3" spans="1:9" ht="13.5" thickBot="1" x14ac:dyDescent="0.25">
      <c r="A3" s="755" t="str">
        <f>'BASE PLANILHAS'!A3:E3</f>
        <v>Dados para composição dos custos referentes à mão-de-obra</v>
      </c>
      <c r="B3" s="756"/>
      <c r="C3" s="756"/>
      <c r="D3" s="756"/>
      <c r="E3" s="757"/>
      <c r="F3" s="54"/>
      <c r="G3" s="54"/>
      <c r="H3" s="54"/>
    </row>
    <row r="4" spans="1:9" x14ac:dyDescent="0.2">
      <c r="A4" s="64" t="str">
        <f>'BASE PLANILHAS'!A4</f>
        <v>A</v>
      </c>
      <c r="B4" s="758" t="str">
        <f>'BASE PLANILHAS'!B4:D4</f>
        <v>Localidade</v>
      </c>
      <c r="C4" s="759"/>
      <c r="D4" s="760"/>
      <c r="E4" s="297" t="str">
        <f>CCT!A22</f>
        <v>Belo Horizonte</v>
      </c>
      <c r="F4" s="54"/>
      <c r="G4" s="54"/>
      <c r="H4" s="54"/>
    </row>
    <row r="5" spans="1:9" x14ac:dyDescent="0.2">
      <c r="A5" s="34" t="str">
        <f>'BASE PLANILHAS'!A5</f>
        <v>B</v>
      </c>
      <c r="B5" s="761" t="str">
        <f>'BASE PLANILHAS'!B5:D5</f>
        <v>Tipo de serviço</v>
      </c>
      <c r="C5" s="762"/>
      <c r="D5" s="763"/>
      <c r="E5" s="33" t="str">
        <f>'BASE PLANILHAS'!E5</f>
        <v>Apoio Administrativo</v>
      </c>
      <c r="F5" s="54"/>
      <c r="G5" s="54"/>
      <c r="H5" s="54"/>
    </row>
    <row r="6" spans="1:9" x14ac:dyDescent="0.2">
      <c r="A6" s="34" t="str">
        <f>'BASE PLANILHAS'!A6</f>
        <v>C</v>
      </c>
      <c r="B6" s="745" t="str">
        <f>'BASE PLANILHAS'!B6:D6</f>
        <v>Salário Nominativo da Categoria Profissional</v>
      </c>
      <c r="C6" s="746"/>
      <c r="D6" s="747"/>
      <c r="E6" s="297">
        <f>CCT!H22</f>
        <v>1076.08</v>
      </c>
      <c r="F6" s="54"/>
      <c r="G6" s="54"/>
      <c r="H6" s="54"/>
    </row>
    <row r="7" spans="1:9" x14ac:dyDescent="0.2">
      <c r="A7" s="34" t="str">
        <f>'BASE PLANILHAS'!A7</f>
        <v>D</v>
      </c>
      <c r="B7" s="745" t="str">
        <f>'BASE PLANILHAS'!B7:D7</f>
        <v>Categoria profissional (vinculada à execução contratual)</v>
      </c>
      <c r="C7" s="746"/>
      <c r="D7" s="747"/>
      <c r="E7" s="298" t="str">
        <f>CCT!B22</f>
        <v>Continuo - 220h</v>
      </c>
      <c r="G7" s="1"/>
    </row>
    <row r="8" spans="1:9" ht="13.5" thickBot="1" x14ac:dyDescent="0.25">
      <c r="A8" s="36" t="str">
        <f>'BASE PLANILHAS'!A8</f>
        <v>E</v>
      </c>
      <c r="B8" s="764" t="str">
        <f>'BASE PLANILHAS'!B8:D8</f>
        <v>Data base da categoria (dia/mês/ano)</v>
      </c>
      <c r="C8" s="765"/>
      <c r="D8" s="766"/>
      <c r="E8" s="225">
        <f>CCT!P22</f>
        <v>43101</v>
      </c>
      <c r="F8" s="63"/>
    </row>
    <row r="9" spans="1:9" x14ac:dyDescent="0.2">
      <c r="A9" s="226"/>
      <c r="B9" s="100"/>
      <c r="C9" s="100"/>
      <c r="D9" s="100"/>
      <c r="E9" s="227"/>
      <c r="F9" s="63"/>
      <c r="H9" s="1"/>
    </row>
    <row r="10" spans="1:9" x14ac:dyDescent="0.2">
      <c r="A10" s="711" t="str">
        <f>'BASE PLANILHAS'!A10:E10</f>
        <v>MÓDULO 1 - COMPOSIÇÃO DA REMUNERAÇÃO</v>
      </c>
      <c r="B10" s="712"/>
      <c r="C10" s="712"/>
      <c r="D10" s="712"/>
      <c r="E10" s="713"/>
      <c r="F10" s="70"/>
    </row>
    <row r="11" spans="1:9" ht="13.5" thickBot="1" x14ac:dyDescent="0.25">
      <c r="A11" s="37"/>
      <c r="B11" s="38"/>
      <c r="C11" s="38"/>
      <c r="D11" s="38"/>
      <c r="E11" s="39"/>
      <c r="F11" s="1"/>
    </row>
    <row r="12" spans="1:9" ht="13.5" thickBot="1" x14ac:dyDescent="0.25">
      <c r="A12" s="214">
        <f>'BASE PLANILHAS'!A12</f>
        <v>1</v>
      </c>
      <c r="B12" s="696" t="str">
        <f>'BASE PLANILHAS'!B12:C12</f>
        <v>Composição da Remuneração</v>
      </c>
      <c r="C12" s="698"/>
      <c r="D12" s="345" t="str">
        <f>'BASE PLANILHAS'!D12</f>
        <v>Referência</v>
      </c>
      <c r="E12" s="345" t="str">
        <f>'BASE PLANILHAS'!E12</f>
        <v>Valor (R$)</v>
      </c>
      <c r="G12" s="1"/>
      <c r="I12" s="1"/>
    </row>
    <row r="13" spans="1:9" x14ac:dyDescent="0.2">
      <c r="A13" s="40" t="str">
        <f>'BASE PLANILHAS'!A13</f>
        <v>A</v>
      </c>
      <c r="B13" s="720" t="str">
        <f>'BASE PLANILHAS'!B13:C13</f>
        <v>Salário Base</v>
      </c>
      <c r="C13" s="721"/>
      <c r="D13" s="83">
        <v>1</v>
      </c>
      <c r="E13" s="41">
        <f>E6*D13</f>
        <v>1076.08</v>
      </c>
    </row>
    <row r="14" spans="1:9" x14ac:dyDescent="0.2">
      <c r="A14" s="34" t="str">
        <f>'BASE PLANILHAS'!A14</f>
        <v>B</v>
      </c>
      <c r="B14" s="699" t="str">
        <f>'BASE PLANILHAS'!B14:C14</f>
        <v xml:space="preserve">Adicional Periculosidade </v>
      </c>
      <c r="C14" s="700"/>
      <c r="D14" s="291">
        <v>0</v>
      </c>
      <c r="E14" s="216">
        <f t="shared" ref="E14:E19" si="0">D14*$E$13</f>
        <v>0</v>
      </c>
      <c r="G14" s="1"/>
    </row>
    <row r="15" spans="1:9" x14ac:dyDescent="0.2">
      <c r="A15" s="34" t="str">
        <f>'BASE PLANILHAS'!A15</f>
        <v>C</v>
      </c>
      <c r="B15" s="699" t="str">
        <f>'BASE PLANILHAS'!B15:C15</f>
        <v>Adicional Insalubridade</v>
      </c>
      <c r="C15" s="700"/>
      <c r="D15" s="296">
        <v>0</v>
      </c>
      <c r="E15" s="55">
        <f>D15*$D$13</f>
        <v>0</v>
      </c>
      <c r="G15" s="1"/>
    </row>
    <row r="16" spans="1:9" x14ac:dyDescent="0.2">
      <c r="A16" s="34" t="str">
        <f>'BASE PLANILHAS'!A16</f>
        <v>D</v>
      </c>
      <c r="B16" s="701" t="str">
        <f>'BASE PLANILHAS'!B16:C16</f>
        <v>Adicional Noturno</v>
      </c>
      <c r="C16" s="702"/>
      <c r="D16" s="42">
        <v>0</v>
      </c>
      <c r="E16" s="216">
        <f t="shared" si="0"/>
        <v>0</v>
      </c>
      <c r="G16" s="1"/>
    </row>
    <row r="17" spans="1:9" x14ac:dyDescent="0.2">
      <c r="A17" s="34" t="str">
        <f>'BASE PLANILHAS'!A17</f>
        <v>E</v>
      </c>
      <c r="B17" s="699" t="str">
        <f>'BASE PLANILHAS'!B17:C17</f>
        <v>Adicional de Hora Noturna Reduzida</v>
      </c>
      <c r="C17" s="700"/>
      <c r="D17" s="42">
        <v>0</v>
      </c>
      <c r="E17" s="216">
        <f t="shared" si="0"/>
        <v>0</v>
      </c>
    </row>
    <row r="18" spans="1:9" x14ac:dyDescent="0.2">
      <c r="A18" s="34" t="str">
        <f>'BASE PLANILHAS'!A18</f>
        <v>F</v>
      </c>
      <c r="B18" s="699" t="str">
        <f>'BASE PLANILHAS'!B18:C18</f>
        <v>Intervalo Intrajornada</v>
      </c>
      <c r="C18" s="700"/>
      <c r="D18" s="291">
        <v>0</v>
      </c>
      <c r="E18" s="216">
        <v>0</v>
      </c>
    </row>
    <row r="19" spans="1:9" x14ac:dyDescent="0.2">
      <c r="A19" s="64" t="str">
        <f>'BASE PLANILHAS'!A19</f>
        <v>G</v>
      </c>
      <c r="B19" s="701" t="str">
        <f>'BASE PLANILHAS'!B19:C19</f>
        <v>Feriado Nacional - Súmula 444/2012 - TST</v>
      </c>
      <c r="C19" s="702"/>
      <c r="D19" s="291">
        <v>0</v>
      </c>
      <c r="E19" s="216">
        <f t="shared" si="0"/>
        <v>0</v>
      </c>
    </row>
    <row r="20" spans="1:9" ht="13.5" thickBot="1" x14ac:dyDescent="0.25">
      <c r="A20" s="36" t="str">
        <f>'BASE PLANILHAS'!A20</f>
        <v>H</v>
      </c>
      <c r="B20" s="716" t="str">
        <f>'BASE PLANILHAS'!B20:C20</f>
        <v>Adicional de Acúmulo de função</v>
      </c>
      <c r="C20" s="717"/>
      <c r="D20" s="42">
        <v>0</v>
      </c>
      <c r="E20" s="215">
        <f>D20*$E$13</f>
        <v>0</v>
      </c>
    </row>
    <row r="21" spans="1:9" ht="13.5" thickBot="1" x14ac:dyDescent="0.25">
      <c r="A21" s="696" t="str">
        <f>'BASE PLANILHAS'!A21:D21</f>
        <v>Total do Módulo 1</v>
      </c>
      <c r="B21" s="697"/>
      <c r="C21" s="697"/>
      <c r="D21" s="698"/>
      <c r="E21" s="51">
        <f>SUM(E13:E20)</f>
        <v>1076.08</v>
      </c>
    </row>
    <row r="22" spans="1:9" x14ac:dyDescent="0.2">
      <c r="A22" s="350"/>
      <c r="B22" s="351"/>
      <c r="C22" s="351"/>
      <c r="D22" s="351"/>
      <c r="E22" s="44"/>
      <c r="F22" s="1"/>
    </row>
    <row r="23" spans="1:9" x14ac:dyDescent="0.2">
      <c r="A23" s="711" t="str">
        <f>'BASE PLANILHAS'!A23:E23</f>
        <v>MÓDULO 2 – ENCARGOS E BENEFÍCIOS MENSAIS E DIÁRIOS</v>
      </c>
      <c r="B23" s="712"/>
      <c r="C23" s="712"/>
      <c r="D23" s="712"/>
      <c r="E23" s="713"/>
      <c r="F23" s="1"/>
    </row>
    <row r="24" spans="1:9" ht="13.5" thickBot="1" x14ac:dyDescent="0.25">
      <c r="A24" s="346"/>
      <c r="B24" s="347"/>
      <c r="C24" s="347"/>
      <c r="D24" s="347"/>
      <c r="E24" s="348"/>
      <c r="F24" s="1"/>
    </row>
    <row r="25" spans="1:9" ht="13.5" thickBot="1" x14ac:dyDescent="0.25">
      <c r="A25" s="214" t="str">
        <f>'BASE PLANILHAS'!A25</f>
        <v>2.1</v>
      </c>
      <c r="B25" s="696" t="str">
        <f>'BASE PLANILHAS'!B25:C25</f>
        <v>Submódulo 2.1 - Encargos Previdenciários, FGTS e Outras Contribuições</v>
      </c>
      <c r="C25" s="698"/>
      <c r="D25" s="214" t="str">
        <f>'BASE PLANILHAS'!D25</f>
        <v>Referência</v>
      </c>
      <c r="E25" s="214" t="str">
        <f>'BASE PLANILHAS'!E25</f>
        <v>Valor (R$)</v>
      </c>
    </row>
    <row r="26" spans="1:9" x14ac:dyDescent="0.2">
      <c r="A26" s="40" t="str">
        <f>'BASE PLANILHAS'!A26</f>
        <v>A</v>
      </c>
      <c r="B26" s="708" t="str">
        <f>'BASE PLANILHAS'!B26:C26</f>
        <v>INSS</v>
      </c>
      <c r="C26" s="710"/>
      <c r="D26" s="73">
        <f>'BASE PLANILHAS'!D26</f>
        <v>0.2</v>
      </c>
      <c r="E26" s="74">
        <f>$E$21*D26</f>
        <v>215.21600000000001</v>
      </c>
    </row>
    <row r="27" spans="1:9" x14ac:dyDescent="0.2">
      <c r="A27" s="34" t="str">
        <f>'BASE PLANILHAS'!A27</f>
        <v>B</v>
      </c>
      <c r="B27" s="701" t="str">
        <f>'BASE PLANILHAS'!B27:C27</f>
        <v>SESI OU SENAC</v>
      </c>
      <c r="C27" s="702"/>
      <c r="D27" s="18">
        <f>'BASE PLANILHAS'!D27</f>
        <v>1.4999999999999999E-2</v>
      </c>
      <c r="E27" s="23">
        <f>$E$21*D27</f>
        <v>16.141199999999998</v>
      </c>
    </row>
    <row r="28" spans="1:9" x14ac:dyDescent="0.2">
      <c r="A28" s="34" t="str">
        <f>'BASE PLANILHAS'!A28</f>
        <v>C</v>
      </c>
      <c r="B28" s="748" t="str">
        <f>'BASE PLANILHAS'!B28:C28</f>
        <v>SENAI OU SENAC</v>
      </c>
      <c r="C28" s="749"/>
      <c r="D28" s="18">
        <f>'BASE PLANILHAS'!D28</f>
        <v>0.01</v>
      </c>
      <c r="E28" s="23">
        <f>$E$21*D28</f>
        <v>10.7608</v>
      </c>
    </row>
    <row r="29" spans="1:9" x14ac:dyDescent="0.2">
      <c r="A29" s="34" t="str">
        <f>'BASE PLANILHAS'!A29</f>
        <v>D</v>
      </c>
      <c r="B29" s="699" t="str">
        <f>'BASE PLANILHAS'!B29:C29</f>
        <v>INCRA</v>
      </c>
      <c r="C29" s="700"/>
      <c r="D29" s="18">
        <f>'BASE PLANILHAS'!D29</f>
        <v>2E-3</v>
      </c>
      <c r="E29" s="23">
        <f t="shared" ref="E29:E32" si="1">$E$21*D29</f>
        <v>2.1521599999999999</v>
      </c>
    </row>
    <row r="30" spans="1:9" x14ac:dyDescent="0.2">
      <c r="A30" s="34" t="str">
        <f>'BASE PLANILHAS'!A30</f>
        <v>E</v>
      </c>
      <c r="B30" s="699" t="str">
        <f>'BASE PLANILHAS'!B30:C30</f>
        <v>Salário Educação</v>
      </c>
      <c r="C30" s="700"/>
      <c r="D30" s="18">
        <f>'BASE PLANILHAS'!D30</f>
        <v>2.5000000000000001E-2</v>
      </c>
      <c r="E30" s="23">
        <f t="shared" si="1"/>
        <v>26.902000000000001</v>
      </c>
    </row>
    <row r="31" spans="1:9" x14ac:dyDescent="0.2">
      <c r="A31" s="34" t="str">
        <f>'BASE PLANILHAS'!A31</f>
        <v>F</v>
      </c>
      <c r="B31" s="699" t="str">
        <f>'BASE PLANILHAS'!B31:C31</f>
        <v>FGTS</v>
      </c>
      <c r="C31" s="700"/>
      <c r="D31" s="18">
        <f>'BASE PLANILHAS'!D31</f>
        <v>0.08</v>
      </c>
      <c r="E31" s="23">
        <f t="shared" si="1"/>
        <v>86.086399999999998</v>
      </c>
    </row>
    <row r="32" spans="1:9" x14ac:dyDescent="0.2">
      <c r="A32" s="34" t="str">
        <f>'BASE PLANILHAS'!A32</f>
        <v>G</v>
      </c>
      <c r="B32" s="699" t="str">
        <f>'BASE PLANILHAS'!B32:C32</f>
        <v>RAT</v>
      </c>
      <c r="C32" s="700"/>
      <c r="D32" s="18">
        <f>'BASE PLANILHAS'!D32</f>
        <v>0.03</v>
      </c>
      <c r="E32" s="23">
        <f t="shared" si="1"/>
        <v>32.282399999999996</v>
      </c>
      <c r="I32" s="1"/>
    </row>
    <row r="33" spans="1:14" ht="13.5" thickBot="1" x14ac:dyDescent="0.25">
      <c r="A33" s="34" t="str">
        <f>'BASE PLANILHAS'!A33</f>
        <v>H</v>
      </c>
      <c r="B33" s="701" t="str">
        <f>'BASE PLANILHAS'!B33:C33</f>
        <v>SEBRAE</v>
      </c>
      <c r="C33" s="702"/>
      <c r="D33" s="18">
        <f>'BASE PLANILHAS'!D33</f>
        <v>6.0000000000000001E-3</v>
      </c>
      <c r="E33" s="23">
        <f>$E$21*D33</f>
        <v>6.45648</v>
      </c>
    </row>
    <row r="34" spans="1:14" ht="13.5" thickBot="1" x14ac:dyDescent="0.25">
      <c r="A34" s="696" t="str">
        <f>'BASE PLANILHAS'!A34:C34</f>
        <v>Total do Submódulo 2.1</v>
      </c>
      <c r="B34" s="697"/>
      <c r="C34" s="698"/>
      <c r="D34" s="50">
        <f>'BASE PLANILHAS'!D34</f>
        <v>0.3680000000000001</v>
      </c>
      <c r="E34" s="51">
        <f>SUM(E26:E33)</f>
        <v>395.99743999999998</v>
      </c>
      <c r="F34" s="1"/>
      <c r="G34" s="66"/>
    </row>
    <row r="35" spans="1:14" ht="13.5" thickBot="1" x14ac:dyDescent="0.25">
      <c r="A35" s="344"/>
      <c r="B35" s="349"/>
      <c r="C35" s="349"/>
      <c r="D35" s="236"/>
      <c r="E35" s="45"/>
      <c r="F35" s="1"/>
      <c r="G35" s="66"/>
    </row>
    <row r="36" spans="1:14" ht="13.5" thickBot="1" x14ac:dyDescent="0.25">
      <c r="A36" s="214" t="str">
        <f>'BASE PLANILHAS'!A36</f>
        <v>2.2</v>
      </c>
      <c r="B36" s="696" t="str">
        <f>'BASE PLANILHAS'!B36:C36</f>
        <v>Submódulo 2.2 - 13º Salário, Férias e Adicional de Férias</v>
      </c>
      <c r="C36" s="698"/>
      <c r="D36" s="214" t="str">
        <f>'BASE PLANILHAS'!D36</f>
        <v>Referência</v>
      </c>
      <c r="E36" s="345" t="str">
        <f>'BASE PLANILHAS'!E36</f>
        <v>Valor (R$)</v>
      </c>
    </row>
    <row r="37" spans="1:14" x14ac:dyDescent="0.2">
      <c r="A37" s="32" t="str">
        <f>'BASE PLANILHAS'!A37</f>
        <v>A</v>
      </c>
      <c r="B37" s="701" t="str">
        <f>'BASE PLANILHAS'!B37:C37</f>
        <v>13º salário (titular)</v>
      </c>
      <c r="C37" s="702"/>
      <c r="D37" s="65">
        <f>'BASE PLANILHAS'!D37</f>
        <v>8.3333333333333329E-2</v>
      </c>
      <c r="E37" s="41">
        <f>$E$21*D37</f>
        <v>89.673333333333318</v>
      </c>
      <c r="F37" s="1"/>
    </row>
    <row r="38" spans="1:14" ht="13.5" thickBot="1" x14ac:dyDescent="0.25">
      <c r="A38" s="36" t="str">
        <f>'BASE PLANILHAS'!A38</f>
        <v>B</v>
      </c>
      <c r="B38" s="716" t="str">
        <f>'BASE PLANILHAS'!B38:C38</f>
        <v>Férias e Adicional de Férias (titular)</v>
      </c>
      <c r="C38" s="717"/>
      <c r="D38" s="71">
        <f>'BASE PLANILHAS'!D38</f>
        <v>0.1111111111111111</v>
      </c>
      <c r="E38" s="72">
        <f>D38*$E$21</f>
        <v>119.56444444444443</v>
      </c>
      <c r="F38" s="1"/>
      <c r="H38" s="1"/>
    </row>
    <row r="39" spans="1:14" ht="13.5" thickBot="1" x14ac:dyDescent="0.25">
      <c r="A39" s="67"/>
      <c r="B39" s="696" t="str">
        <f>'BASE PLANILHAS'!B39:C39</f>
        <v>Subtotal</v>
      </c>
      <c r="C39" s="698"/>
      <c r="D39" s="16">
        <f>'BASE PLANILHAS'!D39</f>
        <v>0.19444444444444442</v>
      </c>
      <c r="E39" s="45">
        <f>D39*$E$21</f>
        <v>209.23777777777775</v>
      </c>
      <c r="F39" s="1"/>
      <c r="H39" s="1"/>
    </row>
    <row r="40" spans="1:14" ht="13.5" thickBot="1" x14ac:dyDescent="0.25">
      <c r="A40" s="214" t="str">
        <f>'BASE PLANILHAS'!A40</f>
        <v>C</v>
      </c>
      <c r="B40" s="750" t="str">
        <f>'BASE PLANILHAS'!B40:C40</f>
        <v>Incidência do Submódulo 2.1 sobre 13º Salário, Férias e Adicional de Férias</v>
      </c>
      <c r="C40" s="751"/>
      <c r="D40" s="46">
        <f>'BASE PLANILHAS'!D40</f>
        <v>7.1555555555555567E-2</v>
      </c>
      <c r="E40" s="47">
        <f>D40*$E$21</f>
        <v>76.999502222222233</v>
      </c>
      <c r="F40" s="29"/>
      <c r="H40" s="1"/>
    </row>
    <row r="41" spans="1:14" ht="13.5" thickBot="1" x14ac:dyDescent="0.25">
      <c r="A41" s="696" t="str">
        <f>'BASE PLANILHAS'!A41:C41</f>
        <v>Total do Submódulo 2.2</v>
      </c>
      <c r="B41" s="697"/>
      <c r="C41" s="698"/>
      <c r="D41" s="48">
        <f>'BASE PLANILHAS'!D41</f>
        <v>0.26600000000000001</v>
      </c>
      <c r="E41" s="49">
        <f>SUM(E39:E40)</f>
        <v>286.23728</v>
      </c>
      <c r="F41" s="29"/>
    </row>
    <row r="42" spans="1:14" ht="13.5" thickBot="1" x14ac:dyDescent="0.25">
      <c r="A42" s="237"/>
      <c r="B42" s="238"/>
      <c r="C42" s="238"/>
      <c r="D42" s="238"/>
      <c r="E42" s="239"/>
      <c r="F42" s="1"/>
    </row>
    <row r="43" spans="1:14" ht="13.5" thickBot="1" x14ac:dyDescent="0.25">
      <c r="A43" s="52" t="str">
        <f>'BASE PLANILHAS'!A43</f>
        <v>2.3</v>
      </c>
      <c r="B43" s="696" t="str">
        <f>'BASE PLANILHAS'!B43:C43</f>
        <v>Submódulo 2.3 - Benefícios Mensais e Diários</v>
      </c>
      <c r="C43" s="698"/>
      <c r="D43" s="345" t="str">
        <f>'BASE PLANILHAS'!D43</f>
        <v>Referência</v>
      </c>
      <c r="E43" s="345" t="str">
        <f>'BASE PLANILHAS'!E43</f>
        <v>Valor (R$)</v>
      </c>
    </row>
    <row r="44" spans="1:14" x14ac:dyDescent="0.2">
      <c r="A44" s="32" t="str">
        <f>'BASE PLANILHAS'!A44</f>
        <v>A</v>
      </c>
      <c r="B44" s="708" t="str">
        <f>'BASE PLANILHAS'!B44:C44</f>
        <v>Vale - Transporte (Descontada parcela do empregado)</v>
      </c>
      <c r="C44" s="710"/>
      <c r="D44" s="292">
        <f>VT!D12</f>
        <v>6.9</v>
      </c>
      <c r="E44" s="78">
        <f>(2*$D$44*20*$D$13)-(IF($E$13*6%&lt;=(2*$D$44*20*$D$13),$E$13*6%,(2*$D$44*20*$D$13)))</f>
        <v>211.43520000000001</v>
      </c>
      <c r="F44" s="19"/>
      <c r="N44" s="4"/>
    </row>
    <row r="45" spans="1:14" x14ac:dyDescent="0.2">
      <c r="A45" s="34" t="str">
        <f>'BASE PLANILHAS'!A45</f>
        <v>B</v>
      </c>
      <c r="B45" s="701" t="str">
        <f>'BASE PLANILHAS'!B45:C45</f>
        <v>Vale - Alimentação (Descontada parcela do empregado)</v>
      </c>
      <c r="C45" s="702"/>
      <c r="D45" s="293">
        <f>CCT!I22</f>
        <v>19.899999999999999</v>
      </c>
      <c r="E45" s="78">
        <f>(D45*20-1)*D13</f>
        <v>397</v>
      </c>
      <c r="F45" s="19"/>
    </row>
    <row r="46" spans="1:14" x14ac:dyDescent="0.2">
      <c r="A46" s="34" t="str">
        <f>'BASE PLANILHAS'!A46</f>
        <v>C</v>
      </c>
      <c r="B46" s="699" t="str">
        <f>'BASE PLANILHAS'!B46:C46</f>
        <v>Cesta Básica</v>
      </c>
      <c r="C46" s="700"/>
      <c r="D46" s="293">
        <f>CCT!J22</f>
        <v>0</v>
      </c>
      <c r="E46" s="78">
        <f>$D46*$D$13</f>
        <v>0</v>
      </c>
      <c r="F46" s="19"/>
    </row>
    <row r="47" spans="1:14" x14ac:dyDescent="0.2">
      <c r="A47" s="34" t="str">
        <f>'BASE PLANILHAS'!A47</f>
        <v>D</v>
      </c>
      <c r="B47" s="701" t="str">
        <f>'BASE PLANILHAS'!B47:C47</f>
        <v>PAF</v>
      </c>
      <c r="C47" s="702"/>
      <c r="D47" s="293">
        <f>CCT!K22</f>
        <v>48.58</v>
      </c>
      <c r="E47" s="78">
        <f t="shared" ref="E47:E51" si="2">$D47*$D$13</f>
        <v>48.58</v>
      </c>
      <c r="F47" s="19"/>
    </row>
    <row r="48" spans="1:14" x14ac:dyDescent="0.2">
      <c r="A48" s="34" t="str">
        <f>'BASE PLANILHAS'!A48</f>
        <v>E</v>
      </c>
      <c r="B48" s="699" t="str">
        <f>'BASE PLANILHAS'!B48:C48</f>
        <v>PQM</v>
      </c>
      <c r="C48" s="700"/>
      <c r="D48" s="367">
        <f>CCT!L22</f>
        <v>0</v>
      </c>
      <c r="E48" s="78">
        <f t="shared" si="2"/>
        <v>0</v>
      </c>
      <c r="F48" s="19"/>
    </row>
    <row r="49" spans="1:8" x14ac:dyDescent="0.2">
      <c r="A49" s="34" t="str">
        <f>'BASE PLANILHAS'!A49</f>
        <v>F</v>
      </c>
      <c r="B49" s="701" t="str">
        <f>'BASE PLANILHAS'!B49:C49</f>
        <v>PAT</v>
      </c>
      <c r="C49" s="702"/>
      <c r="D49" s="367">
        <f>CCT!M22</f>
        <v>0</v>
      </c>
      <c r="E49" s="78">
        <f t="shared" si="2"/>
        <v>0</v>
      </c>
      <c r="F49" s="19"/>
    </row>
    <row r="50" spans="1:8" x14ac:dyDescent="0.2">
      <c r="A50" s="34" t="str">
        <f>'BASE PLANILHAS'!A50</f>
        <v>G</v>
      </c>
      <c r="B50" s="699" t="str">
        <f>'BASE PLANILHAS'!B50:C50</f>
        <v>Seguro de Vida</v>
      </c>
      <c r="C50" s="700"/>
      <c r="D50" s="368">
        <f>CCT!N22</f>
        <v>4.72</v>
      </c>
      <c r="E50" s="78">
        <f t="shared" si="2"/>
        <v>4.72</v>
      </c>
      <c r="F50" s="19"/>
    </row>
    <row r="51" spans="1:8" ht="13.5" thickBot="1" x14ac:dyDescent="0.25">
      <c r="A51" s="36" t="str">
        <f>'BASE PLANILHAS'!A51</f>
        <v>H</v>
      </c>
      <c r="B51" s="703" t="str">
        <f>'BASE PLANILHAS'!B51:C51</f>
        <v>Despesas de Viagem</v>
      </c>
      <c r="C51" s="704"/>
      <c r="D51" s="369">
        <f>CCT!O22</f>
        <v>68.709999999999994</v>
      </c>
      <c r="E51" s="78">
        <f t="shared" si="2"/>
        <v>68.709999999999994</v>
      </c>
      <c r="F51" s="1"/>
    </row>
    <row r="52" spans="1:8" ht="13.5" thickBot="1" x14ac:dyDescent="0.25">
      <c r="A52" s="705" t="str">
        <f>'BASE PLANILHAS'!A52:D52</f>
        <v>Total do Submódulo 2.3</v>
      </c>
      <c r="B52" s="706"/>
      <c r="C52" s="706"/>
      <c r="D52" s="707"/>
      <c r="E52" s="51">
        <f>SUM(E44:E51)</f>
        <v>730.44520000000011</v>
      </c>
      <c r="F52" s="29"/>
    </row>
    <row r="53" spans="1:8" ht="13.5" thickBot="1" x14ac:dyDescent="0.25">
      <c r="A53" s="237"/>
      <c r="B53" s="238"/>
      <c r="C53" s="240"/>
      <c r="D53" s="238"/>
      <c r="E53" s="239"/>
      <c r="F53" s="1"/>
    </row>
    <row r="54" spans="1:8" ht="13.5" thickBot="1" x14ac:dyDescent="0.25">
      <c r="A54" s="214" t="str">
        <f>'BASE PLANILHAS'!A54</f>
        <v>2.4</v>
      </c>
      <c r="B54" s="696" t="str">
        <f>'BASE PLANILHAS'!B54:D54</f>
        <v>Quadro Resumo do Módulo 2 - Encargos e Benefícios Mensais e Diários</v>
      </c>
      <c r="C54" s="697"/>
      <c r="D54" s="698"/>
      <c r="E54" s="214" t="str">
        <f>'BASE PLANILHAS'!E54</f>
        <v>Valor (R$)</v>
      </c>
    </row>
    <row r="55" spans="1:8" x14ac:dyDescent="0.2">
      <c r="A55" s="40" t="str">
        <f>'BASE PLANILHAS'!A55</f>
        <v>2.1</v>
      </c>
      <c r="B55" s="708" t="str">
        <f>'BASE PLANILHAS'!B55:D55</f>
        <v>Encargos Previdenciários, FGTS e Outras Contribuições</v>
      </c>
      <c r="C55" s="709"/>
      <c r="D55" s="710"/>
      <c r="E55" s="41">
        <f>E41</f>
        <v>286.23728</v>
      </c>
      <c r="F55" s="1"/>
      <c r="H55" s="66"/>
    </row>
    <row r="56" spans="1:8" x14ac:dyDescent="0.2">
      <c r="A56" s="34" t="str">
        <f>'BASE PLANILHAS'!A56</f>
        <v>2.2</v>
      </c>
      <c r="B56" s="701" t="str">
        <f>'BASE PLANILHAS'!B56:D56</f>
        <v>13º Salário, Férias e Adicional de Férias</v>
      </c>
      <c r="C56" s="733"/>
      <c r="D56" s="702"/>
      <c r="E56" s="23">
        <f>E34</f>
        <v>395.99743999999998</v>
      </c>
      <c r="F56" s="1"/>
    </row>
    <row r="57" spans="1:8" ht="13.5" thickBot="1" x14ac:dyDescent="0.25">
      <c r="A57" s="36" t="str">
        <f>'BASE PLANILHAS'!A57</f>
        <v>2.3</v>
      </c>
      <c r="B57" s="699" t="str">
        <f>'BASE PLANILHAS'!B57:D57</f>
        <v>Benefícios Mensais e Diários</v>
      </c>
      <c r="C57" s="734"/>
      <c r="D57" s="749"/>
      <c r="E57" s="24">
        <f>E52</f>
        <v>730.44520000000011</v>
      </c>
      <c r="F57" s="1"/>
    </row>
    <row r="58" spans="1:8" ht="13.5" thickBot="1" x14ac:dyDescent="0.25">
      <c r="A58" s="696" t="str">
        <f>'BASE PLANILHAS'!A58:D58</f>
        <v>Total do Módulo 2</v>
      </c>
      <c r="B58" s="697"/>
      <c r="C58" s="697"/>
      <c r="D58" s="698"/>
      <c r="E58" s="49">
        <f>SUM(E55:E57)</f>
        <v>1412.67992</v>
      </c>
      <c r="F58" s="1"/>
    </row>
    <row r="59" spans="1:8" x14ac:dyDescent="0.2">
      <c r="A59" s="241"/>
      <c r="B59" s="240"/>
      <c r="C59" s="240"/>
      <c r="D59" s="240"/>
      <c r="E59" s="242"/>
      <c r="F59" s="1"/>
    </row>
    <row r="60" spans="1:8" x14ac:dyDescent="0.2">
      <c r="A60" s="711" t="str">
        <f>'BASE PLANILHAS'!A60:E60</f>
        <v>MÓDULO 3 – PROVISÃO PARA RESCISÃO</v>
      </c>
      <c r="B60" s="712"/>
      <c r="C60" s="712"/>
      <c r="D60" s="712"/>
      <c r="E60" s="713"/>
      <c r="F60" s="1"/>
    </row>
    <row r="61" spans="1:8" ht="13.5" thickBot="1" x14ac:dyDescent="0.25">
      <c r="A61" s="54"/>
      <c r="B61" s="54"/>
      <c r="C61" s="54"/>
      <c r="D61" s="54"/>
      <c r="E61" s="54"/>
      <c r="F61" s="22"/>
      <c r="G61" s="1"/>
    </row>
    <row r="62" spans="1:8" ht="13.5" thickBot="1" x14ac:dyDescent="0.25">
      <c r="A62" s="214">
        <f>'BASE PLANILHAS'!A62</f>
        <v>3</v>
      </c>
      <c r="B62" s="697" t="str">
        <f>'BASE PLANILHAS'!B62:C62</f>
        <v>Provisão para Rescisão</v>
      </c>
      <c r="C62" s="698"/>
      <c r="D62" s="214" t="str">
        <f>'BASE PLANILHAS'!D62</f>
        <v>Referência</v>
      </c>
      <c r="E62" s="345" t="str">
        <f>'BASE PLANILHAS'!E62</f>
        <v>Valor (R$)</v>
      </c>
      <c r="F62" s="19"/>
    </row>
    <row r="63" spans="1:8" x14ac:dyDescent="0.2">
      <c r="A63" s="79" t="str">
        <f>'BASE PLANILHAS'!A63</f>
        <v>A</v>
      </c>
      <c r="B63" s="718" t="str">
        <f>'BASE PLANILHAS'!B63:C63</f>
        <v>Aviso Prévio Indenizado (API) e Reflexo do Aviso Prévio Indenizado</v>
      </c>
      <c r="C63" s="719"/>
      <c r="D63" s="80">
        <f>'BASE PLANILHAS'!D63</f>
        <v>5.0183256172839511E-3</v>
      </c>
      <c r="E63" s="41">
        <f>$E$21*D63</f>
        <v>5.400119830246914</v>
      </c>
      <c r="F63" s="149"/>
    </row>
    <row r="64" spans="1:8" x14ac:dyDescent="0.2">
      <c r="A64" s="205" t="str">
        <f>'BASE PLANILHAS'!A64</f>
        <v>B</v>
      </c>
      <c r="B64" s="718" t="str">
        <f>'BASE PLANILHAS'!B64:C64</f>
        <v>Incidência do FGTS sobre API e Reflexo do API</v>
      </c>
      <c r="C64" s="719"/>
      <c r="D64" s="80">
        <f>'BASE PLANILHAS'!D64</f>
        <v>4.0146604938271608E-4</v>
      </c>
      <c r="E64" s="41">
        <f>$E$21*D64</f>
        <v>0.43200958641975307</v>
      </c>
      <c r="F64" s="19"/>
    </row>
    <row r="65" spans="1:10" x14ac:dyDescent="0.2">
      <c r="A65" s="205" t="str">
        <f>'BASE PLANILHAS'!A65</f>
        <v>C</v>
      </c>
      <c r="B65" s="718" t="str">
        <f>'BASE PLANILHAS'!B65:C65</f>
        <v>Multa do FGTS e Contribuição Social sobre o Aviso Prévio Indenizado</v>
      </c>
      <c r="C65" s="719"/>
      <c r="D65" s="18">
        <f>'BASE PLANILHAS'!D65</f>
        <v>2.0073302469135804E-4</v>
      </c>
      <c r="E65" s="41">
        <f t="shared" ref="E65:E69" si="3">$E$21*D65</f>
        <v>0.21600479320987653</v>
      </c>
      <c r="F65" s="19"/>
    </row>
    <row r="66" spans="1:10" x14ac:dyDescent="0.2">
      <c r="A66" s="205" t="str">
        <f>'BASE PLANILHAS'!A66</f>
        <v>D</v>
      </c>
      <c r="B66" s="718" t="str">
        <f>'BASE PLANILHAS'!B66:C66</f>
        <v>Aviso Prévio Trabalhado - APT</v>
      </c>
      <c r="C66" s="719"/>
      <c r="D66" s="18">
        <f>'BASE PLANILHAS'!D66</f>
        <v>3.5000000000000005E-3</v>
      </c>
      <c r="E66" s="41">
        <f t="shared" si="3"/>
        <v>3.7662800000000001</v>
      </c>
      <c r="F66" s="19"/>
    </row>
    <row r="67" spans="1:10" x14ac:dyDescent="0.2">
      <c r="A67" s="205" t="str">
        <f>'BASE PLANILHAS'!A67</f>
        <v>E</v>
      </c>
      <c r="B67" s="718" t="str">
        <f>'BASE PLANILHAS'!B67:C67</f>
        <v>Incidência dos encargos do submódulo 2.1 sobre Aviso Prévio Trabalhado</v>
      </c>
      <c r="C67" s="719"/>
      <c r="D67" s="80">
        <f>'BASE PLANILHAS'!D67</f>
        <v>1.2880000000000005E-3</v>
      </c>
      <c r="E67" s="41">
        <f>$E$21*D67</f>
        <v>1.3859910400000004</v>
      </c>
      <c r="F67" s="61"/>
    </row>
    <row r="68" spans="1:10" x14ac:dyDescent="0.2">
      <c r="A68" s="205" t="str">
        <f>'BASE PLANILHAS'!A68</f>
        <v>F</v>
      </c>
      <c r="B68" s="718" t="str">
        <f>'BASE PLANILHAS'!B68:C68</f>
        <v>Multa do FGTS e Contribuição Social - Rescisão sem Justa Causa</v>
      </c>
      <c r="C68" s="719"/>
      <c r="D68" s="80">
        <f>'BASE PLANILHAS'!D68</f>
        <v>4.2999999999999997E-2</v>
      </c>
      <c r="E68" s="41">
        <f t="shared" si="3"/>
        <v>46.271439999999991</v>
      </c>
      <c r="F68" s="19"/>
    </row>
    <row r="69" spans="1:10" ht="13.5" thickBot="1" x14ac:dyDescent="0.25">
      <c r="A69" s="243" t="str">
        <f>'BASE PLANILHAS'!A69</f>
        <v>G</v>
      </c>
      <c r="B69" s="701" t="str">
        <f>'BASE PLANILHAS'!B69:C69</f>
        <v>Indenização Adicional (Art. 9º da Lei nº 7.238/84)</v>
      </c>
      <c r="C69" s="702"/>
      <c r="D69" s="81">
        <f>'BASE PLANILHAS'!D69</f>
        <v>1.6666666666666668E-3</v>
      </c>
      <c r="E69" s="55">
        <f t="shared" si="3"/>
        <v>1.7934666666666668</v>
      </c>
      <c r="F69" s="19"/>
    </row>
    <row r="70" spans="1:10" ht="13.5" thickBot="1" x14ac:dyDescent="0.25">
      <c r="A70" s="696" t="str">
        <f>'BASE PLANILHAS'!A70:C70</f>
        <v>Total do Módulo 3</v>
      </c>
      <c r="B70" s="697"/>
      <c r="C70" s="698"/>
      <c r="D70" s="244">
        <f>'BASE PLANILHAS'!D70</f>
        <v>5.5075191358024689E-2</v>
      </c>
      <c r="E70" s="51">
        <f>SUM(E63:E69)</f>
        <v>59.265311916543205</v>
      </c>
      <c r="F70" s="29"/>
    </row>
    <row r="71" spans="1:10" x14ac:dyDescent="0.2">
      <c r="A71" s="245"/>
      <c r="B71" s="246"/>
      <c r="C71" s="246"/>
      <c r="D71" s="246"/>
      <c r="E71" s="247"/>
      <c r="F71" s="1"/>
    </row>
    <row r="72" spans="1:10" x14ac:dyDescent="0.2">
      <c r="A72" s="711" t="str">
        <f>'BASE PLANILHAS'!A72:E72</f>
        <v>MÓDULO 4 – CUSTO DE REPOSIÇÃO DO PROFISSIONAL AUSENTE</v>
      </c>
      <c r="B72" s="712"/>
      <c r="C72" s="712"/>
      <c r="D72" s="712"/>
      <c r="E72" s="713"/>
      <c r="F72" s="1"/>
      <c r="H72" s="1"/>
    </row>
    <row r="73" spans="1:10" ht="13.5" thickBot="1" x14ac:dyDescent="0.25">
      <c r="A73" s="54"/>
      <c r="B73" s="54"/>
      <c r="C73" s="54"/>
      <c r="D73" s="38"/>
      <c r="E73" s="54"/>
      <c r="F73" s="22"/>
    </row>
    <row r="74" spans="1:10" ht="13.5" thickBot="1" x14ac:dyDescent="0.25">
      <c r="A74" s="214" t="str">
        <f>'BASE PLANILHAS'!A74</f>
        <v>4.1</v>
      </c>
      <c r="B74" s="696" t="str">
        <f>'BASE PLANILHAS'!B74:C74</f>
        <v>Submódulo 4.1 - Ausências Legais</v>
      </c>
      <c r="C74" s="698"/>
      <c r="D74" s="345" t="str">
        <f>'BASE PLANILHAS'!D74</f>
        <v>Referência</v>
      </c>
      <c r="E74" s="345" t="str">
        <f>'BASE PLANILHAS'!E74</f>
        <v>Valor (R$)</v>
      </c>
      <c r="J74" s="63"/>
    </row>
    <row r="75" spans="1:10" x14ac:dyDescent="0.2">
      <c r="A75" s="34" t="str">
        <f>'BASE PLANILHAS'!A75</f>
        <v>A</v>
      </c>
      <c r="B75" s="708" t="str">
        <f>'BASE PLANILHAS'!B75:C75</f>
        <v>Ausência por Doença</v>
      </c>
      <c r="C75" s="710"/>
      <c r="D75" s="248">
        <f>'BASE PLANILHAS'!D75</f>
        <v>1.3888888888888888E-2</v>
      </c>
      <c r="E75" s="23">
        <f t="shared" ref="E75:E80" si="4">$E$21*D75</f>
        <v>14.945555555555554</v>
      </c>
      <c r="F75" s="62"/>
    </row>
    <row r="76" spans="1:10" x14ac:dyDescent="0.2">
      <c r="A76" s="34" t="str">
        <f>'BASE PLANILHAS'!A76</f>
        <v>B</v>
      </c>
      <c r="B76" s="699" t="str">
        <f>'BASE PLANILHAS'!B76:C76</f>
        <v>Ausências Legais</v>
      </c>
      <c r="C76" s="700"/>
      <c r="D76" s="248">
        <f>'BASE PLANILHAS'!D76</f>
        <v>8.2222222222222228E-3</v>
      </c>
      <c r="E76" s="23">
        <f t="shared" si="4"/>
        <v>8.8477688888888881</v>
      </c>
      <c r="F76" s="62"/>
    </row>
    <row r="77" spans="1:10" x14ac:dyDescent="0.2">
      <c r="A77" s="34" t="str">
        <f>'BASE PLANILHAS'!A77</f>
        <v>C</v>
      </c>
      <c r="B77" s="699" t="str">
        <f>'BASE PLANILHAS'!B77:C77</f>
        <v>Licença Paternidade</v>
      </c>
      <c r="C77" s="700"/>
      <c r="D77" s="82">
        <f>'BASE PLANILHAS'!D77</f>
        <v>2.0833333333333332E-4</v>
      </c>
      <c r="E77" s="23">
        <f t="shared" si="4"/>
        <v>0.22418333333333329</v>
      </c>
      <c r="F77" s="62"/>
    </row>
    <row r="78" spans="1:10" x14ac:dyDescent="0.2">
      <c r="A78" s="34" t="str">
        <f>'BASE PLANILHAS'!A78</f>
        <v>D</v>
      </c>
      <c r="B78" s="699" t="str">
        <f>'BASE PLANILHAS'!B78:C78</f>
        <v>Ausência por Acidente de Trabalho</v>
      </c>
      <c r="C78" s="700"/>
      <c r="D78" s="248">
        <f>'BASE PLANILHAS'!D78</f>
        <v>3.3333333333333335E-3</v>
      </c>
      <c r="E78" s="23">
        <f t="shared" si="4"/>
        <v>3.5869333333333335</v>
      </c>
      <c r="F78" s="62"/>
    </row>
    <row r="79" spans="1:10" x14ac:dyDescent="0.2">
      <c r="A79" s="64" t="str">
        <f>'BASE PLANILHAS'!A79</f>
        <v>E</v>
      </c>
      <c r="B79" s="699" t="str">
        <f>'BASE PLANILHAS'!B79:C79</f>
        <v>Férias, Adicional de Férias e 13º  com empregada em gozo de Licença Maternidade</v>
      </c>
      <c r="C79" s="700"/>
      <c r="D79" s="249">
        <f>'BASE PLANILHAS'!D79</f>
        <v>1.2962962962962963E-3</v>
      </c>
      <c r="E79" s="23">
        <f t="shared" si="4"/>
        <v>1.3949185185185184</v>
      </c>
      <c r="F79" s="19"/>
    </row>
    <row r="80" spans="1:10" ht="13.5" thickBot="1" x14ac:dyDescent="0.25">
      <c r="A80" s="36" t="str">
        <f>'BASE PLANILHAS'!A80</f>
        <v>F</v>
      </c>
      <c r="B80" s="716" t="str">
        <f>'BASE PLANILHAS'!B80:C80</f>
        <v>Incidência do Submódulo 2.1 sobre Ausências Legais</v>
      </c>
      <c r="C80" s="717"/>
      <c r="D80" s="81">
        <f>'BASE PLANILHAS'!D80</f>
        <v>9.9172592592592611E-3</v>
      </c>
      <c r="E80" s="72">
        <f t="shared" si="4"/>
        <v>10.671764343703705</v>
      </c>
      <c r="F80" s="1"/>
      <c r="G80" s="4"/>
      <c r="H80" s="31"/>
    </row>
    <row r="81" spans="1:7" ht="13.5" thickBot="1" x14ac:dyDescent="0.25">
      <c r="A81" s="696" t="str">
        <f>'BASE PLANILHAS'!A81:C81</f>
        <v>Total do Submódulo 4.1</v>
      </c>
      <c r="B81" s="697"/>
      <c r="C81" s="698"/>
      <c r="D81" s="48">
        <f>'BASE PLANILHAS'!D81</f>
        <v>3.6866333333333334E-2</v>
      </c>
      <c r="E81" s="51">
        <f>SUM(E75:E80)</f>
        <v>39.671123973333337</v>
      </c>
      <c r="F81" s="29"/>
      <c r="G81" s="4"/>
    </row>
    <row r="82" spans="1:7" ht="13.5" thickBot="1" x14ac:dyDescent="0.25">
      <c r="A82" s="241"/>
      <c r="B82" s="240"/>
      <c r="C82" s="240"/>
      <c r="D82" s="240"/>
      <c r="E82" s="242"/>
      <c r="F82" s="1"/>
    </row>
    <row r="83" spans="1:7" ht="13.5" thickBot="1" x14ac:dyDescent="0.25">
      <c r="A83" s="214" t="str">
        <f>'BASE PLANILHAS'!A83</f>
        <v>4.2</v>
      </c>
      <c r="B83" s="696" t="str">
        <f>'BASE PLANILHAS'!B83:C83</f>
        <v>Submódulo 4.2 - Intrajornada</v>
      </c>
      <c r="C83" s="697"/>
      <c r="D83" s="46" t="str">
        <f>'BASE PLANILHAS'!D83</f>
        <v>Referência</v>
      </c>
      <c r="E83" s="214" t="str">
        <f>'BASE PLANILHAS'!E83</f>
        <v>Valor (R$)</v>
      </c>
      <c r="F83" s="29"/>
      <c r="G83" s="4"/>
    </row>
    <row r="84" spans="1:7" ht="13.5" thickBot="1" x14ac:dyDescent="0.25">
      <c r="A84" s="40" t="str">
        <f>'BASE PLANILHAS'!A84</f>
        <v>A</v>
      </c>
      <c r="B84" s="750" t="str">
        <f>'BASE PLANILHAS'!B84:C84</f>
        <v>Intervalo para Repouso ou Alimentação</v>
      </c>
      <c r="C84" s="751"/>
      <c r="D84" s="623">
        <f>'BASE PLANILHAS'!D84</f>
        <v>0</v>
      </c>
      <c r="E84" s="621">
        <v>0</v>
      </c>
      <c r="F84" s="29"/>
      <c r="G84" s="4"/>
    </row>
    <row r="85" spans="1:7" ht="13.5" thickBot="1" x14ac:dyDescent="0.25">
      <c r="A85" s="696" t="str">
        <f>'BASE PLANILHAS'!A85:C85</f>
        <v>Total do Submódulo 4.2</v>
      </c>
      <c r="B85" s="697"/>
      <c r="C85" s="698"/>
      <c r="D85" s="48">
        <f>'BASE PLANILHAS'!D85</f>
        <v>0</v>
      </c>
      <c r="E85" s="398">
        <f>SUM(E84)</f>
        <v>0</v>
      </c>
      <c r="F85" s="29"/>
      <c r="G85" s="4"/>
    </row>
    <row r="86" spans="1:7" ht="13.5" thickBot="1" x14ac:dyDescent="0.25">
      <c r="A86" s="241"/>
      <c r="B86" s="240"/>
      <c r="C86" s="240"/>
      <c r="D86" s="240"/>
      <c r="E86" s="242"/>
      <c r="F86" s="1"/>
    </row>
    <row r="87" spans="1:7" ht="13.5" thickBot="1" x14ac:dyDescent="0.25">
      <c r="A87" s="214" t="str">
        <f>'BASE PLANILHAS'!A87</f>
        <v>4.3</v>
      </c>
      <c r="B87" s="696" t="str">
        <f>'BASE PLANILHAS'!B87:C87</f>
        <v>Quadro Resumo do Módulo 4 - Custo de Reposição do Profissional Ausente</v>
      </c>
      <c r="C87" s="697"/>
      <c r="D87" s="46" t="str">
        <f>'BASE PLANILHAS'!D87</f>
        <v>Referência</v>
      </c>
      <c r="E87" s="214" t="str">
        <f>'BASE PLANILHAS'!E87</f>
        <v>Valor (R$)</v>
      </c>
      <c r="F87" s="1"/>
    </row>
    <row r="88" spans="1:7" x14ac:dyDescent="0.2">
      <c r="A88" s="40" t="str">
        <f>'BASE PLANILHAS'!A88</f>
        <v>4.1</v>
      </c>
      <c r="B88" s="720" t="str">
        <f>'BASE PLANILHAS'!B88:C88</f>
        <v>Ausências Legais</v>
      </c>
      <c r="C88" s="721"/>
      <c r="D88" s="396">
        <f>'BASE PLANILHAS'!D88</f>
        <v>3.6866333333333334E-2</v>
      </c>
      <c r="E88" s="72">
        <f>E81</f>
        <v>39.671123973333337</v>
      </c>
      <c r="F88" s="1"/>
    </row>
    <row r="89" spans="1:7" ht="13.5" thickBot="1" x14ac:dyDescent="0.25">
      <c r="A89" s="40" t="str">
        <f>'BASE PLANILHAS'!A89</f>
        <v>4.2</v>
      </c>
      <c r="B89" s="716" t="str">
        <f>'BASE PLANILHAS'!B89:C89</f>
        <v>Intrajornada</v>
      </c>
      <c r="C89" s="717"/>
      <c r="D89" s="397">
        <f>'BASE PLANILHAS'!D89</f>
        <v>0</v>
      </c>
      <c r="E89" s="235">
        <f>E85</f>
        <v>0</v>
      </c>
      <c r="F89" s="1"/>
    </row>
    <row r="90" spans="1:7" ht="13.5" thickBot="1" x14ac:dyDescent="0.25">
      <c r="A90" s="696" t="str">
        <f>'BASE PLANILHAS'!A90:C90</f>
        <v>Total do Módulo 4</v>
      </c>
      <c r="B90" s="697"/>
      <c r="C90" s="698"/>
      <c r="D90" s="48">
        <f>'BASE PLANILHAS'!D90</f>
        <v>3.6866333333333334E-2</v>
      </c>
      <c r="E90" s="398">
        <f>SUM(E88+E89)</f>
        <v>39.671123973333337</v>
      </c>
      <c r="F90" s="1"/>
    </row>
    <row r="91" spans="1:7" x14ac:dyDescent="0.2">
      <c r="A91" s="241"/>
      <c r="B91" s="240"/>
      <c r="C91" s="240"/>
      <c r="D91" s="240"/>
      <c r="E91" s="242"/>
      <c r="F91" s="1"/>
    </row>
    <row r="92" spans="1:7" x14ac:dyDescent="0.2">
      <c r="A92" s="711" t="str">
        <f>'BASE PLANILHAS'!A92:E92</f>
        <v>MÓDULO 5 – INSUMOS DIVERSOS</v>
      </c>
      <c r="B92" s="712"/>
      <c r="C92" s="712"/>
      <c r="D92" s="712"/>
      <c r="E92" s="713"/>
      <c r="F92" s="1"/>
    </row>
    <row r="93" spans="1:7" ht="13.5" thickBot="1" x14ac:dyDescent="0.25">
      <c r="A93" s="38"/>
      <c r="B93" s="38"/>
      <c r="C93" s="38"/>
      <c r="D93" s="38"/>
      <c r="E93" s="56"/>
      <c r="F93" s="1"/>
    </row>
    <row r="94" spans="1:7" ht="13.5" thickBot="1" x14ac:dyDescent="0.25">
      <c r="A94" s="214">
        <f>'BASE PLANILHAS'!A94</f>
        <v>5</v>
      </c>
      <c r="B94" s="696" t="str">
        <f>'BASE PLANILHAS'!B94:C94</f>
        <v>Insumos Diversos</v>
      </c>
      <c r="C94" s="698"/>
      <c r="D94" s="214" t="str">
        <f>'BASE PLANILHAS'!D94</f>
        <v>Referência</v>
      </c>
      <c r="E94" s="345" t="str">
        <f>'BASE PLANILHAS'!E94</f>
        <v>Valor (R$)</v>
      </c>
      <c r="F94" s="1"/>
    </row>
    <row r="95" spans="1:7" x14ac:dyDescent="0.2">
      <c r="A95" s="32" t="str">
        <f>'BASE PLANILHAS'!A95</f>
        <v>A</v>
      </c>
      <c r="B95" s="709" t="str">
        <f>'BASE PLANILHAS'!B95:C95</f>
        <v>Uniformes e EPIs</v>
      </c>
      <c r="C95" s="710"/>
      <c r="D95" s="292">
        <f>'Uniforme Apoio'!BO17</f>
        <v>43.567500000000003</v>
      </c>
      <c r="E95" s="41">
        <f>D95*$D$13</f>
        <v>43.567500000000003</v>
      </c>
      <c r="F95" s="19"/>
      <c r="G95" s="1"/>
    </row>
    <row r="96" spans="1:7" x14ac:dyDescent="0.2">
      <c r="A96" s="34" t="str">
        <f>'BASE PLANILHAS'!A96</f>
        <v>B</v>
      </c>
      <c r="B96" s="733" t="str">
        <f>'BASE PLANILHAS'!B96:C96</f>
        <v>Materiais de Consumo</v>
      </c>
      <c r="C96" s="702"/>
      <c r="D96" s="299">
        <v>0</v>
      </c>
      <c r="E96" s="23">
        <f>D96*$D$13</f>
        <v>0</v>
      </c>
      <c r="F96" s="19"/>
    </row>
    <row r="97" spans="1:8" x14ac:dyDescent="0.2">
      <c r="A97" s="250" t="str">
        <f>'BASE PLANILHAS'!A97</f>
        <v>C</v>
      </c>
      <c r="B97" s="734" t="str">
        <f>'BASE PLANILHAS'!B97:C97</f>
        <v>Máquinas e Equipamentos (depreciação)</v>
      </c>
      <c r="C97" s="700"/>
      <c r="D97" s="299">
        <v>0</v>
      </c>
      <c r="E97" s="23">
        <f t="shared" ref="E97" si="5">D97*$D$13</f>
        <v>0</v>
      </c>
      <c r="F97" s="19"/>
    </row>
    <row r="98" spans="1:8" x14ac:dyDescent="0.2">
      <c r="A98" s="250" t="str">
        <f>'BASE PLANILHAS'!A98</f>
        <v>D</v>
      </c>
      <c r="B98" s="734" t="str">
        <f>'BASE PLANILHAS'!B98:C98</f>
        <v>Produtos de Limpeza</v>
      </c>
      <c r="C98" s="700"/>
      <c r="D98" s="75">
        <v>0</v>
      </c>
      <c r="E98" s="216">
        <f>D98*$D$13</f>
        <v>0</v>
      </c>
      <c r="F98" s="19"/>
      <c r="H98" s="1"/>
    </row>
    <row r="99" spans="1:8" ht="13.5" thickBot="1" x14ac:dyDescent="0.25">
      <c r="A99" s="251" t="str">
        <f>'BASE PLANILHAS'!A99</f>
        <v>E</v>
      </c>
      <c r="B99" s="735" t="str">
        <f>'BASE PLANILHAS'!B99:C99</f>
        <v>Materiais de Higiene</v>
      </c>
      <c r="C99" s="719"/>
      <c r="D99" s="75">
        <v>0</v>
      </c>
      <c r="E99" s="215">
        <f>D99*$D$13</f>
        <v>0</v>
      </c>
      <c r="F99" s="19"/>
      <c r="H99" s="1"/>
    </row>
    <row r="100" spans="1:8" ht="13.5" customHeight="1" thickBot="1" x14ac:dyDescent="0.25">
      <c r="A100" s="736" t="str">
        <f>'BASE PLANILHAS'!A100:C100</f>
        <v>Total do Módulo 5</v>
      </c>
      <c r="B100" s="737"/>
      <c r="C100" s="737"/>
      <c r="D100" s="252"/>
      <c r="E100" s="49">
        <f>SUM(E95:E99)</f>
        <v>43.567500000000003</v>
      </c>
      <c r="F100" s="1"/>
    </row>
    <row r="101" spans="1:8" x14ac:dyDescent="0.2">
      <c r="A101" s="241"/>
      <c r="B101" s="240"/>
      <c r="C101" s="240"/>
      <c r="D101" s="240"/>
      <c r="E101" s="242"/>
      <c r="F101" s="1"/>
    </row>
    <row r="102" spans="1:8" x14ac:dyDescent="0.2">
      <c r="A102" s="711" t="str">
        <f>'BASE PLANILHAS'!A102:E102</f>
        <v>MÓDULO 6 – CUSTOS INDIRETOS, TRIBUTOS E LUCRO</v>
      </c>
      <c r="B102" s="712"/>
      <c r="C102" s="712"/>
      <c r="D102" s="712"/>
      <c r="E102" s="713"/>
      <c r="F102" s="1"/>
    </row>
    <row r="103" spans="1:8" ht="13.5" thickBot="1" x14ac:dyDescent="0.25">
      <c r="A103" s="54"/>
      <c r="B103" s="54"/>
      <c r="C103" s="54"/>
      <c r="D103" s="54"/>
      <c r="E103" s="39"/>
      <c r="F103" s="1"/>
    </row>
    <row r="104" spans="1:8" ht="13.5" thickBot="1" x14ac:dyDescent="0.25">
      <c r="A104" s="214">
        <f>'BASE PLANILHAS'!A104</f>
        <v>6</v>
      </c>
      <c r="B104" s="214" t="str">
        <f>'BASE PLANILHAS'!B104</f>
        <v>Custos Indiretos, Tributos e Lucro</v>
      </c>
      <c r="C104" s="697" t="str">
        <f>'BASE PLANILHAS'!C104:D104</f>
        <v>Referência</v>
      </c>
      <c r="D104" s="698"/>
      <c r="E104" s="345" t="str">
        <f>'BASE PLANILHAS'!E104</f>
        <v>Valor (R$)</v>
      </c>
    </row>
    <row r="105" spans="1:8" x14ac:dyDescent="0.2">
      <c r="A105" s="32" t="str">
        <f>'BASE PLANILHAS'!A105</f>
        <v>A</v>
      </c>
      <c r="B105" s="253" t="str">
        <f>'BASE PLANILHAS'!B105</f>
        <v>Custos Indiretos</v>
      </c>
      <c r="C105" s="302">
        <f>'BASE PLANILHAS'!C105</f>
        <v>0</v>
      </c>
      <c r="D105" s="303"/>
      <c r="E105" s="256">
        <f>$C105*$D$13</f>
        <v>0</v>
      </c>
      <c r="F105" s="61"/>
    </row>
    <row r="106" spans="1:8" x14ac:dyDescent="0.2">
      <c r="A106" s="34" t="str">
        <f>'BASE PLANILHAS'!A106</f>
        <v>B</v>
      </c>
      <c r="B106" s="257" t="str">
        <f>'BASE PLANILHAS'!B106</f>
        <v>Lucro</v>
      </c>
      <c r="C106" s="295">
        <f>'BASE PLANILHAS'!C106</f>
        <v>0</v>
      </c>
      <c r="D106" s="259"/>
      <c r="E106" s="263">
        <f>$C106*$D$13</f>
        <v>0</v>
      </c>
      <c r="F106" s="1"/>
    </row>
    <row r="107" spans="1:8" x14ac:dyDescent="0.2">
      <c r="A107" s="34" t="str">
        <f>'BASE PLANILHAS'!A107</f>
        <v>C</v>
      </c>
      <c r="B107" s="34" t="str">
        <f>'BASE PLANILHAS'!B107</f>
        <v>TRIBUTOS</v>
      </c>
      <c r="C107" s="260" t="str">
        <f>'BASE PLANILHAS'!C107</f>
        <v>%</v>
      </c>
      <c r="D107" s="304" t="str">
        <f>'BASE PLANILHAS'!D107</f>
        <v>%</v>
      </c>
      <c r="E107" s="57"/>
      <c r="F107" s="1"/>
    </row>
    <row r="108" spans="1:8" x14ac:dyDescent="0.2">
      <c r="A108" s="34" t="str">
        <f>'BASE PLANILHAS'!A108</f>
        <v>C.1</v>
      </c>
      <c r="B108" s="257" t="str">
        <f>'BASE PLANILHAS'!B108</f>
        <v>PIS</v>
      </c>
      <c r="C108" s="262">
        <f>'BASE PLANILHAS'!C108</f>
        <v>7.6</v>
      </c>
      <c r="D108" s="262">
        <f>((100/((100-($C$111))%)-100)*$C108)/($C$111)</f>
        <v>8.8629737609329435</v>
      </c>
      <c r="E108" s="263">
        <v>0</v>
      </c>
      <c r="F108" s="1"/>
    </row>
    <row r="109" spans="1:8" x14ac:dyDescent="0.2">
      <c r="A109" s="34" t="str">
        <f>'BASE PLANILHAS'!A109</f>
        <v>C.2</v>
      </c>
      <c r="B109" s="257" t="str">
        <f>'BASE PLANILHAS'!B109</f>
        <v>COFINS</v>
      </c>
      <c r="C109" s="262">
        <f>'BASE PLANILHAS'!C109</f>
        <v>1.65</v>
      </c>
      <c r="D109" s="262">
        <f>((100/((100-($C$111))%)-100)*$C109)/($C$111)</f>
        <v>1.9241982507288626</v>
      </c>
      <c r="E109" s="263">
        <v>0</v>
      </c>
      <c r="F109" s="1"/>
    </row>
    <row r="110" spans="1:8" x14ac:dyDescent="0.2">
      <c r="A110" s="34" t="str">
        <f>'BASE PLANILHAS'!A110</f>
        <v>C.3</v>
      </c>
      <c r="B110" s="257" t="str">
        <f>'BASE PLANILHAS'!B110</f>
        <v>ISS</v>
      </c>
      <c r="C110" s="294">
        <f>ISS!B12*100</f>
        <v>5</v>
      </c>
      <c r="D110" s="262">
        <f>((100/((100-($C$111))%)-100)*$C110)/($C$111)</f>
        <v>5.8309037900874632</v>
      </c>
      <c r="E110" s="264">
        <v>0</v>
      </c>
      <c r="F110" s="1"/>
    </row>
    <row r="111" spans="1:8" ht="13.5" thickBot="1" x14ac:dyDescent="0.25">
      <c r="A111" s="714" t="str">
        <f>'BASE PLANILHAS'!A111:B111</f>
        <v>Total Tributos</v>
      </c>
      <c r="B111" s="715">
        <f>'[1]BASE PLANILHAS'!A102:B102</f>
        <v>0</v>
      </c>
      <c r="C111" s="265">
        <f>SUM(C108:C110)</f>
        <v>14.25</v>
      </c>
      <c r="D111" s="265">
        <f>SUM(D108:D110)</f>
        <v>16.618075801749271</v>
      </c>
      <c r="E111" s="266">
        <f>((E105+E106+E100+E90+E70+E58+E21)*D111)%</f>
        <v>437.26542211581034</v>
      </c>
      <c r="F111" s="1"/>
    </row>
    <row r="112" spans="1:8" ht="13.5" thickBot="1" x14ac:dyDescent="0.25">
      <c r="A112" s="696" t="str">
        <f>'BASE PLANILHAS'!A112:D112</f>
        <v>Total do Módulo 6</v>
      </c>
      <c r="B112" s="697"/>
      <c r="C112" s="697"/>
      <c r="D112" s="698"/>
      <c r="E112" s="51">
        <f>SUM(E105:E111)</f>
        <v>437.26542211581034</v>
      </c>
      <c r="F112" s="1"/>
    </row>
    <row r="113" spans="1:8" x14ac:dyDescent="0.2">
      <c r="A113" s="267"/>
      <c r="B113" s="268"/>
      <c r="C113" s="268"/>
      <c r="D113" s="268"/>
      <c r="E113" s="59"/>
    </row>
    <row r="114" spans="1:8" x14ac:dyDescent="0.2">
      <c r="A114" s="738" t="str">
        <f>'BASE PLANILHAS'!A114:E114</f>
        <v>QUADRO RESUMO DO CUSTO POR EMPREGADO</v>
      </c>
      <c r="B114" s="739"/>
      <c r="C114" s="739"/>
      <c r="D114" s="739"/>
      <c r="E114" s="740"/>
      <c r="G114" s="3"/>
    </row>
    <row r="115" spans="1:8" ht="13.5" thickBot="1" x14ac:dyDescent="0.25">
      <c r="A115" s="350"/>
      <c r="B115" s="352"/>
      <c r="C115" s="352"/>
      <c r="D115" s="352"/>
      <c r="E115" s="353"/>
      <c r="G115" s="3"/>
    </row>
    <row r="116" spans="1:8" ht="13.5" thickBot="1" x14ac:dyDescent="0.25">
      <c r="A116" s="696" t="str">
        <f>'BASE PLANILHAS'!A116:D116</f>
        <v>Mão-de-Obra vinculada à execução contratual</v>
      </c>
      <c r="B116" s="697"/>
      <c r="C116" s="697"/>
      <c r="D116" s="698"/>
      <c r="E116" s="214" t="str">
        <f>'BASE PLANILHAS'!E116</f>
        <v>VALOR (R$)</v>
      </c>
      <c r="G116" s="1"/>
      <c r="H116" s="1"/>
    </row>
    <row r="117" spans="1:8" x14ac:dyDescent="0.2">
      <c r="A117" s="32" t="str">
        <f>'BASE PLANILHAS'!A117</f>
        <v>A</v>
      </c>
      <c r="B117" s="741" t="str">
        <f>'BASE PLANILHAS'!B117:D117</f>
        <v>MÓDULO 1 - COMPOSIÇÃO DA REMUNERAÇÃO</v>
      </c>
      <c r="C117" s="742"/>
      <c r="D117" s="743"/>
      <c r="E117" s="256">
        <f>E21</f>
        <v>1076.08</v>
      </c>
    </row>
    <row r="118" spans="1:8" x14ac:dyDescent="0.2">
      <c r="A118" s="34" t="str">
        <f>'BASE PLANILHAS'!A118</f>
        <v>B</v>
      </c>
      <c r="B118" s="744" t="str">
        <f>'BASE PLANILHAS'!B118:D118</f>
        <v>MÓDULO 2 – ENCARGOS E BENEFÍCIOS MENSAIS E DIÁRIOS</v>
      </c>
      <c r="C118" s="731"/>
      <c r="D118" s="732"/>
      <c r="E118" s="263">
        <f>E58</f>
        <v>1412.67992</v>
      </c>
    </row>
    <row r="119" spans="1:8" x14ac:dyDescent="0.2">
      <c r="A119" s="34" t="str">
        <f>'BASE PLANILHAS'!A119</f>
        <v>C</v>
      </c>
      <c r="B119" s="745" t="str">
        <f>'BASE PLANILHAS'!B119:D119</f>
        <v>MÓDULO 3 – PROVISÃO PARA RESCISÃO</v>
      </c>
      <c r="C119" s="746"/>
      <c r="D119" s="747"/>
      <c r="E119" s="263">
        <f>E70</f>
        <v>59.265311916543205</v>
      </c>
      <c r="G119" s="3"/>
    </row>
    <row r="120" spans="1:8" x14ac:dyDescent="0.2">
      <c r="A120" s="34" t="str">
        <f>'BASE PLANILHAS'!A120</f>
        <v>D</v>
      </c>
      <c r="B120" s="744" t="str">
        <f>'BASE PLANILHAS'!B120:D120</f>
        <v>MÓDULO 4 – CUSTO DE REPOSIÇÃO DO PROFISSIONAL AUSENTE</v>
      </c>
      <c r="C120" s="731"/>
      <c r="D120" s="732"/>
      <c r="E120" s="263">
        <f>E90</f>
        <v>39.671123973333337</v>
      </c>
      <c r="G120" s="3"/>
    </row>
    <row r="121" spans="1:8" x14ac:dyDescent="0.2">
      <c r="A121" s="34" t="str">
        <f>'BASE PLANILHAS'!A121</f>
        <v>E</v>
      </c>
      <c r="B121" s="728" t="str">
        <f>'BASE PLANILHAS'!B121:D121</f>
        <v>MÓDULO 5 – INSUMOS DIVERSOS</v>
      </c>
      <c r="C121" s="729"/>
      <c r="D121" s="730"/>
      <c r="E121" s="263">
        <f>E100</f>
        <v>43.567500000000003</v>
      </c>
    </row>
    <row r="122" spans="1:8" x14ac:dyDescent="0.2">
      <c r="A122" s="34" t="str">
        <f>'BASE PLANILHAS'!A122</f>
        <v>-</v>
      </c>
      <c r="B122" s="722" t="str">
        <f>'BASE PLANILHAS'!B122:D122</f>
        <v>Subtotal (A + B + C + D + E)</v>
      </c>
      <c r="C122" s="723"/>
      <c r="D122" s="724"/>
      <c r="E122" s="60">
        <f>SUM(E117:E121)</f>
        <v>2631.2638558898766</v>
      </c>
      <c r="F122" s="4"/>
      <c r="G122" s="2"/>
    </row>
    <row r="123" spans="1:8" ht="13.5" thickBot="1" x14ac:dyDescent="0.25">
      <c r="A123" s="36" t="str">
        <f>'BASE PLANILHAS'!A123</f>
        <v>F</v>
      </c>
      <c r="B123" s="725" t="str">
        <f>'BASE PLANILHAS'!B123:D123</f>
        <v>MÓDULO 6 – CUSTOS INDIRETOS, TRIBUTOS E LUCRO</v>
      </c>
      <c r="C123" s="726"/>
      <c r="D123" s="727"/>
      <c r="E123" s="24">
        <f>E112</f>
        <v>437.26542211581034</v>
      </c>
    </row>
    <row r="124" spans="1:8" ht="13.5" thickBot="1" x14ac:dyDescent="0.25">
      <c r="A124" s="696" t="str">
        <f>'BASE PLANILHAS'!A124:D124</f>
        <v xml:space="preserve">Custo Total </v>
      </c>
      <c r="B124" s="697"/>
      <c r="C124" s="697"/>
      <c r="D124" s="698"/>
      <c r="E124" s="49">
        <f>SUM(E122:E123)</f>
        <v>3068.529278005687</v>
      </c>
      <c r="F124" s="4"/>
    </row>
    <row r="125" spans="1:8" ht="13.5" thickBot="1" x14ac:dyDescent="0.25">
      <c r="A125" s="696" t="str">
        <f>'BASE PLANILHAS'!A125:D125</f>
        <v xml:space="preserve">Custo Total Anual </v>
      </c>
      <c r="B125" s="697"/>
      <c r="C125" s="697"/>
      <c r="D125" s="698"/>
      <c r="E125" s="51">
        <f>E124*12</f>
        <v>36822.351336068241</v>
      </c>
      <c r="F125" s="4"/>
    </row>
    <row r="126" spans="1:8" hidden="1" x14ac:dyDescent="0.2">
      <c r="A126" s="343"/>
      <c r="B126" s="825"/>
      <c r="C126" s="825"/>
      <c r="D126" s="25"/>
      <c r="E126" s="25"/>
    </row>
    <row r="127" spans="1:8" ht="40.5" hidden="1" customHeight="1" thickBot="1" x14ac:dyDescent="0.25">
      <c r="A127" s="826"/>
      <c r="B127" s="827"/>
      <c r="C127" s="26"/>
      <c r="D127" s="8"/>
      <c r="E127" s="17"/>
    </row>
    <row r="128" spans="1:8" ht="12.75" hidden="1" customHeight="1" x14ac:dyDescent="0.2">
      <c r="A128" s="828"/>
      <c r="B128" s="829"/>
      <c r="C128" s="270"/>
      <c r="D128" s="271"/>
      <c r="E128" s="272"/>
    </row>
    <row r="129" spans="1:5" ht="12.75" hidden="1" customHeight="1" x14ac:dyDescent="0.2">
      <c r="A129" s="816"/>
      <c r="B129" s="817"/>
      <c r="C129" s="273"/>
      <c r="D129" s="274"/>
      <c r="E129" s="275"/>
    </row>
    <row r="130" spans="1:5" ht="12.75" hidden="1" customHeight="1" x14ac:dyDescent="0.2">
      <c r="A130" s="816"/>
      <c r="B130" s="817"/>
      <c r="C130" s="273"/>
      <c r="D130" s="274"/>
      <c r="E130" s="275"/>
    </row>
    <row r="131" spans="1:5" ht="12.75" hidden="1" customHeight="1" x14ac:dyDescent="0.2">
      <c r="A131" s="816"/>
      <c r="B131" s="817"/>
      <c r="C131" s="273"/>
      <c r="D131" s="274"/>
      <c r="E131" s="275"/>
    </row>
    <row r="132" spans="1:5" ht="12.75" hidden="1" customHeight="1" x14ac:dyDescent="0.2">
      <c r="A132" s="818"/>
      <c r="B132" s="819"/>
      <c r="C132" s="9"/>
      <c r="D132" s="10"/>
      <c r="E132" s="275"/>
    </row>
    <row r="133" spans="1:5" ht="13.5" hidden="1" customHeight="1" thickBot="1" x14ac:dyDescent="0.25">
      <c r="A133" s="820"/>
      <c r="B133" s="821"/>
      <c r="C133" s="276"/>
      <c r="D133" s="277"/>
      <c r="E133" s="278"/>
    </row>
    <row r="134" spans="1:5" ht="13.5" hidden="1" thickBot="1" x14ac:dyDescent="0.25">
      <c r="A134" s="822"/>
      <c r="B134" s="823"/>
      <c r="C134" s="823"/>
      <c r="D134" s="824"/>
      <c r="E134" s="11"/>
    </row>
    <row r="135" spans="1:5" hidden="1" x14ac:dyDescent="0.2">
      <c r="A135" s="7"/>
      <c r="B135" s="7"/>
      <c r="C135" s="7"/>
      <c r="D135" s="7"/>
      <c r="E135" s="7"/>
    </row>
    <row r="136" spans="1:5" hidden="1" x14ac:dyDescent="0.2">
      <c r="A136" s="343"/>
      <c r="B136" s="825"/>
      <c r="C136" s="825"/>
      <c r="D136" s="25"/>
      <c r="E136" s="25"/>
    </row>
    <row r="137" spans="1:5" ht="13.5" hidden="1" thickBot="1" x14ac:dyDescent="0.25">
      <c r="A137" s="798"/>
      <c r="B137" s="799"/>
      <c r="C137" s="799"/>
      <c r="D137" s="799"/>
      <c r="E137" s="800"/>
    </row>
    <row r="138" spans="1:5" ht="13.5" hidden="1" thickBot="1" x14ac:dyDescent="0.25">
      <c r="A138" s="279"/>
      <c r="B138" s="801"/>
      <c r="C138" s="802"/>
      <c r="D138" s="803"/>
      <c r="E138" s="17"/>
    </row>
    <row r="139" spans="1:5" hidden="1" x14ac:dyDescent="0.2">
      <c r="A139" s="280"/>
      <c r="B139" s="804"/>
      <c r="C139" s="805"/>
      <c r="D139" s="806"/>
      <c r="E139" s="281"/>
    </row>
    <row r="140" spans="1:5" hidden="1" x14ac:dyDescent="0.2">
      <c r="A140" s="282"/>
      <c r="B140" s="807"/>
      <c r="C140" s="808"/>
      <c r="D140" s="809"/>
      <c r="E140" s="283"/>
    </row>
    <row r="141" spans="1:5" ht="13.5" hidden="1" thickBot="1" x14ac:dyDescent="0.25">
      <c r="A141" s="282"/>
      <c r="B141" s="810"/>
      <c r="C141" s="811"/>
      <c r="D141" s="812"/>
      <c r="E141" s="283"/>
    </row>
    <row r="142" spans="1:5" ht="13.5" hidden="1" thickBot="1" x14ac:dyDescent="0.25">
      <c r="A142" s="813"/>
      <c r="B142" s="814"/>
      <c r="C142" s="814"/>
      <c r="D142" s="815"/>
      <c r="E142" s="11"/>
    </row>
    <row r="143" spans="1:5" hidden="1" x14ac:dyDescent="0.2">
      <c r="A143" s="284"/>
      <c r="B143" s="7"/>
      <c r="C143" s="7"/>
      <c r="D143" s="7"/>
      <c r="E143" s="7"/>
    </row>
    <row r="144" spans="1:5" hidden="1" x14ac:dyDescent="0.2">
      <c r="A144" s="7"/>
      <c r="B144" s="7"/>
      <c r="C144" s="7"/>
      <c r="D144" s="7"/>
      <c r="E144" s="7"/>
    </row>
    <row r="145" spans="1:8" hidden="1" x14ac:dyDescent="0.2">
      <c r="A145" s="7"/>
      <c r="B145" s="7"/>
      <c r="C145" s="7"/>
      <c r="D145" s="7"/>
      <c r="E145" s="7"/>
    </row>
    <row r="146" spans="1:8" x14ac:dyDescent="0.2">
      <c r="A146" s="13"/>
      <c r="B146" s="13"/>
      <c r="C146" s="7"/>
      <c r="D146" s="7"/>
      <c r="E146" s="30"/>
      <c r="F146" s="4"/>
    </row>
    <row r="147" spans="1:8" x14ac:dyDescent="0.2">
      <c r="A147" s="14"/>
      <c r="B147" s="13"/>
      <c r="C147" s="7"/>
      <c r="D147" s="7"/>
      <c r="E147" s="69"/>
      <c r="F147" s="4"/>
      <c r="H147" s="4"/>
    </row>
    <row r="148" spans="1:8" x14ac:dyDescent="0.2">
      <c r="A148" s="7"/>
      <c r="B148" s="7"/>
      <c r="C148" s="7"/>
      <c r="D148" s="7"/>
      <c r="E148" s="15"/>
      <c r="H148" s="4"/>
    </row>
    <row r="149" spans="1:8" x14ac:dyDescent="0.2">
      <c r="A149" s="7"/>
      <c r="B149" s="7"/>
      <c r="C149" s="7"/>
      <c r="D149" s="7"/>
      <c r="E149" s="15"/>
    </row>
    <row r="150" spans="1:8" x14ac:dyDescent="0.2">
      <c r="A150" s="4"/>
      <c r="E150" s="4"/>
    </row>
    <row r="151" spans="1:8" x14ac:dyDescent="0.2">
      <c r="A151" s="4"/>
    </row>
  </sheetData>
  <sheetProtection sheet="1" objects="1" scenarios="1"/>
  <mergeCells count="115"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  <mergeCell ref="A23:E23"/>
    <mergeCell ref="B25:C25"/>
    <mergeCell ref="B26:C26"/>
    <mergeCell ref="B27:C27"/>
    <mergeCell ref="B28:C28"/>
    <mergeCell ref="B29:C29"/>
    <mergeCell ref="B16:C16"/>
    <mergeCell ref="B17:C17"/>
    <mergeCell ref="B18:C18"/>
    <mergeCell ref="B19:C19"/>
    <mergeCell ref="B20:C20"/>
    <mergeCell ref="A21:D21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79:C79"/>
    <mergeCell ref="B80:C80"/>
    <mergeCell ref="A81:C81"/>
    <mergeCell ref="A92:E92"/>
    <mergeCell ref="B94:C94"/>
    <mergeCell ref="B95:C95"/>
    <mergeCell ref="A72:E72"/>
    <mergeCell ref="B74:C74"/>
    <mergeCell ref="B75:C75"/>
    <mergeCell ref="B76:C76"/>
    <mergeCell ref="B77:C77"/>
    <mergeCell ref="B78:C78"/>
    <mergeCell ref="B83:C83"/>
    <mergeCell ref="B84:C84"/>
    <mergeCell ref="A85:C85"/>
    <mergeCell ref="B87:C87"/>
    <mergeCell ref="B88:C88"/>
    <mergeCell ref="B89:C89"/>
    <mergeCell ref="A90:C90"/>
    <mergeCell ref="C104:D104"/>
    <mergeCell ref="A111:B111"/>
    <mergeCell ref="A112:D112"/>
    <mergeCell ref="A114:E114"/>
    <mergeCell ref="A116:D116"/>
    <mergeCell ref="B117:D117"/>
    <mergeCell ref="B96:C96"/>
    <mergeCell ref="B97:C97"/>
    <mergeCell ref="B98:C98"/>
    <mergeCell ref="B99:C99"/>
    <mergeCell ref="A100:C100"/>
    <mergeCell ref="A102:E102"/>
    <mergeCell ref="A124:D124"/>
    <mergeCell ref="A125:D125"/>
    <mergeCell ref="B126:C126"/>
    <mergeCell ref="A127:B127"/>
    <mergeCell ref="A128:B128"/>
    <mergeCell ref="A129:B129"/>
    <mergeCell ref="B118:D118"/>
    <mergeCell ref="B119:D119"/>
    <mergeCell ref="B120:D120"/>
    <mergeCell ref="B121:D121"/>
    <mergeCell ref="B122:D122"/>
    <mergeCell ref="B123:D123"/>
    <mergeCell ref="A137:E137"/>
    <mergeCell ref="B138:D138"/>
    <mergeCell ref="B139:D139"/>
    <mergeCell ref="B140:D140"/>
    <mergeCell ref="B141:D141"/>
    <mergeCell ref="A142:D142"/>
    <mergeCell ref="A130:B130"/>
    <mergeCell ref="A131:B131"/>
    <mergeCell ref="A132:B132"/>
    <mergeCell ref="A133:B133"/>
    <mergeCell ref="A134:D134"/>
    <mergeCell ref="B136:C136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topLeftCell="A91" zoomScaleNormal="100" zoomScaleSheetLayoutView="100" workbookViewId="0">
      <selection activeCell="L40" sqref="L40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9" x14ac:dyDescent="0.2">
      <c r="A1" s="752" t="str">
        <f>'BASE PLANILHAS'!A1:E1</f>
        <v>ANEXO VI - PLANILHA DE COMPOSIÇÃO DE CUSTOS</v>
      </c>
      <c r="B1" s="753"/>
      <c r="C1" s="753"/>
      <c r="D1" s="753"/>
      <c r="E1" s="754"/>
    </row>
    <row r="2" spans="1:9" ht="13.5" thickBot="1" x14ac:dyDescent="0.25">
      <c r="A2" s="174"/>
      <c r="B2" s="221"/>
      <c r="C2" s="221"/>
      <c r="D2" s="222"/>
      <c r="E2" s="223"/>
      <c r="F2" s="54"/>
      <c r="G2" s="54"/>
      <c r="H2" s="54"/>
    </row>
    <row r="3" spans="1:9" ht="13.5" thickBot="1" x14ac:dyDescent="0.25">
      <c r="A3" s="755" t="str">
        <f>'BASE PLANILHAS'!A3:E3</f>
        <v>Dados para composição dos custos referentes à mão-de-obra</v>
      </c>
      <c r="B3" s="756"/>
      <c r="C3" s="756"/>
      <c r="D3" s="756"/>
      <c r="E3" s="757"/>
      <c r="F3" s="54"/>
      <c r="G3" s="54"/>
      <c r="H3" s="54"/>
    </row>
    <row r="4" spans="1:9" x14ac:dyDescent="0.2">
      <c r="A4" s="64" t="str">
        <f>'BASE PLANILHAS'!A4</f>
        <v>A</v>
      </c>
      <c r="B4" s="758" t="str">
        <f>'BASE PLANILHAS'!B4:D4</f>
        <v>Localidade</v>
      </c>
      <c r="C4" s="759"/>
      <c r="D4" s="760"/>
      <c r="E4" s="297" t="str">
        <f>CCT!A23</f>
        <v>Belo Horizonte</v>
      </c>
      <c r="F4" s="54"/>
      <c r="G4" s="54"/>
      <c r="H4" s="54"/>
    </row>
    <row r="5" spans="1:9" x14ac:dyDescent="0.2">
      <c r="A5" s="34" t="str">
        <f>'BASE PLANILHAS'!A5</f>
        <v>B</v>
      </c>
      <c r="B5" s="761" t="str">
        <f>'BASE PLANILHAS'!B5:D5</f>
        <v>Tipo de serviço</v>
      </c>
      <c r="C5" s="762"/>
      <c r="D5" s="763"/>
      <c r="E5" s="33" t="str">
        <f>'BASE PLANILHAS'!E5</f>
        <v>Apoio Administrativo</v>
      </c>
      <c r="F5" s="54"/>
      <c r="G5" s="54"/>
      <c r="H5" s="54"/>
    </row>
    <row r="6" spans="1:9" x14ac:dyDescent="0.2">
      <c r="A6" s="34" t="str">
        <f>'BASE PLANILHAS'!A6</f>
        <v>C</v>
      </c>
      <c r="B6" s="745" t="str">
        <f>'BASE PLANILHAS'!B6:D6</f>
        <v>Salário Nominativo da Categoria Profissional</v>
      </c>
      <c r="C6" s="746"/>
      <c r="D6" s="747"/>
      <c r="E6" s="297">
        <f>CCT!H23</f>
        <v>1076.08</v>
      </c>
      <c r="F6" s="54"/>
      <c r="G6" s="54"/>
      <c r="H6" s="54"/>
    </row>
    <row r="7" spans="1:9" x14ac:dyDescent="0.2">
      <c r="A7" s="34" t="str">
        <f>'BASE PLANILHAS'!A7</f>
        <v>D</v>
      </c>
      <c r="B7" s="745" t="str">
        <f>'BASE PLANILHAS'!B7:D7</f>
        <v>Categoria profissional (vinculada à execução contratual)</v>
      </c>
      <c r="C7" s="746"/>
      <c r="D7" s="747"/>
      <c r="E7" s="298" t="str">
        <f>CCT!B23</f>
        <v>Copeiro - 220h</v>
      </c>
      <c r="G7" s="1"/>
    </row>
    <row r="8" spans="1:9" ht="13.5" thickBot="1" x14ac:dyDescent="0.25">
      <c r="A8" s="36" t="str">
        <f>'BASE PLANILHAS'!A8</f>
        <v>E</v>
      </c>
      <c r="B8" s="764" t="str">
        <f>'BASE PLANILHAS'!B8:D8</f>
        <v>Data base da categoria (dia/mês/ano)</v>
      </c>
      <c r="C8" s="765"/>
      <c r="D8" s="766"/>
      <c r="E8" s="225">
        <f>CCT!P23</f>
        <v>43101</v>
      </c>
      <c r="F8" s="63"/>
    </row>
    <row r="9" spans="1:9" x14ac:dyDescent="0.2">
      <c r="A9" s="226"/>
      <c r="B9" s="100"/>
      <c r="C9" s="100"/>
      <c r="D9" s="100"/>
      <c r="E9" s="227"/>
      <c r="F9" s="63"/>
      <c r="H9" s="1"/>
    </row>
    <row r="10" spans="1:9" x14ac:dyDescent="0.2">
      <c r="A10" s="711" t="str">
        <f>'BASE PLANILHAS'!A10:E10</f>
        <v>MÓDULO 1 - COMPOSIÇÃO DA REMUNERAÇÃO</v>
      </c>
      <c r="B10" s="712"/>
      <c r="C10" s="712"/>
      <c r="D10" s="712"/>
      <c r="E10" s="713"/>
      <c r="F10" s="70"/>
    </row>
    <row r="11" spans="1:9" ht="13.5" thickBot="1" x14ac:dyDescent="0.25">
      <c r="A11" s="37"/>
      <c r="B11" s="38"/>
      <c r="C11" s="38"/>
      <c r="D11" s="38"/>
      <c r="E11" s="39"/>
      <c r="F11" s="1"/>
    </row>
    <row r="12" spans="1:9" ht="13.5" thickBot="1" x14ac:dyDescent="0.25">
      <c r="A12" s="214">
        <f>'BASE PLANILHAS'!A12</f>
        <v>1</v>
      </c>
      <c r="B12" s="696" t="str">
        <f>'BASE PLANILHAS'!B12:C12</f>
        <v>Composição da Remuneração</v>
      </c>
      <c r="C12" s="698"/>
      <c r="D12" s="345" t="str">
        <f>'BASE PLANILHAS'!D12</f>
        <v>Referência</v>
      </c>
      <c r="E12" s="345" t="str">
        <f>'BASE PLANILHAS'!E12</f>
        <v>Valor (R$)</v>
      </c>
      <c r="G12" s="1"/>
      <c r="I12" s="1"/>
    </row>
    <row r="13" spans="1:9" x14ac:dyDescent="0.2">
      <c r="A13" s="40" t="str">
        <f>'BASE PLANILHAS'!A13</f>
        <v>A</v>
      </c>
      <c r="B13" s="720" t="str">
        <f>'BASE PLANILHAS'!B13:C13</f>
        <v>Salário Base</v>
      </c>
      <c r="C13" s="721"/>
      <c r="D13" s="83">
        <v>1</v>
      </c>
      <c r="E13" s="41">
        <f>E6*D13</f>
        <v>1076.08</v>
      </c>
    </row>
    <row r="14" spans="1:9" x14ac:dyDescent="0.2">
      <c r="A14" s="34" t="str">
        <f>'BASE PLANILHAS'!A14</f>
        <v>B</v>
      </c>
      <c r="B14" s="699" t="str">
        <f>'BASE PLANILHAS'!B14:C14</f>
        <v xml:space="preserve">Adicional Periculosidade </v>
      </c>
      <c r="C14" s="700"/>
      <c r="D14" s="291">
        <v>0</v>
      </c>
      <c r="E14" s="216">
        <f t="shared" ref="E14:E19" si="0">D14*$E$13</f>
        <v>0</v>
      </c>
      <c r="G14" s="1"/>
    </row>
    <row r="15" spans="1:9" x14ac:dyDescent="0.2">
      <c r="A15" s="34" t="str">
        <f>'BASE PLANILHAS'!A15</f>
        <v>C</v>
      </c>
      <c r="B15" s="699" t="str">
        <f>'BASE PLANILHAS'!B15:C15</f>
        <v>Adicional Insalubridade</v>
      </c>
      <c r="C15" s="700"/>
      <c r="D15" s="296">
        <v>0</v>
      </c>
      <c r="E15" s="55">
        <f>D15*$D$13</f>
        <v>0</v>
      </c>
      <c r="G15" s="1"/>
    </row>
    <row r="16" spans="1:9" x14ac:dyDescent="0.2">
      <c r="A16" s="34" t="str">
        <f>'BASE PLANILHAS'!A16</f>
        <v>D</v>
      </c>
      <c r="B16" s="701" t="str">
        <f>'BASE PLANILHAS'!B16:C16</f>
        <v>Adicional Noturno</v>
      </c>
      <c r="C16" s="702"/>
      <c r="D16" s="42">
        <v>0</v>
      </c>
      <c r="E16" s="216">
        <f t="shared" si="0"/>
        <v>0</v>
      </c>
      <c r="G16" s="1"/>
    </row>
    <row r="17" spans="1:9" x14ac:dyDescent="0.2">
      <c r="A17" s="34" t="str">
        <f>'BASE PLANILHAS'!A17</f>
        <v>E</v>
      </c>
      <c r="B17" s="699" t="str">
        <f>'BASE PLANILHAS'!B17:C17</f>
        <v>Adicional de Hora Noturna Reduzida</v>
      </c>
      <c r="C17" s="700"/>
      <c r="D17" s="42">
        <v>0</v>
      </c>
      <c r="E17" s="216">
        <f t="shared" si="0"/>
        <v>0</v>
      </c>
    </row>
    <row r="18" spans="1:9" x14ac:dyDescent="0.2">
      <c r="A18" s="34" t="str">
        <f>'BASE PLANILHAS'!A18</f>
        <v>F</v>
      </c>
      <c r="B18" s="699" t="str">
        <f>'BASE PLANILHAS'!B18:C18</f>
        <v>Intervalo Intrajornada</v>
      </c>
      <c r="C18" s="700"/>
      <c r="D18" s="291">
        <v>0</v>
      </c>
      <c r="E18" s="216">
        <v>0</v>
      </c>
    </row>
    <row r="19" spans="1:9" x14ac:dyDescent="0.2">
      <c r="A19" s="64" t="str">
        <f>'BASE PLANILHAS'!A19</f>
        <v>G</v>
      </c>
      <c r="B19" s="701" t="str">
        <f>'BASE PLANILHAS'!B19:C19</f>
        <v>Feriado Nacional - Súmula 444/2012 - TST</v>
      </c>
      <c r="C19" s="702"/>
      <c r="D19" s="291">
        <v>0</v>
      </c>
      <c r="E19" s="216">
        <f t="shared" si="0"/>
        <v>0</v>
      </c>
    </row>
    <row r="20" spans="1:9" ht="13.5" thickBot="1" x14ac:dyDescent="0.25">
      <c r="A20" s="36" t="str">
        <f>'BASE PLANILHAS'!A20</f>
        <v>H</v>
      </c>
      <c r="B20" s="716" t="str">
        <f>'BASE PLANILHAS'!B20:C20</f>
        <v>Adicional de Acúmulo de função</v>
      </c>
      <c r="C20" s="717"/>
      <c r="D20" s="42">
        <v>0</v>
      </c>
      <c r="E20" s="215">
        <f>D20*$E$13</f>
        <v>0</v>
      </c>
    </row>
    <row r="21" spans="1:9" ht="13.5" thickBot="1" x14ac:dyDescent="0.25">
      <c r="A21" s="696" t="str">
        <f>'BASE PLANILHAS'!A21:D21</f>
        <v>Total do Módulo 1</v>
      </c>
      <c r="B21" s="697"/>
      <c r="C21" s="697"/>
      <c r="D21" s="698"/>
      <c r="E21" s="51">
        <f>SUM(E13:E20)</f>
        <v>1076.08</v>
      </c>
    </row>
    <row r="22" spans="1:9" x14ac:dyDescent="0.2">
      <c r="A22" s="350"/>
      <c r="B22" s="351"/>
      <c r="C22" s="351"/>
      <c r="D22" s="351"/>
      <c r="E22" s="44"/>
      <c r="F22" s="1"/>
    </row>
    <row r="23" spans="1:9" x14ac:dyDescent="0.2">
      <c r="A23" s="711" t="str">
        <f>'BASE PLANILHAS'!A23:E23</f>
        <v>MÓDULO 2 – ENCARGOS E BENEFÍCIOS MENSAIS E DIÁRIOS</v>
      </c>
      <c r="B23" s="712"/>
      <c r="C23" s="712"/>
      <c r="D23" s="712"/>
      <c r="E23" s="713"/>
      <c r="F23" s="1"/>
    </row>
    <row r="24" spans="1:9" ht="13.5" thickBot="1" x14ac:dyDescent="0.25">
      <c r="A24" s="346"/>
      <c r="B24" s="347"/>
      <c r="C24" s="347"/>
      <c r="D24" s="347"/>
      <c r="E24" s="348"/>
      <c r="F24" s="1"/>
    </row>
    <row r="25" spans="1:9" ht="13.5" thickBot="1" x14ac:dyDescent="0.25">
      <c r="A25" s="214" t="str">
        <f>'BASE PLANILHAS'!A25</f>
        <v>2.1</v>
      </c>
      <c r="B25" s="696" t="str">
        <f>'BASE PLANILHAS'!B25:C25</f>
        <v>Submódulo 2.1 - Encargos Previdenciários, FGTS e Outras Contribuições</v>
      </c>
      <c r="C25" s="698"/>
      <c r="D25" s="214" t="str">
        <f>'BASE PLANILHAS'!D25</f>
        <v>Referência</v>
      </c>
      <c r="E25" s="214" t="str">
        <f>'BASE PLANILHAS'!E25</f>
        <v>Valor (R$)</v>
      </c>
    </row>
    <row r="26" spans="1:9" x14ac:dyDescent="0.2">
      <c r="A26" s="40" t="str">
        <f>'BASE PLANILHAS'!A26</f>
        <v>A</v>
      </c>
      <c r="B26" s="708" t="str">
        <f>'BASE PLANILHAS'!B26:C26</f>
        <v>INSS</v>
      </c>
      <c r="C26" s="710"/>
      <c r="D26" s="73">
        <f>'BASE PLANILHAS'!D26</f>
        <v>0.2</v>
      </c>
      <c r="E26" s="74">
        <f>$E$21*D26</f>
        <v>215.21600000000001</v>
      </c>
    </row>
    <row r="27" spans="1:9" x14ac:dyDescent="0.2">
      <c r="A27" s="34" t="str">
        <f>'BASE PLANILHAS'!A27</f>
        <v>B</v>
      </c>
      <c r="B27" s="701" t="str">
        <f>'BASE PLANILHAS'!B27:C27</f>
        <v>SESI OU SENAC</v>
      </c>
      <c r="C27" s="702"/>
      <c r="D27" s="18">
        <f>'BASE PLANILHAS'!D27</f>
        <v>1.4999999999999999E-2</v>
      </c>
      <c r="E27" s="23">
        <f>$E$21*D27</f>
        <v>16.141199999999998</v>
      </c>
    </row>
    <row r="28" spans="1:9" x14ac:dyDescent="0.2">
      <c r="A28" s="34" t="str">
        <f>'BASE PLANILHAS'!A28</f>
        <v>C</v>
      </c>
      <c r="B28" s="748" t="str">
        <f>'BASE PLANILHAS'!B28:C28</f>
        <v>SENAI OU SENAC</v>
      </c>
      <c r="C28" s="749"/>
      <c r="D28" s="18">
        <f>'BASE PLANILHAS'!D28</f>
        <v>0.01</v>
      </c>
      <c r="E28" s="23">
        <f>$E$21*D28</f>
        <v>10.7608</v>
      </c>
    </row>
    <row r="29" spans="1:9" x14ac:dyDescent="0.2">
      <c r="A29" s="34" t="str">
        <f>'BASE PLANILHAS'!A29</f>
        <v>D</v>
      </c>
      <c r="B29" s="699" t="str">
        <f>'BASE PLANILHAS'!B29:C29</f>
        <v>INCRA</v>
      </c>
      <c r="C29" s="700"/>
      <c r="D29" s="18">
        <f>'BASE PLANILHAS'!D29</f>
        <v>2E-3</v>
      </c>
      <c r="E29" s="23">
        <f t="shared" ref="E29:E32" si="1">$E$21*D29</f>
        <v>2.1521599999999999</v>
      </c>
    </row>
    <row r="30" spans="1:9" x14ac:dyDescent="0.2">
      <c r="A30" s="34" t="str">
        <f>'BASE PLANILHAS'!A30</f>
        <v>E</v>
      </c>
      <c r="B30" s="699" t="str">
        <f>'BASE PLANILHAS'!B30:C30</f>
        <v>Salário Educação</v>
      </c>
      <c r="C30" s="700"/>
      <c r="D30" s="18">
        <f>'BASE PLANILHAS'!D30</f>
        <v>2.5000000000000001E-2</v>
      </c>
      <c r="E30" s="23">
        <f t="shared" si="1"/>
        <v>26.902000000000001</v>
      </c>
    </row>
    <row r="31" spans="1:9" x14ac:dyDescent="0.2">
      <c r="A31" s="34" t="str">
        <f>'BASE PLANILHAS'!A31</f>
        <v>F</v>
      </c>
      <c r="B31" s="699" t="str">
        <f>'BASE PLANILHAS'!B31:C31</f>
        <v>FGTS</v>
      </c>
      <c r="C31" s="700"/>
      <c r="D31" s="18">
        <f>'BASE PLANILHAS'!D31</f>
        <v>0.08</v>
      </c>
      <c r="E31" s="23">
        <f t="shared" si="1"/>
        <v>86.086399999999998</v>
      </c>
    </row>
    <row r="32" spans="1:9" x14ac:dyDescent="0.2">
      <c r="A32" s="34" t="str">
        <f>'BASE PLANILHAS'!A32</f>
        <v>G</v>
      </c>
      <c r="B32" s="699" t="str">
        <f>'BASE PLANILHAS'!B32:C32</f>
        <v>RAT</v>
      </c>
      <c r="C32" s="700"/>
      <c r="D32" s="18">
        <f>'BASE PLANILHAS'!D32</f>
        <v>0.03</v>
      </c>
      <c r="E32" s="23">
        <f t="shared" si="1"/>
        <v>32.282399999999996</v>
      </c>
      <c r="I32" s="1"/>
    </row>
    <row r="33" spans="1:14" ht="13.5" thickBot="1" x14ac:dyDescent="0.25">
      <c r="A33" s="34" t="str">
        <f>'BASE PLANILHAS'!A33</f>
        <v>H</v>
      </c>
      <c r="B33" s="701" t="str">
        <f>'BASE PLANILHAS'!B33:C33</f>
        <v>SEBRAE</v>
      </c>
      <c r="C33" s="702"/>
      <c r="D33" s="18">
        <f>'BASE PLANILHAS'!D33</f>
        <v>6.0000000000000001E-3</v>
      </c>
      <c r="E33" s="23">
        <f>$E$21*D33</f>
        <v>6.45648</v>
      </c>
    </row>
    <row r="34" spans="1:14" ht="13.5" thickBot="1" x14ac:dyDescent="0.25">
      <c r="A34" s="696" t="str">
        <f>'BASE PLANILHAS'!A34:C34</f>
        <v>Total do Submódulo 2.1</v>
      </c>
      <c r="B34" s="697"/>
      <c r="C34" s="698"/>
      <c r="D34" s="50">
        <f>'BASE PLANILHAS'!D34</f>
        <v>0.3680000000000001</v>
      </c>
      <c r="E34" s="51">
        <f>SUM(E26:E33)</f>
        <v>395.99743999999998</v>
      </c>
      <c r="F34" s="1"/>
      <c r="G34" s="66"/>
    </row>
    <row r="35" spans="1:14" ht="13.5" thickBot="1" x14ac:dyDescent="0.25">
      <c r="A35" s="344"/>
      <c r="B35" s="349"/>
      <c r="C35" s="349"/>
      <c r="D35" s="236"/>
      <c r="E35" s="45"/>
      <c r="F35" s="1"/>
      <c r="G35" s="66"/>
    </row>
    <row r="36" spans="1:14" ht="13.5" thickBot="1" x14ac:dyDescent="0.25">
      <c r="A36" s="214" t="str">
        <f>'BASE PLANILHAS'!A36</f>
        <v>2.2</v>
      </c>
      <c r="B36" s="696" t="str">
        <f>'BASE PLANILHAS'!B36:C36</f>
        <v>Submódulo 2.2 - 13º Salário, Férias e Adicional de Férias</v>
      </c>
      <c r="C36" s="698"/>
      <c r="D36" s="214" t="str">
        <f>'BASE PLANILHAS'!D36</f>
        <v>Referência</v>
      </c>
      <c r="E36" s="345" t="str">
        <f>'BASE PLANILHAS'!E36</f>
        <v>Valor (R$)</v>
      </c>
    </row>
    <row r="37" spans="1:14" x14ac:dyDescent="0.2">
      <c r="A37" s="32" t="str">
        <f>'BASE PLANILHAS'!A37</f>
        <v>A</v>
      </c>
      <c r="B37" s="701" t="str">
        <f>'BASE PLANILHAS'!B37:C37</f>
        <v>13º salário (titular)</v>
      </c>
      <c r="C37" s="702"/>
      <c r="D37" s="65">
        <f>'BASE PLANILHAS'!D37</f>
        <v>8.3333333333333329E-2</v>
      </c>
      <c r="E37" s="41">
        <f>$E$21*D37</f>
        <v>89.673333333333318</v>
      </c>
      <c r="F37" s="1"/>
    </row>
    <row r="38" spans="1:14" ht="13.5" thickBot="1" x14ac:dyDescent="0.25">
      <c r="A38" s="36" t="str">
        <f>'BASE PLANILHAS'!A38</f>
        <v>B</v>
      </c>
      <c r="B38" s="716" t="str">
        <f>'BASE PLANILHAS'!B38:C38</f>
        <v>Férias e Adicional de Férias (titular)</v>
      </c>
      <c r="C38" s="717"/>
      <c r="D38" s="71">
        <f>'BASE PLANILHAS'!D38</f>
        <v>0.1111111111111111</v>
      </c>
      <c r="E38" s="72">
        <f>D38*$E$21</f>
        <v>119.56444444444443</v>
      </c>
      <c r="F38" s="1"/>
      <c r="H38" s="1"/>
    </row>
    <row r="39" spans="1:14" ht="13.5" thickBot="1" x14ac:dyDescent="0.25">
      <c r="A39" s="67"/>
      <c r="B39" s="696" t="str">
        <f>'BASE PLANILHAS'!B39:C39</f>
        <v>Subtotal</v>
      </c>
      <c r="C39" s="698"/>
      <c r="D39" s="16">
        <f>'BASE PLANILHAS'!D39</f>
        <v>0.19444444444444442</v>
      </c>
      <c r="E39" s="45">
        <f>D39*$E$21</f>
        <v>209.23777777777775</v>
      </c>
      <c r="F39" s="1"/>
      <c r="H39" s="1"/>
    </row>
    <row r="40" spans="1:14" ht="13.5" thickBot="1" x14ac:dyDescent="0.25">
      <c r="A40" s="214" t="str">
        <f>'BASE PLANILHAS'!A40</f>
        <v>C</v>
      </c>
      <c r="B40" s="750" t="str">
        <f>'BASE PLANILHAS'!B40:C40</f>
        <v>Incidência do Submódulo 2.1 sobre 13º Salário, Férias e Adicional de Férias</v>
      </c>
      <c r="C40" s="751"/>
      <c r="D40" s="46">
        <f>'BASE PLANILHAS'!D40</f>
        <v>7.1555555555555567E-2</v>
      </c>
      <c r="E40" s="47">
        <f>D40*$E$21</f>
        <v>76.999502222222233</v>
      </c>
      <c r="F40" s="29"/>
      <c r="H40" s="1"/>
    </row>
    <row r="41" spans="1:14" ht="13.5" thickBot="1" x14ac:dyDescent="0.25">
      <c r="A41" s="696" t="str">
        <f>'BASE PLANILHAS'!A41:C41</f>
        <v>Total do Submódulo 2.2</v>
      </c>
      <c r="B41" s="697"/>
      <c r="C41" s="698"/>
      <c r="D41" s="48">
        <f>'BASE PLANILHAS'!D41</f>
        <v>0.26600000000000001</v>
      </c>
      <c r="E41" s="49">
        <f>SUM(E39:E40)</f>
        <v>286.23728</v>
      </c>
      <c r="F41" s="29"/>
    </row>
    <row r="42" spans="1:14" ht="13.5" thickBot="1" x14ac:dyDescent="0.25">
      <c r="A42" s="237"/>
      <c r="B42" s="238"/>
      <c r="C42" s="238"/>
      <c r="D42" s="238"/>
      <c r="E42" s="239"/>
      <c r="F42" s="1"/>
    </row>
    <row r="43" spans="1:14" ht="13.5" thickBot="1" x14ac:dyDescent="0.25">
      <c r="A43" s="52" t="str">
        <f>'BASE PLANILHAS'!A43</f>
        <v>2.3</v>
      </c>
      <c r="B43" s="696" t="str">
        <f>'BASE PLANILHAS'!B43:C43</f>
        <v>Submódulo 2.3 - Benefícios Mensais e Diários</v>
      </c>
      <c r="C43" s="698"/>
      <c r="D43" s="345" t="str">
        <f>'BASE PLANILHAS'!D43</f>
        <v>Referência</v>
      </c>
      <c r="E43" s="345" t="str">
        <f>'BASE PLANILHAS'!E43</f>
        <v>Valor (R$)</v>
      </c>
    </row>
    <row r="44" spans="1:14" x14ac:dyDescent="0.2">
      <c r="A44" s="32" t="str">
        <f>'BASE PLANILHAS'!A44</f>
        <v>A</v>
      </c>
      <c r="B44" s="708" t="str">
        <f>'BASE PLANILHAS'!B44:C44</f>
        <v>Vale - Transporte (Descontada parcela do empregado)</v>
      </c>
      <c r="C44" s="710"/>
      <c r="D44" s="292">
        <f>VT!D12</f>
        <v>6.9</v>
      </c>
      <c r="E44" s="78">
        <f>(2*$D$44*20*$D$13)-(IF($E$13*6%&lt;=(2*$D$44*20*$D$13),$E$13*6%,(2*$D$44*20*$D$13)))</f>
        <v>211.43520000000001</v>
      </c>
      <c r="F44" s="19"/>
      <c r="N44" s="4"/>
    </row>
    <row r="45" spans="1:14" x14ac:dyDescent="0.2">
      <c r="A45" s="34" t="str">
        <f>'BASE PLANILHAS'!A45</f>
        <v>B</v>
      </c>
      <c r="B45" s="701" t="str">
        <f>'BASE PLANILHAS'!B45:C45</f>
        <v>Vale - Alimentação (Descontada parcela do empregado)</v>
      </c>
      <c r="C45" s="702"/>
      <c r="D45" s="293">
        <f>CCT!I23</f>
        <v>19.899999999999999</v>
      </c>
      <c r="E45" s="78">
        <f>(D45*20-1)*D13</f>
        <v>397</v>
      </c>
      <c r="F45" s="19"/>
    </row>
    <row r="46" spans="1:14" x14ac:dyDescent="0.2">
      <c r="A46" s="34" t="str">
        <f>'BASE PLANILHAS'!A46</f>
        <v>C</v>
      </c>
      <c r="B46" s="699" t="str">
        <f>'BASE PLANILHAS'!B46:C46</f>
        <v>Cesta Básica</v>
      </c>
      <c r="C46" s="700"/>
      <c r="D46" s="293">
        <f>CCT!J23</f>
        <v>0</v>
      </c>
      <c r="E46" s="78">
        <f>$D46*$D$13</f>
        <v>0</v>
      </c>
      <c r="F46" s="19"/>
    </row>
    <row r="47" spans="1:14" x14ac:dyDescent="0.2">
      <c r="A47" s="34" t="str">
        <f>'BASE PLANILHAS'!A47</f>
        <v>D</v>
      </c>
      <c r="B47" s="701" t="str">
        <f>'BASE PLANILHAS'!B47:C47</f>
        <v>PAF</v>
      </c>
      <c r="C47" s="702"/>
      <c r="D47" s="293">
        <f>CCT!K23</f>
        <v>48.58</v>
      </c>
      <c r="E47" s="78">
        <f t="shared" ref="E47:E51" si="2">$D47*$D$13</f>
        <v>48.58</v>
      </c>
      <c r="F47" s="19"/>
    </row>
    <row r="48" spans="1:14" x14ac:dyDescent="0.2">
      <c r="A48" s="34" t="str">
        <f>'BASE PLANILHAS'!A48</f>
        <v>E</v>
      </c>
      <c r="B48" s="699" t="str">
        <f>'BASE PLANILHAS'!B48:C48</f>
        <v>PQM</v>
      </c>
      <c r="C48" s="700"/>
      <c r="D48" s="367">
        <f>CCT!L23</f>
        <v>0</v>
      </c>
      <c r="E48" s="78">
        <f t="shared" si="2"/>
        <v>0</v>
      </c>
      <c r="F48" s="19"/>
    </row>
    <row r="49" spans="1:8" x14ac:dyDescent="0.2">
      <c r="A49" s="34" t="str">
        <f>'BASE PLANILHAS'!A49</f>
        <v>F</v>
      </c>
      <c r="B49" s="701" t="str">
        <f>'BASE PLANILHAS'!B49:C49</f>
        <v>PAT</v>
      </c>
      <c r="C49" s="702"/>
      <c r="D49" s="367">
        <f>CCT!M23</f>
        <v>0</v>
      </c>
      <c r="E49" s="78">
        <f t="shared" si="2"/>
        <v>0</v>
      </c>
      <c r="F49" s="19"/>
    </row>
    <row r="50" spans="1:8" x14ac:dyDescent="0.2">
      <c r="A50" s="34" t="str">
        <f>'BASE PLANILHAS'!A50</f>
        <v>G</v>
      </c>
      <c r="B50" s="699" t="str">
        <f>'BASE PLANILHAS'!B50:C50</f>
        <v>Seguro de Vida</v>
      </c>
      <c r="C50" s="700"/>
      <c r="D50" s="368">
        <f>CCT!N23</f>
        <v>4.72</v>
      </c>
      <c r="E50" s="78">
        <f t="shared" si="2"/>
        <v>4.72</v>
      </c>
      <c r="F50" s="19"/>
    </row>
    <row r="51" spans="1:8" ht="13.5" thickBot="1" x14ac:dyDescent="0.25">
      <c r="A51" s="36" t="str">
        <f>'BASE PLANILHAS'!A51</f>
        <v>H</v>
      </c>
      <c r="B51" s="703" t="str">
        <f>'BASE PLANILHAS'!B51:C51</f>
        <v>Despesas de Viagem</v>
      </c>
      <c r="C51" s="704"/>
      <c r="D51" s="369">
        <f>CCT!O23</f>
        <v>68.709999999999994</v>
      </c>
      <c r="E51" s="78">
        <f t="shared" si="2"/>
        <v>68.709999999999994</v>
      </c>
      <c r="F51" s="1"/>
    </row>
    <row r="52" spans="1:8" ht="13.5" thickBot="1" x14ac:dyDescent="0.25">
      <c r="A52" s="705" t="str">
        <f>'BASE PLANILHAS'!A52:D52</f>
        <v>Total do Submódulo 2.3</v>
      </c>
      <c r="B52" s="706"/>
      <c r="C52" s="706"/>
      <c r="D52" s="707"/>
      <c r="E52" s="51">
        <f>SUM(E44:E51)</f>
        <v>730.44520000000011</v>
      </c>
      <c r="F52" s="29"/>
    </row>
    <row r="53" spans="1:8" ht="13.5" thickBot="1" x14ac:dyDescent="0.25">
      <c r="A53" s="237"/>
      <c r="B53" s="238"/>
      <c r="C53" s="240"/>
      <c r="D53" s="238"/>
      <c r="E53" s="239"/>
      <c r="F53" s="1"/>
    </row>
    <row r="54" spans="1:8" ht="13.5" thickBot="1" x14ac:dyDescent="0.25">
      <c r="A54" s="214" t="str">
        <f>'BASE PLANILHAS'!A54</f>
        <v>2.4</v>
      </c>
      <c r="B54" s="696" t="str">
        <f>'BASE PLANILHAS'!B54:D54</f>
        <v>Quadro Resumo do Módulo 2 - Encargos e Benefícios Mensais e Diários</v>
      </c>
      <c r="C54" s="697"/>
      <c r="D54" s="698"/>
      <c r="E54" s="214" t="str">
        <f>'BASE PLANILHAS'!E54</f>
        <v>Valor (R$)</v>
      </c>
    </row>
    <row r="55" spans="1:8" x14ac:dyDescent="0.2">
      <c r="A55" s="40" t="str">
        <f>'BASE PLANILHAS'!A55</f>
        <v>2.1</v>
      </c>
      <c r="B55" s="708" t="str">
        <f>'BASE PLANILHAS'!B55:D55</f>
        <v>Encargos Previdenciários, FGTS e Outras Contribuições</v>
      </c>
      <c r="C55" s="709"/>
      <c r="D55" s="710"/>
      <c r="E55" s="41">
        <f>E41</f>
        <v>286.23728</v>
      </c>
      <c r="F55" s="1"/>
      <c r="H55" s="66"/>
    </row>
    <row r="56" spans="1:8" x14ac:dyDescent="0.2">
      <c r="A56" s="34" t="str">
        <f>'BASE PLANILHAS'!A56</f>
        <v>2.2</v>
      </c>
      <c r="B56" s="701" t="str">
        <f>'BASE PLANILHAS'!B56:D56</f>
        <v>13º Salário, Férias e Adicional de Férias</v>
      </c>
      <c r="C56" s="733"/>
      <c r="D56" s="702"/>
      <c r="E56" s="23">
        <f>E34</f>
        <v>395.99743999999998</v>
      </c>
      <c r="F56" s="1"/>
    </row>
    <row r="57" spans="1:8" ht="13.5" thickBot="1" x14ac:dyDescent="0.25">
      <c r="A57" s="36" t="str">
        <f>'BASE PLANILHAS'!A57</f>
        <v>2.3</v>
      </c>
      <c r="B57" s="699" t="str">
        <f>'BASE PLANILHAS'!B57:D57</f>
        <v>Benefícios Mensais e Diários</v>
      </c>
      <c r="C57" s="734"/>
      <c r="D57" s="749"/>
      <c r="E57" s="24">
        <f>E52</f>
        <v>730.44520000000011</v>
      </c>
      <c r="F57" s="1"/>
    </row>
    <row r="58" spans="1:8" ht="13.5" thickBot="1" x14ac:dyDescent="0.25">
      <c r="A58" s="696" t="str">
        <f>'BASE PLANILHAS'!A58:D58</f>
        <v>Total do Módulo 2</v>
      </c>
      <c r="B58" s="697"/>
      <c r="C58" s="697"/>
      <c r="D58" s="698"/>
      <c r="E58" s="49">
        <f>SUM(E55:E57)</f>
        <v>1412.67992</v>
      </c>
      <c r="F58" s="1"/>
    </row>
    <row r="59" spans="1:8" x14ac:dyDescent="0.2">
      <c r="A59" s="241"/>
      <c r="B59" s="240"/>
      <c r="C59" s="240"/>
      <c r="D59" s="240"/>
      <c r="E59" s="242"/>
      <c r="F59" s="1"/>
    </row>
    <row r="60" spans="1:8" x14ac:dyDescent="0.2">
      <c r="A60" s="711" t="str">
        <f>'BASE PLANILHAS'!A60:E60</f>
        <v>MÓDULO 3 – PROVISÃO PARA RESCISÃO</v>
      </c>
      <c r="B60" s="712"/>
      <c r="C60" s="712"/>
      <c r="D60" s="712"/>
      <c r="E60" s="713"/>
      <c r="F60" s="1"/>
    </row>
    <row r="61" spans="1:8" ht="13.5" thickBot="1" x14ac:dyDescent="0.25">
      <c r="A61" s="54"/>
      <c r="B61" s="54"/>
      <c r="C61" s="54"/>
      <c r="D61" s="54"/>
      <c r="E61" s="54"/>
      <c r="F61" s="22"/>
      <c r="G61" s="1"/>
    </row>
    <row r="62" spans="1:8" ht="13.5" thickBot="1" x14ac:dyDescent="0.25">
      <c r="A62" s="214">
        <f>'BASE PLANILHAS'!A62</f>
        <v>3</v>
      </c>
      <c r="B62" s="697" t="str">
        <f>'BASE PLANILHAS'!B62:C62</f>
        <v>Provisão para Rescisão</v>
      </c>
      <c r="C62" s="698"/>
      <c r="D62" s="214" t="str">
        <f>'BASE PLANILHAS'!D62</f>
        <v>Referência</v>
      </c>
      <c r="E62" s="345" t="str">
        <f>'BASE PLANILHAS'!E62</f>
        <v>Valor (R$)</v>
      </c>
      <c r="F62" s="19"/>
    </row>
    <row r="63" spans="1:8" x14ac:dyDescent="0.2">
      <c r="A63" s="79" t="str">
        <f>'BASE PLANILHAS'!A63</f>
        <v>A</v>
      </c>
      <c r="B63" s="718" t="str">
        <f>'BASE PLANILHAS'!B63:C63</f>
        <v>Aviso Prévio Indenizado (API) e Reflexo do Aviso Prévio Indenizado</v>
      </c>
      <c r="C63" s="719"/>
      <c r="D63" s="80">
        <f>'BASE PLANILHAS'!D63</f>
        <v>5.0183256172839511E-3</v>
      </c>
      <c r="E63" s="41">
        <f>$E$21*D63</f>
        <v>5.400119830246914</v>
      </c>
      <c r="F63" s="149"/>
    </row>
    <row r="64" spans="1:8" x14ac:dyDescent="0.2">
      <c r="A64" s="205" t="str">
        <f>'BASE PLANILHAS'!A64</f>
        <v>B</v>
      </c>
      <c r="B64" s="718" t="str">
        <f>'BASE PLANILHAS'!B64:C64</f>
        <v>Incidência do FGTS sobre API e Reflexo do API</v>
      </c>
      <c r="C64" s="719"/>
      <c r="D64" s="80">
        <f>'BASE PLANILHAS'!D64</f>
        <v>4.0146604938271608E-4</v>
      </c>
      <c r="E64" s="41">
        <f>$E$21*D64</f>
        <v>0.43200958641975307</v>
      </c>
      <c r="F64" s="19"/>
    </row>
    <row r="65" spans="1:10" x14ac:dyDescent="0.2">
      <c r="A65" s="205" t="str">
        <f>'BASE PLANILHAS'!A65</f>
        <v>C</v>
      </c>
      <c r="B65" s="718" t="str">
        <f>'BASE PLANILHAS'!B65:C65</f>
        <v>Multa do FGTS e Contribuição Social sobre o Aviso Prévio Indenizado</v>
      </c>
      <c r="C65" s="719"/>
      <c r="D65" s="18">
        <f>'BASE PLANILHAS'!D65</f>
        <v>2.0073302469135804E-4</v>
      </c>
      <c r="E65" s="41">
        <f t="shared" ref="E65:E69" si="3">$E$21*D65</f>
        <v>0.21600479320987653</v>
      </c>
      <c r="F65" s="19"/>
    </row>
    <row r="66" spans="1:10" x14ac:dyDescent="0.2">
      <c r="A66" s="205" t="str">
        <f>'BASE PLANILHAS'!A66</f>
        <v>D</v>
      </c>
      <c r="B66" s="718" t="str">
        <f>'BASE PLANILHAS'!B66:C66</f>
        <v>Aviso Prévio Trabalhado - APT</v>
      </c>
      <c r="C66" s="719"/>
      <c r="D66" s="18">
        <f>'BASE PLANILHAS'!D66</f>
        <v>3.5000000000000005E-3</v>
      </c>
      <c r="E66" s="41">
        <f t="shared" si="3"/>
        <v>3.7662800000000001</v>
      </c>
      <c r="F66" s="19"/>
    </row>
    <row r="67" spans="1:10" x14ac:dyDescent="0.2">
      <c r="A67" s="205" t="str">
        <f>'BASE PLANILHAS'!A67</f>
        <v>E</v>
      </c>
      <c r="B67" s="718" t="str">
        <f>'BASE PLANILHAS'!B67:C67</f>
        <v>Incidência dos encargos do submódulo 2.1 sobre Aviso Prévio Trabalhado</v>
      </c>
      <c r="C67" s="719"/>
      <c r="D67" s="80">
        <f>'BASE PLANILHAS'!D67</f>
        <v>1.2880000000000005E-3</v>
      </c>
      <c r="E67" s="41">
        <f>$E$21*D67</f>
        <v>1.3859910400000004</v>
      </c>
      <c r="F67" s="61"/>
    </row>
    <row r="68" spans="1:10" x14ac:dyDescent="0.2">
      <c r="A68" s="205" t="str">
        <f>'BASE PLANILHAS'!A68</f>
        <v>F</v>
      </c>
      <c r="B68" s="718" t="str">
        <f>'BASE PLANILHAS'!B68:C68</f>
        <v>Multa do FGTS e Contribuição Social - Rescisão sem Justa Causa</v>
      </c>
      <c r="C68" s="719"/>
      <c r="D68" s="80">
        <f>'BASE PLANILHAS'!D68</f>
        <v>4.2999999999999997E-2</v>
      </c>
      <c r="E68" s="41">
        <f t="shared" si="3"/>
        <v>46.271439999999991</v>
      </c>
      <c r="F68" s="19"/>
    </row>
    <row r="69" spans="1:10" ht="13.5" thickBot="1" x14ac:dyDescent="0.25">
      <c r="A69" s="243" t="str">
        <f>'BASE PLANILHAS'!A69</f>
        <v>G</v>
      </c>
      <c r="B69" s="701" t="str">
        <f>'BASE PLANILHAS'!B69:C69</f>
        <v>Indenização Adicional (Art. 9º da Lei nº 7.238/84)</v>
      </c>
      <c r="C69" s="702"/>
      <c r="D69" s="81">
        <f>'BASE PLANILHAS'!D69</f>
        <v>1.6666666666666668E-3</v>
      </c>
      <c r="E69" s="55">
        <f t="shared" si="3"/>
        <v>1.7934666666666668</v>
      </c>
      <c r="F69" s="19"/>
    </row>
    <row r="70" spans="1:10" ht="13.5" thickBot="1" x14ac:dyDescent="0.25">
      <c r="A70" s="696" t="str">
        <f>'BASE PLANILHAS'!A70:C70</f>
        <v>Total do Módulo 3</v>
      </c>
      <c r="B70" s="697"/>
      <c r="C70" s="698"/>
      <c r="D70" s="244">
        <f>'BASE PLANILHAS'!D70</f>
        <v>5.5075191358024689E-2</v>
      </c>
      <c r="E70" s="51">
        <f>SUM(E63:E69)</f>
        <v>59.265311916543205</v>
      </c>
      <c r="F70" s="29"/>
    </row>
    <row r="71" spans="1:10" x14ac:dyDescent="0.2">
      <c r="A71" s="245"/>
      <c r="B71" s="246"/>
      <c r="C71" s="246"/>
      <c r="D71" s="246"/>
      <c r="E71" s="247"/>
      <c r="F71" s="1"/>
    </row>
    <row r="72" spans="1:10" x14ac:dyDescent="0.2">
      <c r="A72" s="711" t="str">
        <f>'BASE PLANILHAS'!A72:E72</f>
        <v>MÓDULO 4 – CUSTO DE REPOSIÇÃO DO PROFISSIONAL AUSENTE</v>
      </c>
      <c r="B72" s="712"/>
      <c r="C72" s="712"/>
      <c r="D72" s="712"/>
      <c r="E72" s="713"/>
      <c r="F72" s="1"/>
      <c r="H72" s="1"/>
    </row>
    <row r="73" spans="1:10" ht="13.5" thickBot="1" x14ac:dyDescent="0.25">
      <c r="A73" s="54"/>
      <c r="B73" s="54"/>
      <c r="C73" s="54"/>
      <c r="D73" s="38"/>
      <c r="E73" s="54"/>
      <c r="F73" s="22"/>
    </row>
    <row r="74" spans="1:10" ht="13.5" thickBot="1" x14ac:dyDescent="0.25">
      <c r="A74" s="214" t="str">
        <f>'BASE PLANILHAS'!A74</f>
        <v>4.1</v>
      </c>
      <c r="B74" s="696" t="str">
        <f>'BASE PLANILHAS'!B74:C74</f>
        <v>Submódulo 4.1 - Ausências Legais</v>
      </c>
      <c r="C74" s="698"/>
      <c r="D74" s="345" t="str">
        <f>'BASE PLANILHAS'!D74</f>
        <v>Referência</v>
      </c>
      <c r="E74" s="345" t="str">
        <f>'BASE PLANILHAS'!E74</f>
        <v>Valor (R$)</v>
      </c>
      <c r="J74" s="63"/>
    </row>
    <row r="75" spans="1:10" x14ac:dyDescent="0.2">
      <c r="A75" s="34" t="str">
        <f>'BASE PLANILHAS'!A75</f>
        <v>A</v>
      </c>
      <c r="B75" s="708" t="str">
        <f>'BASE PLANILHAS'!B75:C75</f>
        <v>Ausência por Doença</v>
      </c>
      <c r="C75" s="710"/>
      <c r="D75" s="248">
        <f>'BASE PLANILHAS'!D75</f>
        <v>1.3888888888888888E-2</v>
      </c>
      <c r="E75" s="23">
        <f t="shared" ref="E75:E80" si="4">$E$21*D75</f>
        <v>14.945555555555554</v>
      </c>
      <c r="F75" s="62"/>
    </row>
    <row r="76" spans="1:10" x14ac:dyDescent="0.2">
      <c r="A76" s="34" t="str">
        <f>'BASE PLANILHAS'!A76</f>
        <v>B</v>
      </c>
      <c r="B76" s="699" t="str">
        <f>'BASE PLANILHAS'!B76:C76</f>
        <v>Ausências Legais</v>
      </c>
      <c r="C76" s="700"/>
      <c r="D76" s="248">
        <f>'BASE PLANILHAS'!D76</f>
        <v>8.2222222222222228E-3</v>
      </c>
      <c r="E76" s="23">
        <f t="shared" si="4"/>
        <v>8.8477688888888881</v>
      </c>
      <c r="F76" s="62"/>
    </row>
    <row r="77" spans="1:10" x14ac:dyDescent="0.2">
      <c r="A77" s="34" t="str">
        <f>'BASE PLANILHAS'!A77</f>
        <v>C</v>
      </c>
      <c r="B77" s="699" t="str">
        <f>'BASE PLANILHAS'!B77:C77</f>
        <v>Licença Paternidade</v>
      </c>
      <c r="C77" s="700"/>
      <c r="D77" s="82">
        <f>'BASE PLANILHAS'!D77</f>
        <v>2.0833333333333332E-4</v>
      </c>
      <c r="E77" s="23">
        <f t="shared" si="4"/>
        <v>0.22418333333333329</v>
      </c>
      <c r="F77" s="62"/>
    </row>
    <row r="78" spans="1:10" x14ac:dyDescent="0.2">
      <c r="A78" s="34" t="str">
        <f>'BASE PLANILHAS'!A78</f>
        <v>D</v>
      </c>
      <c r="B78" s="699" t="str">
        <f>'BASE PLANILHAS'!B78:C78</f>
        <v>Ausência por Acidente de Trabalho</v>
      </c>
      <c r="C78" s="700"/>
      <c r="D78" s="248">
        <f>'BASE PLANILHAS'!D78</f>
        <v>3.3333333333333335E-3</v>
      </c>
      <c r="E78" s="23">
        <f t="shared" si="4"/>
        <v>3.5869333333333335</v>
      </c>
      <c r="F78" s="62"/>
    </row>
    <row r="79" spans="1:10" x14ac:dyDescent="0.2">
      <c r="A79" s="64" t="str">
        <f>'BASE PLANILHAS'!A79</f>
        <v>E</v>
      </c>
      <c r="B79" s="699" t="str">
        <f>'BASE PLANILHAS'!B79:C79</f>
        <v>Férias, Adicional de Férias e 13º  com empregada em gozo de Licença Maternidade</v>
      </c>
      <c r="C79" s="700"/>
      <c r="D79" s="249">
        <f>'BASE PLANILHAS'!D79</f>
        <v>1.2962962962962963E-3</v>
      </c>
      <c r="E79" s="23">
        <f t="shared" si="4"/>
        <v>1.3949185185185184</v>
      </c>
      <c r="F79" s="19"/>
    </row>
    <row r="80" spans="1:10" ht="13.5" thickBot="1" x14ac:dyDescent="0.25">
      <c r="A80" s="36" t="str">
        <f>'BASE PLANILHAS'!A80</f>
        <v>F</v>
      </c>
      <c r="B80" s="716" t="str">
        <f>'BASE PLANILHAS'!B80:C80</f>
        <v>Incidência do Submódulo 2.1 sobre Ausências Legais</v>
      </c>
      <c r="C80" s="717"/>
      <c r="D80" s="81">
        <f>'BASE PLANILHAS'!D80</f>
        <v>9.9172592592592611E-3</v>
      </c>
      <c r="E80" s="72">
        <f t="shared" si="4"/>
        <v>10.671764343703705</v>
      </c>
      <c r="F80" s="1"/>
      <c r="G80" s="4"/>
      <c r="H80" s="31"/>
    </row>
    <row r="81" spans="1:7" ht="13.5" thickBot="1" x14ac:dyDescent="0.25">
      <c r="A81" s="696" t="str">
        <f>'BASE PLANILHAS'!A81:C81</f>
        <v>Total do Submódulo 4.1</v>
      </c>
      <c r="B81" s="697"/>
      <c r="C81" s="698"/>
      <c r="D81" s="48">
        <f>'BASE PLANILHAS'!D81</f>
        <v>3.6866333333333334E-2</v>
      </c>
      <c r="E81" s="51">
        <f>SUM(E75:E80)</f>
        <v>39.671123973333337</v>
      </c>
      <c r="F81" s="29"/>
      <c r="G81" s="4"/>
    </row>
    <row r="82" spans="1:7" ht="13.5" thickBot="1" x14ac:dyDescent="0.25">
      <c r="A82" s="241"/>
      <c r="B82" s="240"/>
      <c r="C82" s="240"/>
      <c r="D82" s="240"/>
      <c r="E82" s="242"/>
      <c r="F82" s="1"/>
    </row>
    <row r="83" spans="1:7" ht="13.5" thickBot="1" x14ac:dyDescent="0.25">
      <c r="A83" s="214" t="str">
        <f>'BASE PLANILHAS'!A83</f>
        <v>4.2</v>
      </c>
      <c r="B83" s="696" t="str">
        <f>'BASE PLANILHAS'!B83:C83</f>
        <v>Submódulo 4.2 - Intrajornada</v>
      </c>
      <c r="C83" s="697"/>
      <c r="D83" s="46" t="str">
        <f>'BASE PLANILHAS'!D83</f>
        <v>Referência</v>
      </c>
      <c r="E83" s="214" t="str">
        <f>'BASE PLANILHAS'!E83</f>
        <v>Valor (R$)</v>
      </c>
      <c r="F83" s="29"/>
      <c r="G83" s="4"/>
    </row>
    <row r="84" spans="1:7" ht="13.5" thickBot="1" x14ac:dyDescent="0.25">
      <c r="A84" s="40" t="str">
        <f>'BASE PLANILHAS'!A84</f>
        <v>A</v>
      </c>
      <c r="B84" s="750" t="str">
        <f>'BASE PLANILHAS'!B84:C84</f>
        <v>Intervalo para Repouso ou Alimentação</v>
      </c>
      <c r="C84" s="751"/>
      <c r="D84" s="623">
        <f>'BASE PLANILHAS'!D84</f>
        <v>0</v>
      </c>
      <c r="E84" s="621">
        <v>0</v>
      </c>
      <c r="F84" s="29"/>
      <c r="G84" s="4"/>
    </row>
    <row r="85" spans="1:7" ht="13.5" thickBot="1" x14ac:dyDescent="0.25">
      <c r="A85" s="696" t="str">
        <f>'BASE PLANILHAS'!A85:C85</f>
        <v>Total do Submódulo 4.2</v>
      </c>
      <c r="B85" s="697"/>
      <c r="C85" s="698"/>
      <c r="D85" s="48">
        <f>'BASE PLANILHAS'!D85</f>
        <v>0</v>
      </c>
      <c r="E85" s="398">
        <f>SUM(E84)</f>
        <v>0</v>
      </c>
      <c r="F85" s="29"/>
      <c r="G85" s="4"/>
    </row>
    <row r="86" spans="1:7" ht="13.5" thickBot="1" x14ac:dyDescent="0.25">
      <c r="A86" s="241"/>
      <c r="B86" s="240"/>
      <c r="C86" s="240"/>
      <c r="D86" s="240"/>
      <c r="E86" s="242"/>
      <c r="F86" s="1"/>
    </row>
    <row r="87" spans="1:7" ht="13.5" thickBot="1" x14ac:dyDescent="0.25">
      <c r="A87" s="214" t="str">
        <f>'BASE PLANILHAS'!A87</f>
        <v>4.3</v>
      </c>
      <c r="B87" s="696" t="str">
        <f>'BASE PLANILHAS'!B87:C87</f>
        <v>Quadro Resumo do Módulo 4 - Custo de Reposição do Profissional Ausente</v>
      </c>
      <c r="C87" s="697"/>
      <c r="D87" s="46" t="str">
        <f>'BASE PLANILHAS'!D87</f>
        <v>Referência</v>
      </c>
      <c r="E87" s="214" t="str">
        <f>'BASE PLANILHAS'!E87</f>
        <v>Valor (R$)</v>
      </c>
      <c r="F87" s="1"/>
    </row>
    <row r="88" spans="1:7" x14ac:dyDescent="0.2">
      <c r="A88" s="40" t="str">
        <f>'BASE PLANILHAS'!A88</f>
        <v>4.1</v>
      </c>
      <c r="B88" s="720" t="str">
        <f>'BASE PLANILHAS'!B88:C88</f>
        <v>Ausências Legais</v>
      </c>
      <c r="C88" s="721"/>
      <c r="D88" s="396">
        <f>'BASE PLANILHAS'!D88</f>
        <v>3.6866333333333334E-2</v>
      </c>
      <c r="E88" s="72">
        <f>E81</f>
        <v>39.671123973333337</v>
      </c>
      <c r="F88" s="1"/>
    </row>
    <row r="89" spans="1:7" ht="13.5" thickBot="1" x14ac:dyDescent="0.25">
      <c r="A89" s="40" t="str">
        <f>'BASE PLANILHAS'!A89</f>
        <v>4.2</v>
      </c>
      <c r="B89" s="716" t="str">
        <f>'BASE PLANILHAS'!B89:C89</f>
        <v>Intrajornada</v>
      </c>
      <c r="C89" s="717"/>
      <c r="D89" s="397">
        <f>'BASE PLANILHAS'!D89</f>
        <v>0</v>
      </c>
      <c r="E89" s="235">
        <f>E85</f>
        <v>0</v>
      </c>
      <c r="F89" s="1"/>
    </row>
    <row r="90" spans="1:7" ht="13.5" thickBot="1" x14ac:dyDescent="0.25">
      <c r="A90" s="696" t="str">
        <f>'BASE PLANILHAS'!A90:C90</f>
        <v>Total do Módulo 4</v>
      </c>
      <c r="B90" s="697"/>
      <c r="C90" s="698"/>
      <c r="D90" s="48">
        <f>'BASE PLANILHAS'!D90</f>
        <v>3.6866333333333334E-2</v>
      </c>
      <c r="E90" s="398">
        <f>SUM(E88+E89)</f>
        <v>39.671123973333337</v>
      </c>
      <c r="F90" s="1"/>
    </row>
    <row r="91" spans="1:7" x14ac:dyDescent="0.2">
      <c r="A91" s="241"/>
      <c r="B91" s="240"/>
      <c r="C91" s="240"/>
      <c r="D91" s="240"/>
      <c r="E91" s="242"/>
      <c r="F91" s="1"/>
    </row>
    <row r="92" spans="1:7" x14ac:dyDescent="0.2">
      <c r="A92" s="711" t="str">
        <f>'BASE PLANILHAS'!A92:E92</f>
        <v>MÓDULO 5 – INSUMOS DIVERSOS</v>
      </c>
      <c r="B92" s="712"/>
      <c r="C92" s="712"/>
      <c r="D92" s="712"/>
      <c r="E92" s="713"/>
      <c r="F92" s="1"/>
    </row>
    <row r="93" spans="1:7" ht="13.5" thickBot="1" x14ac:dyDescent="0.25">
      <c r="A93" s="38"/>
      <c r="B93" s="38"/>
      <c r="C93" s="38"/>
      <c r="D93" s="38"/>
      <c r="E93" s="56"/>
      <c r="F93" s="1"/>
    </row>
    <row r="94" spans="1:7" ht="13.5" thickBot="1" x14ac:dyDescent="0.25">
      <c r="A94" s="214">
        <f>'BASE PLANILHAS'!A94</f>
        <v>5</v>
      </c>
      <c r="B94" s="696" t="str">
        <f>'BASE PLANILHAS'!B94:C94</f>
        <v>Insumos Diversos</v>
      </c>
      <c r="C94" s="698"/>
      <c r="D94" s="214" t="str">
        <f>'BASE PLANILHAS'!D94</f>
        <v>Referência</v>
      </c>
      <c r="E94" s="345" t="str">
        <f>'BASE PLANILHAS'!E94</f>
        <v>Valor (R$)</v>
      </c>
      <c r="F94" s="1"/>
    </row>
    <row r="95" spans="1:7" x14ac:dyDescent="0.2">
      <c r="A95" s="32" t="str">
        <f>'BASE PLANILHAS'!A95</f>
        <v>A</v>
      </c>
      <c r="B95" s="709" t="str">
        <f>'BASE PLANILHAS'!B95:C95</f>
        <v>Uniformes e EPIs</v>
      </c>
      <c r="C95" s="710"/>
      <c r="D95" s="292">
        <f>'Uniforme Apoio'!BO18</f>
        <v>60.842605555555558</v>
      </c>
      <c r="E95" s="41">
        <f>D95*$D$13</f>
        <v>60.842605555555558</v>
      </c>
      <c r="F95" s="19"/>
      <c r="G95" s="1"/>
    </row>
    <row r="96" spans="1:7" x14ac:dyDescent="0.2">
      <c r="A96" s="34" t="str">
        <f>'BASE PLANILHAS'!A96</f>
        <v>B</v>
      </c>
      <c r="B96" s="733" t="str">
        <f>'BASE PLANILHAS'!B96:C96</f>
        <v>Materiais de Consumo</v>
      </c>
      <c r="C96" s="702"/>
      <c r="D96" s="299">
        <v>0</v>
      </c>
      <c r="E96" s="23">
        <f>D96*$D$13</f>
        <v>0</v>
      </c>
      <c r="F96" s="19"/>
    </row>
    <row r="97" spans="1:8" x14ac:dyDescent="0.2">
      <c r="A97" s="250" t="str">
        <f>'BASE PLANILHAS'!A97</f>
        <v>C</v>
      </c>
      <c r="B97" s="734" t="str">
        <f>'BASE PLANILHAS'!B97:C97</f>
        <v>Máquinas e Equipamentos (depreciação)</v>
      </c>
      <c r="C97" s="700"/>
      <c r="D97" s="299">
        <v>0</v>
      </c>
      <c r="E97" s="23">
        <f t="shared" ref="E97" si="5">D97*$D$13</f>
        <v>0</v>
      </c>
      <c r="F97" s="19"/>
    </row>
    <row r="98" spans="1:8" x14ac:dyDescent="0.2">
      <c r="A98" s="250" t="str">
        <f>'BASE PLANILHAS'!A98</f>
        <v>D</v>
      </c>
      <c r="B98" s="734" t="str">
        <f>'BASE PLANILHAS'!B98:C98</f>
        <v>Produtos de Limpeza</v>
      </c>
      <c r="C98" s="700"/>
      <c r="D98" s="75">
        <v>0</v>
      </c>
      <c r="E98" s="216">
        <f>D98*$D$13</f>
        <v>0</v>
      </c>
      <c r="F98" s="19"/>
      <c r="H98" s="1"/>
    </row>
    <row r="99" spans="1:8" ht="13.5" thickBot="1" x14ac:dyDescent="0.25">
      <c r="A99" s="251" t="str">
        <f>'BASE PLANILHAS'!A99</f>
        <v>E</v>
      </c>
      <c r="B99" s="735" t="str">
        <f>'BASE PLANILHAS'!B99:C99</f>
        <v>Materiais de Higiene</v>
      </c>
      <c r="C99" s="719"/>
      <c r="D99" s="75">
        <v>0</v>
      </c>
      <c r="E99" s="215">
        <f>D99*$D$13</f>
        <v>0</v>
      </c>
      <c r="F99" s="19"/>
      <c r="H99" s="1"/>
    </row>
    <row r="100" spans="1:8" ht="13.5" customHeight="1" thickBot="1" x14ac:dyDescent="0.25">
      <c r="A100" s="736" t="str">
        <f>'BASE PLANILHAS'!A100:C100</f>
        <v>Total do Módulo 5</v>
      </c>
      <c r="B100" s="737"/>
      <c r="C100" s="737"/>
      <c r="D100" s="252"/>
      <c r="E100" s="49">
        <f>SUM(E95:E99)</f>
        <v>60.842605555555558</v>
      </c>
      <c r="F100" s="1"/>
    </row>
    <row r="101" spans="1:8" x14ac:dyDescent="0.2">
      <c r="A101" s="241"/>
      <c r="B101" s="240"/>
      <c r="C101" s="240"/>
      <c r="D101" s="240"/>
      <c r="E101" s="242"/>
      <c r="F101" s="1"/>
    </row>
    <row r="102" spans="1:8" x14ac:dyDescent="0.2">
      <c r="A102" s="711" t="str">
        <f>'BASE PLANILHAS'!A102:E102</f>
        <v>MÓDULO 6 – CUSTOS INDIRETOS, TRIBUTOS E LUCRO</v>
      </c>
      <c r="B102" s="712"/>
      <c r="C102" s="712"/>
      <c r="D102" s="712"/>
      <c r="E102" s="713"/>
      <c r="F102" s="1"/>
    </row>
    <row r="103" spans="1:8" ht="13.5" thickBot="1" x14ac:dyDescent="0.25">
      <c r="A103" s="54"/>
      <c r="B103" s="54"/>
      <c r="C103" s="54"/>
      <c r="D103" s="54"/>
      <c r="E103" s="39"/>
      <c r="F103" s="1"/>
    </row>
    <row r="104" spans="1:8" ht="13.5" thickBot="1" x14ac:dyDescent="0.25">
      <c r="A104" s="214">
        <f>'BASE PLANILHAS'!A104</f>
        <v>6</v>
      </c>
      <c r="B104" s="214" t="str">
        <f>'BASE PLANILHAS'!B104</f>
        <v>Custos Indiretos, Tributos e Lucro</v>
      </c>
      <c r="C104" s="697" t="str">
        <f>'BASE PLANILHAS'!C104:D104</f>
        <v>Referência</v>
      </c>
      <c r="D104" s="698"/>
      <c r="E104" s="345" t="str">
        <f>'BASE PLANILHAS'!E104</f>
        <v>Valor (R$)</v>
      </c>
    </row>
    <row r="105" spans="1:8" x14ac:dyDescent="0.2">
      <c r="A105" s="32" t="str">
        <f>'BASE PLANILHAS'!A105</f>
        <v>A</v>
      </c>
      <c r="B105" s="253" t="str">
        <f>'BASE PLANILHAS'!B105</f>
        <v>Custos Indiretos</v>
      </c>
      <c r="C105" s="302">
        <f>'BASE PLANILHAS'!C105</f>
        <v>0</v>
      </c>
      <c r="D105" s="303"/>
      <c r="E105" s="256">
        <f>$C105*$D$13</f>
        <v>0</v>
      </c>
      <c r="F105" s="61"/>
    </row>
    <row r="106" spans="1:8" x14ac:dyDescent="0.2">
      <c r="A106" s="34" t="str">
        <f>'BASE PLANILHAS'!A106</f>
        <v>B</v>
      </c>
      <c r="B106" s="257" t="str">
        <f>'BASE PLANILHAS'!B106</f>
        <v>Lucro</v>
      </c>
      <c r="C106" s="295">
        <f>'BASE PLANILHAS'!C106</f>
        <v>0</v>
      </c>
      <c r="D106" s="259"/>
      <c r="E106" s="263">
        <f>$C106*$D$13</f>
        <v>0</v>
      </c>
      <c r="F106" s="1"/>
    </row>
    <row r="107" spans="1:8" x14ac:dyDescent="0.2">
      <c r="A107" s="34" t="str">
        <f>'BASE PLANILHAS'!A107</f>
        <v>C</v>
      </c>
      <c r="B107" s="34" t="str">
        <f>'BASE PLANILHAS'!B107</f>
        <v>TRIBUTOS</v>
      </c>
      <c r="C107" s="260" t="str">
        <f>'BASE PLANILHAS'!C107</f>
        <v>%</v>
      </c>
      <c r="D107" s="304" t="str">
        <f>'BASE PLANILHAS'!D107</f>
        <v>%</v>
      </c>
      <c r="E107" s="57"/>
      <c r="F107" s="1"/>
    </row>
    <row r="108" spans="1:8" x14ac:dyDescent="0.2">
      <c r="A108" s="34" t="str">
        <f>'BASE PLANILHAS'!A108</f>
        <v>C.1</v>
      </c>
      <c r="B108" s="257" t="str">
        <f>'BASE PLANILHAS'!B108</f>
        <v>PIS</v>
      </c>
      <c r="C108" s="262">
        <f>'BASE PLANILHAS'!C108</f>
        <v>7.6</v>
      </c>
      <c r="D108" s="262">
        <f>((100/((100-($C$111))%)-100)*$C108)/($C$111)</f>
        <v>8.8629737609329435</v>
      </c>
      <c r="E108" s="263">
        <v>0</v>
      </c>
      <c r="F108" s="1"/>
    </row>
    <row r="109" spans="1:8" x14ac:dyDescent="0.2">
      <c r="A109" s="34" t="str">
        <f>'BASE PLANILHAS'!A109</f>
        <v>C.2</v>
      </c>
      <c r="B109" s="257" t="str">
        <f>'BASE PLANILHAS'!B109</f>
        <v>COFINS</v>
      </c>
      <c r="C109" s="262">
        <f>'BASE PLANILHAS'!C109</f>
        <v>1.65</v>
      </c>
      <c r="D109" s="262">
        <f>((100/((100-($C$111))%)-100)*$C109)/($C$111)</f>
        <v>1.9241982507288626</v>
      </c>
      <c r="E109" s="263">
        <v>0</v>
      </c>
      <c r="F109" s="1"/>
    </row>
    <row r="110" spans="1:8" x14ac:dyDescent="0.2">
      <c r="A110" s="34" t="str">
        <f>'BASE PLANILHAS'!A110</f>
        <v>C.3</v>
      </c>
      <c r="B110" s="257" t="str">
        <f>'BASE PLANILHAS'!B110</f>
        <v>ISS</v>
      </c>
      <c r="C110" s="294">
        <f>ISS!B12*100</f>
        <v>5</v>
      </c>
      <c r="D110" s="262">
        <f>((100/((100-($C$111))%)-100)*$C110)/($C$111)</f>
        <v>5.8309037900874632</v>
      </c>
      <c r="E110" s="264">
        <v>0</v>
      </c>
      <c r="F110" s="1"/>
    </row>
    <row r="111" spans="1:8" ht="13.5" thickBot="1" x14ac:dyDescent="0.25">
      <c r="A111" s="714" t="str">
        <f>'BASE PLANILHAS'!A111:B111</f>
        <v>Total Tributos</v>
      </c>
      <c r="B111" s="715">
        <f>'[1]BASE PLANILHAS'!A102:B102</f>
        <v>0</v>
      </c>
      <c r="C111" s="265">
        <f>SUM(C108:C110)</f>
        <v>14.25</v>
      </c>
      <c r="D111" s="265">
        <f>SUM(D108:D110)</f>
        <v>16.618075801749271</v>
      </c>
      <c r="E111" s="266">
        <f>((E105+E106+E100+E90+E70+E58+E21)*D111)%</f>
        <v>440.13621225186478</v>
      </c>
      <c r="F111" s="1"/>
    </row>
    <row r="112" spans="1:8" ht="13.5" thickBot="1" x14ac:dyDescent="0.25">
      <c r="A112" s="696" t="str">
        <f>'BASE PLANILHAS'!A112:D112</f>
        <v>Total do Módulo 6</v>
      </c>
      <c r="B112" s="697"/>
      <c r="C112" s="697"/>
      <c r="D112" s="698"/>
      <c r="E112" s="51">
        <f>SUM(E105:E111)</f>
        <v>440.13621225186478</v>
      </c>
      <c r="F112" s="1"/>
    </row>
    <row r="113" spans="1:8" x14ac:dyDescent="0.2">
      <c r="A113" s="267"/>
      <c r="B113" s="268"/>
      <c r="C113" s="268"/>
      <c r="D113" s="268"/>
      <c r="E113" s="59"/>
    </row>
    <row r="114" spans="1:8" x14ac:dyDescent="0.2">
      <c r="A114" s="738" t="str">
        <f>'BASE PLANILHAS'!A114:E114</f>
        <v>QUADRO RESUMO DO CUSTO POR EMPREGADO</v>
      </c>
      <c r="B114" s="739"/>
      <c r="C114" s="739"/>
      <c r="D114" s="739"/>
      <c r="E114" s="740"/>
      <c r="G114" s="3"/>
    </row>
    <row r="115" spans="1:8" ht="13.5" thickBot="1" x14ac:dyDescent="0.25">
      <c r="A115" s="350"/>
      <c r="B115" s="352"/>
      <c r="C115" s="352"/>
      <c r="D115" s="352"/>
      <c r="E115" s="353"/>
      <c r="G115" s="3"/>
    </row>
    <row r="116" spans="1:8" ht="13.5" thickBot="1" x14ac:dyDescent="0.25">
      <c r="A116" s="696" t="str">
        <f>'BASE PLANILHAS'!A116:D116</f>
        <v>Mão-de-Obra vinculada à execução contratual</v>
      </c>
      <c r="B116" s="697"/>
      <c r="C116" s="697"/>
      <c r="D116" s="698"/>
      <c r="E116" s="214" t="str">
        <f>'BASE PLANILHAS'!E116</f>
        <v>VALOR (R$)</v>
      </c>
      <c r="G116" s="1"/>
      <c r="H116" s="1"/>
    </row>
    <row r="117" spans="1:8" x14ac:dyDescent="0.2">
      <c r="A117" s="32" t="str">
        <f>'BASE PLANILHAS'!A117</f>
        <v>A</v>
      </c>
      <c r="B117" s="741" t="str">
        <f>'BASE PLANILHAS'!B117:D117</f>
        <v>MÓDULO 1 - COMPOSIÇÃO DA REMUNERAÇÃO</v>
      </c>
      <c r="C117" s="742"/>
      <c r="D117" s="743"/>
      <c r="E117" s="256">
        <f>E21</f>
        <v>1076.08</v>
      </c>
    </row>
    <row r="118" spans="1:8" x14ac:dyDescent="0.2">
      <c r="A118" s="34" t="str">
        <f>'BASE PLANILHAS'!A118</f>
        <v>B</v>
      </c>
      <c r="B118" s="744" t="str">
        <f>'BASE PLANILHAS'!B118:D118</f>
        <v>MÓDULO 2 – ENCARGOS E BENEFÍCIOS MENSAIS E DIÁRIOS</v>
      </c>
      <c r="C118" s="731"/>
      <c r="D118" s="732"/>
      <c r="E118" s="263">
        <f>E58</f>
        <v>1412.67992</v>
      </c>
    </row>
    <row r="119" spans="1:8" x14ac:dyDescent="0.2">
      <c r="A119" s="34" t="str">
        <f>'BASE PLANILHAS'!A119</f>
        <v>C</v>
      </c>
      <c r="B119" s="745" t="str">
        <f>'BASE PLANILHAS'!B119:D119</f>
        <v>MÓDULO 3 – PROVISÃO PARA RESCISÃO</v>
      </c>
      <c r="C119" s="746"/>
      <c r="D119" s="747"/>
      <c r="E119" s="263">
        <f>E70</f>
        <v>59.265311916543205</v>
      </c>
      <c r="G119" s="3"/>
    </row>
    <row r="120" spans="1:8" x14ac:dyDescent="0.2">
      <c r="A120" s="34" t="str">
        <f>'BASE PLANILHAS'!A120</f>
        <v>D</v>
      </c>
      <c r="B120" s="744" t="str">
        <f>'BASE PLANILHAS'!B120:D120</f>
        <v>MÓDULO 4 – CUSTO DE REPOSIÇÃO DO PROFISSIONAL AUSENTE</v>
      </c>
      <c r="C120" s="731"/>
      <c r="D120" s="732"/>
      <c r="E120" s="263">
        <f>E90</f>
        <v>39.671123973333337</v>
      </c>
      <c r="G120" s="3"/>
    </row>
    <row r="121" spans="1:8" x14ac:dyDescent="0.2">
      <c r="A121" s="34" t="str">
        <f>'BASE PLANILHAS'!A121</f>
        <v>E</v>
      </c>
      <c r="B121" s="728" t="str">
        <f>'BASE PLANILHAS'!B121:D121</f>
        <v>MÓDULO 5 – INSUMOS DIVERSOS</v>
      </c>
      <c r="C121" s="729"/>
      <c r="D121" s="730"/>
      <c r="E121" s="263">
        <f>E100</f>
        <v>60.842605555555558</v>
      </c>
    </row>
    <row r="122" spans="1:8" x14ac:dyDescent="0.2">
      <c r="A122" s="34" t="str">
        <f>'BASE PLANILHAS'!A122</f>
        <v>-</v>
      </c>
      <c r="B122" s="722" t="str">
        <f>'BASE PLANILHAS'!B122:D122</f>
        <v>Subtotal (A + B + C + D + E)</v>
      </c>
      <c r="C122" s="723"/>
      <c r="D122" s="724"/>
      <c r="E122" s="60">
        <f>SUM(E117:E121)</f>
        <v>2648.5389614454321</v>
      </c>
      <c r="F122" s="4"/>
      <c r="G122" s="2"/>
    </row>
    <row r="123" spans="1:8" ht="13.5" thickBot="1" x14ac:dyDescent="0.25">
      <c r="A123" s="36" t="str">
        <f>'BASE PLANILHAS'!A123</f>
        <v>F</v>
      </c>
      <c r="B123" s="725" t="str">
        <f>'BASE PLANILHAS'!B123:D123</f>
        <v>MÓDULO 6 – CUSTOS INDIRETOS, TRIBUTOS E LUCRO</v>
      </c>
      <c r="C123" s="726"/>
      <c r="D123" s="727"/>
      <c r="E123" s="24">
        <f>E112</f>
        <v>440.13621225186478</v>
      </c>
    </row>
    <row r="124" spans="1:8" ht="13.5" thickBot="1" x14ac:dyDescent="0.25">
      <c r="A124" s="696" t="str">
        <f>'BASE PLANILHAS'!A124:D124</f>
        <v xml:space="preserve">Custo Total </v>
      </c>
      <c r="B124" s="697"/>
      <c r="C124" s="697"/>
      <c r="D124" s="698"/>
      <c r="E124" s="49">
        <f>SUM(E122:E123)</f>
        <v>3088.6751736972969</v>
      </c>
      <c r="F124" s="4"/>
    </row>
    <row r="125" spans="1:8" ht="13.5" thickBot="1" x14ac:dyDescent="0.25">
      <c r="A125" s="696" t="str">
        <f>'BASE PLANILHAS'!A125:D125</f>
        <v xml:space="preserve">Custo Total Anual </v>
      </c>
      <c r="B125" s="697"/>
      <c r="C125" s="697"/>
      <c r="D125" s="698"/>
      <c r="E125" s="51">
        <f>E124*12</f>
        <v>37064.102084367565</v>
      </c>
      <c r="F125" s="4"/>
    </row>
    <row r="126" spans="1:8" hidden="1" x14ac:dyDescent="0.2">
      <c r="A126" s="343"/>
      <c r="B126" s="825"/>
      <c r="C126" s="825"/>
      <c r="D126" s="25"/>
      <c r="E126" s="25"/>
    </row>
    <row r="127" spans="1:8" ht="40.5" hidden="1" customHeight="1" thickBot="1" x14ac:dyDescent="0.25">
      <c r="A127" s="826"/>
      <c r="B127" s="827"/>
      <c r="C127" s="26"/>
      <c r="D127" s="8"/>
      <c r="E127" s="17"/>
    </row>
    <row r="128" spans="1:8" ht="12.75" hidden="1" customHeight="1" x14ac:dyDescent="0.2">
      <c r="A128" s="828"/>
      <c r="B128" s="829"/>
      <c r="C128" s="270"/>
      <c r="D128" s="271"/>
      <c r="E128" s="272"/>
    </row>
    <row r="129" spans="1:5" ht="12.75" hidden="1" customHeight="1" x14ac:dyDescent="0.2">
      <c r="A129" s="816"/>
      <c r="B129" s="817"/>
      <c r="C129" s="273"/>
      <c r="D129" s="274"/>
      <c r="E129" s="275"/>
    </row>
    <row r="130" spans="1:5" ht="12.75" hidden="1" customHeight="1" x14ac:dyDescent="0.2">
      <c r="A130" s="816"/>
      <c r="B130" s="817"/>
      <c r="C130" s="273"/>
      <c r="D130" s="274"/>
      <c r="E130" s="275"/>
    </row>
    <row r="131" spans="1:5" ht="12.75" hidden="1" customHeight="1" x14ac:dyDescent="0.2">
      <c r="A131" s="816"/>
      <c r="B131" s="817"/>
      <c r="C131" s="273"/>
      <c r="D131" s="274"/>
      <c r="E131" s="275"/>
    </row>
    <row r="132" spans="1:5" ht="12.75" hidden="1" customHeight="1" x14ac:dyDescent="0.2">
      <c r="A132" s="818"/>
      <c r="B132" s="819"/>
      <c r="C132" s="9"/>
      <c r="D132" s="10"/>
      <c r="E132" s="275"/>
    </row>
    <row r="133" spans="1:5" ht="13.5" hidden="1" customHeight="1" thickBot="1" x14ac:dyDescent="0.25">
      <c r="A133" s="820"/>
      <c r="B133" s="821"/>
      <c r="C133" s="276"/>
      <c r="D133" s="277"/>
      <c r="E133" s="278"/>
    </row>
    <row r="134" spans="1:5" ht="13.5" hidden="1" thickBot="1" x14ac:dyDescent="0.25">
      <c r="A134" s="822"/>
      <c r="B134" s="823"/>
      <c r="C134" s="823"/>
      <c r="D134" s="824"/>
      <c r="E134" s="11"/>
    </row>
    <row r="135" spans="1:5" hidden="1" x14ac:dyDescent="0.2">
      <c r="A135" s="7"/>
      <c r="B135" s="7"/>
      <c r="C135" s="7"/>
      <c r="D135" s="7"/>
      <c r="E135" s="7"/>
    </row>
    <row r="136" spans="1:5" hidden="1" x14ac:dyDescent="0.2">
      <c r="A136" s="343"/>
      <c r="B136" s="825"/>
      <c r="C136" s="825"/>
      <c r="D136" s="25"/>
      <c r="E136" s="25"/>
    </row>
    <row r="137" spans="1:5" ht="13.5" hidden="1" thickBot="1" x14ac:dyDescent="0.25">
      <c r="A137" s="798"/>
      <c r="B137" s="799"/>
      <c r="C137" s="799"/>
      <c r="D137" s="799"/>
      <c r="E137" s="800"/>
    </row>
    <row r="138" spans="1:5" ht="13.5" hidden="1" thickBot="1" x14ac:dyDescent="0.25">
      <c r="A138" s="279"/>
      <c r="B138" s="801"/>
      <c r="C138" s="802"/>
      <c r="D138" s="803"/>
      <c r="E138" s="17"/>
    </row>
    <row r="139" spans="1:5" hidden="1" x14ac:dyDescent="0.2">
      <c r="A139" s="280"/>
      <c r="B139" s="804"/>
      <c r="C139" s="805"/>
      <c r="D139" s="806"/>
      <c r="E139" s="281"/>
    </row>
    <row r="140" spans="1:5" hidden="1" x14ac:dyDescent="0.2">
      <c r="A140" s="282"/>
      <c r="B140" s="807"/>
      <c r="C140" s="808"/>
      <c r="D140" s="809"/>
      <c r="E140" s="283"/>
    </row>
    <row r="141" spans="1:5" ht="13.5" hidden="1" thickBot="1" x14ac:dyDescent="0.25">
      <c r="A141" s="282"/>
      <c r="B141" s="810"/>
      <c r="C141" s="811"/>
      <c r="D141" s="812"/>
      <c r="E141" s="283"/>
    </row>
    <row r="142" spans="1:5" ht="13.5" hidden="1" thickBot="1" x14ac:dyDescent="0.25">
      <c r="A142" s="813"/>
      <c r="B142" s="814"/>
      <c r="C142" s="814"/>
      <c r="D142" s="815"/>
      <c r="E142" s="11"/>
    </row>
    <row r="143" spans="1:5" hidden="1" x14ac:dyDescent="0.2">
      <c r="A143" s="284"/>
      <c r="B143" s="7"/>
      <c r="C143" s="7"/>
      <c r="D143" s="7"/>
      <c r="E143" s="7"/>
    </row>
    <row r="144" spans="1:5" hidden="1" x14ac:dyDescent="0.2">
      <c r="A144" s="7"/>
      <c r="B144" s="7"/>
      <c r="C144" s="7"/>
      <c r="D144" s="7"/>
      <c r="E144" s="7"/>
    </row>
    <row r="145" spans="1:8" hidden="1" x14ac:dyDescent="0.2">
      <c r="A145" s="7"/>
      <c r="B145" s="7"/>
      <c r="C145" s="7"/>
      <c r="D145" s="7"/>
      <c r="E145" s="7"/>
    </row>
    <row r="146" spans="1:8" x14ac:dyDescent="0.2">
      <c r="A146" s="13"/>
      <c r="B146" s="13"/>
      <c r="C146" s="7"/>
      <c r="D146" s="7"/>
      <c r="E146" s="30"/>
      <c r="F146" s="4"/>
    </row>
    <row r="147" spans="1:8" x14ac:dyDescent="0.2">
      <c r="A147" s="14"/>
      <c r="B147" s="13"/>
      <c r="C147" s="7"/>
      <c r="D147" s="7"/>
      <c r="E147" s="69"/>
      <c r="F147" s="4"/>
      <c r="H147" s="4"/>
    </row>
    <row r="148" spans="1:8" x14ac:dyDescent="0.2">
      <c r="A148" s="7"/>
      <c r="B148" s="7"/>
      <c r="C148" s="7"/>
      <c r="D148" s="7"/>
      <c r="E148" s="15"/>
      <c r="H148" s="4"/>
    </row>
    <row r="149" spans="1:8" x14ac:dyDescent="0.2">
      <c r="A149" s="7"/>
      <c r="B149" s="7"/>
      <c r="C149" s="7"/>
      <c r="D149" s="7"/>
      <c r="E149" s="15"/>
    </row>
    <row r="150" spans="1:8" x14ac:dyDescent="0.2">
      <c r="A150" s="4"/>
      <c r="E150" s="4"/>
    </row>
    <row r="151" spans="1:8" x14ac:dyDescent="0.2">
      <c r="A151" s="4"/>
    </row>
  </sheetData>
  <sheetProtection sheet="1" objects="1" scenarios="1"/>
  <mergeCells count="115"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  <mergeCell ref="A23:E23"/>
    <mergeCell ref="B25:C25"/>
    <mergeCell ref="B26:C26"/>
    <mergeCell ref="B27:C27"/>
    <mergeCell ref="B28:C28"/>
    <mergeCell ref="B29:C29"/>
    <mergeCell ref="B16:C16"/>
    <mergeCell ref="B17:C17"/>
    <mergeCell ref="B18:C18"/>
    <mergeCell ref="B19:C19"/>
    <mergeCell ref="B20:C20"/>
    <mergeCell ref="A21:D21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79:C79"/>
    <mergeCell ref="B80:C80"/>
    <mergeCell ref="A81:C81"/>
    <mergeCell ref="A92:E92"/>
    <mergeCell ref="B94:C94"/>
    <mergeCell ref="B95:C95"/>
    <mergeCell ref="A72:E72"/>
    <mergeCell ref="B74:C74"/>
    <mergeCell ref="B75:C75"/>
    <mergeCell ref="B76:C76"/>
    <mergeCell ref="B77:C77"/>
    <mergeCell ref="B78:C78"/>
    <mergeCell ref="B83:C83"/>
    <mergeCell ref="B84:C84"/>
    <mergeCell ref="A85:C85"/>
    <mergeCell ref="B87:C87"/>
    <mergeCell ref="B88:C88"/>
    <mergeCell ref="B89:C89"/>
    <mergeCell ref="A90:C90"/>
    <mergeCell ref="C104:D104"/>
    <mergeCell ref="A111:B111"/>
    <mergeCell ref="A112:D112"/>
    <mergeCell ref="A114:E114"/>
    <mergeCell ref="A116:D116"/>
    <mergeCell ref="B117:D117"/>
    <mergeCell ref="B96:C96"/>
    <mergeCell ref="B97:C97"/>
    <mergeCell ref="B98:C98"/>
    <mergeCell ref="B99:C99"/>
    <mergeCell ref="A100:C100"/>
    <mergeCell ref="A102:E102"/>
    <mergeCell ref="A124:D124"/>
    <mergeCell ref="A125:D125"/>
    <mergeCell ref="B126:C126"/>
    <mergeCell ref="A127:B127"/>
    <mergeCell ref="A128:B128"/>
    <mergeCell ref="A129:B129"/>
    <mergeCell ref="B118:D118"/>
    <mergeCell ref="B119:D119"/>
    <mergeCell ref="B120:D120"/>
    <mergeCell ref="B121:D121"/>
    <mergeCell ref="B122:D122"/>
    <mergeCell ref="B123:D123"/>
    <mergeCell ref="A137:E137"/>
    <mergeCell ref="B138:D138"/>
    <mergeCell ref="B139:D139"/>
    <mergeCell ref="B140:D140"/>
    <mergeCell ref="B141:D141"/>
    <mergeCell ref="A142:D142"/>
    <mergeCell ref="A130:B130"/>
    <mergeCell ref="A131:B131"/>
    <mergeCell ref="A132:B132"/>
    <mergeCell ref="A133:B133"/>
    <mergeCell ref="A134:D134"/>
    <mergeCell ref="B136:C136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topLeftCell="A73" zoomScaleNormal="100" zoomScaleSheetLayoutView="100" workbookViewId="0">
      <selection activeCell="D84" sqref="D84:E84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9" x14ac:dyDescent="0.2">
      <c r="A1" s="752" t="str">
        <f>'BASE PLANILHAS'!A1:E1</f>
        <v>ANEXO VI - PLANILHA DE COMPOSIÇÃO DE CUSTOS</v>
      </c>
      <c r="B1" s="753"/>
      <c r="C1" s="753"/>
      <c r="D1" s="753"/>
      <c r="E1" s="754"/>
    </row>
    <row r="2" spans="1:9" ht="13.5" thickBot="1" x14ac:dyDescent="0.25">
      <c r="A2" s="174"/>
      <c r="B2" s="221"/>
      <c r="C2" s="221"/>
      <c r="D2" s="222"/>
      <c r="E2" s="223"/>
      <c r="F2" s="54"/>
      <c r="G2" s="54"/>
      <c r="H2" s="54"/>
    </row>
    <row r="3" spans="1:9" ht="13.5" thickBot="1" x14ac:dyDescent="0.25">
      <c r="A3" s="755" t="str">
        <f>'BASE PLANILHAS'!A3:E3</f>
        <v>Dados para composição dos custos referentes à mão-de-obra</v>
      </c>
      <c r="B3" s="756"/>
      <c r="C3" s="756"/>
      <c r="D3" s="756"/>
      <c r="E3" s="757"/>
      <c r="F3" s="54"/>
      <c r="G3" s="54"/>
      <c r="H3" s="54"/>
    </row>
    <row r="4" spans="1:9" x14ac:dyDescent="0.2">
      <c r="A4" s="64" t="str">
        <f>'BASE PLANILHAS'!A4</f>
        <v>A</v>
      </c>
      <c r="B4" s="758" t="str">
        <f>'BASE PLANILHAS'!B4:D4</f>
        <v>Localidade</v>
      </c>
      <c r="C4" s="759"/>
      <c r="D4" s="760"/>
      <c r="E4" s="297" t="str">
        <f>CCT!A24</f>
        <v>Belo Horizonte</v>
      </c>
      <c r="F4" s="54"/>
      <c r="G4" s="54"/>
      <c r="H4" s="54"/>
    </row>
    <row r="5" spans="1:9" x14ac:dyDescent="0.2">
      <c r="A5" s="34" t="str">
        <f>'BASE PLANILHAS'!A5</f>
        <v>B</v>
      </c>
      <c r="B5" s="761" t="str">
        <f>'BASE PLANILHAS'!B5:D5</f>
        <v>Tipo de serviço</v>
      </c>
      <c r="C5" s="762"/>
      <c r="D5" s="763"/>
      <c r="E5" s="33" t="str">
        <f>'BASE PLANILHAS'!E5</f>
        <v>Apoio Administrativo</v>
      </c>
      <c r="F5" s="54"/>
      <c r="G5" s="54"/>
      <c r="H5" s="54"/>
    </row>
    <row r="6" spans="1:9" x14ac:dyDescent="0.2">
      <c r="A6" s="34" t="str">
        <f>'BASE PLANILHAS'!A6</f>
        <v>C</v>
      </c>
      <c r="B6" s="745" t="str">
        <f>'BASE PLANILHAS'!B6:D6</f>
        <v>Salário Nominativo da Categoria Profissional</v>
      </c>
      <c r="C6" s="746"/>
      <c r="D6" s="747"/>
      <c r="E6" s="297">
        <f>CCT!H24</f>
        <v>2403.7199999999998</v>
      </c>
      <c r="F6" s="54"/>
      <c r="G6" s="54"/>
      <c r="H6" s="54"/>
    </row>
    <row r="7" spans="1:9" x14ac:dyDescent="0.2">
      <c r="A7" s="34" t="str">
        <f>'BASE PLANILHAS'!A7</f>
        <v>D</v>
      </c>
      <c r="B7" s="745" t="str">
        <f>'BASE PLANILHAS'!B7:D7</f>
        <v>Categoria profissional (vinculada à execução contratual)</v>
      </c>
      <c r="C7" s="746"/>
      <c r="D7" s="747"/>
      <c r="E7" s="298" t="str">
        <f>CCT!B24</f>
        <v>Cozinheiro - 220h</v>
      </c>
      <c r="G7" s="1"/>
    </row>
    <row r="8" spans="1:9" ht="13.5" thickBot="1" x14ac:dyDescent="0.25">
      <c r="A8" s="36" t="str">
        <f>'BASE PLANILHAS'!A8</f>
        <v>E</v>
      </c>
      <c r="B8" s="764" t="str">
        <f>'BASE PLANILHAS'!B8:D8</f>
        <v>Data base da categoria (dia/mês/ano)</v>
      </c>
      <c r="C8" s="765"/>
      <c r="D8" s="766"/>
      <c r="E8" s="225">
        <f>CCT!P24</f>
        <v>43101</v>
      </c>
      <c r="F8" s="63"/>
    </row>
    <row r="9" spans="1:9" x14ac:dyDescent="0.2">
      <c r="A9" s="226"/>
      <c r="B9" s="100"/>
      <c r="C9" s="100"/>
      <c r="D9" s="100"/>
      <c r="E9" s="227"/>
      <c r="F9" s="63"/>
      <c r="H9" s="1"/>
    </row>
    <row r="10" spans="1:9" x14ac:dyDescent="0.2">
      <c r="A10" s="711" t="str">
        <f>'BASE PLANILHAS'!A10:E10</f>
        <v>MÓDULO 1 - COMPOSIÇÃO DA REMUNERAÇÃO</v>
      </c>
      <c r="B10" s="712"/>
      <c r="C10" s="712"/>
      <c r="D10" s="712"/>
      <c r="E10" s="713"/>
      <c r="F10" s="70"/>
    </row>
    <row r="11" spans="1:9" ht="13.5" thickBot="1" x14ac:dyDescent="0.25">
      <c r="A11" s="37"/>
      <c r="B11" s="38"/>
      <c r="C11" s="38"/>
      <c r="D11" s="38"/>
      <c r="E11" s="39"/>
      <c r="F11" s="1"/>
    </row>
    <row r="12" spans="1:9" ht="13.5" thickBot="1" x14ac:dyDescent="0.25">
      <c r="A12" s="214">
        <f>'BASE PLANILHAS'!A12</f>
        <v>1</v>
      </c>
      <c r="B12" s="696" t="str">
        <f>'BASE PLANILHAS'!B12:C12</f>
        <v>Composição da Remuneração</v>
      </c>
      <c r="C12" s="698"/>
      <c r="D12" s="345" t="str">
        <f>'BASE PLANILHAS'!D12</f>
        <v>Referência</v>
      </c>
      <c r="E12" s="345" t="str">
        <f>'BASE PLANILHAS'!E12</f>
        <v>Valor (R$)</v>
      </c>
      <c r="G12" s="1"/>
      <c r="I12" s="1"/>
    </row>
    <row r="13" spans="1:9" x14ac:dyDescent="0.2">
      <c r="A13" s="40" t="str">
        <f>'BASE PLANILHAS'!A13</f>
        <v>A</v>
      </c>
      <c r="B13" s="720" t="str">
        <f>'BASE PLANILHAS'!B13:C13</f>
        <v>Salário Base</v>
      </c>
      <c r="C13" s="721"/>
      <c r="D13" s="83">
        <v>1</v>
      </c>
      <c r="E13" s="41">
        <f>E6*D13</f>
        <v>2403.7199999999998</v>
      </c>
    </row>
    <row r="14" spans="1:9" x14ac:dyDescent="0.2">
      <c r="A14" s="34" t="str">
        <f>'BASE PLANILHAS'!A14</f>
        <v>B</v>
      </c>
      <c r="B14" s="699" t="str">
        <f>'BASE PLANILHAS'!B14:C14</f>
        <v xml:space="preserve">Adicional Periculosidade </v>
      </c>
      <c r="C14" s="700"/>
      <c r="D14" s="291">
        <v>0</v>
      </c>
      <c r="E14" s="216">
        <f t="shared" ref="E14:E19" si="0">D14*$E$13</f>
        <v>0</v>
      </c>
      <c r="G14" s="1"/>
    </row>
    <row r="15" spans="1:9" x14ac:dyDescent="0.2">
      <c r="A15" s="34" t="str">
        <f>'BASE PLANILHAS'!A15</f>
        <v>C</v>
      </c>
      <c r="B15" s="699" t="str">
        <f>'BASE PLANILHAS'!B15:C15</f>
        <v>Adicional Insalubridade</v>
      </c>
      <c r="C15" s="700"/>
      <c r="D15" s="296">
        <v>0</v>
      </c>
      <c r="E15" s="55">
        <f>D15*$D$13</f>
        <v>0</v>
      </c>
      <c r="G15" s="1"/>
    </row>
    <row r="16" spans="1:9" x14ac:dyDescent="0.2">
      <c r="A16" s="34" t="str">
        <f>'BASE PLANILHAS'!A16</f>
        <v>D</v>
      </c>
      <c r="B16" s="701" t="str">
        <f>'BASE PLANILHAS'!B16:C16</f>
        <v>Adicional Noturno</v>
      </c>
      <c r="C16" s="702"/>
      <c r="D16" s="42">
        <v>0</v>
      </c>
      <c r="E16" s="216">
        <f t="shared" si="0"/>
        <v>0</v>
      </c>
      <c r="G16" s="1"/>
    </row>
    <row r="17" spans="1:9" x14ac:dyDescent="0.2">
      <c r="A17" s="34" t="str">
        <f>'BASE PLANILHAS'!A17</f>
        <v>E</v>
      </c>
      <c r="B17" s="699" t="str">
        <f>'BASE PLANILHAS'!B17:C17</f>
        <v>Adicional de Hora Noturna Reduzida</v>
      </c>
      <c r="C17" s="700"/>
      <c r="D17" s="42">
        <v>0</v>
      </c>
      <c r="E17" s="216">
        <f t="shared" si="0"/>
        <v>0</v>
      </c>
    </row>
    <row r="18" spans="1:9" x14ac:dyDescent="0.2">
      <c r="A18" s="34" t="str">
        <f>'BASE PLANILHAS'!A18</f>
        <v>F</v>
      </c>
      <c r="B18" s="699" t="str">
        <f>'BASE PLANILHAS'!B18:C18</f>
        <v>Intervalo Intrajornada</v>
      </c>
      <c r="C18" s="700"/>
      <c r="D18" s="291">
        <v>0</v>
      </c>
      <c r="E18" s="216">
        <v>0</v>
      </c>
    </row>
    <row r="19" spans="1:9" x14ac:dyDescent="0.2">
      <c r="A19" s="64" t="str">
        <f>'BASE PLANILHAS'!A19</f>
        <v>G</v>
      </c>
      <c r="B19" s="701" t="str">
        <f>'BASE PLANILHAS'!B19:C19</f>
        <v>Feriado Nacional - Súmula 444/2012 - TST</v>
      </c>
      <c r="C19" s="702"/>
      <c r="D19" s="291">
        <v>0</v>
      </c>
      <c r="E19" s="216">
        <f t="shared" si="0"/>
        <v>0</v>
      </c>
    </row>
    <row r="20" spans="1:9" ht="13.5" thickBot="1" x14ac:dyDescent="0.25">
      <c r="A20" s="36" t="str">
        <f>'BASE PLANILHAS'!A20</f>
        <v>H</v>
      </c>
      <c r="B20" s="716" t="str">
        <f>'BASE PLANILHAS'!B20:C20</f>
        <v>Adicional de Acúmulo de função</v>
      </c>
      <c r="C20" s="717"/>
      <c r="D20" s="42">
        <v>0</v>
      </c>
      <c r="E20" s="215">
        <f>D20*$E$13</f>
        <v>0</v>
      </c>
    </row>
    <row r="21" spans="1:9" ht="13.5" thickBot="1" x14ac:dyDescent="0.25">
      <c r="A21" s="696" t="str">
        <f>'BASE PLANILHAS'!A21:D21</f>
        <v>Total do Módulo 1</v>
      </c>
      <c r="B21" s="697"/>
      <c r="C21" s="697"/>
      <c r="D21" s="698"/>
      <c r="E21" s="51">
        <f>SUM(E13:E20)</f>
        <v>2403.7199999999998</v>
      </c>
    </row>
    <row r="22" spans="1:9" x14ac:dyDescent="0.2">
      <c r="A22" s="350"/>
      <c r="B22" s="351"/>
      <c r="C22" s="351"/>
      <c r="D22" s="351"/>
      <c r="E22" s="44"/>
      <c r="F22" s="1"/>
    </row>
    <row r="23" spans="1:9" x14ac:dyDescent="0.2">
      <c r="A23" s="711" t="str">
        <f>'BASE PLANILHAS'!A23:E23</f>
        <v>MÓDULO 2 – ENCARGOS E BENEFÍCIOS MENSAIS E DIÁRIOS</v>
      </c>
      <c r="B23" s="712"/>
      <c r="C23" s="712"/>
      <c r="D23" s="712"/>
      <c r="E23" s="713"/>
      <c r="F23" s="1"/>
    </row>
    <row r="24" spans="1:9" ht="13.5" thickBot="1" x14ac:dyDescent="0.25">
      <c r="A24" s="346"/>
      <c r="B24" s="347"/>
      <c r="C24" s="347"/>
      <c r="D24" s="347"/>
      <c r="E24" s="348"/>
      <c r="F24" s="1"/>
    </row>
    <row r="25" spans="1:9" ht="13.5" thickBot="1" x14ac:dyDescent="0.25">
      <c r="A25" s="214" t="str">
        <f>'BASE PLANILHAS'!A25</f>
        <v>2.1</v>
      </c>
      <c r="B25" s="696" t="str">
        <f>'BASE PLANILHAS'!B25:C25</f>
        <v>Submódulo 2.1 - Encargos Previdenciários, FGTS e Outras Contribuições</v>
      </c>
      <c r="C25" s="698"/>
      <c r="D25" s="214" t="str">
        <f>'BASE PLANILHAS'!D25</f>
        <v>Referência</v>
      </c>
      <c r="E25" s="214" t="str">
        <f>'BASE PLANILHAS'!E25</f>
        <v>Valor (R$)</v>
      </c>
    </row>
    <row r="26" spans="1:9" x14ac:dyDescent="0.2">
      <c r="A26" s="40" t="str">
        <f>'BASE PLANILHAS'!A26</f>
        <v>A</v>
      </c>
      <c r="B26" s="708" t="str">
        <f>'BASE PLANILHAS'!B26:C26</f>
        <v>INSS</v>
      </c>
      <c r="C26" s="710"/>
      <c r="D26" s="73">
        <f>'BASE PLANILHAS'!D26</f>
        <v>0.2</v>
      </c>
      <c r="E26" s="74">
        <f>$E$21*D26</f>
        <v>480.74399999999997</v>
      </c>
    </row>
    <row r="27" spans="1:9" x14ac:dyDescent="0.2">
      <c r="A27" s="34" t="str">
        <f>'BASE PLANILHAS'!A27</f>
        <v>B</v>
      </c>
      <c r="B27" s="701" t="str">
        <f>'BASE PLANILHAS'!B27:C27</f>
        <v>SESI OU SENAC</v>
      </c>
      <c r="C27" s="702"/>
      <c r="D27" s="18">
        <f>'BASE PLANILHAS'!D27</f>
        <v>1.4999999999999999E-2</v>
      </c>
      <c r="E27" s="23">
        <f>$E$21*D27</f>
        <v>36.055799999999998</v>
      </c>
    </row>
    <row r="28" spans="1:9" x14ac:dyDescent="0.2">
      <c r="A28" s="34" t="str">
        <f>'BASE PLANILHAS'!A28</f>
        <v>C</v>
      </c>
      <c r="B28" s="748" t="str">
        <f>'BASE PLANILHAS'!B28:C28</f>
        <v>SENAI OU SENAC</v>
      </c>
      <c r="C28" s="749"/>
      <c r="D28" s="18">
        <f>'BASE PLANILHAS'!D28</f>
        <v>0.01</v>
      </c>
      <c r="E28" s="23">
        <f>$E$21*D28</f>
        <v>24.037199999999999</v>
      </c>
    </row>
    <row r="29" spans="1:9" x14ac:dyDescent="0.2">
      <c r="A29" s="34" t="str">
        <f>'BASE PLANILHAS'!A29</f>
        <v>D</v>
      </c>
      <c r="B29" s="699" t="str">
        <f>'BASE PLANILHAS'!B29:C29</f>
        <v>INCRA</v>
      </c>
      <c r="C29" s="700"/>
      <c r="D29" s="18">
        <f>'BASE PLANILHAS'!D29</f>
        <v>2E-3</v>
      </c>
      <c r="E29" s="23">
        <f t="shared" ref="E29:E32" si="1">$E$21*D29</f>
        <v>4.8074399999999997</v>
      </c>
    </row>
    <row r="30" spans="1:9" x14ac:dyDescent="0.2">
      <c r="A30" s="34" t="str">
        <f>'BASE PLANILHAS'!A30</f>
        <v>E</v>
      </c>
      <c r="B30" s="699" t="str">
        <f>'BASE PLANILHAS'!B30:C30</f>
        <v>Salário Educação</v>
      </c>
      <c r="C30" s="700"/>
      <c r="D30" s="18">
        <f>'BASE PLANILHAS'!D30</f>
        <v>2.5000000000000001E-2</v>
      </c>
      <c r="E30" s="23">
        <f t="shared" si="1"/>
        <v>60.092999999999996</v>
      </c>
    </row>
    <row r="31" spans="1:9" x14ac:dyDescent="0.2">
      <c r="A31" s="34" t="str">
        <f>'BASE PLANILHAS'!A31</f>
        <v>F</v>
      </c>
      <c r="B31" s="699" t="str">
        <f>'BASE PLANILHAS'!B31:C31</f>
        <v>FGTS</v>
      </c>
      <c r="C31" s="700"/>
      <c r="D31" s="18">
        <f>'BASE PLANILHAS'!D31</f>
        <v>0.08</v>
      </c>
      <c r="E31" s="23">
        <f t="shared" si="1"/>
        <v>192.29759999999999</v>
      </c>
    </row>
    <row r="32" spans="1:9" x14ac:dyDescent="0.2">
      <c r="A32" s="34" t="str">
        <f>'BASE PLANILHAS'!A32</f>
        <v>G</v>
      </c>
      <c r="B32" s="699" t="str">
        <f>'BASE PLANILHAS'!B32:C32</f>
        <v>RAT</v>
      </c>
      <c r="C32" s="700"/>
      <c r="D32" s="18">
        <f>'BASE PLANILHAS'!D32</f>
        <v>0.03</v>
      </c>
      <c r="E32" s="23">
        <f t="shared" si="1"/>
        <v>72.111599999999996</v>
      </c>
      <c r="I32" s="1"/>
    </row>
    <row r="33" spans="1:14" ht="13.5" thickBot="1" x14ac:dyDescent="0.25">
      <c r="A33" s="34" t="str">
        <f>'BASE PLANILHAS'!A33</f>
        <v>H</v>
      </c>
      <c r="B33" s="701" t="str">
        <f>'BASE PLANILHAS'!B33:C33</f>
        <v>SEBRAE</v>
      </c>
      <c r="C33" s="702"/>
      <c r="D33" s="18">
        <f>'BASE PLANILHAS'!D33</f>
        <v>6.0000000000000001E-3</v>
      </c>
      <c r="E33" s="23">
        <f>$E$21*D33</f>
        <v>14.422319999999999</v>
      </c>
    </row>
    <row r="34" spans="1:14" ht="13.5" thickBot="1" x14ac:dyDescent="0.25">
      <c r="A34" s="696" t="str">
        <f>'BASE PLANILHAS'!A34:C34</f>
        <v>Total do Submódulo 2.1</v>
      </c>
      <c r="B34" s="697"/>
      <c r="C34" s="698"/>
      <c r="D34" s="50">
        <f>'BASE PLANILHAS'!D34</f>
        <v>0.3680000000000001</v>
      </c>
      <c r="E34" s="51">
        <f>SUM(E26:E33)</f>
        <v>884.56895999999995</v>
      </c>
      <c r="F34" s="1"/>
      <c r="G34" s="66"/>
    </row>
    <row r="35" spans="1:14" ht="13.5" thickBot="1" x14ac:dyDescent="0.25">
      <c r="A35" s="344"/>
      <c r="B35" s="349"/>
      <c r="C35" s="349"/>
      <c r="D35" s="236"/>
      <c r="E35" s="45"/>
      <c r="F35" s="1"/>
      <c r="G35" s="66"/>
    </row>
    <row r="36" spans="1:14" ht="13.5" thickBot="1" x14ac:dyDescent="0.25">
      <c r="A36" s="214" t="str">
        <f>'BASE PLANILHAS'!A36</f>
        <v>2.2</v>
      </c>
      <c r="B36" s="696" t="str">
        <f>'BASE PLANILHAS'!B36:C36</f>
        <v>Submódulo 2.2 - 13º Salário, Férias e Adicional de Férias</v>
      </c>
      <c r="C36" s="698"/>
      <c r="D36" s="214" t="str">
        <f>'BASE PLANILHAS'!D36</f>
        <v>Referência</v>
      </c>
      <c r="E36" s="345" t="str">
        <f>'BASE PLANILHAS'!E36</f>
        <v>Valor (R$)</v>
      </c>
    </row>
    <row r="37" spans="1:14" x14ac:dyDescent="0.2">
      <c r="A37" s="32" t="str">
        <f>'BASE PLANILHAS'!A37</f>
        <v>A</v>
      </c>
      <c r="B37" s="701" t="str">
        <f>'BASE PLANILHAS'!B37:C37</f>
        <v>13º salário (titular)</v>
      </c>
      <c r="C37" s="702"/>
      <c r="D37" s="65">
        <f>'BASE PLANILHAS'!D37</f>
        <v>8.3333333333333329E-2</v>
      </c>
      <c r="E37" s="41">
        <f>$E$21*D37</f>
        <v>200.30999999999997</v>
      </c>
      <c r="F37" s="1"/>
    </row>
    <row r="38" spans="1:14" ht="13.5" thickBot="1" x14ac:dyDescent="0.25">
      <c r="A38" s="36" t="str">
        <f>'BASE PLANILHAS'!A38</f>
        <v>B</v>
      </c>
      <c r="B38" s="716" t="str">
        <f>'BASE PLANILHAS'!B38:C38</f>
        <v>Férias e Adicional de Férias (titular)</v>
      </c>
      <c r="C38" s="717"/>
      <c r="D38" s="71">
        <f>'BASE PLANILHAS'!D38</f>
        <v>0.1111111111111111</v>
      </c>
      <c r="E38" s="72">
        <f>D38*$E$21</f>
        <v>267.08</v>
      </c>
      <c r="F38" s="1"/>
      <c r="H38" s="1"/>
    </row>
    <row r="39" spans="1:14" ht="13.5" thickBot="1" x14ac:dyDescent="0.25">
      <c r="A39" s="67"/>
      <c r="B39" s="696" t="str">
        <f>'BASE PLANILHAS'!B39:C39</f>
        <v>Subtotal</v>
      </c>
      <c r="C39" s="698"/>
      <c r="D39" s="16">
        <f>'BASE PLANILHAS'!D39</f>
        <v>0.19444444444444442</v>
      </c>
      <c r="E39" s="45">
        <f>D39*$E$21</f>
        <v>467.38999999999993</v>
      </c>
      <c r="F39" s="1"/>
      <c r="H39" s="1"/>
    </row>
    <row r="40" spans="1:14" ht="13.5" thickBot="1" x14ac:dyDescent="0.25">
      <c r="A40" s="214" t="str">
        <f>'BASE PLANILHAS'!A40</f>
        <v>C</v>
      </c>
      <c r="B40" s="750" t="str">
        <f>'BASE PLANILHAS'!B40:C40</f>
        <v>Incidência do Submódulo 2.1 sobre 13º Salário, Férias e Adicional de Férias</v>
      </c>
      <c r="C40" s="751"/>
      <c r="D40" s="46">
        <f>'BASE PLANILHAS'!D40</f>
        <v>7.1555555555555567E-2</v>
      </c>
      <c r="E40" s="47">
        <f>D40*$E$21</f>
        <v>171.99952000000002</v>
      </c>
      <c r="F40" s="29"/>
      <c r="H40" s="1"/>
    </row>
    <row r="41" spans="1:14" ht="13.5" thickBot="1" x14ac:dyDescent="0.25">
      <c r="A41" s="696" t="str">
        <f>'BASE PLANILHAS'!A41:C41</f>
        <v>Total do Submódulo 2.2</v>
      </c>
      <c r="B41" s="697"/>
      <c r="C41" s="698"/>
      <c r="D41" s="48">
        <f>'BASE PLANILHAS'!D41</f>
        <v>0.26600000000000001</v>
      </c>
      <c r="E41" s="49">
        <f>SUM(E39:E40)</f>
        <v>639.38951999999995</v>
      </c>
      <c r="F41" s="29"/>
    </row>
    <row r="42" spans="1:14" ht="13.5" thickBot="1" x14ac:dyDescent="0.25">
      <c r="A42" s="237"/>
      <c r="B42" s="238"/>
      <c r="C42" s="238"/>
      <c r="D42" s="238"/>
      <c r="E42" s="239"/>
      <c r="F42" s="1"/>
    </row>
    <row r="43" spans="1:14" ht="13.5" thickBot="1" x14ac:dyDescent="0.25">
      <c r="A43" s="52" t="str">
        <f>'BASE PLANILHAS'!A43</f>
        <v>2.3</v>
      </c>
      <c r="B43" s="696" t="str">
        <f>'BASE PLANILHAS'!B43:C43</f>
        <v>Submódulo 2.3 - Benefícios Mensais e Diários</v>
      </c>
      <c r="C43" s="698"/>
      <c r="D43" s="345" t="str">
        <f>'BASE PLANILHAS'!D43</f>
        <v>Referência</v>
      </c>
      <c r="E43" s="345" t="str">
        <f>'BASE PLANILHAS'!E43</f>
        <v>Valor (R$)</v>
      </c>
    </row>
    <row r="44" spans="1:14" x14ac:dyDescent="0.2">
      <c r="A44" s="32" t="str">
        <f>'BASE PLANILHAS'!A44</f>
        <v>A</v>
      </c>
      <c r="B44" s="708" t="str">
        <f>'BASE PLANILHAS'!B44:C44</f>
        <v>Vale - Transporte (Descontada parcela do empregado)</v>
      </c>
      <c r="C44" s="710"/>
      <c r="D44" s="292">
        <f>VT!D12</f>
        <v>6.9</v>
      </c>
      <c r="E44" s="78">
        <f>(2*$D$44*20*$D$13)-(IF($E$13*6%&lt;=(2*$D$44*20*$D$13),$E$13*6%,(2*$D$44*20*$D$13)))</f>
        <v>131.77680000000001</v>
      </c>
      <c r="F44" s="19"/>
      <c r="N44" s="4"/>
    </row>
    <row r="45" spans="1:14" x14ac:dyDescent="0.2">
      <c r="A45" s="34" t="str">
        <f>'BASE PLANILHAS'!A45</f>
        <v>B</v>
      </c>
      <c r="B45" s="701" t="str">
        <f>'BASE PLANILHAS'!B45:C45</f>
        <v>Vale - Alimentação (Descontada parcela do empregado)</v>
      </c>
      <c r="C45" s="702"/>
      <c r="D45" s="293">
        <f>CCT!I24</f>
        <v>19.899999999999999</v>
      </c>
      <c r="E45" s="78">
        <f>(D45*20-1)*D13</f>
        <v>397</v>
      </c>
      <c r="F45" s="19"/>
    </row>
    <row r="46" spans="1:14" x14ac:dyDescent="0.2">
      <c r="A46" s="34" t="str">
        <f>'BASE PLANILHAS'!A46</f>
        <v>C</v>
      </c>
      <c r="B46" s="699" t="str">
        <f>'BASE PLANILHAS'!B46:C46</f>
        <v>Cesta Básica</v>
      </c>
      <c r="C46" s="700"/>
      <c r="D46" s="293">
        <f>CCT!J24</f>
        <v>0</v>
      </c>
      <c r="E46" s="78">
        <f>$D46*$D$13</f>
        <v>0</v>
      </c>
      <c r="F46" s="19"/>
    </row>
    <row r="47" spans="1:14" x14ac:dyDescent="0.2">
      <c r="A47" s="34" t="str">
        <f>'BASE PLANILHAS'!A47</f>
        <v>D</v>
      </c>
      <c r="B47" s="701" t="str">
        <f>'BASE PLANILHAS'!B47:C47</f>
        <v>PAF</v>
      </c>
      <c r="C47" s="702"/>
      <c r="D47" s="293">
        <f>CCT!K24</f>
        <v>48.58</v>
      </c>
      <c r="E47" s="78">
        <f t="shared" ref="E47:E51" si="2">$D47*$D$13</f>
        <v>48.58</v>
      </c>
      <c r="F47" s="19"/>
    </row>
    <row r="48" spans="1:14" x14ac:dyDescent="0.2">
      <c r="A48" s="34" t="str">
        <f>'BASE PLANILHAS'!A48</f>
        <v>E</v>
      </c>
      <c r="B48" s="699" t="str">
        <f>'BASE PLANILHAS'!B48:C48</f>
        <v>PQM</v>
      </c>
      <c r="C48" s="700"/>
      <c r="D48" s="367">
        <f>CCT!L24</f>
        <v>0</v>
      </c>
      <c r="E48" s="78">
        <f t="shared" si="2"/>
        <v>0</v>
      </c>
      <c r="F48" s="19"/>
    </row>
    <row r="49" spans="1:8" x14ac:dyDescent="0.2">
      <c r="A49" s="34" t="str">
        <f>'BASE PLANILHAS'!A49</f>
        <v>F</v>
      </c>
      <c r="B49" s="701" t="str">
        <f>'BASE PLANILHAS'!B49:C49</f>
        <v>PAT</v>
      </c>
      <c r="C49" s="702"/>
      <c r="D49" s="367">
        <f>CCT!M24</f>
        <v>0</v>
      </c>
      <c r="E49" s="78">
        <f t="shared" si="2"/>
        <v>0</v>
      </c>
      <c r="F49" s="19"/>
    </row>
    <row r="50" spans="1:8" x14ac:dyDescent="0.2">
      <c r="A50" s="34" t="str">
        <f>'BASE PLANILHAS'!A50</f>
        <v>G</v>
      </c>
      <c r="B50" s="699" t="str">
        <f>'BASE PLANILHAS'!B50:C50</f>
        <v>Seguro de Vida</v>
      </c>
      <c r="C50" s="700"/>
      <c r="D50" s="368">
        <f>CCT!N24</f>
        <v>4.72</v>
      </c>
      <c r="E50" s="78">
        <f t="shared" si="2"/>
        <v>4.72</v>
      </c>
      <c r="F50" s="19"/>
    </row>
    <row r="51" spans="1:8" ht="13.5" thickBot="1" x14ac:dyDescent="0.25">
      <c r="A51" s="36" t="str">
        <f>'BASE PLANILHAS'!A51</f>
        <v>H</v>
      </c>
      <c r="B51" s="703" t="str">
        <f>'BASE PLANILHAS'!B51:C51</f>
        <v>Despesas de Viagem</v>
      </c>
      <c r="C51" s="704"/>
      <c r="D51" s="369">
        <f>CCT!O24</f>
        <v>68.709999999999994</v>
      </c>
      <c r="E51" s="78">
        <f t="shared" si="2"/>
        <v>68.709999999999994</v>
      </c>
      <c r="F51" s="1"/>
    </row>
    <row r="52" spans="1:8" ht="13.5" thickBot="1" x14ac:dyDescent="0.25">
      <c r="A52" s="705" t="str">
        <f>'BASE PLANILHAS'!A52:D52</f>
        <v>Total do Submódulo 2.3</v>
      </c>
      <c r="B52" s="706"/>
      <c r="C52" s="706"/>
      <c r="D52" s="707"/>
      <c r="E52" s="51">
        <f>SUM(E44:E51)</f>
        <v>650.78680000000008</v>
      </c>
      <c r="F52" s="29"/>
    </row>
    <row r="53" spans="1:8" ht="13.5" thickBot="1" x14ac:dyDescent="0.25">
      <c r="A53" s="237"/>
      <c r="B53" s="238"/>
      <c r="C53" s="240"/>
      <c r="D53" s="238"/>
      <c r="E53" s="239"/>
      <c r="F53" s="1"/>
    </row>
    <row r="54" spans="1:8" ht="13.5" thickBot="1" x14ac:dyDescent="0.25">
      <c r="A54" s="214" t="str">
        <f>'BASE PLANILHAS'!A54</f>
        <v>2.4</v>
      </c>
      <c r="B54" s="696" t="str">
        <f>'BASE PLANILHAS'!B54:D54</f>
        <v>Quadro Resumo do Módulo 2 - Encargos e Benefícios Mensais e Diários</v>
      </c>
      <c r="C54" s="697"/>
      <c r="D54" s="698"/>
      <c r="E54" s="214" t="str">
        <f>'BASE PLANILHAS'!E54</f>
        <v>Valor (R$)</v>
      </c>
    </row>
    <row r="55" spans="1:8" x14ac:dyDescent="0.2">
      <c r="A55" s="40" t="str">
        <f>'BASE PLANILHAS'!A55</f>
        <v>2.1</v>
      </c>
      <c r="B55" s="708" t="str">
        <f>'BASE PLANILHAS'!B55:D55</f>
        <v>Encargos Previdenciários, FGTS e Outras Contribuições</v>
      </c>
      <c r="C55" s="709"/>
      <c r="D55" s="710"/>
      <c r="E55" s="41">
        <f>E41</f>
        <v>639.38951999999995</v>
      </c>
      <c r="F55" s="1"/>
      <c r="H55" s="66"/>
    </row>
    <row r="56" spans="1:8" x14ac:dyDescent="0.2">
      <c r="A56" s="34" t="str">
        <f>'BASE PLANILHAS'!A56</f>
        <v>2.2</v>
      </c>
      <c r="B56" s="701" t="str">
        <f>'BASE PLANILHAS'!B56:D56</f>
        <v>13º Salário, Férias e Adicional de Férias</v>
      </c>
      <c r="C56" s="733"/>
      <c r="D56" s="702"/>
      <c r="E56" s="23">
        <f>E34</f>
        <v>884.56895999999995</v>
      </c>
      <c r="F56" s="1"/>
    </row>
    <row r="57" spans="1:8" ht="13.5" thickBot="1" x14ac:dyDescent="0.25">
      <c r="A57" s="36" t="str">
        <f>'BASE PLANILHAS'!A57</f>
        <v>2.3</v>
      </c>
      <c r="B57" s="699" t="str">
        <f>'BASE PLANILHAS'!B57:D57</f>
        <v>Benefícios Mensais e Diários</v>
      </c>
      <c r="C57" s="734"/>
      <c r="D57" s="749"/>
      <c r="E57" s="24">
        <f>E52</f>
        <v>650.78680000000008</v>
      </c>
      <c r="F57" s="1"/>
    </row>
    <row r="58" spans="1:8" ht="13.5" thickBot="1" x14ac:dyDescent="0.25">
      <c r="A58" s="696" t="str">
        <f>'BASE PLANILHAS'!A58:D58</f>
        <v>Total do Módulo 2</v>
      </c>
      <c r="B58" s="697"/>
      <c r="C58" s="697"/>
      <c r="D58" s="698"/>
      <c r="E58" s="49">
        <f>SUM(E55:E57)</f>
        <v>2174.7452800000001</v>
      </c>
      <c r="F58" s="1"/>
    </row>
    <row r="59" spans="1:8" x14ac:dyDescent="0.2">
      <c r="A59" s="241"/>
      <c r="B59" s="240"/>
      <c r="C59" s="240"/>
      <c r="D59" s="240"/>
      <c r="E59" s="242"/>
      <c r="F59" s="1"/>
    </row>
    <row r="60" spans="1:8" x14ac:dyDescent="0.2">
      <c r="A60" s="711" t="str">
        <f>'BASE PLANILHAS'!A60:E60</f>
        <v>MÓDULO 3 – PROVISÃO PARA RESCISÃO</v>
      </c>
      <c r="B60" s="712"/>
      <c r="C60" s="712"/>
      <c r="D60" s="712"/>
      <c r="E60" s="713"/>
      <c r="F60" s="1"/>
    </row>
    <row r="61" spans="1:8" ht="13.5" thickBot="1" x14ac:dyDescent="0.25">
      <c r="A61" s="54"/>
      <c r="B61" s="54"/>
      <c r="C61" s="54"/>
      <c r="D61" s="54"/>
      <c r="E61" s="54"/>
      <c r="F61" s="22"/>
      <c r="G61" s="1"/>
    </row>
    <row r="62" spans="1:8" ht="13.5" thickBot="1" x14ac:dyDescent="0.25">
      <c r="A62" s="214">
        <f>'BASE PLANILHAS'!A62</f>
        <v>3</v>
      </c>
      <c r="B62" s="697" t="str">
        <f>'BASE PLANILHAS'!B62:C62</f>
        <v>Provisão para Rescisão</v>
      </c>
      <c r="C62" s="698"/>
      <c r="D62" s="214" t="str">
        <f>'BASE PLANILHAS'!D62</f>
        <v>Referência</v>
      </c>
      <c r="E62" s="345" t="str">
        <f>'BASE PLANILHAS'!E62</f>
        <v>Valor (R$)</v>
      </c>
      <c r="F62" s="19"/>
    </row>
    <row r="63" spans="1:8" x14ac:dyDescent="0.2">
      <c r="A63" s="79" t="str">
        <f>'BASE PLANILHAS'!A63</f>
        <v>A</v>
      </c>
      <c r="B63" s="718" t="str">
        <f>'BASE PLANILHAS'!B63:C63</f>
        <v>Aviso Prévio Indenizado (API) e Reflexo do Aviso Prévio Indenizado</v>
      </c>
      <c r="C63" s="719"/>
      <c r="D63" s="80">
        <f>'BASE PLANILHAS'!D63</f>
        <v>5.0183256172839511E-3</v>
      </c>
      <c r="E63" s="41">
        <f>$E$21*D63</f>
        <v>12.062649652777777</v>
      </c>
      <c r="F63" s="149"/>
    </row>
    <row r="64" spans="1:8" x14ac:dyDescent="0.2">
      <c r="A64" s="205" t="str">
        <f>'BASE PLANILHAS'!A64</f>
        <v>B</v>
      </c>
      <c r="B64" s="718" t="str">
        <f>'BASE PLANILHAS'!B64:C64</f>
        <v>Incidência do FGTS sobre API e Reflexo do API</v>
      </c>
      <c r="C64" s="719"/>
      <c r="D64" s="80">
        <f>'BASE PLANILHAS'!D64</f>
        <v>4.0146604938271608E-4</v>
      </c>
      <c r="E64" s="41">
        <f>$E$21*D64</f>
        <v>0.96501197222222224</v>
      </c>
      <c r="F64" s="19"/>
    </row>
    <row r="65" spans="1:10" x14ac:dyDescent="0.2">
      <c r="A65" s="205" t="str">
        <f>'BASE PLANILHAS'!A65</f>
        <v>C</v>
      </c>
      <c r="B65" s="718" t="str">
        <f>'BASE PLANILHAS'!B65:C65</f>
        <v>Multa do FGTS e Contribuição Social sobre o Aviso Prévio Indenizado</v>
      </c>
      <c r="C65" s="719"/>
      <c r="D65" s="18">
        <f>'BASE PLANILHAS'!D65</f>
        <v>2.0073302469135804E-4</v>
      </c>
      <c r="E65" s="41">
        <f t="shared" ref="E65:E69" si="3">$E$21*D65</f>
        <v>0.48250598611111112</v>
      </c>
      <c r="F65" s="19"/>
    </row>
    <row r="66" spans="1:10" x14ac:dyDescent="0.2">
      <c r="A66" s="205" t="str">
        <f>'BASE PLANILHAS'!A66</f>
        <v>D</v>
      </c>
      <c r="B66" s="718" t="str">
        <f>'BASE PLANILHAS'!B66:C66</f>
        <v>Aviso Prévio Trabalhado - APT</v>
      </c>
      <c r="C66" s="719"/>
      <c r="D66" s="18">
        <f>'BASE PLANILHAS'!D66</f>
        <v>3.5000000000000005E-3</v>
      </c>
      <c r="E66" s="41">
        <f t="shared" si="3"/>
        <v>8.4130200000000013</v>
      </c>
      <c r="F66" s="19"/>
    </row>
    <row r="67" spans="1:10" x14ac:dyDescent="0.2">
      <c r="A67" s="205" t="str">
        <f>'BASE PLANILHAS'!A67</f>
        <v>E</v>
      </c>
      <c r="B67" s="718" t="str">
        <f>'BASE PLANILHAS'!B67:C67</f>
        <v>Incidência dos encargos do submódulo 2.1 sobre Aviso Prévio Trabalhado</v>
      </c>
      <c r="C67" s="719"/>
      <c r="D67" s="80">
        <f>'BASE PLANILHAS'!D67</f>
        <v>1.2880000000000005E-3</v>
      </c>
      <c r="E67" s="41">
        <f>$E$21*D67</f>
        <v>3.0959913600000011</v>
      </c>
      <c r="F67" s="61"/>
    </row>
    <row r="68" spans="1:10" x14ac:dyDescent="0.2">
      <c r="A68" s="205" t="str">
        <f>'BASE PLANILHAS'!A68</f>
        <v>F</v>
      </c>
      <c r="B68" s="718" t="str">
        <f>'BASE PLANILHAS'!B68:C68</f>
        <v>Multa do FGTS e Contribuição Social - Rescisão sem Justa Causa</v>
      </c>
      <c r="C68" s="719"/>
      <c r="D68" s="80">
        <f>'BASE PLANILHAS'!D68</f>
        <v>4.2999999999999997E-2</v>
      </c>
      <c r="E68" s="41">
        <f t="shared" si="3"/>
        <v>103.35995999999999</v>
      </c>
      <c r="F68" s="19"/>
    </row>
    <row r="69" spans="1:10" ht="13.5" thickBot="1" x14ac:dyDescent="0.25">
      <c r="A69" s="243" t="str">
        <f>'BASE PLANILHAS'!A69</f>
        <v>G</v>
      </c>
      <c r="B69" s="701" t="str">
        <f>'BASE PLANILHAS'!B69:C69</f>
        <v>Indenização Adicional (Art. 9º da Lei nº 7.238/84)</v>
      </c>
      <c r="C69" s="702"/>
      <c r="D69" s="81">
        <f>'BASE PLANILHAS'!D69</f>
        <v>1.6666666666666668E-3</v>
      </c>
      <c r="E69" s="55">
        <f t="shared" si="3"/>
        <v>4.0061999999999998</v>
      </c>
      <c r="F69" s="19"/>
    </row>
    <row r="70" spans="1:10" ht="13.5" thickBot="1" x14ac:dyDescent="0.25">
      <c r="A70" s="696" t="str">
        <f>'BASE PLANILHAS'!A70:C70</f>
        <v>Total do Módulo 3</v>
      </c>
      <c r="B70" s="697"/>
      <c r="C70" s="698"/>
      <c r="D70" s="244">
        <f>'BASE PLANILHAS'!D70</f>
        <v>5.5075191358024689E-2</v>
      </c>
      <c r="E70" s="51">
        <f>SUM(E63:E69)</f>
        <v>132.38533897111111</v>
      </c>
      <c r="F70" s="29"/>
    </row>
    <row r="71" spans="1:10" x14ac:dyDescent="0.2">
      <c r="A71" s="245"/>
      <c r="B71" s="246"/>
      <c r="C71" s="246"/>
      <c r="D71" s="246"/>
      <c r="E71" s="247"/>
      <c r="F71" s="1"/>
    </row>
    <row r="72" spans="1:10" x14ac:dyDescent="0.2">
      <c r="A72" s="711" t="str">
        <f>'BASE PLANILHAS'!A72:E72</f>
        <v>MÓDULO 4 – CUSTO DE REPOSIÇÃO DO PROFISSIONAL AUSENTE</v>
      </c>
      <c r="B72" s="712"/>
      <c r="C72" s="712"/>
      <c r="D72" s="712"/>
      <c r="E72" s="713"/>
      <c r="F72" s="1"/>
      <c r="H72" s="1"/>
    </row>
    <row r="73" spans="1:10" ht="13.5" thickBot="1" x14ac:dyDescent="0.25">
      <c r="A73" s="54"/>
      <c r="B73" s="54"/>
      <c r="C73" s="54"/>
      <c r="D73" s="38"/>
      <c r="E73" s="54"/>
      <c r="F73" s="22"/>
    </row>
    <row r="74" spans="1:10" ht="13.5" thickBot="1" x14ac:dyDescent="0.25">
      <c r="A74" s="214" t="str">
        <f>'BASE PLANILHAS'!A74</f>
        <v>4.1</v>
      </c>
      <c r="B74" s="696" t="str">
        <f>'BASE PLANILHAS'!B74:C74</f>
        <v>Submódulo 4.1 - Ausências Legais</v>
      </c>
      <c r="C74" s="698"/>
      <c r="D74" s="345" t="str">
        <f>'BASE PLANILHAS'!D74</f>
        <v>Referência</v>
      </c>
      <c r="E74" s="345" t="str">
        <f>'BASE PLANILHAS'!E74</f>
        <v>Valor (R$)</v>
      </c>
      <c r="J74" s="63"/>
    </row>
    <row r="75" spans="1:10" x14ac:dyDescent="0.2">
      <c r="A75" s="34" t="str">
        <f>'BASE PLANILHAS'!A75</f>
        <v>A</v>
      </c>
      <c r="B75" s="708" t="str">
        <f>'BASE PLANILHAS'!B75:C75</f>
        <v>Ausência por Doença</v>
      </c>
      <c r="C75" s="710"/>
      <c r="D75" s="248">
        <f>'BASE PLANILHAS'!D75</f>
        <v>1.3888888888888888E-2</v>
      </c>
      <c r="E75" s="23">
        <f t="shared" ref="E75:E80" si="4">$E$21*D75</f>
        <v>33.384999999999998</v>
      </c>
      <c r="F75" s="62"/>
    </row>
    <row r="76" spans="1:10" x14ac:dyDescent="0.2">
      <c r="A76" s="34" t="str">
        <f>'BASE PLANILHAS'!A76</f>
        <v>B</v>
      </c>
      <c r="B76" s="699" t="str">
        <f>'BASE PLANILHAS'!B76:C76</f>
        <v>Ausências Legais</v>
      </c>
      <c r="C76" s="700"/>
      <c r="D76" s="248">
        <f>'BASE PLANILHAS'!D76</f>
        <v>8.2222222222222228E-3</v>
      </c>
      <c r="E76" s="23">
        <f t="shared" si="4"/>
        <v>19.763919999999999</v>
      </c>
      <c r="F76" s="62"/>
    </row>
    <row r="77" spans="1:10" x14ac:dyDescent="0.2">
      <c r="A77" s="34" t="str">
        <f>'BASE PLANILHAS'!A77</f>
        <v>C</v>
      </c>
      <c r="B77" s="699" t="str">
        <f>'BASE PLANILHAS'!B77:C77</f>
        <v>Licença Paternidade</v>
      </c>
      <c r="C77" s="700"/>
      <c r="D77" s="82">
        <f>'BASE PLANILHAS'!D77</f>
        <v>2.0833333333333332E-4</v>
      </c>
      <c r="E77" s="23">
        <f t="shared" si="4"/>
        <v>0.50077499999999997</v>
      </c>
      <c r="F77" s="62"/>
    </row>
    <row r="78" spans="1:10" x14ac:dyDescent="0.2">
      <c r="A78" s="34" t="str">
        <f>'BASE PLANILHAS'!A78</f>
        <v>D</v>
      </c>
      <c r="B78" s="699" t="str">
        <f>'BASE PLANILHAS'!B78:C78</f>
        <v>Ausência por Acidente de Trabalho</v>
      </c>
      <c r="C78" s="700"/>
      <c r="D78" s="248">
        <f>'BASE PLANILHAS'!D78</f>
        <v>3.3333333333333335E-3</v>
      </c>
      <c r="E78" s="23">
        <f t="shared" si="4"/>
        <v>8.0123999999999995</v>
      </c>
      <c r="F78" s="62"/>
    </row>
    <row r="79" spans="1:10" x14ac:dyDescent="0.2">
      <c r="A79" s="64" t="str">
        <f>'BASE PLANILHAS'!A79</f>
        <v>E</v>
      </c>
      <c r="B79" s="699" t="str">
        <f>'BASE PLANILHAS'!B79:C79</f>
        <v>Férias, Adicional de Férias e 13º  com empregada em gozo de Licença Maternidade</v>
      </c>
      <c r="C79" s="700"/>
      <c r="D79" s="249">
        <f>'BASE PLANILHAS'!D79</f>
        <v>1.2962962962962963E-3</v>
      </c>
      <c r="E79" s="23">
        <f t="shared" si="4"/>
        <v>3.115933333333333</v>
      </c>
      <c r="F79" s="19"/>
    </row>
    <row r="80" spans="1:10" ht="13.5" thickBot="1" x14ac:dyDescent="0.25">
      <c r="A80" s="36" t="str">
        <f>'BASE PLANILHAS'!A80</f>
        <v>F</v>
      </c>
      <c r="B80" s="716" t="str">
        <f>'BASE PLANILHAS'!B80:C80</f>
        <v>Incidência do Submódulo 2.1 sobre Ausências Legais</v>
      </c>
      <c r="C80" s="717"/>
      <c r="D80" s="81">
        <f>'BASE PLANILHAS'!D80</f>
        <v>9.9172592592592611E-3</v>
      </c>
      <c r="E80" s="72">
        <f t="shared" si="4"/>
        <v>23.83831442666667</v>
      </c>
      <c r="F80" s="1"/>
      <c r="G80" s="4"/>
      <c r="H80" s="31"/>
    </row>
    <row r="81" spans="1:7" ht="13.5" thickBot="1" x14ac:dyDescent="0.25">
      <c r="A81" s="696" t="str">
        <f>'BASE PLANILHAS'!A81:C81</f>
        <v>Total do Submódulo 4.1</v>
      </c>
      <c r="B81" s="697"/>
      <c r="C81" s="698"/>
      <c r="D81" s="48">
        <f>'BASE PLANILHAS'!D81</f>
        <v>3.6866333333333334E-2</v>
      </c>
      <c r="E81" s="51">
        <f>SUM(E75:E80)</f>
        <v>88.616342759999995</v>
      </c>
      <c r="F81" s="29"/>
      <c r="G81" s="4"/>
    </row>
    <row r="82" spans="1:7" ht="13.5" thickBot="1" x14ac:dyDescent="0.25">
      <c r="A82" s="241"/>
      <c r="B82" s="240"/>
      <c r="C82" s="240"/>
      <c r="D82" s="240"/>
      <c r="E82" s="242"/>
      <c r="F82" s="1"/>
    </row>
    <row r="83" spans="1:7" ht="13.5" thickBot="1" x14ac:dyDescent="0.25">
      <c r="A83" s="214" t="str">
        <f>'BASE PLANILHAS'!A83</f>
        <v>4.2</v>
      </c>
      <c r="B83" s="696" t="str">
        <f>'BASE PLANILHAS'!B83:C83</f>
        <v>Submódulo 4.2 - Intrajornada</v>
      </c>
      <c r="C83" s="697"/>
      <c r="D83" s="46" t="str">
        <f>'BASE PLANILHAS'!D83</f>
        <v>Referência</v>
      </c>
      <c r="E83" s="214" t="str">
        <f>'BASE PLANILHAS'!E83</f>
        <v>Valor (R$)</v>
      </c>
      <c r="F83" s="29"/>
      <c r="G83" s="4"/>
    </row>
    <row r="84" spans="1:7" ht="13.5" thickBot="1" x14ac:dyDescent="0.25">
      <c r="A84" s="40" t="str">
        <f>'BASE PLANILHAS'!A84</f>
        <v>A</v>
      </c>
      <c r="B84" s="750" t="str">
        <f>'BASE PLANILHAS'!B84:C84</f>
        <v>Intervalo para Repouso ou Alimentação</v>
      </c>
      <c r="C84" s="751"/>
      <c r="D84" s="623">
        <f>'BASE PLANILHAS'!D84</f>
        <v>0</v>
      </c>
      <c r="E84" s="621">
        <v>0</v>
      </c>
      <c r="F84" s="29"/>
      <c r="G84" s="4"/>
    </row>
    <row r="85" spans="1:7" ht="13.5" thickBot="1" x14ac:dyDescent="0.25">
      <c r="A85" s="696" t="str">
        <f>'BASE PLANILHAS'!A85:C85</f>
        <v>Total do Submódulo 4.2</v>
      </c>
      <c r="B85" s="697"/>
      <c r="C85" s="698"/>
      <c r="D85" s="48">
        <f>'BASE PLANILHAS'!D85</f>
        <v>0</v>
      </c>
      <c r="E85" s="398">
        <f>SUM(E84)</f>
        <v>0</v>
      </c>
      <c r="F85" s="29"/>
      <c r="G85" s="4"/>
    </row>
    <row r="86" spans="1:7" ht="13.5" thickBot="1" x14ac:dyDescent="0.25">
      <c r="A86" s="241"/>
      <c r="B86" s="240"/>
      <c r="C86" s="240"/>
      <c r="D86" s="240"/>
      <c r="E86" s="242"/>
      <c r="F86" s="1"/>
    </row>
    <row r="87" spans="1:7" ht="13.5" thickBot="1" x14ac:dyDescent="0.25">
      <c r="A87" s="214" t="str">
        <f>'BASE PLANILHAS'!A87</f>
        <v>4.3</v>
      </c>
      <c r="B87" s="696" t="str">
        <f>'BASE PLANILHAS'!B87:C87</f>
        <v>Quadro Resumo do Módulo 4 - Custo de Reposição do Profissional Ausente</v>
      </c>
      <c r="C87" s="697"/>
      <c r="D87" s="46" t="str">
        <f>'BASE PLANILHAS'!D87</f>
        <v>Referência</v>
      </c>
      <c r="E87" s="214" t="str">
        <f>'BASE PLANILHAS'!E87</f>
        <v>Valor (R$)</v>
      </c>
      <c r="F87" s="1"/>
    </row>
    <row r="88" spans="1:7" x14ac:dyDescent="0.2">
      <c r="A88" s="40" t="str">
        <f>'BASE PLANILHAS'!A88</f>
        <v>4.1</v>
      </c>
      <c r="B88" s="720" t="str">
        <f>'BASE PLANILHAS'!B88:C88</f>
        <v>Ausências Legais</v>
      </c>
      <c r="C88" s="721"/>
      <c r="D88" s="396">
        <f>'BASE PLANILHAS'!D88</f>
        <v>3.6866333333333334E-2</v>
      </c>
      <c r="E88" s="72">
        <f>E81</f>
        <v>88.616342759999995</v>
      </c>
      <c r="F88" s="1"/>
    </row>
    <row r="89" spans="1:7" ht="13.5" thickBot="1" x14ac:dyDescent="0.25">
      <c r="A89" s="40" t="str">
        <f>'BASE PLANILHAS'!A89</f>
        <v>4.2</v>
      </c>
      <c r="B89" s="716" t="str">
        <f>'BASE PLANILHAS'!B89:C89</f>
        <v>Intrajornada</v>
      </c>
      <c r="C89" s="717"/>
      <c r="D89" s="397">
        <f>'BASE PLANILHAS'!D89</f>
        <v>0</v>
      </c>
      <c r="E89" s="235">
        <f>E85</f>
        <v>0</v>
      </c>
      <c r="F89" s="1"/>
    </row>
    <row r="90" spans="1:7" ht="13.5" thickBot="1" x14ac:dyDescent="0.25">
      <c r="A90" s="696" t="str">
        <f>'BASE PLANILHAS'!A90:C90</f>
        <v>Total do Módulo 4</v>
      </c>
      <c r="B90" s="697"/>
      <c r="C90" s="698"/>
      <c r="D90" s="48">
        <f>'BASE PLANILHAS'!D90</f>
        <v>3.6866333333333334E-2</v>
      </c>
      <c r="E90" s="398">
        <f>SUM(E88+E89)</f>
        <v>88.616342759999995</v>
      </c>
      <c r="F90" s="1"/>
    </row>
    <row r="91" spans="1:7" x14ac:dyDescent="0.2">
      <c r="A91" s="241"/>
      <c r="B91" s="240"/>
      <c r="C91" s="240"/>
      <c r="D91" s="240"/>
      <c r="E91" s="242"/>
      <c r="F91" s="1"/>
    </row>
    <row r="92" spans="1:7" x14ac:dyDescent="0.2">
      <c r="A92" s="711" t="str">
        <f>'BASE PLANILHAS'!A92:E92</f>
        <v>MÓDULO 5 – INSUMOS DIVERSOS</v>
      </c>
      <c r="B92" s="712"/>
      <c r="C92" s="712"/>
      <c r="D92" s="712"/>
      <c r="E92" s="713"/>
      <c r="F92" s="1"/>
    </row>
    <row r="93" spans="1:7" ht="13.5" thickBot="1" x14ac:dyDescent="0.25">
      <c r="A93" s="38"/>
      <c r="B93" s="38"/>
      <c r="C93" s="38"/>
      <c r="D93" s="38"/>
      <c r="E93" s="56"/>
      <c r="F93" s="1"/>
    </row>
    <row r="94" spans="1:7" ht="13.5" thickBot="1" x14ac:dyDescent="0.25">
      <c r="A94" s="214">
        <f>'BASE PLANILHAS'!A94</f>
        <v>5</v>
      </c>
      <c r="B94" s="696" t="str">
        <f>'BASE PLANILHAS'!B94:C94</f>
        <v>Insumos Diversos</v>
      </c>
      <c r="C94" s="698"/>
      <c r="D94" s="214" t="str">
        <f>'BASE PLANILHAS'!D94</f>
        <v>Referência</v>
      </c>
      <c r="E94" s="345" t="str">
        <f>'BASE PLANILHAS'!E94</f>
        <v>Valor (R$)</v>
      </c>
      <c r="F94" s="1"/>
    </row>
    <row r="95" spans="1:7" x14ac:dyDescent="0.2">
      <c r="A95" s="32" t="str">
        <f>'BASE PLANILHAS'!A95</f>
        <v>A</v>
      </c>
      <c r="B95" s="709" t="str">
        <f>'BASE PLANILHAS'!B95:C95</f>
        <v>Uniformes e EPIs</v>
      </c>
      <c r="C95" s="710"/>
      <c r="D95" s="292">
        <f>'Uniforme Apoio'!BO19</f>
        <v>63.64927222222223</v>
      </c>
      <c r="E95" s="41">
        <f>D95*$D$13</f>
        <v>63.64927222222223</v>
      </c>
      <c r="F95" s="19"/>
      <c r="G95" s="1"/>
    </row>
    <row r="96" spans="1:7" x14ac:dyDescent="0.2">
      <c r="A96" s="34" t="str">
        <f>'BASE PLANILHAS'!A96</f>
        <v>B</v>
      </c>
      <c r="B96" s="733" t="str">
        <f>'BASE PLANILHAS'!B96:C96</f>
        <v>Materiais de Consumo</v>
      </c>
      <c r="C96" s="702"/>
      <c r="D96" s="299">
        <v>0</v>
      </c>
      <c r="E96" s="23">
        <f>D96*$D$13</f>
        <v>0</v>
      </c>
      <c r="F96" s="19"/>
    </row>
    <row r="97" spans="1:8" x14ac:dyDescent="0.2">
      <c r="A97" s="250" t="str">
        <f>'BASE PLANILHAS'!A97</f>
        <v>C</v>
      </c>
      <c r="B97" s="734" t="str">
        <f>'BASE PLANILHAS'!B97:C97</f>
        <v>Máquinas e Equipamentos (depreciação)</v>
      </c>
      <c r="C97" s="700"/>
      <c r="D97" s="299">
        <v>0</v>
      </c>
      <c r="E97" s="23">
        <f t="shared" ref="E97" si="5">D97*$D$13</f>
        <v>0</v>
      </c>
      <c r="F97" s="19"/>
    </row>
    <row r="98" spans="1:8" x14ac:dyDescent="0.2">
      <c r="A98" s="250" t="str">
        <f>'BASE PLANILHAS'!A98</f>
        <v>D</v>
      </c>
      <c r="B98" s="734" t="str">
        <f>'BASE PLANILHAS'!B98:C98</f>
        <v>Produtos de Limpeza</v>
      </c>
      <c r="C98" s="700"/>
      <c r="D98" s="75">
        <v>0</v>
      </c>
      <c r="E98" s="216">
        <f>D98*$D$13</f>
        <v>0</v>
      </c>
      <c r="F98" s="19"/>
      <c r="H98" s="1"/>
    </row>
    <row r="99" spans="1:8" ht="13.5" thickBot="1" x14ac:dyDescent="0.25">
      <c r="A99" s="251" t="str">
        <f>'BASE PLANILHAS'!A99</f>
        <v>E</v>
      </c>
      <c r="B99" s="735" t="str">
        <f>'BASE PLANILHAS'!B99:C99</f>
        <v>Materiais de Higiene</v>
      </c>
      <c r="C99" s="719"/>
      <c r="D99" s="75">
        <v>0</v>
      </c>
      <c r="E99" s="215">
        <f>D99*$D$13</f>
        <v>0</v>
      </c>
      <c r="F99" s="19"/>
      <c r="H99" s="1"/>
    </row>
    <row r="100" spans="1:8" ht="13.5" customHeight="1" thickBot="1" x14ac:dyDescent="0.25">
      <c r="A100" s="736" t="str">
        <f>'BASE PLANILHAS'!A100:C100</f>
        <v>Total do Módulo 5</v>
      </c>
      <c r="B100" s="737"/>
      <c r="C100" s="737"/>
      <c r="D100" s="252"/>
      <c r="E100" s="49">
        <f>SUM(E95:E99)</f>
        <v>63.64927222222223</v>
      </c>
      <c r="F100" s="1"/>
    </row>
    <row r="101" spans="1:8" x14ac:dyDescent="0.2">
      <c r="A101" s="241"/>
      <c r="B101" s="240"/>
      <c r="C101" s="240"/>
      <c r="D101" s="240"/>
      <c r="E101" s="242"/>
      <c r="F101" s="1"/>
    </row>
    <row r="102" spans="1:8" x14ac:dyDescent="0.2">
      <c r="A102" s="711" t="str">
        <f>'BASE PLANILHAS'!A102:E102</f>
        <v>MÓDULO 6 – CUSTOS INDIRETOS, TRIBUTOS E LUCRO</v>
      </c>
      <c r="B102" s="712"/>
      <c r="C102" s="712"/>
      <c r="D102" s="712"/>
      <c r="E102" s="713"/>
      <c r="F102" s="1"/>
    </row>
    <row r="103" spans="1:8" ht="13.5" thickBot="1" x14ac:dyDescent="0.25">
      <c r="A103" s="54"/>
      <c r="B103" s="54"/>
      <c r="C103" s="54"/>
      <c r="D103" s="54"/>
      <c r="E103" s="39"/>
      <c r="F103" s="1"/>
    </row>
    <row r="104" spans="1:8" ht="13.5" thickBot="1" x14ac:dyDescent="0.25">
      <c r="A104" s="214">
        <f>'BASE PLANILHAS'!A104</f>
        <v>6</v>
      </c>
      <c r="B104" s="214" t="str">
        <f>'BASE PLANILHAS'!B104</f>
        <v>Custos Indiretos, Tributos e Lucro</v>
      </c>
      <c r="C104" s="697" t="str">
        <f>'BASE PLANILHAS'!C104:D104</f>
        <v>Referência</v>
      </c>
      <c r="D104" s="698"/>
      <c r="E104" s="345" t="str">
        <f>'BASE PLANILHAS'!E104</f>
        <v>Valor (R$)</v>
      </c>
    </row>
    <row r="105" spans="1:8" x14ac:dyDescent="0.2">
      <c r="A105" s="32" t="str">
        <f>'BASE PLANILHAS'!A105</f>
        <v>A</v>
      </c>
      <c r="B105" s="253" t="str">
        <f>'BASE PLANILHAS'!B105</f>
        <v>Custos Indiretos</v>
      </c>
      <c r="C105" s="302">
        <f>'BASE PLANILHAS'!C105</f>
        <v>0</v>
      </c>
      <c r="D105" s="303"/>
      <c r="E105" s="256">
        <f>$C105*$D$13</f>
        <v>0</v>
      </c>
      <c r="F105" s="61"/>
    </row>
    <row r="106" spans="1:8" x14ac:dyDescent="0.2">
      <c r="A106" s="34" t="str">
        <f>'BASE PLANILHAS'!A106</f>
        <v>B</v>
      </c>
      <c r="B106" s="257" t="str">
        <f>'BASE PLANILHAS'!B106</f>
        <v>Lucro</v>
      </c>
      <c r="C106" s="295">
        <f>'BASE PLANILHAS'!C106</f>
        <v>0</v>
      </c>
      <c r="D106" s="259"/>
      <c r="E106" s="263">
        <f>$C106*$D$13</f>
        <v>0</v>
      </c>
      <c r="F106" s="1"/>
    </row>
    <row r="107" spans="1:8" x14ac:dyDescent="0.2">
      <c r="A107" s="34" t="str">
        <f>'BASE PLANILHAS'!A107</f>
        <v>C</v>
      </c>
      <c r="B107" s="34" t="str">
        <f>'BASE PLANILHAS'!B107</f>
        <v>TRIBUTOS</v>
      </c>
      <c r="C107" s="260" t="str">
        <f>'BASE PLANILHAS'!C107</f>
        <v>%</v>
      </c>
      <c r="D107" s="304" t="str">
        <f>'BASE PLANILHAS'!D107</f>
        <v>%</v>
      </c>
      <c r="E107" s="57"/>
      <c r="F107" s="1"/>
    </row>
    <row r="108" spans="1:8" x14ac:dyDescent="0.2">
      <c r="A108" s="34" t="str">
        <f>'BASE PLANILHAS'!A108</f>
        <v>C.1</v>
      </c>
      <c r="B108" s="257" t="str">
        <f>'BASE PLANILHAS'!B108</f>
        <v>PIS</v>
      </c>
      <c r="C108" s="262">
        <f>'BASE PLANILHAS'!C108</f>
        <v>7.6</v>
      </c>
      <c r="D108" s="262">
        <f>((100/((100-($C$111))%)-100)*$C108)/($C$111)</f>
        <v>8.8629737609329435</v>
      </c>
      <c r="E108" s="263">
        <v>0</v>
      </c>
      <c r="F108" s="1"/>
    </row>
    <row r="109" spans="1:8" x14ac:dyDescent="0.2">
      <c r="A109" s="34" t="str">
        <f>'BASE PLANILHAS'!A109</f>
        <v>C.2</v>
      </c>
      <c r="B109" s="257" t="str">
        <f>'BASE PLANILHAS'!B109</f>
        <v>COFINS</v>
      </c>
      <c r="C109" s="262">
        <f>'BASE PLANILHAS'!C109</f>
        <v>1.65</v>
      </c>
      <c r="D109" s="262">
        <f>((100/((100-($C$111))%)-100)*$C109)/($C$111)</f>
        <v>1.9241982507288626</v>
      </c>
      <c r="E109" s="263">
        <v>0</v>
      </c>
      <c r="F109" s="1"/>
    </row>
    <row r="110" spans="1:8" x14ac:dyDescent="0.2">
      <c r="A110" s="34" t="str">
        <f>'BASE PLANILHAS'!A110</f>
        <v>C.3</v>
      </c>
      <c r="B110" s="257" t="str">
        <f>'BASE PLANILHAS'!B110</f>
        <v>ISS</v>
      </c>
      <c r="C110" s="294">
        <f>ISS!B12*100</f>
        <v>5</v>
      </c>
      <c r="D110" s="262">
        <f>((100/((100-($C$111))%)-100)*$C110)/($C$111)</f>
        <v>5.8309037900874632</v>
      </c>
      <c r="E110" s="264">
        <v>0</v>
      </c>
      <c r="F110" s="1"/>
    </row>
    <row r="111" spans="1:8" ht="13.5" thickBot="1" x14ac:dyDescent="0.25">
      <c r="A111" s="714" t="str">
        <f>'BASE PLANILHAS'!A111:B111</f>
        <v>Total Tributos</v>
      </c>
      <c r="B111" s="715">
        <f>'[1]BASE PLANILHAS'!A102:B102</f>
        <v>0</v>
      </c>
      <c r="C111" s="265">
        <f>SUM(C108:C110)</f>
        <v>14.25</v>
      </c>
      <c r="D111" s="265">
        <f>SUM(D108:D110)</f>
        <v>16.618075801749271</v>
      </c>
      <c r="E111" s="266">
        <f>((E105+E106+E100+E90+E70+E58+E21)*D111)%</f>
        <v>808.15634208553922</v>
      </c>
      <c r="F111" s="1"/>
    </row>
    <row r="112" spans="1:8" ht="13.5" thickBot="1" x14ac:dyDescent="0.25">
      <c r="A112" s="696" t="str">
        <f>'BASE PLANILHAS'!A112:D112</f>
        <v>Total do Módulo 6</v>
      </c>
      <c r="B112" s="697"/>
      <c r="C112" s="697"/>
      <c r="D112" s="698"/>
      <c r="E112" s="51">
        <f>SUM(E105:E111)</f>
        <v>808.15634208553922</v>
      </c>
      <c r="F112" s="1"/>
    </row>
    <row r="113" spans="1:8" x14ac:dyDescent="0.2">
      <c r="A113" s="267"/>
      <c r="B113" s="268"/>
      <c r="C113" s="268"/>
      <c r="D113" s="268"/>
      <c r="E113" s="59"/>
    </row>
    <row r="114" spans="1:8" x14ac:dyDescent="0.2">
      <c r="A114" s="738" t="str">
        <f>'BASE PLANILHAS'!A114:E114</f>
        <v>QUADRO RESUMO DO CUSTO POR EMPREGADO</v>
      </c>
      <c r="B114" s="739"/>
      <c r="C114" s="739"/>
      <c r="D114" s="739"/>
      <c r="E114" s="740"/>
      <c r="G114" s="3"/>
    </row>
    <row r="115" spans="1:8" ht="13.5" thickBot="1" x14ac:dyDescent="0.25">
      <c r="A115" s="350"/>
      <c r="B115" s="352"/>
      <c r="C115" s="352"/>
      <c r="D115" s="352"/>
      <c r="E115" s="353"/>
      <c r="G115" s="3"/>
    </row>
    <row r="116" spans="1:8" ht="13.5" thickBot="1" x14ac:dyDescent="0.25">
      <c r="A116" s="696" t="str">
        <f>'BASE PLANILHAS'!A116:D116</f>
        <v>Mão-de-Obra vinculada à execução contratual</v>
      </c>
      <c r="B116" s="697"/>
      <c r="C116" s="697"/>
      <c r="D116" s="698"/>
      <c r="E116" s="214" t="str">
        <f>'BASE PLANILHAS'!E116</f>
        <v>VALOR (R$)</v>
      </c>
      <c r="G116" s="1"/>
      <c r="H116" s="1"/>
    </row>
    <row r="117" spans="1:8" x14ac:dyDescent="0.2">
      <c r="A117" s="32" t="str">
        <f>'BASE PLANILHAS'!A117</f>
        <v>A</v>
      </c>
      <c r="B117" s="741" t="str">
        <f>'BASE PLANILHAS'!B117:D117</f>
        <v>MÓDULO 1 - COMPOSIÇÃO DA REMUNERAÇÃO</v>
      </c>
      <c r="C117" s="742"/>
      <c r="D117" s="743"/>
      <c r="E117" s="256">
        <f>E21</f>
        <v>2403.7199999999998</v>
      </c>
    </row>
    <row r="118" spans="1:8" x14ac:dyDescent="0.2">
      <c r="A118" s="34" t="str">
        <f>'BASE PLANILHAS'!A118</f>
        <v>B</v>
      </c>
      <c r="B118" s="744" t="str">
        <f>'BASE PLANILHAS'!B118:D118</f>
        <v>MÓDULO 2 – ENCARGOS E BENEFÍCIOS MENSAIS E DIÁRIOS</v>
      </c>
      <c r="C118" s="731"/>
      <c r="D118" s="732"/>
      <c r="E118" s="263">
        <f>E58</f>
        <v>2174.7452800000001</v>
      </c>
    </row>
    <row r="119" spans="1:8" x14ac:dyDescent="0.2">
      <c r="A119" s="34" t="str">
        <f>'BASE PLANILHAS'!A119</f>
        <v>C</v>
      </c>
      <c r="B119" s="745" t="str">
        <f>'BASE PLANILHAS'!B119:D119</f>
        <v>MÓDULO 3 – PROVISÃO PARA RESCISÃO</v>
      </c>
      <c r="C119" s="746"/>
      <c r="D119" s="747"/>
      <c r="E119" s="263">
        <f>E70</f>
        <v>132.38533897111111</v>
      </c>
      <c r="G119" s="3"/>
    </row>
    <row r="120" spans="1:8" x14ac:dyDescent="0.2">
      <c r="A120" s="34" t="str">
        <f>'BASE PLANILHAS'!A120</f>
        <v>D</v>
      </c>
      <c r="B120" s="744" t="str">
        <f>'BASE PLANILHAS'!B120:D120</f>
        <v>MÓDULO 4 – CUSTO DE REPOSIÇÃO DO PROFISSIONAL AUSENTE</v>
      </c>
      <c r="C120" s="731"/>
      <c r="D120" s="732"/>
      <c r="E120" s="263">
        <f>E90</f>
        <v>88.616342759999995</v>
      </c>
      <c r="G120" s="3"/>
    </row>
    <row r="121" spans="1:8" x14ac:dyDescent="0.2">
      <c r="A121" s="34" t="str">
        <f>'BASE PLANILHAS'!A121</f>
        <v>E</v>
      </c>
      <c r="B121" s="728" t="str">
        <f>'BASE PLANILHAS'!B121:D121</f>
        <v>MÓDULO 5 – INSUMOS DIVERSOS</v>
      </c>
      <c r="C121" s="729"/>
      <c r="D121" s="730"/>
      <c r="E121" s="263">
        <f>E100</f>
        <v>63.64927222222223</v>
      </c>
    </row>
    <row r="122" spans="1:8" x14ac:dyDescent="0.2">
      <c r="A122" s="34" t="str">
        <f>'BASE PLANILHAS'!A122</f>
        <v>-</v>
      </c>
      <c r="B122" s="722" t="str">
        <f>'BASE PLANILHAS'!B122:D122</f>
        <v>Subtotal (A + B + C + D + E)</v>
      </c>
      <c r="C122" s="723"/>
      <c r="D122" s="724"/>
      <c r="E122" s="60">
        <f>SUM(E117:E121)</f>
        <v>4863.1162339533339</v>
      </c>
      <c r="F122" s="4"/>
      <c r="G122" s="2"/>
    </row>
    <row r="123" spans="1:8" ht="13.5" thickBot="1" x14ac:dyDescent="0.25">
      <c r="A123" s="36" t="str">
        <f>'BASE PLANILHAS'!A123</f>
        <v>F</v>
      </c>
      <c r="B123" s="725" t="str">
        <f>'BASE PLANILHAS'!B123:D123</f>
        <v>MÓDULO 6 – CUSTOS INDIRETOS, TRIBUTOS E LUCRO</v>
      </c>
      <c r="C123" s="726"/>
      <c r="D123" s="727"/>
      <c r="E123" s="24">
        <f>E112</f>
        <v>808.15634208553922</v>
      </c>
    </row>
    <row r="124" spans="1:8" ht="13.5" thickBot="1" x14ac:dyDescent="0.25">
      <c r="A124" s="696" t="str">
        <f>'BASE PLANILHAS'!A124:D124</f>
        <v xml:space="preserve">Custo Total </v>
      </c>
      <c r="B124" s="697"/>
      <c r="C124" s="697"/>
      <c r="D124" s="698"/>
      <c r="E124" s="49">
        <f>SUM(E122:E123)</f>
        <v>5671.272576038873</v>
      </c>
      <c r="F124" s="4"/>
    </row>
    <row r="125" spans="1:8" ht="13.5" thickBot="1" x14ac:dyDescent="0.25">
      <c r="A125" s="696" t="str">
        <f>'BASE PLANILHAS'!A125:D125</f>
        <v xml:space="preserve">Custo Total Anual </v>
      </c>
      <c r="B125" s="697"/>
      <c r="C125" s="697"/>
      <c r="D125" s="698"/>
      <c r="E125" s="51">
        <f>E124*12</f>
        <v>68055.270912466483</v>
      </c>
      <c r="F125" s="4"/>
    </row>
    <row r="126" spans="1:8" hidden="1" x14ac:dyDescent="0.2">
      <c r="A126" s="343"/>
      <c r="B126" s="825"/>
      <c r="C126" s="825"/>
      <c r="D126" s="25"/>
      <c r="E126" s="25"/>
    </row>
    <row r="127" spans="1:8" ht="40.5" hidden="1" customHeight="1" thickBot="1" x14ac:dyDescent="0.25">
      <c r="A127" s="826"/>
      <c r="B127" s="827"/>
      <c r="C127" s="26"/>
      <c r="D127" s="8"/>
      <c r="E127" s="17"/>
    </row>
    <row r="128" spans="1:8" ht="12.75" hidden="1" customHeight="1" x14ac:dyDescent="0.2">
      <c r="A128" s="828"/>
      <c r="B128" s="829"/>
      <c r="C128" s="270"/>
      <c r="D128" s="271"/>
      <c r="E128" s="272"/>
    </row>
    <row r="129" spans="1:5" ht="12.75" hidden="1" customHeight="1" x14ac:dyDescent="0.2">
      <c r="A129" s="816"/>
      <c r="B129" s="817"/>
      <c r="C129" s="273"/>
      <c r="D129" s="274"/>
      <c r="E129" s="275"/>
    </row>
    <row r="130" spans="1:5" ht="12.75" hidden="1" customHeight="1" x14ac:dyDescent="0.2">
      <c r="A130" s="816"/>
      <c r="B130" s="817"/>
      <c r="C130" s="273"/>
      <c r="D130" s="274"/>
      <c r="E130" s="275"/>
    </row>
    <row r="131" spans="1:5" ht="12.75" hidden="1" customHeight="1" x14ac:dyDescent="0.2">
      <c r="A131" s="816"/>
      <c r="B131" s="817"/>
      <c r="C131" s="273"/>
      <c r="D131" s="274"/>
      <c r="E131" s="275"/>
    </row>
    <row r="132" spans="1:5" ht="12.75" hidden="1" customHeight="1" x14ac:dyDescent="0.2">
      <c r="A132" s="818"/>
      <c r="B132" s="819"/>
      <c r="C132" s="9"/>
      <c r="D132" s="10"/>
      <c r="E132" s="275"/>
    </row>
    <row r="133" spans="1:5" ht="13.5" hidden="1" customHeight="1" thickBot="1" x14ac:dyDescent="0.25">
      <c r="A133" s="820"/>
      <c r="B133" s="821"/>
      <c r="C133" s="276"/>
      <c r="D133" s="277"/>
      <c r="E133" s="278"/>
    </row>
    <row r="134" spans="1:5" ht="13.5" hidden="1" thickBot="1" x14ac:dyDescent="0.25">
      <c r="A134" s="822"/>
      <c r="B134" s="823"/>
      <c r="C134" s="823"/>
      <c r="D134" s="824"/>
      <c r="E134" s="11"/>
    </row>
    <row r="135" spans="1:5" hidden="1" x14ac:dyDescent="0.2">
      <c r="A135" s="7"/>
      <c r="B135" s="7"/>
      <c r="C135" s="7"/>
      <c r="D135" s="7"/>
      <c r="E135" s="7"/>
    </row>
    <row r="136" spans="1:5" hidden="1" x14ac:dyDescent="0.2">
      <c r="A136" s="343"/>
      <c r="B136" s="825"/>
      <c r="C136" s="825"/>
      <c r="D136" s="25"/>
      <c r="E136" s="25"/>
    </row>
    <row r="137" spans="1:5" ht="13.5" hidden="1" thickBot="1" x14ac:dyDescent="0.25">
      <c r="A137" s="798"/>
      <c r="B137" s="799"/>
      <c r="C137" s="799"/>
      <c r="D137" s="799"/>
      <c r="E137" s="800"/>
    </row>
    <row r="138" spans="1:5" ht="13.5" hidden="1" thickBot="1" x14ac:dyDescent="0.25">
      <c r="A138" s="279"/>
      <c r="B138" s="801"/>
      <c r="C138" s="802"/>
      <c r="D138" s="803"/>
      <c r="E138" s="17"/>
    </row>
    <row r="139" spans="1:5" hidden="1" x14ac:dyDescent="0.2">
      <c r="A139" s="280"/>
      <c r="B139" s="804"/>
      <c r="C139" s="805"/>
      <c r="D139" s="806"/>
      <c r="E139" s="281"/>
    </row>
    <row r="140" spans="1:5" hidden="1" x14ac:dyDescent="0.2">
      <c r="A140" s="282"/>
      <c r="B140" s="807"/>
      <c r="C140" s="808"/>
      <c r="D140" s="809"/>
      <c r="E140" s="283"/>
    </row>
    <row r="141" spans="1:5" ht="13.5" hidden="1" thickBot="1" x14ac:dyDescent="0.25">
      <c r="A141" s="282"/>
      <c r="B141" s="810"/>
      <c r="C141" s="811"/>
      <c r="D141" s="812"/>
      <c r="E141" s="283"/>
    </row>
    <row r="142" spans="1:5" ht="13.5" hidden="1" thickBot="1" x14ac:dyDescent="0.25">
      <c r="A142" s="813"/>
      <c r="B142" s="814"/>
      <c r="C142" s="814"/>
      <c r="D142" s="815"/>
      <c r="E142" s="11"/>
    </row>
    <row r="143" spans="1:5" hidden="1" x14ac:dyDescent="0.2">
      <c r="A143" s="284"/>
      <c r="B143" s="7"/>
      <c r="C143" s="7"/>
      <c r="D143" s="7"/>
      <c r="E143" s="7"/>
    </row>
    <row r="144" spans="1:5" hidden="1" x14ac:dyDescent="0.2">
      <c r="A144" s="7"/>
      <c r="B144" s="7"/>
      <c r="C144" s="7"/>
      <c r="D144" s="7"/>
      <c r="E144" s="7"/>
    </row>
    <row r="145" spans="1:8" hidden="1" x14ac:dyDescent="0.2">
      <c r="A145" s="7"/>
      <c r="B145" s="7"/>
      <c r="C145" s="7"/>
      <c r="D145" s="7"/>
      <c r="E145" s="7"/>
    </row>
    <row r="146" spans="1:8" x14ac:dyDescent="0.2">
      <c r="A146" s="13"/>
      <c r="B146" s="13"/>
      <c r="C146" s="7"/>
      <c r="D146" s="7"/>
      <c r="E146" s="30"/>
      <c r="F146" s="4"/>
    </row>
    <row r="147" spans="1:8" x14ac:dyDescent="0.2">
      <c r="A147" s="14"/>
      <c r="B147" s="13"/>
      <c r="C147" s="7"/>
      <c r="D147" s="7"/>
      <c r="E147" s="69"/>
      <c r="F147" s="4"/>
      <c r="H147" s="4"/>
    </row>
    <row r="148" spans="1:8" x14ac:dyDescent="0.2">
      <c r="A148" s="7"/>
      <c r="B148" s="7"/>
      <c r="C148" s="7"/>
      <c r="D148" s="7"/>
      <c r="E148" s="15"/>
      <c r="H148" s="4"/>
    </row>
    <row r="149" spans="1:8" x14ac:dyDescent="0.2">
      <c r="A149" s="7"/>
      <c r="B149" s="7"/>
      <c r="C149" s="7"/>
      <c r="D149" s="7"/>
      <c r="E149" s="15"/>
    </row>
    <row r="150" spans="1:8" x14ac:dyDescent="0.2">
      <c r="A150" s="4"/>
      <c r="E150" s="4"/>
    </row>
    <row r="151" spans="1:8" x14ac:dyDescent="0.2">
      <c r="A151" s="4"/>
    </row>
  </sheetData>
  <sheetProtection sheet="1" objects="1" scenarios="1"/>
  <mergeCells count="115"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  <mergeCell ref="A23:E23"/>
    <mergeCell ref="B25:C25"/>
    <mergeCell ref="B26:C26"/>
    <mergeCell ref="B27:C27"/>
    <mergeCell ref="B28:C28"/>
    <mergeCell ref="B29:C29"/>
    <mergeCell ref="B16:C16"/>
    <mergeCell ref="B17:C17"/>
    <mergeCell ref="B18:C18"/>
    <mergeCell ref="B19:C19"/>
    <mergeCell ref="B20:C20"/>
    <mergeCell ref="A21:D21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79:C79"/>
    <mergeCell ref="B80:C80"/>
    <mergeCell ref="A81:C81"/>
    <mergeCell ref="A92:E92"/>
    <mergeCell ref="B94:C94"/>
    <mergeCell ref="B95:C95"/>
    <mergeCell ref="A72:E72"/>
    <mergeCell ref="B74:C74"/>
    <mergeCell ref="B75:C75"/>
    <mergeCell ref="B76:C76"/>
    <mergeCell ref="B77:C77"/>
    <mergeCell ref="B78:C78"/>
    <mergeCell ref="B83:C83"/>
    <mergeCell ref="B84:C84"/>
    <mergeCell ref="A85:C85"/>
    <mergeCell ref="B87:C87"/>
    <mergeCell ref="B88:C88"/>
    <mergeCell ref="B89:C89"/>
    <mergeCell ref="A90:C90"/>
    <mergeCell ref="C104:D104"/>
    <mergeCell ref="A111:B111"/>
    <mergeCell ref="A112:D112"/>
    <mergeCell ref="A114:E114"/>
    <mergeCell ref="A116:D116"/>
    <mergeCell ref="B117:D117"/>
    <mergeCell ref="B96:C96"/>
    <mergeCell ref="B97:C97"/>
    <mergeCell ref="B98:C98"/>
    <mergeCell ref="B99:C99"/>
    <mergeCell ref="A100:C100"/>
    <mergeCell ref="A102:E102"/>
    <mergeCell ref="A124:D124"/>
    <mergeCell ref="A125:D125"/>
    <mergeCell ref="B126:C126"/>
    <mergeCell ref="A127:B127"/>
    <mergeCell ref="A128:B128"/>
    <mergeCell ref="A129:B129"/>
    <mergeCell ref="B118:D118"/>
    <mergeCell ref="B119:D119"/>
    <mergeCell ref="B120:D120"/>
    <mergeCell ref="B121:D121"/>
    <mergeCell ref="B122:D122"/>
    <mergeCell ref="B123:D123"/>
    <mergeCell ref="A137:E137"/>
    <mergeCell ref="B138:D138"/>
    <mergeCell ref="B139:D139"/>
    <mergeCell ref="B140:D140"/>
    <mergeCell ref="B141:D141"/>
    <mergeCell ref="A142:D142"/>
    <mergeCell ref="A130:B130"/>
    <mergeCell ref="A131:B131"/>
    <mergeCell ref="A132:B132"/>
    <mergeCell ref="A133:B133"/>
    <mergeCell ref="A134:D134"/>
    <mergeCell ref="B136:C136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84" sqref="D84:E84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9" x14ac:dyDescent="0.2">
      <c r="A1" s="752" t="str">
        <f>'BASE PLANILHAS'!A1:E1</f>
        <v>ANEXO VI - PLANILHA DE COMPOSIÇÃO DE CUSTOS</v>
      </c>
      <c r="B1" s="753"/>
      <c r="C1" s="753"/>
      <c r="D1" s="753"/>
      <c r="E1" s="754"/>
    </row>
    <row r="2" spans="1:9" ht="13.5" thickBot="1" x14ac:dyDescent="0.25">
      <c r="A2" s="174"/>
      <c r="B2" s="221"/>
      <c r="C2" s="221"/>
      <c r="D2" s="222"/>
      <c r="E2" s="223"/>
      <c r="F2" s="54"/>
      <c r="G2" s="54"/>
      <c r="H2" s="54"/>
    </row>
    <row r="3" spans="1:9" ht="13.5" thickBot="1" x14ac:dyDescent="0.25">
      <c r="A3" s="755" t="str">
        <f>'BASE PLANILHAS'!A3:E3</f>
        <v>Dados para composição dos custos referentes à mão-de-obra</v>
      </c>
      <c r="B3" s="756"/>
      <c r="C3" s="756"/>
      <c r="D3" s="756"/>
      <c r="E3" s="757"/>
      <c r="F3" s="54"/>
      <c r="G3" s="54"/>
      <c r="H3" s="54"/>
    </row>
    <row r="4" spans="1:9" x14ac:dyDescent="0.2">
      <c r="A4" s="64" t="str">
        <f>'BASE PLANILHAS'!A4</f>
        <v>A</v>
      </c>
      <c r="B4" s="758" t="str">
        <f>'BASE PLANILHAS'!B4:D4</f>
        <v>Localidade</v>
      </c>
      <c r="C4" s="759"/>
      <c r="D4" s="760"/>
      <c r="E4" s="297" t="str">
        <f>CCT!A25</f>
        <v>Belo Horizonte</v>
      </c>
      <c r="F4" s="54"/>
      <c r="G4" s="54"/>
      <c r="H4" s="54"/>
    </row>
    <row r="5" spans="1:9" x14ac:dyDescent="0.2">
      <c r="A5" s="34" t="str">
        <f>'BASE PLANILHAS'!A5</f>
        <v>B</v>
      </c>
      <c r="B5" s="761" t="str">
        <f>'BASE PLANILHAS'!B5:D5</f>
        <v>Tipo de serviço</v>
      </c>
      <c r="C5" s="762"/>
      <c r="D5" s="763"/>
      <c r="E5" s="33" t="str">
        <f>'BASE PLANILHAS'!E5</f>
        <v>Apoio Administrativo</v>
      </c>
      <c r="F5" s="54"/>
      <c r="G5" s="54"/>
      <c r="H5" s="54"/>
    </row>
    <row r="6" spans="1:9" x14ac:dyDescent="0.2">
      <c r="A6" s="34" t="str">
        <f>'BASE PLANILHAS'!A6</f>
        <v>C</v>
      </c>
      <c r="B6" s="745" t="str">
        <f>'BASE PLANILHAS'!B6:D6</f>
        <v>Salário Nominativo da Categoria Profissional</v>
      </c>
      <c r="C6" s="746"/>
      <c r="D6" s="747"/>
      <c r="E6" s="297">
        <f>CCT!H25</f>
        <v>1200.1400000000001</v>
      </c>
      <c r="F6" s="54"/>
      <c r="G6" s="54"/>
      <c r="H6" s="54"/>
    </row>
    <row r="7" spans="1:9" x14ac:dyDescent="0.2">
      <c r="A7" s="34" t="str">
        <f>'BASE PLANILHAS'!A7</f>
        <v>D</v>
      </c>
      <c r="B7" s="745" t="str">
        <f>'BASE PLANILHAS'!B7:D7</f>
        <v>Categoria profissional (vinculada à execução contratual)</v>
      </c>
      <c r="C7" s="746"/>
      <c r="D7" s="747"/>
      <c r="E7" s="298" t="str">
        <f>CCT!B25</f>
        <v>Digitador - 150h</v>
      </c>
      <c r="G7" s="1"/>
    </row>
    <row r="8" spans="1:9" ht="13.5" thickBot="1" x14ac:dyDescent="0.25">
      <c r="A8" s="36" t="str">
        <f>'BASE PLANILHAS'!A8</f>
        <v>E</v>
      </c>
      <c r="B8" s="764" t="str">
        <f>'BASE PLANILHAS'!B8:D8</f>
        <v>Data base da categoria (dia/mês/ano)</v>
      </c>
      <c r="C8" s="765"/>
      <c r="D8" s="766"/>
      <c r="E8" s="225">
        <f>CCT!P25</f>
        <v>43101</v>
      </c>
      <c r="F8" s="63"/>
    </row>
    <row r="9" spans="1:9" x14ac:dyDescent="0.2">
      <c r="A9" s="226"/>
      <c r="B9" s="100"/>
      <c r="C9" s="100"/>
      <c r="D9" s="100"/>
      <c r="E9" s="227"/>
      <c r="F9" s="63"/>
      <c r="H9" s="1"/>
    </row>
    <row r="10" spans="1:9" x14ac:dyDescent="0.2">
      <c r="A10" s="711" t="str">
        <f>'BASE PLANILHAS'!A10:E10</f>
        <v>MÓDULO 1 - COMPOSIÇÃO DA REMUNERAÇÃO</v>
      </c>
      <c r="B10" s="712"/>
      <c r="C10" s="712"/>
      <c r="D10" s="712"/>
      <c r="E10" s="713"/>
      <c r="F10" s="70"/>
    </row>
    <row r="11" spans="1:9" ht="13.5" thickBot="1" x14ac:dyDescent="0.25">
      <c r="A11" s="37"/>
      <c r="B11" s="38"/>
      <c r="C11" s="38"/>
      <c r="D11" s="38"/>
      <c r="E11" s="39"/>
      <c r="F11" s="1"/>
    </row>
    <row r="12" spans="1:9" ht="13.5" thickBot="1" x14ac:dyDescent="0.25">
      <c r="A12" s="214">
        <f>'BASE PLANILHAS'!A12</f>
        <v>1</v>
      </c>
      <c r="B12" s="696" t="str">
        <f>'BASE PLANILHAS'!B12:C12</f>
        <v>Composição da Remuneração</v>
      </c>
      <c r="C12" s="698"/>
      <c r="D12" s="345" t="str">
        <f>'BASE PLANILHAS'!D12</f>
        <v>Referência</v>
      </c>
      <c r="E12" s="345" t="str">
        <f>'BASE PLANILHAS'!E12</f>
        <v>Valor (R$)</v>
      </c>
      <c r="G12" s="1"/>
      <c r="I12" s="1"/>
    </row>
    <row r="13" spans="1:9" x14ac:dyDescent="0.2">
      <c r="A13" s="40" t="str">
        <f>'BASE PLANILHAS'!A13</f>
        <v>A</v>
      </c>
      <c r="B13" s="720" t="str">
        <f>'BASE PLANILHAS'!B13:C13</f>
        <v>Salário Base</v>
      </c>
      <c r="C13" s="721"/>
      <c r="D13" s="83">
        <v>1</v>
      </c>
      <c r="E13" s="41">
        <f>E6*D13</f>
        <v>1200.1400000000001</v>
      </c>
    </row>
    <row r="14" spans="1:9" x14ac:dyDescent="0.2">
      <c r="A14" s="34" t="str">
        <f>'BASE PLANILHAS'!A14</f>
        <v>B</v>
      </c>
      <c r="B14" s="699" t="str">
        <f>'BASE PLANILHAS'!B14:C14</f>
        <v xml:space="preserve">Adicional Periculosidade </v>
      </c>
      <c r="C14" s="700"/>
      <c r="D14" s="291">
        <v>0</v>
      </c>
      <c r="E14" s="216">
        <f t="shared" ref="E14:E19" si="0">D14*$E$13</f>
        <v>0</v>
      </c>
      <c r="G14" s="1"/>
    </row>
    <row r="15" spans="1:9" x14ac:dyDescent="0.2">
      <c r="A15" s="34" t="str">
        <f>'BASE PLANILHAS'!A15</f>
        <v>C</v>
      </c>
      <c r="B15" s="699" t="str">
        <f>'BASE PLANILHAS'!B15:C15</f>
        <v>Adicional Insalubridade</v>
      </c>
      <c r="C15" s="700"/>
      <c r="D15" s="296">
        <v>0</v>
      </c>
      <c r="E15" s="55">
        <f>D15*$D$13</f>
        <v>0</v>
      </c>
      <c r="G15" s="1"/>
    </row>
    <row r="16" spans="1:9" x14ac:dyDescent="0.2">
      <c r="A16" s="34" t="str">
        <f>'BASE PLANILHAS'!A16</f>
        <v>D</v>
      </c>
      <c r="B16" s="701" t="str">
        <f>'BASE PLANILHAS'!B16:C16</f>
        <v>Adicional Noturno</v>
      </c>
      <c r="C16" s="702"/>
      <c r="D16" s="42">
        <v>0</v>
      </c>
      <c r="E16" s="216">
        <f t="shared" si="0"/>
        <v>0</v>
      </c>
      <c r="G16" s="1"/>
    </row>
    <row r="17" spans="1:9" x14ac:dyDescent="0.2">
      <c r="A17" s="34" t="str">
        <f>'BASE PLANILHAS'!A17</f>
        <v>E</v>
      </c>
      <c r="B17" s="699" t="str">
        <f>'BASE PLANILHAS'!B17:C17</f>
        <v>Adicional de Hora Noturna Reduzida</v>
      </c>
      <c r="C17" s="700"/>
      <c r="D17" s="42">
        <v>0</v>
      </c>
      <c r="E17" s="216">
        <f t="shared" si="0"/>
        <v>0</v>
      </c>
    </row>
    <row r="18" spans="1:9" x14ac:dyDescent="0.2">
      <c r="A18" s="34" t="str">
        <f>'BASE PLANILHAS'!A18</f>
        <v>F</v>
      </c>
      <c r="B18" s="699" t="str">
        <f>'BASE PLANILHAS'!B18:C18</f>
        <v>Intervalo Intrajornada</v>
      </c>
      <c r="C18" s="700"/>
      <c r="D18" s="291">
        <v>0</v>
      </c>
      <c r="E18" s="216">
        <v>0</v>
      </c>
    </row>
    <row r="19" spans="1:9" x14ac:dyDescent="0.2">
      <c r="A19" s="64" t="str">
        <f>'BASE PLANILHAS'!A19</f>
        <v>G</v>
      </c>
      <c r="B19" s="701" t="str">
        <f>'BASE PLANILHAS'!B19:C19</f>
        <v>Feriado Nacional - Súmula 444/2012 - TST</v>
      </c>
      <c r="C19" s="702"/>
      <c r="D19" s="291">
        <v>0</v>
      </c>
      <c r="E19" s="216">
        <f t="shared" si="0"/>
        <v>0</v>
      </c>
    </row>
    <row r="20" spans="1:9" ht="13.5" thickBot="1" x14ac:dyDescent="0.25">
      <c r="A20" s="36" t="str">
        <f>'BASE PLANILHAS'!A20</f>
        <v>H</v>
      </c>
      <c r="B20" s="716" t="str">
        <f>'BASE PLANILHAS'!B20:C20</f>
        <v>Adicional de Acúmulo de função</v>
      </c>
      <c r="C20" s="717"/>
      <c r="D20" s="42">
        <v>0</v>
      </c>
      <c r="E20" s="215">
        <f>D20*$E$13</f>
        <v>0</v>
      </c>
    </row>
    <row r="21" spans="1:9" ht="13.5" thickBot="1" x14ac:dyDescent="0.25">
      <c r="A21" s="696" t="str">
        <f>'BASE PLANILHAS'!A21:D21</f>
        <v>Total do Módulo 1</v>
      </c>
      <c r="B21" s="697"/>
      <c r="C21" s="697"/>
      <c r="D21" s="698"/>
      <c r="E21" s="51">
        <f>SUM(E13:E20)</f>
        <v>1200.1400000000001</v>
      </c>
    </row>
    <row r="22" spans="1:9" x14ac:dyDescent="0.2">
      <c r="A22" s="350"/>
      <c r="B22" s="351"/>
      <c r="C22" s="351"/>
      <c r="D22" s="351"/>
      <c r="E22" s="44"/>
      <c r="F22" s="1"/>
    </row>
    <row r="23" spans="1:9" x14ac:dyDescent="0.2">
      <c r="A23" s="711" t="str">
        <f>'BASE PLANILHAS'!A23:E23</f>
        <v>MÓDULO 2 – ENCARGOS E BENEFÍCIOS MENSAIS E DIÁRIOS</v>
      </c>
      <c r="B23" s="712"/>
      <c r="C23" s="712"/>
      <c r="D23" s="712"/>
      <c r="E23" s="713"/>
      <c r="F23" s="1"/>
    </row>
    <row r="24" spans="1:9" ht="13.5" thickBot="1" x14ac:dyDescent="0.25">
      <c r="A24" s="346"/>
      <c r="B24" s="347"/>
      <c r="C24" s="347"/>
      <c r="D24" s="347"/>
      <c r="E24" s="348"/>
      <c r="F24" s="1"/>
    </row>
    <row r="25" spans="1:9" ht="13.5" thickBot="1" x14ac:dyDescent="0.25">
      <c r="A25" s="214" t="str">
        <f>'BASE PLANILHAS'!A25</f>
        <v>2.1</v>
      </c>
      <c r="B25" s="696" t="str">
        <f>'BASE PLANILHAS'!B25:C25</f>
        <v>Submódulo 2.1 - Encargos Previdenciários, FGTS e Outras Contribuições</v>
      </c>
      <c r="C25" s="698"/>
      <c r="D25" s="214" t="str">
        <f>'BASE PLANILHAS'!D25</f>
        <v>Referência</v>
      </c>
      <c r="E25" s="214" t="str">
        <f>'BASE PLANILHAS'!E25</f>
        <v>Valor (R$)</v>
      </c>
    </row>
    <row r="26" spans="1:9" x14ac:dyDescent="0.2">
      <c r="A26" s="40" t="str">
        <f>'BASE PLANILHAS'!A26</f>
        <v>A</v>
      </c>
      <c r="B26" s="708" t="str">
        <f>'BASE PLANILHAS'!B26:C26</f>
        <v>INSS</v>
      </c>
      <c r="C26" s="710"/>
      <c r="D26" s="73">
        <f>'BASE PLANILHAS'!D26</f>
        <v>0.2</v>
      </c>
      <c r="E26" s="74">
        <f>$E$21*D26</f>
        <v>240.02800000000002</v>
      </c>
    </row>
    <row r="27" spans="1:9" x14ac:dyDescent="0.2">
      <c r="A27" s="34" t="str">
        <f>'BASE PLANILHAS'!A27</f>
        <v>B</v>
      </c>
      <c r="B27" s="701" t="str">
        <f>'BASE PLANILHAS'!B27:C27</f>
        <v>SESI OU SENAC</v>
      </c>
      <c r="C27" s="702"/>
      <c r="D27" s="18">
        <f>'BASE PLANILHAS'!D27</f>
        <v>1.4999999999999999E-2</v>
      </c>
      <c r="E27" s="23">
        <f>$E$21*D27</f>
        <v>18.002100000000002</v>
      </c>
    </row>
    <row r="28" spans="1:9" x14ac:dyDescent="0.2">
      <c r="A28" s="34" t="str">
        <f>'BASE PLANILHAS'!A28</f>
        <v>C</v>
      </c>
      <c r="B28" s="748" t="str">
        <f>'BASE PLANILHAS'!B28:C28</f>
        <v>SENAI OU SENAC</v>
      </c>
      <c r="C28" s="749"/>
      <c r="D28" s="18">
        <f>'BASE PLANILHAS'!D28</f>
        <v>0.01</v>
      </c>
      <c r="E28" s="23">
        <f>$E$21*D28</f>
        <v>12.001400000000002</v>
      </c>
    </row>
    <row r="29" spans="1:9" x14ac:dyDescent="0.2">
      <c r="A29" s="34" t="str">
        <f>'BASE PLANILHAS'!A29</f>
        <v>D</v>
      </c>
      <c r="B29" s="699" t="str">
        <f>'BASE PLANILHAS'!B29:C29</f>
        <v>INCRA</v>
      </c>
      <c r="C29" s="700"/>
      <c r="D29" s="18">
        <f>'BASE PLANILHAS'!D29</f>
        <v>2E-3</v>
      </c>
      <c r="E29" s="23">
        <f t="shared" ref="E29:E32" si="1">$E$21*D29</f>
        <v>2.4002800000000004</v>
      </c>
    </row>
    <row r="30" spans="1:9" x14ac:dyDescent="0.2">
      <c r="A30" s="34" t="str">
        <f>'BASE PLANILHAS'!A30</f>
        <v>E</v>
      </c>
      <c r="B30" s="699" t="str">
        <f>'BASE PLANILHAS'!B30:C30</f>
        <v>Salário Educação</v>
      </c>
      <c r="C30" s="700"/>
      <c r="D30" s="18">
        <f>'BASE PLANILHAS'!D30</f>
        <v>2.5000000000000001E-2</v>
      </c>
      <c r="E30" s="23">
        <f t="shared" si="1"/>
        <v>30.003500000000003</v>
      </c>
    </row>
    <row r="31" spans="1:9" x14ac:dyDescent="0.2">
      <c r="A31" s="34" t="str">
        <f>'BASE PLANILHAS'!A31</f>
        <v>F</v>
      </c>
      <c r="B31" s="699" t="str">
        <f>'BASE PLANILHAS'!B31:C31</f>
        <v>FGTS</v>
      </c>
      <c r="C31" s="700"/>
      <c r="D31" s="18">
        <f>'BASE PLANILHAS'!D31</f>
        <v>0.08</v>
      </c>
      <c r="E31" s="23">
        <f t="shared" si="1"/>
        <v>96.011200000000017</v>
      </c>
    </row>
    <row r="32" spans="1:9" x14ac:dyDescent="0.2">
      <c r="A32" s="34" t="str">
        <f>'BASE PLANILHAS'!A32</f>
        <v>G</v>
      </c>
      <c r="B32" s="699" t="str">
        <f>'BASE PLANILHAS'!B32:C32</f>
        <v>RAT</v>
      </c>
      <c r="C32" s="700"/>
      <c r="D32" s="18">
        <f>'BASE PLANILHAS'!D32</f>
        <v>0.03</v>
      </c>
      <c r="E32" s="23">
        <f t="shared" si="1"/>
        <v>36.004200000000004</v>
      </c>
      <c r="I32" s="1"/>
    </row>
    <row r="33" spans="1:14" ht="13.5" thickBot="1" x14ac:dyDescent="0.25">
      <c r="A33" s="34" t="str">
        <f>'BASE PLANILHAS'!A33</f>
        <v>H</v>
      </c>
      <c r="B33" s="701" t="str">
        <f>'BASE PLANILHAS'!B33:C33</f>
        <v>SEBRAE</v>
      </c>
      <c r="C33" s="702"/>
      <c r="D33" s="18">
        <f>'BASE PLANILHAS'!D33</f>
        <v>6.0000000000000001E-3</v>
      </c>
      <c r="E33" s="23">
        <f>$E$21*D33</f>
        <v>7.2008400000000004</v>
      </c>
    </row>
    <row r="34" spans="1:14" ht="13.5" thickBot="1" x14ac:dyDescent="0.25">
      <c r="A34" s="696" t="str">
        <f>'BASE PLANILHAS'!A34:C34</f>
        <v>Total do Submódulo 2.1</v>
      </c>
      <c r="B34" s="697"/>
      <c r="C34" s="698"/>
      <c r="D34" s="50">
        <f>'BASE PLANILHAS'!D34</f>
        <v>0.3680000000000001</v>
      </c>
      <c r="E34" s="51">
        <f>SUM(E26:E33)</f>
        <v>441.65152000000012</v>
      </c>
      <c r="F34" s="1"/>
      <c r="G34" s="66"/>
    </row>
    <row r="35" spans="1:14" ht="13.5" thickBot="1" x14ac:dyDescent="0.25">
      <c r="A35" s="344"/>
      <c r="B35" s="349"/>
      <c r="C35" s="349"/>
      <c r="D35" s="236"/>
      <c r="E35" s="45"/>
      <c r="F35" s="1"/>
      <c r="G35" s="66"/>
    </row>
    <row r="36" spans="1:14" ht="13.5" thickBot="1" x14ac:dyDescent="0.25">
      <c r="A36" s="214" t="str">
        <f>'BASE PLANILHAS'!A36</f>
        <v>2.2</v>
      </c>
      <c r="B36" s="696" t="str">
        <f>'BASE PLANILHAS'!B36:C36</f>
        <v>Submódulo 2.2 - 13º Salário, Férias e Adicional de Férias</v>
      </c>
      <c r="C36" s="698"/>
      <c r="D36" s="214" t="str">
        <f>'BASE PLANILHAS'!D36</f>
        <v>Referência</v>
      </c>
      <c r="E36" s="345" t="str">
        <f>'BASE PLANILHAS'!E36</f>
        <v>Valor (R$)</v>
      </c>
    </row>
    <row r="37" spans="1:14" x14ac:dyDescent="0.2">
      <c r="A37" s="32" t="str">
        <f>'BASE PLANILHAS'!A37</f>
        <v>A</v>
      </c>
      <c r="B37" s="701" t="str">
        <f>'BASE PLANILHAS'!B37:C37</f>
        <v>13º salário (titular)</v>
      </c>
      <c r="C37" s="702"/>
      <c r="D37" s="65">
        <f>'BASE PLANILHAS'!D37</f>
        <v>8.3333333333333329E-2</v>
      </c>
      <c r="E37" s="41">
        <f>$E$21*D37</f>
        <v>100.01166666666667</v>
      </c>
      <c r="F37" s="1"/>
    </row>
    <row r="38" spans="1:14" ht="13.5" thickBot="1" x14ac:dyDescent="0.25">
      <c r="A38" s="36" t="str">
        <f>'BASE PLANILHAS'!A38</f>
        <v>B</v>
      </c>
      <c r="B38" s="716" t="str">
        <f>'BASE PLANILHAS'!B38:C38</f>
        <v>Férias e Adicional de Férias (titular)</v>
      </c>
      <c r="C38" s="717"/>
      <c r="D38" s="71">
        <f>'BASE PLANILHAS'!D38</f>
        <v>0.1111111111111111</v>
      </c>
      <c r="E38" s="72">
        <f>D38*$E$21</f>
        <v>133.34888888888889</v>
      </c>
      <c r="F38" s="1"/>
      <c r="H38" s="1"/>
    </row>
    <row r="39" spans="1:14" ht="13.5" thickBot="1" x14ac:dyDescent="0.25">
      <c r="A39" s="67"/>
      <c r="B39" s="696" t="str">
        <f>'BASE PLANILHAS'!B39:C39</f>
        <v>Subtotal</v>
      </c>
      <c r="C39" s="698"/>
      <c r="D39" s="16">
        <f>'BASE PLANILHAS'!D39</f>
        <v>0.19444444444444442</v>
      </c>
      <c r="E39" s="45">
        <f>D39*$E$21</f>
        <v>233.36055555555555</v>
      </c>
      <c r="F39" s="1"/>
      <c r="H39" s="1"/>
    </row>
    <row r="40" spans="1:14" ht="13.5" thickBot="1" x14ac:dyDescent="0.25">
      <c r="A40" s="214" t="str">
        <f>'BASE PLANILHAS'!A40</f>
        <v>C</v>
      </c>
      <c r="B40" s="750" t="str">
        <f>'BASE PLANILHAS'!B40:C40</f>
        <v>Incidência do Submódulo 2.1 sobre 13º Salário, Férias e Adicional de Férias</v>
      </c>
      <c r="C40" s="751"/>
      <c r="D40" s="46">
        <f>'BASE PLANILHAS'!D40</f>
        <v>7.1555555555555567E-2</v>
      </c>
      <c r="E40" s="47">
        <f>D40*$E$21</f>
        <v>85.876684444444464</v>
      </c>
      <c r="F40" s="29"/>
      <c r="H40" s="1"/>
    </row>
    <row r="41" spans="1:14" ht="13.5" thickBot="1" x14ac:dyDescent="0.25">
      <c r="A41" s="696" t="str">
        <f>'BASE PLANILHAS'!A41:C41</f>
        <v>Total do Submódulo 2.2</v>
      </c>
      <c r="B41" s="697"/>
      <c r="C41" s="698"/>
      <c r="D41" s="48">
        <f>'BASE PLANILHAS'!D41</f>
        <v>0.26600000000000001</v>
      </c>
      <c r="E41" s="49">
        <f>SUM(E39:E40)</f>
        <v>319.23724000000004</v>
      </c>
      <c r="F41" s="29"/>
    </row>
    <row r="42" spans="1:14" ht="13.5" thickBot="1" x14ac:dyDescent="0.25">
      <c r="A42" s="237"/>
      <c r="B42" s="238"/>
      <c r="C42" s="238"/>
      <c r="D42" s="238"/>
      <c r="E42" s="239"/>
      <c r="F42" s="1"/>
    </row>
    <row r="43" spans="1:14" ht="13.5" thickBot="1" x14ac:dyDescent="0.25">
      <c r="A43" s="52" t="str">
        <f>'BASE PLANILHAS'!A43</f>
        <v>2.3</v>
      </c>
      <c r="B43" s="696" t="str">
        <f>'BASE PLANILHAS'!B43:C43</f>
        <v>Submódulo 2.3 - Benefícios Mensais e Diários</v>
      </c>
      <c r="C43" s="698"/>
      <c r="D43" s="345" t="str">
        <f>'BASE PLANILHAS'!D43</f>
        <v>Referência</v>
      </c>
      <c r="E43" s="345" t="str">
        <f>'BASE PLANILHAS'!E43</f>
        <v>Valor (R$)</v>
      </c>
    </row>
    <row r="44" spans="1:14" x14ac:dyDescent="0.2">
      <c r="A44" s="32" t="str">
        <f>'BASE PLANILHAS'!A44</f>
        <v>A</v>
      </c>
      <c r="B44" s="708" t="str">
        <f>'BASE PLANILHAS'!B44:C44</f>
        <v>Vale - Transporte (Descontada parcela do empregado)</v>
      </c>
      <c r="C44" s="710"/>
      <c r="D44" s="292">
        <f>VT!D12</f>
        <v>6.9</v>
      </c>
      <c r="E44" s="78">
        <f>(2*$D$44*20*$D$13)-(IF($E$13*6%&lt;=(2*$D$44*20*$D$13),$E$13*6%,(2*$D$44*20*$D$13)))</f>
        <v>203.99160000000001</v>
      </c>
      <c r="F44" s="19"/>
      <c r="N44" s="4"/>
    </row>
    <row r="45" spans="1:14" x14ac:dyDescent="0.2">
      <c r="A45" s="34" t="str">
        <f>'BASE PLANILHAS'!A45</f>
        <v>B</v>
      </c>
      <c r="B45" s="701" t="str">
        <f>'BASE PLANILHAS'!B45:C45</f>
        <v>Vale - Alimentação (Descontada parcela do empregado)</v>
      </c>
      <c r="C45" s="702"/>
      <c r="D45" s="293">
        <f>CCT!I25</f>
        <v>19.899999999999999</v>
      </c>
      <c r="E45" s="78">
        <f>(D45*20-1)*D13</f>
        <v>397</v>
      </c>
      <c r="F45" s="19"/>
    </row>
    <row r="46" spans="1:14" x14ac:dyDescent="0.2">
      <c r="A46" s="34" t="str">
        <f>'BASE PLANILHAS'!A46</f>
        <v>C</v>
      </c>
      <c r="B46" s="699" t="str">
        <f>'BASE PLANILHAS'!B46:C46</f>
        <v>Cesta Básica</v>
      </c>
      <c r="C46" s="700"/>
      <c r="D46" s="293">
        <f>CCT!J25</f>
        <v>0</v>
      </c>
      <c r="E46" s="78">
        <f>$D46*$D$13</f>
        <v>0</v>
      </c>
      <c r="F46" s="19"/>
    </row>
    <row r="47" spans="1:14" x14ac:dyDescent="0.2">
      <c r="A47" s="34" t="str">
        <f>'BASE PLANILHAS'!A47</f>
        <v>D</v>
      </c>
      <c r="B47" s="701" t="str">
        <f>'BASE PLANILHAS'!B47:C47</f>
        <v>PAF</v>
      </c>
      <c r="C47" s="702"/>
      <c r="D47" s="293">
        <f>CCT!K25</f>
        <v>28.32</v>
      </c>
      <c r="E47" s="78">
        <f t="shared" ref="E47:E51" si="2">$D47*$D$13</f>
        <v>28.32</v>
      </c>
      <c r="F47" s="19"/>
    </row>
    <row r="48" spans="1:14" x14ac:dyDescent="0.2">
      <c r="A48" s="34" t="str">
        <f>'BASE PLANILHAS'!A48</f>
        <v>E</v>
      </c>
      <c r="B48" s="699" t="str">
        <f>'BASE PLANILHAS'!B48:C48</f>
        <v>PQM</v>
      </c>
      <c r="C48" s="700"/>
      <c r="D48" s="367">
        <f>CCT!L25</f>
        <v>0</v>
      </c>
      <c r="E48" s="78">
        <f t="shared" si="2"/>
        <v>0</v>
      </c>
      <c r="F48" s="19"/>
    </row>
    <row r="49" spans="1:8" x14ac:dyDescent="0.2">
      <c r="A49" s="34" t="str">
        <f>'BASE PLANILHAS'!A49</f>
        <v>F</v>
      </c>
      <c r="B49" s="701" t="str">
        <f>'BASE PLANILHAS'!B49:C49</f>
        <v>PAT</v>
      </c>
      <c r="C49" s="702"/>
      <c r="D49" s="367">
        <f>CCT!M25</f>
        <v>0</v>
      </c>
      <c r="E49" s="78">
        <f t="shared" si="2"/>
        <v>0</v>
      </c>
      <c r="F49" s="19"/>
    </row>
    <row r="50" spans="1:8" x14ac:dyDescent="0.2">
      <c r="A50" s="34" t="str">
        <f>'BASE PLANILHAS'!A50</f>
        <v>G</v>
      </c>
      <c r="B50" s="699" t="str">
        <f>'BASE PLANILHAS'!B50:C50</f>
        <v>Seguro de Vida</v>
      </c>
      <c r="C50" s="700"/>
      <c r="D50" s="368">
        <f>CCT!N25</f>
        <v>4.72</v>
      </c>
      <c r="E50" s="78">
        <f t="shared" si="2"/>
        <v>4.72</v>
      </c>
      <c r="F50" s="19"/>
    </row>
    <row r="51" spans="1:8" ht="13.5" thickBot="1" x14ac:dyDescent="0.25">
      <c r="A51" s="36" t="str">
        <f>'BASE PLANILHAS'!A51</f>
        <v>H</v>
      </c>
      <c r="B51" s="703" t="str">
        <f>'BASE PLANILHAS'!B51:C51</f>
        <v>Despesas de Viagem</v>
      </c>
      <c r="C51" s="704"/>
      <c r="D51" s="369">
        <f>CCT!O25</f>
        <v>68.709999999999994</v>
      </c>
      <c r="E51" s="78">
        <f t="shared" si="2"/>
        <v>68.709999999999994</v>
      </c>
      <c r="F51" s="1"/>
    </row>
    <row r="52" spans="1:8" ht="13.5" thickBot="1" x14ac:dyDescent="0.25">
      <c r="A52" s="705" t="str">
        <f>'BASE PLANILHAS'!A52:D52</f>
        <v>Total do Submódulo 2.3</v>
      </c>
      <c r="B52" s="706"/>
      <c r="C52" s="706"/>
      <c r="D52" s="707"/>
      <c r="E52" s="51">
        <f>SUM(E44:E51)</f>
        <v>702.74160000000018</v>
      </c>
      <c r="F52" s="29"/>
    </row>
    <row r="53" spans="1:8" ht="13.5" thickBot="1" x14ac:dyDescent="0.25">
      <c r="A53" s="237"/>
      <c r="B53" s="238"/>
      <c r="C53" s="240"/>
      <c r="D53" s="238"/>
      <c r="E53" s="239"/>
      <c r="F53" s="1"/>
    </row>
    <row r="54" spans="1:8" ht="13.5" thickBot="1" x14ac:dyDescent="0.25">
      <c r="A54" s="214" t="str">
        <f>'BASE PLANILHAS'!A54</f>
        <v>2.4</v>
      </c>
      <c r="B54" s="696" t="str">
        <f>'BASE PLANILHAS'!B54:D54</f>
        <v>Quadro Resumo do Módulo 2 - Encargos e Benefícios Mensais e Diários</v>
      </c>
      <c r="C54" s="697"/>
      <c r="D54" s="698"/>
      <c r="E54" s="214" t="str">
        <f>'BASE PLANILHAS'!E54</f>
        <v>Valor (R$)</v>
      </c>
    </row>
    <row r="55" spans="1:8" x14ac:dyDescent="0.2">
      <c r="A55" s="40" t="str">
        <f>'BASE PLANILHAS'!A55</f>
        <v>2.1</v>
      </c>
      <c r="B55" s="708" t="str">
        <f>'BASE PLANILHAS'!B55:D55</f>
        <v>Encargos Previdenciários, FGTS e Outras Contribuições</v>
      </c>
      <c r="C55" s="709"/>
      <c r="D55" s="710"/>
      <c r="E55" s="41">
        <f>E41</f>
        <v>319.23724000000004</v>
      </c>
      <c r="F55" s="1"/>
      <c r="H55" s="66"/>
    </row>
    <row r="56" spans="1:8" x14ac:dyDescent="0.2">
      <c r="A56" s="34" t="str">
        <f>'BASE PLANILHAS'!A56</f>
        <v>2.2</v>
      </c>
      <c r="B56" s="701" t="str">
        <f>'BASE PLANILHAS'!B56:D56</f>
        <v>13º Salário, Férias e Adicional de Férias</v>
      </c>
      <c r="C56" s="733"/>
      <c r="D56" s="702"/>
      <c r="E56" s="23">
        <f>E34</f>
        <v>441.65152000000012</v>
      </c>
      <c r="F56" s="1"/>
    </row>
    <row r="57" spans="1:8" ht="13.5" thickBot="1" x14ac:dyDescent="0.25">
      <c r="A57" s="36" t="str">
        <f>'BASE PLANILHAS'!A57</f>
        <v>2.3</v>
      </c>
      <c r="B57" s="699" t="str">
        <f>'BASE PLANILHAS'!B57:D57</f>
        <v>Benefícios Mensais e Diários</v>
      </c>
      <c r="C57" s="734"/>
      <c r="D57" s="749"/>
      <c r="E57" s="24">
        <f>E52</f>
        <v>702.74160000000018</v>
      </c>
      <c r="F57" s="1"/>
    </row>
    <row r="58" spans="1:8" ht="13.5" thickBot="1" x14ac:dyDescent="0.25">
      <c r="A58" s="696" t="str">
        <f>'BASE PLANILHAS'!A58:D58</f>
        <v>Total do Módulo 2</v>
      </c>
      <c r="B58" s="697"/>
      <c r="C58" s="697"/>
      <c r="D58" s="698"/>
      <c r="E58" s="49">
        <f>SUM(E55:E57)</f>
        <v>1463.6303600000003</v>
      </c>
      <c r="F58" s="1"/>
    </row>
    <row r="59" spans="1:8" x14ac:dyDescent="0.2">
      <c r="A59" s="241"/>
      <c r="B59" s="240"/>
      <c r="C59" s="240"/>
      <c r="D59" s="240"/>
      <c r="E59" s="242"/>
      <c r="F59" s="1"/>
    </row>
    <row r="60" spans="1:8" x14ac:dyDescent="0.2">
      <c r="A60" s="711" t="str">
        <f>'BASE PLANILHAS'!A60:E60</f>
        <v>MÓDULO 3 – PROVISÃO PARA RESCISÃO</v>
      </c>
      <c r="B60" s="712"/>
      <c r="C60" s="712"/>
      <c r="D60" s="712"/>
      <c r="E60" s="713"/>
      <c r="F60" s="1"/>
    </row>
    <row r="61" spans="1:8" ht="13.5" thickBot="1" x14ac:dyDescent="0.25">
      <c r="A61" s="54"/>
      <c r="B61" s="54"/>
      <c r="C61" s="54"/>
      <c r="D61" s="54"/>
      <c r="E61" s="54"/>
      <c r="F61" s="22"/>
      <c r="G61" s="1"/>
    </row>
    <row r="62" spans="1:8" ht="13.5" thickBot="1" x14ac:dyDescent="0.25">
      <c r="A62" s="214">
        <f>'BASE PLANILHAS'!A62</f>
        <v>3</v>
      </c>
      <c r="B62" s="697" t="str">
        <f>'BASE PLANILHAS'!B62:C62</f>
        <v>Provisão para Rescisão</v>
      </c>
      <c r="C62" s="698"/>
      <c r="D62" s="214" t="str">
        <f>'BASE PLANILHAS'!D62</f>
        <v>Referência</v>
      </c>
      <c r="E62" s="345" t="str">
        <f>'BASE PLANILHAS'!E62</f>
        <v>Valor (R$)</v>
      </c>
      <c r="F62" s="19"/>
    </row>
    <row r="63" spans="1:8" x14ac:dyDescent="0.2">
      <c r="A63" s="79" t="str">
        <f>'BASE PLANILHAS'!A63</f>
        <v>A</v>
      </c>
      <c r="B63" s="718" t="str">
        <f>'BASE PLANILHAS'!B63:C63</f>
        <v>Aviso Prévio Indenizado (API) e Reflexo do Aviso Prévio Indenizado</v>
      </c>
      <c r="C63" s="719"/>
      <c r="D63" s="80">
        <f>'BASE PLANILHAS'!D63</f>
        <v>5.0183256172839511E-3</v>
      </c>
      <c r="E63" s="41">
        <f>$E$21*D63</f>
        <v>6.0226933063271613</v>
      </c>
      <c r="F63" s="149"/>
    </row>
    <row r="64" spans="1:8" x14ac:dyDescent="0.2">
      <c r="A64" s="205" t="str">
        <f>'BASE PLANILHAS'!A64</f>
        <v>B</v>
      </c>
      <c r="B64" s="718" t="str">
        <f>'BASE PLANILHAS'!B64:C64</f>
        <v>Incidência do FGTS sobre API e Reflexo do API</v>
      </c>
      <c r="C64" s="719"/>
      <c r="D64" s="80">
        <f>'BASE PLANILHAS'!D64</f>
        <v>4.0146604938271608E-4</v>
      </c>
      <c r="E64" s="41">
        <f>$E$21*D64</f>
        <v>0.48181546450617291</v>
      </c>
      <c r="F64" s="19"/>
    </row>
    <row r="65" spans="1:10" x14ac:dyDescent="0.2">
      <c r="A65" s="205" t="str">
        <f>'BASE PLANILHAS'!A65</f>
        <v>C</v>
      </c>
      <c r="B65" s="718" t="str">
        <f>'BASE PLANILHAS'!B65:C65</f>
        <v>Multa do FGTS e Contribuição Social sobre o Aviso Prévio Indenizado</v>
      </c>
      <c r="C65" s="719"/>
      <c r="D65" s="18">
        <f>'BASE PLANILHAS'!D65</f>
        <v>2.0073302469135804E-4</v>
      </c>
      <c r="E65" s="41">
        <f t="shared" ref="E65:E69" si="3">$E$21*D65</f>
        <v>0.24090773225308645</v>
      </c>
      <c r="F65" s="19"/>
    </row>
    <row r="66" spans="1:10" x14ac:dyDescent="0.2">
      <c r="A66" s="205" t="str">
        <f>'BASE PLANILHAS'!A66</f>
        <v>D</v>
      </c>
      <c r="B66" s="718" t="str">
        <f>'BASE PLANILHAS'!B66:C66</f>
        <v>Aviso Prévio Trabalhado - APT</v>
      </c>
      <c r="C66" s="719"/>
      <c r="D66" s="18">
        <f>'BASE PLANILHAS'!D66</f>
        <v>3.5000000000000005E-3</v>
      </c>
      <c r="E66" s="41">
        <f t="shared" si="3"/>
        <v>4.2004900000000012</v>
      </c>
      <c r="F66" s="19"/>
    </row>
    <row r="67" spans="1:10" x14ac:dyDescent="0.2">
      <c r="A67" s="205" t="str">
        <f>'BASE PLANILHAS'!A67</f>
        <v>E</v>
      </c>
      <c r="B67" s="718" t="str">
        <f>'BASE PLANILHAS'!B67:C67</f>
        <v>Incidência dos encargos do submódulo 2.1 sobre Aviso Prévio Trabalhado</v>
      </c>
      <c r="C67" s="719"/>
      <c r="D67" s="80">
        <f>'BASE PLANILHAS'!D67</f>
        <v>1.2880000000000005E-3</v>
      </c>
      <c r="E67" s="41">
        <f>$E$21*D67</f>
        <v>1.5457803200000007</v>
      </c>
      <c r="F67" s="61"/>
    </row>
    <row r="68" spans="1:10" x14ac:dyDescent="0.2">
      <c r="A68" s="205" t="str">
        <f>'BASE PLANILHAS'!A68</f>
        <v>F</v>
      </c>
      <c r="B68" s="718" t="str">
        <f>'BASE PLANILHAS'!B68:C68</f>
        <v>Multa do FGTS e Contribuição Social - Rescisão sem Justa Causa</v>
      </c>
      <c r="C68" s="719"/>
      <c r="D68" s="80">
        <f>'BASE PLANILHAS'!D68</f>
        <v>4.2999999999999997E-2</v>
      </c>
      <c r="E68" s="41">
        <f t="shared" si="3"/>
        <v>51.606020000000001</v>
      </c>
      <c r="F68" s="19"/>
    </row>
    <row r="69" spans="1:10" ht="13.5" thickBot="1" x14ac:dyDescent="0.25">
      <c r="A69" s="243" t="str">
        <f>'BASE PLANILHAS'!A69</f>
        <v>G</v>
      </c>
      <c r="B69" s="701" t="str">
        <f>'BASE PLANILHAS'!B69:C69</f>
        <v>Indenização Adicional (Art. 9º da Lei nº 7.238/84)</v>
      </c>
      <c r="C69" s="702"/>
      <c r="D69" s="81">
        <f>'BASE PLANILHAS'!D69</f>
        <v>1.6666666666666668E-3</v>
      </c>
      <c r="E69" s="55">
        <f t="shared" si="3"/>
        <v>2.0002333333333335</v>
      </c>
      <c r="F69" s="19"/>
    </row>
    <row r="70" spans="1:10" ht="13.5" thickBot="1" x14ac:dyDescent="0.25">
      <c r="A70" s="696" t="str">
        <f>'BASE PLANILHAS'!A70:C70</f>
        <v>Total do Módulo 3</v>
      </c>
      <c r="B70" s="697"/>
      <c r="C70" s="698"/>
      <c r="D70" s="244">
        <f>'BASE PLANILHAS'!D70</f>
        <v>5.5075191358024689E-2</v>
      </c>
      <c r="E70" s="51">
        <f>SUM(E63:E69)</f>
        <v>66.097940156419753</v>
      </c>
      <c r="F70" s="29"/>
    </row>
    <row r="71" spans="1:10" x14ac:dyDescent="0.2">
      <c r="A71" s="245"/>
      <c r="B71" s="246"/>
      <c r="C71" s="246"/>
      <c r="D71" s="246"/>
      <c r="E71" s="247"/>
      <c r="F71" s="1"/>
    </row>
    <row r="72" spans="1:10" x14ac:dyDescent="0.2">
      <c r="A72" s="711" t="str">
        <f>'BASE PLANILHAS'!A72:E72</f>
        <v>MÓDULO 4 – CUSTO DE REPOSIÇÃO DO PROFISSIONAL AUSENTE</v>
      </c>
      <c r="B72" s="712"/>
      <c r="C72" s="712"/>
      <c r="D72" s="712"/>
      <c r="E72" s="713"/>
      <c r="F72" s="1"/>
      <c r="H72" s="1"/>
    </row>
    <row r="73" spans="1:10" ht="13.5" thickBot="1" x14ac:dyDescent="0.25">
      <c r="A73" s="54"/>
      <c r="B73" s="54"/>
      <c r="C73" s="54"/>
      <c r="D73" s="38"/>
      <c r="E73" s="54"/>
      <c r="F73" s="22"/>
    </row>
    <row r="74" spans="1:10" ht="13.5" thickBot="1" x14ac:dyDescent="0.25">
      <c r="A74" s="214" t="str">
        <f>'BASE PLANILHAS'!A74</f>
        <v>4.1</v>
      </c>
      <c r="B74" s="696" t="str">
        <f>'BASE PLANILHAS'!B74:C74</f>
        <v>Submódulo 4.1 - Ausências Legais</v>
      </c>
      <c r="C74" s="698"/>
      <c r="D74" s="345" t="str">
        <f>'BASE PLANILHAS'!D74</f>
        <v>Referência</v>
      </c>
      <c r="E74" s="345" t="str">
        <f>'BASE PLANILHAS'!E74</f>
        <v>Valor (R$)</v>
      </c>
      <c r="J74" s="63"/>
    </row>
    <row r="75" spans="1:10" x14ac:dyDescent="0.2">
      <c r="A75" s="34" t="str">
        <f>'BASE PLANILHAS'!A75</f>
        <v>A</v>
      </c>
      <c r="B75" s="708" t="str">
        <f>'BASE PLANILHAS'!B75:C75</f>
        <v>Ausência por Doença</v>
      </c>
      <c r="C75" s="710"/>
      <c r="D75" s="248">
        <f>'BASE PLANILHAS'!D75</f>
        <v>1.3888888888888888E-2</v>
      </c>
      <c r="E75" s="23">
        <f t="shared" ref="E75:E80" si="4">$E$21*D75</f>
        <v>16.668611111111112</v>
      </c>
      <c r="F75" s="62"/>
    </row>
    <row r="76" spans="1:10" x14ac:dyDescent="0.2">
      <c r="A76" s="34" t="str">
        <f>'BASE PLANILHAS'!A76</f>
        <v>B</v>
      </c>
      <c r="B76" s="699" t="str">
        <f>'BASE PLANILHAS'!B76:C76</f>
        <v>Ausências Legais</v>
      </c>
      <c r="C76" s="700"/>
      <c r="D76" s="248">
        <f>'BASE PLANILHAS'!D76</f>
        <v>8.2222222222222228E-3</v>
      </c>
      <c r="E76" s="23">
        <f t="shared" si="4"/>
        <v>9.8678177777777787</v>
      </c>
      <c r="F76" s="62"/>
    </row>
    <row r="77" spans="1:10" x14ac:dyDescent="0.2">
      <c r="A77" s="34" t="str">
        <f>'BASE PLANILHAS'!A77</f>
        <v>C</v>
      </c>
      <c r="B77" s="699" t="str">
        <f>'BASE PLANILHAS'!B77:C77</f>
        <v>Licença Paternidade</v>
      </c>
      <c r="C77" s="700"/>
      <c r="D77" s="82">
        <f>'BASE PLANILHAS'!D77</f>
        <v>2.0833333333333332E-4</v>
      </c>
      <c r="E77" s="23">
        <f t="shared" si="4"/>
        <v>0.25002916666666669</v>
      </c>
      <c r="F77" s="62"/>
    </row>
    <row r="78" spans="1:10" x14ac:dyDescent="0.2">
      <c r="A78" s="34" t="str">
        <f>'BASE PLANILHAS'!A78</f>
        <v>D</v>
      </c>
      <c r="B78" s="699" t="str">
        <f>'BASE PLANILHAS'!B78:C78</f>
        <v>Ausência por Acidente de Trabalho</v>
      </c>
      <c r="C78" s="700"/>
      <c r="D78" s="248">
        <f>'BASE PLANILHAS'!D78</f>
        <v>3.3333333333333335E-3</v>
      </c>
      <c r="E78" s="23">
        <f t="shared" si="4"/>
        <v>4.0004666666666671</v>
      </c>
      <c r="F78" s="62"/>
    </row>
    <row r="79" spans="1:10" x14ac:dyDescent="0.2">
      <c r="A79" s="64" t="str">
        <f>'BASE PLANILHAS'!A79</f>
        <v>E</v>
      </c>
      <c r="B79" s="699" t="str">
        <f>'BASE PLANILHAS'!B79:C79</f>
        <v>Férias, Adicional de Férias e 13º  com empregada em gozo de Licença Maternidade</v>
      </c>
      <c r="C79" s="700"/>
      <c r="D79" s="249">
        <f>'BASE PLANILHAS'!D79</f>
        <v>1.2962962962962963E-3</v>
      </c>
      <c r="E79" s="23">
        <f t="shared" si="4"/>
        <v>1.5557370370370371</v>
      </c>
      <c r="F79" s="19"/>
    </row>
    <row r="80" spans="1:10" ht="13.5" thickBot="1" x14ac:dyDescent="0.25">
      <c r="A80" s="36" t="str">
        <f>'BASE PLANILHAS'!A80</f>
        <v>F</v>
      </c>
      <c r="B80" s="716" t="str">
        <f>'BASE PLANILHAS'!B80:C80</f>
        <v>Incidência do Submódulo 2.1 sobre Ausências Legais</v>
      </c>
      <c r="C80" s="717"/>
      <c r="D80" s="81">
        <f>'BASE PLANILHAS'!D80</f>
        <v>9.9172592592592611E-3</v>
      </c>
      <c r="E80" s="72">
        <f t="shared" si="4"/>
        <v>11.90209952740741</v>
      </c>
      <c r="F80" s="1"/>
      <c r="G80" s="4"/>
      <c r="H80" s="31"/>
    </row>
    <row r="81" spans="1:7" ht="13.5" thickBot="1" x14ac:dyDescent="0.25">
      <c r="A81" s="696" t="str">
        <f>'BASE PLANILHAS'!A81:C81</f>
        <v>Total do Submódulo 4.1</v>
      </c>
      <c r="B81" s="697"/>
      <c r="C81" s="698"/>
      <c r="D81" s="48">
        <f>'BASE PLANILHAS'!D81</f>
        <v>3.6866333333333334E-2</v>
      </c>
      <c r="E81" s="51">
        <f>SUM(E75:E80)</f>
        <v>44.244761286666673</v>
      </c>
      <c r="F81" s="29"/>
      <c r="G81" s="4"/>
    </row>
    <row r="82" spans="1:7" ht="13.5" thickBot="1" x14ac:dyDescent="0.25">
      <c r="A82" s="241"/>
      <c r="B82" s="240"/>
      <c r="C82" s="240"/>
      <c r="D82" s="240"/>
      <c r="E82" s="242"/>
      <c r="F82" s="1"/>
    </row>
    <row r="83" spans="1:7" ht="13.5" thickBot="1" x14ac:dyDescent="0.25">
      <c r="A83" s="214" t="str">
        <f>'BASE PLANILHAS'!A83</f>
        <v>4.2</v>
      </c>
      <c r="B83" s="696" t="str">
        <f>'BASE PLANILHAS'!B83:C83</f>
        <v>Submódulo 4.2 - Intrajornada</v>
      </c>
      <c r="C83" s="697"/>
      <c r="D83" s="46" t="str">
        <f>'BASE PLANILHAS'!D83</f>
        <v>Referência</v>
      </c>
      <c r="E83" s="214" t="str">
        <f>'BASE PLANILHAS'!E83</f>
        <v>Valor (R$)</v>
      </c>
      <c r="F83" s="29"/>
      <c r="G83" s="4"/>
    </row>
    <row r="84" spans="1:7" ht="13.5" thickBot="1" x14ac:dyDescent="0.25">
      <c r="A84" s="40" t="str">
        <f>'BASE PLANILHAS'!A84</f>
        <v>A</v>
      </c>
      <c r="B84" s="750" t="str">
        <f>'BASE PLANILHAS'!B84:C84</f>
        <v>Intervalo para Repouso ou Alimentação</v>
      </c>
      <c r="C84" s="751"/>
      <c r="D84" s="623">
        <f>'BASE PLANILHAS'!D84</f>
        <v>0</v>
      </c>
      <c r="E84" s="621">
        <v>0</v>
      </c>
      <c r="F84" s="29"/>
      <c r="G84" s="4"/>
    </row>
    <row r="85" spans="1:7" ht="13.5" thickBot="1" x14ac:dyDescent="0.25">
      <c r="A85" s="696" t="str">
        <f>'BASE PLANILHAS'!A85:C85</f>
        <v>Total do Submódulo 4.2</v>
      </c>
      <c r="B85" s="697"/>
      <c r="C85" s="698"/>
      <c r="D85" s="48">
        <f>'BASE PLANILHAS'!D85</f>
        <v>0</v>
      </c>
      <c r="E85" s="398">
        <f>SUM(E84)</f>
        <v>0</v>
      </c>
      <c r="F85" s="29"/>
      <c r="G85" s="4"/>
    </row>
    <row r="86" spans="1:7" ht="13.5" thickBot="1" x14ac:dyDescent="0.25">
      <c r="A86" s="241"/>
      <c r="B86" s="240"/>
      <c r="C86" s="240"/>
      <c r="D86" s="240"/>
      <c r="E86" s="242"/>
      <c r="F86" s="1"/>
    </row>
    <row r="87" spans="1:7" ht="13.5" thickBot="1" x14ac:dyDescent="0.25">
      <c r="A87" s="214" t="str">
        <f>'BASE PLANILHAS'!A87</f>
        <v>4.3</v>
      </c>
      <c r="B87" s="696" t="str">
        <f>'BASE PLANILHAS'!B87:C87</f>
        <v>Quadro Resumo do Módulo 4 - Custo de Reposição do Profissional Ausente</v>
      </c>
      <c r="C87" s="697"/>
      <c r="D87" s="46" t="str">
        <f>'BASE PLANILHAS'!D87</f>
        <v>Referência</v>
      </c>
      <c r="E87" s="214" t="str">
        <f>'BASE PLANILHAS'!E87</f>
        <v>Valor (R$)</v>
      </c>
      <c r="F87" s="1"/>
    </row>
    <row r="88" spans="1:7" x14ac:dyDescent="0.2">
      <c r="A88" s="40" t="str">
        <f>'BASE PLANILHAS'!A88</f>
        <v>4.1</v>
      </c>
      <c r="B88" s="720" t="str">
        <f>'BASE PLANILHAS'!B88:C88</f>
        <v>Ausências Legais</v>
      </c>
      <c r="C88" s="721"/>
      <c r="D88" s="396">
        <f>'BASE PLANILHAS'!D88</f>
        <v>3.6866333333333334E-2</v>
      </c>
      <c r="E88" s="72">
        <f>E81</f>
        <v>44.244761286666673</v>
      </c>
      <c r="F88" s="1"/>
    </row>
    <row r="89" spans="1:7" ht="13.5" thickBot="1" x14ac:dyDescent="0.25">
      <c r="A89" s="40" t="str">
        <f>'BASE PLANILHAS'!A89</f>
        <v>4.2</v>
      </c>
      <c r="B89" s="716" t="str">
        <f>'BASE PLANILHAS'!B89:C89</f>
        <v>Intrajornada</v>
      </c>
      <c r="C89" s="717"/>
      <c r="D89" s="397">
        <f>'BASE PLANILHAS'!D89</f>
        <v>0</v>
      </c>
      <c r="E89" s="235">
        <f>E85</f>
        <v>0</v>
      </c>
      <c r="F89" s="1"/>
    </row>
    <row r="90" spans="1:7" ht="13.5" thickBot="1" x14ac:dyDescent="0.25">
      <c r="A90" s="696" t="str">
        <f>'BASE PLANILHAS'!A90:C90</f>
        <v>Total do Módulo 4</v>
      </c>
      <c r="B90" s="697"/>
      <c r="C90" s="698"/>
      <c r="D90" s="48">
        <f>'BASE PLANILHAS'!D90</f>
        <v>3.6866333333333334E-2</v>
      </c>
      <c r="E90" s="398">
        <f>SUM(E88+E89)</f>
        <v>44.244761286666673</v>
      </c>
      <c r="F90" s="1"/>
    </row>
    <row r="91" spans="1:7" x14ac:dyDescent="0.2">
      <c r="A91" s="241"/>
      <c r="B91" s="240"/>
      <c r="C91" s="240"/>
      <c r="D91" s="240"/>
      <c r="E91" s="242"/>
      <c r="F91" s="1"/>
    </row>
    <row r="92" spans="1:7" x14ac:dyDescent="0.2">
      <c r="A92" s="711" t="str">
        <f>'BASE PLANILHAS'!A92:E92</f>
        <v>MÓDULO 5 – INSUMOS DIVERSOS</v>
      </c>
      <c r="B92" s="712"/>
      <c r="C92" s="712"/>
      <c r="D92" s="712"/>
      <c r="E92" s="713"/>
      <c r="F92" s="1"/>
    </row>
    <row r="93" spans="1:7" ht="13.5" thickBot="1" x14ac:dyDescent="0.25">
      <c r="A93" s="38"/>
      <c r="B93" s="38"/>
      <c r="C93" s="38"/>
      <c r="D93" s="38"/>
      <c r="E93" s="56"/>
      <c r="F93" s="1"/>
    </row>
    <row r="94" spans="1:7" ht="13.5" thickBot="1" x14ac:dyDescent="0.25">
      <c r="A94" s="214">
        <f>'BASE PLANILHAS'!A94</f>
        <v>5</v>
      </c>
      <c r="B94" s="696" t="str">
        <f>'BASE PLANILHAS'!B94:C94</f>
        <v>Insumos Diversos</v>
      </c>
      <c r="C94" s="698"/>
      <c r="D94" s="214" t="str">
        <f>'BASE PLANILHAS'!D94</f>
        <v>Referência</v>
      </c>
      <c r="E94" s="345" t="str">
        <f>'BASE PLANILHAS'!E94</f>
        <v>Valor (R$)</v>
      </c>
      <c r="F94" s="1"/>
    </row>
    <row r="95" spans="1:7" x14ac:dyDescent="0.2">
      <c r="A95" s="32" t="str">
        <f>'BASE PLANILHAS'!A95</f>
        <v>A</v>
      </c>
      <c r="B95" s="709" t="str">
        <f>'BASE PLANILHAS'!B95:C95</f>
        <v>Uniformes e EPIs</v>
      </c>
      <c r="C95" s="710"/>
      <c r="D95" s="292">
        <f>'Uniforme Apoio'!BO20</f>
        <v>44.875416666666666</v>
      </c>
      <c r="E95" s="41">
        <f>D95*$D$13</f>
        <v>44.875416666666666</v>
      </c>
      <c r="F95" s="19"/>
      <c r="G95" s="1"/>
    </row>
    <row r="96" spans="1:7" x14ac:dyDescent="0.2">
      <c r="A96" s="34" t="str">
        <f>'BASE PLANILHAS'!A96</f>
        <v>B</v>
      </c>
      <c r="B96" s="733" t="str">
        <f>'BASE PLANILHAS'!B96:C96</f>
        <v>Materiais de Consumo</v>
      </c>
      <c r="C96" s="702"/>
      <c r="D96" s="299">
        <v>0</v>
      </c>
      <c r="E96" s="23">
        <f>D96*$D$13</f>
        <v>0</v>
      </c>
      <c r="F96" s="19"/>
    </row>
    <row r="97" spans="1:8" x14ac:dyDescent="0.2">
      <c r="A97" s="250" t="str">
        <f>'BASE PLANILHAS'!A97</f>
        <v>C</v>
      </c>
      <c r="B97" s="734" t="str">
        <f>'BASE PLANILHAS'!B97:C97</f>
        <v>Máquinas e Equipamentos (depreciação)</v>
      </c>
      <c r="C97" s="700"/>
      <c r="D97" s="299">
        <v>0</v>
      </c>
      <c r="E97" s="23">
        <f t="shared" ref="E97" si="5">D97*$D$13</f>
        <v>0</v>
      </c>
      <c r="F97" s="19"/>
    </row>
    <row r="98" spans="1:8" x14ac:dyDescent="0.2">
      <c r="A98" s="250" t="str">
        <f>'BASE PLANILHAS'!A98</f>
        <v>D</v>
      </c>
      <c r="B98" s="734" t="str">
        <f>'BASE PLANILHAS'!B98:C98</f>
        <v>Produtos de Limpeza</v>
      </c>
      <c r="C98" s="700"/>
      <c r="D98" s="75">
        <v>0</v>
      </c>
      <c r="E98" s="216">
        <f>D98*$D$13</f>
        <v>0</v>
      </c>
      <c r="F98" s="19"/>
      <c r="H98" s="1"/>
    </row>
    <row r="99" spans="1:8" ht="13.5" thickBot="1" x14ac:dyDescent="0.25">
      <c r="A99" s="251" t="str">
        <f>'BASE PLANILHAS'!A99</f>
        <v>E</v>
      </c>
      <c r="B99" s="735" t="str">
        <f>'BASE PLANILHAS'!B99:C99</f>
        <v>Materiais de Higiene</v>
      </c>
      <c r="C99" s="719"/>
      <c r="D99" s="75">
        <v>0</v>
      </c>
      <c r="E99" s="215">
        <f>D99*$D$13</f>
        <v>0</v>
      </c>
      <c r="F99" s="19"/>
      <c r="H99" s="1"/>
    </row>
    <row r="100" spans="1:8" ht="13.5" customHeight="1" thickBot="1" x14ac:dyDescent="0.25">
      <c r="A100" s="736" t="str">
        <f>'BASE PLANILHAS'!A100:C100</f>
        <v>Total do Módulo 5</v>
      </c>
      <c r="B100" s="737"/>
      <c r="C100" s="737"/>
      <c r="D100" s="252"/>
      <c r="E100" s="49">
        <f>SUM(E95:E99)</f>
        <v>44.875416666666666</v>
      </c>
      <c r="F100" s="1"/>
    </row>
    <row r="101" spans="1:8" x14ac:dyDescent="0.2">
      <c r="A101" s="241"/>
      <c r="B101" s="240"/>
      <c r="C101" s="240"/>
      <c r="D101" s="240"/>
      <c r="E101" s="242"/>
      <c r="F101" s="1"/>
    </row>
    <row r="102" spans="1:8" x14ac:dyDescent="0.2">
      <c r="A102" s="711" t="str">
        <f>'BASE PLANILHAS'!A102:E102</f>
        <v>MÓDULO 6 – CUSTOS INDIRETOS, TRIBUTOS E LUCRO</v>
      </c>
      <c r="B102" s="712"/>
      <c r="C102" s="712"/>
      <c r="D102" s="712"/>
      <c r="E102" s="713"/>
      <c r="F102" s="1"/>
    </row>
    <row r="103" spans="1:8" ht="13.5" thickBot="1" x14ac:dyDescent="0.25">
      <c r="A103" s="54"/>
      <c r="B103" s="54"/>
      <c r="C103" s="54"/>
      <c r="D103" s="54"/>
      <c r="E103" s="39"/>
      <c r="F103" s="1"/>
    </row>
    <row r="104" spans="1:8" ht="13.5" thickBot="1" x14ac:dyDescent="0.25">
      <c r="A104" s="214">
        <f>'BASE PLANILHAS'!A104</f>
        <v>6</v>
      </c>
      <c r="B104" s="214" t="str">
        <f>'BASE PLANILHAS'!B104</f>
        <v>Custos Indiretos, Tributos e Lucro</v>
      </c>
      <c r="C104" s="697" t="str">
        <f>'BASE PLANILHAS'!C104:D104</f>
        <v>Referência</v>
      </c>
      <c r="D104" s="698"/>
      <c r="E104" s="345" t="str">
        <f>'BASE PLANILHAS'!E104</f>
        <v>Valor (R$)</v>
      </c>
    </row>
    <row r="105" spans="1:8" x14ac:dyDescent="0.2">
      <c r="A105" s="32" t="str">
        <f>'BASE PLANILHAS'!A105</f>
        <v>A</v>
      </c>
      <c r="B105" s="253" t="str">
        <f>'BASE PLANILHAS'!B105</f>
        <v>Custos Indiretos</v>
      </c>
      <c r="C105" s="302">
        <f>'BASE PLANILHAS'!C105</f>
        <v>0</v>
      </c>
      <c r="D105" s="303"/>
      <c r="E105" s="256">
        <f>$C105*$D$13</f>
        <v>0</v>
      </c>
      <c r="F105" s="61"/>
    </row>
    <row r="106" spans="1:8" x14ac:dyDescent="0.2">
      <c r="A106" s="34" t="str">
        <f>'BASE PLANILHAS'!A106</f>
        <v>B</v>
      </c>
      <c r="B106" s="257" t="str">
        <f>'BASE PLANILHAS'!B106</f>
        <v>Lucro</v>
      </c>
      <c r="C106" s="295">
        <f>'BASE PLANILHAS'!C106</f>
        <v>0</v>
      </c>
      <c r="D106" s="259"/>
      <c r="E106" s="263">
        <f>$C106*$D$13</f>
        <v>0</v>
      </c>
      <c r="F106" s="1"/>
    </row>
    <row r="107" spans="1:8" x14ac:dyDescent="0.2">
      <c r="A107" s="34" t="str">
        <f>'BASE PLANILHAS'!A107</f>
        <v>C</v>
      </c>
      <c r="B107" s="34" t="str">
        <f>'BASE PLANILHAS'!B107</f>
        <v>TRIBUTOS</v>
      </c>
      <c r="C107" s="260" t="str">
        <f>'BASE PLANILHAS'!C107</f>
        <v>%</v>
      </c>
      <c r="D107" s="304" t="str">
        <f>'BASE PLANILHAS'!D107</f>
        <v>%</v>
      </c>
      <c r="E107" s="57"/>
      <c r="F107" s="1"/>
    </row>
    <row r="108" spans="1:8" x14ac:dyDescent="0.2">
      <c r="A108" s="34" t="str">
        <f>'BASE PLANILHAS'!A108</f>
        <v>C.1</v>
      </c>
      <c r="B108" s="257" t="str">
        <f>'BASE PLANILHAS'!B108</f>
        <v>PIS</v>
      </c>
      <c r="C108" s="262">
        <f>'BASE PLANILHAS'!C108</f>
        <v>7.6</v>
      </c>
      <c r="D108" s="262">
        <f>((100/((100-($C$111))%)-100)*$C108)/($C$111)</f>
        <v>8.8629737609329435</v>
      </c>
      <c r="E108" s="263">
        <v>0</v>
      </c>
      <c r="F108" s="1"/>
    </row>
    <row r="109" spans="1:8" x14ac:dyDescent="0.2">
      <c r="A109" s="34" t="str">
        <f>'BASE PLANILHAS'!A109</f>
        <v>C.2</v>
      </c>
      <c r="B109" s="257" t="str">
        <f>'BASE PLANILHAS'!B109</f>
        <v>COFINS</v>
      </c>
      <c r="C109" s="262">
        <f>'BASE PLANILHAS'!C109</f>
        <v>1.65</v>
      </c>
      <c r="D109" s="262">
        <f>((100/((100-($C$111))%)-100)*$C109)/($C$111)</f>
        <v>1.9241982507288626</v>
      </c>
      <c r="E109" s="263">
        <v>0</v>
      </c>
      <c r="F109" s="1"/>
    </row>
    <row r="110" spans="1:8" x14ac:dyDescent="0.2">
      <c r="A110" s="34" t="str">
        <f>'BASE PLANILHAS'!A110</f>
        <v>C.3</v>
      </c>
      <c r="B110" s="257" t="str">
        <f>'BASE PLANILHAS'!B110</f>
        <v>ISS</v>
      </c>
      <c r="C110" s="294">
        <f>ISS!B12*100</f>
        <v>5</v>
      </c>
      <c r="D110" s="262">
        <f>((100/((100-($C$111))%)-100)*$C110)/($C$111)</f>
        <v>5.8309037900874632</v>
      </c>
      <c r="E110" s="264">
        <v>0</v>
      </c>
      <c r="F110" s="1"/>
    </row>
    <row r="111" spans="1:8" ht="13.5" thickBot="1" x14ac:dyDescent="0.25">
      <c r="A111" s="714" t="str">
        <f>'BASE PLANILHAS'!A111:B111</f>
        <v>Total Tributos</v>
      </c>
      <c r="B111" s="715">
        <f>'[1]BASE PLANILHAS'!A102:B102</f>
        <v>0</v>
      </c>
      <c r="C111" s="265">
        <f>SUM(C108:C110)</f>
        <v>14.25</v>
      </c>
      <c r="D111" s="265">
        <f>SUM(D108:D110)</f>
        <v>16.618075801749271</v>
      </c>
      <c r="E111" s="266">
        <f>((E105+E106+E100+E90+E70+E58+E21)*D111)%</f>
        <v>468.46164213485696</v>
      </c>
      <c r="F111" s="1"/>
    </row>
    <row r="112" spans="1:8" ht="13.5" thickBot="1" x14ac:dyDescent="0.25">
      <c r="A112" s="696" t="str">
        <f>'BASE PLANILHAS'!A112:D112</f>
        <v>Total do Módulo 6</v>
      </c>
      <c r="B112" s="697"/>
      <c r="C112" s="697"/>
      <c r="D112" s="698"/>
      <c r="E112" s="51">
        <f>SUM(E105:E111)</f>
        <v>468.46164213485696</v>
      </c>
      <c r="F112" s="1"/>
    </row>
    <row r="113" spans="1:8" x14ac:dyDescent="0.2">
      <c r="A113" s="267"/>
      <c r="B113" s="268"/>
      <c r="C113" s="268"/>
      <c r="D113" s="268"/>
      <c r="E113" s="59"/>
    </row>
    <row r="114" spans="1:8" x14ac:dyDescent="0.2">
      <c r="A114" s="738" t="str">
        <f>'BASE PLANILHAS'!A114:E114</f>
        <v>QUADRO RESUMO DO CUSTO POR EMPREGADO</v>
      </c>
      <c r="B114" s="739"/>
      <c r="C114" s="739"/>
      <c r="D114" s="739"/>
      <c r="E114" s="740"/>
      <c r="G114" s="3"/>
    </row>
    <row r="115" spans="1:8" ht="13.5" thickBot="1" x14ac:dyDescent="0.25">
      <c r="A115" s="350"/>
      <c r="B115" s="352"/>
      <c r="C115" s="352"/>
      <c r="D115" s="352"/>
      <c r="E115" s="353"/>
      <c r="G115" s="3"/>
    </row>
    <row r="116" spans="1:8" ht="13.5" thickBot="1" x14ac:dyDescent="0.25">
      <c r="A116" s="696" t="str">
        <f>'BASE PLANILHAS'!A116:D116</f>
        <v>Mão-de-Obra vinculada à execução contratual</v>
      </c>
      <c r="B116" s="697"/>
      <c r="C116" s="697"/>
      <c r="D116" s="698"/>
      <c r="E116" s="214" t="str">
        <f>'BASE PLANILHAS'!E116</f>
        <v>VALOR (R$)</v>
      </c>
      <c r="G116" s="1"/>
      <c r="H116" s="1"/>
    </row>
    <row r="117" spans="1:8" x14ac:dyDescent="0.2">
      <c r="A117" s="32" t="str">
        <f>'BASE PLANILHAS'!A117</f>
        <v>A</v>
      </c>
      <c r="B117" s="741" t="str">
        <f>'BASE PLANILHAS'!B117:D117</f>
        <v>MÓDULO 1 - COMPOSIÇÃO DA REMUNERAÇÃO</v>
      </c>
      <c r="C117" s="742"/>
      <c r="D117" s="743"/>
      <c r="E117" s="256">
        <f>E21</f>
        <v>1200.1400000000001</v>
      </c>
    </row>
    <row r="118" spans="1:8" x14ac:dyDescent="0.2">
      <c r="A118" s="34" t="str">
        <f>'BASE PLANILHAS'!A118</f>
        <v>B</v>
      </c>
      <c r="B118" s="744" t="str">
        <f>'BASE PLANILHAS'!B118:D118</f>
        <v>MÓDULO 2 – ENCARGOS E BENEFÍCIOS MENSAIS E DIÁRIOS</v>
      </c>
      <c r="C118" s="731"/>
      <c r="D118" s="732"/>
      <c r="E118" s="263">
        <f>E58</f>
        <v>1463.6303600000003</v>
      </c>
    </row>
    <row r="119" spans="1:8" x14ac:dyDescent="0.2">
      <c r="A119" s="34" t="str">
        <f>'BASE PLANILHAS'!A119</f>
        <v>C</v>
      </c>
      <c r="B119" s="745" t="str">
        <f>'BASE PLANILHAS'!B119:D119</f>
        <v>MÓDULO 3 – PROVISÃO PARA RESCISÃO</v>
      </c>
      <c r="C119" s="746"/>
      <c r="D119" s="747"/>
      <c r="E119" s="263">
        <f>E70</f>
        <v>66.097940156419753</v>
      </c>
      <c r="G119" s="3"/>
    </row>
    <row r="120" spans="1:8" x14ac:dyDescent="0.2">
      <c r="A120" s="34" t="str">
        <f>'BASE PLANILHAS'!A120</f>
        <v>D</v>
      </c>
      <c r="B120" s="744" t="str">
        <f>'BASE PLANILHAS'!B120:D120</f>
        <v>MÓDULO 4 – CUSTO DE REPOSIÇÃO DO PROFISSIONAL AUSENTE</v>
      </c>
      <c r="C120" s="731"/>
      <c r="D120" s="732"/>
      <c r="E120" s="263">
        <f>E90</f>
        <v>44.244761286666673</v>
      </c>
      <c r="G120" s="3"/>
    </row>
    <row r="121" spans="1:8" x14ac:dyDescent="0.2">
      <c r="A121" s="34" t="str">
        <f>'BASE PLANILHAS'!A121</f>
        <v>E</v>
      </c>
      <c r="B121" s="728" t="str">
        <f>'BASE PLANILHAS'!B121:D121</f>
        <v>MÓDULO 5 – INSUMOS DIVERSOS</v>
      </c>
      <c r="C121" s="729"/>
      <c r="D121" s="730"/>
      <c r="E121" s="263">
        <f>E100</f>
        <v>44.875416666666666</v>
      </c>
    </row>
    <row r="122" spans="1:8" x14ac:dyDescent="0.2">
      <c r="A122" s="34" t="str">
        <f>'BASE PLANILHAS'!A122</f>
        <v>-</v>
      </c>
      <c r="B122" s="722" t="str">
        <f>'BASE PLANILHAS'!B122:D122</f>
        <v>Subtotal (A + B + C + D + E)</v>
      </c>
      <c r="C122" s="723"/>
      <c r="D122" s="724"/>
      <c r="E122" s="60">
        <f>SUM(E117:E121)</f>
        <v>2818.9884781097535</v>
      </c>
      <c r="F122" s="4"/>
      <c r="G122" s="2"/>
    </row>
    <row r="123" spans="1:8" ht="13.5" thickBot="1" x14ac:dyDescent="0.25">
      <c r="A123" s="36" t="str">
        <f>'BASE PLANILHAS'!A123</f>
        <v>F</v>
      </c>
      <c r="B123" s="725" t="str">
        <f>'BASE PLANILHAS'!B123:D123</f>
        <v>MÓDULO 6 – CUSTOS INDIRETOS, TRIBUTOS E LUCRO</v>
      </c>
      <c r="C123" s="726"/>
      <c r="D123" s="727"/>
      <c r="E123" s="24">
        <f>E112</f>
        <v>468.46164213485696</v>
      </c>
    </row>
    <row r="124" spans="1:8" ht="13.5" thickBot="1" x14ac:dyDescent="0.25">
      <c r="A124" s="696" t="str">
        <f>'BASE PLANILHAS'!A124:D124</f>
        <v xml:space="preserve">Custo Total </v>
      </c>
      <c r="B124" s="697"/>
      <c r="C124" s="697"/>
      <c r="D124" s="698"/>
      <c r="E124" s="49">
        <f>SUM(E122:E123)</f>
        <v>3287.4501202446104</v>
      </c>
      <c r="F124" s="4"/>
    </row>
    <row r="125" spans="1:8" ht="13.5" thickBot="1" x14ac:dyDescent="0.25">
      <c r="A125" s="696" t="str">
        <f>'BASE PLANILHAS'!A125:D125</f>
        <v xml:space="preserve">Custo Total Anual </v>
      </c>
      <c r="B125" s="697"/>
      <c r="C125" s="697"/>
      <c r="D125" s="698"/>
      <c r="E125" s="51">
        <f>E124*12</f>
        <v>39449.401442935326</v>
      </c>
      <c r="F125" s="4"/>
    </row>
    <row r="126" spans="1:8" hidden="1" x14ac:dyDescent="0.2">
      <c r="A126" s="354"/>
      <c r="B126" s="825"/>
      <c r="C126" s="825"/>
      <c r="D126" s="25"/>
      <c r="E126" s="25"/>
    </row>
    <row r="127" spans="1:8" ht="40.5" hidden="1" customHeight="1" thickBot="1" x14ac:dyDescent="0.25">
      <c r="A127" s="826"/>
      <c r="B127" s="827"/>
      <c r="C127" s="26"/>
      <c r="D127" s="8"/>
      <c r="E127" s="17"/>
    </row>
    <row r="128" spans="1:8" ht="12.75" hidden="1" customHeight="1" x14ac:dyDescent="0.2">
      <c r="A128" s="828"/>
      <c r="B128" s="829"/>
      <c r="C128" s="270"/>
      <c r="D128" s="271"/>
      <c r="E128" s="272"/>
    </row>
    <row r="129" spans="1:5" ht="12.75" hidden="1" customHeight="1" x14ac:dyDescent="0.2">
      <c r="A129" s="816"/>
      <c r="B129" s="817"/>
      <c r="C129" s="273"/>
      <c r="D129" s="274"/>
      <c r="E129" s="275"/>
    </row>
    <row r="130" spans="1:5" ht="12.75" hidden="1" customHeight="1" x14ac:dyDescent="0.2">
      <c r="A130" s="816"/>
      <c r="B130" s="817"/>
      <c r="C130" s="273"/>
      <c r="D130" s="274"/>
      <c r="E130" s="275"/>
    </row>
    <row r="131" spans="1:5" ht="12.75" hidden="1" customHeight="1" x14ac:dyDescent="0.2">
      <c r="A131" s="816"/>
      <c r="B131" s="817"/>
      <c r="C131" s="273"/>
      <c r="D131" s="274"/>
      <c r="E131" s="275"/>
    </row>
    <row r="132" spans="1:5" ht="12.75" hidden="1" customHeight="1" x14ac:dyDescent="0.2">
      <c r="A132" s="818"/>
      <c r="B132" s="819"/>
      <c r="C132" s="9"/>
      <c r="D132" s="10"/>
      <c r="E132" s="275"/>
    </row>
    <row r="133" spans="1:5" ht="13.5" hidden="1" customHeight="1" thickBot="1" x14ac:dyDescent="0.25">
      <c r="A133" s="820"/>
      <c r="B133" s="821"/>
      <c r="C133" s="276"/>
      <c r="D133" s="277"/>
      <c r="E133" s="278"/>
    </row>
    <row r="134" spans="1:5" ht="13.5" hidden="1" thickBot="1" x14ac:dyDescent="0.25">
      <c r="A134" s="822"/>
      <c r="B134" s="823"/>
      <c r="C134" s="823"/>
      <c r="D134" s="824"/>
      <c r="E134" s="11"/>
    </row>
    <row r="135" spans="1:5" hidden="1" x14ac:dyDescent="0.2">
      <c r="A135" s="7"/>
      <c r="B135" s="7"/>
      <c r="C135" s="7"/>
      <c r="D135" s="7"/>
      <c r="E135" s="7"/>
    </row>
    <row r="136" spans="1:5" hidden="1" x14ac:dyDescent="0.2">
      <c r="A136" s="354"/>
      <c r="B136" s="825"/>
      <c r="C136" s="825"/>
      <c r="D136" s="25"/>
      <c r="E136" s="25"/>
    </row>
    <row r="137" spans="1:5" ht="13.5" hidden="1" thickBot="1" x14ac:dyDescent="0.25">
      <c r="A137" s="798"/>
      <c r="B137" s="799"/>
      <c r="C137" s="799"/>
      <c r="D137" s="799"/>
      <c r="E137" s="800"/>
    </row>
    <row r="138" spans="1:5" ht="13.5" hidden="1" thickBot="1" x14ac:dyDescent="0.25">
      <c r="A138" s="279"/>
      <c r="B138" s="801"/>
      <c r="C138" s="802"/>
      <c r="D138" s="803"/>
      <c r="E138" s="17"/>
    </row>
    <row r="139" spans="1:5" hidden="1" x14ac:dyDescent="0.2">
      <c r="A139" s="280"/>
      <c r="B139" s="804"/>
      <c r="C139" s="805"/>
      <c r="D139" s="806"/>
      <c r="E139" s="281"/>
    </row>
    <row r="140" spans="1:5" hidden="1" x14ac:dyDescent="0.2">
      <c r="A140" s="282"/>
      <c r="B140" s="807"/>
      <c r="C140" s="808"/>
      <c r="D140" s="809"/>
      <c r="E140" s="283"/>
    </row>
    <row r="141" spans="1:5" ht="13.5" hidden="1" thickBot="1" x14ac:dyDescent="0.25">
      <c r="A141" s="282"/>
      <c r="B141" s="810"/>
      <c r="C141" s="811"/>
      <c r="D141" s="812"/>
      <c r="E141" s="283"/>
    </row>
    <row r="142" spans="1:5" ht="13.5" hidden="1" thickBot="1" x14ac:dyDescent="0.25">
      <c r="A142" s="813"/>
      <c r="B142" s="814"/>
      <c r="C142" s="814"/>
      <c r="D142" s="815"/>
      <c r="E142" s="11"/>
    </row>
    <row r="143" spans="1:5" hidden="1" x14ac:dyDescent="0.2">
      <c r="A143" s="284"/>
      <c r="B143" s="7"/>
      <c r="C143" s="7"/>
      <c r="D143" s="7"/>
      <c r="E143" s="7"/>
    </row>
    <row r="144" spans="1:5" hidden="1" x14ac:dyDescent="0.2">
      <c r="A144" s="7"/>
      <c r="B144" s="7"/>
      <c r="C144" s="7"/>
      <c r="D144" s="7"/>
      <c r="E144" s="7"/>
    </row>
    <row r="145" spans="1:8" hidden="1" x14ac:dyDescent="0.2">
      <c r="A145" s="7"/>
      <c r="B145" s="7"/>
      <c r="C145" s="7"/>
      <c r="D145" s="7"/>
      <c r="E145" s="7"/>
    </row>
    <row r="146" spans="1:8" x14ac:dyDescent="0.2">
      <c r="A146" s="13"/>
      <c r="B146" s="13"/>
      <c r="C146" s="7"/>
      <c r="D146" s="7"/>
      <c r="E146" s="30"/>
      <c r="F146" s="4"/>
    </row>
    <row r="147" spans="1:8" x14ac:dyDescent="0.2">
      <c r="A147" s="14"/>
      <c r="B147" s="13"/>
      <c r="C147" s="7"/>
      <c r="D147" s="7"/>
      <c r="E147" s="69"/>
      <c r="F147" s="4"/>
      <c r="H147" s="4"/>
    </row>
    <row r="148" spans="1:8" x14ac:dyDescent="0.2">
      <c r="A148" s="7"/>
      <c r="B148" s="7"/>
      <c r="C148" s="7"/>
      <c r="D148" s="7"/>
      <c r="E148" s="15"/>
      <c r="H148" s="4"/>
    </row>
    <row r="149" spans="1:8" x14ac:dyDescent="0.2">
      <c r="A149" s="7"/>
      <c r="B149" s="7"/>
      <c r="C149" s="7"/>
      <c r="D149" s="7"/>
      <c r="E149" s="15"/>
    </row>
    <row r="150" spans="1:8" x14ac:dyDescent="0.2">
      <c r="A150" s="4"/>
      <c r="E150" s="4"/>
    </row>
    <row r="151" spans="1:8" x14ac:dyDescent="0.2">
      <c r="A151" s="4"/>
    </row>
  </sheetData>
  <sheetProtection sheet="1" objects="1" scenarios="1"/>
  <mergeCells count="115">
    <mergeCell ref="A137:E137"/>
    <mergeCell ref="B138:D138"/>
    <mergeCell ref="B139:D139"/>
    <mergeCell ref="B140:D140"/>
    <mergeCell ref="B141:D141"/>
    <mergeCell ref="A142:D142"/>
    <mergeCell ref="A130:B130"/>
    <mergeCell ref="A131:B131"/>
    <mergeCell ref="A132:B132"/>
    <mergeCell ref="A133:B133"/>
    <mergeCell ref="A134:D134"/>
    <mergeCell ref="B136:C136"/>
    <mergeCell ref="A124:D124"/>
    <mergeCell ref="A125:D125"/>
    <mergeCell ref="B126:C126"/>
    <mergeCell ref="A127:B127"/>
    <mergeCell ref="A128:B128"/>
    <mergeCell ref="A129:B129"/>
    <mergeCell ref="B118:D118"/>
    <mergeCell ref="B119:D119"/>
    <mergeCell ref="B120:D120"/>
    <mergeCell ref="B121:D121"/>
    <mergeCell ref="B122:D122"/>
    <mergeCell ref="B123:D123"/>
    <mergeCell ref="C104:D104"/>
    <mergeCell ref="A111:B111"/>
    <mergeCell ref="A112:D112"/>
    <mergeCell ref="A114:E114"/>
    <mergeCell ref="A116:D116"/>
    <mergeCell ref="B117:D117"/>
    <mergeCell ref="B96:C96"/>
    <mergeCell ref="B97:C97"/>
    <mergeCell ref="B98:C98"/>
    <mergeCell ref="B99:C99"/>
    <mergeCell ref="A100:C100"/>
    <mergeCell ref="A102:E102"/>
    <mergeCell ref="B79:C79"/>
    <mergeCell ref="B80:C80"/>
    <mergeCell ref="A81:C81"/>
    <mergeCell ref="A92:E92"/>
    <mergeCell ref="B94:C94"/>
    <mergeCell ref="B95:C95"/>
    <mergeCell ref="A72:E72"/>
    <mergeCell ref="B74:C74"/>
    <mergeCell ref="B75:C75"/>
    <mergeCell ref="B76:C76"/>
    <mergeCell ref="B77:C77"/>
    <mergeCell ref="B78:C78"/>
    <mergeCell ref="B83:C83"/>
    <mergeCell ref="B84:C84"/>
    <mergeCell ref="A85:C85"/>
    <mergeCell ref="B87:C87"/>
    <mergeCell ref="B88:C88"/>
    <mergeCell ref="B89:C89"/>
    <mergeCell ref="A90:C90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16:C16"/>
    <mergeCell ref="B17:C17"/>
    <mergeCell ref="B18:C18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84" sqref="D84:E84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9" x14ac:dyDescent="0.2">
      <c r="A1" s="752" t="str">
        <f>'BASE PLANILHAS'!A1:E1</f>
        <v>ANEXO VI - PLANILHA DE COMPOSIÇÃO DE CUSTOS</v>
      </c>
      <c r="B1" s="753"/>
      <c r="C1" s="753"/>
      <c r="D1" s="753"/>
      <c r="E1" s="754"/>
    </row>
    <row r="2" spans="1:9" ht="13.5" thickBot="1" x14ac:dyDescent="0.25">
      <c r="A2" s="174"/>
      <c r="B2" s="221"/>
      <c r="C2" s="221"/>
      <c r="D2" s="222"/>
      <c r="E2" s="223"/>
      <c r="F2" s="54"/>
      <c r="G2" s="54"/>
      <c r="H2" s="54"/>
    </row>
    <row r="3" spans="1:9" ht="13.5" thickBot="1" x14ac:dyDescent="0.25">
      <c r="A3" s="755" t="str">
        <f>'BASE PLANILHAS'!A3:E3</f>
        <v>Dados para composição dos custos referentes à mão-de-obra</v>
      </c>
      <c r="B3" s="756"/>
      <c r="C3" s="756"/>
      <c r="D3" s="756"/>
      <c r="E3" s="757"/>
      <c r="F3" s="54"/>
      <c r="G3" s="54"/>
      <c r="H3" s="54"/>
    </row>
    <row r="4" spans="1:9" x14ac:dyDescent="0.2">
      <c r="A4" s="64" t="str">
        <f>'BASE PLANILHAS'!A4</f>
        <v>A</v>
      </c>
      <c r="B4" s="758" t="str">
        <f>'BASE PLANILHAS'!B4:D4</f>
        <v>Localidade</v>
      </c>
      <c r="C4" s="759"/>
      <c r="D4" s="760"/>
      <c r="E4" s="297" t="str">
        <f>CCT!A26</f>
        <v>Belo Horizonte</v>
      </c>
      <c r="F4" s="54"/>
      <c r="G4" s="54"/>
      <c r="H4" s="54"/>
    </row>
    <row r="5" spans="1:9" x14ac:dyDescent="0.2">
      <c r="A5" s="34" t="str">
        <f>'BASE PLANILHAS'!A5</f>
        <v>B</v>
      </c>
      <c r="B5" s="761" t="str">
        <f>'BASE PLANILHAS'!B5:D5</f>
        <v>Tipo de serviço</v>
      </c>
      <c r="C5" s="762"/>
      <c r="D5" s="763"/>
      <c r="E5" s="33" t="str">
        <f>'BASE PLANILHAS'!E5</f>
        <v>Apoio Administrativo</v>
      </c>
      <c r="F5" s="54"/>
      <c r="G5" s="54"/>
      <c r="H5" s="54"/>
    </row>
    <row r="6" spans="1:9" x14ac:dyDescent="0.2">
      <c r="A6" s="34" t="str">
        <f>'BASE PLANILHAS'!A6</f>
        <v>C</v>
      </c>
      <c r="B6" s="745" t="str">
        <f>'BASE PLANILHAS'!B6:D6</f>
        <v>Salário Nominativo da Categoria Profissional</v>
      </c>
      <c r="C6" s="746"/>
      <c r="D6" s="747"/>
      <c r="E6" s="297">
        <f>CCT!H26</f>
        <v>2397.23</v>
      </c>
      <c r="F6" s="54"/>
      <c r="G6" s="54"/>
      <c r="H6" s="54"/>
    </row>
    <row r="7" spans="1:9" x14ac:dyDescent="0.2">
      <c r="A7" s="34" t="str">
        <f>'BASE PLANILHAS'!A7</f>
        <v>D</v>
      </c>
      <c r="B7" s="745" t="str">
        <f>'BASE PLANILHAS'!B7:D7</f>
        <v>Categoria profissional (vinculada à execução contratual)</v>
      </c>
      <c r="C7" s="746"/>
      <c r="D7" s="747"/>
      <c r="E7" s="298" t="str">
        <f>CCT!B26</f>
        <v>Eletricista - 220h</v>
      </c>
      <c r="G7" s="1"/>
    </row>
    <row r="8" spans="1:9" ht="13.5" thickBot="1" x14ac:dyDescent="0.25">
      <c r="A8" s="36" t="str">
        <f>'BASE PLANILHAS'!A8</f>
        <v>E</v>
      </c>
      <c r="B8" s="764" t="str">
        <f>'BASE PLANILHAS'!B8:D8</f>
        <v>Data base da categoria (dia/mês/ano)</v>
      </c>
      <c r="C8" s="765"/>
      <c r="D8" s="766"/>
      <c r="E8" s="225">
        <f>CCT!P26</f>
        <v>43101</v>
      </c>
      <c r="F8" s="63"/>
    </row>
    <row r="9" spans="1:9" x14ac:dyDescent="0.2">
      <c r="A9" s="226"/>
      <c r="B9" s="100"/>
      <c r="C9" s="100"/>
      <c r="D9" s="100"/>
      <c r="E9" s="227"/>
      <c r="F9" s="63"/>
      <c r="H9" s="1"/>
    </row>
    <row r="10" spans="1:9" x14ac:dyDescent="0.2">
      <c r="A10" s="711" t="str">
        <f>'BASE PLANILHAS'!A10:E10</f>
        <v>MÓDULO 1 - COMPOSIÇÃO DA REMUNERAÇÃO</v>
      </c>
      <c r="B10" s="712"/>
      <c r="C10" s="712"/>
      <c r="D10" s="712"/>
      <c r="E10" s="713"/>
      <c r="F10" s="70"/>
    </row>
    <row r="11" spans="1:9" ht="13.5" thickBot="1" x14ac:dyDescent="0.25">
      <c r="A11" s="37"/>
      <c r="B11" s="38"/>
      <c r="C11" s="38"/>
      <c r="D11" s="38"/>
      <c r="E11" s="39"/>
      <c r="F11" s="1"/>
    </row>
    <row r="12" spans="1:9" ht="13.5" thickBot="1" x14ac:dyDescent="0.25">
      <c r="A12" s="214">
        <f>'BASE PLANILHAS'!A12</f>
        <v>1</v>
      </c>
      <c r="B12" s="696" t="str">
        <f>'BASE PLANILHAS'!B12:C12</f>
        <v>Composição da Remuneração</v>
      </c>
      <c r="C12" s="698"/>
      <c r="D12" s="345" t="str">
        <f>'BASE PLANILHAS'!D12</f>
        <v>Referência</v>
      </c>
      <c r="E12" s="345" t="str">
        <f>'BASE PLANILHAS'!E12</f>
        <v>Valor (R$)</v>
      </c>
      <c r="G12" s="1"/>
      <c r="I12" s="1"/>
    </row>
    <row r="13" spans="1:9" x14ac:dyDescent="0.2">
      <c r="A13" s="40" t="str">
        <f>'BASE PLANILHAS'!A13</f>
        <v>A</v>
      </c>
      <c r="B13" s="720" t="str">
        <f>'BASE PLANILHAS'!B13:C13</f>
        <v>Salário Base</v>
      </c>
      <c r="C13" s="721"/>
      <c r="D13" s="83">
        <v>1</v>
      </c>
      <c r="E13" s="41">
        <f>E6*D13</f>
        <v>2397.23</v>
      </c>
    </row>
    <row r="14" spans="1:9" x14ac:dyDescent="0.2">
      <c r="A14" s="34" t="str">
        <f>'BASE PLANILHAS'!A14</f>
        <v>B</v>
      </c>
      <c r="B14" s="699" t="str">
        <f>'BASE PLANILHAS'!B14:C14</f>
        <v xml:space="preserve">Adicional Periculosidade </v>
      </c>
      <c r="C14" s="700"/>
      <c r="D14" s="291">
        <f>'BASE PLANILHAS'!D14</f>
        <v>0.3</v>
      </c>
      <c r="E14" s="216">
        <f t="shared" ref="E14:E19" si="0">D14*$E$13</f>
        <v>719.16899999999998</v>
      </c>
      <c r="G14" s="1"/>
    </row>
    <row r="15" spans="1:9" x14ac:dyDescent="0.2">
      <c r="A15" s="34" t="str">
        <f>'BASE PLANILHAS'!A15</f>
        <v>C</v>
      </c>
      <c r="B15" s="699" t="str">
        <f>'BASE PLANILHAS'!B15:C15</f>
        <v>Adicional Insalubridade</v>
      </c>
      <c r="C15" s="700"/>
      <c r="D15" s="296">
        <v>0</v>
      </c>
      <c r="E15" s="55">
        <f>D15*$D$13</f>
        <v>0</v>
      </c>
      <c r="G15" s="1"/>
    </row>
    <row r="16" spans="1:9" x14ac:dyDescent="0.2">
      <c r="A16" s="34" t="str">
        <f>'BASE PLANILHAS'!A16</f>
        <v>D</v>
      </c>
      <c r="B16" s="701" t="str">
        <f>'BASE PLANILHAS'!B16:C16</f>
        <v>Adicional Noturno</v>
      </c>
      <c r="C16" s="702"/>
      <c r="D16" s="42">
        <v>0</v>
      </c>
      <c r="E16" s="216">
        <f t="shared" si="0"/>
        <v>0</v>
      </c>
      <c r="G16" s="1"/>
    </row>
    <row r="17" spans="1:9" x14ac:dyDescent="0.2">
      <c r="A17" s="34" t="str">
        <f>'BASE PLANILHAS'!A17</f>
        <v>E</v>
      </c>
      <c r="B17" s="699" t="str">
        <f>'BASE PLANILHAS'!B17:C17</f>
        <v>Adicional de Hora Noturna Reduzida</v>
      </c>
      <c r="C17" s="700"/>
      <c r="D17" s="42">
        <v>0</v>
      </c>
      <c r="E17" s="216">
        <f t="shared" si="0"/>
        <v>0</v>
      </c>
    </row>
    <row r="18" spans="1:9" x14ac:dyDescent="0.2">
      <c r="A18" s="34" t="str">
        <f>'BASE PLANILHAS'!A18</f>
        <v>F</v>
      </c>
      <c r="B18" s="699" t="str">
        <f>'BASE PLANILHAS'!B18:C18</f>
        <v>Intervalo Intrajornada</v>
      </c>
      <c r="C18" s="700"/>
      <c r="D18" s="291">
        <v>0</v>
      </c>
      <c r="E18" s="216">
        <v>0</v>
      </c>
    </row>
    <row r="19" spans="1:9" x14ac:dyDescent="0.2">
      <c r="A19" s="64" t="str">
        <f>'BASE PLANILHAS'!A19</f>
        <v>G</v>
      </c>
      <c r="B19" s="701" t="str">
        <f>'BASE PLANILHAS'!B19:C19</f>
        <v>Feriado Nacional - Súmula 444/2012 - TST</v>
      </c>
      <c r="C19" s="702"/>
      <c r="D19" s="291">
        <v>0</v>
      </c>
      <c r="E19" s="216">
        <f t="shared" si="0"/>
        <v>0</v>
      </c>
    </row>
    <row r="20" spans="1:9" ht="13.5" thickBot="1" x14ac:dyDescent="0.25">
      <c r="A20" s="36" t="str">
        <f>'BASE PLANILHAS'!A20</f>
        <v>H</v>
      </c>
      <c r="B20" s="716" t="str">
        <f>'BASE PLANILHAS'!B20:C20</f>
        <v>Adicional de Acúmulo de função</v>
      </c>
      <c r="C20" s="717"/>
      <c r="D20" s="42">
        <v>0</v>
      </c>
      <c r="E20" s="215">
        <f>D20*$E$13</f>
        <v>0</v>
      </c>
    </row>
    <row r="21" spans="1:9" ht="13.5" thickBot="1" x14ac:dyDescent="0.25">
      <c r="A21" s="696" t="str">
        <f>'BASE PLANILHAS'!A21:D21</f>
        <v>Total do Módulo 1</v>
      </c>
      <c r="B21" s="697"/>
      <c r="C21" s="697"/>
      <c r="D21" s="698"/>
      <c r="E21" s="51">
        <f>SUM(E13:E20)</f>
        <v>3116.3989999999999</v>
      </c>
    </row>
    <row r="22" spans="1:9" x14ac:dyDescent="0.2">
      <c r="A22" s="350"/>
      <c r="B22" s="351"/>
      <c r="C22" s="351"/>
      <c r="D22" s="351"/>
      <c r="E22" s="44"/>
      <c r="F22" s="1"/>
    </row>
    <row r="23" spans="1:9" x14ac:dyDescent="0.2">
      <c r="A23" s="711" t="str">
        <f>'BASE PLANILHAS'!A23:E23</f>
        <v>MÓDULO 2 – ENCARGOS E BENEFÍCIOS MENSAIS E DIÁRIOS</v>
      </c>
      <c r="B23" s="712"/>
      <c r="C23" s="712"/>
      <c r="D23" s="712"/>
      <c r="E23" s="713"/>
      <c r="F23" s="1"/>
    </row>
    <row r="24" spans="1:9" ht="13.5" thickBot="1" x14ac:dyDescent="0.25">
      <c r="A24" s="346"/>
      <c r="B24" s="347"/>
      <c r="C24" s="347"/>
      <c r="D24" s="347"/>
      <c r="E24" s="348"/>
      <c r="F24" s="1"/>
    </row>
    <row r="25" spans="1:9" ht="13.5" thickBot="1" x14ac:dyDescent="0.25">
      <c r="A25" s="214" t="str">
        <f>'BASE PLANILHAS'!A25</f>
        <v>2.1</v>
      </c>
      <c r="B25" s="696" t="str">
        <f>'BASE PLANILHAS'!B25:C25</f>
        <v>Submódulo 2.1 - Encargos Previdenciários, FGTS e Outras Contribuições</v>
      </c>
      <c r="C25" s="698"/>
      <c r="D25" s="214" t="str">
        <f>'BASE PLANILHAS'!D25</f>
        <v>Referência</v>
      </c>
      <c r="E25" s="214" t="str">
        <f>'BASE PLANILHAS'!E25</f>
        <v>Valor (R$)</v>
      </c>
    </row>
    <row r="26" spans="1:9" x14ac:dyDescent="0.2">
      <c r="A26" s="40" t="str">
        <f>'BASE PLANILHAS'!A26</f>
        <v>A</v>
      </c>
      <c r="B26" s="708" t="str">
        <f>'BASE PLANILHAS'!B26:C26</f>
        <v>INSS</v>
      </c>
      <c r="C26" s="710"/>
      <c r="D26" s="73">
        <f>'BASE PLANILHAS'!D26</f>
        <v>0.2</v>
      </c>
      <c r="E26" s="74">
        <f>$E$21*D26</f>
        <v>623.27980000000002</v>
      </c>
    </row>
    <row r="27" spans="1:9" x14ac:dyDescent="0.2">
      <c r="A27" s="34" t="str">
        <f>'BASE PLANILHAS'!A27</f>
        <v>B</v>
      </c>
      <c r="B27" s="701" t="str">
        <f>'BASE PLANILHAS'!B27:C27</f>
        <v>SESI OU SENAC</v>
      </c>
      <c r="C27" s="702"/>
      <c r="D27" s="18">
        <f>'BASE PLANILHAS'!D27</f>
        <v>1.4999999999999999E-2</v>
      </c>
      <c r="E27" s="23">
        <f>$E$21*D27</f>
        <v>46.745984999999997</v>
      </c>
    </row>
    <row r="28" spans="1:9" x14ac:dyDescent="0.2">
      <c r="A28" s="34" t="str">
        <f>'BASE PLANILHAS'!A28</f>
        <v>C</v>
      </c>
      <c r="B28" s="748" t="str">
        <f>'BASE PLANILHAS'!B28:C28</f>
        <v>SENAI OU SENAC</v>
      </c>
      <c r="C28" s="749"/>
      <c r="D28" s="18">
        <f>'BASE PLANILHAS'!D28</f>
        <v>0.01</v>
      </c>
      <c r="E28" s="23">
        <f>$E$21*D28</f>
        <v>31.163989999999998</v>
      </c>
    </row>
    <row r="29" spans="1:9" x14ac:dyDescent="0.2">
      <c r="A29" s="34" t="str">
        <f>'BASE PLANILHAS'!A29</f>
        <v>D</v>
      </c>
      <c r="B29" s="699" t="str">
        <f>'BASE PLANILHAS'!B29:C29</f>
        <v>INCRA</v>
      </c>
      <c r="C29" s="700"/>
      <c r="D29" s="18">
        <f>'BASE PLANILHAS'!D29</f>
        <v>2E-3</v>
      </c>
      <c r="E29" s="23">
        <f t="shared" ref="E29:E32" si="1">$E$21*D29</f>
        <v>6.2327979999999998</v>
      </c>
    </row>
    <row r="30" spans="1:9" x14ac:dyDescent="0.2">
      <c r="A30" s="34" t="str">
        <f>'BASE PLANILHAS'!A30</f>
        <v>E</v>
      </c>
      <c r="B30" s="699" t="str">
        <f>'BASE PLANILHAS'!B30:C30</f>
        <v>Salário Educação</v>
      </c>
      <c r="C30" s="700"/>
      <c r="D30" s="18">
        <f>'BASE PLANILHAS'!D30</f>
        <v>2.5000000000000001E-2</v>
      </c>
      <c r="E30" s="23">
        <f t="shared" si="1"/>
        <v>77.909975000000003</v>
      </c>
    </row>
    <row r="31" spans="1:9" x14ac:dyDescent="0.2">
      <c r="A31" s="34" t="str">
        <f>'BASE PLANILHAS'!A31</f>
        <v>F</v>
      </c>
      <c r="B31" s="699" t="str">
        <f>'BASE PLANILHAS'!B31:C31</f>
        <v>FGTS</v>
      </c>
      <c r="C31" s="700"/>
      <c r="D31" s="18">
        <f>'BASE PLANILHAS'!D31</f>
        <v>0.08</v>
      </c>
      <c r="E31" s="23">
        <f t="shared" si="1"/>
        <v>249.31191999999999</v>
      </c>
    </row>
    <row r="32" spans="1:9" x14ac:dyDescent="0.2">
      <c r="A32" s="34" t="str">
        <f>'BASE PLANILHAS'!A32</f>
        <v>G</v>
      </c>
      <c r="B32" s="699" t="str">
        <f>'BASE PLANILHAS'!B32:C32</f>
        <v>RAT</v>
      </c>
      <c r="C32" s="700"/>
      <c r="D32" s="18">
        <f>'BASE PLANILHAS'!D32</f>
        <v>0.03</v>
      </c>
      <c r="E32" s="23">
        <f t="shared" si="1"/>
        <v>93.491969999999995</v>
      </c>
      <c r="I32" s="1"/>
    </row>
    <row r="33" spans="1:14" ht="13.5" thickBot="1" x14ac:dyDescent="0.25">
      <c r="A33" s="34" t="str">
        <f>'BASE PLANILHAS'!A33</f>
        <v>H</v>
      </c>
      <c r="B33" s="701" t="str">
        <f>'BASE PLANILHAS'!B33:C33</f>
        <v>SEBRAE</v>
      </c>
      <c r="C33" s="702"/>
      <c r="D33" s="18">
        <f>'BASE PLANILHAS'!D33</f>
        <v>6.0000000000000001E-3</v>
      </c>
      <c r="E33" s="23">
        <f>$E$21*D33</f>
        <v>18.698394</v>
      </c>
    </row>
    <row r="34" spans="1:14" ht="13.5" thickBot="1" x14ac:dyDescent="0.25">
      <c r="A34" s="696" t="str">
        <f>'BASE PLANILHAS'!A34:C34</f>
        <v>Total do Submódulo 2.1</v>
      </c>
      <c r="B34" s="697"/>
      <c r="C34" s="698"/>
      <c r="D34" s="50">
        <f>'BASE PLANILHAS'!D34</f>
        <v>0.3680000000000001</v>
      </c>
      <c r="E34" s="51">
        <f>SUM(E26:E33)</f>
        <v>1146.834832</v>
      </c>
      <c r="F34" s="1"/>
      <c r="G34" s="66"/>
    </row>
    <row r="35" spans="1:14" ht="13.5" thickBot="1" x14ac:dyDescent="0.25">
      <c r="A35" s="344"/>
      <c r="B35" s="349"/>
      <c r="C35" s="349"/>
      <c r="D35" s="236"/>
      <c r="E35" s="45"/>
      <c r="F35" s="1"/>
      <c r="G35" s="66"/>
    </row>
    <row r="36" spans="1:14" ht="13.5" thickBot="1" x14ac:dyDescent="0.25">
      <c r="A36" s="214" t="str">
        <f>'BASE PLANILHAS'!A36</f>
        <v>2.2</v>
      </c>
      <c r="B36" s="696" t="str">
        <f>'BASE PLANILHAS'!B36:C36</f>
        <v>Submódulo 2.2 - 13º Salário, Férias e Adicional de Férias</v>
      </c>
      <c r="C36" s="698"/>
      <c r="D36" s="214" t="str">
        <f>'BASE PLANILHAS'!D36</f>
        <v>Referência</v>
      </c>
      <c r="E36" s="345" t="str">
        <f>'BASE PLANILHAS'!E36</f>
        <v>Valor (R$)</v>
      </c>
    </row>
    <row r="37" spans="1:14" x14ac:dyDescent="0.2">
      <c r="A37" s="32" t="str">
        <f>'BASE PLANILHAS'!A37</f>
        <v>A</v>
      </c>
      <c r="B37" s="701" t="str">
        <f>'BASE PLANILHAS'!B37:C37</f>
        <v>13º salário (titular)</v>
      </c>
      <c r="C37" s="702"/>
      <c r="D37" s="65">
        <f>'BASE PLANILHAS'!D37</f>
        <v>8.3333333333333329E-2</v>
      </c>
      <c r="E37" s="41">
        <f>$E$21*D37</f>
        <v>259.69991666666664</v>
      </c>
      <c r="F37" s="1"/>
    </row>
    <row r="38" spans="1:14" ht="13.5" thickBot="1" x14ac:dyDescent="0.25">
      <c r="A38" s="36" t="str">
        <f>'BASE PLANILHAS'!A38</f>
        <v>B</v>
      </c>
      <c r="B38" s="716" t="str">
        <f>'BASE PLANILHAS'!B38:C38</f>
        <v>Férias e Adicional de Férias (titular)</v>
      </c>
      <c r="C38" s="717"/>
      <c r="D38" s="71">
        <f>'BASE PLANILHAS'!D38</f>
        <v>0.1111111111111111</v>
      </c>
      <c r="E38" s="72">
        <f>D38*$E$21</f>
        <v>346.2665555555555</v>
      </c>
      <c r="F38" s="1"/>
      <c r="H38" s="1"/>
    </row>
    <row r="39" spans="1:14" ht="13.5" thickBot="1" x14ac:dyDescent="0.25">
      <c r="A39" s="67"/>
      <c r="B39" s="696" t="str">
        <f>'BASE PLANILHAS'!B39:C39</f>
        <v>Subtotal</v>
      </c>
      <c r="C39" s="698"/>
      <c r="D39" s="16">
        <f>'BASE PLANILHAS'!D39</f>
        <v>0.19444444444444442</v>
      </c>
      <c r="E39" s="45">
        <f>D39*$E$21</f>
        <v>605.96647222222214</v>
      </c>
      <c r="F39" s="1"/>
      <c r="H39" s="1"/>
    </row>
    <row r="40" spans="1:14" ht="13.5" thickBot="1" x14ac:dyDescent="0.25">
      <c r="A40" s="214" t="str">
        <f>'BASE PLANILHAS'!A40</f>
        <v>C</v>
      </c>
      <c r="B40" s="750" t="str">
        <f>'BASE PLANILHAS'!B40:C40</f>
        <v>Incidência do Submódulo 2.1 sobre 13º Salário, Férias e Adicional de Férias</v>
      </c>
      <c r="C40" s="751"/>
      <c r="D40" s="46">
        <f>'BASE PLANILHAS'!D40</f>
        <v>7.1555555555555567E-2</v>
      </c>
      <c r="E40" s="47">
        <f>D40*$E$21</f>
        <v>222.9956617777778</v>
      </c>
      <c r="F40" s="29"/>
      <c r="H40" s="1"/>
    </row>
    <row r="41" spans="1:14" ht="13.5" thickBot="1" x14ac:dyDescent="0.25">
      <c r="A41" s="696" t="str">
        <f>'BASE PLANILHAS'!A41:C41</f>
        <v>Total do Submódulo 2.2</v>
      </c>
      <c r="B41" s="697"/>
      <c r="C41" s="698"/>
      <c r="D41" s="48">
        <f>'BASE PLANILHAS'!D41</f>
        <v>0.26600000000000001</v>
      </c>
      <c r="E41" s="49">
        <f>SUM(E39:E40)</f>
        <v>828.96213399999988</v>
      </c>
      <c r="F41" s="29"/>
    </row>
    <row r="42" spans="1:14" ht="13.5" thickBot="1" x14ac:dyDescent="0.25">
      <c r="A42" s="237"/>
      <c r="B42" s="238"/>
      <c r="C42" s="238"/>
      <c r="D42" s="238"/>
      <c r="E42" s="239"/>
      <c r="F42" s="1"/>
    </row>
    <row r="43" spans="1:14" ht="13.5" thickBot="1" x14ac:dyDescent="0.25">
      <c r="A43" s="52" t="str">
        <f>'BASE PLANILHAS'!A43</f>
        <v>2.3</v>
      </c>
      <c r="B43" s="696" t="str">
        <f>'BASE PLANILHAS'!B43:C43</f>
        <v>Submódulo 2.3 - Benefícios Mensais e Diários</v>
      </c>
      <c r="C43" s="698"/>
      <c r="D43" s="345" t="str">
        <f>'BASE PLANILHAS'!D43</f>
        <v>Referência</v>
      </c>
      <c r="E43" s="345" t="str">
        <f>'BASE PLANILHAS'!E43</f>
        <v>Valor (R$)</v>
      </c>
    </row>
    <row r="44" spans="1:14" x14ac:dyDescent="0.2">
      <c r="A44" s="32" t="str">
        <f>'BASE PLANILHAS'!A44</f>
        <v>A</v>
      </c>
      <c r="B44" s="708" t="str">
        <f>'BASE PLANILHAS'!B44:C44</f>
        <v>Vale - Transporte (Descontada parcela do empregado)</v>
      </c>
      <c r="C44" s="710"/>
      <c r="D44" s="292">
        <f>VT!D12</f>
        <v>6.9</v>
      </c>
      <c r="E44" s="78">
        <f>(2*$D$44*20*$D$13)-(IF($E$13*6%&lt;=(2*$D$44*20*$D$13),$E$13*6%,(2*$D$44*20*$D$13)))</f>
        <v>132.1662</v>
      </c>
      <c r="F44" s="19"/>
      <c r="N44" s="4"/>
    </row>
    <row r="45" spans="1:14" x14ac:dyDescent="0.2">
      <c r="A45" s="34" t="str">
        <f>'BASE PLANILHAS'!A45</f>
        <v>B</v>
      </c>
      <c r="B45" s="701" t="str">
        <f>'BASE PLANILHAS'!B45:C45</f>
        <v>Vale - Alimentação (Descontada parcela do empregado)</v>
      </c>
      <c r="C45" s="702"/>
      <c r="D45" s="293">
        <f>CCT!I26</f>
        <v>19.899999999999999</v>
      </c>
      <c r="E45" s="78">
        <f>(D45*20-1)*D13</f>
        <v>397</v>
      </c>
      <c r="F45" s="19"/>
    </row>
    <row r="46" spans="1:14" x14ac:dyDescent="0.2">
      <c r="A46" s="34" t="str">
        <f>'BASE PLANILHAS'!A46</f>
        <v>C</v>
      </c>
      <c r="B46" s="699" t="str">
        <f>'BASE PLANILHAS'!B46:C46</f>
        <v>Cesta Básica</v>
      </c>
      <c r="C46" s="700"/>
      <c r="D46" s="293">
        <f>CCT!J26</f>
        <v>0</v>
      </c>
      <c r="E46" s="78">
        <f>$D46*$D$13</f>
        <v>0</v>
      </c>
      <c r="F46" s="19"/>
    </row>
    <row r="47" spans="1:14" x14ac:dyDescent="0.2">
      <c r="A47" s="34" t="str">
        <f>'BASE PLANILHAS'!A47</f>
        <v>D</v>
      </c>
      <c r="B47" s="701" t="str">
        <f>'BASE PLANILHAS'!B47:C47</f>
        <v>PAF</v>
      </c>
      <c r="C47" s="702"/>
      <c r="D47" s="293">
        <f>CCT!K26</f>
        <v>48.58</v>
      </c>
      <c r="E47" s="78">
        <f t="shared" ref="E47:E51" si="2">$D47*$D$13</f>
        <v>48.58</v>
      </c>
      <c r="F47" s="19"/>
    </row>
    <row r="48" spans="1:14" x14ac:dyDescent="0.2">
      <c r="A48" s="34" t="str">
        <f>'BASE PLANILHAS'!A48</f>
        <v>E</v>
      </c>
      <c r="B48" s="699" t="str">
        <f>'BASE PLANILHAS'!B48:C48</f>
        <v>PQM</v>
      </c>
      <c r="C48" s="700"/>
      <c r="D48" s="367">
        <f>CCT!L26</f>
        <v>0</v>
      </c>
      <c r="E48" s="78">
        <f t="shared" si="2"/>
        <v>0</v>
      </c>
      <c r="F48" s="19"/>
    </row>
    <row r="49" spans="1:8" x14ac:dyDescent="0.2">
      <c r="A49" s="34" t="str">
        <f>'BASE PLANILHAS'!A49</f>
        <v>F</v>
      </c>
      <c r="B49" s="701" t="str">
        <f>'BASE PLANILHAS'!B49:C49</f>
        <v>PAT</v>
      </c>
      <c r="C49" s="702"/>
      <c r="D49" s="367">
        <f>CCT!M26</f>
        <v>0</v>
      </c>
      <c r="E49" s="78">
        <f t="shared" si="2"/>
        <v>0</v>
      </c>
      <c r="F49" s="19"/>
    </row>
    <row r="50" spans="1:8" x14ac:dyDescent="0.2">
      <c r="A50" s="34" t="str">
        <f>'BASE PLANILHAS'!A50</f>
        <v>G</v>
      </c>
      <c r="B50" s="699" t="str">
        <f>'BASE PLANILHAS'!B50:C50</f>
        <v>Seguro de Vida</v>
      </c>
      <c r="C50" s="700"/>
      <c r="D50" s="368">
        <f>CCT!N26</f>
        <v>4.72</v>
      </c>
      <c r="E50" s="78">
        <f t="shared" si="2"/>
        <v>4.72</v>
      </c>
      <c r="F50" s="19"/>
    </row>
    <row r="51" spans="1:8" ht="13.5" thickBot="1" x14ac:dyDescent="0.25">
      <c r="A51" s="36" t="str">
        <f>'BASE PLANILHAS'!A51</f>
        <v>H</v>
      </c>
      <c r="B51" s="703" t="str">
        <f>'BASE PLANILHAS'!B51:C51</f>
        <v>Despesas de Viagem</v>
      </c>
      <c r="C51" s="704"/>
      <c r="D51" s="369">
        <f>CCT!O26</f>
        <v>68.709999999999994</v>
      </c>
      <c r="E51" s="78">
        <f t="shared" si="2"/>
        <v>68.709999999999994</v>
      </c>
      <c r="F51" s="1"/>
    </row>
    <row r="52" spans="1:8" ht="13.5" thickBot="1" x14ac:dyDescent="0.25">
      <c r="A52" s="705" t="str">
        <f>'BASE PLANILHAS'!A52:D52</f>
        <v>Total do Submódulo 2.3</v>
      </c>
      <c r="B52" s="706"/>
      <c r="C52" s="706"/>
      <c r="D52" s="707"/>
      <c r="E52" s="51">
        <f>SUM(E44:E51)</f>
        <v>651.17620000000011</v>
      </c>
      <c r="F52" s="29"/>
    </row>
    <row r="53" spans="1:8" ht="13.5" thickBot="1" x14ac:dyDescent="0.25">
      <c r="A53" s="237"/>
      <c r="B53" s="238"/>
      <c r="C53" s="240"/>
      <c r="D53" s="238"/>
      <c r="E53" s="239"/>
      <c r="F53" s="1"/>
    </row>
    <row r="54" spans="1:8" ht="13.5" thickBot="1" x14ac:dyDescent="0.25">
      <c r="A54" s="214" t="str">
        <f>'BASE PLANILHAS'!A54</f>
        <v>2.4</v>
      </c>
      <c r="B54" s="696" t="str">
        <f>'BASE PLANILHAS'!B54:D54</f>
        <v>Quadro Resumo do Módulo 2 - Encargos e Benefícios Mensais e Diários</v>
      </c>
      <c r="C54" s="697"/>
      <c r="D54" s="698"/>
      <c r="E54" s="214" t="str">
        <f>'BASE PLANILHAS'!E54</f>
        <v>Valor (R$)</v>
      </c>
    </row>
    <row r="55" spans="1:8" x14ac:dyDescent="0.2">
      <c r="A55" s="40" t="str">
        <f>'BASE PLANILHAS'!A55</f>
        <v>2.1</v>
      </c>
      <c r="B55" s="708" t="str">
        <f>'BASE PLANILHAS'!B55:D55</f>
        <v>Encargos Previdenciários, FGTS e Outras Contribuições</v>
      </c>
      <c r="C55" s="709"/>
      <c r="D55" s="710"/>
      <c r="E55" s="41">
        <f>E41</f>
        <v>828.96213399999988</v>
      </c>
      <c r="F55" s="1"/>
      <c r="H55" s="66"/>
    </row>
    <row r="56" spans="1:8" x14ac:dyDescent="0.2">
      <c r="A56" s="34" t="str">
        <f>'BASE PLANILHAS'!A56</f>
        <v>2.2</v>
      </c>
      <c r="B56" s="701" t="str">
        <f>'BASE PLANILHAS'!B56:D56</f>
        <v>13º Salário, Férias e Adicional de Férias</v>
      </c>
      <c r="C56" s="733"/>
      <c r="D56" s="702"/>
      <c r="E56" s="23">
        <f>E34</f>
        <v>1146.834832</v>
      </c>
      <c r="F56" s="1"/>
    </row>
    <row r="57" spans="1:8" ht="13.5" thickBot="1" x14ac:dyDescent="0.25">
      <c r="A57" s="36" t="str">
        <f>'BASE PLANILHAS'!A57</f>
        <v>2.3</v>
      </c>
      <c r="B57" s="699" t="str">
        <f>'BASE PLANILHAS'!B57:D57</f>
        <v>Benefícios Mensais e Diários</v>
      </c>
      <c r="C57" s="734"/>
      <c r="D57" s="749"/>
      <c r="E57" s="24">
        <f>E52</f>
        <v>651.17620000000011</v>
      </c>
      <c r="F57" s="1"/>
    </row>
    <row r="58" spans="1:8" ht="13.5" thickBot="1" x14ac:dyDescent="0.25">
      <c r="A58" s="696" t="str">
        <f>'BASE PLANILHAS'!A58:D58</f>
        <v>Total do Módulo 2</v>
      </c>
      <c r="B58" s="697"/>
      <c r="C58" s="697"/>
      <c r="D58" s="698"/>
      <c r="E58" s="49">
        <f>SUM(E55:E57)</f>
        <v>2626.9731659999998</v>
      </c>
      <c r="F58" s="1"/>
    </row>
    <row r="59" spans="1:8" x14ac:dyDescent="0.2">
      <c r="A59" s="241"/>
      <c r="B59" s="240"/>
      <c r="C59" s="240"/>
      <c r="D59" s="240"/>
      <c r="E59" s="242"/>
      <c r="F59" s="1"/>
    </row>
    <row r="60" spans="1:8" x14ac:dyDescent="0.2">
      <c r="A60" s="711" t="str">
        <f>'BASE PLANILHAS'!A60:E60</f>
        <v>MÓDULO 3 – PROVISÃO PARA RESCISÃO</v>
      </c>
      <c r="B60" s="712"/>
      <c r="C60" s="712"/>
      <c r="D60" s="712"/>
      <c r="E60" s="713"/>
      <c r="F60" s="1"/>
    </row>
    <row r="61" spans="1:8" ht="13.5" thickBot="1" x14ac:dyDescent="0.25">
      <c r="A61" s="54"/>
      <c r="B61" s="54"/>
      <c r="C61" s="54"/>
      <c r="D61" s="54"/>
      <c r="E61" s="54"/>
      <c r="F61" s="22"/>
      <c r="G61" s="1"/>
    </row>
    <row r="62" spans="1:8" ht="13.5" thickBot="1" x14ac:dyDescent="0.25">
      <c r="A62" s="214">
        <f>'BASE PLANILHAS'!A62</f>
        <v>3</v>
      </c>
      <c r="B62" s="697" t="str">
        <f>'BASE PLANILHAS'!B62:C62</f>
        <v>Provisão para Rescisão</v>
      </c>
      <c r="C62" s="698"/>
      <c r="D62" s="214" t="str">
        <f>'BASE PLANILHAS'!D62</f>
        <v>Referência</v>
      </c>
      <c r="E62" s="345" t="str">
        <f>'BASE PLANILHAS'!E62</f>
        <v>Valor (R$)</v>
      </c>
      <c r="F62" s="19"/>
    </row>
    <row r="63" spans="1:8" x14ac:dyDescent="0.2">
      <c r="A63" s="79" t="str">
        <f>'BASE PLANILHAS'!A63</f>
        <v>A</v>
      </c>
      <c r="B63" s="718" t="str">
        <f>'BASE PLANILHAS'!B63:C63</f>
        <v>Aviso Prévio Indenizado (API) e Reflexo do Aviso Prévio Indenizado</v>
      </c>
      <c r="C63" s="719"/>
      <c r="D63" s="80">
        <f>'BASE PLANILHAS'!D63</f>
        <v>5.0183256172839511E-3</v>
      </c>
      <c r="E63" s="41">
        <f>$E$21*D63</f>
        <v>15.639104935378088</v>
      </c>
      <c r="F63" s="149"/>
    </row>
    <row r="64" spans="1:8" x14ac:dyDescent="0.2">
      <c r="A64" s="205" t="str">
        <f>'BASE PLANILHAS'!A64</f>
        <v>B</v>
      </c>
      <c r="B64" s="718" t="str">
        <f>'BASE PLANILHAS'!B64:C64</f>
        <v>Incidência do FGTS sobre API e Reflexo do API</v>
      </c>
      <c r="C64" s="719"/>
      <c r="D64" s="80">
        <f>'BASE PLANILHAS'!D64</f>
        <v>4.0146604938271608E-4</v>
      </c>
      <c r="E64" s="41">
        <f>$E$21*D64</f>
        <v>1.251128394830247</v>
      </c>
      <c r="F64" s="19"/>
    </row>
    <row r="65" spans="1:10" x14ac:dyDescent="0.2">
      <c r="A65" s="205" t="str">
        <f>'BASE PLANILHAS'!A65</f>
        <v>C</v>
      </c>
      <c r="B65" s="718" t="str">
        <f>'BASE PLANILHAS'!B65:C65</f>
        <v>Multa do FGTS e Contribuição Social sobre o Aviso Prévio Indenizado</v>
      </c>
      <c r="C65" s="719"/>
      <c r="D65" s="18">
        <f>'BASE PLANILHAS'!D65</f>
        <v>2.0073302469135804E-4</v>
      </c>
      <c r="E65" s="41">
        <f t="shared" ref="E65:E69" si="3">$E$21*D65</f>
        <v>0.62556419741512348</v>
      </c>
      <c r="F65" s="19"/>
    </row>
    <row r="66" spans="1:10" x14ac:dyDescent="0.2">
      <c r="A66" s="205" t="str">
        <f>'BASE PLANILHAS'!A66</f>
        <v>D</v>
      </c>
      <c r="B66" s="718" t="str">
        <f>'BASE PLANILHAS'!B66:C66</f>
        <v>Aviso Prévio Trabalhado - APT</v>
      </c>
      <c r="C66" s="719"/>
      <c r="D66" s="18">
        <f>'BASE PLANILHAS'!D66</f>
        <v>3.5000000000000005E-3</v>
      </c>
      <c r="E66" s="41">
        <f t="shared" si="3"/>
        <v>10.907396500000001</v>
      </c>
      <c r="F66" s="19"/>
    </row>
    <row r="67" spans="1:10" x14ac:dyDescent="0.2">
      <c r="A67" s="205" t="str">
        <f>'BASE PLANILHAS'!A67</f>
        <v>E</v>
      </c>
      <c r="B67" s="718" t="str">
        <f>'BASE PLANILHAS'!B67:C67</f>
        <v>Incidência dos encargos do submódulo 2.1 sobre Aviso Prévio Trabalhado</v>
      </c>
      <c r="C67" s="719"/>
      <c r="D67" s="80">
        <f>'BASE PLANILHAS'!D67</f>
        <v>1.2880000000000005E-3</v>
      </c>
      <c r="E67" s="41">
        <f>$E$21*D67</f>
        <v>4.0139219120000016</v>
      </c>
      <c r="F67" s="61"/>
    </row>
    <row r="68" spans="1:10" x14ac:dyDescent="0.2">
      <c r="A68" s="205" t="str">
        <f>'BASE PLANILHAS'!A68</f>
        <v>F</v>
      </c>
      <c r="B68" s="718" t="str">
        <f>'BASE PLANILHAS'!B68:C68</f>
        <v>Multa do FGTS e Contribuição Social - Rescisão sem Justa Causa</v>
      </c>
      <c r="C68" s="719"/>
      <c r="D68" s="80">
        <f>'BASE PLANILHAS'!D68</f>
        <v>4.2999999999999997E-2</v>
      </c>
      <c r="E68" s="41">
        <f t="shared" si="3"/>
        <v>134.005157</v>
      </c>
      <c r="F68" s="19"/>
    </row>
    <row r="69" spans="1:10" ht="13.5" thickBot="1" x14ac:dyDescent="0.25">
      <c r="A69" s="243" t="str">
        <f>'BASE PLANILHAS'!A69</f>
        <v>G</v>
      </c>
      <c r="B69" s="701" t="str">
        <f>'BASE PLANILHAS'!B69:C69</f>
        <v>Indenização Adicional (Art. 9º da Lei nº 7.238/84)</v>
      </c>
      <c r="C69" s="702"/>
      <c r="D69" s="81">
        <f>'BASE PLANILHAS'!D69</f>
        <v>1.6666666666666668E-3</v>
      </c>
      <c r="E69" s="55">
        <f t="shared" si="3"/>
        <v>5.1939983333333331</v>
      </c>
      <c r="F69" s="19"/>
    </row>
    <row r="70" spans="1:10" ht="13.5" thickBot="1" x14ac:dyDescent="0.25">
      <c r="A70" s="696" t="str">
        <f>'BASE PLANILHAS'!A70:C70</f>
        <v>Total do Módulo 3</v>
      </c>
      <c r="B70" s="697"/>
      <c r="C70" s="698"/>
      <c r="D70" s="244">
        <f>'BASE PLANILHAS'!D70</f>
        <v>5.5075191358024689E-2</v>
      </c>
      <c r="E70" s="51">
        <f>SUM(E63:E69)</f>
        <v>171.63627127295678</v>
      </c>
      <c r="F70" s="29"/>
    </row>
    <row r="71" spans="1:10" x14ac:dyDescent="0.2">
      <c r="A71" s="245"/>
      <c r="B71" s="246"/>
      <c r="C71" s="246"/>
      <c r="D71" s="246"/>
      <c r="E71" s="247"/>
      <c r="F71" s="1"/>
    </row>
    <row r="72" spans="1:10" x14ac:dyDescent="0.2">
      <c r="A72" s="711" t="str">
        <f>'BASE PLANILHAS'!A72:E72</f>
        <v>MÓDULO 4 – CUSTO DE REPOSIÇÃO DO PROFISSIONAL AUSENTE</v>
      </c>
      <c r="B72" s="712"/>
      <c r="C72" s="712"/>
      <c r="D72" s="712"/>
      <c r="E72" s="713"/>
      <c r="F72" s="1"/>
      <c r="H72" s="1"/>
    </row>
    <row r="73" spans="1:10" ht="13.5" thickBot="1" x14ac:dyDescent="0.25">
      <c r="A73" s="54"/>
      <c r="B73" s="54"/>
      <c r="C73" s="54"/>
      <c r="D73" s="38"/>
      <c r="E73" s="54"/>
      <c r="F73" s="22"/>
    </row>
    <row r="74" spans="1:10" ht="13.5" thickBot="1" x14ac:dyDescent="0.25">
      <c r="A74" s="214" t="str">
        <f>'BASE PLANILHAS'!A74</f>
        <v>4.1</v>
      </c>
      <c r="B74" s="696" t="str">
        <f>'BASE PLANILHAS'!B74:C74</f>
        <v>Submódulo 4.1 - Ausências Legais</v>
      </c>
      <c r="C74" s="698"/>
      <c r="D74" s="345" t="str">
        <f>'BASE PLANILHAS'!D74</f>
        <v>Referência</v>
      </c>
      <c r="E74" s="345" t="str">
        <f>'BASE PLANILHAS'!E74</f>
        <v>Valor (R$)</v>
      </c>
      <c r="J74" s="63"/>
    </row>
    <row r="75" spans="1:10" x14ac:dyDescent="0.2">
      <c r="A75" s="34" t="str">
        <f>'BASE PLANILHAS'!A75</f>
        <v>A</v>
      </c>
      <c r="B75" s="708" t="str">
        <f>'BASE PLANILHAS'!B75:C75</f>
        <v>Ausência por Doença</v>
      </c>
      <c r="C75" s="710"/>
      <c r="D75" s="248">
        <f>'BASE PLANILHAS'!D75</f>
        <v>1.3888888888888888E-2</v>
      </c>
      <c r="E75" s="23">
        <f t="shared" ref="E75:E80" si="4">$E$21*D75</f>
        <v>43.283319444444437</v>
      </c>
      <c r="F75" s="62"/>
    </row>
    <row r="76" spans="1:10" x14ac:dyDescent="0.2">
      <c r="A76" s="34" t="str">
        <f>'BASE PLANILHAS'!A76</f>
        <v>B</v>
      </c>
      <c r="B76" s="699" t="str">
        <f>'BASE PLANILHAS'!B76:C76</f>
        <v>Ausências Legais</v>
      </c>
      <c r="C76" s="700"/>
      <c r="D76" s="248">
        <f>'BASE PLANILHAS'!D76</f>
        <v>8.2222222222222228E-3</v>
      </c>
      <c r="E76" s="23">
        <f t="shared" si="4"/>
        <v>25.623725111111114</v>
      </c>
      <c r="F76" s="62"/>
    </row>
    <row r="77" spans="1:10" x14ac:dyDescent="0.2">
      <c r="A77" s="34" t="str">
        <f>'BASE PLANILHAS'!A77</f>
        <v>C</v>
      </c>
      <c r="B77" s="699" t="str">
        <f>'BASE PLANILHAS'!B77:C77</f>
        <v>Licença Paternidade</v>
      </c>
      <c r="C77" s="700"/>
      <c r="D77" s="82">
        <f>'BASE PLANILHAS'!D77</f>
        <v>2.0833333333333332E-4</v>
      </c>
      <c r="E77" s="23">
        <f t="shared" si="4"/>
        <v>0.64924979166666663</v>
      </c>
      <c r="F77" s="62"/>
    </row>
    <row r="78" spans="1:10" x14ac:dyDescent="0.2">
      <c r="A78" s="34" t="str">
        <f>'BASE PLANILHAS'!A78</f>
        <v>D</v>
      </c>
      <c r="B78" s="699" t="str">
        <f>'BASE PLANILHAS'!B78:C78</f>
        <v>Ausência por Acidente de Trabalho</v>
      </c>
      <c r="C78" s="700"/>
      <c r="D78" s="248">
        <f>'BASE PLANILHAS'!D78</f>
        <v>3.3333333333333335E-3</v>
      </c>
      <c r="E78" s="23">
        <f t="shared" si="4"/>
        <v>10.387996666666666</v>
      </c>
      <c r="F78" s="62"/>
    </row>
    <row r="79" spans="1:10" x14ac:dyDescent="0.2">
      <c r="A79" s="64" t="str">
        <f>'BASE PLANILHAS'!A79</f>
        <v>E</v>
      </c>
      <c r="B79" s="699" t="str">
        <f>'BASE PLANILHAS'!B79:C79</f>
        <v>Férias, Adicional de Férias e 13º  com empregada em gozo de Licença Maternidade</v>
      </c>
      <c r="C79" s="700"/>
      <c r="D79" s="249">
        <f>'BASE PLANILHAS'!D79</f>
        <v>1.2962962962962963E-3</v>
      </c>
      <c r="E79" s="23">
        <f t="shared" si="4"/>
        <v>4.0397764814814812</v>
      </c>
      <c r="F79" s="19"/>
    </row>
    <row r="80" spans="1:10" ht="13.5" thickBot="1" x14ac:dyDescent="0.25">
      <c r="A80" s="36" t="str">
        <f>'BASE PLANILHAS'!A80</f>
        <v>F</v>
      </c>
      <c r="B80" s="716" t="str">
        <f>'BASE PLANILHAS'!B80:C80</f>
        <v>Incidência do Submódulo 2.1 sobre Ausências Legais</v>
      </c>
      <c r="C80" s="717"/>
      <c r="D80" s="81">
        <f>'BASE PLANILHAS'!D80</f>
        <v>9.9172592592592611E-3</v>
      </c>
      <c r="E80" s="72">
        <f t="shared" si="4"/>
        <v>30.906136838296302</v>
      </c>
      <c r="F80" s="1"/>
      <c r="G80" s="4"/>
      <c r="H80" s="31"/>
    </row>
    <row r="81" spans="1:7" ht="13.5" thickBot="1" x14ac:dyDescent="0.25">
      <c r="A81" s="696" t="str">
        <f>'BASE PLANILHAS'!A81:C81</f>
        <v>Total do Submódulo 4.1</v>
      </c>
      <c r="B81" s="697"/>
      <c r="C81" s="698"/>
      <c r="D81" s="48">
        <f>'BASE PLANILHAS'!D81</f>
        <v>3.6866333333333334E-2</v>
      </c>
      <c r="E81" s="51">
        <f>SUM(E75:E80)</f>
        <v>114.89020433366667</v>
      </c>
      <c r="F81" s="29"/>
      <c r="G81" s="4"/>
    </row>
    <row r="82" spans="1:7" ht="13.5" thickBot="1" x14ac:dyDescent="0.25">
      <c r="A82" s="241"/>
      <c r="B82" s="240"/>
      <c r="C82" s="240"/>
      <c r="D82" s="240"/>
      <c r="E82" s="242"/>
      <c r="F82" s="1"/>
    </row>
    <row r="83" spans="1:7" ht="13.5" thickBot="1" x14ac:dyDescent="0.25">
      <c r="A83" s="214" t="str">
        <f>'BASE PLANILHAS'!A83</f>
        <v>4.2</v>
      </c>
      <c r="B83" s="696" t="str">
        <f>'BASE PLANILHAS'!B83:C83</f>
        <v>Submódulo 4.2 - Intrajornada</v>
      </c>
      <c r="C83" s="697"/>
      <c r="D83" s="46" t="str">
        <f>'BASE PLANILHAS'!D83</f>
        <v>Referência</v>
      </c>
      <c r="E83" s="214" t="str">
        <f>'BASE PLANILHAS'!E83</f>
        <v>Valor (R$)</v>
      </c>
      <c r="F83" s="29"/>
      <c r="G83" s="4"/>
    </row>
    <row r="84" spans="1:7" ht="13.5" thickBot="1" x14ac:dyDescent="0.25">
      <c r="A84" s="40" t="str">
        <f>'BASE PLANILHAS'!A84</f>
        <v>A</v>
      </c>
      <c r="B84" s="750" t="str">
        <f>'BASE PLANILHAS'!B84:C84</f>
        <v>Intervalo para Repouso ou Alimentação</v>
      </c>
      <c r="C84" s="751"/>
      <c r="D84" s="623">
        <f>'BASE PLANILHAS'!D84</f>
        <v>0</v>
      </c>
      <c r="E84" s="621">
        <v>0</v>
      </c>
      <c r="F84" s="29"/>
      <c r="G84" s="4"/>
    </row>
    <row r="85" spans="1:7" ht="13.5" thickBot="1" x14ac:dyDescent="0.25">
      <c r="A85" s="696" t="str">
        <f>'BASE PLANILHAS'!A85:C85</f>
        <v>Total do Submódulo 4.2</v>
      </c>
      <c r="B85" s="697"/>
      <c r="C85" s="698"/>
      <c r="D85" s="48">
        <f>'BASE PLANILHAS'!D85</f>
        <v>0</v>
      </c>
      <c r="E85" s="398">
        <f>SUM(E84)</f>
        <v>0</v>
      </c>
      <c r="F85" s="29"/>
      <c r="G85" s="4"/>
    </row>
    <row r="86" spans="1:7" ht="13.5" thickBot="1" x14ac:dyDescent="0.25">
      <c r="A86" s="241"/>
      <c r="B86" s="240"/>
      <c r="C86" s="240"/>
      <c r="D86" s="240"/>
      <c r="E86" s="242"/>
      <c r="F86" s="1"/>
    </row>
    <row r="87" spans="1:7" ht="13.5" thickBot="1" x14ac:dyDescent="0.25">
      <c r="A87" s="214" t="str">
        <f>'BASE PLANILHAS'!A87</f>
        <v>4.3</v>
      </c>
      <c r="B87" s="696" t="str">
        <f>'BASE PLANILHAS'!B87:C87</f>
        <v>Quadro Resumo do Módulo 4 - Custo de Reposição do Profissional Ausente</v>
      </c>
      <c r="C87" s="697"/>
      <c r="D87" s="46" t="str">
        <f>'BASE PLANILHAS'!D87</f>
        <v>Referência</v>
      </c>
      <c r="E87" s="214" t="str">
        <f>'BASE PLANILHAS'!E87</f>
        <v>Valor (R$)</v>
      </c>
      <c r="F87" s="1"/>
    </row>
    <row r="88" spans="1:7" x14ac:dyDescent="0.2">
      <c r="A88" s="40" t="str">
        <f>'BASE PLANILHAS'!A88</f>
        <v>4.1</v>
      </c>
      <c r="B88" s="720" t="str">
        <f>'BASE PLANILHAS'!B88:C88</f>
        <v>Ausências Legais</v>
      </c>
      <c r="C88" s="721"/>
      <c r="D88" s="396">
        <f>'BASE PLANILHAS'!D88</f>
        <v>3.6866333333333334E-2</v>
      </c>
      <c r="E88" s="72">
        <f>E81</f>
        <v>114.89020433366667</v>
      </c>
      <c r="F88" s="1"/>
    </row>
    <row r="89" spans="1:7" ht="13.5" thickBot="1" x14ac:dyDescent="0.25">
      <c r="A89" s="40" t="str">
        <f>'BASE PLANILHAS'!A89</f>
        <v>4.2</v>
      </c>
      <c r="B89" s="716" t="str">
        <f>'BASE PLANILHAS'!B89:C89</f>
        <v>Intrajornada</v>
      </c>
      <c r="C89" s="717"/>
      <c r="D89" s="397">
        <f>'BASE PLANILHAS'!D89</f>
        <v>0</v>
      </c>
      <c r="E89" s="235">
        <f>E85</f>
        <v>0</v>
      </c>
      <c r="F89" s="1"/>
    </row>
    <row r="90" spans="1:7" ht="13.5" thickBot="1" x14ac:dyDescent="0.25">
      <c r="A90" s="696" t="str">
        <f>'BASE PLANILHAS'!A90:C90</f>
        <v>Total do Módulo 4</v>
      </c>
      <c r="B90" s="697"/>
      <c r="C90" s="698"/>
      <c r="D90" s="48">
        <f>'BASE PLANILHAS'!D90</f>
        <v>3.6866333333333334E-2</v>
      </c>
      <c r="E90" s="398">
        <f>SUM(E88+E89)</f>
        <v>114.89020433366667</v>
      </c>
      <c r="F90" s="1"/>
    </row>
    <row r="91" spans="1:7" x14ac:dyDescent="0.2">
      <c r="A91" s="241"/>
      <c r="B91" s="240"/>
      <c r="C91" s="240"/>
      <c r="D91" s="240"/>
      <c r="E91" s="242"/>
      <c r="F91" s="1"/>
    </row>
    <row r="92" spans="1:7" x14ac:dyDescent="0.2">
      <c r="A92" s="711" t="str">
        <f>'BASE PLANILHAS'!A92:E92</f>
        <v>MÓDULO 5 – INSUMOS DIVERSOS</v>
      </c>
      <c r="B92" s="712"/>
      <c r="C92" s="712"/>
      <c r="D92" s="712"/>
      <c r="E92" s="713"/>
      <c r="F92" s="1"/>
    </row>
    <row r="93" spans="1:7" ht="13.5" thickBot="1" x14ac:dyDescent="0.25">
      <c r="A93" s="38"/>
      <c r="B93" s="38"/>
      <c r="C93" s="38"/>
      <c r="D93" s="38"/>
      <c r="E93" s="56"/>
      <c r="F93" s="1"/>
    </row>
    <row r="94" spans="1:7" ht="13.5" thickBot="1" x14ac:dyDescent="0.25">
      <c r="A94" s="214">
        <f>'BASE PLANILHAS'!A94</f>
        <v>5</v>
      </c>
      <c r="B94" s="696" t="str">
        <f>'BASE PLANILHAS'!B94:C94</f>
        <v>Insumos Diversos</v>
      </c>
      <c r="C94" s="698"/>
      <c r="D94" s="214" t="str">
        <f>'BASE PLANILHAS'!D94</f>
        <v>Referência</v>
      </c>
      <c r="E94" s="345" t="str">
        <f>'BASE PLANILHAS'!E94</f>
        <v>Valor (R$)</v>
      </c>
      <c r="F94" s="1"/>
    </row>
    <row r="95" spans="1:7" x14ac:dyDescent="0.2">
      <c r="A95" s="32" t="str">
        <f>'BASE PLANILHAS'!A95</f>
        <v>A</v>
      </c>
      <c r="B95" s="709" t="str">
        <f>'BASE PLANILHAS'!B95:C95</f>
        <v>Uniformes e EPIs</v>
      </c>
      <c r="C95" s="710"/>
      <c r="D95" s="292">
        <f>'Uniforme Apoio'!BO21</f>
        <v>99.436663636363619</v>
      </c>
      <c r="E95" s="41">
        <f>D95*$D$13</f>
        <v>99.436663636363619</v>
      </c>
      <c r="F95" s="19"/>
      <c r="G95" s="1"/>
    </row>
    <row r="96" spans="1:7" x14ac:dyDescent="0.2">
      <c r="A96" s="34" t="str">
        <f>'BASE PLANILHAS'!A96</f>
        <v>B</v>
      </c>
      <c r="B96" s="733" t="str">
        <f>'BASE PLANILHAS'!B96:C96</f>
        <v>Materiais de Consumo</v>
      </c>
      <c r="C96" s="702"/>
      <c r="D96" s="299">
        <v>0</v>
      </c>
      <c r="E96" s="23">
        <f>D96*$D$13</f>
        <v>0</v>
      </c>
      <c r="F96" s="19"/>
    </row>
    <row r="97" spans="1:8" x14ac:dyDescent="0.2">
      <c r="A97" s="250" t="str">
        <f>'BASE PLANILHAS'!A97</f>
        <v>C</v>
      </c>
      <c r="B97" s="734" t="str">
        <f>'BASE PLANILHAS'!B97:C97</f>
        <v>Máquinas e Equipamentos (depreciação)</v>
      </c>
      <c r="C97" s="700"/>
      <c r="D97" s="299">
        <v>0</v>
      </c>
      <c r="E97" s="23">
        <f t="shared" ref="E97" si="5">D97*$D$13</f>
        <v>0</v>
      </c>
      <c r="F97" s="19"/>
    </row>
    <row r="98" spans="1:8" x14ac:dyDescent="0.2">
      <c r="A98" s="250" t="str">
        <f>'BASE PLANILHAS'!A98</f>
        <v>D</v>
      </c>
      <c r="B98" s="734" t="str">
        <f>'BASE PLANILHAS'!B98:C98</f>
        <v>Produtos de Limpeza</v>
      </c>
      <c r="C98" s="700"/>
      <c r="D98" s="75">
        <v>0</v>
      </c>
      <c r="E98" s="216">
        <f>D98*$D$13</f>
        <v>0</v>
      </c>
      <c r="F98" s="19"/>
      <c r="H98" s="1"/>
    </row>
    <row r="99" spans="1:8" ht="13.5" thickBot="1" x14ac:dyDescent="0.25">
      <c r="A99" s="251" t="str">
        <f>'BASE PLANILHAS'!A99</f>
        <v>E</v>
      </c>
      <c r="B99" s="735" t="str">
        <f>'BASE PLANILHAS'!B99:C99</f>
        <v>Materiais de Higiene</v>
      </c>
      <c r="C99" s="719"/>
      <c r="D99" s="75">
        <v>0</v>
      </c>
      <c r="E99" s="215">
        <f>D99*$D$13</f>
        <v>0</v>
      </c>
      <c r="F99" s="19"/>
      <c r="H99" s="1"/>
    </row>
    <row r="100" spans="1:8" ht="13.5" customHeight="1" thickBot="1" x14ac:dyDescent="0.25">
      <c r="A100" s="736" t="str">
        <f>'BASE PLANILHAS'!A100:C100</f>
        <v>Total do Módulo 5</v>
      </c>
      <c r="B100" s="737"/>
      <c r="C100" s="737"/>
      <c r="D100" s="252"/>
      <c r="E100" s="49">
        <f>SUM(E95:E99)</f>
        <v>99.436663636363619</v>
      </c>
      <c r="F100" s="1"/>
    </row>
    <row r="101" spans="1:8" x14ac:dyDescent="0.2">
      <c r="A101" s="241"/>
      <c r="B101" s="240"/>
      <c r="C101" s="240"/>
      <c r="D101" s="240"/>
      <c r="E101" s="242"/>
      <c r="F101" s="1"/>
    </row>
    <row r="102" spans="1:8" x14ac:dyDescent="0.2">
      <c r="A102" s="711" t="str">
        <f>'BASE PLANILHAS'!A102:E102</f>
        <v>MÓDULO 6 – CUSTOS INDIRETOS, TRIBUTOS E LUCRO</v>
      </c>
      <c r="B102" s="712"/>
      <c r="C102" s="712"/>
      <c r="D102" s="712"/>
      <c r="E102" s="713"/>
      <c r="F102" s="1"/>
    </row>
    <row r="103" spans="1:8" ht="13.5" thickBot="1" x14ac:dyDescent="0.25">
      <c r="A103" s="54"/>
      <c r="B103" s="54"/>
      <c r="C103" s="54"/>
      <c r="D103" s="54"/>
      <c r="E103" s="39"/>
      <c r="F103" s="1"/>
    </row>
    <row r="104" spans="1:8" ht="13.5" thickBot="1" x14ac:dyDescent="0.25">
      <c r="A104" s="214">
        <f>'BASE PLANILHAS'!A104</f>
        <v>6</v>
      </c>
      <c r="B104" s="214" t="str">
        <f>'BASE PLANILHAS'!B104</f>
        <v>Custos Indiretos, Tributos e Lucro</v>
      </c>
      <c r="C104" s="697" t="str">
        <f>'BASE PLANILHAS'!C104:D104</f>
        <v>Referência</v>
      </c>
      <c r="D104" s="698"/>
      <c r="E104" s="345" t="str">
        <f>'BASE PLANILHAS'!E104</f>
        <v>Valor (R$)</v>
      </c>
    </row>
    <row r="105" spans="1:8" x14ac:dyDescent="0.2">
      <c r="A105" s="32" t="str">
        <f>'BASE PLANILHAS'!A105</f>
        <v>A</v>
      </c>
      <c r="B105" s="253" t="str">
        <f>'BASE PLANILHAS'!B105</f>
        <v>Custos Indiretos</v>
      </c>
      <c r="C105" s="302">
        <f>'BASE PLANILHAS'!C105</f>
        <v>0</v>
      </c>
      <c r="D105" s="303"/>
      <c r="E105" s="256">
        <f>$C105*$D$13</f>
        <v>0</v>
      </c>
      <c r="F105" s="61"/>
    </row>
    <row r="106" spans="1:8" x14ac:dyDescent="0.2">
      <c r="A106" s="34" t="str">
        <f>'BASE PLANILHAS'!A106</f>
        <v>B</v>
      </c>
      <c r="B106" s="257" t="str">
        <f>'BASE PLANILHAS'!B106</f>
        <v>Lucro</v>
      </c>
      <c r="C106" s="295">
        <f>'BASE PLANILHAS'!C106</f>
        <v>0</v>
      </c>
      <c r="D106" s="259"/>
      <c r="E106" s="263">
        <f>$C106*$D$13</f>
        <v>0</v>
      </c>
      <c r="F106" s="1"/>
    </row>
    <row r="107" spans="1:8" x14ac:dyDescent="0.2">
      <c r="A107" s="34" t="str">
        <f>'BASE PLANILHAS'!A107</f>
        <v>C</v>
      </c>
      <c r="B107" s="34" t="str">
        <f>'BASE PLANILHAS'!B107</f>
        <v>TRIBUTOS</v>
      </c>
      <c r="C107" s="260" t="str">
        <f>'BASE PLANILHAS'!C107</f>
        <v>%</v>
      </c>
      <c r="D107" s="304" t="str">
        <f>'BASE PLANILHAS'!D107</f>
        <v>%</v>
      </c>
      <c r="E107" s="57"/>
      <c r="F107" s="1"/>
    </row>
    <row r="108" spans="1:8" x14ac:dyDescent="0.2">
      <c r="A108" s="34" t="str">
        <f>'BASE PLANILHAS'!A108</f>
        <v>C.1</v>
      </c>
      <c r="B108" s="257" t="str">
        <f>'BASE PLANILHAS'!B108</f>
        <v>PIS</v>
      </c>
      <c r="C108" s="262">
        <f>'BASE PLANILHAS'!C108</f>
        <v>7.6</v>
      </c>
      <c r="D108" s="262">
        <f>((100/((100-($C$111))%)-100)*$C108)/($C$111)</f>
        <v>8.8629737609329435</v>
      </c>
      <c r="E108" s="263">
        <v>0</v>
      </c>
      <c r="F108" s="1"/>
    </row>
    <row r="109" spans="1:8" x14ac:dyDescent="0.2">
      <c r="A109" s="34" t="str">
        <f>'BASE PLANILHAS'!A109</f>
        <v>C.2</v>
      </c>
      <c r="B109" s="257" t="str">
        <f>'BASE PLANILHAS'!B109</f>
        <v>COFINS</v>
      </c>
      <c r="C109" s="262">
        <f>'BASE PLANILHAS'!C109</f>
        <v>1.65</v>
      </c>
      <c r="D109" s="262">
        <f>((100/((100-($C$111))%)-100)*$C109)/($C$111)</f>
        <v>1.9241982507288626</v>
      </c>
      <c r="E109" s="263">
        <v>0</v>
      </c>
      <c r="F109" s="1"/>
    </row>
    <row r="110" spans="1:8" x14ac:dyDescent="0.2">
      <c r="A110" s="34" t="str">
        <f>'BASE PLANILHAS'!A110</f>
        <v>C.3</v>
      </c>
      <c r="B110" s="257" t="str">
        <f>'BASE PLANILHAS'!B110</f>
        <v>ISS</v>
      </c>
      <c r="C110" s="294">
        <f>ISS!B12*100</f>
        <v>5</v>
      </c>
      <c r="D110" s="262">
        <f>((100/((100-($C$111))%)-100)*$C110)/($C$111)</f>
        <v>5.8309037900874632</v>
      </c>
      <c r="E110" s="264">
        <v>0</v>
      </c>
      <c r="F110" s="1"/>
    </row>
    <row r="111" spans="1:8" ht="13.5" thickBot="1" x14ac:dyDescent="0.25">
      <c r="A111" s="714" t="str">
        <f>'BASE PLANILHAS'!A111:B111</f>
        <v>Total Tributos</v>
      </c>
      <c r="B111" s="715">
        <f>'[1]BASE PLANILHAS'!A102:B102</f>
        <v>0</v>
      </c>
      <c r="C111" s="265">
        <f>SUM(C108:C110)</f>
        <v>14.25</v>
      </c>
      <c r="D111" s="265">
        <f>SUM(D108:D110)</f>
        <v>16.618075801749271</v>
      </c>
      <c r="E111" s="266">
        <f>((E105+E106+E100+E90+E70+E58+E21)*D111)%</f>
        <v>1018.5775871686595</v>
      </c>
      <c r="F111" s="1"/>
    </row>
    <row r="112" spans="1:8" ht="13.5" thickBot="1" x14ac:dyDescent="0.25">
      <c r="A112" s="696" t="str">
        <f>'BASE PLANILHAS'!A112:D112</f>
        <v>Total do Módulo 6</v>
      </c>
      <c r="B112" s="697"/>
      <c r="C112" s="697"/>
      <c r="D112" s="698"/>
      <c r="E112" s="51">
        <f>SUM(E105:E111)</f>
        <v>1018.5775871686595</v>
      </c>
      <c r="F112" s="1"/>
    </row>
    <row r="113" spans="1:8" x14ac:dyDescent="0.2">
      <c r="A113" s="267"/>
      <c r="B113" s="268"/>
      <c r="C113" s="268"/>
      <c r="D113" s="268"/>
      <c r="E113" s="59"/>
    </row>
    <row r="114" spans="1:8" x14ac:dyDescent="0.2">
      <c r="A114" s="738" t="str">
        <f>'BASE PLANILHAS'!A114:E114</f>
        <v>QUADRO RESUMO DO CUSTO POR EMPREGADO</v>
      </c>
      <c r="B114" s="739"/>
      <c r="C114" s="739"/>
      <c r="D114" s="739"/>
      <c r="E114" s="740"/>
      <c r="G114" s="3"/>
    </row>
    <row r="115" spans="1:8" ht="13.5" thickBot="1" x14ac:dyDescent="0.25">
      <c r="A115" s="350"/>
      <c r="B115" s="352"/>
      <c r="C115" s="352"/>
      <c r="D115" s="352"/>
      <c r="E115" s="353"/>
      <c r="G115" s="3"/>
    </row>
    <row r="116" spans="1:8" ht="13.5" thickBot="1" x14ac:dyDescent="0.25">
      <c r="A116" s="696" t="str">
        <f>'BASE PLANILHAS'!A116:D116</f>
        <v>Mão-de-Obra vinculada à execução contratual</v>
      </c>
      <c r="B116" s="697"/>
      <c r="C116" s="697"/>
      <c r="D116" s="698"/>
      <c r="E116" s="214" t="str">
        <f>'BASE PLANILHAS'!E116</f>
        <v>VALOR (R$)</v>
      </c>
      <c r="G116" s="1"/>
      <c r="H116" s="1"/>
    </row>
    <row r="117" spans="1:8" x14ac:dyDescent="0.2">
      <c r="A117" s="32" t="str">
        <f>'BASE PLANILHAS'!A117</f>
        <v>A</v>
      </c>
      <c r="B117" s="741" t="str">
        <f>'BASE PLANILHAS'!B117:D117</f>
        <v>MÓDULO 1 - COMPOSIÇÃO DA REMUNERAÇÃO</v>
      </c>
      <c r="C117" s="742"/>
      <c r="D117" s="743"/>
      <c r="E117" s="256">
        <f>E21</f>
        <v>3116.3989999999999</v>
      </c>
    </row>
    <row r="118" spans="1:8" x14ac:dyDescent="0.2">
      <c r="A118" s="34" t="str">
        <f>'BASE PLANILHAS'!A118</f>
        <v>B</v>
      </c>
      <c r="B118" s="744" t="str">
        <f>'BASE PLANILHAS'!B118:D118</f>
        <v>MÓDULO 2 – ENCARGOS E BENEFÍCIOS MENSAIS E DIÁRIOS</v>
      </c>
      <c r="C118" s="731"/>
      <c r="D118" s="732"/>
      <c r="E118" s="263">
        <f>E58</f>
        <v>2626.9731659999998</v>
      </c>
    </row>
    <row r="119" spans="1:8" x14ac:dyDescent="0.2">
      <c r="A119" s="34" t="str">
        <f>'BASE PLANILHAS'!A119</f>
        <v>C</v>
      </c>
      <c r="B119" s="745" t="str">
        <f>'BASE PLANILHAS'!B119:D119</f>
        <v>MÓDULO 3 – PROVISÃO PARA RESCISÃO</v>
      </c>
      <c r="C119" s="746"/>
      <c r="D119" s="747"/>
      <c r="E119" s="263">
        <f>E70</f>
        <v>171.63627127295678</v>
      </c>
      <c r="G119" s="3"/>
    </row>
    <row r="120" spans="1:8" x14ac:dyDescent="0.2">
      <c r="A120" s="34" t="str">
        <f>'BASE PLANILHAS'!A120</f>
        <v>D</v>
      </c>
      <c r="B120" s="744" t="str">
        <f>'BASE PLANILHAS'!B120:D120</f>
        <v>MÓDULO 4 – CUSTO DE REPOSIÇÃO DO PROFISSIONAL AUSENTE</v>
      </c>
      <c r="C120" s="731"/>
      <c r="D120" s="732"/>
      <c r="E120" s="263">
        <f>E90</f>
        <v>114.89020433366667</v>
      </c>
      <c r="G120" s="3"/>
    </row>
    <row r="121" spans="1:8" x14ac:dyDescent="0.2">
      <c r="A121" s="34" t="str">
        <f>'BASE PLANILHAS'!A121</f>
        <v>E</v>
      </c>
      <c r="B121" s="728" t="str">
        <f>'BASE PLANILHAS'!B121:D121</f>
        <v>MÓDULO 5 – INSUMOS DIVERSOS</v>
      </c>
      <c r="C121" s="729"/>
      <c r="D121" s="730"/>
      <c r="E121" s="263">
        <f>E100</f>
        <v>99.436663636363619</v>
      </c>
    </row>
    <row r="122" spans="1:8" x14ac:dyDescent="0.2">
      <c r="A122" s="34" t="str">
        <f>'BASE PLANILHAS'!A122</f>
        <v>-</v>
      </c>
      <c r="B122" s="722" t="str">
        <f>'BASE PLANILHAS'!B122:D122</f>
        <v>Subtotal (A + B + C + D + E)</v>
      </c>
      <c r="C122" s="723"/>
      <c r="D122" s="724"/>
      <c r="E122" s="60">
        <f>SUM(E117:E121)</f>
        <v>6129.3353052429866</v>
      </c>
      <c r="F122" s="4"/>
      <c r="G122" s="2"/>
    </row>
    <row r="123" spans="1:8" ht="13.5" thickBot="1" x14ac:dyDescent="0.25">
      <c r="A123" s="36" t="str">
        <f>'BASE PLANILHAS'!A123</f>
        <v>F</v>
      </c>
      <c r="B123" s="725" t="str">
        <f>'BASE PLANILHAS'!B123:D123</f>
        <v>MÓDULO 6 – CUSTOS INDIRETOS, TRIBUTOS E LUCRO</v>
      </c>
      <c r="C123" s="726"/>
      <c r="D123" s="727"/>
      <c r="E123" s="24">
        <f>E112</f>
        <v>1018.5775871686595</v>
      </c>
    </row>
    <row r="124" spans="1:8" ht="13.5" thickBot="1" x14ac:dyDescent="0.25">
      <c r="A124" s="696" t="str">
        <f>'BASE PLANILHAS'!A124:D124</f>
        <v xml:space="preserve">Custo Total </v>
      </c>
      <c r="B124" s="697"/>
      <c r="C124" s="697"/>
      <c r="D124" s="698"/>
      <c r="E124" s="49">
        <f>SUM(E122:E123)</f>
        <v>7147.9128924116458</v>
      </c>
      <c r="F124" s="4"/>
    </row>
    <row r="125" spans="1:8" ht="13.5" thickBot="1" x14ac:dyDescent="0.25">
      <c r="A125" s="696" t="str">
        <f>'BASE PLANILHAS'!A125:D125</f>
        <v xml:space="preserve">Custo Total Anual </v>
      </c>
      <c r="B125" s="697"/>
      <c r="C125" s="697"/>
      <c r="D125" s="698"/>
      <c r="E125" s="51">
        <f>E124*12</f>
        <v>85774.954708939753</v>
      </c>
      <c r="F125" s="4"/>
    </row>
    <row r="126" spans="1:8" hidden="1" x14ac:dyDescent="0.2">
      <c r="A126" s="354"/>
      <c r="B126" s="825"/>
      <c r="C126" s="825"/>
      <c r="D126" s="25"/>
      <c r="E126" s="25"/>
    </row>
    <row r="127" spans="1:8" ht="40.5" hidden="1" customHeight="1" thickBot="1" x14ac:dyDescent="0.25">
      <c r="A127" s="826"/>
      <c r="B127" s="827"/>
      <c r="C127" s="26"/>
      <c r="D127" s="8"/>
      <c r="E127" s="17"/>
    </row>
    <row r="128" spans="1:8" ht="12.75" hidden="1" customHeight="1" x14ac:dyDescent="0.2">
      <c r="A128" s="828"/>
      <c r="B128" s="829"/>
      <c r="C128" s="270"/>
      <c r="D128" s="271"/>
      <c r="E128" s="272"/>
    </row>
    <row r="129" spans="1:5" ht="12.75" hidden="1" customHeight="1" x14ac:dyDescent="0.2">
      <c r="A129" s="816"/>
      <c r="B129" s="817"/>
      <c r="C129" s="273"/>
      <c r="D129" s="274"/>
      <c r="E129" s="275"/>
    </row>
    <row r="130" spans="1:5" ht="12.75" hidden="1" customHeight="1" x14ac:dyDescent="0.2">
      <c r="A130" s="816"/>
      <c r="B130" s="817"/>
      <c r="C130" s="273"/>
      <c r="D130" s="274"/>
      <c r="E130" s="275"/>
    </row>
    <row r="131" spans="1:5" ht="12.75" hidden="1" customHeight="1" x14ac:dyDescent="0.2">
      <c r="A131" s="816"/>
      <c r="B131" s="817"/>
      <c r="C131" s="273"/>
      <c r="D131" s="274"/>
      <c r="E131" s="275"/>
    </row>
    <row r="132" spans="1:5" ht="12.75" hidden="1" customHeight="1" x14ac:dyDescent="0.2">
      <c r="A132" s="818"/>
      <c r="B132" s="819"/>
      <c r="C132" s="9"/>
      <c r="D132" s="10"/>
      <c r="E132" s="275"/>
    </row>
    <row r="133" spans="1:5" ht="13.5" hidden="1" customHeight="1" thickBot="1" x14ac:dyDescent="0.25">
      <c r="A133" s="820"/>
      <c r="B133" s="821"/>
      <c r="C133" s="276"/>
      <c r="D133" s="277"/>
      <c r="E133" s="278"/>
    </row>
    <row r="134" spans="1:5" ht="13.5" hidden="1" thickBot="1" x14ac:dyDescent="0.25">
      <c r="A134" s="822"/>
      <c r="B134" s="823"/>
      <c r="C134" s="823"/>
      <c r="D134" s="824"/>
      <c r="E134" s="11"/>
    </row>
    <row r="135" spans="1:5" hidden="1" x14ac:dyDescent="0.2">
      <c r="A135" s="7"/>
      <c r="B135" s="7"/>
      <c r="C135" s="7"/>
      <c r="D135" s="7"/>
      <c r="E135" s="7"/>
    </row>
    <row r="136" spans="1:5" hidden="1" x14ac:dyDescent="0.2">
      <c r="A136" s="354"/>
      <c r="B136" s="825"/>
      <c r="C136" s="825"/>
      <c r="D136" s="25"/>
      <c r="E136" s="25"/>
    </row>
    <row r="137" spans="1:5" ht="13.5" hidden="1" thickBot="1" x14ac:dyDescent="0.25">
      <c r="A137" s="798"/>
      <c r="B137" s="799"/>
      <c r="C137" s="799"/>
      <c r="D137" s="799"/>
      <c r="E137" s="800"/>
    </row>
    <row r="138" spans="1:5" ht="13.5" hidden="1" thickBot="1" x14ac:dyDescent="0.25">
      <c r="A138" s="279"/>
      <c r="B138" s="801"/>
      <c r="C138" s="802"/>
      <c r="D138" s="803"/>
      <c r="E138" s="17"/>
    </row>
    <row r="139" spans="1:5" hidden="1" x14ac:dyDescent="0.2">
      <c r="A139" s="280"/>
      <c r="B139" s="804"/>
      <c r="C139" s="805"/>
      <c r="D139" s="806"/>
      <c r="E139" s="281"/>
    </row>
    <row r="140" spans="1:5" hidden="1" x14ac:dyDescent="0.2">
      <c r="A140" s="282"/>
      <c r="B140" s="807"/>
      <c r="C140" s="808"/>
      <c r="D140" s="809"/>
      <c r="E140" s="283"/>
    </row>
    <row r="141" spans="1:5" ht="13.5" hidden="1" thickBot="1" x14ac:dyDescent="0.25">
      <c r="A141" s="282"/>
      <c r="B141" s="810"/>
      <c r="C141" s="811"/>
      <c r="D141" s="812"/>
      <c r="E141" s="283"/>
    </row>
    <row r="142" spans="1:5" ht="13.5" hidden="1" thickBot="1" x14ac:dyDescent="0.25">
      <c r="A142" s="813"/>
      <c r="B142" s="814"/>
      <c r="C142" s="814"/>
      <c r="D142" s="815"/>
      <c r="E142" s="11"/>
    </row>
    <row r="143" spans="1:5" hidden="1" x14ac:dyDescent="0.2">
      <c r="A143" s="284"/>
      <c r="B143" s="7"/>
      <c r="C143" s="7"/>
      <c r="D143" s="7"/>
      <c r="E143" s="7"/>
    </row>
    <row r="144" spans="1:5" hidden="1" x14ac:dyDescent="0.2">
      <c r="A144" s="7"/>
      <c r="B144" s="7"/>
      <c r="C144" s="7"/>
      <c r="D144" s="7"/>
      <c r="E144" s="7"/>
    </row>
    <row r="145" spans="1:8" hidden="1" x14ac:dyDescent="0.2">
      <c r="A145" s="7"/>
      <c r="B145" s="7"/>
      <c r="C145" s="7"/>
      <c r="D145" s="7"/>
      <c r="E145" s="7"/>
    </row>
    <row r="146" spans="1:8" x14ac:dyDescent="0.2">
      <c r="A146" s="13"/>
      <c r="B146" s="13"/>
      <c r="C146" s="7"/>
      <c r="D146" s="7"/>
      <c r="E146" s="30"/>
      <c r="F146" s="4"/>
    </row>
    <row r="147" spans="1:8" x14ac:dyDescent="0.2">
      <c r="A147" s="14"/>
      <c r="B147" s="13"/>
      <c r="C147" s="7"/>
      <c r="D147" s="7"/>
      <c r="E147" s="69"/>
      <c r="F147" s="4"/>
      <c r="H147" s="4"/>
    </row>
    <row r="148" spans="1:8" x14ac:dyDescent="0.2">
      <c r="A148" s="7"/>
      <c r="B148" s="7"/>
      <c r="C148" s="7"/>
      <c r="D148" s="7"/>
      <c r="E148" s="15"/>
      <c r="H148" s="4"/>
    </row>
    <row r="149" spans="1:8" x14ac:dyDescent="0.2">
      <c r="A149" s="7"/>
      <c r="B149" s="7"/>
      <c r="C149" s="7"/>
      <c r="D149" s="7"/>
      <c r="E149" s="15"/>
    </row>
    <row r="150" spans="1:8" x14ac:dyDescent="0.2">
      <c r="A150" s="4"/>
      <c r="E150" s="4"/>
    </row>
    <row r="151" spans="1:8" x14ac:dyDescent="0.2">
      <c r="A151" s="4"/>
    </row>
  </sheetData>
  <sheetProtection sheet="1" objects="1" scenarios="1"/>
  <mergeCells count="115">
    <mergeCell ref="A137:E137"/>
    <mergeCell ref="B138:D138"/>
    <mergeCell ref="B139:D139"/>
    <mergeCell ref="B140:D140"/>
    <mergeCell ref="B141:D141"/>
    <mergeCell ref="A142:D142"/>
    <mergeCell ref="A130:B130"/>
    <mergeCell ref="A131:B131"/>
    <mergeCell ref="A132:B132"/>
    <mergeCell ref="A133:B133"/>
    <mergeCell ref="A134:D134"/>
    <mergeCell ref="B136:C136"/>
    <mergeCell ref="A124:D124"/>
    <mergeCell ref="A125:D125"/>
    <mergeCell ref="B126:C126"/>
    <mergeCell ref="A127:B127"/>
    <mergeCell ref="A128:B128"/>
    <mergeCell ref="A129:B129"/>
    <mergeCell ref="B118:D118"/>
    <mergeCell ref="B119:D119"/>
    <mergeCell ref="B120:D120"/>
    <mergeCell ref="B121:D121"/>
    <mergeCell ref="B122:D122"/>
    <mergeCell ref="B123:D123"/>
    <mergeCell ref="C104:D104"/>
    <mergeCell ref="A111:B111"/>
    <mergeCell ref="A112:D112"/>
    <mergeCell ref="A114:E114"/>
    <mergeCell ref="A116:D116"/>
    <mergeCell ref="B117:D117"/>
    <mergeCell ref="B96:C96"/>
    <mergeCell ref="B97:C97"/>
    <mergeCell ref="B98:C98"/>
    <mergeCell ref="B99:C99"/>
    <mergeCell ref="A100:C100"/>
    <mergeCell ref="A102:E102"/>
    <mergeCell ref="B79:C79"/>
    <mergeCell ref="B80:C80"/>
    <mergeCell ref="A81:C81"/>
    <mergeCell ref="A92:E92"/>
    <mergeCell ref="B94:C94"/>
    <mergeCell ref="B95:C95"/>
    <mergeCell ref="A72:E72"/>
    <mergeCell ref="B74:C74"/>
    <mergeCell ref="B75:C75"/>
    <mergeCell ref="B76:C76"/>
    <mergeCell ref="B77:C77"/>
    <mergeCell ref="B78:C78"/>
    <mergeCell ref="B83:C83"/>
    <mergeCell ref="B84:C84"/>
    <mergeCell ref="A85:C85"/>
    <mergeCell ref="B87:C87"/>
    <mergeCell ref="B88:C88"/>
    <mergeCell ref="B89:C89"/>
    <mergeCell ref="A90:C90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16:C16"/>
    <mergeCell ref="B17:C17"/>
    <mergeCell ref="B18:C18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84" sqref="D84:E84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9" x14ac:dyDescent="0.2">
      <c r="A1" s="752" t="str">
        <f>'BASE PLANILHAS'!A1:E1</f>
        <v>ANEXO VI - PLANILHA DE COMPOSIÇÃO DE CUSTOS</v>
      </c>
      <c r="B1" s="753"/>
      <c r="C1" s="753"/>
      <c r="D1" s="753"/>
      <c r="E1" s="754"/>
    </row>
    <row r="2" spans="1:9" ht="13.5" thickBot="1" x14ac:dyDescent="0.25">
      <c r="A2" s="174"/>
      <c r="B2" s="221"/>
      <c r="C2" s="221"/>
      <c r="D2" s="222"/>
      <c r="E2" s="223"/>
      <c r="F2" s="54"/>
      <c r="G2" s="54"/>
      <c r="H2" s="54"/>
    </row>
    <row r="3" spans="1:9" ht="13.5" thickBot="1" x14ac:dyDescent="0.25">
      <c r="A3" s="755" t="str">
        <f>'BASE PLANILHAS'!A3:E3</f>
        <v>Dados para composição dos custos referentes à mão-de-obra</v>
      </c>
      <c r="B3" s="756"/>
      <c r="C3" s="756"/>
      <c r="D3" s="756"/>
      <c r="E3" s="757"/>
      <c r="F3" s="54"/>
      <c r="G3" s="54"/>
      <c r="H3" s="54"/>
    </row>
    <row r="4" spans="1:9" x14ac:dyDescent="0.2">
      <c r="A4" s="64" t="str">
        <f>'BASE PLANILHAS'!A4</f>
        <v>A</v>
      </c>
      <c r="B4" s="758" t="str">
        <f>'BASE PLANILHAS'!B4:D4</f>
        <v>Localidade</v>
      </c>
      <c r="C4" s="759"/>
      <c r="D4" s="760"/>
      <c r="E4" s="297" t="str">
        <f>CCT!A27</f>
        <v>Belo Horizonte</v>
      </c>
      <c r="F4" s="54"/>
      <c r="G4" s="54"/>
      <c r="H4" s="54"/>
    </row>
    <row r="5" spans="1:9" x14ac:dyDescent="0.2">
      <c r="A5" s="34" t="str">
        <f>'BASE PLANILHAS'!A5</f>
        <v>B</v>
      </c>
      <c r="B5" s="761" t="str">
        <f>'BASE PLANILHAS'!B5:D5</f>
        <v>Tipo de serviço</v>
      </c>
      <c r="C5" s="762"/>
      <c r="D5" s="763"/>
      <c r="E5" s="33" t="str">
        <f>'BASE PLANILHAS'!E5</f>
        <v>Apoio Administrativo</v>
      </c>
      <c r="F5" s="54"/>
      <c r="G5" s="54"/>
      <c r="H5" s="54"/>
    </row>
    <row r="6" spans="1:9" x14ac:dyDescent="0.2">
      <c r="A6" s="34" t="str">
        <f>'BASE PLANILHAS'!A6</f>
        <v>C</v>
      </c>
      <c r="B6" s="745" t="str">
        <f>'BASE PLANILHAS'!B6:D6</f>
        <v>Salário Nominativo da Categoria Profissional</v>
      </c>
      <c r="C6" s="746"/>
      <c r="D6" s="747"/>
      <c r="E6" s="297">
        <f>CCT!H27</f>
        <v>2000</v>
      </c>
      <c r="F6" s="54"/>
      <c r="G6" s="54"/>
      <c r="H6" s="54"/>
    </row>
    <row r="7" spans="1:9" x14ac:dyDescent="0.2">
      <c r="A7" s="34" t="str">
        <f>'BASE PLANILHAS'!A7</f>
        <v>D</v>
      </c>
      <c r="B7" s="745" t="str">
        <f>'BASE PLANILHAS'!B7:D7</f>
        <v>Categoria profissional (vinculada à execução contratual)</v>
      </c>
      <c r="C7" s="746"/>
      <c r="D7" s="747"/>
      <c r="E7" s="298" t="str">
        <f>CCT!B27</f>
        <v>Fotografo - 150h</v>
      </c>
      <c r="G7" s="1"/>
    </row>
    <row r="8" spans="1:9" ht="13.5" thickBot="1" x14ac:dyDescent="0.25">
      <c r="A8" s="36" t="str">
        <f>'BASE PLANILHAS'!A8</f>
        <v>E</v>
      </c>
      <c r="B8" s="764" t="str">
        <f>'BASE PLANILHAS'!B8:D8</f>
        <v>Data base da categoria (dia/mês/ano)</v>
      </c>
      <c r="C8" s="765"/>
      <c r="D8" s="766"/>
      <c r="E8" s="225">
        <f>CCT!P27</f>
        <v>43101</v>
      </c>
      <c r="F8" s="63"/>
    </row>
    <row r="9" spans="1:9" x14ac:dyDescent="0.2">
      <c r="A9" s="226"/>
      <c r="B9" s="100"/>
      <c r="C9" s="100"/>
      <c r="D9" s="100"/>
      <c r="E9" s="227"/>
      <c r="F9" s="63"/>
      <c r="H9" s="1"/>
    </row>
    <row r="10" spans="1:9" x14ac:dyDescent="0.2">
      <c r="A10" s="711" t="str">
        <f>'BASE PLANILHAS'!A10:E10</f>
        <v>MÓDULO 1 - COMPOSIÇÃO DA REMUNERAÇÃO</v>
      </c>
      <c r="B10" s="712"/>
      <c r="C10" s="712"/>
      <c r="D10" s="712"/>
      <c r="E10" s="713"/>
      <c r="F10" s="70"/>
    </row>
    <row r="11" spans="1:9" ht="13.5" thickBot="1" x14ac:dyDescent="0.25">
      <c r="A11" s="37"/>
      <c r="B11" s="38"/>
      <c r="C11" s="38"/>
      <c r="D11" s="38"/>
      <c r="E11" s="39"/>
      <c r="F11" s="1"/>
    </row>
    <row r="12" spans="1:9" ht="13.5" thickBot="1" x14ac:dyDescent="0.25">
      <c r="A12" s="214">
        <f>'BASE PLANILHAS'!A12</f>
        <v>1</v>
      </c>
      <c r="B12" s="696" t="str">
        <f>'BASE PLANILHAS'!B12:C12</f>
        <v>Composição da Remuneração</v>
      </c>
      <c r="C12" s="698"/>
      <c r="D12" s="530" t="str">
        <f>'BASE PLANILHAS'!D12</f>
        <v>Referência</v>
      </c>
      <c r="E12" s="530" t="str">
        <f>'BASE PLANILHAS'!E12</f>
        <v>Valor (R$)</v>
      </c>
      <c r="G12" s="1"/>
      <c r="I12" s="1"/>
    </row>
    <row r="13" spans="1:9" x14ac:dyDescent="0.2">
      <c r="A13" s="40" t="str">
        <f>'BASE PLANILHAS'!A13</f>
        <v>A</v>
      </c>
      <c r="B13" s="720" t="str">
        <f>'BASE PLANILHAS'!B13:C13</f>
        <v>Salário Base</v>
      </c>
      <c r="C13" s="721"/>
      <c r="D13" s="83">
        <v>1</v>
      </c>
      <c r="E13" s="41">
        <f>E6*D13</f>
        <v>2000</v>
      </c>
    </row>
    <row r="14" spans="1:9" x14ac:dyDescent="0.2">
      <c r="A14" s="34" t="str">
        <f>'BASE PLANILHAS'!A14</f>
        <v>B</v>
      </c>
      <c r="B14" s="699" t="str">
        <f>'BASE PLANILHAS'!B14:C14</f>
        <v xml:space="preserve">Adicional Periculosidade </v>
      </c>
      <c r="C14" s="700"/>
      <c r="D14" s="291">
        <v>0</v>
      </c>
      <c r="E14" s="216">
        <f t="shared" ref="E14:E19" si="0">D14*$E$13</f>
        <v>0</v>
      </c>
      <c r="G14" s="1"/>
    </row>
    <row r="15" spans="1:9" x14ac:dyDescent="0.2">
      <c r="A15" s="34" t="str">
        <f>'BASE PLANILHAS'!A15</f>
        <v>C</v>
      </c>
      <c r="B15" s="699" t="str">
        <f>'BASE PLANILHAS'!B15:C15</f>
        <v>Adicional Insalubridade</v>
      </c>
      <c r="C15" s="700"/>
      <c r="D15" s="296">
        <v>0</v>
      </c>
      <c r="E15" s="55">
        <f>D15*$D$13</f>
        <v>0</v>
      </c>
      <c r="G15" s="1"/>
    </row>
    <row r="16" spans="1:9" x14ac:dyDescent="0.2">
      <c r="A16" s="34" t="str">
        <f>'BASE PLANILHAS'!A16</f>
        <v>D</v>
      </c>
      <c r="B16" s="701" t="str">
        <f>'BASE PLANILHAS'!B16:C16</f>
        <v>Adicional Noturno</v>
      </c>
      <c r="C16" s="702"/>
      <c r="D16" s="42">
        <v>0</v>
      </c>
      <c r="E16" s="216">
        <f t="shared" si="0"/>
        <v>0</v>
      </c>
      <c r="G16" s="1"/>
    </row>
    <row r="17" spans="1:9" x14ac:dyDescent="0.2">
      <c r="A17" s="34" t="str">
        <f>'BASE PLANILHAS'!A17</f>
        <v>E</v>
      </c>
      <c r="B17" s="699" t="str">
        <f>'BASE PLANILHAS'!B17:C17</f>
        <v>Adicional de Hora Noturna Reduzida</v>
      </c>
      <c r="C17" s="700"/>
      <c r="D17" s="42">
        <v>0</v>
      </c>
      <c r="E17" s="216">
        <f t="shared" si="0"/>
        <v>0</v>
      </c>
    </row>
    <row r="18" spans="1:9" x14ac:dyDescent="0.2">
      <c r="A18" s="34" t="str">
        <f>'BASE PLANILHAS'!A18</f>
        <v>F</v>
      </c>
      <c r="B18" s="699" t="str">
        <f>'BASE PLANILHAS'!B18:C18</f>
        <v>Intervalo Intrajornada</v>
      </c>
      <c r="C18" s="700"/>
      <c r="D18" s="291">
        <v>0</v>
      </c>
      <c r="E18" s="216">
        <v>0</v>
      </c>
    </row>
    <row r="19" spans="1:9" x14ac:dyDescent="0.2">
      <c r="A19" s="64" t="str">
        <f>'BASE PLANILHAS'!A19</f>
        <v>G</v>
      </c>
      <c r="B19" s="701" t="str">
        <f>'BASE PLANILHAS'!B19:C19</f>
        <v>Feriado Nacional - Súmula 444/2012 - TST</v>
      </c>
      <c r="C19" s="702"/>
      <c r="D19" s="291">
        <v>0</v>
      </c>
      <c r="E19" s="216">
        <f t="shared" si="0"/>
        <v>0</v>
      </c>
    </row>
    <row r="20" spans="1:9" ht="13.5" thickBot="1" x14ac:dyDescent="0.25">
      <c r="A20" s="36" t="str">
        <f>'BASE PLANILHAS'!A20</f>
        <v>H</v>
      </c>
      <c r="B20" s="716" t="str">
        <f>'BASE PLANILHAS'!B20:C20</f>
        <v>Adicional de Acúmulo de função</v>
      </c>
      <c r="C20" s="717"/>
      <c r="D20" s="42">
        <v>0</v>
      </c>
      <c r="E20" s="215">
        <f>D20*$E$13</f>
        <v>0</v>
      </c>
    </row>
    <row r="21" spans="1:9" ht="13.5" thickBot="1" x14ac:dyDescent="0.25">
      <c r="A21" s="696" t="str">
        <f>'BASE PLANILHAS'!A21:D21</f>
        <v>Total do Módulo 1</v>
      </c>
      <c r="B21" s="697"/>
      <c r="C21" s="697"/>
      <c r="D21" s="698"/>
      <c r="E21" s="51">
        <f>SUM(E13:E20)</f>
        <v>2000</v>
      </c>
    </row>
    <row r="22" spans="1:9" x14ac:dyDescent="0.2">
      <c r="A22" s="536"/>
      <c r="B22" s="537"/>
      <c r="C22" s="537"/>
      <c r="D22" s="537"/>
      <c r="E22" s="44"/>
      <c r="F22" s="1"/>
    </row>
    <row r="23" spans="1:9" x14ac:dyDescent="0.2">
      <c r="A23" s="711" t="str">
        <f>'BASE PLANILHAS'!A23:E23</f>
        <v>MÓDULO 2 – ENCARGOS E BENEFÍCIOS MENSAIS E DIÁRIOS</v>
      </c>
      <c r="B23" s="712"/>
      <c r="C23" s="712"/>
      <c r="D23" s="712"/>
      <c r="E23" s="713"/>
      <c r="F23" s="1"/>
    </row>
    <row r="24" spans="1:9" ht="13.5" thickBot="1" x14ac:dyDescent="0.25">
      <c r="A24" s="533"/>
      <c r="B24" s="534"/>
      <c r="C24" s="534"/>
      <c r="D24" s="534"/>
      <c r="E24" s="535"/>
      <c r="F24" s="1"/>
    </row>
    <row r="25" spans="1:9" ht="13.5" thickBot="1" x14ac:dyDescent="0.25">
      <c r="A25" s="214" t="str">
        <f>'BASE PLANILHAS'!A25</f>
        <v>2.1</v>
      </c>
      <c r="B25" s="696" t="str">
        <f>'BASE PLANILHAS'!B25:C25</f>
        <v>Submódulo 2.1 - Encargos Previdenciários, FGTS e Outras Contribuições</v>
      </c>
      <c r="C25" s="698"/>
      <c r="D25" s="214" t="str">
        <f>'BASE PLANILHAS'!D25</f>
        <v>Referência</v>
      </c>
      <c r="E25" s="214" t="str">
        <f>'BASE PLANILHAS'!E25</f>
        <v>Valor (R$)</v>
      </c>
    </row>
    <row r="26" spans="1:9" x14ac:dyDescent="0.2">
      <c r="A26" s="40" t="str">
        <f>'BASE PLANILHAS'!A26</f>
        <v>A</v>
      </c>
      <c r="B26" s="708" t="str">
        <f>'BASE PLANILHAS'!B26:C26</f>
        <v>INSS</v>
      </c>
      <c r="C26" s="710"/>
      <c r="D26" s="73">
        <f>'BASE PLANILHAS'!D26</f>
        <v>0.2</v>
      </c>
      <c r="E26" s="74">
        <f>$E$21*D26</f>
        <v>400</v>
      </c>
    </row>
    <row r="27" spans="1:9" x14ac:dyDescent="0.2">
      <c r="A27" s="34" t="str">
        <f>'BASE PLANILHAS'!A27</f>
        <v>B</v>
      </c>
      <c r="B27" s="701" t="str">
        <f>'BASE PLANILHAS'!B27:C27</f>
        <v>SESI OU SENAC</v>
      </c>
      <c r="C27" s="702"/>
      <c r="D27" s="18">
        <f>'BASE PLANILHAS'!D27</f>
        <v>1.4999999999999999E-2</v>
      </c>
      <c r="E27" s="23">
        <f>$E$21*D27</f>
        <v>30</v>
      </c>
    </row>
    <row r="28" spans="1:9" x14ac:dyDescent="0.2">
      <c r="A28" s="34" t="str">
        <f>'BASE PLANILHAS'!A28</f>
        <v>C</v>
      </c>
      <c r="B28" s="748" t="str">
        <f>'BASE PLANILHAS'!B28:C28</f>
        <v>SENAI OU SENAC</v>
      </c>
      <c r="C28" s="749"/>
      <c r="D28" s="18">
        <f>'BASE PLANILHAS'!D28</f>
        <v>0.01</v>
      </c>
      <c r="E28" s="23">
        <f>$E$21*D28</f>
        <v>20</v>
      </c>
    </row>
    <row r="29" spans="1:9" x14ac:dyDescent="0.2">
      <c r="A29" s="34" t="str">
        <f>'BASE PLANILHAS'!A29</f>
        <v>D</v>
      </c>
      <c r="B29" s="699" t="str">
        <f>'BASE PLANILHAS'!B29:C29</f>
        <v>INCRA</v>
      </c>
      <c r="C29" s="700"/>
      <c r="D29" s="18">
        <f>'BASE PLANILHAS'!D29</f>
        <v>2E-3</v>
      </c>
      <c r="E29" s="23">
        <f t="shared" ref="E29:E32" si="1">$E$21*D29</f>
        <v>4</v>
      </c>
    </row>
    <row r="30" spans="1:9" x14ac:dyDescent="0.2">
      <c r="A30" s="34" t="str">
        <f>'BASE PLANILHAS'!A30</f>
        <v>E</v>
      </c>
      <c r="B30" s="699" t="str">
        <f>'BASE PLANILHAS'!B30:C30</f>
        <v>Salário Educação</v>
      </c>
      <c r="C30" s="700"/>
      <c r="D30" s="18">
        <f>'BASE PLANILHAS'!D30</f>
        <v>2.5000000000000001E-2</v>
      </c>
      <c r="E30" s="23">
        <f t="shared" si="1"/>
        <v>50</v>
      </c>
    </row>
    <row r="31" spans="1:9" x14ac:dyDescent="0.2">
      <c r="A31" s="34" t="str">
        <f>'BASE PLANILHAS'!A31</f>
        <v>F</v>
      </c>
      <c r="B31" s="699" t="str">
        <f>'BASE PLANILHAS'!B31:C31</f>
        <v>FGTS</v>
      </c>
      <c r="C31" s="700"/>
      <c r="D31" s="18">
        <f>'BASE PLANILHAS'!D31</f>
        <v>0.08</v>
      </c>
      <c r="E31" s="23">
        <f t="shared" si="1"/>
        <v>160</v>
      </c>
    </row>
    <row r="32" spans="1:9" x14ac:dyDescent="0.2">
      <c r="A32" s="34" t="str">
        <f>'BASE PLANILHAS'!A32</f>
        <v>G</v>
      </c>
      <c r="B32" s="699" t="str">
        <f>'BASE PLANILHAS'!B32:C32</f>
        <v>RAT</v>
      </c>
      <c r="C32" s="700"/>
      <c r="D32" s="18">
        <f>'BASE PLANILHAS'!D32</f>
        <v>0.03</v>
      </c>
      <c r="E32" s="23">
        <f t="shared" si="1"/>
        <v>60</v>
      </c>
      <c r="I32" s="1"/>
    </row>
    <row r="33" spans="1:14" ht="13.5" thickBot="1" x14ac:dyDescent="0.25">
      <c r="A33" s="34" t="str">
        <f>'BASE PLANILHAS'!A33</f>
        <v>H</v>
      </c>
      <c r="B33" s="701" t="str">
        <f>'BASE PLANILHAS'!B33:C33</f>
        <v>SEBRAE</v>
      </c>
      <c r="C33" s="702"/>
      <c r="D33" s="18">
        <f>'BASE PLANILHAS'!D33</f>
        <v>6.0000000000000001E-3</v>
      </c>
      <c r="E33" s="23">
        <f>$E$21*D33</f>
        <v>12</v>
      </c>
    </row>
    <row r="34" spans="1:14" ht="13.5" thickBot="1" x14ac:dyDescent="0.25">
      <c r="A34" s="696" t="str">
        <f>'BASE PLANILHAS'!A34:C34</f>
        <v>Total do Submódulo 2.1</v>
      </c>
      <c r="B34" s="697"/>
      <c r="C34" s="698"/>
      <c r="D34" s="50">
        <f>'BASE PLANILHAS'!D34</f>
        <v>0.3680000000000001</v>
      </c>
      <c r="E34" s="51">
        <f>SUM(E26:E33)</f>
        <v>736</v>
      </c>
      <c r="F34" s="1"/>
      <c r="G34" s="66"/>
    </row>
    <row r="35" spans="1:14" ht="13.5" thickBot="1" x14ac:dyDescent="0.25">
      <c r="A35" s="528"/>
      <c r="B35" s="529"/>
      <c r="C35" s="529"/>
      <c r="D35" s="236"/>
      <c r="E35" s="45"/>
      <c r="F35" s="1"/>
      <c r="G35" s="66"/>
    </row>
    <row r="36" spans="1:14" ht="13.5" thickBot="1" x14ac:dyDescent="0.25">
      <c r="A36" s="214" t="str">
        <f>'BASE PLANILHAS'!A36</f>
        <v>2.2</v>
      </c>
      <c r="B36" s="696" t="str">
        <f>'BASE PLANILHAS'!B36:C36</f>
        <v>Submódulo 2.2 - 13º Salário, Férias e Adicional de Férias</v>
      </c>
      <c r="C36" s="698"/>
      <c r="D36" s="214" t="str">
        <f>'BASE PLANILHAS'!D36</f>
        <v>Referência</v>
      </c>
      <c r="E36" s="530" t="str">
        <f>'BASE PLANILHAS'!E36</f>
        <v>Valor (R$)</v>
      </c>
    </row>
    <row r="37" spans="1:14" x14ac:dyDescent="0.2">
      <c r="A37" s="32" t="str">
        <f>'BASE PLANILHAS'!A37</f>
        <v>A</v>
      </c>
      <c r="B37" s="701" t="str">
        <f>'BASE PLANILHAS'!B37:C37</f>
        <v>13º salário (titular)</v>
      </c>
      <c r="C37" s="702"/>
      <c r="D37" s="65">
        <f>'BASE PLANILHAS'!D37</f>
        <v>8.3333333333333329E-2</v>
      </c>
      <c r="E37" s="41">
        <f>$E$21*D37</f>
        <v>166.66666666666666</v>
      </c>
      <c r="F37" s="1"/>
    </row>
    <row r="38" spans="1:14" ht="13.5" thickBot="1" x14ac:dyDescent="0.25">
      <c r="A38" s="36" t="str">
        <f>'BASE PLANILHAS'!A38</f>
        <v>B</v>
      </c>
      <c r="B38" s="716" t="str">
        <f>'BASE PLANILHAS'!B38:C38</f>
        <v>Férias e Adicional de Férias (titular)</v>
      </c>
      <c r="C38" s="717"/>
      <c r="D38" s="71">
        <f>'BASE PLANILHAS'!D38</f>
        <v>0.1111111111111111</v>
      </c>
      <c r="E38" s="72">
        <f>D38*$E$21</f>
        <v>222.2222222222222</v>
      </c>
      <c r="F38" s="1"/>
      <c r="H38" s="1"/>
    </row>
    <row r="39" spans="1:14" ht="13.5" thickBot="1" x14ac:dyDescent="0.25">
      <c r="A39" s="67"/>
      <c r="B39" s="696" t="str">
        <f>'BASE PLANILHAS'!B39:C39</f>
        <v>Subtotal</v>
      </c>
      <c r="C39" s="698"/>
      <c r="D39" s="16">
        <f>'BASE PLANILHAS'!D39</f>
        <v>0.19444444444444442</v>
      </c>
      <c r="E39" s="45">
        <f>D39*$E$21</f>
        <v>388.88888888888886</v>
      </c>
      <c r="F39" s="1"/>
      <c r="H39" s="1"/>
    </row>
    <row r="40" spans="1:14" ht="13.5" thickBot="1" x14ac:dyDescent="0.25">
      <c r="A40" s="214" t="str">
        <f>'BASE PLANILHAS'!A40</f>
        <v>C</v>
      </c>
      <c r="B40" s="750" t="str">
        <f>'BASE PLANILHAS'!B40:C40</f>
        <v>Incidência do Submódulo 2.1 sobre 13º Salário, Férias e Adicional de Férias</v>
      </c>
      <c r="C40" s="751"/>
      <c r="D40" s="46">
        <f>'BASE PLANILHAS'!D40</f>
        <v>7.1555555555555567E-2</v>
      </c>
      <c r="E40" s="47">
        <f>D40*$E$21</f>
        <v>143.11111111111114</v>
      </c>
      <c r="F40" s="29"/>
      <c r="H40" s="1"/>
    </row>
    <row r="41" spans="1:14" ht="13.5" thickBot="1" x14ac:dyDescent="0.25">
      <c r="A41" s="696" t="str">
        <f>'BASE PLANILHAS'!A41:C41</f>
        <v>Total do Submódulo 2.2</v>
      </c>
      <c r="B41" s="697"/>
      <c r="C41" s="698"/>
      <c r="D41" s="48">
        <f>'BASE PLANILHAS'!D41</f>
        <v>0.26600000000000001</v>
      </c>
      <c r="E41" s="49">
        <f>SUM(E39:E40)</f>
        <v>532</v>
      </c>
      <c r="F41" s="29"/>
    </row>
    <row r="42" spans="1:14" ht="13.5" thickBot="1" x14ac:dyDescent="0.25">
      <c r="A42" s="237"/>
      <c r="B42" s="238"/>
      <c r="C42" s="238"/>
      <c r="D42" s="238"/>
      <c r="E42" s="239"/>
      <c r="F42" s="1"/>
    </row>
    <row r="43" spans="1:14" ht="13.5" thickBot="1" x14ac:dyDescent="0.25">
      <c r="A43" s="52" t="str">
        <f>'BASE PLANILHAS'!A43</f>
        <v>2.3</v>
      </c>
      <c r="B43" s="696" t="str">
        <f>'BASE PLANILHAS'!B43:C43</f>
        <v>Submódulo 2.3 - Benefícios Mensais e Diários</v>
      </c>
      <c r="C43" s="698"/>
      <c r="D43" s="530" t="str">
        <f>'BASE PLANILHAS'!D43</f>
        <v>Referência</v>
      </c>
      <c r="E43" s="530" t="str">
        <f>'BASE PLANILHAS'!E43</f>
        <v>Valor (R$)</v>
      </c>
    </row>
    <row r="44" spans="1:14" x14ac:dyDescent="0.2">
      <c r="A44" s="32" t="str">
        <f>'BASE PLANILHAS'!A44</f>
        <v>A</v>
      </c>
      <c r="B44" s="708" t="str">
        <f>'BASE PLANILHAS'!B44:C44</f>
        <v>Vale - Transporte (Descontada parcela do empregado)</v>
      </c>
      <c r="C44" s="710"/>
      <c r="D44" s="292">
        <f>VT!D12</f>
        <v>6.9</v>
      </c>
      <c r="E44" s="78">
        <f>(2*$D$44*20*$D$13)-(IF($E$13*6%&lt;=(2*$D$44*20*$D$13),$E$13*6%,(2*$D$44*20*$D$13)))</f>
        <v>156</v>
      </c>
      <c r="F44" s="19"/>
      <c r="N44" s="4"/>
    </row>
    <row r="45" spans="1:14" x14ac:dyDescent="0.2">
      <c r="A45" s="34" t="str">
        <f>'BASE PLANILHAS'!A45</f>
        <v>B</v>
      </c>
      <c r="B45" s="701" t="str">
        <f>'BASE PLANILHAS'!B45:C45</f>
        <v>Vale - Alimentação (Descontada parcela do empregado)</v>
      </c>
      <c r="C45" s="702"/>
      <c r="D45" s="293">
        <f>CCT!I27</f>
        <v>19.899999999999999</v>
      </c>
      <c r="E45" s="78">
        <f>(D45*20-1)*D13</f>
        <v>397</v>
      </c>
      <c r="F45" s="19"/>
    </row>
    <row r="46" spans="1:14" x14ac:dyDescent="0.2">
      <c r="A46" s="34" t="str">
        <f>'BASE PLANILHAS'!A46</f>
        <v>C</v>
      </c>
      <c r="B46" s="699" t="str">
        <f>'BASE PLANILHAS'!B46:C46</f>
        <v>Cesta Básica</v>
      </c>
      <c r="C46" s="700"/>
      <c r="D46" s="293">
        <f>CCT!J27</f>
        <v>0</v>
      </c>
      <c r="E46" s="78">
        <f>$D46*$D$13</f>
        <v>0</v>
      </c>
      <c r="F46" s="19"/>
    </row>
    <row r="47" spans="1:14" x14ac:dyDescent="0.2">
      <c r="A47" s="34" t="str">
        <f>'BASE PLANILHAS'!A47</f>
        <v>D</v>
      </c>
      <c r="B47" s="701" t="str">
        <f>'BASE PLANILHAS'!B47:C47</f>
        <v>PAF</v>
      </c>
      <c r="C47" s="702"/>
      <c r="D47" s="293">
        <f>CCT!K27</f>
        <v>48.58</v>
      </c>
      <c r="E47" s="78">
        <f t="shared" ref="E47:E51" si="2">$D47*$D$13</f>
        <v>48.58</v>
      </c>
      <c r="F47" s="19"/>
    </row>
    <row r="48" spans="1:14" x14ac:dyDescent="0.2">
      <c r="A48" s="34" t="str">
        <f>'BASE PLANILHAS'!A48</f>
        <v>E</v>
      </c>
      <c r="B48" s="699" t="str">
        <f>'BASE PLANILHAS'!B48:C48</f>
        <v>PQM</v>
      </c>
      <c r="C48" s="700"/>
      <c r="D48" s="367">
        <f>CCT!L27</f>
        <v>0</v>
      </c>
      <c r="E48" s="78">
        <f t="shared" si="2"/>
        <v>0</v>
      </c>
      <c r="F48" s="19"/>
    </row>
    <row r="49" spans="1:8" x14ac:dyDescent="0.2">
      <c r="A49" s="34" t="str">
        <f>'BASE PLANILHAS'!A49</f>
        <v>F</v>
      </c>
      <c r="B49" s="701" t="str">
        <f>'BASE PLANILHAS'!B49:C49</f>
        <v>PAT</v>
      </c>
      <c r="C49" s="702"/>
      <c r="D49" s="367">
        <f>CCT!M27</f>
        <v>0</v>
      </c>
      <c r="E49" s="78">
        <f t="shared" si="2"/>
        <v>0</v>
      </c>
      <c r="F49" s="19"/>
    </row>
    <row r="50" spans="1:8" x14ac:dyDescent="0.2">
      <c r="A50" s="34" t="str">
        <f>'BASE PLANILHAS'!A50</f>
        <v>G</v>
      </c>
      <c r="B50" s="699" t="str">
        <f>'BASE PLANILHAS'!B50:C50</f>
        <v>Seguro de Vida</v>
      </c>
      <c r="C50" s="700"/>
      <c r="D50" s="368">
        <f>CCT!N27</f>
        <v>4.72</v>
      </c>
      <c r="E50" s="78">
        <f t="shared" si="2"/>
        <v>4.72</v>
      </c>
      <c r="F50" s="19"/>
    </row>
    <row r="51" spans="1:8" ht="13.5" thickBot="1" x14ac:dyDescent="0.25">
      <c r="A51" s="36" t="str">
        <f>'BASE PLANILHAS'!A51</f>
        <v>H</v>
      </c>
      <c r="B51" s="703" t="str">
        <f>'BASE PLANILHAS'!B51:C51</f>
        <v>Despesas de Viagem</v>
      </c>
      <c r="C51" s="704"/>
      <c r="D51" s="369">
        <f>CCT!O27</f>
        <v>68.709999999999994</v>
      </c>
      <c r="E51" s="78">
        <f t="shared" si="2"/>
        <v>68.709999999999994</v>
      </c>
      <c r="F51" s="1"/>
    </row>
    <row r="52" spans="1:8" ht="13.5" thickBot="1" x14ac:dyDescent="0.25">
      <c r="A52" s="705" t="str">
        <f>'BASE PLANILHAS'!A52:D52</f>
        <v>Total do Submódulo 2.3</v>
      </c>
      <c r="B52" s="706"/>
      <c r="C52" s="706"/>
      <c r="D52" s="707"/>
      <c r="E52" s="51">
        <f>SUM(E44:E51)</f>
        <v>675.0100000000001</v>
      </c>
      <c r="F52" s="29"/>
    </row>
    <row r="53" spans="1:8" ht="13.5" thickBot="1" x14ac:dyDescent="0.25">
      <c r="A53" s="237"/>
      <c r="B53" s="238"/>
      <c r="C53" s="240"/>
      <c r="D53" s="238"/>
      <c r="E53" s="239"/>
      <c r="F53" s="1"/>
    </row>
    <row r="54" spans="1:8" ht="13.5" thickBot="1" x14ac:dyDescent="0.25">
      <c r="A54" s="214" t="str">
        <f>'BASE PLANILHAS'!A54</f>
        <v>2.4</v>
      </c>
      <c r="B54" s="696" t="str">
        <f>'BASE PLANILHAS'!B54:D54</f>
        <v>Quadro Resumo do Módulo 2 - Encargos e Benefícios Mensais e Diários</v>
      </c>
      <c r="C54" s="697"/>
      <c r="D54" s="698"/>
      <c r="E54" s="214" t="str">
        <f>'BASE PLANILHAS'!E54</f>
        <v>Valor (R$)</v>
      </c>
    </row>
    <row r="55" spans="1:8" x14ac:dyDescent="0.2">
      <c r="A55" s="40" t="str">
        <f>'BASE PLANILHAS'!A55</f>
        <v>2.1</v>
      </c>
      <c r="B55" s="708" t="str">
        <f>'BASE PLANILHAS'!B55:D55</f>
        <v>Encargos Previdenciários, FGTS e Outras Contribuições</v>
      </c>
      <c r="C55" s="709"/>
      <c r="D55" s="710"/>
      <c r="E55" s="41">
        <f>E41</f>
        <v>532</v>
      </c>
      <c r="F55" s="1"/>
      <c r="H55" s="66"/>
    </row>
    <row r="56" spans="1:8" x14ac:dyDescent="0.2">
      <c r="A56" s="34" t="str">
        <f>'BASE PLANILHAS'!A56</f>
        <v>2.2</v>
      </c>
      <c r="B56" s="701" t="str">
        <f>'BASE PLANILHAS'!B56:D56</f>
        <v>13º Salário, Férias e Adicional de Férias</v>
      </c>
      <c r="C56" s="733"/>
      <c r="D56" s="702"/>
      <c r="E56" s="23">
        <f>E34</f>
        <v>736</v>
      </c>
      <c r="F56" s="1"/>
    </row>
    <row r="57" spans="1:8" ht="13.5" thickBot="1" x14ac:dyDescent="0.25">
      <c r="A57" s="36" t="str">
        <f>'BASE PLANILHAS'!A57</f>
        <v>2.3</v>
      </c>
      <c r="B57" s="699" t="str">
        <f>'BASE PLANILHAS'!B57:D57</f>
        <v>Benefícios Mensais e Diários</v>
      </c>
      <c r="C57" s="734"/>
      <c r="D57" s="749"/>
      <c r="E57" s="24">
        <f>E52</f>
        <v>675.0100000000001</v>
      </c>
      <c r="F57" s="1"/>
    </row>
    <row r="58" spans="1:8" ht="13.5" thickBot="1" x14ac:dyDescent="0.25">
      <c r="A58" s="696" t="str">
        <f>'BASE PLANILHAS'!A58:D58</f>
        <v>Total do Módulo 2</v>
      </c>
      <c r="B58" s="697"/>
      <c r="C58" s="697"/>
      <c r="D58" s="698"/>
      <c r="E58" s="49">
        <f>SUM(E55:E57)</f>
        <v>1943.0100000000002</v>
      </c>
      <c r="F58" s="1"/>
    </row>
    <row r="59" spans="1:8" x14ac:dyDescent="0.2">
      <c r="A59" s="241"/>
      <c r="B59" s="240"/>
      <c r="C59" s="240"/>
      <c r="D59" s="240"/>
      <c r="E59" s="242"/>
      <c r="F59" s="1"/>
    </row>
    <row r="60" spans="1:8" x14ac:dyDescent="0.2">
      <c r="A60" s="711" t="str">
        <f>'BASE PLANILHAS'!A60:E60</f>
        <v>MÓDULO 3 – PROVISÃO PARA RESCISÃO</v>
      </c>
      <c r="B60" s="712"/>
      <c r="C60" s="712"/>
      <c r="D60" s="712"/>
      <c r="E60" s="713"/>
      <c r="F60" s="1"/>
    </row>
    <row r="61" spans="1:8" ht="13.5" thickBot="1" x14ac:dyDescent="0.25">
      <c r="A61" s="54"/>
      <c r="B61" s="54"/>
      <c r="C61" s="54"/>
      <c r="D61" s="54"/>
      <c r="E61" s="54"/>
      <c r="F61" s="22"/>
      <c r="G61" s="1"/>
    </row>
    <row r="62" spans="1:8" ht="13.5" thickBot="1" x14ac:dyDescent="0.25">
      <c r="A62" s="214">
        <f>'BASE PLANILHAS'!A62</f>
        <v>3</v>
      </c>
      <c r="B62" s="697" t="str">
        <f>'BASE PLANILHAS'!B62:C62</f>
        <v>Provisão para Rescisão</v>
      </c>
      <c r="C62" s="698"/>
      <c r="D62" s="214" t="str">
        <f>'BASE PLANILHAS'!D62</f>
        <v>Referência</v>
      </c>
      <c r="E62" s="530" t="str">
        <f>'BASE PLANILHAS'!E62</f>
        <v>Valor (R$)</v>
      </c>
      <c r="F62" s="19"/>
    </row>
    <row r="63" spans="1:8" x14ac:dyDescent="0.2">
      <c r="A63" s="79" t="str">
        <f>'BASE PLANILHAS'!A63</f>
        <v>A</v>
      </c>
      <c r="B63" s="718" t="str">
        <f>'BASE PLANILHAS'!B63:C63</f>
        <v>Aviso Prévio Indenizado (API) e Reflexo do Aviso Prévio Indenizado</v>
      </c>
      <c r="C63" s="719"/>
      <c r="D63" s="80">
        <f>'BASE PLANILHAS'!D63</f>
        <v>5.0183256172839511E-3</v>
      </c>
      <c r="E63" s="41">
        <f>$E$21*D63</f>
        <v>10.036651234567902</v>
      </c>
      <c r="F63" s="149"/>
    </row>
    <row r="64" spans="1:8" x14ac:dyDescent="0.2">
      <c r="A64" s="205" t="str">
        <f>'BASE PLANILHAS'!A64</f>
        <v>B</v>
      </c>
      <c r="B64" s="718" t="str">
        <f>'BASE PLANILHAS'!B64:C64</f>
        <v>Incidência do FGTS sobre API e Reflexo do API</v>
      </c>
      <c r="C64" s="719"/>
      <c r="D64" s="80">
        <f>'BASE PLANILHAS'!D64</f>
        <v>4.0146604938271608E-4</v>
      </c>
      <c r="E64" s="41">
        <f>$E$21*D64</f>
        <v>0.80293209876543215</v>
      </c>
      <c r="F64" s="19"/>
    </row>
    <row r="65" spans="1:10" x14ac:dyDescent="0.2">
      <c r="A65" s="205" t="str">
        <f>'BASE PLANILHAS'!A65</f>
        <v>C</v>
      </c>
      <c r="B65" s="718" t="str">
        <f>'BASE PLANILHAS'!B65:C65</f>
        <v>Multa do FGTS e Contribuição Social sobre o Aviso Prévio Indenizado</v>
      </c>
      <c r="C65" s="719"/>
      <c r="D65" s="18">
        <f>'BASE PLANILHAS'!D65</f>
        <v>2.0073302469135804E-4</v>
      </c>
      <c r="E65" s="41">
        <f t="shared" ref="E65:E69" si="3">$E$21*D65</f>
        <v>0.40146604938271607</v>
      </c>
      <c r="F65" s="19"/>
    </row>
    <row r="66" spans="1:10" x14ac:dyDescent="0.2">
      <c r="A66" s="205" t="str">
        <f>'BASE PLANILHAS'!A66</f>
        <v>D</v>
      </c>
      <c r="B66" s="718" t="str">
        <f>'BASE PLANILHAS'!B66:C66</f>
        <v>Aviso Prévio Trabalhado - APT</v>
      </c>
      <c r="C66" s="719"/>
      <c r="D66" s="18">
        <f>'BASE PLANILHAS'!D66</f>
        <v>3.5000000000000005E-3</v>
      </c>
      <c r="E66" s="41">
        <f t="shared" si="3"/>
        <v>7.0000000000000009</v>
      </c>
      <c r="F66" s="19"/>
    </row>
    <row r="67" spans="1:10" x14ac:dyDescent="0.2">
      <c r="A67" s="205" t="str">
        <f>'BASE PLANILHAS'!A67</f>
        <v>E</v>
      </c>
      <c r="B67" s="718" t="str">
        <f>'BASE PLANILHAS'!B67:C67</f>
        <v>Incidência dos encargos do submódulo 2.1 sobre Aviso Prévio Trabalhado</v>
      </c>
      <c r="C67" s="719"/>
      <c r="D67" s="80">
        <f>'BASE PLANILHAS'!D67</f>
        <v>1.2880000000000005E-3</v>
      </c>
      <c r="E67" s="41">
        <f>$E$21*D67</f>
        <v>2.576000000000001</v>
      </c>
      <c r="F67" s="61"/>
    </row>
    <row r="68" spans="1:10" x14ac:dyDescent="0.2">
      <c r="A68" s="205" t="str">
        <f>'BASE PLANILHAS'!A68</f>
        <v>F</v>
      </c>
      <c r="B68" s="718" t="str">
        <f>'BASE PLANILHAS'!B68:C68</f>
        <v>Multa do FGTS e Contribuição Social - Rescisão sem Justa Causa</v>
      </c>
      <c r="C68" s="719"/>
      <c r="D68" s="80">
        <f>'BASE PLANILHAS'!D68</f>
        <v>4.2999999999999997E-2</v>
      </c>
      <c r="E68" s="41">
        <f t="shared" si="3"/>
        <v>86</v>
      </c>
      <c r="F68" s="19"/>
    </row>
    <row r="69" spans="1:10" ht="13.5" thickBot="1" x14ac:dyDescent="0.25">
      <c r="A69" s="243" t="str">
        <f>'BASE PLANILHAS'!A69</f>
        <v>G</v>
      </c>
      <c r="B69" s="701" t="str">
        <f>'BASE PLANILHAS'!B69:C69</f>
        <v>Indenização Adicional (Art. 9º da Lei nº 7.238/84)</v>
      </c>
      <c r="C69" s="702"/>
      <c r="D69" s="81">
        <f>'BASE PLANILHAS'!D69</f>
        <v>1.6666666666666668E-3</v>
      </c>
      <c r="E69" s="55">
        <f t="shared" si="3"/>
        <v>3.3333333333333335</v>
      </c>
      <c r="F69" s="19"/>
    </row>
    <row r="70" spans="1:10" ht="13.5" thickBot="1" x14ac:dyDescent="0.25">
      <c r="A70" s="696" t="str">
        <f>'BASE PLANILHAS'!A70:C70</f>
        <v>Total do Módulo 3</v>
      </c>
      <c r="B70" s="697"/>
      <c r="C70" s="698"/>
      <c r="D70" s="244">
        <f>'BASE PLANILHAS'!D70</f>
        <v>5.5075191358024689E-2</v>
      </c>
      <c r="E70" s="51">
        <f>SUM(E63:E69)</f>
        <v>110.15038271604938</v>
      </c>
      <c r="F70" s="29"/>
    </row>
    <row r="71" spans="1:10" x14ac:dyDescent="0.2">
      <c r="A71" s="245"/>
      <c r="B71" s="246"/>
      <c r="C71" s="246"/>
      <c r="D71" s="246"/>
      <c r="E71" s="247"/>
      <c r="F71" s="1"/>
    </row>
    <row r="72" spans="1:10" x14ac:dyDescent="0.2">
      <c r="A72" s="711" t="str">
        <f>'BASE PLANILHAS'!A72:E72</f>
        <v>MÓDULO 4 – CUSTO DE REPOSIÇÃO DO PROFISSIONAL AUSENTE</v>
      </c>
      <c r="B72" s="712"/>
      <c r="C72" s="712"/>
      <c r="D72" s="712"/>
      <c r="E72" s="713"/>
      <c r="F72" s="1"/>
      <c r="H72" s="1"/>
    </row>
    <row r="73" spans="1:10" ht="13.5" thickBot="1" x14ac:dyDescent="0.25">
      <c r="A73" s="54"/>
      <c r="B73" s="54"/>
      <c r="C73" s="54"/>
      <c r="D73" s="38"/>
      <c r="E73" s="54"/>
      <c r="F73" s="22"/>
    </row>
    <row r="74" spans="1:10" ht="13.5" thickBot="1" x14ac:dyDescent="0.25">
      <c r="A74" s="214" t="str">
        <f>'BASE PLANILHAS'!A74</f>
        <v>4.1</v>
      </c>
      <c r="B74" s="696" t="str">
        <f>'BASE PLANILHAS'!B74:C74</f>
        <v>Submódulo 4.1 - Ausências Legais</v>
      </c>
      <c r="C74" s="698"/>
      <c r="D74" s="530" t="str">
        <f>'BASE PLANILHAS'!D74</f>
        <v>Referência</v>
      </c>
      <c r="E74" s="530" t="str">
        <f>'BASE PLANILHAS'!E74</f>
        <v>Valor (R$)</v>
      </c>
      <c r="J74" s="63"/>
    </row>
    <row r="75" spans="1:10" x14ac:dyDescent="0.2">
      <c r="A75" s="34" t="str">
        <f>'BASE PLANILHAS'!A75</f>
        <v>A</v>
      </c>
      <c r="B75" s="708" t="str">
        <f>'BASE PLANILHAS'!B75:C75</f>
        <v>Ausência por Doença</v>
      </c>
      <c r="C75" s="710"/>
      <c r="D75" s="248">
        <f>'BASE PLANILHAS'!D75</f>
        <v>1.3888888888888888E-2</v>
      </c>
      <c r="E75" s="23">
        <f t="shared" ref="E75:E80" si="4">$E$21*D75</f>
        <v>27.777777777777775</v>
      </c>
      <c r="F75" s="62"/>
    </row>
    <row r="76" spans="1:10" x14ac:dyDescent="0.2">
      <c r="A76" s="34" t="str">
        <f>'BASE PLANILHAS'!A76</f>
        <v>B</v>
      </c>
      <c r="B76" s="699" t="str">
        <f>'BASE PLANILHAS'!B76:C76</f>
        <v>Ausências Legais</v>
      </c>
      <c r="C76" s="700"/>
      <c r="D76" s="248">
        <f>'BASE PLANILHAS'!D76</f>
        <v>8.2222222222222228E-3</v>
      </c>
      <c r="E76" s="23">
        <f t="shared" si="4"/>
        <v>16.444444444444446</v>
      </c>
      <c r="F76" s="62"/>
    </row>
    <row r="77" spans="1:10" x14ac:dyDescent="0.2">
      <c r="A77" s="34" t="str">
        <f>'BASE PLANILHAS'!A77</f>
        <v>C</v>
      </c>
      <c r="B77" s="699" t="str">
        <f>'BASE PLANILHAS'!B77:C77</f>
        <v>Licença Paternidade</v>
      </c>
      <c r="C77" s="700"/>
      <c r="D77" s="82">
        <f>'BASE PLANILHAS'!D77</f>
        <v>2.0833333333333332E-4</v>
      </c>
      <c r="E77" s="23">
        <f t="shared" si="4"/>
        <v>0.41666666666666663</v>
      </c>
      <c r="F77" s="62"/>
    </row>
    <row r="78" spans="1:10" x14ac:dyDescent="0.2">
      <c r="A78" s="34" t="str">
        <f>'BASE PLANILHAS'!A78</f>
        <v>D</v>
      </c>
      <c r="B78" s="699" t="str">
        <f>'BASE PLANILHAS'!B78:C78</f>
        <v>Ausência por Acidente de Trabalho</v>
      </c>
      <c r="C78" s="700"/>
      <c r="D78" s="248">
        <f>'BASE PLANILHAS'!D78</f>
        <v>3.3333333333333335E-3</v>
      </c>
      <c r="E78" s="23">
        <f t="shared" si="4"/>
        <v>6.666666666666667</v>
      </c>
      <c r="F78" s="62"/>
    </row>
    <row r="79" spans="1:10" x14ac:dyDescent="0.2">
      <c r="A79" s="64" t="str">
        <f>'BASE PLANILHAS'!A79</f>
        <v>E</v>
      </c>
      <c r="B79" s="699" t="str">
        <f>'BASE PLANILHAS'!B79:C79</f>
        <v>Férias, Adicional de Férias e 13º  com empregada em gozo de Licença Maternidade</v>
      </c>
      <c r="C79" s="700"/>
      <c r="D79" s="249">
        <f>'BASE PLANILHAS'!D79</f>
        <v>1.2962962962962963E-3</v>
      </c>
      <c r="E79" s="23">
        <f t="shared" si="4"/>
        <v>2.5925925925925926</v>
      </c>
      <c r="F79" s="19"/>
    </row>
    <row r="80" spans="1:10" ht="13.5" thickBot="1" x14ac:dyDescent="0.25">
      <c r="A80" s="36" t="str">
        <f>'BASE PLANILHAS'!A80</f>
        <v>F</v>
      </c>
      <c r="B80" s="716" t="str">
        <f>'BASE PLANILHAS'!B80:C80</f>
        <v>Incidência do Submódulo 2.1 sobre Ausências Legais</v>
      </c>
      <c r="C80" s="717"/>
      <c r="D80" s="81">
        <f>'BASE PLANILHAS'!D80</f>
        <v>9.9172592592592611E-3</v>
      </c>
      <c r="E80" s="72">
        <f t="shared" si="4"/>
        <v>19.834518518518522</v>
      </c>
      <c r="F80" s="1"/>
      <c r="G80" s="4"/>
      <c r="H80" s="31"/>
    </row>
    <row r="81" spans="1:7" ht="13.5" thickBot="1" x14ac:dyDescent="0.25">
      <c r="A81" s="696" t="str">
        <f>'BASE PLANILHAS'!A81:C81</f>
        <v>Total do Submódulo 4.1</v>
      </c>
      <c r="B81" s="697"/>
      <c r="C81" s="698"/>
      <c r="D81" s="48">
        <f>'BASE PLANILHAS'!D81</f>
        <v>3.6866333333333334E-2</v>
      </c>
      <c r="E81" s="51">
        <f>SUM(E75:E80)</f>
        <v>73.73266666666666</v>
      </c>
      <c r="F81" s="29"/>
      <c r="G81" s="4"/>
    </row>
    <row r="82" spans="1:7" ht="13.5" thickBot="1" x14ac:dyDescent="0.25">
      <c r="A82" s="241"/>
      <c r="B82" s="240"/>
      <c r="C82" s="240"/>
      <c r="D82" s="240"/>
      <c r="E82" s="242"/>
      <c r="F82" s="1"/>
    </row>
    <row r="83" spans="1:7" ht="13.5" thickBot="1" x14ac:dyDescent="0.25">
      <c r="A83" s="214" t="str">
        <f>'BASE PLANILHAS'!A83</f>
        <v>4.2</v>
      </c>
      <c r="B83" s="696" t="str">
        <f>'BASE PLANILHAS'!B83:C83</f>
        <v>Submódulo 4.2 - Intrajornada</v>
      </c>
      <c r="C83" s="697"/>
      <c r="D83" s="46" t="str">
        <f>'BASE PLANILHAS'!D83</f>
        <v>Referência</v>
      </c>
      <c r="E83" s="214" t="str">
        <f>'BASE PLANILHAS'!E83</f>
        <v>Valor (R$)</v>
      </c>
      <c r="F83" s="29"/>
      <c r="G83" s="4"/>
    </row>
    <row r="84" spans="1:7" ht="13.5" thickBot="1" x14ac:dyDescent="0.25">
      <c r="A84" s="40" t="str">
        <f>'BASE PLANILHAS'!A84</f>
        <v>A</v>
      </c>
      <c r="B84" s="750" t="str">
        <f>'BASE PLANILHAS'!B84:C84</f>
        <v>Intervalo para Repouso ou Alimentação</v>
      </c>
      <c r="C84" s="751"/>
      <c r="D84" s="623">
        <f>'BASE PLANILHAS'!D84</f>
        <v>0</v>
      </c>
      <c r="E84" s="621">
        <v>0</v>
      </c>
      <c r="F84" s="29"/>
      <c r="G84" s="4"/>
    </row>
    <row r="85" spans="1:7" ht="13.5" thickBot="1" x14ac:dyDescent="0.25">
      <c r="A85" s="696" t="str">
        <f>'BASE PLANILHAS'!A85:C85</f>
        <v>Total do Submódulo 4.2</v>
      </c>
      <c r="B85" s="697"/>
      <c r="C85" s="698"/>
      <c r="D85" s="48">
        <f>'BASE PLANILHAS'!D85</f>
        <v>0</v>
      </c>
      <c r="E85" s="398">
        <f>SUM(E84)</f>
        <v>0</v>
      </c>
      <c r="F85" s="29"/>
      <c r="G85" s="4"/>
    </row>
    <row r="86" spans="1:7" ht="13.5" thickBot="1" x14ac:dyDescent="0.25">
      <c r="A86" s="241"/>
      <c r="B86" s="240"/>
      <c r="C86" s="240"/>
      <c r="D86" s="240"/>
      <c r="E86" s="242"/>
      <c r="F86" s="1"/>
    </row>
    <row r="87" spans="1:7" ht="13.5" thickBot="1" x14ac:dyDescent="0.25">
      <c r="A87" s="214" t="str">
        <f>'BASE PLANILHAS'!A87</f>
        <v>4.3</v>
      </c>
      <c r="B87" s="696" t="str">
        <f>'BASE PLANILHAS'!B87:C87</f>
        <v>Quadro Resumo do Módulo 4 - Custo de Reposição do Profissional Ausente</v>
      </c>
      <c r="C87" s="697"/>
      <c r="D87" s="46" t="str">
        <f>'BASE PLANILHAS'!D87</f>
        <v>Referência</v>
      </c>
      <c r="E87" s="214" t="str">
        <f>'BASE PLANILHAS'!E87</f>
        <v>Valor (R$)</v>
      </c>
      <c r="F87" s="1"/>
    </row>
    <row r="88" spans="1:7" x14ac:dyDescent="0.2">
      <c r="A88" s="40" t="str">
        <f>'BASE PLANILHAS'!A88</f>
        <v>4.1</v>
      </c>
      <c r="B88" s="720" t="str">
        <f>'BASE PLANILHAS'!B88:C88</f>
        <v>Ausências Legais</v>
      </c>
      <c r="C88" s="721"/>
      <c r="D88" s="396">
        <f>'BASE PLANILHAS'!D88</f>
        <v>3.6866333333333334E-2</v>
      </c>
      <c r="E88" s="72">
        <f>E81</f>
        <v>73.73266666666666</v>
      </c>
      <c r="F88" s="1"/>
    </row>
    <row r="89" spans="1:7" ht="13.5" thickBot="1" x14ac:dyDescent="0.25">
      <c r="A89" s="40" t="str">
        <f>'BASE PLANILHAS'!A89</f>
        <v>4.2</v>
      </c>
      <c r="B89" s="716" t="str">
        <f>'BASE PLANILHAS'!B89:C89</f>
        <v>Intrajornada</v>
      </c>
      <c r="C89" s="717"/>
      <c r="D89" s="397">
        <f>'BASE PLANILHAS'!D89</f>
        <v>0</v>
      </c>
      <c r="E89" s="235">
        <f>E85</f>
        <v>0</v>
      </c>
      <c r="F89" s="1"/>
    </row>
    <row r="90" spans="1:7" ht="13.5" thickBot="1" x14ac:dyDescent="0.25">
      <c r="A90" s="696" t="str">
        <f>'BASE PLANILHAS'!A90:C90</f>
        <v>Total do Módulo 4</v>
      </c>
      <c r="B90" s="697"/>
      <c r="C90" s="698"/>
      <c r="D90" s="48">
        <f>'BASE PLANILHAS'!D90</f>
        <v>3.6866333333333334E-2</v>
      </c>
      <c r="E90" s="398">
        <f>SUM(E88+E89)</f>
        <v>73.73266666666666</v>
      </c>
      <c r="F90" s="1"/>
    </row>
    <row r="91" spans="1:7" x14ac:dyDescent="0.2">
      <c r="A91" s="241"/>
      <c r="B91" s="240"/>
      <c r="C91" s="240"/>
      <c r="D91" s="240"/>
      <c r="E91" s="242"/>
      <c r="F91" s="1"/>
    </row>
    <row r="92" spans="1:7" x14ac:dyDescent="0.2">
      <c r="A92" s="711" t="str">
        <f>'BASE PLANILHAS'!A92:E92</f>
        <v>MÓDULO 5 – INSUMOS DIVERSOS</v>
      </c>
      <c r="B92" s="712"/>
      <c r="C92" s="712"/>
      <c r="D92" s="712"/>
      <c r="E92" s="713"/>
      <c r="F92" s="1"/>
    </row>
    <row r="93" spans="1:7" ht="13.5" thickBot="1" x14ac:dyDescent="0.25">
      <c r="A93" s="38"/>
      <c r="B93" s="38"/>
      <c r="C93" s="38"/>
      <c r="D93" s="38"/>
      <c r="E93" s="56"/>
      <c r="F93" s="1"/>
    </row>
    <row r="94" spans="1:7" ht="13.5" thickBot="1" x14ac:dyDescent="0.25">
      <c r="A94" s="214">
        <f>'BASE PLANILHAS'!A94</f>
        <v>5</v>
      </c>
      <c r="B94" s="696" t="str">
        <f>'BASE PLANILHAS'!B94:C94</f>
        <v>Insumos Diversos</v>
      </c>
      <c r="C94" s="698"/>
      <c r="D94" s="214" t="str">
        <f>'BASE PLANILHAS'!D94</f>
        <v>Referência</v>
      </c>
      <c r="E94" s="530" t="str">
        <f>'BASE PLANILHAS'!E94</f>
        <v>Valor (R$)</v>
      </c>
      <c r="F94" s="1"/>
    </row>
    <row r="95" spans="1:7" x14ac:dyDescent="0.2">
      <c r="A95" s="32" t="str">
        <f>'BASE PLANILHAS'!A95</f>
        <v>A</v>
      </c>
      <c r="B95" s="709" t="str">
        <f>'BASE PLANILHAS'!B95:C95</f>
        <v>Uniformes e EPIs</v>
      </c>
      <c r="C95" s="710"/>
      <c r="D95" s="292">
        <f>'Uniforme Apoio'!BO22</f>
        <v>65.600381944444436</v>
      </c>
      <c r="E95" s="41">
        <f>D95*$D$13</f>
        <v>65.600381944444436</v>
      </c>
      <c r="F95" s="19"/>
      <c r="G95" s="1"/>
    </row>
    <row r="96" spans="1:7" x14ac:dyDescent="0.2">
      <c r="A96" s="34" t="str">
        <f>'BASE PLANILHAS'!A96</f>
        <v>B</v>
      </c>
      <c r="B96" s="733" t="str">
        <f>'BASE PLANILHAS'!B96:C96</f>
        <v>Materiais de Consumo</v>
      </c>
      <c r="C96" s="702"/>
      <c r="D96" s="299">
        <v>0</v>
      </c>
      <c r="E96" s="23">
        <f>D96*$D$13</f>
        <v>0</v>
      </c>
      <c r="F96" s="19"/>
    </row>
    <row r="97" spans="1:8" x14ac:dyDescent="0.2">
      <c r="A97" s="250" t="str">
        <f>'BASE PLANILHAS'!A97</f>
        <v>C</v>
      </c>
      <c r="B97" s="734" t="str">
        <f>'BASE PLANILHAS'!B97:C97</f>
        <v>Máquinas e Equipamentos (depreciação)</v>
      </c>
      <c r="C97" s="700"/>
      <c r="D97" s="299">
        <v>0</v>
      </c>
      <c r="E97" s="23">
        <f t="shared" ref="E97" si="5">D97*$D$13</f>
        <v>0</v>
      </c>
      <c r="F97" s="19"/>
    </row>
    <row r="98" spans="1:8" x14ac:dyDescent="0.2">
      <c r="A98" s="250" t="str">
        <f>'BASE PLANILHAS'!A98</f>
        <v>D</v>
      </c>
      <c r="B98" s="734" t="str">
        <f>'BASE PLANILHAS'!B98:C98</f>
        <v>Produtos de Limpeza</v>
      </c>
      <c r="C98" s="700"/>
      <c r="D98" s="75">
        <v>0</v>
      </c>
      <c r="E98" s="216">
        <f>D98*$D$13</f>
        <v>0</v>
      </c>
      <c r="F98" s="19"/>
      <c r="H98" s="1"/>
    </row>
    <row r="99" spans="1:8" ht="13.5" thickBot="1" x14ac:dyDescent="0.25">
      <c r="A99" s="251" t="str">
        <f>'BASE PLANILHAS'!A99</f>
        <v>E</v>
      </c>
      <c r="B99" s="735" t="str">
        <f>'BASE PLANILHAS'!B99:C99</f>
        <v>Materiais de Higiene</v>
      </c>
      <c r="C99" s="719"/>
      <c r="D99" s="75">
        <v>0</v>
      </c>
      <c r="E99" s="215">
        <f>D99*$D$13</f>
        <v>0</v>
      </c>
      <c r="F99" s="19"/>
      <c r="H99" s="1"/>
    </row>
    <row r="100" spans="1:8" ht="13.5" customHeight="1" thickBot="1" x14ac:dyDescent="0.25">
      <c r="A100" s="736" t="str">
        <f>'BASE PLANILHAS'!A100:C100</f>
        <v>Total do Módulo 5</v>
      </c>
      <c r="B100" s="737"/>
      <c r="C100" s="737"/>
      <c r="D100" s="252"/>
      <c r="E100" s="49">
        <f>SUM(E95:E99)</f>
        <v>65.600381944444436</v>
      </c>
      <c r="F100" s="1"/>
    </row>
    <row r="101" spans="1:8" x14ac:dyDescent="0.2">
      <c r="A101" s="241"/>
      <c r="B101" s="240"/>
      <c r="C101" s="240"/>
      <c r="D101" s="240"/>
      <c r="E101" s="242"/>
      <c r="F101" s="1"/>
    </row>
    <row r="102" spans="1:8" x14ac:dyDescent="0.2">
      <c r="A102" s="711" t="str">
        <f>'BASE PLANILHAS'!A102:E102</f>
        <v>MÓDULO 6 – CUSTOS INDIRETOS, TRIBUTOS E LUCRO</v>
      </c>
      <c r="B102" s="712"/>
      <c r="C102" s="712"/>
      <c r="D102" s="712"/>
      <c r="E102" s="713"/>
      <c r="F102" s="1"/>
    </row>
    <row r="103" spans="1:8" ht="13.5" thickBot="1" x14ac:dyDescent="0.25">
      <c r="A103" s="54"/>
      <c r="B103" s="54"/>
      <c r="C103" s="54"/>
      <c r="D103" s="54"/>
      <c r="E103" s="39"/>
      <c r="F103" s="1"/>
    </row>
    <row r="104" spans="1:8" ht="13.5" thickBot="1" x14ac:dyDescent="0.25">
      <c r="A104" s="214">
        <f>'BASE PLANILHAS'!A104</f>
        <v>6</v>
      </c>
      <c r="B104" s="214" t="str">
        <f>'BASE PLANILHAS'!B104</f>
        <v>Custos Indiretos, Tributos e Lucro</v>
      </c>
      <c r="C104" s="697" t="str">
        <f>'BASE PLANILHAS'!C104:D104</f>
        <v>Referência</v>
      </c>
      <c r="D104" s="698"/>
      <c r="E104" s="530" t="str">
        <f>'BASE PLANILHAS'!E104</f>
        <v>Valor (R$)</v>
      </c>
    </row>
    <row r="105" spans="1:8" x14ac:dyDescent="0.2">
      <c r="A105" s="32" t="str">
        <f>'BASE PLANILHAS'!A105</f>
        <v>A</v>
      </c>
      <c r="B105" s="253" t="str">
        <f>'BASE PLANILHAS'!B105</f>
        <v>Custos Indiretos</v>
      </c>
      <c r="C105" s="302">
        <f>'BASE PLANILHAS'!C105</f>
        <v>0</v>
      </c>
      <c r="D105" s="303"/>
      <c r="E105" s="256">
        <f>$C105*$D$13</f>
        <v>0</v>
      </c>
      <c r="F105" s="61"/>
    </row>
    <row r="106" spans="1:8" x14ac:dyDescent="0.2">
      <c r="A106" s="34" t="str">
        <f>'BASE PLANILHAS'!A106</f>
        <v>B</v>
      </c>
      <c r="B106" s="257" t="str">
        <f>'BASE PLANILHAS'!B106</f>
        <v>Lucro</v>
      </c>
      <c r="C106" s="295">
        <f>'BASE PLANILHAS'!C106</f>
        <v>0</v>
      </c>
      <c r="D106" s="259"/>
      <c r="E106" s="263">
        <f>$C106*$D$13</f>
        <v>0</v>
      </c>
      <c r="F106" s="1"/>
    </row>
    <row r="107" spans="1:8" x14ac:dyDescent="0.2">
      <c r="A107" s="34" t="str">
        <f>'BASE PLANILHAS'!A107</f>
        <v>C</v>
      </c>
      <c r="B107" s="34" t="str">
        <f>'BASE PLANILHAS'!B107</f>
        <v>TRIBUTOS</v>
      </c>
      <c r="C107" s="260" t="str">
        <f>'BASE PLANILHAS'!C107</f>
        <v>%</v>
      </c>
      <c r="D107" s="304" t="str">
        <f>'BASE PLANILHAS'!D107</f>
        <v>%</v>
      </c>
      <c r="E107" s="57"/>
      <c r="F107" s="1"/>
    </row>
    <row r="108" spans="1:8" x14ac:dyDescent="0.2">
      <c r="A108" s="34" t="str">
        <f>'BASE PLANILHAS'!A108</f>
        <v>C.1</v>
      </c>
      <c r="B108" s="257" t="str">
        <f>'BASE PLANILHAS'!B108</f>
        <v>PIS</v>
      </c>
      <c r="C108" s="262">
        <f>'BASE PLANILHAS'!C108</f>
        <v>7.6</v>
      </c>
      <c r="D108" s="262">
        <f>((100/((100-($C$111))%)-100)*$C108)/($C$111)</f>
        <v>8.8629737609329435</v>
      </c>
      <c r="E108" s="263">
        <v>0</v>
      </c>
      <c r="F108" s="1"/>
    </row>
    <row r="109" spans="1:8" x14ac:dyDescent="0.2">
      <c r="A109" s="34" t="str">
        <f>'BASE PLANILHAS'!A109</f>
        <v>C.2</v>
      </c>
      <c r="B109" s="257" t="str">
        <f>'BASE PLANILHAS'!B109</f>
        <v>COFINS</v>
      </c>
      <c r="C109" s="262">
        <f>'BASE PLANILHAS'!C109</f>
        <v>1.65</v>
      </c>
      <c r="D109" s="262">
        <f>((100/((100-($C$111))%)-100)*$C109)/($C$111)</f>
        <v>1.9241982507288626</v>
      </c>
      <c r="E109" s="263">
        <v>0</v>
      </c>
      <c r="F109" s="1"/>
    </row>
    <row r="110" spans="1:8" x14ac:dyDescent="0.2">
      <c r="A110" s="34" t="str">
        <f>'BASE PLANILHAS'!A110</f>
        <v>C.3</v>
      </c>
      <c r="B110" s="257" t="str">
        <f>'BASE PLANILHAS'!B110</f>
        <v>ISS</v>
      </c>
      <c r="C110" s="294">
        <f>ISS!B12*100</f>
        <v>5</v>
      </c>
      <c r="D110" s="262">
        <f>((100/((100-($C$111))%)-100)*$C110)/($C$111)</f>
        <v>5.8309037900874632</v>
      </c>
      <c r="E110" s="264">
        <v>0</v>
      </c>
      <c r="F110" s="1"/>
    </row>
    <row r="111" spans="1:8" ht="13.5" thickBot="1" x14ac:dyDescent="0.25">
      <c r="A111" s="714" t="str">
        <f>'BASE PLANILHAS'!A111:B111</f>
        <v>Total Tributos</v>
      </c>
      <c r="B111" s="715">
        <f>'[1]BASE PLANILHAS'!A102:B102</f>
        <v>0</v>
      </c>
      <c r="C111" s="265">
        <f>SUM(C108:C110)</f>
        <v>14.25</v>
      </c>
      <c r="D111" s="265">
        <f>SUM(D108:D110)</f>
        <v>16.618075801749271</v>
      </c>
      <c r="E111" s="266">
        <f>((E105+E106+E100+E90+E70+E58+E21)*D111)%</f>
        <v>696.71173640130655</v>
      </c>
      <c r="F111" s="1"/>
    </row>
    <row r="112" spans="1:8" ht="13.5" thickBot="1" x14ac:dyDescent="0.25">
      <c r="A112" s="696" t="str">
        <f>'BASE PLANILHAS'!A112:D112</f>
        <v>Total do Módulo 6</v>
      </c>
      <c r="B112" s="697"/>
      <c r="C112" s="697"/>
      <c r="D112" s="698"/>
      <c r="E112" s="51">
        <f>SUM(E105:E111)</f>
        <v>696.71173640130655</v>
      </c>
      <c r="F112" s="1"/>
    </row>
    <row r="113" spans="1:8" x14ac:dyDescent="0.2">
      <c r="A113" s="267"/>
      <c r="B113" s="268"/>
      <c r="C113" s="268"/>
      <c r="D113" s="268"/>
      <c r="E113" s="59"/>
    </row>
    <row r="114" spans="1:8" x14ac:dyDescent="0.2">
      <c r="A114" s="738" t="str">
        <f>'BASE PLANILHAS'!A114:E114</f>
        <v>QUADRO RESUMO DO CUSTO POR EMPREGADO</v>
      </c>
      <c r="B114" s="739"/>
      <c r="C114" s="739"/>
      <c r="D114" s="739"/>
      <c r="E114" s="740"/>
      <c r="G114" s="3"/>
    </row>
    <row r="115" spans="1:8" ht="13.5" thickBot="1" x14ac:dyDescent="0.25">
      <c r="A115" s="536"/>
      <c r="B115" s="531"/>
      <c r="C115" s="531"/>
      <c r="D115" s="531"/>
      <c r="E115" s="532"/>
      <c r="G115" s="3"/>
    </row>
    <row r="116" spans="1:8" ht="13.5" thickBot="1" x14ac:dyDescent="0.25">
      <c r="A116" s="696" t="str">
        <f>'BASE PLANILHAS'!A116:D116</f>
        <v>Mão-de-Obra vinculada à execução contratual</v>
      </c>
      <c r="B116" s="697"/>
      <c r="C116" s="697"/>
      <c r="D116" s="698"/>
      <c r="E116" s="214" t="str">
        <f>'BASE PLANILHAS'!E116</f>
        <v>VALOR (R$)</v>
      </c>
      <c r="G116" s="1"/>
      <c r="H116" s="1"/>
    </row>
    <row r="117" spans="1:8" x14ac:dyDescent="0.2">
      <c r="A117" s="32" t="str">
        <f>'BASE PLANILHAS'!A117</f>
        <v>A</v>
      </c>
      <c r="B117" s="741" t="str">
        <f>'BASE PLANILHAS'!B117:D117</f>
        <v>MÓDULO 1 - COMPOSIÇÃO DA REMUNERAÇÃO</v>
      </c>
      <c r="C117" s="742"/>
      <c r="D117" s="743"/>
      <c r="E117" s="256">
        <f>E21</f>
        <v>2000</v>
      </c>
    </row>
    <row r="118" spans="1:8" x14ac:dyDescent="0.2">
      <c r="A118" s="34" t="str">
        <f>'BASE PLANILHAS'!A118</f>
        <v>B</v>
      </c>
      <c r="B118" s="744" t="str">
        <f>'BASE PLANILHAS'!B118:D118</f>
        <v>MÓDULO 2 – ENCARGOS E BENEFÍCIOS MENSAIS E DIÁRIOS</v>
      </c>
      <c r="C118" s="731"/>
      <c r="D118" s="732"/>
      <c r="E118" s="263">
        <f>E58</f>
        <v>1943.0100000000002</v>
      </c>
    </row>
    <row r="119" spans="1:8" x14ac:dyDescent="0.2">
      <c r="A119" s="34" t="str">
        <f>'BASE PLANILHAS'!A119</f>
        <v>C</v>
      </c>
      <c r="B119" s="745" t="str">
        <f>'BASE PLANILHAS'!B119:D119</f>
        <v>MÓDULO 3 – PROVISÃO PARA RESCISÃO</v>
      </c>
      <c r="C119" s="746"/>
      <c r="D119" s="747"/>
      <c r="E119" s="263">
        <f>E70</f>
        <v>110.15038271604938</v>
      </c>
      <c r="G119" s="3"/>
    </row>
    <row r="120" spans="1:8" x14ac:dyDescent="0.2">
      <c r="A120" s="34" t="str">
        <f>'BASE PLANILHAS'!A120</f>
        <v>D</v>
      </c>
      <c r="B120" s="744" t="str">
        <f>'BASE PLANILHAS'!B120:D120</f>
        <v>MÓDULO 4 – CUSTO DE REPOSIÇÃO DO PROFISSIONAL AUSENTE</v>
      </c>
      <c r="C120" s="731"/>
      <c r="D120" s="732"/>
      <c r="E120" s="263">
        <f>E90</f>
        <v>73.73266666666666</v>
      </c>
      <c r="G120" s="3"/>
    </row>
    <row r="121" spans="1:8" x14ac:dyDescent="0.2">
      <c r="A121" s="34" t="str">
        <f>'BASE PLANILHAS'!A121</f>
        <v>E</v>
      </c>
      <c r="B121" s="728" t="str">
        <f>'BASE PLANILHAS'!B121:D121</f>
        <v>MÓDULO 5 – INSUMOS DIVERSOS</v>
      </c>
      <c r="C121" s="729"/>
      <c r="D121" s="730"/>
      <c r="E121" s="263">
        <f>E100</f>
        <v>65.600381944444436</v>
      </c>
    </row>
    <row r="122" spans="1:8" x14ac:dyDescent="0.2">
      <c r="A122" s="34" t="str">
        <f>'BASE PLANILHAS'!A122</f>
        <v>-</v>
      </c>
      <c r="B122" s="722" t="str">
        <f>'BASE PLANILHAS'!B122:D122</f>
        <v>Subtotal (A + B + C + D + E)</v>
      </c>
      <c r="C122" s="723"/>
      <c r="D122" s="724"/>
      <c r="E122" s="60">
        <f>SUM(E117:E121)</f>
        <v>4192.4934313271606</v>
      </c>
      <c r="F122" s="4"/>
      <c r="G122" s="2"/>
    </row>
    <row r="123" spans="1:8" ht="13.5" thickBot="1" x14ac:dyDescent="0.25">
      <c r="A123" s="36" t="str">
        <f>'BASE PLANILHAS'!A123</f>
        <v>F</v>
      </c>
      <c r="B123" s="725" t="str">
        <f>'BASE PLANILHAS'!B123:D123</f>
        <v>MÓDULO 6 – CUSTOS INDIRETOS, TRIBUTOS E LUCRO</v>
      </c>
      <c r="C123" s="726"/>
      <c r="D123" s="727"/>
      <c r="E123" s="24">
        <f>E112</f>
        <v>696.71173640130655</v>
      </c>
    </row>
    <row r="124" spans="1:8" ht="13.5" thickBot="1" x14ac:dyDescent="0.25">
      <c r="A124" s="696" t="str">
        <f>'BASE PLANILHAS'!A124:D124</f>
        <v xml:space="preserve">Custo Total </v>
      </c>
      <c r="B124" s="697"/>
      <c r="C124" s="697"/>
      <c r="D124" s="698"/>
      <c r="E124" s="49">
        <f>SUM(E122:E123)</f>
        <v>4889.2051677284671</v>
      </c>
      <c r="F124" s="4"/>
    </row>
    <row r="125" spans="1:8" ht="13.5" thickBot="1" x14ac:dyDescent="0.25">
      <c r="A125" s="696" t="str">
        <f>'BASE PLANILHAS'!A125:D125</f>
        <v xml:space="preserve">Custo Total Anual </v>
      </c>
      <c r="B125" s="697"/>
      <c r="C125" s="697"/>
      <c r="D125" s="698"/>
      <c r="E125" s="51">
        <f>E124*12</f>
        <v>58670.462012741606</v>
      </c>
      <c r="F125" s="4"/>
    </row>
    <row r="126" spans="1:8" hidden="1" x14ac:dyDescent="0.2">
      <c r="A126" s="538"/>
      <c r="B126" s="825"/>
      <c r="C126" s="825"/>
      <c r="D126" s="25"/>
      <c r="E126" s="25"/>
    </row>
    <row r="127" spans="1:8" ht="40.5" hidden="1" customHeight="1" thickBot="1" x14ac:dyDescent="0.25">
      <c r="A127" s="826"/>
      <c r="B127" s="827"/>
      <c r="C127" s="26"/>
      <c r="D127" s="8"/>
      <c r="E127" s="17"/>
    </row>
    <row r="128" spans="1:8" ht="12.75" hidden="1" customHeight="1" x14ac:dyDescent="0.2">
      <c r="A128" s="828"/>
      <c r="B128" s="829"/>
      <c r="C128" s="270"/>
      <c r="D128" s="271"/>
      <c r="E128" s="272"/>
    </row>
    <row r="129" spans="1:5" ht="12.75" hidden="1" customHeight="1" x14ac:dyDescent="0.2">
      <c r="A129" s="816"/>
      <c r="B129" s="817"/>
      <c r="C129" s="273"/>
      <c r="D129" s="274"/>
      <c r="E129" s="275"/>
    </row>
    <row r="130" spans="1:5" ht="12.75" hidden="1" customHeight="1" x14ac:dyDescent="0.2">
      <c r="A130" s="816"/>
      <c r="B130" s="817"/>
      <c r="C130" s="273"/>
      <c r="D130" s="274"/>
      <c r="E130" s="275"/>
    </row>
    <row r="131" spans="1:5" ht="12.75" hidden="1" customHeight="1" x14ac:dyDescent="0.2">
      <c r="A131" s="816"/>
      <c r="B131" s="817"/>
      <c r="C131" s="273"/>
      <c r="D131" s="274"/>
      <c r="E131" s="275"/>
    </row>
    <row r="132" spans="1:5" ht="12.75" hidden="1" customHeight="1" x14ac:dyDescent="0.2">
      <c r="A132" s="818"/>
      <c r="B132" s="819"/>
      <c r="C132" s="9"/>
      <c r="D132" s="10"/>
      <c r="E132" s="275"/>
    </row>
    <row r="133" spans="1:5" ht="13.5" hidden="1" customHeight="1" thickBot="1" x14ac:dyDescent="0.25">
      <c r="A133" s="820"/>
      <c r="B133" s="821"/>
      <c r="C133" s="276"/>
      <c r="D133" s="277"/>
      <c r="E133" s="278"/>
    </row>
    <row r="134" spans="1:5" ht="13.5" hidden="1" thickBot="1" x14ac:dyDescent="0.25">
      <c r="A134" s="822"/>
      <c r="B134" s="823"/>
      <c r="C134" s="823"/>
      <c r="D134" s="824"/>
      <c r="E134" s="11"/>
    </row>
    <row r="135" spans="1:5" hidden="1" x14ac:dyDescent="0.2">
      <c r="A135" s="7"/>
      <c r="B135" s="7"/>
      <c r="C135" s="7"/>
      <c r="D135" s="7"/>
      <c r="E135" s="7"/>
    </row>
    <row r="136" spans="1:5" hidden="1" x14ac:dyDescent="0.2">
      <c r="A136" s="538"/>
      <c r="B136" s="825"/>
      <c r="C136" s="825"/>
      <c r="D136" s="25"/>
      <c r="E136" s="25"/>
    </row>
    <row r="137" spans="1:5" ht="13.5" hidden="1" thickBot="1" x14ac:dyDescent="0.25">
      <c r="A137" s="798"/>
      <c r="B137" s="799"/>
      <c r="C137" s="799"/>
      <c r="D137" s="799"/>
      <c r="E137" s="800"/>
    </row>
    <row r="138" spans="1:5" ht="13.5" hidden="1" thickBot="1" x14ac:dyDescent="0.25">
      <c r="A138" s="279"/>
      <c r="B138" s="801"/>
      <c r="C138" s="802"/>
      <c r="D138" s="803"/>
      <c r="E138" s="17"/>
    </row>
    <row r="139" spans="1:5" hidden="1" x14ac:dyDescent="0.2">
      <c r="A139" s="280"/>
      <c r="B139" s="804"/>
      <c r="C139" s="805"/>
      <c r="D139" s="806"/>
      <c r="E139" s="281"/>
    </row>
    <row r="140" spans="1:5" hidden="1" x14ac:dyDescent="0.2">
      <c r="A140" s="282"/>
      <c r="B140" s="807"/>
      <c r="C140" s="808"/>
      <c r="D140" s="809"/>
      <c r="E140" s="283"/>
    </row>
    <row r="141" spans="1:5" ht="13.5" hidden="1" thickBot="1" x14ac:dyDescent="0.25">
      <c r="A141" s="282"/>
      <c r="B141" s="810"/>
      <c r="C141" s="811"/>
      <c r="D141" s="812"/>
      <c r="E141" s="283"/>
    </row>
    <row r="142" spans="1:5" ht="13.5" hidden="1" thickBot="1" x14ac:dyDescent="0.25">
      <c r="A142" s="813"/>
      <c r="B142" s="814"/>
      <c r="C142" s="814"/>
      <c r="D142" s="815"/>
      <c r="E142" s="11"/>
    </row>
    <row r="143" spans="1:5" hidden="1" x14ac:dyDescent="0.2">
      <c r="A143" s="284"/>
      <c r="B143" s="7"/>
      <c r="C143" s="7"/>
      <c r="D143" s="7"/>
      <c r="E143" s="7"/>
    </row>
    <row r="144" spans="1:5" hidden="1" x14ac:dyDescent="0.2">
      <c r="A144" s="7"/>
      <c r="B144" s="7"/>
      <c r="C144" s="7"/>
      <c r="D144" s="7"/>
      <c r="E144" s="7"/>
    </row>
    <row r="145" spans="1:8" hidden="1" x14ac:dyDescent="0.2">
      <c r="A145" s="7"/>
      <c r="B145" s="7"/>
      <c r="C145" s="7"/>
      <c r="D145" s="7"/>
      <c r="E145" s="7"/>
    </row>
    <row r="146" spans="1:8" x14ac:dyDescent="0.2">
      <c r="A146" s="13"/>
      <c r="B146" s="13"/>
      <c r="C146" s="7"/>
      <c r="D146" s="7"/>
      <c r="E146" s="30"/>
      <c r="F146" s="4"/>
    </row>
    <row r="147" spans="1:8" x14ac:dyDescent="0.2">
      <c r="A147" s="14"/>
      <c r="B147" s="13"/>
      <c r="C147" s="7"/>
      <c r="D147" s="7"/>
      <c r="E147" s="69"/>
      <c r="F147" s="4"/>
      <c r="H147" s="4"/>
    </row>
    <row r="148" spans="1:8" x14ac:dyDescent="0.2">
      <c r="A148" s="7"/>
      <c r="B148" s="7"/>
      <c r="C148" s="7"/>
      <c r="D148" s="7"/>
      <c r="E148" s="15"/>
      <c r="H148" s="4"/>
    </row>
    <row r="149" spans="1:8" x14ac:dyDescent="0.2">
      <c r="A149" s="7"/>
      <c r="B149" s="7"/>
      <c r="C149" s="7"/>
      <c r="D149" s="7"/>
      <c r="E149" s="15"/>
    </row>
    <row r="150" spans="1:8" x14ac:dyDescent="0.2">
      <c r="A150" s="4"/>
      <c r="E150" s="4"/>
    </row>
    <row r="151" spans="1:8" x14ac:dyDescent="0.2">
      <c r="A151" s="4"/>
    </row>
  </sheetData>
  <sheetProtection sheet="1" objects="1" scenarios="1"/>
  <mergeCells count="115">
    <mergeCell ref="A1:E1"/>
    <mergeCell ref="A3:E3"/>
    <mergeCell ref="B4:D4"/>
    <mergeCell ref="B5:D5"/>
    <mergeCell ref="B6:D6"/>
    <mergeCell ref="B7:D7"/>
    <mergeCell ref="B16:C16"/>
    <mergeCell ref="B17:C17"/>
    <mergeCell ref="B18:C18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A72:E72"/>
    <mergeCell ref="B74:C74"/>
    <mergeCell ref="B75:C75"/>
    <mergeCell ref="B76:C76"/>
    <mergeCell ref="B77:C77"/>
    <mergeCell ref="B78:C78"/>
    <mergeCell ref="B65:C65"/>
    <mergeCell ref="B66:C66"/>
    <mergeCell ref="B67:C67"/>
    <mergeCell ref="B68:C68"/>
    <mergeCell ref="B69:C69"/>
    <mergeCell ref="A70:C70"/>
    <mergeCell ref="B87:C87"/>
    <mergeCell ref="B88:C88"/>
    <mergeCell ref="B89:C89"/>
    <mergeCell ref="A90:C90"/>
    <mergeCell ref="A92:E92"/>
    <mergeCell ref="B94:C94"/>
    <mergeCell ref="B79:C79"/>
    <mergeCell ref="B80:C80"/>
    <mergeCell ref="A81:C81"/>
    <mergeCell ref="B83:C83"/>
    <mergeCell ref="B84:C84"/>
    <mergeCell ref="A85:C85"/>
    <mergeCell ref="A102:E102"/>
    <mergeCell ref="C104:D104"/>
    <mergeCell ref="A111:B111"/>
    <mergeCell ref="A112:D112"/>
    <mergeCell ref="A114:E114"/>
    <mergeCell ref="A116:D116"/>
    <mergeCell ref="B95:C95"/>
    <mergeCell ref="B96:C96"/>
    <mergeCell ref="B97:C97"/>
    <mergeCell ref="B98:C98"/>
    <mergeCell ref="B99:C99"/>
    <mergeCell ref="A100:C100"/>
    <mergeCell ref="B123:D123"/>
    <mergeCell ref="A124:D124"/>
    <mergeCell ref="A125:D125"/>
    <mergeCell ref="B126:C126"/>
    <mergeCell ref="A127:B127"/>
    <mergeCell ref="A128:B128"/>
    <mergeCell ref="B117:D117"/>
    <mergeCell ref="B118:D118"/>
    <mergeCell ref="B119:D119"/>
    <mergeCell ref="B120:D120"/>
    <mergeCell ref="B121:D121"/>
    <mergeCell ref="B122:D122"/>
    <mergeCell ref="A142:D142"/>
    <mergeCell ref="B136:C136"/>
    <mergeCell ref="A137:E137"/>
    <mergeCell ref="B138:D138"/>
    <mergeCell ref="B139:D139"/>
    <mergeCell ref="B140:D140"/>
    <mergeCell ref="B141:D141"/>
    <mergeCell ref="A129:B129"/>
    <mergeCell ref="A130:B130"/>
    <mergeCell ref="A131:B131"/>
    <mergeCell ref="A132:B132"/>
    <mergeCell ref="A133:B133"/>
    <mergeCell ref="A134:D134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84" sqref="D84:E84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9" x14ac:dyDescent="0.2">
      <c r="A1" s="752" t="str">
        <f>'BASE PLANILHAS'!A1:E1</f>
        <v>ANEXO VI - PLANILHA DE COMPOSIÇÃO DE CUSTOS</v>
      </c>
      <c r="B1" s="753"/>
      <c r="C1" s="753"/>
      <c r="D1" s="753"/>
      <c r="E1" s="754"/>
    </row>
    <row r="2" spans="1:9" ht="13.5" thickBot="1" x14ac:dyDescent="0.25">
      <c r="A2" s="174"/>
      <c r="B2" s="221"/>
      <c r="C2" s="221"/>
      <c r="D2" s="222"/>
      <c r="E2" s="223"/>
      <c r="F2" s="54"/>
      <c r="G2" s="54"/>
      <c r="H2" s="54"/>
    </row>
    <row r="3" spans="1:9" ht="13.5" thickBot="1" x14ac:dyDescent="0.25">
      <c r="A3" s="755" t="str">
        <f>'BASE PLANILHAS'!A3:E3</f>
        <v>Dados para composição dos custos referentes à mão-de-obra</v>
      </c>
      <c r="B3" s="756"/>
      <c r="C3" s="756"/>
      <c r="D3" s="756"/>
      <c r="E3" s="757"/>
      <c r="F3" s="54"/>
      <c r="G3" s="54"/>
      <c r="H3" s="54"/>
    </row>
    <row r="4" spans="1:9" x14ac:dyDescent="0.2">
      <c r="A4" s="64" t="str">
        <f>'BASE PLANILHAS'!A4</f>
        <v>A</v>
      </c>
      <c r="B4" s="758" t="str">
        <f>'BASE PLANILHAS'!B4:D4</f>
        <v>Localidade</v>
      </c>
      <c r="C4" s="759"/>
      <c r="D4" s="760"/>
      <c r="E4" s="297" t="str">
        <f>CCT!A28</f>
        <v>Belo Horizonte</v>
      </c>
      <c r="F4" s="54"/>
      <c r="G4" s="54"/>
      <c r="H4" s="54"/>
    </row>
    <row r="5" spans="1:9" x14ac:dyDescent="0.2">
      <c r="A5" s="34" t="str">
        <f>'BASE PLANILHAS'!A5</f>
        <v>B</v>
      </c>
      <c r="B5" s="761" t="str">
        <f>'BASE PLANILHAS'!B5:D5</f>
        <v>Tipo de serviço</v>
      </c>
      <c r="C5" s="762"/>
      <c r="D5" s="763"/>
      <c r="E5" s="33" t="str">
        <f>'BASE PLANILHAS'!E5</f>
        <v>Apoio Administrativo</v>
      </c>
      <c r="F5" s="54"/>
      <c r="G5" s="54"/>
      <c r="H5" s="54"/>
    </row>
    <row r="6" spans="1:9" x14ac:dyDescent="0.2">
      <c r="A6" s="34" t="str">
        <f>'BASE PLANILHAS'!A6</f>
        <v>C</v>
      </c>
      <c r="B6" s="745" t="str">
        <f>'BASE PLANILHAS'!B6:D6</f>
        <v>Salário Nominativo da Categoria Profissional</v>
      </c>
      <c r="C6" s="746"/>
      <c r="D6" s="747"/>
      <c r="E6" s="297">
        <f>CCT!H28</f>
        <v>2403.7199999999998</v>
      </c>
      <c r="F6" s="54"/>
      <c r="G6" s="54"/>
      <c r="H6" s="54"/>
    </row>
    <row r="7" spans="1:9" x14ac:dyDescent="0.2">
      <c r="A7" s="34" t="str">
        <f>'BASE PLANILHAS'!A7</f>
        <v>D</v>
      </c>
      <c r="B7" s="745" t="str">
        <f>'BASE PLANILHAS'!B7:D7</f>
        <v>Categoria profissional (vinculada à execução contratual)</v>
      </c>
      <c r="C7" s="746"/>
      <c r="D7" s="747"/>
      <c r="E7" s="298" t="str">
        <f>CCT!B28</f>
        <v>Garcom - 220h</v>
      </c>
      <c r="G7" s="1"/>
    </row>
    <row r="8" spans="1:9" ht="13.5" thickBot="1" x14ac:dyDescent="0.25">
      <c r="A8" s="36" t="str">
        <f>'BASE PLANILHAS'!A8</f>
        <v>E</v>
      </c>
      <c r="B8" s="764" t="str">
        <f>'BASE PLANILHAS'!B8:D8</f>
        <v>Data base da categoria (dia/mês/ano)</v>
      </c>
      <c r="C8" s="765"/>
      <c r="D8" s="766"/>
      <c r="E8" s="225">
        <f>CCT!P28</f>
        <v>43101</v>
      </c>
      <c r="F8" s="63"/>
    </row>
    <row r="9" spans="1:9" x14ac:dyDescent="0.2">
      <c r="A9" s="226"/>
      <c r="B9" s="100"/>
      <c r="C9" s="100"/>
      <c r="D9" s="100"/>
      <c r="E9" s="227"/>
      <c r="F9" s="63"/>
      <c r="H9" s="1"/>
    </row>
    <row r="10" spans="1:9" x14ac:dyDescent="0.2">
      <c r="A10" s="711" t="str">
        <f>'BASE PLANILHAS'!A10:E10</f>
        <v>MÓDULO 1 - COMPOSIÇÃO DA REMUNERAÇÃO</v>
      </c>
      <c r="B10" s="712"/>
      <c r="C10" s="712"/>
      <c r="D10" s="712"/>
      <c r="E10" s="713"/>
      <c r="F10" s="70"/>
    </row>
    <row r="11" spans="1:9" ht="13.5" thickBot="1" x14ac:dyDescent="0.25">
      <c r="A11" s="37"/>
      <c r="B11" s="38"/>
      <c r="C11" s="38"/>
      <c r="D11" s="38"/>
      <c r="E11" s="39"/>
      <c r="F11" s="1"/>
    </row>
    <row r="12" spans="1:9" ht="13.5" thickBot="1" x14ac:dyDescent="0.25">
      <c r="A12" s="214">
        <f>'BASE PLANILHAS'!A12</f>
        <v>1</v>
      </c>
      <c r="B12" s="696" t="str">
        <f>'BASE PLANILHAS'!B12:C12</f>
        <v>Composição da Remuneração</v>
      </c>
      <c r="C12" s="698"/>
      <c r="D12" s="345" t="str">
        <f>'BASE PLANILHAS'!D12</f>
        <v>Referência</v>
      </c>
      <c r="E12" s="345" t="str">
        <f>'BASE PLANILHAS'!E12</f>
        <v>Valor (R$)</v>
      </c>
      <c r="G12" s="1"/>
      <c r="I12" s="1"/>
    </row>
    <row r="13" spans="1:9" x14ac:dyDescent="0.2">
      <c r="A13" s="40" t="str">
        <f>'BASE PLANILHAS'!A13</f>
        <v>A</v>
      </c>
      <c r="B13" s="720" t="str">
        <f>'BASE PLANILHAS'!B13:C13</f>
        <v>Salário Base</v>
      </c>
      <c r="C13" s="721"/>
      <c r="D13" s="83">
        <v>1</v>
      </c>
      <c r="E13" s="41">
        <f>E6*D13</f>
        <v>2403.7199999999998</v>
      </c>
    </row>
    <row r="14" spans="1:9" x14ac:dyDescent="0.2">
      <c r="A14" s="34" t="str">
        <f>'BASE PLANILHAS'!A14</f>
        <v>B</v>
      </c>
      <c r="B14" s="699" t="str">
        <f>'BASE PLANILHAS'!B14:C14</f>
        <v xml:space="preserve">Adicional Periculosidade </v>
      </c>
      <c r="C14" s="700"/>
      <c r="D14" s="291">
        <v>0</v>
      </c>
      <c r="E14" s="216">
        <f t="shared" ref="E14:E19" si="0">D14*$E$13</f>
        <v>0</v>
      </c>
      <c r="G14" s="1"/>
    </row>
    <row r="15" spans="1:9" x14ac:dyDescent="0.2">
      <c r="A15" s="34" t="str">
        <f>'BASE PLANILHAS'!A15</f>
        <v>C</v>
      </c>
      <c r="B15" s="699" t="str">
        <f>'BASE PLANILHAS'!B15:C15</f>
        <v>Adicional Insalubridade</v>
      </c>
      <c r="C15" s="700"/>
      <c r="D15" s="296">
        <v>0</v>
      </c>
      <c r="E15" s="55">
        <f>D15*$D$13</f>
        <v>0</v>
      </c>
      <c r="G15" s="1"/>
    </row>
    <row r="16" spans="1:9" x14ac:dyDescent="0.2">
      <c r="A16" s="34" t="str">
        <f>'BASE PLANILHAS'!A16</f>
        <v>D</v>
      </c>
      <c r="B16" s="701" t="str">
        <f>'BASE PLANILHAS'!B16:C16</f>
        <v>Adicional Noturno</v>
      </c>
      <c r="C16" s="702"/>
      <c r="D16" s="42">
        <v>0</v>
      </c>
      <c r="E16" s="216">
        <f t="shared" si="0"/>
        <v>0</v>
      </c>
      <c r="G16" s="1"/>
    </row>
    <row r="17" spans="1:9" x14ac:dyDescent="0.2">
      <c r="A17" s="34" t="str">
        <f>'BASE PLANILHAS'!A17</f>
        <v>E</v>
      </c>
      <c r="B17" s="699" t="str">
        <f>'BASE PLANILHAS'!B17:C17</f>
        <v>Adicional de Hora Noturna Reduzida</v>
      </c>
      <c r="C17" s="700"/>
      <c r="D17" s="42">
        <v>0</v>
      </c>
      <c r="E17" s="216">
        <f t="shared" si="0"/>
        <v>0</v>
      </c>
    </row>
    <row r="18" spans="1:9" x14ac:dyDescent="0.2">
      <c r="A18" s="34" t="str">
        <f>'BASE PLANILHAS'!A18</f>
        <v>F</v>
      </c>
      <c r="B18" s="699" t="str">
        <f>'BASE PLANILHAS'!B18:C18</f>
        <v>Intervalo Intrajornada</v>
      </c>
      <c r="C18" s="700"/>
      <c r="D18" s="291">
        <v>0</v>
      </c>
      <c r="E18" s="216">
        <v>0</v>
      </c>
    </row>
    <row r="19" spans="1:9" x14ac:dyDescent="0.2">
      <c r="A19" s="64" t="str">
        <f>'BASE PLANILHAS'!A19</f>
        <v>G</v>
      </c>
      <c r="B19" s="701" t="str">
        <f>'BASE PLANILHAS'!B19:C19</f>
        <v>Feriado Nacional - Súmula 444/2012 - TST</v>
      </c>
      <c r="C19" s="702"/>
      <c r="D19" s="291">
        <v>0</v>
      </c>
      <c r="E19" s="216">
        <f t="shared" si="0"/>
        <v>0</v>
      </c>
    </row>
    <row r="20" spans="1:9" ht="13.5" thickBot="1" x14ac:dyDescent="0.25">
      <c r="A20" s="36" t="str">
        <f>'BASE PLANILHAS'!A20</f>
        <v>H</v>
      </c>
      <c r="B20" s="716" t="str">
        <f>'BASE PLANILHAS'!B20:C20</f>
        <v>Adicional de Acúmulo de função</v>
      </c>
      <c r="C20" s="717"/>
      <c r="D20" s="42">
        <v>0</v>
      </c>
      <c r="E20" s="215">
        <f>D20*$E$13</f>
        <v>0</v>
      </c>
    </row>
    <row r="21" spans="1:9" ht="13.5" thickBot="1" x14ac:dyDescent="0.25">
      <c r="A21" s="696" t="str">
        <f>'BASE PLANILHAS'!A21:D21</f>
        <v>Total do Módulo 1</v>
      </c>
      <c r="B21" s="697"/>
      <c r="C21" s="697"/>
      <c r="D21" s="698"/>
      <c r="E21" s="51">
        <f>SUM(E13:E20)</f>
        <v>2403.7199999999998</v>
      </c>
    </row>
    <row r="22" spans="1:9" x14ac:dyDescent="0.2">
      <c r="A22" s="350"/>
      <c r="B22" s="351"/>
      <c r="C22" s="351"/>
      <c r="D22" s="351"/>
      <c r="E22" s="44"/>
      <c r="F22" s="1"/>
    </row>
    <row r="23" spans="1:9" x14ac:dyDescent="0.2">
      <c r="A23" s="711" t="str">
        <f>'BASE PLANILHAS'!A23:E23</f>
        <v>MÓDULO 2 – ENCARGOS E BENEFÍCIOS MENSAIS E DIÁRIOS</v>
      </c>
      <c r="B23" s="712"/>
      <c r="C23" s="712"/>
      <c r="D23" s="712"/>
      <c r="E23" s="713"/>
      <c r="F23" s="1"/>
    </row>
    <row r="24" spans="1:9" ht="13.5" thickBot="1" x14ac:dyDescent="0.25">
      <c r="A24" s="346"/>
      <c r="B24" s="347"/>
      <c r="C24" s="347"/>
      <c r="D24" s="347"/>
      <c r="E24" s="348"/>
      <c r="F24" s="1"/>
    </row>
    <row r="25" spans="1:9" ht="13.5" thickBot="1" x14ac:dyDescent="0.25">
      <c r="A25" s="214" t="str">
        <f>'BASE PLANILHAS'!A25</f>
        <v>2.1</v>
      </c>
      <c r="B25" s="696" t="str">
        <f>'BASE PLANILHAS'!B25:C25</f>
        <v>Submódulo 2.1 - Encargos Previdenciários, FGTS e Outras Contribuições</v>
      </c>
      <c r="C25" s="698"/>
      <c r="D25" s="214" t="str">
        <f>'BASE PLANILHAS'!D25</f>
        <v>Referência</v>
      </c>
      <c r="E25" s="214" t="str">
        <f>'BASE PLANILHAS'!E25</f>
        <v>Valor (R$)</v>
      </c>
    </row>
    <row r="26" spans="1:9" x14ac:dyDescent="0.2">
      <c r="A26" s="40" t="str">
        <f>'BASE PLANILHAS'!A26</f>
        <v>A</v>
      </c>
      <c r="B26" s="708" t="str">
        <f>'BASE PLANILHAS'!B26:C26</f>
        <v>INSS</v>
      </c>
      <c r="C26" s="710"/>
      <c r="D26" s="73">
        <f>'BASE PLANILHAS'!D26</f>
        <v>0.2</v>
      </c>
      <c r="E26" s="74">
        <f>$E$21*D26</f>
        <v>480.74399999999997</v>
      </c>
    </row>
    <row r="27" spans="1:9" x14ac:dyDescent="0.2">
      <c r="A27" s="34" t="str">
        <f>'BASE PLANILHAS'!A27</f>
        <v>B</v>
      </c>
      <c r="B27" s="701" t="str">
        <f>'BASE PLANILHAS'!B27:C27</f>
        <v>SESI OU SENAC</v>
      </c>
      <c r="C27" s="702"/>
      <c r="D27" s="18">
        <f>'BASE PLANILHAS'!D27</f>
        <v>1.4999999999999999E-2</v>
      </c>
      <c r="E27" s="23">
        <f>$E$21*D27</f>
        <v>36.055799999999998</v>
      </c>
    </row>
    <row r="28" spans="1:9" x14ac:dyDescent="0.2">
      <c r="A28" s="34" t="str">
        <f>'BASE PLANILHAS'!A28</f>
        <v>C</v>
      </c>
      <c r="B28" s="748" t="str">
        <f>'BASE PLANILHAS'!B28:C28</f>
        <v>SENAI OU SENAC</v>
      </c>
      <c r="C28" s="749"/>
      <c r="D28" s="18">
        <f>'BASE PLANILHAS'!D28</f>
        <v>0.01</v>
      </c>
      <c r="E28" s="23">
        <f>$E$21*D28</f>
        <v>24.037199999999999</v>
      </c>
    </row>
    <row r="29" spans="1:9" x14ac:dyDescent="0.2">
      <c r="A29" s="34" t="str">
        <f>'BASE PLANILHAS'!A29</f>
        <v>D</v>
      </c>
      <c r="B29" s="699" t="str">
        <f>'BASE PLANILHAS'!B29:C29</f>
        <v>INCRA</v>
      </c>
      <c r="C29" s="700"/>
      <c r="D29" s="18">
        <f>'BASE PLANILHAS'!D29</f>
        <v>2E-3</v>
      </c>
      <c r="E29" s="23">
        <f t="shared" ref="E29:E32" si="1">$E$21*D29</f>
        <v>4.8074399999999997</v>
      </c>
    </row>
    <row r="30" spans="1:9" x14ac:dyDescent="0.2">
      <c r="A30" s="34" t="str">
        <f>'BASE PLANILHAS'!A30</f>
        <v>E</v>
      </c>
      <c r="B30" s="699" t="str">
        <f>'BASE PLANILHAS'!B30:C30</f>
        <v>Salário Educação</v>
      </c>
      <c r="C30" s="700"/>
      <c r="D30" s="18">
        <f>'BASE PLANILHAS'!D30</f>
        <v>2.5000000000000001E-2</v>
      </c>
      <c r="E30" s="23">
        <f t="shared" si="1"/>
        <v>60.092999999999996</v>
      </c>
    </row>
    <row r="31" spans="1:9" x14ac:dyDescent="0.2">
      <c r="A31" s="34" t="str">
        <f>'BASE PLANILHAS'!A31</f>
        <v>F</v>
      </c>
      <c r="B31" s="699" t="str">
        <f>'BASE PLANILHAS'!B31:C31</f>
        <v>FGTS</v>
      </c>
      <c r="C31" s="700"/>
      <c r="D31" s="18">
        <f>'BASE PLANILHAS'!D31</f>
        <v>0.08</v>
      </c>
      <c r="E31" s="23">
        <f t="shared" si="1"/>
        <v>192.29759999999999</v>
      </c>
    </row>
    <row r="32" spans="1:9" x14ac:dyDescent="0.2">
      <c r="A32" s="34" t="str">
        <f>'BASE PLANILHAS'!A32</f>
        <v>G</v>
      </c>
      <c r="B32" s="699" t="str">
        <f>'BASE PLANILHAS'!B32:C32</f>
        <v>RAT</v>
      </c>
      <c r="C32" s="700"/>
      <c r="D32" s="18">
        <f>'BASE PLANILHAS'!D32</f>
        <v>0.03</v>
      </c>
      <c r="E32" s="23">
        <f t="shared" si="1"/>
        <v>72.111599999999996</v>
      </c>
      <c r="I32" s="1"/>
    </row>
    <row r="33" spans="1:14" ht="13.5" thickBot="1" x14ac:dyDescent="0.25">
      <c r="A33" s="34" t="str">
        <f>'BASE PLANILHAS'!A33</f>
        <v>H</v>
      </c>
      <c r="B33" s="701" t="str">
        <f>'BASE PLANILHAS'!B33:C33</f>
        <v>SEBRAE</v>
      </c>
      <c r="C33" s="702"/>
      <c r="D33" s="18">
        <f>'BASE PLANILHAS'!D33</f>
        <v>6.0000000000000001E-3</v>
      </c>
      <c r="E33" s="23">
        <f>$E$21*D33</f>
        <v>14.422319999999999</v>
      </c>
    </row>
    <row r="34" spans="1:14" ht="13.5" thickBot="1" x14ac:dyDescent="0.25">
      <c r="A34" s="696" t="str">
        <f>'BASE PLANILHAS'!A34:C34</f>
        <v>Total do Submódulo 2.1</v>
      </c>
      <c r="B34" s="697"/>
      <c r="C34" s="698"/>
      <c r="D34" s="50">
        <f>'BASE PLANILHAS'!D34</f>
        <v>0.3680000000000001</v>
      </c>
      <c r="E34" s="51">
        <f>SUM(E26:E33)</f>
        <v>884.56895999999995</v>
      </c>
      <c r="F34" s="1"/>
      <c r="G34" s="66"/>
    </row>
    <row r="35" spans="1:14" ht="13.5" thickBot="1" x14ac:dyDescent="0.25">
      <c r="A35" s="344"/>
      <c r="B35" s="349"/>
      <c r="C35" s="349"/>
      <c r="D35" s="236"/>
      <c r="E35" s="45"/>
      <c r="F35" s="1"/>
      <c r="G35" s="66"/>
    </row>
    <row r="36" spans="1:14" ht="13.5" thickBot="1" x14ac:dyDescent="0.25">
      <c r="A36" s="214" t="str">
        <f>'BASE PLANILHAS'!A36</f>
        <v>2.2</v>
      </c>
      <c r="B36" s="696" t="str">
        <f>'BASE PLANILHAS'!B36:C36</f>
        <v>Submódulo 2.2 - 13º Salário, Férias e Adicional de Férias</v>
      </c>
      <c r="C36" s="698"/>
      <c r="D36" s="214" t="str">
        <f>'BASE PLANILHAS'!D36</f>
        <v>Referência</v>
      </c>
      <c r="E36" s="345" t="str">
        <f>'BASE PLANILHAS'!E36</f>
        <v>Valor (R$)</v>
      </c>
    </row>
    <row r="37" spans="1:14" x14ac:dyDescent="0.2">
      <c r="A37" s="32" t="str">
        <f>'BASE PLANILHAS'!A37</f>
        <v>A</v>
      </c>
      <c r="B37" s="701" t="str">
        <f>'BASE PLANILHAS'!B37:C37</f>
        <v>13º salário (titular)</v>
      </c>
      <c r="C37" s="702"/>
      <c r="D37" s="65">
        <f>'BASE PLANILHAS'!D37</f>
        <v>8.3333333333333329E-2</v>
      </c>
      <c r="E37" s="41">
        <f>$E$21*D37</f>
        <v>200.30999999999997</v>
      </c>
      <c r="F37" s="1"/>
    </row>
    <row r="38" spans="1:14" ht="13.5" thickBot="1" x14ac:dyDescent="0.25">
      <c r="A38" s="36" t="str">
        <f>'BASE PLANILHAS'!A38</f>
        <v>B</v>
      </c>
      <c r="B38" s="716" t="str">
        <f>'BASE PLANILHAS'!B38:C38</f>
        <v>Férias e Adicional de Férias (titular)</v>
      </c>
      <c r="C38" s="717"/>
      <c r="D38" s="71">
        <f>'BASE PLANILHAS'!D38</f>
        <v>0.1111111111111111</v>
      </c>
      <c r="E38" s="72">
        <f>D38*$E$21</f>
        <v>267.08</v>
      </c>
      <c r="F38" s="1"/>
      <c r="H38" s="1"/>
    </row>
    <row r="39" spans="1:14" ht="13.5" thickBot="1" x14ac:dyDescent="0.25">
      <c r="A39" s="67"/>
      <c r="B39" s="696" t="str">
        <f>'BASE PLANILHAS'!B39:C39</f>
        <v>Subtotal</v>
      </c>
      <c r="C39" s="698"/>
      <c r="D39" s="16">
        <f>'BASE PLANILHAS'!D39</f>
        <v>0.19444444444444442</v>
      </c>
      <c r="E39" s="45">
        <f>D39*$E$21</f>
        <v>467.38999999999993</v>
      </c>
      <c r="F39" s="1"/>
      <c r="H39" s="1"/>
    </row>
    <row r="40" spans="1:14" ht="13.5" thickBot="1" x14ac:dyDescent="0.25">
      <c r="A40" s="214" t="str">
        <f>'BASE PLANILHAS'!A40</f>
        <v>C</v>
      </c>
      <c r="B40" s="750" t="str">
        <f>'BASE PLANILHAS'!B40:C40</f>
        <v>Incidência do Submódulo 2.1 sobre 13º Salário, Férias e Adicional de Férias</v>
      </c>
      <c r="C40" s="751"/>
      <c r="D40" s="46">
        <f>'BASE PLANILHAS'!D40</f>
        <v>7.1555555555555567E-2</v>
      </c>
      <c r="E40" s="47">
        <f>D40*$E$21</f>
        <v>171.99952000000002</v>
      </c>
      <c r="F40" s="29"/>
      <c r="H40" s="1"/>
    </row>
    <row r="41" spans="1:14" ht="13.5" thickBot="1" x14ac:dyDescent="0.25">
      <c r="A41" s="696" t="str">
        <f>'BASE PLANILHAS'!A41:C41</f>
        <v>Total do Submódulo 2.2</v>
      </c>
      <c r="B41" s="697"/>
      <c r="C41" s="698"/>
      <c r="D41" s="48">
        <f>'BASE PLANILHAS'!D41</f>
        <v>0.26600000000000001</v>
      </c>
      <c r="E41" s="49">
        <f>SUM(E39:E40)</f>
        <v>639.38951999999995</v>
      </c>
      <c r="F41" s="29"/>
    </row>
    <row r="42" spans="1:14" ht="13.5" thickBot="1" x14ac:dyDescent="0.25">
      <c r="A42" s="237"/>
      <c r="B42" s="238"/>
      <c r="C42" s="238"/>
      <c r="D42" s="238"/>
      <c r="E42" s="239"/>
      <c r="F42" s="1"/>
    </row>
    <row r="43" spans="1:14" ht="13.5" thickBot="1" x14ac:dyDescent="0.25">
      <c r="A43" s="52" t="str">
        <f>'BASE PLANILHAS'!A43</f>
        <v>2.3</v>
      </c>
      <c r="B43" s="696" t="str">
        <f>'BASE PLANILHAS'!B43:C43</f>
        <v>Submódulo 2.3 - Benefícios Mensais e Diários</v>
      </c>
      <c r="C43" s="698"/>
      <c r="D43" s="345" t="str">
        <f>'BASE PLANILHAS'!D43</f>
        <v>Referência</v>
      </c>
      <c r="E43" s="345" t="str">
        <f>'BASE PLANILHAS'!E43</f>
        <v>Valor (R$)</v>
      </c>
    </row>
    <row r="44" spans="1:14" x14ac:dyDescent="0.2">
      <c r="A44" s="32" t="str">
        <f>'BASE PLANILHAS'!A44</f>
        <v>A</v>
      </c>
      <c r="B44" s="708" t="str">
        <f>'BASE PLANILHAS'!B44:C44</f>
        <v>Vale - Transporte (Descontada parcela do empregado)</v>
      </c>
      <c r="C44" s="710"/>
      <c r="D44" s="292">
        <f>VT!D12</f>
        <v>6.9</v>
      </c>
      <c r="E44" s="78">
        <f>(2*$D$44*20*$D$13)-(IF($E$13*6%&lt;=(2*$D$44*20*$D$13),$E$13*6%,(2*$D$44*20*$D$13)))</f>
        <v>131.77680000000001</v>
      </c>
      <c r="F44" s="19"/>
      <c r="N44" s="4"/>
    </row>
    <row r="45" spans="1:14" x14ac:dyDescent="0.2">
      <c r="A45" s="34" t="str">
        <f>'BASE PLANILHAS'!A45</f>
        <v>B</v>
      </c>
      <c r="B45" s="701" t="str">
        <f>'BASE PLANILHAS'!B45:C45</f>
        <v>Vale - Alimentação (Descontada parcela do empregado)</v>
      </c>
      <c r="C45" s="702"/>
      <c r="D45" s="293">
        <f>CCT!I28</f>
        <v>19.899999999999999</v>
      </c>
      <c r="E45" s="78">
        <f>(D45*20-1)*D13</f>
        <v>397</v>
      </c>
      <c r="F45" s="19"/>
    </row>
    <row r="46" spans="1:14" x14ac:dyDescent="0.2">
      <c r="A46" s="34" t="str">
        <f>'BASE PLANILHAS'!A46</f>
        <v>C</v>
      </c>
      <c r="B46" s="699" t="str">
        <f>'BASE PLANILHAS'!B46:C46</f>
        <v>Cesta Básica</v>
      </c>
      <c r="C46" s="700"/>
      <c r="D46" s="293">
        <f>CCT!J28</f>
        <v>0</v>
      </c>
      <c r="E46" s="78">
        <f>$D46*$D$13</f>
        <v>0</v>
      </c>
      <c r="F46" s="19"/>
    </row>
    <row r="47" spans="1:14" x14ac:dyDescent="0.2">
      <c r="A47" s="34" t="str">
        <f>'BASE PLANILHAS'!A47</f>
        <v>D</v>
      </c>
      <c r="B47" s="701" t="str">
        <f>'BASE PLANILHAS'!B47:C47</f>
        <v>PAF</v>
      </c>
      <c r="C47" s="702"/>
      <c r="D47" s="293">
        <f>CCT!K28</f>
        <v>48.58</v>
      </c>
      <c r="E47" s="78">
        <f t="shared" ref="E47:E51" si="2">$D47*$D$13</f>
        <v>48.58</v>
      </c>
      <c r="F47" s="19"/>
    </row>
    <row r="48" spans="1:14" x14ac:dyDescent="0.2">
      <c r="A48" s="34" t="str">
        <f>'BASE PLANILHAS'!A48</f>
        <v>E</v>
      </c>
      <c r="B48" s="699" t="str">
        <f>'BASE PLANILHAS'!B48:C48</f>
        <v>PQM</v>
      </c>
      <c r="C48" s="700"/>
      <c r="D48" s="367">
        <f>CCT!L28</f>
        <v>0</v>
      </c>
      <c r="E48" s="78">
        <f t="shared" si="2"/>
        <v>0</v>
      </c>
      <c r="F48" s="19"/>
    </row>
    <row r="49" spans="1:8" x14ac:dyDescent="0.2">
      <c r="A49" s="34" t="str">
        <f>'BASE PLANILHAS'!A49</f>
        <v>F</v>
      </c>
      <c r="B49" s="701" t="str">
        <f>'BASE PLANILHAS'!B49:C49</f>
        <v>PAT</v>
      </c>
      <c r="C49" s="702"/>
      <c r="D49" s="367">
        <f>CCT!M28</f>
        <v>0</v>
      </c>
      <c r="E49" s="78">
        <f t="shared" si="2"/>
        <v>0</v>
      </c>
      <c r="F49" s="19"/>
    </row>
    <row r="50" spans="1:8" x14ac:dyDescent="0.2">
      <c r="A50" s="34" t="str">
        <f>'BASE PLANILHAS'!A50</f>
        <v>G</v>
      </c>
      <c r="B50" s="699" t="str">
        <f>'BASE PLANILHAS'!B50:C50</f>
        <v>Seguro de Vida</v>
      </c>
      <c r="C50" s="700"/>
      <c r="D50" s="368">
        <f>CCT!N28</f>
        <v>4.72</v>
      </c>
      <c r="E50" s="78">
        <f t="shared" si="2"/>
        <v>4.72</v>
      </c>
      <c r="F50" s="19"/>
    </row>
    <row r="51" spans="1:8" ht="13.5" thickBot="1" x14ac:dyDescent="0.25">
      <c r="A51" s="36" t="str">
        <f>'BASE PLANILHAS'!A51</f>
        <v>H</v>
      </c>
      <c r="B51" s="703" t="str">
        <f>'BASE PLANILHAS'!B51:C51</f>
        <v>Despesas de Viagem</v>
      </c>
      <c r="C51" s="704"/>
      <c r="D51" s="369">
        <f>CCT!O28</f>
        <v>68.709999999999994</v>
      </c>
      <c r="E51" s="78">
        <f t="shared" si="2"/>
        <v>68.709999999999994</v>
      </c>
      <c r="F51" s="1"/>
    </row>
    <row r="52" spans="1:8" ht="13.5" thickBot="1" x14ac:dyDescent="0.25">
      <c r="A52" s="705" t="str">
        <f>'BASE PLANILHAS'!A52:D52</f>
        <v>Total do Submódulo 2.3</v>
      </c>
      <c r="B52" s="706"/>
      <c r="C52" s="706"/>
      <c r="D52" s="707"/>
      <c r="E52" s="51">
        <f>SUM(E44:E51)</f>
        <v>650.78680000000008</v>
      </c>
      <c r="F52" s="29"/>
    </row>
    <row r="53" spans="1:8" ht="13.5" thickBot="1" x14ac:dyDescent="0.25">
      <c r="A53" s="237"/>
      <c r="B53" s="238"/>
      <c r="C53" s="240"/>
      <c r="D53" s="238"/>
      <c r="E53" s="239"/>
      <c r="F53" s="1"/>
    </row>
    <row r="54" spans="1:8" ht="13.5" thickBot="1" x14ac:dyDescent="0.25">
      <c r="A54" s="214" t="str">
        <f>'BASE PLANILHAS'!A54</f>
        <v>2.4</v>
      </c>
      <c r="B54" s="696" t="str">
        <f>'BASE PLANILHAS'!B54:D54</f>
        <v>Quadro Resumo do Módulo 2 - Encargos e Benefícios Mensais e Diários</v>
      </c>
      <c r="C54" s="697"/>
      <c r="D54" s="698"/>
      <c r="E54" s="214" t="str">
        <f>'BASE PLANILHAS'!E54</f>
        <v>Valor (R$)</v>
      </c>
    </row>
    <row r="55" spans="1:8" x14ac:dyDescent="0.2">
      <c r="A55" s="40" t="str">
        <f>'BASE PLANILHAS'!A55</f>
        <v>2.1</v>
      </c>
      <c r="B55" s="708" t="str">
        <f>'BASE PLANILHAS'!B55:D55</f>
        <v>Encargos Previdenciários, FGTS e Outras Contribuições</v>
      </c>
      <c r="C55" s="709"/>
      <c r="D55" s="710"/>
      <c r="E55" s="41">
        <f>E41</f>
        <v>639.38951999999995</v>
      </c>
      <c r="F55" s="1"/>
      <c r="H55" s="66"/>
    </row>
    <row r="56" spans="1:8" x14ac:dyDescent="0.2">
      <c r="A56" s="34" t="str">
        <f>'BASE PLANILHAS'!A56</f>
        <v>2.2</v>
      </c>
      <c r="B56" s="701" t="str">
        <f>'BASE PLANILHAS'!B56:D56</f>
        <v>13º Salário, Férias e Adicional de Férias</v>
      </c>
      <c r="C56" s="733"/>
      <c r="D56" s="702"/>
      <c r="E56" s="23">
        <f>E34</f>
        <v>884.56895999999995</v>
      </c>
      <c r="F56" s="1"/>
    </row>
    <row r="57" spans="1:8" ht="13.5" thickBot="1" x14ac:dyDescent="0.25">
      <c r="A57" s="36" t="str">
        <f>'BASE PLANILHAS'!A57</f>
        <v>2.3</v>
      </c>
      <c r="B57" s="699" t="str">
        <f>'BASE PLANILHAS'!B57:D57</f>
        <v>Benefícios Mensais e Diários</v>
      </c>
      <c r="C57" s="734"/>
      <c r="D57" s="749"/>
      <c r="E57" s="24">
        <f>E52</f>
        <v>650.78680000000008</v>
      </c>
      <c r="F57" s="1"/>
    </row>
    <row r="58" spans="1:8" ht="13.5" thickBot="1" x14ac:dyDescent="0.25">
      <c r="A58" s="696" t="str">
        <f>'BASE PLANILHAS'!A58:D58</f>
        <v>Total do Módulo 2</v>
      </c>
      <c r="B58" s="697"/>
      <c r="C58" s="697"/>
      <c r="D58" s="698"/>
      <c r="E58" s="49">
        <f>SUM(E55:E57)</f>
        <v>2174.7452800000001</v>
      </c>
      <c r="F58" s="1"/>
    </row>
    <row r="59" spans="1:8" x14ac:dyDescent="0.2">
      <c r="A59" s="241"/>
      <c r="B59" s="240"/>
      <c r="C59" s="240"/>
      <c r="D59" s="240"/>
      <c r="E59" s="242"/>
      <c r="F59" s="1"/>
    </row>
    <row r="60" spans="1:8" x14ac:dyDescent="0.2">
      <c r="A60" s="711" t="str">
        <f>'BASE PLANILHAS'!A60:E60</f>
        <v>MÓDULO 3 – PROVISÃO PARA RESCISÃO</v>
      </c>
      <c r="B60" s="712"/>
      <c r="C60" s="712"/>
      <c r="D60" s="712"/>
      <c r="E60" s="713"/>
      <c r="F60" s="1"/>
    </row>
    <row r="61" spans="1:8" ht="13.5" thickBot="1" x14ac:dyDescent="0.25">
      <c r="A61" s="54"/>
      <c r="B61" s="54"/>
      <c r="C61" s="54"/>
      <c r="D61" s="54"/>
      <c r="E61" s="54"/>
      <c r="F61" s="22"/>
      <c r="G61" s="1"/>
    </row>
    <row r="62" spans="1:8" ht="13.5" thickBot="1" x14ac:dyDescent="0.25">
      <c r="A62" s="214">
        <f>'BASE PLANILHAS'!A62</f>
        <v>3</v>
      </c>
      <c r="B62" s="697" t="str">
        <f>'BASE PLANILHAS'!B62:C62</f>
        <v>Provisão para Rescisão</v>
      </c>
      <c r="C62" s="698"/>
      <c r="D62" s="214" t="str">
        <f>'BASE PLANILHAS'!D62</f>
        <v>Referência</v>
      </c>
      <c r="E62" s="345" t="str">
        <f>'BASE PLANILHAS'!E62</f>
        <v>Valor (R$)</v>
      </c>
      <c r="F62" s="19"/>
    </row>
    <row r="63" spans="1:8" x14ac:dyDescent="0.2">
      <c r="A63" s="79" t="str">
        <f>'BASE PLANILHAS'!A63</f>
        <v>A</v>
      </c>
      <c r="B63" s="718" t="str">
        <f>'BASE PLANILHAS'!B63:C63</f>
        <v>Aviso Prévio Indenizado (API) e Reflexo do Aviso Prévio Indenizado</v>
      </c>
      <c r="C63" s="719"/>
      <c r="D63" s="80">
        <f>'BASE PLANILHAS'!D63</f>
        <v>5.0183256172839511E-3</v>
      </c>
      <c r="E63" s="41">
        <f>$E$21*D63</f>
        <v>12.062649652777777</v>
      </c>
      <c r="F63" s="149"/>
    </row>
    <row r="64" spans="1:8" x14ac:dyDescent="0.2">
      <c r="A64" s="205" t="str">
        <f>'BASE PLANILHAS'!A64</f>
        <v>B</v>
      </c>
      <c r="B64" s="718" t="str">
        <f>'BASE PLANILHAS'!B64:C64</f>
        <v>Incidência do FGTS sobre API e Reflexo do API</v>
      </c>
      <c r="C64" s="719"/>
      <c r="D64" s="80">
        <f>'BASE PLANILHAS'!D64</f>
        <v>4.0146604938271608E-4</v>
      </c>
      <c r="E64" s="41">
        <f>$E$21*D64</f>
        <v>0.96501197222222224</v>
      </c>
      <c r="F64" s="19"/>
    </row>
    <row r="65" spans="1:10" x14ac:dyDescent="0.2">
      <c r="A65" s="205" t="str">
        <f>'BASE PLANILHAS'!A65</f>
        <v>C</v>
      </c>
      <c r="B65" s="718" t="str">
        <f>'BASE PLANILHAS'!B65:C65</f>
        <v>Multa do FGTS e Contribuição Social sobre o Aviso Prévio Indenizado</v>
      </c>
      <c r="C65" s="719"/>
      <c r="D65" s="18">
        <f>'BASE PLANILHAS'!D65</f>
        <v>2.0073302469135804E-4</v>
      </c>
      <c r="E65" s="41">
        <f t="shared" ref="E65:E69" si="3">$E$21*D65</f>
        <v>0.48250598611111112</v>
      </c>
      <c r="F65" s="19"/>
    </row>
    <row r="66" spans="1:10" x14ac:dyDescent="0.2">
      <c r="A66" s="205" t="str">
        <f>'BASE PLANILHAS'!A66</f>
        <v>D</v>
      </c>
      <c r="B66" s="718" t="str">
        <f>'BASE PLANILHAS'!B66:C66</f>
        <v>Aviso Prévio Trabalhado - APT</v>
      </c>
      <c r="C66" s="719"/>
      <c r="D66" s="18">
        <f>'BASE PLANILHAS'!D66</f>
        <v>3.5000000000000005E-3</v>
      </c>
      <c r="E66" s="41">
        <f t="shared" si="3"/>
        <v>8.4130200000000013</v>
      </c>
      <c r="F66" s="19"/>
    </row>
    <row r="67" spans="1:10" x14ac:dyDescent="0.2">
      <c r="A67" s="205" t="str">
        <f>'BASE PLANILHAS'!A67</f>
        <v>E</v>
      </c>
      <c r="B67" s="718" t="str">
        <f>'BASE PLANILHAS'!B67:C67</f>
        <v>Incidência dos encargos do submódulo 2.1 sobre Aviso Prévio Trabalhado</v>
      </c>
      <c r="C67" s="719"/>
      <c r="D67" s="80">
        <f>'BASE PLANILHAS'!D67</f>
        <v>1.2880000000000005E-3</v>
      </c>
      <c r="E67" s="41">
        <f>$E$21*D67</f>
        <v>3.0959913600000011</v>
      </c>
      <c r="F67" s="61"/>
    </row>
    <row r="68" spans="1:10" x14ac:dyDescent="0.2">
      <c r="A68" s="205" t="str">
        <f>'BASE PLANILHAS'!A68</f>
        <v>F</v>
      </c>
      <c r="B68" s="718" t="str">
        <f>'BASE PLANILHAS'!B68:C68</f>
        <v>Multa do FGTS e Contribuição Social - Rescisão sem Justa Causa</v>
      </c>
      <c r="C68" s="719"/>
      <c r="D68" s="80">
        <f>'BASE PLANILHAS'!D68</f>
        <v>4.2999999999999997E-2</v>
      </c>
      <c r="E68" s="41">
        <f t="shared" si="3"/>
        <v>103.35995999999999</v>
      </c>
      <c r="F68" s="19"/>
    </row>
    <row r="69" spans="1:10" ht="13.5" thickBot="1" x14ac:dyDescent="0.25">
      <c r="A69" s="243" t="str">
        <f>'BASE PLANILHAS'!A69</f>
        <v>G</v>
      </c>
      <c r="B69" s="701" t="str">
        <f>'BASE PLANILHAS'!B69:C69</f>
        <v>Indenização Adicional (Art. 9º da Lei nº 7.238/84)</v>
      </c>
      <c r="C69" s="702"/>
      <c r="D69" s="81">
        <f>'BASE PLANILHAS'!D69</f>
        <v>1.6666666666666668E-3</v>
      </c>
      <c r="E69" s="55">
        <f t="shared" si="3"/>
        <v>4.0061999999999998</v>
      </c>
      <c r="F69" s="19"/>
    </row>
    <row r="70" spans="1:10" ht="13.5" thickBot="1" x14ac:dyDescent="0.25">
      <c r="A70" s="696" t="str">
        <f>'BASE PLANILHAS'!A70:C70</f>
        <v>Total do Módulo 3</v>
      </c>
      <c r="B70" s="697"/>
      <c r="C70" s="698"/>
      <c r="D70" s="244">
        <f>'BASE PLANILHAS'!D70</f>
        <v>5.5075191358024689E-2</v>
      </c>
      <c r="E70" s="51">
        <f>SUM(E63:E69)</f>
        <v>132.38533897111111</v>
      </c>
      <c r="F70" s="29"/>
    </row>
    <row r="71" spans="1:10" x14ac:dyDescent="0.2">
      <c r="A71" s="245"/>
      <c r="B71" s="246"/>
      <c r="C71" s="246"/>
      <c r="D71" s="246"/>
      <c r="E71" s="247"/>
      <c r="F71" s="1"/>
    </row>
    <row r="72" spans="1:10" x14ac:dyDescent="0.2">
      <c r="A72" s="711" t="str">
        <f>'BASE PLANILHAS'!A72:E72</f>
        <v>MÓDULO 4 – CUSTO DE REPOSIÇÃO DO PROFISSIONAL AUSENTE</v>
      </c>
      <c r="B72" s="712"/>
      <c r="C72" s="712"/>
      <c r="D72" s="712"/>
      <c r="E72" s="713"/>
      <c r="F72" s="1"/>
      <c r="H72" s="1"/>
    </row>
    <row r="73" spans="1:10" ht="13.5" thickBot="1" x14ac:dyDescent="0.25">
      <c r="A73" s="54"/>
      <c r="B73" s="54"/>
      <c r="C73" s="54"/>
      <c r="D73" s="38"/>
      <c r="E73" s="54"/>
      <c r="F73" s="22"/>
    </row>
    <row r="74" spans="1:10" ht="13.5" thickBot="1" x14ac:dyDescent="0.25">
      <c r="A74" s="214" t="str">
        <f>'BASE PLANILHAS'!A74</f>
        <v>4.1</v>
      </c>
      <c r="B74" s="696" t="str">
        <f>'BASE PLANILHAS'!B74:C74</f>
        <v>Submódulo 4.1 - Ausências Legais</v>
      </c>
      <c r="C74" s="698"/>
      <c r="D74" s="345" t="str">
        <f>'BASE PLANILHAS'!D74</f>
        <v>Referência</v>
      </c>
      <c r="E74" s="345" t="str">
        <f>'BASE PLANILHAS'!E74</f>
        <v>Valor (R$)</v>
      </c>
      <c r="J74" s="63"/>
    </row>
    <row r="75" spans="1:10" x14ac:dyDescent="0.2">
      <c r="A75" s="34" t="str">
        <f>'BASE PLANILHAS'!A75</f>
        <v>A</v>
      </c>
      <c r="B75" s="708" t="str">
        <f>'BASE PLANILHAS'!B75:C75</f>
        <v>Ausência por Doença</v>
      </c>
      <c r="C75" s="710"/>
      <c r="D75" s="248">
        <f>'BASE PLANILHAS'!D75</f>
        <v>1.3888888888888888E-2</v>
      </c>
      <c r="E75" s="23">
        <f t="shared" ref="E75:E80" si="4">$E$21*D75</f>
        <v>33.384999999999998</v>
      </c>
      <c r="F75" s="62"/>
    </row>
    <row r="76" spans="1:10" x14ac:dyDescent="0.2">
      <c r="A76" s="34" t="str">
        <f>'BASE PLANILHAS'!A76</f>
        <v>B</v>
      </c>
      <c r="B76" s="699" t="str">
        <f>'BASE PLANILHAS'!B76:C76</f>
        <v>Ausências Legais</v>
      </c>
      <c r="C76" s="700"/>
      <c r="D76" s="248">
        <f>'BASE PLANILHAS'!D76</f>
        <v>8.2222222222222228E-3</v>
      </c>
      <c r="E76" s="23">
        <f t="shared" si="4"/>
        <v>19.763919999999999</v>
      </c>
      <c r="F76" s="62"/>
    </row>
    <row r="77" spans="1:10" x14ac:dyDescent="0.2">
      <c r="A77" s="34" t="str">
        <f>'BASE PLANILHAS'!A77</f>
        <v>C</v>
      </c>
      <c r="B77" s="699" t="str">
        <f>'BASE PLANILHAS'!B77:C77</f>
        <v>Licença Paternidade</v>
      </c>
      <c r="C77" s="700"/>
      <c r="D77" s="82">
        <f>'BASE PLANILHAS'!D77</f>
        <v>2.0833333333333332E-4</v>
      </c>
      <c r="E77" s="23">
        <f t="shared" si="4"/>
        <v>0.50077499999999997</v>
      </c>
      <c r="F77" s="62"/>
    </row>
    <row r="78" spans="1:10" x14ac:dyDescent="0.2">
      <c r="A78" s="34" t="str">
        <f>'BASE PLANILHAS'!A78</f>
        <v>D</v>
      </c>
      <c r="B78" s="699" t="str">
        <f>'BASE PLANILHAS'!B78:C78</f>
        <v>Ausência por Acidente de Trabalho</v>
      </c>
      <c r="C78" s="700"/>
      <c r="D78" s="248">
        <f>'BASE PLANILHAS'!D78</f>
        <v>3.3333333333333335E-3</v>
      </c>
      <c r="E78" s="23">
        <f t="shared" si="4"/>
        <v>8.0123999999999995</v>
      </c>
      <c r="F78" s="62"/>
    </row>
    <row r="79" spans="1:10" x14ac:dyDescent="0.2">
      <c r="A79" s="64" t="str">
        <f>'BASE PLANILHAS'!A79</f>
        <v>E</v>
      </c>
      <c r="B79" s="699" t="str">
        <f>'BASE PLANILHAS'!B79:C79</f>
        <v>Férias, Adicional de Férias e 13º  com empregada em gozo de Licença Maternidade</v>
      </c>
      <c r="C79" s="700"/>
      <c r="D79" s="249">
        <f>'BASE PLANILHAS'!D79</f>
        <v>1.2962962962962963E-3</v>
      </c>
      <c r="E79" s="23">
        <f t="shared" si="4"/>
        <v>3.115933333333333</v>
      </c>
      <c r="F79" s="19"/>
    </row>
    <row r="80" spans="1:10" ht="13.5" thickBot="1" x14ac:dyDescent="0.25">
      <c r="A80" s="36" t="str">
        <f>'BASE PLANILHAS'!A80</f>
        <v>F</v>
      </c>
      <c r="B80" s="716" t="str">
        <f>'BASE PLANILHAS'!B80:C80</f>
        <v>Incidência do Submódulo 2.1 sobre Ausências Legais</v>
      </c>
      <c r="C80" s="717"/>
      <c r="D80" s="81">
        <f>'BASE PLANILHAS'!D80</f>
        <v>9.9172592592592611E-3</v>
      </c>
      <c r="E80" s="72">
        <f t="shared" si="4"/>
        <v>23.83831442666667</v>
      </c>
      <c r="F80" s="1"/>
      <c r="G80" s="4"/>
      <c r="H80" s="31"/>
    </row>
    <row r="81" spans="1:7" ht="13.5" thickBot="1" x14ac:dyDescent="0.25">
      <c r="A81" s="696" t="str">
        <f>'BASE PLANILHAS'!A81:C81</f>
        <v>Total do Submódulo 4.1</v>
      </c>
      <c r="B81" s="697"/>
      <c r="C81" s="698"/>
      <c r="D81" s="48">
        <f>'BASE PLANILHAS'!D81</f>
        <v>3.6866333333333334E-2</v>
      </c>
      <c r="E81" s="51">
        <f>SUM(E75:E80)</f>
        <v>88.616342759999995</v>
      </c>
      <c r="F81" s="29"/>
      <c r="G81" s="4"/>
    </row>
    <row r="82" spans="1:7" ht="13.5" thickBot="1" x14ac:dyDescent="0.25">
      <c r="A82" s="241"/>
      <c r="B82" s="240"/>
      <c r="C82" s="240"/>
      <c r="D82" s="240"/>
      <c r="E82" s="242"/>
      <c r="F82" s="1"/>
    </row>
    <row r="83" spans="1:7" ht="13.5" thickBot="1" x14ac:dyDescent="0.25">
      <c r="A83" s="214" t="str">
        <f>'BASE PLANILHAS'!A83</f>
        <v>4.2</v>
      </c>
      <c r="B83" s="696" t="str">
        <f>'BASE PLANILHAS'!B83:C83</f>
        <v>Submódulo 4.2 - Intrajornada</v>
      </c>
      <c r="C83" s="697"/>
      <c r="D83" s="46" t="str">
        <f>'BASE PLANILHAS'!D83</f>
        <v>Referência</v>
      </c>
      <c r="E83" s="214" t="str">
        <f>'BASE PLANILHAS'!E83</f>
        <v>Valor (R$)</v>
      </c>
      <c r="F83" s="29"/>
      <c r="G83" s="4"/>
    </row>
    <row r="84" spans="1:7" ht="13.5" thickBot="1" x14ac:dyDescent="0.25">
      <c r="A84" s="40" t="str">
        <f>'BASE PLANILHAS'!A84</f>
        <v>A</v>
      </c>
      <c r="B84" s="750" t="str">
        <f>'BASE PLANILHAS'!B84:C84</f>
        <v>Intervalo para Repouso ou Alimentação</v>
      </c>
      <c r="C84" s="751"/>
      <c r="D84" s="623">
        <f>'BASE PLANILHAS'!D84</f>
        <v>0</v>
      </c>
      <c r="E84" s="621">
        <v>0</v>
      </c>
      <c r="F84" s="29"/>
      <c r="G84" s="4"/>
    </row>
    <row r="85" spans="1:7" ht="13.5" thickBot="1" x14ac:dyDescent="0.25">
      <c r="A85" s="696" t="str">
        <f>'BASE PLANILHAS'!A85:C85</f>
        <v>Total do Submódulo 4.2</v>
      </c>
      <c r="B85" s="697"/>
      <c r="C85" s="698"/>
      <c r="D85" s="48">
        <f>'BASE PLANILHAS'!D85</f>
        <v>0</v>
      </c>
      <c r="E85" s="398">
        <f>SUM(E84)</f>
        <v>0</v>
      </c>
      <c r="F85" s="29"/>
      <c r="G85" s="4"/>
    </row>
    <row r="86" spans="1:7" ht="13.5" thickBot="1" x14ac:dyDescent="0.25">
      <c r="A86" s="241"/>
      <c r="B86" s="240"/>
      <c r="C86" s="240"/>
      <c r="D86" s="240"/>
      <c r="E86" s="242"/>
      <c r="F86" s="1"/>
    </row>
    <row r="87" spans="1:7" ht="13.5" thickBot="1" x14ac:dyDescent="0.25">
      <c r="A87" s="214" t="str">
        <f>'BASE PLANILHAS'!A87</f>
        <v>4.3</v>
      </c>
      <c r="B87" s="696" t="str">
        <f>'BASE PLANILHAS'!B87:C87</f>
        <v>Quadro Resumo do Módulo 4 - Custo de Reposição do Profissional Ausente</v>
      </c>
      <c r="C87" s="697"/>
      <c r="D87" s="46" t="str">
        <f>'BASE PLANILHAS'!D87</f>
        <v>Referência</v>
      </c>
      <c r="E87" s="214" t="str">
        <f>'BASE PLANILHAS'!E87</f>
        <v>Valor (R$)</v>
      </c>
      <c r="F87" s="1"/>
    </row>
    <row r="88" spans="1:7" x14ac:dyDescent="0.2">
      <c r="A88" s="40" t="str">
        <f>'BASE PLANILHAS'!A88</f>
        <v>4.1</v>
      </c>
      <c r="B88" s="720" t="str">
        <f>'BASE PLANILHAS'!B88:C88</f>
        <v>Ausências Legais</v>
      </c>
      <c r="C88" s="721"/>
      <c r="D88" s="396">
        <f>'BASE PLANILHAS'!D88</f>
        <v>3.6866333333333334E-2</v>
      </c>
      <c r="E88" s="72">
        <f>E81</f>
        <v>88.616342759999995</v>
      </c>
      <c r="F88" s="1"/>
    </row>
    <row r="89" spans="1:7" ht="13.5" thickBot="1" x14ac:dyDescent="0.25">
      <c r="A89" s="40" t="str">
        <f>'BASE PLANILHAS'!A89</f>
        <v>4.2</v>
      </c>
      <c r="B89" s="716" t="str">
        <f>'BASE PLANILHAS'!B89:C89</f>
        <v>Intrajornada</v>
      </c>
      <c r="C89" s="717"/>
      <c r="D89" s="397">
        <f>'BASE PLANILHAS'!D89</f>
        <v>0</v>
      </c>
      <c r="E89" s="235">
        <f>E85</f>
        <v>0</v>
      </c>
      <c r="F89" s="1"/>
    </row>
    <row r="90" spans="1:7" ht="13.5" thickBot="1" x14ac:dyDescent="0.25">
      <c r="A90" s="696" t="str">
        <f>'BASE PLANILHAS'!A90:C90</f>
        <v>Total do Módulo 4</v>
      </c>
      <c r="B90" s="697"/>
      <c r="C90" s="698"/>
      <c r="D90" s="48">
        <f>'BASE PLANILHAS'!D90</f>
        <v>3.6866333333333334E-2</v>
      </c>
      <c r="E90" s="398">
        <f>SUM(E88+E89)</f>
        <v>88.616342759999995</v>
      </c>
      <c r="F90" s="1"/>
    </row>
    <row r="91" spans="1:7" x14ac:dyDescent="0.2">
      <c r="A91" s="241"/>
      <c r="B91" s="240"/>
      <c r="C91" s="240"/>
      <c r="D91" s="240"/>
      <c r="E91" s="242"/>
      <c r="F91" s="1"/>
    </row>
    <row r="92" spans="1:7" x14ac:dyDescent="0.2">
      <c r="A92" s="711" t="str">
        <f>'BASE PLANILHAS'!A92:E92</f>
        <v>MÓDULO 5 – INSUMOS DIVERSOS</v>
      </c>
      <c r="B92" s="712"/>
      <c r="C92" s="712"/>
      <c r="D92" s="712"/>
      <c r="E92" s="713"/>
      <c r="F92" s="1"/>
    </row>
    <row r="93" spans="1:7" ht="13.5" thickBot="1" x14ac:dyDescent="0.25">
      <c r="A93" s="38"/>
      <c r="B93" s="38"/>
      <c r="C93" s="38"/>
      <c r="D93" s="38"/>
      <c r="E93" s="56"/>
      <c r="F93" s="1"/>
    </row>
    <row r="94" spans="1:7" ht="13.5" thickBot="1" x14ac:dyDescent="0.25">
      <c r="A94" s="214">
        <f>'BASE PLANILHAS'!A94</f>
        <v>5</v>
      </c>
      <c r="B94" s="696" t="str">
        <f>'BASE PLANILHAS'!B94:C94</f>
        <v>Insumos Diversos</v>
      </c>
      <c r="C94" s="698"/>
      <c r="D94" s="214" t="str">
        <f>'BASE PLANILHAS'!D94</f>
        <v>Referência</v>
      </c>
      <c r="E94" s="345" t="str">
        <f>'BASE PLANILHAS'!E94</f>
        <v>Valor (R$)</v>
      </c>
      <c r="F94" s="1"/>
    </row>
    <row r="95" spans="1:7" x14ac:dyDescent="0.2">
      <c r="A95" s="32" t="str">
        <f>'BASE PLANILHAS'!A95</f>
        <v>A</v>
      </c>
      <c r="B95" s="709" t="str">
        <f>'BASE PLANILHAS'!B95:C95</f>
        <v>Uniformes e EPIs</v>
      </c>
      <c r="C95" s="710"/>
      <c r="D95" s="292">
        <f>'Uniforme Apoio'!BO23</f>
        <v>73.970902777777766</v>
      </c>
      <c r="E95" s="41">
        <f>D95*$D$13</f>
        <v>73.970902777777766</v>
      </c>
      <c r="F95" s="19"/>
      <c r="G95" s="1"/>
    </row>
    <row r="96" spans="1:7" x14ac:dyDescent="0.2">
      <c r="A96" s="34" t="str">
        <f>'BASE PLANILHAS'!A96</f>
        <v>B</v>
      </c>
      <c r="B96" s="733" t="str">
        <f>'BASE PLANILHAS'!B96:C96</f>
        <v>Materiais de Consumo</v>
      </c>
      <c r="C96" s="702"/>
      <c r="D96" s="299">
        <v>0</v>
      </c>
      <c r="E96" s="23">
        <f>D96*$D$13</f>
        <v>0</v>
      </c>
      <c r="F96" s="19"/>
    </row>
    <row r="97" spans="1:8" x14ac:dyDescent="0.2">
      <c r="A97" s="250" t="str">
        <f>'BASE PLANILHAS'!A97</f>
        <v>C</v>
      </c>
      <c r="B97" s="734" t="str">
        <f>'BASE PLANILHAS'!B97:C97</f>
        <v>Máquinas e Equipamentos (depreciação)</v>
      </c>
      <c r="C97" s="700"/>
      <c r="D97" s="299">
        <v>0</v>
      </c>
      <c r="E97" s="23">
        <f t="shared" ref="E97" si="5">D97*$D$13</f>
        <v>0</v>
      </c>
      <c r="F97" s="19"/>
    </row>
    <row r="98" spans="1:8" x14ac:dyDescent="0.2">
      <c r="A98" s="250" t="str">
        <f>'BASE PLANILHAS'!A98</f>
        <v>D</v>
      </c>
      <c r="B98" s="734" t="str">
        <f>'BASE PLANILHAS'!B98:C98</f>
        <v>Produtos de Limpeza</v>
      </c>
      <c r="C98" s="700"/>
      <c r="D98" s="75">
        <v>0</v>
      </c>
      <c r="E98" s="216">
        <f>D98*$D$13</f>
        <v>0</v>
      </c>
      <c r="F98" s="19"/>
      <c r="H98" s="1"/>
    </row>
    <row r="99" spans="1:8" ht="13.5" thickBot="1" x14ac:dyDescent="0.25">
      <c r="A99" s="251" t="str">
        <f>'BASE PLANILHAS'!A99</f>
        <v>E</v>
      </c>
      <c r="B99" s="735" t="str">
        <f>'BASE PLANILHAS'!B99:C99</f>
        <v>Materiais de Higiene</v>
      </c>
      <c r="C99" s="719"/>
      <c r="D99" s="75">
        <v>0</v>
      </c>
      <c r="E99" s="215">
        <f>D99*$D$13</f>
        <v>0</v>
      </c>
      <c r="F99" s="19"/>
      <c r="H99" s="1"/>
    </row>
    <row r="100" spans="1:8" ht="13.5" customHeight="1" thickBot="1" x14ac:dyDescent="0.25">
      <c r="A100" s="736" t="str">
        <f>'BASE PLANILHAS'!A100:C100</f>
        <v>Total do Módulo 5</v>
      </c>
      <c r="B100" s="737"/>
      <c r="C100" s="737"/>
      <c r="D100" s="252"/>
      <c r="E100" s="49">
        <f>SUM(E95:E99)</f>
        <v>73.970902777777766</v>
      </c>
      <c r="F100" s="1"/>
    </row>
    <row r="101" spans="1:8" x14ac:dyDescent="0.2">
      <c r="A101" s="241"/>
      <c r="B101" s="240"/>
      <c r="C101" s="240"/>
      <c r="D101" s="240"/>
      <c r="E101" s="242"/>
      <c r="F101" s="1"/>
    </row>
    <row r="102" spans="1:8" x14ac:dyDescent="0.2">
      <c r="A102" s="711" t="str">
        <f>'BASE PLANILHAS'!A102:E102</f>
        <v>MÓDULO 6 – CUSTOS INDIRETOS, TRIBUTOS E LUCRO</v>
      </c>
      <c r="B102" s="712"/>
      <c r="C102" s="712"/>
      <c r="D102" s="712"/>
      <c r="E102" s="713"/>
      <c r="F102" s="1"/>
    </row>
    <row r="103" spans="1:8" ht="13.5" thickBot="1" x14ac:dyDescent="0.25">
      <c r="A103" s="54"/>
      <c r="B103" s="54"/>
      <c r="C103" s="54"/>
      <c r="D103" s="54"/>
      <c r="E103" s="39"/>
      <c r="F103" s="1"/>
    </row>
    <row r="104" spans="1:8" ht="13.5" thickBot="1" x14ac:dyDescent="0.25">
      <c r="A104" s="214">
        <f>'BASE PLANILHAS'!A104</f>
        <v>6</v>
      </c>
      <c r="B104" s="214" t="str">
        <f>'BASE PLANILHAS'!B104</f>
        <v>Custos Indiretos, Tributos e Lucro</v>
      </c>
      <c r="C104" s="697" t="str">
        <f>'BASE PLANILHAS'!C104:D104</f>
        <v>Referência</v>
      </c>
      <c r="D104" s="698"/>
      <c r="E104" s="345" t="str">
        <f>'BASE PLANILHAS'!E104</f>
        <v>Valor (R$)</v>
      </c>
    </row>
    <row r="105" spans="1:8" x14ac:dyDescent="0.2">
      <c r="A105" s="32" t="str">
        <f>'BASE PLANILHAS'!A105</f>
        <v>A</v>
      </c>
      <c r="B105" s="253" t="str">
        <f>'BASE PLANILHAS'!B105</f>
        <v>Custos Indiretos</v>
      </c>
      <c r="C105" s="302">
        <f>'BASE PLANILHAS'!C105</f>
        <v>0</v>
      </c>
      <c r="D105" s="303"/>
      <c r="E105" s="256">
        <f>$C105*$D$13</f>
        <v>0</v>
      </c>
      <c r="F105" s="61"/>
    </row>
    <row r="106" spans="1:8" x14ac:dyDescent="0.2">
      <c r="A106" s="34" t="str">
        <f>'BASE PLANILHAS'!A106</f>
        <v>B</v>
      </c>
      <c r="B106" s="257" t="str">
        <f>'BASE PLANILHAS'!B106</f>
        <v>Lucro</v>
      </c>
      <c r="C106" s="295">
        <f>'BASE PLANILHAS'!C106</f>
        <v>0</v>
      </c>
      <c r="D106" s="259"/>
      <c r="E106" s="263">
        <f>$C106*$D$13</f>
        <v>0</v>
      </c>
      <c r="F106" s="1"/>
    </row>
    <row r="107" spans="1:8" x14ac:dyDescent="0.2">
      <c r="A107" s="34" t="str">
        <f>'BASE PLANILHAS'!A107</f>
        <v>C</v>
      </c>
      <c r="B107" s="34" t="str">
        <f>'BASE PLANILHAS'!B107</f>
        <v>TRIBUTOS</v>
      </c>
      <c r="C107" s="260" t="str">
        <f>'BASE PLANILHAS'!C107</f>
        <v>%</v>
      </c>
      <c r="D107" s="304" t="str">
        <f>'BASE PLANILHAS'!D107</f>
        <v>%</v>
      </c>
      <c r="E107" s="57"/>
      <c r="F107" s="1"/>
    </row>
    <row r="108" spans="1:8" x14ac:dyDescent="0.2">
      <c r="A108" s="34" t="str">
        <f>'BASE PLANILHAS'!A108</f>
        <v>C.1</v>
      </c>
      <c r="B108" s="257" t="str">
        <f>'BASE PLANILHAS'!B108</f>
        <v>PIS</v>
      </c>
      <c r="C108" s="262">
        <f>'BASE PLANILHAS'!C108</f>
        <v>7.6</v>
      </c>
      <c r="D108" s="262">
        <f>((100/((100-($C$111))%)-100)*$C108)/($C$111)</f>
        <v>8.8629737609329435</v>
      </c>
      <c r="E108" s="263">
        <v>0</v>
      </c>
      <c r="F108" s="1"/>
    </row>
    <row r="109" spans="1:8" x14ac:dyDescent="0.2">
      <c r="A109" s="34" t="str">
        <f>'BASE PLANILHAS'!A109</f>
        <v>C.2</v>
      </c>
      <c r="B109" s="257" t="str">
        <f>'BASE PLANILHAS'!B109</f>
        <v>COFINS</v>
      </c>
      <c r="C109" s="262">
        <f>'BASE PLANILHAS'!C109</f>
        <v>1.65</v>
      </c>
      <c r="D109" s="262">
        <f>((100/((100-($C$111))%)-100)*$C109)/($C$111)</f>
        <v>1.9241982507288626</v>
      </c>
      <c r="E109" s="263">
        <v>0</v>
      </c>
      <c r="F109" s="1"/>
    </row>
    <row r="110" spans="1:8" x14ac:dyDescent="0.2">
      <c r="A110" s="34" t="str">
        <f>'BASE PLANILHAS'!A110</f>
        <v>C.3</v>
      </c>
      <c r="B110" s="257" t="str">
        <f>'BASE PLANILHAS'!B110</f>
        <v>ISS</v>
      </c>
      <c r="C110" s="294">
        <f>ISS!B12*100</f>
        <v>5</v>
      </c>
      <c r="D110" s="262">
        <f>((100/((100-($C$111))%)-100)*$C110)/($C$111)</f>
        <v>5.8309037900874632</v>
      </c>
      <c r="E110" s="264">
        <v>0</v>
      </c>
      <c r="F110" s="1"/>
    </row>
    <row r="111" spans="1:8" ht="13.5" thickBot="1" x14ac:dyDescent="0.25">
      <c r="A111" s="714" t="str">
        <f>'BASE PLANILHAS'!A111:B111</f>
        <v>Total Tributos</v>
      </c>
      <c r="B111" s="715">
        <f>'[1]BASE PLANILHAS'!A102:B102</f>
        <v>0</v>
      </c>
      <c r="C111" s="265">
        <f>SUM(C108:C110)</f>
        <v>14.25</v>
      </c>
      <c r="D111" s="265">
        <f>SUM(D108:D110)</f>
        <v>16.618075801749271</v>
      </c>
      <c r="E111" s="266">
        <f>((E105+E106+E100+E90+E70+E58+E21)*D111)%</f>
        <v>809.8715984752381</v>
      </c>
      <c r="F111" s="1"/>
    </row>
    <row r="112" spans="1:8" ht="13.5" thickBot="1" x14ac:dyDescent="0.25">
      <c r="A112" s="696" t="str">
        <f>'BASE PLANILHAS'!A112:D112</f>
        <v>Total do Módulo 6</v>
      </c>
      <c r="B112" s="697"/>
      <c r="C112" s="697"/>
      <c r="D112" s="698"/>
      <c r="E112" s="51">
        <f>SUM(E105:E111)</f>
        <v>809.8715984752381</v>
      </c>
      <c r="F112" s="1"/>
    </row>
    <row r="113" spans="1:8" x14ac:dyDescent="0.2">
      <c r="A113" s="267"/>
      <c r="B113" s="268"/>
      <c r="C113" s="268"/>
      <c r="D113" s="268"/>
      <c r="E113" s="59"/>
    </row>
    <row r="114" spans="1:8" x14ac:dyDescent="0.2">
      <c r="A114" s="738" t="str">
        <f>'BASE PLANILHAS'!A114:E114</f>
        <v>QUADRO RESUMO DO CUSTO POR EMPREGADO</v>
      </c>
      <c r="B114" s="739"/>
      <c r="C114" s="739"/>
      <c r="D114" s="739"/>
      <c r="E114" s="740"/>
      <c r="G114" s="3"/>
    </row>
    <row r="115" spans="1:8" ht="13.5" thickBot="1" x14ac:dyDescent="0.25">
      <c r="A115" s="350"/>
      <c r="B115" s="352"/>
      <c r="C115" s="352"/>
      <c r="D115" s="352"/>
      <c r="E115" s="353"/>
      <c r="G115" s="3"/>
    </row>
    <row r="116" spans="1:8" ht="13.5" thickBot="1" x14ac:dyDescent="0.25">
      <c r="A116" s="696" t="str">
        <f>'BASE PLANILHAS'!A116:D116</f>
        <v>Mão-de-Obra vinculada à execução contratual</v>
      </c>
      <c r="B116" s="697"/>
      <c r="C116" s="697"/>
      <c r="D116" s="698"/>
      <c r="E116" s="214" t="str">
        <f>'BASE PLANILHAS'!E116</f>
        <v>VALOR (R$)</v>
      </c>
      <c r="G116" s="1"/>
      <c r="H116" s="1"/>
    </row>
    <row r="117" spans="1:8" x14ac:dyDescent="0.2">
      <c r="A117" s="32" t="str">
        <f>'BASE PLANILHAS'!A117</f>
        <v>A</v>
      </c>
      <c r="B117" s="741" t="str">
        <f>'BASE PLANILHAS'!B117:D117</f>
        <v>MÓDULO 1 - COMPOSIÇÃO DA REMUNERAÇÃO</v>
      </c>
      <c r="C117" s="742"/>
      <c r="D117" s="743"/>
      <c r="E117" s="256">
        <f>E21</f>
        <v>2403.7199999999998</v>
      </c>
    </row>
    <row r="118" spans="1:8" x14ac:dyDescent="0.2">
      <c r="A118" s="34" t="str">
        <f>'BASE PLANILHAS'!A118</f>
        <v>B</v>
      </c>
      <c r="B118" s="744" t="str">
        <f>'BASE PLANILHAS'!B118:D118</f>
        <v>MÓDULO 2 – ENCARGOS E BENEFÍCIOS MENSAIS E DIÁRIOS</v>
      </c>
      <c r="C118" s="731"/>
      <c r="D118" s="732"/>
      <c r="E118" s="263">
        <f>E58</f>
        <v>2174.7452800000001</v>
      </c>
    </row>
    <row r="119" spans="1:8" x14ac:dyDescent="0.2">
      <c r="A119" s="34" t="str">
        <f>'BASE PLANILHAS'!A119</f>
        <v>C</v>
      </c>
      <c r="B119" s="745" t="str">
        <f>'BASE PLANILHAS'!B119:D119</f>
        <v>MÓDULO 3 – PROVISÃO PARA RESCISÃO</v>
      </c>
      <c r="C119" s="746"/>
      <c r="D119" s="747"/>
      <c r="E119" s="263">
        <f>E70</f>
        <v>132.38533897111111</v>
      </c>
      <c r="G119" s="3"/>
    </row>
    <row r="120" spans="1:8" x14ac:dyDescent="0.2">
      <c r="A120" s="34" t="str">
        <f>'BASE PLANILHAS'!A120</f>
        <v>D</v>
      </c>
      <c r="B120" s="744" t="str">
        <f>'BASE PLANILHAS'!B120:D120</f>
        <v>MÓDULO 4 – CUSTO DE REPOSIÇÃO DO PROFISSIONAL AUSENTE</v>
      </c>
      <c r="C120" s="731"/>
      <c r="D120" s="732"/>
      <c r="E120" s="263">
        <f>E90</f>
        <v>88.616342759999995</v>
      </c>
      <c r="G120" s="3"/>
    </row>
    <row r="121" spans="1:8" x14ac:dyDescent="0.2">
      <c r="A121" s="34" t="str">
        <f>'BASE PLANILHAS'!A121</f>
        <v>E</v>
      </c>
      <c r="B121" s="728" t="str">
        <f>'BASE PLANILHAS'!B121:D121</f>
        <v>MÓDULO 5 – INSUMOS DIVERSOS</v>
      </c>
      <c r="C121" s="729"/>
      <c r="D121" s="730"/>
      <c r="E121" s="263">
        <f>E100</f>
        <v>73.970902777777766</v>
      </c>
    </row>
    <row r="122" spans="1:8" x14ac:dyDescent="0.2">
      <c r="A122" s="34" t="str">
        <f>'BASE PLANILHAS'!A122</f>
        <v>-</v>
      </c>
      <c r="B122" s="722" t="str">
        <f>'BASE PLANILHAS'!B122:D122</f>
        <v>Subtotal (A + B + C + D + E)</v>
      </c>
      <c r="C122" s="723"/>
      <c r="D122" s="724"/>
      <c r="E122" s="60">
        <f>SUM(E117:E121)</f>
        <v>4873.43786450889</v>
      </c>
      <c r="F122" s="4"/>
      <c r="G122" s="2"/>
    </row>
    <row r="123" spans="1:8" ht="13.5" thickBot="1" x14ac:dyDescent="0.25">
      <c r="A123" s="36" t="str">
        <f>'BASE PLANILHAS'!A123</f>
        <v>F</v>
      </c>
      <c r="B123" s="725" t="str">
        <f>'BASE PLANILHAS'!B123:D123</f>
        <v>MÓDULO 6 – CUSTOS INDIRETOS, TRIBUTOS E LUCRO</v>
      </c>
      <c r="C123" s="726"/>
      <c r="D123" s="727"/>
      <c r="E123" s="24">
        <f>E112</f>
        <v>809.8715984752381</v>
      </c>
    </row>
    <row r="124" spans="1:8" ht="13.5" thickBot="1" x14ac:dyDescent="0.25">
      <c r="A124" s="696" t="str">
        <f>'BASE PLANILHAS'!A124:D124</f>
        <v xml:space="preserve">Custo Total </v>
      </c>
      <c r="B124" s="697"/>
      <c r="C124" s="697"/>
      <c r="D124" s="698"/>
      <c r="E124" s="49">
        <f>SUM(E122:E123)</f>
        <v>5683.309462984128</v>
      </c>
      <c r="F124" s="4"/>
    </row>
    <row r="125" spans="1:8" ht="13.5" thickBot="1" x14ac:dyDescent="0.25">
      <c r="A125" s="696" t="str">
        <f>'BASE PLANILHAS'!A125:D125</f>
        <v xml:space="preserve">Custo Total Anual </v>
      </c>
      <c r="B125" s="697"/>
      <c r="C125" s="697"/>
      <c r="D125" s="698"/>
      <c r="E125" s="51">
        <f>E124*12</f>
        <v>68199.713555809532</v>
      </c>
      <c r="F125" s="4"/>
    </row>
    <row r="126" spans="1:8" hidden="1" x14ac:dyDescent="0.2">
      <c r="A126" s="354"/>
      <c r="B126" s="825"/>
      <c r="C126" s="825"/>
      <c r="D126" s="25"/>
      <c r="E126" s="25"/>
    </row>
    <row r="127" spans="1:8" ht="40.5" hidden="1" customHeight="1" thickBot="1" x14ac:dyDescent="0.25">
      <c r="A127" s="826"/>
      <c r="B127" s="827"/>
      <c r="C127" s="26"/>
      <c r="D127" s="8"/>
      <c r="E127" s="17"/>
    </row>
    <row r="128" spans="1:8" ht="12.75" hidden="1" customHeight="1" x14ac:dyDescent="0.2">
      <c r="A128" s="828"/>
      <c r="B128" s="829"/>
      <c r="C128" s="270"/>
      <c r="D128" s="271"/>
      <c r="E128" s="272"/>
    </row>
    <row r="129" spans="1:5" ht="12.75" hidden="1" customHeight="1" x14ac:dyDescent="0.2">
      <c r="A129" s="816"/>
      <c r="B129" s="817"/>
      <c r="C129" s="273"/>
      <c r="D129" s="274"/>
      <c r="E129" s="275"/>
    </row>
    <row r="130" spans="1:5" ht="12.75" hidden="1" customHeight="1" x14ac:dyDescent="0.2">
      <c r="A130" s="816"/>
      <c r="B130" s="817"/>
      <c r="C130" s="273"/>
      <c r="D130" s="274"/>
      <c r="E130" s="275"/>
    </row>
    <row r="131" spans="1:5" ht="12.75" hidden="1" customHeight="1" x14ac:dyDescent="0.2">
      <c r="A131" s="816"/>
      <c r="B131" s="817"/>
      <c r="C131" s="273"/>
      <c r="D131" s="274"/>
      <c r="E131" s="275"/>
    </row>
    <row r="132" spans="1:5" ht="12.75" hidden="1" customHeight="1" x14ac:dyDescent="0.2">
      <c r="A132" s="818"/>
      <c r="B132" s="819"/>
      <c r="C132" s="9"/>
      <c r="D132" s="10"/>
      <c r="E132" s="275"/>
    </row>
    <row r="133" spans="1:5" ht="13.5" hidden="1" customHeight="1" thickBot="1" x14ac:dyDescent="0.25">
      <c r="A133" s="820"/>
      <c r="B133" s="821"/>
      <c r="C133" s="276"/>
      <c r="D133" s="277"/>
      <c r="E133" s="278"/>
    </row>
    <row r="134" spans="1:5" ht="13.5" hidden="1" thickBot="1" x14ac:dyDescent="0.25">
      <c r="A134" s="822"/>
      <c r="B134" s="823"/>
      <c r="C134" s="823"/>
      <c r="D134" s="824"/>
      <c r="E134" s="11"/>
    </row>
    <row r="135" spans="1:5" hidden="1" x14ac:dyDescent="0.2">
      <c r="A135" s="7"/>
      <c r="B135" s="7"/>
      <c r="C135" s="7"/>
      <c r="D135" s="7"/>
      <c r="E135" s="7"/>
    </row>
    <row r="136" spans="1:5" hidden="1" x14ac:dyDescent="0.2">
      <c r="A136" s="354"/>
      <c r="B136" s="825"/>
      <c r="C136" s="825"/>
      <c r="D136" s="25"/>
      <c r="E136" s="25"/>
    </row>
    <row r="137" spans="1:5" ht="13.5" hidden="1" thickBot="1" x14ac:dyDescent="0.25">
      <c r="A137" s="798"/>
      <c r="B137" s="799"/>
      <c r="C137" s="799"/>
      <c r="D137" s="799"/>
      <c r="E137" s="800"/>
    </row>
    <row r="138" spans="1:5" ht="13.5" hidden="1" thickBot="1" x14ac:dyDescent="0.25">
      <c r="A138" s="279"/>
      <c r="B138" s="801"/>
      <c r="C138" s="802"/>
      <c r="D138" s="803"/>
      <c r="E138" s="17"/>
    </row>
    <row r="139" spans="1:5" hidden="1" x14ac:dyDescent="0.2">
      <c r="A139" s="280"/>
      <c r="B139" s="804"/>
      <c r="C139" s="805"/>
      <c r="D139" s="806"/>
      <c r="E139" s="281"/>
    </row>
    <row r="140" spans="1:5" hidden="1" x14ac:dyDescent="0.2">
      <c r="A140" s="282"/>
      <c r="B140" s="807"/>
      <c r="C140" s="808"/>
      <c r="D140" s="809"/>
      <c r="E140" s="283"/>
    </row>
    <row r="141" spans="1:5" ht="13.5" hidden="1" thickBot="1" x14ac:dyDescent="0.25">
      <c r="A141" s="282"/>
      <c r="B141" s="810"/>
      <c r="C141" s="811"/>
      <c r="D141" s="812"/>
      <c r="E141" s="283"/>
    </row>
    <row r="142" spans="1:5" ht="13.5" hidden="1" thickBot="1" x14ac:dyDescent="0.25">
      <c r="A142" s="813"/>
      <c r="B142" s="814"/>
      <c r="C142" s="814"/>
      <c r="D142" s="815"/>
      <c r="E142" s="11"/>
    </row>
    <row r="143" spans="1:5" hidden="1" x14ac:dyDescent="0.2">
      <c r="A143" s="284"/>
      <c r="B143" s="7"/>
      <c r="C143" s="7"/>
      <c r="D143" s="7"/>
      <c r="E143" s="7"/>
    </row>
    <row r="144" spans="1:5" hidden="1" x14ac:dyDescent="0.2">
      <c r="A144" s="7"/>
      <c r="B144" s="7"/>
      <c r="C144" s="7"/>
      <c r="D144" s="7"/>
      <c r="E144" s="7"/>
    </row>
    <row r="145" spans="1:8" hidden="1" x14ac:dyDescent="0.2">
      <c r="A145" s="7"/>
      <c r="B145" s="7"/>
      <c r="C145" s="7"/>
      <c r="D145" s="7"/>
      <c r="E145" s="7"/>
    </row>
    <row r="146" spans="1:8" x14ac:dyDescent="0.2">
      <c r="A146" s="13"/>
      <c r="B146" s="13"/>
      <c r="C146" s="7"/>
      <c r="D146" s="7"/>
      <c r="E146" s="30"/>
      <c r="F146" s="4"/>
    </row>
    <row r="147" spans="1:8" x14ac:dyDescent="0.2">
      <c r="A147" s="14"/>
      <c r="B147" s="13"/>
      <c r="C147" s="7"/>
      <c r="D147" s="7"/>
      <c r="E147" s="69"/>
      <c r="F147" s="4"/>
      <c r="H147" s="4"/>
    </row>
    <row r="148" spans="1:8" x14ac:dyDescent="0.2">
      <c r="A148" s="7"/>
      <c r="B148" s="7"/>
      <c r="C148" s="7"/>
      <c r="D148" s="7"/>
      <c r="E148" s="15"/>
      <c r="H148" s="4"/>
    </row>
    <row r="149" spans="1:8" x14ac:dyDescent="0.2">
      <c r="A149" s="7"/>
      <c r="B149" s="7"/>
      <c r="C149" s="7"/>
      <c r="D149" s="7"/>
      <c r="E149" s="15"/>
    </row>
    <row r="150" spans="1:8" x14ac:dyDescent="0.2">
      <c r="A150" s="4"/>
      <c r="E150" s="4"/>
    </row>
    <row r="151" spans="1:8" x14ac:dyDescent="0.2">
      <c r="A151" s="4"/>
    </row>
  </sheetData>
  <sheetProtection sheet="1" objects="1" scenarios="1"/>
  <mergeCells count="115">
    <mergeCell ref="A137:E137"/>
    <mergeCell ref="B138:D138"/>
    <mergeCell ref="B139:D139"/>
    <mergeCell ref="B140:D140"/>
    <mergeCell ref="B141:D141"/>
    <mergeCell ref="A142:D142"/>
    <mergeCell ref="A130:B130"/>
    <mergeCell ref="A131:B131"/>
    <mergeCell ref="A132:B132"/>
    <mergeCell ref="A133:B133"/>
    <mergeCell ref="A134:D134"/>
    <mergeCell ref="B136:C136"/>
    <mergeCell ref="A124:D124"/>
    <mergeCell ref="A125:D125"/>
    <mergeCell ref="B126:C126"/>
    <mergeCell ref="A127:B127"/>
    <mergeCell ref="A128:B128"/>
    <mergeCell ref="A129:B129"/>
    <mergeCell ref="B118:D118"/>
    <mergeCell ref="B119:D119"/>
    <mergeCell ref="B120:D120"/>
    <mergeCell ref="B121:D121"/>
    <mergeCell ref="B122:D122"/>
    <mergeCell ref="B123:D123"/>
    <mergeCell ref="C104:D104"/>
    <mergeCell ref="A111:B111"/>
    <mergeCell ref="A112:D112"/>
    <mergeCell ref="A114:E114"/>
    <mergeCell ref="A116:D116"/>
    <mergeCell ref="B117:D117"/>
    <mergeCell ref="B96:C96"/>
    <mergeCell ref="B97:C97"/>
    <mergeCell ref="B98:C98"/>
    <mergeCell ref="B99:C99"/>
    <mergeCell ref="A100:C100"/>
    <mergeCell ref="A102:E102"/>
    <mergeCell ref="B79:C79"/>
    <mergeCell ref="B80:C80"/>
    <mergeCell ref="A81:C81"/>
    <mergeCell ref="A92:E92"/>
    <mergeCell ref="B94:C94"/>
    <mergeCell ref="B95:C95"/>
    <mergeCell ref="A72:E72"/>
    <mergeCell ref="B74:C74"/>
    <mergeCell ref="B75:C75"/>
    <mergeCell ref="B76:C76"/>
    <mergeCell ref="B77:C77"/>
    <mergeCell ref="B78:C78"/>
    <mergeCell ref="B83:C83"/>
    <mergeCell ref="B84:C84"/>
    <mergeCell ref="A85:C85"/>
    <mergeCell ref="B87:C87"/>
    <mergeCell ref="B88:C88"/>
    <mergeCell ref="B89:C89"/>
    <mergeCell ref="A90:C90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16:C16"/>
    <mergeCell ref="B17:C17"/>
    <mergeCell ref="B18:C18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84" sqref="D84:E84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9" x14ac:dyDescent="0.2">
      <c r="A1" s="752" t="str">
        <f>'BASE PLANILHAS'!A1:E1</f>
        <v>ANEXO VI - PLANILHA DE COMPOSIÇÃO DE CUSTOS</v>
      </c>
      <c r="B1" s="753"/>
      <c r="C1" s="753"/>
      <c r="D1" s="753"/>
      <c r="E1" s="754"/>
    </row>
    <row r="2" spans="1:9" ht="13.5" thickBot="1" x14ac:dyDescent="0.25">
      <c r="A2" s="174"/>
      <c r="B2" s="221"/>
      <c r="C2" s="221"/>
      <c r="D2" s="222"/>
      <c r="E2" s="223"/>
      <c r="F2" s="54"/>
      <c r="G2" s="54"/>
      <c r="H2" s="54"/>
    </row>
    <row r="3" spans="1:9" ht="13.5" thickBot="1" x14ac:dyDescent="0.25">
      <c r="A3" s="755" t="str">
        <f>'BASE PLANILHAS'!A3:E3</f>
        <v>Dados para composição dos custos referentes à mão-de-obra</v>
      </c>
      <c r="B3" s="756"/>
      <c r="C3" s="756"/>
      <c r="D3" s="756"/>
      <c r="E3" s="757"/>
      <c r="F3" s="54"/>
      <c r="G3" s="54"/>
      <c r="H3" s="54"/>
    </row>
    <row r="4" spans="1:9" x14ac:dyDescent="0.2">
      <c r="A4" s="64" t="str">
        <f>'BASE PLANILHAS'!A4</f>
        <v>A</v>
      </c>
      <c r="B4" s="758" t="str">
        <f>'BASE PLANILHAS'!B4:D4</f>
        <v>Localidade</v>
      </c>
      <c r="C4" s="759"/>
      <c r="D4" s="760"/>
      <c r="E4" s="297" t="str">
        <f>CCT!A29</f>
        <v>Belo Horizonte</v>
      </c>
      <c r="F4" s="54"/>
      <c r="G4" s="54"/>
      <c r="H4" s="54"/>
    </row>
    <row r="5" spans="1:9" x14ac:dyDescent="0.2">
      <c r="A5" s="34" t="str">
        <f>'BASE PLANILHAS'!A5</f>
        <v>B</v>
      </c>
      <c r="B5" s="761" t="str">
        <f>'BASE PLANILHAS'!B5:D5</f>
        <v>Tipo de serviço</v>
      </c>
      <c r="C5" s="762"/>
      <c r="D5" s="763"/>
      <c r="E5" s="33" t="str">
        <f>'BASE PLANILHAS'!E5</f>
        <v>Apoio Administrativo</v>
      </c>
      <c r="F5" s="54"/>
      <c r="G5" s="54"/>
      <c r="H5" s="54"/>
    </row>
    <row r="6" spans="1:9" x14ac:dyDescent="0.2">
      <c r="A6" s="34" t="str">
        <f>'BASE PLANILHAS'!A6</f>
        <v>C</v>
      </c>
      <c r="B6" s="745" t="str">
        <f>'BASE PLANILHAS'!B6:D6</f>
        <v>Salário Nominativo da Categoria Profissional</v>
      </c>
      <c r="C6" s="746"/>
      <c r="D6" s="747"/>
      <c r="E6" s="297">
        <f>CCT!H29</f>
        <v>1498.3</v>
      </c>
      <c r="F6" s="54"/>
      <c r="G6" s="54"/>
      <c r="H6" s="54"/>
    </row>
    <row r="7" spans="1:9" x14ac:dyDescent="0.2">
      <c r="A7" s="34" t="str">
        <f>'BASE PLANILHAS'!A7</f>
        <v>D</v>
      </c>
      <c r="B7" s="745" t="str">
        <f>'BASE PLANILHAS'!B7:D7</f>
        <v>Categoria profissional (vinculada à execução contratual)</v>
      </c>
      <c r="C7" s="746"/>
      <c r="D7" s="747"/>
      <c r="E7" s="298" t="str">
        <f>CCT!B29</f>
        <v>Jardineiro - 220h</v>
      </c>
      <c r="G7" s="1"/>
    </row>
    <row r="8" spans="1:9" ht="13.5" thickBot="1" x14ac:dyDescent="0.25">
      <c r="A8" s="36" t="str">
        <f>'BASE PLANILHAS'!A8</f>
        <v>E</v>
      </c>
      <c r="B8" s="764" t="str">
        <f>'BASE PLANILHAS'!B8:D8</f>
        <v>Data base da categoria (dia/mês/ano)</v>
      </c>
      <c r="C8" s="765"/>
      <c r="D8" s="766"/>
      <c r="E8" s="225">
        <f>CCT!P29</f>
        <v>43101</v>
      </c>
      <c r="F8" s="63"/>
    </row>
    <row r="9" spans="1:9" x14ac:dyDescent="0.2">
      <c r="A9" s="226"/>
      <c r="B9" s="100"/>
      <c r="C9" s="100"/>
      <c r="D9" s="100"/>
      <c r="E9" s="227"/>
      <c r="F9" s="63"/>
      <c r="H9" s="1"/>
    </row>
    <row r="10" spans="1:9" x14ac:dyDescent="0.2">
      <c r="A10" s="711" t="str">
        <f>'BASE PLANILHAS'!A10:E10</f>
        <v>MÓDULO 1 - COMPOSIÇÃO DA REMUNERAÇÃO</v>
      </c>
      <c r="B10" s="712"/>
      <c r="C10" s="712"/>
      <c r="D10" s="712"/>
      <c r="E10" s="713"/>
      <c r="F10" s="70"/>
    </row>
    <row r="11" spans="1:9" ht="13.5" thickBot="1" x14ac:dyDescent="0.25">
      <c r="A11" s="37"/>
      <c r="B11" s="38"/>
      <c r="C11" s="38"/>
      <c r="D11" s="38"/>
      <c r="E11" s="39"/>
      <c r="F11" s="1"/>
    </row>
    <row r="12" spans="1:9" ht="13.5" thickBot="1" x14ac:dyDescent="0.25">
      <c r="A12" s="214">
        <f>'BASE PLANILHAS'!A12</f>
        <v>1</v>
      </c>
      <c r="B12" s="696" t="str">
        <f>'BASE PLANILHAS'!B12:C12</f>
        <v>Composição da Remuneração</v>
      </c>
      <c r="C12" s="698"/>
      <c r="D12" s="345" t="str">
        <f>'BASE PLANILHAS'!D12</f>
        <v>Referência</v>
      </c>
      <c r="E12" s="345" t="str">
        <f>'BASE PLANILHAS'!E12</f>
        <v>Valor (R$)</v>
      </c>
      <c r="G12" s="1"/>
      <c r="I12" s="1"/>
    </row>
    <row r="13" spans="1:9" x14ac:dyDescent="0.2">
      <c r="A13" s="40" t="str">
        <f>'BASE PLANILHAS'!A13</f>
        <v>A</v>
      </c>
      <c r="B13" s="720" t="str">
        <f>'BASE PLANILHAS'!B13:C13</f>
        <v>Salário Base</v>
      </c>
      <c r="C13" s="721"/>
      <c r="D13" s="83">
        <v>1</v>
      </c>
      <c r="E13" s="41">
        <f>E6*D13</f>
        <v>1498.3</v>
      </c>
    </row>
    <row r="14" spans="1:9" x14ac:dyDescent="0.2">
      <c r="A14" s="34" t="str">
        <f>'BASE PLANILHAS'!A14</f>
        <v>B</v>
      </c>
      <c r="B14" s="699" t="str">
        <f>'BASE PLANILHAS'!B14:C14</f>
        <v xml:space="preserve">Adicional Periculosidade </v>
      </c>
      <c r="C14" s="700"/>
      <c r="D14" s="291">
        <v>0</v>
      </c>
      <c r="E14" s="216">
        <f t="shared" ref="E14:E19" si="0">D14*$E$13</f>
        <v>0</v>
      </c>
      <c r="G14" s="1"/>
    </row>
    <row r="15" spans="1:9" x14ac:dyDescent="0.2">
      <c r="A15" s="34" t="str">
        <f>'BASE PLANILHAS'!A15</f>
        <v>C</v>
      </c>
      <c r="B15" s="699" t="str">
        <f>'BASE PLANILHAS'!B15:C15</f>
        <v>Adicional Insalubridade</v>
      </c>
      <c r="C15" s="700"/>
      <c r="D15" s="296">
        <f>'BASE PLANILHAS'!D15</f>
        <v>190.8</v>
      </c>
      <c r="E15" s="55">
        <f>D15*$D$13</f>
        <v>190.8</v>
      </c>
      <c r="G15" s="1"/>
    </row>
    <row r="16" spans="1:9" x14ac:dyDescent="0.2">
      <c r="A16" s="34" t="str">
        <f>'BASE PLANILHAS'!A16</f>
        <v>D</v>
      </c>
      <c r="B16" s="701" t="str">
        <f>'BASE PLANILHAS'!B16:C16</f>
        <v>Adicional Noturno</v>
      </c>
      <c r="C16" s="702"/>
      <c r="D16" s="42">
        <v>0</v>
      </c>
      <c r="E16" s="216">
        <f t="shared" si="0"/>
        <v>0</v>
      </c>
      <c r="G16" s="1"/>
    </row>
    <row r="17" spans="1:9" x14ac:dyDescent="0.2">
      <c r="A17" s="34" t="str">
        <f>'BASE PLANILHAS'!A17</f>
        <v>E</v>
      </c>
      <c r="B17" s="699" t="str">
        <f>'BASE PLANILHAS'!B17:C17</f>
        <v>Adicional de Hora Noturna Reduzida</v>
      </c>
      <c r="C17" s="700"/>
      <c r="D17" s="42">
        <v>0</v>
      </c>
      <c r="E17" s="216">
        <f t="shared" si="0"/>
        <v>0</v>
      </c>
    </row>
    <row r="18" spans="1:9" x14ac:dyDescent="0.2">
      <c r="A18" s="34" t="str">
        <f>'BASE PLANILHAS'!A18</f>
        <v>F</v>
      </c>
      <c r="B18" s="699" t="str">
        <f>'BASE PLANILHAS'!B18:C18</f>
        <v>Intervalo Intrajornada</v>
      </c>
      <c r="C18" s="700"/>
      <c r="D18" s="291">
        <v>0</v>
      </c>
      <c r="E18" s="216">
        <v>0</v>
      </c>
    </row>
    <row r="19" spans="1:9" x14ac:dyDescent="0.2">
      <c r="A19" s="64" t="str">
        <f>'BASE PLANILHAS'!A19</f>
        <v>G</v>
      </c>
      <c r="B19" s="701" t="str">
        <f>'BASE PLANILHAS'!B19:C19</f>
        <v>Feriado Nacional - Súmula 444/2012 - TST</v>
      </c>
      <c r="C19" s="702"/>
      <c r="D19" s="291">
        <v>0</v>
      </c>
      <c r="E19" s="216">
        <f t="shared" si="0"/>
        <v>0</v>
      </c>
    </row>
    <row r="20" spans="1:9" ht="13.5" thickBot="1" x14ac:dyDescent="0.25">
      <c r="A20" s="36" t="str">
        <f>'BASE PLANILHAS'!A20</f>
        <v>H</v>
      </c>
      <c r="B20" s="716" t="str">
        <f>'BASE PLANILHAS'!B20:C20</f>
        <v>Adicional de Acúmulo de função</v>
      </c>
      <c r="C20" s="717"/>
      <c r="D20" s="42">
        <v>0</v>
      </c>
      <c r="E20" s="215">
        <f>D20*$E$13</f>
        <v>0</v>
      </c>
    </row>
    <row r="21" spans="1:9" ht="13.5" thickBot="1" x14ac:dyDescent="0.25">
      <c r="A21" s="696" t="str">
        <f>'BASE PLANILHAS'!A21:D21</f>
        <v>Total do Módulo 1</v>
      </c>
      <c r="B21" s="697"/>
      <c r="C21" s="697"/>
      <c r="D21" s="698"/>
      <c r="E21" s="51">
        <f>SUM(E13:E20)</f>
        <v>1689.1</v>
      </c>
    </row>
    <row r="22" spans="1:9" x14ac:dyDescent="0.2">
      <c r="A22" s="350"/>
      <c r="B22" s="351"/>
      <c r="C22" s="351"/>
      <c r="D22" s="351"/>
      <c r="E22" s="44"/>
      <c r="F22" s="1"/>
    </row>
    <row r="23" spans="1:9" x14ac:dyDescent="0.2">
      <c r="A23" s="711" t="str">
        <f>'BASE PLANILHAS'!A23:E23</f>
        <v>MÓDULO 2 – ENCARGOS E BENEFÍCIOS MENSAIS E DIÁRIOS</v>
      </c>
      <c r="B23" s="712"/>
      <c r="C23" s="712"/>
      <c r="D23" s="712"/>
      <c r="E23" s="713"/>
      <c r="F23" s="1"/>
    </row>
    <row r="24" spans="1:9" ht="13.5" thickBot="1" x14ac:dyDescent="0.25">
      <c r="A24" s="346"/>
      <c r="B24" s="347"/>
      <c r="C24" s="347"/>
      <c r="D24" s="347"/>
      <c r="E24" s="348"/>
      <c r="F24" s="1"/>
    </row>
    <row r="25" spans="1:9" ht="13.5" thickBot="1" x14ac:dyDescent="0.25">
      <c r="A25" s="214" t="str">
        <f>'BASE PLANILHAS'!A25</f>
        <v>2.1</v>
      </c>
      <c r="B25" s="696" t="str">
        <f>'BASE PLANILHAS'!B25:C25</f>
        <v>Submódulo 2.1 - Encargos Previdenciários, FGTS e Outras Contribuições</v>
      </c>
      <c r="C25" s="698"/>
      <c r="D25" s="214" t="str">
        <f>'BASE PLANILHAS'!D25</f>
        <v>Referência</v>
      </c>
      <c r="E25" s="214" t="str">
        <f>'BASE PLANILHAS'!E25</f>
        <v>Valor (R$)</v>
      </c>
    </row>
    <row r="26" spans="1:9" x14ac:dyDescent="0.2">
      <c r="A26" s="40" t="str">
        <f>'BASE PLANILHAS'!A26</f>
        <v>A</v>
      </c>
      <c r="B26" s="708" t="str">
        <f>'BASE PLANILHAS'!B26:C26</f>
        <v>INSS</v>
      </c>
      <c r="C26" s="710"/>
      <c r="D26" s="73">
        <f>'BASE PLANILHAS'!D26</f>
        <v>0.2</v>
      </c>
      <c r="E26" s="74">
        <f>$E$21*D26</f>
        <v>337.82</v>
      </c>
    </row>
    <row r="27" spans="1:9" x14ac:dyDescent="0.2">
      <c r="A27" s="34" t="str">
        <f>'BASE PLANILHAS'!A27</f>
        <v>B</v>
      </c>
      <c r="B27" s="701" t="str">
        <f>'BASE PLANILHAS'!B27:C27</f>
        <v>SESI OU SENAC</v>
      </c>
      <c r="C27" s="702"/>
      <c r="D27" s="18">
        <f>'BASE PLANILHAS'!D27</f>
        <v>1.4999999999999999E-2</v>
      </c>
      <c r="E27" s="23">
        <f>$E$21*D27</f>
        <v>25.336499999999997</v>
      </c>
    </row>
    <row r="28" spans="1:9" x14ac:dyDescent="0.2">
      <c r="A28" s="34" t="str">
        <f>'BASE PLANILHAS'!A28</f>
        <v>C</v>
      </c>
      <c r="B28" s="748" t="str">
        <f>'BASE PLANILHAS'!B28:C28</f>
        <v>SENAI OU SENAC</v>
      </c>
      <c r="C28" s="749"/>
      <c r="D28" s="18">
        <f>'BASE PLANILHAS'!D28</f>
        <v>0.01</v>
      </c>
      <c r="E28" s="23">
        <f>$E$21*D28</f>
        <v>16.890999999999998</v>
      </c>
    </row>
    <row r="29" spans="1:9" x14ac:dyDescent="0.2">
      <c r="A29" s="34" t="str">
        <f>'BASE PLANILHAS'!A29</f>
        <v>D</v>
      </c>
      <c r="B29" s="699" t="str">
        <f>'BASE PLANILHAS'!B29:C29</f>
        <v>INCRA</v>
      </c>
      <c r="C29" s="700"/>
      <c r="D29" s="18">
        <f>'BASE PLANILHAS'!D29</f>
        <v>2E-3</v>
      </c>
      <c r="E29" s="23">
        <f t="shared" ref="E29:E32" si="1">$E$21*D29</f>
        <v>3.3782000000000001</v>
      </c>
    </row>
    <row r="30" spans="1:9" x14ac:dyDescent="0.2">
      <c r="A30" s="34" t="str">
        <f>'BASE PLANILHAS'!A30</f>
        <v>E</v>
      </c>
      <c r="B30" s="699" t="str">
        <f>'BASE PLANILHAS'!B30:C30</f>
        <v>Salário Educação</v>
      </c>
      <c r="C30" s="700"/>
      <c r="D30" s="18">
        <f>'BASE PLANILHAS'!D30</f>
        <v>2.5000000000000001E-2</v>
      </c>
      <c r="E30" s="23">
        <f t="shared" si="1"/>
        <v>42.227499999999999</v>
      </c>
    </row>
    <row r="31" spans="1:9" x14ac:dyDescent="0.2">
      <c r="A31" s="34" t="str">
        <f>'BASE PLANILHAS'!A31</f>
        <v>F</v>
      </c>
      <c r="B31" s="699" t="str">
        <f>'BASE PLANILHAS'!B31:C31</f>
        <v>FGTS</v>
      </c>
      <c r="C31" s="700"/>
      <c r="D31" s="18">
        <f>'BASE PLANILHAS'!D31</f>
        <v>0.08</v>
      </c>
      <c r="E31" s="23">
        <f t="shared" si="1"/>
        <v>135.12799999999999</v>
      </c>
    </row>
    <row r="32" spans="1:9" x14ac:dyDescent="0.2">
      <c r="A32" s="34" t="str">
        <f>'BASE PLANILHAS'!A32</f>
        <v>G</v>
      </c>
      <c r="B32" s="699" t="str">
        <f>'BASE PLANILHAS'!B32:C32</f>
        <v>RAT</v>
      </c>
      <c r="C32" s="700"/>
      <c r="D32" s="18">
        <f>'BASE PLANILHAS'!D32</f>
        <v>0.03</v>
      </c>
      <c r="E32" s="23">
        <f t="shared" si="1"/>
        <v>50.672999999999995</v>
      </c>
      <c r="I32" s="1"/>
    </row>
    <row r="33" spans="1:14" ht="13.5" thickBot="1" x14ac:dyDescent="0.25">
      <c r="A33" s="34" t="str">
        <f>'BASE PLANILHAS'!A33</f>
        <v>H</v>
      </c>
      <c r="B33" s="701" t="str">
        <f>'BASE PLANILHAS'!B33:C33</f>
        <v>SEBRAE</v>
      </c>
      <c r="C33" s="702"/>
      <c r="D33" s="18">
        <f>'BASE PLANILHAS'!D33</f>
        <v>6.0000000000000001E-3</v>
      </c>
      <c r="E33" s="23">
        <f>$E$21*D33</f>
        <v>10.134599999999999</v>
      </c>
    </row>
    <row r="34" spans="1:14" ht="13.5" thickBot="1" x14ac:dyDescent="0.25">
      <c r="A34" s="696" t="str">
        <f>'BASE PLANILHAS'!A34:C34</f>
        <v>Total do Submódulo 2.1</v>
      </c>
      <c r="B34" s="697"/>
      <c r="C34" s="698"/>
      <c r="D34" s="50">
        <f>'BASE PLANILHAS'!D34</f>
        <v>0.3680000000000001</v>
      </c>
      <c r="E34" s="51">
        <f>SUM(E26:E33)</f>
        <v>621.58879999999999</v>
      </c>
      <c r="F34" s="1"/>
      <c r="G34" s="66"/>
    </row>
    <row r="35" spans="1:14" ht="13.5" thickBot="1" x14ac:dyDescent="0.25">
      <c r="A35" s="344"/>
      <c r="B35" s="349"/>
      <c r="C35" s="349"/>
      <c r="D35" s="236"/>
      <c r="E35" s="45"/>
      <c r="F35" s="1"/>
      <c r="G35" s="66"/>
    </row>
    <row r="36" spans="1:14" ht="13.5" thickBot="1" x14ac:dyDescent="0.25">
      <c r="A36" s="214" t="str">
        <f>'BASE PLANILHAS'!A36</f>
        <v>2.2</v>
      </c>
      <c r="B36" s="696" t="str">
        <f>'BASE PLANILHAS'!B36:C36</f>
        <v>Submódulo 2.2 - 13º Salário, Férias e Adicional de Férias</v>
      </c>
      <c r="C36" s="698"/>
      <c r="D36" s="214" t="str">
        <f>'BASE PLANILHAS'!D36</f>
        <v>Referência</v>
      </c>
      <c r="E36" s="345" t="str">
        <f>'BASE PLANILHAS'!E36</f>
        <v>Valor (R$)</v>
      </c>
    </row>
    <row r="37" spans="1:14" x14ac:dyDescent="0.2">
      <c r="A37" s="32" t="str">
        <f>'BASE PLANILHAS'!A37</f>
        <v>A</v>
      </c>
      <c r="B37" s="701" t="str">
        <f>'BASE PLANILHAS'!B37:C37</f>
        <v>13º salário (titular)</v>
      </c>
      <c r="C37" s="702"/>
      <c r="D37" s="65">
        <f>'BASE PLANILHAS'!D37</f>
        <v>8.3333333333333329E-2</v>
      </c>
      <c r="E37" s="41">
        <f>$E$21*D37</f>
        <v>140.75833333333333</v>
      </c>
      <c r="F37" s="1"/>
    </row>
    <row r="38" spans="1:14" ht="13.5" thickBot="1" x14ac:dyDescent="0.25">
      <c r="A38" s="36" t="str">
        <f>'BASE PLANILHAS'!A38</f>
        <v>B</v>
      </c>
      <c r="B38" s="716" t="str">
        <f>'BASE PLANILHAS'!B38:C38</f>
        <v>Férias e Adicional de Férias (titular)</v>
      </c>
      <c r="C38" s="717"/>
      <c r="D38" s="71">
        <f>'BASE PLANILHAS'!D38</f>
        <v>0.1111111111111111</v>
      </c>
      <c r="E38" s="72">
        <f>D38*$E$21</f>
        <v>187.67777777777775</v>
      </c>
      <c r="F38" s="1"/>
      <c r="H38" s="1"/>
    </row>
    <row r="39" spans="1:14" ht="13.5" thickBot="1" x14ac:dyDescent="0.25">
      <c r="A39" s="67"/>
      <c r="B39" s="696" t="str">
        <f>'BASE PLANILHAS'!B39:C39</f>
        <v>Subtotal</v>
      </c>
      <c r="C39" s="698"/>
      <c r="D39" s="16">
        <f>'BASE PLANILHAS'!D39</f>
        <v>0.19444444444444442</v>
      </c>
      <c r="E39" s="45">
        <f>D39*$E$21</f>
        <v>328.43611111111107</v>
      </c>
      <c r="F39" s="1"/>
      <c r="H39" s="1"/>
    </row>
    <row r="40" spans="1:14" ht="13.5" thickBot="1" x14ac:dyDescent="0.25">
      <c r="A40" s="214" t="str">
        <f>'BASE PLANILHAS'!A40</f>
        <v>C</v>
      </c>
      <c r="B40" s="750" t="str">
        <f>'BASE PLANILHAS'!B40:C40</f>
        <v>Incidência do Submódulo 2.1 sobre 13º Salário, Férias e Adicional de Férias</v>
      </c>
      <c r="C40" s="751"/>
      <c r="D40" s="46">
        <f>'BASE PLANILHAS'!D40</f>
        <v>7.1555555555555567E-2</v>
      </c>
      <c r="E40" s="47">
        <f>D40*$E$21</f>
        <v>120.8644888888889</v>
      </c>
      <c r="F40" s="29"/>
      <c r="H40" s="1"/>
    </row>
    <row r="41" spans="1:14" ht="13.5" thickBot="1" x14ac:dyDescent="0.25">
      <c r="A41" s="696" t="str">
        <f>'BASE PLANILHAS'!A41:C41</f>
        <v>Total do Submódulo 2.2</v>
      </c>
      <c r="B41" s="697"/>
      <c r="C41" s="698"/>
      <c r="D41" s="48">
        <f>'BASE PLANILHAS'!D41</f>
        <v>0.26600000000000001</v>
      </c>
      <c r="E41" s="49">
        <f>SUM(E39:E40)</f>
        <v>449.30059999999997</v>
      </c>
      <c r="F41" s="29"/>
    </row>
    <row r="42" spans="1:14" ht="13.5" thickBot="1" x14ac:dyDescent="0.25">
      <c r="A42" s="237"/>
      <c r="B42" s="238"/>
      <c r="C42" s="238"/>
      <c r="D42" s="238"/>
      <c r="E42" s="239"/>
      <c r="F42" s="1"/>
    </row>
    <row r="43" spans="1:14" ht="13.5" thickBot="1" x14ac:dyDescent="0.25">
      <c r="A43" s="52" t="str">
        <f>'BASE PLANILHAS'!A43</f>
        <v>2.3</v>
      </c>
      <c r="B43" s="696" t="str">
        <f>'BASE PLANILHAS'!B43:C43</f>
        <v>Submódulo 2.3 - Benefícios Mensais e Diários</v>
      </c>
      <c r="C43" s="698"/>
      <c r="D43" s="345" t="str">
        <f>'BASE PLANILHAS'!D43</f>
        <v>Referência</v>
      </c>
      <c r="E43" s="345" t="str">
        <f>'BASE PLANILHAS'!E43</f>
        <v>Valor (R$)</v>
      </c>
    </row>
    <row r="44" spans="1:14" x14ac:dyDescent="0.2">
      <c r="A44" s="32" t="str">
        <f>'BASE PLANILHAS'!A44</f>
        <v>A</v>
      </c>
      <c r="B44" s="708" t="str">
        <f>'BASE PLANILHAS'!B44:C44</f>
        <v>Vale - Transporte (Descontada parcela do empregado)</v>
      </c>
      <c r="C44" s="710"/>
      <c r="D44" s="292">
        <f>VT!D12</f>
        <v>6.9</v>
      </c>
      <c r="E44" s="78">
        <f>(2*$D$44*20*$D$13)-(IF($E$13*6%&lt;=(2*$D$44*20*$D$13),$E$13*6%,(2*$D$44*20*$D$13)))</f>
        <v>186.102</v>
      </c>
      <c r="F44" s="19"/>
      <c r="N44" s="4"/>
    </row>
    <row r="45" spans="1:14" x14ac:dyDescent="0.2">
      <c r="A45" s="34" t="str">
        <f>'BASE PLANILHAS'!A45</f>
        <v>B</v>
      </c>
      <c r="B45" s="701" t="str">
        <f>'BASE PLANILHAS'!B45:C45</f>
        <v>Vale - Alimentação (Descontada parcela do empregado)</v>
      </c>
      <c r="C45" s="702"/>
      <c r="D45" s="293">
        <f>CCT!I29</f>
        <v>19.899999999999999</v>
      </c>
      <c r="E45" s="78">
        <f>(D45*20-1)*D13</f>
        <v>397</v>
      </c>
      <c r="F45" s="19"/>
    </row>
    <row r="46" spans="1:14" x14ac:dyDescent="0.2">
      <c r="A46" s="34" t="str">
        <f>'BASE PLANILHAS'!A46</f>
        <v>C</v>
      </c>
      <c r="B46" s="699" t="str">
        <f>'BASE PLANILHAS'!B46:C46</f>
        <v>Cesta Básica</v>
      </c>
      <c r="C46" s="700"/>
      <c r="D46" s="293">
        <f>CCT!J29</f>
        <v>0</v>
      </c>
      <c r="E46" s="78">
        <f>$D46*$D$13</f>
        <v>0</v>
      </c>
      <c r="F46" s="19"/>
    </row>
    <row r="47" spans="1:14" x14ac:dyDescent="0.2">
      <c r="A47" s="34" t="str">
        <f>'BASE PLANILHAS'!A47</f>
        <v>D</v>
      </c>
      <c r="B47" s="701" t="str">
        <f>'BASE PLANILHAS'!B47:C47</f>
        <v>PAF</v>
      </c>
      <c r="C47" s="702"/>
      <c r="D47" s="293">
        <f>CCT!K29</f>
        <v>48.58</v>
      </c>
      <c r="E47" s="78">
        <f t="shared" ref="E47:E51" si="2">$D47*$D$13</f>
        <v>48.58</v>
      </c>
      <c r="F47" s="19"/>
    </row>
    <row r="48" spans="1:14" x14ac:dyDescent="0.2">
      <c r="A48" s="34" t="str">
        <f>'BASE PLANILHAS'!A48</f>
        <v>E</v>
      </c>
      <c r="B48" s="699" t="str">
        <f>'BASE PLANILHAS'!B48:C48</f>
        <v>PQM</v>
      </c>
      <c r="C48" s="700"/>
      <c r="D48" s="367">
        <f>CCT!L29</f>
        <v>0</v>
      </c>
      <c r="E48" s="78">
        <f t="shared" si="2"/>
        <v>0</v>
      </c>
      <c r="F48" s="19"/>
    </row>
    <row r="49" spans="1:8" x14ac:dyDescent="0.2">
      <c r="A49" s="34" t="str">
        <f>'BASE PLANILHAS'!A49</f>
        <v>F</v>
      </c>
      <c r="B49" s="701" t="str">
        <f>'BASE PLANILHAS'!B49:C49</f>
        <v>PAT</v>
      </c>
      <c r="C49" s="702"/>
      <c r="D49" s="367">
        <f>CCT!M29</f>
        <v>0</v>
      </c>
      <c r="E49" s="78">
        <f t="shared" si="2"/>
        <v>0</v>
      </c>
      <c r="F49" s="19"/>
    </row>
    <row r="50" spans="1:8" x14ac:dyDescent="0.2">
      <c r="A50" s="34" t="str">
        <f>'BASE PLANILHAS'!A50</f>
        <v>G</v>
      </c>
      <c r="B50" s="699" t="str">
        <f>'BASE PLANILHAS'!B50:C50</f>
        <v>Seguro de Vida</v>
      </c>
      <c r="C50" s="700"/>
      <c r="D50" s="368">
        <f>CCT!N29</f>
        <v>4.72</v>
      </c>
      <c r="E50" s="78">
        <f t="shared" si="2"/>
        <v>4.72</v>
      </c>
      <c r="F50" s="19"/>
    </row>
    <row r="51" spans="1:8" ht="13.5" thickBot="1" x14ac:dyDescent="0.25">
      <c r="A51" s="36" t="str">
        <f>'BASE PLANILHAS'!A51</f>
        <v>H</v>
      </c>
      <c r="B51" s="703" t="str">
        <f>'BASE PLANILHAS'!B51:C51</f>
        <v>Despesas de Viagem</v>
      </c>
      <c r="C51" s="704"/>
      <c r="D51" s="369">
        <f>CCT!O29</f>
        <v>68.709999999999994</v>
      </c>
      <c r="E51" s="78">
        <f t="shared" si="2"/>
        <v>68.709999999999994</v>
      </c>
      <c r="F51" s="1"/>
    </row>
    <row r="52" spans="1:8" ht="13.5" thickBot="1" x14ac:dyDescent="0.25">
      <c r="A52" s="705" t="str">
        <f>'BASE PLANILHAS'!A52:D52</f>
        <v>Total do Submódulo 2.3</v>
      </c>
      <c r="B52" s="706"/>
      <c r="C52" s="706"/>
      <c r="D52" s="707"/>
      <c r="E52" s="51">
        <f>SUM(E44:E51)</f>
        <v>705.11200000000008</v>
      </c>
      <c r="F52" s="29"/>
    </row>
    <row r="53" spans="1:8" ht="13.5" thickBot="1" x14ac:dyDescent="0.25">
      <c r="A53" s="237"/>
      <c r="B53" s="238"/>
      <c r="C53" s="240"/>
      <c r="D53" s="238"/>
      <c r="E53" s="239"/>
      <c r="F53" s="1"/>
    </row>
    <row r="54" spans="1:8" ht="13.5" thickBot="1" x14ac:dyDescent="0.25">
      <c r="A54" s="214" t="str">
        <f>'BASE PLANILHAS'!A54</f>
        <v>2.4</v>
      </c>
      <c r="B54" s="696" t="str">
        <f>'BASE PLANILHAS'!B54:D54</f>
        <v>Quadro Resumo do Módulo 2 - Encargos e Benefícios Mensais e Diários</v>
      </c>
      <c r="C54" s="697"/>
      <c r="D54" s="698"/>
      <c r="E54" s="214" t="str">
        <f>'BASE PLANILHAS'!E54</f>
        <v>Valor (R$)</v>
      </c>
    </row>
    <row r="55" spans="1:8" x14ac:dyDescent="0.2">
      <c r="A55" s="40" t="str">
        <f>'BASE PLANILHAS'!A55</f>
        <v>2.1</v>
      </c>
      <c r="B55" s="708" t="str">
        <f>'BASE PLANILHAS'!B55:D55</f>
        <v>Encargos Previdenciários, FGTS e Outras Contribuições</v>
      </c>
      <c r="C55" s="709"/>
      <c r="D55" s="710"/>
      <c r="E55" s="41">
        <f>E41</f>
        <v>449.30059999999997</v>
      </c>
      <c r="F55" s="1"/>
      <c r="H55" s="66"/>
    </row>
    <row r="56" spans="1:8" x14ac:dyDescent="0.2">
      <c r="A56" s="34" t="str">
        <f>'BASE PLANILHAS'!A56</f>
        <v>2.2</v>
      </c>
      <c r="B56" s="701" t="str">
        <f>'BASE PLANILHAS'!B56:D56</f>
        <v>13º Salário, Férias e Adicional de Férias</v>
      </c>
      <c r="C56" s="733"/>
      <c r="D56" s="702"/>
      <c r="E56" s="23">
        <f>E34</f>
        <v>621.58879999999999</v>
      </c>
      <c r="F56" s="1"/>
    </row>
    <row r="57" spans="1:8" ht="13.5" thickBot="1" x14ac:dyDescent="0.25">
      <c r="A57" s="36" t="str">
        <f>'BASE PLANILHAS'!A57</f>
        <v>2.3</v>
      </c>
      <c r="B57" s="699" t="str">
        <f>'BASE PLANILHAS'!B57:D57</f>
        <v>Benefícios Mensais e Diários</v>
      </c>
      <c r="C57" s="734"/>
      <c r="D57" s="749"/>
      <c r="E57" s="24">
        <f>E52</f>
        <v>705.11200000000008</v>
      </c>
      <c r="F57" s="1"/>
    </row>
    <row r="58" spans="1:8" ht="13.5" thickBot="1" x14ac:dyDescent="0.25">
      <c r="A58" s="696" t="str">
        <f>'BASE PLANILHAS'!A58:D58</f>
        <v>Total do Módulo 2</v>
      </c>
      <c r="B58" s="697"/>
      <c r="C58" s="697"/>
      <c r="D58" s="698"/>
      <c r="E58" s="49">
        <f>SUM(E55:E57)</f>
        <v>1776.0014000000001</v>
      </c>
      <c r="F58" s="1"/>
    </row>
    <row r="59" spans="1:8" x14ac:dyDescent="0.2">
      <c r="A59" s="241"/>
      <c r="B59" s="240"/>
      <c r="C59" s="240"/>
      <c r="D59" s="240"/>
      <c r="E59" s="242"/>
      <c r="F59" s="1"/>
    </row>
    <row r="60" spans="1:8" x14ac:dyDescent="0.2">
      <c r="A60" s="711" t="str">
        <f>'BASE PLANILHAS'!A60:E60</f>
        <v>MÓDULO 3 – PROVISÃO PARA RESCISÃO</v>
      </c>
      <c r="B60" s="712"/>
      <c r="C60" s="712"/>
      <c r="D60" s="712"/>
      <c r="E60" s="713"/>
      <c r="F60" s="1"/>
    </row>
    <row r="61" spans="1:8" ht="13.5" thickBot="1" x14ac:dyDescent="0.25">
      <c r="A61" s="54"/>
      <c r="B61" s="54"/>
      <c r="C61" s="54"/>
      <c r="D61" s="54"/>
      <c r="E61" s="54"/>
      <c r="F61" s="22"/>
      <c r="G61" s="1"/>
    </row>
    <row r="62" spans="1:8" ht="13.5" thickBot="1" x14ac:dyDescent="0.25">
      <c r="A62" s="214">
        <f>'BASE PLANILHAS'!A62</f>
        <v>3</v>
      </c>
      <c r="B62" s="697" t="str">
        <f>'BASE PLANILHAS'!B62:C62</f>
        <v>Provisão para Rescisão</v>
      </c>
      <c r="C62" s="698"/>
      <c r="D62" s="214" t="str">
        <f>'BASE PLANILHAS'!D62</f>
        <v>Referência</v>
      </c>
      <c r="E62" s="345" t="str">
        <f>'BASE PLANILHAS'!E62</f>
        <v>Valor (R$)</v>
      </c>
      <c r="F62" s="19"/>
    </row>
    <row r="63" spans="1:8" x14ac:dyDescent="0.2">
      <c r="A63" s="79" t="str">
        <f>'BASE PLANILHAS'!A63</f>
        <v>A</v>
      </c>
      <c r="B63" s="718" t="str">
        <f>'BASE PLANILHAS'!B63:C63</f>
        <v>Aviso Prévio Indenizado (API) e Reflexo do Aviso Prévio Indenizado</v>
      </c>
      <c r="C63" s="719"/>
      <c r="D63" s="80">
        <f>'BASE PLANILHAS'!D63</f>
        <v>5.0183256172839511E-3</v>
      </c>
      <c r="E63" s="41">
        <f>$E$21*D63</f>
        <v>8.4764538001543208</v>
      </c>
      <c r="F63" s="149"/>
    </row>
    <row r="64" spans="1:8" x14ac:dyDescent="0.2">
      <c r="A64" s="205" t="str">
        <f>'BASE PLANILHAS'!A64</f>
        <v>B</v>
      </c>
      <c r="B64" s="718" t="str">
        <f>'BASE PLANILHAS'!B64:C64</f>
        <v>Incidência do FGTS sobre API e Reflexo do API</v>
      </c>
      <c r="C64" s="719"/>
      <c r="D64" s="80">
        <f>'BASE PLANILHAS'!D64</f>
        <v>4.0146604938271608E-4</v>
      </c>
      <c r="E64" s="41">
        <f>$E$21*D64</f>
        <v>0.67811630401234568</v>
      </c>
      <c r="F64" s="19"/>
    </row>
    <row r="65" spans="1:10" x14ac:dyDescent="0.2">
      <c r="A65" s="205" t="str">
        <f>'BASE PLANILHAS'!A65</f>
        <v>C</v>
      </c>
      <c r="B65" s="718" t="str">
        <f>'BASE PLANILHAS'!B65:C65</f>
        <v>Multa do FGTS e Contribuição Social sobre o Aviso Prévio Indenizado</v>
      </c>
      <c r="C65" s="719"/>
      <c r="D65" s="18">
        <f>'BASE PLANILHAS'!D65</f>
        <v>2.0073302469135804E-4</v>
      </c>
      <c r="E65" s="41">
        <f t="shared" ref="E65:E69" si="3">$E$21*D65</f>
        <v>0.33905815200617284</v>
      </c>
      <c r="F65" s="19"/>
    </row>
    <row r="66" spans="1:10" x14ac:dyDescent="0.2">
      <c r="A66" s="205" t="str">
        <f>'BASE PLANILHAS'!A66</f>
        <v>D</v>
      </c>
      <c r="B66" s="718" t="str">
        <f>'BASE PLANILHAS'!B66:C66</f>
        <v>Aviso Prévio Trabalhado - APT</v>
      </c>
      <c r="C66" s="719"/>
      <c r="D66" s="18">
        <f>'BASE PLANILHAS'!D66</f>
        <v>3.5000000000000005E-3</v>
      </c>
      <c r="E66" s="41">
        <f t="shared" si="3"/>
        <v>5.9118500000000003</v>
      </c>
      <c r="F66" s="19"/>
    </row>
    <row r="67" spans="1:10" x14ac:dyDescent="0.2">
      <c r="A67" s="205" t="str">
        <f>'BASE PLANILHAS'!A67</f>
        <v>E</v>
      </c>
      <c r="B67" s="718" t="str">
        <f>'BASE PLANILHAS'!B67:C67</f>
        <v>Incidência dos encargos do submódulo 2.1 sobre Aviso Prévio Trabalhado</v>
      </c>
      <c r="C67" s="719"/>
      <c r="D67" s="80">
        <f>'BASE PLANILHAS'!D67</f>
        <v>1.2880000000000005E-3</v>
      </c>
      <c r="E67" s="41">
        <f>$E$21*D67</f>
        <v>2.1755608000000008</v>
      </c>
      <c r="F67" s="61"/>
    </row>
    <row r="68" spans="1:10" x14ac:dyDescent="0.2">
      <c r="A68" s="205" t="str">
        <f>'BASE PLANILHAS'!A68</f>
        <v>F</v>
      </c>
      <c r="B68" s="718" t="str">
        <f>'BASE PLANILHAS'!B68:C68</f>
        <v>Multa do FGTS e Contribuição Social - Rescisão sem Justa Causa</v>
      </c>
      <c r="C68" s="719"/>
      <c r="D68" s="80">
        <f>'BASE PLANILHAS'!D68</f>
        <v>4.2999999999999997E-2</v>
      </c>
      <c r="E68" s="41">
        <f t="shared" si="3"/>
        <v>72.631299999999996</v>
      </c>
      <c r="F68" s="19"/>
    </row>
    <row r="69" spans="1:10" ht="13.5" thickBot="1" x14ac:dyDescent="0.25">
      <c r="A69" s="243" t="str">
        <f>'BASE PLANILHAS'!A69</f>
        <v>G</v>
      </c>
      <c r="B69" s="701" t="str">
        <f>'BASE PLANILHAS'!B69:C69</f>
        <v>Indenização Adicional (Art. 9º da Lei nº 7.238/84)</v>
      </c>
      <c r="C69" s="702"/>
      <c r="D69" s="81">
        <f>'BASE PLANILHAS'!D69</f>
        <v>1.6666666666666668E-3</v>
      </c>
      <c r="E69" s="55">
        <f t="shared" si="3"/>
        <v>2.8151666666666668</v>
      </c>
      <c r="F69" s="19"/>
    </row>
    <row r="70" spans="1:10" ht="13.5" thickBot="1" x14ac:dyDescent="0.25">
      <c r="A70" s="696" t="str">
        <f>'BASE PLANILHAS'!A70:C70</f>
        <v>Total do Módulo 3</v>
      </c>
      <c r="B70" s="697"/>
      <c r="C70" s="698"/>
      <c r="D70" s="244">
        <f>'BASE PLANILHAS'!D70</f>
        <v>5.5075191358024689E-2</v>
      </c>
      <c r="E70" s="51">
        <f>SUM(E63:E69)</f>
        <v>93.027505722839507</v>
      </c>
      <c r="F70" s="29"/>
    </row>
    <row r="71" spans="1:10" x14ac:dyDescent="0.2">
      <c r="A71" s="245"/>
      <c r="B71" s="246"/>
      <c r="C71" s="246"/>
      <c r="D71" s="246"/>
      <c r="E71" s="247"/>
      <c r="F71" s="1"/>
    </row>
    <row r="72" spans="1:10" x14ac:dyDescent="0.2">
      <c r="A72" s="711" t="str">
        <f>'BASE PLANILHAS'!A72:E72</f>
        <v>MÓDULO 4 – CUSTO DE REPOSIÇÃO DO PROFISSIONAL AUSENTE</v>
      </c>
      <c r="B72" s="712"/>
      <c r="C72" s="712"/>
      <c r="D72" s="712"/>
      <c r="E72" s="713"/>
      <c r="F72" s="1"/>
      <c r="H72" s="1"/>
    </row>
    <row r="73" spans="1:10" ht="13.5" thickBot="1" x14ac:dyDescent="0.25">
      <c r="A73" s="54"/>
      <c r="B73" s="54"/>
      <c r="C73" s="54"/>
      <c r="D73" s="38"/>
      <c r="E73" s="54"/>
      <c r="F73" s="22"/>
    </row>
    <row r="74" spans="1:10" ht="13.5" thickBot="1" x14ac:dyDescent="0.25">
      <c r="A74" s="214" t="str">
        <f>'BASE PLANILHAS'!A74</f>
        <v>4.1</v>
      </c>
      <c r="B74" s="696" t="str">
        <f>'BASE PLANILHAS'!B74:C74</f>
        <v>Submódulo 4.1 - Ausências Legais</v>
      </c>
      <c r="C74" s="698"/>
      <c r="D74" s="345" t="str">
        <f>'BASE PLANILHAS'!D74</f>
        <v>Referência</v>
      </c>
      <c r="E74" s="345" t="str">
        <f>'BASE PLANILHAS'!E74</f>
        <v>Valor (R$)</v>
      </c>
      <c r="J74" s="63"/>
    </row>
    <row r="75" spans="1:10" x14ac:dyDescent="0.2">
      <c r="A75" s="34" t="str">
        <f>'BASE PLANILHAS'!A75</f>
        <v>A</v>
      </c>
      <c r="B75" s="708" t="str">
        <f>'BASE PLANILHAS'!B75:C75</f>
        <v>Ausência por Doença</v>
      </c>
      <c r="C75" s="710"/>
      <c r="D75" s="248">
        <f>'BASE PLANILHAS'!D75</f>
        <v>1.3888888888888888E-2</v>
      </c>
      <c r="E75" s="23">
        <f t="shared" ref="E75:E80" si="4">$E$21*D75</f>
        <v>23.459722222222219</v>
      </c>
      <c r="F75" s="62"/>
    </row>
    <row r="76" spans="1:10" x14ac:dyDescent="0.2">
      <c r="A76" s="34" t="str">
        <f>'BASE PLANILHAS'!A76</f>
        <v>B</v>
      </c>
      <c r="B76" s="699" t="str">
        <f>'BASE PLANILHAS'!B76:C76</f>
        <v>Ausências Legais</v>
      </c>
      <c r="C76" s="700"/>
      <c r="D76" s="248">
        <f>'BASE PLANILHAS'!D76</f>
        <v>8.2222222222222228E-3</v>
      </c>
      <c r="E76" s="23">
        <f t="shared" si="4"/>
        <v>13.888155555555556</v>
      </c>
      <c r="F76" s="62"/>
    </row>
    <row r="77" spans="1:10" x14ac:dyDescent="0.2">
      <c r="A77" s="34" t="str">
        <f>'BASE PLANILHAS'!A77</f>
        <v>C</v>
      </c>
      <c r="B77" s="699" t="str">
        <f>'BASE PLANILHAS'!B77:C77</f>
        <v>Licença Paternidade</v>
      </c>
      <c r="C77" s="700"/>
      <c r="D77" s="82">
        <f>'BASE PLANILHAS'!D77</f>
        <v>2.0833333333333332E-4</v>
      </c>
      <c r="E77" s="23">
        <f t="shared" si="4"/>
        <v>0.3518958333333333</v>
      </c>
      <c r="F77" s="62"/>
    </row>
    <row r="78" spans="1:10" x14ac:dyDescent="0.2">
      <c r="A78" s="34" t="str">
        <f>'BASE PLANILHAS'!A78</f>
        <v>D</v>
      </c>
      <c r="B78" s="699" t="str">
        <f>'BASE PLANILHAS'!B78:C78</f>
        <v>Ausência por Acidente de Trabalho</v>
      </c>
      <c r="C78" s="700"/>
      <c r="D78" s="248">
        <f>'BASE PLANILHAS'!D78</f>
        <v>3.3333333333333335E-3</v>
      </c>
      <c r="E78" s="23">
        <f t="shared" si="4"/>
        <v>5.6303333333333336</v>
      </c>
      <c r="F78" s="62"/>
    </row>
    <row r="79" spans="1:10" x14ac:dyDescent="0.2">
      <c r="A79" s="64" t="str">
        <f>'BASE PLANILHAS'!A79</f>
        <v>E</v>
      </c>
      <c r="B79" s="699" t="str">
        <f>'BASE PLANILHAS'!B79:C79</f>
        <v>Férias, Adicional de Férias e 13º  com empregada em gozo de Licença Maternidade</v>
      </c>
      <c r="C79" s="700"/>
      <c r="D79" s="249">
        <f>'BASE PLANILHAS'!D79</f>
        <v>1.2962962962962963E-3</v>
      </c>
      <c r="E79" s="23">
        <f t="shared" si="4"/>
        <v>2.1895740740740739</v>
      </c>
      <c r="F79" s="19"/>
    </row>
    <row r="80" spans="1:10" ht="13.5" thickBot="1" x14ac:dyDescent="0.25">
      <c r="A80" s="36" t="str">
        <f>'BASE PLANILHAS'!A80</f>
        <v>F</v>
      </c>
      <c r="B80" s="716" t="str">
        <f>'BASE PLANILHAS'!B80:C80</f>
        <v>Incidência do Submódulo 2.1 sobre Ausências Legais</v>
      </c>
      <c r="C80" s="717"/>
      <c r="D80" s="81">
        <f>'BASE PLANILHAS'!D80</f>
        <v>9.9172592592592611E-3</v>
      </c>
      <c r="E80" s="72">
        <f t="shared" si="4"/>
        <v>16.751242614814817</v>
      </c>
      <c r="F80" s="1"/>
      <c r="G80" s="4"/>
      <c r="H80" s="31"/>
    </row>
    <row r="81" spans="1:7" ht="13.5" thickBot="1" x14ac:dyDescent="0.25">
      <c r="A81" s="696" t="str">
        <f>'BASE PLANILHAS'!A81:C81</f>
        <v>Total do Submódulo 4.1</v>
      </c>
      <c r="B81" s="697"/>
      <c r="C81" s="698"/>
      <c r="D81" s="48">
        <f>'BASE PLANILHAS'!D81</f>
        <v>3.6866333333333334E-2</v>
      </c>
      <c r="E81" s="51">
        <f>SUM(E75:E80)</f>
        <v>62.270923633333325</v>
      </c>
      <c r="F81" s="29"/>
      <c r="G81" s="4"/>
    </row>
    <row r="82" spans="1:7" ht="13.5" thickBot="1" x14ac:dyDescent="0.25">
      <c r="A82" s="241"/>
      <c r="B82" s="240"/>
      <c r="C82" s="240"/>
      <c r="D82" s="240"/>
      <c r="E82" s="242"/>
      <c r="F82" s="1"/>
    </row>
    <row r="83" spans="1:7" ht="13.5" thickBot="1" x14ac:dyDescent="0.25">
      <c r="A83" s="214" t="str">
        <f>'BASE PLANILHAS'!A83</f>
        <v>4.2</v>
      </c>
      <c r="B83" s="696" t="str">
        <f>'BASE PLANILHAS'!B83:C83</f>
        <v>Submódulo 4.2 - Intrajornada</v>
      </c>
      <c r="C83" s="697"/>
      <c r="D83" s="46" t="str">
        <f>'BASE PLANILHAS'!D83</f>
        <v>Referência</v>
      </c>
      <c r="E83" s="214" t="str">
        <f>'BASE PLANILHAS'!E83</f>
        <v>Valor (R$)</v>
      </c>
      <c r="F83" s="29"/>
      <c r="G83" s="4"/>
    </row>
    <row r="84" spans="1:7" ht="13.5" thickBot="1" x14ac:dyDescent="0.25">
      <c r="A84" s="40" t="str">
        <f>'BASE PLANILHAS'!A84</f>
        <v>A</v>
      </c>
      <c r="B84" s="750" t="str">
        <f>'BASE PLANILHAS'!B84:C84</f>
        <v>Intervalo para Repouso ou Alimentação</v>
      </c>
      <c r="C84" s="751"/>
      <c r="D84" s="623">
        <f>'BASE PLANILHAS'!D84</f>
        <v>0</v>
      </c>
      <c r="E84" s="621">
        <v>0</v>
      </c>
      <c r="F84" s="29"/>
      <c r="G84" s="4"/>
    </row>
    <row r="85" spans="1:7" ht="13.5" thickBot="1" x14ac:dyDescent="0.25">
      <c r="A85" s="696" t="str">
        <f>'BASE PLANILHAS'!A85:C85</f>
        <v>Total do Submódulo 4.2</v>
      </c>
      <c r="B85" s="697"/>
      <c r="C85" s="698"/>
      <c r="D85" s="48">
        <f>'BASE PLANILHAS'!D85</f>
        <v>0</v>
      </c>
      <c r="E85" s="398">
        <f>SUM(E84)</f>
        <v>0</v>
      </c>
      <c r="F85" s="29"/>
      <c r="G85" s="4"/>
    </row>
    <row r="86" spans="1:7" ht="13.5" thickBot="1" x14ac:dyDescent="0.25">
      <c r="A86" s="241"/>
      <c r="B86" s="240"/>
      <c r="C86" s="240"/>
      <c r="D86" s="240"/>
      <c r="E86" s="242"/>
      <c r="F86" s="1"/>
    </row>
    <row r="87" spans="1:7" ht="13.5" thickBot="1" x14ac:dyDescent="0.25">
      <c r="A87" s="214" t="str">
        <f>'BASE PLANILHAS'!A87</f>
        <v>4.3</v>
      </c>
      <c r="B87" s="696" t="str">
        <f>'BASE PLANILHAS'!B87:C87</f>
        <v>Quadro Resumo do Módulo 4 - Custo de Reposição do Profissional Ausente</v>
      </c>
      <c r="C87" s="697"/>
      <c r="D87" s="46" t="str">
        <f>'BASE PLANILHAS'!D87</f>
        <v>Referência</v>
      </c>
      <c r="E87" s="214" t="str">
        <f>'BASE PLANILHAS'!E87</f>
        <v>Valor (R$)</v>
      </c>
      <c r="F87" s="1"/>
    </row>
    <row r="88" spans="1:7" x14ac:dyDescent="0.2">
      <c r="A88" s="40" t="str">
        <f>'BASE PLANILHAS'!A88</f>
        <v>4.1</v>
      </c>
      <c r="B88" s="720" t="str">
        <f>'BASE PLANILHAS'!B88:C88</f>
        <v>Ausências Legais</v>
      </c>
      <c r="C88" s="721"/>
      <c r="D88" s="396">
        <f>'BASE PLANILHAS'!D88</f>
        <v>3.6866333333333334E-2</v>
      </c>
      <c r="E88" s="72">
        <f>E81</f>
        <v>62.270923633333325</v>
      </c>
      <c r="F88" s="1"/>
    </row>
    <row r="89" spans="1:7" ht="13.5" thickBot="1" x14ac:dyDescent="0.25">
      <c r="A89" s="40" t="str">
        <f>'BASE PLANILHAS'!A89</f>
        <v>4.2</v>
      </c>
      <c r="B89" s="716" t="str">
        <f>'BASE PLANILHAS'!B89:C89</f>
        <v>Intrajornada</v>
      </c>
      <c r="C89" s="717"/>
      <c r="D89" s="397">
        <f>'BASE PLANILHAS'!D89</f>
        <v>0</v>
      </c>
      <c r="E89" s="235">
        <f>E85</f>
        <v>0</v>
      </c>
      <c r="F89" s="1"/>
    </row>
    <row r="90" spans="1:7" ht="13.5" thickBot="1" x14ac:dyDescent="0.25">
      <c r="A90" s="696" t="str">
        <f>'BASE PLANILHAS'!A90:C90</f>
        <v>Total do Módulo 4</v>
      </c>
      <c r="B90" s="697"/>
      <c r="C90" s="698"/>
      <c r="D90" s="48">
        <f>'BASE PLANILHAS'!D90</f>
        <v>3.6866333333333334E-2</v>
      </c>
      <c r="E90" s="398">
        <f>SUM(E88+E89)</f>
        <v>62.270923633333325</v>
      </c>
      <c r="F90" s="1"/>
    </row>
    <row r="91" spans="1:7" x14ac:dyDescent="0.2">
      <c r="A91" s="241"/>
      <c r="B91" s="240"/>
      <c r="C91" s="240"/>
      <c r="D91" s="240"/>
      <c r="E91" s="242"/>
      <c r="F91" s="1"/>
    </row>
    <row r="92" spans="1:7" x14ac:dyDescent="0.2">
      <c r="A92" s="711" t="str">
        <f>'BASE PLANILHAS'!A92:E92</f>
        <v>MÓDULO 5 – INSUMOS DIVERSOS</v>
      </c>
      <c r="B92" s="712"/>
      <c r="C92" s="712"/>
      <c r="D92" s="712"/>
      <c r="E92" s="713"/>
      <c r="F92" s="1"/>
    </row>
    <row r="93" spans="1:7" ht="13.5" thickBot="1" x14ac:dyDescent="0.25">
      <c r="A93" s="38"/>
      <c r="B93" s="38"/>
      <c r="C93" s="38"/>
      <c r="D93" s="38"/>
      <c r="E93" s="56"/>
      <c r="F93" s="1"/>
    </row>
    <row r="94" spans="1:7" ht="13.5" thickBot="1" x14ac:dyDescent="0.25">
      <c r="A94" s="214">
        <f>'BASE PLANILHAS'!A94</f>
        <v>5</v>
      </c>
      <c r="B94" s="696" t="str">
        <f>'BASE PLANILHAS'!B94:C94</f>
        <v>Insumos Diversos</v>
      </c>
      <c r="C94" s="698"/>
      <c r="D94" s="214" t="str">
        <f>'BASE PLANILHAS'!D94</f>
        <v>Referência</v>
      </c>
      <c r="E94" s="345" t="str">
        <f>'BASE PLANILHAS'!E94</f>
        <v>Valor (R$)</v>
      </c>
      <c r="F94" s="1"/>
    </row>
    <row r="95" spans="1:7" x14ac:dyDescent="0.2">
      <c r="A95" s="32" t="str">
        <f>'BASE PLANILHAS'!A95</f>
        <v>A</v>
      </c>
      <c r="B95" s="709" t="str">
        <f>'BASE PLANILHAS'!B95:C95</f>
        <v>Uniformes e EPIs</v>
      </c>
      <c r="C95" s="710"/>
      <c r="D95" s="292">
        <f>'Uniforme Apoio'!BO24</f>
        <v>66.288741666666667</v>
      </c>
      <c r="E95" s="41">
        <f>D95*$D$13</f>
        <v>66.288741666666667</v>
      </c>
      <c r="F95" s="19"/>
      <c r="G95" s="1"/>
    </row>
    <row r="96" spans="1:7" x14ac:dyDescent="0.2">
      <c r="A96" s="34" t="str">
        <f>'BASE PLANILHAS'!A96</f>
        <v>B</v>
      </c>
      <c r="B96" s="733" t="str">
        <f>'BASE PLANILHAS'!B96:C96</f>
        <v>Materiais de Consumo</v>
      </c>
      <c r="C96" s="702"/>
      <c r="D96" s="299">
        <v>0</v>
      </c>
      <c r="E96" s="23">
        <f>D96*$D$13</f>
        <v>0</v>
      </c>
      <c r="F96" s="19"/>
    </row>
    <row r="97" spans="1:8" x14ac:dyDescent="0.2">
      <c r="A97" s="250" t="str">
        <f>'BASE PLANILHAS'!A97</f>
        <v>C</v>
      </c>
      <c r="B97" s="734" t="str">
        <f>'BASE PLANILHAS'!B97:C97</f>
        <v>Máquinas e Equipamentos (depreciação)</v>
      </c>
      <c r="C97" s="700"/>
      <c r="D97" s="299">
        <f>'Equipamentos Jardinagem'!J5</f>
        <v>38.767833333333336</v>
      </c>
      <c r="E97" s="23">
        <f t="shared" ref="E97" si="5">D97*$D$13</f>
        <v>38.767833333333336</v>
      </c>
      <c r="F97" s="19"/>
    </row>
    <row r="98" spans="1:8" x14ac:dyDescent="0.2">
      <c r="A98" s="250" t="str">
        <f>'BASE PLANILHAS'!A98</f>
        <v>D</v>
      </c>
      <c r="B98" s="734" t="str">
        <f>'BASE PLANILHAS'!B98:C98</f>
        <v>Produtos de Limpeza</v>
      </c>
      <c r="C98" s="700"/>
      <c r="D98" s="75">
        <v>0</v>
      </c>
      <c r="E98" s="216">
        <f>D98*$D$13</f>
        <v>0</v>
      </c>
      <c r="F98" s="19"/>
      <c r="H98" s="1"/>
    </row>
    <row r="99" spans="1:8" ht="13.5" thickBot="1" x14ac:dyDescent="0.25">
      <c r="A99" s="251" t="str">
        <f>'BASE PLANILHAS'!A99</f>
        <v>E</v>
      </c>
      <c r="B99" s="735" t="str">
        <f>'BASE PLANILHAS'!B99:C99</f>
        <v>Materiais de Higiene</v>
      </c>
      <c r="C99" s="719"/>
      <c r="D99" s="75">
        <v>0</v>
      </c>
      <c r="E99" s="215">
        <f>D99*$D$13</f>
        <v>0</v>
      </c>
      <c r="F99" s="19"/>
      <c r="H99" s="1"/>
    </row>
    <row r="100" spans="1:8" ht="13.5" customHeight="1" thickBot="1" x14ac:dyDescent="0.25">
      <c r="A100" s="736" t="str">
        <f>'BASE PLANILHAS'!A100:C100</f>
        <v>Total do Módulo 5</v>
      </c>
      <c r="B100" s="737"/>
      <c r="C100" s="737"/>
      <c r="D100" s="252"/>
      <c r="E100" s="49">
        <f>SUM(E95:E99)</f>
        <v>105.05657500000001</v>
      </c>
      <c r="F100" s="1"/>
    </row>
    <row r="101" spans="1:8" x14ac:dyDescent="0.2">
      <c r="A101" s="241"/>
      <c r="B101" s="240"/>
      <c r="C101" s="240"/>
      <c r="D101" s="240"/>
      <c r="E101" s="242"/>
      <c r="F101" s="1"/>
    </row>
    <row r="102" spans="1:8" x14ac:dyDescent="0.2">
      <c r="A102" s="711" t="str">
        <f>'BASE PLANILHAS'!A102:E102</f>
        <v>MÓDULO 6 – CUSTOS INDIRETOS, TRIBUTOS E LUCRO</v>
      </c>
      <c r="B102" s="712"/>
      <c r="C102" s="712"/>
      <c r="D102" s="712"/>
      <c r="E102" s="713"/>
      <c r="F102" s="1"/>
    </row>
    <row r="103" spans="1:8" ht="13.5" thickBot="1" x14ac:dyDescent="0.25">
      <c r="A103" s="54"/>
      <c r="B103" s="54"/>
      <c r="C103" s="54"/>
      <c r="D103" s="54"/>
      <c r="E103" s="39"/>
      <c r="F103" s="1"/>
    </row>
    <row r="104" spans="1:8" ht="13.5" thickBot="1" x14ac:dyDescent="0.25">
      <c r="A104" s="214">
        <f>'BASE PLANILHAS'!A104</f>
        <v>6</v>
      </c>
      <c r="B104" s="214" t="str">
        <f>'BASE PLANILHAS'!B104</f>
        <v>Custos Indiretos, Tributos e Lucro</v>
      </c>
      <c r="C104" s="697" t="str">
        <f>'BASE PLANILHAS'!C104:D104</f>
        <v>Referência</v>
      </c>
      <c r="D104" s="698"/>
      <c r="E104" s="345" t="str">
        <f>'BASE PLANILHAS'!E104</f>
        <v>Valor (R$)</v>
      </c>
    </row>
    <row r="105" spans="1:8" x14ac:dyDescent="0.2">
      <c r="A105" s="32" t="str">
        <f>'BASE PLANILHAS'!A105</f>
        <v>A</v>
      </c>
      <c r="B105" s="253" t="str">
        <f>'BASE PLANILHAS'!B105</f>
        <v>Custos Indiretos</v>
      </c>
      <c r="C105" s="302">
        <f>'BASE PLANILHAS'!C105</f>
        <v>0</v>
      </c>
      <c r="D105" s="303"/>
      <c r="E105" s="256">
        <f>$C105*$D$13</f>
        <v>0</v>
      </c>
      <c r="F105" s="61"/>
    </row>
    <row r="106" spans="1:8" x14ac:dyDescent="0.2">
      <c r="A106" s="34" t="str">
        <f>'BASE PLANILHAS'!A106</f>
        <v>B</v>
      </c>
      <c r="B106" s="257" t="str">
        <f>'BASE PLANILHAS'!B106</f>
        <v>Lucro</v>
      </c>
      <c r="C106" s="295">
        <f>'BASE PLANILHAS'!C106</f>
        <v>0</v>
      </c>
      <c r="D106" s="259"/>
      <c r="E106" s="263">
        <f>$C106*$D$13</f>
        <v>0</v>
      </c>
      <c r="F106" s="1"/>
    </row>
    <row r="107" spans="1:8" x14ac:dyDescent="0.2">
      <c r="A107" s="34" t="str">
        <f>'BASE PLANILHAS'!A107</f>
        <v>C</v>
      </c>
      <c r="B107" s="34" t="str">
        <f>'BASE PLANILHAS'!B107</f>
        <v>TRIBUTOS</v>
      </c>
      <c r="C107" s="260" t="str">
        <f>'BASE PLANILHAS'!C107</f>
        <v>%</v>
      </c>
      <c r="D107" s="304" t="str">
        <f>'BASE PLANILHAS'!D107</f>
        <v>%</v>
      </c>
      <c r="E107" s="57"/>
      <c r="F107" s="1"/>
    </row>
    <row r="108" spans="1:8" x14ac:dyDescent="0.2">
      <c r="A108" s="34" t="str">
        <f>'BASE PLANILHAS'!A108</f>
        <v>C.1</v>
      </c>
      <c r="B108" s="257" t="str">
        <f>'BASE PLANILHAS'!B108</f>
        <v>PIS</v>
      </c>
      <c r="C108" s="262">
        <f>'BASE PLANILHAS'!C108</f>
        <v>7.6</v>
      </c>
      <c r="D108" s="262">
        <f>((100/((100-($C$111))%)-100)*$C108)/($C$111)</f>
        <v>8.8629737609329435</v>
      </c>
      <c r="E108" s="263">
        <v>0</v>
      </c>
      <c r="F108" s="1"/>
    </row>
    <row r="109" spans="1:8" x14ac:dyDescent="0.2">
      <c r="A109" s="34" t="str">
        <f>'BASE PLANILHAS'!A109</f>
        <v>C.2</v>
      </c>
      <c r="B109" s="257" t="str">
        <f>'BASE PLANILHAS'!B109</f>
        <v>COFINS</v>
      </c>
      <c r="C109" s="262">
        <f>'BASE PLANILHAS'!C109</f>
        <v>1.65</v>
      </c>
      <c r="D109" s="262">
        <f>((100/((100-($C$111))%)-100)*$C109)/($C$111)</f>
        <v>1.9241982507288626</v>
      </c>
      <c r="E109" s="263">
        <v>0</v>
      </c>
      <c r="F109" s="1"/>
    </row>
    <row r="110" spans="1:8" x14ac:dyDescent="0.2">
      <c r="A110" s="34" t="str">
        <f>'BASE PLANILHAS'!A110</f>
        <v>C.3</v>
      </c>
      <c r="B110" s="257" t="str">
        <f>'BASE PLANILHAS'!B110</f>
        <v>ISS</v>
      </c>
      <c r="C110" s="294">
        <f>ISS!B12*100</f>
        <v>5</v>
      </c>
      <c r="D110" s="262">
        <f>((100/((100-($C$111))%)-100)*$C110)/($C$111)</f>
        <v>5.8309037900874632</v>
      </c>
      <c r="E110" s="264">
        <v>0</v>
      </c>
      <c r="F110" s="1"/>
    </row>
    <row r="111" spans="1:8" ht="13.5" thickBot="1" x14ac:dyDescent="0.25">
      <c r="A111" s="714" t="str">
        <f>'BASE PLANILHAS'!A111:B111</f>
        <v>Total Tributos</v>
      </c>
      <c r="B111" s="715">
        <f>'[1]BASE PLANILHAS'!A102:B102</f>
        <v>0</v>
      </c>
      <c r="C111" s="265">
        <f>SUM(C108:C110)</f>
        <v>14.25</v>
      </c>
      <c r="D111" s="265">
        <f>SUM(D108:D110)</f>
        <v>16.618075801749271</v>
      </c>
      <c r="E111" s="266">
        <f>((E105+E106+E100+E90+E70+E58+E21)*D111)%</f>
        <v>619.09916923703167</v>
      </c>
      <c r="F111" s="1"/>
    </row>
    <row r="112" spans="1:8" ht="13.5" thickBot="1" x14ac:dyDescent="0.25">
      <c r="A112" s="696" t="str">
        <f>'BASE PLANILHAS'!A112:D112</f>
        <v>Total do Módulo 6</v>
      </c>
      <c r="B112" s="697"/>
      <c r="C112" s="697"/>
      <c r="D112" s="698"/>
      <c r="E112" s="51">
        <f>SUM(E105:E111)</f>
        <v>619.09916923703167</v>
      </c>
      <c r="F112" s="1"/>
    </row>
    <row r="113" spans="1:8" x14ac:dyDescent="0.2">
      <c r="A113" s="267"/>
      <c r="B113" s="268"/>
      <c r="C113" s="268"/>
      <c r="D113" s="268"/>
      <c r="E113" s="59"/>
    </row>
    <row r="114" spans="1:8" x14ac:dyDescent="0.2">
      <c r="A114" s="738" t="str">
        <f>'BASE PLANILHAS'!A114:E114</f>
        <v>QUADRO RESUMO DO CUSTO POR EMPREGADO</v>
      </c>
      <c r="B114" s="739"/>
      <c r="C114" s="739"/>
      <c r="D114" s="739"/>
      <c r="E114" s="740"/>
      <c r="G114" s="3"/>
    </row>
    <row r="115" spans="1:8" ht="13.5" thickBot="1" x14ac:dyDescent="0.25">
      <c r="A115" s="350"/>
      <c r="B115" s="352"/>
      <c r="C115" s="352"/>
      <c r="D115" s="352"/>
      <c r="E115" s="353"/>
      <c r="G115" s="3"/>
    </row>
    <row r="116" spans="1:8" ht="13.5" thickBot="1" x14ac:dyDescent="0.25">
      <c r="A116" s="696" t="str">
        <f>'BASE PLANILHAS'!A116:D116</f>
        <v>Mão-de-Obra vinculada à execução contratual</v>
      </c>
      <c r="B116" s="697"/>
      <c r="C116" s="697"/>
      <c r="D116" s="698"/>
      <c r="E116" s="214" t="str">
        <f>'BASE PLANILHAS'!E116</f>
        <v>VALOR (R$)</v>
      </c>
      <c r="G116" s="1"/>
      <c r="H116" s="1"/>
    </row>
    <row r="117" spans="1:8" x14ac:dyDescent="0.2">
      <c r="A117" s="32" t="str">
        <f>'BASE PLANILHAS'!A117</f>
        <v>A</v>
      </c>
      <c r="B117" s="741" t="str">
        <f>'BASE PLANILHAS'!B117:D117</f>
        <v>MÓDULO 1 - COMPOSIÇÃO DA REMUNERAÇÃO</v>
      </c>
      <c r="C117" s="742"/>
      <c r="D117" s="743"/>
      <c r="E117" s="256">
        <f>E21</f>
        <v>1689.1</v>
      </c>
    </row>
    <row r="118" spans="1:8" x14ac:dyDescent="0.2">
      <c r="A118" s="34" t="str">
        <f>'BASE PLANILHAS'!A118</f>
        <v>B</v>
      </c>
      <c r="B118" s="744" t="str">
        <f>'BASE PLANILHAS'!B118:D118</f>
        <v>MÓDULO 2 – ENCARGOS E BENEFÍCIOS MENSAIS E DIÁRIOS</v>
      </c>
      <c r="C118" s="731"/>
      <c r="D118" s="732"/>
      <c r="E118" s="263">
        <f>E58</f>
        <v>1776.0014000000001</v>
      </c>
    </row>
    <row r="119" spans="1:8" x14ac:dyDescent="0.2">
      <c r="A119" s="34" t="str">
        <f>'BASE PLANILHAS'!A119</f>
        <v>C</v>
      </c>
      <c r="B119" s="745" t="str">
        <f>'BASE PLANILHAS'!B119:D119</f>
        <v>MÓDULO 3 – PROVISÃO PARA RESCISÃO</v>
      </c>
      <c r="C119" s="746"/>
      <c r="D119" s="747"/>
      <c r="E119" s="263">
        <f>E70</f>
        <v>93.027505722839507</v>
      </c>
      <c r="G119" s="3"/>
    </row>
    <row r="120" spans="1:8" x14ac:dyDescent="0.2">
      <c r="A120" s="34" t="str">
        <f>'BASE PLANILHAS'!A120</f>
        <v>D</v>
      </c>
      <c r="B120" s="744" t="str">
        <f>'BASE PLANILHAS'!B120:D120</f>
        <v>MÓDULO 4 – CUSTO DE REPOSIÇÃO DO PROFISSIONAL AUSENTE</v>
      </c>
      <c r="C120" s="731"/>
      <c r="D120" s="732"/>
      <c r="E120" s="263">
        <f>E90</f>
        <v>62.270923633333325</v>
      </c>
      <c r="G120" s="3"/>
    </row>
    <row r="121" spans="1:8" x14ac:dyDescent="0.2">
      <c r="A121" s="34" t="str">
        <f>'BASE PLANILHAS'!A121</f>
        <v>E</v>
      </c>
      <c r="B121" s="728" t="str">
        <f>'BASE PLANILHAS'!B121:D121</f>
        <v>MÓDULO 5 – INSUMOS DIVERSOS</v>
      </c>
      <c r="C121" s="729"/>
      <c r="D121" s="730"/>
      <c r="E121" s="263">
        <f>E100</f>
        <v>105.05657500000001</v>
      </c>
    </row>
    <row r="122" spans="1:8" x14ac:dyDescent="0.2">
      <c r="A122" s="34" t="str">
        <f>'BASE PLANILHAS'!A122</f>
        <v>-</v>
      </c>
      <c r="B122" s="722" t="str">
        <f>'BASE PLANILHAS'!B122:D122</f>
        <v>Subtotal (A + B + C + D + E)</v>
      </c>
      <c r="C122" s="723"/>
      <c r="D122" s="724"/>
      <c r="E122" s="60">
        <f>SUM(E117:E121)</f>
        <v>3725.4564043561732</v>
      </c>
      <c r="F122" s="4"/>
      <c r="G122" s="2"/>
    </row>
    <row r="123" spans="1:8" ht="13.5" thickBot="1" x14ac:dyDescent="0.25">
      <c r="A123" s="36" t="str">
        <f>'BASE PLANILHAS'!A123</f>
        <v>F</v>
      </c>
      <c r="B123" s="725" t="str">
        <f>'BASE PLANILHAS'!B123:D123</f>
        <v>MÓDULO 6 – CUSTOS INDIRETOS, TRIBUTOS E LUCRO</v>
      </c>
      <c r="C123" s="726"/>
      <c r="D123" s="727"/>
      <c r="E123" s="24">
        <f>E112</f>
        <v>619.09916923703167</v>
      </c>
    </row>
    <row r="124" spans="1:8" ht="13.5" thickBot="1" x14ac:dyDescent="0.25">
      <c r="A124" s="696" t="str">
        <f>'BASE PLANILHAS'!A124:D124</f>
        <v xml:space="preserve">Custo Total </v>
      </c>
      <c r="B124" s="697"/>
      <c r="C124" s="697"/>
      <c r="D124" s="698"/>
      <c r="E124" s="49">
        <f>SUM(E122:E123)</f>
        <v>4344.5555735932048</v>
      </c>
      <c r="F124" s="4"/>
    </row>
    <row r="125" spans="1:8" ht="13.5" thickBot="1" x14ac:dyDescent="0.25">
      <c r="A125" s="696" t="str">
        <f>'BASE PLANILHAS'!A125:D125</f>
        <v xml:space="preserve">Custo Total Anual </v>
      </c>
      <c r="B125" s="697"/>
      <c r="C125" s="697"/>
      <c r="D125" s="698"/>
      <c r="E125" s="51">
        <f>E124*12</f>
        <v>52134.666883118458</v>
      </c>
      <c r="F125" s="4"/>
    </row>
    <row r="126" spans="1:8" hidden="1" x14ac:dyDescent="0.2">
      <c r="A126" s="354"/>
      <c r="B126" s="825"/>
      <c r="C126" s="825"/>
      <c r="D126" s="25"/>
      <c r="E126" s="25"/>
    </row>
    <row r="127" spans="1:8" ht="40.5" hidden="1" customHeight="1" thickBot="1" x14ac:dyDescent="0.25">
      <c r="A127" s="826"/>
      <c r="B127" s="827"/>
      <c r="C127" s="26"/>
      <c r="D127" s="8"/>
      <c r="E127" s="17"/>
    </row>
    <row r="128" spans="1:8" ht="12.75" hidden="1" customHeight="1" x14ac:dyDescent="0.2">
      <c r="A128" s="828"/>
      <c r="B128" s="829"/>
      <c r="C128" s="270"/>
      <c r="D128" s="271"/>
      <c r="E128" s="272"/>
    </row>
    <row r="129" spans="1:5" ht="12.75" hidden="1" customHeight="1" x14ac:dyDescent="0.2">
      <c r="A129" s="816"/>
      <c r="B129" s="817"/>
      <c r="C129" s="273"/>
      <c r="D129" s="274"/>
      <c r="E129" s="275"/>
    </row>
    <row r="130" spans="1:5" ht="12.75" hidden="1" customHeight="1" x14ac:dyDescent="0.2">
      <c r="A130" s="816"/>
      <c r="B130" s="817"/>
      <c r="C130" s="273"/>
      <c r="D130" s="274"/>
      <c r="E130" s="275"/>
    </row>
    <row r="131" spans="1:5" ht="12.75" hidden="1" customHeight="1" x14ac:dyDescent="0.2">
      <c r="A131" s="816"/>
      <c r="B131" s="817"/>
      <c r="C131" s="273"/>
      <c r="D131" s="274"/>
      <c r="E131" s="275"/>
    </row>
    <row r="132" spans="1:5" ht="12.75" hidden="1" customHeight="1" x14ac:dyDescent="0.2">
      <c r="A132" s="818"/>
      <c r="B132" s="819"/>
      <c r="C132" s="9"/>
      <c r="D132" s="10"/>
      <c r="E132" s="275"/>
    </row>
    <row r="133" spans="1:5" ht="13.5" hidden="1" customHeight="1" thickBot="1" x14ac:dyDescent="0.25">
      <c r="A133" s="820"/>
      <c r="B133" s="821"/>
      <c r="C133" s="276"/>
      <c r="D133" s="277"/>
      <c r="E133" s="278"/>
    </row>
    <row r="134" spans="1:5" ht="13.5" hidden="1" thickBot="1" x14ac:dyDescent="0.25">
      <c r="A134" s="822"/>
      <c r="B134" s="823"/>
      <c r="C134" s="823"/>
      <c r="D134" s="824"/>
      <c r="E134" s="11"/>
    </row>
    <row r="135" spans="1:5" hidden="1" x14ac:dyDescent="0.2">
      <c r="A135" s="7"/>
      <c r="B135" s="7"/>
      <c r="C135" s="7"/>
      <c r="D135" s="7"/>
      <c r="E135" s="7"/>
    </row>
    <row r="136" spans="1:5" hidden="1" x14ac:dyDescent="0.2">
      <c r="A136" s="354"/>
      <c r="B136" s="825"/>
      <c r="C136" s="825"/>
      <c r="D136" s="25"/>
      <c r="E136" s="25"/>
    </row>
    <row r="137" spans="1:5" ht="13.5" hidden="1" thickBot="1" x14ac:dyDescent="0.25">
      <c r="A137" s="798"/>
      <c r="B137" s="799"/>
      <c r="C137" s="799"/>
      <c r="D137" s="799"/>
      <c r="E137" s="800"/>
    </row>
    <row r="138" spans="1:5" ht="13.5" hidden="1" thickBot="1" x14ac:dyDescent="0.25">
      <c r="A138" s="279"/>
      <c r="B138" s="801"/>
      <c r="C138" s="802"/>
      <c r="D138" s="803"/>
      <c r="E138" s="17"/>
    </row>
    <row r="139" spans="1:5" hidden="1" x14ac:dyDescent="0.2">
      <c r="A139" s="280"/>
      <c r="B139" s="804"/>
      <c r="C139" s="805"/>
      <c r="D139" s="806"/>
      <c r="E139" s="281"/>
    </row>
    <row r="140" spans="1:5" hidden="1" x14ac:dyDescent="0.2">
      <c r="A140" s="282"/>
      <c r="B140" s="807"/>
      <c r="C140" s="808"/>
      <c r="D140" s="809"/>
      <c r="E140" s="283"/>
    </row>
    <row r="141" spans="1:5" ht="13.5" hidden="1" thickBot="1" x14ac:dyDescent="0.25">
      <c r="A141" s="282"/>
      <c r="B141" s="810"/>
      <c r="C141" s="811"/>
      <c r="D141" s="812"/>
      <c r="E141" s="283"/>
    </row>
    <row r="142" spans="1:5" ht="13.5" hidden="1" thickBot="1" x14ac:dyDescent="0.25">
      <c r="A142" s="813"/>
      <c r="B142" s="814"/>
      <c r="C142" s="814"/>
      <c r="D142" s="815"/>
      <c r="E142" s="11"/>
    </row>
    <row r="143" spans="1:5" hidden="1" x14ac:dyDescent="0.2">
      <c r="A143" s="284"/>
      <c r="B143" s="7"/>
      <c r="C143" s="7"/>
      <c r="D143" s="7"/>
      <c r="E143" s="7"/>
    </row>
    <row r="144" spans="1:5" hidden="1" x14ac:dyDescent="0.2">
      <c r="A144" s="7"/>
      <c r="B144" s="7"/>
      <c r="C144" s="7"/>
      <c r="D144" s="7"/>
      <c r="E144" s="7"/>
    </row>
    <row r="145" spans="1:8" hidden="1" x14ac:dyDescent="0.2">
      <c r="A145" s="7"/>
      <c r="B145" s="7"/>
      <c r="C145" s="7"/>
      <c r="D145" s="7"/>
      <c r="E145" s="7"/>
    </row>
    <row r="146" spans="1:8" x14ac:dyDescent="0.2">
      <c r="A146" s="13"/>
      <c r="B146" s="13"/>
      <c r="C146" s="7"/>
      <c r="D146" s="7"/>
      <c r="E146" s="30"/>
      <c r="F146" s="4"/>
    </row>
    <row r="147" spans="1:8" x14ac:dyDescent="0.2">
      <c r="A147" s="14"/>
      <c r="B147" s="13"/>
      <c r="C147" s="7"/>
      <c r="D147" s="7"/>
      <c r="E147" s="69"/>
      <c r="F147" s="4"/>
      <c r="H147" s="4"/>
    </row>
    <row r="148" spans="1:8" x14ac:dyDescent="0.2">
      <c r="A148" s="7"/>
      <c r="B148" s="7"/>
      <c r="C148" s="7"/>
      <c r="D148" s="7"/>
      <c r="E148" s="15"/>
      <c r="H148" s="4"/>
    </row>
    <row r="149" spans="1:8" x14ac:dyDescent="0.2">
      <c r="A149" s="7"/>
      <c r="B149" s="7"/>
      <c r="C149" s="7"/>
      <c r="D149" s="7"/>
      <c r="E149" s="15"/>
    </row>
    <row r="150" spans="1:8" x14ac:dyDescent="0.2">
      <c r="A150" s="4"/>
      <c r="E150" s="4"/>
    </row>
    <row r="151" spans="1:8" x14ac:dyDescent="0.2">
      <c r="A151" s="4"/>
    </row>
  </sheetData>
  <sheetProtection sheet="1" objects="1" scenarios="1"/>
  <mergeCells count="115">
    <mergeCell ref="A137:E137"/>
    <mergeCell ref="B138:D138"/>
    <mergeCell ref="B139:D139"/>
    <mergeCell ref="B140:D140"/>
    <mergeCell ref="B141:D141"/>
    <mergeCell ref="A142:D142"/>
    <mergeCell ref="A130:B130"/>
    <mergeCell ref="A131:B131"/>
    <mergeCell ref="A132:B132"/>
    <mergeCell ref="A133:B133"/>
    <mergeCell ref="A134:D134"/>
    <mergeCell ref="B136:C136"/>
    <mergeCell ref="A124:D124"/>
    <mergeCell ref="A125:D125"/>
    <mergeCell ref="B126:C126"/>
    <mergeCell ref="A127:B127"/>
    <mergeCell ref="A128:B128"/>
    <mergeCell ref="A129:B129"/>
    <mergeCell ref="B118:D118"/>
    <mergeCell ref="B119:D119"/>
    <mergeCell ref="B120:D120"/>
    <mergeCell ref="B121:D121"/>
    <mergeCell ref="B122:D122"/>
    <mergeCell ref="B123:D123"/>
    <mergeCell ref="C104:D104"/>
    <mergeCell ref="A111:B111"/>
    <mergeCell ref="A112:D112"/>
    <mergeCell ref="A114:E114"/>
    <mergeCell ref="A116:D116"/>
    <mergeCell ref="B117:D117"/>
    <mergeCell ref="B96:C96"/>
    <mergeCell ref="B97:C97"/>
    <mergeCell ref="B98:C98"/>
    <mergeCell ref="B99:C99"/>
    <mergeCell ref="A100:C100"/>
    <mergeCell ref="A102:E102"/>
    <mergeCell ref="B79:C79"/>
    <mergeCell ref="B80:C80"/>
    <mergeCell ref="A81:C81"/>
    <mergeCell ref="A92:E92"/>
    <mergeCell ref="B94:C94"/>
    <mergeCell ref="B95:C95"/>
    <mergeCell ref="A72:E72"/>
    <mergeCell ref="B74:C74"/>
    <mergeCell ref="B75:C75"/>
    <mergeCell ref="B76:C76"/>
    <mergeCell ref="B77:C77"/>
    <mergeCell ref="B78:C78"/>
    <mergeCell ref="B83:C83"/>
    <mergeCell ref="B84:C84"/>
    <mergeCell ref="A85:C85"/>
    <mergeCell ref="B87:C87"/>
    <mergeCell ref="B88:C88"/>
    <mergeCell ref="B89:C89"/>
    <mergeCell ref="A90:C90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16:C16"/>
    <mergeCell ref="B17:C17"/>
    <mergeCell ref="B18:C18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84" sqref="D84:E84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9" x14ac:dyDescent="0.2">
      <c r="A1" s="752" t="str">
        <f>'BASE PLANILHAS'!A1:E1</f>
        <v>ANEXO VI - PLANILHA DE COMPOSIÇÃO DE CUSTOS</v>
      </c>
      <c r="B1" s="753"/>
      <c r="C1" s="753"/>
      <c r="D1" s="753"/>
      <c r="E1" s="754"/>
    </row>
    <row r="2" spans="1:9" ht="13.5" thickBot="1" x14ac:dyDescent="0.25">
      <c r="A2" s="174"/>
      <c r="B2" s="221"/>
      <c r="C2" s="221"/>
      <c r="D2" s="222"/>
      <c r="E2" s="223"/>
      <c r="F2" s="54"/>
      <c r="G2" s="54"/>
      <c r="H2" s="54"/>
    </row>
    <row r="3" spans="1:9" ht="13.5" thickBot="1" x14ac:dyDescent="0.25">
      <c r="A3" s="755" t="str">
        <f>'BASE PLANILHAS'!A3:E3</f>
        <v>Dados para composição dos custos referentes à mão-de-obra</v>
      </c>
      <c r="B3" s="756"/>
      <c r="C3" s="756"/>
      <c r="D3" s="756"/>
      <c r="E3" s="757"/>
      <c r="F3" s="54"/>
      <c r="G3" s="54"/>
      <c r="H3" s="54"/>
    </row>
    <row r="4" spans="1:9" x14ac:dyDescent="0.2">
      <c r="A4" s="64" t="str">
        <f>'BASE PLANILHAS'!A4</f>
        <v>A</v>
      </c>
      <c r="B4" s="758" t="str">
        <f>'BASE PLANILHAS'!B4:D4</f>
        <v>Localidade</v>
      </c>
      <c r="C4" s="759"/>
      <c r="D4" s="760"/>
      <c r="E4" s="297" t="str">
        <f>CCT!A30</f>
        <v>Belo Horizonte</v>
      </c>
      <c r="F4" s="54"/>
      <c r="G4" s="54"/>
      <c r="H4" s="54"/>
    </row>
    <row r="5" spans="1:9" x14ac:dyDescent="0.2">
      <c r="A5" s="34" t="str">
        <f>'BASE PLANILHAS'!A5</f>
        <v>B</v>
      </c>
      <c r="B5" s="761" t="str">
        <f>'BASE PLANILHAS'!B5:D5</f>
        <v>Tipo de serviço</v>
      </c>
      <c r="C5" s="762"/>
      <c r="D5" s="763"/>
      <c r="E5" s="33" t="str">
        <f>'BASE PLANILHAS'!E5</f>
        <v>Apoio Administrativo</v>
      </c>
      <c r="F5" s="54"/>
      <c r="G5" s="54"/>
      <c r="H5" s="54"/>
    </row>
    <row r="6" spans="1:9" x14ac:dyDescent="0.2">
      <c r="A6" s="34" t="str">
        <f>'BASE PLANILHAS'!A6</f>
        <v>C</v>
      </c>
      <c r="B6" s="745" t="str">
        <f>'BASE PLANILHAS'!B6:D6</f>
        <v>Salário Nominativo da Categoria Profissional</v>
      </c>
      <c r="C6" s="746"/>
      <c r="D6" s="747"/>
      <c r="E6" s="297">
        <f>CCT!H30</f>
        <v>1076.08</v>
      </c>
      <c r="F6" s="54"/>
      <c r="G6" s="54"/>
      <c r="H6" s="54"/>
    </row>
    <row r="7" spans="1:9" x14ac:dyDescent="0.2">
      <c r="A7" s="34" t="str">
        <f>'BASE PLANILHAS'!A7</f>
        <v>D</v>
      </c>
      <c r="B7" s="745" t="str">
        <f>'BASE PLANILHAS'!B7:D7</f>
        <v>Categoria profissional (vinculada à execução contratual)</v>
      </c>
      <c r="C7" s="746"/>
      <c r="D7" s="747"/>
      <c r="E7" s="298" t="str">
        <f>CCT!B30</f>
        <v>Lavador de Veiculos - 220h</v>
      </c>
      <c r="G7" s="1"/>
    </row>
    <row r="8" spans="1:9" ht="13.5" thickBot="1" x14ac:dyDescent="0.25">
      <c r="A8" s="36" t="str">
        <f>'BASE PLANILHAS'!A8</f>
        <v>E</v>
      </c>
      <c r="B8" s="764" t="str">
        <f>'BASE PLANILHAS'!B8:D8</f>
        <v>Data base da categoria (dia/mês/ano)</v>
      </c>
      <c r="C8" s="765"/>
      <c r="D8" s="766"/>
      <c r="E8" s="225">
        <f>CCT!P30</f>
        <v>43101</v>
      </c>
      <c r="F8" s="63"/>
    </row>
    <row r="9" spans="1:9" x14ac:dyDescent="0.2">
      <c r="A9" s="226"/>
      <c r="B9" s="100"/>
      <c r="C9" s="100"/>
      <c r="D9" s="100"/>
      <c r="E9" s="227"/>
      <c r="F9" s="63"/>
      <c r="H9" s="1"/>
    </row>
    <row r="10" spans="1:9" x14ac:dyDescent="0.2">
      <c r="A10" s="711" t="str">
        <f>'BASE PLANILHAS'!A10:E10</f>
        <v>MÓDULO 1 - COMPOSIÇÃO DA REMUNERAÇÃO</v>
      </c>
      <c r="B10" s="712"/>
      <c r="C10" s="712"/>
      <c r="D10" s="712"/>
      <c r="E10" s="713"/>
      <c r="F10" s="70"/>
    </row>
    <row r="11" spans="1:9" ht="13.5" thickBot="1" x14ac:dyDescent="0.25">
      <c r="A11" s="37"/>
      <c r="B11" s="38"/>
      <c r="C11" s="38"/>
      <c r="D11" s="38"/>
      <c r="E11" s="39"/>
      <c r="F11" s="1"/>
    </row>
    <row r="12" spans="1:9" ht="13.5" thickBot="1" x14ac:dyDescent="0.25">
      <c r="A12" s="214">
        <f>'BASE PLANILHAS'!A12</f>
        <v>1</v>
      </c>
      <c r="B12" s="696" t="str">
        <f>'BASE PLANILHAS'!B12:C12</f>
        <v>Composição da Remuneração</v>
      </c>
      <c r="C12" s="698"/>
      <c r="D12" s="345" t="str">
        <f>'BASE PLANILHAS'!D12</f>
        <v>Referência</v>
      </c>
      <c r="E12" s="345" t="str">
        <f>'BASE PLANILHAS'!E12</f>
        <v>Valor (R$)</v>
      </c>
      <c r="G12" s="1"/>
      <c r="I12" s="1"/>
    </row>
    <row r="13" spans="1:9" x14ac:dyDescent="0.2">
      <c r="A13" s="40" t="str">
        <f>'BASE PLANILHAS'!A13</f>
        <v>A</v>
      </c>
      <c r="B13" s="720" t="str">
        <f>'BASE PLANILHAS'!B13:C13</f>
        <v>Salário Base</v>
      </c>
      <c r="C13" s="721"/>
      <c r="D13" s="83">
        <v>1</v>
      </c>
      <c r="E13" s="41">
        <f>E6*D13</f>
        <v>1076.08</v>
      </c>
    </row>
    <row r="14" spans="1:9" x14ac:dyDescent="0.2">
      <c r="A14" s="34" t="str">
        <f>'BASE PLANILHAS'!A14</f>
        <v>B</v>
      </c>
      <c r="B14" s="699" t="str">
        <f>'BASE PLANILHAS'!B14:C14</f>
        <v xml:space="preserve">Adicional Periculosidade </v>
      </c>
      <c r="C14" s="700"/>
      <c r="D14" s="291">
        <v>0</v>
      </c>
      <c r="E14" s="216">
        <f t="shared" ref="E14:E19" si="0">D14*$E$13</f>
        <v>0</v>
      </c>
      <c r="G14" s="1"/>
    </row>
    <row r="15" spans="1:9" x14ac:dyDescent="0.2">
      <c r="A15" s="34" t="str">
        <f>'BASE PLANILHAS'!A15</f>
        <v>C</v>
      </c>
      <c r="B15" s="699" t="str">
        <f>'BASE PLANILHAS'!B15:C15</f>
        <v>Adicional Insalubridade</v>
      </c>
      <c r="C15" s="700"/>
      <c r="D15" s="296">
        <f>'BASE PLANILHAS'!D15</f>
        <v>190.8</v>
      </c>
      <c r="E15" s="55">
        <f>D15*$D$13</f>
        <v>190.8</v>
      </c>
      <c r="G15" s="1"/>
    </row>
    <row r="16" spans="1:9" x14ac:dyDescent="0.2">
      <c r="A16" s="34" t="str">
        <f>'BASE PLANILHAS'!A16</f>
        <v>D</v>
      </c>
      <c r="B16" s="701" t="str">
        <f>'BASE PLANILHAS'!B16:C16</f>
        <v>Adicional Noturno</v>
      </c>
      <c r="C16" s="702"/>
      <c r="D16" s="42">
        <v>0</v>
      </c>
      <c r="E16" s="216">
        <f t="shared" si="0"/>
        <v>0</v>
      </c>
      <c r="G16" s="1"/>
    </row>
    <row r="17" spans="1:9" x14ac:dyDescent="0.2">
      <c r="A17" s="34" t="str">
        <f>'BASE PLANILHAS'!A17</f>
        <v>E</v>
      </c>
      <c r="B17" s="699" t="str">
        <f>'BASE PLANILHAS'!B17:C17</f>
        <v>Adicional de Hora Noturna Reduzida</v>
      </c>
      <c r="C17" s="700"/>
      <c r="D17" s="42">
        <v>0</v>
      </c>
      <c r="E17" s="216">
        <f t="shared" si="0"/>
        <v>0</v>
      </c>
    </row>
    <row r="18" spans="1:9" x14ac:dyDescent="0.2">
      <c r="A18" s="34" t="str">
        <f>'BASE PLANILHAS'!A18</f>
        <v>F</v>
      </c>
      <c r="B18" s="699" t="str">
        <f>'BASE PLANILHAS'!B18:C18</f>
        <v>Intervalo Intrajornada</v>
      </c>
      <c r="C18" s="700"/>
      <c r="D18" s="291">
        <v>0</v>
      </c>
      <c r="E18" s="216">
        <v>0</v>
      </c>
    </row>
    <row r="19" spans="1:9" x14ac:dyDescent="0.2">
      <c r="A19" s="64" t="str">
        <f>'BASE PLANILHAS'!A19</f>
        <v>G</v>
      </c>
      <c r="B19" s="701" t="str">
        <f>'BASE PLANILHAS'!B19:C19</f>
        <v>Feriado Nacional - Súmula 444/2012 - TST</v>
      </c>
      <c r="C19" s="702"/>
      <c r="D19" s="291">
        <v>0</v>
      </c>
      <c r="E19" s="216">
        <f t="shared" si="0"/>
        <v>0</v>
      </c>
    </row>
    <row r="20" spans="1:9" ht="13.5" thickBot="1" x14ac:dyDescent="0.25">
      <c r="A20" s="36" t="str">
        <f>'BASE PLANILHAS'!A20</f>
        <v>H</v>
      </c>
      <c r="B20" s="716" t="str">
        <f>'BASE PLANILHAS'!B20:C20</f>
        <v>Adicional de Acúmulo de função</v>
      </c>
      <c r="C20" s="717"/>
      <c r="D20" s="42">
        <v>0</v>
      </c>
      <c r="E20" s="215">
        <f>D20*$E$13</f>
        <v>0</v>
      </c>
    </row>
    <row r="21" spans="1:9" ht="13.5" thickBot="1" x14ac:dyDescent="0.25">
      <c r="A21" s="696" t="str">
        <f>'BASE PLANILHAS'!A21:D21</f>
        <v>Total do Módulo 1</v>
      </c>
      <c r="B21" s="697"/>
      <c r="C21" s="697"/>
      <c r="D21" s="698"/>
      <c r="E21" s="51">
        <f>SUM(E13:E20)</f>
        <v>1266.8799999999999</v>
      </c>
    </row>
    <row r="22" spans="1:9" x14ac:dyDescent="0.2">
      <c r="A22" s="350"/>
      <c r="B22" s="351"/>
      <c r="C22" s="351"/>
      <c r="D22" s="351"/>
      <c r="E22" s="44"/>
      <c r="F22" s="1"/>
    </row>
    <row r="23" spans="1:9" x14ac:dyDescent="0.2">
      <c r="A23" s="711" t="str">
        <f>'BASE PLANILHAS'!A23:E23</f>
        <v>MÓDULO 2 – ENCARGOS E BENEFÍCIOS MENSAIS E DIÁRIOS</v>
      </c>
      <c r="B23" s="712"/>
      <c r="C23" s="712"/>
      <c r="D23" s="712"/>
      <c r="E23" s="713"/>
      <c r="F23" s="1"/>
    </row>
    <row r="24" spans="1:9" ht="13.5" thickBot="1" x14ac:dyDescent="0.25">
      <c r="A24" s="346"/>
      <c r="B24" s="347"/>
      <c r="C24" s="347"/>
      <c r="D24" s="347"/>
      <c r="E24" s="348"/>
      <c r="F24" s="1"/>
    </row>
    <row r="25" spans="1:9" ht="13.5" thickBot="1" x14ac:dyDescent="0.25">
      <c r="A25" s="214" t="str">
        <f>'BASE PLANILHAS'!A25</f>
        <v>2.1</v>
      </c>
      <c r="B25" s="696" t="str">
        <f>'BASE PLANILHAS'!B25:C25</f>
        <v>Submódulo 2.1 - Encargos Previdenciários, FGTS e Outras Contribuições</v>
      </c>
      <c r="C25" s="698"/>
      <c r="D25" s="214" t="str">
        <f>'BASE PLANILHAS'!D25</f>
        <v>Referência</v>
      </c>
      <c r="E25" s="214" t="str">
        <f>'BASE PLANILHAS'!E25</f>
        <v>Valor (R$)</v>
      </c>
    </row>
    <row r="26" spans="1:9" x14ac:dyDescent="0.2">
      <c r="A26" s="40" t="str">
        <f>'BASE PLANILHAS'!A26</f>
        <v>A</v>
      </c>
      <c r="B26" s="708" t="str">
        <f>'BASE PLANILHAS'!B26:C26</f>
        <v>INSS</v>
      </c>
      <c r="C26" s="710"/>
      <c r="D26" s="73">
        <f>'BASE PLANILHAS'!D26</f>
        <v>0.2</v>
      </c>
      <c r="E26" s="74">
        <f>$E$21*D26</f>
        <v>253.37599999999998</v>
      </c>
    </row>
    <row r="27" spans="1:9" x14ac:dyDescent="0.2">
      <c r="A27" s="34" t="str">
        <f>'BASE PLANILHAS'!A27</f>
        <v>B</v>
      </c>
      <c r="B27" s="701" t="str">
        <f>'BASE PLANILHAS'!B27:C27</f>
        <v>SESI OU SENAC</v>
      </c>
      <c r="C27" s="702"/>
      <c r="D27" s="18">
        <f>'BASE PLANILHAS'!D27</f>
        <v>1.4999999999999999E-2</v>
      </c>
      <c r="E27" s="23">
        <f>$E$21*D27</f>
        <v>19.003199999999996</v>
      </c>
    </row>
    <row r="28" spans="1:9" x14ac:dyDescent="0.2">
      <c r="A28" s="34" t="str">
        <f>'BASE PLANILHAS'!A28</f>
        <v>C</v>
      </c>
      <c r="B28" s="748" t="str">
        <f>'BASE PLANILHAS'!B28:C28</f>
        <v>SENAI OU SENAC</v>
      </c>
      <c r="C28" s="749"/>
      <c r="D28" s="18">
        <f>'BASE PLANILHAS'!D28</f>
        <v>0.01</v>
      </c>
      <c r="E28" s="23">
        <f>$E$21*D28</f>
        <v>12.668799999999999</v>
      </c>
    </row>
    <row r="29" spans="1:9" x14ac:dyDescent="0.2">
      <c r="A29" s="34" t="str">
        <f>'BASE PLANILHAS'!A29</f>
        <v>D</v>
      </c>
      <c r="B29" s="699" t="str">
        <f>'BASE PLANILHAS'!B29:C29</f>
        <v>INCRA</v>
      </c>
      <c r="C29" s="700"/>
      <c r="D29" s="18">
        <f>'BASE PLANILHAS'!D29</f>
        <v>2E-3</v>
      </c>
      <c r="E29" s="23">
        <f t="shared" ref="E29:E32" si="1">$E$21*D29</f>
        <v>2.53376</v>
      </c>
    </row>
    <row r="30" spans="1:9" x14ac:dyDescent="0.2">
      <c r="A30" s="34" t="str">
        <f>'BASE PLANILHAS'!A30</f>
        <v>E</v>
      </c>
      <c r="B30" s="699" t="str">
        <f>'BASE PLANILHAS'!B30:C30</f>
        <v>Salário Educação</v>
      </c>
      <c r="C30" s="700"/>
      <c r="D30" s="18">
        <f>'BASE PLANILHAS'!D30</f>
        <v>2.5000000000000001E-2</v>
      </c>
      <c r="E30" s="23">
        <f t="shared" si="1"/>
        <v>31.671999999999997</v>
      </c>
    </row>
    <row r="31" spans="1:9" x14ac:dyDescent="0.2">
      <c r="A31" s="34" t="str">
        <f>'BASE PLANILHAS'!A31</f>
        <v>F</v>
      </c>
      <c r="B31" s="699" t="str">
        <f>'BASE PLANILHAS'!B31:C31</f>
        <v>FGTS</v>
      </c>
      <c r="C31" s="700"/>
      <c r="D31" s="18">
        <f>'BASE PLANILHAS'!D31</f>
        <v>0.08</v>
      </c>
      <c r="E31" s="23">
        <f t="shared" si="1"/>
        <v>101.35039999999999</v>
      </c>
    </row>
    <row r="32" spans="1:9" x14ac:dyDescent="0.2">
      <c r="A32" s="34" t="str">
        <f>'BASE PLANILHAS'!A32</f>
        <v>G</v>
      </c>
      <c r="B32" s="699" t="str">
        <f>'BASE PLANILHAS'!B32:C32</f>
        <v>RAT</v>
      </c>
      <c r="C32" s="700"/>
      <c r="D32" s="18">
        <f>'BASE PLANILHAS'!D32</f>
        <v>0.03</v>
      </c>
      <c r="E32" s="23">
        <f t="shared" si="1"/>
        <v>38.006399999999992</v>
      </c>
      <c r="I32" s="1"/>
    </row>
    <row r="33" spans="1:14" ht="13.5" thickBot="1" x14ac:dyDescent="0.25">
      <c r="A33" s="34" t="str">
        <f>'BASE PLANILHAS'!A33</f>
        <v>H</v>
      </c>
      <c r="B33" s="701" t="str">
        <f>'BASE PLANILHAS'!B33:C33</f>
        <v>SEBRAE</v>
      </c>
      <c r="C33" s="702"/>
      <c r="D33" s="18">
        <f>'BASE PLANILHAS'!D33</f>
        <v>6.0000000000000001E-3</v>
      </c>
      <c r="E33" s="23">
        <f>$E$21*D33</f>
        <v>7.6012799999999991</v>
      </c>
    </row>
    <row r="34" spans="1:14" ht="13.5" thickBot="1" x14ac:dyDescent="0.25">
      <c r="A34" s="696" t="str">
        <f>'BASE PLANILHAS'!A34:C34</f>
        <v>Total do Submódulo 2.1</v>
      </c>
      <c r="B34" s="697"/>
      <c r="C34" s="698"/>
      <c r="D34" s="50">
        <f>'BASE PLANILHAS'!D34</f>
        <v>0.3680000000000001</v>
      </c>
      <c r="E34" s="51">
        <f>SUM(E26:E33)</f>
        <v>466.21183999999988</v>
      </c>
      <c r="F34" s="1"/>
      <c r="G34" s="66"/>
    </row>
    <row r="35" spans="1:14" ht="13.5" thickBot="1" x14ac:dyDescent="0.25">
      <c r="A35" s="344"/>
      <c r="B35" s="349"/>
      <c r="C35" s="349"/>
      <c r="D35" s="236"/>
      <c r="E35" s="45"/>
      <c r="F35" s="1"/>
      <c r="G35" s="66"/>
    </row>
    <row r="36" spans="1:14" ht="13.5" thickBot="1" x14ac:dyDescent="0.25">
      <c r="A36" s="214" t="str">
        <f>'BASE PLANILHAS'!A36</f>
        <v>2.2</v>
      </c>
      <c r="B36" s="696" t="str">
        <f>'BASE PLANILHAS'!B36:C36</f>
        <v>Submódulo 2.2 - 13º Salário, Férias e Adicional de Férias</v>
      </c>
      <c r="C36" s="698"/>
      <c r="D36" s="214" t="str">
        <f>'BASE PLANILHAS'!D36</f>
        <v>Referência</v>
      </c>
      <c r="E36" s="345" t="str">
        <f>'BASE PLANILHAS'!E36</f>
        <v>Valor (R$)</v>
      </c>
    </row>
    <row r="37" spans="1:14" x14ac:dyDescent="0.2">
      <c r="A37" s="32" t="str">
        <f>'BASE PLANILHAS'!A37</f>
        <v>A</v>
      </c>
      <c r="B37" s="701" t="str">
        <f>'BASE PLANILHAS'!B37:C37</f>
        <v>13º salário (titular)</v>
      </c>
      <c r="C37" s="702"/>
      <c r="D37" s="65">
        <f>'BASE PLANILHAS'!D37</f>
        <v>8.3333333333333329E-2</v>
      </c>
      <c r="E37" s="41">
        <f>$E$21*D37</f>
        <v>105.57333333333332</v>
      </c>
      <c r="F37" s="1"/>
    </row>
    <row r="38" spans="1:14" ht="13.5" thickBot="1" x14ac:dyDescent="0.25">
      <c r="A38" s="36" t="str">
        <f>'BASE PLANILHAS'!A38</f>
        <v>B</v>
      </c>
      <c r="B38" s="716" t="str">
        <f>'BASE PLANILHAS'!B38:C38</f>
        <v>Férias e Adicional de Férias (titular)</v>
      </c>
      <c r="C38" s="717"/>
      <c r="D38" s="71">
        <f>'BASE PLANILHAS'!D38</f>
        <v>0.1111111111111111</v>
      </c>
      <c r="E38" s="72">
        <f>D38*$E$21</f>
        <v>140.76444444444442</v>
      </c>
      <c r="F38" s="1"/>
      <c r="H38" s="1"/>
    </row>
    <row r="39" spans="1:14" ht="13.5" thickBot="1" x14ac:dyDescent="0.25">
      <c r="A39" s="67"/>
      <c r="B39" s="696" t="str">
        <f>'BASE PLANILHAS'!B39:C39</f>
        <v>Subtotal</v>
      </c>
      <c r="C39" s="698"/>
      <c r="D39" s="16">
        <f>'BASE PLANILHAS'!D39</f>
        <v>0.19444444444444442</v>
      </c>
      <c r="E39" s="45">
        <f>D39*$E$21</f>
        <v>246.33777777777772</v>
      </c>
      <c r="F39" s="1"/>
      <c r="H39" s="1"/>
    </row>
    <row r="40" spans="1:14" ht="13.5" thickBot="1" x14ac:dyDescent="0.25">
      <c r="A40" s="214" t="str">
        <f>'BASE PLANILHAS'!A40</f>
        <v>C</v>
      </c>
      <c r="B40" s="750" t="str">
        <f>'BASE PLANILHAS'!B40:C40</f>
        <v>Incidência do Submódulo 2.1 sobre 13º Salário, Férias e Adicional de Férias</v>
      </c>
      <c r="C40" s="751"/>
      <c r="D40" s="46">
        <f>'BASE PLANILHAS'!D40</f>
        <v>7.1555555555555567E-2</v>
      </c>
      <c r="E40" s="47">
        <f>D40*$E$21</f>
        <v>90.652302222222232</v>
      </c>
      <c r="F40" s="29"/>
      <c r="H40" s="1"/>
    </row>
    <row r="41" spans="1:14" ht="13.5" thickBot="1" x14ac:dyDescent="0.25">
      <c r="A41" s="696" t="str">
        <f>'BASE PLANILHAS'!A41:C41</f>
        <v>Total do Submódulo 2.2</v>
      </c>
      <c r="B41" s="697"/>
      <c r="C41" s="698"/>
      <c r="D41" s="48">
        <f>'BASE PLANILHAS'!D41</f>
        <v>0.26600000000000001</v>
      </c>
      <c r="E41" s="49">
        <f>SUM(E39:E40)</f>
        <v>336.99007999999992</v>
      </c>
      <c r="F41" s="29"/>
    </row>
    <row r="42" spans="1:14" ht="13.5" thickBot="1" x14ac:dyDescent="0.25">
      <c r="A42" s="237"/>
      <c r="B42" s="238"/>
      <c r="C42" s="238"/>
      <c r="D42" s="238"/>
      <c r="E42" s="239"/>
      <c r="F42" s="1"/>
    </row>
    <row r="43" spans="1:14" ht="13.5" thickBot="1" x14ac:dyDescent="0.25">
      <c r="A43" s="52" t="str">
        <f>'BASE PLANILHAS'!A43</f>
        <v>2.3</v>
      </c>
      <c r="B43" s="696" t="str">
        <f>'BASE PLANILHAS'!B43:C43</f>
        <v>Submódulo 2.3 - Benefícios Mensais e Diários</v>
      </c>
      <c r="C43" s="698"/>
      <c r="D43" s="345" t="str">
        <f>'BASE PLANILHAS'!D43</f>
        <v>Referência</v>
      </c>
      <c r="E43" s="345" t="str">
        <f>'BASE PLANILHAS'!E43</f>
        <v>Valor (R$)</v>
      </c>
    </row>
    <row r="44" spans="1:14" x14ac:dyDescent="0.2">
      <c r="A44" s="32" t="str">
        <f>'BASE PLANILHAS'!A44</f>
        <v>A</v>
      </c>
      <c r="B44" s="708" t="str">
        <f>'BASE PLANILHAS'!B44:C44</f>
        <v>Vale - Transporte (Descontada parcela do empregado)</v>
      </c>
      <c r="C44" s="710"/>
      <c r="D44" s="292">
        <f>VT!D12</f>
        <v>6.9</v>
      </c>
      <c r="E44" s="78">
        <f>(2*$D$44*20*$D$13)-(IF($E$13*6%&lt;=(2*$D$44*20*$D$13),$E$13*6%,(2*$D$44*20*$D$13)))</f>
        <v>211.43520000000001</v>
      </c>
      <c r="F44" s="19"/>
      <c r="N44" s="4"/>
    </row>
    <row r="45" spans="1:14" x14ac:dyDescent="0.2">
      <c r="A45" s="34" t="str">
        <f>'BASE PLANILHAS'!A45</f>
        <v>B</v>
      </c>
      <c r="B45" s="701" t="str">
        <f>'BASE PLANILHAS'!B45:C45</f>
        <v>Vale - Alimentação (Descontada parcela do empregado)</v>
      </c>
      <c r="C45" s="702"/>
      <c r="D45" s="293">
        <f>CCT!I30</f>
        <v>19.899999999999999</v>
      </c>
      <c r="E45" s="78">
        <f>(D45*20-1)*D13</f>
        <v>397</v>
      </c>
      <c r="F45" s="19"/>
    </row>
    <row r="46" spans="1:14" x14ac:dyDescent="0.2">
      <c r="A46" s="34" t="str">
        <f>'BASE PLANILHAS'!A46</f>
        <v>C</v>
      </c>
      <c r="B46" s="699" t="str">
        <f>'BASE PLANILHAS'!B46:C46</f>
        <v>Cesta Básica</v>
      </c>
      <c r="C46" s="700"/>
      <c r="D46" s="293">
        <f>CCT!J30</f>
        <v>0</v>
      </c>
      <c r="E46" s="78">
        <f>$D46*$D$13</f>
        <v>0</v>
      </c>
      <c r="F46" s="19"/>
    </row>
    <row r="47" spans="1:14" x14ac:dyDescent="0.2">
      <c r="A47" s="34" t="str">
        <f>'BASE PLANILHAS'!A47</f>
        <v>D</v>
      </c>
      <c r="B47" s="701" t="str">
        <f>'BASE PLANILHAS'!B47:C47</f>
        <v>PAF</v>
      </c>
      <c r="C47" s="702"/>
      <c r="D47" s="293">
        <f>CCT!K30</f>
        <v>48.58</v>
      </c>
      <c r="E47" s="78">
        <f t="shared" ref="E47:E51" si="2">$D47*$D$13</f>
        <v>48.58</v>
      </c>
      <c r="F47" s="19"/>
    </row>
    <row r="48" spans="1:14" x14ac:dyDescent="0.2">
      <c r="A48" s="34" t="str">
        <f>'BASE PLANILHAS'!A48</f>
        <v>E</v>
      </c>
      <c r="B48" s="699" t="str">
        <f>'BASE PLANILHAS'!B48:C48</f>
        <v>PQM</v>
      </c>
      <c r="C48" s="700"/>
      <c r="D48" s="367">
        <f>CCT!L30</f>
        <v>0</v>
      </c>
      <c r="E48" s="78">
        <f t="shared" si="2"/>
        <v>0</v>
      </c>
      <c r="F48" s="19"/>
    </row>
    <row r="49" spans="1:8" x14ac:dyDescent="0.2">
      <c r="A49" s="34" t="str">
        <f>'BASE PLANILHAS'!A49</f>
        <v>F</v>
      </c>
      <c r="B49" s="701" t="str">
        <f>'BASE PLANILHAS'!B49:C49</f>
        <v>PAT</v>
      </c>
      <c r="C49" s="702"/>
      <c r="D49" s="367">
        <f>CCT!M30</f>
        <v>0</v>
      </c>
      <c r="E49" s="78">
        <f t="shared" si="2"/>
        <v>0</v>
      </c>
      <c r="F49" s="19"/>
    </row>
    <row r="50" spans="1:8" x14ac:dyDescent="0.2">
      <c r="A50" s="34" t="str">
        <f>'BASE PLANILHAS'!A50</f>
        <v>G</v>
      </c>
      <c r="B50" s="699" t="str">
        <f>'BASE PLANILHAS'!B50:C50</f>
        <v>Seguro de Vida</v>
      </c>
      <c r="C50" s="700"/>
      <c r="D50" s="368">
        <f>CCT!N30</f>
        <v>4.72</v>
      </c>
      <c r="E50" s="78">
        <f t="shared" si="2"/>
        <v>4.72</v>
      </c>
      <c r="F50" s="19"/>
    </row>
    <row r="51" spans="1:8" ht="13.5" thickBot="1" x14ac:dyDescent="0.25">
      <c r="A51" s="36" t="str">
        <f>'BASE PLANILHAS'!A51</f>
        <v>H</v>
      </c>
      <c r="B51" s="703" t="str">
        <f>'BASE PLANILHAS'!B51:C51</f>
        <v>Despesas de Viagem</v>
      </c>
      <c r="C51" s="704"/>
      <c r="D51" s="369">
        <f>CCT!O30</f>
        <v>68.709999999999994</v>
      </c>
      <c r="E51" s="78">
        <f t="shared" si="2"/>
        <v>68.709999999999994</v>
      </c>
      <c r="F51" s="1"/>
    </row>
    <row r="52" spans="1:8" ht="13.5" thickBot="1" x14ac:dyDescent="0.25">
      <c r="A52" s="705" t="str">
        <f>'BASE PLANILHAS'!A52:D52</f>
        <v>Total do Submódulo 2.3</v>
      </c>
      <c r="B52" s="706"/>
      <c r="C52" s="706"/>
      <c r="D52" s="707"/>
      <c r="E52" s="51">
        <f>SUM(E44:E51)</f>
        <v>730.44520000000011</v>
      </c>
      <c r="F52" s="29"/>
    </row>
    <row r="53" spans="1:8" ht="13.5" thickBot="1" x14ac:dyDescent="0.25">
      <c r="A53" s="237"/>
      <c r="B53" s="238"/>
      <c r="C53" s="240"/>
      <c r="D53" s="238"/>
      <c r="E53" s="239"/>
      <c r="F53" s="1"/>
    </row>
    <row r="54" spans="1:8" ht="13.5" thickBot="1" x14ac:dyDescent="0.25">
      <c r="A54" s="214" t="str">
        <f>'BASE PLANILHAS'!A54</f>
        <v>2.4</v>
      </c>
      <c r="B54" s="696" t="str">
        <f>'BASE PLANILHAS'!B54:D54</f>
        <v>Quadro Resumo do Módulo 2 - Encargos e Benefícios Mensais e Diários</v>
      </c>
      <c r="C54" s="697"/>
      <c r="D54" s="698"/>
      <c r="E54" s="214" t="str">
        <f>'BASE PLANILHAS'!E54</f>
        <v>Valor (R$)</v>
      </c>
    </row>
    <row r="55" spans="1:8" x14ac:dyDescent="0.2">
      <c r="A55" s="40" t="str">
        <f>'BASE PLANILHAS'!A55</f>
        <v>2.1</v>
      </c>
      <c r="B55" s="708" t="str">
        <f>'BASE PLANILHAS'!B55:D55</f>
        <v>Encargos Previdenciários, FGTS e Outras Contribuições</v>
      </c>
      <c r="C55" s="709"/>
      <c r="D55" s="710"/>
      <c r="E55" s="41">
        <f>E41</f>
        <v>336.99007999999992</v>
      </c>
      <c r="F55" s="1"/>
      <c r="H55" s="66"/>
    </row>
    <row r="56" spans="1:8" x14ac:dyDescent="0.2">
      <c r="A56" s="34" t="str">
        <f>'BASE PLANILHAS'!A56</f>
        <v>2.2</v>
      </c>
      <c r="B56" s="701" t="str">
        <f>'BASE PLANILHAS'!B56:D56</f>
        <v>13º Salário, Férias e Adicional de Férias</v>
      </c>
      <c r="C56" s="733"/>
      <c r="D56" s="702"/>
      <c r="E56" s="23">
        <f>E34</f>
        <v>466.21183999999988</v>
      </c>
      <c r="F56" s="1"/>
    </row>
    <row r="57" spans="1:8" ht="13.5" thickBot="1" x14ac:dyDescent="0.25">
      <c r="A57" s="36" t="str">
        <f>'BASE PLANILHAS'!A57</f>
        <v>2.3</v>
      </c>
      <c r="B57" s="699" t="str">
        <f>'BASE PLANILHAS'!B57:D57</f>
        <v>Benefícios Mensais e Diários</v>
      </c>
      <c r="C57" s="734"/>
      <c r="D57" s="749"/>
      <c r="E57" s="24">
        <f>E52</f>
        <v>730.44520000000011</v>
      </c>
      <c r="F57" s="1"/>
    </row>
    <row r="58" spans="1:8" ht="13.5" thickBot="1" x14ac:dyDescent="0.25">
      <c r="A58" s="696" t="str">
        <f>'BASE PLANILHAS'!A58:D58</f>
        <v>Total do Módulo 2</v>
      </c>
      <c r="B58" s="697"/>
      <c r="C58" s="697"/>
      <c r="D58" s="698"/>
      <c r="E58" s="49">
        <f>SUM(E55:E57)</f>
        <v>1533.6471199999999</v>
      </c>
      <c r="F58" s="1"/>
    </row>
    <row r="59" spans="1:8" x14ac:dyDescent="0.2">
      <c r="A59" s="241"/>
      <c r="B59" s="240"/>
      <c r="C59" s="240"/>
      <c r="D59" s="240"/>
      <c r="E59" s="242"/>
      <c r="F59" s="1"/>
    </row>
    <row r="60" spans="1:8" x14ac:dyDescent="0.2">
      <c r="A60" s="711" t="str">
        <f>'BASE PLANILHAS'!A60:E60</f>
        <v>MÓDULO 3 – PROVISÃO PARA RESCISÃO</v>
      </c>
      <c r="B60" s="712"/>
      <c r="C60" s="712"/>
      <c r="D60" s="712"/>
      <c r="E60" s="713"/>
      <c r="F60" s="1"/>
    </row>
    <row r="61" spans="1:8" ht="13.5" thickBot="1" x14ac:dyDescent="0.25">
      <c r="A61" s="54"/>
      <c r="B61" s="54"/>
      <c r="C61" s="54"/>
      <c r="D61" s="54"/>
      <c r="E61" s="54"/>
      <c r="F61" s="22"/>
      <c r="G61" s="1"/>
    </row>
    <row r="62" spans="1:8" ht="13.5" thickBot="1" x14ac:dyDescent="0.25">
      <c r="A62" s="214">
        <f>'BASE PLANILHAS'!A62</f>
        <v>3</v>
      </c>
      <c r="B62" s="697" t="str">
        <f>'BASE PLANILHAS'!B62:C62</f>
        <v>Provisão para Rescisão</v>
      </c>
      <c r="C62" s="698"/>
      <c r="D62" s="214" t="str">
        <f>'BASE PLANILHAS'!D62</f>
        <v>Referência</v>
      </c>
      <c r="E62" s="345" t="str">
        <f>'BASE PLANILHAS'!E62</f>
        <v>Valor (R$)</v>
      </c>
      <c r="F62" s="19"/>
    </row>
    <row r="63" spans="1:8" x14ac:dyDescent="0.2">
      <c r="A63" s="79" t="str">
        <f>'BASE PLANILHAS'!A63</f>
        <v>A</v>
      </c>
      <c r="B63" s="718" t="str">
        <f>'BASE PLANILHAS'!B63:C63</f>
        <v>Aviso Prévio Indenizado (API) e Reflexo do Aviso Prévio Indenizado</v>
      </c>
      <c r="C63" s="719"/>
      <c r="D63" s="80">
        <f>'BASE PLANILHAS'!D63</f>
        <v>5.0183256172839511E-3</v>
      </c>
      <c r="E63" s="41">
        <f>$E$21*D63</f>
        <v>6.3576163580246909</v>
      </c>
      <c r="F63" s="149"/>
    </row>
    <row r="64" spans="1:8" x14ac:dyDescent="0.2">
      <c r="A64" s="205" t="str">
        <f>'BASE PLANILHAS'!A64</f>
        <v>B</v>
      </c>
      <c r="B64" s="718" t="str">
        <f>'BASE PLANILHAS'!B64:C64</f>
        <v>Incidência do FGTS sobre API e Reflexo do API</v>
      </c>
      <c r="C64" s="719"/>
      <c r="D64" s="80">
        <f>'BASE PLANILHAS'!D64</f>
        <v>4.0146604938271608E-4</v>
      </c>
      <c r="E64" s="41">
        <f>$E$21*D64</f>
        <v>0.50860930864197529</v>
      </c>
      <c r="F64" s="19"/>
    </row>
    <row r="65" spans="1:10" x14ac:dyDescent="0.2">
      <c r="A65" s="205" t="str">
        <f>'BASE PLANILHAS'!A65</f>
        <v>C</v>
      </c>
      <c r="B65" s="718" t="str">
        <f>'BASE PLANILHAS'!B65:C65</f>
        <v>Multa do FGTS e Contribuição Social sobre o Aviso Prévio Indenizado</v>
      </c>
      <c r="C65" s="719"/>
      <c r="D65" s="18">
        <f>'BASE PLANILHAS'!D65</f>
        <v>2.0073302469135804E-4</v>
      </c>
      <c r="E65" s="41">
        <f t="shared" ref="E65:E69" si="3">$E$21*D65</f>
        <v>0.25430465432098764</v>
      </c>
      <c r="F65" s="19"/>
    </row>
    <row r="66" spans="1:10" x14ac:dyDescent="0.2">
      <c r="A66" s="205" t="str">
        <f>'BASE PLANILHAS'!A66</f>
        <v>D</v>
      </c>
      <c r="B66" s="718" t="str">
        <f>'BASE PLANILHAS'!B66:C66</f>
        <v>Aviso Prévio Trabalhado - APT</v>
      </c>
      <c r="C66" s="719"/>
      <c r="D66" s="18">
        <f>'BASE PLANILHAS'!D66</f>
        <v>3.5000000000000005E-3</v>
      </c>
      <c r="E66" s="41">
        <f t="shared" si="3"/>
        <v>4.4340799999999998</v>
      </c>
      <c r="F66" s="19"/>
    </row>
    <row r="67" spans="1:10" x14ac:dyDescent="0.2">
      <c r="A67" s="205" t="str">
        <f>'BASE PLANILHAS'!A67</f>
        <v>E</v>
      </c>
      <c r="B67" s="718" t="str">
        <f>'BASE PLANILHAS'!B67:C67</f>
        <v>Incidência dos encargos do submódulo 2.1 sobre Aviso Prévio Trabalhado</v>
      </c>
      <c r="C67" s="719"/>
      <c r="D67" s="80">
        <f>'BASE PLANILHAS'!D67</f>
        <v>1.2880000000000005E-3</v>
      </c>
      <c r="E67" s="41">
        <f>$E$21*D67</f>
        <v>1.6317414400000005</v>
      </c>
      <c r="F67" s="61"/>
    </row>
    <row r="68" spans="1:10" x14ac:dyDescent="0.2">
      <c r="A68" s="205" t="str">
        <f>'BASE PLANILHAS'!A68</f>
        <v>F</v>
      </c>
      <c r="B68" s="718" t="str">
        <f>'BASE PLANILHAS'!B68:C68</f>
        <v>Multa do FGTS e Contribuição Social - Rescisão sem Justa Causa</v>
      </c>
      <c r="C68" s="719"/>
      <c r="D68" s="80">
        <f>'BASE PLANILHAS'!D68</f>
        <v>4.2999999999999997E-2</v>
      </c>
      <c r="E68" s="41">
        <f t="shared" si="3"/>
        <v>54.475839999999991</v>
      </c>
      <c r="F68" s="19"/>
    </row>
    <row r="69" spans="1:10" ht="13.5" thickBot="1" x14ac:dyDescent="0.25">
      <c r="A69" s="243" t="str">
        <f>'BASE PLANILHAS'!A69</f>
        <v>G</v>
      </c>
      <c r="B69" s="701" t="str">
        <f>'BASE PLANILHAS'!B69:C69</f>
        <v>Indenização Adicional (Art. 9º da Lei nº 7.238/84)</v>
      </c>
      <c r="C69" s="702"/>
      <c r="D69" s="81">
        <f>'BASE PLANILHAS'!D69</f>
        <v>1.6666666666666668E-3</v>
      </c>
      <c r="E69" s="55">
        <f t="shared" si="3"/>
        <v>2.1114666666666668</v>
      </c>
      <c r="F69" s="19"/>
    </row>
    <row r="70" spans="1:10" ht="13.5" thickBot="1" x14ac:dyDescent="0.25">
      <c r="A70" s="696" t="str">
        <f>'BASE PLANILHAS'!A70:C70</f>
        <v>Total do Módulo 3</v>
      </c>
      <c r="B70" s="697"/>
      <c r="C70" s="698"/>
      <c r="D70" s="244">
        <f>'BASE PLANILHAS'!D70</f>
        <v>5.5075191358024689E-2</v>
      </c>
      <c r="E70" s="51">
        <f>SUM(E63:E69)</f>
        <v>69.773658427654311</v>
      </c>
      <c r="F70" s="29"/>
    </row>
    <row r="71" spans="1:10" x14ac:dyDescent="0.2">
      <c r="A71" s="245"/>
      <c r="B71" s="246"/>
      <c r="C71" s="246"/>
      <c r="D71" s="246"/>
      <c r="E71" s="247"/>
      <c r="F71" s="1"/>
    </row>
    <row r="72" spans="1:10" x14ac:dyDescent="0.2">
      <c r="A72" s="711" t="str">
        <f>'BASE PLANILHAS'!A72:E72</f>
        <v>MÓDULO 4 – CUSTO DE REPOSIÇÃO DO PROFISSIONAL AUSENTE</v>
      </c>
      <c r="B72" s="712"/>
      <c r="C72" s="712"/>
      <c r="D72" s="712"/>
      <c r="E72" s="713"/>
      <c r="F72" s="1"/>
      <c r="H72" s="1"/>
    </row>
    <row r="73" spans="1:10" ht="13.5" thickBot="1" x14ac:dyDescent="0.25">
      <c r="A73" s="54"/>
      <c r="B73" s="54"/>
      <c r="C73" s="54"/>
      <c r="D73" s="38"/>
      <c r="E73" s="54"/>
      <c r="F73" s="22"/>
    </row>
    <row r="74" spans="1:10" ht="13.5" thickBot="1" x14ac:dyDescent="0.25">
      <c r="A74" s="214" t="str">
        <f>'BASE PLANILHAS'!A74</f>
        <v>4.1</v>
      </c>
      <c r="B74" s="696" t="str">
        <f>'BASE PLANILHAS'!B74:C74</f>
        <v>Submódulo 4.1 - Ausências Legais</v>
      </c>
      <c r="C74" s="698"/>
      <c r="D74" s="345" t="str">
        <f>'BASE PLANILHAS'!D74</f>
        <v>Referência</v>
      </c>
      <c r="E74" s="345" t="str">
        <f>'BASE PLANILHAS'!E74</f>
        <v>Valor (R$)</v>
      </c>
      <c r="J74" s="63"/>
    </row>
    <row r="75" spans="1:10" x14ac:dyDescent="0.2">
      <c r="A75" s="34" t="str">
        <f>'BASE PLANILHAS'!A75</f>
        <v>A</v>
      </c>
      <c r="B75" s="708" t="str">
        <f>'BASE PLANILHAS'!B75:C75</f>
        <v>Ausência por Doença</v>
      </c>
      <c r="C75" s="710"/>
      <c r="D75" s="248">
        <f>'BASE PLANILHAS'!D75</f>
        <v>1.3888888888888888E-2</v>
      </c>
      <c r="E75" s="23">
        <f t="shared" ref="E75:E80" si="4">$E$21*D75</f>
        <v>17.595555555555553</v>
      </c>
      <c r="F75" s="62"/>
    </row>
    <row r="76" spans="1:10" x14ac:dyDescent="0.2">
      <c r="A76" s="34" t="str">
        <f>'BASE PLANILHAS'!A76</f>
        <v>B</v>
      </c>
      <c r="B76" s="699" t="str">
        <f>'BASE PLANILHAS'!B76:C76</f>
        <v>Ausências Legais</v>
      </c>
      <c r="C76" s="700"/>
      <c r="D76" s="248">
        <f>'BASE PLANILHAS'!D76</f>
        <v>8.2222222222222228E-3</v>
      </c>
      <c r="E76" s="23">
        <f t="shared" si="4"/>
        <v>10.416568888888889</v>
      </c>
      <c r="F76" s="62"/>
    </row>
    <row r="77" spans="1:10" x14ac:dyDescent="0.2">
      <c r="A77" s="34" t="str">
        <f>'BASE PLANILHAS'!A77</f>
        <v>C</v>
      </c>
      <c r="B77" s="699" t="str">
        <f>'BASE PLANILHAS'!B77:C77</f>
        <v>Licença Paternidade</v>
      </c>
      <c r="C77" s="700"/>
      <c r="D77" s="82">
        <f>'BASE PLANILHAS'!D77</f>
        <v>2.0833333333333332E-4</v>
      </c>
      <c r="E77" s="23">
        <f t="shared" si="4"/>
        <v>0.2639333333333333</v>
      </c>
      <c r="F77" s="62"/>
    </row>
    <row r="78" spans="1:10" x14ac:dyDescent="0.2">
      <c r="A78" s="34" t="str">
        <f>'BASE PLANILHAS'!A78</f>
        <v>D</v>
      </c>
      <c r="B78" s="699" t="str">
        <f>'BASE PLANILHAS'!B78:C78</f>
        <v>Ausência por Acidente de Trabalho</v>
      </c>
      <c r="C78" s="700"/>
      <c r="D78" s="248">
        <f>'BASE PLANILHAS'!D78</f>
        <v>3.3333333333333335E-3</v>
      </c>
      <c r="E78" s="23">
        <f t="shared" si="4"/>
        <v>4.2229333333333336</v>
      </c>
      <c r="F78" s="62"/>
    </row>
    <row r="79" spans="1:10" x14ac:dyDescent="0.2">
      <c r="A79" s="64" t="str">
        <f>'BASE PLANILHAS'!A79</f>
        <v>E</v>
      </c>
      <c r="B79" s="699" t="str">
        <f>'BASE PLANILHAS'!B79:C79</f>
        <v>Férias, Adicional de Férias e 13º  com empregada em gozo de Licença Maternidade</v>
      </c>
      <c r="C79" s="700"/>
      <c r="D79" s="249">
        <f>'BASE PLANILHAS'!D79</f>
        <v>1.2962962962962963E-3</v>
      </c>
      <c r="E79" s="23">
        <f t="shared" si="4"/>
        <v>1.6422518518518516</v>
      </c>
      <c r="F79" s="19"/>
    </row>
    <row r="80" spans="1:10" ht="13.5" thickBot="1" x14ac:dyDescent="0.25">
      <c r="A80" s="36" t="str">
        <f>'BASE PLANILHAS'!A80</f>
        <v>F</v>
      </c>
      <c r="B80" s="716" t="str">
        <f>'BASE PLANILHAS'!B80:C80</f>
        <v>Incidência do Submódulo 2.1 sobre Ausências Legais</v>
      </c>
      <c r="C80" s="717"/>
      <c r="D80" s="81">
        <f>'BASE PLANILHAS'!D80</f>
        <v>9.9172592592592611E-3</v>
      </c>
      <c r="E80" s="72">
        <f t="shared" si="4"/>
        <v>12.563977410370372</v>
      </c>
      <c r="F80" s="1"/>
      <c r="G80" s="4"/>
      <c r="H80" s="31"/>
    </row>
    <row r="81" spans="1:7" ht="13.5" thickBot="1" x14ac:dyDescent="0.25">
      <c r="A81" s="696" t="str">
        <f>'BASE PLANILHAS'!A81:C81</f>
        <v>Total do Submódulo 4.1</v>
      </c>
      <c r="B81" s="697"/>
      <c r="C81" s="698"/>
      <c r="D81" s="48">
        <f>'BASE PLANILHAS'!D81</f>
        <v>3.6866333333333334E-2</v>
      </c>
      <c r="E81" s="51">
        <f>SUM(E75:E80)</f>
        <v>46.705220373333333</v>
      </c>
      <c r="F81" s="29"/>
      <c r="G81" s="4"/>
    </row>
    <row r="82" spans="1:7" ht="13.5" thickBot="1" x14ac:dyDescent="0.25">
      <c r="A82" s="241"/>
      <c r="B82" s="240"/>
      <c r="C82" s="240"/>
      <c r="D82" s="240"/>
      <c r="E82" s="242"/>
      <c r="F82" s="1"/>
    </row>
    <row r="83" spans="1:7" ht="13.5" thickBot="1" x14ac:dyDescent="0.25">
      <c r="A83" s="214" t="str">
        <f>'BASE PLANILHAS'!A83</f>
        <v>4.2</v>
      </c>
      <c r="B83" s="696" t="str">
        <f>'BASE PLANILHAS'!B83:C83</f>
        <v>Submódulo 4.2 - Intrajornada</v>
      </c>
      <c r="C83" s="697"/>
      <c r="D83" s="46" t="str">
        <f>'BASE PLANILHAS'!D83</f>
        <v>Referência</v>
      </c>
      <c r="E83" s="214" t="str">
        <f>'BASE PLANILHAS'!E83</f>
        <v>Valor (R$)</v>
      </c>
      <c r="F83" s="29"/>
      <c r="G83" s="4"/>
    </row>
    <row r="84" spans="1:7" ht="13.5" thickBot="1" x14ac:dyDescent="0.25">
      <c r="A84" s="40" t="str">
        <f>'BASE PLANILHAS'!A84</f>
        <v>A</v>
      </c>
      <c r="B84" s="750" t="str">
        <f>'BASE PLANILHAS'!B84:C84</f>
        <v>Intervalo para Repouso ou Alimentação</v>
      </c>
      <c r="C84" s="751"/>
      <c r="D84" s="623">
        <f>'BASE PLANILHAS'!D84</f>
        <v>0</v>
      </c>
      <c r="E84" s="621">
        <v>0</v>
      </c>
      <c r="F84" s="29"/>
      <c r="G84" s="4"/>
    </row>
    <row r="85" spans="1:7" ht="13.5" thickBot="1" x14ac:dyDescent="0.25">
      <c r="A85" s="696" t="str">
        <f>'BASE PLANILHAS'!A85:C85</f>
        <v>Total do Submódulo 4.2</v>
      </c>
      <c r="B85" s="697"/>
      <c r="C85" s="698"/>
      <c r="D85" s="48">
        <f>'BASE PLANILHAS'!D85</f>
        <v>0</v>
      </c>
      <c r="E85" s="398">
        <f>SUM(E84)</f>
        <v>0</v>
      </c>
      <c r="F85" s="29"/>
      <c r="G85" s="4"/>
    </row>
    <row r="86" spans="1:7" ht="13.5" thickBot="1" x14ac:dyDescent="0.25">
      <c r="A86" s="241"/>
      <c r="B86" s="240"/>
      <c r="C86" s="240"/>
      <c r="D86" s="240"/>
      <c r="E86" s="242"/>
      <c r="F86" s="1"/>
    </row>
    <row r="87" spans="1:7" ht="13.5" thickBot="1" x14ac:dyDescent="0.25">
      <c r="A87" s="214" t="str">
        <f>'BASE PLANILHAS'!A87</f>
        <v>4.3</v>
      </c>
      <c r="B87" s="696" t="str">
        <f>'BASE PLANILHAS'!B87:C87</f>
        <v>Quadro Resumo do Módulo 4 - Custo de Reposição do Profissional Ausente</v>
      </c>
      <c r="C87" s="697"/>
      <c r="D87" s="46" t="str">
        <f>'BASE PLANILHAS'!D87</f>
        <v>Referência</v>
      </c>
      <c r="E87" s="214" t="str">
        <f>'BASE PLANILHAS'!E87</f>
        <v>Valor (R$)</v>
      </c>
      <c r="F87" s="1"/>
    </row>
    <row r="88" spans="1:7" x14ac:dyDescent="0.2">
      <c r="A88" s="40" t="str">
        <f>'BASE PLANILHAS'!A88</f>
        <v>4.1</v>
      </c>
      <c r="B88" s="720" t="str">
        <f>'BASE PLANILHAS'!B88:C88</f>
        <v>Ausências Legais</v>
      </c>
      <c r="C88" s="721"/>
      <c r="D88" s="396">
        <f>'BASE PLANILHAS'!D88</f>
        <v>3.6866333333333334E-2</v>
      </c>
      <c r="E88" s="72">
        <f>E81</f>
        <v>46.705220373333333</v>
      </c>
      <c r="F88" s="1"/>
    </row>
    <row r="89" spans="1:7" ht="13.5" thickBot="1" x14ac:dyDescent="0.25">
      <c r="A89" s="40" t="str">
        <f>'BASE PLANILHAS'!A89</f>
        <v>4.2</v>
      </c>
      <c r="B89" s="716" t="str">
        <f>'BASE PLANILHAS'!B89:C89</f>
        <v>Intrajornada</v>
      </c>
      <c r="C89" s="717"/>
      <c r="D89" s="397">
        <f>'BASE PLANILHAS'!D89</f>
        <v>0</v>
      </c>
      <c r="E89" s="235">
        <f>E85</f>
        <v>0</v>
      </c>
      <c r="F89" s="1"/>
    </row>
    <row r="90" spans="1:7" ht="13.5" thickBot="1" x14ac:dyDescent="0.25">
      <c r="A90" s="696" t="str">
        <f>'BASE PLANILHAS'!A90:C90</f>
        <v>Total do Módulo 4</v>
      </c>
      <c r="B90" s="697"/>
      <c r="C90" s="698"/>
      <c r="D90" s="48">
        <f>'BASE PLANILHAS'!D90</f>
        <v>3.6866333333333334E-2</v>
      </c>
      <c r="E90" s="398">
        <f>SUM(E88+E89)</f>
        <v>46.705220373333333</v>
      </c>
      <c r="F90" s="1"/>
    </row>
    <row r="91" spans="1:7" x14ac:dyDescent="0.2">
      <c r="A91" s="241"/>
      <c r="B91" s="240"/>
      <c r="C91" s="240"/>
      <c r="D91" s="240"/>
      <c r="E91" s="242"/>
      <c r="F91" s="1"/>
    </row>
    <row r="92" spans="1:7" x14ac:dyDescent="0.2">
      <c r="A92" s="711" t="str">
        <f>'BASE PLANILHAS'!A92:E92</f>
        <v>MÓDULO 5 – INSUMOS DIVERSOS</v>
      </c>
      <c r="B92" s="712"/>
      <c r="C92" s="712"/>
      <c r="D92" s="712"/>
      <c r="E92" s="713"/>
      <c r="F92" s="1"/>
    </row>
    <row r="93" spans="1:7" ht="13.5" thickBot="1" x14ac:dyDescent="0.25">
      <c r="A93" s="38"/>
      <c r="B93" s="38"/>
      <c r="C93" s="38"/>
      <c r="D93" s="38"/>
      <c r="E93" s="56"/>
      <c r="F93" s="1"/>
    </row>
    <row r="94" spans="1:7" ht="13.5" thickBot="1" x14ac:dyDescent="0.25">
      <c r="A94" s="214">
        <f>'BASE PLANILHAS'!A94</f>
        <v>5</v>
      </c>
      <c r="B94" s="696" t="str">
        <f>'BASE PLANILHAS'!B94:C94</f>
        <v>Insumos Diversos</v>
      </c>
      <c r="C94" s="698"/>
      <c r="D94" s="214" t="str">
        <f>'BASE PLANILHAS'!D94</f>
        <v>Referência</v>
      </c>
      <c r="E94" s="345" t="str">
        <f>'BASE PLANILHAS'!E94</f>
        <v>Valor (R$)</v>
      </c>
      <c r="F94" s="1"/>
    </row>
    <row r="95" spans="1:7" x14ac:dyDescent="0.2">
      <c r="A95" s="32" t="str">
        <f>'BASE PLANILHAS'!A95</f>
        <v>A</v>
      </c>
      <c r="B95" s="709" t="str">
        <f>'BASE PLANILHAS'!B95:C95</f>
        <v>Uniformes e EPIs</v>
      </c>
      <c r="C95" s="710"/>
      <c r="D95" s="292">
        <f>'Uniforme Apoio'!BO25</f>
        <v>75.330308333333335</v>
      </c>
      <c r="E95" s="41">
        <f>D95*$D$13</f>
        <v>75.330308333333335</v>
      </c>
      <c r="F95" s="19"/>
      <c r="G95" s="1"/>
    </row>
    <row r="96" spans="1:7" x14ac:dyDescent="0.2">
      <c r="A96" s="34" t="str">
        <f>'BASE PLANILHAS'!A96</f>
        <v>B</v>
      </c>
      <c r="B96" s="733" t="str">
        <f>'BASE PLANILHAS'!B96:C96</f>
        <v>Materiais de Consumo</v>
      </c>
      <c r="C96" s="702"/>
      <c r="D96" s="299">
        <v>0</v>
      </c>
      <c r="E96" s="23">
        <f>D96*$D$13</f>
        <v>0</v>
      </c>
      <c r="F96" s="19"/>
    </row>
    <row r="97" spans="1:8" x14ac:dyDescent="0.2">
      <c r="A97" s="250" t="str">
        <f>'BASE PLANILHAS'!A97</f>
        <v>C</v>
      </c>
      <c r="B97" s="734" t="str">
        <f>'BASE PLANILHAS'!B97:C97</f>
        <v>Máquinas e Equipamentos (depreciação)</v>
      </c>
      <c r="C97" s="700"/>
      <c r="D97" s="299">
        <v>0</v>
      </c>
      <c r="E97" s="23">
        <f t="shared" ref="E97" si="5">D97*$D$13</f>
        <v>0</v>
      </c>
      <c r="F97" s="19"/>
    </row>
    <row r="98" spans="1:8" x14ac:dyDescent="0.2">
      <c r="A98" s="250" t="str">
        <f>'BASE PLANILHAS'!A98</f>
        <v>D</v>
      </c>
      <c r="B98" s="734" t="str">
        <f>'BASE PLANILHAS'!B98:C98</f>
        <v>Produtos de Limpeza</v>
      </c>
      <c r="C98" s="700"/>
      <c r="D98" s="75">
        <v>0</v>
      </c>
      <c r="E98" s="216">
        <f>D98*$D$13</f>
        <v>0</v>
      </c>
      <c r="F98" s="19"/>
      <c r="H98" s="1"/>
    </row>
    <row r="99" spans="1:8" ht="13.5" thickBot="1" x14ac:dyDescent="0.25">
      <c r="A99" s="251" t="str">
        <f>'BASE PLANILHAS'!A99</f>
        <v>E</v>
      </c>
      <c r="B99" s="735" t="str">
        <f>'BASE PLANILHAS'!B99:C99</f>
        <v>Materiais de Higiene</v>
      </c>
      <c r="C99" s="719"/>
      <c r="D99" s="75">
        <v>0</v>
      </c>
      <c r="E99" s="215">
        <f>D99*$D$13</f>
        <v>0</v>
      </c>
      <c r="F99" s="19"/>
      <c r="H99" s="1"/>
    </row>
    <row r="100" spans="1:8" ht="13.5" customHeight="1" thickBot="1" x14ac:dyDescent="0.25">
      <c r="A100" s="736" t="str">
        <f>'BASE PLANILHAS'!A100:C100</f>
        <v>Total do Módulo 5</v>
      </c>
      <c r="B100" s="737"/>
      <c r="C100" s="737"/>
      <c r="D100" s="252"/>
      <c r="E100" s="49">
        <f>SUM(E95:E99)</f>
        <v>75.330308333333335</v>
      </c>
      <c r="F100" s="1"/>
    </row>
    <row r="101" spans="1:8" x14ac:dyDescent="0.2">
      <c r="A101" s="241"/>
      <c r="B101" s="240"/>
      <c r="C101" s="240"/>
      <c r="D101" s="240"/>
      <c r="E101" s="242"/>
      <c r="F101" s="1"/>
    </row>
    <row r="102" spans="1:8" x14ac:dyDescent="0.2">
      <c r="A102" s="711" t="str">
        <f>'BASE PLANILHAS'!A102:E102</f>
        <v>MÓDULO 6 – CUSTOS INDIRETOS, TRIBUTOS E LUCRO</v>
      </c>
      <c r="B102" s="712"/>
      <c r="C102" s="712"/>
      <c r="D102" s="712"/>
      <c r="E102" s="713"/>
      <c r="F102" s="1"/>
    </row>
    <row r="103" spans="1:8" ht="13.5" thickBot="1" x14ac:dyDescent="0.25">
      <c r="A103" s="54"/>
      <c r="B103" s="54"/>
      <c r="C103" s="54"/>
      <c r="D103" s="54"/>
      <c r="E103" s="39"/>
      <c r="F103" s="1"/>
    </row>
    <row r="104" spans="1:8" ht="13.5" thickBot="1" x14ac:dyDescent="0.25">
      <c r="A104" s="214">
        <f>'BASE PLANILHAS'!A104</f>
        <v>6</v>
      </c>
      <c r="B104" s="214" t="str">
        <f>'BASE PLANILHAS'!B104</f>
        <v>Custos Indiretos, Tributos e Lucro</v>
      </c>
      <c r="C104" s="697" t="str">
        <f>'BASE PLANILHAS'!C104:D104</f>
        <v>Referência</v>
      </c>
      <c r="D104" s="698"/>
      <c r="E104" s="345" t="str">
        <f>'BASE PLANILHAS'!E104</f>
        <v>Valor (R$)</v>
      </c>
    </row>
    <row r="105" spans="1:8" x14ac:dyDescent="0.2">
      <c r="A105" s="32" t="str">
        <f>'BASE PLANILHAS'!A105</f>
        <v>A</v>
      </c>
      <c r="B105" s="253" t="str">
        <f>'BASE PLANILHAS'!B105</f>
        <v>Custos Indiretos</v>
      </c>
      <c r="C105" s="302">
        <f>'BASE PLANILHAS'!C105</f>
        <v>0</v>
      </c>
      <c r="D105" s="303"/>
      <c r="E105" s="256">
        <f>$C105*$D$13</f>
        <v>0</v>
      </c>
      <c r="F105" s="61"/>
    </row>
    <row r="106" spans="1:8" x14ac:dyDescent="0.2">
      <c r="A106" s="34" t="str">
        <f>'BASE PLANILHAS'!A106</f>
        <v>B</v>
      </c>
      <c r="B106" s="257" t="str">
        <f>'BASE PLANILHAS'!B106</f>
        <v>Lucro</v>
      </c>
      <c r="C106" s="295">
        <f>'BASE PLANILHAS'!C106</f>
        <v>0</v>
      </c>
      <c r="D106" s="259"/>
      <c r="E106" s="263">
        <f>$C106*$D$13</f>
        <v>0</v>
      </c>
      <c r="F106" s="1"/>
    </row>
    <row r="107" spans="1:8" x14ac:dyDescent="0.2">
      <c r="A107" s="34" t="str">
        <f>'BASE PLANILHAS'!A107</f>
        <v>C</v>
      </c>
      <c r="B107" s="34" t="str">
        <f>'BASE PLANILHAS'!B107</f>
        <v>TRIBUTOS</v>
      </c>
      <c r="C107" s="260" t="str">
        <f>'BASE PLANILHAS'!C107</f>
        <v>%</v>
      </c>
      <c r="D107" s="304" t="str">
        <f>'BASE PLANILHAS'!D107</f>
        <v>%</v>
      </c>
      <c r="E107" s="57"/>
      <c r="F107" s="1"/>
    </row>
    <row r="108" spans="1:8" x14ac:dyDescent="0.2">
      <c r="A108" s="34" t="str">
        <f>'BASE PLANILHAS'!A108</f>
        <v>C.1</v>
      </c>
      <c r="B108" s="257" t="str">
        <f>'BASE PLANILHAS'!B108</f>
        <v>PIS</v>
      </c>
      <c r="C108" s="262">
        <f>'BASE PLANILHAS'!C108</f>
        <v>7.6</v>
      </c>
      <c r="D108" s="262">
        <f>((100/((100-($C$111))%)-100)*$C108)/($C$111)</f>
        <v>8.8629737609329435</v>
      </c>
      <c r="E108" s="263">
        <v>0</v>
      </c>
      <c r="F108" s="1"/>
    </row>
    <row r="109" spans="1:8" x14ac:dyDescent="0.2">
      <c r="A109" s="34" t="str">
        <f>'BASE PLANILHAS'!A109</f>
        <v>C.2</v>
      </c>
      <c r="B109" s="257" t="str">
        <f>'BASE PLANILHAS'!B109</f>
        <v>COFINS</v>
      </c>
      <c r="C109" s="262">
        <f>'BASE PLANILHAS'!C109</f>
        <v>1.65</v>
      </c>
      <c r="D109" s="262">
        <f>((100/((100-($C$111))%)-100)*$C109)/($C$111)</f>
        <v>1.9241982507288626</v>
      </c>
      <c r="E109" s="263">
        <v>0</v>
      </c>
      <c r="F109" s="1"/>
    </row>
    <row r="110" spans="1:8" x14ac:dyDescent="0.2">
      <c r="A110" s="34" t="str">
        <f>'BASE PLANILHAS'!A110</f>
        <v>C.3</v>
      </c>
      <c r="B110" s="257" t="str">
        <f>'BASE PLANILHAS'!B110</f>
        <v>ISS</v>
      </c>
      <c r="C110" s="294">
        <f>ISS!B12*100</f>
        <v>5</v>
      </c>
      <c r="D110" s="262">
        <f>((100/((100-($C$111))%)-100)*$C110)/($C$111)</f>
        <v>5.8309037900874632</v>
      </c>
      <c r="E110" s="264">
        <v>0</v>
      </c>
      <c r="F110" s="1"/>
    </row>
    <row r="111" spans="1:8" ht="13.5" thickBot="1" x14ac:dyDescent="0.25">
      <c r="A111" s="714" t="str">
        <f>'BASE PLANILHAS'!A111:B111</f>
        <v>Total Tributos</v>
      </c>
      <c r="B111" s="715">
        <f>'[1]BASE PLANILHAS'!A102:B102</f>
        <v>0</v>
      </c>
      <c r="C111" s="265">
        <f>SUM(C108:C110)</f>
        <v>14.25</v>
      </c>
      <c r="D111" s="265">
        <f>SUM(D108:D110)</f>
        <v>16.618075801749271</v>
      </c>
      <c r="E111" s="266">
        <f>((E105+E106+E100+E90+E70+E58+E21)*D111)%</f>
        <v>497.26871576284634</v>
      </c>
      <c r="F111" s="1"/>
    </row>
    <row r="112" spans="1:8" ht="13.5" thickBot="1" x14ac:dyDescent="0.25">
      <c r="A112" s="696" t="str">
        <f>'BASE PLANILHAS'!A112:D112</f>
        <v>Total do Módulo 6</v>
      </c>
      <c r="B112" s="697"/>
      <c r="C112" s="697"/>
      <c r="D112" s="698"/>
      <c r="E112" s="51">
        <f>SUM(E105:E111)</f>
        <v>497.26871576284634</v>
      </c>
      <c r="F112" s="1"/>
    </row>
    <row r="113" spans="1:8" x14ac:dyDescent="0.2">
      <c r="A113" s="267"/>
      <c r="B113" s="268"/>
      <c r="C113" s="268"/>
      <c r="D113" s="268"/>
      <c r="E113" s="59"/>
    </row>
    <row r="114" spans="1:8" x14ac:dyDescent="0.2">
      <c r="A114" s="738" t="str">
        <f>'BASE PLANILHAS'!A114:E114</f>
        <v>QUADRO RESUMO DO CUSTO POR EMPREGADO</v>
      </c>
      <c r="B114" s="739"/>
      <c r="C114" s="739"/>
      <c r="D114" s="739"/>
      <c r="E114" s="740"/>
      <c r="G114" s="3"/>
    </row>
    <row r="115" spans="1:8" ht="13.5" thickBot="1" x14ac:dyDescent="0.25">
      <c r="A115" s="350"/>
      <c r="B115" s="352"/>
      <c r="C115" s="352"/>
      <c r="D115" s="352"/>
      <c r="E115" s="353"/>
      <c r="G115" s="3"/>
    </row>
    <row r="116" spans="1:8" ht="13.5" thickBot="1" x14ac:dyDescent="0.25">
      <c r="A116" s="696" t="str">
        <f>'BASE PLANILHAS'!A116:D116</f>
        <v>Mão-de-Obra vinculada à execução contratual</v>
      </c>
      <c r="B116" s="697"/>
      <c r="C116" s="697"/>
      <c r="D116" s="698"/>
      <c r="E116" s="214" t="str">
        <f>'BASE PLANILHAS'!E116</f>
        <v>VALOR (R$)</v>
      </c>
      <c r="G116" s="1"/>
      <c r="H116" s="1"/>
    </row>
    <row r="117" spans="1:8" x14ac:dyDescent="0.2">
      <c r="A117" s="32" t="str">
        <f>'BASE PLANILHAS'!A117</f>
        <v>A</v>
      </c>
      <c r="B117" s="741" t="str">
        <f>'BASE PLANILHAS'!B117:D117</f>
        <v>MÓDULO 1 - COMPOSIÇÃO DA REMUNERAÇÃO</v>
      </c>
      <c r="C117" s="742"/>
      <c r="D117" s="743"/>
      <c r="E117" s="256">
        <f>E21</f>
        <v>1266.8799999999999</v>
      </c>
    </row>
    <row r="118" spans="1:8" x14ac:dyDescent="0.2">
      <c r="A118" s="34" t="str">
        <f>'BASE PLANILHAS'!A118</f>
        <v>B</v>
      </c>
      <c r="B118" s="744" t="str">
        <f>'BASE PLANILHAS'!B118:D118</f>
        <v>MÓDULO 2 – ENCARGOS E BENEFÍCIOS MENSAIS E DIÁRIOS</v>
      </c>
      <c r="C118" s="731"/>
      <c r="D118" s="732"/>
      <c r="E118" s="263">
        <f>E58</f>
        <v>1533.6471199999999</v>
      </c>
    </row>
    <row r="119" spans="1:8" x14ac:dyDescent="0.2">
      <c r="A119" s="34" t="str">
        <f>'BASE PLANILHAS'!A119</f>
        <v>C</v>
      </c>
      <c r="B119" s="745" t="str">
        <f>'BASE PLANILHAS'!B119:D119</f>
        <v>MÓDULO 3 – PROVISÃO PARA RESCISÃO</v>
      </c>
      <c r="C119" s="746"/>
      <c r="D119" s="747"/>
      <c r="E119" s="263">
        <f>E70</f>
        <v>69.773658427654311</v>
      </c>
      <c r="G119" s="3"/>
    </row>
    <row r="120" spans="1:8" x14ac:dyDescent="0.2">
      <c r="A120" s="34" t="str">
        <f>'BASE PLANILHAS'!A120</f>
        <v>D</v>
      </c>
      <c r="B120" s="744" t="str">
        <f>'BASE PLANILHAS'!B120:D120</f>
        <v>MÓDULO 4 – CUSTO DE REPOSIÇÃO DO PROFISSIONAL AUSENTE</v>
      </c>
      <c r="C120" s="731"/>
      <c r="D120" s="732"/>
      <c r="E120" s="263">
        <f>E90</f>
        <v>46.705220373333333</v>
      </c>
      <c r="G120" s="3"/>
    </row>
    <row r="121" spans="1:8" x14ac:dyDescent="0.2">
      <c r="A121" s="34" t="str">
        <f>'BASE PLANILHAS'!A121</f>
        <v>E</v>
      </c>
      <c r="B121" s="728" t="str">
        <f>'BASE PLANILHAS'!B121:D121</f>
        <v>MÓDULO 5 – INSUMOS DIVERSOS</v>
      </c>
      <c r="C121" s="729"/>
      <c r="D121" s="730"/>
      <c r="E121" s="263">
        <f>E100</f>
        <v>75.330308333333335</v>
      </c>
    </row>
    <row r="122" spans="1:8" x14ac:dyDescent="0.2">
      <c r="A122" s="34" t="str">
        <f>'BASE PLANILHAS'!A122</f>
        <v>-</v>
      </c>
      <c r="B122" s="722" t="str">
        <f>'BASE PLANILHAS'!B122:D122</f>
        <v>Subtotal (A + B + C + D + E)</v>
      </c>
      <c r="C122" s="723"/>
      <c r="D122" s="724"/>
      <c r="E122" s="60">
        <f>SUM(E117:E121)</f>
        <v>2992.336307134321</v>
      </c>
      <c r="F122" s="4"/>
      <c r="G122" s="2"/>
    </row>
    <row r="123" spans="1:8" ht="13.5" thickBot="1" x14ac:dyDescent="0.25">
      <c r="A123" s="36" t="str">
        <f>'BASE PLANILHAS'!A123</f>
        <v>F</v>
      </c>
      <c r="B123" s="725" t="str">
        <f>'BASE PLANILHAS'!B123:D123</f>
        <v>MÓDULO 6 – CUSTOS INDIRETOS, TRIBUTOS E LUCRO</v>
      </c>
      <c r="C123" s="726"/>
      <c r="D123" s="727"/>
      <c r="E123" s="24">
        <f>E112</f>
        <v>497.26871576284634</v>
      </c>
    </row>
    <row r="124" spans="1:8" ht="13.5" thickBot="1" x14ac:dyDescent="0.25">
      <c r="A124" s="696" t="str">
        <f>'BASE PLANILHAS'!A124:D124</f>
        <v xml:space="preserve">Custo Total </v>
      </c>
      <c r="B124" s="697"/>
      <c r="C124" s="697"/>
      <c r="D124" s="698"/>
      <c r="E124" s="49">
        <f>SUM(E122:E123)</f>
        <v>3489.6050228971671</v>
      </c>
      <c r="F124" s="4"/>
    </row>
    <row r="125" spans="1:8" ht="13.5" thickBot="1" x14ac:dyDescent="0.25">
      <c r="A125" s="696" t="str">
        <f>'BASE PLANILHAS'!A125:D125</f>
        <v xml:space="preserve">Custo Total Anual </v>
      </c>
      <c r="B125" s="697"/>
      <c r="C125" s="697"/>
      <c r="D125" s="698"/>
      <c r="E125" s="51">
        <f>E124*12</f>
        <v>41875.260274766006</v>
      </c>
      <c r="F125" s="4"/>
    </row>
    <row r="126" spans="1:8" hidden="1" x14ac:dyDescent="0.2">
      <c r="A126" s="354"/>
      <c r="B126" s="825"/>
      <c r="C126" s="825"/>
      <c r="D126" s="25"/>
      <c r="E126" s="25"/>
    </row>
    <row r="127" spans="1:8" ht="40.5" hidden="1" customHeight="1" thickBot="1" x14ac:dyDescent="0.25">
      <c r="A127" s="826"/>
      <c r="B127" s="827"/>
      <c r="C127" s="26"/>
      <c r="D127" s="8"/>
      <c r="E127" s="17"/>
    </row>
    <row r="128" spans="1:8" ht="12.75" hidden="1" customHeight="1" x14ac:dyDescent="0.2">
      <c r="A128" s="828"/>
      <c r="B128" s="829"/>
      <c r="C128" s="270"/>
      <c r="D128" s="271"/>
      <c r="E128" s="272"/>
    </row>
    <row r="129" spans="1:5" ht="12.75" hidden="1" customHeight="1" x14ac:dyDescent="0.2">
      <c r="A129" s="816"/>
      <c r="B129" s="817"/>
      <c r="C129" s="273"/>
      <c r="D129" s="274"/>
      <c r="E129" s="275"/>
    </row>
    <row r="130" spans="1:5" ht="12.75" hidden="1" customHeight="1" x14ac:dyDescent="0.2">
      <c r="A130" s="816"/>
      <c r="B130" s="817"/>
      <c r="C130" s="273"/>
      <c r="D130" s="274"/>
      <c r="E130" s="275"/>
    </row>
    <row r="131" spans="1:5" ht="12.75" hidden="1" customHeight="1" x14ac:dyDescent="0.2">
      <c r="A131" s="816"/>
      <c r="B131" s="817"/>
      <c r="C131" s="273"/>
      <c r="D131" s="274"/>
      <c r="E131" s="275"/>
    </row>
    <row r="132" spans="1:5" ht="12.75" hidden="1" customHeight="1" x14ac:dyDescent="0.2">
      <c r="A132" s="818"/>
      <c r="B132" s="819"/>
      <c r="C132" s="9"/>
      <c r="D132" s="10"/>
      <c r="E132" s="275"/>
    </row>
    <row r="133" spans="1:5" ht="13.5" hidden="1" customHeight="1" thickBot="1" x14ac:dyDescent="0.25">
      <c r="A133" s="820"/>
      <c r="B133" s="821"/>
      <c r="C133" s="276"/>
      <c r="D133" s="277"/>
      <c r="E133" s="278"/>
    </row>
    <row r="134" spans="1:5" ht="13.5" hidden="1" thickBot="1" x14ac:dyDescent="0.25">
      <c r="A134" s="822"/>
      <c r="B134" s="823"/>
      <c r="C134" s="823"/>
      <c r="D134" s="824"/>
      <c r="E134" s="11"/>
    </row>
    <row r="135" spans="1:5" hidden="1" x14ac:dyDescent="0.2">
      <c r="A135" s="7"/>
      <c r="B135" s="7"/>
      <c r="C135" s="7"/>
      <c r="D135" s="7"/>
      <c r="E135" s="7"/>
    </row>
    <row r="136" spans="1:5" hidden="1" x14ac:dyDescent="0.2">
      <c r="A136" s="354"/>
      <c r="B136" s="825"/>
      <c r="C136" s="825"/>
      <c r="D136" s="25"/>
      <c r="E136" s="25"/>
    </row>
    <row r="137" spans="1:5" ht="13.5" hidden="1" thickBot="1" x14ac:dyDescent="0.25">
      <c r="A137" s="798"/>
      <c r="B137" s="799"/>
      <c r="C137" s="799"/>
      <c r="D137" s="799"/>
      <c r="E137" s="800"/>
    </row>
    <row r="138" spans="1:5" ht="13.5" hidden="1" thickBot="1" x14ac:dyDescent="0.25">
      <c r="A138" s="279"/>
      <c r="B138" s="801"/>
      <c r="C138" s="802"/>
      <c r="D138" s="803"/>
      <c r="E138" s="17"/>
    </row>
    <row r="139" spans="1:5" hidden="1" x14ac:dyDescent="0.2">
      <c r="A139" s="280"/>
      <c r="B139" s="804"/>
      <c r="C139" s="805"/>
      <c r="D139" s="806"/>
      <c r="E139" s="281"/>
    </row>
    <row r="140" spans="1:5" hidden="1" x14ac:dyDescent="0.2">
      <c r="A140" s="282"/>
      <c r="B140" s="807"/>
      <c r="C140" s="808"/>
      <c r="D140" s="809"/>
      <c r="E140" s="283"/>
    </row>
    <row r="141" spans="1:5" ht="13.5" hidden="1" thickBot="1" x14ac:dyDescent="0.25">
      <c r="A141" s="282"/>
      <c r="B141" s="810"/>
      <c r="C141" s="811"/>
      <c r="D141" s="812"/>
      <c r="E141" s="283"/>
    </row>
    <row r="142" spans="1:5" ht="13.5" hidden="1" thickBot="1" x14ac:dyDescent="0.25">
      <c r="A142" s="813"/>
      <c r="B142" s="814"/>
      <c r="C142" s="814"/>
      <c r="D142" s="815"/>
      <c r="E142" s="11"/>
    </row>
    <row r="143" spans="1:5" hidden="1" x14ac:dyDescent="0.2">
      <c r="A143" s="284"/>
      <c r="B143" s="7"/>
      <c r="C143" s="7"/>
      <c r="D143" s="7"/>
      <c r="E143" s="7"/>
    </row>
    <row r="144" spans="1:5" hidden="1" x14ac:dyDescent="0.2">
      <c r="A144" s="7"/>
      <c r="B144" s="7"/>
      <c r="C144" s="7"/>
      <c r="D144" s="7"/>
      <c r="E144" s="7"/>
    </row>
    <row r="145" spans="1:8" hidden="1" x14ac:dyDescent="0.2">
      <c r="A145" s="7"/>
      <c r="B145" s="7"/>
      <c r="C145" s="7"/>
      <c r="D145" s="7"/>
      <c r="E145" s="7"/>
    </row>
    <row r="146" spans="1:8" x14ac:dyDescent="0.2">
      <c r="A146" s="13"/>
      <c r="B146" s="13"/>
      <c r="C146" s="7"/>
      <c r="D146" s="7"/>
      <c r="E146" s="30"/>
      <c r="F146" s="4"/>
    </row>
    <row r="147" spans="1:8" x14ac:dyDescent="0.2">
      <c r="A147" s="14"/>
      <c r="B147" s="13"/>
      <c r="C147" s="7"/>
      <c r="D147" s="7"/>
      <c r="E147" s="69"/>
      <c r="F147" s="4"/>
      <c r="H147" s="4"/>
    </row>
    <row r="148" spans="1:8" x14ac:dyDescent="0.2">
      <c r="A148" s="7"/>
      <c r="B148" s="7"/>
      <c r="C148" s="7"/>
      <c r="D148" s="7"/>
      <c r="E148" s="15"/>
      <c r="H148" s="4"/>
    </row>
    <row r="149" spans="1:8" x14ac:dyDescent="0.2">
      <c r="A149" s="7"/>
      <c r="B149" s="7"/>
      <c r="C149" s="7"/>
      <c r="D149" s="7"/>
      <c r="E149" s="15"/>
    </row>
    <row r="150" spans="1:8" x14ac:dyDescent="0.2">
      <c r="A150" s="4"/>
      <c r="E150" s="4"/>
    </row>
    <row r="151" spans="1:8" x14ac:dyDescent="0.2">
      <c r="A151" s="4"/>
    </row>
  </sheetData>
  <sheetProtection sheet="1" objects="1" scenarios="1"/>
  <mergeCells count="115">
    <mergeCell ref="A137:E137"/>
    <mergeCell ref="B138:D138"/>
    <mergeCell ref="B139:D139"/>
    <mergeCell ref="B140:D140"/>
    <mergeCell ref="B141:D141"/>
    <mergeCell ref="A142:D142"/>
    <mergeCell ref="A130:B130"/>
    <mergeCell ref="A131:B131"/>
    <mergeCell ref="A132:B132"/>
    <mergeCell ref="A133:B133"/>
    <mergeCell ref="A134:D134"/>
    <mergeCell ref="B136:C136"/>
    <mergeCell ref="A124:D124"/>
    <mergeCell ref="A125:D125"/>
    <mergeCell ref="B126:C126"/>
    <mergeCell ref="A127:B127"/>
    <mergeCell ref="A128:B128"/>
    <mergeCell ref="A129:B129"/>
    <mergeCell ref="B118:D118"/>
    <mergeCell ref="B119:D119"/>
    <mergeCell ref="B120:D120"/>
    <mergeCell ref="B121:D121"/>
    <mergeCell ref="B122:D122"/>
    <mergeCell ref="B123:D123"/>
    <mergeCell ref="C104:D104"/>
    <mergeCell ref="A111:B111"/>
    <mergeCell ref="A112:D112"/>
    <mergeCell ref="A114:E114"/>
    <mergeCell ref="A116:D116"/>
    <mergeCell ref="B117:D117"/>
    <mergeCell ref="B96:C96"/>
    <mergeCell ref="B97:C97"/>
    <mergeCell ref="B98:C98"/>
    <mergeCell ref="B99:C99"/>
    <mergeCell ref="A100:C100"/>
    <mergeCell ref="A102:E102"/>
    <mergeCell ref="B79:C79"/>
    <mergeCell ref="B80:C80"/>
    <mergeCell ref="A81:C81"/>
    <mergeCell ref="A92:E92"/>
    <mergeCell ref="B94:C94"/>
    <mergeCell ref="B95:C95"/>
    <mergeCell ref="A72:E72"/>
    <mergeCell ref="B74:C74"/>
    <mergeCell ref="B75:C75"/>
    <mergeCell ref="B76:C76"/>
    <mergeCell ref="B77:C77"/>
    <mergeCell ref="B78:C78"/>
    <mergeCell ref="B83:C83"/>
    <mergeCell ref="B84:C84"/>
    <mergeCell ref="A85:C85"/>
    <mergeCell ref="B87:C87"/>
    <mergeCell ref="B88:C88"/>
    <mergeCell ref="B89:C89"/>
    <mergeCell ref="A90:C90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16:C16"/>
    <mergeCell ref="B17:C17"/>
    <mergeCell ref="B18:C18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84" sqref="D84:E84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9" x14ac:dyDescent="0.2">
      <c r="A1" s="752" t="str">
        <f>'BASE PLANILHAS'!A1:E1</f>
        <v>ANEXO VI - PLANILHA DE COMPOSIÇÃO DE CUSTOS</v>
      </c>
      <c r="B1" s="753"/>
      <c r="C1" s="753"/>
      <c r="D1" s="753"/>
      <c r="E1" s="754"/>
    </row>
    <row r="2" spans="1:9" ht="13.5" thickBot="1" x14ac:dyDescent="0.25">
      <c r="A2" s="174"/>
      <c r="B2" s="221"/>
      <c r="C2" s="221"/>
      <c r="D2" s="222"/>
      <c r="E2" s="223"/>
      <c r="F2" s="54"/>
      <c r="G2" s="54"/>
      <c r="H2" s="54"/>
    </row>
    <row r="3" spans="1:9" ht="13.5" thickBot="1" x14ac:dyDescent="0.25">
      <c r="A3" s="755" t="str">
        <f>'BASE PLANILHAS'!A3:E3</f>
        <v>Dados para composição dos custos referentes à mão-de-obra</v>
      </c>
      <c r="B3" s="756"/>
      <c r="C3" s="756"/>
      <c r="D3" s="756"/>
      <c r="E3" s="757"/>
      <c r="F3" s="54"/>
      <c r="G3" s="54"/>
      <c r="H3" s="54"/>
    </row>
    <row r="4" spans="1:9" x14ac:dyDescent="0.2">
      <c r="A4" s="64" t="str">
        <f>'BASE PLANILHAS'!A4</f>
        <v>A</v>
      </c>
      <c r="B4" s="758" t="str">
        <f>'BASE PLANILHAS'!B4:D4</f>
        <v>Localidade</v>
      </c>
      <c r="C4" s="759"/>
      <c r="D4" s="760"/>
      <c r="E4" s="297" t="str">
        <f>CCT!A31</f>
        <v>Belo Horizonte</v>
      </c>
      <c r="F4" s="54"/>
      <c r="G4" s="54"/>
      <c r="H4" s="54"/>
    </row>
    <row r="5" spans="1:9" x14ac:dyDescent="0.2">
      <c r="A5" s="34" t="str">
        <f>'BASE PLANILHAS'!A5</f>
        <v>B</v>
      </c>
      <c r="B5" s="761" t="str">
        <f>'BASE PLANILHAS'!B5:D5</f>
        <v>Tipo de serviço</v>
      </c>
      <c r="C5" s="762"/>
      <c r="D5" s="763"/>
      <c r="E5" s="33" t="str">
        <f>'BASE PLANILHAS'!E5</f>
        <v>Apoio Administrativo</v>
      </c>
      <c r="F5" s="54"/>
      <c r="G5" s="54"/>
      <c r="H5" s="54"/>
    </row>
    <row r="6" spans="1:9" x14ac:dyDescent="0.2">
      <c r="A6" s="34" t="str">
        <f>'BASE PLANILHAS'!A6</f>
        <v>C</v>
      </c>
      <c r="B6" s="745" t="str">
        <f>'BASE PLANILHAS'!B6:D6</f>
        <v>Salário Nominativo da Categoria Profissional</v>
      </c>
      <c r="C6" s="746"/>
      <c r="D6" s="747"/>
      <c r="E6" s="297">
        <f>CCT!H31</f>
        <v>1607.34</v>
      </c>
      <c r="F6" s="54"/>
      <c r="G6" s="54"/>
      <c r="H6" s="54"/>
    </row>
    <row r="7" spans="1:9" x14ac:dyDescent="0.2">
      <c r="A7" s="34" t="str">
        <f>'BASE PLANILHAS'!A7</f>
        <v>D</v>
      </c>
      <c r="B7" s="745" t="str">
        <f>'BASE PLANILHAS'!B7:D7</f>
        <v>Categoria profissional (vinculada à execução contratual)</v>
      </c>
      <c r="C7" s="746"/>
      <c r="D7" s="747"/>
      <c r="E7" s="298" t="str">
        <f>CCT!B31</f>
        <v>Manobrista - 220h</v>
      </c>
      <c r="G7" s="1"/>
    </row>
    <row r="8" spans="1:9" ht="13.5" thickBot="1" x14ac:dyDescent="0.25">
      <c r="A8" s="36" t="str">
        <f>'BASE PLANILHAS'!A8</f>
        <v>E</v>
      </c>
      <c r="B8" s="764" t="str">
        <f>'BASE PLANILHAS'!B8:D8</f>
        <v>Data base da categoria (dia/mês/ano)</v>
      </c>
      <c r="C8" s="765"/>
      <c r="D8" s="766"/>
      <c r="E8" s="225">
        <f>CCT!P31</f>
        <v>43101</v>
      </c>
      <c r="F8" s="63"/>
    </row>
    <row r="9" spans="1:9" x14ac:dyDescent="0.2">
      <c r="A9" s="226"/>
      <c r="B9" s="100"/>
      <c r="C9" s="100"/>
      <c r="D9" s="100"/>
      <c r="E9" s="227"/>
      <c r="F9" s="63"/>
      <c r="H9" s="1"/>
    </row>
    <row r="10" spans="1:9" x14ac:dyDescent="0.2">
      <c r="A10" s="711" t="str">
        <f>'BASE PLANILHAS'!A10:E10</f>
        <v>MÓDULO 1 - COMPOSIÇÃO DA REMUNERAÇÃO</v>
      </c>
      <c r="B10" s="712"/>
      <c r="C10" s="712"/>
      <c r="D10" s="712"/>
      <c r="E10" s="713"/>
      <c r="F10" s="70"/>
    </row>
    <row r="11" spans="1:9" ht="13.5" thickBot="1" x14ac:dyDescent="0.25">
      <c r="A11" s="37"/>
      <c r="B11" s="38"/>
      <c r="C11" s="38"/>
      <c r="D11" s="38"/>
      <c r="E11" s="39"/>
      <c r="F11" s="1"/>
    </row>
    <row r="12" spans="1:9" ht="13.5" thickBot="1" x14ac:dyDescent="0.25">
      <c r="A12" s="214">
        <f>'BASE PLANILHAS'!A12</f>
        <v>1</v>
      </c>
      <c r="B12" s="696" t="str">
        <f>'BASE PLANILHAS'!B12:C12</f>
        <v>Composição da Remuneração</v>
      </c>
      <c r="C12" s="698"/>
      <c r="D12" s="345" t="str">
        <f>'BASE PLANILHAS'!D12</f>
        <v>Referência</v>
      </c>
      <c r="E12" s="345" t="str">
        <f>'BASE PLANILHAS'!E12</f>
        <v>Valor (R$)</v>
      </c>
      <c r="G12" s="1"/>
      <c r="I12" s="1"/>
    </row>
    <row r="13" spans="1:9" x14ac:dyDescent="0.2">
      <c r="A13" s="40" t="str">
        <f>'BASE PLANILHAS'!A13</f>
        <v>A</v>
      </c>
      <c r="B13" s="720" t="str">
        <f>'BASE PLANILHAS'!B13:C13</f>
        <v>Salário Base</v>
      </c>
      <c r="C13" s="721"/>
      <c r="D13" s="83">
        <v>1</v>
      </c>
      <c r="E13" s="41">
        <f>E6*D13</f>
        <v>1607.34</v>
      </c>
    </row>
    <row r="14" spans="1:9" x14ac:dyDescent="0.2">
      <c r="A14" s="34" t="str">
        <f>'BASE PLANILHAS'!A14</f>
        <v>B</v>
      </c>
      <c r="B14" s="699" t="str">
        <f>'BASE PLANILHAS'!B14:C14</f>
        <v xml:space="preserve">Adicional Periculosidade </v>
      </c>
      <c r="C14" s="700"/>
      <c r="D14" s="291">
        <v>0</v>
      </c>
      <c r="E14" s="216">
        <f t="shared" ref="E14:E19" si="0">D14*$E$13</f>
        <v>0</v>
      </c>
      <c r="G14" s="1"/>
    </row>
    <row r="15" spans="1:9" x14ac:dyDescent="0.2">
      <c r="A15" s="34" t="str">
        <f>'BASE PLANILHAS'!A15</f>
        <v>C</v>
      </c>
      <c r="B15" s="699" t="str">
        <f>'BASE PLANILHAS'!B15:C15</f>
        <v>Adicional Insalubridade</v>
      </c>
      <c r="C15" s="700"/>
      <c r="D15" s="296">
        <v>0</v>
      </c>
      <c r="E15" s="55">
        <f>D15*$D$13</f>
        <v>0</v>
      </c>
      <c r="G15" s="1"/>
    </row>
    <row r="16" spans="1:9" x14ac:dyDescent="0.2">
      <c r="A16" s="34" t="str">
        <f>'BASE PLANILHAS'!A16</f>
        <v>D</v>
      </c>
      <c r="B16" s="701" t="str">
        <f>'BASE PLANILHAS'!B16:C16</f>
        <v>Adicional Noturno</v>
      </c>
      <c r="C16" s="702"/>
      <c r="D16" s="42">
        <v>0</v>
      </c>
      <c r="E16" s="216">
        <f t="shared" si="0"/>
        <v>0</v>
      </c>
      <c r="G16" s="1"/>
    </row>
    <row r="17" spans="1:9" x14ac:dyDescent="0.2">
      <c r="A17" s="34" t="str">
        <f>'BASE PLANILHAS'!A17</f>
        <v>E</v>
      </c>
      <c r="B17" s="699" t="str">
        <f>'BASE PLANILHAS'!B17:C17</f>
        <v>Adicional de Hora Noturna Reduzida</v>
      </c>
      <c r="C17" s="700"/>
      <c r="D17" s="42">
        <v>0</v>
      </c>
      <c r="E17" s="216">
        <f t="shared" si="0"/>
        <v>0</v>
      </c>
    </row>
    <row r="18" spans="1:9" x14ac:dyDescent="0.2">
      <c r="A18" s="34" t="str">
        <f>'BASE PLANILHAS'!A18</f>
        <v>F</v>
      </c>
      <c r="B18" s="699" t="str">
        <f>'BASE PLANILHAS'!B18:C18</f>
        <v>Intervalo Intrajornada</v>
      </c>
      <c r="C18" s="700"/>
      <c r="D18" s="291">
        <v>0</v>
      </c>
      <c r="E18" s="216">
        <v>0</v>
      </c>
    </row>
    <row r="19" spans="1:9" x14ac:dyDescent="0.2">
      <c r="A19" s="64" t="str">
        <f>'BASE PLANILHAS'!A19</f>
        <v>G</v>
      </c>
      <c r="B19" s="701" t="str">
        <f>'BASE PLANILHAS'!B19:C19</f>
        <v>Feriado Nacional - Súmula 444/2012 - TST</v>
      </c>
      <c r="C19" s="702"/>
      <c r="D19" s="291">
        <v>0</v>
      </c>
      <c r="E19" s="216">
        <f t="shared" si="0"/>
        <v>0</v>
      </c>
    </row>
    <row r="20" spans="1:9" ht="13.5" thickBot="1" x14ac:dyDescent="0.25">
      <c r="A20" s="36" t="str">
        <f>'BASE PLANILHAS'!A20</f>
        <v>H</v>
      </c>
      <c r="B20" s="716" t="str">
        <f>'BASE PLANILHAS'!B20:C20</f>
        <v>Adicional de Acúmulo de função</v>
      </c>
      <c r="C20" s="717"/>
      <c r="D20" s="42">
        <v>0</v>
      </c>
      <c r="E20" s="215">
        <f>D20*$E$13</f>
        <v>0</v>
      </c>
    </row>
    <row r="21" spans="1:9" ht="13.5" thickBot="1" x14ac:dyDescent="0.25">
      <c r="A21" s="696" t="str">
        <f>'BASE PLANILHAS'!A21:D21</f>
        <v>Total do Módulo 1</v>
      </c>
      <c r="B21" s="697"/>
      <c r="C21" s="697"/>
      <c r="D21" s="698"/>
      <c r="E21" s="51">
        <f>SUM(E13:E20)</f>
        <v>1607.34</v>
      </c>
    </row>
    <row r="22" spans="1:9" x14ac:dyDescent="0.2">
      <c r="A22" s="350"/>
      <c r="B22" s="351"/>
      <c r="C22" s="351"/>
      <c r="D22" s="351"/>
      <c r="E22" s="44"/>
      <c r="F22" s="1"/>
    </row>
    <row r="23" spans="1:9" x14ac:dyDescent="0.2">
      <c r="A23" s="711" t="str">
        <f>'BASE PLANILHAS'!A23:E23</f>
        <v>MÓDULO 2 – ENCARGOS E BENEFÍCIOS MENSAIS E DIÁRIOS</v>
      </c>
      <c r="B23" s="712"/>
      <c r="C23" s="712"/>
      <c r="D23" s="712"/>
      <c r="E23" s="713"/>
      <c r="F23" s="1"/>
    </row>
    <row r="24" spans="1:9" ht="13.5" thickBot="1" x14ac:dyDescent="0.25">
      <c r="A24" s="346"/>
      <c r="B24" s="347"/>
      <c r="C24" s="347"/>
      <c r="D24" s="347"/>
      <c r="E24" s="348"/>
      <c r="F24" s="1"/>
    </row>
    <row r="25" spans="1:9" ht="13.5" thickBot="1" x14ac:dyDescent="0.25">
      <c r="A25" s="214" t="str">
        <f>'BASE PLANILHAS'!A25</f>
        <v>2.1</v>
      </c>
      <c r="B25" s="696" t="str">
        <f>'BASE PLANILHAS'!B25:C25</f>
        <v>Submódulo 2.1 - Encargos Previdenciários, FGTS e Outras Contribuições</v>
      </c>
      <c r="C25" s="698"/>
      <c r="D25" s="214" t="str">
        <f>'BASE PLANILHAS'!D25</f>
        <v>Referência</v>
      </c>
      <c r="E25" s="214" t="str">
        <f>'BASE PLANILHAS'!E25</f>
        <v>Valor (R$)</v>
      </c>
    </row>
    <row r="26" spans="1:9" x14ac:dyDescent="0.2">
      <c r="A26" s="40" t="str">
        <f>'BASE PLANILHAS'!A26</f>
        <v>A</v>
      </c>
      <c r="B26" s="708" t="str">
        <f>'BASE PLANILHAS'!B26:C26</f>
        <v>INSS</v>
      </c>
      <c r="C26" s="710"/>
      <c r="D26" s="73">
        <f>'BASE PLANILHAS'!D26</f>
        <v>0.2</v>
      </c>
      <c r="E26" s="74">
        <f>$E$21*D26</f>
        <v>321.46800000000002</v>
      </c>
    </row>
    <row r="27" spans="1:9" x14ac:dyDescent="0.2">
      <c r="A27" s="34" t="str">
        <f>'BASE PLANILHAS'!A27</f>
        <v>B</v>
      </c>
      <c r="B27" s="701" t="str">
        <f>'BASE PLANILHAS'!B27:C27</f>
        <v>SESI OU SENAC</v>
      </c>
      <c r="C27" s="702"/>
      <c r="D27" s="18">
        <f>'BASE PLANILHAS'!D27</f>
        <v>1.4999999999999999E-2</v>
      </c>
      <c r="E27" s="23">
        <f>$E$21*D27</f>
        <v>24.110099999999999</v>
      </c>
    </row>
    <row r="28" spans="1:9" x14ac:dyDescent="0.2">
      <c r="A28" s="34" t="str">
        <f>'BASE PLANILHAS'!A28</f>
        <v>C</v>
      </c>
      <c r="B28" s="748" t="str">
        <f>'BASE PLANILHAS'!B28:C28</f>
        <v>SENAI OU SENAC</v>
      </c>
      <c r="C28" s="749"/>
      <c r="D28" s="18">
        <f>'BASE PLANILHAS'!D28</f>
        <v>0.01</v>
      </c>
      <c r="E28" s="23">
        <f>$E$21*D28</f>
        <v>16.073399999999999</v>
      </c>
    </row>
    <row r="29" spans="1:9" x14ac:dyDescent="0.2">
      <c r="A29" s="34" t="str">
        <f>'BASE PLANILHAS'!A29</f>
        <v>D</v>
      </c>
      <c r="B29" s="699" t="str">
        <f>'BASE PLANILHAS'!B29:C29</f>
        <v>INCRA</v>
      </c>
      <c r="C29" s="700"/>
      <c r="D29" s="18">
        <f>'BASE PLANILHAS'!D29</f>
        <v>2E-3</v>
      </c>
      <c r="E29" s="23">
        <f t="shared" ref="E29:E32" si="1">$E$21*D29</f>
        <v>3.21468</v>
      </c>
    </row>
    <row r="30" spans="1:9" x14ac:dyDescent="0.2">
      <c r="A30" s="34" t="str">
        <f>'BASE PLANILHAS'!A30</f>
        <v>E</v>
      </c>
      <c r="B30" s="699" t="str">
        <f>'BASE PLANILHAS'!B30:C30</f>
        <v>Salário Educação</v>
      </c>
      <c r="C30" s="700"/>
      <c r="D30" s="18">
        <f>'BASE PLANILHAS'!D30</f>
        <v>2.5000000000000001E-2</v>
      </c>
      <c r="E30" s="23">
        <f t="shared" si="1"/>
        <v>40.183500000000002</v>
      </c>
    </row>
    <row r="31" spans="1:9" x14ac:dyDescent="0.2">
      <c r="A31" s="34" t="str">
        <f>'BASE PLANILHAS'!A31</f>
        <v>F</v>
      </c>
      <c r="B31" s="699" t="str">
        <f>'BASE PLANILHAS'!B31:C31</f>
        <v>FGTS</v>
      </c>
      <c r="C31" s="700"/>
      <c r="D31" s="18">
        <f>'BASE PLANILHAS'!D31</f>
        <v>0.08</v>
      </c>
      <c r="E31" s="23">
        <f t="shared" si="1"/>
        <v>128.5872</v>
      </c>
    </row>
    <row r="32" spans="1:9" x14ac:dyDescent="0.2">
      <c r="A32" s="34" t="str">
        <f>'BASE PLANILHAS'!A32</f>
        <v>G</v>
      </c>
      <c r="B32" s="699" t="str">
        <f>'BASE PLANILHAS'!B32:C32</f>
        <v>RAT</v>
      </c>
      <c r="C32" s="700"/>
      <c r="D32" s="18">
        <f>'BASE PLANILHAS'!D32</f>
        <v>0.03</v>
      </c>
      <c r="E32" s="23">
        <f t="shared" si="1"/>
        <v>48.220199999999998</v>
      </c>
      <c r="I32" s="1"/>
    </row>
    <row r="33" spans="1:14" ht="13.5" thickBot="1" x14ac:dyDescent="0.25">
      <c r="A33" s="34" t="str">
        <f>'BASE PLANILHAS'!A33</f>
        <v>H</v>
      </c>
      <c r="B33" s="701" t="str">
        <f>'BASE PLANILHAS'!B33:C33</f>
        <v>SEBRAE</v>
      </c>
      <c r="C33" s="702"/>
      <c r="D33" s="18">
        <f>'BASE PLANILHAS'!D33</f>
        <v>6.0000000000000001E-3</v>
      </c>
      <c r="E33" s="23">
        <f>$E$21*D33</f>
        <v>9.6440400000000004</v>
      </c>
    </row>
    <row r="34" spans="1:14" ht="13.5" thickBot="1" x14ac:dyDescent="0.25">
      <c r="A34" s="696" t="str">
        <f>'BASE PLANILHAS'!A34:C34</f>
        <v>Total do Submódulo 2.1</v>
      </c>
      <c r="B34" s="697"/>
      <c r="C34" s="698"/>
      <c r="D34" s="50">
        <f>'BASE PLANILHAS'!D34</f>
        <v>0.3680000000000001</v>
      </c>
      <c r="E34" s="51">
        <f>SUM(E26:E33)</f>
        <v>591.50112000000001</v>
      </c>
      <c r="F34" s="1"/>
      <c r="G34" s="66"/>
    </row>
    <row r="35" spans="1:14" ht="13.5" thickBot="1" x14ac:dyDescent="0.25">
      <c r="A35" s="344"/>
      <c r="B35" s="349"/>
      <c r="C35" s="349"/>
      <c r="D35" s="236"/>
      <c r="E35" s="45"/>
      <c r="F35" s="1"/>
      <c r="G35" s="66"/>
    </row>
    <row r="36" spans="1:14" ht="13.5" thickBot="1" x14ac:dyDescent="0.25">
      <c r="A36" s="214" t="str">
        <f>'BASE PLANILHAS'!A36</f>
        <v>2.2</v>
      </c>
      <c r="B36" s="696" t="str">
        <f>'BASE PLANILHAS'!B36:C36</f>
        <v>Submódulo 2.2 - 13º Salário, Férias e Adicional de Férias</v>
      </c>
      <c r="C36" s="698"/>
      <c r="D36" s="214" t="str">
        <f>'BASE PLANILHAS'!D36</f>
        <v>Referência</v>
      </c>
      <c r="E36" s="345" t="str">
        <f>'BASE PLANILHAS'!E36</f>
        <v>Valor (R$)</v>
      </c>
    </row>
    <row r="37" spans="1:14" x14ac:dyDescent="0.2">
      <c r="A37" s="32" t="str">
        <f>'BASE PLANILHAS'!A37</f>
        <v>A</v>
      </c>
      <c r="B37" s="701" t="str">
        <f>'BASE PLANILHAS'!B37:C37</f>
        <v>13º salário (titular)</v>
      </c>
      <c r="C37" s="702"/>
      <c r="D37" s="65">
        <f>'BASE PLANILHAS'!D37</f>
        <v>8.3333333333333329E-2</v>
      </c>
      <c r="E37" s="41">
        <f>$E$21*D37</f>
        <v>133.94499999999999</v>
      </c>
      <c r="F37" s="1"/>
    </row>
    <row r="38" spans="1:14" ht="13.5" thickBot="1" x14ac:dyDescent="0.25">
      <c r="A38" s="36" t="str">
        <f>'BASE PLANILHAS'!A38</f>
        <v>B</v>
      </c>
      <c r="B38" s="716" t="str">
        <f>'BASE PLANILHAS'!B38:C38</f>
        <v>Férias e Adicional de Férias (titular)</v>
      </c>
      <c r="C38" s="717"/>
      <c r="D38" s="71">
        <f>'BASE PLANILHAS'!D38</f>
        <v>0.1111111111111111</v>
      </c>
      <c r="E38" s="72">
        <f>D38*$E$21</f>
        <v>178.59333333333331</v>
      </c>
      <c r="F38" s="1"/>
      <c r="H38" s="1"/>
    </row>
    <row r="39" spans="1:14" ht="13.5" thickBot="1" x14ac:dyDescent="0.25">
      <c r="A39" s="67"/>
      <c r="B39" s="696" t="str">
        <f>'BASE PLANILHAS'!B39:C39</f>
        <v>Subtotal</v>
      </c>
      <c r="C39" s="698"/>
      <c r="D39" s="16">
        <f>'BASE PLANILHAS'!D39</f>
        <v>0.19444444444444442</v>
      </c>
      <c r="E39" s="45">
        <f>D39*$E$21</f>
        <v>312.5383333333333</v>
      </c>
      <c r="F39" s="1"/>
      <c r="H39" s="1"/>
    </row>
    <row r="40" spans="1:14" ht="13.5" thickBot="1" x14ac:dyDescent="0.25">
      <c r="A40" s="214" t="str">
        <f>'BASE PLANILHAS'!A40</f>
        <v>C</v>
      </c>
      <c r="B40" s="750" t="str">
        <f>'BASE PLANILHAS'!B40:C40</f>
        <v>Incidência do Submódulo 2.1 sobre 13º Salário, Férias e Adicional de Férias</v>
      </c>
      <c r="C40" s="751"/>
      <c r="D40" s="46">
        <f>'BASE PLANILHAS'!D40</f>
        <v>7.1555555555555567E-2</v>
      </c>
      <c r="E40" s="47">
        <f>D40*$E$21</f>
        <v>115.01410666666668</v>
      </c>
      <c r="F40" s="29"/>
      <c r="H40" s="1"/>
    </row>
    <row r="41" spans="1:14" ht="13.5" thickBot="1" x14ac:dyDescent="0.25">
      <c r="A41" s="696" t="str">
        <f>'BASE PLANILHAS'!A41:C41</f>
        <v>Total do Submódulo 2.2</v>
      </c>
      <c r="B41" s="697"/>
      <c r="C41" s="698"/>
      <c r="D41" s="48">
        <f>'BASE PLANILHAS'!D41</f>
        <v>0.26600000000000001</v>
      </c>
      <c r="E41" s="49">
        <f>SUM(E39:E40)</f>
        <v>427.55243999999999</v>
      </c>
      <c r="F41" s="29"/>
    </row>
    <row r="42" spans="1:14" ht="13.5" thickBot="1" x14ac:dyDescent="0.25">
      <c r="A42" s="237"/>
      <c r="B42" s="238"/>
      <c r="C42" s="238"/>
      <c r="D42" s="238"/>
      <c r="E42" s="239"/>
      <c r="F42" s="1"/>
    </row>
    <row r="43" spans="1:14" ht="13.5" thickBot="1" x14ac:dyDescent="0.25">
      <c r="A43" s="52" t="str">
        <f>'BASE PLANILHAS'!A43</f>
        <v>2.3</v>
      </c>
      <c r="B43" s="696" t="str">
        <f>'BASE PLANILHAS'!B43:C43</f>
        <v>Submódulo 2.3 - Benefícios Mensais e Diários</v>
      </c>
      <c r="C43" s="698"/>
      <c r="D43" s="345" t="str">
        <f>'BASE PLANILHAS'!D43</f>
        <v>Referência</v>
      </c>
      <c r="E43" s="345" t="str">
        <f>'BASE PLANILHAS'!E43</f>
        <v>Valor (R$)</v>
      </c>
    </row>
    <row r="44" spans="1:14" x14ac:dyDescent="0.2">
      <c r="A44" s="32" t="str">
        <f>'BASE PLANILHAS'!A44</f>
        <v>A</v>
      </c>
      <c r="B44" s="708" t="str">
        <f>'BASE PLANILHAS'!B44:C44</f>
        <v>Vale - Transporte (Descontada parcela do empregado)</v>
      </c>
      <c r="C44" s="710"/>
      <c r="D44" s="292">
        <f>VT!D12</f>
        <v>6.9</v>
      </c>
      <c r="E44" s="78">
        <f>(2*$D$44*20*$D$13)-(IF($E$13*6%&lt;=(2*$D$44*20*$D$13),$E$13*6%,(2*$D$44*20*$D$13)))</f>
        <v>179.55959999999999</v>
      </c>
      <c r="F44" s="19"/>
      <c r="N44" s="4"/>
    </row>
    <row r="45" spans="1:14" x14ac:dyDescent="0.2">
      <c r="A45" s="34" t="str">
        <f>'BASE PLANILHAS'!A45</f>
        <v>B</v>
      </c>
      <c r="B45" s="701" t="str">
        <f>'BASE PLANILHAS'!B45:C45</f>
        <v>Vale - Alimentação (Descontada parcela do empregado)</v>
      </c>
      <c r="C45" s="702"/>
      <c r="D45" s="293">
        <f>CCT!I31</f>
        <v>19.899999999999999</v>
      </c>
      <c r="E45" s="78">
        <f>(D45*20-1)*D13</f>
        <v>397</v>
      </c>
      <c r="F45" s="19"/>
    </row>
    <row r="46" spans="1:14" x14ac:dyDescent="0.2">
      <c r="A46" s="34" t="str">
        <f>'BASE PLANILHAS'!A46</f>
        <v>C</v>
      </c>
      <c r="B46" s="699" t="str">
        <f>'BASE PLANILHAS'!B46:C46</f>
        <v>Cesta Básica</v>
      </c>
      <c r="C46" s="700"/>
      <c r="D46" s="293">
        <f>CCT!J31</f>
        <v>0</v>
      </c>
      <c r="E46" s="78">
        <f>$D46*$D$13</f>
        <v>0</v>
      </c>
      <c r="F46" s="19"/>
    </row>
    <row r="47" spans="1:14" x14ac:dyDescent="0.2">
      <c r="A47" s="34" t="str">
        <f>'BASE PLANILHAS'!A47</f>
        <v>D</v>
      </c>
      <c r="B47" s="701" t="str">
        <f>'BASE PLANILHAS'!B47:C47</f>
        <v>PAF</v>
      </c>
      <c r="C47" s="702"/>
      <c r="D47" s="293">
        <f>CCT!K31</f>
        <v>48.58</v>
      </c>
      <c r="E47" s="78">
        <f t="shared" ref="E47:E51" si="2">$D47*$D$13</f>
        <v>48.58</v>
      </c>
      <c r="F47" s="19"/>
    </row>
    <row r="48" spans="1:14" x14ac:dyDescent="0.2">
      <c r="A48" s="34" t="str">
        <f>'BASE PLANILHAS'!A48</f>
        <v>E</v>
      </c>
      <c r="B48" s="699" t="str">
        <f>'BASE PLANILHAS'!B48:C48</f>
        <v>PQM</v>
      </c>
      <c r="C48" s="700"/>
      <c r="D48" s="367">
        <f>CCT!L31</f>
        <v>0</v>
      </c>
      <c r="E48" s="78">
        <f t="shared" si="2"/>
        <v>0</v>
      </c>
      <c r="F48" s="19"/>
    </row>
    <row r="49" spans="1:8" x14ac:dyDescent="0.2">
      <c r="A49" s="34" t="str">
        <f>'BASE PLANILHAS'!A49</f>
        <v>F</v>
      </c>
      <c r="B49" s="701" t="str">
        <f>'BASE PLANILHAS'!B49:C49</f>
        <v>PAT</v>
      </c>
      <c r="C49" s="702"/>
      <c r="D49" s="367">
        <f>CCT!M31</f>
        <v>0</v>
      </c>
      <c r="E49" s="78">
        <f t="shared" si="2"/>
        <v>0</v>
      </c>
      <c r="F49" s="19"/>
    </row>
    <row r="50" spans="1:8" x14ac:dyDescent="0.2">
      <c r="A50" s="34" t="str">
        <f>'BASE PLANILHAS'!A50</f>
        <v>G</v>
      </c>
      <c r="B50" s="699" t="str">
        <f>'BASE PLANILHAS'!B50:C50</f>
        <v>Seguro de Vida</v>
      </c>
      <c r="C50" s="700"/>
      <c r="D50" s="368">
        <f>CCT!N31</f>
        <v>4.72</v>
      </c>
      <c r="E50" s="78">
        <f t="shared" si="2"/>
        <v>4.72</v>
      </c>
      <c r="F50" s="19"/>
    </row>
    <row r="51" spans="1:8" ht="13.5" thickBot="1" x14ac:dyDescent="0.25">
      <c r="A51" s="36" t="str">
        <f>'BASE PLANILHAS'!A51</f>
        <v>H</v>
      </c>
      <c r="B51" s="703" t="str">
        <f>'BASE PLANILHAS'!B51:C51</f>
        <v>Despesas de Viagem</v>
      </c>
      <c r="C51" s="704"/>
      <c r="D51" s="369">
        <f>CCT!O31</f>
        <v>68.709999999999994</v>
      </c>
      <c r="E51" s="78">
        <f t="shared" si="2"/>
        <v>68.709999999999994</v>
      </c>
      <c r="F51" s="1"/>
    </row>
    <row r="52" spans="1:8" ht="13.5" thickBot="1" x14ac:dyDescent="0.25">
      <c r="A52" s="705" t="str">
        <f>'BASE PLANILHAS'!A52:D52</f>
        <v>Total do Submódulo 2.3</v>
      </c>
      <c r="B52" s="706"/>
      <c r="C52" s="706"/>
      <c r="D52" s="707"/>
      <c r="E52" s="51">
        <f>SUM(E44:E51)</f>
        <v>698.56960000000015</v>
      </c>
      <c r="F52" s="29"/>
    </row>
    <row r="53" spans="1:8" ht="13.5" thickBot="1" x14ac:dyDescent="0.25">
      <c r="A53" s="237"/>
      <c r="B53" s="238"/>
      <c r="C53" s="240"/>
      <c r="D53" s="238"/>
      <c r="E53" s="239"/>
      <c r="F53" s="1"/>
    </row>
    <row r="54" spans="1:8" ht="13.5" thickBot="1" x14ac:dyDescent="0.25">
      <c r="A54" s="214" t="str">
        <f>'BASE PLANILHAS'!A54</f>
        <v>2.4</v>
      </c>
      <c r="B54" s="696" t="str">
        <f>'BASE PLANILHAS'!B54:D54</f>
        <v>Quadro Resumo do Módulo 2 - Encargos e Benefícios Mensais e Diários</v>
      </c>
      <c r="C54" s="697"/>
      <c r="D54" s="698"/>
      <c r="E54" s="214" t="str">
        <f>'BASE PLANILHAS'!E54</f>
        <v>Valor (R$)</v>
      </c>
    </row>
    <row r="55" spans="1:8" x14ac:dyDescent="0.2">
      <c r="A55" s="40" t="str">
        <f>'BASE PLANILHAS'!A55</f>
        <v>2.1</v>
      </c>
      <c r="B55" s="708" t="str">
        <f>'BASE PLANILHAS'!B55:D55</f>
        <v>Encargos Previdenciários, FGTS e Outras Contribuições</v>
      </c>
      <c r="C55" s="709"/>
      <c r="D55" s="710"/>
      <c r="E55" s="41">
        <f>E41</f>
        <v>427.55243999999999</v>
      </c>
      <c r="F55" s="1"/>
      <c r="H55" s="66"/>
    </row>
    <row r="56" spans="1:8" x14ac:dyDescent="0.2">
      <c r="A56" s="34" t="str">
        <f>'BASE PLANILHAS'!A56</f>
        <v>2.2</v>
      </c>
      <c r="B56" s="701" t="str">
        <f>'BASE PLANILHAS'!B56:D56</f>
        <v>13º Salário, Férias e Adicional de Férias</v>
      </c>
      <c r="C56" s="733"/>
      <c r="D56" s="702"/>
      <c r="E56" s="23">
        <f>E34</f>
        <v>591.50112000000001</v>
      </c>
      <c r="F56" s="1"/>
    </row>
    <row r="57" spans="1:8" ht="13.5" thickBot="1" x14ac:dyDescent="0.25">
      <c r="A57" s="36" t="str">
        <f>'BASE PLANILHAS'!A57</f>
        <v>2.3</v>
      </c>
      <c r="B57" s="699" t="str">
        <f>'BASE PLANILHAS'!B57:D57</f>
        <v>Benefícios Mensais e Diários</v>
      </c>
      <c r="C57" s="734"/>
      <c r="D57" s="749"/>
      <c r="E57" s="24">
        <f>E52</f>
        <v>698.56960000000015</v>
      </c>
      <c r="F57" s="1"/>
    </row>
    <row r="58" spans="1:8" ht="13.5" thickBot="1" x14ac:dyDescent="0.25">
      <c r="A58" s="696" t="str">
        <f>'BASE PLANILHAS'!A58:D58</f>
        <v>Total do Módulo 2</v>
      </c>
      <c r="B58" s="697"/>
      <c r="C58" s="697"/>
      <c r="D58" s="698"/>
      <c r="E58" s="49">
        <f>SUM(E55:E57)</f>
        <v>1717.6231600000001</v>
      </c>
      <c r="F58" s="1"/>
    </row>
    <row r="59" spans="1:8" x14ac:dyDescent="0.2">
      <c r="A59" s="241"/>
      <c r="B59" s="240"/>
      <c r="C59" s="240"/>
      <c r="D59" s="240"/>
      <c r="E59" s="242"/>
      <c r="F59" s="1"/>
    </row>
    <row r="60" spans="1:8" x14ac:dyDescent="0.2">
      <c r="A60" s="711" t="str">
        <f>'BASE PLANILHAS'!A60:E60</f>
        <v>MÓDULO 3 – PROVISÃO PARA RESCISÃO</v>
      </c>
      <c r="B60" s="712"/>
      <c r="C60" s="712"/>
      <c r="D60" s="712"/>
      <c r="E60" s="713"/>
      <c r="F60" s="1"/>
    </row>
    <row r="61" spans="1:8" ht="13.5" thickBot="1" x14ac:dyDescent="0.25">
      <c r="A61" s="54"/>
      <c r="B61" s="54"/>
      <c r="C61" s="54"/>
      <c r="D61" s="54"/>
      <c r="E61" s="54"/>
      <c r="F61" s="22"/>
      <c r="G61" s="1"/>
    </row>
    <row r="62" spans="1:8" ht="13.5" thickBot="1" x14ac:dyDescent="0.25">
      <c r="A62" s="214">
        <f>'BASE PLANILHAS'!A62</f>
        <v>3</v>
      </c>
      <c r="B62" s="697" t="str">
        <f>'BASE PLANILHAS'!B62:C62</f>
        <v>Provisão para Rescisão</v>
      </c>
      <c r="C62" s="698"/>
      <c r="D62" s="214" t="str">
        <f>'BASE PLANILHAS'!D62</f>
        <v>Referência</v>
      </c>
      <c r="E62" s="345" t="str">
        <f>'BASE PLANILHAS'!E62</f>
        <v>Valor (R$)</v>
      </c>
      <c r="F62" s="19"/>
    </row>
    <row r="63" spans="1:8" x14ac:dyDescent="0.2">
      <c r="A63" s="79" t="str">
        <f>'BASE PLANILHAS'!A63</f>
        <v>A</v>
      </c>
      <c r="B63" s="718" t="str">
        <f>'BASE PLANILHAS'!B63:C63</f>
        <v>Aviso Prévio Indenizado (API) e Reflexo do Aviso Prévio Indenizado</v>
      </c>
      <c r="C63" s="719"/>
      <c r="D63" s="80">
        <f>'BASE PLANILHAS'!D63</f>
        <v>5.0183256172839511E-3</v>
      </c>
      <c r="E63" s="41">
        <f>$E$21*D63</f>
        <v>8.0661554976851857</v>
      </c>
      <c r="F63" s="149"/>
    </row>
    <row r="64" spans="1:8" x14ac:dyDescent="0.2">
      <c r="A64" s="205" t="str">
        <f>'BASE PLANILHAS'!A64</f>
        <v>B</v>
      </c>
      <c r="B64" s="718" t="str">
        <f>'BASE PLANILHAS'!B64:C64</f>
        <v>Incidência do FGTS sobre API e Reflexo do API</v>
      </c>
      <c r="C64" s="719"/>
      <c r="D64" s="80">
        <f>'BASE PLANILHAS'!D64</f>
        <v>4.0146604938271608E-4</v>
      </c>
      <c r="E64" s="41">
        <f>$E$21*D64</f>
        <v>0.64529243981481488</v>
      </c>
      <c r="F64" s="19"/>
    </row>
    <row r="65" spans="1:10" x14ac:dyDescent="0.2">
      <c r="A65" s="205" t="str">
        <f>'BASE PLANILHAS'!A65</f>
        <v>C</v>
      </c>
      <c r="B65" s="718" t="str">
        <f>'BASE PLANILHAS'!B65:C65</f>
        <v>Multa do FGTS e Contribuição Social sobre o Aviso Prévio Indenizado</v>
      </c>
      <c r="C65" s="719"/>
      <c r="D65" s="18">
        <f>'BASE PLANILHAS'!D65</f>
        <v>2.0073302469135804E-4</v>
      </c>
      <c r="E65" s="41">
        <f t="shared" ref="E65:E69" si="3">$E$21*D65</f>
        <v>0.32264621990740744</v>
      </c>
      <c r="F65" s="19"/>
    </row>
    <row r="66" spans="1:10" x14ac:dyDescent="0.2">
      <c r="A66" s="205" t="str">
        <f>'BASE PLANILHAS'!A66</f>
        <v>D</v>
      </c>
      <c r="B66" s="718" t="str">
        <f>'BASE PLANILHAS'!B66:C66</f>
        <v>Aviso Prévio Trabalhado - APT</v>
      </c>
      <c r="C66" s="719"/>
      <c r="D66" s="18">
        <f>'BASE PLANILHAS'!D66</f>
        <v>3.5000000000000005E-3</v>
      </c>
      <c r="E66" s="41">
        <f t="shared" si="3"/>
        <v>5.6256900000000005</v>
      </c>
      <c r="F66" s="19"/>
    </row>
    <row r="67" spans="1:10" x14ac:dyDescent="0.2">
      <c r="A67" s="205" t="str">
        <f>'BASE PLANILHAS'!A67</f>
        <v>E</v>
      </c>
      <c r="B67" s="718" t="str">
        <f>'BASE PLANILHAS'!B67:C67</f>
        <v>Incidência dos encargos do submódulo 2.1 sobre Aviso Prévio Trabalhado</v>
      </c>
      <c r="C67" s="719"/>
      <c r="D67" s="80">
        <f>'BASE PLANILHAS'!D67</f>
        <v>1.2880000000000005E-3</v>
      </c>
      <c r="E67" s="41">
        <f>$E$21*D67</f>
        <v>2.0702539200000007</v>
      </c>
      <c r="F67" s="61"/>
    </row>
    <row r="68" spans="1:10" x14ac:dyDescent="0.2">
      <c r="A68" s="205" t="str">
        <f>'BASE PLANILHAS'!A68</f>
        <v>F</v>
      </c>
      <c r="B68" s="718" t="str">
        <f>'BASE PLANILHAS'!B68:C68</f>
        <v>Multa do FGTS e Contribuição Social - Rescisão sem Justa Causa</v>
      </c>
      <c r="C68" s="719"/>
      <c r="D68" s="80">
        <f>'BASE PLANILHAS'!D68</f>
        <v>4.2999999999999997E-2</v>
      </c>
      <c r="E68" s="41">
        <f t="shared" si="3"/>
        <v>69.115619999999993</v>
      </c>
      <c r="F68" s="19"/>
    </row>
    <row r="69" spans="1:10" ht="13.5" thickBot="1" x14ac:dyDescent="0.25">
      <c r="A69" s="243" t="str">
        <f>'BASE PLANILHAS'!A69</f>
        <v>G</v>
      </c>
      <c r="B69" s="701" t="str">
        <f>'BASE PLANILHAS'!B69:C69</f>
        <v>Indenização Adicional (Art. 9º da Lei nº 7.238/84)</v>
      </c>
      <c r="C69" s="702"/>
      <c r="D69" s="81">
        <f>'BASE PLANILHAS'!D69</f>
        <v>1.6666666666666668E-3</v>
      </c>
      <c r="E69" s="55">
        <f t="shared" si="3"/>
        <v>2.6789000000000001</v>
      </c>
      <c r="F69" s="19"/>
    </row>
    <row r="70" spans="1:10" ht="13.5" thickBot="1" x14ac:dyDescent="0.25">
      <c r="A70" s="696" t="str">
        <f>'BASE PLANILHAS'!A70:C70</f>
        <v>Total do Módulo 3</v>
      </c>
      <c r="B70" s="697"/>
      <c r="C70" s="698"/>
      <c r="D70" s="244">
        <f>'BASE PLANILHAS'!D70</f>
        <v>5.5075191358024689E-2</v>
      </c>
      <c r="E70" s="51">
        <f>SUM(E63:E69)</f>
        <v>88.524558077407391</v>
      </c>
      <c r="F70" s="29"/>
    </row>
    <row r="71" spans="1:10" x14ac:dyDescent="0.2">
      <c r="A71" s="245"/>
      <c r="B71" s="246"/>
      <c r="C71" s="246"/>
      <c r="D71" s="246"/>
      <c r="E71" s="247"/>
      <c r="F71" s="1"/>
    </row>
    <row r="72" spans="1:10" x14ac:dyDescent="0.2">
      <c r="A72" s="711" t="str">
        <f>'BASE PLANILHAS'!A72:E72</f>
        <v>MÓDULO 4 – CUSTO DE REPOSIÇÃO DO PROFISSIONAL AUSENTE</v>
      </c>
      <c r="B72" s="712"/>
      <c r="C72" s="712"/>
      <c r="D72" s="712"/>
      <c r="E72" s="713"/>
      <c r="F72" s="1"/>
      <c r="H72" s="1"/>
    </row>
    <row r="73" spans="1:10" ht="13.5" thickBot="1" x14ac:dyDescent="0.25">
      <c r="A73" s="54"/>
      <c r="B73" s="54"/>
      <c r="C73" s="54"/>
      <c r="D73" s="38"/>
      <c r="E73" s="54"/>
      <c r="F73" s="22"/>
    </row>
    <row r="74" spans="1:10" ht="13.5" thickBot="1" x14ac:dyDescent="0.25">
      <c r="A74" s="214" t="str">
        <f>'BASE PLANILHAS'!A74</f>
        <v>4.1</v>
      </c>
      <c r="B74" s="696" t="str">
        <f>'BASE PLANILHAS'!B74:C74</f>
        <v>Submódulo 4.1 - Ausências Legais</v>
      </c>
      <c r="C74" s="698"/>
      <c r="D74" s="345" t="str">
        <f>'BASE PLANILHAS'!D74</f>
        <v>Referência</v>
      </c>
      <c r="E74" s="345" t="str">
        <f>'BASE PLANILHAS'!E74</f>
        <v>Valor (R$)</v>
      </c>
      <c r="J74" s="63"/>
    </row>
    <row r="75" spans="1:10" x14ac:dyDescent="0.2">
      <c r="A75" s="34" t="str">
        <f>'BASE PLANILHAS'!A75</f>
        <v>A</v>
      </c>
      <c r="B75" s="708" t="str">
        <f>'BASE PLANILHAS'!B75:C75</f>
        <v>Ausência por Doença</v>
      </c>
      <c r="C75" s="710"/>
      <c r="D75" s="248">
        <f>'BASE PLANILHAS'!D75</f>
        <v>1.3888888888888888E-2</v>
      </c>
      <c r="E75" s="23">
        <f t="shared" ref="E75:E80" si="4">$E$21*D75</f>
        <v>22.324166666666663</v>
      </c>
      <c r="F75" s="62"/>
    </row>
    <row r="76" spans="1:10" x14ac:dyDescent="0.2">
      <c r="A76" s="34" t="str">
        <f>'BASE PLANILHAS'!A76</f>
        <v>B</v>
      </c>
      <c r="B76" s="699" t="str">
        <f>'BASE PLANILHAS'!B76:C76</f>
        <v>Ausências Legais</v>
      </c>
      <c r="C76" s="700"/>
      <c r="D76" s="248">
        <f>'BASE PLANILHAS'!D76</f>
        <v>8.2222222222222228E-3</v>
      </c>
      <c r="E76" s="23">
        <f t="shared" si="4"/>
        <v>13.215906666666667</v>
      </c>
      <c r="F76" s="62"/>
    </row>
    <row r="77" spans="1:10" x14ac:dyDescent="0.2">
      <c r="A77" s="34" t="str">
        <f>'BASE PLANILHAS'!A77</f>
        <v>C</v>
      </c>
      <c r="B77" s="699" t="str">
        <f>'BASE PLANILHAS'!B77:C77</f>
        <v>Licença Paternidade</v>
      </c>
      <c r="C77" s="700"/>
      <c r="D77" s="82">
        <f>'BASE PLANILHAS'!D77</f>
        <v>2.0833333333333332E-4</v>
      </c>
      <c r="E77" s="23">
        <f t="shared" si="4"/>
        <v>0.33486249999999995</v>
      </c>
      <c r="F77" s="62"/>
    </row>
    <row r="78" spans="1:10" x14ac:dyDescent="0.2">
      <c r="A78" s="34" t="str">
        <f>'BASE PLANILHAS'!A78</f>
        <v>D</v>
      </c>
      <c r="B78" s="699" t="str">
        <f>'BASE PLANILHAS'!B78:C78</f>
        <v>Ausência por Acidente de Trabalho</v>
      </c>
      <c r="C78" s="700"/>
      <c r="D78" s="248">
        <f>'BASE PLANILHAS'!D78</f>
        <v>3.3333333333333335E-3</v>
      </c>
      <c r="E78" s="23">
        <f t="shared" si="4"/>
        <v>5.3578000000000001</v>
      </c>
      <c r="F78" s="62"/>
    </row>
    <row r="79" spans="1:10" x14ac:dyDescent="0.2">
      <c r="A79" s="64" t="str">
        <f>'BASE PLANILHAS'!A79</f>
        <v>E</v>
      </c>
      <c r="B79" s="699" t="str">
        <f>'BASE PLANILHAS'!B79:C79</f>
        <v>Férias, Adicional de Férias e 13º  com empregada em gozo de Licença Maternidade</v>
      </c>
      <c r="C79" s="700"/>
      <c r="D79" s="249">
        <f>'BASE PLANILHAS'!D79</f>
        <v>1.2962962962962963E-3</v>
      </c>
      <c r="E79" s="23">
        <f t="shared" si="4"/>
        <v>2.0835888888888889</v>
      </c>
      <c r="F79" s="19"/>
    </row>
    <row r="80" spans="1:10" ht="13.5" thickBot="1" x14ac:dyDescent="0.25">
      <c r="A80" s="36" t="str">
        <f>'BASE PLANILHAS'!A80</f>
        <v>F</v>
      </c>
      <c r="B80" s="716" t="str">
        <f>'BASE PLANILHAS'!B80:C80</f>
        <v>Incidência do Submódulo 2.1 sobre Ausências Legais</v>
      </c>
      <c r="C80" s="717"/>
      <c r="D80" s="81">
        <f>'BASE PLANILHAS'!D80</f>
        <v>9.9172592592592611E-3</v>
      </c>
      <c r="E80" s="72">
        <f t="shared" si="4"/>
        <v>15.94040749777778</v>
      </c>
      <c r="F80" s="1"/>
      <c r="G80" s="4"/>
      <c r="H80" s="31"/>
    </row>
    <row r="81" spans="1:7" ht="13.5" thickBot="1" x14ac:dyDescent="0.25">
      <c r="A81" s="696" t="str">
        <f>'BASE PLANILHAS'!A81:C81</f>
        <v>Total do Submódulo 4.1</v>
      </c>
      <c r="B81" s="697"/>
      <c r="C81" s="698"/>
      <c r="D81" s="48">
        <f>'BASE PLANILHAS'!D81</f>
        <v>3.6866333333333334E-2</v>
      </c>
      <c r="E81" s="51">
        <f>SUM(E75:E80)</f>
        <v>59.256732220000004</v>
      </c>
      <c r="F81" s="29"/>
      <c r="G81" s="4"/>
    </row>
    <row r="82" spans="1:7" ht="13.5" thickBot="1" x14ac:dyDescent="0.25">
      <c r="A82" s="241"/>
      <c r="B82" s="240"/>
      <c r="C82" s="240"/>
      <c r="D82" s="240"/>
      <c r="E82" s="242"/>
      <c r="F82" s="1"/>
    </row>
    <row r="83" spans="1:7" ht="13.5" thickBot="1" x14ac:dyDescent="0.25">
      <c r="A83" s="214" t="str">
        <f>'BASE PLANILHAS'!A83</f>
        <v>4.2</v>
      </c>
      <c r="B83" s="696" t="str">
        <f>'BASE PLANILHAS'!B83:C83</f>
        <v>Submódulo 4.2 - Intrajornada</v>
      </c>
      <c r="C83" s="697"/>
      <c r="D83" s="46" t="str">
        <f>'BASE PLANILHAS'!D83</f>
        <v>Referência</v>
      </c>
      <c r="E83" s="214" t="str">
        <f>'BASE PLANILHAS'!E83</f>
        <v>Valor (R$)</v>
      </c>
      <c r="F83" s="29"/>
      <c r="G83" s="4"/>
    </row>
    <row r="84" spans="1:7" ht="13.5" thickBot="1" x14ac:dyDescent="0.25">
      <c r="A84" s="40" t="str">
        <f>'BASE PLANILHAS'!A84</f>
        <v>A</v>
      </c>
      <c r="B84" s="750" t="str">
        <f>'BASE PLANILHAS'!B84:C84</f>
        <v>Intervalo para Repouso ou Alimentação</v>
      </c>
      <c r="C84" s="751"/>
      <c r="D84" s="623">
        <f>'BASE PLANILHAS'!D84</f>
        <v>0</v>
      </c>
      <c r="E84" s="621">
        <v>0</v>
      </c>
      <c r="F84" s="29"/>
      <c r="G84" s="4"/>
    </row>
    <row r="85" spans="1:7" ht="13.5" thickBot="1" x14ac:dyDescent="0.25">
      <c r="A85" s="696" t="str">
        <f>'BASE PLANILHAS'!A85:C85</f>
        <v>Total do Submódulo 4.2</v>
      </c>
      <c r="B85" s="697"/>
      <c r="C85" s="698"/>
      <c r="D85" s="48">
        <f>'BASE PLANILHAS'!D85</f>
        <v>0</v>
      </c>
      <c r="E85" s="398">
        <f>SUM(E84)</f>
        <v>0</v>
      </c>
      <c r="F85" s="29"/>
      <c r="G85" s="4"/>
    </row>
    <row r="86" spans="1:7" ht="13.5" thickBot="1" x14ac:dyDescent="0.25">
      <c r="A86" s="241"/>
      <c r="B86" s="240"/>
      <c r="C86" s="240"/>
      <c r="D86" s="240"/>
      <c r="E86" s="242"/>
      <c r="F86" s="1"/>
    </row>
    <row r="87" spans="1:7" ht="13.5" thickBot="1" x14ac:dyDescent="0.25">
      <c r="A87" s="214" t="str">
        <f>'BASE PLANILHAS'!A87</f>
        <v>4.3</v>
      </c>
      <c r="B87" s="696" t="str">
        <f>'BASE PLANILHAS'!B87:C87</f>
        <v>Quadro Resumo do Módulo 4 - Custo de Reposição do Profissional Ausente</v>
      </c>
      <c r="C87" s="697"/>
      <c r="D87" s="46" t="str">
        <f>'BASE PLANILHAS'!D87</f>
        <v>Referência</v>
      </c>
      <c r="E87" s="214" t="str">
        <f>'BASE PLANILHAS'!E87</f>
        <v>Valor (R$)</v>
      </c>
      <c r="F87" s="1"/>
    </row>
    <row r="88" spans="1:7" x14ac:dyDescent="0.2">
      <c r="A88" s="40" t="str">
        <f>'BASE PLANILHAS'!A88</f>
        <v>4.1</v>
      </c>
      <c r="B88" s="720" t="str">
        <f>'BASE PLANILHAS'!B88:C88</f>
        <v>Ausências Legais</v>
      </c>
      <c r="C88" s="721"/>
      <c r="D88" s="396">
        <f>'BASE PLANILHAS'!D88</f>
        <v>3.6866333333333334E-2</v>
      </c>
      <c r="E88" s="72">
        <f>E81</f>
        <v>59.256732220000004</v>
      </c>
      <c r="F88" s="1"/>
    </row>
    <row r="89" spans="1:7" ht="13.5" thickBot="1" x14ac:dyDescent="0.25">
      <c r="A89" s="40" t="str">
        <f>'BASE PLANILHAS'!A89</f>
        <v>4.2</v>
      </c>
      <c r="B89" s="716" t="str">
        <f>'BASE PLANILHAS'!B89:C89</f>
        <v>Intrajornada</v>
      </c>
      <c r="C89" s="717"/>
      <c r="D89" s="397">
        <f>'BASE PLANILHAS'!D89</f>
        <v>0</v>
      </c>
      <c r="E89" s="235">
        <f>E85</f>
        <v>0</v>
      </c>
      <c r="F89" s="1"/>
    </row>
    <row r="90" spans="1:7" ht="13.5" thickBot="1" x14ac:dyDescent="0.25">
      <c r="A90" s="696" t="str">
        <f>'BASE PLANILHAS'!A90:C90</f>
        <v>Total do Módulo 4</v>
      </c>
      <c r="B90" s="697"/>
      <c r="C90" s="698"/>
      <c r="D90" s="48">
        <f>'BASE PLANILHAS'!D90</f>
        <v>3.6866333333333334E-2</v>
      </c>
      <c r="E90" s="398">
        <f>SUM(E88+E89)</f>
        <v>59.256732220000004</v>
      </c>
      <c r="F90" s="1"/>
    </row>
    <row r="91" spans="1:7" x14ac:dyDescent="0.2">
      <c r="A91" s="241"/>
      <c r="B91" s="240"/>
      <c r="C91" s="240"/>
      <c r="D91" s="240"/>
      <c r="E91" s="242"/>
      <c r="F91" s="1"/>
    </row>
    <row r="92" spans="1:7" x14ac:dyDescent="0.2">
      <c r="A92" s="711" t="str">
        <f>'BASE PLANILHAS'!A92:E92</f>
        <v>MÓDULO 5 – INSUMOS DIVERSOS</v>
      </c>
      <c r="B92" s="712"/>
      <c r="C92" s="712"/>
      <c r="D92" s="712"/>
      <c r="E92" s="713"/>
      <c r="F92" s="1"/>
    </row>
    <row r="93" spans="1:7" ht="13.5" thickBot="1" x14ac:dyDescent="0.25">
      <c r="A93" s="38"/>
      <c r="B93" s="38"/>
      <c r="C93" s="38"/>
      <c r="D93" s="38"/>
      <c r="E93" s="56"/>
      <c r="F93" s="1"/>
    </row>
    <row r="94" spans="1:7" ht="13.5" thickBot="1" x14ac:dyDescent="0.25">
      <c r="A94" s="214">
        <f>'BASE PLANILHAS'!A94</f>
        <v>5</v>
      </c>
      <c r="B94" s="696" t="str">
        <f>'BASE PLANILHAS'!B94:C94</f>
        <v>Insumos Diversos</v>
      </c>
      <c r="C94" s="698"/>
      <c r="D94" s="214" t="str">
        <f>'BASE PLANILHAS'!D94</f>
        <v>Referência</v>
      </c>
      <c r="E94" s="345" t="str">
        <f>'BASE PLANILHAS'!E94</f>
        <v>Valor (R$)</v>
      </c>
      <c r="F94" s="1"/>
    </row>
    <row r="95" spans="1:7" x14ac:dyDescent="0.2">
      <c r="A95" s="32" t="str">
        <f>'BASE PLANILHAS'!A95</f>
        <v>A</v>
      </c>
      <c r="B95" s="709" t="str">
        <f>'BASE PLANILHAS'!B95:C95</f>
        <v>Uniformes e EPIs</v>
      </c>
      <c r="C95" s="710"/>
      <c r="D95" s="292">
        <f>'Uniforme Apoio'!BO26</f>
        <v>54.817361111111119</v>
      </c>
      <c r="E95" s="41">
        <f>D95*$D$13</f>
        <v>54.817361111111119</v>
      </c>
      <c r="F95" s="19"/>
      <c r="G95" s="1"/>
    </row>
    <row r="96" spans="1:7" x14ac:dyDescent="0.2">
      <c r="A96" s="34" t="str">
        <f>'BASE PLANILHAS'!A96</f>
        <v>B</v>
      </c>
      <c r="B96" s="733" t="str">
        <f>'BASE PLANILHAS'!B96:C96</f>
        <v>Materiais de Consumo</v>
      </c>
      <c r="C96" s="702"/>
      <c r="D96" s="299">
        <v>0</v>
      </c>
      <c r="E96" s="23">
        <f>D96*$D$13</f>
        <v>0</v>
      </c>
      <c r="F96" s="19"/>
    </row>
    <row r="97" spans="1:8" x14ac:dyDescent="0.2">
      <c r="A97" s="250" t="str">
        <f>'BASE PLANILHAS'!A97</f>
        <v>C</v>
      </c>
      <c r="B97" s="734" t="str">
        <f>'BASE PLANILHAS'!B97:C97</f>
        <v>Máquinas e Equipamentos (depreciação)</v>
      </c>
      <c r="C97" s="700"/>
      <c r="D97" s="299">
        <v>0</v>
      </c>
      <c r="E97" s="23">
        <f t="shared" ref="E97" si="5">D97*$D$13</f>
        <v>0</v>
      </c>
      <c r="F97" s="19"/>
    </row>
    <row r="98" spans="1:8" x14ac:dyDescent="0.2">
      <c r="A98" s="250" t="str">
        <f>'BASE PLANILHAS'!A98</f>
        <v>D</v>
      </c>
      <c r="B98" s="734" t="str">
        <f>'BASE PLANILHAS'!B98:C98</f>
        <v>Produtos de Limpeza</v>
      </c>
      <c r="C98" s="700"/>
      <c r="D98" s="75">
        <v>0</v>
      </c>
      <c r="E98" s="216">
        <f>D98*$D$13</f>
        <v>0</v>
      </c>
      <c r="F98" s="19"/>
      <c r="H98" s="1"/>
    </row>
    <row r="99" spans="1:8" ht="13.5" thickBot="1" x14ac:dyDescent="0.25">
      <c r="A99" s="251" t="str">
        <f>'BASE PLANILHAS'!A99</f>
        <v>E</v>
      </c>
      <c r="B99" s="735" t="str">
        <f>'BASE PLANILHAS'!B99:C99</f>
        <v>Materiais de Higiene</v>
      </c>
      <c r="C99" s="719"/>
      <c r="D99" s="75">
        <v>0</v>
      </c>
      <c r="E99" s="215">
        <f>D99*$D$13</f>
        <v>0</v>
      </c>
      <c r="F99" s="19"/>
      <c r="H99" s="1"/>
    </row>
    <row r="100" spans="1:8" ht="13.5" customHeight="1" thickBot="1" x14ac:dyDescent="0.25">
      <c r="A100" s="736" t="str">
        <f>'BASE PLANILHAS'!A100:C100</f>
        <v>Total do Módulo 5</v>
      </c>
      <c r="B100" s="737"/>
      <c r="C100" s="737"/>
      <c r="D100" s="252"/>
      <c r="E100" s="49">
        <f>SUM(E95:E99)</f>
        <v>54.817361111111119</v>
      </c>
      <c r="F100" s="1"/>
    </row>
    <row r="101" spans="1:8" x14ac:dyDescent="0.2">
      <c r="A101" s="241"/>
      <c r="B101" s="240"/>
      <c r="C101" s="240"/>
      <c r="D101" s="240"/>
      <c r="E101" s="242"/>
      <c r="F101" s="1"/>
    </row>
    <row r="102" spans="1:8" x14ac:dyDescent="0.2">
      <c r="A102" s="711" t="str">
        <f>'BASE PLANILHAS'!A102:E102</f>
        <v>MÓDULO 6 – CUSTOS INDIRETOS, TRIBUTOS E LUCRO</v>
      </c>
      <c r="B102" s="712"/>
      <c r="C102" s="712"/>
      <c r="D102" s="712"/>
      <c r="E102" s="713"/>
      <c r="F102" s="1"/>
    </row>
    <row r="103" spans="1:8" ht="13.5" thickBot="1" x14ac:dyDescent="0.25">
      <c r="A103" s="54"/>
      <c r="B103" s="54"/>
      <c r="C103" s="54"/>
      <c r="D103" s="54"/>
      <c r="E103" s="39"/>
      <c r="F103" s="1"/>
    </row>
    <row r="104" spans="1:8" ht="13.5" thickBot="1" x14ac:dyDescent="0.25">
      <c r="A104" s="214">
        <f>'BASE PLANILHAS'!A104</f>
        <v>6</v>
      </c>
      <c r="B104" s="214" t="str">
        <f>'BASE PLANILHAS'!B104</f>
        <v>Custos Indiretos, Tributos e Lucro</v>
      </c>
      <c r="C104" s="697" t="str">
        <f>'BASE PLANILHAS'!C104:D104</f>
        <v>Referência</v>
      </c>
      <c r="D104" s="698"/>
      <c r="E104" s="345" t="str">
        <f>'BASE PLANILHAS'!E104</f>
        <v>Valor (R$)</v>
      </c>
    </row>
    <row r="105" spans="1:8" x14ac:dyDescent="0.2">
      <c r="A105" s="32" t="str">
        <f>'BASE PLANILHAS'!A105</f>
        <v>A</v>
      </c>
      <c r="B105" s="253" t="str">
        <f>'BASE PLANILHAS'!B105</f>
        <v>Custos Indiretos</v>
      </c>
      <c r="C105" s="302">
        <f>'BASE PLANILHAS'!C105</f>
        <v>0</v>
      </c>
      <c r="D105" s="303"/>
      <c r="E105" s="256">
        <f>$C105*$D$13</f>
        <v>0</v>
      </c>
      <c r="F105" s="61"/>
    </row>
    <row r="106" spans="1:8" x14ac:dyDescent="0.2">
      <c r="A106" s="34" t="str">
        <f>'BASE PLANILHAS'!A106</f>
        <v>B</v>
      </c>
      <c r="B106" s="257" t="str">
        <f>'BASE PLANILHAS'!B106</f>
        <v>Lucro</v>
      </c>
      <c r="C106" s="295">
        <f>'BASE PLANILHAS'!C106</f>
        <v>0</v>
      </c>
      <c r="D106" s="259"/>
      <c r="E106" s="263">
        <f>$C106*$D$13</f>
        <v>0</v>
      </c>
      <c r="F106" s="1"/>
    </row>
    <row r="107" spans="1:8" x14ac:dyDescent="0.2">
      <c r="A107" s="34" t="str">
        <f>'BASE PLANILHAS'!A107</f>
        <v>C</v>
      </c>
      <c r="B107" s="34" t="str">
        <f>'BASE PLANILHAS'!B107</f>
        <v>TRIBUTOS</v>
      </c>
      <c r="C107" s="260" t="str">
        <f>'BASE PLANILHAS'!C107</f>
        <v>%</v>
      </c>
      <c r="D107" s="304" t="str">
        <f>'BASE PLANILHAS'!D107</f>
        <v>%</v>
      </c>
      <c r="E107" s="57"/>
      <c r="F107" s="1"/>
    </row>
    <row r="108" spans="1:8" x14ac:dyDescent="0.2">
      <c r="A108" s="34" t="str">
        <f>'BASE PLANILHAS'!A108</f>
        <v>C.1</v>
      </c>
      <c r="B108" s="257" t="str">
        <f>'BASE PLANILHAS'!B108</f>
        <v>PIS</v>
      </c>
      <c r="C108" s="262">
        <f>'BASE PLANILHAS'!C108</f>
        <v>7.6</v>
      </c>
      <c r="D108" s="262">
        <f>((100/((100-($C$111))%)-100)*$C108)/($C$111)</f>
        <v>8.8629737609329435</v>
      </c>
      <c r="E108" s="263">
        <v>0</v>
      </c>
      <c r="F108" s="1"/>
    </row>
    <row r="109" spans="1:8" x14ac:dyDescent="0.2">
      <c r="A109" s="34" t="str">
        <f>'BASE PLANILHAS'!A109</f>
        <v>C.2</v>
      </c>
      <c r="B109" s="257" t="str">
        <f>'BASE PLANILHAS'!B109</f>
        <v>COFINS</v>
      </c>
      <c r="C109" s="262">
        <f>'BASE PLANILHAS'!C109</f>
        <v>1.65</v>
      </c>
      <c r="D109" s="262">
        <f>((100/((100-($C$111))%)-100)*$C109)/($C$111)</f>
        <v>1.9241982507288626</v>
      </c>
      <c r="E109" s="263">
        <v>0</v>
      </c>
      <c r="F109" s="1"/>
    </row>
    <row r="110" spans="1:8" x14ac:dyDescent="0.2">
      <c r="A110" s="34" t="str">
        <f>'BASE PLANILHAS'!A110</f>
        <v>C.3</v>
      </c>
      <c r="B110" s="257" t="str">
        <f>'BASE PLANILHAS'!B110</f>
        <v>ISS</v>
      </c>
      <c r="C110" s="294">
        <f>ISS!B12*100</f>
        <v>5</v>
      </c>
      <c r="D110" s="262">
        <f>((100/((100-($C$111))%)-100)*$C110)/($C$111)</f>
        <v>5.8309037900874632</v>
      </c>
      <c r="E110" s="264">
        <v>0</v>
      </c>
      <c r="F110" s="1"/>
    </row>
    <row r="111" spans="1:8" ht="13.5" thickBot="1" x14ac:dyDescent="0.25">
      <c r="A111" s="714" t="str">
        <f>'BASE PLANILHAS'!A111:B111</f>
        <v>Total Tributos</v>
      </c>
      <c r="B111" s="715">
        <f>'[1]BASE PLANILHAS'!A102:B102</f>
        <v>0</v>
      </c>
      <c r="C111" s="265">
        <f>SUM(C108:C110)</f>
        <v>14.25</v>
      </c>
      <c r="D111" s="265">
        <f>SUM(D108:D110)</f>
        <v>16.618075801749271</v>
      </c>
      <c r="E111" s="266">
        <f>((E105+E106+E100+E90+E70+E58+E21)*D111)%</f>
        <v>586.21289577342725</v>
      </c>
      <c r="F111" s="1"/>
    </row>
    <row r="112" spans="1:8" ht="13.5" thickBot="1" x14ac:dyDescent="0.25">
      <c r="A112" s="696" t="str">
        <f>'BASE PLANILHAS'!A112:D112</f>
        <v>Total do Módulo 6</v>
      </c>
      <c r="B112" s="697"/>
      <c r="C112" s="697"/>
      <c r="D112" s="698"/>
      <c r="E112" s="51">
        <f>SUM(E105:E111)</f>
        <v>586.21289577342725</v>
      </c>
      <c r="F112" s="1"/>
    </row>
    <row r="113" spans="1:8" x14ac:dyDescent="0.2">
      <c r="A113" s="267"/>
      <c r="B113" s="268"/>
      <c r="C113" s="268"/>
      <c r="D113" s="268"/>
      <c r="E113" s="59"/>
    </row>
    <row r="114" spans="1:8" x14ac:dyDescent="0.2">
      <c r="A114" s="738" t="str">
        <f>'BASE PLANILHAS'!A114:E114</f>
        <v>QUADRO RESUMO DO CUSTO POR EMPREGADO</v>
      </c>
      <c r="B114" s="739"/>
      <c r="C114" s="739"/>
      <c r="D114" s="739"/>
      <c r="E114" s="740"/>
      <c r="G114" s="3"/>
    </row>
    <row r="115" spans="1:8" ht="13.5" thickBot="1" x14ac:dyDescent="0.25">
      <c r="A115" s="350"/>
      <c r="B115" s="352"/>
      <c r="C115" s="352"/>
      <c r="D115" s="352"/>
      <c r="E115" s="353"/>
      <c r="G115" s="3"/>
    </row>
    <row r="116" spans="1:8" ht="13.5" thickBot="1" x14ac:dyDescent="0.25">
      <c r="A116" s="696" t="str">
        <f>'BASE PLANILHAS'!A116:D116</f>
        <v>Mão-de-Obra vinculada à execução contratual</v>
      </c>
      <c r="B116" s="697"/>
      <c r="C116" s="697"/>
      <c r="D116" s="698"/>
      <c r="E116" s="214" t="str">
        <f>'BASE PLANILHAS'!E116</f>
        <v>VALOR (R$)</v>
      </c>
      <c r="G116" s="1"/>
      <c r="H116" s="1"/>
    </row>
    <row r="117" spans="1:8" x14ac:dyDescent="0.2">
      <c r="A117" s="32" t="str">
        <f>'BASE PLANILHAS'!A117</f>
        <v>A</v>
      </c>
      <c r="B117" s="741" t="str">
        <f>'BASE PLANILHAS'!B117:D117</f>
        <v>MÓDULO 1 - COMPOSIÇÃO DA REMUNERAÇÃO</v>
      </c>
      <c r="C117" s="742"/>
      <c r="D117" s="743"/>
      <c r="E117" s="256">
        <f>E21</f>
        <v>1607.34</v>
      </c>
    </row>
    <row r="118" spans="1:8" x14ac:dyDescent="0.2">
      <c r="A118" s="34" t="str">
        <f>'BASE PLANILHAS'!A118</f>
        <v>B</v>
      </c>
      <c r="B118" s="744" t="str">
        <f>'BASE PLANILHAS'!B118:D118</f>
        <v>MÓDULO 2 – ENCARGOS E BENEFÍCIOS MENSAIS E DIÁRIOS</v>
      </c>
      <c r="C118" s="731"/>
      <c r="D118" s="732"/>
      <c r="E118" s="263">
        <f>E58</f>
        <v>1717.6231600000001</v>
      </c>
    </row>
    <row r="119" spans="1:8" x14ac:dyDescent="0.2">
      <c r="A119" s="34" t="str">
        <f>'BASE PLANILHAS'!A119</f>
        <v>C</v>
      </c>
      <c r="B119" s="745" t="str">
        <f>'BASE PLANILHAS'!B119:D119</f>
        <v>MÓDULO 3 – PROVISÃO PARA RESCISÃO</v>
      </c>
      <c r="C119" s="746"/>
      <c r="D119" s="747"/>
      <c r="E119" s="263">
        <f>E70</f>
        <v>88.524558077407391</v>
      </c>
      <c r="G119" s="3"/>
    </row>
    <row r="120" spans="1:8" x14ac:dyDescent="0.2">
      <c r="A120" s="34" t="str">
        <f>'BASE PLANILHAS'!A120</f>
        <v>D</v>
      </c>
      <c r="B120" s="744" t="str">
        <f>'BASE PLANILHAS'!B120:D120</f>
        <v>MÓDULO 4 – CUSTO DE REPOSIÇÃO DO PROFISSIONAL AUSENTE</v>
      </c>
      <c r="C120" s="731"/>
      <c r="D120" s="732"/>
      <c r="E120" s="263">
        <f>E90</f>
        <v>59.256732220000004</v>
      </c>
      <c r="G120" s="3"/>
    </row>
    <row r="121" spans="1:8" x14ac:dyDescent="0.2">
      <c r="A121" s="34" t="str">
        <f>'BASE PLANILHAS'!A121</f>
        <v>E</v>
      </c>
      <c r="B121" s="728" t="str">
        <f>'BASE PLANILHAS'!B121:D121</f>
        <v>MÓDULO 5 – INSUMOS DIVERSOS</v>
      </c>
      <c r="C121" s="729"/>
      <c r="D121" s="730"/>
      <c r="E121" s="263">
        <f>E100</f>
        <v>54.817361111111119</v>
      </c>
    </row>
    <row r="122" spans="1:8" x14ac:dyDescent="0.2">
      <c r="A122" s="34" t="str">
        <f>'BASE PLANILHAS'!A122</f>
        <v>-</v>
      </c>
      <c r="B122" s="722" t="str">
        <f>'BASE PLANILHAS'!B122:D122</f>
        <v>Subtotal (A + B + C + D + E)</v>
      </c>
      <c r="C122" s="723"/>
      <c r="D122" s="724"/>
      <c r="E122" s="60">
        <f>SUM(E117:E121)</f>
        <v>3527.5618114085187</v>
      </c>
      <c r="F122" s="4"/>
      <c r="G122" s="2"/>
    </row>
    <row r="123" spans="1:8" ht="13.5" thickBot="1" x14ac:dyDescent="0.25">
      <c r="A123" s="36" t="str">
        <f>'BASE PLANILHAS'!A123</f>
        <v>F</v>
      </c>
      <c r="B123" s="725" t="str">
        <f>'BASE PLANILHAS'!B123:D123</f>
        <v>MÓDULO 6 – CUSTOS INDIRETOS, TRIBUTOS E LUCRO</v>
      </c>
      <c r="C123" s="726"/>
      <c r="D123" s="727"/>
      <c r="E123" s="24">
        <f>E112</f>
        <v>586.21289577342725</v>
      </c>
    </row>
    <row r="124" spans="1:8" ht="13.5" thickBot="1" x14ac:dyDescent="0.25">
      <c r="A124" s="696" t="str">
        <f>'BASE PLANILHAS'!A124:D124</f>
        <v xml:space="preserve">Custo Total </v>
      </c>
      <c r="B124" s="697"/>
      <c r="C124" s="697"/>
      <c r="D124" s="698"/>
      <c r="E124" s="49">
        <f>SUM(E122:E123)</f>
        <v>4113.7747071819458</v>
      </c>
      <c r="F124" s="4"/>
    </row>
    <row r="125" spans="1:8" ht="13.5" thickBot="1" x14ac:dyDescent="0.25">
      <c r="A125" s="696" t="str">
        <f>'BASE PLANILHAS'!A125:D125</f>
        <v xml:space="preserve">Custo Total Anual </v>
      </c>
      <c r="B125" s="697"/>
      <c r="C125" s="697"/>
      <c r="D125" s="698"/>
      <c r="E125" s="51">
        <f>E124*12</f>
        <v>49365.296486183346</v>
      </c>
      <c r="F125" s="4"/>
    </row>
    <row r="126" spans="1:8" hidden="1" x14ac:dyDescent="0.2">
      <c r="A126" s="354"/>
      <c r="B126" s="825"/>
      <c r="C126" s="825"/>
      <c r="D126" s="25"/>
      <c r="E126" s="25"/>
    </row>
    <row r="127" spans="1:8" ht="40.5" hidden="1" customHeight="1" thickBot="1" x14ac:dyDescent="0.25">
      <c r="A127" s="826"/>
      <c r="B127" s="827"/>
      <c r="C127" s="26"/>
      <c r="D127" s="8"/>
      <c r="E127" s="17"/>
    </row>
    <row r="128" spans="1:8" ht="12.75" hidden="1" customHeight="1" x14ac:dyDescent="0.2">
      <c r="A128" s="828"/>
      <c r="B128" s="829"/>
      <c r="C128" s="270"/>
      <c r="D128" s="271"/>
      <c r="E128" s="272"/>
    </row>
    <row r="129" spans="1:5" ht="12.75" hidden="1" customHeight="1" x14ac:dyDescent="0.2">
      <c r="A129" s="816"/>
      <c r="B129" s="817"/>
      <c r="C129" s="273"/>
      <c r="D129" s="274"/>
      <c r="E129" s="275"/>
    </row>
    <row r="130" spans="1:5" ht="12.75" hidden="1" customHeight="1" x14ac:dyDescent="0.2">
      <c r="A130" s="816"/>
      <c r="B130" s="817"/>
      <c r="C130" s="273"/>
      <c r="D130" s="274"/>
      <c r="E130" s="275"/>
    </row>
    <row r="131" spans="1:5" ht="12.75" hidden="1" customHeight="1" x14ac:dyDescent="0.2">
      <c r="A131" s="816"/>
      <c r="B131" s="817"/>
      <c r="C131" s="273"/>
      <c r="D131" s="274"/>
      <c r="E131" s="275"/>
    </row>
    <row r="132" spans="1:5" ht="12.75" hidden="1" customHeight="1" x14ac:dyDescent="0.2">
      <c r="A132" s="818"/>
      <c r="B132" s="819"/>
      <c r="C132" s="9"/>
      <c r="D132" s="10"/>
      <c r="E132" s="275"/>
    </row>
    <row r="133" spans="1:5" ht="13.5" hidden="1" customHeight="1" thickBot="1" x14ac:dyDescent="0.25">
      <c r="A133" s="820"/>
      <c r="B133" s="821"/>
      <c r="C133" s="276"/>
      <c r="D133" s="277"/>
      <c r="E133" s="278"/>
    </row>
    <row r="134" spans="1:5" ht="13.5" hidden="1" thickBot="1" x14ac:dyDescent="0.25">
      <c r="A134" s="822"/>
      <c r="B134" s="823"/>
      <c r="C134" s="823"/>
      <c r="D134" s="824"/>
      <c r="E134" s="11"/>
    </row>
    <row r="135" spans="1:5" hidden="1" x14ac:dyDescent="0.2">
      <c r="A135" s="7"/>
      <c r="B135" s="7"/>
      <c r="C135" s="7"/>
      <c r="D135" s="7"/>
      <c r="E135" s="7"/>
    </row>
    <row r="136" spans="1:5" hidden="1" x14ac:dyDescent="0.2">
      <c r="A136" s="354"/>
      <c r="B136" s="825"/>
      <c r="C136" s="825"/>
      <c r="D136" s="25"/>
      <c r="E136" s="25"/>
    </row>
    <row r="137" spans="1:5" ht="13.5" hidden="1" thickBot="1" x14ac:dyDescent="0.25">
      <c r="A137" s="798"/>
      <c r="B137" s="799"/>
      <c r="C137" s="799"/>
      <c r="D137" s="799"/>
      <c r="E137" s="800"/>
    </row>
    <row r="138" spans="1:5" ht="13.5" hidden="1" thickBot="1" x14ac:dyDescent="0.25">
      <c r="A138" s="279"/>
      <c r="B138" s="801"/>
      <c r="C138" s="802"/>
      <c r="D138" s="803"/>
      <c r="E138" s="17"/>
    </row>
    <row r="139" spans="1:5" hidden="1" x14ac:dyDescent="0.2">
      <c r="A139" s="280"/>
      <c r="B139" s="804"/>
      <c r="C139" s="805"/>
      <c r="D139" s="806"/>
      <c r="E139" s="281"/>
    </row>
    <row r="140" spans="1:5" hidden="1" x14ac:dyDescent="0.2">
      <c r="A140" s="282"/>
      <c r="B140" s="807"/>
      <c r="C140" s="808"/>
      <c r="D140" s="809"/>
      <c r="E140" s="283"/>
    </row>
    <row r="141" spans="1:5" ht="13.5" hidden="1" thickBot="1" x14ac:dyDescent="0.25">
      <c r="A141" s="282"/>
      <c r="B141" s="810"/>
      <c r="C141" s="811"/>
      <c r="D141" s="812"/>
      <c r="E141" s="283"/>
    </row>
    <row r="142" spans="1:5" ht="13.5" hidden="1" thickBot="1" x14ac:dyDescent="0.25">
      <c r="A142" s="813"/>
      <c r="B142" s="814"/>
      <c r="C142" s="814"/>
      <c r="D142" s="815"/>
      <c r="E142" s="11"/>
    </row>
    <row r="143" spans="1:5" hidden="1" x14ac:dyDescent="0.2">
      <c r="A143" s="284"/>
      <c r="B143" s="7"/>
      <c r="C143" s="7"/>
      <c r="D143" s="7"/>
      <c r="E143" s="7"/>
    </row>
    <row r="144" spans="1:5" hidden="1" x14ac:dyDescent="0.2">
      <c r="A144" s="7"/>
      <c r="B144" s="7"/>
      <c r="C144" s="7"/>
      <c r="D144" s="7"/>
      <c r="E144" s="7"/>
    </row>
    <row r="145" spans="1:8" hidden="1" x14ac:dyDescent="0.2">
      <c r="A145" s="7"/>
      <c r="B145" s="7"/>
      <c r="C145" s="7"/>
      <c r="D145" s="7"/>
      <c r="E145" s="7"/>
    </row>
    <row r="146" spans="1:8" x14ac:dyDescent="0.2">
      <c r="A146" s="13"/>
      <c r="B146" s="13"/>
      <c r="C146" s="7"/>
      <c r="D146" s="7"/>
      <c r="E146" s="30"/>
      <c r="F146" s="4"/>
    </row>
    <row r="147" spans="1:8" x14ac:dyDescent="0.2">
      <c r="A147" s="14"/>
      <c r="B147" s="13"/>
      <c r="C147" s="7"/>
      <c r="D147" s="7"/>
      <c r="E147" s="69"/>
      <c r="F147" s="4"/>
      <c r="H147" s="4"/>
    </row>
    <row r="148" spans="1:8" x14ac:dyDescent="0.2">
      <c r="A148" s="7"/>
      <c r="B148" s="7"/>
      <c r="C148" s="7"/>
      <c r="D148" s="7"/>
      <c r="E148" s="15"/>
      <c r="H148" s="4"/>
    </row>
    <row r="149" spans="1:8" x14ac:dyDescent="0.2">
      <c r="A149" s="7"/>
      <c r="B149" s="7"/>
      <c r="C149" s="7"/>
      <c r="D149" s="7"/>
      <c r="E149" s="15"/>
    </row>
    <row r="150" spans="1:8" x14ac:dyDescent="0.2">
      <c r="A150" s="4"/>
      <c r="E150" s="4"/>
    </row>
    <row r="151" spans="1:8" x14ac:dyDescent="0.2">
      <c r="A151" s="4"/>
    </row>
  </sheetData>
  <sheetProtection sheet="1" objects="1" scenarios="1"/>
  <mergeCells count="115">
    <mergeCell ref="A137:E137"/>
    <mergeCell ref="B138:D138"/>
    <mergeCell ref="B139:D139"/>
    <mergeCell ref="B140:D140"/>
    <mergeCell ref="B141:D141"/>
    <mergeCell ref="A142:D142"/>
    <mergeCell ref="A130:B130"/>
    <mergeCell ref="A131:B131"/>
    <mergeCell ref="A132:B132"/>
    <mergeCell ref="A133:B133"/>
    <mergeCell ref="A134:D134"/>
    <mergeCell ref="B136:C136"/>
    <mergeCell ref="A124:D124"/>
    <mergeCell ref="A125:D125"/>
    <mergeCell ref="B126:C126"/>
    <mergeCell ref="A127:B127"/>
    <mergeCell ref="A128:B128"/>
    <mergeCell ref="A129:B129"/>
    <mergeCell ref="B118:D118"/>
    <mergeCell ref="B119:D119"/>
    <mergeCell ref="B120:D120"/>
    <mergeCell ref="B121:D121"/>
    <mergeCell ref="B122:D122"/>
    <mergeCell ref="B123:D123"/>
    <mergeCell ref="C104:D104"/>
    <mergeCell ref="A111:B111"/>
    <mergeCell ref="A112:D112"/>
    <mergeCell ref="A114:E114"/>
    <mergeCell ref="A116:D116"/>
    <mergeCell ref="B117:D117"/>
    <mergeCell ref="B96:C96"/>
    <mergeCell ref="B97:C97"/>
    <mergeCell ref="B98:C98"/>
    <mergeCell ref="B99:C99"/>
    <mergeCell ref="A100:C100"/>
    <mergeCell ref="A102:E102"/>
    <mergeCell ref="B79:C79"/>
    <mergeCell ref="B80:C80"/>
    <mergeCell ref="A81:C81"/>
    <mergeCell ref="A92:E92"/>
    <mergeCell ref="B94:C94"/>
    <mergeCell ref="B95:C95"/>
    <mergeCell ref="A72:E72"/>
    <mergeCell ref="B74:C74"/>
    <mergeCell ref="B75:C75"/>
    <mergeCell ref="B76:C76"/>
    <mergeCell ref="B77:C77"/>
    <mergeCell ref="B78:C78"/>
    <mergeCell ref="B83:C83"/>
    <mergeCell ref="B84:C84"/>
    <mergeCell ref="A85:C85"/>
    <mergeCell ref="B87:C87"/>
    <mergeCell ref="B88:C88"/>
    <mergeCell ref="B89:C89"/>
    <mergeCell ref="A90:C90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16:C16"/>
    <mergeCell ref="B17:C17"/>
    <mergeCell ref="B18:C18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topLeftCell="A82" zoomScaleNormal="100" zoomScaleSheetLayoutView="100" workbookViewId="0">
      <selection activeCell="D84" sqref="D84:E84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9" x14ac:dyDescent="0.2">
      <c r="A1" s="752" t="str">
        <f>'BASE PLANILHAS'!A1:E1</f>
        <v>ANEXO VI - PLANILHA DE COMPOSIÇÃO DE CUSTOS</v>
      </c>
      <c r="B1" s="753"/>
      <c r="C1" s="753"/>
      <c r="D1" s="753"/>
      <c r="E1" s="754"/>
    </row>
    <row r="2" spans="1:9" ht="13.5" thickBot="1" x14ac:dyDescent="0.25">
      <c r="A2" s="174"/>
      <c r="B2" s="221"/>
      <c r="C2" s="221"/>
      <c r="D2" s="222"/>
      <c r="E2" s="223"/>
      <c r="F2" s="54"/>
      <c r="G2" s="54"/>
      <c r="H2" s="54"/>
    </row>
    <row r="3" spans="1:9" ht="13.5" thickBot="1" x14ac:dyDescent="0.25">
      <c r="A3" s="755" t="str">
        <f>'BASE PLANILHAS'!A3:E3</f>
        <v>Dados para composição dos custos referentes à mão-de-obra</v>
      </c>
      <c r="B3" s="756"/>
      <c r="C3" s="756"/>
      <c r="D3" s="756"/>
      <c r="E3" s="757"/>
      <c r="F3" s="54"/>
      <c r="G3" s="54"/>
      <c r="H3" s="54"/>
    </row>
    <row r="4" spans="1:9" x14ac:dyDescent="0.2">
      <c r="A4" s="64" t="str">
        <f>'BASE PLANILHAS'!A4</f>
        <v>A</v>
      </c>
      <c r="B4" s="758" t="str">
        <f>'BASE PLANILHAS'!B4:D4</f>
        <v>Localidade</v>
      </c>
      <c r="C4" s="759"/>
      <c r="D4" s="760"/>
      <c r="E4" s="297" t="str">
        <f>CCT!A32</f>
        <v>Belo Horizonte</v>
      </c>
      <c r="F4" s="54"/>
      <c r="G4" s="54"/>
      <c r="H4" s="54"/>
    </row>
    <row r="5" spans="1:9" x14ac:dyDescent="0.2">
      <c r="A5" s="34" t="str">
        <f>'BASE PLANILHAS'!A5</f>
        <v>B</v>
      </c>
      <c r="B5" s="761" t="str">
        <f>'BASE PLANILHAS'!B5:D5</f>
        <v>Tipo de serviço</v>
      </c>
      <c r="C5" s="762"/>
      <c r="D5" s="763"/>
      <c r="E5" s="33" t="str">
        <f>'BASE PLANILHAS'!E5</f>
        <v>Apoio Administrativo</v>
      </c>
      <c r="F5" s="54"/>
      <c r="G5" s="54"/>
      <c r="H5" s="54"/>
    </row>
    <row r="6" spans="1:9" x14ac:dyDescent="0.2">
      <c r="A6" s="34" t="str">
        <f>'BASE PLANILHAS'!A6</f>
        <v>C</v>
      </c>
      <c r="B6" s="745" t="str">
        <f>'BASE PLANILHAS'!B6:D6</f>
        <v>Salário Nominativo da Categoria Profissional</v>
      </c>
      <c r="C6" s="746"/>
      <c r="D6" s="747"/>
      <c r="E6" s="297">
        <f>CCT!H32</f>
        <v>2397.23</v>
      </c>
      <c r="F6" s="54"/>
      <c r="G6" s="54"/>
      <c r="H6" s="54"/>
    </row>
    <row r="7" spans="1:9" x14ac:dyDescent="0.2">
      <c r="A7" s="34" t="str">
        <f>'BASE PLANILHAS'!A7</f>
        <v>D</v>
      </c>
      <c r="B7" s="745" t="str">
        <f>'BASE PLANILHAS'!B7:D7</f>
        <v>Categoria profissional (vinculada à execução contratual)</v>
      </c>
      <c r="C7" s="746"/>
      <c r="D7" s="747"/>
      <c r="E7" s="298" t="str">
        <f>CCT!B32</f>
        <v>Marceneiro - 220h</v>
      </c>
      <c r="G7" s="1"/>
    </row>
    <row r="8" spans="1:9" ht="13.5" thickBot="1" x14ac:dyDescent="0.25">
      <c r="A8" s="36" t="str">
        <f>'BASE PLANILHAS'!A8</f>
        <v>E</v>
      </c>
      <c r="B8" s="764" t="str">
        <f>'BASE PLANILHAS'!B8:D8</f>
        <v>Data base da categoria (dia/mês/ano)</v>
      </c>
      <c r="C8" s="765"/>
      <c r="D8" s="766"/>
      <c r="E8" s="225">
        <f>CCT!P32</f>
        <v>43101</v>
      </c>
      <c r="F8" s="63"/>
    </row>
    <row r="9" spans="1:9" x14ac:dyDescent="0.2">
      <c r="A9" s="226"/>
      <c r="B9" s="100"/>
      <c r="C9" s="100"/>
      <c r="D9" s="100"/>
      <c r="E9" s="227"/>
      <c r="F9" s="63"/>
      <c r="H9" s="1"/>
    </row>
    <row r="10" spans="1:9" x14ac:dyDescent="0.2">
      <c r="A10" s="711" t="str">
        <f>'BASE PLANILHAS'!A10:E10</f>
        <v>MÓDULO 1 - COMPOSIÇÃO DA REMUNERAÇÃO</v>
      </c>
      <c r="B10" s="712"/>
      <c r="C10" s="712"/>
      <c r="D10" s="712"/>
      <c r="E10" s="713"/>
      <c r="F10" s="70"/>
    </row>
    <row r="11" spans="1:9" ht="13.5" thickBot="1" x14ac:dyDescent="0.25">
      <c r="A11" s="37"/>
      <c r="B11" s="38"/>
      <c r="C11" s="38"/>
      <c r="D11" s="38"/>
      <c r="E11" s="39"/>
      <c r="F11" s="1"/>
    </row>
    <row r="12" spans="1:9" ht="13.5" thickBot="1" x14ac:dyDescent="0.25">
      <c r="A12" s="214">
        <f>'BASE PLANILHAS'!A12</f>
        <v>1</v>
      </c>
      <c r="B12" s="696" t="str">
        <f>'BASE PLANILHAS'!B12:C12</f>
        <v>Composição da Remuneração</v>
      </c>
      <c r="C12" s="698"/>
      <c r="D12" s="345" t="str">
        <f>'BASE PLANILHAS'!D12</f>
        <v>Referência</v>
      </c>
      <c r="E12" s="345" t="str">
        <f>'BASE PLANILHAS'!E12</f>
        <v>Valor (R$)</v>
      </c>
      <c r="G12" s="1"/>
      <c r="I12" s="1"/>
    </row>
    <row r="13" spans="1:9" x14ac:dyDescent="0.2">
      <c r="A13" s="40" t="str">
        <f>'BASE PLANILHAS'!A13</f>
        <v>A</v>
      </c>
      <c r="B13" s="720" t="str">
        <f>'BASE PLANILHAS'!B13:C13</f>
        <v>Salário Base</v>
      </c>
      <c r="C13" s="721"/>
      <c r="D13" s="83">
        <v>1</v>
      </c>
      <c r="E13" s="41">
        <f>E6*D13</f>
        <v>2397.23</v>
      </c>
    </row>
    <row r="14" spans="1:9" x14ac:dyDescent="0.2">
      <c r="A14" s="34" t="str">
        <f>'BASE PLANILHAS'!A14</f>
        <v>B</v>
      </c>
      <c r="B14" s="699" t="str">
        <f>'BASE PLANILHAS'!B14:C14</f>
        <v xml:space="preserve">Adicional Periculosidade </v>
      </c>
      <c r="C14" s="700"/>
      <c r="D14" s="291">
        <v>0</v>
      </c>
      <c r="E14" s="216">
        <f t="shared" ref="E14:E19" si="0">D14*$E$13</f>
        <v>0</v>
      </c>
      <c r="G14" s="1"/>
    </row>
    <row r="15" spans="1:9" x14ac:dyDescent="0.2">
      <c r="A15" s="34" t="str">
        <f>'BASE PLANILHAS'!A15</f>
        <v>C</v>
      </c>
      <c r="B15" s="699" t="str">
        <f>'BASE PLANILHAS'!B15:C15</f>
        <v>Adicional Insalubridade</v>
      </c>
      <c r="C15" s="700"/>
      <c r="D15" s="296">
        <f>'BASE PLANILHAS'!D15</f>
        <v>190.8</v>
      </c>
      <c r="E15" s="55">
        <f>D15*$D$13</f>
        <v>190.8</v>
      </c>
      <c r="G15" s="1"/>
    </row>
    <row r="16" spans="1:9" x14ac:dyDescent="0.2">
      <c r="A16" s="34" t="str">
        <f>'BASE PLANILHAS'!A16</f>
        <v>D</v>
      </c>
      <c r="B16" s="701" t="str">
        <f>'BASE PLANILHAS'!B16:C16</f>
        <v>Adicional Noturno</v>
      </c>
      <c r="C16" s="702"/>
      <c r="D16" s="42">
        <v>0</v>
      </c>
      <c r="E16" s="216">
        <f t="shared" si="0"/>
        <v>0</v>
      </c>
      <c r="G16" s="1"/>
    </row>
    <row r="17" spans="1:9" x14ac:dyDescent="0.2">
      <c r="A17" s="34" t="str">
        <f>'BASE PLANILHAS'!A17</f>
        <v>E</v>
      </c>
      <c r="B17" s="699" t="str">
        <f>'BASE PLANILHAS'!B17:C17</f>
        <v>Adicional de Hora Noturna Reduzida</v>
      </c>
      <c r="C17" s="700"/>
      <c r="D17" s="42">
        <v>0</v>
      </c>
      <c r="E17" s="216">
        <f t="shared" si="0"/>
        <v>0</v>
      </c>
    </row>
    <row r="18" spans="1:9" x14ac:dyDescent="0.2">
      <c r="A18" s="34" t="str">
        <f>'BASE PLANILHAS'!A18</f>
        <v>F</v>
      </c>
      <c r="B18" s="699" t="str">
        <f>'BASE PLANILHAS'!B18:C18</f>
        <v>Intervalo Intrajornada</v>
      </c>
      <c r="C18" s="700"/>
      <c r="D18" s="291">
        <v>0</v>
      </c>
      <c r="E18" s="216">
        <v>0</v>
      </c>
    </row>
    <row r="19" spans="1:9" x14ac:dyDescent="0.2">
      <c r="A19" s="64" t="str">
        <f>'BASE PLANILHAS'!A19</f>
        <v>G</v>
      </c>
      <c r="B19" s="701" t="str">
        <f>'BASE PLANILHAS'!B19:C19</f>
        <v>Feriado Nacional - Súmula 444/2012 - TST</v>
      </c>
      <c r="C19" s="702"/>
      <c r="D19" s="291">
        <v>0</v>
      </c>
      <c r="E19" s="216">
        <f t="shared" si="0"/>
        <v>0</v>
      </c>
    </row>
    <row r="20" spans="1:9" ht="13.5" thickBot="1" x14ac:dyDescent="0.25">
      <c r="A20" s="36" t="str">
        <f>'BASE PLANILHAS'!A20</f>
        <v>H</v>
      </c>
      <c r="B20" s="716" t="str">
        <f>'BASE PLANILHAS'!B20:C20</f>
        <v>Adicional de Acúmulo de função</v>
      </c>
      <c r="C20" s="717"/>
      <c r="D20" s="42">
        <v>0</v>
      </c>
      <c r="E20" s="215">
        <f>D20*$E$13</f>
        <v>0</v>
      </c>
    </row>
    <row r="21" spans="1:9" ht="13.5" thickBot="1" x14ac:dyDescent="0.25">
      <c r="A21" s="696" t="str">
        <f>'BASE PLANILHAS'!A21:D21</f>
        <v>Total do Módulo 1</v>
      </c>
      <c r="B21" s="697"/>
      <c r="C21" s="697"/>
      <c r="D21" s="698"/>
      <c r="E21" s="51">
        <f>SUM(E13:E20)</f>
        <v>2588.0300000000002</v>
      </c>
    </row>
    <row r="22" spans="1:9" x14ac:dyDescent="0.2">
      <c r="A22" s="350"/>
      <c r="B22" s="351"/>
      <c r="C22" s="351"/>
      <c r="D22" s="351"/>
      <c r="E22" s="44"/>
      <c r="F22" s="1"/>
    </row>
    <row r="23" spans="1:9" x14ac:dyDescent="0.2">
      <c r="A23" s="711" t="str">
        <f>'BASE PLANILHAS'!A23:E23</f>
        <v>MÓDULO 2 – ENCARGOS E BENEFÍCIOS MENSAIS E DIÁRIOS</v>
      </c>
      <c r="B23" s="712"/>
      <c r="C23" s="712"/>
      <c r="D23" s="712"/>
      <c r="E23" s="713"/>
      <c r="F23" s="1"/>
    </row>
    <row r="24" spans="1:9" ht="13.5" thickBot="1" x14ac:dyDescent="0.25">
      <c r="A24" s="346"/>
      <c r="B24" s="347"/>
      <c r="C24" s="347"/>
      <c r="D24" s="347"/>
      <c r="E24" s="348"/>
      <c r="F24" s="1"/>
    </row>
    <row r="25" spans="1:9" ht="13.5" thickBot="1" x14ac:dyDescent="0.25">
      <c r="A25" s="214" t="str">
        <f>'BASE PLANILHAS'!A25</f>
        <v>2.1</v>
      </c>
      <c r="B25" s="696" t="str">
        <f>'BASE PLANILHAS'!B25:C25</f>
        <v>Submódulo 2.1 - Encargos Previdenciários, FGTS e Outras Contribuições</v>
      </c>
      <c r="C25" s="698"/>
      <c r="D25" s="214" t="str">
        <f>'BASE PLANILHAS'!D25</f>
        <v>Referência</v>
      </c>
      <c r="E25" s="214" t="str">
        <f>'BASE PLANILHAS'!E25</f>
        <v>Valor (R$)</v>
      </c>
    </row>
    <row r="26" spans="1:9" x14ac:dyDescent="0.2">
      <c r="A26" s="40" t="str">
        <f>'BASE PLANILHAS'!A26</f>
        <v>A</v>
      </c>
      <c r="B26" s="708" t="str">
        <f>'BASE PLANILHAS'!B26:C26</f>
        <v>INSS</v>
      </c>
      <c r="C26" s="710"/>
      <c r="D26" s="73">
        <f>'BASE PLANILHAS'!D26</f>
        <v>0.2</v>
      </c>
      <c r="E26" s="74">
        <f>$E$21*D26</f>
        <v>517.60600000000011</v>
      </c>
    </row>
    <row r="27" spans="1:9" x14ac:dyDescent="0.2">
      <c r="A27" s="34" t="str">
        <f>'BASE PLANILHAS'!A27</f>
        <v>B</v>
      </c>
      <c r="B27" s="701" t="str">
        <f>'BASE PLANILHAS'!B27:C27</f>
        <v>SESI OU SENAC</v>
      </c>
      <c r="C27" s="702"/>
      <c r="D27" s="18">
        <f>'BASE PLANILHAS'!D27</f>
        <v>1.4999999999999999E-2</v>
      </c>
      <c r="E27" s="23">
        <f>$E$21*D27</f>
        <v>38.820450000000001</v>
      </c>
    </row>
    <row r="28" spans="1:9" x14ac:dyDescent="0.2">
      <c r="A28" s="34" t="str">
        <f>'BASE PLANILHAS'!A28</f>
        <v>C</v>
      </c>
      <c r="B28" s="748" t="str">
        <f>'BASE PLANILHAS'!B28:C28</f>
        <v>SENAI OU SENAC</v>
      </c>
      <c r="C28" s="749"/>
      <c r="D28" s="18">
        <f>'BASE PLANILHAS'!D28</f>
        <v>0.01</v>
      </c>
      <c r="E28" s="23">
        <f>$E$21*D28</f>
        <v>25.880300000000002</v>
      </c>
    </row>
    <row r="29" spans="1:9" x14ac:dyDescent="0.2">
      <c r="A29" s="34" t="str">
        <f>'BASE PLANILHAS'!A29</f>
        <v>D</v>
      </c>
      <c r="B29" s="699" t="str">
        <f>'BASE PLANILHAS'!B29:C29</f>
        <v>INCRA</v>
      </c>
      <c r="C29" s="700"/>
      <c r="D29" s="18">
        <f>'BASE PLANILHAS'!D29</f>
        <v>2E-3</v>
      </c>
      <c r="E29" s="23">
        <f t="shared" ref="E29:E32" si="1">$E$21*D29</f>
        <v>5.1760600000000005</v>
      </c>
    </row>
    <row r="30" spans="1:9" x14ac:dyDescent="0.2">
      <c r="A30" s="34" t="str">
        <f>'BASE PLANILHAS'!A30</f>
        <v>E</v>
      </c>
      <c r="B30" s="699" t="str">
        <f>'BASE PLANILHAS'!B30:C30</f>
        <v>Salário Educação</v>
      </c>
      <c r="C30" s="700"/>
      <c r="D30" s="18">
        <f>'BASE PLANILHAS'!D30</f>
        <v>2.5000000000000001E-2</v>
      </c>
      <c r="E30" s="23">
        <f t="shared" si="1"/>
        <v>64.700750000000014</v>
      </c>
    </row>
    <row r="31" spans="1:9" x14ac:dyDescent="0.2">
      <c r="A31" s="34" t="str">
        <f>'BASE PLANILHAS'!A31</f>
        <v>F</v>
      </c>
      <c r="B31" s="699" t="str">
        <f>'BASE PLANILHAS'!B31:C31</f>
        <v>FGTS</v>
      </c>
      <c r="C31" s="700"/>
      <c r="D31" s="18">
        <f>'BASE PLANILHAS'!D31</f>
        <v>0.08</v>
      </c>
      <c r="E31" s="23">
        <f t="shared" si="1"/>
        <v>207.04240000000001</v>
      </c>
    </row>
    <row r="32" spans="1:9" x14ac:dyDescent="0.2">
      <c r="A32" s="34" t="str">
        <f>'BASE PLANILHAS'!A32</f>
        <v>G</v>
      </c>
      <c r="B32" s="699" t="str">
        <f>'BASE PLANILHAS'!B32:C32</f>
        <v>RAT</v>
      </c>
      <c r="C32" s="700"/>
      <c r="D32" s="18">
        <f>'BASE PLANILHAS'!D32</f>
        <v>0.03</v>
      </c>
      <c r="E32" s="23">
        <f t="shared" si="1"/>
        <v>77.640900000000002</v>
      </c>
      <c r="I32" s="1"/>
    </row>
    <row r="33" spans="1:14" ht="13.5" thickBot="1" x14ac:dyDescent="0.25">
      <c r="A33" s="34" t="str">
        <f>'BASE PLANILHAS'!A33</f>
        <v>H</v>
      </c>
      <c r="B33" s="701" t="str">
        <f>'BASE PLANILHAS'!B33:C33</f>
        <v>SEBRAE</v>
      </c>
      <c r="C33" s="702"/>
      <c r="D33" s="18">
        <f>'BASE PLANILHAS'!D33</f>
        <v>6.0000000000000001E-3</v>
      </c>
      <c r="E33" s="23">
        <f>$E$21*D33</f>
        <v>15.528180000000001</v>
      </c>
    </row>
    <row r="34" spans="1:14" ht="13.5" thickBot="1" x14ac:dyDescent="0.25">
      <c r="A34" s="696" t="str">
        <f>'BASE PLANILHAS'!A34:C34</f>
        <v>Total do Submódulo 2.1</v>
      </c>
      <c r="B34" s="697"/>
      <c r="C34" s="698"/>
      <c r="D34" s="50">
        <f>'BASE PLANILHAS'!D34</f>
        <v>0.3680000000000001</v>
      </c>
      <c r="E34" s="51">
        <f>SUM(E26:E33)</f>
        <v>952.39504000000022</v>
      </c>
      <c r="F34" s="1"/>
      <c r="G34" s="66"/>
    </row>
    <row r="35" spans="1:14" ht="13.5" thickBot="1" x14ac:dyDescent="0.25">
      <c r="A35" s="344"/>
      <c r="B35" s="349"/>
      <c r="C35" s="349"/>
      <c r="D35" s="236"/>
      <c r="E35" s="45"/>
      <c r="F35" s="1"/>
      <c r="G35" s="66"/>
    </row>
    <row r="36" spans="1:14" ht="13.5" thickBot="1" x14ac:dyDescent="0.25">
      <c r="A36" s="214" t="str">
        <f>'BASE PLANILHAS'!A36</f>
        <v>2.2</v>
      </c>
      <c r="B36" s="696" t="str">
        <f>'BASE PLANILHAS'!B36:C36</f>
        <v>Submódulo 2.2 - 13º Salário, Férias e Adicional de Férias</v>
      </c>
      <c r="C36" s="698"/>
      <c r="D36" s="214" t="str">
        <f>'BASE PLANILHAS'!D36</f>
        <v>Referência</v>
      </c>
      <c r="E36" s="345" t="str">
        <f>'BASE PLANILHAS'!E36</f>
        <v>Valor (R$)</v>
      </c>
    </row>
    <row r="37" spans="1:14" x14ac:dyDescent="0.2">
      <c r="A37" s="32" t="str">
        <f>'BASE PLANILHAS'!A37</f>
        <v>A</v>
      </c>
      <c r="B37" s="701" t="str">
        <f>'BASE PLANILHAS'!B37:C37</f>
        <v>13º salário (titular)</v>
      </c>
      <c r="C37" s="702"/>
      <c r="D37" s="65">
        <f>'BASE PLANILHAS'!D37</f>
        <v>8.3333333333333329E-2</v>
      </c>
      <c r="E37" s="41">
        <f>$E$21*D37</f>
        <v>215.66916666666668</v>
      </c>
      <c r="F37" s="1"/>
    </row>
    <row r="38" spans="1:14" ht="13.5" thickBot="1" x14ac:dyDescent="0.25">
      <c r="A38" s="36" t="str">
        <f>'BASE PLANILHAS'!A38</f>
        <v>B</v>
      </c>
      <c r="B38" s="716" t="str">
        <f>'BASE PLANILHAS'!B38:C38</f>
        <v>Férias e Adicional de Férias (titular)</v>
      </c>
      <c r="C38" s="717"/>
      <c r="D38" s="71">
        <f>'BASE PLANILHAS'!D38</f>
        <v>0.1111111111111111</v>
      </c>
      <c r="E38" s="72">
        <f>D38*$E$21</f>
        <v>287.55888888888887</v>
      </c>
      <c r="F38" s="1"/>
      <c r="H38" s="1"/>
    </row>
    <row r="39" spans="1:14" ht="13.5" thickBot="1" x14ac:dyDescent="0.25">
      <c r="A39" s="67"/>
      <c r="B39" s="696" t="str">
        <f>'BASE PLANILHAS'!B39:C39</f>
        <v>Subtotal</v>
      </c>
      <c r="C39" s="698"/>
      <c r="D39" s="16">
        <f>'BASE PLANILHAS'!D39</f>
        <v>0.19444444444444442</v>
      </c>
      <c r="E39" s="45">
        <f>D39*$E$21</f>
        <v>503.22805555555556</v>
      </c>
      <c r="F39" s="1"/>
      <c r="H39" s="1"/>
    </row>
    <row r="40" spans="1:14" ht="13.5" thickBot="1" x14ac:dyDescent="0.25">
      <c r="A40" s="214" t="str">
        <f>'BASE PLANILHAS'!A40</f>
        <v>C</v>
      </c>
      <c r="B40" s="750" t="str">
        <f>'BASE PLANILHAS'!B40:C40</f>
        <v>Incidência do Submódulo 2.1 sobre 13º Salário, Férias e Adicional de Férias</v>
      </c>
      <c r="C40" s="751"/>
      <c r="D40" s="46">
        <f>'BASE PLANILHAS'!D40</f>
        <v>7.1555555555555567E-2</v>
      </c>
      <c r="E40" s="47">
        <f>D40*$E$21</f>
        <v>185.18792444444449</v>
      </c>
      <c r="F40" s="29"/>
      <c r="H40" s="1"/>
    </row>
    <row r="41" spans="1:14" ht="13.5" thickBot="1" x14ac:dyDescent="0.25">
      <c r="A41" s="696" t="str">
        <f>'BASE PLANILHAS'!A41:C41</f>
        <v>Total do Submódulo 2.2</v>
      </c>
      <c r="B41" s="697"/>
      <c r="C41" s="698"/>
      <c r="D41" s="48">
        <f>'BASE PLANILHAS'!D41</f>
        <v>0.26600000000000001</v>
      </c>
      <c r="E41" s="49">
        <f>SUM(E39:E40)</f>
        <v>688.41597999999999</v>
      </c>
      <c r="F41" s="29"/>
    </row>
    <row r="42" spans="1:14" ht="13.5" thickBot="1" x14ac:dyDescent="0.25">
      <c r="A42" s="237"/>
      <c r="B42" s="238"/>
      <c r="C42" s="238"/>
      <c r="D42" s="238"/>
      <c r="E42" s="239"/>
      <c r="F42" s="1"/>
    </row>
    <row r="43" spans="1:14" ht="13.5" thickBot="1" x14ac:dyDescent="0.25">
      <c r="A43" s="52" t="str">
        <f>'BASE PLANILHAS'!A43</f>
        <v>2.3</v>
      </c>
      <c r="B43" s="696" t="str">
        <f>'BASE PLANILHAS'!B43:C43</f>
        <v>Submódulo 2.3 - Benefícios Mensais e Diários</v>
      </c>
      <c r="C43" s="698"/>
      <c r="D43" s="345" t="str">
        <f>'BASE PLANILHAS'!D43</f>
        <v>Referência</v>
      </c>
      <c r="E43" s="345" t="str">
        <f>'BASE PLANILHAS'!E43</f>
        <v>Valor (R$)</v>
      </c>
    </row>
    <row r="44" spans="1:14" x14ac:dyDescent="0.2">
      <c r="A44" s="32" t="str">
        <f>'BASE PLANILHAS'!A44</f>
        <v>A</v>
      </c>
      <c r="B44" s="708" t="str">
        <f>'BASE PLANILHAS'!B44:C44</f>
        <v>Vale - Transporte (Descontada parcela do empregado)</v>
      </c>
      <c r="C44" s="710"/>
      <c r="D44" s="292">
        <f>VT!D12</f>
        <v>6.9</v>
      </c>
      <c r="E44" s="78">
        <f>(2*$D$44*20*$D$13)-(IF($E$13*6%&lt;=(2*$D$44*20*$D$13),$E$13*6%,(2*$D$44*20*$D$13)))</f>
        <v>132.1662</v>
      </c>
      <c r="F44" s="19"/>
      <c r="N44" s="4"/>
    </row>
    <row r="45" spans="1:14" x14ac:dyDescent="0.2">
      <c r="A45" s="34" t="str">
        <f>'BASE PLANILHAS'!A45</f>
        <v>B</v>
      </c>
      <c r="B45" s="701" t="str">
        <f>'BASE PLANILHAS'!B45:C45</f>
        <v>Vale - Alimentação (Descontada parcela do empregado)</v>
      </c>
      <c r="C45" s="702"/>
      <c r="D45" s="293">
        <f>CCT!I32</f>
        <v>19.899999999999999</v>
      </c>
      <c r="E45" s="78">
        <f>(D45*20-1)*D13</f>
        <v>397</v>
      </c>
      <c r="F45" s="19"/>
    </row>
    <row r="46" spans="1:14" x14ac:dyDescent="0.2">
      <c r="A46" s="34" t="str">
        <f>'BASE PLANILHAS'!A46</f>
        <v>C</v>
      </c>
      <c r="B46" s="699" t="str">
        <f>'BASE PLANILHAS'!B46:C46</f>
        <v>Cesta Básica</v>
      </c>
      <c r="C46" s="700"/>
      <c r="D46" s="293">
        <f>CCT!J32</f>
        <v>0</v>
      </c>
      <c r="E46" s="78">
        <f>$D46*$D$13</f>
        <v>0</v>
      </c>
      <c r="F46" s="19"/>
    </row>
    <row r="47" spans="1:14" x14ac:dyDescent="0.2">
      <c r="A47" s="34" t="str">
        <f>'BASE PLANILHAS'!A47</f>
        <v>D</v>
      </c>
      <c r="B47" s="701" t="str">
        <f>'BASE PLANILHAS'!B47:C47</f>
        <v>PAF</v>
      </c>
      <c r="C47" s="702"/>
      <c r="D47" s="293">
        <f>CCT!K32</f>
        <v>48.58</v>
      </c>
      <c r="E47" s="78">
        <f t="shared" ref="E47:E51" si="2">$D47*$D$13</f>
        <v>48.58</v>
      </c>
      <c r="F47" s="19"/>
    </row>
    <row r="48" spans="1:14" x14ac:dyDescent="0.2">
      <c r="A48" s="34" t="str">
        <f>'BASE PLANILHAS'!A48</f>
        <v>E</v>
      </c>
      <c r="B48" s="699" t="str">
        <f>'BASE PLANILHAS'!B48:C48</f>
        <v>PQM</v>
      </c>
      <c r="C48" s="700"/>
      <c r="D48" s="367">
        <f>CCT!L32</f>
        <v>0</v>
      </c>
      <c r="E48" s="78">
        <f t="shared" si="2"/>
        <v>0</v>
      </c>
      <c r="F48" s="19"/>
    </row>
    <row r="49" spans="1:8" x14ac:dyDescent="0.2">
      <c r="A49" s="34" t="str">
        <f>'BASE PLANILHAS'!A49</f>
        <v>F</v>
      </c>
      <c r="B49" s="701" t="str">
        <f>'BASE PLANILHAS'!B49:C49</f>
        <v>PAT</v>
      </c>
      <c r="C49" s="702"/>
      <c r="D49" s="367">
        <f>CCT!M32</f>
        <v>0</v>
      </c>
      <c r="E49" s="78">
        <f t="shared" si="2"/>
        <v>0</v>
      </c>
      <c r="F49" s="19"/>
    </row>
    <row r="50" spans="1:8" x14ac:dyDescent="0.2">
      <c r="A50" s="34" t="str">
        <f>'BASE PLANILHAS'!A50</f>
        <v>G</v>
      </c>
      <c r="B50" s="699" t="str">
        <f>'BASE PLANILHAS'!B50:C50</f>
        <v>Seguro de Vida</v>
      </c>
      <c r="C50" s="700"/>
      <c r="D50" s="368">
        <f>CCT!N32</f>
        <v>4.72</v>
      </c>
      <c r="E50" s="78">
        <f t="shared" si="2"/>
        <v>4.72</v>
      </c>
      <c r="F50" s="19"/>
    </row>
    <row r="51" spans="1:8" ht="13.5" thickBot="1" x14ac:dyDescent="0.25">
      <c r="A51" s="36" t="str">
        <f>'BASE PLANILHAS'!A51</f>
        <v>H</v>
      </c>
      <c r="B51" s="703" t="str">
        <f>'BASE PLANILHAS'!B51:C51</f>
        <v>Despesas de Viagem</v>
      </c>
      <c r="C51" s="704"/>
      <c r="D51" s="369">
        <f>CCT!O32</f>
        <v>68.709999999999994</v>
      </c>
      <c r="E51" s="78">
        <f t="shared" si="2"/>
        <v>68.709999999999994</v>
      </c>
      <c r="F51" s="1"/>
    </row>
    <row r="52" spans="1:8" ht="13.5" thickBot="1" x14ac:dyDescent="0.25">
      <c r="A52" s="705" t="str">
        <f>'BASE PLANILHAS'!A52:D52</f>
        <v>Total do Submódulo 2.3</v>
      </c>
      <c r="B52" s="706"/>
      <c r="C52" s="706"/>
      <c r="D52" s="707"/>
      <c r="E52" s="51">
        <f>SUM(E44:E51)</f>
        <v>651.17620000000011</v>
      </c>
      <c r="F52" s="29"/>
    </row>
    <row r="53" spans="1:8" ht="13.5" thickBot="1" x14ac:dyDescent="0.25">
      <c r="A53" s="237"/>
      <c r="B53" s="238"/>
      <c r="C53" s="240"/>
      <c r="D53" s="238"/>
      <c r="E53" s="239"/>
      <c r="F53" s="1"/>
    </row>
    <row r="54" spans="1:8" ht="13.5" thickBot="1" x14ac:dyDescent="0.25">
      <c r="A54" s="214" t="str">
        <f>'BASE PLANILHAS'!A54</f>
        <v>2.4</v>
      </c>
      <c r="B54" s="696" t="str">
        <f>'BASE PLANILHAS'!B54:D54</f>
        <v>Quadro Resumo do Módulo 2 - Encargos e Benefícios Mensais e Diários</v>
      </c>
      <c r="C54" s="697"/>
      <c r="D54" s="698"/>
      <c r="E54" s="214" t="str">
        <f>'BASE PLANILHAS'!E54</f>
        <v>Valor (R$)</v>
      </c>
    </row>
    <row r="55" spans="1:8" x14ac:dyDescent="0.2">
      <c r="A55" s="40" t="str">
        <f>'BASE PLANILHAS'!A55</f>
        <v>2.1</v>
      </c>
      <c r="B55" s="708" t="str">
        <f>'BASE PLANILHAS'!B55:D55</f>
        <v>Encargos Previdenciários, FGTS e Outras Contribuições</v>
      </c>
      <c r="C55" s="709"/>
      <c r="D55" s="710"/>
      <c r="E55" s="41">
        <f>E41</f>
        <v>688.41597999999999</v>
      </c>
      <c r="F55" s="1"/>
      <c r="H55" s="66"/>
    </row>
    <row r="56" spans="1:8" x14ac:dyDescent="0.2">
      <c r="A56" s="34" t="str">
        <f>'BASE PLANILHAS'!A56</f>
        <v>2.2</v>
      </c>
      <c r="B56" s="701" t="str">
        <f>'BASE PLANILHAS'!B56:D56</f>
        <v>13º Salário, Férias e Adicional de Férias</v>
      </c>
      <c r="C56" s="733"/>
      <c r="D56" s="702"/>
      <c r="E56" s="23">
        <f>E34</f>
        <v>952.39504000000022</v>
      </c>
      <c r="F56" s="1"/>
    </row>
    <row r="57" spans="1:8" ht="13.5" thickBot="1" x14ac:dyDescent="0.25">
      <c r="A57" s="36" t="str">
        <f>'BASE PLANILHAS'!A57</f>
        <v>2.3</v>
      </c>
      <c r="B57" s="699" t="str">
        <f>'BASE PLANILHAS'!B57:D57</f>
        <v>Benefícios Mensais e Diários</v>
      </c>
      <c r="C57" s="734"/>
      <c r="D57" s="749"/>
      <c r="E57" s="24">
        <f>E52</f>
        <v>651.17620000000011</v>
      </c>
      <c r="F57" s="1"/>
    </row>
    <row r="58" spans="1:8" ht="13.5" thickBot="1" x14ac:dyDescent="0.25">
      <c r="A58" s="696" t="str">
        <f>'BASE PLANILHAS'!A58:D58</f>
        <v>Total do Módulo 2</v>
      </c>
      <c r="B58" s="697"/>
      <c r="C58" s="697"/>
      <c r="D58" s="698"/>
      <c r="E58" s="49">
        <f>SUM(E55:E57)</f>
        <v>2291.98722</v>
      </c>
      <c r="F58" s="1"/>
    </row>
    <row r="59" spans="1:8" x14ac:dyDescent="0.2">
      <c r="A59" s="241"/>
      <c r="B59" s="240"/>
      <c r="C59" s="240"/>
      <c r="D59" s="240"/>
      <c r="E59" s="242"/>
      <c r="F59" s="1"/>
    </row>
    <row r="60" spans="1:8" x14ac:dyDescent="0.2">
      <c r="A60" s="711" t="str">
        <f>'BASE PLANILHAS'!A60:E60</f>
        <v>MÓDULO 3 – PROVISÃO PARA RESCISÃO</v>
      </c>
      <c r="B60" s="712"/>
      <c r="C60" s="712"/>
      <c r="D60" s="712"/>
      <c r="E60" s="713"/>
      <c r="F60" s="1"/>
    </row>
    <row r="61" spans="1:8" ht="13.5" thickBot="1" x14ac:dyDescent="0.25">
      <c r="A61" s="54"/>
      <c r="B61" s="54"/>
      <c r="C61" s="54"/>
      <c r="D61" s="54"/>
      <c r="E61" s="54"/>
      <c r="F61" s="22"/>
      <c r="G61" s="1"/>
    </row>
    <row r="62" spans="1:8" ht="13.5" thickBot="1" x14ac:dyDescent="0.25">
      <c r="A62" s="214">
        <f>'BASE PLANILHAS'!A62</f>
        <v>3</v>
      </c>
      <c r="B62" s="697" t="str">
        <f>'BASE PLANILHAS'!B62:C62</f>
        <v>Provisão para Rescisão</v>
      </c>
      <c r="C62" s="698"/>
      <c r="D62" s="214" t="str">
        <f>'BASE PLANILHAS'!D62</f>
        <v>Referência</v>
      </c>
      <c r="E62" s="345" t="str">
        <f>'BASE PLANILHAS'!E62</f>
        <v>Valor (R$)</v>
      </c>
      <c r="F62" s="19"/>
    </row>
    <row r="63" spans="1:8" x14ac:dyDescent="0.2">
      <c r="A63" s="79" t="str">
        <f>'BASE PLANILHAS'!A63</f>
        <v>A</v>
      </c>
      <c r="B63" s="718" t="str">
        <f>'BASE PLANILHAS'!B63:C63</f>
        <v>Aviso Prévio Indenizado (API) e Reflexo do Aviso Prévio Indenizado</v>
      </c>
      <c r="C63" s="719"/>
      <c r="D63" s="80">
        <f>'BASE PLANILHAS'!D63</f>
        <v>5.0183256172839511E-3</v>
      </c>
      <c r="E63" s="41">
        <f>$E$21*D63</f>
        <v>12.987577247299384</v>
      </c>
      <c r="F63" s="149"/>
    </row>
    <row r="64" spans="1:8" x14ac:dyDescent="0.2">
      <c r="A64" s="205" t="str">
        <f>'BASE PLANILHAS'!A64</f>
        <v>B</v>
      </c>
      <c r="B64" s="718" t="str">
        <f>'BASE PLANILHAS'!B64:C64</f>
        <v>Incidência do FGTS sobre API e Reflexo do API</v>
      </c>
      <c r="C64" s="719"/>
      <c r="D64" s="80">
        <f>'BASE PLANILHAS'!D64</f>
        <v>4.0146604938271608E-4</v>
      </c>
      <c r="E64" s="41">
        <f>$E$21*D64</f>
        <v>1.0390061797839507</v>
      </c>
      <c r="F64" s="19"/>
    </row>
    <row r="65" spans="1:10" x14ac:dyDescent="0.2">
      <c r="A65" s="205" t="str">
        <f>'BASE PLANILHAS'!A65</f>
        <v>C</v>
      </c>
      <c r="B65" s="718" t="str">
        <f>'BASE PLANILHAS'!B65:C65</f>
        <v>Multa do FGTS e Contribuição Social sobre o Aviso Prévio Indenizado</v>
      </c>
      <c r="C65" s="719"/>
      <c r="D65" s="18">
        <f>'BASE PLANILHAS'!D65</f>
        <v>2.0073302469135804E-4</v>
      </c>
      <c r="E65" s="41">
        <f t="shared" ref="E65:E69" si="3">$E$21*D65</f>
        <v>0.51950308989197536</v>
      </c>
      <c r="F65" s="19"/>
    </row>
    <row r="66" spans="1:10" x14ac:dyDescent="0.2">
      <c r="A66" s="205" t="str">
        <f>'BASE PLANILHAS'!A66</f>
        <v>D</v>
      </c>
      <c r="B66" s="718" t="str">
        <f>'BASE PLANILHAS'!B66:C66</f>
        <v>Aviso Prévio Trabalhado - APT</v>
      </c>
      <c r="C66" s="719"/>
      <c r="D66" s="18">
        <f>'BASE PLANILHAS'!D66</f>
        <v>3.5000000000000005E-3</v>
      </c>
      <c r="E66" s="41">
        <f t="shared" si="3"/>
        <v>9.0581050000000012</v>
      </c>
      <c r="F66" s="19"/>
    </row>
    <row r="67" spans="1:10" x14ac:dyDescent="0.2">
      <c r="A67" s="205" t="str">
        <f>'BASE PLANILHAS'!A67</f>
        <v>E</v>
      </c>
      <c r="B67" s="718" t="str">
        <f>'BASE PLANILHAS'!B67:C67</f>
        <v>Incidência dos encargos do submódulo 2.1 sobre Aviso Prévio Trabalhado</v>
      </c>
      <c r="C67" s="719"/>
      <c r="D67" s="80">
        <f>'BASE PLANILHAS'!D67</f>
        <v>1.2880000000000005E-3</v>
      </c>
      <c r="E67" s="41">
        <f>$E$21*D67</f>
        <v>3.3333826400000017</v>
      </c>
      <c r="F67" s="61"/>
    </row>
    <row r="68" spans="1:10" x14ac:dyDescent="0.2">
      <c r="A68" s="205" t="str">
        <f>'BASE PLANILHAS'!A68</f>
        <v>F</v>
      </c>
      <c r="B68" s="718" t="str">
        <f>'BASE PLANILHAS'!B68:C68</f>
        <v>Multa do FGTS e Contribuição Social - Rescisão sem Justa Causa</v>
      </c>
      <c r="C68" s="719"/>
      <c r="D68" s="80">
        <f>'BASE PLANILHAS'!D68</f>
        <v>4.2999999999999997E-2</v>
      </c>
      <c r="E68" s="41">
        <f t="shared" si="3"/>
        <v>111.28529</v>
      </c>
      <c r="F68" s="19"/>
    </row>
    <row r="69" spans="1:10" ht="13.5" thickBot="1" x14ac:dyDescent="0.25">
      <c r="A69" s="243" t="str">
        <f>'BASE PLANILHAS'!A69</f>
        <v>G</v>
      </c>
      <c r="B69" s="701" t="str">
        <f>'BASE PLANILHAS'!B69:C69</f>
        <v>Indenização Adicional (Art. 9º da Lei nº 7.238/84)</v>
      </c>
      <c r="C69" s="702"/>
      <c r="D69" s="81">
        <f>'BASE PLANILHAS'!D69</f>
        <v>1.6666666666666668E-3</v>
      </c>
      <c r="E69" s="55">
        <f t="shared" si="3"/>
        <v>4.3133833333333342</v>
      </c>
      <c r="F69" s="19"/>
    </row>
    <row r="70" spans="1:10" ht="13.5" thickBot="1" x14ac:dyDescent="0.25">
      <c r="A70" s="696" t="str">
        <f>'BASE PLANILHAS'!A70:C70</f>
        <v>Total do Módulo 3</v>
      </c>
      <c r="B70" s="697"/>
      <c r="C70" s="698"/>
      <c r="D70" s="244">
        <f>'BASE PLANILHAS'!D70</f>
        <v>5.5075191358024689E-2</v>
      </c>
      <c r="E70" s="51">
        <f>SUM(E63:E69)</f>
        <v>142.53624749030865</v>
      </c>
      <c r="F70" s="29"/>
    </row>
    <row r="71" spans="1:10" x14ac:dyDescent="0.2">
      <c r="A71" s="245"/>
      <c r="B71" s="246"/>
      <c r="C71" s="246"/>
      <c r="D71" s="246"/>
      <c r="E71" s="247"/>
      <c r="F71" s="1"/>
    </row>
    <row r="72" spans="1:10" x14ac:dyDescent="0.2">
      <c r="A72" s="711" t="str">
        <f>'BASE PLANILHAS'!A72:E72</f>
        <v>MÓDULO 4 – CUSTO DE REPOSIÇÃO DO PROFISSIONAL AUSENTE</v>
      </c>
      <c r="B72" s="712"/>
      <c r="C72" s="712"/>
      <c r="D72" s="712"/>
      <c r="E72" s="713"/>
      <c r="F72" s="1"/>
      <c r="H72" s="1"/>
    </row>
    <row r="73" spans="1:10" ht="13.5" thickBot="1" x14ac:dyDescent="0.25">
      <c r="A73" s="54"/>
      <c r="B73" s="54"/>
      <c r="C73" s="54"/>
      <c r="D73" s="38"/>
      <c r="E73" s="54"/>
      <c r="F73" s="22"/>
    </row>
    <row r="74" spans="1:10" ht="13.5" thickBot="1" x14ac:dyDescent="0.25">
      <c r="A74" s="214" t="str">
        <f>'BASE PLANILHAS'!A74</f>
        <v>4.1</v>
      </c>
      <c r="B74" s="696" t="str">
        <f>'BASE PLANILHAS'!B74:C74</f>
        <v>Submódulo 4.1 - Ausências Legais</v>
      </c>
      <c r="C74" s="698"/>
      <c r="D74" s="345" t="str">
        <f>'BASE PLANILHAS'!D74</f>
        <v>Referência</v>
      </c>
      <c r="E74" s="345" t="str">
        <f>'BASE PLANILHAS'!E74</f>
        <v>Valor (R$)</v>
      </c>
      <c r="J74" s="63"/>
    </row>
    <row r="75" spans="1:10" x14ac:dyDescent="0.2">
      <c r="A75" s="34" t="str">
        <f>'BASE PLANILHAS'!A75</f>
        <v>A</v>
      </c>
      <c r="B75" s="708" t="str">
        <f>'BASE PLANILHAS'!B75:C75</f>
        <v>Ausência por Doença</v>
      </c>
      <c r="C75" s="710"/>
      <c r="D75" s="248">
        <f>'BASE PLANILHAS'!D75</f>
        <v>1.3888888888888888E-2</v>
      </c>
      <c r="E75" s="23">
        <f t="shared" ref="E75:E80" si="4">$E$21*D75</f>
        <v>35.944861111111109</v>
      </c>
      <c r="F75" s="62"/>
    </row>
    <row r="76" spans="1:10" x14ac:dyDescent="0.2">
      <c r="A76" s="34" t="str">
        <f>'BASE PLANILHAS'!A76</f>
        <v>B</v>
      </c>
      <c r="B76" s="699" t="str">
        <f>'BASE PLANILHAS'!B76:C76</f>
        <v>Ausências Legais</v>
      </c>
      <c r="C76" s="700"/>
      <c r="D76" s="248">
        <f>'BASE PLANILHAS'!D76</f>
        <v>8.2222222222222228E-3</v>
      </c>
      <c r="E76" s="23">
        <f t="shared" si="4"/>
        <v>21.279357777777779</v>
      </c>
      <c r="F76" s="62"/>
    </row>
    <row r="77" spans="1:10" x14ac:dyDescent="0.2">
      <c r="A77" s="34" t="str">
        <f>'BASE PLANILHAS'!A77</f>
        <v>C</v>
      </c>
      <c r="B77" s="699" t="str">
        <f>'BASE PLANILHAS'!B77:C77</f>
        <v>Licença Paternidade</v>
      </c>
      <c r="C77" s="700"/>
      <c r="D77" s="82">
        <f>'BASE PLANILHAS'!D77</f>
        <v>2.0833333333333332E-4</v>
      </c>
      <c r="E77" s="23">
        <f t="shared" si="4"/>
        <v>0.53917291666666667</v>
      </c>
      <c r="F77" s="62"/>
    </row>
    <row r="78" spans="1:10" x14ac:dyDescent="0.2">
      <c r="A78" s="34" t="str">
        <f>'BASE PLANILHAS'!A78</f>
        <v>D</v>
      </c>
      <c r="B78" s="699" t="str">
        <f>'BASE PLANILHAS'!B78:C78</f>
        <v>Ausência por Acidente de Trabalho</v>
      </c>
      <c r="C78" s="700"/>
      <c r="D78" s="248">
        <f>'BASE PLANILHAS'!D78</f>
        <v>3.3333333333333335E-3</v>
      </c>
      <c r="E78" s="23">
        <f t="shared" si="4"/>
        <v>8.6267666666666685</v>
      </c>
      <c r="F78" s="62"/>
    </row>
    <row r="79" spans="1:10" x14ac:dyDescent="0.2">
      <c r="A79" s="64" t="str">
        <f>'BASE PLANILHAS'!A79</f>
        <v>E</v>
      </c>
      <c r="B79" s="699" t="str">
        <f>'BASE PLANILHAS'!B79:C79</f>
        <v>Férias, Adicional de Férias e 13º  com empregada em gozo de Licença Maternidade</v>
      </c>
      <c r="C79" s="700"/>
      <c r="D79" s="249">
        <f>'BASE PLANILHAS'!D79</f>
        <v>1.2962962962962963E-3</v>
      </c>
      <c r="E79" s="23">
        <f t="shared" si="4"/>
        <v>3.3548537037037041</v>
      </c>
      <c r="F79" s="19"/>
    </row>
    <row r="80" spans="1:10" ht="13.5" thickBot="1" x14ac:dyDescent="0.25">
      <c r="A80" s="36" t="str">
        <f>'BASE PLANILHAS'!A80</f>
        <v>F</v>
      </c>
      <c r="B80" s="716" t="str">
        <f>'BASE PLANILHAS'!B80:C80</f>
        <v>Incidência do Submódulo 2.1 sobre Ausências Legais</v>
      </c>
      <c r="C80" s="717"/>
      <c r="D80" s="81">
        <f>'BASE PLANILHAS'!D80</f>
        <v>9.9172592592592611E-3</v>
      </c>
      <c r="E80" s="72">
        <f t="shared" si="4"/>
        <v>25.666164480740747</v>
      </c>
      <c r="F80" s="1"/>
      <c r="G80" s="4"/>
      <c r="H80" s="31"/>
    </row>
    <row r="81" spans="1:7" ht="13.5" thickBot="1" x14ac:dyDescent="0.25">
      <c r="A81" s="696" t="str">
        <f>'BASE PLANILHAS'!A81:C81</f>
        <v>Total do Submódulo 4.1</v>
      </c>
      <c r="B81" s="697"/>
      <c r="C81" s="698"/>
      <c r="D81" s="48">
        <f>'BASE PLANILHAS'!D81</f>
        <v>3.6866333333333334E-2</v>
      </c>
      <c r="E81" s="51">
        <f>SUM(E75:E80)</f>
        <v>95.411176656666683</v>
      </c>
      <c r="F81" s="29"/>
      <c r="G81" s="4"/>
    </row>
    <row r="82" spans="1:7" ht="13.5" thickBot="1" x14ac:dyDescent="0.25">
      <c r="A82" s="241"/>
      <c r="B82" s="240"/>
      <c r="C82" s="240"/>
      <c r="D82" s="240"/>
      <c r="E82" s="242"/>
      <c r="F82" s="1"/>
    </row>
    <row r="83" spans="1:7" ht="13.5" thickBot="1" x14ac:dyDescent="0.25">
      <c r="A83" s="214" t="str">
        <f>'BASE PLANILHAS'!A83</f>
        <v>4.2</v>
      </c>
      <c r="B83" s="696" t="str">
        <f>'BASE PLANILHAS'!B83:C83</f>
        <v>Submódulo 4.2 - Intrajornada</v>
      </c>
      <c r="C83" s="697"/>
      <c r="D83" s="46" t="str">
        <f>'BASE PLANILHAS'!D83</f>
        <v>Referência</v>
      </c>
      <c r="E83" s="214" t="str">
        <f>'BASE PLANILHAS'!E83</f>
        <v>Valor (R$)</v>
      </c>
      <c r="F83" s="29"/>
      <c r="G83" s="4"/>
    </row>
    <row r="84" spans="1:7" ht="13.5" thickBot="1" x14ac:dyDescent="0.25">
      <c r="A84" s="40" t="str">
        <f>'BASE PLANILHAS'!A84</f>
        <v>A</v>
      </c>
      <c r="B84" s="750" t="str">
        <f>'BASE PLANILHAS'!B84:C84</f>
        <v>Intervalo para Repouso ou Alimentação</v>
      </c>
      <c r="C84" s="751"/>
      <c r="D84" s="623">
        <f>'BASE PLANILHAS'!D84</f>
        <v>0</v>
      </c>
      <c r="E84" s="621">
        <v>0</v>
      </c>
      <c r="F84" s="29"/>
      <c r="G84" s="4"/>
    </row>
    <row r="85" spans="1:7" ht="13.5" thickBot="1" x14ac:dyDescent="0.25">
      <c r="A85" s="696" t="str">
        <f>'BASE PLANILHAS'!A85:C85</f>
        <v>Total do Submódulo 4.2</v>
      </c>
      <c r="B85" s="697"/>
      <c r="C85" s="698"/>
      <c r="D85" s="48">
        <f>'BASE PLANILHAS'!D85</f>
        <v>0</v>
      </c>
      <c r="E85" s="398">
        <f>SUM(E84)</f>
        <v>0</v>
      </c>
      <c r="F85" s="29"/>
      <c r="G85" s="4"/>
    </row>
    <row r="86" spans="1:7" ht="13.5" thickBot="1" x14ac:dyDescent="0.25">
      <c r="A86" s="241"/>
      <c r="B86" s="240"/>
      <c r="C86" s="240"/>
      <c r="D86" s="240"/>
      <c r="E86" s="242"/>
      <c r="F86" s="1"/>
    </row>
    <row r="87" spans="1:7" ht="13.5" thickBot="1" x14ac:dyDescent="0.25">
      <c r="A87" s="214" t="str">
        <f>'BASE PLANILHAS'!A87</f>
        <v>4.3</v>
      </c>
      <c r="B87" s="696" t="str">
        <f>'BASE PLANILHAS'!B87:C87</f>
        <v>Quadro Resumo do Módulo 4 - Custo de Reposição do Profissional Ausente</v>
      </c>
      <c r="C87" s="697"/>
      <c r="D87" s="46" t="str">
        <f>'BASE PLANILHAS'!D87</f>
        <v>Referência</v>
      </c>
      <c r="E87" s="214" t="str">
        <f>'BASE PLANILHAS'!E87</f>
        <v>Valor (R$)</v>
      </c>
      <c r="F87" s="1"/>
    </row>
    <row r="88" spans="1:7" x14ac:dyDescent="0.2">
      <c r="A88" s="40" t="str">
        <f>'BASE PLANILHAS'!A88</f>
        <v>4.1</v>
      </c>
      <c r="B88" s="720" t="str">
        <f>'BASE PLANILHAS'!B88:C88</f>
        <v>Ausências Legais</v>
      </c>
      <c r="C88" s="721"/>
      <c r="D88" s="396">
        <f>'BASE PLANILHAS'!D88</f>
        <v>3.6866333333333334E-2</v>
      </c>
      <c r="E88" s="72">
        <f>E81</f>
        <v>95.411176656666683</v>
      </c>
      <c r="F88" s="1"/>
    </row>
    <row r="89" spans="1:7" ht="13.5" thickBot="1" x14ac:dyDescent="0.25">
      <c r="A89" s="40" t="str">
        <f>'BASE PLANILHAS'!A89</f>
        <v>4.2</v>
      </c>
      <c r="B89" s="716" t="str">
        <f>'BASE PLANILHAS'!B89:C89</f>
        <v>Intrajornada</v>
      </c>
      <c r="C89" s="717"/>
      <c r="D89" s="397">
        <f>'BASE PLANILHAS'!D89</f>
        <v>0</v>
      </c>
      <c r="E89" s="235">
        <f>E85</f>
        <v>0</v>
      </c>
      <c r="F89" s="1"/>
    </row>
    <row r="90" spans="1:7" ht="13.5" thickBot="1" x14ac:dyDescent="0.25">
      <c r="A90" s="696" t="str">
        <f>'BASE PLANILHAS'!A90:C90</f>
        <v>Total do Módulo 4</v>
      </c>
      <c r="B90" s="697"/>
      <c r="C90" s="698"/>
      <c r="D90" s="48">
        <f>'BASE PLANILHAS'!D90</f>
        <v>3.6866333333333334E-2</v>
      </c>
      <c r="E90" s="398">
        <f>SUM(E88+E89)</f>
        <v>95.411176656666683</v>
      </c>
      <c r="F90" s="1"/>
    </row>
    <row r="91" spans="1:7" x14ac:dyDescent="0.2">
      <c r="A91" s="241"/>
      <c r="B91" s="240"/>
      <c r="C91" s="240"/>
      <c r="D91" s="240"/>
      <c r="E91" s="242"/>
      <c r="F91" s="1"/>
    </row>
    <row r="92" spans="1:7" x14ac:dyDescent="0.2">
      <c r="A92" s="711" t="str">
        <f>'BASE PLANILHAS'!A92:E92</f>
        <v>MÓDULO 5 – INSUMOS DIVERSOS</v>
      </c>
      <c r="B92" s="712"/>
      <c r="C92" s="712"/>
      <c r="D92" s="712"/>
      <c r="E92" s="713"/>
      <c r="F92" s="1"/>
    </row>
    <row r="93" spans="1:7" ht="13.5" thickBot="1" x14ac:dyDescent="0.25">
      <c r="A93" s="38"/>
      <c r="B93" s="38"/>
      <c r="C93" s="38"/>
      <c r="D93" s="38"/>
      <c r="E93" s="56"/>
      <c r="F93" s="1"/>
    </row>
    <row r="94" spans="1:7" ht="13.5" thickBot="1" x14ac:dyDescent="0.25">
      <c r="A94" s="214">
        <f>'BASE PLANILHAS'!A94</f>
        <v>5</v>
      </c>
      <c r="B94" s="696" t="str">
        <f>'BASE PLANILHAS'!B94:C94</f>
        <v>Insumos Diversos</v>
      </c>
      <c r="C94" s="698"/>
      <c r="D94" s="214" t="str">
        <f>'BASE PLANILHAS'!D94</f>
        <v>Referência</v>
      </c>
      <c r="E94" s="345" t="str">
        <f>'BASE PLANILHAS'!E94</f>
        <v>Valor (R$)</v>
      </c>
      <c r="F94" s="1"/>
    </row>
    <row r="95" spans="1:7" x14ac:dyDescent="0.2">
      <c r="A95" s="32" t="str">
        <f>'BASE PLANILHAS'!A95</f>
        <v>A</v>
      </c>
      <c r="B95" s="709" t="str">
        <f>'BASE PLANILHAS'!B95:C95</f>
        <v>Uniformes e EPIs</v>
      </c>
      <c r="C95" s="710"/>
      <c r="D95" s="292">
        <f>'Uniforme Apoio'!BO27</f>
        <v>65.004416666666671</v>
      </c>
      <c r="E95" s="41">
        <f>D95*$D$13</f>
        <v>65.004416666666671</v>
      </c>
      <c r="F95" s="19"/>
      <c r="G95" s="1"/>
    </row>
    <row r="96" spans="1:7" x14ac:dyDescent="0.2">
      <c r="A96" s="34" t="str">
        <f>'BASE PLANILHAS'!A96</f>
        <v>B</v>
      </c>
      <c r="B96" s="733" t="str">
        <f>'BASE PLANILHAS'!B96:C96</f>
        <v>Materiais de Consumo</v>
      </c>
      <c r="C96" s="702"/>
      <c r="D96" s="299">
        <v>0</v>
      </c>
      <c r="E96" s="23">
        <f>D96*$D$13</f>
        <v>0</v>
      </c>
      <c r="F96" s="19"/>
    </row>
    <row r="97" spans="1:8" x14ac:dyDescent="0.2">
      <c r="A97" s="250" t="str">
        <f>'BASE PLANILHAS'!A97</f>
        <v>C</v>
      </c>
      <c r="B97" s="734" t="str">
        <f>'BASE PLANILHAS'!B97:C97</f>
        <v>Máquinas e Equipamentos (depreciação)</v>
      </c>
      <c r="C97" s="700"/>
      <c r="D97" s="299">
        <v>0</v>
      </c>
      <c r="E97" s="23">
        <f t="shared" ref="E97" si="5">D97*$D$13</f>
        <v>0</v>
      </c>
      <c r="F97" s="19"/>
    </row>
    <row r="98" spans="1:8" x14ac:dyDescent="0.2">
      <c r="A98" s="250" t="str">
        <f>'BASE PLANILHAS'!A98</f>
        <v>D</v>
      </c>
      <c r="B98" s="734" t="str">
        <f>'BASE PLANILHAS'!B98:C98</f>
        <v>Produtos de Limpeza</v>
      </c>
      <c r="C98" s="700"/>
      <c r="D98" s="75">
        <v>0</v>
      </c>
      <c r="E98" s="216">
        <f>D98*$D$13</f>
        <v>0</v>
      </c>
      <c r="F98" s="19"/>
      <c r="H98" s="1"/>
    </row>
    <row r="99" spans="1:8" ht="13.5" thickBot="1" x14ac:dyDescent="0.25">
      <c r="A99" s="251" t="str">
        <f>'BASE PLANILHAS'!A99</f>
        <v>E</v>
      </c>
      <c r="B99" s="735" t="str">
        <f>'BASE PLANILHAS'!B99:C99</f>
        <v>Materiais de Higiene</v>
      </c>
      <c r="C99" s="719"/>
      <c r="D99" s="75">
        <v>0</v>
      </c>
      <c r="E99" s="215">
        <f>D99*$D$13</f>
        <v>0</v>
      </c>
      <c r="F99" s="19"/>
      <c r="H99" s="1"/>
    </row>
    <row r="100" spans="1:8" ht="13.5" customHeight="1" thickBot="1" x14ac:dyDescent="0.25">
      <c r="A100" s="736" t="str">
        <f>'BASE PLANILHAS'!A100:C100</f>
        <v>Total do Módulo 5</v>
      </c>
      <c r="B100" s="737"/>
      <c r="C100" s="737"/>
      <c r="D100" s="252"/>
      <c r="E100" s="49">
        <f>SUM(E95:E99)</f>
        <v>65.004416666666671</v>
      </c>
      <c r="F100" s="1"/>
    </row>
    <row r="101" spans="1:8" x14ac:dyDescent="0.2">
      <c r="A101" s="241"/>
      <c r="B101" s="240"/>
      <c r="C101" s="240"/>
      <c r="D101" s="240"/>
      <c r="E101" s="242"/>
      <c r="F101" s="1"/>
    </row>
    <row r="102" spans="1:8" x14ac:dyDescent="0.2">
      <c r="A102" s="711" t="str">
        <f>'BASE PLANILHAS'!A102:E102</f>
        <v>MÓDULO 6 – CUSTOS INDIRETOS, TRIBUTOS E LUCRO</v>
      </c>
      <c r="B102" s="712"/>
      <c r="C102" s="712"/>
      <c r="D102" s="712"/>
      <c r="E102" s="713"/>
      <c r="F102" s="1"/>
    </row>
    <row r="103" spans="1:8" ht="13.5" thickBot="1" x14ac:dyDescent="0.25">
      <c r="A103" s="54"/>
      <c r="B103" s="54"/>
      <c r="C103" s="54"/>
      <c r="D103" s="54"/>
      <c r="E103" s="39"/>
      <c r="F103" s="1"/>
    </row>
    <row r="104" spans="1:8" ht="13.5" thickBot="1" x14ac:dyDescent="0.25">
      <c r="A104" s="214">
        <f>'BASE PLANILHAS'!A104</f>
        <v>6</v>
      </c>
      <c r="B104" s="214" t="str">
        <f>'BASE PLANILHAS'!B104</f>
        <v>Custos Indiretos, Tributos e Lucro</v>
      </c>
      <c r="C104" s="697" t="str">
        <f>'BASE PLANILHAS'!C104:D104</f>
        <v>Referência</v>
      </c>
      <c r="D104" s="698"/>
      <c r="E104" s="345" t="str">
        <f>'BASE PLANILHAS'!E104</f>
        <v>Valor (R$)</v>
      </c>
    </row>
    <row r="105" spans="1:8" x14ac:dyDescent="0.2">
      <c r="A105" s="32" t="str">
        <f>'BASE PLANILHAS'!A105</f>
        <v>A</v>
      </c>
      <c r="B105" s="253" t="str">
        <f>'BASE PLANILHAS'!B105</f>
        <v>Custos Indiretos</v>
      </c>
      <c r="C105" s="302">
        <f>'BASE PLANILHAS'!C105</f>
        <v>0</v>
      </c>
      <c r="D105" s="303"/>
      <c r="E105" s="256">
        <f>$C105*$D$13</f>
        <v>0</v>
      </c>
      <c r="F105" s="61"/>
    </row>
    <row r="106" spans="1:8" x14ac:dyDescent="0.2">
      <c r="A106" s="34" t="str">
        <f>'BASE PLANILHAS'!A106</f>
        <v>B</v>
      </c>
      <c r="B106" s="257" t="str">
        <f>'BASE PLANILHAS'!B106</f>
        <v>Lucro</v>
      </c>
      <c r="C106" s="295">
        <f>'BASE PLANILHAS'!C106</f>
        <v>0</v>
      </c>
      <c r="D106" s="259"/>
      <c r="E106" s="263">
        <f>$C106*$D$13</f>
        <v>0</v>
      </c>
      <c r="F106" s="1"/>
    </row>
    <row r="107" spans="1:8" x14ac:dyDescent="0.2">
      <c r="A107" s="34" t="str">
        <f>'BASE PLANILHAS'!A107</f>
        <v>C</v>
      </c>
      <c r="B107" s="34" t="str">
        <f>'BASE PLANILHAS'!B107</f>
        <v>TRIBUTOS</v>
      </c>
      <c r="C107" s="260" t="str">
        <f>'BASE PLANILHAS'!C107</f>
        <v>%</v>
      </c>
      <c r="D107" s="304" t="str">
        <f>'BASE PLANILHAS'!D107</f>
        <v>%</v>
      </c>
      <c r="E107" s="57"/>
      <c r="F107" s="1"/>
    </row>
    <row r="108" spans="1:8" x14ac:dyDescent="0.2">
      <c r="A108" s="34" t="str">
        <f>'BASE PLANILHAS'!A108</f>
        <v>C.1</v>
      </c>
      <c r="B108" s="257" t="str">
        <f>'BASE PLANILHAS'!B108</f>
        <v>PIS</v>
      </c>
      <c r="C108" s="262">
        <f>'BASE PLANILHAS'!C108</f>
        <v>7.6</v>
      </c>
      <c r="D108" s="262">
        <f>((100/((100-($C$111))%)-100)*$C108)/($C$111)</f>
        <v>8.8629737609329435</v>
      </c>
      <c r="E108" s="263">
        <v>0</v>
      </c>
      <c r="F108" s="1"/>
    </row>
    <row r="109" spans="1:8" x14ac:dyDescent="0.2">
      <c r="A109" s="34" t="str">
        <f>'BASE PLANILHAS'!A109</f>
        <v>C.2</v>
      </c>
      <c r="B109" s="257" t="str">
        <f>'BASE PLANILHAS'!B109</f>
        <v>COFINS</v>
      </c>
      <c r="C109" s="262">
        <f>'BASE PLANILHAS'!C109</f>
        <v>1.65</v>
      </c>
      <c r="D109" s="262">
        <f>((100/((100-($C$111))%)-100)*$C109)/($C$111)</f>
        <v>1.9241982507288626</v>
      </c>
      <c r="E109" s="263">
        <v>0</v>
      </c>
      <c r="F109" s="1"/>
    </row>
    <row r="110" spans="1:8" x14ac:dyDescent="0.2">
      <c r="A110" s="34" t="str">
        <f>'BASE PLANILHAS'!A110</f>
        <v>C.3</v>
      </c>
      <c r="B110" s="257" t="str">
        <f>'BASE PLANILHAS'!B110</f>
        <v>ISS</v>
      </c>
      <c r="C110" s="294">
        <f>ISS!B12*100</f>
        <v>5</v>
      </c>
      <c r="D110" s="262">
        <f>((100/((100-($C$111))%)-100)*$C110)/($C$111)</f>
        <v>5.8309037900874632</v>
      </c>
      <c r="E110" s="264">
        <v>0</v>
      </c>
      <c r="F110" s="1"/>
    </row>
    <row r="111" spans="1:8" ht="13.5" thickBot="1" x14ac:dyDescent="0.25">
      <c r="A111" s="714" t="str">
        <f>'BASE PLANILHAS'!A111:B111</f>
        <v>Total Tributos</v>
      </c>
      <c r="B111" s="715">
        <f>'[1]BASE PLANILHAS'!A102:B102</f>
        <v>0</v>
      </c>
      <c r="C111" s="265">
        <f>SUM(C108:C110)</f>
        <v>14.25</v>
      </c>
      <c r="D111" s="265">
        <f>SUM(D108:D110)</f>
        <v>16.618075801749271</v>
      </c>
      <c r="E111" s="266">
        <f>((E105+E106+E100+E90+E70+E58+E21)*D111)%</f>
        <v>861.3097273072234</v>
      </c>
      <c r="F111" s="1"/>
    </row>
    <row r="112" spans="1:8" ht="13.5" thickBot="1" x14ac:dyDescent="0.25">
      <c r="A112" s="696" t="str">
        <f>'BASE PLANILHAS'!A112:D112</f>
        <v>Total do Módulo 6</v>
      </c>
      <c r="B112" s="697"/>
      <c r="C112" s="697"/>
      <c r="D112" s="698"/>
      <c r="E112" s="51">
        <f>SUM(E105:E111)</f>
        <v>861.3097273072234</v>
      </c>
      <c r="F112" s="1"/>
    </row>
    <row r="113" spans="1:8" x14ac:dyDescent="0.2">
      <c r="A113" s="267"/>
      <c r="B113" s="268"/>
      <c r="C113" s="268"/>
      <c r="D113" s="268"/>
      <c r="E113" s="59"/>
    </row>
    <row r="114" spans="1:8" x14ac:dyDescent="0.2">
      <c r="A114" s="738" t="str">
        <f>'BASE PLANILHAS'!A114:E114</f>
        <v>QUADRO RESUMO DO CUSTO POR EMPREGADO</v>
      </c>
      <c r="B114" s="739"/>
      <c r="C114" s="739"/>
      <c r="D114" s="739"/>
      <c r="E114" s="740"/>
      <c r="G114" s="3"/>
    </row>
    <row r="115" spans="1:8" ht="13.5" thickBot="1" x14ac:dyDescent="0.25">
      <c r="A115" s="350"/>
      <c r="B115" s="352"/>
      <c r="C115" s="352"/>
      <c r="D115" s="352"/>
      <c r="E115" s="353"/>
      <c r="G115" s="3"/>
    </row>
    <row r="116" spans="1:8" ht="13.5" thickBot="1" x14ac:dyDescent="0.25">
      <c r="A116" s="696" t="str">
        <f>'BASE PLANILHAS'!A116:D116</f>
        <v>Mão-de-Obra vinculada à execução contratual</v>
      </c>
      <c r="B116" s="697"/>
      <c r="C116" s="697"/>
      <c r="D116" s="698"/>
      <c r="E116" s="214" t="str">
        <f>'BASE PLANILHAS'!E116</f>
        <v>VALOR (R$)</v>
      </c>
      <c r="G116" s="1"/>
      <c r="H116" s="1"/>
    </row>
    <row r="117" spans="1:8" x14ac:dyDescent="0.2">
      <c r="A117" s="32" t="str">
        <f>'BASE PLANILHAS'!A117</f>
        <v>A</v>
      </c>
      <c r="B117" s="741" t="str">
        <f>'BASE PLANILHAS'!B117:D117</f>
        <v>MÓDULO 1 - COMPOSIÇÃO DA REMUNERAÇÃO</v>
      </c>
      <c r="C117" s="742"/>
      <c r="D117" s="743"/>
      <c r="E117" s="256">
        <f>E21</f>
        <v>2588.0300000000002</v>
      </c>
    </row>
    <row r="118" spans="1:8" x14ac:dyDescent="0.2">
      <c r="A118" s="34" t="str">
        <f>'BASE PLANILHAS'!A118</f>
        <v>B</v>
      </c>
      <c r="B118" s="744" t="str">
        <f>'BASE PLANILHAS'!B118:D118</f>
        <v>MÓDULO 2 – ENCARGOS E BENEFÍCIOS MENSAIS E DIÁRIOS</v>
      </c>
      <c r="C118" s="731"/>
      <c r="D118" s="732"/>
      <c r="E118" s="263">
        <f>E58</f>
        <v>2291.98722</v>
      </c>
    </row>
    <row r="119" spans="1:8" x14ac:dyDescent="0.2">
      <c r="A119" s="34" t="str">
        <f>'BASE PLANILHAS'!A119</f>
        <v>C</v>
      </c>
      <c r="B119" s="745" t="str">
        <f>'BASE PLANILHAS'!B119:D119</f>
        <v>MÓDULO 3 – PROVISÃO PARA RESCISÃO</v>
      </c>
      <c r="C119" s="746"/>
      <c r="D119" s="747"/>
      <c r="E119" s="263">
        <f>E70</f>
        <v>142.53624749030865</v>
      </c>
      <c r="G119" s="3"/>
    </row>
    <row r="120" spans="1:8" x14ac:dyDescent="0.2">
      <c r="A120" s="34" t="str">
        <f>'BASE PLANILHAS'!A120</f>
        <v>D</v>
      </c>
      <c r="B120" s="744" t="str">
        <f>'BASE PLANILHAS'!B120:D120</f>
        <v>MÓDULO 4 – CUSTO DE REPOSIÇÃO DO PROFISSIONAL AUSENTE</v>
      </c>
      <c r="C120" s="731"/>
      <c r="D120" s="732"/>
      <c r="E120" s="263">
        <f>E90</f>
        <v>95.411176656666683</v>
      </c>
      <c r="G120" s="3"/>
    </row>
    <row r="121" spans="1:8" x14ac:dyDescent="0.2">
      <c r="A121" s="34" t="str">
        <f>'BASE PLANILHAS'!A121</f>
        <v>E</v>
      </c>
      <c r="B121" s="728" t="str">
        <f>'BASE PLANILHAS'!B121:D121</f>
        <v>MÓDULO 5 – INSUMOS DIVERSOS</v>
      </c>
      <c r="C121" s="729"/>
      <c r="D121" s="730"/>
      <c r="E121" s="263">
        <f>E100</f>
        <v>65.004416666666671</v>
      </c>
    </row>
    <row r="122" spans="1:8" x14ac:dyDescent="0.2">
      <c r="A122" s="34" t="str">
        <f>'BASE PLANILHAS'!A122</f>
        <v>-</v>
      </c>
      <c r="B122" s="722" t="str">
        <f>'BASE PLANILHAS'!B122:D122</f>
        <v>Subtotal (A + B + C + D + E)</v>
      </c>
      <c r="C122" s="723"/>
      <c r="D122" s="724"/>
      <c r="E122" s="60">
        <f>SUM(E117:E121)</f>
        <v>5182.9690608136416</v>
      </c>
      <c r="F122" s="4"/>
      <c r="G122" s="2"/>
    </row>
    <row r="123" spans="1:8" ht="13.5" thickBot="1" x14ac:dyDescent="0.25">
      <c r="A123" s="36" t="str">
        <f>'BASE PLANILHAS'!A123</f>
        <v>F</v>
      </c>
      <c r="B123" s="725" t="str">
        <f>'BASE PLANILHAS'!B123:D123</f>
        <v>MÓDULO 6 – CUSTOS INDIRETOS, TRIBUTOS E LUCRO</v>
      </c>
      <c r="C123" s="726"/>
      <c r="D123" s="727"/>
      <c r="E123" s="24">
        <f>E112</f>
        <v>861.3097273072234</v>
      </c>
    </row>
    <row r="124" spans="1:8" ht="13.5" thickBot="1" x14ac:dyDescent="0.25">
      <c r="A124" s="696" t="str">
        <f>'BASE PLANILHAS'!A124:D124</f>
        <v xml:space="preserve">Custo Total </v>
      </c>
      <c r="B124" s="697"/>
      <c r="C124" s="697"/>
      <c r="D124" s="698"/>
      <c r="E124" s="49">
        <f>SUM(E122:E123)</f>
        <v>6044.2787881208651</v>
      </c>
      <c r="F124" s="4"/>
    </row>
    <row r="125" spans="1:8" ht="13.5" thickBot="1" x14ac:dyDescent="0.25">
      <c r="A125" s="696" t="str">
        <f>'BASE PLANILHAS'!A125:D125</f>
        <v xml:space="preserve">Custo Total Anual </v>
      </c>
      <c r="B125" s="697"/>
      <c r="C125" s="697"/>
      <c r="D125" s="698"/>
      <c r="E125" s="51">
        <f>E124*12</f>
        <v>72531.345457450385</v>
      </c>
      <c r="F125" s="4"/>
    </row>
    <row r="126" spans="1:8" hidden="1" x14ac:dyDescent="0.2">
      <c r="A126" s="354"/>
      <c r="B126" s="825"/>
      <c r="C126" s="825"/>
      <c r="D126" s="25"/>
      <c r="E126" s="25"/>
    </row>
    <row r="127" spans="1:8" ht="40.5" hidden="1" customHeight="1" thickBot="1" x14ac:dyDescent="0.25">
      <c r="A127" s="826"/>
      <c r="B127" s="827"/>
      <c r="C127" s="26"/>
      <c r="D127" s="8"/>
      <c r="E127" s="17"/>
    </row>
    <row r="128" spans="1:8" ht="12.75" hidden="1" customHeight="1" x14ac:dyDescent="0.2">
      <c r="A128" s="828"/>
      <c r="B128" s="829"/>
      <c r="C128" s="270"/>
      <c r="D128" s="271"/>
      <c r="E128" s="272"/>
    </row>
    <row r="129" spans="1:5" ht="12.75" hidden="1" customHeight="1" x14ac:dyDescent="0.2">
      <c r="A129" s="816"/>
      <c r="B129" s="817"/>
      <c r="C129" s="273"/>
      <c r="D129" s="274"/>
      <c r="E129" s="275"/>
    </row>
    <row r="130" spans="1:5" ht="12.75" hidden="1" customHeight="1" x14ac:dyDescent="0.2">
      <c r="A130" s="816"/>
      <c r="B130" s="817"/>
      <c r="C130" s="273"/>
      <c r="D130" s="274"/>
      <c r="E130" s="275"/>
    </row>
    <row r="131" spans="1:5" ht="12.75" hidden="1" customHeight="1" x14ac:dyDescent="0.2">
      <c r="A131" s="816"/>
      <c r="B131" s="817"/>
      <c r="C131" s="273"/>
      <c r="D131" s="274"/>
      <c r="E131" s="275"/>
    </row>
    <row r="132" spans="1:5" ht="12.75" hidden="1" customHeight="1" x14ac:dyDescent="0.2">
      <c r="A132" s="818"/>
      <c r="B132" s="819"/>
      <c r="C132" s="9"/>
      <c r="D132" s="10"/>
      <c r="E132" s="275"/>
    </row>
    <row r="133" spans="1:5" ht="13.5" hidden="1" customHeight="1" thickBot="1" x14ac:dyDescent="0.25">
      <c r="A133" s="820"/>
      <c r="B133" s="821"/>
      <c r="C133" s="276"/>
      <c r="D133" s="277"/>
      <c r="E133" s="278"/>
    </row>
    <row r="134" spans="1:5" ht="13.5" hidden="1" thickBot="1" x14ac:dyDescent="0.25">
      <c r="A134" s="822"/>
      <c r="B134" s="823"/>
      <c r="C134" s="823"/>
      <c r="D134" s="824"/>
      <c r="E134" s="11"/>
    </row>
    <row r="135" spans="1:5" hidden="1" x14ac:dyDescent="0.2">
      <c r="A135" s="7"/>
      <c r="B135" s="7"/>
      <c r="C135" s="7"/>
      <c r="D135" s="7"/>
      <c r="E135" s="7"/>
    </row>
    <row r="136" spans="1:5" hidden="1" x14ac:dyDescent="0.2">
      <c r="A136" s="354"/>
      <c r="B136" s="825"/>
      <c r="C136" s="825"/>
      <c r="D136" s="25"/>
      <c r="E136" s="25"/>
    </row>
    <row r="137" spans="1:5" ht="13.5" hidden="1" thickBot="1" x14ac:dyDescent="0.25">
      <c r="A137" s="798"/>
      <c r="B137" s="799"/>
      <c r="C137" s="799"/>
      <c r="D137" s="799"/>
      <c r="E137" s="800"/>
    </row>
    <row r="138" spans="1:5" ht="13.5" hidden="1" thickBot="1" x14ac:dyDescent="0.25">
      <c r="A138" s="279"/>
      <c r="B138" s="801"/>
      <c r="C138" s="802"/>
      <c r="D138" s="803"/>
      <c r="E138" s="17"/>
    </row>
    <row r="139" spans="1:5" hidden="1" x14ac:dyDescent="0.2">
      <c r="A139" s="280"/>
      <c r="B139" s="804"/>
      <c r="C139" s="805"/>
      <c r="D139" s="806"/>
      <c r="E139" s="281"/>
    </row>
    <row r="140" spans="1:5" hidden="1" x14ac:dyDescent="0.2">
      <c r="A140" s="282"/>
      <c r="B140" s="807"/>
      <c r="C140" s="808"/>
      <c r="D140" s="809"/>
      <c r="E140" s="283"/>
    </row>
    <row r="141" spans="1:5" ht="13.5" hidden="1" thickBot="1" x14ac:dyDescent="0.25">
      <c r="A141" s="282"/>
      <c r="B141" s="810"/>
      <c r="C141" s="811"/>
      <c r="D141" s="812"/>
      <c r="E141" s="283"/>
    </row>
    <row r="142" spans="1:5" ht="13.5" hidden="1" thickBot="1" x14ac:dyDescent="0.25">
      <c r="A142" s="813"/>
      <c r="B142" s="814"/>
      <c r="C142" s="814"/>
      <c r="D142" s="815"/>
      <c r="E142" s="11"/>
    </row>
    <row r="143" spans="1:5" hidden="1" x14ac:dyDescent="0.2">
      <c r="A143" s="284"/>
      <c r="B143" s="7"/>
      <c r="C143" s="7"/>
      <c r="D143" s="7"/>
      <c r="E143" s="7"/>
    </row>
    <row r="144" spans="1:5" hidden="1" x14ac:dyDescent="0.2">
      <c r="A144" s="7"/>
      <c r="B144" s="7"/>
      <c r="C144" s="7"/>
      <c r="D144" s="7"/>
      <c r="E144" s="7"/>
    </row>
    <row r="145" spans="1:8" hidden="1" x14ac:dyDescent="0.2">
      <c r="A145" s="7"/>
      <c r="B145" s="7"/>
      <c r="C145" s="7"/>
      <c r="D145" s="7"/>
      <c r="E145" s="7"/>
    </row>
    <row r="146" spans="1:8" x14ac:dyDescent="0.2">
      <c r="A146" s="13"/>
      <c r="B146" s="13"/>
      <c r="C146" s="7"/>
      <c r="D146" s="7"/>
      <c r="E146" s="30"/>
      <c r="F146" s="4"/>
    </row>
    <row r="147" spans="1:8" x14ac:dyDescent="0.2">
      <c r="A147" s="14"/>
      <c r="B147" s="13"/>
      <c r="C147" s="7"/>
      <c r="D147" s="7"/>
      <c r="E147" s="69"/>
      <c r="F147" s="4"/>
      <c r="H147" s="4"/>
    </row>
    <row r="148" spans="1:8" x14ac:dyDescent="0.2">
      <c r="A148" s="7"/>
      <c r="B148" s="7"/>
      <c r="C148" s="7"/>
      <c r="D148" s="7"/>
      <c r="E148" s="15"/>
      <c r="H148" s="4"/>
    </row>
    <row r="149" spans="1:8" x14ac:dyDescent="0.2">
      <c r="A149" s="7"/>
      <c r="B149" s="7"/>
      <c r="C149" s="7"/>
      <c r="D149" s="7"/>
      <c r="E149" s="15"/>
    </row>
    <row r="150" spans="1:8" x14ac:dyDescent="0.2">
      <c r="A150" s="4"/>
      <c r="E150" s="4"/>
    </row>
    <row r="151" spans="1:8" x14ac:dyDescent="0.2">
      <c r="A151" s="4"/>
    </row>
  </sheetData>
  <sheetProtection sheet="1" objects="1" scenarios="1"/>
  <mergeCells count="115">
    <mergeCell ref="A137:E137"/>
    <mergeCell ref="B138:D138"/>
    <mergeCell ref="B139:D139"/>
    <mergeCell ref="B140:D140"/>
    <mergeCell ref="B141:D141"/>
    <mergeCell ref="A142:D142"/>
    <mergeCell ref="A130:B130"/>
    <mergeCell ref="A131:B131"/>
    <mergeCell ref="A132:B132"/>
    <mergeCell ref="A133:B133"/>
    <mergeCell ref="A134:D134"/>
    <mergeCell ref="B136:C136"/>
    <mergeCell ref="A124:D124"/>
    <mergeCell ref="A125:D125"/>
    <mergeCell ref="B126:C126"/>
    <mergeCell ref="A127:B127"/>
    <mergeCell ref="A128:B128"/>
    <mergeCell ref="A129:B129"/>
    <mergeCell ref="B118:D118"/>
    <mergeCell ref="B119:D119"/>
    <mergeCell ref="B120:D120"/>
    <mergeCell ref="B121:D121"/>
    <mergeCell ref="B122:D122"/>
    <mergeCell ref="B123:D123"/>
    <mergeCell ref="C104:D104"/>
    <mergeCell ref="A111:B111"/>
    <mergeCell ref="A112:D112"/>
    <mergeCell ref="A114:E114"/>
    <mergeCell ref="A116:D116"/>
    <mergeCell ref="B117:D117"/>
    <mergeCell ref="B96:C96"/>
    <mergeCell ref="B97:C97"/>
    <mergeCell ref="B98:C98"/>
    <mergeCell ref="B99:C99"/>
    <mergeCell ref="A100:C100"/>
    <mergeCell ref="A102:E102"/>
    <mergeCell ref="B79:C79"/>
    <mergeCell ref="B80:C80"/>
    <mergeCell ref="A81:C81"/>
    <mergeCell ref="A92:E92"/>
    <mergeCell ref="B94:C94"/>
    <mergeCell ref="B95:C95"/>
    <mergeCell ref="A72:E72"/>
    <mergeCell ref="B74:C74"/>
    <mergeCell ref="B75:C75"/>
    <mergeCell ref="B76:C76"/>
    <mergeCell ref="B77:C77"/>
    <mergeCell ref="B78:C78"/>
    <mergeCell ref="B83:C83"/>
    <mergeCell ref="B84:C84"/>
    <mergeCell ref="A85:C85"/>
    <mergeCell ref="B87:C87"/>
    <mergeCell ref="B88:C88"/>
    <mergeCell ref="B89:C89"/>
    <mergeCell ref="A90:C90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16:C16"/>
    <mergeCell ref="B17:C17"/>
    <mergeCell ref="B18:C18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84" sqref="D84:E84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9" x14ac:dyDescent="0.2">
      <c r="A1" s="752" t="str">
        <f>'BASE PLANILHAS'!A1:E1</f>
        <v>ANEXO VI - PLANILHA DE COMPOSIÇÃO DE CUSTOS</v>
      </c>
      <c r="B1" s="753"/>
      <c r="C1" s="753"/>
      <c r="D1" s="753"/>
      <c r="E1" s="754"/>
    </row>
    <row r="2" spans="1:9" ht="13.5" thickBot="1" x14ac:dyDescent="0.25">
      <c r="A2" s="174"/>
      <c r="B2" s="221"/>
      <c r="C2" s="221"/>
      <c r="D2" s="222"/>
      <c r="E2" s="223"/>
      <c r="F2" s="54"/>
      <c r="G2" s="54"/>
      <c r="H2" s="54"/>
    </row>
    <row r="3" spans="1:9" ht="13.5" thickBot="1" x14ac:dyDescent="0.25">
      <c r="A3" s="755" t="str">
        <f>'BASE PLANILHAS'!A3:E3</f>
        <v>Dados para composição dos custos referentes à mão-de-obra</v>
      </c>
      <c r="B3" s="756"/>
      <c r="C3" s="756"/>
      <c r="D3" s="756"/>
      <c r="E3" s="757"/>
      <c r="F3" s="54"/>
      <c r="G3" s="54"/>
      <c r="H3" s="54"/>
    </row>
    <row r="4" spans="1:9" x14ac:dyDescent="0.2">
      <c r="A4" s="64" t="str">
        <f>'BASE PLANILHAS'!A4</f>
        <v>A</v>
      </c>
      <c r="B4" s="758" t="str">
        <f>'BASE PLANILHAS'!B4:D4</f>
        <v>Localidade</v>
      </c>
      <c r="C4" s="759"/>
      <c r="D4" s="760"/>
      <c r="E4" s="297" t="str">
        <f>CCT!A33</f>
        <v>Belo Horizonte</v>
      </c>
      <c r="F4" s="54"/>
      <c r="G4" s="54"/>
      <c r="H4" s="54"/>
    </row>
    <row r="5" spans="1:9" x14ac:dyDescent="0.2">
      <c r="A5" s="34" t="str">
        <f>'BASE PLANILHAS'!A5</f>
        <v>B</v>
      </c>
      <c r="B5" s="761" t="str">
        <f>'BASE PLANILHAS'!B5:D5</f>
        <v>Tipo de serviço</v>
      </c>
      <c r="C5" s="762"/>
      <c r="D5" s="763"/>
      <c r="E5" s="33" t="str">
        <f>'BASE PLANILHAS'!E5</f>
        <v>Apoio Administrativo</v>
      </c>
      <c r="F5" s="54"/>
      <c r="G5" s="54"/>
      <c r="H5" s="54"/>
    </row>
    <row r="6" spans="1:9" x14ac:dyDescent="0.2">
      <c r="A6" s="34" t="str">
        <f>'BASE PLANILHAS'!A6</f>
        <v>C</v>
      </c>
      <c r="B6" s="745" t="str">
        <f>'BASE PLANILHAS'!B6:D6</f>
        <v>Salário Nominativo da Categoria Profissional</v>
      </c>
      <c r="C6" s="746"/>
      <c r="D6" s="747"/>
      <c r="E6" s="297">
        <f>CCT!H33</f>
        <v>2973.68</v>
      </c>
      <c r="F6" s="54"/>
      <c r="G6" s="54"/>
      <c r="H6" s="54"/>
    </row>
    <row r="7" spans="1:9" x14ac:dyDescent="0.2">
      <c r="A7" s="34" t="str">
        <f>'BASE PLANILHAS'!A7</f>
        <v>D</v>
      </c>
      <c r="B7" s="745" t="str">
        <f>'BASE PLANILHAS'!B7:D7</f>
        <v>Categoria profissional (vinculada à execução contratual)</v>
      </c>
      <c r="C7" s="746"/>
      <c r="D7" s="747"/>
      <c r="E7" s="298" t="str">
        <f>CCT!B33</f>
        <v>Motorista - 220h</v>
      </c>
      <c r="G7" s="1"/>
    </row>
    <row r="8" spans="1:9" ht="13.5" thickBot="1" x14ac:dyDescent="0.25">
      <c r="A8" s="36" t="str">
        <f>'BASE PLANILHAS'!A8</f>
        <v>E</v>
      </c>
      <c r="B8" s="764" t="str">
        <f>'BASE PLANILHAS'!B8:D8</f>
        <v>Data base da categoria (dia/mês/ano)</v>
      </c>
      <c r="C8" s="765"/>
      <c r="D8" s="766"/>
      <c r="E8" s="225">
        <f>CCT!P33</f>
        <v>42736</v>
      </c>
      <c r="F8" s="63"/>
    </row>
    <row r="9" spans="1:9" x14ac:dyDescent="0.2">
      <c r="A9" s="226"/>
      <c r="B9" s="100"/>
      <c r="C9" s="100"/>
      <c r="D9" s="100"/>
      <c r="E9" s="227"/>
      <c r="F9" s="63"/>
      <c r="H9" s="1"/>
    </row>
    <row r="10" spans="1:9" x14ac:dyDescent="0.2">
      <c r="A10" s="711" t="str">
        <f>'BASE PLANILHAS'!A10:E10</f>
        <v>MÓDULO 1 - COMPOSIÇÃO DA REMUNERAÇÃO</v>
      </c>
      <c r="B10" s="712"/>
      <c r="C10" s="712"/>
      <c r="D10" s="712"/>
      <c r="E10" s="713"/>
      <c r="F10" s="70"/>
    </row>
    <row r="11" spans="1:9" ht="13.5" thickBot="1" x14ac:dyDescent="0.25">
      <c r="A11" s="37"/>
      <c r="B11" s="38"/>
      <c r="C11" s="38"/>
      <c r="D11" s="38"/>
      <c r="E11" s="39"/>
      <c r="F11" s="1"/>
    </row>
    <row r="12" spans="1:9" ht="13.5" thickBot="1" x14ac:dyDescent="0.25">
      <c r="A12" s="214">
        <f>'BASE PLANILHAS'!A12</f>
        <v>1</v>
      </c>
      <c r="B12" s="696" t="str">
        <f>'BASE PLANILHAS'!B12:C12</f>
        <v>Composição da Remuneração</v>
      </c>
      <c r="C12" s="698"/>
      <c r="D12" s="358" t="str">
        <f>'BASE PLANILHAS'!D12</f>
        <v>Referência</v>
      </c>
      <c r="E12" s="358" t="str">
        <f>'BASE PLANILHAS'!E12</f>
        <v>Valor (R$)</v>
      </c>
      <c r="G12" s="1"/>
      <c r="I12" s="1"/>
    </row>
    <row r="13" spans="1:9" x14ac:dyDescent="0.2">
      <c r="A13" s="40" t="str">
        <f>'BASE PLANILHAS'!A13</f>
        <v>A</v>
      </c>
      <c r="B13" s="720" t="str">
        <f>'BASE PLANILHAS'!B13:C13</f>
        <v>Salário Base</v>
      </c>
      <c r="C13" s="721"/>
      <c r="D13" s="83">
        <v>1</v>
      </c>
      <c r="E13" s="41">
        <f>E6*D13</f>
        <v>2973.68</v>
      </c>
    </row>
    <row r="14" spans="1:9" x14ac:dyDescent="0.2">
      <c r="A14" s="34" t="str">
        <f>'BASE PLANILHAS'!A14</f>
        <v>B</v>
      </c>
      <c r="B14" s="699" t="str">
        <f>'BASE PLANILHAS'!B14:C14</f>
        <v xml:space="preserve">Adicional Periculosidade </v>
      </c>
      <c r="C14" s="700"/>
      <c r="D14" s="291">
        <v>0</v>
      </c>
      <c r="E14" s="216">
        <f t="shared" ref="E14:E19" si="0">D14*$E$13</f>
        <v>0</v>
      </c>
      <c r="G14" s="1"/>
    </row>
    <row r="15" spans="1:9" x14ac:dyDescent="0.2">
      <c r="A15" s="34" t="str">
        <f>'BASE PLANILHAS'!A15</f>
        <v>C</v>
      </c>
      <c r="B15" s="699" t="str">
        <f>'BASE PLANILHAS'!B15:C15</f>
        <v>Adicional Insalubridade</v>
      </c>
      <c r="C15" s="700"/>
      <c r="D15" s="296">
        <v>0</v>
      </c>
      <c r="E15" s="55">
        <f>D15*$D$13</f>
        <v>0</v>
      </c>
      <c r="G15" s="1"/>
    </row>
    <row r="16" spans="1:9" x14ac:dyDescent="0.2">
      <c r="A16" s="34" t="str">
        <f>'BASE PLANILHAS'!A16</f>
        <v>D</v>
      </c>
      <c r="B16" s="701" t="str">
        <f>'BASE PLANILHAS'!B16:C16</f>
        <v>Adicional Noturno</v>
      </c>
      <c r="C16" s="702"/>
      <c r="D16" s="42">
        <v>0</v>
      </c>
      <c r="E16" s="216">
        <f t="shared" si="0"/>
        <v>0</v>
      </c>
      <c r="G16" s="1"/>
    </row>
    <row r="17" spans="1:9" x14ac:dyDescent="0.2">
      <c r="A17" s="34" t="str">
        <f>'BASE PLANILHAS'!A17</f>
        <v>E</v>
      </c>
      <c r="B17" s="699" t="str">
        <f>'BASE PLANILHAS'!B17:C17</f>
        <v>Adicional de Hora Noturna Reduzida</v>
      </c>
      <c r="C17" s="700"/>
      <c r="D17" s="42">
        <v>0</v>
      </c>
      <c r="E17" s="216">
        <f t="shared" si="0"/>
        <v>0</v>
      </c>
    </row>
    <row r="18" spans="1:9" x14ac:dyDescent="0.2">
      <c r="A18" s="34" t="str">
        <f>'BASE PLANILHAS'!A18</f>
        <v>F</v>
      </c>
      <c r="B18" s="699" t="str">
        <f>'BASE PLANILHAS'!B18:C18</f>
        <v>Intervalo Intrajornada</v>
      </c>
      <c r="C18" s="700"/>
      <c r="D18" s="291">
        <v>0</v>
      </c>
      <c r="E18" s="216">
        <v>0</v>
      </c>
    </row>
    <row r="19" spans="1:9" x14ac:dyDescent="0.2">
      <c r="A19" s="64" t="str">
        <f>'BASE PLANILHAS'!A19</f>
        <v>G</v>
      </c>
      <c r="B19" s="701" t="str">
        <f>'BASE PLANILHAS'!B19:C19</f>
        <v>Feriado Nacional - Súmula 444/2012 - TST</v>
      </c>
      <c r="C19" s="702"/>
      <c r="D19" s="291">
        <v>0</v>
      </c>
      <c r="E19" s="216">
        <f t="shared" si="0"/>
        <v>0</v>
      </c>
    </row>
    <row r="20" spans="1:9" ht="13.5" thickBot="1" x14ac:dyDescent="0.25">
      <c r="A20" s="36" t="str">
        <f>'BASE PLANILHAS'!A20</f>
        <v>H</v>
      </c>
      <c r="B20" s="716" t="str">
        <f>'BASE PLANILHAS'!B20:C20</f>
        <v>Adicional de Acúmulo de função</v>
      </c>
      <c r="C20" s="717"/>
      <c r="D20" s="42">
        <v>0</v>
      </c>
      <c r="E20" s="215">
        <f>D20*$E$13</f>
        <v>0</v>
      </c>
    </row>
    <row r="21" spans="1:9" ht="13.5" thickBot="1" x14ac:dyDescent="0.25">
      <c r="A21" s="696" t="str">
        <f>'BASE PLANILHAS'!A21:D21</f>
        <v>Total do Módulo 1</v>
      </c>
      <c r="B21" s="697"/>
      <c r="C21" s="697"/>
      <c r="D21" s="698"/>
      <c r="E21" s="51">
        <f>SUM(E13:E20)</f>
        <v>2973.68</v>
      </c>
    </row>
    <row r="22" spans="1:9" x14ac:dyDescent="0.2">
      <c r="A22" s="364"/>
      <c r="B22" s="365"/>
      <c r="C22" s="365"/>
      <c r="D22" s="365"/>
      <c r="E22" s="44"/>
      <c r="F22" s="1"/>
    </row>
    <row r="23" spans="1:9" x14ac:dyDescent="0.2">
      <c r="A23" s="711" t="str">
        <f>'BASE PLANILHAS'!A23:E23</f>
        <v>MÓDULO 2 – ENCARGOS E BENEFÍCIOS MENSAIS E DIÁRIOS</v>
      </c>
      <c r="B23" s="712"/>
      <c r="C23" s="712"/>
      <c r="D23" s="712"/>
      <c r="E23" s="713"/>
      <c r="F23" s="1"/>
    </row>
    <row r="24" spans="1:9" ht="13.5" thickBot="1" x14ac:dyDescent="0.25">
      <c r="A24" s="361"/>
      <c r="B24" s="362"/>
      <c r="C24" s="362"/>
      <c r="D24" s="362"/>
      <c r="E24" s="363"/>
      <c r="F24" s="1"/>
    </row>
    <row r="25" spans="1:9" ht="13.5" thickBot="1" x14ac:dyDescent="0.25">
      <c r="A25" s="214" t="str">
        <f>'BASE PLANILHAS'!A25</f>
        <v>2.1</v>
      </c>
      <c r="B25" s="696" t="str">
        <f>'BASE PLANILHAS'!B25:C25</f>
        <v>Submódulo 2.1 - Encargos Previdenciários, FGTS e Outras Contribuições</v>
      </c>
      <c r="C25" s="698"/>
      <c r="D25" s="214" t="str">
        <f>'BASE PLANILHAS'!D25</f>
        <v>Referência</v>
      </c>
      <c r="E25" s="214" t="str">
        <f>'BASE PLANILHAS'!E25</f>
        <v>Valor (R$)</v>
      </c>
    </row>
    <row r="26" spans="1:9" x14ac:dyDescent="0.2">
      <c r="A26" s="40" t="str">
        <f>'BASE PLANILHAS'!A26</f>
        <v>A</v>
      </c>
      <c r="B26" s="708" t="str">
        <f>'BASE PLANILHAS'!B26:C26</f>
        <v>INSS</v>
      </c>
      <c r="C26" s="710"/>
      <c r="D26" s="73">
        <f>'BASE PLANILHAS'!D26</f>
        <v>0.2</v>
      </c>
      <c r="E26" s="74">
        <f>$E$21*D26</f>
        <v>594.73599999999999</v>
      </c>
    </row>
    <row r="27" spans="1:9" x14ac:dyDescent="0.2">
      <c r="A27" s="34" t="str">
        <f>'BASE PLANILHAS'!A27</f>
        <v>B</v>
      </c>
      <c r="B27" s="701" t="str">
        <f>'BASE PLANILHAS'!B27:C27</f>
        <v>SESI OU SENAC</v>
      </c>
      <c r="C27" s="702"/>
      <c r="D27" s="18">
        <f>'BASE PLANILHAS'!D27</f>
        <v>1.4999999999999999E-2</v>
      </c>
      <c r="E27" s="23">
        <f>$E$21*D27</f>
        <v>44.605199999999996</v>
      </c>
    </row>
    <row r="28" spans="1:9" x14ac:dyDescent="0.2">
      <c r="A28" s="34" t="str">
        <f>'BASE PLANILHAS'!A28</f>
        <v>C</v>
      </c>
      <c r="B28" s="748" t="str">
        <f>'BASE PLANILHAS'!B28:C28</f>
        <v>SENAI OU SENAC</v>
      </c>
      <c r="C28" s="749"/>
      <c r="D28" s="18">
        <f>'BASE PLANILHAS'!D28</f>
        <v>0.01</v>
      </c>
      <c r="E28" s="23">
        <f>$E$21*D28</f>
        <v>29.736799999999999</v>
      </c>
    </row>
    <row r="29" spans="1:9" x14ac:dyDescent="0.2">
      <c r="A29" s="34" t="str">
        <f>'BASE PLANILHAS'!A29</f>
        <v>D</v>
      </c>
      <c r="B29" s="699" t="str">
        <f>'BASE PLANILHAS'!B29:C29</f>
        <v>INCRA</v>
      </c>
      <c r="C29" s="700"/>
      <c r="D29" s="18">
        <f>'BASE PLANILHAS'!D29</f>
        <v>2E-3</v>
      </c>
      <c r="E29" s="23">
        <f t="shared" ref="E29:E32" si="1">$E$21*D29</f>
        <v>5.9473599999999998</v>
      </c>
    </row>
    <row r="30" spans="1:9" x14ac:dyDescent="0.2">
      <c r="A30" s="34" t="str">
        <f>'BASE PLANILHAS'!A30</f>
        <v>E</v>
      </c>
      <c r="B30" s="699" t="str">
        <f>'BASE PLANILHAS'!B30:C30</f>
        <v>Salário Educação</v>
      </c>
      <c r="C30" s="700"/>
      <c r="D30" s="18">
        <f>'BASE PLANILHAS'!D30</f>
        <v>2.5000000000000001E-2</v>
      </c>
      <c r="E30" s="23">
        <f t="shared" si="1"/>
        <v>74.341999999999999</v>
      </c>
    </row>
    <row r="31" spans="1:9" x14ac:dyDescent="0.2">
      <c r="A31" s="34" t="str">
        <f>'BASE PLANILHAS'!A31</f>
        <v>F</v>
      </c>
      <c r="B31" s="699" t="str">
        <f>'BASE PLANILHAS'!B31:C31</f>
        <v>FGTS</v>
      </c>
      <c r="C31" s="700"/>
      <c r="D31" s="18">
        <f>'BASE PLANILHAS'!D31</f>
        <v>0.08</v>
      </c>
      <c r="E31" s="23">
        <f t="shared" si="1"/>
        <v>237.89439999999999</v>
      </c>
    </row>
    <row r="32" spans="1:9" x14ac:dyDescent="0.2">
      <c r="A32" s="34" t="str">
        <f>'BASE PLANILHAS'!A32</f>
        <v>G</v>
      </c>
      <c r="B32" s="699" t="str">
        <f>'BASE PLANILHAS'!B32:C32</f>
        <v>RAT</v>
      </c>
      <c r="C32" s="700"/>
      <c r="D32" s="18">
        <f>'BASE PLANILHAS'!D32</f>
        <v>0.03</v>
      </c>
      <c r="E32" s="23">
        <f t="shared" si="1"/>
        <v>89.210399999999993</v>
      </c>
      <c r="I32" s="1"/>
    </row>
    <row r="33" spans="1:14" ht="13.5" thickBot="1" x14ac:dyDescent="0.25">
      <c r="A33" s="34" t="str">
        <f>'BASE PLANILHAS'!A33</f>
        <v>H</v>
      </c>
      <c r="B33" s="701" t="str">
        <f>'BASE PLANILHAS'!B33:C33</f>
        <v>SEBRAE</v>
      </c>
      <c r="C33" s="702"/>
      <c r="D33" s="18">
        <f>'BASE PLANILHAS'!D33</f>
        <v>6.0000000000000001E-3</v>
      </c>
      <c r="E33" s="23">
        <f>$E$21*D33</f>
        <v>17.842079999999999</v>
      </c>
    </row>
    <row r="34" spans="1:14" ht="13.5" thickBot="1" x14ac:dyDescent="0.25">
      <c r="A34" s="696" t="str">
        <f>'BASE PLANILHAS'!A34:C34</f>
        <v>Total do Submódulo 2.1</v>
      </c>
      <c r="B34" s="697"/>
      <c r="C34" s="698"/>
      <c r="D34" s="50">
        <f>'BASE PLANILHAS'!D34</f>
        <v>0.3680000000000001</v>
      </c>
      <c r="E34" s="51">
        <f>SUM(E26:E33)</f>
        <v>1094.3142399999999</v>
      </c>
      <c r="F34" s="1"/>
      <c r="G34" s="66"/>
    </row>
    <row r="35" spans="1:14" ht="13.5" thickBot="1" x14ac:dyDescent="0.25">
      <c r="A35" s="356"/>
      <c r="B35" s="357"/>
      <c r="C35" s="357"/>
      <c r="D35" s="236"/>
      <c r="E35" s="45"/>
      <c r="F35" s="1"/>
      <c r="G35" s="66"/>
    </row>
    <row r="36" spans="1:14" ht="13.5" thickBot="1" x14ac:dyDescent="0.25">
      <c r="A36" s="214" t="str">
        <f>'BASE PLANILHAS'!A36</f>
        <v>2.2</v>
      </c>
      <c r="B36" s="696" t="str">
        <f>'BASE PLANILHAS'!B36:C36</f>
        <v>Submódulo 2.2 - 13º Salário, Férias e Adicional de Férias</v>
      </c>
      <c r="C36" s="698"/>
      <c r="D36" s="214" t="str">
        <f>'BASE PLANILHAS'!D36</f>
        <v>Referência</v>
      </c>
      <c r="E36" s="358" t="str">
        <f>'BASE PLANILHAS'!E36</f>
        <v>Valor (R$)</v>
      </c>
    </row>
    <row r="37" spans="1:14" x14ac:dyDescent="0.2">
      <c r="A37" s="32" t="str">
        <f>'BASE PLANILHAS'!A37</f>
        <v>A</v>
      </c>
      <c r="B37" s="701" t="str">
        <f>'BASE PLANILHAS'!B37:C37</f>
        <v>13º salário (titular)</v>
      </c>
      <c r="C37" s="702"/>
      <c r="D37" s="65">
        <f>'BASE PLANILHAS'!D37</f>
        <v>8.3333333333333329E-2</v>
      </c>
      <c r="E37" s="41">
        <f>$E$21*D37</f>
        <v>247.80666666666664</v>
      </c>
      <c r="F37" s="1"/>
    </row>
    <row r="38" spans="1:14" ht="13.5" thickBot="1" x14ac:dyDescent="0.25">
      <c r="A38" s="36" t="str">
        <f>'BASE PLANILHAS'!A38</f>
        <v>B</v>
      </c>
      <c r="B38" s="716" t="str">
        <f>'BASE PLANILHAS'!B38:C38</f>
        <v>Férias e Adicional de Férias (titular)</v>
      </c>
      <c r="C38" s="717"/>
      <c r="D38" s="71">
        <f>'BASE PLANILHAS'!D38</f>
        <v>0.1111111111111111</v>
      </c>
      <c r="E38" s="72">
        <f>D38*$E$21</f>
        <v>330.40888888888884</v>
      </c>
      <c r="F38" s="1"/>
      <c r="H38" s="1"/>
    </row>
    <row r="39" spans="1:14" ht="13.5" thickBot="1" x14ac:dyDescent="0.25">
      <c r="A39" s="67"/>
      <c r="B39" s="696" t="str">
        <f>'BASE PLANILHAS'!B39:C39</f>
        <v>Subtotal</v>
      </c>
      <c r="C39" s="698"/>
      <c r="D39" s="16">
        <f>'BASE PLANILHAS'!D39</f>
        <v>0.19444444444444442</v>
      </c>
      <c r="E39" s="45">
        <f>D39*$E$21</f>
        <v>578.2155555555554</v>
      </c>
      <c r="F39" s="1"/>
      <c r="H39" s="1"/>
    </row>
    <row r="40" spans="1:14" ht="13.5" thickBot="1" x14ac:dyDescent="0.25">
      <c r="A40" s="214" t="str">
        <f>'BASE PLANILHAS'!A40</f>
        <v>C</v>
      </c>
      <c r="B40" s="750" t="str">
        <f>'BASE PLANILHAS'!B40:C40</f>
        <v>Incidência do Submódulo 2.1 sobre 13º Salário, Férias e Adicional de Férias</v>
      </c>
      <c r="C40" s="751"/>
      <c r="D40" s="46">
        <f>'BASE PLANILHAS'!D40</f>
        <v>7.1555555555555567E-2</v>
      </c>
      <c r="E40" s="47">
        <f>D40*$E$21</f>
        <v>212.78332444444447</v>
      </c>
      <c r="F40" s="29"/>
      <c r="H40" s="1"/>
    </row>
    <row r="41" spans="1:14" ht="13.5" thickBot="1" x14ac:dyDescent="0.25">
      <c r="A41" s="696" t="str">
        <f>'BASE PLANILHAS'!A41:C41</f>
        <v>Total do Submódulo 2.2</v>
      </c>
      <c r="B41" s="697"/>
      <c r="C41" s="698"/>
      <c r="D41" s="48">
        <f>'BASE PLANILHAS'!D41</f>
        <v>0.26600000000000001</v>
      </c>
      <c r="E41" s="49">
        <f>SUM(E39:E40)</f>
        <v>790.99887999999987</v>
      </c>
      <c r="F41" s="29"/>
    </row>
    <row r="42" spans="1:14" ht="13.5" thickBot="1" x14ac:dyDescent="0.25">
      <c r="A42" s="237"/>
      <c r="B42" s="238"/>
      <c r="C42" s="238"/>
      <c r="D42" s="238"/>
      <c r="E42" s="239"/>
      <c r="F42" s="1"/>
    </row>
    <row r="43" spans="1:14" ht="13.5" thickBot="1" x14ac:dyDescent="0.25">
      <c r="A43" s="52" t="str">
        <f>'BASE PLANILHAS'!A43</f>
        <v>2.3</v>
      </c>
      <c r="B43" s="696" t="str">
        <f>'BASE PLANILHAS'!B43:C43</f>
        <v>Submódulo 2.3 - Benefícios Mensais e Diários</v>
      </c>
      <c r="C43" s="698"/>
      <c r="D43" s="358" t="str">
        <f>'BASE PLANILHAS'!D43</f>
        <v>Referência</v>
      </c>
      <c r="E43" s="358" t="str">
        <f>'BASE PLANILHAS'!E43</f>
        <v>Valor (R$)</v>
      </c>
    </row>
    <row r="44" spans="1:14" x14ac:dyDescent="0.2">
      <c r="A44" s="32" t="str">
        <f>'BASE PLANILHAS'!A44</f>
        <v>A</v>
      </c>
      <c r="B44" s="708" t="str">
        <f>'BASE PLANILHAS'!B44:C44</f>
        <v>Vale - Transporte (Descontada parcela do empregado)</v>
      </c>
      <c r="C44" s="710"/>
      <c r="D44" s="292">
        <f>VT!D12</f>
        <v>6.9</v>
      </c>
      <c r="E44" s="78">
        <f>(2*$D$44*20*$D$13)-(IF($E$13*6%&lt;=(2*$D$44*20*$D$13),$E$13*6%,(2*$D$44*20*$D$13)))</f>
        <v>97.579200000000014</v>
      </c>
      <c r="F44" s="19"/>
      <c r="N44" s="4"/>
    </row>
    <row r="45" spans="1:14" x14ac:dyDescent="0.2">
      <c r="A45" s="34" t="str">
        <f>'BASE PLANILHAS'!A45</f>
        <v>B</v>
      </c>
      <c r="B45" s="701" t="str">
        <f>'BASE PLANILHAS'!B45:C45</f>
        <v>Vale - Alimentação (Descontada parcela do empregado)</v>
      </c>
      <c r="C45" s="702"/>
      <c r="D45" s="293">
        <f>CCT!I33</f>
        <v>16.27</v>
      </c>
      <c r="E45" s="78">
        <f>(D45*20-1)*D13</f>
        <v>324.39999999999998</v>
      </c>
      <c r="F45" s="19"/>
    </row>
    <row r="46" spans="1:14" x14ac:dyDescent="0.2">
      <c r="A46" s="34" t="str">
        <f>'BASE PLANILHAS'!A46</f>
        <v>C</v>
      </c>
      <c r="B46" s="699" t="str">
        <f>'BASE PLANILHAS'!B46:C46</f>
        <v>Cesta Básica</v>
      </c>
      <c r="C46" s="700"/>
      <c r="D46" s="293">
        <f>CCT!J33</f>
        <v>0</v>
      </c>
      <c r="E46" s="78">
        <f>$D46*$D$13</f>
        <v>0</v>
      </c>
      <c r="F46" s="19"/>
    </row>
    <row r="47" spans="1:14" x14ac:dyDescent="0.2">
      <c r="A47" s="34" t="str">
        <f>'BASE PLANILHAS'!A47</f>
        <v>D</v>
      </c>
      <c r="B47" s="701" t="str">
        <f>'BASE PLANILHAS'!B47:C47</f>
        <v>PAF</v>
      </c>
      <c r="C47" s="702"/>
      <c r="D47" s="293">
        <f>CCT!K33</f>
        <v>0</v>
      </c>
      <c r="E47" s="78">
        <f t="shared" ref="E47:E51" si="2">$D47*$D$13</f>
        <v>0</v>
      </c>
      <c r="F47" s="19"/>
    </row>
    <row r="48" spans="1:14" x14ac:dyDescent="0.2">
      <c r="A48" s="34" t="str">
        <f>'BASE PLANILHAS'!A48</f>
        <v>E</v>
      </c>
      <c r="B48" s="699" t="str">
        <f>'BASE PLANILHAS'!B48:C48</f>
        <v>PQM</v>
      </c>
      <c r="C48" s="700"/>
      <c r="D48" s="367">
        <f>CCT!L33</f>
        <v>0</v>
      </c>
      <c r="E48" s="78">
        <f t="shared" si="2"/>
        <v>0</v>
      </c>
      <c r="F48" s="19"/>
    </row>
    <row r="49" spans="1:8" x14ac:dyDescent="0.2">
      <c r="A49" s="34" t="str">
        <f>'BASE PLANILHAS'!A49</f>
        <v>F</v>
      </c>
      <c r="B49" s="701" t="str">
        <f>'BASE PLANILHAS'!B49:C49</f>
        <v>PAT</v>
      </c>
      <c r="C49" s="702"/>
      <c r="D49" s="367">
        <f>CCT!M33</f>
        <v>0</v>
      </c>
      <c r="E49" s="78">
        <f t="shared" si="2"/>
        <v>0</v>
      </c>
      <c r="F49" s="19"/>
    </row>
    <row r="50" spans="1:8" x14ac:dyDescent="0.2">
      <c r="A50" s="34" t="str">
        <f>'BASE PLANILHAS'!A50</f>
        <v>G</v>
      </c>
      <c r="B50" s="699" t="str">
        <f>'BASE PLANILHAS'!B50:C50</f>
        <v>Seguro de Vida</v>
      </c>
      <c r="C50" s="700"/>
      <c r="D50" s="368">
        <f>CCT!N33</f>
        <v>4.72</v>
      </c>
      <c r="E50" s="78">
        <f t="shared" si="2"/>
        <v>4.72</v>
      </c>
      <c r="F50" s="19"/>
    </row>
    <row r="51" spans="1:8" ht="13.5" thickBot="1" x14ac:dyDescent="0.25">
      <c r="A51" s="36" t="str">
        <f>'BASE PLANILHAS'!A51</f>
        <v>H</v>
      </c>
      <c r="B51" s="703" t="str">
        <f>'BASE PLANILHAS'!B51:C51</f>
        <v>Despesas de Viagem</v>
      </c>
      <c r="C51" s="704"/>
      <c r="D51" s="369">
        <f>CCT!O33</f>
        <v>293.88</v>
      </c>
      <c r="E51" s="78">
        <f t="shared" si="2"/>
        <v>293.88</v>
      </c>
      <c r="F51" s="1"/>
    </row>
    <row r="52" spans="1:8" ht="13.5" thickBot="1" x14ac:dyDescent="0.25">
      <c r="A52" s="705" t="str">
        <f>'BASE PLANILHAS'!A52:D52</f>
        <v>Total do Submódulo 2.3</v>
      </c>
      <c r="B52" s="706"/>
      <c r="C52" s="706"/>
      <c r="D52" s="707"/>
      <c r="E52" s="51">
        <f>SUM(E44:E51)</f>
        <v>720.57920000000001</v>
      </c>
      <c r="F52" s="29"/>
    </row>
    <row r="53" spans="1:8" ht="13.5" thickBot="1" x14ac:dyDescent="0.25">
      <c r="A53" s="237"/>
      <c r="B53" s="238"/>
      <c r="C53" s="240"/>
      <c r="D53" s="238"/>
      <c r="E53" s="239"/>
      <c r="F53" s="1"/>
    </row>
    <row r="54" spans="1:8" ht="13.5" thickBot="1" x14ac:dyDescent="0.25">
      <c r="A54" s="214" t="str">
        <f>'BASE PLANILHAS'!A54</f>
        <v>2.4</v>
      </c>
      <c r="B54" s="696" t="str">
        <f>'BASE PLANILHAS'!B54:D54</f>
        <v>Quadro Resumo do Módulo 2 - Encargos e Benefícios Mensais e Diários</v>
      </c>
      <c r="C54" s="697"/>
      <c r="D54" s="698"/>
      <c r="E54" s="214" t="str">
        <f>'BASE PLANILHAS'!E54</f>
        <v>Valor (R$)</v>
      </c>
    </row>
    <row r="55" spans="1:8" x14ac:dyDescent="0.2">
      <c r="A55" s="40" t="str">
        <f>'BASE PLANILHAS'!A55</f>
        <v>2.1</v>
      </c>
      <c r="B55" s="708" t="str">
        <f>'BASE PLANILHAS'!B55:D55</f>
        <v>Encargos Previdenciários, FGTS e Outras Contribuições</v>
      </c>
      <c r="C55" s="709"/>
      <c r="D55" s="710"/>
      <c r="E55" s="41">
        <f>E41</f>
        <v>790.99887999999987</v>
      </c>
      <c r="F55" s="1"/>
      <c r="H55" s="66"/>
    </row>
    <row r="56" spans="1:8" x14ac:dyDescent="0.2">
      <c r="A56" s="34" t="str">
        <f>'BASE PLANILHAS'!A56</f>
        <v>2.2</v>
      </c>
      <c r="B56" s="701" t="str">
        <f>'BASE PLANILHAS'!B56:D56</f>
        <v>13º Salário, Férias e Adicional de Férias</v>
      </c>
      <c r="C56" s="733"/>
      <c r="D56" s="702"/>
      <c r="E56" s="23">
        <f>E34</f>
        <v>1094.3142399999999</v>
      </c>
      <c r="F56" s="1"/>
    </row>
    <row r="57" spans="1:8" ht="13.5" thickBot="1" x14ac:dyDescent="0.25">
      <c r="A57" s="36" t="str">
        <f>'BASE PLANILHAS'!A57</f>
        <v>2.3</v>
      </c>
      <c r="B57" s="699" t="str">
        <f>'BASE PLANILHAS'!B57:D57</f>
        <v>Benefícios Mensais e Diários</v>
      </c>
      <c r="C57" s="734"/>
      <c r="D57" s="749"/>
      <c r="E57" s="24">
        <f>E52</f>
        <v>720.57920000000001</v>
      </c>
      <c r="F57" s="1"/>
    </row>
    <row r="58" spans="1:8" ht="13.5" thickBot="1" x14ac:dyDescent="0.25">
      <c r="A58" s="696" t="str">
        <f>'BASE PLANILHAS'!A58:D58</f>
        <v>Total do Módulo 2</v>
      </c>
      <c r="B58" s="697"/>
      <c r="C58" s="697"/>
      <c r="D58" s="698"/>
      <c r="E58" s="49">
        <f>SUM(E55:E57)</f>
        <v>2605.8923199999999</v>
      </c>
      <c r="F58" s="1"/>
    </row>
    <row r="59" spans="1:8" x14ac:dyDescent="0.2">
      <c r="A59" s="241"/>
      <c r="B59" s="240"/>
      <c r="C59" s="240"/>
      <c r="D59" s="240"/>
      <c r="E59" s="242"/>
      <c r="F59" s="1"/>
    </row>
    <row r="60" spans="1:8" x14ac:dyDescent="0.2">
      <c r="A60" s="711" t="str">
        <f>'BASE PLANILHAS'!A60:E60</f>
        <v>MÓDULO 3 – PROVISÃO PARA RESCISÃO</v>
      </c>
      <c r="B60" s="712"/>
      <c r="C60" s="712"/>
      <c r="D60" s="712"/>
      <c r="E60" s="713"/>
      <c r="F60" s="1"/>
    </row>
    <row r="61" spans="1:8" ht="13.5" thickBot="1" x14ac:dyDescent="0.25">
      <c r="A61" s="54"/>
      <c r="B61" s="54"/>
      <c r="C61" s="54"/>
      <c r="D61" s="54"/>
      <c r="E61" s="54"/>
      <c r="F61" s="22"/>
      <c r="G61" s="1"/>
    </row>
    <row r="62" spans="1:8" ht="13.5" thickBot="1" x14ac:dyDescent="0.25">
      <c r="A62" s="214">
        <f>'BASE PLANILHAS'!A62</f>
        <v>3</v>
      </c>
      <c r="B62" s="697" t="str">
        <f>'BASE PLANILHAS'!B62:C62</f>
        <v>Provisão para Rescisão</v>
      </c>
      <c r="C62" s="698"/>
      <c r="D62" s="214" t="str">
        <f>'BASE PLANILHAS'!D62</f>
        <v>Referência</v>
      </c>
      <c r="E62" s="358" t="str">
        <f>'BASE PLANILHAS'!E62</f>
        <v>Valor (R$)</v>
      </c>
      <c r="F62" s="19"/>
    </row>
    <row r="63" spans="1:8" x14ac:dyDescent="0.2">
      <c r="A63" s="79" t="str">
        <f>'BASE PLANILHAS'!A63</f>
        <v>A</v>
      </c>
      <c r="B63" s="718" t="str">
        <f>'BASE PLANILHAS'!B63:C63</f>
        <v>Aviso Prévio Indenizado (API) e Reflexo do Aviso Prévio Indenizado</v>
      </c>
      <c r="C63" s="719"/>
      <c r="D63" s="80">
        <f>'BASE PLANILHAS'!D63</f>
        <v>5.0183256172839511E-3</v>
      </c>
      <c r="E63" s="41">
        <f>$E$21*D63</f>
        <v>14.922894521604938</v>
      </c>
      <c r="F63" s="149"/>
    </row>
    <row r="64" spans="1:8" x14ac:dyDescent="0.2">
      <c r="A64" s="205" t="str">
        <f>'BASE PLANILHAS'!A64</f>
        <v>B</v>
      </c>
      <c r="B64" s="718" t="str">
        <f>'BASE PLANILHAS'!B64:C64</f>
        <v>Incidência do FGTS sobre API e Reflexo do API</v>
      </c>
      <c r="C64" s="719"/>
      <c r="D64" s="80">
        <f>'BASE PLANILHAS'!D64</f>
        <v>4.0146604938271608E-4</v>
      </c>
      <c r="E64" s="41">
        <f>$E$21*D64</f>
        <v>1.193831561728395</v>
      </c>
      <c r="F64" s="19"/>
    </row>
    <row r="65" spans="1:10" x14ac:dyDescent="0.2">
      <c r="A65" s="205" t="str">
        <f>'BASE PLANILHAS'!A65</f>
        <v>C</v>
      </c>
      <c r="B65" s="718" t="str">
        <f>'BASE PLANILHAS'!B65:C65</f>
        <v>Multa do FGTS e Contribuição Social sobre o Aviso Prévio Indenizado</v>
      </c>
      <c r="C65" s="719"/>
      <c r="D65" s="18">
        <f>'BASE PLANILHAS'!D65</f>
        <v>2.0073302469135804E-4</v>
      </c>
      <c r="E65" s="41">
        <f t="shared" ref="E65:E69" si="3">$E$21*D65</f>
        <v>0.5969157808641975</v>
      </c>
      <c r="F65" s="19"/>
    </row>
    <row r="66" spans="1:10" x14ac:dyDescent="0.2">
      <c r="A66" s="205" t="str">
        <f>'BASE PLANILHAS'!A66</f>
        <v>D</v>
      </c>
      <c r="B66" s="718" t="str">
        <f>'BASE PLANILHAS'!B66:C66</f>
        <v>Aviso Prévio Trabalhado - APT</v>
      </c>
      <c r="C66" s="719"/>
      <c r="D66" s="18">
        <f>'BASE PLANILHAS'!D66</f>
        <v>3.5000000000000005E-3</v>
      </c>
      <c r="E66" s="41">
        <f t="shared" si="3"/>
        <v>10.40788</v>
      </c>
      <c r="F66" s="19"/>
    </row>
    <row r="67" spans="1:10" x14ac:dyDescent="0.2">
      <c r="A67" s="205" t="str">
        <f>'BASE PLANILHAS'!A67</f>
        <v>E</v>
      </c>
      <c r="B67" s="718" t="str">
        <f>'BASE PLANILHAS'!B67:C67</f>
        <v>Incidência dos encargos do submódulo 2.1 sobre Aviso Prévio Trabalhado</v>
      </c>
      <c r="C67" s="719"/>
      <c r="D67" s="80">
        <f>'BASE PLANILHAS'!D67</f>
        <v>1.2880000000000005E-3</v>
      </c>
      <c r="E67" s="41">
        <f>$E$21*D67</f>
        <v>3.8300998400000013</v>
      </c>
      <c r="F67" s="61"/>
    </row>
    <row r="68" spans="1:10" x14ac:dyDescent="0.2">
      <c r="A68" s="205" t="str">
        <f>'BASE PLANILHAS'!A68</f>
        <v>F</v>
      </c>
      <c r="B68" s="718" t="str">
        <f>'BASE PLANILHAS'!B68:C68</f>
        <v>Multa do FGTS e Contribuição Social - Rescisão sem Justa Causa</v>
      </c>
      <c r="C68" s="719"/>
      <c r="D68" s="80">
        <f>'BASE PLANILHAS'!D68</f>
        <v>4.2999999999999997E-2</v>
      </c>
      <c r="E68" s="41">
        <f t="shared" si="3"/>
        <v>127.86823999999999</v>
      </c>
      <c r="F68" s="19"/>
    </row>
    <row r="69" spans="1:10" ht="13.5" thickBot="1" x14ac:dyDescent="0.25">
      <c r="A69" s="243" t="str">
        <f>'BASE PLANILHAS'!A69</f>
        <v>G</v>
      </c>
      <c r="B69" s="701" t="str">
        <f>'BASE PLANILHAS'!B69:C69</f>
        <v>Indenização Adicional (Art. 9º da Lei nº 7.238/84)</v>
      </c>
      <c r="C69" s="702"/>
      <c r="D69" s="81">
        <f>'BASE PLANILHAS'!D69</f>
        <v>1.6666666666666668E-3</v>
      </c>
      <c r="E69" s="55">
        <f t="shared" si="3"/>
        <v>4.9561333333333337</v>
      </c>
      <c r="F69" s="19"/>
    </row>
    <row r="70" spans="1:10" ht="13.5" thickBot="1" x14ac:dyDescent="0.25">
      <c r="A70" s="696" t="str">
        <f>'BASE PLANILHAS'!A70:C70</f>
        <v>Total do Módulo 3</v>
      </c>
      <c r="B70" s="697"/>
      <c r="C70" s="698"/>
      <c r="D70" s="244">
        <f>'BASE PLANILHAS'!D70</f>
        <v>5.5075191358024689E-2</v>
      </c>
      <c r="E70" s="51">
        <f>SUM(E63:E69)</f>
        <v>163.77599503753086</v>
      </c>
      <c r="F70" s="29"/>
    </row>
    <row r="71" spans="1:10" x14ac:dyDescent="0.2">
      <c r="A71" s="245"/>
      <c r="B71" s="246"/>
      <c r="C71" s="246"/>
      <c r="D71" s="246"/>
      <c r="E71" s="247"/>
      <c r="F71" s="1"/>
    </row>
    <row r="72" spans="1:10" x14ac:dyDescent="0.2">
      <c r="A72" s="711" t="str">
        <f>'BASE PLANILHAS'!A72:E72</f>
        <v>MÓDULO 4 – CUSTO DE REPOSIÇÃO DO PROFISSIONAL AUSENTE</v>
      </c>
      <c r="B72" s="712"/>
      <c r="C72" s="712"/>
      <c r="D72" s="712"/>
      <c r="E72" s="713"/>
      <c r="F72" s="1"/>
      <c r="H72" s="1"/>
    </row>
    <row r="73" spans="1:10" ht="13.5" thickBot="1" x14ac:dyDescent="0.25">
      <c r="A73" s="54"/>
      <c r="B73" s="54"/>
      <c r="C73" s="54"/>
      <c r="D73" s="38"/>
      <c r="E73" s="54"/>
      <c r="F73" s="22"/>
    </row>
    <row r="74" spans="1:10" ht="13.5" thickBot="1" x14ac:dyDescent="0.25">
      <c r="A74" s="214" t="str">
        <f>'BASE PLANILHAS'!A74</f>
        <v>4.1</v>
      </c>
      <c r="B74" s="696" t="str">
        <f>'BASE PLANILHAS'!B74:C74</f>
        <v>Submódulo 4.1 - Ausências Legais</v>
      </c>
      <c r="C74" s="698"/>
      <c r="D74" s="358" t="str">
        <f>'BASE PLANILHAS'!D74</f>
        <v>Referência</v>
      </c>
      <c r="E74" s="358" t="str">
        <f>'BASE PLANILHAS'!E74</f>
        <v>Valor (R$)</v>
      </c>
      <c r="J74" s="63"/>
    </row>
    <row r="75" spans="1:10" x14ac:dyDescent="0.2">
      <c r="A75" s="34" t="str">
        <f>'BASE PLANILHAS'!A75</f>
        <v>A</v>
      </c>
      <c r="B75" s="708" t="str">
        <f>'BASE PLANILHAS'!B75:C75</f>
        <v>Ausência por Doença</v>
      </c>
      <c r="C75" s="710"/>
      <c r="D75" s="248">
        <f>'BASE PLANILHAS'!D75</f>
        <v>1.3888888888888888E-2</v>
      </c>
      <c r="E75" s="23">
        <f t="shared" ref="E75:E80" si="4">$E$21*D75</f>
        <v>41.301111111111105</v>
      </c>
      <c r="F75" s="62"/>
    </row>
    <row r="76" spans="1:10" x14ac:dyDescent="0.2">
      <c r="A76" s="34" t="str">
        <f>'BASE PLANILHAS'!A76</f>
        <v>B</v>
      </c>
      <c r="B76" s="699" t="str">
        <f>'BASE PLANILHAS'!B76:C76</f>
        <v>Ausências Legais</v>
      </c>
      <c r="C76" s="700"/>
      <c r="D76" s="248">
        <f>'BASE PLANILHAS'!D76</f>
        <v>8.2222222222222228E-3</v>
      </c>
      <c r="E76" s="23">
        <f t="shared" si="4"/>
        <v>24.450257777777779</v>
      </c>
      <c r="F76" s="62"/>
    </row>
    <row r="77" spans="1:10" x14ac:dyDescent="0.2">
      <c r="A77" s="34" t="str">
        <f>'BASE PLANILHAS'!A77</f>
        <v>C</v>
      </c>
      <c r="B77" s="699" t="str">
        <f>'BASE PLANILHAS'!B77:C77</f>
        <v>Licença Paternidade</v>
      </c>
      <c r="C77" s="700"/>
      <c r="D77" s="82">
        <f>'BASE PLANILHAS'!D77</f>
        <v>2.0833333333333332E-4</v>
      </c>
      <c r="E77" s="23">
        <f t="shared" si="4"/>
        <v>0.6195166666666666</v>
      </c>
      <c r="F77" s="62"/>
    </row>
    <row r="78" spans="1:10" x14ac:dyDescent="0.2">
      <c r="A78" s="34" t="str">
        <f>'BASE PLANILHAS'!A78</f>
        <v>D</v>
      </c>
      <c r="B78" s="699" t="str">
        <f>'BASE PLANILHAS'!B78:C78</f>
        <v>Ausência por Acidente de Trabalho</v>
      </c>
      <c r="C78" s="700"/>
      <c r="D78" s="248">
        <f>'BASE PLANILHAS'!D78</f>
        <v>3.3333333333333335E-3</v>
      </c>
      <c r="E78" s="23">
        <f t="shared" si="4"/>
        <v>9.9122666666666674</v>
      </c>
      <c r="F78" s="62"/>
    </row>
    <row r="79" spans="1:10" x14ac:dyDescent="0.2">
      <c r="A79" s="64" t="str">
        <f>'BASE PLANILHAS'!A79</f>
        <v>E</v>
      </c>
      <c r="B79" s="699" t="str">
        <f>'BASE PLANILHAS'!B79:C79</f>
        <v>Férias, Adicional de Férias e 13º  com empregada em gozo de Licença Maternidade</v>
      </c>
      <c r="C79" s="700"/>
      <c r="D79" s="249">
        <f>'BASE PLANILHAS'!D79</f>
        <v>1.2962962962962963E-3</v>
      </c>
      <c r="E79" s="23">
        <f t="shared" si="4"/>
        <v>3.8547703703703702</v>
      </c>
      <c r="F79" s="19"/>
    </row>
    <row r="80" spans="1:10" ht="13.5" thickBot="1" x14ac:dyDescent="0.25">
      <c r="A80" s="36" t="str">
        <f>'BASE PLANILHAS'!A80</f>
        <v>F</v>
      </c>
      <c r="B80" s="716" t="str">
        <f>'BASE PLANILHAS'!B80:C80</f>
        <v>Incidência do Submódulo 2.1 sobre Ausências Legais</v>
      </c>
      <c r="C80" s="717"/>
      <c r="D80" s="81">
        <f>'BASE PLANILHAS'!D80</f>
        <v>9.9172592592592611E-3</v>
      </c>
      <c r="E80" s="72">
        <f t="shared" si="4"/>
        <v>29.490755514074078</v>
      </c>
      <c r="F80" s="1"/>
      <c r="G80" s="4"/>
      <c r="H80" s="31"/>
    </row>
    <row r="81" spans="1:7" ht="13.5" thickBot="1" x14ac:dyDescent="0.25">
      <c r="A81" s="696" t="str">
        <f>'BASE PLANILHAS'!A81:C81</f>
        <v>Total do Submódulo 4.1</v>
      </c>
      <c r="B81" s="697"/>
      <c r="C81" s="698"/>
      <c r="D81" s="48">
        <f>'BASE PLANILHAS'!D81</f>
        <v>3.6866333333333334E-2</v>
      </c>
      <c r="E81" s="51">
        <f>SUM(E75:E80)</f>
        <v>109.62867810666668</v>
      </c>
      <c r="F81" s="29"/>
      <c r="G81" s="4"/>
    </row>
    <row r="82" spans="1:7" ht="13.5" thickBot="1" x14ac:dyDescent="0.25">
      <c r="A82" s="241"/>
      <c r="B82" s="240"/>
      <c r="C82" s="240"/>
      <c r="D82" s="240"/>
      <c r="E82" s="242"/>
      <c r="F82" s="1"/>
    </row>
    <row r="83" spans="1:7" ht="13.5" thickBot="1" x14ac:dyDescent="0.25">
      <c r="A83" s="214" t="str">
        <f>'BASE PLANILHAS'!A83</f>
        <v>4.2</v>
      </c>
      <c r="B83" s="696" t="str">
        <f>'BASE PLANILHAS'!B83:C83</f>
        <v>Submódulo 4.2 - Intrajornada</v>
      </c>
      <c r="C83" s="697"/>
      <c r="D83" s="46" t="str">
        <f>'BASE PLANILHAS'!D83</f>
        <v>Referência</v>
      </c>
      <c r="E83" s="214" t="str">
        <f>'BASE PLANILHAS'!E83</f>
        <v>Valor (R$)</v>
      </c>
      <c r="F83" s="29"/>
      <c r="G83" s="4"/>
    </row>
    <row r="84" spans="1:7" ht="13.5" thickBot="1" x14ac:dyDescent="0.25">
      <c r="A84" s="40" t="str">
        <f>'BASE PLANILHAS'!A84</f>
        <v>A</v>
      </c>
      <c r="B84" s="750" t="str">
        <f>'BASE PLANILHAS'!B84:C84</f>
        <v>Intervalo para Repouso ou Alimentação</v>
      </c>
      <c r="C84" s="751"/>
      <c r="D84" s="623">
        <f>'BASE PLANILHAS'!D84</f>
        <v>0</v>
      </c>
      <c r="E84" s="621">
        <v>0</v>
      </c>
      <c r="F84" s="29"/>
      <c r="G84" s="4"/>
    </row>
    <row r="85" spans="1:7" ht="13.5" thickBot="1" x14ac:dyDescent="0.25">
      <c r="A85" s="696" t="str">
        <f>'BASE PLANILHAS'!A85:C85</f>
        <v>Total do Submódulo 4.2</v>
      </c>
      <c r="B85" s="697"/>
      <c r="C85" s="698"/>
      <c r="D85" s="48">
        <f>'BASE PLANILHAS'!D85</f>
        <v>0</v>
      </c>
      <c r="E85" s="398">
        <f>SUM(E84)</f>
        <v>0</v>
      </c>
      <c r="F85" s="29"/>
      <c r="G85" s="4"/>
    </row>
    <row r="86" spans="1:7" ht="13.5" thickBot="1" x14ac:dyDescent="0.25">
      <c r="A86" s="241"/>
      <c r="B86" s="240"/>
      <c r="C86" s="240"/>
      <c r="D86" s="240"/>
      <c r="E86" s="242"/>
      <c r="F86" s="1"/>
    </row>
    <row r="87" spans="1:7" ht="13.5" thickBot="1" x14ac:dyDescent="0.25">
      <c r="A87" s="214" t="str">
        <f>'BASE PLANILHAS'!A87</f>
        <v>4.3</v>
      </c>
      <c r="B87" s="696" t="str">
        <f>'BASE PLANILHAS'!B87:C87</f>
        <v>Quadro Resumo do Módulo 4 - Custo de Reposição do Profissional Ausente</v>
      </c>
      <c r="C87" s="697"/>
      <c r="D87" s="46" t="str">
        <f>'BASE PLANILHAS'!D87</f>
        <v>Referência</v>
      </c>
      <c r="E87" s="214" t="str">
        <f>'BASE PLANILHAS'!E87</f>
        <v>Valor (R$)</v>
      </c>
      <c r="F87" s="1"/>
    </row>
    <row r="88" spans="1:7" x14ac:dyDescent="0.2">
      <c r="A88" s="40" t="str">
        <f>'BASE PLANILHAS'!A88</f>
        <v>4.1</v>
      </c>
      <c r="B88" s="720" t="str">
        <f>'BASE PLANILHAS'!B88:C88</f>
        <v>Ausências Legais</v>
      </c>
      <c r="C88" s="721"/>
      <c r="D88" s="396">
        <f>'BASE PLANILHAS'!D88</f>
        <v>3.6866333333333334E-2</v>
      </c>
      <c r="E88" s="72">
        <f>E81</f>
        <v>109.62867810666668</v>
      </c>
      <c r="F88" s="1"/>
    </row>
    <row r="89" spans="1:7" ht="13.5" thickBot="1" x14ac:dyDescent="0.25">
      <c r="A89" s="40" t="str">
        <f>'BASE PLANILHAS'!A89</f>
        <v>4.2</v>
      </c>
      <c r="B89" s="716" t="str">
        <f>'BASE PLANILHAS'!B89:C89</f>
        <v>Intrajornada</v>
      </c>
      <c r="C89" s="717"/>
      <c r="D89" s="397">
        <f>'BASE PLANILHAS'!D89</f>
        <v>0</v>
      </c>
      <c r="E89" s="235">
        <f>E85</f>
        <v>0</v>
      </c>
      <c r="F89" s="1"/>
    </row>
    <row r="90" spans="1:7" ht="13.5" thickBot="1" x14ac:dyDescent="0.25">
      <c r="A90" s="696" t="str">
        <f>'BASE PLANILHAS'!A90:C90</f>
        <v>Total do Módulo 4</v>
      </c>
      <c r="B90" s="697"/>
      <c r="C90" s="698"/>
      <c r="D90" s="48">
        <f>'BASE PLANILHAS'!D90</f>
        <v>3.6866333333333334E-2</v>
      </c>
      <c r="E90" s="398">
        <f>SUM(E88+E89)</f>
        <v>109.62867810666668</v>
      </c>
      <c r="F90" s="1"/>
    </row>
    <row r="91" spans="1:7" x14ac:dyDescent="0.2">
      <c r="A91" s="241"/>
      <c r="B91" s="240"/>
      <c r="C91" s="240"/>
      <c r="D91" s="240"/>
      <c r="E91" s="242"/>
      <c r="F91" s="1"/>
    </row>
    <row r="92" spans="1:7" x14ac:dyDescent="0.2">
      <c r="A92" s="711" t="str">
        <f>'BASE PLANILHAS'!A92:E92</f>
        <v>MÓDULO 5 – INSUMOS DIVERSOS</v>
      </c>
      <c r="B92" s="712"/>
      <c r="C92" s="712"/>
      <c r="D92" s="712"/>
      <c r="E92" s="713"/>
      <c r="F92" s="1"/>
    </row>
    <row r="93" spans="1:7" ht="13.5" thickBot="1" x14ac:dyDescent="0.25">
      <c r="A93" s="38"/>
      <c r="B93" s="38"/>
      <c r="C93" s="38"/>
      <c r="D93" s="38"/>
      <c r="E93" s="56"/>
      <c r="F93" s="1"/>
    </row>
    <row r="94" spans="1:7" ht="13.5" thickBot="1" x14ac:dyDescent="0.25">
      <c r="A94" s="214">
        <f>'BASE PLANILHAS'!A94</f>
        <v>5</v>
      </c>
      <c r="B94" s="696" t="str">
        <f>'BASE PLANILHAS'!B94:C94</f>
        <v>Insumos Diversos</v>
      </c>
      <c r="C94" s="698"/>
      <c r="D94" s="214" t="str">
        <f>'BASE PLANILHAS'!D94</f>
        <v>Referência</v>
      </c>
      <c r="E94" s="358" t="str">
        <f>'BASE PLANILHAS'!E94</f>
        <v>Valor (R$)</v>
      </c>
      <c r="F94" s="1"/>
    </row>
    <row r="95" spans="1:7" x14ac:dyDescent="0.2">
      <c r="A95" s="32" t="str">
        <f>'BASE PLANILHAS'!A95</f>
        <v>A</v>
      </c>
      <c r="B95" s="709" t="str">
        <f>'BASE PLANILHAS'!B95:C95</f>
        <v>Uniformes e EPIs</v>
      </c>
      <c r="C95" s="710"/>
      <c r="D95" s="292">
        <f>'Uniforme Apoio'!BO28</f>
        <v>94.380486111111111</v>
      </c>
      <c r="E95" s="41">
        <f>D95*$D$13</f>
        <v>94.380486111111111</v>
      </c>
      <c r="F95" s="19"/>
      <c r="G95" s="1"/>
    </row>
    <row r="96" spans="1:7" x14ac:dyDescent="0.2">
      <c r="A96" s="34" t="str">
        <f>'BASE PLANILHAS'!A96</f>
        <v>B</v>
      </c>
      <c r="B96" s="733" t="str">
        <f>'BASE PLANILHAS'!B96:C96</f>
        <v>Materiais de Consumo</v>
      </c>
      <c r="C96" s="702"/>
      <c r="D96" s="299">
        <v>0</v>
      </c>
      <c r="E96" s="23">
        <f>D96*$D$13</f>
        <v>0</v>
      </c>
      <c r="F96" s="19"/>
    </row>
    <row r="97" spans="1:8" x14ac:dyDescent="0.2">
      <c r="A97" s="250" t="str">
        <f>'BASE PLANILHAS'!A97</f>
        <v>C</v>
      </c>
      <c r="B97" s="734" t="str">
        <f>'BASE PLANILHAS'!B97:C97</f>
        <v>Máquinas e Equipamentos (depreciação)</v>
      </c>
      <c r="C97" s="700"/>
      <c r="D97" s="299">
        <v>0</v>
      </c>
      <c r="E97" s="23">
        <f t="shared" ref="E97" si="5">D97*$D$13</f>
        <v>0</v>
      </c>
      <c r="F97" s="19"/>
    </row>
    <row r="98" spans="1:8" x14ac:dyDescent="0.2">
      <c r="A98" s="250" t="str">
        <f>'BASE PLANILHAS'!A98</f>
        <v>D</v>
      </c>
      <c r="B98" s="734" t="str">
        <f>'BASE PLANILHAS'!B98:C98</f>
        <v>Produtos de Limpeza</v>
      </c>
      <c r="C98" s="700"/>
      <c r="D98" s="75">
        <v>0</v>
      </c>
      <c r="E98" s="216">
        <f>D98*$D$13</f>
        <v>0</v>
      </c>
      <c r="F98" s="19"/>
      <c r="H98" s="1"/>
    </row>
    <row r="99" spans="1:8" ht="13.5" thickBot="1" x14ac:dyDescent="0.25">
      <c r="A99" s="251" t="str">
        <f>'BASE PLANILHAS'!A99</f>
        <v>E</v>
      </c>
      <c r="B99" s="735" t="str">
        <f>'BASE PLANILHAS'!B99:C99</f>
        <v>Materiais de Higiene</v>
      </c>
      <c r="C99" s="719"/>
      <c r="D99" s="75">
        <v>0</v>
      </c>
      <c r="E99" s="215">
        <f>D99*$D$13</f>
        <v>0</v>
      </c>
      <c r="F99" s="19"/>
      <c r="H99" s="1"/>
    </row>
    <row r="100" spans="1:8" ht="13.5" customHeight="1" thickBot="1" x14ac:dyDescent="0.25">
      <c r="A100" s="736" t="str">
        <f>'BASE PLANILHAS'!A100:C100</f>
        <v>Total do Módulo 5</v>
      </c>
      <c r="B100" s="737"/>
      <c r="C100" s="737"/>
      <c r="D100" s="252"/>
      <c r="E100" s="49">
        <f>SUM(E95:E99)</f>
        <v>94.380486111111111</v>
      </c>
      <c r="F100" s="1"/>
    </row>
    <row r="101" spans="1:8" x14ac:dyDescent="0.2">
      <c r="A101" s="241"/>
      <c r="B101" s="240"/>
      <c r="C101" s="240"/>
      <c r="D101" s="240"/>
      <c r="E101" s="242"/>
      <c r="F101" s="1"/>
    </row>
    <row r="102" spans="1:8" x14ac:dyDescent="0.2">
      <c r="A102" s="711" t="str">
        <f>'BASE PLANILHAS'!A102:E102</f>
        <v>MÓDULO 6 – CUSTOS INDIRETOS, TRIBUTOS E LUCRO</v>
      </c>
      <c r="B102" s="712"/>
      <c r="C102" s="712"/>
      <c r="D102" s="712"/>
      <c r="E102" s="713"/>
      <c r="F102" s="1"/>
    </row>
    <row r="103" spans="1:8" ht="13.5" thickBot="1" x14ac:dyDescent="0.25">
      <c r="A103" s="54"/>
      <c r="B103" s="54"/>
      <c r="C103" s="54"/>
      <c r="D103" s="54"/>
      <c r="E103" s="39"/>
      <c r="F103" s="1"/>
    </row>
    <row r="104" spans="1:8" ht="13.5" thickBot="1" x14ac:dyDescent="0.25">
      <c r="A104" s="214">
        <f>'BASE PLANILHAS'!A104</f>
        <v>6</v>
      </c>
      <c r="B104" s="214" t="str">
        <f>'BASE PLANILHAS'!B104</f>
        <v>Custos Indiretos, Tributos e Lucro</v>
      </c>
      <c r="C104" s="697" t="str">
        <f>'BASE PLANILHAS'!C104:D104</f>
        <v>Referência</v>
      </c>
      <c r="D104" s="698"/>
      <c r="E104" s="358" t="str">
        <f>'BASE PLANILHAS'!E104</f>
        <v>Valor (R$)</v>
      </c>
    </row>
    <row r="105" spans="1:8" x14ac:dyDescent="0.2">
      <c r="A105" s="32" t="str">
        <f>'BASE PLANILHAS'!A105</f>
        <v>A</v>
      </c>
      <c r="B105" s="253" t="str">
        <f>'BASE PLANILHAS'!B105</f>
        <v>Custos Indiretos</v>
      </c>
      <c r="C105" s="302">
        <f>'BASE PLANILHAS'!C105</f>
        <v>0</v>
      </c>
      <c r="D105" s="303"/>
      <c r="E105" s="256">
        <f>$C105*$D$13</f>
        <v>0</v>
      </c>
      <c r="F105" s="61"/>
    </row>
    <row r="106" spans="1:8" x14ac:dyDescent="0.2">
      <c r="A106" s="34" t="str">
        <f>'BASE PLANILHAS'!A106</f>
        <v>B</v>
      </c>
      <c r="B106" s="257" t="str">
        <f>'BASE PLANILHAS'!B106</f>
        <v>Lucro</v>
      </c>
      <c r="C106" s="295">
        <f>'BASE PLANILHAS'!C106</f>
        <v>0</v>
      </c>
      <c r="D106" s="259"/>
      <c r="E106" s="263">
        <f>$C106*$D$13</f>
        <v>0</v>
      </c>
      <c r="F106" s="1"/>
    </row>
    <row r="107" spans="1:8" x14ac:dyDescent="0.2">
      <c r="A107" s="34" t="str">
        <f>'BASE PLANILHAS'!A107</f>
        <v>C</v>
      </c>
      <c r="B107" s="34" t="str">
        <f>'BASE PLANILHAS'!B107</f>
        <v>TRIBUTOS</v>
      </c>
      <c r="C107" s="260" t="str">
        <f>'BASE PLANILHAS'!C107</f>
        <v>%</v>
      </c>
      <c r="D107" s="304" t="str">
        <f>'BASE PLANILHAS'!D107</f>
        <v>%</v>
      </c>
      <c r="E107" s="57"/>
      <c r="F107" s="1"/>
    </row>
    <row r="108" spans="1:8" x14ac:dyDescent="0.2">
      <c r="A108" s="34" t="str">
        <f>'BASE PLANILHAS'!A108</f>
        <v>C.1</v>
      </c>
      <c r="B108" s="257" t="str">
        <f>'BASE PLANILHAS'!B108</f>
        <v>PIS</v>
      </c>
      <c r="C108" s="262">
        <f>'BASE PLANILHAS'!C108</f>
        <v>7.6</v>
      </c>
      <c r="D108" s="262">
        <f>((100/((100-($C$111))%)-100)*$C108)/($C$111)</f>
        <v>8.8629737609329435</v>
      </c>
      <c r="E108" s="263">
        <v>0</v>
      </c>
      <c r="F108" s="1"/>
    </row>
    <row r="109" spans="1:8" x14ac:dyDescent="0.2">
      <c r="A109" s="34" t="str">
        <f>'BASE PLANILHAS'!A109</f>
        <v>C.2</v>
      </c>
      <c r="B109" s="257" t="str">
        <f>'BASE PLANILHAS'!B109</f>
        <v>COFINS</v>
      </c>
      <c r="C109" s="262">
        <f>'BASE PLANILHAS'!C109</f>
        <v>1.65</v>
      </c>
      <c r="D109" s="262">
        <f>((100/((100-($C$111))%)-100)*$C109)/($C$111)</f>
        <v>1.9241982507288626</v>
      </c>
      <c r="E109" s="263">
        <v>0</v>
      </c>
      <c r="F109" s="1"/>
    </row>
    <row r="110" spans="1:8" x14ac:dyDescent="0.2">
      <c r="A110" s="34" t="str">
        <f>'BASE PLANILHAS'!A110</f>
        <v>C.3</v>
      </c>
      <c r="B110" s="257" t="str">
        <f>'BASE PLANILHAS'!B110</f>
        <v>ISS</v>
      </c>
      <c r="C110" s="294">
        <f>ISS!B12*100</f>
        <v>5</v>
      </c>
      <c r="D110" s="262">
        <f>((100/((100-($C$111))%)-100)*$C110)/($C$111)</f>
        <v>5.8309037900874632</v>
      </c>
      <c r="E110" s="264">
        <v>0</v>
      </c>
      <c r="F110" s="1"/>
    </row>
    <row r="111" spans="1:8" ht="13.5" thickBot="1" x14ac:dyDescent="0.25">
      <c r="A111" s="714" t="str">
        <f>'BASE PLANILHAS'!A111:B111</f>
        <v>Total Tributos</v>
      </c>
      <c r="B111" s="715">
        <f>'[1]BASE PLANILHAS'!A102:B102</f>
        <v>0</v>
      </c>
      <c r="C111" s="265">
        <f>SUM(C108:C110)</f>
        <v>14.25</v>
      </c>
      <c r="D111" s="265">
        <f>SUM(D108:D110)</f>
        <v>16.618075801749271</v>
      </c>
      <c r="E111" s="266">
        <f>((E105+E106+E100+E90+E70+E58+E21)*D111)%</f>
        <v>988.33637410365179</v>
      </c>
      <c r="F111" s="1"/>
    </row>
    <row r="112" spans="1:8" ht="13.5" thickBot="1" x14ac:dyDescent="0.25">
      <c r="A112" s="696" t="str">
        <f>'BASE PLANILHAS'!A112:D112</f>
        <v>Total do Módulo 6</v>
      </c>
      <c r="B112" s="697"/>
      <c r="C112" s="697"/>
      <c r="D112" s="698"/>
      <c r="E112" s="51">
        <f>SUM(E105:E111)</f>
        <v>988.33637410365179</v>
      </c>
      <c r="F112" s="1"/>
    </row>
    <row r="113" spans="1:8" x14ac:dyDescent="0.2">
      <c r="A113" s="267"/>
      <c r="B113" s="268"/>
      <c r="C113" s="268"/>
      <c r="D113" s="268"/>
      <c r="E113" s="59"/>
    </row>
    <row r="114" spans="1:8" x14ac:dyDescent="0.2">
      <c r="A114" s="738" t="str">
        <f>'BASE PLANILHAS'!A114:E114</f>
        <v>QUADRO RESUMO DO CUSTO POR EMPREGADO</v>
      </c>
      <c r="B114" s="739"/>
      <c r="C114" s="739"/>
      <c r="D114" s="739"/>
      <c r="E114" s="740"/>
      <c r="G114" s="3"/>
    </row>
    <row r="115" spans="1:8" ht="13.5" thickBot="1" x14ac:dyDescent="0.25">
      <c r="A115" s="364"/>
      <c r="B115" s="359"/>
      <c r="C115" s="359"/>
      <c r="D115" s="359"/>
      <c r="E115" s="360"/>
      <c r="G115" s="3"/>
    </row>
    <row r="116" spans="1:8" ht="13.5" thickBot="1" x14ac:dyDescent="0.25">
      <c r="A116" s="696" t="str">
        <f>'BASE PLANILHAS'!A116:D116</f>
        <v>Mão-de-Obra vinculada à execução contratual</v>
      </c>
      <c r="B116" s="697"/>
      <c r="C116" s="697"/>
      <c r="D116" s="698"/>
      <c r="E116" s="214" t="str">
        <f>'BASE PLANILHAS'!E116</f>
        <v>VALOR (R$)</v>
      </c>
      <c r="G116" s="1"/>
      <c r="H116" s="1"/>
    </row>
    <row r="117" spans="1:8" x14ac:dyDescent="0.2">
      <c r="A117" s="32" t="str">
        <f>'BASE PLANILHAS'!A117</f>
        <v>A</v>
      </c>
      <c r="B117" s="741" t="str">
        <f>'BASE PLANILHAS'!B117:D117</f>
        <v>MÓDULO 1 - COMPOSIÇÃO DA REMUNERAÇÃO</v>
      </c>
      <c r="C117" s="742"/>
      <c r="D117" s="743"/>
      <c r="E117" s="256">
        <f>E21</f>
        <v>2973.68</v>
      </c>
    </row>
    <row r="118" spans="1:8" x14ac:dyDescent="0.2">
      <c r="A118" s="34" t="str">
        <f>'BASE PLANILHAS'!A118</f>
        <v>B</v>
      </c>
      <c r="B118" s="744" t="str">
        <f>'BASE PLANILHAS'!B118:D118</f>
        <v>MÓDULO 2 – ENCARGOS E BENEFÍCIOS MENSAIS E DIÁRIOS</v>
      </c>
      <c r="C118" s="731"/>
      <c r="D118" s="732"/>
      <c r="E118" s="263">
        <f>E58</f>
        <v>2605.8923199999999</v>
      </c>
    </row>
    <row r="119" spans="1:8" x14ac:dyDescent="0.2">
      <c r="A119" s="34" t="str">
        <f>'BASE PLANILHAS'!A119</f>
        <v>C</v>
      </c>
      <c r="B119" s="745" t="str">
        <f>'BASE PLANILHAS'!B119:D119</f>
        <v>MÓDULO 3 – PROVISÃO PARA RESCISÃO</v>
      </c>
      <c r="C119" s="746"/>
      <c r="D119" s="747"/>
      <c r="E119" s="263">
        <f>E70</f>
        <v>163.77599503753086</v>
      </c>
      <c r="G119" s="3"/>
    </row>
    <row r="120" spans="1:8" x14ac:dyDescent="0.2">
      <c r="A120" s="34" t="str">
        <f>'BASE PLANILHAS'!A120</f>
        <v>D</v>
      </c>
      <c r="B120" s="744" t="str">
        <f>'BASE PLANILHAS'!B120:D120</f>
        <v>MÓDULO 4 – CUSTO DE REPOSIÇÃO DO PROFISSIONAL AUSENTE</v>
      </c>
      <c r="C120" s="731"/>
      <c r="D120" s="732"/>
      <c r="E120" s="263">
        <f>E90</f>
        <v>109.62867810666668</v>
      </c>
      <c r="G120" s="3"/>
    </row>
    <row r="121" spans="1:8" x14ac:dyDescent="0.2">
      <c r="A121" s="34" t="str">
        <f>'BASE PLANILHAS'!A121</f>
        <v>E</v>
      </c>
      <c r="B121" s="728" t="str">
        <f>'BASE PLANILHAS'!B121:D121</f>
        <v>MÓDULO 5 – INSUMOS DIVERSOS</v>
      </c>
      <c r="C121" s="729"/>
      <c r="D121" s="730"/>
      <c r="E121" s="263">
        <f>E100</f>
        <v>94.380486111111111</v>
      </c>
    </row>
    <row r="122" spans="1:8" x14ac:dyDescent="0.2">
      <c r="A122" s="34" t="str">
        <f>'BASE PLANILHAS'!A122</f>
        <v>-</v>
      </c>
      <c r="B122" s="722" t="str">
        <f>'BASE PLANILHAS'!B122:D122</f>
        <v>Subtotal (A + B + C + D + E)</v>
      </c>
      <c r="C122" s="723"/>
      <c r="D122" s="724"/>
      <c r="E122" s="60">
        <f>SUM(E117:E121)</f>
        <v>5947.3574792553081</v>
      </c>
      <c r="F122" s="4"/>
      <c r="G122" s="2"/>
    </row>
    <row r="123" spans="1:8" ht="13.5" thickBot="1" x14ac:dyDescent="0.25">
      <c r="A123" s="36" t="str">
        <f>'BASE PLANILHAS'!A123</f>
        <v>F</v>
      </c>
      <c r="B123" s="725" t="str">
        <f>'BASE PLANILHAS'!B123:D123</f>
        <v>MÓDULO 6 – CUSTOS INDIRETOS, TRIBUTOS E LUCRO</v>
      </c>
      <c r="C123" s="726"/>
      <c r="D123" s="727"/>
      <c r="E123" s="24">
        <f>E112</f>
        <v>988.33637410365179</v>
      </c>
    </row>
    <row r="124" spans="1:8" ht="13.5" thickBot="1" x14ac:dyDescent="0.25">
      <c r="A124" s="696" t="str">
        <f>'BASE PLANILHAS'!A124:D124</f>
        <v xml:space="preserve">Custo Total </v>
      </c>
      <c r="B124" s="697"/>
      <c r="C124" s="697"/>
      <c r="D124" s="698"/>
      <c r="E124" s="49">
        <f>SUM(E122:E123)</f>
        <v>6935.69385335896</v>
      </c>
      <c r="F124" s="4"/>
    </row>
    <row r="125" spans="1:8" ht="13.5" thickBot="1" x14ac:dyDescent="0.25">
      <c r="A125" s="696" t="str">
        <f>'BASE PLANILHAS'!A125:D125</f>
        <v xml:space="preserve">Custo Total Anual </v>
      </c>
      <c r="B125" s="697"/>
      <c r="C125" s="697"/>
      <c r="D125" s="698"/>
      <c r="E125" s="51">
        <f>E124*12</f>
        <v>83228.32624030752</v>
      </c>
      <c r="F125" s="4"/>
    </row>
    <row r="126" spans="1:8" hidden="1" x14ac:dyDescent="0.2">
      <c r="A126" s="366"/>
      <c r="B126" s="825"/>
      <c r="C126" s="825"/>
      <c r="D126" s="25"/>
      <c r="E126" s="25"/>
    </row>
    <row r="127" spans="1:8" ht="40.5" hidden="1" customHeight="1" thickBot="1" x14ac:dyDescent="0.25">
      <c r="A127" s="826"/>
      <c r="B127" s="827"/>
      <c r="C127" s="26"/>
      <c r="D127" s="8"/>
      <c r="E127" s="17"/>
    </row>
    <row r="128" spans="1:8" ht="12.75" hidden="1" customHeight="1" x14ac:dyDescent="0.2">
      <c r="A128" s="828"/>
      <c r="B128" s="829"/>
      <c r="C128" s="270"/>
      <c r="D128" s="271"/>
      <c r="E128" s="272"/>
    </row>
    <row r="129" spans="1:5" ht="12.75" hidden="1" customHeight="1" x14ac:dyDescent="0.2">
      <c r="A129" s="816"/>
      <c r="B129" s="817"/>
      <c r="C129" s="273"/>
      <c r="D129" s="274"/>
      <c r="E129" s="275"/>
    </row>
    <row r="130" spans="1:5" ht="12.75" hidden="1" customHeight="1" x14ac:dyDescent="0.2">
      <c r="A130" s="816"/>
      <c r="B130" s="817"/>
      <c r="C130" s="273"/>
      <c r="D130" s="274"/>
      <c r="E130" s="275"/>
    </row>
    <row r="131" spans="1:5" ht="12.75" hidden="1" customHeight="1" x14ac:dyDescent="0.2">
      <c r="A131" s="816"/>
      <c r="B131" s="817"/>
      <c r="C131" s="273"/>
      <c r="D131" s="274"/>
      <c r="E131" s="275"/>
    </row>
    <row r="132" spans="1:5" ht="12.75" hidden="1" customHeight="1" x14ac:dyDescent="0.2">
      <c r="A132" s="818"/>
      <c r="B132" s="819"/>
      <c r="C132" s="9"/>
      <c r="D132" s="10"/>
      <c r="E132" s="275"/>
    </row>
    <row r="133" spans="1:5" ht="13.5" hidden="1" customHeight="1" thickBot="1" x14ac:dyDescent="0.25">
      <c r="A133" s="820"/>
      <c r="B133" s="821"/>
      <c r="C133" s="276"/>
      <c r="D133" s="277"/>
      <c r="E133" s="278"/>
    </row>
    <row r="134" spans="1:5" ht="13.5" hidden="1" thickBot="1" x14ac:dyDescent="0.25">
      <c r="A134" s="822"/>
      <c r="B134" s="823"/>
      <c r="C134" s="823"/>
      <c r="D134" s="824"/>
      <c r="E134" s="11"/>
    </row>
    <row r="135" spans="1:5" hidden="1" x14ac:dyDescent="0.2">
      <c r="A135" s="7"/>
      <c r="B135" s="7"/>
      <c r="C135" s="7"/>
      <c r="D135" s="7"/>
      <c r="E135" s="7"/>
    </row>
    <row r="136" spans="1:5" hidden="1" x14ac:dyDescent="0.2">
      <c r="A136" s="366"/>
      <c r="B136" s="825"/>
      <c r="C136" s="825"/>
      <c r="D136" s="25"/>
      <c r="E136" s="25"/>
    </row>
    <row r="137" spans="1:5" ht="13.5" hidden="1" thickBot="1" x14ac:dyDescent="0.25">
      <c r="A137" s="798"/>
      <c r="B137" s="799"/>
      <c r="C137" s="799"/>
      <c r="D137" s="799"/>
      <c r="E137" s="800"/>
    </row>
    <row r="138" spans="1:5" ht="13.5" hidden="1" thickBot="1" x14ac:dyDescent="0.25">
      <c r="A138" s="279"/>
      <c r="B138" s="801"/>
      <c r="C138" s="802"/>
      <c r="D138" s="803"/>
      <c r="E138" s="17"/>
    </row>
    <row r="139" spans="1:5" hidden="1" x14ac:dyDescent="0.2">
      <c r="A139" s="280"/>
      <c r="B139" s="804"/>
      <c r="C139" s="805"/>
      <c r="D139" s="806"/>
      <c r="E139" s="281"/>
    </row>
    <row r="140" spans="1:5" hidden="1" x14ac:dyDescent="0.2">
      <c r="A140" s="282"/>
      <c r="B140" s="807"/>
      <c r="C140" s="808"/>
      <c r="D140" s="809"/>
      <c r="E140" s="283"/>
    </row>
    <row r="141" spans="1:5" ht="13.5" hidden="1" thickBot="1" x14ac:dyDescent="0.25">
      <c r="A141" s="282"/>
      <c r="B141" s="810"/>
      <c r="C141" s="811"/>
      <c r="D141" s="812"/>
      <c r="E141" s="283"/>
    </row>
    <row r="142" spans="1:5" ht="13.5" hidden="1" thickBot="1" x14ac:dyDescent="0.25">
      <c r="A142" s="813"/>
      <c r="B142" s="814"/>
      <c r="C142" s="814"/>
      <c r="D142" s="815"/>
      <c r="E142" s="11"/>
    </row>
    <row r="143" spans="1:5" hidden="1" x14ac:dyDescent="0.2">
      <c r="A143" s="284"/>
      <c r="B143" s="7"/>
      <c r="C143" s="7"/>
      <c r="D143" s="7"/>
      <c r="E143" s="7"/>
    </row>
    <row r="144" spans="1:5" hidden="1" x14ac:dyDescent="0.2">
      <c r="A144" s="7"/>
      <c r="B144" s="7"/>
      <c r="C144" s="7"/>
      <c r="D144" s="7"/>
      <c r="E144" s="7"/>
    </row>
    <row r="145" spans="1:8" hidden="1" x14ac:dyDescent="0.2">
      <c r="A145" s="7"/>
      <c r="B145" s="7"/>
      <c r="C145" s="7"/>
      <c r="D145" s="7"/>
      <c r="E145" s="7"/>
    </row>
    <row r="146" spans="1:8" x14ac:dyDescent="0.2">
      <c r="A146" s="13"/>
      <c r="B146" s="13"/>
      <c r="C146" s="7"/>
      <c r="D146" s="7"/>
      <c r="E146" s="30"/>
      <c r="F146" s="4"/>
    </row>
    <row r="147" spans="1:8" x14ac:dyDescent="0.2">
      <c r="A147" s="14"/>
      <c r="B147" s="13"/>
      <c r="C147" s="7"/>
      <c r="D147" s="7"/>
      <c r="E147" s="69"/>
      <c r="F147" s="4"/>
      <c r="H147" s="4"/>
    </row>
    <row r="148" spans="1:8" x14ac:dyDescent="0.2">
      <c r="A148" s="7"/>
      <c r="B148" s="7"/>
      <c r="C148" s="7"/>
      <c r="D148" s="7"/>
      <c r="E148" s="15"/>
      <c r="H148" s="4"/>
    </row>
    <row r="149" spans="1:8" x14ac:dyDescent="0.2">
      <c r="A149" s="7"/>
      <c r="B149" s="7"/>
      <c r="C149" s="7"/>
      <c r="D149" s="7"/>
      <c r="E149" s="15"/>
    </row>
    <row r="150" spans="1:8" x14ac:dyDescent="0.2">
      <c r="A150" s="4"/>
      <c r="E150" s="4"/>
    </row>
    <row r="151" spans="1:8" x14ac:dyDescent="0.2">
      <c r="A151" s="4"/>
    </row>
  </sheetData>
  <sheetProtection sheet="1" objects="1" scenarios="1"/>
  <mergeCells count="115"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  <mergeCell ref="A23:E23"/>
    <mergeCell ref="B25:C25"/>
    <mergeCell ref="B26:C26"/>
    <mergeCell ref="B27:C27"/>
    <mergeCell ref="B28:C28"/>
    <mergeCell ref="B29:C29"/>
    <mergeCell ref="B16:C16"/>
    <mergeCell ref="B17:C17"/>
    <mergeCell ref="B18:C18"/>
    <mergeCell ref="B19:C19"/>
    <mergeCell ref="B20:C20"/>
    <mergeCell ref="A21:D21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79:C79"/>
    <mergeCell ref="B80:C80"/>
    <mergeCell ref="A81:C81"/>
    <mergeCell ref="A92:E92"/>
    <mergeCell ref="B94:C94"/>
    <mergeCell ref="B95:C95"/>
    <mergeCell ref="A72:E72"/>
    <mergeCell ref="B74:C74"/>
    <mergeCell ref="B75:C75"/>
    <mergeCell ref="B76:C76"/>
    <mergeCell ref="B77:C77"/>
    <mergeCell ref="B78:C78"/>
    <mergeCell ref="B83:C83"/>
    <mergeCell ref="B84:C84"/>
    <mergeCell ref="A85:C85"/>
    <mergeCell ref="B87:C87"/>
    <mergeCell ref="B88:C88"/>
    <mergeCell ref="B89:C89"/>
    <mergeCell ref="A90:C90"/>
    <mergeCell ref="C104:D104"/>
    <mergeCell ref="A111:B111"/>
    <mergeCell ref="A112:D112"/>
    <mergeCell ref="A114:E114"/>
    <mergeCell ref="A116:D116"/>
    <mergeCell ref="B117:D117"/>
    <mergeCell ref="B96:C96"/>
    <mergeCell ref="B97:C97"/>
    <mergeCell ref="B98:C98"/>
    <mergeCell ref="B99:C99"/>
    <mergeCell ref="A100:C100"/>
    <mergeCell ref="A102:E102"/>
    <mergeCell ref="A124:D124"/>
    <mergeCell ref="A125:D125"/>
    <mergeCell ref="B126:C126"/>
    <mergeCell ref="A127:B127"/>
    <mergeCell ref="A128:B128"/>
    <mergeCell ref="A129:B129"/>
    <mergeCell ref="B118:D118"/>
    <mergeCell ref="B119:D119"/>
    <mergeCell ref="B120:D120"/>
    <mergeCell ref="B121:D121"/>
    <mergeCell ref="B122:D122"/>
    <mergeCell ref="B123:D123"/>
    <mergeCell ref="A137:E137"/>
    <mergeCell ref="B138:D138"/>
    <mergeCell ref="B139:D139"/>
    <mergeCell ref="B140:D140"/>
    <mergeCell ref="B141:D141"/>
    <mergeCell ref="A142:D142"/>
    <mergeCell ref="A130:B130"/>
    <mergeCell ref="A131:B131"/>
    <mergeCell ref="A132:B132"/>
    <mergeCell ref="A133:B133"/>
    <mergeCell ref="A134:D134"/>
    <mergeCell ref="B136:C136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84" sqref="D84:E84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9" x14ac:dyDescent="0.2">
      <c r="A1" s="752" t="str">
        <f>'BASE PLANILHAS'!A1:E1</f>
        <v>ANEXO VI - PLANILHA DE COMPOSIÇÃO DE CUSTOS</v>
      </c>
      <c r="B1" s="753"/>
      <c r="C1" s="753"/>
      <c r="D1" s="753"/>
      <c r="E1" s="754"/>
    </row>
    <row r="2" spans="1:9" ht="13.5" thickBot="1" x14ac:dyDescent="0.25">
      <c r="A2" s="174"/>
      <c r="B2" s="221"/>
      <c r="C2" s="221"/>
      <c r="D2" s="222"/>
      <c r="E2" s="223"/>
      <c r="F2" s="54"/>
      <c r="G2" s="54"/>
      <c r="H2" s="54"/>
    </row>
    <row r="3" spans="1:9" ht="13.5" thickBot="1" x14ac:dyDescent="0.25">
      <c r="A3" s="755" t="str">
        <f>'BASE PLANILHAS'!A3:E3</f>
        <v>Dados para composição dos custos referentes à mão-de-obra</v>
      </c>
      <c r="B3" s="756"/>
      <c r="C3" s="756"/>
      <c r="D3" s="756"/>
      <c r="E3" s="757"/>
      <c r="F3" s="54"/>
      <c r="G3" s="54"/>
      <c r="H3" s="54"/>
    </row>
    <row r="4" spans="1:9" x14ac:dyDescent="0.2">
      <c r="A4" s="64" t="str">
        <f>'BASE PLANILHAS'!A4</f>
        <v>A</v>
      </c>
      <c r="B4" s="758" t="str">
        <f>'BASE PLANILHAS'!B4:D4</f>
        <v>Localidade</v>
      </c>
      <c r="C4" s="759"/>
      <c r="D4" s="760"/>
      <c r="E4" s="297" t="str">
        <f>CCT!A34</f>
        <v>Belo Horizonte</v>
      </c>
      <c r="F4" s="54"/>
      <c r="G4" s="54"/>
      <c r="H4" s="54"/>
    </row>
    <row r="5" spans="1:9" x14ac:dyDescent="0.2">
      <c r="A5" s="34" t="str">
        <f>'BASE PLANILHAS'!A5</f>
        <v>B</v>
      </c>
      <c r="B5" s="761" t="str">
        <f>'BASE PLANILHAS'!B5:D5</f>
        <v>Tipo de serviço</v>
      </c>
      <c r="C5" s="762"/>
      <c r="D5" s="763"/>
      <c r="E5" s="33" t="str">
        <f>'BASE PLANILHAS'!E5</f>
        <v>Apoio Administrativo</v>
      </c>
      <c r="F5" s="54"/>
      <c r="G5" s="54"/>
      <c r="H5" s="54"/>
    </row>
    <row r="6" spans="1:9" x14ac:dyDescent="0.2">
      <c r="A6" s="34" t="str">
        <f>'BASE PLANILHAS'!A6</f>
        <v>C</v>
      </c>
      <c r="B6" s="745" t="str">
        <f>'BASE PLANILHAS'!B6:D6</f>
        <v>Salário Nominativo da Categoria Profissional</v>
      </c>
      <c r="C6" s="746"/>
      <c r="D6" s="747"/>
      <c r="E6" s="297">
        <f>CCT!H34</f>
        <v>2973.68</v>
      </c>
      <c r="F6" s="54"/>
      <c r="G6" s="54"/>
      <c r="H6" s="54"/>
    </row>
    <row r="7" spans="1:9" x14ac:dyDescent="0.2">
      <c r="A7" s="34" t="str">
        <f>'BASE PLANILHAS'!A7</f>
        <v>D</v>
      </c>
      <c r="B7" s="745" t="str">
        <f>'BASE PLANILHAS'!B7:D7</f>
        <v>Categoria profissional (vinculada à execução contratual)</v>
      </c>
      <c r="C7" s="746"/>
      <c r="D7" s="747"/>
      <c r="E7" s="298" t="str">
        <f>CCT!B34</f>
        <v>Motorista - 220h</v>
      </c>
      <c r="G7" s="1"/>
    </row>
    <row r="8" spans="1:9" ht="13.5" thickBot="1" x14ac:dyDescent="0.25">
      <c r="A8" s="36" t="str">
        <f>'BASE PLANILHAS'!A8</f>
        <v>E</v>
      </c>
      <c r="B8" s="764" t="str">
        <f>'BASE PLANILHAS'!B8:D8</f>
        <v>Data base da categoria (dia/mês/ano)</v>
      </c>
      <c r="C8" s="765"/>
      <c r="D8" s="766"/>
      <c r="E8" s="225">
        <f>CCT!P34</f>
        <v>42736</v>
      </c>
      <c r="F8" s="63"/>
    </row>
    <row r="9" spans="1:9" x14ac:dyDescent="0.2">
      <c r="A9" s="226"/>
      <c r="B9" s="100"/>
      <c r="C9" s="100"/>
      <c r="D9" s="100"/>
      <c r="E9" s="227"/>
      <c r="F9" s="63"/>
      <c r="H9" s="1"/>
    </row>
    <row r="10" spans="1:9" x14ac:dyDescent="0.2">
      <c r="A10" s="711" t="str">
        <f>'BASE PLANILHAS'!A10:E10</f>
        <v>MÓDULO 1 - COMPOSIÇÃO DA REMUNERAÇÃO</v>
      </c>
      <c r="B10" s="712"/>
      <c r="C10" s="712"/>
      <c r="D10" s="712"/>
      <c r="E10" s="713"/>
      <c r="F10" s="70"/>
    </row>
    <row r="11" spans="1:9" ht="13.5" thickBot="1" x14ac:dyDescent="0.25">
      <c r="A11" s="37"/>
      <c r="B11" s="38"/>
      <c r="C11" s="38"/>
      <c r="D11" s="38"/>
      <c r="E11" s="39"/>
      <c r="F11" s="1"/>
    </row>
    <row r="12" spans="1:9" ht="13.5" thickBot="1" x14ac:dyDescent="0.25">
      <c r="A12" s="214">
        <f>'BASE PLANILHAS'!A12</f>
        <v>1</v>
      </c>
      <c r="B12" s="696" t="str">
        <f>'BASE PLANILHAS'!B12:C12</f>
        <v>Composição da Remuneração</v>
      </c>
      <c r="C12" s="698"/>
      <c r="D12" s="345" t="str">
        <f>'BASE PLANILHAS'!D12</f>
        <v>Referência</v>
      </c>
      <c r="E12" s="345" t="str">
        <f>'BASE PLANILHAS'!E12</f>
        <v>Valor (R$)</v>
      </c>
      <c r="G12" s="1"/>
      <c r="I12" s="1"/>
    </row>
    <row r="13" spans="1:9" x14ac:dyDescent="0.2">
      <c r="A13" s="40" t="str">
        <f>'BASE PLANILHAS'!A13</f>
        <v>A</v>
      </c>
      <c r="B13" s="720" t="str">
        <f>'BASE PLANILHAS'!B13:C13</f>
        <v>Salário Base</v>
      </c>
      <c r="C13" s="721"/>
      <c r="D13" s="83">
        <v>1</v>
      </c>
      <c r="E13" s="41">
        <f>E6*D13</f>
        <v>2973.68</v>
      </c>
    </row>
    <row r="14" spans="1:9" x14ac:dyDescent="0.2">
      <c r="A14" s="34" t="str">
        <f>'BASE PLANILHAS'!A14</f>
        <v>B</v>
      </c>
      <c r="B14" s="699" t="str">
        <f>'BASE PLANILHAS'!B14:C14</f>
        <v xml:space="preserve">Adicional Periculosidade </v>
      </c>
      <c r="C14" s="700"/>
      <c r="D14" s="291">
        <v>0</v>
      </c>
      <c r="E14" s="216">
        <f t="shared" ref="E14:E19" si="0">D14*$E$13</f>
        <v>0</v>
      </c>
      <c r="G14" s="1"/>
    </row>
    <row r="15" spans="1:9" x14ac:dyDescent="0.2">
      <c r="A15" s="34" t="str">
        <f>'BASE PLANILHAS'!A15</f>
        <v>C</v>
      </c>
      <c r="B15" s="699" t="str">
        <f>'BASE PLANILHAS'!B15:C15</f>
        <v>Adicional Insalubridade</v>
      </c>
      <c r="C15" s="700"/>
      <c r="D15" s="296">
        <v>0</v>
      </c>
      <c r="E15" s="55">
        <f>D15*$D$13</f>
        <v>0</v>
      </c>
      <c r="G15" s="1"/>
    </row>
    <row r="16" spans="1:9" x14ac:dyDescent="0.2">
      <c r="A16" s="34" t="str">
        <f>'BASE PLANILHAS'!A16</f>
        <v>D</v>
      </c>
      <c r="B16" s="701" t="str">
        <f>'BASE PLANILHAS'!B16:C16</f>
        <v>Adicional Noturno</v>
      </c>
      <c r="C16" s="702"/>
      <c r="D16" s="42">
        <v>0</v>
      </c>
      <c r="E16" s="216">
        <f t="shared" si="0"/>
        <v>0</v>
      </c>
      <c r="G16" s="1"/>
    </row>
    <row r="17" spans="1:9" x14ac:dyDescent="0.2">
      <c r="A17" s="34" t="str">
        <f>'BASE PLANILHAS'!A17</f>
        <v>E</v>
      </c>
      <c r="B17" s="699" t="str">
        <f>'BASE PLANILHAS'!B17:C17</f>
        <v>Adicional de Hora Noturna Reduzida</v>
      </c>
      <c r="C17" s="700"/>
      <c r="D17" s="42">
        <v>0</v>
      </c>
      <c r="E17" s="216">
        <f t="shared" si="0"/>
        <v>0</v>
      </c>
    </row>
    <row r="18" spans="1:9" x14ac:dyDescent="0.2">
      <c r="A18" s="34" t="str">
        <f>'BASE PLANILHAS'!A18</f>
        <v>F</v>
      </c>
      <c r="B18" s="699" t="str">
        <f>'BASE PLANILHAS'!B18:C18</f>
        <v>Intervalo Intrajornada</v>
      </c>
      <c r="C18" s="700"/>
      <c r="D18" s="291">
        <v>0</v>
      </c>
      <c r="E18" s="216">
        <v>0</v>
      </c>
    </row>
    <row r="19" spans="1:9" x14ac:dyDescent="0.2">
      <c r="A19" s="64" t="str">
        <f>'BASE PLANILHAS'!A19</f>
        <v>G</v>
      </c>
      <c r="B19" s="701" t="str">
        <f>'BASE PLANILHAS'!B19:C19</f>
        <v>Feriado Nacional - Súmula 444/2012 - TST</v>
      </c>
      <c r="C19" s="702"/>
      <c r="D19" s="291">
        <v>0</v>
      </c>
      <c r="E19" s="216">
        <f t="shared" si="0"/>
        <v>0</v>
      </c>
    </row>
    <row r="20" spans="1:9" ht="13.5" thickBot="1" x14ac:dyDescent="0.25">
      <c r="A20" s="36" t="str">
        <f>'BASE PLANILHAS'!A20</f>
        <v>H</v>
      </c>
      <c r="B20" s="716" t="str">
        <f>'BASE PLANILHAS'!B20:C20</f>
        <v>Adicional de Acúmulo de função</v>
      </c>
      <c r="C20" s="717"/>
      <c r="D20" s="42">
        <v>0</v>
      </c>
      <c r="E20" s="215">
        <f>D20*$E$13</f>
        <v>0</v>
      </c>
    </row>
    <row r="21" spans="1:9" ht="13.5" thickBot="1" x14ac:dyDescent="0.25">
      <c r="A21" s="696" t="str">
        <f>'BASE PLANILHAS'!A21:D21</f>
        <v>Total do Módulo 1</v>
      </c>
      <c r="B21" s="697"/>
      <c r="C21" s="697"/>
      <c r="D21" s="698"/>
      <c r="E21" s="51">
        <f>SUM(E13:E20)</f>
        <v>2973.68</v>
      </c>
    </row>
    <row r="22" spans="1:9" x14ac:dyDescent="0.2">
      <c r="A22" s="350"/>
      <c r="B22" s="351"/>
      <c r="C22" s="351"/>
      <c r="D22" s="351"/>
      <c r="E22" s="44"/>
      <c r="F22" s="1"/>
    </row>
    <row r="23" spans="1:9" x14ac:dyDescent="0.2">
      <c r="A23" s="711" t="str">
        <f>'BASE PLANILHAS'!A23:E23</f>
        <v>MÓDULO 2 – ENCARGOS E BENEFÍCIOS MENSAIS E DIÁRIOS</v>
      </c>
      <c r="B23" s="712"/>
      <c r="C23" s="712"/>
      <c r="D23" s="712"/>
      <c r="E23" s="713"/>
      <c r="F23" s="1"/>
    </row>
    <row r="24" spans="1:9" ht="13.5" thickBot="1" x14ac:dyDescent="0.25">
      <c r="A24" s="346"/>
      <c r="B24" s="347"/>
      <c r="C24" s="347"/>
      <c r="D24" s="347"/>
      <c r="E24" s="348"/>
      <c r="F24" s="1"/>
    </row>
    <row r="25" spans="1:9" ht="13.5" thickBot="1" x14ac:dyDescent="0.25">
      <c r="A25" s="214" t="str">
        <f>'BASE PLANILHAS'!A25</f>
        <v>2.1</v>
      </c>
      <c r="B25" s="696" t="str">
        <f>'BASE PLANILHAS'!B25:C25</f>
        <v>Submódulo 2.1 - Encargos Previdenciários, FGTS e Outras Contribuições</v>
      </c>
      <c r="C25" s="698"/>
      <c r="D25" s="214" t="str">
        <f>'BASE PLANILHAS'!D25</f>
        <v>Referência</v>
      </c>
      <c r="E25" s="214" t="str">
        <f>'BASE PLANILHAS'!E25</f>
        <v>Valor (R$)</v>
      </c>
    </row>
    <row r="26" spans="1:9" x14ac:dyDescent="0.2">
      <c r="A26" s="40" t="str">
        <f>'BASE PLANILHAS'!A26</f>
        <v>A</v>
      </c>
      <c r="B26" s="708" t="str">
        <f>'BASE PLANILHAS'!B26:C26</f>
        <v>INSS</v>
      </c>
      <c r="C26" s="710"/>
      <c r="D26" s="73">
        <f>'BASE PLANILHAS'!D26</f>
        <v>0.2</v>
      </c>
      <c r="E26" s="74">
        <f>$E$21*D26</f>
        <v>594.73599999999999</v>
      </c>
    </row>
    <row r="27" spans="1:9" x14ac:dyDescent="0.2">
      <c r="A27" s="34" t="str">
        <f>'BASE PLANILHAS'!A27</f>
        <v>B</v>
      </c>
      <c r="B27" s="701" t="str">
        <f>'BASE PLANILHAS'!B27:C27</f>
        <v>SESI OU SENAC</v>
      </c>
      <c r="C27" s="702"/>
      <c r="D27" s="18">
        <f>'BASE PLANILHAS'!D27</f>
        <v>1.4999999999999999E-2</v>
      </c>
      <c r="E27" s="23">
        <f>$E$21*D27</f>
        <v>44.605199999999996</v>
      </c>
    </row>
    <row r="28" spans="1:9" x14ac:dyDescent="0.2">
      <c r="A28" s="34" t="str">
        <f>'BASE PLANILHAS'!A28</f>
        <v>C</v>
      </c>
      <c r="B28" s="748" t="str">
        <f>'BASE PLANILHAS'!B28:C28</f>
        <v>SENAI OU SENAC</v>
      </c>
      <c r="C28" s="749"/>
      <c r="D28" s="18">
        <f>'BASE PLANILHAS'!D28</f>
        <v>0.01</v>
      </c>
      <c r="E28" s="23">
        <f>$E$21*D28</f>
        <v>29.736799999999999</v>
      </c>
    </row>
    <row r="29" spans="1:9" x14ac:dyDescent="0.2">
      <c r="A29" s="34" t="str">
        <f>'BASE PLANILHAS'!A29</f>
        <v>D</v>
      </c>
      <c r="B29" s="699" t="str">
        <f>'BASE PLANILHAS'!B29:C29</f>
        <v>INCRA</v>
      </c>
      <c r="C29" s="700"/>
      <c r="D29" s="18">
        <f>'BASE PLANILHAS'!D29</f>
        <v>2E-3</v>
      </c>
      <c r="E29" s="23">
        <f t="shared" ref="E29:E32" si="1">$E$21*D29</f>
        <v>5.9473599999999998</v>
      </c>
    </row>
    <row r="30" spans="1:9" x14ac:dyDescent="0.2">
      <c r="A30" s="34" t="str">
        <f>'BASE PLANILHAS'!A30</f>
        <v>E</v>
      </c>
      <c r="B30" s="699" t="str">
        <f>'BASE PLANILHAS'!B30:C30</f>
        <v>Salário Educação</v>
      </c>
      <c r="C30" s="700"/>
      <c r="D30" s="18">
        <f>'BASE PLANILHAS'!D30</f>
        <v>2.5000000000000001E-2</v>
      </c>
      <c r="E30" s="23">
        <f t="shared" si="1"/>
        <v>74.341999999999999</v>
      </c>
    </row>
    <row r="31" spans="1:9" x14ac:dyDescent="0.2">
      <c r="A31" s="34" t="str">
        <f>'BASE PLANILHAS'!A31</f>
        <v>F</v>
      </c>
      <c r="B31" s="699" t="str">
        <f>'BASE PLANILHAS'!B31:C31</f>
        <v>FGTS</v>
      </c>
      <c r="C31" s="700"/>
      <c r="D31" s="18">
        <f>'BASE PLANILHAS'!D31</f>
        <v>0.08</v>
      </c>
      <c r="E31" s="23">
        <f t="shared" si="1"/>
        <v>237.89439999999999</v>
      </c>
    </row>
    <row r="32" spans="1:9" x14ac:dyDescent="0.2">
      <c r="A32" s="34" t="str">
        <f>'BASE PLANILHAS'!A32</f>
        <v>G</v>
      </c>
      <c r="B32" s="699" t="str">
        <f>'BASE PLANILHAS'!B32:C32</f>
        <v>RAT</v>
      </c>
      <c r="C32" s="700"/>
      <c r="D32" s="18">
        <f>'BASE PLANILHAS'!D32</f>
        <v>0.03</v>
      </c>
      <c r="E32" s="23">
        <f t="shared" si="1"/>
        <v>89.210399999999993</v>
      </c>
      <c r="I32" s="1"/>
    </row>
    <row r="33" spans="1:14" ht="13.5" thickBot="1" x14ac:dyDescent="0.25">
      <c r="A33" s="34" t="str">
        <f>'BASE PLANILHAS'!A33</f>
        <v>H</v>
      </c>
      <c r="B33" s="701" t="str">
        <f>'BASE PLANILHAS'!B33:C33</f>
        <v>SEBRAE</v>
      </c>
      <c r="C33" s="702"/>
      <c r="D33" s="18">
        <f>'BASE PLANILHAS'!D33</f>
        <v>6.0000000000000001E-3</v>
      </c>
      <c r="E33" s="23">
        <f>$E$21*D33</f>
        <v>17.842079999999999</v>
      </c>
    </row>
    <row r="34" spans="1:14" ht="13.5" thickBot="1" x14ac:dyDescent="0.25">
      <c r="A34" s="696" t="str">
        <f>'BASE PLANILHAS'!A34:C34</f>
        <v>Total do Submódulo 2.1</v>
      </c>
      <c r="B34" s="697"/>
      <c r="C34" s="698"/>
      <c r="D34" s="50">
        <f>'BASE PLANILHAS'!D34</f>
        <v>0.3680000000000001</v>
      </c>
      <c r="E34" s="51">
        <f>SUM(E26:E33)</f>
        <v>1094.3142399999999</v>
      </c>
      <c r="F34" s="1"/>
      <c r="G34" s="66"/>
    </row>
    <row r="35" spans="1:14" ht="13.5" thickBot="1" x14ac:dyDescent="0.25">
      <c r="A35" s="344"/>
      <c r="B35" s="349"/>
      <c r="C35" s="349"/>
      <c r="D35" s="236"/>
      <c r="E35" s="45"/>
      <c r="F35" s="1"/>
      <c r="G35" s="66"/>
    </row>
    <row r="36" spans="1:14" ht="13.5" thickBot="1" x14ac:dyDescent="0.25">
      <c r="A36" s="214" t="str">
        <f>'BASE PLANILHAS'!A36</f>
        <v>2.2</v>
      </c>
      <c r="B36" s="696" t="str">
        <f>'BASE PLANILHAS'!B36:C36</f>
        <v>Submódulo 2.2 - 13º Salário, Férias e Adicional de Férias</v>
      </c>
      <c r="C36" s="698"/>
      <c r="D36" s="214" t="str">
        <f>'BASE PLANILHAS'!D36</f>
        <v>Referência</v>
      </c>
      <c r="E36" s="345" t="str">
        <f>'BASE PLANILHAS'!E36</f>
        <v>Valor (R$)</v>
      </c>
    </row>
    <row r="37" spans="1:14" x14ac:dyDescent="0.2">
      <c r="A37" s="32" t="str">
        <f>'BASE PLANILHAS'!A37</f>
        <v>A</v>
      </c>
      <c r="B37" s="701" t="str">
        <f>'BASE PLANILHAS'!B37:C37</f>
        <v>13º salário (titular)</v>
      </c>
      <c r="C37" s="702"/>
      <c r="D37" s="65">
        <f>'BASE PLANILHAS'!D37</f>
        <v>8.3333333333333329E-2</v>
      </c>
      <c r="E37" s="41">
        <f>$E$21*D37</f>
        <v>247.80666666666664</v>
      </c>
      <c r="F37" s="1"/>
    </row>
    <row r="38" spans="1:14" ht="13.5" thickBot="1" x14ac:dyDescent="0.25">
      <c r="A38" s="36" t="str">
        <f>'BASE PLANILHAS'!A38</f>
        <v>B</v>
      </c>
      <c r="B38" s="716" t="str">
        <f>'BASE PLANILHAS'!B38:C38</f>
        <v>Férias e Adicional de Férias (titular)</v>
      </c>
      <c r="C38" s="717"/>
      <c r="D38" s="71">
        <f>'BASE PLANILHAS'!D38</f>
        <v>0.1111111111111111</v>
      </c>
      <c r="E38" s="72">
        <f>D38*$E$21</f>
        <v>330.40888888888884</v>
      </c>
      <c r="F38" s="1"/>
      <c r="H38" s="1"/>
    </row>
    <row r="39" spans="1:14" ht="13.5" thickBot="1" x14ac:dyDescent="0.25">
      <c r="A39" s="67"/>
      <c r="B39" s="696" t="str">
        <f>'BASE PLANILHAS'!B39:C39</f>
        <v>Subtotal</v>
      </c>
      <c r="C39" s="698"/>
      <c r="D39" s="16">
        <f>'BASE PLANILHAS'!D39</f>
        <v>0.19444444444444442</v>
      </c>
      <c r="E39" s="45">
        <f>D39*$E$21</f>
        <v>578.2155555555554</v>
      </c>
      <c r="F39" s="1"/>
      <c r="H39" s="1"/>
    </row>
    <row r="40" spans="1:14" ht="13.5" thickBot="1" x14ac:dyDescent="0.25">
      <c r="A40" s="214" t="str">
        <f>'BASE PLANILHAS'!A40</f>
        <v>C</v>
      </c>
      <c r="B40" s="750" t="str">
        <f>'BASE PLANILHAS'!B40:C40</f>
        <v>Incidência do Submódulo 2.1 sobre 13º Salário, Férias e Adicional de Férias</v>
      </c>
      <c r="C40" s="751"/>
      <c r="D40" s="46">
        <f>'BASE PLANILHAS'!D40</f>
        <v>7.1555555555555567E-2</v>
      </c>
      <c r="E40" s="47">
        <f>D40*$E$21</f>
        <v>212.78332444444447</v>
      </c>
      <c r="F40" s="29"/>
      <c r="H40" s="1"/>
    </row>
    <row r="41" spans="1:14" ht="13.5" thickBot="1" x14ac:dyDescent="0.25">
      <c r="A41" s="696" t="str">
        <f>'BASE PLANILHAS'!A41:C41</f>
        <v>Total do Submódulo 2.2</v>
      </c>
      <c r="B41" s="697"/>
      <c r="C41" s="698"/>
      <c r="D41" s="48">
        <f>'BASE PLANILHAS'!D41</f>
        <v>0.26600000000000001</v>
      </c>
      <c r="E41" s="49">
        <f>SUM(E39:E40)</f>
        <v>790.99887999999987</v>
      </c>
      <c r="F41" s="29"/>
    </row>
    <row r="42" spans="1:14" ht="13.5" thickBot="1" x14ac:dyDescent="0.25">
      <c r="A42" s="237"/>
      <c r="B42" s="238"/>
      <c r="C42" s="238"/>
      <c r="D42" s="238"/>
      <c r="E42" s="239"/>
      <c r="F42" s="1"/>
    </row>
    <row r="43" spans="1:14" ht="13.5" thickBot="1" x14ac:dyDescent="0.25">
      <c r="A43" s="52" t="str">
        <f>'BASE PLANILHAS'!A43</f>
        <v>2.3</v>
      </c>
      <c r="B43" s="696" t="str">
        <f>'BASE PLANILHAS'!B43:C43</f>
        <v>Submódulo 2.3 - Benefícios Mensais e Diários</v>
      </c>
      <c r="C43" s="698"/>
      <c r="D43" s="345" t="str">
        <f>'BASE PLANILHAS'!D43</f>
        <v>Referência</v>
      </c>
      <c r="E43" s="345" t="str">
        <f>'BASE PLANILHAS'!E43</f>
        <v>Valor (R$)</v>
      </c>
    </row>
    <row r="44" spans="1:14" x14ac:dyDescent="0.2">
      <c r="A44" s="32" t="str">
        <f>'BASE PLANILHAS'!A44</f>
        <v>A</v>
      </c>
      <c r="B44" s="708" t="str">
        <f>'BASE PLANILHAS'!B44:C44</f>
        <v>Vale - Transporte (Descontada parcela do empregado)</v>
      </c>
      <c r="C44" s="710"/>
      <c r="D44" s="292">
        <f>VT!D12</f>
        <v>6.9</v>
      </c>
      <c r="E44" s="78">
        <f>(2*$D$44*20*$D$13)-(IF($E$13*6%&lt;=(2*$D$44*20*$D$13),$E$13*6%,(2*$D$44*20*$D$13)))</f>
        <v>97.579200000000014</v>
      </c>
      <c r="F44" s="19"/>
      <c r="N44" s="4"/>
    </row>
    <row r="45" spans="1:14" x14ac:dyDescent="0.2">
      <c r="A45" s="34" t="str">
        <f>'BASE PLANILHAS'!A45</f>
        <v>B</v>
      </c>
      <c r="B45" s="701" t="str">
        <f>'BASE PLANILHAS'!B45:C45</f>
        <v>Vale - Alimentação (Descontada parcela do empregado)</v>
      </c>
      <c r="C45" s="702"/>
      <c r="D45" s="293">
        <f>CCT!I34</f>
        <v>16.27</v>
      </c>
      <c r="E45" s="78">
        <f>(D45*20-1)*D13</f>
        <v>324.39999999999998</v>
      </c>
      <c r="F45" s="19"/>
    </row>
    <row r="46" spans="1:14" x14ac:dyDescent="0.2">
      <c r="A46" s="34" t="str">
        <f>'BASE PLANILHAS'!A46</f>
        <v>C</v>
      </c>
      <c r="B46" s="699" t="str">
        <f>'BASE PLANILHAS'!B46:C46</f>
        <v>Cesta Básica</v>
      </c>
      <c r="C46" s="700"/>
      <c r="D46" s="293">
        <f>CCT!J34</f>
        <v>0</v>
      </c>
      <c r="E46" s="78">
        <f>$D46*$D$13</f>
        <v>0</v>
      </c>
      <c r="F46" s="19"/>
    </row>
    <row r="47" spans="1:14" x14ac:dyDescent="0.2">
      <c r="A47" s="34" t="str">
        <f>'BASE PLANILHAS'!A47</f>
        <v>D</v>
      </c>
      <c r="B47" s="701" t="str">
        <f>'BASE PLANILHAS'!B47:C47</f>
        <v>PAF</v>
      </c>
      <c r="C47" s="702"/>
      <c r="D47" s="293">
        <f>CCT!K34</f>
        <v>0</v>
      </c>
      <c r="E47" s="78">
        <f t="shared" ref="E47:E51" si="2">$D47*$D$13</f>
        <v>0</v>
      </c>
      <c r="F47" s="19"/>
    </row>
    <row r="48" spans="1:14" x14ac:dyDescent="0.2">
      <c r="A48" s="34" t="str">
        <f>'BASE PLANILHAS'!A48</f>
        <v>E</v>
      </c>
      <c r="B48" s="699" t="str">
        <f>'BASE PLANILHAS'!B48:C48</f>
        <v>PQM</v>
      </c>
      <c r="C48" s="700"/>
      <c r="D48" s="367">
        <f>CCT!L34</f>
        <v>0</v>
      </c>
      <c r="E48" s="78">
        <f t="shared" si="2"/>
        <v>0</v>
      </c>
      <c r="F48" s="19"/>
    </row>
    <row r="49" spans="1:8" x14ac:dyDescent="0.2">
      <c r="A49" s="34" t="str">
        <f>'BASE PLANILHAS'!A49</f>
        <v>F</v>
      </c>
      <c r="B49" s="701" t="str">
        <f>'BASE PLANILHAS'!B49:C49</f>
        <v>PAT</v>
      </c>
      <c r="C49" s="702"/>
      <c r="D49" s="367">
        <f>CCT!M34</f>
        <v>0</v>
      </c>
      <c r="E49" s="78">
        <f t="shared" si="2"/>
        <v>0</v>
      </c>
      <c r="F49" s="19"/>
    </row>
    <row r="50" spans="1:8" x14ac:dyDescent="0.2">
      <c r="A50" s="34" t="str">
        <f>'BASE PLANILHAS'!A50</f>
        <v>G</v>
      </c>
      <c r="B50" s="699" t="str">
        <f>'BASE PLANILHAS'!B50:C50</f>
        <v>Seguro de Vida</v>
      </c>
      <c r="C50" s="700"/>
      <c r="D50" s="368">
        <f>CCT!N34</f>
        <v>4.72</v>
      </c>
      <c r="E50" s="78">
        <f t="shared" si="2"/>
        <v>4.72</v>
      </c>
      <c r="F50" s="19"/>
    </row>
    <row r="51" spans="1:8" ht="13.5" thickBot="1" x14ac:dyDescent="0.25">
      <c r="A51" s="36" t="str">
        <f>'BASE PLANILHAS'!A51</f>
        <v>H</v>
      </c>
      <c r="B51" s="703" t="str">
        <f>'BASE PLANILHAS'!B51:C51</f>
        <v>Despesas de Viagem</v>
      </c>
      <c r="C51" s="704"/>
      <c r="D51" s="369">
        <f>CCT!O34</f>
        <v>293.88</v>
      </c>
      <c r="E51" s="78">
        <f t="shared" si="2"/>
        <v>293.88</v>
      </c>
      <c r="F51" s="1"/>
    </row>
    <row r="52" spans="1:8" ht="13.5" thickBot="1" x14ac:dyDescent="0.25">
      <c r="A52" s="705" t="str">
        <f>'BASE PLANILHAS'!A52:D52</f>
        <v>Total do Submódulo 2.3</v>
      </c>
      <c r="B52" s="706"/>
      <c r="C52" s="706"/>
      <c r="D52" s="707"/>
      <c r="E52" s="51">
        <f>SUM(E44:E51)</f>
        <v>720.57920000000001</v>
      </c>
      <c r="F52" s="29"/>
    </row>
    <row r="53" spans="1:8" ht="13.5" thickBot="1" x14ac:dyDescent="0.25">
      <c r="A53" s="237"/>
      <c r="B53" s="238"/>
      <c r="C53" s="240"/>
      <c r="D53" s="238"/>
      <c r="E53" s="239"/>
      <c r="F53" s="1"/>
    </row>
    <row r="54" spans="1:8" ht="13.5" thickBot="1" x14ac:dyDescent="0.25">
      <c r="A54" s="214" t="str">
        <f>'BASE PLANILHAS'!A54</f>
        <v>2.4</v>
      </c>
      <c r="B54" s="696" t="str">
        <f>'BASE PLANILHAS'!B54:D54</f>
        <v>Quadro Resumo do Módulo 2 - Encargos e Benefícios Mensais e Diários</v>
      </c>
      <c r="C54" s="697"/>
      <c r="D54" s="698"/>
      <c r="E54" s="214" t="str">
        <f>'BASE PLANILHAS'!E54</f>
        <v>Valor (R$)</v>
      </c>
    </row>
    <row r="55" spans="1:8" x14ac:dyDescent="0.2">
      <c r="A55" s="40" t="str">
        <f>'BASE PLANILHAS'!A55</f>
        <v>2.1</v>
      </c>
      <c r="B55" s="708" t="str">
        <f>'BASE PLANILHAS'!B55:D55</f>
        <v>Encargos Previdenciários, FGTS e Outras Contribuições</v>
      </c>
      <c r="C55" s="709"/>
      <c r="D55" s="710"/>
      <c r="E55" s="41">
        <f>E41</f>
        <v>790.99887999999987</v>
      </c>
      <c r="F55" s="1"/>
      <c r="H55" s="66"/>
    </row>
    <row r="56" spans="1:8" x14ac:dyDescent="0.2">
      <c r="A56" s="34" t="str">
        <f>'BASE PLANILHAS'!A56</f>
        <v>2.2</v>
      </c>
      <c r="B56" s="701" t="str">
        <f>'BASE PLANILHAS'!B56:D56</f>
        <v>13º Salário, Férias e Adicional de Férias</v>
      </c>
      <c r="C56" s="733"/>
      <c r="D56" s="702"/>
      <c r="E56" s="23">
        <f>E34</f>
        <v>1094.3142399999999</v>
      </c>
      <c r="F56" s="1"/>
    </row>
    <row r="57" spans="1:8" ht="13.5" thickBot="1" x14ac:dyDescent="0.25">
      <c r="A57" s="36" t="str">
        <f>'BASE PLANILHAS'!A57</f>
        <v>2.3</v>
      </c>
      <c r="B57" s="699" t="str">
        <f>'BASE PLANILHAS'!B57:D57</f>
        <v>Benefícios Mensais e Diários</v>
      </c>
      <c r="C57" s="734"/>
      <c r="D57" s="749"/>
      <c r="E57" s="24">
        <f>E52</f>
        <v>720.57920000000001</v>
      </c>
      <c r="F57" s="1"/>
    </row>
    <row r="58" spans="1:8" ht="13.5" thickBot="1" x14ac:dyDescent="0.25">
      <c r="A58" s="696" t="str">
        <f>'BASE PLANILHAS'!A58:D58</f>
        <v>Total do Módulo 2</v>
      </c>
      <c r="B58" s="697"/>
      <c r="C58" s="697"/>
      <c r="D58" s="698"/>
      <c r="E58" s="49">
        <f>SUM(E55:E57)</f>
        <v>2605.8923199999999</v>
      </c>
      <c r="F58" s="1"/>
    </row>
    <row r="59" spans="1:8" x14ac:dyDescent="0.2">
      <c r="A59" s="241"/>
      <c r="B59" s="240"/>
      <c r="C59" s="240"/>
      <c r="D59" s="240"/>
      <c r="E59" s="242"/>
      <c r="F59" s="1"/>
    </row>
    <row r="60" spans="1:8" x14ac:dyDescent="0.2">
      <c r="A60" s="711" t="str">
        <f>'BASE PLANILHAS'!A60:E60</f>
        <v>MÓDULO 3 – PROVISÃO PARA RESCISÃO</v>
      </c>
      <c r="B60" s="712"/>
      <c r="C60" s="712"/>
      <c r="D60" s="712"/>
      <c r="E60" s="713"/>
      <c r="F60" s="1"/>
    </row>
    <row r="61" spans="1:8" ht="13.5" thickBot="1" x14ac:dyDescent="0.25">
      <c r="A61" s="54"/>
      <c r="B61" s="54"/>
      <c r="C61" s="54"/>
      <c r="D61" s="54"/>
      <c r="E61" s="54"/>
      <c r="F61" s="22"/>
      <c r="G61" s="1"/>
    </row>
    <row r="62" spans="1:8" ht="13.5" thickBot="1" x14ac:dyDescent="0.25">
      <c r="A62" s="214">
        <f>'BASE PLANILHAS'!A62</f>
        <v>3</v>
      </c>
      <c r="B62" s="697" t="str">
        <f>'BASE PLANILHAS'!B62:C62</f>
        <v>Provisão para Rescisão</v>
      </c>
      <c r="C62" s="698"/>
      <c r="D62" s="214" t="str">
        <f>'BASE PLANILHAS'!D62</f>
        <v>Referência</v>
      </c>
      <c r="E62" s="345" t="str">
        <f>'BASE PLANILHAS'!E62</f>
        <v>Valor (R$)</v>
      </c>
      <c r="F62" s="19"/>
    </row>
    <row r="63" spans="1:8" x14ac:dyDescent="0.2">
      <c r="A63" s="79" t="str">
        <f>'BASE PLANILHAS'!A63</f>
        <v>A</v>
      </c>
      <c r="B63" s="718" t="str">
        <f>'BASE PLANILHAS'!B63:C63</f>
        <v>Aviso Prévio Indenizado (API) e Reflexo do Aviso Prévio Indenizado</v>
      </c>
      <c r="C63" s="719"/>
      <c r="D63" s="80">
        <f>'BASE PLANILHAS'!D63</f>
        <v>5.0183256172839511E-3</v>
      </c>
      <c r="E63" s="41">
        <f>$E$21*D63</f>
        <v>14.922894521604938</v>
      </c>
      <c r="F63" s="149"/>
    </row>
    <row r="64" spans="1:8" x14ac:dyDescent="0.2">
      <c r="A64" s="205" t="str">
        <f>'BASE PLANILHAS'!A64</f>
        <v>B</v>
      </c>
      <c r="B64" s="718" t="str">
        <f>'BASE PLANILHAS'!B64:C64</f>
        <v>Incidência do FGTS sobre API e Reflexo do API</v>
      </c>
      <c r="C64" s="719"/>
      <c r="D64" s="80">
        <f>'BASE PLANILHAS'!D64</f>
        <v>4.0146604938271608E-4</v>
      </c>
      <c r="E64" s="41">
        <f>$E$21*D64</f>
        <v>1.193831561728395</v>
      </c>
      <c r="F64" s="19"/>
    </row>
    <row r="65" spans="1:10" x14ac:dyDescent="0.2">
      <c r="A65" s="205" t="str">
        <f>'BASE PLANILHAS'!A65</f>
        <v>C</v>
      </c>
      <c r="B65" s="718" t="str">
        <f>'BASE PLANILHAS'!B65:C65</f>
        <v>Multa do FGTS e Contribuição Social sobre o Aviso Prévio Indenizado</v>
      </c>
      <c r="C65" s="719"/>
      <c r="D65" s="18">
        <f>'BASE PLANILHAS'!D65</f>
        <v>2.0073302469135804E-4</v>
      </c>
      <c r="E65" s="41">
        <f t="shared" ref="E65:E69" si="3">$E$21*D65</f>
        <v>0.5969157808641975</v>
      </c>
      <c r="F65" s="19"/>
    </row>
    <row r="66" spans="1:10" x14ac:dyDescent="0.2">
      <c r="A66" s="205" t="str">
        <f>'BASE PLANILHAS'!A66</f>
        <v>D</v>
      </c>
      <c r="B66" s="718" t="str">
        <f>'BASE PLANILHAS'!B66:C66</f>
        <v>Aviso Prévio Trabalhado - APT</v>
      </c>
      <c r="C66" s="719"/>
      <c r="D66" s="18">
        <f>'BASE PLANILHAS'!D66</f>
        <v>3.5000000000000005E-3</v>
      </c>
      <c r="E66" s="41">
        <f t="shared" si="3"/>
        <v>10.40788</v>
      </c>
      <c r="F66" s="19"/>
    </row>
    <row r="67" spans="1:10" x14ac:dyDescent="0.2">
      <c r="A67" s="205" t="str">
        <f>'BASE PLANILHAS'!A67</f>
        <v>E</v>
      </c>
      <c r="B67" s="718" t="str">
        <f>'BASE PLANILHAS'!B67:C67</f>
        <v>Incidência dos encargos do submódulo 2.1 sobre Aviso Prévio Trabalhado</v>
      </c>
      <c r="C67" s="719"/>
      <c r="D67" s="80">
        <f>'BASE PLANILHAS'!D67</f>
        <v>1.2880000000000005E-3</v>
      </c>
      <c r="E67" s="41">
        <f>$E$21*D67</f>
        <v>3.8300998400000013</v>
      </c>
      <c r="F67" s="61"/>
    </row>
    <row r="68" spans="1:10" x14ac:dyDescent="0.2">
      <c r="A68" s="205" t="str">
        <f>'BASE PLANILHAS'!A68</f>
        <v>F</v>
      </c>
      <c r="B68" s="718" t="str">
        <f>'BASE PLANILHAS'!B68:C68</f>
        <v>Multa do FGTS e Contribuição Social - Rescisão sem Justa Causa</v>
      </c>
      <c r="C68" s="719"/>
      <c r="D68" s="80">
        <f>'BASE PLANILHAS'!D68</f>
        <v>4.2999999999999997E-2</v>
      </c>
      <c r="E68" s="41">
        <f t="shared" si="3"/>
        <v>127.86823999999999</v>
      </c>
      <c r="F68" s="19"/>
    </row>
    <row r="69" spans="1:10" ht="13.5" thickBot="1" x14ac:dyDescent="0.25">
      <c r="A69" s="243" t="str">
        <f>'BASE PLANILHAS'!A69</f>
        <v>G</v>
      </c>
      <c r="B69" s="701" t="str">
        <f>'BASE PLANILHAS'!B69:C69</f>
        <v>Indenização Adicional (Art. 9º da Lei nº 7.238/84)</v>
      </c>
      <c r="C69" s="702"/>
      <c r="D69" s="81">
        <f>'BASE PLANILHAS'!D69</f>
        <v>1.6666666666666668E-3</v>
      </c>
      <c r="E69" s="55">
        <f t="shared" si="3"/>
        <v>4.9561333333333337</v>
      </c>
      <c r="F69" s="19"/>
    </row>
    <row r="70" spans="1:10" ht="13.5" thickBot="1" x14ac:dyDescent="0.25">
      <c r="A70" s="696" t="str">
        <f>'BASE PLANILHAS'!A70:C70</f>
        <v>Total do Módulo 3</v>
      </c>
      <c r="B70" s="697"/>
      <c r="C70" s="698"/>
      <c r="D70" s="244">
        <f>'BASE PLANILHAS'!D70</f>
        <v>5.5075191358024689E-2</v>
      </c>
      <c r="E70" s="51">
        <f>SUM(E63:E69)</f>
        <v>163.77599503753086</v>
      </c>
      <c r="F70" s="29"/>
    </row>
    <row r="71" spans="1:10" x14ac:dyDescent="0.2">
      <c r="A71" s="245"/>
      <c r="B71" s="246"/>
      <c r="C71" s="246"/>
      <c r="D71" s="246"/>
      <c r="E71" s="247"/>
      <c r="F71" s="1"/>
    </row>
    <row r="72" spans="1:10" x14ac:dyDescent="0.2">
      <c r="A72" s="711" t="str">
        <f>'BASE PLANILHAS'!A72:E72</f>
        <v>MÓDULO 4 – CUSTO DE REPOSIÇÃO DO PROFISSIONAL AUSENTE</v>
      </c>
      <c r="B72" s="712"/>
      <c r="C72" s="712"/>
      <c r="D72" s="712"/>
      <c r="E72" s="713"/>
      <c r="F72" s="1"/>
      <c r="H72" s="1"/>
    </row>
    <row r="73" spans="1:10" ht="13.5" thickBot="1" x14ac:dyDescent="0.25">
      <c r="A73" s="54"/>
      <c r="B73" s="54"/>
      <c r="C73" s="54"/>
      <c r="D73" s="38"/>
      <c r="E73" s="54"/>
      <c r="F73" s="22"/>
    </row>
    <row r="74" spans="1:10" ht="13.5" thickBot="1" x14ac:dyDescent="0.25">
      <c r="A74" s="214" t="str">
        <f>'BASE PLANILHAS'!A74</f>
        <v>4.1</v>
      </c>
      <c r="B74" s="696" t="str">
        <f>'BASE PLANILHAS'!B74:C74</f>
        <v>Submódulo 4.1 - Ausências Legais</v>
      </c>
      <c r="C74" s="698"/>
      <c r="D74" s="345" t="str">
        <f>'BASE PLANILHAS'!D74</f>
        <v>Referência</v>
      </c>
      <c r="E74" s="345" t="str">
        <f>'BASE PLANILHAS'!E74</f>
        <v>Valor (R$)</v>
      </c>
      <c r="J74" s="63"/>
    </row>
    <row r="75" spans="1:10" x14ac:dyDescent="0.2">
      <c r="A75" s="34" t="str">
        <f>'BASE PLANILHAS'!A75</f>
        <v>A</v>
      </c>
      <c r="B75" s="708" t="str">
        <f>'BASE PLANILHAS'!B75:C75</f>
        <v>Ausência por Doença</v>
      </c>
      <c r="C75" s="710"/>
      <c r="D75" s="248">
        <f>'BASE PLANILHAS'!D75</f>
        <v>1.3888888888888888E-2</v>
      </c>
      <c r="E75" s="23">
        <f t="shared" ref="E75:E80" si="4">$E$21*D75</f>
        <v>41.301111111111105</v>
      </c>
      <c r="F75" s="62"/>
    </row>
    <row r="76" spans="1:10" x14ac:dyDescent="0.2">
      <c r="A76" s="34" t="str">
        <f>'BASE PLANILHAS'!A76</f>
        <v>B</v>
      </c>
      <c r="B76" s="699" t="str">
        <f>'BASE PLANILHAS'!B76:C76</f>
        <v>Ausências Legais</v>
      </c>
      <c r="C76" s="700"/>
      <c r="D76" s="248">
        <f>'BASE PLANILHAS'!D76</f>
        <v>8.2222222222222228E-3</v>
      </c>
      <c r="E76" s="23">
        <f t="shared" si="4"/>
        <v>24.450257777777779</v>
      </c>
      <c r="F76" s="62"/>
    </row>
    <row r="77" spans="1:10" x14ac:dyDescent="0.2">
      <c r="A77" s="34" t="str">
        <f>'BASE PLANILHAS'!A77</f>
        <v>C</v>
      </c>
      <c r="B77" s="699" t="str">
        <f>'BASE PLANILHAS'!B77:C77</f>
        <v>Licença Paternidade</v>
      </c>
      <c r="C77" s="700"/>
      <c r="D77" s="82">
        <f>'BASE PLANILHAS'!D77</f>
        <v>2.0833333333333332E-4</v>
      </c>
      <c r="E77" s="23">
        <f t="shared" si="4"/>
        <v>0.6195166666666666</v>
      </c>
      <c r="F77" s="62"/>
    </row>
    <row r="78" spans="1:10" x14ac:dyDescent="0.2">
      <c r="A78" s="34" t="str">
        <f>'BASE PLANILHAS'!A78</f>
        <v>D</v>
      </c>
      <c r="B78" s="699" t="str">
        <f>'BASE PLANILHAS'!B78:C78</f>
        <v>Ausência por Acidente de Trabalho</v>
      </c>
      <c r="C78" s="700"/>
      <c r="D78" s="248">
        <f>'BASE PLANILHAS'!D78</f>
        <v>3.3333333333333335E-3</v>
      </c>
      <c r="E78" s="23">
        <f t="shared" si="4"/>
        <v>9.9122666666666674</v>
      </c>
      <c r="F78" s="62"/>
    </row>
    <row r="79" spans="1:10" x14ac:dyDescent="0.2">
      <c r="A79" s="64" t="str">
        <f>'BASE PLANILHAS'!A79</f>
        <v>E</v>
      </c>
      <c r="B79" s="699" t="str">
        <f>'BASE PLANILHAS'!B79:C79</f>
        <v>Férias, Adicional de Férias e 13º  com empregada em gozo de Licença Maternidade</v>
      </c>
      <c r="C79" s="700"/>
      <c r="D79" s="249">
        <f>'BASE PLANILHAS'!D79</f>
        <v>1.2962962962962963E-3</v>
      </c>
      <c r="E79" s="23">
        <f t="shared" si="4"/>
        <v>3.8547703703703702</v>
      </c>
      <c r="F79" s="19"/>
    </row>
    <row r="80" spans="1:10" ht="13.5" thickBot="1" x14ac:dyDescent="0.25">
      <c r="A80" s="36" t="str">
        <f>'BASE PLANILHAS'!A80</f>
        <v>F</v>
      </c>
      <c r="B80" s="716" t="str">
        <f>'BASE PLANILHAS'!B80:C80</f>
        <v>Incidência do Submódulo 2.1 sobre Ausências Legais</v>
      </c>
      <c r="C80" s="717"/>
      <c r="D80" s="81">
        <f>'BASE PLANILHAS'!D80</f>
        <v>9.9172592592592611E-3</v>
      </c>
      <c r="E80" s="72">
        <f t="shared" si="4"/>
        <v>29.490755514074078</v>
      </c>
      <c r="F80" s="1"/>
      <c r="G80" s="4"/>
      <c r="H80" s="31"/>
    </row>
    <row r="81" spans="1:7" ht="13.5" thickBot="1" x14ac:dyDescent="0.25">
      <c r="A81" s="696" t="str">
        <f>'BASE PLANILHAS'!A81:C81</f>
        <v>Total do Submódulo 4.1</v>
      </c>
      <c r="B81" s="697"/>
      <c r="C81" s="698"/>
      <c r="D81" s="48">
        <f>'BASE PLANILHAS'!D81</f>
        <v>3.6866333333333334E-2</v>
      </c>
      <c r="E81" s="51">
        <f>SUM(E75:E80)</f>
        <v>109.62867810666668</v>
      </c>
      <c r="F81" s="29"/>
      <c r="G81" s="4"/>
    </row>
    <row r="82" spans="1:7" ht="13.5" thickBot="1" x14ac:dyDescent="0.25">
      <c r="A82" s="241"/>
      <c r="B82" s="240"/>
      <c r="C82" s="240"/>
      <c r="D82" s="240"/>
      <c r="E82" s="242"/>
      <c r="F82" s="1"/>
    </row>
    <row r="83" spans="1:7" ht="13.5" thickBot="1" x14ac:dyDescent="0.25">
      <c r="A83" s="214" t="str">
        <f>'BASE PLANILHAS'!A83</f>
        <v>4.2</v>
      </c>
      <c r="B83" s="696" t="str">
        <f>'BASE PLANILHAS'!B83:C83</f>
        <v>Submódulo 4.2 - Intrajornada</v>
      </c>
      <c r="C83" s="697"/>
      <c r="D83" s="46" t="str">
        <f>'BASE PLANILHAS'!D83</f>
        <v>Referência</v>
      </c>
      <c r="E83" s="214" t="str">
        <f>'BASE PLANILHAS'!E83</f>
        <v>Valor (R$)</v>
      </c>
      <c r="F83" s="29"/>
      <c r="G83" s="4"/>
    </row>
    <row r="84" spans="1:7" ht="13.5" thickBot="1" x14ac:dyDescent="0.25">
      <c r="A84" s="40" t="str">
        <f>'BASE PLANILHAS'!A84</f>
        <v>A</v>
      </c>
      <c r="B84" s="750" t="str">
        <f>'BASE PLANILHAS'!B84:C84</f>
        <v>Intervalo para Repouso ou Alimentação</v>
      </c>
      <c r="C84" s="751"/>
      <c r="D84" s="623">
        <f>'BASE PLANILHAS'!D84</f>
        <v>0</v>
      </c>
      <c r="E84" s="621">
        <v>0</v>
      </c>
      <c r="F84" s="29"/>
      <c r="G84" s="4"/>
    </row>
    <row r="85" spans="1:7" ht="13.5" thickBot="1" x14ac:dyDescent="0.25">
      <c r="A85" s="696" t="str">
        <f>'BASE PLANILHAS'!A85:C85</f>
        <v>Total do Submódulo 4.2</v>
      </c>
      <c r="B85" s="697"/>
      <c r="C85" s="698"/>
      <c r="D85" s="48">
        <f>'BASE PLANILHAS'!D85</f>
        <v>0</v>
      </c>
      <c r="E85" s="398">
        <f>SUM(E84)</f>
        <v>0</v>
      </c>
      <c r="F85" s="29"/>
      <c r="G85" s="4"/>
    </row>
    <row r="86" spans="1:7" ht="13.5" thickBot="1" x14ac:dyDescent="0.25">
      <c r="A86" s="241"/>
      <c r="B86" s="240"/>
      <c r="C86" s="240"/>
      <c r="D86" s="240"/>
      <c r="E86" s="242"/>
      <c r="F86" s="1"/>
    </row>
    <row r="87" spans="1:7" ht="13.5" thickBot="1" x14ac:dyDescent="0.25">
      <c r="A87" s="214" t="str">
        <f>'BASE PLANILHAS'!A87</f>
        <v>4.3</v>
      </c>
      <c r="B87" s="696" t="str">
        <f>'BASE PLANILHAS'!B87:C87</f>
        <v>Quadro Resumo do Módulo 4 - Custo de Reposição do Profissional Ausente</v>
      </c>
      <c r="C87" s="697"/>
      <c r="D87" s="46" t="str">
        <f>'BASE PLANILHAS'!D87</f>
        <v>Referência</v>
      </c>
      <c r="E87" s="214" t="str">
        <f>'BASE PLANILHAS'!E87</f>
        <v>Valor (R$)</v>
      </c>
      <c r="F87" s="1"/>
    </row>
    <row r="88" spans="1:7" x14ac:dyDescent="0.2">
      <c r="A88" s="40" t="str">
        <f>'BASE PLANILHAS'!A88</f>
        <v>4.1</v>
      </c>
      <c r="B88" s="720" t="str">
        <f>'BASE PLANILHAS'!B88:C88</f>
        <v>Ausências Legais</v>
      </c>
      <c r="C88" s="721"/>
      <c r="D88" s="396">
        <f>'BASE PLANILHAS'!D88</f>
        <v>3.6866333333333334E-2</v>
      </c>
      <c r="E88" s="72">
        <f>E81</f>
        <v>109.62867810666668</v>
      </c>
      <c r="F88" s="1"/>
    </row>
    <row r="89" spans="1:7" ht="13.5" thickBot="1" x14ac:dyDescent="0.25">
      <c r="A89" s="40" t="str">
        <f>'BASE PLANILHAS'!A89</f>
        <v>4.2</v>
      </c>
      <c r="B89" s="716" t="str">
        <f>'BASE PLANILHAS'!B89:C89</f>
        <v>Intrajornada</v>
      </c>
      <c r="C89" s="717"/>
      <c r="D89" s="397">
        <f>'BASE PLANILHAS'!D89</f>
        <v>0</v>
      </c>
      <c r="E89" s="235">
        <f>E85</f>
        <v>0</v>
      </c>
      <c r="F89" s="1"/>
    </row>
    <row r="90" spans="1:7" ht="13.5" thickBot="1" x14ac:dyDescent="0.25">
      <c r="A90" s="696" t="str">
        <f>'BASE PLANILHAS'!A90:C90</f>
        <v>Total do Módulo 4</v>
      </c>
      <c r="B90" s="697"/>
      <c r="C90" s="698"/>
      <c r="D90" s="48">
        <f>'BASE PLANILHAS'!D90</f>
        <v>3.6866333333333334E-2</v>
      </c>
      <c r="E90" s="398">
        <f>SUM(E88+E89)</f>
        <v>109.62867810666668</v>
      </c>
      <c r="F90" s="1"/>
    </row>
    <row r="91" spans="1:7" x14ac:dyDescent="0.2">
      <c r="A91" s="241"/>
      <c r="B91" s="240"/>
      <c r="C91" s="240"/>
      <c r="D91" s="240"/>
      <c r="E91" s="242"/>
      <c r="F91" s="1"/>
    </row>
    <row r="92" spans="1:7" x14ac:dyDescent="0.2">
      <c r="A92" s="711" t="str">
        <f>'BASE PLANILHAS'!A92:E92</f>
        <v>MÓDULO 5 – INSUMOS DIVERSOS</v>
      </c>
      <c r="B92" s="712"/>
      <c r="C92" s="712"/>
      <c r="D92" s="712"/>
      <c r="E92" s="713"/>
      <c r="F92" s="1"/>
    </row>
    <row r="93" spans="1:7" ht="13.5" thickBot="1" x14ac:dyDescent="0.25">
      <c r="A93" s="38"/>
      <c r="B93" s="38"/>
      <c r="C93" s="38"/>
      <c r="D93" s="38"/>
      <c r="E93" s="56"/>
      <c r="F93" s="1"/>
    </row>
    <row r="94" spans="1:7" ht="13.5" thickBot="1" x14ac:dyDescent="0.25">
      <c r="A94" s="214">
        <f>'BASE PLANILHAS'!A94</f>
        <v>5</v>
      </c>
      <c r="B94" s="696" t="str">
        <f>'BASE PLANILHAS'!B94:C94</f>
        <v>Insumos Diversos</v>
      </c>
      <c r="C94" s="698"/>
      <c r="D94" s="214" t="str">
        <f>'BASE PLANILHAS'!D94</f>
        <v>Referência</v>
      </c>
      <c r="E94" s="345" t="str">
        <f>'BASE PLANILHAS'!E94</f>
        <v>Valor (R$)</v>
      </c>
      <c r="F94" s="1"/>
    </row>
    <row r="95" spans="1:7" x14ac:dyDescent="0.2">
      <c r="A95" s="32" t="str">
        <f>'BASE PLANILHAS'!A95</f>
        <v>A</v>
      </c>
      <c r="B95" s="709" t="str">
        <f>'BASE PLANILHAS'!B95:C95</f>
        <v>Uniformes e EPIs</v>
      </c>
      <c r="C95" s="710"/>
      <c r="D95" s="292">
        <f>'Uniforme Apoio'!BO28</f>
        <v>94.380486111111111</v>
      </c>
      <c r="E95" s="41">
        <f>D95*$D$13</f>
        <v>94.380486111111111</v>
      </c>
      <c r="F95" s="19"/>
      <c r="G95" s="1"/>
    </row>
    <row r="96" spans="1:7" x14ac:dyDescent="0.2">
      <c r="A96" s="34" t="str">
        <f>'BASE PLANILHAS'!A96</f>
        <v>B</v>
      </c>
      <c r="B96" s="733" t="str">
        <f>'BASE PLANILHAS'!B96:C96</f>
        <v>Materiais de Consumo</v>
      </c>
      <c r="C96" s="702"/>
      <c r="D96" s="299">
        <v>0</v>
      </c>
      <c r="E96" s="23">
        <f>D96*$D$13</f>
        <v>0</v>
      </c>
      <c r="F96" s="19"/>
    </row>
    <row r="97" spans="1:8" x14ac:dyDescent="0.2">
      <c r="A97" s="250" t="str">
        <f>'BASE PLANILHAS'!A97</f>
        <v>C</v>
      </c>
      <c r="B97" s="734" t="str">
        <f>'BASE PLANILHAS'!B97:C97</f>
        <v>Máquinas e Equipamentos (depreciação)</v>
      </c>
      <c r="C97" s="700"/>
      <c r="D97" s="299">
        <v>0</v>
      </c>
      <c r="E97" s="23">
        <f t="shared" ref="E97" si="5">D97*$D$13</f>
        <v>0</v>
      </c>
      <c r="F97" s="19"/>
    </row>
    <row r="98" spans="1:8" x14ac:dyDescent="0.2">
      <c r="A98" s="250" t="str">
        <f>'BASE PLANILHAS'!A98</f>
        <v>D</v>
      </c>
      <c r="B98" s="734" t="str">
        <f>'BASE PLANILHAS'!B98:C98</f>
        <v>Produtos de Limpeza</v>
      </c>
      <c r="C98" s="700"/>
      <c r="D98" s="75">
        <v>0</v>
      </c>
      <c r="E98" s="216">
        <f>D98*$D$13</f>
        <v>0</v>
      </c>
      <c r="F98" s="19"/>
      <c r="H98" s="1"/>
    </row>
    <row r="99" spans="1:8" ht="13.5" thickBot="1" x14ac:dyDescent="0.25">
      <c r="A99" s="251" t="str">
        <f>'BASE PLANILHAS'!A99</f>
        <v>E</v>
      </c>
      <c r="B99" s="735" t="str">
        <f>'BASE PLANILHAS'!B99:C99</f>
        <v>Materiais de Higiene</v>
      </c>
      <c r="C99" s="719"/>
      <c r="D99" s="75">
        <v>0</v>
      </c>
      <c r="E99" s="215">
        <f>D99*$D$13</f>
        <v>0</v>
      </c>
      <c r="F99" s="19"/>
      <c r="H99" s="1"/>
    </row>
    <row r="100" spans="1:8" ht="13.5" customHeight="1" thickBot="1" x14ac:dyDescent="0.25">
      <c r="A100" s="736" t="str">
        <f>'BASE PLANILHAS'!A100:C100</f>
        <v>Total do Módulo 5</v>
      </c>
      <c r="B100" s="737"/>
      <c r="C100" s="737"/>
      <c r="D100" s="252"/>
      <c r="E100" s="49">
        <f>SUM(E95:E99)</f>
        <v>94.380486111111111</v>
      </c>
      <c r="F100" s="1"/>
    </row>
    <row r="101" spans="1:8" x14ac:dyDescent="0.2">
      <c r="A101" s="241"/>
      <c r="B101" s="240"/>
      <c r="C101" s="240"/>
      <c r="D101" s="240"/>
      <c r="E101" s="242"/>
      <c r="F101" s="1"/>
    </row>
    <row r="102" spans="1:8" x14ac:dyDescent="0.2">
      <c r="A102" s="711" t="str">
        <f>'BASE PLANILHAS'!A102:E102</f>
        <v>MÓDULO 6 – CUSTOS INDIRETOS, TRIBUTOS E LUCRO</v>
      </c>
      <c r="B102" s="712"/>
      <c r="C102" s="712"/>
      <c r="D102" s="712"/>
      <c r="E102" s="713"/>
      <c r="F102" s="1"/>
    </row>
    <row r="103" spans="1:8" ht="13.5" thickBot="1" x14ac:dyDescent="0.25">
      <c r="A103" s="54"/>
      <c r="B103" s="54"/>
      <c r="C103" s="54"/>
      <c r="D103" s="54"/>
      <c r="E103" s="39"/>
      <c r="F103" s="1"/>
    </row>
    <row r="104" spans="1:8" ht="13.5" thickBot="1" x14ac:dyDescent="0.25">
      <c r="A104" s="214">
        <f>'BASE PLANILHAS'!A104</f>
        <v>6</v>
      </c>
      <c r="B104" s="214" t="str">
        <f>'BASE PLANILHAS'!B104</f>
        <v>Custos Indiretos, Tributos e Lucro</v>
      </c>
      <c r="C104" s="697" t="str">
        <f>'BASE PLANILHAS'!C104:D104</f>
        <v>Referência</v>
      </c>
      <c r="D104" s="698"/>
      <c r="E104" s="345" t="str">
        <f>'BASE PLANILHAS'!E104</f>
        <v>Valor (R$)</v>
      </c>
    </row>
    <row r="105" spans="1:8" x14ac:dyDescent="0.2">
      <c r="A105" s="32" t="str">
        <f>'BASE PLANILHAS'!A105</f>
        <v>A</v>
      </c>
      <c r="B105" s="253" t="str">
        <f>'BASE PLANILHAS'!B105</f>
        <v>Custos Indiretos</v>
      </c>
      <c r="C105" s="302">
        <f>'BASE PLANILHAS'!C105</f>
        <v>0</v>
      </c>
      <c r="D105" s="303"/>
      <c r="E105" s="256">
        <f>$C105*$D$13</f>
        <v>0</v>
      </c>
      <c r="F105" s="61"/>
    </row>
    <row r="106" spans="1:8" x14ac:dyDescent="0.2">
      <c r="A106" s="34" t="str">
        <f>'BASE PLANILHAS'!A106</f>
        <v>B</v>
      </c>
      <c r="B106" s="257" t="str">
        <f>'BASE PLANILHAS'!B106</f>
        <v>Lucro</v>
      </c>
      <c r="C106" s="295">
        <f>'BASE PLANILHAS'!C106</f>
        <v>0</v>
      </c>
      <c r="D106" s="259"/>
      <c r="E106" s="263">
        <f>$C106*$D$13</f>
        <v>0</v>
      </c>
      <c r="F106" s="1"/>
    </row>
    <row r="107" spans="1:8" x14ac:dyDescent="0.2">
      <c r="A107" s="34" t="str">
        <f>'BASE PLANILHAS'!A107</f>
        <v>C</v>
      </c>
      <c r="B107" s="34" t="str">
        <f>'BASE PLANILHAS'!B107</f>
        <v>TRIBUTOS</v>
      </c>
      <c r="C107" s="260" t="str">
        <f>'BASE PLANILHAS'!C107</f>
        <v>%</v>
      </c>
      <c r="D107" s="304" t="str">
        <f>'BASE PLANILHAS'!D107</f>
        <v>%</v>
      </c>
      <c r="E107" s="57"/>
      <c r="F107" s="1"/>
    </row>
    <row r="108" spans="1:8" x14ac:dyDescent="0.2">
      <c r="A108" s="34" t="str">
        <f>'BASE PLANILHAS'!A108</f>
        <v>C.1</v>
      </c>
      <c r="B108" s="257" t="str">
        <f>'BASE PLANILHAS'!B108</f>
        <v>PIS</v>
      </c>
      <c r="C108" s="262">
        <f>'BASE PLANILHAS'!C108</f>
        <v>7.6</v>
      </c>
      <c r="D108" s="262">
        <f>((100/((100-($C$111))%)-100)*$C108)/($C$111)</f>
        <v>8.8629737609329435</v>
      </c>
      <c r="E108" s="263">
        <v>0</v>
      </c>
      <c r="F108" s="1"/>
    </row>
    <row r="109" spans="1:8" x14ac:dyDescent="0.2">
      <c r="A109" s="34" t="str">
        <f>'BASE PLANILHAS'!A109</f>
        <v>C.2</v>
      </c>
      <c r="B109" s="257" t="str">
        <f>'BASE PLANILHAS'!B109</f>
        <v>COFINS</v>
      </c>
      <c r="C109" s="262">
        <f>'BASE PLANILHAS'!C109</f>
        <v>1.65</v>
      </c>
      <c r="D109" s="262">
        <f>((100/((100-($C$111))%)-100)*$C109)/($C$111)</f>
        <v>1.9241982507288626</v>
      </c>
      <c r="E109" s="263">
        <v>0</v>
      </c>
      <c r="F109" s="1"/>
    </row>
    <row r="110" spans="1:8" x14ac:dyDescent="0.2">
      <c r="A110" s="34" t="str">
        <f>'BASE PLANILHAS'!A110</f>
        <v>C.3</v>
      </c>
      <c r="B110" s="257" t="str">
        <f>'BASE PLANILHAS'!B110</f>
        <v>ISS</v>
      </c>
      <c r="C110" s="294">
        <f>ISS!B12*100</f>
        <v>5</v>
      </c>
      <c r="D110" s="262">
        <f>((100/((100-($C$111))%)-100)*$C110)/($C$111)</f>
        <v>5.8309037900874632</v>
      </c>
      <c r="E110" s="264">
        <v>0</v>
      </c>
      <c r="F110" s="1"/>
    </row>
    <row r="111" spans="1:8" ht="13.5" thickBot="1" x14ac:dyDescent="0.25">
      <c r="A111" s="714" t="str">
        <f>'BASE PLANILHAS'!A111:B111</f>
        <v>Total Tributos</v>
      </c>
      <c r="B111" s="715">
        <f>'[1]BASE PLANILHAS'!A102:B102</f>
        <v>0</v>
      </c>
      <c r="C111" s="265">
        <f>SUM(C108:C110)</f>
        <v>14.25</v>
      </c>
      <c r="D111" s="265">
        <f>SUM(D108:D110)</f>
        <v>16.618075801749271</v>
      </c>
      <c r="E111" s="266">
        <f>((E105+E106+E100+E90+E70+E58+E21)*D111)%</f>
        <v>988.33637410365179</v>
      </c>
      <c r="F111" s="1"/>
    </row>
    <row r="112" spans="1:8" ht="13.5" thickBot="1" x14ac:dyDescent="0.25">
      <c r="A112" s="696" t="str">
        <f>'BASE PLANILHAS'!A112:D112</f>
        <v>Total do Módulo 6</v>
      </c>
      <c r="B112" s="697"/>
      <c r="C112" s="697"/>
      <c r="D112" s="698"/>
      <c r="E112" s="51">
        <f>SUM(E105:E111)</f>
        <v>988.33637410365179</v>
      </c>
      <c r="F112" s="1"/>
    </row>
    <row r="113" spans="1:8" x14ac:dyDescent="0.2">
      <c r="A113" s="267"/>
      <c r="B113" s="268"/>
      <c r="C113" s="268"/>
      <c r="D113" s="268"/>
      <c r="E113" s="59"/>
    </row>
    <row r="114" spans="1:8" x14ac:dyDescent="0.2">
      <c r="A114" s="738" t="str">
        <f>'BASE PLANILHAS'!A114:E114</f>
        <v>QUADRO RESUMO DO CUSTO POR EMPREGADO</v>
      </c>
      <c r="B114" s="739"/>
      <c r="C114" s="739"/>
      <c r="D114" s="739"/>
      <c r="E114" s="740"/>
      <c r="G114" s="3"/>
    </row>
    <row r="115" spans="1:8" ht="13.5" thickBot="1" x14ac:dyDescent="0.25">
      <c r="A115" s="350"/>
      <c r="B115" s="352"/>
      <c r="C115" s="352"/>
      <c r="D115" s="352"/>
      <c r="E115" s="353"/>
      <c r="G115" s="3"/>
    </row>
    <row r="116" spans="1:8" ht="13.5" thickBot="1" x14ac:dyDescent="0.25">
      <c r="A116" s="696" t="str">
        <f>'BASE PLANILHAS'!A116:D116</f>
        <v>Mão-de-Obra vinculada à execução contratual</v>
      </c>
      <c r="B116" s="697"/>
      <c r="C116" s="697"/>
      <c r="D116" s="698"/>
      <c r="E116" s="214" t="str">
        <f>'BASE PLANILHAS'!E116</f>
        <v>VALOR (R$)</v>
      </c>
      <c r="G116" s="1"/>
      <c r="H116" s="1"/>
    </row>
    <row r="117" spans="1:8" x14ac:dyDescent="0.2">
      <c r="A117" s="32" t="str">
        <f>'BASE PLANILHAS'!A117</f>
        <v>A</v>
      </c>
      <c r="B117" s="741" t="str">
        <f>'BASE PLANILHAS'!B117:D117</f>
        <v>MÓDULO 1 - COMPOSIÇÃO DA REMUNERAÇÃO</v>
      </c>
      <c r="C117" s="742"/>
      <c r="D117" s="743"/>
      <c r="E117" s="256">
        <f>E21</f>
        <v>2973.68</v>
      </c>
    </row>
    <row r="118" spans="1:8" x14ac:dyDescent="0.2">
      <c r="A118" s="34" t="str">
        <f>'BASE PLANILHAS'!A118</f>
        <v>B</v>
      </c>
      <c r="B118" s="744" t="str">
        <f>'BASE PLANILHAS'!B118:D118</f>
        <v>MÓDULO 2 – ENCARGOS E BENEFÍCIOS MENSAIS E DIÁRIOS</v>
      </c>
      <c r="C118" s="731"/>
      <c r="D118" s="732"/>
      <c r="E118" s="263">
        <f>E58</f>
        <v>2605.8923199999999</v>
      </c>
    </row>
    <row r="119" spans="1:8" x14ac:dyDescent="0.2">
      <c r="A119" s="34" t="str">
        <f>'BASE PLANILHAS'!A119</f>
        <v>C</v>
      </c>
      <c r="B119" s="745" t="str">
        <f>'BASE PLANILHAS'!B119:D119</f>
        <v>MÓDULO 3 – PROVISÃO PARA RESCISÃO</v>
      </c>
      <c r="C119" s="746"/>
      <c r="D119" s="747"/>
      <c r="E119" s="263">
        <f>E70</f>
        <v>163.77599503753086</v>
      </c>
      <c r="G119" s="3"/>
    </row>
    <row r="120" spans="1:8" x14ac:dyDescent="0.2">
      <c r="A120" s="34" t="str">
        <f>'BASE PLANILHAS'!A120</f>
        <v>D</v>
      </c>
      <c r="B120" s="744" t="str">
        <f>'BASE PLANILHAS'!B120:D120</f>
        <v>MÓDULO 4 – CUSTO DE REPOSIÇÃO DO PROFISSIONAL AUSENTE</v>
      </c>
      <c r="C120" s="731"/>
      <c r="D120" s="732"/>
      <c r="E120" s="263">
        <f>E90</f>
        <v>109.62867810666668</v>
      </c>
      <c r="G120" s="3"/>
    </row>
    <row r="121" spans="1:8" x14ac:dyDescent="0.2">
      <c r="A121" s="34" t="str">
        <f>'BASE PLANILHAS'!A121</f>
        <v>E</v>
      </c>
      <c r="B121" s="728" t="str">
        <f>'BASE PLANILHAS'!B121:D121</f>
        <v>MÓDULO 5 – INSUMOS DIVERSOS</v>
      </c>
      <c r="C121" s="729"/>
      <c r="D121" s="730"/>
      <c r="E121" s="263">
        <f>E100</f>
        <v>94.380486111111111</v>
      </c>
    </row>
    <row r="122" spans="1:8" x14ac:dyDescent="0.2">
      <c r="A122" s="34" t="str">
        <f>'BASE PLANILHAS'!A122</f>
        <v>-</v>
      </c>
      <c r="B122" s="722" t="str">
        <f>'BASE PLANILHAS'!B122:D122</f>
        <v>Subtotal (A + B + C + D + E)</v>
      </c>
      <c r="C122" s="723"/>
      <c r="D122" s="724"/>
      <c r="E122" s="60">
        <f>SUM(E117:E121)</f>
        <v>5947.3574792553081</v>
      </c>
      <c r="F122" s="4"/>
      <c r="G122" s="2"/>
    </row>
    <row r="123" spans="1:8" ht="13.5" thickBot="1" x14ac:dyDescent="0.25">
      <c r="A123" s="36" t="str">
        <f>'BASE PLANILHAS'!A123</f>
        <v>F</v>
      </c>
      <c r="B123" s="725" t="str">
        <f>'BASE PLANILHAS'!B123:D123</f>
        <v>MÓDULO 6 – CUSTOS INDIRETOS, TRIBUTOS E LUCRO</v>
      </c>
      <c r="C123" s="726"/>
      <c r="D123" s="727"/>
      <c r="E123" s="24">
        <f>E112</f>
        <v>988.33637410365179</v>
      </c>
    </row>
    <row r="124" spans="1:8" ht="13.5" thickBot="1" x14ac:dyDescent="0.25">
      <c r="A124" s="696" t="str">
        <f>'BASE PLANILHAS'!A124:D124</f>
        <v xml:space="preserve">Custo Total </v>
      </c>
      <c r="B124" s="697"/>
      <c r="C124" s="697"/>
      <c r="D124" s="698"/>
      <c r="E124" s="49">
        <f>SUM(E122:E123)</f>
        <v>6935.69385335896</v>
      </c>
      <c r="F124" s="4"/>
    </row>
    <row r="125" spans="1:8" ht="13.5" thickBot="1" x14ac:dyDescent="0.25">
      <c r="A125" s="696" t="str">
        <f>'BASE PLANILHAS'!A125:D125</f>
        <v xml:space="preserve">Custo Total Anual </v>
      </c>
      <c r="B125" s="697"/>
      <c r="C125" s="697"/>
      <c r="D125" s="698"/>
      <c r="E125" s="51">
        <f>E124*12</f>
        <v>83228.32624030752</v>
      </c>
      <c r="F125" s="4"/>
    </row>
    <row r="126" spans="1:8" hidden="1" x14ac:dyDescent="0.2">
      <c r="A126" s="354"/>
      <c r="B126" s="825"/>
      <c r="C126" s="825"/>
      <c r="D126" s="25"/>
      <c r="E126" s="25"/>
    </row>
    <row r="127" spans="1:8" ht="40.5" hidden="1" customHeight="1" thickBot="1" x14ac:dyDescent="0.25">
      <c r="A127" s="826"/>
      <c r="B127" s="827"/>
      <c r="C127" s="26"/>
      <c r="D127" s="8"/>
      <c r="E127" s="17"/>
    </row>
    <row r="128" spans="1:8" ht="12.75" hidden="1" customHeight="1" x14ac:dyDescent="0.2">
      <c r="A128" s="828"/>
      <c r="B128" s="829"/>
      <c r="C128" s="270"/>
      <c r="D128" s="271"/>
      <c r="E128" s="272"/>
    </row>
    <row r="129" spans="1:5" ht="12.75" hidden="1" customHeight="1" x14ac:dyDescent="0.2">
      <c r="A129" s="816"/>
      <c r="B129" s="817"/>
      <c r="C129" s="273"/>
      <c r="D129" s="274"/>
      <c r="E129" s="275"/>
    </row>
    <row r="130" spans="1:5" ht="12.75" hidden="1" customHeight="1" x14ac:dyDescent="0.2">
      <c r="A130" s="816"/>
      <c r="B130" s="817"/>
      <c r="C130" s="273"/>
      <c r="D130" s="274"/>
      <c r="E130" s="275"/>
    </row>
    <row r="131" spans="1:5" ht="12.75" hidden="1" customHeight="1" x14ac:dyDescent="0.2">
      <c r="A131" s="816"/>
      <c r="B131" s="817"/>
      <c r="C131" s="273"/>
      <c r="D131" s="274"/>
      <c r="E131" s="275"/>
    </row>
    <row r="132" spans="1:5" ht="12.75" hidden="1" customHeight="1" x14ac:dyDescent="0.2">
      <c r="A132" s="818"/>
      <c r="B132" s="819"/>
      <c r="C132" s="9"/>
      <c r="D132" s="10"/>
      <c r="E132" s="275"/>
    </row>
    <row r="133" spans="1:5" ht="13.5" hidden="1" customHeight="1" thickBot="1" x14ac:dyDescent="0.25">
      <c r="A133" s="820"/>
      <c r="B133" s="821"/>
      <c r="C133" s="276"/>
      <c r="D133" s="277"/>
      <c r="E133" s="278"/>
    </row>
    <row r="134" spans="1:5" ht="13.5" hidden="1" thickBot="1" x14ac:dyDescent="0.25">
      <c r="A134" s="822"/>
      <c r="B134" s="823"/>
      <c r="C134" s="823"/>
      <c r="D134" s="824"/>
      <c r="E134" s="11"/>
    </row>
    <row r="135" spans="1:5" hidden="1" x14ac:dyDescent="0.2">
      <c r="A135" s="7"/>
      <c r="B135" s="7"/>
      <c r="C135" s="7"/>
      <c r="D135" s="7"/>
      <c r="E135" s="7"/>
    </row>
    <row r="136" spans="1:5" hidden="1" x14ac:dyDescent="0.2">
      <c r="A136" s="354"/>
      <c r="B136" s="825"/>
      <c r="C136" s="825"/>
      <c r="D136" s="25"/>
      <c r="E136" s="25"/>
    </row>
    <row r="137" spans="1:5" ht="13.5" hidden="1" thickBot="1" x14ac:dyDescent="0.25">
      <c r="A137" s="798"/>
      <c r="B137" s="799"/>
      <c r="C137" s="799"/>
      <c r="D137" s="799"/>
      <c r="E137" s="800"/>
    </row>
    <row r="138" spans="1:5" ht="13.5" hidden="1" thickBot="1" x14ac:dyDescent="0.25">
      <c r="A138" s="279"/>
      <c r="B138" s="801"/>
      <c r="C138" s="802"/>
      <c r="D138" s="803"/>
      <c r="E138" s="17"/>
    </row>
    <row r="139" spans="1:5" hidden="1" x14ac:dyDescent="0.2">
      <c r="A139" s="280"/>
      <c r="B139" s="804"/>
      <c r="C139" s="805"/>
      <c r="D139" s="806"/>
      <c r="E139" s="281"/>
    </row>
    <row r="140" spans="1:5" hidden="1" x14ac:dyDescent="0.2">
      <c r="A140" s="282"/>
      <c r="B140" s="807"/>
      <c r="C140" s="808"/>
      <c r="D140" s="809"/>
      <c r="E140" s="283"/>
    </row>
    <row r="141" spans="1:5" ht="13.5" hidden="1" thickBot="1" x14ac:dyDescent="0.25">
      <c r="A141" s="282"/>
      <c r="B141" s="810"/>
      <c r="C141" s="811"/>
      <c r="D141" s="812"/>
      <c r="E141" s="283"/>
    </row>
    <row r="142" spans="1:5" ht="13.5" hidden="1" thickBot="1" x14ac:dyDescent="0.25">
      <c r="A142" s="813"/>
      <c r="B142" s="814"/>
      <c r="C142" s="814"/>
      <c r="D142" s="815"/>
      <c r="E142" s="11"/>
    </row>
    <row r="143" spans="1:5" hidden="1" x14ac:dyDescent="0.2">
      <c r="A143" s="284"/>
      <c r="B143" s="7"/>
      <c r="C143" s="7"/>
      <c r="D143" s="7"/>
      <c r="E143" s="7"/>
    </row>
    <row r="144" spans="1:5" hidden="1" x14ac:dyDescent="0.2">
      <c r="A144" s="7"/>
      <c r="B144" s="7"/>
      <c r="C144" s="7"/>
      <c r="D144" s="7"/>
      <c r="E144" s="7"/>
    </row>
    <row r="145" spans="1:8" hidden="1" x14ac:dyDescent="0.2">
      <c r="A145" s="7"/>
      <c r="B145" s="7"/>
      <c r="C145" s="7"/>
      <c r="D145" s="7"/>
      <c r="E145" s="7"/>
    </row>
    <row r="146" spans="1:8" x14ac:dyDescent="0.2">
      <c r="A146" s="13"/>
      <c r="B146" s="13"/>
      <c r="C146" s="7"/>
      <c r="D146" s="7"/>
      <c r="E146" s="30"/>
      <c r="F146" s="4"/>
    </row>
    <row r="147" spans="1:8" x14ac:dyDescent="0.2">
      <c r="A147" s="14"/>
      <c r="B147" s="13"/>
      <c r="C147" s="7"/>
      <c r="D147" s="7"/>
      <c r="E147" s="69"/>
      <c r="F147" s="4"/>
      <c r="H147" s="4"/>
    </row>
    <row r="148" spans="1:8" x14ac:dyDescent="0.2">
      <c r="A148" s="7"/>
      <c r="B148" s="7"/>
      <c r="C148" s="7"/>
      <c r="D148" s="7"/>
      <c r="E148" s="15"/>
      <c r="H148" s="4"/>
    </row>
    <row r="149" spans="1:8" x14ac:dyDescent="0.2">
      <c r="A149" s="7"/>
      <c r="B149" s="7"/>
      <c r="C149" s="7"/>
      <c r="D149" s="7"/>
      <c r="E149" s="15"/>
    </row>
    <row r="150" spans="1:8" x14ac:dyDescent="0.2">
      <c r="A150" s="4"/>
      <c r="E150" s="4"/>
    </row>
    <row r="151" spans="1:8" x14ac:dyDescent="0.2">
      <c r="A151" s="4"/>
    </row>
  </sheetData>
  <sheetProtection sheet="1" objects="1" scenarios="1"/>
  <mergeCells count="115">
    <mergeCell ref="A137:E137"/>
    <mergeCell ref="B138:D138"/>
    <mergeCell ref="B139:D139"/>
    <mergeCell ref="B140:D140"/>
    <mergeCell ref="B141:D141"/>
    <mergeCell ref="A142:D142"/>
    <mergeCell ref="A130:B130"/>
    <mergeCell ref="A131:B131"/>
    <mergeCell ref="A132:B132"/>
    <mergeCell ref="A133:B133"/>
    <mergeCell ref="A134:D134"/>
    <mergeCell ref="B136:C136"/>
    <mergeCell ref="A124:D124"/>
    <mergeCell ref="A125:D125"/>
    <mergeCell ref="B126:C126"/>
    <mergeCell ref="A127:B127"/>
    <mergeCell ref="A128:B128"/>
    <mergeCell ref="A129:B129"/>
    <mergeCell ref="B118:D118"/>
    <mergeCell ref="B119:D119"/>
    <mergeCell ref="B120:D120"/>
    <mergeCell ref="B121:D121"/>
    <mergeCell ref="B122:D122"/>
    <mergeCell ref="B123:D123"/>
    <mergeCell ref="C104:D104"/>
    <mergeCell ref="A111:B111"/>
    <mergeCell ref="A112:D112"/>
    <mergeCell ref="A114:E114"/>
    <mergeCell ref="A116:D116"/>
    <mergeCell ref="B117:D117"/>
    <mergeCell ref="B96:C96"/>
    <mergeCell ref="B97:C97"/>
    <mergeCell ref="B98:C98"/>
    <mergeCell ref="B99:C99"/>
    <mergeCell ref="A100:C100"/>
    <mergeCell ref="A102:E102"/>
    <mergeCell ref="B79:C79"/>
    <mergeCell ref="B80:C80"/>
    <mergeCell ref="A81:C81"/>
    <mergeCell ref="A92:E92"/>
    <mergeCell ref="B94:C94"/>
    <mergeCell ref="B95:C95"/>
    <mergeCell ref="A72:E72"/>
    <mergeCell ref="B74:C74"/>
    <mergeCell ref="B75:C75"/>
    <mergeCell ref="B76:C76"/>
    <mergeCell ref="B77:C77"/>
    <mergeCell ref="B78:C78"/>
    <mergeCell ref="B83:C83"/>
    <mergeCell ref="B84:C84"/>
    <mergeCell ref="A85:C85"/>
    <mergeCell ref="B87:C87"/>
    <mergeCell ref="B88:C88"/>
    <mergeCell ref="B89:C89"/>
    <mergeCell ref="A90:C90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16:C16"/>
    <mergeCell ref="B17:C17"/>
    <mergeCell ref="B18:C18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84" sqref="D84:E84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9" x14ac:dyDescent="0.2">
      <c r="A1" s="752" t="str">
        <f>'BASE PLANILHAS'!A1:E1</f>
        <v>ANEXO VI - PLANILHA DE COMPOSIÇÃO DE CUSTOS</v>
      </c>
      <c r="B1" s="753"/>
      <c r="C1" s="753"/>
      <c r="D1" s="753"/>
      <c r="E1" s="754"/>
    </row>
    <row r="2" spans="1:9" ht="13.5" thickBot="1" x14ac:dyDescent="0.25">
      <c r="A2" s="174"/>
      <c r="B2" s="221"/>
      <c r="C2" s="221"/>
      <c r="D2" s="222"/>
      <c r="E2" s="223"/>
      <c r="F2" s="54"/>
      <c r="G2" s="54"/>
      <c r="H2" s="54"/>
    </row>
    <row r="3" spans="1:9" ht="13.5" thickBot="1" x14ac:dyDescent="0.25">
      <c r="A3" s="755" t="str">
        <f>'BASE PLANILHAS'!A3:E3</f>
        <v>Dados para composição dos custos referentes à mão-de-obra</v>
      </c>
      <c r="B3" s="756"/>
      <c r="C3" s="756"/>
      <c r="D3" s="756"/>
      <c r="E3" s="757"/>
      <c r="F3" s="54"/>
      <c r="G3" s="54"/>
      <c r="H3" s="54"/>
    </row>
    <row r="4" spans="1:9" x14ac:dyDescent="0.2">
      <c r="A4" s="64" t="str">
        <f>'BASE PLANILHAS'!A4</f>
        <v>A</v>
      </c>
      <c r="B4" s="758" t="str">
        <f>'BASE PLANILHAS'!B4:D4</f>
        <v>Localidade</v>
      </c>
      <c r="C4" s="759"/>
      <c r="D4" s="760"/>
      <c r="E4" s="297" t="str">
        <f>CCT!A35</f>
        <v>Belo Horizonte</v>
      </c>
      <c r="F4" s="54"/>
      <c r="G4" s="54"/>
      <c r="H4" s="54"/>
    </row>
    <row r="5" spans="1:9" x14ac:dyDescent="0.2">
      <c r="A5" s="34" t="str">
        <f>'BASE PLANILHAS'!A5</f>
        <v>B</v>
      </c>
      <c r="B5" s="761" t="str">
        <f>'BASE PLANILHAS'!B5:D5</f>
        <v>Tipo de serviço</v>
      </c>
      <c r="C5" s="762"/>
      <c r="D5" s="763"/>
      <c r="E5" s="33" t="str">
        <f>'BASE PLANILHAS'!E5</f>
        <v>Apoio Administrativo</v>
      </c>
      <c r="F5" s="54"/>
      <c r="G5" s="54"/>
      <c r="H5" s="54"/>
    </row>
    <row r="6" spans="1:9" x14ac:dyDescent="0.2">
      <c r="A6" s="34" t="str">
        <f>'BASE PLANILHAS'!A6</f>
        <v>C</v>
      </c>
      <c r="B6" s="745" t="str">
        <f>'BASE PLANILHAS'!B6:D6</f>
        <v>Salário Nominativo da Categoria Profissional</v>
      </c>
      <c r="C6" s="746"/>
      <c r="D6" s="747"/>
      <c r="E6" s="297">
        <f>CCT!H35</f>
        <v>1198.3399999999999</v>
      </c>
      <c r="F6" s="54"/>
      <c r="G6" s="54"/>
      <c r="H6" s="54"/>
    </row>
    <row r="7" spans="1:9" ht="25.5" x14ac:dyDescent="0.2">
      <c r="A7" s="34" t="str">
        <f>'BASE PLANILHAS'!A7</f>
        <v>D</v>
      </c>
      <c r="B7" s="745" t="str">
        <f>'BASE PLANILHAS'!B7:D7</f>
        <v>Categoria profissional (vinculada à execução contratual)</v>
      </c>
      <c r="C7" s="746"/>
      <c r="D7" s="747"/>
      <c r="E7" s="298" t="str">
        <f>CCT!B35</f>
        <v>Operador de Maquina Reprografica - 220h</v>
      </c>
      <c r="G7" s="1"/>
    </row>
    <row r="8" spans="1:9" ht="13.5" thickBot="1" x14ac:dyDescent="0.25">
      <c r="A8" s="36" t="str">
        <f>'BASE PLANILHAS'!A8</f>
        <v>E</v>
      </c>
      <c r="B8" s="764" t="str">
        <f>'BASE PLANILHAS'!B8:D8</f>
        <v>Data base da categoria (dia/mês/ano)</v>
      </c>
      <c r="C8" s="765"/>
      <c r="D8" s="766"/>
      <c r="E8" s="225">
        <f>CCT!P35</f>
        <v>43101</v>
      </c>
      <c r="F8" s="63"/>
    </row>
    <row r="9" spans="1:9" x14ac:dyDescent="0.2">
      <c r="A9" s="226"/>
      <c r="B9" s="100"/>
      <c r="C9" s="100"/>
      <c r="D9" s="100"/>
      <c r="E9" s="227"/>
      <c r="F9" s="63"/>
      <c r="H9" s="1"/>
    </row>
    <row r="10" spans="1:9" x14ac:dyDescent="0.2">
      <c r="A10" s="711" t="str">
        <f>'BASE PLANILHAS'!A10:E10</f>
        <v>MÓDULO 1 - COMPOSIÇÃO DA REMUNERAÇÃO</v>
      </c>
      <c r="B10" s="712"/>
      <c r="C10" s="712"/>
      <c r="D10" s="712"/>
      <c r="E10" s="713"/>
      <c r="F10" s="70"/>
    </row>
    <row r="11" spans="1:9" ht="13.5" thickBot="1" x14ac:dyDescent="0.25">
      <c r="A11" s="37"/>
      <c r="B11" s="38"/>
      <c r="C11" s="38"/>
      <c r="D11" s="38"/>
      <c r="E11" s="39"/>
      <c r="F11" s="1"/>
    </row>
    <row r="12" spans="1:9" ht="13.5" thickBot="1" x14ac:dyDescent="0.25">
      <c r="A12" s="214">
        <f>'BASE PLANILHAS'!A12</f>
        <v>1</v>
      </c>
      <c r="B12" s="696" t="str">
        <f>'BASE PLANILHAS'!B12:C12</f>
        <v>Composição da Remuneração</v>
      </c>
      <c r="C12" s="698"/>
      <c r="D12" s="345" t="str">
        <f>'BASE PLANILHAS'!D12</f>
        <v>Referência</v>
      </c>
      <c r="E12" s="345" t="str">
        <f>'BASE PLANILHAS'!E12</f>
        <v>Valor (R$)</v>
      </c>
      <c r="G12" s="1"/>
      <c r="I12" s="1"/>
    </row>
    <row r="13" spans="1:9" x14ac:dyDescent="0.2">
      <c r="A13" s="40" t="str">
        <f>'BASE PLANILHAS'!A13</f>
        <v>A</v>
      </c>
      <c r="B13" s="720" t="str">
        <f>'BASE PLANILHAS'!B13:C13</f>
        <v>Salário Base</v>
      </c>
      <c r="C13" s="721"/>
      <c r="D13" s="83">
        <v>1</v>
      </c>
      <c r="E13" s="41">
        <f>E6*D13</f>
        <v>1198.3399999999999</v>
      </c>
    </row>
    <row r="14" spans="1:9" x14ac:dyDescent="0.2">
      <c r="A14" s="34" t="str">
        <f>'BASE PLANILHAS'!A14</f>
        <v>B</v>
      </c>
      <c r="B14" s="699" t="str">
        <f>'BASE PLANILHAS'!B14:C14</f>
        <v xml:space="preserve">Adicional Periculosidade </v>
      </c>
      <c r="C14" s="700"/>
      <c r="D14" s="291">
        <v>0</v>
      </c>
      <c r="E14" s="216">
        <f t="shared" ref="E14:E19" si="0">D14*$E$13</f>
        <v>0</v>
      </c>
      <c r="G14" s="1"/>
    </row>
    <row r="15" spans="1:9" x14ac:dyDescent="0.2">
      <c r="A15" s="34" t="str">
        <f>'BASE PLANILHAS'!A15</f>
        <v>C</v>
      </c>
      <c r="B15" s="699" t="str">
        <f>'BASE PLANILHAS'!B15:C15</f>
        <v>Adicional Insalubridade</v>
      </c>
      <c r="C15" s="700"/>
      <c r="D15" s="296">
        <v>0</v>
      </c>
      <c r="E15" s="55">
        <f>D15*$D$13</f>
        <v>0</v>
      </c>
      <c r="G15" s="1"/>
    </row>
    <row r="16" spans="1:9" x14ac:dyDescent="0.2">
      <c r="A16" s="34" t="str">
        <f>'BASE PLANILHAS'!A16</f>
        <v>D</v>
      </c>
      <c r="B16" s="701" t="str">
        <f>'BASE PLANILHAS'!B16:C16</f>
        <v>Adicional Noturno</v>
      </c>
      <c r="C16" s="702"/>
      <c r="D16" s="42">
        <v>0</v>
      </c>
      <c r="E16" s="216">
        <f t="shared" si="0"/>
        <v>0</v>
      </c>
      <c r="G16" s="1"/>
    </row>
    <row r="17" spans="1:9" x14ac:dyDescent="0.2">
      <c r="A17" s="34" t="str">
        <f>'BASE PLANILHAS'!A17</f>
        <v>E</v>
      </c>
      <c r="B17" s="699" t="str">
        <f>'BASE PLANILHAS'!B17:C17</f>
        <v>Adicional de Hora Noturna Reduzida</v>
      </c>
      <c r="C17" s="700"/>
      <c r="D17" s="42">
        <v>0</v>
      </c>
      <c r="E17" s="216">
        <f t="shared" si="0"/>
        <v>0</v>
      </c>
    </row>
    <row r="18" spans="1:9" x14ac:dyDescent="0.2">
      <c r="A18" s="34" t="str">
        <f>'BASE PLANILHAS'!A18</f>
        <v>F</v>
      </c>
      <c r="B18" s="699" t="str">
        <f>'BASE PLANILHAS'!B18:C18</f>
        <v>Intervalo Intrajornada</v>
      </c>
      <c r="C18" s="700"/>
      <c r="D18" s="291">
        <v>0</v>
      </c>
      <c r="E18" s="216">
        <v>0</v>
      </c>
    </row>
    <row r="19" spans="1:9" x14ac:dyDescent="0.2">
      <c r="A19" s="64" t="str">
        <f>'BASE PLANILHAS'!A19</f>
        <v>G</v>
      </c>
      <c r="B19" s="701" t="str">
        <f>'BASE PLANILHAS'!B19:C19</f>
        <v>Feriado Nacional - Súmula 444/2012 - TST</v>
      </c>
      <c r="C19" s="702"/>
      <c r="D19" s="291">
        <v>0</v>
      </c>
      <c r="E19" s="216">
        <f t="shared" si="0"/>
        <v>0</v>
      </c>
    </row>
    <row r="20" spans="1:9" ht="13.5" thickBot="1" x14ac:dyDescent="0.25">
      <c r="A20" s="36" t="str">
        <f>'BASE PLANILHAS'!A20</f>
        <v>H</v>
      </c>
      <c r="B20" s="716" t="str">
        <f>'BASE PLANILHAS'!B20:C20</f>
        <v>Adicional de Acúmulo de função</v>
      </c>
      <c r="C20" s="717"/>
      <c r="D20" s="42">
        <v>0</v>
      </c>
      <c r="E20" s="215">
        <f>D20*$E$13</f>
        <v>0</v>
      </c>
    </row>
    <row r="21" spans="1:9" ht="13.5" thickBot="1" x14ac:dyDescent="0.25">
      <c r="A21" s="696" t="str">
        <f>'BASE PLANILHAS'!A21:D21</f>
        <v>Total do Módulo 1</v>
      </c>
      <c r="B21" s="697"/>
      <c r="C21" s="697"/>
      <c r="D21" s="698"/>
      <c r="E21" s="51">
        <f>SUM(E13:E20)</f>
        <v>1198.3399999999999</v>
      </c>
    </row>
    <row r="22" spans="1:9" x14ac:dyDescent="0.2">
      <c r="A22" s="350"/>
      <c r="B22" s="351"/>
      <c r="C22" s="351"/>
      <c r="D22" s="351"/>
      <c r="E22" s="44"/>
      <c r="F22" s="1"/>
    </row>
    <row r="23" spans="1:9" x14ac:dyDescent="0.2">
      <c r="A23" s="711" t="str">
        <f>'BASE PLANILHAS'!A23:E23</f>
        <v>MÓDULO 2 – ENCARGOS E BENEFÍCIOS MENSAIS E DIÁRIOS</v>
      </c>
      <c r="B23" s="712"/>
      <c r="C23" s="712"/>
      <c r="D23" s="712"/>
      <c r="E23" s="713"/>
      <c r="F23" s="1"/>
    </row>
    <row r="24" spans="1:9" ht="13.5" thickBot="1" x14ac:dyDescent="0.25">
      <c r="A24" s="346"/>
      <c r="B24" s="347"/>
      <c r="C24" s="347"/>
      <c r="D24" s="347"/>
      <c r="E24" s="348"/>
      <c r="F24" s="1"/>
    </row>
    <row r="25" spans="1:9" ht="13.5" thickBot="1" x14ac:dyDescent="0.25">
      <c r="A25" s="214" t="str">
        <f>'BASE PLANILHAS'!A25</f>
        <v>2.1</v>
      </c>
      <c r="B25" s="696" t="str">
        <f>'BASE PLANILHAS'!B25:C25</f>
        <v>Submódulo 2.1 - Encargos Previdenciários, FGTS e Outras Contribuições</v>
      </c>
      <c r="C25" s="698"/>
      <c r="D25" s="214" t="str">
        <f>'BASE PLANILHAS'!D25</f>
        <v>Referência</v>
      </c>
      <c r="E25" s="214" t="str">
        <f>'BASE PLANILHAS'!E25</f>
        <v>Valor (R$)</v>
      </c>
    </row>
    <row r="26" spans="1:9" x14ac:dyDescent="0.2">
      <c r="A26" s="40" t="str">
        <f>'BASE PLANILHAS'!A26</f>
        <v>A</v>
      </c>
      <c r="B26" s="708" t="str">
        <f>'BASE PLANILHAS'!B26:C26</f>
        <v>INSS</v>
      </c>
      <c r="C26" s="710"/>
      <c r="D26" s="73">
        <f>'BASE PLANILHAS'!D26</f>
        <v>0.2</v>
      </c>
      <c r="E26" s="74">
        <f>$E$21*D26</f>
        <v>239.66800000000001</v>
      </c>
    </row>
    <row r="27" spans="1:9" x14ac:dyDescent="0.2">
      <c r="A27" s="34" t="str">
        <f>'BASE PLANILHAS'!A27</f>
        <v>B</v>
      </c>
      <c r="B27" s="701" t="str">
        <f>'BASE PLANILHAS'!B27:C27</f>
        <v>SESI OU SENAC</v>
      </c>
      <c r="C27" s="702"/>
      <c r="D27" s="18">
        <f>'BASE PLANILHAS'!D27</f>
        <v>1.4999999999999999E-2</v>
      </c>
      <c r="E27" s="23">
        <f>$E$21*D27</f>
        <v>17.975099999999998</v>
      </c>
    </row>
    <row r="28" spans="1:9" x14ac:dyDescent="0.2">
      <c r="A28" s="34" t="str">
        <f>'BASE PLANILHAS'!A28</f>
        <v>C</v>
      </c>
      <c r="B28" s="748" t="str">
        <f>'BASE PLANILHAS'!B28:C28</f>
        <v>SENAI OU SENAC</v>
      </c>
      <c r="C28" s="749"/>
      <c r="D28" s="18">
        <f>'BASE PLANILHAS'!D28</f>
        <v>0.01</v>
      </c>
      <c r="E28" s="23">
        <f>$E$21*D28</f>
        <v>11.9834</v>
      </c>
    </row>
    <row r="29" spans="1:9" x14ac:dyDescent="0.2">
      <c r="A29" s="34" t="str">
        <f>'BASE PLANILHAS'!A29</f>
        <v>D</v>
      </c>
      <c r="B29" s="699" t="str">
        <f>'BASE PLANILHAS'!B29:C29</f>
        <v>INCRA</v>
      </c>
      <c r="C29" s="700"/>
      <c r="D29" s="18">
        <f>'BASE PLANILHAS'!D29</f>
        <v>2E-3</v>
      </c>
      <c r="E29" s="23">
        <f t="shared" ref="E29:E32" si="1">$E$21*D29</f>
        <v>2.3966799999999999</v>
      </c>
    </row>
    <row r="30" spans="1:9" x14ac:dyDescent="0.2">
      <c r="A30" s="34" t="str">
        <f>'BASE PLANILHAS'!A30</f>
        <v>E</v>
      </c>
      <c r="B30" s="699" t="str">
        <f>'BASE PLANILHAS'!B30:C30</f>
        <v>Salário Educação</v>
      </c>
      <c r="C30" s="700"/>
      <c r="D30" s="18">
        <f>'BASE PLANILHAS'!D30</f>
        <v>2.5000000000000001E-2</v>
      </c>
      <c r="E30" s="23">
        <f t="shared" si="1"/>
        <v>29.958500000000001</v>
      </c>
    </row>
    <row r="31" spans="1:9" x14ac:dyDescent="0.2">
      <c r="A31" s="34" t="str">
        <f>'BASE PLANILHAS'!A31</f>
        <v>F</v>
      </c>
      <c r="B31" s="699" t="str">
        <f>'BASE PLANILHAS'!B31:C31</f>
        <v>FGTS</v>
      </c>
      <c r="C31" s="700"/>
      <c r="D31" s="18">
        <f>'BASE PLANILHAS'!D31</f>
        <v>0.08</v>
      </c>
      <c r="E31" s="23">
        <f t="shared" si="1"/>
        <v>95.867199999999997</v>
      </c>
    </row>
    <row r="32" spans="1:9" x14ac:dyDescent="0.2">
      <c r="A32" s="34" t="str">
        <f>'BASE PLANILHAS'!A32</f>
        <v>G</v>
      </c>
      <c r="B32" s="699" t="str">
        <f>'BASE PLANILHAS'!B32:C32</f>
        <v>RAT</v>
      </c>
      <c r="C32" s="700"/>
      <c r="D32" s="18">
        <f>'BASE PLANILHAS'!D32</f>
        <v>0.03</v>
      </c>
      <c r="E32" s="23">
        <f t="shared" si="1"/>
        <v>35.950199999999995</v>
      </c>
      <c r="I32" s="1"/>
    </row>
    <row r="33" spans="1:14" ht="13.5" thickBot="1" x14ac:dyDescent="0.25">
      <c r="A33" s="34" t="str">
        <f>'BASE PLANILHAS'!A33</f>
        <v>H</v>
      </c>
      <c r="B33" s="701" t="str">
        <f>'BASE PLANILHAS'!B33:C33</f>
        <v>SEBRAE</v>
      </c>
      <c r="C33" s="702"/>
      <c r="D33" s="18">
        <f>'BASE PLANILHAS'!D33</f>
        <v>6.0000000000000001E-3</v>
      </c>
      <c r="E33" s="23">
        <f>$E$21*D33</f>
        <v>7.1900399999999998</v>
      </c>
    </row>
    <row r="34" spans="1:14" ht="13.5" thickBot="1" x14ac:dyDescent="0.25">
      <c r="A34" s="696" t="str">
        <f>'BASE PLANILHAS'!A34:C34</f>
        <v>Total do Submódulo 2.1</v>
      </c>
      <c r="B34" s="697"/>
      <c r="C34" s="698"/>
      <c r="D34" s="50">
        <f>'BASE PLANILHAS'!D34</f>
        <v>0.3680000000000001</v>
      </c>
      <c r="E34" s="51">
        <f>SUM(E26:E33)</f>
        <v>440.98912000000001</v>
      </c>
      <c r="F34" s="1"/>
      <c r="G34" s="66"/>
    </row>
    <row r="35" spans="1:14" ht="13.5" thickBot="1" x14ac:dyDescent="0.25">
      <c r="A35" s="344"/>
      <c r="B35" s="349"/>
      <c r="C35" s="349"/>
      <c r="D35" s="236"/>
      <c r="E35" s="45"/>
      <c r="F35" s="1"/>
      <c r="G35" s="66"/>
    </row>
    <row r="36" spans="1:14" ht="13.5" thickBot="1" x14ac:dyDescent="0.25">
      <c r="A36" s="214" t="str">
        <f>'BASE PLANILHAS'!A36</f>
        <v>2.2</v>
      </c>
      <c r="B36" s="696" t="str">
        <f>'BASE PLANILHAS'!B36:C36</f>
        <v>Submódulo 2.2 - 13º Salário, Férias e Adicional de Férias</v>
      </c>
      <c r="C36" s="698"/>
      <c r="D36" s="214" t="str">
        <f>'BASE PLANILHAS'!D36</f>
        <v>Referência</v>
      </c>
      <c r="E36" s="345" t="str">
        <f>'BASE PLANILHAS'!E36</f>
        <v>Valor (R$)</v>
      </c>
    </row>
    <row r="37" spans="1:14" x14ac:dyDescent="0.2">
      <c r="A37" s="32" t="str">
        <f>'BASE PLANILHAS'!A37</f>
        <v>A</v>
      </c>
      <c r="B37" s="701" t="str">
        <f>'BASE PLANILHAS'!B37:C37</f>
        <v>13º salário (titular)</v>
      </c>
      <c r="C37" s="702"/>
      <c r="D37" s="65">
        <f>'BASE PLANILHAS'!D37</f>
        <v>8.3333333333333329E-2</v>
      </c>
      <c r="E37" s="41">
        <f>$E$21*D37</f>
        <v>99.86166666666665</v>
      </c>
      <c r="F37" s="1"/>
    </row>
    <row r="38" spans="1:14" ht="13.5" thickBot="1" x14ac:dyDescent="0.25">
      <c r="A38" s="36" t="str">
        <f>'BASE PLANILHAS'!A38</f>
        <v>B</v>
      </c>
      <c r="B38" s="716" t="str">
        <f>'BASE PLANILHAS'!B38:C38</f>
        <v>Férias e Adicional de Férias (titular)</v>
      </c>
      <c r="C38" s="717"/>
      <c r="D38" s="71">
        <f>'BASE PLANILHAS'!D38</f>
        <v>0.1111111111111111</v>
      </c>
      <c r="E38" s="72">
        <f>D38*$E$21</f>
        <v>133.14888888888888</v>
      </c>
      <c r="F38" s="1"/>
      <c r="H38" s="1"/>
    </row>
    <row r="39" spans="1:14" ht="13.5" thickBot="1" x14ac:dyDescent="0.25">
      <c r="A39" s="67"/>
      <c r="B39" s="696" t="str">
        <f>'BASE PLANILHAS'!B39:C39</f>
        <v>Subtotal</v>
      </c>
      <c r="C39" s="698"/>
      <c r="D39" s="16">
        <f>'BASE PLANILHAS'!D39</f>
        <v>0.19444444444444442</v>
      </c>
      <c r="E39" s="45">
        <f>D39*$E$21</f>
        <v>233.0105555555555</v>
      </c>
      <c r="F39" s="1"/>
      <c r="H39" s="1"/>
    </row>
    <row r="40" spans="1:14" ht="13.5" thickBot="1" x14ac:dyDescent="0.25">
      <c r="A40" s="214" t="str">
        <f>'BASE PLANILHAS'!A40</f>
        <v>C</v>
      </c>
      <c r="B40" s="750" t="str">
        <f>'BASE PLANILHAS'!B40:C40</f>
        <v>Incidência do Submódulo 2.1 sobre 13º Salário, Férias e Adicional de Férias</v>
      </c>
      <c r="C40" s="751"/>
      <c r="D40" s="46">
        <f>'BASE PLANILHAS'!D40</f>
        <v>7.1555555555555567E-2</v>
      </c>
      <c r="E40" s="47">
        <f>D40*$E$21</f>
        <v>85.747884444444452</v>
      </c>
      <c r="F40" s="29"/>
      <c r="H40" s="1"/>
    </row>
    <row r="41" spans="1:14" ht="13.5" thickBot="1" x14ac:dyDescent="0.25">
      <c r="A41" s="696" t="str">
        <f>'BASE PLANILHAS'!A41:C41</f>
        <v>Total do Submódulo 2.2</v>
      </c>
      <c r="B41" s="697"/>
      <c r="C41" s="698"/>
      <c r="D41" s="48">
        <f>'BASE PLANILHAS'!D41</f>
        <v>0.26600000000000001</v>
      </c>
      <c r="E41" s="49">
        <f>SUM(E39:E40)</f>
        <v>318.75843999999995</v>
      </c>
      <c r="F41" s="29"/>
    </row>
    <row r="42" spans="1:14" ht="13.5" thickBot="1" x14ac:dyDescent="0.25">
      <c r="A42" s="237"/>
      <c r="B42" s="238"/>
      <c r="C42" s="238"/>
      <c r="D42" s="238"/>
      <c r="E42" s="239"/>
      <c r="F42" s="1"/>
    </row>
    <row r="43" spans="1:14" ht="13.5" thickBot="1" x14ac:dyDescent="0.25">
      <c r="A43" s="52" t="str">
        <f>'BASE PLANILHAS'!A43</f>
        <v>2.3</v>
      </c>
      <c r="B43" s="696" t="str">
        <f>'BASE PLANILHAS'!B43:C43</f>
        <v>Submódulo 2.3 - Benefícios Mensais e Diários</v>
      </c>
      <c r="C43" s="698"/>
      <c r="D43" s="345" t="str">
        <f>'BASE PLANILHAS'!D43</f>
        <v>Referência</v>
      </c>
      <c r="E43" s="345" t="str">
        <f>'BASE PLANILHAS'!E43</f>
        <v>Valor (R$)</v>
      </c>
    </row>
    <row r="44" spans="1:14" x14ac:dyDescent="0.2">
      <c r="A44" s="32" t="str">
        <f>'BASE PLANILHAS'!A44</f>
        <v>A</v>
      </c>
      <c r="B44" s="708" t="str">
        <f>'BASE PLANILHAS'!B44:C44</f>
        <v>Vale - Transporte (Descontada parcela do empregado)</v>
      </c>
      <c r="C44" s="710"/>
      <c r="D44" s="292">
        <f>VT!D12</f>
        <v>6.9</v>
      </c>
      <c r="E44" s="78">
        <f>(2*$D$44*20*$D$13)-(IF($E$13*6%&lt;=(2*$D$44*20*$D$13),$E$13*6%,(2*$D$44*20*$D$13)))</f>
        <v>204.09960000000001</v>
      </c>
      <c r="F44" s="19"/>
      <c r="N44" s="4"/>
    </row>
    <row r="45" spans="1:14" x14ac:dyDescent="0.2">
      <c r="A45" s="34" t="str">
        <f>'BASE PLANILHAS'!A45</f>
        <v>B</v>
      </c>
      <c r="B45" s="701" t="str">
        <f>'BASE PLANILHAS'!B45:C45</f>
        <v>Vale - Alimentação (Descontada parcela do empregado)</v>
      </c>
      <c r="C45" s="702"/>
      <c r="D45" s="293">
        <f>CCT!I35</f>
        <v>19.899999999999999</v>
      </c>
      <c r="E45" s="78">
        <f>(D45*20-1)*D13</f>
        <v>397</v>
      </c>
      <c r="F45" s="19"/>
    </row>
    <row r="46" spans="1:14" x14ac:dyDescent="0.2">
      <c r="A46" s="34" t="str">
        <f>'BASE PLANILHAS'!A46</f>
        <v>C</v>
      </c>
      <c r="B46" s="699" t="str">
        <f>'BASE PLANILHAS'!B46:C46</f>
        <v>Cesta Básica</v>
      </c>
      <c r="C46" s="700"/>
      <c r="D46" s="293">
        <f>CCT!J35</f>
        <v>0</v>
      </c>
      <c r="E46" s="78">
        <f>$D46*$D$13</f>
        <v>0</v>
      </c>
      <c r="F46" s="19"/>
    </row>
    <row r="47" spans="1:14" x14ac:dyDescent="0.2">
      <c r="A47" s="34" t="str">
        <f>'BASE PLANILHAS'!A47</f>
        <v>D</v>
      </c>
      <c r="B47" s="701" t="str">
        <f>'BASE PLANILHAS'!B47:C47</f>
        <v>PAF</v>
      </c>
      <c r="C47" s="702"/>
      <c r="D47" s="293">
        <f>CCT!K35</f>
        <v>28.32</v>
      </c>
      <c r="E47" s="78">
        <f t="shared" ref="E47:E51" si="2">$D47*$D$13</f>
        <v>28.32</v>
      </c>
      <c r="F47" s="19"/>
    </row>
    <row r="48" spans="1:14" x14ac:dyDescent="0.2">
      <c r="A48" s="34" t="str">
        <f>'BASE PLANILHAS'!A48</f>
        <v>E</v>
      </c>
      <c r="B48" s="699" t="str">
        <f>'BASE PLANILHAS'!B48:C48</f>
        <v>PQM</v>
      </c>
      <c r="C48" s="700"/>
      <c r="D48" s="367">
        <f>CCT!L35</f>
        <v>0</v>
      </c>
      <c r="E48" s="78">
        <f t="shared" si="2"/>
        <v>0</v>
      </c>
      <c r="F48" s="19"/>
    </row>
    <row r="49" spans="1:8" x14ac:dyDescent="0.2">
      <c r="A49" s="34" t="str">
        <f>'BASE PLANILHAS'!A49</f>
        <v>F</v>
      </c>
      <c r="B49" s="701" t="str">
        <f>'BASE PLANILHAS'!B49:C49</f>
        <v>PAT</v>
      </c>
      <c r="C49" s="702"/>
      <c r="D49" s="367">
        <f>CCT!M35</f>
        <v>0</v>
      </c>
      <c r="E49" s="78">
        <f t="shared" si="2"/>
        <v>0</v>
      </c>
      <c r="F49" s="19"/>
    </row>
    <row r="50" spans="1:8" x14ac:dyDescent="0.2">
      <c r="A50" s="34" t="str">
        <f>'BASE PLANILHAS'!A50</f>
        <v>G</v>
      </c>
      <c r="B50" s="699" t="str">
        <f>'BASE PLANILHAS'!B50:C50</f>
        <v>Seguro de Vida</v>
      </c>
      <c r="C50" s="700"/>
      <c r="D50" s="368">
        <f>CCT!N35</f>
        <v>4.72</v>
      </c>
      <c r="E50" s="78">
        <f t="shared" si="2"/>
        <v>4.72</v>
      </c>
      <c r="F50" s="19"/>
    </row>
    <row r="51" spans="1:8" ht="13.5" thickBot="1" x14ac:dyDescent="0.25">
      <c r="A51" s="36" t="str">
        <f>'BASE PLANILHAS'!A51</f>
        <v>H</v>
      </c>
      <c r="B51" s="703" t="str">
        <f>'BASE PLANILHAS'!B51:C51</f>
        <v>Despesas de Viagem</v>
      </c>
      <c r="C51" s="704"/>
      <c r="D51" s="369">
        <f>CCT!O35</f>
        <v>68.709999999999994</v>
      </c>
      <c r="E51" s="78">
        <f t="shared" si="2"/>
        <v>68.709999999999994</v>
      </c>
      <c r="F51" s="1"/>
    </row>
    <row r="52" spans="1:8" ht="13.5" thickBot="1" x14ac:dyDescent="0.25">
      <c r="A52" s="705" t="str">
        <f>'BASE PLANILHAS'!A52:D52</f>
        <v>Total do Submódulo 2.3</v>
      </c>
      <c r="B52" s="706"/>
      <c r="C52" s="706"/>
      <c r="D52" s="707"/>
      <c r="E52" s="51">
        <f>SUM(E44:E51)</f>
        <v>702.84960000000012</v>
      </c>
      <c r="F52" s="29"/>
    </row>
    <row r="53" spans="1:8" ht="13.5" thickBot="1" x14ac:dyDescent="0.25">
      <c r="A53" s="237"/>
      <c r="B53" s="238"/>
      <c r="C53" s="240"/>
      <c r="D53" s="238"/>
      <c r="E53" s="239"/>
      <c r="F53" s="1"/>
    </row>
    <row r="54" spans="1:8" ht="13.5" thickBot="1" x14ac:dyDescent="0.25">
      <c r="A54" s="214" t="str">
        <f>'BASE PLANILHAS'!A54</f>
        <v>2.4</v>
      </c>
      <c r="B54" s="696" t="str">
        <f>'BASE PLANILHAS'!B54:D54</f>
        <v>Quadro Resumo do Módulo 2 - Encargos e Benefícios Mensais e Diários</v>
      </c>
      <c r="C54" s="697"/>
      <c r="D54" s="698"/>
      <c r="E54" s="214" t="str">
        <f>'BASE PLANILHAS'!E54</f>
        <v>Valor (R$)</v>
      </c>
    </row>
    <row r="55" spans="1:8" x14ac:dyDescent="0.2">
      <c r="A55" s="40" t="str">
        <f>'BASE PLANILHAS'!A55</f>
        <v>2.1</v>
      </c>
      <c r="B55" s="708" t="str">
        <f>'BASE PLANILHAS'!B55:D55</f>
        <v>Encargos Previdenciários, FGTS e Outras Contribuições</v>
      </c>
      <c r="C55" s="709"/>
      <c r="D55" s="710"/>
      <c r="E55" s="41">
        <f>E41</f>
        <v>318.75843999999995</v>
      </c>
      <c r="F55" s="1"/>
      <c r="H55" s="66"/>
    </row>
    <row r="56" spans="1:8" x14ac:dyDescent="0.2">
      <c r="A56" s="34" t="str">
        <f>'BASE PLANILHAS'!A56</f>
        <v>2.2</v>
      </c>
      <c r="B56" s="701" t="str">
        <f>'BASE PLANILHAS'!B56:D56</f>
        <v>13º Salário, Férias e Adicional de Férias</v>
      </c>
      <c r="C56" s="733"/>
      <c r="D56" s="702"/>
      <c r="E56" s="23">
        <f>E34</f>
        <v>440.98912000000001</v>
      </c>
      <c r="F56" s="1"/>
    </row>
    <row r="57" spans="1:8" ht="13.5" thickBot="1" x14ac:dyDescent="0.25">
      <c r="A57" s="36" t="str">
        <f>'BASE PLANILHAS'!A57</f>
        <v>2.3</v>
      </c>
      <c r="B57" s="699" t="str">
        <f>'BASE PLANILHAS'!B57:D57</f>
        <v>Benefícios Mensais e Diários</v>
      </c>
      <c r="C57" s="734"/>
      <c r="D57" s="749"/>
      <c r="E57" s="24">
        <f>E52</f>
        <v>702.84960000000012</v>
      </c>
      <c r="F57" s="1"/>
    </row>
    <row r="58" spans="1:8" ht="13.5" thickBot="1" x14ac:dyDescent="0.25">
      <c r="A58" s="696" t="str">
        <f>'BASE PLANILHAS'!A58:D58</f>
        <v>Total do Módulo 2</v>
      </c>
      <c r="B58" s="697"/>
      <c r="C58" s="697"/>
      <c r="D58" s="698"/>
      <c r="E58" s="49">
        <f>SUM(E55:E57)</f>
        <v>1462.5971600000003</v>
      </c>
      <c r="F58" s="1"/>
    </row>
    <row r="59" spans="1:8" x14ac:dyDescent="0.2">
      <c r="A59" s="241"/>
      <c r="B59" s="240"/>
      <c r="C59" s="240"/>
      <c r="D59" s="240"/>
      <c r="E59" s="242"/>
      <c r="F59" s="1"/>
    </row>
    <row r="60" spans="1:8" x14ac:dyDescent="0.2">
      <c r="A60" s="711" t="str">
        <f>'BASE PLANILHAS'!A60:E60</f>
        <v>MÓDULO 3 – PROVISÃO PARA RESCISÃO</v>
      </c>
      <c r="B60" s="712"/>
      <c r="C60" s="712"/>
      <c r="D60" s="712"/>
      <c r="E60" s="713"/>
      <c r="F60" s="1"/>
    </row>
    <row r="61" spans="1:8" ht="13.5" thickBot="1" x14ac:dyDescent="0.25">
      <c r="A61" s="54"/>
      <c r="B61" s="54"/>
      <c r="C61" s="54"/>
      <c r="D61" s="54"/>
      <c r="E61" s="54"/>
      <c r="F61" s="22"/>
      <c r="G61" s="1"/>
    </row>
    <row r="62" spans="1:8" ht="13.5" thickBot="1" x14ac:dyDescent="0.25">
      <c r="A62" s="214">
        <f>'BASE PLANILHAS'!A62</f>
        <v>3</v>
      </c>
      <c r="B62" s="697" t="str">
        <f>'BASE PLANILHAS'!B62:C62</f>
        <v>Provisão para Rescisão</v>
      </c>
      <c r="C62" s="698"/>
      <c r="D62" s="214" t="str">
        <f>'BASE PLANILHAS'!D62</f>
        <v>Referência</v>
      </c>
      <c r="E62" s="345" t="str">
        <f>'BASE PLANILHAS'!E62</f>
        <v>Valor (R$)</v>
      </c>
      <c r="F62" s="19"/>
    </row>
    <row r="63" spans="1:8" x14ac:dyDescent="0.2">
      <c r="A63" s="79" t="str">
        <f>'BASE PLANILHAS'!A63</f>
        <v>A</v>
      </c>
      <c r="B63" s="718" t="str">
        <f>'BASE PLANILHAS'!B63:C63</f>
        <v>Aviso Prévio Indenizado (API) e Reflexo do Aviso Prévio Indenizado</v>
      </c>
      <c r="C63" s="719"/>
      <c r="D63" s="80">
        <f>'BASE PLANILHAS'!D63</f>
        <v>5.0183256172839511E-3</v>
      </c>
      <c r="E63" s="41">
        <f>$E$21*D63</f>
        <v>6.0136603202160499</v>
      </c>
      <c r="F63" s="149"/>
    </row>
    <row r="64" spans="1:8" x14ac:dyDescent="0.2">
      <c r="A64" s="205" t="str">
        <f>'BASE PLANILHAS'!A64</f>
        <v>B</v>
      </c>
      <c r="B64" s="718" t="str">
        <f>'BASE PLANILHAS'!B64:C64</f>
        <v>Incidência do FGTS sobre API e Reflexo do API</v>
      </c>
      <c r="C64" s="719"/>
      <c r="D64" s="80">
        <f>'BASE PLANILHAS'!D64</f>
        <v>4.0146604938271608E-4</v>
      </c>
      <c r="E64" s="41">
        <f>$E$21*D64</f>
        <v>0.48109282561728395</v>
      </c>
      <c r="F64" s="19"/>
    </row>
    <row r="65" spans="1:10" x14ac:dyDescent="0.2">
      <c r="A65" s="205" t="str">
        <f>'BASE PLANILHAS'!A65</f>
        <v>C</v>
      </c>
      <c r="B65" s="718" t="str">
        <f>'BASE PLANILHAS'!B65:C65</f>
        <v>Multa do FGTS e Contribuição Social sobre o Aviso Prévio Indenizado</v>
      </c>
      <c r="C65" s="719"/>
      <c r="D65" s="18">
        <f>'BASE PLANILHAS'!D65</f>
        <v>2.0073302469135804E-4</v>
      </c>
      <c r="E65" s="41">
        <f t="shared" ref="E65:E69" si="3">$E$21*D65</f>
        <v>0.24054641280864197</v>
      </c>
      <c r="F65" s="19"/>
    </row>
    <row r="66" spans="1:10" x14ac:dyDescent="0.2">
      <c r="A66" s="205" t="str">
        <f>'BASE PLANILHAS'!A66</f>
        <v>D</v>
      </c>
      <c r="B66" s="718" t="str">
        <f>'BASE PLANILHAS'!B66:C66</f>
        <v>Aviso Prévio Trabalhado - APT</v>
      </c>
      <c r="C66" s="719"/>
      <c r="D66" s="18">
        <f>'BASE PLANILHAS'!D66</f>
        <v>3.5000000000000005E-3</v>
      </c>
      <c r="E66" s="41">
        <f t="shared" si="3"/>
        <v>4.1941900000000008</v>
      </c>
      <c r="F66" s="19"/>
    </row>
    <row r="67" spans="1:10" x14ac:dyDescent="0.2">
      <c r="A67" s="205" t="str">
        <f>'BASE PLANILHAS'!A67</f>
        <v>E</v>
      </c>
      <c r="B67" s="718" t="str">
        <f>'BASE PLANILHAS'!B67:C67</f>
        <v>Incidência dos encargos do submódulo 2.1 sobre Aviso Prévio Trabalhado</v>
      </c>
      <c r="C67" s="719"/>
      <c r="D67" s="80">
        <f>'BASE PLANILHAS'!D67</f>
        <v>1.2880000000000005E-3</v>
      </c>
      <c r="E67" s="41">
        <f>$E$21*D67</f>
        <v>1.5434619200000006</v>
      </c>
      <c r="F67" s="61"/>
    </row>
    <row r="68" spans="1:10" x14ac:dyDescent="0.2">
      <c r="A68" s="205" t="str">
        <f>'BASE PLANILHAS'!A68</f>
        <v>F</v>
      </c>
      <c r="B68" s="718" t="str">
        <f>'BASE PLANILHAS'!B68:C68</f>
        <v>Multa do FGTS e Contribuição Social - Rescisão sem Justa Causa</v>
      </c>
      <c r="C68" s="719"/>
      <c r="D68" s="80">
        <f>'BASE PLANILHAS'!D68</f>
        <v>4.2999999999999997E-2</v>
      </c>
      <c r="E68" s="41">
        <f t="shared" si="3"/>
        <v>51.528619999999989</v>
      </c>
      <c r="F68" s="19"/>
    </row>
    <row r="69" spans="1:10" ht="13.5" thickBot="1" x14ac:dyDescent="0.25">
      <c r="A69" s="243" t="str">
        <f>'BASE PLANILHAS'!A69</f>
        <v>G</v>
      </c>
      <c r="B69" s="701" t="str">
        <f>'BASE PLANILHAS'!B69:C69</f>
        <v>Indenização Adicional (Art. 9º da Lei nº 7.238/84)</v>
      </c>
      <c r="C69" s="702"/>
      <c r="D69" s="81">
        <f>'BASE PLANILHAS'!D69</f>
        <v>1.6666666666666668E-3</v>
      </c>
      <c r="E69" s="55">
        <f t="shared" si="3"/>
        <v>1.9972333333333334</v>
      </c>
      <c r="F69" s="19"/>
    </row>
    <row r="70" spans="1:10" ht="13.5" thickBot="1" x14ac:dyDescent="0.25">
      <c r="A70" s="696" t="str">
        <f>'BASE PLANILHAS'!A70:C70</f>
        <v>Total do Módulo 3</v>
      </c>
      <c r="B70" s="697"/>
      <c r="C70" s="698"/>
      <c r="D70" s="244">
        <f>'BASE PLANILHAS'!D70</f>
        <v>5.5075191358024689E-2</v>
      </c>
      <c r="E70" s="51">
        <f>SUM(E63:E69)</f>
        <v>65.99880481197529</v>
      </c>
      <c r="F70" s="29"/>
    </row>
    <row r="71" spans="1:10" x14ac:dyDescent="0.2">
      <c r="A71" s="245"/>
      <c r="B71" s="246"/>
      <c r="C71" s="246"/>
      <c r="D71" s="246"/>
      <c r="E71" s="247"/>
      <c r="F71" s="1"/>
    </row>
    <row r="72" spans="1:10" x14ac:dyDescent="0.2">
      <c r="A72" s="711" t="str">
        <f>'BASE PLANILHAS'!A72:E72</f>
        <v>MÓDULO 4 – CUSTO DE REPOSIÇÃO DO PROFISSIONAL AUSENTE</v>
      </c>
      <c r="B72" s="712"/>
      <c r="C72" s="712"/>
      <c r="D72" s="712"/>
      <c r="E72" s="713"/>
      <c r="F72" s="1"/>
      <c r="H72" s="1"/>
    </row>
    <row r="73" spans="1:10" ht="13.5" thickBot="1" x14ac:dyDescent="0.25">
      <c r="A73" s="54"/>
      <c r="B73" s="54"/>
      <c r="C73" s="54"/>
      <c r="D73" s="38"/>
      <c r="E73" s="54"/>
      <c r="F73" s="22"/>
    </row>
    <row r="74" spans="1:10" ht="13.5" thickBot="1" x14ac:dyDescent="0.25">
      <c r="A74" s="214" t="str">
        <f>'BASE PLANILHAS'!A74</f>
        <v>4.1</v>
      </c>
      <c r="B74" s="696" t="str">
        <f>'BASE PLANILHAS'!B74:C74</f>
        <v>Submódulo 4.1 - Ausências Legais</v>
      </c>
      <c r="C74" s="698"/>
      <c r="D74" s="345" t="str">
        <f>'BASE PLANILHAS'!D74</f>
        <v>Referência</v>
      </c>
      <c r="E74" s="345" t="str">
        <f>'BASE PLANILHAS'!E74</f>
        <v>Valor (R$)</v>
      </c>
      <c r="J74" s="63"/>
    </row>
    <row r="75" spans="1:10" x14ac:dyDescent="0.2">
      <c r="A75" s="34" t="str">
        <f>'BASE PLANILHAS'!A75</f>
        <v>A</v>
      </c>
      <c r="B75" s="708" t="str">
        <f>'BASE PLANILHAS'!B75:C75</f>
        <v>Ausência por Doença</v>
      </c>
      <c r="C75" s="710"/>
      <c r="D75" s="248">
        <f>'BASE PLANILHAS'!D75</f>
        <v>1.3888888888888888E-2</v>
      </c>
      <c r="E75" s="23">
        <f t="shared" ref="E75:E80" si="4">$E$21*D75</f>
        <v>16.64361111111111</v>
      </c>
      <c r="F75" s="62"/>
    </row>
    <row r="76" spans="1:10" x14ac:dyDescent="0.2">
      <c r="A76" s="34" t="str">
        <f>'BASE PLANILHAS'!A76</f>
        <v>B</v>
      </c>
      <c r="B76" s="699" t="str">
        <f>'BASE PLANILHAS'!B76:C76</f>
        <v>Ausências Legais</v>
      </c>
      <c r="C76" s="700"/>
      <c r="D76" s="248">
        <f>'BASE PLANILHAS'!D76</f>
        <v>8.2222222222222228E-3</v>
      </c>
      <c r="E76" s="23">
        <f t="shared" si="4"/>
        <v>9.8530177777777777</v>
      </c>
      <c r="F76" s="62"/>
    </row>
    <row r="77" spans="1:10" x14ac:dyDescent="0.2">
      <c r="A77" s="34" t="str">
        <f>'BASE PLANILHAS'!A77</f>
        <v>C</v>
      </c>
      <c r="B77" s="699" t="str">
        <f>'BASE PLANILHAS'!B77:C77</f>
        <v>Licença Paternidade</v>
      </c>
      <c r="C77" s="700"/>
      <c r="D77" s="82">
        <f>'BASE PLANILHAS'!D77</f>
        <v>2.0833333333333332E-4</v>
      </c>
      <c r="E77" s="23">
        <f t="shared" si="4"/>
        <v>0.24965416666666662</v>
      </c>
      <c r="F77" s="62"/>
    </row>
    <row r="78" spans="1:10" x14ac:dyDescent="0.2">
      <c r="A78" s="34" t="str">
        <f>'BASE PLANILHAS'!A78</f>
        <v>D</v>
      </c>
      <c r="B78" s="699" t="str">
        <f>'BASE PLANILHAS'!B78:C78</f>
        <v>Ausência por Acidente de Trabalho</v>
      </c>
      <c r="C78" s="700"/>
      <c r="D78" s="248">
        <f>'BASE PLANILHAS'!D78</f>
        <v>3.3333333333333335E-3</v>
      </c>
      <c r="E78" s="23">
        <f t="shared" si="4"/>
        <v>3.9944666666666668</v>
      </c>
      <c r="F78" s="62"/>
    </row>
    <row r="79" spans="1:10" x14ac:dyDescent="0.2">
      <c r="A79" s="64" t="str">
        <f>'BASE PLANILHAS'!A79</f>
        <v>E</v>
      </c>
      <c r="B79" s="699" t="str">
        <f>'BASE PLANILHAS'!B79:C79</f>
        <v>Férias, Adicional de Férias e 13º  com empregada em gozo de Licença Maternidade</v>
      </c>
      <c r="C79" s="700"/>
      <c r="D79" s="249">
        <f>'BASE PLANILHAS'!D79</f>
        <v>1.2962962962962963E-3</v>
      </c>
      <c r="E79" s="23">
        <f t="shared" si="4"/>
        <v>1.5534037037037036</v>
      </c>
      <c r="F79" s="19"/>
    </row>
    <row r="80" spans="1:10" ht="13.5" thickBot="1" x14ac:dyDescent="0.25">
      <c r="A80" s="36" t="str">
        <f>'BASE PLANILHAS'!A80</f>
        <v>F</v>
      </c>
      <c r="B80" s="716" t="str">
        <f>'BASE PLANILHAS'!B80:C80</f>
        <v>Incidência do Submódulo 2.1 sobre Ausências Legais</v>
      </c>
      <c r="C80" s="717"/>
      <c r="D80" s="81">
        <f>'BASE PLANILHAS'!D80</f>
        <v>9.9172592592592611E-3</v>
      </c>
      <c r="E80" s="72">
        <f t="shared" si="4"/>
        <v>11.884248460740743</v>
      </c>
      <c r="F80" s="1"/>
      <c r="G80" s="4"/>
      <c r="H80" s="31"/>
    </row>
    <row r="81" spans="1:7" ht="13.5" thickBot="1" x14ac:dyDescent="0.25">
      <c r="A81" s="696" t="str">
        <f>'BASE PLANILHAS'!A81:C81</f>
        <v>Total do Submódulo 4.1</v>
      </c>
      <c r="B81" s="697"/>
      <c r="C81" s="698"/>
      <c r="D81" s="48">
        <f>'BASE PLANILHAS'!D81</f>
        <v>3.6866333333333334E-2</v>
      </c>
      <c r="E81" s="51">
        <f>SUM(E75:E80)</f>
        <v>44.178401886666663</v>
      </c>
      <c r="F81" s="29"/>
      <c r="G81" s="4"/>
    </row>
    <row r="82" spans="1:7" ht="13.5" thickBot="1" x14ac:dyDescent="0.25">
      <c r="A82" s="241"/>
      <c r="B82" s="240"/>
      <c r="C82" s="240"/>
      <c r="D82" s="240"/>
      <c r="E82" s="242"/>
      <c r="F82" s="1"/>
    </row>
    <row r="83" spans="1:7" ht="13.5" thickBot="1" x14ac:dyDescent="0.25">
      <c r="A83" s="214" t="str">
        <f>'BASE PLANILHAS'!A83</f>
        <v>4.2</v>
      </c>
      <c r="B83" s="696" t="str">
        <f>'BASE PLANILHAS'!B83:C83</f>
        <v>Submódulo 4.2 - Intrajornada</v>
      </c>
      <c r="C83" s="697"/>
      <c r="D83" s="46" t="str">
        <f>'BASE PLANILHAS'!D83</f>
        <v>Referência</v>
      </c>
      <c r="E83" s="214" t="str">
        <f>'BASE PLANILHAS'!E83</f>
        <v>Valor (R$)</v>
      </c>
      <c r="F83" s="29"/>
      <c r="G83" s="4"/>
    </row>
    <row r="84" spans="1:7" ht="13.5" thickBot="1" x14ac:dyDescent="0.25">
      <c r="A84" s="40" t="str">
        <f>'BASE PLANILHAS'!A84</f>
        <v>A</v>
      </c>
      <c r="B84" s="750" t="str">
        <f>'BASE PLANILHAS'!B84:C84</f>
        <v>Intervalo para Repouso ou Alimentação</v>
      </c>
      <c r="C84" s="751"/>
      <c r="D84" s="623">
        <f>'BASE PLANILHAS'!D84</f>
        <v>0</v>
      </c>
      <c r="E84" s="621">
        <v>0</v>
      </c>
      <c r="F84" s="29"/>
      <c r="G84" s="4"/>
    </row>
    <row r="85" spans="1:7" ht="13.5" thickBot="1" x14ac:dyDescent="0.25">
      <c r="A85" s="696" t="str">
        <f>'BASE PLANILHAS'!A85:C85</f>
        <v>Total do Submódulo 4.2</v>
      </c>
      <c r="B85" s="697"/>
      <c r="C85" s="698"/>
      <c r="D85" s="48">
        <f>'BASE PLANILHAS'!D85</f>
        <v>0</v>
      </c>
      <c r="E85" s="398">
        <f>SUM(E84)</f>
        <v>0</v>
      </c>
      <c r="F85" s="29"/>
      <c r="G85" s="4"/>
    </row>
    <row r="86" spans="1:7" ht="13.5" thickBot="1" x14ac:dyDescent="0.25">
      <c r="A86" s="241"/>
      <c r="B86" s="240"/>
      <c r="C86" s="240"/>
      <c r="D86" s="240"/>
      <c r="E86" s="242"/>
      <c r="F86" s="1"/>
    </row>
    <row r="87" spans="1:7" ht="13.5" thickBot="1" x14ac:dyDescent="0.25">
      <c r="A87" s="214" t="str">
        <f>'BASE PLANILHAS'!A87</f>
        <v>4.3</v>
      </c>
      <c r="B87" s="696" t="str">
        <f>'BASE PLANILHAS'!B87:C87</f>
        <v>Quadro Resumo do Módulo 4 - Custo de Reposição do Profissional Ausente</v>
      </c>
      <c r="C87" s="697"/>
      <c r="D87" s="46" t="str">
        <f>'BASE PLANILHAS'!D87</f>
        <v>Referência</v>
      </c>
      <c r="E87" s="214" t="str">
        <f>'BASE PLANILHAS'!E87</f>
        <v>Valor (R$)</v>
      </c>
      <c r="F87" s="1"/>
    </row>
    <row r="88" spans="1:7" x14ac:dyDescent="0.2">
      <c r="A88" s="40" t="str">
        <f>'BASE PLANILHAS'!A88</f>
        <v>4.1</v>
      </c>
      <c r="B88" s="720" t="str">
        <f>'BASE PLANILHAS'!B88:C88</f>
        <v>Ausências Legais</v>
      </c>
      <c r="C88" s="721"/>
      <c r="D88" s="396">
        <f>'BASE PLANILHAS'!D88</f>
        <v>3.6866333333333334E-2</v>
      </c>
      <c r="E88" s="72">
        <f>E81</f>
        <v>44.178401886666663</v>
      </c>
      <c r="F88" s="1"/>
    </row>
    <row r="89" spans="1:7" ht="13.5" thickBot="1" x14ac:dyDescent="0.25">
      <c r="A89" s="40" t="str">
        <f>'BASE PLANILHAS'!A89</f>
        <v>4.2</v>
      </c>
      <c r="B89" s="716" t="str">
        <f>'BASE PLANILHAS'!B89:C89</f>
        <v>Intrajornada</v>
      </c>
      <c r="C89" s="717"/>
      <c r="D89" s="397">
        <f>'BASE PLANILHAS'!D89</f>
        <v>0</v>
      </c>
      <c r="E89" s="235">
        <f>E85</f>
        <v>0</v>
      </c>
      <c r="F89" s="1"/>
    </row>
    <row r="90" spans="1:7" ht="13.5" thickBot="1" x14ac:dyDescent="0.25">
      <c r="A90" s="696" t="str">
        <f>'BASE PLANILHAS'!A90:C90</f>
        <v>Total do Módulo 4</v>
      </c>
      <c r="B90" s="697"/>
      <c r="C90" s="698"/>
      <c r="D90" s="48">
        <f>'BASE PLANILHAS'!D90</f>
        <v>3.6866333333333334E-2</v>
      </c>
      <c r="E90" s="398">
        <f>SUM(E88+E89)</f>
        <v>44.178401886666663</v>
      </c>
      <c r="F90" s="1"/>
    </row>
    <row r="91" spans="1:7" x14ac:dyDescent="0.2">
      <c r="A91" s="241"/>
      <c r="B91" s="240"/>
      <c r="C91" s="240"/>
      <c r="D91" s="240"/>
      <c r="E91" s="242"/>
      <c r="F91" s="1"/>
    </row>
    <row r="92" spans="1:7" x14ac:dyDescent="0.2">
      <c r="A92" s="711" t="str">
        <f>'BASE PLANILHAS'!A92:E92</f>
        <v>MÓDULO 5 – INSUMOS DIVERSOS</v>
      </c>
      <c r="B92" s="712"/>
      <c r="C92" s="712"/>
      <c r="D92" s="712"/>
      <c r="E92" s="713"/>
      <c r="F92" s="1"/>
    </row>
    <row r="93" spans="1:7" ht="13.5" thickBot="1" x14ac:dyDescent="0.25">
      <c r="A93" s="38"/>
      <c r="B93" s="38"/>
      <c r="C93" s="38"/>
      <c r="D93" s="38"/>
      <c r="E93" s="56"/>
      <c r="F93" s="1"/>
    </row>
    <row r="94" spans="1:7" ht="13.5" thickBot="1" x14ac:dyDescent="0.25">
      <c r="A94" s="214">
        <f>'BASE PLANILHAS'!A94</f>
        <v>5</v>
      </c>
      <c r="B94" s="696" t="str">
        <f>'BASE PLANILHAS'!B94:C94</f>
        <v>Insumos Diversos</v>
      </c>
      <c r="C94" s="698"/>
      <c r="D94" s="214" t="str">
        <f>'BASE PLANILHAS'!D94</f>
        <v>Referência</v>
      </c>
      <c r="E94" s="345" t="str">
        <f>'BASE PLANILHAS'!E94</f>
        <v>Valor (R$)</v>
      </c>
      <c r="F94" s="1"/>
    </row>
    <row r="95" spans="1:7" x14ac:dyDescent="0.2">
      <c r="A95" s="32" t="str">
        <f>'BASE PLANILHAS'!A95</f>
        <v>A</v>
      </c>
      <c r="B95" s="709" t="str">
        <f>'BASE PLANILHAS'!B95:C95</f>
        <v>Uniformes e EPIs</v>
      </c>
      <c r="C95" s="710"/>
      <c r="D95" s="292">
        <f>'Uniforme Apoio'!BO29</f>
        <v>44.875416666666666</v>
      </c>
      <c r="E95" s="41">
        <f>D95*$D$13</f>
        <v>44.875416666666666</v>
      </c>
      <c r="F95" s="19"/>
      <c r="G95" s="1"/>
    </row>
    <row r="96" spans="1:7" x14ac:dyDescent="0.2">
      <c r="A96" s="34" t="str">
        <f>'BASE PLANILHAS'!A96</f>
        <v>B</v>
      </c>
      <c r="B96" s="733" t="str">
        <f>'BASE PLANILHAS'!B96:C96</f>
        <v>Materiais de Consumo</v>
      </c>
      <c r="C96" s="702"/>
      <c r="D96" s="299">
        <v>0</v>
      </c>
      <c r="E96" s="23">
        <f>D96*$D$13</f>
        <v>0</v>
      </c>
      <c r="F96" s="19"/>
    </row>
    <row r="97" spans="1:8" x14ac:dyDescent="0.2">
      <c r="A97" s="250" t="str">
        <f>'BASE PLANILHAS'!A97</f>
        <v>C</v>
      </c>
      <c r="B97" s="734" t="str">
        <f>'BASE PLANILHAS'!B97:C97</f>
        <v>Máquinas e Equipamentos (depreciação)</v>
      </c>
      <c r="C97" s="700"/>
      <c r="D97" s="299">
        <v>0</v>
      </c>
      <c r="E97" s="23">
        <f t="shared" ref="E97" si="5">D97*$D$13</f>
        <v>0</v>
      </c>
      <c r="F97" s="19"/>
    </row>
    <row r="98" spans="1:8" x14ac:dyDescent="0.2">
      <c r="A98" s="250" t="str">
        <f>'BASE PLANILHAS'!A98</f>
        <v>D</v>
      </c>
      <c r="B98" s="734" t="str">
        <f>'BASE PLANILHAS'!B98:C98</f>
        <v>Produtos de Limpeza</v>
      </c>
      <c r="C98" s="700"/>
      <c r="D98" s="75">
        <v>0</v>
      </c>
      <c r="E98" s="216">
        <f>D98*$D$13</f>
        <v>0</v>
      </c>
      <c r="F98" s="19"/>
      <c r="H98" s="1"/>
    </row>
    <row r="99" spans="1:8" ht="13.5" thickBot="1" x14ac:dyDescent="0.25">
      <c r="A99" s="251" t="str">
        <f>'BASE PLANILHAS'!A99</f>
        <v>E</v>
      </c>
      <c r="B99" s="735" t="str">
        <f>'BASE PLANILHAS'!B99:C99</f>
        <v>Materiais de Higiene</v>
      </c>
      <c r="C99" s="719"/>
      <c r="D99" s="75">
        <v>0</v>
      </c>
      <c r="E99" s="215">
        <f>D99*$D$13</f>
        <v>0</v>
      </c>
      <c r="F99" s="19"/>
      <c r="H99" s="1"/>
    </row>
    <row r="100" spans="1:8" ht="13.5" customHeight="1" thickBot="1" x14ac:dyDescent="0.25">
      <c r="A100" s="736" t="str">
        <f>'BASE PLANILHAS'!A100:C100</f>
        <v>Total do Módulo 5</v>
      </c>
      <c r="B100" s="737"/>
      <c r="C100" s="737"/>
      <c r="D100" s="252"/>
      <c r="E100" s="49">
        <f>SUM(E95:E99)</f>
        <v>44.875416666666666</v>
      </c>
      <c r="F100" s="1"/>
    </row>
    <row r="101" spans="1:8" x14ac:dyDescent="0.2">
      <c r="A101" s="241"/>
      <c r="B101" s="240"/>
      <c r="C101" s="240"/>
      <c r="D101" s="240"/>
      <c r="E101" s="242"/>
      <c r="F101" s="1"/>
    </row>
    <row r="102" spans="1:8" x14ac:dyDescent="0.2">
      <c r="A102" s="711" t="str">
        <f>'BASE PLANILHAS'!A102:E102</f>
        <v>MÓDULO 6 – CUSTOS INDIRETOS, TRIBUTOS E LUCRO</v>
      </c>
      <c r="B102" s="712"/>
      <c r="C102" s="712"/>
      <c r="D102" s="712"/>
      <c r="E102" s="713"/>
      <c r="F102" s="1"/>
    </row>
    <row r="103" spans="1:8" ht="13.5" thickBot="1" x14ac:dyDescent="0.25">
      <c r="A103" s="54"/>
      <c r="B103" s="54"/>
      <c r="C103" s="54"/>
      <c r="D103" s="54"/>
      <c r="E103" s="39"/>
      <c r="F103" s="1"/>
    </row>
    <row r="104" spans="1:8" ht="13.5" thickBot="1" x14ac:dyDescent="0.25">
      <c r="A104" s="214">
        <f>'BASE PLANILHAS'!A104</f>
        <v>6</v>
      </c>
      <c r="B104" s="214" t="str">
        <f>'BASE PLANILHAS'!B104</f>
        <v>Custos Indiretos, Tributos e Lucro</v>
      </c>
      <c r="C104" s="697" t="str">
        <f>'BASE PLANILHAS'!C104:D104</f>
        <v>Referência</v>
      </c>
      <c r="D104" s="698"/>
      <c r="E104" s="345" t="str">
        <f>'BASE PLANILHAS'!E104</f>
        <v>Valor (R$)</v>
      </c>
    </row>
    <row r="105" spans="1:8" x14ac:dyDescent="0.2">
      <c r="A105" s="32" t="str">
        <f>'BASE PLANILHAS'!A105</f>
        <v>A</v>
      </c>
      <c r="B105" s="253" t="str">
        <f>'BASE PLANILHAS'!B105</f>
        <v>Custos Indiretos</v>
      </c>
      <c r="C105" s="302">
        <f>'BASE PLANILHAS'!C105</f>
        <v>0</v>
      </c>
      <c r="D105" s="303"/>
      <c r="E105" s="256">
        <f>$C105*$D$13</f>
        <v>0</v>
      </c>
      <c r="F105" s="61"/>
    </row>
    <row r="106" spans="1:8" x14ac:dyDescent="0.2">
      <c r="A106" s="34" t="str">
        <f>'BASE PLANILHAS'!A106</f>
        <v>B</v>
      </c>
      <c r="B106" s="257" t="str">
        <f>'BASE PLANILHAS'!B106</f>
        <v>Lucro</v>
      </c>
      <c r="C106" s="295">
        <f>'BASE PLANILHAS'!C106</f>
        <v>0</v>
      </c>
      <c r="D106" s="259"/>
      <c r="E106" s="263">
        <f>$C106*$D$13</f>
        <v>0</v>
      </c>
      <c r="F106" s="1"/>
    </row>
    <row r="107" spans="1:8" x14ac:dyDescent="0.2">
      <c r="A107" s="34" t="str">
        <f>'BASE PLANILHAS'!A107</f>
        <v>C</v>
      </c>
      <c r="B107" s="34" t="str">
        <f>'BASE PLANILHAS'!B107</f>
        <v>TRIBUTOS</v>
      </c>
      <c r="C107" s="260" t="str">
        <f>'BASE PLANILHAS'!C107</f>
        <v>%</v>
      </c>
      <c r="D107" s="304" t="str">
        <f>'BASE PLANILHAS'!D107</f>
        <v>%</v>
      </c>
      <c r="E107" s="57"/>
      <c r="F107" s="1"/>
    </row>
    <row r="108" spans="1:8" x14ac:dyDescent="0.2">
      <c r="A108" s="34" t="str">
        <f>'BASE PLANILHAS'!A108</f>
        <v>C.1</v>
      </c>
      <c r="B108" s="257" t="str">
        <f>'BASE PLANILHAS'!B108</f>
        <v>PIS</v>
      </c>
      <c r="C108" s="262">
        <f>'BASE PLANILHAS'!C108</f>
        <v>7.6</v>
      </c>
      <c r="D108" s="262">
        <f>((100/((100-($C$111))%)-100)*$C108)/($C$111)</f>
        <v>8.8629737609329435</v>
      </c>
      <c r="E108" s="263">
        <v>0</v>
      </c>
      <c r="F108" s="1"/>
    </row>
    <row r="109" spans="1:8" x14ac:dyDescent="0.2">
      <c r="A109" s="34" t="str">
        <f>'BASE PLANILHAS'!A109</f>
        <v>C.2</v>
      </c>
      <c r="B109" s="257" t="str">
        <f>'BASE PLANILHAS'!B109</f>
        <v>COFINS</v>
      </c>
      <c r="C109" s="262">
        <f>'BASE PLANILHAS'!C109</f>
        <v>1.65</v>
      </c>
      <c r="D109" s="262">
        <f>((100/((100-($C$111))%)-100)*$C109)/($C$111)</f>
        <v>1.9241982507288626</v>
      </c>
      <c r="E109" s="263">
        <v>0</v>
      </c>
      <c r="F109" s="1"/>
    </row>
    <row r="110" spans="1:8" x14ac:dyDescent="0.2">
      <c r="A110" s="34" t="str">
        <f>'BASE PLANILHAS'!A110</f>
        <v>C.3</v>
      </c>
      <c r="B110" s="257" t="str">
        <f>'BASE PLANILHAS'!B110</f>
        <v>ISS</v>
      </c>
      <c r="C110" s="294">
        <f>ISS!B12*100</f>
        <v>5</v>
      </c>
      <c r="D110" s="262">
        <f>((100/((100-($C$111))%)-100)*$C110)/($C$111)</f>
        <v>5.8309037900874632</v>
      </c>
      <c r="E110" s="264">
        <v>0</v>
      </c>
      <c r="F110" s="1"/>
    </row>
    <row r="111" spans="1:8" ht="13.5" thickBot="1" x14ac:dyDescent="0.25">
      <c r="A111" s="714" t="str">
        <f>'BASE PLANILHAS'!A111:B111</f>
        <v>Total Tributos</v>
      </c>
      <c r="B111" s="715">
        <f>'[1]BASE PLANILHAS'!A102:B102</f>
        <v>0</v>
      </c>
      <c r="C111" s="265">
        <f>SUM(C108:C110)</f>
        <v>14.25</v>
      </c>
      <c r="D111" s="265">
        <f>SUM(D108:D110)</f>
        <v>16.618075801749271</v>
      </c>
      <c r="E111" s="266">
        <f>((E105+E106+E100+E90+E70+E58+E21)*D111)%</f>
        <v>467.96331676916202</v>
      </c>
      <c r="F111" s="1"/>
    </row>
    <row r="112" spans="1:8" ht="13.5" thickBot="1" x14ac:dyDescent="0.25">
      <c r="A112" s="696" t="str">
        <f>'BASE PLANILHAS'!A112:D112</f>
        <v>Total do Módulo 6</v>
      </c>
      <c r="B112" s="697"/>
      <c r="C112" s="697"/>
      <c r="D112" s="698"/>
      <c r="E112" s="51">
        <f>SUM(E105:E111)</f>
        <v>467.96331676916202</v>
      </c>
      <c r="F112" s="1"/>
    </row>
    <row r="113" spans="1:8" x14ac:dyDescent="0.2">
      <c r="A113" s="267"/>
      <c r="B113" s="268"/>
      <c r="C113" s="268"/>
      <c r="D113" s="268"/>
      <c r="E113" s="59"/>
    </row>
    <row r="114" spans="1:8" x14ac:dyDescent="0.2">
      <c r="A114" s="738" t="str">
        <f>'BASE PLANILHAS'!A114:E114</f>
        <v>QUADRO RESUMO DO CUSTO POR EMPREGADO</v>
      </c>
      <c r="B114" s="739"/>
      <c r="C114" s="739"/>
      <c r="D114" s="739"/>
      <c r="E114" s="740"/>
      <c r="G114" s="3"/>
    </row>
    <row r="115" spans="1:8" ht="13.5" thickBot="1" x14ac:dyDescent="0.25">
      <c r="A115" s="350"/>
      <c r="B115" s="352"/>
      <c r="C115" s="352"/>
      <c r="D115" s="352"/>
      <c r="E115" s="353"/>
      <c r="G115" s="3"/>
    </row>
    <row r="116" spans="1:8" ht="13.5" thickBot="1" x14ac:dyDescent="0.25">
      <c r="A116" s="696" t="str">
        <f>'BASE PLANILHAS'!A116:D116</f>
        <v>Mão-de-Obra vinculada à execução contratual</v>
      </c>
      <c r="B116" s="697"/>
      <c r="C116" s="697"/>
      <c r="D116" s="698"/>
      <c r="E116" s="214" t="str">
        <f>'BASE PLANILHAS'!E116</f>
        <v>VALOR (R$)</v>
      </c>
      <c r="G116" s="1"/>
      <c r="H116" s="1"/>
    </row>
    <row r="117" spans="1:8" x14ac:dyDescent="0.2">
      <c r="A117" s="32" t="str">
        <f>'BASE PLANILHAS'!A117</f>
        <v>A</v>
      </c>
      <c r="B117" s="741" t="str">
        <f>'BASE PLANILHAS'!B117:D117</f>
        <v>MÓDULO 1 - COMPOSIÇÃO DA REMUNERAÇÃO</v>
      </c>
      <c r="C117" s="742"/>
      <c r="D117" s="743"/>
      <c r="E117" s="256">
        <f>E21</f>
        <v>1198.3399999999999</v>
      </c>
    </row>
    <row r="118" spans="1:8" x14ac:dyDescent="0.2">
      <c r="A118" s="34" t="str">
        <f>'BASE PLANILHAS'!A118</f>
        <v>B</v>
      </c>
      <c r="B118" s="744" t="str">
        <f>'BASE PLANILHAS'!B118:D118</f>
        <v>MÓDULO 2 – ENCARGOS E BENEFÍCIOS MENSAIS E DIÁRIOS</v>
      </c>
      <c r="C118" s="731"/>
      <c r="D118" s="732"/>
      <c r="E118" s="263">
        <f>E58</f>
        <v>1462.5971600000003</v>
      </c>
    </row>
    <row r="119" spans="1:8" x14ac:dyDescent="0.2">
      <c r="A119" s="34" t="str">
        <f>'BASE PLANILHAS'!A119</f>
        <v>C</v>
      </c>
      <c r="B119" s="745" t="str">
        <f>'BASE PLANILHAS'!B119:D119</f>
        <v>MÓDULO 3 – PROVISÃO PARA RESCISÃO</v>
      </c>
      <c r="C119" s="746"/>
      <c r="D119" s="747"/>
      <c r="E119" s="263">
        <f>E70</f>
        <v>65.99880481197529</v>
      </c>
      <c r="G119" s="3"/>
    </row>
    <row r="120" spans="1:8" x14ac:dyDescent="0.2">
      <c r="A120" s="34" t="str">
        <f>'BASE PLANILHAS'!A120</f>
        <v>D</v>
      </c>
      <c r="B120" s="744" t="str">
        <f>'BASE PLANILHAS'!B120:D120</f>
        <v>MÓDULO 4 – CUSTO DE REPOSIÇÃO DO PROFISSIONAL AUSENTE</v>
      </c>
      <c r="C120" s="731"/>
      <c r="D120" s="732"/>
      <c r="E120" s="263">
        <f>E90</f>
        <v>44.178401886666663</v>
      </c>
      <c r="G120" s="3"/>
    </row>
    <row r="121" spans="1:8" x14ac:dyDescent="0.2">
      <c r="A121" s="34" t="str">
        <f>'BASE PLANILHAS'!A121</f>
        <v>E</v>
      </c>
      <c r="B121" s="728" t="str">
        <f>'BASE PLANILHAS'!B121:D121</f>
        <v>MÓDULO 5 – INSUMOS DIVERSOS</v>
      </c>
      <c r="C121" s="729"/>
      <c r="D121" s="730"/>
      <c r="E121" s="263">
        <f>E100</f>
        <v>44.875416666666666</v>
      </c>
    </row>
    <row r="122" spans="1:8" x14ac:dyDescent="0.2">
      <c r="A122" s="34" t="str">
        <f>'BASE PLANILHAS'!A122</f>
        <v>-</v>
      </c>
      <c r="B122" s="722" t="str">
        <f>'BASE PLANILHAS'!B122:D122</f>
        <v>Subtotal (A + B + C + D + E)</v>
      </c>
      <c r="C122" s="723"/>
      <c r="D122" s="724"/>
      <c r="E122" s="60">
        <f>SUM(E117:E121)</f>
        <v>2815.989783365309</v>
      </c>
      <c r="F122" s="4"/>
      <c r="G122" s="2"/>
    </row>
    <row r="123" spans="1:8" ht="13.5" thickBot="1" x14ac:dyDescent="0.25">
      <c r="A123" s="36" t="str">
        <f>'BASE PLANILHAS'!A123</f>
        <v>F</v>
      </c>
      <c r="B123" s="725" t="str">
        <f>'BASE PLANILHAS'!B123:D123</f>
        <v>MÓDULO 6 – CUSTOS INDIRETOS, TRIBUTOS E LUCRO</v>
      </c>
      <c r="C123" s="726"/>
      <c r="D123" s="727"/>
      <c r="E123" s="24">
        <f>E112</f>
        <v>467.96331676916202</v>
      </c>
    </row>
    <row r="124" spans="1:8" ht="13.5" thickBot="1" x14ac:dyDescent="0.25">
      <c r="A124" s="696" t="str">
        <f>'BASE PLANILHAS'!A124:D124</f>
        <v xml:space="preserve">Custo Total </v>
      </c>
      <c r="B124" s="697"/>
      <c r="C124" s="697"/>
      <c r="D124" s="698"/>
      <c r="E124" s="49">
        <f>SUM(E122:E123)</f>
        <v>3283.9531001344712</v>
      </c>
      <c r="F124" s="4"/>
    </row>
    <row r="125" spans="1:8" ht="13.5" thickBot="1" x14ac:dyDescent="0.25">
      <c r="A125" s="696" t="str">
        <f>'BASE PLANILHAS'!A125:D125</f>
        <v xml:space="preserve">Custo Total Anual </v>
      </c>
      <c r="B125" s="697"/>
      <c r="C125" s="697"/>
      <c r="D125" s="698"/>
      <c r="E125" s="51">
        <f>E124*12</f>
        <v>39407.437201613655</v>
      </c>
      <c r="F125" s="4"/>
    </row>
    <row r="126" spans="1:8" hidden="1" x14ac:dyDescent="0.2">
      <c r="A126" s="354"/>
      <c r="B126" s="825"/>
      <c r="C126" s="825"/>
      <c r="D126" s="25"/>
      <c r="E126" s="25"/>
    </row>
    <row r="127" spans="1:8" ht="40.5" hidden="1" customHeight="1" thickBot="1" x14ac:dyDescent="0.25">
      <c r="A127" s="826"/>
      <c r="B127" s="827"/>
      <c r="C127" s="26"/>
      <c r="D127" s="8"/>
      <c r="E127" s="17"/>
    </row>
    <row r="128" spans="1:8" ht="12.75" hidden="1" customHeight="1" x14ac:dyDescent="0.2">
      <c r="A128" s="828"/>
      <c r="B128" s="829"/>
      <c r="C128" s="270"/>
      <c r="D128" s="271"/>
      <c r="E128" s="272"/>
    </row>
    <row r="129" spans="1:5" ht="12.75" hidden="1" customHeight="1" x14ac:dyDescent="0.2">
      <c r="A129" s="816"/>
      <c r="B129" s="817"/>
      <c r="C129" s="273"/>
      <c r="D129" s="274"/>
      <c r="E129" s="275"/>
    </row>
    <row r="130" spans="1:5" ht="12.75" hidden="1" customHeight="1" x14ac:dyDescent="0.2">
      <c r="A130" s="816"/>
      <c r="B130" s="817"/>
      <c r="C130" s="273"/>
      <c r="D130" s="274"/>
      <c r="E130" s="275"/>
    </row>
    <row r="131" spans="1:5" ht="12.75" hidden="1" customHeight="1" x14ac:dyDescent="0.2">
      <c r="A131" s="816"/>
      <c r="B131" s="817"/>
      <c r="C131" s="273"/>
      <c r="D131" s="274"/>
      <c r="E131" s="275"/>
    </row>
    <row r="132" spans="1:5" ht="12.75" hidden="1" customHeight="1" x14ac:dyDescent="0.2">
      <c r="A132" s="818"/>
      <c r="B132" s="819"/>
      <c r="C132" s="9"/>
      <c r="D132" s="10"/>
      <c r="E132" s="275"/>
    </row>
    <row r="133" spans="1:5" ht="13.5" hidden="1" customHeight="1" thickBot="1" x14ac:dyDescent="0.25">
      <c r="A133" s="820"/>
      <c r="B133" s="821"/>
      <c r="C133" s="276"/>
      <c r="D133" s="277"/>
      <c r="E133" s="278"/>
    </row>
    <row r="134" spans="1:5" ht="13.5" hidden="1" thickBot="1" x14ac:dyDescent="0.25">
      <c r="A134" s="822"/>
      <c r="B134" s="823"/>
      <c r="C134" s="823"/>
      <c r="D134" s="824"/>
      <c r="E134" s="11"/>
    </row>
    <row r="135" spans="1:5" hidden="1" x14ac:dyDescent="0.2">
      <c r="A135" s="7"/>
      <c r="B135" s="7"/>
      <c r="C135" s="7"/>
      <c r="D135" s="7"/>
      <c r="E135" s="7"/>
    </row>
    <row r="136" spans="1:5" hidden="1" x14ac:dyDescent="0.2">
      <c r="A136" s="354"/>
      <c r="B136" s="825"/>
      <c r="C136" s="825"/>
      <c r="D136" s="25"/>
      <c r="E136" s="25"/>
    </row>
    <row r="137" spans="1:5" ht="13.5" hidden="1" thickBot="1" x14ac:dyDescent="0.25">
      <c r="A137" s="798"/>
      <c r="B137" s="799"/>
      <c r="C137" s="799"/>
      <c r="D137" s="799"/>
      <c r="E137" s="800"/>
    </row>
    <row r="138" spans="1:5" ht="13.5" hidden="1" thickBot="1" x14ac:dyDescent="0.25">
      <c r="A138" s="279"/>
      <c r="B138" s="801"/>
      <c r="C138" s="802"/>
      <c r="D138" s="803"/>
      <c r="E138" s="17"/>
    </row>
    <row r="139" spans="1:5" hidden="1" x14ac:dyDescent="0.2">
      <c r="A139" s="280"/>
      <c r="B139" s="804"/>
      <c r="C139" s="805"/>
      <c r="D139" s="806"/>
      <c r="E139" s="281"/>
    </row>
    <row r="140" spans="1:5" hidden="1" x14ac:dyDescent="0.2">
      <c r="A140" s="282"/>
      <c r="B140" s="807"/>
      <c r="C140" s="808"/>
      <c r="D140" s="809"/>
      <c r="E140" s="283"/>
    </row>
    <row r="141" spans="1:5" ht="13.5" hidden="1" thickBot="1" x14ac:dyDescent="0.25">
      <c r="A141" s="282"/>
      <c r="B141" s="810"/>
      <c r="C141" s="811"/>
      <c r="D141" s="812"/>
      <c r="E141" s="283"/>
    </row>
    <row r="142" spans="1:5" ht="13.5" hidden="1" thickBot="1" x14ac:dyDescent="0.25">
      <c r="A142" s="813"/>
      <c r="B142" s="814"/>
      <c r="C142" s="814"/>
      <c r="D142" s="815"/>
      <c r="E142" s="11"/>
    </row>
    <row r="143" spans="1:5" hidden="1" x14ac:dyDescent="0.2">
      <c r="A143" s="284"/>
      <c r="B143" s="7"/>
      <c r="C143" s="7"/>
      <c r="D143" s="7"/>
      <c r="E143" s="7"/>
    </row>
    <row r="144" spans="1:5" hidden="1" x14ac:dyDescent="0.2">
      <c r="A144" s="7"/>
      <c r="B144" s="7"/>
      <c r="C144" s="7"/>
      <c r="D144" s="7"/>
      <c r="E144" s="7"/>
    </row>
    <row r="145" spans="1:8" hidden="1" x14ac:dyDescent="0.2">
      <c r="A145" s="7"/>
      <c r="B145" s="7"/>
      <c r="C145" s="7"/>
      <c r="D145" s="7"/>
      <c r="E145" s="7"/>
    </row>
    <row r="146" spans="1:8" x14ac:dyDescent="0.2">
      <c r="A146" s="13"/>
      <c r="B146" s="13"/>
      <c r="C146" s="7"/>
      <c r="D146" s="7"/>
      <c r="E146" s="30"/>
      <c r="F146" s="4"/>
    </row>
    <row r="147" spans="1:8" x14ac:dyDescent="0.2">
      <c r="A147" s="14"/>
      <c r="B147" s="13"/>
      <c r="C147" s="7"/>
      <c r="D147" s="7"/>
      <c r="E147" s="69"/>
      <c r="F147" s="4"/>
      <c r="H147" s="4"/>
    </row>
    <row r="148" spans="1:8" x14ac:dyDescent="0.2">
      <c r="A148" s="7"/>
      <c r="B148" s="7"/>
      <c r="C148" s="7"/>
      <c r="D148" s="7"/>
      <c r="E148" s="15"/>
      <c r="H148" s="4"/>
    </row>
    <row r="149" spans="1:8" x14ac:dyDescent="0.2">
      <c r="A149" s="7"/>
      <c r="B149" s="7"/>
      <c r="C149" s="7"/>
      <c r="D149" s="7"/>
      <c r="E149" s="15"/>
    </row>
    <row r="150" spans="1:8" x14ac:dyDescent="0.2">
      <c r="A150" s="4"/>
      <c r="E150" s="4"/>
    </row>
    <row r="151" spans="1:8" x14ac:dyDescent="0.2">
      <c r="A151" s="4"/>
    </row>
  </sheetData>
  <sheetProtection sheet="1" objects="1" scenarios="1"/>
  <mergeCells count="115">
    <mergeCell ref="A137:E137"/>
    <mergeCell ref="B138:D138"/>
    <mergeCell ref="B139:D139"/>
    <mergeCell ref="B140:D140"/>
    <mergeCell ref="B141:D141"/>
    <mergeCell ref="A142:D142"/>
    <mergeCell ref="A130:B130"/>
    <mergeCell ref="A131:B131"/>
    <mergeCell ref="A132:B132"/>
    <mergeCell ref="A133:B133"/>
    <mergeCell ref="A134:D134"/>
    <mergeCell ref="B136:C136"/>
    <mergeCell ref="A124:D124"/>
    <mergeCell ref="A125:D125"/>
    <mergeCell ref="B126:C126"/>
    <mergeCell ref="A127:B127"/>
    <mergeCell ref="A128:B128"/>
    <mergeCell ref="A129:B129"/>
    <mergeCell ref="B118:D118"/>
    <mergeCell ref="B119:D119"/>
    <mergeCell ref="B120:D120"/>
    <mergeCell ref="B121:D121"/>
    <mergeCell ref="B122:D122"/>
    <mergeCell ref="B123:D123"/>
    <mergeCell ref="C104:D104"/>
    <mergeCell ref="A111:B111"/>
    <mergeCell ref="A112:D112"/>
    <mergeCell ref="A114:E114"/>
    <mergeCell ref="A116:D116"/>
    <mergeCell ref="B117:D117"/>
    <mergeCell ref="B96:C96"/>
    <mergeCell ref="B97:C97"/>
    <mergeCell ref="B98:C98"/>
    <mergeCell ref="B99:C99"/>
    <mergeCell ref="A100:C100"/>
    <mergeCell ref="A102:E102"/>
    <mergeCell ref="B79:C79"/>
    <mergeCell ref="B80:C80"/>
    <mergeCell ref="A81:C81"/>
    <mergeCell ref="A92:E92"/>
    <mergeCell ref="B94:C94"/>
    <mergeCell ref="B95:C95"/>
    <mergeCell ref="A72:E72"/>
    <mergeCell ref="B74:C74"/>
    <mergeCell ref="B75:C75"/>
    <mergeCell ref="B76:C76"/>
    <mergeCell ref="B77:C77"/>
    <mergeCell ref="B78:C78"/>
    <mergeCell ref="B83:C83"/>
    <mergeCell ref="B84:C84"/>
    <mergeCell ref="A85:C85"/>
    <mergeCell ref="B87:C87"/>
    <mergeCell ref="B88:C88"/>
    <mergeCell ref="B89:C89"/>
    <mergeCell ref="A90:C90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16:C16"/>
    <mergeCell ref="B17:C17"/>
    <mergeCell ref="B18:C18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84" sqref="D84:E84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9" x14ac:dyDescent="0.2">
      <c r="A1" s="752" t="str">
        <f>'BASE PLANILHAS'!A1:E1</f>
        <v>ANEXO VI - PLANILHA DE COMPOSIÇÃO DE CUSTOS</v>
      </c>
      <c r="B1" s="753"/>
      <c r="C1" s="753"/>
      <c r="D1" s="753"/>
      <c r="E1" s="754"/>
    </row>
    <row r="2" spans="1:9" ht="13.5" thickBot="1" x14ac:dyDescent="0.25">
      <c r="A2" s="174"/>
      <c r="B2" s="221"/>
      <c r="C2" s="221"/>
      <c r="D2" s="222"/>
      <c r="E2" s="223"/>
      <c r="F2" s="54"/>
      <c r="G2" s="54"/>
      <c r="H2" s="54"/>
    </row>
    <row r="3" spans="1:9" ht="13.5" thickBot="1" x14ac:dyDescent="0.25">
      <c r="A3" s="755" t="str">
        <f>'BASE PLANILHAS'!A3:E3</f>
        <v>Dados para composição dos custos referentes à mão-de-obra</v>
      </c>
      <c r="B3" s="756"/>
      <c r="C3" s="756"/>
      <c r="D3" s="756"/>
      <c r="E3" s="757"/>
      <c r="F3" s="54"/>
      <c r="G3" s="54"/>
      <c r="H3" s="54"/>
    </row>
    <row r="4" spans="1:9" x14ac:dyDescent="0.2">
      <c r="A4" s="64" t="str">
        <f>'BASE PLANILHAS'!A4</f>
        <v>A</v>
      </c>
      <c r="B4" s="758" t="str">
        <f>'BASE PLANILHAS'!B4:D4</f>
        <v>Localidade</v>
      </c>
      <c r="C4" s="759"/>
      <c r="D4" s="760"/>
      <c r="E4" s="297" t="str">
        <f>CCT!A36</f>
        <v>Belo Horizonte</v>
      </c>
      <c r="F4" s="54"/>
      <c r="G4" s="54"/>
      <c r="H4" s="54"/>
    </row>
    <row r="5" spans="1:9" x14ac:dyDescent="0.2">
      <c r="A5" s="34" t="str">
        <f>'BASE PLANILHAS'!A5</f>
        <v>B</v>
      </c>
      <c r="B5" s="761" t="str">
        <f>'BASE PLANILHAS'!B5:D5</f>
        <v>Tipo de serviço</v>
      </c>
      <c r="C5" s="762"/>
      <c r="D5" s="763"/>
      <c r="E5" s="33" t="str">
        <f>'BASE PLANILHAS'!E5</f>
        <v>Apoio Administrativo</v>
      </c>
      <c r="F5" s="54"/>
      <c r="G5" s="54"/>
      <c r="H5" s="54"/>
    </row>
    <row r="6" spans="1:9" x14ac:dyDescent="0.2">
      <c r="A6" s="34" t="str">
        <f>'BASE PLANILHAS'!A6</f>
        <v>C</v>
      </c>
      <c r="B6" s="745" t="str">
        <f>'BASE PLANILHAS'!B6:D6</f>
        <v>Salário Nominativo da Categoria Profissional</v>
      </c>
      <c r="C6" s="746"/>
      <c r="D6" s="747"/>
      <c r="E6" s="297">
        <f>CCT!H36</f>
        <v>2397.23</v>
      </c>
      <c r="F6" s="54"/>
      <c r="G6" s="54"/>
      <c r="H6" s="54"/>
    </row>
    <row r="7" spans="1:9" x14ac:dyDescent="0.2">
      <c r="A7" s="34" t="str">
        <f>'BASE PLANILHAS'!A7</f>
        <v>D</v>
      </c>
      <c r="B7" s="745" t="str">
        <f>'BASE PLANILHAS'!B7:D7</f>
        <v>Categoria profissional (vinculada à execução contratual)</v>
      </c>
      <c r="C7" s="746"/>
      <c r="D7" s="747"/>
      <c r="E7" s="298" t="str">
        <f>CCT!B36</f>
        <v>Pedreiro - 220h</v>
      </c>
      <c r="G7" s="1"/>
    </row>
    <row r="8" spans="1:9" ht="13.5" thickBot="1" x14ac:dyDescent="0.25">
      <c r="A8" s="36" t="str">
        <f>'BASE PLANILHAS'!A8</f>
        <v>E</v>
      </c>
      <c r="B8" s="764" t="str">
        <f>'BASE PLANILHAS'!B8:D8</f>
        <v>Data base da categoria (dia/mês/ano)</v>
      </c>
      <c r="C8" s="765"/>
      <c r="D8" s="766"/>
      <c r="E8" s="225">
        <f>CCT!P36</f>
        <v>43101</v>
      </c>
      <c r="F8" s="63"/>
    </row>
    <row r="9" spans="1:9" x14ac:dyDescent="0.2">
      <c r="A9" s="226"/>
      <c r="B9" s="100"/>
      <c r="C9" s="100"/>
      <c r="D9" s="100"/>
      <c r="E9" s="227"/>
      <c r="F9" s="63"/>
      <c r="H9" s="1"/>
    </row>
    <row r="10" spans="1:9" x14ac:dyDescent="0.2">
      <c r="A10" s="711" t="str">
        <f>'BASE PLANILHAS'!A10:E10</f>
        <v>MÓDULO 1 - COMPOSIÇÃO DA REMUNERAÇÃO</v>
      </c>
      <c r="B10" s="712"/>
      <c r="C10" s="712"/>
      <c r="D10" s="712"/>
      <c r="E10" s="713"/>
      <c r="F10" s="70"/>
    </row>
    <row r="11" spans="1:9" ht="13.5" thickBot="1" x14ac:dyDescent="0.25">
      <c r="A11" s="37"/>
      <c r="B11" s="38"/>
      <c r="C11" s="38"/>
      <c r="D11" s="38"/>
      <c r="E11" s="39"/>
      <c r="F11" s="1"/>
    </row>
    <row r="12" spans="1:9" ht="13.5" thickBot="1" x14ac:dyDescent="0.25">
      <c r="A12" s="214">
        <f>'BASE PLANILHAS'!A12</f>
        <v>1</v>
      </c>
      <c r="B12" s="696" t="str">
        <f>'BASE PLANILHAS'!B12:C12</f>
        <v>Composição da Remuneração</v>
      </c>
      <c r="C12" s="698"/>
      <c r="D12" s="345" t="str">
        <f>'BASE PLANILHAS'!D12</f>
        <v>Referência</v>
      </c>
      <c r="E12" s="345" t="str">
        <f>'BASE PLANILHAS'!E12</f>
        <v>Valor (R$)</v>
      </c>
      <c r="G12" s="1"/>
      <c r="I12" s="1"/>
    </row>
    <row r="13" spans="1:9" x14ac:dyDescent="0.2">
      <c r="A13" s="40" t="str">
        <f>'BASE PLANILHAS'!A13</f>
        <v>A</v>
      </c>
      <c r="B13" s="720" t="str">
        <f>'BASE PLANILHAS'!B13:C13</f>
        <v>Salário Base</v>
      </c>
      <c r="C13" s="721"/>
      <c r="D13" s="83">
        <v>1</v>
      </c>
      <c r="E13" s="41">
        <f>E6*D13</f>
        <v>2397.23</v>
      </c>
    </row>
    <row r="14" spans="1:9" x14ac:dyDescent="0.2">
      <c r="A14" s="34" t="str">
        <f>'BASE PLANILHAS'!A14</f>
        <v>B</v>
      </c>
      <c r="B14" s="699" t="str">
        <f>'BASE PLANILHAS'!B14:C14</f>
        <v xml:space="preserve">Adicional Periculosidade </v>
      </c>
      <c r="C14" s="700"/>
      <c r="D14" s="291">
        <v>0</v>
      </c>
      <c r="E14" s="216">
        <f t="shared" ref="E14:E19" si="0">D14*$E$13</f>
        <v>0</v>
      </c>
      <c r="G14" s="1"/>
    </row>
    <row r="15" spans="1:9" x14ac:dyDescent="0.2">
      <c r="A15" s="34" t="str">
        <f>'BASE PLANILHAS'!A15</f>
        <v>C</v>
      </c>
      <c r="B15" s="699" t="str">
        <f>'BASE PLANILHAS'!B15:C15</f>
        <v>Adicional Insalubridade</v>
      </c>
      <c r="C15" s="700"/>
      <c r="D15" s="296">
        <v>0</v>
      </c>
      <c r="E15" s="55">
        <f>D15*$D$13</f>
        <v>0</v>
      </c>
      <c r="G15" s="1"/>
    </row>
    <row r="16" spans="1:9" x14ac:dyDescent="0.2">
      <c r="A16" s="34" t="str">
        <f>'BASE PLANILHAS'!A16</f>
        <v>D</v>
      </c>
      <c r="B16" s="701" t="str">
        <f>'BASE PLANILHAS'!B16:C16</f>
        <v>Adicional Noturno</v>
      </c>
      <c r="C16" s="702"/>
      <c r="D16" s="42">
        <v>0</v>
      </c>
      <c r="E16" s="216">
        <f t="shared" si="0"/>
        <v>0</v>
      </c>
      <c r="G16" s="1"/>
    </row>
    <row r="17" spans="1:9" x14ac:dyDescent="0.2">
      <c r="A17" s="34" t="str">
        <f>'BASE PLANILHAS'!A17</f>
        <v>E</v>
      </c>
      <c r="B17" s="699" t="str">
        <f>'BASE PLANILHAS'!B17:C17</f>
        <v>Adicional de Hora Noturna Reduzida</v>
      </c>
      <c r="C17" s="700"/>
      <c r="D17" s="42">
        <v>0</v>
      </c>
      <c r="E17" s="216">
        <f t="shared" si="0"/>
        <v>0</v>
      </c>
    </row>
    <row r="18" spans="1:9" x14ac:dyDescent="0.2">
      <c r="A18" s="34" t="str">
        <f>'BASE PLANILHAS'!A18</f>
        <v>F</v>
      </c>
      <c r="B18" s="699" t="str">
        <f>'BASE PLANILHAS'!B18:C18</f>
        <v>Intervalo Intrajornada</v>
      </c>
      <c r="C18" s="700"/>
      <c r="D18" s="291">
        <v>0</v>
      </c>
      <c r="E18" s="216">
        <v>0</v>
      </c>
    </row>
    <row r="19" spans="1:9" x14ac:dyDescent="0.2">
      <c r="A19" s="64" t="str">
        <f>'BASE PLANILHAS'!A19</f>
        <v>G</v>
      </c>
      <c r="B19" s="701" t="str">
        <f>'BASE PLANILHAS'!B19:C19</f>
        <v>Feriado Nacional - Súmula 444/2012 - TST</v>
      </c>
      <c r="C19" s="702"/>
      <c r="D19" s="291">
        <v>0</v>
      </c>
      <c r="E19" s="216">
        <f t="shared" si="0"/>
        <v>0</v>
      </c>
    </row>
    <row r="20" spans="1:9" ht="13.5" thickBot="1" x14ac:dyDescent="0.25">
      <c r="A20" s="36" t="str">
        <f>'BASE PLANILHAS'!A20</f>
        <v>H</v>
      </c>
      <c r="B20" s="716" t="str">
        <f>'BASE PLANILHAS'!B20:C20</f>
        <v>Adicional de Acúmulo de função</v>
      </c>
      <c r="C20" s="717"/>
      <c r="D20" s="42">
        <v>0</v>
      </c>
      <c r="E20" s="215">
        <f>D20*$E$13</f>
        <v>0</v>
      </c>
    </row>
    <row r="21" spans="1:9" ht="13.5" thickBot="1" x14ac:dyDescent="0.25">
      <c r="A21" s="696" t="str">
        <f>'BASE PLANILHAS'!A21:D21</f>
        <v>Total do Módulo 1</v>
      </c>
      <c r="B21" s="697"/>
      <c r="C21" s="697"/>
      <c r="D21" s="698"/>
      <c r="E21" s="51">
        <f>SUM(E13:E20)</f>
        <v>2397.23</v>
      </c>
    </row>
    <row r="22" spans="1:9" x14ac:dyDescent="0.2">
      <c r="A22" s="350"/>
      <c r="B22" s="351"/>
      <c r="C22" s="351"/>
      <c r="D22" s="351"/>
      <c r="E22" s="44"/>
      <c r="F22" s="1"/>
    </row>
    <row r="23" spans="1:9" x14ac:dyDescent="0.2">
      <c r="A23" s="711" t="str">
        <f>'BASE PLANILHAS'!A23:E23</f>
        <v>MÓDULO 2 – ENCARGOS E BENEFÍCIOS MENSAIS E DIÁRIOS</v>
      </c>
      <c r="B23" s="712"/>
      <c r="C23" s="712"/>
      <c r="D23" s="712"/>
      <c r="E23" s="713"/>
      <c r="F23" s="1"/>
    </row>
    <row r="24" spans="1:9" ht="13.5" thickBot="1" x14ac:dyDescent="0.25">
      <c r="A24" s="346"/>
      <c r="B24" s="347"/>
      <c r="C24" s="347"/>
      <c r="D24" s="347"/>
      <c r="E24" s="348"/>
      <c r="F24" s="1"/>
    </row>
    <row r="25" spans="1:9" ht="13.5" thickBot="1" x14ac:dyDescent="0.25">
      <c r="A25" s="214" t="str">
        <f>'BASE PLANILHAS'!A25</f>
        <v>2.1</v>
      </c>
      <c r="B25" s="696" t="str">
        <f>'BASE PLANILHAS'!B25:C25</f>
        <v>Submódulo 2.1 - Encargos Previdenciários, FGTS e Outras Contribuições</v>
      </c>
      <c r="C25" s="698"/>
      <c r="D25" s="214" t="str">
        <f>'BASE PLANILHAS'!D25</f>
        <v>Referência</v>
      </c>
      <c r="E25" s="214" t="str">
        <f>'BASE PLANILHAS'!E25</f>
        <v>Valor (R$)</v>
      </c>
    </row>
    <row r="26" spans="1:9" x14ac:dyDescent="0.2">
      <c r="A26" s="40" t="str">
        <f>'BASE PLANILHAS'!A26</f>
        <v>A</v>
      </c>
      <c r="B26" s="708" t="str">
        <f>'BASE PLANILHAS'!B26:C26</f>
        <v>INSS</v>
      </c>
      <c r="C26" s="710"/>
      <c r="D26" s="73">
        <f>'BASE PLANILHAS'!D26</f>
        <v>0.2</v>
      </c>
      <c r="E26" s="74">
        <f>$E$21*D26</f>
        <v>479.44600000000003</v>
      </c>
    </row>
    <row r="27" spans="1:9" x14ac:dyDescent="0.2">
      <c r="A27" s="34" t="str">
        <f>'BASE PLANILHAS'!A27</f>
        <v>B</v>
      </c>
      <c r="B27" s="701" t="str">
        <f>'BASE PLANILHAS'!B27:C27</f>
        <v>SESI OU SENAC</v>
      </c>
      <c r="C27" s="702"/>
      <c r="D27" s="18">
        <f>'BASE PLANILHAS'!D27</f>
        <v>1.4999999999999999E-2</v>
      </c>
      <c r="E27" s="23">
        <f>$E$21*D27</f>
        <v>35.958449999999999</v>
      </c>
    </row>
    <row r="28" spans="1:9" x14ac:dyDescent="0.2">
      <c r="A28" s="34" t="str">
        <f>'BASE PLANILHAS'!A28</f>
        <v>C</v>
      </c>
      <c r="B28" s="748" t="str">
        <f>'BASE PLANILHAS'!B28:C28</f>
        <v>SENAI OU SENAC</v>
      </c>
      <c r="C28" s="749"/>
      <c r="D28" s="18">
        <f>'BASE PLANILHAS'!D28</f>
        <v>0.01</v>
      </c>
      <c r="E28" s="23">
        <f>$E$21*D28</f>
        <v>23.972300000000001</v>
      </c>
    </row>
    <row r="29" spans="1:9" x14ac:dyDescent="0.2">
      <c r="A29" s="34" t="str">
        <f>'BASE PLANILHAS'!A29</f>
        <v>D</v>
      </c>
      <c r="B29" s="699" t="str">
        <f>'BASE PLANILHAS'!B29:C29</f>
        <v>INCRA</v>
      </c>
      <c r="C29" s="700"/>
      <c r="D29" s="18">
        <f>'BASE PLANILHAS'!D29</f>
        <v>2E-3</v>
      </c>
      <c r="E29" s="23">
        <f t="shared" ref="E29:E32" si="1">$E$21*D29</f>
        <v>4.7944599999999999</v>
      </c>
    </row>
    <row r="30" spans="1:9" x14ac:dyDescent="0.2">
      <c r="A30" s="34" t="str">
        <f>'BASE PLANILHAS'!A30</f>
        <v>E</v>
      </c>
      <c r="B30" s="699" t="str">
        <f>'BASE PLANILHAS'!B30:C30</f>
        <v>Salário Educação</v>
      </c>
      <c r="C30" s="700"/>
      <c r="D30" s="18">
        <f>'BASE PLANILHAS'!D30</f>
        <v>2.5000000000000001E-2</v>
      </c>
      <c r="E30" s="23">
        <f t="shared" si="1"/>
        <v>59.930750000000003</v>
      </c>
    </row>
    <row r="31" spans="1:9" x14ac:dyDescent="0.2">
      <c r="A31" s="34" t="str">
        <f>'BASE PLANILHAS'!A31</f>
        <v>F</v>
      </c>
      <c r="B31" s="699" t="str">
        <f>'BASE PLANILHAS'!B31:C31</f>
        <v>FGTS</v>
      </c>
      <c r="C31" s="700"/>
      <c r="D31" s="18">
        <f>'BASE PLANILHAS'!D31</f>
        <v>0.08</v>
      </c>
      <c r="E31" s="23">
        <f t="shared" si="1"/>
        <v>191.7784</v>
      </c>
    </row>
    <row r="32" spans="1:9" x14ac:dyDescent="0.2">
      <c r="A32" s="34" t="str">
        <f>'BASE PLANILHAS'!A32</f>
        <v>G</v>
      </c>
      <c r="B32" s="699" t="str">
        <f>'BASE PLANILHAS'!B32:C32</f>
        <v>RAT</v>
      </c>
      <c r="C32" s="700"/>
      <c r="D32" s="18">
        <f>'BASE PLANILHAS'!D32</f>
        <v>0.03</v>
      </c>
      <c r="E32" s="23">
        <f t="shared" si="1"/>
        <v>71.916899999999998</v>
      </c>
      <c r="I32" s="1"/>
    </row>
    <row r="33" spans="1:14" ht="13.5" thickBot="1" x14ac:dyDescent="0.25">
      <c r="A33" s="34" t="str">
        <f>'BASE PLANILHAS'!A33</f>
        <v>H</v>
      </c>
      <c r="B33" s="701" t="str">
        <f>'BASE PLANILHAS'!B33:C33</f>
        <v>SEBRAE</v>
      </c>
      <c r="C33" s="702"/>
      <c r="D33" s="18">
        <f>'BASE PLANILHAS'!D33</f>
        <v>6.0000000000000001E-3</v>
      </c>
      <c r="E33" s="23">
        <f>$E$21*D33</f>
        <v>14.383380000000001</v>
      </c>
    </row>
    <row r="34" spans="1:14" ht="13.5" thickBot="1" x14ac:dyDescent="0.25">
      <c r="A34" s="696" t="str">
        <f>'BASE PLANILHAS'!A34:C34</f>
        <v>Total do Submódulo 2.1</v>
      </c>
      <c r="B34" s="697"/>
      <c r="C34" s="698"/>
      <c r="D34" s="50">
        <f>'BASE PLANILHAS'!D34</f>
        <v>0.3680000000000001</v>
      </c>
      <c r="E34" s="51">
        <f>SUM(E26:E33)</f>
        <v>882.18064000000004</v>
      </c>
      <c r="F34" s="1"/>
      <c r="G34" s="66"/>
    </row>
    <row r="35" spans="1:14" ht="13.5" thickBot="1" x14ac:dyDescent="0.25">
      <c r="A35" s="344"/>
      <c r="B35" s="349"/>
      <c r="C35" s="349"/>
      <c r="D35" s="236"/>
      <c r="E35" s="45"/>
      <c r="F35" s="1"/>
      <c r="G35" s="66"/>
    </row>
    <row r="36" spans="1:14" ht="13.5" thickBot="1" x14ac:dyDescent="0.25">
      <c r="A36" s="214" t="str">
        <f>'BASE PLANILHAS'!A36</f>
        <v>2.2</v>
      </c>
      <c r="B36" s="696" t="str">
        <f>'BASE PLANILHAS'!B36:C36</f>
        <v>Submódulo 2.2 - 13º Salário, Férias e Adicional de Férias</v>
      </c>
      <c r="C36" s="698"/>
      <c r="D36" s="214" t="str">
        <f>'BASE PLANILHAS'!D36</f>
        <v>Referência</v>
      </c>
      <c r="E36" s="345" t="str">
        <f>'BASE PLANILHAS'!E36</f>
        <v>Valor (R$)</v>
      </c>
    </row>
    <row r="37" spans="1:14" x14ac:dyDescent="0.2">
      <c r="A37" s="32" t="str">
        <f>'BASE PLANILHAS'!A37</f>
        <v>A</v>
      </c>
      <c r="B37" s="701" t="str">
        <f>'BASE PLANILHAS'!B37:C37</f>
        <v>13º salário (titular)</v>
      </c>
      <c r="C37" s="702"/>
      <c r="D37" s="65">
        <f>'BASE PLANILHAS'!D37</f>
        <v>8.3333333333333329E-2</v>
      </c>
      <c r="E37" s="41">
        <f>$E$21*D37</f>
        <v>199.76916666666665</v>
      </c>
      <c r="F37" s="1"/>
    </row>
    <row r="38" spans="1:14" ht="13.5" thickBot="1" x14ac:dyDescent="0.25">
      <c r="A38" s="36" t="str">
        <f>'BASE PLANILHAS'!A38</f>
        <v>B</v>
      </c>
      <c r="B38" s="716" t="str">
        <f>'BASE PLANILHAS'!B38:C38</f>
        <v>Férias e Adicional de Férias (titular)</v>
      </c>
      <c r="C38" s="717"/>
      <c r="D38" s="71">
        <f>'BASE PLANILHAS'!D38</f>
        <v>0.1111111111111111</v>
      </c>
      <c r="E38" s="72">
        <f>D38*$E$21</f>
        <v>266.35888888888888</v>
      </c>
      <c r="F38" s="1"/>
      <c r="H38" s="1"/>
    </row>
    <row r="39" spans="1:14" ht="13.5" thickBot="1" x14ac:dyDescent="0.25">
      <c r="A39" s="67"/>
      <c r="B39" s="696" t="str">
        <f>'BASE PLANILHAS'!B39:C39</f>
        <v>Subtotal</v>
      </c>
      <c r="C39" s="698"/>
      <c r="D39" s="16">
        <f>'BASE PLANILHAS'!D39</f>
        <v>0.19444444444444442</v>
      </c>
      <c r="E39" s="45">
        <f>D39*$E$21</f>
        <v>466.12805555555548</v>
      </c>
      <c r="F39" s="1"/>
      <c r="H39" s="1"/>
    </row>
    <row r="40" spans="1:14" ht="13.5" thickBot="1" x14ac:dyDescent="0.25">
      <c r="A40" s="214" t="str">
        <f>'BASE PLANILHAS'!A40</f>
        <v>C</v>
      </c>
      <c r="B40" s="750" t="str">
        <f>'BASE PLANILHAS'!B40:C40</f>
        <v>Incidência do Submódulo 2.1 sobre 13º Salário, Férias e Adicional de Férias</v>
      </c>
      <c r="C40" s="751"/>
      <c r="D40" s="46">
        <f>'BASE PLANILHAS'!D40</f>
        <v>7.1555555555555567E-2</v>
      </c>
      <c r="E40" s="47">
        <f>D40*$E$21</f>
        <v>171.53512444444448</v>
      </c>
      <c r="F40" s="29"/>
      <c r="H40" s="1"/>
    </row>
    <row r="41" spans="1:14" ht="13.5" thickBot="1" x14ac:dyDescent="0.25">
      <c r="A41" s="696" t="str">
        <f>'BASE PLANILHAS'!A41:C41</f>
        <v>Total do Submódulo 2.2</v>
      </c>
      <c r="B41" s="697"/>
      <c r="C41" s="698"/>
      <c r="D41" s="48">
        <f>'BASE PLANILHAS'!D41</f>
        <v>0.26600000000000001</v>
      </c>
      <c r="E41" s="49">
        <f>SUM(E39:E40)</f>
        <v>637.66318000000001</v>
      </c>
      <c r="F41" s="29"/>
    </row>
    <row r="42" spans="1:14" ht="13.5" thickBot="1" x14ac:dyDescent="0.25">
      <c r="A42" s="237"/>
      <c r="B42" s="238"/>
      <c r="C42" s="238"/>
      <c r="D42" s="238"/>
      <c r="E42" s="239"/>
      <c r="F42" s="1"/>
    </row>
    <row r="43" spans="1:14" ht="13.5" thickBot="1" x14ac:dyDescent="0.25">
      <c r="A43" s="52" t="str">
        <f>'BASE PLANILHAS'!A43</f>
        <v>2.3</v>
      </c>
      <c r="B43" s="696" t="str">
        <f>'BASE PLANILHAS'!B43:C43</f>
        <v>Submódulo 2.3 - Benefícios Mensais e Diários</v>
      </c>
      <c r="C43" s="698"/>
      <c r="D43" s="345" t="str">
        <f>'BASE PLANILHAS'!D43</f>
        <v>Referência</v>
      </c>
      <c r="E43" s="345" t="str">
        <f>'BASE PLANILHAS'!E43</f>
        <v>Valor (R$)</v>
      </c>
    </row>
    <row r="44" spans="1:14" x14ac:dyDescent="0.2">
      <c r="A44" s="32" t="str">
        <f>'BASE PLANILHAS'!A44</f>
        <v>A</v>
      </c>
      <c r="B44" s="708" t="str">
        <f>'BASE PLANILHAS'!B44:C44</f>
        <v>Vale - Transporte (Descontada parcela do empregado)</v>
      </c>
      <c r="C44" s="710"/>
      <c r="D44" s="292">
        <f>VT!D12</f>
        <v>6.9</v>
      </c>
      <c r="E44" s="78">
        <f>(2*$D$44*20*$D$13)-(IF($E$13*6%&lt;=(2*$D$44*20*$D$13),$E$13*6%,(2*$D$44*20*$D$13)))</f>
        <v>132.1662</v>
      </c>
      <c r="F44" s="19"/>
      <c r="N44" s="4"/>
    </row>
    <row r="45" spans="1:14" x14ac:dyDescent="0.2">
      <c r="A45" s="34" t="str">
        <f>'BASE PLANILHAS'!A45</f>
        <v>B</v>
      </c>
      <c r="B45" s="701" t="str">
        <f>'BASE PLANILHAS'!B45:C45</f>
        <v>Vale - Alimentação (Descontada parcela do empregado)</v>
      </c>
      <c r="C45" s="702"/>
      <c r="D45" s="293">
        <f>CCT!I36</f>
        <v>19.899999999999999</v>
      </c>
      <c r="E45" s="78">
        <f>(D45*20-1)*D13</f>
        <v>397</v>
      </c>
      <c r="F45" s="19"/>
    </row>
    <row r="46" spans="1:14" x14ac:dyDescent="0.2">
      <c r="A46" s="34" t="str">
        <f>'BASE PLANILHAS'!A46</f>
        <v>C</v>
      </c>
      <c r="B46" s="699" t="str">
        <f>'BASE PLANILHAS'!B46:C46</f>
        <v>Cesta Básica</v>
      </c>
      <c r="C46" s="700"/>
      <c r="D46" s="293">
        <f>CCT!J36</f>
        <v>0</v>
      </c>
      <c r="E46" s="78">
        <f>$D46*$D$13</f>
        <v>0</v>
      </c>
      <c r="F46" s="19"/>
    </row>
    <row r="47" spans="1:14" x14ac:dyDescent="0.2">
      <c r="A47" s="34" t="str">
        <f>'BASE PLANILHAS'!A47</f>
        <v>D</v>
      </c>
      <c r="B47" s="701" t="str">
        <f>'BASE PLANILHAS'!B47:C47</f>
        <v>PAF</v>
      </c>
      <c r="C47" s="702"/>
      <c r="D47" s="293">
        <f>CCT!K36</f>
        <v>48.58</v>
      </c>
      <c r="E47" s="78">
        <f t="shared" ref="E47:E51" si="2">$D47*$D$13</f>
        <v>48.58</v>
      </c>
      <c r="F47" s="19"/>
    </row>
    <row r="48" spans="1:14" x14ac:dyDescent="0.2">
      <c r="A48" s="34" t="str">
        <f>'BASE PLANILHAS'!A48</f>
        <v>E</v>
      </c>
      <c r="B48" s="699" t="str">
        <f>'BASE PLANILHAS'!B48:C48</f>
        <v>PQM</v>
      </c>
      <c r="C48" s="700"/>
      <c r="D48" s="367">
        <f>CCT!L36</f>
        <v>0</v>
      </c>
      <c r="E48" s="78">
        <f t="shared" si="2"/>
        <v>0</v>
      </c>
      <c r="F48" s="19"/>
    </row>
    <row r="49" spans="1:8" x14ac:dyDescent="0.2">
      <c r="A49" s="34" t="str">
        <f>'BASE PLANILHAS'!A49</f>
        <v>F</v>
      </c>
      <c r="B49" s="701" t="str">
        <f>'BASE PLANILHAS'!B49:C49</f>
        <v>PAT</v>
      </c>
      <c r="C49" s="702"/>
      <c r="D49" s="367">
        <f>CCT!M36</f>
        <v>0</v>
      </c>
      <c r="E49" s="78">
        <f t="shared" si="2"/>
        <v>0</v>
      </c>
      <c r="F49" s="19"/>
    </row>
    <row r="50" spans="1:8" x14ac:dyDescent="0.2">
      <c r="A50" s="34" t="str">
        <f>'BASE PLANILHAS'!A50</f>
        <v>G</v>
      </c>
      <c r="B50" s="699" t="str">
        <f>'BASE PLANILHAS'!B50:C50</f>
        <v>Seguro de Vida</v>
      </c>
      <c r="C50" s="700"/>
      <c r="D50" s="368">
        <f>CCT!N36</f>
        <v>4.72</v>
      </c>
      <c r="E50" s="78">
        <f t="shared" si="2"/>
        <v>4.72</v>
      </c>
      <c r="F50" s="19"/>
    </row>
    <row r="51" spans="1:8" ht="13.5" thickBot="1" x14ac:dyDescent="0.25">
      <c r="A51" s="36" t="str">
        <f>'BASE PLANILHAS'!A51</f>
        <v>H</v>
      </c>
      <c r="B51" s="703" t="str">
        <f>'BASE PLANILHAS'!B51:C51</f>
        <v>Despesas de Viagem</v>
      </c>
      <c r="C51" s="704"/>
      <c r="D51" s="369">
        <f>CCT!O36</f>
        <v>68.709999999999994</v>
      </c>
      <c r="E51" s="78">
        <f t="shared" si="2"/>
        <v>68.709999999999994</v>
      </c>
      <c r="F51" s="1"/>
    </row>
    <row r="52" spans="1:8" ht="13.5" thickBot="1" x14ac:dyDescent="0.25">
      <c r="A52" s="705" t="str">
        <f>'BASE PLANILHAS'!A52:D52</f>
        <v>Total do Submódulo 2.3</v>
      </c>
      <c r="B52" s="706"/>
      <c r="C52" s="706"/>
      <c r="D52" s="707"/>
      <c r="E52" s="51">
        <f>SUM(E44:E51)</f>
        <v>651.17620000000011</v>
      </c>
      <c r="F52" s="29"/>
    </row>
    <row r="53" spans="1:8" ht="13.5" thickBot="1" x14ac:dyDescent="0.25">
      <c r="A53" s="237"/>
      <c r="B53" s="238"/>
      <c r="C53" s="240"/>
      <c r="D53" s="238"/>
      <c r="E53" s="239"/>
      <c r="F53" s="1"/>
    </row>
    <row r="54" spans="1:8" ht="13.5" thickBot="1" x14ac:dyDescent="0.25">
      <c r="A54" s="214" t="str">
        <f>'BASE PLANILHAS'!A54</f>
        <v>2.4</v>
      </c>
      <c r="B54" s="696" t="str">
        <f>'BASE PLANILHAS'!B54:D54</f>
        <v>Quadro Resumo do Módulo 2 - Encargos e Benefícios Mensais e Diários</v>
      </c>
      <c r="C54" s="697"/>
      <c r="D54" s="698"/>
      <c r="E54" s="214" t="str">
        <f>'BASE PLANILHAS'!E54</f>
        <v>Valor (R$)</v>
      </c>
    </row>
    <row r="55" spans="1:8" x14ac:dyDescent="0.2">
      <c r="A55" s="40" t="str">
        <f>'BASE PLANILHAS'!A55</f>
        <v>2.1</v>
      </c>
      <c r="B55" s="708" t="str">
        <f>'BASE PLANILHAS'!B55:D55</f>
        <v>Encargos Previdenciários, FGTS e Outras Contribuições</v>
      </c>
      <c r="C55" s="709"/>
      <c r="D55" s="710"/>
      <c r="E55" s="41">
        <f>E41</f>
        <v>637.66318000000001</v>
      </c>
      <c r="F55" s="1"/>
      <c r="H55" s="66"/>
    </row>
    <row r="56" spans="1:8" x14ac:dyDescent="0.2">
      <c r="A56" s="34" t="str">
        <f>'BASE PLANILHAS'!A56</f>
        <v>2.2</v>
      </c>
      <c r="B56" s="701" t="str">
        <f>'BASE PLANILHAS'!B56:D56</f>
        <v>13º Salário, Férias e Adicional de Férias</v>
      </c>
      <c r="C56" s="733"/>
      <c r="D56" s="702"/>
      <c r="E56" s="23">
        <f>E34</f>
        <v>882.18064000000004</v>
      </c>
      <c r="F56" s="1"/>
    </row>
    <row r="57" spans="1:8" ht="13.5" thickBot="1" x14ac:dyDescent="0.25">
      <c r="A57" s="36" t="str">
        <f>'BASE PLANILHAS'!A57</f>
        <v>2.3</v>
      </c>
      <c r="B57" s="699" t="str">
        <f>'BASE PLANILHAS'!B57:D57</f>
        <v>Benefícios Mensais e Diários</v>
      </c>
      <c r="C57" s="734"/>
      <c r="D57" s="749"/>
      <c r="E57" s="24">
        <f>E52</f>
        <v>651.17620000000011</v>
      </c>
      <c r="F57" s="1"/>
    </row>
    <row r="58" spans="1:8" ht="13.5" thickBot="1" x14ac:dyDescent="0.25">
      <c r="A58" s="696" t="str">
        <f>'BASE PLANILHAS'!A58:D58</f>
        <v>Total do Módulo 2</v>
      </c>
      <c r="B58" s="697"/>
      <c r="C58" s="697"/>
      <c r="D58" s="698"/>
      <c r="E58" s="49">
        <f>SUM(E55:E57)</f>
        <v>2171.0200199999999</v>
      </c>
      <c r="F58" s="1"/>
    </row>
    <row r="59" spans="1:8" x14ac:dyDescent="0.2">
      <c r="A59" s="241"/>
      <c r="B59" s="240"/>
      <c r="C59" s="240"/>
      <c r="D59" s="240"/>
      <c r="E59" s="242"/>
      <c r="F59" s="1"/>
    </row>
    <row r="60" spans="1:8" x14ac:dyDescent="0.2">
      <c r="A60" s="711" t="str">
        <f>'BASE PLANILHAS'!A60:E60</f>
        <v>MÓDULO 3 – PROVISÃO PARA RESCISÃO</v>
      </c>
      <c r="B60" s="712"/>
      <c r="C60" s="712"/>
      <c r="D60" s="712"/>
      <c r="E60" s="713"/>
      <c r="F60" s="1"/>
    </row>
    <row r="61" spans="1:8" ht="13.5" thickBot="1" x14ac:dyDescent="0.25">
      <c r="A61" s="54"/>
      <c r="B61" s="54"/>
      <c r="C61" s="54"/>
      <c r="D61" s="54"/>
      <c r="E61" s="54"/>
      <c r="F61" s="22"/>
      <c r="G61" s="1"/>
    </row>
    <row r="62" spans="1:8" ht="13.5" thickBot="1" x14ac:dyDescent="0.25">
      <c r="A62" s="214">
        <f>'BASE PLANILHAS'!A62</f>
        <v>3</v>
      </c>
      <c r="B62" s="697" t="str">
        <f>'BASE PLANILHAS'!B62:C62</f>
        <v>Provisão para Rescisão</v>
      </c>
      <c r="C62" s="698"/>
      <c r="D62" s="214" t="str">
        <f>'BASE PLANILHAS'!D62</f>
        <v>Referência</v>
      </c>
      <c r="E62" s="345" t="str">
        <f>'BASE PLANILHAS'!E62</f>
        <v>Valor (R$)</v>
      </c>
      <c r="F62" s="19"/>
    </row>
    <row r="63" spans="1:8" x14ac:dyDescent="0.2">
      <c r="A63" s="79" t="str">
        <f>'BASE PLANILHAS'!A63</f>
        <v>A</v>
      </c>
      <c r="B63" s="718" t="str">
        <f>'BASE PLANILHAS'!B63:C63</f>
        <v>Aviso Prévio Indenizado (API) e Reflexo do Aviso Prévio Indenizado</v>
      </c>
      <c r="C63" s="719"/>
      <c r="D63" s="80">
        <f>'BASE PLANILHAS'!D63</f>
        <v>5.0183256172839511E-3</v>
      </c>
      <c r="E63" s="41">
        <f>$E$21*D63</f>
        <v>12.030080719521607</v>
      </c>
      <c r="F63" s="149"/>
    </row>
    <row r="64" spans="1:8" x14ac:dyDescent="0.2">
      <c r="A64" s="205" t="str">
        <f>'BASE PLANILHAS'!A64</f>
        <v>B</v>
      </c>
      <c r="B64" s="718" t="str">
        <f>'BASE PLANILHAS'!B64:C64</f>
        <v>Incidência do FGTS sobre API e Reflexo do API</v>
      </c>
      <c r="C64" s="719"/>
      <c r="D64" s="80">
        <f>'BASE PLANILHAS'!D64</f>
        <v>4.0146604938271608E-4</v>
      </c>
      <c r="E64" s="41">
        <f>$E$21*D64</f>
        <v>0.96240645756172849</v>
      </c>
      <c r="F64" s="19"/>
    </row>
    <row r="65" spans="1:10" x14ac:dyDescent="0.2">
      <c r="A65" s="205" t="str">
        <f>'BASE PLANILHAS'!A65</f>
        <v>C</v>
      </c>
      <c r="B65" s="718" t="str">
        <f>'BASE PLANILHAS'!B65:C65</f>
        <v>Multa do FGTS e Contribuição Social sobre o Aviso Prévio Indenizado</v>
      </c>
      <c r="C65" s="719"/>
      <c r="D65" s="18">
        <f>'BASE PLANILHAS'!D65</f>
        <v>2.0073302469135804E-4</v>
      </c>
      <c r="E65" s="41">
        <f t="shared" ref="E65:E69" si="3">$E$21*D65</f>
        <v>0.48120322878086425</v>
      </c>
      <c r="F65" s="19"/>
    </row>
    <row r="66" spans="1:10" x14ac:dyDescent="0.2">
      <c r="A66" s="205" t="str">
        <f>'BASE PLANILHAS'!A66</f>
        <v>D</v>
      </c>
      <c r="B66" s="718" t="str">
        <f>'BASE PLANILHAS'!B66:C66</f>
        <v>Aviso Prévio Trabalhado - APT</v>
      </c>
      <c r="C66" s="719"/>
      <c r="D66" s="18">
        <f>'BASE PLANILHAS'!D66</f>
        <v>3.5000000000000005E-3</v>
      </c>
      <c r="E66" s="41">
        <f t="shared" si="3"/>
        <v>8.3903050000000015</v>
      </c>
      <c r="F66" s="19"/>
    </row>
    <row r="67" spans="1:10" x14ac:dyDescent="0.2">
      <c r="A67" s="205" t="str">
        <f>'BASE PLANILHAS'!A67</f>
        <v>E</v>
      </c>
      <c r="B67" s="718" t="str">
        <f>'BASE PLANILHAS'!B67:C67</f>
        <v>Incidência dos encargos do submódulo 2.1 sobre Aviso Prévio Trabalhado</v>
      </c>
      <c r="C67" s="719"/>
      <c r="D67" s="80">
        <f>'BASE PLANILHAS'!D67</f>
        <v>1.2880000000000005E-3</v>
      </c>
      <c r="E67" s="41">
        <f>$E$21*D67</f>
        <v>3.0876322400000014</v>
      </c>
      <c r="F67" s="61"/>
    </row>
    <row r="68" spans="1:10" x14ac:dyDescent="0.2">
      <c r="A68" s="205" t="str">
        <f>'BASE PLANILHAS'!A68</f>
        <v>F</v>
      </c>
      <c r="B68" s="718" t="str">
        <f>'BASE PLANILHAS'!B68:C68</f>
        <v>Multa do FGTS e Contribuição Social - Rescisão sem Justa Causa</v>
      </c>
      <c r="C68" s="719"/>
      <c r="D68" s="80">
        <f>'BASE PLANILHAS'!D68</f>
        <v>4.2999999999999997E-2</v>
      </c>
      <c r="E68" s="41">
        <f t="shared" si="3"/>
        <v>103.08089</v>
      </c>
      <c r="F68" s="19"/>
    </row>
    <row r="69" spans="1:10" ht="13.5" thickBot="1" x14ac:dyDescent="0.25">
      <c r="A69" s="243" t="str">
        <f>'BASE PLANILHAS'!A69</f>
        <v>G</v>
      </c>
      <c r="B69" s="701" t="str">
        <f>'BASE PLANILHAS'!B69:C69</f>
        <v>Indenização Adicional (Art. 9º da Lei nº 7.238/84)</v>
      </c>
      <c r="C69" s="702"/>
      <c r="D69" s="81">
        <f>'BASE PLANILHAS'!D69</f>
        <v>1.6666666666666668E-3</v>
      </c>
      <c r="E69" s="55">
        <f t="shared" si="3"/>
        <v>3.9953833333333337</v>
      </c>
      <c r="F69" s="19"/>
    </row>
    <row r="70" spans="1:10" ht="13.5" thickBot="1" x14ac:dyDescent="0.25">
      <c r="A70" s="696" t="str">
        <f>'BASE PLANILHAS'!A70:C70</f>
        <v>Total do Módulo 3</v>
      </c>
      <c r="B70" s="697"/>
      <c r="C70" s="698"/>
      <c r="D70" s="244">
        <f>'BASE PLANILHAS'!D70</f>
        <v>5.5075191358024689E-2</v>
      </c>
      <c r="E70" s="51">
        <f>SUM(E63:E69)</f>
        <v>132.02790097919754</v>
      </c>
      <c r="F70" s="29"/>
    </row>
    <row r="71" spans="1:10" x14ac:dyDescent="0.2">
      <c r="A71" s="245"/>
      <c r="B71" s="246"/>
      <c r="C71" s="246"/>
      <c r="D71" s="246"/>
      <c r="E71" s="247"/>
      <c r="F71" s="1"/>
    </row>
    <row r="72" spans="1:10" x14ac:dyDescent="0.2">
      <c r="A72" s="711" t="str">
        <f>'BASE PLANILHAS'!A72:E72</f>
        <v>MÓDULO 4 – CUSTO DE REPOSIÇÃO DO PROFISSIONAL AUSENTE</v>
      </c>
      <c r="B72" s="712"/>
      <c r="C72" s="712"/>
      <c r="D72" s="712"/>
      <c r="E72" s="713"/>
      <c r="F72" s="1"/>
      <c r="H72" s="1"/>
    </row>
    <row r="73" spans="1:10" ht="13.5" thickBot="1" x14ac:dyDescent="0.25">
      <c r="A73" s="54"/>
      <c r="B73" s="54"/>
      <c r="C73" s="54"/>
      <c r="D73" s="38"/>
      <c r="E73" s="54"/>
      <c r="F73" s="22"/>
    </row>
    <row r="74" spans="1:10" ht="13.5" thickBot="1" x14ac:dyDescent="0.25">
      <c r="A74" s="214" t="str">
        <f>'BASE PLANILHAS'!A74</f>
        <v>4.1</v>
      </c>
      <c r="B74" s="696" t="str">
        <f>'BASE PLANILHAS'!B74:C74</f>
        <v>Submódulo 4.1 - Ausências Legais</v>
      </c>
      <c r="C74" s="698"/>
      <c r="D74" s="345" t="str">
        <f>'BASE PLANILHAS'!D74</f>
        <v>Referência</v>
      </c>
      <c r="E74" s="345" t="str">
        <f>'BASE PLANILHAS'!E74</f>
        <v>Valor (R$)</v>
      </c>
      <c r="J74" s="63"/>
    </row>
    <row r="75" spans="1:10" x14ac:dyDescent="0.2">
      <c r="A75" s="34" t="str">
        <f>'BASE PLANILHAS'!A75</f>
        <v>A</v>
      </c>
      <c r="B75" s="708" t="str">
        <f>'BASE PLANILHAS'!B75:C75</f>
        <v>Ausência por Doença</v>
      </c>
      <c r="C75" s="710"/>
      <c r="D75" s="248">
        <f>'BASE PLANILHAS'!D75</f>
        <v>1.3888888888888888E-2</v>
      </c>
      <c r="E75" s="23">
        <f t="shared" ref="E75:E80" si="4">$E$21*D75</f>
        <v>33.294861111111111</v>
      </c>
      <c r="F75" s="62"/>
    </row>
    <row r="76" spans="1:10" x14ac:dyDescent="0.2">
      <c r="A76" s="34" t="str">
        <f>'BASE PLANILHAS'!A76</f>
        <v>B</v>
      </c>
      <c r="B76" s="699" t="str">
        <f>'BASE PLANILHAS'!B76:C76</f>
        <v>Ausências Legais</v>
      </c>
      <c r="C76" s="700"/>
      <c r="D76" s="248">
        <f>'BASE PLANILHAS'!D76</f>
        <v>8.2222222222222228E-3</v>
      </c>
      <c r="E76" s="23">
        <f t="shared" si="4"/>
        <v>19.71055777777778</v>
      </c>
      <c r="F76" s="62"/>
    </row>
    <row r="77" spans="1:10" x14ac:dyDescent="0.2">
      <c r="A77" s="34" t="str">
        <f>'BASE PLANILHAS'!A77</f>
        <v>C</v>
      </c>
      <c r="B77" s="699" t="str">
        <f>'BASE PLANILHAS'!B77:C77</f>
        <v>Licença Paternidade</v>
      </c>
      <c r="C77" s="700"/>
      <c r="D77" s="82">
        <f>'BASE PLANILHAS'!D77</f>
        <v>2.0833333333333332E-4</v>
      </c>
      <c r="E77" s="23">
        <f t="shared" si="4"/>
        <v>0.49942291666666666</v>
      </c>
      <c r="F77" s="62"/>
    </row>
    <row r="78" spans="1:10" x14ac:dyDescent="0.2">
      <c r="A78" s="34" t="str">
        <f>'BASE PLANILHAS'!A78</f>
        <v>D</v>
      </c>
      <c r="B78" s="699" t="str">
        <f>'BASE PLANILHAS'!B78:C78</f>
        <v>Ausência por Acidente de Trabalho</v>
      </c>
      <c r="C78" s="700"/>
      <c r="D78" s="248">
        <f>'BASE PLANILHAS'!D78</f>
        <v>3.3333333333333335E-3</v>
      </c>
      <c r="E78" s="23">
        <f t="shared" si="4"/>
        <v>7.9907666666666675</v>
      </c>
      <c r="F78" s="62"/>
    </row>
    <row r="79" spans="1:10" x14ac:dyDescent="0.2">
      <c r="A79" s="64" t="str">
        <f>'BASE PLANILHAS'!A79</f>
        <v>E</v>
      </c>
      <c r="B79" s="699" t="str">
        <f>'BASE PLANILHAS'!B79:C79</f>
        <v>Férias, Adicional de Férias e 13º  com empregada em gozo de Licença Maternidade</v>
      </c>
      <c r="C79" s="700"/>
      <c r="D79" s="249">
        <f>'BASE PLANILHAS'!D79</f>
        <v>1.2962962962962963E-3</v>
      </c>
      <c r="E79" s="23">
        <f t="shared" si="4"/>
        <v>3.1075203703703704</v>
      </c>
      <c r="F79" s="19"/>
    </row>
    <row r="80" spans="1:10" ht="13.5" thickBot="1" x14ac:dyDescent="0.25">
      <c r="A80" s="36" t="str">
        <f>'BASE PLANILHAS'!A80</f>
        <v>F</v>
      </c>
      <c r="B80" s="716" t="str">
        <f>'BASE PLANILHAS'!B80:C80</f>
        <v>Incidência do Submódulo 2.1 sobre Ausências Legais</v>
      </c>
      <c r="C80" s="717"/>
      <c r="D80" s="81">
        <f>'BASE PLANILHAS'!D80</f>
        <v>9.9172592592592611E-3</v>
      </c>
      <c r="E80" s="72">
        <f t="shared" si="4"/>
        <v>23.77395141407408</v>
      </c>
      <c r="F80" s="1"/>
      <c r="G80" s="4"/>
      <c r="H80" s="31"/>
    </row>
    <row r="81" spans="1:7" ht="13.5" thickBot="1" x14ac:dyDescent="0.25">
      <c r="A81" s="696" t="str">
        <f>'BASE PLANILHAS'!A81:C81</f>
        <v>Total do Submódulo 4.1</v>
      </c>
      <c r="B81" s="697"/>
      <c r="C81" s="698"/>
      <c r="D81" s="48">
        <f>'BASE PLANILHAS'!D81</f>
        <v>3.6866333333333334E-2</v>
      </c>
      <c r="E81" s="51">
        <f>SUM(E75:E80)</f>
        <v>88.377080256666673</v>
      </c>
      <c r="F81" s="29"/>
      <c r="G81" s="4"/>
    </row>
    <row r="82" spans="1:7" ht="13.5" thickBot="1" x14ac:dyDescent="0.25">
      <c r="A82" s="241"/>
      <c r="B82" s="240"/>
      <c r="C82" s="240"/>
      <c r="D82" s="240"/>
      <c r="E82" s="242"/>
      <c r="F82" s="1"/>
    </row>
    <row r="83" spans="1:7" ht="13.5" thickBot="1" x14ac:dyDescent="0.25">
      <c r="A83" s="214" t="str">
        <f>'BASE PLANILHAS'!A83</f>
        <v>4.2</v>
      </c>
      <c r="B83" s="696" t="str">
        <f>'BASE PLANILHAS'!B83:C83</f>
        <v>Submódulo 4.2 - Intrajornada</v>
      </c>
      <c r="C83" s="697"/>
      <c r="D83" s="46" t="str">
        <f>'BASE PLANILHAS'!D83</f>
        <v>Referência</v>
      </c>
      <c r="E83" s="214" t="str">
        <f>'BASE PLANILHAS'!E83</f>
        <v>Valor (R$)</v>
      </c>
      <c r="F83" s="29"/>
      <c r="G83" s="4"/>
    </row>
    <row r="84" spans="1:7" ht="13.5" thickBot="1" x14ac:dyDescent="0.25">
      <c r="A84" s="40" t="str">
        <f>'BASE PLANILHAS'!A84</f>
        <v>A</v>
      </c>
      <c r="B84" s="750" t="str">
        <f>'BASE PLANILHAS'!B84:C84</f>
        <v>Intervalo para Repouso ou Alimentação</v>
      </c>
      <c r="C84" s="751"/>
      <c r="D84" s="623">
        <f>'BASE PLANILHAS'!D84</f>
        <v>0</v>
      </c>
      <c r="E84" s="621">
        <v>0</v>
      </c>
      <c r="F84" s="29"/>
      <c r="G84" s="4"/>
    </row>
    <row r="85" spans="1:7" ht="13.5" thickBot="1" x14ac:dyDescent="0.25">
      <c r="A85" s="696" t="str">
        <f>'BASE PLANILHAS'!A85:C85</f>
        <v>Total do Submódulo 4.2</v>
      </c>
      <c r="B85" s="697"/>
      <c r="C85" s="698"/>
      <c r="D85" s="48">
        <f>'BASE PLANILHAS'!D85</f>
        <v>0</v>
      </c>
      <c r="E85" s="398">
        <f>SUM(E84)</f>
        <v>0</v>
      </c>
      <c r="F85" s="29"/>
      <c r="G85" s="4"/>
    </row>
    <row r="86" spans="1:7" ht="13.5" thickBot="1" x14ac:dyDescent="0.25">
      <c r="A86" s="241"/>
      <c r="B86" s="240"/>
      <c r="C86" s="240"/>
      <c r="D86" s="240"/>
      <c r="E86" s="242"/>
      <c r="F86" s="1"/>
    </row>
    <row r="87" spans="1:7" ht="13.5" thickBot="1" x14ac:dyDescent="0.25">
      <c r="A87" s="214" t="str">
        <f>'BASE PLANILHAS'!A87</f>
        <v>4.3</v>
      </c>
      <c r="B87" s="696" t="str">
        <f>'BASE PLANILHAS'!B87:C87</f>
        <v>Quadro Resumo do Módulo 4 - Custo de Reposição do Profissional Ausente</v>
      </c>
      <c r="C87" s="697"/>
      <c r="D87" s="46" t="str">
        <f>'BASE PLANILHAS'!D87</f>
        <v>Referência</v>
      </c>
      <c r="E87" s="214" t="str">
        <f>'BASE PLANILHAS'!E87</f>
        <v>Valor (R$)</v>
      </c>
      <c r="F87" s="1"/>
    </row>
    <row r="88" spans="1:7" x14ac:dyDescent="0.2">
      <c r="A88" s="40" t="str">
        <f>'BASE PLANILHAS'!A88</f>
        <v>4.1</v>
      </c>
      <c r="B88" s="720" t="str">
        <f>'BASE PLANILHAS'!B88:C88</f>
        <v>Ausências Legais</v>
      </c>
      <c r="C88" s="721"/>
      <c r="D88" s="396">
        <f>'BASE PLANILHAS'!D88</f>
        <v>3.6866333333333334E-2</v>
      </c>
      <c r="E88" s="72">
        <f>E81</f>
        <v>88.377080256666673</v>
      </c>
      <c r="F88" s="1"/>
    </row>
    <row r="89" spans="1:7" ht="13.5" thickBot="1" x14ac:dyDescent="0.25">
      <c r="A89" s="40" t="str">
        <f>'BASE PLANILHAS'!A89</f>
        <v>4.2</v>
      </c>
      <c r="B89" s="716" t="str">
        <f>'BASE PLANILHAS'!B89:C89</f>
        <v>Intrajornada</v>
      </c>
      <c r="C89" s="717"/>
      <c r="D89" s="397">
        <f>'BASE PLANILHAS'!D89</f>
        <v>0</v>
      </c>
      <c r="E89" s="235">
        <f>E85</f>
        <v>0</v>
      </c>
      <c r="F89" s="1"/>
    </row>
    <row r="90" spans="1:7" ht="13.5" thickBot="1" x14ac:dyDescent="0.25">
      <c r="A90" s="696" t="str">
        <f>'BASE PLANILHAS'!A90:C90</f>
        <v>Total do Módulo 4</v>
      </c>
      <c r="B90" s="697"/>
      <c r="C90" s="698"/>
      <c r="D90" s="48">
        <f>'BASE PLANILHAS'!D90</f>
        <v>3.6866333333333334E-2</v>
      </c>
      <c r="E90" s="398">
        <f>SUM(E88+E89)</f>
        <v>88.377080256666673</v>
      </c>
      <c r="F90" s="1"/>
    </row>
    <row r="91" spans="1:7" x14ac:dyDescent="0.2">
      <c r="A91" s="241"/>
      <c r="B91" s="240"/>
      <c r="C91" s="240"/>
      <c r="D91" s="240"/>
      <c r="E91" s="242"/>
      <c r="F91" s="1"/>
    </row>
    <row r="92" spans="1:7" x14ac:dyDescent="0.2">
      <c r="A92" s="711" t="str">
        <f>'BASE PLANILHAS'!A92:E92</f>
        <v>MÓDULO 5 – INSUMOS DIVERSOS</v>
      </c>
      <c r="B92" s="712"/>
      <c r="C92" s="712"/>
      <c r="D92" s="712"/>
      <c r="E92" s="713"/>
      <c r="F92" s="1"/>
    </row>
    <row r="93" spans="1:7" ht="13.5" thickBot="1" x14ac:dyDescent="0.25">
      <c r="A93" s="38"/>
      <c r="B93" s="38"/>
      <c r="C93" s="38"/>
      <c r="D93" s="38"/>
      <c r="E93" s="56"/>
      <c r="F93" s="1"/>
    </row>
    <row r="94" spans="1:7" ht="13.5" thickBot="1" x14ac:dyDescent="0.25">
      <c r="A94" s="214">
        <f>'BASE PLANILHAS'!A94</f>
        <v>5</v>
      </c>
      <c r="B94" s="696" t="str">
        <f>'BASE PLANILHAS'!B94:C94</f>
        <v>Insumos Diversos</v>
      </c>
      <c r="C94" s="698"/>
      <c r="D94" s="214" t="str">
        <f>'BASE PLANILHAS'!D94</f>
        <v>Referência</v>
      </c>
      <c r="E94" s="345" t="str">
        <f>'BASE PLANILHAS'!E94</f>
        <v>Valor (R$)</v>
      </c>
      <c r="F94" s="1"/>
    </row>
    <row r="95" spans="1:7" x14ac:dyDescent="0.2">
      <c r="A95" s="32" t="str">
        <f>'BASE PLANILHAS'!A95</f>
        <v>A</v>
      </c>
      <c r="B95" s="709" t="str">
        <f>'BASE PLANILHAS'!B95:C95</f>
        <v>Uniformes e EPIs</v>
      </c>
      <c r="C95" s="710"/>
      <c r="D95" s="292">
        <f>'Uniforme Apoio'!BO30</f>
        <v>62.97905833333332</v>
      </c>
      <c r="E95" s="41">
        <f>D95*$D$13</f>
        <v>62.97905833333332</v>
      </c>
      <c r="F95" s="19"/>
      <c r="G95" s="1"/>
    </row>
    <row r="96" spans="1:7" x14ac:dyDescent="0.2">
      <c r="A96" s="34" t="str">
        <f>'BASE PLANILHAS'!A96</f>
        <v>B</v>
      </c>
      <c r="B96" s="733" t="str">
        <f>'BASE PLANILHAS'!B96:C96</f>
        <v>Materiais de Consumo</v>
      </c>
      <c r="C96" s="702"/>
      <c r="D96" s="299">
        <v>0</v>
      </c>
      <c r="E96" s="23">
        <f>D96*$D$13</f>
        <v>0</v>
      </c>
      <c r="F96" s="19"/>
    </row>
    <row r="97" spans="1:8" x14ac:dyDescent="0.2">
      <c r="A97" s="250" t="str">
        <f>'BASE PLANILHAS'!A97</f>
        <v>C</v>
      </c>
      <c r="B97" s="734" t="str">
        <f>'BASE PLANILHAS'!B97:C97</f>
        <v>Máquinas e Equipamentos (depreciação)</v>
      </c>
      <c r="C97" s="700"/>
      <c r="D97" s="299">
        <v>0</v>
      </c>
      <c r="E97" s="23">
        <f t="shared" ref="E97" si="5">D97*$D$13</f>
        <v>0</v>
      </c>
      <c r="F97" s="19"/>
    </row>
    <row r="98" spans="1:8" x14ac:dyDescent="0.2">
      <c r="A98" s="250" t="str">
        <f>'BASE PLANILHAS'!A98</f>
        <v>D</v>
      </c>
      <c r="B98" s="734" t="str">
        <f>'BASE PLANILHAS'!B98:C98</f>
        <v>Produtos de Limpeza</v>
      </c>
      <c r="C98" s="700"/>
      <c r="D98" s="75">
        <v>0</v>
      </c>
      <c r="E98" s="216">
        <f>D98*$D$13</f>
        <v>0</v>
      </c>
      <c r="F98" s="19"/>
      <c r="H98" s="1"/>
    </row>
    <row r="99" spans="1:8" ht="13.5" thickBot="1" x14ac:dyDescent="0.25">
      <c r="A99" s="251" t="str">
        <f>'BASE PLANILHAS'!A99</f>
        <v>E</v>
      </c>
      <c r="B99" s="735" t="str">
        <f>'BASE PLANILHAS'!B99:C99</f>
        <v>Materiais de Higiene</v>
      </c>
      <c r="C99" s="719"/>
      <c r="D99" s="75">
        <v>0</v>
      </c>
      <c r="E99" s="215">
        <f>D99*$D$13</f>
        <v>0</v>
      </c>
      <c r="F99" s="19"/>
      <c r="H99" s="1"/>
    </row>
    <row r="100" spans="1:8" ht="13.5" customHeight="1" thickBot="1" x14ac:dyDescent="0.25">
      <c r="A100" s="736" t="str">
        <f>'BASE PLANILHAS'!A100:C100</f>
        <v>Total do Módulo 5</v>
      </c>
      <c r="B100" s="737"/>
      <c r="C100" s="737"/>
      <c r="D100" s="252"/>
      <c r="E100" s="49">
        <f>SUM(E95:E99)</f>
        <v>62.97905833333332</v>
      </c>
      <c r="F100" s="1"/>
    </row>
    <row r="101" spans="1:8" x14ac:dyDescent="0.2">
      <c r="A101" s="241"/>
      <c r="B101" s="240"/>
      <c r="C101" s="240"/>
      <c r="D101" s="240"/>
      <c r="E101" s="242"/>
      <c r="F101" s="1"/>
    </row>
    <row r="102" spans="1:8" x14ac:dyDescent="0.2">
      <c r="A102" s="711" t="str">
        <f>'BASE PLANILHAS'!A102:E102</f>
        <v>MÓDULO 6 – CUSTOS INDIRETOS, TRIBUTOS E LUCRO</v>
      </c>
      <c r="B102" s="712"/>
      <c r="C102" s="712"/>
      <c r="D102" s="712"/>
      <c r="E102" s="713"/>
      <c r="F102" s="1"/>
    </row>
    <row r="103" spans="1:8" ht="13.5" thickBot="1" x14ac:dyDescent="0.25">
      <c r="A103" s="54"/>
      <c r="B103" s="54"/>
      <c r="C103" s="54"/>
      <c r="D103" s="54"/>
      <c r="E103" s="39"/>
      <c r="F103" s="1"/>
    </row>
    <row r="104" spans="1:8" ht="13.5" thickBot="1" x14ac:dyDescent="0.25">
      <c r="A104" s="214">
        <f>'BASE PLANILHAS'!A104</f>
        <v>6</v>
      </c>
      <c r="B104" s="214" t="str">
        <f>'BASE PLANILHAS'!B104</f>
        <v>Custos Indiretos, Tributos e Lucro</v>
      </c>
      <c r="C104" s="697" t="str">
        <f>'BASE PLANILHAS'!C104:D104</f>
        <v>Referência</v>
      </c>
      <c r="D104" s="698"/>
      <c r="E104" s="345" t="str">
        <f>'BASE PLANILHAS'!E104</f>
        <v>Valor (R$)</v>
      </c>
    </row>
    <row r="105" spans="1:8" x14ac:dyDescent="0.2">
      <c r="A105" s="32" t="str">
        <f>'BASE PLANILHAS'!A105</f>
        <v>A</v>
      </c>
      <c r="B105" s="253" t="str">
        <f>'BASE PLANILHAS'!B105</f>
        <v>Custos Indiretos</v>
      </c>
      <c r="C105" s="302">
        <f>'BASE PLANILHAS'!C105</f>
        <v>0</v>
      </c>
      <c r="D105" s="303"/>
      <c r="E105" s="256">
        <f>$C105*$D$13</f>
        <v>0</v>
      </c>
      <c r="F105" s="61"/>
    </row>
    <row r="106" spans="1:8" x14ac:dyDescent="0.2">
      <c r="A106" s="34" t="str">
        <f>'BASE PLANILHAS'!A106</f>
        <v>B</v>
      </c>
      <c r="B106" s="257" t="str">
        <f>'BASE PLANILHAS'!B106</f>
        <v>Lucro</v>
      </c>
      <c r="C106" s="295">
        <f>'BASE PLANILHAS'!C106</f>
        <v>0</v>
      </c>
      <c r="D106" s="259"/>
      <c r="E106" s="263">
        <f>$C106*$D$13</f>
        <v>0</v>
      </c>
      <c r="F106" s="1"/>
    </row>
    <row r="107" spans="1:8" x14ac:dyDescent="0.2">
      <c r="A107" s="34" t="str">
        <f>'BASE PLANILHAS'!A107</f>
        <v>C</v>
      </c>
      <c r="B107" s="34" t="str">
        <f>'BASE PLANILHAS'!B107</f>
        <v>TRIBUTOS</v>
      </c>
      <c r="C107" s="260" t="str">
        <f>'BASE PLANILHAS'!C107</f>
        <v>%</v>
      </c>
      <c r="D107" s="304" t="str">
        <f>'BASE PLANILHAS'!D107</f>
        <v>%</v>
      </c>
      <c r="E107" s="57"/>
      <c r="F107" s="1"/>
    </row>
    <row r="108" spans="1:8" x14ac:dyDescent="0.2">
      <c r="A108" s="34" t="str">
        <f>'BASE PLANILHAS'!A108</f>
        <v>C.1</v>
      </c>
      <c r="B108" s="257" t="str">
        <f>'BASE PLANILHAS'!B108</f>
        <v>PIS</v>
      </c>
      <c r="C108" s="262">
        <f>'BASE PLANILHAS'!C108</f>
        <v>7.6</v>
      </c>
      <c r="D108" s="262">
        <f>((100/((100-($C$111))%)-100)*$C108)/($C$111)</f>
        <v>8.8629737609329435</v>
      </c>
      <c r="E108" s="263">
        <v>0</v>
      </c>
      <c r="F108" s="1"/>
    </row>
    <row r="109" spans="1:8" x14ac:dyDescent="0.2">
      <c r="A109" s="34" t="str">
        <f>'BASE PLANILHAS'!A109</f>
        <v>C.2</v>
      </c>
      <c r="B109" s="257" t="str">
        <f>'BASE PLANILHAS'!B109</f>
        <v>COFINS</v>
      </c>
      <c r="C109" s="262">
        <f>'BASE PLANILHAS'!C109</f>
        <v>1.65</v>
      </c>
      <c r="D109" s="262">
        <f>((100/((100-($C$111))%)-100)*$C109)/($C$111)</f>
        <v>1.9241982507288626</v>
      </c>
      <c r="E109" s="263">
        <v>0</v>
      </c>
      <c r="F109" s="1"/>
    </row>
    <row r="110" spans="1:8" x14ac:dyDescent="0.2">
      <c r="A110" s="34" t="str">
        <f>'BASE PLANILHAS'!A110</f>
        <v>C.3</v>
      </c>
      <c r="B110" s="257" t="str">
        <f>'BASE PLANILHAS'!B110</f>
        <v>ISS</v>
      </c>
      <c r="C110" s="294">
        <f>ISS!B12*100</f>
        <v>5</v>
      </c>
      <c r="D110" s="262">
        <f>((100/((100-($C$111))%)-100)*$C110)/($C$111)</f>
        <v>5.8309037900874632</v>
      </c>
      <c r="E110" s="264">
        <v>0</v>
      </c>
      <c r="F110" s="1"/>
    </row>
    <row r="111" spans="1:8" ht="13.5" thickBot="1" x14ac:dyDescent="0.25">
      <c r="A111" s="714" t="str">
        <f>'BASE PLANILHAS'!A111:B111</f>
        <v>Total Tributos</v>
      </c>
      <c r="B111" s="715">
        <f>'[1]BASE PLANILHAS'!A102:B102</f>
        <v>0</v>
      </c>
      <c r="C111" s="265">
        <f>SUM(C108:C110)</f>
        <v>14.25</v>
      </c>
      <c r="D111" s="265">
        <f>SUM(D108:D110)</f>
        <v>16.618075801749271</v>
      </c>
      <c r="E111" s="266">
        <f>((E105+E106+E100+E90+E70+E58+E21)*D111)%</f>
        <v>806.24822564269471</v>
      </c>
      <c r="F111" s="1"/>
    </row>
    <row r="112" spans="1:8" ht="13.5" thickBot="1" x14ac:dyDescent="0.25">
      <c r="A112" s="696" t="str">
        <f>'BASE PLANILHAS'!A112:D112</f>
        <v>Total do Módulo 6</v>
      </c>
      <c r="B112" s="697"/>
      <c r="C112" s="697"/>
      <c r="D112" s="698"/>
      <c r="E112" s="51">
        <f>SUM(E105:E111)</f>
        <v>806.24822564269471</v>
      </c>
      <c r="F112" s="1"/>
    </row>
    <row r="113" spans="1:8" x14ac:dyDescent="0.2">
      <c r="A113" s="267"/>
      <c r="B113" s="268"/>
      <c r="C113" s="268"/>
      <c r="D113" s="268"/>
      <c r="E113" s="59"/>
    </row>
    <row r="114" spans="1:8" x14ac:dyDescent="0.2">
      <c r="A114" s="738" t="str">
        <f>'BASE PLANILHAS'!A114:E114</f>
        <v>QUADRO RESUMO DO CUSTO POR EMPREGADO</v>
      </c>
      <c r="B114" s="739"/>
      <c r="C114" s="739"/>
      <c r="D114" s="739"/>
      <c r="E114" s="740"/>
      <c r="G114" s="3"/>
    </row>
    <row r="115" spans="1:8" ht="13.5" thickBot="1" x14ac:dyDescent="0.25">
      <c r="A115" s="350"/>
      <c r="B115" s="352"/>
      <c r="C115" s="352"/>
      <c r="D115" s="352"/>
      <c r="E115" s="353"/>
      <c r="G115" s="3"/>
    </row>
    <row r="116" spans="1:8" ht="13.5" thickBot="1" x14ac:dyDescent="0.25">
      <c r="A116" s="696" t="str">
        <f>'BASE PLANILHAS'!A116:D116</f>
        <v>Mão-de-Obra vinculada à execução contratual</v>
      </c>
      <c r="B116" s="697"/>
      <c r="C116" s="697"/>
      <c r="D116" s="698"/>
      <c r="E116" s="214" t="str">
        <f>'BASE PLANILHAS'!E116</f>
        <v>VALOR (R$)</v>
      </c>
      <c r="G116" s="1"/>
      <c r="H116" s="1"/>
    </row>
    <row r="117" spans="1:8" x14ac:dyDescent="0.2">
      <c r="A117" s="32" t="str">
        <f>'BASE PLANILHAS'!A117</f>
        <v>A</v>
      </c>
      <c r="B117" s="741" t="str">
        <f>'BASE PLANILHAS'!B117:D117</f>
        <v>MÓDULO 1 - COMPOSIÇÃO DA REMUNERAÇÃO</v>
      </c>
      <c r="C117" s="742"/>
      <c r="D117" s="743"/>
      <c r="E117" s="256">
        <f>E21</f>
        <v>2397.23</v>
      </c>
    </row>
    <row r="118" spans="1:8" x14ac:dyDescent="0.2">
      <c r="A118" s="34" t="str">
        <f>'BASE PLANILHAS'!A118</f>
        <v>B</v>
      </c>
      <c r="B118" s="744" t="str">
        <f>'BASE PLANILHAS'!B118:D118</f>
        <v>MÓDULO 2 – ENCARGOS E BENEFÍCIOS MENSAIS E DIÁRIOS</v>
      </c>
      <c r="C118" s="731"/>
      <c r="D118" s="732"/>
      <c r="E118" s="263">
        <f>E58</f>
        <v>2171.0200199999999</v>
      </c>
    </row>
    <row r="119" spans="1:8" x14ac:dyDescent="0.2">
      <c r="A119" s="34" t="str">
        <f>'BASE PLANILHAS'!A119</f>
        <v>C</v>
      </c>
      <c r="B119" s="745" t="str">
        <f>'BASE PLANILHAS'!B119:D119</f>
        <v>MÓDULO 3 – PROVISÃO PARA RESCISÃO</v>
      </c>
      <c r="C119" s="746"/>
      <c r="D119" s="747"/>
      <c r="E119" s="263">
        <f>E70</f>
        <v>132.02790097919754</v>
      </c>
      <c r="G119" s="3"/>
    </row>
    <row r="120" spans="1:8" x14ac:dyDescent="0.2">
      <c r="A120" s="34" t="str">
        <f>'BASE PLANILHAS'!A120</f>
        <v>D</v>
      </c>
      <c r="B120" s="744" t="str">
        <f>'BASE PLANILHAS'!B120:D120</f>
        <v>MÓDULO 4 – CUSTO DE REPOSIÇÃO DO PROFISSIONAL AUSENTE</v>
      </c>
      <c r="C120" s="731"/>
      <c r="D120" s="732"/>
      <c r="E120" s="263">
        <f>E90</f>
        <v>88.377080256666673</v>
      </c>
      <c r="G120" s="3"/>
    </row>
    <row r="121" spans="1:8" x14ac:dyDescent="0.2">
      <c r="A121" s="34" t="str">
        <f>'BASE PLANILHAS'!A121</f>
        <v>E</v>
      </c>
      <c r="B121" s="728" t="str">
        <f>'BASE PLANILHAS'!B121:D121</f>
        <v>MÓDULO 5 – INSUMOS DIVERSOS</v>
      </c>
      <c r="C121" s="729"/>
      <c r="D121" s="730"/>
      <c r="E121" s="263">
        <f>E100</f>
        <v>62.97905833333332</v>
      </c>
    </row>
    <row r="122" spans="1:8" x14ac:dyDescent="0.2">
      <c r="A122" s="34" t="str">
        <f>'BASE PLANILHAS'!A122</f>
        <v>-</v>
      </c>
      <c r="B122" s="722" t="str">
        <f>'BASE PLANILHAS'!B122:D122</f>
        <v>Subtotal (A + B + C + D + E)</v>
      </c>
      <c r="C122" s="723"/>
      <c r="D122" s="724"/>
      <c r="E122" s="60">
        <f>SUM(E117:E121)</f>
        <v>4851.6340595691972</v>
      </c>
      <c r="F122" s="4"/>
      <c r="G122" s="2"/>
    </row>
    <row r="123" spans="1:8" ht="13.5" thickBot="1" x14ac:dyDescent="0.25">
      <c r="A123" s="36" t="str">
        <f>'BASE PLANILHAS'!A123</f>
        <v>F</v>
      </c>
      <c r="B123" s="725" t="str">
        <f>'BASE PLANILHAS'!B123:D123</f>
        <v>MÓDULO 6 – CUSTOS INDIRETOS, TRIBUTOS E LUCRO</v>
      </c>
      <c r="C123" s="726"/>
      <c r="D123" s="727"/>
      <c r="E123" s="24">
        <f>E112</f>
        <v>806.24822564269471</v>
      </c>
    </row>
    <row r="124" spans="1:8" ht="13.5" thickBot="1" x14ac:dyDescent="0.25">
      <c r="A124" s="696" t="str">
        <f>'BASE PLANILHAS'!A124:D124</f>
        <v xml:space="preserve">Custo Total </v>
      </c>
      <c r="B124" s="697"/>
      <c r="C124" s="697"/>
      <c r="D124" s="698"/>
      <c r="E124" s="49">
        <f>SUM(E122:E123)</f>
        <v>5657.8822852118919</v>
      </c>
      <c r="F124" s="4"/>
    </row>
    <row r="125" spans="1:8" ht="13.5" thickBot="1" x14ac:dyDescent="0.25">
      <c r="A125" s="696" t="str">
        <f>'BASE PLANILHAS'!A125:D125</f>
        <v xml:space="preserve">Custo Total Anual </v>
      </c>
      <c r="B125" s="697"/>
      <c r="C125" s="697"/>
      <c r="D125" s="698"/>
      <c r="E125" s="51">
        <f>E124*12</f>
        <v>67894.587422542711</v>
      </c>
      <c r="F125" s="4"/>
    </row>
    <row r="126" spans="1:8" hidden="1" x14ac:dyDescent="0.2">
      <c r="A126" s="354"/>
      <c r="B126" s="825"/>
      <c r="C126" s="825"/>
      <c r="D126" s="25"/>
      <c r="E126" s="25"/>
    </row>
    <row r="127" spans="1:8" ht="40.5" hidden="1" customHeight="1" thickBot="1" x14ac:dyDescent="0.25">
      <c r="A127" s="826"/>
      <c r="B127" s="827"/>
      <c r="C127" s="26"/>
      <c r="D127" s="8"/>
      <c r="E127" s="17"/>
    </row>
    <row r="128" spans="1:8" ht="12.75" hidden="1" customHeight="1" x14ac:dyDescent="0.2">
      <c r="A128" s="828"/>
      <c r="B128" s="829"/>
      <c r="C128" s="270"/>
      <c r="D128" s="271"/>
      <c r="E128" s="272"/>
    </row>
    <row r="129" spans="1:5" ht="12.75" hidden="1" customHeight="1" x14ac:dyDescent="0.2">
      <c r="A129" s="816"/>
      <c r="B129" s="817"/>
      <c r="C129" s="273"/>
      <c r="D129" s="274"/>
      <c r="E129" s="275"/>
    </row>
    <row r="130" spans="1:5" ht="12.75" hidden="1" customHeight="1" x14ac:dyDescent="0.2">
      <c r="A130" s="816"/>
      <c r="B130" s="817"/>
      <c r="C130" s="273"/>
      <c r="D130" s="274"/>
      <c r="E130" s="275"/>
    </row>
    <row r="131" spans="1:5" ht="12.75" hidden="1" customHeight="1" x14ac:dyDescent="0.2">
      <c r="A131" s="816"/>
      <c r="B131" s="817"/>
      <c r="C131" s="273"/>
      <c r="D131" s="274"/>
      <c r="E131" s="275"/>
    </row>
    <row r="132" spans="1:5" ht="12.75" hidden="1" customHeight="1" x14ac:dyDescent="0.2">
      <c r="A132" s="818"/>
      <c r="B132" s="819"/>
      <c r="C132" s="9"/>
      <c r="D132" s="10"/>
      <c r="E132" s="275"/>
    </row>
    <row r="133" spans="1:5" ht="13.5" hidden="1" customHeight="1" thickBot="1" x14ac:dyDescent="0.25">
      <c r="A133" s="820"/>
      <c r="B133" s="821"/>
      <c r="C133" s="276"/>
      <c r="D133" s="277"/>
      <c r="E133" s="278"/>
    </row>
    <row r="134" spans="1:5" ht="13.5" hidden="1" thickBot="1" x14ac:dyDescent="0.25">
      <c r="A134" s="822"/>
      <c r="B134" s="823"/>
      <c r="C134" s="823"/>
      <c r="D134" s="824"/>
      <c r="E134" s="11"/>
    </row>
    <row r="135" spans="1:5" hidden="1" x14ac:dyDescent="0.2">
      <c r="A135" s="7"/>
      <c r="B135" s="7"/>
      <c r="C135" s="7"/>
      <c r="D135" s="7"/>
      <c r="E135" s="7"/>
    </row>
    <row r="136" spans="1:5" hidden="1" x14ac:dyDescent="0.2">
      <c r="A136" s="354"/>
      <c r="B136" s="825"/>
      <c r="C136" s="825"/>
      <c r="D136" s="25"/>
      <c r="E136" s="25"/>
    </row>
    <row r="137" spans="1:5" ht="13.5" hidden="1" thickBot="1" x14ac:dyDescent="0.25">
      <c r="A137" s="798"/>
      <c r="B137" s="799"/>
      <c r="C137" s="799"/>
      <c r="D137" s="799"/>
      <c r="E137" s="800"/>
    </row>
    <row r="138" spans="1:5" ht="13.5" hidden="1" thickBot="1" x14ac:dyDescent="0.25">
      <c r="A138" s="279"/>
      <c r="B138" s="801"/>
      <c r="C138" s="802"/>
      <c r="D138" s="803"/>
      <c r="E138" s="17"/>
    </row>
    <row r="139" spans="1:5" hidden="1" x14ac:dyDescent="0.2">
      <c r="A139" s="280"/>
      <c r="B139" s="804"/>
      <c r="C139" s="805"/>
      <c r="D139" s="806"/>
      <c r="E139" s="281"/>
    </row>
    <row r="140" spans="1:5" hidden="1" x14ac:dyDescent="0.2">
      <c r="A140" s="282"/>
      <c r="B140" s="807"/>
      <c r="C140" s="808"/>
      <c r="D140" s="809"/>
      <c r="E140" s="283"/>
    </row>
    <row r="141" spans="1:5" ht="13.5" hidden="1" thickBot="1" x14ac:dyDescent="0.25">
      <c r="A141" s="282"/>
      <c r="B141" s="810"/>
      <c r="C141" s="811"/>
      <c r="D141" s="812"/>
      <c r="E141" s="283"/>
    </row>
    <row r="142" spans="1:5" ht="13.5" hidden="1" thickBot="1" x14ac:dyDescent="0.25">
      <c r="A142" s="813"/>
      <c r="B142" s="814"/>
      <c r="C142" s="814"/>
      <c r="D142" s="815"/>
      <c r="E142" s="11"/>
    </row>
    <row r="143" spans="1:5" hidden="1" x14ac:dyDescent="0.2">
      <c r="A143" s="284"/>
      <c r="B143" s="7"/>
      <c r="C143" s="7"/>
      <c r="D143" s="7"/>
      <c r="E143" s="7"/>
    </row>
    <row r="144" spans="1:5" hidden="1" x14ac:dyDescent="0.2">
      <c r="A144" s="7"/>
      <c r="B144" s="7"/>
      <c r="C144" s="7"/>
      <c r="D144" s="7"/>
      <c r="E144" s="7"/>
    </row>
    <row r="145" spans="1:8" hidden="1" x14ac:dyDescent="0.2">
      <c r="A145" s="7"/>
      <c r="B145" s="7"/>
      <c r="C145" s="7"/>
      <c r="D145" s="7"/>
      <c r="E145" s="7"/>
    </row>
    <row r="146" spans="1:8" x14ac:dyDescent="0.2">
      <c r="A146" s="13"/>
      <c r="B146" s="13"/>
      <c r="C146" s="7"/>
      <c r="D146" s="7"/>
      <c r="E146" s="30"/>
      <c r="F146" s="4"/>
    </row>
    <row r="147" spans="1:8" x14ac:dyDescent="0.2">
      <c r="A147" s="14"/>
      <c r="B147" s="13"/>
      <c r="C147" s="7"/>
      <c r="D147" s="7"/>
      <c r="E147" s="69"/>
      <c r="F147" s="4"/>
      <c r="H147" s="4"/>
    </row>
    <row r="148" spans="1:8" x14ac:dyDescent="0.2">
      <c r="A148" s="7"/>
      <c r="B148" s="7"/>
      <c r="C148" s="7"/>
      <c r="D148" s="7"/>
      <c r="E148" s="15"/>
      <c r="H148" s="4"/>
    </row>
    <row r="149" spans="1:8" x14ac:dyDescent="0.2">
      <c r="A149" s="7"/>
      <c r="B149" s="7"/>
      <c r="C149" s="7"/>
      <c r="D149" s="7"/>
      <c r="E149" s="15"/>
    </row>
    <row r="150" spans="1:8" x14ac:dyDescent="0.2">
      <c r="A150" s="4"/>
      <c r="E150" s="4"/>
    </row>
    <row r="151" spans="1:8" x14ac:dyDescent="0.2">
      <c r="A151" s="4"/>
    </row>
  </sheetData>
  <sheetProtection sheet="1" objects="1" scenarios="1"/>
  <mergeCells count="115">
    <mergeCell ref="A137:E137"/>
    <mergeCell ref="B138:D138"/>
    <mergeCell ref="B139:D139"/>
    <mergeCell ref="B140:D140"/>
    <mergeCell ref="B141:D141"/>
    <mergeCell ref="A142:D142"/>
    <mergeCell ref="A130:B130"/>
    <mergeCell ref="A131:B131"/>
    <mergeCell ref="A132:B132"/>
    <mergeCell ref="A133:B133"/>
    <mergeCell ref="A134:D134"/>
    <mergeCell ref="B136:C136"/>
    <mergeCell ref="A124:D124"/>
    <mergeCell ref="A125:D125"/>
    <mergeCell ref="B126:C126"/>
    <mergeCell ref="A127:B127"/>
    <mergeCell ref="A128:B128"/>
    <mergeCell ref="A129:B129"/>
    <mergeCell ref="B118:D118"/>
    <mergeCell ref="B119:D119"/>
    <mergeCell ref="B120:D120"/>
    <mergeCell ref="B121:D121"/>
    <mergeCell ref="B122:D122"/>
    <mergeCell ref="B123:D123"/>
    <mergeCell ref="C104:D104"/>
    <mergeCell ref="A111:B111"/>
    <mergeCell ref="A112:D112"/>
    <mergeCell ref="A114:E114"/>
    <mergeCell ref="A116:D116"/>
    <mergeCell ref="B117:D117"/>
    <mergeCell ref="B96:C96"/>
    <mergeCell ref="B97:C97"/>
    <mergeCell ref="B98:C98"/>
    <mergeCell ref="B99:C99"/>
    <mergeCell ref="A100:C100"/>
    <mergeCell ref="A102:E102"/>
    <mergeCell ref="B79:C79"/>
    <mergeCell ref="B80:C80"/>
    <mergeCell ref="A81:C81"/>
    <mergeCell ref="A92:E92"/>
    <mergeCell ref="B94:C94"/>
    <mergeCell ref="B95:C95"/>
    <mergeCell ref="A72:E72"/>
    <mergeCell ref="B74:C74"/>
    <mergeCell ref="B75:C75"/>
    <mergeCell ref="B76:C76"/>
    <mergeCell ref="B77:C77"/>
    <mergeCell ref="B78:C78"/>
    <mergeCell ref="B83:C83"/>
    <mergeCell ref="B84:C84"/>
    <mergeCell ref="A85:C85"/>
    <mergeCell ref="B87:C87"/>
    <mergeCell ref="B88:C88"/>
    <mergeCell ref="B89:C89"/>
    <mergeCell ref="A90:C90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16:C16"/>
    <mergeCell ref="B17:C17"/>
    <mergeCell ref="B18:C18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topLeftCell="A109" zoomScaleNormal="100" zoomScaleSheetLayoutView="100" workbookViewId="0">
      <selection activeCell="D84" sqref="D84:E84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9" x14ac:dyDescent="0.2">
      <c r="A1" s="752" t="str">
        <f>'BASE PLANILHAS'!A1:E1</f>
        <v>ANEXO VI - PLANILHA DE COMPOSIÇÃO DE CUSTOS</v>
      </c>
      <c r="B1" s="753"/>
      <c r="C1" s="753"/>
      <c r="D1" s="753"/>
      <c r="E1" s="754"/>
    </row>
    <row r="2" spans="1:9" ht="13.5" thickBot="1" x14ac:dyDescent="0.25">
      <c r="A2" s="174"/>
      <c r="B2" s="221"/>
      <c r="C2" s="221"/>
      <c r="D2" s="222"/>
      <c r="E2" s="223"/>
      <c r="F2" s="54"/>
      <c r="G2" s="54"/>
      <c r="H2" s="54"/>
    </row>
    <row r="3" spans="1:9" ht="13.5" thickBot="1" x14ac:dyDescent="0.25">
      <c r="A3" s="755" t="str">
        <f>'BASE PLANILHAS'!A3:E3</f>
        <v>Dados para composição dos custos referentes à mão-de-obra</v>
      </c>
      <c r="B3" s="756"/>
      <c r="C3" s="756"/>
      <c r="D3" s="756"/>
      <c r="E3" s="757"/>
      <c r="F3" s="54"/>
      <c r="G3" s="54"/>
      <c r="H3" s="54"/>
    </row>
    <row r="4" spans="1:9" x14ac:dyDescent="0.2">
      <c r="A4" s="64" t="str">
        <f>'BASE PLANILHAS'!A4</f>
        <v>A</v>
      </c>
      <c r="B4" s="758" t="str">
        <f>'BASE PLANILHAS'!B4:D4</f>
        <v>Localidade</v>
      </c>
      <c r="C4" s="759"/>
      <c r="D4" s="760"/>
      <c r="E4" s="297" t="str">
        <f>CCT!A37</f>
        <v>Belo Horizonte</v>
      </c>
      <c r="F4" s="54"/>
      <c r="G4" s="54"/>
      <c r="H4" s="54"/>
    </row>
    <row r="5" spans="1:9" x14ac:dyDescent="0.2">
      <c r="A5" s="34" t="str">
        <f>'BASE PLANILHAS'!A5</f>
        <v>B</v>
      </c>
      <c r="B5" s="761" t="str">
        <f>'BASE PLANILHAS'!B5:D5</f>
        <v>Tipo de serviço</v>
      </c>
      <c r="C5" s="762"/>
      <c r="D5" s="763"/>
      <c r="E5" s="33" t="str">
        <f>'BASE PLANILHAS'!E5</f>
        <v>Apoio Administrativo</v>
      </c>
      <c r="F5" s="54"/>
      <c r="G5" s="54"/>
      <c r="H5" s="54"/>
    </row>
    <row r="6" spans="1:9" x14ac:dyDescent="0.2">
      <c r="A6" s="34" t="str">
        <f>'BASE PLANILHAS'!A6</f>
        <v>C</v>
      </c>
      <c r="B6" s="745" t="str">
        <f>'BASE PLANILHAS'!B6:D6</f>
        <v>Salário Nominativo da Categoria Profissional</v>
      </c>
      <c r="C6" s="746"/>
      <c r="D6" s="747"/>
      <c r="E6" s="297">
        <f>CCT!H37</f>
        <v>2397.23</v>
      </c>
      <c r="F6" s="54"/>
      <c r="G6" s="54"/>
      <c r="H6" s="54"/>
    </row>
    <row r="7" spans="1:9" x14ac:dyDescent="0.2">
      <c r="A7" s="34" t="str">
        <f>'BASE PLANILHAS'!A7</f>
        <v>D</v>
      </c>
      <c r="B7" s="745" t="str">
        <f>'BASE PLANILHAS'!B7:D7</f>
        <v>Categoria profissional (vinculada à execução contratual)</v>
      </c>
      <c r="C7" s="746"/>
      <c r="D7" s="747"/>
      <c r="E7" s="298" t="str">
        <f>CCT!B37</f>
        <v>Pintor - 220h</v>
      </c>
      <c r="G7" s="1"/>
    </row>
    <row r="8" spans="1:9" ht="13.5" thickBot="1" x14ac:dyDescent="0.25">
      <c r="A8" s="36" t="str">
        <f>'BASE PLANILHAS'!A8</f>
        <v>E</v>
      </c>
      <c r="B8" s="764" t="str">
        <f>'BASE PLANILHAS'!B8:D8</f>
        <v>Data base da categoria (dia/mês/ano)</v>
      </c>
      <c r="C8" s="765"/>
      <c r="D8" s="766"/>
      <c r="E8" s="225">
        <f>CCT!P37</f>
        <v>43101</v>
      </c>
      <c r="F8" s="63"/>
    </row>
    <row r="9" spans="1:9" x14ac:dyDescent="0.2">
      <c r="A9" s="226"/>
      <c r="B9" s="100"/>
      <c r="C9" s="100"/>
      <c r="D9" s="100"/>
      <c r="E9" s="227"/>
      <c r="F9" s="63"/>
      <c r="H9" s="1"/>
    </row>
    <row r="10" spans="1:9" x14ac:dyDescent="0.2">
      <c r="A10" s="711" t="str">
        <f>'BASE PLANILHAS'!A10:E10</f>
        <v>MÓDULO 1 - COMPOSIÇÃO DA REMUNERAÇÃO</v>
      </c>
      <c r="B10" s="712"/>
      <c r="C10" s="712"/>
      <c r="D10" s="712"/>
      <c r="E10" s="713"/>
      <c r="F10" s="70"/>
    </row>
    <row r="11" spans="1:9" ht="13.5" thickBot="1" x14ac:dyDescent="0.25">
      <c r="A11" s="37"/>
      <c r="B11" s="38"/>
      <c r="C11" s="38"/>
      <c r="D11" s="38"/>
      <c r="E11" s="39"/>
      <c r="F11" s="1"/>
    </row>
    <row r="12" spans="1:9" ht="13.5" thickBot="1" x14ac:dyDescent="0.25">
      <c r="A12" s="214">
        <f>'BASE PLANILHAS'!A12</f>
        <v>1</v>
      </c>
      <c r="B12" s="696" t="str">
        <f>'BASE PLANILHAS'!B12:C12</f>
        <v>Composição da Remuneração</v>
      </c>
      <c r="C12" s="698"/>
      <c r="D12" s="345" t="str">
        <f>'BASE PLANILHAS'!D12</f>
        <v>Referência</v>
      </c>
      <c r="E12" s="345" t="str">
        <f>'BASE PLANILHAS'!E12</f>
        <v>Valor (R$)</v>
      </c>
      <c r="G12" s="1"/>
      <c r="I12" s="1"/>
    </row>
    <row r="13" spans="1:9" x14ac:dyDescent="0.2">
      <c r="A13" s="40" t="str">
        <f>'BASE PLANILHAS'!A13</f>
        <v>A</v>
      </c>
      <c r="B13" s="720" t="str">
        <f>'BASE PLANILHAS'!B13:C13</f>
        <v>Salário Base</v>
      </c>
      <c r="C13" s="721"/>
      <c r="D13" s="83">
        <v>1</v>
      </c>
      <c r="E13" s="41">
        <f>E6*D13</f>
        <v>2397.23</v>
      </c>
    </row>
    <row r="14" spans="1:9" x14ac:dyDescent="0.2">
      <c r="A14" s="34" t="str">
        <f>'BASE PLANILHAS'!A14</f>
        <v>B</v>
      </c>
      <c r="B14" s="699" t="str">
        <f>'BASE PLANILHAS'!B14:C14</f>
        <v xml:space="preserve">Adicional Periculosidade </v>
      </c>
      <c r="C14" s="700"/>
      <c r="D14" s="291">
        <v>0</v>
      </c>
      <c r="E14" s="216">
        <f t="shared" ref="E14:E19" si="0">D14*$E$13</f>
        <v>0</v>
      </c>
      <c r="G14" s="1"/>
    </row>
    <row r="15" spans="1:9" x14ac:dyDescent="0.2">
      <c r="A15" s="34" t="str">
        <f>'BASE PLANILHAS'!A15</f>
        <v>C</v>
      </c>
      <c r="B15" s="699" t="str">
        <f>'BASE PLANILHAS'!B15:C15</f>
        <v>Adicional Insalubridade</v>
      </c>
      <c r="C15" s="700"/>
      <c r="D15" s="296">
        <f>'BASE PLANILHAS'!D15</f>
        <v>190.8</v>
      </c>
      <c r="E15" s="55">
        <f>D15*$D$13</f>
        <v>190.8</v>
      </c>
      <c r="G15" s="1"/>
    </row>
    <row r="16" spans="1:9" x14ac:dyDescent="0.2">
      <c r="A16" s="34" t="str">
        <f>'BASE PLANILHAS'!A16</f>
        <v>D</v>
      </c>
      <c r="B16" s="701" t="str">
        <f>'BASE PLANILHAS'!B16:C16</f>
        <v>Adicional Noturno</v>
      </c>
      <c r="C16" s="702"/>
      <c r="D16" s="42">
        <v>0</v>
      </c>
      <c r="E16" s="216">
        <f t="shared" si="0"/>
        <v>0</v>
      </c>
      <c r="G16" s="1"/>
    </row>
    <row r="17" spans="1:9" x14ac:dyDescent="0.2">
      <c r="A17" s="34" t="str">
        <f>'BASE PLANILHAS'!A17</f>
        <v>E</v>
      </c>
      <c r="B17" s="699" t="str">
        <f>'BASE PLANILHAS'!B17:C17</f>
        <v>Adicional de Hora Noturna Reduzida</v>
      </c>
      <c r="C17" s="700"/>
      <c r="D17" s="42">
        <v>0</v>
      </c>
      <c r="E17" s="216">
        <f t="shared" si="0"/>
        <v>0</v>
      </c>
    </row>
    <row r="18" spans="1:9" x14ac:dyDescent="0.2">
      <c r="A18" s="34" t="str">
        <f>'BASE PLANILHAS'!A18</f>
        <v>F</v>
      </c>
      <c r="B18" s="699" t="str">
        <f>'BASE PLANILHAS'!B18:C18</f>
        <v>Intervalo Intrajornada</v>
      </c>
      <c r="C18" s="700"/>
      <c r="D18" s="291">
        <v>0</v>
      </c>
      <c r="E18" s="216">
        <v>0</v>
      </c>
    </row>
    <row r="19" spans="1:9" x14ac:dyDescent="0.2">
      <c r="A19" s="64" t="str">
        <f>'BASE PLANILHAS'!A19</f>
        <v>G</v>
      </c>
      <c r="B19" s="701" t="str">
        <f>'BASE PLANILHAS'!B19:C19</f>
        <v>Feriado Nacional - Súmula 444/2012 - TST</v>
      </c>
      <c r="C19" s="702"/>
      <c r="D19" s="291">
        <v>0</v>
      </c>
      <c r="E19" s="216">
        <f t="shared" si="0"/>
        <v>0</v>
      </c>
    </row>
    <row r="20" spans="1:9" ht="13.5" thickBot="1" x14ac:dyDescent="0.25">
      <c r="A20" s="36" t="str">
        <f>'BASE PLANILHAS'!A20</f>
        <v>H</v>
      </c>
      <c r="B20" s="716" t="str">
        <f>'BASE PLANILHAS'!B20:C20</f>
        <v>Adicional de Acúmulo de função</v>
      </c>
      <c r="C20" s="717"/>
      <c r="D20" s="42">
        <v>0</v>
      </c>
      <c r="E20" s="215">
        <f>D20*$E$13</f>
        <v>0</v>
      </c>
    </row>
    <row r="21" spans="1:9" ht="13.5" thickBot="1" x14ac:dyDescent="0.25">
      <c r="A21" s="696" t="str">
        <f>'BASE PLANILHAS'!A21:D21</f>
        <v>Total do Módulo 1</v>
      </c>
      <c r="B21" s="697"/>
      <c r="C21" s="697"/>
      <c r="D21" s="698"/>
      <c r="E21" s="51">
        <f>SUM(E13:E20)</f>
        <v>2588.0300000000002</v>
      </c>
    </row>
    <row r="22" spans="1:9" x14ac:dyDescent="0.2">
      <c r="A22" s="350"/>
      <c r="B22" s="351"/>
      <c r="C22" s="351"/>
      <c r="D22" s="351"/>
      <c r="E22" s="44"/>
      <c r="F22" s="1"/>
    </row>
    <row r="23" spans="1:9" x14ac:dyDescent="0.2">
      <c r="A23" s="711" t="str">
        <f>'BASE PLANILHAS'!A23:E23</f>
        <v>MÓDULO 2 – ENCARGOS E BENEFÍCIOS MENSAIS E DIÁRIOS</v>
      </c>
      <c r="B23" s="712"/>
      <c r="C23" s="712"/>
      <c r="D23" s="712"/>
      <c r="E23" s="713"/>
      <c r="F23" s="1"/>
    </row>
    <row r="24" spans="1:9" ht="13.5" thickBot="1" x14ac:dyDescent="0.25">
      <c r="A24" s="346"/>
      <c r="B24" s="347"/>
      <c r="C24" s="347"/>
      <c r="D24" s="347"/>
      <c r="E24" s="348"/>
      <c r="F24" s="1"/>
    </row>
    <row r="25" spans="1:9" ht="13.5" thickBot="1" x14ac:dyDescent="0.25">
      <c r="A25" s="214" t="str">
        <f>'BASE PLANILHAS'!A25</f>
        <v>2.1</v>
      </c>
      <c r="B25" s="696" t="str">
        <f>'BASE PLANILHAS'!B25:C25</f>
        <v>Submódulo 2.1 - Encargos Previdenciários, FGTS e Outras Contribuições</v>
      </c>
      <c r="C25" s="698"/>
      <c r="D25" s="214" t="str">
        <f>'BASE PLANILHAS'!D25</f>
        <v>Referência</v>
      </c>
      <c r="E25" s="214" t="str">
        <f>'BASE PLANILHAS'!E25</f>
        <v>Valor (R$)</v>
      </c>
    </row>
    <row r="26" spans="1:9" x14ac:dyDescent="0.2">
      <c r="A26" s="40" t="str">
        <f>'BASE PLANILHAS'!A26</f>
        <v>A</v>
      </c>
      <c r="B26" s="708" t="str">
        <f>'BASE PLANILHAS'!B26:C26</f>
        <v>INSS</v>
      </c>
      <c r="C26" s="710"/>
      <c r="D26" s="73">
        <f>'BASE PLANILHAS'!D26</f>
        <v>0.2</v>
      </c>
      <c r="E26" s="74">
        <f>$E$21*D26</f>
        <v>517.60600000000011</v>
      </c>
    </row>
    <row r="27" spans="1:9" x14ac:dyDescent="0.2">
      <c r="A27" s="34" t="str">
        <f>'BASE PLANILHAS'!A27</f>
        <v>B</v>
      </c>
      <c r="B27" s="701" t="str">
        <f>'BASE PLANILHAS'!B27:C27</f>
        <v>SESI OU SENAC</v>
      </c>
      <c r="C27" s="702"/>
      <c r="D27" s="18">
        <f>'BASE PLANILHAS'!D27</f>
        <v>1.4999999999999999E-2</v>
      </c>
      <c r="E27" s="23">
        <f>$E$21*D27</f>
        <v>38.820450000000001</v>
      </c>
    </row>
    <row r="28" spans="1:9" x14ac:dyDescent="0.2">
      <c r="A28" s="34" t="str">
        <f>'BASE PLANILHAS'!A28</f>
        <v>C</v>
      </c>
      <c r="B28" s="748" t="str">
        <f>'BASE PLANILHAS'!B28:C28</f>
        <v>SENAI OU SENAC</v>
      </c>
      <c r="C28" s="749"/>
      <c r="D28" s="18">
        <f>'BASE PLANILHAS'!D28</f>
        <v>0.01</v>
      </c>
      <c r="E28" s="23">
        <f>$E$21*D28</f>
        <v>25.880300000000002</v>
      </c>
    </row>
    <row r="29" spans="1:9" x14ac:dyDescent="0.2">
      <c r="A29" s="34" t="str">
        <f>'BASE PLANILHAS'!A29</f>
        <v>D</v>
      </c>
      <c r="B29" s="699" t="str">
        <f>'BASE PLANILHAS'!B29:C29</f>
        <v>INCRA</v>
      </c>
      <c r="C29" s="700"/>
      <c r="D29" s="18">
        <f>'BASE PLANILHAS'!D29</f>
        <v>2E-3</v>
      </c>
      <c r="E29" s="23">
        <f t="shared" ref="E29:E32" si="1">$E$21*D29</f>
        <v>5.1760600000000005</v>
      </c>
    </row>
    <row r="30" spans="1:9" x14ac:dyDescent="0.2">
      <c r="A30" s="34" t="str">
        <f>'BASE PLANILHAS'!A30</f>
        <v>E</v>
      </c>
      <c r="B30" s="699" t="str">
        <f>'BASE PLANILHAS'!B30:C30</f>
        <v>Salário Educação</v>
      </c>
      <c r="C30" s="700"/>
      <c r="D30" s="18">
        <f>'BASE PLANILHAS'!D30</f>
        <v>2.5000000000000001E-2</v>
      </c>
      <c r="E30" s="23">
        <f t="shared" si="1"/>
        <v>64.700750000000014</v>
      </c>
    </row>
    <row r="31" spans="1:9" x14ac:dyDescent="0.2">
      <c r="A31" s="34" t="str">
        <f>'BASE PLANILHAS'!A31</f>
        <v>F</v>
      </c>
      <c r="B31" s="699" t="str">
        <f>'BASE PLANILHAS'!B31:C31</f>
        <v>FGTS</v>
      </c>
      <c r="C31" s="700"/>
      <c r="D31" s="18">
        <f>'BASE PLANILHAS'!D31</f>
        <v>0.08</v>
      </c>
      <c r="E31" s="23">
        <f t="shared" si="1"/>
        <v>207.04240000000001</v>
      </c>
    </row>
    <row r="32" spans="1:9" x14ac:dyDescent="0.2">
      <c r="A32" s="34" t="str">
        <f>'BASE PLANILHAS'!A32</f>
        <v>G</v>
      </c>
      <c r="B32" s="699" t="str">
        <f>'BASE PLANILHAS'!B32:C32</f>
        <v>RAT</v>
      </c>
      <c r="C32" s="700"/>
      <c r="D32" s="18">
        <f>'BASE PLANILHAS'!D32</f>
        <v>0.03</v>
      </c>
      <c r="E32" s="23">
        <f t="shared" si="1"/>
        <v>77.640900000000002</v>
      </c>
      <c r="I32" s="1"/>
    </row>
    <row r="33" spans="1:14" ht="13.5" thickBot="1" x14ac:dyDescent="0.25">
      <c r="A33" s="34" t="str">
        <f>'BASE PLANILHAS'!A33</f>
        <v>H</v>
      </c>
      <c r="B33" s="701" t="str">
        <f>'BASE PLANILHAS'!B33:C33</f>
        <v>SEBRAE</v>
      </c>
      <c r="C33" s="702"/>
      <c r="D33" s="18">
        <f>'BASE PLANILHAS'!D33</f>
        <v>6.0000000000000001E-3</v>
      </c>
      <c r="E33" s="23">
        <f>$E$21*D33</f>
        <v>15.528180000000001</v>
      </c>
    </row>
    <row r="34" spans="1:14" ht="13.5" thickBot="1" x14ac:dyDescent="0.25">
      <c r="A34" s="696" t="str">
        <f>'BASE PLANILHAS'!A34:C34</f>
        <v>Total do Submódulo 2.1</v>
      </c>
      <c r="B34" s="697"/>
      <c r="C34" s="698"/>
      <c r="D34" s="50">
        <f>'BASE PLANILHAS'!D34</f>
        <v>0.3680000000000001</v>
      </c>
      <c r="E34" s="51">
        <f>SUM(E26:E33)</f>
        <v>952.39504000000022</v>
      </c>
      <c r="F34" s="1"/>
      <c r="G34" s="66"/>
    </row>
    <row r="35" spans="1:14" ht="13.5" thickBot="1" x14ac:dyDescent="0.25">
      <c r="A35" s="344"/>
      <c r="B35" s="349"/>
      <c r="C35" s="349"/>
      <c r="D35" s="236"/>
      <c r="E35" s="45"/>
      <c r="F35" s="1"/>
      <c r="G35" s="66"/>
    </row>
    <row r="36" spans="1:14" ht="13.5" thickBot="1" x14ac:dyDescent="0.25">
      <c r="A36" s="214" t="str">
        <f>'BASE PLANILHAS'!A36</f>
        <v>2.2</v>
      </c>
      <c r="B36" s="696" t="str">
        <f>'BASE PLANILHAS'!B36:C36</f>
        <v>Submódulo 2.2 - 13º Salário, Férias e Adicional de Férias</v>
      </c>
      <c r="C36" s="698"/>
      <c r="D36" s="214" t="str">
        <f>'BASE PLANILHAS'!D36</f>
        <v>Referência</v>
      </c>
      <c r="E36" s="345" t="str">
        <f>'BASE PLANILHAS'!E36</f>
        <v>Valor (R$)</v>
      </c>
    </row>
    <row r="37" spans="1:14" x14ac:dyDescent="0.2">
      <c r="A37" s="32" t="str">
        <f>'BASE PLANILHAS'!A37</f>
        <v>A</v>
      </c>
      <c r="B37" s="701" t="str">
        <f>'BASE PLANILHAS'!B37:C37</f>
        <v>13º salário (titular)</v>
      </c>
      <c r="C37" s="702"/>
      <c r="D37" s="65">
        <f>'BASE PLANILHAS'!D37</f>
        <v>8.3333333333333329E-2</v>
      </c>
      <c r="E37" s="41">
        <f>$E$21*D37</f>
        <v>215.66916666666668</v>
      </c>
      <c r="F37" s="1"/>
    </row>
    <row r="38" spans="1:14" ht="13.5" thickBot="1" x14ac:dyDescent="0.25">
      <c r="A38" s="36" t="str">
        <f>'BASE PLANILHAS'!A38</f>
        <v>B</v>
      </c>
      <c r="B38" s="716" t="str">
        <f>'BASE PLANILHAS'!B38:C38</f>
        <v>Férias e Adicional de Férias (titular)</v>
      </c>
      <c r="C38" s="717"/>
      <c r="D38" s="71">
        <f>'BASE PLANILHAS'!D38</f>
        <v>0.1111111111111111</v>
      </c>
      <c r="E38" s="72">
        <f>D38*$E$21</f>
        <v>287.55888888888887</v>
      </c>
      <c r="F38" s="1"/>
      <c r="H38" s="1"/>
    </row>
    <row r="39" spans="1:14" ht="13.5" thickBot="1" x14ac:dyDescent="0.25">
      <c r="A39" s="67"/>
      <c r="B39" s="696" t="str">
        <f>'BASE PLANILHAS'!B39:C39</f>
        <v>Subtotal</v>
      </c>
      <c r="C39" s="698"/>
      <c r="D39" s="16">
        <f>'BASE PLANILHAS'!D39</f>
        <v>0.19444444444444442</v>
      </c>
      <c r="E39" s="45">
        <f>D39*$E$21</f>
        <v>503.22805555555556</v>
      </c>
      <c r="F39" s="1"/>
      <c r="H39" s="1"/>
    </row>
    <row r="40" spans="1:14" ht="13.5" thickBot="1" x14ac:dyDescent="0.25">
      <c r="A40" s="214" t="str">
        <f>'BASE PLANILHAS'!A40</f>
        <v>C</v>
      </c>
      <c r="B40" s="750" t="str">
        <f>'BASE PLANILHAS'!B40:C40</f>
        <v>Incidência do Submódulo 2.1 sobre 13º Salário, Férias e Adicional de Férias</v>
      </c>
      <c r="C40" s="751"/>
      <c r="D40" s="46">
        <f>'BASE PLANILHAS'!D40</f>
        <v>7.1555555555555567E-2</v>
      </c>
      <c r="E40" s="47">
        <f>D40*$E$21</f>
        <v>185.18792444444449</v>
      </c>
      <c r="F40" s="29"/>
      <c r="H40" s="1"/>
    </row>
    <row r="41" spans="1:14" ht="13.5" thickBot="1" x14ac:dyDescent="0.25">
      <c r="A41" s="696" t="str">
        <f>'BASE PLANILHAS'!A41:C41</f>
        <v>Total do Submódulo 2.2</v>
      </c>
      <c r="B41" s="697"/>
      <c r="C41" s="698"/>
      <c r="D41" s="48">
        <f>'BASE PLANILHAS'!D41</f>
        <v>0.26600000000000001</v>
      </c>
      <c r="E41" s="49">
        <f>SUM(E39:E40)</f>
        <v>688.41597999999999</v>
      </c>
      <c r="F41" s="29"/>
    </row>
    <row r="42" spans="1:14" ht="13.5" thickBot="1" x14ac:dyDescent="0.25">
      <c r="A42" s="237"/>
      <c r="B42" s="238"/>
      <c r="C42" s="238"/>
      <c r="D42" s="238"/>
      <c r="E42" s="239"/>
      <c r="F42" s="1"/>
    </row>
    <row r="43" spans="1:14" ht="13.5" thickBot="1" x14ac:dyDescent="0.25">
      <c r="A43" s="52" t="str">
        <f>'BASE PLANILHAS'!A43</f>
        <v>2.3</v>
      </c>
      <c r="B43" s="696" t="str">
        <f>'BASE PLANILHAS'!B43:C43</f>
        <v>Submódulo 2.3 - Benefícios Mensais e Diários</v>
      </c>
      <c r="C43" s="698"/>
      <c r="D43" s="345" t="str">
        <f>'BASE PLANILHAS'!D43</f>
        <v>Referência</v>
      </c>
      <c r="E43" s="345" t="str">
        <f>'BASE PLANILHAS'!E43</f>
        <v>Valor (R$)</v>
      </c>
    </row>
    <row r="44" spans="1:14" x14ac:dyDescent="0.2">
      <c r="A44" s="32" t="str">
        <f>'BASE PLANILHAS'!A44</f>
        <v>A</v>
      </c>
      <c r="B44" s="708" t="str">
        <f>'BASE PLANILHAS'!B44:C44</f>
        <v>Vale - Transporte (Descontada parcela do empregado)</v>
      </c>
      <c r="C44" s="710"/>
      <c r="D44" s="292">
        <f>VT!D12</f>
        <v>6.9</v>
      </c>
      <c r="E44" s="78">
        <f>(2*$D$44*20*$D$13)-(IF($E$13*6%&lt;=(2*$D$44*20*$D$13),$E$13*6%,(2*$D$44*20*$D$13)))</f>
        <v>132.1662</v>
      </c>
      <c r="F44" s="19"/>
      <c r="N44" s="4"/>
    </row>
    <row r="45" spans="1:14" x14ac:dyDescent="0.2">
      <c r="A45" s="34" t="str">
        <f>'BASE PLANILHAS'!A45</f>
        <v>B</v>
      </c>
      <c r="B45" s="701" t="str">
        <f>'BASE PLANILHAS'!B45:C45</f>
        <v>Vale - Alimentação (Descontada parcela do empregado)</v>
      </c>
      <c r="C45" s="702"/>
      <c r="D45" s="293">
        <f>CCT!I37</f>
        <v>19.899999999999999</v>
      </c>
      <c r="E45" s="78">
        <f>(D45*20-1)*D13</f>
        <v>397</v>
      </c>
      <c r="F45" s="19"/>
    </row>
    <row r="46" spans="1:14" x14ac:dyDescent="0.2">
      <c r="A46" s="34" t="str">
        <f>'BASE PLANILHAS'!A46</f>
        <v>C</v>
      </c>
      <c r="B46" s="699" t="str">
        <f>'BASE PLANILHAS'!B46:C46</f>
        <v>Cesta Básica</v>
      </c>
      <c r="C46" s="700"/>
      <c r="D46" s="293">
        <f>CCT!J37</f>
        <v>0</v>
      </c>
      <c r="E46" s="78">
        <f>$D46*$D$13</f>
        <v>0</v>
      </c>
      <c r="F46" s="19"/>
    </row>
    <row r="47" spans="1:14" x14ac:dyDescent="0.2">
      <c r="A47" s="34" t="str">
        <f>'BASE PLANILHAS'!A47</f>
        <v>D</v>
      </c>
      <c r="B47" s="701" t="str">
        <f>'BASE PLANILHAS'!B47:C47</f>
        <v>PAF</v>
      </c>
      <c r="C47" s="702"/>
      <c r="D47" s="293">
        <f>CCT!K37</f>
        <v>48.58</v>
      </c>
      <c r="E47" s="78">
        <f t="shared" ref="E47:E51" si="2">$D47*$D$13</f>
        <v>48.58</v>
      </c>
      <c r="F47" s="19"/>
    </row>
    <row r="48" spans="1:14" x14ac:dyDescent="0.2">
      <c r="A48" s="34" t="str">
        <f>'BASE PLANILHAS'!A48</f>
        <v>E</v>
      </c>
      <c r="B48" s="699" t="str">
        <f>'BASE PLANILHAS'!B48:C48</f>
        <v>PQM</v>
      </c>
      <c r="C48" s="700"/>
      <c r="D48" s="367">
        <f>CCT!L37</f>
        <v>0</v>
      </c>
      <c r="E48" s="78">
        <f t="shared" si="2"/>
        <v>0</v>
      </c>
      <c r="F48" s="19"/>
    </row>
    <row r="49" spans="1:8" x14ac:dyDescent="0.2">
      <c r="A49" s="34" t="str">
        <f>'BASE PLANILHAS'!A49</f>
        <v>F</v>
      </c>
      <c r="B49" s="701" t="str">
        <f>'BASE PLANILHAS'!B49:C49</f>
        <v>PAT</v>
      </c>
      <c r="C49" s="702"/>
      <c r="D49" s="367">
        <f>CCT!M37</f>
        <v>0</v>
      </c>
      <c r="E49" s="78">
        <f t="shared" si="2"/>
        <v>0</v>
      </c>
      <c r="F49" s="19"/>
    </row>
    <row r="50" spans="1:8" x14ac:dyDescent="0.2">
      <c r="A50" s="34" t="str">
        <f>'BASE PLANILHAS'!A50</f>
        <v>G</v>
      </c>
      <c r="B50" s="699" t="str">
        <f>'BASE PLANILHAS'!B50:C50</f>
        <v>Seguro de Vida</v>
      </c>
      <c r="C50" s="700"/>
      <c r="D50" s="368">
        <f>CCT!N37</f>
        <v>4.72</v>
      </c>
      <c r="E50" s="78">
        <f t="shared" si="2"/>
        <v>4.72</v>
      </c>
      <c r="F50" s="19"/>
    </row>
    <row r="51" spans="1:8" ht="13.5" thickBot="1" x14ac:dyDescent="0.25">
      <c r="A51" s="36" t="str">
        <f>'BASE PLANILHAS'!A51</f>
        <v>H</v>
      </c>
      <c r="B51" s="703" t="str">
        <f>'BASE PLANILHAS'!B51:C51</f>
        <v>Despesas de Viagem</v>
      </c>
      <c r="C51" s="704"/>
      <c r="D51" s="369">
        <f>CCT!O37</f>
        <v>68.709999999999994</v>
      </c>
      <c r="E51" s="78">
        <f t="shared" si="2"/>
        <v>68.709999999999994</v>
      </c>
      <c r="F51" s="1"/>
    </row>
    <row r="52" spans="1:8" ht="13.5" thickBot="1" x14ac:dyDescent="0.25">
      <c r="A52" s="705" t="str">
        <f>'BASE PLANILHAS'!A52:D52</f>
        <v>Total do Submódulo 2.3</v>
      </c>
      <c r="B52" s="706"/>
      <c r="C52" s="706"/>
      <c r="D52" s="707"/>
      <c r="E52" s="51">
        <f>SUM(E44:E51)</f>
        <v>651.17620000000011</v>
      </c>
      <c r="F52" s="29"/>
    </row>
    <row r="53" spans="1:8" ht="13.5" thickBot="1" x14ac:dyDescent="0.25">
      <c r="A53" s="237"/>
      <c r="B53" s="238"/>
      <c r="C53" s="240"/>
      <c r="D53" s="238"/>
      <c r="E53" s="239"/>
      <c r="F53" s="1"/>
    </row>
    <row r="54" spans="1:8" ht="13.5" thickBot="1" x14ac:dyDescent="0.25">
      <c r="A54" s="214" t="str">
        <f>'BASE PLANILHAS'!A54</f>
        <v>2.4</v>
      </c>
      <c r="B54" s="696" t="str">
        <f>'BASE PLANILHAS'!B54:D54</f>
        <v>Quadro Resumo do Módulo 2 - Encargos e Benefícios Mensais e Diários</v>
      </c>
      <c r="C54" s="697"/>
      <c r="D54" s="698"/>
      <c r="E54" s="214" t="str">
        <f>'BASE PLANILHAS'!E54</f>
        <v>Valor (R$)</v>
      </c>
    </row>
    <row r="55" spans="1:8" x14ac:dyDescent="0.2">
      <c r="A55" s="40" t="str">
        <f>'BASE PLANILHAS'!A55</f>
        <v>2.1</v>
      </c>
      <c r="B55" s="708" t="str">
        <f>'BASE PLANILHAS'!B55:D55</f>
        <v>Encargos Previdenciários, FGTS e Outras Contribuições</v>
      </c>
      <c r="C55" s="709"/>
      <c r="D55" s="710"/>
      <c r="E55" s="41">
        <f>E41</f>
        <v>688.41597999999999</v>
      </c>
      <c r="F55" s="1"/>
      <c r="H55" s="66"/>
    </row>
    <row r="56" spans="1:8" x14ac:dyDescent="0.2">
      <c r="A56" s="34" t="str">
        <f>'BASE PLANILHAS'!A56</f>
        <v>2.2</v>
      </c>
      <c r="B56" s="701" t="str">
        <f>'BASE PLANILHAS'!B56:D56</f>
        <v>13º Salário, Férias e Adicional de Férias</v>
      </c>
      <c r="C56" s="733"/>
      <c r="D56" s="702"/>
      <c r="E56" s="23">
        <f>E34</f>
        <v>952.39504000000022</v>
      </c>
      <c r="F56" s="1"/>
    </row>
    <row r="57" spans="1:8" ht="13.5" thickBot="1" x14ac:dyDescent="0.25">
      <c r="A57" s="36" t="str">
        <f>'BASE PLANILHAS'!A57</f>
        <v>2.3</v>
      </c>
      <c r="B57" s="699" t="str">
        <f>'BASE PLANILHAS'!B57:D57</f>
        <v>Benefícios Mensais e Diários</v>
      </c>
      <c r="C57" s="734"/>
      <c r="D57" s="749"/>
      <c r="E57" s="24">
        <f>E52</f>
        <v>651.17620000000011</v>
      </c>
      <c r="F57" s="1"/>
    </row>
    <row r="58" spans="1:8" ht="13.5" thickBot="1" x14ac:dyDescent="0.25">
      <c r="A58" s="696" t="str">
        <f>'BASE PLANILHAS'!A58:D58</f>
        <v>Total do Módulo 2</v>
      </c>
      <c r="B58" s="697"/>
      <c r="C58" s="697"/>
      <c r="D58" s="698"/>
      <c r="E58" s="49">
        <f>SUM(E55:E57)</f>
        <v>2291.98722</v>
      </c>
      <c r="F58" s="1"/>
    </row>
    <row r="59" spans="1:8" x14ac:dyDescent="0.2">
      <c r="A59" s="241"/>
      <c r="B59" s="240"/>
      <c r="C59" s="240"/>
      <c r="D59" s="240"/>
      <c r="E59" s="242"/>
      <c r="F59" s="1"/>
    </row>
    <row r="60" spans="1:8" x14ac:dyDescent="0.2">
      <c r="A60" s="711" t="str">
        <f>'BASE PLANILHAS'!A60:E60</f>
        <v>MÓDULO 3 – PROVISÃO PARA RESCISÃO</v>
      </c>
      <c r="B60" s="712"/>
      <c r="C60" s="712"/>
      <c r="D60" s="712"/>
      <c r="E60" s="713"/>
      <c r="F60" s="1"/>
    </row>
    <row r="61" spans="1:8" ht="13.5" thickBot="1" x14ac:dyDescent="0.25">
      <c r="A61" s="54"/>
      <c r="B61" s="54"/>
      <c r="C61" s="54"/>
      <c r="D61" s="54"/>
      <c r="E61" s="54"/>
      <c r="F61" s="22"/>
      <c r="G61" s="1"/>
    </row>
    <row r="62" spans="1:8" ht="13.5" thickBot="1" x14ac:dyDescent="0.25">
      <c r="A62" s="214">
        <f>'BASE PLANILHAS'!A62</f>
        <v>3</v>
      </c>
      <c r="B62" s="697" t="str">
        <f>'BASE PLANILHAS'!B62:C62</f>
        <v>Provisão para Rescisão</v>
      </c>
      <c r="C62" s="698"/>
      <c r="D62" s="214" t="str">
        <f>'BASE PLANILHAS'!D62</f>
        <v>Referência</v>
      </c>
      <c r="E62" s="345" t="str">
        <f>'BASE PLANILHAS'!E62</f>
        <v>Valor (R$)</v>
      </c>
      <c r="F62" s="19"/>
    </row>
    <row r="63" spans="1:8" x14ac:dyDescent="0.2">
      <c r="A63" s="79" t="str">
        <f>'BASE PLANILHAS'!A63</f>
        <v>A</v>
      </c>
      <c r="B63" s="718" t="str">
        <f>'BASE PLANILHAS'!B63:C63</f>
        <v>Aviso Prévio Indenizado (API) e Reflexo do Aviso Prévio Indenizado</v>
      </c>
      <c r="C63" s="719"/>
      <c r="D63" s="80">
        <f>'BASE PLANILHAS'!D63</f>
        <v>5.0183256172839511E-3</v>
      </c>
      <c r="E63" s="41">
        <f>$E$21*D63</f>
        <v>12.987577247299384</v>
      </c>
      <c r="F63" s="149"/>
    </row>
    <row r="64" spans="1:8" x14ac:dyDescent="0.2">
      <c r="A64" s="205" t="str">
        <f>'BASE PLANILHAS'!A64</f>
        <v>B</v>
      </c>
      <c r="B64" s="718" t="str">
        <f>'BASE PLANILHAS'!B64:C64</f>
        <v>Incidência do FGTS sobre API e Reflexo do API</v>
      </c>
      <c r="C64" s="719"/>
      <c r="D64" s="80">
        <f>'BASE PLANILHAS'!D64</f>
        <v>4.0146604938271608E-4</v>
      </c>
      <c r="E64" s="41">
        <f>$E$21*D64</f>
        <v>1.0390061797839507</v>
      </c>
      <c r="F64" s="19"/>
    </row>
    <row r="65" spans="1:10" x14ac:dyDescent="0.2">
      <c r="A65" s="205" t="str">
        <f>'BASE PLANILHAS'!A65</f>
        <v>C</v>
      </c>
      <c r="B65" s="718" t="str">
        <f>'BASE PLANILHAS'!B65:C65</f>
        <v>Multa do FGTS e Contribuição Social sobre o Aviso Prévio Indenizado</v>
      </c>
      <c r="C65" s="719"/>
      <c r="D65" s="18">
        <f>'BASE PLANILHAS'!D65</f>
        <v>2.0073302469135804E-4</v>
      </c>
      <c r="E65" s="41">
        <f t="shared" ref="E65:E69" si="3">$E$21*D65</f>
        <v>0.51950308989197536</v>
      </c>
      <c r="F65" s="19"/>
    </row>
    <row r="66" spans="1:10" x14ac:dyDescent="0.2">
      <c r="A66" s="205" t="str">
        <f>'BASE PLANILHAS'!A66</f>
        <v>D</v>
      </c>
      <c r="B66" s="718" t="str">
        <f>'BASE PLANILHAS'!B66:C66</f>
        <v>Aviso Prévio Trabalhado - APT</v>
      </c>
      <c r="C66" s="719"/>
      <c r="D66" s="18">
        <f>'BASE PLANILHAS'!D66</f>
        <v>3.5000000000000005E-3</v>
      </c>
      <c r="E66" s="41">
        <f t="shared" si="3"/>
        <v>9.0581050000000012</v>
      </c>
      <c r="F66" s="19"/>
    </row>
    <row r="67" spans="1:10" x14ac:dyDescent="0.2">
      <c r="A67" s="205" t="str">
        <f>'BASE PLANILHAS'!A67</f>
        <v>E</v>
      </c>
      <c r="B67" s="718" t="str">
        <f>'BASE PLANILHAS'!B67:C67</f>
        <v>Incidência dos encargos do submódulo 2.1 sobre Aviso Prévio Trabalhado</v>
      </c>
      <c r="C67" s="719"/>
      <c r="D67" s="80">
        <f>'BASE PLANILHAS'!D67</f>
        <v>1.2880000000000005E-3</v>
      </c>
      <c r="E67" s="41">
        <f>$E$21*D67</f>
        <v>3.3333826400000017</v>
      </c>
      <c r="F67" s="61"/>
    </row>
    <row r="68" spans="1:10" x14ac:dyDescent="0.2">
      <c r="A68" s="205" t="str">
        <f>'BASE PLANILHAS'!A68</f>
        <v>F</v>
      </c>
      <c r="B68" s="718" t="str">
        <f>'BASE PLANILHAS'!B68:C68</f>
        <v>Multa do FGTS e Contribuição Social - Rescisão sem Justa Causa</v>
      </c>
      <c r="C68" s="719"/>
      <c r="D68" s="80">
        <f>'BASE PLANILHAS'!D68</f>
        <v>4.2999999999999997E-2</v>
      </c>
      <c r="E68" s="41">
        <f t="shared" si="3"/>
        <v>111.28529</v>
      </c>
      <c r="F68" s="19"/>
    </row>
    <row r="69" spans="1:10" ht="13.5" thickBot="1" x14ac:dyDescent="0.25">
      <c r="A69" s="243" t="str">
        <f>'BASE PLANILHAS'!A69</f>
        <v>G</v>
      </c>
      <c r="B69" s="701" t="str">
        <f>'BASE PLANILHAS'!B69:C69</f>
        <v>Indenização Adicional (Art. 9º da Lei nº 7.238/84)</v>
      </c>
      <c r="C69" s="702"/>
      <c r="D69" s="81">
        <f>'BASE PLANILHAS'!D69</f>
        <v>1.6666666666666668E-3</v>
      </c>
      <c r="E69" s="55">
        <f t="shared" si="3"/>
        <v>4.3133833333333342</v>
      </c>
      <c r="F69" s="19"/>
    </row>
    <row r="70" spans="1:10" ht="13.5" thickBot="1" x14ac:dyDescent="0.25">
      <c r="A70" s="696" t="str">
        <f>'BASE PLANILHAS'!A70:C70</f>
        <v>Total do Módulo 3</v>
      </c>
      <c r="B70" s="697"/>
      <c r="C70" s="698"/>
      <c r="D70" s="244">
        <f>'BASE PLANILHAS'!D70</f>
        <v>5.5075191358024689E-2</v>
      </c>
      <c r="E70" s="51">
        <f>SUM(E63:E69)</f>
        <v>142.53624749030865</v>
      </c>
      <c r="F70" s="29"/>
    </row>
    <row r="71" spans="1:10" x14ac:dyDescent="0.2">
      <c r="A71" s="245"/>
      <c r="B71" s="246"/>
      <c r="C71" s="246"/>
      <c r="D71" s="246"/>
      <c r="E71" s="247"/>
      <c r="F71" s="1"/>
    </row>
    <row r="72" spans="1:10" x14ac:dyDescent="0.2">
      <c r="A72" s="711" t="str">
        <f>'BASE PLANILHAS'!A72:E72</f>
        <v>MÓDULO 4 – CUSTO DE REPOSIÇÃO DO PROFISSIONAL AUSENTE</v>
      </c>
      <c r="B72" s="712"/>
      <c r="C72" s="712"/>
      <c r="D72" s="712"/>
      <c r="E72" s="713"/>
      <c r="F72" s="1"/>
      <c r="H72" s="1"/>
    </row>
    <row r="73" spans="1:10" ht="13.5" thickBot="1" x14ac:dyDescent="0.25">
      <c r="A73" s="54"/>
      <c r="B73" s="54"/>
      <c r="C73" s="54"/>
      <c r="D73" s="38"/>
      <c r="E73" s="54"/>
      <c r="F73" s="22"/>
    </row>
    <row r="74" spans="1:10" ht="13.5" thickBot="1" x14ac:dyDescent="0.25">
      <c r="A74" s="214" t="str">
        <f>'BASE PLANILHAS'!A74</f>
        <v>4.1</v>
      </c>
      <c r="B74" s="696" t="str">
        <f>'BASE PLANILHAS'!B74:C74</f>
        <v>Submódulo 4.1 - Ausências Legais</v>
      </c>
      <c r="C74" s="698"/>
      <c r="D74" s="345" t="str">
        <f>'BASE PLANILHAS'!D74</f>
        <v>Referência</v>
      </c>
      <c r="E74" s="345" t="str">
        <f>'BASE PLANILHAS'!E74</f>
        <v>Valor (R$)</v>
      </c>
      <c r="J74" s="63"/>
    </row>
    <row r="75" spans="1:10" x14ac:dyDescent="0.2">
      <c r="A75" s="34" t="str">
        <f>'BASE PLANILHAS'!A75</f>
        <v>A</v>
      </c>
      <c r="B75" s="708" t="str">
        <f>'BASE PLANILHAS'!B75:C75</f>
        <v>Ausência por Doença</v>
      </c>
      <c r="C75" s="710"/>
      <c r="D75" s="248">
        <f>'BASE PLANILHAS'!D75</f>
        <v>1.3888888888888888E-2</v>
      </c>
      <c r="E75" s="23">
        <f t="shared" ref="E75:E80" si="4">$E$21*D75</f>
        <v>35.944861111111109</v>
      </c>
      <c r="F75" s="62"/>
    </row>
    <row r="76" spans="1:10" x14ac:dyDescent="0.2">
      <c r="A76" s="34" t="str">
        <f>'BASE PLANILHAS'!A76</f>
        <v>B</v>
      </c>
      <c r="B76" s="699" t="str">
        <f>'BASE PLANILHAS'!B76:C76</f>
        <v>Ausências Legais</v>
      </c>
      <c r="C76" s="700"/>
      <c r="D76" s="248">
        <f>'BASE PLANILHAS'!D76</f>
        <v>8.2222222222222228E-3</v>
      </c>
      <c r="E76" s="23">
        <f t="shared" si="4"/>
        <v>21.279357777777779</v>
      </c>
      <c r="F76" s="62"/>
    </row>
    <row r="77" spans="1:10" x14ac:dyDescent="0.2">
      <c r="A77" s="34" t="str">
        <f>'BASE PLANILHAS'!A77</f>
        <v>C</v>
      </c>
      <c r="B77" s="699" t="str">
        <f>'BASE PLANILHAS'!B77:C77</f>
        <v>Licença Paternidade</v>
      </c>
      <c r="C77" s="700"/>
      <c r="D77" s="82">
        <f>'BASE PLANILHAS'!D77</f>
        <v>2.0833333333333332E-4</v>
      </c>
      <c r="E77" s="23">
        <f t="shared" si="4"/>
        <v>0.53917291666666667</v>
      </c>
      <c r="F77" s="62"/>
    </row>
    <row r="78" spans="1:10" x14ac:dyDescent="0.2">
      <c r="A78" s="34" t="str">
        <f>'BASE PLANILHAS'!A78</f>
        <v>D</v>
      </c>
      <c r="B78" s="699" t="str">
        <f>'BASE PLANILHAS'!B78:C78</f>
        <v>Ausência por Acidente de Trabalho</v>
      </c>
      <c r="C78" s="700"/>
      <c r="D78" s="248">
        <f>'BASE PLANILHAS'!D78</f>
        <v>3.3333333333333335E-3</v>
      </c>
      <c r="E78" s="23">
        <f t="shared" si="4"/>
        <v>8.6267666666666685</v>
      </c>
      <c r="F78" s="62"/>
    </row>
    <row r="79" spans="1:10" x14ac:dyDescent="0.2">
      <c r="A79" s="64" t="str">
        <f>'BASE PLANILHAS'!A79</f>
        <v>E</v>
      </c>
      <c r="B79" s="699" t="str">
        <f>'BASE PLANILHAS'!B79:C79</f>
        <v>Férias, Adicional de Férias e 13º  com empregada em gozo de Licença Maternidade</v>
      </c>
      <c r="C79" s="700"/>
      <c r="D79" s="249">
        <f>'BASE PLANILHAS'!D79</f>
        <v>1.2962962962962963E-3</v>
      </c>
      <c r="E79" s="23">
        <f t="shared" si="4"/>
        <v>3.3548537037037041</v>
      </c>
      <c r="F79" s="19"/>
    </row>
    <row r="80" spans="1:10" ht="13.5" thickBot="1" x14ac:dyDescent="0.25">
      <c r="A80" s="36" t="str">
        <f>'BASE PLANILHAS'!A80</f>
        <v>F</v>
      </c>
      <c r="B80" s="716" t="str">
        <f>'BASE PLANILHAS'!B80:C80</f>
        <v>Incidência do Submódulo 2.1 sobre Ausências Legais</v>
      </c>
      <c r="C80" s="717"/>
      <c r="D80" s="81">
        <f>'BASE PLANILHAS'!D80</f>
        <v>9.9172592592592611E-3</v>
      </c>
      <c r="E80" s="72">
        <f t="shared" si="4"/>
        <v>25.666164480740747</v>
      </c>
      <c r="F80" s="1"/>
      <c r="G80" s="4"/>
      <c r="H80" s="31"/>
    </row>
    <row r="81" spans="1:7" ht="13.5" thickBot="1" x14ac:dyDescent="0.25">
      <c r="A81" s="696" t="str">
        <f>'BASE PLANILHAS'!A81:C81</f>
        <v>Total do Submódulo 4.1</v>
      </c>
      <c r="B81" s="697"/>
      <c r="C81" s="698"/>
      <c r="D81" s="48">
        <f>'BASE PLANILHAS'!D81</f>
        <v>3.6866333333333334E-2</v>
      </c>
      <c r="E81" s="51">
        <f>SUM(E75:E80)</f>
        <v>95.411176656666683</v>
      </c>
      <c r="F81" s="29"/>
      <c r="G81" s="4"/>
    </row>
    <row r="82" spans="1:7" ht="13.5" thickBot="1" x14ac:dyDescent="0.25">
      <c r="A82" s="241"/>
      <c r="B82" s="240"/>
      <c r="C82" s="240"/>
      <c r="D82" s="240"/>
      <c r="E82" s="242"/>
      <c r="F82" s="1"/>
    </row>
    <row r="83" spans="1:7" ht="13.5" thickBot="1" x14ac:dyDescent="0.25">
      <c r="A83" s="214" t="str">
        <f>'BASE PLANILHAS'!A83</f>
        <v>4.2</v>
      </c>
      <c r="B83" s="696" t="str">
        <f>'BASE PLANILHAS'!B83:C83</f>
        <v>Submódulo 4.2 - Intrajornada</v>
      </c>
      <c r="C83" s="697"/>
      <c r="D83" s="46" t="str">
        <f>'BASE PLANILHAS'!D83</f>
        <v>Referência</v>
      </c>
      <c r="E83" s="214" t="str">
        <f>'BASE PLANILHAS'!E83</f>
        <v>Valor (R$)</v>
      </c>
      <c r="F83" s="29"/>
      <c r="G83" s="4"/>
    </row>
    <row r="84" spans="1:7" ht="13.5" thickBot="1" x14ac:dyDescent="0.25">
      <c r="A84" s="40" t="str">
        <f>'BASE PLANILHAS'!A84</f>
        <v>A</v>
      </c>
      <c r="B84" s="750" t="str">
        <f>'BASE PLANILHAS'!B84:C84</f>
        <v>Intervalo para Repouso ou Alimentação</v>
      </c>
      <c r="C84" s="751"/>
      <c r="D84" s="623">
        <f>'BASE PLANILHAS'!D84</f>
        <v>0</v>
      </c>
      <c r="E84" s="621">
        <v>0</v>
      </c>
      <c r="F84" s="29"/>
      <c r="G84" s="4"/>
    </row>
    <row r="85" spans="1:7" ht="13.5" thickBot="1" x14ac:dyDescent="0.25">
      <c r="A85" s="696" t="str">
        <f>'BASE PLANILHAS'!A85:C85</f>
        <v>Total do Submódulo 4.2</v>
      </c>
      <c r="B85" s="697"/>
      <c r="C85" s="698"/>
      <c r="D85" s="48">
        <f>'BASE PLANILHAS'!D85</f>
        <v>0</v>
      </c>
      <c r="E85" s="398">
        <f>SUM(E84)</f>
        <v>0</v>
      </c>
      <c r="F85" s="29"/>
      <c r="G85" s="4"/>
    </row>
    <row r="86" spans="1:7" ht="13.5" thickBot="1" x14ac:dyDescent="0.25">
      <c r="A86" s="241"/>
      <c r="B86" s="240"/>
      <c r="C86" s="240"/>
      <c r="D86" s="240"/>
      <c r="E86" s="242"/>
      <c r="F86" s="1"/>
    </row>
    <row r="87" spans="1:7" ht="13.5" thickBot="1" x14ac:dyDescent="0.25">
      <c r="A87" s="214" t="str">
        <f>'BASE PLANILHAS'!A87</f>
        <v>4.3</v>
      </c>
      <c r="B87" s="696" t="str">
        <f>'BASE PLANILHAS'!B87:C87</f>
        <v>Quadro Resumo do Módulo 4 - Custo de Reposição do Profissional Ausente</v>
      </c>
      <c r="C87" s="697"/>
      <c r="D87" s="46" t="str">
        <f>'BASE PLANILHAS'!D87</f>
        <v>Referência</v>
      </c>
      <c r="E87" s="214" t="str">
        <f>'BASE PLANILHAS'!E87</f>
        <v>Valor (R$)</v>
      </c>
      <c r="F87" s="1"/>
    </row>
    <row r="88" spans="1:7" x14ac:dyDescent="0.2">
      <c r="A88" s="40" t="str">
        <f>'BASE PLANILHAS'!A88</f>
        <v>4.1</v>
      </c>
      <c r="B88" s="720" t="str">
        <f>'BASE PLANILHAS'!B88:C88</f>
        <v>Ausências Legais</v>
      </c>
      <c r="C88" s="721"/>
      <c r="D88" s="396">
        <f>'BASE PLANILHAS'!D88</f>
        <v>3.6866333333333334E-2</v>
      </c>
      <c r="E88" s="72">
        <f>E81</f>
        <v>95.411176656666683</v>
      </c>
      <c r="F88" s="1"/>
    </row>
    <row r="89" spans="1:7" ht="13.5" thickBot="1" x14ac:dyDescent="0.25">
      <c r="A89" s="40" t="str">
        <f>'BASE PLANILHAS'!A89</f>
        <v>4.2</v>
      </c>
      <c r="B89" s="716" t="str">
        <f>'BASE PLANILHAS'!B89:C89</f>
        <v>Intrajornada</v>
      </c>
      <c r="C89" s="717"/>
      <c r="D89" s="397">
        <f>'BASE PLANILHAS'!D89</f>
        <v>0</v>
      </c>
      <c r="E89" s="235">
        <f>E85</f>
        <v>0</v>
      </c>
      <c r="F89" s="1"/>
    </row>
    <row r="90" spans="1:7" ht="13.5" thickBot="1" x14ac:dyDescent="0.25">
      <c r="A90" s="696" t="str">
        <f>'BASE PLANILHAS'!A90:C90</f>
        <v>Total do Módulo 4</v>
      </c>
      <c r="B90" s="697"/>
      <c r="C90" s="698"/>
      <c r="D90" s="48">
        <f>'BASE PLANILHAS'!D90</f>
        <v>3.6866333333333334E-2</v>
      </c>
      <c r="E90" s="398">
        <f>SUM(E88+E89)</f>
        <v>95.411176656666683</v>
      </c>
      <c r="F90" s="1"/>
    </row>
    <row r="91" spans="1:7" x14ac:dyDescent="0.2">
      <c r="A91" s="241"/>
      <c r="B91" s="240"/>
      <c r="C91" s="240"/>
      <c r="D91" s="240"/>
      <c r="E91" s="242"/>
      <c r="F91" s="1"/>
    </row>
    <row r="92" spans="1:7" x14ac:dyDescent="0.2">
      <c r="A92" s="711" t="str">
        <f>'BASE PLANILHAS'!A92:E92</f>
        <v>MÓDULO 5 – INSUMOS DIVERSOS</v>
      </c>
      <c r="B92" s="712"/>
      <c r="C92" s="712"/>
      <c r="D92" s="712"/>
      <c r="E92" s="713"/>
      <c r="F92" s="1"/>
    </row>
    <row r="93" spans="1:7" ht="13.5" thickBot="1" x14ac:dyDescent="0.25">
      <c r="A93" s="38"/>
      <c r="B93" s="38"/>
      <c r="C93" s="38"/>
      <c r="D93" s="38"/>
      <c r="E93" s="56"/>
      <c r="F93" s="1"/>
    </row>
    <row r="94" spans="1:7" ht="13.5" thickBot="1" x14ac:dyDescent="0.25">
      <c r="A94" s="214">
        <f>'BASE PLANILHAS'!A94</f>
        <v>5</v>
      </c>
      <c r="B94" s="696" t="str">
        <f>'BASE PLANILHAS'!B94:C94</f>
        <v>Insumos Diversos</v>
      </c>
      <c r="C94" s="698"/>
      <c r="D94" s="214" t="str">
        <f>'BASE PLANILHAS'!D94</f>
        <v>Referência</v>
      </c>
      <c r="E94" s="345" t="str">
        <f>'BASE PLANILHAS'!E94</f>
        <v>Valor (R$)</v>
      </c>
      <c r="F94" s="1"/>
    </row>
    <row r="95" spans="1:7" x14ac:dyDescent="0.2">
      <c r="A95" s="32" t="str">
        <f>'BASE PLANILHAS'!A95</f>
        <v>A</v>
      </c>
      <c r="B95" s="709" t="str">
        <f>'BASE PLANILHAS'!B95:C95</f>
        <v>Uniformes e EPIs</v>
      </c>
      <c r="C95" s="710"/>
      <c r="D95" s="292">
        <f>'Uniforme Apoio'!BO31</f>
        <v>68.572391666666675</v>
      </c>
      <c r="E95" s="41">
        <f>D95*$D$13</f>
        <v>68.572391666666675</v>
      </c>
      <c r="F95" s="19"/>
      <c r="G95" s="1"/>
    </row>
    <row r="96" spans="1:7" x14ac:dyDescent="0.2">
      <c r="A96" s="34" t="str">
        <f>'BASE PLANILHAS'!A96</f>
        <v>B</v>
      </c>
      <c r="B96" s="733" t="str">
        <f>'BASE PLANILHAS'!B96:C96</f>
        <v>Materiais de Consumo</v>
      </c>
      <c r="C96" s="702"/>
      <c r="D96" s="299">
        <v>0</v>
      </c>
      <c r="E96" s="23">
        <f>D96*$D$13</f>
        <v>0</v>
      </c>
      <c r="F96" s="19"/>
    </row>
    <row r="97" spans="1:8" x14ac:dyDescent="0.2">
      <c r="A97" s="250" t="str">
        <f>'BASE PLANILHAS'!A97</f>
        <v>C</v>
      </c>
      <c r="B97" s="734" t="str">
        <f>'BASE PLANILHAS'!B97:C97</f>
        <v>Máquinas e Equipamentos (depreciação)</v>
      </c>
      <c r="C97" s="700"/>
      <c r="D97" s="299">
        <v>0</v>
      </c>
      <c r="E97" s="23">
        <f t="shared" ref="E97" si="5">D97*$D$13</f>
        <v>0</v>
      </c>
      <c r="F97" s="19"/>
    </row>
    <row r="98" spans="1:8" x14ac:dyDescent="0.2">
      <c r="A98" s="250" t="str">
        <f>'BASE PLANILHAS'!A98</f>
        <v>D</v>
      </c>
      <c r="B98" s="734" t="str">
        <f>'BASE PLANILHAS'!B98:C98</f>
        <v>Produtos de Limpeza</v>
      </c>
      <c r="C98" s="700"/>
      <c r="D98" s="75">
        <v>0</v>
      </c>
      <c r="E98" s="216">
        <f>D98*$D$13</f>
        <v>0</v>
      </c>
      <c r="F98" s="19"/>
      <c r="H98" s="1"/>
    </row>
    <row r="99" spans="1:8" ht="13.5" thickBot="1" x14ac:dyDescent="0.25">
      <c r="A99" s="251" t="str">
        <f>'BASE PLANILHAS'!A99</f>
        <v>E</v>
      </c>
      <c r="B99" s="735" t="str">
        <f>'BASE PLANILHAS'!B99:C99</f>
        <v>Materiais de Higiene</v>
      </c>
      <c r="C99" s="719"/>
      <c r="D99" s="75">
        <v>0</v>
      </c>
      <c r="E99" s="215">
        <f>D99*$D$13</f>
        <v>0</v>
      </c>
      <c r="F99" s="19"/>
      <c r="H99" s="1"/>
    </row>
    <row r="100" spans="1:8" ht="13.5" customHeight="1" thickBot="1" x14ac:dyDescent="0.25">
      <c r="A100" s="736" t="str">
        <f>'BASE PLANILHAS'!A100:C100</f>
        <v>Total do Módulo 5</v>
      </c>
      <c r="B100" s="737"/>
      <c r="C100" s="737"/>
      <c r="D100" s="252"/>
      <c r="E100" s="49">
        <f>SUM(E95:E99)</f>
        <v>68.572391666666675</v>
      </c>
      <c r="F100" s="1"/>
    </row>
    <row r="101" spans="1:8" x14ac:dyDescent="0.2">
      <c r="A101" s="241"/>
      <c r="B101" s="240"/>
      <c r="C101" s="240"/>
      <c r="D101" s="240"/>
      <c r="E101" s="242"/>
      <c r="F101" s="1"/>
    </row>
    <row r="102" spans="1:8" x14ac:dyDescent="0.2">
      <c r="A102" s="711" t="str">
        <f>'BASE PLANILHAS'!A102:E102</f>
        <v>MÓDULO 6 – CUSTOS INDIRETOS, TRIBUTOS E LUCRO</v>
      </c>
      <c r="B102" s="712"/>
      <c r="C102" s="712"/>
      <c r="D102" s="712"/>
      <c r="E102" s="713"/>
      <c r="F102" s="1"/>
    </row>
    <row r="103" spans="1:8" ht="13.5" thickBot="1" x14ac:dyDescent="0.25">
      <c r="A103" s="54"/>
      <c r="B103" s="54"/>
      <c r="C103" s="54"/>
      <c r="D103" s="54"/>
      <c r="E103" s="39"/>
      <c r="F103" s="1"/>
    </row>
    <row r="104" spans="1:8" ht="13.5" thickBot="1" x14ac:dyDescent="0.25">
      <c r="A104" s="214">
        <f>'BASE PLANILHAS'!A104</f>
        <v>6</v>
      </c>
      <c r="B104" s="214" t="str">
        <f>'BASE PLANILHAS'!B104</f>
        <v>Custos Indiretos, Tributos e Lucro</v>
      </c>
      <c r="C104" s="697" t="str">
        <f>'BASE PLANILHAS'!C104:D104</f>
        <v>Referência</v>
      </c>
      <c r="D104" s="698"/>
      <c r="E104" s="345" t="str">
        <f>'BASE PLANILHAS'!E104</f>
        <v>Valor (R$)</v>
      </c>
    </row>
    <row r="105" spans="1:8" x14ac:dyDescent="0.2">
      <c r="A105" s="32" t="str">
        <f>'BASE PLANILHAS'!A105</f>
        <v>A</v>
      </c>
      <c r="B105" s="253" t="str">
        <f>'BASE PLANILHAS'!B105</f>
        <v>Custos Indiretos</v>
      </c>
      <c r="C105" s="302">
        <f>'BASE PLANILHAS'!C105</f>
        <v>0</v>
      </c>
      <c r="D105" s="303"/>
      <c r="E105" s="256">
        <f>$C105*$D$13</f>
        <v>0</v>
      </c>
      <c r="F105" s="61"/>
    </row>
    <row r="106" spans="1:8" x14ac:dyDescent="0.2">
      <c r="A106" s="34" t="str">
        <f>'BASE PLANILHAS'!A106</f>
        <v>B</v>
      </c>
      <c r="B106" s="257" t="str">
        <f>'BASE PLANILHAS'!B106</f>
        <v>Lucro</v>
      </c>
      <c r="C106" s="295">
        <f>'BASE PLANILHAS'!C106</f>
        <v>0</v>
      </c>
      <c r="D106" s="259"/>
      <c r="E106" s="263">
        <f>$C106*$D$13</f>
        <v>0</v>
      </c>
      <c r="F106" s="1"/>
    </row>
    <row r="107" spans="1:8" x14ac:dyDescent="0.2">
      <c r="A107" s="34" t="str">
        <f>'BASE PLANILHAS'!A107</f>
        <v>C</v>
      </c>
      <c r="B107" s="34" t="str">
        <f>'BASE PLANILHAS'!B107</f>
        <v>TRIBUTOS</v>
      </c>
      <c r="C107" s="260" t="str">
        <f>'BASE PLANILHAS'!C107</f>
        <v>%</v>
      </c>
      <c r="D107" s="304" t="str">
        <f>'BASE PLANILHAS'!D107</f>
        <v>%</v>
      </c>
      <c r="E107" s="57"/>
      <c r="F107" s="1"/>
    </row>
    <row r="108" spans="1:8" x14ac:dyDescent="0.2">
      <c r="A108" s="34" t="str">
        <f>'BASE PLANILHAS'!A108</f>
        <v>C.1</v>
      </c>
      <c r="B108" s="257" t="str">
        <f>'BASE PLANILHAS'!B108</f>
        <v>PIS</v>
      </c>
      <c r="C108" s="262">
        <f>'BASE PLANILHAS'!C108</f>
        <v>7.6</v>
      </c>
      <c r="D108" s="262">
        <f>((100/((100-($C$111))%)-100)*$C108)/($C$111)</f>
        <v>8.8629737609329435</v>
      </c>
      <c r="E108" s="263">
        <v>0</v>
      </c>
      <c r="F108" s="1"/>
    </row>
    <row r="109" spans="1:8" x14ac:dyDescent="0.2">
      <c r="A109" s="34" t="str">
        <f>'BASE PLANILHAS'!A109</f>
        <v>C.2</v>
      </c>
      <c r="B109" s="257" t="str">
        <f>'BASE PLANILHAS'!B109</f>
        <v>COFINS</v>
      </c>
      <c r="C109" s="262">
        <f>'BASE PLANILHAS'!C109</f>
        <v>1.65</v>
      </c>
      <c r="D109" s="262">
        <f>((100/((100-($C$111))%)-100)*$C109)/($C$111)</f>
        <v>1.9241982507288626</v>
      </c>
      <c r="E109" s="263">
        <v>0</v>
      </c>
      <c r="F109" s="1"/>
    </row>
    <row r="110" spans="1:8" x14ac:dyDescent="0.2">
      <c r="A110" s="34" t="str">
        <f>'BASE PLANILHAS'!A110</f>
        <v>C.3</v>
      </c>
      <c r="B110" s="257" t="str">
        <f>'BASE PLANILHAS'!B110</f>
        <v>ISS</v>
      </c>
      <c r="C110" s="294">
        <f>ISS!B12*100</f>
        <v>5</v>
      </c>
      <c r="D110" s="262">
        <f>((100/((100-($C$111))%)-100)*$C110)/($C$111)</f>
        <v>5.8309037900874632</v>
      </c>
      <c r="E110" s="264">
        <v>0</v>
      </c>
      <c r="F110" s="1"/>
    </row>
    <row r="111" spans="1:8" ht="13.5" thickBot="1" x14ac:dyDescent="0.25">
      <c r="A111" s="714" t="str">
        <f>'BASE PLANILHAS'!A111:B111</f>
        <v>Total Tributos</v>
      </c>
      <c r="B111" s="715">
        <f>'[1]BASE PLANILHAS'!A102:B102</f>
        <v>0</v>
      </c>
      <c r="C111" s="265">
        <f>SUM(C108:C110)</f>
        <v>14.25</v>
      </c>
      <c r="D111" s="265">
        <f>SUM(D108:D110)</f>
        <v>16.618075801749271</v>
      </c>
      <c r="E111" s="266">
        <f>((E105+E106+E100+E90+E70+E58+E21)*D111)%</f>
        <v>861.9026560973108</v>
      </c>
      <c r="F111" s="1"/>
    </row>
    <row r="112" spans="1:8" ht="13.5" thickBot="1" x14ac:dyDescent="0.25">
      <c r="A112" s="696" t="str">
        <f>'BASE PLANILHAS'!A112:D112</f>
        <v>Total do Módulo 6</v>
      </c>
      <c r="B112" s="697"/>
      <c r="C112" s="697"/>
      <c r="D112" s="698"/>
      <c r="E112" s="51">
        <f>SUM(E105:E111)</f>
        <v>861.9026560973108</v>
      </c>
      <c r="F112" s="1"/>
    </row>
    <row r="113" spans="1:8" x14ac:dyDescent="0.2">
      <c r="A113" s="267"/>
      <c r="B113" s="268"/>
      <c r="C113" s="268"/>
      <c r="D113" s="268"/>
      <c r="E113" s="59"/>
    </row>
    <row r="114" spans="1:8" x14ac:dyDescent="0.2">
      <c r="A114" s="738" t="str">
        <f>'BASE PLANILHAS'!A114:E114</f>
        <v>QUADRO RESUMO DO CUSTO POR EMPREGADO</v>
      </c>
      <c r="B114" s="739"/>
      <c r="C114" s="739"/>
      <c r="D114" s="739"/>
      <c r="E114" s="740"/>
      <c r="G114" s="3"/>
    </row>
    <row r="115" spans="1:8" ht="13.5" thickBot="1" x14ac:dyDescent="0.25">
      <c r="A115" s="350"/>
      <c r="B115" s="352"/>
      <c r="C115" s="352"/>
      <c r="D115" s="352"/>
      <c r="E115" s="353"/>
      <c r="G115" s="3"/>
    </row>
    <row r="116" spans="1:8" ht="13.5" thickBot="1" x14ac:dyDescent="0.25">
      <c r="A116" s="696" t="str">
        <f>'BASE PLANILHAS'!A116:D116</f>
        <v>Mão-de-Obra vinculada à execução contratual</v>
      </c>
      <c r="B116" s="697"/>
      <c r="C116" s="697"/>
      <c r="D116" s="698"/>
      <c r="E116" s="214" t="str">
        <f>'BASE PLANILHAS'!E116</f>
        <v>VALOR (R$)</v>
      </c>
      <c r="G116" s="1"/>
      <c r="H116" s="1"/>
    </row>
    <row r="117" spans="1:8" x14ac:dyDescent="0.2">
      <c r="A117" s="32" t="str">
        <f>'BASE PLANILHAS'!A117</f>
        <v>A</v>
      </c>
      <c r="B117" s="741" t="str">
        <f>'BASE PLANILHAS'!B117:D117</f>
        <v>MÓDULO 1 - COMPOSIÇÃO DA REMUNERAÇÃO</v>
      </c>
      <c r="C117" s="742"/>
      <c r="D117" s="743"/>
      <c r="E117" s="256">
        <f>E21</f>
        <v>2588.0300000000002</v>
      </c>
    </row>
    <row r="118" spans="1:8" x14ac:dyDescent="0.2">
      <c r="A118" s="34" t="str">
        <f>'BASE PLANILHAS'!A118</f>
        <v>B</v>
      </c>
      <c r="B118" s="744" t="str">
        <f>'BASE PLANILHAS'!B118:D118</f>
        <v>MÓDULO 2 – ENCARGOS E BENEFÍCIOS MENSAIS E DIÁRIOS</v>
      </c>
      <c r="C118" s="731"/>
      <c r="D118" s="732"/>
      <c r="E118" s="263">
        <f>E58</f>
        <v>2291.98722</v>
      </c>
    </row>
    <row r="119" spans="1:8" x14ac:dyDescent="0.2">
      <c r="A119" s="34" t="str">
        <f>'BASE PLANILHAS'!A119</f>
        <v>C</v>
      </c>
      <c r="B119" s="745" t="str">
        <f>'BASE PLANILHAS'!B119:D119</f>
        <v>MÓDULO 3 – PROVISÃO PARA RESCISÃO</v>
      </c>
      <c r="C119" s="746"/>
      <c r="D119" s="747"/>
      <c r="E119" s="263">
        <f>E70</f>
        <v>142.53624749030865</v>
      </c>
      <c r="G119" s="3"/>
    </row>
    <row r="120" spans="1:8" x14ac:dyDescent="0.2">
      <c r="A120" s="34" t="str">
        <f>'BASE PLANILHAS'!A120</f>
        <v>D</v>
      </c>
      <c r="B120" s="744" t="str">
        <f>'BASE PLANILHAS'!B120:D120</f>
        <v>MÓDULO 4 – CUSTO DE REPOSIÇÃO DO PROFISSIONAL AUSENTE</v>
      </c>
      <c r="C120" s="731"/>
      <c r="D120" s="732"/>
      <c r="E120" s="263">
        <f>E90</f>
        <v>95.411176656666683</v>
      </c>
      <c r="G120" s="3"/>
    </row>
    <row r="121" spans="1:8" x14ac:dyDescent="0.2">
      <c r="A121" s="34" t="str">
        <f>'BASE PLANILHAS'!A121</f>
        <v>E</v>
      </c>
      <c r="B121" s="728" t="str">
        <f>'BASE PLANILHAS'!B121:D121</f>
        <v>MÓDULO 5 – INSUMOS DIVERSOS</v>
      </c>
      <c r="C121" s="729"/>
      <c r="D121" s="730"/>
      <c r="E121" s="263">
        <f>E100</f>
        <v>68.572391666666675</v>
      </c>
    </row>
    <row r="122" spans="1:8" x14ac:dyDescent="0.2">
      <c r="A122" s="34" t="str">
        <f>'BASE PLANILHAS'!A122</f>
        <v>-</v>
      </c>
      <c r="B122" s="722" t="str">
        <f>'BASE PLANILHAS'!B122:D122</f>
        <v>Subtotal (A + B + C + D + E)</v>
      </c>
      <c r="C122" s="723"/>
      <c r="D122" s="724"/>
      <c r="E122" s="60">
        <f>SUM(E117:E121)</f>
        <v>5186.5370358136415</v>
      </c>
      <c r="F122" s="4"/>
      <c r="G122" s="2"/>
    </row>
    <row r="123" spans="1:8" ht="13.5" thickBot="1" x14ac:dyDescent="0.25">
      <c r="A123" s="36" t="str">
        <f>'BASE PLANILHAS'!A123</f>
        <v>F</v>
      </c>
      <c r="B123" s="725" t="str">
        <f>'BASE PLANILHAS'!B123:D123</f>
        <v>MÓDULO 6 – CUSTOS INDIRETOS, TRIBUTOS E LUCRO</v>
      </c>
      <c r="C123" s="726"/>
      <c r="D123" s="727"/>
      <c r="E123" s="24">
        <f>E112</f>
        <v>861.9026560973108</v>
      </c>
    </row>
    <row r="124" spans="1:8" ht="13.5" thickBot="1" x14ac:dyDescent="0.25">
      <c r="A124" s="696" t="str">
        <f>'BASE PLANILHAS'!A124:D124</f>
        <v xml:space="preserve">Custo Total </v>
      </c>
      <c r="B124" s="697"/>
      <c r="C124" s="697"/>
      <c r="D124" s="698"/>
      <c r="E124" s="49">
        <f>SUM(E122:E123)</f>
        <v>6048.4396919109522</v>
      </c>
      <c r="F124" s="4"/>
    </row>
    <row r="125" spans="1:8" ht="13.5" thickBot="1" x14ac:dyDescent="0.25">
      <c r="A125" s="696" t="str">
        <f>'BASE PLANILHAS'!A125:D125</f>
        <v xml:space="preserve">Custo Total Anual </v>
      </c>
      <c r="B125" s="697"/>
      <c r="C125" s="697"/>
      <c r="D125" s="698"/>
      <c r="E125" s="51">
        <f>E124*12</f>
        <v>72581.276302931423</v>
      </c>
      <c r="F125" s="4"/>
    </row>
    <row r="126" spans="1:8" hidden="1" x14ac:dyDescent="0.2">
      <c r="A126" s="354"/>
      <c r="B126" s="825"/>
      <c r="C126" s="825"/>
      <c r="D126" s="25"/>
      <c r="E126" s="25"/>
    </row>
    <row r="127" spans="1:8" ht="40.5" hidden="1" customHeight="1" thickBot="1" x14ac:dyDescent="0.25">
      <c r="A127" s="826"/>
      <c r="B127" s="827"/>
      <c r="C127" s="26"/>
      <c r="D127" s="8"/>
      <c r="E127" s="17"/>
    </row>
    <row r="128" spans="1:8" ht="12.75" hidden="1" customHeight="1" x14ac:dyDescent="0.2">
      <c r="A128" s="828"/>
      <c r="B128" s="829"/>
      <c r="C128" s="270"/>
      <c r="D128" s="271"/>
      <c r="E128" s="272"/>
    </row>
    <row r="129" spans="1:5" ht="12.75" hidden="1" customHeight="1" x14ac:dyDescent="0.2">
      <c r="A129" s="816"/>
      <c r="B129" s="817"/>
      <c r="C129" s="273"/>
      <c r="D129" s="274"/>
      <c r="E129" s="275"/>
    </row>
    <row r="130" spans="1:5" ht="12.75" hidden="1" customHeight="1" x14ac:dyDescent="0.2">
      <c r="A130" s="816"/>
      <c r="B130" s="817"/>
      <c r="C130" s="273"/>
      <c r="D130" s="274"/>
      <c r="E130" s="275"/>
    </row>
    <row r="131" spans="1:5" ht="12.75" hidden="1" customHeight="1" x14ac:dyDescent="0.2">
      <c r="A131" s="816"/>
      <c r="B131" s="817"/>
      <c r="C131" s="273"/>
      <c r="D131" s="274"/>
      <c r="E131" s="275"/>
    </row>
    <row r="132" spans="1:5" ht="12.75" hidden="1" customHeight="1" x14ac:dyDescent="0.2">
      <c r="A132" s="818"/>
      <c r="B132" s="819"/>
      <c r="C132" s="9"/>
      <c r="D132" s="10"/>
      <c r="E132" s="275"/>
    </row>
    <row r="133" spans="1:5" ht="13.5" hidden="1" customHeight="1" thickBot="1" x14ac:dyDescent="0.25">
      <c r="A133" s="820"/>
      <c r="B133" s="821"/>
      <c r="C133" s="276"/>
      <c r="D133" s="277"/>
      <c r="E133" s="278"/>
    </row>
    <row r="134" spans="1:5" ht="13.5" hidden="1" thickBot="1" x14ac:dyDescent="0.25">
      <c r="A134" s="822"/>
      <c r="B134" s="823"/>
      <c r="C134" s="823"/>
      <c r="D134" s="824"/>
      <c r="E134" s="11"/>
    </row>
    <row r="135" spans="1:5" hidden="1" x14ac:dyDescent="0.2">
      <c r="A135" s="7"/>
      <c r="B135" s="7"/>
      <c r="C135" s="7"/>
      <c r="D135" s="7"/>
      <c r="E135" s="7"/>
    </row>
    <row r="136" spans="1:5" hidden="1" x14ac:dyDescent="0.2">
      <c r="A136" s="354"/>
      <c r="B136" s="825"/>
      <c r="C136" s="825"/>
      <c r="D136" s="25"/>
      <c r="E136" s="25"/>
    </row>
    <row r="137" spans="1:5" ht="13.5" hidden="1" thickBot="1" x14ac:dyDescent="0.25">
      <c r="A137" s="798"/>
      <c r="B137" s="799"/>
      <c r="C137" s="799"/>
      <c r="D137" s="799"/>
      <c r="E137" s="800"/>
    </row>
    <row r="138" spans="1:5" ht="13.5" hidden="1" thickBot="1" x14ac:dyDescent="0.25">
      <c r="A138" s="279"/>
      <c r="B138" s="801"/>
      <c r="C138" s="802"/>
      <c r="D138" s="803"/>
      <c r="E138" s="17"/>
    </row>
    <row r="139" spans="1:5" hidden="1" x14ac:dyDescent="0.2">
      <c r="A139" s="280"/>
      <c r="B139" s="804"/>
      <c r="C139" s="805"/>
      <c r="D139" s="806"/>
      <c r="E139" s="281"/>
    </row>
    <row r="140" spans="1:5" hidden="1" x14ac:dyDescent="0.2">
      <c r="A140" s="282"/>
      <c r="B140" s="807"/>
      <c r="C140" s="808"/>
      <c r="D140" s="809"/>
      <c r="E140" s="283"/>
    </row>
    <row r="141" spans="1:5" ht="13.5" hidden="1" thickBot="1" x14ac:dyDescent="0.25">
      <c r="A141" s="282"/>
      <c r="B141" s="810"/>
      <c r="C141" s="811"/>
      <c r="D141" s="812"/>
      <c r="E141" s="283"/>
    </row>
    <row r="142" spans="1:5" ht="13.5" hidden="1" thickBot="1" x14ac:dyDescent="0.25">
      <c r="A142" s="813"/>
      <c r="B142" s="814"/>
      <c r="C142" s="814"/>
      <c r="D142" s="815"/>
      <c r="E142" s="11"/>
    </row>
    <row r="143" spans="1:5" hidden="1" x14ac:dyDescent="0.2">
      <c r="A143" s="284"/>
      <c r="B143" s="7"/>
      <c r="C143" s="7"/>
      <c r="D143" s="7"/>
      <c r="E143" s="7"/>
    </row>
    <row r="144" spans="1:5" hidden="1" x14ac:dyDescent="0.2">
      <c r="A144" s="7"/>
      <c r="B144" s="7"/>
      <c r="C144" s="7"/>
      <c r="D144" s="7"/>
      <c r="E144" s="7"/>
    </row>
    <row r="145" spans="1:8" hidden="1" x14ac:dyDescent="0.2">
      <c r="A145" s="7"/>
      <c r="B145" s="7"/>
      <c r="C145" s="7"/>
      <c r="D145" s="7"/>
      <c r="E145" s="7"/>
    </row>
    <row r="146" spans="1:8" x14ac:dyDescent="0.2">
      <c r="A146" s="13"/>
      <c r="B146" s="13"/>
      <c r="C146" s="7"/>
      <c r="D146" s="7"/>
      <c r="E146" s="30"/>
      <c r="F146" s="4"/>
    </row>
    <row r="147" spans="1:8" x14ac:dyDescent="0.2">
      <c r="A147" s="14"/>
      <c r="B147" s="13"/>
      <c r="C147" s="7"/>
      <c r="D147" s="7"/>
      <c r="E147" s="69"/>
      <c r="F147" s="4"/>
      <c r="H147" s="4"/>
    </row>
    <row r="148" spans="1:8" x14ac:dyDescent="0.2">
      <c r="A148" s="7"/>
      <c r="B148" s="7"/>
      <c r="C148" s="7"/>
      <c r="D148" s="7"/>
      <c r="E148" s="15"/>
      <c r="H148" s="4"/>
    </row>
    <row r="149" spans="1:8" x14ac:dyDescent="0.2">
      <c r="A149" s="7"/>
      <c r="B149" s="7"/>
      <c r="C149" s="7"/>
      <c r="D149" s="7"/>
      <c r="E149" s="15"/>
    </row>
    <row r="150" spans="1:8" x14ac:dyDescent="0.2">
      <c r="A150" s="4"/>
      <c r="E150" s="4"/>
    </row>
    <row r="151" spans="1:8" x14ac:dyDescent="0.2">
      <c r="A151" s="4"/>
    </row>
  </sheetData>
  <sheetProtection sheet="1" objects="1" scenarios="1"/>
  <mergeCells count="115">
    <mergeCell ref="A137:E137"/>
    <mergeCell ref="B138:D138"/>
    <mergeCell ref="B139:D139"/>
    <mergeCell ref="B140:D140"/>
    <mergeCell ref="B141:D141"/>
    <mergeCell ref="A142:D142"/>
    <mergeCell ref="A130:B130"/>
    <mergeCell ref="A131:B131"/>
    <mergeCell ref="A132:B132"/>
    <mergeCell ref="A133:B133"/>
    <mergeCell ref="A134:D134"/>
    <mergeCell ref="B136:C136"/>
    <mergeCell ref="A124:D124"/>
    <mergeCell ref="A125:D125"/>
    <mergeCell ref="B126:C126"/>
    <mergeCell ref="A127:B127"/>
    <mergeCell ref="A128:B128"/>
    <mergeCell ref="A129:B129"/>
    <mergeCell ref="B118:D118"/>
    <mergeCell ref="B119:D119"/>
    <mergeCell ref="B120:D120"/>
    <mergeCell ref="B121:D121"/>
    <mergeCell ref="B122:D122"/>
    <mergeCell ref="B123:D123"/>
    <mergeCell ref="C104:D104"/>
    <mergeCell ref="A111:B111"/>
    <mergeCell ref="A112:D112"/>
    <mergeCell ref="A114:E114"/>
    <mergeCell ref="A116:D116"/>
    <mergeCell ref="B117:D117"/>
    <mergeCell ref="B96:C96"/>
    <mergeCell ref="B97:C97"/>
    <mergeCell ref="B98:C98"/>
    <mergeCell ref="B99:C99"/>
    <mergeCell ref="A100:C100"/>
    <mergeCell ref="A102:E102"/>
    <mergeCell ref="B79:C79"/>
    <mergeCell ref="B80:C80"/>
    <mergeCell ref="A81:C81"/>
    <mergeCell ref="A92:E92"/>
    <mergeCell ref="B94:C94"/>
    <mergeCell ref="B95:C95"/>
    <mergeCell ref="A72:E72"/>
    <mergeCell ref="B74:C74"/>
    <mergeCell ref="B75:C75"/>
    <mergeCell ref="B76:C76"/>
    <mergeCell ref="B77:C77"/>
    <mergeCell ref="B78:C78"/>
    <mergeCell ref="B83:C83"/>
    <mergeCell ref="B84:C84"/>
    <mergeCell ref="A85:C85"/>
    <mergeCell ref="B87:C87"/>
    <mergeCell ref="B88:C88"/>
    <mergeCell ref="B89:C89"/>
    <mergeCell ref="A90:C90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16:C16"/>
    <mergeCell ref="B17:C17"/>
    <mergeCell ref="B18:C18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topLeftCell="A76" zoomScaleNormal="100" zoomScaleSheetLayoutView="100" workbookViewId="0">
      <selection activeCell="D84" sqref="D84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9" x14ac:dyDescent="0.2">
      <c r="A1" s="752" t="str">
        <f>'BASE PLANILHAS'!A1:E1</f>
        <v>ANEXO VI - PLANILHA DE COMPOSIÇÃO DE CUSTOS</v>
      </c>
      <c r="B1" s="753"/>
      <c r="C1" s="753"/>
      <c r="D1" s="753"/>
      <c r="E1" s="754"/>
    </row>
    <row r="2" spans="1:9" ht="13.5" thickBot="1" x14ac:dyDescent="0.25">
      <c r="A2" s="174"/>
      <c r="B2" s="221"/>
      <c r="C2" s="221"/>
      <c r="D2" s="222"/>
      <c r="E2" s="223"/>
      <c r="F2" s="54"/>
      <c r="G2" s="54"/>
      <c r="H2" s="54"/>
    </row>
    <row r="3" spans="1:9" ht="13.5" thickBot="1" x14ac:dyDescent="0.25">
      <c r="A3" s="755" t="str">
        <f>'BASE PLANILHAS'!A3:E3</f>
        <v>Dados para composição dos custos referentes à mão-de-obra</v>
      </c>
      <c r="B3" s="756"/>
      <c r="C3" s="756"/>
      <c r="D3" s="756"/>
      <c r="E3" s="757"/>
      <c r="F3" s="54"/>
      <c r="G3" s="54"/>
      <c r="H3" s="54"/>
    </row>
    <row r="4" spans="1:9" x14ac:dyDescent="0.2">
      <c r="A4" s="64" t="str">
        <f>'BASE PLANILHAS'!A4</f>
        <v>A</v>
      </c>
      <c r="B4" s="758" t="str">
        <f>'BASE PLANILHAS'!B4:D4</f>
        <v>Localidade</v>
      </c>
      <c r="C4" s="759"/>
      <c r="D4" s="760"/>
      <c r="E4" s="297" t="str">
        <f>CCT!A38</f>
        <v>Belo Horizonte</v>
      </c>
      <c r="F4" s="54"/>
      <c r="G4" s="54"/>
      <c r="H4" s="54"/>
    </row>
    <row r="5" spans="1:9" x14ac:dyDescent="0.2">
      <c r="A5" s="34" t="str">
        <f>'BASE PLANILHAS'!A5</f>
        <v>B</v>
      </c>
      <c r="B5" s="761" t="str">
        <f>'BASE PLANILHAS'!B5:D5</f>
        <v>Tipo de serviço</v>
      </c>
      <c r="C5" s="762"/>
      <c r="D5" s="763"/>
      <c r="E5" s="33" t="str">
        <f>'BASE PLANILHAS'!E5</f>
        <v>Apoio Administrativo</v>
      </c>
      <c r="F5" s="54"/>
      <c r="G5" s="54"/>
      <c r="H5" s="54"/>
    </row>
    <row r="6" spans="1:9" x14ac:dyDescent="0.2">
      <c r="A6" s="34" t="str">
        <f>'BASE PLANILHAS'!A6</f>
        <v>C</v>
      </c>
      <c r="B6" s="745" t="str">
        <f>'BASE PLANILHAS'!B6:D6</f>
        <v>Salário Nominativo da Categoria Profissional</v>
      </c>
      <c r="C6" s="746"/>
      <c r="D6" s="747"/>
      <c r="E6" s="297">
        <f>CCT!H38</f>
        <v>1393</v>
      </c>
      <c r="F6" s="54"/>
      <c r="G6" s="54"/>
      <c r="H6" s="54"/>
    </row>
    <row r="7" spans="1:9" x14ac:dyDescent="0.2">
      <c r="A7" s="34" t="str">
        <f>'BASE PLANILHAS'!A7</f>
        <v>D</v>
      </c>
      <c r="B7" s="745" t="str">
        <f>'BASE PLANILHAS'!B7:D7</f>
        <v>Categoria profissional (vinculada à execução contratual)</v>
      </c>
      <c r="C7" s="746"/>
      <c r="D7" s="747"/>
      <c r="E7" s="298" t="str">
        <f>CCT!B38</f>
        <v>Porteiro - 12 x 36 - Diurno</v>
      </c>
      <c r="G7" s="1"/>
    </row>
    <row r="8" spans="1:9" ht="13.5" thickBot="1" x14ac:dyDescent="0.25">
      <c r="A8" s="36" t="str">
        <f>'BASE PLANILHAS'!A8</f>
        <v>E</v>
      </c>
      <c r="B8" s="764" t="str">
        <f>'BASE PLANILHAS'!B8:D8</f>
        <v>Data base da categoria (dia/mês/ano)</v>
      </c>
      <c r="C8" s="765"/>
      <c r="D8" s="766"/>
      <c r="E8" s="225">
        <f>CCT!P38</f>
        <v>43101</v>
      </c>
      <c r="F8" s="63"/>
    </row>
    <row r="9" spans="1:9" x14ac:dyDescent="0.2">
      <c r="A9" s="226"/>
      <c r="B9" s="100"/>
      <c r="C9" s="100"/>
      <c r="D9" s="100"/>
      <c r="E9" s="227"/>
      <c r="F9" s="63"/>
      <c r="H9" s="1"/>
    </row>
    <row r="10" spans="1:9" x14ac:dyDescent="0.2">
      <c r="A10" s="711" t="str">
        <f>'BASE PLANILHAS'!A10:E10</f>
        <v>MÓDULO 1 - COMPOSIÇÃO DA REMUNERAÇÃO</v>
      </c>
      <c r="B10" s="712"/>
      <c r="C10" s="712"/>
      <c r="D10" s="712"/>
      <c r="E10" s="713"/>
      <c r="F10" s="70"/>
    </row>
    <row r="11" spans="1:9" ht="13.5" thickBot="1" x14ac:dyDescent="0.25">
      <c r="A11" s="37"/>
      <c r="B11" s="38"/>
      <c r="C11" s="38"/>
      <c r="D11" s="38"/>
      <c r="E11" s="39"/>
      <c r="F11" s="1"/>
    </row>
    <row r="12" spans="1:9" ht="13.5" thickBot="1" x14ac:dyDescent="0.25">
      <c r="A12" s="214">
        <f>'BASE PLANILHAS'!A12</f>
        <v>1</v>
      </c>
      <c r="B12" s="696" t="str">
        <f>'BASE PLANILHAS'!B12:C12</f>
        <v>Composição da Remuneração</v>
      </c>
      <c r="C12" s="698"/>
      <c r="D12" s="345" t="str">
        <f>'BASE PLANILHAS'!D12</f>
        <v>Referência</v>
      </c>
      <c r="E12" s="345" t="str">
        <f>'BASE PLANILHAS'!E12</f>
        <v>Valor (R$)</v>
      </c>
      <c r="G12" s="1"/>
      <c r="I12" s="1"/>
    </row>
    <row r="13" spans="1:9" x14ac:dyDescent="0.2">
      <c r="A13" s="40" t="str">
        <f>'BASE PLANILHAS'!A13</f>
        <v>A</v>
      </c>
      <c r="B13" s="720" t="str">
        <f>'BASE PLANILHAS'!B13:C13</f>
        <v>Salário Base</v>
      </c>
      <c r="C13" s="721"/>
      <c r="D13" s="83">
        <v>1</v>
      </c>
      <c r="E13" s="41">
        <f>E6*D13</f>
        <v>1393</v>
      </c>
    </row>
    <row r="14" spans="1:9" x14ac:dyDescent="0.2">
      <c r="A14" s="34" t="str">
        <f>'BASE PLANILHAS'!A14</f>
        <v>B</v>
      </c>
      <c r="B14" s="699" t="str">
        <f>'BASE PLANILHAS'!B14:C14</f>
        <v xml:space="preserve">Adicional Periculosidade </v>
      </c>
      <c r="C14" s="700"/>
      <c r="D14" s="291">
        <v>0</v>
      </c>
      <c r="E14" s="216">
        <f t="shared" ref="E14:E19" si="0">D14*$E$13</f>
        <v>0</v>
      </c>
      <c r="G14" s="1"/>
    </row>
    <row r="15" spans="1:9" x14ac:dyDescent="0.2">
      <c r="A15" s="34" t="str">
        <f>'BASE PLANILHAS'!A15</f>
        <v>C</v>
      </c>
      <c r="B15" s="699" t="str">
        <f>'BASE PLANILHAS'!B15:C15</f>
        <v>Adicional Insalubridade</v>
      </c>
      <c r="C15" s="700"/>
      <c r="D15" s="296">
        <v>0</v>
      </c>
      <c r="E15" s="55">
        <f>D15*$D$13</f>
        <v>0</v>
      </c>
      <c r="G15" s="1"/>
    </row>
    <row r="16" spans="1:9" x14ac:dyDescent="0.2">
      <c r="A16" s="34" t="str">
        <f>'BASE PLANILHAS'!A16</f>
        <v>D</v>
      </c>
      <c r="B16" s="701" t="str">
        <f>'BASE PLANILHAS'!B16:C16</f>
        <v>Adicional Noturno</v>
      </c>
      <c r="C16" s="702"/>
      <c r="D16" s="42">
        <v>0</v>
      </c>
      <c r="E16" s="216">
        <f t="shared" si="0"/>
        <v>0</v>
      </c>
      <c r="G16" s="1"/>
    </row>
    <row r="17" spans="1:9" x14ac:dyDescent="0.2">
      <c r="A17" s="34" t="str">
        <f>'BASE PLANILHAS'!A17</f>
        <v>E</v>
      </c>
      <c r="B17" s="699" t="str">
        <f>'BASE PLANILHAS'!B17:C17</f>
        <v>Adicional de Hora Noturna Reduzida</v>
      </c>
      <c r="C17" s="700"/>
      <c r="D17" s="42">
        <v>0</v>
      </c>
      <c r="E17" s="216">
        <f t="shared" si="0"/>
        <v>0</v>
      </c>
    </row>
    <row r="18" spans="1:9" x14ac:dyDescent="0.2">
      <c r="A18" s="34" t="str">
        <f>'BASE PLANILHAS'!A18</f>
        <v>F</v>
      </c>
      <c r="B18" s="699" t="str">
        <f>'BASE PLANILHAS'!B18:C18</f>
        <v>Intervalo Intrajornada</v>
      </c>
      <c r="C18" s="700"/>
      <c r="D18" s="291">
        <v>0</v>
      </c>
      <c r="E18" s="216">
        <f>D18*$E$13</f>
        <v>0</v>
      </c>
    </row>
    <row r="19" spans="1:9" x14ac:dyDescent="0.2">
      <c r="A19" s="64" t="str">
        <f>'BASE PLANILHAS'!A19</f>
        <v>G</v>
      </c>
      <c r="B19" s="701" t="str">
        <f>'BASE PLANILHAS'!B19:C19</f>
        <v>Feriado Nacional - Súmula 444/2012 - TST</v>
      </c>
      <c r="C19" s="702"/>
      <c r="D19" s="291">
        <v>0</v>
      </c>
      <c r="E19" s="216">
        <f t="shared" si="0"/>
        <v>0</v>
      </c>
    </row>
    <row r="20" spans="1:9" ht="13.5" thickBot="1" x14ac:dyDescent="0.25">
      <c r="A20" s="36" t="str">
        <f>'BASE PLANILHAS'!A20</f>
        <v>H</v>
      </c>
      <c r="B20" s="716" t="str">
        <f>'BASE PLANILHAS'!B20:C20</f>
        <v>Adicional de Acúmulo de função</v>
      </c>
      <c r="C20" s="717"/>
      <c r="D20" s="42">
        <v>0</v>
      </c>
      <c r="E20" s="215">
        <f>D20*$E$13</f>
        <v>0</v>
      </c>
    </row>
    <row r="21" spans="1:9" ht="13.5" thickBot="1" x14ac:dyDescent="0.25">
      <c r="A21" s="696" t="str">
        <f>'BASE PLANILHAS'!A21:D21</f>
        <v>Total do Módulo 1</v>
      </c>
      <c r="B21" s="697"/>
      <c r="C21" s="697"/>
      <c r="D21" s="698"/>
      <c r="E21" s="51">
        <f>SUM(E13:E20)</f>
        <v>1393</v>
      </c>
    </row>
    <row r="22" spans="1:9" x14ac:dyDescent="0.2">
      <c r="A22" s="350"/>
      <c r="B22" s="351"/>
      <c r="C22" s="351"/>
      <c r="D22" s="351"/>
      <c r="E22" s="44"/>
      <c r="F22" s="1"/>
    </row>
    <row r="23" spans="1:9" x14ac:dyDescent="0.2">
      <c r="A23" s="711" t="str">
        <f>'BASE PLANILHAS'!A23:E23</f>
        <v>MÓDULO 2 – ENCARGOS E BENEFÍCIOS MENSAIS E DIÁRIOS</v>
      </c>
      <c r="B23" s="712"/>
      <c r="C23" s="712"/>
      <c r="D23" s="712"/>
      <c r="E23" s="713"/>
      <c r="F23" s="1"/>
    </row>
    <row r="24" spans="1:9" ht="13.5" thickBot="1" x14ac:dyDescent="0.25">
      <c r="A24" s="346"/>
      <c r="B24" s="347"/>
      <c r="C24" s="347"/>
      <c r="D24" s="347"/>
      <c r="E24" s="348"/>
      <c r="F24" s="1"/>
    </row>
    <row r="25" spans="1:9" ht="13.5" thickBot="1" x14ac:dyDescent="0.25">
      <c r="A25" s="214" t="str">
        <f>'BASE PLANILHAS'!A25</f>
        <v>2.1</v>
      </c>
      <c r="B25" s="696" t="str">
        <f>'BASE PLANILHAS'!B25:C25</f>
        <v>Submódulo 2.1 - Encargos Previdenciários, FGTS e Outras Contribuições</v>
      </c>
      <c r="C25" s="698"/>
      <c r="D25" s="214" t="str">
        <f>'BASE PLANILHAS'!D25</f>
        <v>Referência</v>
      </c>
      <c r="E25" s="214" t="str">
        <f>'BASE PLANILHAS'!E25</f>
        <v>Valor (R$)</v>
      </c>
    </row>
    <row r="26" spans="1:9" x14ac:dyDescent="0.2">
      <c r="A26" s="40" t="str">
        <f>'BASE PLANILHAS'!A26</f>
        <v>A</v>
      </c>
      <c r="B26" s="708" t="str">
        <f>'BASE PLANILHAS'!B26:C26</f>
        <v>INSS</v>
      </c>
      <c r="C26" s="710"/>
      <c r="D26" s="73">
        <f>'BASE PLANILHAS'!D26</f>
        <v>0.2</v>
      </c>
      <c r="E26" s="74">
        <f>$E$21*D26</f>
        <v>278.60000000000002</v>
      </c>
    </row>
    <row r="27" spans="1:9" x14ac:dyDescent="0.2">
      <c r="A27" s="34" t="str">
        <f>'BASE PLANILHAS'!A27</f>
        <v>B</v>
      </c>
      <c r="B27" s="701" t="str">
        <f>'BASE PLANILHAS'!B27:C27</f>
        <v>SESI OU SENAC</v>
      </c>
      <c r="C27" s="702"/>
      <c r="D27" s="18">
        <f>'BASE PLANILHAS'!D27</f>
        <v>1.4999999999999999E-2</v>
      </c>
      <c r="E27" s="23">
        <f>$E$21*D27</f>
        <v>20.895</v>
      </c>
    </row>
    <row r="28" spans="1:9" x14ac:dyDescent="0.2">
      <c r="A28" s="34" t="str">
        <f>'BASE PLANILHAS'!A28</f>
        <v>C</v>
      </c>
      <c r="B28" s="748" t="str">
        <f>'BASE PLANILHAS'!B28:C28</f>
        <v>SENAI OU SENAC</v>
      </c>
      <c r="C28" s="749"/>
      <c r="D28" s="18">
        <f>'BASE PLANILHAS'!D28</f>
        <v>0.01</v>
      </c>
      <c r="E28" s="23">
        <f>$E$21*D28</f>
        <v>13.93</v>
      </c>
    </row>
    <row r="29" spans="1:9" x14ac:dyDescent="0.2">
      <c r="A29" s="34" t="str">
        <f>'BASE PLANILHAS'!A29</f>
        <v>D</v>
      </c>
      <c r="B29" s="699" t="str">
        <f>'BASE PLANILHAS'!B29:C29</f>
        <v>INCRA</v>
      </c>
      <c r="C29" s="700"/>
      <c r="D29" s="18">
        <f>'BASE PLANILHAS'!D29</f>
        <v>2E-3</v>
      </c>
      <c r="E29" s="23">
        <f t="shared" ref="E29:E32" si="1">$E$21*D29</f>
        <v>2.786</v>
      </c>
    </row>
    <row r="30" spans="1:9" x14ac:dyDescent="0.2">
      <c r="A30" s="34" t="str">
        <f>'BASE PLANILHAS'!A30</f>
        <v>E</v>
      </c>
      <c r="B30" s="699" t="str">
        <f>'BASE PLANILHAS'!B30:C30</f>
        <v>Salário Educação</v>
      </c>
      <c r="C30" s="700"/>
      <c r="D30" s="18">
        <f>'BASE PLANILHAS'!D30</f>
        <v>2.5000000000000001E-2</v>
      </c>
      <c r="E30" s="23">
        <f t="shared" si="1"/>
        <v>34.825000000000003</v>
      </c>
    </row>
    <row r="31" spans="1:9" x14ac:dyDescent="0.2">
      <c r="A31" s="34" t="str">
        <f>'BASE PLANILHAS'!A31</f>
        <v>F</v>
      </c>
      <c r="B31" s="699" t="str">
        <f>'BASE PLANILHAS'!B31:C31</f>
        <v>FGTS</v>
      </c>
      <c r="C31" s="700"/>
      <c r="D31" s="18">
        <f>'BASE PLANILHAS'!D31</f>
        <v>0.08</v>
      </c>
      <c r="E31" s="23">
        <f t="shared" si="1"/>
        <v>111.44</v>
      </c>
    </row>
    <row r="32" spans="1:9" x14ac:dyDescent="0.2">
      <c r="A32" s="34" t="str">
        <f>'BASE PLANILHAS'!A32</f>
        <v>G</v>
      </c>
      <c r="B32" s="699" t="str">
        <f>'BASE PLANILHAS'!B32:C32</f>
        <v>RAT</v>
      </c>
      <c r="C32" s="700"/>
      <c r="D32" s="18">
        <f>'BASE PLANILHAS'!D32</f>
        <v>0.03</v>
      </c>
      <c r="E32" s="23">
        <f t="shared" si="1"/>
        <v>41.79</v>
      </c>
      <c r="I32" s="1"/>
    </row>
    <row r="33" spans="1:14" ht="13.5" thickBot="1" x14ac:dyDescent="0.25">
      <c r="A33" s="34" t="str">
        <f>'BASE PLANILHAS'!A33</f>
        <v>H</v>
      </c>
      <c r="B33" s="701" t="str">
        <f>'BASE PLANILHAS'!B33:C33</f>
        <v>SEBRAE</v>
      </c>
      <c r="C33" s="702"/>
      <c r="D33" s="18">
        <f>'BASE PLANILHAS'!D33</f>
        <v>6.0000000000000001E-3</v>
      </c>
      <c r="E33" s="23">
        <f>$E$21*D33</f>
        <v>8.3580000000000005</v>
      </c>
    </row>
    <row r="34" spans="1:14" ht="13.5" thickBot="1" x14ac:dyDescent="0.25">
      <c r="A34" s="696" t="str">
        <f>'BASE PLANILHAS'!A34:C34</f>
        <v>Total do Submódulo 2.1</v>
      </c>
      <c r="B34" s="697"/>
      <c r="C34" s="698"/>
      <c r="D34" s="50">
        <f>'BASE PLANILHAS'!D34</f>
        <v>0.3680000000000001</v>
      </c>
      <c r="E34" s="51">
        <f>SUM(E26:E33)</f>
        <v>512.62400000000002</v>
      </c>
      <c r="F34" s="1"/>
      <c r="G34" s="66"/>
    </row>
    <row r="35" spans="1:14" ht="13.5" thickBot="1" x14ac:dyDescent="0.25">
      <c r="A35" s="344"/>
      <c r="B35" s="349"/>
      <c r="C35" s="349"/>
      <c r="D35" s="236"/>
      <c r="E35" s="45"/>
      <c r="F35" s="1"/>
      <c r="G35" s="66"/>
    </row>
    <row r="36" spans="1:14" ht="13.5" thickBot="1" x14ac:dyDescent="0.25">
      <c r="A36" s="214" t="str">
        <f>'BASE PLANILHAS'!A36</f>
        <v>2.2</v>
      </c>
      <c r="B36" s="696" t="str">
        <f>'BASE PLANILHAS'!B36:C36</f>
        <v>Submódulo 2.2 - 13º Salário, Férias e Adicional de Férias</v>
      </c>
      <c r="C36" s="698"/>
      <c r="D36" s="214" t="str">
        <f>'BASE PLANILHAS'!D36</f>
        <v>Referência</v>
      </c>
      <c r="E36" s="345" t="str">
        <f>'BASE PLANILHAS'!E36</f>
        <v>Valor (R$)</v>
      </c>
    </row>
    <row r="37" spans="1:14" x14ac:dyDescent="0.2">
      <c r="A37" s="32" t="str">
        <f>'BASE PLANILHAS'!A37</f>
        <v>A</v>
      </c>
      <c r="B37" s="701" t="str">
        <f>'BASE PLANILHAS'!B37:C37</f>
        <v>13º salário (titular)</v>
      </c>
      <c r="C37" s="702"/>
      <c r="D37" s="65">
        <f>'BASE PLANILHAS'!D37</f>
        <v>8.3333333333333329E-2</v>
      </c>
      <c r="E37" s="41">
        <f>$E$21*D37</f>
        <v>116.08333333333333</v>
      </c>
      <c r="F37" s="1"/>
    </row>
    <row r="38" spans="1:14" ht="13.5" thickBot="1" x14ac:dyDescent="0.25">
      <c r="A38" s="36" t="str">
        <f>'BASE PLANILHAS'!A38</f>
        <v>B</v>
      </c>
      <c r="B38" s="716" t="str">
        <f>'BASE PLANILHAS'!B38:C38</f>
        <v>Férias e Adicional de Férias (titular)</v>
      </c>
      <c r="C38" s="717"/>
      <c r="D38" s="71">
        <f>'BASE PLANILHAS'!D38</f>
        <v>0.1111111111111111</v>
      </c>
      <c r="E38" s="72">
        <f>D38*$E$21</f>
        <v>154.77777777777777</v>
      </c>
      <c r="F38" s="1"/>
      <c r="H38" s="1"/>
    </row>
    <row r="39" spans="1:14" ht="13.5" thickBot="1" x14ac:dyDescent="0.25">
      <c r="A39" s="67"/>
      <c r="B39" s="696" t="str">
        <f>'BASE PLANILHAS'!B39:C39</f>
        <v>Subtotal</v>
      </c>
      <c r="C39" s="698"/>
      <c r="D39" s="16">
        <f>'BASE PLANILHAS'!D39</f>
        <v>0.19444444444444442</v>
      </c>
      <c r="E39" s="45">
        <f>D39*$E$21</f>
        <v>270.86111111111109</v>
      </c>
      <c r="F39" s="1"/>
      <c r="H39" s="1"/>
    </row>
    <row r="40" spans="1:14" ht="13.5" thickBot="1" x14ac:dyDescent="0.25">
      <c r="A40" s="214" t="str">
        <f>'BASE PLANILHAS'!A40</f>
        <v>C</v>
      </c>
      <c r="B40" s="750" t="str">
        <f>'BASE PLANILHAS'!B40:C40</f>
        <v>Incidência do Submódulo 2.1 sobre 13º Salário, Férias e Adicional de Férias</v>
      </c>
      <c r="C40" s="751"/>
      <c r="D40" s="46">
        <f>'BASE PLANILHAS'!D40</f>
        <v>7.1555555555555567E-2</v>
      </c>
      <c r="E40" s="47">
        <f>D40*$E$21</f>
        <v>99.676888888888911</v>
      </c>
      <c r="F40" s="29"/>
      <c r="H40" s="1"/>
    </row>
    <row r="41" spans="1:14" ht="13.5" thickBot="1" x14ac:dyDescent="0.25">
      <c r="A41" s="696" t="str">
        <f>'BASE PLANILHAS'!A41:C41</f>
        <v>Total do Submódulo 2.2</v>
      </c>
      <c r="B41" s="697"/>
      <c r="C41" s="698"/>
      <c r="D41" s="48">
        <f>'BASE PLANILHAS'!D41</f>
        <v>0.26600000000000001</v>
      </c>
      <c r="E41" s="49">
        <f>SUM(E39:E40)</f>
        <v>370.53800000000001</v>
      </c>
      <c r="F41" s="29"/>
    </row>
    <row r="42" spans="1:14" ht="13.5" thickBot="1" x14ac:dyDescent="0.25">
      <c r="A42" s="237"/>
      <c r="B42" s="238"/>
      <c r="C42" s="238"/>
      <c r="D42" s="238"/>
      <c r="E42" s="239"/>
      <c r="F42" s="1"/>
    </row>
    <row r="43" spans="1:14" ht="13.5" thickBot="1" x14ac:dyDescent="0.25">
      <c r="A43" s="52" t="str">
        <f>'BASE PLANILHAS'!A43</f>
        <v>2.3</v>
      </c>
      <c r="B43" s="696" t="str">
        <f>'BASE PLANILHAS'!B43:C43</f>
        <v>Submódulo 2.3 - Benefícios Mensais e Diários</v>
      </c>
      <c r="C43" s="698"/>
      <c r="D43" s="345" t="str">
        <f>'BASE PLANILHAS'!D43</f>
        <v>Referência</v>
      </c>
      <c r="E43" s="345" t="str">
        <f>'BASE PLANILHAS'!E43</f>
        <v>Valor (R$)</v>
      </c>
    </row>
    <row r="44" spans="1:14" x14ac:dyDescent="0.2">
      <c r="A44" s="32" t="str">
        <f>'BASE PLANILHAS'!A44</f>
        <v>A</v>
      </c>
      <c r="B44" s="708" t="str">
        <f>'BASE PLANILHAS'!B44:C44</f>
        <v>Vale - Transporte (Descontada parcela do empregado)</v>
      </c>
      <c r="C44" s="710"/>
      <c r="D44" s="292">
        <f>VT!D12</f>
        <v>6.9</v>
      </c>
      <c r="E44" s="78">
        <f>(2*$D$44*20*$D$13)-(IF($E$13*6%&lt;=(2*$D$44*20*$D$13),$E$13*6%,(2*$D$44*20*$D$13)))</f>
        <v>192.42000000000002</v>
      </c>
      <c r="F44" s="19"/>
      <c r="N44" s="4"/>
    </row>
    <row r="45" spans="1:14" x14ac:dyDescent="0.2">
      <c r="A45" s="34" t="str">
        <f>'BASE PLANILHAS'!A45</f>
        <v>B</v>
      </c>
      <c r="B45" s="701" t="str">
        <f>'BASE PLANILHAS'!B45:C45</f>
        <v>Vale - Alimentação (Descontada parcela do empregado)</v>
      </c>
      <c r="C45" s="702"/>
      <c r="D45" s="293">
        <f>CCT!I38</f>
        <v>19.899999999999999</v>
      </c>
      <c r="E45" s="78">
        <f>(D45*20-1)*D13</f>
        <v>397</v>
      </c>
      <c r="F45" s="19"/>
    </row>
    <row r="46" spans="1:14" x14ac:dyDescent="0.2">
      <c r="A46" s="34" t="str">
        <f>'BASE PLANILHAS'!A46</f>
        <v>C</v>
      </c>
      <c r="B46" s="699" t="str">
        <f>'BASE PLANILHAS'!B46:C46</f>
        <v>Cesta Básica</v>
      </c>
      <c r="C46" s="700"/>
      <c r="D46" s="293">
        <f>CCT!J38</f>
        <v>0</v>
      </c>
      <c r="E46" s="78">
        <f>$D46*$D$13</f>
        <v>0</v>
      </c>
      <c r="F46" s="19"/>
    </row>
    <row r="47" spans="1:14" x14ac:dyDescent="0.2">
      <c r="A47" s="34" t="str">
        <f>'BASE PLANILHAS'!A47</f>
        <v>D</v>
      </c>
      <c r="B47" s="701" t="str">
        <f>'BASE PLANILHAS'!B47:C47</f>
        <v>PAF</v>
      </c>
      <c r="C47" s="702"/>
      <c r="D47" s="293">
        <f>CCT!K38</f>
        <v>48.58</v>
      </c>
      <c r="E47" s="78">
        <f t="shared" ref="E47:E51" si="2">$D47*$D$13</f>
        <v>48.58</v>
      </c>
      <c r="F47" s="19"/>
    </row>
    <row r="48" spans="1:14" x14ac:dyDescent="0.2">
      <c r="A48" s="34" t="str">
        <f>'BASE PLANILHAS'!A48</f>
        <v>E</v>
      </c>
      <c r="B48" s="699" t="str">
        <f>'BASE PLANILHAS'!B48:C48</f>
        <v>PQM</v>
      </c>
      <c r="C48" s="700"/>
      <c r="D48" s="367">
        <f>CCT!L38</f>
        <v>0</v>
      </c>
      <c r="E48" s="78">
        <f t="shared" si="2"/>
        <v>0</v>
      </c>
      <c r="F48" s="19"/>
    </row>
    <row r="49" spans="1:8" x14ac:dyDescent="0.2">
      <c r="A49" s="34" t="str">
        <f>'BASE PLANILHAS'!A49</f>
        <v>F</v>
      </c>
      <c r="B49" s="701" t="str">
        <f>'BASE PLANILHAS'!B49:C49</f>
        <v>PAT</v>
      </c>
      <c r="C49" s="702"/>
      <c r="D49" s="367">
        <f>CCT!M38</f>
        <v>0</v>
      </c>
      <c r="E49" s="78">
        <f t="shared" si="2"/>
        <v>0</v>
      </c>
      <c r="F49" s="19"/>
    </row>
    <row r="50" spans="1:8" x14ac:dyDescent="0.2">
      <c r="A50" s="34" t="str">
        <f>'BASE PLANILHAS'!A50</f>
        <v>G</v>
      </c>
      <c r="B50" s="699" t="str">
        <f>'BASE PLANILHAS'!B50:C50</f>
        <v>Seguro de Vida</v>
      </c>
      <c r="C50" s="700"/>
      <c r="D50" s="368">
        <f>CCT!N38</f>
        <v>4.72</v>
      </c>
      <c r="E50" s="78">
        <f t="shared" si="2"/>
        <v>4.72</v>
      </c>
      <c r="F50" s="19"/>
    </row>
    <row r="51" spans="1:8" ht="13.5" thickBot="1" x14ac:dyDescent="0.25">
      <c r="A51" s="36" t="str">
        <f>'BASE PLANILHAS'!A51</f>
        <v>H</v>
      </c>
      <c r="B51" s="703" t="str">
        <f>'BASE PLANILHAS'!B51:C51</f>
        <v>Despesas de Viagem</v>
      </c>
      <c r="C51" s="704"/>
      <c r="D51" s="369">
        <f>CCT!O38</f>
        <v>68.709999999999994</v>
      </c>
      <c r="E51" s="78">
        <f t="shared" si="2"/>
        <v>68.709999999999994</v>
      </c>
      <c r="F51" s="1"/>
    </row>
    <row r="52" spans="1:8" ht="13.5" thickBot="1" x14ac:dyDescent="0.25">
      <c r="A52" s="705" t="str">
        <f>'BASE PLANILHAS'!A52:D52</f>
        <v>Total do Submódulo 2.3</v>
      </c>
      <c r="B52" s="706"/>
      <c r="C52" s="706"/>
      <c r="D52" s="707"/>
      <c r="E52" s="51">
        <f>SUM(E44:E51)</f>
        <v>711.43000000000018</v>
      </c>
      <c r="F52" s="29"/>
    </row>
    <row r="53" spans="1:8" ht="13.5" thickBot="1" x14ac:dyDescent="0.25">
      <c r="A53" s="237"/>
      <c r="B53" s="238"/>
      <c r="C53" s="240"/>
      <c r="D53" s="238"/>
      <c r="E53" s="239"/>
      <c r="F53" s="1"/>
    </row>
    <row r="54" spans="1:8" ht="13.5" thickBot="1" x14ac:dyDescent="0.25">
      <c r="A54" s="214" t="str">
        <f>'BASE PLANILHAS'!A54</f>
        <v>2.4</v>
      </c>
      <c r="B54" s="696" t="str">
        <f>'BASE PLANILHAS'!B54:D54</f>
        <v>Quadro Resumo do Módulo 2 - Encargos e Benefícios Mensais e Diários</v>
      </c>
      <c r="C54" s="697"/>
      <c r="D54" s="698"/>
      <c r="E54" s="214" t="str">
        <f>'BASE PLANILHAS'!E54</f>
        <v>Valor (R$)</v>
      </c>
    </row>
    <row r="55" spans="1:8" x14ac:dyDescent="0.2">
      <c r="A55" s="40" t="str">
        <f>'BASE PLANILHAS'!A55</f>
        <v>2.1</v>
      </c>
      <c r="B55" s="708" t="str">
        <f>'BASE PLANILHAS'!B55:D55</f>
        <v>Encargos Previdenciários, FGTS e Outras Contribuições</v>
      </c>
      <c r="C55" s="709"/>
      <c r="D55" s="710"/>
      <c r="E55" s="41">
        <f>E41</f>
        <v>370.53800000000001</v>
      </c>
      <c r="F55" s="1"/>
      <c r="H55" s="66"/>
    </row>
    <row r="56" spans="1:8" x14ac:dyDescent="0.2">
      <c r="A56" s="34" t="str">
        <f>'BASE PLANILHAS'!A56</f>
        <v>2.2</v>
      </c>
      <c r="B56" s="701" t="str">
        <f>'BASE PLANILHAS'!B56:D56</f>
        <v>13º Salário, Férias e Adicional de Férias</v>
      </c>
      <c r="C56" s="733"/>
      <c r="D56" s="702"/>
      <c r="E56" s="23">
        <f>E34</f>
        <v>512.62400000000002</v>
      </c>
      <c r="F56" s="1"/>
    </row>
    <row r="57" spans="1:8" ht="13.5" thickBot="1" x14ac:dyDescent="0.25">
      <c r="A57" s="36" t="str">
        <f>'BASE PLANILHAS'!A57</f>
        <v>2.3</v>
      </c>
      <c r="B57" s="699" t="str">
        <f>'BASE PLANILHAS'!B57:D57</f>
        <v>Benefícios Mensais e Diários</v>
      </c>
      <c r="C57" s="734"/>
      <c r="D57" s="749"/>
      <c r="E57" s="24">
        <f>E52</f>
        <v>711.43000000000018</v>
      </c>
      <c r="F57" s="1"/>
    </row>
    <row r="58" spans="1:8" ht="13.5" thickBot="1" x14ac:dyDescent="0.25">
      <c r="A58" s="696" t="str">
        <f>'BASE PLANILHAS'!A58:D58</f>
        <v>Total do Módulo 2</v>
      </c>
      <c r="B58" s="697"/>
      <c r="C58" s="697"/>
      <c r="D58" s="698"/>
      <c r="E58" s="49">
        <f>SUM(E55:E57)</f>
        <v>1594.5920000000001</v>
      </c>
      <c r="F58" s="1"/>
    </row>
    <row r="59" spans="1:8" x14ac:dyDescent="0.2">
      <c r="A59" s="241"/>
      <c r="B59" s="240"/>
      <c r="C59" s="240"/>
      <c r="D59" s="240"/>
      <c r="E59" s="242"/>
      <c r="F59" s="1"/>
    </row>
    <row r="60" spans="1:8" x14ac:dyDescent="0.2">
      <c r="A60" s="711" t="str">
        <f>'BASE PLANILHAS'!A60:E60</f>
        <v>MÓDULO 3 – PROVISÃO PARA RESCISÃO</v>
      </c>
      <c r="B60" s="712"/>
      <c r="C60" s="712"/>
      <c r="D60" s="712"/>
      <c r="E60" s="713"/>
      <c r="F60" s="1"/>
    </row>
    <row r="61" spans="1:8" ht="13.5" thickBot="1" x14ac:dyDescent="0.25">
      <c r="A61" s="54"/>
      <c r="B61" s="54"/>
      <c r="C61" s="54"/>
      <c r="D61" s="54"/>
      <c r="E61" s="54"/>
      <c r="F61" s="22"/>
      <c r="G61" s="1"/>
    </row>
    <row r="62" spans="1:8" ht="13.5" thickBot="1" x14ac:dyDescent="0.25">
      <c r="A62" s="214">
        <f>'BASE PLANILHAS'!A62</f>
        <v>3</v>
      </c>
      <c r="B62" s="697" t="str">
        <f>'BASE PLANILHAS'!B62:C62</f>
        <v>Provisão para Rescisão</v>
      </c>
      <c r="C62" s="698"/>
      <c r="D62" s="214" t="str">
        <f>'BASE PLANILHAS'!D62</f>
        <v>Referência</v>
      </c>
      <c r="E62" s="345" t="str">
        <f>'BASE PLANILHAS'!E62</f>
        <v>Valor (R$)</v>
      </c>
      <c r="F62" s="19"/>
    </row>
    <row r="63" spans="1:8" x14ac:dyDescent="0.2">
      <c r="A63" s="79" t="str">
        <f>'BASE PLANILHAS'!A63</f>
        <v>A</v>
      </c>
      <c r="B63" s="718" t="str">
        <f>'BASE PLANILHAS'!B63:C63</f>
        <v>Aviso Prévio Indenizado (API) e Reflexo do Aviso Prévio Indenizado</v>
      </c>
      <c r="C63" s="719"/>
      <c r="D63" s="80">
        <f>'BASE PLANILHAS'!D63</f>
        <v>5.0183256172839511E-3</v>
      </c>
      <c r="E63" s="41">
        <f>$E$21*D63</f>
        <v>6.9905275848765438</v>
      </c>
      <c r="F63" s="149"/>
    </row>
    <row r="64" spans="1:8" x14ac:dyDescent="0.2">
      <c r="A64" s="205" t="str">
        <f>'BASE PLANILHAS'!A64</f>
        <v>B</v>
      </c>
      <c r="B64" s="718" t="str">
        <f>'BASE PLANILHAS'!B64:C64</f>
        <v>Incidência do FGTS sobre API e Reflexo do API</v>
      </c>
      <c r="C64" s="719"/>
      <c r="D64" s="80">
        <f>'BASE PLANILHAS'!D64</f>
        <v>4.0146604938271608E-4</v>
      </c>
      <c r="E64" s="41">
        <f>$E$21*D64</f>
        <v>0.55924220679012349</v>
      </c>
      <c r="F64" s="19"/>
    </row>
    <row r="65" spans="1:10" x14ac:dyDescent="0.2">
      <c r="A65" s="205" t="str">
        <f>'BASE PLANILHAS'!A65</f>
        <v>C</v>
      </c>
      <c r="B65" s="718" t="str">
        <f>'BASE PLANILHAS'!B65:C65</f>
        <v>Multa do FGTS e Contribuição Social sobre o Aviso Prévio Indenizado</v>
      </c>
      <c r="C65" s="719"/>
      <c r="D65" s="18">
        <f>'BASE PLANILHAS'!D65</f>
        <v>2.0073302469135804E-4</v>
      </c>
      <c r="E65" s="41">
        <f t="shared" ref="E65:E69" si="3">$E$21*D65</f>
        <v>0.27962110339506174</v>
      </c>
      <c r="F65" s="19"/>
    </row>
    <row r="66" spans="1:10" x14ac:dyDescent="0.2">
      <c r="A66" s="205" t="str">
        <f>'BASE PLANILHAS'!A66</f>
        <v>D</v>
      </c>
      <c r="B66" s="718" t="str">
        <f>'BASE PLANILHAS'!B66:C66</f>
        <v>Aviso Prévio Trabalhado - APT</v>
      </c>
      <c r="C66" s="719"/>
      <c r="D66" s="18">
        <f>'BASE PLANILHAS'!D66</f>
        <v>3.5000000000000005E-3</v>
      </c>
      <c r="E66" s="41">
        <f t="shared" si="3"/>
        <v>4.8755000000000006</v>
      </c>
      <c r="F66" s="19"/>
    </row>
    <row r="67" spans="1:10" x14ac:dyDescent="0.2">
      <c r="A67" s="205" t="str">
        <f>'BASE PLANILHAS'!A67</f>
        <v>E</v>
      </c>
      <c r="B67" s="718" t="str">
        <f>'BASE PLANILHAS'!B67:C67</f>
        <v>Incidência dos encargos do submódulo 2.1 sobre Aviso Prévio Trabalhado</v>
      </c>
      <c r="C67" s="719"/>
      <c r="D67" s="80">
        <f>'BASE PLANILHAS'!D67</f>
        <v>1.2880000000000005E-3</v>
      </c>
      <c r="E67" s="41">
        <f>$E$21*D67</f>
        <v>1.7941840000000007</v>
      </c>
      <c r="F67" s="61"/>
    </row>
    <row r="68" spans="1:10" x14ac:dyDescent="0.2">
      <c r="A68" s="205" t="str">
        <f>'BASE PLANILHAS'!A68</f>
        <v>F</v>
      </c>
      <c r="B68" s="718" t="str">
        <f>'BASE PLANILHAS'!B68:C68</f>
        <v>Multa do FGTS e Contribuição Social - Rescisão sem Justa Causa</v>
      </c>
      <c r="C68" s="719"/>
      <c r="D68" s="80">
        <f>'BASE PLANILHAS'!D68</f>
        <v>4.2999999999999997E-2</v>
      </c>
      <c r="E68" s="41">
        <f t="shared" si="3"/>
        <v>59.898999999999994</v>
      </c>
      <c r="F68" s="19"/>
    </row>
    <row r="69" spans="1:10" ht="13.5" thickBot="1" x14ac:dyDescent="0.25">
      <c r="A69" s="243" t="str">
        <f>'BASE PLANILHAS'!A69</f>
        <v>G</v>
      </c>
      <c r="B69" s="701" t="str">
        <f>'BASE PLANILHAS'!B69:C69</f>
        <v>Indenização Adicional (Art. 9º da Lei nº 7.238/84)</v>
      </c>
      <c r="C69" s="702"/>
      <c r="D69" s="81">
        <f>'BASE PLANILHAS'!D69</f>
        <v>1.6666666666666668E-3</v>
      </c>
      <c r="E69" s="55">
        <f t="shared" si="3"/>
        <v>2.3216666666666668</v>
      </c>
      <c r="F69" s="19"/>
    </row>
    <row r="70" spans="1:10" ht="13.5" thickBot="1" x14ac:dyDescent="0.25">
      <c r="A70" s="696" t="str">
        <f>'BASE PLANILHAS'!A70:C70</f>
        <v>Total do Módulo 3</v>
      </c>
      <c r="B70" s="697"/>
      <c r="C70" s="698"/>
      <c r="D70" s="244">
        <f>'BASE PLANILHAS'!D70</f>
        <v>5.5075191358024689E-2</v>
      </c>
      <c r="E70" s="51">
        <f>SUM(E63:E69)</f>
        <v>76.719741561728398</v>
      </c>
      <c r="F70" s="29"/>
    </row>
    <row r="71" spans="1:10" x14ac:dyDescent="0.2">
      <c r="A71" s="245"/>
      <c r="B71" s="246"/>
      <c r="C71" s="246"/>
      <c r="D71" s="246"/>
      <c r="E71" s="247"/>
      <c r="F71" s="1"/>
    </row>
    <row r="72" spans="1:10" x14ac:dyDescent="0.2">
      <c r="A72" s="711" t="str">
        <f>'BASE PLANILHAS'!A72:E72</f>
        <v>MÓDULO 4 – CUSTO DE REPOSIÇÃO DO PROFISSIONAL AUSENTE</v>
      </c>
      <c r="B72" s="712"/>
      <c r="C72" s="712"/>
      <c r="D72" s="712"/>
      <c r="E72" s="713"/>
      <c r="F72" s="1"/>
      <c r="H72" s="1"/>
    </row>
    <row r="73" spans="1:10" ht="13.5" thickBot="1" x14ac:dyDescent="0.25">
      <c r="A73" s="54"/>
      <c r="B73" s="54"/>
      <c r="C73" s="54"/>
      <c r="D73" s="38"/>
      <c r="E73" s="54"/>
      <c r="F73" s="22"/>
    </row>
    <row r="74" spans="1:10" ht="13.5" thickBot="1" x14ac:dyDescent="0.25">
      <c r="A74" s="214" t="str">
        <f>'BASE PLANILHAS'!A74</f>
        <v>4.1</v>
      </c>
      <c r="B74" s="696" t="str">
        <f>'BASE PLANILHAS'!B74:C74</f>
        <v>Submódulo 4.1 - Ausências Legais</v>
      </c>
      <c r="C74" s="698"/>
      <c r="D74" s="345" t="str">
        <f>'BASE PLANILHAS'!D74</f>
        <v>Referência</v>
      </c>
      <c r="E74" s="345" t="str">
        <f>'BASE PLANILHAS'!E74</f>
        <v>Valor (R$)</v>
      </c>
      <c r="J74" s="63"/>
    </row>
    <row r="75" spans="1:10" x14ac:dyDescent="0.2">
      <c r="A75" s="34" t="str">
        <f>'BASE PLANILHAS'!A75</f>
        <v>A</v>
      </c>
      <c r="B75" s="708" t="str">
        <f>'BASE PLANILHAS'!B75:C75</f>
        <v>Ausência por Doença</v>
      </c>
      <c r="C75" s="710"/>
      <c r="D75" s="248">
        <f>'BASE PLANILHAS'!D75</f>
        <v>1.3888888888888888E-2</v>
      </c>
      <c r="E75" s="23">
        <f t="shared" ref="E75:E80" si="4">$E$21*D75</f>
        <v>19.347222222222221</v>
      </c>
      <c r="F75" s="62"/>
    </row>
    <row r="76" spans="1:10" x14ac:dyDescent="0.2">
      <c r="A76" s="34" t="str">
        <f>'BASE PLANILHAS'!A76</f>
        <v>B</v>
      </c>
      <c r="B76" s="699" t="str">
        <f>'BASE PLANILHAS'!B76:C76</f>
        <v>Ausências Legais</v>
      </c>
      <c r="C76" s="700"/>
      <c r="D76" s="248">
        <f>'BASE PLANILHAS'!D76</f>
        <v>8.2222222222222228E-3</v>
      </c>
      <c r="E76" s="23">
        <f t="shared" si="4"/>
        <v>11.453555555555557</v>
      </c>
      <c r="F76" s="62"/>
    </row>
    <row r="77" spans="1:10" x14ac:dyDescent="0.2">
      <c r="A77" s="34" t="str">
        <f>'BASE PLANILHAS'!A77</f>
        <v>C</v>
      </c>
      <c r="B77" s="699" t="str">
        <f>'BASE PLANILHAS'!B77:C77</f>
        <v>Licença Paternidade</v>
      </c>
      <c r="C77" s="700"/>
      <c r="D77" s="82">
        <f>'BASE PLANILHAS'!D77</f>
        <v>2.0833333333333332E-4</v>
      </c>
      <c r="E77" s="23">
        <f t="shared" si="4"/>
        <v>0.29020833333333329</v>
      </c>
      <c r="F77" s="62"/>
    </row>
    <row r="78" spans="1:10" x14ac:dyDescent="0.2">
      <c r="A78" s="34" t="str">
        <f>'BASE PLANILHAS'!A78</f>
        <v>D</v>
      </c>
      <c r="B78" s="699" t="str">
        <f>'BASE PLANILHAS'!B78:C78</f>
        <v>Ausência por Acidente de Trabalho</v>
      </c>
      <c r="C78" s="700"/>
      <c r="D78" s="248">
        <f>'BASE PLANILHAS'!D78</f>
        <v>3.3333333333333335E-3</v>
      </c>
      <c r="E78" s="23">
        <f t="shared" si="4"/>
        <v>4.6433333333333335</v>
      </c>
      <c r="F78" s="62"/>
    </row>
    <row r="79" spans="1:10" x14ac:dyDescent="0.2">
      <c r="A79" s="64" t="str">
        <f>'BASE PLANILHAS'!A79</f>
        <v>E</v>
      </c>
      <c r="B79" s="699" t="str">
        <f>'BASE PLANILHAS'!B79:C79</f>
        <v>Férias, Adicional de Férias e 13º  com empregada em gozo de Licença Maternidade</v>
      </c>
      <c r="C79" s="700"/>
      <c r="D79" s="249">
        <f>'BASE PLANILHAS'!D79</f>
        <v>1.2962962962962963E-3</v>
      </c>
      <c r="E79" s="23">
        <f t="shared" si="4"/>
        <v>1.8057407407407406</v>
      </c>
      <c r="F79" s="19"/>
    </row>
    <row r="80" spans="1:10" ht="13.5" thickBot="1" x14ac:dyDescent="0.25">
      <c r="A80" s="36" t="str">
        <f>'BASE PLANILHAS'!A80</f>
        <v>F</v>
      </c>
      <c r="B80" s="716" t="str">
        <f>'BASE PLANILHAS'!B80:C80</f>
        <v>Incidência do Submódulo 2.1 sobre Ausências Legais</v>
      </c>
      <c r="C80" s="717"/>
      <c r="D80" s="81">
        <f>'BASE PLANILHAS'!D80</f>
        <v>9.9172592592592611E-3</v>
      </c>
      <c r="E80" s="72">
        <f t="shared" si="4"/>
        <v>13.81474214814815</v>
      </c>
      <c r="F80" s="1"/>
      <c r="G80" s="4"/>
      <c r="H80" s="31"/>
    </row>
    <row r="81" spans="1:7" ht="13.5" thickBot="1" x14ac:dyDescent="0.25">
      <c r="A81" s="696" t="str">
        <f>'BASE PLANILHAS'!A81:C81</f>
        <v>Total do Submódulo 4.1</v>
      </c>
      <c r="B81" s="697"/>
      <c r="C81" s="698"/>
      <c r="D81" s="48">
        <f>'BASE PLANILHAS'!D81</f>
        <v>3.6866333333333334E-2</v>
      </c>
      <c r="E81" s="51">
        <f>SUM(E75:E80)</f>
        <v>51.354802333333332</v>
      </c>
      <c r="F81" s="29"/>
      <c r="G81" s="4"/>
    </row>
    <row r="82" spans="1:7" ht="13.5" thickBot="1" x14ac:dyDescent="0.25">
      <c r="A82" s="241"/>
      <c r="B82" s="240"/>
      <c r="C82" s="240"/>
      <c r="D82" s="240"/>
      <c r="E82" s="242"/>
      <c r="F82" s="1"/>
    </row>
    <row r="83" spans="1:7" ht="13.5" thickBot="1" x14ac:dyDescent="0.25">
      <c r="A83" s="214" t="str">
        <f>'BASE PLANILHAS'!A83</f>
        <v>4.2</v>
      </c>
      <c r="B83" s="696" t="str">
        <f>'BASE PLANILHAS'!B83:C83</f>
        <v>Submódulo 4.2 - Intrajornada</v>
      </c>
      <c r="C83" s="697"/>
      <c r="D83" s="46" t="str">
        <f>'BASE PLANILHAS'!D83</f>
        <v>Referência</v>
      </c>
      <c r="E83" s="214" t="str">
        <f>'BASE PLANILHAS'!E83</f>
        <v>Valor (R$)</v>
      </c>
      <c r="F83" s="29"/>
      <c r="G83" s="4"/>
    </row>
    <row r="84" spans="1:7" ht="13.5" thickBot="1" x14ac:dyDescent="0.25">
      <c r="A84" s="40" t="str">
        <f>'BASE PLANILHAS'!A84</f>
        <v>A</v>
      </c>
      <c r="B84" s="750" t="str">
        <f>'BASE PLANILHAS'!B84:C84</f>
        <v>Intervalo para Repouso ou Alimentação</v>
      </c>
      <c r="C84" s="751"/>
      <c r="D84" s="623">
        <f>1/210*15.5*1.5</f>
        <v>0.11071428571428571</v>
      </c>
      <c r="E84" s="621">
        <f>D84*E21</f>
        <v>154.22499999999999</v>
      </c>
      <c r="F84" s="29"/>
      <c r="G84" s="4"/>
    </row>
    <row r="85" spans="1:7" ht="13.5" thickBot="1" x14ac:dyDescent="0.25">
      <c r="A85" s="696" t="str">
        <f>'BASE PLANILHAS'!A85:C85</f>
        <v>Total do Submódulo 4.2</v>
      </c>
      <c r="B85" s="697"/>
      <c r="C85" s="698"/>
      <c r="D85" s="48">
        <f>'BASE PLANILHAS'!D85</f>
        <v>0</v>
      </c>
      <c r="E85" s="398">
        <f>SUM(E84)</f>
        <v>154.22499999999999</v>
      </c>
      <c r="F85" s="29"/>
      <c r="G85" s="4"/>
    </row>
    <row r="86" spans="1:7" ht="13.5" thickBot="1" x14ac:dyDescent="0.25">
      <c r="A86" s="241"/>
      <c r="B86" s="240"/>
      <c r="C86" s="240"/>
      <c r="D86" s="240"/>
      <c r="E86" s="242"/>
      <c r="F86" s="1"/>
    </row>
    <row r="87" spans="1:7" ht="13.5" thickBot="1" x14ac:dyDescent="0.25">
      <c r="A87" s="214" t="str">
        <f>'BASE PLANILHAS'!A87</f>
        <v>4.3</v>
      </c>
      <c r="B87" s="696" t="str">
        <f>'BASE PLANILHAS'!B87:C87</f>
        <v>Quadro Resumo do Módulo 4 - Custo de Reposição do Profissional Ausente</v>
      </c>
      <c r="C87" s="697"/>
      <c r="D87" s="46" t="str">
        <f>'BASE PLANILHAS'!D87</f>
        <v>Referência</v>
      </c>
      <c r="E87" s="214" t="str">
        <f>'BASE PLANILHAS'!E87</f>
        <v>Valor (R$)</v>
      </c>
      <c r="F87" s="1"/>
    </row>
    <row r="88" spans="1:7" x14ac:dyDescent="0.2">
      <c r="A88" s="40" t="str">
        <f>'BASE PLANILHAS'!A88</f>
        <v>4.1</v>
      </c>
      <c r="B88" s="720" t="str">
        <f>'BASE PLANILHAS'!B88:C88</f>
        <v>Ausências Legais</v>
      </c>
      <c r="C88" s="721"/>
      <c r="D88" s="396">
        <f>'BASE PLANILHAS'!D88</f>
        <v>3.6866333333333334E-2</v>
      </c>
      <c r="E88" s="72">
        <f>E81</f>
        <v>51.354802333333332</v>
      </c>
      <c r="F88" s="1"/>
    </row>
    <row r="89" spans="1:7" ht="13.5" thickBot="1" x14ac:dyDescent="0.25">
      <c r="A89" s="40" t="str">
        <f>'BASE PLANILHAS'!A89</f>
        <v>4.2</v>
      </c>
      <c r="B89" s="716" t="str">
        <f>'BASE PLANILHAS'!B89:C89</f>
        <v>Intrajornada</v>
      </c>
      <c r="C89" s="717"/>
      <c r="D89" s="397">
        <f>'BASE PLANILHAS'!D89</f>
        <v>0</v>
      </c>
      <c r="E89" s="235">
        <f>E85</f>
        <v>154.22499999999999</v>
      </c>
      <c r="F89" s="1"/>
    </row>
    <row r="90" spans="1:7" ht="13.5" thickBot="1" x14ac:dyDescent="0.25">
      <c r="A90" s="696" t="str">
        <f>'BASE PLANILHAS'!A90:C90</f>
        <v>Total do Módulo 4</v>
      </c>
      <c r="B90" s="697"/>
      <c r="C90" s="698"/>
      <c r="D90" s="48">
        <f>'BASE PLANILHAS'!D90</f>
        <v>3.6866333333333334E-2</v>
      </c>
      <c r="E90" s="398">
        <f>SUM(E88+E89)</f>
        <v>205.57980233333333</v>
      </c>
      <c r="F90" s="1"/>
    </row>
    <row r="91" spans="1:7" x14ac:dyDescent="0.2">
      <c r="A91" s="241"/>
      <c r="B91" s="240"/>
      <c r="C91" s="240"/>
      <c r="D91" s="240"/>
      <c r="E91" s="242"/>
      <c r="F91" s="1"/>
    </row>
    <row r="92" spans="1:7" x14ac:dyDescent="0.2">
      <c r="A92" s="711" t="str">
        <f>'BASE PLANILHAS'!A92:E92</f>
        <v>MÓDULO 5 – INSUMOS DIVERSOS</v>
      </c>
      <c r="B92" s="712"/>
      <c r="C92" s="712"/>
      <c r="D92" s="712"/>
      <c r="E92" s="713"/>
      <c r="F92" s="1"/>
    </row>
    <row r="93" spans="1:7" ht="13.5" thickBot="1" x14ac:dyDescent="0.25">
      <c r="A93" s="38"/>
      <c r="B93" s="38"/>
      <c r="C93" s="38"/>
      <c r="D93" s="38"/>
      <c r="E93" s="56"/>
      <c r="F93" s="1"/>
    </row>
    <row r="94" spans="1:7" ht="13.5" thickBot="1" x14ac:dyDescent="0.25">
      <c r="A94" s="214">
        <f>'BASE PLANILHAS'!A94</f>
        <v>5</v>
      </c>
      <c r="B94" s="696" t="str">
        <f>'BASE PLANILHAS'!B94:C94</f>
        <v>Insumos Diversos</v>
      </c>
      <c r="C94" s="698"/>
      <c r="D94" s="214" t="str">
        <f>'BASE PLANILHAS'!D94</f>
        <v>Referência</v>
      </c>
      <c r="E94" s="345" t="str">
        <f>'BASE PLANILHAS'!E94</f>
        <v>Valor (R$)</v>
      </c>
      <c r="F94" s="1"/>
    </row>
    <row r="95" spans="1:7" x14ac:dyDescent="0.2">
      <c r="A95" s="32" t="str">
        <f>'BASE PLANILHAS'!A95</f>
        <v>A</v>
      </c>
      <c r="B95" s="709" t="str">
        <f>'BASE PLANILHAS'!B95:C95</f>
        <v>Uniformes e EPIs</v>
      </c>
      <c r="C95" s="710"/>
      <c r="D95" s="292">
        <f>'Uniforme Apoio'!BO32</f>
        <v>66.11548611111111</v>
      </c>
      <c r="E95" s="41">
        <f>D95*$D$13</f>
        <v>66.11548611111111</v>
      </c>
      <c r="F95" s="19"/>
      <c r="G95" s="1"/>
    </row>
    <row r="96" spans="1:7" x14ac:dyDescent="0.2">
      <c r="A96" s="34" t="str">
        <f>'BASE PLANILHAS'!A96</f>
        <v>B</v>
      </c>
      <c r="B96" s="733" t="str">
        <f>'BASE PLANILHAS'!B96:C96</f>
        <v>Materiais de Consumo</v>
      </c>
      <c r="C96" s="702"/>
      <c r="D96" s="299">
        <v>0</v>
      </c>
      <c r="E96" s="23">
        <f>D96*$D$13</f>
        <v>0</v>
      </c>
      <c r="F96" s="19"/>
    </row>
    <row r="97" spans="1:8" x14ac:dyDescent="0.2">
      <c r="A97" s="250" t="str">
        <f>'BASE PLANILHAS'!A97</f>
        <v>C</v>
      </c>
      <c r="B97" s="734" t="str">
        <f>'BASE PLANILHAS'!B97:C97</f>
        <v>Máquinas e Equipamentos (depreciação)</v>
      </c>
      <c r="C97" s="700"/>
      <c r="D97" s="299">
        <v>0</v>
      </c>
      <c r="E97" s="23">
        <f t="shared" ref="E97" si="5">D97*$D$13</f>
        <v>0</v>
      </c>
      <c r="F97" s="19"/>
    </row>
    <row r="98" spans="1:8" x14ac:dyDescent="0.2">
      <c r="A98" s="250" t="str">
        <f>'BASE PLANILHAS'!A98</f>
        <v>D</v>
      </c>
      <c r="B98" s="734" t="str">
        <f>'BASE PLANILHAS'!B98:C98</f>
        <v>Produtos de Limpeza</v>
      </c>
      <c r="C98" s="700"/>
      <c r="D98" s="75">
        <v>0</v>
      </c>
      <c r="E98" s="216">
        <f>D98*$D$13</f>
        <v>0</v>
      </c>
      <c r="F98" s="19"/>
      <c r="H98" s="1"/>
    </row>
    <row r="99" spans="1:8" ht="13.5" thickBot="1" x14ac:dyDescent="0.25">
      <c r="A99" s="251" t="str">
        <f>'BASE PLANILHAS'!A99</f>
        <v>E</v>
      </c>
      <c r="B99" s="735" t="str">
        <f>'BASE PLANILHAS'!B99:C99</f>
        <v>Materiais de Higiene</v>
      </c>
      <c r="C99" s="719"/>
      <c r="D99" s="75">
        <v>0</v>
      </c>
      <c r="E99" s="215">
        <f>D99*$D$13</f>
        <v>0</v>
      </c>
      <c r="F99" s="19"/>
      <c r="H99" s="1"/>
    </row>
    <row r="100" spans="1:8" ht="13.5" customHeight="1" thickBot="1" x14ac:dyDescent="0.25">
      <c r="A100" s="736" t="str">
        <f>'BASE PLANILHAS'!A100:C100</f>
        <v>Total do Módulo 5</v>
      </c>
      <c r="B100" s="737"/>
      <c r="C100" s="737"/>
      <c r="D100" s="252"/>
      <c r="E100" s="49">
        <f>SUM(E95:E99)</f>
        <v>66.11548611111111</v>
      </c>
      <c r="F100" s="1"/>
    </row>
    <row r="101" spans="1:8" x14ac:dyDescent="0.2">
      <c r="A101" s="241"/>
      <c r="B101" s="240"/>
      <c r="C101" s="240"/>
      <c r="D101" s="240"/>
      <c r="E101" s="242"/>
      <c r="F101" s="1"/>
    </row>
    <row r="102" spans="1:8" x14ac:dyDescent="0.2">
      <c r="A102" s="711" t="str">
        <f>'BASE PLANILHAS'!A102:E102</f>
        <v>MÓDULO 6 – CUSTOS INDIRETOS, TRIBUTOS E LUCRO</v>
      </c>
      <c r="B102" s="712"/>
      <c r="C102" s="712"/>
      <c r="D102" s="712"/>
      <c r="E102" s="713"/>
      <c r="F102" s="1"/>
    </row>
    <row r="103" spans="1:8" ht="13.5" thickBot="1" x14ac:dyDescent="0.25">
      <c r="A103" s="54"/>
      <c r="B103" s="54"/>
      <c r="C103" s="54"/>
      <c r="D103" s="54"/>
      <c r="E103" s="39"/>
      <c r="F103" s="1"/>
    </row>
    <row r="104" spans="1:8" ht="13.5" thickBot="1" x14ac:dyDescent="0.25">
      <c r="A104" s="214">
        <f>'BASE PLANILHAS'!A104</f>
        <v>6</v>
      </c>
      <c r="B104" s="214" t="str">
        <f>'BASE PLANILHAS'!B104</f>
        <v>Custos Indiretos, Tributos e Lucro</v>
      </c>
      <c r="C104" s="697" t="str">
        <f>'BASE PLANILHAS'!C104:D104</f>
        <v>Referência</v>
      </c>
      <c r="D104" s="698"/>
      <c r="E104" s="345" t="str">
        <f>'BASE PLANILHAS'!E104</f>
        <v>Valor (R$)</v>
      </c>
    </row>
    <row r="105" spans="1:8" x14ac:dyDescent="0.2">
      <c r="A105" s="32" t="str">
        <f>'BASE PLANILHAS'!A105</f>
        <v>A</v>
      </c>
      <c r="B105" s="253" t="str">
        <f>'BASE PLANILHAS'!B105</f>
        <v>Custos Indiretos</v>
      </c>
      <c r="C105" s="302">
        <f>'BASE PLANILHAS'!C105</f>
        <v>0</v>
      </c>
      <c r="D105" s="303"/>
      <c r="E105" s="256">
        <f>$C105*$D$13</f>
        <v>0</v>
      </c>
      <c r="F105" s="61"/>
    </row>
    <row r="106" spans="1:8" x14ac:dyDescent="0.2">
      <c r="A106" s="34" t="str">
        <f>'BASE PLANILHAS'!A106</f>
        <v>B</v>
      </c>
      <c r="B106" s="257" t="str">
        <f>'BASE PLANILHAS'!B106</f>
        <v>Lucro</v>
      </c>
      <c r="C106" s="295">
        <f>'BASE PLANILHAS'!C106</f>
        <v>0</v>
      </c>
      <c r="D106" s="259"/>
      <c r="E106" s="263">
        <f>$C106*$D$13</f>
        <v>0</v>
      </c>
      <c r="F106" s="1"/>
    </row>
    <row r="107" spans="1:8" x14ac:dyDescent="0.2">
      <c r="A107" s="34" t="str">
        <f>'BASE PLANILHAS'!A107</f>
        <v>C</v>
      </c>
      <c r="B107" s="34" t="str">
        <f>'BASE PLANILHAS'!B107</f>
        <v>TRIBUTOS</v>
      </c>
      <c r="C107" s="260" t="str">
        <f>'BASE PLANILHAS'!C107</f>
        <v>%</v>
      </c>
      <c r="D107" s="304" t="str">
        <f>'BASE PLANILHAS'!D107</f>
        <v>%</v>
      </c>
      <c r="E107" s="57"/>
      <c r="F107" s="1"/>
    </row>
    <row r="108" spans="1:8" x14ac:dyDescent="0.2">
      <c r="A108" s="34" t="str">
        <f>'BASE PLANILHAS'!A108</f>
        <v>C.1</v>
      </c>
      <c r="B108" s="257" t="str">
        <f>'BASE PLANILHAS'!B108</f>
        <v>PIS</v>
      </c>
      <c r="C108" s="262">
        <f>'BASE PLANILHAS'!C108</f>
        <v>7.6</v>
      </c>
      <c r="D108" s="262">
        <f>((100/((100-($C$111))%)-100)*$C108)/($C$111)</f>
        <v>8.8629737609329435</v>
      </c>
      <c r="E108" s="263">
        <v>0</v>
      </c>
      <c r="F108" s="1"/>
    </row>
    <row r="109" spans="1:8" x14ac:dyDescent="0.2">
      <c r="A109" s="34" t="str">
        <f>'BASE PLANILHAS'!A109</f>
        <v>C.2</v>
      </c>
      <c r="B109" s="257" t="str">
        <f>'BASE PLANILHAS'!B109</f>
        <v>COFINS</v>
      </c>
      <c r="C109" s="262">
        <f>'BASE PLANILHAS'!C109</f>
        <v>1.65</v>
      </c>
      <c r="D109" s="262">
        <f>((100/((100-($C$111))%)-100)*$C109)/($C$111)</f>
        <v>1.9241982507288626</v>
      </c>
      <c r="E109" s="263">
        <v>0</v>
      </c>
      <c r="F109" s="1"/>
    </row>
    <row r="110" spans="1:8" x14ac:dyDescent="0.2">
      <c r="A110" s="34" t="str">
        <f>'BASE PLANILHAS'!A110</f>
        <v>C.3</v>
      </c>
      <c r="B110" s="257" t="str">
        <f>'BASE PLANILHAS'!B110</f>
        <v>ISS</v>
      </c>
      <c r="C110" s="294">
        <f>ISS!B12*100</f>
        <v>5</v>
      </c>
      <c r="D110" s="262">
        <f>((100/((100-($C$111))%)-100)*$C110)/($C$111)</f>
        <v>5.8309037900874632</v>
      </c>
      <c r="E110" s="264">
        <v>0</v>
      </c>
      <c r="F110" s="1"/>
    </row>
    <row r="111" spans="1:8" ht="13.5" thickBot="1" x14ac:dyDescent="0.25">
      <c r="A111" s="714" t="str">
        <f>'BASE PLANILHAS'!A111:B111</f>
        <v>Total Tributos</v>
      </c>
      <c r="B111" s="715">
        <f>'[1]BASE PLANILHAS'!A102:B102</f>
        <v>0</v>
      </c>
      <c r="C111" s="265">
        <f>SUM(C108:C110)</f>
        <v>14.25</v>
      </c>
      <c r="D111" s="265">
        <f>SUM(D108:D110)</f>
        <v>16.618075801749271</v>
      </c>
      <c r="E111" s="266">
        <f>((E105+E106+E100+E90+E70+E58+E21)*D111)%</f>
        <v>554.3801769981103</v>
      </c>
      <c r="F111" s="1"/>
    </row>
    <row r="112" spans="1:8" ht="13.5" thickBot="1" x14ac:dyDescent="0.25">
      <c r="A112" s="696" t="str">
        <f>'BASE PLANILHAS'!A112:D112</f>
        <v>Total do Módulo 6</v>
      </c>
      <c r="B112" s="697"/>
      <c r="C112" s="697"/>
      <c r="D112" s="698"/>
      <c r="E112" s="51">
        <f>SUM(E105:E111)</f>
        <v>554.3801769981103</v>
      </c>
      <c r="F112" s="1"/>
    </row>
    <row r="113" spans="1:8" x14ac:dyDescent="0.2">
      <c r="A113" s="267"/>
      <c r="B113" s="268"/>
      <c r="C113" s="268"/>
      <c r="D113" s="268"/>
      <c r="E113" s="59"/>
    </row>
    <row r="114" spans="1:8" x14ac:dyDescent="0.2">
      <c r="A114" s="738" t="str">
        <f>'BASE PLANILHAS'!A114:E114</f>
        <v>QUADRO RESUMO DO CUSTO POR EMPREGADO</v>
      </c>
      <c r="B114" s="739"/>
      <c r="C114" s="739"/>
      <c r="D114" s="739"/>
      <c r="E114" s="740"/>
      <c r="G114" s="3"/>
    </row>
    <row r="115" spans="1:8" ht="13.5" thickBot="1" x14ac:dyDescent="0.25">
      <c r="A115" s="350"/>
      <c r="B115" s="352"/>
      <c r="C115" s="352"/>
      <c r="D115" s="352"/>
      <c r="E115" s="353"/>
      <c r="G115" s="3"/>
    </row>
    <row r="116" spans="1:8" ht="13.5" thickBot="1" x14ac:dyDescent="0.25">
      <c r="A116" s="696" t="str">
        <f>'BASE PLANILHAS'!A116:D116</f>
        <v>Mão-de-Obra vinculada à execução contratual</v>
      </c>
      <c r="B116" s="697"/>
      <c r="C116" s="697"/>
      <c r="D116" s="698"/>
      <c r="E116" s="214" t="str">
        <f>'BASE PLANILHAS'!E116</f>
        <v>VALOR (R$)</v>
      </c>
      <c r="G116" s="1"/>
      <c r="H116" s="1"/>
    </row>
    <row r="117" spans="1:8" x14ac:dyDescent="0.2">
      <c r="A117" s="32" t="str">
        <f>'BASE PLANILHAS'!A117</f>
        <v>A</v>
      </c>
      <c r="B117" s="741" t="str">
        <f>'BASE PLANILHAS'!B117:D117</f>
        <v>MÓDULO 1 - COMPOSIÇÃO DA REMUNERAÇÃO</v>
      </c>
      <c r="C117" s="742"/>
      <c r="D117" s="743"/>
      <c r="E117" s="256">
        <f>E21</f>
        <v>1393</v>
      </c>
    </row>
    <row r="118" spans="1:8" x14ac:dyDescent="0.2">
      <c r="A118" s="34" t="str">
        <f>'BASE PLANILHAS'!A118</f>
        <v>B</v>
      </c>
      <c r="B118" s="744" t="str">
        <f>'BASE PLANILHAS'!B118:D118</f>
        <v>MÓDULO 2 – ENCARGOS E BENEFÍCIOS MENSAIS E DIÁRIOS</v>
      </c>
      <c r="C118" s="731"/>
      <c r="D118" s="732"/>
      <c r="E118" s="263">
        <f>E58</f>
        <v>1594.5920000000001</v>
      </c>
    </row>
    <row r="119" spans="1:8" x14ac:dyDescent="0.2">
      <c r="A119" s="34" t="str">
        <f>'BASE PLANILHAS'!A119</f>
        <v>C</v>
      </c>
      <c r="B119" s="745" t="str">
        <f>'BASE PLANILHAS'!B119:D119</f>
        <v>MÓDULO 3 – PROVISÃO PARA RESCISÃO</v>
      </c>
      <c r="C119" s="746"/>
      <c r="D119" s="747"/>
      <c r="E119" s="263">
        <f>E70</f>
        <v>76.719741561728398</v>
      </c>
      <c r="G119" s="3"/>
    </row>
    <row r="120" spans="1:8" x14ac:dyDescent="0.2">
      <c r="A120" s="34" t="str">
        <f>'BASE PLANILHAS'!A120</f>
        <v>D</v>
      </c>
      <c r="B120" s="744" t="str">
        <f>'BASE PLANILHAS'!B120:D120</f>
        <v>MÓDULO 4 – CUSTO DE REPOSIÇÃO DO PROFISSIONAL AUSENTE</v>
      </c>
      <c r="C120" s="731"/>
      <c r="D120" s="732"/>
      <c r="E120" s="263">
        <f>E90</f>
        <v>205.57980233333333</v>
      </c>
      <c r="G120" s="3"/>
    </row>
    <row r="121" spans="1:8" x14ac:dyDescent="0.2">
      <c r="A121" s="34" t="str">
        <f>'BASE PLANILHAS'!A121</f>
        <v>E</v>
      </c>
      <c r="B121" s="728" t="str">
        <f>'BASE PLANILHAS'!B121:D121</f>
        <v>MÓDULO 5 – INSUMOS DIVERSOS</v>
      </c>
      <c r="C121" s="729"/>
      <c r="D121" s="730"/>
      <c r="E121" s="263">
        <f>E100</f>
        <v>66.11548611111111</v>
      </c>
    </row>
    <row r="122" spans="1:8" x14ac:dyDescent="0.2">
      <c r="A122" s="34" t="str">
        <f>'BASE PLANILHAS'!A122</f>
        <v>-</v>
      </c>
      <c r="B122" s="722" t="str">
        <f>'BASE PLANILHAS'!B122:D122</f>
        <v>Subtotal (A + B + C + D + E)</v>
      </c>
      <c r="C122" s="723"/>
      <c r="D122" s="724"/>
      <c r="E122" s="60">
        <f>SUM(E117:E121)</f>
        <v>3336.007030006173</v>
      </c>
      <c r="F122" s="4"/>
      <c r="G122" s="2"/>
    </row>
    <row r="123" spans="1:8" ht="13.5" thickBot="1" x14ac:dyDescent="0.25">
      <c r="A123" s="36" t="str">
        <f>'BASE PLANILHAS'!A123</f>
        <v>F</v>
      </c>
      <c r="B123" s="725" t="str">
        <f>'BASE PLANILHAS'!B123:D123</f>
        <v>MÓDULO 6 – CUSTOS INDIRETOS, TRIBUTOS E LUCRO</v>
      </c>
      <c r="C123" s="726"/>
      <c r="D123" s="727"/>
      <c r="E123" s="24">
        <f>E112</f>
        <v>554.3801769981103</v>
      </c>
    </row>
    <row r="124" spans="1:8" ht="13.5" thickBot="1" x14ac:dyDescent="0.25">
      <c r="A124" s="696" t="str">
        <f>'BASE PLANILHAS'!A124:D124</f>
        <v xml:space="preserve">Custo Total </v>
      </c>
      <c r="B124" s="697"/>
      <c r="C124" s="697"/>
      <c r="D124" s="698"/>
      <c r="E124" s="49">
        <f>SUM(E122:E123)</f>
        <v>3890.3872070042835</v>
      </c>
      <c r="F124" s="4"/>
    </row>
    <row r="125" spans="1:8" ht="13.5" thickBot="1" x14ac:dyDescent="0.25">
      <c r="A125" s="696" t="str">
        <f>'BASE PLANILHAS'!A125:D125</f>
        <v xml:space="preserve">Custo Total Anual </v>
      </c>
      <c r="B125" s="697"/>
      <c r="C125" s="697"/>
      <c r="D125" s="698"/>
      <c r="E125" s="51">
        <f>E124*12</f>
        <v>46684.646484051402</v>
      </c>
      <c r="F125" s="4"/>
    </row>
    <row r="126" spans="1:8" hidden="1" x14ac:dyDescent="0.2">
      <c r="A126" s="354"/>
      <c r="B126" s="825"/>
      <c r="C126" s="825"/>
      <c r="D126" s="25"/>
      <c r="E126" s="25"/>
    </row>
    <row r="127" spans="1:8" ht="40.5" hidden="1" customHeight="1" thickBot="1" x14ac:dyDescent="0.25">
      <c r="A127" s="826"/>
      <c r="B127" s="827"/>
      <c r="C127" s="26"/>
      <c r="D127" s="8"/>
      <c r="E127" s="17"/>
    </row>
    <row r="128" spans="1:8" ht="12.75" hidden="1" customHeight="1" x14ac:dyDescent="0.2">
      <c r="A128" s="828"/>
      <c r="B128" s="829"/>
      <c r="C128" s="270"/>
      <c r="D128" s="271"/>
      <c r="E128" s="272"/>
    </row>
    <row r="129" spans="1:5" ht="12.75" hidden="1" customHeight="1" x14ac:dyDescent="0.2">
      <c r="A129" s="816"/>
      <c r="B129" s="817"/>
      <c r="C129" s="273"/>
      <c r="D129" s="274"/>
      <c r="E129" s="275"/>
    </row>
    <row r="130" spans="1:5" ht="12.75" hidden="1" customHeight="1" x14ac:dyDescent="0.2">
      <c r="A130" s="816"/>
      <c r="B130" s="817"/>
      <c r="C130" s="273"/>
      <c r="D130" s="274"/>
      <c r="E130" s="275"/>
    </row>
    <row r="131" spans="1:5" ht="12.75" hidden="1" customHeight="1" x14ac:dyDescent="0.2">
      <c r="A131" s="816"/>
      <c r="B131" s="817"/>
      <c r="C131" s="273"/>
      <c r="D131" s="274"/>
      <c r="E131" s="275"/>
    </row>
    <row r="132" spans="1:5" ht="12.75" hidden="1" customHeight="1" x14ac:dyDescent="0.2">
      <c r="A132" s="818"/>
      <c r="B132" s="819"/>
      <c r="C132" s="9"/>
      <c r="D132" s="10"/>
      <c r="E132" s="275"/>
    </row>
    <row r="133" spans="1:5" ht="13.5" hidden="1" customHeight="1" thickBot="1" x14ac:dyDescent="0.25">
      <c r="A133" s="820"/>
      <c r="B133" s="821"/>
      <c r="C133" s="276"/>
      <c r="D133" s="277"/>
      <c r="E133" s="278"/>
    </row>
    <row r="134" spans="1:5" ht="13.5" hidden="1" thickBot="1" x14ac:dyDescent="0.25">
      <c r="A134" s="822"/>
      <c r="B134" s="823"/>
      <c r="C134" s="823"/>
      <c r="D134" s="824"/>
      <c r="E134" s="11"/>
    </row>
    <row r="135" spans="1:5" hidden="1" x14ac:dyDescent="0.2">
      <c r="A135" s="7"/>
      <c r="B135" s="7"/>
      <c r="C135" s="7"/>
      <c r="D135" s="7"/>
      <c r="E135" s="7"/>
    </row>
    <row r="136" spans="1:5" hidden="1" x14ac:dyDescent="0.2">
      <c r="A136" s="354"/>
      <c r="B136" s="825"/>
      <c r="C136" s="825"/>
      <c r="D136" s="25"/>
      <c r="E136" s="25"/>
    </row>
    <row r="137" spans="1:5" ht="13.5" hidden="1" thickBot="1" x14ac:dyDescent="0.25">
      <c r="A137" s="798"/>
      <c r="B137" s="799"/>
      <c r="C137" s="799"/>
      <c r="D137" s="799"/>
      <c r="E137" s="800"/>
    </row>
    <row r="138" spans="1:5" ht="13.5" hidden="1" thickBot="1" x14ac:dyDescent="0.25">
      <c r="A138" s="279"/>
      <c r="B138" s="801"/>
      <c r="C138" s="802"/>
      <c r="D138" s="803"/>
      <c r="E138" s="17"/>
    </row>
    <row r="139" spans="1:5" hidden="1" x14ac:dyDescent="0.2">
      <c r="A139" s="280"/>
      <c r="B139" s="804"/>
      <c r="C139" s="805"/>
      <c r="D139" s="806"/>
      <c r="E139" s="281"/>
    </row>
    <row r="140" spans="1:5" hidden="1" x14ac:dyDescent="0.2">
      <c r="A140" s="282"/>
      <c r="B140" s="807"/>
      <c r="C140" s="808"/>
      <c r="D140" s="809"/>
      <c r="E140" s="283"/>
    </row>
    <row r="141" spans="1:5" ht="13.5" hidden="1" thickBot="1" x14ac:dyDescent="0.25">
      <c r="A141" s="282"/>
      <c r="B141" s="810"/>
      <c r="C141" s="811"/>
      <c r="D141" s="812"/>
      <c r="E141" s="283"/>
    </row>
    <row r="142" spans="1:5" ht="13.5" hidden="1" thickBot="1" x14ac:dyDescent="0.25">
      <c r="A142" s="813"/>
      <c r="B142" s="814"/>
      <c r="C142" s="814"/>
      <c r="D142" s="815"/>
      <c r="E142" s="11"/>
    </row>
    <row r="143" spans="1:5" hidden="1" x14ac:dyDescent="0.2">
      <c r="A143" s="284"/>
      <c r="B143" s="7"/>
      <c r="C143" s="7"/>
      <c r="D143" s="7"/>
      <c r="E143" s="7"/>
    </row>
    <row r="144" spans="1:5" hidden="1" x14ac:dyDescent="0.2">
      <c r="A144" s="7"/>
      <c r="B144" s="7"/>
      <c r="C144" s="7"/>
      <c r="D144" s="7"/>
      <c r="E144" s="7"/>
    </row>
    <row r="145" spans="1:8" hidden="1" x14ac:dyDescent="0.2">
      <c r="A145" s="7"/>
      <c r="B145" s="7"/>
      <c r="C145" s="7"/>
      <c r="D145" s="7"/>
      <c r="E145" s="7"/>
    </row>
    <row r="146" spans="1:8" x14ac:dyDescent="0.2">
      <c r="A146" s="13"/>
      <c r="B146" s="13"/>
      <c r="C146" s="7"/>
      <c r="D146" s="7"/>
      <c r="E146" s="30"/>
      <c r="F146" s="4"/>
    </row>
    <row r="147" spans="1:8" x14ac:dyDescent="0.2">
      <c r="A147" s="14"/>
      <c r="B147" s="13"/>
      <c r="C147" s="7"/>
      <c r="D147" s="7"/>
      <c r="E147" s="69"/>
      <c r="F147" s="4"/>
      <c r="H147" s="4"/>
    </row>
    <row r="148" spans="1:8" x14ac:dyDescent="0.2">
      <c r="A148" s="7"/>
      <c r="B148" s="7"/>
      <c r="C148" s="7"/>
      <c r="D148" s="7"/>
      <c r="E148" s="15"/>
      <c r="H148" s="4"/>
    </row>
    <row r="149" spans="1:8" x14ac:dyDescent="0.2">
      <c r="A149" s="7"/>
      <c r="B149" s="7"/>
      <c r="C149" s="7"/>
      <c r="D149" s="7"/>
      <c r="E149" s="15"/>
    </row>
    <row r="150" spans="1:8" x14ac:dyDescent="0.2">
      <c r="A150" s="4"/>
      <c r="E150" s="4"/>
    </row>
    <row r="151" spans="1:8" x14ac:dyDescent="0.2">
      <c r="A151" s="4"/>
    </row>
  </sheetData>
  <sheetProtection sheet="1" objects="1" scenarios="1"/>
  <mergeCells count="115">
    <mergeCell ref="A137:E137"/>
    <mergeCell ref="B138:D138"/>
    <mergeCell ref="B139:D139"/>
    <mergeCell ref="B140:D140"/>
    <mergeCell ref="B141:D141"/>
    <mergeCell ref="A142:D142"/>
    <mergeCell ref="A130:B130"/>
    <mergeCell ref="A131:B131"/>
    <mergeCell ref="A132:B132"/>
    <mergeCell ref="A133:B133"/>
    <mergeCell ref="A134:D134"/>
    <mergeCell ref="B136:C136"/>
    <mergeCell ref="A124:D124"/>
    <mergeCell ref="A125:D125"/>
    <mergeCell ref="B126:C126"/>
    <mergeCell ref="A127:B127"/>
    <mergeCell ref="A128:B128"/>
    <mergeCell ref="A129:B129"/>
    <mergeCell ref="B118:D118"/>
    <mergeCell ref="B119:D119"/>
    <mergeCell ref="B120:D120"/>
    <mergeCell ref="B121:D121"/>
    <mergeCell ref="B122:D122"/>
    <mergeCell ref="B123:D123"/>
    <mergeCell ref="C104:D104"/>
    <mergeCell ref="A111:B111"/>
    <mergeCell ref="A112:D112"/>
    <mergeCell ref="A114:E114"/>
    <mergeCell ref="A116:D116"/>
    <mergeCell ref="B117:D117"/>
    <mergeCell ref="B96:C96"/>
    <mergeCell ref="B97:C97"/>
    <mergeCell ref="B98:C98"/>
    <mergeCell ref="B99:C99"/>
    <mergeCell ref="A100:C100"/>
    <mergeCell ref="A102:E102"/>
    <mergeCell ref="B79:C79"/>
    <mergeCell ref="B80:C80"/>
    <mergeCell ref="A81:C81"/>
    <mergeCell ref="A92:E92"/>
    <mergeCell ref="B94:C94"/>
    <mergeCell ref="B95:C95"/>
    <mergeCell ref="A72:E72"/>
    <mergeCell ref="B74:C74"/>
    <mergeCell ref="B75:C75"/>
    <mergeCell ref="B76:C76"/>
    <mergeCell ref="B77:C77"/>
    <mergeCell ref="B78:C78"/>
    <mergeCell ref="B83:C83"/>
    <mergeCell ref="B84:C84"/>
    <mergeCell ref="A85:C85"/>
    <mergeCell ref="B87:C87"/>
    <mergeCell ref="B88:C88"/>
    <mergeCell ref="B89:C89"/>
    <mergeCell ref="A90:C90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16:C16"/>
    <mergeCell ref="B17:C17"/>
    <mergeCell ref="B18:C18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topLeftCell="A70" zoomScaleNormal="100" zoomScaleSheetLayoutView="100" workbookViewId="0">
      <selection activeCell="D84" sqref="D84:E84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9" x14ac:dyDescent="0.2">
      <c r="A1" s="752" t="str">
        <f>'BASE PLANILHAS'!A1:E1</f>
        <v>ANEXO VI - PLANILHA DE COMPOSIÇÃO DE CUSTOS</v>
      </c>
      <c r="B1" s="753"/>
      <c r="C1" s="753"/>
      <c r="D1" s="753"/>
      <c r="E1" s="754"/>
    </row>
    <row r="2" spans="1:9" ht="13.5" thickBot="1" x14ac:dyDescent="0.25">
      <c r="A2" s="174"/>
      <c r="B2" s="221"/>
      <c r="C2" s="221"/>
      <c r="D2" s="222"/>
      <c r="E2" s="223"/>
      <c r="F2" s="54"/>
      <c r="G2" s="54"/>
      <c r="H2" s="54"/>
    </row>
    <row r="3" spans="1:9" ht="13.5" thickBot="1" x14ac:dyDescent="0.25">
      <c r="A3" s="755" t="str">
        <f>'BASE PLANILHAS'!A3:E3</f>
        <v>Dados para composição dos custos referentes à mão-de-obra</v>
      </c>
      <c r="B3" s="756"/>
      <c r="C3" s="756"/>
      <c r="D3" s="756"/>
      <c r="E3" s="757"/>
      <c r="F3" s="54"/>
      <c r="G3" s="54"/>
      <c r="H3" s="54"/>
    </row>
    <row r="4" spans="1:9" x14ac:dyDescent="0.2">
      <c r="A4" s="64" t="str">
        <f>'BASE PLANILHAS'!A4</f>
        <v>A</v>
      </c>
      <c r="B4" s="758" t="str">
        <f>'BASE PLANILHAS'!B4:D4</f>
        <v>Localidade</v>
      </c>
      <c r="C4" s="759"/>
      <c r="D4" s="760"/>
      <c r="E4" s="297" t="str">
        <f>CCT!A39</f>
        <v>Belo Horizonte</v>
      </c>
      <c r="F4" s="54"/>
      <c r="G4" s="54"/>
      <c r="H4" s="54"/>
    </row>
    <row r="5" spans="1:9" x14ac:dyDescent="0.2">
      <c r="A5" s="34" t="str">
        <f>'BASE PLANILHAS'!A5</f>
        <v>B</v>
      </c>
      <c r="B5" s="761" t="str">
        <f>'BASE PLANILHAS'!B5:D5</f>
        <v>Tipo de serviço</v>
      </c>
      <c r="C5" s="762"/>
      <c r="D5" s="763"/>
      <c r="E5" s="33" t="str">
        <f>'BASE PLANILHAS'!E5</f>
        <v>Apoio Administrativo</v>
      </c>
      <c r="F5" s="54"/>
      <c r="G5" s="54"/>
      <c r="H5" s="54"/>
    </row>
    <row r="6" spans="1:9" x14ac:dyDescent="0.2">
      <c r="A6" s="34" t="str">
        <f>'BASE PLANILHAS'!A6</f>
        <v>C</v>
      </c>
      <c r="B6" s="745" t="str">
        <f>'BASE PLANILHAS'!B6:D6</f>
        <v>Salário Nominativo da Categoria Profissional</v>
      </c>
      <c r="C6" s="746"/>
      <c r="D6" s="747"/>
      <c r="E6" s="297">
        <f>CCT!H39</f>
        <v>1393</v>
      </c>
      <c r="F6" s="54"/>
      <c r="G6" s="54"/>
      <c r="H6" s="54"/>
    </row>
    <row r="7" spans="1:9" x14ac:dyDescent="0.2">
      <c r="A7" s="34" t="str">
        <f>'BASE PLANILHAS'!A7</f>
        <v>D</v>
      </c>
      <c r="B7" s="745" t="str">
        <f>'BASE PLANILHAS'!B7:D7</f>
        <v>Categoria profissional (vinculada à execução contratual)</v>
      </c>
      <c r="C7" s="746"/>
      <c r="D7" s="747"/>
      <c r="E7" s="298" t="str">
        <f>CCT!B39</f>
        <v>Porteiro - 12 x 36 - Noturno</v>
      </c>
      <c r="G7" s="1"/>
    </row>
    <row r="8" spans="1:9" ht="13.5" thickBot="1" x14ac:dyDescent="0.25">
      <c r="A8" s="36" t="str">
        <f>'BASE PLANILHAS'!A8</f>
        <v>E</v>
      </c>
      <c r="B8" s="764" t="str">
        <f>'BASE PLANILHAS'!B8:D8</f>
        <v>Data base da categoria (dia/mês/ano)</v>
      </c>
      <c r="C8" s="765"/>
      <c r="D8" s="766"/>
      <c r="E8" s="225">
        <f>CCT!P39</f>
        <v>43101</v>
      </c>
      <c r="F8" s="63"/>
    </row>
    <row r="9" spans="1:9" x14ac:dyDescent="0.2">
      <c r="A9" s="226"/>
      <c r="B9" s="100"/>
      <c r="C9" s="100"/>
      <c r="D9" s="100"/>
      <c r="E9" s="227"/>
      <c r="F9" s="63"/>
      <c r="H9" s="1"/>
    </row>
    <row r="10" spans="1:9" x14ac:dyDescent="0.2">
      <c r="A10" s="711" t="str">
        <f>'BASE PLANILHAS'!A10:E10</f>
        <v>MÓDULO 1 - COMPOSIÇÃO DA REMUNERAÇÃO</v>
      </c>
      <c r="B10" s="712"/>
      <c r="C10" s="712"/>
      <c r="D10" s="712"/>
      <c r="E10" s="713"/>
      <c r="F10" s="70"/>
    </row>
    <row r="11" spans="1:9" ht="13.5" thickBot="1" x14ac:dyDescent="0.25">
      <c r="A11" s="37"/>
      <c r="B11" s="38"/>
      <c r="C11" s="38"/>
      <c r="D11" s="38"/>
      <c r="E11" s="39"/>
      <c r="F11" s="1"/>
    </row>
    <row r="12" spans="1:9" ht="13.5" thickBot="1" x14ac:dyDescent="0.25">
      <c r="A12" s="214">
        <f>'BASE PLANILHAS'!A12</f>
        <v>1</v>
      </c>
      <c r="B12" s="696" t="str">
        <f>'BASE PLANILHAS'!B12:C12</f>
        <v>Composição da Remuneração</v>
      </c>
      <c r="C12" s="698"/>
      <c r="D12" s="345" t="str">
        <f>'BASE PLANILHAS'!D12</f>
        <v>Referência</v>
      </c>
      <c r="E12" s="345" t="str">
        <f>'BASE PLANILHAS'!E12</f>
        <v>Valor (R$)</v>
      </c>
      <c r="G12" s="1"/>
      <c r="I12" s="1"/>
    </row>
    <row r="13" spans="1:9" x14ac:dyDescent="0.2">
      <c r="A13" s="40" t="str">
        <f>'BASE PLANILHAS'!A13</f>
        <v>A</v>
      </c>
      <c r="B13" s="720" t="str">
        <f>'BASE PLANILHAS'!B13:C13</f>
        <v>Salário Base</v>
      </c>
      <c r="C13" s="721"/>
      <c r="D13" s="83">
        <v>1</v>
      </c>
      <c r="E13" s="41">
        <f>E6*D13</f>
        <v>1393</v>
      </c>
    </row>
    <row r="14" spans="1:9" x14ac:dyDescent="0.2">
      <c r="A14" s="34" t="str">
        <f>'BASE PLANILHAS'!A14</f>
        <v>B</v>
      </c>
      <c r="B14" s="699" t="str">
        <f>'BASE PLANILHAS'!B14:C14</f>
        <v xml:space="preserve">Adicional Periculosidade </v>
      </c>
      <c r="C14" s="700"/>
      <c r="D14" s="291">
        <v>0</v>
      </c>
      <c r="E14" s="216">
        <f t="shared" ref="E14:E19" si="0">D14*$E$13</f>
        <v>0</v>
      </c>
      <c r="G14" s="1"/>
    </row>
    <row r="15" spans="1:9" x14ac:dyDescent="0.2">
      <c r="A15" s="34" t="str">
        <f>'BASE PLANILHAS'!A15</f>
        <v>C</v>
      </c>
      <c r="B15" s="699" t="str">
        <f>'BASE PLANILHAS'!B15:C15</f>
        <v>Adicional Insalubridade</v>
      </c>
      <c r="C15" s="700"/>
      <c r="D15" s="296">
        <v>0</v>
      </c>
      <c r="E15" s="55">
        <f>D15*$D$13</f>
        <v>0</v>
      </c>
      <c r="G15" s="1"/>
    </row>
    <row r="16" spans="1:9" x14ac:dyDescent="0.2">
      <c r="A16" s="34" t="str">
        <f>'BASE PLANILHAS'!A16</f>
        <v>D</v>
      </c>
      <c r="B16" s="701" t="str">
        <f>'BASE PLANILHAS'!B16:C16</f>
        <v>Adicional Noturno</v>
      </c>
      <c r="C16" s="702"/>
      <c r="D16" s="291">
        <f>1/210*0.2*10.285*15.5</f>
        <v>0.1518261904761905</v>
      </c>
      <c r="E16" s="216">
        <f t="shared" si="0"/>
        <v>211.49388333333337</v>
      </c>
      <c r="G16" s="1"/>
    </row>
    <row r="17" spans="1:9" x14ac:dyDescent="0.2">
      <c r="A17" s="34" t="str">
        <f>'BASE PLANILHAS'!A17</f>
        <v>E</v>
      </c>
      <c r="B17" s="699" t="str">
        <f>'BASE PLANILHAS'!B17:C17</f>
        <v>Adicional de Hora Noturna Reduzida</v>
      </c>
      <c r="C17" s="700"/>
      <c r="D17" s="42">
        <v>0</v>
      </c>
      <c r="E17" s="216">
        <f t="shared" si="0"/>
        <v>0</v>
      </c>
    </row>
    <row r="18" spans="1:9" x14ac:dyDescent="0.2">
      <c r="A18" s="34" t="str">
        <f>'BASE PLANILHAS'!A18</f>
        <v>F</v>
      </c>
      <c r="B18" s="699" t="str">
        <f>'BASE PLANILHAS'!B18:C18</f>
        <v>Intervalo Intrajornada</v>
      </c>
      <c r="C18" s="700"/>
      <c r="D18" s="291">
        <v>0</v>
      </c>
      <c r="E18" s="216">
        <f>D18*$E$13</f>
        <v>0</v>
      </c>
    </row>
    <row r="19" spans="1:9" x14ac:dyDescent="0.2">
      <c r="A19" s="64" t="str">
        <f>'BASE PLANILHAS'!A19</f>
        <v>G</v>
      </c>
      <c r="B19" s="701" t="str">
        <f>'BASE PLANILHAS'!B19:C19</f>
        <v>Feriado Nacional - Súmula 444/2012 - TST</v>
      </c>
      <c r="C19" s="702"/>
      <c r="D19" s="291">
        <v>0</v>
      </c>
      <c r="E19" s="216">
        <f t="shared" si="0"/>
        <v>0</v>
      </c>
    </row>
    <row r="20" spans="1:9" ht="13.5" thickBot="1" x14ac:dyDescent="0.25">
      <c r="A20" s="36" t="str">
        <f>'BASE PLANILHAS'!A20</f>
        <v>H</v>
      </c>
      <c r="B20" s="716" t="str">
        <f>'BASE PLANILHAS'!B20:C20</f>
        <v>Adicional de Acúmulo de função</v>
      </c>
      <c r="C20" s="717"/>
      <c r="D20" s="42">
        <v>0</v>
      </c>
      <c r="E20" s="215">
        <f>D20*$E$13</f>
        <v>0</v>
      </c>
    </row>
    <row r="21" spans="1:9" ht="13.5" thickBot="1" x14ac:dyDescent="0.25">
      <c r="A21" s="696" t="str">
        <f>'BASE PLANILHAS'!A21:D21</f>
        <v>Total do Módulo 1</v>
      </c>
      <c r="B21" s="697"/>
      <c r="C21" s="697"/>
      <c r="D21" s="698"/>
      <c r="E21" s="51">
        <f>SUM(E13:E20)</f>
        <v>1604.4938833333333</v>
      </c>
    </row>
    <row r="22" spans="1:9" x14ac:dyDescent="0.2">
      <c r="A22" s="350"/>
      <c r="B22" s="351"/>
      <c r="C22" s="351"/>
      <c r="D22" s="351"/>
      <c r="E22" s="44"/>
      <c r="F22" s="1"/>
    </row>
    <row r="23" spans="1:9" x14ac:dyDescent="0.2">
      <c r="A23" s="711" t="str">
        <f>'BASE PLANILHAS'!A23:E23</f>
        <v>MÓDULO 2 – ENCARGOS E BENEFÍCIOS MENSAIS E DIÁRIOS</v>
      </c>
      <c r="B23" s="712"/>
      <c r="C23" s="712"/>
      <c r="D23" s="712"/>
      <c r="E23" s="713"/>
      <c r="F23" s="1"/>
    </row>
    <row r="24" spans="1:9" ht="13.5" thickBot="1" x14ac:dyDescent="0.25">
      <c r="A24" s="346"/>
      <c r="B24" s="347"/>
      <c r="C24" s="347"/>
      <c r="D24" s="347"/>
      <c r="E24" s="348"/>
      <c r="F24" s="1"/>
    </row>
    <row r="25" spans="1:9" ht="13.5" thickBot="1" x14ac:dyDescent="0.25">
      <c r="A25" s="214" t="str">
        <f>'BASE PLANILHAS'!A25</f>
        <v>2.1</v>
      </c>
      <c r="B25" s="696" t="str">
        <f>'BASE PLANILHAS'!B25:C25</f>
        <v>Submódulo 2.1 - Encargos Previdenciários, FGTS e Outras Contribuições</v>
      </c>
      <c r="C25" s="698"/>
      <c r="D25" s="214" t="str">
        <f>'BASE PLANILHAS'!D25</f>
        <v>Referência</v>
      </c>
      <c r="E25" s="214" t="str">
        <f>'BASE PLANILHAS'!E25</f>
        <v>Valor (R$)</v>
      </c>
    </row>
    <row r="26" spans="1:9" x14ac:dyDescent="0.2">
      <c r="A26" s="40" t="str">
        <f>'BASE PLANILHAS'!A26</f>
        <v>A</v>
      </c>
      <c r="B26" s="708" t="str">
        <f>'BASE PLANILHAS'!B26:C26</f>
        <v>INSS</v>
      </c>
      <c r="C26" s="710"/>
      <c r="D26" s="73">
        <f>'BASE PLANILHAS'!D26</f>
        <v>0.2</v>
      </c>
      <c r="E26" s="74">
        <f>$E$21*D26</f>
        <v>320.89877666666666</v>
      </c>
    </row>
    <row r="27" spans="1:9" x14ac:dyDescent="0.2">
      <c r="A27" s="34" t="str">
        <f>'BASE PLANILHAS'!A27</f>
        <v>B</v>
      </c>
      <c r="B27" s="701" t="str">
        <f>'BASE PLANILHAS'!B27:C27</f>
        <v>SESI OU SENAC</v>
      </c>
      <c r="C27" s="702"/>
      <c r="D27" s="18">
        <f>'BASE PLANILHAS'!D27</f>
        <v>1.4999999999999999E-2</v>
      </c>
      <c r="E27" s="23">
        <f>$E$21*D27</f>
        <v>24.06740825</v>
      </c>
    </row>
    <row r="28" spans="1:9" x14ac:dyDescent="0.2">
      <c r="A28" s="34" t="str">
        <f>'BASE PLANILHAS'!A28</f>
        <v>C</v>
      </c>
      <c r="B28" s="748" t="str">
        <f>'BASE PLANILHAS'!B28:C28</f>
        <v>SENAI OU SENAC</v>
      </c>
      <c r="C28" s="749"/>
      <c r="D28" s="18">
        <f>'BASE PLANILHAS'!D28</f>
        <v>0.01</v>
      </c>
      <c r="E28" s="23">
        <f>$E$21*D28</f>
        <v>16.044938833333333</v>
      </c>
    </row>
    <row r="29" spans="1:9" x14ac:dyDescent="0.2">
      <c r="A29" s="34" t="str">
        <f>'BASE PLANILHAS'!A29</f>
        <v>D</v>
      </c>
      <c r="B29" s="699" t="str">
        <f>'BASE PLANILHAS'!B29:C29</f>
        <v>INCRA</v>
      </c>
      <c r="C29" s="700"/>
      <c r="D29" s="18">
        <f>'BASE PLANILHAS'!D29</f>
        <v>2E-3</v>
      </c>
      <c r="E29" s="23">
        <f t="shared" ref="E29:E32" si="1">$E$21*D29</f>
        <v>3.2089877666666666</v>
      </c>
    </row>
    <row r="30" spans="1:9" x14ac:dyDescent="0.2">
      <c r="A30" s="34" t="str">
        <f>'BASE PLANILHAS'!A30</f>
        <v>E</v>
      </c>
      <c r="B30" s="699" t="str">
        <f>'BASE PLANILHAS'!B30:C30</f>
        <v>Salário Educação</v>
      </c>
      <c r="C30" s="700"/>
      <c r="D30" s="18">
        <f>'BASE PLANILHAS'!D30</f>
        <v>2.5000000000000001E-2</v>
      </c>
      <c r="E30" s="23">
        <f t="shared" si="1"/>
        <v>40.112347083333333</v>
      </c>
    </row>
    <row r="31" spans="1:9" x14ac:dyDescent="0.2">
      <c r="A31" s="34" t="str">
        <f>'BASE PLANILHAS'!A31</f>
        <v>F</v>
      </c>
      <c r="B31" s="699" t="str">
        <f>'BASE PLANILHAS'!B31:C31</f>
        <v>FGTS</v>
      </c>
      <c r="C31" s="700"/>
      <c r="D31" s="18">
        <f>'BASE PLANILHAS'!D31</f>
        <v>0.08</v>
      </c>
      <c r="E31" s="23">
        <f t="shared" si="1"/>
        <v>128.35951066666667</v>
      </c>
    </row>
    <row r="32" spans="1:9" x14ac:dyDescent="0.2">
      <c r="A32" s="34" t="str">
        <f>'BASE PLANILHAS'!A32</f>
        <v>G</v>
      </c>
      <c r="B32" s="699" t="str">
        <f>'BASE PLANILHAS'!B32:C32</f>
        <v>RAT</v>
      </c>
      <c r="C32" s="700"/>
      <c r="D32" s="18">
        <f>'BASE PLANILHAS'!D32</f>
        <v>0.03</v>
      </c>
      <c r="E32" s="23">
        <f t="shared" si="1"/>
        <v>48.134816499999999</v>
      </c>
      <c r="I32" s="1"/>
    </row>
    <row r="33" spans="1:14" ht="13.5" thickBot="1" x14ac:dyDescent="0.25">
      <c r="A33" s="34" t="str">
        <f>'BASE PLANILHAS'!A33</f>
        <v>H</v>
      </c>
      <c r="B33" s="701" t="str">
        <f>'BASE PLANILHAS'!B33:C33</f>
        <v>SEBRAE</v>
      </c>
      <c r="C33" s="702"/>
      <c r="D33" s="18">
        <f>'BASE PLANILHAS'!D33</f>
        <v>6.0000000000000001E-3</v>
      </c>
      <c r="E33" s="23">
        <f>$E$21*D33</f>
        <v>9.6269632999999999</v>
      </c>
    </row>
    <row r="34" spans="1:14" ht="13.5" thickBot="1" x14ac:dyDescent="0.25">
      <c r="A34" s="696" t="str">
        <f>'BASE PLANILHAS'!A34:C34</f>
        <v>Total do Submódulo 2.1</v>
      </c>
      <c r="B34" s="697"/>
      <c r="C34" s="698"/>
      <c r="D34" s="50">
        <f>'BASE PLANILHAS'!D34</f>
        <v>0.3680000000000001</v>
      </c>
      <c r="E34" s="51">
        <f>SUM(E26:E33)</f>
        <v>590.45374906666666</v>
      </c>
      <c r="F34" s="1"/>
      <c r="G34" s="66"/>
    </row>
    <row r="35" spans="1:14" ht="13.5" thickBot="1" x14ac:dyDescent="0.25">
      <c r="A35" s="344"/>
      <c r="B35" s="349"/>
      <c r="C35" s="349"/>
      <c r="D35" s="236"/>
      <c r="E35" s="45"/>
      <c r="F35" s="1"/>
      <c r="G35" s="66"/>
    </row>
    <row r="36" spans="1:14" ht="13.5" thickBot="1" x14ac:dyDescent="0.25">
      <c r="A36" s="214" t="str">
        <f>'BASE PLANILHAS'!A36</f>
        <v>2.2</v>
      </c>
      <c r="B36" s="696" t="str">
        <f>'BASE PLANILHAS'!B36:C36</f>
        <v>Submódulo 2.2 - 13º Salário, Férias e Adicional de Férias</v>
      </c>
      <c r="C36" s="698"/>
      <c r="D36" s="214" t="str">
        <f>'BASE PLANILHAS'!D36</f>
        <v>Referência</v>
      </c>
      <c r="E36" s="345" t="str">
        <f>'BASE PLANILHAS'!E36</f>
        <v>Valor (R$)</v>
      </c>
    </row>
    <row r="37" spans="1:14" x14ac:dyDescent="0.2">
      <c r="A37" s="32" t="str">
        <f>'BASE PLANILHAS'!A37</f>
        <v>A</v>
      </c>
      <c r="B37" s="701" t="str">
        <f>'BASE PLANILHAS'!B37:C37</f>
        <v>13º salário (titular)</v>
      </c>
      <c r="C37" s="702"/>
      <c r="D37" s="65">
        <f>'BASE PLANILHAS'!D37</f>
        <v>8.3333333333333329E-2</v>
      </c>
      <c r="E37" s="41">
        <f>$E$21*D37</f>
        <v>133.70782361111111</v>
      </c>
      <c r="F37" s="1"/>
    </row>
    <row r="38" spans="1:14" ht="13.5" thickBot="1" x14ac:dyDescent="0.25">
      <c r="A38" s="36" t="str">
        <f>'BASE PLANILHAS'!A38</f>
        <v>B</v>
      </c>
      <c r="B38" s="716" t="str">
        <f>'BASE PLANILHAS'!B38:C38</f>
        <v>Férias e Adicional de Férias (titular)</v>
      </c>
      <c r="C38" s="717"/>
      <c r="D38" s="71">
        <f>'BASE PLANILHAS'!D38</f>
        <v>0.1111111111111111</v>
      </c>
      <c r="E38" s="72">
        <f>D38*$E$21</f>
        <v>178.27709814814813</v>
      </c>
      <c r="F38" s="1"/>
      <c r="H38" s="1"/>
    </row>
    <row r="39" spans="1:14" ht="13.5" thickBot="1" x14ac:dyDescent="0.25">
      <c r="A39" s="67"/>
      <c r="B39" s="696" t="str">
        <f>'BASE PLANILHAS'!B39:C39</f>
        <v>Subtotal</v>
      </c>
      <c r="C39" s="698"/>
      <c r="D39" s="16">
        <f>'BASE PLANILHAS'!D39</f>
        <v>0.19444444444444442</v>
      </c>
      <c r="E39" s="45">
        <f>D39*$E$21</f>
        <v>311.98492175925924</v>
      </c>
      <c r="F39" s="1"/>
      <c r="H39" s="1"/>
    </row>
    <row r="40" spans="1:14" ht="13.5" thickBot="1" x14ac:dyDescent="0.25">
      <c r="A40" s="214" t="str">
        <f>'BASE PLANILHAS'!A40</f>
        <v>C</v>
      </c>
      <c r="B40" s="750" t="str">
        <f>'BASE PLANILHAS'!B40:C40</f>
        <v>Incidência do Submódulo 2.1 sobre 13º Salário, Férias e Adicional de Férias</v>
      </c>
      <c r="C40" s="751"/>
      <c r="D40" s="46">
        <f>'BASE PLANILHAS'!D40</f>
        <v>7.1555555555555567E-2</v>
      </c>
      <c r="E40" s="47">
        <f>D40*$E$21</f>
        <v>114.81045120740743</v>
      </c>
      <c r="F40" s="29"/>
      <c r="H40" s="1"/>
    </row>
    <row r="41" spans="1:14" ht="13.5" thickBot="1" x14ac:dyDescent="0.25">
      <c r="A41" s="696" t="str">
        <f>'BASE PLANILHAS'!A41:C41</f>
        <v>Total do Submódulo 2.2</v>
      </c>
      <c r="B41" s="697"/>
      <c r="C41" s="698"/>
      <c r="D41" s="48">
        <f>'BASE PLANILHAS'!D41</f>
        <v>0.26600000000000001</v>
      </c>
      <c r="E41" s="49">
        <f>SUM(E39:E40)</f>
        <v>426.79537296666666</v>
      </c>
      <c r="F41" s="29"/>
    </row>
    <row r="42" spans="1:14" ht="13.5" thickBot="1" x14ac:dyDescent="0.25">
      <c r="A42" s="237"/>
      <c r="B42" s="238"/>
      <c r="C42" s="238"/>
      <c r="D42" s="238"/>
      <c r="E42" s="239"/>
      <c r="F42" s="1"/>
    </row>
    <row r="43" spans="1:14" ht="13.5" thickBot="1" x14ac:dyDescent="0.25">
      <c r="A43" s="52" t="str">
        <f>'BASE PLANILHAS'!A43</f>
        <v>2.3</v>
      </c>
      <c r="B43" s="696" t="str">
        <f>'BASE PLANILHAS'!B43:C43</f>
        <v>Submódulo 2.3 - Benefícios Mensais e Diários</v>
      </c>
      <c r="C43" s="698"/>
      <c r="D43" s="345" t="str">
        <f>'BASE PLANILHAS'!D43</f>
        <v>Referência</v>
      </c>
      <c r="E43" s="345" t="str">
        <f>'BASE PLANILHAS'!E43</f>
        <v>Valor (R$)</v>
      </c>
    </row>
    <row r="44" spans="1:14" x14ac:dyDescent="0.2">
      <c r="A44" s="32" t="str">
        <f>'BASE PLANILHAS'!A44</f>
        <v>A</v>
      </c>
      <c r="B44" s="708" t="str">
        <f>'BASE PLANILHAS'!B44:C44</f>
        <v>Vale - Transporte (Descontada parcela do empregado)</v>
      </c>
      <c r="C44" s="710"/>
      <c r="D44" s="292">
        <f>VT!D12</f>
        <v>6.9</v>
      </c>
      <c r="E44" s="78">
        <f>(2*$D$44*20*$D$13)-(IF($E$13*6%&lt;=(2*$D$44*20*$D$13),$E$13*6%,(2*$D$44*20*$D$13)))</f>
        <v>192.42000000000002</v>
      </c>
      <c r="F44" s="19"/>
      <c r="N44" s="4"/>
    </row>
    <row r="45" spans="1:14" x14ac:dyDescent="0.2">
      <c r="A45" s="34" t="str">
        <f>'BASE PLANILHAS'!A45</f>
        <v>B</v>
      </c>
      <c r="B45" s="701" t="str">
        <f>'BASE PLANILHAS'!B45:C45</f>
        <v>Vale - Alimentação (Descontada parcela do empregado)</v>
      </c>
      <c r="C45" s="702"/>
      <c r="D45" s="293">
        <f>CCT!I39</f>
        <v>19.899999999999999</v>
      </c>
      <c r="E45" s="78">
        <f>(D45*20-1)*D13</f>
        <v>397</v>
      </c>
      <c r="F45" s="19"/>
    </row>
    <row r="46" spans="1:14" x14ac:dyDescent="0.2">
      <c r="A46" s="34" t="str">
        <f>'BASE PLANILHAS'!A46</f>
        <v>C</v>
      </c>
      <c r="B46" s="699" t="str">
        <f>'BASE PLANILHAS'!B46:C46</f>
        <v>Cesta Básica</v>
      </c>
      <c r="C46" s="700"/>
      <c r="D46" s="293">
        <f>CCT!J39</f>
        <v>0</v>
      </c>
      <c r="E46" s="78">
        <f>$D46*$D$13</f>
        <v>0</v>
      </c>
      <c r="F46" s="19"/>
    </row>
    <row r="47" spans="1:14" x14ac:dyDescent="0.2">
      <c r="A47" s="34" t="str">
        <f>'BASE PLANILHAS'!A47</f>
        <v>D</v>
      </c>
      <c r="B47" s="701" t="str">
        <f>'BASE PLANILHAS'!B47:C47</f>
        <v>PAF</v>
      </c>
      <c r="C47" s="702"/>
      <c r="D47" s="293">
        <f>CCT!K39</f>
        <v>48.58</v>
      </c>
      <c r="E47" s="78">
        <f t="shared" ref="E47:E51" si="2">$D47*$D$13</f>
        <v>48.58</v>
      </c>
      <c r="F47" s="19"/>
    </row>
    <row r="48" spans="1:14" x14ac:dyDescent="0.2">
      <c r="A48" s="34" t="str">
        <f>'BASE PLANILHAS'!A48</f>
        <v>E</v>
      </c>
      <c r="B48" s="699" t="str">
        <f>'BASE PLANILHAS'!B48:C48</f>
        <v>PQM</v>
      </c>
      <c r="C48" s="700"/>
      <c r="D48" s="367">
        <f>CCT!L39</f>
        <v>0</v>
      </c>
      <c r="E48" s="78">
        <f t="shared" si="2"/>
        <v>0</v>
      </c>
      <c r="F48" s="19"/>
    </row>
    <row r="49" spans="1:8" x14ac:dyDescent="0.2">
      <c r="A49" s="34" t="str">
        <f>'BASE PLANILHAS'!A49</f>
        <v>F</v>
      </c>
      <c r="B49" s="701" t="str">
        <f>'BASE PLANILHAS'!B49:C49</f>
        <v>PAT</v>
      </c>
      <c r="C49" s="702"/>
      <c r="D49" s="367">
        <f>CCT!M39</f>
        <v>0</v>
      </c>
      <c r="E49" s="78">
        <f t="shared" si="2"/>
        <v>0</v>
      </c>
      <c r="F49" s="19"/>
    </row>
    <row r="50" spans="1:8" x14ac:dyDescent="0.2">
      <c r="A50" s="34" t="str">
        <f>'BASE PLANILHAS'!A50</f>
        <v>G</v>
      </c>
      <c r="B50" s="699" t="str">
        <f>'BASE PLANILHAS'!B50:C50</f>
        <v>Seguro de Vida</v>
      </c>
      <c r="C50" s="700"/>
      <c r="D50" s="368">
        <f>CCT!N39</f>
        <v>4.72</v>
      </c>
      <c r="E50" s="78">
        <f t="shared" si="2"/>
        <v>4.72</v>
      </c>
      <c r="F50" s="19"/>
    </row>
    <row r="51" spans="1:8" ht="13.5" thickBot="1" x14ac:dyDescent="0.25">
      <c r="A51" s="36" t="str">
        <f>'BASE PLANILHAS'!A51</f>
        <v>H</v>
      </c>
      <c r="B51" s="703" t="str">
        <f>'BASE PLANILHAS'!B51:C51</f>
        <v>Despesas de Viagem</v>
      </c>
      <c r="C51" s="704"/>
      <c r="D51" s="369">
        <f>CCT!O39</f>
        <v>68.709999999999994</v>
      </c>
      <c r="E51" s="78">
        <f t="shared" si="2"/>
        <v>68.709999999999994</v>
      </c>
      <c r="F51" s="1"/>
    </row>
    <row r="52" spans="1:8" ht="13.5" thickBot="1" x14ac:dyDescent="0.25">
      <c r="A52" s="705" t="str">
        <f>'BASE PLANILHAS'!A52:D52</f>
        <v>Total do Submódulo 2.3</v>
      </c>
      <c r="B52" s="706"/>
      <c r="C52" s="706"/>
      <c r="D52" s="707"/>
      <c r="E52" s="51">
        <f>SUM(E44:E51)</f>
        <v>711.43000000000018</v>
      </c>
      <c r="F52" s="29"/>
    </row>
    <row r="53" spans="1:8" ht="13.5" thickBot="1" x14ac:dyDescent="0.25">
      <c r="A53" s="237"/>
      <c r="B53" s="238"/>
      <c r="C53" s="240"/>
      <c r="D53" s="238"/>
      <c r="E53" s="239"/>
      <c r="F53" s="1"/>
    </row>
    <row r="54" spans="1:8" ht="13.5" thickBot="1" x14ac:dyDescent="0.25">
      <c r="A54" s="214" t="str">
        <f>'BASE PLANILHAS'!A54</f>
        <v>2.4</v>
      </c>
      <c r="B54" s="696" t="str">
        <f>'BASE PLANILHAS'!B54:D54</f>
        <v>Quadro Resumo do Módulo 2 - Encargos e Benefícios Mensais e Diários</v>
      </c>
      <c r="C54" s="697"/>
      <c r="D54" s="698"/>
      <c r="E54" s="214" t="str">
        <f>'BASE PLANILHAS'!E54</f>
        <v>Valor (R$)</v>
      </c>
    </row>
    <row r="55" spans="1:8" x14ac:dyDescent="0.2">
      <c r="A55" s="40" t="str">
        <f>'BASE PLANILHAS'!A55</f>
        <v>2.1</v>
      </c>
      <c r="B55" s="708" t="str">
        <f>'BASE PLANILHAS'!B55:D55</f>
        <v>Encargos Previdenciários, FGTS e Outras Contribuições</v>
      </c>
      <c r="C55" s="709"/>
      <c r="D55" s="710"/>
      <c r="E55" s="41">
        <f>E41</f>
        <v>426.79537296666666</v>
      </c>
      <c r="F55" s="1"/>
      <c r="H55" s="66"/>
    </row>
    <row r="56" spans="1:8" x14ac:dyDescent="0.2">
      <c r="A56" s="34" t="str">
        <f>'BASE PLANILHAS'!A56</f>
        <v>2.2</v>
      </c>
      <c r="B56" s="701" t="str">
        <f>'BASE PLANILHAS'!B56:D56</f>
        <v>13º Salário, Férias e Adicional de Férias</v>
      </c>
      <c r="C56" s="733"/>
      <c r="D56" s="702"/>
      <c r="E56" s="23">
        <f>E34</f>
        <v>590.45374906666666</v>
      </c>
      <c r="F56" s="1"/>
    </row>
    <row r="57" spans="1:8" ht="13.5" thickBot="1" x14ac:dyDescent="0.25">
      <c r="A57" s="36" t="str">
        <f>'BASE PLANILHAS'!A57</f>
        <v>2.3</v>
      </c>
      <c r="B57" s="699" t="str">
        <f>'BASE PLANILHAS'!B57:D57</f>
        <v>Benefícios Mensais e Diários</v>
      </c>
      <c r="C57" s="734"/>
      <c r="D57" s="749"/>
      <c r="E57" s="24">
        <f>E52</f>
        <v>711.43000000000018</v>
      </c>
      <c r="F57" s="1"/>
    </row>
    <row r="58" spans="1:8" ht="13.5" thickBot="1" x14ac:dyDescent="0.25">
      <c r="A58" s="696" t="str">
        <f>'BASE PLANILHAS'!A58:D58</f>
        <v>Total do Módulo 2</v>
      </c>
      <c r="B58" s="697"/>
      <c r="C58" s="697"/>
      <c r="D58" s="698"/>
      <c r="E58" s="49">
        <f>SUM(E55:E57)</f>
        <v>1728.6791220333334</v>
      </c>
      <c r="F58" s="1"/>
    </row>
    <row r="59" spans="1:8" x14ac:dyDescent="0.2">
      <c r="A59" s="241"/>
      <c r="B59" s="240"/>
      <c r="C59" s="240"/>
      <c r="D59" s="240"/>
      <c r="E59" s="242"/>
      <c r="F59" s="1"/>
    </row>
    <row r="60" spans="1:8" x14ac:dyDescent="0.2">
      <c r="A60" s="711" t="str">
        <f>'BASE PLANILHAS'!A60:E60</f>
        <v>MÓDULO 3 – PROVISÃO PARA RESCISÃO</v>
      </c>
      <c r="B60" s="712"/>
      <c r="C60" s="712"/>
      <c r="D60" s="712"/>
      <c r="E60" s="713"/>
      <c r="F60" s="1"/>
    </row>
    <row r="61" spans="1:8" ht="13.5" thickBot="1" x14ac:dyDescent="0.25">
      <c r="A61" s="54"/>
      <c r="B61" s="54"/>
      <c r="C61" s="54"/>
      <c r="D61" s="54"/>
      <c r="E61" s="54"/>
      <c r="F61" s="22"/>
      <c r="G61" s="1"/>
    </row>
    <row r="62" spans="1:8" ht="13.5" thickBot="1" x14ac:dyDescent="0.25">
      <c r="A62" s="214">
        <f>'BASE PLANILHAS'!A62</f>
        <v>3</v>
      </c>
      <c r="B62" s="697" t="str">
        <f>'BASE PLANILHAS'!B62:C62</f>
        <v>Provisão para Rescisão</v>
      </c>
      <c r="C62" s="698"/>
      <c r="D62" s="214" t="str">
        <f>'BASE PLANILHAS'!D62</f>
        <v>Referência</v>
      </c>
      <c r="E62" s="345" t="str">
        <f>'BASE PLANILHAS'!E62</f>
        <v>Valor (R$)</v>
      </c>
      <c r="F62" s="19"/>
    </row>
    <row r="63" spans="1:8" x14ac:dyDescent="0.2">
      <c r="A63" s="79" t="str">
        <f>'BASE PLANILHAS'!A63</f>
        <v>A</v>
      </c>
      <c r="B63" s="718" t="str">
        <f>'BASE PLANILHAS'!B63:C63</f>
        <v>Aviso Prévio Indenizado (API) e Reflexo do Aviso Prévio Indenizado</v>
      </c>
      <c r="C63" s="719"/>
      <c r="D63" s="80">
        <f>'BASE PLANILHAS'!D63</f>
        <v>5.0183256172839511E-3</v>
      </c>
      <c r="E63" s="41">
        <f>$E$21*D63</f>
        <v>8.0518727575070734</v>
      </c>
      <c r="F63" s="149"/>
    </row>
    <row r="64" spans="1:8" x14ac:dyDescent="0.2">
      <c r="A64" s="205" t="str">
        <f>'BASE PLANILHAS'!A64</f>
        <v>B</v>
      </c>
      <c r="B64" s="718" t="str">
        <f>'BASE PLANILHAS'!B64:C64</f>
        <v>Incidência do FGTS sobre API e Reflexo do API</v>
      </c>
      <c r="C64" s="719"/>
      <c r="D64" s="80">
        <f>'BASE PLANILHAS'!D64</f>
        <v>4.0146604938271608E-4</v>
      </c>
      <c r="E64" s="41">
        <f>$E$21*D64</f>
        <v>0.64414982060056591</v>
      </c>
      <c r="F64" s="19"/>
    </row>
    <row r="65" spans="1:10" x14ac:dyDescent="0.2">
      <c r="A65" s="205" t="str">
        <f>'BASE PLANILHAS'!A65</f>
        <v>C</v>
      </c>
      <c r="B65" s="718" t="str">
        <f>'BASE PLANILHAS'!B65:C65</f>
        <v>Multa do FGTS e Contribuição Social sobre o Aviso Prévio Indenizado</v>
      </c>
      <c r="C65" s="719"/>
      <c r="D65" s="18">
        <f>'BASE PLANILHAS'!D65</f>
        <v>2.0073302469135804E-4</v>
      </c>
      <c r="E65" s="41">
        <f t="shared" ref="E65:E69" si="3">$E$21*D65</f>
        <v>0.32207491030028296</v>
      </c>
      <c r="F65" s="19"/>
    </row>
    <row r="66" spans="1:10" x14ac:dyDescent="0.2">
      <c r="A66" s="205" t="str">
        <f>'BASE PLANILHAS'!A66</f>
        <v>D</v>
      </c>
      <c r="B66" s="718" t="str">
        <f>'BASE PLANILHAS'!B66:C66</f>
        <v>Aviso Prévio Trabalhado - APT</v>
      </c>
      <c r="C66" s="719"/>
      <c r="D66" s="18">
        <f>'BASE PLANILHAS'!D66</f>
        <v>3.5000000000000005E-3</v>
      </c>
      <c r="E66" s="41">
        <f t="shared" si="3"/>
        <v>5.6157285916666675</v>
      </c>
      <c r="F66" s="19"/>
    </row>
    <row r="67" spans="1:10" x14ac:dyDescent="0.2">
      <c r="A67" s="205" t="str">
        <f>'BASE PLANILHAS'!A67</f>
        <v>E</v>
      </c>
      <c r="B67" s="718" t="str">
        <f>'BASE PLANILHAS'!B67:C67</f>
        <v>Incidência dos encargos do submódulo 2.1 sobre Aviso Prévio Trabalhado</v>
      </c>
      <c r="C67" s="719"/>
      <c r="D67" s="80">
        <f>'BASE PLANILHAS'!D67</f>
        <v>1.2880000000000005E-3</v>
      </c>
      <c r="E67" s="41">
        <f>$E$21*D67</f>
        <v>2.0665881217333339</v>
      </c>
      <c r="F67" s="61"/>
    </row>
    <row r="68" spans="1:10" x14ac:dyDescent="0.2">
      <c r="A68" s="205" t="str">
        <f>'BASE PLANILHAS'!A68</f>
        <v>F</v>
      </c>
      <c r="B68" s="718" t="str">
        <f>'BASE PLANILHAS'!B68:C68</f>
        <v>Multa do FGTS e Contribuição Social - Rescisão sem Justa Causa</v>
      </c>
      <c r="C68" s="719"/>
      <c r="D68" s="80">
        <f>'BASE PLANILHAS'!D68</f>
        <v>4.2999999999999997E-2</v>
      </c>
      <c r="E68" s="41">
        <f t="shared" si="3"/>
        <v>68.993236983333333</v>
      </c>
      <c r="F68" s="19"/>
    </row>
    <row r="69" spans="1:10" ht="13.5" thickBot="1" x14ac:dyDescent="0.25">
      <c r="A69" s="243" t="str">
        <f>'BASE PLANILHAS'!A69</f>
        <v>G</v>
      </c>
      <c r="B69" s="701" t="str">
        <f>'BASE PLANILHAS'!B69:C69</f>
        <v>Indenização Adicional (Art. 9º da Lei nº 7.238/84)</v>
      </c>
      <c r="C69" s="702"/>
      <c r="D69" s="81">
        <f>'BASE PLANILHAS'!D69</f>
        <v>1.6666666666666668E-3</v>
      </c>
      <c r="E69" s="55">
        <f t="shared" si="3"/>
        <v>2.6741564722222222</v>
      </c>
      <c r="F69" s="19"/>
    </row>
    <row r="70" spans="1:10" ht="13.5" thickBot="1" x14ac:dyDescent="0.25">
      <c r="A70" s="696" t="str">
        <f>'BASE PLANILHAS'!A70:C70</f>
        <v>Total do Módulo 3</v>
      </c>
      <c r="B70" s="697"/>
      <c r="C70" s="698"/>
      <c r="D70" s="244">
        <f>'BASE PLANILHAS'!D70</f>
        <v>5.5075191358024689E-2</v>
      </c>
      <c r="E70" s="51">
        <f>SUM(E63:E69)</f>
        <v>88.367807657363471</v>
      </c>
      <c r="F70" s="29"/>
    </row>
    <row r="71" spans="1:10" x14ac:dyDescent="0.2">
      <c r="A71" s="245"/>
      <c r="B71" s="246"/>
      <c r="C71" s="246"/>
      <c r="D71" s="246"/>
      <c r="E71" s="247"/>
      <c r="F71" s="1"/>
    </row>
    <row r="72" spans="1:10" x14ac:dyDescent="0.2">
      <c r="A72" s="711" t="str">
        <f>'BASE PLANILHAS'!A72:E72</f>
        <v>MÓDULO 4 – CUSTO DE REPOSIÇÃO DO PROFISSIONAL AUSENTE</v>
      </c>
      <c r="B72" s="712"/>
      <c r="C72" s="712"/>
      <c r="D72" s="712"/>
      <c r="E72" s="713"/>
      <c r="F72" s="1"/>
      <c r="H72" s="1"/>
    </row>
    <row r="73" spans="1:10" ht="13.5" thickBot="1" x14ac:dyDescent="0.25">
      <c r="A73" s="54"/>
      <c r="B73" s="54"/>
      <c r="C73" s="54"/>
      <c r="D73" s="38"/>
      <c r="E73" s="54"/>
      <c r="F73" s="22"/>
    </row>
    <row r="74" spans="1:10" ht="13.5" thickBot="1" x14ac:dyDescent="0.25">
      <c r="A74" s="214" t="str">
        <f>'BASE PLANILHAS'!A74</f>
        <v>4.1</v>
      </c>
      <c r="B74" s="696" t="str">
        <f>'BASE PLANILHAS'!B74:C74</f>
        <v>Submódulo 4.1 - Ausências Legais</v>
      </c>
      <c r="C74" s="698"/>
      <c r="D74" s="345" t="str">
        <f>'BASE PLANILHAS'!D74</f>
        <v>Referência</v>
      </c>
      <c r="E74" s="345" t="str">
        <f>'BASE PLANILHAS'!E74</f>
        <v>Valor (R$)</v>
      </c>
      <c r="J74" s="63"/>
    </row>
    <row r="75" spans="1:10" x14ac:dyDescent="0.2">
      <c r="A75" s="34" t="str">
        <f>'BASE PLANILHAS'!A75</f>
        <v>A</v>
      </c>
      <c r="B75" s="708" t="str">
        <f>'BASE PLANILHAS'!B75:C75</f>
        <v>Ausência por Doença</v>
      </c>
      <c r="C75" s="710"/>
      <c r="D75" s="248">
        <f>'BASE PLANILHAS'!D75</f>
        <v>1.3888888888888888E-2</v>
      </c>
      <c r="E75" s="23">
        <f t="shared" ref="E75:E80" si="4">$E$21*D75</f>
        <v>22.284637268518516</v>
      </c>
      <c r="F75" s="62"/>
    </row>
    <row r="76" spans="1:10" x14ac:dyDescent="0.2">
      <c r="A76" s="34" t="str">
        <f>'BASE PLANILHAS'!A76</f>
        <v>B</v>
      </c>
      <c r="B76" s="699" t="str">
        <f>'BASE PLANILHAS'!B76:C76</f>
        <v>Ausências Legais</v>
      </c>
      <c r="C76" s="700"/>
      <c r="D76" s="248">
        <f>'BASE PLANILHAS'!D76</f>
        <v>8.2222222222222228E-3</v>
      </c>
      <c r="E76" s="23">
        <f t="shared" si="4"/>
        <v>13.192505262962964</v>
      </c>
      <c r="F76" s="62"/>
    </row>
    <row r="77" spans="1:10" x14ac:dyDescent="0.2">
      <c r="A77" s="34" t="str">
        <f>'BASE PLANILHAS'!A77</f>
        <v>C</v>
      </c>
      <c r="B77" s="699" t="str">
        <f>'BASE PLANILHAS'!B77:C77</f>
        <v>Licença Paternidade</v>
      </c>
      <c r="C77" s="700"/>
      <c r="D77" s="82">
        <f>'BASE PLANILHAS'!D77</f>
        <v>2.0833333333333332E-4</v>
      </c>
      <c r="E77" s="23">
        <f t="shared" si="4"/>
        <v>0.33426955902777777</v>
      </c>
      <c r="F77" s="62"/>
    </row>
    <row r="78" spans="1:10" x14ac:dyDescent="0.2">
      <c r="A78" s="34" t="str">
        <f>'BASE PLANILHAS'!A78</f>
        <v>D</v>
      </c>
      <c r="B78" s="699" t="str">
        <f>'BASE PLANILHAS'!B78:C78</f>
        <v>Ausência por Acidente de Trabalho</v>
      </c>
      <c r="C78" s="700"/>
      <c r="D78" s="248">
        <f>'BASE PLANILHAS'!D78</f>
        <v>3.3333333333333335E-3</v>
      </c>
      <c r="E78" s="23">
        <f t="shared" si="4"/>
        <v>5.3483129444444444</v>
      </c>
      <c r="F78" s="62"/>
    </row>
    <row r="79" spans="1:10" x14ac:dyDescent="0.2">
      <c r="A79" s="64" t="str">
        <f>'BASE PLANILHAS'!A79</f>
        <v>E</v>
      </c>
      <c r="B79" s="699" t="str">
        <f>'BASE PLANILHAS'!B79:C79</f>
        <v>Férias, Adicional de Férias e 13º  com empregada em gozo de Licença Maternidade</v>
      </c>
      <c r="C79" s="700"/>
      <c r="D79" s="249">
        <f>'BASE PLANILHAS'!D79</f>
        <v>1.2962962962962963E-3</v>
      </c>
      <c r="E79" s="23">
        <f t="shared" si="4"/>
        <v>2.0798994783950615</v>
      </c>
      <c r="F79" s="19"/>
    </row>
    <row r="80" spans="1:10" ht="13.5" thickBot="1" x14ac:dyDescent="0.25">
      <c r="A80" s="36" t="str">
        <f>'BASE PLANILHAS'!A80</f>
        <v>F</v>
      </c>
      <c r="B80" s="716" t="str">
        <f>'BASE PLANILHAS'!B80:C80</f>
        <v>Incidência do Submódulo 2.1 sobre Ausências Legais</v>
      </c>
      <c r="C80" s="717"/>
      <c r="D80" s="81">
        <f>'BASE PLANILHAS'!D80</f>
        <v>9.9172592592592611E-3</v>
      </c>
      <c r="E80" s="72">
        <f t="shared" si="4"/>
        <v>15.912181820912348</v>
      </c>
      <c r="F80" s="1"/>
      <c r="G80" s="4"/>
      <c r="H80" s="31"/>
    </row>
    <row r="81" spans="1:7" ht="13.5" thickBot="1" x14ac:dyDescent="0.25">
      <c r="A81" s="696" t="str">
        <f>'BASE PLANILHAS'!A81:C81</f>
        <v>Total do Submódulo 4.1</v>
      </c>
      <c r="B81" s="697"/>
      <c r="C81" s="698"/>
      <c r="D81" s="48">
        <f>'BASE PLANILHAS'!D81</f>
        <v>3.6866333333333334E-2</v>
      </c>
      <c r="E81" s="51">
        <f>SUM(E75:E80)</f>
        <v>59.15180633426111</v>
      </c>
      <c r="F81" s="29"/>
      <c r="G81" s="4"/>
    </row>
    <row r="82" spans="1:7" ht="13.5" thickBot="1" x14ac:dyDescent="0.25">
      <c r="A82" s="241"/>
      <c r="B82" s="240"/>
      <c r="C82" s="240"/>
      <c r="D82" s="240"/>
      <c r="E82" s="242"/>
      <c r="F82" s="1"/>
    </row>
    <row r="83" spans="1:7" ht="13.5" thickBot="1" x14ac:dyDescent="0.25">
      <c r="A83" s="214" t="str">
        <f>'BASE PLANILHAS'!A83</f>
        <v>4.2</v>
      </c>
      <c r="B83" s="696" t="str">
        <f>'BASE PLANILHAS'!B83:C83</f>
        <v>Submódulo 4.2 - Intrajornada</v>
      </c>
      <c r="C83" s="697"/>
      <c r="D83" s="46" t="str">
        <f>'BASE PLANILHAS'!D83</f>
        <v>Referência</v>
      </c>
      <c r="E83" s="214" t="str">
        <f>'BASE PLANILHAS'!E83</f>
        <v>Valor (R$)</v>
      </c>
      <c r="F83" s="29"/>
      <c r="G83" s="4"/>
    </row>
    <row r="84" spans="1:7" ht="13.5" thickBot="1" x14ac:dyDescent="0.25">
      <c r="A84" s="40" t="str">
        <f>'BASE PLANILHAS'!A84</f>
        <v>A</v>
      </c>
      <c r="B84" s="750" t="str">
        <f>'BASE PLANILHAS'!B84:C84</f>
        <v>Intervalo para Repouso ou Alimentação</v>
      </c>
      <c r="C84" s="751"/>
      <c r="D84" s="623">
        <f>1/210*15.5*1.5</f>
        <v>0.11071428571428571</v>
      </c>
      <c r="E84" s="621">
        <f>D84*E21</f>
        <v>177.64039422619047</v>
      </c>
      <c r="F84" s="29"/>
      <c r="G84" s="4"/>
    </row>
    <row r="85" spans="1:7" ht="13.5" thickBot="1" x14ac:dyDescent="0.25">
      <c r="A85" s="696" t="str">
        <f>'BASE PLANILHAS'!A85:C85</f>
        <v>Total do Submódulo 4.2</v>
      </c>
      <c r="B85" s="697"/>
      <c r="C85" s="698"/>
      <c r="D85" s="48">
        <f>'BASE PLANILHAS'!D85</f>
        <v>0</v>
      </c>
      <c r="E85" s="398">
        <f>SUM(E84)</f>
        <v>177.64039422619047</v>
      </c>
      <c r="F85" s="29"/>
      <c r="G85" s="4"/>
    </row>
    <row r="86" spans="1:7" ht="13.5" thickBot="1" x14ac:dyDescent="0.25">
      <c r="A86" s="241"/>
      <c r="B86" s="240"/>
      <c r="C86" s="240"/>
      <c r="D86" s="240"/>
      <c r="E86" s="242"/>
      <c r="F86" s="1"/>
    </row>
    <row r="87" spans="1:7" ht="13.5" thickBot="1" x14ac:dyDescent="0.25">
      <c r="A87" s="214" t="str">
        <f>'BASE PLANILHAS'!A87</f>
        <v>4.3</v>
      </c>
      <c r="B87" s="696" t="str">
        <f>'BASE PLANILHAS'!B87:C87</f>
        <v>Quadro Resumo do Módulo 4 - Custo de Reposição do Profissional Ausente</v>
      </c>
      <c r="C87" s="697"/>
      <c r="D87" s="46" t="str">
        <f>'BASE PLANILHAS'!D87</f>
        <v>Referência</v>
      </c>
      <c r="E87" s="214" t="str">
        <f>'BASE PLANILHAS'!E87</f>
        <v>Valor (R$)</v>
      </c>
      <c r="F87" s="1"/>
    </row>
    <row r="88" spans="1:7" x14ac:dyDescent="0.2">
      <c r="A88" s="40" t="str">
        <f>'BASE PLANILHAS'!A88</f>
        <v>4.1</v>
      </c>
      <c r="B88" s="720" t="str">
        <f>'BASE PLANILHAS'!B88:C88</f>
        <v>Ausências Legais</v>
      </c>
      <c r="C88" s="721"/>
      <c r="D88" s="396">
        <f>'BASE PLANILHAS'!D88</f>
        <v>3.6866333333333334E-2</v>
      </c>
      <c r="E88" s="72">
        <f>E81</f>
        <v>59.15180633426111</v>
      </c>
      <c r="F88" s="1"/>
    </row>
    <row r="89" spans="1:7" ht="13.5" thickBot="1" x14ac:dyDescent="0.25">
      <c r="A89" s="40" t="str">
        <f>'BASE PLANILHAS'!A89</f>
        <v>4.2</v>
      </c>
      <c r="B89" s="716" t="str">
        <f>'BASE PLANILHAS'!B89:C89</f>
        <v>Intrajornada</v>
      </c>
      <c r="C89" s="717"/>
      <c r="D89" s="397">
        <f>'BASE PLANILHAS'!D89</f>
        <v>0</v>
      </c>
      <c r="E89" s="235">
        <f>E85</f>
        <v>177.64039422619047</v>
      </c>
      <c r="F89" s="1"/>
    </row>
    <row r="90" spans="1:7" ht="13.5" thickBot="1" x14ac:dyDescent="0.25">
      <c r="A90" s="696" t="str">
        <f>'BASE PLANILHAS'!A90:C90</f>
        <v>Total do Módulo 4</v>
      </c>
      <c r="B90" s="697"/>
      <c r="C90" s="698"/>
      <c r="D90" s="48">
        <f>'BASE PLANILHAS'!D90</f>
        <v>3.6866333333333334E-2</v>
      </c>
      <c r="E90" s="398">
        <f>SUM(E88+E89)</f>
        <v>236.79220056045159</v>
      </c>
      <c r="F90" s="1"/>
    </row>
    <row r="91" spans="1:7" x14ac:dyDescent="0.2">
      <c r="A91" s="241"/>
      <c r="B91" s="240"/>
      <c r="C91" s="240"/>
      <c r="D91" s="240"/>
      <c r="E91" s="242"/>
      <c r="F91" s="1"/>
    </row>
    <row r="92" spans="1:7" x14ac:dyDescent="0.2">
      <c r="A92" s="711" t="str">
        <f>'BASE PLANILHAS'!A92:E92</f>
        <v>MÓDULO 5 – INSUMOS DIVERSOS</v>
      </c>
      <c r="B92" s="712"/>
      <c r="C92" s="712"/>
      <c r="D92" s="712"/>
      <c r="E92" s="713"/>
      <c r="F92" s="1"/>
    </row>
    <row r="93" spans="1:7" ht="13.5" thickBot="1" x14ac:dyDescent="0.25">
      <c r="A93" s="38"/>
      <c r="B93" s="38"/>
      <c r="C93" s="38"/>
      <c r="D93" s="38"/>
      <c r="E93" s="56"/>
      <c r="F93" s="1"/>
    </row>
    <row r="94" spans="1:7" ht="13.5" thickBot="1" x14ac:dyDescent="0.25">
      <c r="A94" s="214">
        <f>'BASE PLANILHAS'!A94</f>
        <v>5</v>
      </c>
      <c r="B94" s="696" t="str">
        <f>'BASE PLANILHAS'!B94:C94</f>
        <v>Insumos Diversos</v>
      </c>
      <c r="C94" s="698"/>
      <c r="D94" s="214" t="str">
        <f>'BASE PLANILHAS'!D94</f>
        <v>Referência</v>
      </c>
      <c r="E94" s="345" t="str">
        <f>'BASE PLANILHAS'!E94</f>
        <v>Valor (R$)</v>
      </c>
      <c r="F94" s="1"/>
    </row>
    <row r="95" spans="1:7" x14ac:dyDescent="0.2">
      <c r="A95" s="32" t="str">
        <f>'BASE PLANILHAS'!A95</f>
        <v>A</v>
      </c>
      <c r="B95" s="709" t="str">
        <f>'BASE PLANILHAS'!B95:C95</f>
        <v>Uniformes e EPIs</v>
      </c>
      <c r="C95" s="710"/>
      <c r="D95" s="292">
        <f>'Uniforme Apoio'!BO33</f>
        <v>66.11548611111111</v>
      </c>
      <c r="E95" s="41">
        <f>D95*$D$13</f>
        <v>66.11548611111111</v>
      </c>
      <c r="F95" s="19"/>
      <c r="G95" s="1"/>
    </row>
    <row r="96" spans="1:7" x14ac:dyDescent="0.2">
      <c r="A96" s="34" t="str">
        <f>'BASE PLANILHAS'!A96</f>
        <v>B</v>
      </c>
      <c r="B96" s="733" t="str">
        <f>'BASE PLANILHAS'!B96:C96</f>
        <v>Materiais de Consumo</v>
      </c>
      <c r="C96" s="702"/>
      <c r="D96" s="299">
        <v>0</v>
      </c>
      <c r="E96" s="23">
        <f>D96*$D$13</f>
        <v>0</v>
      </c>
      <c r="F96" s="19"/>
    </row>
    <row r="97" spans="1:8" x14ac:dyDescent="0.2">
      <c r="A97" s="250" t="str">
        <f>'BASE PLANILHAS'!A97</f>
        <v>C</v>
      </c>
      <c r="B97" s="734" t="str">
        <f>'BASE PLANILHAS'!B97:C97</f>
        <v>Máquinas e Equipamentos (depreciação)</v>
      </c>
      <c r="C97" s="700"/>
      <c r="D97" s="299">
        <v>0</v>
      </c>
      <c r="E97" s="23">
        <f t="shared" ref="E97" si="5">D97*$D$13</f>
        <v>0</v>
      </c>
      <c r="F97" s="19"/>
    </row>
    <row r="98" spans="1:8" x14ac:dyDescent="0.2">
      <c r="A98" s="250" t="str">
        <f>'BASE PLANILHAS'!A98</f>
        <v>D</v>
      </c>
      <c r="B98" s="734" t="str">
        <f>'BASE PLANILHAS'!B98:C98</f>
        <v>Produtos de Limpeza</v>
      </c>
      <c r="C98" s="700"/>
      <c r="D98" s="75">
        <v>0</v>
      </c>
      <c r="E98" s="216">
        <f>D98*$D$13</f>
        <v>0</v>
      </c>
      <c r="F98" s="19"/>
      <c r="H98" s="1"/>
    </row>
    <row r="99" spans="1:8" ht="13.5" thickBot="1" x14ac:dyDescent="0.25">
      <c r="A99" s="251" t="str">
        <f>'BASE PLANILHAS'!A99</f>
        <v>E</v>
      </c>
      <c r="B99" s="735" t="str">
        <f>'BASE PLANILHAS'!B99:C99</f>
        <v>Materiais de Higiene</v>
      </c>
      <c r="C99" s="719"/>
      <c r="D99" s="75">
        <v>0</v>
      </c>
      <c r="E99" s="215">
        <f>D99*$D$13</f>
        <v>0</v>
      </c>
      <c r="F99" s="19"/>
      <c r="H99" s="1"/>
    </row>
    <row r="100" spans="1:8" ht="13.5" customHeight="1" thickBot="1" x14ac:dyDescent="0.25">
      <c r="A100" s="736" t="str">
        <f>'BASE PLANILHAS'!A100:C100</f>
        <v>Total do Módulo 5</v>
      </c>
      <c r="B100" s="737"/>
      <c r="C100" s="737"/>
      <c r="D100" s="252"/>
      <c r="E100" s="49">
        <f>SUM(E95:E99)</f>
        <v>66.11548611111111</v>
      </c>
      <c r="F100" s="1"/>
    </row>
    <row r="101" spans="1:8" x14ac:dyDescent="0.2">
      <c r="A101" s="241"/>
      <c r="B101" s="240"/>
      <c r="C101" s="240"/>
      <c r="D101" s="240"/>
      <c r="E101" s="242"/>
      <c r="F101" s="1"/>
    </row>
    <row r="102" spans="1:8" x14ac:dyDescent="0.2">
      <c r="A102" s="711" t="str">
        <f>'BASE PLANILHAS'!A102:E102</f>
        <v>MÓDULO 6 – CUSTOS INDIRETOS, TRIBUTOS E LUCRO</v>
      </c>
      <c r="B102" s="712"/>
      <c r="C102" s="712"/>
      <c r="D102" s="712"/>
      <c r="E102" s="713"/>
      <c r="F102" s="1"/>
    </row>
    <row r="103" spans="1:8" ht="13.5" thickBot="1" x14ac:dyDescent="0.25">
      <c r="A103" s="54"/>
      <c r="B103" s="54"/>
      <c r="C103" s="54"/>
      <c r="D103" s="54"/>
      <c r="E103" s="39"/>
      <c r="F103" s="1"/>
    </row>
    <row r="104" spans="1:8" ht="13.5" thickBot="1" x14ac:dyDescent="0.25">
      <c r="A104" s="214">
        <f>'BASE PLANILHAS'!A104</f>
        <v>6</v>
      </c>
      <c r="B104" s="214" t="str">
        <f>'BASE PLANILHAS'!B104</f>
        <v>Custos Indiretos, Tributos e Lucro</v>
      </c>
      <c r="C104" s="697" t="str">
        <f>'BASE PLANILHAS'!C104:D104</f>
        <v>Referência</v>
      </c>
      <c r="D104" s="698"/>
      <c r="E104" s="345" t="str">
        <f>'BASE PLANILHAS'!E104</f>
        <v>Valor (R$)</v>
      </c>
    </row>
    <row r="105" spans="1:8" x14ac:dyDescent="0.2">
      <c r="A105" s="32" t="str">
        <f>'BASE PLANILHAS'!A105</f>
        <v>A</v>
      </c>
      <c r="B105" s="253" t="str">
        <f>'BASE PLANILHAS'!B105</f>
        <v>Custos Indiretos</v>
      </c>
      <c r="C105" s="302">
        <f>'BASE PLANILHAS'!C105</f>
        <v>0</v>
      </c>
      <c r="D105" s="303"/>
      <c r="E105" s="256">
        <f>$C105*$D$13</f>
        <v>0</v>
      </c>
      <c r="F105" s="61"/>
    </row>
    <row r="106" spans="1:8" x14ac:dyDescent="0.2">
      <c r="A106" s="34" t="str">
        <f>'BASE PLANILHAS'!A106</f>
        <v>B</v>
      </c>
      <c r="B106" s="257" t="str">
        <f>'BASE PLANILHAS'!B106</f>
        <v>Lucro</v>
      </c>
      <c r="C106" s="295">
        <f>'BASE PLANILHAS'!C106</f>
        <v>0</v>
      </c>
      <c r="D106" s="259"/>
      <c r="E106" s="263">
        <f>$C106*$D$13</f>
        <v>0</v>
      </c>
      <c r="F106" s="1"/>
    </row>
    <row r="107" spans="1:8" x14ac:dyDescent="0.2">
      <c r="A107" s="34" t="str">
        <f>'BASE PLANILHAS'!A107</f>
        <v>C</v>
      </c>
      <c r="B107" s="34" t="str">
        <f>'BASE PLANILHAS'!B107</f>
        <v>TRIBUTOS</v>
      </c>
      <c r="C107" s="260" t="str">
        <f>'BASE PLANILHAS'!C107</f>
        <v>%</v>
      </c>
      <c r="D107" s="304" t="str">
        <f>'BASE PLANILHAS'!D107</f>
        <v>%</v>
      </c>
      <c r="E107" s="57"/>
      <c r="F107" s="1"/>
    </row>
    <row r="108" spans="1:8" x14ac:dyDescent="0.2">
      <c r="A108" s="34" t="str">
        <f>'BASE PLANILHAS'!A108</f>
        <v>C.1</v>
      </c>
      <c r="B108" s="257" t="str">
        <f>'BASE PLANILHAS'!B108</f>
        <v>PIS</v>
      </c>
      <c r="C108" s="262">
        <f>'BASE PLANILHAS'!C108</f>
        <v>7.6</v>
      </c>
      <c r="D108" s="262">
        <f>((100/((100-($C$111))%)-100)*$C108)/($C$111)</f>
        <v>8.8629737609329435</v>
      </c>
      <c r="E108" s="263">
        <v>0</v>
      </c>
      <c r="F108" s="1"/>
    </row>
    <row r="109" spans="1:8" x14ac:dyDescent="0.2">
      <c r="A109" s="34" t="str">
        <f>'BASE PLANILHAS'!A109</f>
        <v>C.2</v>
      </c>
      <c r="B109" s="257" t="str">
        <f>'BASE PLANILHAS'!B109</f>
        <v>COFINS</v>
      </c>
      <c r="C109" s="262">
        <f>'BASE PLANILHAS'!C109</f>
        <v>1.65</v>
      </c>
      <c r="D109" s="262">
        <f>((100/((100-($C$111))%)-100)*$C109)/($C$111)</f>
        <v>1.9241982507288626</v>
      </c>
      <c r="E109" s="263">
        <v>0</v>
      </c>
      <c r="F109" s="1"/>
    </row>
    <row r="110" spans="1:8" x14ac:dyDescent="0.2">
      <c r="A110" s="34" t="str">
        <f>'BASE PLANILHAS'!A110</f>
        <v>C.3</v>
      </c>
      <c r="B110" s="257" t="str">
        <f>'BASE PLANILHAS'!B110</f>
        <v>ISS</v>
      </c>
      <c r="C110" s="294">
        <f>ISS!B12*100</f>
        <v>5</v>
      </c>
      <c r="D110" s="262">
        <f>((100/((100-($C$111))%)-100)*$C110)/($C$111)</f>
        <v>5.8309037900874632</v>
      </c>
      <c r="E110" s="264">
        <v>0</v>
      </c>
      <c r="F110" s="1"/>
    </row>
    <row r="111" spans="1:8" ht="13.5" thickBot="1" x14ac:dyDescent="0.25">
      <c r="A111" s="714" t="str">
        <f>'BASE PLANILHAS'!A111:B111</f>
        <v>Total Tributos</v>
      </c>
      <c r="B111" s="715">
        <f>'[1]BASE PLANILHAS'!A102:B102</f>
        <v>0</v>
      </c>
      <c r="C111" s="265">
        <f>SUM(C108:C110)</f>
        <v>14.25</v>
      </c>
      <c r="D111" s="265">
        <f>SUM(D108:D110)</f>
        <v>16.618075801749271</v>
      </c>
      <c r="E111" s="266">
        <f>((E105+E106+E100+E90+E70+E58+E21)*D111)%</f>
        <v>618.93167487652704</v>
      </c>
      <c r="F111" s="1"/>
    </row>
    <row r="112" spans="1:8" ht="13.5" thickBot="1" x14ac:dyDescent="0.25">
      <c r="A112" s="696" t="str">
        <f>'BASE PLANILHAS'!A112:D112</f>
        <v>Total do Módulo 6</v>
      </c>
      <c r="B112" s="697"/>
      <c r="C112" s="697"/>
      <c r="D112" s="698"/>
      <c r="E112" s="51">
        <f>SUM(E105:E111)</f>
        <v>618.93167487652704</v>
      </c>
      <c r="F112" s="1"/>
    </row>
    <row r="113" spans="1:8" x14ac:dyDescent="0.2">
      <c r="A113" s="267"/>
      <c r="B113" s="268"/>
      <c r="C113" s="268"/>
      <c r="D113" s="268"/>
      <c r="E113" s="59"/>
    </row>
    <row r="114" spans="1:8" x14ac:dyDescent="0.2">
      <c r="A114" s="738" t="str">
        <f>'BASE PLANILHAS'!A114:E114</f>
        <v>QUADRO RESUMO DO CUSTO POR EMPREGADO</v>
      </c>
      <c r="B114" s="739"/>
      <c r="C114" s="739"/>
      <c r="D114" s="739"/>
      <c r="E114" s="740"/>
      <c r="G114" s="3"/>
    </row>
    <row r="115" spans="1:8" ht="13.5" thickBot="1" x14ac:dyDescent="0.25">
      <c r="A115" s="350"/>
      <c r="B115" s="352"/>
      <c r="C115" s="352"/>
      <c r="D115" s="352"/>
      <c r="E115" s="353"/>
      <c r="G115" s="3"/>
    </row>
    <row r="116" spans="1:8" ht="13.5" thickBot="1" x14ac:dyDescent="0.25">
      <c r="A116" s="696" t="str">
        <f>'BASE PLANILHAS'!A116:D116</f>
        <v>Mão-de-Obra vinculada à execução contratual</v>
      </c>
      <c r="B116" s="697"/>
      <c r="C116" s="697"/>
      <c r="D116" s="698"/>
      <c r="E116" s="214" t="str">
        <f>'BASE PLANILHAS'!E116</f>
        <v>VALOR (R$)</v>
      </c>
      <c r="G116" s="1"/>
      <c r="H116" s="1"/>
    </row>
    <row r="117" spans="1:8" x14ac:dyDescent="0.2">
      <c r="A117" s="32" t="str">
        <f>'BASE PLANILHAS'!A117</f>
        <v>A</v>
      </c>
      <c r="B117" s="741" t="str">
        <f>'BASE PLANILHAS'!B117:D117</f>
        <v>MÓDULO 1 - COMPOSIÇÃO DA REMUNERAÇÃO</v>
      </c>
      <c r="C117" s="742"/>
      <c r="D117" s="743"/>
      <c r="E117" s="256">
        <f>E21</f>
        <v>1604.4938833333333</v>
      </c>
    </row>
    <row r="118" spans="1:8" x14ac:dyDescent="0.2">
      <c r="A118" s="34" t="str">
        <f>'BASE PLANILHAS'!A118</f>
        <v>B</v>
      </c>
      <c r="B118" s="744" t="str">
        <f>'BASE PLANILHAS'!B118:D118</f>
        <v>MÓDULO 2 – ENCARGOS E BENEFÍCIOS MENSAIS E DIÁRIOS</v>
      </c>
      <c r="C118" s="731"/>
      <c r="D118" s="732"/>
      <c r="E118" s="263">
        <f>E58</f>
        <v>1728.6791220333334</v>
      </c>
    </row>
    <row r="119" spans="1:8" x14ac:dyDescent="0.2">
      <c r="A119" s="34" t="str">
        <f>'BASE PLANILHAS'!A119</f>
        <v>C</v>
      </c>
      <c r="B119" s="745" t="str">
        <f>'BASE PLANILHAS'!B119:D119</f>
        <v>MÓDULO 3 – PROVISÃO PARA RESCISÃO</v>
      </c>
      <c r="C119" s="746"/>
      <c r="D119" s="747"/>
      <c r="E119" s="263">
        <f>E70</f>
        <v>88.367807657363471</v>
      </c>
      <c r="G119" s="3"/>
    </row>
    <row r="120" spans="1:8" x14ac:dyDescent="0.2">
      <c r="A120" s="34" t="str">
        <f>'BASE PLANILHAS'!A120</f>
        <v>D</v>
      </c>
      <c r="B120" s="744" t="str">
        <f>'BASE PLANILHAS'!B120:D120</f>
        <v>MÓDULO 4 – CUSTO DE REPOSIÇÃO DO PROFISSIONAL AUSENTE</v>
      </c>
      <c r="C120" s="731"/>
      <c r="D120" s="732"/>
      <c r="E120" s="263">
        <f>E90</f>
        <v>236.79220056045159</v>
      </c>
      <c r="G120" s="3"/>
    </row>
    <row r="121" spans="1:8" x14ac:dyDescent="0.2">
      <c r="A121" s="34" t="str">
        <f>'BASE PLANILHAS'!A121</f>
        <v>E</v>
      </c>
      <c r="B121" s="728" t="str">
        <f>'BASE PLANILHAS'!B121:D121</f>
        <v>MÓDULO 5 – INSUMOS DIVERSOS</v>
      </c>
      <c r="C121" s="729"/>
      <c r="D121" s="730"/>
      <c r="E121" s="263">
        <f>E100</f>
        <v>66.11548611111111</v>
      </c>
    </row>
    <row r="122" spans="1:8" x14ac:dyDescent="0.2">
      <c r="A122" s="34" t="str">
        <f>'BASE PLANILHAS'!A122</f>
        <v>-</v>
      </c>
      <c r="B122" s="722" t="str">
        <f>'BASE PLANILHAS'!B122:D122</f>
        <v>Subtotal (A + B + C + D + E)</v>
      </c>
      <c r="C122" s="723"/>
      <c r="D122" s="724"/>
      <c r="E122" s="60">
        <f>SUM(E117:E121)</f>
        <v>3724.448499695593</v>
      </c>
      <c r="F122" s="4"/>
      <c r="G122" s="2"/>
    </row>
    <row r="123" spans="1:8" ht="13.5" thickBot="1" x14ac:dyDescent="0.25">
      <c r="A123" s="36" t="str">
        <f>'BASE PLANILHAS'!A123</f>
        <v>F</v>
      </c>
      <c r="B123" s="725" t="str">
        <f>'BASE PLANILHAS'!B123:D123</f>
        <v>MÓDULO 6 – CUSTOS INDIRETOS, TRIBUTOS E LUCRO</v>
      </c>
      <c r="C123" s="726"/>
      <c r="D123" s="727"/>
      <c r="E123" s="24">
        <f>E112</f>
        <v>618.93167487652704</v>
      </c>
    </row>
    <row r="124" spans="1:8" ht="13.5" thickBot="1" x14ac:dyDescent="0.25">
      <c r="A124" s="696" t="str">
        <f>'BASE PLANILHAS'!A124:D124</f>
        <v xml:space="preserve">Custo Total </v>
      </c>
      <c r="B124" s="697"/>
      <c r="C124" s="697"/>
      <c r="D124" s="698"/>
      <c r="E124" s="49">
        <f>SUM(E122:E123)</f>
        <v>4343.3801745721203</v>
      </c>
      <c r="F124" s="4"/>
    </row>
    <row r="125" spans="1:8" ht="13.5" thickBot="1" x14ac:dyDescent="0.25">
      <c r="A125" s="696" t="str">
        <f>'BASE PLANILHAS'!A125:D125</f>
        <v xml:space="preserve">Custo Total Anual </v>
      </c>
      <c r="B125" s="697"/>
      <c r="C125" s="697"/>
      <c r="D125" s="698"/>
      <c r="E125" s="51">
        <f>E124*12</f>
        <v>52120.56209486544</v>
      </c>
      <c r="F125" s="4"/>
    </row>
    <row r="126" spans="1:8" hidden="1" x14ac:dyDescent="0.2">
      <c r="A126" s="354"/>
      <c r="B126" s="825"/>
      <c r="C126" s="825"/>
      <c r="D126" s="25"/>
      <c r="E126" s="25"/>
    </row>
    <row r="127" spans="1:8" ht="40.5" hidden="1" customHeight="1" thickBot="1" x14ac:dyDescent="0.25">
      <c r="A127" s="826"/>
      <c r="B127" s="827"/>
      <c r="C127" s="26"/>
      <c r="D127" s="8"/>
      <c r="E127" s="17"/>
    </row>
    <row r="128" spans="1:8" ht="12.75" hidden="1" customHeight="1" x14ac:dyDescent="0.2">
      <c r="A128" s="828"/>
      <c r="B128" s="829"/>
      <c r="C128" s="270"/>
      <c r="D128" s="271"/>
      <c r="E128" s="272"/>
    </row>
    <row r="129" spans="1:5" ht="12.75" hidden="1" customHeight="1" x14ac:dyDescent="0.2">
      <c r="A129" s="816"/>
      <c r="B129" s="817"/>
      <c r="C129" s="273"/>
      <c r="D129" s="274"/>
      <c r="E129" s="275"/>
    </row>
    <row r="130" spans="1:5" ht="12.75" hidden="1" customHeight="1" x14ac:dyDescent="0.2">
      <c r="A130" s="816"/>
      <c r="B130" s="817"/>
      <c r="C130" s="273"/>
      <c r="D130" s="274"/>
      <c r="E130" s="275"/>
    </row>
    <row r="131" spans="1:5" ht="12.75" hidden="1" customHeight="1" x14ac:dyDescent="0.2">
      <c r="A131" s="816"/>
      <c r="B131" s="817"/>
      <c r="C131" s="273"/>
      <c r="D131" s="274"/>
      <c r="E131" s="275"/>
    </row>
    <row r="132" spans="1:5" ht="12.75" hidden="1" customHeight="1" x14ac:dyDescent="0.2">
      <c r="A132" s="818"/>
      <c r="B132" s="819"/>
      <c r="C132" s="9"/>
      <c r="D132" s="10"/>
      <c r="E132" s="275"/>
    </row>
    <row r="133" spans="1:5" ht="13.5" hidden="1" customHeight="1" thickBot="1" x14ac:dyDescent="0.25">
      <c r="A133" s="820"/>
      <c r="B133" s="821"/>
      <c r="C133" s="276"/>
      <c r="D133" s="277"/>
      <c r="E133" s="278"/>
    </row>
    <row r="134" spans="1:5" ht="13.5" hidden="1" thickBot="1" x14ac:dyDescent="0.25">
      <c r="A134" s="822"/>
      <c r="B134" s="823"/>
      <c r="C134" s="823"/>
      <c r="D134" s="824"/>
      <c r="E134" s="11"/>
    </row>
    <row r="135" spans="1:5" hidden="1" x14ac:dyDescent="0.2">
      <c r="A135" s="7"/>
      <c r="B135" s="7"/>
      <c r="C135" s="7"/>
      <c r="D135" s="7"/>
      <c r="E135" s="7"/>
    </row>
    <row r="136" spans="1:5" hidden="1" x14ac:dyDescent="0.2">
      <c r="A136" s="354"/>
      <c r="B136" s="825"/>
      <c r="C136" s="825"/>
      <c r="D136" s="25"/>
      <c r="E136" s="25"/>
    </row>
    <row r="137" spans="1:5" ht="13.5" hidden="1" thickBot="1" x14ac:dyDescent="0.25">
      <c r="A137" s="798"/>
      <c r="B137" s="799"/>
      <c r="C137" s="799"/>
      <c r="D137" s="799"/>
      <c r="E137" s="800"/>
    </row>
    <row r="138" spans="1:5" ht="13.5" hidden="1" thickBot="1" x14ac:dyDescent="0.25">
      <c r="A138" s="279"/>
      <c r="B138" s="801"/>
      <c r="C138" s="802"/>
      <c r="D138" s="803"/>
      <c r="E138" s="17"/>
    </row>
    <row r="139" spans="1:5" hidden="1" x14ac:dyDescent="0.2">
      <c r="A139" s="280"/>
      <c r="B139" s="804"/>
      <c r="C139" s="805"/>
      <c r="D139" s="806"/>
      <c r="E139" s="281"/>
    </row>
    <row r="140" spans="1:5" hidden="1" x14ac:dyDescent="0.2">
      <c r="A140" s="282"/>
      <c r="B140" s="807"/>
      <c r="C140" s="808"/>
      <c r="D140" s="809"/>
      <c r="E140" s="283"/>
    </row>
    <row r="141" spans="1:5" ht="13.5" hidden="1" thickBot="1" x14ac:dyDescent="0.25">
      <c r="A141" s="282"/>
      <c r="B141" s="810"/>
      <c r="C141" s="811"/>
      <c r="D141" s="812"/>
      <c r="E141" s="283"/>
    </row>
    <row r="142" spans="1:5" ht="13.5" hidden="1" thickBot="1" x14ac:dyDescent="0.25">
      <c r="A142" s="813"/>
      <c r="B142" s="814"/>
      <c r="C142" s="814"/>
      <c r="D142" s="815"/>
      <c r="E142" s="11"/>
    </row>
    <row r="143" spans="1:5" hidden="1" x14ac:dyDescent="0.2">
      <c r="A143" s="284"/>
      <c r="B143" s="7"/>
      <c r="C143" s="7"/>
      <c r="D143" s="7"/>
      <c r="E143" s="7"/>
    </row>
    <row r="144" spans="1:5" hidden="1" x14ac:dyDescent="0.2">
      <c r="A144" s="7"/>
      <c r="B144" s="7"/>
      <c r="C144" s="7"/>
      <c r="D144" s="7"/>
      <c r="E144" s="7"/>
    </row>
    <row r="145" spans="1:8" hidden="1" x14ac:dyDescent="0.2">
      <c r="A145" s="7"/>
      <c r="B145" s="7"/>
      <c r="C145" s="7"/>
      <c r="D145" s="7"/>
      <c r="E145" s="7"/>
    </row>
    <row r="146" spans="1:8" x14ac:dyDescent="0.2">
      <c r="A146" s="13"/>
      <c r="B146" s="13"/>
      <c r="C146" s="7"/>
      <c r="D146" s="7"/>
      <c r="E146" s="30"/>
      <c r="F146" s="4"/>
    </row>
    <row r="147" spans="1:8" x14ac:dyDescent="0.2">
      <c r="A147" s="14"/>
      <c r="B147" s="13"/>
      <c r="C147" s="7"/>
      <c r="D147" s="7"/>
      <c r="E147" s="69"/>
      <c r="F147" s="4"/>
      <c r="H147" s="4"/>
    </row>
    <row r="148" spans="1:8" x14ac:dyDescent="0.2">
      <c r="A148" s="7"/>
      <c r="B148" s="7"/>
      <c r="C148" s="7"/>
      <c r="D148" s="7"/>
      <c r="E148" s="15"/>
      <c r="H148" s="4"/>
    </row>
    <row r="149" spans="1:8" x14ac:dyDescent="0.2">
      <c r="A149" s="7"/>
      <c r="B149" s="7"/>
      <c r="C149" s="7"/>
      <c r="D149" s="7"/>
      <c r="E149" s="15"/>
    </row>
    <row r="150" spans="1:8" x14ac:dyDescent="0.2">
      <c r="A150" s="4"/>
      <c r="E150" s="4"/>
    </row>
    <row r="151" spans="1:8" x14ac:dyDescent="0.2">
      <c r="A151" s="4"/>
    </row>
  </sheetData>
  <sheetProtection sheet="1" objects="1" scenarios="1"/>
  <mergeCells count="115">
    <mergeCell ref="A137:E137"/>
    <mergeCell ref="B138:D138"/>
    <mergeCell ref="B139:D139"/>
    <mergeCell ref="B140:D140"/>
    <mergeCell ref="B141:D141"/>
    <mergeCell ref="A142:D142"/>
    <mergeCell ref="A130:B130"/>
    <mergeCell ref="A131:B131"/>
    <mergeCell ref="A132:B132"/>
    <mergeCell ref="A133:B133"/>
    <mergeCell ref="A134:D134"/>
    <mergeCell ref="B136:C136"/>
    <mergeCell ref="A124:D124"/>
    <mergeCell ref="A125:D125"/>
    <mergeCell ref="B126:C126"/>
    <mergeCell ref="A127:B127"/>
    <mergeCell ref="A128:B128"/>
    <mergeCell ref="A129:B129"/>
    <mergeCell ref="B118:D118"/>
    <mergeCell ref="B119:D119"/>
    <mergeCell ref="B120:D120"/>
    <mergeCell ref="B121:D121"/>
    <mergeCell ref="B122:D122"/>
    <mergeCell ref="B123:D123"/>
    <mergeCell ref="C104:D104"/>
    <mergeCell ref="A111:B111"/>
    <mergeCell ref="A112:D112"/>
    <mergeCell ref="A114:E114"/>
    <mergeCell ref="A116:D116"/>
    <mergeCell ref="B117:D117"/>
    <mergeCell ref="B96:C96"/>
    <mergeCell ref="B97:C97"/>
    <mergeCell ref="B98:C98"/>
    <mergeCell ref="B99:C99"/>
    <mergeCell ref="A100:C100"/>
    <mergeCell ref="A102:E102"/>
    <mergeCell ref="B79:C79"/>
    <mergeCell ref="B80:C80"/>
    <mergeCell ref="A81:C81"/>
    <mergeCell ref="A92:E92"/>
    <mergeCell ref="B94:C94"/>
    <mergeCell ref="B95:C95"/>
    <mergeCell ref="A72:E72"/>
    <mergeCell ref="B74:C74"/>
    <mergeCell ref="B75:C75"/>
    <mergeCell ref="B76:C76"/>
    <mergeCell ref="B77:C77"/>
    <mergeCell ref="B78:C78"/>
    <mergeCell ref="B83:C83"/>
    <mergeCell ref="B84:C84"/>
    <mergeCell ref="A85:C85"/>
    <mergeCell ref="B87:C87"/>
    <mergeCell ref="B88:C88"/>
    <mergeCell ref="B89:C89"/>
    <mergeCell ref="A90:C90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16:C16"/>
    <mergeCell ref="B17:C17"/>
    <mergeCell ref="B18:C18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topLeftCell="A88" zoomScaleNormal="100" zoomScaleSheetLayoutView="100" workbookViewId="0">
      <selection activeCell="D84" sqref="D84:E84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9" x14ac:dyDescent="0.2">
      <c r="A1" s="752" t="str">
        <f>'BASE PLANILHAS'!A1:E1</f>
        <v>ANEXO VI - PLANILHA DE COMPOSIÇÃO DE CUSTOS</v>
      </c>
      <c r="B1" s="753"/>
      <c r="C1" s="753"/>
      <c r="D1" s="753"/>
      <c r="E1" s="754"/>
    </row>
    <row r="2" spans="1:9" ht="13.5" thickBot="1" x14ac:dyDescent="0.25">
      <c r="A2" s="174"/>
      <c r="B2" s="221"/>
      <c r="C2" s="221"/>
      <c r="D2" s="222"/>
      <c r="E2" s="223"/>
      <c r="F2" s="54"/>
      <c r="G2" s="54"/>
      <c r="H2" s="54"/>
    </row>
    <row r="3" spans="1:9" ht="13.5" thickBot="1" x14ac:dyDescent="0.25">
      <c r="A3" s="755" t="str">
        <f>'BASE PLANILHAS'!A3:E3</f>
        <v>Dados para composição dos custos referentes à mão-de-obra</v>
      </c>
      <c r="B3" s="756"/>
      <c r="C3" s="756"/>
      <c r="D3" s="756"/>
      <c r="E3" s="757"/>
      <c r="F3" s="54"/>
      <c r="G3" s="54"/>
      <c r="H3" s="54"/>
    </row>
    <row r="4" spans="1:9" x14ac:dyDescent="0.2">
      <c r="A4" s="64" t="str">
        <f>'BASE PLANILHAS'!A4</f>
        <v>A</v>
      </c>
      <c r="B4" s="758" t="str">
        <f>'BASE PLANILHAS'!B4:D4</f>
        <v>Localidade</v>
      </c>
      <c r="C4" s="759"/>
      <c r="D4" s="760"/>
      <c r="E4" s="297" t="str">
        <f>CCT!A40</f>
        <v>Belo Horizonte</v>
      </c>
      <c r="F4" s="54"/>
      <c r="G4" s="54"/>
      <c r="H4" s="54"/>
    </row>
    <row r="5" spans="1:9" x14ac:dyDescent="0.2">
      <c r="A5" s="34" t="str">
        <f>'BASE PLANILHAS'!A5</f>
        <v>B</v>
      </c>
      <c r="B5" s="761" t="str">
        <f>'BASE PLANILHAS'!B5:D5</f>
        <v>Tipo de serviço</v>
      </c>
      <c r="C5" s="762"/>
      <c r="D5" s="763"/>
      <c r="E5" s="33" t="str">
        <f>'BASE PLANILHAS'!E5</f>
        <v>Apoio Administrativo</v>
      </c>
      <c r="F5" s="54"/>
      <c r="G5" s="54"/>
      <c r="H5" s="54"/>
    </row>
    <row r="6" spans="1:9" x14ac:dyDescent="0.2">
      <c r="A6" s="34" t="str">
        <f>'BASE PLANILHAS'!A6</f>
        <v>C</v>
      </c>
      <c r="B6" s="745" t="str">
        <f>'BASE PLANILHAS'!B6:D6</f>
        <v>Salário Nominativo da Categoria Profissional</v>
      </c>
      <c r="C6" s="746"/>
      <c r="D6" s="747"/>
      <c r="E6" s="297">
        <f>CCT!H40</f>
        <v>1393</v>
      </c>
      <c r="F6" s="54"/>
      <c r="G6" s="54"/>
      <c r="H6" s="54"/>
    </row>
    <row r="7" spans="1:9" x14ac:dyDescent="0.2">
      <c r="A7" s="34" t="str">
        <f>'BASE PLANILHAS'!A7</f>
        <v>D</v>
      </c>
      <c r="B7" s="745" t="str">
        <f>'BASE PLANILHAS'!B7:D7</f>
        <v>Categoria profissional (vinculada à execução contratual)</v>
      </c>
      <c r="C7" s="746"/>
      <c r="D7" s="747"/>
      <c r="E7" s="298" t="str">
        <f>CCT!B40</f>
        <v>Porteiro - 220h</v>
      </c>
      <c r="G7" s="1"/>
    </row>
    <row r="8" spans="1:9" ht="13.5" thickBot="1" x14ac:dyDescent="0.25">
      <c r="A8" s="36" t="str">
        <f>'BASE PLANILHAS'!A8</f>
        <v>E</v>
      </c>
      <c r="B8" s="764" t="str">
        <f>'BASE PLANILHAS'!B8:D8</f>
        <v>Data base da categoria (dia/mês/ano)</v>
      </c>
      <c r="C8" s="765"/>
      <c r="D8" s="766"/>
      <c r="E8" s="225">
        <f>CCT!P40</f>
        <v>43101</v>
      </c>
      <c r="F8" s="63"/>
    </row>
    <row r="9" spans="1:9" x14ac:dyDescent="0.2">
      <c r="A9" s="226"/>
      <c r="B9" s="100"/>
      <c r="C9" s="100"/>
      <c r="D9" s="100"/>
      <c r="E9" s="227"/>
      <c r="F9" s="63"/>
      <c r="H9" s="1"/>
    </row>
    <row r="10" spans="1:9" x14ac:dyDescent="0.2">
      <c r="A10" s="711" t="str">
        <f>'BASE PLANILHAS'!A10:E10</f>
        <v>MÓDULO 1 - COMPOSIÇÃO DA REMUNERAÇÃO</v>
      </c>
      <c r="B10" s="712"/>
      <c r="C10" s="712"/>
      <c r="D10" s="712"/>
      <c r="E10" s="713"/>
      <c r="F10" s="70"/>
    </row>
    <row r="11" spans="1:9" ht="13.5" thickBot="1" x14ac:dyDescent="0.25">
      <c r="A11" s="37"/>
      <c r="B11" s="38"/>
      <c r="C11" s="38"/>
      <c r="D11" s="38"/>
      <c r="E11" s="39"/>
      <c r="F11" s="1"/>
    </row>
    <row r="12" spans="1:9" ht="13.5" thickBot="1" x14ac:dyDescent="0.25">
      <c r="A12" s="214">
        <f>'BASE PLANILHAS'!A12</f>
        <v>1</v>
      </c>
      <c r="B12" s="696" t="str">
        <f>'BASE PLANILHAS'!B12:C12</f>
        <v>Composição da Remuneração</v>
      </c>
      <c r="C12" s="698"/>
      <c r="D12" s="345" t="str">
        <f>'BASE PLANILHAS'!D12</f>
        <v>Referência</v>
      </c>
      <c r="E12" s="345" t="str">
        <f>'BASE PLANILHAS'!E12</f>
        <v>Valor (R$)</v>
      </c>
      <c r="G12" s="1"/>
      <c r="I12" s="1"/>
    </row>
    <row r="13" spans="1:9" x14ac:dyDescent="0.2">
      <c r="A13" s="40" t="str">
        <f>'BASE PLANILHAS'!A13</f>
        <v>A</v>
      </c>
      <c r="B13" s="720" t="str">
        <f>'BASE PLANILHAS'!B13:C13</f>
        <v>Salário Base</v>
      </c>
      <c r="C13" s="721"/>
      <c r="D13" s="83">
        <v>1</v>
      </c>
      <c r="E13" s="41">
        <f>E6*D13</f>
        <v>1393</v>
      </c>
    </row>
    <row r="14" spans="1:9" x14ac:dyDescent="0.2">
      <c r="A14" s="34" t="str">
        <f>'BASE PLANILHAS'!A14</f>
        <v>B</v>
      </c>
      <c r="B14" s="699" t="str">
        <f>'BASE PLANILHAS'!B14:C14</f>
        <v xml:space="preserve">Adicional Periculosidade </v>
      </c>
      <c r="C14" s="700"/>
      <c r="D14" s="291">
        <v>0</v>
      </c>
      <c r="E14" s="216">
        <f t="shared" ref="E14:E17" si="0">D14*$E$13</f>
        <v>0</v>
      </c>
      <c r="G14" s="1"/>
    </row>
    <row r="15" spans="1:9" x14ac:dyDescent="0.2">
      <c r="A15" s="34" t="str">
        <f>'BASE PLANILHAS'!A15</f>
        <v>C</v>
      </c>
      <c r="B15" s="699" t="str">
        <f>'BASE PLANILHAS'!B15:C15</f>
        <v>Adicional Insalubridade</v>
      </c>
      <c r="C15" s="700"/>
      <c r="D15" s="296">
        <v>0</v>
      </c>
      <c r="E15" s="55">
        <f>D15*$D$13</f>
        <v>0</v>
      </c>
      <c r="G15" s="1"/>
    </row>
    <row r="16" spans="1:9" x14ac:dyDescent="0.2">
      <c r="A16" s="34" t="str">
        <f>'BASE PLANILHAS'!A16</f>
        <v>D</v>
      </c>
      <c r="B16" s="701" t="str">
        <f>'BASE PLANILHAS'!B16:C16</f>
        <v>Adicional Noturno</v>
      </c>
      <c r="C16" s="702"/>
      <c r="D16" s="42">
        <v>0</v>
      </c>
      <c r="E16" s="216">
        <f t="shared" si="0"/>
        <v>0</v>
      </c>
      <c r="G16" s="1"/>
    </row>
    <row r="17" spans="1:9" x14ac:dyDescent="0.2">
      <c r="A17" s="34" t="str">
        <f>'BASE PLANILHAS'!A17</f>
        <v>E</v>
      </c>
      <c r="B17" s="699" t="str">
        <f>'BASE PLANILHAS'!B17:C17</f>
        <v>Adicional de Hora Noturna Reduzida</v>
      </c>
      <c r="C17" s="700"/>
      <c r="D17" s="42">
        <v>0</v>
      </c>
      <c r="E17" s="216">
        <f t="shared" si="0"/>
        <v>0</v>
      </c>
    </row>
    <row r="18" spans="1:9" x14ac:dyDescent="0.2">
      <c r="A18" s="34" t="str">
        <f>'BASE PLANILHAS'!A18</f>
        <v>F</v>
      </c>
      <c r="B18" s="699" t="str">
        <f>'BASE PLANILHAS'!B18:C18</f>
        <v>Intervalo Intrajornada</v>
      </c>
      <c r="C18" s="700"/>
      <c r="D18" s="291">
        <v>0</v>
      </c>
      <c r="E18" s="216">
        <f>D18*$E$13</f>
        <v>0</v>
      </c>
    </row>
    <row r="19" spans="1:9" x14ac:dyDescent="0.2">
      <c r="A19" s="64" t="str">
        <f>'BASE PLANILHAS'!A19</f>
        <v>G</v>
      </c>
      <c r="B19" s="701" t="str">
        <f>'BASE PLANILHAS'!B19:C19</f>
        <v>Feriado Nacional - Súmula 444/2012 - TST</v>
      </c>
      <c r="C19" s="702"/>
      <c r="D19" s="291">
        <v>0</v>
      </c>
      <c r="E19" s="216">
        <f>D19*$E$13</f>
        <v>0</v>
      </c>
    </row>
    <row r="20" spans="1:9" ht="13.5" thickBot="1" x14ac:dyDescent="0.25">
      <c r="A20" s="36" t="str">
        <f>'BASE PLANILHAS'!A20</f>
        <v>H</v>
      </c>
      <c r="B20" s="716" t="str">
        <f>'BASE PLANILHAS'!B20:C20</f>
        <v>Adicional de Acúmulo de função</v>
      </c>
      <c r="C20" s="717"/>
      <c r="D20" s="42">
        <v>0</v>
      </c>
      <c r="E20" s="215">
        <f>D20*$E$13</f>
        <v>0</v>
      </c>
    </row>
    <row r="21" spans="1:9" ht="13.5" thickBot="1" x14ac:dyDescent="0.25">
      <c r="A21" s="696" t="str">
        <f>'BASE PLANILHAS'!A21:D21</f>
        <v>Total do Módulo 1</v>
      </c>
      <c r="B21" s="697"/>
      <c r="C21" s="697"/>
      <c r="D21" s="698"/>
      <c r="E21" s="51">
        <f>SUM(E13:E20)</f>
        <v>1393</v>
      </c>
    </row>
    <row r="22" spans="1:9" x14ac:dyDescent="0.2">
      <c r="A22" s="350"/>
      <c r="B22" s="351"/>
      <c r="C22" s="351"/>
      <c r="D22" s="351"/>
      <c r="E22" s="44"/>
      <c r="F22" s="1"/>
    </row>
    <row r="23" spans="1:9" x14ac:dyDescent="0.2">
      <c r="A23" s="711" t="str">
        <f>'BASE PLANILHAS'!A23:E23</f>
        <v>MÓDULO 2 – ENCARGOS E BENEFÍCIOS MENSAIS E DIÁRIOS</v>
      </c>
      <c r="B23" s="712"/>
      <c r="C23" s="712"/>
      <c r="D23" s="712"/>
      <c r="E23" s="713"/>
      <c r="F23" s="1"/>
    </row>
    <row r="24" spans="1:9" ht="13.5" thickBot="1" x14ac:dyDescent="0.25">
      <c r="A24" s="346"/>
      <c r="B24" s="347"/>
      <c r="C24" s="347"/>
      <c r="D24" s="347"/>
      <c r="E24" s="348"/>
      <c r="F24" s="1"/>
    </row>
    <row r="25" spans="1:9" ht="13.5" thickBot="1" x14ac:dyDescent="0.25">
      <c r="A25" s="214" t="str">
        <f>'BASE PLANILHAS'!A25</f>
        <v>2.1</v>
      </c>
      <c r="B25" s="696" t="str">
        <f>'BASE PLANILHAS'!B25:C25</f>
        <v>Submódulo 2.1 - Encargos Previdenciários, FGTS e Outras Contribuições</v>
      </c>
      <c r="C25" s="698"/>
      <c r="D25" s="214" t="str">
        <f>'BASE PLANILHAS'!D25</f>
        <v>Referência</v>
      </c>
      <c r="E25" s="214" t="str">
        <f>'BASE PLANILHAS'!E25</f>
        <v>Valor (R$)</v>
      </c>
    </row>
    <row r="26" spans="1:9" x14ac:dyDescent="0.2">
      <c r="A26" s="40" t="str">
        <f>'BASE PLANILHAS'!A26</f>
        <v>A</v>
      </c>
      <c r="B26" s="708" t="str">
        <f>'BASE PLANILHAS'!B26:C26</f>
        <v>INSS</v>
      </c>
      <c r="C26" s="710"/>
      <c r="D26" s="73">
        <f>'BASE PLANILHAS'!D26</f>
        <v>0.2</v>
      </c>
      <c r="E26" s="74">
        <f>$E$21*D26</f>
        <v>278.60000000000002</v>
      </c>
    </row>
    <row r="27" spans="1:9" x14ac:dyDescent="0.2">
      <c r="A27" s="34" t="str">
        <f>'BASE PLANILHAS'!A27</f>
        <v>B</v>
      </c>
      <c r="B27" s="701" t="str">
        <f>'BASE PLANILHAS'!B27:C27</f>
        <v>SESI OU SENAC</v>
      </c>
      <c r="C27" s="702"/>
      <c r="D27" s="18">
        <f>'BASE PLANILHAS'!D27</f>
        <v>1.4999999999999999E-2</v>
      </c>
      <c r="E27" s="23">
        <f>$E$21*D27</f>
        <v>20.895</v>
      </c>
    </row>
    <row r="28" spans="1:9" x14ac:dyDescent="0.2">
      <c r="A28" s="34" t="str">
        <f>'BASE PLANILHAS'!A28</f>
        <v>C</v>
      </c>
      <c r="B28" s="748" t="str">
        <f>'BASE PLANILHAS'!B28:C28</f>
        <v>SENAI OU SENAC</v>
      </c>
      <c r="C28" s="749"/>
      <c r="D28" s="18">
        <f>'BASE PLANILHAS'!D28</f>
        <v>0.01</v>
      </c>
      <c r="E28" s="23">
        <f>$E$21*D28</f>
        <v>13.93</v>
      </c>
    </row>
    <row r="29" spans="1:9" x14ac:dyDescent="0.2">
      <c r="A29" s="34" t="str">
        <f>'BASE PLANILHAS'!A29</f>
        <v>D</v>
      </c>
      <c r="B29" s="699" t="str">
        <f>'BASE PLANILHAS'!B29:C29</f>
        <v>INCRA</v>
      </c>
      <c r="C29" s="700"/>
      <c r="D29" s="18">
        <f>'BASE PLANILHAS'!D29</f>
        <v>2E-3</v>
      </c>
      <c r="E29" s="23">
        <f t="shared" ref="E29:E32" si="1">$E$21*D29</f>
        <v>2.786</v>
      </c>
    </row>
    <row r="30" spans="1:9" x14ac:dyDescent="0.2">
      <c r="A30" s="34" t="str">
        <f>'BASE PLANILHAS'!A30</f>
        <v>E</v>
      </c>
      <c r="B30" s="699" t="str">
        <f>'BASE PLANILHAS'!B30:C30</f>
        <v>Salário Educação</v>
      </c>
      <c r="C30" s="700"/>
      <c r="D30" s="18">
        <f>'BASE PLANILHAS'!D30</f>
        <v>2.5000000000000001E-2</v>
      </c>
      <c r="E30" s="23">
        <f t="shared" si="1"/>
        <v>34.825000000000003</v>
      </c>
    </row>
    <row r="31" spans="1:9" x14ac:dyDescent="0.2">
      <c r="A31" s="34" t="str">
        <f>'BASE PLANILHAS'!A31</f>
        <v>F</v>
      </c>
      <c r="B31" s="699" t="str">
        <f>'BASE PLANILHAS'!B31:C31</f>
        <v>FGTS</v>
      </c>
      <c r="C31" s="700"/>
      <c r="D31" s="18">
        <f>'BASE PLANILHAS'!D31</f>
        <v>0.08</v>
      </c>
      <c r="E31" s="23">
        <f t="shared" si="1"/>
        <v>111.44</v>
      </c>
    </row>
    <row r="32" spans="1:9" x14ac:dyDescent="0.2">
      <c r="A32" s="34" t="str">
        <f>'BASE PLANILHAS'!A32</f>
        <v>G</v>
      </c>
      <c r="B32" s="699" t="str">
        <f>'BASE PLANILHAS'!B32:C32</f>
        <v>RAT</v>
      </c>
      <c r="C32" s="700"/>
      <c r="D32" s="18">
        <f>'BASE PLANILHAS'!D32</f>
        <v>0.03</v>
      </c>
      <c r="E32" s="23">
        <f t="shared" si="1"/>
        <v>41.79</v>
      </c>
      <c r="I32" s="1"/>
    </row>
    <row r="33" spans="1:14" ht="13.5" thickBot="1" x14ac:dyDescent="0.25">
      <c r="A33" s="34" t="str">
        <f>'BASE PLANILHAS'!A33</f>
        <v>H</v>
      </c>
      <c r="B33" s="701" t="str">
        <f>'BASE PLANILHAS'!B33:C33</f>
        <v>SEBRAE</v>
      </c>
      <c r="C33" s="702"/>
      <c r="D33" s="18">
        <f>'BASE PLANILHAS'!D33</f>
        <v>6.0000000000000001E-3</v>
      </c>
      <c r="E33" s="23">
        <f>$E$21*D33</f>
        <v>8.3580000000000005</v>
      </c>
    </row>
    <row r="34" spans="1:14" ht="13.5" thickBot="1" x14ac:dyDescent="0.25">
      <c r="A34" s="696" t="str">
        <f>'BASE PLANILHAS'!A34:C34</f>
        <v>Total do Submódulo 2.1</v>
      </c>
      <c r="B34" s="697"/>
      <c r="C34" s="698"/>
      <c r="D34" s="50">
        <f>'BASE PLANILHAS'!D34</f>
        <v>0.3680000000000001</v>
      </c>
      <c r="E34" s="51">
        <f>SUM(E26:E33)</f>
        <v>512.62400000000002</v>
      </c>
      <c r="F34" s="1"/>
      <c r="G34" s="66"/>
    </row>
    <row r="35" spans="1:14" ht="13.5" thickBot="1" x14ac:dyDescent="0.25">
      <c r="A35" s="344"/>
      <c r="B35" s="349"/>
      <c r="C35" s="349"/>
      <c r="D35" s="236"/>
      <c r="E35" s="45"/>
      <c r="F35" s="1"/>
      <c r="G35" s="66"/>
    </row>
    <row r="36" spans="1:14" ht="13.5" thickBot="1" x14ac:dyDescent="0.25">
      <c r="A36" s="214" t="str">
        <f>'BASE PLANILHAS'!A36</f>
        <v>2.2</v>
      </c>
      <c r="B36" s="696" t="str">
        <f>'BASE PLANILHAS'!B36:C36</f>
        <v>Submódulo 2.2 - 13º Salário, Férias e Adicional de Férias</v>
      </c>
      <c r="C36" s="698"/>
      <c r="D36" s="214" t="str">
        <f>'BASE PLANILHAS'!D36</f>
        <v>Referência</v>
      </c>
      <c r="E36" s="345" t="str">
        <f>'BASE PLANILHAS'!E36</f>
        <v>Valor (R$)</v>
      </c>
    </row>
    <row r="37" spans="1:14" x14ac:dyDescent="0.2">
      <c r="A37" s="32" t="str">
        <f>'BASE PLANILHAS'!A37</f>
        <v>A</v>
      </c>
      <c r="B37" s="701" t="str">
        <f>'BASE PLANILHAS'!B37:C37</f>
        <v>13º salário (titular)</v>
      </c>
      <c r="C37" s="702"/>
      <c r="D37" s="65">
        <f>'BASE PLANILHAS'!D37</f>
        <v>8.3333333333333329E-2</v>
      </c>
      <c r="E37" s="41">
        <f>$E$21*D37</f>
        <v>116.08333333333333</v>
      </c>
      <c r="F37" s="1"/>
    </row>
    <row r="38" spans="1:14" ht="13.5" thickBot="1" x14ac:dyDescent="0.25">
      <c r="A38" s="36" t="str">
        <f>'BASE PLANILHAS'!A38</f>
        <v>B</v>
      </c>
      <c r="B38" s="716" t="str">
        <f>'BASE PLANILHAS'!B38:C38</f>
        <v>Férias e Adicional de Férias (titular)</v>
      </c>
      <c r="C38" s="717"/>
      <c r="D38" s="71">
        <f>'BASE PLANILHAS'!D38</f>
        <v>0.1111111111111111</v>
      </c>
      <c r="E38" s="72">
        <f>D38*$E$21</f>
        <v>154.77777777777777</v>
      </c>
      <c r="F38" s="1"/>
      <c r="H38" s="1"/>
    </row>
    <row r="39" spans="1:14" ht="13.5" thickBot="1" x14ac:dyDescent="0.25">
      <c r="A39" s="67"/>
      <c r="B39" s="696" t="str">
        <f>'BASE PLANILHAS'!B39:C39</f>
        <v>Subtotal</v>
      </c>
      <c r="C39" s="698"/>
      <c r="D39" s="16">
        <f>'BASE PLANILHAS'!D39</f>
        <v>0.19444444444444442</v>
      </c>
      <c r="E39" s="45">
        <f>D39*$E$21</f>
        <v>270.86111111111109</v>
      </c>
      <c r="F39" s="1"/>
      <c r="H39" s="1"/>
    </row>
    <row r="40" spans="1:14" ht="13.5" thickBot="1" x14ac:dyDescent="0.25">
      <c r="A40" s="214" t="str">
        <f>'BASE PLANILHAS'!A40</f>
        <v>C</v>
      </c>
      <c r="B40" s="750" t="str">
        <f>'BASE PLANILHAS'!B40:C40</f>
        <v>Incidência do Submódulo 2.1 sobre 13º Salário, Férias e Adicional de Férias</v>
      </c>
      <c r="C40" s="751"/>
      <c r="D40" s="46">
        <f>'BASE PLANILHAS'!D40</f>
        <v>7.1555555555555567E-2</v>
      </c>
      <c r="E40" s="47">
        <f>D40*$E$21</f>
        <v>99.676888888888911</v>
      </c>
      <c r="F40" s="29"/>
      <c r="H40" s="1"/>
    </row>
    <row r="41" spans="1:14" ht="13.5" thickBot="1" x14ac:dyDescent="0.25">
      <c r="A41" s="696" t="str">
        <f>'BASE PLANILHAS'!A41:C41</f>
        <v>Total do Submódulo 2.2</v>
      </c>
      <c r="B41" s="697"/>
      <c r="C41" s="698"/>
      <c r="D41" s="48">
        <f>'BASE PLANILHAS'!D41</f>
        <v>0.26600000000000001</v>
      </c>
      <c r="E41" s="49">
        <f>SUM(E39:E40)</f>
        <v>370.53800000000001</v>
      </c>
      <c r="F41" s="29"/>
    </row>
    <row r="42" spans="1:14" ht="13.5" thickBot="1" x14ac:dyDescent="0.25">
      <c r="A42" s="237"/>
      <c r="B42" s="238"/>
      <c r="C42" s="238"/>
      <c r="D42" s="238"/>
      <c r="E42" s="239"/>
      <c r="F42" s="1"/>
    </row>
    <row r="43" spans="1:14" ht="13.5" thickBot="1" x14ac:dyDescent="0.25">
      <c r="A43" s="52" t="str">
        <f>'BASE PLANILHAS'!A43</f>
        <v>2.3</v>
      </c>
      <c r="B43" s="696" t="str">
        <f>'BASE PLANILHAS'!B43:C43</f>
        <v>Submódulo 2.3 - Benefícios Mensais e Diários</v>
      </c>
      <c r="C43" s="698"/>
      <c r="D43" s="345" t="str">
        <f>'BASE PLANILHAS'!D43</f>
        <v>Referência</v>
      </c>
      <c r="E43" s="345" t="str">
        <f>'BASE PLANILHAS'!E43</f>
        <v>Valor (R$)</v>
      </c>
    </row>
    <row r="44" spans="1:14" x14ac:dyDescent="0.2">
      <c r="A44" s="32" t="str">
        <f>'BASE PLANILHAS'!A44</f>
        <v>A</v>
      </c>
      <c r="B44" s="708" t="str">
        <f>'BASE PLANILHAS'!B44:C44</f>
        <v>Vale - Transporte (Descontada parcela do empregado)</v>
      </c>
      <c r="C44" s="710"/>
      <c r="D44" s="292">
        <f>VT!D12</f>
        <v>6.9</v>
      </c>
      <c r="E44" s="78">
        <f>(2*$D$44*20*$D$13)-(IF($E$13*6%&lt;=(2*$D$44*20*$D$13),$E$13*6%,(2*$D$44*20*$D$13)))</f>
        <v>192.42000000000002</v>
      </c>
      <c r="F44" s="19"/>
      <c r="N44" s="4"/>
    </row>
    <row r="45" spans="1:14" x14ac:dyDescent="0.2">
      <c r="A45" s="34" t="str">
        <f>'BASE PLANILHAS'!A45</f>
        <v>B</v>
      </c>
      <c r="B45" s="701" t="str">
        <f>'BASE PLANILHAS'!B45:C45</f>
        <v>Vale - Alimentação (Descontada parcela do empregado)</v>
      </c>
      <c r="C45" s="702"/>
      <c r="D45" s="293">
        <f>CCT!I40</f>
        <v>19.899999999999999</v>
      </c>
      <c r="E45" s="78">
        <f>(D45*20-1)*D13</f>
        <v>397</v>
      </c>
      <c r="F45" s="19"/>
    </row>
    <row r="46" spans="1:14" x14ac:dyDescent="0.2">
      <c r="A46" s="34" t="str">
        <f>'BASE PLANILHAS'!A46</f>
        <v>C</v>
      </c>
      <c r="B46" s="699" t="str">
        <f>'BASE PLANILHAS'!B46:C46</f>
        <v>Cesta Básica</v>
      </c>
      <c r="C46" s="700"/>
      <c r="D46" s="293">
        <f>CCT!J40</f>
        <v>0</v>
      </c>
      <c r="E46" s="78">
        <f>$D46*$D$13</f>
        <v>0</v>
      </c>
      <c r="F46" s="19"/>
    </row>
    <row r="47" spans="1:14" x14ac:dyDescent="0.2">
      <c r="A47" s="34" t="str">
        <f>'BASE PLANILHAS'!A47</f>
        <v>D</v>
      </c>
      <c r="B47" s="701" t="str">
        <f>'BASE PLANILHAS'!B47:C47</f>
        <v>PAF</v>
      </c>
      <c r="C47" s="702"/>
      <c r="D47" s="293">
        <f>CCT!K40</f>
        <v>48.58</v>
      </c>
      <c r="E47" s="78">
        <f t="shared" ref="E47:E51" si="2">$D47*$D$13</f>
        <v>48.58</v>
      </c>
      <c r="F47" s="19"/>
    </row>
    <row r="48" spans="1:14" x14ac:dyDescent="0.2">
      <c r="A48" s="34" t="str">
        <f>'BASE PLANILHAS'!A48</f>
        <v>E</v>
      </c>
      <c r="B48" s="699" t="str">
        <f>'BASE PLANILHAS'!B48:C48</f>
        <v>PQM</v>
      </c>
      <c r="C48" s="700"/>
      <c r="D48" s="367">
        <f>CCT!L40</f>
        <v>0</v>
      </c>
      <c r="E48" s="78">
        <f t="shared" si="2"/>
        <v>0</v>
      </c>
      <c r="F48" s="19"/>
    </row>
    <row r="49" spans="1:8" x14ac:dyDescent="0.2">
      <c r="A49" s="34" t="str">
        <f>'BASE PLANILHAS'!A49</f>
        <v>F</v>
      </c>
      <c r="B49" s="701" t="str">
        <f>'BASE PLANILHAS'!B49:C49</f>
        <v>PAT</v>
      </c>
      <c r="C49" s="702"/>
      <c r="D49" s="367">
        <f>CCT!M40</f>
        <v>0</v>
      </c>
      <c r="E49" s="78">
        <f t="shared" si="2"/>
        <v>0</v>
      </c>
      <c r="F49" s="19"/>
    </row>
    <row r="50" spans="1:8" x14ac:dyDescent="0.2">
      <c r="A50" s="34" t="str">
        <f>'BASE PLANILHAS'!A50</f>
        <v>G</v>
      </c>
      <c r="B50" s="699" t="str">
        <f>'BASE PLANILHAS'!B50:C50</f>
        <v>Seguro de Vida</v>
      </c>
      <c r="C50" s="700"/>
      <c r="D50" s="368">
        <f>CCT!N40</f>
        <v>4.72</v>
      </c>
      <c r="E50" s="78">
        <f t="shared" si="2"/>
        <v>4.72</v>
      </c>
      <c r="F50" s="19"/>
    </row>
    <row r="51" spans="1:8" ht="13.5" thickBot="1" x14ac:dyDescent="0.25">
      <c r="A51" s="36" t="str">
        <f>'BASE PLANILHAS'!A51</f>
        <v>H</v>
      </c>
      <c r="B51" s="703" t="str">
        <f>'BASE PLANILHAS'!B51:C51</f>
        <v>Despesas de Viagem</v>
      </c>
      <c r="C51" s="704"/>
      <c r="D51" s="369">
        <f>CCT!O40</f>
        <v>68.709999999999994</v>
      </c>
      <c r="E51" s="78">
        <f t="shared" si="2"/>
        <v>68.709999999999994</v>
      </c>
      <c r="F51" s="1"/>
    </row>
    <row r="52" spans="1:8" ht="13.5" thickBot="1" x14ac:dyDescent="0.25">
      <c r="A52" s="705" t="str">
        <f>'BASE PLANILHAS'!A52:D52</f>
        <v>Total do Submódulo 2.3</v>
      </c>
      <c r="B52" s="706"/>
      <c r="C52" s="706"/>
      <c r="D52" s="707"/>
      <c r="E52" s="51">
        <f>SUM(E44:E51)</f>
        <v>711.43000000000018</v>
      </c>
      <c r="F52" s="29"/>
    </row>
    <row r="53" spans="1:8" ht="13.5" thickBot="1" x14ac:dyDescent="0.25">
      <c r="A53" s="237"/>
      <c r="B53" s="238"/>
      <c r="C53" s="240"/>
      <c r="D53" s="238"/>
      <c r="E53" s="239"/>
      <c r="F53" s="1"/>
    </row>
    <row r="54" spans="1:8" ht="13.5" thickBot="1" x14ac:dyDescent="0.25">
      <c r="A54" s="214" t="str">
        <f>'BASE PLANILHAS'!A54</f>
        <v>2.4</v>
      </c>
      <c r="B54" s="696" t="str">
        <f>'BASE PLANILHAS'!B54:D54</f>
        <v>Quadro Resumo do Módulo 2 - Encargos e Benefícios Mensais e Diários</v>
      </c>
      <c r="C54" s="697"/>
      <c r="D54" s="698"/>
      <c r="E54" s="214" t="str">
        <f>'BASE PLANILHAS'!E54</f>
        <v>Valor (R$)</v>
      </c>
    </row>
    <row r="55" spans="1:8" x14ac:dyDescent="0.2">
      <c r="A55" s="40" t="str">
        <f>'BASE PLANILHAS'!A55</f>
        <v>2.1</v>
      </c>
      <c r="B55" s="708" t="str">
        <f>'BASE PLANILHAS'!B55:D55</f>
        <v>Encargos Previdenciários, FGTS e Outras Contribuições</v>
      </c>
      <c r="C55" s="709"/>
      <c r="D55" s="710"/>
      <c r="E55" s="41">
        <f>E41</f>
        <v>370.53800000000001</v>
      </c>
      <c r="F55" s="1"/>
      <c r="H55" s="66"/>
    </row>
    <row r="56" spans="1:8" x14ac:dyDescent="0.2">
      <c r="A56" s="34" t="str">
        <f>'BASE PLANILHAS'!A56</f>
        <v>2.2</v>
      </c>
      <c r="B56" s="701" t="str">
        <f>'BASE PLANILHAS'!B56:D56</f>
        <v>13º Salário, Férias e Adicional de Férias</v>
      </c>
      <c r="C56" s="733"/>
      <c r="D56" s="702"/>
      <c r="E56" s="23">
        <f>E34</f>
        <v>512.62400000000002</v>
      </c>
      <c r="F56" s="1"/>
    </row>
    <row r="57" spans="1:8" ht="13.5" thickBot="1" x14ac:dyDescent="0.25">
      <c r="A57" s="36" t="str">
        <f>'BASE PLANILHAS'!A57</f>
        <v>2.3</v>
      </c>
      <c r="B57" s="699" t="str">
        <f>'BASE PLANILHAS'!B57:D57</f>
        <v>Benefícios Mensais e Diários</v>
      </c>
      <c r="C57" s="734"/>
      <c r="D57" s="749"/>
      <c r="E57" s="24">
        <f>E52</f>
        <v>711.43000000000018</v>
      </c>
      <c r="F57" s="1"/>
    </row>
    <row r="58" spans="1:8" ht="13.5" thickBot="1" x14ac:dyDescent="0.25">
      <c r="A58" s="696" t="str">
        <f>'BASE PLANILHAS'!A58:D58</f>
        <v>Total do Módulo 2</v>
      </c>
      <c r="B58" s="697"/>
      <c r="C58" s="697"/>
      <c r="D58" s="698"/>
      <c r="E58" s="49">
        <f>SUM(E55:E57)</f>
        <v>1594.5920000000001</v>
      </c>
      <c r="F58" s="1"/>
    </row>
    <row r="59" spans="1:8" x14ac:dyDescent="0.2">
      <c r="A59" s="241"/>
      <c r="B59" s="240"/>
      <c r="C59" s="240"/>
      <c r="D59" s="240"/>
      <c r="E59" s="242"/>
      <c r="F59" s="1"/>
    </row>
    <row r="60" spans="1:8" x14ac:dyDescent="0.2">
      <c r="A60" s="711" t="str">
        <f>'BASE PLANILHAS'!A60:E60</f>
        <v>MÓDULO 3 – PROVISÃO PARA RESCISÃO</v>
      </c>
      <c r="B60" s="712"/>
      <c r="C60" s="712"/>
      <c r="D60" s="712"/>
      <c r="E60" s="713"/>
      <c r="F60" s="1"/>
    </row>
    <row r="61" spans="1:8" ht="13.5" thickBot="1" x14ac:dyDescent="0.25">
      <c r="A61" s="54"/>
      <c r="B61" s="54"/>
      <c r="C61" s="54"/>
      <c r="D61" s="54"/>
      <c r="E61" s="54"/>
      <c r="F61" s="22"/>
      <c r="G61" s="1"/>
    </row>
    <row r="62" spans="1:8" ht="13.5" thickBot="1" x14ac:dyDescent="0.25">
      <c r="A62" s="214">
        <f>'BASE PLANILHAS'!A62</f>
        <v>3</v>
      </c>
      <c r="B62" s="697" t="str">
        <f>'BASE PLANILHAS'!B62:C62</f>
        <v>Provisão para Rescisão</v>
      </c>
      <c r="C62" s="698"/>
      <c r="D62" s="214" t="str">
        <f>'BASE PLANILHAS'!D62</f>
        <v>Referência</v>
      </c>
      <c r="E62" s="345" t="str">
        <f>'BASE PLANILHAS'!E62</f>
        <v>Valor (R$)</v>
      </c>
      <c r="F62" s="19"/>
    </row>
    <row r="63" spans="1:8" x14ac:dyDescent="0.2">
      <c r="A63" s="79" t="str">
        <f>'BASE PLANILHAS'!A63</f>
        <v>A</v>
      </c>
      <c r="B63" s="718" t="str">
        <f>'BASE PLANILHAS'!B63:C63</f>
        <v>Aviso Prévio Indenizado (API) e Reflexo do Aviso Prévio Indenizado</v>
      </c>
      <c r="C63" s="719"/>
      <c r="D63" s="80">
        <f>'BASE PLANILHAS'!D63</f>
        <v>5.0183256172839511E-3</v>
      </c>
      <c r="E63" s="41">
        <f>$E$21*D63</f>
        <v>6.9905275848765438</v>
      </c>
      <c r="F63" s="149"/>
    </row>
    <row r="64" spans="1:8" x14ac:dyDescent="0.2">
      <c r="A64" s="205" t="str">
        <f>'BASE PLANILHAS'!A64</f>
        <v>B</v>
      </c>
      <c r="B64" s="718" t="str">
        <f>'BASE PLANILHAS'!B64:C64</f>
        <v>Incidência do FGTS sobre API e Reflexo do API</v>
      </c>
      <c r="C64" s="719"/>
      <c r="D64" s="80">
        <f>'BASE PLANILHAS'!D64</f>
        <v>4.0146604938271608E-4</v>
      </c>
      <c r="E64" s="41">
        <f>$E$21*D64</f>
        <v>0.55924220679012349</v>
      </c>
      <c r="F64" s="19"/>
    </row>
    <row r="65" spans="1:10" x14ac:dyDescent="0.2">
      <c r="A65" s="205" t="str">
        <f>'BASE PLANILHAS'!A65</f>
        <v>C</v>
      </c>
      <c r="B65" s="718" t="str">
        <f>'BASE PLANILHAS'!B65:C65</f>
        <v>Multa do FGTS e Contribuição Social sobre o Aviso Prévio Indenizado</v>
      </c>
      <c r="C65" s="719"/>
      <c r="D65" s="18">
        <f>'BASE PLANILHAS'!D65</f>
        <v>2.0073302469135804E-4</v>
      </c>
      <c r="E65" s="41">
        <f t="shared" ref="E65:E69" si="3">$E$21*D65</f>
        <v>0.27962110339506174</v>
      </c>
      <c r="F65" s="19"/>
    </row>
    <row r="66" spans="1:10" x14ac:dyDescent="0.2">
      <c r="A66" s="205" t="str">
        <f>'BASE PLANILHAS'!A66</f>
        <v>D</v>
      </c>
      <c r="B66" s="718" t="str">
        <f>'BASE PLANILHAS'!B66:C66</f>
        <v>Aviso Prévio Trabalhado - APT</v>
      </c>
      <c r="C66" s="719"/>
      <c r="D66" s="18">
        <f>'BASE PLANILHAS'!D66</f>
        <v>3.5000000000000005E-3</v>
      </c>
      <c r="E66" s="41">
        <f t="shared" si="3"/>
        <v>4.8755000000000006</v>
      </c>
      <c r="F66" s="19"/>
    </row>
    <row r="67" spans="1:10" x14ac:dyDescent="0.2">
      <c r="A67" s="205" t="str">
        <f>'BASE PLANILHAS'!A67</f>
        <v>E</v>
      </c>
      <c r="B67" s="718" t="str">
        <f>'BASE PLANILHAS'!B67:C67</f>
        <v>Incidência dos encargos do submódulo 2.1 sobre Aviso Prévio Trabalhado</v>
      </c>
      <c r="C67" s="719"/>
      <c r="D67" s="80">
        <f>'BASE PLANILHAS'!D67</f>
        <v>1.2880000000000005E-3</v>
      </c>
      <c r="E67" s="41">
        <f>$E$21*D67</f>
        <v>1.7941840000000007</v>
      </c>
      <c r="F67" s="61"/>
    </row>
    <row r="68" spans="1:10" x14ac:dyDescent="0.2">
      <c r="A68" s="205" t="str">
        <f>'BASE PLANILHAS'!A68</f>
        <v>F</v>
      </c>
      <c r="B68" s="718" t="str">
        <f>'BASE PLANILHAS'!B68:C68</f>
        <v>Multa do FGTS e Contribuição Social - Rescisão sem Justa Causa</v>
      </c>
      <c r="C68" s="719"/>
      <c r="D68" s="80">
        <f>'BASE PLANILHAS'!D68</f>
        <v>4.2999999999999997E-2</v>
      </c>
      <c r="E68" s="41">
        <f t="shared" si="3"/>
        <v>59.898999999999994</v>
      </c>
      <c r="F68" s="19"/>
    </row>
    <row r="69" spans="1:10" ht="13.5" thickBot="1" x14ac:dyDescent="0.25">
      <c r="A69" s="243" t="str">
        <f>'BASE PLANILHAS'!A69</f>
        <v>G</v>
      </c>
      <c r="B69" s="701" t="str">
        <f>'BASE PLANILHAS'!B69:C69</f>
        <v>Indenização Adicional (Art. 9º da Lei nº 7.238/84)</v>
      </c>
      <c r="C69" s="702"/>
      <c r="D69" s="81">
        <f>'BASE PLANILHAS'!D69</f>
        <v>1.6666666666666668E-3</v>
      </c>
      <c r="E69" s="55">
        <f t="shared" si="3"/>
        <v>2.3216666666666668</v>
      </c>
      <c r="F69" s="19"/>
    </row>
    <row r="70" spans="1:10" ht="13.5" thickBot="1" x14ac:dyDescent="0.25">
      <c r="A70" s="696" t="str">
        <f>'BASE PLANILHAS'!A70:C70</f>
        <v>Total do Módulo 3</v>
      </c>
      <c r="B70" s="697"/>
      <c r="C70" s="698"/>
      <c r="D70" s="244">
        <f>'BASE PLANILHAS'!D70</f>
        <v>5.5075191358024689E-2</v>
      </c>
      <c r="E70" s="51">
        <f>SUM(E63:E69)</f>
        <v>76.719741561728398</v>
      </c>
      <c r="F70" s="29"/>
    </row>
    <row r="71" spans="1:10" x14ac:dyDescent="0.2">
      <c r="A71" s="245"/>
      <c r="B71" s="246"/>
      <c r="C71" s="246"/>
      <c r="D71" s="246"/>
      <c r="E71" s="247"/>
      <c r="F71" s="1"/>
    </row>
    <row r="72" spans="1:10" x14ac:dyDescent="0.2">
      <c r="A72" s="711" t="str">
        <f>'BASE PLANILHAS'!A72:E72</f>
        <v>MÓDULO 4 – CUSTO DE REPOSIÇÃO DO PROFISSIONAL AUSENTE</v>
      </c>
      <c r="B72" s="712"/>
      <c r="C72" s="712"/>
      <c r="D72" s="712"/>
      <c r="E72" s="713"/>
      <c r="F72" s="1"/>
      <c r="H72" s="1"/>
    </row>
    <row r="73" spans="1:10" ht="13.5" thickBot="1" x14ac:dyDescent="0.25">
      <c r="A73" s="54"/>
      <c r="B73" s="54"/>
      <c r="C73" s="54"/>
      <c r="D73" s="38"/>
      <c r="E73" s="54"/>
      <c r="F73" s="22"/>
    </row>
    <row r="74" spans="1:10" ht="13.5" thickBot="1" x14ac:dyDescent="0.25">
      <c r="A74" s="214" t="str">
        <f>'BASE PLANILHAS'!A74</f>
        <v>4.1</v>
      </c>
      <c r="B74" s="696" t="str">
        <f>'BASE PLANILHAS'!B74:C74</f>
        <v>Submódulo 4.1 - Ausências Legais</v>
      </c>
      <c r="C74" s="698"/>
      <c r="D74" s="345" t="str">
        <f>'BASE PLANILHAS'!D74</f>
        <v>Referência</v>
      </c>
      <c r="E74" s="345" t="str">
        <f>'BASE PLANILHAS'!E74</f>
        <v>Valor (R$)</v>
      </c>
      <c r="J74" s="63"/>
    </row>
    <row r="75" spans="1:10" x14ac:dyDescent="0.2">
      <c r="A75" s="34" t="str">
        <f>'BASE PLANILHAS'!A75</f>
        <v>A</v>
      </c>
      <c r="B75" s="708" t="str">
        <f>'BASE PLANILHAS'!B75:C75</f>
        <v>Ausência por Doença</v>
      </c>
      <c r="C75" s="710"/>
      <c r="D75" s="248">
        <f>'BASE PLANILHAS'!D75</f>
        <v>1.3888888888888888E-2</v>
      </c>
      <c r="E75" s="23">
        <f t="shared" ref="E75:E80" si="4">$E$21*D75</f>
        <v>19.347222222222221</v>
      </c>
      <c r="F75" s="62"/>
    </row>
    <row r="76" spans="1:10" x14ac:dyDescent="0.2">
      <c r="A76" s="34" t="str">
        <f>'BASE PLANILHAS'!A76</f>
        <v>B</v>
      </c>
      <c r="B76" s="699" t="str">
        <f>'BASE PLANILHAS'!B76:C76</f>
        <v>Ausências Legais</v>
      </c>
      <c r="C76" s="700"/>
      <c r="D76" s="248">
        <f>'BASE PLANILHAS'!D76</f>
        <v>8.2222222222222228E-3</v>
      </c>
      <c r="E76" s="23">
        <f t="shared" si="4"/>
        <v>11.453555555555557</v>
      </c>
      <c r="F76" s="62"/>
    </row>
    <row r="77" spans="1:10" x14ac:dyDescent="0.2">
      <c r="A77" s="34" t="str">
        <f>'BASE PLANILHAS'!A77</f>
        <v>C</v>
      </c>
      <c r="B77" s="699" t="str">
        <f>'BASE PLANILHAS'!B77:C77</f>
        <v>Licença Paternidade</v>
      </c>
      <c r="C77" s="700"/>
      <c r="D77" s="82">
        <f>'BASE PLANILHAS'!D77</f>
        <v>2.0833333333333332E-4</v>
      </c>
      <c r="E77" s="23">
        <f t="shared" si="4"/>
        <v>0.29020833333333329</v>
      </c>
      <c r="F77" s="62"/>
    </row>
    <row r="78" spans="1:10" x14ac:dyDescent="0.2">
      <c r="A78" s="34" t="str">
        <f>'BASE PLANILHAS'!A78</f>
        <v>D</v>
      </c>
      <c r="B78" s="699" t="str">
        <f>'BASE PLANILHAS'!B78:C78</f>
        <v>Ausência por Acidente de Trabalho</v>
      </c>
      <c r="C78" s="700"/>
      <c r="D78" s="248">
        <f>'BASE PLANILHAS'!D78</f>
        <v>3.3333333333333335E-3</v>
      </c>
      <c r="E78" s="23">
        <f t="shared" si="4"/>
        <v>4.6433333333333335</v>
      </c>
      <c r="F78" s="62"/>
    </row>
    <row r="79" spans="1:10" x14ac:dyDescent="0.2">
      <c r="A79" s="64" t="str">
        <f>'BASE PLANILHAS'!A79</f>
        <v>E</v>
      </c>
      <c r="B79" s="699" t="str">
        <f>'BASE PLANILHAS'!B79:C79</f>
        <v>Férias, Adicional de Férias e 13º  com empregada em gozo de Licença Maternidade</v>
      </c>
      <c r="C79" s="700"/>
      <c r="D79" s="249">
        <f>'BASE PLANILHAS'!D79</f>
        <v>1.2962962962962963E-3</v>
      </c>
      <c r="E79" s="23">
        <f t="shared" si="4"/>
        <v>1.8057407407407406</v>
      </c>
      <c r="F79" s="19"/>
    </row>
    <row r="80" spans="1:10" ht="13.5" thickBot="1" x14ac:dyDescent="0.25">
      <c r="A80" s="36" t="str">
        <f>'BASE PLANILHAS'!A80</f>
        <v>F</v>
      </c>
      <c r="B80" s="716" t="str">
        <f>'BASE PLANILHAS'!B80:C80</f>
        <v>Incidência do Submódulo 2.1 sobre Ausências Legais</v>
      </c>
      <c r="C80" s="717"/>
      <c r="D80" s="81">
        <f>'BASE PLANILHAS'!D80</f>
        <v>9.9172592592592611E-3</v>
      </c>
      <c r="E80" s="72">
        <f t="shared" si="4"/>
        <v>13.81474214814815</v>
      </c>
      <c r="F80" s="1"/>
      <c r="G80" s="4"/>
      <c r="H80" s="31"/>
    </row>
    <row r="81" spans="1:7" ht="13.5" thickBot="1" x14ac:dyDescent="0.25">
      <c r="A81" s="696" t="str">
        <f>'BASE PLANILHAS'!A81:C81</f>
        <v>Total do Submódulo 4.1</v>
      </c>
      <c r="B81" s="697"/>
      <c r="C81" s="698"/>
      <c r="D81" s="48">
        <f>'BASE PLANILHAS'!D81</f>
        <v>3.6866333333333334E-2</v>
      </c>
      <c r="E81" s="51">
        <f>SUM(E75:E80)</f>
        <v>51.354802333333332</v>
      </c>
      <c r="F81" s="29"/>
      <c r="G81" s="4"/>
    </row>
    <row r="82" spans="1:7" ht="13.5" thickBot="1" x14ac:dyDescent="0.25">
      <c r="A82" s="241"/>
      <c r="B82" s="240"/>
      <c r="C82" s="240"/>
      <c r="D82" s="240"/>
      <c r="E82" s="242"/>
      <c r="F82" s="1"/>
    </row>
    <row r="83" spans="1:7" ht="13.5" thickBot="1" x14ac:dyDescent="0.25">
      <c r="A83" s="214" t="str">
        <f>'BASE PLANILHAS'!A83</f>
        <v>4.2</v>
      </c>
      <c r="B83" s="696" t="str">
        <f>'BASE PLANILHAS'!B83:C83</f>
        <v>Submódulo 4.2 - Intrajornada</v>
      </c>
      <c r="C83" s="697"/>
      <c r="D83" s="46" t="str">
        <f>'BASE PLANILHAS'!D83</f>
        <v>Referência</v>
      </c>
      <c r="E83" s="214" t="str">
        <f>'BASE PLANILHAS'!E83</f>
        <v>Valor (R$)</v>
      </c>
      <c r="F83" s="29"/>
      <c r="G83" s="4"/>
    </row>
    <row r="84" spans="1:7" ht="13.5" thickBot="1" x14ac:dyDescent="0.25">
      <c r="A84" s="40" t="str">
        <f>'BASE PLANILHAS'!A84</f>
        <v>A</v>
      </c>
      <c r="B84" s="750" t="str">
        <f>'BASE PLANILHAS'!B84:C84</f>
        <v>Intervalo para Repouso ou Alimentação</v>
      </c>
      <c r="C84" s="751"/>
      <c r="D84" s="623">
        <f>1/220*20*1.5</f>
        <v>0.13636363636363635</v>
      </c>
      <c r="E84" s="621">
        <f>D84*E21</f>
        <v>189.95454545454544</v>
      </c>
      <c r="F84" s="29"/>
      <c r="G84" s="4"/>
    </row>
    <row r="85" spans="1:7" ht="13.5" thickBot="1" x14ac:dyDescent="0.25">
      <c r="A85" s="696" t="str">
        <f>'BASE PLANILHAS'!A85:C85</f>
        <v>Total do Submódulo 4.2</v>
      </c>
      <c r="B85" s="697"/>
      <c r="C85" s="698"/>
      <c r="D85" s="48">
        <f>'BASE PLANILHAS'!D85</f>
        <v>0</v>
      </c>
      <c r="E85" s="398">
        <f>SUM(E84)</f>
        <v>189.95454545454544</v>
      </c>
      <c r="F85" s="29"/>
      <c r="G85" s="4"/>
    </row>
    <row r="86" spans="1:7" ht="13.5" thickBot="1" x14ac:dyDescent="0.25">
      <c r="A86" s="241"/>
      <c r="B86" s="240"/>
      <c r="C86" s="240"/>
      <c r="D86" s="240"/>
      <c r="E86" s="242"/>
      <c r="F86" s="1"/>
    </row>
    <row r="87" spans="1:7" ht="13.5" thickBot="1" x14ac:dyDescent="0.25">
      <c r="A87" s="214" t="str">
        <f>'BASE PLANILHAS'!A87</f>
        <v>4.3</v>
      </c>
      <c r="B87" s="696" t="str">
        <f>'BASE PLANILHAS'!B87:C87</f>
        <v>Quadro Resumo do Módulo 4 - Custo de Reposição do Profissional Ausente</v>
      </c>
      <c r="C87" s="697"/>
      <c r="D87" s="46" t="str">
        <f>'BASE PLANILHAS'!D87</f>
        <v>Referência</v>
      </c>
      <c r="E87" s="214" t="str">
        <f>'BASE PLANILHAS'!E87</f>
        <v>Valor (R$)</v>
      </c>
      <c r="F87" s="1"/>
    </row>
    <row r="88" spans="1:7" x14ac:dyDescent="0.2">
      <c r="A88" s="40" t="str">
        <f>'BASE PLANILHAS'!A88</f>
        <v>4.1</v>
      </c>
      <c r="B88" s="720" t="str">
        <f>'BASE PLANILHAS'!B88:C88</f>
        <v>Ausências Legais</v>
      </c>
      <c r="C88" s="721"/>
      <c r="D88" s="396">
        <f>'BASE PLANILHAS'!D88</f>
        <v>3.6866333333333334E-2</v>
      </c>
      <c r="E88" s="72">
        <f>E81</f>
        <v>51.354802333333332</v>
      </c>
      <c r="F88" s="1"/>
    </row>
    <row r="89" spans="1:7" ht="13.5" thickBot="1" x14ac:dyDescent="0.25">
      <c r="A89" s="40" t="str">
        <f>'BASE PLANILHAS'!A89</f>
        <v>4.2</v>
      </c>
      <c r="B89" s="716" t="str">
        <f>'BASE PLANILHAS'!B89:C89</f>
        <v>Intrajornada</v>
      </c>
      <c r="C89" s="717"/>
      <c r="D89" s="397">
        <f>'BASE PLANILHAS'!D89</f>
        <v>0</v>
      </c>
      <c r="E89" s="235">
        <f>E85</f>
        <v>189.95454545454544</v>
      </c>
      <c r="F89" s="1"/>
    </row>
    <row r="90" spans="1:7" ht="13.5" thickBot="1" x14ac:dyDescent="0.25">
      <c r="A90" s="696" t="str">
        <f>'BASE PLANILHAS'!A90:C90</f>
        <v>Total do Módulo 4</v>
      </c>
      <c r="B90" s="697"/>
      <c r="C90" s="698"/>
      <c r="D90" s="48">
        <f>'BASE PLANILHAS'!D90</f>
        <v>3.6866333333333334E-2</v>
      </c>
      <c r="E90" s="398">
        <f>SUM(E88+E89)</f>
        <v>241.30934778787878</v>
      </c>
      <c r="F90" s="1"/>
    </row>
    <row r="91" spans="1:7" x14ac:dyDescent="0.2">
      <c r="A91" s="241"/>
      <c r="B91" s="240"/>
      <c r="C91" s="240"/>
      <c r="D91" s="240"/>
      <c r="E91" s="242"/>
      <c r="F91" s="1"/>
    </row>
    <row r="92" spans="1:7" x14ac:dyDescent="0.2">
      <c r="A92" s="711" t="str">
        <f>'BASE PLANILHAS'!A92:E92</f>
        <v>MÓDULO 5 – INSUMOS DIVERSOS</v>
      </c>
      <c r="B92" s="712"/>
      <c r="C92" s="712"/>
      <c r="D92" s="712"/>
      <c r="E92" s="713"/>
      <c r="F92" s="1"/>
    </row>
    <row r="93" spans="1:7" ht="13.5" thickBot="1" x14ac:dyDescent="0.25">
      <c r="A93" s="38"/>
      <c r="B93" s="38"/>
      <c r="C93" s="38"/>
      <c r="D93" s="38"/>
      <c r="E93" s="56"/>
      <c r="F93" s="1"/>
    </row>
    <row r="94" spans="1:7" ht="13.5" thickBot="1" x14ac:dyDescent="0.25">
      <c r="A94" s="214">
        <f>'BASE PLANILHAS'!A94</f>
        <v>5</v>
      </c>
      <c r="B94" s="696" t="str">
        <f>'BASE PLANILHAS'!B94:C94</f>
        <v>Insumos Diversos</v>
      </c>
      <c r="C94" s="698"/>
      <c r="D94" s="214" t="str">
        <f>'BASE PLANILHAS'!D94</f>
        <v>Referência</v>
      </c>
      <c r="E94" s="345" t="str">
        <f>'BASE PLANILHAS'!E94</f>
        <v>Valor (R$)</v>
      </c>
      <c r="F94" s="1"/>
    </row>
    <row r="95" spans="1:7" x14ac:dyDescent="0.2">
      <c r="A95" s="32" t="str">
        <f>'BASE PLANILHAS'!A95</f>
        <v>A</v>
      </c>
      <c r="B95" s="709" t="str">
        <f>'BASE PLANILHAS'!B95:C95</f>
        <v>Uniformes e EPIs</v>
      </c>
      <c r="C95" s="710"/>
      <c r="D95" s="292">
        <f>'Uniforme Apoio'!BO34</f>
        <v>66.11548611111111</v>
      </c>
      <c r="E95" s="41">
        <f>D95*$D$13</f>
        <v>66.11548611111111</v>
      </c>
      <c r="F95" s="19"/>
      <c r="G95" s="1"/>
    </row>
    <row r="96" spans="1:7" x14ac:dyDescent="0.2">
      <c r="A96" s="34" t="str">
        <f>'BASE PLANILHAS'!A96</f>
        <v>B</v>
      </c>
      <c r="B96" s="733" t="str">
        <f>'BASE PLANILHAS'!B96:C96</f>
        <v>Materiais de Consumo</v>
      </c>
      <c r="C96" s="702"/>
      <c r="D96" s="299">
        <v>0</v>
      </c>
      <c r="E96" s="23">
        <f>D96*$D$13</f>
        <v>0</v>
      </c>
      <c r="F96" s="19"/>
    </row>
    <row r="97" spans="1:8" x14ac:dyDescent="0.2">
      <c r="A97" s="250" t="str">
        <f>'BASE PLANILHAS'!A97</f>
        <v>C</v>
      </c>
      <c r="B97" s="734" t="str">
        <f>'BASE PLANILHAS'!B97:C97</f>
        <v>Máquinas e Equipamentos (depreciação)</v>
      </c>
      <c r="C97" s="700"/>
      <c r="D97" s="299">
        <v>0</v>
      </c>
      <c r="E97" s="23">
        <f t="shared" ref="E97" si="5">D97*$D$13</f>
        <v>0</v>
      </c>
      <c r="F97" s="19"/>
    </row>
    <row r="98" spans="1:8" x14ac:dyDescent="0.2">
      <c r="A98" s="250" t="str">
        <f>'BASE PLANILHAS'!A98</f>
        <v>D</v>
      </c>
      <c r="B98" s="734" t="str">
        <f>'BASE PLANILHAS'!B98:C98</f>
        <v>Produtos de Limpeza</v>
      </c>
      <c r="C98" s="700"/>
      <c r="D98" s="75">
        <v>0</v>
      </c>
      <c r="E98" s="216">
        <f>D98*$D$13</f>
        <v>0</v>
      </c>
      <c r="F98" s="19"/>
      <c r="H98" s="1"/>
    </row>
    <row r="99" spans="1:8" ht="13.5" thickBot="1" x14ac:dyDescent="0.25">
      <c r="A99" s="251" t="str">
        <f>'BASE PLANILHAS'!A99</f>
        <v>E</v>
      </c>
      <c r="B99" s="735" t="str">
        <f>'BASE PLANILHAS'!B99:C99</f>
        <v>Materiais de Higiene</v>
      </c>
      <c r="C99" s="719"/>
      <c r="D99" s="75">
        <v>0</v>
      </c>
      <c r="E99" s="215">
        <f>D99*$D$13</f>
        <v>0</v>
      </c>
      <c r="F99" s="19"/>
      <c r="H99" s="1"/>
    </row>
    <row r="100" spans="1:8" ht="13.5" customHeight="1" thickBot="1" x14ac:dyDescent="0.25">
      <c r="A100" s="736" t="str">
        <f>'BASE PLANILHAS'!A100:C100</f>
        <v>Total do Módulo 5</v>
      </c>
      <c r="B100" s="737"/>
      <c r="C100" s="737"/>
      <c r="D100" s="252"/>
      <c r="E100" s="49">
        <f>SUM(E95:E99)</f>
        <v>66.11548611111111</v>
      </c>
      <c r="F100" s="1"/>
    </row>
    <row r="101" spans="1:8" x14ac:dyDescent="0.2">
      <c r="A101" s="241"/>
      <c r="B101" s="240"/>
      <c r="C101" s="240"/>
      <c r="D101" s="240"/>
      <c r="E101" s="242"/>
      <c r="F101" s="1"/>
    </row>
    <row r="102" spans="1:8" x14ac:dyDescent="0.2">
      <c r="A102" s="711" t="str">
        <f>'BASE PLANILHAS'!A102:E102</f>
        <v>MÓDULO 6 – CUSTOS INDIRETOS, TRIBUTOS E LUCRO</v>
      </c>
      <c r="B102" s="712"/>
      <c r="C102" s="712"/>
      <c r="D102" s="712"/>
      <c r="E102" s="713"/>
      <c r="F102" s="1"/>
    </row>
    <row r="103" spans="1:8" ht="13.5" thickBot="1" x14ac:dyDescent="0.25">
      <c r="A103" s="54"/>
      <c r="B103" s="54"/>
      <c r="C103" s="54"/>
      <c r="D103" s="54"/>
      <c r="E103" s="39"/>
      <c r="F103" s="1"/>
    </row>
    <row r="104" spans="1:8" ht="13.5" thickBot="1" x14ac:dyDescent="0.25">
      <c r="A104" s="214">
        <f>'BASE PLANILHAS'!A104</f>
        <v>6</v>
      </c>
      <c r="B104" s="214" t="str">
        <f>'BASE PLANILHAS'!B104</f>
        <v>Custos Indiretos, Tributos e Lucro</v>
      </c>
      <c r="C104" s="697" t="str">
        <f>'BASE PLANILHAS'!C104:D104</f>
        <v>Referência</v>
      </c>
      <c r="D104" s="698"/>
      <c r="E104" s="345" t="str">
        <f>'BASE PLANILHAS'!E104</f>
        <v>Valor (R$)</v>
      </c>
    </row>
    <row r="105" spans="1:8" x14ac:dyDescent="0.2">
      <c r="A105" s="32" t="str">
        <f>'BASE PLANILHAS'!A105</f>
        <v>A</v>
      </c>
      <c r="B105" s="253" t="str">
        <f>'BASE PLANILHAS'!B105</f>
        <v>Custos Indiretos</v>
      </c>
      <c r="C105" s="302">
        <f>'BASE PLANILHAS'!C105</f>
        <v>0</v>
      </c>
      <c r="D105" s="303"/>
      <c r="E105" s="256">
        <f>$C105*$D$13</f>
        <v>0</v>
      </c>
      <c r="F105" s="61"/>
    </row>
    <row r="106" spans="1:8" x14ac:dyDescent="0.2">
      <c r="A106" s="34" t="str">
        <f>'BASE PLANILHAS'!A106</f>
        <v>B</v>
      </c>
      <c r="B106" s="257" t="str">
        <f>'BASE PLANILHAS'!B106</f>
        <v>Lucro</v>
      </c>
      <c r="C106" s="295">
        <f>'BASE PLANILHAS'!C106</f>
        <v>0</v>
      </c>
      <c r="D106" s="259"/>
      <c r="E106" s="263">
        <f>$C106*$D$13</f>
        <v>0</v>
      </c>
      <c r="F106" s="1"/>
    </row>
    <row r="107" spans="1:8" x14ac:dyDescent="0.2">
      <c r="A107" s="34" t="str">
        <f>'BASE PLANILHAS'!A107</f>
        <v>C</v>
      </c>
      <c r="B107" s="34" t="str">
        <f>'BASE PLANILHAS'!B107</f>
        <v>TRIBUTOS</v>
      </c>
      <c r="C107" s="260" t="str">
        <f>'BASE PLANILHAS'!C107</f>
        <v>%</v>
      </c>
      <c r="D107" s="304" t="str">
        <f>'BASE PLANILHAS'!D107</f>
        <v>%</v>
      </c>
      <c r="E107" s="57"/>
      <c r="F107" s="1"/>
    </row>
    <row r="108" spans="1:8" x14ac:dyDescent="0.2">
      <c r="A108" s="34" t="str">
        <f>'BASE PLANILHAS'!A108</f>
        <v>C.1</v>
      </c>
      <c r="B108" s="257" t="str">
        <f>'BASE PLANILHAS'!B108</f>
        <v>PIS</v>
      </c>
      <c r="C108" s="262">
        <f>'BASE PLANILHAS'!C108</f>
        <v>7.6</v>
      </c>
      <c r="D108" s="262">
        <f>((100/((100-($C$111))%)-100)*$C108)/($C$111)</f>
        <v>8.8629737609329435</v>
      </c>
      <c r="E108" s="263">
        <v>0</v>
      </c>
      <c r="F108" s="1"/>
    </row>
    <row r="109" spans="1:8" x14ac:dyDescent="0.2">
      <c r="A109" s="34" t="str">
        <f>'BASE PLANILHAS'!A109</f>
        <v>C.2</v>
      </c>
      <c r="B109" s="257" t="str">
        <f>'BASE PLANILHAS'!B109</f>
        <v>COFINS</v>
      </c>
      <c r="C109" s="262">
        <f>'BASE PLANILHAS'!C109</f>
        <v>1.65</v>
      </c>
      <c r="D109" s="262">
        <f>((100/((100-($C$111))%)-100)*$C109)/($C$111)</f>
        <v>1.9241982507288626</v>
      </c>
      <c r="E109" s="263">
        <v>0</v>
      </c>
      <c r="F109" s="1"/>
    </row>
    <row r="110" spans="1:8" x14ac:dyDescent="0.2">
      <c r="A110" s="34" t="str">
        <f>'BASE PLANILHAS'!A110</f>
        <v>C.3</v>
      </c>
      <c r="B110" s="257" t="str">
        <f>'BASE PLANILHAS'!B110</f>
        <v>ISS</v>
      </c>
      <c r="C110" s="294">
        <f>ISS!B12*100</f>
        <v>5</v>
      </c>
      <c r="D110" s="262">
        <f>((100/((100-($C$111))%)-100)*$C110)/($C$111)</f>
        <v>5.8309037900874632</v>
      </c>
      <c r="E110" s="264">
        <v>0</v>
      </c>
      <c r="F110" s="1"/>
    </row>
    <row r="111" spans="1:8" ht="13.5" thickBot="1" x14ac:dyDescent="0.25">
      <c r="A111" s="714" t="str">
        <f>'BASE PLANILHAS'!A111:B111</f>
        <v>Total Tributos</v>
      </c>
      <c r="B111" s="715">
        <f>'[1]BASE PLANILHAS'!A102:B102</f>
        <v>0</v>
      </c>
      <c r="C111" s="265">
        <f>SUM(C108:C110)</f>
        <v>14.25</v>
      </c>
      <c r="D111" s="265">
        <f>SUM(D108:D110)</f>
        <v>16.618075801749271</v>
      </c>
      <c r="E111" s="266">
        <f>((E105+E106+E100+E90+E70+E58+E21)*D111)%</f>
        <v>560.31773994536718</v>
      </c>
      <c r="F111" s="1"/>
    </row>
    <row r="112" spans="1:8" ht="13.5" thickBot="1" x14ac:dyDescent="0.25">
      <c r="A112" s="696" t="str">
        <f>'BASE PLANILHAS'!A112:D112</f>
        <v>Total do Módulo 6</v>
      </c>
      <c r="B112" s="697"/>
      <c r="C112" s="697"/>
      <c r="D112" s="698"/>
      <c r="E112" s="51">
        <f>SUM(E105:E111)</f>
        <v>560.31773994536718</v>
      </c>
      <c r="F112" s="1"/>
    </row>
    <row r="113" spans="1:8" x14ac:dyDescent="0.2">
      <c r="A113" s="267"/>
      <c r="B113" s="268"/>
      <c r="C113" s="268"/>
      <c r="D113" s="268"/>
      <c r="E113" s="59"/>
    </row>
    <row r="114" spans="1:8" x14ac:dyDescent="0.2">
      <c r="A114" s="738" t="str">
        <f>'BASE PLANILHAS'!A114:E114</f>
        <v>QUADRO RESUMO DO CUSTO POR EMPREGADO</v>
      </c>
      <c r="B114" s="739"/>
      <c r="C114" s="739"/>
      <c r="D114" s="739"/>
      <c r="E114" s="740"/>
      <c r="G114" s="3"/>
    </row>
    <row r="115" spans="1:8" ht="13.5" thickBot="1" x14ac:dyDescent="0.25">
      <c r="A115" s="350"/>
      <c r="B115" s="352"/>
      <c r="C115" s="352"/>
      <c r="D115" s="352"/>
      <c r="E115" s="353"/>
      <c r="G115" s="3"/>
    </row>
    <row r="116" spans="1:8" ht="13.5" thickBot="1" x14ac:dyDescent="0.25">
      <c r="A116" s="696" t="str">
        <f>'BASE PLANILHAS'!A116:D116</f>
        <v>Mão-de-Obra vinculada à execução contratual</v>
      </c>
      <c r="B116" s="697"/>
      <c r="C116" s="697"/>
      <c r="D116" s="698"/>
      <c r="E116" s="214" t="str">
        <f>'BASE PLANILHAS'!E116</f>
        <v>VALOR (R$)</v>
      </c>
      <c r="G116" s="1"/>
      <c r="H116" s="1"/>
    </row>
    <row r="117" spans="1:8" x14ac:dyDescent="0.2">
      <c r="A117" s="32" t="str">
        <f>'BASE PLANILHAS'!A117</f>
        <v>A</v>
      </c>
      <c r="B117" s="741" t="str">
        <f>'BASE PLANILHAS'!B117:D117</f>
        <v>MÓDULO 1 - COMPOSIÇÃO DA REMUNERAÇÃO</v>
      </c>
      <c r="C117" s="742"/>
      <c r="D117" s="743"/>
      <c r="E117" s="256">
        <f>E21</f>
        <v>1393</v>
      </c>
    </row>
    <row r="118" spans="1:8" x14ac:dyDescent="0.2">
      <c r="A118" s="34" t="str">
        <f>'BASE PLANILHAS'!A118</f>
        <v>B</v>
      </c>
      <c r="B118" s="744" t="str">
        <f>'BASE PLANILHAS'!B118:D118</f>
        <v>MÓDULO 2 – ENCARGOS E BENEFÍCIOS MENSAIS E DIÁRIOS</v>
      </c>
      <c r="C118" s="731"/>
      <c r="D118" s="732"/>
      <c r="E118" s="263">
        <f>E58</f>
        <v>1594.5920000000001</v>
      </c>
    </row>
    <row r="119" spans="1:8" x14ac:dyDescent="0.2">
      <c r="A119" s="34" t="str">
        <f>'BASE PLANILHAS'!A119</f>
        <v>C</v>
      </c>
      <c r="B119" s="745" t="str">
        <f>'BASE PLANILHAS'!B119:D119</f>
        <v>MÓDULO 3 – PROVISÃO PARA RESCISÃO</v>
      </c>
      <c r="C119" s="746"/>
      <c r="D119" s="747"/>
      <c r="E119" s="263">
        <f>E70</f>
        <v>76.719741561728398</v>
      </c>
      <c r="G119" s="3"/>
    </row>
    <row r="120" spans="1:8" x14ac:dyDescent="0.2">
      <c r="A120" s="34" t="str">
        <f>'BASE PLANILHAS'!A120</f>
        <v>D</v>
      </c>
      <c r="B120" s="744" t="str">
        <f>'BASE PLANILHAS'!B120:D120</f>
        <v>MÓDULO 4 – CUSTO DE REPOSIÇÃO DO PROFISSIONAL AUSENTE</v>
      </c>
      <c r="C120" s="731"/>
      <c r="D120" s="732"/>
      <c r="E120" s="263">
        <f>E90</f>
        <v>241.30934778787878</v>
      </c>
      <c r="G120" s="3"/>
    </row>
    <row r="121" spans="1:8" x14ac:dyDescent="0.2">
      <c r="A121" s="34" t="str">
        <f>'BASE PLANILHAS'!A121</f>
        <v>E</v>
      </c>
      <c r="B121" s="728" t="str">
        <f>'BASE PLANILHAS'!B121:D121</f>
        <v>MÓDULO 5 – INSUMOS DIVERSOS</v>
      </c>
      <c r="C121" s="729"/>
      <c r="D121" s="730"/>
      <c r="E121" s="263">
        <f>E100</f>
        <v>66.11548611111111</v>
      </c>
    </row>
    <row r="122" spans="1:8" x14ac:dyDescent="0.2">
      <c r="A122" s="34" t="str">
        <f>'BASE PLANILHAS'!A122</f>
        <v>-</v>
      </c>
      <c r="B122" s="722" t="str">
        <f>'BASE PLANILHAS'!B122:D122</f>
        <v>Subtotal (A + B + C + D + E)</v>
      </c>
      <c r="C122" s="723"/>
      <c r="D122" s="724"/>
      <c r="E122" s="60">
        <f>SUM(E117:E121)</f>
        <v>3371.7365754607185</v>
      </c>
      <c r="F122" s="4"/>
      <c r="G122" s="2"/>
    </row>
    <row r="123" spans="1:8" ht="13.5" thickBot="1" x14ac:dyDescent="0.25">
      <c r="A123" s="36" t="str">
        <f>'BASE PLANILHAS'!A123</f>
        <v>F</v>
      </c>
      <c r="B123" s="725" t="str">
        <f>'BASE PLANILHAS'!B123:D123</f>
        <v>MÓDULO 6 – CUSTOS INDIRETOS, TRIBUTOS E LUCRO</v>
      </c>
      <c r="C123" s="726"/>
      <c r="D123" s="727"/>
      <c r="E123" s="24">
        <f>E112</f>
        <v>560.31773994536718</v>
      </c>
    </row>
    <row r="124" spans="1:8" ht="13.5" thickBot="1" x14ac:dyDescent="0.25">
      <c r="A124" s="696" t="str">
        <f>'BASE PLANILHAS'!A124:D124</f>
        <v xml:space="preserve">Custo Total </v>
      </c>
      <c r="B124" s="697"/>
      <c r="C124" s="697"/>
      <c r="D124" s="698"/>
      <c r="E124" s="49">
        <f>SUM(E122:E123)</f>
        <v>3932.0543154060856</v>
      </c>
      <c r="F124" s="4"/>
    </row>
    <row r="125" spans="1:8" ht="13.5" thickBot="1" x14ac:dyDescent="0.25">
      <c r="A125" s="696" t="str">
        <f>'BASE PLANILHAS'!A125:D125</f>
        <v xml:space="preserve">Custo Total Anual </v>
      </c>
      <c r="B125" s="697"/>
      <c r="C125" s="697"/>
      <c r="D125" s="698"/>
      <c r="E125" s="51">
        <f>E124*12</f>
        <v>47184.651784873029</v>
      </c>
      <c r="F125" s="4"/>
    </row>
    <row r="126" spans="1:8" hidden="1" x14ac:dyDescent="0.2">
      <c r="A126" s="354"/>
      <c r="B126" s="825"/>
      <c r="C126" s="825"/>
      <c r="D126" s="25"/>
      <c r="E126" s="25"/>
    </row>
    <row r="127" spans="1:8" ht="40.5" hidden="1" customHeight="1" thickBot="1" x14ac:dyDescent="0.25">
      <c r="A127" s="826"/>
      <c r="B127" s="827"/>
      <c r="C127" s="26"/>
      <c r="D127" s="8"/>
      <c r="E127" s="17"/>
    </row>
    <row r="128" spans="1:8" ht="12.75" hidden="1" customHeight="1" x14ac:dyDescent="0.2">
      <c r="A128" s="828"/>
      <c r="B128" s="829"/>
      <c r="C128" s="270"/>
      <c r="D128" s="271"/>
      <c r="E128" s="272"/>
    </row>
    <row r="129" spans="1:5" ht="12.75" hidden="1" customHeight="1" x14ac:dyDescent="0.2">
      <c r="A129" s="816"/>
      <c r="B129" s="817"/>
      <c r="C129" s="273"/>
      <c r="D129" s="274"/>
      <c r="E129" s="275"/>
    </row>
    <row r="130" spans="1:5" ht="12.75" hidden="1" customHeight="1" x14ac:dyDescent="0.2">
      <c r="A130" s="816"/>
      <c r="B130" s="817"/>
      <c r="C130" s="273"/>
      <c r="D130" s="274"/>
      <c r="E130" s="275"/>
    </row>
    <row r="131" spans="1:5" ht="12.75" hidden="1" customHeight="1" x14ac:dyDescent="0.2">
      <c r="A131" s="816"/>
      <c r="B131" s="817"/>
      <c r="C131" s="273"/>
      <c r="D131" s="274"/>
      <c r="E131" s="275"/>
    </row>
    <row r="132" spans="1:5" ht="12.75" hidden="1" customHeight="1" x14ac:dyDescent="0.2">
      <c r="A132" s="818"/>
      <c r="B132" s="819"/>
      <c r="C132" s="9"/>
      <c r="D132" s="10"/>
      <c r="E132" s="275"/>
    </row>
    <row r="133" spans="1:5" ht="13.5" hidden="1" customHeight="1" thickBot="1" x14ac:dyDescent="0.25">
      <c r="A133" s="820"/>
      <c r="B133" s="821"/>
      <c r="C133" s="276"/>
      <c r="D133" s="277"/>
      <c r="E133" s="278"/>
    </row>
    <row r="134" spans="1:5" ht="13.5" hidden="1" thickBot="1" x14ac:dyDescent="0.25">
      <c r="A134" s="822"/>
      <c r="B134" s="823"/>
      <c r="C134" s="823"/>
      <c r="D134" s="824"/>
      <c r="E134" s="11"/>
    </row>
    <row r="135" spans="1:5" hidden="1" x14ac:dyDescent="0.2">
      <c r="A135" s="7"/>
      <c r="B135" s="7"/>
      <c r="C135" s="7"/>
      <c r="D135" s="7"/>
      <c r="E135" s="7"/>
    </row>
    <row r="136" spans="1:5" hidden="1" x14ac:dyDescent="0.2">
      <c r="A136" s="354"/>
      <c r="B136" s="825"/>
      <c r="C136" s="825"/>
      <c r="D136" s="25"/>
      <c r="E136" s="25"/>
    </row>
    <row r="137" spans="1:5" ht="13.5" hidden="1" thickBot="1" x14ac:dyDescent="0.25">
      <c r="A137" s="798"/>
      <c r="B137" s="799"/>
      <c r="C137" s="799"/>
      <c r="D137" s="799"/>
      <c r="E137" s="800"/>
    </row>
    <row r="138" spans="1:5" ht="13.5" hidden="1" thickBot="1" x14ac:dyDescent="0.25">
      <c r="A138" s="279"/>
      <c r="B138" s="801"/>
      <c r="C138" s="802"/>
      <c r="D138" s="803"/>
      <c r="E138" s="17"/>
    </row>
    <row r="139" spans="1:5" hidden="1" x14ac:dyDescent="0.2">
      <c r="A139" s="280"/>
      <c r="B139" s="804"/>
      <c r="C139" s="805"/>
      <c r="D139" s="806"/>
      <c r="E139" s="281"/>
    </row>
    <row r="140" spans="1:5" hidden="1" x14ac:dyDescent="0.2">
      <c r="A140" s="282"/>
      <c r="B140" s="807"/>
      <c r="C140" s="808"/>
      <c r="D140" s="809"/>
      <c r="E140" s="283"/>
    </row>
    <row r="141" spans="1:5" ht="13.5" hidden="1" thickBot="1" x14ac:dyDescent="0.25">
      <c r="A141" s="282"/>
      <c r="B141" s="810"/>
      <c r="C141" s="811"/>
      <c r="D141" s="812"/>
      <c r="E141" s="283"/>
    </row>
    <row r="142" spans="1:5" ht="13.5" hidden="1" thickBot="1" x14ac:dyDescent="0.25">
      <c r="A142" s="813"/>
      <c r="B142" s="814"/>
      <c r="C142" s="814"/>
      <c r="D142" s="815"/>
      <c r="E142" s="11"/>
    </row>
    <row r="143" spans="1:5" hidden="1" x14ac:dyDescent="0.2">
      <c r="A143" s="284"/>
      <c r="B143" s="7"/>
      <c r="C143" s="7"/>
      <c r="D143" s="7"/>
      <c r="E143" s="7"/>
    </row>
    <row r="144" spans="1:5" hidden="1" x14ac:dyDescent="0.2">
      <c r="A144" s="7"/>
      <c r="B144" s="7"/>
      <c r="C144" s="7"/>
      <c r="D144" s="7"/>
      <c r="E144" s="7"/>
    </row>
    <row r="145" spans="1:8" hidden="1" x14ac:dyDescent="0.2">
      <c r="A145" s="7"/>
      <c r="B145" s="7"/>
      <c r="C145" s="7"/>
      <c r="D145" s="7"/>
      <c r="E145" s="7"/>
    </row>
    <row r="146" spans="1:8" x14ac:dyDescent="0.2">
      <c r="A146" s="13"/>
      <c r="B146" s="13"/>
      <c r="C146" s="7"/>
      <c r="D146" s="7"/>
      <c r="E146" s="30"/>
      <c r="F146" s="4"/>
    </row>
    <row r="147" spans="1:8" x14ac:dyDescent="0.2">
      <c r="A147" s="14"/>
      <c r="B147" s="13"/>
      <c r="C147" s="7"/>
      <c r="D147" s="7"/>
      <c r="E147" s="69"/>
      <c r="F147" s="4"/>
      <c r="H147" s="4"/>
    </row>
    <row r="148" spans="1:8" x14ac:dyDescent="0.2">
      <c r="A148" s="7"/>
      <c r="B148" s="7"/>
      <c r="C148" s="7"/>
      <c r="D148" s="7"/>
      <c r="E148" s="15"/>
      <c r="H148" s="4"/>
    </row>
    <row r="149" spans="1:8" x14ac:dyDescent="0.2">
      <c r="A149" s="7"/>
      <c r="B149" s="7"/>
      <c r="C149" s="7"/>
      <c r="D149" s="7"/>
      <c r="E149" s="15"/>
    </row>
    <row r="150" spans="1:8" x14ac:dyDescent="0.2">
      <c r="A150" s="4"/>
      <c r="E150" s="4"/>
    </row>
    <row r="151" spans="1:8" x14ac:dyDescent="0.2">
      <c r="A151" s="4"/>
    </row>
  </sheetData>
  <sheetProtection sheet="1" objects="1" scenarios="1"/>
  <mergeCells count="115">
    <mergeCell ref="A137:E137"/>
    <mergeCell ref="B138:D138"/>
    <mergeCell ref="B139:D139"/>
    <mergeCell ref="B140:D140"/>
    <mergeCell ref="B141:D141"/>
    <mergeCell ref="A142:D142"/>
    <mergeCell ref="A130:B130"/>
    <mergeCell ref="A131:B131"/>
    <mergeCell ref="A132:B132"/>
    <mergeCell ref="A133:B133"/>
    <mergeCell ref="A134:D134"/>
    <mergeCell ref="B136:C136"/>
    <mergeCell ref="A124:D124"/>
    <mergeCell ref="A125:D125"/>
    <mergeCell ref="B126:C126"/>
    <mergeCell ref="A127:B127"/>
    <mergeCell ref="A128:B128"/>
    <mergeCell ref="A129:B129"/>
    <mergeCell ref="B118:D118"/>
    <mergeCell ref="B119:D119"/>
    <mergeCell ref="B120:D120"/>
    <mergeCell ref="B121:D121"/>
    <mergeCell ref="B122:D122"/>
    <mergeCell ref="B123:D123"/>
    <mergeCell ref="C104:D104"/>
    <mergeCell ref="A111:B111"/>
    <mergeCell ref="A112:D112"/>
    <mergeCell ref="A114:E114"/>
    <mergeCell ref="A116:D116"/>
    <mergeCell ref="B117:D117"/>
    <mergeCell ref="B96:C96"/>
    <mergeCell ref="B97:C97"/>
    <mergeCell ref="B98:C98"/>
    <mergeCell ref="B99:C99"/>
    <mergeCell ref="A100:C100"/>
    <mergeCell ref="A102:E102"/>
    <mergeCell ref="B79:C79"/>
    <mergeCell ref="B80:C80"/>
    <mergeCell ref="A81:C81"/>
    <mergeCell ref="A92:E92"/>
    <mergeCell ref="B94:C94"/>
    <mergeCell ref="B95:C95"/>
    <mergeCell ref="A72:E72"/>
    <mergeCell ref="B74:C74"/>
    <mergeCell ref="B75:C75"/>
    <mergeCell ref="B76:C76"/>
    <mergeCell ref="B77:C77"/>
    <mergeCell ref="B78:C78"/>
    <mergeCell ref="B83:C83"/>
    <mergeCell ref="B84:C84"/>
    <mergeCell ref="A85:C85"/>
    <mergeCell ref="B87:C87"/>
    <mergeCell ref="B88:C88"/>
    <mergeCell ref="B89:C89"/>
    <mergeCell ref="A90:C90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16:C16"/>
    <mergeCell ref="B17:C17"/>
    <mergeCell ref="B18:C18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topLeftCell="A73" zoomScaleNormal="100" zoomScaleSheetLayoutView="100" workbookViewId="0">
      <selection activeCell="D84" sqref="D84:E84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9" x14ac:dyDescent="0.2">
      <c r="A1" s="752" t="str">
        <f>'BASE PLANILHAS'!A1:E1</f>
        <v>ANEXO VI - PLANILHA DE COMPOSIÇÃO DE CUSTOS</v>
      </c>
      <c r="B1" s="753"/>
      <c r="C1" s="753"/>
      <c r="D1" s="753"/>
      <c r="E1" s="754"/>
    </row>
    <row r="2" spans="1:9" ht="13.5" thickBot="1" x14ac:dyDescent="0.25">
      <c r="A2" s="174"/>
      <c r="B2" s="221"/>
      <c r="C2" s="221"/>
      <c r="D2" s="222"/>
      <c r="E2" s="223"/>
      <c r="F2" s="54"/>
      <c r="G2" s="54"/>
      <c r="H2" s="54"/>
    </row>
    <row r="3" spans="1:9" ht="13.5" thickBot="1" x14ac:dyDescent="0.25">
      <c r="A3" s="755" t="str">
        <f>'BASE PLANILHAS'!A3:E3</f>
        <v>Dados para composição dos custos referentes à mão-de-obra</v>
      </c>
      <c r="B3" s="756"/>
      <c r="C3" s="756"/>
      <c r="D3" s="756"/>
      <c r="E3" s="757"/>
      <c r="F3" s="54"/>
      <c r="G3" s="54"/>
      <c r="H3" s="54"/>
    </row>
    <row r="4" spans="1:9" x14ac:dyDescent="0.2">
      <c r="A4" s="64" t="str">
        <f>'BASE PLANILHAS'!A4</f>
        <v>A</v>
      </c>
      <c r="B4" s="758" t="str">
        <f>'BASE PLANILHAS'!B4:D4</f>
        <v>Localidade</v>
      </c>
      <c r="C4" s="759"/>
      <c r="D4" s="760"/>
      <c r="E4" s="297" t="str">
        <f>CCT!A41</f>
        <v>Belo Horizonte</v>
      </c>
      <c r="F4" s="54"/>
      <c r="G4" s="54"/>
      <c r="H4" s="54"/>
    </row>
    <row r="5" spans="1:9" x14ac:dyDescent="0.2">
      <c r="A5" s="34" t="str">
        <f>'BASE PLANILHAS'!A5</f>
        <v>B</v>
      </c>
      <c r="B5" s="761" t="str">
        <f>'BASE PLANILHAS'!B5:D5</f>
        <v>Tipo de serviço</v>
      </c>
      <c r="C5" s="762"/>
      <c r="D5" s="763"/>
      <c r="E5" s="33" t="str">
        <f>'BASE PLANILHAS'!E5</f>
        <v>Apoio Administrativo</v>
      </c>
      <c r="F5" s="54"/>
      <c r="G5" s="54"/>
      <c r="H5" s="54"/>
    </row>
    <row r="6" spans="1:9" x14ac:dyDescent="0.2">
      <c r="A6" s="34" t="str">
        <f>'BASE PLANILHAS'!A6</f>
        <v>C</v>
      </c>
      <c r="B6" s="745" t="str">
        <f>'BASE PLANILHAS'!B6:D6</f>
        <v>Salário Nominativo da Categoria Profissional</v>
      </c>
      <c r="C6" s="746"/>
      <c r="D6" s="747"/>
      <c r="E6" s="297">
        <f>CCT!H41</f>
        <v>1511.38</v>
      </c>
      <c r="F6" s="54"/>
      <c r="G6" s="54"/>
      <c r="H6" s="54"/>
    </row>
    <row r="7" spans="1:9" x14ac:dyDescent="0.2">
      <c r="A7" s="34" t="str">
        <f>'BASE PLANILHAS'!A7</f>
        <v>D</v>
      </c>
      <c r="B7" s="745" t="str">
        <f>'BASE PLANILHAS'!B7:D7</f>
        <v>Categoria profissional (vinculada à execução contratual)</v>
      </c>
      <c r="C7" s="746"/>
      <c r="D7" s="747"/>
      <c r="E7" s="298" t="str">
        <f>CCT!B41</f>
        <v>Recepcionista - 150h</v>
      </c>
      <c r="G7" s="1"/>
    </row>
    <row r="8" spans="1:9" ht="13.5" thickBot="1" x14ac:dyDescent="0.25">
      <c r="A8" s="36" t="str">
        <f>'BASE PLANILHAS'!A8</f>
        <v>E</v>
      </c>
      <c r="B8" s="764" t="str">
        <f>'BASE PLANILHAS'!B8:D8</f>
        <v>Data base da categoria (dia/mês/ano)</v>
      </c>
      <c r="C8" s="765"/>
      <c r="D8" s="766"/>
      <c r="E8" s="225">
        <f>CCT!P41</f>
        <v>43101</v>
      </c>
      <c r="F8" s="63"/>
    </row>
    <row r="9" spans="1:9" x14ac:dyDescent="0.2">
      <c r="A9" s="226"/>
      <c r="B9" s="100"/>
      <c r="C9" s="100"/>
      <c r="D9" s="100"/>
      <c r="E9" s="227"/>
      <c r="F9" s="63"/>
      <c r="H9" s="1"/>
    </row>
    <row r="10" spans="1:9" x14ac:dyDescent="0.2">
      <c r="A10" s="711" t="str">
        <f>'BASE PLANILHAS'!A10:E10</f>
        <v>MÓDULO 1 - COMPOSIÇÃO DA REMUNERAÇÃO</v>
      </c>
      <c r="B10" s="712"/>
      <c r="C10" s="712"/>
      <c r="D10" s="712"/>
      <c r="E10" s="713"/>
      <c r="F10" s="70"/>
    </row>
    <row r="11" spans="1:9" ht="13.5" thickBot="1" x14ac:dyDescent="0.25">
      <c r="A11" s="37"/>
      <c r="B11" s="38"/>
      <c r="C11" s="38"/>
      <c r="D11" s="38"/>
      <c r="E11" s="39"/>
      <c r="F11" s="1"/>
    </row>
    <row r="12" spans="1:9" ht="13.5" thickBot="1" x14ac:dyDescent="0.25">
      <c r="A12" s="214">
        <f>'BASE PLANILHAS'!A12</f>
        <v>1</v>
      </c>
      <c r="B12" s="696" t="str">
        <f>'BASE PLANILHAS'!B12:C12</f>
        <v>Composição da Remuneração</v>
      </c>
      <c r="C12" s="698"/>
      <c r="D12" s="345" t="str">
        <f>'BASE PLANILHAS'!D12</f>
        <v>Referência</v>
      </c>
      <c r="E12" s="345" t="str">
        <f>'BASE PLANILHAS'!E12</f>
        <v>Valor (R$)</v>
      </c>
      <c r="G12" s="1"/>
      <c r="I12" s="1"/>
    </row>
    <row r="13" spans="1:9" x14ac:dyDescent="0.2">
      <c r="A13" s="40" t="str">
        <f>'BASE PLANILHAS'!A13</f>
        <v>A</v>
      </c>
      <c r="B13" s="720" t="str">
        <f>'BASE PLANILHAS'!B13:C13</f>
        <v>Salário Base</v>
      </c>
      <c r="C13" s="721"/>
      <c r="D13" s="83">
        <v>1</v>
      </c>
      <c r="E13" s="41">
        <f>E6*D13</f>
        <v>1511.38</v>
      </c>
    </row>
    <row r="14" spans="1:9" x14ac:dyDescent="0.2">
      <c r="A14" s="34" t="str">
        <f>'BASE PLANILHAS'!A14</f>
        <v>B</v>
      </c>
      <c r="B14" s="699" t="str">
        <f>'BASE PLANILHAS'!B14:C14</f>
        <v xml:space="preserve">Adicional Periculosidade </v>
      </c>
      <c r="C14" s="700"/>
      <c r="D14" s="291">
        <v>0</v>
      </c>
      <c r="E14" s="216">
        <f t="shared" ref="E14:E17" si="0">D14*$E$13</f>
        <v>0</v>
      </c>
      <c r="G14" s="1"/>
    </row>
    <row r="15" spans="1:9" x14ac:dyDescent="0.2">
      <c r="A15" s="34" t="str">
        <f>'BASE PLANILHAS'!A15</f>
        <v>C</v>
      </c>
      <c r="B15" s="699" t="str">
        <f>'BASE PLANILHAS'!B15:C15</f>
        <v>Adicional Insalubridade</v>
      </c>
      <c r="C15" s="700"/>
      <c r="D15" s="296">
        <v>0</v>
      </c>
      <c r="E15" s="55">
        <f>D15*$D$13</f>
        <v>0</v>
      </c>
      <c r="G15" s="1"/>
    </row>
    <row r="16" spans="1:9" x14ac:dyDescent="0.2">
      <c r="A16" s="34" t="str">
        <f>'BASE PLANILHAS'!A16</f>
        <v>D</v>
      </c>
      <c r="B16" s="701" t="str">
        <f>'BASE PLANILHAS'!B16:C16</f>
        <v>Adicional Noturno</v>
      </c>
      <c r="C16" s="702"/>
      <c r="D16" s="42">
        <v>0</v>
      </c>
      <c r="E16" s="216">
        <f t="shared" si="0"/>
        <v>0</v>
      </c>
      <c r="G16" s="1"/>
    </row>
    <row r="17" spans="1:9" x14ac:dyDescent="0.2">
      <c r="A17" s="34" t="str">
        <f>'BASE PLANILHAS'!A17</f>
        <v>E</v>
      </c>
      <c r="B17" s="699" t="str">
        <f>'BASE PLANILHAS'!B17:C17</f>
        <v>Adicional de Hora Noturna Reduzida</v>
      </c>
      <c r="C17" s="700"/>
      <c r="D17" s="42">
        <v>0</v>
      </c>
      <c r="E17" s="216">
        <f t="shared" si="0"/>
        <v>0</v>
      </c>
    </row>
    <row r="18" spans="1:9" x14ac:dyDescent="0.2">
      <c r="A18" s="34" t="str">
        <f>'BASE PLANILHAS'!A18</f>
        <v>F</v>
      </c>
      <c r="B18" s="699" t="str">
        <f>'BASE PLANILHAS'!B18:C18</f>
        <v>Intervalo Intrajornada</v>
      </c>
      <c r="C18" s="700"/>
      <c r="D18" s="291">
        <v>0</v>
      </c>
      <c r="E18" s="216">
        <f>D18*$E$13</f>
        <v>0</v>
      </c>
    </row>
    <row r="19" spans="1:9" x14ac:dyDescent="0.2">
      <c r="A19" s="64" t="str">
        <f>'BASE PLANILHAS'!A19</f>
        <v>G</v>
      </c>
      <c r="B19" s="701" t="str">
        <f>'BASE PLANILHAS'!B19:C19</f>
        <v>Feriado Nacional - Súmula 444/2012 - TST</v>
      </c>
      <c r="C19" s="702"/>
      <c r="D19" s="291">
        <v>0</v>
      </c>
      <c r="E19" s="216">
        <f>D19*$E$13</f>
        <v>0</v>
      </c>
    </row>
    <row r="20" spans="1:9" ht="13.5" thickBot="1" x14ac:dyDescent="0.25">
      <c r="A20" s="36" t="str">
        <f>'BASE PLANILHAS'!A20</f>
        <v>H</v>
      </c>
      <c r="B20" s="716" t="str">
        <f>'BASE PLANILHAS'!B20:C20</f>
        <v>Adicional de Acúmulo de função</v>
      </c>
      <c r="C20" s="717"/>
      <c r="D20" s="42">
        <v>0</v>
      </c>
      <c r="E20" s="215">
        <f>D20*$E$13</f>
        <v>0</v>
      </c>
    </row>
    <row r="21" spans="1:9" ht="13.5" thickBot="1" x14ac:dyDescent="0.25">
      <c r="A21" s="696" t="str">
        <f>'BASE PLANILHAS'!A21:D21</f>
        <v>Total do Módulo 1</v>
      </c>
      <c r="B21" s="697"/>
      <c r="C21" s="697"/>
      <c r="D21" s="698"/>
      <c r="E21" s="51">
        <f>SUM(E13:E20)</f>
        <v>1511.38</v>
      </c>
    </row>
    <row r="22" spans="1:9" x14ac:dyDescent="0.2">
      <c r="A22" s="350"/>
      <c r="B22" s="351"/>
      <c r="C22" s="351"/>
      <c r="D22" s="351"/>
      <c r="E22" s="44"/>
      <c r="F22" s="1"/>
    </row>
    <row r="23" spans="1:9" x14ac:dyDescent="0.2">
      <c r="A23" s="711" t="str">
        <f>'BASE PLANILHAS'!A23:E23</f>
        <v>MÓDULO 2 – ENCARGOS E BENEFÍCIOS MENSAIS E DIÁRIOS</v>
      </c>
      <c r="B23" s="712"/>
      <c r="C23" s="712"/>
      <c r="D23" s="712"/>
      <c r="E23" s="713"/>
      <c r="F23" s="1"/>
    </row>
    <row r="24" spans="1:9" ht="13.5" thickBot="1" x14ac:dyDescent="0.25">
      <c r="A24" s="346"/>
      <c r="B24" s="347"/>
      <c r="C24" s="347"/>
      <c r="D24" s="347"/>
      <c r="E24" s="348"/>
      <c r="F24" s="1"/>
    </row>
    <row r="25" spans="1:9" ht="13.5" thickBot="1" x14ac:dyDescent="0.25">
      <c r="A25" s="214" t="str">
        <f>'BASE PLANILHAS'!A25</f>
        <v>2.1</v>
      </c>
      <c r="B25" s="696" t="str">
        <f>'BASE PLANILHAS'!B25:C25</f>
        <v>Submódulo 2.1 - Encargos Previdenciários, FGTS e Outras Contribuições</v>
      </c>
      <c r="C25" s="698"/>
      <c r="D25" s="214" t="str">
        <f>'BASE PLANILHAS'!D25</f>
        <v>Referência</v>
      </c>
      <c r="E25" s="214" t="str">
        <f>'BASE PLANILHAS'!E25</f>
        <v>Valor (R$)</v>
      </c>
    </row>
    <row r="26" spans="1:9" x14ac:dyDescent="0.2">
      <c r="A26" s="40" t="str">
        <f>'BASE PLANILHAS'!A26</f>
        <v>A</v>
      </c>
      <c r="B26" s="708" t="str">
        <f>'BASE PLANILHAS'!B26:C26</f>
        <v>INSS</v>
      </c>
      <c r="C26" s="710"/>
      <c r="D26" s="73">
        <f>'BASE PLANILHAS'!D26</f>
        <v>0.2</v>
      </c>
      <c r="E26" s="74">
        <f>$E$21*D26</f>
        <v>302.27600000000001</v>
      </c>
    </row>
    <row r="27" spans="1:9" x14ac:dyDescent="0.2">
      <c r="A27" s="34" t="str">
        <f>'BASE PLANILHAS'!A27</f>
        <v>B</v>
      </c>
      <c r="B27" s="701" t="str">
        <f>'BASE PLANILHAS'!B27:C27</f>
        <v>SESI OU SENAC</v>
      </c>
      <c r="C27" s="702"/>
      <c r="D27" s="18">
        <f>'BASE PLANILHAS'!D27</f>
        <v>1.4999999999999999E-2</v>
      </c>
      <c r="E27" s="23">
        <f>$E$21*D27</f>
        <v>22.6707</v>
      </c>
    </row>
    <row r="28" spans="1:9" x14ac:dyDescent="0.2">
      <c r="A28" s="34" t="str">
        <f>'BASE PLANILHAS'!A28</f>
        <v>C</v>
      </c>
      <c r="B28" s="748" t="str">
        <f>'BASE PLANILHAS'!B28:C28</f>
        <v>SENAI OU SENAC</v>
      </c>
      <c r="C28" s="749"/>
      <c r="D28" s="18">
        <f>'BASE PLANILHAS'!D28</f>
        <v>0.01</v>
      </c>
      <c r="E28" s="23">
        <f>$E$21*D28</f>
        <v>15.113800000000001</v>
      </c>
    </row>
    <row r="29" spans="1:9" x14ac:dyDescent="0.2">
      <c r="A29" s="34" t="str">
        <f>'BASE PLANILHAS'!A29</f>
        <v>D</v>
      </c>
      <c r="B29" s="699" t="str">
        <f>'BASE PLANILHAS'!B29:C29</f>
        <v>INCRA</v>
      </c>
      <c r="C29" s="700"/>
      <c r="D29" s="18">
        <f>'BASE PLANILHAS'!D29</f>
        <v>2E-3</v>
      </c>
      <c r="E29" s="23">
        <f t="shared" ref="E29:E32" si="1">$E$21*D29</f>
        <v>3.0227600000000003</v>
      </c>
    </row>
    <row r="30" spans="1:9" x14ac:dyDescent="0.2">
      <c r="A30" s="34" t="str">
        <f>'BASE PLANILHAS'!A30</f>
        <v>E</v>
      </c>
      <c r="B30" s="699" t="str">
        <f>'BASE PLANILHAS'!B30:C30</f>
        <v>Salário Educação</v>
      </c>
      <c r="C30" s="700"/>
      <c r="D30" s="18">
        <f>'BASE PLANILHAS'!D30</f>
        <v>2.5000000000000001E-2</v>
      </c>
      <c r="E30" s="23">
        <f t="shared" si="1"/>
        <v>37.784500000000001</v>
      </c>
    </row>
    <row r="31" spans="1:9" x14ac:dyDescent="0.2">
      <c r="A31" s="34" t="str">
        <f>'BASE PLANILHAS'!A31</f>
        <v>F</v>
      </c>
      <c r="B31" s="699" t="str">
        <f>'BASE PLANILHAS'!B31:C31</f>
        <v>FGTS</v>
      </c>
      <c r="C31" s="700"/>
      <c r="D31" s="18">
        <f>'BASE PLANILHAS'!D31</f>
        <v>0.08</v>
      </c>
      <c r="E31" s="23">
        <f t="shared" si="1"/>
        <v>120.91040000000001</v>
      </c>
    </row>
    <row r="32" spans="1:9" x14ac:dyDescent="0.2">
      <c r="A32" s="34" t="str">
        <f>'BASE PLANILHAS'!A32</f>
        <v>G</v>
      </c>
      <c r="B32" s="699" t="str">
        <f>'BASE PLANILHAS'!B32:C32</f>
        <v>RAT</v>
      </c>
      <c r="C32" s="700"/>
      <c r="D32" s="18">
        <f>'BASE PLANILHAS'!D32</f>
        <v>0.03</v>
      </c>
      <c r="E32" s="23">
        <f t="shared" si="1"/>
        <v>45.3414</v>
      </c>
      <c r="I32" s="1"/>
    </row>
    <row r="33" spans="1:14" ht="13.5" thickBot="1" x14ac:dyDescent="0.25">
      <c r="A33" s="34" t="str">
        <f>'BASE PLANILHAS'!A33</f>
        <v>H</v>
      </c>
      <c r="B33" s="701" t="str">
        <f>'BASE PLANILHAS'!B33:C33</f>
        <v>SEBRAE</v>
      </c>
      <c r="C33" s="702"/>
      <c r="D33" s="18">
        <f>'BASE PLANILHAS'!D33</f>
        <v>6.0000000000000001E-3</v>
      </c>
      <c r="E33" s="23">
        <f>$E$21*D33</f>
        <v>9.0682800000000015</v>
      </c>
    </row>
    <row r="34" spans="1:14" ht="13.5" thickBot="1" x14ac:dyDescent="0.25">
      <c r="A34" s="696" t="str">
        <f>'BASE PLANILHAS'!A34:C34</f>
        <v>Total do Submódulo 2.1</v>
      </c>
      <c r="B34" s="697"/>
      <c r="C34" s="698"/>
      <c r="D34" s="50">
        <f>'BASE PLANILHAS'!D34</f>
        <v>0.3680000000000001</v>
      </c>
      <c r="E34" s="51">
        <f>SUM(E26:E33)</f>
        <v>556.18784000000005</v>
      </c>
      <c r="F34" s="1"/>
      <c r="G34" s="66"/>
    </row>
    <row r="35" spans="1:14" ht="13.5" thickBot="1" x14ac:dyDescent="0.25">
      <c r="A35" s="344"/>
      <c r="B35" s="349"/>
      <c r="C35" s="349"/>
      <c r="D35" s="236"/>
      <c r="E35" s="45"/>
      <c r="F35" s="1"/>
      <c r="G35" s="66"/>
    </row>
    <row r="36" spans="1:14" ht="13.5" thickBot="1" x14ac:dyDescent="0.25">
      <c r="A36" s="214" t="str">
        <f>'BASE PLANILHAS'!A36</f>
        <v>2.2</v>
      </c>
      <c r="B36" s="696" t="str">
        <f>'BASE PLANILHAS'!B36:C36</f>
        <v>Submódulo 2.2 - 13º Salário, Férias e Adicional de Férias</v>
      </c>
      <c r="C36" s="698"/>
      <c r="D36" s="214" t="str">
        <f>'BASE PLANILHAS'!D36</f>
        <v>Referência</v>
      </c>
      <c r="E36" s="345" t="str">
        <f>'BASE PLANILHAS'!E36</f>
        <v>Valor (R$)</v>
      </c>
    </row>
    <row r="37" spans="1:14" x14ac:dyDescent="0.2">
      <c r="A37" s="32" t="str">
        <f>'BASE PLANILHAS'!A37</f>
        <v>A</v>
      </c>
      <c r="B37" s="701" t="str">
        <f>'BASE PLANILHAS'!B37:C37</f>
        <v>13º salário (titular)</v>
      </c>
      <c r="C37" s="702"/>
      <c r="D37" s="65">
        <f>'BASE PLANILHAS'!D37</f>
        <v>8.3333333333333329E-2</v>
      </c>
      <c r="E37" s="41">
        <f>$E$21*D37</f>
        <v>125.94833333333334</v>
      </c>
      <c r="F37" s="1"/>
    </row>
    <row r="38" spans="1:14" ht="13.5" thickBot="1" x14ac:dyDescent="0.25">
      <c r="A38" s="36" t="str">
        <f>'BASE PLANILHAS'!A38</f>
        <v>B</v>
      </c>
      <c r="B38" s="716" t="str">
        <f>'BASE PLANILHAS'!B38:C38</f>
        <v>Férias e Adicional de Férias (titular)</v>
      </c>
      <c r="C38" s="717"/>
      <c r="D38" s="71">
        <f>'BASE PLANILHAS'!D38</f>
        <v>0.1111111111111111</v>
      </c>
      <c r="E38" s="72">
        <f>D38*$E$21</f>
        <v>167.93111111111111</v>
      </c>
      <c r="F38" s="1"/>
      <c r="H38" s="1"/>
    </row>
    <row r="39" spans="1:14" ht="13.5" thickBot="1" x14ac:dyDescent="0.25">
      <c r="A39" s="67"/>
      <c r="B39" s="696" t="str">
        <f>'BASE PLANILHAS'!B39:C39</f>
        <v>Subtotal</v>
      </c>
      <c r="C39" s="698"/>
      <c r="D39" s="16">
        <f>'BASE PLANILHAS'!D39</f>
        <v>0.19444444444444442</v>
      </c>
      <c r="E39" s="45">
        <f>D39*$E$21</f>
        <v>293.8794444444444</v>
      </c>
      <c r="F39" s="1"/>
      <c r="H39" s="1"/>
    </row>
    <row r="40" spans="1:14" ht="13.5" thickBot="1" x14ac:dyDescent="0.25">
      <c r="A40" s="214" t="str">
        <f>'BASE PLANILHAS'!A40</f>
        <v>C</v>
      </c>
      <c r="B40" s="750" t="str">
        <f>'BASE PLANILHAS'!B40:C40</f>
        <v>Incidência do Submódulo 2.1 sobre 13º Salário, Férias e Adicional de Férias</v>
      </c>
      <c r="C40" s="751"/>
      <c r="D40" s="46">
        <f>'BASE PLANILHAS'!D40</f>
        <v>7.1555555555555567E-2</v>
      </c>
      <c r="E40" s="47">
        <f>D40*$E$21</f>
        <v>108.14763555555558</v>
      </c>
      <c r="F40" s="29"/>
      <c r="H40" s="1"/>
    </row>
    <row r="41" spans="1:14" ht="13.5" thickBot="1" x14ac:dyDescent="0.25">
      <c r="A41" s="696" t="str">
        <f>'BASE PLANILHAS'!A41:C41</f>
        <v>Total do Submódulo 2.2</v>
      </c>
      <c r="B41" s="697"/>
      <c r="C41" s="698"/>
      <c r="D41" s="48">
        <f>'BASE PLANILHAS'!D41</f>
        <v>0.26600000000000001</v>
      </c>
      <c r="E41" s="49">
        <f>SUM(E39:E40)</f>
        <v>402.02707999999996</v>
      </c>
      <c r="F41" s="29"/>
    </row>
    <row r="42" spans="1:14" ht="13.5" thickBot="1" x14ac:dyDescent="0.25">
      <c r="A42" s="237"/>
      <c r="B42" s="238"/>
      <c r="C42" s="238"/>
      <c r="D42" s="238"/>
      <c r="E42" s="239"/>
      <c r="F42" s="1"/>
    </row>
    <row r="43" spans="1:14" ht="13.5" thickBot="1" x14ac:dyDescent="0.25">
      <c r="A43" s="52" t="str">
        <f>'BASE PLANILHAS'!A43</f>
        <v>2.3</v>
      </c>
      <c r="B43" s="696" t="str">
        <f>'BASE PLANILHAS'!B43:C43</f>
        <v>Submódulo 2.3 - Benefícios Mensais e Diários</v>
      </c>
      <c r="C43" s="698"/>
      <c r="D43" s="345" t="str">
        <f>'BASE PLANILHAS'!D43</f>
        <v>Referência</v>
      </c>
      <c r="E43" s="345" t="str">
        <f>'BASE PLANILHAS'!E43</f>
        <v>Valor (R$)</v>
      </c>
    </row>
    <row r="44" spans="1:14" x14ac:dyDescent="0.2">
      <c r="A44" s="32" t="str">
        <f>'BASE PLANILHAS'!A44</f>
        <v>A</v>
      </c>
      <c r="B44" s="708" t="str">
        <f>'BASE PLANILHAS'!B44:C44</f>
        <v>Vale - Transporte (Descontada parcela do empregado)</v>
      </c>
      <c r="C44" s="710"/>
      <c r="D44" s="292">
        <f>VT!D12</f>
        <v>6.9</v>
      </c>
      <c r="E44" s="78">
        <f>(2*$D$44*20*$D$13)-(IF($E$13*6%&lt;=(2*$D$44*20*$D$13),$E$13*6%,(2*$D$44*20*$D$13)))</f>
        <v>185.31720000000001</v>
      </c>
      <c r="F44" s="19"/>
      <c r="N44" s="4"/>
    </row>
    <row r="45" spans="1:14" x14ac:dyDescent="0.2">
      <c r="A45" s="34" t="str">
        <f>'BASE PLANILHAS'!A45</f>
        <v>B</v>
      </c>
      <c r="B45" s="701" t="str">
        <f>'BASE PLANILHAS'!B45:C45</f>
        <v>Vale - Alimentação (Descontada parcela do empregado)</v>
      </c>
      <c r="C45" s="702"/>
      <c r="D45" s="293">
        <f>CCT!I41</f>
        <v>19.899999999999999</v>
      </c>
      <c r="E45" s="78">
        <f>(D45*20-1)*D13</f>
        <v>397</v>
      </c>
      <c r="F45" s="19"/>
    </row>
    <row r="46" spans="1:14" x14ac:dyDescent="0.2">
      <c r="A46" s="34" t="str">
        <f>'BASE PLANILHAS'!A46</f>
        <v>C</v>
      </c>
      <c r="B46" s="699" t="str">
        <f>'BASE PLANILHAS'!B46:C46</f>
        <v>Cesta Básica</v>
      </c>
      <c r="C46" s="700"/>
      <c r="D46" s="293">
        <f>CCT!J41</f>
        <v>0</v>
      </c>
      <c r="E46" s="78">
        <f>$D46*$D$13</f>
        <v>0</v>
      </c>
      <c r="F46" s="19"/>
    </row>
    <row r="47" spans="1:14" x14ac:dyDescent="0.2">
      <c r="A47" s="34" t="str">
        <f>'BASE PLANILHAS'!A47</f>
        <v>D</v>
      </c>
      <c r="B47" s="701" t="str">
        <f>'BASE PLANILHAS'!B47:C47</f>
        <v>PAF</v>
      </c>
      <c r="C47" s="702"/>
      <c r="D47" s="293">
        <f>CCT!K41</f>
        <v>48.58</v>
      </c>
      <c r="E47" s="78">
        <f t="shared" ref="E47:E51" si="2">$D47*$D$13</f>
        <v>48.58</v>
      </c>
      <c r="F47" s="19"/>
    </row>
    <row r="48" spans="1:14" x14ac:dyDescent="0.2">
      <c r="A48" s="34" t="str">
        <f>'BASE PLANILHAS'!A48</f>
        <v>E</v>
      </c>
      <c r="B48" s="699" t="str">
        <f>'BASE PLANILHAS'!B48:C48</f>
        <v>PQM</v>
      </c>
      <c r="C48" s="700"/>
      <c r="D48" s="367">
        <f>CCT!L41</f>
        <v>0</v>
      </c>
      <c r="E48" s="78">
        <f t="shared" si="2"/>
        <v>0</v>
      </c>
      <c r="F48" s="19"/>
    </row>
    <row r="49" spans="1:8" x14ac:dyDescent="0.2">
      <c r="A49" s="34" t="str">
        <f>'BASE PLANILHAS'!A49</f>
        <v>F</v>
      </c>
      <c r="B49" s="701" t="str">
        <f>'BASE PLANILHAS'!B49:C49</f>
        <v>PAT</v>
      </c>
      <c r="C49" s="702"/>
      <c r="D49" s="367">
        <f>CCT!M41</f>
        <v>0</v>
      </c>
      <c r="E49" s="78">
        <f t="shared" si="2"/>
        <v>0</v>
      </c>
      <c r="F49" s="19"/>
    </row>
    <row r="50" spans="1:8" x14ac:dyDescent="0.2">
      <c r="A50" s="34" t="str">
        <f>'BASE PLANILHAS'!A50</f>
        <v>G</v>
      </c>
      <c r="B50" s="699" t="str">
        <f>'BASE PLANILHAS'!B50:C50</f>
        <v>Seguro de Vida</v>
      </c>
      <c r="C50" s="700"/>
      <c r="D50" s="368">
        <f>CCT!N41</f>
        <v>4.72</v>
      </c>
      <c r="E50" s="78">
        <f t="shared" si="2"/>
        <v>4.72</v>
      </c>
      <c r="F50" s="19"/>
    </row>
    <row r="51" spans="1:8" ht="13.5" thickBot="1" x14ac:dyDescent="0.25">
      <c r="A51" s="36" t="str">
        <f>'BASE PLANILHAS'!A51</f>
        <v>H</v>
      </c>
      <c r="B51" s="703" t="str">
        <f>'BASE PLANILHAS'!B51:C51</f>
        <v>Despesas de Viagem</v>
      </c>
      <c r="C51" s="704"/>
      <c r="D51" s="369">
        <f>CCT!O41</f>
        <v>68.709999999999994</v>
      </c>
      <c r="E51" s="78">
        <f t="shared" si="2"/>
        <v>68.709999999999994</v>
      </c>
      <c r="F51" s="1"/>
    </row>
    <row r="52" spans="1:8" ht="13.5" thickBot="1" x14ac:dyDescent="0.25">
      <c r="A52" s="705" t="str">
        <f>'BASE PLANILHAS'!A52:D52</f>
        <v>Total do Submódulo 2.3</v>
      </c>
      <c r="B52" s="706"/>
      <c r="C52" s="706"/>
      <c r="D52" s="707"/>
      <c r="E52" s="51">
        <f>SUM(E44:E51)</f>
        <v>704.32720000000006</v>
      </c>
      <c r="F52" s="29"/>
    </row>
    <row r="53" spans="1:8" ht="13.5" thickBot="1" x14ac:dyDescent="0.25">
      <c r="A53" s="237"/>
      <c r="B53" s="238"/>
      <c r="C53" s="240"/>
      <c r="D53" s="238"/>
      <c r="E53" s="239"/>
      <c r="F53" s="1"/>
    </row>
    <row r="54" spans="1:8" ht="13.5" thickBot="1" x14ac:dyDescent="0.25">
      <c r="A54" s="214" t="str">
        <f>'BASE PLANILHAS'!A54</f>
        <v>2.4</v>
      </c>
      <c r="B54" s="696" t="str">
        <f>'BASE PLANILHAS'!B54:D54</f>
        <v>Quadro Resumo do Módulo 2 - Encargos e Benefícios Mensais e Diários</v>
      </c>
      <c r="C54" s="697"/>
      <c r="D54" s="698"/>
      <c r="E54" s="214" t="str">
        <f>'BASE PLANILHAS'!E54</f>
        <v>Valor (R$)</v>
      </c>
    </row>
    <row r="55" spans="1:8" x14ac:dyDescent="0.2">
      <c r="A55" s="40" t="str">
        <f>'BASE PLANILHAS'!A55</f>
        <v>2.1</v>
      </c>
      <c r="B55" s="708" t="str">
        <f>'BASE PLANILHAS'!B55:D55</f>
        <v>Encargos Previdenciários, FGTS e Outras Contribuições</v>
      </c>
      <c r="C55" s="709"/>
      <c r="D55" s="710"/>
      <c r="E55" s="41">
        <f>E41</f>
        <v>402.02707999999996</v>
      </c>
      <c r="F55" s="1"/>
      <c r="H55" s="66"/>
    </row>
    <row r="56" spans="1:8" x14ac:dyDescent="0.2">
      <c r="A56" s="34" t="str">
        <f>'BASE PLANILHAS'!A56</f>
        <v>2.2</v>
      </c>
      <c r="B56" s="701" t="str">
        <f>'BASE PLANILHAS'!B56:D56</f>
        <v>13º Salário, Férias e Adicional de Férias</v>
      </c>
      <c r="C56" s="733"/>
      <c r="D56" s="702"/>
      <c r="E56" s="23">
        <f>E34</f>
        <v>556.18784000000005</v>
      </c>
      <c r="F56" s="1"/>
    </row>
    <row r="57" spans="1:8" ht="13.5" thickBot="1" x14ac:dyDescent="0.25">
      <c r="A57" s="36" t="str">
        <f>'BASE PLANILHAS'!A57</f>
        <v>2.3</v>
      </c>
      <c r="B57" s="699" t="str">
        <f>'BASE PLANILHAS'!B57:D57</f>
        <v>Benefícios Mensais e Diários</v>
      </c>
      <c r="C57" s="734"/>
      <c r="D57" s="749"/>
      <c r="E57" s="24">
        <f>E52</f>
        <v>704.32720000000006</v>
      </c>
      <c r="F57" s="1"/>
    </row>
    <row r="58" spans="1:8" ht="13.5" thickBot="1" x14ac:dyDescent="0.25">
      <c r="A58" s="696" t="str">
        <f>'BASE PLANILHAS'!A58:D58</f>
        <v>Total do Módulo 2</v>
      </c>
      <c r="B58" s="697"/>
      <c r="C58" s="697"/>
      <c r="D58" s="698"/>
      <c r="E58" s="49">
        <f>SUM(E55:E57)</f>
        <v>1662.5421200000001</v>
      </c>
      <c r="F58" s="1"/>
    </row>
    <row r="59" spans="1:8" x14ac:dyDescent="0.2">
      <c r="A59" s="241"/>
      <c r="B59" s="240"/>
      <c r="C59" s="240"/>
      <c r="D59" s="240"/>
      <c r="E59" s="242"/>
      <c r="F59" s="1"/>
    </row>
    <row r="60" spans="1:8" x14ac:dyDescent="0.2">
      <c r="A60" s="711" t="str">
        <f>'BASE PLANILHAS'!A60:E60</f>
        <v>MÓDULO 3 – PROVISÃO PARA RESCISÃO</v>
      </c>
      <c r="B60" s="712"/>
      <c r="C60" s="712"/>
      <c r="D60" s="712"/>
      <c r="E60" s="713"/>
      <c r="F60" s="1"/>
    </row>
    <row r="61" spans="1:8" ht="13.5" thickBot="1" x14ac:dyDescent="0.25">
      <c r="A61" s="54"/>
      <c r="B61" s="54"/>
      <c r="C61" s="54"/>
      <c r="D61" s="54"/>
      <c r="E61" s="54"/>
      <c r="F61" s="22"/>
      <c r="G61" s="1"/>
    </row>
    <row r="62" spans="1:8" ht="13.5" thickBot="1" x14ac:dyDescent="0.25">
      <c r="A62" s="214">
        <f>'BASE PLANILHAS'!A62</f>
        <v>3</v>
      </c>
      <c r="B62" s="697" t="str">
        <f>'BASE PLANILHAS'!B62:C62</f>
        <v>Provisão para Rescisão</v>
      </c>
      <c r="C62" s="698"/>
      <c r="D62" s="214" t="str">
        <f>'BASE PLANILHAS'!D62</f>
        <v>Referência</v>
      </c>
      <c r="E62" s="345" t="str">
        <f>'BASE PLANILHAS'!E62</f>
        <v>Valor (R$)</v>
      </c>
      <c r="F62" s="19"/>
    </row>
    <row r="63" spans="1:8" x14ac:dyDescent="0.2">
      <c r="A63" s="79" t="str">
        <f>'BASE PLANILHAS'!A63</f>
        <v>A</v>
      </c>
      <c r="B63" s="718" t="str">
        <f>'BASE PLANILHAS'!B63:C63</f>
        <v>Aviso Prévio Indenizado (API) e Reflexo do Aviso Prévio Indenizado</v>
      </c>
      <c r="C63" s="719"/>
      <c r="D63" s="80">
        <f>'BASE PLANILHAS'!D63</f>
        <v>5.0183256172839511E-3</v>
      </c>
      <c r="E63" s="41">
        <f>$E$21*D63</f>
        <v>7.584596971450619</v>
      </c>
      <c r="F63" s="149"/>
    </row>
    <row r="64" spans="1:8" x14ac:dyDescent="0.2">
      <c r="A64" s="205" t="str">
        <f>'BASE PLANILHAS'!A64</f>
        <v>B</v>
      </c>
      <c r="B64" s="718" t="str">
        <f>'BASE PLANILHAS'!B64:C64</f>
        <v>Incidência do FGTS sobre API e Reflexo do API</v>
      </c>
      <c r="C64" s="719"/>
      <c r="D64" s="80">
        <f>'BASE PLANILHAS'!D64</f>
        <v>4.0146604938271608E-4</v>
      </c>
      <c r="E64" s="41">
        <f>$E$21*D64</f>
        <v>0.60676775771604952</v>
      </c>
      <c r="F64" s="19"/>
    </row>
    <row r="65" spans="1:10" x14ac:dyDescent="0.2">
      <c r="A65" s="205" t="str">
        <f>'BASE PLANILHAS'!A65</f>
        <v>C</v>
      </c>
      <c r="B65" s="718" t="str">
        <f>'BASE PLANILHAS'!B65:C65</f>
        <v>Multa do FGTS e Contribuição Social sobre o Aviso Prévio Indenizado</v>
      </c>
      <c r="C65" s="719"/>
      <c r="D65" s="18">
        <f>'BASE PLANILHAS'!D65</f>
        <v>2.0073302469135804E-4</v>
      </c>
      <c r="E65" s="41">
        <f t="shared" ref="E65:E69" si="3">$E$21*D65</f>
        <v>0.30338387885802476</v>
      </c>
      <c r="F65" s="19"/>
    </row>
    <row r="66" spans="1:10" x14ac:dyDescent="0.2">
      <c r="A66" s="205" t="str">
        <f>'BASE PLANILHAS'!A66</f>
        <v>D</v>
      </c>
      <c r="B66" s="718" t="str">
        <f>'BASE PLANILHAS'!B66:C66</f>
        <v>Aviso Prévio Trabalhado - APT</v>
      </c>
      <c r="C66" s="719"/>
      <c r="D66" s="18">
        <f>'BASE PLANILHAS'!D66</f>
        <v>3.5000000000000005E-3</v>
      </c>
      <c r="E66" s="41">
        <f t="shared" si="3"/>
        <v>5.2898300000000011</v>
      </c>
      <c r="F66" s="19"/>
    </row>
    <row r="67" spans="1:10" x14ac:dyDescent="0.2">
      <c r="A67" s="205" t="str">
        <f>'BASE PLANILHAS'!A67</f>
        <v>E</v>
      </c>
      <c r="B67" s="718" t="str">
        <f>'BASE PLANILHAS'!B67:C67</f>
        <v>Incidência dos encargos do submódulo 2.1 sobre Aviso Prévio Trabalhado</v>
      </c>
      <c r="C67" s="719"/>
      <c r="D67" s="80">
        <f>'BASE PLANILHAS'!D67</f>
        <v>1.2880000000000005E-3</v>
      </c>
      <c r="E67" s="41">
        <f>$E$21*D67</f>
        <v>1.946657440000001</v>
      </c>
      <c r="F67" s="61"/>
    </row>
    <row r="68" spans="1:10" x14ac:dyDescent="0.2">
      <c r="A68" s="205" t="str">
        <f>'BASE PLANILHAS'!A68</f>
        <v>F</v>
      </c>
      <c r="B68" s="718" t="str">
        <f>'BASE PLANILHAS'!B68:C68</f>
        <v>Multa do FGTS e Contribuição Social - Rescisão sem Justa Causa</v>
      </c>
      <c r="C68" s="719"/>
      <c r="D68" s="80">
        <f>'BASE PLANILHAS'!D68</f>
        <v>4.2999999999999997E-2</v>
      </c>
      <c r="E68" s="41">
        <f t="shared" si="3"/>
        <v>64.989339999999999</v>
      </c>
      <c r="F68" s="19"/>
    </row>
    <row r="69" spans="1:10" ht="13.5" thickBot="1" x14ac:dyDescent="0.25">
      <c r="A69" s="243" t="str">
        <f>'BASE PLANILHAS'!A69</f>
        <v>G</v>
      </c>
      <c r="B69" s="701" t="str">
        <f>'BASE PLANILHAS'!B69:C69</f>
        <v>Indenização Adicional (Art. 9º da Lei nº 7.238/84)</v>
      </c>
      <c r="C69" s="702"/>
      <c r="D69" s="81">
        <f>'BASE PLANILHAS'!D69</f>
        <v>1.6666666666666668E-3</v>
      </c>
      <c r="E69" s="55">
        <f t="shared" si="3"/>
        <v>2.518966666666667</v>
      </c>
      <c r="F69" s="19"/>
    </row>
    <row r="70" spans="1:10" ht="13.5" thickBot="1" x14ac:dyDescent="0.25">
      <c r="A70" s="696" t="str">
        <f>'BASE PLANILHAS'!A70:C70</f>
        <v>Total do Módulo 3</v>
      </c>
      <c r="B70" s="697"/>
      <c r="C70" s="698"/>
      <c r="D70" s="244">
        <f>'BASE PLANILHAS'!D70</f>
        <v>5.5075191358024689E-2</v>
      </c>
      <c r="E70" s="51">
        <f>SUM(E63:E69)</f>
        <v>83.239542714691368</v>
      </c>
      <c r="F70" s="29"/>
    </row>
    <row r="71" spans="1:10" x14ac:dyDescent="0.2">
      <c r="A71" s="245"/>
      <c r="B71" s="246"/>
      <c r="C71" s="246"/>
      <c r="D71" s="246"/>
      <c r="E71" s="247"/>
      <c r="F71" s="1"/>
    </row>
    <row r="72" spans="1:10" x14ac:dyDescent="0.2">
      <c r="A72" s="711" t="str">
        <f>'BASE PLANILHAS'!A72:E72</f>
        <v>MÓDULO 4 – CUSTO DE REPOSIÇÃO DO PROFISSIONAL AUSENTE</v>
      </c>
      <c r="B72" s="712"/>
      <c r="C72" s="712"/>
      <c r="D72" s="712"/>
      <c r="E72" s="713"/>
      <c r="F72" s="1"/>
      <c r="H72" s="1"/>
    </row>
    <row r="73" spans="1:10" ht="13.5" thickBot="1" x14ac:dyDescent="0.25">
      <c r="A73" s="54"/>
      <c r="B73" s="54"/>
      <c r="C73" s="54"/>
      <c r="D73" s="38"/>
      <c r="E73" s="54"/>
      <c r="F73" s="22"/>
    </row>
    <row r="74" spans="1:10" ht="13.5" thickBot="1" x14ac:dyDescent="0.25">
      <c r="A74" s="214" t="str">
        <f>'BASE PLANILHAS'!A74</f>
        <v>4.1</v>
      </c>
      <c r="B74" s="696" t="str">
        <f>'BASE PLANILHAS'!B74:C74</f>
        <v>Submódulo 4.1 - Ausências Legais</v>
      </c>
      <c r="C74" s="698"/>
      <c r="D74" s="345" t="str">
        <f>'BASE PLANILHAS'!D74</f>
        <v>Referência</v>
      </c>
      <c r="E74" s="345" t="str">
        <f>'BASE PLANILHAS'!E74</f>
        <v>Valor (R$)</v>
      </c>
      <c r="J74" s="63"/>
    </row>
    <row r="75" spans="1:10" x14ac:dyDescent="0.2">
      <c r="A75" s="34" t="str">
        <f>'BASE PLANILHAS'!A75</f>
        <v>A</v>
      </c>
      <c r="B75" s="708" t="str">
        <f>'BASE PLANILHAS'!B75:C75</f>
        <v>Ausência por Doença</v>
      </c>
      <c r="C75" s="710"/>
      <c r="D75" s="248">
        <f>'BASE PLANILHAS'!D75</f>
        <v>1.3888888888888888E-2</v>
      </c>
      <c r="E75" s="23">
        <f t="shared" ref="E75:E80" si="4">$E$21*D75</f>
        <v>20.991388888888888</v>
      </c>
      <c r="F75" s="62"/>
    </row>
    <row r="76" spans="1:10" x14ac:dyDescent="0.2">
      <c r="A76" s="34" t="str">
        <f>'BASE PLANILHAS'!A76</f>
        <v>B</v>
      </c>
      <c r="B76" s="699" t="str">
        <f>'BASE PLANILHAS'!B76:C76</f>
        <v>Ausências Legais</v>
      </c>
      <c r="C76" s="700"/>
      <c r="D76" s="248">
        <f>'BASE PLANILHAS'!D76</f>
        <v>8.2222222222222228E-3</v>
      </c>
      <c r="E76" s="23">
        <f t="shared" si="4"/>
        <v>12.426902222222225</v>
      </c>
      <c r="F76" s="62"/>
    </row>
    <row r="77" spans="1:10" x14ac:dyDescent="0.2">
      <c r="A77" s="34" t="str">
        <f>'BASE PLANILHAS'!A77</f>
        <v>C</v>
      </c>
      <c r="B77" s="699" t="str">
        <f>'BASE PLANILHAS'!B77:C77</f>
        <v>Licença Paternidade</v>
      </c>
      <c r="C77" s="700"/>
      <c r="D77" s="82">
        <f>'BASE PLANILHAS'!D77</f>
        <v>2.0833333333333332E-4</v>
      </c>
      <c r="E77" s="23">
        <f t="shared" si="4"/>
        <v>0.31487083333333332</v>
      </c>
      <c r="F77" s="62"/>
    </row>
    <row r="78" spans="1:10" x14ac:dyDescent="0.2">
      <c r="A78" s="34" t="str">
        <f>'BASE PLANILHAS'!A78</f>
        <v>D</v>
      </c>
      <c r="B78" s="699" t="str">
        <f>'BASE PLANILHAS'!B78:C78</f>
        <v>Ausência por Acidente de Trabalho</v>
      </c>
      <c r="C78" s="700"/>
      <c r="D78" s="248">
        <f>'BASE PLANILHAS'!D78</f>
        <v>3.3333333333333335E-3</v>
      </c>
      <c r="E78" s="23">
        <f t="shared" si="4"/>
        <v>5.037933333333334</v>
      </c>
      <c r="F78" s="62"/>
    </row>
    <row r="79" spans="1:10" x14ac:dyDescent="0.2">
      <c r="A79" s="64" t="str">
        <f>'BASE PLANILHAS'!A79</f>
        <v>E</v>
      </c>
      <c r="B79" s="699" t="str">
        <f>'BASE PLANILHAS'!B79:C79</f>
        <v>Férias, Adicional de Férias e 13º  com empregada em gozo de Licença Maternidade</v>
      </c>
      <c r="C79" s="700"/>
      <c r="D79" s="249">
        <f>'BASE PLANILHAS'!D79</f>
        <v>1.2962962962962963E-3</v>
      </c>
      <c r="E79" s="23">
        <f t="shared" si="4"/>
        <v>1.9591962962962963</v>
      </c>
      <c r="F79" s="19"/>
    </row>
    <row r="80" spans="1:10" ht="13.5" thickBot="1" x14ac:dyDescent="0.25">
      <c r="A80" s="36" t="str">
        <f>'BASE PLANILHAS'!A80</f>
        <v>F</v>
      </c>
      <c r="B80" s="716" t="str">
        <f>'BASE PLANILHAS'!B80:C80</f>
        <v>Incidência do Submódulo 2.1 sobre Ausências Legais</v>
      </c>
      <c r="C80" s="717"/>
      <c r="D80" s="81">
        <f>'BASE PLANILHAS'!D80</f>
        <v>9.9172592592592611E-3</v>
      </c>
      <c r="E80" s="72">
        <f t="shared" si="4"/>
        <v>14.988747299259263</v>
      </c>
      <c r="F80" s="1"/>
      <c r="G80" s="4"/>
      <c r="H80" s="31"/>
    </row>
    <row r="81" spans="1:7" ht="13.5" thickBot="1" x14ac:dyDescent="0.25">
      <c r="A81" s="696" t="str">
        <f>'BASE PLANILHAS'!A81:C81</f>
        <v>Total do Submódulo 4.1</v>
      </c>
      <c r="B81" s="697"/>
      <c r="C81" s="698"/>
      <c r="D81" s="48">
        <f>'BASE PLANILHAS'!D81</f>
        <v>3.6866333333333334E-2</v>
      </c>
      <c r="E81" s="51">
        <f>SUM(E75:E80)</f>
        <v>55.719038873333346</v>
      </c>
      <c r="F81" s="29"/>
      <c r="G81" s="4"/>
    </row>
    <row r="82" spans="1:7" ht="13.5" thickBot="1" x14ac:dyDescent="0.25">
      <c r="A82" s="241"/>
      <c r="B82" s="240"/>
      <c r="C82" s="240"/>
      <c r="D82" s="240"/>
      <c r="E82" s="242"/>
      <c r="F82" s="1"/>
    </row>
    <row r="83" spans="1:7" ht="13.5" thickBot="1" x14ac:dyDescent="0.25">
      <c r="A83" s="214" t="str">
        <f>'BASE PLANILHAS'!A83</f>
        <v>4.2</v>
      </c>
      <c r="B83" s="696" t="str">
        <f>'BASE PLANILHAS'!B83:C83</f>
        <v>Submódulo 4.2 - Intrajornada</v>
      </c>
      <c r="C83" s="697"/>
      <c r="D83" s="46" t="str">
        <f>'BASE PLANILHAS'!D83</f>
        <v>Referência</v>
      </c>
      <c r="E83" s="214" t="str">
        <f>'BASE PLANILHAS'!E83</f>
        <v>Valor (R$)</v>
      </c>
      <c r="F83" s="29"/>
      <c r="G83" s="4"/>
    </row>
    <row r="84" spans="1:7" ht="13.5" thickBot="1" x14ac:dyDescent="0.25">
      <c r="A84" s="40" t="str">
        <f>'BASE PLANILHAS'!A84</f>
        <v>A</v>
      </c>
      <c r="B84" s="750" t="str">
        <f>'BASE PLANILHAS'!B84:C84</f>
        <v>Intervalo para Repouso ou Alimentação</v>
      </c>
      <c r="C84" s="751"/>
      <c r="D84" s="623">
        <f>'BASE PLANILHAS'!D84</f>
        <v>0</v>
      </c>
      <c r="E84" s="621">
        <v>0</v>
      </c>
      <c r="F84" s="29"/>
      <c r="G84" s="4"/>
    </row>
    <row r="85" spans="1:7" ht="13.5" thickBot="1" x14ac:dyDescent="0.25">
      <c r="A85" s="696" t="str">
        <f>'BASE PLANILHAS'!A85:C85</f>
        <v>Total do Submódulo 4.2</v>
      </c>
      <c r="B85" s="697"/>
      <c r="C85" s="698"/>
      <c r="D85" s="48">
        <f>'BASE PLANILHAS'!D85</f>
        <v>0</v>
      </c>
      <c r="E85" s="398">
        <f>SUM(E84)</f>
        <v>0</v>
      </c>
      <c r="F85" s="29"/>
      <c r="G85" s="4"/>
    </row>
    <row r="86" spans="1:7" ht="13.5" thickBot="1" x14ac:dyDescent="0.25">
      <c r="A86" s="241"/>
      <c r="B86" s="240"/>
      <c r="C86" s="240"/>
      <c r="D86" s="240"/>
      <c r="E86" s="242"/>
      <c r="F86" s="1"/>
    </row>
    <row r="87" spans="1:7" ht="13.5" thickBot="1" x14ac:dyDescent="0.25">
      <c r="A87" s="214" t="str">
        <f>'BASE PLANILHAS'!A87</f>
        <v>4.3</v>
      </c>
      <c r="B87" s="696" t="str">
        <f>'BASE PLANILHAS'!B87:C87</f>
        <v>Quadro Resumo do Módulo 4 - Custo de Reposição do Profissional Ausente</v>
      </c>
      <c r="C87" s="697"/>
      <c r="D87" s="46" t="str">
        <f>'BASE PLANILHAS'!D87</f>
        <v>Referência</v>
      </c>
      <c r="E87" s="214" t="str">
        <f>'BASE PLANILHAS'!E87</f>
        <v>Valor (R$)</v>
      </c>
      <c r="F87" s="1"/>
    </row>
    <row r="88" spans="1:7" x14ac:dyDescent="0.2">
      <c r="A88" s="40" t="str">
        <f>'BASE PLANILHAS'!A88</f>
        <v>4.1</v>
      </c>
      <c r="B88" s="720" t="str">
        <f>'BASE PLANILHAS'!B88:C88</f>
        <v>Ausências Legais</v>
      </c>
      <c r="C88" s="721"/>
      <c r="D88" s="396">
        <f>'BASE PLANILHAS'!D88</f>
        <v>3.6866333333333334E-2</v>
      </c>
      <c r="E88" s="72">
        <f>E81</f>
        <v>55.719038873333346</v>
      </c>
      <c r="F88" s="1"/>
    </row>
    <row r="89" spans="1:7" ht="13.5" thickBot="1" x14ac:dyDescent="0.25">
      <c r="A89" s="40" t="str">
        <f>'BASE PLANILHAS'!A89</f>
        <v>4.2</v>
      </c>
      <c r="B89" s="716" t="str">
        <f>'BASE PLANILHAS'!B89:C89</f>
        <v>Intrajornada</v>
      </c>
      <c r="C89" s="717"/>
      <c r="D89" s="397">
        <f>'BASE PLANILHAS'!D89</f>
        <v>0</v>
      </c>
      <c r="E89" s="235">
        <f>E85</f>
        <v>0</v>
      </c>
      <c r="F89" s="1"/>
    </row>
    <row r="90" spans="1:7" ht="13.5" thickBot="1" x14ac:dyDescent="0.25">
      <c r="A90" s="696" t="str">
        <f>'BASE PLANILHAS'!A90:C90</f>
        <v>Total do Módulo 4</v>
      </c>
      <c r="B90" s="697"/>
      <c r="C90" s="698"/>
      <c r="D90" s="48">
        <f>'BASE PLANILHAS'!D90</f>
        <v>3.6866333333333334E-2</v>
      </c>
      <c r="E90" s="398">
        <f>SUM(E88+E89)</f>
        <v>55.719038873333346</v>
      </c>
      <c r="F90" s="1"/>
    </row>
    <row r="91" spans="1:7" x14ac:dyDescent="0.2">
      <c r="A91" s="241"/>
      <c r="B91" s="240"/>
      <c r="C91" s="240"/>
      <c r="D91" s="240"/>
      <c r="E91" s="242"/>
      <c r="F91" s="1"/>
    </row>
    <row r="92" spans="1:7" x14ac:dyDescent="0.2">
      <c r="A92" s="711" t="str">
        <f>'BASE PLANILHAS'!A92:E92</f>
        <v>MÓDULO 5 – INSUMOS DIVERSOS</v>
      </c>
      <c r="B92" s="712"/>
      <c r="C92" s="712"/>
      <c r="D92" s="712"/>
      <c r="E92" s="713"/>
      <c r="F92" s="1"/>
    </row>
    <row r="93" spans="1:7" ht="13.5" thickBot="1" x14ac:dyDescent="0.25">
      <c r="A93" s="38"/>
      <c r="B93" s="38"/>
      <c r="C93" s="38"/>
      <c r="D93" s="38"/>
      <c r="E93" s="56"/>
      <c r="F93" s="1"/>
    </row>
    <row r="94" spans="1:7" ht="13.5" thickBot="1" x14ac:dyDescent="0.25">
      <c r="A94" s="214">
        <f>'BASE PLANILHAS'!A94</f>
        <v>5</v>
      </c>
      <c r="B94" s="696" t="str">
        <f>'BASE PLANILHAS'!B94:C94</f>
        <v>Insumos Diversos</v>
      </c>
      <c r="C94" s="698"/>
      <c r="D94" s="214" t="str">
        <f>'BASE PLANILHAS'!D94</f>
        <v>Referência</v>
      </c>
      <c r="E94" s="345" t="str">
        <f>'BASE PLANILHAS'!E94</f>
        <v>Valor (R$)</v>
      </c>
      <c r="F94" s="1"/>
    </row>
    <row r="95" spans="1:7" x14ac:dyDescent="0.2">
      <c r="A95" s="32" t="str">
        <f>'BASE PLANILHAS'!A95</f>
        <v>A</v>
      </c>
      <c r="B95" s="709" t="str">
        <f>'BASE PLANILHAS'!B95:C95</f>
        <v>Uniformes e EPIs</v>
      </c>
      <c r="C95" s="710"/>
      <c r="D95" s="292">
        <f>'Uniforme Apoio'!BO35</f>
        <v>66.11548611111111</v>
      </c>
      <c r="E95" s="41">
        <f>D95*$D$13</f>
        <v>66.11548611111111</v>
      </c>
      <c r="F95" s="19"/>
      <c r="G95" s="1"/>
    </row>
    <row r="96" spans="1:7" x14ac:dyDescent="0.2">
      <c r="A96" s="34" t="str">
        <f>'BASE PLANILHAS'!A96</f>
        <v>B</v>
      </c>
      <c r="B96" s="733" t="str">
        <f>'BASE PLANILHAS'!B96:C96</f>
        <v>Materiais de Consumo</v>
      </c>
      <c r="C96" s="702"/>
      <c r="D96" s="299">
        <v>0</v>
      </c>
      <c r="E96" s="23">
        <f>D96*$D$13</f>
        <v>0</v>
      </c>
      <c r="F96" s="19"/>
    </row>
    <row r="97" spans="1:8" x14ac:dyDescent="0.2">
      <c r="A97" s="250" t="str">
        <f>'BASE PLANILHAS'!A97</f>
        <v>C</v>
      </c>
      <c r="B97" s="734" t="str">
        <f>'BASE PLANILHAS'!B97:C97</f>
        <v>Máquinas e Equipamentos (depreciação)</v>
      </c>
      <c r="C97" s="700"/>
      <c r="D97" s="299">
        <v>0</v>
      </c>
      <c r="E97" s="23">
        <f t="shared" ref="E97" si="5">D97*$D$13</f>
        <v>0</v>
      </c>
      <c r="F97" s="19"/>
    </row>
    <row r="98" spans="1:8" x14ac:dyDescent="0.2">
      <c r="A98" s="250" t="str">
        <f>'BASE PLANILHAS'!A98</f>
        <v>D</v>
      </c>
      <c r="B98" s="734" t="str">
        <f>'BASE PLANILHAS'!B98:C98</f>
        <v>Produtos de Limpeza</v>
      </c>
      <c r="C98" s="700"/>
      <c r="D98" s="75">
        <v>0</v>
      </c>
      <c r="E98" s="216">
        <f>D98*$D$13</f>
        <v>0</v>
      </c>
      <c r="F98" s="19"/>
      <c r="H98" s="1"/>
    </row>
    <row r="99" spans="1:8" ht="13.5" thickBot="1" x14ac:dyDescent="0.25">
      <c r="A99" s="251" t="str">
        <f>'BASE PLANILHAS'!A99</f>
        <v>E</v>
      </c>
      <c r="B99" s="735" t="str">
        <f>'BASE PLANILHAS'!B99:C99</f>
        <v>Materiais de Higiene</v>
      </c>
      <c r="C99" s="719"/>
      <c r="D99" s="75">
        <v>0</v>
      </c>
      <c r="E99" s="215">
        <f>D99*$D$13</f>
        <v>0</v>
      </c>
      <c r="F99" s="19"/>
      <c r="H99" s="1"/>
    </row>
    <row r="100" spans="1:8" ht="13.5" customHeight="1" thickBot="1" x14ac:dyDescent="0.25">
      <c r="A100" s="736" t="str">
        <f>'BASE PLANILHAS'!A100:C100</f>
        <v>Total do Módulo 5</v>
      </c>
      <c r="B100" s="737"/>
      <c r="C100" s="737"/>
      <c r="D100" s="252"/>
      <c r="E100" s="49">
        <f>SUM(E95:E99)</f>
        <v>66.11548611111111</v>
      </c>
      <c r="F100" s="1"/>
    </row>
    <row r="101" spans="1:8" x14ac:dyDescent="0.2">
      <c r="A101" s="241"/>
      <c r="B101" s="240"/>
      <c r="C101" s="240"/>
      <c r="D101" s="240"/>
      <c r="E101" s="242"/>
      <c r="F101" s="1"/>
    </row>
    <row r="102" spans="1:8" x14ac:dyDescent="0.2">
      <c r="A102" s="711" t="str">
        <f>'BASE PLANILHAS'!A102:E102</f>
        <v>MÓDULO 6 – CUSTOS INDIRETOS, TRIBUTOS E LUCRO</v>
      </c>
      <c r="B102" s="712"/>
      <c r="C102" s="712"/>
      <c r="D102" s="712"/>
      <c r="E102" s="713"/>
      <c r="F102" s="1"/>
    </row>
    <row r="103" spans="1:8" ht="13.5" thickBot="1" x14ac:dyDescent="0.25">
      <c r="A103" s="54"/>
      <c r="B103" s="54"/>
      <c r="C103" s="54"/>
      <c r="D103" s="54"/>
      <c r="E103" s="39"/>
      <c r="F103" s="1"/>
    </row>
    <row r="104" spans="1:8" ht="13.5" thickBot="1" x14ac:dyDescent="0.25">
      <c r="A104" s="214">
        <f>'BASE PLANILHAS'!A104</f>
        <v>6</v>
      </c>
      <c r="B104" s="214" t="str">
        <f>'BASE PLANILHAS'!B104</f>
        <v>Custos Indiretos, Tributos e Lucro</v>
      </c>
      <c r="C104" s="697" t="str">
        <f>'BASE PLANILHAS'!C104:D104</f>
        <v>Referência</v>
      </c>
      <c r="D104" s="698"/>
      <c r="E104" s="345" t="str">
        <f>'BASE PLANILHAS'!E104</f>
        <v>Valor (R$)</v>
      </c>
    </row>
    <row r="105" spans="1:8" x14ac:dyDescent="0.2">
      <c r="A105" s="32" t="str">
        <f>'BASE PLANILHAS'!A105</f>
        <v>A</v>
      </c>
      <c r="B105" s="253" t="str">
        <f>'BASE PLANILHAS'!B105</f>
        <v>Custos Indiretos</v>
      </c>
      <c r="C105" s="302">
        <f>'BASE PLANILHAS'!C105</f>
        <v>0</v>
      </c>
      <c r="D105" s="303"/>
      <c r="E105" s="256">
        <f>$C105*$D$13</f>
        <v>0</v>
      </c>
      <c r="F105" s="61"/>
    </row>
    <row r="106" spans="1:8" x14ac:dyDescent="0.2">
      <c r="A106" s="34" t="str">
        <f>'BASE PLANILHAS'!A106</f>
        <v>B</v>
      </c>
      <c r="B106" s="257" t="str">
        <f>'BASE PLANILHAS'!B106</f>
        <v>Lucro</v>
      </c>
      <c r="C106" s="295">
        <f>'BASE PLANILHAS'!C106</f>
        <v>0</v>
      </c>
      <c r="D106" s="259"/>
      <c r="E106" s="263">
        <f>$C106*$D$13</f>
        <v>0</v>
      </c>
      <c r="F106" s="1"/>
    </row>
    <row r="107" spans="1:8" x14ac:dyDescent="0.2">
      <c r="A107" s="34" t="str">
        <f>'BASE PLANILHAS'!A107</f>
        <v>C</v>
      </c>
      <c r="B107" s="34" t="str">
        <f>'BASE PLANILHAS'!B107</f>
        <v>TRIBUTOS</v>
      </c>
      <c r="C107" s="260" t="str">
        <f>'BASE PLANILHAS'!C107</f>
        <v>%</v>
      </c>
      <c r="D107" s="304" t="str">
        <f>'BASE PLANILHAS'!D107</f>
        <v>%</v>
      </c>
      <c r="E107" s="57"/>
      <c r="F107" s="1"/>
    </row>
    <row r="108" spans="1:8" x14ac:dyDescent="0.2">
      <c r="A108" s="34" t="str">
        <f>'BASE PLANILHAS'!A108</f>
        <v>C.1</v>
      </c>
      <c r="B108" s="257" t="str">
        <f>'BASE PLANILHAS'!B108</f>
        <v>PIS</v>
      </c>
      <c r="C108" s="262">
        <f>'BASE PLANILHAS'!C108</f>
        <v>7.6</v>
      </c>
      <c r="D108" s="262">
        <f>((100/((100-($C$111))%)-100)*$C108)/($C$111)</f>
        <v>8.8629737609329435</v>
      </c>
      <c r="E108" s="263">
        <v>0</v>
      </c>
      <c r="F108" s="1"/>
    </row>
    <row r="109" spans="1:8" x14ac:dyDescent="0.2">
      <c r="A109" s="34" t="str">
        <f>'BASE PLANILHAS'!A109</f>
        <v>C.2</v>
      </c>
      <c r="B109" s="257" t="str">
        <f>'BASE PLANILHAS'!B109</f>
        <v>COFINS</v>
      </c>
      <c r="C109" s="262">
        <f>'BASE PLANILHAS'!C109</f>
        <v>1.65</v>
      </c>
      <c r="D109" s="262">
        <f>((100/((100-($C$111))%)-100)*$C109)/($C$111)</f>
        <v>1.9241982507288626</v>
      </c>
      <c r="E109" s="263">
        <v>0</v>
      </c>
      <c r="F109" s="1"/>
    </row>
    <row r="110" spans="1:8" x14ac:dyDescent="0.2">
      <c r="A110" s="34" t="str">
        <f>'BASE PLANILHAS'!A110</f>
        <v>C.3</v>
      </c>
      <c r="B110" s="257" t="str">
        <f>'BASE PLANILHAS'!B110</f>
        <v>ISS</v>
      </c>
      <c r="C110" s="294">
        <f>ISS!B12*100</f>
        <v>5</v>
      </c>
      <c r="D110" s="262">
        <f>((100/((100-($C$111))%)-100)*$C110)/($C$111)</f>
        <v>5.8309037900874632</v>
      </c>
      <c r="E110" s="264">
        <v>0</v>
      </c>
      <c r="F110" s="1"/>
    </row>
    <row r="111" spans="1:8" ht="13.5" thickBot="1" x14ac:dyDescent="0.25">
      <c r="A111" s="714" t="str">
        <f>'BASE PLANILHAS'!A111:B111</f>
        <v>Total Tributos</v>
      </c>
      <c r="B111" s="715">
        <f>'[1]BASE PLANILHAS'!A102:B102</f>
        <v>0</v>
      </c>
      <c r="C111" s="265">
        <f>SUM(C108:C110)</f>
        <v>14.25</v>
      </c>
      <c r="D111" s="265">
        <f>SUM(D108:D110)</f>
        <v>16.618075801749271</v>
      </c>
      <c r="E111" s="266">
        <f>((E105+E106+E100+E90+E70+E58+E21)*D111)%</f>
        <v>561.52414781006041</v>
      </c>
      <c r="F111" s="1"/>
    </row>
    <row r="112" spans="1:8" ht="13.5" thickBot="1" x14ac:dyDescent="0.25">
      <c r="A112" s="696" t="str">
        <f>'BASE PLANILHAS'!A112:D112</f>
        <v>Total do Módulo 6</v>
      </c>
      <c r="B112" s="697"/>
      <c r="C112" s="697"/>
      <c r="D112" s="698"/>
      <c r="E112" s="51">
        <f>SUM(E105:E111)</f>
        <v>561.52414781006041</v>
      </c>
      <c r="F112" s="1"/>
    </row>
    <row r="113" spans="1:8" x14ac:dyDescent="0.2">
      <c r="A113" s="267"/>
      <c r="B113" s="268"/>
      <c r="C113" s="268"/>
      <c r="D113" s="268"/>
      <c r="E113" s="59"/>
    </row>
    <row r="114" spans="1:8" x14ac:dyDescent="0.2">
      <c r="A114" s="738" t="str">
        <f>'BASE PLANILHAS'!A114:E114</f>
        <v>QUADRO RESUMO DO CUSTO POR EMPREGADO</v>
      </c>
      <c r="B114" s="739"/>
      <c r="C114" s="739"/>
      <c r="D114" s="739"/>
      <c r="E114" s="740"/>
      <c r="G114" s="3"/>
    </row>
    <row r="115" spans="1:8" ht="13.5" thickBot="1" x14ac:dyDescent="0.25">
      <c r="A115" s="350"/>
      <c r="B115" s="352"/>
      <c r="C115" s="352"/>
      <c r="D115" s="352"/>
      <c r="E115" s="353"/>
      <c r="G115" s="3"/>
    </row>
    <row r="116" spans="1:8" ht="13.5" thickBot="1" x14ac:dyDescent="0.25">
      <c r="A116" s="696" t="str">
        <f>'BASE PLANILHAS'!A116:D116</f>
        <v>Mão-de-Obra vinculada à execução contratual</v>
      </c>
      <c r="B116" s="697"/>
      <c r="C116" s="697"/>
      <c r="D116" s="698"/>
      <c r="E116" s="214" t="str">
        <f>'BASE PLANILHAS'!E116</f>
        <v>VALOR (R$)</v>
      </c>
      <c r="G116" s="1"/>
      <c r="H116" s="1"/>
    </row>
    <row r="117" spans="1:8" x14ac:dyDescent="0.2">
      <c r="A117" s="32" t="str">
        <f>'BASE PLANILHAS'!A117</f>
        <v>A</v>
      </c>
      <c r="B117" s="741" t="str">
        <f>'BASE PLANILHAS'!B117:D117</f>
        <v>MÓDULO 1 - COMPOSIÇÃO DA REMUNERAÇÃO</v>
      </c>
      <c r="C117" s="742"/>
      <c r="D117" s="743"/>
      <c r="E117" s="256">
        <f>E21</f>
        <v>1511.38</v>
      </c>
    </row>
    <row r="118" spans="1:8" x14ac:dyDescent="0.2">
      <c r="A118" s="34" t="str">
        <f>'BASE PLANILHAS'!A118</f>
        <v>B</v>
      </c>
      <c r="B118" s="744" t="str">
        <f>'BASE PLANILHAS'!B118:D118</f>
        <v>MÓDULO 2 – ENCARGOS E BENEFÍCIOS MENSAIS E DIÁRIOS</v>
      </c>
      <c r="C118" s="731"/>
      <c r="D118" s="732"/>
      <c r="E118" s="263">
        <f>E58</f>
        <v>1662.5421200000001</v>
      </c>
    </row>
    <row r="119" spans="1:8" x14ac:dyDescent="0.2">
      <c r="A119" s="34" t="str">
        <f>'BASE PLANILHAS'!A119</f>
        <v>C</v>
      </c>
      <c r="B119" s="745" t="str">
        <f>'BASE PLANILHAS'!B119:D119</f>
        <v>MÓDULO 3 – PROVISÃO PARA RESCISÃO</v>
      </c>
      <c r="C119" s="746"/>
      <c r="D119" s="747"/>
      <c r="E119" s="263">
        <f>E70</f>
        <v>83.239542714691368</v>
      </c>
      <c r="G119" s="3"/>
    </row>
    <row r="120" spans="1:8" x14ac:dyDescent="0.2">
      <c r="A120" s="34" t="str">
        <f>'BASE PLANILHAS'!A120</f>
        <v>D</v>
      </c>
      <c r="B120" s="744" t="str">
        <f>'BASE PLANILHAS'!B120:D120</f>
        <v>MÓDULO 4 – CUSTO DE REPOSIÇÃO DO PROFISSIONAL AUSENTE</v>
      </c>
      <c r="C120" s="731"/>
      <c r="D120" s="732"/>
      <c r="E120" s="263">
        <f>E90</f>
        <v>55.719038873333346</v>
      </c>
      <c r="G120" s="3"/>
    </row>
    <row r="121" spans="1:8" x14ac:dyDescent="0.2">
      <c r="A121" s="34" t="str">
        <f>'BASE PLANILHAS'!A121</f>
        <v>E</v>
      </c>
      <c r="B121" s="728" t="str">
        <f>'BASE PLANILHAS'!B121:D121</f>
        <v>MÓDULO 5 – INSUMOS DIVERSOS</v>
      </c>
      <c r="C121" s="729"/>
      <c r="D121" s="730"/>
      <c r="E121" s="263">
        <f>E100</f>
        <v>66.11548611111111</v>
      </c>
    </row>
    <row r="122" spans="1:8" x14ac:dyDescent="0.2">
      <c r="A122" s="34" t="str">
        <f>'BASE PLANILHAS'!A122</f>
        <v>-</v>
      </c>
      <c r="B122" s="722" t="str">
        <f>'BASE PLANILHAS'!B122:D122</f>
        <v>Subtotal (A + B + C + D + E)</v>
      </c>
      <c r="C122" s="723"/>
      <c r="D122" s="724"/>
      <c r="E122" s="60">
        <f>SUM(E117:E121)</f>
        <v>3378.996187699136</v>
      </c>
      <c r="F122" s="4"/>
      <c r="G122" s="2"/>
    </row>
    <row r="123" spans="1:8" ht="13.5" thickBot="1" x14ac:dyDescent="0.25">
      <c r="A123" s="36" t="str">
        <f>'BASE PLANILHAS'!A123</f>
        <v>F</v>
      </c>
      <c r="B123" s="725" t="str">
        <f>'BASE PLANILHAS'!B123:D123</f>
        <v>MÓDULO 6 – CUSTOS INDIRETOS, TRIBUTOS E LUCRO</v>
      </c>
      <c r="C123" s="726"/>
      <c r="D123" s="727"/>
      <c r="E123" s="24">
        <f>E112</f>
        <v>561.52414781006041</v>
      </c>
    </row>
    <row r="124" spans="1:8" ht="13.5" thickBot="1" x14ac:dyDescent="0.25">
      <c r="A124" s="696" t="str">
        <f>'BASE PLANILHAS'!A124:D124</f>
        <v xml:space="preserve">Custo Total </v>
      </c>
      <c r="B124" s="697"/>
      <c r="C124" s="697"/>
      <c r="D124" s="698"/>
      <c r="E124" s="49">
        <f>SUM(E122:E123)</f>
        <v>3940.5203355091962</v>
      </c>
      <c r="F124" s="4"/>
    </row>
    <row r="125" spans="1:8" ht="13.5" thickBot="1" x14ac:dyDescent="0.25">
      <c r="A125" s="696" t="str">
        <f>'BASE PLANILHAS'!A125:D125</f>
        <v xml:space="preserve">Custo Total Anual </v>
      </c>
      <c r="B125" s="697"/>
      <c r="C125" s="697"/>
      <c r="D125" s="698"/>
      <c r="E125" s="51">
        <f>E124*12</f>
        <v>47286.244026110355</v>
      </c>
      <c r="F125" s="4"/>
    </row>
    <row r="126" spans="1:8" hidden="1" x14ac:dyDescent="0.2">
      <c r="A126" s="354"/>
      <c r="B126" s="825"/>
      <c r="C126" s="825"/>
      <c r="D126" s="25"/>
      <c r="E126" s="25"/>
    </row>
    <row r="127" spans="1:8" ht="40.5" hidden="1" customHeight="1" thickBot="1" x14ac:dyDescent="0.25">
      <c r="A127" s="826"/>
      <c r="B127" s="827"/>
      <c r="C127" s="26"/>
      <c r="D127" s="8"/>
      <c r="E127" s="17"/>
    </row>
    <row r="128" spans="1:8" ht="12.75" hidden="1" customHeight="1" x14ac:dyDescent="0.2">
      <c r="A128" s="828"/>
      <c r="B128" s="829"/>
      <c r="C128" s="270"/>
      <c r="D128" s="271"/>
      <c r="E128" s="272"/>
    </row>
    <row r="129" spans="1:5" ht="12.75" hidden="1" customHeight="1" x14ac:dyDescent="0.2">
      <c r="A129" s="816"/>
      <c r="B129" s="817"/>
      <c r="C129" s="273"/>
      <c r="D129" s="274"/>
      <c r="E129" s="275"/>
    </row>
    <row r="130" spans="1:5" ht="12.75" hidden="1" customHeight="1" x14ac:dyDescent="0.2">
      <c r="A130" s="816"/>
      <c r="B130" s="817"/>
      <c r="C130" s="273"/>
      <c r="D130" s="274"/>
      <c r="E130" s="275"/>
    </row>
    <row r="131" spans="1:5" ht="12.75" hidden="1" customHeight="1" x14ac:dyDescent="0.2">
      <c r="A131" s="816"/>
      <c r="B131" s="817"/>
      <c r="C131" s="273"/>
      <c r="D131" s="274"/>
      <c r="E131" s="275"/>
    </row>
    <row r="132" spans="1:5" ht="12.75" hidden="1" customHeight="1" x14ac:dyDescent="0.2">
      <c r="A132" s="818"/>
      <c r="B132" s="819"/>
      <c r="C132" s="9"/>
      <c r="D132" s="10"/>
      <c r="E132" s="275"/>
    </row>
    <row r="133" spans="1:5" ht="13.5" hidden="1" customHeight="1" thickBot="1" x14ac:dyDescent="0.25">
      <c r="A133" s="820"/>
      <c r="B133" s="821"/>
      <c r="C133" s="276"/>
      <c r="D133" s="277"/>
      <c r="E133" s="278"/>
    </row>
    <row r="134" spans="1:5" ht="13.5" hidden="1" thickBot="1" x14ac:dyDescent="0.25">
      <c r="A134" s="822"/>
      <c r="B134" s="823"/>
      <c r="C134" s="823"/>
      <c r="D134" s="824"/>
      <c r="E134" s="11"/>
    </row>
    <row r="135" spans="1:5" hidden="1" x14ac:dyDescent="0.2">
      <c r="A135" s="7"/>
      <c r="B135" s="7"/>
      <c r="C135" s="7"/>
      <c r="D135" s="7"/>
      <c r="E135" s="7"/>
    </row>
    <row r="136" spans="1:5" hidden="1" x14ac:dyDescent="0.2">
      <c r="A136" s="354"/>
      <c r="B136" s="825"/>
      <c r="C136" s="825"/>
      <c r="D136" s="25"/>
      <c r="E136" s="25"/>
    </row>
    <row r="137" spans="1:5" ht="13.5" hidden="1" thickBot="1" x14ac:dyDescent="0.25">
      <c r="A137" s="798"/>
      <c r="B137" s="799"/>
      <c r="C137" s="799"/>
      <c r="D137" s="799"/>
      <c r="E137" s="800"/>
    </row>
    <row r="138" spans="1:5" ht="13.5" hidden="1" thickBot="1" x14ac:dyDescent="0.25">
      <c r="A138" s="279"/>
      <c r="B138" s="801"/>
      <c r="C138" s="802"/>
      <c r="D138" s="803"/>
      <c r="E138" s="17"/>
    </row>
    <row r="139" spans="1:5" hidden="1" x14ac:dyDescent="0.2">
      <c r="A139" s="280"/>
      <c r="B139" s="804"/>
      <c r="C139" s="805"/>
      <c r="D139" s="806"/>
      <c r="E139" s="281"/>
    </row>
    <row r="140" spans="1:5" hidden="1" x14ac:dyDescent="0.2">
      <c r="A140" s="282"/>
      <c r="B140" s="807"/>
      <c r="C140" s="808"/>
      <c r="D140" s="809"/>
      <c r="E140" s="283"/>
    </row>
    <row r="141" spans="1:5" ht="13.5" hidden="1" thickBot="1" x14ac:dyDescent="0.25">
      <c r="A141" s="282"/>
      <c r="B141" s="810"/>
      <c r="C141" s="811"/>
      <c r="D141" s="812"/>
      <c r="E141" s="283"/>
    </row>
    <row r="142" spans="1:5" ht="13.5" hidden="1" thickBot="1" x14ac:dyDescent="0.25">
      <c r="A142" s="813"/>
      <c r="B142" s="814"/>
      <c r="C142" s="814"/>
      <c r="D142" s="815"/>
      <c r="E142" s="11"/>
    </row>
    <row r="143" spans="1:5" hidden="1" x14ac:dyDescent="0.2">
      <c r="A143" s="284"/>
      <c r="B143" s="7"/>
      <c r="C143" s="7"/>
      <c r="D143" s="7"/>
      <c r="E143" s="7"/>
    </row>
    <row r="144" spans="1:5" hidden="1" x14ac:dyDescent="0.2">
      <c r="A144" s="7"/>
      <c r="B144" s="7"/>
      <c r="C144" s="7"/>
      <c r="D144" s="7"/>
      <c r="E144" s="7"/>
    </row>
    <row r="145" spans="1:8" hidden="1" x14ac:dyDescent="0.2">
      <c r="A145" s="7"/>
      <c r="B145" s="7"/>
      <c r="C145" s="7"/>
      <c r="D145" s="7"/>
      <c r="E145" s="7"/>
    </row>
    <row r="146" spans="1:8" x14ac:dyDescent="0.2">
      <c r="A146" s="13"/>
      <c r="B146" s="13"/>
      <c r="C146" s="7"/>
      <c r="D146" s="7"/>
      <c r="E146" s="30"/>
      <c r="F146" s="4"/>
    </row>
    <row r="147" spans="1:8" x14ac:dyDescent="0.2">
      <c r="A147" s="14"/>
      <c r="B147" s="13"/>
      <c r="C147" s="7"/>
      <c r="D147" s="7"/>
      <c r="E147" s="69"/>
      <c r="F147" s="4"/>
      <c r="H147" s="4"/>
    </row>
    <row r="148" spans="1:8" x14ac:dyDescent="0.2">
      <c r="A148" s="7"/>
      <c r="B148" s="7"/>
      <c r="C148" s="7"/>
      <c r="D148" s="7"/>
      <c r="E148" s="15"/>
      <c r="H148" s="4"/>
    </row>
    <row r="149" spans="1:8" x14ac:dyDescent="0.2">
      <c r="A149" s="7"/>
      <c r="B149" s="7"/>
      <c r="C149" s="7"/>
      <c r="D149" s="7"/>
      <c r="E149" s="15"/>
    </row>
    <row r="150" spans="1:8" x14ac:dyDescent="0.2">
      <c r="A150" s="4"/>
      <c r="E150" s="4"/>
    </row>
    <row r="151" spans="1:8" x14ac:dyDescent="0.2">
      <c r="A151" s="4"/>
    </row>
  </sheetData>
  <sheetProtection sheet="1" objects="1" scenarios="1"/>
  <mergeCells count="115">
    <mergeCell ref="A137:E137"/>
    <mergeCell ref="B138:D138"/>
    <mergeCell ref="B139:D139"/>
    <mergeCell ref="B140:D140"/>
    <mergeCell ref="B141:D141"/>
    <mergeCell ref="A142:D142"/>
    <mergeCell ref="A130:B130"/>
    <mergeCell ref="A131:B131"/>
    <mergeCell ref="A132:B132"/>
    <mergeCell ref="A133:B133"/>
    <mergeCell ref="A134:D134"/>
    <mergeCell ref="B136:C136"/>
    <mergeCell ref="A124:D124"/>
    <mergeCell ref="A125:D125"/>
    <mergeCell ref="B126:C126"/>
    <mergeCell ref="A127:B127"/>
    <mergeCell ref="A128:B128"/>
    <mergeCell ref="A129:B129"/>
    <mergeCell ref="B118:D118"/>
    <mergeCell ref="B119:D119"/>
    <mergeCell ref="B120:D120"/>
    <mergeCell ref="B121:D121"/>
    <mergeCell ref="B122:D122"/>
    <mergeCell ref="B123:D123"/>
    <mergeCell ref="C104:D104"/>
    <mergeCell ref="A111:B111"/>
    <mergeCell ref="A112:D112"/>
    <mergeCell ref="A114:E114"/>
    <mergeCell ref="A116:D116"/>
    <mergeCell ref="B117:D117"/>
    <mergeCell ref="B96:C96"/>
    <mergeCell ref="B97:C97"/>
    <mergeCell ref="B98:C98"/>
    <mergeCell ref="B99:C99"/>
    <mergeCell ref="A100:C100"/>
    <mergeCell ref="A102:E102"/>
    <mergeCell ref="B79:C79"/>
    <mergeCell ref="B80:C80"/>
    <mergeCell ref="A81:C81"/>
    <mergeCell ref="A92:E92"/>
    <mergeCell ref="B94:C94"/>
    <mergeCell ref="B95:C95"/>
    <mergeCell ref="A72:E72"/>
    <mergeCell ref="B74:C74"/>
    <mergeCell ref="B75:C75"/>
    <mergeCell ref="B76:C76"/>
    <mergeCell ref="B77:C77"/>
    <mergeCell ref="B78:C78"/>
    <mergeCell ref="B83:C83"/>
    <mergeCell ref="B84:C84"/>
    <mergeCell ref="A85:C85"/>
    <mergeCell ref="B87:C87"/>
    <mergeCell ref="B88:C88"/>
    <mergeCell ref="B89:C89"/>
    <mergeCell ref="A90:C90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16:C16"/>
    <mergeCell ref="B17:C17"/>
    <mergeCell ref="B18:C18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84" sqref="D84:E84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9" x14ac:dyDescent="0.2">
      <c r="A1" s="752" t="str">
        <f>'BASE PLANILHAS'!A1:E1</f>
        <v>ANEXO VI - PLANILHA DE COMPOSIÇÃO DE CUSTOS</v>
      </c>
      <c r="B1" s="753"/>
      <c r="C1" s="753"/>
      <c r="D1" s="753"/>
      <c r="E1" s="754"/>
    </row>
    <row r="2" spans="1:9" ht="13.5" thickBot="1" x14ac:dyDescent="0.25">
      <c r="A2" s="174"/>
      <c r="B2" s="221"/>
      <c r="C2" s="221"/>
      <c r="D2" s="222"/>
      <c r="E2" s="223"/>
      <c r="F2" s="54"/>
      <c r="G2" s="54"/>
      <c r="H2" s="54"/>
    </row>
    <row r="3" spans="1:9" ht="13.5" thickBot="1" x14ac:dyDescent="0.25">
      <c r="A3" s="755" t="str">
        <f>'BASE PLANILHAS'!A3:E3</f>
        <v>Dados para composição dos custos referentes à mão-de-obra</v>
      </c>
      <c r="B3" s="756"/>
      <c r="C3" s="756"/>
      <c r="D3" s="756"/>
      <c r="E3" s="757"/>
      <c r="F3" s="54"/>
      <c r="G3" s="54"/>
      <c r="H3" s="54"/>
    </row>
    <row r="4" spans="1:9" x14ac:dyDescent="0.2">
      <c r="A4" s="64" t="str">
        <f>'BASE PLANILHAS'!A4</f>
        <v>A</v>
      </c>
      <c r="B4" s="758" t="str">
        <f>'BASE PLANILHAS'!B4:D4</f>
        <v>Localidade</v>
      </c>
      <c r="C4" s="759"/>
      <c r="D4" s="760"/>
      <c r="E4" s="297" t="str">
        <f>CCT!A42</f>
        <v>Belo Horizonte</v>
      </c>
      <c r="F4" s="54"/>
      <c r="G4" s="54"/>
      <c r="H4" s="54"/>
    </row>
    <row r="5" spans="1:9" x14ac:dyDescent="0.2">
      <c r="A5" s="34" t="str">
        <f>'BASE PLANILHAS'!A5</f>
        <v>B</v>
      </c>
      <c r="B5" s="761" t="str">
        <f>'BASE PLANILHAS'!B5:D5</f>
        <v>Tipo de serviço</v>
      </c>
      <c r="C5" s="762"/>
      <c r="D5" s="763"/>
      <c r="E5" s="33" t="str">
        <f>'BASE PLANILHAS'!E5</f>
        <v>Apoio Administrativo</v>
      </c>
      <c r="F5" s="54"/>
      <c r="G5" s="54"/>
      <c r="H5" s="54"/>
    </row>
    <row r="6" spans="1:9" x14ac:dyDescent="0.2">
      <c r="A6" s="34" t="str">
        <f>'BASE PLANILHAS'!A6</f>
        <v>C</v>
      </c>
      <c r="B6" s="745" t="str">
        <f>'BASE PLANILHAS'!B6:D6</f>
        <v>Salário Nominativo da Categoria Profissional</v>
      </c>
      <c r="C6" s="746"/>
      <c r="D6" s="747"/>
      <c r="E6" s="297">
        <f>CCT!H42</f>
        <v>2216.69</v>
      </c>
      <c r="F6" s="54"/>
      <c r="G6" s="54"/>
      <c r="H6" s="54"/>
    </row>
    <row r="7" spans="1:9" x14ac:dyDescent="0.2">
      <c r="A7" s="34" t="str">
        <f>'BASE PLANILHAS'!A7</f>
        <v>D</v>
      </c>
      <c r="B7" s="745" t="str">
        <f>'BASE PLANILHAS'!B7:D7</f>
        <v>Categoria profissional (vinculada à execução contratual)</v>
      </c>
      <c r="C7" s="746"/>
      <c r="D7" s="747"/>
      <c r="E7" s="298" t="str">
        <f>CCT!B42</f>
        <v>Recepcionista - 220h</v>
      </c>
      <c r="G7" s="1"/>
    </row>
    <row r="8" spans="1:9" ht="13.5" thickBot="1" x14ac:dyDescent="0.25">
      <c r="A8" s="36" t="str">
        <f>'BASE PLANILHAS'!A8</f>
        <v>E</v>
      </c>
      <c r="B8" s="764" t="str">
        <f>'BASE PLANILHAS'!B8:D8</f>
        <v>Data base da categoria (dia/mês/ano)</v>
      </c>
      <c r="C8" s="765"/>
      <c r="D8" s="766"/>
      <c r="E8" s="225">
        <f>CCT!P42</f>
        <v>43101</v>
      </c>
      <c r="F8" s="63"/>
    </row>
    <row r="9" spans="1:9" x14ac:dyDescent="0.2">
      <c r="A9" s="226"/>
      <c r="B9" s="100"/>
      <c r="C9" s="100"/>
      <c r="D9" s="100"/>
      <c r="E9" s="227"/>
      <c r="F9" s="63"/>
      <c r="H9" s="1"/>
    </row>
    <row r="10" spans="1:9" x14ac:dyDescent="0.2">
      <c r="A10" s="711" t="str">
        <f>'BASE PLANILHAS'!A10:E10</f>
        <v>MÓDULO 1 - COMPOSIÇÃO DA REMUNERAÇÃO</v>
      </c>
      <c r="B10" s="712"/>
      <c r="C10" s="712"/>
      <c r="D10" s="712"/>
      <c r="E10" s="713"/>
      <c r="F10" s="70"/>
    </row>
    <row r="11" spans="1:9" ht="13.5" thickBot="1" x14ac:dyDescent="0.25">
      <c r="A11" s="37"/>
      <c r="B11" s="38"/>
      <c r="C11" s="38"/>
      <c r="D11" s="38"/>
      <c r="E11" s="39"/>
      <c r="F11" s="1"/>
    </row>
    <row r="12" spans="1:9" ht="13.5" thickBot="1" x14ac:dyDescent="0.25">
      <c r="A12" s="214">
        <f>'BASE PLANILHAS'!A12</f>
        <v>1</v>
      </c>
      <c r="B12" s="696" t="str">
        <f>'BASE PLANILHAS'!B12:C12</f>
        <v>Composição da Remuneração</v>
      </c>
      <c r="C12" s="698"/>
      <c r="D12" s="358" t="str">
        <f>'BASE PLANILHAS'!D12</f>
        <v>Referência</v>
      </c>
      <c r="E12" s="358" t="str">
        <f>'BASE PLANILHAS'!E12</f>
        <v>Valor (R$)</v>
      </c>
      <c r="G12" s="1"/>
      <c r="I12" s="1"/>
    </row>
    <row r="13" spans="1:9" x14ac:dyDescent="0.2">
      <c r="A13" s="40" t="str">
        <f>'BASE PLANILHAS'!A13</f>
        <v>A</v>
      </c>
      <c r="B13" s="720" t="str">
        <f>'BASE PLANILHAS'!B13:C13</f>
        <v>Salário Base</v>
      </c>
      <c r="C13" s="721"/>
      <c r="D13" s="83">
        <v>1</v>
      </c>
      <c r="E13" s="41">
        <f>E6*D13</f>
        <v>2216.69</v>
      </c>
    </row>
    <row r="14" spans="1:9" x14ac:dyDescent="0.2">
      <c r="A14" s="34" t="str">
        <f>'BASE PLANILHAS'!A14</f>
        <v>B</v>
      </c>
      <c r="B14" s="699" t="str">
        <f>'BASE PLANILHAS'!B14:C14</f>
        <v xml:space="preserve">Adicional Periculosidade </v>
      </c>
      <c r="C14" s="700"/>
      <c r="D14" s="291">
        <v>0</v>
      </c>
      <c r="E14" s="216">
        <f t="shared" ref="E14:E17" si="0">D14*$E$13</f>
        <v>0</v>
      </c>
      <c r="G14" s="1"/>
    </row>
    <row r="15" spans="1:9" x14ac:dyDescent="0.2">
      <c r="A15" s="34" t="str">
        <f>'BASE PLANILHAS'!A15</f>
        <v>C</v>
      </c>
      <c r="B15" s="699" t="str">
        <f>'BASE PLANILHAS'!B15:C15</f>
        <v>Adicional Insalubridade</v>
      </c>
      <c r="C15" s="700"/>
      <c r="D15" s="296">
        <v>0</v>
      </c>
      <c r="E15" s="55">
        <f>D15*$D$13</f>
        <v>0</v>
      </c>
      <c r="G15" s="1"/>
    </row>
    <row r="16" spans="1:9" x14ac:dyDescent="0.2">
      <c r="A16" s="34" t="str">
        <f>'BASE PLANILHAS'!A16</f>
        <v>D</v>
      </c>
      <c r="B16" s="701" t="str">
        <f>'BASE PLANILHAS'!B16:C16</f>
        <v>Adicional Noturno</v>
      </c>
      <c r="C16" s="702"/>
      <c r="D16" s="42">
        <v>0</v>
      </c>
      <c r="E16" s="216">
        <f t="shared" si="0"/>
        <v>0</v>
      </c>
      <c r="G16" s="1"/>
    </row>
    <row r="17" spans="1:9" x14ac:dyDescent="0.2">
      <c r="A17" s="34" t="str">
        <f>'BASE PLANILHAS'!A17</f>
        <v>E</v>
      </c>
      <c r="B17" s="699" t="str">
        <f>'BASE PLANILHAS'!B17:C17</f>
        <v>Adicional de Hora Noturna Reduzida</v>
      </c>
      <c r="C17" s="700"/>
      <c r="D17" s="42">
        <v>0</v>
      </c>
      <c r="E17" s="216">
        <f t="shared" si="0"/>
        <v>0</v>
      </c>
    </row>
    <row r="18" spans="1:9" x14ac:dyDescent="0.2">
      <c r="A18" s="34" t="str">
        <f>'BASE PLANILHAS'!A18</f>
        <v>F</v>
      </c>
      <c r="B18" s="699" t="str">
        <f>'BASE PLANILHAS'!B18:C18</f>
        <v>Intervalo Intrajornada</v>
      </c>
      <c r="C18" s="700"/>
      <c r="D18" s="291">
        <v>0</v>
      </c>
      <c r="E18" s="216">
        <f>D18*$E$13</f>
        <v>0</v>
      </c>
    </row>
    <row r="19" spans="1:9" x14ac:dyDescent="0.2">
      <c r="A19" s="64" t="str">
        <f>'BASE PLANILHAS'!A19</f>
        <v>G</v>
      </c>
      <c r="B19" s="701" t="str">
        <f>'BASE PLANILHAS'!B19:C19</f>
        <v>Feriado Nacional - Súmula 444/2012 - TST</v>
      </c>
      <c r="C19" s="702"/>
      <c r="D19" s="291">
        <v>0</v>
      </c>
      <c r="E19" s="216">
        <f>D19*$E$13</f>
        <v>0</v>
      </c>
    </row>
    <row r="20" spans="1:9" ht="13.5" thickBot="1" x14ac:dyDescent="0.25">
      <c r="A20" s="36" t="str">
        <f>'BASE PLANILHAS'!A20</f>
        <v>H</v>
      </c>
      <c r="B20" s="716" t="str">
        <f>'BASE PLANILHAS'!B20:C20</f>
        <v>Adicional de Acúmulo de função</v>
      </c>
      <c r="C20" s="717"/>
      <c r="D20" s="42">
        <v>0</v>
      </c>
      <c r="E20" s="215">
        <f>D20*$E$13</f>
        <v>0</v>
      </c>
    </row>
    <row r="21" spans="1:9" ht="13.5" thickBot="1" x14ac:dyDescent="0.25">
      <c r="A21" s="696" t="str">
        <f>'BASE PLANILHAS'!A21:D21</f>
        <v>Total do Módulo 1</v>
      </c>
      <c r="B21" s="697"/>
      <c r="C21" s="697"/>
      <c r="D21" s="698"/>
      <c r="E21" s="51">
        <f>SUM(E13:E20)</f>
        <v>2216.69</v>
      </c>
    </row>
    <row r="22" spans="1:9" x14ac:dyDescent="0.2">
      <c r="A22" s="364"/>
      <c r="B22" s="365"/>
      <c r="C22" s="365"/>
      <c r="D22" s="365"/>
      <c r="E22" s="44"/>
      <c r="F22" s="1"/>
    </row>
    <row r="23" spans="1:9" x14ac:dyDescent="0.2">
      <c r="A23" s="711" t="str">
        <f>'BASE PLANILHAS'!A23:E23</f>
        <v>MÓDULO 2 – ENCARGOS E BENEFÍCIOS MENSAIS E DIÁRIOS</v>
      </c>
      <c r="B23" s="712"/>
      <c r="C23" s="712"/>
      <c r="D23" s="712"/>
      <c r="E23" s="713"/>
      <c r="F23" s="1"/>
    </row>
    <row r="24" spans="1:9" ht="13.5" thickBot="1" x14ac:dyDescent="0.25">
      <c r="A24" s="361"/>
      <c r="B24" s="362"/>
      <c r="C24" s="362"/>
      <c r="D24" s="362"/>
      <c r="E24" s="363"/>
      <c r="F24" s="1"/>
    </row>
    <row r="25" spans="1:9" ht="13.5" thickBot="1" x14ac:dyDescent="0.25">
      <c r="A25" s="214" t="str">
        <f>'BASE PLANILHAS'!A25</f>
        <v>2.1</v>
      </c>
      <c r="B25" s="696" t="str">
        <f>'BASE PLANILHAS'!B25:C25</f>
        <v>Submódulo 2.1 - Encargos Previdenciários, FGTS e Outras Contribuições</v>
      </c>
      <c r="C25" s="698"/>
      <c r="D25" s="214" t="str">
        <f>'BASE PLANILHAS'!D25</f>
        <v>Referência</v>
      </c>
      <c r="E25" s="214" t="str">
        <f>'BASE PLANILHAS'!E25</f>
        <v>Valor (R$)</v>
      </c>
    </row>
    <row r="26" spans="1:9" x14ac:dyDescent="0.2">
      <c r="A26" s="40" t="str">
        <f>'BASE PLANILHAS'!A26</f>
        <v>A</v>
      </c>
      <c r="B26" s="708" t="str">
        <f>'BASE PLANILHAS'!B26:C26</f>
        <v>INSS</v>
      </c>
      <c r="C26" s="710"/>
      <c r="D26" s="73">
        <f>'BASE PLANILHAS'!D26</f>
        <v>0.2</v>
      </c>
      <c r="E26" s="74">
        <f>$E$21*D26</f>
        <v>443.33800000000002</v>
      </c>
    </row>
    <row r="27" spans="1:9" x14ac:dyDescent="0.2">
      <c r="A27" s="34" t="str">
        <f>'BASE PLANILHAS'!A27</f>
        <v>B</v>
      </c>
      <c r="B27" s="701" t="str">
        <f>'BASE PLANILHAS'!B27:C27</f>
        <v>SESI OU SENAC</v>
      </c>
      <c r="C27" s="702"/>
      <c r="D27" s="18">
        <f>'BASE PLANILHAS'!D27</f>
        <v>1.4999999999999999E-2</v>
      </c>
      <c r="E27" s="23">
        <f>$E$21*D27</f>
        <v>33.250349999999997</v>
      </c>
    </row>
    <row r="28" spans="1:9" x14ac:dyDescent="0.2">
      <c r="A28" s="34" t="str">
        <f>'BASE PLANILHAS'!A28</f>
        <v>C</v>
      </c>
      <c r="B28" s="748" t="str">
        <f>'BASE PLANILHAS'!B28:C28</f>
        <v>SENAI OU SENAC</v>
      </c>
      <c r="C28" s="749"/>
      <c r="D28" s="18">
        <f>'BASE PLANILHAS'!D28</f>
        <v>0.01</v>
      </c>
      <c r="E28" s="23">
        <f>$E$21*D28</f>
        <v>22.166900000000002</v>
      </c>
    </row>
    <row r="29" spans="1:9" x14ac:dyDescent="0.2">
      <c r="A29" s="34" t="str">
        <f>'BASE PLANILHAS'!A29</f>
        <v>D</v>
      </c>
      <c r="B29" s="699" t="str">
        <f>'BASE PLANILHAS'!B29:C29</f>
        <v>INCRA</v>
      </c>
      <c r="C29" s="700"/>
      <c r="D29" s="18">
        <f>'BASE PLANILHAS'!D29</f>
        <v>2E-3</v>
      </c>
      <c r="E29" s="23">
        <f t="shared" ref="E29:E32" si="1">$E$21*D29</f>
        <v>4.4333800000000005</v>
      </c>
    </row>
    <row r="30" spans="1:9" x14ac:dyDescent="0.2">
      <c r="A30" s="34" t="str">
        <f>'BASE PLANILHAS'!A30</f>
        <v>E</v>
      </c>
      <c r="B30" s="699" t="str">
        <f>'BASE PLANILHAS'!B30:C30</f>
        <v>Salário Educação</v>
      </c>
      <c r="C30" s="700"/>
      <c r="D30" s="18">
        <f>'BASE PLANILHAS'!D30</f>
        <v>2.5000000000000001E-2</v>
      </c>
      <c r="E30" s="23">
        <f t="shared" si="1"/>
        <v>55.417250000000003</v>
      </c>
    </row>
    <row r="31" spans="1:9" x14ac:dyDescent="0.2">
      <c r="A31" s="34" t="str">
        <f>'BASE PLANILHAS'!A31</f>
        <v>F</v>
      </c>
      <c r="B31" s="699" t="str">
        <f>'BASE PLANILHAS'!B31:C31</f>
        <v>FGTS</v>
      </c>
      <c r="C31" s="700"/>
      <c r="D31" s="18">
        <f>'BASE PLANILHAS'!D31</f>
        <v>0.08</v>
      </c>
      <c r="E31" s="23">
        <f t="shared" si="1"/>
        <v>177.33520000000001</v>
      </c>
    </row>
    <row r="32" spans="1:9" x14ac:dyDescent="0.2">
      <c r="A32" s="34" t="str">
        <f>'BASE PLANILHAS'!A32</f>
        <v>G</v>
      </c>
      <c r="B32" s="699" t="str">
        <f>'BASE PLANILHAS'!B32:C32</f>
        <v>RAT</v>
      </c>
      <c r="C32" s="700"/>
      <c r="D32" s="18">
        <f>'BASE PLANILHAS'!D32</f>
        <v>0.03</v>
      </c>
      <c r="E32" s="23">
        <f t="shared" si="1"/>
        <v>66.500699999999995</v>
      </c>
      <c r="I32" s="1"/>
    </row>
    <row r="33" spans="1:14" ht="13.5" thickBot="1" x14ac:dyDescent="0.25">
      <c r="A33" s="34" t="str">
        <f>'BASE PLANILHAS'!A33</f>
        <v>H</v>
      </c>
      <c r="B33" s="701" t="str">
        <f>'BASE PLANILHAS'!B33:C33</f>
        <v>SEBRAE</v>
      </c>
      <c r="C33" s="702"/>
      <c r="D33" s="18">
        <f>'BASE PLANILHAS'!D33</f>
        <v>6.0000000000000001E-3</v>
      </c>
      <c r="E33" s="23">
        <f>$E$21*D33</f>
        <v>13.300140000000001</v>
      </c>
    </row>
    <row r="34" spans="1:14" ht="13.5" thickBot="1" x14ac:dyDescent="0.25">
      <c r="A34" s="696" t="str">
        <f>'BASE PLANILHAS'!A34:C34</f>
        <v>Total do Submódulo 2.1</v>
      </c>
      <c r="B34" s="697"/>
      <c r="C34" s="698"/>
      <c r="D34" s="50">
        <f>'BASE PLANILHAS'!D34</f>
        <v>0.3680000000000001</v>
      </c>
      <c r="E34" s="51">
        <f>SUM(E26:E33)</f>
        <v>815.74191999999994</v>
      </c>
      <c r="F34" s="1"/>
      <c r="G34" s="66"/>
    </row>
    <row r="35" spans="1:14" ht="13.5" thickBot="1" x14ac:dyDescent="0.25">
      <c r="A35" s="356"/>
      <c r="B35" s="357"/>
      <c r="C35" s="357"/>
      <c r="D35" s="236"/>
      <c r="E35" s="45"/>
      <c r="F35" s="1"/>
      <c r="G35" s="66"/>
    </row>
    <row r="36" spans="1:14" ht="13.5" thickBot="1" x14ac:dyDescent="0.25">
      <c r="A36" s="214" t="str">
        <f>'BASE PLANILHAS'!A36</f>
        <v>2.2</v>
      </c>
      <c r="B36" s="696" t="str">
        <f>'BASE PLANILHAS'!B36:C36</f>
        <v>Submódulo 2.2 - 13º Salário, Férias e Adicional de Férias</v>
      </c>
      <c r="C36" s="698"/>
      <c r="D36" s="214" t="str">
        <f>'BASE PLANILHAS'!D36</f>
        <v>Referência</v>
      </c>
      <c r="E36" s="358" t="str">
        <f>'BASE PLANILHAS'!E36</f>
        <v>Valor (R$)</v>
      </c>
    </row>
    <row r="37" spans="1:14" x14ac:dyDescent="0.2">
      <c r="A37" s="32" t="str">
        <f>'BASE PLANILHAS'!A37</f>
        <v>A</v>
      </c>
      <c r="B37" s="701" t="str">
        <f>'BASE PLANILHAS'!B37:C37</f>
        <v>13º salário (titular)</v>
      </c>
      <c r="C37" s="702"/>
      <c r="D37" s="65">
        <f>'BASE PLANILHAS'!D37</f>
        <v>8.3333333333333329E-2</v>
      </c>
      <c r="E37" s="41">
        <f>$E$21*D37</f>
        <v>184.72416666666666</v>
      </c>
      <c r="F37" s="1"/>
    </row>
    <row r="38" spans="1:14" ht="13.5" thickBot="1" x14ac:dyDescent="0.25">
      <c r="A38" s="36" t="str">
        <f>'BASE PLANILHAS'!A38</f>
        <v>B</v>
      </c>
      <c r="B38" s="716" t="str">
        <f>'BASE PLANILHAS'!B38:C38</f>
        <v>Férias e Adicional de Férias (titular)</v>
      </c>
      <c r="C38" s="717"/>
      <c r="D38" s="71">
        <f>'BASE PLANILHAS'!D38</f>
        <v>0.1111111111111111</v>
      </c>
      <c r="E38" s="72">
        <f>D38*$E$21</f>
        <v>246.29888888888888</v>
      </c>
      <c r="F38" s="1"/>
      <c r="H38" s="1"/>
    </row>
    <row r="39" spans="1:14" ht="13.5" thickBot="1" x14ac:dyDescent="0.25">
      <c r="A39" s="67"/>
      <c r="B39" s="696" t="str">
        <f>'BASE PLANILHAS'!B39:C39</f>
        <v>Subtotal</v>
      </c>
      <c r="C39" s="698"/>
      <c r="D39" s="16">
        <f>'BASE PLANILHAS'!D39</f>
        <v>0.19444444444444442</v>
      </c>
      <c r="E39" s="45">
        <f>D39*$E$21</f>
        <v>431.02305555555552</v>
      </c>
      <c r="F39" s="1"/>
      <c r="H39" s="1"/>
    </row>
    <row r="40" spans="1:14" ht="13.5" thickBot="1" x14ac:dyDescent="0.25">
      <c r="A40" s="214" t="str">
        <f>'BASE PLANILHAS'!A40</f>
        <v>C</v>
      </c>
      <c r="B40" s="750" t="str">
        <f>'BASE PLANILHAS'!B40:C40</f>
        <v>Incidência do Submódulo 2.1 sobre 13º Salário, Férias e Adicional de Férias</v>
      </c>
      <c r="C40" s="751"/>
      <c r="D40" s="46">
        <f>'BASE PLANILHAS'!D40</f>
        <v>7.1555555555555567E-2</v>
      </c>
      <c r="E40" s="47">
        <f>D40*$E$21</f>
        <v>158.61648444444447</v>
      </c>
      <c r="F40" s="29"/>
      <c r="H40" s="1"/>
    </row>
    <row r="41" spans="1:14" ht="13.5" thickBot="1" x14ac:dyDescent="0.25">
      <c r="A41" s="696" t="str">
        <f>'BASE PLANILHAS'!A41:C41</f>
        <v>Total do Submódulo 2.2</v>
      </c>
      <c r="B41" s="697"/>
      <c r="C41" s="698"/>
      <c r="D41" s="48">
        <f>'BASE PLANILHAS'!D41</f>
        <v>0.26600000000000001</v>
      </c>
      <c r="E41" s="49">
        <f>SUM(E39:E40)</f>
        <v>589.63954000000001</v>
      </c>
      <c r="F41" s="29"/>
    </row>
    <row r="42" spans="1:14" ht="13.5" thickBot="1" x14ac:dyDescent="0.25">
      <c r="A42" s="237"/>
      <c r="B42" s="238"/>
      <c r="C42" s="238"/>
      <c r="D42" s="238"/>
      <c r="E42" s="239"/>
      <c r="F42" s="1"/>
    </row>
    <row r="43" spans="1:14" ht="13.5" thickBot="1" x14ac:dyDescent="0.25">
      <c r="A43" s="52" t="str">
        <f>'BASE PLANILHAS'!A43</f>
        <v>2.3</v>
      </c>
      <c r="B43" s="696" t="str">
        <f>'BASE PLANILHAS'!B43:C43</f>
        <v>Submódulo 2.3 - Benefícios Mensais e Diários</v>
      </c>
      <c r="C43" s="698"/>
      <c r="D43" s="358" t="str">
        <f>'BASE PLANILHAS'!D43</f>
        <v>Referência</v>
      </c>
      <c r="E43" s="358" t="str">
        <f>'BASE PLANILHAS'!E43</f>
        <v>Valor (R$)</v>
      </c>
    </row>
    <row r="44" spans="1:14" x14ac:dyDescent="0.2">
      <c r="A44" s="32" t="str">
        <f>'BASE PLANILHAS'!A44</f>
        <v>A</v>
      </c>
      <c r="B44" s="708" t="str">
        <f>'BASE PLANILHAS'!B44:C44</f>
        <v>Vale - Transporte (Descontada parcela do empregado)</v>
      </c>
      <c r="C44" s="710"/>
      <c r="D44" s="292">
        <f>VT!D12</f>
        <v>6.9</v>
      </c>
      <c r="E44" s="78">
        <f>(2*$D$44*20*$D$13)-(IF($E$13*6%&lt;=(2*$D$44*20*$D$13),$E$13*6%,(2*$D$44*20*$D$13)))</f>
        <v>142.99860000000001</v>
      </c>
      <c r="F44" s="19"/>
      <c r="N44" s="4"/>
    </row>
    <row r="45" spans="1:14" x14ac:dyDescent="0.2">
      <c r="A45" s="34" t="str">
        <f>'BASE PLANILHAS'!A45</f>
        <v>B</v>
      </c>
      <c r="B45" s="701" t="str">
        <f>'BASE PLANILHAS'!B45:C45</f>
        <v>Vale - Alimentação (Descontada parcela do empregado)</v>
      </c>
      <c r="C45" s="702"/>
      <c r="D45" s="293">
        <f>CCT!I42</f>
        <v>19.899999999999999</v>
      </c>
      <c r="E45" s="78">
        <f>(D45*20-1)*D13</f>
        <v>397</v>
      </c>
      <c r="F45" s="19"/>
    </row>
    <row r="46" spans="1:14" x14ac:dyDescent="0.2">
      <c r="A46" s="34" t="str">
        <f>'BASE PLANILHAS'!A46</f>
        <v>C</v>
      </c>
      <c r="B46" s="699" t="str">
        <f>'BASE PLANILHAS'!B46:C46</f>
        <v>Cesta Básica</v>
      </c>
      <c r="C46" s="700"/>
      <c r="D46" s="293">
        <f>CCT!J42</f>
        <v>0</v>
      </c>
      <c r="E46" s="78">
        <f>$D46*$D$13</f>
        <v>0</v>
      </c>
      <c r="F46" s="19"/>
    </row>
    <row r="47" spans="1:14" x14ac:dyDescent="0.2">
      <c r="A47" s="34" t="str">
        <f>'BASE PLANILHAS'!A47</f>
        <v>D</v>
      </c>
      <c r="B47" s="701" t="str">
        <f>'BASE PLANILHAS'!B47:C47</f>
        <v>PAF</v>
      </c>
      <c r="C47" s="702"/>
      <c r="D47" s="293">
        <f>CCT!K42</f>
        <v>48.58</v>
      </c>
      <c r="E47" s="78">
        <f t="shared" ref="E47:E51" si="2">$D47*$D$13</f>
        <v>48.58</v>
      </c>
      <c r="F47" s="19"/>
    </row>
    <row r="48" spans="1:14" x14ac:dyDescent="0.2">
      <c r="A48" s="34" t="str">
        <f>'BASE PLANILHAS'!A48</f>
        <v>E</v>
      </c>
      <c r="B48" s="699" t="str">
        <f>'BASE PLANILHAS'!B48:C48</f>
        <v>PQM</v>
      </c>
      <c r="C48" s="700"/>
      <c r="D48" s="367">
        <f>CCT!L42</f>
        <v>0</v>
      </c>
      <c r="E48" s="78">
        <f t="shared" si="2"/>
        <v>0</v>
      </c>
      <c r="F48" s="19"/>
    </row>
    <row r="49" spans="1:8" x14ac:dyDescent="0.2">
      <c r="A49" s="34" t="str">
        <f>'BASE PLANILHAS'!A49</f>
        <v>F</v>
      </c>
      <c r="B49" s="701" t="str">
        <f>'BASE PLANILHAS'!B49:C49</f>
        <v>PAT</v>
      </c>
      <c r="C49" s="702"/>
      <c r="D49" s="367">
        <f>CCT!M42</f>
        <v>0</v>
      </c>
      <c r="E49" s="78">
        <f t="shared" si="2"/>
        <v>0</v>
      </c>
      <c r="F49" s="19"/>
    </row>
    <row r="50" spans="1:8" x14ac:dyDescent="0.2">
      <c r="A50" s="34" t="str">
        <f>'BASE PLANILHAS'!A50</f>
        <v>G</v>
      </c>
      <c r="B50" s="699" t="str">
        <f>'BASE PLANILHAS'!B50:C50</f>
        <v>Seguro de Vida</v>
      </c>
      <c r="C50" s="700"/>
      <c r="D50" s="368">
        <f>CCT!N42</f>
        <v>4.72</v>
      </c>
      <c r="E50" s="78">
        <f t="shared" si="2"/>
        <v>4.72</v>
      </c>
      <c r="F50" s="19"/>
    </row>
    <row r="51" spans="1:8" ht="13.5" thickBot="1" x14ac:dyDescent="0.25">
      <c r="A51" s="36" t="str">
        <f>'BASE PLANILHAS'!A51</f>
        <v>H</v>
      </c>
      <c r="B51" s="703" t="str">
        <f>'BASE PLANILHAS'!B51:C51</f>
        <v>Despesas de Viagem</v>
      </c>
      <c r="C51" s="704"/>
      <c r="D51" s="369">
        <f>CCT!O42</f>
        <v>68.709999999999994</v>
      </c>
      <c r="E51" s="78">
        <f t="shared" si="2"/>
        <v>68.709999999999994</v>
      </c>
      <c r="F51" s="1"/>
    </row>
    <row r="52" spans="1:8" ht="13.5" thickBot="1" x14ac:dyDescent="0.25">
      <c r="A52" s="705" t="str">
        <f>'BASE PLANILHAS'!A52:D52</f>
        <v>Total do Submódulo 2.3</v>
      </c>
      <c r="B52" s="706"/>
      <c r="C52" s="706"/>
      <c r="D52" s="707"/>
      <c r="E52" s="51">
        <f>SUM(E44:E51)</f>
        <v>662.00860000000011</v>
      </c>
      <c r="F52" s="29"/>
    </row>
    <row r="53" spans="1:8" ht="13.5" thickBot="1" x14ac:dyDescent="0.25">
      <c r="A53" s="237"/>
      <c r="B53" s="238"/>
      <c r="C53" s="240"/>
      <c r="D53" s="238"/>
      <c r="E53" s="239"/>
      <c r="F53" s="1"/>
    </row>
    <row r="54" spans="1:8" ht="13.5" thickBot="1" x14ac:dyDescent="0.25">
      <c r="A54" s="214" t="str">
        <f>'BASE PLANILHAS'!A54</f>
        <v>2.4</v>
      </c>
      <c r="B54" s="696" t="str">
        <f>'BASE PLANILHAS'!B54:D54</f>
        <v>Quadro Resumo do Módulo 2 - Encargos e Benefícios Mensais e Diários</v>
      </c>
      <c r="C54" s="697"/>
      <c r="D54" s="698"/>
      <c r="E54" s="214" t="str">
        <f>'BASE PLANILHAS'!E54</f>
        <v>Valor (R$)</v>
      </c>
    </row>
    <row r="55" spans="1:8" x14ac:dyDescent="0.2">
      <c r="A55" s="40" t="str">
        <f>'BASE PLANILHAS'!A55</f>
        <v>2.1</v>
      </c>
      <c r="B55" s="708" t="str">
        <f>'BASE PLANILHAS'!B55:D55</f>
        <v>Encargos Previdenciários, FGTS e Outras Contribuições</v>
      </c>
      <c r="C55" s="709"/>
      <c r="D55" s="710"/>
      <c r="E55" s="41">
        <f>E41</f>
        <v>589.63954000000001</v>
      </c>
      <c r="F55" s="1"/>
      <c r="H55" s="66"/>
    </row>
    <row r="56" spans="1:8" x14ac:dyDescent="0.2">
      <c r="A56" s="34" t="str">
        <f>'BASE PLANILHAS'!A56</f>
        <v>2.2</v>
      </c>
      <c r="B56" s="701" t="str">
        <f>'BASE PLANILHAS'!B56:D56</f>
        <v>13º Salário, Férias e Adicional de Férias</v>
      </c>
      <c r="C56" s="733"/>
      <c r="D56" s="702"/>
      <c r="E56" s="23">
        <f>E34</f>
        <v>815.74191999999994</v>
      </c>
      <c r="F56" s="1"/>
    </row>
    <row r="57" spans="1:8" ht="13.5" thickBot="1" x14ac:dyDescent="0.25">
      <c r="A57" s="36" t="str">
        <f>'BASE PLANILHAS'!A57</f>
        <v>2.3</v>
      </c>
      <c r="B57" s="699" t="str">
        <f>'BASE PLANILHAS'!B57:D57</f>
        <v>Benefícios Mensais e Diários</v>
      </c>
      <c r="C57" s="734"/>
      <c r="D57" s="749"/>
      <c r="E57" s="24">
        <f>E52</f>
        <v>662.00860000000011</v>
      </c>
      <c r="F57" s="1"/>
    </row>
    <row r="58" spans="1:8" ht="13.5" thickBot="1" x14ac:dyDescent="0.25">
      <c r="A58" s="696" t="str">
        <f>'BASE PLANILHAS'!A58:D58</f>
        <v>Total do Módulo 2</v>
      </c>
      <c r="B58" s="697"/>
      <c r="C58" s="697"/>
      <c r="D58" s="698"/>
      <c r="E58" s="49">
        <f>SUM(E55:E57)</f>
        <v>2067.3900600000002</v>
      </c>
      <c r="F58" s="1"/>
    </row>
    <row r="59" spans="1:8" x14ac:dyDescent="0.2">
      <c r="A59" s="241"/>
      <c r="B59" s="240"/>
      <c r="C59" s="240"/>
      <c r="D59" s="240"/>
      <c r="E59" s="242"/>
      <c r="F59" s="1"/>
    </row>
    <row r="60" spans="1:8" x14ac:dyDescent="0.2">
      <c r="A60" s="711" t="str">
        <f>'BASE PLANILHAS'!A60:E60</f>
        <v>MÓDULO 3 – PROVISÃO PARA RESCISÃO</v>
      </c>
      <c r="B60" s="712"/>
      <c r="C60" s="712"/>
      <c r="D60" s="712"/>
      <c r="E60" s="713"/>
      <c r="F60" s="1"/>
    </row>
    <row r="61" spans="1:8" ht="13.5" thickBot="1" x14ac:dyDescent="0.25">
      <c r="A61" s="54"/>
      <c r="B61" s="54"/>
      <c r="C61" s="54"/>
      <c r="D61" s="54"/>
      <c r="E61" s="54"/>
      <c r="F61" s="22"/>
      <c r="G61" s="1"/>
    </row>
    <row r="62" spans="1:8" ht="13.5" thickBot="1" x14ac:dyDescent="0.25">
      <c r="A62" s="214">
        <f>'BASE PLANILHAS'!A62</f>
        <v>3</v>
      </c>
      <c r="B62" s="697" t="str">
        <f>'BASE PLANILHAS'!B62:C62</f>
        <v>Provisão para Rescisão</v>
      </c>
      <c r="C62" s="698"/>
      <c r="D62" s="214" t="str">
        <f>'BASE PLANILHAS'!D62</f>
        <v>Referência</v>
      </c>
      <c r="E62" s="358" t="str">
        <f>'BASE PLANILHAS'!E62</f>
        <v>Valor (R$)</v>
      </c>
      <c r="F62" s="19"/>
    </row>
    <row r="63" spans="1:8" x14ac:dyDescent="0.2">
      <c r="A63" s="79" t="str">
        <f>'BASE PLANILHAS'!A63</f>
        <v>A</v>
      </c>
      <c r="B63" s="718" t="str">
        <f>'BASE PLANILHAS'!B63:C63</f>
        <v>Aviso Prévio Indenizado (API) e Reflexo do Aviso Prévio Indenizado</v>
      </c>
      <c r="C63" s="719"/>
      <c r="D63" s="80">
        <f>'BASE PLANILHAS'!D63</f>
        <v>5.0183256172839511E-3</v>
      </c>
      <c r="E63" s="41">
        <f>$E$21*D63</f>
        <v>11.124072212577161</v>
      </c>
      <c r="F63" s="149"/>
    </row>
    <row r="64" spans="1:8" x14ac:dyDescent="0.2">
      <c r="A64" s="205" t="str">
        <f>'BASE PLANILHAS'!A64</f>
        <v>B</v>
      </c>
      <c r="B64" s="718" t="str">
        <f>'BASE PLANILHAS'!B64:C64</f>
        <v>Incidência do FGTS sobre API e Reflexo do API</v>
      </c>
      <c r="C64" s="719"/>
      <c r="D64" s="80">
        <f>'BASE PLANILHAS'!D64</f>
        <v>4.0146604938271608E-4</v>
      </c>
      <c r="E64" s="41">
        <f>$E$21*D64</f>
        <v>0.88992577700617292</v>
      </c>
      <c r="F64" s="19"/>
    </row>
    <row r="65" spans="1:10" x14ac:dyDescent="0.2">
      <c r="A65" s="205" t="str">
        <f>'BASE PLANILHAS'!A65</f>
        <v>C</v>
      </c>
      <c r="B65" s="718" t="str">
        <f>'BASE PLANILHAS'!B65:C65</f>
        <v>Multa do FGTS e Contribuição Social sobre o Aviso Prévio Indenizado</v>
      </c>
      <c r="C65" s="719"/>
      <c r="D65" s="18">
        <f>'BASE PLANILHAS'!D65</f>
        <v>2.0073302469135804E-4</v>
      </c>
      <c r="E65" s="41">
        <f t="shared" ref="E65:E69" si="3">$E$21*D65</f>
        <v>0.44496288850308646</v>
      </c>
      <c r="F65" s="19"/>
    </row>
    <row r="66" spans="1:10" x14ac:dyDescent="0.2">
      <c r="A66" s="205" t="str">
        <f>'BASE PLANILHAS'!A66</f>
        <v>D</v>
      </c>
      <c r="B66" s="718" t="str">
        <f>'BASE PLANILHAS'!B66:C66</f>
        <v>Aviso Prévio Trabalhado - APT</v>
      </c>
      <c r="C66" s="719"/>
      <c r="D66" s="18">
        <f>'BASE PLANILHAS'!D66</f>
        <v>3.5000000000000005E-3</v>
      </c>
      <c r="E66" s="41">
        <f t="shared" si="3"/>
        <v>7.7584150000000012</v>
      </c>
      <c r="F66" s="19"/>
    </row>
    <row r="67" spans="1:10" x14ac:dyDescent="0.2">
      <c r="A67" s="205" t="str">
        <f>'BASE PLANILHAS'!A67</f>
        <v>E</v>
      </c>
      <c r="B67" s="718" t="str">
        <f>'BASE PLANILHAS'!B67:C67</f>
        <v>Incidência dos encargos do submódulo 2.1 sobre Aviso Prévio Trabalhado</v>
      </c>
      <c r="C67" s="719"/>
      <c r="D67" s="80">
        <f>'BASE PLANILHAS'!D67</f>
        <v>1.2880000000000005E-3</v>
      </c>
      <c r="E67" s="41">
        <f>$E$21*D67</f>
        <v>2.855096720000001</v>
      </c>
      <c r="F67" s="61"/>
    </row>
    <row r="68" spans="1:10" x14ac:dyDescent="0.2">
      <c r="A68" s="205" t="str">
        <f>'BASE PLANILHAS'!A68</f>
        <v>F</v>
      </c>
      <c r="B68" s="718" t="str">
        <f>'BASE PLANILHAS'!B68:C68</f>
        <v>Multa do FGTS e Contribuição Social - Rescisão sem Justa Causa</v>
      </c>
      <c r="C68" s="719"/>
      <c r="D68" s="80">
        <f>'BASE PLANILHAS'!D68</f>
        <v>4.2999999999999997E-2</v>
      </c>
      <c r="E68" s="41">
        <f t="shared" si="3"/>
        <v>95.317669999999993</v>
      </c>
      <c r="F68" s="19"/>
    </row>
    <row r="69" spans="1:10" ht="13.5" thickBot="1" x14ac:dyDescent="0.25">
      <c r="A69" s="243" t="str">
        <f>'BASE PLANILHAS'!A69</f>
        <v>G</v>
      </c>
      <c r="B69" s="701" t="str">
        <f>'BASE PLANILHAS'!B69:C69</f>
        <v>Indenização Adicional (Art. 9º da Lei nº 7.238/84)</v>
      </c>
      <c r="C69" s="702"/>
      <c r="D69" s="81">
        <f>'BASE PLANILHAS'!D69</f>
        <v>1.6666666666666668E-3</v>
      </c>
      <c r="E69" s="55">
        <f t="shared" si="3"/>
        <v>3.6944833333333338</v>
      </c>
      <c r="F69" s="19"/>
    </row>
    <row r="70" spans="1:10" ht="13.5" thickBot="1" x14ac:dyDescent="0.25">
      <c r="A70" s="696" t="str">
        <f>'BASE PLANILHAS'!A70:C70</f>
        <v>Total do Módulo 3</v>
      </c>
      <c r="B70" s="697"/>
      <c r="C70" s="698"/>
      <c r="D70" s="244">
        <f>'BASE PLANILHAS'!D70</f>
        <v>5.5075191358024689E-2</v>
      </c>
      <c r="E70" s="51">
        <f>SUM(E63:E69)</f>
        <v>122.08462593141975</v>
      </c>
      <c r="F70" s="29"/>
    </row>
    <row r="71" spans="1:10" x14ac:dyDescent="0.2">
      <c r="A71" s="245"/>
      <c r="B71" s="246"/>
      <c r="C71" s="246"/>
      <c r="D71" s="246"/>
      <c r="E71" s="247"/>
      <c r="F71" s="1"/>
    </row>
    <row r="72" spans="1:10" x14ac:dyDescent="0.2">
      <c r="A72" s="711" t="str">
        <f>'BASE PLANILHAS'!A72:E72</f>
        <v>MÓDULO 4 – CUSTO DE REPOSIÇÃO DO PROFISSIONAL AUSENTE</v>
      </c>
      <c r="B72" s="712"/>
      <c r="C72" s="712"/>
      <c r="D72" s="712"/>
      <c r="E72" s="713"/>
      <c r="F72" s="1"/>
      <c r="H72" s="1"/>
    </row>
    <row r="73" spans="1:10" ht="13.5" thickBot="1" x14ac:dyDescent="0.25">
      <c r="A73" s="54"/>
      <c r="B73" s="54"/>
      <c r="C73" s="54"/>
      <c r="D73" s="38"/>
      <c r="E73" s="54"/>
      <c r="F73" s="22"/>
    </row>
    <row r="74" spans="1:10" ht="13.5" thickBot="1" x14ac:dyDescent="0.25">
      <c r="A74" s="214" t="str">
        <f>'BASE PLANILHAS'!A74</f>
        <v>4.1</v>
      </c>
      <c r="B74" s="696" t="str">
        <f>'BASE PLANILHAS'!B74:C74</f>
        <v>Submódulo 4.1 - Ausências Legais</v>
      </c>
      <c r="C74" s="698"/>
      <c r="D74" s="358" t="str">
        <f>'BASE PLANILHAS'!D74</f>
        <v>Referência</v>
      </c>
      <c r="E74" s="358" t="str">
        <f>'BASE PLANILHAS'!E74</f>
        <v>Valor (R$)</v>
      </c>
      <c r="J74" s="63"/>
    </row>
    <row r="75" spans="1:10" x14ac:dyDescent="0.2">
      <c r="A75" s="34" t="str">
        <f>'BASE PLANILHAS'!A75</f>
        <v>A</v>
      </c>
      <c r="B75" s="708" t="str">
        <f>'BASE PLANILHAS'!B75:C75</f>
        <v>Ausência por Doença</v>
      </c>
      <c r="C75" s="710"/>
      <c r="D75" s="248">
        <f>'BASE PLANILHAS'!D75</f>
        <v>1.3888888888888888E-2</v>
      </c>
      <c r="E75" s="23">
        <f t="shared" ref="E75:E80" si="4">$E$21*D75</f>
        <v>30.78736111111111</v>
      </c>
      <c r="F75" s="62"/>
    </row>
    <row r="76" spans="1:10" x14ac:dyDescent="0.2">
      <c r="A76" s="34" t="str">
        <f>'BASE PLANILHAS'!A76</f>
        <v>B</v>
      </c>
      <c r="B76" s="699" t="str">
        <f>'BASE PLANILHAS'!B76:C76</f>
        <v>Ausências Legais</v>
      </c>
      <c r="C76" s="700"/>
      <c r="D76" s="248">
        <f>'BASE PLANILHAS'!D76</f>
        <v>8.2222222222222228E-3</v>
      </c>
      <c r="E76" s="23">
        <f t="shared" si="4"/>
        <v>18.22611777777778</v>
      </c>
      <c r="F76" s="62"/>
    </row>
    <row r="77" spans="1:10" x14ac:dyDescent="0.2">
      <c r="A77" s="34" t="str">
        <f>'BASE PLANILHAS'!A77</f>
        <v>C</v>
      </c>
      <c r="B77" s="699" t="str">
        <f>'BASE PLANILHAS'!B77:C77</f>
        <v>Licença Paternidade</v>
      </c>
      <c r="C77" s="700"/>
      <c r="D77" s="82">
        <f>'BASE PLANILHAS'!D77</f>
        <v>2.0833333333333332E-4</v>
      </c>
      <c r="E77" s="23">
        <f t="shared" si="4"/>
        <v>0.46181041666666667</v>
      </c>
      <c r="F77" s="62"/>
    </row>
    <row r="78" spans="1:10" x14ac:dyDescent="0.2">
      <c r="A78" s="34" t="str">
        <f>'BASE PLANILHAS'!A78</f>
        <v>D</v>
      </c>
      <c r="B78" s="699" t="str">
        <f>'BASE PLANILHAS'!B78:C78</f>
        <v>Ausência por Acidente de Trabalho</v>
      </c>
      <c r="C78" s="700"/>
      <c r="D78" s="248">
        <f>'BASE PLANILHAS'!D78</f>
        <v>3.3333333333333335E-3</v>
      </c>
      <c r="E78" s="23">
        <f t="shared" si="4"/>
        <v>7.3889666666666676</v>
      </c>
      <c r="F78" s="62"/>
    </row>
    <row r="79" spans="1:10" x14ac:dyDescent="0.2">
      <c r="A79" s="64" t="str">
        <f>'BASE PLANILHAS'!A79</f>
        <v>E</v>
      </c>
      <c r="B79" s="699" t="str">
        <f>'BASE PLANILHAS'!B79:C79</f>
        <v>Férias, Adicional de Férias e 13º  com empregada em gozo de Licença Maternidade</v>
      </c>
      <c r="C79" s="700"/>
      <c r="D79" s="249">
        <f>'BASE PLANILHAS'!D79</f>
        <v>1.2962962962962963E-3</v>
      </c>
      <c r="E79" s="23">
        <f t="shared" si="4"/>
        <v>2.8734870370370369</v>
      </c>
      <c r="F79" s="19"/>
    </row>
    <row r="80" spans="1:10" ht="13.5" thickBot="1" x14ac:dyDescent="0.25">
      <c r="A80" s="36" t="str">
        <f>'BASE PLANILHAS'!A80</f>
        <v>F</v>
      </c>
      <c r="B80" s="716" t="str">
        <f>'BASE PLANILHAS'!B80:C80</f>
        <v>Incidência do Submódulo 2.1 sobre Ausências Legais</v>
      </c>
      <c r="C80" s="717"/>
      <c r="D80" s="81">
        <f>'BASE PLANILHAS'!D80</f>
        <v>9.9172592592592611E-3</v>
      </c>
      <c r="E80" s="72">
        <f t="shared" si="4"/>
        <v>21.983489427407413</v>
      </c>
      <c r="F80" s="1"/>
      <c r="G80" s="4"/>
      <c r="H80" s="31"/>
    </row>
    <row r="81" spans="1:7" ht="13.5" thickBot="1" x14ac:dyDescent="0.25">
      <c r="A81" s="696" t="str">
        <f>'BASE PLANILHAS'!A81:C81</f>
        <v>Total do Submódulo 4.1</v>
      </c>
      <c r="B81" s="697"/>
      <c r="C81" s="698"/>
      <c r="D81" s="48">
        <f>'BASE PLANILHAS'!D81</f>
        <v>3.6866333333333334E-2</v>
      </c>
      <c r="E81" s="51">
        <f>SUM(E75:E80)</f>
        <v>81.721232436666668</v>
      </c>
      <c r="F81" s="29"/>
      <c r="G81" s="4"/>
    </row>
    <row r="82" spans="1:7" ht="13.5" thickBot="1" x14ac:dyDescent="0.25">
      <c r="A82" s="241"/>
      <c r="B82" s="240"/>
      <c r="C82" s="240"/>
      <c r="D82" s="240"/>
      <c r="E82" s="242"/>
      <c r="F82" s="1"/>
    </row>
    <row r="83" spans="1:7" ht="13.5" thickBot="1" x14ac:dyDescent="0.25">
      <c r="A83" s="214" t="str">
        <f>'BASE PLANILHAS'!A83</f>
        <v>4.2</v>
      </c>
      <c r="B83" s="696" t="str">
        <f>'BASE PLANILHAS'!B83:C83</f>
        <v>Submódulo 4.2 - Intrajornada</v>
      </c>
      <c r="C83" s="697"/>
      <c r="D83" s="46" t="str">
        <f>'BASE PLANILHAS'!D83</f>
        <v>Referência</v>
      </c>
      <c r="E83" s="214" t="str">
        <f>'BASE PLANILHAS'!E83</f>
        <v>Valor (R$)</v>
      </c>
      <c r="F83" s="29"/>
      <c r="G83" s="4"/>
    </row>
    <row r="84" spans="1:7" ht="13.5" thickBot="1" x14ac:dyDescent="0.25">
      <c r="A84" s="40" t="str">
        <f>'BASE PLANILHAS'!A84</f>
        <v>A</v>
      </c>
      <c r="B84" s="750" t="str">
        <f>'BASE PLANILHAS'!B84:C84</f>
        <v>Intervalo para Repouso ou Alimentação</v>
      </c>
      <c r="C84" s="751"/>
      <c r="D84" s="623">
        <f>'BASE PLANILHAS'!D84</f>
        <v>0</v>
      </c>
      <c r="E84" s="621">
        <v>0</v>
      </c>
      <c r="F84" s="29"/>
      <c r="G84" s="4"/>
    </row>
    <row r="85" spans="1:7" ht="13.5" thickBot="1" x14ac:dyDescent="0.25">
      <c r="A85" s="696" t="str">
        <f>'BASE PLANILHAS'!A85:C85</f>
        <v>Total do Submódulo 4.2</v>
      </c>
      <c r="B85" s="697"/>
      <c r="C85" s="698"/>
      <c r="D85" s="48">
        <f>'BASE PLANILHAS'!D85</f>
        <v>0</v>
      </c>
      <c r="E85" s="398">
        <f>SUM(E84)</f>
        <v>0</v>
      </c>
      <c r="F85" s="29"/>
      <c r="G85" s="4"/>
    </row>
    <row r="86" spans="1:7" ht="13.5" thickBot="1" x14ac:dyDescent="0.25">
      <c r="A86" s="241"/>
      <c r="B86" s="240"/>
      <c r="C86" s="240"/>
      <c r="D86" s="240"/>
      <c r="E86" s="242"/>
      <c r="F86" s="1"/>
    </row>
    <row r="87" spans="1:7" ht="13.5" thickBot="1" x14ac:dyDescent="0.25">
      <c r="A87" s="214" t="str">
        <f>'BASE PLANILHAS'!A87</f>
        <v>4.3</v>
      </c>
      <c r="B87" s="696" t="str">
        <f>'BASE PLANILHAS'!B87:C87</f>
        <v>Quadro Resumo do Módulo 4 - Custo de Reposição do Profissional Ausente</v>
      </c>
      <c r="C87" s="697"/>
      <c r="D87" s="46" t="str">
        <f>'BASE PLANILHAS'!D87</f>
        <v>Referência</v>
      </c>
      <c r="E87" s="214" t="str">
        <f>'BASE PLANILHAS'!E87</f>
        <v>Valor (R$)</v>
      </c>
      <c r="F87" s="1"/>
    </row>
    <row r="88" spans="1:7" x14ac:dyDescent="0.2">
      <c r="A88" s="40" t="str">
        <f>'BASE PLANILHAS'!A88</f>
        <v>4.1</v>
      </c>
      <c r="B88" s="720" t="str">
        <f>'BASE PLANILHAS'!B88:C88</f>
        <v>Ausências Legais</v>
      </c>
      <c r="C88" s="721"/>
      <c r="D88" s="396">
        <f>'BASE PLANILHAS'!D88</f>
        <v>3.6866333333333334E-2</v>
      </c>
      <c r="E88" s="72">
        <f>E81</f>
        <v>81.721232436666668</v>
      </c>
      <c r="F88" s="1"/>
    </row>
    <row r="89" spans="1:7" ht="13.5" thickBot="1" x14ac:dyDescent="0.25">
      <c r="A89" s="40" t="str">
        <f>'BASE PLANILHAS'!A89</f>
        <v>4.2</v>
      </c>
      <c r="B89" s="716" t="str">
        <f>'BASE PLANILHAS'!B89:C89</f>
        <v>Intrajornada</v>
      </c>
      <c r="C89" s="717"/>
      <c r="D89" s="397">
        <f>'BASE PLANILHAS'!D89</f>
        <v>0</v>
      </c>
      <c r="E89" s="235">
        <f>E85</f>
        <v>0</v>
      </c>
      <c r="F89" s="1"/>
    </row>
    <row r="90" spans="1:7" ht="13.5" thickBot="1" x14ac:dyDescent="0.25">
      <c r="A90" s="696" t="str">
        <f>'BASE PLANILHAS'!A90:C90</f>
        <v>Total do Módulo 4</v>
      </c>
      <c r="B90" s="697"/>
      <c r="C90" s="698"/>
      <c r="D90" s="48">
        <f>'BASE PLANILHAS'!D90</f>
        <v>3.6866333333333334E-2</v>
      </c>
      <c r="E90" s="398">
        <f>SUM(E88+E89)</f>
        <v>81.721232436666668</v>
      </c>
      <c r="F90" s="1"/>
    </row>
    <row r="91" spans="1:7" x14ac:dyDescent="0.2">
      <c r="A91" s="241"/>
      <c r="B91" s="240"/>
      <c r="C91" s="240"/>
      <c r="D91" s="240"/>
      <c r="E91" s="242"/>
      <c r="F91" s="1"/>
    </row>
    <row r="92" spans="1:7" x14ac:dyDescent="0.2">
      <c r="A92" s="711" t="str">
        <f>'BASE PLANILHAS'!A92:E92</f>
        <v>MÓDULO 5 – INSUMOS DIVERSOS</v>
      </c>
      <c r="B92" s="712"/>
      <c r="C92" s="712"/>
      <c r="D92" s="712"/>
      <c r="E92" s="713"/>
      <c r="F92" s="1"/>
    </row>
    <row r="93" spans="1:7" ht="13.5" thickBot="1" x14ac:dyDescent="0.25">
      <c r="A93" s="38"/>
      <c r="B93" s="38"/>
      <c r="C93" s="38"/>
      <c r="D93" s="38"/>
      <c r="E93" s="56"/>
      <c r="F93" s="1"/>
    </row>
    <row r="94" spans="1:7" ht="13.5" thickBot="1" x14ac:dyDescent="0.25">
      <c r="A94" s="214">
        <f>'BASE PLANILHAS'!A94</f>
        <v>5</v>
      </c>
      <c r="B94" s="696" t="str">
        <f>'BASE PLANILHAS'!B94:C94</f>
        <v>Insumos Diversos</v>
      </c>
      <c r="C94" s="698"/>
      <c r="D94" s="214" t="str">
        <f>'BASE PLANILHAS'!D94</f>
        <v>Referência</v>
      </c>
      <c r="E94" s="358" t="str">
        <f>'BASE PLANILHAS'!E94</f>
        <v>Valor (R$)</v>
      </c>
      <c r="F94" s="1"/>
    </row>
    <row r="95" spans="1:7" x14ac:dyDescent="0.2">
      <c r="A95" s="32" t="str">
        <f>'BASE PLANILHAS'!A95</f>
        <v>A</v>
      </c>
      <c r="B95" s="709" t="str">
        <f>'BASE PLANILHAS'!B95:C95</f>
        <v>Uniformes e EPIs</v>
      </c>
      <c r="C95" s="710"/>
      <c r="D95" s="292">
        <f>'Uniforme Apoio'!BO36</f>
        <v>66.11548611111111</v>
      </c>
      <c r="E95" s="41">
        <f>D95*$D$13</f>
        <v>66.11548611111111</v>
      </c>
      <c r="F95" s="19"/>
      <c r="G95" s="1"/>
    </row>
    <row r="96" spans="1:7" x14ac:dyDescent="0.2">
      <c r="A96" s="34" t="str">
        <f>'BASE PLANILHAS'!A96</f>
        <v>B</v>
      </c>
      <c r="B96" s="733" t="str">
        <f>'BASE PLANILHAS'!B96:C96</f>
        <v>Materiais de Consumo</v>
      </c>
      <c r="C96" s="702"/>
      <c r="D96" s="299">
        <v>0</v>
      </c>
      <c r="E96" s="23">
        <f>D96*$D$13</f>
        <v>0</v>
      </c>
      <c r="F96" s="19"/>
    </row>
    <row r="97" spans="1:8" x14ac:dyDescent="0.2">
      <c r="A97" s="250" t="str">
        <f>'BASE PLANILHAS'!A97</f>
        <v>C</v>
      </c>
      <c r="B97" s="734" t="str">
        <f>'BASE PLANILHAS'!B97:C97</f>
        <v>Máquinas e Equipamentos (depreciação)</v>
      </c>
      <c r="C97" s="700"/>
      <c r="D97" s="299">
        <v>0</v>
      </c>
      <c r="E97" s="23">
        <f t="shared" ref="E97" si="5">D97*$D$13</f>
        <v>0</v>
      </c>
      <c r="F97" s="19"/>
    </row>
    <row r="98" spans="1:8" x14ac:dyDescent="0.2">
      <c r="A98" s="250" t="str">
        <f>'BASE PLANILHAS'!A98</f>
        <v>D</v>
      </c>
      <c r="B98" s="734" t="str">
        <f>'BASE PLANILHAS'!B98:C98</f>
        <v>Produtos de Limpeza</v>
      </c>
      <c r="C98" s="700"/>
      <c r="D98" s="75">
        <v>0</v>
      </c>
      <c r="E98" s="216">
        <f>D98*$D$13</f>
        <v>0</v>
      </c>
      <c r="F98" s="19"/>
      <c r="H98" s="1"/>
    </row>
    <row r="99" spans="1:8" ht="13.5" thickBot="1" x14ac:dyDescent="0.25">
      <c r="A99" s="251" t="str">
        <f>'BASE PLANILHAS'!A99</f>
        <v>E</v>
      </c>
      <c r="B99" s="735" t="str">
        <f>'BASE PLANILHAS'!B99:C99</f>
        <v>Materiais de Higiene</v>
      </c>
      <c r="C99" s="719"/>
      <c r="D99" s="75">
        <v>0</v>
      </c>
      <c r="E99" s="215">
        <f>D99*$D$13</f>
        <v>0</v>
      </c>
      <c r="F99" s="19"/>
      <c r="H99" s="1"/>
    </row>
    <row r="100" spans="1:8" ht="13.5" customHeight="1" thickBot="1" x14ac:dyDescent="0.25">
      <c r="A100" s="736" t="str">
        <f>'BASE PLANILHAS'!A100:C100</f>
        <v>Total do Módulo 5</v>
      </c>
      <c r="B100" s="737"/>
      <c r="C100" s="737"/>
      <c r="D100" s="252"/>
      <c r="E100" s="49">
        <f>SUM(E95:E99)</f>
        <v>66.11548611111111</v>
      </c>
      <c r="F100" s="1"/>
    </row>
    <row r="101" spans="1:8" x14ac:dyDescent="0.2">
      <c r="A101" s="241"/>
      <c r="B101" s="240"/>
      <c r="C101" s="240"/>
      <c r="D101" s="240"/>
      <c r="E101" s="242"/>
      <c r="F101" s="1"/>
    </row>
    <row r="102" spans="1:8" x14ac:dyDescent="0.2">
      <c r="A102" s="711" t="str">
        <f>'BASE PLANILHAS'!A102:E102</f>
        <v>MÓDULO 6 – CUSTOS INDIRETOS, TRIBUTOS E LUCRO</v>
      </c>
      <c r="B102" s="712"/>
      <c r="C102" s="712"/>
      <c r="D102" s="712"/>
      <c r="E102" s="713"/>
      <c r="F102" s="1"/>
    </row>
    <row r="103" spans="1:8" ht="13.5" thickBot="1" x14ac:dyDescent="0.25">
      <c r="A103" s="54"/>
      <c r="B103" s="54"/>
      <c r="C103" s="54"/>
      <c r="D103" s="54"/>
      <c r="E103" s="39"/>
      <c r="F103" s="1"/>
    </row>
    <row r="104" spans="1:8" ht="13.5" thickBot="1" x14ac:dyDescent="0.25">
      <c r="A104" s="214">
        <f>'BASE PLANILHAS'!A104</f>
        <v>6</v>
      </c>
      <c r="B104" s="214" t="str">
        <f>'BASE PLANILHAS'!B104</f>
        <v>Custos Indiretos, Tributos e Lucro</v>
      </c>
      <c r="C104" s="697" t="str">
        <f>'BASE PLANILHAS'!C104:D104</f>
        <v>Referência</v>
      </c>
      <c r="D104" s="698"/>
      <c r="E104" s="358" t="str">
        <f>'BASE PLANILHAS'!E104</f>
        <v>Valor (R$)</v>
      </c>
    </row>
    <row r="105" spans="1:8" x14ac:dyDescent="0.2">
      <c r="A105" s="32" t="str">
        <f>'BASE PLANILHAS'!A105</f>
        <v>A</v>
      </c>
      <c r="B105" s="253" t="str">
        <f>'BASE PLANILHAS'!B105</f>
        <v>Custos Indiretos</v>
      </c>
      <c r="C105" s="302">
        <f>'BASE PLANILHAS'!C105</f>
        <v>0</v>
      </c>
      <c r="D105" s="303"/>
      <c r="E105" s="256">
        <f>$C105*$D$13</f>
        <v>0</v>
      </c>
      <c r="F105" s="61"/>
    </row>
    <row r="106" spans="1:8" x14ac:dyDescent="0.2">
      <c r="A106" s="34" t="str">
        <f>'BASE PLANILHAS'!A106</f>
        <v>B</v>
      </c>
      <c r="B106" s="257" t="str">
        <f>'BASE PLANILHAS'!B106</f>
        <v>Lucro</v>
      </c>
      <c r="C106" s="295">
        <f>'BASE PLANILHAS'!C106</f>
        <v>0</v>
      </c>
      <c r="D106" s="259"/>
      <c r="E106" s="263">
        <f>$C106*$D$13</f>
        <v>0</v>
      </c>
      <c r="F106" s="1"/>
    </row>
    <row r="107" spans="1:8" x14ac:dyDescent="0.2">
      <c r="A107" s="34" t="str">
        <f>'BASE PLANILHAS'!A107</f>
        <v>C</v>
      </c>
      <c r="B107" s="34" t="str">
        <f>'BASE PLANILHAS'!B107</f>
        <v>TRIBUTOS</v>
      </c>
      <c r="C107" s="260" t="str">
        <f>'BASE PLANILHAS'!C107</f>
        <v>%</v>
      </c>
      <c r="D107" s="304" t="str">
        <f>'BASE PLANILHAS'!D107</f>
        <v>%</v>
      </c>
      <c r="E107" s="57"/>
      <c r="F107" s="1"/>
    </row>
    <row r="108" spans="1:8" x14ac:dyDescent="0.2">
      <c r="A108" s="34" t="str">
        <f>'BASE PLANILHAS'!A108</f>
        <v>C.1</v>
      </c>
      <c r="B108" s="257" t="str">
        <f>'BASE PLANILHAS'!B108</f>
        <v>PIS</v>
      </c>
      <c r="C108" s="262">
        <f>'BASE PLANILHAS'!C108</f>
        <v>7.6</v>
      </c>
      <c r="D108" s="262">
        <f>((100/((100-($C$111))%)-100)*$C108)/($C$111)</f>
        <v>8.8629737609329435</v>
      </c>
      <c r="E108" s="263">
        <v>0</v>
      </c>
      <c r="F108" s="1"/>
    </row>
    <row r="109" spans="1:8" x14ac:dyDescent="0.2">
      <c r="A109" s="34" t="str">
        <f>'BASE PLANILHAS'!A109</f>
        <v>C.2</v>
      </c>
      <c r="B109" s="257" t="str">
        <f>'BASE PLANILHAS'!B109</f>
        <v>COFINS</v>
      </c>
      <c r="C109" s="262">
        <f>'BASE PLANILHAS'!C109</f>
        <v>1.65</v>
      </c>
      <c r="D109" s="262">
        <f>((100/((100-($C$111))%)-100)*$C109)/($C$111)</f>
        <v>1.9241982507288626</v>
      </c>
      <c r="E109" s="263">
        <v>0</v>
      </c>
      <c r="F109" s="1"/>
    </row>
    <row r="110" spans="1:8" x14ac:dyDescent="0.2">
      <c r="A110" s="34" t="str">
        <f>'BASE PLANILHAS'!A110</f>
        <v>C.3</v>
      </c>
      <c r="B110" s="257" t="str">
        <f>'BASE PLANILHAS'!B110</f>
        <v>ISS</v>
      </c>
      <c r="C110" s="294">
        <f>ISS!B12*100</f>
        <v>5</v>
      </c>
      <c r="D110" s="262">
        <f>((100/((100-($C$111))%)-100)*$C110)/($C$111)</f>
        <v>5.8309037900874632</v>
      </c>
      <c r="E110" s="264">
        <v>0</v>
      </c>
      <c r="F110" s="1"/>
    </row>
    <row r="111" spans="1:8" ht="13.5" thickBot="1" x14ac:dyDescent="0.25">
      <c r="A111" s="714" t="str">
        <f>'BASE PLANILHAS'!A111:B111</f>
        <v>Total Tributos</v>
      </c>
      <c r="B111" s="715">
        <f>'[1]BASE PLANILHAS'!A102:B102</f>
        <v>0</v>
      </c>
      <c r="C111" s="265">
        <f>SUM(C108:C110)</f>
        <v>14.25</v>
      </c>
      <c r="D111" s="265">
        <f>SUM(D108:D110)</f>
        <v>16.618075801749271</v>
      </c>
      <c r="E111" s="266">
        <f>((E105+E106+E100+E90+E70+E58+E21)*D111)%</f>
        <v>756.7874054090795</v>
      </c>
      <c r="F111" s="1"/>
    </row>
    <row r="112" spans="1:8" ht="13.5" thickBot="1" x14ac:dyDescent="0.25">
      <c r="A112" s="696" t="str">
        <f>'BASE PLANILHAS'!A112:D112</f>
        <v>Total do Módulo 6</v>
      </c>
      <c r="B112" s="697"/>
      <c r="C112" s="697"/>
      <c r="D112" s="698"/>
      <c r="E112" s="51">
        <f>SUM(E105:E111)</f>
        <v>756.7874054090795</v>
      </c>
      <c r="F112" s="1"/>
    </row>
    <row r="113" spans="1:8" x14ac:dyDescent="0.2">
      <c r="A113" s="267"/>
      <c r="B113" s="268"/>
      <c r="C113" s="268"/>
      <c r="D113" s="268"/>
      <c r="E113" s="59"/>
    </row>
    <row r="114" spans="1:8" x14ac:dyDescent="0.2">
      <c r="A114" s="738" t="str">
        <f>'BASE PLANILHAS'!A114:E114</f>
        <v>QUADRO RESUMO DO CUSTO POR EMPREGADO</v>
      </c>
      <c r="B114" s="739"/>
      <c r="C114" s="739"/>
      <c r="D114" s="739"/>
      <c r="E114" s="740"/>
      <c r="G114" s="3"/>
    </row>
    <row r="115" spans="1:8" ht="13.5" thickBot="1" x14ac:dyDescent="0.25">
      <c r="A115" s="364"/>
      <c r="B115" s="359"/>
      <c r="C115" s="359"/>
      <c r="D115" s="359"/>
      <c r="E115" s="360"/>
      <c r="G115" s="3"/>
    </row>
    <row r="116" spans="1:8" ht="13.5" thickBot="1" x14ac:dyDescent="0.25">
      <c r="A116" s="696" t="str">
        <f>'BASE PLANILHAS'!A116:D116</f>
        <v>Mão-de-Obra vinculada à execução contratual</v>
      </c>
      <c r="B116" s="697"/>
      <c r="C116" s="697"/>
      <c r="D116" s="698"/>
      <c r="E116" s="214" t="str">
        <f>'BASE PLANILHAS'!E116</f>
        <v>VALOR (R$)</v>
      </c>
      <c r="G116" s="1"/>
      <c r="H116" s="1"/>
    </row>
    <row r="117" spans="1:8" x14ac:dyDescent="0.2">
      <c r="A117" s="32" t="str">
        <f>'BASE PLANILHAS'!A117</f>
        <v>A</v>
      </c>
      <c r="B117" s="741" t="str">
        <f>'BASE PLANILHAS'!B117:D117</f>
        <v>MÓDULO 1 - COMPOSIÇÃO DA REMUNERAÇÃO</v>
      </c>
      <c r="C117" s="742"/>
      <c r="D117" s="743"/>
      <c r="E117" s="256">
        <f>E21</f>
        <v>2216.69</v>
      </c>
    </row>
    <row r="118" spans="1:8" x14ac:dyDescent="0.2">
      <c r="A118" s="34" t="str">
        <f>'BASE PLANILHAS'!A118</f>
        <v>B</v>
      </c>
      <c r="B118" s="744" t="str">
        <f>'BASE PLANILHAS'!B118:D118</f>
        <v>MÓDULO 2 – ENCARGOS E BENEFÍCIOS MENSAIS E DIÁRIOS</v>
      </c>
      <c r="C118" s="731"/>
      <c r="D118" s="732"/>
      <c r="E118" s="263">
        <f>E58</f>
        <v>2067.3900600000002</v>
      </c>
    </row>
    <row r="119" spans="1:8" x14ac:dyDescent="0.2">
      <c r="A119" s="34" t="str">
        <f>'BASE PLANILHAS'!A119</f>
        <v>C</v>
      </c>
      <c r="B119" s="745" t="str">
        <f>'BASE PLANILHAS'!B119:D119</f>
        <v>MÓDULO 3 – PROVISÃO PARA RESCISÃO</v>
      </c>
      <c r="C119" s="746"/>
      <c r="D119" s="747"/>
      <c r="E119" s="263">
        <f>E70</f>
        <v>122.08462593141975</v>
      </c>
      <c r="G119" s="3"/>
    </row>
    <row r="120" spans="1:8" x14ac:dyDescent="0.2">
      <c r="A120" s="34" t="str">
        <f>'BASE PLANILHAS'!A120</f>
        <v>D</v>
      </c>
      <c r="B120" s="744" t="str">
        <f>'BASE PLANILHAS'!B120:D120</f>
        <v>MÓDULO 4 – CUSTO DE REPOSIÇÃO DO PROFISSIONAL AUSENTE</v>
      </c>
      <c r="C120" s="731"/>
      <c r="D120" s="732"/>
      <c r="E120" s="263">
        <f>E90</f>
        <v>81.721232436666668</v>
      </c>
      <c r="G120" s="3"/>
    </row>
    <row r="121" spans="1:8" x14ac:dyDescent="0.2">
      <c r="A121" s="34" t="str">
        <f>'BASE PLANILHAS'!A121</f>
        <v>E</v>
      </c>
      <c r="B121" s="728" t="str">
        <f>'BASE PLANILHAS'!B121:D121</f>
        <v>MÓDULO 5 – INSUMOS DIVERSOS</v>
      </c>
      <c r="C121" s="729"/>
      <c r="D121" s="730"/>
      <c r="E121" s="263">
        <f>E100</f>
        <v>66.11548611111111</v>
      </c>
    </row>
    <row r="122" spans="1:8" x14ac:dyDescent="0.2">
      <c r="A122" s="34" t="str">
        <f>'BASE PLANILHAS'!A122</f>
        <v>-</v>
      </c>
      <c r="B122" s="722" t="str">
        <f>'BASE PLANILHAS'!B122:D122</f>
        <v>Subtotal (A + B + C + D + E)</v>
      </c>
      <c r="C122" s="723"/>
      <c r="D122" s="724"/>
      <c r="E122" s="60">
        <f>SUM(E117:E121)</f>
        <v>4554.0014044791969</v>
      </c>
      <c r="F122" s="4"/>
      <c r="G122" s="2"/>
    </row>
    <row r="123" spans="1:8" ht="13.5" thickBot="1" x14ac:dyDescent="0.25">
      <c r="A123" s="36" t="str">
        <f>'BASE PLANILHAS'!A123</f>
        <v>F</v>
      </c>
      <c r="B123" s="725" t="str">
        <f>'BASE PLANILHAS'!B123:D123</f>
        <v>MÓDULO 6 – CUSTOS INDIRETOS, TRIBUTOS E LUCRO</v>
      </c>
      <c r="C123" s="726"/>
      <c r="D123" s="727"/>
      <c r="E123" s="24">
        <f>E112</f>
        <v>756.7874054090795</v>
      </c>
    </row>
    <row r="124" spans="1:8" ht="13.5" thickBot="1" x14ac:dyDescent="0.25">
      <c r="A124" s="696" t="str">
        <f>'BASE PLANILHAS'!A124:D124</f>
        <v xml:space="preserve">Custo Total </v>
      </c>
      <c r="B124" s="697"/>
      <c r="C124" s="697"/>
      <c r="D124" s="698"/>
      <c r="E124" s="49">
        <f>SUM(E122:E123)</f>
        <v>5310.7888098882768</v>
      </c>
      <c r="F124" s="4"/>
    </row>
    <row r="125" spans="1:8" ht="13.5" thickBot="1" x14ac:dyDescent="0.25">
      <c r="A125" s="696" t="str">
        <f>'BASE PLANILHAS'!A125:D125</f>
        <v xml:space="preserve">Custo Total Anual </v>
      </c>
      <c r="B125" s="697"/>
      <c r="C125" s="697"/>
      <c r="D125" s="698"/>
      <c r="E125" s="51">
        <f>E124*12</f>
        <v>63729.465718659325</v>
      </c>
      <c r="F125" s="4"/>
    </row>
    <row r="126" spans="1:8" hidden="1" x14ac:dyDescent="0.2">
      <c r="A126" s="366"/>
      <c r="B126" s="825"/>
      <c r="C126" s="825"/>
      <c r="D126" s="25"/>
      <c r="E126" s="25"/>
    </row>
    <row r="127" spans="1:8" ht="40.5" hidden="1" customHeight="1" thickBot="1" x14ac:dyDescent="0.25">
      <c r="A127" s="826"/>
      <c r="B127" s="827"/>
      <c r="C127" s="26"/>
      <c r="D127" s="8"/>
      <c r="E127" s="17"/>
    </row>
    <row r="128" spans="1:8" ht="12.75" hidden="1" customHeight="1" x14ac:dyDescent="0.2">
      <c r="A128" s="828"/>
      <c r="B128" s="829"/>
      <c r="C128" s="270"/>
      <c r="D128" s="271"/>
      <c r="E128" s="272"/>
    </row>
    <row r="129" spans="1:5" ht="12.75" hidden="1" customHeight="1" x14ac:dyDescent="0.2">
      <c r="A129" s="816"/>
      <c r="B129" s="817"/>
      <c r="C129" s="273"/>
      <c r="D129" s="274"/>
      <c r="E129" s="275"/>
    </row>
    <row r="130" spans="1:5" ht="12.75" hidden="1" customHeight="1" x14ac:dyDescent="0.2">
      <c r="A130" s="816"/>
      <c r="B130" s="817"/>
      <c r="C130" s="273"/>
      <c r="D130" s="274"/>
      <c r="E130" s="275"/>
    </row>
    <row r="131" spans="1:5" ht="12.75" hidden="1" customHeight="1" x14ac:dyDescent="0.2">
      <c r="A131" s="816"/>
      <c r="B131" s="817"/>
      <c r="C131" s="273"/>
      <c r="D131" s="274"/>
      <c r="E131" s="275"/>
    </row>
    <row r="132" spans="1:5" ht="12.75" hidden="1" customHeight="1" x14ac:dyDescent="0.2">
      <c r="A132" s="818"/>
      <c r="B132" s="819"/>
      <c r="C132" s="9"/>
      <c r="D132" s="10"/>
      <c r="E132" s="275"/>
    </row>
    <row r="133" spans="1:5" ht="13.5" hidden="1" customHeight="1" thickBot="1" x14ac:dyDescent="0.25">
      <c r="A133" s="820"/>
      <c r="B133" s="821"/>
      <c r="C133" s="276"/>
      <c r="D133" s="277"/>
      <c r="E133" s="278"/>
    </row>
    <row r="134" spans="1:5" ht="13.5" hidden="1" thickBot="1" x14ac:dyDescent="0.25">
      <c r="A134" s="822"/>
      <c r="B134" s="823"/>
      <c r="C134" s="823"/>
      <c r="D134" s="824"/>
      <c r="E134" s="11"/>
    </row>
    <row r="135" spans="1:5" hidden="1" x14ac:dyDescent="0.2">
      <c r="A135" s="7"/>
      <c r="B135" s="7"/>
      <c r="C135" s="7"/>
      <c r="D135" s="7"/>
      <c r="E135" s="7"/>
    </row>
    <row r="136" spans="1:5" hidden="1" x14ac:dyDescent="0.2">
      <c r="A136" s="366"/>
      <c r="B136" s="825"/>
      <c r="C136" s="825"/>
      <c r="D136" s="25"/>
      <c r="E136" s="25"/>
    </row>
    <row r="137" spans="1:5" ht="13.5" hidden="1" thickBot="1" x14ac:dyDescent="0.25">
      <c r="A137" s="798"/>
      <c r="B137" s="799"/>
      <c r="C137" s="799"/>
      <c r="D137" s="799"/>
      <c r="E137" s="800"/>
    </row>
    <row r="138" spans="1:5" ht="13.5" hidden="1" thickBot="1" x14ac:dyDescent="0.25">
      <c r="A138" s="279"/>
      <c r="B138" s="801"/>
      <c r="C138" s="802"/>
      <c r="D138" s="803"/>
      <c r="E138" s="17"/>
    </row>
    <row r="139" spans="1:5" hidden="1" x14ac:dyDescent="0.2">
      <c r="A139" s="280"/>
      <c r="B139" s="804"/>
      <c r="C139" s="805"/>
      <c r="D139" s="806"/>
      <c r="E139" s="281"/>
    </row>
    <row r="140" spans="1:5" hidden="1" x14ac:dyDescent="0.2">
      <c r="A140" s="282"/>
      <c r="B140" s="807"/>
      <c r="C140" s="808"/>
      <c r="D140" s="809"/>
      <c r="E140" s="283"/>
    </row>
    <row r="141" spans="1:5" ht="13.5" hidden="1" thickBot="1" x14ac:dyDescent="0.25">
      <c r="A141" s="282"/>
      <c r="B141" s="810"/>
      <c r="C141" s="811"/>
      <c r="D141" s="812"/>
      <c r="E141" s="283"/>
    </row>
    <row r="142" spans="1:5" ht="13.5" hidden="1" thickBot="1" x14ac:dyDescent="0.25">
      <c r="A142" s="813"/>
      <c r="B142" s="814"/>
      <c r="C142" s="814"/>
      <c r="D142" s="815"/>
      <c r="E142" s="11"/>
    </row>
    <row r="143" spans="1:5" hidden="1" x14ac:dyDescent="0.2">
      <c r="A143" s="284"/>
      <c r="B143" s="7"/>
      <c r="C143" s="7"/>
      <c r="D143" s="7"/>
      <c r="E143" s="7"/>
    </row>
    <row r="144" spans="1:5" hidden="1" x14ac:dyDescent="0.2">
      <c r="A144" s="7"/>
      <c r="B144" s="7"/>
      <c r="C144" s="7"/>
      <c r="D144" s="7"/>
      <c r="E144" s="7"/>
    </row>
    <row r="145" spans="1:8" hidden="1" x14ac:dyDescent="0.2">
      <c r="A145" s="7"/>
      <c r="B145" s="7"/>
      <c r="C145" s="7"/>
      <c r="D145" s="7"/>
      <c r="E145" s="7"/>
    </row>
    <row r="146" spans="1:8" x14ac:dyDescent="0.2">
      <c r="A146" s="13"/>
      <c r="B146" s="13"/>
      <c r="C146" s="7"/>
      <c r="D146" s="7"/>
      <c r="E146" s="30"/>
      <c r="F146" s="4"/>
    </row>
    <row r="147" spans="1:8" x14ac:dyDescent="0.2">
      <c r="A147" s="14"/>
      <c r="B147" s="13"/>
      <c r="C147" s="7"/>
      <c r="D147" s="7"/>
      <c r="E147" s="69"/>
      <c r="F147" s="4"/>
      <c r="H147" s="4"/>
    </row>
    <row r="148" spans="1:8" x14ac:dyDescent="0.2">
      <c r="A148" s="7"/>
      <c r="B148" s="7"/>
      <c r="C148" s="7"/>
      <c r="D148" s="7"/>
      <c r="E148" s="15"/>
      <c r="H148" s="4"/>
    </row>
    <row r="149" spans="1:8" x14ac:dyDescent="0.2">
      <c r="A149" s="7"/>
      <c r="B149" s="7"/>
      <c r="C149" s="7"/>
      <c r="D149" s="7"/>
      <c r="E149" s="15"/>
    </row>
    <row r="150" spans="1:8" x14ac:dyDescent="0.2">
      <c r="A150" s="4"/>
      <c r="E150" s="4"/>
    </row>
    <row r="151" spans="1:8" x14ac:dyDescent="0.2">
      <c r="A151" s="4"/>
    </row>
  </sheetData>
  <sheetProtection sheet="1" objects="1" scenarios="1"/>
  <mergeCells count="115"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  <mergeCell ref="A23:E23"/>
    <mergeCell ref="B25:C25"/>
    <mergeCell ref="B26:C26"/>
    <mergeCell ref="B27:C27"/>
    <mergeCell ref="B28:C28"/>
    <mergeCell ref="B29:C29"/>
    <mergeCell ref="B16:C16"/>
    <mergeCell ref="B17:C17"/>
    <mergeCell ref="B18:C18"/>
    <mergeCell ref="B19:C19"/>
    <mergeCell ref="B20:C20"/>
    <mergeCell ref="A21:D21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79:C79"/>
    <mergeCell ref="B80:C80"/>
    <mergeCell ref="A81:C81"/>
    <mergeCell ref="A92:E92"/>
    <mergeCell ref="B94:C94"/>
    <mergeCell ref="B95:C95"/>
    <mergeCell ref="A72:E72"/>
    <mergeCell ref="B74:C74"/>
    <mergeCell ref="B75:C75"/>
    <mergeCell ref="B76:C76"/>
    <mergeCell ref="B77:C77"/>
    <mergeCell ref="B78:C78"/>
    <mergeCell ref="B83:C83"/>
    <mergeCell ref="B84:C84"/>
    <mergeCell ref="A85:C85"/>
    <mergeCell ref="B87:C87"/>
    <mergeCell ref="B88:C88"/>
    <mergeCell ref="B89:C89"/>
    <mergeCell ref="A90:C90"/>
    <mergeCell ref="C104:D104"/>
    <mergeCell ref="A111:B111"/>
    <mergeCell ref="A112:D112"/>
    <mergeCell ref="A114:E114"/>
    <mergeCell ref="A116:D116"/>
    <mergeCell ref="B117:D117"/>
    <mergeCell ref="B96:C96"/>
    <mergeCell ref="B97:C97"/>
    <mergeCell ref="B98:C98"/>
    <mergeCell ref="B99:C99"/>
    <mergeCell ref="A100:C100"/>
    <mergeCell ref="A102:E102"/>
    <mergeCell ref="A124:D124"/>
    <mergeCell ref="A125:D125"/>
    <mergeCell ref="B126:C126"/>
    <mergeCell ref="A127:B127"/>
    <mergeCell ref="A128:B128"/>
    <mergeCell ref="A129:B129"/>
    <mergeCell ref="B118:D118"/>
    <mergeCell ref="B119:D119"/>
    <mergeCell ref="B120:D120"/>
    <mergeCell ref="B121:D121"/>
    <mergeCell ref="B122:D122"/>
    <mergeCell ref="B123:D123"/>
    <mergeCell ref="A137:E137"/>
    <mergeCell ref="B138:D138"/>
    <mergeCell ref="B139:D139"/>
    <mergeCell ref="B140:D140"/>
    <mergeCell ref="B141:D141"/>
    <mergeCell ref="A142:D142"/>
    <mergeCell ref="A130:B130"/>
    <mergeCell ref="A131:B131"/>
    <mergeCell ref="A132:B132"/>
    <mergeCell ref="A133:B133"/>
    <mergeCell ref="A134:D134"/>
    <mergeCell ref="B136:C136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E6" sqref="E6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9" x14ac:dyDescent="0.2">
      <c r="A1" s="752" t="str">
        <f>'BASE PLANILHAS'!A1:E1</f>
        <v>ANEXO VI - PLANILHA DE COMPOSIÇÃO DE CUSTOS</v>
      </c>
      <c r="B1" s="753"/>
      <c r="C1" s="753"/>
      <c r="D1" s="753"/>
      <c r="E1" s="754"/>
    </row>
    <row r="2" spans="1:9" ht="13.5" thickBot="1" x14ac:dyDescent="0.25">
      <c r="A2" s="174"/>
      <c r="B2" s="221"/>
      <c r="C2" s="221"/>
      <c r="D2" s="222"/>
      <c r="E2" s="223"/>
      <c r="F2" s="54"/>
      <c r="G2" s="54"/>
      <c r="H2" s="54"/>
    </row>
    <row r="3" spans="1:9" ht="13.5" thickBot="1" x14ac:dyDescent="0.25">
      <c r="A3" s="755" t="str">
        <f>'BASE PLANILHAS'!A3:E3</f>
        <v>Dados para composição dos custos referentes à mão-de-obra</v>
      </c>
      <c r="B3" s="756"/>
      <c r="C3" s="756"/>
      <c r="D3" s="756"/>
      <c r="E3" s="757"/>
      <c r="F3" s="54"/>
      <c r="G3" s="54"/>
      <c r="H3" s="54"/>
    </row>
    <row r="4" spans="1:9" x14ac:dyDescent="0.2">
      <c r="A4" s="64" t="str">
        <f>'BASE PLANILHAS'!A4</f>
        <v>A</v>
      </c>
      <c r="B4" s="758" t="str">
        <f>'BASE PLANILHAS'!B4:D4</f>
        <v>Localidade</v>
      </c>
      <c r="C4" s="759"/>
      <c r="D4" s="760"/>
      <c r="E4" s="297" t="str">
        <f>CCT!A43</f>
        <v>Belo Horizonte</v>
      </c>
      <c r="F4" s="54"/>
      <c r="G4" s="54"/>
      <c r="H4" s="54"/>
    </row>
    <row r="5" spans="1:9" x14ac:dyDescent="0.2">
      <c r="A5" s="34" t="str">
        <f>'BASE PLANILHAS'!A5</f>
        <v>B</v>
      </c>
      <c r="B5" s="761" t="str">
        <f>'BASE PLANILHAS'!B5:D5</f>
        <v>Tipo de serviço</v>
      </c>
      <c r="C5" s="762"/>
      <c r="D5" s="763"/>
      <c r="E5" s="33" t="str">
        <f>'BASE PLANILHAS'!E5</f>
        <v>Apoio Administrativo</v>
      </c>
      <c r="F5" s="54"/>
      <c r="G5" s="54"/>
      <c r="H5" s="54"/>
    </row>
    <row r="6" spans="1:9" x14ac:dyDescent="0.2">
      <c r="A6" s="34" t="str">
        <f>'BASE PLANILHAS'!A6</f>
        <v>C</v>
      </c>
      <c r="B6" s="745" t="str">
        <f>'BASE PLANILHAS'!B6:D6</f>
        <v>Salário Nominativo da Categoria Profissional</v>
      </c>
      <c r="C6" s="746"/>
      <c r="D6" s="747"/>
      <c r="E6" s="297">
        <f>CCT!H43</f>
        <v>2904.49</v>
      </c>
      <c r="F6" s="54"/>
      <c r="G6" s="54"/>
      <c r="H6" s="54"/>
    </row>
    <row r="7" spans="1:9" ht="25.5" x14ac:dyDescent="0.2">
      <c r="A7" s="34" t="str">
        <f>'BASE PLANILHAS'!A7</f>
        <v>D</v>
      </c>
      <c r="B7" s="745" t="str">
        <f>'BASE PLANILHAS'!B7:D7</f>
        <v>Categoria profissional (vinculada à execução contratual)</v>
      </c>
      <c r="C7" s="746"/>
      <c r="D7" s="747"/>
      <c r="E7" s="298" t="str">
        <f>CCT!B43</f>
        <v>Supervisor de Manutencao de Veiculos I - 220h</v>
      </c>
      <c r="G7" s="1"/>
    </row>
    <row r="8" spans="1:9" ht="13.5" thickBot="1" x14ac:dyDescent="0.25">
      <c r="A8" s="36" t="str">
        <f>'BASE PLANILHAS'!A8</f>
        <v>E</v>
      </c>
      <c r="B8" s="764" t="str">
        <f>'BASE PLANILHAS'!B8:D8</f>
        <v>Data base da categoria (dia/mês/ano)</v>
      </c>
      <c r="C8" s="765"/>
      <c r="D8" s="766"/>
      <c r="E8" s="225">
        <f>CCT!P43</f>
        <v>43101</v>
      </c>
      <c r="F8" s="63"/>
    </row>
    <row r="9" spans="1:9" x14ac:dyDescent="0.2">
      <c r="A9" s="226"/>
      <c r="B9" s="100"/>
      <c r="C9" s="100"/>
      <c r="D9" s="100"/>
      <c r="E9" s="227"/>
      <c r="F9" s="63"/>
      <c r="H9" s="1"/>
    </row>
    <row r="10" spans="1:9" x14ac:dyDescent="0.2">
      <c r="A10" s="711" t="str">
        <f>'BASE PLANILHAS'!A10:E10</f>
        <v>MÓDULO 1 - COMPOSIÇÃO DA REMUNERAÇÃO</v>
      </c>
      <c r="B10" s="712"/>
      <c r="C10" s="712"/>
      <c r="D10" s="712"/>
      <c r="E10" s="713"/>
      <c r="F10" s="70"/>
    </row>
    <row r="11" spans="1:9" ht="13.5" thickBot="1" x14ac:dyDescent="0.25">
      <c r="A11" s="37"/>
      <c r="B11" s="38"/>
      <c r="C11" s="38"/>
      <c r="D11" s="38"/>
      <c r="E11" s="39"/>
      <c r="F11" s="1"/>
    </row>
    <row r="12" spans="1:9" ht="13.5" thickBot="1" x14ac:dyDescent="0.25">
      <c r="A12" s="214">
        <f>'BASE PLANILHAS'!A12</f>
        <v>1</v>
      </c>
      <c r="B12" s="696" t="str">
        <f>'BASE PLANILHAS'!B12:C12</f>
        <v>Composição da Remuneração</v>
      </c>
      <c r="C12" s="698"/>
      <c r="D12" s="358" t="str">
        <f>'BASE PLANILHAS'!D12</f>
        <v>Referência</v>
      </c>
      <c r="E12" s="358" t="str">
        <f>'BASE PLANILHAS'!E12</f>
        <v>Valor (R$)</v>
      </c>
      <c r="G12" s="1"/>
      <c r="I12" s="1"/>
    </row>
    <row r="13" spans="1:9" x14ac:dyDescent="0.2">
      <c r="A13" s="40" t="str">
        <f>'BASE PLANILHAS'!A13</f>
        <v>A</v>
      </c>
      <c r="B13" s="720" t="str">
        <f>'BASE PLANILHAS'!B13:C13</f>
        <v>Salário Base</v>
      </c>
      <c r="C13" s="721"/>
      <c r="D13" s="83">
        <v>1</v>
      </c>
      <c r="E13" s="41">
        <f>E6*D13</f>
        <v>2904.49</v>
      </c>
    </row>
    <row r="14" spans="1:9" x14ac:dyDescent="0.2">
      <c r="A14" s="34" t="str">
        <f>'BASE PLANILHAS'!A14</f>
        <v>B</v>
      </c>
      <c r="B14" s="699" t="str">
        <f>'BASE PLANILHAS'!B14:C14</f>
        <v xml:space="preserve">Adicional Periculosidade </v>
      </c>
      <c r="C14" s="700"/>
      <c r="D14" s="291">
        <v>0</v>
      </c>
      <c r="E14" s="216">
        <f t="shared" ref="E14:E17" si="0">D14*$E$13</f>
        <v>0</v>
      </c>
      <c r="G14" s="1"/>
    </row>
    <row r="15" spans="1:9" x14ac:dyDescent="0.2">
      <c r="A15" s="34" t="str">
        <f>'BASE PLANILHAS'!A15</f>
        <v>C</v>
      </c>
      <c r="B15" s="699" t="str">
        <f>'BASE PLANILHAS'!B15:C15</f>
        <v>Adicional Insalubridade</v>
      </c>
      <c r="C15" s="700"/>
      <c r="D15" s="296">
        <v>0</v>
      </c>
      <c r="E15" s="55">
        <f>D15*$D$13</f>
        <v>0</v>
      </c>
      <c r="G15" s="1"/>
    </row>
    <row r="16" spans="1:9" x14ac:dyDescent="0.2">
      <c r="A16" s="34" t="str">
        <f>'BASE PLANILHAS'!A16</f>
        <v>D</v>
      </c>
      <c r="B16" s="701" t="str">
        <f>'BASE PLANILHAS'!B16:C16</f>
        <v>Adicional Noturno</v>
      </c>
      <c r="C16" s="702"/>
      <c r="D16" s="42">
        <v>0</v>
      </c>
      <c r="E16" s="216">
        <f t="shared" si="0"/>
        <v>0</v>
      </c>
      <c r="G16" s="1"/>
    </row>
    <row r="17" spans="1:9" x14ac:dyDescent="0.2">
      <c r="A17" s="34" t="str">
        <f>'BASE PLANILHAS'!A17</f>
        <v>E</v>
      </c>
      <c r="B17" s="699" t="str">
        <f>'BASE PLANILHAS'!B17:C17</f>
        <v>Adicional de Hora Noturna Reduzida</v>
      </c>
      <c r="C17" s="700"/>
      <c r="D17" s="42">
        <v>0</v>
      </c>
      <c r="E17" s="216">
        <f t="shared" si="0"/>
        <v>0</v>
      </c>
    </row>
    <row r="18" spans="1:9" x14ac:dyDescent="0.2">
      <c r="A18" s="34" t="str">
        <f>'BASE PLANILHAS'!A18</f>
        <v>F</v>
      </c>
      <c r="B18" s="699" t="str">
        <f>'BASE PLANILHAS'!B18:C18</f>
        <v>Intervalo Intrajornada</v>
      </c>
      <c r="C18" s="700"/>
      <c r="D18" s="291">
        <v>0</v>
      </c>
      <c r="E18" s="216">
        <f>D18*$E$13</f>
        <v>0</v>
      </c>
    </row>
    <row r="19" spans="1:9" x14ac:dyDescent="0.2">
      <c r="A19" s="64" t="str">
        <f>'BASE PLANILHAS'!A19</f>
        <v>G</v>
      </c>
      <c r="B19" s="701" t="str">
        <f>'BASE PLANILHAS'!B19:C19</f>
        <v>Feriado Nacional - Súmula 444/2012 - TST</v>
      </c>
      <c r="C19" s="702"/>
      <c r="D19" s="291">
        <v>0</v>
      </c>
      <c r="E19" s="216">
        <f>D19*$E$13</f>
        <v>0</v>
      </c>
    </row>
    <row r="20" spans="1:9" ht="13.5" thickBot="1" x14ac:dyDescent="0.25">
      <c r="A20" s="36" t="str">
        <f>'BASE PLANILHAS'!A20</f>
        <v>H</v>
      </c>
      <c r="B20" s="716" t="str">
        <f>'BASE PLANILHAS'!B20:C20</f>
        <v>Adicional de Acúmulo de função</v>
      </c>
      <c r="C20" s="717"/>
      <c r="D20" s="42">
        <v>0</v>
      </c>
      <c r="E20" s="215">
        <f>D20*$E$13</f>
        <v>0</v>
      </c>
    </row>
    <row r="21" spans="1:9" ht="13.5" thickBot="1" x14ac:dyDescent="0.25">
      <c r="A21" s="696" t="str">
        <f>'BASE PLANILHAS'!A21:D21</f>
        <v>Total do Módulo 1</v>
      </c>
      <c r="B21" s="697"/>
      <c r="C21" s="697"/>
      <c r="D21" s="698"/>
      <c r="E21" s="51">
        <f>SUM(E13:E20)</f>
        <v>2904.49</v>
      </c>
    </row>
    <row r="22" spans="1:9" x14ac:dyDescent="0.2">
      <c r="A22" s="364"/>
      <c r="B22" s="365"/>
      <c r="C22" s="365"/>
      <c r="D22" s="365"/>
      <c r="E22" s="44"/>
      <c r="F22" s="1"/>
    </row>
    <row r="23" spans="1:9" x14ac:dyDescent="0.2">
      <c r="A23" s="711" t="str">
        <f>'BASE PLANILHAS'!A23:E23</f>
        <v>MÓDULO 2 – ENCARGOS E BENEFÍCIOS MENSAIS E DIÁRIOS</v>
      </c>
      <c r="B23" s="712"/>
      <c r="C23" s="712"/>
      <c r="D23" s="712"/>
      <c r="E23" s="713"/>
      <c r="F23" s="1"/>
    </row>
    <row r="24" spans="1:9" ht="13.5" thickBot="1" x14ac:dyDescent="0.25">
      <c r="A24" s="361"/>
      <c r="B24" s="362"/>
      <c r="C24" s="362"/>
      <c r="D24" s="362"/>
      <c r="E24" s="363"/>
      <c r="F24" s="1"/>
    </row>
    <row r="25" spans="1:9" ht="13.5" thickBot="1" x14ac:dyDescent="0.25">
      <c r="A25" s="214" t="str">
        <f>'BASE PLANILHAS'!A25</f>
        <v>2.1</v>
      </c>
      <c r="B25" s="696" t="str">
        <f>'BASE PLANILHAS'!B25:C25</f>
        <v>Submódulo 2.1 - Encargos Previdenciários, FGTS e Outras Contribuições</v>
      </c>
      <c r="C25" s="698"/>
      <c r="D25" s="214" t="str">
        <f>'BASE PLANILHAS'!D25</f>
        <v>Referência</v>
      </c>
      <c r="E25" s="214" t="str">
        <f>'BASE PLANILHAS'!E25</f>
        <v>Valor (R$)</v>
      </c>
    </row>
    <row r="26" spans="1:9" x14ac:dyDescent="0.2">
      <c r="A26" s="40" t="str">
        <f>'BASE PLANILHAS'!A26</f>
        <v>A</v>
      </c>
      <c r="B26" s="708" t="str">
        <f>'BASE PLANILHAS'!B26:C26</f>
        <v>INSS</v>
      </c>
      <c r="C26" s="710"/>
      <c r="D26" s="73">
        <f>'BASE PLANILHAS'!D26</f>
        <v>0.2</v>
      </c>
      <c r="E26" s="74">
        <f>$E$21*D26</f>
        <v>580.89800000000002</v>
      </c>
    </row>
    <row r="27" spans="1:9" x14ac:dyDescent="0.2">
      <c r="A27" s="34" t="str">
        <f>'BASE PLANILHAS'!A27</f>
        <v>B</v>
      </c>
      <c r="B27" s="701" t="str">
        <f>'BASE PLANILHAS'!B27:C27</f>
        <v>SESI OU SENAC</v>
      </c>
      <c r="C27" s="702"/>
      <c r="D27" s="18">
        <f>'BASE PLANILHAS'!D27</f>
        <v>1.4999999999999999E-2</v>
      </c>
      <c r="E27" s="23">
        <f>$E$21*D27</f>
        <v>43.567349999999998</v>
      </c>
    </row>
    <row r="28" spans="1:9" x14ac:dyDescent="0.2">
      <c r="A28" s="34" t="str">
        <f>'BASE PLANILHAS'!A28</f>
        <v>C</v>
      </c>
      <c r="B28" s="748" t="str">
        <f>'BASE PLANILHAS'!B28:C28</f>
        <v>SENAI OU SENAC</v>
      </c>
      <c r="C28" s="749"/>
      <c r="D28" s="18">
        <f>'BASE PLANILHAS'!D28</f>
        <v>0.01</v>
      </c>
      <c r="E28" s="23">
        <f>$E$21*D28</f>
        <v>29.044899999999998</v>
      </c>
    </row>
    <row r="29" spans="1:9" x14ac:dyDescent="0.2">
      <c r="A29" s="34" t="str">
        <f>'BASE PLANILHAS'!A29</f>
        <v>D</v>
      </c>
      <c r="B29" s="699" t="str">
        <f>'BASE PLANILHAS'!B29:C29</f>
        <v>INCRA</v>
      </c>
      <c r="C29" s="700"/>
      <c r="D29" s="18">
        <f>'BASE PLANILHAS'!D29</f>
        <v>2E-3</v>
      </c>
      <c r="E29" s="23">
        <f t="shared" ref="E29:E32" si="1">$E$21*D29</f>
        <v>5.80898</v>
      </c>
    </row>
    <row r="30" spans="1:9" x14ac:dyDescent="0.2">
      <c r="A30" s="34" t="str">
        <f>'BASE PLANILHAS'!A30</f>
        <v>E</v>
      </c>
      <c r="B30" s="699" t="str">
        <f>'BASE PLANILHAS'!B30:C30</f>
        <v>Salário Educação</v>
      </c>
      <c r="C30" s="700"/>
      <c r="D30" s="18">
        <f>'BASE PLANILHAS'!D30</f>
        <v>2.5000000000000001E-2</v>
      </c>
      <c r="E30" s="23">
        <f t="shared" si="1"/>
        <v>72.612250000000003</v>
      </c>
    </row>
    <row r="31" spans="1:9" x14ac:dyDescent="0.2">
      <c r="A31" s="34" t="str">
        <f>'BASE PLANILHAS'!A31</f>
        <v>F</v>
      </c>
      <c r="B31" s="699" t="str">
        <f>'BASE PLANILHAS'!B31:C31</f>
        <v>FGTS</v>
      </c>
      <c r="C31" s="700"/>
      <c r="D31" s="18">
        <f>'BASE PLANILHAS'!D31</f>
        <v>0.08</v>
      </c>
      <c r="E31" s="23">
        <f t="shared" si="1"/>
        <v>232.35919999999999</v>
      </c>
    </row>
    <row r="32" spans="1:9" x14ac:dyDescent="0.2">
      <c r="A32" s="34" t="str">
        <f>'BASE PLANILHAS'!A32</f>
        <v>G</v>
      </c>
      <c r="B32" s="699" t="str">
        <f>'BASE PLANILHAS'!B32:C32</f>
        <v>RAT</v>
      </c>
      <c r="C32" s="700"/>
      <c r="D32" s="18">
        <f>'BASE PLANILHAS'!D32</f>
        <v>0.03</v>
      </c>
      <c r="E32" s="23">
        <f t="shared" si="1"/>
        <v>87.134699999999995</v>
      </c>
      <c r="I32" s="1"/>
    </row>
    <row r="33" spans="1:14" ht="13.5" thickBot="1" x14ac:dyDescent="0.25">
      <c r="A33" s="34" t="str">
        <f>'BASE PLANILHAS'!A33</f>
        <v>H</v>
      </c>
      <c r="B33" s="701" t="str">
        <f>'BASE PLANILHAS'!B33:C33</f>
        <v>SEBRAE</v>
      </c>
      <c r="C33" s="702"/>
      <c r="D33" s="18">
        <f>'BASE PLANILHAS'!D33</f>
        <v>6.0000000000000001E-3</v>
      </c>
      <c r="E33" s="23">
        <f>$E$21*D33</f>
        <v>17.426939999999998</v>
      </c>
    </row>
    <row r="34" spans="1:14" ht="13.5" thickBot="1" x14ac:dyDescent="0.25">
      <c r="A34" s="696" t="str">
        <f>'BASE PLANILHAS'!A34:C34</f>
        <v>Total do Submódulo 2.1</v>
      </c>
      <c r="B34" s="697"/>
      <c r="C34" s="698"/>
      <c r="D34" s="50">
        <f>'BASE PLANILHAS'!D34</f>
        <v>0.3680000000000001</v>
      </c>
      <c r="E34" s="51">
        <f>SUM(E26:E33)</f>
        <v>1068.8523200000002</v>
      </c>
      <c r="F34" s="1"/>
      <c r="G34" s="66"/>
    </row>
    <row r="35" spans="1:14" ht="13.5" thickBot="1" x14ac:dyDescent="0.25">
      <c r="A35" s="356"/>
      <c r="B35" s="357"/>
      <c r="C35" s="357"/>
      <c r="D35" s="236"/>
      <c r="E35" s="45"/>
      <c r="F35" s="1"/>
      <c r="G35" s="66"/>
    </row>
    <row r="36" spans="1:14" ht="13.5" thickBot="1" x14ac:dyDescent="0.25">
      <c r="A36" s="214" t="str">
        <f>'BASE PLANILHAS'!A36</f>
        <v>2.2</v>
      </c>
      <c r="B36" s="696" t="str">
        <f>'BASE PLANILHAS'!B36:C36</f>
        <v>Submódulo 2.2 - 13º Salário, Férias e Adicional de Férias</v>
      </c>
      <c r="C36" s="698"/>
      <c r="D36" s="214" t="str">
        <f>'BASE PLANILHAS'!D36</f>
        <v>Referência</v>
      </c>
      <c r="E36" s="358" t="str">
        <f>'BASE PLANILHAS'!E36</f>
        <v>Valor (R$)</v>
      </c>
    </row>
    <row r="37" spans="1:14" x14ac:dyDescent="0.2">
      <c r="A37" s="32" t="str">
        <f>'BASE PLANILHAS'!A37</f>
        <v>A</v>
      </c>
      <c r="B37" s="701" t="str">
        <f>'BASE PLANILHAS'!B37:C37</f>
        <v>13º salário (titular)</v>
      </c>
      <c r="C37" s="702"/>
      <c r="D37" s="65">
        <f>'BASE PLANILHAS'!D37</f>
        <v>8.3333333333333329E-2</v>
      </c>
      <c r="E37" s="41">
        <f>$E$21*D37</f>
        <v>242.0408333333333</v>
      </c>
      <c r="F37" s="1"/>
    </row>
    <row r="38" spans="1:14" ht="13.5" thickBot="1" x14ac:dyDescent="0.25">
      <c r="A38" s="36" t="str">
        <f>'BASE PLANILHAS'!A38</f>
        <v>B</v>
      </c>
      <c r="B38" s="716" t="str">
        <f>'BASE PLANILHAS'!B38:C38</f>
        <v>Férias e Adicional de Férias (titular)</v>
      </c>
      <c r="C38" s="717"/>
      <c r="D38" s="71">
        <f>'BASE PLANILHAS'!D38</f>
        <v>0.1111111111111111</v>
      </c>
      <c r="E38" s="72">
        <f>D38*$E$21</f>
        <v>322.72111111111104</v>
      </c>
      <c r="F38" s="1"/>
      <c r="H38" s="1"/>
    </row>
    <row r="39" spans="1:14" ht="13.5" thickBot="1" x14ac:dyDescent="0.25">
      <c r="A39" s="67"/>
      <c r="B39" s="696" t="str">
        <f>'BASE PLANILHAS'!B39:C39</f>
        <v>Subtotal</v>
      </c>
      <c r="C39" s="698"/>
      <c r="D39" s="16">
        <f>'BASE PLANILHAS'!D39</f>
        <v>0.19444444444444442</v>
      </c>
      <c r="E39" s="45">
        <f>D39*$E$21</f>
        <v>564.76194444444434</v>
      </c>
      <c r="F39" s="1"/>
      <c r="H39" s="1"/>
    </row>
    <row r="40" spans="1:14" ht="13.5" thickBot="1" x14ac:dyDescent="0.25">
      <c r="A40" s="214" t="str">
        <f>'BASE PLANILHAS'!A40</f>
        <v>C</v>
      </c>
      <c r="B40" s="750" t="str">
        <f>'BASE PLANILHAS'!B40:C40</f>
        <v>Incidência do Submódulo 2.1 sobre 13º Salário, Férias e Adicional de Férias</v>
      </c>
      <c r="C40" s="751"/>
      <c r="D40" s="46">
        <f>'BASE PLANILHAS'!D40</f>
        <v>7.1555555555555567E-2</v>
      </c>
      <c r="E40" s="47">
        <f>D40*$E$21</f>
        <v>207.83239555555556</v>
      </c>
      <c r="F40" s="29"/>
      <c r="H40" s="1"/>
    </row>
    <row r="41" spans="1:14" ht="13.5" thickBot="1" x14ac:dyDescent="0.25">
      <c r="A41" s="696" t="str">
        <f>'BASE PLANILHAS'!A41:C41</f>
        <v>Total do Submódulo 2.2</v>
      </c>
      <c r="B41" s="697"/>
      <c r="C41" s="698"/>
      <c r="D41" s="48">
        <f>'BASE PLANILHAS'!D41</f>
        <v>0.26600000000000001</v>
      </c>
      <c r="E41" s="49">
        <f>SUM(E39:E40)</f>
        <v>772.59433999999987</v>
      </c>
      <c r="F41" s="29"/>
    </row>
    <row r="42" spans="1:14" ht="13.5" thickBot="1" x14ac:dyDescent="0.25">
      <c r="A42" s="237"/>
      <c r="B42" s="238"/>
      <c r="C42" s="238"/>
      <c r="D42" s="238"/>
      <c r="E42" s="239"/>
      <c r="F42" s="1"/>
    </row>
    <row r="43" spans="1:14" ht="13.5" thickBot="1" x14ac:dyDescent="0.25">
      <c r="A43" s="52" t="str">
        <f>'BASE PLANILHAS'!A43</f>
        <v>2.3</v>
      </c>
      <c r="B43" s="696" t="str">
        <f>'BASE PLANILHAS'!B43:C43</f>
        <v>Submódulo 2.3 - Benefícios Mensais e Diários</v>
      </c>
      <c r="C43" s="698"/>
      <c r="D43" s="358" t="str">
        <f>'BASE PLANILHAS'!D43</f>
        <v>Referência</v>
      </c>
      <c r="E43" s="358" t="str">
        <f>'BASE PLANILHAS'!E43</f>
        <v>Valor (R$)</v>
      </c>
    </row>
    <row r="44" spans="1:14" x14ac:dyDescent="0.2">
      <c r="A44" s="32" t="str">
        <f>'BASE PLANILHAS'!A44</f>
        <v>A</v>
      </c>
      <c r="B44" s="708" t="str">
        <f>'BASE PLANILHAS'!B44:C44</f>
        <v>Vale - Transporte (Descontada parcela do empregado)</v>
      </c>
      <c r="C44" s="710"/>
      <c r="D44" s="292">
        <f>VT!D12</f>
        <v>6.9</v>
      </c>
      <c r="E44" s="78">
        <f>(2*$D$44*20*$D$13)-(IF($E$13*6%&lt;=(2*$D$44*20*$D$13),$E$13*6%,(2*$D$44*20*$D$13)))</f>
        <v>101.73060000000001</v>
      </c>
      <c r="F44" s="19"/>
      <c r="N44" s="4"/>
    </row>
    <row r="45" spans="1:14" x14ac:dyDescent="0.2">
      <c r="A45" s="34" t="str">
        <f>'BASE PLANILHAS'!A45</f>
        <v>B</v>
      </c>
      <c r="B45" s="701" t="str">
        <f>'BASE PLANILHAS'!B45:C45</f>
        <v>Vale - Alimentação (Descontada parcela do empregado)</v>
      </c>
      <c r="C45" s="702"/>
      <c r="D45" s="293">
        <f>CCT!I43</f>
        <v>19.899999999999999</v>
      </c>
      <c r="E45" s="78">
        <f>(D45*20-1)*D13</f>
        <v>397</v>
      </c>
      <c r="F45" s="19"/>
    </row>
    <row r="46" spans="1:14" x14ac:dyDescent="0.2">
      <c r="A46" s="34" t="str">
        <f>'BASE PLANILHAS'!A46</f>
        <v>C</v>
      </c>
      <c r="B46" s="699" t="str">
        <f>'BASE PLANILHAS'!B46:C46</f>
        <v>Cesta Básica</v>
      </c>
      <c r="C46" s="700"/>
      <c r="D46" s="293">
        <f>CCT!J43</f>
        <v>0</v>
      </c>
      <c r="E46" s="78">
        <f>$D46*$D$13</f>
        <v>0</v>
      </c>
      <c r="F46" s="19"/>
    </row>
    <row r="47" spans="1:14" x14ac:dyDescent="0.2">
      <c r="A47" s="34" t="str">
        <f>'BASE PLANILHAS'!A47</f>
        <v>D</v>
      </c>
      <c r="B47" s="701" t="str">
        <f>'BASE PLANILHAS'!B47:C47</f>
        <v>PAF</v>
      </c>
      <c r="C47" s="702"/>
      <c r="D47" s="293">
        <f>CCT!K43</f>
        <v>48.58</v>
      </c>
      <c r="E47" s="78">
        <f t="shared" ref="E47:E51" si="2">$D47*$D$13</f>
        <v>48.58</v>
      </c>
      <c r="F47" s="19"/>
    </row>
    <row r="48" spans="1:14" x14ac:dyDescent="0.2">
      <c r="A48" s="34" t="str">
        <f>'BASE PLANILHAS'!A48</f>
        <v>E</v>
      </c>
      <c r="B48" s="699" t="str">
        <f>'BASE PLANILHAS'!B48:C48</f>
        <v>PQM</v>
      </c>
      <c r="C48" s="700"/>
      <c r="D48" s="367">
        <f>CCT!L43</f>
        <v>0</v>
      </c>
      <c r="E48" s="78">
        <f t="shared" si="2"/>
        <v>0</v>
      </c>
      <c r="F48" s="19"/>
    </row>
    <row r="49" spans="1:8" x14ac:dyDescent="0.2">
      <c r="A49" s="34" t="str">
        <f>'BASE PLANILHAS'!A49</f>
        <v>F</v>
      </c>
      <c r="B49" s="701" t="str">
        <f>'BASE PLANILHAS'!B49:C49</f>
        <v>PAT</v>
      </c>
      <c r="C49" s="702"/>
      <c r="D49" s="367">
        <f>CCT!M43</f>
        <v>0</v>
      </c>
      <c r="E49" s="78">
        <f t="shared" si="2"/>
        <v>0</v>
      </c>
      <c r="F49" s="19"/>
    </row>
    <row r="50" spans="1:8" x14ac:dyDescent="0.2">
      <c r="A50" s="34" t="str">
        <f>'BASE PLANILHAS'!A50</f>
        <v>G</v>
      </c>
      <c r="B50" s="699" t="str">
        <f>'BASE PLANILHAS'!B50:C50</f>
        <v>Seguro de Vida</v>
      </c>
      <c r="C50" s="700"/>
      <c r="D50" s="368">
        <f>CCT!N43</f>
        <v>4.72</v>
      </c>
      <c r="E50" s="78">
        <f t="shared" si="2"/>
        <v>4.72</v>
      </c>
      <c r="F50" s="19"/>
    </row>
    <row r="51" spans="1:8" ht="13.5" thickBot="1" x14ac:dyDescent="0.25">
      <c r="A51" s="36" t="str">
        <f>'BASE PLANILHAS'!A51</f>
        <v>H</v>
      </c>
      <c r="B51" s="703" t="str">
        <f>'BASE PLANILHAS'!B51:C51</f>
        <v>Despesas de Viagem</v>
      </c>
      <c r="C51" s="704"/>
      <c r="D51" s="369">
        <f>CCT!O43</f>
        <v>68.709999999999994</v>
      </c>
      <c r="E51" s="78">
        <f t="shared" si="2"/>
        <v>68.709999999999994</v>
      </c>
      <c r="F51" s="1"/>
    </row>
    <row r="52" spans="1:8" ht="13.5" thickBot="1" x14ac:dyDescent="0.25">
      <c r="A52" s="705" t="str">
        <f>'BASE PLANILHAS'!A52:D52</f>
        <v>Total do Submódulo 2.3</v>
      </c>
      <c r="B52" s="706"/>
      <c r="C52" s="706"/>
      <c r="D52" s="707"/>
      <c r="E52" s="51">
        <f>SUM(E44:E51)</f>
        <v>620.74060000000009</v>
      </c>
      <c r="F52" s="29"/>
    </row>
    <row r="53" spans="1:8" ht="13.5" thickBot="1" x14ac:dyDescent="0.25">
      <c r="A53" s="237"/>
      <c r="B53" s="238"/>
      <c r="C53" s="240"/>
      <c r="D53" s="238"/>
      <c r="E53" s="239"/>
      <c r="F53" s="1"/>
    </row>
    <row r="54" spans="1:8" ht="13.5" thickBot="1" x14ac:dyDescent="0.25">
      <c r="A54" s="214" t="str">
        <f>'BASE PLANILHAS'!A54</f>
        <v>2.4</v>
      </c>
      <c r="B54" s="696" t="str">
        <f>'BASE PLANILHAS'!B54:D54</f>
        <v>Quadro Resumo do Módulo 2 - Encargos e Benefícios Mensais e Diários</v>
      </c>
      <c r="C54" s="697"/>
      <c r="D54" s="698"/>
      <c r="E54" s="214" t="str">
        <f>'BASE PLANILHAS'!E54</f>
        <v>Valor (R$)</v>
      </c>
    </row>
    <row r="55" spans="1:8" x14ac:dyDescent="0.2">
      <c r="A55" s="40" t="str">
        <f>'BASE PLANILHAS'!A55</f>
        <v>2.1</v>
      </c>
      <c r="B55" s="708" t="str">
        <f>'BASE PLANILHAS'!B55:D55</f>
        <v>Encargos Previdenciários, FGTS e Outras Contribuições</v>
      </c>
      <c r="C55" s="709"/>
      <c r="D55" s="710"/>
      <c r="E55" s="41">
        <f>E41</f>
        <v>772.59433999999987</v>
      </c>
      <c r="F55" s="1"/>
      <c r="H55" s="66"/>
    </row>
    <row r="56" spans="1:8" x14ac:dyDescent="0.2">
      <c r="A56" s="34" t="str">
        <f>'BASE PLANILHAS'!A56</f>
        <v>2.2</v>
      </c>
      <c r="B56" s="701" t="str">
        <f>'BASE PLANILHAS'!B56:D56</f>
        <v>13º Salário, Férias e Adicional de Férias</v>
      </c>
      <c r="C56" s="733"/>
      <c r="D56" s="702"/>
      <c r="E56" s="23">
        <f>E34</f>
        <v>1068.8523200000002</v>
      </c>
      <c r="F56" s="1"/>
    </row>
    <row r="57" spans="1:8" ht="13.5" thickBot="1" x14ac:dyDescent="0.25">
      <c r="A57" s="36" t="str">
        <f>'BASE PLANILHAS'!A57</f>
        <v>2.3</v>
      </c>
      <c r="B57" s="699" t="str">
        <f>'BASE PLANILHAS'!B57:D57</f>
        <v>Benefícios Mensais e Diários</v>
      </c>
      <c r="C57" s="734"/>
      <c r="D57" s="749"/>
      <c r="E57" s="24">
        <f>E52</f>
        <v>620.74060000000009</v>
      </c>
      <c r="F57" s="1"/>
    </row>
    <row r="58" spans="1:8" ht="13.5" thickBot="1" x14ac:dyDescent="0.25">
      <c r="A58" s="696" t="str">
        <f>'BASE PLANILHAS'!A58:D58</f>
        <v>Total do Módulo 2</v>
      </c>
      <c r="B58" s="697"/>
      <c r="C58" s="697"/>
      <c r="D58" s="698"/>
      <c r="E58" s="49">
        <f>SUM(E55:E57)</f>
        <v>2462.1872600000002</v>
      </c>
      <c r="F58" s="1"/>
    </row>
    <row r="59" spans="1:8" x14ac:dyDescent="0.2">
      <c r="A59" s="241"/>
      <c r="B59" s="240"/>
      <c r="C59" s="240"/>
      <c r="D59" s="240"/>
      <c r="E59" s="242"/>
      <c r="F59" s="1"/>
    </row>
    <row r="60" spans="1:8" x14ac:dyDescent="0.2">
      <c r="A60" s="711" t="str">
        <f>'BASE PLANILHAS'!A60:E60</f>
        <v>MÓDULO 3 – PROVISÃO PARA RESCISÃO</v>
      </c>
      <c r="B60" s="712"/>
      <c r="C60" s="712"/>
      <c r="D60" s="712"/>
      <c r="E60" s="713"/>
      <c r="F60" s="1"/>
    </row>
    <row r="61" spans="1:8" ht="13.5" thickBot="1" x14ac:dyDescent="0.25">
      <c r="A61" s="54"/>
      <c r="B61" s="54"/>
      <c r="C61" s="54"/>
      <c r="D61" s="54"/>
      <c r="E61" s="54"/>
      <c r="F61" s="22"/>
      <c r="G61" s="1"/>
    </row>
    <row r="62" spans="1:8" ht="13.5" thickBot="1" x14ac:dyDescent="0.25">
      <c r="A62" s="214">
        <f>'BASE PLANILHAS'!A62</f>
        <v>3</v>
      </c>
      <c r="B62" s="697" t="str">
        <f>'BASE PLANILHAS'!B62:C62</f>
        <v>Provisão para Rescisão</v>
      </c>
      <c r="C62" s="698"/>
      <c r="D62" s="214" t="str">
        <f>'BASE PLANILHAS'!D62</f>
        <v>Referência</v>
      </c>
      <c r="E62" s="358" t="str">
        <f>'BASE PLANILHAS'!E62</f>
        <v>Valor (R$)</v>
      </c>
      <c r="F62" s="19"/>
    </row>
    <row r="63" spans="1:8" x14ac:dyDescent="0.2">
      <c r="A63" s="79" t="str">
        <f>'BASE PLANILHAS'!A63</f>
        <v>A</v>
      </c>
      <c r="B63" s="718" t="str">
        <f>'BASE PLANILHAS'!B63:C63</f>
        <v>Aviso Prévio Indenizado (API) e Reflexo do Aviso Prévio Indenizado</v>
      </c>
      <c r="C63" s="719"/>
      <c r="D63" s="80">
        <f>'BASE PLANILHAS'!D63</f>
        <v>5.0183256172839511E-3</v>
      </c>
      <c r="E63" s="41">
        <f>$E$21*D63</f>
        <v>14.575676572145062</v>
      </c>
      <c r="F63" s="149"/>
    </row>
    <row r="64" spans="1:8" x14ac:dyDescent="0.2">
      <c r="A64" s="205" t="str">
        <f>'BASE PLANILHAS'!A64</f>
        <v>B</v>
      </c>
      <c r="B64" s="718" t="str">
        <f>'BASE PLANILHAS'!B64:C64</f>
        <v>Incidência do FGTS sobre API e Reflexo do API</v>
      </c>
      <c r="C64" s="719"/>
      <c r="D64" s="80">
        <f>'BASE PLANILHAS'!D64</f>
        <v>4.0146604938271608E-4</v>
      </c>
      <c r="E64" s="41">
        <f>$E$21*D64</f>
        <v>1.1660541257716048</v>
      </c>
      <c r="F64" s="19"/>
    </row>
    <row r="65" spans="1:10" x14ac:dyDescent="0.2">
      <c r="A65" s="205" t="str">
        <f>'BASE PLANILHAS'!A65</f>
        <v>C</v>
      </c>
      <c r="B65" s="718" t="str">
        <f>'BASE PLANILHAS'!B65:C65</f>
        <v>Multa do FGTS e Contribuição Social sobre o Aviso Prévio Indenizado</v>
      </c>
      <c r="C65" s="719"/>
      <c r="D65" s="18">
        <f>'BASE PLANILHAS'!D65</f>
        <v>2.0073302469135804E-4</v>
      </c>
      <c r="E65" s="41">
        <f t="shared" ref="E65:E69" si="3">$E$21*D65</f>
        <v>0.58302706288580242</v>
      </c>
      <c r="F65" s="19"/>
    </row>
    <row r="66" spans="1:10" x14ac:dyDescent="0.2">
      <c r="A66" s="205" t="str">
        <f>'BASE PLANILHAS'!A66</f>
        <v>D</v>
      </c>
      <c r="B66" s="718" t="str">
        <f>'BASE PLANILHAS'!B66:C66</f>
        <v>Aviso Prévio Trabalhado - APT</v>
      </c>
      <c r="C66" s="719"/>
      <c r="D66" s="18">
        <f>'BASE PLANILHAS'!D66</f>
        <v>3.5000000000000005E-3</v>
      </c>
      <c r="E66" s="41">
        <f t="shared" si="3"/>
        <v>10.165715000000001</v>
      </c>
      <c r="F66" s="19"/>
    </row>
    <row r="67" spans="1:10" x14ac:dyDescent="0.2">
      <c r="A67" s="205" t="str">
        <f>'BASE PLANILHAS'!A67</f>
        <v>E</v>
      </c>
      <c r="B67" s="718" t="str">
        <f>'BASE PLANILHAS'!B67:C67</f>
        <v>Incidência dos encargos do submódulo 2.1 sobre Aviso Prévio Trabalhado</v>
      </c>
      <c r="C67" s="719"/>
      <c r="D67" s="80">
        <f>'BASE PLANILHAS'!D67</f>
        <v>1.2880000000000005E-3</v>
      </c>
      <c r="E67" s="41">
        <f>$E$21*D67</f>
        <v>3.7409831200000014</v>
      </c>
      <c r="F67" s="61"/>
    </row>
    <row r="68" spans="1:10" x14ac:dyDescent="0.2">
      <c r="A68" s="205" t="str">
        <f>'BASE PLANILHAS'!A68</f>
        <v>F</v>
      </c>
      <c r="B68" s="718" t="str">
        <f>'BASE PLANILHAS'!B68:C68</f>
        <v>Multa do FGTS e Contribuição Social - Rescisão sem Justa Causa</v>
      </c>
      <c r="C68" s="719"/>
      <c r="D68" s="80">
        <f>'BASE PLANILHAS'!D68</f>
        <v>4.2999999999999997E-2</v>
      </c>
      <c r="E68" s="41">
        <f t="shared" si="3"/>
        <v>124.89306999999998</v>
      </c>
      <c r="F68" s="19"/>
    </row>
    <row r="69" spans="1:10" ht="13.5" thickBot="1" x14ac:dyDescent="0.25">
      <c r="A69" s="243" t="str">
        <f>'BASE PLANILHAS'!A69</f>
        <v>G</v>
      </c>
      <c r="B69" s="701" t="str">
        <f>'BASE PLANILHAS'!B69:C69</f>
        <v>Indenização Adicional (Art. 9º da Lei nº 7.238/84)</v>
      </c>
      <c r="C69" s="702"/>
      <c r="D69" s="81">
        <f>'BASE PLANILHAS'!D69</f>
        <v>1.6666666666666668E-3</v>
      </c>
      <c r="E69" s="55">
        <f t="shared" si="3"/>
        <v>4.840816666666667</v>
      </c>
      <c r="F69" s="19"/>
    </row>
    <row r="70" spans="1:10" ht="13.5" thickBot="1" x14ac:dyDescent="0.25">
      <c r="A70" s="696" t="str">
        <f>'BASE PLANILHAS'!A70:C70</f>
        <v>Total do Módulo 3</v>
      </c>
      <c r="B70" s="697"/>
      <c r="C70" s="698"/>
      <c r="D70" s="244">
        <f>'BASE PLANILHAS'!D70</f>
        <v>5.5075191358024689E-2</v>
      </c>
      <c r="E70" s="51">
        <f>SUM(E63:E69)</f>
        <v>159.96534254746911</v>
      </c>
      <c r="F70" s="29"/>
    </row>
    <row r="71" spans="1:10" x14ac:dyDescent="0.2">
      <c r="A71" s="245"/>
      <c r="B71" s="246"/>
      <c r="C71" s="246"/>
      <c r="D71" s="246"/>
      <c r="E71" s="247"/>
      <c r="F71" s="1"/>
    </row>
    <row r="72" spans="1:10" x14ac:dyDescent="0.2">
      <c r="A72" s="711" t="str">
        <f>'BASE PLANILHAS'!A72:E72</f>
        <v>MÓDULO 4 – CUSTO DE REPOSIÇÃO DO PROFISSIONAL AUSENTE</v>
      </c>
      <c r="B72" s="712"/>
      <c r="C72" s="712"/>
      <c r="D72" s="712"/>
      <c r="E72" s="713"/>
      <c r="F72" s="1"/>
      <c r="H72" s="1"/>
    </row>
    <row r="73" spans="1:10" ht="13.5" thickBot="1" x14ac:dyDescent="0.25">
      <c r="A73" s="54"/>
      <c r="B73" s="54"/>
      <c r="C73" s="54"/>
      <c r="D73" s="38"/>
      <c r="E73" s="54"/>
      <c r="F73" s="22"/>
    </row>
    <row r="74" spans="1:10" ht="13.5" thickBot="1" x14ac:dyDescent="0.25">
      <c r="A74" s="214" t="str">
        <f>'BASE PLANILHAS'!A74</f>
        <v>4.1</v>
      </c>
      <c r="B74" s="696" t="str">
        <f>'BASE PLANILHAS'!B74:C74</f>
        <v>Submódulo 4.1 - Ausências Legais</v>
      </c>
      <c r="C74" s="698"/>
      <c r="D74" s="358" t="str">
        <f>'BASE PLANILHAS'!D74</f>
        <v>Referência</v>
      </c>
      <c r="E74" s="358" t="str">
        <f>'BASE PLANILHAS'!E74</f>
        <v>Valor (R$)</v>
      </c>
      <c r="J74" s="63"/>
    </row>
    <row r="75" spans="1:10" x14ac:dyDescent="0.2">
      <c r="A75" s="34" t="str">
        <f>'BASE PLANILHAS'!A75</f>
        <v>A</v>
      </c>
      <c r="B75" s="708" t="str">
        <f>'BASE PLANILHAS'!B75:C75</f>
        <v>Ausência por Doença</v>
      </c>
      <c r="C75" s="710"/>
      <c r="D75" s="248">
        <f>'BASE PLANILHAS'!D75</f>
        <v>1.3888888888888888E-2</v>
      </c>
      <c r="E75" s="23">
        <f t="shared" ref="E75:E80" si="4">$E$21*D75</f>
        <v>40.34013888888888</v>
      </c>
      <c r="F75" s="62"/>
    </row>
    <row r="76" spans="1:10" x14ac:dyDescent="0.2">
      <c r="A76" s="34" t="str">
        <f>'BASE PLANILHAS'!A76</f>
        <v>B</v>
      </c>
      <c r="B76" s="699" t="str">
        <f>'BASE PLANILHAS'!B76:C76</f>
        <v>Ausências Legais</v>
      </c>
      <c r="C76" s="700"/>
      <c r="D76" s="248">
        <f>'BASE PLANILHAS'!D76</f>
        <v>8.2222222222222228E-3</v>
      </c>
      <c r="E76" s="23">
        <f t="shared" si="4"/>
        <v>23.881362222222222</v>
      </c>
      <c r="F76" s="62"/>
    </row>
    <row r="77" spans="1:10" x14ac:dyDescent="0.2">
      <c r="A77" s="34" t="str">
        <f>'BASE PLANILHAS'!A77</f>
        <v>C</v>
      </c>
      <c r="B77" s="699" t="str">
        <f>'BASE PLANILHAS'!B77:C77</f>
        <v>Licença Paternidade</v>
      </c>
      <c r="C77" s="700"/>
      <c r="D77" s="82">
        <f>'BASE PLANILHAS'!D77</f>
        <v>2.0833333333333332E-4</v>
      </c>
      <c r="E77" s="23">
        <f t="shared" si="4"/>
        <v>0.60510208333333326</v>
      </c>
      <c r="F77" s="62"/>
    </row>
    <row r="78" spans="1:10" x14ac:dyDescent="0.2">
      <c r="A78" s="34" t="str">
        <f>'BASE PLANILHAS'!A78</f>
        <v>D</v>
      </c>
      <c r="B78" s="699" t="str">
        <f>'BASE PLANILHAS'!B78:C78</f>
        <v>Ausência por Acidente de Trabalho</v>
      </c>
      <c r="C78" s="700"/>
      <c r="D78" s="248">
        <f>'BASE PLANILHAS'!D78</f>
        <v>3.3333333333333335E-3</v>
      </c>
      <c r="E78" s="23">
        <f t="shared" si="4"/>
        <v>9.681633333333334</v>
      </c>
      <c r="F78" s="62"/>
    </row>
    <row r="79" spans="1:10" x14ac:dyDescent="0.2">
      <c r="A79" s="64" t="str">
        <f>'BASE PLANILHAS'!A79</f>
        <v>E</v>
      </c>
      <c r="B79" s="699" t="str">
        <f>'BASE PLANILHAS'!B79:C79</f>
        <v>Férias, Adicional de Férias e 13º  com empregada em gozo de Licença Maternidade</v>
      </c>
      <c r="C79" s="700"/>
      <c r="D79" s="249">
        <f>'BASE PLANILHAS'!D79</f>
        <v>1.2962962962962963E-3</v>
      </c>
      <c r="E79" s="23">
        <f t="shared" si="4"/>
        <v>3.7650796296296294</v>
      </c>
      <c r="F79" s="19"/>
    </row>
    <row r="80" spans="1:10" ht="13.5" thickBot="1" x14ac:dyDescent="0.25">
      <c r="A80" s="36" t="str">
        <f>'BASE PLANILHAS'!A80</f>
        <v>F</v>
      </c>
      <c r="B80" s="716" t="str">
        <f>'BASE PLANILHAS'!B80:C80</f>
        <v>Incidência do Submódulo 2.1 sobre Ausências Legais</v>
      </c>
      <c r="C80" s="717"/>
      <c r="D80" s="81">
        <f>'BASE PLANILHAS'!D80</f>
        <v>9.9172592592592611E-3</v>
      </c>
      <c r="E80" s="72">
        <f t="shared" si="4"/>
        <v>28.804580345925928</v>
      </c>
      <c r="F80" s="1"/>
      <c r="G80" s="4"/>
      <c r="H80" s="31"/>
    </row>
    <row r="81" spans="1:7" ht="13.5" thickBot="1" x14ac:dyDescent="0.25">
      <c r="A81" s="696" t="str">
        <f>'BASE PLANILHAS'!A81:C81</f>
        <v>Total do Submódulo 4.1</v>
      </c>
      <c r="B81" s="697"/>
      <c r="C81" s="698"/>
      <c r="D81" s="48">
        <f>'BASE PLANILHAS'!D81</f>
        <v>3.6866333333333334E-2</v>
      </c>
      <c r="E81" s="51">
        <f>SUM(E75:E80)</f>
        <v>107.07789650333333</v>
      </c>
      <c r="F81" s="29"/>
      <c r="G81" s="4"/>
    </row>
    <row r="82" spans="1:7" ht="13.5" thickBot="1" x14ac:dyDescent="0.25">
      <c r="A82" s="241"/>
      <c r="B82" s="240"/>
      <c r="C82" s="240"/>
      <c r="D82" s="240"/>
      <c r="E82" s="242"/>
      <c r="F82" s="1"/>
    </row>
    <row r="83" spans="1:7" ht="13.5" thickBot="1" x14ac:dyDescent="0.25">
      <c r="A83" s="214" t="str">
        <f>'BASE PLANILHAS'!A83</f>
        <v>4.2</v>
      </c>
      <c r="B83" s="696" t="str">
        <f>'BASE PLANILHAS'!B83:C83</f>
        <v>Submódulo 4.2 - Intrajornada</v>
      </c>
      <c r="C83" s="697"/>
      <c r="D83" s="46" t="str">
        <f>'BASE PLANILHAS'!D83</f>
        <v>Referência</v>
      </c>
      <c r="E83" s="214" t="str">
        <f>'BASE PLANILHAS'!E83</f>
        <v>Valor (R$)</v>
      </c>
      <c r="F83" s="29"/>
      <c r="G83" s="4"/>
    </row>
    <row r="84" spans="1:7" ht="13.5" thickBot="1" x14ac:dyDescent="0.25">
      <c r="A84" s="40" t="str">
        <f>'BASE PLANILHAS'!A84</f>
        <v>A</v>
      </c>
      <c r="B84" s="750" t="str">
        <f>'BASE PLANILHAS'!B84:C84</f>
        <v>Intervalo para Repouso ou Alimentação</v>
      </c>
      <c r="C84" s="751"/>
      <c r="D84" s="623">
        <f>'BASE PLANILHAS'!D84</f>
        <v>0</v>
      </c>
      <c r="E84" s="621">
        <v>0</v>
      </c>
      <c r="F84" s="29"/>
      <c r="G84" s="4"/>
    </row>
    <row r="85" spans="1:7" ht="13.5" thickBot="1" x14ac:dyDescent="0.25">
      <c r="A85" s="696" t="str">
        <f>'BASE PLANILHAS'!A85:C85</f>
        <v>Total do Submódulo 4.2</v>
      </c>
      <c r="B85" s="697"/>
      <c r="C85" s="698"/>
      <c r="D85" s="48">
        <f>'BASE PLANILHAS'!D85</f>
        <v>0</v>
      </c>
      <c r="E85" s="398">
        <f>SUM(E84)</f>
        <v>0</v>
      </c>
      <c r="F85" s="29"/>
      <c r="G85" s="4"/>
    </row>
    <row r="86" spans="1:7" ht="13.5" thickBot="1" x14ac:dyDescent="0.25">
      <c r="A86" s="241"/>
      <c r="B86" s="240"/>
      <c r="C86" s="240"/>
      <c r="D86" s="240"/>
      <c r="E86" s="242"/>
      <c r="F86" s="1"/>
    </row>
    <row r="87" spans="1:7" ht="13.5" thickBot="1" x14ac:dyDescent="0.25">
      <c r="A87" s="214" t="str">
        <f>'BASE PLANILHAS'!A87</f>
        <v>4.3</v>
      </c>
      <c r="B87" s="696" t="str">
        <f>'BASE PLANILHAS'!B87:C87</f>
        <v>Quadro Resumo do Módulo 4 - Custo de Reposição do Profissional Ausente</v>
      </c>
      <c r="C87" s="697"/>
      <c r="D87" s="46" t="str">
        <f>'BASE PLANILHAS'!D87</f>
        <v>Referência</v>
      </c>
      <c r="E87" s="214" t="str">
        <f>'BASE PLANILHAS'!E87</f>
        <v>Valor (R$)</v>
      </c>
      <c r="F87" s="1"/>
    </row>
    <row r="88" spans="1:7" x14ac:dyDescent="0.2">
      <c r="A88" s="40" t="str">
        <f>'BASE PLANILHAS'!A88</f>
        <v>4.1</v>
      </c>
      <c r="B88" s="720" t="str">
        <f>'BASE PLANILHAS'!B88:C88</f>
        <v>Ausências Legais</v>
      </c>
      <c r="C88" s="721"/>
      <c r="D88" s="396">
        <f>'BASE PLANILHAS'!D88</f>
        <v>3.6866333333333334E-2</v>
      </c>
      <c r="E88" s="72">
        <f>E81</f>
        <v>107.07789650333333</v>
      </c>
      <c r="F88" s="1"/>
    </row>
    <row r="89" spans="1:7" ht="13.5" thickBot="1" x14ac:dyDescent="0.25">
      <c r="A89" s="40" t="str">
        <f>'BASE PLANILHAS'!A89</f>
        <v>4.2</v>
      </c>
      <c r="B89" s="716" t="str">
        <f>'BASE PLANILHAS'!B89:C89</f>
        <v>Intrajornada</v>
      </c>
      <c r="C89" s="717"/>
      <c r="D89" s="397">
        <f>'BASE PLANILHAS'!D89</f>
        <v>0</v>
      </c>
      <c r="E89" s="235">
        <f>E85</f>
        <v>0</v>
      </c>
      <c r="F89" s="1"/>
    </row>
    <row r="90" spans="1:7" ht="13.5" thickBot="1" x14ac:dyDescent="0.25">
      <c r="A90" s="696" t="str">
        <f>'BASE PLANILHAS'!A90:C90</f>
        <v>Total do Módulo 4</v>
      </c>
      <c r="B90" s="697"/>
      <c r="C90" s="698"/>
      <c r="D90" s="48">
        <f>'BASE PLANILHAS'!D90</f>
        <v>3.6866333333333334E-2</v>
      </c>
      <c r="E90" s="398">
        <f>SUM(E88+E89)</f>
        <v>107.07789650333333</v>
      </c>
      <c r="F90" s="1"/>
    </row>
    <row r="91" spans="1:7" x14ac:dyDescent="0.2">
      <c r="A91" s="241"/>
      <c r="B91" s="240"/>
      <c r="C91" s="240"/>
      <c r="D91" s="240"/>
      <c r="E91" s="242"/>
      <c r="F91" s="1"/>
    </row>
    <row r="92" spans="1:7" x14ac:dyDescent="0.2">
      <c r="A92" s="711" t="str">
        <f>'BASE PLANILHAS'!A92:E92</f>
        <v>MÓDULO 5 – INSUMOS DIVERSOS</v>
      </c>
      <c r="B92" s="712"/>
      <c r="C92" s="712"/>
      <c r="D92" s="712"/>
      <c r="E92" s="713"/>
      <c r="F92" s="1"/>
    </row>
    <row r="93" spans="1:7" ht="13.5" thickBot="1" x14ac:dyDescent="0.25">
      <c r="A93" s="38"/>
      <c r="B93" s="38"/>
      <c r="C93" s="38"/>
      <c r="D93" s="38"/>
      <c r="E93" s="56"/>
      <c r="F93" s="1"/>
    </row>
    <row r="94" spans="1:7" ht="13.5" thickBot="1" x14ac:dyDescent="0.25">
      <c r="A94" s="214">
        <f>'BASE PLANILHAS'!A94</f>
        <v>5</v>
      </c>
      <c r="B94" s="696" t="str">
        <f>'BASE PLANILHAS'!B94:C94</f>
        <v>Insumos Diversos</v>
      </c>
      <c r="C94" s="698"/>
      <c r="D94" s="214" t="str">
        <f>'BASE PLANILHAS'!D94</f>
        <v>Referência</v>
      </c>
      <c r="E94" s="358" t="str">
        <f>'BASE PLANILHAS'!E94</f>
        <v>Valor (R$)</v>
      </c>
      <c r="F94" s="1"/>
    </row>
    <row r="95" spans="1:7" x14ac:dyDescent="0.2">
      <c r="A95" s="32" t="str">
        <f>'BASE PLANILHAS'!A95</f>
        <v>A</v>
      </c>
      <c r="B95" s="709" t="str">
        <f>'BASE PLANILHAS'!B95:C95</f>
        <v>Uniformes e EPIs</v>
      </c>
      <c r="C95" s="710"/>
      <c r="D95" s="292">
        <f>'Uniforme Apoio'!BO37</f>
        <v>44.875416666666666</v>
      </c>
      <c r="E95" s="41">
        <f>D95*$D$13</f>
        <v>44.875416666666666</v>
      </c>
      <c r="F95" s="19"/>
      <c r="G95" s="1"/>
    </row>
    <row r="96" spans="1:7" x14ac:dyDescent="0.2">
      <c r="A96" s="34" t="str">
        <f>'BASE PLANILHAS'!A96</f>
        <v>B</v>
      </c>
      <c r="B96" s="733" t="str">
        <f>'BASE PLANILHAS'!B96:C96</f>
        <v>Materiais de Consumo</v>
      </c>
      <c r="C96" s="702"/>
      <c r="D96" s="299">
        <v>0</v>
      </c>
      <c r="E96" s="23">
        <f>D96*$D$13</f>
        <v>0</v>
      </c>
      <c r="F96" s="19"/>
    </row>
    <row r="97" spans="1:8" x14ac:dyDescent="0.2">
      <c r="A97" s="250" t="str">
        <f>'BASE PLANILHAS'!A97</f>
        <v>C</v>
      </c>
      <c r="B97" s="734" t="str">
        <f>'BASE PLANILHAS'!B97:C97</f>
        <v>Máquinas e Equipamentos (depreciação)</v>
      </c>
      <c r="C97" s="700"/>
      <c r="D97" s="299">
        <v>0</v>
      </c>
      <c r="E97" s="23">
        <f t="shared" ref="E97" si="5">D97*$D$13</f>
        <v>0</v>
      </c>
      <c r="F97" s="19"/>
    </row>
    <row r="98" spans="1:8" x14ac:dyDescent="0.2">
      <c r="A98" s="250" t="str">
        <f>'BASE PLANILHAS'!A98</f>
        <v>D</v>
      </c>
      <c r="B98" s="734" t="str">
        <f>'BASE PLANILHAS'!B98:C98</f>
        <v>Produtos de Limpeza</v>
      </c>
      <c r="C98" s="700"/>
      <c r="D98" s="75">
        <v>0</v>
      </c>
      <c r="E98" s="216">
        <f>D98*$D$13</f>
        <v>0</v>
      </c>
      <c r="F98" s="19"/>
      <c r="H98" s="1"/>
    </row>
    <row r="99" spans="1:8" ht="13.5" thickBot="1" x14ac:dyDescent="0.25">
      <c r="A99" s="251" t="str">
        <f>'BASE PLANILHAS'!A99</f>
        <v>E</v>
      </c>
      <c r="B99" s="735" t="str">
        <f>'BASE PLANILHAS'!B99:C99</f>
        <v>Materiais de Higiene</v>
      </c>
      <c r="C99" s="719"/>
      <c r="D99" s="75">
        <v>0</v>
      </c>
      <c r="E99" s="215">
        <f>D99*$D$13</f>
        <v>0</v>
      </c>
      <c r="F99" s="19"/>
      <c r="H99" s="1"/>
    </row>
    <row r="100" spans="1:8" ht="13.5" customHeight="1" thickBot="1" x14ac:dyDescent="0.25">
      <c r="A100" s="736" t="str">
        <f>'BASE PLANILHAS'!A100:C100</f>
        <v>Total do Módulo 5</v>
      </c>
      <c r="B100" s="737"/>
      <c r="C100" s="737"/>
      <c r="D100" s="252"/>
      <c r="E100" s="49">
        <f>SUM(E95:E99)</f>
        <v>44.875416666666666</v>
      </c>
      <c r="F100" s="1"/>
    </row>
    <row r="101" spans="1:8" x14ac:dyDescent="0.2">
      <c r="A101" s="241"/>
      <c r="B101" s="240"/>
      <c r="C101" s="240"/>
      <c r="D101" s="240"/>
      <c r="E101" s="242"/>
      <c r="F101" s="1"/>
    </row>
    <row r="102" spans="1:8" x14ac:dyDescent="0.2">
      <c r="A102" s="711" t="str">
        <f>'BASE PLANILHAS'!A102:E102</f>
        <v>MÓDULO 6 – CUSTOS INDIRETOS, TRIBUTOS E LUCRO</v>
      </c>
      <c r="B102" s="712"/>
      <c r="C102" s="712"/>
      <c r="D102" s="712"/>
      <c r="E102" s="713"/>
      <c r="F102" s="1"/>
    </row>
    <row r="103" spans="1:8" ht="13.5" thickBot="1" x14ac:dyDescent="0.25">
      <c r="A103" s="54"/>
      <c r="B103" s="54"/>
      <c r="C103" s="54"/>
      <c r="D103" s="54"/>
      <c r="E103" s="39"/>
      <c r="F103" s="1"/>
    </row>
    <row r="104" spans="1:8" ht="13.5" thickBot="1" x14ac:dyDescent="0.25">
      <c r="A104" s="214">
        <f>'BASE PLANILHAS'!A104</f>
        <v>6</v>
      </c>
      <c r="B104" s="214" t="str">
        <f>'BASE PLANILHAS'!B104</f>
        <v>Custos Indiretos, Tributos e Lucro</v>
      </c>
      <c r="C104" s="697" t="str">
        <f>'BASE PLANILHAS'!C104:D104</f>
        <v>Referência</v>
      </c>
      <c r="D104" s="698"/>
      <c r="E104" s="358" t="str">
        <f>'BASE PLANILHAS'!E104</f>
        <v>Valor (R$)</v>
      </c>
    </row>
    <row r="105" spans="1:8" x14ac:dyDescent="0.2">
      <c r="A105" s="32" t="str">
        <f>'BASE PLANILHAS'!A105</f>
        <v>A</v>
      </c>
      <c r="B105" s="253" t="str">
        <f>'BASE PLANILHAS'!B105</f>
        <v>Custos Indiretos</v>
      </c>
      <c r="C105" s="302">
        <f>'BASE PLANILHAS'!C105</f>
        <v>0</v>
      </c>
      <c r="D105" s="303"/>
      <c r="E105" s="256">
        <f>$C105*$D$13</f>
        <v>0</v>
      </c>
      <c r="F105" s="61"/>
    </row>
    <row r="106" spans="1:8" x14ac:dyDescent="0.2">
      <c r="A106" s="34" t="str">
        <f>'BASE PLANILHAS'!A106</f>
        <v>B</v>
      </c>
      <c r="B106" s="257" t="str">
        <f>'BASE PLANILHAS'!B106</f>
        <v>Lucro</v>
      </c>
      <c r="C106" s="295">
        <f>'BASE PLANILHAS'!C106</f>
        <v>0</v>
      </c>
      <c r="D106" s="259"/>
      <c r="E106" s="263">
        <f>$C106*$D$13</f>
        <v>0</v>
      </c>
      <c r="F106" s="1"/>
    </row>
    <row r="107" spans="1:8" x14ac:dyDescent="0.2">
      <c r="A107" s="34" t="str">
        <f>'BASE PLANILHAS'!A107</f>
        <v>C</v>
      </c>
      <c r="B107" s="34" t="str">
        <f>'BASE PLANILHAS'!B107</f>
        <v>TRIBUTOS</v>
      </c>
      <c r="C107" s="260" t="str">
        <f>'BASE PLANILHAS'!C107</f>
        <v>%</v>
      </c>
      <c r="D107" s="304" t="str">
        <f>'BASE PLANILHAS'!D107</f>
        <v>%</v>
      </c>
      <c r="E107" s="57"/>
      <c r="F107" s="1"/>
    </row>
    <row r="108" spans="1:8" x14ac:dyDescent="0.2">
      <c r="A108" s="34" t="str">
        <f>'BASE PLANILHAS'!A108</f>
        <v>C.1</v>
      </c>
      <c r="B108" s="257" t="str">
        <f>'BASE PLANILHAS'!B108</f>
        <v>PIS</v>
      </c>
      <c r="C108" s="262">
        <f>'BASE PLANILHAS'!C108</f>
        <v>7.6</v>
      </c>
      <c r="D108" s="262">
        <f>((100/((100-($C$111))%)-100)*$C108)/($C$111)</f>
        <v>8.8629737609329435</v>
      </c>
      <c r="E108" s="263">
        <v>0</v>
      </c>
      <c r="F108" s="1"/>
    </row>
    <row r="109" spans="1:8" x14ac:dyDescent="0.2">
      <c r="A109" s="34" t="str">
        <f>'BASE PLANILHAS'!A109</f>
        <v>C.2</v>
      </c>
      <c r="B109" s="257" t="str">
        <f>'BASE PLANILHAS'!B109</f>
        <v>COFINS</v>
      </c>
      <c r="C109" s="262">
        <f>'BASE PLANILHAS'!C109</f>
        <v>1.65</v>
      </c>
      <c r="D109" s="262">
        <f>((100/((100-($C$111))%)-100)*$C109)/($C$111)</f>
        <v>1.9241982507288626</v>
      </c>
      <c r="E109" s="263">
        <v>0</v>
      </c>
      <c r="F109" s="1"/>
    </row>
    <row r="110" spans="1:8" x14ac:dyDescent="0.2">
      <c r="A110" s="34" t="str">
        <f>'BASE PLANILHAS'!A110</f>
        <v>C.3</v>
      </c>
      <c r="B110" s="257" t="str">
        <f>'BASE PLANILHAS'!B110</f>
        <v>ISS</v>
      </c>
      <c r="C110" s="294">
        <f>ISS!B12*100</f>
        <v>5</v>
      </c>
      <c r="D110" s="262">
        <f>((100/((100-($C$111))%)-100)*$C110)/($C$111)</f>
        <v>5.8309037900874632</v>
      </c>
      <c r="E110" s="264">
        <v>0</v>
      </c>
      <c r="F110" s="1"/>
    </row>
    <row r="111" spans="1:8" ht="13.5" thickBot="1" x14ac:dyDescent="0.25">
      <c r="A111" s="714" t="str">
        <f>'BASE PLANILHAS'!A111:B111</f>
        <v>Total Tributos</v>
      </c>
      <c r="B111" s="715">
        <f>'[1]BASE PLANILHAS'!A102:B102</f>
        <v>0</v>
      </c>
      <c r="C111" s="265">
        <f>SUM(C108:C110)</f>
        <v>14.25</v>
      </c>
      <c r="D111" s="265">
        <f>SUM(D108:D110)</f>
        <v>16.618075801749271</v>
      </c>
      <c r="E111" s="266">
        <f>((E105+E106+E100+E90+E70+E58+E21)*D111)%</f>
        <v>943.67337374896715</v>
      </c>
      <c r="F111" s="1"/>
    </row>
    <row r="112" spans="1:8" ht="13.5" thickBot="1" x14ac:dyDescent="0.25">
      <c r="A112" s="696" t="str">
        <f>'BASE PLANILHAS'!A112:D112</f>
        <v>Total do Módulo 6</v>
      </c>
      <c r="B112" s="697"/>
      <c r="C112" s="697"/>
      <c r="D112" s="698"/>
      <c r="E112" s="51">
        <f>SUM(E105:E111)</f>
        <v>943.67337374896715</v>
      </c>
      <c r="F112" s="1"/>
    </row>
    <row r="113" spans="1:8" x14ac:dyDescent="0.2">
      <c r="A113" s="267"/>
      <c r="B113" s="268"/>
      <c r="C113" s="268"/>
      <c r="D113" s="268"/>
      <c r="E113" s="59"/>
    </row>
    <row r="114" spans="1:8" x14ac:dyDescent="0.2">
      <c r="A114" s="738" t="str">
        <f>'BASE PLANILHAS'!A114:E114</f>
        <v>QUADRO RESUMO DO CUSTO POR EMPREGADO</v>
      </c>
      <c r="B114" s="739"/>
      <c r="C114" s="739"/>
      <c r="D114" s="739"/>
      <c r="E114" s="740"/>
      <c r="G114" s="3"/>
    </row>
    <row r="115" spans="1:8" ht="13.5" thickBot="1" x14ac:dyDescent="0.25">
      <c r="A115" s="364"/>
      <c r="B115" s="359"/>
      <c r="C115" s="359"/>
      <c r="D115" s="359"/>
      <c r="E115" s="360"/>
      <c r="G115" s="3"/>
    </row>
    <row r="116" spans="1:8" ht="13.5" thickBot="1" x14ac:dyDescent="0.25">
      <c r="A116" s="696" t="str">
        <f>'BASE PLANILHAS'!A116:D116</f>
        <v>Mão-de-Obra vinculada à execução contratual</v>
      </c>
      <c r="B116" s="697"/>
      <c r="C116" s="697"/>
      <c r="D116" s="698"/>
      <c r="E116" s="214" t="str">
        <f>'BASE PLANILHAS'!E116</f>
        <v>VALOR (R$)</v>
      </c>
      <c r="G116" s="1"/>
      <c r="H116" s="1"/>
    </row>
    <row r="117" spans="1:8" x14ac:dyDescent="0.2">
      <c r="A117" s="32" t="str">
        <f>'BASE PLANILHAS'!A117</f>
        <v>A</v>
      </c>
      <c r="B117" s="741" t="str">
        <f>'BASE PLANILHAS'!B117:D117</f>
        <v>MÓDULO 1 - COMPOSIÇÃO DA REMUNERAÇÃO</v>
      </c>
      <c r="C117" s="742"/>
      <c r="D117" s="743"/>
      <c r="E117" s="256">
        <f>E21</f>
        <v>2904.49</v>
      </c>
    </row>
    <row r="118" spans="1:8" x14ac:dyDescent="0.2">
      <c r="A118" s="34" t="str">
        <f>'BASE PLANILHAS'!A118</f>
        <v>B</v>
      </c>
      <c r="B118" s="744" t="str">
        <f>'BASE PLANILHAS'!B118:D118</f>
        <v>MÓDULO 2 – ENCARGOS E BENEFÍCIOS MENSAIS E DIÁRIOS</v>
      </c>
      <c r="C118" s="731"/>
      <c r="D118" s="732"/>
      <c r="E118" s="263">
        <f>E58</f>
        <v>2462.1872600000002</v>
      </c>
    </row>
    <row r="119" spans="1:8" x14ac:dyDescent="0.2">
      <c r="A119" s="34" t="str">
        <f>'BASE PLANILHAS'!A119</f>
        <v>C</v>
      </c>
      <c r="B119" s="745" t="str">
        <f>'BASE PLANILHAS'!B119:D119</f>
        <v>MÓDULO 3 – PROVISÃO PARA RESCISÃO</v>
      </c>
      <c r="C119" s="746"/>
      <c r="D119" s="747"/>
      <c r="E119" s="263">
        <f>E70</f>
        <v>159.96534254746911</v>
      </c>
      <c r="G119" s="3"/>
    </row>
    <row r="120" spans="1:8" x14ac:dyDescent="0.2">
      <c r="A120" s="34" t="str">
        <f>'BASE PLANILHAS'!A120</f>
        <v>D</v>
      </c>
      <c r="B120" s="744" t="str">
        <f>'BASE PLANILHAS'!B120:D120</f>
        <v>MÓDULO 4 – CUSTO DE REPOSIÇÃO DO PROFISSIONAL AUSENTE</v>
      </c>
      <c r="C120" s="731"/>
      <c r="D120" s="732"/>
      <c r="E120" s="263">
        <f>E90</f>
        <v>107.07789650333333</v>
      </c>
      <c r="G120" s="3"/>
    </row>
    <row r="121" spans="1:8" x14ac:dyDescent="0.2">
      <c r="A121" s="34" t="str">
        <f>'BASE PLANILHAS'!A121</f>
        <v>E</v>
      </c>
      <c r="B121" s="728" t="str">
        <f>'BASE PLANILHAS'!B121:D121</f>
        <v>MÓDULO 5 – INSUMOS DIVERSOS</v>
      </c>
      <c r="C121" s="729"/>
      <c r="D121" s="730"/>
      <c r="E121" s="263">
        <f>E100</f>
        <v>44.875416666666666</v>
      </c>
    </row>
    <row r="122" spans="1:8" x14ac:dyDescent="0.2">
      <c r="A122" s="34" t="str">
        <f>'BASE PLANILHAS'!A122</f>
        <v>-</v>
      </c>
      <c r="B122" s="722" t="str">
        <f>'BASE PLANILHAS'!B122:D122</f>
        <v>Subtotal (A + B + C + D + E)</v>
      </c>
      <c r="C122" s="723"/>
      <c r="D122" s="724"/>
      <c r="E122" s="60">
        <f>SUM(E117:E121)</f>
        <v>5678.5959157174693</v>
      </c>
      <c r="F122" s="4"/>
      <c r="G122" s="2"/>
    </row>
    <row r="123" spans="1:8" ht="13.5" thickBot="1" x14ac:dyDescent="0.25">
      <c r="A123" s="36" t="str">
        <f>'BASE PLANILHAS'!A123</f>
        <v>F</v>
      </c>
      <c r="B123" s="725" t="str">
        <f>'BASE PLANILHAS'!B123:D123</f>
        <v>MÓDULO 6 – CUSTOS INDIRETOS, TRIBUTOS E LUCRO</v>
      </c>
      <c r="C123" s="726"/>
      <c r="D123" s="727"/>
      <c r="E123" s="24">
        <f>E112</f>
        <v>943.67337374896715</v>
      </c>
    </row>
    <row r="124" spans="1:8" ht="13.5" thickBot="1" x14ac:dyDescent="0.25">
      <c r="A124" s="696" t="str">
        <f>'BASE PLANILHAS'!A124:D124</f>
        <v xml:space="preserve">Custo Total </v>
      </c>
      <c r="B124" s="697"/>
      <c r="C124" s="697"/>
      <c r="D124" s="698"/>
      <c r="E124" s="49">
        <f>SUM(E122:E123)</f>
        <v>6622.269289466436</v>
      </c>
      <c r="F124" s="4"/>
    </row>
    <row r="125" spans="1:8" ht="13.5" thickBot="1" x14ac:dyDescent="0.25">
      <c r="A125" s="696" t="str">
        <f>'BASE PLANILHAS'!A125:D125</f>
        <v xml:space="preserve">Custo Total Anual </v>
      </c>
      <c r="B125" s="697"/>
      <c r="C125" s="697"/>
      <c r="D125" s="698"/>
      <c r="E125" s="51">
        <f>E124*12</f>
        <v>79467.231473597232</v>
      </c>
      <c r="F125" s="4"/>
    </row>
    <row r="126" spans="1:8" hidden="1" x14ac:dyDescent="0.2">
      <c r="A126" s="366"/>
      <c r="B126" s="825"/>
      <c r="C126" s="825"/>
      <c r="D126" s="25"/>
      <c r="E126" s="25"/>
    </row>
    <row r="127" spans="1:8" ht="40.5" hidden="1" customHeight="1" thickBot="1" x14ac:dyDescent="0.25">
      <c r="A127" s="826"/>
      <c r="B127" s="827"/>
      <c r="C127" s="26"/>
      <c r="D127" s="8"/>
      <c r="E127" s="17"/>
    </row>
    <row r="128" spans="1:8" ht="12.75" hidden="1" customHeight="1" x14ac:dyDescent="0.2">
      <c r="A128" s="828"/>
      <c r="B128" s="829"/>
      <c r="C128" s="270"/>
      <c r="D128" s="271"/>
      <c r="E128" s="272"/>
    </row>
    <row r="129" spans="1:5" ht="12.75" hidden="1" customHeight="1" x14ac:dyDescent="0.2">
      <c r="A129" s="816"/>
      <c r="B129" s="817"/>
      <c r="C129" s="273"/>
      <c r="D129" s="274"/>
      <c r="E129" s="275"/>
    </row>
    <row r="130" spans="1:5" ht="12.75" hidden="1" customHeight="1" x14ac:dyDescent="0.2">
      <c r="A130" s="816"/>
      <c r="B130" s="817"/>
      <c r="C130" s="273"/>
      <c r="D130" s="274"/>
      <c r="E130" s="275"/>
    </row>
    <row r="131" spans="1:5" ht="12.75" hidden="1" customHeight="1" x14ac:dyDescent="0.2">
      <c r="A131" s="816"/>
      <c r="B131" s="817"/>
      <c r="C131" s="273"/>
      <c r="D131" s="274"/>
      <c r="E131" s="275"/>
    </row>
    <row r="132" spans="1:5" ht="12.75" hidden="1" customHeight="1" x14ac:dyDescent="0.2">
      <c r="A132" s="818"/>
      <c r="B132" s="819"/>
      <c r="C132" s="9"/>
      <c r="D132" s="10"/>
      <c r="E132" s="275"/>
    </row>
    <row r="133" spans="1:5" ht="13.5" hidden="1" customHeight="1" thickBot="1" x14ac:dyDescent="0.25">
      <c r="A133" s="820"/>
      <c r="B133" s="821"/>
      <c r="C133" s="276"/>
      <c r="D133" s="277"/>
      <c r="E133" s="278"/>
    </row>
    <row r="134" spans="1:5" ht="13.5" hidden="1" thickBot="1" x14ac:dyDescent="0.25">
      <c r="A134" s="822"/>
      <c r="B134" s="823"/>
      <c r="C134" s="823"/>
      <c r="D134" s="824"/>
      <c r="E134" s="11"/>
    </row>
    <row r="135" spans="1:5" hidden="1" x14ac:dyDescent="0.2">
      <c r="A135" s="7"/>
      <c r="B135" s="7"/>
      <c r="C135" s="7"/>
      <c r="D135" s="7"/>
      <c r="E135" s="7"/>
    </row>
    <row r="136" spans="1:5" hidden="1" x14ac:dyDescent="0.2">
      <c r="A136" s="366"/>
      <c r="B136" s="825"/>
      <c r="C136" s="825"/>
      <c r="D136" s="25"/>
      <c r="E136" s="25"/>
    </row>
    <row r="137" spans="1:5" ht="13.5" hidden="1" thickBot="1" x14ac:dyDescent="0.25">
      <c r="A137" s="798"/>
      <c r="B137" s="799"/>
      <c r="C137" s="799"/>
      <c r="D137" s="799"/>
      <c r="E137" s="800"/>
    </row>
    <row r="138" spans="1:5" ht="13.5" hidden="1" thickBot="1" x14ac:dyDescent="0.25">
      <c r="A138" s="279"/>
      <c r="B138" s="801"/>
      <c r="C138" s="802"/>
      <c r="D138" s="803"/>
      <c r="E138" s="17"/>
    </row>
    <row r="139" spans="1:5" hidden="1" x14ac:dyDescent="0.2">
      <c r="A139" s="280"/>
      <c r="B139" s="804"/>
      <c r="C139" s="805"/>
      <c r="D139" s="806"/>
      <c r="E139" s="281"/>
    </row>
    <row r="140" spans="1:5" hidden="1" x14ac:dyDescent="0.2">
      <c r="A140" s="282"/>
      <c r="B140" s="807"/>
      <c r="C140" s="808"/>
      <c r="D140" s="809"/>
      <c r="E140" s="283"/>
    </row>
    <row r="141" spans="1:5" ht="13.5" hidden="1" thickBot="1" x14ac:dyDescent="0.25">
      <c r="A141" s="282"/>
      <c r="B141" s="810"/>
      <c r="C141" s="811"/>
      <c r="D141" s="812"/>
      <c r="E141" s="283"/>
    </row>
    <row r="142" spans="1:5" ht="13.5" hidden="1" thickBot="1" x14ac:dyDescent="0.25">
      <c r="A142" s="813"/>
      <c r="B142" s="814"/>
      <c r="C142" s="814"/>
      <c r="D142" s="815"/>
      <c r="E142" s="11"/>
    </row>
    <row r="143" spans="1:5" hidden="1" x14ac:dyDescent="0.2">
      <c r="A143" s="284"/>
      <c r="B143" s="7"/>
      <c r="C143" s="7"/>
      <c r="D143" s="7"/>
      <c r="E143" s="7"/>
    </row>
    <row r="144" spans="1:5" hidden="1" x14ac:dyDescent="0.2">
      <c r="A144" s="7"/>
      <c r="B144" s="7"/>
      <c r="C144" s="7"/>
      <c r="D144" s="7"/>
      <c r="E144" s="7"/>
    </row>
    <row r="145" spans="1:8" hidden="1" x14ac:dyDescent="0.2">
      <c r="A145" s="7"/>
      <c r="B145" s="7"/>
      <c r="C145" s="7"/>
      <c r="D145" s="7"/>
      <c r="E145" s="7"/>
    </row>
    <row r="146" spans="1:8" x14ac:dyDescent="0.2">
      <c r="A146" s="13"/>
      <c r="B146" s="13"/>
      <c r="C146" s="7"/>
      <c r="D146" s="7"/>
      <c r="E146" s="30"/>
      <c r="F146" s="4"/>
    </row>
    <row r="147" spans="1:8" x14ac:dyDescent="0.2">
      <c r="A147" s="14"/>
      <c r="B147" s="13"/>
      <c r="C147" s="7"/>
      <c r="D147" s="7"/>
      <c r="E147" s="69"/>
      <c r="F147" s="4"/>
      <c r="H147" s="4"/>
    </row>
    <row r="148" spans="1:8" x14ac:dyDescent="0.2">
      <c r="A148" s="7"/>
      <c r="B148" s="7"/>
      <c r="C148" s="7"/>
      <c r="D148" s="7"/>
      <c r="E148" s="15"/>
      <c r="H148" s="4"/>
    </row>
    <row r="149" spans="1:8" x14ac:dyDescent="0.2">
      <c r="A149" s="7"/>
      <c r="B149" s="7"/>
      <c r="C149" s="7"/>
      <c r="D149" s="7"/>
      <c r="E149" s="15"/>
    </row>
    <row r="150" spans="1:8" x14ac:dyDescent="0.2">
      <c r="A150" s="4"/>
      <c r="E150" s="4"/>
    </row>
    <row r="151" spans="1:8" x14ac:dyDescent="0.2">
      <c r="A151" s="4"/>
    </row>
  </sheetData>
  <sheetProtection sheet="1" objects="1" scenarios="1"/>
  <mergeCells count="115"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  <mergeCell ref="A23:E23"/>
    <mergeCell ref="B25:C25"/>
    <mergeCell ref="B26:C26"/>
    <mergeCell ref="B27:C27"/>
    <mergeCell ref="B28:C28"/>
    <mergeCell ref="B29:C29"/>
    <mergeCell ref="B16:C16"/>
    <mergeCell ref="B17:C17"/>
    <mergeCell ref="B18:C18"/>
    <mergeCell ref="B19:C19"/>
    <mergeCell ref="B20:C20"/>
    <mergeCell ref="A21:D21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79:C79"/>
    <mergeCell ref="B80:C80"/>
    <mergeCell ref="A81:C81"/>
    <mergeCell ref="A92:E92"/>
    <mergeCell ref="B94:C94"/>
    <mergeCell ref="B95:C95"/>
    <mergeCell ref="A72:E72"/>
    <mergeCell ref="B74:C74"/>
    <mergeCell ref="B75:C75"/>
    <mergeCell ref="B76:C76"/>
    <mergeCell ref="B77:C77"/>
    <mergeCell ref="B78:C78"/>
    <mergeCell ref="B83:C83"/>
    <mergeCell ref="B84:C84"/>
    <mergeCell ref="A85:C85"/>
    <mergeCell ref="B87:C87"/>
    <mergeCell ref="B88:C88"/>
    <mergeCell ref="B89:C89"/>
    <mergeCell ref="A90:C90"/>
    <mergeCell ref="C104:D104"/>
    <mergeCell ref="A111:B111"/>
    <mergeCell ref="A112:D112"/>
    <mergeCell ref="A114:E114"/>
    <mergeCell ref="A116:D116"/>
    <mergeCell ref="B117:D117"/>
    <mergeCell ref="B96:C96"/>
    <mergeCell ref="B97:C97"/>
    <mergeCell ref="B98:C98"/>
    <mergeCell ref="B99:C99"/>
    <mergeCell ref="A100:C100"/>
    <mergeCell ref="A102:E102"/>
    <mergeCell ref="A124:D124"/>
    <mergeCell ref="A125:D125"/>
    <mergeCell ref="B126:C126"/>
    <mergeCell ref="A127:B127"/>
    <mergeCell ref="A128:B128"/>
    <mergeCell ref="A129:B129"/>
    <mergeCell ref="B118:D118"/>
    <mergeCell ref="B119:D119"/>
    <mergeCell ref="B120:D120"/>
    <mergeCell ref="B121:D121"/>
    <mergeCell ref="B122:D122"/>
    <mergeCell ref="B123:D123"/>
    <mergeCell ref="A137:E137"/>
    <mergeCell ref="B138:D138"/>
    <mergeCell ref="B139:D139"/>
    <mergeCell ref="B140:D140"/>
    <mergeCell ref="B141:D141"/>
    <mergeCell ref="A142:D142"/>
    <mergeCell ref="A130:B130"/>
    <mergeCell ref="A131:B131"/>
    <mergeCell ref="A132:B132"/>
    <mergeCell ref="A133:B133"/>
    <mergeCell ref="A134:D134"/>
    <mergeCell ref="B136:C136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topLeftCell="A16" zoomScaleNormal="100" zoomScaleSheetLayoutView="100" workbookViewId="0">
      <selection activeCell="E20" sqref="E20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9" x14ac:dyDescent="0.2">
      <c r="A1" s="752" t="str">
        <f>'BASE PLANILHAS'!A1:E1</f>
        <v>ANEXO VI - PLANILHA DE COMPOSIÇÃO DE CUSTOS</v>
      </c>
      <c r="B1" s="753"/>
      <c r="C1" s="753"/>
      <c r="D1" s="753"/>
      <c r="E1" s="754"/>
    </row>
    <row r="2" spans="1:9" ht="13.5" thickBot="1" x14ac:dyDescent="0.25">
      <c r="A2" s="174"/>
      <c r="B2" s="221"/>
      <c r="C2" s="221"/>
      <c r="D2" s="222"/>
      <c r="E2" s="223"/>
      <c r="F2" s="54"/>
      <c r="G2" s="54"/>
      <c r="H2" s="54"/>
    </row>
    <row r="3" spans="1:9" ht="13.5" thickBot="1" x14ac:dyDescent="0.25">
      <c r="A3" s="755" t="str">
        <f>'BASE PLANILHAS'!A3:E3</f>
        <v>Dados para composição dos custos referentes à mão-de-obra</v>
      </c>
      <c r="B3" s="756"/>
      <c r="C3" s="756"/>
      <c r="D3" s="756"/>
      <c r="E3" s="757"/>
      <c r="F3" s="54"/>
      <c r="G3" s="54"/>
      <c r="H3" s="54"/>
    </row>
    <row r="4" spans="1:9" x14ac:dyDescent="0.2">
      <c r="A4" s="64" t="str">
        <f>'BASE PLANILHAS'!A4</f>
        <v>A</v>
      </c>
      <c r="B4" s="758" t="str">
        <f>'BASE PLANILHAS'!B4:D4</f>
        <v>Localidade</v>
      </c>
      <c r="C4" s="759"/>
      <c r="D4" s="760"/>
      <c r="E4" s="297" t="str">
        <f>CCT!A44</f>
        <v>Belo Horizonte</v>
      </c>
      <c r="F4" s="54"/>
      <c r="G4" s="54"/>
      <c r="H4" s="54"/>
    </row>
    <row r="5" spans="1:9" x14ac:dyDescent="0.2">
      <c r="A5" s="34" t="str">
        <f>'BASE PLANILHAS'!A5</f>
        <v>B</v>
      </c>
      <c r="B5" s="761" t="str">
        <f>'BASE PLANILHAS'!B5:D5</f>
        <v>Tipo de serviço</v>
      </c>
      <c r="C5" s="762"/>
      <c r="D5" s="763"/>
      <c r="E5" s="33" t="str">
        <f>'BASE PLANILHAS'!E5</f>
        <v>Apoio Administrativo</v>
      </c>
      <c r="F5" s="54"/>
      <c r="G5" s="54"/>
      <c r="H5" s="54"/>
    </row>
    <row r="6" spans="1:9" x14ac:dyDescent="0.2">
      <c r="A6" s="34" t="str">
        <f>'BASE PLANILHAS'!A6</f>
        <v>C</v>
      </c>
      <c r="B6" s="745" t="str">
        <f>'BASE PLANILHAS'!B6:D6</f>
        <v>Salário Nominativo da Categoria Profissional</v>
      </c>
      <c r="C6" s="746"/>
      <c r="D6" s="747"/>
      <c r="E6" s="297">
        <f>CCT!H44</f>
        <v>2904.49</v>
      </c>
      <c r="F6" s="54"/>
      <c r="G6" s="54"/>
      <c r="H6" s="54"/>
    </row>
    <row r="7" spans="1:9" ht="25.5" x14ac:dyDescent="0.2">
      <c r="A7" s="34" t="str">
        <f>'BASE PLANILHAS'!A7</f>
        <v>D</v>
      </c>
      <c r="B7" s="745" t="str">
        <f>'BASE PLANILHAS'!B7:D7</f>
        <v>Categoria profissional (vinculada à execução contratual)</v>
      </c>
      <c r="C7" s="746"/>
      <c r="D7" s="747"/>
      <c r="E7" s="298" t="str">
        <f>CCT!B44</f>
        <v>Supervisor de Manutencao de Veiculos II - 220h</v>
      </c>
      <c r="G7" s="1"/>
    </row>
    <row r="8" spans="1:9" ht="13.5" thickBot="1" x14ac:dyDescent="0.25">
      <c r="A8" s="36" t="str">
        <f>'BASE PLANILHAS'!A8</f>
        <v>E</v>
      </c>
      <c r="B8" s="764" t="str">
        <f>'BASE PLANILHAS'!B8:D8</f>
        <v>Data base da categoria (dia/mês/ano)</v>
      </c>
      <c r="C8" s="765"/>
      <c r="D8" s="766"/>
      <c r="E8" s="225">
        <f>CCT!P44</f>
        <v>43101</v>
      </c>
      <c r="F8" s="63"/>
    </row>
    <row r="9" spans="1:9" x14ac:dyDescent="0.2">
      <c r="A9" s="226"/>
      <c r="B9" s="100"/>
      <c r="C9" s="100"/>
      <c r="D9" s="100"/>
      <c r="E9" s="227"/>
      <c r="F9" s="63"/>
      <c r="H9" s="1"/>
    </row>
    <row r="10" spans="1:9" x14ac:dyDescent="0.2">
      <c r="A10" s="711" t="str">
        <f>'BASE PLANILHAS'!A10:E10</f>
        <v>MÓDULO 1 - COMPOSIÇÃO DA REMUNERAÇÃO</v>
      </c>
      <c r="B10" s="712"/>
      <c r="C10" s="712"/>
      <c r="D10" s="712"/>
      <c r="E10" s="713"/>
      <c r="F10" s="70"/>
    </row>
    <row r="11" spans="1:9" ht="13.5" thickBot="1" x14ac:dyDescent="0.25">
      <c r="A11" s="37"/>
      <c r="B11" s="38"/>
      <c r="C11" s="38"/>
      <c r="D11" s="38"/>
      <c r="E11" s="39"/>
      <c r="F11" s="1"/>
    </row>
    <row r="12" spans="1:9" ht="13.5" thickBot="1" x14ac:dyDescent="0.25">
      <c r="A12" s="214">
        <f>'BASE PLANILHAS'!A12</f>
        <v>1</v>
      </c>
      <c r="B12" s="696" t="str">
        <f>'BASE PLANILHAS'!B12:C12</f>
        <v>Composição da Remuneração</v>
      </c>
      <c r="C12" s="698"/>
      <c r="D12" s="530" t="str">
        <f>'BASE PLANILHAS'!D12</f>
        <v>Referência</v>
      </c>
      <c r="E12" s="530" t="str">
        <f>'BASE PLANILHAS'!E12</f>
        <v>Valor (R$)</v>
      </c>
      <c r="G12" s="1"/>
      <c r="I12" s="1"/>
    </row>
    <row r="13" spans="1:9" x14ac:dyDescent="0.2">
      <c r="A13" s="40" t="str">
        <f>'BASE PLANILHAS'!A13</f>
        <v>A</v>
      </c>
      <c r="B13" s="720" t="str">
        <f>'BASE PLANILHAS'!B13:C13</f>
        <v>Salário Base</v>
      </c>
      <c r="C13" s="721"/>
      <c r="D13" s="83">
        <v>1</v>
      </c>
      <c r="E13" s="41">
        <f>E6*D13</f>
        <v>2904.49</v>
      </c>
    </row>
    <row r="14" spans="1:9" x14ac:dyDescent="0.2">
      <c r="A14" s="34" t="str">
        <f>'BASE PLANILHAS'!A14</f>
        <v>B</v>
      </c>
      <c r="B14" s="699" t="str">
        <f>'BASE PLANILHAS'!B14:C14</f>
        <v xml:space="preserve">Adicional Periculosidade </v>
      </c>
      <c r="C14" s="700"/>
      <c r="D14" s="291">
        <v>0</v>
      </c>
      <c r="E14" s="216">
        <f t="shared" ref="E14:E17" si="0">D14*$E$13</f>
        <v>0</v>
      </c>
      <c r="G14" s="1"/>
    </row>
    <row r="15" spans="1:9" x14ac:dyDescent="0.2">
      <c r="A15" s="34" t="str">
        <f>'BASE PLANILHAS'!A15</f>
        <v>C</v>
      </c>
      <c r="B15" s="699" t="str">
        <f>'BASE PLANILHAS'!B15:C15</f>
        <v>Adicional Insalubridade</v>
      </c>
      <c r="C15" s="700"/>
      <c r="D15" s="296">
        <v>0</v>
      </c>
      <c r="E15" s="55">
        <f>D15*$D$13</f>
        <v>0</v>
      </c>
      <c r="G15" s="1"/>
    </row>
    <row r="16" spans="1:9" x14ac:dyDescent="0.2">
      <c r="A16" s="34" t="str">
        <f>'BASE PLANILHAS'!A16</f>
        <v>D</v>
      </c>
      <c r="B16" s="701" t="str">
        <f>'BASE PLANILHAS'!B16:C16</f>
        <v>Adicional Noturno</v>
      </c>
      <c r="C16" s="702"/>
      <c r="D16" s="42">
        <v>0</v>
      </c>
      <c r="E16" s="216">
        <f t="shared" si="0"/>
        <v>0</v>
      </c>
      <c r="G16" s="1"/>
    </row>
    <row r="17" spans="1:9" x14ac:dyDescent="0.2">
      <c r="A17" s="34" t="str">
        <f>'BASE PLANILHAS'!A17</f>
        <v>E</v>
      </c>
      <c r="B17" s="699" t="str">
        <f>'BASE PLANILHAS'!B17:C17</f>
        <v>Adicional de Hora Noturna Reduzida</v>
      </c>
      <c r="C17" s="700"/>
      <c r="D17" s="42">
        <v>0</v>
      </c>
      <c r="E17" s="216">
        <f t="shared" si="0"/>
        <v>0</v>
      </c>
    </row>
    <row r="18" spans="1:9" x14ac:dyDescent="0.2">
      <c r="A18" s="34" t="str">
        <f>'BASE PLANILHAS'!A18</f>
        <v>F</v>
      </c>
      <c r="B18" s="699" t="str">
        <f>'BASE PLANILHAS'!B18:C18</f>
        <v>Intervalo Intrajornada</v>
      </c>
      <c r="C18" s="700"/>
      <c r="D18" s="291">
        <v>0</v>
      </c>
      <c r="E18" s="216">
        <f>D18*$E$13</f>
        <v>0</v>
      </c>
    </row>
    <row r="19" spans="1:9" x14ac:dyDescent="0.2">
      <c r="A19" s="64" t="str">
        <f>'BASE PLANILHAS'!A19</f>
        <v>G</v>
      </c>
      <c r="B19" s="701" t="str">
        <f>'BASE PLANILHAS'!B19:C19</f>
        <v>Feriado Nacional - Súmula 444/2012 - TST</v>
      </c>
      <c r="C19" s="702"/>
      <c r="D19" s="291">
        <f>12%</f>
        <v>0.12</v>
      </c>
      <c r="E19" s="216">
        <f>D19*$E$13</f>
        <v>348.53879999999998</v>
      </c>
    </row>
    <row r="20" spans="1:9" ht="13.5" thickBot="1" x14ac:dyDescent="0.25">
      <c r="A20" s="36" t="str">
        <f>'BASE PLANILHAS'!A20</f>
        <v>H</v>
      </c>
      <c r="B20" s="716" t="str">
        <f>'BASE PLANILHAS'!B20:C20</f>
        <v>Adicional de Acúmulo de função</v>
      </c>
      <c r="C20" s="717"/>
      <c r="D20" s="42">
        <v>0</v>
      </c>
      <c r="E20" s="215">
        <f>D20*$E$13</f>
        <v>0</v>
      </c>
    </row>
    <row r="21" spans="1:9" ht="13.5" thickBot="1" x14ac:dyDescent="0.25">
      <c r="A21" s="696" t="str">
        <f>'BASE PLANILHAS'!A21:D21</f>
        <v>Total do Módulo 1</v>
      </c>
      <c r="B21" s="697"/>
      <c r="C21" s="697"/>
      <c r="D21" s="698"/>
      <c r="E21" s="51">
        <f>SUM(E13:E20)</f>
        <v>3253.0287999999996</v>
      </c>
    </row>
    <row r="22" spans="1:9" x14ac:dyDescent="0.2">
      <c r="A22" s="536"/>
      <c r="B22" s="537"/>
      <c r="C22" s="537"/>
      <c r="D22" s="537"/>
      <c r="E22" s="44"/>
      <c r="F22" s="1"/>
    </row>
    <row r="23" spans="1:9" x14ac:dyDescent="0.2">
      <c r="A23" s="711" t="str">
        <f>'BASE PLANILHAS'!A23:E23</f>
        <v>MÓDULO 2 – ENCARGOS E BENEFÍCIOS MENSAIS E DIÁRIOS</v>
      </c>
      <c r="B23" s="712"/>
      <c r="C23" s="712"/>
      <c r="D23" s="712"/>
      <c r="E23" s="713"/>
      <c r="F23" s="1"/>
    </row>
    <row r="24" spans="1:9" ht="13.5" thickBot="1" x14ac:dyDescent="0.25">
      <c r="A24" s="533"/>
      <c r="B24" s="534"/>
      <c r="C24" s="534"/>
      <c r="D24" s="534"/>
      <c r="E24" s="535"/>
      <c r="F24" s="1"/>
    </row>
    <row r="25" spans="1:9" ht="13.5" thickBot="1" x14ac:dyDescent="0.25">
      <c r="A25" s="214" t="str">
        <f>'BASE PLANILHAS'!A25</f>
        <v>2.1</v>
      </c>
      <c r="B25" s="696" t="str">
        <f>'BASE PLANILHAS'!B25:C25</f>
        <v>Submódulo 2.1 - Encargos Previdenciários, FGTS e Outras Contribuições</v>
      </c>
      <c r="C25" s="698"/>
      <c r="D25" s="214" t="str">
        <f>'BASE PLANILHAS'!D25</f>
        <v>Referência</v>
      </c>
      <c r="E25" s="214" t="str">
        <f>'BASE PLANILHAS'!E25</f>
        <v>Valor (R$)</v>
      </c>
    </row>
    <row r="26" spans="1:9" x14ac:dyDescent="0.2">
      <c r="A26" s="40" t="str">
        <f>'BASE PLANILHAS'!A26</f>
        <v>A</v>
      </c>
      <c r="B26" s="708" t="str">
        <f>'BASE PLANILHAS'!B26:C26</f>
        <v>INSS</v>
      </c>
      <c r="C26" s="710"/>
      <c r="D26" s="73">
        <f>'BASE PLANILHAS'!D26</f>
        <v>0.2</v>
      </c>
      <c r="E26" s="74">
        <f>$E$21*D26</f>
        <v>650.60575999999992</v>
      </c>
    </row>
    <row r="27" spans="1:9" x14ac:dyDescent="0.2">
      <c r="A27" s="34" t="str">
        <f>'BASE PLANILHAS'!A27</f>
        <v>B</v>
      </c>
      <c r="B27" s="701" t="str">
        <f>'BASE PLANILHAS'!B27:C27</f>
        <v>SESI OU SENAC</v>
      </c>
      <c r="C27" s="702"/>
      <c r="D27" s="18">
        <f>'BASE PLANILHAS'!D27</f>
        <v>1.4999999999999999E-2</v>
      </c>
      <c r="E27" s="23">
        <f>$E$21*D27</f>
        <v>48.795431999999991</v>
      </c>
    </row>
    <row r="28" spans="1:9" x14ac:dyDescent="0.2">
      <c r="A28" s="34" t="str">
        <f>'BASE PLANILHAS'!A28</f>
        <v>C</v>
      </c>
      <c r="B28" s="748" t="str">
        <f>'BASE PLANILHAS'!B28:C28</f>
        <v>SENAI OU SENAC</v>
      </c>
      <c r="C28" s="749"/>
      <c r="D28" s="18">
        <f>'BASE PLANILHAS'!D28</f>
        <v>0.01</v>
      </c>
      <c r="E28" s="23">
        <f>$E$21*D28</f>
        <v>32.530287999999999</v>
      </c>
    </row>
    <row r="29" spans="1:9" x14ac:dyDescent="0.2">
      <c r="A29" s="34" t="str">
        <f>'BASE PLANILHAS'!A29</f>
        <v>D</v>
      </c>
      <c r="B29" s="699" t="str">
        <f>'BASE PLANILHAS'!B29:C29</f>
        <v>INCRA</v>
      </c>
      <c r="C29" s="700"/>
      <c r="D29" s="18">
        <f>'BASE PLANILHAS'!D29</f>
        <v>2E-3</v>
      </c>
      <c r="E29" s="23">
        <f t="shared" ref="E29:E32" si="1">$E$21*D29</f>
        <v>6.5060575999999992</v>
      </c>
    </row>
    <row r="30" spans="1:9" x14ac:dyDescent="0.2">
      <c r="A30" s="34" t="str">
        <f>'BASE PLANILHAS'!A30</f>
        <v>E</v>
      </c>
      <c r="B30" s="699" t="str">
        <f>'BASE PLANILHAS'!B30:C30</f>
        <v>Salário Educação</v>
      </c>
      <c r="C30" s="700"/>
      <c r="D30" s="18">
        <f>'BASE PLANILHAS'!D30</f>
        <v>2.5000000000000001E-2</v>
      </c>
      <c r="E30" s="23">
        <f t="shared" si="1"/>
        <v>81.32571999999999</v>
      </c>
    </row>
    <row r="31" spans="1:9" x14ac:dyDescent="0.2">
      <c r="A31" s="34" t="str">
        <f>'BASE PLANILHAS'!A31</f>
        <v>F</v>
      </c>
      <c r="B31" s="699" t="str">
        <f>'BASE PLANILHAS'!B31:C31</f>
        <v>FGTS</v>
      </c>
      <c r="C31" s="700"/>
      <c r="D31" s="18">
        <f>'BASE PLANILHAS'!D31</f>
        <v>0.08</v>
      </c>
      <c r="E31" s="23">
        <f t="shared" si="1"/>
        <v>260.24230399999999</v>
      </c>
    </row>
    <row r="32" spans="1:9" x14ac:dyDescent="0.2">
      <c r="A32" s="34" t="str">
        <f>'BASE PLANILHAS'!A32</f>
        <v>G</v>
      </c>
      <c r="B32" s="699" t="str">
        <f>'BASE PLANILHAS'!B32:C32</f>
        <v>RAT</v>
      </c>
      <c r="C32" s="700"/>
      <c r="D32" s="18">
        <f>'BASE PLANILHAS'!D32</f>
        <v>0.03</v>
      </c>
      <c r="E32" s="23">
        <f t="shared" si="1"/>
        <v>97.590863999999982</v>
      </c>
      <c r="I32" s="1"/>
    </row>
    <row r="33" spans="1:14" ht="13.5" thickBot="1" x14ac:dyDescent="0.25">
      <c r="A33" s="34" t="str">
        <f>'BASE PLANILHAS'!A33</f>
        <v>H</v>
      </c>
      <c r="B33" s="701" t="str">
        <f>'BASE PLANILHAS'!B33:C33</f>
        <v>SEBRAE</v>
      </c>
      <c r="C33" s="702"/>
      <c r="D33" s="18">
        <f>'BASE PLANILHAS'!D33</f>
        <v>6.0000000000000001E-3</v>
      </c>
      <c r="E33" s="23">
        <f>$E$21*D33</f>
        <v>19.518172799999999</v>
      </c>
    </row>
    <row r="34" spans="1:14" ht="13.5" thickBot="1" x14ac:dyDescent="0.25">
      <c r="A34" s="696" t="str">
        <f>'BASE PLANILHAS'!A34:C34</f>
        <v>Total do Submódulo 2.1</v>
      </c>
      <c r="B34" s="697"/>
      <c r="C34" s="698"/>
      <c r="D34" s="50">
        <f>'BASE PLANILHAS'!D34</f>
        <v>0.3680000000000001</v>
      </c>
      <c r="E34" s="51">
        <f>SUM(E26:E33)</f>
        <v>1197.1145984</v>
      </c>
      <c r="F34" s="1"/>
      <c r="G34" s="66"/>
    </row>
    <row r="35" spans="1:14" ht="13.5" thickBot="1" x14ac:dyDescent="0.25">
      <c r="A35" s="528"/>
      <c r="B35" s="529"/>
      <c r="C35" s="529"/>
      <c r="D35" s="236"/>
      <c r="E35" s="45"/>
      <c r="F35" s="1"/>
      <c r="G35" s="66"/>
    </row>
    <row r="36" spans="1:14" ht="13.5" thickBot="1" x14ac:dyDescent="0.25">
      <c r="A36" s="214" t="str">
        <f>'BASE PLANILHAS'!A36</f>
        <v>2.2</v>
      </c>
      <c r="B36" s="696" t="str">
        <f>'BASE PLANILHAS'!B36:C36</f>
        <v>Submódulo 2.2 - 13º Salário, Férias e Adicional de Férias</v>
      </c>
      <c r="C36" s="698"/>
      <c r="D36" s="214" t="str">
        <f>'BASE PLANILHAS'!D36</f>
        <v>Referência</v>
      </c>
      <c r="E36" s="530" t="str">
        <f>'BASE PLANILHAS'!E36</f>
        <v>Valor (R$)</v>
      </c>
    </row>
    <row r="37" spans="1:14" x14ac:dyDescent="0.2">
      <c r="A37" s="32" t="str">
        <f>'BASE PLANILHAS'!A37</f>
        <v>A</v>
      </c>
      <c r="B37" s="701" t="str">
        <f>'BASE PLANILHAS'!B37:C37</f>
        <v>13º salário (titular)</v>
      </c>
      <c r="C37" s="702"/>
      <c r="D37" s="65">
        <f>'BASE PLANILHAS'!D37</f>
        <v>8.3333333333333329E-2</v>
      </c>
      <c r="E37" s="41">
        <f>$E$21*D37</f>
        <v>271.08573333333328</v>
      </c>
      <c r="F37" s="1"/>
    </row>
    <row r="38" spans="1:14" ht="13.5" thickBot="1" x14ac:dyDescent="0.25">
      <c r="A38" s="36" t="str">
        <f>'BASE PLANILHAS'!A38</f>
        <v>B</v>
      </c>
      <c r="B38" s="716" t="str">
        <f>'BASE PLANILHAS'!B38:C38</f>
        <v>Férias e Adicional de Férias (titular)</v>
      </c>
      <c r="C38" s="717"/>
      <c r="D38" s="71">
        <f>'BASE PLANILHAS'!D38</f>
        <v>0.1111111111111111</v>
      </c>
      <c r="E38" s="72">
        <f>D38*$E$21</f>
        <v>361.44764444444439</v>
      </c>
      <c r="F38" s="1"/>
      <c r="H38" s="1"/>
    </row>
    <row r="39" spans="1:14" ht="13.5" thickBot="1" x14ac:dyDescent="0.25">
      <c r="A39" s="67"/>
      <c r="B39" s="696" t="str">
        <f>'BASE PLANILHAS'!B39:C39</f>
        <v>Subtotal</v>
      </c>
      <c r="C39" s="698"/>
      <c r="D39" s="16">
        <f>'BASE PLANILHAS'!D39</f>
        <v>0.19444444444444442</v>
      </c>
      <c r="E39" s="45">
        <f>D39*$E$21</f>
        <v>632.53337777777767</v>
      </c>
      <c r="F39" s="1"/>
      <c r="H39" s="1"/>
    </row>
    <row r="40" spans="1:14" ht="13.5" thickBot="1" x14ac:dyDescent="0.25">
      <c r="A40" s="214" t="str">
        <f>'BASE PLANILHAS'!A40</f>
        <v>C</v>
      </c>
      <c r="B40" s="750" t="str">
        <f>'BASE PLANILHAS'!B40:C40</f>
        <v>Incidência do Submódulo 2.1 sobre 13º Salário, Férias e Adicional de Férias</v>
      </c>
      <c r="C40" s="751"/>
      <c r="D40" s="46">
        <f>'BASE PLANILHAS'!D40</f>
        <v>7.1555555555555567E-2</v>
      </c>
      <c r="E40" s="47">
        <f>D40*$E$21</f>
        <v>232.77228302222224</v>
      </c>
      <c r="F40" s="29"/>
      <c r="H40" s="1"/>
    </row>
    <row r="41" spans="1:14" ht="13.5" thickBot="1" x14ac:dyDescent="0.25">
      <c r="A41" s="696" t="str">
        <f>'BASE PLANILHAS'!A41:C41</f>
        <v>Total do Submódulo 2.2</v>
      </c>
      <c r="B41" s="697"/>
      <c r="C41" s="698"/>
      <c r="D41" s="48">
        <f>'BASE PLANILHAS'!D41</f>
        <v>0.26600000000000001</v>
      </c>
      <c r="E41" s="49">
        <f>SUM(E39:E40)</f>
        <v>865.30566079999994</v>
      </c>
      <c r="F41" s="29"/>
    </row>
    <row r="42" spans="1:14" ht="13.5" thickBot="1" x14ac:dyDescent="0.25">
      <c r="A42" s="237"/>
      <c r="B42" s="238"/>
      <c r="C42" s="238"/>
      <c r="D42" s="238"/>
      <c r="E42" s="239"/>
      <c r="F42" s="1"/>
    </row>
    <row r="43" spans="1:14" ht="13.5" thickBot="1" x14ac:dyDescent="0.25">
      <c r="A43" s="52" t="str">
        <f>'BASE PLANILHAS'!A43</f>
        <v>2.3</v>
      </c>
      <c r="B43" s="696" t="str">
        <f>'BASE PLANILHAS'!B43:C43</f>
        <v>Submódulo 2.3 - Benefícios Mensais e Diários</v>
      </c>
      <c r="C43" s="698"/>
      <c r="D43" s="530" t="str">
        <f>'BASE PLANILHAS'!D43</f>
        <v>Referência</v>
      </c>
      <c r="E43" s="530" t="str">
        <f>'BASE PLANILHAS'!E43</f>
        <v>Valor (R$)</v>
      </c>
    </row>
    <row r="44" spans="1:14" x14ac:dyDescent="0.2">
      <c r="A44" s="32" t="str">
        <f>'BASE PLANILHAS'!A44</f>
        <v>A</v>
      </c>
      <c r="B44" s="708" t="str">
        <f>'BASE PLANILHAS'!B44:C44</f>
        <v>Vale - Transporte (Descontada parcela do empregado)</v>
      </c>
      <c r="C44" s="710"/>
      <c r="D44" s="292">
        <f>VT!D12</f>
        <v>6.9</v>
      </c>
      <c r="E44" s="78">
        <f>(2*$D$44*20*$D$13)-(IF($E$13*6%&lt;=(2*$D$44*20*$D$13),$E$13*6%,(2*$D$44*20*$D$13)))</f>
        <v>101.73060000000001</v>
      </c>
      <c r="F44" s="19"/>
      <c r="N44" s="4"/>
    </row>
    <row r="45" spans="1:14" x14ac:dyDescent="0.2">
      <c r="A45" s="34" t="str">
        <f>'BASE PLANILHAS'!A45</f>
        <v>B</v>
      </c>
      <c r="B45" s="701" t="str">
        <f>'BASE PLANILHAS'!B45:C45</f>
        <v>Vale - Alimentação (Descontada parcela do empregado)</v>
      </c>
      <c r="C45" s="702"/>
      <c r="D45" s="293">
        <f>CCT!I44</f>
        <v>19.899999999999999</v>
      </c>
      <c r="E45" s="78">
        <f>(D45*20-1)*D13</f>
        <v>397</v>
      </c>
      <c r="F45" s="19"/>
    </row>
    <row r="46" spans="1:14" x14ac:dyDescent="0.2">
      <c r="A46" s="34" t="str">
        <f>'BASE PLANILHAS'!A46</f>
        <v>C</v>
      </c>
      <c r="B46" s="699" t="str">
        <f>'BASE PLANILHAS'!B46:C46</f>
        <v>Cesta Básica</v>
      </c>
      <c r="C46" s="700"/>
      <c r="D46" s="293">
        <f>CCT!J44</f>
        <v>0</v>
      </c>
      <c r="E46" s="78">
        <f>$D46*$D$13</f>
        <v>0</v>
      </c>
      <c r="F46" s="19"/>
    </row>
    <row r="47" spans="1:14" x14ac:dyDescent="0.2">
      <c r="A47" s="34" t="str">
        <f>'BASE PLANILHAS'!A47</f>
        <v>D</v>
      </c>
      <c r="B47" s="701" t="str">
        <f>'BASE PLANILHAS'!B47:C47</f>
        <v>PAF</v>
      </c>
      <c r="C47" s="702"/>
      <c r="D47" s="293">
        <f>CCT!K44</f>
        <v>48.58</v>
      </c>
      <c r="E47" s="78">
        <f t="shared" ref="E47:E51" si="2">$D47*$D$13</f>
        <v>48.58</v>
      </c>
      <c r="F47" s="19"/>
    </row>
    <row r="48" spans="1:14" x14ac:dyDescent="0.2">
      <c r="A48" s="34" t="str">
        <f>'BASE PLANILHAS'!A48</f>
        <v>E</v>
      </c>
      <c r="B48" s="699" t="str">
        <f>'BASE PLANILHAS'!B48:C48</f>
        <v>PQM</v>
      </c>
      <c r="C48" s="700"/>
      <c r="D48" s="367">
        <f>CCT!L44</f>
        <v>0</v>
      </c>
      <c r="E48" s="78">
        <f t="shared" si="2"/>
        <v>0</v>
      </c>
      <c r="F48" s="19"/>
    </row>
    <row r="49" spans="1:8" x14ac:dyDescent="0.2">
      <c r="A49" s="34" t="str">
        <f>'BASE PLANILHAS'!A49</f>
        <v>F</v>
      </c>
      <c r="B49" s="701" t="str">
        <f>'BASE PLANILHAS'!B49:C49</f>
        <v>PAT</v>
      </c>
      <c r="C49" s="702"/>
      <c r="D49" s="367">
        <f>CCT!M44</f>
        <v>0</v>
      </c>
      <c r="E49" s="78">
        <f t="shared" si="2"/>
        <v>0</v>
      </c>
      <c r="F49" s="19"/>
    </row>
    <row r="50" spans="1:8" x14ac:dyDescent="0.2">
      <c r="A50" s="34" t="str">
        <f>'BASE PLANILHAS'!A50</f>
        <v>G</v>
      </c>
      <c r="B50" s="699" t="str">
        <f>'BASE PLANILHAS'!B50:C50</f>
        <v>Seguro de Vida</v>
      </c>
      <c r="C50" s="700"/>
      <c r="D50" s="368">
        <f>CCT!N44</f>
        <v>4.72</v>
      </c>
      <c r="E50" s="78">
        <f t="shared" si="2"/>
        <v>4.72</v>
      </c>
      <c r="F50" s="19"/>
    </row>
    <row r="51" spans="1:8" ht="13.5" thickBot="1" x14ac:dyDescent="0.25">
      <c r="A51" s="36" t="str">
        <f>'BASE PLANILHAS'!A51</f>
        <v>H</v>
      </c>
      <c r="B51" s="703" t="str">
        <f>'BASE PLANILHAS'!B51:C51</f>
        <v>Despesas de Viagem</v>
      </c>
      <c r="C51" s="704"/>
      <c r="D51" s="369">
        <f>CCT!O44</f>
        <v>68.709999999999994</v>
      </c>
      <c r="E51" s="78">
        <f t="shared" si="2"/>
        <v>68.709999999999994</v>
      </c>
      <c r="F51" s="1"/>
    </row>
    <row r="52" spans="1:8" ht="13.5" thickBot="1" x14ac:dyDescent="0.25">
      <c r="A52" s="705" t="str">
        <f>'BASE PLANILHAS'!A52:D52</f>
        <v>Total do Submódulo 2.3</v>
      </c>
      <c r="B52" s="706"/>
      <c r="C52" s="706"/>
      <c r="D52" s="707"/>
      <c r="E52" s="51">
        <f>SUM(E44:E51)</f>
        <v>620.74060000000009</v>
      </c>
      <c r="F52" s="29"/>
    </row>
    <row r="53" spans="1:8" ht="13.5" thickBot="1" x14ac:dyDescent="0.25">
      <c r="A53" s="237"/>
      <c r="B53" s="238"/>
      <c r="C53" s="240"/>
      <c r="D53" s="238"/>
      <c r="E53" s="239"/>
      <c r="F53" s="1"/>
    </row>
    <row r="54" spans="1:8" ht="13.5" thickBot="1" x14ac:dyDescent="0.25">
      <c r="A54" s="214" t="str">
        <f>'BASE PLANILHAS'!A54</f>
        <v>2.4</v>
      </c>
      <c r="B54" s="696" t="str">
        <f>'BASE PLANILHAS'!B54:D54</f>
        <v>Quadro Resumo do Módulo 2 - Encargos e Benefícios Mensais e Diários</v>
      </c>
      <c r="C54" s="697"/>
      <c r="D54" s="698"/>
      <c r="E54" s="214" t="str">
        <f>'BASE PLANILHAS'!E54</f>
        <v>Valor (R$)</v>
      </c>
    </row>
    <row r="55" spans="1:8" x14ac:dyDescent="0.2">
      <c r="A55" s="40" t="str">
        <f>'BASE PLANILHAS'!A55</f>
        <v>2.1</v>
      </c>
      <c r="B55" s="708" t="str">
        <f>'BASE PLANILHAS'!B55:D55</f>
        <v>Encargos Previdenciários, FGTS e Outras Contribuições</v>
      </c>
      <c r="C55" s="709"/>
      <c r="D55" s="710"/>
      <c r="E55" s="41">
        <f>E41</f>
        <v>865.30566079999994</v>
      </c>
      <c r="F55" s="1"/>
      <c r="H55" s="66"/>
    </row>
    <row r="56" spans="1:8" x14ac:dyDescent="0.2">
      <c r="A56" s="34" t="str">
        <f>'BASE PLANILHAS'!A56</f>
        <v>2.2</v>
      </c>
      <c r="B56" s="701" t="str">
        <f>'BASE PLANILHAS'!B56:D56</f>
        <v>13º Salário, Férias e Adicional de Férias</v>
      </c>
      <c r="C56" s="733"/>
      <c r="D56" s="702"/>
      <c r="E56" s="23">
        <f>E34</f>
        <v>1197.1145984</v>
      </c>
      <c r="F56" s="1"/>
    </row>
    <row r="57" spans="1:8" ht="13.5" thickBot="1" x14ac:dyDescent="0.25">
      <c r="A57" s="36" t="str">
        <f>'BASE PLANILHAS'!A57</f>
        <v>2.3</v>
      </c>
      <c r="B57" s="699" t="str">
        <f>'BASE PLANILHAS'!B57:D57</f>
        <v>Benefícios Mensais e Diários</v>
      </c>
      <c r="C57" s="734"/>
      <c r="D57" s="749"/>
      <c r="E57" s="24">
        <f>E52</f>
        <v>620.74060000000009</v>
      </c>
      <c r="F57" s="1"/>
    </row>
    <row r="58" spans="1:8" ht="13.5" thickBot="1" x14ac:dyDescent="0.25">
      <c r="A58" s="696" t="str">
        <f>'BASE PLANILHAS'!A58:D58</f>
        <v>Total do Módulo 2</v>
      </c>
      <c r="B58" s="697"/>
      <c r="C58" s="697"/>
      <c r="D58" s="698"/>
      <c r="E58" s="49">
        <f>SUM(E55:E57)</f>
        <v>2683.1608592000002</v>
      </c>
      <c r="F58" s="1"/>
    </row>
    <row r="59" spans="1:8" x14ac:dyDescent="0.2">
      <c r="A59" s="241"/>
      <c r="B59" s="240"/>
      <c r="C59" s="240"/>
      <c r="D59" s="240"/>
      <c r="E59" s="242"/>
      <c r="F59" s="1"/>
    </row>
    <row r="60" spans="1:8" x14ac:dyDescent="0.2">
      <c r="A60" s="711" t="str">
        <f>'BASE PLANILHAS'!A60:E60</f>
        <v>MÓDULO 3 – PROVISÃO PARA RESCISÃO</v>
      </c>
      <c r="B60" s="712"/>
      <c r="C60" s="712"/>
      <c r="D60" s="712"/>
      <c r="E60" s="713"/>
      <c r="F60" s="1"/>
    </row>
    <row r="61" spans="1:8" ht="13.5" thickBot="1" x14ac:dyDescent="0.25">
      <c r="A61" s="54"/>
      <c r="B61" s="54"/>
      <c r="C61" s="54"/>
      <c r="D61" s="54"/>
      <c r="E61" s="54"/>
      <c r="F61" s="22"/>
      <c r="G61" s="1"/>
    </row>
    <row r="62" spans="1:8" ht="13.5" thickBot="1" x14ac:dyDescent="0.25">
      <c r="A62" s="214">
        <f>'BASE PLANILHAS'!A62</f>
        <v>3</v>
      </c>
      <c r="B62" s="697" t="str">
        <f>'BASE PLANILHAS'!B62:C62</f>
        <v>Provisão para Rescisão</v>
      </c>
      <c r="C62" s="698"/>
      <c r="D62" s="214" t="str">
        <f>'BASE PLANILHAS'!D62</f>
        <v>Referência</v>
      </c>
      <c r="E62" s="530" t="str">
        <f>'BASE PLANILHAS'!E62</f>
        <v>Valor (R$)</v>
      </c>
      <c r="F62" s="19"/>
    </row>
    <row r="63" spans="1:8" x14ac:dyDescent="0.2">
      <c r="A63" s="79" t="str">
        <f>'BASE PLANILHAS'!A63</f>
        <v>A</v>
      </c>
      <c r="B63" s="718" t="str">
        <f>'BASE PLANILHAS'!B63:C63</f>
        <v>Aviso Prévio Indenizado (API) e Reflexo do Aviso Prévio Indenizado</v>
      </c>
      <c r="C63" s="719"/>
      <c r="D63" s="80">
        <f>'BASE PLANILHAS'!D63</f>
        <v>5.0183256172839511E-3</v>
      </c>
      <c r="E63" s="41">
        <f>$E$21*D63</f>
        <v>16.32475776080247</v>
      </c>
      <c r="F63" s="149"/>
    </row>
    <row r="64" spans="1:8" x14ac:dyDescent="0.2">
      <c r="A64" s="205" t="str">
        <f>'BASE PLANILHAS'!A64</f>
        <v>B</v>
      </c>
      <c r="B64" s="718" t="str">
        <f>'BASE PLANILHAS'!B64:C64</f>
        <v>Incidência do FGTS sobre API e Reflexo do API</v>
      </c>
      <c r="C64" s="719"/>
      <c r="D64" s="80">
        <f>'BASE PLANILHAS'!D64</f>
        <v>4.0146604938271608E-4</v>
      </c>
      <c r="E64" s="41">
        <f>$E$21*D64</f>
        <v>1.3059806208641975</v>
      </c>
      <c r="F64" s="19"/>
    </row>
    <row r="65" spans="1:10" x14ac:dyDescent="0.2">
      <c r="A65" s="205" t="str">
        <f>'BASE PLANILHAS'!A65</f>
        <v>C</v>
      </c>
      <c r="B65" s="718" t="str">
        <f>'BASE PLANILHAS'!B65:C65</f>
        <v>Multa do FGTS e Contribuição Social sobre o Aviso Prévio Indenizado</v>
      </c>
      <c r="C65" s="719"/>
      <c r="D65" s="18">
        <f>'BASE PLANILHAS'!D65</f>
        <v>2.0073302469135804E-4</v>
      </c>
      <c r="E65" s="41">
        <f t="shared" ref="E65:E69" si="3">$E$21*D65</f>
        <v>0.65299031043209876</v>
      </c>
      <c r="F65" s="19"/>
    </row>
    <row r="66" spans="1:10" x14ac:dyDescent="0.2">
      <c r="A66" s="205" t="str">
        <f>'BASE PLANILHAS'!A66</f>
        <v>D</v>
      </c>
      <c r="B66" s="718" t="str">
        <f>'BASE PLANILHAS'!B66:C66</f>
        <v>Aviso Prévio Trabalhado - APT</v>
      </c>
      <c r="C66" s="719"/>
      <c r="D66" s="18">
        <f>'BASE PLANILHAS'!D66</f>
        <v>3.5000000000000005E-3</v>
      </c>
      <c r="E66" s="41">
        <f t="shared" si="3"/>
        <v>11.385600800000001</v>
      </c>
      <c r="F66" s="19"/>
    </row>
    <row r="67" spans="1:10" x14ac:dyDescent="0.2">
      <c r="A67" s="205" t="str">
        <f>'BASE PLANILHAS'!A67</f>
        <v>E</v>
      </c>
      <c r="B67" s="718" t="str">
        <f>'BASE PLANILHAS'!B67:C67</f>
        <v>Incidência dos encargos do submódulo 2.1 sobre Aviso Prévio Trabalhado</v>
      </c>
      <c r="C67" s="719"/>
      <c r="D67" s="80">
        <f>'BASE PLANILHAS'!D67</f>
        <v>1.2880000000000005E-3</v>
      </c>
      <c r="E67" s="41">
        <f>$E$21*D67</f>
        <v>4.1899010944000015</v>
      </c>
      <c r="F67" s="61"/>
    </row>
    <row r="68" spans="1:10" x14ac:dyDescent="0.2">
      <c r="A68" s="205" t="str">
        <f>'BASE PLANILHAS'!A68</f>
        <v>F</v>
      </c>
      <c r="B68" s="718" t="str">
        <f>'BASE PLANILHAS'!B68:C68</f>
        <v>Multa do FGTS e Contribuição Social - Rescisão sem Justa Causa</v>
      </c>
      <c r="C68" s="719"/>
      <c r="D68" s="80">
        <f>'BASE PLANILHAS'!D68</f>
        <v>4.2999999999999997E-2</v>
      </c>
      <c r="E68" s="41">
        <f t="shared" si="3"/>
        <v>139.88023839999997</v>
      </c>
      <c r="F68" s="19"/>
    </row>
    <row r="69" spans="1:10" ht="13.5" thickBot="1" x14ac:dyDescent="0.25">
      <c r="A69" s="243" t="str">
        <f>'BASE PLANILHAS'!A69</f>
        <v>G</v>
      </c>
      <c r="B69" s="701" t="str">
        <f>'BASE PLANILHAS'!B69:C69</f>
        <v>Indenização Adicional (Art. 9º da Lei nº 7.238/84)</v>
      </c>
      <c r="C69" s="702"/>
      <c r="D69" s="81">
        <f>'BASE PLANILHAS'!D69</f>
        <v>1.6666666666666668E-3</v>
      </c>
      <c r="E69" s="55">
        <f t="shared" si="3"/>
        <v>5.4217146666666665</v>
      </c>
      <c r="F69" s="19"/>
    </row>
    <row r="70" spans="1:10" ht="13.5" thickBot="1" x14ac:dyDescent="0.25">
      <c r="A70" s="696" t="str">
        <f>'BASE PLANILHAS'!A70:C70</f>
        <v>Total do Módulo 3</v>
      </c>
      <c r="B70" s="697"/>
      <c r="C70" s="698"/>
      <c r="D70" s="244">
        <f>'BASE PLANILHAS'!D70</f>
        <v>5.5075191358024689E-2</v>
      </c>
      <c r="E70" s="51">
        <f>SUM(E63:E69)</f>
        <v>179.16118365316541</v>
      </c>
      <c r="F70" s="29"/>
    </row>
    <row r="71" spans="1:10" x14ac:dyDescent="0.2">
      <c r="A71" s="245"/>
      <c r="B71" s="246"/>
      <c r="C71" s="246"/>
      <c r="D71" s="246"/>
      <c r="E71" s="247"/>
      <c r="F71" s="1"/>
    </row>
    <row r="72" spans="1:10" x14ac:dyDescent="0.2">
      <c r="A72" s="711" t="str">
        <f>'BASE PLANILHAS'!A72:E72</f>
        <v>MÓDULO 4 – CUSTO DE REPOSIÇÃO DO PROFISSIONAL AUSENTE</v>
      </c>
      <c r="B72" s="712"/>
      <c r="C72" s="712"/>
      <c r="D72" s="712"/>
      <c r="E72" s="713"/>
      <c r="F72" s="1"/>
      <c r="H72" s="1"/>
    </row>
    <row r="73" spans="1:10" ht="13.5" thickBot="1" x14ac:dyDescent="0.25">
      <c r="A73" s="54"/>
      <c r="B73" s="54"/>
      <c r="C73" s="54"/>
      <c r="D73" s="38"/>
      <c r="E73" s="54"/>
      <c r="F73" s="22"/>
    </row>
    <row r="74" spans="1:10" ht="13.5" thickBot="1" x14ac:dyDescent="0.25">
      <c r="A74" s="214" t="str">
        <f>'BASE PLANILHAS'!A74</f>
        <v>4.1</v>
      </c>
      <c r="B74" s="696" t="str">
        <f>'BASE PLANILHAS'!B74:C74</f>
        <v>Submódulo 4.1 - Ausências Legais</v>
      </c>
      <c r="C74" s="698"/>
      <c r="D74" s="530" t="str">
        <f>'BASE PLANILHAS'!D74</f>
        <v>Referência</v>
      </c>
      <c r="E74" s="530" t="str">
        <f>'BASE PLANILHAS'!E74</f>
        <v>Valor (R$)</v>
      </c>
      <c r="J74" s="63"/>
    </row>
    <row r="75" spans="1:10" x14ac:dyDescent="0.2">
      <c r="A75" s="34" t="str">
        <f>'BASE PLANILHAS'!A75</f>
        <v>A</v>
      </c>
      <c r="B75" s="708" t="str">
        <f>'BASE PLANILHAS'!B75:C75</f>
        <v>Ausência por Doença</v>
      </c>
      <c r="C75" s="710"/>
      <c r="D75" s="248">
        <f>'BASE PLANILHAS'!D75</f>
        <v>1.3888888888888888E-2</v>
      </c>
      <c r="E75" s="23">
        <f t="shared" ref="E75:E80" si="4">$E$21*D75</f>
        <v>45.180955555555549</v>
      </c>
      <c r="F75" s="62"/>
    </row>
    <row r="76" spans="1:10" x14ac:dyDescent="0.2">
      <c r="A76" s="34" t="str">
        <f>'BASE PLANILHAS'!A76</f>
        <v>B</v>
      </c>
      <c r="B76" s="699" t="str">
        <f>'BASE PLANILHAS'!B76:C76</f>
        <v>Ausências Legais</v>
      </c>
      <c r="C76" s="700"/>
      <c r="D76" s="248">
        <f>'BASE PLANILHAS'!D76</f>
        <v>8.2222222222222228E-3</v>
      </c>
      <c r="E76" s="23">
        <f t="shared" si="4"/>
        <v>26.747125688888886</v>
      </c>
      <c r="F76" s="62"/>
    </row>
    <row r="77" spans="1:10" x14ac:dyDescent="0.2">
      <c r="A77" s="34" t="str">
        <f>'BASE PLANILHAS'!A77</f>
        <v>C</v>
      </c>
      <c r="B77" s="699" t="str">
        <f>'BASE PLANILHAS'!B77:C77</f>
        <v>Licença Paternidade</v>
      </c>
      <c r="C77" s="700"/>
      <c r="D77" s="82">
        <f>'BASE PLANILHAS'!D77</f>
        <v>2.0833333333333332E-4</v>
      </c>
      <c r="E77" s="23">
        <f t="shared" si="4"/>
        <v>0.6777143333333332</v>
      </c>
      <c r="F77" s="62"/>
    </row>
    <row r="78" spans="1:10" x14ac:dyDescent="0.2">
      <c r="A78" s="34" t="str">
        <f>'BASE PLANILHAS'!A78</f>
        <v>D</v>
      </c>
      <c r="B78" s="699" t="str">
        <f>'BASE PLANILHAS'!B78:C78</f>
        <v>Ausência por Acidente de Trabalho</v>
      </c>
      <c r="C78" s="700"/>
      <c r="D78" s="248">
        <f>'BASE PLANILHAS'!D78</f>
        <v>3.3333333333333335E-3</v>
      </c>
      <c r="E78" s="23">
        <f t="shared" si="4"/>
        <v>10.843429333333333</v>
      </c>
      <c r="F78" s="62"/>
    </row>
    <row r="79" spans="1:10" x14ac:dyDescent="0.2">
      <c r="A79" s="64" t="str">
        <f>'BASE PLANILHAS'!A79</f>
        <v>E</v>
      </c>
      <c r="B79" s="699" t="str">
        <f>'BASE PLANILHAS'!B79:C79</f>
        <v>Férias, Adicional de Férias e 13º  com empregada em gozo de Licença Maternidade</v>
      </c>
      <c r="C79" s="700"/>
      <c r="D79" s="249">
        <f>'BASE PLANILHAS'!D79</f>
        <v>1.2962962962962963E-3</v>
      </c>
      <c r="E79" s="23">
        <f t="shared" si="4"/>
        <v>4.2168891851851846</v>
      </c>
      <c r="F79" s="19"/>
    </row>
    <row r="80" spans="1:10" ht="13.5" thickBot="1" x14ac:dyDescent="0.25">
      <c r="A80" s="36" t="str">
        <f>'BASE PLANILHAS'!A80</f>
        <v>F</v>
      </c>
      <c r="B80" s="716" t="str">
        <f>'BASE PLANILHAS'!B80:C80</f>
        <v>Incidência do Submódulo 2.1 sobre Ausências Legais</v>
      </c>
      <c r="C80" s="717"/>
      <c r="D80" s="81">
        <f>'BASE PLANILHAS'!D80</f>
        <v>9.9172592592592611E-3</v>
      </c>
      <c r="E80" s="72">
        <f t="shared" si="4"/>
        <v>32.261129987437037</v>
      </c>
      <c r="F80" s="1"/>
      <c r="G80" s="4"/>
      <c r="H80" s="31"/>
    </row>
    <row r="81" spans="1:7" ht="13.5" thickBot="1" x14ac:dyDescent="0.25">
      <c r="A81" s="696" t="str">
        <f>'BASE PLANILHAS'!A81:C81</f>
        <v>Total do Submódulo 4.1</v>
      </c>
      <c r="B81" s="697"/>
      <c r="C81" s="698"/>
      <c r="D81" s="48">
        <f>'BASE PLANILHAS'!D81</f>
        <v>3.6866333333333334E-2</v>
      </c>
      <c r="E81" s="51">
        <f>SUM(E75:E80)</f>
        <v>119.92724408373331</v>
      </c>
      <c r="F81" s="29"/>
      <c r="G81" s="4"/>
    </row>
    <row r="82" spans="1:7" ht="13.5" thickBot="1" x14ac:dyDescent="0.25">
      <c r="A82" s="241"/>
      <c r="B82" s="240"/>
      <c r="C82" s="240"/>
      <c r="D82" s="240"/>
      <c r="E82" s="242"/>
      <c r="F82" s="1"/>
    </row>
    <row r="83" spans="1:7" ht="13.5" thickBot="1" x14ac:dyDescent="0.25">
      <c r="A83" s="214" t="str">
        <f>'BASE PLANILHAS'!A83</f>
        <v>4.2</v>
      </c>
      <c r="B83" s="696" t="str">
        <f>'BASE PLANILHAS'!B83:C83</f>
        <v>Submódulo 4.2 - Intrajornada</v>
      </c>
      <c r="C83" s="697"/>
      <c r="D83" s="46" t="str">
        <f>'BASE PLANILHAS'!D83</f>
        <v>Referência</v>
      </c>
      <c r="E83" s="214" t="str">
        <f>'BASE PLANILHAS'!E83</f>
        <v>Valor (R$)</v>
      </c>
      <c r="F83" s="29"/>
      <c r="G83" s="4"/>
    </row>
    <row r="84" spans="1:7" ht="13.5" thickBot="1" x14ac:dyDescent="0.25">
      <c r="A84" s="40" t="str">
        <f>'BASE PLANILHAS'!A84</f>
        <v>A</v>
      </c>
      <c r="B84" s="750" t="str">
        <f>'BASE PLANILHAS'!B84:C84</f>
        <v>Intervalo para Repouso ou Alimentação</v>
      </c>
      <c r="C84" s="751"/>
      <c r="D84" s="623">
        <f>'BASE PLANILHAS'!D84</f>
        <v>0</v>
      </c>
      <c r="E84" s="621">
        <v>0</v>
      </c>
      <c r="F84" s="29"/>
      <c r="G84" s="4"/>
    </row>
    <row r="85" spans="1:7" ht="13.5" thickBot="1" x14ac:dyDescent="0.25">
      <c r="A85" s="696" t="str">
        <f>'BASE PLANILHAS'!A85:C85</f>
        <v>Total do Submódulo 4.2</v>
      </c>
      <c r="B85" s="697"/>
      <c r="C85" s="698"/>
      <c r="D85" s="48">
        <f>'BASE PLANILHAS'!D85</f>
        <v>0</v>
      </c>
      <c r="E85" s="398">
        <f>SUM(E84)</f>
        <v>0</v>
      </c>
      <c r="F85" s="29"/>
      <c r="G85" s="4"/>
    </row>
    <row r="86" spans="1:7" ht="13.5" thickBot="1" x14ac:dyDescent="0.25">
      <c r="A86" s="241"/>
      <c r="B86" s="240"/>
      <c r="C86" s="240"/>
      <c r="D86" s="240"/>
      <c r="E86" s="242"/>
      <c r="F86" s="1"/>
    </row>
    <row r="87" spans="1:7" ht="13.5" thickBot="1" x14ac:dyDescent="0.25">
      <c r="A87" s="214" t="str">
        <f>'BASE PLANILHAS'!A87</f>
        <v>4.3</v>
      </c>
      <c r="B87" s="696" t="str">
        <f>'BASE PLANILHAS'!B87:C87</f>
        <v>Quadro Resumo do Módulo 4 - Custo de Reposição do Profissional Ausente</v>
      </c>
      <c r="C87" s="697"/>
      <c r="D87" s="46" t="str">
        <f>'BASE PLANILHAS'!D87</f>
        <v>Referência</v>
      </c>
      <c r="E87" s="214" t="str">
        <f>'BASE PLANILHAS'!E87</f>
        <v>Valor (R$)</v>
      </c>
      <c r="F87" s="1"/>
    </row>
    <row r="88" spans="1:7" x14ac:dyDescent="0.2">
      <c r="A88" s="40" t="str">
        <f>'BASE PLANILHAS'!A88</f>
        <v>4.1</v>
      </c>
      <c r="B88" s="720" t="str">
        <f>'BASE PLANILHAS'!B88:C88</f>
        <v>Ausências Legais</v>
      </c>
      <c r="C88" s="721"/>
      <c r="D88" s="396">
        <f>'BASE PLANILHAS'!D88</f>
        <v>3.6866333333333334E-2</v>
      </c>
      <c r="E88" s="72">
        <f>E81</f>
        <v>119.92724408373331</v>
      </c>
      <c r="F88" s="1"/>
    </row>
    <row r="89" spans="1:7" ht="13.5" thickBot="1" x14ac:dyDescent="0.25">
      <c r="A89" s="40" t="str">
        <f>'BASE PLANILHAS'!A89</f>
        <v>4.2</v>
      </c>
      <c r="B89" s="716" t="str">
        <f>'BASE PLANILHAS'!B89:C89</f>
        <v>Intrajornada</v>
      </c>
      <c r="C89" s="717"/>
      <c r="D89" s="397">
        <f>'BASE PLANILHAS'!D89</f>
        <v>0</v>
      </c>
      <c r="E89" s="235">
        <f>E85</f>
        <v>0</v>
      </c>
      <c r="F89" s="1"/>
    </row>
    <row r="90" spans="1:7" ht="13.5" thickBot="1" x14ac:dyDescent="0.25">
      <c r="A90" s="696" t="str">
        <f>'BASE PLANILHAS'!A90:C90</f>
        <v>Total do Módulo 4</v>
      </c>
      <c r="B90" s="697"/>
      <c r="C90" s="698"/>
      <c r="D90" s="48">
        <f>'BASE PLANILHAS'!D90</f>
        <v>3.6866333333333334E-2</v>
      </c>
      <c r="E90" s="398">
        <f>SUM(E88+E89)</f>
        <v>119.92724408373331</v>
      </c>
      <c r="F90" s="1"/>
    </row>
    <row r="91" spans="1:7" x14ac:dyDescent="0.2">
      <c r="A91" s="241"/>
      <c r="B91" s="240"/>
      <c r="C91" s="240"/>
      <c r="D91" s="240"/>
      <c r="E91" s="242"/>
      <c r="F91" s="1"/>
    </row>
    <row r="92" spans="1:7" x14ac:dyDescent="0.2">
      <c r="A92" s="711" t="str">
        <f>'BASE PLANILHAS'!A92:E92</f>
        <v>MÓDULO 5 – INSUMOS DIVERSOS</v>
      </c>
      <c r="B92" s="712"/>
      <c r="C92" s="712"/>
      <c r="D92" s="712"/>
      <c r="E92" s="713"/>
      <c r="F92" s="1"/>
    </row>
    <row r="93" spans="1:7" ht="13.5" thickBot="1" x14ac:dyDescent="0.25">
      <c r="A93" s="38"/>
      <c r="B93" s="38"/>
      <c r="C93" s="38"/>
      <c r="D93" s="38"/>
      <c r="E93" s="56"/>
      <c r="F93" s="1"/>
    </row>
    <row r="94" spans="1:7" ht="13.5" thickBot="1" x14ac:dyDescent="0.25">
      <c r="A94" s="214">
        <f>'BASE PLANILHAS'!A94</f>
        <v>5</v>
      </c>
      <c r="B94" s="696" t="str">
        <f>'BASE PLANILHAS'!B94:C94</f>
        <v>Insumos Diversos</v>
      </c>
      <c r="C94" s="698"/>
      <c r="D94" s="214" t="str">
        <f>'BASE PLANILHAS'!D94</f>
        <v>Referência</v>
      </c>
      <c r="E94" s="530" t="str">
        <f>'BASE PLANILHAS'!E94</f>
        <v>Valor (R$)</v>
      </c>
      <c r="F94" s="1"/>
    </row>
    <row r="95" spans="1:7" x14ac:dyDescent="0.2">
      <c r="A95" s="32" t="str">
        <f>'BASE PLANILHAS'!A95</f>
        <v>A</v>
      </c>
      <c r="B95" s="709" t="str">
        <f>'BASE PLANILHAS'!B95:C95</f>
        <v>Uniformes e EPIs</v>
      </c>
      <c r="C95" s="710"/>
      <c r="D95" s="292">
        <f>'Uniforme Apoio'!BO38</f>
        <v>44.875416666666666</v>
      </c>
      <c r="E95" s="41">
        <f>D95*$D$13</f>
        <v>44.875416666666666</v>
      </c>
      <c r="F95" s="19"/>
      <c r="G95" s="1"/>
    </row>
    <row r="96" spans="1:7" x14ac:dyDescent="0.2">
      <c r="A96" s="34" t="str">
        <f>'BASE PLANILHAS'!A96</f>
        <v>B</v>
      </c>
      <c r="B96" s="733" t="str">
        <f>'BASE PLANILHAS'!B96:C96</f>
        <v>Materiais de Consumo</v>
      </c>
      <c r="C96" s="702"/>
      <c r="D96" s="299">
        <v>0</v>
      </c>
      <c r="E96" s="23">
        <f>D96*$D$13</f>
        <v>0</v>
      </c>
      <c r="F96" s="19"/>
    </row>
    <row r="97" spans="1:8" x14ac:dyDescent="0.2">
      <c r="A97" s="250" t="str">
        <f>'BASE PLANILHAS'!A97</f>
        <v>C</v>
      </c>
      <c r="B97" s="734" t="str">
        <f>'BASE PLANILHAS'!B97:C97</f>
        <v>Máquinas e Equipamentos (depreciação)</v>
      </c>
      <c r="C97" s="700"/>
      <c r="D97" s="299">
        <v>0</v>
      </c>
      <c r="E97" s="23">
        <f t="shared" ref="E97" si="5">D97*$D$13</f>
        <v>0</v>
      </c>
      <c r="F97" s="19"/>
    </row>
    <row r="98" spans="1:8" x14ac:dyDescent="0.2">
      <c r="A98" s="250" t="str">
        <f>'BASE PLANILHAS'!A98</f>
        <v>D</v>
      </c>
      <c r="B98" s="734" t="str">
        <f>'BASE PLANILHAS'!B98:C98</f>
        <v>Produtos de Limpeza</v>
      </c>
      <c r="C98" s="700"/>
      <c r="D98" s="75">
        <v>0</v>
      </c>
      <c r="E98" s="216">
        <f>D98*$D$13</f>
        <v>0</v>
      </c>
      <c r="F98" s="19"/>
      <c r="H98" s="1"/>
    </row>
    <row r="99" spans="1:8" ht="13.5" thickBot="1" x14ac:dyDescent="0.25">
      <c r="A99" s="251" t="str">
        <f>'BASE PLANILHAS'!A99</f>
        <v>E</v>
      </c>
      <c r="B99" s="735" t="str">
        <f>'BASE PLANILHAS'!B99:C99</f>
        <v>Materiais de Higiene</v>
      </c>
      <c r="C99" s="719"/>
      <c r="D99" s="75">
        <v>0</v>
      </c>
      <c r="E99" s="215">
        <f>D99*$D$13</f>
        <v>0</v>
      </c>
      <c r="F99" s="19"/>
      <c r="H99" s="1"/>
    </row>
    <row r="100" spans="1:8" ht="13.5" customHeight="1" thickBot="1" x14ac:dyDescent="0.25">
      <c r="A100" s="736" t="str">
        <f>'BASE PLANILHAS'!A100:C100</f>
        <v>Total do Módulo 5</v>
      </c>
      <c r="B100" s="737"/>
      <c r="C100" s="737"/>
      <c r="D100" s="252"/>
      <c r="E100" s="49">
        <f>SUM(E95:E99)</f>
        <v>44.875416666666666</v>
      </c>
      <c r="F100" s="1"/>
    </row>
    <row r="101" spans="1:8" x14ac:dyDescent="0.2">
      <c r="A101" s="241"/>
      <c r="B101" s="240"/>
      <c r="C101" s="240"/>
      <c r="D101" s="240"/>
      <c r="E101" s="242"/>
      <c r="F101" s="1"/>
    </row>
    <row r="102" spans="1:8" x14ac:dyDescent="0.2">
      <c r="A102" s="711" t="str">
        <f>'BASE PLANILHAS'!A102:E102</f>
        <v>MÓDULO 6 – CUSTOS INDIRETOS, TRIBUTOS E LUCRO</v>
      </c>
      <c r="B102" s="712"/>
      <c r="C102" s="712"/>
      <c r="D102" s="712"/>
      <c r="E102" s="713"/>
      <c r="F102" s="1"/>
    </row>
    <row r="103" spans="1:8" ht="13.5" thickBot="1" x14ac:dyDescent="0.25">
      <c r="A103" s="54"/>
      <c r="B103" s="54"/>
      <c r="C103" s="54"/>
      <c r="D103" s="54"/>
      <c r="E103" s="39"/>
      <c r="F103" s="1"/>
    </row>
    <row r="104" spans="1:8" ht="13.5" thickBot="1" x14ac:dyDescent="0.25">
      <c r="A104" s="214">
        <f>'BASE PLANILHAS'!A104</f>
        <v>6</v>
      </c>
      <c r="B104" s="214" t="str">
        <f>'BASE PLANILHAS'!B104</f>
        <v>Custos Indiretos, Tributos e Lucro</v>
      </c>
      <c r="C104" s="697" t="str">
        <f>'BASE PLANILHAS'!C104:D104</f>
        <v>Referência</v>
      </c>
      <c r="D104" s="698"/>
      <c r="E104" s="530" t="str">
        <f>'BASE PLANILHAS'!E104</f>
        <v>Valor (R$)</v>
      </c>
    </row>
    <row r="105" spans="1:8" x14ac:dyDescent="0.2">
      <c r="A105" s="32" t="str">
        <f>'BASE PLANILHAS'!A105</f>
        <v>A</v>
      </c>
      <c r="B105" s="253" t="str">
        <f>'BASE PLANILHAS'!B105</f>
        <v>Custos Indiretos</v>
      </c>
      <c r="C105" s="302">
        <f>'BASE PLANILHAS'!C105</f>
        <v>0</v>
      </c>
      <c r="D105" s="303"/>
      <c r="E105" s="256">
        <f>$C105*$D$13</f>
        <v>0</v>
      </c>
      <c r="F105" s="61"/>
    </row>
    <row r="106" spans="1:8" x14ac:dyDescent="0.2">
      <c r="A106" s="34" t="str">
        <f>'BASE PLANILHAS'!A106</f>
        <v>B</v>
      </c>
      <c r="B106" s="257" t="str">
        <f>'BASE PLANILHAS'!B106</f>
        <v>Lucro</v>
      </c>
      <c r="C106" s="295">
        <f>'BASE PLANILHAS'!C106</f>
        <v>0</v>
      </c>
      <c r="D106" s="259"/>
      <c r="E106" s="263">
        <f>$C106*$D$13</f>
        <v>0</v>
      </c>
      <c r="F106" s="1"/>
    </row>
    <row r="107" spans="1:8" x14ac:dyDescent="0.2">
      <c r="A107" s="34" t="str">
        <f>'BASE PLANILHAS'!A107</f>
        <v>C</v>
      </c>
      <c r="B107" s="34" t="str">
        <f>'BASE PLANILHAS'!B107</f>
        <v>TRIBUTOS</v>
      </c>
      <c r="C107" s="260" t="str">
        <f>'BASE PLANILHAS'!C107</f>
        <v>%</v>
      </c>
      <c r="D107" s="304" t="str">
        <f>'BASE PLANILHAS'!D107</f>
        <v>%</v>
      </c>
      <c r="E107" s="57"/>
      <c r="F107" s="1"/>
    </row>
    <row r="108" spans="1:8" x14ac:dyDescent="0.2">
      <c r="A108" s="34" t="str">
        <f>'BASE PLANILHAS'!A108</f>
        <v>C.1</v>
      </c>
      <c r="B108" s="257" t="str">
        <f>'BASE PLANILHAS'!B108</f>
        <v>PIS</v>
      </c>
      <c r="C108" s="262">
        <f>'BASE PLANILHAS'!C108</f>
        <v>7.6</v>
      </c>
      <c r="D108" s="262">
        <f>((100/((100-($C$111))%)-100)*$C108)/($C$111)</f>
        <v>8.8629737609329435</v>
      </c>
      <c r="E108" s="263">
        <v>0</v>
      </c>
      <c r="F108" s="1"/>
    </row>
    <row r="109" spans="1:8" x14ac:dyDescent="0.2">
      <c r="A109" s="34" t="str">
        <f>'BASE PLANILHAS'!A109</f>
        <v>C.2</v>
      </c>
      <c r="B109" s="257" t="str">
        <f>'BASE PLANILHAS'!B109</f>
        <v>COFINS</v>
      </c>
      <c r="C109" s="262">
        <f>'BASE PLANILHAS'!C109</f>
        <v>1.65</v>
      </c>
      <c r="D109" s="262">
        <f>((100/((100-($C$111))%)-100)*$C109)/($C$111)</f>
        <v>1.9241982507288626</v>
      </c>
      <c r="E109" s="263">
        <v>0</v>
      </c>
      <c r="F109" s="1"/>
    </row>
    <row r="110" spans="1:8" x14ac:dyDescent="0.2">
      <c r="A110" s="34" t="str">
        <f>'BASE PLANILHAS'!A110</f>
        <v>C.3</v>
      </c>
      <c r="B110" s="257" t="str">
        <f>'BASE PLANILHAS'!B110</f>
        <v>ISS</v>
      </c>
      <c r="C110" s="294">
        <f>ISS!B12*100</f>
        <v>5</v>
      </c>
      <c r="D110" s="262">
        <f>((100/((100-($C$111))%)-100)*$C110)/($C$111)</f>
        <v>5.8309037900874632</v>
      </c>
      <c r="E110" s="264">
        <v>0</v>
      </c>
      <c r="F110" s="1"/>
    </row>
    <row r="111" spans="1:8" ht="13.5" thickBot="1" x14ac:dyDescent="0.25">
      <c r="A111" s="714" t="str">
        <f>'BASE PLANILHAS'!A111:B111</f>
        <v>Total Tributos</v>
      </c>
      <c r="B111" s="715">
        <f>'[1]BASE PLANILHAS'!A102:B102</f>
        <v>0</v>
      </c>
      <c r="C111" s="265">
        <f>SUM(C108:C110)</f>
        <v>14.25</v>
      </c>
      <c r="D111" s="265">
        <f>SUM(D108:D110)</f>
        <v>16.618075801749271</v>
      </c>
      <c r="E111" s="266">
        <f>((E105+E106+E100+E90+E70+E58+E21)*D111)%</f>
        <v>1043.6406696950532</v>
      </c>
      <c r="F111" s="1"/>
    </row>
    <row r="112" spans="1:8" ht="13.5" thickBot="1" x14ac:dyDescent="0.25">
      <c r="A112" s="696" t="str">
        <f>'BASE PLANILHAS'!A112:D112</f>
        <v>Total do Módulo 6</v>
      </c>
      <c r="B112" s="697"/>
      <c r="C112" s="697"/>
      <c r="D112" s="698"/>
      <c r="E112" s="51">
        <f>SUM(E105:E111)</f>
        <v>1043.6406696950532</v>
      </c>
      <c r="F112" s="1"/>
    </row>
    <row r="113" spans="1:8" x14ac:dyDescent="0.2">
      <c r="A113" s="267"/>
      <c r="B113" s="268"/>
      <c r="C113" s="268"/>
      <c r="D113" s="268"/>
      <c r="E113" s="59"/>
    </row>
    <row r="114" spans="1:8" x14ac:dyDescent="0.2">
      <c r="A114" s="738" t="str">
        <f>'BASE PLANILHAS'!A114:E114</f>
        <v>QUADRO RESUMO DO CUSTO POR EMPREGADO</v>
      </c>
      <c r="B114" s="739"/>
      <c r="C114" s="739"/>
      <c r="D114" s="739"/>
      <c r="E114" s="740"/>
      <c r="G114" s="3"/>
    </row>
    <row r="115" spans="1:8" ht="13.5" thickBot="1" x14ac:dyDescent="0.25">
      <c r="A115" s="536"/>
      <c r="B115" s="531"/>
      <c r="C115" s="531"/>
      <c r="D115" s="531"/>
      <c r="E115" s="532"/>
      <c r="G115" s="3"/>
    </row>
    <row r="116" spans="1:8" ht="13.5" thickBot="1" x14ac:dyDescent="0.25">
      <c r="A116" s="696" t="str">
        <f>'BASE PLANILHAS'!A116:D116</f>
        <v>Mão-de-Obra vinculada à execução contratual</v>
      </c>
      <c r="B116" s="697"/>
      <c r="C116" s="697"/>
      <c r="D116" s="698"/>
      <c r="E116" s="214" t="str">
        <f>'BASE PLANILHAS'!E116</f>
        <v>VALOR (R$)</v>
      </c>
      <c r="G116" s="1"/>
      <c r="H116" s="1"/>
    </row>
    <row r="117" spans="1:8" x14ac:dyDescent="0.2">
      <c r="A117" s="32" t="str">
        <f>'BASE PLANILHAS'!A117</f>
        <v>A</v>
      </c>
      <c r="B117" s="741" t="str">
        <f>'BASE PLANILHAS'!B117:D117</f>
        <v>MÓDULO 1 - COMPOSIÇÃO DA REMUNERAÇÃO</v>
      </c>
      <c r="C117" s="742"/>
      <c r="D117" s="743"/>
      <c r="E117" s="256">
        <f>E21</f>
        <v>3253.0287999999996</v>
      </c>
    </row>
    <row r="118" spans="1:8" x14ac:dyDescent="0.2">
      <c r="A118" s="34" t="str">
        <f>'BASE PLANILHAS'!A118</f>
        <v>B</v>
      </c>
      <c r="B118" s="744" t="str">
        <f>'BASE PLANILHAS'!B118:D118</f>
        <v>MÓDULO 2 – ENCARGOS E BENEFÍCIOS MENSAIS E DIÁRIOS</v>
      </c>
      <c r="C118" s="731"/>
      <c r="D118" s="732"/>
      <c r="E118" s="263">
        <f>E58</f>
        <v>2683.1608592000002</v>
      </c>
    </row>
    <row r="119" spans="1:8" x14ac:dyDescent="0.2">
      <c r="A119" s="34" t="str">
        <f>'BASE PLANILHAS'!A119</f>
        <v>C</v>
      </c>
      <c r="B119" s="745" t="str">
        <f>'BASE PLANILHAS'!B119:D119</f>
        <v>MÓDULO 3 – PROVISÃO PARA RESCISÃO</v>
      </c>
      <c r="C119" s="746"/>
      <c r="D119" s="747"/>
      <c r="E119" s="263">
        <f>E70</f>
        <v>179.16118365316541</v>
      </c>
      <c r="G119" s="3"/>
    </row>
    <row r="120" spans="1:8" x14ac:dyDescent="0.2">
      <c r="A120" s="34" t="str">
        <f>'BASE PLANILHAS'!A120</f>
        <v>D</v>
      </c>
      <c r="B120" s="744" t="str">
        <f>'BASE PLANILHAS'!B120:D120</f>
        <v>MÓDULO 4 – CUSTO DE REPOSIÇÃO DO PROFISSIONAL AUSENTE</v>
      </c>
      <c r="C120" s="731"/>
      <c r="D120" s="732"/>
      <c r="E120" s="263">
        <f>E90</f>
        <v>119.92724408373331</v>
      </c>
      <c r="G120" s="3"/>
    </row>
    <row r="121" spans="1:8" x14ac:dyDescent="0.2">
      <c r="A121" s="34" t="str">
        <f>'BASE PLANILHAS'!A121</f>
        <v>E</v>
      </c>
      <c r="B121" s="728" t="str">
        <f>'BASE PLANILHAS'!B121:D121</f>
        <v>MÓDULO 5 – INSUMOS DIVERSOS</v>
      </c>
      <c r="C121" s="729"/>
      <c r="D121" s="730"/>
      <c r="E121" s="263">
        <f>E100</f>
        <v>44.875416666666666</v>
      </c>
    </row>
    <row r="122" spans="1:8" x14ac:dyDescent="0.2">
      <c r="A122" s="34" t="str">
        <f>'BASE PLANILHAS'!A122</f>
        <v>-</v>
      </c>
      <c r="B122" s="722" t="str">
        <f>'BASE PLANILHAS'!B122:D122</f>
        <v>Subtotal (A + B + C + D + E)</v>
      </c>
      <c r="C122" s="723"/>
      <c r="D122" s="724"/>
      <c r="E122" s="60">
        <f>SUM(E117:E121)</f>
        <v>6280.1535036035648</v>
      </c>
      <c r="F122" s="4"/>
      <c r="G122" s="2"/>
    </row>
    <row r="123" spans="1:8" ht="13.5" thickBot="1" x14ac:dyDescent="0.25">
      <c r="A123" s="36" t="str">
        <f>'BASE PLANILHAS'!A123</f>
        <v>F</v>
      </c>
      <c r="B123" s="725" t="str">
        <f>'BASE PLANILHAS'!B123:D123</f>
        <v>MÓDULO 6 – CUSTOS INDIRETOS, TRIBUTOS E LUCRO</v>
      </c>
      <c r="C123" s="726"/>
      <c r="D123" s="727"/>
      <c r="E123" s="24">
        <f>E112</f>
        <v>1043.6406696950532</v>
      </c>
    </row>
    <row r="124" spans="1:8" ht="13.5" thickBot="1" x14ac:dyDescent="0.25">
      <c r="A124" s="696" t="str">
        <f>'BASE PLANILHAS'!A124:D124</f>
        <v xml:space="preserve">Custo Total </v>
      </c>
      <c r="B124" s="697"/>
      <c r="C124" s="697"/>
      <c r="D124" s="698"/>
      <c r="E124" s="49">
        <f>SUM(E122:E123)</f>
        <v>7323.7941732986183</v>
      </c>
      <c r="F124" s="4"/>
    </row>
    <row r="125" spans="1:8" ht="13.5" thickBot="1" x14ac:dyDescent="0.25">
      <c r="A125" s="696" t="str">
        <f>'BASE PLANILHAS'!A125:D125</f>
        <v xml:space="preserve">Custo Total Anual </v>
      </c>
      <c r="B125" s="697"/>
      <c r="C125" s="697"/>
      <c r="D125" s="698"/>
      <c r="E125" s="51">
        <f>E124*12</f>
        <v>87885.530079583419</v>
      </c>
      <c r="F125" s="4"/>
    </row>
    <row r="126" spans="1:8" hidden="1" x14ac:dyDescent="0.2">
      <c r="A126" s="538"/>
      <c r="B126" s="825"/>
      <c r="C126" s="825"/>
      <c r="D126" s="25"/>
      <c r="E126" s="25"/>
    </row>
    <row r="127" spans="1:8" ht="40.5" hidden="1" customHeight="1" thickBot="1" x14ac:dyDescent="0.25">
      <c r="A127" s="826"/>
      <c r="B127" s="827"/>
      <c r="C127" s="26"/>
      <c r="D127" s="8"/>
      <c r="E127" s="17"/>
    </row>
    <row r="128" spans="1:8" ht="12.75" hidden="1" customHeight="1" x14ac:dyDescent="0.2">
      <c r="A128" s="828"/>
      <c r="B128" s="829"/>
      <c r="C128" s="270"/>
      <c r="D128" s="271"/>
      <c r="E128" s="272"/>
    </row>
    <row r="129" spans="1:5" ht="12.75" hidden="1" customHeight="1" x14ac:dyDescent="0.2">
      <c r="A129" s="816"/>
      <c r="B129" s="817"/>
      <c r="C129" s="273"/>
      <c r="D129" s="274"/>
      <c r="E129" s="275"/>
    </row>
    <row r="130" spans="1:5" ht="12.75" hidden="1" customHeight="1" x14ac:dyDescent="0.2">
      <c r="A130" s="816"/>
      <c r="B130" s="817"/>
      <c r="C130" s="273"/>
      <c r="D130" s="274"/>
      <c r="E130" s="275"/>
    </row>
    <row r="131" spans="1:5" ht="12.75" hidden="1" customHeight="1" x14ac:dyDescent="0.2">
      <c r="A131" s="816"/>
      <c r="B131" s="817"/>
      <c r="C131" s="273"/>
      <c r="D131" s="274"/>
      <c r="E131" s="275"/>
    </row>
    <row r="132" spans="1:5" ht="12.75" hidden="1" customHeight="1" x14ac:dyDescent="0.2">
      <c r="A132" s="818"/>
      <c r="B132" s="819"/>
      <c r="C132" s="9"/>
      <c r="D132" s="10"/>
      <c r="E132" s="275"/>
    </row>
    <row r="133" spans="1:5" ht="13.5" hidden="1" customHeight="1" thickBot="1" x14ac:dyDescent="0.25">
      <c r="A133" s="820"/>
      <c r="B133" s="821"/>
      <c r="C133" s="276"/>
      <c r="D133" s="277"/>
      <c r="E133" s="278"/>
    </row>
    <row r="134" spans="1:5" ht="13.5" hidden="1" thickBot="1" x14ac:dyDescent="0.25">
      <c r="A134" s="822"/>
      <c r="B134" s="823"/>
      <c r="C134" s="823"/>
      <c r="D134" s="824"/>
      <c r="E134" s="11"/>
    </row>
    <row r="135" spans="1:5" hidden="1" x14ac:dyDescent="0.2">
      <c r="A135" s="7"/>
      <c r="B135" s="7"/>
      <c r="C135" s="7"/>
      <c r="D135" s="7"/>
      <c r="E135" s="7"/>
    </row>
    <row r="136" spans="1:5" hidden="1" x14ac:dyDescent="0.2">
      <c r="A136" s="538"/>
      <c r="B136" s="825"/>
      <c r="C136" s="825"/>
      <c r="D136" s="25"/>
      <c r="E136" s="25"/>
    </row>
    <row r="137" spans="1:5" ht="13.5" hidden="1" thickBot="1" x14ac:dyDescent="0.25">
      <c r="A137" s="798"/>
      <c r="B137" s="799"/>
      <c r="C137" s="799"/>
      <c r="D137" s="799"/>
      <c r="E137" s="800"/>
    </row>
    <row r="138" spans="1:5" ht="13.5" hidden="1" thickBot="1" x14ac:dyDescent="0.25">
      <c r="A138" s="279"/>
      <c r="B138" s="801"/>
      <c r="C138" s="802"/>
      <c r="D138" s="803"/>
      <c r="E138" s="17"/>
    </row>
    <row r="139" spans="1:5" hidden="1" x14ac:dyDescent="0.2">
      <c r="A139" s="280"/>
      <c r="B139" s="804"/>
      <c r="C139" s="805"/>
      <c r="D139" s="806"/>
      <c r="E139" s="281"/>
    </row>
    <row r="140" spans="1:5" hidden="1" x14ac:dyDescent="0.2">
      <c r="A140" s="282"/>
      <c r="B140" s="807"/>
      <c r="C140" s="808"/>
      <c r="D140" s="809"/>
      <c r="E140" s="283"/>
    </row>
    <row r="141" spans="1:5" ht="13.5" hidden="1" thickBot="1" x14ac:dyDescent="0.25">
      <c r="A141" s="282"/>
      <c r="B141" s="810"/>
      <c r="C141" s="811"/>
      <c r="D141" s="812"/>
      <c r="E141" s="283"/>
    </row>
    <row r="142" spans="1:5" ht="13.5" hidden="1" thickBot="1" x14ac:dyDescent="0.25">
      <c r="A142" s="813"/>
      <c r="B142" s="814"/>
      <c r="C142" s="814"/>
      <c r="D142" s="815"/>
      <c r="E142" s="11"/>
    </row>
    <row r="143" spans="1:5" hidden="1" x14ac:dyDescent="0.2">
      <c r="A143" s="284"/>
      <c r="B143" s="7"/>
      <c r="C143" s="7"/>
      <c r="D143" s="7"/>
      <c r="E143" s="7"/>
    </row>
    <row r="144" spans="1:5" hidden="1" x14ac:dyDescent="0.2">
      <c r="A144" s="7"/>
      <c r="B144" s="7"/>
      <c r="C144" s="7"/>
      <c r="D144" s="7"/>
      <c r="E144" s="7"/>
    </row>
    <row r="145" spans="1:8" hidden="1" x14ac:dyDescent="0.2">
      <c r="A145" s="7"/>
      <c r="B145" s="7"/>
      <c r="C145" s="7"/>
      <c r="D145" s="7"/>
      <c r="E145" s="7"/>
    </row>
    <row r="146" spans="1:8" x14ac:dyDescent="0.2">
      <c r="A146" s="13"/>
      <c r="B146" s="13"/>
      <c r="C146" s="7"/>
      <c r="D146" s="7"/>
      <c r="E146" s="30"/>
      <c r="F146" s="4"/>
    </row>
    <row r="147" spans="1:8" x14ac:dyDescent="0.2">
      <c r="A147" s="14"/>
      <c r="B147" s="13"/>
      <c r="C147" s="7"/>
      <c r="D147" s="7"/>
      <c r="E147" s="69"/>
      <c r="F147" s="4"/>
      <c r="H147" s="4"/>
    </row>
    <row r="148" spans="1:8" x14ac:dyDescent="0.2">
      <c r="A148" s="7"/>
      <c r="B148" s="7"/>
      <c r="C148" s="7"/>
      <c r="D148" s="7"/>
      <c r="E148" s="15"/>
      <c r="H148" s="4"/>
    </row>
    <row r="149" spans="1:8" x14ac:dyDescent="0.2">
      <c r="A149" s="7"/>
      <c r="B149" s="7"/>
      <c r="C149" s="7"/>
      <c r="D149" s="7"/>
      <c r="E149" s="15"/>
    </row>
    <row r="150" spans="1:8" x14ac:dyDescent="0.2">
      <c r="A150" s="4"/>
      <c r="E150" s="4"/>
    </row>
    <row r="151" spans="1:8" x14ac:dyDescent="0.2">
      <c r="A151" s="4"/>
    </row>
  </sheetData>
  <sheetProtection sheet="1" objects="1" scenarios="1"/>
  <mergeCells count="115">
    <mergeCell ref="A1:E1"/>
    <mergeCell ref="A3:E3"/>
    <mergeCell ref="B4:D4"/>
    <mergeCell ref="B5:D5"/>
    <mergeCell ref="B6:D6"/>
    <mergeCell ref="B7:D7"/>
    <mergeCell ref="B16:C16"/>
    <mergeCell ref="B17:C17"/>
    <mergeCell ref="B18:C18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A72:E72"/>
    <mergeCell ref="B74:C74"/>
    <mergeCell ref="B75:C75"/>
    <mergeCell ref="B76:C76"/>
    <mergeCell ref="B77:C77"/>
    <mergeCell ref="B78:C78"/>
    <mergeCell ref="B65:C65"/>
    <mergeCell ref="B66:C66"/>
    <mergeCell ref="B67:C67"/>
    <mergeCell ref="B68:C68"/>
    <mergeCell ref="B69:C69"/>
    <mergeCell ref="A70:C70"/>
    <mergeCell ref="B87:C87"/>
    <mergeCell ref="B88:C88"/>
    <mergeCell ref="B89:C89"/>
    <mergeCell ref="A90:C90"/>
    <mergeCell ref="A92:E92"/>
    <mergeCell ref="B94:C94"/>
    <mergeCell ref="B79:C79"/>
    <mergeCell ref="B80:C80"/>
    <mergeCell ref="A81:C81"/>
    <mergeCell ref="B83:C83"/>
    <mergeCell ref="B84:C84"/>
    <mergeCell ref="A85:C85"/>
    <mergeCell ref="A102:E102"/>
    <mergeCell ref="C104:D104"/>
    <mergeCell ref="A111:B111"/>
    <mergeCell ref="A112:D112"/>
    <mergeCell ref="A114:E114"/>
    <mergeCell ref="A116:D116"/>
    <mergeCell ref="B95:C95"/>
    <mergeCell ref="B96:C96"/>
    <mergeCell ref="B97:C97"/>
    <mergeCell ref="B98:C98"/>
    <mergeCell ref="B99:C99"/>
    <mergeCell ref="A100:C100"/>
    <mergeCell ref="B123:D123"/>
    <mergeCell ref="A124:D124"/>
    <mergeCell ref="A125:D125"/>
    <mergeCell ref="B126:C126"/>
    <mergeCell ref="A127:B127"/>
    <mergeCell ref="A128:B128"/>
    <mergeCell ref="B117:D117"/>
    <mergeCell ref="B118:D118"/>
    <mergeCell ref="B119:D119"/>
    <mergeCell ref="B120:D120"/>
    <mergeCell ref="B121:D121"/>
    <mergeCell ref="B122:D122"/>
    <mergeCell ref="A142:D142"/>
    <mergeCell ref="B136:C136"/>
    <mergeCell ref="A137:E137"/>
    <mergeCell ref="B138:D138"/>
    <mergeCell ref="B139:D139"/>
    <mergeCell ref="B140:D140"/>
    <mergeCell ref="B141:D141"/>
    <mergeCell ref="A129:B129"/>
    <mergeCell ref="A130:B130"/>
    <mergeCell ref="A131:B131"/>
    <mergeCell ref="A132:B132"/>
    <mergeCell ref="A133:B133"/>
    <mergeCell ref="A134:D134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84" sqref="D84:E84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9" x14ac:dyDescent="0.2">
      <c r="A1" s="752" t="str">
        <f>'BASE PLANILHAS'!A1:E1</f>
        <v>ANEXO VI - PLANILHA DE COMPOSIÇÃO DE CUSTOS</v>
      </c>
      <c r="B1" s="753"/>
      <c r="C1" s="753"/>
      <c r="D1" s="753"/>
      <c r="E1" s="754"/>
    </row>
    <row r="2" spans="1:9" ht="13.5" thickBot="1" x14ac:dyDescent="0.25">
      <c r="A2" s="174"/>
      <c r="B2" s="221"/>
      <c r="C2" s="221"/>
      <c r="D2" s="222"/>
      <c r="E2" s="223"/>
      <c r="F2" s="54"/>
      <c r="G2" s="54"/>
      <c r="H2" s="54"/>
    </row>
    <row r="3" spans="1:9" ht="13.5" thickBot="1" x14ac:dyDescent="0.25">
      <c r="A3" s="755" t="str">
        <f>'BASE PLANILHAS'!A3:E3</f>
        <v>Dados para composição dos custos referentes à mão-de-obra</v>
      </c>
      <c r="B3" s="756"/>
      <c r="C3" s="756"/>
      <c r="D3" s="756"/>
      <c r="E3" s="757"/>
      <c r="F3" s="54"/>
      <c r="G3" s="54"/>
      <c r="H3" s="54"/>
    </row>
    <row r="4" spans="1:9" x14ac:dyDescent="0.2">
      <c r="A4" s="64" t="str">
        <f>'BASE PLANILHAS'!A4</f>
        <v>A</v>
      </c>
      <c r="B4" s="758" t="str">
        <f>'BASE PLANILHAS'!B4:D4</f>
        <v>Localidade</v>
      </c>
      <c r="C4" s="759"/>
      <c r="D4" s="760"/>
      <c r="E4" s="297" t="str">
        <f>CCT!A45</f>
        <v>Belo Horizonte</v>
      </c>
      <c r="F4" s="54"/>
      <c r="G4" s="54"/>
      <c r="H4" s="54"/>
    </row>
    <row r="5" spans="1:9" x14ac:dyDescent="0.2">
      <c r="A5" s="34" t="str">
        <f>'BASE PLANILHAS'!A5</f>
        <v>B</v>
      </c>
      <c r="B5" s="761" t="str">
        <f>'BASE PLANILHAS'!B5:D5</f>
        <v>Tipo de serviço</v>
      </c>
      <c r="C5" s="762"/>
      <c r="D5" s="763"/>
      <c r="E5" s="33" t="str">
        <f>'BASE PLANILHAS'!E5</f>
        <v>Apoio Administrativo</v>
      </c>
      <c r="F5" s="54"/>
      <c r="G5" s="54"/>
      <c r="H5" s="54"/>
    </row>
    <row r="6" spans="1:9" x14ac:dyDescent="0.2">
      <c r="A6" s="34" t="str">
        <f>'BASE PLANILHAS'!A6</f>
        <v>C</v>
      </c>
      <c r="B6" s="745" t="str">
        <f>'BASE PLANILHAS'!B6:D6</f>
        <v>Salário Nominativo da Categoria Profissional</v>
      </c>
      <c r="C6" s="746"/>
      <c r="D6" s="747"/>
      <c r="E6" s="297">
        <f>CCT!H45</f>
        <v>2417.3200000000002</v>
      </c>
      <c r="F6" s="54"/>
      <c r="G6" s="54"/>
      <c r="H6" s="54"/>
    </row>
    <row r="7" spans="1:9" ht="25.5" x14ac:dyDescent="0.2">
      <c r="A7" s="34" t="str">
        <f>'BASE PLANILHAS'!A7</f>
        <v>D</v>
      </c>
      <c r="B7" s="745" t="str">
        <f>'BASE PLANILHAS'!B7:D7</f>
        <v>Categoria profissional (vinculada à execução contratual)</v>
      </c>
      <c r="C7" s="746"/>
      <c r="D7" s="747"/>
      <c r="E7" s="298" t="str">
        <f>CCT!B45</f>
        <v>Tecnico de Oper. de Equip. de audio e video - 150h</v>
      </c>
      <c r="G7" s="1"/>
    </row>
    <row r="8" spans="1:9" ht="13.5" thickBot="1" x14ac:dyDescent="0.25">
      <c r="A8" s="36" t="str">
        <f>'BASE PLANILHAS'!A8</f>
        <v>E</v>
      </c>
      <c r="B8" s="764" t="str">
        <f>'BASE PLANILHAS'!B8:D8</f>
        <v>Data base da categoria (dia/mês/ano)</v>
      </c>
      <c r="C8" s="765"/>
      <c r="D8" s="766"/>
      <c r="E8" s="225">
        <f>CCT!P45</f>
        <v>42736</v>
      </c>
      <c r="F8" s="63"/>
    </row>
    <row r="9" spans="1:9" x14ac:dyDescent="0.2">
      <c r="A9" s="226"/>
      <c r="B9" s="100"/>
      <c r="C9" s="100"/>
      <c r="D9" s="100"/>
      <c r="E9" s="227"/>
      <c r="F9" s="63"/>
      <c r="H9" s="1"/>
    </row>
    <row r="10" spans="1:9" x14ac:dyDescent="0.2">
      <c r="A10" s="711" t="str">
        <f>'BASE PLANILHAS'!A10:E10</f>
        <v>MÓDULO 1 - COMPOSIÇÃO DA REMUNERAÇÃO</v>
      </c>
      <c r="B10" s="712"/>
      <c r="C10" s="712"/>
      <c r="D10" s="712"/>
      <c r="E10" s="713"/>
      <c r="F10" s="70"/>
    </row>
    <row r="11" spans="1:9" ht="13.5" thickBot="1" x14ac:dyDescent="0.25">
      <c r="A11" s="37"/>
      <c r="B11" s="38"/>
      <c r="C11" s="38"/>
      <c r="D11" s="38"/>
      <c r="E11" s="39"/>
      <c r="F11" s="1"/>
    </row>
    <row r="12" spans="1:9" ht="13.5" thickBot="1" x14ac:dyDescent="0.25">
      <c r="A12" s="214">
        <f>'BASE PLANILHAS'!A12</f>
        <v>1</v>
      </c>
      <c r="B12" s="696" t="str">
        <f>'BASE PLANILHAS'!B12:C12</f>
        <v>Composição da Remuneração</v>
      </c>
      <c r="C12" s="698"/>
      <c r="D12" s="358" t="str">
        <f>'BASE PLANILHAS'!D12</f>
        <v>Referência</v>
      </c>
      <c r="E12" s="358" t="str">
        <f>'BASE PLANILHAS'!E12</f>
        <v>Valor (R$)</v>
      </c>
      <c r="G12" s="1"/>
      <c r="I12" s="1"/>
    </row>
    <row r="13" spans="1:9" x14ac:dyDescent="0.2">
      <c r="A13" s="40" t="str">
        <f>'BASE PLANILHAS'!A13</f>
        <v>A</v>
      </c>
      <c r="B13" s="720" t="str">
        <f>'BASE PLANILHAS'!B13:C13</f>
        <v>Salário Base</v>
      </c>
      <c r="C13" s="721"/>
      <c r="D13" s="83">
        <v>1</v>
      </c>
      <c r="E13" s="41">
        <f>E6*D13</f>
        <v>2417.3200000000002</v>
      </c>
    </row>
    <row r="14" spans="1:9" x14ac:dyDescent="0.2">
      <c r="A14" s="34" t="str">
        <f>'BASE PLANILHAS'!A14</f>
        <v>B</v>
      </c>
      <c r="B14" s="699" t="str">
        <f>'BASE PLANILHAS'!B14:C14</f>
        <v xml:space="preserve">Adicional Periculosidade </v>
      </c>
      <c r="C14" s="700"/>
      <c r="D14" s="291">
        <v>0</v>
      </c>
      <c r="E14" s="216">
        <f t="shared" ref="E14:E17" si="0">D14*$E$13</f>
        <v>0</v>
      </c>
      <c r="G14" s="1"/>
    </row>
    <row r="15" spans="1:9" x14ac:dyDescent="0.2">
      <c r="A15" s="34" t="str">
        <f>'BASE PLANILHAS'!A15</f>
        <v>C</v>
      </c>
      <c r="B15" s="699" t="str">
        <f>'BASE PLANILHAS'!B15:C15</f>
        <v>Adicional Insalubridade</v>
      </c>
      <c r="C15" s="700"/>
      <c r="D15" s="296">
        <v>0</v>
      </c>
      <c r="E15" s="55">
        <f>D15*$D$13</f>
        <v>0</v>
      </c>
      <c r="G15" s="1"/>
    </row>
    <row r="16" spans="1:9" x14ac:dyDescent="0.2">
      <c r="A16" s="34" t="str">
        <f>'BASE PLANILHAS'!A16</f>
        <v>D</v>
      </c>
      <c r="B16" s="701" t="str">
        <f>'BASE PLANILHAS'!B16:C16</f>
        <v>Adicional Noturno</v>
      </c>
      <c r="C16" s="702"/>
      <c r="D16" s="42">
        <v>0</v>
      </c>
      <c r="E16" s="216">
        <f t="shared" si="0"/>
        <v>0</v>
      </c>
      <c r="G16" s="1"/>
    </row>
    <row r="17" spans="1:9" x14ac:dyDescent="0.2">
      <c r="A17" s="34" t="str">
        <f>'BASE PLANILHAS'!A17</f>
        <v>E</v>
      </c>
      <c r="B17" s="699" t="str">
        <f>'BASE PLANILHAS'!B17:C17</f>
        <v>Adicional de Hora Noturna Reduzida</v>
      </c>
      <c r="C17" s="700"/>
      <c r="D17" s="42">
        <v>0</v>
      </c>
      <c r="E17" s="216">
        <f t="shared" si="0"/>
        <v>0</v>
      </c>
    </row>
    <row r="18" spans="1:9" x14ac:dyDescent="0.2">
      <c r="A18" s="34" t="str">
        <f>'BASE PLANILHAS'!A18</f>
        <v>F</v>
      </c>
      <c r="B18" s="699" t="str">
        <f>'BASE PLANILHAS'!B18:C18</f>
        <v>Intervalo Intrajornada</v>
      </c>
      <c r="C18" s="700"/>
      <c r="D18" s="291">
        <v>0</v>
      </c>
      <c r="E18" s="216">
        <f>D18*$E$13</f>
        <v>0</v>
      </c>
    </row>
    <row r="19" spans="1:9" x14ac:dyDescent="0.2">
      <c r="A19" s="64" t="str">
        <f>'BASE PLANILHAS'!A19</f>
        <v>G</v>
      </c>
      <c r="B19" s="701" t="str">
        <f>'BASE PLANILHAS'!B19:C19</f>
        <v>Feriado Nacional - Súmula 444/2012 - TST</v>
      </c>
      <c r="C19" s="702"/>
      <c r="D19" s="291">
        <v>0</v>
      </c>
      <c r="E19" s="216">
        <f>D19*$E$13</f>
        <v>0</v>
      </c>
    </row>
    <row r="20" spans="1:9" ht="13.5" thickBot="1" x14ac:dyDescent="0.25">
      <c r="A20" s="36" t="str">
        <f>'BASE PLANILHAS'!A20</f>
        <v>H</v>
      </c>
      <c r="B20" s="716" t="str">
        <f>'BASE PLANILHAS'!B20:C20</f>
        <v>Adicional de Acúmulo de função</v>
      </c>
      <c r="C20" s="717"/>
      <c r="D20" s="42">
        <v>0</v>
      </c>
      <c r="E20" s="215">
        <f>D20*$E$13</f>
        <v>0</v>
      </c>
    </row>
    <row r="21" spans="1:9" ht="13.5" thickBot="1" x14ac:dyDescent="0.25">
      <c r="A21" s="696" t="str">
        <f>'BASE PLANILHAS'!A21:D21</f>
        <v>Total do Módulo 1</v>
      </c>
      <c r="B21" s="697"/>
      <c r="C21" s="697"/>
      <c r="D21" s="698"/>
      <c r="E21" s="51">
        <f>SUM(E13:E20)</f>
        <v>2417.3200000000002</v>
      </c>
    </row>
    <row r="22" spans="1:9" x14ac:dyDescent="0.2">
      <c r="A22" s="364"/>
      <c r="B22" s="365"/>
      <c r="C22" s="365"/>
      <c r="D22" s="365"/>
      <c r="E22" s="44"/>
      <c r="F22" s="1"/>
    </row>
    <row r="23" spans="1:9" x14ac:dyDescent="0.2">
      <c r="A23" s="711" t="str">
        <f>'BASE PLANILHAS'!A23:E23</f>
        <v>MÓDULO 2 – ENCARGOS E BENEFÍCIOS MENSAIS E DIÁRIOS</v>
      </c>
      <c r="B23" s="712"/>
      <c r="C23" s="712"/>
      <c r="D23" s="712"/>
      <c r="E23" s="713"/>
      <c r="F23" s="1"/>
    </row>
    <row r="24" spans="1:9" ht="13.5" thickBot="1" x14ac:dyDescent="0.25">
      <c r="A24" s="361"/>
      <c r="B24" s="362"/>
      <c r="C24" s="362"/>
      <c r="D24" s="362"/>
      <c r="E24" s="363"/>
      <c r="F24" s="1"/>
    </row>
    <row r="25" spans="1:9" ht="13.5" thickBot="1" x14ac:dyDescent="0.25">
      <c r="A25" s="214" t="str">
        <f>'BASE PLANILHAS'!A25</f>
        <v>2.1</v>
      </c>
      <c r="B25" s="696" t="str">
        <f>'BASE PLANILHAS'!B25:C25</f>
        <v>Submódulo 2.1 - Encargos Previdenciários, FGTS e Outras Contribuições</v>
      </c>
      <c r="C25" s="698"/>
      <c r="D25" s="214" t="str">
        <f>'BASE PLANILHAS'!D25</f>
        <v>Referência</v>
      </c>
      <c r="E25" s="214" t="str">
        <f>'BASE PLANILHAS'!E25</f>
        <v>Valor (R$)</v>
      </c>
    </row>
    <row r="26" spans="1:9" x14ac:dyDescent="0.2">
      <c r="A26" s="40" t="str">
        <f>'BASE PLANILHAS'!A26</f>
        <v>A</v>
      </c>
      <c r="B26" s="708" t="str">
        <f>'BASE PLANILHAS'!B26:C26</f>
        <v>INSS</v>
      </c>
      <c r="C26" s="710"/>
      <c r="D26" s="73">
        <f>'BASE PLANILHAS'!D26</f>
        <v>0.2</v>
      </c>
      <c r="E26" s="74">
        <f>$E$21*D26</f>
        <v>483.46400000000006</v>
      </c>
    </row>
    <row r="27" spans="1:9" x14ac:dyDescent="0.2">
      <c r="A27" s="34" t="str">
        <f>'BASE PLANILHAS'!A27</f>
        <v>B</v>
      </c>
      <c r="B27" s="701" t="str">
        <f>'BASE PLANILHAS'!B27:C27</f>
        <v>SESI OU SENAC</v>
      </c>
      <c r="C27" s="702"/>
      <c r="D27" s="18">
        <f>'BASE PLANILHAS'!D27</f>
        <v>1.4999999999999999E-2</v>
      </c>
      <c r="E27" s="23">
        <f>$E$21*D27</f>
        <v>36.259799999999998</v>
      </c>
    </row>
    <row r="28" spans="1:9" x14ac:dyDescent="0.2">
      <c r="A28" s="34" t="str">
        <f>'BASE PLANILHAS'!A28</f>
        <v>C</v>
      </c>
      <c r="B28" s="748" t="str">
        <f>'BASE PLANILHAS'!B28:C28</f>
        <v>SENAI OU SENAC</v>
      </c>
      <c r="C28" s="749"/>
      <c r="D28" s="18">
        <f>'BASE PLANILHAS'!D28</f>
        <v>0.01</v>
      </c>
      <c r="E28" s="23">
        <f>$E$21*D28</f>
        <v>24.173200000000001</v>
      </c>
    </row>
    <row r="29" spans="1:9" x14ac:dyDescent="0.2">
      <c r="A29" s="34" t="str">
        <f>'BASE PLANILHAS'!A29</f>
        <v>D</v>
      </c>
      <c r="B29" s="699" t="str">
        <f>'BASE PLANILHAS'!B29:C29</f>
        <v>INCRA</v>
      </c>
      <c r="C29" s="700"/>
      <c r="D29" s="18">
        <f>'BASE PLANILHAS'!D29</f>
        <v>2E-3</v>
      </c>
      <c r="E29" s="23">
        <f t="shared" ref="E29:E32" si="1">$E$21*D29</f>
        <v>4.8346400000000003</v>
      </c>
    </row>
    <row r="30" spans="1:9" x14ac:dyDescent="0.2">
      <c r="A30" s="34" t="str">
        <f>'BASE PLANILHAS'!A30</f>
        <v>E</v>
      </c>
      <c r="B30" s="699" t="str">
        <f>'BASE PLANILHAS'!B30:C30</f>
        <v>Salário Educação</v>
      </c>
      <c r="C30" s="700"/>
      <c r="D30" s="18">
        <f>'BASE PLANILHAS'!D30</f>
        <v>2.5000000000000001E-2</v>
      </c>
      <c r="E30" s="23">
        <f t="shared" si="1"/>
        <v>60.433000000000007</v>
      </c>
    </row>
    <row r="31" spans="1:9" x14ac:dyDescent="0.2">
      <c r="A31" s="34" t="str">
        <f>'BASE PLANILHAS'!A31</f>
        <v>F</v>
      </c>
      <c r="B31" s="699" t="str">
        <f>'BASE PLANILHAS'!B31:C31</f>
        <v>FGTS</v>
      </c>
      <c r="C31" s="700"/>
      <c r="D31" s="18">
        <f>'BASE PLANILHAS'!D31</f>
        <v>0.08</v>
      </c>
      <c r="E31" s="23">
        <f t="shared" si="1"/>
        <v>193.38560000000001</v>
      </c>
    </row>
    <row r="32" spans="1:9" x14ac:dyDescent="0.2">
      <c r="A32" s="34" t="str">
        <f>'BASE PLANILHAS'!A32</f>
        <v>G</v>
      </c>
      <c r="B32" s="699" t="str">
        <f>'BASE PLANILHAS'!B32:C32</f>
        <v>RAT</v>
      </c>
      <c r="C32" s="700"/>
      <c r="D32" s="18">
        <f>'BASE PLANILHAS'!D32</f>
        <v>0.03</v>
      </c>
      <c r="E32" s="23">
        <f t="shared" si="1"/>
        <v>72.519599999999997</v>
      </c>
      <c r="I32" s="1"/>
    </row>
    <row r="33" spans="1:14" ht="13.5" thickBot="1" x14ac:dyDescent="0.25">
      <c r="A33" s="34" t="str">
        <f>'BASE PLANILHAS'!A33</f>
        <v>H</v>
      </c>
      <c r="B33" s="701" t="str">
        <f>'BASE PLANILHAS'!B33:C33</f>
        <v>SEBRAE</v>
      </c>
      <c r="C33" s="702"/>
      <c r="D33" s="18">
        <f>'BASE PLANILHAS'!D33</f>
        <v>6.0000000000000001E-3</v>
      </c>
      <c r="E33" s="23">
        <f>$E$21*D33</f>
        <v>14.503920000000001</v>
      </c>
    </row>
    <row r="34" spans="1:14" ht="13.5" thickBot="1" x14ac:dyDescent="0.25">
      <c r="A34" s="696" t="str">
        <f>'BASE PLANILHAS'!A34:C34</f>
        <v>Total do Submódulo 2.1</v>
      </c>
      <c r="B34" s="697"/>
      <c r="C34" s="698"/>
      <c r="D34" s="50">
        <f>'BASE PLANILHAS'!D34</f>
        <v>0.3680000000000001</v>
      </c>
      <c r="E34" s="51">
        <f>SUM(E26:E33)</f>
        <v>889.57375999999999</v>
      </c>
      <c r="F34" s="1"/>
      <c r="G34" s="66"/>
    </row>
    <row r="35" spans="1:14" ht="13.5" thickBot="1" x14ac:dyDescent="0.25">
      <c r="A35" s="356"/>
      <c r="B35" s="357"/>
      <c r="C35" s="357"/>
      <c r="D35" s="236"/>
      <c r="E35" s="45"/>
      <c r="F35" s="1"/>
      <c r="G35" s="66"/>
    </row>
    <row r="36" spans="1:14" ht="13.5" thickBot="1" x14ac:dyDescent="0.25">
      <c r="A36" s="214" t="str">
        <f>'BASE PLANILHAS'!A36</f>
        <v>2.2</v>
      </c>
      <c r="B36" s="696" t="str">
        <f>'BASE PLANILHAS'!B36:C36</f>
        <v>Submódulo 2.2 - 13º Salário, Férias e Adicional de Férias</v>
      </c>
      <c r="C36" s="698"/>
      <c r="D36" s="214" t="str">
        <f>'BASE PLANILHAS'!D36</f>
        <v>Referência</v>
      </c>
      <c r="E36" s="358" t="str">
        <f>'BASE PLANILHAS'!E36</f>
        <v>Valor (R$)</v>
      </c>
    </row>
    <row r="37" spans="1:14" x14ac:dyDescent="0.2">
      <c r="A37" s="32" t="str">
        <f>'BASE PLANILHAS'!A37</f>
        <v>A</v>
      </c>
      <c r="B37" s="701" t="str">
        <f>'BASE PLANILHAS'!B37:C37</f>
        <v>13º salário (titular)</v>
      </c>
      <c r="C37" s="702"/>
      <c r="D37" s="65">
        <f>'BASE PLANILHAS'!D37</f>
        <v>8.3333333333333329E-2</v>
      </c>
      <c r="E37" s="41">
        <f>$E$21*D37</f>
        <v>201.44333333333333</v>
      </c>
      <c r="F37" s="1"/>
    </row>
    <row r="38" spans="1:14" ht="13.5" thickBot="1" x14ac:dyDescent="0.25">
      <c r="A38" s="36" t="str">
        <f>'BASE PLANILHAS'!A38</f>
        <v>B</v>
      </c>
      <c r="B38" s="716" t="str">
        <f>'BASE PLANILHAS'!B38:C38</f>
        <v>Férias e Adicional de Férias (titular)</v>
      </c>
      <c r="C38" s="717"/>
      <c r="D38" s="71">
        <f>'BASE PLANILHAS'!D38</f>
        <v>0.1111111111111111</v>
      </c>
      <c r="E38" s="72">
        <f>D38*$E$21</f>
        <v>268.5911111111111</v>
      </c>
      <c r="F38" s="1"/>
      <c r="H38" s="1"/>
    </row>
    <row r="39" spans="1:14" ht="13.5" thickBot="1" x14ac:dyDescent="0.25">
      <c r="A39" s="67"/>
      <c r="B39" s="696" t="str">
        <f>'BASE PLANILHAS'!B39:C39</f>
        <v>Subtotal</v>
      </c>
      <c r="C39" s="698"/>
      <c r="D39" s="16">
        <f>'BASE PLANILHAS'!D39</f>
        <v>0.19444444444444442</v>
      </c>
      <c r="E39" s="45">
        <f>D39*$E$21</f>
        <v>470.03444444444443</v>
      </c>
      <c r="F39" s="1"/>
      <c r="H39" s="1"/>
    </row>
    <row r="40" spans="1:14" ht="13.5" thickBot="1" x14ac:dyDescent="0.25">
      <c r="A40" s="214" t="str">
        <f>'BASE PLANILHAS'!A40</f>
        <v>C</v>
      </c>
      <c r="B40" s="750" t="str">
        <f>'BASE PLANILHAS'!B40:C40</f>
        <v>Incidência do Submódulo 2.1 sobre 13º Salário, Férias e Adicional de Férias</v>
      </c>
      <c r="C40" s="751"/>
      <c r="D40" s="46">
        <f>'BASE PLANILHAS'!D40</f>
        <v>7.1555555555555567E-2</v>
      </c>
      <c r="E40" s="47">
        <f>D40*$E$21</f>
        <v>172.97267555555558</v>
      </c>
      <c r="F40" s="29"/>
      <c r="H40" s="1"/>
    </row>
    <row r="41" spans="1:14" ht="13.5" thickBot="1" x14ac:dyDescent="0.25">
      <c r="A41" s="696" t="str">
        <f>'BASE PLANILHAS'!A41:C41</f>
        <v>Total do Submódulo 2.2</v>
      </c>
      <c r="B41" s="697"/>
      <c r="C41" s="698"/>
      <c r="D41" s="48">
        <f>'BASE PLANILHAS'!D41</f>
        <v>0.26600000000000001</v>
      </c>
      <c r="E41" s="49">
        <f>SUM(E39:E40)</f>
        <v>643.00711999999999</v>
      </c>
      <c r="F41" s="29"/>
    </row>
    <row r="42" spans="1:14" ht="13.5" thickBot="1" x14ac:dyDescent="0.25">
      <c r="A42" s="237"/>
      <c r="B42" s="238"/>
      <c r="C42" s="238"/>
      <c r="D42" s="238"/>
      <c r="E42" s="239"/>
      <c r="F42" s="1"/>
    </row>
    <row r="43" spans="1:14" ht="13.5" thickBot="1" x14ac:dyDescent="0.25">
      <c r="A43" s="52" t="str">
        <f>'BASE PLANILHAS'!A43</f>
        <v>2.3</v>
      </c>
      <c r="B43" s="696" t="str">
        <f>'BASE PLANILHAS'!B43:C43</f>
        <v>Submódulo 2.3 - Benefícios Mensais e Diários</v>
      </c>
      <c r="C43" s="698"/>
      <c r="D43" s="358" t="str">
        <f>'BASE PLANILHAS'!D43</f>
        <v>Referência</v>
      </c>
      <c r="E43" s="358" t="str">
        <f>'BASE PLANILHAS'!E43</f>
        <v>Valor (R$)</v>
      </c>
    </row>
    <row r="44" spans="1:14" x14ac:dyDescent="0.2">
      <c r="A44" s="32" t="str">
        <f>'BASE PLANILHAS'!A44</f>
        <v>A</v>
      </c>
      <c r="B44" s="708" t="str">
        <f>'BASE PLANILHAS'!B44:C44</f>
        <v>Vale - Transporte (Descontada parcela do empregado)</v>
      </c>
      <c r="C44" s="710"/>
      <c r="D44" s="292">
        <f>VT!D12</f>
        <v>6.9</v>
      </c>
      <c r="E44" s="78">
        <f>(2*$D$44*20*$D$13)-(IF($E$13*6%&lt;=(2*$D$44*20*$D$13),$E$13*6%,(2*$D$44*20*$D$13)))</f>
        <v>130.96080000000001</v>
      </c>
      <c r="F44" s="19"/>
      <c r="N44" s="4"/>
    </row>
    <row r="45" spans="1:14" x14ac:dyDescent="0.2">
      <c r="A45" s="34" t="str">
        <f>'BASE PLANILHAS'!A45</f>
        <v>B</v>
      </c>
      <c r="B45" s="701" t="str">
        <f>'BASE PLANILHAS'!B45:C45</f>
        <v>Vale - Alimentação (Descontada parcela do empregado)</v>
      </c>
      <c r="C45" s="702"/>
      <c r="D45" s="293">
        <f>CCT!I45</f>
        <v>14</v>
      </c>
      <c r="E45" s="78">
        <f>(D45*20-1)*D13</f>
        <v>279</v>
      </c>
      <c r="F45" s="19"/>
    </row>
    <row r="46" spans="1:14" x14ac:dyDescent="0.2">
      <c r="A46" s="34" t="str">
        <f>'BASE PLANILHAS'!A46</f>
        <v>C</v>
      </c>
      <c r="B46" s="699" t="str">
        <f>'BASE PLANILHAS'!B46:C46</f>
        <v>Cesta Básica</v>
      </c>
      <c r="C46" s="700"/>
      <c r="D46" s="293">
        <f>CCT!J45</f>
        <v>0</v>
      </c>
      <c r="E46" s="78">
        <f>$D46*$D$13</f>
        <v>0</v>
      </c>
      <c r="F46" s="19"/>
    </row>
    <row r="47" spans="1:14" x14ac:dyDescent="0.2">
      <c r="A47" s="34" t="str">
        <f>'BASE PLANILHAS'!A47</f>
        <v>D</v>
      </c>
      <c r="B47" s="701" t="str">
        <f>'BASE PLANILHAS'!B47:C47</f>
        <v>PAF</v>
      </c>
      <c r="C47" s="702"/>
      <c r="D47" s="293">
        <f>CCT!K45</f>
        <v>0</v>
      </c>
      <c r="E47" s="78">
        <f t="shared" ref="E47:E51" si="2">$D47*$D$13</f>
        <v>0</v>
      </c>
      <c r="F47" s="19"/>
    </row>
    <row r="48" spans="1:14" x14ac:dyDescent="0.2">
      <c r="A48" s="34" t="str">
        <f>'BASE PLANILHAS'!A48</f>
        <v>E</v>
      </c>
      <c r="B48" s="699" t="str">
        <f>'BASE PLANILHAS'!B48:C48</f>
        <v>PQM</v>
      </c>
      <c r="C48" s="700"/>
      <c r="D48" s="367">
        <f>CCT!L45</f>
        <v>0</v>
      </c>
      <c r="E48" s="78">
        <f t="shared" si="2"/>
        <v>0</v>
      </c>
      <c r="F48" s="19"/>
    </row>
    <row r="49" spans="1:8" x14ac:dyDescent="0.2">
      <c r="A49" s="34" t="str">
        <f>'BASE PLANILHAS'!A49</f>
        <v>F</v>
      </c>
      <c r="B49" s="701" t="str">
        <f>'BASE PLANILHAS'!B49:C49</f>
        <v>PAT</v>
      </c>
      <c r="C49" s="702"/>
      <c r="D49" s="367">
        <f>CCT!M45</f>
        <v>0</v>
      </c>
      <c r="E49" s="78">
        <f t="shared" si="2"/>
        <v>0</v>
      </c>
      <c r="F49" s="19"/>
    </row>
    <row r="50" spans="1:8" x14ac:dyDescent="0.2">
      <c r="A50" s="34" t="str">
        <f>'BASE PLANILHAS'!A50</f>
        <v>G</v>
      </c>
      <c r="B50" s="699" t="str">
        <f>'BASE PLANILHAS'!B50:C50</f>
        <v>Seguro de Vida</v>
      </c>
      <c r="C50" s="700"/>
      <c r="D50" s="368">
        <f>CCT!N45</f>
        <v>4.72</v>
      </c>
      <c r="E50" s="78">
        <f t="shared" si="2"/>
        <v>4.72</v>
      </c>
      <c r="F50" s="19"/>
    </row>
    <row r="51" spans="1:8" ht="13.5" thickBot="1" x14ac:dyDescent="0.25">
      <c r="A51" s="36" t="str">
        <f>'BASE PLANILHAS'!A51</f>
        <v>H</v>
      </c>
      <c r="B51" s="703" t="str">
        <f>'BASE PLANILHAS'!B51:C51</f>
        <v>Despesas de Viagem</v>
      </c>
      <c r="C51" s="704"/>
      <c r="D51" s="369">
        <f>CCT!O45</f>
        <v>68.709999999999994</v>
      </c>
      <c r="E51" s="78">
        <f t="shared" si="2"/>
        <v>68.709999999999994</v>
      </c>
      <c r="F51" s="1"/>
    </row>
    <row r="52" spans="1:8" ht="13.5" thickBot="1" x14ac:dyDescent="0.25">
      <c r="A52" s="705" t="str">
        <f>'BASE PLANILHAS'!A52:D52</f>
        <v>Total do Submódulo 2.3</v>
      </c>
      <c r="B52" s="706"/>
      <c r="C52" s="706"/>
      <c r="D52" s="707"/>
      <c r="E52" s="51">
        <f>SUM(E44:E51)</f>
        <v>483.39080000000001</v>
      </c>
      <c r="F52" s="29"/>
    </row>
    <row r="53" spans="1:8" ht="13.5" thickBot="1" x14ac:dyDescent="0.25">
      <c r="A53" s="237"/>
      <c r="B53" s="238"/>
      <c r="C53" s="240"/>
      <c r="D53" s="238"/>
      <c r="E53" s="239"/>
      <c r="F53" s="1"/>
    </row>
    <row r="54" spans="1:8" ht="13.5" thickBot="1" x14ac:dyDescent="0.25">
      <c r="A54" s="214" t="str">
        <f>'BASE PLANILHAS'!A54</f>
        <v>2.4</v>
      </c>
      <c r="B54" s="696" t="str">
        <f>'BASE PLANILHAS'!B54:D54</f>
        <v>Quadro Resumo do Módulo 2 - Encargos e Benefícios Mensais e Diários</v>
      </c>
      <c r="C54" s="697"/>
      <c r="D54" s="698"/>
      <c r="E54" s="214" t="str">
        <f>'BASE PLANILHAS'!E54</f>
        <v>Valor (R$)</v>
      </c>
    </row>
    <row r="55" spans="1:8" x14ac:dyDescent="0.2">
      <c r="A55" s="40" t="str">
        <f>'BASE PLANILHAS'!A55</f>
        <v>2.1</v>
      </c>
      <c r="B55" s="708" t="str">
        <f>'BASE PLANILHAS'!B55:D55</f>
        <v>Encargos Previdenciários, FGTS e Outras Contribuições</v>
      </c>
      <c r="C55" s="709"/>
      <c r="D55" s="710"/>
      <c r="E55" s="41">
        <f>E41</f>
        <v>643.00711999999999</v>
      </c>
      <c r="F55" s="1"/>
      <c r="H55" s="66"/>
    </row>
    <row r="56" spans="1:8" x14ac:dyDescent="0.2">
      <c r="A56" s="34" t="str">
        <f>'BASE PLANILHAS'!A56</f>
        <v>2.2</v>
      </c>
      <c r="B56" s="701" t="str">
        <f>'BASE PLANILHAS'!B56:D56</f>
        <v>13º Salário, Férias e Adicional de Férias</v>
      </c>
      <c r="C56" s="733"/>
      <c r="D56" s="702"/>
      <c r="E56" s="23">
        <f>E34</f>
        <v>889.57375999999999</v>
      </c>
      <c r="F56" s="1"/>
    </row>
    <row r="57" spans="1:8" ht="13.5" thickBot="1" x14ac:dyDescent="0.25">
      <c r="A57" s="36" t="str">
        <f>'BASE PLANILHAS'!A57</f>
        <v>2.3</v>
      </c>
      <c r="B57" s="699" t="str">
        <f>'BASE PLANILHAS'!B57:D57</f>
        <v>Benefícios Mensais e Diários</v>
      </c>
      <c r="C57" s="734"/>
      <c r="D57" s="749"/>
      <c r="E57" s="24">
        <f>E52</f>
        <v>483.39080000000001</v>
      </c>
      <c r="F57" s="1"/>
    </row>
    <row r="58" spans="1:8" ht="13.5" thickBot="1" x14ac:dyDescent="0.25">
      <c r="A58" s="696" t="str">
        <f>'BASE PLANILHAS'!A58:D58</f>
        <v>Total do Módulo 2</v>
      </c>
      <c r="B58" s="697"/>
      <c r="C58" s="697"/>
      <c r="D58" s="698"/>
      <c r="E58" s="49">
        <f>SUM(E55:E57)</f>
        <v>2015.9716800000001</v>
      </c>
      <c r="F58" s="1"/>
    </row>
    <row r="59" spans="1:8" x14ac:dyDescent="0.2">
      <c r="A59" s="241"/>
      <c r="B59" s="240"/>
      <c r="C59" s="240"/>
      <c r="D59" s="240"/>
      <c r="E59" s="242"/>
      <c r="F59" s="1"/>
    </row>
    <row r="60" spans="1:8" x14ac:dyDescent="0.2">
      <c r="A60" s="711" t="str">
        <f>'BASE PLANILHAS'!A60:E60</f>
        <v>MÓDULO 3 – PROVISÃO PARA RESCISÃO</v>
      </c>
      <c r="B60" s="712"/>
      <c r="C60" s="712"/>
      <c r="D60" s="712"/>
      <c r="E60" s="713"/>
      <c r="F60" s="1"/>
    </row>
    <row r="61" spans="1:8" ht="13.5" thickBot="1" x14ac:dyDescent="0.25">
      <c r="A61" s="54"/>
      <c r="B61" s="54"/>
      <c r="C61" s="54"/>
      <c r="D61" s="54"/>
      <c r="E61" s="54"/>
      <c r="F61" s="22"/>
      <c r="G61" s="1"/>
    </row>
    <row r="62" spans="1:8" ht="13.5" thickBot="1" x14ac:dyDescent="0.25">
      <c r="A62" s="214">
        <f>'BASE PLANILHAS'!A62</f>
        <v>3</v>
      </c>
      <c r="B62" s="697" t="str">
        <f>'BASE PLANILHAS'!B62:C62</f>
        <v>Provisão para Rescisão</v>
      </c>
      <c r="C62" s="698"/>
      <c r="D62" s="214" t="str">
        <f>'BASE PLANILHAS'!D62</f>
        <v>Referência</v>
      </c>
      <c r="E62" s="358" t="str">
        <f>'BASE PLANILHAS'!E62</f>
        <v>Valor (R$)</v>
      </c>
      <c r="F62" s="19"/>
    </row>
    <row r="63" spans="1:8" x14ac:dyDescent="0.2">
      <c r="A63" s="79" t="str">
        <f>'BASE PLANILHAS'!A63</f>
        <v>A</v>
      </c>
      <c r="B63" s="718" t="str">
        <f>'BASE PLANILHAS'!B63:C63</f>
        <v>Aviso Prévio Indenizado (API) e Reflexo do Aviso Prévio Indenizado</v>
      </c>
      <c r="C63" s="719"/>
      <c r="D63" s="80">
        <f>'BASE PLANILHAS'!D63</f>
        <v>5.0183256172839511E-3</v>
      </c>
      <c r="E63" s="41">
        <f>$E$21*D63</f>
        <v>12.130898881172842</v>
      </c>
      <c r="F63" s="149"/>
    </row>
    <row r="64" spans="1:8" x14ac:dyDescent="0.2">
      <c r="A64" s="205" t="str">
        <f>'BASE PLANILHAS'!A64</f>
        <v>B</v>
      </c>
      <c r="B64" s="718" t="str">
        <f>'BASE PLANILHAS'!B64:C64</f>
        <v>Incidência do FGTS sobre API e Reflexo do API</v>
      </c>
      <c r="C64" s="719"/>
      <c r="D64" s="80">
        <f>'BASE PLANILHAS'!D64</f>
        <v>4.0146604938271608E-4</v>
      </c>
      <c r="E64" s="41">
        <f>$E$21*D64</f>
        <v>0.97047191049382731</v>
      </c>
      <c r="F64" s="19"/>
    </row>
    <row r="65" spans="1:10" x14ac:dyDescent="0.2">
      <c r="A65" s="205" t="str">
        <f>'BASE PLANILHAS'!A65</f>
        <v>C</v>
      </c>
      <c r="B65" s="718" t="str">
        <f>'BASE PLANILHAS'!B65:C65</f>
        <v>Multa do FGTS e Contribuição Social sobre o Aviso Prévio Indenizado</v>
      </c>
      <c r="C65" s="719"/>
      <c r="D65" s="18">
        <f>'BASE PLANILHAS'!D65</f>
        <v>2.0073302469135804E-4</v>
      </c>
      <c r="E65" s="41">
        <f t="shared" ref="E65:E69" si="3">$E$21*D65</f>
        <v>0.48523595524691365</v>
      </c>
      <c r="F65" s="19"/>
    </row>
    <row r="66" spans="1:10" x14ac:dyDescent="0.2">
      <c r="A66" s="205" t="str">
        <f>'BASE PLANILHAS'!A66</f>
        <v>D</v>
      </c>
      <c r="B66" s="718" t="str">
        <f>'BASE PLANILHAS'!B66:C66</f>
        <v>Aviso Prévio Trabalhado - APT</v>
      </c>
      <c r="C66" s="719"/>
      <c r="D66" s="18">
        <f>'BASE PLANILHAS'!D66</f>
        <v>3.5000000000000005E-3</v>
      </c>
      <c r="E66" s="41">
        <f t="shared" si="3"/>
        <v>8.4606200000000022</v>
      </c>
      <c r="F66" s="19"/>
    </row>
    <row r="67" spans="1:10" x14ac:dyDescent="0.2">
      <c r="A67" s="205" t="str">
        <f>'BASE PLANILHAS'!A67</f>
        <v>E</v>
      </c>
      <c r="B67" s="718" t="str">
        <f>'BASE PLANILHAS'!B67:C67</f>
        <v>Incidência dos encargos do submódulo 2.1 sobre Aviso Prévio Trabalhado</v>
      </c>
      <c r="C67" s="719"/>
      <c r="D67" s="80">
        <f>'BASE PLANILHAS'!D67</f>
        <v>1.2880000000000005E-3</v>
      </c>
      <c r="E67" s="41">
        <f>$E$21*D67</f>
        <v>3.1135081600000016</v>
      </c>
      <c r="F67" s="61"/>
    </row>
    <row r="68" spans="1:10" x14ac:dyDescent="0.2">
      <c r="A68" s="205" t="str">
        <f>'BASE PLANILHAS'!A68</f>
        <v>F</v>
      </c>
      <c r="B68" s="718" t="str">
        <f>'BASE PLANILHAS'!B68:C68</f>
        <v>Multa do FGTS e Contribuição Social - Rescisão sem Justa Causa</v>
      </c>
      <c r="C68" s="719"/>
      <c r="D68" s="80">
        <f>'BASE PLANILHAS'!D68</f>
        <v>4.2999999999999997E-2</v>
      </c>
      <c r="E68" s="41">
        <f t="shared" si="3"/>
        <v>103.94476</v>
      </c>
      <c r="F68" s="19"/>
    </row>
    <row r="69" spans="1:10" ht="13.5" thickBot="1" x14ac:dyDescent="0.25">
      <c r="A69" s="243" t="str">
        <f>'BASE PLANILHAS'!A69</f>
        <v>G</v>
      </c>
      <c r="B69" s="701" t="str">
        <f>'BASE PLANILHAS'!B69:C69</f>
        <v>Indenização Adicional (Art. 9º da Lei nº 7.238/84)</v>
      </c>
      <c r="C69" s="702"/>
      <c r="D69" s="81">
        <f>'BASE PLANILHAS'!D69</f>
        <v>1.6666666666666668E-3</v>
      </c>
      <c r="E69" s="55">
        <f t="shared" si="3"/>
        <v>4.0288666666666675</v>
      </c>
      <c r="F69" s="19"/>
    </row>
    <row r="70" spans="1:10" ht="13.5" thickBot="1" x14ac:dyDescent="0.25">
      <c r="A70" s="696" t="str">
        <f>'BASE PLANILHAS'!A70:C70</f>
        <v>Total do Módulo 3</v>
      </c>
      <c r="B70" s="697"/>
      <c r="C70" s="698"/>
      <c r="D70" s="244">
        <f>'BASE PLANILHAS'!D70</f>
        <v>5.5075191358024689E-2</v>
      </c>
      <c r="E70" s="51">
        <f>SUM(E63:E69)</f>
        <v>133.13436157358024</v>
      </c>
      <c r="F70" s="29"/>
    </row>
    <row r="71" spans="1:10" x14ac:dyDescent="0.2">
      <c r="A71" s="245"/>
      <c r="B71" s="246"/>
      <c r="C71" s="246"/>
      <c r="D71" s="246"/>
      <c r="E71" s="247"/>
      <c r="F71" s="1"/>
    </row>
    <row r="72" spans="1:10" x14ac:dyDescent="0.2">
      <c r="A72" s="711" t="str">
        <f>'BASE PLANILHAS'!A72:E72</f>
        <v>MÓDULO 4 – CUSTO DE REPOSIÇÃO DO PROFISSIONAL AUSENTE</v>
      </c>
      <c r="B72" s="712"/>
      <c r="C72" s="712"/>
      <c r="D72" s="712"/>
      <c r="E72" s="713"/>
      <c r="F72" s="1"/>
      <c r="H72" s="1"/>
    </row>
    <row r="73" spans="1:10" ht="13.5" thickBot="1" x14ac:dyDescent="0.25">
      <c r="A73" s="54"/>
      <c r="B73" s="54"/>
      <c r="C73" s="54"/>
      <c r="D73" s="38"/>
      <c r="E73" s="54"/>
      <c r="F73" s="22"/>
    </row>
    <row r="74" spans="1:10" ht="13.5" thickBot="1" x14ac:dyDescent="0.25">
      <c r="A74" s="214" t="str">
        <f>'BASE PLANILHAS'!A74</f>
        <v>4.1</v>
      </c>
      <c r="B74" s="696" t="str">
        <f>'BASE PLANILHAS'!B74:C74</f>
        <v>Submódulo 4.1 - Ausências Legais</v>
      </c>
      <c r="C74" s="698"/>
      <c r="D74" s="358" t="str">
        <f>'BASE PLANILHAS'!D74</f>
        <v>Referência</v>
      </c>
      <c r="E74" s="358" t="str">
        <f>'BASE PLANILHAS'!E74</f>
        <v>Valor (R$)</v>
      </c>
      <c r="J74" s="63"/>
    </row>
    <row r="75" spans="1:10" x14ac:dyDescent="0.2">
      <c r="A75" s="34" t="str">
        <f>'BASE PLANILHAS'!A75</f>
        <v>A</v>
      </c>
      <c r="B75" s="708" t="str">
        <f>'BASE PLANILHAS'!B75:C75</f>
        <v>Ausência por Doença</v>
      </c>
      <c r="C75" s="710"/>
      <c r="D75" s="248">
        <f>'BASE PLANILHAS'!D75</f>
        <v>1.3888888888888888E-2</v>
      </c>
      <c r="E75" s="23">
        <f t="shared" ref="E75:E80" si="4">$E$21*D75</f>
        <v>33.573888888888888</v>
      </c>
      <c r="F75" s="62"/>
    </row>
    <row r="76" spans="1:10" x14ac:dyDescent="0.2">
      <c r="A76" s="34" t="str">
        <f>'BASE PLANILHAS'!A76</f>
        <v>B</v>
      </c>
      <c r="B76" s="699" t="str">
        <f>'BASE PLANILHAS'!B76:C76</f>
        <v>Ausências Legais</v>
      </c>
      <c r="C76" s="700"/>
      <c r="D76" s="248">
        <f>'BASE PLANILHAS'!D76</f>
        <v>8.2222222222222228E-3</v>
      </c>
      <c r="E76" s="23">
        <f t="shared" si="4"/>
        <v>19.875742222222225</v>
      </c>
      <c r="F76" s="62"/>
    </row>
    <row r="77" spans="1:10" x14ac:dyDescent="0.2">
      <c r="A77" s="34" t="str">
        <f>'BASE PLANILHAS'!A77</f>
        <v>C</v>
      </c>
      <c r="B77" s="699" t="str">
        <f>'BASE PLANILHAS'!B77:C77</f>
        <v>Licença Paternidade</v>
      </c>
      <c r="C77" s="700"/>
      <c r="D77" s="82">
        <f>'BASE PLANILHAS'!D77</f>
        <v>2.0833333333333332E-4</v>
      </c>
      <c r="E77" s="23">
        <f t="shared" si="4"/>
        <v>0.50360833333333332</v>
      </c>
      <c r="F77" s="62"/>
    </row>
    <row r="78" spans="1:10" x14ac:dyDescent="0.2">
      <c r="A78" s="34" t="str">
        <f>'BASE PLANILHAS'!A78</f>
        <v>D</v>
      </c>
      <c r="B78" s="699" t="str">
        <f>'BASE PLANILHAS'!B78:C78</f>
        <v>Ausência por Acidente de Trabalho</v>
      </c>
      <c r="C78" s="700"/>
      <c r="D78" s="248">
        <f>'BASE PLANILHAS'!D78</f>
        <v>3.3333333333333335E-3</v>
      </c>
      <c r="E78" s="23">
        <f t="shared" si="4"/>
        <v>8.057733333333335</v>
      </c>
      <c r="F78" s="62"/>
    </row>
    <row r="79" spans="1:10" x14ac:dyDescent="0.2">
      <c r="A79" s="64" t="str">
        <f>'BASE PLANILHAS'!A79</f>
        <v>E</v>
      </c>
      <c r="B79" s="699" t="str">
        <f>'BASE PLANILHAS'!B79:C79</f>
        <v>Férias, Adicional de Férias e 13º  com empregada em gozo de Licença Maternidade</v>
      </c>
      <c r="C79" s="700"/>
      <c r="D79" s="249">
        <f>'BASE PLANILHAS'!D79</f>
        <v>1.2962962962962963E-3</v>
      </c>
      <c r="E79" s="23">
        <f t="shared" si="4"/>
        <v>3.1335629629629631</v>
      </c>
      <c r="F79" s="19"/>
    </row>
    <row r="80" spans="1:10" ht="13.5" thickBot="1" x14ac:dyDescent="0.25">
      <c r="A80" s="36" t="str">
        <f>'BASE PLANILHAS'!A80</f>
        <v>F</v>
      </c>
      <c r="B80" s="716" t="str">
        <f>'BASE PLANILHAS'!B80:C80</f>
        <v>Incidência do Submódulo 2.1 sobre Ausências Legais</v>
      </c>
      <c r="C80" s="717"/>
      <c r="D80" s="81">
        <f>'BASE PLANILHAS'!D80</f>
        <v>9.9172592592592611E-3</v>
      </c>
      <c r="E80" s="72">
        <f t="shared" si="4"/>
        <v>23.9731891525926</v>
      </c>
      <c r="F80" s="1"/>
      <c r="G80" s="4"/>
      <c r="H80" s="31"/>
    </row>
    <row r="81" spans="1:7" ht="13.5" thickBot="1" x14ac:dyDescent="0.25">
      <c r="A81" s="696" t="str">
        <f>'BASE PLANILHAS'!A81:C81</f>
        <v>Total do Submódulo 4.1</v>
      </c>
      <c r="B81" s="697"/>
      <c r="C81" s="698"/>
      <c r="D81" s="48">
        <f>'BASE PLANILHAS'!D81</f>
        <v>3.6866333333333334E-2</v>
      </c>
      <c r="E81" s="51">
        <f>SUM(E75:E80)</f>
        <v>89.117724893333346</v>
      </c>
      <c r="F81" s="29"/>
      <c r="G81" s="4"/>
    </row>
    <row r="82" spans="1:7" ht="13.5" thickBot="1" x14ac:dyDescent="0.25">
      <c r="A82" s="241"/>
      <c r="B82" s="240"/>
      <c r="C82" s="240"/>
      <c r="D82" s="240"/>
      <c r="E82" s="242"/>
      <c r="F82" s="1"/>
    </row>
    <row r="83" spans="1:7" ht="13.5" thickBot="1" x14ac:dyDescent="0.25">
      <c r="A83" s="214" t="str">
        <f>'BASE PLANILHAS'!A83</f>
        <v>4.2</v>
      </c>
      <c r="B83" s="696" t="str">
        <f>'BASE PLANILHAS'!B83:C83</f>
        <v>Submódulo 4.2 - Intrajornada</v>
      </c>
      <c r="C83" s="697"/>
      <c r="D83" s="46" t="str">
        <f>'BASE PLANILHAS'!D83</f>
        <v>Referência</v>
      </c>
      <c r="E83" s="214" t="str">
        <f>'BASE PLANILHAS'!E83</f>
        <v>Valor (R$)</v>
      </c>
      <c r="F83" s="29"/>
      <c r="G83" s="4"/>
    </row>
    <row r="84" spans="1:7" ht="13.5" thickBot="1" x14ac:dyDescent="0.25">
      <c r="A84" s="40" t="str">
        <f>'BASE PLANILHAS'!A84</f>
        <v>A</v>
      </c>
      <c r="B84" s="750" t="str">
        <f>'BASE PLANILHAS'!B84:C84</f>
        <v>Intervalo para Repouso ou Alimentação</v>
      </c>
      <c r="C84" s="751"/>
      <c r="D84" s="623">
        <f>'BASE PLANILHAS'!D84</f>
        <v>0</v>
      </c>
      <c r="E84" s="621">
        <v>0</v>
      </c>
      <c r="F84" s="29"/>
      <c r="G84" s="4"/>
    </row>
    <row r="85" spans="1:7" ht="13.5" thickBot="1" x14ac:dyDescent="0.25">
      <c r="A85" s="696" t="str">
        <f>'BASE PLANILHAS'!A85:C85</f>
        <v>Total do Submódulo 4.2</v>
      </c>
      <c r="B85" s="697"/>
      <c r="C85" s="698"/>
      <c r="D85" s="48">
        <f>'BASE PLANILHAS'!D85</f>
        <v>0</v>
      </c>
      <c r="E85" s="398">
        <f>SUM(E84)</f>
        <v>0</v>
      </c>
      <c r="F85" s="29"/>
      <c r="G85" s="4"/>
    </row>
    <row r="86" spans="1:7" ht="13.5" thickBot="1" x14ac:dyDescent="0.25">
      <c r="A86" s="241"/>
      <c r="B86" s="240"/>
      <c r="C86" s="240"/>
      <c r="D86" s="240"/>
      <c r="E86" s="242"/>
      <c r="F86" s="1"/>
    </row>
    <row r="87" spans="1:7" ht="13.5" thickBot="1" x14ac:dyDescent="0.25">
      <c r="A87" s="214" t="str">
        <f>'BASE PLANILHAS'!A87</f>
        <v>4.3</v>
      </c>
      <c r="B87" s="696" t="str">
        <f>'BASE PLANILHAS'!B87:C87</f>
        <v>Quadro Resumo do Módulo 4 - Custo de Reposição do Profissional Ausente</v>
      </c>
      <c r="C87" s="697"/>
      <c r="D87" s="46" t="str">
        <f>'BASE PLANILHAS'!D87</f>
        <v>Referência</v>
      </c>
      <c r="E87" s="214" t="str">
        <f>'BASE PLANILHAS'!E87</f>
        <v>Valor (R$)</v>
      </c>
      <c r="F87" s="1"/>
    </row>
    <row r="88" spans="1:7" x14ac:dyDescent="0.2">
      <c r="A88" s="40" t="str">
        <f>'BASE PLANILHAS'!A88</f>
        <v>4.1</v>
      </c>
      <c r="B88" s="720" t="str">
        <f>'BASE PLANILHAS'!B88:C88</f>
        <v>Ausências Legais</v>
      </c>
      <c r="C88" s="721"/>
      <c r="D88" s="396">
        <f>'BASE PLANILHAS'!D88</f>
        <v>3.6866333333333334E-2</v>
      </c>
      <c r="E88" s="72">
        <f>E81</f>
        <v>89.117724893333346</v>
      </c>
      <c r="F88" s="1"/>
    </row>
    <row r="89" spans="1:7" ht="13.5" thickBot="1" x14ac:dyDescent="0.25">
      <c r="A89" s="40" t="str">
        <f>'BASE PLANILHAS'!A89</f>
        <v>4.2</v>
      </c>
      <c r="B89" s="716" t="str">
        <f>'BASE PLANILHAS'!B89:C89</f>
        <v>Intrajornada</v>
      </c>
      <c r="C89" s="717"/>
      <c r="D89" s="397">
        <f>'BASE PLANILHAS'!D89</f>
        <v>0</v>
      </c>
      <c r="E89" s="235">
        <f>E85</f>
        <v>0</v>
      </c>
      <c r="F89" s="1"/>
    </row>
    <row r="90" spans="1:7" ht="13.5" thickBot="1" x14ac:dyDescent="0.25">
      <c r="A90" s="696" t="str">
        <f>'BASE PLANILHAS'!A90:C90</f>
        <v>Total do Módulo 4</v>
      </c>
      <c r="B90" s="697"/>
      <c r="C90" s="698"/>
      <c r="D90" s="48">
        <f>'BASE PLANILHAS'!D90</f>
        <v>3.6866333333333334E-2</v>
      </c>
      <c r="E90" s="398">
        <f>SUM(E88+E89)</f>
        <v>89.117724893333346</v>
      </c>
      <c r="F90" s="1"/>
    </row>
    <row r="91" spans="1:7" x14ac:dyDescent="0.2">
      <c r="A91" s="241"/>
      <c r="B91" s="240"/>
      <c r="C91" s="240"/>
      <c r="D91" s="240"/>
      <c r="E91" s="242"/>
      <c r="F91" s="1"/>
    </row>
    <row r="92" spans="1:7" x14ac:dyDescent="0.2">
      <c r="A92" s="711" t="str">
        <f>'BASE PLANILHAS'!A92:E92</f>
        <v>MÓDULO 5 – INSUMOS DIVERSOS</v>
      </c>
      <c r="B92" s="712"/>
      <c r="C92" s="712"/>
      <c r="D92" s="712"/>
      <c r="E92" s="713"/>
      <c r="F92" s="1"/>
    </row>
    <row r="93" spans="1:7" ht="13.5" thickBot="1" x14ac:dyDescent="0.25">
      <c r="A93" s="38"/>
      <c r="B93" s="38"/>
      <c r="C93" s="38"/>
      <c r="D93" s="38"/>
      <c r="E93" s="56"/>
      <c r="F93" s="1"/>
    </row>
    <row r="94" spans="1:7" ht="13.5" thickBot="1" x14ac:dyDescent="0.25">
      <c r="A94" s="214">
        <f>'BASE PLANILHAS'!A94</f>
        <v>5</v>
      </c>
      <c r="B94" s="696" t="str">
        <f>'BASE PLANILHAS'!B94:C94</f>
        <v>Insumos Diversos</v>
      </c>
      <c r="C94" s="698"/>
      <c r="D94" s="214" t="str">
        <f>'BASE PLANILHAS'!D94</f>
        <v>Referência</v>
      </c>
      <c r="E94" s="358" t="str">
        <f>'BASE PLANILHAS'!E94</f>
        <v>Valor (R$)</v>
      </c>
      <c r="F94" s="1"/>
    </row>
    <row r="95" spans="1:7" x14ac:dyDescent="0.2">
      <c r="A95" s="32" t="str">
        <f>'BASE PLANILHAS'!A95</f>
        <v>A</v>
      </c>
      <c r="B95" s="709" t="str">
        <f>'BASE PLANILHAS'!B95:C95</f>
        <v>Uniformes e EPIs</v>
      </c>
      <c r="C95" s="710"/>
      <c r="D95" s="292">
        <f>'Uniforme Apoio'!BO39</f>
        <v>49.533750000000005</v>
      </c>
      <c r="E95" s="41">
        <f>D95*$D$13</f>
        <v>49.533750000000005</v>
      </c>
      <c r="F95" s="19"/>
      <c r="G95" s="1"/>
    </row>
    <row r="96" spans="1:7" x14ac:dyDescent="0.2">
      <c r="A96" s="34" t="str">
        <f>'BASE PLANILHAS'!A96</f>
        <v>B</v>
      </c>
      <c r="B96" s="733" t="str">
        <f>'BASE PLANILHAS'!B96:C96</f>
        <v>Materiais de Consumo</v>
      </c>
      <c r="C96" s="702"/>
      <c r="D96" s="299">
        <v>0</v>
      </c>
      <c r="E96" s="23">
        <f>D96*$D$13</f>
        <v>0</v>
      </c>
      <c r="F96" s="19"/>
    </row>
    <row r="97" spans="1:8" x14ac:dyDescent="0.2">
      <c r="A97" s="250" t="str">
        <f>'BASE PLANILHAS'!A97</f>
        <v>C</v>
      </c>
      <c r="B97" s="734" t="str">
        <f>'BASE PLANILHAS'!B97:C97</f>
        <v>Máquinas e Equipamentos (depreciação)</v>
      </c>
      <c r="C97" s="700"/>
      <c r="D97" s="299">
        <v>0</v>
      </c>
      <c r="E97" s="23">
        <f t="shared" ref="E97" si="5">D97*$D$13</f>
        <v>0</v>
      </c>
      <c r="F97" s="19"/>
    </row>
    <row r="98" spans="1:8" x14ac:dyDescent="0.2">
      <c r="A98" s="250" t="str">
        <f>'BASE PLANILHAS'!A98</f>
        <v>D</v>
      </c>
      <c r="B98" s="734" t="str">
        <f>'BASE PLANILHAS'!B98:C98</f>
        <v>Produtos de Limpeza</v>
      </c>
      <c r="C98" s="700"/>
      <c r="D98" s="75">
        <v>0</v>
      </c>
      <c r="E98" s="216">
        <f>D98*$D$13</f>
        <v>0</v>
      </c>
      <c r="F98" s="19"/>
      <c r="H98" s="1"/>
    </row>
    <row r="99" spans="1:8" ht="13.5" thickBot="1" x14ac:dyDescent="0.25">
      <c r="A99" s="251" t="str">
        <f>'BASE PLANILHAS'!A99</f>
        <v>E</v>
      </c>
      <c r="B99" s="735" t="str">
        <f>'BASE PLANILHAS'!B99:C99</f>
        <v>Materiais de Higiene</v>
      </c>
      <c r="C99" s="719"/>
      <c r="D99" s="75">
        <v>0</v>
      </c>
      <c r="E99" s="215">
        <f>D99*$D$13</f>
        <v>0</v>
      </c>
      <c r="F99" s="19"/>
      <c r="H99" s="1"/>
    </row>
    <row r="100" spans="1:8" ht="13.5" customHeight="1" thickBot="1" x14ac:dyDescent="0.25">
      <c r="A100" s="736" t="str">
        <f>'BASE PLANILHAS'!A100:C100</f>
        <v>Total do Módulo 5</v>
      </c>
      <c r="B100" s="737"/>
      <c r="C100" s="737"/>
      <c r="D100" s="252"/>
      <c r="E100" s="49">
        <f>SUM(E95:E99)</f>
        <v>49.533750000000005</v>
      </c>
      <c r="F100" s="1"/>
    </row>
    <row r="101" spans="1:8" x14ac:dyDescent="0.2">
      <c r="A101" s="241"/>
      <c r="B101" s="240"/>
      <c r="C101" s="240"/>
      <c r="D101" s="240"/>
      <c r="E101" s="242"/>
      <c r="F101" s="1"/>
    </row>
    <row r="102" spans="1:8" x14ac:dyDescent="0.2">
      <c r="A102" s="711" t="str">
        <f>'BASE PLANILHAS'!A102:E102</f>
        <v>MÓDULO 6 – CUSTOS INDIRETOS, TRIBUTOS E LUCRO</v>
      </c>
      <c r="B102" s="712"/>
      <c r="C102" s="712"/>
      <c r="D102" s="712"/>
      <c r="E102" s="713"/>
      <c r="F102" s="1"/>
    </row>
    <row r="103" spans="1:8" ht="13.5" thickBot="1" x14ac:dyDescent="0.25">
      <c r="A103" s="54"/>
      <c r="B103" s="54"/>
      <c r="C103" s="54"/>
      <c r="D103" s="54"/>
      <c r="E103" s="39"/>
      <c r="F103" s="1"/>
    </row>
    <row r="104" spans="1:8" ht="13.5" thickBot="1" x14ac:dyDescent="0.25">
      <c r="A104" s="214">
        <f>'BASE PLANILHAS'!A104</f>
        <v>6</v>
      </c>
      <c r="B104" s="214" t="str">
        <f>'BASE PLANILHAS'!B104</f>
        <v>Custos Indiretos, Tributos e Lucro</v>
      </c>
      <c r="C104" s="697" t="str">
        <f>'BASE PLANILHAS'!C104:D104</f>
        <v>Referência</v>
      </c>
      <c r="D104" s="698"/>
      <c r="E104" s="358" t="str">
        <f>'BASE PLANILHAS'!E104</f>
        <v>Valor (R$)</v>
      </c>
    </row>
    <row r="105" spans="1:8" x14ac:dyDescent="0.2">
      <c r="A105" s="32" t="str">
        <f>'BASE PLANILHAS'!A105</f>
        <v>A</v>
      </c>
      <c r="B105" s="253" t="str">
        <f>'BASE PLANILHAS'!B105</f>
        <v>Custos Indiretos</v>
      </c>
      <c r="C105" s="302">
        <f>'BASE PLANILHAS'!C105</f>
        <v>0</v>
      </c>
      <c r="D105" s="303"/>
      <c r="E105" s="256">
        <f>$C105*$D$13</f>
        <v>0</v>
      </c>
      <c r="F105" s="61"/>
    </row>
    <row r="106" spans="1:8" x14ac:dyDescent="0.2">
      <c r="A106" s="34" t="str">
        <f>'BASE PLANILHAS'!A106</f>
        <v>B</v>
      </c>
      <c r="B106" s="257" t="str">
        <f>'BASE PLANILHAS'!B106</f>
        <v>Lucro</v>
      </c>
      <c r="C106" s="295">
        <f>'BASE PLANILHAS'!C106</f>
        <v>0</v>
      </c>
      <c r="D106" s="259"/>
      <c r="E106" s="263">
        <f>$C106*$D$13</f>
        <v>0</v>
      </c>
      <c r="F106" s="1"/>
    </row>
    <row r="107" spans="1:8" x14ac:dyDescent="0.2">
      <c r="A107" s="34" t="str">
        <f>'BASE PLANILHAS'!A107</f>
        <v>C</v>
      </c>
      <c r="B107" s="34" t="str">
        <f>'BASE PLANILHAS'!B107</f>
        <v>TRIBUTOS</v>
      </c>
      <c r="C107" s="260" t="str">
        <f>'BASE PLANILHAS'!C107</f>
        <v>%</v>
      </c>
      <c r="D107" s="304" t="str">
        <f>'BASE PLANILHAS'!D107</f>
        <v>%</v>
      </c>
      <c r="E107" s="57"/>
      <c r="F107" s="1"/>
    </row>
    <row r="108" spans="1:8" x14ac:dyDescent="0.2">
      <c r="A108" s="34" t="str">
        <f>'BASE PLANILHAS'!A108</f>
        <v>C.1</v>
      </c>
      <c r="B108" s="257" t="str">
        <f>'BASE PLANILHAS'!B108</f>
        <v>PIS</v>
      </c>
      <c r="C108" s="262">
        <f>'BASE PLANILHAS'!C108</f>
        <v>7.6</v>
      </c>
      <c r="D108" s="262">
        <f>((100/((100-($C$111))%)-100)*$C108)/($C$111)</f>
        <v>8.8629737609329435</v>
      </c>
      <c r="E108" s="263">
        <v>0</v>
      </c>
      <c r="F108" s="1"/>
    </row>
    <row r="109" spans="1:8" x14ac:dyDescent="0.2">
      <c r="A109" s="34" t="str">
        <f>'BASE PLANILHAS'!A109</f>
        <v>C.2</v>
      </c>
      <c r="B109" s="257" t="str">
        <f>'BASE PLANILHAS'!B109</f>
        <v>COFINS</v>
      </c>
      <c r="C109" s="262">
        <f>'BASE PLANILHAS'!C109</f>
        <v>1.65</v>
      </c>
      <c r="D109" s="262">
        <f>((100/((100-($C$111))%)-100)*$C109)/($C$111)</f>
        <v>1.9241982507288626</v>
      </c>
      <c r="E109" s="263">
        <v>0</v>
      </c>
      <c r="F109" s="1"/>
    </row>
    <row r="110" spans="1:8" x14ac:dyDescent="0.2">
      <c r="A110" s="34" t="str">
        <f>'BASE PLANILHAS'!A110</f>
        <v>C.3</v>
      </c>
      <c r="B110" s="257" t="str">
        <f>'BASE PLANILHAS'!B110</f>
        <v>ISS</v>
      </c>
      <c r="C110" s="294">
        <f>ISS!B12*100</f>
        <v>5</v>
      </c>
      <c r="D110" s="262">
        <f>((100/((100-($C$111))%)-100)*$C110)/($C$111)</f>
        <v>5.8309037900874632</v>
      </c>
      <c r="E110" s="264">
        <v>0</v>
      </c>
      <c r="F110" s="1"/>
    </row>
    <row r="111" spans="1:8" ht="13.5" thickBot="1" x14ac:dyDescent="0.25">
      <c r="A111" s="714" t="str">
        <f>'BASE PLANILHAS'!A111:B111</f>
        <v>Total Tributos</v>
      </c>
      <c r="B111" s="715">
        <f>'[1]BASE PLANILHAS'!A102:B102</f>
        <v>0</v>
      </c>
      <c r="C111" s="265">
        <f>SUM(C108:C110)</f>
        <v>14.25</v>
      </c>
      <c r="D111" s="265">
        <f>SUM(D108:D110)</f>
        <v>16.618075801749271</v>
      </c>
      <c r="E111" s="266">
        <f>((E105+E106+E100+E90+E70+E58+E21)*D111)%</f>
        <v>781.8933482175338</v>
      </c>
      <c r="F111" s="1"/>
    </row>
    <row r="112" spans="1:8" ht="13.5" thickBot="1" x14ac:dyDescent="0.25">
      <c r="A112" s="696" t="str">
        <f>'BASE PLANILHAS'!A112:D112</f>
        <v>Total do Módulo 6</v>
      </c>
      <c r="B112" s="697"/>
      <c r="C112" s="697"/>
      <c r="D112" s="698"/>
      <c r="E112" s="51">
        <f>SUM(E105:E111)</f>
        <v>781.8933482175338</v>
      </c>
      <c r="F112" s="1"/>
    </row>
    <row r="113" spans="1:8" x14ac:dyDescent="0.2">
      <c r="A113" s="267"/>
      <c r="B113" s="268"/>
      <c r="C113" s="268"/>
      <c r="D113" s="268"/>
      <c r="E113" s="59"/>
    </row>
    <row r="114" spans="1:8" x14ac:dyDescent="0.2">
      <c r="A114" s="738" t="str">
        <f>'BASE PLANILHAS'!A114:E114</f>
        <v>QUADRO RESUMO DO CUSTO POR EMPREGADO</v>
      </c>
      <c r="B114" s="739"/>
      <c r="C114" s="739"/>
      <c r="D114" s="739"/>
      <c r="E114" s="740"/>
      <c r="G114" s="3"/>
    </row>
    <row r="115" spans="1:8" ht="13.5" thickBot="1" x14ac:dyDescent="0.25">
      <c r="A115" s="364"/>
      <c r="B115" s="359"/>
      <c r="C115" s="359"/>
      <c r="D115" s="359"/>
      <c r="E115" s="360"/>
      <c r="G115" s="3"/>
    </row>
    <row r="116" spans="1:8" ht="13.5" thickBot="1" x14ac:dyDescent="0.25">
      <c r="A116" s="696" t="str">
        <f>'BASE PLANILHAS'!A116:D116</f>
        <v>Mão-de-Obra vinculada à execução contratual</v>
      </c>
      <c r="B116" s="697"/>
      <c r="C116" s="697"/>
      <c r="D116" s="698"/>
      <c r="E116" s="214" t="str">
        <f>'BASE PLANILHAS'!E116</f>
        <v>VALOR (R$)</v>
      </c>
      <c r="G116" s="1"/>
      <c r="H116" s="1"/>
    </row>
    <row r="117" spans="1:8" x14ac:dyDescent="0.2">
      <c r="A117" s="32" t="str">
        <f>'BASE PLANILHAS'!A117</f>
        <v>A</v>
      </c>
      <c r="B117" s="741" t="str">
        <f>'BASE PLANILHAS'!B117:D117</f>
        <v>MÓDULO 1 - COMPOSIÇÃO DA REMUNERAÇÃO</v>
      </c>
      <c r="C117" s="742"/>
      <c r="D117" s="743"/>
      <c r="E117" s="256">
        <f>E21</f>
        <v>2417.3200000000002</v>
      </c>
    </row>
    <row r="118" spans="1:8" x14ac:dyDescent="0.2">
      <c r="A118" s="34" t="str">
        <f>'BASE PLANILHAS'!A118</f>
        <v>B</v>
      </c>
      <c r="B118" s="744" t="str">
        <f>'BASE PLANILHAS'!B118:D118</f>
        <v>MÓDULO 2 – ENCARGOS E BENEFÍCIOS MENSAIS E DIÁRIOS</v>
      </c>
      <c r="C118" s="731"/>
      <c r="D118" s="732"/>
      <c r="E118" s="263">
        <f>E58</f>
        <v>2015.9716800000001</v>
      </c>
    </row>
    <row r="119" spans="1:8" x14ac:dyDescent="0.2">
      <c r="A119" s="34" t="str">
        <f>'BASE PLANILHAS'!A119</f>
        <v>C</v>
      </c>
      <c r="B119" s="745" t="str">
        <f>'BASE PLANILHAS'!B119:D119</f>
        <v>MÓDULO 3 – PROVISÃO PARA RESCISÃO</v>
      </c>
      <c r="C119" s="746"/>
      <c r="D119" s="747"/>
      <c r="E119" s="263">
        <f>E70</f>
        <v>133.13436157358024</v>
      </c>
      <c r="G119" s="3"/>
    </row>
    <row r="120" spans="1:8" x14ac:dyDescent="0.2">
      <c r="A120" s="34" t="str">
        <f>'BASE PLANILHAS'!A120</f>
        <v>D</v>
      </c>
      <c r="B120" s="744" t="str">
        <f>'BASE PLANILHAS'!B120:D120</f>
        <v>MÓDULO 4 – CUSTO DE REPOSIÇÃO DO PROFISSIONAL AUSENTE</v>
      </c>
      <c r="C120" s="731"/>
      <c r="D120" s="732"/>
      <c r="E120" s="263">
        <f>E90</f>
        <v>89.117724893333346</v>
      </c>
      <c r="G120" s="3"/>
    </row>
    <row r="121" spans="1:8" x14ac:dyDescent="0.2">
      <c r="A121" s="34" t="str">
        <f>'BASE PLANILHAS'!A121</f>
        <v>E</v>
      </c>
      <c r="B121" s="728" t="str">
        <f>'BASE PLANILHAS'!B121:D121</f>
        <v>MÓDULO 5 – INSUMOS DIVERSOS</v>
      </c>
      <c r="C121" s="729"/>
      <c r="D121" s="730"/>
      <c r="E121" s="263">
        <f>E100</f>
        <v>49.533750000000005</v>
      </c>
    </row>
    <row r="122" spans="1:8" x14ac:dyDescent="0.2">
      <c r="A122" s="34" t="str">
        <f>'BASE PLANILHAS'!A122</f>
        <v>-</v>
      </c>
      <c r="B122" s="722" t="str">
        <f>'BASE PLANILHAS'!B122:D122</f>
        <v>Subtotal (A + B + C + D + E)</v>
      </c>
      <c r="C122" s="723"/>
      <c r="D122" s="724"/>
      <c r="E122" s="60">
        <f>SUM(E117:E121)</f>
        <v>4705.0775164669139</v>
      </c>
      <c r="F122" s="4"/>
      <c r="G122" s="2"/>
    </row>
    <row r="123" spans="1:8" ht="13.5" thickBot="1" x14ac:dyDescent="0.25">
      <c r="A123" s="36" t="str">
        <f>'BASE PLANILHAS'!A123</f>
        <v>F</v>
      </c>
      <c r="B123" s="725" t="str">
        <f>'BASE PLANILHAS'!B123:D123</f>
        <v>MÓDULO 6 – CUSTOS INDIRETOS, TRIBUTOS E LUCRO</v>
      </c>
      <c r="C123" s="726"/>
      <c r="D123" s="727"/>
      <c r="E123" s="24">
        <f>E112</f>
        <v>781.8933482175338</v>
      </c>
    </row>
    <row r="124" spans="1:8" ht="13.5" thickBot="1" x14ac:dyDescent="0.25">
      <c r="A124" s="696" t="str">
        <f>'BASE PLANILHAS'!A124:D124</f>
        <v xml:space="preserve">Custo Total </v>
      </c>
      <c r="B124" s="697"/>
      <c r="C124" s="697"/>
      <c r="D124" s="698"/>
      <c r="E124" s="49">
        <f>SUM(E122:E123)</f>
        <v>5486.9708646844474</v>
      </c>
      <c r="F124" s="4"/>
    </row>
    <row r="125" spans="1:8" ht="13.5" thickBot="1" x14ac:dyDescent="0.25">
      <c r="A125" s="696" t="str">
        <f>'BASE PLANILHAS'!A125:D125</f>
        <v xml:space="preserve">Custo Total Anual </v>
      </c>
      <c r="B125" s="697"/>
      <c r="C125" s="697"/>
      <c r="D125" s="698"/>
      <c r="E125" s="51">
        <f>E124*12</f>
        <v>65843.650376213365</v>
      </c>
      <c r="F125" s="4"/>
    </row>
    <row r="126" spans="1:8" hidden="1" x14ac:dyDescent="0.2">
      <c r="A126" s="366"/>
      <c r="B126" s="825"/>
      <c r="C126" s="825"/>
      <c r="D126" s="25"/>
      <c r="E126" s="25"/>
    </row>
    <row r="127" spans="1:8" ht="40.5" hidden="1" customHeight="1" thickBot="1" x14ac:dyDescent="0.25">
      <c r="A127" s="826"/>
      <c r="B127" s="827"/>
      <c r="C127" s="26"/>
      <c r="D127" s="8"/>
      <c r="E127" s="17"/>
    </row>
    <row r="128" spans="1:8" ht="12.75" hidden="1" customHeight="1" x14ac:dyDescent="0.2">
      <c r="A128" s="828"/>
      <c r="B128" s="829"/>
      <c r="C128" s="270"/>
      <c r="D128" s="271"/>
      <c r="E128" s="272"/>
    </row>
    <row r="129" spans="1:5" ht="12.75" hidden="1" customHeight="1" x14ac:dyDescent="0.2">
      <c r="A129" s="816"/>
      <c r="B129" s="817"/>
      <c r="C129" s="273"/>
      <c r="D129" s="274"/>
      <c r="E129" s="275"/>
    </row>
    <row r="130" spans="1:5" ht="12.75" hidden="1" customHeight="1" x14ac:dyDescent="0.2">
      <c r="A130" s="816"/>
      <c r="B130" s="817"/>
      <c r="C130" s="273"/>
      <c r="D130" s="274"/>
      <c r="E130" s="275"/>
    </row>
    <row r="131" spans="1:5" ht="12.75" hidden="1" customHeight="1" x14ac:dyDescent="0.2">
      <c r="A131" s="816"/>
      <c r="B131" s="817"/>
      <c r="C131" s="273"/>
      <c r="D131" s="274"/>
      <c r="E131" s="275"/>
    </row>
    <row r="132" spans="1:5" ht="12.75" hidden="1" customHeight="1" x14ac:dyDescent="0.2">
      <c r="A132" s="818"/>
      <c r="B132" s="819"/>
      <c r="C132" s="9"/>
      <c r="D132" s="10"/>
      <c r="E132" s="275"/>
    </row>
    <row r="133" spans="1:5" ht="13.5" hidden="1" customHeight="1" thickBot="1" x14ac:dyDescent="0.25">
      <c r="A133" s="820"/>
      <c r="B133" s="821"/>
      <c r="C133" s="276"/>
      <c r="D133" s="277"/>
      <c r="E133" s="278"/>
    </row>
    <row r="134" spans="1:5" ht="13.5" hidden="1" thickBot="1" x14ac:dyDescent="0.25">
      <c r="A134" s="822"/>
      <c r="B134" s="823"/>
      <c r="C134" s="823"/>
      <c r="D134" s="824"/>
      <c r="E134" s="11"/>
    </row>
    <row r="135" spans="1:5" hidden="1" x14ac:dyDescent="0.2">
      <c r="A135" s="7"/>
      <c r="B135" s="7"/>
      <c r="C135" s="7"/>
      <c r="D135" s="7"/>
      <c r="E135" s="7"/>
    </row>
    <row r="136" spans="1:5" hidden="1" x14ac:dyDescent="0.2">
      <c r="A136" s="366"/>
      <c r="B136" s="825"/>
      <c r="C136" s="825"/>
      <c r="D136" s="25"/>
      <c r="E136" s="25"/>
    </row>
    <row r="137" spans="1:5" ht="13.5" hidden="1" thickBot="1" x14ac:dyDescent="0.25">
      <c r="A137" s="798"/>
      <c r="B137" s="799"/>
      <c r="C137" s="799"/>
      <c r="D137" s="799"/>
      <c r="E137" s="800"/>
    </row>
    <row r="138" spans="1:5" ht="13.5" hidden="1" thickBot="1" x14ac:dyDescent="0.25">
      <c r="A138" s="279"/>
      <c r="B138" s="801"/>
      <c r="C138" s="802"/>
      <c r="D138" s="803"/>
      <c r="E138" s="17"/>
    </row>
    <row r="139" spans="1:5" hidden="1" x14ac:dyDescent="0.2">
      <c r="A139" s="280"/>
      <c r="B139" s="804"/>
      <c r="C139" s="805"/>
      <c r="D139" s="806"/>
      <c r="E139" s="281"/>
    </row>
    <row r="140" spans="1:5" hidden="1" x14ac:dyDescent="0.2">
      <c r="A140" s="282"/>
      <c r="B140" s="807"/>
      <c r="C140" s="808"/>
      <c r="D140" s="809"/>
      <c r="E140" s="283"/>
    </row>
    <row r="141" spans="1:5" ht="13.5" hidden="1" thickBot="1" x14ac:dyDescent="0.25">
      <c r="A141" s="282"/>
      <c r="B141" s="810"/>
      <c r="C141" s="811"/>
      <c r="D141" s="812"/>
      <c r="E141" s="283"/>
    </row>
    <row r="142" spans="1:5" ht="13.5" hidden="1" thickBot="1" x14ac:dyDescent="0.25">
      <c r="A142" s="813"/>
      <c r="B142" s="814"/>
      <c r="C142" s="814"/>
      <c r="D142" s="815"/>
      <c r="E142" s="11"/>
    </row>
    <row r="143" spans="1:5" hidden="1" x14ac:dyDescent="0.2">
      <c r="A143" s="284"/>
      <c r="B143" s="7"/>
      <c r="C143" s="7"/>
      <c r="D143" s="7"/>
      <c r="E143" s="7"/>
    </row>
    <row r="144" spans="1:5" hidden="1" x14ac:dyDescent="0.2">
      <c r="A144" s="7"/>
      <c r="B144" s="7"/>
      <c r="C144" s="7"/>
      <c r="D144" s="7"/>
      <c r="E144" s="7"/>
    </row>
    <row r="145" spans="1:8" hidden="1" x14ac:dyDescent="0.2">
      <c r="A145" s="7"/>
      <c r="B145" s="7"/>
      <c r="C145" s="7"/>
      <c r="D145" s="7"/>
      <c r="E145" s="7"/>
    </row>
    <row r="146" spans="1:8" x14ac:dyDescent="0.2">
      <c r="A146" s="13"/>
      <c r="B146" s="13"/>
      <c r="C146" s="7"/>
      <c r="D146" s="7"/>
      <c r="E146" s="30"/>
      <c r="F146" s="4"/>
    </row>
    <row r="147" spans="1:8" x14ac:dyDescent="0.2">
      <c r="A147" s="14"/>
      <c r="B147" s="13"/>
      <c r="C147" s="7"/>
      <c r="D147" s="7"/>
      <c r="E147" s="69"/>
      <c r="F147" s="4"/>
      <c r="H147" s="4"/>
    </row>
    <row r="148" spans="1:8" x14ac:dyDescent="0.2">
      <c r="A148" s="7"/>
      <c r="B148" s="7"/>
      <c r="C148" s="7"/>
      <c r="D148" s="7"/>
      <c r="E148" s="15"/>
      <c r="H148" s="4"/>
    </row>
    <row r="149" spans="1:8" x14ac:dyDescent="0.2">
      <c r="A149" s="7"/>
      <c r="B149" s="7"/>
      <c r="C149" s="7"/>
      <c r="D149" s="7"/>
      <c r="E149" s="15"/>
    </row>
    <row r="150" spans="1:8" x14ac:dyDescent="0.2">
      <c r="A150" s="4"/>
      <c r="E150" s="4"/>
    </row>
    <row r="151" spans="1:8" x14ac:dyDescent="0.2">
      <c r="A151" s="4"/>
    </row>
  </sheetData>
  <sheetProtection sheet="1" objects="1" scenarios="1"/>
  <mergeCells count="115"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  <mergeCell ref="A23:E23"/>
    <mergeCell ref="B25:C25"/>
    <mergeCell ref="B26:C26"/>
    <mergeCell ref="B27:C27"/>
    <mergeCell ref="B28:C28"/>
    <mergeCell ref="B29:C29"/>
    <mergeCell ref="B16:C16"/>
    <mergeCell ref="B17:C17"/>
    <mergeCell ref="B18:C18"/>
    <mergeCell ref="B19:C19"/>
    <mergeCell ref="B20:C20"/>
    <mergeCell ref="A21:D21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79:C79"/>
    <mergeCell ref="B80:C80"/>
    <mergeCell ref="A81:C81"/>
    <mergeCell ref="A92:E92"/>
    <mergeCell ref="B94:C94"/>
    <mergeCell ref="B95:C95"/>
    <mergeCell ref="A72:E72"/>
    <mergeCell ref="B74:C74"/>
    <mergeCell ref="B75:C75"/>
    <mergeCell ref="B76:C76"/>
    <mergeCell ref="B77:C77"/>
    <mergeCell ref="B78:C78"/>
    <mergeCell ref="B83:C83"/>
    <mergeCell ref="B84:C84"/>
    <mergeCell ref="A85:C85"/>
    <mergeCell ref="B87:C87"/>
    <mergeCell ref="B88:C88"/>
    <mergeCell ref="B89:C89"/>
    <mergeCell ref="A90:C90"/>
    <mergeCell ref="C104:D104"/>
    <mergeCell ref="A111:B111"/>
    <mergeCell ref="A112:D112"/>
    <mergeCell ref="A114:E114"/>
    <mergeCell ref="A116:D116"/>
    <mergeCell ref="B117:D117"/>
    <mergeCell ref="B96:C96"/>
    <mergeCell ref="B97:C97"/>
    <mergeCell ref="B98:C98"/>
    <mergeCell ref="B99:C99"/>
    <mergeCell ref="A100:C100"/>
    <mergeCell ref="A102:E102"/>
    <mergeCell ref="A124:D124"/>
    <mergeCell ref="A125:D125"/>
    <mergeCell ref="B126:C126"/>
    <mergeCell ref="A127:B127"/>
    <mergeCell ref="A128:B128"/>
    <mergeCell ref="A129:B129"/>
    <mergeCell ref="B118:D118"/>
    <mergeCell ref="B119:D119"/>
    <mergeCell ref="B120:D120"/>
    <mergeCell ref="B121:D121"/>
    <mergeCell ref="B122:D122"/>
    <mergeCell ref="B123:D123"/>
    <mergeCell ref="A137:E137"/>
    <mergeCell ref="B138:D138"/>
    <mergeCell ref="B139:D139"/>
    <mergeCell ref="B140:D140"/>
    <mergeCell ref="B141:D141"/>
    <mergeCell ref="A142:D142"/>
    <mergeCell ref="A130:B130"/>
    <mergeCell ref="A131:B131"/>
    <mergeCell ref="A132:B132"/>
    <mergeCell ref="A133:B133"/>
    <mergeCell ref="A134:D134"/>
    <mergeCell ref="B136:C136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84" sqref="D84:E84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9" x14ac:dyDescent="0.2">
      <c r="A1" s="752" t="str">
        <f>'BASE PLANILHAS'!A1:E1</f>
        <v>ANEXO VI - PLANILHA DE COMPOSIÇÃO DE CUSTOS</v>
      </c>
      <c r="B1" s="753"/>
      <c r="C1" s="753"/>
      <c r="D1" s="753"/>
      <c r="E1" s="754"/>
    </row>
    <row r="2" spans="1:9" ht="13.5" thickBot="1" x14ac:dyDescent="0.25">
      <c r="A2" s="174"/>
      <c r="B2" s="221"/>
      <c r="C2" s="221"/>
      <c r="D2" s="222"/>
      <c r="E2" s="223"/>
      <c r="F2" s="54"/>
      <c r="G2" s="54"/>
      <c r="H2" s="54"/>
    </row>
    <row r="3" spans="1:9" ht="13.5" thickBot="1" x14ac:dyDescent="0.25">
      <c r="A3" s="755" t="str">
        <f>'BASE PLANILHAS'!A3:E3</f>
        <v>Dados para composição dos custos referentes à mão-de-obra</v>
      </c>
      <c r="B3" s="756"/>
      <c r="C3" s="756"/>
      <c r="D3" s="756"/>
      <c r="E3" s="757"/>
      <c r="F3" s="54"/>
      <c r="G3" s="54"/>
      <c r="H3" s="54"/>
    </row>
    <row r="4" spans="1:9" x14ac:dyDescent="0.2">
      <c r="A4" s="64" t="str">
        <f>'BASE PLANILHAS'!A4</f>
        <v>A</v>
      </c>
      <c r="B4" s="758" t="str">
        <f>'BASE PLANILHAS'!B4:D4</f>
        <v>Localidade</v>
      </c>
      <c r="C4" s="759"/>
      <c r="D4" s="760"/>
      <c r="E4" s="297" t="str">
        <f>CCT!A46</f>
        <v>Belo Horizonte</v>
      </c>
      <c r="F4" s="54"/>
      <c r="G4" s="54"/>
      <c r="H4" s="54"/>
    </row>
    <row r="5" spans="1:9" x14ac:dyDescent="0.2">
      <c r="A5" s="34" t="str">
        <f>'BASE PLANILHAS'!A5</f>
        <v>B</v>
      </c>
      <c r="B5" s="761" t="str">
        <f>'BASE PLANILHAS'!B5:D5</f>
        <v>Tipo de serviço</v>
      </c>
      <c r="C5" s="762"/>
      <c r="D5" s="763"/>
      <c r="E5" s="33" t="str">
        <f>'BASE PLANILHAS'!E5</f>
        <v>Apoio Administrativo</v>
      </c>
      <c r="F5" s="54"/>
      <c r="G5" s="54"/>
      <c r="H5" s="54"/>
    </row>
    <row r="6" spans="1:9" x14ac:dyDescent="0.2">
      <c r="A6" s="34" t="str">
        <f>'BASE PLANILHAS'!A6</f>
        <v>C</v>
      </c>
      <c r="B6" s="745" t="str">
        <f>'BASE PLANILHAS'!B6:D6</f>
        <v>Salário Nominativo da Categoria Profissional</v>
      </c>
      <c r="C6" s="746"/>
      <c r="D6" s="747"/>
      <c r="E6" s="297">
        <f>CCT!H46</f>
        <v>2676.87</v>
      </c>
      <c r="F6" s="54"/>
      <c r="G6" s="54"/>
      <c r="H6" s="54"/>
    </row>
    <row r="7" spans="1:9" ht="25.5" x14ac:dyDescent="0.2">
      <c r="A7" s="34" t="str">
        <f>'BASE PLANILHAS'!A7</f>
        <v>D</v>
      </c>
      <c r="B7" s="745" t="str">
        <f>'BASE PLANILHAS'!B7:D7</f>
        <v>Categoria profissional (vinculada à execução contratual)</v>
      </c>
      <c r="C7" s="746"/>
      <c r="D7" s="747"/>
      <c r="E7" s="298" t="str">
        <f>CCT!B46</f>
        <v>Tecnico de Manutencao Eletronica I - 220h</v>
      </c>
      <c r="G7" s="1"/>
    </row>
    <row r="8" spans="1:9" ht="13.5" thickBot="1" x14ac:dyDescent="0.25">
      <c r="A8" s="36" t="str">
        <f>'BASE PLANILHAS'!A8</f>
        <v>E</v>
      </c>
      <c r="B8" s="764" t="str">
        <f>'BASE PLANILHAS'!B8:D8</f>
        <v>Data base da categoria (dia/mês/ano)</v>
      </c>
      <c r="C8" s="765"/>
      <c r="D8" s="766"/>
      <c r="E8" s="225">
        <f>CCT!P46</f>
        <v>43101</v>
      </c>
      <c r="F8" s="63"/>
    </row>
    <row r="9" spans="1:9" x14ac:dyDescent="0.2">
      <c r="A9" s="226"/>
      <c r="B9" s="100"/>
      <c r="C9" s="100"/>
      <c r="D9" s="100"/>
      <c r="E9" s="227"/>
      <c r="F9" s="63"/>
      <c r="H9" s="1"/>
    </row>
    <row r="10" spans="1:9" x14ac:dyDescent="0.2">
      <c r="A10" s="711" t="str">
        <f>'BASE PLANILHAS'!A10:E10</f>
        <v>MÓDULO 1 - COMPOSIÇÃO DA REMUNERAÇÃO</v>
      </c>
      <c r="B10" s="712"/>
      <c r="C10" s="712"/>
      <c r="D10" s="712"/>
      <c r="E10" s="713"/>
      <c r="F10" s="70"/>
    </row>
    <row r="11" spans="1:9" ht="13.5" thickBot="1" x14ac:dyDescent="0.25">
      <c r="A11" s="37"/>
      <c r="B11" s="38"/>
      <c r="C11" s="38"/>
      <c r="D11" s="38"/>
      <c r="E11" s="39"/>
      <c r="F11" s="1"/>
    </row>
    <row r="12" spans="1:9" ht="13.5" thickBot="1" x14ac:dyDescent="0.25">
      <c r="A12" s="214">
        <f>'BASE PLANILHAS'!A12</f>
        <v>1</v>
      </c>
      <c r="B12" s="696" t="str">
        <f>'BASE PLANILHAS'!B12:C12</f>
        <v>Composição da Remuneração</v>
      </c>
      <c r="C12" s="698"/>
      <c r="D12" s="358" t="str">
        <f>'BASE PLANILHAS'!D12</f>
        <v>Referência</v>
      </c>
      <c r="E12" s="358" t="str">
        <f>'BASE PLANILHAS'!E12</f>
        <v>Valor (R$)</v>
      </c>
      <c r="G12" s="1"/>
      <c r="I12" s="1"/>
    </row>
    <row r="13" spans="1:9" x14ac:dyDescent="0.2">
      <c r="A13" s="40" t="str">
        <f>'BASE PLANILHAS'!A13</f>
        <v>A</v>
      </c>
      <c r="B13" s="720" t="str">
        <f>'BASE PLANILHAS'!B13:C13</f>
        <v>Salário Base</v>
      </c>
      <c r="C13" s="721"/>
      <c r="D13" s="83">
        <v>1</v>
      </c>
      <c r="E13" s="41">
        <f>E6*D13</f>
        <v>2676.87</v>
      </c>
    </row>
    <row r="14" spans="1:9" x14ac:dyDescent="0.2">
      <c r="A14" s="34" t="str">
        <f>'BASE PLANILHAS'!A14</f>
        <v>B</v>
      </c>
      <c r="B14" s="699" t="str">
        <f>'BASE PLANILHAS'!B14:C14</f>
        <v xml:space="preserve">Adicional Periculosidade </v>
      </c>
      <c r="C14" s="700"/>
      <c r="D14" s="291">
        <v>0</v>
      </c>
      <c r="E14" s="216">
        <f t="shared" ref="E14:E17" si="0">D14*$E$13</f>
        <v>0</v>
      </c>
      <c r="G14" s="1"/>
    </row>
    <row r="15" spans="1:9" x14ac:dyDescent="0.2">
      <c r="A15" s="34" t="str">
        <f>'BASE PLANILHAS'!A15</f>
        <v>C</v>
      </c>
      <c r="B15" s="699" t="str">
        <f>'BASE PLANILHAS'!B15:C15</f>
        <v>Adicional Insalubridade</v>
      </c>
      <c r="C15" s="700"/>
      <c r="D15" s="296">
        <v>0</v>
      </c>
      <c r="E15" s="55">
        <f>D15*$D$13</f>
        <v>0</v>
      </c>
      <c r="G15" s="1"/>
    </row>
    <row r="16" spans="1:9" x14ac:dyDescent="0.2">
      <c r="A16" s="34" t="str">
        <f>'BASE PLANILHAS'!A16</f>
        <v>D</v>
      </c>
      <c r="B16" s="701" t="str">
        <f>'BASE PLANILHAS'!B16:C16</f>
        <v>Adicional Noturno</v>
      </c>
      <c r="C16" s="702"/>
      <c r="D16" s="42">
        <v>0</v>
      </c>
      <c r="E16" s="216">
        <f t="shared" si="0"/>
        <v>0</v>
      </c>
      <c r="G16" s="1"/>
    </row>
    <row r="17" spans="1:9" x14ac:dyDescent="0.2">
      <c r="A17" s="34" t="str">
        <f>'BASE PLANILHAS'!A17</f>
        <v>E</v>
      </c>
      <c r="B17" s="699" t="str">
        <f>'BASE PLANILHAS'!B17:C17</f>
        <v>Adicional de Hora Noturna Reduzida</v>
      </c>
      <c r="C17" s="700"/>
      <c r="D17" s="42">
        <v>0</v>
      </c>
      <c r="E17" s="216">
        <f t="shared" si="0"/>
        <v>0</v>
      </c>
    </row>
    <row r="18" spans="1:9" x14ac:dyDescent="0.2">
      <c r="A18" s="34" t="str">
        <f>'BASE PLANILHAS'!A18</f>
        <v>F</v>
      </c>
      <c r="B18" s="699" t="str">
        <f>'BASE PLANILHAS'!B18:C18</f>
        <v>Intervalo Intrajornada</v>
      </c>
      <c r="C18" s="700"/>
      <c r="D18" s="291">
        <v>0</v>
      </c>
      <c r="E18" s="216">
        <f>D18*$E$13</f>
        <v>0</v>
      </c>
    </row>
    <row r="19" spans="1:9" x14ac:dyDescent="0.2">
      <c r="A19" s="64" t="str">
        <f>'BASE PLANILHAS'!A19</f>
        <v>G</v>
      </c>
      <c r="B19" s="701" t="str">
        <f>'BASE PLANILHAS'!B19:C19</f>
        <v>Feriado Nacional - Súmula 444/2012 - TST</v>
      </c>
      <c r="C19" s="702"/>
      <c r="D19" s="291">
        <v>0</v>
      </c>
      <c r="E19" s="216">
        <f>D19*$E$13</f>
        <v>0</v>
      </c>
    </row>
    <row r="20" spans="1:9" ht="13.5" thickBot="1" x14ac:dyDescent="0.25">
      <c r="A20" s="36" t="str">
        <f>'BASE PLANILHAS'!A20</f>
        <v>H</v>
      </c>
      <c r="B20" s="716" t="str">
        <f>'BASE PLANILHAS'!B20:C20</f>
        <v>Adicional de Acúmulo de função</v>
      </c>
      <c r="C20" s="717"/>
      <c r="D20" s="42">
        <v>0</v>
      </c>
      <c r="E20" s="215">
        <f>D20*$E$13</f>
        <v>0</v>
      </c>
    </row>
    <row r="21" spans="1:9" ht="13.5" thickBot="1" x14ac:dyDescent="0.25">
      <c r="A21" s="696" t="str">
        <f>'BASE PLANILHAS'!A21:D21</f>
        <v>Total do Módulo 1</v>
      </c>
      <c r="B21" s="697"/>
      <c r="C21" s="697"/>
      <c r="D21" s="698"/>
      <c r="E21" s="51">
        <f>SUM(E13:E20)</f>
        <v>2676.87</v>
      </c>
    </row>
    <row r="22" spans="1:9" x14ac:dyDescent="0.2">
      <c r="A22" s="364"/>
      <c r="B22" s="365"/>
      <c r="C22" s="365"/>
      <c r="D22" s="365"/>
      <c r="E22" s="44"/>
      <c r="F22" s="1"/>
    </row>
    <row r="23" spans="1:9" x14ac:dyDescent="0.2">
      <c r="A23" s="711" t="str">
        <f>'BASE PLANILHAS'!A23:E23</f>
        <v>MÓDULO 2 – ENCARGOS E BENEFÍCIOS MENSAIS E DIÁRIOS</v>
      </c>
      <c r="B23" s="712"/>
      <c r="C23" s="712"/>
      <c r="D23" s="712"/>
      <c r="E23" s="713"/>
      <c r="F23" s="1"/>
    </row>
    <row r="24" spans="1:9" ht="13.5" thickBot="1" x14ac:dyDescent="0.25">
      <c r="A24" s="361"/>
      <c r="B24" s="362"/>
      <c r="C24" s="362"/>
      <c r="D24" s="362"/>
      <c r="E24" s="363"/>
      <c r="F24" s="1"/>
    </row>
    <row r="25" spans="1:9" ht="13.5" thickBot="1" x14ac:dyDescent="0.25">
      <c r="A25" s="214" t="str">
        <f>'BASE PLANILHAS'!A25</f>
        <v>2.1</v>
      </c>
      <c r="B25" s="696" t="str">
        <f>'BASE PLANILHAS'!B25:C25</f>
        <v>Submódulo 2.1 - Encargos Previdenciários, FGTS e Outras Contribuições</v>
      </c>
      <c r="C25" s="698"/>
      <c r="D25" s="214" t="str">
        <f>'BASE PLANILHAS'!D25</f>
        <v>Referência</v>
      </c>
      <c r="E25" s="214" t="str">
        <f>'BASE PLANILHAS'!E25</f>
        <v>Valor (R$)</v>
      </c>
    </row>
    <row r="26" spans="1:9" x14ac:dyDescent="0.2">
      <c r="A26" s="40" t="str">
        <f>'BASE PLANILHAS'!A26</f>
        <v>A</v>
      </c>
      <c r="B26" s="708" t="str">
        <f>'BASE PLANILHAS'!B26:C26</f>
        <v>INSS</v>
      </c>
      <c r="C26" s="710"/>
      <c r="D26" s="73">
        <f>'BASE PLANILHAS'!D26</f>
        <v>0.2</v>
      </c>
      <c r="E26" s="74">
        <f>$E$21*D26</f>
        <v>535.37400000000002</v>
      </c>
    </row>
    <row r="27" spans="1:9" x14ac:dyDescent="0.2">
      <c r="A27" s="34" t="str">
        <f>'BASE PLANILHAS'!A27</f>
        <v>B</v>
      </c>
      <c r="B27" s="701" t="str">
        <f>'BASE PLANILHAS'!B27:C27</f>
        <v>SESI OU SENAC</v>
      </c>
      <c r="C27" s="702"/>
      <c r="D27" s="18">
        <f>'BASE PLANILHAS'!D27</f>
        <v>1.4999999999999999E-2</v>
      </c>
      <c r="E27" s="23">
        <f>$E$21*D27</f>
        <v>40.15305</v>
      </c>
    </row>
    <row r="28" spans="1:9" x14ac:dyDescent="0.2">
      <c r="A28" s="34" t="str">
        <f>'BASE PLANILHAS'!A28</f>
        <v>C</v>
      </c>
      <c r="B28" s="748" t="str">
        <f>'BASE PLANILHAS'!B28:C28</f>
        <v>SENAI OU SENAC</v>
      </c>
      <c r="C28" s="749"/>
      <c r="D28" s="18">
        <f>'BASE PLANILHAS'!D28</f>
        <v>0.01</v>
      </c>
      <c r="E28" s="23">
        <f>$E$21*D28</f>
        <v>26.768699999999999</v>
      </c>
    </row>
    <row r="29" spans="1:9" x14ac:dyDescent="0.2">
      <c r="A29" s="34" t="str">
        <f>'BASE PLANILHAS'!A29</f>
        <v>D</v>
      </c>
      <c r="B29" s="699" t="str">
        <f>'BASE PLANILHAS'!B29:C29</f>
        <v>INCRA</v>
      </c>
      <c r="C29" s="700"/>
      <c r="D29" s="18">
        <f>'BASE PLANILHAS'!D29</f>
        <v>2E-3</v>
      </c>
      <c r="E29" s="23">
        <f t="shared" ref="E29:E32" si="1">$E$21*D29</f>
        <v>5.3537400000000002</v>
      </c>
    </row>
    <row r="30" spans="1:9" x14ac:dyDescent="0.2">
      <c r="A30" s="34" t="str">
        <f>'BASE PLANILHAS'!A30</f>
        <v>E</v>
      </c>
      <c r="B30" s="699" t="str">
        <f>'BASE PLANILHAS'!B30:C30</f>
        <v>Salário Educação</v>
      </c>
      <c r="C30" s="700"/>
      <c r="D30" s="18">
        <f>'BASE PLANILHAS'!D30</f>
        <v>2.5000000000000001E-2</v>
      </c>
      <c r="E30" s="23">
        <f t="shared" si="1"/>
        <v>66.921750000000003</v>
      </c>
    </row>
    <row r="31" spans="1:9" x14ac:dyDescent="0.2">
      <c r="A31" s="34" t="str">
        <f>'BASE PLANILHAS'!A31</f>
        <v>F</v>
      </c>
      <c r="B31" s="699" t="str">
        <f>'BASE PLANILHAS'!B31:C31</f>
        <v>FGTS</v>
      </c>
      <c r="C31" s="700"/>
      <c r="D31" s="18">
        <f>'BASE PLANILHAS'!D31</f>
        <v>0.08</v>
      </c>
      <c r="E31" s="23">
        <f t="shared" si="1"/>
        <v>214.14959999999999</v>
      </c>
    </row>
    <row r="32" spans="1:9" x14ac:dyDescent="0.2">
      <c r="A32" s="34" t="str">
        <f>'BASE PLANILHAS'!A32</f>
        <v>G</v>
      </c>
      <c r="B32" s="699" t="str">
        <f>'BASE PLANILHAS'!B32:C32</f>
        <v>RAT</v>
      </c>
      <c r="C32" s="700"/>
      <c r="D32" s="18">
        <f>'BASE PLANILHAS'!D32</f>
        <v>0.03</v>
      </c>
      <c r="E32" s="23">
        <f t="shared" si="1"/>
        <v>80.306100000000001</v>
      </c>
      <c r="I32" s="1"/>
    </row>
    <row r="33" spans="1:14" ht="13.5" thickBot="1" x14ac:dyDescent="0.25">
      <c r="A33" s="34" t="str">
        <f>'BASE PLANILHAS'!A33</f>
        <v>H</v>
      </c>
      <c r="B33" s="701" t="str">
        <f>'BASE PLANILHAS'!B33:C33</f>
        <v>SEBRAE</v>
      </c>
      <c r="C33" s="702"/>
      <c r="D33" s="18">
        <f>'BASE PLANILHAS'!D33</f>
        <v>6.0000000000000001E-3</v>
      </c>
      <c r="E33" s="23">
        <f>$E$21*D33</f>
        <v>16.061219999999999</v>
      </c>
    </row>
    <row r="34" spans="1:14" ht="13.5" thickBot="1" x14ac:dyDescent="0.25">
      <c r="A34" s="696" t="str">
        <f>'BASE PLANILHAS'!A34:C34</f>
        <v>Total do Submódulo 2.1</v>
      </c>
      <c r="B34" s="697"/>
      <c r="C34" s="698"/>
      <c r="D34" s="50">
        <f>'BASE PLANILHAS'!D34</f>
        <v>0.3680000000000001</v>
      </c>
      <c r="E34" s="51">
        <f>SUM(E26:E33)</f>
        <v>985.08816000000002</v>
      </c>
      <c r="F34" s="1"/>
      <c r="G34" s="66"/>
    </row>
    <row r="35" spans="1:14" ht="13.5" thickBot="1" x14ac:dyDescent="0.25">
      <c r="A35" s="356"/>
      <c r="B35" s="357"/>
      <c r="C35" s="357"/>
      <c r="D35" s="236"/>
      <c r="E35" s="45"/>
      <c r="F35" s="1"/>
      <c r="G35" s="66"/>
    </row>
    <row r="36" spans="1:14" ht="13.5" thickBot="1" x14ac:dyDescent="0.25">
      <c r="A36" s="214" t="str">
        <f>'BASE PLANILHAS'!A36</f>
        <v>2.2</v>
      </c>
      <c r="B36" s="696" t="str">
        <f>'BASE PLANILHAS'!B36:C36</f>
        <v>Submódulo 2.2 - 13º Salário, Férias e Adicional de Férias</v>
      </c>
      <c r="C36" s="698"/>
      <c r="D36" s="214" t="str">
        <f>'BASE PLANILHAS'!D36</f>
        <v>Referência</v>
      </c>
      <c r="E36" s="358" t="str">
        <f>'BASE PLANILHAS'!E36</f>
        <v>Valor (R$)</v>
      </c>
    </row>
    <row r="37" spans="1:14" x14ac:dyDescent="0.2">
      <c r="A37" s="32" t="str">
        <f>'BASE PLANILHAS'!A37</f>
        <v>A</v>
      </c>
      <c r="B37" s="701" t="str">
        <f>'BASE PLANILHAS'!B37:C37</f>
        <v>13º salário (titular)</v>
      </c>
      <c r="C37" s="702"/>
      <c r="D37" s="65">
        <f>'BASE PLANILHAS'!D37</f>
        <v>8.3333333333333329E-2</v>
      </c>
      <c r="E37" s="41">
        <f>$E$21*D37</f>
        <v>223.07249999999999</v>
      </c>
      <c r="F37" s="1"/>
    </row>
    <row r="38" spans="1:14" ht="13.5" thickBot="1" x14ac:dyDescent="0.25">
      <c r="A38" s="36" t="str">
        <f>'BASE PLANILHAS'!A38</f>
        <v>B</v>
      </c>
      <c r="B38" s="716" t="str">
        <f>'BASE PLANILHAS'!B38:C38</f>
        <v>Férias e Adicional de Férias (titular)</v>
      </c>
      <c r="C38" s="717"/>
      <c r="D38" s="71">
        <f>'BASE PLANILHAS'!D38</f>
        <v>0.1111111111111111</v>
      </c>
      <c r="E38" s="72">
        <f>D38*$E$21</f>
        <v>297.42999999999995</v>
      </c>
      <c r="F38" s="1"/>
      <c r="H38" s="1"/>
    </row>
    <row r="39" spans="1:14" ht="13.5" thickBot="1" x14ac:dyDescent="0.25">
      <c r="A39" s="67"/>
      <c r="B39" s="696" t="str">
        <f>'BASE PLANILHAS'!B39:C39</f>
        <v>Subtotal</v>
      </c>
      <c r="C39" s="698"/>
      <c r="D39" s="16">
        <f>'BASE PLANILHAS'!D39</f>
        <v>0.19444444444444442</v>
      </c>
      <c r="E39" s="45">
        <f>D39*$E$21</f>
        <v>520.50249999999994</v>
      </c>
      <c r="F39" s="1"/>
      <c r="H39" s="1"/>
    </row>
    <row r="40" spans="1:14" ht="13.5" thickBot="1" x14ac:dyDescent="0.25">
      <c r="A40" s="214" t="str">
        <f>'BASE PLANILHAS'!A40</f>
        <v>C</v>
      </c>
      <c r="B40" s="750" t="str">
        <f>'BASE PLANILHAS'!B40:C40</f>
        <v>Incidência do Submódulo 2.1 sobre 13º Salário, Férias e Adicional de Férias</v>
      </c>
      <c r="C40" s="751"/>
      <c r="D40" s="46">
        <f>'BASE PLANILHAS'!D40</f>
        <v>7.1555555555555567E-2</v>
      </c>
      <c r="E40" s="47">
        <f>D40*$E$21</f>
        <v>191.54492000000002</v>
      </c>
      <c r="F40" s="29"/>
      <c r="H40" s="1"/>
    </row>
    <row r="41" spans="1:14" ht="13.5" thickBot="1" x14ac:dyDescent="0.25">
      <c r="A41" s="696" t="str">
        <f>'BASE PLANILHAS'!A41:C41</f>
        <v>Total do Submódulo 2.2</v>
      </c>
      <c r="B41" s="697"/>
      <c r="C41" s="698"/>
      <c r="D41" s="48">
        <f>'BASE PLANILHAS'!D41</f>
        <v>0.26600000000000001</v>
      </c>
      <c r="E41" s="49">
        <f>SUM(E39:E40)</f>
        <v>712.04741999999999</v>
      </c>
      <c r="F41" s="29"/>
    </row>
    <row r="42" spans="1:14" ht="13.5" thickBot="1" x14ac:dyDescent="0.25">
      <c r="A42" s="237"/>
      <c r="B42" s="238"/>
      <c r="C42" s="238"/>
      <c r="D42" s="238"/>
      <c r="E42" s="239"/>
      <c r="F42" s="1"/>
    </row>
    <row r="43" spans="1:14" ht="13.5" thickBot="1" x14ac:dyDescent="0.25">
      <c r="A43" s="52" t="str">
        <f>'BASE PLANILHAS'!A43</f>
        <v>2.3</v>
      </c>
      <c r="B43" s="696" t="str">
        <f>'BASE PLANILHAS'!B43:C43</f>
        <v>Submódulo 2.3 - Benefícios Mensais e Diários</v>
      </c>
      <c r="C43" s="698"/>
      <c r="D43" s="358" t="str">
        <f>'BASE PLANILHAS'!D43</f>
        <v>Referência</v>
      </c>
      <c r="E43" s="358" t="str">
        <f>'BASE PLANILHAS'!E43</f>
        <v>Valor (R$)</v>
      </c>
    </row>
    <row r="44" spans="1:14" x14ac:dyDescent="0.2">
      <c r="A44" s="32" t="str">
        <f>'BASE PLANILHAS'!A44</f>
        <v>A</v>
      </c>
      <c r="B44" s="708" t="str">
        <f>'BASE PLANILHAS'!B44:C44</f>
        <v>Vale - Transporte (Descontada parcela do empregado)</v>
      </c>
      <c r="C44" s="710"/>
      <c r="D44" s="292">
        <f>VT!D12</f>
        <v>6.9</v>
      </c>
      <c r="E44" s="78">
        <f>(2*$D$44*20*$D$13)-(IF($E$13*6%&lt;=(2*$D$44*20*$D$13),$E$13*6%,(2*$D$44*20*$D$13)))</f>
        <v>115.3878</v>
      </c>
      <c r="F44" s="19"/>
      <c r="N44" s="4"/>
    </row>
    <row r="45" spans="1:14" x14ac:dyDescent="0.2">
      <c r="A45" s="34" t="str">
        <f>'BASE PLANILHAS'!A45</f>
        <v>B</v>
      </c>
      <c r="B45" s="701" t="str">
        <f>'BASE PLANILHAS'!B45:C45</f>
        <v>Vale - Alimentação (Descontada parcela do empregado)</v>
      </c>
      <c r="C45" s="702"/>
      <c r="D45" s="293">
        <f>CCT!I46</f>
        <v>19.899999999999999</v>
      </c>
      <c r="E45" s="78">
        <f>(D45*20-1)*D13</f>
        <v>397</v>
      </c>
      <c r="F45" s="19"/>
    </row>
    <row r="46" spans="1:14" x14ac:dyDescent="0.2">
      <c r="A46" s="34" t="str">
        <f>'BASE PLANILHAS'!A46</f>
        <v>C</v>
      </c>
      <c r="B46" s="699" t="str">
        <f>'BASE PLANILHAS'!B46:C46</f>
        <v>Cesta Básica</v>
      </c>
      <c r="C46" s="700"/>
      <c r="D46" s="293">
        <f>CCT!J46</f>
        <v>0</v>
      </c>
      <c r="E46" s="78">
        <f>$D46*$D$13</f>
        <v>0</v>
      </c>
      <c r="F46" s="19"/>
    </row>
    <row r="47" spans="1:14" x14ac:dyDescent="0.2">
      <c r="A47" s="34" t="str">
        <f>'BASE PLANILHAS'!A47</f>
        <v>D</v>
      </c>
      <c r="B47" s="701" t="str">
        <f>'BASE PLANILHAS'!B47:C47</f>
        <v>PAF</v>
      </c>
      <c r="C47" s="702"/>
      <c r="D47" s="293">
        <f>CCT!K46</f>
        <v>28.32</v>
      </c>
      <c r="E47" s="78">
        <f t="shared" ref="E47:E51" si="2">$D47*$D$13</f>
        <v>28.32</v>
      </c>
      <c r="F47" s="19"/>
    </row>
    <row r="48" spans="1:14" x14ac:dyDescent="0.2">
      <c r="A48" s="34" t="str">
        <f>'BASE PLANILHAS'!A48</f>
        <v>E</v>
      </c>
      <c r="B48" s="699" t="str">
        <f>'BASE PLANILHAS'!B48:C48</f>
        <v>PQM</v>
      </c>
      <c r="C48" s="700"/>
      <c r="D48" s="367">
        <f>CCT!L46</f>
        <v>0</v>
      </c>
      <c r="E48" s="78">
        <f t="shared" si="2"/>
        <v>0</v>
      </c>
      <c r="F48" s="19"/>
    </row>
    <row r="49" spans="1:8" x14ac:dyDescent="0.2">
      <c r="A49" s="34" t="str">
        <f>'BASE PLANILHAS'!A49</f>
        <v>F</v>
      </c>
      <c r="B49" s="701" t="str">
        <f>'BASE PLANILHAS'!B49:C49</f>
        <v>PAT</v>
      </c>
      <c r="C49" s="702"/>
      <c r="D49" s="367">
        <f>CCT!M46</f>
        <v>0</v>
      </c>
      <c r="E49" s="78">
        <f t="shared" si="2"/>
        <v>0</v>
      </c>
      <c r="F49" s="19"/>
    </row>
    <row r="50" spans="1:8" x14ac:dyDescent="0.2">
      <c r="A50" s="34" t="str">
        <f>'BASE PLANILHAS'!A50</f>
        <v>G</v>
      </c>
      <c r="B50" s="699" t="str">
        <f>'BASE PLANILHAS'!B50:C50</f>
        <v>Seguro de Vida</v>
      </c>
      <c r="C50" s="700"/>
      <c r="D50" s="368">
        <f>CCT!N46</f>
        <v>4.72</v>
      </c>
      <c r="E50" s="78">
        <f t="shared" si="2"/>
        <v>4.72</v>
      </c>
      <c r="F50" s="19"/>
    </row>
    <row r="51" spans="1:8" ht="13.5" thickBot="1" x14ac:dyDescent="0.25">
      <c r="A51" s="36" t="str">
        <f>'BASE PLANILHAS'!A51</f>
        <v>H</v>
      </c>
      <c r="B51" s="703" t="str">
        <f>'BASE PLANILHAS'!B51:C51</f>
        <v>Despesas de Viagem</v>
      </c>
      <c r="C51" s="704"/>
      <c r="D51" s="369">
        <f>CCT!O46</f>
        <v>68.709999999999994</v>
      </c>
      <c r="E51" s="78">
        <f t="shared" si="2"/>
        <v>68.709999999999994</v>
      </c>
      <c r="F51" s="1"/>
    </row>
    <row r="52" spans="1:8" ht="13.5" thickBot="1" x14ac:dyDescent="0.25">
      <c r="A52" s="705" t="str">
        <f>'BASE PLANILHAS'!A52:D52</f>
        <v>Total do Submódulo 2.3</v>
      </c>
      <c r="B52" s="706"/>
      <c r="C52" s="706"/>
      <c r="D52" s="707"/>
      <c r="E52" s="51">
        <f>SUM(E44:E51)</f>
        <v>614.13780000000008</v>
      </c>
      <c r="F52" s="29"/>
    </row>
    <row r="53" spans="1:8" ht="13.5" thickBot="1" x14ac:dyDescent="0.25">
      <c r="A53" s="237"/>
      <c r="B53" s="238"/>
      <c r="C53" s="240"/>
      <c r="D53" s="238"/>
      <c r="E53" s="239"/>
      <c r="F53" s="1"/>
    </row>
    <row r="54" spans="1:8" ht="13.5" thickBot="1" x14ac:dyDescent="0.25">
      <c r="A54" s="214" t="str">
        <f>'BASE PLANILHAS'!A54</f>
        <v>2.4</v>
      </c>
      <c r="B54" s="696" t="str">
        <f>'BASE PLANILHAS'!B54:D54</f>
        <v>Quadro Resumo do Módulo 2 - Encargos e Benefícios Mensais e Diários</v>
      </c>
      <c r="C54" s="697"/>
      <c r="D54" s="698"/>
      <c r="E54" s="214" t="str">
        <f>'BASE PLANILHAS'!E54</f>
        <v>Valor (R$)</v>
      </c>
    </row>
    <row r="55" spans="1:8" x14ac:dyDescent="0.2">
      <c r="A55" s="40" t="str">
        <f>'BASE PLANILHAS'!A55</f>
        <v>2.1</v>
      </c>
      <c r="B55" s="708" t="str">
        <f>'BASE PLANILHAS'!B55:D55</f>
        <v>Encargos Previdenciários, FGTS e Outras Contribuições</v>
      </c>
      <c r="C55" s="709"/>
      <c r="D55" s="710"/>
      <c r="E55" s="41">
        <f>E41</f>
        <v>712.04741999999999</v>
      </c>
      <c r="F55" s="1"/>
      <c r="H55" s="66"/>
    </row>
    <row r="56" spans="1:8" x14ac:dyDescent="0.2">
      <c r="A56" s="34" t="str">
        <f>'BASE PLANILHAS'!A56</f>
        <v>2.2</v>
      </c>
      <c r="B56" s="701" t="str">
        <f>'BASE PLANILHAS'!B56:D56</f>
        <v>13º Salário, Férias e Adicional de Férias</v>
      </c>
      <c r="C56" s="733"/>
      <c r="D56" s="702"/>
      <c r="E56" s="23">
        <f>E34</f>
        <v>985.08816000000002</v>
      </c>
      <c r="F56" s="1"/>
    </row>
    <row r="57" spans="1:8" ht="13.5" thickBot="1" x14ac:dyDescent="0.25">
      <c r="A57" s="36" t="str">
        <f>'BASE PLANILHAS'!A57</f>
        <v>2.3</v>
      </c>
      <c r="B57" s="699" t="str">
        <f>'BASE PLANILHAS'!B57:D57</f>
        <v>Benefícios Mensais e Diários</v>
      </c>
      <c r="C57" s="734"/>
      <c r="D57" s="749"/>
      <c r="E57" s="24">
        <f>E52</f>
        <v>614.13780000000008</v>
      </c>
      <c r="F57" s="1"/>
    </row>
    <row r="58" spans="1:8" ht="13.5" thickBot="1" x14ac:dyDescent="0.25">
      <c r="A58" s="696" t="str">
        <f>'BASE PLANILHAS'!A58:D58</f>
        <v>Total do Módulo 2</v>
      </c>
      <c r="B58" s="697"/>
      <c r="C58" s="697"/>
      <c r="D58" s="698"/>
      <c r="E58" s="49">
        <f>SUM(E55:E57)</f>
        <v>2311.2733800000001</v>
      </c>
      <c r="F58" s="1"/>
    </row>
    <row r="59" spans="1:8" x14ac:dyDescent="0.2">
      <c r="A59" s="241"/>
      <c r="B59" s="240"/>
      <c r="C59" s="240"/>
      <c r="D59" s="240"/>
      <c r="E59" s="242"/>
      <c r="F59" s="1"/>
    </row>
    <row r="60" spans="1:8" x14ac:dyDescent="0.2">
      <c r="A60" s="711" t="str">
        <f>'BASE PLANILHAS'!A60:E60</f>
        <v>MÓDULO 3 – PROVISÃO PARA RESCISÃO</v>
      </c>
      <c r="B60" s="712"/>
      <c r="C60" s="712"/>
      <c r="D60" s="712"/>
      <c r="E60" s="713"/>
      <c r="F60" s="1"/>
    </row>
    <row r="61" spans="1:8" ht="13.5" thickBot="1" x14ac:dyDescent="0.25">
      <c r="A61" s="54"/>
      <c r="B61" s="54"/>
      <c r="C61" s="54"/>
      <c r="D61" s="54"/>
      <c r="E61" s="54"/>
      <c r="F61" s="22"/>
      <c r="G61" s="1"/>
    </row>
    <row r="62" spans="1:8" ht="13.5" thickBot="1" x14ac:dyDescent="0.25">
      <c r="A62" s="214">
        <f>'BASE PLANILHAS'!A62</f>
        <v>3</v>
      </c>
      <c r="B62" s="697" t="str">
        <f>'BASE PLANILHAS'!B62:C62</f>
        <v>Provisão para Rescisão</v>
      </c>
      <c r="C62" s="698"/>
      <c r="D62" s="214" t="str">
        <f>'BASE PLANILHAS'!D62</f>
        <v>Referência</v>
      </c>
      <c r="E62" s="358" t="str">
        <f>'BASE PLANILHAS'!E62</f>
        <v>Valor (R$)</v>
      </c>
      <c r="F62" s="19"/>
    </row>
    <row r="63" spans="1:8" x14ac:dyDescent="0.2">
      <c r="A63" s="79" t="str">
        <f>'BASE PLANILHAS'!A63</f>
        <v>A</v>
      </c>
      <c r="B63" s="718" t="str">
        <f>'BASE PLANILHAS'!B63:C63</f>
        <v>Aviso Prévio Indenizado (API) e Reflexo do Aviso Prévio Indenizado</v>
      </c>
      <c r="C63" s="719"/>
      <c r="D63" s="80">
        <f>'BASE PLANILHAS'!D63</f>
        <v>5.0183256172839511E-3</v>
      </c>
      <c r="E63" s="41">
        <f>$E$21*D63</f>
        <v>13.43340529513889</v>
      </c>
      <c r="F63" s="149"/>
    </row>
    <row r="64" spans="1:8" x14ac:dyDescent="0.2">
      <c r="A64" s="205" t="str">
        <f>'BASE PLANILHAS'!A64</f>
        <v>B</v>
      </c>
      <c r="B64" s="718" t="str">
        <f>'BASE PLANILHAS'!B64:C64</f>
        <v>Incidência do FGTS sobre API e Reflexo do API</v>
      </c>
      <c r="C64" s="719"/>
      <c r="D64" s="80">
        <f>'BASE PLANILHAS'!D64</f>
        <v>4.0146604938271608E-4</v>
      </c>
      <c r="E64" s="41">
        <f>$E$21*D64</f>
        <v>1.0746724236111111</v>
      </c>
      <c r="F64" s="19"/>
    </row>
    <row r="65" spans="1:10" x14ac:dyDescent="0.2">
      <c r="A65" s="205" t="str">
        <f>'BASE PLANILHAS'!A65</f>
        <v>C</v>
      </c>
      <c r="B65" s="718" t="str">
        <f>'BASE PLANILHAS'!B65:C65</f>
        <v>Multa do FGTS e Contribuição Social sobre o Aviso Prévio Indenizado</v>
      </c>
      <c r="C65" s="719"/>
      <c r="D65" s="18">
        <f>'BASE PLANILHAS'!D65</f>
        <v>2.0073302469135804E-4</v>
      </c>
      <c r="E65" s="41">
        <f t="shared" ref="E65:E69" si="3">$E$21*D65</f>
        <v>0.53733621180555557</v>
      </c>
      <c r="F65" s="19"/>
    </row>
    <row r="66" spans="1:10" x14ac:dyDescent="0.2">
      <c r="A66" s="205" t="str">
        <f>'BASE PLANILHAS'!A66</f>
        <v>D</v>
      </c>
      <c r="B66" s="718" t="str">
        <f>'BASE PLANILHAS'!B66:C66</f>
        <v>Aviso Prévio Trabalhado - APT</v>
      </c>
      <c r="C66" s="719"/>
      <c r="D66" s="18">
        <f>'BASE PLANILHAS'!D66</f>
        <v>3.5000000000000005E-3</v>
      </c>
      <c r="E66" s="41">
        <f t="shared" si="3"/>
        <v>9.3690450000000016</v>
      </c>
      <c r="F66" s="19"/>
    </row>
    <row r="67" spans="1:10" x14ac:dyDescent="0.2">
      <c r="A67" s="205" t="str">
        <f>'BASE PLANILHAS'!A67</f>
        <v>E</v>
      </c>
      <c r="B67" s="718" t="str">
        <f>'BASE PLANILHAS'!B67:C67</f>
        <v>Incidência dos encargos do submódulo 2.1 sobre Aviso Prévio Trabalhado</v>
      </c>
      <c r="C67" s="719"/>
      <c r="D67" s="80">
        <f>'BASE PLANILHAS'!D67</f>
        <v>1.2880000000000005E-3</v>
      </c>
      <c r="E67" s="41">
        <f>$E$21*D67</f>
        <v>3.4478085600000012</v>
      </c>
      <c r="F67" s="61"/>
    </row>
    <row r="68" spans="1:10" x14ac:dyDescent="0.2">
      <c r="A68" s="205" t="str">
        <f>'BASE PLANILHAS'!A68</f>
        <v>F</v>
      </c>
      <c r="B68" s="718" t="str">
        <f>'BASE PLANILHAS'!B68:C68</f>
        <v>Multa do FGTS e Contribuição Social - Rescisão sem Justa Causa</v>
      </c>
      <c r="C68" s="719"/>
      <c r="D68" s="80">
        <f>'BASE PLANILHAS'!D68</f>
        <v>4.2999999999999997E-2</v>
      </c>
      <c r="E68" s="41">
        <f t="shared" si="3"/>
        <v>115.10540999999999</v>
      </c>
      <c r="F68" s="19"/>
    </row>
    <row r="69" spans="1:10" ht="13.5" thickBot="1" x14ac:dyDescent="0.25">
      <c r="A69" s="243" t="str">
        <f>'BASE PLANILHAS'!A69</f>
        <v>G</v>
      </c>
      <c r="B69" s="701" t="str">
        <f>'BASE PLANILHAS'!B69:C69</f>
        <v>Indenização Adicional (Art. 9º da Lei nº 7.238/84)</v>
      </c>
      <c r="C69" s="702"/>
      <c r="D69" s="81">
        <f>'BASE PLANILHAS'!D69</f>
        <v>1.6666666666666668E-3</v>
      </c>
      <c r="E69" s="55">
        <f t="shared" si="3"/>
        <v>4.4614500000000001</v>
      </c>
      <c r="F69" s="19"/>
    </row>
    <row r="70" spans="1:10" ht="13.5" thickBot="1" x14ac:dyDescent="0.25">
      <c r="A70" s="696" t="str">
        <f>'BASE PLANILHAS'!A70:C70</f>
        <v>Total do Módulo 3</v>
      </c>
      <c r="B70" s="697"/>
      <c r="C70" s="698"/>
      <c r="D70" s="244">
        <f>'BASE PLANILHAS'!D70</f>
        <v>5.5075191358024689E-2</v>
      </c>
      <c r="E70" s="51">
        <f>SUM(E63:E69)</f>
        <v>147.42912749055557</v>
      </c>
      <c r="F70" s="29"/>
    </row>
    <row r="71" spans="1:10" x14ac:dyDescent="0.2">
      <c r="A71" s="245"/>
      <c r="B71" s="246"/>
      <c r="C71" s="246"/>
      <c r="D71" s="246"/>
      <c r="E71" s="247"/>
      <c r="F71" s="1"/>
    </row>
    <row r="72" spans="1:10" x14ac:dyDescent="0.2">
      <c r="A72" s="711" t="str">
        <f>'BASE PLANILHAS'!A72:E72</f>
        <v>MÓDULO 4 – CUSTO DE REPOSIÇÃO DO PROFISSIONAL AUSENTE</v>
      </c>
      <c r="B72" s="712"/>
      <c r="C72" s="712"/>
      <c r="D72" s="712"/>
      <c r="E72" s="713"/>
      <c r="F72" s="1"/>
      <c r="H72" s="1"/>
    </row>
    <row r="73" spans="1:10" ht="13.5" thickBot="1" x14ac:dyDescent="0.25">
      <c r="A73" s="54"/>
      <c r="B73" s="54"/>
      <c r="C73" s="54"/>
      <c r="D73" s="38"/>
      <c r="E73" s="54"/>
      <c r="F73" s="22"/>
    </row>
    <row r="74" spans="1:10" ht="13.5" thickBot="1" x14ac:dyDescent="0.25">
      <c r="A74" s="214" t="str">
        <f>'BASE PLANILHAS'!A74</f>
        <v>4.1</v>
      </c>
      <c r="B74" s="696" t="str">
        <f>'BASE PLANILHAS'!B74:C74</f>
        <v>Submódulo 4.1 - Ausências Legais</v>
      </c>
      <c r="C74" s="698"/>
      <c r="D74" s="358" t="str">
        <f>'BASE PLANILHAS'!D74</f>
        <v>Referência</v>
      </c>
      <c r="E74" s="358" t="str">
        <f>'BASE PLANILHAS'!E74</f>
        <v>Valor (R$)</v>
      </c>
      <c r="J74" s="63"/>
    </row>
    <row r="75" spans="1:10" x14ac:dyDescent="0.2">
      <c r="A75" s="34" t="str">
        <f>'BASE PLANILHAS'!A75</f>
        <v>A</v>
      </c>
      <c r="B75" s="708" t="str">
        <f>'BASE PLANILHAS'!B75:C75</f>
        <v>Ausência por Doença</v>
      </c>
      <c r="C75" s="710"/>
      <c r="D75" s="248">
        <f>'BASE PLANILHAS'!D75</f>
        <v>1.3888888888888888E-2</v>
      </c>
      <c r="E75" s="23">
        <f t="shared" ref="E75:E80" si="4">$E$21*D75</f>
        <v>37.178749999999994</v>
      </c>
      <c r="F75" s="62"/>
    </row>
    <row r="76" spans="1:10" x14ac:dyDescent="0.2">
      <c r="A76" s="34" t="str">
        <f>'BASE PLANILHAS'!A76</f>
        <v>B</v>
      </c>
      <c r="B76" s="699" t="str">
        <f>'BASE PLANILHAS'!B76:C76</f>
        <v>Ausências Legais</v>
      </c>
      <c r="C76" s="700"/>
      <c r="D76" s="248">
        <f>'BASE PLANILHAS'!D76</f>
        <v>8.2222222222222228E-3</v>
      </c>
      <c r="E76" s="23">
        <f t="shared" si="4"/>
        <v>22.009820000000001</v>
      </c>
      <c r="F76" s="62"/>
    </row>
    <row r="77" spans="1:10" x14ac:dyDescent="0.2">
      <c r="A77" s="34" t="str">
        <f>'BASE PLANILHAS'!A77</f>
        <v>C</v>
      </c>
      <c r="B77" s="699" t="str">
        <f>'BASE PLANILHAS'!B77:C77</f>
        <v>Licença Paternidade</v>
      </c>
      <c r="C77" s="700"/>
      <c r="D77" s="82">
        <f>'BASE PLANILHAS'!D77</f>
        <v>2.0833333333333332E-4</v>
      </c>
      <c r="E77" s="23">
        <f t="shared" si="4"/>
        <v>0.55768124999999991</v>
      </c>
      <c r="F77" s="62"/>
    </row>
    <row r="78" spans="1:10" x14ac:dyDescent="0.2">
      <c r="A78" s="34" t="str">
        <f>'BASE PLANILHAS'!A78</f>
        <v>D</v>
      </c>
      <c r="B78" s="699" t="str">
        <f>'BASE PLANILHAS'!B78:C78</f>
        <v>Ausência por Acidente de Trabalho</v>
      </c>
      <c r="C78" s="700"/>
      <c r="D78" s="248">
        <f>'BASE PLANILHAS'!D78</f>
        <v>3.3333333333333335E-3</v>
      </c>
      <c r="E78" s="23">
        <f t="shared" si="4"/>
        <v>8.9229000000000003</v>
      </c>
      <c r="F78" s="62"/>
    </row>
    <row r="79" spans="1:10" x14ac:dyDescent="0.2">
      <c r="A79" s="64" t="str">
        <f>'BASE PLANILHAS'!A79</f>
        <v>E</v>
      </c>
      <c r="B79" s="699" t="str">
        <f>'BASE PLANILHAS'!B79:C79</f>
        <v>Férias, Adicional de Férias e 13º  com empregada em gozo de Licença Maternidade</v>
      </c>
      <c r="C79" s="700"/>
      <c r="D79" s="249">
        <f>'BASE PLANILHAS'!D79</f>
        <v>1.2962962962962963E-3</v>
      </c>
      <c r="E79" s="23">
        <f t="shared" si="4"/>
        <v>3.4700166666666665</v>
      </c>
      <c r="F79" s="19"/>
    </row>
    <row r="80" spans="1:10" ht="13.5" thickBot="1" x14ac:dyDescent="0.25">
      <c r="A80" s="36" t="str">
        <f>'BASE PLANILHAS'!A80</f>
        <v>F</v>
      </c>
      <c r="B80" s="716" t="str">
        <f>'BASE PLANILHAS'!B80:C80</f>
        <v>Incidência do Submódulo 2.1 sobre Ausências Legais</v>
      </c>
      <c r="C80" s="717"/>
      <c r="D80" s="81">
        <f>'BASE PLANILHAS'!D80</f>
        <v>9.9172592592592611E-3</v>
      </c>
      <c r="E80" s="72">
        <f t="shared" si="4"/>
        <v>26.547213793333338</v>
      </c>
      <c r="F80" s="1"/>
      <c r="G80" s="4"/>
      <c r="H80" s="31"/>
    </row>
    <row r="81" spans="1:7" ht="13.5" thickBot="1" x14ac:dyDescent="0.25">
      <c r="A81" s="696" t="str">
        <f>'BASE PLANILHAS'!A81:C81</f>
        <v>Total do Submódulo 4.1</v>
      </c>
      <c r="B81" s="697"/>
      <c r="C81" s="698"/>
      <c r="D81" s="48">
        <f>'BASE PLANILHAS'!D81</f>
        <v>3.6866333333333334E-2</v>
      </c>
      <c r="E81" s="51">
        <f>SUM(E75:E80)</f>
        <v>98.686381710000006</v>
      </c>
      <c r="F81" s="29"/>
      <c r="G81" s="4"/>
    </row>
    <row r="82" spans="1:7" ht="13.5" thickBot="1" x14ac:dyDescent="0.25">
      <c r="A82" s="241"/>
      <c r="B82" s="240"/>
      <c r="C82" s="240"/>
      <c r="D82" s="240"/>
      <c r="E82" s="242"/>
      <c r="F82" s="1"/>
    </row>
    <row r="83" spans="1:7" ht="13.5" thickBot="1" x14ac:dyDescent="0.25">
      <c r="A83" s="214" t="str">
        <f>'BASE PLANILHAS'!A83</f>
        <v>4.2</v>
      </c>
      <c r="B83" s="696" t="str">
        <f>'BASE PLANILHAS'!B83:C83</f>
        <v>Submódulo 4.2 - Intrajornada</v>
      </c>
      <c r="C83" s="697"/>
      <c r="D83" s="46" t="str">
        <f>'BASE PLANILHAS'!D83</f>
        <v>Referência</v>
      </c>
      <c r="E83" s="214" t="str">
        <f>'BASE PLANILHAS'!E83</f>
        <v>Valor (R$)</v>
      </c>
      <c r="F83" s="29"/>
      <c r="G83" s="4"/>
    </row>
    <row r="84" spans="1:7" ht="13.5" thickBot="1" x14ac:dyDescent="0.25">
      <c r="A84" s="40" t="str">
        <f>'BASE PLANILHAS'!A84</f>
        <v>A</v>
      </c>
      <c r="B84" s="750" t="str">
        <f>'BASE PLANILHAS'!B84:C84</f>
        <v>Intervalo para Repouso ou Alimentação</v>
      </c>
      <c r="C84" s="751"/>
      <c r="D84" s="623">
        <f>'BASE PLANILHAS'!D84</f>
        <v>0</v>
      </c>
      <c r="E84" s="621">
        <v>0</v>
      </c>
      <c r="F84" s="29"/>
      <c r="G84" s="4"/>
    </row>
    <row r="85" spans="1:7" ht="13.5" thickBot="1" x14ac:dyDescent="0.25">
      <c r="A85" s="696" t="str">
        <f>'BASE PLANILHAS'!A85:C85</f>
        <v>Total do Submódulo 4.2</v>
      </c>
      <c r="B85" s="697"/>
      <c r="C85" s="698"/>
      <c r="D85" s="48">
        <f>'BASE PLANILHAS'!D85</f>
        <v>0</v>
      </c>
      <c r="E85" s="398">
        <f>SUM(E84)</f>
        <v>0</v>
      </c>
      <c r="F85" s="29"/>
      <c r="G85" s="4"/>
    </row>
    <row r="86" spans="1:7" ht="13.5" thickBot="1" x14ac:dyDescent="0.25">
      <c r="A86" s="241"/>
      <c r="B86" s="240"/>
      <c r="C86" s="240"/>
      <c r="D86" s="240"/>
      <c r="E86" s="242"/>
      <c r="F86" s="1"/>
    </row>
    <row r="87" spans="1:7" ht="13.5" thickBot="1" x14ac:dyDescent="0.25">
      <c r="A87" s="214" t="str">
        <f>'BASE PLANILHAS'!A87</f>
        <v>4.3</v>
      </c>
      <c r="B87" s="696" t="str">
        <f>'BASE PLANILHAS'!B87:C87</f>
        <v>Quadro Resumo do Módulo 4 - Custo de Reposição do Profissional Ausente</v>
      </c>
      <c r="C87" s="697"/>
      <c r="D87" s="46" t="str">
        <f>'BASE PLANILHAS'!D87</f>
        <v>Referência</v>
      </c>
      <c r="E87" s="214" t="str">
        <f>'BASE PLANILHAS'!E87</f>
        <v>Valor (R$)</v>
      </c>
      <c r="F87" s="1"/>
    </row>
    <row r="88" spans="1:7" x14ac:dyDescent="0.2">
      <c r="A88" s="40" t="str">
        <f>'BASE PLANILHAS'!A88</f>
        <v>4.1</v>
      </c>
      <c r="B88" s="720" t="str">
        <f>'BASE PLANILHAS'!B88:C88</f>
        <v>Ausências Legais</v>
      </c>
      <c r="C88" s="721"/>
      <c r="D88" s="396">
        <f>'BASE PLANILHAS'!D88</f>
        <v>3.6866333333333334E-2</v>
      </c>
      <c r="E88" s="72">
        <f>E81</f>
        <v>98.686381710000006</v>
      </c>
      <c r="F88" s="1"/>
    </row>
    <row r="89" spans="1:7" ht="13.5" thickBot="1" x14ac:dyDescent="0.25">
      <c r="A89" s="40" t="str">
        <f>'BASE PLANILHAS'!A89</f>
        <v>4.2</v>
      </c>
      <c r="B89" s="716" t="str">
        <f>'BASE PLANILHAS'!B89:C89</f>
        <v>Intrajornada</v>
      </c>
      <c r="C89" s="717"/>
      <c r="D89" s="397">
        <f>'BASE PLANILHAS'!D89</f>
        <v>0</v>
      </c>
      <c r="E89" s="235">
        <f>E85</f>
        <v>0</v>
      </c>
      <c r="F89" s="1"/>
    </row>
    <row r="90" spans="1:7" ht="13.5" thickBot="1" x14ac:dyDescent="0.25">
      <c r="A90" s="696" t="str">
        <f>'BASE PLANILHAS'!A90:C90</f>
        <v>Total do Módulo 4</v>
      </c>
      <c r="B90" s="697"/>
      <c r="C90" s="698"/>
      <c r="D90" s="48">
        <f>'BASE PLANILHAS'!D90</f>
        <v>3.6866333333333334E-2</v>
      </c>
      <c r="E90" s="398">
        <f>SUM(E88+E89)</f>
        <v>98.686381710000006</v>
      </c>
      <c r="F90" s="1"/>
    </row>
    <row r="91" spans="1:7" x14ac:dyDescent="0.2">
      <c r="A91" s="241"/>
      <c r="B91" s="240"/>
      <c r="C91" s="240"/>
      <c r="D91" s="240"/>
      <c r="E91" s="242"/>
      <c r="F91" s="1"/>
    </row>
    <row r="92" spans="1:7" x14ac:dyDescent="0.2">
      <c r="A92" s="711" t="str">
        <f>'BASE PLANILHAS'!A92:E92</f>
        <v>MÓDULO 5 – INSUMOS DIVERSOS</v>
      </c>
      <c r="B92" s="712"/>
      <c r="C92" s="712"/>
      <c r="D92" s="712"/>
      <c r="E92" s="713"/>
      <c r="F92" s="1"/>
    </row>
    <row r="93" spans="1:7" ht="13.5" thickBot="1" x14ac:dyDescent="0.25">
      <c r="A93" s="38"/>
      <c r="B93" s="38"/>
      <c r="C93" s="38"/>
      <c r="D93" s="38"/>
      <c r="E93" s="56"/>
      <c r="F93" s="1"/>
    </row>
    <row r="94" spans="1:7" ht="13.5" thickBot="1" x14ac:dyDescent="0.25">
      <c r="A94" s="214">
        <f>'BASE PLANILHAS'!A94</f>
        <v>5</v>
      </c>
      <c r="B94" s="696" t="str">
        <f>'BASE PLANILHAS'!B94:C94</f>
        <v>Insumos Diversos</v>
      </c>
      <c r="C94" s="698"/>
      <c r="D94" s="214" t="str">
        <f>'BASE PLANILHAS'!D94</f>
        <v>Referência</v>
      </c>
      <c r="E94" s="358" t="str">
        <f>'BASE PLANILHAS'!E94</f>
        <v>Valor (R$)</v>
      </c>
      <c r="F94" s="1"/>
    </row>
    <row r="95" spans="1:7" x14ac:dyDescent="0.2">
      <c r="A95" s="32" t="str">
        <f>'BASE PLANILHAS'!A95</f>
        <v>A</v>
      </c>
      <c r="B95" s="709" t="str">
        <f>'BASE PLANILHAS'!B95:C95</f>
        <v>Uniformes e EPIs</v>
      </c>
      <c r="C95" s="710"/>
      <c r="D95" s="292">
        <f>'Uniforme Apoio'!BO40</f>
        <v>44.875416666666666</v>
      </c>
      <c r="E95" s="41">
        <f>D95*$D$13</f>
        <v>44.875416666666666</v>
      </c>
      <c r="F95" s="19"/>
      <c r="G95" s="1"/>
    </row>
    <row r="96" spans="1:7" x14ac:dyDescent="0.2">
      <c r="A96" s="34" t="str">
        <f>'BASE PLANILHAS'!A96</f>
        <v>B</v>
      </c>
      <c r="B96" s="733" t="str">
        <f>'BASE PLANILHAS'!B96:C96</f>
        <v>Materiais de Consumo</v>
      </c>
      <c r="C96" s="702"/>
      <c r="D96" s="299">
        <v>0</v>
      </c>
      <c r="E96" s="23">
        <f>D96*$D$13</f>
        <v>0</v>
      </c>
      <c r="F96" s="19"/>
    </row>
    <row r="97" spans="1:8" x14ac:dyDescent="0.2">
      <c r="A97" s="250" t="str">
        <f>'BASE PLANILHAS'!A97</f>
        <v>C</v>
      </c>
      <c r="B97" s="734" t="str">
        <f>'BASE PLANILHAS'!B97:C97</f>
        <v>Máquinas e Equipamentos (depreciação)</v>
      </c>
      <c r="C97" s="700"/>
      <c r="D97" s="299">
        <v>0</v>
      </c>
      <c r="E97" s="23">
        <f t="shared" ref="E97" si="5">D97*$D$13</f>
        <v>0</v>
      </c>
      <c r="F97" s="19"/>
    </row>
    <row r="98" spans="1:8" x14ac:dyDescent="0.2">
      <c r="A98" s="250" t="str">
        <f>'BASE PLANILHAS'!A98</f>
        <v>D</v>
      </c>
      <c r="B98" s="734" t="str">
        <f>'BASE PLANILHAS'!B98:C98</f>
        <v>Produtos de Limpeza</v>
      </c>
      <c r="C98" s="700"/>
      <c r="D98" s="75">
        <v>0</v>
      </c>
      <c r="E98" s="216">
        <f>D98*$D$13</f>
        <v>0</v>
      </c>
      <c r="F98" s="19"/>
      <c r="H98" s="1"/>
    </row>
    <row r="99" spans="1:8" ht="13.5" thickBot="1" x14ac:dyDescent="0.25">
      <c r="A99" s="251" t="str">
        <f>'BASE PLANILHAS'!A99</f>
        <v>E</v>
      </c>
      <c r="B99" s="735" t="str">
        <f>'BASE PLANILHAS'!B99:C99</f>
        <v>Materiais de Higiene</v>
      </c>
      <c r="C99" s="719"/>
      <c r="D99" s="75">
        <v>0</v>
      </c>
      <c r="E99" s="215">
        <f>D99*$D$13</f>
        <v>0</v>
      </c>
      <c r="F99" s="19"/>
      <c r="H99" s="1"/>
    </row>
    <row r="100" spans="1:8" ht="13.5" customHeight="1" thickBot="1" x14ac:dyDescent="0.25">
      <c r="A100" s="736" t="str">
        <f>'BASE PLANILHAS'!A100:C100</f>
        <v>Total do Módulo 5</v>
      </c>
      <c r="B100" s="737"/>
      <c r="C100" s="737"/>
      <c r="D100" s="252"/>
      <c r="E100" s="49">
        <f>SUM(E95:E99)</f>
        <v>44.875416666666666</v>
      </c>
      <c r="F100" s="1"/>
    </row>
    <row r="101" spans="1:8" x14ac:dyDescent="0.2">
      <c r="A101" s="241"/>
      <c r="B101" s="240"/>
      <c r="C101" s="240"/>
      <c r="D101" s="240"/>
      <c r="E101" s="242"/>
      <c r="F101" s="1"/>
    </row>
    <row r="102" spans="1:8" x14ac:dyDescent="0.2">
      <c r="A102" s="711" t="str">
        <f>'BASE PLANILHAS'!A102:E102</f>
        <v>MÓDULO 6 – CUSTOS INDIRETOS, TRIBUTOS E LUCRO</v>
      </c>
      <c r="B102" s="712"/>
      <c r="C102" s="712"/>
      <c r="D102" s="712"/>
      <c r="E102" s="713"/>
      <c r="F102" s="1"/>
    </row>
    <row r="103" spans="1:8" ht="13.5" thickBot="1" x14ac:dyDescent="0.25">
      <c r="A103" s="54"/>
      <c r="B103" s="54"/>
      <c r="C103" s="54"/>
      <c r="D103" s="54"/>
      <c r="E103" s="39"/>
      <c r="F103" s="1"/>
    </row>
    <row r="104" spans="1:8" ht="13.5" thickBot="1" x14ac:dyDescent="0.25">
      <c r="A104" s="214">
        <f>'BASE PLANILHAS'!A104</f>
        <v>6</v>
      </c>
      <c r="B104" s="214" t="str">
        <f>'BASE PLANILHAS'!B104</f>
        <v>Custos Indiretos, Tributos e Lucro</v>
      </c>
      <c r="C104" s="697" t="str">
        <f>'BASE PLANILHAS'!C104:D104</f>
        <v>Referência</v>
      </c>
      <c r="D104" s="698"/>
      <c r="E104" s="358" t="str">
        <f>'BASE PLANILHAS'!E104</f>
        <v>Valor (R$)</v>
      </c>
    </row>
    <row r="105" spans="1:8" x14ac:dyDescent="0.2">
      <c r="A105" s="32" t="str">
        <f>'BASE PLANILHAS'!A105</f>
        <v>A</v>
      </c>
      <c r="B105" s="253" t="str">
        <f>'BASE PLANILHAS'!B105</f>
        <v>Custos Indiretos</v>
      </c>
      <c r="C105" s="302">
        <f>'BASE PLANILHAS'!C105</f>
        <v>0</v>
      </c>
      <c r="D105" s="303"/>
      <c r="E105" s="256">
        <f>$C105*$D$13</f>
        <v>0</v>
      </c>
      <c r="F105" s="61"/>
    </row>
    <row r="106" spans="1:8" x14ac:dyDescent="0.2">
      <c r="A106" s="34" t="str">
        <f>'BASE PLANILHAS'!A106</f>
        <v>B</v>
      </c>
      <c r="B106" s="257" t="str">
        <f>'BASE PLANILHAS'!B106</f>
        <v>Lucro</v>
      </c>
      <c r="C106" s="295">
        <f>'BASE PLANILHAS'!C106</f>
        <v>0</v>
      </c>
      <c r="D106" s="259"/>
      <c r="E106" s="263">
        <f>$C106*$D$13</f>
        <v>0</v>
      </c>
      <c r="F106" s="1"/>
    </row>
    <row r="107" spans="1:8" x14ac:dyDescent="0.2">
      <c r="A107" s="34" t="str">
        <f>'BASE PLANILHAS'!A107</f>
        <v>C</v>
      </c>
      <c r="B107" s="34" t="str">
        <f>'BASE PLANILHAS'!B107</f>
        <v>TRIBUTOS</v>
      </c>
      <c r="C107" s="260" t="str">
        <f>'BASE PLANILHAS'!C107</f>
        <v>%</v>
      </c>
      <c r="D107" s="304" t="str">
        <f>'BASE PLANILHAS'!D107</f>
        <v>%</v>
      </c>
      <c r="E107" s="57"/>
      <c r="F107" s="1"/>
    </row>
    <row r="108" spans="1:8" x14ac:dyDescent="0.2">
      <c r="A108" s="34" t="str">
        <f>'BASE PLANILHAS'!A108</f>
        <v>C.1</v>
      </c>
      <c r="B108" s="257" t="str">
        <f>'BASE PLANILHAS'!B108</f>
        <v>PIS</v>
      </c>
      <c r="C108" s="262">
        <f>'BASE PLANILHAS'!C108</f>
        <v>7.6</v>
      </c>
      <c r="D108" s="262">
        <f>((100/((100-($C$111))%)-100)*$C108)/($C$111)</f>
        <v>8.8629737609329435</v>
      </c>
      <c r="E108" s="263">
        <v>0</v>
      </c>
      <c r="F108" s="1"/>
    </row>
    <row r="109" spans="1:8" x14ac:dyDescent="0.2">
      <c r="A109" s="34" t="str">
        <f>'BASE PLANILHAS'!A109</f>
        <v>C.2</v>
      </c>
      <c r="B109" s="257" t="str">
        <f>'BASE PLANILHAS'!B109</f>
        <v>COFINS</v>
      </c>
      <c r="C109" s="262">
        <f>'BASE PLANILHAS'!C109</f>
        <v>1.65</v>
      </c>
      <c r="D109" s="262">
        <f>((100/((100-($C$111))%)-100)*$C109)/($C$111)</f>
        <v>1.9241982507288626</v>
      </c>
      <c r="E109" s="263">
        <v>0</v>
      </c>
      <c r="F109" s="1"/>
    </row>
    <row r="110" spans="1:8" x14ac:dyDescent="0.2">
      <c r="A110" s="34" t="str">
        <f>'BASE PLANILHAS'!A110</f>
        <v>C.3</v>
      </c>
      <c r="B110" s="257" t="str">
        <f>'BASE PLANILHAS'!B110</f>
        <v>ISS</v>
      </c>
      <c r="C110" s="294">
        <f>ISS!B12*100</f>
        <v>5</v>
      </c>
      <c r="D110" s="262">
        <f>((100/((100-($C$111))%)-100)*$C110)/($C$111)</f>
        <v>5.8309037900874632</v>
      </c>
      <c r="E110" s="264">
        <v>0</v>
      </c>
      <c r="F110" s="1"/>
    </row>
    <row r="111" spans="1:8" ht="13.5" thickBot="1" x14ac:dyDescent="0.25">
      <c r="A111" s="714" t="str">
        <f>'BASE PLANILHAS'!A111:B111</f>
        <v>Total Tributos</v>
      </c>
      <c r="B111" s="715">
        <f>'[1]BASE PLANILHAS'!A102:B102</f>
        <v>0</v>
      </c>
      <c r="C111" s="265">
        <f>SUM(C108:C110)</f>
        <v>14.25</v>
      </c>
      <c r="D111" s="265">
        <f>SUM(D108:D110)</f>
        <v>16.618075801749271</v>
      </c>
      <c r="E111" s="266">
        <f>((E105+E106+E100+E90+E70+E58+E21)*D111)%</f>
        <v>877.29054062516525</v>
      </c>
      <c r="F111" s="1"/>
    </row>
    <row r="112" spans="1:8" ht="13.5" thickBot="1" x14ac:dyDescent="0.25">
      <c r="A112" s="696" t="str">
        <f>'BASE PLANILHAS'!A112:D112</f>
        <v>Total do Módulo 6</v>
      </c>
      <c r="B112" s="697"/>
      <c r="C112" s="697"/>
      <c r="D112" s="698"/>
      <c r="E112" s="51">
        <f>SUM(E105:E111)</f>
        <v>877.29054062516525</v>
      </c>
      <c r="F112" s="1"/>
    </row>
    <row r="113" spans="1:8" x14ac:dyDescent="0.2">
      <c r="A113" s="267"/>
      <c r="B113" s="268"/>
      <c r="C113" s="268"/>
      <c r="D113" s="268"/>
      <c r="E113" s="59"/>
    </row>
    <row r="114" spans="1:8" x14ac:dyDescent="0.2">
      <c r="A114" s="738" t="str">
        <f>'BASE PLANILHAS'!A114:E114</f>
        <v>QUADRO RESUMO DO CUSTO POR EMPREGADO</v>
      </c>
      <c r="B114" s="739"/>
      <c r="C114" s="739"/>
      <c r="D114" s="739"/>
      <c r="E114" s="740"/>
      <c r="G114" s="3"/>
    </row>
    <row r="115" spans="1:8" ht="13.5" thickBot="1" x14ac:dyDescent="0.25">
      <c r="A115" s="364"/>
      <c r="B115" s="359"/>
      <c r="C115" s="359"/>
      <c r="D115" s="359"/>
      <c r="E115" s="360"/>
      <c r="G115" s="3"/>
    </row>
    <row r="116" spans="1:8" ht="13.5" thickBot="1" x14ac:dyDescent="0.25">
      <c r="A116" s="696" t="str">
        <f>'BASE PLANILHAS'!A116:D116</f>
        <v>Mão-de-Obra vinculada à execução contratual</v>
      </c>
      <c r="B116" s="697"/>
      <c r="C116" s="697"/>
      <c r="D116" s="698"/>
      <c r="E116" s="214" t="str">
        <f>'BASE PLANILHAS'!E116</f>
        <v>VALOR (R$)</v>
      </c>
      <c r="G116" s="1"/>
      <c r="H116" s="1"/>
    </row>
    <row r="117" spans="1:8" x14ac:dyDescent="0.2">
      <c r="A117" s="32" t="str">
        <f>'BASE PLANILHAS'!A117</f>
        <v>A</v>
      </c>
      <c r="B117" s="741" t="str">
        <f>'BASE PLANILHAS'!B117:D117</f>
        <v>MÓDULO 1 - COMPOSIÇÃO DA REMUNERAÇÃO</v>
      </c>
      <c r="C117" s="742"/>
      <c r="D117" s="743"/>
      <c r="E117" s="256">
        <f>E21</f>
        <v>2676.87</v>
      </c>
    </row>
    <row r="118" spans="1:8" x14ac:dyDescent="0.2">
      <c r="A118" s="34" t="str">
        <f>'BASE PLANILHAS'!A118</f>
        <v>B</v>
      </c>
      <c r="B118" s="744" t="str">
        <f>'BASE PLANILHAS'!B118:D118</f>
        <v>MÓDULO 2 – ENCARGOS E BENEFÍCIOS MENSAIS E DIÁRIOS</v>
      </c>
      <c r="C118" s="731"/>
      <c r="D118" s="732"/>
      <c r="E118" s="263">
        <f>E58</f>
        <v>2311.2733800000001</v>
      </c>
    </row>
    <row r="119" spans="1:8" x14ac:dyDescent="0.2">
      <c r="A119" s="34" t="str">
        <f>'BASE PLANILHAS'!A119</f>
        <v>C</v>
      </c>
      <c r="B119" s="745" t="str">
        <f>'BASE PLANILHAS'!B119:D119</f>
        <v>MÓDULO 3 – PROVISÃO PARA RESCISÃO</v>
      </c>
      <c r="C119" s="746"/>
      <c r="D119" s="747"/>
      <c r="E119" s="263">
        <f>E70</f>
        <v>147.42912749055557</v>
      </c>
      <c r="G119" s="3"/>
    </row>
    <row r="120" spans="1:8" x14ac:dyDescent="0.2">
      <c r="A120" s="34" t="str">
        <f>'BASE PLANILHAS'!A120</f>
        <v>D</v>
      </c>
      <c r="B120" s="744" t="str">
        <f>'BASE PLANILHAS'!B120:D120</f>
        <v>MÓDULO 4 – CUSTO DE REPOSIÇÃO DO PROFISSIONAL AUSENTE</v>
      </c>
      <c r="C120" s="731"/>
      <c r="D120" s="732"/>
      <c r="E120" s="263">
        <f>E90</f>
        <v>98.686381710000006</v>
      </c>
      <c r="G120" s="3"/>
    </row>
    <row r="121" spans="1:8" x14ac:dyDescent="0.2">
      <c r="A121" s="34" t="str">
        <f>'BASE PLANILHAS'!A121</f>
        <v>E</v>
      </c>
      <c r="B121" s="728" t="str">
        <f>'BASE PLANILHAS'!B121:D121</f>
        <v>MÓDULO 5 – INSUMOS DIVERSOS</v>
      </c>
      <c r="C121" s="729"/>
      <c r="D121" s="730"/>
      <c r="E121" s="263">
        <f>E100</f>
        <v>44.875416666666666</v>
      </c>
    </row>
    <row r="122" spans="1:8" x14ac:dyDescent="0.2">
      <c r="A122" s="34" t="str">
        <f>'BASE PLANILHAS'!A122</f>
        <v>-</v>
      </c>
      <c r="B122" s="722" t="str">
        <f>'BASE PLANILHAS'!B122:D122</f>
        <v>Subtotal (A + B + C + D + E)</v>
      </c>
      <c r="C122" s="723"/>
      <c r="D122" s="724"/>
      <c r="E122" s="60">
        <f>SUM(E117:E121)</f>
        <v>5279.1343058672219</v>
      </c>
      <c r="F122" s="4"/>
      <c r="G122" s="2"/>
    </row>
    <row r="123" spans="1:8" ht="13.5" thickBot="1" x14ac:dyDescent="0.25">
      <c r="A123" s="36" t="str">
        <f>'BASE PLANILHAS'!A123</f>
        <v>F</v>
      </c>
      <c r="B123" s="725" t="str">
        <f>'BASE PLANILHAS'!B123:D123</f>
        <v>MÓDULO 6 – CUSTOS INDIRETOS, TRIBUTOS E LUCRO</v>
      </c>
      <c r="C123" s="726"/>
      <c r="D123" s="727"/>
      <c r="E123" s="24">
        <f>E112</f>
        <v>877.29054062516525</v>
      </c>
    </row>
    <row r="124" spans="1:8" ht="13.5" thickBot="1" x14ac:dyDescent="0.25">
      <c r="A124" s="696" t="str">
        <f>'BASE PLANILHAS'!A124:D124</f>
        <v xml:space="preserve">Custo Total </v>
      </c>
      <c r="B124" s="697"/>
      <c r="C124" s="697"/>
      <c r="D124" s="698"/>
      <c r="E124" s="49">
        <f>SUM(E122:E123)</f>
        <v>6156.4248464923876</v>
      </c>
      <c r="F124" s="4"/>
    </row>
    <row r="125" spans="1:8" ht="13.5" thickBot="1" x14ac:dyDescent="0.25">
      <c r="A125" s="696" t="str">
        <f>'BASE PLANILHAS'!A125:D125</f>
        <v xml:space="preserve">Custo Total Anual </v>
      </c>
      <c r="B125" s="697"/>
      <c r="C125" s="697"/>
      <c r="D125" s="698"/>
      <c r="E125" s="51">
        <f>E124*12</f>
        <v>73877.098157908651</v>
      </c>
      <c r="F125" s="4"/>
    </row>
    <row r="126" spans="1:8" hidden="1" x14ac:dyDescent="0.2">
      <c r="A126" s="366"/>
      <c r="B126" s="825"/>
      <c r="C126" s="825"/>
      <c r="D126" s="25"/>
      <c r="E126" s="25"/>
    </row>
    <row r="127" spans="1:8" ht="40.5" hidden="1" customHeight="1" thickBot="1" x14ac:dyDescent="0.25">
      <c r="A127" s="826"/>
      <c r="B127" s="827"/>
      <c r="C127" s="26"/>
      <c r="D127" s="8"/>
      <c r="E127" s="17"/>
    </row>
    <row r="128" spans="1:8" ht="12.75" hidden="1" customHeight="1" x14ac:dyDescent="0.2">
      <c r="A128" s="828"/>
      <c r="B128" s="829"/>
      <c r="C128" s="270"/>
      <c r="D128" s="271"/>
      <c r="E128" s="272"/>
    </row>
    <row r="129" spans="1:5" ht="12.75" hidden="1" customHeight="1" x14ac:dyDescent="0.2">
      <c r="A129" s="816"/>
      <c r="B129" s="817"/>
      <c r="C129" s="273"/>
      <c r="D129" s="274"/>
      <c r="E129" s="275"/>
    </row>
    <row r="130" spans="1:5" ht="12.75" hidden="1" customHeight="1" x14ac:dyDescent="0.2">
      <c r="A130" s="816"/>
      <c r="B130" s="817"/>
      <c r="C130" s="273"/>
      <c r="D130" s="274"/>
      <c r="E130" s="275"/>
    </row>
    <row r="131" spans="1:5" ht="12.75" hidden="1" customHeight="1" x14ac:dyDescent="0.2">
      <c r="A131" s="816"/>
      <c r="B131" s="817"/>
      <c r="C131" s="273"/>
      <c r="D131" s="274"/>
      <c r="E131" s="275"/>
    </row>
    <row r="132" spans="1:5" ht="12.75" hidden="1" customHeight="1" x14ac:dyDescent="0.2">
      <c r="A132" s="818"/>
      <c r="B132" s="819"/>
      <c r="C132" s="9"/>
      <c r="D132" s="10"/>
      <c r="E132" s="275"/>
    </row>
    <row r="133" spans="1:5" ht="13.5" hidden="1" customHeight="1" thickBot="1" x14ac:dyDescent="0.25">
      <c r="A133" s="820"/>
      <c r="B133" s="821"/>
      <c r="C133" s="276"/>
      <c r="D133" s="277"/>
      <c r="E133" s="278"/>
    </row>
    <row r="134" spans="1:5" ht="13.5" hidden="1" thickBot="1" x14ac:dyDescent="0.25">
      <c r="A134" s="822"/>
      <c r="B134" s="823"/>
      <c r="C134" s="823"/>
      <c r="D134" s="824"/>
      <c r="E134" s="11"/>
    </row>
    <row r="135" spans="1:5" hidden="1" x14ac:dyDescent="0.2">
      <c r="A135" s="7"/>
      <c r="B135" s="7"/>
      <c r="C135" s="7"/>
      <c r="D135" s="7"/>
      <c r="E135" s="7"/>
    </row>
    <row r="136" spans="1:5" hidden="1" x14ac:dyDescent="0.2">
      <c r="A136" s="366"/>
      <c r="B136" s="825"/>
      <c r="C136" s="825"/>
      <c r="D136" s="25"/>
      <c r="E136" s="25"/>
    </row>
    <row r="137" spans="1:5" ht="13.5" hidden="1" thickBot="1" x14ac:dyDescent="0.25">
      <c r="A137" s="798"/>
      <c r="B137" s="799"/>
      <c r="C137" s="799"/>
      <c r="D137" s="799"/>
      <c r="E137" s="800"/>
    </row>
    <row r="138" spans="1:5" ht="13.5" hidden="1" thickBot="1" x14ac:dyDescent="0.25">
      <c r="A138" s="279"/>
      <c r="B138" s="801"/>
      <c r="C138" s="802"/>
      <c r="D138" s="803"/>
      <c r="E138" s="17"/>
    </row>
    <row r="139" spans="1:5" hidden="1" x14ac:dyDescent="0.2">
      <c r="A139" s="280"/>
      <c r="B139" s="804"/>
      <c r="C139" s="805"/>
      <c r="D139" s="806"/>
      <c r="E139" s="281"/>
    </row>
    <row r="140" spans="1:5" hidden="1" x14ac:dyDescent="0.2">
      <c r="A140" s="282"/>
      <c r="B140" s="807"/>
      <c r="C140" s="808"/>
      <c r="D140" s="809"/>
      <c r="E140" s="283"/>
    </row>
    <row r="141" spans="1:5" ht="13.5" hidden="1" thickBot="1" x14ac:dyDescent="0.25">
      <c r="A141" s="282"/>
      <c r="B141" s="810"/>
      <c r="C141" s="811"/>
      <c r="D141" s="812"/>
      <c r="E141" s="283"/>
    </row>
    <row r="142" spans="1:5" ht="13.5" hidden="1" thickBot="1" x14ac:dyDescent="0.25">
      <c r="A142" s="813"/>
      <c r="B142" s="814"/>
      <c r="C142" s="814"/>
      <c r="D142" s="815"/>
      <c r="E142" s="11"/>
    </row>
    <row r="143" spans="1:5" hidden="1" x14ac:dyDescent="0.2">
      <c r="A143" s="284"/>
      <c r="B143" s="7"/>
      <c r="C143" s="7"/>
      <c r="D143" s="7"/>
      <c r="E143" s="7"/>
    </row>
    <row r="144" spans="1:5" hidden="1" x14ac:dyDescent="0.2">
      <c r="A144" s="7"/>
      <c r="B144" s="7"/>
      <c r="C144" s="7"/>
      <c r="D144" s="7"/>
      <c r="E144" s="7"/>
    </row>
    <row r="145" spans="1:8" hidden="1" x14ac:dyDescent="0.2">
      <c r="A145" s="7"/>
      <c r="B145" s="7"/>
      <c r="C145" s="7"/>
      <c r="D145" s="7"/>
      <c r="E145" s="7"/>
    </row>
    <row r="146" spans="1:8" x14ac:dyDescent="0.2">
      <c r="A146" s="13"/>
      <c r="B146" s="13"/>
      <c r="C146" s="7"/>
      <c r="D146" s="7"/>
      <c r="E146" s="30"/>
      <c r="F146" s="4"/>
    </row>
    <row r="147" spans="1:8" x14ac:dyDescent="0.2">
      <c r="A147" s="14"/>
      <c r="B147" s="13"/>
      <c r="C147" s="7"/>
      <c r="D147" s="7"/>
      <c r="E147" s="69"/>
      <c r="F147" s="4"/>
      <c r="H147" s="4"/>
    </row>
    <row r="148" spans="1:8" x14ac:dyDescent="0.2">
      <c r="A148" s="7"/>
      <c r="B148" s="7"/>
      <c r="C148" s="7"/>
      <c r="D148" s="7"/>
      <c r="E148" s="15"/>
      <c r="H148" s="4"/>
    </row>
    <row r="149" spans="1:8" x14ac:dyDescent="0.2">
      <c r="A149" s="7"/>
      <c r="B149" s="7"/>
      <c r="C149" s="7"/>
      <c r="D149" s="7"/>
      <c r="E149" s="15"/>
    </row>
    <row r="150" spans="1:8" x14ac:dyDescent="0.2">
      <c r="A150" s="4"/>
      <c r="E150" s="4"/>
    </row>
    <row r="151" spans="1:8" x14ac:dyDescent="0.2">
      <c r="A151" s="4"/>
    </row>
  </sheetData>
  <sheetProtection sheet="1" objects="1" scenarios="1"/>
  <mergeCells count="115"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  <mergeCell ref="A23:E23"/>
    <mergeCell ref="B25:C25"/>
    <mergeCell ref="B26:C26"/>
    <mergeCell ref="B27:C27"/>
    <mergeCell ref="B28:C28"/>
    <mergeCell ref="B29:C29"/>
    <mergeCell ref="B16:C16"/>
    <mergeCell ref="B17:C17"/>
    <mergeCell ref="B18:C18"/>
    <mergeCell ref="B19:C19"/>
    <mergeCell ref="B20:C20"/>
    <mergeCell ref="A21:D21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79:C79"/>
    <mergeCell ref="B80:C80"/>
    <mergeCell ref="A81:C81"/>
    <mergeCell ref="A92:E92"/>
    <mergeCell ref="B94:C94"/>
    <mergeCell ref="B95:C95"/>
    <mergeCell ref="A72:E72"/>
    <mergeCell ref="B74:C74"/>
    <mergeCell ref="B75:C75"/>
    <mergeCell ref="B76:C76"/>
    <mergeCell ref="B77:C77"/>
    <mergeCell ref="B78:C78"/>
    <mergeCell ref="B83:C83"/>
    <mergeCell ref="B84:C84"/>
    <mergeCell ref="A85:C85"/>
    <mergeCell ref="B87:C87"/>
    <mergeCell ref="B88:C88"/>
    <mergeCell ref="B89:C89"/>
    <mergeCell ref="A90:C90"/>
    <mergeCell ref="C104:D104"/>
    <mergeCell ref="A111:B111"/>
    <mergeCell ref="A112:D112"/>
    <mergeCell ref="A114:E114"/>
    <mergeCell ref="A116:D116"/>
    <mergeCell ref="B117:D117"/>
    <mergeCell ref="B96:C96"/>
    <mergeCell ref="B97:C97"/>
    <mergeCell ref="B98:C98"/>
    <mergeCell ref="B99:C99"/>
    <mergeCell ref="A100:C100"/>
    <mergeCell ref="A102:E102"/>
    <mergeCell ref="A124:D124"/>
    <mergeCell ref="A125:D125"/>
    <mergeCell ref="B126:C126"/>
    <mergeCell ref="A127:B127"/>
    <mergeCell ref="A128:B128"/>
    <mergeCell ref="A129:B129"/>
    <mergeCell ref="B118:D118"/>
    <mergeCell ref="B119:D119"/>
    <mergeCell ref="B120:D120"/>
    <mergeCell ref="B121:D121"/>
    <mergeCell ref="B122:D122"/>
    <mergeCell ref="B123:D123"/>
    <mergeCell ref="A137:E137"/>
    <mergeCell ref="B138:D138"/>
    <mergeCell ref="B139:D139"/>
    <mergeCell ref="B140:D140"/>
    <mergeCell ref="B141:D141"/>
    <mergeCell ref="A142:D142"/>
    <mergeCell ref="A130:B130"/>
    <mergeCell ref="A131:B131"/>
    <mergeCell ref="A132:B132"/>
    <mergeCell ref="A133:B133"/>
    <mergeCell ref="A134:D134"/>
    <mergeCell ref="B136:C136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84" sqref="D84:E84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9" x14ac:dyDescent="0.2">
      <c r="A1" s="752" t="str">
        <f>'BASE PLANILHAS'!A1:E1</f>
        <v>ANEXO VI - PLANILHA DE COMPOSIÇÃO DE CUSTOS</v>
      </c>
      <c r="B1" s="753"/>
      <c r="C1" s="753"/>
      <c r="D1" s="753"/>
      <c r="E1" s="754"/>
    </row>
    <row r="2" spans="1:9" ht="13.5" thickBot="1" x14ac:dyDescent="0.25">
      <c r="A2" s="174"/>
      <c r="B2" s="221"/>
      <c r="C2" s="221"/>
      <c r="D2" s="222"/>
      <c r="E2" s="223"/>
      <c r="F2" s="54"/>
      <c r="G2" s="54"/>
      <c r="H2" s="54"/>
    </row>
    <row r="3" spans="1:9" ht="13.5" thickBot="1" x14ac:dyDescent="0.25">
      <c r="A3" s="755" t="str">
        <f>'BASE PLANILHAS'!A3:E3</f>
        <v>Dados para composição dos custos referentes à mão-de-obra</v>
      </c>
      <c r="B3" s="756"/>
      <c r="C3" s="756"/>
      <c r="D3" s="756"/>
      <c r="E3" s="757"/>
      <c r="F3" s="54"/>
      <c r="G3" s="54"/>
      <c r="H3" s="54"/>
    </row>
    <row r="4" spans="1:9" x14ac:dyDescent="0.2">
      <c r="A4" s="64" t="str">
        <f>'BASE PLANILHAS'!A4</f>
        <v>A</v>
      </c>
      <c r="B4" s="758" t="str">
        <f>'BASE PLANILHAS'!B4:D4</f>
        <v>Localidade</v>
      </c>
      <c r="C4" s="759"/>
      <c r="D4" s="760"/>
      <c r="E4" s="297" t="str">
        <f>CCT!A47</f>
        <v>Belo Horizonte</v>
      </c>
      <c r="F4" s="54"/>
      <c r="G4" s="54"/>
      <c r="H4" s="54"/>
    </row>
    <row r="5" spans="1:9" x14ac:dyDescent="0.2">
      <c r="A5" s="34" t="str">
        <f>'BASE PLANILHAS'!A5</f>
        <v>B</v>
      </c>
      <c r="B5" s="761" t="str">
        <f>'BASE PLANILHAS'!B5:D5</f>
        <v>Tipo de serviço</v>
      </c>
      <c r="C5" s="762"/>
      <c r="D5" s="763"/>
      <c r="E5" s="33" t="str">
        <f>'BASE PLANILHAS'!E5</f>
        <v>Apoio Administrativo</v>
      </c>
      <c r="F5" s="54"/>
      <c r="G5" s="54"/>
      <c r="H5" s="54"/>
    </row>
    <row r="6" spans="1:9" x14ac:dyDescent="0.2">
      <c r="A6" s="34" t="str">
        <f>'BASE PLANILHAS'!A6</f>
        <v>C</v>
      </c>
      <c r="B6" s="745" t="str">
        <f>'BASE PLANILHAS'!B6:D6</f>
        <v>Salário Nominativo da Categoria Profissional</v>
      </c>
      <c r="C6" s="746"/>
      <c r="D6" s="747"/>
      <c r="E6" s="297">
        <f>CCT!H47</f>
        <v>2676.87</v>
      </c>
      <c r="F6" s="54"/>
      <c r="G6" s="54"/>
      <c r="H6" s="54"/>
    </row>
    <row r="7" spans="1:9" ht="25.5" x14ac:dyDescent="0.2">
      <c r="A7" s="34" t="str">
        <f>'BASE PLANILHAS'!A7</f>
        <v>D</v>
      </c>
      <c r="B7" s="745" t="str">
        <f>'BASE PLANILHAS'!B7:D7</f>
        <v>Categoria profissional (vinculada à execução contratual)</v>
      </c>
      <c r="C7" s="746"/>
      <c r="D7" s="747"/>
      <c r="E7" s="298" t="str">
        <f>CCT!B47</f>
        <v>Tecnico de Manutencao Eletronica II - 220h</v>
      </c>
      <c r="G7" s="1"/>
    </row>
    <row r="8" spans="1:9" ht="13.5" thickBot="1" x14ac:dyDescent="0.25">
      <c r="A8" s="36" t="str">
        <f>'BASE PLANILHAS'!A8</f>
        <v>E</v>
      </c>
      <c r="B8" s="764" t="str">
        <f>'BASE PLANILHAS'!B8:D8</f>
        <v>Data base da categoria (dia/mês/ano)</v>
      </c>
      <c r="C8" s="765"/>
      <c r="D8" s="766"/>
      <c r="E8" s="225">
        <f>CCT!P47</f>
        <v>43101</v>
      </c>
      <c r="F8" s="63"/>
    </row>
    <row r="9" spans="1:9" x14ac:dyDescent="0.2">
      <c r="A9" s="226"/>
      <c r="B9" s="100"/>
      <c r="C9" s="100"/>
      <c r="D9" s="100"/>
      <c r="E9" s="227"/>
      <c r="F9" s="63"/>
      <c r="H9" s="1"/>
    </row>
    <row r="10" spans="1:9" x14ac:dyDescent="0.2">
      <c r="A10" s="711" t="str">
        <f>'BASE PLANILHAS'!A10:E10</f>
        <v>MÓDULO 1 - COMPOSIÇÃO DA REMUNERAÇÃO</v>
      </c>
      <c r="B10" s="712"/>
      <c r="C10" s="712"/>
      <c r="D10" s="712"/>
      <c r="E10" s="713"/>
      <c r="F10" s="70"/>
    </row>
    <row r="11" spans="1:9" ht="13.5" thickBot="1" x14ac:dyDescent="0.25">
      <c r="A11" s="37"/>
      <c r="B11" s="38"/>
      <c r="C11" s="38"/>
      <c r="D11" s="38"/>
      <c r="E11" s="39"/>
      <c r="F11" s="1"/>
    </row>
    <row r="12" spans="1:9" ht="13.5" thickBot="1" x14ac:dyDescent="0.25">
      <c r="A12" s="214">
        <f>'BASE PLANILHAS'!A12</f>
        <v>1</v>
      </c>
      <c r="B12" s="696" t="str">
        <f>'BASE PLANILHAS'!B12:C12</f>
        <v>Composição da Remuneração</v>
      </c>
      <c r="C12" s="698"/>
      <c r="D12" s="358" t="str">
        <f>'BASE PLANILHAS'!D12</f>
        <v>Referência</v>
      </c>
      <c r="E12" s="358" t="str">
        <f>'BASE PLANILHAS'!E12</f>
        <v>Valor (R$)</v>
      </c>
      <c r="G12" s="1"/>
      <c r="I12" s="1"/>
    </row>
    <row r="13" spans="1:9" x14ac:dyDescent="0.2">
      <c r="A13" s="40" t="str">
        <f>'BASE PLANILHAS'!A13</f>
        <v>A</v>
      </c>
      <c r="B13" s="720" t="str">
        <f>'BASE PLANILHAS'!B13:C13</f>
        <v>Salário Base</v>
      </c>
      <c r="C13" s="721"/>
      <c r="D13" s="83">
        <v>1</v>
      </c>
      <c r="E13" s="41">
        <f>E6*D13</f>
        <v>2676.87</v>
      </c>
    </row>
    <row r="14" spans="1:9" x14ac:dyDescent="0.2">
      <c r="A14" s="34" t="str">
        <f>'BASE PLANILHAS'!A14</f>
        <v>B</v>
      </c>
      <c r="B14" s="699" t="str">
        <f>'BASE PLANILHAS'!B14:C14</f>
        <v xml:space="preserve">Adicional Periculosidade </v>
      </c>
      <c r="C14" s="700"/>
      <c r="D14" s="291">
        <v>0</v>
      </c>
      <c r="E14" s="216">
        <f t="shared" ref="E14:E17" si="0">D14*$E$13</f>
        <v>0</v>
      </c>
      <c r="G14" s="1"/>
    </row>
    <row r="15" spans="1:9" x14ac:dyDescent="0.2">
      <c r="A15" s="34" t="str">
        <f>'BASE PLANILHAS'!A15</f>
        <v>C</v>
      </c>
      <c r="B15" s="699" t="str">
        <f>'BASE PLANILHAS'!B15:C15</f>
        <v>Adicional Insalubridade</v>
      </c>
      <c r="C15" s="700"/>
      <c r="D15" s="296">
        <v>0</v>
      </c>
      <c r="E15" s="55">
        <f>D15*$D$13</f>
        <v>0</v>
      </c>
      <c r="G15" s="1"/>
    </row>
    <row r="16" spans="1:9" x14ac:dyDescent="0.2">
      <c r="A16" s="34" t="str">
        <f>'BASE PLANILHAS'!A16</f>
        <v>D</v>
      </c>
      <c r="B16" s="701" t="str">
        <f>'BASE PLANILHAS'!B16:C16</f>
        <v>Adicional Noturno</v>
      </c>
      <c r="C16" s="702"/>
      <c r="D16" s="42">
        <v>0</v>
      </c>
      <c r="E16" s="216">
        <f t="shared" si="0"/>
        <v>0</v>
      </c>
      <c r="G16" s="1"/>
    </row>
    <row r="17" spans="1:9" x14ac:dyDescent="0.2">
      <c r="A17" s="34" t="str">
        <f>'BASE PLANILHAS'!A17</f>
        <v>E</v>
      </c>
      <c r="B17" s="699" t="str">
        <f>'BASE PLANILHAS'!B17:C17</f>
        <v>Adicional de Hora Noturna Reduzida</v>
      </c>
      <c r="C17" s="700"/>
      <c r="D17" s="42">
        <v>0</v>
      </c>
      <c r="E17" s="216">
        <f t="shared" si="0"/>
        <v>0</v>
      </c>
    </row>
    <row r="18" spans="1:9" x14ac:dyDescent="0.2">
      <c r="A18" s="34" t="str">
        <f>'BASE PLANILHAS'!A18</f>
        <v>F</v>
      </c>
      <c r="B18" s="699" t="str">
        <f>'BASE PLANILHAS'!B18:C18</f>
        <v>Intervalo Intrajornada</v>
      </c>
      <c r="C18" s="700"/>
      <c r="D18" s="291">
        <v>0</v>
      </c>
      <c r="E18" s="216">
        <f>D18*$E$13</f>
        <v>0</v>
      </c>
    </row>
    <row r="19" spans="1:9" x14ac:dyDescent="0.2">
      <c r="A19" s="64" t="str">
        <f>'BASE PLANILHAS'!A19</f>
        <v>G</v>
      </c>
      <c r="B19" s="701" t="str">
        <f>'BASE PLANILHAS'!B19:C19</f>
        <v>Feriado Nacional - Súmula 444/2012 - TST</v>
      </c>
      <c r="C19" s="702"/>
      <c r="D19" s="291">
        <v>0</v>
      </c>
      <c r="E19" s="216">
        <f>D19*$E$13</f>
        <v>0</v>
      </c>
    </row>
    <row r="20" spans="1:9" ht="13.5" thickBot="1" x14ac:dyDescent="0.25">
      <c r="A20" s="36" t="str">
        <f>'BASE PLANILHAS'!A20</f>
        <v>H</v>
      </c>
      <c r="B20" s="716" t="str">
        <f>'BASE PLANILHAS'!B20:C20</f>
        <v>Adicional de Acúmulo de função</v>
      </c>
      <c r="C20" s="717"/>
      <c r="D20" s="42">
        <v>0</v>
      </c>
      <c r="E20" s="215">
        <f>D20*$E$13</f>
        <v>0</v>
      </c>
    </row>
    <row r="21" spans="1:9" ht="13.5" thickBot="1" x14ac:dyDescent="0.25">
      <c r="A21" s="696" t="str">
        <f>'BASE PLANILHAS'!A21:D21</f>
        <v>Total do Módulo 1</v>
      </c>
      <c r="B21" s="697"/>
      <c r="C21" s="697"/>
      <c r="D21" s="698"/>
      <c r="E21" s="51">
        <f>SUM(E13:E20)</f>
        <v>2676.87</v>
      </c>
    </row>
    <row r="22" spans="1:9" x14ac:dyDescent="0.2">
      <c r="A22" s="364"/>
      <c r="B22" s="365"/>
      <c r="C22" s="365"/>
      <c r="D22" s="365"/>
      <c r="E22" s="44"/>
      <c r="F22" s="1"/>
    </row>
    <row r="23" spans="1:9" x14ac:dyDescent="0.2">
      <c r="A23" s="711" t="str">
        <f>'BASE PLANILHAS'!A23:E23</f>
        <v>MÓDULO 2 – ENCARGOS E BENEFÍCIOS MENSAIS E DIÁRIOS</v>
      </c>
      <c r="B23" s="712"/>
      <c r="C23" s="712"/>
      <c r="D23" s="712"/>
      <c r="E23" s="713"/>
      <c r="F23" s="1"/>
    </row>
    <row r="24" spans="1:9" ht="13.5" thickBot="1" x14ac:dyDescent="0.25">
      <c r="A24" s="361"/>
      <c r="B24" s="362"/>
      <c r="C24" s="362"/>
      <c r="D24" s="362"/>
      <c r="E24" s="363"/>
      <c r="F24" s="1"/>
    </row>
    <row r="25" spans="1:9" ht="13.5" thickBot="1" x14ac:dyDescent="0.25">
      <c r="A25" s="214" t="str">
        <f>'BASE PLANILHAS'!A25</f>
        <v>2.1</v>
      </c>
      <c r="B25" s="696" t="str">
        <f>'BASE PLANILHAS'!B25:C25</f>
        <v>Submódulo 2.1 - Encargos Previdenciários, FGTS e Outras Contribuições</v>
      </c>
      <c r="C25" s="698"/>
      <c r="D25" s="214" t="str">
        <f>'BASE PLANILHAS'!D25</f>
        <v>Referência</v>
      </c>
      <c r="E25" s="214" t="str">
        <f>'BASE PLANILHAS'!E25</f>
        <v>Valor (R$)</v>
      </c>
    </row>
    <row r="26" spans="1:9" x14ac:dyDescent="0.2">
      <c r="A26" s="40" t="str">
        <f>'BASE PLANILHAS'!A26</f>
        <v>A</v>
      </c>
      <c r="B26" s="708" t="str">
        <f>'BASE PLANILHAS'!B26:C26</f>
        <v>INSS</v>
      </c>
      <c r="C26" s="710"/>
      <c r="D26" s="73">
        <f>'BASE PLANILHAS'!D26</f>
        <v>0.2</v>
      </c>
      <c r="E26" s="74">
        <f>$E$21*D26</f>
        <v>535.37400000000002</v>
      </c>
    </row>
    <row r="27" spans="1:9" x14ac:dyDescent="0.2">
      <c r="A27" s="34" t="str">
        <f>'BASE PLANILHAS'!A27</f>
        <v>B</v>
      </c>
      <c r="B27" s="701" t="str">
        <f>'BASE PLANILHAS'!B27:C27</f>
        <v>SESI OU SENAC</v>
      </c>
      <c r="C27" s="702"/>
      <c r="D27" s="18">
        <f>'BASE PLANILHAS'!D27</f>
        <v>1.4999999999999999E-2</v>
      </c>
      <c r="E27" s="23">
        <f>$E$21*D27</f>
        <v>40.15305</v>
      </c>
    </row>
    <row r="28" spans="1:9" x14ac:dyDescent="0.2">
      <c r="A28" s="34" t="str">
        <f>'BASE PLANILHAS'!A28</f>
        <v>C</v>
      </c>
      <c r="B28" s="748" t="str">
        <f>'BASE PLANILHAS'!B28:C28</f>
        <v>SENAI OU SENAC</v>
      </c>
      <c r="C28" s="749"/>
      <c r="D28" s="18">
        <f>'BASE PLANILHAS'!D28</f>
        <v>0.01</v>
      </c>
      <c r="E28" s="23">
        <f>$E$21*D28</f>
        <v>26.768699999999999</v>
      </c>
    </row>
    <row r="29" spans="1:9" x14ac:dyDescent="0.2">
      <c r="A29" s="34" t="str">
        <f>'BASE PLANILHAS'!A29</f>
        <v>D</v>
      </c>
      <c r="B29" s="699" t="str">
        <f>'BASE PLANILHAS'!B29:C29</f>
        <v>INCRA</v>
      </c>
      <c r="C29" s="700"/>
      <c r="D29" s="18">
        <f>'BASE PLANILHAS'!D29</f>
        <v>2E-3</v>
      </c>
      <c r="E29" s="23">
        <f t="shared" ref="E29:E32" si="1">$E$21*D29</f>
        <v>5.3537400000000002</v>
      </c>
    </row>
    <row r="30" spans="1:9" x14ac:dyDescent="0.2">
      <c r="A30" s="34" t="str">
        <f>'BASE PLANILHAS'!A30</f>
        <v>E</v>
      </c>
      <c r="B30" s="699" t="str">
        <f>'BASE PLANILHAS'!B30:C30</f>
        <v>Salário Educação</v>
      </c>
      <c r="C30" s="700"/>
      <c r="D30" s="18">
        <f>'BASE PLANILHAS'!D30</f>
        <v>2.5000000000000001E-2</v>
      </c>
      <c r="E30" s="23">
        <f t="shared" si="1"/>
        <v>66.921750000000003</v>
      </c>
    </row>
    <row r="31" spans="1:9" x14ac:dyDescent="0.2">
      <c r="A31" s="34" t="str">
        <f>'BASE PLANILHAS'!A31</f>
        <v>F</v>
      </c>
      <c r="B31" s="699" t="str">
        <f>'BASE PLANILHAS'!B31:C31</f>
        <v>FGTS</v>
      </c>
      <c r="C31" s="700"/>
      <c r="D31" s="18">
        <f>'BASE PLANILHAS'!D31</f>
        <v>0.08</v>
      </c>
      <c r="E31" s="23">
        <f t="shared" si="1"/>
        <v>214.14959999999999</v>
      </c>
    </row>
    <row r="32" spans="1:9" x14ac:dyDescent="0.2">
      <c r="A32" s="34" t="str">
        <f>'BASE PLANILHAS'!A32</f>
        <v>G</v>
      </c>
      <c r="B32" s="699" t="str">
        <f>'BASE PLANILHAS'!B32:C32</f>
        <v>RAT</v>
      </c>
      <c r="C32" s="700"/>
      <c r="D32" s="18">
        <f>'BASE PLANILHAS'!D32</f>
        <v>0.03</v>
      </c>
      <c r="E32" s="23">
        <f t="shared" si="1"/>
        <v>80.306100000000001</v>
      </c>
      <c r="I32" s="1"/>
    </row>
    <row r="33" spans="1:14" ht="13.5" thickBot="1" x14ac:dyDescent="0.25">
      <c r="A33" s="34" t="str">
        <f>'BASE PLANILHAS'!A33</f>
        <v>H</v>
      </c>
      <c r="B33" s="701" t="str">
        <f>'BASE PLANILHAS'!B33:C33</f>
        <v>SEBRAE</v>
      </c>
      <c r="C33" s="702"/>
      <c r="D33" s="18">
        <f>'BASE PLANILHAS'!D33</f>
        <v>6.0000000000000001E-3</v>
      </c>
      <c r="E33" s="23">
        <f>$E$21*D33</f>
        <v>16.061219999999999</v>
      </c>
    </row>
    <row r="34" spans="1:14" ht="13.5" thickBot="1" x14ac:dyDescent="0.25">
      <c r="A34" s="696" t="str">
        <f>'BASE PLANILHAS'!A34:C34</f>
        <v>Total do Submódulo 2.1</v>
      </c>
      <c r="B34" s="697"/>
      <c r="C34" s="698"/>
      <c r="D34" s="50">
        <f>'BASE PLANILHAS'!D34</f>
        <v>0.3680000000000001</v>
      </c>
      <c r="E34" s="51">
        <f>SUM(E26:E33)</f>
        <v>985.08816000000002</v>
      </c>
      <c r="F34" s="1"/>
      <c r="G34" s="66"/>
    </row>
    <row r="35" spans="1:14" ht="13.5" thickBot="1" x14ac:dyDescent="0.25">
      <c r="A35" s="356"/>
      <c r="B35" s="357"/>
      <c r="C35" s="357"/>
      <c r="D35" s="236"/>
      <c r="E35" s="45"/>
      <c r="F35" s="1"/>
      <c r="G35" s="66"/>
    </row>
    <row r="36" spans="1:14" ht="13.5" thickBot="1" x14ac:dyDescent="0.25">
      <c r="A36" s="214" t="str">
        <f>'BASE PLANILHAS'!A36</f>
        <v>2.2</v>
      </c>
      <c r="B36" s="696" t="str">
        <f>'BASE PLANILHAS'!B36:C36</f>
        <v>Submódulo 2.2 - 13º Salário, Férias e Adicional de Férias</v>
      </c>
      <c r="C36" s="698"/>
      <c r="D36" s="214" t="str">
        <f>'BASE PLANILHAS'!D36</f>
        <v>Referência</v>
      </c>
      <c r="E36" s="358" t="str">
        <f>'BASE PLANILHAS'!E36</f>
        <v>Valor (R$)</v>
      </c>
    </row>
    <row r="37" spans="1:14" x14ac:dyDescent="0.2">
      <c r="A37" s="32" t="str">
        <f>'BASE PLANILHAS'!A37</f>
        <v>A</v>
      </c>
      <c r="B37" s="701" t="str">
        <f>'BASE PLANILHAS'!B37:C37</f>
        <v>13º salário (titular)</v>
      </c>
      <c r="C37" s="702"/>
      <c r="D37" s="65">
        <f>'BASE PLANILHAS'!D37</f>
        <v>8.3333333333333329E-2</v>
      </c>
      <c r="E37" s="41">
        <f>$E$21*D37</f>
        <v>223.07249999999999</v>
      </c>
      <c r="F37" s="1"/>
    </row>
    <row r="38" spans="1:14" ht="13.5" thickBot="1" x14ac:dyDescent="0.25">
      <c r="A38" s="36" t="str">
        <f>'BASE PLANILHAS'!A38</f>
        <v>B</v>
      </c>
      <c r="B38" s="716" t="str">
        <f>'BASE PLANILHAS'!B38:C38</f>
        <v>Férias e Adicional de Férias (titular)</v>
      </c>
      <c r="C38" s="717"/>
      <c r="D38" s="71">
        <f>'BASE PLANILHAS'!D38</f>
        <v>0.1111111111111111</v>
      </c>
      <c r="E38" s="72">
        <f>D38*$E$21</f>
        <v>297.42999999999995</v>
      </c>
      <c r="F38" s="1"/>
      <c r="H38" s="1"/>
    </row>
    <row r="39" spans="1:14" ht="13.5" thickBot="1" x14ac:dyDescent="0.25">
      <c r="A39" s="67"/>
      <c r="B39" s="696" t="str">
        <f>'BASE PLANILHAS'!B39:C39</f>
        <v>Subtotal</v>
      </c>
      <c r="C39" s="698"/>
      <c r="D39" s="16">
        <f>'BASE PLANILHAS'!D39</f>
        <v>0.19444444444444442</v>
      </c>
      <c r="E39" s="45">
        <f>D39*$E$21</f>
        <v>520.50249999999994</v>
      </c>
      <c r="F39" s="1"/>
      <c r="H39" s="1"/>
    </row>
    <row r="40" spans="1:14" ht="13.5" thickBot="1" x14ac:dyDescent="0.25">
      <c r="A40" s="214" t="str">
        <f>'BASE PLANILHAS'!A40</f>
        <v>C</v>
      </c>
      <c r="B40" s="750" t="str">
        <f>'BASE PLANILHAS'!B40:C40</f>
        <v>Incidência do Submódulo 2.1 sobre 13º Salário, Férias e Adicional de Férias</v>
      </c>
      <c r="C40" s="751"/>
      <c r="D40" s="46">
        <f>'BASE PLANILHAS'!D40</f>
        <v>7.1555555555555567E-2</v>
      </c>
      <c r="E40" s="47">
        <f>D40*$E$21</f>
        <v>191.54492000000002</v>
      </c>
      <c r="F40" s="29"/>
      <c r="H40" s="1"/>
    </row>
    <row r="41" spans="1:14" ht="13.5" thickBot="1" x14ac:dyDescent="0.25">
      <c r="A41" s="696" t="str">
        <f>'BASE PLANILHAS'!A41:C41</f>
        <v>Total do Submódulo 2.2</v>
      </c>
      <c r="B41" s="697"/>
      <c r="C41" s="698"/>
      <c r="D41" s="48">
        <f>'BASE PLANILHAS'!D41</f>
        <v>0.26600000000000001</v>
      </c>
      <c r="E41" s="49">
        <f>SUM(E39:E40)</f>
        <v>712.04741999999999</v>
      </c>
      <c r="F41" s="29"/>
    </row>
    <row r="42" spans="1:14" ht="13.5" thickBot="1" x14ac:dyDescent="0.25">
      <c r="A42" s="237"/>
      <c r="B42" s="238"/>
      <c r="C42" s="238"/>
      <c r="D42" s="238"/>
      <c r="E42" s="239"/>
      <c r="F42" s="1"/>
    </row>
    <row r="43" spans="1:14" ht="13.5" thickBot="1" x14ac:dyDescent="0.25">
      <c r="A43" s="52" t="str">
        <f>'BASE PLANILHAS'!A43</f>
        <v>2.3</v>
      </c>
      <c r="B43" s="696" t="str">
        <f>'BASE PLANILHAS'!B43:C43</f>
        <v>Submódulo 2.3 - Benefícios Mensais e Diários</v>
      </c>
      <c r="C43" s="698"/>
      <c r="D43" s="358" t="str">
        <f>'BASE PLANILHAS'!D43</f>
        <v>Referência</v>
      </c>
      <c r="E43" s="358" t="str">
        <f>'BASE PLANILHAS'!E43</f>
        <v>Valor (R$)</v>
      </c>
    </row>
    <row r="44" spans="1:14" x14ac:dyDescent="0.2">
      <c r="A44" s="32" t="str">
        <f>'BASE PLANILHAS'!A44</f>
        <v>A</v>
      </c>
      <c r="B44" s="708" t="str">
        <f>'BASE PLANILHAS'!B44:C44</f>
        <v>Vale - Transporte (Descontada parcela do empregado)</v>
      </c>
      <c r="C44" s="710"/>
      <c r="D44" s="292">
        <f>VT!D12</f>
        <v>6.9</v>
      </c>
      <c r="E44" s="78">
        <f>(2*$D$44*20*$D$13)-(IF($E$13*6%&lt;=(2*$D$44*20*$D$13),$E$13*6%,(2*$D$44*20*$D$13)))</f>
        <v>115.3878</v>
      </c>
      <c r="F44" s="19"/>
      <c r="N44" s="4"/>
    </row>
    <row r="45" spans="1:14" x14ac:dyDescent="0.2">
      <c r="A45" s="34" t="str">
        <f>'BASE PLANILHAS'!A45</f>
        <v>B</v>
      </c>
      <c r="B45" s="701" t="str">
        <f>'BASE PLANILHAS'!B45:C45</f>
        <v>Vale - Alimentação (Descontada parcela do empregado)</v>
      </c>
      <c r="C45" s="702"/>
      <c r="D45" s="293">
        <f>CCT!I47</f>
        <v>19.899999999999999</v>
      </c>
      <c r="E45" s="78">
        <f>(D45*20-1)*D13</f>
        <v>397</v>
      </c>
      <c r="F45" s="19"/>
    </row>
    <row r="46" spans="1:14" x14ac:dyDescent="0.2">
      <c r="A46" s="34" t="str">
        <f>'BASE PLANILHAS'!A46</f>
        <v>C</v>
      </c>
      <c r="B46" s="699" t="str">
        <f>'BASE PLANILHAS'!B46:C46</f>
        <v>Cesta Básica</v>
      </c>
      <c r="C46" s="700"/>
      <c r="D46" s="293">
        <f>CCT!J47</f>
        <v>0</v>
      </c>
      <c r="E46" s="78">
        <f>$D46*$D$13</f>
        <v>0</v>
      </c>
      <c r="F46" s="19"/>
    </row>
    <row r="47" spans="1:14" x14ac:dyDescent="0.2">
      <c r="A47" s="34" t="str">
        <f>'BASE PLANILHAS'!A47</f>
        <v>D</v>
      </c>
      <c r="B47" s="701" t="str">
        <f>'BASE PLANILHAS'!B47:C47</f>
        <v>PAF</v>
      </c>
      <c r="C47" s="702"/>
      <c r="D47" s="293">
        <f>CCT!K47</f>
        <v>28.32</v>
      </c>
      <c r="E47" s="78">
        <f t="shared" ref="E47:E51" si="2">$D47*$D$13</f>
        <v>28.32</v>
      </c>
      <c r="F47" s="19"/>
    </row>
    <row r="48" spans="1:14" x14ac:dyDescent="0.2">
      <c r="A48" s="34" t="str">
        <f>'BASE PLANILHAS'!A48</f>
        <v>E</v>
      </c>
      <c r="B48" s="699" t="str">
        <f>'BASE PLANILHAS'!B48:C48</f>
        <v>PQM</v>
      </c>
      <c r="C48" s="700"/>
      <c r="D48" s="367">
        <f>CCT!L47</f>
        <v>0</v>
      </c>
      <c r="E48" s="78">
        <f t="shared" si="2"/>
        <v>0</v>
      </c>
      <c r="F48" s="19"/>
    </row>
    <row r="49" spans="1:8" x14ac:dyDescent="0.2">
      <c r="A49" s="34" t="str">
        <f>'BASE PLANILHAS'!A49</f>
        <v>F</v>
      </c>
      <c r="B49" s="701" t="str">
        <f>'BASE PLANILHAS'!B49:C49</f>
        <v>PAT</v>
      </c>
      <c r="C49" s="702"/>
      <c r="D49" s="367">
        <f>CCT!M47</f>
        <v>0</v>
      </c>
      <c r="E49" s="78">
        <f t="shared" si="2"/>
        <v>0</v>
      </c>
      <c r="F49" s="19"/>
    </row>
    <row r="50" spans="1:8" x14ac:dyDescent="0.2">
      <c r="A50" s="34" t="str">
        <f>'BASE PLANILHAS'!A50</f>
        <v>G</v>
      </c>
      <c r="B50" s="699" t="str">
        <f>'BASE PLANILHAS'!B50:C50</f>
        <v>Seguro de Vida</v>
      </c>
      <c r="C50" s="700"/>
      <c r="D50" s="368">
        <f>CCT!N47</f>
        <v>4.72</v>
      </c>
      <c r="E50" s="78">
        <f t="shared" si="2"/>
        <v>4.72</v>
      </c>
      <c r="F50" s="19"/>
    </row>
    <row r="51" spans="1:8" ht="13.5" thickBot="1" x14ac:dyDescent="0.25">
      <c r="A51" s="36" t="str">
        <f>'BASE PLANILHAS'!A51</f>
        <v>H</v>
      </c>
      <c r="B51" s="703" t="str">
        <f>'BASE PLANILHAS'!B51:C51</f>
        <v>Despesas de Viagem</v>
      </c>
      <c r="C51" s="704"/>
      <c r="D51" s="369">
        <f>CCT!O47</f>
        <v>68.709999999999994</v>
      </c>
      <c r="E51" s="78">
        <f t="shared" si="2"/>
        <v>68.709999999999994</v>
      </c>
      <c r="F51" s="1"/>
    </row>
    <row r="52" spans="1:8" ht="13.5" thickBot="1" x14ac:dyDescent="0.25">
      <c r="A52" s="705" t="str">
        <f>'BASE PLANILHAS'!A52:D52</f>
        <v>Total do Submódulo 2.3</v>
      </c>
      <c r="B52" s="706"/>
      <c r="C52" s="706"/>
      <c r="D52" s="707"/>
      <c r="E52" s="51">
        <f>SUM(E44:E51)</f>
        <v>614.13780000000008</v>
      </c>
      <c r="F52" s="29"/>
    </row>
    <row r="53" spans="1:8" ht="13.5" thickBot="1" x14ac:dyDescent="0.25">
      <c r="A53" s="237"/>
      <c r="B53" s="238"/>
      <c r="C53" s="240"/>
      <c r="D53" s="238"/>
      <c r="E53" s="239"/>
      <c r="F53" s="1"/>
    </row>
    <row r="54" spans="1:8" ht="13.5" thickBot="1" x14ac:dyDescent="0.25">
      <c r="A54" s="214" t="str">
        <f>'BASE PLANILHAS'!A54</f>
        <v>2.4</v>
      </c>
      <c r="B54" s="696" t="str">
        <f>'BASE PLANILHAS'!B54:D54</f>
        <v>Quadro Resumo do Módulo 2 - Encargos e Benefícios Mensais e Diários</v>
      </c>
      <c r="C54" s="697"/>
      <c r="D54" s="698"/>
      <c r="E54" s="214" t="str">
        <f>'BASE PLANILHAS'!E54</f>
        <v>Valor (R$)</v>
      </c>
    </row>
    <row r="55" spans="1:8" x14ac:dyDescent="0.2">
      <c r="A55" s="40" t="str">
        <f>'BASE PLANILHAS'!A55</f>
        <v>2.1</v>
      </c>
      <c r="B55" s="708" t="str">
        <f>'BASE PLANILHAS'!B55:D55</f>
        <v>Encargos Previdenciários, FGTS e Outras Contribuições</v>
      </c>
      <c r="C55" s="709"/>
      <c r="D55" s="710"/>
      <c r="E55" s="41">
        <f>E41</f>
        <v>712.04741999999999</v>
      </c>
      <c r="F55" s="1"/>
      <c r="H55" s="66"/>
    </row>
    <row r="56" spans="1:8" x14ac:dyDescent="0.2">
      <c r="A56" s="34" t="str">
        <f>'BASE PLANILHAS'!A56</f>
        <v>2.2</v>
      </c>
      <c r="B56" s="701" t="str">
        <f>'BASE PLANILHAS'!B56:D56</f>
        <v>13º Salário, Férias e Adicional de Férias</v>
      </c>
      <c r="C56" s="733"/>
      <c r="D56" s="702"/>
      <c r="E56" s="23">
        <f>E34</f>
        <v>985.08816000000002</v>
      </c>
      <c r="F56" s="1"/>
    </row>
    <row r="57" spans="1:8" ht="13.5" thickBot="1" x14ac:dyDescent="0.25">
      <c r="A57" s="36" t="str">
        <f>'BASE PLANILHAS'!A57</f>
        <v>2.3</v>
      </c>
      <c r="B57" s="699" t="str">
        <f>'BASE PLANILHAS'!B57:D57</f>
        <v>Benefícios Mensais e Diários</v>
      </c>
      <c r="C57" s="734"/>
      <c r="D57" s="749"/>
      <c r="E57" s="24">
        <f>E52</f>
        <v>614.13780000000008</v>
      </c>
      <c r="F57" s="1"/>
    </row>
    <row r="58" spans="1:8" ht="13.5" thickBot="1" x14ac:dyDescent="0.25">
      <c r="A58" s="696" t="str">
        <f>'BASE PLANILHAS'!A58:D58</f>
        <v>Total do Módulo 2</v>
      </c>
      <c r="B58" s="697"/>
      <c r="C58" s="697"/>
      <c r="D58" s="698"/>
      <c r="E58" s="49">
        <f>SUM(E55:E57)</f>
        <v>2311.2733800000001</v>
      </c>
      <c r="F58" s="1"/>
    </row>
    <row r="59" spans="1:8" x14ac:dyDescent="0.2">
      <c r="A59" s="241"/>
      <c r="B59" s="240"/>
      <c r="C59" s="240"/>
      <c r="D59" s="240"/>
      <c r="E59" s="242"/>
      <c r="F59" s="1"/>
    </row>
    <row r="60" spans="1:8" x14ac:dyDescent="0.2">
      <c r="A60" s="711" t="str">
        <f>'BASE PLANILHAS'!A60:E60</f>
        <v>MÓDULO 3 – PROVISÃO PARA RESCISÃO</v>
      </c>
      <c r="B60" s="712"/>
      <c r="C60" s="712"/>
      <c r="D60" s="712"/>
      <c r="E60" s="713"/>
      <c r="F60" s="1"/>
    </row>
    <row r="61" spans="1:8" ht="13.5" thickBot="1" x14ac:dyDescent="0.25">
      <c r="A61" s="54"/>
      <c r="B61" s="54"/>
      <c r="C61" s="54"/>
      <c r="D61" s="54"/>
      <c r="E61" s="54"/>
      <c r="F61" s="22"/>
      <c r="G61" s="1"/>
    </row>
    <row r="62" spans="1:8" ht="13.5" thickBot="1" x14ac:dyDescent="0.25">
      <c r="A62" s="214">
        <f>'BASE PLANILHAS'!A62</f>
        <v>3</v>
      </c>
      <c r="B62" s="697" t="str">
        <f>'BASE PLANILHAS'!B62:C62</f>
        <v>Provisão para Rescisão</v>
      </c>
      <c r="C62" s="698"/>
      <c r="D62" s="214" t="str">
        <f>'BASE PLANILHAS'!D62</f>
        <v>Referência</v>
      </c>
      <c r="E62" s="358" t="str">
        <f>'BASE PLANILHAS'!E62</f>
        <v>Valor (R$)</v>
      </c>
      <c r="F62" s="19"/>
    </row>
    <row r="63" spans="1:8" x14ac:dyDescent="0.2">
      <c r="A63" s="79" t="str">
        <f>'BASE PLANILHAS'!A63</f>
        <v>A</v>
      </c>
      <c r="B63" s="718" t="str">
        <f>'BASE PLANILHAS'!B63:C63</f>
        <v>Aviso Prévio Indenizado (API) e Reflexo do Aviso Prévio Indenizado</v>
      </c>
      <c r="C63" s="719"/>
      <c r="D63" s="80">
        <f>'BASE PLANILHAS'!D63</f>
        <v>5.0183256172839511E-3</v>
      </c>
      <c r="E63" s="41">
        <f>$E$21*D63</f>
        <v>13.43340529513889</v>
      </c>
      <c r="F63" s="149"/>
    </row>
    <row r="64" spans="1:8" x14ac:dyDescent="0.2">
      <c r="A64" s="205" t="str">
        <f>'BASE PLANILHAS'!A64</f>
        <v>B</v>
      </c>
      <c r="B64" s="718" t="str">
        <f>'BASE PLANILHAS'!B64:C64</f>
        <v>Incidência do FGTS sobre API e Reflexo do API</v>
      </c>
      <c r="C64" s="719"/>
      <c r="D64" s="80">
        <f>'BASE PLANILHAS'!D64</f>
        <v>4.0146604938271608E-4</v>
      </c>
      <c r="E64" s="41">
        <f>$E$21*D64</f>
        <v>1.0746724236111111</v>
      </c>
      <c r="F64" s="19"/>
    </row>
    <row r="65" spans="1:10" x14ac:dyDescent="0.2">
      <c r="A65" s="205" t="str">
        <f>'BASE PLANILHAS'!A65</f>
        <v>C</v>
      </c>
      <c r="B65" s="718" t="str">
        <f>'BASE PLANILHAS'!B65:C65</f>
        <v>Multa do FGTS e Contribuição Social sobre o Aviso Prévio Indenizado</v>
      </c>
      <c r="C65" s="719"/>
      <c r="D65" s="18">
        <f>'BASE PLANILHAS'!D65</f>
        <v>2.0073302469135804E-4</v>
      </c>
      <c r="E65" s="41">
        <f t="shared" ref="E65:E69" si="3">$E$21*D65</f>
        <v>0.53733621180555557</v>
      </c>
      <c r="F65" s="19"/>
    </row>
    <row r="66" spans="1:10" x14ac:dyDescent="0.2">
      <c r="A66" s="205" t="str">
        <f>'BASE PLANILHAS'!A66</f>
        <v>D</v>
      </c>
      <c r="B66" s="718" t="str">
        <f>'BASE PLANILHAS'!B66:C66</f>
        <v>Aviso Prévio Trabalhado - APT</v>
      </c>
      <c r="C66" s="719"/>
      <c r="D66" s="18">
        <f>'BASE PLANILHAS'!D66</f>
        <v>3.5000000000000005E-3</v>
      </c>
      <c r="E66" s="41">
        <f t="shared" si="3"/>
        <v>9.3690450000000016</v>
      </c>
      <c r="F66" s="19"/>
    </row>
    <row r="67" spans="1:10" x14ac:dyDescent="0.2">
      <c r="A67" s="205" t="str">
        <f>'BASE PLANILHAS'!A67</f>
        <v>E</v>
      </c>
      <c r="B67" s="718" t="str">
        <f>'BASE PLANILHAS'!B67:C67</f>
        <v>Incidência dos encargos do submódulo 2.1 sobre Aviso Prévio Trabalhado</v>
      </c>
      <c r="C67" s="719"/>
      <c r="D67" s="80">
        <f>'BASE PLANILHAS'!D67</f>
        <v>1.2880000000000005E-3</v>
      </c>
      <c r="E67" s="41">
        <f>$E$21*D67</f>
        <v>3.4478085600000012</v>
      </c>
      <c r="F67" s="61"/>
    </row>
    <row r="68" spans="1:10" x14ac:dyDescent="0.2">
      <c r="A68" s="205" t="str">
        <f>'BASE PLANILHAS'!A68</f>
        <v>F</v>
      </c>
      <c r="B68" s="718" t="str">
        <f>'BASE PLANILHAS'!B68:C68</f>
        <v>Multa do FGTS e Contribuição Social - Rescisão sem Justa Causa</v>
      </c>
      <c r="C68" s="719"/>
      <c r="D68" s="80">
        <f>'BASE PLANILHAS'!D68</f>
        <v>4.2999999999999997E-2</v>
      </c>
      <c r="E68" s="41">
        <f t="shared" si="3"/>
        <v>115.10540999999999</v>
      </c>
      <c r="F68" s="19"/>
    </row>
    <row r="69" spans="1:10" ht="13.5" thickBot="1" x14ac:dyDescent="0.25">
      <c r="A69" s="243" t="str">
        <f>'BASE PLANILHAS'!A69</f>
        <v>G</v>
      </c>
      <c r="B69" s="701" t="str">
        <f>'BASE PLANILHAS'!B69:C69</f>
        <v>Indenização Adicional (Art. 9º da Lei nº 7.238/84)</v>
      </c>
      <c r="C69" s="702"/>
      <c r="D69" s="81">
        <f>'BASE PLANILHAS'!D69</f>
        <v>1.6666666666666668E-3</v>
      </c>
      <c r="E69" s="55">
        <f t="shared" si="3"/>
        <v>4.4614500000000001</v>
      </c>
      <c r="F69" s="19"/>
    </row>
    <row r="70" spans="1:10" ht="13.5" thickBot="1" x14ac:dyDescent="0.25">
      <c r="A70" s="696" t="str">
        <f>'BASE PLANILHAS'!A70:C70</f>
        <v>Total do Módulo 3</v>
      </c>
      <c r="B70" s="697"/>
      <c r="C70" s="698"/>
      <c r="D70" s="244">
        <f>'BASE PLANILHAS'!D70</f>
        <v>5.5075191358024689E-2</v>
      </c>
      <c r="E70" s="51">
        <f>SUM(E63:E69)</f>
        <v>147.42912749055557</v>
      </c>
      <c r="F70" s="29"/>
    </row>
    <row r="71" spans="1:10" x14ac:dyDescent="0.2">
      <c r="A71" s="245"/>
      <c r="B71" s="246"/>
      <c r="C71" s="246"/>
      <c r="D71" s="246"/>
      <c r="E71" s="247"/>
      <c r="F71" s="1"/>
    </row>
    <row r="72" spans="1:10" x14ac:dyDescent="0.2">
      <c r="A72" s="711" t="str">
        <f>'BASE PLANILHAS'!A72:E72</f>
        <v>MÓDULO 4 – CUSTO DE REPOSIÇÃO DO PROFISSIONAL AUSENTE</v>
      </c>
      <c r="B72" s="712"/>
      <c r="C72" s="712"/>
      <c r="D72" s="712"/>
      <c r="E72" s="713"/>
      <c r="F72" s="1"/>
      <c r="H72" s="1"/>
    </row>
    <row r="73" spans="1:10" ht="13.5" thickBot="1" x14ac:dyDescent="0.25">
      <c r="A73" s="54"/>
      <c r="B73" s="54"/>
      <c r="C73" s="54"/>
      <c r="D73" s="38"/>
      <c r="E73" s="54"/>
      <c r="F73" s="22"/>
    </row>
    <row r="74" spans="1:10" ht="13.5" thickBot="1" x14ac:dyDescent="0.25">
      <c r="A74" s="214" t="str">
        <f>'BASE PLANILHAS'!A74</f>
        <v>4.1</v>
      </c>
      <c r="B74" s="696" t="str">
        <f>'BASE PLANILHAS'!B74:C74</f>
        <v>Submódulo 4.1 - Ausências Legais</v>
      </c>
      <c r="C74" s="698"/>
      <c r="D74" s="358" t="str">
        <f>'BASE PLANILHAS'!D74</f>
        <v>Referência</v>
      </c>
      <c r="E74" s="358" t="str">
        <f>'BASE PLANILHAS'!E74</f>
        <v>Valor (R$)</v>
      </c>
      <c r="J74" s="63"/>
    </row>
    <row r="75" spans="1:10" x14ac:dyDescent="0.2">
      <c r="A75" s="34" t="str">
        <f>'BASE PLANILHAS'!A75</f>
        <v>A</v>
      </c>
      <c r="B75" s="708" t="str">
        <f>'BASE PLANILHAS'!B75:C75</f>
        <v>Ausência por Doença</v>
      </c>
      <c r="C75" s="710"/>
      <c r="D75" s="248">
        <f>'BASE PLANILHAS'!D75</f>
        <v>1.3888888888888888E-2</v>
      </c>
      <c r="E75" s="23">
        <f t="shared" ref="E75:E80" si="4">$E$21*D75</f>
        <v>37.178749999999994</v>
      </c>
      <c r="F75" s="62"/>
    </row>
    <row r="76" spans="1:10" x14ac:dyDescent="0.2">
      <c r="A76" s="34" t="str">
        <f>'BASE PLANILHAS'!A76</f>
        <v>B</v>
      </c>
      <c r="B76" s="699" t="str">
        <f>'BASE PLANILHAS'!B76:C76</f>
        <v>Ausências Legais</v>
      </c>
      <c r="C76" s="700"/>
      <c r="D76" s="248">
        <f>'BASE PLANILHAS'!D76</f>
        <v>8.2222222222222228E-3</v>
      </c>
      <c r="E76" s="23">
        <f t="shared" si="4"/>
        <v>22.009820000000001</v>
      </c>
      <c r="F76" s="62"/>
    </row>
    <row r="77" spans="1:10" x14ac:dyDescent="0.2">
      <c r="A77" s="34" t="str">
        <f>'BASE PLANILHAS'!A77</f>
        <v>C</v>
      </c>
      <c r="B77" s="699" t="str">
        <f>'BASE PLANILHAS'!B77:C77</f>
        <v>Licença Paternidade</v>
      </c>
      <c r="C77" s="700"/>
      <c r="D77" s="82">
        <f>'BASE PLANILHAS'!D77</f>
        <v>2.0833333333333332E-4</v>
      </c>
      <c r="E77" s="23">
        <f t="shared" si="4"/>
        <v>0.55768124999999991</v>
      </c>
      <c r="F77" s="62"/>
    </row>
    <row r="78" spans="1:10" x14ac:dyDescent="0.2">
      <c r="A78" s="34" t="str">
        <f>'BASE PLANILHAS'!A78</f>
        <v>D</v>
      </c>
      <c r="B78" s="699" t="str">
        <f>'BASE PLANILHAS'!B78:C78</f>
        <v>Ausência por Acidente de Trabalho</v>
      </c>
      <c r="C78" s="700"/>
      <c r="D78" s="248">
        <f>'BASE PLANILHAS'!D78</f>
        <v>3.3333333333333335E-3</v>
      </c>
      <c r="E78" s="23">
        <f t="shared" si="4"/>
        <v>8.9229000000000003</v>
      </c>
      <c r="F78" s="62"/>
    </row>
    <row r="79" spans="1:10" x14ac:dyDescent="0.2">
      <c r="A79" s="64" t="str">
        <f>'BASE PLANILHAS'!A79</f>
        <v>E</v>
      </c>
      <c r="B79" s="699" t="str">
        <f>'BASE PLANILHAS'!B79:C79</f>
        <v>Férias, Adicional de Férias e 13º  com empregada em gozo de Licença Maternidade</v>
      </c>
      <c r="C79" s="700"/>
      <c r="D79" s="249">
        <f>'BASE PLANILHAS'!D79</f>
        <v>1.2962962962962963E-3</v>
      </c>
      <c r="E79" s="23">
        <f t="shared" si="4"/>
        <v>3.4700166666666665</v>
      </c>
      <c r="F79" s="19"/>
    </row>
    <row r="80" spans="1:10" ht="13.5" thickBot="1" x14ac:dyDescent="0.25">
      <c r="A80" s="36" t="str">
        <f>'BASE PLANILHAS'!A80</f>
        <v>F</v>
      </c>
      <c r="B80" s="716" t="str">
        <f>'BASE PLANILHAS'!B80:C80</f>
        <v>Incidência do Submódulo 2.1 sobre Ausências Legais</v>
      </c>
      <c r="C80" s="717"/>
      <c r="D80" s="81">
        <f>'BASE PLANILHAS'!D80</f>
        <v>9.9172592592592611E-3</v>
      </c>
      <c r="E80" s="72">
        <f t="shared" si="4"/>
        <v>26.547213793333338</v>
      </c>
      <c r="F80" s="1"/>
      <c r="G80" s="4"/>
      <c r="H80" s="31"/>
    </row>
    <row r="81" spans="1:7" ht="13.5" thickBot="1" x14ac:dyDescent="0.25">
      <c r="A81" s="696" t="str">
        <f>'BASE PLANILHAS'!A81:C81</f>
        <v>Total do Submódulo 4.1</v>
      </c>
      <c r="B81" s="697"/>
      <c r="C81" s="698"/>
      <c r="D81" s="48">
        <f>'BASE PLANILHAS'!D81</f>
        <v>3.6866333333333334E-2</v>
      </c>
      <c r="E81" s="51">
        <f>SUM(E75:E80)</f>
        <v>98.686381710000006</v>
      </c>
      <c r="F81" s="29"/>
      <c r="G81" s="4"/>
    </row>
    <row r="82" spans="1:7" ht="13.5" thickBot="1" x14ac:dyDescent="0.25">
      <c r="A82" s="241"/>
      <c r="B82" s="240"/>
      <c r="C82" s="240"/>
      <c r="D82" s="240"/>
      <c r="E82" s="242"/>
      <c r="F82" s="1"/>
    </row>
    <row r="83" spans="1:7" ht="13.5" thickBot="1" x14ac:dyDescent="0.25">
      <c r="A83" s="214" t="str">
        <f>'BASE PLANILHAS'!A83</f>
        <v>4.2</v>
      </c>
      <c r="B83" s="696" t="str">
        <f>'BASE PLANILHAS'!B83:C83</f>
        <v>Submódulo 4.2 - Intrajornada</v>
      </c>
      <c r="C83" s="697"/>
      <c r="D83" s="46" t="str">
        <f>'BASE PLANILHAS'!D83</f>
        <v>Referência</v>
      </c>
      <c r="E83" s="214" t="str">
        <f>'BASE PLANILHAS'!E83</f>
        <v>Valor (R$)</v>
      </c>
      <c r="F83" s="29"/>
      <c r="G83" s="4"/>
    </row>
    <row r="84" spans="1:7" ht="13.5" thickBot="1" x14ac:dyDescent="0.25">
      <c r="A84" s="40" t="str">
        <f>'BASE PLANILHAS'!A84</f>
        <v>A</v>
      </c>
      <c r="B84" s="750" t="str">
        <f>'BASE PLANILHAS'!B84:C84</f>
        <v>Intervalo para Repouso ou Alimentação</v>
      </c>
      <c r="C84" s="751"/>
      <c r="D84" s="623">
        <f>'BASE PLANILHAS'!D84</f>
        <v>0</v>
      </c>
      <c r="E84" s="621">
        <v>0</v>
      </c>
      <c r="F84" s="29"/>
      <c r="G84" s="4"/>
    </row>
    <row r="85" spans="1:7" ht="13.5" thickBot="1" x14ac:dyDescent="0.25">
      <c r="A85" s="696" t="str">
        <f>'BASE PLANILHAS'!A85:C85</f>
        <v>Total do Submódulo 4.2</v>
      </c>
      <c r="B85" s="697"/>
      <c r="C85" s="698"/>
      <c r="D85" s="48">
        <f>'BASE PLANILHAS'!D85</f>
        <v>0</v>
      </c>
      <c r="E85" s="398">
        <f>SUM(E84)</f>
        <v>0</v>
      </c>
      <c r="F85" s="29"/>
      <c r="G85" s="4"/>
    </row>
    <row r="86" spans="1:7" ht="13.5" thickBot="1" x14ac:dyDescent="0.25">
      <c r="A86" s="241"/>
      <c r="B86" s="240"/>
      <c r="C86" s="240"/>
      <c r="D86" s="240"/>
      <c r="E86" s="242"/>
      <c r="F86" s="1"/>
    </row>
    <row r="87" spans="1:7" ht="13.5" thickBot="1" x14ac:dyDescent="0.25">
      <c r="A87" s="214" t="str">
        <f>'BASE PLANILHAS'!A87</f>
        <v>4.3</v>
      </c>
      <c r="B87" s="696" t="str">
        <f>'BASE PLANILHAS'!B87:C87</f>
        <v>Quadro Resumo do Módulo 4 - Custo de Reposição do Profissional Ausente</v>
      </c>
      <c r="C87" s="697"/>
      <c r="D87" s="46" t="str">
        <f>'BASE PLANILHAS'!D87</f>
        <v>Referência</v>
      </c>
      <c r="E87" s="214" t="str">
        <f>'BASE PLANILHAS'!E87</f>
        <v>Valor (R$)</v>
      </c>
      <c r="F87" s="1"/>
    </row>
    <row r="88" spans="1:7" x14ac:dyDescent="0.2">
      <c r="A88" s="40" t="str">
        <f>'BASE PLANILHAS'!A88</f>
        <v>4.1</v>
      </c>
      <c r="B88" s="720" t="str">
        <f>'BASE PLANILHAS'!B88:C88</f>
        <v>Ausências Legais</v>
      </c>
      <c r="C88" s="721"/>
      <c r="D88" s="396">
        <f>'BASE PLANILHAS'!D88</f>
        <v>3.6866333333333334E-2</v>
      </c>
      <c r="E88" s="72">
        <f>E81</f>
        <v>98.686381710000006</v>
      </c>
      <c r="F88" s="1"/>
    </row>
    <row r="89" spans="1:7" ht="13.5" thickBot="1" x14ac:dyDescent="0.25">
      <c r="A89" s="40" t="str">
        <f>'BASE PLANILHAS'!A89</f>
        <v>4.2</v>
      </c>
      <c r="B89" s="716" t="str">
        <f>'BASE PLANILHAS'!B89:C89</f>
        <v>Intrajornada</v>
      </c>
      <c r="C89" s="717"/>
      <c r="D89" s="397">
        <f>'BASE PLANILHAS'!D89</f>
        <v>0</v>
      </c>
      <c r="E89" s="235">
        <f>E85</f>
        <v>0</v>
      </c>
      <c r="F89" s="1"/>
    </row>
    <row r="90" spans="1:7" ht="13.5" thickBot="1" x14ac:dyDescent="0.25">
      <c r="A90" s="696" t="str">
        <f>'BASE PLANILHAS'!A90:C90</f>
        <v>Total do Módulo 4</v>
      </c>
      <c r="B90" s="697"/>
      <c r="C90" s="698"/>
      <c r="D90" s="48">
        <f>'BASE PLANILHAS'!D90</f>
        <v>3.6866333333333334E-2</v>
      </c>
      <c r="E90" s="398">
        <f>SUM(E88+E89)</f>
        <v>98.686381710000006</v>
      </c>
      <c r="F90" s="1"/>
    </row>
    <row r="91" spans="1:7" x14ac:dyDescent="0.2">
      <c r="A91" s="241"/>
      <c r="B91" s="240"/>
      <c r="C91" s="240"/>
      <c r="D91" s="240"/>
      <c r="E91" s="242"/>
      <c r="F91" s="1"/>
    </row>
    <row r="92" spans="1:7" x14ac:dyDescent="0.2">
      <c r="A92" s="711" t="str">
        <f>'BASE PLANILHAS'!A92:E92</f>
        <v>MÓDULO 5 – INSUMOS DIVERSOS</v>
      </c>
      <c r="B92" s="712"/>
      <c r="C92" s="712"/>
      <c r="D92" s="712"/>
      <c r="E92" s="713"/>
      <c r="F92" s="1"/>
    </row>
    <row r="93" spans="1:7" ht="13.5" thickBot="1" x14ac:dyDescent="0.25">
      <c r="A93" s="38"/>
      <c r="B93" s="38"/>
      <c r="C93" s="38"/>
      <c r="D93" s="38"/>
      <c r="E93" s="56"/>
      <c r="F93" s="1"/>
    </row>
    <row r="94" spans="1:7" ht="13.5" thickBot="1" x14ac:dyDescent="0.25">
      <c r="A94" s="214">
        <f>'BASE PLANILHAS'!A94</f>
        <v>5</v>
      </c>
      <c r="B94" s="696" t="str">
        <f>'BASE PLANILHAS'!B94:C94</f>
        <v>Insumos Diversos</v>
      </c>
      <c r="C94" s="698"/>
      <c r="D94" s="214" t="str">
        <f>'BASE PLANILHAS'!D94</f>
        <v>Referência</v>
      </c>
      <c r="E94" s="358" t="str">
        <f>'BASE PLANILHAS'!E94</f>
        <v>Valor (R$)</v>
      </c>
      <c r="F94" s="1"/>
    </row>
    <row r="95" spans="1:7" x14ac:dyDescent="0.2">
      <c r="A95" s="32" t="str">
        <f>'BASE PLANILHAS'!A95</f>
        <v>A</v>
      </c>
      <c r="B95" s="709" t="str">
        <f>'BASE PLANILHAS'!B95:C95</f>
        <v>Uniformes e EPIs</v>
      </c>
      <c r="C95" s="710"/>
      <c r="D95" s="292">
        <f>'Uniforme Apoio'!BO41</f>
        <v>44.875416666666666</v>
      </c>
      <c r="E95" s="41">
        <f>D95*$D$13</f>
        <v>44.875416666666666</v>
      </c>
      <c r="F95" s="19"/>
      <c r="G95" s="1"/>
    </row>
    <row r="96" spans="1:7" x14ac:dyDescent="0.2">
      <c r="A96" s="34" t="str">
        <f>'BASE PLANILHAS'!A96</f>
        <v>B</v>
      </c>
      <c r="B96" s="733" t="str">
        <f>'BASE PLANILHAS'!B96:C96</f>
        <v>Materiais de Consumo</v>
      </c>
      <c r="C96" s="702"/>
      <c r="D96" s="299">
        <v>0</v>
      </c>
      <c r="E96" s="23">
        <f>D96*$D$13</f>
        <v>0</v>
      </c>
      <c r="F96" s="19"/>
    </row>
    <row r="97" spans="1:8" x14ac:dyDescent="0.2">
      <c r="A97" s="250" t="str">
        <f>'BASE PLANILHAS'!A97</f>
        <v>C</v>
      </c>
      <c r="B97" s="734" t="str">
        <f>'BASE PLANILHAS'!B97:C97</f>
        <v>Máquinas e Equipamentos (depreciação)</v>
      </c>
      <c r="C97" s="700"/>
      <c r="D97" s="299">
        <v>0</v>
      </c>
      <c r="E97" s="23">
        <f t="shared" ref="E97" si="5">D97*$D$13</f>
        <v>0</v>
      </c>
      <c r="F97" s="19"/>
    </row>
    <row r="98" spans="1:8" x14ac:dyDescent="0.2">
      <c r="A98" s="250" t="str">
        <f>'BASE PLANILHAS'!A98</f>
        <v>D</v>
      </c>
      <c r="B98" s="734" t="str">
        <f>'BASE PLANILHAS'!B98:C98</f>
        <v>Produtos de Limpeza</v>
      </c>
      <c r="C98" s="700"/>
      <c r="D98" s="75">
        <v>0</v>
      </c>
      <c r="E98" s="216">
        <f>D98*$D$13</f>
        <v>0</v>
      </c>
      <c r="F98" s="19"/>
      <c r="H98" s="1"/>
    </row>
    <row r="99" spans="1:8" ht="13.5" thickBot="1" x14ac:dyDescent="0.25">
      <c r="A99" s="251" t="str">
        <f>'BASE PLANILHAS'!A99</f>
        <v>E</v>
      </c>
      <c r="B99" s="735" t="str">
        <f>'BASE PLANILHAS'!B99:C99</f>
        <v>Materiais de Higiene</v>
      </c>
      <c r="C99" s="719"/>
      <c r="D99" s="75">
        <v>0</v>
      </c>
      <c r="E99" s="215">
        <f>D99*$D$13</f>
        <v>0</v>
      </c>
      <c r="F99" s="19"/>
      <c r="H99" s="1"/>
    </row>
    <row r="100" spans="1:8" ht="13.5" customHeight="1" thickBot="1" x14ac:dyDescent="0.25">
      <c r="A100" s="736" t="str">
        <f>'BASE PLANILHAS'!A100:C100</f>
        <v>Total do Módulo 5</v>
      </c>
      <c r="B100" s="737"/>
      <c r="C100" s="737"/>
      <c r="D100" s="252"/>
      <c r="E100" s="49">
        <f>SUM(E95:E99)</f>
        <v>44.875416666666666</v>
      </c>
      <c r="F100" s="1"/>
    </row>
    <row r="101" spans="1:8" x14ac:dyDescent="0.2">
      <c r="A101" s="241"/>
      <c r="B101" s="240"/>
      <c r="C101" s="240"/>
      <c r="D101" s="240"/>
      <c r="E101" s="242"/>
      <c r="F101" s="1"/>
    </row>
    <row r="102" spans="1:8" x14ac:dyDescent="0.2">
      <c r="A102" s="711" t="str">
        <f>'BASE PLANILHAS'!A102:E102</f>
        <v>MÓDULO 6 – CUSTOS INDIRETOS, TRIBUTOS E LUCRO</v>
      </c>
      <c r="B102" s="712"/>
      <c r="C102" s="712"/>
      <c r="D102" s="712"/>
      <c r="E102" s="713"/>
      <c r="F102" s="1"/>
    </row>
    <row r="103" spans="1:8" ht="13.5" thickBot="1" x14ac:dyDescent="0.25">
      <c r="A103" s="54"/>
      <c r="B103" s="54"/>
      <c r="C103" s="54"/>
      <c r="D103" s="54"/>
      <c r="E103" s="39"/>
      <c r="F103" s="1"/>
    </row>
    <row r="104" spans="1:8" ht="13.5" thickBot="1" x14ac:dyDescent="0.25">
      <c r="A104" s="214">
        <f>'BASE PLANILHAS'!A104</f>
        <v>6</v>
      </c>
      <c r="B104" s="214" t="str">
        <f>'BASE PLANILHAS'!B104</f>
        <v>Custos Indiretos, Tributos e Lucro</v>
      </c>
      <c r="C104" s="697" t="str">
        <f>'BASE PLANILHAS'!C104:D104</f>
        <v>Referência</v>
      </c>
      <c r="D104" s="698"/>
      <c r="E104" s="358" t="str">
        <f>'BASE PLANILHAS'!E104</f>
        <v>Valor (R$)</v>
      </c>
    </row>
    <row r="105" spans="1:8" x14ac:dyDescent="0.2">
      <c r="A105" s="32" t="str">
        <f>'BASE PLANILHAS'!A105</f>
        <v>A</v>
      </c>
      <c r="B105" s="253" t="str">
        <f>'BASE PLANILHAS'!B105</f>
        <v>Custos Indiretos</v>
      </c>
      <c r="C105" s="302">
        <f>'BASE PLANILHAS'!C105</f>
        <v>0</v>
      </c>
      <c r="D105" s="303"/>
      <c r="E105" s="256">
        <f>$C105*$D$13</f>
        <v>0</v>
      </c>
      <c r="F105" s="61"/>
    </row>
    <row r="106" spans="1:8" x14ac:dyDescent="0.2">
      <c r="A106" s="34" t="str">
        <f>'BASE PLANILHAS'!A106</f>
        <v>B</v>
      </c>
      <c r="B106" s="257" t="str">
        <f>'BASE PLANILHAS'!B106</f>
        <v>Lucro</v>
      </c>
      <c r="C106" s="295">
        <f>'BASE PLANILHAS'!C106</f>
        <v>0</v>
      </c>
      <c r="D106" s="259"/>
      <c r="E106" s="263">
        <f>$C106*$D$13</f>
        <v>0</v>
      </c>
      <c r="F106" s="1"/>
    </row>
    <row r="107" spans="1:8" x14ac:dyDescent="0.2">
      <c r="A107" s="34" t="str">
        <f>'BASE PLANILHAS'!A107</f>
        <v>C</v>
      </c>
      <c r="B107" s="34" t="str">
        <f>'BASE PLANILHAS'!B107</f>
        <v>TRIBUTOS</v>
      </c>
      <c r="C107" s="260" t="str">
        <f>'BASE PLANILHAS'!C107</f>
        <v>%</v>
      </c>
      <c r="D107" s="304" t="str">
        <f>'BASE PLANILHAS'!D107</f>
        <v>%</v>
      </c>
      <c r="E107" s="57"/>
      <c r="F107" s="1"/>
    </row>
    <row r="108" spans="1:8" x14ac:dyDescent="0.2">
      <c r="A108" s="34" t="str">
        <f>'BASE PLANILHAS'!A108</f>
        <v>C.1</v>
      </c>
      <c r="B108" s="257" t="str">
        <f>'BASE PLANILHAS'!B108</f>
        <v>PIS</v>
      </c>
      <c r="C108" s="262">
        <f>'BASE PLANILHAS'!C108</f>
        <v>7.6</v>
      </c>
      <c r="D108" s="262">
        <f>((100/((100-($C$111))%)-100)*$C108)/($C$111)</f>
        <v>8.8629737609329435</v>
      </c>
      <c r="E108" s="263">
        <v>0</v>
      </c>
      <c r="F108" s="1"/>
    </row>
    <row r="109" spans="1:8" x14ac:dyDescent="0.2">
      <c r="A109" s="34" t="str">
        <f>'BASE PLANILHAS'!A109</f>
        <v>C.2</v>
      </c>
      <c r="B109" s="257" t="str">
        <f>'BASE PLANILHAS'!B109</f>
        <v>COFINS</v>
      </c>
      <c r="C109" s="262">
        <f>'BASE PLANILHAS'!C109</f>
        <v>1.65</v>
      </c>
      <c r="D109" s="262">
        <f>((100/((100-($C$111))%)-100)*$C109)/($C$111)</f>
        <v>1.9241982507288626</v>
      </c>
      <c r="E109" s="263">
        <v>0</v>
      </c>
      <c r="F109" s="1"/>
    </row>
    <row r="110" spans="1:8" x14ac:dyDescent="0.2">
      <c r="A110" s="34" t="str">
        <f>'BASE PLANILHAS'!A110</f>
        <v>C.3</v>
      </c>
      <c r="B110" s="257" t="str">
        <f>'BASE PLANILHAS'!B110</f>
        <v>ISS</v>
      </c>
      <c r="C110" s="294">
        <f>ISS!B12*100</f>
        <v>5</v>
      </c>
      <c r="D110" s="262">
        <f>((100/((100-($C$111))%)-100)*$C110)/($C$111)</f>
        <v>5.8309037900874632</v>
      </c>
      <c r="E110" s="264">
        <v>0</v>
      </c>
      <c r="F110" s="1"/>
    </row>
    <row r="111" spans="1:8" ht="13.5" thickBot="1" x14ac:dyDescent="0.25">
      <c r="A111" s="714" t="str">
        <f>'BASE PLANILHAS'!A111:B111</f>
        <v>Total Tributos</v>
      </c>
      <c r="B111" s="715">
        <f>'[1]BASE PLANILHAS'!A102:B102</f>
        <v>0</v>
      </c>
      <c r="C111" s="265">
        <f>SUM(C108:C110)</f>
        <v>14.25</v>
      </c>
      <c r="D111" s="265">
        <f>SUM(D108:D110)</f>
        <v>16.618075801749271</v>
      </c>
      <c r="E111" s="266">
        <f>((E105+E106+E100+E90+E70+E58+E21)*D111)%</f>
        <v>877.29054062516525</v>
      </c>
      <c r="F111" s="1"/>
    </row>
    <row r="112" spans="1:8" ht="13.5" thickBot="1" x14ac:dyDescent="0.25">
      <c r="A112" s="696" t="str">
        <f>'BASE PLANILHAS'!A112:D112</f>
        <v>Total do Módulo 6</v>
      </c>
      <c r="B112" s="697"/>
      <c r="C112" s="697"/>
      <c r="D112" s="698"/>
      <c r="E112" s="51">
        <f>SUM(E105:E111)</f>
        <v>877.29054062516525</v>
      </c>
      <c r="F112" s="1"/>
    </row>
    <row r="113" spans="1:8" x14ac:dyDescent="0.2">
      <c r="A113" s="267"/>
      <c r="B113" s="268"/>
      <c r="C113" s="268"/>
      <c r="D113" s="268"/>
      <c r="E113" s="59"/>
    </row>
    <row r="114" spans="1:8" x14ac:dyDescent="0.2">
      <c r="A114" s="738" t="str">
        <f>'BASE PLANILHAS'!A114:E114</f>
        <v>QUADRO RESUMO DO CUSTO POR EMPREGADO</v>
      </c>
      <c r="B114" s="739"/>
      <c r="C114" s="739"/>
      <c r="D114" s="739"/>
      <c r="E114" s="740"/>
      <c r="G114" s="3"/>
    </row>
    <row r="115" spans="1:8" ht="13.5" thickBot="1" x14ac:dyDescent="0.25">
      <c r="A115" s="364"/>
      <c r="B115" s="359"/>
      <c r="C115" s="359"/>
      <c r="D115" s="359"/>
      <c r="E115" s="360"/>
      <c r="G115" s="3"/>
    </row>
    <row r="116" spans="1:8" ht="13.5" thickBot="1" x14ac:dyDescent="0.25">
      <c r="A116" s="696" t="str">
        <f>'BASE PLANILHAS'!A116:D116</f>
        <v>Mão-de-Obra vinculada à execução contratual</v>
      </c>
      <c r="B116" s="697"/>
      <c r="C116" s="697"/>
      <c r="D116" s="698"/>
      <c r="E116" s="214" t="str">
        <f>'BASE PLANILHAS'!E116</f>
        <v>VALOR (R$)</v>
      </c>
      <c r="G116" s="1"/>
      <c r="H116" s="1"/>
    </row>
    <row r="117" spans="1:8" x14ac:dyDescent="0.2">
      <c r="A117" s="32" t="str">
        <f>'BASE PLANILHAS'!A117</f>
        <v>A</v>
      </c>
      <c r="B117" s="741" t="str">
        <f>'BASE PLANILHAS'!B117:D117</f>
        <v>MÓDULO 1 - COMPOSIÇÃO DA REMUNERAÇÃO</v>
      </c>
      <c r="C117" s="742"/>
      <c r="D117" s="743"/>
      <c r="E117" s="256">
        <f>E21</f>
        <v>2676.87</v>
      </c>
    </row>
    <row r="118" spans="1:8" x14ac:dyDescent="0.2">
      <c r="A118" s="34" t="str">
        <f>'BASE PLANILHAS'!A118</f>
        <v>B</v>
      </c>
      <c r="B118" s="744" t="str">
        <f>'BASE PLANILHAS'!B118:D118</f>
        <v>MÓDULO 2 – ENCARGOS E BENEFÍCIOS MENSAIS E DIÁRIOS</v>
      </c>
      <c r="C118" s="731"/>
      <c r="D118" s="732"/>
      <c r="E118" s="263">
        <f>E58</f>
        <v>2311.2733800000001</v>
      </c>
    </row>
    <row r="119" spans="1:8" x14ac:dyDescent="0.2">
      <c r="A119" s="34" t="str">
        <f>'BASE PLANILHAS'!A119</f>
        <v>C</v>
      </c>
      <c r="B119" s="745" t="str">
        <f>'BASE PLANILHAS'!B119:D119</f>
        <v>MÓDULO 3 – PROVISÃO PARA RESCISÃO</v>
      </c>
      <c r="C119" s="746"/>
      <c r="D119" s="747"/>
      <c r="E119" s="263">
        <f>E70</f>
        <v>147.42912749055557</v>
      </c>
      <c r="G119" s="3"/>
    </row>
    <row r="120" spans="1:8" x14ac:dyDescent="0.2">
      <c r="A120" s="34" t="str">
        <f>'BASE PLANILHAS'!A120</f>
        <v>D</v>
      </c>
      <c r="B120" s="744" t="str">
        <f>'BASE PLANILHAS'!B120:D120</f>
        <v>MÓDULO 4 – CUSTO DE REPOSIÇÃO DO PROFISSIONAL AUSENTE</v>
      </c>
      <c r="C120" s="731"/>
      <c r="D120" s="732"/>
      <c r="E120" s="263">
        <f>E90</f>
        <v>98.686381710000006</v>
      </c>
      <c r="G120" s="3"/>
    </row>
    <row r="121" spans="1:8" x14ac:dyDescent="0.2">
      <c r="A121" s="34" t="str">
        <f>'BASE PLANILHAS'!A121</f>
        <v>E</v>
      </c>
      <c r="B121" s="728" t="str">
        <f>'BASE PLANILHAS'!B121:D121</f>
        <v>MÓDULO 5 – INSUMOS DIVERSOS</v>
      </c>
      <c r="C121" s="729"/>
      <c r="D121" s="730"/>
      <c r="E121" s="263">
        <f>E100</f>
        <v>44.875416666666666</v>
      </c>
    </row>
    <row r="122" spans="1:8" x14ac:dyDescent="0.2">
      <c r="A122" s="34" t="str">
        <f>'BASE PLANILHAS'!A122</f>
        <v>-</v>
      </c>
      <c r="B122" s="722" t="str">
        <f>'BASE PLANILHAS'!B122:D122</f>
        <v>Subtotal (A + B + C + D + E)</v>
      </c>
      <c r="C122" s="723"/>
      <c r="D122" s="724"/>
      <c r="E122" s="60">
        <f>SUM(E117:E121)</f>
        <v>5279.1343058672219</v>
      </c>
      <c r="F122" s="4"/>
      <c r="G122" s="2"/>
    </row>
    <row r="123" spans="1:8" ht="13.5" thickBot="1" x14ac:dyDescent="0.25">
      <c r="A123" s="36" t="str">
        <f>'BASE PLANILHAS'!A123</f>
        <v>F</v>
      </c>
      <c r="B123" s="725" t="str">
        <f>'BASE PLANILHAS'!B123:D123</f>
        <v>MÓDULO 6 – CUSTOS INDIRETOS, TRIBUTOS E LUCRO</v>
      </c>
      <c r="C123" s="726"/>
      <c r="D123" s="727"/>
      <c r="E123" s="24">
        <f>E112</f>
        <v>877.29054062516525</v>
      </c>
    </row>
    <row r="124" spans="1:8" ht="13.5" thickBot="1" x14ac:dyDescent="0.25">
      <c r="A124" s="696" t="str">
        <f>'BASE PLANILHAS'!A124:D124</f>
        <v xml:space="preserve">Custo Total </v>
      </c>
      <c r="B124" s="697"/>
      <c r="C124" s="697"/>
      <c r="D124" s="698"/>
      <c r="E124" s="49">
        <f>SUM(E122:E123)</f>
        <v>6156.4248464923876</v>
      </c>
      <c r="F124" s="4"/>
    </row>
    <row r="125" spans="1:8" ht="13.5" thickBot="1" x14ac:dyDescent="0.25">
      <c r="A125" s="696" t="str">
        <f>'BASE PLANILHAS'!A125:D125</f>
        <v xml:space="preserve">Custo Total Anual </v>
      </c>
      <c r="B125" s="697"/>
      <c r="C125" s="697"/>
      <c r="D125" s="698"/>
      <c r="E125" s="51">
        <f>E124*12</f>
        <v>73877.098157908651</v>
      </c>
      <c r="F125" s="4"/>
    </row>
    <row r="126" spans="1:8" hidden="1" x14ac:dyDescent="0.2">
      <c r="A126" s="366"/>
      <c r="B126" s="825"/>
      <c r="C126" s="825"/>
      <c r="D126" s="25"/>
      <c r="E126" s="25"/>
    </row>
    <row r="127" spans="1:8" ht="40.5" hidden="1" customHeight="1" thickBot="1" x14ac:dyDescent="0.25">
      <c r="A127" s="826"/>
      <c r="B127" s="827"/>
      <c r="C127" s="26"/>
      <c r="D127" s="8"/>
      <c r="E127" s="17"/>
    </row>
    <row r="128" spans="1:8" ht="12.75" hidden="1" customHeight="1" x14ac:dyDescent="0.2">
      <c r="A128" s="828"/>
      <c r="B128" s="829"/>
      <c r="C128" s="270"/>
      <c r="D128" s="271"/>
      <c r="E128" s="272"/>
    </row>
    <row r="129" spans="1:5" ht="12.75" hidden="1" customHeight="1" x14ac:dyDescent="0.2">
      <c r="A129" s="816"/>
      <c r="B129" s="817"/>
      <c r="C129" s="273"/>
      <c r="D129" s="274"/>
      <c r="E129" s="275"/>
    </row>
    <row r="130" spans="1:5" ht="12.75" hidden="1" customHeight="1" x14ac:dyDescent="0.2">
      <c r="A130" s="816"/>
      <c r="B130" s="817"/>
      <c r="C130" s="273"/>
      <c r="D130" s="274"/>
      <c r="E130" s="275"/>
    </row>
    <row r="131" spans="1:5" ht="12.75" hidden="1" customHeight="1" x14ac:dyDescent="0.2">
      <c r="A131" s="816"/>
      <c r="B131" s="817"/>
      <c r="C131" s="273"/>
      <c r="D131" s="274"/>
      <c r="E131" s="275"/>
    </row>
    <row r="132" spans="1:5" ht="12.75" hidden="1" customHeight="1" x14ac:dyDescent="0.2">
      <c r="A132" s="818"/>
      <c r="B132" s="819"/>
      <c r="C132" s="9"/>
      <c r="D132" s="10"/>
      <c r="E132" s="275"/>
    </row>
    <row r="133" spans="1:5" ht="13.5" hidden="1" customHeight="1" thickBot="1" x14ac:dyDescent="0.25">
      <c r="A133" s="820"/>
      <c r="B133" s="821"/>
      <c r="C133" s="276"/>
      <c r="D133" s="277"/>
      <c r="E133" s="278"/>
    </row>
    <row r="134" spans="1:5" ht="13.5" hidden="1" thickBot="1" x14ac:dyDescent="0.25">
      <c r="A134" s="822"/>
      <c r="B134" s="823"/>
      <c r="C134" s="823"/>
      <c r="D134" s="824"/>
      <c r="E134" s="11"/>
    </row>
    <row r="135" spans="1:5" hidden="1" x14ac:dyDescent="0.2">
      <c r="A135" s="7"/>
      <c r="B135" s="7"/>
      <c r="C135" s="7"/>
      <c r="D135" s="7"/>
      <c r="E135" s="7"/>
    </row>
    <row r="136" spans="1:5" hidden="1" x14ac:dyDescent="0.2">
      <c r="A136" s="366"/>
      <c r="B136" s="825"/>
      <c r="C136" s="825"/>
      <c r="D136" s="25"/>
      <c r="E136" s="25"/>
    </row>
    <row r="137" spans="1:5" ht="13.5" hidden="1" thickBot="1" x14ac:dyDescent="0.25">
      <c r="A137" s="798"/>
      <c r="B137" s="799"/>
      <c r="C137" s="799"/>
      <c r="D137" s="799"/>
      <c r="E137" s="800"/>
    </row>
    <row r="138" spans="1:5" ht="13.5" hidden="1" thickBot="1" x14ac:dyDescent="0.25">
      <c r="A138" s="279"/>
      <c r="B138" s="801"/>
      <c r="C138" s="802"/>
      <c r="D138" s="803"/>
      <c r="E138" s="17"/>
    </row>
    <row r="139" spans="1:5" hidden="1" x14ac:dyDescent="0.2">
      <c r="A139" s="280"/>
      <c r="B139" s="804"/>
      <c r="C139" s="805"/>
      <c r="D139" s="806"/>
      <c r="E139" s="281"/>
    </row>
    <row r="140" spans="1:5" hidden="1" x14ac:dyDescent="0.2">
      <c r="A140" s="282"/>
      <c r="B140" s="807"/>
      <c r="C140" s="808"/>
      <c r="D140" s="809"/>
      <c r="E140" s="283"/>
    </row>
    <row r="141" spans="1:5" ht="13.5" hidden="1" thickBot="1" x14ac:dyDescent="0.25">
      <c r="A141" s="282"/>
      <c r="B141" s="810"/>
      <c r="C141" s="811"/>
      <c r="D141" s="812"/>
      <c r="E141" s="283"/>
    </row>
    <row r="142" spans="1:5" ht="13.5" hidden="1" thickBot="1" x14ac:dyDescent="0.25">
      <c r="A142" s="813"/>
      <c r="B142" s="814"/>
      <c r="C142" s="814"/>
      <c r="D142" s="815"/>
      <c r="E142" s="11"/>
    </row>
    <row r="143" spans="1:5" hidden="1" x14ac:dyDescent="0.2">
      <c r="A143" s="284"/>
      <c r="B143" s="7"/>
      <c r="C143" s="7"/>
      <c r="D143" s="7"/>
      <c r="E143" s="7"/>
    </row>
    <row r="144" spans="1:5" hidden="1" x14ac:dyDescent="0.2">
      <c r="A144" s="7"/>
      <c r="B144" s="7"/>
      <c r="C144" s="7"/>
      <c r="D144" s="7"/>
      <c r="E144" s="7"/>
    </row>
    <row r="145" spans="1:8" hidden="1" x14ac:dyDescent="0.2">
      <c r="A145" s="7"/>
      <c r="B145" s="7"/>
      <c r="C145" s="7"/>
      <c r="D145" s="7"/>
      <c r="E145" s="7"/>
    </row>
    <row r="146" spans="1:8" x14ac:dyDescent="0.2">
      <c r="A146" s="13"/>
      <c r="B146" s="13"/>
      <c r="C146" s="7"/>
      <c r="D146" s="7"/>
      <c r="E146" s="30"/>
      <c r="F146" s="4"/>
    </row>
    <row r="147" spans="1:8" x14ac:dyDescent="0.2">
      <c r="A147" s="14"/>
      <c r="B147" s="13"/>
      <c r="C147" s="7"/>
      <c r="D147" s="7"/>
      <c r="E147" s="69"/>
      <c r="F147" s="4"/>
      <c r="H147" s="4"/>
    </row>
    <row r="148" spans="1:8" x14ac:dyDescent="0.2">
      <c r="A148" s="7"/>
      <c r="B148" s="7"/>
      <c r="C148" s="7"/>
      <c r="D148" s="7"/>
      <c r="E148" s="15"/>
      <c r="H148" s="4"/>
    </row>
    <row r="149" spans="1:8" x14ac:dyDescent="0.2">
      <c r="A149" s="7"/>
      <c r="B149" s="7"/>
      <c r="C149" s="7"/>
      <c r="D149" s="7"/>
      <c r="E149" s="15"/>
    </row>
    <row r="150" spans="1:8" x14ac:dyDescent="0.2">
      <c r="A150" s="4"/>
      <c r="E150" s="4"/>
    </row>
    <row r="151" spans="1:8" x14ac:dyDescent="0.2">
      <c r="A151" s="4"/>
    </row>
  </sheetData>
  <sheetProtection sheet="1" objects="1" scenarios="1"/>
  <mergeCells count="115"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  <mergeCell ref="A23:E23"/>
    <mergeCell ref="B25:C25"/>
    <mergeCell ref="B26:C26"/>
    <mergeCell ref="B27:C27"/>
    <mergeCell ref="B28:C28"/>
    <mergeCell ref="B29:C29"/>
    <mergeCell ref="B16:C16"/>
    <mergeCell ref="B17:C17"/>
    <mergeCell ref="B18:C18"/>
    <mergeCell ref="B19:C19"/>
    <mergeCell ref="B20:C20"/>
    <mergeCell ref="A21:D21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79:C79"/>
    <mergeCell ref="B80:C80"/>
    <mergeCell ref="A81:C81"/>
    <mergeCell ref="A92:E92"/>
    <mergeCell ref="B94:C94"/>
    <mergeCell ref="B95:C95"/>
    <mergeCell ref="A72:E72"/>
    <mergeCell ref="B74:C74"/>
    <mergeCell ref="B75:C75"/>
    <mergeCell ref="B76:C76"/>
    <mergeCell ref="B77:C77"/>
    <mergeCell ref="B78:C78"/>
    <mergeCell ref="B83:C83"/>
    <mergeCell ref="B84:C84"/>
    <mergeCell ref="A85:C85"/>
    <mergeCell ref="B87:C87"/>
    <mergeCell ref="B88:C88"/>
    <mergeCell ref="B89:C89"/>
    <mergeCell ref="A90:C90"/>
    <mergeCell ref="C104:D104"/>
    <mergeCell ref="A111:B111"/>
    <mergeCell ref="A112:D112"/>
    <mergeCell ref="A114:E114"/>
    <mergeCell ref="A116:D116"/>
    <mergeCell ref="B117:D117"/>
    <mergeCell ref="B96:C96"/>
    <mergeCell ref="B97:C97"/>
    <mergeCell ref="B98:C98"/>
    <mergeCell ref="B99:C99"/>
    <mergeCell ref="A100:C100"/>
    <mergeCell ref="A102:E102"/>
    <mergeCell ref="A124:D124"/>
    <mergeCell ref="A125:D125"/>
    <mergeCell ref="B126:C126"/>
    <mergeCell ref="A127:B127"/>
    <mergeCell ref="A128:B128"/>
    <mergeCell ref="A129:B129"/>
    <mergeCell ref="B118:D118"/>
    <mergeCell ref="B119:D119"/>
    <mergeCell ref="B120:D120"/>
    <mergeCell ref="B121:D121"/>
    <mergeCell ref="B122:D122"/>
    <mergeCell ref="B123:D123"/>
    <mergeCell ref="A137:E137"/>
    <mergeCell ref="B138:D138"/>
    <mergeCell ref="B139:D139"/>
    <mergeCell ref="B140:D140"/>
    <mergeCell ref="B141:D141"/>
    <mergeCell ref="A142:D142"/>
    <mergeCell ref="A130:B130"/>
    <mergeCell ref="A131:B131"/>
    <mergeCell ref="A132:B132"/>
    <mergeCell ref="A133:B133"/>
    <mergeCell ref="A134:D134"/>
    <mergeCell ref="B136:C136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84" sqref="D84:E84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9" x14ac:dyDescent="0.2">
      <c r="A1" s="752" t="str">
        <f>'BASE PLANILHAS'!A1:E1</f>
        <v>ANEXO VI - PLANILHA DE COMPOSIÇÃO DE CUSTOS</v>
      </c>
      <c r="B1" s="753"/>
      <c r="C1" s="753"/>
      <c r="D1" s="753"/>
      <c r="E1" s="754"/>
    </row>
    <row r="2" spans="1:9" ht="13.5" thickBot="1" x14ac:dyDescent="0.25">
      <c r="A2" s="174"/>
      <c r="B2" s="221"/>
      <c r="C2" s="221"/>
      <c r="D2" s="222"/>
      <c r="E2" s="223"/>
      <c r="F2" s="54"/>
      <c r="G2" s="54"/>
      <c r="H2" s="54"/>
    </row>
    <row r="3" spans="1:9" ht="13.5" thickBot="1" x14ac:dyDescent="0.25">
      <c r="A3" s="755" t="str">
        <f>'BASE PLANILHAS'!A3:E3</f>
        <v>Dados para composição dos custos referentes à mão-de-obra</v>
      </c>
      <c r="B3" s="756"/>
      <c r="C3" s="756"/>
      <c r="D3" s="756"/>
      <c r="E3" s="757"/>
      <c r="F3" s="54"/>
      <c r="G3" s="54"/>
      <c r="H3" s="54"/>
    </row>
    <row r="4" spans="1:9" x14ac:dyDescent="0.2">
      <c r="A4" s="64" t="str">
        <f>'BASE PLANILHAS'!A4</f>
        <v>A</v>
      </c>
      <c r="B4" s="758" t="str">
        <f>'BASE PLANILHAS'!B4:D4</f>
        <v>Localidade</v>
      </c>
      <c r="C4" s="759"/>
      <c r="D4" s="760"/>
      <c r="E4" s="297" t="str">
        <f>CCT!A48</f>
        <v>Belo Horizonte</v>
      </c>
      <c r="F4" s="54"/>
      <c r="G4" s="54"/>
      <c r="H4" s="54"/>
    </row>
    <row r="5" spans="1:9" x14ac:dyDescent="0.2">
      <c r="A5" s="34" t="str">
        <f>'BASE PLANILHAS'!A5</f>
        <v>B</v>
      </c>
      <c r="B5" s="761" t="str">
        <f>'BASE PLANILHAS'!B5:D5</f>
        <v>Tipo de serviço</v>
      </c>
      <c r="C5" s="762"/>
      <c r="D5" s="763"/>
      <c r="E5" s="33" t="str">
        <f>'BASE PLANILHAS'!E5</f>
        <v>Apoio Administrativo</v>
      </c>
      <c r="F5" s="54"/>
      <c r="G5" s="54"/>
      <c r="H5" s="54"/>
    </row>
    <row r="6" spans="1:9" x14ac:dyDescent="0.2">
      <c r="A6" s="34" t="str">
        <f>'BASE PLANILHAS'!A6</f>
        <v>C</v>
      </c>
      <c r="B6" s="745" t="str">
        <f>'BASE PLANILHAS'!B6:D6</f>
        <v>Salário Nominativo da Categoria Profissional</v>
      </c>
      <c r="C6" s="746"/>
      <c r="D6" s="747"/>
      <c r="E6" s="297">
        <f>CCT!H48</f>
        <v>1825.1386363636361</v>
      </c>
      <c r="F6" s="54"/>
      <c r="G6" s="54"/>
      <c r="H6" s="54"/>
    </row>
    <row r="7" spans="1:9" ht="25.5" x14ac:dyDescent="0.2">
      <c r="A7" s="34" t="str">
        <f>'BASE PLANILHAS'!A7</f>
        <v>D</v>
      </c>
      <c r="B7" s="745" t="str">
        <f>'BASE PLANILHAS'!B7:D7</f>
        <v>Categoria profissional (vinculada à execução contratual)</v>
      </c>
      <c r="C7" s="746"/>
      <c r="D7" s="747"/>
      <c r="E7" s="298" t="str">
        <f>CCT!B48</f>
        <v>Tecnico de Manutencao Eletronica III - 150h</v>
      </c>
      <c r="G7" s="1"/>
    </row>
    <row r="8" spans="1:9" ht="13.5" thickBot="1" x14ac:dyDescent="0.25">
      <c r="A8" s="36" t="str">
        <f>'BASE PLANILHAS'!A8</f>
        <v>E</v>
      </c>
      <c r="B8" s="764" t="str">
        <f>'BASE PLANILHAS'!B8:D8</f>
        <v>Data base da categoria (dia/mês/ano)</v>
      </c>
      <c r="C8" s="765"/>
      <c r="D8" s="766"/>
      <c r="E8" s="225">
        <f>CCT!P48</f>
        <v>43101</v>
      </c>
      <c r="F8" s="63"/>
    </row>
    <row r="9" spans="1:9" x14ac:dyDescent="0.2">
      <c r="A9" s="226"/>
      <c r="B9" s="100"/>
      <c r="C9" s="100"/>
      <c r="D9" s="100"/>
      <c r="E9" s="227"/>
      <c r="F9" s="63"/>
      <c r="H9" s="1"/>
    </row>
    <row r="10" spans="1:9" x14ac:dyDescent="0.2">
      <c r="A10" s="711" t="str">
        <f>'BASE PLANILHAS'!A10:E10</f>
        <v>MÓDULO 1 - COMPOSIÇÃO DA REMUNERAÇÃO</v>
      </c>
      <c r="B10" s="712"/>
      <c r="C10" s="712"/>
      <c r="D10" s="712"/>
      <c r="E10" s="713"/>
      <c r="F10" s="70"/>
    </row>
    <row r="11" spans="1:9" ht="13.5" thickBot="1" x14ac:dyDescent="0.25">
      <c r="A11" s="37"/>
      <c r="B11" s="38"/>
      <c r="C11" s="38"/>
      <c r="D11" s="38"/>
      <c r="E11" s="39"/>
      <c r="F11" s="1"/>
    </row>
    <row r="12" spans="1:9" ht="13.5" thickBot="1" x14ac:dyDescent="0.25">
      <c r="A12" s="214">
        <f>'BASE PLANILHAS'!A12</f>
        <v>1</v>
      </c>
      <c r="B12" s="696" t="str">
        <f>'BASE PLANILHAS'!B12:C12</f>
        <v>Composição da Remuneração</v>
      </c>
      <c r="C12" s="698"/>
      <c r="D12" s="358" t="str">
        <f>'BASE PLANILHAS'!D12</f>
        <v>Referência</v>
      </c>
      <c r="E12" s="358" t="str">
        <f>'BASE PLANILHAS'!E12</f>
        <v>Valor (R$)</v>
      </c>
      <c r="G12" s="1"/>
      <c r="I12" s="1"/>
    </row>
    <row r="13" spans="1:9" x14ac:dyDescent="0.2">
      <c r="A13" s="40" t="str">
        <f>'BASE PLANILHAS'!A13</f>
        <v>A</v>
      </c>
      <c r="B13" s="720" t="str">
        <f>'BASE PLANILHAS'!B13:C13</f>
        <v>Salário Base</v>
      </c>
      <c r="C13" s="721"/>
      <c r="D13" s="83">
        <v>1</v>
      </c>
      <c r="E13" s="41">
        <f>E6*D13</f>
        <v>1825.1386363636361</v>
      </c>
    </row>
    <row r="14" spans="1:9" x14ac:dyDescent="0.2">
      <c r="A14" s="34" t="str">
        <f>'BASE PLANILHAS'!A14</f>
        <v>B</v>
      </c>
      <c r="B14" s="699" t="str">
        <f>'BASE PLANILHAS'!B14:C14</f>
        <v xml:space="preserve">Adicional Periculosidade </v>
      </c>
      <c r="C14" s="700"/>
      <c r="D14" s="291">
        <v>0</v>
      </c>
      <c r="E14" s="216">
        <f t="shared" ref="E14:E17" si="0">D14*$E$13</f>
        <v>0</v>
      </c>
      <c r="G14" s="1"/>
    </row>
    <row r="15" spans="1:9" x14ac:dyDescent="0.2">
      <c r="A15" s="34" t="str">
        <f>'BASE PLANILHAS'!A15</f>
        <v>C</v>
      </c>
      <c r="B15" s="699" t="str">
        <f>'BASE PLANILHAS'!B15:C15</f>
        <v>Adicional Insalubridade</v>
      </c>
      <c r="C15" s="700"/>
      <c r="D15" s="296">
        <v>0</v>
      </c>
      <c r="E15" s="55">
        <f>D15*$D$13</f>
        <v>0</v>
      </c>
      <c r="G15" s="1"/>
    </row>
    <row r="16" spans="1:9" x14ac:dyDescent="0.2">
      <c r="A16" s="34" t="str">
        <f>'BASE PLANILHAS'!A16</f>
        <v>D</v>
      </c>
      <c r="B16" s="701" t="str">
        <f>'BASE PLANILHAS'!B16:C16</f>
        <v>Adicional Noturno</v>
      </c>
      <c r="C16" s="702"/>
      <c r="D16" s="42">
        <v>0</v>
      </c>
      <c r="E16" s="216">
        <f t="shared" si="0"/>
        <v>0</v>
      </c>
      <c r="G16" s="1"/>
    </row>
    <row r="17" spans="1:9" x14ac:dyDescent="0.2">
      <c r="A17" s="34" t="str">
        <f>'BASE PLANILHAS'!A17</f>
        <v>E</v>
      </c>
      <c r="B17" s="699" t="str">
        <f>'BASE PLANILHAS'!B17:C17</f>
        <v>Adicional de Hora Noturna Reduzida</v>
      </c>
      <c r="C17" s="700"/>
      <c r="D17" s="42">
        <v>0</v>
      </c>
      <c r="E17" s="216">
        <f t="shared" si="0"/>
        <v>0</v>
      </c>
    </row>
    <row r="18" spans="1:9" x14ac:dyDescent="0.2">
      <c r="A18" s="34" t="str">
        <f>'BASE PLANILHAS'!A18</f>
        <v>F</v>
      </c>
      <c r="B18" s="699" t="str">
        <f>'BASE PLANILHAS'!B18:C18</f>
        <v>Intervalo Intrajornada</v>
      </c>
      <c r="C18" s="700"/>
      <c r="D18" s="291">
        <v>0</v>
      </c>
      <c r="E18" s="216">
        <f>D18*$E$13</f>
        <v>0</v>
      </c>
    </row>
    <row r="19" spans="1:9" x14ac:dyDescent="0.2">
      <c r="A19" s="64" t="str">
        <f>'BASE PLANILHAS'!A19</f>
        <v>G</v>
      </c>
      <c r="B19" s="701" t="str">
        <f>'BASE PLANILHAS'!B19:C19</f>
        <v>Feriado Nacional - Súmula 444/2012 - TST</v>
      </c>
      <c r="C19" s="702"/>
      <c r="D19" s="291">
        <v>0</v>
      </c>
      <c r="E19" s="216">
        <f>D19*$E$13</f>
        <v>0</v>
      </c>
    </row>
    <row r="20" spans="1:9" ht="13.5" thickBot="1" x14ac:dyDescent="0.25">
      <c r="A20" s="36" t="str">
        <f>'BASE PLANILHAS'!A20</f>
        <v>H</v>
      </c>
      <c r="B20" s="716" t="str">
        <f>'BASE PLANILHAS'!B20:C20</f>
        <v>Adicional de Acúmulo de função</v>
      </c>
      <c r="C20" s="717"/>
      <c r="D20" s="42">
        <v>0</v>
      </c>
      <c r="E20" s="215">
        <f>D20*$E$13</f>
        <v>0</v>
      </c>
    </row>
    <row r="21" spans="1:9" ht="13.5" thickBot="1" x14ac:dyDescent="0.25">
      <c r="A21" s="696" t="str">
        <f>'BASE PLANILHAS'!A21:D21</f>
        <v>Total do Módulo 1</v>
      </c>
      <c r="B21" s="697"/>
      <c r="C21" s="697"/>
      <c r="D21" s="698"/>
      <c r="E21" s="51">
        <f>SUM(E13:E20)</f>
        <v>1825.1386363636361</v>
      </c>
    </row>
    <row r="22" spans="1:9" x14ac:dyDescent="0.2">
      <c r="A22" s="364"/>
      <c r="B22" s="365"/>
      <c r="C22" s="365"/>
      <c r="D22" s="365"/>
      <c r="E22" s="44"/>
      <c r="F22" s="1"/>
    </row>
    <row r="23" spans="1:9" x14ac:dyDescent="0.2">
      <c r="A23" s="711" t="str">
        <f>'BASE PLANILHAS'!A23:E23</f>
        <v>MÓDULO 2 – ENCARGOS E BENEFÍCIOS MENSAIS E DIÁRIOS</v>
      </c>
      <c r="B23" s="712"/>
      <c r="C23" s="712"/>
      <c r="D23" s="712"/>
      <c r="E23" s="713"/>
      <c r="F23" s="1"/>
    </row>
    <row r="24" spans="1:9" ht="13.5" thickBot="1" x14ac:dyDescent="0.25">
      <c r="A24" s="361"/>
      <c r="B24" s="362"/>
      <c r="C24" s="362"/>
      <c r="D24" s="362"/>
      <c r="E24" s="363"/>
      <c r="F24" s="1"/>
    </row>
    <row r="25" spans="1:9" ht="13.5" thickBot="1" x14ac:dyDescent="0.25">
      <c r="A25" s="214" t="str">
        <f>'BASE PLANILHAS'!A25</f>
        <v>2.1</v>
      </c>
      <c r="B25" s="696" t="str">
        <f>'BASE PLANILHAS'!B25:C25</f>
        <v>Submódulo 2.1 - Encargos Previdenciários, FGTS e Outras Contribuições</v>
      </c>
      <c r="C25" s="698"/>
      <c r="D25" s="214" t="str">
        <f>'BASE PLANILHAS'!D25</f>
        <v>Referência</v>
      </c>
      <c r="E25" s="214" t="str">
        <f>'BASE PLANILHAS'!E25</f>
        <v>Valor (R$)</v>
      </c>
    </row>
    <row r="26" spans="1:9" x14ac:dyDescent="0.2">
      <c r="A26" s="40" t="str">
        <f>'BASE PLANILHAS'!A26</f>
        <v>A</v>
      </c>
      <c r="B26" s="708" t="str">
        <f>'BASE PLANILHAS'!B26:C26</f>
        <v>INSS</v>
      </c>
      <c r="C26" s="710"/>
      <c r="D26" s="73">
        <f>'BASE PLANILHAS'!D26</f>
        <v>0.2</v>
      </c>
      <c r="E26" s="74">
        <f>$E$21*D26</f>
        <v>365.02772727272725</v>
      </c>
    </row>
    <row r="27" spans="1:9" x14ac:dyDescent="0.2">
      <c r="A27" s="34" t="str">
        <f>'BASE PLANILHAS'!A27</f>
        <v>B</v>
      </c>
      <c r="B27" s="701" t="str">
        <f>'BASE PLANILHAS'!B27:C27</f>
        <v>SESI OU SENAC</v>
      </c>
      <c r="C27" s="702"/>
      <c r="D27" s="18">
        <f>'BASE PLANILHAS'!D27</f>
        <v>1.4999999999999999E-2</v>
      </c>
      <c r="E27" s="23">
        <f>$E$21*D27</f>
        <v>27.377079545454542</v>
      </c>
    </row>
    <row r="28" spans="1:9" x14ac:dyDescent="0.2">
      <c r="A28" s="34" t="str">
        <f>'BASE PLANILHAS'!A28</f>
        <v>C</v>
      </c>
      <c r="B28" s="748" t="str">
        <f>'BASE PLANILHAS'!B28:C28</f>
        <v>SENAI OU SENAC</v>
      </c>
      <c r="C28" s="749"/>
      <c r="D28" s="18">
        <f>'BASE PLANILHAS'!D28</f>
        <v>0.01</v>
      </c>
      <c r="E28" s="23">
        <f>$E$21*D28</f>
        <v>18.25138636363636</v>
      </c>
    </row>
    <row r="29" spans="1:9" x14ac:dyDescent="0.2">
      <c r="A29" s="34" t="str">
        <f>'BASE PLANILHAS'!A29</f>
        <v>D</v>
      </c>
      <c r="B29" s="699" t="str">
        <f>'BASE PLANILHAS'!B29:C29</f>
        <v>INCRA</v>
      </c>
      <c r="C29" s="700"/>
      <c r="D29" s="18">
        <f>'BASE PLANILHAS'!D29</f>
        <v>2E-3</v>
      </c>
      <c r="E29" s="23">
        <f t="shared" ref="E29:E32" si="1">$E$21*D29</f>
        <v>3.6502772727272723</v>
      </c>
    </row>
    <row r="30" spans="1:9" x14ac:dyDescent="0.2">
      <c r="A30" s="34" t="str">
        <f>'BASE PLANILHAS'!A30</f>
        <v>E</v>
      </c>
      <c r="B30" s="699" t="str">
        <f>'BASE PLANILHAS'!B30:C30</f>
        <v>Salário Educação</v>
      </c>
      <c r="C30" s="700"/>
      <c r="D30" s="18">
        <f>'BASE PLANILHAS'!D30</f>
        <v>2.5000000000000001E-2</v>
      </c>
      <c r="E30" s="23">
        <f t="shared" si="1"/>
        <v>45.628465909090906</v>
      </c>
    </row>
    <row r="31" spans="1:9" x14ac:dyDescent="0.2">
      <c r="A31" s="34" t="str">
        <f>'BASE PLANILHAS'!A31</f>
        <v>F</v>
      </c>
      <c r="B31" s="699" t="str">
        <f>'BASE PLANILHAS'!B31:C31</f>
        <v>FGTS</v>
      </c>
      <c r="C31" s="700"/>
      <c r="D31" s="18">
        <f>'BASE PLANILHAS'!D31</f>
        <v>0.08</v>
      </c>
      <c r="E31" s="23">
        <f t="shared" si="1"/>
        <v>146.01109090909088</v>
      </c>
    </row>
    <row r="32" spans="1:9" x14ac:dyDescent="0.2">
      <c r="A32" s="34" t="str">
        <f>'BASE PLANILHAS'!A32</f>
        <v>G</v>
      </c>
      <c r="B32" s="699" t="str">
        <f>'BASE PLANILHAS'!B32:C32</f>
        <v>RAT</v>
      </c>
      <c r="C32" s="700"/>
      <c r="D32" s="18">
        <f>'BASE PLANILHAS'!D32</f>
        <v>0.03</v>
      </c>
      <c r="E32" s="23">
        <f t="shared" si="1"/>
        <v>54.754159090909084</v>
      </c>
      <c r="I32" s="1"/>
    </row>
    <row r="33" spans="1:14" ht="13.5" thickBot="1" x14ac:dyDescent="0.25">
      <c r="A33" s="34" t="str">
        <f>'BASE PLANILHAS'!A33</f>
        <v>H</v>
      </c>
      <c r="B33" s="701" t="str">
        <f>'BASE PLANILHAS'!B33:C33</f>
        <v>SEBRAE</v>
      </c>
      <c r="C33" s="702"/>
      <c r="D33" s="18">
        <f>'BASE PLANILHAS'!D33</f>
        <v>6.0000000000000001E-3</v>
      </c>
      <c r="E33" s="23">
        <f>$E$21*D33</f>
        <v>10.950831818181817</v>
      </c>
    </row>
    <row r="34" spans="1:14" ht="13.5" thickBot="1" x14ac:dyDescent="0.25">
      <c r="A34" s="696" t="str">
        <f>'BASE PLANILHAS'!A34:C34</f>
        <v>Total do Submódulo 2.1</v>
      </c>
      <c r="B34" s="697"/>
      <c r="C34" s="698"/>
      <c r="D34" s="50">
        <f>'BASE PLANILHAS'!D34</f>
        <v>0.3680000000000001</v>
      </c>
      <c r="E34" s="51">
        <f>SUM(E26:E33)</f>
        <v>671.65101818181802</v>
      </c>
      <c r="F34" s="1"/>
      <c r="G34" s="66"/>
    </row>
    <row r="35" spans="1:14" ht="13.5" thickBot="1" x14ac:dyDescent="0.25">
      <c r="A35" s="356"/>
      <c r="B35" s="357"/>
      <c r="C35" s="357"/>
      <c r="D35" s="236"/>
      <c r="E35" s="45"/>
      <c r="F35" s="1"/>
      <c r="G35" s="66"/>
    </row>
    <row r="36" spans="1:14" ht="13.5" thickBot="1" x14ac:dyDescent="0.25">
      <c r="A36" s="214" t="str">
        <f>'BASE PLANILHAS'!A36</f>
        <v>2.2</v>
      </c>
      <c r="B36" s="696" t="str">
        <f>'BASE PLANILHAS'!B36:C36</f>
        <v>Submódulo 2.2 - 13º Salário, Férias e Adicional de Férias</v>
      </c>
      <c r="C36" s="698"/>
      <c r="D36" s="214" t="str">
        <f>'BASE PLANILHAS'!D36</f>
        <v>Referência</v>
      </c>
      <c r="E36" s="358" t="str">
        <f>'BASE PLANILHAS'!E36</f>
        <v>Valor (R$)</v>
      </c>
    </row>
    <row r="37" spans="1:14" x14ac:dyDescent="0.2">
      <c r="A37" s="32" t="str">
        <f>'BASE PLANILHAS'!A37</f>
        <v>A</v>
      </c>
      <c r="B37" s="701" t="str">
        <f>'BASE PLANILHAS'!B37:C37</f>
        <v>13º salário (titular)</v>
      </c>
      <c r="C37" s="702"/>
      <c r="D37" s="65">
        <f>'BASE PLANILHAS'!D37</f>
        <v>8.3333333333333329E-2</v>
      </c>
      <c r="E37" s="41">
        <f>$E$21*D37</f>
        <v>152.09488636363633</v>
      </c>
      <c r="F37" s="1"/>
    </row>
    <row r="38" spans="1:14" ht="13.5" thickBot="1" x14ac:dyDescent="0.25">
      <c r="A38" s="36" t="str">
        <f>'BASE PLANILHAS'!A38</f>
        <v>B</v>
      </c>
      <c r="B38" s="716" t="str">
        <f>'BASE PLANILHAS'!B38:C38</f>
        <v>Férias e Adicional de Férias (titular)</v>
      </c>
      <c r="C38" s="717"/>
      <c r="D38" s="71">
        <f>'BASE PLANILHAS'!D38</f>
        <v>0.1111111111111111</v>
      </c>
      <c r="E38" s="72">
        <f>D38*$E$21</f>
        <v>202.79318181818178</v>
      </c>
      <c r="F38" s="1"/>
      <c r="H38" s="1"/>
    </row>
    <row r="39" spans="1:14" ht="13.5" thickBot="1" x14ac:dyDescent="0.25">
      <c r="A39" s="67"/>
      <c r="B39" s="696" t="str">
        <f>'BASE PLANILHAS'!B39:C39</f>
        <v>Subtotal</v>
      </c>
      <c r="C39" s="698"/>
      <c r="D39" s="16">
        <f>'BASE PLANILHAS'!D39</f>
        <v>0.19444444444444442</v>
      </c>
      <c r="E39" s="45">
        <f>D39*$E$21</f>
        <v>354.88806818181808</v>
      </c>
      <c r="F39" s="1"/>
      <c r="H39" s="1"/>
    </row>
    <row r="40" spans="1:14" ht="13.5" thickBot="1" x14ac:dyDescent="0.25">
      <c r="A40" s="214" t="str">
        <f>'BASE PLANILHAS'!A40</f>
        <v>C</v>
      </c>
      <c r="B40" s="750" t="str">
        <f>'BASE PLANILHAS'!B40:C40</f>
        <v>Incidência do Submódulo 2.1 sobre 13º Salário, Férias e Adicional de Férias</v>
      </c>
      <c r="C40" s="751"/>
      <c r="D40" s="46">
        <f>'BASE PLANILHAS'!D40</f>
        <v>7.1555555555555567E-2</v>
      </c>
      <c r="E40" s="47">
        <f>D40*$E$21</f>
        <v>130.5988090909091</v>
      </c>
      <c r="F40" s="29"/>
      <c r="H40" s="1"/>
    </row>
    <row r="41" spans="1:14" ht="13.5" thickBot="1" x14ac:dyDescent="0.25">
      <c r="A41" s="696" t="str">
        <f>'BASE PLANILHAS'!A41:C41</f>
        <v>Total do Submódulo 2.2</v>
      </c>
      <c r="B41" s="697"/>
      <c r="C41" s="698"/>
      <c r="D41" s="48">
        <f>'BASE PLANILHAS'!D41</f>
        <v>0.26600000000000001</v>
      </c>
      <c r="E41" s="49">
        <f>SUM(E39:E40)</f>
        <v>485.48687727272716</v>
      </c>
      <c r="F41" s="29"/>
    </row>
    <row r="42" spans="1:14" ht="13.5" thickBot="1" x14ac:dyDescent="0.25">
      <c r="A42" s="237"/>
      <c r="B42" s="238"/>
      <c r="C42" s="238"/>
      <c r="D42" s="238"/>
      <c r="E42" s="239"/>
      <c r="F42" s="1"/>
    </row>
    <row r="43" spans="1:14" ht="13.5" thickBot="1" x14ac:dyDescent="0.25">
      <c r="A43" s="52" t="str">
        <f>'BASE PLANILHAS'!A43</f>
        <v>2.3</v>
      </c>
      <c r="B43" s="696" t="str">
        <f>'BASE PLANILHAS'!B43:C43</f>
        <v>Submódulo 2.3 - Benefícios Mensais e Diários</v>
      </c>
      <c r="C43" s="698"/>
      <c r="D43" s="358" t="str">
        <f>'BASE PLANILHAS'!D43</f>
        <v>Referência</v>
      </c>
      <c r="E43" s="358" t="str">
        <f>'BASE PLANILHAS'!E43</f>
        <v>Valor (R$)</v>
      </c>
    </row>
    <row r="44" spans="1:14" x14ac:dyDescent="0.2">
      <c r="A44" s="32" t="str">
        <f>'BASE PLANILHAS'!A44</f>
        <v>A</v>
      </c>
      <c r="B44" s="708" t="str">
        <f>'BASE PLANILHAS'!B44:C44</f>
        <v>Vale - Transporte (Descontada parcela do empregado)</v>
      </c>
      <c r="C44" s="710"/>
      <c r="D44" s="292">
        <f>VT!D12</f>
        <v>6.9</v>
      </c>
      <c r="E44" s="78">
        <f>(2*$D$44*20*$D$13)-(IF($E$13*6%&lt;=(2*$D$44*20*$D$13),$E$13*6%,(2*$D$44*20*$D$13)))</f>
        <v>166.49168181818183</v>
      </c>
      <c r="F44" s="19"/>
      <c r="N44" s="4"/>
    </row>
    <row r="45" spans="1:14" x14ac:dyDescent="0.2">
      <c r="A45" s="34" t="str">
        <f>'BASE PLANILHAS'!A45</f>
        <v>B</v>
      </c>
      <c r="B45" s="701" t="str">
        <f>'BASE PLANILHAS'!B45:C45</f>
        <v>Vale - Alimentação (Descontada parcela do empregado)</v>
      </c>
      <c r="C45" s="702"/>
      <c r="D45" s="293">
        <f>CCT!I48</f>
        <v>19.899999999999999</v>
      </c>
      <c r="E45" s="78">
        <f>(D45*20-1)*D13</f>
        <v>397</v>
      </c>
      <c r="F45" s="19"/>
    </row>
    <row r="46" spans="1:14" x14ac:dyDescent="0.2">
      <c r="A46" s="34" t="str">
        <f>'BASE PLANILHAS'!A46</f>
        <v>C</v>
      </c>
      <c r="B46" s="699" t="str">
        <f>'BASE PLANILHAS'!B46:C46</f>
        <v>Cesta Básica</v>
      </c>
      <c r="C46" s="700"/>
      <c r="D46" s="293">
        <f>CCT!J48</f>
        <v>0</v>
      </c>
      <c r="E46" s="78">
        <f>$D46*$D$13</f>
        <v>0</v>
      </c>
      <c r="F46" s="19"/>
    </row>
    <row r="47" spans="1:14" x14ac:dyDescent="0.2">
      <c r="A47" s="34" t="str">
        <f>'BASE PLANILHAS'!A47</f>
        <v>D</v>
      </c>
      <c r="B47" s="701" t="str">
        <f>'BASE PLANILHAS'!B47:C47</f>
        <v>PAF</v>
      </c>
      <c r="C47" s="702"/>
      <c r="D47" s="293">
        <f>CCT!K48</f>
        <v>28.32</v>
      </c>
      <c r="E47" s="78">
        <f t="shared" ref="E47:E51" si="2">$D47*$D$13</f>
        <v>28.32</v>
      </c>
      <c r="F47" s="19"/>
    </row>
    <row r="48" spans="1:14" x14ac:dyDescent="0.2">
      <c r="A48" s="34" t="str">
        <f>'BASE PLANILHAS'!A48</f>
        <v>E</v>
      </c>
      <c r="B48" s="699" t="str">
        <f>'BASE PLANILHAS'!B48:C48</f>
        <v>PQM</v>
      </c>
      <c r="C48" s="700"/>
      <c r="D48" s="367">
        <f>CCT!L48</f>
        <v>0</v>
      </c>
      <c r="E48" s="78">
        <f t="shared" si="2"/>
        <v>0</v>
      </c>
      <c r="F48" s="19"/>
    </row>
    <row r="49" spans="1:8" x14ac:dyDescent="0.2">
      <c r="A49" s="34" t="str">
        <f>'BASE PLANILHAS'!A49</f>
        <v>F</v>
      </c>
      <c r="B49" s="701" t="str">
        <f>'BASE PLANILHAS'!B49:C49</f>
        <v>PAT</v>
      </c>
      <c r="C49" s="702"/>
      <c r="D49" s="367">
        <f>CCT!M48</f>
        <v>0</v>
      </c>
      <c r="E49" s="78">
        <f t="shared" si="2"/>
        <v>0</v>
      </c>
      <c r="F49" s="19"/>
    </row>
    <row r="50" spans="1:8" x14ac:dyDescent="0.2">
      <c r="A50" s="34" t="str">
        <f>'BASE PLANILHAS'!A50</f>
        <v>G</v>
      </c>
      <c r="B50" s="699" t="str">
        <f>'BASE PLANILHAS'!B50:C50</f>
        <v>Seguro de Vida</v>
      </c>
      <c r="C50" s="700"/>
      <c r="D50" s="368">
        <f>CCT!N48</f>
        <v>4.72</v>
      </c>
      <c r="E50" s="78">
        <f t="shared" si="2"/>
        <v>4.72</v>
      </c>
      <c r="F50" s="19"/>
    </row>
    <row r="51" spans="1:8" ht="13.5" thickBot="1" x14ac:dyDescent="0.25">
      <c r="A51" s="36" t="str">
        <f>'BASE PLANILHAS'!A51</f>
        <v>H</v>
      </c>
      <c r="B51" s="703" t="str">
        <f>'BASE PLANILHAS'!B51:C51</f>
        <v>Despesas de Viagem</v>
      </c>
      <c r="C51" s="704"/>
      <c r="D51" s="369">
        <f>CCT!O48</f>
        <v>68.709999999999994</v>
      </c>
      <c r="E51" s="78">
        <f t="shared" si="2"/>
        <v>68.709999999999994</v>
      </c>
      <c r="F51" s="1"/>
    </row>
    <row r="52" spans="1:8" ht="13.5" thickBot="1" x14ac:dyDescent="0.25">
      <c r="A52" s="705" t="str">
        <f>'BASE PLANILHAS'!A52:D52</f>
        <v>Total do Submódulo 2.3</v>
      </c>
      <c r="B52" s="706"/>
      <c r="C52" s="706"/>
      <c r="D52" s="707"/>
      <c r="E52" s="51">
        <f>SUM(E44:E51)</f>
        <v>665.24168181818197</v>
      </c>
      <c r="F52" s="29"/>
    </row>
    <row r="53" spans="1:8" ht="13.5" thickBot="1" x14ac:dyDescent="0.25">
      <c r="A53" s="237"/>
      <c r="B53" s="238"/>
      <c r="C53" s="240"/>
      <c r="D53" s="238"/>
      <c r="E53" s="239"/>
      <c r="F53" s="1"/>
    </row>
    <row r="54" spans="1:8" ht="13.5" thickBot="1" x14ac:dyDescent="0.25">
      <c r="A54" s="214" t="str">
        <f>'BASE PLANILHAS'!A54</f>
        <v>2.4</v>
      </c>
      <c r="B54" s="696" t="str">
        <f>'BASE PLANILHAS'!B54:D54</f>
        <v>Quadro Resumo do Módulo 2 - Encargos e Benefícios Mensais e Diários</v>
      </c>
      <c r="C54" s="697"/>
      <c r="D54" s="698"/>
      <c r="E54" s="214" t="str">
        <f>'BASE PLANILHAS'!E54</f>
        <v>Valor (R$)</v>
      </c>
    </row>
    <row r="55" spans="1:8" x14ac:dyDescent="0.2">
      <c r="A55" s="40" t="str">
        <f>'BASE PLANILHAS'!A55</f>
        <v>2.1</v>
      </c>
      <c r="B55" s="708" t="str">
        <f>'BASE PLANILHAS'!B55:D55</f>
        <v>Encargos Previdenciários, FGTS e Outras Contribuições</v>
      </c>
      <c r="C55" s="709"/>
      <c r="D55" s="710"/>
      <c r="E55" s="41">
        <f>E41</f>
        <v>485.48687727272716</v>
      </c>
      <c r="F55" s="1"/>
      <c r="H55" s="66"/>
    </row>
    <row r="56" spans="1:8" x14ac:dyDescent="0.2">
      <c r="A56" s="34" t="str">
        <f>'BASE PLANILHAS'!A56</f>
        <v>2.2</v>
      </c>
      <c r="B56" s="701" t="str">
        <f>'BASE PLANILHAS'!B56:D56</f>
        <v>13º Salário, Férias e Adicional de Férias</v>
      </c>
      <c r="C56" s="733"/>
      <c r="D56" s="702"/>
      <c r="E56" s="23">
        <f>E34</f>
        <v>671.65101818181802</v>
      </c>
      <c r="F56" s="1"/>
    </row>
    <row r="57" spans="1:8" ht="13.5" thickBot="1" x14ac:dyDescent="0.25">
      <c r="A57" s="36" t="str">
        <f>'BASE PLANILHAS'!A57</f>
        <v>2.3</v>
      </c>
      <c r="B57" s="699" t="str">
        <f>'BASE PLANILHAS'!B57:D57</f>
        <v>Benefícios Mensais e Diários</v>
      </c>
      <c r="C57" s="734"/>
      <c r="D57" s="749"/>
      <c r="E57" s="24">
        <f>E52</f>
        <v>665.24168181818197</v>
      </c>
      <c r="F57" s="1"/>
    </row>
    <row r="58" spans="1:8" ht="13.5" thickBot="1" x14ac:dyDescent="0.25">
      <c r="A58" s="696" t="str">
        <f>'BASE PLANILHAS'!A58:D58</f>
        <v>Total do Módulo 2</v>
      </c>
      <c r="B58" s="697"/>
      <c r="C58" s="697"/>
      <c r="D58" s="698"/>
      <c r="E58" s="49">
        <f>SUM(E55:E57)</f>
        <v>1822.3795772727271</v>
      </c>
      <c r="F58" s="1"/>
    </row>
    <row r="59" spans="1:8" x14ac:dyDescent="0.2">
      <c r="A59" s="241"/>
      <c r="B59" s="240"/>
      <c r="C59" s="240"/>
      <c r="D59" s="240"/>
      <c r="E59" s="242"/>
      <c r="F59" s="1"/>
    </row>
    <row r="60" spans="1:8" x14ac:dyDescent="0.2">
      <c r="A60" s="711" t="str">
        <f>'BASE PLANILHAS'!A60:E60</f>
        <v>MÓDULO 3 – PROVISÃO PARA RESCISÃO</v>
      </c>
      <c r="B60" s="712"/>
      <c r="C60" s="712"/>
      <c r="D60" s="712"/>
      <c r="E60" s="713"/>
      <c r="F60" s="1"/>
    </row>
    <row r="61" spans="1:8" ht="13.5" thickBot="1" x14ac:dyDescent="0.25">
      <c r="A61" s="54"/>
      <c r="B61" s="54"/>
      <c r="C61" s="54"/>
      <c r="D61" s="54"/>
      <c r="E61" s="54"/>
      <c r="F61" s="22"/>
      <c r="G61" s="1"/>
    </row>
    <row r="62" spans="1:8" ht="13.5" thickBot="1" x14ac:dyDescent="0.25">
      <c r="A62" s="214">
        <f>'BASE PLANILHAS'!A62</f>
        <v>3</v>
      </c>
      <c r="B62" s="697" t="str">
        <f>'BASE PLANILHAS'!B62:C62</f>
        <v>Provisão para Rescisão</v>
      </c>
      <c r="C62" s="698"/>
      <c r="D62" s="214" t="str">
        <f>'BASE PLANILHAS'!D62</f>
        <v>Referência</v>
      </c>
      <c r="E62" s="358" t="str">
        <f>'BASE PLANILHAS'!E62</f>
        <v>Valor (R$)</v>
      </c>
      <c r="F62" s="19"/>
    </row>
    <row r="63" spans="1:8" x14ac:dyDescent="0.2">
      <c r="A63" s="79" t="str">
        <f>'BASE PLANILHAS'!A63</f>
        <v>A</v>
      </c>
      <c r="B63" s="718" t="str">
        <f>'BASE PLANILHAS'!B63:C63</f>
        <v>Aviso Prévio Indenizado (API) e Reflexo do Aviso Prévio Indenizado</v>
      </c>
      <c r="C63" s="719"/>
      <c r="D63" s="80">
        <f>'BASE PLANILHAS'!D63</f>
        <v>5.0183256172839511E-3</v>
      </c>
      <c r="E63" s="41">
        <f>$E$21*D63</f>
        <v>9.1591399739583323</v>
      </c>
      <c r="F63" s="149"/>
    </row>
    <row r="64" spans="1:8" x14ac:dyDescent="0.2">
      <c r="A64" s="205" t="str">
        <f>'BASE PLANILHAS'!A64</f>
        <v>B</v>
      </c>
      <c r="B64" s="718" t="str">
        <f>'BASE PLANILHAS'!B64:C64</f>
        <v>Incidência do FGTS sobre API e Reflexo do API</v>
      </c>
      <c r="C64" s="719"/>
      <c r="D64" s="80">
        <f>'BASE PLANILHAS'!D64</f>
        <v>4.0146604938271608E-4</v>
      </c>
      <c r="E64" s="41">
        <f>$E$21*D64</f>
        <v>0.73273119791666663</v>
      </c>
      <c r="F64" s="19"/>
    </row>
    <row r="65" spans="1:10" x14ac:dyDescent="0.2">
      <c r="A65" s="205" t="str">
        <f>'BASE PLANILHAS'!A65</f>
        <v>C</v>
      </c>
      <c r="B65" s="718" t="str">
        <f>'BASE PLANILHAS'!B65:C65</f>
        <v>Multa do FGTS e Contribuição Social sobre o Aviso Prévio Indenizado</v>
      </c>
      <c r="C65" s="719"/>
      <c r="D65" s="18">
        <f>'BASE PLANILHAS'!D65</f>
        <v>2.0073302469135804E-4</v>
      </c>
      <c r="E65" s="41">
        <f t="shared" ref="E65:E69" si="3">$E$21*D65</f>
        <v>0.36636559895833332</v>
      </c>
      <c r="F65" s="19"/>
    </row>
    <row r="66" spans="1:10" x14ac:dyDescent="0.2">
      <c r="A66" s="205" t="str">
        <f>'BASE PLANILHAS'!A66</f>
        <v>D</v>
      </c>
      <c r="B66" s="718" t="str">
        <f>'BASE PLANILHAS'!B66:C66</f>
        <v>Aviso Prévio Trabalhado - APT</v>
      </c>
      <c r="C66" s="719"/>
      <c r="D66" s="18">
        <f>'BASE PLANILHAS'!D66</f>
        <v>3.5000000000000005E-3</v>
      </c>
      <c r="E66" s="41">
        <f t="shared" si="3"/>
        <v>6.3879852272727273</v>
      </c>
      <c r="F66" s="19"/>
    </row>
    <row r="67" spans="1:10" x14ac:dyDescent="0.2">
      <c r="A67" s="205" t="str">
        <f>'BASE PLANILHAS'!A67</f>
        <v>E</v>
      </c>
      <c r="B67" s="718" t="str">
        <f>'BASE PLANILHAS'!B67:C67</f>
        <v>Incidência dos encargos do submódulo 2.1 sobre Aviso Prévio Trabalhado</v>
      </c>
      <c r="C67" s="719"/>
      <c r="D67" s="80">
        <f>'BASE PLANILHAS'!D67</f>
        <v>1.2880000000000005E-3</v>
      </c>
      <c r="E67" s="41">
        <f>$E$21*D67</f>
        <v>2.3507785636363643</v>
      </c>
      <c r="F67" s="61"/>
    </row>
    <row r="68" spans="1:10" x14ac:dyDescent="0.2">
      <c r="A68" s="205" t="str">
        <f>'BASE PLANILHAS'!A68</f>
        <v>F</v>
      </c>
      <c r="B68" s="718" t="str">
        <f>'BASE PLANILHAS'!B68:C68</f>
        <v>Multa do FGTS e Contribuição Social - Rescisão sem Justa Causa</v>
      </c>
      <c r="C68" s="719"/>
      <c r="D68" s="80">
        <f>'BASE PLANILHAS'!D68</f>
        <v>4.2999999999999997E-2</v>
      </c>
      <c r="E68" s="41">
        <f t="shared" si="3"/>
        <v>78.480961363636354</v>
      </c>
      <c r="F68" s="19"/>
    </row>
    <row r="69" spans="1:10" ht="13.5" thickBot="1" x14ac:dyDescent="0.25">
      <c r="A69" s="243" t="str">
        <f>'BASE PLANILHAS'!A69</f>
        <v>G</v>
      </c>
      <c r="B69" s="701" t="str">
        <f>'BASE PLANILHAS'!B69:C69</f>
        <v>Indenização Adicional (Art. 9º da Lei nº 7.238/84)</v>
      </c>
      <c r="C69" s="702"/>
      <c r="D69" s="81">
        <f>'BASE PLANILHAS'!D69</f>
        <v>1.6666666666666668E-3</v>
      </c>
      <c r="E69" s="55">
        <f t="shared" si="3"/>
        <v>3.041897727272727</v>
      </c>
      <c r="F69" s="19"/>
    </row>
    <row r="70" spans="1:10" ht="13.5" thickBot="1" x14ac:dyDescent="0.25">
      <c r="A70" s="696" t="str">
        <f>'BASE PLANILHAS'!A70:C70</f>
        <v>Total do Módulo 3</v>
      </c>
      <c r="B70" s="697"/>
      <c r="C70" s="698"/>
      <c r="D70" s="244">
        <f>'BASE PLANILHAS'!D70</f>
        <v>5.5075191358024689E-2</v>
      </c>
      <c r="E70" s="51">
        <f>SUM(E63:E69)</f>
        <v>100.5198596526515</v>
      </c>
      <c r="F70" s="29"/>
    </row>
    <row r="71" spans="1:10" x14ac:dyDescent="0.2">
      <c r="A71" s="245"/>
      <c r="B71" s="246"/>
      <c r="C71" s="246"/>
      <c r="D71" s="246"/>
      <c r="E71" s="247"/>
      <c r="F71" s="1"/>
    </row>
    <row r="72" spans="1:10" x14ac:dyDescent="0.2">
      <c r="A72" s="711" t="str">
        <f>'BASE PLANILHAS'!A72:E72</f>
        <v>MÓDULO 4 – CUSTO DE REPOSIÇÃO DO PROFISSIONAL AUSENTE</v>
      </c>
      <c r="B72" s="712"/>
      <c r="C72" s="712"/>
      <c r="D72" s="712"/>
      <c r="E72" s="713"/>
      <c r="F72" s="1"/>
      <c r="H72" s="1"/>
    </row>
    <row r="73" spans="1:10" ht="13.5" thickBot="1" x14ac:dyDescent="0.25">
      <c r="A73" s="54"/>
      <c r="B73" s="54"/>
      <c r="C73" s="54"/>
      <c r="D73" s="38"/>
      <c r="E73" s="54"/>
      <c r="F73" s="22"/>
    </row>
    <row r="74" spans="1:10" ht="13.5" thickBot="1" x14ac:dyDescent="0.25">
      <c r="A74" s="214" t="str">
        <f>'BASE PLANILHAS'!A74</f>
        <v>4.1</v>
      </c>
      <c r="B74" s="696" t="str">
        <f>'BASE PLANILHAS'!B74:C74</f>
        <v>Submódulo 4.1 - Ausências Legais</v>
      </c>
      <c r="C74" s="698"/>
      <c r="D74" s="358" t="str">
        <f>'BASE PLANILHAS'!D74</f>
        <v>Referência</v>
      </c>
      <c r="E74" s="358" t="str">
        <f>'BASE PLANILHAS'!E74</f>
        <v>Valor (R$)</v>
      </c>
      <c r="J74" s="63"/>
    </row>
    <row r="75" spans="1:10" x14ac:dyDescent="0.2">
      <c r="A75" s="34" t="str">
        <f>'BASE PLANILHAS'!A75</f>
        <v>A</v>
      </c>
      <c r="B75" s="708" t="str">
        <f>'BASE PLANILHAS'!B75:C75</f>
        <v>Ausência por Doença</v>
      </c>
      <c r="C75" s="710"/>
      <c r="D75" s="248">
        <f>'BASE PLANILHAS'!D75</f>
        <v>1.3888888888888888E-2</v>
      </c>
      <c r="E75" s="23">
        <f t="shared" ref="E75:E80" si="4">$E$21*D75</f>
        <v>25.349147727272722</v>
      </c>
      <c r="F75" s="62"/>
    </row>
    <row r="76" spans="1:10" x14ac:dyDescent="0.2">
      <c r="A76" s="34" t="str">
        <f>'BASE PLANILHAS'!A76</f>
        <v>B</v>
      </c>
      <c r="B76" s="699" t="str">
        <f>'BASE PLANILHAS'!B76:C76</f>
        <v>Ausências Legais</v>
      </c>
      <c r="C76" s="700"/>
      <c r="D76" s="248">
        <f>'BASE PLANILHAS'!D76</f>
        <v>8.2222222222222228E-3</v>
      </c>
      <c r="E76" s="23">
        <f t="shared" si="4"/>
        <v>15.006695454545454</v>
      </c>
      <c r="F76" s="62"/>
    </row>
    <row r="77" spans="1:10" x14ac:dyDescent="0.2">
      <c r="A77" s="34" t="str">
        <f>'BASE PLANILHAS'!A77</f>
        <v>C</v>
      </c>
      <c r="B77" s="699" t="str">
        <f>'BASE PLANILHAS'!B77:C77</f>
        <v>Licença Paternidade</v>
      </c>
      <c r="C77" s="700"/>
      <c r="D77" s="82">
        <f>'BASE PLANILHAS'!D77</f>
        <v>2.0833333333333332E-4</v>
      </c>
      <c r="E77" s="23">
        <f t="shared" si="4"/>
        <v>0.38023721590909082</v>
      </c>
      <c r="F77" s="62"/>
    </row>
    <row r="78" spans="1:10" x14ac:dyDescent="0.2">
      <c r="A78" s="34" t="str">
        <f>'BASE PLANILHAS'!A78</f>
        <v>D</v>
      </c>
      <c r="B78" s="699" t="str">
        <f>'BASE PLANILHAS'!B78:C78</f>
        <v>Ausência por Acidente de Trabalho</v>
      </c>
      <c r="C78" s="700"/>
      <c r="D78" s="248">
        <f>'BASE PLANILHAS'!D78</f>
        <v>3.3333333333333335E-3</v>
      </c>
      <c r="E78" s="23">
        <f t="shared" si="4"/>
        <v>6.083795454545454</v>
      </c>
      <c r="F78" s="62"/>
    </row>
    <row r="79" spans="1:10" x14ac:dyDescent="0.2">
      <c r="A79" s="64" t="str">
        <f>'BASE PLANILHAS'!A79</f>
        <v>E</v>
      </c>
      <c r="B79" s="699" t="str">
        <f>'BASE PLANILHAS'!B79:C79</f>
        <v>Férias, Adicional de Férias e 13º  com empregada em gozo de Licença Maternidade</v>
      </c>
      <c r="C79" s="700"/>
      <c r="D79" s="249">
        <f>'BASE PLANILHAS'!D79</f>
        <v>1.2962962962962963E-3</v>
      </c>
      <c r="E79" s="23">
        <f t="shared" si="4"/>
        <v>2.3659204545454542</v>
      </c>
      <c r="F79" s="19"/>
    </row>
    <row r="80" spans="1:10" ht="13.5" thickBot="1" x14ac:dyDescent="0.25">
      <c r="A80" s="36" t="str">
        <f>'BASE PLANILHAS'!A80</f>
        <v>F</v>
      </c>
      <c r="B80" s="716" t="str">
        <f>'BASE PLANILHAS'!B80:C80</f>
        <v>Incidência do Submódulo 2.1 sobre Ausências Legais</v>
      </c>
      <c r="C80" s="717"/>
      <c r="D80" s="81">
        <f>'BASE PLANILHAS'!D80</f>
        <v>9.9172592592592611E-3</v>
      </c>
      <c r="E80" s="72">
        <f t="shared" si="4"/>
        <v>18.100373040909091</v>
      </c>
      <c r="F80" s="1"/>
      <c r="G80" s="4"/>
      <c r="H80" s="31"/>
    </row>
    <row r="81" spans="1:7" ht="13.5" thickBot="1" x14ac:dyDescent="0.25">
      <c r="A81" s="696" t="str">
        <f>'BASE PLANILHAS'!A81:C81</f>
        <v>Total do Submódulo 4.1</v>
      </c>
      <c r="B81" s="697"/>
      <c r="C81" s="698"/>
      <c r="D81" s="48">
        <f>'BASE PLANILHAS'!D81</f>
        <v>3.6866333333333334E-2</v>
      </c>
      <c r="E81" s="51">
        <f>SUM(E75:E80)</f>
        <v>67.286169347727252</v>
      </c>
      <c r="F81" s="29"/>
      <c r="G81" s="4"/>
    </row>
    <row r="82" spans="1:7" ht="13.5" thickBot="1" x14ac:dyDescent="0.25">
      <c r="A82" s="241"/>
      <c r="B82" s="240"/>
      <c r="C82" s="240"/>
      <c r="D82" s="240"/>
      <c r="E82" s="242"/>
      <c r="F82" s="1"/>
    </row>
    <row r="83" spans="1:7" ht="13.5" thickBot="1" x14ac:dyDescent="0.25">
      <c r="A83" s="214" t="str">
        <f>'BASE PLANILHAS'!A83</f>
        <v>4.2</v>
      </c>
      <c r="B83" s="696" t="str">
        <f>'BASE PLANILHAS'!B83:C83</f>
        <v>Submódulo 4.2 - Intrajornada</v>
      </c>
      <c r="C83" s="697"/>
      <c r="D83" s="46" t="str">
        <f>'BASE PLANILHAS'!D83</f>
        <v>Referência</v>
      </c>
      <c r="E83" s="214" t="str">
        <f>'BASE PLANILHAS'!E83</f>
        <v>Valor (R$)</v>
      </c>
      <c r="F83" s="29"/>
      <c r="G83" s="4"/>
    </row>
    <row r="84" spans="1:7" ht="13.5" thickBot="1" x14ac:dyDescent="0.25">
      <c r="A84" s="40" t="str">
        <f>'BASE PLANILHAS'!A84</f>
        <v>A</v>
      </c>
      <c r="B84" s="750" t="str">
        <f>'BASE PLANILHAS'!B84:C84</f>
        <v>Intervalo para Repouso ou Alimentação</v>
      </c>
      <c r="C84" s="751"/>
      <c r="D84" s="623">
        <f>'BASE PLANILHAS'!D84</f>
        <v>0</v>
      </c>
      <c r="E84" s="621">
        <v>0</v>
      </c>
      <c r="F84" s="29"/>
      <c r="G84" s="4"/>
    </row>
    <row r="85" spans="1:7" ht="13.5" thickBot="1" x14ac:dyDescent="0.25">
      <c r="A85" s="696" t="str">
        <f>'BASE PLANILHAS'!A85:C85</f>
        <v>Total do Submódulo 4.2</v>
      </c>
      <c r="B85" s="697"/>
      <c r="C85" s="698"/>
      <c r="D85" s="48">
        <f>'BASE PLANILHAS'!D85</f>
        <v>0</v>
      </c>
      <c r="E85" s="398">
        <f>SUM(E84)</f>
        <v>0</v>
      </c>
      <c r="F85" s="29"/>
      <c r="G85" s="4"/>
    </row>
    <row r="86" spans="1:7" ht="13.5" thickBot="1" x14ac:dyDescent="0.25">
      <c r="A86" s="241"/>
      <c r="B86" s="240"/>
      <c r="C86" s="240"/>
      <c r="D86" s="240"/>
      <c r="E86" s="242"/>
      <c r="F86" s="1"/>
    </row>
    <row r="87" spans="1:7" ht="13.5" thickBot="1" x14ac:dyDescent="0.25">
      <c r="A87" s="214" t="str">
        <f>'BASE PLANILHAS'!A87</f>
        <v>4.3</v>
      </c>
      <c r="B87" s="696" t="str">
        <f>'BASE PLANILHAS'!B87:C87</f>
        <v>Quadro Resumo do Módulo 4 - Custo de Reposição do Profissional Ausente</v>
      </c>
      <c r="C87" s="697"/>
      <c r="D87" s="46" t="str">
        <f>'BASE PLANILHAS'!D87</f>
        <v>Referência</v>
      </c>
      <c r="E87" s="214" t="str">
        <f>'BASE PLANILHAS'!E87</f>
        <v>Valor (R$)</v>
      </c>
      <c r="F87" s="1"/>
    </row>
    <row r="88" spans="1:7" x14ac:dyDescent="0.2">
      <c r="A88" s="40" t="str">
        <f>'BASE PLANILHAS'!A88</f>
        <v>4.1</v>
      </c>
      <c r="B88" s="720" t="str">
        <f>'BASE PLANILHAS'!B88:C88</f>
        <v>Ausências Legais</v>
      </c>
      <c r="C88" s="721"/>
      <c r="D88" s="396">
        <f>'BASE PLANILHAS'!D88</f>
        <v>3.6866333333333334E-2</v>
      </c>
      <c r="E88" s="72">
        <f>E81</f>
        <v>67.286169347727252</v>
      </c>
      <c r="F88" s="1"/>
    </row>
    <row r="89" spans="1:7" ht="13.5" thickBot="1" x14ac:dyDescent="0.25">
      <c r="A89" s="40" t="str">
        <f>'BASE PLANILHAS'!A89</f>
        <v>4.2</v>
      </c>
      <c r="B89" s="716" t="str">
        <f>'BASE PLANILHAS'!B89:C89</f>
        <v>Intrajornada</v>
      </c>
      <c r="C89" s="717"/>
      <c r="D89" s="397">
        <f>'BASE PLANILHAS'!D89</f>
        <v>0</v>
      </c>
      <c r="E89" s="235">
        <f>E85</f>
        <v>0</v>
      </c>
      <c r="F89" s="1"/>
    </row>
    <row r="90" spans="1:7" ht="13.5" thickBot="1" x14ac:dyDescent="0.25">
      <c r="A90" s="696" t="str">
        <f>'BASE PLANILHAS'!A90:C90</f>
        <v>Total do Módulo 4</v>
      </c>
      <c r="B90" s="697"/>
      <c r="C90" s="698"/>
      <c r="D90" s="48">
        <f>'BASE PLANILHAS'!D90</f>
        <v>3.6866333333333334E-2</v>
      </c>
      <c r="E90" s="398">
        <f>SUM(E88+E89)</f>
        <v>67.286169347727252</v>
      </c>
      <c r="F90" s="1"/>
    </row>
    <row r="91" spans="1:7" x14ac:dyDescent="0.2">
      <c r="A91" s="241"/>
      <c r="B91" s="240"/>
      <c r="C91" s="240"/>
      <c r="D91" s="240"/>
      <c r="E91" s="242"/>
      <c r="F91" s="1"/>
    </row>
    <row r="92" spans="1:7" x14ac:dyDescent="0.2">
      <c r="A92" s="711" t="str">
        <f>'BASE PLANILHAS'!A92:E92</f>
        <v>MÓDULO 5 – INSUMOS DIVERSOS</v>
      </c>
      <c r="B92" s="712"/>
      <c r="C92" s="712"/>
      <c r="D92" s="712"/>
      <c r="E92" s="713"/>
      <c r="F92" s="1"/>
    </row>
    <row r="93" spans="1:7" ht="13.5" thickBot="1" x14ac:dyDescent="0.25">
      <c r="A93" s="38"/>
      <c r="B93" s="38"/>
      <c r="C93" s="38"/>
      <c r="D93" s="38"/>
      <c r="E93" s="56"/>
      <c r="F93" s="1"/>
    </row>
    <row r="94" spans="1:7" ht="13.5" thickBot="1" x14ac:dyDescent="0.25">
      <c r="A94" s="214">
        <f>'BASE PLANILHAS'!A94</f>
        <v>5</v>
      </c>
      <c r="B94" s="696" t="str">
        <f>'BASE PLANILHAS'!B94:C94</f>
        <v>Insumos Diversos</v>
      </c>
      <c r="C94" s="698"/>
      <c r="D94" s="214" t="str">
        <f>'BASE PLANILHAS'!D94</f>
        <v>Referência</v>
      </c>
      <c r="E94" s="358" t="str">
        <f>'BASE PLANILHAS'!E94</f>
        <v>Valor (R$)</v>
      </c>
      <c r="F94" s="1"/>
    </row>
    <row r="95" spans="1:7" x14ac:dyDescent="0.2">
      <c r="A95" s="32" t="str">
        <f>'BASE PLANILHAS'!A95</f>
        <v>A</v>
      </c>
      <c r="B95" s="709" t="str">
        <f>'BASE PLANILHAS'!B95:C95</f>
        <v>Uniformes e EPIs</v>
      </c>
      <c r="C95" s="710"/>
      <c r="D95" s="292">
        <f>'Uniforme Apoio'!BO42</f>
        <v>44.875416666666666</v>
      </c>
      <c r="E95" s="41">
        <f>D95*$D$13</f>
        <v>44.875416666666666</v>
      </c>
      <c r="F95" s="19"/>
      <c r="G95" s="1"/>
    </row>
    <row r="96" spans="1:7" x14ac:dyDescent="0.2">
      <c r="A96" s="34" t="str">
        <f>'BASE PLANILHAS'!A96</f>
        <v>B</v>
      </c>
      <c r="B96" s="733" t="str">
        <f>'BASE PLANILHAS'!B96:C96</f>
        <v>Materiais de Consumo</v>
      </c>
      <c r="C96" s="702"/>
      <c r="D96" s="299">
        <v>0</v>
      </c>
      <c r="E96" s="23">
        <f>D96*$D$13</f>
        <v>0</v>
      </c>
      <c r="F96" s="19"/>
    </row>
    <row r="97" spans="1:8" x14ac:dyDescent="0.2">
      <c r="A97" s="250" t="str">
        <f>'BASE PLANILHAS'!A97</f>
        <v>C</v>
      </c>
      <c r="B97" s="734" t="str">
        <f>'BASE PLANILHAS'!B97:C97</f>
        <v>Máquinas e Equipamentos (depreciação)</v>
      </c>
      <c r="C97" s="700"/>
      <c r="D97" s="299">
        <v>0</v>
      </c>
      <c r="E97" s="23">
        <f t="shared" ref="E97" si="5">D97*$D$13</f>
        <v>0</v>
      </c>
      <c r="F97" s="19"/>
    </row>
    <row r="98" spans="1:8" x14ac:dyDescent="0.2">
      <c r="A98" s="250" t="str">
        <f>'BASE PLANILHAS'!A98</f>
        <v>D</v>
      </c>
      <c r="B98" s="734" t="str">
        <f>'BASE PLANILHAS'!B98:C98</f>
        <v>Produtos de Limpeza</v>
      </c>
      <c r="C98" s="700"/>
      <c r="D98" s="75">
        <v>0</v>
      </c>
      <c r="E98" s="216">
        <f>D98*$D$13</f>
        <v>0</v>
      </c>
      <c r="F98" s="19"/>
      <c r="H98" s="1"/>
    </row>
    <row r="99" spans="1:8" ht="13.5" thickBot="1" x14ac:dyDescent="0.25">
      <c r="A99" s="251" t="str">
        <f>'BASE PLANILHAS'!A99</f>
        <v>E</v>
      </c>
      <c r="B99" s="735" t="str">
        <f>'BASE PLANILHAS'!B99:C99</f>
        <v>Materiais de Higiene</v>
      </c>
      <c r="C99" s="719"/>
      <c r="D99" s="75">
        <v>0</v>
      </c>
      <c r="E99" s="215">
        <f>D99*$D$13</f>
        <v>0</v>
      </c>
      <c r="F99" s="19"/>
      <c r="H99" s="1"/>
    </row>
    <row r="100" spans="1:8" ht="13.5" customHeight="1" thickBot="1" x14ac:dyDescent="0.25">
      <c r="A100" s="736" t="str">
        <f>'BASE PLANILHAS'!A100:C100</f>
        <v>Total do Módulo 5</v>
      </c>
      <c r="B100" s="737"/>
      <c r="C100" s="737"/>
      <c r="D100" s="252"/>
      <c r="E100" s="49">
        <f>SUM(E95:E99)</f>
        <v>44.875416666666666</v>
      </c>
      <c r="F100" s="1"/>
    </row>
    <row r="101" spans="1:8" x14ac:dyDescent="0.2">
      <c r="A101" s="241"/>
      <c r="B101" s="240"/>
      <c r="C101" s="240"/>
      <c r="D101" s="240"/>
      <c r="E101" s="242"/>
      <c r="F101" s="1"/>
    </row>
    <row r="102" spans="1:8" x14ac:dyDescent="0.2">
      <c r="A102" s="711" t="str">
        <f>'BASE PLANILHAS'!A102:E102</f>
        <v>MÓDULO 6 – CUSTOS INDIRETOS, TRIBUTOS E LUCRO</v>
      </c>
      <c r="B102" s="712"/>
      <c r="C102" s="712"/>
      <c r="D102" s="712"/>
      <c r="E102" s="713"/>
      <c r="F102" s="1"/>
    </row>
    <row r="103" spans="1:8" ht="13.5" thickBot="1" x14ac:dyDescent="0.25">
      <c r="A103" s="54"/>
      <c r="B103" s="54"/>
      <c r="C103" s="54"/>
      <c r="D103" s="54"/>
      <c r="E103" s="39"/>
      <c r="F103" s="1"/>
    </row>
    <row r="104" spans="1:8" ht="13.5" thickBot="1" x14ac:dyDescent="0.25">
      <c r="A104" s="214">
        <f>'BASE PLANILHAS'!A104</f>
        <v>6</v>
      </c>
      <c r="B104" s="214" t="str">
        <f>'BASE PLANILHAS'!B104</f>
        <v>Custos Indiretos, Tributos e Lucro</v>
      </c>
      <c r="C104" s="697" t="str">
        <f>'BASE PLANILHAS'!C104:D104</f>
        <v>Referência</v>
      </c>
      <c r="D104" s="698"/>
      <c r="E104" s="358" t="str">
        <f>'BASE PLANILHAS'!E104</f>
        <v>Valor (R$)</v>
      </c>
    </row>
    <row r="105" spans="1:8" x14ac:dyDescent="0.2">
      <c r="A105" s="32" t="str">
        <f>'BASE PLANILHAS'!A105</f>
        <v>A</v>
      </c>
      <c r="B105" s="253" t="str">
        <f>'BASE PLANILHAS'!B105</f>
        <v>Custos Indiretos</v>
      </c>
      <c r="C105" s="302">
        <f>'BASE PLANILHAS'!C105</f>
        <v>0</v>
      </c>
      <c r="D105" s="303"/>
      <c r="E105" s="256">
        <f>$C105*$D$13</f>
        <v>0</v>
      </c>
      <c r="F105" s="61"/>
    </row>
    <row r="106" spans="1:8" x14ac:dyDescent="0.2">
      <c r="A106" s="34" t="str">
        <f>'BASE PLANILHAS'!A106</f>
        <v>B</v>
      </c>
      <c r="B106" s="257" t="str">
        <f>'BASE PLANILHAS'!B106</f>
        <v>Lucro</v>
      </c>
      <c r="C106" s="295">
        <f>'BASE PLANILHAS'!C106</f>
        <v>0</v>
      </c>
      <c r="D106" s="259"/>
      <c r="E106" s="263">
        <f>$C106*$D$13</f>
        <v>0</v>
      </c>
      <c r="F106" s="1"/>
    </row>
    <row r="107" spans="1:8" x14ac:dyDescent="0.2">
      <c r="A107" s="34" t="str">
        <f>'BASE PLANILHAS'!A107</f>
        <v>C</v>
      </c>
      <c r="B107" s="34" t="str">
        <f>'BASE PLANILHAS'!B107</f>
        <v>TRIBUTOS</v>
      </c>
      <c r="C107" s="260" t="str">
        <f>'BASE PLANILHAS'!C107</f>
        <v>%</v>
      </c>
      <c r="D107" s="304" t="str">
        <f>'BASE PLANILHAS'!D107</f>
        <v>%</v>
      </c>
      <c r="E107" s="57"/>
      <c r="F107" s="1"/>
    </row>
    <row r="108" spans="1:8" x14ac:dyDescent="0.2">
      <c r="A108" s="34" t="str">
        <f>'BASE PLANILHAS'!A108</f>
        <v>C.1</v>
      </c>
      <c r="B108" s="257" t="str">
        <f>'BASE PLANILHAS'!B108</f>
        <v>PIS</v>
      </c>
      <c r="C108" s="262">
        <f>'BASE PLANILHAS'!C108</f>
        <v>7.6</v>
      </c>
      <c r="D108" s="262">
        <f>((100/((100-($C$111))%)-100)*$C108)/($C$111)</f>
        <v>8.8629737609329435</v>
      </c>
      <c r="E108" s="263">
        <v>0</v>
      </c>
      <c r="F108" s="1"/>
    </row>
    <row r="109" spans="1:8" x14ac:dyDescent="0.2">
      <c r="A109" s="34" t="str">
        <f>'BASE PLANILHAS'!A109</f>
        <v>C.2</v>
      </c>
      <c r="B109" s="257" t="str">
        <f>'BASE PLANILHAS'!B109</f>
        <v>COFINS</v>
      </c>
      <c r="C109" s="262">
        <f>'BASE PLANILHAS'!C109</f>
        <v>1.65</v>
      </c>
      <c r="D109" s="262">
        <f>((100/((100-($C$111))%)-100)*$C109)/($C$111)</f>
        <v>1.9241982507288626</v>
      </c>
      <c r="E109" s="263">
        <v>0</v>
      </c>
      <c r="F109" s="1"/>
    </row>
    <row r="110" spans="1:8" x14ac:dyDescent="0.2">
      <c r="A110" s="34" t="str">
        <f>'BASE PLANILHAS'!A110</f>
        <v>C.3</v>
      </c>
      <c r="B110" s="257" t="str">
        <f>'BASE PLANILHAS'!B110</f>
        <v>ISS</v>
      </c>
      <c r="C110" s="294">
        <f>ISS!B12*100</f>
        <v>5</v>
      </c>
      <c r="D110" s="262">
        <f>((100/((100-($C$111))%)-100)*$C110)/($C$111)</f>
        <v>5.8309037900874632</v>
      </c>
      <c r="E110" s="264">
        <v>0</v>
      </c>
      <c r="F110" s="1"/>
    </row>
    <row r="111" spans="1:8" ht="13.5" thickBot="1" x14ac:dyDescent="0.25">
      <c r="A111" s="714" t="str">
        <f>'BASE PLANILHAS'!A111:B111</f>
        <v>Total Tributos</v>
      </c>
      <c r="B111" s="715">
        <f>'[1]BASE PLANILHAS'!A102:B102</f>
        <v>0</v>
      </c>
      <c r="C111" s="265">
        <f>SUM(C108:C110)</f>
        <v>14.25</v>
      </c>
      <c r="D111" s="265">
        <f>SUM(D108:D110)</f>
        <v>16.618075801749271</v>
      </c>
      <c r="E111" s="266">
        <f>((E105+E106+E100+E90+E70+E58+E21)*D111)%</f>
        <v>641.49090548190759</v>
      </c>
      <c r="F111" s="1"/>
    </row>
    <row r="112" spans="1:8" ht="13.5" thickBot="1" x14ac:dyDescent="0.25">
      <c r="A112" s="696" t="str">
        <f>'BASE PLANILHAS'!A112:D112</f>
        <v>Total do Módulo 6</v>
      </c>
      <c r="B112" s="697"/>
      <c r="C112" s="697"/>
      <c r="D112" s="698"/>
      <c r="E112" s="51">
        <f>SUM(E105:E111)</f>
        <v>641.49090548190759</v>
      </c>
      <c r="F112" s="1"/>
    </row>
    <row r="113" spans="1:8" x14ac:dyDescent="0.2">
      <c r="A113" s="267"/>
      <c r="B113" s="268"/>
      <c r="C113" s="268"/>
      <c r="D113" s="268"/>
      <c r="E113" s="59"/>
    </row>
    <row r="114" spans="1:8" x14ac:dyDescent="0.2">
      <c r="A114" s="738" t="str">
        <f>'BASE PLANILHAS'!A114:E114</f>
        <v>QUADRO RESUMO DO CUSTO POR EMPREGADO</v>
      </c>
      <c r="B114" s="739"/>
      <c r="C114" s="739"/>
      <c r="D114" s="739"/>
      <c r="E114" s="740"/>
      <c r="G114" s="3"/>
    </row>
    <row r="115" spans="1:8" ht="13.5" thickBot="1" x14ac:dyDescent="0.25">
      <c r="A115" s="364"/>
      <c r="B115" s="359"/>
      <c r="C115" s="359"/>
      <c r="D115" s="359"/>
      <c r="E115" s="360"/>
      <c r="G115" s="3"/>
    </row>
    <row r="116" spans="1:8" ht="13.5" thickBot="1" x14ac:dyDescent="0.25">
      <c r="A116" s="696" t="str">
        <f>'BASE PLANILHAS'!A116:D116</f>
        <v>Mão-de-Obra vinculada à execução contratual</v>
      </c>
      <c r="B116" s="697"/>
      <c r="C116" s="697"/>
      <c r="D116" s="698"/>
      <c r="E116" s="214" t="str">
        <f>'BASE PLANILHAS'!E116</f>
        <v>VALOR (R$)</v>
      </c>
      <c r="G116" s="1"/>
      <c r="H116" s="1"/>
    </row>
    <row r="117" spans="1:8" x14ac:dyDescent="0.2">
      <c r="A117" s="32" t="str">
        <f>'BASE PLANILHAS'!A117</f>
        <v>A</v>
      </c>
      <c r="B117" s="741" t="str">
        <f>'BASE PLANILHAS'!B117:D117</f>
        <v>MÓDULO 1 - COMPOSIÇÃO DA REMUNERAÇÃO</v>
      </c>
      <c r="C117" s="742"/>
      <c r="D117" s="743"/>
      <c r="E117" s="256">
        <f>E21</f>
        <v>1825.1386363636361</v>
      </c>
    </row>
    <row r="118" spans="1:8" x14ac:dyDescent="0.2">
      <c r="A118" s="34" t="str">
        <f>'BASE PLANILHAS'!A118</f>
        <v>B</v>
      </c>
      <c r="B118" s="744" t="str">
        <f>'BASE PLANILHAS'!B118:D118</f>
        <v>MÓDULO 2 – ENCARGOS E BENEFÍCIOS MENSAIS E DIÁRIOS</v>
      </c>
      <c r="C118" s="731"/>
      <c r="D118" s="732"/>
      <c r="E118" s="263">
        <f>E58</f>
        <v>1822.3795772727271</v>
      </c>
    </row>
    <row r="119" spans="1:8" x14ac:dyDescent="0.2">
      <c r="A119" s="34" t="str">
        <f>'BASE PLANILHAS'!A119</f>
        <v>C</v>
      </c>
      <c r="B119" s="745" t="str">
        <f>'BASE PLANILHAS'!B119:D119</f>
        <v>MÓDULO 3 – PROVISÃO PARA RESCISÃO</v>
      </c>
      <c r="C119" s="746"/>
      <c r="D119" s="747"/>
      <c r="E119" s="263">
        <f>E70</f>
        <v>100.5198596526515</v>
      </c>
      <c r="G119" s="3"/>
    </row>
    <row r="120" spans="1:8" x14ac:dyDescent="0.2">
      <c r="A120" s="34" t="str">
        <f>'BASE PLANILHAS'!A120</f>
        <v>D</v>
      </c>
      <c r="B120" s="744" t="str">
        <f>'BASE PLANILHAS'!B120:D120</f>
        <v>MÓDULO 4 – CUSTO DE REPOSIÇÃO DO PROFISSIONAL AUSENTE</v>
      </c>
      <c r="C120" s="731"/>
      <c r="D120" s="732"/>
      <c r="E120" s="263">
        <f>E90</f>
        <v>67.286169347727252</v>
      </c>
      <c r="G120" s="3"/>
    </row>
    <row r="121" spans="1:8" x14ac:dyDescent="0.2">
      <c r="A121" s="34" t="str">
        <f>'BASE PLANILHAS'!A121</f>
        <v>E</v>
      </c>
      <c r="B121" s="728" t="str">
        <f>'BASE PLANILHAS'!B121:D121</f>
        <v>MÓDULO 5 – INSUMOS DIVERSOS</v>
      </c>
      <c r="C121" s="729"/>
      <c r="D121" s="730"/>
      <c r="E121" s="263">
        <f>E100</f>
        <v>44.875416666666666</v>
      </c>
    </row>
    <row r="122" spans="1:8" x14ac:dyDescent="0.2">
      <c r="A122" s="34" t="str">
        <f>'BASE PLANILHAS'!A122</f>
        <v>-</v>
      </c>
      <c r="B122" s="722" t="str">
        <f>'BASE PLANILHAS'!B122:D122</f>
        <v>Subtotal (A + B + C + D + E)</v>
      </c>
      <c r="C122" s="723"/>
      <c r="D122" s="724"/>
      <c r="E122" s="60">
        <f>SUM(E117:E121)</f>
        <v>3860.1996593034087</v>
      </c>
      <c r="F122" s="4"/>
      <c r="G122" s="2"/>
    </row>
    <row r="123" spans="1:8" ht="13.5" thickBot="1" x14ac:dyDescent="0.25">
      <c r="A123" s="36" t="str">
        <f>'BASE PLANILHAS'!A123</f>
        <v>F</v>
      </c>
      <c r="B123" s="725" t="str">
        <f>'BASE PLANILHAS'!B123:D123</f>
        <v>MÓDULO 6 – CUSTOS INDIRETOS, TRIBUTOS E LUCRO</v>
      </c>
      <c r="C123" s="726"/>
      <c r="D123" s="727"/>
      <c r="E123" s="24">
        <f>E112</f>
        <v>641.49090548190759</v>
      </c>
    </row>
    <row r="124" spans="1:8" ht="13.5" thickBot="1" x14ac:dyDescent="0.25">
      <c r="A124" s="696" t="str">
        <f>'BASE PLANILHAS'!A124:D124</f>
        <v xml:space="preserve">Custo Total </v>
      </c>
      <c r="B124" s="697"/>
      <c r="C124" s="697"/>
      <c r="D124" s="698"/>
      <c r="E124" s="49">
        <f>SUM(E122:E123)</f>
        <v>4501.6905647853164</v>
      </c>
      <c r="F124" s="4"/>
    </row>
    <row r="125" spans="1:8" ht="13.5" thickBot="1" x14ac:dyDescent="0.25">
      <c r="A125" s="696" t="str">
        <f>'BASE PLANILHAS'!A125:D125</f>
        <v xml:space="preserve">Custo Total Anual </v>
      </c>
      <c r="B125" s="697"/>
      <c r="C125" s="697"/>
      <c r="D125" s="698"/>
      <c r="E125" s="51">
        <f>E124*12</f>
        <v>54020.286777423797</v>
      </c>
      <c r="F125" s="4"/>
    </row>
    <row r="126" spans="1:8" hidden="1" x14ac:dyDescent="0.2">
      <c r="A126" s="366"/>
      <c r="B126" s="825"/>
      <c r="C126" s="825"/>
      <c r="D126" s="25"/>
      <c r="E126" s="25"/>
    </row>
    <row r="127" spans="1:8" ht="40.5" hidden="1" customHeight="1" thickBot="1" x14ac:dyDescent="0.25">
      <c r="A127" s="826"/>
      <c r="B127" s="827"/>
      <c r="C127" s="26"/>
      <c r="D127" s="8"/>
      <c r="E127" s="17"/>
    </row>
    <row r="128" spans="1:8" ht="12.75" hidden="1" customHeight="1" x14ac:dyDescent="0.2">
      <c r="A128" s="828"/>
      <c r="B128" s="829"/>
      <c r="C128" s="270"/>
      <c r="D128" s="271"/>
      <c r="E128" s="272"/>
    </row>
    <row r="129" spans="1:5" ht="12.75" hidden="1" customHeight="1" x14ac:dyDescent="0.2">
      <c r="A129" s="816"/>
      <c r="B129" s="817"/>
      <c r="C129" s="273"/>
      <c r="D129" s="274"/>
      <c r="E129" s="275"/>
    </row>
    <row r="130" spans="1:5" ht="12.75" hidden="1" customHeight="1" x14ac:dyDescent="0.2">
      <c r="A130" s="816"/>
      <c r="B130" s="817"/>
      <c r="C130" s="273"/>
      <c r="D130" s="274"/>
      <c r="E130" s="275"/>
    </row>
    <row r="131" spans="1:5" ht="12.75" hidden="1" customHeight="1" x14ac:dyDescent="0.2">
      <c r="A131" s="816"/>
      <c r="B131" s="817"/>
      <c r="C131" s="273"/>
      <c r="D131" s="274"/>
      <c r="E131" s="275"/>
    </row>
    <row r="132" spans="1:5" ht="12.75" hidden="1" customHeight="1" x14ac:dyDescent="0.2">
      <c r="A132" s="818"/>
      <c r="B132" s="819"/>
      <c r="C132" s="9"/>
      <c r="D132" s="10"/>
      <c r="E132" s="275"/>
    </row>
    <row r="133" spans="1:5" ht="13.5" hidden="1" customHeight="1" thickBot="1" x14ac:dyDescent="0.25">
      <c r="A133" s="820"/>
      <c r="B133" s="821"/>
      <c r="C133" s="276"/>
      <c r="D133" s="277"/>
      <c r="E133" s="278"/>
    </row>
    <row r="134" spans="1:5" ht="13.5" hidden="1" thickBot="1" x14ac:dyDescent="0.25">
      <c r="A134" s="822"/>
      <c r="B134" s="823"/>
      <c r="C134" s="823"/>
      <c r="D134" s="824"/>
      <c r="E134" s="11"/>
    </row>
    <row r="135" spans="1:5" hidden="1" x14ac:dyDescent="0.2">
      <c r="A135" s="7"/>
      <c r="B135" s="7"/>
      <c r="C135" s="7"/>
      <c r="D135" s="7"/>
      <c r="E135" s="7"/>
    </row>
    <row r="136" spans="1:5" hidden="1" x14ac:dyDescent="0.2">
      <c r="A136" s="366"/>
      <c r="B136" s="825"/>
      <c r="C136" s="825"/>
      <c r="D136" s="25"/>
      <c r="E136" s="25"/>
    </row>
    <row r="137" spans="1:5" ht="13.5" hidden="1" thickBot="1" x14ac:dyDescent="0.25">
      <c r="A137" s="798"/>
      <c r="B137" s="799"/>
      <c r="C137" s="799"/>
      <c r="D137" s="799"/>
      <c r="E137" s="800"/>
    </row>
    <row r="138" spans="1:5" ht="13.5" hidden="1" thickBot="1" x14ac:dyDescent="0.25">
      <c r="A138" s="279"/>
      <c r="B138" s="801"/>
      <c r="C138" s="802"/>
      <c r="D138" s="803"/>
      <c r="E138" s="17"/>
    </row>
    <row r="139" spans="1:5" hidden="1" x14ac:dyDescent="0.2">
      <c r="A139" s="280"/>
      <c r="B139" s="804"/>
      <c r="C139" s="805"/>
      <c r="D139" s="806"/>
      <c r="E139" s="281"/>
    </row>
    <row r="140" spans="1:5" hidden="1" x14ac:dyDescent="0.2">
      <c r="A140" s="282"/>
      <c r="B140" s="807"/>
      <c r="C140" s="808"/>
      <c r="D140" s="809"/>
      <c r="E140" s="283"/>
    </row>
    <row r="141" spans="1:5" ht="13.5" hidden="1" thickBot="1" x14ac:dyDescent="0.25">
      <c r="A141" s="282"/>
      <c r="B141" s="810"/>
      <c r="C141" s="811"/>
      <c r="D141" s="812"/>
      <c r="E141" s="283"/>
    </row>
    <row r="142" spans="1:5" ht="13.5" hidden="1" thickBot="1" x14ac:dyDescent="0.25">
      <c r="A142" s="813"/>
      <c r="B142" s="814"/>
      <c r="C142" s="814"/>
      <c r="D142" s="815"/>
      <c r="E142" s="11"/>
    </row>
    <row r="143" spans="1:5" hidden="1" x14ac:dyDescent="0.2">
      <c r="A143" s="284"/>
      <c r="B143" s="7"/>
      <c r="C143" s="7"/>
      <c r="D143" s="7"/>
      <c r="E143" s="7"/>
    </row>
    <row r="144" spans="1:5" hidden="1" x14ac:dyDescent="0.2">
      <c r="A144" s="7"/>
      <c r="B144" s="7"/>
      <c r="C144" s="7"/>
      <c r="D144" s="7"/>
      <c r="E144" s="7"/>
    </row>
    <row r="145" spans="1:8" hidden="1" x14ac:dyDescent="0.2">
      <c r="A145" s="7"/>
      <c r="B145" s="7"/>
      <c r="C145" s="7"/>
      <c r="D145" s="7"/>
      <c r="E145" s="7"/>
    </row>
    <row r="146" spans="1:8" x14ac:dyDescent="0.2">
      <c r="A146" s="13"/>
      <c r="B146" s="13"/>
      <c r="C146" s="7"/>
      <c r="D146" s="7"/>
      <c r="E146" s="30"/>
      <c r="F146" s="4"/>
    </row>
    <row r="147" spans="1:8" x14ac:dyDescent="0.2">
      <c r="A147" s="14"/>
      <c r="B147" s="13"/>
      <c r="C147" s="7"/>
      <c r="D147" s="7"/>
      <c r="E147" s="69"/>
      <c r="F147" s="4"/>
      <c r="H147" s="4"/>
    </row>
    <row r="148" spans="1:8" x14ac:dyDescent="0.2">
      <c r="A148" s="7"/>
      <c r="B148" s="7"/>
      <c r="C148" s="7"/>
      <c r="D148" s="7"/>
      <c r="E148" s="15"/>
      <c r="H148" s="4"/>
    </row>
    <row r="149" spans="1:8" x14ac:dyDescent="0.2">
      <c r="A149" s="7"/>
      <c r="B149" s="7"/>
      <c r="C149" s="7"/>
      <c r="D149" s="7"/>
      <c r="E149" s="15"/>
    </row>
    <row r="150" spans="1:8" x14ac:dyDescent="0.2">
      <c r="A150" s="4"/>
      <c r="E150" s="4"/>
    </row>
    <row r="151" spans="1:8" x14ac:dyDescent="0.2">
      <c r="A151" s="4"/>
    </row>
  </sheetData>
  <sheetProtection sheet="1" objects="1" scenarios="1"/>
  <mergeCells count="115"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  <mergeCell ref="A23:E23"/>
    <mergeCell ref="B25:C25"/>
    <mergeCell ref="B26:C26"/>
    <mergeCell ref="B27:C27"/>
    <mergeCell ref="B28:C28"/>
    <mergeCell ref="B29:C29"/>
    <mergeCell ref="B16:C16"/>
    <mergeCell ref="B17:C17"/>
    <mergeCell ref="B18:C18"/>
    <mergeCell ref="B19:C19"/>
    <mergeCell ref="B20:C20"/>
    <mergeCell ref="A21:D21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79:C79"/>
    <mergeCell ref="B80:C80"/>
    <mergeCell ref="A81:C81"/>
    <mergeCell ref="A92:E92"/>
    <mergeCell ref="B94:C94"/>
    <mergeCell ref="B95:C95"/>
    <mergeCell ref="A72:E72"/>
    <mergeCell ref="B74:C74"/>
    <mergeCell ref="B75:C75"/>
    <mergeCell ref="B76:C76"/>
    <mergeCell ref="B77:C77"/>
    <mergeCell ref="B78:C78"/>
    <mergeCell ref="B83:C83"/>
    <mergeCell ref="B84:C84"/>
    <mergeCell ref="A85:C85"/>
    <mergeCell ref="B87:C87"/>
    <mergeCell ref="B88:C88"/>
    <mergeCell ref="B89:C89"/>
    <mergeCell ref="A90:C90"/>
    <mergeCell ref="C104:D104"/>
    <mergeCell ref="A111:B111"/>
    <mergeCell ref="A112:D112"/>
    <mergeCell ref="A114:E114"/>
    <mergeCell ref="A116:D116"/>
    <mergeCell ref="B117:D117"/>
    <mergeCell ref="B96:C96"/>
    <mergeCell ref="B97:C97"/>
    <mergeCell ref="B98:C98"/>
    <mergeCell ref="B99:C99"/>
    <mergeCell ref="A100:C100"/>
    <mergeCell ref="A102:E102"/>
    <mergeCell ref="A124:D124"/>
    <mergeCell ref="A125:D125"/>
    <mergeCell ref="B126:C126"/>
    <mergeCell ref="A127:B127"/>
    <mergeCell ref="A128:B128"/>
    <mergeCell ref="A129:B129"/>
    <mergeCell ref="B118:D118"/>
    <mergeCell ref="B119:D119"/>
    <mergeCell ref="B120:D120"/>
    <mergeCell ref="B121:D121"/>
    <mergeCell ref="B122:D122"/>
    <mergeCell ref="B123:D123"/>
    <mergeCell ref="A137:E137"/>
    <mergeCell ref="B138:D138"/>
    <mergeCell ref="B139:D139"/>
    <mergeCell ref="B140:D140"/>
    <mergeCell ref="B141:D141"/>
    <mergeCell ref="A142:D142"/>
    <mergeCell ref="A130:B130"/>
    <mergeCell ref="A131:B131"/>
    <mergeCell ref="A132:B132"/>
    <mergeCell ref="A133:B133"/>
    <mergeCell ref="A134:D134"/>
    <mergeCell ref="B136:C136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84" sqref="D84:E84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9" x14ac:dyDescent="0.2">
      <c r="A1" s="752" t="str">
        <f>'BASE PLANILHAS'!A1:E1</f>
        <v>ANEXO VI - PLANILHA DE COMPOSIÇÃO DE CUSTOS</v>
      </c>
      <c r="B1" s="753"/>
      <c r="C1" s="753"/>
      <c r="D1" s="753"/>
      <c r="E1" s="754"/>
    </row>
    <row r="2" spans="1:9" ht="13.5" thickBot="1" x14ac:dyDescent="0.25">
      <c r="A2" s="174"/>
      <c r="B2" s="221"/>
      <c r="C2" s="221"/>
      <c r="D2" s="222"/>
      <c r="E2" s="223"/>
      <c r="F2" s="54"/>
      <c r="G2" s="54"/>
      <c r="H2" s="54"/>
    </row>
    <row r="3" spans="1:9" ht="13.5" thickBot="1" x14ac:dyDescent="0.25">
      <c r="A3" s="755" t="str">
        <f>'BASE PLANILHAS'!A3:E3</f>
        <v>Dados para composição dos custos referentes à mão-de-obra</v>
      </c>
      <c r="B3" s="756"/>
      <c r="C3" s="756"/>
      <c r="D3" s="756"/>
      <c r="E3" s="757"/>
      <c r="F3" s="54"/>
      <c r="G3" s="54"/>
      <c r="H3" s="54"/>
    </row>
    <row r="4" spans="1:9" x14ac:dyDescent="0.2">
      <c r="A4" s="64" t="str">
        <f>'BASE PLANILHAS'!A4</f>
        <v>A</v>
      </c>
      <c r="B4" s="758" t="str">
        <f>'BASE PLANILHAS'!B4:D4</f>
        <v>Localidade</v>
      </c>
      <c r="C4" s="759"/>
      <c r="D4" s="760"/>
      <c r="E4" s="297" t="str">
        <f>CCT!A49</f>
        <v>Belo Horizonte</v>
      </c>
      <c r="F4" s="54"/>
      <c r="G4" s="54"/>
      <c r="H4" s="54"/>
    </row>
    <row r="5" spans="1:9" x14ac:dyDescent="0.2">
      <c r="A5" s="34" t="str">
        <f>'BASE PLANILHAS'!A5</f>
        <v>B</v>
      </c>
      <c r="B5" s="761" t="str">
        <f>'BASE PLANILHAS'!B5:D5</f>
        <v>Tipo de serviço</v>
      </c>
      <c r="C5" s="762"/>
      <c r="D5" s="763"/>
      <c r="E5" s="33" t="str">
        <f>'BASE PLANILHAS'!E5</f>
        <v>Apoio Administrativo</v>
      </c>
      <c r="F5" s="54"/>
      <c r="G5" s="54"/>
      <c r="H5" s="54"/>
    </row>
    <row r="6" spans="1:9" x14ac:dyDescent="0.2">
      <c r="A6" s="34" t="str">
        <f>'BASE PLANILHAS'!A6</f>
        <v>C</v>
      </c>
      <c r="B6" s="745" t="str">
        <f>'BASE PLANILHAS'!B6:D6</f>
        <v>Salário Nominativo da Categoria Profissional</v>
      </c>
      <c r="C6" s="746"/>
      <c r="D6" s="747"/>
      <c r="E6" s="297">
        <f>CCT!H49</f>
        <v>3212.24</v>
      </c>
      <c r="F6" s="54"/>
      <c r="G6" s="54"/>
      <c r="H6" s="54"/>
    </row>
    <row r="7" spans="1:9" ht="25.5" x14ac:dyDescent="0.2">
      <c r="A7" s="34" t="str">
        <f>'BASE PLANILHAS'!A7</f>
        <v>D</v>
      </c>
      <c r="B7" s="745" t="str">
        <f>'BASE PLANILHAS'!B7:D7</f>
        <v>Categoria profissional (vinculada à execução contratual)</v>
      </c>
      <c r="C7" s="746"/>
      <c r="D7" s="747"/>
      <c r="E7" s="298" t="str">
        <f>CCT!B49</f>
        <v>Tecnico de Manutencao Eletronica IV - 220h</v>
      </c>
      <c r="G7" s="1"/>
    </row>
    <row r="8" spans="1:9" ht="13.5" thickBot="1" x14ac:dyDescent="0.25">
      <c r="A8" s="36" t="str">
        <f>'BASE PLANILHAS'!A8</f>
        <v>E</v>
      </c>
      <c r="B8" s="764" t="str">
        <f>'BASE PLANILHAS'!B8:D8</f>
        <v>Data base da categoria (dia/mês/ano)</v>
      </c>
      <c r="C8" s="765"/>
      <c r="D8" s="766"/>
      <c r="E8" s="225">
        <f>CCT!P49</f>
        <v>43101</v>
      </c>
      <c r="F8" s="63"/>
    </row>
    <row r="9" spans="1:9" x14ac:dyDescent="0.2">
      <c r="A9" s="226"/>
      <c r="B9" s="100"/>
      <c r="C9" s="100"/>
      <c r="D9" s="100"/>
      <c r="E9" s="227"/>
      <c r="F9" s="63"/>
      <c r="H9" s="1"/>
    </row>
    <row r="10" spans="1:9" x14ac:dyDescent="0.2">
      <c r="A10" s="711" t="str">
        <f>'BASE PLANILHAS'!A10:E10</f>
        <v>MÓDULO 1 - COMPOSIÇÃO DA REMUNERAÇÃO</v>
      </c>
      <c r="B10" s="712"/>
      <c r="C10" s="712"/>
      <c r="D10" s="712"/>
      <c r="E10" s="713"/>
      <c r="F10" s="70"/>
    </row>
    <row r="11" spans="1:9" ht="13.5" thickBot="1" x14ac:dyDescent="0.25">
      <c r="A11" s="37"/>
      <c r="B11" s="38"/>
      <c r="C11" s="38"/>
      <c r="D11" s="38"/>
      <c r="E11" s="39"/>
      <c r="F11" s="1"/>
    </row>
    <row r="12" spans="1:9" ht="13.5" thickBot="1" x14ac:dyDescent="0.25">
      <c r="A12" s="214">
        <f>'BASE PLANILHAS'!A12</f>
        <v>1</v>
      </c>
      <c r="B12" s="696" t="str">
        <f>'BASE PLANILHAS'!B12:C12</f>
        <v>Composição da Remuneração</v>
      </c>
      <c r="C12" s="698"/>
      <c r="D12" s="358" t="str">
        <f>'BASE PLANILHAS'!D12</f>
        <v>Referência</v>
      </c>
      <c r="E12" s="358" t="str">
        <f>'BASE PLANILHAS'!E12</f>
        <v>Valor (R$)</v>
      </c>
      <c r="G12" s="1"/>
      <c r="I12" s="1"/>
    </row>
    <row r="13" spans="1:9" x14ac:dyDescent="0.2">
      <c r="A13" s="40" t="str">
        <f>'BASE PLANILHAS'!A13</f>
        <v>A</v>
      </c>
      <c r="B13" s="720" t="str">
        <f>'BASE PLANILHAS'!B13:C13</f>
        <v>Salário Base</v>
      </c>
      <c r="C13" s="721"/>
      <c r="D13" s="83">
        <v>1</v>
      </c>
      <c r="E13" s="41">
        <f>E6*D13</f>
        <v>3212.24</v>
      </c>
    </row>
    <row r="14" spans="1:9" x14ac:dyDescent="0.2">
      <c r="A14" s="34" t="str">
        <f>'BASE PLANILHAS'!A14</f>
        <v>B</v>
      </c>
      <c r="B14" s="699" t="str">
        <f>'BASE PLANILHAS'!B14:C14</f>
        <v xml:space="preserve">Adicional Periculosidade </v>
      </c>
      <c r="C14" s="700"/>
      <c r="D14" s="291">
        <v>0</v>
      </c>
      <c r="E14" s="216">
        <f t="shared" ref="E14:E17" si="0">D14*$E$13</f>
        <v>0</v>
      </c>
      <c r="G14" s="1"/>
    </row>
    <row r="15" spans="1:9" x14ac:dyDescent="0.2">
      <c r="A15" s="34" t="str">
        <f>'BASE PLANILHAS'!A15</f>
        <v>C</v>
      </c>
      <c r="B15" s="699" t="str">
        <f>'BASE PLANILHAS'!B15:C15</f>
        <v>Adicional Insalubridade</v>
      </c>
      <c r="C15" s="700"/>
      <c r="D15" s="296">
        <v>0</v>
      </c>
      <c r="E15" s="55">
        <f>D15*$D$13</f>
        <v>0</v>
      </c>
      <c r="G15" s="1"/>
    </row>
    <row r="16" spans="1:9" x14ac:dyDescent="0.2">
      <c r="A16" s="34" t="str">
        <f>'BASE PLANILHAS'!A16</f>
        <v>D</v>
      </c>
      <c r="B16" s="701" t="str">
        <f>'BASE PLANILHAS'!B16:C16</f>
        <v>Adicional Noturno</v>
      </c>
      <c r="C16" s="702"/>
      <c r="D16" s="42">
        <v>0</v>
      </c>
      <c r="E16" s="216">
        <f t="shared" si="0"/>
        <v>0</v>
      </c>
      <c r="G16" s="1"/>
    </row>
    <row r="17" spans="1:9" x14ac:dyDescent="0.2">
      <c r="A17" s="34" t="str">
        <f>'BASE PLANILHAS'!A17</f>
        <v>E</v>
      </c>
      <c r="B17" s="699" t="str">
        <f>'BASE PLANILHAS'!B17:C17</f>
        <v>Adicional de Hora Noturna Reduzida</v>
      </c>
      <c r="C17" s="700"/>
      <c r="D17" s="42">
        <v>0</v>
      </c>
      <c r="E17" s="216">
        <f t="shared" si="0"/>
        <v>0</v>
      </c>
    </row>
    <row r="18" spans="1:9" x14ac:dyDescent="0.2">
      <c r="A18" s="34" t="str">
        <f>'BASE PLANILHAS'!A18</f>
        <v>F</v>
      </c>
      <c r="B18" s="699" t="str">
        <f>'BASE PLANILHAS'!B18:C18</f>
        <v>Intervalo Intrajornada</v>
      </c>
      <c r="C18" s="700"/>
      <c r="D18" s="291">
        <v>0</v>
      </c>
      <c r="E18" s="216">
        <f>D18*$E$13</f>
        <v>0</v>
      </c>
    </row>
    <row r="19" spans="1:9" x14ac:dyDescent="0.2">
      <c r="A19" s="64" t="str">
        <f>'BASE PLANILHAS'!A19</f>
        <v>G</v>
      </c>
      <c r="B19" s="701" t="str">
        <f>'BASE PLANILHAS'!B19:C19</f>
        <v>Feriado Nacional - Súmula 444/2012 - TST</v>
      </c>
      <c r="C19" s="702"/>
      <c r="D19" s="291">
        <v>0</v>
      </c>
      <c r="E19" s="216">
        <f>D19*$E$13</f>
        <v>0</v>
      </c>
    </row>
    <row r="20" spans="1:9" ht="13.5" thickBot="1" x14ac:dyDescent="0.25">
      <c r="A20" s="36" t="str">
        <f>'BASE PLANILHAS'!A20</f>
        <v>H</v>
      </c>
      <c r="B20" s="716" t="str">
        <f>'BASE PLANILHAS'!B20:C20</f>
        <v>Adicional de Acúmulo de função</v>
      </c>
      <c r="C20" s="717"/>
      <c r="D20" s="42">
        <v>0</v>
      </c>
      <c r="E20" s="215">
        <f>D20*$E$13</f>
        <v>0</v>
      </c>
    </row>
    <row r="21" spans="1:9" ht="13.5" thickBot="1" x14ac:dyDescent="0.25">
      <c r="A21" s="696" t="str">
        <f>'BASE PLANILHAS'!A21:D21</f>
        <v>Total do Módulo 1</v>
      </c>
      <c r="B21" s="697"/>
      <c r="C21" s="697"/>
      <c r="D21" s="698"/>
      <c r="E21" s="51">
        <f>SUM(E13:E20)</f>
        <v>3212.24</v>
      </c>
    </row>
    <row r="22" spans="1:9" x14ac:dyDescent="0.2">
      <c r="A22" s="364"/>
      <c r="B22" s="365"/>
      <c r="C22" s="365"/>
      <c r="D22" s="365"/>
      <c r="E22" s="44"/>
      <c r="F22" s="1"/>
    </row>
    <row r="23" spans="1:9" x14ac:dyDescent="0.2">
      <c r="A23" s="711" t="str">
        <f>'BASE PLANILHAS'!A23:E23</f>
        <v>MÓDULO 2 – ENCARGOS E BENEFÍCIOS MENSAIS E DIÁRIOS</v>
      </c>
      <c r="B23" s="712"/>
      <c r="C23" s="712"/>
      <c r="D23" s="712"/>
      <c r="E23" s="713"/>
      <c r="F23" s="1"/>
    </row>
    <row r="24" spans="1:9" ht="13.5" thickBot="1" x14ac:dyDescent="0.25">
      <c r="A24" s="361"/>
      <c r="B24" s="362"/>
      <c r="C24" s="362"/>
      <c r="D24" s="362"/>
      <c r="E24" s="363"/>
      <c r="F24" s="1"/>
    </row>
    <row r="25" spans="1:9" ht="13.5" thickBot="1" x14ac:dyDescent="0.25">
      <c r="A25" s="214" t="str">
        <f>'BASE PLANILHAS'!A25</f>
        <v>2.1</v>
      </c>
      <c r="B25" s="696" t="str">
        <f>'BASE PLANILHAS'!B25:C25</f>
        <v>Submódulo 2.1 - Encargos Previdenciários, FGTS e Outras Contribuições</v>
      </c>
      <c r="C25" s="698"/>
      <c r="D25" s="214" t="str">
        <f>'BASE PLANILHAS'!D25</f>
        <v>Referência</v>
      </c>
      <c r="E25" s="214" t="str">
        <f>'BASE PLANILHAS'!E25</f>
        <v>Valor (R$)</v>
      </c>
    </row>
    <row r="26" spans="1:9" x14ac:dyDescent="0.2">
      <c r="A26" s="40" t="str">
        <f>'BASE PLANILHAS'!A26</f>
        <v>A</v>
      </c>
      <c r="B26" s="708" t="str">
        <f>'BASE PLANILHAS'!B26:C26</f>
        <v>INSS</v>
      </c>
      <c r="C26" s="710"/>
      <c r="D26" s="73">
        <f>'BASE PLANILHAS'!D26</f>
        <v>0.2</v>
      </c>
      <c r="E26" s="74">
        <f>$E$21*D26</f>
        <v>642.44799999999998</v>
      </c>
    </row>
    <row r="27" spans="1:9" x14ac:dyDescent="0.2">
      <c r="A27" s="34" t="str">
        <f>'BASE PLANILHAS'!A27</f>
        <v>B</v>
      </c>
      <c r="B27" s="701" t="str">
        <f>'BASE PLANILHAS'!B27:C27</f>
        <v>SESI OU SENAC</v>
      </c>
      <c r="C27" s="702"/>
      <c r="D27" s="18">
        <f>'BASE PLANILHAS'!D27</f>
        <v>1.4999999999999999E-2</v>
      </c>
      <c r="E27" s="23">
        <f>$E$21*D27</f>
        <v>48.183599999999998</v>
      </c>
    </row>
    <row r="28" spans="1:9" x14ac:dyDescent="0.2">
      <c r="A28" s="34" t="str">
        <f>'BASE PLANILHAS'!A28</f>
        <v>C</v>
      </c>
      <c r="B28" s="748" t="str">
        <f>'BASE PLANILHAS'!B28:C28</f>
        <v>SENAI OU SENAC</v>
      </c>
      <c r="C28" s="749"/>
      <c r="D28" s="18">
        <f>'BASE PLANILHAS'!D28</f>
        <v>0.01</v>
      </c>
      <c r="E28" s="23">
        <f>$E$21*D28</f>
        <v>32.122399999999999</v>
      </c>
    </row>
    <row r="29" spans="1:9" x14ac:dyDescent="0.2">
      <c r="A29" s="34" t="str">
        <f>'BASE PLANILHAS'!A29</f>
        <v>D</v>
      </c>
      <c r="B29" s="699" t="str">
        <f>'BASE PLANILHAS'!B29:C29</f>
        <v>INCRA</v>
      </c>
      <c r="C29" s="700"/>
      <c r="D29" s="18">
        <f>'BASE PLANILHAS'!D29</f>
        <v>2E-3</v>
      </c>
      <c r="E29" s="23">
        <f t="shared" ref="E29:E32" si="1">$E$21*D29</f>
        <v>6.42448</v>
      </c>
    </row>
    <row r="30" spans="1:9" x14ac:dyDescent="0.2">
      <c r="A30" s="34" t="str">
        <f>'BASE PLANILHAS'!A30</f>
        <v>E</v>
      </c>
      <c r="B30" s="699" t="str">
        <f>'BASE PLANILHAS'!B30:C30</f>
        <v>Salário Educação</v>
      </c>
      <c r="C30" s="700"/>
      <c r="D30" s="18">
        <f>'BASE PLANILHAS'!D30</f>
        <v>2.5000000000000001E-2</v>
      </c>
      <c r="E30" s="23">
        <f t="shared" si="1"/>
        <v>80.305999999999997</v>
      </c>
    </row>
    <row r="31" spans="1:9" x14ac:dyDescent="0.2">
      <c r="A31" s="34" t="str">
        <f>'BASE PLANILHAS'!A31</f>
        <v>F</v>
      </c>
      <c r="B31" s="699" t="str">
        <f>'BASE PLANILHAS'!B31:C31</f>
        <v>FGTS</v>
      </c>
      <c r="C31" s="700"/>
      <c r="D31" s="18">
        <f>'BASE PLANILHAS'!D31</f>
        <v>0.08</v>
      </c>
      <c r="E31" s="23">
        <f t="shared" si="1"/>
        <v>256.97919999999999</v>
      </c>
    </row>
    <row r="32" spans="1:9" x14ac:dyDescent="0.2">
      <c r="A32" s="34" t="str">
        <f>'BASE PLANILHAS'!A32</f>
        <v>G</v>
      </c>
      <c r="B32" s="699" t="str">
        <f>'BASE PLANILHAS'!B32:C32</f>
        <v>RAT</v>
      </c>
      <c r="C32" s="700"/>
      <c r="D32" s="18">
        <f>'BASE PLANILHAS'!D32</f>
        <v>0.03</v>
      </c>
      <c r="E32" s="23">
        <f t="shared" si="1"/>
        <v>96.367199999999997</v>
      </c>
      <c r="I32" s="1"/>
    </row>
    <row r="33" spans="1:14" ht="13.5" thickBot="1" x14ac:dyDescent="0.25">
      <c r="A33" s="34" t="str">
        <f>'BASE PLANILHAS'!A33</f>
        <v>H</v>
      </c>
      <c r="B33" s="701" t="str">
        <f>'BASE PLANILHAS'!B33:C33</f>
        <v>SEBRAE</v>
      </c>
      <c r="C33" s="702"/>
      <c r="D33" s="18">
        <f>'BASE PLANILHAS'!D33</f>
        <v>6.0000000000000001E-3</v>
      </c>
      <c r="E33" s="23">
        <f>$E$21*D33</f>
        <v>19.273440000000001</v>
      </c>
    </row>
    <row r="34" spans="1:14" ht="13.5" thickBot="1" x14ac:dyDescent="0.25">
      <c r="A34" s="696" t="str">
        <f>'BASE PLANILHAS'!A34:C34</f>
        <v>Total do Submódulo 2.1</v>
      </c>
      <c r="B34" s="697"/>
      <c r="C34" s="698"/>
      <c r="D34" s="50">
        <f>'BASE PLANILHAS'!D34</f>
        <v>0.3680000000000001</v>
      </c>
      <c r="E34" s="51">
        <f>SUM(E26:E33)</f>
        <v>1182.1043199999997</v>
      </c>
      <c r="F34" s="1"/>
      <c r="G34" s="66"/>
    </row>
    <row r="35" spans="1:14" ht="13.5" thickBot="1" x14ac:dyDescent="0.25">
      <c r="A35" s="356"/>
      <c r="B35" s="357"/>
      <c r="C35" s="357"/>
      <c r="D35" s="236"/>
      <c r="E35" s="45"/>
      <c r="F35" s="1"/>
      <c r="G35" s="66"/>
    </row>
    <row r="36" spans="1:14" ht="13.5" thickBot="1" x14ac:dyDescent="0.25">
      <c r="A36" s="214" t="str">
        <f>'BASE PLANILHAS'!A36</f>
        <v>2.2</v>
      </c>
      <c r="B36" s="696" t="str">
        <f>'BASE PLANILHAS'!B36:C36</f>
        <v>Submódulo 2.2 - 13º Salário, Férias e Adicional de Férias</v>
      </c>
      <c r="C36" s="698"/>
      <c r="D36" s="214" t="str">
        <f>'BASE PLANILHAS'!D36</f>
        <v>Referência</v>
      </c>
      <c r="E36" s="358" t="str">
        <f>'BASE PLANILHAS'!E36</f>
        <v>Valor (R$)</v>
      </c>
    </row>
    <row r="37" spans="1:14" x14ac:dyDescent="0.2">
      <c r="A37" s="32" t="str">
        <f>'BASE PLANILHAS'!A37</f>
        <v>A</v>
      </c>
      <c r="B37" s="701" t="str">
        <f>'BASE PLANILHAS'!B37:C37</f>
        <v>13º salário (titular)</v>
      </c>
      <c r="C37" s="702"/>
      <c r="D37" s="65">
        <f>'BASE PLANILHAS'!D37</f>
        <v>8.3333333333333329E-2</v>
      </c>
      <c r="E37" s="41">
        <f>$E$21*D37</f>
        <v>267.68666666666661</v>
      </c>
      <c r="F37" s="1"/>
    </row>
    <row r="38" spans="1:14" ht="13.5" thickBot="1" x14ac:dyDescent="0.25">
      <c r="A38" s="36" t="str">
        <f>'BASE PLANILHAS'!A38</f>
        <v>B</v>
      </c>
      <c r="B38" s="716" t="str">
        <f>'BASE PLANILHAS'!B38:C38</f>
        <v>Férias e Adicional de Férias (titular)</v>
      </c>
      <c r="C38" s="717"/>
      <c r="D38" s="71">
        <f>'BASE PLANILHAS'!D38</f>
        <v>0.1111111111111111</v>
      </c>
      <c r="E38" s="72">
        <f>D38*$E$21</f>
        <v>356.9155555555555</v>
      </c>
      <c r="F38" s="1"/>
      <c r="H38" s="1"/>
    </row>
    <row r="39" spans="1:14" ht="13.5" thickBot="1" x14ac:dyDescent="0.25">
      <c r="A39" s="67"/>
      <c r="B39" s="696" t="str">
        <f>'BASE PLANILHAS'!B39:C39</f>
        <v>Subtotal</v>
      </c>
      <c r="C39" s="698"/>
      <c r="D39" s="16">
        <f>'BASE PLANILHAS'!D39</f>
        <v>0.19444444444444442</v>
      </c>
      <c r="E39" s="45">
        <f>D39*$E$21</f>
        <v>624.60222222222205</v>
      </c>
      <c r="F39" s="1"/>
      <c r="H39" s="1"/>
    </row>
    <row r="40" spans="1:14" ht="13.5" thickBot="1" x14ac:dyDescent="0.25">
      <c r="A40" s="214" t="str">
        <f>'BASE PLANILHAS'!A40</f>
        <v>C</v>
      </c>
      <c r="B40" s="750" t="str">
        <f>'BASE PLANILHAS'!B40:C40</f>
        <v>Incidência do Submódulo 2.1 sobre 13º Salário, Férias e Adicional de Férias</v>
      </c>
      <c r="C40" s="751"/>
      <c r="D40" s="46">
        <f>'BASE PLANILHAS'!D40</f>
        <v>7.1555555555555567E-2</v>
      </c>
      <c r="E40" s="47">
        <f>D40*$E$21</f>
        <v>229.8536177777778</v>
      </c>
      <c r="F40" s="29"/>
      <c r="H40" s="1"/>
    </row>
    <row r="41" spans="1:14" ht="13.5" thickBot="1" x14ac:dyDescent="0.25">
      <c r="A41" s="696" t="str">
        <f>'BASE PLANILHAS'!A41:C41</f>
        <v>Total do Submódulo 2.2</v>
      </c>
      <c r="B41" s="697"/>
      <c r="C41" s="698"/>
      <c r="D41" s="48">
        <f>'BASE PLANILHAS'!D41</f>
        <v>0.26600000000000001</v>
      </c>
      <c r="E41" s="49">
        <f>SUM(E39:E40)</f>
        <v>854.45583999999985</v>
      </c>
      <c r="F41" s="29"/>
    </row>
    <row r="42" spans="1:14" ht="13.5" thickBot="1" x14ac:dyDescent="0.25">
      <c r="A42" s="237"/>
      <c r="B42" s="238"/>
      <c r="C42" s="238"/>
      <c r="D42" s="238"/>
      <c r="E42" s="239"/>
      <c r="F42" s="1"/>
    </row>
    <row r="43" spans="1:14" ht="13.5" thickBot="1" x14ac:dyDescent="0.25">
      <c r="A43" s="52" t="str">
        <f>'BASE PLANILHAS'!A43</f>
        <v>2.3</v>
      </c>
      <c r="B43" s="696" t="str">
        <f>'BASE PLANILHAS'!B43:C43</f>
        <v>Submódulo 2.3 - Benefícios Mensais e Diários</v>
      </c>
      <c r="C43" s="698"/>
      <c r="D43" s="358" t="str">
        <f>'BASE PLANILHAS'!D43</f>
        <v>Referência</v>
      </c>
      <c r="E43" s="358" t="str">
        <f>'BASE PLANILHAS'!E43</f>
        <v>Valor (R$)</v>
      </c>
    </row>
    <row r="44" spans="1:14" x14ac:dyDescent="0.2">
      <c r="A44" s="32" t="str">
        <f>'BASE PLANILHAS'!A44</f>
        <v>A</v>
      </c>
      <c r="B44" s="708" t="str">
        <f>'BASE PLANILHAS'!B44:C44</f>
        <v>Vale - Transporte (Descontada parcela do empregado)</v>
      </c>
      <c r="C44" s="710"/>
      <c r="D44" s="292">
        <f>VT!D12</f>
        <v>6.9</v>
      </c>
      <c r="E44" s="78">
        <f>(2*$D$44*20*$D$13)-(IF($E$13*6%&lt;=(2*$D$44*20*$D$13),$E$13*6%,(2*$D$44*20*$D$13)))</f>
        <v>83.265600000000006</v>
      </c>
      <c r="F44" s="19"/>
      <c r="N44" s="4"/>
    </row>
    <row r="45" spans="1:14" x14ac:dyDescent="0.2">
      <c r="A45" s="34" t="str">
        <f>'BASE PLANILHAS'!A45</f>
        <v>B</v>
      </c>
      <c r="B45" s="701" t="str">
        <f>'BASE PLANILHAS'!B45:C45</f>
        <v>Vale - Alimentação (Descontada parcela do empregado)</v>
      </c>
      <c r="C45" s="702"/>
      <c r="D45" s="293">
        <f>CCT!I49</f>
        <v>19.899999999999999</v>
      </c>
      <c r="E45" s="78">
        <f>(D45*20-1)*D13</f>
        <v>397</v>
      </c>
      <c r="F45" s="19"/>
    </row>
    <row r="46" spans="1:14" x14ac:dyDescent="0.2">
      <c r="A46" s="34" t="str">
        <f>'BASE PLANILHAS'!A46</f>
        <v>C</v>
      </c>
      <c r="B46" s="699" t="str">
        <f>'BASE PLANILHAS'!B46:C46</f>
        <v>Cesta Básica</v>
      </c>
      <c r="C46" s="700"/>
      <c r="D46" s="293">
        <f>CCT!J49</f>
        <v>0</v>
      </c>
      <c r="E46" s="78">
        <f>$D46*$D$13</f>
        <v>0</v>
      </c>
      <c r="F46" s="19"/>
    </row>
    <row r="47" spans="1:14" x14ac:dyDescent="0.2">
      <c r="A47" s="34" t="str">
        <f>'BASE PLANILHAS'!A47</f>
        <v>D</v>
      </c>
      <c r="B47" s="701" t="str">
        <f>'BASE PLANILHAS'!B47:C47</f>
        <v>PAF</v>
      </c>
      <c r="C47" s="702"/>
      <c r="D47" s="293">
        <f>CCT!K49</f>
        <v>28.32</v>
      </c>
      <c r="E47" s="78">
        <f t="shared" ref="E47:E51" si="2">$D47*$D$13</f>
        <v>28.32</v>
      </c>
      <c r="F47" s="19"/>
    </row>
    <row r="48" spans="1:14" x14ac:dyDescent="0.2">
      <c r="A48" s="34" t="str">
        <f>'BASE PLANILHAS'!A48</f>
        <v>E</v>
      </c>
      <c r="B48" s="699" t="str">
        <f>'BASE PLANILHAS'!B48:C48</f>
        <v>PQM</v>
      </c>
      <c r="C48" s="700"/>
      <c r="D48" s="367">
        <f>CCT!L49</f>
        <v>0</v>
      </c>
      <c r="E48" s="78">
        <f t="shared" si="2"/>
        <v>0</v>
      </c>
      <c r="F48" s="19"/>
    </row>
    <row r="49" spans="1:8" x14ac:dyDescent="0.2">
      <c r="A49" s="34" t="str">
        <f>'BASE PLANILHAS'!A49</f>
        <v>F</v>
      </c>
      <c r="B49" s="701" t="str">
        <f>'BASE PLANILHAS'!B49:C49</f>
        <v>PAT</v>
      </c>
      <c r="C49" s="702"/>
      <c r="D49" s="367">
        <f>CCT!M49</f>
        <v>0</v>
      </c>
      <c r="E49" s="78">
        <f t="shared" si="2"/>
        <v>0</v>
      </c>
      <c r="F49" s="19"/>
    </row>
    <row r="50" spans="1:8" x14ac:dyDescent="0.2">
      <c r="A50" s="34" t="str">
        <f>'BASE PLANILHAS'!A50</f>
        <v>G</v>
      </c>
      <c r="B50" s="699" t="str">
        <f>'BASE PLANILHAS'!B50:C50</f>
        <v>Seguro de Vida</v>
      </c>
      <c r="C50" s="700"/>
      <c r="D50" s="368">
        <f>CCT!N49</f>
        <v>4.72</v>
      </c>
      <c r="E50" s="78">
        <f t="shared" si="2"/>
        <v>4.72</v>
      </c>
      <c r="F50" s="19"/>
    </row>
    <row r="51" spans="1:8" ht="13.5" thickBot="1" x14ac:dyDescent="0.25">
      <c r="A51" s="36" t="str">
        <f>'BASE PLANILHAS'!A51</f>
        <v>H</v>
      </c>
      <c r="B51" s="703" t="str">
        <f>'BASE PLANILHAS'!B51:C51</f>
        <v>Despesas de Viagem</v>
      </c>
      <c r="C51" s="704"/>
      <c r="D51" s="369">
        <f>CCT!O49</f>
        <v>68.709999999999994</v>
      </c>
      <c r="E51" s="78">
        <f t="shared" si="2"/>
        <v>68.709999999999994</v>
      </c>
      <c r="F51" s="1"/>
    </row>
    <row r="52" spans="1:8" ht="13.5" thickBot="1" x14ac:dyDescent="0.25">
      <c r="A52" s="705" t="str">
        <f>'BASE PLANILHAS'!A52:D52</f>
        <v>Total do Submódulo 2.3</v>
      </c>
      <c r="B52" s="706"/>
      <c r="C52" s="706"/>
      <c r="D52" s="707"/>
      <c r="E52" s="51">
        <f>SUM(E44:E51)</f>
        <v>582.01560000000006</v>
      </c>
      <c r="F52" s="29"/>
    </row>
    <row r="53" spans="1:8" ht="13.5" thickBot="1" x14ac:dyDescent="0.25">
      <c r="A53" s="237"/>
      <c r="B53" s="238"/>
      <c r="C53" s="240"/>
      <c r="D53" s="238"/>
      <c r="E53" s="239"/>
      <c r="F53" s="1"/>
    </row>
    <row r="54" spans="1:8" ht="13.5" thickBot="1" x14ac:dyDescent="0.25">
      <c r="A54" s="214" t="str">
        <f>'BASE PLANILHAS'!A54</f>
        <v>2.4</v>
      </c>
      <c r="B54" s="696" t="str">
        <f>'BASE PLANILHAS'!B54:D54</f>
        <v>Quadro Resumo do Módulo 2 - Encargos e Benefícios Mensais e Diários</v>
      </c>
      <c r="C54" s="697"/>
      <c r="D54" s="698"/>
      <c r="E54" s="214" t="str">
        <f>'BASE PLANILHAS'!E54</f>
        <v>Valor (R$)</v>
      </c>
    </row>
    <row r="55" spans="1:8" x14ac:dyDescent="0.2">
      <c r="A55" s="40" t="str">
        <f>'BASE PLANILHAS'!A55</f>
        <v>2.1</v>
      </c>
      <c r="B55" s="708" t="str">
        <f>'BASE PLANILHAS'!B55:D55</f>
        <v>Encargos Previdenciários, FGTS e Outras Contribuições</v>
      </c>
      <c r="C55" s="709"/>
      <c r="D55" s="710"/>
      <c r="E55" s="41">
        <f>E41</f>
        <v>854.45583999999985</v>
      </c>
      <c r="F55" s="1"/>
      <c r="H55" s="66"/>
    </row>
    <row r="56" spans="1:8" x14ac:dyDescent="0.2">
      <c r="A56" s="34" t="str">
        <f>'BASE PLANILHAS'!A56</f>
        <v>2.2</v>
      </c>
      <c r="B56" s="701" t="str">
        <f>'BASE PLANILHAS'!B56:D56</f>
        <v>13º Salário, Férias e Adicional de Férias</v>
      </c>
      <c r="C56" s="733"/>
      <c r="D56" s="702"/>
      <c r="E56" s="23">
        <f>E34</f>
        <v>1182.1043199999997</v>
      </c>
      <c r="F56" s="1"/>
    </row>
    <row r="57" spans="1:8" ht="13.5" thickBot="1" x14ac:dyDescent="0.25">
      <c r="A57" s="36" t="str">
        <f>'BASE PLANILHAS'!A57</f>
        <v>2.3</v>
      </c>
      <c r="B57" s="699" t="str">
        <f>'BASE PLANILHAS'!B57:D57</f>
        <v>Benefícios Mensais e Diários</v>
      </c>
      <c r="C57" s="734"/>
      <c r="D57" s="749"/>
      <c r="E57" s="24">
        <f>E52</f>
        <v>582.01560000000006</v>
      </c>
      <c r="F57" s="1"/>
    </row>
    <row r="58" spans="1:8" ht="13.5" thickBot="1" x14ac:dyDescent="0.25">
      <c r="A58" s="696" t="str">
        <f>'BASE PLANILHAS'!A58:D58</f>
        <v>Total do Módulo 2</v>
      </c>
      <c r="B58" s="697"/>
      <c r="C58" s="697"/>
      <c r="D58" s="698"/>
      <c r="E58" s="49">
        <f>SUM(E55:E57)</f>
        <v>2618.5757599999997</v>
      </c>
      <c r="F58" s="1"/>
    </row>
    <row r="59" spans="1:8" x14ac:dyDescent="0.2">
      <c r="A59" s="241"/>
      <c r="B59" s="240"/>
      <c r="C59" s="240"/>
      <c r="D59" s="240"/>
      <c r="E59" s="242"/>
      <c r="F59" s="1"/>
    </row>
    <row r="60" spans="1:8" x14ac:dyDescent="0.2">
      <c r="A60" s="711" t="str">
        <f>'BASE PLANILHAS'!A60:E60</f>
        <v>MÓDULO 3 – PROVISÃO PARA RESCISÃO</v>
      </c>
      <c r="B60" s="712"/>
      <c r="C60" s="712"/>
      <c r="D60" s="712"/>
      <c r="E60" s="713"/>
      <c r="F60" s="1"/>
    </row>
    <row r="61" spans="1:8" ht="13.5" thickBot="1" x14ac:dyDescent="0.25">
      <c r="A61" s="54"/>
      <c r="B61" s="54"/>
      <c r="C61" s="54"/>
      <c r="D61" s="54"/>
      <c r="E61" s="54"/>
      <c r="F61" s="22"/>
      <c r="G61" s="1"/>
    </row>
    <row r="62" spans="1:8" ht="13.5" thickBot="1" x14ac:dyDescent="0.25">
      <c r="A62" s="214">
        <f>'BASE PLANILHAS'!A62</f>
        <v>3</v>
      </c>
      <c r="B62" s="697" t="str">
        <f>'BASE PLANILHAS'!B62:C62</f>
        <v>Provisão para Rescisão</v>
      </c>
      <c r="C62" s="698"/>
      <c r="D62" s="214" t="str">
        <f>'BASE PLANILHAS'!D62</f>
        <v>Referência</v>
      </c>
      <c r="E62" s="358" t="str">
        <f>'BASE PLANILHAS'!E62</f>
        <v>Valor (R$)</v>
      </c>
      <c r="F62" s="19"/>
    </row>
    <row r="63" spans="1:8" x14ac:dyDescent="0.2">
      <c r="A63" s="79" t="str">
        <f>'BASE PLANILHAS'!A63</f>
        <v>A</v>
      </c>
      <c r="B63" s="718" t="str">
        <f>'BASE PLANILHAS'!B63:C63</f>
        <v>Aviso Prévio Indenizado (API) e Reflexo do Aviso Prévio Indenizado</v>
      </c>
      <c r="C63" s="719"/>
      <c r="D63" s="80">
        <f>'BASE PLANILHAS'!D63</f>
        <v>5.0183256172839511E-3</v>
      </c>
      <c r="E63" s="41">
        <f>$E$21*D63</f>
        <v>16.120066280864197</v>
      </c>
      <c r="F63" s="149"/>
    </row>
    <row r="64" spans="1:8" x14ac:dyDescent="0.2">
      <c r="A64" s="205" t="str">
        <f>'BASE PLANILHAS'!A64</f>
        <v>B</v>
      </c>
      <c r="B64" s="718" t="str">
        <f>'BASE PLANILHAS'!B64:C64</f>
        <v>Incidência do FGTS sobre API e Reflexo do API</v>
      </c>
      <c r="C64" s="719"/>
      <c r="D64" s="80">
        <f>'BASE PLANILHAS'!D64</f>
        <v>4.0146604938271608E-4</v>
      </c>
      <c r="E64" s="41">
        <f>$E$21*D64</f>
        <v>1.2896053024691359</v>
      </c>
      <c r="F64" s="19"/>
    </row>
    <row r="65" spans="1:10" x14ac:dyDescent="0.2">
      <c r="A65" s="205" t="str">
        <f>'BASE PLANILHAS'!A65</f>
        <v>C</v>
      </c>
      <c r="B65" s="718" t="str">
        <f>'BASE PLANILHAS'!B65:C65</f>
        <v>Multa do FGTS e Contribuição Social sobre o Aviso Prévio Indenizado</v>
      </c>
      <c r="C65" s="719"/>
      <c r="D65" s="18">
        <f>'BASE PLANILHAS'!D65</f>
        <v>2.0073302469135804E-4</v>
      </c>
      <c r="E65" s="41">
        <f t="shared" ref="E65:E69" si="3">$E$21*D65</f>
        <v>0.64480265123456793</v>
      </c>
      <c r="F65" s="19"/>
    </row>
    <row r="66" spans="1:10" x14ac:dyDescent="0.2">
      <c r="A66" s="205" t="str">
        <f>'BASE PLANILHAS'!A66</f>
        <v>D</v>
      </c>
      <c r="B66" s="718" t="str">
        <f>'BASE PLANILHAS'!B66:C66</f>
        <v>Aviso Prévio Trabalhado - APT</v>
      </c>
      <c r="C66" s="719"/>
      <c r="D66" s="18">
        <f>'BASE PLANILHAS'!D66</f>
        <v>3.5000000000000005E-3</v>
      </c>
      <c r="E66" s="41">
        <f t="shared" si="3"/>
        <v>11.242840000000001</v>
      </c>
      <c r="F66" s="19"/>
    </row>
    <row r="67" spans="1:10" x14ac:dyDescent="0.2">
      <c r="A67" s="205" t="str">
        <f>'BASE PLANILHAS'!A67</f>
        <v>E</v>
      </c>
      <c r="B67" s="718" t="str">
        <f>'BASE PLANILHAS'!B67:C67</f>
        <v>Incidência dos encargos do submódulo 2.1 sobre Aviso Prévio Trabalhado</v>
      </c>
      <c r="C67" s="719"/>
      <c r="D67" s="80">
        <f>'BASE PLANILHAS'!D67</f>
        <v>1.2880000000000005E-3</v>
      </c>
      <c r="E67" s="41">
        <f>$E$21*D67</f>
        <v>4.137365120000001</v>
      </c>
      <c r="F67" s="61"/>
    </row>
    <row r="68" spans="1:10" x14ac:dyDescent="0.2">
      <c r="A68" s="205" t="str">
        <f>'BASE PLANILHAS'!A68</f>
        <v>F</v>
      </c>
      <c r="B68" s="718" t="str">
        <f>'BASE PLANILHAS'!B68:C68</f>
        <v>Multa do FGTS e Contribuição Social - Rescisão sem Justa Causa</v>
      </c>
      <c r="C68" s="719"/>
      <c r="D68" s="80">
        <f>'BASE PLANILHAS'!D68</f>
        <v>4.2999999999999997E-2</v>
      </c>
      <c r="E68" s="41">
        <f t="shared" si="3"/>
        <v>138.12631999999999</v>
      </c>
      <c r="F68" s="19"/>
    </row>
    <row r="69" spans="1:10" ht="13.5" thickBot="1" x14ac:dyDescent="0.25">
      <c r="A69" s="243" t="str">
        <f>'BASE PLANILHAS'!A69</f>
        <v>G</v>
      </c>
      <c r="B69" s="701" t="str">
        <f>'BASE PLANILHAS'!B69:C69</f>
        <v>Indenização Adicional (Art. 9º da Lei nº 7.238/84)</v>
      </c>
      <c r="C69" s="702"/>
      <c r="D69" s="81">
        <f>'BASE PLANILHAS'!D69</f>
        <v>1.6666666666666668E-3</v>
      </c>
      <c r="E69" s="55">
        <f t="shared" si="3"/>
        <v>5.3537333333333335</v>
      </c>
      <c r="F69" s="19"/>
    </row>
    <row r="70" spans="1:10" ht="13.5" thickBot="1" x14ac:dyDescent="0.25">
      <c r="A70" s="696" t="str">
        <f>'BASE PLANILHAS'!A70:C70</f>
        <v>Total do Módulo 3</v>
      </c>
      <c r="B70" s="697"/>
      <c r="C70" s="698"/>
      <c r="D70" s="244">
        <f>'BASE PLANILHAS'!D70</f>
        <v>5.5075191358024689E-2</v>
      </c>
      <c r="E70" s="51">
        <f>SUM(E63:E69)</f>
        <v>176.91473268790125</v>
      </c>
      <c r="F70" s="29"/>
    </row>
    <row r="71" spans="1:10" x14ac:dyDescent="0.2">
      <c r="A71" s="245"/>
      <c r="B71" s="246"/>
      <c r="C71" s="246"/>
      <c r="D71" s="246"/>
      <c r="E71" s="247"/>
      <c r="F71" s="1"/>
    </row>
    <row r="72" spans="1:10" x14ac:dyDescent="0.2">
      <c r="A72" s="711" t="str">
        <f>'BASE PLANILHAS'!A72:E72</f>
        <v>MÓDULO 4 – CUSTO DE REPOSIÇÃO DO PROFISSIONAL AUSENTE</v>
      </c>
      <c r="B72" s="712"/>
      <c r="C72" s="712"/>
      <c r="D72" s="712"/>
      <c r="E72" s="713"/>
      <c r="F72" s="1"/>
      <c r="H72" s="1"/>
    </row>
    <row r="73" spans="1:10" ht="13.5" thickBot="1" x14ac:dyDescent="0.25">
      <c r="A73" s="54"/>
      <c r="B73" s="54"/>
      <c r="C73" s="54"/>
      <c r="D73" s="38"/>
      <c r="E73" s="54"/>
      <c r="F73" s="22"/>
    </row>
    <row r="74" spans="1:10" ht="13.5" thickBot="1" x14ac:dyDescent="0.25">
      <c r="A74" s="214" t="str">
        <f>'BASE PLANILHAS'!A74</f>
        <v>4.1</v>
      </c>
      <c r="B74" s="696" t="str">
        <f>'BASE PLANILHAS'!B74:C74</f>
        <v>Submódulo 4.1 - Ausências Legais</v>
      </c>
      <c r="C74" s="698"/>
      <c r="D74" s="358" t="str">
        <f>'BASE PLANILHAS'!D74</f>
        <v>Referência</v>
      </c>
      <c r="E74" s="358" t="str">
        <f>'BASE PLANILHAS'!E74</f>
        <v>Valor (R$)</v>
      </c>
      <c r="J74" s="63"/>
    </row>
    <row r="75" spans="1:10" x14ac:dyDescent="0.2">
      <c r="A75" s="34" t="str">
        <f>'BASE PLANILHAS'!A75</f>
        <v>A</v>
      </c>
      <c r="B75" s="708" t="str">
        <f>'BASE PLANILHAS'!B75:C75</f>
        <v>Ausência por Doença</v>
      </c>
      <c r="C75" s="710"/>
      <c r="D75" s="248">
        <f>'BASE PLANILHAS'!D75</f>
        <v>1.3888888888888888E-2</v>
      </c>
      <c r="E75" s="23">
        <f t="shared" ref="E75:E80" si="4">$E$21*D75</f>
        <v>44.614444444444437</v>
      </c>
      <c r="F75" s="62"/>
    </row>
    <row r="76" spans="1:10" x14ac:dyDescent="0.2">
      <c r="A76" s="34" t="str">
        <f>'BASE PLANILHAS'!A76</f>
        <v>B</v>
      </c>
      <c r="B76" s="699" t="str">
        <f>'BASE PLANILHAS'!B76:C76</f>
        <v>Ausências Legais</v>
      </c>
      <c r="C76" s="700"/>
      <c r="D76" s="248">
        <f>'BASE PLANILHAS'!D76</f>
        <v>8.2222222222222228E-3</v>
      </c>
      <c r="E76" s="23">
        <f t="shared" si="4"/>
        <v>26.411751111111112</v>
      </c>
      <c r="F76" s="62"/>
    </row>
    <row r="77" spans="1:10" x14ac:dyDescent="0.2">
      <c r="A77" s="34" t="str">
        <f>'BASE PLANILHAS'!A77</f>
        <v>C</v>
      </c>
      <c r="B77" s="699" t="str">
        <f>'BASE PLANILHAS'!B77:C77</f>
        <v>Licença Paternidade</v>
      </c>
      <c r="C77" s="700"/>
      <c r="D77" s="82">
        <f>'BASE PLANILHAS'!D77</f>
        <v>2.0833333333333332E-4</v>
      </c>
      <c r="E77" s="23">
        <f t="shared" si="4"/>
        <v>0.66921666666666657</v>
      </c>
      <c r="F77" s="62"/>
    </row>
    <row r="78" spans="1:10" x14ac:dyDescent="0.2">
      <c r="A78" s="34" t="str">
        <f>'BASE PLANILHAS'!A78</f>
        <v>D</v>
      </c>
      <c r="B78" s="699" t="str">
        <f>'BASE PLANILHAS'!B78:C78</f>
        <v>Ausência por Acidente de Trabalho</v>
      </c>
      <c r="C78" s="700"/>
      <c r="D78" s="248">
        <f>'BASE PLANILHAS'!D78</f>
        <v>3.3333333333333335E-3</v>
      </c>
      <c r="E78" s="23">
        <f t="shared" si="4"/>
        <v>10.707466666666667</v>
      </c>
      <c r="F78" s="62"/>
    </row>
    <row r="79" spans="1:10" x14ac:dyDescent="0.2">
      <c r="A79" s="64" t="str">
        <f>'BASE PLANILHAS'!A79</f>
        <v>E</v>
      </c>
      <c r="B79" s="699" t="str">
        <f>'BASE PLANILHAS'!B79:C79</f>
        <v>Férias, Adicional de Férias e 13º  com empregada em gozo de Licença Maternidade</v>
      </c>
      <c r="C79" s="700"/>
      <c r="D79" s="249">
        <f>'BASE PLANILHAS'!D79</f>
        <v>1.2962962962962963E-3</v>
      </c>
      <c r="E79" s="23">
        <f t="shared" si="4"/>
        <v>4.1640148148148146</v>
      </c>
      <c r="F79" s="19"/>
    </row>
    <row r="80" spans="1:10" ht="13.5" thickBot="1" x14ac:dyDescent="0.25">
      <c r="A80" s="36" t="str">
        <f>'BASE PLANILHAS'!A80</f>
        <v>F</v>
      </c>
      <c r="B80" s="716" t="str">
        <f>'BASE PLANILHAS'!B80:C80</f>
        <v>Incidência do Submódulo 2.1 sobre Ausências Legais</v>
      </c>
      <c r="C80" s="717"/>
      <c r="D80" s="81">
        <f>'BASE PLANILHAS'!D80</f>
        <v>9.9172592592592611E-3</v>
      </c>
      <c r="E80" s="72">
        <f t="shared" si="4"/>
        <v>31.856616882962967</v>
      </c>
      <c r="F80" s="1"/>
      <c r="G80" s="4"/>
      <c r="H80" s="31"/>
    </row>
    <row r="81" spans="1:7" ht="13.5" thickBot="1" x14ac:dyDescent="0.25">
      <c r="A81" s="696" t="str">
        <f>'BASE PLANILHAS'!A81:C81</f>
        <v>Total do Submódulo 4.1</v>
      </c>
      <c r="B81" s="697"/>
      <c r="C81" s="698"/>
      <c r="D81" s="48">
        <f>'BASE PLANILHAS'!D81</f>
        <v>3.6866333333333334E-2</v>
      </c>
      <c r="E81" s="51">
        <f>SUM(E75:E80)</f>
        <v>118.42351058666667</v>
      </c>
      <c r="F81" s="29"/>
      <c r="G81" s="4"/>
    </row>
    <row r="82" spans="1:7" ht="13.5" thickBot="1" x14ac:dyDescent="0.25">
      <c r="A82" s="241"/>
      <c r="B82" s="240"/>
      <c r="C82" s="240"/>
      <c r="D82" s="240"/>
      <c r="E82" s="242"/>
      <c r="F82" s="1"/>
    </row>
    <row r="83" spans="1:7" ht="13.5" thickBot="1" x14ac:dyDescent="0.25">
      <c r="A83" s="214" t="str">
        <f>'BASE PLANILHAS'!A83</f>
        <v>4.2</v>
      </c>
      <c r="B83" s="696" t="str">
        <f>'BASE PLANILHAS'!B83:C83</f>
        <v>Submódulo 4.2 - Intrajornada</v>
      </c>
      <c r="C83" s="697"/>
      <c r="D83" s="46" t="str">
        <f>'BASE PLANILHAS'!D83</f>
        <v>Referência</v>
      </c>
      <c r="E83" s="214" t="str">
        <f>'BASE PLANILHAS'!E83</f>
        <v>Valor (R$)</v>
      </c>
      <c r="F83" s="29"/>
      <c r="G83" s="4"/>
    </row>
    <row r="84" spans="1:7" ht="13.5" thickBot="1" x14ac:dyDescent="0.25">
      <c r="A84" s="40" t="str">
        <f>'BASE PLANILHAS'!A84</f>
        <v>A</v>
      </c>
      <c r="B84" s="750" t="str">
        <f>'BASE PLANILHAS'!B84:C84</f>
        <v>Intervalo para Repouso ou Alimentação</v>
      </c>
      <c r="C84" s="751"/>
      <c r="D84" s="623">
        <f>'BASE PLANILHAS'!D84</f>
        <v>0</v>
      </c>
      <c r="E84" s="621">
        <v>0</v>
      </c>
      <c r="F84" s="29"/>
      <c r="G84" s="4"/>
    </row>
    <row r="85" spans="1:7" ht="13.5" thickBot="1" x14ac:dyDescent="0.25">
      <c r="A85" s="696" t="str">
        <f>'BASE PLANILHAS'!A85:C85</f>
        <v>Total do Submódulo 4.2</v>
      </c>
      <c r="B85" s="697"/>
      <c r="C85" s="698"/>
      <c r="D85" s="48">
        <f>'BASE PLANILHAS'!D85</f>
        <v>0</v>
      </c>
      <c r="E85" s="398">
        <f>SUM(E84)</f>
        <v>0</v>
      </c>
      <c r="F85" s="29"/>
      <c r="G85" s="4"/>
    </row>
    <row r="86" spans="1:7" ht="13.5" thickBot="1" x14ac:dyDescent="0.25">
      <c r="A86" s="241"/>
      <c r="B86" s="240"/>
      <c r="C86" s="240"/>
      <c r="D86" s="240"/>
      <c r="E86" s="242"/>
      <c r="F86" s="1"/>
    </row>
    <row r="87" spans="1:7" ht="13.5" thickBot="1" x14ac:dyDescent="0.25">
      <c r="A87" s="214" t="str">
        <f>'BASE PLANILHAS'!A87</f>
        <v>4.3</v>
      </c>
      <c r="B87" s="696" t="str">
        <f>'BASE PLANILHAS'!B87:C87</f>
        <v>Quadro Resumo do Módulo 4 - Custo de Reposição do Profissional Ausente</v>
      </c>
      <c r="C87" s="697"/>
      <c r="D87" s="46" t="str">
        <f>'BASE PLANILHAS'!D87</f>
        <v>Referência</v>
      </c>
      <c r="E87" s="214" t="str">
        <f>'BASE PLANILHAS'!E87</f>
        <v>Valor (R$)</v>
      </c>
      <c r="F87" s="1"/>
    </row>
    <row r="88" spans="1:7" x14ac:dyDescent="0.2">
      <c r="A88" s="40" t="str">
        <f>'BASE PLANILHAS'!A88</f>
        <v>4.1</v>
      </c>
      <c r="B88" s="720" t="str">
        <f>'BASE PLANILHAS'!B88:C88</f>
        <v>Ausências Legais</v>
      </c>
      <c r="C88" s="721"/>
      <c r="D88" s="396">
        <f>'BASE PLANILHAS'!D88</f>
        <v>3.6866333333333334E-2</v>
      </c>
      <c r="E88" s="72">
        <f>E81</f>
        <v>118.42351058666667</v>
      </c>
      <c r="F88" s="1"/>
    </row>
    <row r="89" spans="1:7" ht="13.5" thickBot="1" x14ac:dyDescent="0.25">
      <c r="A89" s="40" t="str">
        <f>'BASE PLANILHAS'!A89</f>
        <v>4.2</v>
      </c>
      <c r="B89" s="716" t="str">
        <f>'BASE PLANILHAS'!B89:C89</f>
        <v>Intrajornada</v>
      </c>
      <c r="C89" s="717"/>
      <c r="D89" s="397">
        <f>'BASE PLANILHAS'!D89</f>
        <v>0</v>
      </c>
      <c r="E89" s="235">
        <f>E85</f>
        <v>0</v>
      </c>
      <c r="F89" s="1"/>
    </row>
    <row r="90" spans="1:7" ht="13.5" thickBot="1" x14ac:dyDescent="0.25">
      <c r="A90" s="696" t="str">
        <f>'BASE PLANILHAS'!A90:C90</f>
        <v>Total do Módulo 4</v>
      </c>
      <c r="B90" s="697"/>
      <c r="C90" s="698"/>
      <c r="D90" s="48">
        <f>'BASE PLANILHAS'!D90</f>
        <v>3.6866333333333334E-2</v>
      </c>
      <c r="E90" s="398">
        <f>SUM(E88+E89)</f>
        <v>118.42351058666667</v>
      </c>
      <c r="F90" s="1"/>
    </row>
    <row r="91" spans="1:7" x14ac:dyDescent="0.2">
      <c r="A91" s="241"/>
      <c r="B91" s="240"/>
      <c r="C91" s="240"/>
      <c r="D91" s="240"/>
      <c r="E91" s="242"/>
      <c r="F91" s="1"/>
    </row>
    <row r="92" spans="1:7" x14ac:dyDescent="0.2">
      <c r="A92" s="711" t="str">
        <f>'BASE PLANILHAS'!A92:E92</f>
        <v>MÓDULO 5 – INSUMOS DIVERSOS</v>
      </c>
      <c r="B92" s="712"/>
      <c r="C92" s="712"/>
      <c r="D92" s="712"/>
      <c r="E92" s="713"/>
      <c r="F92" s="1"/>
    </row>
    <row r="93" spans="1:7" ht="13.5" thickBot="1" x14ac:dyDescent="0.25">
      <c r="A93" s="38"/>
      <c r="B93" s="38"/>
      <c r="C93" s="38"/>
      <c r="D93" s="38"/>
      <c r="E93" s="56"/>
      <c r="F93" s="1"/>
    </row>
    <row r="94" spans="1:7" ht="13.5" thickBot="1" x14ac:dyDescent="0.25">
      <c r="A94" s="214">
        <f>'BASE PLANILHAS'!A94</f>
        <v>5</v>
      </c>
      <c r="B94" s="696" t="str">
        <f>'BASE PLANILHAS'!B94:C94</f>
        <v>Insumos Diversos</v>
      </c>
      <c r="C94" s="698"/>
      <c r="D94" s="214" t="str">
        <f>'BASE PLANILHAS'!D94</f>
        <v>Referência</v>
      </c>
      <c r="E94" s="358" t="str">
        <f>'BASE PLANILHAS'!E94</f>
        <v>Valor (R$)</v>
      </c>
      <c r="F94" s="1"/>
    </row>
    <row r="95" spans="1:7" x14ac:dyDescent="0.2">
      <c r="A95" s="32" t="str">
        <f>'BASE PLANILHAS'!A95</f>
        <v>A</v>
      </c>
      <c r="B95" s="709" t="str">
        <f>'BASE PLANILHAS'!B95:C95</f>
        <v>Uniformes e EPIs</v>
      </c>
      <c r="C95" s="710"/>
      <c r="D95" s="292">
        <f>'Uniforme Apoio'!BO43</f>
        <v>44.875416666666666</v>
      </c>
      <c r="E95" s="41">
        <f>D95*$D$13</f>
        <v>44.875416666666666</v>
      </c>
      <c r="F95" s="19"/>
      <c r="G95" s="1"/>
    </row>
    <row r="96" spans="1:7" x14ac:dyDescent="0.2">
      <c r="A96" s="34" t="str">
        <f>'BASE PLANILHAS'!A96</f>
        <v>B</v>
      </c>
      <c r="B96" s="733" t="str">
        <f>'BASE PLANILHAS'!B96:C96</f>
        <v>Materiais de Consumo</v>
      </c>
      <c r="C96" s="702"/>
      <c r="D96" s="299">
        <v>0</v>
      </c>
      <c r="E96" s="23">
        <f>D96*$D$13</f>
        <v>0</v>
      </c>
      <c r="F96" s="19"/>
    </row>
    <row r="97" spans="1:8" x14ac:dyDescent="0.2">
      <c r="A97" s="250" t="str">
        <f>'BASE PLANILHAS'!A97</f>
        <v>C</v>
      </c>
      <c r="B97" s="734" t="str">
        <f>'BASE PLANILHAS'!B97:C97</f>
        <v>Máquinas e Equipamentos (depreciação)</v>
      </c>
      <c r="C97" s="700"/>
      <c r="D97" s="299">
        <v>0</v>
      </c>
      <c r="E97" s="23">
        <f t="shared" ref="E97" si="5">D97*$D$13</f>
        <v>0</v>
      </c>
      <c r="F97" s="19"/>
    </row>
    <row r="98" spans="1:8" x14ac:dyDescent="0.2">
      <c r="A98" s="250" t="str">
        <f>'BASE PLANILHAS'!A98</f>
        <v>D</v>
      </c>
      <c r="B98" s="734" t="str">
        <f>'BASE PLANILHAS'!B98:C98</f>
        <v>Produtos de Limpeza</v>
      </c>
      <c r="C98" s="700"/>
      <c r="D98" s="75">
        <v>0</v>
      </c>
      <c r="E98" s="216">
        <f>D98*$D$13</f>
        <v>0</v>
      </c>
      <c r="F98" s="19"/>
      <c r="H98" s="1"/>
    </row>
    <row r="99" spans="1:8" ht="13.5" thickBot="1" x14ac:dyDescent="0.25">
      <c r="A99" s="251" t="str">
        <f>'BASE PLANILHAS'!A99</f>
        <v>E</v>
      </c>
      <c r="B99" s="735" t="str">
        <f>'BASE PLANILHAS'!B99:C99</f>
        <v>Materiais de Higiene</v>
      </c>
      <c r="C99" s="719"/>
      <c r="D99" s="75">
        <v>0</v>
      </c>
      <c r="E99" s="215">
        <f>D99*$D$13</f>
        <v>0</v>
      </c>
      <c r="F99" s="19"/>
      <c r="H99" s="1"/>
    </row>
    <row r="100" spans="1:8" ht="13.5" customHeight="1" thickBot="1" x14ac:dyDescent="0.25">
      <c r="A100" s="736" t="str">
        <f>'BASE PLANILHAS'!A100:C100</f>
        <v>Total do Módulo 5</v>
      </c>
      <c r="B100" s="737"/>
      <c r="C100" s="737"/>
      <c r="D100" s="252"/>
      <c r="E100" s="49">
        <f>SUM(E95:E99)</f>
        <v>44.875416666666666</v>
      </c>
      <c r="F100" s="1"/>
    </row>
    <row r="101" spans="1:8" x14ac:dyDescent="0.2">
      <c r="A101" s="241"/>
      <c r="B101" s="240"/>
      <c r="C101" s="240"/>
      <c r="D101" s="240"/>
      <c r="E101" s="242"/>
      <c r="F101" s="1"/>
    </row>
    <row r="102" spans="1:8" x14ac:dyDescent="0.2">
      <c r="A102" s="711" t="str">
        <f>'BASE PLANILHAS'!A102:E102</f>
        <v>MÓDULO 6 – CUSTOS INDIRETOS, TRIBUTOS E LUCRO</v>
      </c>
      <c r="B102" s="712"/>
      <c r="C102" s="712"/>
      <c r="D102" s="712"/>
      <c r="E102" s="713"/>
      <c r="F102" s="1"/>
    </row>
    <row r="103" spans="1:8" ht="13.5" thickBot="1" x14ac:dyDescent="0.25">
      <c r="A103" s="54"/>
      <c r="B103" s="54"/>
      <c r="C103" s="54"/>
      <c r="D103" s="54"/>
      <c r="E103" s="39"/>
      <c r="F103" s="1"/>
    </row>
    <row r="104" spans="1:8" ht="13.5" thickBot="1" x14ac:dyDescent="0.25">
      <c r="A104" s="214">
        <f>'BASE PLANILHAS'!A104</f>
        <v>6</v>
      </c>
      <c r="B104" s="214" t="str">
        <f>'BASE PLANILHAS'!B104</f>
        <v>Custos Indiretos, Tributos e Lucro</v>
      </c>
      <c r="C104" s="697" t="str">
        <f>'BASE PLANILHAS'!C104:D104</f>
        <v>Referência</v>
      </c>
      <c r="D104" s="698"/>
      <c r="E104" s="358" t="str">
        <f>'BASE PLANILHAS'!E104</f>
        <v>Valor (R$)</v>
      </c>
    </row>
    <row r="105" spans="1:8" x14ac:dyDescent="0.2">
      <c r="A105" s="32" t="str">
        <f>'BASE PLANILHAS'!A105</f>
        <v>A</v>
      </c>
      <c r="B105" s="253" t="str">
        <f>'BASE PLANILHAS'!B105</f>
        <v>Custos Indiretos</v>
      </c>
      <c r="C105" s="302">
        <f>'BASE PLANILHAS'!C105</f>
        <v>0</v>
      </c>
      <c r="D105" s="303"/>
      <c r="E105" s="256">
        <f>$C105*$D$13</f>
        <v>0</v>
      </c>
      <c r="F105" s="61"/>
    </row>
    <row r="106" spans="1:8" x14ac:dyDescent="0.2">
      <c r="A106" s="34" t="str">
        <f>'BASE PLANILHAS'!A106</f>
        <v>B</v>
      </c>
      <c r="B106" s="257" t="str">
        <f>'BASE PLANILHAS'!B106</f>
        <v>Lucro</v>
      </c>
      <c r="C106" s="295">
        <f>'BASE PLANILHAS'!C106</f>
        <v>0</v>
      </c>
      <c r="D106" s="259"/>
      <c r="E106" s="263">
        <f>$C106*$D$13</f>
        <v>0</v>
      </c>
      <c r="F106" s="1"/>
    </row>
    <row r="107" spans="1:8" x14ac:dyDescent="0.2">
      <c r="A107" s="34" t="str">
        <f>'BASE PLANILHAS'!A107</f>
        <v>C</v>
      </c>
      <c r="B107" s="34" t="str">
        <f>'BASE PLANILHAS'!B107</f>
        <v>TRIBUTOS</v>
      </c>
      <c r="C107" s="260" t="str">
        <f>'BASE PLANILHAS'!C107</f>
        <v>%</v>
      </c>
      <c r="D107" s="304" t="str">
        <f>'BASE PLANILHAS'!D107</f>
        <v>%</v>
      </c>
      <c r="E107" s="57"/>
      <c r="F107" s="1"/>
    </row>
    <row r="108" spans="1:8" x14ac:dyDescent="0.2">
      <c r="A108" s="34" t="str">
        <f>'BASE PLANILHAS'!A108</f>
        <v>C.1</v>
      </c>
      <c r="B108" s="257" t="str">
        <f>'BASE PLANILHAS'!B108</f>
        <v>PIS</v>
      </c>
      <c r="C108" s="262">
        <f>'BASE PLANILHAS'!C108</f>
        <v>7.6</v>
      </c>
      <c r="D108" s="262">
        <f>((100/((100-($C$111))%)-100)*$C108)/($C$111)</f>
        <v>8.8629737609329435</v>
      </c>
      <c r="E108" s="263">
        <v>0</v>
      </c>
      <c r="F108" s="1"/>
    </row>
    <row r="109" spans="1:8" x14ac:dyDescent="0.2">
      <c r="A109" s="34" t="str">
        <f>'BASE PLANILHAS'!A109</f>
        <v>C.2</v>
      </c>
      <c r="B109" s="257" t="str">
        <f>'BASE PLANILHAS'!B109</f>
        <v>COFINS</v>
      </c>
      <c r="C109" s="262">
        <f>'BASE PLANILHAS'!C109</f>
        <v>1.65</v>
      </c>
      <c r="D109" s="262">
        <f>((100/((100-($C$111))%)-100)*$C109)/($C$111)</f>
        <v>1.9241982507288626</v>
      </c>
      <c r="E109" s="263">
        <v>0</v>
      </c>
      <c r="F109" s="1"/>
    </row>
    <row r="110" spans="1:8" x14ac:dyDescent="0.2">
      <c r="A110" s="34" t="str">
        <f>'BASE PLANILHAS'!A110</f>
        <v>C.3</v>
      </c>
      <c r="B110" s="257" t="str">
        <f>'BASE PLANILHAS'!B110</f>
        <v>ISS</v>
      </c>
      <c r="C110" s="294">
        <f>ISS!B12*100</f>
        <v>5</v>
      </c>
      <c r="D110" s="262">
        <f>((100/((100-($C$111))%)-100)*$C110)/($C$111)</f>
        <v>5.8309037900874632</v>
      </c>
      <c r="E110" s="264">
        <v>0</v>
      </c>
      <c r="F110" s="1"/>
    </row>
    <row r="111" spans="1:8" ht="13.5" thickBot="1" x14ac:dyDescent="0.25">
      <c r="A111" s="714" t="str">
        <f>'BASE PLANILHAS'!A111:B111</f>
        <v>Total Tributos</v>
      </c>
      <c r="B111" s="715">
        <f>'[1]BASE PLANILHAS'!A102:B102</f>
        <v>0</v>
      </c>
      <c r="C111" s="265">
        <f>SUM(C108:C110)</f>
        <v>14.25</v>
      </c>
      <c r="D111" s="265">
        <f>SUM(D108:D110)</f>
        <v>16.618075801749271</v>
      </c>
      <c r="E111" s="266">
        <f>((E105+E106+E100+E90+E70+E58+E21)*D111)%</f>
        <v>1025.5063467540829</v>
      </c>
      <c r="F111" s="1"/>
    </row>
    <row r="112" spans="1:8" ht="13.5" thickBot="1" x14ac:dyDescent="0.25">
      <c r="A112" s="696" t="str">
        <f>'BASE PLANILHAS'!A112:D112</f>
        <v>Total do Módulo 6</v>
      </c>
      <c r="B112" s="697"/>
      <c r="C112" s="697"/>
      <c r="D112" s="698"/>
      <c r="E112" s="51">
        <f>SUM(E105:E111)</f>
        <v>1025.5063467540829</v>
      </c>
      <c r="F112" s="1"/>
    </row>
    <row r="113" spans="1:8" x14ac:dyDescent="0.2">
      <c r="A113" s="267"/>
      <c r="B113" s="268"/>
      <c r="C113" s="268"/>
      <c r="D113" s="268"/>
      <c r="E113" s="59"/>
    </row>
    <row r="114" spans="1:8" x14ac:dyDescent="0.2">
      <c r="A114" s="738" t="str">
        <f>'BASE PLANILHAS'!A114:E114</f>
        <v>QUADRO RESUMO DO CUSTO POR EMPREGADO</v>
      </c>
      <c r="B114" s="739"/>
      <c r="C114" s="739"/>
      <c r="D114" s="739"/>
      <c r="E114" s="740"/>
      <c r="G114" s="3"/>
    </row>
    <row r="115" spans="1:8" ht="13.5" thickBot="1" x14ac:dyDescent="0.25">
      <c r="A115" s="364"/>
      <c r="B115" s="359"/>
      <c r="C115" s="359"/>
      <c r="D115" s="359"/>
      <c r="E115" s="360"/>
      <c r="G115" s="3"/>
    </row>
    <row r="116" spans="1:8" ht="13.5" thickBot="1" x14ac:dyDescent="0.25">
      <c r="A116" s="696" t="str">
        <f>'BASE PLANILHAS'!A116:D116</f>
        <v>Mão-de-Obra vinculada à execução contratual</v>
      </c>
      <c r="B116" s="697"/>
      <c r="C116" s="697"/>
      <c r="D116" s="698"/>
      <c r="E116" s="214" t="str">
        <f>'BASE PLANILHAS'!E116</f>
        <v>VALOR (R$)</v>
      </c>
      <c r="G116" s="1"/>
      <c r="H116" s="1"/>
    </row>
    <row r="117" spans="1:8" x14ac:dyDescent="0.2">
      <c r="A117" s="32" t="str">
        <f>'BASE PLANILHAS'!A117</f>
        <v>A</v>
      </c>
      <c r="B117" s="741" t="str">
        <f>'BASE PLANILHAS'!B117:D117</f>
        <v>MÓDULO 1 - COMPOSIÇÃO DA REMUNERAÇÃO</v>
      </c>
      <c r="C117" s="742"/>
      <c r="D117" s="743"/>
      <c r="E117" s="256">
        <f>E21</f>
        <v>3212.24</v>
      </c>
    </row>
    <row r="118" spans="1:8" x14ac:dyDescent="0.2">
      <c r="A118" s="34" t="str">
        <f>'BASE PLANILHAS'!A118</f>
        <v>B</v>
      </c>
      <c r="B118" s="744" t="str">
        <f>'BASE PLANILHAS'!B118:D118</f>
        <v>MÓDULO 2 – ENCARGOS E BENEFÍCIOS MENSAIS E DIÁRIOS</v>
      </c>
      <c r="C118" s="731"/>
      <c r="D118" s="732"/>
      <c r="E118" s="263">
        <f>E58</f>
        <v>2618.5757599999997</v>
      </c>
    </row>
    <row r="119" spans="1:8" x14ac:dyDescent="0.2">
      <c r="A119" s="34" t="str">
        <f>'BASE PLANILHAS'!A119</f>
        <v>C</v>
      </c>
      <c r="B119" s="745" t="str">
        <f>'BASE PLANILHAS'!B119:D119</f>
        <v>MÓDULO 3 – PROVISÃO PARA RESCISÃO</v>
      </c>
      <c r="C119" s="746"/>
      <c r="D119" s="747"/>
      <c r="E119" s="263">
        <f>E70</f>
        <v>176.91473268790125</v>
      </c>
      <c r="G119" s="3"/>
    </row>
    <row r="120" spans="1:8" x14ac:dyDescent="0.2">
      <c r="A120" s="34" t="str">
        <f>'BASE PLANILHAS'!A120</f>
        <v>D</v>
      </c>
      <c r="B120" s="744" t="str">
        <f>'BASE PLANILHAS'!B120:D120</f>
        <v>MÓDULO 4 – CUSTO DE REPOSIÇÃO DO PROFISSIONAL AUSENTE</v>
      </c>
      <c r="C120" s="731"/>
      <c r="D120" s="732"/>
      <c r="E120" s="263">
        <f>E90</f>
        <v>118.42351058666667</v>
      </c>
      <c r="G120" s="3"/>
    </row>
    <row r="121" spans="1:8" x14ac:dyDescent="0.2">
      <c r="A121" s="34" t="str">
        <f>'BASE PLANILHAS'!A121</f>
        <v>E</v>
      </c>
      <c r="B121" s="728" t="str">
        <f>'BASE PLANILHAS'!B121:D121</f>
        <v>MÓDULO 5 – INSUMOS DIVERSOS</v>
      </c>
      <c r="C121" s="729"/>
      <c r="D121" s="730"/>
      <c r="E121" s="263">
        <f>E100</f>
        <v>44.875416666666666</v>
      </c>
    </row>
    <row r="122" spans="1:8" x14ac:dyDescent="0.2">
      <c r="A122" s="34" t="str">
        <f>'BASE PLANILHAS'!A122</f>
        <v>-</v>
      </c>
      <c r="B122" s="722" t="str">
        <f>'BASE PLANILHAS'!B122:D122</f>
        <v>Subtotal (A + B + C + D + E)</v>
      </c>
      <c r="C122" s="723"/>
      <c r="D122" s="724"/>
      <c r="E122" s="60">
        <f>SUM(E117:E121)</f>
        <v>6171.0294199412338</v>
      </c>
      <c r="F122" s="4"/>
      <c r="G122" s="2"/>
    </row>
    <row r="123" spans="1:8" ht="13.5" thickBot="1" x14ac:dyDescent="0.25">
      <c r="A123" s="36" t="str">
        <f>'BASE PLANILHAS'!A123</f>
        <v>F</v>
      </c>
      <c r="B123" s="725" t="str">
        <f>'BASE PLANILHAS'!B123:D123</f>
        <v>MÓDULO 6 – CUSTOS INDIRETOS, TRIBUTOS E LUCRO</v>
      </c>
      <c r="C123" s="726"/>
      <c r="D123" s="727"/>
      <c r="E123" s="24">
        <f>E112</f>
        <v>1025.5063467540829</v>
      </c>
    </row>
    <row r="124" spans="1:8" ht="13.5" thickBot="1" x14ac:dyDescent="0.25">
      <c r="A124" s="696" t="str">
        <f>'BASE PLANILHAS'!A124:D124</f>
        <v xml:space="preserve">Custo Total </v>
      </c>
      <c r="B124" s="697"/>
      <c r="C124" s="697"/>
      <c r="D124" s="698"/>
      <c r="E124" s="49">
        <f>SUM(E122:E123)</f>
        <v>7196.5357666953169</v>
      </c>
      <c r="F124" s="4"/>
    </row>
    <row r="125" spans="1:8" ht="13.5" thickBot="1" x14ac:dyDescent="0.25">
      <c r="A125" s="696" t="str">
        <f>'BASE PLANILHAS'!A125:D125</f>
        <v xml:space="preserve">Custo Total Anual </v>
      </c>
      <c r="B125" s="697"/>
      <c r="C125" s="697"/>
      <c r="D125" s="698"/>
      <c r="E125" s="51">
        <f>E124*12</f>
        <v>86358.429200343802</v>
      </c>
      <c r="F125" s="4"/>
    </row>
    <row r="126" spans="1:8" hidden="1" x14ac:dyDescent="0.2">
      <c r="A126" s="366"/>
      <c r="B126" s="825"/>
      <c r="C126" s="825"/>
      <c r="D126" s="25"/>
      <c r="E126" s="25"/>
    </row>
    <row r="127" spans="1:8" ht="40.5" hidden="1" customHeight="1" thickBot="1" x14ac:dyDescent="0.25">
      <c r="A127" s="826"/>
      <c r="B127" s="827"/>
      <c r="C127" s="26"/>
      <c r="D127" s="8"/>
      <c r="E127" s="17"/>
    </row>
    <row r="128" spans="1:8" ht="12.75" hidden="1" customHeight="1" x14ac:dyDescent="0.2">
      <c r="A128" s="828"/>
      <c r="B128" s="829"/>
      <c r="C128" s="270"/>
      <c r="D128" s="271"/>
      <c r="E128" s="272"/>
    </row>
    <row r="129" spans="1:5" ht="12.75" hidden="1" customHeight="1" x14ac:dyDescent="0.2">
      <c r="A129" s="816"/>
      <c r="B129" s="817"/>
      <c r="C129" s="273"/>
      <c r="D129" s="274"/>
      <c r="E129" s="275"/>
    </row>
    <row r="130" spans="1:5" ht="12.75" hidden="1" customHeight="1" x14ac:dyDescent="0.2">
      <c r="A130" s="816"/>
      <c r="B130" s="817"/>
      <c r="C130" s="273"/>
      <c r="D130" s="274"/>
      <c r="E130" s="275"/>
    </row>
    <row r="131" spans="1:5" ht="12.75" hidden="1" customHeight="1" x14ac:dyDescent="0.2">
      <c r="A131" s="816"/>
      <c r="B131" s="817"/>
      <c r="C131" s="273"/>
      <c r="D131" s="274"/>
      <c r="E131" s="275"/>
    </row>
    <row r="132" spans="1:5" ht="12.75" hidden="1" customHeight="1" x14ac:dyDescent="0.2">
      <c r="A132" s="818"/>
      <c r="B132" s="819"/>
      <c r="C132" s="9"/>
      <c r="D132" s="10"/>
      <c r="E132" s="275"/>
    </row>
    <row r="133" spans="1:5" ht="13.5" hidden="1" customHeight="1" thickBot="1" x14ac:dyDescent="0.25">
      <c r="A133" s="820"/>
      <c r="B133" s="821"/>
      <c r="C133" s="276"/>
      <c r="D133" s="277"/>
      <c r="E133" s="278"/>
    </row>
    <row r="134" spans="1:5" ht="13.5" hidden="1" thickBot="1" x14ac:dyDescent="0.25">
      <c r="A134" s="822"/>
      <c r="B134" s="823"/>
      <c r="C134" s="823"/>
      <c r="D134" s="824"/>
      <c r="E134" s="11"/>
    </row>
    <row r="135" spans="1:5" hidden="1" x14ac:dyDescent="0.2">
      <c r="A135" s="7"/>
      <c r="B135" s="7"/>
      <c r="C135" s="7"/>
      <c r="D135" s="7"/>
      <c r="E135" s="7"/>
    </row>
    <row r="136" spans="1:5" hidden="1" x14ac:dyDescent="0.2">
      <c r="A136" s="366"/>
      <c r="B136" s="825"/>
      <c r="C136" s="825"/>
      <c r="D136" s="25"/>
      <c r="E136" s="25"/>
    </row>
    <row r="137" spans="1:5" ht="13.5" hidden="1" thickBot="1" x14ac:dyDescent="0.25">
      <c r="A137" s="798"/>
      <c r="B137" s="799"/>
      <c r="C137" s="799"/>
      <c r="D137" s="799"/>
      <c r="E137" s="800"/>
    </row>
    <row r="138" spans="1:5" ht="13.5" hidden="1" thickBot="1" x14ac:dyDescent="0.25">
      <c r="A138" s="279"/>
      <c r="B138" s="801"/>
      <c r="C138" s="802"/>
      <c r="D138" s="803"/>
      <c r="E138" s="17"/>
    </row>
    <row r="139" spans="1:5" hidden="1" x14ac:dyDescent="0.2">
      <c r="A139" s="280"/>
      <c r="B139" s="804"/>
      <c r="C139" s="805"/>
      <c r="D139" s="806"/>
      <c r="E139" s="281"/>
    </row>
    <row r="140" spans="1:5" hidden="1" x14ac:dyDescent="0.2">
      <c r="A140" s="282"/>
      <c r="B140" s="807"/>
      <c r="C140" s="808"/>
      <c r="D140" s="809"/>
      <c r="E140" s="283"/>
    </row>
    <row r="141" spans="1:5" ht="13.5" hidden="1" thickBot="1" x14ac:dyDescent="0.25">
      <c r="A141" s="282"/>
      <c r="B141" s="810"/>
      <c r="C141" s="811"/>
      <c r="D141" s="812"/>
      <c r="E141" s="283"/>
    </row>
    <row r="142" spans="1:5" ht="13.5" hidden="1" thickBot="1" x14ac:dyDescent="0.25">
      <c r="A142" s="813"/>
      <c r="B142" s="814"/>
      <c r="C142" s="814"/>
      <c r="D142" s="815"/>
      <c r="E142" s="11"/>
    </row>
    <row r="143" spans="1:5" hidden="1" x14ac:dyDescent="0.2">
      <c r="A143" s="284"/>
      <c r="B143" s="7"/>
      <c r="C143" s="7"/>
      <c r="D143" s="7"/>
      <c r="E143" s="7"/>
    </row>
    <row r="144" spans="1:5" hidden="1" x14ac:dyDescent="0.2">
      <c r="A144" s="7"/>
      <c r="B144" s="7"/>
      <c r="C144" s="7"/>
      <c r="D144" s="7"/>
      <c r="E144" s="7"/>
    </row>
    <row r="145" spans="1:8" hidden="1" x14ac:dyDescent="0.2">
      <c r="A145" s="7"/>
      <c r="B145" s="7"/>
      <c r="C145" s="7"/>
      <c r="D145" s="7"/>
      <c r="E145" s="7"/>
    </row>
    <row r="146" spans="1:8" x14ac:dyDescent="0.2">
      <c r="A146" s="13"/>
      <c r="B146" s="13"/>
      <c r="C146" s="7"/>
      <c r="D146" s="7"/>
      <c r="E146" s="30"/>
      <c r="F146" s="4"/>
    </row>
    <row r="147" spans="1:8" x14ac:dyDescent="0.2">
      <c r="A147" s="14"/>
      <c r="B147" s="13"/>
      <c r="C147" s="7"/>
      <c r="D147" s="7"/>
      <c r="E147" s="69"/>
      <c r="F147" s="4"/>
      <c r="H147" s="4"/>
    </row>
    <row r="148" spans="1:8" x14ac:dyDescent="0.2">
      <c r="A148" s="7"/>
      <c r="B148" s="7"/>
      <c r="C148" s="7"/>
      <c r="D148" s="7"/>
      <c r="E148" s="15"/>
      <c r="H148" s="4"/>
    </row>
    <row r="149" spans="1:8" x14ac:dyDescent="0.2">
      <c r="A149" s="7"/>
      <c r="B149" s="7"/>
      <c r="C149" s="7"/>
      <c r="D149" s="7"/>
      <c r="E149" s="15"/>
    </row>
    <row r="150" spans="1:8" x14ac:dyDescent="0.2">
      <c r="A150" s="4"/>
      <c r="E150" s="4"/>
    </row>
    <row r="151" spans="1:8" x14ac:dyDescent="0.2">
      <c r="A151" s="4"/>
    </row>
  </sheetData>
  <sheetProtection sheet="1" objects="1" scenarios="1"/>
  <mergeCells count="115"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  <mergeCell ref="A23:E23"/>
    <mergeCell ref="B25:C25"/>
    <mergeCell ref="B26:C26"/>
    <mergeCell ref="B27:C27"/>
    <mergeCell ref="B28:C28"/>
    <mergeCell ref="B29:C29"/>
    <mergeCell ref="B16:C16"/>
    <mergeCell ref="B17:C17"/>
    <mergeCell ref="B18:C18"/>
    <mergeCell ref="B19:C19"/>
    <mergeCell ref="B20:C20"/>
    <mergeCell ref="A21:D21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79:C79"/>
    <mergeCell ref="B80:C80"/>
    <mergeCell ref="A81:C81"/>
    <mergeCell ref="A92:E92"/>
    <mergeCell ref="B94:C94"/>
    <mergeCell ref="B95:C95"/>
    <mergeCell ref="A72:E72"/>
    <mergeCell ref="B74:C74"/>
    <mergeCell ref="B75:C75"/>
    <mergeCell ref="B76:C76"/>
    <mergeCell ref="B77:C77"/>
    <mergeCell ref="B78:C78"/>
    <mergeCell ref="B83:C83"/>
    <mergeCell ref="B84:C84"/>
    <mergeCell ref="A85:C85"/>
    <mergeCell ref="B87:C87"/>
    <mergeCell ref="B88:C88"/>
    <mergeCell ref="B89:C89"/>
    <mergeCell ref="A90:C90"/>
    <mergeCell ref="C104:D104"/>
    <mergeCell ref="A111:B111"/>
    <mergeCell ref="A112:D112"/>
    <mergeCell ref="A114:E114"/>
    <mergeCell ref="A116:D116"/>
    <mergeCell ref="B117:D117"/>
    <mergeCell ref="B96:C96"/>
    <mergeCell ref="B97:C97"/>
    <mergeCell ref="B98:C98"/>
    <mergeCell ref="B99:C99"/>
    <mergeCell ref="A100:C100"/>
    <mergeCell ref="A102:E102"/>
    <mergeCell ref="A124:D124"/>
    <mergeCell ref="A125:D125"/>
    <mergeCell ref="B126:C126"/>
    <mergeCell ref="A127:B127"/>
    <mergeCell ref="A128:B128"/>
    <mergeCell ref="A129:B129"/>
    <mergeCell ref="B118:D118"/>
    <mergeCell ref="B119:D119"/>
    <mergeCell ref="B120:D120"/>
    <mergeCell ref="B121:D121"/>
    <mergeCell ref="B122:D122"/>
    <mergeCell ref="B123:D123"/>
    <mergeCell ref="A137:E137"/>
    <mergeCell ref="B138:D138"/>
    <mergeCell ref="B139:D139"/>
    <mergeCell ref="B140:D140"/>
    <mergeCell ref="B141:D141"/>
    <mergeCell ref="A142:D142"/>
    <mergeCell ref="A130:B130"/>
    <mergeCell ref="A131:B131"/>
    <mergeCell ref="A132:B132"/>
    <mergeCell ref="A133:B133"/>
    <mergeCell ref="A134:D134"/>
    <mergeCell ref="B136:C136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84" sqref="D84:E84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9" x14ac:dyDescent="0.2">
      <c r="A1" s="752" t="str">
        <f>'BASE PLANILHAS'!A1:E1</f>
        <v>ANEXO VI - PLANILHA DE COMPOSIÇÃO DE CUSTOS</v>
      </c>
      <c r="B1" s="753"/>
      <c r="C1" s="753"/>
      <c r="D1" s="753"/>
      <c r="E1" s="754"/>
    </row>
    <row r="2" spans="1:9" ht="13.5" thickBot="1" x14ac:dyDescent="0.25">
      <c r="A2" s="174"/>
      <c r="B2" s="221"/>
      <c r="C2" s="221"/>
      <c r="D2" s="222"/>
      <c r="E2" s="223"/>
      <c r="F2" s="54"/>
      <c r="G2" s="54"/>
      <c r="H2" s="54"/>
    </row>
    <row r="3" spans="1:9" ht="13.5" thickBot="1" x14ac:dyDescent="0.25">
      <c r="A3" s="755" t="str">
        <f>'BASE PLANILHAS'!A3:E3</f>
        <v>Dados para composição dos custos referentes à mão-de-obra</v>
      </c>
      <c r="B3" s="756"/>
      <c r="C3" s="756"/>
      <c r="D3" s="756"/>
      <c r="E3" s="757"/>
      <c r="F3" s="54"/>
      <c r="G3" s="54"/>
      <c r="H3" s="54"/>
    </row>
    <row r="4" spans="1:9" x14ac:dyDescent="0.2">
      <c r="A4" s="64" t="str">
        <f>'BASE PLANILHAS'!A4</f>
        <v>A</v>
      </c>
      <c r="B4" s="758" t="str">
        <f>'BASE PLANILHAS'!B4:D4</f>
        <v>Localidade</v>
      </c>
      <c r="C4" s="759"/>
      <c r="D4" s="760"/>
      <c r="E4" s="297" t="str">
        <f>CCT!A50</f>
        <v>Belo Horizonte</v>
      </c>
      <c r="F4" s="54"/>
      <c r="G4" s="54"/>
      <c r="H4" s="54"/>
    </row>
    <row r="5" spans="1:9" x14ac:dyDescent="0.2">
      <c r="A5" s="34" t="str">
        <f>'BASE PLANILHAS'!A5</f>
        <v>B</v>
      </c>
      <c r="B5" s="761" t="str">
        <f>'BASE PLANILHAS'!B5:D5</f>
        <v>Tipo de serviço</v>
      </c>
      <c r="C5" s="762"/>
      <c r="D5" s="763"/>
      <c r="E5" s="33" t="str">
        <f>'BASE PLANILHAS'!E5</f>
        <v>Apoio Administrativo</v>
      </c>
      <c r="F5" s="54"/>
      <c r="G5" s="54"/>
      <c r="H5" s="54"/>
    </row>
    <row r="6" spans="1:9" x14ac:dyDescent="0.2">
      <c r="A6" s="34" t="str">
        <f>'BASE PLANILHAS'!A6</f>
        <v>C</v>
      </c>
      <c r="B6" s="745" t="str">
        <f>'BASE PLANILHAS'!B6:D6</f>
        <v>Salário Nominativo da Categoria Profissional</v>
      </c>
      <c r="C6" s="746"/>
      <c r="D6" s="747"/>
      <c r="E6" s="297">
        <f>CCT!H50</f>
        <v>1696.02</v>
      </c>
      <c r="F6" s="54"/>
      <c r="G6" s="54"/>
      <c r="H6" s="54"/>
    </row>
    <row r="7" spans="1:9" x14ac:dyDescent="0.2">
      <c r="A7" s="34" t="str">
        <f>'BASE PLANILHAS'!A7</f>
        <v>D</v>
      </c>
      <c r="B7" s="745" t="str">
        <f>'BASE PLANILHAS'!B7:D7</f>
        <v>Categoria profissional (vinculada à execução contratual)</v>
      </c>
      <c r="C7" s="746"/>
      <c r="D7" s="747"/>
      <c r="E7" s="298" t="str">
        <f>CCT!B50</f>
        <v>Telefonista - 150h</v>
      </c>
      <c r="G7" s="1"/>
    </row>
    <row r="8" spans="1:9" ht="13.5" thickBot="1" x14ac:dyDescent="0.25">
      <c r="A8" s="36" t="str">
        <f>'BASE PLANILHAS'!A8</f>
        <v>E</v>
      </c>
      <c r="B8" s="764" t="str">
        <f>'BASE PLANILHAS'!B8:D8</f>
        <v>Data base da categoria (dia/mês/ano)</v>
      </c>
      <c r="C8" s="765"/>
      <c r="D8" s="766"/>
      <c r="E8" s="225">
        <f>CCT!P50</f>
        <v>43101</v>
      </c>
      <c r="F8" s="63"/>
    </row>
    <row r="9" spans="1:9" x14ac:dyDescent="0.2">
      <c r="A9" s="226"/>
      <c r="B9" s="100"/>
      <c r="C9" s="100"/>
      <c r="D9" s="100"/>
      <c r="E9" s="227"/>
      <c r="F9" s="63"/>
      <c r="H9" s="1"/>
    </row>
    <row r="10" spans="1:9" x14ac:dyDescent="0.2">
      <c r="A10" s="711" t="str">
        <f>'BASE PLANILHAS'!A10:E10</f>
        <v>MÓDULO 1 - COMPOSIÇÃO DA REMUNERAÇÃO</v>
      </c>
      <c r="B10" s="712"/>
      <c r="C10" s="712"/>
      <c r="D10" s="712"/>
      <c r="E10" s="713"/>
      <c r="F10" s="70"/>
    </row>
    <row r="11" spans="1:9" ht="13.5" thickBot="1" x14ac:dyDescent="0.25">
      <c r="A11" s="37"/>
      <c r="B11" s="38"/>
      <c r="C11" s="38"/>
      <c r="D11" s="38"/>
      <c r="E11" s="39"/>
      <c r="F11" s="1"/>
    </row>
    <row r="12" spans="1:9" ht="13.5" thickBot="1" x14ac:dyDescent="0.25">
      <c r="A12" s="214">
        <f>'BASE PLANILHAS'!A12</f>
        <v>1</v>
      </c>
      <c r="B12" s="696" t="str">
        <f>'BASE PLANILHAS'!B12:C12</f>
        <v>Composição da Remuneração</v>
      </c>
      <c r="C12" s="698"/>
      <c r="D12" s="358" t="str">
        <f>'BASE PLANILHAS'!D12</f>
        <v>Referência</v>
      </c>
      <c r="E12" s="358" t="str">
        <f>'BASE PLANILHAS'!E12</f>
        <v>Valor (R$)</v>
      </c>
      <c r="G12" s="1"/>
      <c r="I12" s="1"/>
    </row>
    <row r="13" spans="1:9" x14ac:dyDescent="0.2">
      <c r="A13" s="40" t="str">
        <f>'BASE PLANILHAS'!A13</f>
        <v>A</v>
      </c>
      <c r="B13" s="720" t="str">
        <f>'BASE PLANILHAS'!B13:C13</f>
        <v>Salário Base</v>
      </c>
      <c r="C13" s="721"/>
      <c r="D13" s="83">
        <v>1</v>
      </c>
      <c r="E13" s="41">
        <f>E6*D13</f>
        <v>1696.02</v>
      </c>
    </row>
    <row r="14" spans="1:9" x14ac:dyDescent="0.2">
      <c r="A14" s="34" t="str">
        <f>'BASE PLANILHAS'!A14</f>
        <v>B</v>
      </c>
      <c r="B14" s="699" t="str">
        <f>'BASE PLANILHAS'!B14:C14</f>
        <v xml:space="preserve">Adicional Periculosidade </v>
      </c>
      <c r="C14" s="700"/>
      <c r="D14" s="291">
        <v>0</v>
      </c>
      <c r="E14" s="216">
        <f t="shared" ref="E14:E17" si="0">D14*$E$13</f>
        <v>0</v>
      </c>
      <c r="G14" s="1"/>
    </row>
    <row r="15" spans="1:9" x14ac:dyDescent="0.2">
      <c r="A15" s="34" t="str">
        <f>'BASE PLANILHAS'!A15</f>
        <v>C</v>
      </c>
      <c r="B15" s="699" t="str">
        <f>'BASE PLANILHAS'!B15:C15</f>
        <v>Adicional Insalubridade</v>
      </c>
      <c r="C15" s="700"/>
      <c r="D15" s="296">
        <v>0</v>
      </c>
      <c r="E15" s="55">
        <f>D15*$D$13</f>
        <v>0</v>
      </c>
      <c r="G15" s="1"/>
    </row>
    <row r="16" spans="1:9" x14ac:dyDescent="0.2">
      <c r="A16" s="34" t="str">
        <f>'BASE PLANILHAS'!A16</f>
        <v>D</v>
      </c>
      <c r="B16" s="701" t="str">
        <f>'BASE PLANILHAS'!B16:C16</f>
        <v>Adicional Noturno</v>
      </c>
      <c r="C16" s="702"/>
      <c r="D16" s="42">
        <v>0</v>
      </c>
      <c r="E16" s="216">
        <f t="shared" si="0"/>
        <v>0</v>
      </c>
      <c r="G16" s="1"/>
    </row>
    <row r="17" spans="1:9" x14ac:dyDescent="0.2">
      <c r="A17" s="34" t="str">
        <f>'BASE PLANILHAS'!A17</f>
        <v>E</v>
      </c>
      <c r="B17" s="699" t="str">
        <f>'BASE PLANILHAS'!B17:C17</f>
        <v>Adicional de Hora Noturna Reduzida</v>
      </c>
      <c r="C17" s="700"/>
      <c r="D17" s="42">
        <v>0</v>
      </c>
      <c r="E17" s="216">
        <f t="shared" si="0"/>
        <v>0</v>
      </c>
    </row>
    <row r="18" spans="1:9" x14ac:dyDescent="0.2">
      <c r="A18" s="34" t="str">
        <f>'BASE PLANILHAS'!A18</f>
        <v>F</v>
      </c>
      <c r="B18" s="699" t="str">
        <f>'BASE PLANILHAS'!B18:C18</f>
        <v>Intervalo Intrajornada</v>
      </c>
      <c r="C18" s="700"/>
      <c r="D18" s="291">
        <v>0</v>
      </c>
      <c r="E18" s="216">
        <f>D18*$E$13</f>
        <v>0</v>
      </c>
    </row>
    <row r="19" spans="1:9" x14ac:dyDescent="0.2">
      <c r="A19" s="64" t="str">
        <f>'BASE PLANILHAS'!A19</f>
        <v>G</v>
      </c>
      <c r="B19" s="701" t="str">
        <f>'BASE PLANILHAS'!B19:C19</f>
        <v>Feriado Nacional - Súmula 444/2012 - TST</v>
      </c>
      <c r="C19" s="702"/>
      <c r="D19" s="291">
        <v>0</v>
      </c>
      <c r="E19" s="216">
        <f>D19*$E$13</f>
        <v>0</v>
      </c>
    </row>
    <row r="20" spans="1:9" ht="13.5" thickBot="1" x14ac:dyDescent="0.25">
      <c r="A20" s="36" t="str">
        <f>'BASE PLANILHAS'!A20</f>
        <v>H</v>
      </c>
      <c r="B20" s="716" t="str">
        <f>'BASE PLANILHAS'!B20:C20</f>
        <v>Adicional de Acúmulo de função</v>
      </c>
      <c r="C20" s="717"/>
      <c r="D20" s="42">
        <v>0</v>
      </c>
      <c r="E20" s="215">
        <f>D20*$E$13</f>
        <v>0</v>
      </c>
    </row>
    <row r="21" spans="1:9" ht="13.5" thickBot="1" x14ac:dyDescent="0.25">
      <c r="A21" s="696" t="str">
        <f>'BASE PLANILHAS'!A21:D21</f>
        <v>Total do Módulo 1</v>
      </c>
      <c r="B21" s="697"/>
      <c r="C21" s="697"/>
      <c r="D21" s="698"/>
      <c r="E21" s="51">
        <f>SUM(E13:E20)</f>
        <v>1696.02</v>
      </c>
    </row>
    <row r="22" spans="1:9" x14ac:dyDescent="0.2">
      <c r="A22" s="364"/>
      <c r="B22" s="365"/>
      <c r="C22" s="365"/>
      <c r="D22" s="365"/>
      <c r="E22" s="44"/>
      <c r="F22" s="1"/>
    </row>
    <row r="23" spans="1:9" x14ac:dyDescent="0.2">
      <c r="A23" s="711" t="str">
        <f>'BASE PLANILHAS'!A23:E23</f>
        <v>MÓDULO 2 – ENCARGOS E BENEFÍCIOS MENSAIS E DIÁRIOS</v>
      </c>
      <c r="B23" s="712"/>
      <c r="C23" s="712"/>
      <c r="D23" s="712"/>
      <c r="E23" s="713"/>
      <c r="F23" s="1"/>
    </row>
    <row r="24" spans="1:9" ht="13.5" thickBot="1" x14ac:dyDescent="0.25">
      <c r="A24" s="361"/>
      <c r="B24" s="362"/>
      <c r="C24" s="362"/>
      <c r="D24" s="362"/>
      <c r="E24" s="363"/>
      <c r="F24" s="1"/>
    </row>
    <row r="25" spans="1:9" ht="13.5" thickBot="1" x14ac:dyDescent="0.25">
      <c r="A25" s="214" t="str">
        <f>'BASE PLANILHAS'!A25</f>
        <v>2.1</v>
      </c>
      <c r="B25" s="696" t="str">
        <f>'BASE PLANILHAS'!B25:C25</f>
        <v>Submódulo 2.1 - Encargos Previdenciários, FGTS e Outras Contribuições</v>
      </c>
      <c r="C25" s="698"/>
      <c r="D25" s="214" t="str">
        <f>'BASE PLANILHAS'!D25</f>
        <v>Referência</v>
      </c>
      <c r="E25" s="214" t="str">
        <f>'BASE PLANILHAS'!E25</f>
        <v>Valor (R$)</v>
      </c>
    </row>
    <row r="26" spans="1:9" x14ac:dyDescent="0.2">
      <c r="A26" s="40" t="str">
        <f>'BASE PLANILHAS'!A26</f>
        <v>A</v>
      </c>
      <c r="B26" s="708" t="str">
        <f>'BASE PLANILHAS'!B26:C26</f>
        <v>INSS</v>
      </c>
      <c r="C26" s="710"/>
      <c r="D26" s="73">
        <f>'BASE PLANILHAS'!D26</f>
        <v>0.2</v>
      </c>
      <c r="E26" s="74">
        <f>$E$21*D26</f>
        <v>339.20400000000001</v>
      </c>
    </row>
    <row r="27" spans="1:9" x14ac:dyDescent="0.2">
      <c r="A27" s="34" t="str">
        <f>'BASE PLANILHAS'!A27</f>
        <v>B</v>
      </c>
      <c r="B27" s="701" t="str">
        <f>'BASE PLANILHAS'!B27:C27</f>
        <v>SESI OU SENAC</v>
      </c>
      <c r="C27" s="702"/>
      <c r="D27" s="18">
        <f>'BASE PLANILHAS'!D27</f>
        <v>1.4999999999999999E-2</v>
      </c>
      <c r="E27" s="23">
        <f>$E$21*D27</f>
        <v>25.440299999999997</v>
      </c>
    </row>
    <row r="28" spans="1:9" x14ac:dyDescent="0.2">
      <c r="A28" s="34" t="str">
        <f>'BASE PLANILHAS'!A28</f>
        <v>C</v>
      </c>
      <c r="B28" s="748" t="str">
        <f>'BASE PLANILHAS'!B28:C28</f>
        <v>SENAI OU SENAC</v>
      </c>
      <c r="C28" s="749"/>
      <c r="D28" s="18">
        <f>'BASE PLANILHAS'!D28</f>
        <v>0.01</v>
      </c>
      <c r="E28" s="23">
        <f>$E$21*D28</f>
        <v>16.9602</v>
      </c>
    </row>
    <row r="29" spans="1:9" x14ac:dyDescent="0.2">
      <c r="A29" s="34" t="str">
        <f>'BASE PLANILHAS'!A29</f>
        <v>D</v>
      </c>
      <c r="B29" s="699" t="str">
        <f>'BASE PLANILHAS'!B29:C29</f>
        <v>INCRA</v>
      </c>
      <c r="C29" s="700"/>
      <c r="D29" s="18">
        <f>'BASE PLANILHAS'!D29</f>
        <v>2E-3</v>
      </c>
      <c r="E29" s="23">
        <f t="shared" ref="E29:E32" si="1">$E$21*D29</f>
        <v>3.3920400000000002</v>
      </c>
    </row>
    <row r="30" spans="1:9" x14ac:dyDescent="0.2">
      <c r="A30" s="34" t="str">
        <f>'BASE PLANILHAS'!A30</f>
        <v>E</v>
      </c>
      <c r="B30" s="699" t="str">
        <f>'BASE PLANILHAS'!B30:C30</f>
        <v>Salário Educação</v>
      </c>
      <c r="C30" s="700"/>
      <c r="D30" s="18">
        <f>'BASE PLANILHAS'!D30</f>
        <v>2.5000000000000001E-2</v>
      </c>
      <c r="E30" s="23">
        <f t="shared" si="1"/>
        <v>42.400500000000001</v>
      </c>
    </row>
    <row r="31" spans="1:9" x14ac:dyDescent="0.2">
      <c r="A31" s="34" t="str">
        <f>'BASE PLANILHAS'!A31</f>
        <v>F</v>
      </c>
      <c r="B31" s="699" t="str">
        <f>'BASE PLANILHAS'!B31:C31</f>
        <v>FGTS</v>
      </c>
      <c r="C31" s="700"/>
      <c r="D31" s="18">
        <f>'BASE PLANILHAS'!D31</f>
        <v>0.08</v>
      </c>
      <c r="E31" s="23">
        <f t="shared" si="1"/>
        <v>135.6816</v>
      </c>
    </row>
    <row r="32" spans="1:9" x14ac:dyDescent="0.2">
      <c r="A32" s="34" t="str">
        <f>'BASE PLANILHAS'!A32</f>
        <v>G</v>
      </c>
      <c r="B32" s="699" t="str">
        <f>'BASE PLANILHAS'!B32:C32</f>
        <v>RAT</v>
      </c>
      <c r="C32" s="700"/>
      <c r="D32" s="18">
        <f>'BASE PLANILHAS'!D32</f>
        <v>0.03</v>
      </c>
      <c r="E32" s="23">
        <f t="shared" si="1"/>
        <v>50.880599999999994</v>
      </c>
      <c r="I32" s="1"/>
    </row>
    <row r="33" spans="1:14" ht="13.5" thickBot="1" x14ac:dyDescent="0.25">
      <c r="A33" s="34" t="str">
        <f>'BASE PLANILHAS'!A33</f>
        <v>H</v>
      </c>
      <c r="B33" s="701" t="str">
        <f>'BASE PLANILHAS'!B33:C33</f>
        <v>SEBRAE</v>
      </c>
      <c r="C33" s="702"/>
      <c r="D33" s="18">
        <f>'BASE PLANILHAS'!D33</f>
        <v>6.0000000000000001E-3</v>
      </c>
      <c r="E33" s="23">
        <f>$E$21*D33</f>
        <v>10.176120000000001</v>
      </c>
    </row>
    <row r="34" spans="1:14" ht="13.5" thickBot="1" x14ac:dyDescent="0.25">
      <c r="A34" s="696" t="str">
        <f>'BASE PLANILHAS'!A34:C34</f>
        <v>Total do Submódulo 2.1</v>
      </c>
      <c r="B34" s="697"/>
      <c r="C34" s="698"/>
      <c r="D34" s="50">
        <f>'BASE PLANILHAS'!D34</f>
        <v>0.3680000000000001</v>
      </c>
      <c r="E34" s="51">
        <f>SUM(E26:E33)</f>
        <v>624.13535999999988</v>
      </c>
      <c r="F34" s="1"/>
      <c r="G34" s="66"/>
    </row>
    <row r="35" spans="1:14" ht="13.5" thickBot="1" x14ac:dyDescent="0.25">
      <c r="A35" s="356"/>
      <c r="B35" s="357"/>
      <c r="C35" s="357"/>
      <c r="D35" s="236"/>
      <c r="E35" s="45"/>
      <c r="F35" s="1"/>
      <c r="G35" s="66"/>
    </row>
    <row r="36" spans="1:14" ht="13.5" thickBot="1" x14ac:dyDescent="0.25">
      <c r="A36" s="214" t="str">
        <f>'BASE PLANILHAS'!A36</f>
        <v>2.2</v>
      </c>
      <c r="B36" s="696" t="str">
        <f>'BASE PLANILHAS'!B36:C36</f>
        <v>Submódulo 2.2 - 13º Salário, Férias e Adicional de Férias</v>
      </c>
      <c r="C36" s="698"/>
      <c r="D36" s="214" t="str">
        <f>'BASE PLANILHAS'!D36</f>
        <v>Referência</v>
      </c>
      <c r="E36" s="358" t="str">
        <f>'BASE PLANILHAS'!E36</f>
        <v>Valor (R$)</v>
      </c>
    </row>
    <row r="37" spans="1:14" x14ac:dyDescent="0.2">
      <c r="A37" s="32" t="str">
        <f>'BASE PLANILHAS'!A37</f>
        <v>A</v>
      </c>
      <c r="B37" s="701" t="str">
        <f>'BASE PLANILHAS'!B37:C37</f>
        <v>13º salário (titular)</v>
      </c>
      <c r="C37" s="702"/>
      <c r="D37" s="65">
        <f>'BASE PLANILHAS'!D37</f>
        <v>8.3333333333333329E-2</v>
      </c>
      <c r="E37" s="41">
        <f>$E$21*D37</f>
        <v>141.33499999999998</v>
      </c>
      <c r="F37" s="1"/>
    </row>
    <row r="38" spans="1:14" ht="13.5" thickBot="1" x14ac:dyDescent="0.25">
      <c r="A38" s="36" t="str">
        <f>'BASE PLANILHAS'!A38</f>
        <v>B</v>
      </c>
      <c r="B38" s="716" t="str">
        <f>'BASE PLANILHAS'!B38:C38</f>
        <v>Férias e Adicional de Férias (titular)</v>
      </c>
      <c r="C38" s="717"/>
      <c r="D38" s="71">
        <f>'BASE PLANILHAS'!D38</f>
        <v>0.1111111111111111</v>
      </c>
      <c r="E38" s="72">
        <f>D38*$E$21</f>
        <v>188.44666666666666</v>
      </c>
      <c r="F38" s="1"/>
      <c r="H38" s="1"/>
    </row>
    <row r="39" spans="1:14" ht="13.5" thickBot="1" x14ac:dyDescent="0.25">
      <c r="A39" s="67"/>
      <c r="B39" s="696" t="str">
        <f>'BASE PLANILHAS'!B39:C39</f>
        <v>Subtotal</v>
      </c>
      <c r="C39" s="698"/>
      <c r="D39" s="16">
        <f>'BASE PLANILHAS'!D39</f>
        <v>0.19444444444444442</v>
      </c>
      <c r="E39" s="45">
        <f>D39*$E$21</f>
        <v>329.78166666666664</v>
      </c>
      <c r="F39" s="1"/>
      <c r="H39" s="1"/>
    </row>
    <row r="40" spans="1:14" ht="13.5" thickBot="1" x14ac:dyDescent="0.25">
      <c r="A40" s="214" t="str">
        <f>'BASE PLANILHAS'!A40</f>
        <v>C</v>
      </c>
      <c r="B40" s="750" t="str">
        <f>'BASE PLANILHAS'!B40:C40</f>
        <v>Incidência do Submódulo 2.1 sobre 13º Salário, Férias e Adicional de Férias</v>
      </c>
      <c r="C40" s="751"/>
      <c r="D40" s="46">
        <f>'BASE PLANILHAS'!D40</f>
        <v>7.1555555555555567E-2</v>
      </c>
      <c r="E40" s="47">
        <f>D40*$E$21</f>
        <v>121.35965333333336</v>
      </c>
      <c r="F40" s="29"/>
      <c r="H40" s="1"/>
    </row>
    <row r="41" spans="1:14" ht="13.5" thickBot="1" x14ac:dyDescent="0.25">
      <c r="A41" s="696" t="str">
        <f>'BASE PLANILHAS'!A41:C41</f>
        <v>Total do Submódulo 2.2</v>
      </c>
      <c r="B41" s="697"/>
      <c r="C41" s="698"/>
      <c r="D41" s="48">
        <f>'BASE PLANILHAS'!D41</f>
        <v>0.26600000000000001</v>
      </c>
      <c r="E41" s="49">
        <f>SUM(E39:E40)</f>
        <v>451.14132000000001</v>
      </c>
      <c r="F41" s="29"/>
    </row>
    <row r="42" spans="1:14" ht="13.5" thickBot="1" x14ac:dyDescent="0.25">
      <c r="A42" s="237"/>
      <c r="B42" s="238"/>
      <c r="C42" s="238"/>
      <c r="D42" s="238"/>
      <c r="E42" s="239"/>
      <c r="F42" s="1"/>
    </row>
    <row r="43" spans="1:14" ht="13.5" thickBot="1" x14ac:dyDescent="0.25">
      <c r="A43" s="52" t="str">
        <f>'BASE PLANILHAS'!A43</f>
        <v>2.3</v>
      </c>
      <c r="B43" s="696" t="str">
        <f>'BASE PLANILHAS'!B43:C43</f>
        <v>Submódulo 2.3 - Benefícios Mensais e Diários</v>
      </c>
      <c r="C43" s="698"/>
      <c r="D43" s="358" t="str">
        <f>'BASE PLANILHAS'!D43</f>
        <v>Referência</v>
      </c>
      <c r="E43" s="358" t="str">
        <f>'BASE PLANILHAS'!E43</f>
        <v>Valor (R$)</v>
      </c>
    </row>
    <row r="44" spans="1:14" x14ac:dyDescent="0.2">
      <c r="A44" s="32" t="str">
        <f>'BASE PLANILHAS'!A44</f>
        <v>A</v>
      </c>
      <c r="B44" s="708" t="str">
        <f>'BASE PLANILHAS'!B44:C44</f>
        <v>Vale - Transporte (Descontada parcela do empregado)</v>
      </c>
      <c r="C44" s="710"/>
      <c r="D44" s="292">
        <f>VT!D12</f>
        <v>6.9</v>
      </c>
      <c r="E44" s="78">
        <f>(2*$D$44*20*$D$13)-(IF($E$13*6%&lt;=(2*$D$44*20*$D$13),$E$13*6%,(2*$D$44*20*$D$13)))</f>
        <v>174.23880000000003</v>
      </c>
      <c r="F44" s="19"/>
      <c r="N44" s="4"/>
    </row>
    <row r="45" spans="1:14" x14ac:dyDescent="0.2">
      <c r="A45" s="34" t="str">
        <f>'BASE PLANILHAS'!A45</f>
        <v>B</v>
      </c>
      <c r="B45" s="701" t="str">
        <f>'BASE PLANILHAS'!B45:C45</f>
        <v>Vale - Alimentação (Descontada parcela do empregado)</v>
      </c>
      <c r="C45" s="702"/>
      <c r="D45" s="293">
        <f>CCT!I50</f>
        <v>18.46</v>
      </c>
      <c r="E45" s="78">
        <f>(D45*20-1)*D13</f>
        <v>368.20000000000005</v>
      </c>
      <c r="F45" s="19"/>
    </row>
    <row r="46" spans="1:14" x14ac:dyDescent="0.2">
      <c r="A46" s="34" t="str">
        <f>'BASE PLANILHAS'!A46</f>
        <v>C</v>
      </c>
      <c r="B46" s="699" t="str">
        <f>'BASE PLANILHAS'!B46:C46</f>
        <v>Cesta Básica</v>
      </c>
      <c r="C46" s="700"/>
      <c r="D46" s="293">
        <f>CCT!J50</f>
        <v>0</v>
      </c>
      <c r="E46" s="78">
        <f>$D46*$D$13</f>
        <v>0</v>
      </c>
      <c r="F46" s="19"/>
    </row>
    <row r="47" spans="1:14" x14ac:dyDescent="0.2">
      <c r="A47" s="34" t="str">
        <f>'BASE PLANILHAS'!A47</f>
        <v>D</v>
      </c>
      <c r="B47" s="701" t="str">
        <f>'BASE PLANILHAS'!B47:C47</f>
        <v>PAF</v>
      </c>
      <c r="C47" s="702"/>
      <c r="D47" s="293">
        <f>CCT!K50</f>
        <v>0</v>
      </c>
      <c r="E47" s="78">
        <f t="shared" ref="E47:E51" si="2">$D47*$D$13</f>
        <v>0</v>
      </c>
      <c r="F47" s="19"/>
    </row>
    <row r="48" spans="1:14" x14ac:dyDescent="0.2">
      <c r="A48" s="34" t="str">
        <f>'BASE PLANILHAS'!A48</f>
        <v>E</v>
      </c>
      <c r="B48" s="699" t="str">
        <f>'BASE PLANILHAS'!B48:C48</f>
        <v>PQM</v>
      </c>
      <c r="C48" s="700"/>
      <c r="D48" s="367">
        <f>CCT!L50</f>
        <v>0</v>
      </c>
      <c r="E48" s="78">
        <f t="shared" si="2"/>
        <v>0</v>
      </c>
      <c r="F48" s="19"/>
    </row>
    <row r="49" spans="1:8" x14ac:dyDescent="0.2">
      <c r="A49" s="34" t="str">
        <f>'BASE PLANILHAS'!A49</f>
        <v>F</v>
      </c>
      <c r="B49" s="701" t="str">
        <f>'BASE PLANILHAS'!B49:C49</f>
        <v>PAT</v>
      </c>
      <c r="C49" s="702"/>
      <c r="D49" s="367">
        <f>CCT!M50</f>
        <v>0</v>
      </c>
      <c r="E49" s="78">
        <f t="shared" si="2"/>
        <v>0</v>
      </c>
      <c r="F49" s="19"/>
    </row>
    <row r="50" spans="1:8" x14ac:dyDescent="0.2">
      <c r="A50" s="34" t="str">
        <f>'BASE PLANILHAS'!A50</f>
        <v>G</v>
      </c>
      <c r="B50" s="699" t="str">
        <f>'BASE PLANILHAS'!B50:C50</f>
        <v>Seguro de Vida</v>
      </c>
      <c r="C50" s="700"/>
      <c r="D50" s="368">
        <f>CCT!N50</f>
        <v>4.72</v>
      </c>
      <c r="E50" s="78">
        <f t="shared" si="2"/>
        <v>4.72</v>
      </c>
      <c r="F50" s="19"/>
    </row>
    <row r="51" spans="1:8" ht="13.5" thickBot="1" x14ac:dyDescent="0.25">
      <c r="A51" s="36" t="str">
        <f>'BASE PLANILHAS'!A51</f>
        <v>H</v>
      </c>
      <c r="B51" s="703" t="str">
        <f>'BASE PLANILHAS'!B51:C51</f>
        <v>Despesas de Viagem</v>
      </c>
      <c r="C51" s="704"/>
      <c r="D51" s="369">
        <f>CCT!O50</f>
        <v>68.709999999999994</v>
      </c>
      <c r="E51" s="78">
        <f t="shared" si="2"/>
        <v>68.709999999999994</v>
      </c>
      <c r="F51" s="1"/>
    </row>
    <row r="52" spans="1:8" ht="13.5" thickBot="1" x14ac:dyDescent="0.25">
      <c r="A52" s="705" t="str">
        <f>'BASE PLANILHAS'!A52:D52</f>
        <v>Total do Submódulo 2.3</v>
      </c>
      <c r="B52" s="706"/>
      <c r="C52" s="706"/>
      <c r="D52" s="707"/>
      <c r="E52" s="51">
        <f>SUM(E44:E51)</f>
        <v>615.86880000000019</v>
      </c>
      <c r="F52" s="29"/>
    </row>
    <row r="53" spans="1:8" ht="13.5" thickBot="1" x14ac:dyDescent="0.25">
      <c r="A53" s="237"/>
      <c r="B53" s="238"/>
      <c r="C53" s="240"/>
      <c r="D53" s="238"/>
      <c r="E53" s="239"/>
      <c r="F53" s="1"/>
    </row>
    <row r="54" spans="1:8" ht="13.5" thickBot="1" x14ac:dyDescent="0.25">
      <c r="A54" s="214" t="str">
        <f>'BASE PLANILHAS'!A54</f>
        <v>2.4</v>
      </c>
      <c r="B54" s="696" t="str">
        <f>'BASE PLANILHAS'!B54:D54</f>
        <v>Quadro Resumo do Módulo 2 - Encargos e Benefícios Mensais e Diários</v>
      </c>
      <c r="C54" s="697"/>
      <c r="D54" s="698"/>
      <c r="E54" s="214" t="str">
        <f>'BASE PLANILHAS'!E54</f>
        <v>Valor (R$)</v>
      </c>
    </row>
    <row r="55" spans="1:8" x14ac:dyDescent="0.2">
      <c r="A55" s="40" t="str">
        <f>'BASE PLANILHAS'!A55</f>
        <v>2.1</v>
      </c>
      <c r="B55" s="708" t="str">
        <f>'BASE PLANILHAS'!B55:D55</f>
        <v>Encargos Previdenciários, FGTS e Outras Contribuições</v>
      </c>
      <c r="C55" s="709"/>
      <c r="D55" s="710"/>
      <c r="E55" s="41">
        <f>E41</f>
        <v>451.14132000000001</v>
      </c>
      <c r="F55" s="1"/>
      <c r="H55" s="66"/>
    </row>
    <row r="56" spans="1:8" x14ac:dyDescent="0.2">
      <c r="A56" s="34" t="str">
        <f>'BASE PLANILHAS'!A56</f>
        <v>2.2</v>
      </c>
      <c r="B56" s="701" t="str">
        <f>'BASE PLANILHAS'!B56:D56</f>
        <v>13º Salário, Férias e Adicional de Férias</v>
      </c>
      <c r="C56" s="733"/>
      <c r="D56" s="702"/>
      <c r="E56" s="23">
        <f>E34</f>
        <v>624.13535999999988</v>
      </c>
      <c r="F56" s="1"/>
    </row>
    <row r="57" spans="1:8" ht="13.5" thickBot="1" x14ac:dyDescent="0.25">
      <c r="A57" s="36" t="str">
        <f>'BASE PLANILHAS'!A57</f>
        <v>2.3</v>
      </c>
      <c r="B57" s="699" t="str">
        <f>'BASE PLANILHAS'!B57:D57</f>
        <v>Benefícios Mensais e Diários</v>
      </c>
      <c r="C57" s="734"/>
      <c r="D57" s="749"/>
      <c r="E57" s="24">
        <f>E52</f>
        <v>615.86880000000019</v>
      </c>
      <c r="F57" s="1"/>
    </row>
    <row r="58" spans="1:8" ht="13.5" thickBot="1" x14ac:dyDescent="0.25">
      <c r="A58" s="696" t="str">
        <f>'BASE PLANILHAS'!A58:D58</f>
        <v>Total do Módulo 2</v>
      </c>
      <c r="B58" s="697"/>
      <c r="C58" s="697"/>
      <c r="D58" s="698"/>
      <c r="E58" s="49">
        <f>SUM(E55:E57)</f>
        <v>1691.1454800000001</v>
      </c>
      <c r="F58" s="1"/>
    </row>
    <row r="59" spans="1:8" x14ac:dyDescent="0.2">
      <c r="A59" s="241"/>
      <c r="B59" s="240"/>
      <c r="C59" s="240"/>
      <c r="D59" s="240"/>
      <c r="E59" s="242"/>
      <c r="F59" s="1"/>
    </row>
    <row r="60" spans="1:8" x14ac:dyDescent="0.2">
      <c r="A60" s="711" t="str">
        <f>'BASE PLANILHAS'!A60:E60</f>
        <v>MÓDULO 3 – PROVISÃO PARA RESCISÃO</v>
      </c>
      <c r="B60" s="712"/>
      <c r="C60" s="712"/>
      <c r="D60" s="712"/>
      <c r="E60" s="713"/>
      <c r="F60" s="1"/>
    </row>
    <row r="61" spans="1:8" ht="13.5" thickBot="1" x14ac:dyDescent="0.25">
      <c r="A61" s="54"/>
      <c r="B61" s="54"/>
      <c r="C61" s="54"/>
      <c r="D61" s="54"/>
      <c r="E61" s="54"/>
      <c r="F61" s="22"/>
      <c r="G61" s="1"/>
    </row>
    <row r="62" spans="1:8" ht="13.5" thickBot="1" x14ac:dyDescent="0.25">
      <c r="A62" s="214">
        <f>'BASE PLANILHAS'!A62</f>
        <v>3</v>
      </c>
      <c r="B62" s="697" t="str">
        <f>'BASE PLANILHAS'!B62:C62</f>
        <v>Provisão para Rescisão</v>
      </c>
      <c r="C62" s="698"/>
      <c r="D62" s="214" t="str">
        <f>'BASE PLANILHAS'!D62</f>
        <v>Referência</v>
      </c>
      <c r="E62" s="358" t="str">
        <f>'BASE PLANILHAS'!E62</f>
        <v>Valor (R$)</v>
      </c>
      <c r="F62" s="19"/>
    </row>
    <row r="63" spans="1:8" x14ac:dyDescent="0.2">
      <c r="A63" s="79" t="str">
        <f>'BASE PLANILHAS'!A63</f>
        <v>A</v>
      </c>
      <c r="B63" s="718" t="str">
        <f>'BASE PLANILHAS'!B63:C63</f>
        <v>Aviso Prévio Indenizado (API) e Reflexo do Aviso Prévio Indenizado</v>
      </c>
      <c r="C63" s="719"/>
      <c r="D63" s="80">
        <f>'BASE PLANILHAS'!D63</f>
        <v>5.0183256172839511E-3</v>
      </c>
      <c r="E63" s="41">
        <f>$E$21*D63</f>
        <v>8.5111806134259265</v>
      </c>
      <c r="F63" s="149"/>
    </row>
    <row r="64" spans="1:8" x14ac:dyDescent="0.2">
      <c r="A64" s="205" t="str">
        <f>'BASE PLANILHAS'!A64</f>
        <v>B</v>
      </c>
      <c r="B64" s="718" t="str">
        <f>'BASE PLANILHAS'!B64:C64</f>
        <v>Incidência do FGTS sobre API e Reflexo do API</v>
      </c>
      <c r="C64" s="719"/>
      <c r="D64" s="80">
        <f>'BASE PLANILHAS'!D64</f>
        <v>4.0146604938271608E-4</v>
      </c>
      <c r="E64" s="41">
        <f>$E$21*D64</f>
        <v>0.68089444907407415</v>
      </c>
      <c r="F64" s="19"/>
    </row>
    <row r="65" spans="1:10" x14ac:dyDescent="0.2">
      <c r="A65" s="205" t="str">
        <f>'BASE PLANILHAS'!A65</f>
        <v>C</v>
      </c>
      <c r="B65" s="718" t="str">
        <f>'BASE PLANILHAS'!B65:C65</f>
        <v>Multa do FGTS e Contribuição Social sobre o Aviso Prévio Indenizado</v>
      </c>
      <c r="C65" s="719"/>
      <c r="D65" s="18">
        <f>'BASE PLANILHAS'!D65</f>
        <v>2.0073302469135804E-4</v>
      </c>
      <c r="E65" s="41">
        <f t="shared" ref="E65:E69" si="3">$E$21*D65</f>
        <v>0.34044722453703707</v>
      </c>
      <c r="F65" s="19"/>
    </row>
    <row r="66" spans="1:10" x14ac:dyDescent="0.2">
      <c r="A66" s="205" t="str">
        <f>'BASE PLANILHAS'!A66</f>
        <v>D</v>
      </c>
      <c r="B66" s="718" t="str">
        <f>'BASE PLANILHAS'!B66:C66</f>
        <v>Aviso Prévio Trabalhado - APT</v>
      </c>
      <c r="C66" s="719"/>
      <c r="D66" s="18">
        <f>'BASE PLANILHAS'!D66</f>
        <v>3.5000000000000005E-3</v>
      </c>
      <c r="E66" s="41">
        <f t="shared" si="3"/>
        <v>5.9360700000000008</v>
      </c>
      <c r="F66" s="19"/>
    </row>
    <row r="67" spans="1:10" x14ac:dyDescent="0.2">
      <c r="A67" s="205" t="str">
        <f>'BASE PLANILHAS'!A67</f>
        <v>E</v>
      </c>
      <c r="B67" s="718" t="str">
        <f>'BASE PLANILHAS'!B67:C67</f>
        <v>Incidência dos encargos do submódulo 2.1 sobre Aviso Prévio Trabalhado</v>
      </c>
      <c r="C67" s="719"/>
      <c r="D67" s="80">
        <f>'BASE PLANILHAS'!D67</f>
        <v>1.2880000000000005E-3</v>
      </c>
      <c r="E67" s="41">
        <f>$E$21*D67</f>
        <v>2.1844737600000008</v>
      </c>
      <c r="F67" s="61"/>
    </row>
    <row r="68" spans="1:10" x14ac:dyDescent="0.2">
      <c r="A68" s="205" t="str">
        <f>'BASE PLANILHAS'!A68</f>
        <v>F</v>
      </c>
      <c r="B68" s="718" t="str">
        <f>'BASE PLANILHAS'!B68:C68</f>
        <v>Multa do FGTS e Contribuição Social - Rescisão sem Justa Causa</v>
      </c>
      <c r="C68" s="719"/>
      <c r="D68" s="80">
        <f>'BASE PLANILHAS'!D68</f>
        <v>4.2999999999999997E-2</v>
      </c>
      <c r="E68" s="41">
        <f t="shared" si="3"/>
        <v>72.92886</v>
      </c>
      <c r="F68" s="19"/>
    </row>
    <row r="69" spans="1:10" ht="13.5" thickBot="1" x14ac:dyDescent="0.25">
      <c r="A69" s="243" t="str">
        <f>'BASE PLANILHAS'!A69</f>
        <v>G</v>
      </c>
      <c r="B69" s="701" t="str">
        <f>'BASE PLANILHAS'!B69:C69</f>
        <v>Indenização Adicional (Art. 9º da Lei nº 7.238/84)</v>
      </c>
      <c r="C69" s="702"/>
      <c r="D69" s="81">
        <f>'BASE PLANILHAS'!D69</f>
        <v>1.6666666666666668E-3</v>
      </c>
      <c r="E69" s="55">
        <f t="shared" si="3"/>
        <v>2.8267000000000002</v>
      </c>
      <c r="F69" s="19"/>
    </row>
    <row r="70" spans="1:10" ht="13.5" thickBot="1" x14ac:dyDescent="0.25">
      <c r="A70" s="696" t="str">
        <f>'BASE PLANILHAS'!A70:C70</f>
        <v>Total do Módulo 3</v>
      </c>
      <c r="B70" s="697"/>
      <c r="C70" s="698"/>
      <c r="D70" s="244">
        <f>'BASE PLANILHAS'!D70</f>
        <v>5.5075191358024689E-2</v>
      </c>
      <c r="E70" s="51">
        <f>SUM(E63:E69)</f>
        <v>93.408626047037046</v>
      </c>
      <c r="F70" s="29"/>
    </row>
    <row r="71" spans="1:10" x14ac:dyDescent="0.2">
      <c r="A71" s="245"/>
      <c r="B71" s="246"/>
      <c r="C71" s="246"/>
      <c r="D71" s="246"/>
      <c r="E71" s="247"/>
      <c r="F71" s="1"/>
    </row>
    <row r="72" spans="1:10" x14ac:dyDescent="0.2">
      <c r="A72" s="711" t="str">
        <f>'BASE PLANILHAS'!A72:E72</f>
        <v>MÓDULO 4 – CUSTO DE REPOSIÇÃO DO PROFISSIONAL AUSENTE</v>
      </c>
      <c r="B72" s="712"/>
      <c r="C72" s="712"/>
      <c r="D72" s="712"/>
      <c r="E72" s="713"/>
      <c r="F72" s="1"/>
      <c r="H72" s="1"/>
    </row>
    <row r="73" spans="1:10" ht="13.5" thickBot="1" x14ac:dyDescent="0.25">
      <c r="A73" s="54"/>
      <c r="B73" s="54"/>
      <c r="C73" s="54"/>
      <c r="D73" s="38"/>
      <c r="E73" s="54"/>
      <c r="F73" s="22"/>
    </row>
    <row r="74" spans="1:10" ht="13.5" thickBot="1" x14ac:dyDescent="0.25">
      <c r="A74" s="214" t="str">
        <f>'BASE PLANILHAS'!A74</f>
        <v>4.1</v>
      </c>
      <c r="B74" s="696" t="str">
        <f>'BASE PLANILHAS'!B74:C74</f>
        <v>Submódulo 4.1 - Ausências Legais</v>
      </c>
      <c r="C74" s="698"/>
      <c r="D74" s="358" t="str">
        <f>'BASE PLANILHAS'!D74</f>
        <v>Referência</v>
      </c>
      <c r="E74" s="358" t="str">
        <f>'BASE PLANILHAS'!E74</f>
        <v>Valor (R$)</v>
      </c>
      <c r="J74" s="63"/>
    </row>
    <row r="75" spans="1:10" x14ac:dyDescent="0.2">
      <c r="A75" s="34" t="str">
        <f>'BASE PLANILHAS'!A75</f>
        <v>A</v>
      </c>
      <c r="B75" s="708" t="str">
        <f>'BASE PLANILHAS'!B75:C75</f>
        <v>Ausência por Doença</v>
      </c>
      <c r="C75" s="710"/>
      <c r="D75" s="248">
        <f>'BASE PLANILHAS'!D75</f>
        <v>1.3888888888888888E-2</v>
      </c>
      <c r="E75" s="23">
        <f t="shared" ref="E75:E80" si="4">$E$21*D75</f>
        <v>23.555833333333332</v>
      </c>
      <c r="F75" s="62"/>
    </row>
    <row r="76" spans="1:10" x14ac:dyDescent="0.2">
      <c r="A76" s="34" t="str">
        <f>'BASE PLANILHAS'!A76</f>
        <v>B</v>
      </c>
      <c r="B76" s="699" t="str">
        <f>'BASE PLANILHAS'!B76:C76</f>
        <v>Ausências Legais</v>
      </c>
      <c r="C76" s="700"/>
      <c r="D76" s="248">
        <f>'BASE PLANILHAS'!D76</f>
        <v>8.2222222222222228E-3</v>
      </c>
      <c r="E76" s="23">
        <f t="shared" si="4"/>
        <v>13.945053333333334</v>
      </c>
      <c r="F76" s="62"/>
    </row>
    <row r="77" spans="1:10" x14ac:dyDescent="0.2">
      <c r="A77" s="34" t="str">
        <f>'BASE PLANILHAS'!A77</f>
        <v>C</v>
      </c>
      <c r="B77" s="699" t="str">
        <f>'BASE PLANILHAS'!B77:C77</f>
        <v>Licença Paternidade</v>
      </c>
      <c r="C77" s="700"/>
      <c r="D77" s="82">
        <f>'BASE PLANILHAS'!D77</f>
        <v>2.0833333333333332E-4</v>
      </c>
      <c r="E77" s="23">
        <f t="shared" si="4"/>
        <v>0.35333749999999997</v>
      </c>
      <c r="F77" s="62"/>
    </row>
    <row r="78" spans="1:10" x14ac:dyDescent="0.2">
      <c r="A78" s="34" t="str">
        <f>'BASE PLANILHAS'!A78</f>
        <v>D</v>
      </c>
      <c r="B78" s="699" t="str">
        <f>'BASE PLANILHAS'!B78:C78</f>
        <v>Ausência por Acidente de Trabalho</v>
      </c>
      <c r="C78" s="700"/>
      <c r="D78" s="248">
        <f>'BASE PLANILHAS'!D78</f>
        <v>3.3333333333333335E-3</v>
      </c>
      <c r="E78" s="23">
        <f t="shared" si="4"/>
        <v>5.6534000000000004</v>
      </c>
      <c r="F78" s="62"/>
    </row>
    <row r="79" spans="1:10" x14ac:dyDescent="0.2">
      <c r="A79" s="64" t="str">
        <f>'BASE PLANILHAS'!A79</f>
        <v>E</v>
      </c>
      <c r="B79" s="699" t="str">
        <f>'BASE PLANILHAS'!B79:C79</f>
        <v>Férias, Adicional de Férias e 13º  com empregada em gozo de Licença Maternidade</v>
      </c>
      <c r="C79" s="700"/>
      <c r="D79" s="249">
        <f>'BASE PLANILHAS'!D79</f>
        <v>1.2962962962962963E-3</v>
      </c>
      <c r="E79" s="23">
        <f t="shared" si="4"/>
        <v>2.1985444444444444</v>
      </c>
      <c r="F79" s="19"/>
    </row>
    <row r="80" spans="1:10" ht="13.5" thickBot="1" x14ac:dyDescent="0.25">
      <c r="A80" s="36" t="str">
        <f>'BASE PLANILHAS'!A80</f>
        <v>F</v>
      </c>
      <c r="B80" s="716" t="str">
        <f>'BASE PLANILHAS'!B80:C80</f>
        <v>Incidência do Submódulo 2.1 sobre Ausências Legais</v>
      </c>
      <c r="C80" s="717"/>
      <c r="D80" s="81">
        <f>'BASE PLANILHAS'!D80</f>
        <v>9.9172592592592611E-3</v>
      </c>
      <c r="E80" s="72">
        <f t="shared" si="4"/>
        <v>16.819870048888891</v>
      </c>
      <c r="F80" s="1"/>
      <c r="G80" s="4"/>
      <c r="H80" s="31"/>
    </row>
    <row r="81" spans="1:7" ht="13.5" thickBot="1" x14ac:dyDescent="0.25">
      <c r="A81" s="696" t="str">
        <f>'BASE PLANILHAS'!A81:C81</f>
        <v>Total do Submódulo 4.1</v>
      </c>
      <c r="B81" s="697"/>
      <c r="C81" s="698"/>
      <c r="D81" s="48">
        <f>'BASE PLANILHAS'!D81</f>
        <v>3.6866333333333334E-2</v>
      </c>
      <c r="E81" s="51">
        <f>SUM(E75:E80)</f>
        <v>62.526038659999998</v>
      </c>
      <c r="F81" s="29"/>
      <c r="G81" s="4"/>
    </row>
    <row r="82" spans="1:7" ht="13.5" thickBot="1" x14ac:dyDescent="0.25">
      <c r="A82" s="241"/>
      <c r="B82" s="240"/>
      <c r="C82" s="240"/>
      <c r="D82" s="240"/>
      <c r="E82" s="242"/>
      <c r="F82" s="1"/>
    </row>
    <row r="83" spans="1:7" ht="13.5" thickBot="1" x14ac:dyDescent="0.25">
      <c r="A83" s="214" t="str">
        <f>'BASE PLANILHAS'!A83</f>
        <v>4.2</v>
      </c>
      <c r="B83" s="696" t="str">
        <f>'BASE PLANILHAS'!B83:C83</f>
        <v>Submódulo 4.2 - Intrajornada</v>
      </c>
      <c r="C83" s="697"/>
      <c r="D83" s="46" t="str">
        <f>'BASE PLANILHAS'!D83</f>
        <v>Referência</v>
      </c>
      <c r="E83" s="214" t="str">
        <f>'BASE PLANILHAS'!E83</f>
        <v>Valor (R$)</v>
      </c>
      <c r="F83" s="29"/>
      <c r="G83" s="4"/>
    </row>
    <row r="84" spans="1:7" ht="13.5" thickBot="1" x14ac:dyDescent="0.25">
      <c r="A84" s="40" t="str">
        <f>'BASE PLANILHAS'!A84</f>
        <v>A</v>
      </c>
      <c r="B84" s="750" t="str">
        <f>'BASE PLANILHAS'!B84:C84</f>
        <v>Intervalo para Repouso ou Alimentação</v>
      </c>
      <c r="C84" s="751"/>
      <c r="D84" s="623">
        <f>'BASE PLANILHAS'!D84</f>
        <v>0</v>
      </c>
      <c r="E84" s="621">
        <v>0</v>
      </c>
      <c r="F84" s="29"/>
      <c r="G84" s="4"/>
    </row>
    <row r="85" spans="1:7" ht="13.5" thickBot="1" x14ac:dyDescent="0.25">
      <c r="A85" s="696" t="str">
        <f>'BASE PLANILHAS'!A85:C85</f>
        <v>Total do Submódulo 4.2</v>
      </c>
      <c r="B85" s="697"/>
      <c r="C85" s="698"/>
      <c r="D85" s="48">
        <f>'BASE PLANILHAS'!D85</f>
        <v>0</v>
      </c>
      <c r="E85" s="398">
        <f>SUM(E84)</f>
        <v>0</v>
      </c>
      <c r="F85" s="29"/>
      <c r="G85" s="4"/>
    </row>
    <row r="86" spans="1:7" ht="13.5" thickBot="1" x14ac:dyDescent="0.25">
      <c r="A86" s="241"/>
      <c r="B86" s="240"/>
      <c r="C86" s="240"/>
      <c r="D86" s="240"/>
      <c r="E86" s="242"/>
      <c r="F86" s="1"/>
    </row>
    <row r="87" spans="1:7" ht="13.5" thickBot="1" x14ac:dyDescent="0.25">
      <c r="A87" s="214" t="str">
        <f>'BASE PLANILHAS'!A87</f>
        <v>4.3</v>
      </c>
      <c r="B87" s="696" t="str">
        <f>'BASE PLANILHAS'!B87:C87</f>
        <v>Quadro Resumo do Módulo 4 - Custo de Reposição do Profissional Ausente</v>
      </c>
      <c r="C87" s="697"/>
      <c r="D87" s="46" t="str">
        <f>'BASE PLANILHAS'!D87</f>
        <v>Referência</v>
      </c>
      <c r="E87" s="214" t="str">
        <f>'BASE PLANILHAS'!E87</f>
        <v>Valor (R$)</v>
      </c>
      <c r="F87" s="1"/>
    </row>
    <row r="88" spans="1:7" x14ac:dyDescent="0.2">
      <c r="A88" s="40" t="str">
        <f>'BASE PLANILHAS'!A88</f>
        <v>4.1</v>
      </c>
      <c r="B88" s="720" t="str">
        <f>'BASE PLANILHAS'!B88:C88</f>
        <v>Ausências Legais</v>
      </c>
      <c r="C88" s="721"/>
      <c r="D88" s="396">
        <f>'BASE PLANILHAS'!D88</f>
        <v>3.6866333333333334E-2</v>
      </c>
      <c r="E88" s="72">
        <f>E81</f>
        <v>62.526038659999998</v>
      </c>
      <c r="F88" s="1"/>
    </row>
    <row r="89" spans="1:7" ht="13.5" thickBot="1" x14ac:dyDescent="0.25">
      <c r="A89" s="40" t="str">
        <f>'BASE PLANILHAS'!A89</f>
        <v>4.2</v>
      </c>
      <c r="B89" s="716" t="str">
        <f>'BASE PLANILHAS'!B89:C89</f>
        <v>Intrajornada</v>
      </c>
      <c r="C89" s="717"/>
      <c r="D89" s="397">
        <f>'BASE PLANILHAS'!D89</f>
        <v>0</v>
      </c>
      <c r="E89" s="235">
        <f>E85</f>
        <v>0</v>
      </c>
      <c r="F89" s="1"/>
    </row>
    <row r="90" spans="1:7" ht="13.5" thickBot="1" x14ac:dyDescent="0.25">
      <c r="A90" s="696" t="str">
        <f>'BASE PLANILHAS'!A90:C90</f>
        <v>Total do Módulo 4</v>
      </c>
      <c r="B90" s="697"/>
      <c r="C90" s="698"/>
      <c r="D90" s="48">
        <f>'BASE PLANILHAS'!D90</f>
        <v>3.6866333333333334E-2</v>
      </c>
      <c r="E90" s="398">
        <f>SUM(E88+E89)</f>
        <v>62.526038659999998</v>
      </c>
      <c r="F90" s="1"/>
    </row>
    <row r="91" spans="1:7" x14ac:dyDescent="0.2">
      <c r="A91" s="241"/>
      <c r="B91" s="240"/>
      <c r="C91" s="240"/>
      <c r="D91" s="240"/>
      <c r="E91" s="242"/>
      <c r="F91" s="1"/>
    </row>
    <row r="92" spans="1:7" x14ac:dyDescent="0.2">
      <c r="A92" s="711" t="str">
        <f>'BASE PLANILHAS'!A92:E92</f>
        <v>MÓDULO 5 – INSUMOS DIVERSOS</v>
      </c>
      <c r="B92" s="712"/>
      <c r="C92" s="712"/>
      <c r="D92" s="712"/>
      <c r="E92" s="713"/>
      <c r="F92" s="1"/>
    </row>
    <row r="93" spans="1:7" ht="13.5" thickBot="1" x14ac:dyDescent="0.25">
      <c r="A93" s="38"/>
      <c r="B93" s="38"/>
      <c r="C93" s="38"/>
      <c r="D93" s="38"/>
      <c r="E93" s="56"/>
      <c r="F93" s="1"/>
    </row>
    <row r="94" spans="1:7" ht="13.5" thickBot="1" x14ac:dyDescent="0.25">
      <c r="A94" s="214">
        <f>'BASE PLANILHAS'!A94</f>
        <v>5</v>
      </c>
      <c r="B94" s="696" t="str">
        <f>'BASE PLANILHAS'!B94:C94</f>
        <v>Insumos Diversos</v>
      </c>
      <c r="C94" s="698"/>
      <c r="D94" s="214" t="str">
        <f>'BASE PLANILHAS'!D94</f>
        <v>Referência</v>
      </c>
      <c r="E94" s="358" t="str">
        <f>'BASE PLANILHAS'!E94</f>
        <v>Valor (R$)</v>
      </c>
      <c r="F94" s="1"/>
    </row>
    <row r="95" spans="1:7" x14ac:dyDescent="0.2">
      <c r="A95" s="32" t="str">
        <f>'BASE PLANILHAS'!A95</f>
        <v>A</v>
      </c>
      <c r="B95" s="709" t="str">
        <f>'BASE PLANILHAS'!B95:C95</f>
        <v>Uniformes e EPIs</v>
      </c>
      <c r="C95" s="710"/>
      <c r="D95" s="292">
        <f>'Uniforme Apoio'!BO44</f>
        <v>49.029131944444437</v>
      </c>
      <c r="E95" s="41">
        <f>D95*$D$13</f>
        <v>49.029131944444437</v>
      </c>
      <c r="F95" s="19"/>
      <c r="G95" s="1"/>
    </row>
    <row r="96" spans="1:7" x14ac:dyDescent="0.2">
      <c r="A96" s="34" t="str">
        <f>'BASE PLANILHAS'!A96</f>
        <v>B</v>
      </c>
      <c r="B96" s="733" t="str">
        <f>'BASE PLANILHAS'!B96:C96</f>
        <v>Materiais de Consumo</v>
      </c>
      <c r="C96" s="702"/>
      <c r="D96" s="299">
        <v>0</v>
      </c>
      <c r="E96" s="23">
        <f>D96*$D$13</f>
        <v>0</v>
      </c>
      <c r="F96" s="19"/>
    </row>
    <row r="97" spans="1:8" x14ac:dyDescent="0.2">
      <c r="A97" s="250" t="str">
        <f>'BASE PLANILHAS'!A97</f>
        <v>C</v>
      </c>
      <c r="B97" s="734" t="str">
        <f>'BASE PLANILHAS'!B97:C97</f>
        <v>Máquinas e Equipamentos (depreciação)</v>
      </c>
      <c r="C97" s="700"/>
      <c r="D97" s="299">
        <v>0</v>
      </c>
      <c r="E97" s="23">
        <f t="shared" ref="E97" si="5">D97*$D$13</f>
        <v>0</v>
      </c>
      <c r="F97" s="19"/>
    </row>
    <row r="98" spans="1:8" x14ac:dyDescent="0.2">
      <c r="A98" s="250" t="str">
        <f>'BASE PLANILHAS'!A98</f>
        <v>D</v>
      </c>
      <c r="B98" s="734" t="str">
        <f>'BASE PLANILHAS'!B98:C98</f>
        <v>Produtos de Limpeza</v>
      </c>
      <c r="C98" s="700"/>
      <c r="D98" s="75">
        <v>0</v>
      </c>
      <c r="E98" s="216">
        <f>D98*$D$13</f>
        <v>0</v>
      </c>
      <c r="F98" s="19"/>
      <c r="H98" s="1"/>
    </row>
    <row r="99" spans="1:8" ht="13.5" thickBot="1" x14ac:dyDescent="0.25">
      <c r="A99" s="251" t="str">
        <f>'BASE PLANILHAS'!A99</f>
        <v>E</v>
      </c>
      <c r="B99" s="735" t="str">
        <f>'BASE PLANILHAS'!B99:C99</f>
        <v>Materiais de Higiene</v>
      </c>
      <c r="C99" s="719"/>
      <c r="D99" s="75">
        <v>0</v>
      </c>
      <c r="E99" s="215">
        <f>D99*$D$13</f>
        <v>0</v>
      </c>
      <c r="F99" s="19"/>
      <c r="H99" s="1"/>
    </row>
    <row r="100" spans="1:8" ht="13.5" customHeight="1" thickBot="1" x14ac:dyDescent="0.25">
      <c r="A100" s="736" t="str">
        <f>'BASE PLANILHAS'!A100:C100</f>
        <v>Total do Módulo 5</v>
      </c>
      <c r="B100" s="737"/>
      <c r="C100" s="737"/>
      <c r="D100" s="252"/>
      <c r="E100" s="49">
        <f>SUM(E95:E99)</f>
        <v>49.029131944444437</v>
      </c>
      <c r="F100" s="1"/>
    </row>
    <row r="101" spans="1:8" x14ac:dyDescent="0.2">
      <c r="A101" s="241"/>
      <c r="B101" s="240"/>
      <c r="C101" s="240"/>
      <c r="D101" s="240"/>
      <c r="E101" s="242"/>
      <c r="F101" s="1"/>
    </row>
    <row r="102" spans="1:8" x14ac:dyDescent="0.2">
      <c r="A102" s="711" t="str">
        <f>'BASE PLANILHAS'!A102:E102</f>
        <v>MÓDULO 6 – CUSTOS INDIRETOS, TRIBUTOS E LUCRO</v>
      </c>
      <c r="B102" s="712"/>
      <c r="C102" s="712"/>
      <c r="D102" s="712"/>
      <c r="E102" s="713"/>
      <c r="F102" s="1"/>
    </row>
    <row r="103" spans="1:8" ht="13.5" thickBot="1" x14ac:dyDescent="0.25">
      <c r="A103" s="54"/>
      <c r="B103" s="54"/>
      <c r="C103" s="54"/>
      <c r="D103" s="54"/>
      <c r="E103" s="39"/>
      <c r="F103" s="1"/>
    </row>
    <row r="104" spans="1:8" ht="13.5" thickBot="1" x14ac:dyDescent="0.25">
      <c r="A104" s="214">
        <f>'BASE PLANILHAS'!A104</f>
        <v>6</v>
      </c>
      <c r="B104" s="214" t="str">
        <f>'BASE PLANILHAS'!B104</f>
        <v>Custos Indiretos, Tributos e Lucro</v>
      </c>
      <c r="C104" s="697" t="str">
        <f>'BASE PLANILHAS'!C104:D104</f>
        <v>Referência</v>
      </c>
      <c r="D104" s="698"/>
      <c r="E104" s="358" t="str">
        <f>'BASE PLANILHAS'!E104</f>
        <v>Valor (R$)</v>
      </c>
    </row>
    <row r="105" spans="1:8" x14ac:dyDescent="0.2">
      <c r="A105" s="32" t="str">
        <f>'BASE PLANILHAS'!A105</f>
        <v>A</v>
      </c>
      <c r="B105" s="253" t="str">
        <f>'BASE PLANILHAS'!B105</f>
        <v>Custos Indiretos</v>
      </c>
      <c r="C105" s="302">
        <f>'BASE PLANILHAS'!C105</f>
        <v>0</v>
      </c>
      <c r="D105" s="303"/>
      <c r="E105" s="256">
        <f>$C105*$D$13</f>
        <v>0</v>
      </c>
      <c r="F105" s="61"/>
    </row>
    <row r="106" spans="1:8" x14ac:dyDescent="0.2">
      <c r="A106" s="34" t="str">
        <f>'BASE PLANILHAS'!A106</f>
        <v>B</v>
      </c>
      <c r="B106" s="257" t="str">
        <f>'BASE PLANILHAS'!B106</f>
        <v>Lucro</v>
      </c>
      <c r="C106" s="295">
        <f>'BASE PLANILHAS'!C106</f>
        <v>0</v>
      </c>
      <c r="D106" s="259"/>
      <c r="E106" s="263">
        <f>$C106*$D$13</f>
        <v>0</v>
      </c>
      <c r="F106" s="1"/>
    </row>
    <row r="107" spans="1:8" x14ac:dyDescent="0.2">
      <c r="A107" s="34" t="str">
        <f>'BASE PLANILHAS'!A107</f>
        <v>C</v>
      </c>
      <c r="B107" s="34" t="str">
        <f>'BASE PLANILHAS'!B107</f>
        <v>TRIBUTOS</v>
      </c>
      <c r="C107" s="260" t="str">
        <f>'BASE PLANILHAS'!C107</f>
        <v>%</v>
      </c>
      <c r="D107" s="304" t="str">
        <f>'BASE PLANILHAS'!D107</f>
        <v>%</v>
      </c>
      <c r="E107" s="57"/>
      <c r="F107" s="1"/>
    </row>
    <row r="108" spans="1:8" x14ac:dyDescent="0.2">
      <c r="A108" s="34" t="str">
        <f>'BASE PLANILHAS'!A108</f>
        <v>C.1</v>
      </c>
      <c r="B108" s="257" t="str">
        <f>'BASE PLANILHAS'!B108</f>
        <v>PIS</v>
      </c>
      <c r="C108" s="262">
        <f>'BASE PLANILHAS'!C108</f>
        <v>7.6</v>
      </c>
      <c r="D108" s="262">
        <f>((100/((100-($C$111))%)-100)*$C108)/($C$111)</f>
        <v>8.8629737609329435</v>
      </c>
      <c r="E108" s="263">
        <v>0</v>
      </c>
      <c r="F108" s="1"/>
    </row>
    <row r="109" spans="1:8" x14ac:dyDescent="0.2">
      <c r="A109" s="34" t="str">
        <f>'BASE PLANILHAS'!A109</f>
        <v>C.2</v>
      </c>
      <c r="B109" s="257" t="str">
        <f>'BASE PLANILHAS'!B109</f>
        <v>COFINS</v>
      </c>
      <c r="C109" s="262">
        <f>'BASE PLANILHAS'!C109</f>
        <v>1.65</v>
      </c>
      <c r="D109" s="262">
        <f>((100/((100-($C$111))%)-100)*$C109)/($C$111)</f>
        <v>1.9241982507288626</v>
      </c>
      <c r="E109" s="263">
        <v>0</v>
      </c>
      <c r="F109" s="1"/>
    </row>
    <row r="110" spans="1:8" x14ac:dyDescent="0.2">
      <c r="A110" s="34" t="str">
        <f>'BASE PLANILHAS'!A110</f>
        <v>C.3</v>
      </c>
      <c r="B110" s="257" t="str">
        <f>'BASE PLANILHAS'!B110</f>
        <v>ISS</v>
      </c>
      <c r="C110" s="294">
        <f>ISS!B12*100</f>
        <v>5</v>
      </c>
      <c r="D110" s="262">
        <f>((100/((100-($C$111))%)-100)*$C110)/($C$111)</f>
        <v>5.8309037900874632</v>
      </c>
      <c r="E110" s="264">
        <v>0</v>
      </c>
      <c r="F110" s="1"/>
    </row>
    <row r="111" spans="1:8" ht="13.5" thickBot="1" x14ac:dyDescent="0.25">
      <c r="A111" s="714" t="str">
        <f>'BASE PLANILHAS'!A111:B111</f>
        <v>Total Tributos</v>
      </c>
      <c r="B111" s="715">
        <f>'[1]BASE PLANILHAS'!A102:B102</f>
        <v>0</v>
      </c>
      <c r="C111" s="265">
        <f>SUM(C108:C110)</f>
        <v>14.25</v>
      </c>
      <c r="D111" s="265">
        <f>SUM(D108:D110)</f>
        <v>16.618075801749271</v>
      </c>
      <c r="E111" s="266">
        <f>((E105+E106+E100+E90+E70+E58+E21)*D111)%</f>
        <v>596.94276609077099</v>
      </c>
      <c r="F111" s="1"/>
    </row>
    <row r="112" spans="1:8" ht="13.5" thickBot="1" x14ac:dyDescent="0.25">
      <c r="A112" s="696" t="str">
        <f>'BASE PLANILHAS'!A112:D112</f>
        <v>Total do Módulo 6</v>
      </c>
      <c r="B112" s="697"/>
      <c r="C112" s="697"/>
      <c r="D112" s="698"/>
      <c r="E112" s="51">
        <f>SUM(E105:E111)</f>
        <v>596.94276609077099</v>
      </c>
      <c r="F112" s="1"/>
    </row>
    <row r="113" spans="1:8" x14ac:dyDescent="0.2">
      <c r="A113" s="267"/>
      <c r="B113" s="268"/>
      <c r="C113" s="268"/>
      <c r="D113" s="268"/>
      <c r="E113" s="59"/>
    </row>
    <row r="114" spans="1:8" x14ac:dyDescent="0.2">
      <c r="A114" s="738" t="str">
        <f>'BASE PLANILHAS'!A114:E114</f>
        <v>QUADRO RESUMO DO CUSTO POR EMPREGADO</v>
      </c>
      <c r="B114" s="739"/>
      <c r="C114" s="739"/>
      <c r="D114" s="739"/>
      <c r="E114" s="740"/>
      <c r="G114" s="3"/>
    </row>
    <row r="115" spans="1:8" ht="13.5" thickBot="1" x14ac:dyDescent="0.25">
      <c r="A115" s="364"/>
      <c r="B115" s="359"/>
      <c r="C115" s="359"/>
      <c r="D115" s="359"/>
      <c r="E115" s="360"/>
      <c r="G115" s="3"/>
    </row>
    <row r="116" spans="1:8" ht="13.5" thickBot="1" x14ac:dyDescent="0.25">
      <c r="A116" s="696" t="str">
        <f>'BASE PLANILHAS'!A116:D116</f>
        <v>Mão-de-Obra vinculada à execução contratual</v>
      </c>
      <c r="B116" s="697"/>
      <c r="C116" s="697"/>
      <c r="D116" s="698"/>
      <c r="E116" s="214" t="str">
        <f>'BASE PLANILHAS'!E116</f>
        <v>VALOR (R$)</v>
      </c>
      <c r="G116" s="1"/>
      <c r="H116" s="1"/>
    </row>
    <row r="117" spans="1:8" x14ac:dyDescent="0.2">
      <c r="A117" s="32" t="str">
        <f>'BASE PLANILHAS'!A117</f>
        <v>A</v>
      </c>
      <c r="B117" s="741" t="str">
        <f>'BASE PLANILHAS'!B117:D117</f>
        <v>MÓDULO 1 - COMPOSIÇÃO DA REMUNERAÇÃO</v>
      </c>
      <c r="C117" s="742"/>
      <c r="D117" s="743"/>
      <c r="E117" s="256">
        <f>E21</f>
        <v>1696.02</v>
      </c>
    </row>
    <row r="118" spans="1:8" x14ac:dyDescent="0.2">
      <c r="A118" s="34" t="str">
        <f>'BASE PLANILHAS'!A118</f>
        <v>B</v>
      </c>
      <c r="B118" s="744" t="str">
        <f>'BASE PLANILHAS'!B118:D118</f>
        <v>MÓDULO 2 – ENCARGOS E BENEFÍCIOS MENSAIS E DIÁRIOS</v>
      </c>
      <c r="C118" s="731"/>
      <c r="D118" s="732"/>
      <c r="E118" s="263">
        <f>E58</f>
        <v>1691.1454800000001</v>
      </c>
    </row>
    <row r="119" spans="1:8" x14ac:dyDescent="0.2">
      <c r="A119" s="34" t="str">
        <f>'BASE PLANILHAS'!A119</f>
        <v>C</v>
      </c>
      <c r="B119" s="745" t="str">
        <f>'BASE PLANILHAS'!B119:D119</f>
        <v>MÓDULO 3 – PROVISÃO PARA RESCISÃO</v>
      </c>
      <c r="C119" s="746"/>
      <c r="D119" s="747"/>
      <c r="E119" s="263">
        <f>E70</f>
        <v>93.408626047037046</v>
      </c>
      <c r="G119" s="3"/>
    </row>
    <row r="120" spans="1:8" x14ac:dyDescent="0.2">
      <c r="A120" s="34" t="str">
        <f>'BASE PLANILHAS'!A120</f>
        <v>D</v>
      </c>
      <c r="B120" s="744" t="str">
        <f>'BASE PLANILHAS'!B120:D120</f>
        <v>MÓDULO 4 – CUSTO DE REPOSIÇÃO DO PROFISSIONAL AUSENTE</v>
      </c>
      <c r="C120" s="731"/>
      <c r="D120" s="732"/>
      <c r="E120" s="263">
        <f>E90</f>
        <v>62.526038659999998</v>
      </c>
      <c r="G120" s="3"/>
    </row>
    <row r="121" spans="1:8" x14ac:dyDescent="0.2">
      <c r="A121" s="34" t="str">
        <f>'BASE PLANILHAS'!A121</f>
        <v>E</v>
      </c>
      <c r="B121" s="728" t="str">
        <f>'BASE PLANILHAS'!B121:D121</f>
        <v>MÓDULO 5 – INSUMOS DIVERSOS</v>
      </c>
      <c r="C121" s="729"/>
      <c r="D121" s="730"/>
      <c r="E121" s="263">
        <f>E100</f>
        <v>49.029131944444437</v>
      </c>
    </row>
    <row r="122" spans="1:8" x14ac:dyDescent="0.2">
      <c r="A122" s="34" t="str">
        <f>'BASE PLANILHAS'!A122</f>
        <v>-</v>
      </c>
      <c r="B122" s="722" t="str">
        <f>'BASE PLANILHAS'!B122:D122</f>
        <v>Subtotal (A + B + C + D + E)</v>
      </c>
      <c r="C122" s="723"/>
      <c r="D122" s="724"/>
      <c r="E122" s="60">
        <f>SUM(E117:E121)</f>
        <v>3592.1292766514816</v>
      </c>
      <c r="F122" s="4"/>
      <c r="G122" s="2"/>
    </row>
    <row r="123" spans="1:8" ht="13.5" thickBot="1" x14ac:dyDescent="0.25">
      <c r="A123" s="36" t="str">
        <f>'BASE PLANILHAS'!A123</f>
        <v>F</v>
      </c>
      <c r="B123" s="725" t="str">
        <f>'BASE PLANILHAS'!B123:D123</f>
        <v>MÓDULO 6 – CUSTOS INDIRETOS, TRIBUTOS E LUCRO</v>
      </c>
      <c r="C123" s="726"/>
      <c r="D123" s="727"/>
      <c r="E123" s="24">
        <f>E112</f>
        <v>596.94276609077099</v>
      </c>
    </row>
    <row r="124" spans="1:8" ht="13.5" thickBot="1" x14ac:dyDescent="0.25">
      <c r="A124" s="696" t="str">
        <f>'BASE PLANILHAS'!A124:D124</f>
        <v xml:space="preserve">Custo Total </v>
      </c>
      <c r="B124" s="697"/>
      <c r="C124" s="697"/>
      <c r="D124" s="698"/>
      <c r="E124" s="49">
        <f>SUM(E122:E123)</f>
        <v>4189.072042742253</v>
      </c>
      <c r="F124" s="4"/>
    </row>
    <row r="125" spans="1:8" ht="13.5" thickBot="1" x14ac:dyDescent="0.25">
      <c r="A125" s="696" t="str">
        <f>'BASE PLANILHAS'!A125:D125</f>
        <v xml:space="preserve">Custo Total Anual </v>
      </c>
      <c r="B125" s="697"/>
      <c r="C125" s="697"/>
      <c r="D125" s="698"/>
      <c r="E125" s="51">
        <f>E124*12</f>
        <v>50268.864512907036</v>
      </c>
      <c r="F125" s="4"/>
    </row>
    <row r="126" spans="1:8" hidden="1" x14ac:dyDescent="0.2">
      <c r="A126" s="366"/>
      <c r="B126" s="825"/>
      <c r="C126" s="825"/>
      <c r="D126" s="25"/>
      <c r="E126" s="25"/>
    </row>
    <row r="127" spans="1:8" ht="40.5" hidden="1" customHeight="1" thickBot="1" x14ac:dyDescent="0.25">
      <c r="A127" s="826"/>
      <c r="B127" s="827"/>
      <c r="C127" s="26"/>
      <c r="D127" s="8"/>
      <c r="E127" s="17"/>
    </row>
    <row r="128" spans="1:8" ht="12.75" hidden="1" customHeight="1" x14ac:dyDescent="0.2">
      <c r="A128" s="828"/>
      <c r="B128" s="829"/>
      <c r="C128" s="270"/>
      <c r="D128" s="271"/>
      <c r="E128" s="272"/>
    </row>
    <row r="129" spans="1:5" ht="12.75" hidden="1" customHeight="1" x14ac:dyDescent="0.2">
      <c r="A129" s="816"/>
      <c r="B129" s="817"/>
      <c r="C129" s="273"/>
      <c r="D129" s="274"/>
      <c r="E129" s="275"/>
    </row>
    <row r="130" spans="1:5" ht="12.75" hidden="1" customHeight="1" x14ac:dyDescent="0.2">
      <c r="A130" s="816"/>
      <c r="B130" s="817"/>
      <c r="C130" s="273"/>
      <c r="D130" s="274"/>
      <c r="E130" s="275"/>
    </row>
    <row r="131" spans="1:5" ht="12.75" hidden="1" customHeight="1" x14ac:dyDescent="0.2">
      <c r="A131" s="816"/>
      <c r="B131" s="817"/>
      <c r="C131" s="273"/>
      <c r="D131" s="274"/>
      <c r="E131" s="275"/>
    </row>
    <row r="132" spans="1:5" ht="12.75" hidden="1" customHeight="1" x14ac:dyDescent="0.2">
      <c r="A132" s="818"/>
      <c r="B132" s="819"/>
      <c r="C132" s="9"/>
      <c r="D132" s="10"/>
      <c r="E132" s="275"/>
    </row>
    <row r="133" spans="1:5" ht="13.5" hidden="1" customHeight="1" thickBot="1" x14ac:dyDescent="0.25">
      <c r="A133" s="820"/>
      <c r="B133" s="821"/>
      <c r="C133" s="276"/>
      <c r="D133" s="277"/>
      <c r="E133" s="278"/>
    </row>
    <row r="134" spans="1:5" ht="13.5" hidden="1" thickBot="1" x14ac:dyDescent="0.25">
      <c r="A134" s="822"/>
      <c r="B134" s="823"/>
      <c r="C134" s="823"/>
      <c r="D134" s="824"/>
      <c r="E134" s="11"/>
    </row>
    <row r="135" spans="1:5" hidden="1" x14ac:dyDescent="0.2">
      <c r="A135" s="7"/>
      <c r="B135" s="7"/>
      <c r="C135" s="7"/>
      <c r="D135" s="7"/>
      <c r="E135" s="7"/>
    </row>
    <row r="136" spans="1:5" hidden="1" x14ac:dyDescent="0.2">
      <c r="A136" s="366"/>
      <c r="B136" s="825"/>
      <c r="C136" s="825"/>
      <c r="D136" s="25"/>
      <c r="E136" s="25"/>
    </row>
    <row r="137" spans="1:5" ht="13.5" hidden="1" thickBot="1" x14ac:dyDescent="0.25">
      <c r="A137" s="798"/>
      <c r="B137" s="799"/>
      <c r="C137" s="799"/>
      <c r="D137" s="799"/>
      <c r="E137" s="800"/>
    </row>
    <row r="138" spans="1:5" ht="13.5" hidden="1" thickBot="1" x14ac:dyDescent="0.25">
      <c r="A138" s="279"/>
      <c r="B138" s="801"/>
      <c r="C138" s="802"/>
      <c r="D138" s="803"/>
      <c r="E138" s="17"/>
    </row>
    <row r="139" spans="1:5" hidden="1" x14ac:dyDescent="0.2">
      <c r="A139" s="280"/>
      <c r="B139" s="804"/>
      <c r="C139" s="805"/>
      <c r="D139" s="806"/>
      <c r="E139" s="281"/>
    </row>
    <row r="140" spans="1:5" hidden="1" x14ac:dyDescent="0.2">
      <c r="A140" s="282"/>
      <c r="B140" s="807"/>
      <c r="C140" s="808"/>
      <c r="D140" s="809"/>
      <c r="E140" s="283"/>
    </row>
    <row r="141" spans="1:5" ht="13.5" hidden="1" thickBot="1" x14ac:dyDescent="0.25">
      <c r="A141" s="282"/>
      <c r="B141" s="810"/>
      <c r="C141" s="811"/>
      <c r="D141" s="812"/>
      <c r="E141" s="283"/>
    </row>
    <row r="142" spans="1:5" ht="13.5" hidden="1" thickBot="1" x14ac:dyDescent="0.25">
      <c r="A142" s="813"/>
      <c r="B142" s="814"/>
      <c r="C142" s="814"/>
      <c r="D142" s="815"/>
      <c r="E142" s="11"/>
    </row>
    <row r="143" spans="1:5" hidden="1" x14ac:dyDescent="0.2">
      <c r="A143" s="284"/>
      <c r="B143" s="7"/>
      <c r="C143" s="7"/>
      <c r="D143" s="7"/>
      <c r="E143" s="7"/>
    </row>
    <row r="144" spans="1:5" hidden="1" x14ac:dyDescent="0.2">
      <c r="A144" s="7"/>
      <c r="B144" s="7"/>
      <c r="C144" s="7"/>
      <c r="D144" s="7"/>
      <c r="E144" s="7"/>
    </row>
    <row r="145" spans="1:8" hidden="1" x14ac:dyDescent="0.2">
      <c r="A145" s="7"/>
      <c r="B145" s="7"/>
      <c r="C145" s="7"/>
      <c r="D145" s="7"/>
      <c r="E145" s="7"/>
    </row>
    <row r="146" spans="1:8" x14ac:dyDescent="0.2">
      <c r="A146" s="13"/>
      <c r="B146" s="13"/>
      <c r="C146" s="7"/>
      <c r="D146" s="7"/>
      <c r="E146" s="30"/>
      <c r="F146" s="4"/>
    </row>
    <row r="147" spans="1:8" x14ac:dyDescent="0.2">
      <c r="A147" s="14"/>
      <c r="B147" s="13"/>
      <c r="C147" s="7"/>
      <c r="D147" s="7"/>
      <c r="E147" s="69"/>
      <c r="F147" s="4"/>
      <c r="H147" s="4"/>
    </row>
    <row r="148" spans="1:8" x14ac:dyDescent="0.2">
      <c r="A148" s="7"/>
      <c r="B148" s="7"/>
      <c r="C148" s="7"/>
      <c r="D148" s="7"/>
      <c r="E148" s="15"/>
      <c r="H148" s="4"/>
    </row>
    <row r="149" spans="1:8" x14ac:dyDescent="0.2">
      <c r="A149" s="7"/>
      <c r="B149" s="7"/>
      <c r="C149" s="7"/>
      <c r="D149" s="7"/>
      <c r="E149" s="15"/>
    </row>
    <row r="150" spans="1:8" x14ac:dyDescent="0.2">
      <c r="A150" s="4"/>
      <c r="E150" s="4"/>
    </row>
    <row r="151" spans="1:8" x14ac:dyDescent="0.2">
      <c r="A151" s="4"/>
    </row>
  </sheetData>
  <sheetProtection sheet="1" objects="1" scenarios="1"/>
  <mergeCells count="115"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  <mergeCell ref="A23:E23"/>
    <mergeCell ref="B25:C25"/>
    <mergeCell ref="B26:C26"/>
    <mergeCell ref="B27:C27"/>
    <mergeCell ref="B28:C28"/>
    <mergeCell ref="B29:C29"/>
    <mergeCell ref="B16:C16"/>
    <mergeCell ref="B17:C17"/>
    <mergeCell ref="B18:C18"/>
    <mergeCell ref="B19:C19"/>
    <mergeCell ref="B20:C20"/>
    <mergeCell ref="A21:D21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79:C79"/>
    <mergeCell ref="B80:C80"/>
    <mergeCell ref="A81:C81"/>
    <mergeCell ref="A92:E92"/>
    <mergeCell ref="B94:C94"/>
    <mergeCell ref="B95:C95"/>
    <mergeCell ref="A72:E72"/>
    <mergeCell ref="B74:C74"/>
    <mergeCell ref="B75:C75"/>
    <mergeCell ref="B76:C76"/>
    <mergeCell ref="B77:C77"/>
    <mergeCell ref="B78:C78"/>
    <mergeCell ref="B83:C83"/>
    <mergeCell ref="B84:C84"/>
    <mergeCell ref="A85:C85"/>
    <mergeCell ref="B87:C87"/>
    <mergeCell ref="B88:C88"/>
    <mergeCell ref="B89:C89"/>
    <mergeCell ref="A90:C90"/>
    <mergeCell ref="C104:D104"/>
    <mergeCell ref="A111:B111"/>
    <mergeCell ref="A112:D112"/>
    <mergeCell ref="A114:E114"/>
    <mergeCell ref="A116:D116"/>
    <mergeCell ref="B117:D117"/>
    <mergeCell ref="B96:C96"/>
    <mergeCell ref="B97:C97"/>
    <mergeCell ref="B98:C98"/>
    <mergeCell ref="B99:C99"/>
    <mergeCell ref="A100:C100"/>
    <mergeCell ref="A102:E102"/>
    <mergeCell ref="A124:D124"/>
    <mergeCell ref="A125:D125"/>
    <mergeCell ref="B126:C126"/>
    <mergeCell ref="A127:B127"/>
    <mergeCell ref="A128:B128"/>
    <mergeCell ref="A129:B129"/>
    <mergeCell ref="B118:D118"/>
    <mergeCell ref="B119:D119"/>
    <mergeCell ref="B120:D120"/>
    <mergeCell ref="B121:D121"/>
    <mergeCell ref="B122:D122"/>
    <mergeCell ref="B123:D123"/>
    <mergeCell ref="A137:E137"/>
    <mergeCell ref="B138:D138"/>
    <mergeCell ref="B139:D139"/>
    <mergeCell ref="B140:D140"/>
    <mergeCell ref="B141:D141"/>
    <mergeCell ref="A142:D142"/>
    <mergeCell ref="A130:B130"/>
    <mergeCell ref="A131:B131"/>
    <mergeCell ref="A132:B132"/>
    <mergeCell ref="A133:B133"/>
    <mergeCell ref="A134:D134"/>
    <mergeCell ref="B136:C136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59999389629810485"/>
  </sheetPr>
  <dimension ref="A1:N193"/>
  <sheetViews>
    <sheetView showGridLines="0" view="pageBreakPreview" topLeftCell="A139" zoomScaleNormal="100" zoomScaleSheetLayoutView="100" workbookViewId="0">
      <selection activeCell="F192" sqref="F192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0.2851562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 x14ac:dyDescent="0.2">
      <c r="A1" s="752" t="str">
        <f>'BASE PLANILHAS'!A1:E1</f>
        <v>ANEXO VI - PLANILHA DE COMPOSIÇÃO DE CUSTOS</v>
      </c>
      <c r="B1" s="753"/>
      <c r="C1" s="753"/>
      <c r="D1" s="753"/>
      <c r="E1" s="754"/>
    </row>
    <row r="2" spans="1:8" ht="13.5" thickBot="1" x14ac:dyDescent="0.25">
      <c r="A2" s="174"/>
      <c r="B2" s="221"/>
      <c r="C2" s="221"/>
      <c r="D2" s="222"/>
      <c r="E2" s="223"/>
      <c r="F2" s="54"/>
      <c r="G2" s="54"/>
      <c r="H2" s="54"/>
    </row>
    <row r="3" spans="1:8" ht="13.5" thickBot="1" x14ac:dyDescent="0.25">
      <c r="A3" s="755" t="str">
        <f>'BASE PLANILHAS'!A3:E3</f>
        <v>Dados para composição dos custos referentes à mão-de-obra</v>
      </c>
      <c r="B3" s="756"/>
      <c r="C3" s="756"/>
      <c r="D3" s="756"/>
      <c r="E3" s="757"/>
      <c r="F3" s="54"/>
      <c r="G3" s="54"/>
      <c r="H3" s="54"/>
    </row>
    <row r="4" spans="1:8" x14ac:dyDescent="0.2">
      <c r="A4" s="64" t="str">
        <f>'BASE PLANILHAS'!A4</f>
        <v>A</v>
      </c>
      <c r="B4" s="758" t="str">
        <f>'BASE PLANILHAS'!B4:D4</f>
        <v>Localidade</v>
      </c>
      <c r="C4" s="759"/>
      <c r="D4" s="760"/>
      <c r="E4" s="316" t="str">
        <f>CCT!A51</f>
        <v>Betim</v>
      </c>
      <c r="F4" s="54"/>
      <c r="G4" s="54"/>
      <c r="H4" s="54"/>
    </row>
    <row r="5" spans="1:8" x14ac:dyDescent="0.2">
      <c r="A5" s="34" t="str">
        <f>'BASE PLANILHAS'!A5</f>
        <v>B</v>
      </c>
      <c r="B5" s="761" t="str">
        <f>'BASE PLANILHAS'!B5:D5</f>
        <v>Tipo de serviço</v>
      </c>
      <c r="C5" s="762"/>
      <c r="D5" s="763"/>
      <c r="E5" s="33" t="str">
        <f>'BASE PLANILHAS'!E5</f>
        <v>Apoio Administrativo</v>
      </c>
      <c r="F5" s="54"/>
      <c r="G5" s="54"/>
      <c r="H5" s="54"/>
    </row>
    <row r="6" spans="1:8" x14ac:dyDescent="0.2">
      <c r="A6" s="34" t="str">
        <f>'BASE PLANILHAS'!A6</f>
        <v>C</v>
      </c>
      <c r="B6" s="745" t="str">
        <f>'BASE PLANILHAS'!B6:D6</f>
        <v>Salário Nominativo da Categoria Profissional</v>
      </c>
      <c r="C6" s="746"/>
      <c r="D6" s="747"/>
      <c r="E6" s="224"/>
      <c r="F6" s="54"/>
      <c r="G6" s="54"/>
      <c r="H6" s="54"/>
    </row>
    <row r="7" spans="1:8" ht="25.5" x14ac:dyDescent="0.2">
      <c r="A7" s="34" t="str">
        <f>'BASE PLANILHAS'!A7</f>
        <v>D</v>
      </c>
      <c r="B7" s="745" t="str">
        <f>'BASE PLANILHAS'!B7:D7</f>
        <v>Categoria profissional (vinculada à execução contratual)</v>
      </c>
      <c r="C7" s="746"/>
      <c r="D7" s="747"/>
      <c r="E7" s="298" t="s">
        <v>454</v>
      </c>
      <c r="G7" s="1"/>
    </row>
    <row r="8" spans="1:8" ht="13.5" thickBot="1" x14ac:dyDescent="0.25">
      <c r="A8" s="36" t="str">
        <f>'BASE PLANILHAS'!A8</f>
        <v>E</v>
      </c>
      <c r="B8" s="764" t="str">
        <f>'BASE PLANILHAS'!B8:D8</f>
        <v>Data base da categoria (dia/mês/ano)</v>
      </c>
      <c r="C8" s="765"/>
      <c r="D8" s="766"/>
      <c r="E8" s="225">
        <f>CCT!P51</f>
        <v>43101</v>
      </c>
      <c r="F8" s="63"/>
    </row>
    <row r="9" spans="1:8" x14ac:dyDescent="0.2">
      <c r="A9" s="226"/>
      <c r="B9" s="100"/>
      <c r="C9" s="100"/>
      <c r="D9" s="100"/>
      <c r="E9" s="227"/>
      <c r="F9" s="63"/>
      <c r="H9" s="1"/>
    </row>
    <row r="10" spans="1:8" x14ac:dyDescent="0.2">
      <c r="A10" s="711" t="str">
        <f>'BASE PLANILHAS'!A10:E10</f>
        <v>MÓDULO 1 - COMPOSIÇÃO DA REMUNERAÇÃO</v>
      </c>
      <c r="B10" s="712"/>
      <c r="C10" s="712"/>
      <c r="D10" s="712"/>
      <c r="E10" s="713"/>
      <c r="F10" s="70"/>
    </row>
    <row r="11" spans="1:8" ht="13.5" thickBot="1" x14ac:dyDescent="0.25">
      <c r="A11" s="228"/>
      <c r="B11" s="229"/>
      <c r="C11" s="229"/>
      <c r="D11" s="229"/>
      <c r="E11" s="230"/>
      <c r="F11" s="1"/>
    </row>
    <row r="12" spans="1:8" ht="13.5" thickBot="1" x14ac:dyDescent="0.25">
      <c r="A12" s="324" t="str">
        <f>'BASE PLANILHAS'!A13</f>
        <v>A</v>
      </c>
      <c r="B12" s="830" t="str">
        <f>'BASE PLANILHAS'!B13:C13</f>
        <v>Salário Base</v>
      </c>
      <c r="C12" s="831"/>
      <c r="D12" s="831"/>
      <c r="E12" s="832"/>
    </row>
    <row r="13" spans="1:8" ht="13.5" thickBot="1" x14ac:dyDescent="0.25">
      <c r="A13" s="317"/>
      <c r="B13" s="317" t="s">
        <v>354</v>
      </c>
      <c r="C13" s="318" t="s">
        <v>350</v>
      </c>
      <c r="D13" s="318" t="s">
        <v>355</v>
      </c>
      <c r="E13" s="319" t="s">
        <v>351</v>
      </c>
    </row>
    <row r="14" spans="1:8" x14ac:dyDescent="0.2">
      <c r="A14" s="231"/>
      <c r="B14" s="231" t="s">
        <v>369</v>
      </c>
      <c r="C14" s="285">
        <v>0</v>
      </c>
      <c r="D14" s="286">
        <v>0</v>
      </c>
      <c r="E14" s="287">
        <f>D14*C14</f>
        <v>0</v>
      </c>
      <c r="F14">
        <f>COUNTBLANK(E14:E49)</f>
        <v>0</v>
      </c>
    </row>
    <row r="15" spans="1:8" x14ac:dyDescent="0.2">
      <c r="A15" s="231"/>
      <c r="B15" s="231" t="s">
        <v>370</v>
      </c>
      <c r="C15" s="285">
        <v>0</v>
      </c>
      <c r="D15" s="286">
        <v>0</v>
      </c>
      <c r="E15" s="288">
        <f>D15*C15</f>
        <v>0</v>
      </c>
    </row>
    <row r="16" spans="1:8" x14ac:dyDescent="0.2">
      <c r="A16" s="231"/>
      <c r="B16" s="231" t="s">
        <v>419</v>
      </c>
      <c r="C16" s="285">
        <v>0</v>
      </c>
      <c r="D16" s="286">
        <v>0</v>
      </c>
      <c r="E16" s="288">
        <f>D16*C16</f>
        <v>0</v>
      </c>
    </row>
    <row r="17" spans="1:5" x14ac:dyDescent="0.2">
      <c r="A17" s="231"/>
      <c r="B17" s="231" t="s">
        <v>420</v>
      </c>
      <c r="C17" s="285">
        <v>0</v>
      </c>
      <c r="D17" s="286">
        <v>0</v>
      </c>
      <c r="E17" s="288">
        <f t="shared" ref="E17" si="0">D17*C17</f>
        <v>0</v>
      </c>
    </row>
    <row r="18" spans="1:5" x14ac:dyDescent="0.2">
      <c r="A18" s="231"/>
      <c r="B18" s="231" t="s">
        <v>371</v>
      </c>
      <c r="C18" s="285">
        <v>0</v>
      </c>
      <c r="D18" s="286">
        <v>0</v>
      </c>
      <c r="E18" s="288">
        <f t="shared" ref="E18:E49" si="1">D18*C18</f>
        <v>0</v>
      </c>
    </row>
    <row r="19" spans="1:5" x14ac:dyDescent="0.2">
      <c r="A19" s="231"/>
      <c r="B19" s="231" t="s">
        <v>240</v>
      </c>
      <c r="C19" s="285">
        <v>0</v>
      </c>
      <c r="D19" s="286">
        <v>0</v>
      </c>
      <c r="E19" s="288">
        <f t="shared" si="1"/>
        <v>0</v>
      </c>
    </row>
    <row r="20" spans="1:5" x14ac:dyDescent="0.2">
      <c r="A20" s="231"/>
      <c r="B20" s="231" t="s">
        <v>238</v>
      </c>
      <c r="C20" s="285">
        <v>0</v>
      </c>
      <c r="D20" s="286">
        <v>0</v>
      </c>
      <c r="E20" s="288">
        <f t="shared" si="1"/>
        <v>0</v>
      </c>
    </row>
    <row r="21" spans="1:5" x14ac:dyDescent="0.2">
      <c r="A21" s="231"/>
      <c r="B21" s="231" t="s">
        <v>372</v>
      </c>
      <c r="C21" s="285">
        <v>0</v>
      </c>
      <c r="D21" s="286">
        <v>0</v>
      </c>
      <c r="E21" s="288">
        <f t="shared" si="1"/>
        <v>0</v>
      </c>
    </row>
    <row r="22" spans="1:5" x14ac:dyDescent="0.2">
      <c r="A22" s="231"/>
      <c r="B22" s="231" t="s">
        <v>241</v>
      </c>
      <c r="C22" s="285">
        <v>0</v>
      </c>
      <c r="D22" s="286">
        <v>0</v>
      </c>
      <c r="E22" s="288">
        <f t="shared" si="1"/>
        <v>0</v>
      </c>
    </row>
    <row r="23" spans="1:5" x14ac:dyDescent="0.2">
      <c r="A23" s="231"/>
      <c r="B23" s="231" t="s">
        <v>367</v>
      </c>
      <c r="C23" s="285">
        <v>0</v>
      </c>
      <c r="D23" s="286">
        <v>0</v>
      </c>
      <c r="E23" s="288">
        <f t="shared" si="1"/>
        <v>0</v>
      </c>
    </row>
    <row r="24" spans="1:5" x14ac:dyDescent="0.2">
      <c r="A24" s="231"/>
      <c r="B24" s="231" t="s">
        <v>366</v>
      </c>
      <c r="C24" s="285">
        <v>0</v>
      </c>
      <c r="D24" s="286">
        <v>0</v>
      </c>
      <c r="E24" s="288">
        <f t="shared" si="1"/>
        <v>0</v>
      </c>
    </row>
    <row r="25" spans="1:5" x14ac:dyDescent="0.2">
      <c r="A25" s="231"/>
      <c r="B25" s="231" t="s">
        <v>373</v>
      </c>
      <c r="C25" s="285">
        <v>0</v>
      </c>
      <c r="D25" s="286">
        <v>0</v>
      </c>
      <c r="E25" s="288">
        <f t="shared" si="1"/>
        <v>0</v>
      </c>
    </row>
    <row r="26" spans="1:5" x14ac:dyDescent="0.2">
      <c r="A26" s="231"/>
      <c r="B26" s="231" t="s">
        <v>195</v>
      </c>
      <c r="C26" s="285">
        <v>0</v>
      </c>
      <c r="D26" s="286">
        <v>0</v>
      </c>
      <c r="E26" s="288">
        <f t="shared" si="1"/>
        <v>0</v>
      </c>
    </row>
    <row r="27" spans="1:5" x14ac:dyDescent="0.2">
      <c r="A27" s="231"/>
      <c r="B27" s="231" t="s">
        <v>421</v>
      </c>
      <c r="C27" s="285">
        <v>0</v>
      </c>
      <c r="D27" s="286">
        <v>0</v>
      </c>
      <c r="E27" s="288">
        <f t="shared" si="1"/>
        <v>0</v>
      </c>
    </row>
    <row r="28" spans="1:5" x14ac:dyDescent="0.2">
      <c r="A28" s="231"/>
      <c r="B28" s="231" t="s">
        <v>374</v>
      </c>
      <c r="C28" s="285">
        <v>0</v>
      </c>
      <c r="D28" s="286">
        <v>0</v>
      </c>
      <c r="E28" s="288">
        <f t="shared" si="1"/>
        <v>0</v>
      </c>
    </row>
    <row r="29" spans="1:5" x14ac:dyDescent="0.2">
      <c r="A29" s="231"/>
      <c r="B29" s="231" t="s">
        <v>196</v>
      </c>
      <c r="C29" s="285">
        <v>0</v>
      </c>
      <c r="D29" s="286">
        <v>0</v>
      </c>
      <c r="E29" s="288">
        <f t="shared" si="1"/>
        <v>0</v>
      </c>
    </row>
    <row r="30" spans="1:5" x14ac:dyDescent="0.2">
      <c r="A30" s="231"/>
      <c r="B30" s="231" t="s">
        <v>242</v>
      </c>
      <c r="C30" s="285">
        <v>0</v>
      </c>
      <c r="D30" s="286">
        <v>0</v>
      </c>
      <c r="E30" s="288">
        <f t="shared" si="1"/>
        <v>0</v>
      </c>
    </row>
    <row r="31" spans="1:5" x14ac:dyDescent="0.2">
      <c r="A31" s="231"/>
      <c r="B31" s="231" t="s">
        <v>375</v>
      </c>
      <c r="C31" s="285">
        <v>0</v>
      </c>
      <c r="D31" s="286">
        <v>0</v>
      </c>
      <c r="E31" s="288">
        <f t="shared" si="1"/>
        <v>0</v>
      </c>
    </row>
    <row r="32" spans="1:5" x14ac:dyDescent="0.2">
      <c r="A32" s="231"/>
      <c r="B32" s="231" t="s">
        <v>197</v>
      </c>
      <c r="C32" s="285">
        <v>0</v>
      </c>
      <c r="D32" s="286">
        <v>0</v>
      </c>
      <c r="E32" s="288">
        <f t="shared" si="1"/>
        <v>0</v>
      </c>
    </row>
    <row r="33" spans="1:5" x14ac:dyDescent="0.2">
      <c r="A33" s="232"/>
      <c r="B33" s="232" t="s">
        <v>353</v>
      </c>
      <c r="C33" s="233">
        <f>CCT!G51</f>
        <v>2</v>
      </c>
      <c r="D33" s="234">
        <f>CCT!H51</f>
        <v>3035.23</v>
      </c>
      <c r="E33" s="289">
        <f t="shared" si="1"/>
        <v>6070.46</v>
      </c>
    </row>
    <row r="34" spans="1:5" x14ac:dyDescent="0.2">
      <c r="A34" s="231"/>
      <c r="B34" s="231" t="s">
        <v>376</v>
      </c>
      <c r="C34" s="285">
        <v>0</v>
      </c>
      <c r="D34" s="286">
        <v>0</v>
      </c>
      <c r="E34" s="288">
        <f t="shared" si="1"/>
        <v>0</v>
      </c>
    </row>
    <row r="35" spans="1:5" x14ac:dyDescent="0.2">
      <c r="A35" s="231"/>
      <c r="B35" s="231" t="s">
        <v>198</v>
      </c>
      <c r="C35" s="285">
        <v>0</v>
      </c>
      <c r="D35" s="286">
        <v>0</v>
      </c>
      <c r="E35" s="288">
        <f t="shared" si="1"/>
        <v>0</v>
      </c>
    </row>
    <row r="36" spans="1:5" x14ac:dyDescent="0.2">
      <c r="A36" s="231"/>
      <c r="B36" s="231" t="s">
        <v>199</v>
      </c>
      <c r="C36" s="285">
        <v>0</v>
      </c>
      <c r="D36" s="286">
        <v>0</v>
      </c>
      <c r="E36" s="288">
        <f t="shared" si="1"/>
        <v>0</v>
      </c>
    </row>
    <row r="37" spans="1:5" x14ac:dyDescent="0.2">
      <c r="A37" s="231"/>
      <c r="B37" s="231" t="s">
        <v>200</v>
      </c>
      <c r="C37" s="285">
        <v>0</v>
      </c>
      <c r="D37" s="286">
        <v>0</v>
      </c>
      <c r="E37" s="288">
        <f t="shared" si="1"/>
        <v>0</v>
      </c>
    </row>
    <row r="38" spans="1:5" x14ac:dyDescent="0.2">
      <c r="A38" s="231"/>
      <c r="B38" s="231" t="s">
        <v>201</v>
      </c>
      <c r="C38" s="285">
        <v>0</v>
      </c>
      <c r="D38" s="286">
        <v>0</v>
      </c>
      <c r="E38" s="288">
        <f t="shared" si="1"/>
        <v>0</v>
      </c>
    </row>
    <row r="39" spans="1:5" x14ac:dyDescent="0.2">
      <c r="A39" s="231"/>
      <c r="B39" s="231" t="s">
        <v>368</v>
      </c>
      <c r="C39" s="285">
        <v>0</v>
      </c>
      <c r="D39" s="286">
        <v>0</v>
      </c>
      <c r="E39" s="288">
        <f t="shared" si="1"/>
        <v>0</v>
      </c>
    </row>
    <row r="40" spans="1:5" x14ac:dyDescent="0.2">
      <c r="A40" s="232"/>
      <c r="B40" s="232" t="s">
        <v>194</v>
      </c>
      <c r="C40" s="233">
        <f>CCT!G52</f>
        <v>1</v>
      </c>
      <c r="D40" s="234">
        <f>CCT!H52</f>
        <v>1511.38</v>
      </c>
      <c r="E40" s="289">
        <f t="shared" si="1"/>
        <v>1511.38</v>
      </c>
    </row>
    <row r="41" spans="1:5" x14ac:dyDescent="0.2">
      <c r="A41" s="232"/>
      <c r="B41" s="232" t="s">
        <v>193</v>
      </c>
      <c r="C41" s="233">
        <f>CCT!G53</f>
        <v>1</v>
      </c>
      <c r="D41" s="234">
        <f>CCT!H53</f>
        <v>2216.69</v>
      </c>
      <c r="E41" s="289">
        <f t="shared" si="1"/>
        <v>2216.69</v>
      </c>
    </row>
    <row r="42" spans="1:5" x14ac:dyDescent="0.2">
      <c r="A42" s="231"/>
      <c r="B42" s="231" t="s">
        <v>422</v>
      </c>
      <c r="C42" s="285">
        <v>0</v>
      </c>
      <c r="D42" s="286">
        <v>0</v>
      </c>
      <c r="E42" s="288">
        <f t="shared" si="1"/>
        <v>0</v>
      </c>
    </row>
    <row r="43" spans="1:5" x14ac:dyDescent="0.2">
      <c r="A43" s="231"/>
      <c r="B43" s="231" t="s">
        <v>423</v>
      </c>
      <c r="C43" s="285">
        <v>0</v>
      </c>
      <c r="D43" s="286">
        <v>0</v>
      </c>
      <c r="E43" s="288">
        <f t="shared" si="1"/>
        <v>0</v>
      </c>
    </row>
    <row r="44" spans="1:5" x14ac:dyDescent="0.2">
      <c r="A44" s="231"/>
      <c r="B44" s="231" t="s">
        <v>466</v>
      </c>
      <c r="C44" s="285">
        <v>0</v>
      </c>
      <c r="D44" s="286">
        <v>0</v>
      </c>
      <c r="E44" s="288">
        <f t="shared" si="1"/>
        <v>0</v>
      </c>
    </row>
    <row r="45" spans="1:5" x14ac:dyDescent="0.2">
      <c r="A45" s="231"/>
      <c r="B45" s="231" t="s">
        <v>377</v>
      </c>
      <c r="C45" s="285">
        <v>0</v>
      </c>
      <c r="D45" s="286">
        <v>0</v>
      </c>
      <c r="E45" s="288">
        <f t="shared" si="1"/>
        <v>0</v>
      </c>
    </row>
    <row r="46" spans="1:5" x14ac:dyDescent="0.2">
      <c r="A46" s="231"/>
      <c r="B46" s="231" t="s">
        <v>378</v>
      </c>
      <c r="C46" s="285">
        <v>0</v>
      </c>
      <c r="D46" s="286">
        <v>0</v>
      </c>
      <c r="E46" s="288">
        <f t="shared" si="1"/>
        <v>0</v>
      </c>
    </row>
    <row r="47" spans="1:5" x14ac:dyDescent="0.2">
      <c r="A47" s="231"/>
      <c r="B47" s="231" t="s">
        <v>381</v>
      </c>
      <c r="C47" s="285">
        <v>0</v>
      </c>
      <c r="D47" s="286">
        <v>0</v>
      </c>
      <c r="E47" s="288">
        <f t="shared" si="1"/>
        <v>0</v>
      </c>
    </row>
    <row r="48" spans="1:5" x14ac:dyDescent="0.2">
      <c r="A48" s="231"/>
      <c r="B48" s="231" t="s">
        <v>379</v>
      </c>
      <c r="C48" s="285">
        <v>0</v>
      </c>
      <c r="D48" s="286">
        <v>0</v>
      </c>
      <c r="E48" s="288">
        <f t="shared" si="1"/>
        <v>0</v>
      </c>
    </row>
    <row r="49" spans="1:7" ht="13.5" thickBot="1" x14ac:dyDescent="0.25">
      <c r="A49" s="231"/>
      <c r="B49" s="231" t="s">
        <v>380</v>
      </c>
      <c r="C49" s="285">
        <v>0</v>
      </c>
      <c r="D49" s="286">
        <v>0</v>
      </c>
      <c r="E49" s="288">
        <f t="shared" si="1"/>
        <v>0</v>
      </c>
    </row>
    <row r="50" spans="1:7" ht="13.5" thickBot="1" x14ac:dyDescent="0.25">
      <c r="A50" s="320"/>
      <c r="B50" s="321" t="str">
        <f>CONCATENATE("Total ",B13)</f>
        <v>Total Cargos - PGJ</v>
      </c>
      <c r="C50" s="318">
        <f>SUM(C14:C49)</f>
        <v>4</v>
      </c>
      <c r="D50" s="318"/>
      <c r="E50" s="322">
        <f>SUM(E14:E49)</f>
        <v>9798.5300000000007</v>
      </c>
    </row>
    <row r="51" spans="1:7" ht="13.5" thickBot="1" x14ac:dyDescent="0.25">
      <c r="A51" s="325"/>
      <c r="B51" s="325" t="s">
        <v>365</v>
      </c>
      <c r="C51" s="326" t="s">
        <v>350</v>
      </c>
      <c r="D51" s="326" t="s">
        <v>355</v>
      </c>
      <c r="E51" s="327" t="s">
        <v>351</v>
      </c>
    </row>
    <row r="52" spans="1:7" ht="13.5" thickBot="1" x14ac:dyDescent="0.25">
      <c r="A52" s="231"/>
      <c r="B52" s="231" t="s">
        <v>353</v>
      </c>
      <c r="C52" s="285">
        <v>0</v>
      </c>
      <c r="D52" s="286">
        <v>0</v>
      </c>
      <c r="E52" s="288">
        <f t="shared" ref="E52" si="2">D52*C52</f>
        <v>0</v>
      </c>
    </row>
    <row r="53" spans="1:7" ht="13.5" thickBot="1" x14ac:dyDescent="0.25">
      <c r="A53" s="328"/>
      <c r="B53" s="329" t="str">
        <f>CONCATENATE("Total ",B51)</f>
        <v>Total Cargos - FEPDC</v>
      </c>
      <c r="C53" s="326">
        <f>SUM(C52)</f>
        <v>0</v>
      </c>
      <c r="D53" s="326"/>
      <c r="E53" s="330">
        <f>SUM(E52)</f>
        <v>0</v>
      </c>
    </row>
    <row r="54" spans="1:7" ht="13.5" thickBot="1" x14ac:dyDescent="0.25">
      <c r="A54" s="320"/>
      <c r="B54" s="321" t="str">
        <f>CONCATENATE("Total ",E4)</f>
        <v>Total Betim</v>
      </c>
      <c r="C54" s="318">
        <f>C50+C53</f>
        <v>4</v>
      </c>
      <c r="D54" s="318"/>
      <c r="E54" s="322">
        <f>E50+E53</f>
        <v>9798.5300000000007</v>
      </c>
    </row>
    <row r="55" spans="1:7" ht="13.5" thickBot="1" x14ac:dyDescent="0.25">
      <c r="A55" s="833"/>
      <c r="B55" s="834"/>
      <c r="C55" s="835"/>
      <c r="D55" s="381" t="str">
        <f>'BASE PLANILHAS'!D12</f>
        <v>Referência</v>
      </c>
      <c r="E55" s="381" t="str">
        <f>'BASE PLANILHAS'!E12</f>
        <v>Valor (R$)</v>
      </c>
    </row>
    <row r="56" spans="1:7" x14ac:dyDescent="0.2">
      <c r="A56" s="40" t="str">
        <f>'BASE PLANILHAS'!A14</f>
        <v>B</v>
      </c>
      <c r="B56" s="701" t="str">
        <f>'BASE PLANILHAS'!B14:C14</f>
        <v xml:space="preserve">Adicional Periculosidade </v>
      </c>
      <c r="C56" s="702"/>
      <c r="D56" s="42">
        <v>0.3</v>
      </c>
      <c r="E56" s="216">
        <f>D56*E26</f>
        <v>0</v>
      </c>
      <c r="G56" s="1"/>
    </row>
    <row r="57" spans="1:7" x14ac:dyDescent="0.2">
      <c r="A57" s="34" t="str">
        <f>'BASE PLANILHAS'!A15</f>
        <v>C</v>
      </c>
      <c r="B57" s="699" t="str">
        <f>'BASE PLANILHAS'!B15:C15</f>
        <v>Adicional Insalubridade</v>
      </c>
      <c r="C57" s="700"/>
      <c r="D57" s="295">
        <f>0.2*PARAMETROS!B79</f>
        <v>190.8</v>
      </c>
      <c r="E57" s="55">
        <f>D57*(C20+C29+C30+C32+C36)</f>
        <v>0</v>
      </c>
      <c r="G57" s="1"/>
    </row>
    <row r="58" spans="1:7" x14ac:dyDescent="0.2">
      <c r="A58" s="34" t="str">
        <f>'BASE PLANILHAS'!A16</f>
        <v>D</v>
      </c>
      <c r="B58" s="699" t="str">
        <f>'BASE PLANILHAS'!B16:C16</f>
        <v>Adicional Noturno</v>
      </c>
      <c r="C58" s="700"/>
      <c r="D58" s="291">
        <f>1/210*0.2*10.285*15.5</f>
        <v>0.1518261904761905</v>
      </c>
      <c r="E58" s="216">
        <f>D58*E38</f>
        <v>0</v>
      </c>
      <c r="G58" s="1"/>
    </row>
    <row r="59" spans="1:7" x14ac:dyDescent="0.2">
      <c r="A59" s="34" t="str">
        <f>'BASE PLANILHAS'!A17</f>
        <v>E</v>
      </c>
      <c r="B59" s="699" t="str">
        <f>'BASE PLANILHAS'!B17:C17</f>
        <v>Adicional de Hora Noturna Reduzida</v>
      </c>
      <c r="C59" s="700"/>
      <c r="D59" s="42">
        <v>0</v>
      </c>
      <c r="E59" s="216">
        <f t="shared" ref="E59" si="3">D59*$E$12</f>
        <v>0</v>
      </c>
    </row>
    <row r="60" spans="1:7" x14ac:dyDescent="0.2">
      <c r="A60" s="34" t="str">
        <f>'BASE PLANILHAS'!A18</f>
        <v>F</v>
      </c>
      <c r="B60" s="699" t="str">
        <f>'BASE PLANILHAS'!B18:C18</f>
        <v>Intervalo Intrajornada</v>
      </c>
      <c r="C60" s="700"/>
      <c r="D60" s="42">
        <v>0</v>
      </c>
      <c r="E60" s="290">
        <f>E39/220*20+((E37+E37*D61)/210*15.5)+((E38+E38*D61)/210*1.2*15.5)</f>
        <v>0</v>
      </c>
    </row>
    <row r="61" spans="1:7" x14ac:dyDescent="0.2">
      <c r="A61" s="34" t="str">
        <f>'BASE PLANILHAS'!A19</f>
        <v>G</v>
      </c>
      <c r="B61" s="699" t="str">
        <f>'BASE PLANILHAS'!B19:C19</f>
        <v>Feriado Nacional - Súmula 444/2012 - TST</v>
      </c>
      <c r="C61" s="700"/>
      <c r="D61" s="291">
        <v>0</v>
      </c>
      <c r="E61" s="216">
        <f>(E37+E38)*D61</f>
        <v>0</v>
      </c>
    </row>
    <row r="62" spans="1:7" ht="13.5" thickBot="1" x14ac:dyDescent="0.25">
      <c r="A62" s="64" t="str">
        <f>'BASE PLANILHAS'!A20</f>
        <v>H</v>
      </c>
      <c r="B62" s="699" t="str">
        <f>'BASE PLANILHAS'!B20:C20</f>
        <v>Adicional de Acúmulo de função</v>
      </c>
      <c r="C62" s="700"/>
      <c r="D62" s="43">
        <v>0</v>
      </c>
      <c r="E62" s="215">
        <f>0</f>
        <v>0</v>
      </c>
    </row>
    <row r="63" spans="1:7" ht="13.5" thickBot="1" x14ac:dyDescent="0.25">
      <c r="A63" s="696" t="str">
        <f>'BASE PLANILHAS'!A21:D21</f>
        <v>Total do Módulo 1</v>
      </c>
      <c r="B63" s="697"/>
      <c r="C63" s="697"/>
      <c r="D63" s="698"/>
      <c r="E63" s="51">
        <f>SUM(E56:E62)+E54</f>
        <v>9798.5300000000007</v>
      </c>
    </row>
    <row r="64" spans="1:7" x14ac:dyDescent="0.2">
      <c r="A64" s="376"/>
      <c r="B64" s="377"/>
      <c r="C64" s="377"/>
      <c r="D64" s="377"/>
      <c r="E64" s="44"/>
      <c r="F64" s="1"/>
    </row>
    <row r="65" spans="1:9" x14ac:dyDescent="0.2">
      <c r="A65" s="711" t="str">
        <f>'BASE PLANILHAS'!A23:E23</f>
        <v>MÓDULO 2 – ENCARGOS E BENEFÍCIOS MENSAIS E DIÁRIOS</v>
      </c>
      <c r="B65" s="712"/>
      <c r="C65" s="712"/>
      <c r="D65" s="712"/>
      <c r="E65" s="713"/>
      <c r="F65" s="1"/>
    </row>
    <row r="66" spans="1:9" ht="13.5" thickBot="1" x14ac:dyDescent="0.25">
      <c r="A66" s="372"/>
      <c r="B66" s="373"/>
      <c r="C66" s="373"/>
      <c r="D66" s="373"/>
      <c r="E66" s="374"/>
      <c r="F66" s="1"/>
    </row>
    <row r="67" spans="1:9" ht="13.5" thickBot="1" x14ac:dyDescent="0.25">
      <c r="A67" s="214" t="str">
        <f>'BASE PLANILHAS'!A25</f>
        <v>2.1</v>
      </c>
      <c r="B67" s="696" t="str">
        <f>'BASE PLANILHAS'!B25:C25</f>
        <v>Submódulo 2.1 - Encargos Previdenciários, FGTS e Outras Contribuições</v>
      </c>
      <c r="C67" s="698"/>
      <c r="D67" s="214" t="str">
        <f>'BASE PLANILHAS'!D25</f>
        <v>Referência</v>
      </c>
      <c r="E67" s="214" t="str">
        <f>'BASE PLANILHAS'!E25</f>
        <v>Valor (R$)</v>
      </c>
    </row>
    <row r="68" spans="1:9" x14ac:dyDescent="0.2">
      <c r="A68" s="40" t="str">
        <f>'BASE PLANILHAS'!A26</f>
        <v>A</v>
      </c>
      <c r="B68" s="708" t="str">
        <f>'BASE PLANILHAS'!B26:C26</f>
        <v>INSS</v>
      </c>
      <c r="C68" s="710"/>
      <c r="D68" s="73">
        <f>'BASE PLANILHAS'!D26</f>
        <v>0.2</v>
      </c>
      <c r="E68" s="74">
        <f>$E$63*D68</f>
        <v>1959.7060000000001</v>
      </c>
    </row>
    <row r="69" spans="1:9" x14ac:dyDescent="0.2">
      <c r="A69" s="34" t="str">
        <f>'BASE PLANILHAS'!A27</f>
        <v>B</v>
      </c>
      <c r="B69" s="701" t="str">
        <f>'BASE PLANILHAS'!B27:C27</f>
        <v>SESI OU SENAC</v>
      </c>
      <c r="C69" s="702"/>
      <c r="D69" s="18">
        <f>'BASE PLANILHAS'!D27</f>
        <v>1.4999999999999999E-2</v>
      </c>
      <c r="E69" s="23">
        <f>$E$63*D69</f>
        <v>146.97794999999999</v>
      </c>
    </row>
    <row r="70" spans="1:9" x14ac:dyDescent="0.2">
      <c r="A70" s="34" t="str">
        <f>'BASE PLANILHAS'!A28</f>
        <v>C</v>
      </c>
      <c r="B70" s="748" t="str">
        <f>'BASE PLANILHAS'!B28:C28</f>
        <v>SENAI OU SENAC</v>
      </c>
      <c r="C70" s="749"/>
      <c r="D70" s="18">
        <f>'BASE PLANILHAS'!D28</f>
        <v>0.01</v>
      </c>
      <c r="E70" s="23">
        <f>$E$63*D70</f>
        <v>97.985300000000009</v>
      </c>
    </row>
    <row r="71" spans="1:9" x14ac:dyDescent="0.2">
      <c r="A71" s="34" t="str">
        <f>'BASE PLANILHAS'!A29</f>
        <v>D</v>
      </c>
      <c r="B71" s="699" t="str">
        <f>'BASE PLANILHAS'!B29:C29</f>
        <v>INCRA</v>
      </c>
      <c r="C71" s="700"/>
      <c r="D71" s="18">
        <f>'BASE PLANILHAS'!D29</f>
        <v>2E-3</v>
      </c>
      <c r="E71" s="23">
        <f t="shared" ref="E71:E74" si="4">$E$63*D71</f>
        <v>19.597060000000003</v>
      </c>
    </row>
    <row r="72" spans="1:9" x14ac:dyDescent="0.2">
      <c r="A72" s="34" t="str">
        <f>'BASE PLANILHAS'!A30</f>
        <v>E</v>
      </c>
      <c r="B72" s="699" t="str">
        <f>'BASE PLANILHAS'!B30:C30</f>
        <v>Salário Educação</v>
      </c>
      <c r="C72" s="700"/>
      <c r="D72" s="18">
        <f>'BASE PLANILHAS'!D30</f>
        <v>2.5000000000000001E-2</v>
      </c>
      <c r="E72" s="23">
        <f t="shared" si="4"/>
        <v>244.96325000000002</v>
      </c>
    </row>
    <row r="73" spans="1:9" x14ac:dyDescent="0.2">
      <c r="A73" s="34" t="str">
        <f>'BASE PLANILHAS'!A31</f>
        <v>F</v>
      </c>
      <c r="B73" s="699" t="str">
        <f>'BASE PLANILHAS'!B31:C31</f>
        <v>FGTS</v>
      </c>
      <c r="C73" s="700"/>
      <c r="D73" s="18">
        <f>'BASE PLANILHAS'!D31</f>
        <v>0.08</v>
      </c>
      <c r="E73" s="23">
        <f t="shared" si="4"/>
        <v>783.88240000000008</v>
      </c>
    </row>
    <row r="74" spans="1:9" x14ac:dyDescent="0.2">
      <c r="A74" s="34" t="str">
        <f>'BASE PLANILHAS'!A32</f>
        <v>G</v>
      </c>
      <c r="B74" s="699" t="str">
        <f>'BASE PLANILHAS'!B32:C32</f>
        <v>RAT</v>
      </c>
      <c r="C74" s="700"/>
      <c r="D74" s="18">
        <f>'BASE PLANILHAS'!D32</f>
        <v>0.03</v>
      </c>
      <c r="E74" s="23">
        <f t="shared" si="4"/>
        <v>293.95589999999999</v>
      </c>
      <c r="I74" s="1"/>
    </row>
    <row r="75" spans="1:9" ht="13.5" thickBot="1" x14ac:dyDescent="0.25">
      <c r="A75" s="34" t="str">
        <f>'BASE PLANILHAS'!A33</f>
        <v>H</v>
      </c>
      <c r="B75" s="701" t="str">
        <f>'BASE PLANILHAS'!B33:C33</f>
        <v>SEBRAE</v>
      </c>
      <c r="C75" s="702"/>
      <c r="D75" s="18">
        <f>'BASE PLANILHAS'!D33</f>
        <v>6.0000000000000001E-3</v>
      </c>
      <c r="E75" s="23">
        <f>$E$63*D75</f>
        <v>58.791180000000004</v>
      </c>
    </row>
    <row r="76" spans="1:9" ht="13.5" thickBot="1" x14ac:dyDescent="0.25">
      <c r="A76" s="696" t="str">
        <f>'BASE PLANILHAS'!A34:C34</f>
        <v>Total do Submódulo 2.1</v>
      </c>
      <c r="B76" s="697"/>
      <c r="C76" s="698"/>
      <c r="D76" s="50">
        <f>'BASE PLANILHAS'!D34</f>
        <v>0.3680000000000001</v>
      </c>
      <c r="E76" s="51">
        <f>SUM(E68:E75)</f>
        <v>3605.8590399999998</v>
      </c>
      <c r="F76" s="1"/>
      <c r="G76" s="66"/>
    </row>
    <row r="77" spans="1:9" ht="13.5" thickBot="1" x14ac:dyDescent="0.25">
      <c r="A77" s="370"/>
      <c r="B77" s="375"/>
      <c r="C77" s="375"/>
      <c r="D77" s="236"/>
      <c r="E77" s="45"/>
      <c r="F77" s="1"/>
      <c r="G77" s="66"/>
    </row>
    <row r="78" spans="1:9" ht="13.5" thickBot="1" x14ac:dyDescent="0.25">
      <c r="A78" s="214" t="str">
        <f>'BASE PLANILHAS'!A36</f>
        <v>2.2</v>
      </c>
      <c r="B78" s="696" t="str">
        <f>'BASE PLANILHAS'!B36:C36</f>
        <v>Submódulo 2.2 - 13º Salário, Férias e Adicional de Férias</v>
      </c>
      <c r="C78" s="698"/>
      <c r="D78" s="214" t="str">
        <f>'BASE PLANILHAS'!D36</f>
        <v>Referência</v>
      </c>
      <c r="E78" s="371" t="str">
        <f>'BASE PLANILHAS'!E36</f>
        <v>Valor (R$)</v>
      </c>
    </row>
    <row r="79" spans="1:9" x14ac:dyDescent="0.2">
      <c r="A79" s="32" t="str">
        <f>'BASE PLANILHAS'!A37</f>
        <v>A</v>
      </c>
      <c r="B79" s="701" t="str">
        <f>'BASE PLANILHAS'!B37:C37</f>
        <v>13º salário (titular)</v>
      </c>
      <c r="C79" s="702"/>
      <c r="D79" s="65">
        <f>'BASE PLANILHAS'!D37</f>
        <v>8.3333333333333329E-2</v>
      </c>
      <c r="E79" s="41">
        <f>$E$63*D79</f>
        <v>816.54416666666668</v>
      </c>
      <c r="F79" s="1"/>
    </row>
    <row r="80" spans="1:9" ht="13.5" thickBot="1" x14ac:dyDescent="0.25">
      <c r="A80" s="36" t="str">
        <f>'BASE PLANILHAS'!A38</f>
        <v>B</v>
      </c>
      <c r="B80" s="716" t="str">
        <f>'BASE PLANILHAS'!B38:C38</f>
        <v>Férias e Adicional de Férias (titular)</v>
      </c>
      <c r="C80" s="717"/>
      <c r="D80" s="71">
        <f>'BASE PLANILHAS'!D38</f>
        <v>0.1111111111111111</v>
      </c>
      <c r="E80" s="72">
        <f>D80*$E$63</f>
        <v>1088.7255555555555</v>
      </c>
      <c r="F80" s="1"/>
      <c r="H80" s="1"/>
    </row>
    <row r="81" spans="1:14" ht="13.5" thickBot="1" x14ac:dyDescent="0.25">
      <c r="A81" s="67"/>
      <c r="B81" s="696" t="str">
        <f>'BASE PLANILHAS'!B39:C39</f>
        <v>Subtotal</v>
      </c>
      <c r="C81" s="698"/>
      <c r="D81" s="16">
        <f>'BASE PLANILHAS'!D39</f>
        <v>0.19444444444444442</v>
      </c>
      <c r="E81" s="45">
        <f>D81*$E$63</f>
        <v>1905.2697222222221</v>
      </c>
      <c r="F81" s="1"/>
      <c r="H81" s="1"/>
    </row>
    <row r="82" spans="1:14" ht="13.5" thickBot="1" x14ac:dyDescent="0.25">
      <c r="A82" s="214" t="str">
        <f>'BASE PLANILHAS'!A40</f>
        <v>C</v>
      </c>
      <c r="B82" s="750" t="str">
        <f>'BASE PLANILHAS'!B40:C40</f>
        <v>Incidência do Submódulo 2.1 sobre 13º Salário, Férias e Adicional de Férias</v>
      </c>
      <c r="C82" s="751"/>
      <c r="D82" s="46">
        <f>'BASE PLANILHAS'!D40</f>
        <v>7.1555555555555567E-2</v>
      </c>
      <c r="E82" s="47">
        <f>D82*$E$63</f>
        <v>701.13925777777797</v>
      </c>
      <c r="F82" s="29"/>
      <c r="H82" s="1"/>
    </row>
    <row r="83" spans="1:14" ht="13.5" thickBot="1" x14ac:dyDescent="0.25">
      <c r="A83" s="696" t="str">
        <f>'BASE PLANILHAS'!A41:C41</f>
        <v>Total do Submódulo 2.2</v>
      </c>
      <c r="B83" s="697"/>
      <c r="C83" s="698"/>
      <c r="D83" s="48">
        <f>'BASE PLANILHAS'!D41</f>
        <v>0.26600000000000001</v>
      </c>
      <c r="E83" s="49">
        <f>SUM(E81:E82)</f>
        <v>2606.4089800000002</v>
      </c>
      <c r="F83" s="29"/>
    </row>
    <row r="84" spans="1:14" ht="13.5" thickBot="1" x14ac:dyDescent="0.25">
      <c r="A84" s="237"/>
      <c r="B84" s="238"/>
      <c r="C84" s="238"/>
      <c r="D84" s="238"/>
      <c r="E84" s="239"/>
      <c r="F84" s="1"/>
    </row>
    <row r="85" spans="1:14" ht="13.5" thickBot="1" x14ac:dyDescent="0.25">
      <c r="A85" s="52" t="str">
        <f>'BASE PLANILHAS'!A43</f>
        <v>2.3</v>
      </c>
      <c r="B85" s="696" t="str">
        <f>'BASE PLANILHAS'!B43:C43</f>
        <v>Submódulo 2.3 - Benefícios Mensais e Diários</v>
      </c>
      <c r="C85" s="698"/>
      <c r="D85" s="371" t="str">
        <f>'BASE PLANILHAS'!D43</f>
        <v>Referência</v>
      </c>
      <c r="E85" s="371" t="str">
        <f>'BASE PLANILHAS'!E43</f>
        <v>Valor (R$)</v>
      </c>
    </row>
    <row r="86" spans="1:14" x14ac:dyDescent="0.2">
      <c r="A86" s="32" t="str">
        <f>'BASE PLANILHAS'!A44</f>
        <v>A</v>
      </c>
      <c r="B86" s="708" t="str">
        <f>'BASE PLANILHAS'!B44:C44</f>
        <v>Vale - Transporte (Descontada parcela do empregado)</v>
      </c>
      <c r="C86" s="710"/>
      <c r="D86" s="292">
        <f>VT!D13</f>
        <v>4.05</v>
      </c>
      <c r="E86" s="78">
        <f>(2*$D$86*20*SUM(C14:C32,C34:C49)-(IF(SUM(E14:E32,E34:E49)*6%&lt;=(2*$D$86*20*SUM(C14:C32,C34:C49)),SUM(E14:E32,E34:E49)*6%,(2*$D$86*20*SUM(C14:C32,C34:C49)))))+(2*$D$86*20*(C33+C52))-(IF((E33+E52)*6%&lt;=(2*$D$86*20*(C33+C52)),(E33+E52)*6%,(2*$D$86*20*(C33+C52))))</f>
        <v>100.31579999999997</v>
      </c>
      <c r="F86" s="19"/>
      <c r="N86" s="4"/>
    </row>
    <row r="87" spans="1:14" x14ac:dyDescent="0.2">
      <c r="A87" s="34" t="str">
        <f>'BASE PLANILHAS'!A45</f>
        <v>B</v>
      </c>
      <c r="B87" s="701" t="str">
        <f>'BASE PLANILHAS'!B45:C45</f>
        <v>Vale - Alimentação (Descontada parcela do empregado)</v>
      </c>
      <c r="C87" s="702"/>
      <c r="D87" s="77">
        <v>0</v>
      </c>
      <c r="E87" s="332">
        <f>(PARAMETROS!E$61*20-1)*(SUM($C$14:$C$24,$C$26:$C$32,$C$35:$C$43))+(PARAMETROS!E$60*20-1)*($C$25+$C$34+$C$45+$C$46+$C$47+$C$48)+(PARAMETROS!E$62*20-1)*$C$44+(PARAMETROS!E$63*20-1)*$C$49+(PARAMETROS!E$32*20-1)*($C$33+$C$52)</f>
        <v>1588</v>
      </c>
      <c r="F87" s="19"/>
    </row>
    <row r="88" spans="1:14" x14ac:dyDescent="0.2">
      <c r="A88" s="34" t="str">
        <f>'BASE PLANILHAS'!A46</f>
        <v>C</v>
      </c>
      <c r="B88" s="699" t="str">
        <f>'BASE PLANILHAS'!B46:C46</f>
        <v>Cesta Básica</v>
      </c>
      <c r="C88" s="700"/>
      <c r="D88" s="77">
        <v>0</v>
      </c>
      <c r="E88" s="332">
        <f>(PARAMETROS!F$61)*(SUM(C14:C24,C26:C32,C35:C43))+(PARAMETROS!F$60)*($C$25+$C$34+$C$45+$C$46+$C$47+$C$48)+(PARAMETROS!F$62)*$C$44+(PARAMETROS!F$63)*$C$49+(PARAMETROS!F$32)*($C$33+$C$52)</f>
        <v>0</v>
      </c>
      <c r="F88" s="19"/>
    </row>
    <row r="89" spans="1:14" x14ac:dyDescent="0.2">
      <c r="A89" s="34" t="str">
        <f>'BASE PLANILHAS'!A47</f>
        <v>D</v>
      </c>
      <c r="B89" s="701" t="str">
        <f>'BASE PLANILHAS'!B47:C47</f>
        <v>PAF</v>
      </c>
      <c r="C89" s="702"/>
      <c r="D89" s="77">
        <v>0</v>
      </c>
      <c r="E89" s="332">
        <f>(PARAMETROS!B$61)*(SUM($C$14:$C$24,$C$26:$C$32,$C$35:$C$43))+(PARAMETROS!B$60)*($C$25+$C$34+$C$45+$C$46+$C$47+$C$48)+(PARAMETROS!B$62)*$C$44+(PARAMETROS!B$63)*$C$49+(PARAMETROS!B$32)*(C$33+$C$52)</f>
        <v>127.16</v>
      </c>
      <c r="F89" s="19"/>
    </row>
    <row r="90" spans="1:14" x14ac:dyDescent="0.2">
      <c r="A90" s="34" t="str">
        <f>'BASE PLANILHAS'!A48</f>
        <v>E</v>
      </c>
      <c r="B90" s="699" t="str">
        <f>'BASE PLANILHAS'!B48:C48</f>
        <v>PQM</v>
      </c>
      <c r="C90" s="700"/>
      <c r="D90" s="96">
        <v>0</v>
      </c>
      <c r="E90" s="332">
        <f>(PARAMETROS!C$61)*(SUM($C$14:$C$24,$C$26:$C$32,$C$35:$C$43))+(PARAMETROS!C$60)*($C$25+$C$34+$C$45+$C$46+$C$47+$C$48)+(PARAMETROS!C$62)*$C$44+(PARAMETROS!C$63)*$C$49+(PARAMETROS!C$32)*(C$33+$C$52)</f>
        <v>19.100000000000001</v>
      </c>
      <c r="F90" s="19"/>
    </row>
    <row r="91" spans="1:14" x14ac:dyDescent="0.2">
      <c r="A91" s="34" t="str">
        <f>'BASE PLANILHAS'!A49</f>
        <v>F</v>
      </c>
      <c r="B91" s="701" t="str">
        <f>'BASE PLANILHAS'!B49:C49</f>
        <v>PAT</v>
      </c>
      <c r="C91" s="702"/>
      <c r="D91" s="96">
        <v>0</v>
      </c>
      <c r="E91" s="332">
        <f>(PARAMETROS!D$61)*(SUM($C$14:$C$24,$C$26:$C$32,$C$35:$C$43))+(PARAMETROS!D$60)*($C$25+$C$34+$C$45+$C$46+$C$47+$C$48)+(PARAMETROS!D$62)*$C$44+(PARAMETROS!D$63)*$C$49+(PARAMETROS!D$32)*(C$33+$C$52)</f>
        <v>0</v>
      </c>
      <c r="F91" s="19"/>
    </row>
    <row r="92" spans="1:14" x14ac:dyDescent="0.2">
      <c r="A92" s="34" t="str">
        <f>'BASE PLANILHAS'!A50</f>
        <v>G</v>
      </c>
      <c r="B92" s="699" t="str">
        <f>'BASE PLANILHAS'!B50:C50</f>
        <v>Seguro de Vida</v>
      </c>
      <c r="C92" s="700"/>
      <c r="D92" s="301">
        <f>PARAMETROS!B71</f>
        <v>4.72</v>
      </c>
      <c r="E92" s="78">
        <f>$D92*$C$54</f>
        <v>18.88</v>
      </c>
      <c r="F92" s="19"/>
    </row>
    <row r="93" spans="1:14" ht="13.5" thickBot="1" x14ac:dyDescent="0.25">
      <c r="A93" s="36" t="str">
        <f>'BASE PLANILHAS'!A51</f>
        <v>H</v>
      </c>
      <c r="B93" s="703" t="str">
        <f>'BASE PLANILHAS'!B51:C51</f>
        <v>Despesas de Viagem</v>
      </c>
      <c r="C93" s="704"/>
      <c r="D93" s="68">
        <v>0</v>
      </c>
      <c r="E93" s="78">
        <f>PARAMETROS!D75*(C33+C52)</f>
        <v>587.76</v>
      </c>
      <c r="F93" s="1"/>
    </row>
    <row r="94" spans="1:14" ht="13.5" thickBot="1" x14ac:dyDescent="0.25">
      <c r="A94" s="705" t="str">
        <f>'BASE PLANILHAS'!A52:D52</f>
        <v>Total do Submódulo 2.3</v>
      </c>
      <c r="B94" s="706"/>
      <c r="C94" s="706"/>
      <c r="D94" s="707"/>
      <c r="E94" s="51">
        <f>SUM(E86:E93)</f>
        <v>2441.2157999999999</v>
      </c>
      <c r="F94" s="29"/>
    </row>
    <row r="95" spans="1:14" ht="13.5" thickBot="1" x14ac:dyDescent="0.25">
      <c r="A95" s="237"/>
      <c r="B95" s="238"/>
      <c r="C95" s="240"/>
      <c r="D95" s="238"/>
      <c r="E95" s="239"/>
      <c r="F95" s="1"/>
    </row>
    <row r="96" spans="1:14" ht="13.5" thickBot="1" x14ac:dyDescent="0.25">
      <c r="A96" s="214" t="str">
        <f>'BASE PLANILHAS'!A54</f>
        <v>2.4</v>
      </c>
      <c r="B96" s="696" t="str">
        <f>'BASE PLANILHAS'!B54:D54</f>
        <v>Quadro Resumo do Módulo 2 - Encargos e Benefícios Mensais e Diários</v>
      </c>
      <c r="C96" s="697"/>
      <c r="D96" s="698"/>
      <c r="E96" s="214" t="str">
        <f>'BASE PLANILHAS'!E54</f>
        <v>Valor (R$)</v>
      </c>
    </row>
    <row r="97" spans="1:8" x14ac:dyDescent="0.2">
      <c r="A97" s="40" t="str">
        <f>'BASE PLANILHAS'!A55</f>
        <v>2.1</v>
      </c>
      <c r="B97" s="708" t="str">
        <f>'BASE PLANILHAS'!B55:D55</f>
        <v>Encargos Previdenciários, FGTS e Outras Contribuições</v>
      </c>
      <c r="C97" s="709"/>
      <c r="D97" s="710"/>
      <c r="E97" s="41">
        <f>E83</f>
        <v>2606.4089800000002</v>
      </c>
      <c r="F97" s="1"/>
      <c r="H97" s="66"/>
    </row>
    <row r="98" spans="1:8" x14ac:dyDescent="0.2">
      <c r="A98" s="34" t="str">
        <f>'BASE PLANILHAS'!A56</f>
        <v>2.2</v>
      </c>
      <c r="B98" s="701" t="str">
        <f>'BASE PLANILHAS'!B56:D56</f>
        <v>13º Salário, Férias e Adicional de Férias</v>
      </c>
      <c r="C98" s="733"/>
      <c r="D98" s="702"/>
      <c r="E98" s="23">
        <f>E76</f>
        <v>3605.8590399999998</v>
      </c>
      <c r="F98" s="1"/>
    </row>
    <row r="99" spans="1:8" ht="13.5" thickBot="1" x14ac:dyDescent="0.25">
      <c r="A99" s="36" t="str">
        <f>'BASE PLANILHAS'!A57</f>
        <v>2.3</v>
      </c>
      <c r="B99" s="699" t="str">
        <f>'BASE PLANILHAS'!B57:D57</f>
        <v>Benefícios Mensais e Diários</v>
      </c>
      <c r="C99" s="734"/>
      <c r="D99" s="749"/>
      <c r="E99" s="24">
        <f>E94</f>
        <v>2441.2157999999999</v>
      </c>
      <c r="F99" s="1"/>
    </row>
    <row r="100" spans="1:8" ht="13.5" thickBot="1" x14ac:dyDescent="0.25">
      <c r="A100" s="696" t="str">
        <f>'BASE PLANILHAS'!A58:D58</f>
        <v>Total do Módulo 2</v>
      </c>
      <c r="B100" s="697"/>
      <c r="C100" s="697"/>
      <c r="D100" s="698"/>
      <c r="E100" s="49">
        <f>SUM(E97:E99)</f>
        <v>8653.4838199999995</v>
      </c>
      <c r="F100" s="1"/>
    </row>
    <row r="101" spans="1:8" x14ac:dyDescent="0.2">
      <c r="A101" s="241"/>
      <c r="B101" s="240"/>
      <c r="C101" s="240"/>
      <c r="D101" s="240"/>
      <c r="E101" s="242"/>
      <c r="F101" s="1"/>
    </row>
    <row r="102" spans="1:8" x14ac:dyDescent="0.2">
      <c r="A102" s="711" t="str">
        <f>'BASE PLANILHAS'!A60:E60</f>
        <v>MÓDULO 3 – PROVISÃO PARA RESCISÃO</v>
      </c>
      <c r="B102" s="712"/>
      <c r="C102" s="712"/>
      <c r="D102" s="712"/>
      <c r="E102" s="713"/>
      <c r="F102" s="1"/>
    </row>
    <row r="103" spans="1:8" ht="13.5" thickBot="1" x14ac:dyDescent="0.25">
      <c r="A103" s="54"/>
      <c r="B103" s="54"/>
      <c r="C103" s="54"/>
      <c r="D103" s="54"/>
      <c r="E103" s="54"/>
      <c r="F103" s="22"/>
      <c r="G103" s="1"/>
    </row>
    <row r="104" spans="1:8" ht="13.5" thickBot="1" x14ac:dyDescent="0.25">
      <c r="A104" s="214">
        <f>'BASE PLANILHAS'!A62</f>
        <v>3</v>
      </c>
      <c r="B104" s="697" t="str">
        <f>'BASE PLANILHAS'!B62:C62</f>
        <v>Provisão para Rescisão</v>
      </c>
      <c r="C104" s="698"/>
      <c r="D104" s="214" t="str">
        <f>'BASE PLANILHAS'!D62</f>
        <v>Referência</v>
      </c>
      <c r="E104" s="371" t="str">
        <f>'BASE PLANILHAS'!E62</f>
        <v>Valor (R$)</v>
      </c>
      <c r="F104" s="19"/>
    </row>
    <row r="105" spans="1:8" x14ac:dyDescent="0.2">
      <c r="A105" s="79" t="str">
        <f>'BASE PLANILHAS'!A63</f>
        <v>A</v>
      </c>
      <c r="B105" s="718" t="str">
        <f>'BASE PLANILHAS'!B63:C63</f>
        <v>Aviso Prévio Indenizado (API) e Reflexo do Aviso Prévio Indenizado</v>
      </c>
      <c r="C105" s="719"/>
      <c r="D105" s="80">
        <f>'BASE PLANILHAS'!D63</f>
        <v>5.0183256172839511E-3</v>
      </c>
      <c r="E105" s="41">
        <f t="shared" ref="E105:E111" si="5">$E$63*D105</f>
        <v>49.172214110725314</v>
      </c>
      <c r="F105" s="149"/>
    </row>
    <row r="106" spans="1:8" x14ac:dyDescent="0.2">
      <c r="A106" s="205" t="str">
        <f>'BASE PLANILHAS'!A64</f>
        <v>B</v>
      </c>
      <c r="B106" s="718" t="str">
        <f>'BASE PLANILHAS'!B64:C64</f>
        <v>Incidência do FGTS sobre API e Reflexo do API</v>
      </c>
      <c r="C106" s="719"/>
      <c r="D106" s="80">
        <f>'BASE PLANILHAS'!D64</f>
        <v>4.0146604938271608E-4</v>
      </c>
      <c r="E106" s="41">
        <f t="shared" si="5"/>
        <v>3.9337771288580252</v>
      </c>
      <c r="F106" s="19"/>
    </row>
    <row r="107" spans="1:8" x14ac:dyDescent="0.2">
      <c r="A107" s="205" t="str">
        <f>'BASE PLANILHAS'!A65</f>
        <v>C</v>
      </c>
      <c r="B107" s="718" t="str">
        <f>'BASE PLANILHAS'!B65:C65</f>
        <v>Multa do FGTS e Contribuição Social sobre o Aviso Prévio Indenizado</v>
      </c>
      <c r="C107" s="719"/>
      <c r="D107" s="18">
        <f>'BASE PLANILHAS'!D65</f>
        <v>2.0073302469135804E-4</v>
      </c>
      <c r="E107" s="41">
        <f t="shared" si="5"/>
        <v>1.9668885644290126</v>
      </c>
      <c r="F107" s="19"/>
    </row>
    <row r="108" spans="1:8" x14ac:dyDescent="0.2">
      <c r="A108" s="205" t="str">
        <f>'BASE PLANILHAS'!A66</f>
        <v>D</v>
      </c>
      <c r="B108" s="718" t="str">
        <f>'BASE PLANILHAS'!B66:C66</f>
        <v>Aviso Prévio Trabalhado - APT</v>
      </c>
      <c r="C108" s="719"/>
      <c r="D108" s="18">
        <f>'BASE PLANILHAS'!D66</f>
        <v>3.5000000000000005E-3</v>
      </c>
      <c r="E108" s="41">
        <f t="shared" si="5"/>
        <v>34.294855000000005</v>
      </c>
      <c r="F108" s="19"/>
    </row>
    <row r="109" spans="1:8" x14ac:dyDescent="0.2">
      <c r="A109" s="205" t="str">
        <f>'BASE PLANILHAS'!A67</f>
        <v>E</v>
      </c>
      <c r="B109" s="718" t="str">
        <f>'BASE PLANILHAS'!B67:C67</f>
        <v>Incidência dos encargos do submódulo 2.1 sobre Aviso Prévio Trabalhado</v>
      </c>
      <c r="C109" s="719"/>
      <c r="D109" s="80">
        <f>'BASE PLANILHAS'!D67</f>
        <v>1.2880000000000005E-3</v>
      </c>
      <c r="E109" s="41">
        <f t="shared" si="5"/>
        <v>12.620506640000006</v>
      </c>
      <c r="F109" s="61"/>
    </row>
    <row r="110" spans="1:8" x14ac:dyDescent="0.2">
      <c r="A110" s="205" t="str">
        <f>'BASE PLANILHAS'!A68</f>
        <v>F</v>
      </c>
      <c r="B110" s="718" t="str">
        <f>'BASE PLANILHAS'!B68:C68</f>
        <v>Multa do FGTS e Contribuição Social - Rescisão sem Justa Causa</v>
      </c>
      <c r="C110" s="719"/>
      <c r="D110" s="80">
        <f>'BASE PLANILHAS'!D68</f>
        <v>4.2999999999999997E-2</v>
      </c>
      <c r="E110" s="41">
        <f t="shared" si="5"/>
        <v>421.33679000000001</v>
      </c>
      <c r="F110" s="19"/>
    </row>
    <row r="111" spans="1:8" ht="13.5" thickBot="1" x14ac:dyDescent="0.25">
      <c r="A111" s="243" t="str">
        <f>'BASE PLANILHAS'!A69</f>
        <v>G</v>
      </c>
      <c r="B111" s="701" t="str">
        <f>'BASE PLANILHAS'!B69:C69</f>
        <v>Indenização Adicional (Art. 9º da Lei nº 7.238/84)</v>
      </c>
      <c r="C111" s="702"/>
      <c r="D111" s="81">
        <f>'BASE PLANILHAS'!D69</f>
        <v>1.6666666666666668E-3</v>
      </c>
      <c r="E111" s="55">
        <f t="shared" si="5"/>
        <v>16.330883333333336</v>
      </c>
      <c r="F111" s="19"/>
    </row>
    <row r="112" spans="1:8" ht="13.5" thickBot="1" x14ac:dyDescent="0.25">
      <c r="A112" s="696" t="str">
        <f>'BASE PLANILHAS'!A70:C70</f>
        <v>Total do Módulo 3</v>
      </c>
      <c r="B112" s="697"/>
      <c r="C112" s="698"/>
      <c r="D112" s="244">
        <f>'BASE PLANILHAS'!D70</f>
        <v>5.5075191358024689E-2</v>
      </c>
      <c r="E112" s="51">
        <f>SUM(E105:E111)</f>
        <v>539.65591477734563</v>
      </c>
      <c r="F112" s="29"/>
    </row>
    <row r="113" spans="1:10" x14ac:dyDescent="0.2">
      <c r="A113" s="245"/>
      <c r="B113" s="246"/>
      <c r="C113" s="246"/>
      <c r="D113" s="246"/>
      <c r="E113" s="247"/>
      <c r="F113" s="1"/>
    </row>
    <row r="114" spans="1:10" x14ac:dyDescent="0.2">
      <c r="A114" s="711" t="str">
        <f>'BASE PLANILHAS'!A72:E72</f>
        <v>MÓDULO 4 – CUSTO DE REPOSIÇÃO DO PROFISSIONAL AUSENTE</v>
      </c>
      <c r="B114" s="712"/>
      <c r="C114" s="712"/>
      <c r="D114" s="712"/>
      <c r="E114" s="713"/>
      <c r="F114" s="1"/>
      <c r="H114" s="1"/>
    </row>
    <row r="115" spans="1:10" ht="13.5" thickBot="1" x14ac:dyDescent="0.25">
      <c r="A115" s="54"/>
      <c r="B115" s="54"/>
      <c r="C115" s="54"/>
      <c r="D115" s="38"/>
      <c r="E115" s="54"/>
      <c r="F115" s="22"/>
    </row>
    <row r="116" spans="1:10" ht="13.5" thickBot="1" x14ac:dyDescent="0.25">
      <c r="A116" s="214" t="str">
        <f>'BASE PLANILHAS'!A74</f>
        <v>4.1</v>
      </c>
      <c r="B116" s="696" t="str">
        <f>'BASE PLANILHAS'!B74:C74</f>
        <v>Submódulo 4.1 - Ausências Legais</v>
      </c>
      <c r="C116" s="698"/>
      <c r="D116" s="371" t="str">
        <f>'BASE PLANILHAS'!D74</f>
        <v>Referência</v>
      </c>
      <c r="E116" s="371" t="str">
        <f>'BASE PLANILHAS'!E74</f>
        <v>Valor (R$)</v>
      </c>
      <c r="J116" s="63"/>
    </row>
    <row r="117" spans="1:10" x14ac:dyDescent="0.2">
      <c r="A117" s="34" t="str">
        <f>'BASE PLANILHAS'!A75</f>
        <v>A</v>
      </c>
      <c r="B117" s="708" t="str">
        <f>'BASE PLANILHAS'!B75:C75</f>
        <v>Ausência por Doença</v>
      </c>
      <c r="C117" s="710"/>
      <c r="D117" s="248">
        <f>'BASE PLANILHAS'!D75</f>
        <v>1.3888888888888888E-2</v>
      </c>
      <c r="E117" s="23">
        <f t="shared" ref="E117:E122" si="6">$E$63*D117</f>
        <v>136.09069444444444</v>
      </c>
      <c r="F117" s="62"/>
    </row>
    <row r="118" spans="1:10" x14ac:dyDescent="0.2">
      <c r="A118" s="34" t="str">
        <f>'BASE PLANILHAS'!A76</f>
        <v>B</v>
      </c>
      <c r="B118" s="699" t="str">
        <f>'BASE PLANILHAS'!B76:C76</f>
        <v>Ausências Legais</v>
      </c>
      <c r="C118" s="700"/>
      <c r="D118" s="248">
        <f>'BASE PLANILHAS'!D76</f>
        <v>8.2222222222222228E-3</v>
      </c>
      <c r="E118" s="23">
        <f t="shared" si="6"/>
        <v>80.565691111111121</v>
      </c>
      <c r="F118" s="62"/>
    </row>
    <row r="119" spans="1:10" x14ac:dyDescent="0.2">
      <c r="A119" s="34" t="str">
        <f>'BASE PLANILHAS'!A77</f>
        <v>C</v>
      </c>
      <c r="B119" s="699" t="str">
        <f>'BASE PLANILHAS'!B77:C77</f>
        <v>Licença Paternidade</v>
      </c>
      <c r="C119" s="700"/>
      <c r="D119" s="82">
        <f>'BASE PLANILHAS'!D77</f>
        <v>2.0833333333333332E-4</v>
      </c>
      <c r="E119" s="23">
        <f t="shared" si="6"/>
        <v>2.0413604166666666</v>
      </c>
      <c r="F119" s="62"/>
    </row>
    <row r="120" spans="1:10" x14ac:dyDescent="0.2">
      <c r="A120" s="34" t="str">
        <f>'BASE PLANILHAS'!A78</f>
        <v>D</v>
      </c>
      <c r="B120" s="699" t="str">
        <f>'BASE PLANILHAS'!B78:C78</f>
        <v>Ausência por Acidente de Trabalho</v>
      </c>
      <c r="C120" s="700"/>
      <c r="D120" s="248">
        <f>'BASE PLANILHAS'!D78</f>
        <v>3.3333333333333335E-3</v>
      </c>
      <c r="E120" s="23">
        <f t="shared" si="6"/>
        <v>32.661766666666672</v>
      </c>
      <c r="F120" s="62"/>
    </row>
    <row r="121" spans="1:10" x14ac:dyDescent="0.2">
      <c r="A121" s="64" t="str">
        <f>'BASE PLANILHAS'!A79</f>
        <v>E</v>
      </c>
      <c r="B121" s="699" t="str">
        <f>'BASE PLANILHAS'!B79:C79</f>
        <v>Férias, Adicional de Férias e 13º  com empregada em gozo de Licença Maternidade</v>
      </c>
      <c r="C121" s="700"/>
      <c r="D121" s="249">
        <f>'BASE PLANILHAS'!D79</f>
        <v>1.2962962962962963E-3</v>
      </c>
      <c r="E121" s="23">
        <f t="shared" si="6"/>
        <v>12.701798148148148</v>
      </c>
      <c r="F121" s="19"/>
    </row>
    <row r="122" spans="1:10" ht="13.5" thickBot="1" x14ac:dyDescent="0.25">
      <c r="A122" s="36" t="str">
        <f>'BASE PLANILHAS'!A80</f>
        <v>F</v>
      </c>
      <c r="B122" s="716" t="str">
        <f>'BASE PLANILHAS'!B80:C80</f>
        <v>Incidência do Submódulo 2.1 sobre Ausências Legais</v>
      </c>
      <c r="C122" s="717"/>
      <c r="D122" s="81">
        <f>'BASE PLANILHAS'!D80</f>
        <v>9.9172592592592611E-3</v>
      </c>
      <c r="E122" s="72">
        <f t="shared" si="6"/>
        <v>97.174562369629655</v>
      </c>
      <c r="F122" s="1"/>
      <c r="G122" s="4"/>
      <c r="H122" s="31"/>
    </row>
    <row r="123" spans="1:10" ht="13.5" thickBot="1" x14ac:dyDescent="0.25">
      <c r="A123" s="696" t="str">
        <f>'BASE PLANILHAS'!A81:C81</f>
        <v>Total do Submódulo 4.1</v>
      </c>
      <c r="B123" s="697"/>
      <c r="C123" s="698"/>
      <c r="D123" s="48">
        <f>'BASE PLANILHAS'!D81</f>
        <v>3.6866333333333334E-2</v>
      </c>
      <c r="E123" s="51">
        <f>SUM(E117:E122)</f>
        <v>361.23587315666668</v>
      </c>
      <c r="F123" s="29"/>
      <c r="G123" s="4"/>
    </row>
    <row r="124" spans="1:10" ht="13.5" thickBot="1" x14ac:dyDescent="0.25">
      <c r="A124" s="241"/>
      <c r="B124" s="240"/>
      <c r="C124" s="240"/>
      <c r="D124" s="240"/>
      <c r="E124" s="242"/>
      <c r="F124" s="1"/>
    </row>
    <row r="125" spans="1:10" ht="13.5" thickBot="1" x14ac:dyDescent="0.25">
      <c r="A125" s="214" t="str">
        <f>'BASE PLANILHAS'!A83</f>
        <v>4.2</v>
      </c>
      <c r="B125" s="696" t="str">
        <f>'BASE PLANILHAS'!B83:C83</f>
        <v>Submódulo 4.2 - Intrajornada</v>
      </c>
      <c r="C125" s="697"/>
      <c r="D125" s="46" t="str">
        <f>'BASE PLANILHAS'!D83</f>
        <v>Referência</v>
      </c>
      <c r="E125" s="214" t="str">
        <f>'BASE PLANILHAS'!E83</f>
        <v>Valor (R$)</v>
      </c>
      <c r="F125" s="29"/>
      <c r="G125" s="4"/>
    </row>
    <row r="126" spans="1:10" ht="13.5" thickBot="1" x14ac:dyDescent="0.25">
      <c r="A126" s="40" t="str">
        <f>'BASE PLANILHAS'!A84</f>
        <v>A</v>
      </c>
      <c r="B126" s="750" t="str">
        <f>'BASE PLANILHAS'!B84:C84</f>
        <v>Intervalo para Repouso ou Alimentação</v>
      </c>
      <c r="C126" s="751"/>
      <c r="D126" s="81">
        <f>'BASE PLANILHAS'!D84</f>
        <v>0</v>
      </c>
      <c r="E126" s="621">
        <f>(E39/220*20*1.5)+(E37/210*15.5*1.5)+(E38+E38/210*0.2*10.285*15.5)/210*15.5*1.5</f>
        <v>0</v>
      </c>
      <c r="F126" s="29"/>
      <c r="G126" s="4"/>
    </row>
    <row r="127" spans="1:10" ht="13.5" thickBot="1" x14ac:dyDescent="0.25">
      <c r="A127" s="696" t="str">
        <f>'BASE PLANILHAS'!A85:C85</f>
        <v>Total do Submódulo 4.2</v>
      </c>
      <c r="B127" s="697"/>
      <c r="C127" s="698"/>
      <c r="D127" s="48">
        <f>'BASE PLANILHAS'!D85</f>
        <v>0</v>
      </c>
      <c r="E127" s="398">
        <f>SUM(E126)</f>
        <v>0</v>
      </c>
      <c r="F127" s="29"/>
      <c r="G127" s="4"/>
    </row>
    <row r="128" spans="1:10" ht="13.5" thickBot="1" x14ac:dyDescent="0.25">
      <c r="A128" s="241"/>
      <c r="B128" s="240"/>
      <c r="C128" s="240"/>
      <c r="D128" s="240"/>
      <c r="E128" s="242"/>
      <c r="F128" s="1"/>
    </row>
    <row r="129" spans="1:8" ht="13.5" thickBot="1" x14ac:dyDescent="0.25">
      <c r="A129" s="214" t="str">
        <f>'BASE PLANILHAS'!A87</f>
        <v>4.3</v>
      </c>
      <c r="B129" s="696" t="str">
        <f>'BASE PLANILHAS'!B87:C87</f>
        <v>Quadro Resumo do Módulo 4 - Custo de Reposição do Profissional Ausente</v>
      </c>
      <c r="C129" s="697"/>
      <c r="D129" s="46" t="str">
        <f>'BASE PLANILHAS'!D87</f>
        <v>Referência</v>
      </c>
      <c r="E129" s="214" t="str">
        <f>'BASE PLANILHAS'!E87</f>
        <v>Valor (R$)</v>
      </c>
      <c r="F129" s="1"/>
    </row>
    <row r="130" spans="1:8" x14ac:dyDescent="0.2">
      <c r="A130" s="40" t="str">
        <f>'BASE PLANILHAS'!A88</f>
        <v>4.1</v>
      </c>
      <c r="B130" s="720" t="str">
        <f>'BASE PLANILHAS'!B88:C88</f>
        <v>Ausências Legais</v>
      </c>
      <c r="C130" s="721"/>
      <c r="D130" s="396">
        <f>'BASE PLANILHAS'!D88</f>
        <v>3.6866333333333334E-2</v>
      </c>
      <c r="E130" s="72">
        <f>E123</f>
        <v>361.23587315666668</v>
      </c>
      <c r="F130" s="1"/>
    </row>
    <row r="131" spans="1:8" ht="13.5" thickBot="1" x14ac:dyDescent="0.25">
      <c r="A131" s="40" t="str">
        <f>'BASE PLANILHAS'!A89</f>
        <v>4.2</v>
      </c>
      <c r="B131" s="716" t="str">
        <f>'BASE PLANILHAS'!B89:C89</f>
        <v>Intrajornada</v>
      </c>
      <c r="C131" s="717"/>
      <c r="D131" s="397">
        <f>'BASE PLANILHAS'!D89</f>
        <v>0</v>
      </c>
      <c r="E131" s="235">
        <f>E127</f>
        <v>0</v>
      </c>
      <c r="F131" s="1"/>
    </row>
    <row r="132" spans="1:8" ht="13.5" thickBot="1" x14ac:dyDescent="0.25">
      <c r="A132" s="696" t="str">
        <f>'BASE PLANILHAS'!A90:C90</f>
        <v>Total do Módulo 4</v>
      </c>
      <c r="B132" s="697"/>
      <c r="C132" s="698"/>
      <c r="D132" s="48">
        <f>'BASE PLANILHAS'!D90</f>
        <v>3.6866333333333334E-2</v>
      </c>
      <c r="E132" s="398">
        <f>SUM(E130+E131)</f>
        <v>361.23587315666668</v>
      </c>
      <c r="F132" s="1"/>
    </row>
    <row r="133" spans="1:8" x14ac:dyDescent="0.2">
      <c r="A133" s="376"/>
      <c r="B133" s="377"/>
      <c r="C133" s="377"/>
      <c r="D133" s="394"/>
      <c r="E133" s="55"/>
      <c r="F133" s="1"/>
    </row>
    <row r="134" spans="1:8" x14ac:dyDescent="0.2">
      <c r="A134" s="711" t="str">
        <f>'BASE PLANILHAS'!A92:E92</f>
        <v>MÓDULO 5 – INSUMOS DIVERSOS</v>
      </c>
      <c r="B134" s="712"/>
      <c r="C134" s="712"/>
      <c r="D134" s="712"/>
      <c r="E134" s="713"/>
      <c r="F134" s="1"/>
    </row>
    <row r="135" spans="1:8" ht="13.5" thickBot="1" x14ac:dyDescent="0.25">
      <c r="A135" s="38"/>
      <c r="B135" s="38"/>
      <c r="C135" s="38"/>
      <c r="D135" s="38"/>
      <c r="E135" s="56"/>
      <c r="F135" s="1"/>
    </row>
    <row r="136" spans="1:8" ht="13.5" thickBot="1" x14ac:dyDescent="0.25">
      <c r="A136" s="214">
        <f>'BASE PLANILHAS'!A94</f>
        <v>5</v>
      </c>
      <c r="B136" s="696" t="str">
        <f>'BASE PLANILHAS'!B94:C94</f>
        <v>Insumos Diversos</v>
      </c>
      <c r="C136" s="698"/>
      <c r="D136" s="214" t="str">
        <f>'BASE PLANILHAS'!D94</f>
        <v>Referência</v>
      </c>
      <c r="E136" s="371" t="str">
        <f>'BASE PLANILHAS'!E94</f>
        <v>Valor (R$)</v>
      </c>
      <c r="F136" s="1"/>
    </row>
    <row r="137" spans="1:8" x14ac:dyDescent="0.2">
      <c r="A137" s="32" t="str">
        <f>'BASE PLANILHAS'!A95</f>
        <v>A</v>
      </c>
      <c r="B137" s="709" t="str">
        <f>'BASE PLANILHAS'!B95:C95</f>
        <v>Uniformes e EPIs</v>
      </c>
      <c r="C137" s="710"/>
      <c r="D137" s="75">
        <v>0</v>
      </c>
      <c r="E137" s="622">
        <f>C14*'Uniforme Apoio'!BO9+C15*'Uniforme Apoio'!BO10+C16*'Uniforme Apoio'!BO11+C17*'Uniforme Apoio'!BO12+C18*'Uniforme Apoio'!BO13+C19*'Uniforme Apoio'!BO14+C20*'Uniforme Apoio'!BO15+C21*'Uniforme Apoio'!BO16+C22*'Uniforme Apoio'!BO17+C23*'Uniforme Apoio'!BO18+C24*'Uniforme Apoio'!BO19+C25*'Uniforme Apoio'!BO20+C26*'Uniforme Apoio'!BO21+C27*'Uniforme Apoio'!BO22+C28*'Uniforme Apoio'!BO23+C29*'Uniforme Apoio'!BO24+C30*'Uniforme Apoio'!BO25+C31*'Uniforme Apoio'!BO26+C32*'Uniforme Apoio'!BO27+C33*'Uniforme Apoio'!BO28+C34*'Uniforme Apoio'!BO29+C35*'Uniforme Apoio'!BO30+C36*'Uniforme Apoio'!BO31+C37*'Uniforme Apoio'!BO32+C38*'Uniforme Apoio'!BO33+C39*'Uniforme Apoio'!BO34+C40*'Uniforme Apoio'!BO35+C41*'Uniforme Apoio'!BO36+C42*'Uniforme Apoio'!BO37+C43*'Uniforme Apoio'!BO38+C44*'Uniforme Apoio'!BO39+C45*'Uniforme Apoio'!BO40+C46*'Uniforme Apoio'!BO41+C47*'Uniforme Apoio'!BO42+C48*'Uniforme Apoio'!BO43+C49*'Uniforme Apoio'!BO44+C52*'Uniforme Apoio'!BO28</f>
        <v>320.99194444444447</v>
      </c>
      <c r="F137" s="19"/>
      <c r="G137" s="1"/>
    </row>
    <row r="138" spans="1:8" x14ac:dyDescent="0.2">
      <c r="A138" s="34" t="str">
        <f>'BASE PLANILHAS'!A96</f>
        <v>B</v>
      </c>
      <c r="B138" s="733" t="str">
        <f>'BASE PLANILHAS'!B96:C96</f>
        <v>Materiais de Consumo</v>
      </c>
      <c r="C138" s="702"/>
      <c r="D138" s="57">
        <v>0</v>
      </c>
      <c r="E138" s="41">
        <f>D138*C29</f>
        <v>0</v>
      </c>
      <c r="F138" s="19"/>
    </row>
    <row r="139" spans="1:8" x14ac:dyDescent="0.2">
      <c r="A139" s="250" t="str">
        <f>'BASE PLANILHAS'!A97</f>
        <v>C</v>
      </c>
      <c r="B139" s="734" t="str">
        <f>'BASE PLANILHAS'!B97:C97</f>
        <v>Máquinas e Equipamentos (depreciação)</v>
      </c>
      <c r="C139" s="700"/>
      <c r="D139" s="57">
        <v>0</v>
      </c>
      <c r="E139" s="41">
        <f>D139*C29</f>
        <v>0</v>
      </c>
      <c r="F139" s="19"/>
    </row>
    <row r="140" spans="1:8" x14ac:dyDescent="0.2">
      <c r="A140" s="250" t="str">
        <f>'BASE PLANILHAS'!A98</f>
        <v>D</v>
      </c>
      <c r="B140" s="734" t="str">
        <f>'BASE PLANILHAS'!B98:C98</f>
        <v>Produtos de Limpeza</v>
      </c>
      <c r="C140" s="700"/>
      <c r="D140" s="75">
        <v>0</v>
      </c>
      <c r="E140" s="41">
        <v>0</v>
      </c>
      <c r="F140" s="19"/>
      <c r="H140" s="1"/>
    </row>
    <row r="141" spans="1:8" ht="13.5" thickBot="1" x14ac:dyDescent="0.25">
      <c r="A141" s="251" t="str">
        <f>'BASE PLANILHAS'!A99</f>
        <v>E</v>
      </c>
      <c r="B141" s="735" t="str">
        <f>'BASE PLANILHAS'!B99:C99</f>
        <v>Materiais de Higiene</v>
      </c>
      <c r="C141" s="719"/>
      <c r="D141" s="75">
        <v>0</v>
      </c>
      <c r="E141" s="235">
        <v>0</v>
      </c>
      <c r="F141" s="19"/>
      <c r="H141" s="1"/>
    </row>
    <row r="142" spans="1:8" ht="13.5" customHeight="1" thickBot="1" x14ac:dyDescent="0.25">
      <c r="A142" s="736" t="str">
        <f>'BASE PLANILHAS'!A100:C100</f>
        <v>Total do Módulo 5</v>
      </c>
      <c r="B142" s="737"/>
      <c r="C142" s="737"/>
      <c r="D142" s="252"/>
      <c r="E142" s="49">
        <f>SUM(E137:E141)</f>
        <v>320.99194444444447</v>
      </c>
      <c r="F142" s="1"/>
    </row>
    <row r="143" spans="1:8" x14ac:dyDescent="0.2">
      <c r="A143" s="241"/>
      <c r="B143" s="240"/>
      <c r="C143" s="240"/>
      <c r="D143" s="240"/>
      <c r="E143" s="242"/>
      <c r="F143" s="1"/>
    </row>
    <row r="144" spans="1:8" x14ac:dyDescent="0.2">
      <c r="A144" s="711" t="str">
        <f>'BASE PLANILHAS'!A102:E102</f>
        <v>MÓDULO 6 – CUSTOS INDIRETOS, TRIBUTOS E LUCRO</v>
      </c>
      <c r="B144" s="712"/>
      <c r="C144" s="712"/>
      <c r="D144" s="712"/>
      <c r="E144" s="713"/>
      <c r="F144" s="1"/>
    </row>
    <row r="145" spans="1:8" ht="13.5" thickBot="1" x14ac:dyDescent="0.25">
      <c r="A145" s="54"/>
      <c r="B145" s="54"/>
      <c r="C145" s="54"/>
      <c r="D145" s="54"/>
      <c r="E145" s="39"/>
      <c r="F145" s="1"/>
    </row>
    <row r="146" spans="1:8" ht="13.5" thickBot="1" x14ac:dyDescent="0.25">
      <c r="A146" s="214">
        <f>'BASE PLANILHAS'!A104</f>
        <v>6</v>
      </c>
      <c r="B146" s="214" t="str">
        <f>'BASE PLANILHAS'!B104</f>
        <v>Custos Indiretos, Tributos e Lucro</v>
      </c>
      <c r="C146" s="697" t="str">
        <f>'BASE PLANILHAS'!C104:D104</f>
        <v>Referência</v>
      </c>
      <c r="D146" s="698"/>
      <c r="E146" s="371" t="str">
        <f>'BASE PLANILHAS'!E104</f>
        <v>Valor (R$)</v>
      </c>
    </row>
    <row r="147" spans="1:8" x14ac:dyDescent="0.2">
      <c r="A147" s="32" t="str">
        <f>'BASE PLANILHAS'!A105</f>
        <v>A</v>
      </c>
      <c r="B147" s="253" t="str">
        <f>'BASE PLANILHAS'!B105</f>
        <v>Custos Indiretos</v>
      </c>
      <c r="C147" s="254">
        <f>'BASE PLANILHAS'!C105</f>
        <v>0</v>
      </c>
      <c r="D147" s="255"/>
      <c r="E147" s="256">
        <f>C147*$C$54</f>
        <v>0</v>
      </c>
      <c r="F147" s="61"/>
    </row>
    <row r="148" spans="1:8" x14ac:dyDescent="0.2">
      <c r="A148" s="34" t="str">
        <f>'BASE PLANILHAS'!A106</f>
        <v>B</v>
      </c>
      <c r="B148" s="257" t="str">
        <f>'BASE PLANILHAS'!B106</f>
        <v>Lucro</v>
      </c>
      <c r="C148" s="258">
        <f>'BASE PLANILHAS'!C106</f>
        <v>0</v>
      </c>
      <c r="D148" s="259"/>
      <c r="E148" s="256">
        <f>$C148*$C$54</f>
        <v>0</v>
      </c>
      <c r="F148" s="1"/>
    </row>
    <row r="149" spans="1:8" x14ac:dyDescent="0.2">
      <c r="A149" s="34" t="str">
        <f>'BASE PLANILHAS'!A107</f>
        <v>C</v>
      </c>
      <c r="B149" s="34" t="str">
        <f>'BASE PLANILHAS'!B107</f>
        <v>TRIBUTOS</v>
      </c>
      <c r="C149" s="260" t="str">
        <f>'BASE PLANILHAS'!C107</f>
        <v>%</v>
      </c>
      <c r="D149" s="260" t="str">
        <f>'BASE PLANILHAS'!D107</f>
        <v>%</v>
      </c>
      <c r="E149" s="261"/>
      <c r="F149" s="1"/>
    </row>
    <row r="150" spans="1:8" x14ac:dyDescent="0.2">
      <c r="A150" s="34" t="str">
        <f>'BASE PLANILHAS'!A108</f>
        <v>C.1</v>
      </c>
      <c r="B150" s="257" t="str">
        <f>'BASE PLANILHAS'!B108</f>
        <v>PIS</v>
      </c>
      <c r="C150" s="262">
        <f>'BASE PLANILHAS'!C108</f>
        <v>7.6</v>
      </c>
      <c r="D150" s="262">
        <f>((100/((100-($C$153))%)-100)*$C150)/($C$153)</f>
        <v>8.7106017191977063</v>
      </c>
      <c r="E150" s="263">
        <v>0</v>
      </c>
      <c r="F150" s="1"/>
    </row>
    <row r="151" spans="1:8" x14ac:dyDescent="0.2">
      <c r="A151" s="34" t="str">
        <f>'BASE PLANILHAS'!A109</f>
        <v>C.2</v>
      </c>
      <c r="B151" s="257" t="str">
        <f>'BASE PLANILHAS'!B109</f>
        <v>COFINS</v>
      </c>
      <c r="C151" s="262">
        <f>'BASE PLANILHAS'!C109</f>
        <v>1.65</v>
      </c>
      <c r="D151" s="262">
        <f>((100/((100-($C$153))%)-100)*$C151)/($C$153)</f>
        <v>1.8911174785100282</v>
      </c>
      <c r="E151" s="263">
        <v>0</v>
      </c>
      <c r="F151" s="1"/>
    </row>
    <row r="152" spans="1:8" x14ac:dyDescent="0.2">
      <c r="A152" s="34" t="str">
        <f>'BASE PLANILHAS'!A110</f>
        <v>C.3</v>
      </c>
      <c r="B152" s="257" t="str">
        <f>'BASE PLANILHAS'!B110</f>
        <v>ISS</v>
      </c>
      <c r="C152" s="294">
        <f>ISS!B13*100</f>
        <v>3.5000000000000004</v>
      </c>
      <c r="D152" s="262">
        <f>((100/((100-($C$153))%)-100)*$C152)/($C$153)</f>
        <v>4.0114613180515759</v>
      </c>
      <c r="E152" s="264">
        <v>0</v>
      </c>
      <c r="F152" s="1"/>
    </row>
    <row r="153" spans="1:8" ht="13.5" thickBot="1" x14ac:dyDescent="0.25">
      <c r="A153" s="714" t="str">
        <f>'BASE PLANILHAS'!A111:B111</f>
        <v>Total Tributos</v>
      </c>
      <c r="B153" s="715">
        <f>'[1]BASE PLANILHAS'!A102:B102</f>
        <v>0</v>
      </c>
      <c r="C153" s="265">
        <f>SUM(C150:C152)</f>
        <v>12.75</v>
      </c>
      <c r="D153" s="265">
        <f>SUM(D150:D152)</f>
        <v>14.613180515759311</v>
      </c>
      <c r="E153" s="266">
        <f>((E147+E148+E142+E132+E112+E100+E63)*D153)%</f>
        <v>2874.9821638146163</v>
      </c>
      <c r="F153" s="1"/>
    </row>
    <row r="154" spans="1:8" ht="13.5" thickBot="1" x14ac:dyDescent="0.25">
      <c r="A154" s="696" t="str">
        <f>'BASE PLANILHAS'!A112:D112</f>
        <v>Total do Módulo 6</v>
      </c>
      <c r="B154" s="697"/>
      <c r="C154" s="697"/>
      <c r="D154" s="698"/>
      <c r="E154" s="51">
        <f>SUM(E147:E153)</f>
        <v>2874.9821638146163</v>
      </c>
      <c r="F154" s="1"/>
    </row>
    <row r="155" spans="1:8" x14ac:dyDescent="0.2">
      <c r="A155" s="267"/>
      <c r="B155" s="268"/>
      <c r="C155" s="268"/>
      <c r="D155" s="268"/>
      <c r="E155" s="59"/>
    </row>
    <row r="156" spans="1:8" x14ac:dyDescent="0.2">
      <c r="A156" s="738" t="str">
        <f>'BASE PLANILHAS'!A114:E114</f>
        <v>QUADRO RESUMO DO CUSTO POR EMPREGADO</v>
      </c>
      <c r="B156" s="739"/>
      <c r="C156" s="739"/>
      <c r="D156" s="739"/>
      <c r="E156" s="740"/>
      <c r="G156" s="3"/>
    </row>
    <row r="157" spans="1:8" ht="13.5" thickBot="1" x14ac:dyDescent="0.25">
      <c r="A157" s="376"/>
      <c r="B157" s="378"/>
      <c r="C157" s="378"/>
      <c r="D157" s="378"/>
      <c r="E157" s="379"/>
      <c r="G157" s="3"/>
    </row>
    <row r="158" spans="1:8" ht="13.5" thickBot="1" x14ac:dyDescent="0.25">
      <c r="A158" s="696" t="str">
        <f>'BASE PLANILHAS'!A116:D116</f>
        <v>Mão-de-Obra vinculada à execução contratual</v>
      </c>
      <c r="B158" s="697"/>
      <c r="C158" s="697"/>
      <c r="D158" s="698"/>
      <c r="E158" s="214" t="str">
        <f>'BASE PLANILHAS'!E116</f>
        <v>VALOR (R$)</v>
      </c>
      <c r="G158" s="1"/>
      <c r="H158" s="1"/>
    </row>
    <row r="159" spans="1:8" x14ac:dyDescent="0.2">
      <c r="A159" s="32" t="str">
        <f>'BASE PLANILHAS'!A117</f>
        <v>A</v>
      </c>
      <c r="B159" s="741" t="str">
        <f>'BASE PLANILHAS'!B117:D117</f>
        <v>MÓDULO 1 - COMPOSIÇÃO DA REMUNERAÇÃO</v>
      </c>
      <c r="C159" s="742"/>
      <c r="D159" s="743"/>
      <c r="E159" s="256">
        <f>E63</f>
        <v>9798.5300000000007</v>
      </c>
    </row>
    <row r="160" spans="1:8" x14ac:dyDescent="0.2">
      <c r="A160" s="34" t="str">
        <f>'BASE PLANILHAS'!A118</f>
        <v>B</v>
      </c>
      <c r="B160" s="744" t="str">
        <f>'BASE PLANILHAS'!B118:D118</f>
        <v>MÓDULO 2 – ENCARGOS E BENEFÍCIOS MENSAIS E DIÁRIOS</v>
      </c>
      <c r="C160" s="731"/>
      <c r="D160" s="732"/>
      <c r="E160" s="263">
        <f>E100</f>
        <v>8653.4838199999995</v>
      </c>
    </row>
    <row r="161" spans="1:7" x14ac:dyDescent="0.2">
      <c r="A161" s="34" t="str">
        <f>'BASE PLANILHAS'!A119</f>
        <v>C</v>
      </c>
      <c r="B161" s="745" t="str">
        <f>'BASE PLANILHAS'!B119:D119</f>
        <v>MÓDULO 3 – PROVISÃO PARA RESCISÃO</v>
      </c>
      <c r="C161" s="746"/>
      <c r="D161" s="747"/>
      <c r="E161" s="263">
        <f>E112</f>
        <v>539.65591477734563</v>
      </c>
      <c r="G161" s="3"/>
    </row>
    <row r="162" spans="1:7" x14ac:dyDescent="0.2">
      <c r="A162" s="34" t="str">
        <f>'BASE PLANILHAS'!A120</f>
        <v>D</v>
      </c>
      <c r="B162" s="744" t="str">
        <f>'BASE PLANILHAS'!B120:D120</f>
        <v>MÓDULO 4 – CUSTO DE REPOSIÇÃO DO PROFISSIONAL AUSENTE</v>
      </c>
      <c r="C162" s="731"/>
      <c r="D162" s="732"/>
      <c r="E162" s="263">
        <f>E132</f>
        <v>361.23587315666668</v>
      </c>
      <c r="G162" s="3"/>
    </row>
    <row r="163" spans="1:7" x14ac:dyDescent="0.2">
      <c r="A163" s="34" t="str">
        <f>'BASE PLANILHAS'!A121</f>
        <v>E</v>
      </c>
      <c r="B163" s="728" t="str">
        <f>'BASE PLANILHAS'!B121:D121</f>
        <v>MÓDULO 5 – INSUMOS DIVERSOS</v>
      </c>
      <c r="C163" s="729"/>
      <c r="D163" s="730"/>
      <c r="E163" s="263">
        <f>E142</f>
        <v>320.99194444444447</v>
      </c>
    </row>
    <row r="164" spans="1:7" x14ac:dyDescent="0.2">
      <c r="A164" s="34" t="str">
        <f>'BASE PLANILHAS'!A122</f>
        <v>-</v>
      </c>
      <c r="B164" s="722" t="str">
        <f>'BASE PLANILHAS'!B122:D122</f>
        <v>Subtotal (A + B + C + D + E)</v>
      </c>
      <c r="C164" s="723"/>
      <c r="D164" s="724"/>
      <c r="E164" s="60">
        <f>SUM(E159:E163)</f>
        <v>19673.897552378457</v>
      </c>
      <c r="F164" s="4"/>
      <c r="G164" s="2"/>
    </row>
    <row r="165" spans="1:7" ht="13.5" thickBot="1" x14ac:dyDescent="0.25">
      <c r="A165" s="36" t="str">
        <f>'BASE PLANILHAS'!A123</f>
        <v>F</v>
      </c>
      <c r="B165" s="725" t="str">
        <f>'BASE PLANILHAS'!B123:D123</f>
        <v>MÓDULO 6 – CUSTOS INDIRETOS, TRIBUTOS E LUCRO</v>
      </c>
      <c r="C165" s="726"/>
      <c r="D165" s="727"/>
      <c r="E165" s="24">
        <f>E154</f>
        <v>2874.9821638146163</v>
      </c>
    </row>
    <row r="166" spans="1:7" ht="13.5" thickBot="1" x14ac:dyDescent="0.25">
      <c r="A166" s="696" t="str">
        <f>'BASE PLANILHAS'!A124:D124</f>
        <v xml:space="preserve">Custo Total </v>
      </c>
      <c r="B166" s="697"/>
      <c r="C166" s="697"/>
      <c r="D166" s="698"/>
      <c r="E166" s="49">
        <f>SUM(E164:E165)</f>
        <v>22548.879716193074</v>
      </c>
      <c r="F166" s="4"/>
    </row>
    <row r="167" spans="1:7" ht="13.5" thickBot="1" x14ac:dyDescent="0.25">
      <c r="A167" s="696" t="str">
        <f>'BASE PLANILHAS'!A125:D125</f>
        <v xml:space="preserve">Custo Total Anual </v>
      </c>
      <c r="B167" s="697"/>
      <c r="C167" s="697"/>
      <c r="D167" s="698"/>
      <c r="E167" s="51">
        <f>E166*12</f>
        <v>270586.55659431691</v>
      </c>
      <c r="F167" s="4"/>
    </row>
    <row r="168" spans="1:7" hidden="1" x14ac:dyDescent="0.2">
      <c r="A168" s="380"/>
      <c r="B168" s="825"/>
      <c r="C168" s="825"/>
      <c r="D168" s="25"/>
      <c r="E168" s="25"/>
    </row>
    <row r="169" spans="1:7" ht="40.5" hidden="1" customHeight="1" thickBot="1" x14ac:dyDescent="0.25">
      <c r="A169" s="826"/>
      <c r="B169" s="827"/>
      <c r="C169" s="26"/>
      <c r="D169" s="8"/>
      <c r="E169" s="17"/>
    </row>
    <row r="170" spans="1:7" ht="12.75" hidden="1" customHeight="1" x14ac:dyDescent="0.2">
      <c r="A170" s="828"/>
      <c r="B170" s="829"/>
      <c r="C170" s="270"/>
      <c r="D170" s="271"/>
      <c r="E170" s="272"/>
    </row>
    <row r="171" spans="1:7" ht="12.75" hidden="1" customHeight="1" x14ac:dyDescent="0.2">
      <c r="A171" s="816"/>
      <c r="B171" s="817"/>
      <c r="C171" s="273"/>
      <c r="D171" s="274"/>
      <c r="E171" s="275"/>
    </row>
    <row r="172" spans="1:7" ht="12.75" hidden="1" customHeight="1" x14ac:dyDescent="0.2">
      <c r="A172" s="816"/>
      <c r="B172" s="817"/>
      <c r="C172" s="273"/>
      <c r="D172" s="274"/>
      <c r="E172" s="275"/>
    </row>
    <row r="173" spans="1:7" ht="12.75" hidden="1" customHeight="1" x14ac:dyDescent="0.2">
      <c r="A173" s="816"/>
      <c r="B173" s="817"/>
      <c r="C173" s="273"/>
      <c r="D173" s="274"/>
      <c r="E173" s="275"/>
    </row>
    <row r="174" spans="1:7" ht="12.75" hidden="1" customHeight="1" x14ac:dyDescent="0.2">
      <c r="A174" s="818"/>
      <c r="B174" s="819"/>
      <c r="C174" s="9"/>
      <c r="D174" s="10"/>
      <c r="E174" s="275"/>
    </row>
    <row r="175" spans="1:7" ht="13.5" hidden="1" customHeight="1" thickBot="1" x14ac:dyDescent="0.25">
      <c r="A175" s="820"/>
      <c r="B175" s="821"/>
      <c r="C175" s="276"/>
      <c r="D175" s="277"/>
      <c r="E175" s="278"/>
    </row>
    <row r="176" spans="1:7" ht="13.5" hidden="1" thickBot="1" x14ac:dyDescent="0.25">
      <c r="A176" s="822"/>
      <c r="B176" s="823"/>
      <c r="C176" s="823"/>
      <c r="D176" s="824"/>
      <c r="E176" s="11"/>
    </row>
    <row r="177" spans="1:8" hidden="1" x14ac:dyDescent="0.2">
      <c r="A177" s="7"/>
      <c r="B177" s="7"/>
      <c r="C177" s="7"/>
      <c r="D177" s="7"/>
      <c r="E177" s="7"/>
    </row>
    <row r="178" spans="1:8" hidden="1" x14ac:dyDescent="0.2">
      <c r="A178" s="380"/>
      <c r="B178" s="825"/>
      <c r="C178" s="825"/>
      <c r="D178" s="25"/>
      <c r="E178" s="25"/>
    </row>
    <row r="179" spans="1:8" ht="13.5" hidden="1" thickBot="1" x14ac:dyDescent="0.25">
      <c r="A179" s="798"/>
      <c r="B179" s="799"/>
      <c r="C179" s="799"/>
      <c r="D179" s="799"/>
      <c r="E179" s="800"/>
    </row>
    <row r="180" spans="1:8" ht="13.5" hidden="1" thickBot="1" x14ac:dyDescent="0.25">
      <c r="A180" s="279"/>
      <c r="B180" s="801"/>
      <c r="C180" s="802"/>
      <c r="D180" s="803"/>
      <c r="E180" s="17"/>
    </row>
    <row r="181" spans="1:8" hidden="1" x14ac:dyDescent="0.2">
      <c r="A181" s="280"/>
      <c r="B181" s="804"/>
      <c r="C181" s="805"/>
      <c r="D181" s="806"/>
      <c r="E181" s="281"/>
    </row>
    <row r="182" spans="1:8" hidden="1" x14ac:dyDescent="0.2">
      <c r="A182" s="282"/>
      <c r="B182" s="807"/>
      <c r="C182" s="808"/>
      <c r="D182" s="809"/>
      <c r="E182" s="283"/>
    </row>
    <row r="183" spans="1:8" ht="13.5" hidden="1" thickBot="1" x14ac:dyDescent="0.25">
      <c r="A183" s="282"/>
      <c r="B183" s="810"/>
      <c r="C183" s="811"/>
      <c r="D183" s="812"/>
      <c r="E183" s="283"/>
    </row>
    <row r="184" spans="1:8" ht="13.5" hidden="1" thickBot="1" x14ac:dyDescent="0.25">
      <c r="A184" s="813"/>
      <c r="B184" s="814"/>
      <c r="C184" s="814"/>
      <c r="D184" s="815"/>
      <c r="E184" s="11"/>
    </row>
    <row r="185" spans="1:8" hidden="1" x14ac:dyDescent="0.2">
      <c r="A185" s="284"/>
      <c r="B185" s="7"/>
      <c r="C185" s="7"/>
      <c r="D185" s="7"/>
      <c r="E185" s="7"/>
    </row>
    <row r="186" spans="1:8" hidden="1" x14ac:dyDescent="0.2">
      <c r="A186" s="7"/>
      <c r="B186" s="7"/>
      <c r="C186" s="7"/>
      <c r="D186" s="7"/>
      <c r="E186" s="7"/>
    </row>
    <row r="187" spans="1:8" hidden="1" x14ac:dyDescent="0.2">
      <c r="A187" s="7"/>
      <c r="B187" s="7"/>
      <c r="C187" s="7"/>
      <c r="D187" s="7"/>
      <c r="E187" s="7"/>
    </row>
    <row r="188" spans="1:8" x14ac:dyDescent="0.2">
      <c r="A188" s="13"/>
      <c r="B188" s="13"/>
      <c r="C188" s="7"/>
      <c r="D188" s="7"/>
      <c r="E188" s="30"/>
      <c r="F188" s="4"/>
    </row>
    <row r="189" spans="1:8" x14ac:dyDescent="0.2">
      <c r="A189" s="14"/>
      <c r="B189" s="13"/>
      <c r="C189" s="7"/>
      <c r="D189" s="7"/>
      <c r="E189" s="69"/>
      <c r="F189" s="4"/>
      <c r="H189" s="4"/>
    </row>
    <row r="190" spans="1:8" x14ac:dyDescent="0.2">
      <c r="A190" s="7"/>
      <c r="B190" s="7"/>
      <c r="C190" s="7"/>
      <c r="D190" s="7"/>
      <c r="E190" s="15"/>
      <c r="H190" s="4"/>
    </row>
    <row r="191" spans="1:8" x14ac:dyDescent="0.2">
      <c r="A191" s="7"/>
      <c r="B191" s="7"/>
      <c r="C191" s="7"/>
      <c r="D191" s="7"/>
      <c r="E191" s="15"/>
    </row>
    <row r="192" spans="1:8" x14ac:dyDescent="0.2">
      <c r="A192" s="4"/>
      <c r="E192" s="4"/>
    </row>
    <row r="193" spans="1:1" x14ac:dyDescent="0.2">
      <c r="A193" s="4"/>
    </row>
  </sheetData>
  <sheetProtection sheet="1" objects="1" scenarios="1"/>
  <mergeCells count="115">
    <mergeCell ref="A184:D184"/>
    <mergeCell ref="B178:C178"/>
    <mergeCell ref="A179:E179"/>
    <mergeCell ref="B180:D180"/>
    <mergeCell ref="B181:D181"/>
    <mergeCell ref="B182:D182"/>
    <mergeCell ref="B183:D183"/>
    <mergeCell ref="A171:B171"/>
    <mergeCell ref="A172:B172"/>
    <mergeCell ref="A173:B173"/>
    <mergeCell ref="A174:B174"/>
    <mergeCell ref="A175:B175"/>
    <mergeCell ref="A176:D176"/>
    <mergeCell ref="B165:D165"/>
    <mergeCell ref="A166:D166"/>
    <mergeCell ref="A167:D167"/>
    <mergeCell ref="B168:C168"/>
    <mergeCell ref="A169:B169"/>
    <mergeCell ref="A170:B170"/>
    <mergeCell ref="B159:D159"/>
    <mergeCell ref="B160:D160"/>
    <mergeCell ref="B161:D161"/>
    <mergeCell ref="B162:D162"/>
    <mergeCell ref="B163:D163"/>
    <mergeCell ref="B164:D164"/>
    <mergeCell ref="A144:E144"/>
    <mergeCell ref="C146:D146"/>
    <mergeCell ref="A153:B153"/>
    <mergeCell ref="A154:D154"/>
    <mergeCell ref="A156:E156"/>
    <mergeCell ref="A158:D158"/>
    <mergeCell ref="B137:C137"/>
    <mergeCell ref="B138:C138"/>
    <mergeCell ref="B139:C139"/>
    <mergeCell ref="B140:C140"/>
    <mergeCell ref="B141:C141"/>
    <mergeCell ref="A142:C142"/>
    <mergeCell ref="B129:C129"/>
    <mergeCell ref="B130:C130"/>
    <mergeCell ref="B131:C131"/>
    <mergeCell ref="A132:C132"/>
    <mergeCell ref="A134:E134"/>
    <mergeCell ref="B136:C136"/>
    <mergeCell ref="B121:C121"/>
    <mergeCell ref="B122:C122"/>
    <mergeCell ref="A123:C123"/>
    <mergeCell ref="B125:C125"/>
    <mergeCell ref="B126:C126"/>
    <mergeCell ref="A127:C127"/>
    <mergeCell ref="A114:E114"/>
    <mergeCell ref="B116:C116"/>
    <mergeCell ref="B117:C117"/>
    <mergeCell ref="B118:C118"/>
    <mergeCell ref="B119:C119"/>
    <mergeCell ref="B120:C120"/>
    <mergeCell ref="B107:C107"/>
    <mergeCell ref="B108:C108"/>
    <mergeCell ref="B109:C109"/>
    <mergeCell ref="B110:C110"/>
    <mergeCell ref="B111:C111"/>
    <mergeCell ref="A112:C112"/>
    <mergeCell ref="B99:D99"/>
    <mergeCell ref="A100:D100"/>
    <mergeCell ref="A102:E102"/>
    <mergeCell ref="B104:C104"/>
    <mergeCell ref="B105:C105"/>
    <mergeCell ref="B106:C106"/>
    <mergeCell ref="B92:C92"/>
    <mergeCell ref="B93:C93"/>
    <mergeCell ref="A94:D94"/>
    <mergeCell ref="B96:D96"/>
    <mergeCell ref="B97:D97"/>
    <mergeCell ref="B98:D98"/>
    <mergeCell ref="B86:C86"/>
    <mergeCell ref="B87:C87"/>
    <mergeCell ref="B88:C88"/>
    <mergeCell ref="B89:C89"/>
    <mergeCell ref="B90:C90"/>
    <mergeCell ref="B91:C91"/>
    <mergeCell ref="B79:C79"/>
    <mergeCell ref="B80:C80"/>
    <mergeCell ref="B81:C81"/>
    <mergeCell ref="B82:C82"/>
    <mergeCell ref="A83:C83"/>
    <mergeCell ref="B85:C85"/>
    <mergeCell ref="B72:C72"/>
    <mergeCell ref="B73:C73"/>
    <mergeCell ref="B74:C74"/>
    <mergeCell ref="B75:C75"/>
    <mergeCell ref="A76:C76"/>
    <mergeCell ref="B78:C78"/>
    <mergeCell ref="A65:E65"/>
    <mergeCell ref="B67:C67"/>
    <mergeCell ref="B68:C68"/>
    <mergeCell ref="B69:C69"/>
    <mergeCell ref="B70:C70"/>
    <mergeCell ref="B71:C71"/>
    <mergeCell ref="B61:C61"/>
    <mergeCell ref="B62:C62"/>
    <mergeCell ref="A63:D63"/>
    <mergeCell ref="B8:D8"/>
    <mergeCell ref="A10:E10"/>
    <mergeCell ref="B12:E12"/>
    <mergeCell ref="A55:C55"/>
    <mergeCell ref="B56:C56"/>
    <mergeCell ref="B57:C57"/>
    <mergeCell ref="A1:E1"/>
    <mergeCell ref="A3:E3"/>
    <mergeCell ref="B4:D4"/>
    <mergeCell ref="B5:D5"/>
    <mergeCell ref="B6:D6"/>
    <mergeCell ref="B7:D7"/>
    <mergeCell ref="B58:C58"/>
    <mergeCell ref="B59:C59"/>
    <mergeCell ref="B60:C60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topLeftCell="A112" zoomScaleNormal="100" zoomScaleSheetLayoutView="100" workbookViewId="0">
      <selection activeCell="D84" sqref="D84:E84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9" x14ac:dyDescent="0.2">
      <c r="A1" s="752" t="str">
        <f>'BASE PLANILHAS'!A1:E1</f>
        <v>ANEXO VI - PLANILHA DE COMPOSIÇÃO DE CUSTOS</v>
      </c>
      <c r="B1" s="753"/>
      <c r="C1" s="753"/>
      <c r="D1" s="753"/>
      <c r="E1" s="754"/>
    </row>
    <row r="2" spans="1:9" ht="13.5" thickBot="1" x14ac:dyDescent="0.25">
      <c r="A2" s="174"/>
      <c r="B2" s="221"/>
      <c r="C2" s="221"/>
      <c r="D2" s="222"/>
      <c r="E2" s="223"/>
      <c r="F2" s="54"/>
      <c r="G2" s="54"/>
      <c r="H2" s="54"/>
    </row>
    <row r="3" spans="1:9" ht="13.5" thickBot="1" x14ac:dyDescent="0.25">
      <c r="A3" s="755" t="str">
        <f>'BASE PLANILHAS'!A3:E3</f>
        <v>Dados para composição dos custos referentes à mão-de-obra</v>
      </c>
      <c r="B3" s="756"/>
      <c r="C3" s="756"/>
      <c r="D3" s="756"/>
      <c r="E3" s="757"/>
      <c r="F3" s="54"/>
      <c r="G3" s="54"/>
      <c r="H3" s="54"/>
    </row>
    <row r="4" spans="1:9" x14ac:dyDescent="0.2">
      <c r="A4" s="64" t="str">
        <f>'BASE PLANILHAS'!A4</f>
        <v>A</v>
      </c>
      <c r="B4" s="758" t="str">
        <f>'BASE PLANILHAS'!B4:D4</f>
        <v>Localidade</v>
      </c>
      <c r="C4" s="759"/>
      <c r="D4" s="760"/>
      <c r="E4" s="297" t="str">
        <f>CCT!A51</f>
        <v>Betim</v>
      </c>
      <c r="F4" s="54"/>
      <c r="G4" s="54"/>
      <c r="H4" s="54"/>
    </row>
    <row r="5" spans="1:9" x14ac:dyDescent="0.2">
      <c r="A5" s="34" t="str">
        <f>'BASE PLANILHAS'!A5</f>
        <v>B</v>
      </c>
      <c r="B5" s="761" t="str">
        <f>'BASE PLANILHAS'!B5:D5</f>
        <v>Tipo de serviço</v>
      </c>
      <c r="C5" s="762"/>
      <c r="D5" s="763"/>
      <c r="E5" s="33" t="str">
        <f>'BASE PLANILHAS'!E5</f>
        <v>Apoio Administrativo</v>
      </c>
      <c r="F5" s="54"/>
      <c r="G5" s="54"/>
      <c r="H5" s="54"/>
    </row>
    <row r="6" spans="1:9" x14ac:dyDescent="0.2">
      <c r="A6" s="34" t="str">
        <f>'BASE PLANILHAS'!A6</f>
        <v>C</v>
      </c>
      <c r="B6" s="745" t="str">
        <f>'BASE PLANILHAS'!B6:D6</f>
        <v>Salário Nominativo da Categoria Profissional</v>
      </c>
      <c r="C6" s="746"/>
      <c r="D6" s="747"/>
      <c r="E6" s="297">
        <f>CCT!H51</f>
        <v>3035.23</v>
      </c>
      <c r="F6" s="54"/>
      <c r="G6" s="54"/>
      <c r="H6" s="54"/>
    </row>
    <row r="7" spans="1:9" x14ac:dyDescent="0.2">
      <c r="A7" s="34" t="str">
        <f>'BASE PLANILHAS'!A7</f>
        <v>D</v>
      </c>
      <c r="B7" s="745" t="str">
        <f>'BASE PLANILHAS'!B7:D7</f>
        <v>Categoria profissional (vinculada à execução contratual)</v>
      </c>
      <c r="C7" s="746"/>
      <c r="D7" s="747"/>
      <c r="E7" s="298" t="str">
        <f>CCT!B51</f>
        <v>Motorista - 220h</v>
      </c>
      <c r="G7" s="1"/>
    </row>
    <row r="8" spans="1:9" ht="13.5" thickBot="1" x14ac:dyDescent="0.25">
      <c r="A8" s="36" t="str">
        <f>'BASE PLANILHAS'!A8</f>
        <v>E</v>
      </c>
      <c r="B8" s="764" t="str">
        <f>'BASE PLANILHAS'!B8:D8</f>
        <v>Data base da categoria (dia/mês/ano)</v>
      </c>
      <c r="C8" s="765"/>
      <c r="D8" s="766"/>
      <c r="E8" s="225">
        <f>CCT!P51</f>
        <v>43101</v>
      </c>
      <c r="F8" s="63"/>
    </row>
    <row r="9" spans="1:9" x14ac:dyDescent="0.2">
      <c r="A9" s="226"/>
      <c r="B9" s="100"/>
      <c r="C9" s="100"/>
      <c r="D9" s="100"/>
      <c r="E9" s="227"/>
      <c r="F9" s="63"/>
      <c r="H9" s="1"/>
    </row>
    <row r="10" spans="1:9" x14ac:dyDescent="0.2">
      <c r="A10" s="711" t="str">
        <f>'BASE PLANILHAS'!A10:E10</f>
        <v>MÓDULO 1 - COMPOSIÇÃO DA REMUNERAÇÃO</v>
      </c>
      <c r="B10" s="712"/>
      <c r="C10" s="712"/>
      <c r="D10" s="712"/>
      <c r="E10" s="713"/>
      <c r="F10" s="70"/>
    </row>
    <row r="11" spans="1:9" ht="13.5" thickBot="1" x14ac:dyDescent="0.25">
      <c r="A11" s="37"/>
      <c r="B11" s="38"/>
      <c r="C11" s="38"/>
      <c r="D11" s="38"/>
      <c r="E11" s="39"/>
      <c r="F11" s="1"/>
    </row>
    <row r="12" spans="1:9" ht="13.5" thickBot="1" x14ac:dyDescent="0.25">
      <c r="A12" s="214">
        <f>'BASE PLANILHAS'!A12</f>
        <v>1</v>
      </c>
      <c r="B12" s="696" t="str">
        <f>'BASE PLANILHAS'!B12:C12</f>
        <v>Composição da Remuneração</v>
      </c>
      <c r="C12" s="698"/>
      <c r="D12" s="358" t="str">
        <f>'BASE PLANILHAS'!D12</f>
        <v>Referência</v>
      </c>
      <c r="E12" s="358" t="str">
        <f>'BASE PLANILHAS'!E12</f>
        <v>Valor (R$)</v>
      </c>
      <c r="G12" s="1"/>
      <c r="I12" s="1"/>
    </row>
    <row r="13" spans="1:9" x14ac:dyDescent="0.2">
      <c r="A13" s="40" t="str">
        <f>'BASE PLANILHAS'!A13</f>
        <v>A</v>
      </c>
      <c r="B13" s="720" t="str">
        <f>'BASE PLANILHAS'!B13:C13</f>
        <v>Salário Base</v>
      </c>
      <c r="C13" s="721"/>
      <c r="D13" s="83">
        <v>1</v>
      </c>
      <c r="E13" s="41">
        <f>E6*D13</f>
        <v>3035.23</v>
      </c>
    </row>
    <row r="14" spans="1:9" x14ac:dyDescent="0.2">
      <c r="A14" s="34" t="str">
        <f>'BASE PLANILHAS'!A14</f>
        <v>B</v>
      </c>
      <c r="B14" s="699" t="str">
        <f>'BASE PLANILHAS'!B14:C14</f>
        <v xml:space="preserve">Adicional Periculosidade </v>
      </c>
      <c r="C14" s="700"/>
      <c r="D14" s="291">
        <v>0</v>
      </c>
      <c r="E14" s="216">
        <f t="shared" ref="E14:E19" si="0">D14*$E$13</f>
        <v>0</v>
      </c>
      <c r="G14" s="1"/>
    </row>
    <row r="15" spans="1:9" x14ac:dyDescent="0.2">
      <c r="A15" s="34" t="str">
        <f>'BASE PLANILHAS'!A15</f>
        <v>C</v>
      </c>
      <c r="B15" s="699" t="str">
        <f>'BASE PLANILHAS'!B15:C15</f>
        <v>Adicional Insalubridade</v>
      </c>
      <c r="C15" s="700"/>
      <c r="D15" s="296">
        <v>0</v>
      </c>
      <c r="E15" s="55">
        <f>D15*$D$13</f>
        <v>0</v>
      </c>
      <c r="G15" s="1"/>
    </row>
    <row r="16" spans="1:9" x14ac:dyDescent="0.2">
      <c r="A16" s="34" t="str">
        <f>'BASE PLANILHAS'!A16</f>
        <v>D</v>
      </c>
      <c r="B16" s="701" t="str">
        <f>'BASE PLANILHAS'!B16:C16</f>
        <v>Adicional Noturno</v>
      </c>
      <c r="C16" s="702"/>
      <c r="D16" s="42">
        <v>0</v>
      </c>
      <c r="E16" s="216">
        <f t="shared" si="0"/>
        <v>0</v>
      </c>
      <c r="G16" s="1"/>
    </row>
    <row r="17" spans="1:9" x14ac:dyDescent="0.2">
      <c r="A17" s="34" t="str">
        <f>'BASE PLANILHAS'!A17</f>
        <v>E</v>
      </c>
      <c r="B17" s="699" t="str">
        <f>'BASE PLANILHAS'!B17:C17</f>
        <v>Adicional de Hora Noturna Reduzida</v>
      </c>
      <c r="C17" s="700"/>
      <c r="D17" s="42">
        <v>0</v>
      </c>
      <c r="E17" s="216">
        <f t="shared" si="0"/>
        <v>0</v>
      </c>
    </row>
    <row r="18" spans="1:9" x14ac:dyDescent="0.2">
      <c r="A18" s="34" t="str">
        <f>'BASE PLANILHAS'!A18</f>
        <v>F</v>
      </c>
      <c r="B18" s="699" t="str">
        <f>'BASE PLANILHAS'!B18:C18</f>
        <v>Intervalo Intrajornada</v>
      </c>
      <c r="C18" s="700"/>
      <c r="D18" s="291">
        <v>0</v>
      </c>
      <c r="E18" s="216">
        <v>0</v>
      </c>
    </row>
    <row r="19" spans="1:9" x14ac:dyDescent="0.2">
      <c r="A19" s="64" t="str">
        <f>'BASE PLANILHAS'!A19</f>
        <v>G</v>
      </c>
      <c r="B19" s="701" t="str">
        <f>'BASE PLANILHAS'!B19:C19</f>
        <v>Feriado Nacional - Súmula 444/2012 - TST</v>
      </c>
      <c r="C19" s="702"/>
      <c r="D19" s="291">
        <v>0</v>
      </c>
      <c r="E19" s="216">
        <f t="shared" si="0"/>
        <v>0</v>
      </c>
    </row>
    <row r="20" spans="1:9" ht="13.5" thickBot="1" x14ac:dyDescent="0.25">
      <c r="A20" s="36" t="str">
        <f>'BASE PLANILHAS'!A20</f>
        <v>H</v>
      </c>
      <c r="B20" s="716" t="str">
        <f>'BASE PLANILHAS'!B20:C20</f>
        <v>Adicional de Acúmulo de função</v>
      </c>
      <c r="C20" s="717"/>
      <c r="D20" s="42">
        <v>0</v>
      </c>
      <c r="E20" s="215">
        <f>D20*$E$13</f>
        <v>0</v>
      </c>
    </row>
    <row r="21" spans="1:9" ht="13.5" thickBot="1" x14ac:dyDescent="0.25">
      <c r="A21" s="696" t="str">
        <f>'BASE PLANILHAS'!A21:D21</f>
        <v>Total do Módulo 1</v>
      </c>
      <c r="B21" s="697"/>
      <c r="C21" s="697"/>
      <c r="D21" s="698"/>
      <c r="E21" s="51">
        <f>SUM(E13:E20)</f>
        <v>3035.23</v>
      </c>
    </row>
    <row r="22" spans="1:9" x14ac:dyDescent="0.2">
      <c r="A22" s="364"/>
      <c r="B22" s="365"/>
      <c r="C22" s="365"/>
      <c r="D22" s="365"/>
      <c r="E22" s="44"/>
      <c r="F22" s="1"/>
    </row>
    <row r="23" spans="1:9" x14ac:dyDescent="0.2">
      <c r="A23" s="711" t="str">
        <f>'BASE PLANILHAS'!A23:E23</f>
        <v>MÓDULO 2 – ENCARGOS E BENEFÍCIOS MENSAIS E DIÁRIOS</v>
      </c>
      <c r="B23" s="712"/>
      <c r="C23" s="712"/>
      <c r="D23" s="712"/>
      <c r="E23" s="713"/>
      <c r="F23" s="1"/>
    </row>
    <row r="24" spans="1:9" ht="13.5" thickBot="1" x14ac:dyDescent="0.25">
      <c r="A24" s="361"/>
      <c r="B24" s="362"/>
      <c r="C24" s="362"/>
      <c r="D24" s="362"/>
      <c r="E24" s="363"/>
      <c r="F24" s="1"/>
    </row>
    <row r="25" spans="1:9" ht="13.5" thickBot="1" x14ac:dyDescent="0.25">
      <c r="A25" s="214" t="str">
        <f>'BASE PLANILHAS'!A25</f>
        <v>2.1</v>
      </c>
      <c r="B25" s="696" t="str">
        <f>'BASE PLANILHAS'!B25:C25</f>
        <v>Submódulo 2.1 - Encargos Previdenciários, FGTS e Outras Contribuições</v>
      </c>
      <c r="C25" s="698"/>
      <c r="D25" s="214" t="str">
        <f>'BASE PLANILHAS'!D25</f>
        <v>Referência</v>
      </c>
      <c r="E25" s="214" t="str">
        <f>'BASE PLANILHAS'!E25</f>
        <v>Valor (R$)</v>
      </c>
    </row>
    <row r="26" spans="1:9" x14ac:dyDescent="0.2">
      <c r="A26" s="40" t="str">
        <f>'BASE PLANILHAS'!A26</f>
        <v>A</v>
      </c>
      <c r="B26" s="708" t="str">
        <f>'BASE PLANILHAS'!B26:C26</f>
        <v>INSS</v>
      </c>
      <c r="C26" s="710"/>
      <c r="D26" s="73">
        <f>'BASE PLANILHAS'!D26</f>
        <v>0.2</v>
      </c>
      <c r="E26" s="74">
        <f>$E$21*D26</f>
        <v>607.04600000000005</v>
      </c>
    </row>
    <row r="27" spans="1:9" x14ac:dyDescent="0.2">
      <c r="A27" s="34" t="str">
        <f>'BASE PLANILHAS'!A27</f>
        <v>B</v>
      </c>
      <c r="B27" s="701" t="str">
        <f>'BASE PLANILHAS'!B27:C27</f>
        <v>SESI OU SENAC</v>
      </c>
      <c r="C27" s="702"/>
      <c r="D27" s="18">
        <f>'BASE PLANILHAS'!D27</f>
        <v>1.4999999999999999E-2</v>
      </c>
      <c r="E27" s="23">
        <f>$E$21*D27</f>
        <v>45.528449999999999</v>
      </c>
    </row>
    <row r="28" spans="1:9" x14ac:dyDescent="0.2">
      <c r="A28" s="34" t="str">
        <f>'BASE PLANILHAS'!A28</f>
        <v>C</v>
      </c>
      <c r="B28" s="748" t="str">
        <f>'BASE PLANILHAS'!B28:C28</f>
        <v>SENAI OU SENAC</v>
      </c>
      <c r="C28" s="749"/>
      <c r="D28" s="18">
        <f>'BASE PLANILHAS'!D28</f>
        <v>0.01</v>
      </c>
      <c r="E28" s="23">
        <f>$E$21*D28</f>
        <v>30.3523</v>
      </c>
    </row>
    <row r="29" spans="1:9" x14ac:dyDescent="0.2">
      <c r="A29" s="34" t="str">
        <f>'BASE PLANILHAS'!A29</f>
        <v>D</v>
      </c>
      <c r="B29" s="699" t="str">
        <f>'BASE PLANILHAS'!B29:C29</f>
        <v>INCRA</v>
      </c>
      <c r="C29" s="700"/>
      <c r="D29" s="18">
        <f>'BASE PLANILHAS'!D29</f>
        <v>2E-3</v>
      </c>
      <c r="E29" s="23">
        <f t="shared" ref="E29:E32" si="1">$E$21*D29</f>
        <v>6.0704599999999997</v>
      </c>
    </row>
    <row r="30" spans="1:9" x14ac:dyDescent="0.2">
      <c r="A30" s="34" t="str">
        <f>'BASE PLANILHAS'!A30</f>
        <v>E</v>
      </c>
      <c r="B30" s="699" t="str">
        <f>'BASE PLANILHAS'!B30:C30</f>
        <v>Salário Educação</v>
      </c>
      <c r="C30" s="700"/>
      <c r="D30" s="18">
        <f>'BASE PLANILHAS'!D30</f>
        <v>2.5000000000000001E-2</v>
      </c>
      <c r="E30" s="23">
        <f t="shared" si="1"/>
        <v>75.880750000000006</v>
      </c>
    </row>
    <row r="31" spans="1:9" x14ac:dyDescent="0.2">
      <c r="A31" s="34" t="str">
        <f>'BASE PLANILHAS'!A31</f>
        <v>F</v>
      </c>
      <c r="B31" s="699" t="str">
        <f>'BASE PLANILHAS'!B31:C31</f>
        <v>FGTS</v>
      </c>
      <c r="C31" s="700"/>
      <c r="D31" s="18">
        <f>'BASE PLANILHAS'!D31</f>
        <v>0.08</v>
      </c>
      <c r="E31" s="23">
        <f t="shared" si="1"/>
        <v>242.8184</v>
      </c>
    </row>
    <row r="32" spans="1:9" x14ac:dyDescent="0.2">
      <c r="A32" s="34" t="str">
        <f>'BASE PLANILHAS'!A32</f>
        <v>G</v>
      </c>
      <c r="B32" s="699" t="str">
        <f>'BASE PLANILHAS'!B32:C32</f>
        <v>RAT</v>
      </c>
      <c r="C32" s="700"/>
      <c r="D32" s="18">
        <f>'BASE PLANILHAS'!D32</f>
        <v>0.03</v>
      </c>
      <c r="E32" s="23">
        <f t="shared" si="1"/>
        <v>91.056899999999999</v>
      </c>
      <c r="I32" s="1"/>
    </row>
    <row r="33" spans="1:14" ht="13.5" thickBot="1" x14ac:dyDescent="0.25">
      <c r="A33" s="34" t="str">
        <f>'BASE PLANILHAS'!A33</f>
        <v>H</v>
      </c>
      <c r="B33" s="701" t="str">
        <f>'BASE PLANILHAS'!B33:C33</f>
        <v>SEBRAE</v>
      </c>
      <c r="C33" s="702"/>
      <c r="D33" s="18">
        <f>'BASE PLANILHAS'!D33</f>
        <v>6.0000000000000001E-3</v>
      </c>
      <c r="E33" s="23">
        <f>$E$21*D33</f>
        <v>18.211380000000002</v>
      </c>
    </row>
    <row r="34" spans="1:14" ht="13.5" thickBot="1" x14ac:dyDescent="0.25">
      <c r="A34" s="696" t="str">
        <f>'BASE PLANILHAS'!A34:C34</f>
        <v>Total do Submódulo 2.1</v>
      </c>
      <c r="B34" s="697"/>
      <c r="C34" s="698"/>
      <c r="D34" s="50">
        <f>'BASE PLANILHAS'!D34</f>
        <v>0.3680000000000001</v>
      </c>
      <c r="E34" s="51">
        <f>SUM(E26:E33)</f>
        <v>1116.9646400000001</v>
      </c>
      <c r="F34" s="1"/>
      <c r="G34" s="66"/>
    </row>
    <row r="35" spans="1:14" ht="13.5" thickBot="1" x14ac:dyDescent="0.25">
      <c r="A35" s="356"/>
      <c r="B35" s="357"/>
      <c r="C35" s="357"/>
      <c r="D35" s="236"/>
      <c r="E35" s="45"/>
      <c r="F35" s="1"/>
      <c r="G35" s="66"/>
    </row>
    <row r="36" spans="1:14" ht="13.5" thickBot="1" x14ac:dyDescent="0.25">
      <c r="A36" s="214" t="str">
        <f>'BASE PLANILHAS'!A36</f>
        <v>2.2</v>
      </c>
      <c r="B36" s="696" t="str">
        <f>'BASE PLANILHAS'!B36:C36</f>
        <v>Submódulo 2.2 - 13º Salário, Férias e Adicional de Férias</v>
      </c>
      <c r="C36" s="698"/>
      <c r="D36" s="214" t="str">
        <f>'BASE PLANILHAS'!D36</f>
        <v>Referência</v>
      </c>
      <c r="E36" s="358" t="str">
        <f>'BASE PLANILHAS'!E36</f>
        <v>Valor (R$)</v>
      </c>
    </row>
    <row r="37" spans="1:14" x14ac:dyDescent="0.2">
      <c r="A37" s="32" t="str">
        <f>'BASE PLANILHAS'!A37</f>
        <v>A</v>
      </c>
      <c r="B37" s="701" t="str">
        <f>'BASE PLANILHAS'!B37:C37</f>
        <v>13º salário (titular)</v>
      </c>
      <c r="C37" s="702"/>
      <c r="D37" s="65">
        <f>'BASE PLANILHAS'!D37</f>
        <v>8.3333333333333329E-2</v>
      </c>
      <c r="E37" s="41">
        <f>$E$21*D37</f>
        <v>252.93583333333333</v>
      </c>
      <c r="F37" s="1"/>
    </row>
    <row r="38" spans="1:14" ht="13.5" thickBot="1" x14ac:dyDescent="0.25">
      <c r="A38" s="36" t="str">
        <f>'BASE PLANILHAS'!A38</f>
        <v>B</v>
      </c>
      <c r="B38" s="716" t="str">
        <f>'BASE PLANILHAS'!B38:C38</f>
        <v>Férias e Adicional de Férias (titular)</v>
      </c>
      <c r="C38" s="717"/>
      <c r="D38" s="71">
        <f>'BASE PLANILHAS'!D38</f>
        <v>0.1111111111111111</v>
      </c>
      <c r="E38" s="72">
        <f>D38*$E$21</f>
        <v>337.24777777777774</v>
      </c>
      <c r="F38" s="1"/>
      <c r="H38" s="1"/>
    </row>
    <row r="39" spans="1:14" ht="13.5" thickBot="1" x14ac:dyDescent="0.25">
      <c r="A39" s="67"/>
      <c r="B39" s="696" t="str">
        <f>'BASE PLANILHAS'!B39:C39</f>
        <v>Subtotal</v>
      </c>
      <c r="C39" s="698"/>
      <c r="D39" s="16">
        <f>'BASE PLANILHAS'!D39</f>
        <v>0.19444444444444442</v>
      </c>
      <c r="E39" s="45">
        <f>D39*$E$21</f>
        <v>590.18361111111108</v>
      </c>
      <c r="F39" s="1"/>
      <c r="H39" s="1"/>
    </row>
    <row r="40" spans="1:14" ht="13.5" thickBot="1" x14ac:dyDescent="0.25">
      <c r="A40" s="214" t="str">
        <f>'BASE PLANILHAS'!A40</f>
        <v>C</v>
      </c>
      <c r="B40" s="750" t="str">
        <f>'BASE PLANILHAS'!B40:C40</f>
        <v>Incidência do Submódulo 2.1 sobre 13º Salário, Férias e Adicional de Férias</v>
      </c>
      <c r="C40" s="751"/>
      <c r="D40" s="46">
        <f>'BASE PLANILHAS'!D40</f>
        <v>7.1555555555555567E-2</v>
      </c>
      <c r="E40" s="47">
        <f>D40*$E$21</f>
        <v>217.18756888888893</v>
      </c>
      <c r="F40" s="29"/>
      <c r="H40" s="1"/>
    </row>
    <row r="41" spans="1:14" ht="13.5" thickBot="1" x14ac:dyDescent="0.25">
      <c r="A41" s="696" t="str">
        <f>'BASE PLANILHAS'!A41:C41</f>
        <v>Total do Submódulo 2.2</v>
      </c>
      <c r="B41" s="697"/>
      <c r="C41" s="698"/>
      <c r="D41" s="48">
        <f>'BASE PLANILHAS'!D41</f>
        <v>0.26600000000000001</v>
      </c>
      <c r="E41" s="49">
        <f>SUM(E39:E40)</f>
        <v>807.37117999999998</v>
      </c>
      <c r="F41" s="29"/>
    </row>
    <row r="42" spans="1:14" ht="13.5" thickBot="1" x14ac:dyDescent="0.25">
      <c r="A42" s="237"/>
      <c r="B42" s="238"/>
      <c r="C42" s="238"/>
      <c r="D42" s="238"/>
      <c r="E42" s="239"/>
      <c r="F42" s="1"/>
    </row>
    <row r="43" spans="1:14" ht="13.5" thickBot="1" x14ac:dyDescent="0.25">
      <c r="A43" s="52" t="str">
        <f>'BASE PLANILHAS'!A43</f>
        <v>2.3</v>
      </c>
      <c r="B43" s="696" t="str">
        <f>'BASE PLANILHAS'!B43:C43</f>
        <v>Submódulo 2.3 - Benefícios Mensais e Diários</v>
      </c>
      <c r="C43" s="698"/>
      <c r="D43" s="358" t="str">
        <f>'BASE PLANILHAS'!D43</f>
        <v>Referência</v>
      </c>
      <c r="E43" s="358" t="str">
        <f>'BASE PLANILHAS'!E43</f>
        <v>Valor (R$)</v>
      </c>
    </row>
    <row r="44" spans="1:14" x14ac:dyDescent="0.2">
      <c r="A44" s="32" t="str">
        <f>'BASE PLANILHAS'!A44</f>
        <v>A</v>
      </c>
      <c r="B44" s="708" t="str">
        <f>'BASE PLANILHAS'!B44:C44</f>
        <v>Vale - Transporte (Descontada parcela do empregado)</v>
      </c>
      <c r="C44" s="710"/>
      <c r="D44" s="292">
        <f>VT!D13</f>
        <v>4.05</v>
      </c>
      <c r="E44" s="78">
        <f>(2*$D$44*20*$D$13)-(IF($E$13*6%&lt;=(2*$D$44*20*$D$13),$E$13*6%,(2*$D$44*20*$D$13)))</f>
        <v>0</v>
      </c>
      <c r="F44" s="19"/>
      <c r="N44" s="4"/>
    </row>
    <row r="45" spans="1:14" x14ac:dyDescent="0.2">
      <c r="A45" s="34" t="str">
        <f>'BASE PLANILHAS'!A45</f>
        <v>B</v>
      </c>
      <c r="B45" s="701" t="str">
        <f>'BASE PLANILHAS'!B45:C45</f>
        <v>Vale - Alimentação (Descontada parcela do empregado)</v>
      </c>
      <c r="C45" s="702"/>
      <c r="D45" s="293">
        <f>CCT!I51</f>
        <v>19.899999999999999</v>
      </c>
      <c r="E45" s="78">
        <f>(D45*20-1)*D13</f>
        <v>397</v>
      </c>
      <c r="F45" s="19"/>
    </row>
    <row r="46" spans="1:14" x14ac:dyDescent="0.2">
      <c r="A46" s="34" t="str">
        <f>'BASE PLANILHAS'!A46</f>
        <v>C</v>
      </c>
      <c r="B46" s="699" t="str">
        <f>'BASE PLANILHAS'!B46:C46</f>
        <v>Cesta Básica</v>
      </c>
      <c r="C46" s="700"/>
      <c r="D46" s="293">
        <f>CCT!J51</f>
        <v>0</v>
      </c>
      <c r="E46" s="78">
        <f>$D46*$D$13</f>
        <v>0</v>
      </c>
      <c r="F46" s="19"/>
    </row>
    <row r="47" spans="1:14" x14ac:dyDescent="0.2">
      <c r="A47" s="34" t="str">
        <f>'BASE PLANILHAS'!A47</f>
        <v>D</v>
      </c>
      <c r="B47" s="701" t="str">
        <f>'BASE PLANILHAS'!B47:C47</f>
        <v>PAF</v>
      </c>
      <c r="C47" s="702"/>
      <c r="D47" s="293">
        <f>CCT!K51</f>
        <v>15</v>
      </c>
      <c r="E47" s="78">
        <f t="shared" ref="E47:E51" si="2">$D47*$D$13</f>
        <v>15</v>
      </c>
      <c r="F47" s="19"/>
    </row>
    <row r="48" spans="1:14" x14ac:dyDescent="0.2">
      <c r="A48" s="34" t="str">
        <f>'BASE PLANILHAS'!A48</f>
        <v>E</v>
      </c>
      <c r="B48" s="699" t="str">
        <f>'BASE PLANILHAS'!B48:C48</f>
        <v>PQM</v>
      </c>
      <c r="C48" s="700"/>
      <c r="D48" s="367">
        <f>CCT!L51</f>
        <v>0</v>
      </c>
      <c r="E48" s="78">
        <f t="shared" si="2"/>
        <v>0</v>
      </c>
      <c r="F48" s="19"/>
    </row>
    <row r="49" spans="1:8" x14ac:dyDescent="0.2">
      <c r="A49" s="34" t="str">
        <f>'BASE PLANILHAS'!A49</f>
        <v>F</v>
      </c>
      <c r="B49" s="701" t="str">
        <f>'BASE PLANILHAS'!B49:C49</f>
        <v>PAT</v>
      </c>
      <c r="C49" s="702"/>
      <c r="D49" s="367">
        <f>CCT!M51</f>
        <v>0</v>
      </c>
      <c r="E49" s="78">
        <f t="shared" si="2"/>
        <v>0</v>
      </c>
      <c r="F49" s="19"/>
    </row>
    <row r="50" spans="1:8" x14ac:dyDescent="0.2">
      <c r="A50" s="34" t="str">
        <f>'BASE PLANILHAS'!A50</f>
        <v>G</v>
      </c>
      <c r="B50" s="699" t="str">
        <f>'BASE PLANILHAS'!B50:C50</f>
        <v>Seguro de Vida</v>
      </c>
      <c r="C50" s="700"/>
      <c r="D50" s="368">
        <f>CCT!N51</f>
        <v>4.72</v>
      </c>
      <c r="E50" s="78">
        <f t="shared" si="2"/>
        <v>4.72</v>
      </c>
      <c r="F50" s="19"/>
    </row>
    <row r="51" spans="1:8" ht="13.5" thickBot="1" x14ac:dyDescent="0.25">
      <c r="A51" s="36" t="str">
        <f>'BASE PLANILHAS'!A51</f>
        <v>H</v>
      </c>
      <c r="B51" s="703" t="str">
        <f>'BASE PLANILHAS'!B51:C51</f>
        <v>Despesas de Viagem</v>
      </c>
      <c r="C51" s="704"/>
      <c r="D51" s="369">
        <f>CCT!O51</f>
        <v>293.88</v>
      </c>
      <c r="E51" s="78">
        <f t="shared" si="2"/>
        <v>293.88</v>
      </c>
      <c r="F51" s="1"/>
    </row>
    <row r="52" spans="1:8" ht="13.5" thickBot="1" x14ac:dyDescent="0.25">
      <c r="A52" s="705" t="str">
        <f>'BASE PLANILHAS'!A52:D52</f>
        <v>Total do Submódulo 2.3</v>
      </c>
      <c r="B52" s="706"/>
      <c r="C52" s="706"/>
      <c r="D52" s="707"/>
      <c r="E52" s="51">
        <f>SUM(E44:E51)</f>
        <v>710.6</v>
      </c>
      <c r="F52" s="29"/>
    </row>
    <row r="53" spans="1:8" ht="13.5" thickBot="1" x14ac:dyDescent="0.25">
      <c r="A53" s="237"/>
      <c r="B53" s="238"/>
      <c r="C53" s="240"/>
      <c r="D53" s="238"/>
      <c r="E53" s="239"/>
      <c r="F53" s="1"/>
    </row>
    <row r="54" spans="1:8" ht="13.5" thickBot="1" x14ac:dyDescent="0.25">
      <c r="A54" s="214" t="str">
        <f>'BASE PLANILHAS'!A54</f>
        <v>2.4</v>
      </c>
      <c r="B54" s="696" t="str">
        <f>'BASE PLANILHAS'!B54:D54</f>
        <v>Quadro Resumo do Módulo 2 - Encargos e Benefícios Mensais e Diários</v>
      </c>
      <c r="C54" s="697"/>
      <c r="D54" s="698"/>
      <c r="E54" s="214" t="str">
        <f>'BASE PLANILHAS'!E54</f>
        <v>Valor (R$)</v>
      </c>
    </row>
    <row r="55" spans="1:8" x14ac:dyDescent="0.2">
      <c r="A55" s="40" t="str">
        <f>'BASE PLANILHAS'!A55</f>
        <v>2.1</v>
      </c>
      <c r="B55" s="708" t="str">
        <f>'BASE PLANILHAS'!B55:D55</f>
        <v>Encargos Previdenciários, FGTS e Outras Contribuições</v>
      </c>
      <c r="C55" s="709"/>
      <c r="D55" s="710"/>
      <c r="E55" s="41">
        <f>E41</f>
        <v>807.37117999999998</v>
      </c>
      <c r="F55" s="1"/>
      <c r="H55" s="66"/>
    </row>
    <row r="56" spans="1:8" x14ac:dyDescent="0.2">
      <c r="A56" s="34" t="str">
        <f>'BASE PLANILHAS'!A56</f>
        <v>2.2</v>
      </c>
      <c r="B56" s="701" t="str">
        <f>'BASE PLANILHAS'!B56:D56</f>
        <v>13º Salário, Férias e Adicional de Férias</v>
      </c>
      <c r="C56" s="733"/>
      <c r="D56" s="702"/>
      <c r="E56" s="23">
        <f>E34</f>
        <v>1116.9646400000001</v>
      </c>
      <c r="F56" s="1"/>
    </row>
    <row r="57" spans="1:8" ht="13.5" thickBot="1" x14ac:dyDescent="0.25">
      <c r="A57" s="36" t="str">
        <f>'BASE PLANILHAS'!A57</f>
        <v>2.3</v>
      </c>
      <c r="B57" s="699" t="str">
        <f>'BASE PLANILHAS'!B57:D57</f>
        <v>Benefícios Mensais e Diários</v>
      </c>
      <c r="C57" s="734"/>
      <c r="D57" s="749"/>
      <c r="E57" s="24">
        <f>E52</f>
        <v>710.6</v>
      </c>
      <c r="F57" s="1"/>
    </row>
    <row r="58" spans="1:8" ht="13.5" thickBot="1" x14ac:dyDescent="0.25">
      <c r="A58" s="696" t="str">
        <f>'BASE PLANILHAS'!A58:D58</f>
        <v>Total do Módulo 2</v>
      </c>
      <c r="B58" s="697"/>
      <c r="C58" s="697"/>
      <c r="D58" s="698"/>
      <c r="E58" s="49">
        <f>SUM(E55:E57)</f>
        <v>2634.9358200000001</v>
      </c>
      <c r="F58" s="1"/>
    </row>
    <row r="59" spans="1:8" x14ac:dyDescent="0.2">
      <c r="A59" s="241"/>
      <c r="B59" s="240"/>
      <c r="C59" s="240"/>
      <c r="D59" s="240"/>
      <c r="E59" s="242"/>
      <c r="F59" s="1"/>
    </row>
    <row r="60" spans="1:8" x14ac:dyDescent="0.2">
      <c r="A60" s="711" t="str">
        <f>'BASE PLANILHAS'!A60:E60</f>
        <v>MÓDULO 3 – PROVISÃO PARA RESCISÃO</v>
      </c>
      <c r="B60" s="712"/>
      <c r="C60" s="712"/>
      <c r="D60" s="712"/>
      <c r="E60" s="713"/>
      <c r="F60" s="1"/>
    </row>
    <row r="61" spans="1:8" ht="13.5" thickBot="1" x14ac:dyDescent="0.25">
      <c r="A61" s="54"/>
      <c r="B61" s="54"/>
      <c r="C61" s="54"/>
      <c r="D61" s="54"/>
      <c r="E61" s="54"/>
      <c r="F61" s="22"/>
      <c r="G61" s="1"/>
    </row>
    <row r="62" spans="1:8" ht="13.5" thickBot="1" x14ac:dyDescent="0.25">
      <c r="A62" s="214">
        <f>'BASE PLANILHAS'!A62</f>
        <v>3</v>
      </c>
      <c r="B62" s="697" t="str">
        <f>'BASE PLANILHAS'!B62:C62</f>
        <v>Provisão para Rescisão</v>
      </c>
      <c r="C62" s="698"/>
      <c r="D62" s="214" t="str">
        <f>'BASE PLANILHAS'!D62</f>
        <v>Referência</v>
      </c>
      <c r="E62" s="358" t="str">
        <f>'BASE PLANILHAS'!E62</f>
        <v>Valor (R$)</v>
      </c>
      <c r="F62" s="19"/>
    </row>
    <row r="63" spans="1:8" x14ac:dyDescent="0.2">
      <c r="A63" s="79" t="str">
        <f>'BASE PLANILHAS'!A63</f>
        <v>A</v>
      </c>
      <c r="B63" s="718" t="str">
        <f>'BASE PLANILHAS'!B63:C63</f>
        <v>Aviso Prévio Indenizado (API) e Reflexo do Aviso Prévio Indenizado</v>
      </c>
      <c r="C63" s="719"/>
      <c r="D63" s="80">
        <f>'BASE PLANILHAS'!D63</f>
        <v>5.0183256172839511E-3</v>
      </c>
      <c r="E63" s="41">
        <f>$E$21*D63</f>
        <v>15.231772463348767</v>
      </c>
      <c r="F63" s="149"/>
    </row>
    <row r="64" spans="1:8" x14ac:dyDescent="0.2">
      <c r="A64" s="205" t="str">
        <f>'BASE PLANILHAS'!A64</f>
        <v>B</v>
      </c>
      <c r="B64" s="718" t="str">
        <f>'BASE PLANILHAS'!B64:C64</f>
        <v>Incidência do FGTS sobre API e Reflexo do API</v>
      </c>
      <c r="C64" s="719"/>
      <c r="D64" s="80">
        <f>'BASE PLANILHAS'!D64</f>
        <v>4.0146604938271608E-4</v>
      </c>
      <c r="E64" s="41">
        <f>$E$21*D64</f>
        <v>1.2185417970679013</v>
      </c>
      <c r="F64" s="19"/>
    </row>
    <row r="65" spans="1:10" x14ac:dyDescent="0.2">
      <c r="A65" s="205" t="str">
        <f>'BASE PLANILHAS'!A65</f>
        <v>C</v>
      </c>
      <c r="B65" s="718" t="str">
        <f>'BASE PLANILHAS'!B65:C65</f>
        <v>Multa do FGTS e Contribuição Social sobre o Aviso Prévio Indenizado</v>
      </c>
      <c r="C65" s="719"/>
      <c r="D65" s="18">
        <f>'BASE PLANILHAS'!D65</f>
        <v>2.0073302469135804E-4</v>
      </c>
      <c r="E65" s="41">
        <f t="shared" ref="E65:E69" si="3">$E$21*D65</f>
        <v>0.60927089853395067</v>
      </c>
      <c r="F65" s="19"/>
    </row>
    <row r="66" spans="1:10" x14ac:dyDescent="0.2">
      <c r="A66" s="205" t="str">
        <f>'BASE PLANILHAS'!A66</f>
        <v>D</v>
      </c>
      <c r="B66" s="718" t="str">
        <f>'BASE PLANILHAS'!B66:C66</f>
        <v>Aviso Prévio Trabalhado - APT</v>
      </c>
      <c r="C66" s="719"/>
      <c r="D66" s="18">
        <f>'BASE PLANILHAS'!D66</f>
        <v>3.5000000000000005E-3</v>
      </c>
      <c r="E66" s="41">
        <f t="shared" si="3"/>
        <v>10.623305000000002</v>
      </c>
      <c r="F66" s="19"/>
    </row>
    <row r="67" spans="1:10" x14ac:dyDescent="0.2">
      <c r="A67" s="205" t="str">
        <f>'BASE PLANILHAS'!A67</f>
        <v>E</v>
      </c>
      <c r="B67" s="718" t="str">
        <f>'BASE PLANILHAS'!B67:C67</f>
        <v>Incidência dos encargos do submódulo 2.1 sobre Aviso Prévio Trabalhado</v>
      </c>
      <c r="C67" s="719"/>
      <c r="D67" s="80">
        <f>'BASE PLANILHAS'!D67</f>
        <v>1.2880000000000005E-3</v>
      </c>
      <c r="E67" s="41">
        <f>$E$21*D67</f>
        <v>3.9093762400000016</v>
      </c>
      <c r="F67" s="61"/>
    </row>
    <row r="68" spans="1:10" x14ac:dyDescent="0.2">
      <c r="A68" s="205" t="str">
        <f>'BASE PLANILHAS'!A68</f>
        <v>F</v>
      </c>
      <c r="B68" s="718" t="str">
        <f>'BASE PLANILHAS'!B68:C68</f>
        <v>Multa do FGTS e Contribuição Social - Rescisão sem Justa Causa</v>
      </c>
      <c r="C68" s="719"/>
      <c r="D68" s="80">
        <f>'BASE PLANILHAS'!D68</f>
        <v>4.2999999999999997E-2</v>
      </c>
      <c r="E68" s="41">
        <f t="shared" si="3"/>
        <v>130.51488999999998</v>
      </c>
      <c r="F68" s="19"/>
    </row>
    <row r="69" spans="1:10" ht="13.5" thickBot="1" x14ac:dyDescent="0.25">
      <c r="A69" s="243" t="str">
        <f>'BASE PLANILHAS'!A69</f>
        <v>G</v>
      </c>
      <c r="B69" s="701" t="str">
        <f>'BASE PLANILHAS'!B69:C69</f>
        <v>Indenização Adicional (Art. 9º da Lei nº 7.238/84)</v>
      </c>
      <c r="C69" s="702"/>
      <c r="D69" s="81">
        <f>'BASE PLANILHAS'!D69</f>
        <v>1.6666666666666668E-3</v>
      </c>
      <c r="E69" s="55">
        <f t="shared" si="3"/>
        <v>5.0587166666666672</v>
      </c>
      <c r="F69" s="19"/>
    </row>
    <row r="70" spans="1:10" ht="13.5" thickBot="1" x14ac:dyDescent="0.25">
      <c r="A70" s="696" t="str">
        <f>'BASE PLANILHAS'!A70:C70</f>
        <v>Total do Módulo 3</v>
      </c>
      <c r="B70" s="697"/>
      <c r="C70" s="698"/>
      <c r="D70" s="244">
        <f>'BASE PLANILHAS'!D70</f>
        <v>5.5075191358024689E-2</v>
      </c>
      <c r="E70" s="51">
        <f>SUM(E63:E69)</f>
        <v>167.16587306561726</v>
      </c>
      <c r="F70" s="29"/>
    </row>
    <row r="71" spans="1:10" x14ac:dyDescent="0.2">
      <c r="A71" s="245"/>
      <c r="B71" s="246"/>
      <c r="C71" s="246"/>
      <c r="D71" s="246"/>
      <c r="E71" s="247"/>
      <c r="F71" s="1"/>
    </row>
    <row r="72" spans="1:10" x14ac:dyDescent="0.2">
      <c r="A72" s="711" t="str">
        <f>'BASE PLANILHAS'!A72:E72</f>
        <v>MÓDULO 4 – CUSTO DE REPOSIÇÃO DO PROFISSIONAL AUSENTE</v>
      </c>
      <c r="B72" s="712"/>
      <c r="C72" s="712"/>
      <c r="D72" s="712"/>
      <c r="E72" s="713"/>
      <c r="F72" s="1"/>
      <c r="H72" s="1"/>
    </row>
    <row r="73" spans="1:10" ht="13.5" thickBot="1" x14ac:dyDescent="0.25">
      <c r="A73" s="54"/>
      <c r="B73" s="54"/>
      <c r="C73" s="54"/>
      <c r="D73" s="38"/>
      <c r="E73" s="54"/>
      <c r="F73" s="22"/>
    </row>
    <row r="74" spans="1:10" ht="13.5" thickBot="1" x14ac:dyDescent="0.25">
      <c r="A74" s="214" t="str">
        <f>'BASE PLANILHAS'!A74</f>
        <v>4.1</v>
      </c>
      <c r="B74" s="696" t="str">
        <f>'BASE PLANILHAS'!B74:C74</f>
        <v>Submódulo 4.1 - Ausências Legais</v>
      </c>
      <c r="C74" s="698"/>
      <c r="D74" s="358" t="str">
        <f>'BASE PLANILHAS'!D74</f>
        <v>Referência</v>
      </c>
      <c r="E74" s="358" t="str">
        <f>'BASE PLANILHAS'!E74</f>
        <v>Valor (R$)</v>
      </c>
      <c r="J74" s="63"/>
    </row>
    <row r="75" spans="1:10" x14ac:dyDescent="0.2">
      <c r="A75" s="34" t="str">
        <f>'BASE PLANILHAS'!A75</f>
        <v>A</v>
      </c>
      <c r="B75" s="708" t="str">
        <f>'BASE PLANILHAS'!B75:C75</f>
        <v>Ausência por Doença</v>
      </c>
      <c r="C75" s="710"/>
      <c r="D75" s="248">
        <f>'BASE PLANILHAS'!D75</f>
        <v>1.3888888888888888E-2</v>
      </c>
      <c r="E75" s="23">
        <f t="shared" ref="E75:E80" si="4">$E$21*D75</f>
        <v>42.155972222222218</v>
      </c>
      <c r="F75" s="62"/>
    </row>
    <row r="76" spans="1:10" x14ac:dyDescent="0.2">
      <c r="A76" s="34" t="str">
        <f>'BASE PLANILHAS'!A76</f>
        <v>B</v>
      </c>
      <c r="B76" s="699" t="str">
        <f>'BASE PLANILHAS'!B76:C76</f>
        <v>Ausências Legais</v>
      </c>
      <c r="C76" s="700"/>
      <c r="D76" s="248">
        <f>'BASE PLANILHAS'!D76</f>
        <v>8.2222222222222228E-3</v>
      </c>
      <c r="E76" s="23">
        <f t="shared" si="4"/>
        <v>24.956335555555558</v>
      </c>
      <c r="F76" s="62"/>
    </row>
    <row r="77" spans="1:10" x14ac:dyDescent="0.2">
      <c r="A77" s="34" t="str">
        <f>'BASE PLANILHAS'!A77</f>
        <v>C</v>
      </c>
      <c r="B77" s="699" t="str">
        <f>'BASE PLANILHAS'!B77:C77</f>
        <v>Licença Paternidade</v>
      </c>
      <c r="C77" s="700"/>
      <c r="D77" s="82">
        <f>'BASE PLANILHAS'!D77</f>
        <v>2.0833333333333332E-4</v>
      </c>
      <c r="E77" s="23">
        <f t="shared" si="4"/>
        <v>0.63233958333333329</v>
      </c>
      <c r="F77" s="62"/>
    </row>
    <row r="78" spans="1:10" x14ac:dyDescent="0.2">
      <c r="A78" s="34" t="str">
        <f>'BASE PLANILHAS'!A78</f>
        <v>D</v>
      </c>
      <c r="B78" s="699" t="str">
        <f>'BASE PLANILHAS'!B78:C78</f>
        <v>Ausência por Acidente de Trabalho</v>
      </c>
      <c r="C78" s="700"/>
      <c r="D78" s="248">
        <f>'BASE PLANILHAS'!D78</f>
        <v>3.3333333333333335E-3</v>
      </c>
      <c r="E78" s="23">
        <f t="shared" si="4"/>
        <v>10.117433333333334</v>
      </c>
      <c r="F78" s="62"/>
    </row>
    <row r="79" spans="1:10" x14ac:dyDescent="0.2">
      <c r="A79" s="64" t="str">
        <f>'BASE PLANILHAS'!A79</f>
        <v>E</v>
      </c>
      <c r="B79" s="699" t="str">
        <f>'BASE PLANILHAS'!B79:C79</f>
        <v>Férias, Adicional de Férias e 13º  com empregada em gozo de Licença Maternidade</v>
      </c>
      <c r="C79" s="700"/>
      <c r="D79" s="249">
        <f>'BASE PLANILHAS'!D79</f>
        <v>1.2962962962962963E-3</v>
      </c>
      <c r="E79" s="23">
        <f t="shared" si="4"/>
        <v>3.9345574074074072</v>
      </c>
      <c r="F79" s="19"/>
    </row>
    <row r="80" spans="1:10" ht="13.5" thickBot="1" x14ac:dyDescent="0.25">
      <c r="A80" s="36" t="str">
        <f>'BASE PLANILHAS'!A80</f>
        <v>F</v>
      </c>
      <c r="B80" s="716" t="str">
        <f>'BASE PLANILHAS'!B80:C80</f>
        <v>Incidência do Submódulo 2.1 sobre Ausências Legais</v>
      </c>
      <c r="C80" s="717"/>
      <c r="D80" s="81">
        <f>'BASE PLANILHAS'!D80</f>
        <v>9.9172592592592611E-3</v>
      </c>
      <c r="E80" s="72">
        <f t="shared" si="4"/>
        <v>30.101162821481488</v>
      </c>
      <c r="F80" s="1"/>
      <c r="G80" s="4"/>
      <c r="H80" s="31"/>
    </row>
    <row r="81" spans="1:7" ht="13.5" thickBot="1" x14ac:dyDescent="0.25">
      <c r="A81" s="696" t="str">
        <f>'BASE PLANILHAS'!A81:C81</f>
        <v>Total do Submódulo 4.1</v>
      </c>
      <c r="B81" s="697"/>
      <c r="C81" s="698"/>
      <c r="D81" s="48">
        <f>'BASE PLANILHAS'!D81</f>
        <v>3.6866333333333334E-2</v>
      </c>
      <c r="E81" s="51">
        <f>SUM(E75:E80)</f>
        <v>111.89780092333334</v>
      </c>
      <c r="F81" s="29"/>
      <c r="G81" s="4"/>
    </row>
    <row r="82" spans="1:7" ht="13.5" thickBot="1" x14ac:dyDescent="0.25">
      <c r="A82" s="241"/>
      <c r="B82" s="240"/>
      <c r="C82" s="240"/>
      <c r="D82" s="240"/>
      <c r="E82" s="242"/>
      <c r="F82" s="1"/>
    </row>
    <row r="83" spans="1:7" ht="13.5" thickBot="1" x14ac:dyDescent="0.25">
      <c r="A83" s="214" t="str">
        <f>'BASE PLANILHAS'!A83</f>
        <v>4.2</v>
      </c>
      <c r="B83" s="696" t="str">
        <f>'BASE PLANILHAS'!B83:C83</f>
        <v>Submódulo 4.2 - Intrajornada</v>
      </c>
      <c r="C83" s="697"/>
      <c r="D83" s="46" t="str">
        <f>'BASE PLANILHAS'!D83</f>
        <v>Referência</v>
      </c>
      <c r="E83" s="214" t="str">
        <f>'BASE PLANILHAS'!E83</f>
        <v>Valor (R$)</v>
      </c>
      <c r="F83" s="29"/>
      <c r="G83" s="4"/>
    </row>
    <row r="84" spans="1:7" ht="13.5" thickBot="1" x14ac:dyDescent="0.25">
      <c r="A84" s="40" t="str">
        <f>'BASE PLANILHAS'!A84</f>
        <v>A</v>
      </c>
      <c r="B84" s="750" t="str">
        <f>'BASE PLANILHAS'!B84:C84</f>
        <v>Intervalo para Repouso ou Alimentação</v>
      </c>
      <c r="C84" s="751"/>
      <c r="D84" s="623">
        <f>'BASE PLANILHAS'!D84</f>
        <v>0</v>
      </c>
      <c r="E84" s="621">
        <v>0</v>
      </c>
      <c r="F84" s="29"/>
      <c r="G84" s="4"/>
    </row>
    <row r="85" spans="1:7" ht="13.5" thickBot="1" x14ac:dyDescent="0.25">
      <c r="A85" s="696" t="str">
        <f>'BASE PLANILHAS'!A85:C85</f>
        <v>Total do Submódulo 4.2</v>
      </c>
      <c r="B85" s="697"/>
      <c r="C85" s="698"/>
      <c r="D85" s="48">
        <f>'BASE PLANILHAS'!D85</f>
        <v>0</v>
      </c>
      <c r="E85" s="398">
        <f>SUM(E84)</f>
        <v>0</v>
      </c>
      <c r="F85" s="29"/>
      <c r="G85" s="4"/>
    </row>
    <row r="86" spans="1:7" ht="13.5" thickBot="1" x14ac:dyDescent="0.25">
      <c r="A86" s="241"/>
      <c r="B86" s="240"/>
      <c r="C86" s="240"/>
      <c r="D86" s="240"/>
      <c r="E86" s="242"/>
      <c r="F86" s="1"/>
    </row>
    <row r="87" spans="1:7" ht="13.5" thickBot="1" x14ac:dyDescent="0.25">
      <c r="A87" s="214" t="str">
        <f>'BASE PLANILHAS'!A87</f>
        <v>4.3</v>
      </c>
      <c r="B87" s="696" t="str">
        <f>'BASE PLANILHAS'!B87:C87</f>
        <v>Quadro Resumo do Módulo 4 - Custo de Reposição do Profissional Ausente</v>
      </c>
      <c r="C87" s="697"/>
      <c r="D87" s="46" t="str">
        <f>'BASE PLANILHAS'!D87</f>
        <v>Referência</v>
      </c>
      <c r="E87" s="214" t="str">
        <f>'BASE PLANILHAS'!E87</f>
        <v>Valor (R$)</v>
      </c>
      <c r="F87" s="1"/>
    </row>
    <row r="88" spans="1:7" x14ac:dyDescent="0.2">
      <c r="A88" s="40" t="str">
        <f>'BASE PLANILHAS'!A88</f>
        <v>4.1</v>
      </c>
      <c r="B88" s="720" t="str">
        <f>'BASE PLANILHAS'!B88:C88</f>
        <v>Ausências Legais</v>
      </c>
      <c r="C88" s="721"/>
      <c r="D88" s="396">
        <f>'BASE PLANILHAS'!D88</f>
        <v>3.6866333333333334E-2</v>
      </c>
      <c r="E88" s="72">
        <f>E81</f>
        <v>111.89780092333334</v>
      </c>
      <c r="F88" s="1"/>
    </row>
    <row r="89" spans="1:7" ht="13.5" thickBot="1" x14ac:dyDescent="0.25">
      <c r="A89" s="40" t="str">
        <f>'BASE PLANILHAS'!A89</f>
        <v>4.2</v>
      </c>
      <c r="B89" s="716" t="str">
        <f>'BASE PLANILHAS'!B89:C89</f>
        <v>Intrajornada</v>
      </c>
      <c r="C89" s="717"/>
      <c r="D89" s="397">
        <f>'BASE PLANILHAS'!D89</f>
        <v>0</v>
      </c>
      <c r="E89" s="235">
        <f>E85</f>
        <v>0</v>
      </c>
      <c r="F89" s="1"/>
    </row>
    <row r="90" spans="1:7" ht="13.5" thickBot="1" x14ac:dyDescent="0.25">
      <c r="A90" s="696" t="str">
        <f>'BASE PLANILHAS'!A90:C90</f>
        <v>Total do Módulo 4</v>
      </c>
      <c r="B90" s="697"/>
      <c r="C90" s="698"/>
      <c r="D90" s="48">
        <f>'BASE PLANILHAS'!D90</f>
        <v>3.6866333333333334E-2</v>
      </c>
      <c r="E90" s="398">
        <f>SUM(E88+E89)</f>
        <v>111.89780092333334</v>
      </c>
      <c r="F90" s="1"/>
    </row>
    <row r="91" spans="1:7" x14ac:dyDescent="0.2">
      <c r="A91" s="241"/>
      <c r="B91" s="240"/>
      <c r="C91" s="240"/>
      <c r="D91" s="240"/>
      <c r="E91" s="242"/>
      <c r="F91" s="1"/>
    </row>
    <row r="92" spans="1:7" x14ac:dyDescent="0.2">
      <c r="A92" s="711" t="str">
        <f>'BASE PLANILHAS'!A92:E92</f>
        <v>MÓDULO 5 – INSUMOS DIVERSOS</v>
      </c>
      <c r="B92" s="712"/>
      <c r="C92" s="712"/>
      <c r="D92" s="712"/>
      <c r="E92" s="713"/>
      <c r="F92" s="1"/>
    </row>
    <row r="93" spans="1:7" ht="13.5" thickBot="1" x14ac:dyDescent="0.25">
      <c r="A93" s="38"/>
      <c r="B93" s="38"/>
      <c r="C93" s="38"/>
      <c r="D93" s="38"/>
      <c r="E93" s="56"/>
      <c r="F93" s="1"/>
    </row>
    <row r="94" spans="1:7" ht="13.5" thickBot="1" x14ac:dyDescent="0.25">
      <c r="A94" s="214">
        <f>'BASE PLANILHAS'!A94</f>
        <v>5</v>
      </c>
      <c r="B94" s="696" t="str">
        <f>'BASE PLANILHAS'!B94:C94</f>
        <v>Insumos Diversos</v>
      </c>
      <c r="C94" s="698"/>
      <c r="D94" s="214" t="str">
        <f>'BASE PLANILHAS'!D94</f>
        <v>Referência</v>
      </c>
      <c r="E94" s="358" t="str">
        <f>'BASE PLANILHAS'!E94</f>
        <v>Valor (R$)</v>
      </c>
      <c r="F94" s="1"/>
    </row>
    <row r="95" spans="1:7" x14ac:dyDescent="0.2">
      <c r="A95" s="32" t="str">
        <f>'BASE PLANILHAS'!A95</f>
        <v>A</v>
      </c>
      <c r="B95" s="709" t="str">
        <f>'BASE PLANILHAS'!B95:C95</f>
        <v>Uniformes e EPIs</v>
      </c>
      <c r="C95" s="710"/>
      <c r="D95" s="292">
        <f>'Uniforme Apoio'!BO28</f>
        <v>94.380486111111111</v>
      </c>
      <c r="E95" s="41">
        <f>D95*$D$13</f>
        <v>94.380486111111111</v>
      </c>
      <c r="F95" s="19"/>
      <c r="G95" s="1"/>
    </row>
    <row r="96" spans="1:7" x14ac:dyDescent="0.2">
      <c r="A96" s="34" t="str">
        <f>'BASE PLANILHAS'!A96</f>
        <v>B</v>
      </c>
      <c r="B96" s="733" t="str">
        <f>'BASE PLANILHAS'!B96:C96</f>
        <v>Materiais de Consumo</v>
      </c>
      <c r="C96" s="702"/>
      <c r="D96" s="299">
        <v>0</v>
      </c>
      <c r="E96" s="23">
        <f>D96*$D$13</f>
        <v>0</v>
      </c>
      <c r="F96" s="19"/>
    </row>
    <row r="97" spans="1:8" x14ac:dyDescent="0.2">
      <c r="A97" s="250" t="str">
        <f>'BASE PLANILHAS'!A97</f>
        <v>C</v>
      </c>
      <c r="B97" s="734" t="str">
        <f>'BASE PLANILHAS'!B97:C97</f>
        <v>Máquinas e Equipamentos (depreciação)</v>
      </c>
      <c r="C97" s="700"/>
      <c r="D97" s="299">
        <v>0</v>
      </c>
      <c r="E97" s="23">
        <f t="shared" ref="E97" si="5">D97*$D$13</f>
        <v>0</v>
      </c>
      <c r="F97" s="19"/>
    </row>
    <row r="98" spans="1:8" x14ac:dyDescent="0.2">
      <c r="A98" s="250" t="str">
        <f>'BASE PLANILHAS'!A98</f>
        <v>D</v>
      </c>
      <c r="B98" s="734" t="str">
        <f>'BASE PLANILHAS'!B98:C98</f>
        <v>Produtos de Limpeza</v>
      </c>
      <c r="C98" s="700"/>
      <c r="D98" s="75">
        <v>0</v>
      </c>
      <c r="E98" s="216">
        <f>D98*$D$13</f>
        <v>0</v>
      </c>
      <c r="F98" s="19"/>
      <c r="H98" s="1"/>
    </row>
    <row r="99" spans="1:8" ht="13.5" thickBot="1" x14ac:dyDescent="0.25">
      <c r="A99" s="251" t="str">
        <f>'BASE PLANILHAS'!A99</f>
        <v>E</v>
      </c>
      <c r="B99" s="735" t="str">
        <f>'BASE PLANILHAS'!B99:C99</f>
        <v>Materiais de Higiene</v>
      </c>
      <c r="C99" s="719"/>
      <c r="D99" s="75">
        <v>0</v>
      </c>
      <c r="E99" s="215">
        <f>D99*$D$13</f>
        <v>0</v>
      </c>
      <c r="F99" s="19"/>
      <c r="H99" s="1"/>
    </row>
    <row r="100" spans="1:8" ht="13.5" customHeight="1" thickBot="1" x14ac:dyDescent="0.25">
      <c r="A100" s="736" t="str">
        <f>'BASE PLANILHAS'!A100:C100</f>
        <v>Total do Módulo 5</v>
      </c>
      <c r="B100" s="737"/>
      <c r="C100" s="737"/>
      <c r="D100" s="252"/>
      <c r="E100" s="49">
        <f>SUM(E95:E99)</f>
        <v>94.380486111111111</v>
      </c>
      <c r="F100" s="1"/>
    </row>
    <row r="101" spans="1:8" x14ac:dyDescent="0.2">
      <c r="A101" s="241"/>
      <c r="B101" s="240"/>
      <c r="C101" s="240"/>
      <c r="D101" s="240"/>
      <c r="E101" s="242"/>
      <c r="F101" s="1"/>
    </row>
    <row r="102" spans="1:8" x14ac:dyDescent="0.2">
      <c r="A102" s="711" t="str">
        <f>'BASE PLANILHAS'!A102:E102</f>
        <v>MÓDULO 6 – CUSTOS INDIRETOS, TRIBUTOS E LUCRO</v>
      </c>
      <c r="B102" s="712"/>
      <c r="C102" s="712"/>
      <c r="D102" s="712"/>
      <c r="E102" s="713"/>
      <c r="F102" s="1"/>
    </row>
    <row r="103" spans="1:8" ht="13.5" thickBot="1" x14ac:dyDescent="0.25">
      <c r="A103" s="54"/>
      <c r="B103" s="54"/>
      <c r="C103" s="54"/>
      <c r="D103" s="54"/>
      <c r="E103" s="39"/>
      <c r="F103" s="1"/>
    </row>
    <row r="104" spans="1:8" ht="13.5" thickBot="1" x14ac:dyDescent="0.25">
      <c r="A104" s="214">
        <f>'BASE PLANILHAS'!A104</f>
        <v>6</v>
      </c>
      <c r="B104" s="214" t="str">
        <f>'BASE PLANILHAS'!B104</f>
        <v>Custos Indiretos, Tributos e Lucro</v>
      </c>
      <c r="C104" s="697" t="str">
        <f>'BASE PLANILHAS'!C104:D104</f>
        <v>Referência</v>
      </c>
      <c r="D104" s="698"/>
      <c r="E104" s="358" t="str">
        <f>'BASE PLANILHAS'!E104</f>
        <v>Valor (R$)</v>
      </c>
    </row>
    <row r="105" spans="1:8" x14ac:dyDescent="0.2">
      <c r="A105" s="32" t="str">
        <f>'BASE PLANILHAS'!A105</f>
        <v>A</v>
      </c>
      <c r="B105" s="253" t="str">
        <f>'BASE PLANILHAS'!B105</f>
        <v>Custos Indiretos</v>
      </c>
      <c r="C105" s="302">
        <f>'BASE PLANILHAS'!C105</f>
        <v>0</v>
      </c>
      <c r="D105" s="303"/>
      <c r="E105" s="256">
        <f>$C105*$D$13</f>
        <v>0</v>
      </c>
      <c r="F105" s="61"/>
    </row>
    <row r="106" spans="1:8" x14ac:dyDescent="0.2">
      <c r="A106" s="34" t="str">
        <f>'BASE PLANILHAS'!A106</f>
        <v>B</v>
      </c>
      <c r="B106" s="257" t="str">
        <f>'BASE PLANILHAS'!B106</f>
        <v>Lucro</v>
      </c>
      <c r="C106" s="295">
        <f>'BASE PLANILHAS'!C106</f>
        <v>0</v>
      </c>
      <c r="D106" s="259"/>
      <c r="E106" s="263">
        <f>$C106*$D$13</f>
        <v>0</v>
      </c>
      <c r="F106" s="1"/>
    </row>
    <row r="107" spans="1:8" x14ac:dyDescent="0.2">
      <c r="A107" s="34" t="str">
        <f>'BASE PLANILHAS'!A107</f>
        <v>C</v>
      </c>
      <c r="B107" s="34" t="str">
        <f>'BASE PLANILHAS'!B107</f>
        <v>TRIBUTOS</v>
      </c>
      <c r="C107" s="260" t="str">
        <f>'BASE PLANILHAS'!C107</f>
        <v>%</v>
      </c>
      <c r="D107" s="304" t="str">
        <f>'BASE PLANILHAS'!D107</f>
        <v>%</v>
      </c>
      <c r="E107" s="57"/>
      <c r="F107" s="1"/>
    </row>
    <row r="108" spans="1:8" x14ac:dyDescent="0.2">
      <c r="A108" s="34" t="str">
        <f>'BASE PLANILHAS'!A108</f>
        <v>C.1</v>
      </c>
      <c r="B108" s="257" t="str">
        <f>'BASE PLANILHAS'!B108</f>
        <v>PIS</v>
      </c>
      <c r="C108" s="262">
        <f>'BASE PLANILHAS'!C108</f>
        <v>7.6</v>
      </c>
      <c r="D108" s="262">
        <f>((100/((100-($C$111))%)-100)*$C108)/($C$111)</f>
        <v>8.7106017191977063</v>
      </c>
      <c r="E108" s="263">
        <v>0</v>
      </c>
      <c r="F108" s="1"/>
    </row>
    <row r="109" spans="1:8" x14ac:dyDescent="0.2">
      <c r="A109" s="34" t="str">
        <f>'BASE PLANILHAS'!A109</f>
        <v>C.2</v>
      </c>
      <c r="B109" s="257" t="str">
        <f>'BASE PLANILHAS'!B109</f>
        <v>COFINS</v>
      </c>
      <c r="C109" s="262">
        <f>'BASE PLANILHAS'!C109</f>
        <v>1.65</v>
      </c>
      <c r="D109" s="262">
        <f>((100/((100-($C$111))%)-100)*$C109)/($C$111)</f>
        <v>1.8911174785100282</v>
      </c>
      <c r="E109" s="263">
        <v>0</v>
      </c>
      <c r="F109" s="1"/>
    </row>
    <row r="110" spans="1:8" x14ac:dyDescent="0.2">
      <c r="A110" s="34" t="str">
        <f>'BASE PLANILHAS'!A110</f>
        <v>C.3</v>
      </c>
      <c r="B110" s="257" t="str">
        <f>'BASE PLANILHAS'!B110</f>
        <v>ISS</v>
      </c>
      <c r="C110" s="294">
        <f>ISS!B13*100</f>
        <v>3.5000000000000004</v>
      </c>
      <c r="D110" s="262">
        <f>((100/((100-($C$111))%)-100)*$C110)/($C$111)</f>
        <v>4.0114613180515759</v>
      </c>
      <c r="E110" s="264">
        <v>0</v>
      </c>
      <c r="F110" s="1"/>
    </row>
    <row r="111" spans="1:8" ht="13.5" thickBot="1" x14ac:dyDescent="0.25">
      <c r="A111" s="714" t="str">
        <f>'BASE PLANILHAS'!A111:B111</f>
        <v>Total Tributos</v>
      </c>
      <c r="B111" s="715">
        <f>'[1]BASE PLANILHAS'!A102:B102</f>
        <v>0</v>
      </c>
      <c r="C111" s="265">
        <f>SUM(C108:C110)</f>
        <v>12.75</v>
      </c>
      <c r="D111" s="265">
        <f>SUM(D108:D110)</f>
        <v>14.613180515759311</v>
      </c>
      <c r="E111" s="266">
        <f>((E105+E106+E100+E90+E70+E58+E21)*D111)%</f>
        <v>883.16363606046741</v>
      </c>
      <c r="F111" s="1"/>
    </row>
    <row r="112" spans="1:8" ht="13.5" thickBot="1" x14ac:dyDescent="0.25">
      <c r="A112" s="696" t="str">
        <f>'BASE PLANILHAS'!A112:D112</f>
        <v>Total do Módulo 6</v>
      </c>
      <c r="B112" s="697"/>
      <c r="C112" s="697"/>
      <c r="D112" s="698"/>
      <c r="E112" s="51">
        <f>SUM(E105:E111)</f>
        <v>883.16363606046741</v>
      </c>
      <c r="F112" s="1"/>
    </row>
    <row r="113" spans="1:8" x14ac:dyDescent="0.2">
      <c r="A113" s="267"/>
      <c r="B113" s="268"/>
      <c r="C113" s="268"/>
      <c r="D113" s="268"/>
      <c r="E113" s="59"/>
    </row>
    <row r="114" spans="1:8" x14ac:dyDescent="0.2">
      <c r="A114" s="738" t="str">
        <f>'BASE PLANILHAS'!A114:E114</f>
        <v>QUADRO RESUMO DO CUSTO POR EMPREGADO</v>
      </c>
      <c r="B114" s="739"/>
      <c r="C114" s="739"/>
      <c r="D114" s="739"/>
      <c r="E114" s="740"/>
      <c r="G114" s="3"/>
    </row>
    <row r="115" spans="1:8" ht="13.5" thickBot="1" x14ac:dyDescent="0.25">
      <c r="A115" s="364"/>
      <c r="B115" s="359"/>
      <c r="C115" s="359"/>
      <c r="D115" s="359"/>
      <c r="E115" s="360"/>
      <c r="G115" s="3"/>
    </row>
    <row r="116" spans="1:8" ht="13.5" thickBot="1" x14ac:dyDescent="0.25">
      <c r="A116" s="696" t="str">
        <f>'BASE PLANILHAS'!A116:D116</f>
        <v>Mão-de-Obra vinculada à execução contratual</v>
      </c>
      <c r="B116" s="697"/>
      <c r="C116" s="697"/>
      <c r="D116" s="698"/>
      <c r="E116" s="214" t="str">
        <f>'BASE PLANILHAS'!E116</f>
        <v>VALOR (R$)</v>
      </c>
      <c r="G116" s="1"/>
      <c r="H116" s="1"/>
    </row>
    <row r="117" spans="1:8" x14ac:dyDescent="0.2">
      <c r="A117" s="32" t="str">
        <f>'BASE PLANILHAS'!A117</f>
        <v>A</v>
      </c>
      <c r="B117" s="741" t="str">
        <f>'BASE PLANILHAS'!B117:D117</f>
        <v>MÓDULO 1 - COMPOSIÇÃO DA REMUNERAÇÃO</v>
      </c>
      <c r="C117" s="742"/>
      <c r="D117" s="743"/>
      <c r="E117" s="256">
        <f>E21</f>
        <v>3035.23</v>
      </c>
    </row>
    <row r="118" spans="1:8" x14ac:dyDescent="0.2">
      <c r="A118" s="34" t="str">
        <f>'BASE PLANILHAS'!A118</f>
        <v>B</v>
      </c>
      <c r="B118" s="744" t="str">
        <f>'BASE PLANILHAS'!B118:D118</f>
        <v>MÓDULO 2 – ENCARGOS E BENEFÍCIOS MENSAIS E DIÁRIOS</v>
      </c>
      <c r="C118" s="731"/>
      <c r="D118" s="732"/>
      <c r="E118" s="263">
        <f>E58</f>
        <v>2634.9358200000001</v>
      </c>
    </row>
    <row r="119" spans="1:8" x14ac:dyDescent="0.2">
      <c r="A119" s="34" t="str">
        <f>'BASE PLANILHAS'!A119</f>
        <v>C</v>
      </c>
      <c r="B119" s="745" t="str">
        <f>'BASE PLANILHAS'!B119:D119</f>
        <v>MÓDULO 3 – PROVISÃO PARA RESCISÃO</v>
      </c>
      <c r="C119" s="746"/>
      <c r="D119" s="747"/>
      <c r="E119" s="263">
        <f>E70</f>
        <v>167.16587306561726</v>
      </c>
      <c r="G119" s="3"/>
    </row>
    <row r="120" spans="1:8" x14ac:dyDescent="0.2">
      <c r="A120" s="34" t="str">
        <f>'BASE PLANILHAS'!A120</f>
        <v>D</v>
      </c>
      <c r="B120" s="744" t="str">
        <f>'BASE PLANILHAS'!B120:D120</f>
        <v>MÓDULO 4 – CUSTO DE REPOSIÇÃO DO PROFISSIONAL AUSENTE</v>
      </c>
      <c r="C120" s="731"/>
      <c r="D120" s="732"/>
      <c r="E120" s="263">
        <f>E90</f>
        <v>111.89780092333334</v>
      </c>
      <c r="G120" s="3"/>
    </row>
    <row r="121" spans="1:8" x14ac:dyDescent="0.2">
      <c r="A121" s="34" t="str">
        <f>'BASE PLANILHAS'!A121</f>
        <v>E</v>
      </c>
      <c r="B121" s="728" t="str">
        <f>'BASE PLANILHAS'!B121:D121</f>
        <v>MÓDULO 5 – INSUMOS DIVERSOS</v>
      </c>
      <c r="C121" s="729"/>
      <c r="D121" s="730"/>
      <c r="E121" s="263">
        <f>E100</f>
        <v>94.380486111111111</v>
      </c>
    </row>
    <row r="122" spans="1:8" x14ac:dyDescent="0.2">
      <c r="A122" s="34" t="str">
        <f>'BASE PLANILHAS'!A122</f>
        <v>-</v>
      </c>
      <c r="B122" s="722" t="str">
        <f>'BASE PLANILHAS'!B122:D122</f>
        <v>Subtotal (A + B + C + D + E)</v>
      </c>
      <c r="C122" s="723"/>
      <c r="D122" s="724"/>
      <c r="E122" s="60">
        <f>SUM(E117:E121)</f>
        <v>6043.6099801000619</v>
      </c>
      <c r="F122" s="4"/>
      <c r="G122" s="2"/>
    </row>
    <row r="123" spans="1:8" ht="13.5" thickBot="1" x14ac:dyDescent="0.25">
      <c r="A123" s="36" t="str">
        <f>'BASE PLANILHAS'!A123</f>
        <v>F</v>
      </c>
      <c r="B123" s="725" t="str">
        <f>'BASE PLANILHAS'!B123:D123</f>
        <v>MÓDULO 6 – CUSTOS INDIRETOS, TRIBUTOS E LUCRO</v>
      </c>
      <c r="C123" s="726"/>
      <c r="D123" s="727"/>
      <c r="E123" s="24">
        <f>E112</f>
        <v>883.16363606046741</v>
      </c>
    </row>
    <row r="124" spans="1:8" ht="13.5" thickBot="1" x14ac:dyDescent="0.25">
      <c r="A124" s="696" t="str">
        <f>'BASE PLANILHAS'!A124:D124</f>
        <v xml:space="preserve">Custo Total </v>
      </c>
      <c r="B124" s="697"/>
      <c r="C124" s="697"/>
      <c r="D124" s="698"/>
      <c r="E124" s="49">
        <f>SUM(E122:E123)</f>
        <v>6926.7736161605289</v>
      </c>
      <c r="F124" s="4"/>
    </row>
    <row r="125" spans="1:8" ht="13.5" thickBot="1" x14ac:dyDescent="0.25">
      <c r="A125" s="696" t="str">
        <f>'BASE PLANILHAS'!A125:D125</f>
        <v xml:space="preserve">Custo Total Anual </v>
      </c>
      <c r="B125" s="697"/>
      <c r="C125" s="697"/>
      <c r="D125" s="698"/>
      <c r="E125" s="51">
        <f>E124*12</f>
        <v>83121.283393926351</v>
      </c>
      <c r="F125" s="4"/>
    </row>
    <row r="126" spans="1:8" hidden="1" x14ac:dyDescent="0.2">
      <c r="A126" s="366"/>
      <c r="B126" s="825"/>
      <c r="C126" s="825"/>
      <c r="D126" s="25"/>
      <c r="E126" s="25"/>
    </row>
    <row r="127" spans="1:8" ht="40.5" hidden="1" customHeight="1" thickBot="1" x14ac:dyDescent="0.25">
      <c r="A127" s="826"/>
      <c r="B127" s="827"/>
      <c r="C127" s="26"/>
      <c r="D127" s="8"/>
      <c r="E127" s="17"/>
    </row>
    <row r="128" spans="1:8" ht="12.75" hidden="1" customHeight="1" x14ac:dyDescent="0.2">
      <c r="A128" s="828"/>
      <c r="B128" s="829"/>
      <c r="C128" s="270"/>
      <c r="D128" s="271"/>
      <c r="E128" s="272"/>
    </row>
    <row r="129" spans="1:5" ht="12.75" hidden="1" customHeight="1" x14ac:dyDescent="0.2">
      <c r="A129" s="816"/>
      <c r="B129" s="817"/>
      <c r="C129" s="273"/>
      <c r="D129" s="274"/>
      <c r="E129" s="275"/>
    </row>
    <row r="130" spans="1:5" ht="12.75" hidden="1" customHeight="1" x14ac:dyDescent="0.2">
      <c r="A130" s="816"/>
      <c r="B130" s="817"/>
      <c r="C130" s="273"/>
      <c r="D130" s="274"/>
      <c r="E130" s="275"/>
    </row>
    <row r="131" spans="1:5" ht="12.75" hidden="1" customHeight="1" x14ac:dyDescent="0.2">
      <c r="A131" s="816"/>
      <c r="B131" s="817"/>
      <c r="C131" s="273"/>
      <c r="D131" s="274"/>
      <c r="E131" s="275"/>
    </row>
    <row r="132" spans="1:5" ht="12.75" hidden="1" customHeight="1" x14ac:dyDescent="0.2">
      <c r="A132" s="818"/>
      <c r="B132" s="819"/>
      <c r="C132" s="9"/>
      <c r="D132" s="10"/>
      <c r="E132" s="275"/>
    </row>
    <row r="133" spans="1:5" ht="13.5" hidden="1" customHeight="1" thickBot="1" x14ac:dyDescent="0.25">
      <c r="A133" s="820"/>
      <c r="B133" s="821"/>
      <c r="C133" s="276"/>
      <c r="D133" s="277"/>
      <c r="E133" s="278"/>
    </row>
    <row r="134" spans="1:5" ht="13.5" hidden="1" thickBot="1" x14ac:dyDescent="0.25">
      <c r="A134" s="822"/>
      <c r="B134" s="823"/>
      <c r="C134" s="823"/>
      <c r="D134" s="824"/>
      <c r="E134" s="11"/>
    </row>
    <row r="135" spans="1:5" hidden="1" x14ac:dyDescent="0.2">
      <c r="A135" s="7"/>
      <c r="B135" s="7"/>
      <c r="C135" s="7"/>
      <c r="D135" s="7"/>
      <c r="E135" s="7"/>
    </row>
    <row r="136" spans="1:5" hidden="1" x14ac:dyDescent="0.2">
      <c r="A136" s="366"/>
      <c r="B136" s="825"/>
      <c r="C136" s="825"/>
      <c r="D136" s="25"/>
      <c r="E136" s="25"/>
    </row>
    <row r="137" spans="1:5" ht="13.5" hidden="1" thickBot="1" x14ac:dyDescent="0.25">
      <c r="A137" s="798"/>
      <c r="B137" s="799"/>
      <c r="C137" s="799"/>
      <c r="D137" s="799"/>
      <c r="E137" s="800"/>
    </row>
    <row r="138" spans="1:5" ht="13.5" hidden="1" thickBot="1" x14ac:dyDescent="0.25">
      <c r="A138" s="279"/>
      <c r="B138" s="801"/>
      <c r="C138" s="802"/>
      <c r="D138" s="803"/>
      <c r="E138" s="17"/>
    </row>
    <row r="139" spans="1:5" hidden="1" x14ac:dyDescent="0.2">
      <c r="A139" s="280"/>
      <c r="B139" s="804"/>
      <c r="C139" s="805"/>
      <c r="D139" s="806"/>
      <c r="E139" s="281"/>
    </row>
    <row r="140" spans="1:5" hidden="1" x14ac:dyDescent="0.2">
      <c r="A140" s="282"/>
      <c r="B140" s="807"/>
      <c r="C140" s="808"/>
      <c r="D140" s="809"/>
      <c r="E140" s="283"/>
    </row>
    <row r="141" spans="1:5" ht="13.5" hidden="1" thickBot="1" x14ac:dyDescent="0.25">
      <c r="A141" s="282"/>
      <c r="B141" s="810"/>
      <c r="C141" s="811"/>
      <c r="D141" s="812"/>
      <c r="E141" s="283"/>
    </row>
    <row r="142" spans="1:5" ht="13.5" hidden="1" thickBot="1" x14ac:dyDescent="0.25">
      <c r="A142" s="813"/>
      <c r="B142" s="814"/>
      <c r="C142" s="814"/>
      <c r="D142" s="815"/>
      <c r="E142" s="11"/>
    </row>
    <row r="143" spans="1:5" hidden="1" x14ac:dyDescent="0.2">
      <c r="A143" s="284"/>
      <c r="B143" s="7"/>
      <c r="C143" s="7"/>
      <c r="D143" s="7"/>
      <c r="E143" s="7"/>
    </row>
    <row r="144" spans="1:5" hidden="1" x14ac:dyDescent="0.2">
      <c r="A144" s="7"/>
      <c r="B144" s="7"/>
      <c r="C144" s="7"/>
      <c r="D144" s="7"/>
      <c r="E144" s="7"/>
    </row>
    <row r="145" spans="1:8" hidden="1" x14ac:dyDescent="0.2">
      <c r="A145" s="7"/>
      <c r="B145" s="7"/>
      <c r="C145" s="7"/>
      <c r="D145" s="7"/>
      <c r="E145" s="7"/>
    </row>
    <row r="146" spans="1:8" x14ac:dyDescent="0.2">
      <c r="A146" s="13"/>
      <c r="B146" s="13"/>
      <c r="C146" s="7"/>
      <c r="D146" s="7"/>
      <c r="E146" s="30"/>
      <c r="F146" s="4"/>
    </row>
    <row r="147" spans="1:8" x14ac:dyDescent="0.2">
      <c r="A147" s="14"/>
      <c r="B147" s="13"/>
      <c r="C147" s="7"/>
      <c r="D147" s="7"/>
      <c r="E147" s="69"/>
      <c r="F147" s="4"/>
      <c r="H147" s="4"/>
    </row>
    <row r="148" spans="1:8" x14ac:dyDescent="0.2">
      <c r="A148" s="7"/>
      <c r="B148" s="7"/>
      <c r="C148" s="7"/>
      <c r="D148" s="7"/>
      <c r="E148" s="15"/>
      <c r="H148" s="4"/>
    </row>
    <row r="149" spans="1:8" x14ac:dyDescent="0.2">
      <c r="A149" s="7"/>
      <c r="B149" s="7"/>
      <c r="C149" s="7"/>
      <c r="D149" s="7"/>
      <c r="E149" s="15"/>
    </row>
    <row r="150" spans="1:8" x14ac:dyDescent="0.2">
      <c r="A150" s="4"/>
      <c r="E150" s="4"/>
    </row>
    <row r="151" spans="1:8" x14ac:dyDescent="0.2">
      <c r="A151" s="4"/>
    </row>
  </sheetData>
  <sheetProtection sheet="1" objects="1" scenarios="1"/>
  <mergeCells count="115"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  <mergeCell ref="A23:E23"/>
    <mergeCell ref="B25:C25"/>
    <mergeCell ref="B26:C26"/>
    <mergeCell ref="B27:C27"/>
    <mergeCell ref="B28:C28"/>
    <mergeCell ref="B29:C29"/>
    <mergeCell ref="B16:C16"/>
    <mergeCell ref="B17:C17"/>
    <mergeCell ref="B18:C18"/>
    <mergeCell ref="B19:C19"/>
    <mergeCell ref="B20:C20"/>
    <mergeCell ref="A21:D21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79:C79"/>
    <mergeCell ref="B80:C80"/>
    <mergeCell ref="A81:C81"/>
    <mergeCell ref="A92:E92"/>
    <mergeCell ref="B94:C94"/>
    <mergeCell ref="B95:C95"/>
    <mergeCell ref="A72:E72"/>
    <mergeCell ref="B74:C74"/>
    <mergeCell ref="B75:C75"/>
    <mergeCell ref="B76:C76"/>
    <mergeCell ref="B77:C77"/>
    <mergeCell ref="B78:C78"/>
    <mergeCell ref="B83:C83"/>
    <mergeCell ref="B84:C84"/>
    <mergeCell ref="A85:C85"/>
    <mergeCell ref="B87:C87"/>
    <mergeCell ref="B88:C88"/>
    <mergeCell ref="B89:C89"/>
    <mergeCell ref="A90:C90"/>
    <mergeCell ref="C104:D104"/>
    <mergeCell ref="A111:B111"/>
    <mergeCell ref="A112:D112"/>
    <mergeCell ref="A114:E114"/>
    <mergeCell ref="A116:D116"/>
    <mergeCell ref="B117:D117"/>
    <mergeCell ref="B96:C96"/>
    <mergeCell ref="B97:C97"/>
    <mergeCell ref="B98:C98"/>
    <mergeCell ref="B99:C99"/>
    <mergeCell ref="A100:C100"/>
    <mergeCell ref="A102:E102"/>
    <mergeCell ref="A124:D124"/>
    <mergeCell ref="A125:D125"/>
    <mergeCell ref="B126:C126"/>
    <mergeCell ref="A127:B127"/>
    <mergeCell ref="A128:B128"/>
    <mergeCell ref="A129:B129"/>
    <mergeCell ref="B118:D118"/>
    <mergeCell ref="B119:D119"/>
    <mergeCell ref="B120:D120"/>
    <mergeCell ref="B121:D121"/>
    <mergeCell ref="B122:D122"/>
    <mergeCell ref="B123:D123"/>
    <mergeCell ref="A137:E137"/>
    <mergeCell ref="B138:D138"/>
    <mergeCell ref="B139:D139"/>
    <mergeCell ref="B140:D140"/>
    <mergeCell ref="B141:D141"/>
    <mergeCell ref="A142:D142"/>
    <mergeCell ref="A130:B130"/>
    <mergeCell ref="A131:B131"/>
    <mergeCell ref="A132:B132"/>
    <mergeCell ref="A133:B133"/>
    <mergeCell ref="A134:D134"/>
    <mergeCell ref="B136:C136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84" sqref="D84:E84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9" x14ac:dyDescent="0.2">
      <c r="A1" s="752" t="str">
        <f>'BASE PLANILHAS'!A1:E1</f>
        <v>ANEXO VI - PLANILHA DE COMPOSIÇÃO DE CUSTOS</v>
      </c>
      <c r="B1" s="753"/>
      <c r="C1" s="753"/>
      <c r="D1" s="753"/>
      <c r="E1" s="754"/>
    </row>
    <row r="2" spans="1:9" ht="13.5" thickBot="1" x14ac:dyDescent="0.25">
      <c r="A2" s="174"/>
      <c r="B2" s="221"/>
      <c r="C2" s="221"/>
      <c r="D2" s="222"/>
      <c r="E2" s="223"/>
      <c r="F2" s="54"/>
      <c r="G2" s="54"/>
      <c r="H2" s="54"/>
    </row>
    <row r="3" spans="1:9" ht="13.5" thickBot="1" x14ac:dyDescent="0.25">
      <c r="A3" s="755" t="str">
        <f>'BASE PLANILHAS'!A3:E3</f>
        <v>Dados para composição dos custos referentes à mão-de-obra</v>
      </c>
      <c r="B3" s="756"/>
      <c r="C3" s="756"/>
      <c r="D3" s="756"/>
      <c r="E3" s="757"/>
      <c r="F3" s="54"/>
      <c r="G3" s="54"/>
      <c r="H3" s="54"/>
    </row>
    <row r="4" spans="1:9" x14ac:dyDescent="0.2">
      <c r="A4" s="64" t="str">
        <f>'BASE PLANILHAS'!A4</f>
        <v>A</v>
      </c>
      <c r="B4" s="758" t="str">
        <f>'BASE PLANILHAS'!B4:D4</f>
        <v>Localidade</v>
      </c>
      <c r="C4" s="759"/>
      <c r="D4" s="760"/>
      <c r="E4" s="297" t="str">
        <f>CCT!A52</f>
        <v>Betim</v>
      </c>
      <c r="F4" s="54"/>
      <c r="G4" s="54"/>
      <c r="H4" s="54"/>
    </row>
    <row r="5" spans="1:9" x14ac:dyDescent="0.2">
      <c r="A5" s="34" t="str">
        <f>'BASE PLANILHAS'!A5</f>
        <v>B</v>
      </c>
      <c r="B5" s="761" t="str">
        <f>'BASE PLANILHAS'!B5:D5</f>
        <v>Tipo de serviço</v>
      </c>
      <c r="C5" s="762"/>
      <c r="D5" s="763"/>
      <c r="E5" s="33" t="str">
        <f>'BASE PLANILHAS'!E5</f>
        <v>Apoio Administrativo</v>
      </c>
      <c r="F5" s="54"/>
      <c r="G5" s="54"/>
      <c r="H5" s="54"/>
    </row>
    <row r="6" spans="1:9" x14ac:dyDescent="0.2">
      <c r="A6" s="34" t="str">
        <f>'BASE PLANILHAS'!A6</f>
        <v>C</v>
      </c>
      <c r="B6" s="745" t="str">
        <f>'BASE PLANILHAS'!B6:D6</f>
        <v>Salário Nominativo da Categoria Profissional</v>
      </c>
      <c r="C6" s="746"/>
      <c r="D6" s="747"/>
      <c r="E6" s="297">
        <f>CCT!H52</f>
        <v>1511.38</v>
      </c>
      <c r="F6" s="54"/>
      <c r="G6" s="54"/>
      <c r="H6" s="54"/>
    </row>
    <row r="7" spans="1:9" x14ac:dyDescent="0.2">
      <c r="A7" s="34" t="str">
        <f>'BASE PLANILHAS'!A7</f>
        <v>D</v>
      </c>
      <c r="B7" s="745" t="str">
        <f>'BASE PLANILHAS'!B7:D7</f>
        <v>Categoria profissional (vinculada à execução contratual)</v>
      </c>
      <c r="C7" s="746"/>
      <c r="D7" s="747"/>
      <c r="E7" s="298" t="str">
        <f>CCT!B52</f>
        <v>Recepcionista - 150h</v>
      </c>
      <c r="G7" s="1"/>
    </row>
    <row r="8" spans="1:9" ht="13.5" thickBot="1" x14ac:dyDescent="0.25">
      <c r="A8" s="36" t="str">
        <f>'BASE PLANILHAS'!A8</f>
        <v>E</v>
      </c>
      <c r="B8" s="764" t="str">
        <f>'BASE PLANILHAS'!B8:D8</f>
        <v>Data base da categoria (dia/mês/ano)</v>
      </c>
      <c r="C8" s="765"/>
      <c r="D8" s="766"/>
      <c r="E8" s="225">
        <f>CCT!P52</f>
        <v>43101</v>
      </c>
      <c r="F8" s="63"/>
    </row>
    <row r="9" spans="1:9" x14ac:dyDescent="0.2">
      <c r="A9" s="226"/>
      <c r="B9" s="100"/>
      <c r="C9" s="100"/>
      <c r="D9" s="100"/>
      <c r="E9" s="227"/>
      <c r="F9" s="63"/>
      <c r="H9" s="1"/>
    </row>
    <row r="10" spans="1:9" x14ac:dyDescent="0.2">
      <c r="A10" s="711" t="str">
        <f>'BASE PLANILHAS'!A10:E10</f>
        <v>MÓDULO 1 - COMPOSIÇÃO DA REMUNERAÇÃO</v>
      </c>
      <c r="B10" s="712"/>
      <c r="C10" s="712"/>
      <c r="D10" s="712"/>
      <c r="E10" s="713"/>
      <c r="F10" s="70"/>
    </row>
    <row r="11" spans="1:9" ht="13.5" thickBot="1" x14ac:dyDescent="0.25">
      <c r="A11" s="37"/>
      <c r="B11" s="38"/>
      <c r="C11" s="38"/>
      <c r="D11" s="38"/>
      <c r="E11" s="39"/>
      <c r="F11" s="1"/>
    </row>
    <row r="12" spans="1:9" ht="13.5" thickBot="1" x14ac:dyDescent="0.25">
      <c r="A12" s="214">
        <f>'BASE PLANILHAS'!A12</f>
        <v>1</v>
      </c>
      <c r="B12" s="696" t="str">
        <f>'BASE PLANILHAS'!B12:C12</f>
        <v>Composição da Remuneração</v>
      </c>
      <c r="C12" s="698"/>
      <c r="D12" s="358" t="str">
        <f>'BASE PLANILHAS'!D12</f>
        <v>Referência</v>
      </c>
      <c r="E12" s="358" t="str">
        <f>'BASE PLANILHAS'!E12</f>
        <v>Valor (R$)</v>
      </c>
      <c r="G12" s="1"/>
      <c r="I12" s="1"/>
    </row>
    <row r="13" spans="1:9" x14ac:dyDescent="0.2">
      <c r="A13" s="40" t="str">
        <f>'BASE PLANILHAS'!A13</f>
        <v>A</v>
      </c>
      <c r="B13" s="720" t="str">
        <f>'BASE PLANILHAS'!B13:C13</f>
        <v>Salário Base</v>
      </c>
      <c r="C13" s="721"/>
      <c r="D13" s="83">
        <v>1</v>
      </c>
      <c r="E13" s="41">
        <f>E6*D13</f>
        <v>1511.38</v>
      </c>
    </row>
    <row r="14" spans="1:9" x14ac:dyDescent="0.2">
      <c r="A14" s="34" t="str">
        <f>'BASE PLANILHAS'!A14</f>
        <v>B</v>
      </c>
      <c r="B14" s="699" t="str">
        <f>'BASE PLANILHAS'!B14:C14</f>
        <v xml:space="preserve">Adicional Periculosidade </v>
      </c>
      <c r="C14" s="700"/>
      <c r="D14" s="291">
        <v>0</v>
      </c>
      <c r="E14" s="216">
        <f t="shared" ref="E14:E17" si="0">D14*$E$13</f>
        <v>0</v>
      </c>
      <c r="G14" s="1"/>
    </row>
    <row r="15" spans="1:9" x14ac:dyDescent="0.2">
      <c r="A15" s="34" t="str">
        <f>'BASE PLANILHAS'!A15</f>
        <v>C</v>
      </c>
      <c r="B15" s="699" t="str">
        <f>'BASE PLANILHAS'!B15:C15</f>
        <v>Adicional Insalubridade</v>
      </c>
      <c r="C15" s="700"/>
      <c r="D15" s="296">
        <v>0</v>
      </c>
      <c r="E15" s="55">
        <f>D15*$D$13</f>
        <v>0</v>
      </c>
      <c r="G15" s="1"/>
    </row>
    <row r="16" spans="1:9" x14ac:dyDescent="0.2">
      <c r="A16" s="34" t="str">
        <f>'BASE PLANILHAS'!A16</f>
        <v>D</v>
      </c>
      <c r="B16" s="701" t="str">
        <f>'BASE PLANILHAS'!B16:C16</f>
        <v>Adicional Noturno</v>
      </c>
      <c r="C16" s="702"/>
      <c r="D16" s="42">
        <v>0</v>
      </c>
      <c r="E16" s="216">
        <f t="shared" si="0"/>
        <v>0</v>
      </c>
      <c r="G16" s="1"/>
    </row>
    <row r="17" spans="1:9" x14ac:dyDescent="0.2">
      <c r="A17" s="34" t="str">
        <f>'BASE PLANILHAS'!A17</f>
        <v>E</v>
      </c>
      <c r="B17" s="699" t="str">
        <f>'BASE PLANILHAS'!B17:C17</f>
        <v>Adicional de Hora Noturna Reduzida</v>
      </c>
      <c r="C17" s="700"/>
      <c r="D17" s="42">
        <v>0</v>
      </c>
      <c r="E17" s="216">
        <f t="shared" si="0"/>
        <v>0</v>
      </c>
    </row>
    <row r="18" spans="1:9" x14ac:dyDescent="0.2">
      <c r="A18" s="34" t="str">
        <f>'BASE PLANILHAS'!A18</f>
        <v>F</v>
      </c>
      <c r="B18" s="699" t="str">
        <f>'BASE PLANILHAS'!B18:C18</f>
        <v>Intervalo Intrajornada</v>
      </c>
      <c r="C18" s="700"/>
      <c r="D18" s="291">
        <v>0</v>
      </c>
      <c r="E18" s="216">
        <f>D18*$E$13</f>
        <v>0</v>
      </c>
    </row>
    <row r="19" spans="1:9" x14ac:dyDescent="0.2">
      <c r="A19" s="64" t="str">
        <f>'BASE PLANILHAS'!A19</f>
        <v>G</v>
      </c>
      <c r="B19" s="701" t="str">
        <f>'BASE PLANILHAS'!B19:C19</f>
        <v>Feriado Nacional - Súmula 444/2012 - TST</v>
      </c>
      <c r="C19" s="702"/>
      <c r="D19" s="291">
        <v>0</v>
      </c>
      <c r="E19" s="216">
        <f>D19*$E$13</f>
        <v>0</v>
      </c>
    </row>
    <row r="20" spans="1:9" ht="13.5" thickBot="1" x14ac:dyDescent="0.25">
      <c r="A20" s="36" t="str">
        <f>'BASE PLANILHAS'!A20</f>
        <v>H</v>
      </c>
      <c r="B20" s="716" t="str">
        <f>'BASE PLANILHAS'!B20:C20</f>
        <v>Adicional de Acúmulo de função</v>
      </c>
      <c r="C20" s="717"/>
      <c r="D20" s="42">
        <v>0</v>
      </c>
      <c r="E20" s="215">
        <f>D20*$E$13</f>
        <v>0</v>
      </c>
    </row>
    <row r="21" spans="1:9" ht="13.5" thickBot="1" x14ac:dyDescent="0.25">
      <c r="A21" s="696" t="str">
        <f>'BASE PLANILHAS'!A21:D21</f>
        <v>Total do Módulo 1</v>
      </c>
      <c r="B21" s="697"/>
      <c r="C21" s="697"/>
      <c r="D21" s="698"/>
      <c r="E21" s="51">
        <f>SUM(E13:E20)</f>
        <v>1511.38</v>
      </c>
    </row>
    <row r="22" spans="1:9" x14ac:dyDescent="0.2">
      <c r="A22" s="364"/>
      <c r="B22" s="365"/>
      <c r="C22" s="365"/>
      <c r="D22" s="365"/>
      <c r="E22" s="44"/>
      <c r="F22" s="1"/>
    </row>
    <row r="23" spans="1:9" x14ac:dyDescent="0.2">
      <c r="A23" s="711" t="str">
        <f>'BASE PLANILHAS'!A23:E23</f>
        <v>MÓDULO 2 – ENCARGOS E BENEFÍCIOS MENSAIS E DIÁRIOS</v>
      </c>
      <c r="B23" s="712"/>
      <c r="C23" s="712"/>
      <c r="D23" s="712"/>
      <c r="E23" s="713"/>
      <c r="F23" s="1"/>
    </row>
    <row r="24" spans="1:9" ht="13.5" thickBot="1" x14ac:dyDescent="0.25">
      <c r="A24" s="361"/>
      <c r="B24" s="362"/>
      <c r="C24" s="362"/>
      <c r="D24" s="362"/>
      <c r="E24" s="363"/>
      <c r="F24" s="1"/>
    </row>
    <row r="25" spans="1:9" ht="13.5" thickBot="1" x14ac:dyDescent="0.25">
      <c r="A25" s="214" t="str">
        <f>'BASE PLANILHAS'!A25</f>
        <v>2.1</v>
      </c>
      <c r="B25" s="696" t="str">
        <f>'BASE PLANILHAS'!B25:C25</f>
        <v>Submódulo 2.1 - Encargos Previdenciários, FGTS e Outras Contribuições</v>
      </c>
      <c r="C25" s="698"/>
      <c r="D25" s="214" t="str">
        <f>'BASE PLANILHAS'!D25</f>
        <v>Referência</v>
      </c>
      <c r="E25" s="214" t="str">
        <f>'BASE PLANILHAS'!E25</f>
        <v>Valor (R$)</v>
      </c>
    </row>
    <row r="26" spans="1:9" x14ac:dyDescent="0.2">
      <c r="A26" s="40" t="str">
        <f>'BASE PLANILHAS'!A26</f>
        <v>A</v>
      </c>
      <c r="B26" s="708" t="str">
        <f>'BASE PLANILHAS'!B26:C26</f>
        <v>INSS</v>
      </c>
      <c r="C26" s="710"/>
      <c r="D26" s="73">
        <f>'BASE PLANILHAS'!D26</f>
        <v>0.2</v>
      </c>
      <c r="E26" s="74">
        <f>$E$21*D26</f>
        <v>302.27600000000001</v>
      </c>
    </row>
    <row r="27" spans="1:9" x14ac:dyDescent="0.2">
      <c r="A27" s="34" t="str">
        <f>'BASE PLANILHAS'!A27</f>
        <v>B</v>
      </c>
      <c r="B27" s="701" t="str">
        <f>'BASE PLANILHAS'!B27:C27</f>
        <v>SESI OU SENAC</v>
      </c>
      <c r="C27" s="702"/>
      <c r="D27" s="18">
        <f>'BASE PLANILHAS'!D27</f>
        <v>1.4999999999999999E-2</v>
      </c>
      <c r="E27" s="23">
        <f>$E$21*D27</f>
        <v>22.6707</v>
      </c>
    </row>
    <row r="28" spans="1:9" x14ac:dyDescent="0.2">
      <c r="A28" s="34" t="str">
        <f>'BASE PLANILHAS'!A28</f>
        <v>C</v>
      </c>
      <c r="B28" s="748" t="str">
        <f>'BASE PLANILHAS'!B28:C28</f>
        <v>SENAI OU SENAC</v>
      </c>
      <c r="C28" s="749"/>
      <c r="D28" s="18">
        <f>'BASE PLANILHAS'!D28</f>
        <v>0.01</v>
      </c>
      <c r="E28" s="23">
        <f>$E$21*D28</f>
        <v>15.113800000000001</v>
      </c>
    </row>
    <row r="29" spans="1:9" x14ac:dyDescent="0.2">
      <c r="A29" s="34" t="str">
        <f>'BASE PLANILHAS'!A29</f>
        <v>D</v>
      </c>
      <c r="B29" s="699" t="str">
        <f>'BASE PLANILHAS'!B29:C29</f>
        <v>INCRA</v>
      </c>
      <c r="C29" s="700"/>
      <c r="D29" s="18">
        <f>'BASE PLANILHAS'!D29</f>
        <v>2E-3</v>
      </c>
      <c r="E29" s="23">
        <f t="shared" ref="E29:E32" si="1">$E$21*D29</f>
        <v>3.0227600000000003</v>
      </c>
    </row>
    <row r="30" spans="1:9" x14ac:dyDescent="0.2">
      <c r="A30" s="34" t="str">
        <f>'BASE PLANILHAS'!A30</f>
        <v>E</v>
      </c>
      <c r="B30" s="699" t="str">
        <f>'BASE PLANILHAS'!B30:C30</f>
        <v>Salário Educação</v>
      </c>
      <c r="C30" s="700"/>
      <c r="D30" s="18">
        <f>'BASE PLANILHAS'!D30</f>
        <v>2.5000000000000001E-2</v>
      </c>
      <c r="E30" s="23">
        <f t="shared" si="1"/>
        <v>37.784500000000001</v>
      </c>
    </row>
    <row r="31" spans="1:9" x14ac:dyDescent="0.2">
      <c r="A31" s="34" t="str">
        <f>'BASE PLANILHAS'!A31</f>
        <v>F</v>
      </c>
      <c r="B31" s="699" t="str">
        <f>'BASE PLANILHAS'!B31:C31</f>
        <v>FGTS</v>
      </c>
      <c r="C31" s="700"/>
      <c r="D31" s="18">
        <f>'BASE PLANILHAS'!D31</f>
        <v>0.08</v>
      </c>
      <c r="E31" s="23">
        <f t="shared" si="1"/>
        <v>120.91040000000001</v>
      </c>
    </row>
    <row r="32" spans="1:9" x14ac:dyDescent="0.2">
      <c r="A32" s="34" t="str">
        <f>'BASE PLANILHAS'!A32</f>
        <v>G</v>
      </c>
      <c r="B32" s="699" t="str">
        <f>'BASE PLANILHAS'!B32:C32</f>
        <v>RAT</v>
      </c>
      <c r="C32" s="700"/>
      <c r="D32" s="18">
        <f>'BASE PLANILHAS'!D32</f>
        <v>0.03</v>
      </c>
      <c r="E32" s="23">
        <f t="shared" si="1"/>
        <v>45.3414</v>
      </c>
      <c r="I32" s="1"/>
    </row>
    <row r="33" spans="1:14" ht="13.5" thickBot="1" x14ac:dyDescent="0.25">
      <c r="A33" s="34" t="str">
        <f>'BASE PLANILHAS'!A33</f>
        <v>H</v>
      </c>
      <c r="B33" s="701" t="str">
        <f>'BASE PLANILHAS'!B33:C33</f>
        <v>SEBRAE</v>
      </c>
      <c r="C33" s="702"/>
      <c r="D33" s="18">
        <f>'BASE PLANILHAS'!D33</f>
        <v>6.0000000000000001E-3</v>
      </c>
      <c r="E33" s="23">
        <f>$E$21*D33</f>
        <v>9.0682800000000015</v>
      </c>
    </row>
    <row r="34" spans="1:14" ht="13.5" thickBot="1" x14ac:dyDescent="0.25">
      <c r="A34" s="696" t="str">
        <f>'BASE PLANILHAS'!A34:C34</f>
        <v>Total do Submódulo 2.1</v>
      </c>
      <c r="B34" s="697"/>
      <c r="C34" s="698"/>
      <c r="D34" s="50">
        <f>'BASE PLANILHAS'!D34</f>
        <v>0.3680000000000001</v>
      </c>
      <c r="E34" s="51">
        <f>SUM(E26:E33)</f>
        <v>556.18784000000005</v>
      </c>
      <c r="F34" s="1"/>
      <c r="G34" s="66"/>
    </row>
    <row r="35" spans="1:14" ht="13.5" thickBot="1" x14ac:dyDescent="0.25">
      <c r="A35" s="356"/>
      <c r="B35" s="357"/>
      <c r="C35" s="357"/>
      <c r="D35" s="236"/>
      <c r="E35" s="45"/>
      <c r="F35" s="1"/>
      <c r="G35" s="66"/>
    </row>
    <row r="36" spans="1:14" ht="13.5" thickBot="1" x14ac:dyDescent="0.25">
      <c r="A36" s="214" t="str">
        <f>'BASE PLANILHAS'!A36</f>
        <v>2.2</v>
      </c>
      <c r="B36" s="696" t="str">
        <f>'BASE PLANILHAS'!B36:C36</f>
        <v>Submódulo 2.2 - 13º Salário, Férias e Adicional de Férias</v>
      </c>
      <c r="C36" s="698"/>
      <c r="D36" s="214" t="str">
        <f>'BASE PLANILHAS'!D36</f>
        <v>Referência</v>
      </c>
      <c r="E36" s="358" t="str">
        <f>'BASE PLANILHAS'!E36</f>
        <v>Valor (R$)</v>
      </c>
    </row>
    <row r="37" spans="1:14" x14ac:dyDescent="0.2">
      <c r="A37" s="32" t="str">
        <f>'BASE PLANILHAS'!A37</f>
        <v>A</v>
      </c>
      <c r="B37" s="701" t="str">
        <f>'BASE PLANILHAS'!B37:C37</f>
        <v>13º salário (titular)</v>
      </c>
      <c r="C37" s="702"/>
      <c r="D37" s="65">
        <f>'BASE PLANILHAS'!D37</f>
        <v>8.3333333333333329E-2</v>
      </c>
      <c r="E37" s="41">
        <f>$E$21*D37</f>
        <v>125.94833333333334</v>
      </c>
      <c r="F37" s="1"/>
    </row>
    <row r="38" spans="1:14" ht="13.5" thickBot="1" x14ac:dyDescent="0.25">
      <c r="A38" s="36" t="str">
        <f>'BASE PLANILHAS'!A38</f>
        <v>B</v>
      </c>
      <c r="B38" s="716" t="str">
        <f>'BASE PLANILHAS'!B38:C38</f>
        <v>Férias e Adicional de Férias (titular)</v>
      </c>
      <c r="C38" s="717"/>
      <c r="D38" s="71">
        <f>'BASE PLANILHAS'!D38</f>
        <v>0.1111111111111111</v>
      </c>
      <c r="E38" s="72">
        <f>D38*$E$21</f>
        <v>167.93111111111111</v>
      </c>
      <c r="F38" s="1"/>
      <c r="H38" s="1"/>
    </row>
    <row r="39" spans="1:14" ht="13.5" thickBot="1" x14ac:dyDescent="0.25">
      <c r="A39" s="67"/>
      <c r="B39" s="696" t="str">
        <f>'BASE PLANILHAS'!B39:C39</f>
        <v>Subtotal</v>
      </c>
      <c r="C39" s="698"/>
      <c r="D39" s="16">
        <f>'BASE PLANILHAS'!D39</f>
        <v>0.19444444444444442</v>
      </c>
      <c r="E39" s="45">
        <f>D39*$E$21</f>
        <v>293.8794444444444</v>
      </c>
      <c r="F39" s="1"/>
      <c r="H39" s="1"/>
    </row>
    <row r="40" spans="1:14" ht="13.5" thickBot="1" x14ac:dyDescent="0.25">
      <c r="A40" s="214" t="str">
        <f>'BASE PLANILHAS'!A40</f>
        <v>C</v>
      </c>
      <c r="B40" s="750" t="str">
        <f>'BASE PLANILHAS'!B40:C40</f>
        <v>Incidência do Submódulo 2.1 sobre 13º Salário, Férias e Adicional de Férias</v>
      </c>
      <c r="C40" s="751"/>
      <c r="D40" s="46">
        <f>'BASE PLANILHAS'!D40</f>
        <v>7.1555555555555567E-2</v>
      </c>
      <c r="E40" s="47">
        <f>D40*$E$21</f>
        <v>108.14763555555558</v>
      </c>
      <c r="F40" s="29"/>
      <c r="H40" s="1"/>
    </row>
    <row r="41" spans="1:14" ht="13.5" thickBot="1" x14ac:dyDescent="0.25">
      <c r="A41" s="696" t="str">
        <f>'BASE PLANILHAS'!A41:C41</f>
        <v>Total do Submódulo 2.2</v>
      </c>
      <c r="B41" s="697"/>
      <c r="C41" s="698"/>
      <c r="D41" s="48">
        <f>'BASE PLANILHAS'!D41</f>
        <v>0.26600000000000001</v>
      </c>
      <c r="E41" s="49">
        <f>SUM(E39:E40)</f>
        <v>402.02707999999996</v>
      </c>
      <c r="F41" s="29"/>
    </row>
    <row r="42" spans="1:14" ht="13.5" thickBot="1" x14ac:dyDescent="0.25">
      <c r="A42" s="237"/>
      <c r="B42" s="238"/>
      <c r="C42" s="238"/>
      <c r="D42" s="238"/>
      <c r="E42" s="239"/>
      <c r="F42" s="1"/>
    </row>
    <row r="43" spans="1:14" ht="13.5" thickBot="1" x14ac:dyDescent="0.25">
      <c r="A43" s="52" t="str">
        <f>'BASE PLANILHAS'!A43</f>
        <v>2.3</v>
      </c>
      <c r="B43" s="696" t="str">
        <f>'BASE PLANILHAS'!B43:C43</f>
        <v>Submódulo 2.3 - Benefícios Mensais e Diários</v>
      </c>
      <c r="C43" s="698"/>
      <c r="D43" s="358" t="str">
        <f>'BASE PLANILHAS'!D43</f>
        <v>Referência</v>
      </c>
      <c r="E43" s="358" t="str">
        <f>'BASE PLANILHAS'!E43</f>
        <v>Valor (R$)</v>
      </c>
    </row>
    <row r="44" spans="1:14" x14ac:dyDescent="0.2">
      <c r="A44" s="32" t="str">
        <f>'BASE PLANILHAS'!A44</f>
        <v>A</v>
      </c>
      <c r="B44" s="708" t="str">
        <f>'BASE PLANILHAS'!B44:C44</f>
        <v>Vale - Transporte (Descontada parcela do empregado)</v>
      </c>
      <c r="C44" s="710"/>
      <c r="D44" s="292">
        <f>VT!D13</f>
        <v>4.05</v>
      </c>
      <c r="E44" s="78">
        <f>(2*$D$44*20*$D$13)-(IF($E$13*6%&lt;=(2*$D$44*20*$D$13),$E$13*6%,(2*$D$44*20*$D$13)))</f>
        <v>71.3172</v>
      </c>
      <c r="F44" s="19"/>
      <c r="N44" s="4"/>
    </row>
    <row r="45" spans="1:14" x14ac:dyDescent="0.2">
      <c r="A45" s="34" t="str">
        <f>'BASE PLANILHAS'!A45</f>
        <v>B</v>
      </c>
      <c r="B45" s="701" t="str">
        <f>'BASE PLANILHAS'!B45:C45</f>
        <v>Vale - Alimentação (Descontada parcela do empregado)</v>
      </c>
      <c r="C45" s="702"/>
      <c r="D45" s="293">
        <f>CCT!I52</f>
        <v>19.899999999999999</v>
      </c>
      <c r="E45" s="78">
        <f>(D45*20-1)*D13</f>
        <v>397</v>
      </c>
      <c r="F45" s="19"/>
    </row>
    <row r="46" spans="1:14" x14ac:dyDescent="0.2">
      <c r="A46" s="34" t="str">
        <f>'BASE PLANILHAS'!A46</f>
        <v>C</v>
      </c>
      <c r="B46" s="699" t="str">
        <f>'BASE PLANILHAS'!B46:C46</f>
        <v>Cesta Básica</v>
      </c>
      <c r="C46" s="700"/>
      <c r="D46" s="293">
        <f>CCT!J52</f>
        <v>0</v>
      </c>
      <c r="E46" s="78">
        <f>$D46*$D$13</f>
        <v>0</v>
      </c>
      <c r="F46" s="19"/>
    </row>
    <row r="47" spans="1:14" x14ac:dyDescent="0.2">
      <c r="A47" s="34" t="str">
        <f>'BASE PLANILHAS'!A47</f>
        <v>D</v>
      </c>
      <c r="B47" s="701" t="str">
        <f>'BASE PLANILHAS'!B47:C47</f>
        <v>PAF</v>
      </c>
      <c r="C47" s="702"/>
      <c r="D47" s="293">
        <f>CCT!K52</f>
        <v>48.58</v>
      </c>
      <c r="E47" s="78">
        <f t="shared" ref="E47:E51" si="2">$D47*$D$13</f>
        <v>48.58</v>
      </c>
      <c r="F47" s="19"/>
    </row>
    <row r="48" spans="1:14" x14ac:dyDescent="0.2">
      <c r="A48" s="34" t="str">
        <f>'BASE PLANILHAS'!A48</f>
        <v>E</v>
      </c>
      <c r="B48" s="699" t="str">
        <f>'BASE PLANILHAS'!B48:C48</f>
        <v>PQM</v>
      </c>
      <c r="C48" s="700"/>
      <c r="D48" s="367">
        <f>CCT!L52</f>
        <v>9.5500000000000007</v>
      </c>
      <c r="E48" s="78">
        <f t="shared" si="2"/>
        <v>9.5500000000000007</v>
      </c>
      <c r="F48" s="19"/>
    </row>
    <row r="49" spans="1:8" x14ac:dyDescent="0.2">
      <c r="A49" s="34" t="str">
        <f>'BASE PLANILHAS'!A49</f>
        <v>F</v>
      </c>
      <c r="B49" s="701" t="str">
        <f>'BASE PLANILHAS'!B49:C49</f>
        <v>PAT</v>
      </c>
      <c r="C49" s="702"/>
      <c r="D49" s="367">
        <f>CCT!M52</f>
        <v>0</v>
      </c>
      <c r="E49" s="78">
        <f t="shared" si="2"/>
        <v>0</v>
      </c>
      <c r="F49" s="19"/>
    </row>
    <row r="50" spans="1:8" x14ac:dyDescent="0.2">
      <c r="A50" s="34" t="str">
        <f>'BASE PLANILHAS'!A50</f>
        <v>G</v>
      </c>
      <c r="B50" s="699" t="str">
        <f>'BASE PLANILHAS'!B50:C50</f>
        <v>Seguro de Vida</v>
      </c>
      <c r="C50" s="700"/>
      <c r="D50" s="368">
        <f>CCT!N52</f>
        <v>4.72</v>
      </c>
      <c r="E50" s="78">
        <f t="shared" si="2"/>
        <v>4.72</v>
      </c>
      <c r="F50" s="19"/>
    </row>
    <row r="51" spans="1:8" ht="13.5" thickBot="1" x14ac:dyDescent="0.25">
      <c r="A51" s="36" t="str">
        <f>'BASE PLANILHAS'!A51</f>
        <v>H</v>
      </c>
      <c r="B51" s="703" t="str">
        <f>'BASE PLANILHAS'!B51:C51</f>
        <v>Despesas de Viagem</v>
      </c>
      <c r="C51" s="704"/>
      <c r="D51" s="369">
        <f>CCT!O52</f>
        <v>0</v>
      </c>
      <c r="E51" s="78">
        <f t="shared" si="2"/>
        <v>0</v>
      </c>
      <c r="F51" s="1"/>
    </row>
    <row r="52" spans="1:8" ht="13.5" thickBot="1" x14ac:dyDescent="0.25">
      <c r="A52" s="705" t="str">
        <f>'BASE PLANILHAS'!A52:D52</f>
        <v>Total do Submódulo 2.3</v>
      </c>
      <c r="B52" s="706"/>
      <c r="C52" s="706"/>
      <c r="D52" s="707"/>
      <c r="E52" s="51">
        <f>SUM(E44:E51)</f>
        <v>531.16719999999998</v>
      </c>
      <c r="F52" s="29"/>
    </row>
    <row r="53" spans="1:8" ht="13.5" thickBot="1" x14ac:dyDescent="0.25">
      <c r="A53" s="237"/>
      <c r="B53" s="238"/>
      <c r="C53" s="240"/>
      <c r="D53" s="238"/>
      <c r="E53" s="239"/>
      <c r="F53" s="1"/>
    </row>
    <row r="54" spans="1:8" ht="13.5" thickBot="1" x14ac:dyDescent="0.25">
      <c r="A54" s="214" t="str">
        <f>'BASE PLANILHAS'!A54</f>
        <v>2.4</v>
      </c>
      <c r="B54" s="696" t="str">
        <f>'BASE PLANILHAS'!B54:D54</f>
        <v>Quadro Resumo do Módulo 2 - Encargos e Benefícios Mensais e Diários</v>
      </c>
      <c r="C54" s="697"/>
      <c r="D54" s="698"/>
      <c r="E54" s="214" t="str">
        <f>'BASE PLANILHAS'!E54</f>
        <v>Valor (R$)</v>
      </c>
    </row>
    <row r="55" spans="1:8" x14ac:dyDescent="0.2">
      <c r="A55" s="40" t="str">
        <f>'BASE PLANILHAS'!A55</f>
        <v>2.1</v>
      </c>
      <c r="B55" s="708" t="str">
        <f>'BASE PLANILHAS'!B55:D55</f>
        <v>Encargos Previdenciários, FGTS e Outras Contribuições</v>
      </c>
      <c r="C55" s="709"/>
      <c r="D55" s="710"/>
      <c r="E55" s="41">
        <f>E41</f>
        <v>402.02707999999996</v>
      </c>
      <c r="F55" s="1"/>
      <c r="H55" s="66"/>
    </row>
    <row r="56" spans="1:8" x14ac:dyDescent="0.2">
      <c r="A56" s="34" t="str">
        <f>'BASE PLANILHAS'!A56</f>
        <v>2.2</v>
      </c>
      <c r="B56" s="701" t="str">
        <f>'BASE PLANILHAS'!B56:D56</f>
        <v>13º Salário, Férias e Adicional de Férias</v>
      </c>
      <c r="C56" s="733"/>
      <c r="D56" s="702"/>
      <c r="E56" s="23">
        <f>E34</f>
        <v>556.18784000000005</v>
      </c>
      <c r="F56" s="1"/>
    </row>
    <row r="57" spans="1:8" ht="13.5" thickBot="1" x14ac:dyDescent="0.25">
      <c r="A57" s="36" t="str">
        <f>'BASE PLANILHAS'!A57</f>
        <v>2.3</v>
      </c>
      <c r="B57" s="699" t="str">
        <f>'BASE PLANILHAS'!B57:D57</f>
        <v>Benefícios Mensais e Diários</v>
      </c>
      <c r="C57" s="734"/>
      <c r="D57" s="749"/>
      <c r="E57" s="24">
        <f>E52</f>
        <v>531.16719999999998</v>
      </c>
      <c r="F57" s="1"/>
    </row>
    <row r="58" spans="1:8" ht="13.5" thickBot="1" x14ac:dyDescent="0.25">
      <c r="A58" s="696" t="str">
        <f>'BASE PLANILHAS'!A58:D58</f>
        <v>Total do Módulo 2</v>
      </c>
      <c r="B58" s="697"/>
      <c r="C58" s="697"/>
      <c r="D58" s="698"/>
      <c r="E58" s="49">
        <f>SUM(E55:E57)</f>
        <v>1489.38212</v>
      </c>
      <c r="F58" s="1"/>
    </row>
    <row r="59" spans="1:8" x14ac:dyDescent="0.2">
      <c r="A59" s="241"/>
      <c r="B59" s="240"/>
      <c r="C59" s="240"/>
      <c r="D59" s="240"/>
      <c r="E59" s="242"/>
      <c r="F59" s="1"/>
    </row>
    <row r="60" spans="1:8" x14ac:dyDescent="0.2">
      <c r="A60" s="711" t="str">
        <f>'BASE PLANILHAS'!A60:E60</f>
        <v>MÓDULO 3 – PROVISÃO PARA RESCISÃO</v>
      </c>
      <c r="B60" s="712"/>
      <c r="C60" s="712"/>
      <c r="D60" s="712"/>
      <c r="E60" s="713"/>
      <c r="F60" s="1"/>
    </row>
    <row r="61" spans="1:8" ht="13.5" thickBot="1" x14ac:dyDescent="0.25">
      <c r="A61" s="54"/>
      <c r="B61" s="54"/>
      <c r="C61" s="54"/>
      <c r="D61" s="54"/>
      <c r="E61" s="54"/>
      <c r="F61" s="22"/>
      <c r="G61" s="1"/>
    </row>
    <row r="62" spans="1:8" ht="13.5" thickBot="1" x14ac:dyDescent="0.25">
      <c r="A62" s="214">
        <f>'BASE PLANILHAS'!A62</f>
        <v>3</v>
      </c>
      <c r="B62" s="697" t="str">
        <f>'BASE PLANILHAS'!B62:C62</f>
        <v>Provisão para Rescisão</v>
      </c>
      <c r="C62" s="698"/>
      <c r="D62" s="214" t="str">
        <f>'BASE PLANILHAS'!D62</f>
        <v>Referência</v>
      </c>
      <c r="E62" s="358" t="str">
        <f>'BASE PLANILHAS'!E62</f>
        <v>Valor (R$)</v>
      </c>
      <c r="F62" s="19"/>
    </row>
    <row r="63" spans="1:8" x14ac:dyDescent="0.2">
      <c r="A63" s="79" t="str">
        <f>'BASE PLANILHAS'!A63</f>
        <v>A</v>
      </c>
      <c r="B63" s="718" t="str">
        <f>'BASE PLANILHAS'!B63:C63</f>
        <v>Aviso Prévio Indenizado (API) e Reflexo do Aviso Prévio Indenizado</v>
      </c>
      <c r="C63" s="719"/>
      <c r="D63" s="80">
        <f>'BASE PLANILHAS'!D63</f>
        <v>5.0183256172839511E-3</v>
      </c>
      <c r="E63" s="41">
        <f>$E$21*D63</f>
        <v>7.584596971450619</v>
      </c>
      <c r="F63" s="149"/>
    </row>
    <row r="64" spans="1:8" x14ac:dyDescent="0.2">
      <c r="A64" s="205" t="str">
        <f>'BASE PLANILHAS'!A64</f>
        <v>B</v>
      </c>
      <c r="B64" s="718" t="str">
        <f>'BASE PLANILHAS'!B64:C64</f>
        <v>Incidência do FGTS sobre API e Reflexo do API</v>
      </c>
      <c r="C64" s="719"/>
      <c r="D64" s="80">
        <f>'BASE PLANILHAS'!D64</f>
        <v>4.0146604938271608E-4</v>
      </c>
      <c r="E64" s="41">
        <f>$E$21*D64</f>
        <v>0.60676775771604952</v>
      </c>
      <c r="F64" s="19"/>
    </row>
    <row r="65" spans="1:10" x14ac:dyDescent="0.2">
      <c r="A65" s="205" t="str">
        <f>'BASE PLANILHAS'!A65</f>
        <v>C</v>
      </c>
      <c r="B65" s="718" t="str">
        <f>'BASE PLANILHAS'!B65:C65</f>
        <v>Multa do FGTS e Contribuição Social sobre o Aviso Prévio Indenizado</v>
      </c>
      <c r="C65" s="719"/>
      <c r="D65" s="18">
        <f>'BASE PLANILHAS'!D65</f>
        <v>2.0073302469135804E-4</v>
      </c>
      <c r="E65" s="41">
        <f t="shared" ref="E65:E69" si="3">$E$21*D65</f>
        <v>0.30338387885802476</v>
      </c>
      <c r="F65" s="19"/>
    </row>
    <row r="66" spans="1:10" x14ac:dyDescent="0.2">
      <c r="A66" s="205" t="str">
        <f>'BASE PLANILHAS'!A66</f>
        <v>D</v>
      </c>
      <c r="B66" s="718" t="str">
        <f>'BASE PLANILHAS'!B66:C66</f>
        <v>Aviso Prévio Trabalhado - APT</v>
      </c>
      <c r="C66" s="719"/>
      <c r="D66" s="18">
        <f>'BASE PLANILHAS'!D66</f>
        <v>3.5000000000000005E-3</v>
      </c>
      <c r="E66" s="41">
        <f t="shared" si="3"/>
        <v>5.2898300000000011</v>
      </c>
      <c r="F66" s="19"/>
    </row>
    <row r="67" spans="1:10" x14ac:dyDescent="0.2">
      <c r="A67" s="205" t="str">
        <f>'BASE PLANILHAS'!A67</f>
        <v>E</v>
      </c>
      <c r="B67" s="718" t="str">
        <f>'BASE PLANILHAS'!B67:C67</f>
        <v>Incidência dos encargos do submódulo 2.1 sobre Aviso Prévio Trabalhado</v>
      </c>
      <c r="C67" s="719"/>
      <c r="D67" s="80">
        <f>'BASE PLANILHAS'!D67</f>
        <v>1.2880000000000005E-3</v>
      </c>
      <c r="E67" s="41">
        <f>$E$21*D67</f>
        <v>1.946657440000001</v>
      </c>
      <c r="F67" s="61"/>
    </row>
    <row r="68" spans="1:10" x14ac:dyDescent="0.2">
      <c r="A68" s="205" t="str">
        <f>'BASE PLANILHAS'!A68</f>
        <v>F</v>
      </c>
      <c r="B68" s="718" t="str">
        <f>'BASE PLANILHAS'!B68:C68</f>
        <v>Multa do FGTS e Contribuição Social - Rescisão sem Justa Causa</v>
      </c>
      <c r="C68" s="719"/>
      <c r="D68" s="80">
        <f>'BASE PLANILHAS'!D68</f>
        <v>4.2999999999999997E-2</v>
      </c>
      <c r="E68" s="41">
        <f t="shared" si="3"/>
        <v>64.989339999999999</v>
      </c>
      <c r="F68" s="19"/>
    </row>
    <row r="69" spans="1:10" ht="13.5" thickBot="1" x14ac:dyDescent="0.25">
      <c r="A69" s="243" t="str">
        <f>'BASE PLANILHAS'!A69</f>
        <v>G</v>
      </c>
      <c r="B69" s="701" t="str">
        <f>'BASE PLANILHAS'!B69:C69</f>
        <v>Indenização Adicional (Art. 9º da Lei nº 7.238/84)</v>
      </c>
      <c r="C69" s="702"/>
      <c r="D69" s="81">
        <f>'BASE PLANILHAS'!D69</f>
        <v>1.6666666666666668E-3</v>
      </c>
      <c r="E69" s="55">
        <f t="shared" si="3"/>
        <v>2.518966666666667</v>
      </c>
      <c r="F69" s="19"/>
    </row>
    <row r="70" spans="1:10" ht="13.5" thickBot="1" x14ac:dyDescent="0.25">
      <c r="A70" s="696" t="str">
        <f>'BASE PLANILHAS'!A70:C70</f>
        <v>Total do Módulo 3</v>
      </c>
      <c r="B70" s="697"/>
      <c r="C70" s="698"/>
      <c r="D70" s="244">
        <f>'BASE PLANILHAS'!D70</f>
        <v>5.5075191358024689E-2</v>
      </c>
      <c r="E70" s="51">
        <f>SUM(E63:E69)</f>
        <v>83.239542714691368</v>
      </c>
      <c r="F70" s="29"/>
    </row>
    <row r="71" spans="1:10" x14ac:dyDescent="0.2">
      <c r="A71" s="245"/>
      <c r="B71" s="246"/>
      <c r="C71" s="246"/>
      <c r="D71" s="246"/>
      <c r="E71" s="247"/>
      <c r="F71" s="1"/>
    </row>
    <row r="72" spans="1:10" x14ac:dyDescent="0.2">
      <c r="A72" s="711" t="str">
        <f>'BASE PLANILHAS'!A72:E72</f>
        <v>MÓDULO 4 – CUSTO DE REPOSIÇÃO DO PROFISSIONAL AUSENTE</v>
      </c>
      <c r="B72" s="712"/>
      <c r="C72" s="712"/>
      <c r="D72" s="712"/>
      <c r="E72" s="713"/>
      <c r="F72" s="1"/>
      <c r="H72" s="1"/>
    </row>
    <row r="73" spans="1:10" ht="13.5" thickBot="1" x14ac:dyDescent="0.25">
      <c r="A73" s="54"/>
      <c r="B73" s="54"/>
      <c r="C73" s="54"/>
      <c r="D73" s="38"/>
      <c r="E73" s="54"/>
      <c r="F73" s="22"/>
    </row>
    <row r="74" spans="1:10" ht="13.5" thickBot="1" x14ac:dyDescent="0.25">
      <c r="A74" s="214" t="str">
        <f>'BASE PLANILHAS'!A74</f>
        <v>4.1</v>
      </c>
      <c r="B74" s="696" t="str">
        <f>'BASE PLANILHAS'!B74:C74</f>
        <v>Submódulo 4.1 - Ausências Legais</v>
      </c>
      <c r="C74" s="698"/>
      <c r="D74" s="358" t="str">
        <f>'BASE PLANILHAS'!D74</f>
        <v>Referência</v>
      </c>
      <c r="E74" s="358" t="str">
        <f>'BASE PLANILHAS'!E74</f>
        <v>Valor (R$)</v>
      </c>
      <c r="J74" s="63"/>
    </row>
    <row r="75" spans="1:10" x14ac:dyDescent="0.2">
      <c r="A75" s="34" t="str">
        <f>'BASE PLANILHAS'!A75</f>
        <v>A</v>
      </c>
      <c r="B75" s="708" t="str">
        <f>'BASE PLANILHAS'!B75:C75</f>
        <v>Ausência por Doença</v>
      </c>
      <c r="C75" s="710"/>
      <c r="D75" s="248">
        <f>'BASE PLANILHAS'!D75</f>
        <v>1.3888888888888888E-2</v>
      </c>
      <c r="E75" s="23">
        <f t="shared" ref="E75:E80" si="4">$E$21*D75</f>
        <v>20.991388888888888</v>
      </c>
      <c r="F75" s="62"/>
    </row>
    <row r="76" spans="1:10" x14ac:dyDescent="0.2">
      <c r="A76" s="34" t="str">
        <f>'BASE PLANILHAS'!A76</f>
        <v>B</v>
      </c>
      <c r="B76" s="699" t="str">
        <f>'BASE PLANILHAS'!B76:C76</f>
        <v>Ausências Legais</v>
      </c>
      <c r="C76" s="700"/>
      <c r="D76" s="248">
        <f>'BASE PLANILHAS'!D76</f>
        <v>8.2222222222222228E-3</v>
      </c>
      <c r="E76" s="23">
        <f t="shared" si="4"/>
        <v>12.426902222222225</v>
      </c>
      <c r="F76" s="62"/>
    </row>
    <row r="77" spans="1:10" x14ac:dyDescent="0.2">
      <c r="A77" s="34" t="str">
        <f>'BASE PLANILHAS'!A77</f>
        <v>C</v>
      </c>
      <c r="B77" s="699" t="str">
        <f>'BASE PLANILHAS'!B77:C77</f>
        <v>Licença Paternidade</v>
      </c>
      <c r="C77" s="700"/>
      <c r="D77" s="82">
        <f>'BASE PLANILHAS'!D77</f>
        <v>2.0833333333333332E-4</v>
      </c>
      <c r="E77" s="23">
        <f t="shared" si="4"/>
        <v>0.31487083333333332</v>
      </c>
      <c r="F77" s="62"/>
    </row>
    <row r="78" spans="1:10" x14ac:dyDescent="0.2">
      <c r="A78" s="34" t="str">
        <f>'BASE PLANILHAS'!A78</f>
        <v>D</v>
      </c>
      <c r="B78" s="699" t="str">
        <f>'BASE PLANILHAS'!B78:C78</f>
        <v>Ausência por Acidente de Trabalho</v>
      </c>
      <c r="C78" s="700"/>
      <c r="D78" s="248">
        <f>'BASE PLANILHAS'!D78</f>
        <v>3.3333333333333335E-3</v>
      </c>
      <c r="E78" s="23">
        <f t="shared" si="4"/>
        <v>5.037933333333334</v>
      </c>
      <c r="F78" s="62"/>
    </row>
    <row r="79" spans="1:10" x14ac:dyDescent="0.2">
      <c r="A79" s="64" t="str">
        <f>'BASE PLANILHAS'!A79</f>
        <v>E</v>
      </c>
      <c r="B79" s="699" t="str">
        <f>'BASE PLANILHAS'!B79:C79</f>
        <v>Férias, Adicional de Férias e 13º  com empregada em gozo de Licença Maternidade</v>
      </c>
      <c r="C79" s="700"/>
      <c r="D79" s="249">
        <f>'BASE PLANILHAS'!D79</f>
        <v>1.2962962962962963E-3</v>
      </c>
      <c r="E79" s="23">
        <f t="shared" si="4"/>
        <v>1.9591962962962963</v>
      </c>
      <c r="F79" s="19"/>
    </row>
    <row r="80" spans="1:10" ht="13.5" thickBot="1" x14ac:dyDescent="0.25">
      <c r="A80" s="36" t="str">
        <f>'BASE PLANILHAS'!A80</f>
        <v>F</v>
      </c>
      <c r="B80" s="716" t="str">
        <f>'BASE PLANILHAS'!B80:C80</f>
        <v>Incidência do Submódulo 2.1 sobre Ausências Legais</v>
      </c>
      <c r="C80" s="717"/>
      <c r="D80" s="81">
        <f>'BASE PLANILHAS'!D80</f>
        <v>9.9172592592592611E-3</v>
      </c>
      <c r="E80" s="72">
        <f t="shared" si="4"/>
        <v>14.988747299259263</v>
      </c>
      <c r="F80" s="1"/>
      <c r="G80" s="4"/>
      <c r="H80" s="31"/>
    </row>
    <row r="81" spans="1:7" ht="13.5" thickBot="1" x14ac:dyDescent="0.25">
      <c r="A81" s="696" t="str">
        <f>'BASE PLANILHAS'!A81:C81</f>
        <v>Total do Submódulo 4.1</v>
      </c>
      <c r="B81" s="697"/>
      <c r="C81" s="698"/>
      <c r="D81" s="48">
        <f>'BASE PLANILHAS'!D81</f>
        <v>3.6866333333333334E-2</v>
      </c>
      <c r="E81" s="51">
        <f>SUM(E75:E80)</f>
        <v>55.719038873333346</v>
      </c>
      <c r="F81" s="29"/>
      <c r="G81" s="4"/>
    </row>
    <row r="82" spans="1:7" ht="13.5" thickBot="1" x14ac:dyDescent="0.25">
      <c r="A82" s="241"/>
      <c r="B82" s="240"/>
      <c r="C82" s="240"/>
      <c r="D82" s="240"/>
      <c r="E82" s="242"/>
      <c r="F82" s="1"/>
    </row>
    <row r="83" spans="1:7" ht="13.5" thickBot="1" x14ac:dyDescent="0.25">
      <c r="A83" s="214" t="str">
        <f>'BASE PLANILHAS'!A83</f>
        <v>4.2</v>
      </c>
      <c r="B83" s="696" t="str">
        <f>'BASE PLANILHAS'!B83:C83</f>
        <v>Submódulo 4.2 - Intrajornada</v>
      </c>
      <c r="C83" s="697"/>
      <c r="D83" s="46" t="str">
        <f>'BASE PLANILHAS'!D83</f>
        <v>Referência</v>
      </c>
      <c r="E83" s="214" t="str">
        <f>'BASE PLANILHAS'!E83</f>
        <v>Valor (R$)</v>
      </c>
      <c r="F83" s="29"/>
      <c r="G83" s="4"/>
    </row>
    <row r="84" spans="1:7" ht="13.5" thickBot="1" x14ac:dyDescent="0.25">
      <c r="A84" s="40" t="str">
        <f>'BASE PLANILHAS'!A84</f>
        <v>A</v>
      </c>
      <c r="B84" s="750" t="str">
        <f>'BASE PLANILHAS'!B84:C84</f>
        <v>Intervalo para Repouso ou Alimentação</v>
      </c>
      <c r="C84" s="751"/>
      <c r="D84" s="623">
        <f>'BASE PLANILHAS'!D84</f>
        <v>0</v>
      </c>
      <c r="E84" s="621">
        <v>0</v>
      </c>
      <c r="F84" s="29"/>
      <c r="G84" s="4"/>
    </row>
    <row r="85" spans="1:7" ht="13.5" thickBot="1" x14ac:dyDescent="0.25">
      <c r="A85" s="696" t="str">
        <f>'BASE PLANILHAS'!A85:C85</f>
        <v>Total do Submódulo 4.2</v>
      </c>
      <c r="B85" s="697"/>
      <c r="C85" s="698"/>
      <c r="D85" s="48">
        <f>'BASE PLANILHAS'!D85</f>
        <v>0</v>
      </c>
      <c r="E85" s="398">
        <f>SUM(E84)</f>
        <v>0</v>
      </c>
      <c r="F85" s="29"/>
      <c r="G85" s="4"/>
    </row>
    <row r="86" spans="1:7" ht="13.5" thickBot="1" x14ac:dyDescent="0.25">
      <c r="A86" s="241"/>
      <c r="B86" s="240"/>
      <c r="C86" s="240"/>
      <c r="D86" s="240"/>
      <c r="E86" s="242"/>
      <c r="F86" s="1"/>
    </row>
    <row r="87" spans="1:7" ht="13.5" thickBot="1" x14ac:dyDescent="0.25">
      <c r="A87" s="214" t="str">
        <f>'BASE PLANILHAS'!A87</f>
        <v>4.3</v>
      </c>
      <c r="B87" s="696" t="str">
        <f>'BASE PLANILHAS'!B87:C87</f>
        <v>Quadro Resumo do Módulo 4 - Custo de Reposição do Profissional Ausente</v>
      </c>
      <c r="C87" s="697"/>
      <c r="D87" s="46" t="str">
        <f>'BASE PLANILHAS'!D87</f>
        <v>Referência</v>
      </c>
      <c r="E87" s="214" t="str">
        <f>'BASE PLANILHAS'!E87</f>
        <v>Valor (R$)</v>
      </c>
      <c r="F87" s="1"/>
    </row>
    <row r="88" spans="1:7" x14ac:dyDescent="0.2">
      <c r="A88" s="40" t="str">
        <f>'BASE PLANILHAS'!A88</f>
        <v>4.1</v>
      </c>
      <c r="B88" s="720" t="str">
        <f>'BASE PLANILHAS'!B88:C88</f>
        <v>Ausências Legais</v>
      </c>
      <c r="C88" s="721"/>
      <c r="D88" s="396">
        <f>'BASE PLANILHAS'!D88</f>
        <v>3.6866333333333334E-2</v>
      </c>
      <c r="E88" s="72">
        <f>E81</f>
        <v>55.719038873333346</v>
      </c>
      <c r="F88" s="1"/>
    </row>
    <row r="89" spans="1:7" ht="13.5" thickBot="1" x14ac:dyDescent="0.25">
      <c r="A89" s="40" t="str">
        <f>'BASE PLANILHAS'!A89</f>
        <v>4.2</v>
      </c>
      <c r="B89" s="716" t="str">
        <f>'BASE PLANILHAS'!B89:C89</f>
        <v>Intrajornada</v>
      </c>
      <c r="C89" s="717"/>
      <c r="D89" s="397">
        <f>'BASE PLANILHAS'!D89</f>
        <v>0</v>
      </c>
      <c r="E89" s="235">
        <f>E85</f>
        <v>0</v>
      </c>
      <c r="F89" s="1"/>
    </row>
    <row r="90" spans="1:7" ht="13.5" thickBot="1" x14ac:dyDescent="0.25">
      <c r="A90" s="696" t="str">
        <f>'BASE PLANILHAS'!A90:C90</f>
        <v>Total do Módulo 4</v>
      </c>
      <c r="B90" s="697"/>
      <c r="C90" s="698"/>
      <c r="D90" s="48">
        <f>'BASE PLANILHAS'!D90</f>
        <v>3.6866333333333334E-2</v>
      </c>
      <c r="E90" s="398">
        <f>SUM(E88+E89)</f>
        <v>55.719038873333346</v>
      </c>
      <c r="F90" s="1"/>
    </row>
    <row r="91" spans="1:7" x14ac:dyDescent="0.2">
      <c r="A91" s="241"/>
      <c r="B91" s="240"/>
      <c r="C91" s="240"/>
      <c r="D91" s="240"/>
      <c r="E91" s="242"/>
      <c r="F91" s="1"/>
    </row>
    <row r="92" spans="1:7" x14ac:dyDescent="0.2">
      <c r="A92" s="711" t="str">
        <f>'BASE PLANILHAS'!A92:E92</f>
        <v>MÓDULO 5 – INSUMOS DIVERSOS</v>
      </c>
      <c r="B92" s="712"/>
      <c r="C92" s="712"/>
      <c r="D92" s="712"/>
      <c r="E92" s="713"/>
      <c r="F92" s="1"/>
    </row>
    <row r="93" spans="1:7" ht="13.5" thickBot="1" x14ac:dyDescent="0.25">
      <c r="A93" s="38"/>
      <c r="B93" s="38"/>
      <c r="C93" s="38"/>
      <c r="D93" s="38"/>
      <c r="E93" s="56"/>
      <c r="F93" s="1"/>
    </row>
    <row r="94" spans="1:7" ht="13.5" thickBot="1" x14ac:dyDescent="0.25">
      <c r="A94" s="214">
        <f>'BASE PLANILHAS'!A94</f>
        <v>5</v>
      </c>
      <c r="B94" s="696" t="str">
        <f>'BASE PLANILHAS'!B94:C94</f>
        <v>Insumos Diversos</v>
      </c>
      <c r="C94" s="698"/>
      <c r="D94" s="214" t="str">
        <f>'BASE PLANILHAS'!D94</f>
        <v>Referência</v>
      </c>
      <c r="E94" s="358" t="str">
        <f>'BASE PLANILHAS'!E94</f>
        <v>Valor (R$)</v>
      </c>
      <c r="F94" s="1"/>
    </row>
    <row r="95" spans="1:7" x14ac:dyDescent="0.2">
      <c r="A95" s="32" t="str">
        <f>'BASE PLANILHAS'!A95</f>
        <v>A</v>
      </c>
      <c r="B95" s="709" t="str">
        <f>'BASE PLANILHAS'!B95:C95</f>
        <v>Uniformes e EPIs</v>
      </c>
      <c r="C95" s="710"/>
      <c r="D95" s="292">
        <f>'Uniforme Apoio'!BO35</f>
        <v>66.11548611111111</v>
      </c>
      <c r="E95" s="41">
        <f>D95*$D$13</f>
        <v>66.11548611111111</v>
      </c>
      <c r="F95" s="19"/>
      <c r="G95" s="1"/>
    </row>
    <row r="96" spans="1:7" x14ac:dyDescent="0.2">
      <c r="A96" s="34" t="str">
        <f>'BASE PLANILHAS'!A96</f>
        <v>B</v>
      </c>
      <c r="B96" s="733" t="str">
        <f>'BASE PLANILHAS'!B96:C96</f>
        <v>Materiais de Consumo</v>
      </c>
      <c r="C96" s="702"/>
      <c r="D96" s="299">
        <v>0</v>
      </c>
      <c r="E96" s="23">
        <f>D96*$D$13</f>
        <v>0</v>
      </c>
      <c r="F96" s="19"/>
    </row>
    <row r="97" spans="1:8" x14ac:dyDescent="0.2">
      <c r="A97" s="250" t="str">
        <f>'BASE PLANILHAS'!A97</f>
        <v>C</v>
      </c>
      <c r="B97" s="734" t="str">
        <f>'BASE PLANILHAS'!B97:C97</f>
        <v>Máquinas e Equipamentos (depreciação)</v>
      </c>
      <c r="C97" s="700"/>
      <c r="D97" s="299">
        <v>0</v>
      </c>
      <c r="E97" s="23">
        <f t="shared" ref="E97" si="5">D97*$D$13</f>
        <v>0</v>
      </c>
      <c r="F97" s="19"/>
    </row>
    <row r="98" spans="1:8" x14ac:dyDescent="0.2">
      <c r="A98" s="250" t="str">
        <f>'BASE PLANILHAS'!A98</f>
        <v>D</v>
      </c>
      <c r="B98" s="734" t="str">
        <f>'BASE PLANILHAS'!B98:C98</f>
        <v>Produtos de Limpeza</v>
      </c>
      <c r="C98" s="700"/>
      <c r="D98" s="75">
        <v>0</v>
      </c>
      <c r="E98" s="216">
        <f>D98*$D$13</f>
        <v>0</v>
      </c>
      <c r="F98" s="19"/>
      <c r="H98" s="1"/>
    </row>
    <row r="99" spans="1:8" ht="13.5" thickBot="1" x14ac:dyDescent="0.25">
      <c r="A99" s="251" t="str">
        <f>'BASE PLANILHAS'!A99</f>
        <v>E</v>
      </c>
      <c r="B99" s="735" t="str">
        <f>'BASE PLANILHAS'!B99:C99</f>
        <v>Materiais de Higiene</v>
      </c>
      <c r="C99" s="719"/>
      <c r="D99" s="75">
        <v>0</v>
      </c>
      <c r="E99" s="215">
        <f>D99*$D$13</f>
        <v>0</v>
      </c>
      <c r="F99" s="19"/>
      <c r="H99" s="1"/>
    </row>
    <row r="100" spans="1:8" ht="13.5" customHeight="1" thickBot="1" x14ac:dyDescent="0.25">
      <c r="A100" s="736" t="str">
        <f>'BASE PLANILHAS'!A100:C100</f>
        <v>Total do Módulo 5</v>
      </c>
      <c r="B100" s="737"/>
      <c r="C100" s="737"/>
      <c r="D100" s="252"/>
      <c r="E100" s="49">
        <f>SUM(E95:E99)</f>
        <v>66.11548611111111</v>
      </c>
      <c r="F100" s="1"/>
    </row>
    <row r="101" spans="1:8" x14ac:dyDescent="0.2">
      <c r="A101" s="241"/>
      <c r="B101" s="240"/>
      <c r="C101" s="240"/>
      <c r="D101" s="240"/>
      <c r="E101" s="242"/>
      <c r="F101" s="1"/>
    </row>
    <row r="102" spans="1:8" x14ac:dyDescent="0.2">
      <c r="A102" s="711" t="str">
        <f>'BASE PLANILHAS'!A102:E102</f>
        <v>MÓDULO 6 – CUSTOS INDIRETOS, TRIBUTOS E LUCRO</v>
      </c>
      <c r="B102" s="712"/>
      <c r="C102" s="712"/>
      <c r="D102" s="712"/>
      <c r="E102" s="713"/>
      <c r="F102" s="1"/>
    </row>
    <row r="103" spans="1:8" ht="13.5" thickBot="1" x14ac:dyDescent="0.25">
      <c r="A103" s="54"/>
      <c r="B103" s="54"/>
      <c r="C103" s="54"/>
      <c r="D103" s="54"/>
      <c r="E103" s="39"/>
      <c r="F103" s="1"/>
    </row>
    <row r="104" spans="1:8" ht="13.5" thickBot="1" x14ac:dyDescent="0.25">
      <c r="A104" s="214">
        <f>'BASE PLANILHAS'!A104</f>
        <v>6</v>
      </c>
      <c r="B104" s="214" t="str">
        <f>'BASE PLANILHAS'!B104</f>
        <v>Custos Indiretos, Tributos e Lucro</v>
      </c>
      <c r="C104" s="697" t="str">
        <f>'BASE PLANILHAS'!C104:D104</f>
        <v>Referência</v>
      </c>
      <c r="D104" s="698"/>
      <c r="E104" s="358" t="str">
        <f>'BASE PLANILHAS'!E104</f>
        <v>Valor (R$)</v>
      </c>
    </row>
    <row r="105" spans="1:8" x14ac:dyDescent="0.2">
      <c r="A105" s="32" t="str">
        <f>'BASE PLANILHAS'!A105</f>
        <v>A</v>
      </c>
      <c r="B105" s="253" t="str">
        <f>'BASE PLANILHAS'!B105</f>
        <v>Custos Indiretos</v>
      </c>
      <c r="C105" s="302">
        <f>'BASE PLANILHAS'!C105</f>
        <v>0</v>
      </c>
      <c r="D105" s="303"/>
      <c r="E105" s="256">
        <f>$C105*$D$13</f>
        <v>0</v>
      </c>
      <c r="F105" s="61"/>
    </row>
    <row r="106" spans="1:8" x14ac:dyDescent="0.2">
      <c r="A106" s="34" t="str">
        <f>'BASE PLANILHAS'!A106</f>
        <v>B</v>
      </c>
      <c r="B106" s="257" t="str">
        <f>'BASE PLANILHAS'!B106</f>
        <v>Lucro</v>
      </c>
      <c r="C106" s="295">
        <f>'BASE PLANILHAS'!C106</f>
        <v>0</v>
      </c>
      <c r="D106" s="259"/>
      <c r="E106" s="263">
        <f>$C106*$D$13</f>
        <v>0</v>
      </c>
      <c r="F106" s="1"/>
    </row>
    <row r="107" spans="1:8" x14ac:dyDescent="0.2">
      <c r="A107" s="34" t="str">
        <f>'BASE PLANILHAS'!A107</f>
        <v>C</v>
      </c>
      <c r="B107" s="34" t="str">
        <f>'BASE PLANILHAS'!B107</f>
        <v>TRIBUTOS</v>
      </c>
      <c r="C107" s="260" t="str">
        <f>'BASE PLANILHAS'!C107</f>
        <v>%</v>
      </c>
      <c r="D107" s="304" t="str">
        <f>'BASE PLANILHAS'!D107</f>
        <v>%</v>
      </c>
      <c r="E107" s="57"/>
      <c r="F107" s="1"/>
    </row>
    <row r="108" spans="1:8" x14ac:dyDescent="0.2">
      <c r="A108" s="34" t="str">
        <f>'BASE PLANILHAS'!A108</f>
        <v>C.1</v>
      </c>
      <c r="B108" s="257" t="str">
        <f>'BASE PLANILHAS'!B108</f>
        <v>PIS</v>
      </c>
      <c r="C108" s="262">
        <f>'BASE PLANILHAS'!C108</f>
        <v>7.6</v>
      </c>
      <c r="D108" s="262">
        <f>((100/((100-($C$111))%)-100)*$C108)/($C$111)</f>
        <v>8.7106017191977063</v>
      </c>
      <c r="E108" s="263">
        <v>0</v>
      </c>
      <c r="F108" s="1"/>
    </row>
    <row r="109" spans="1:8" x14ac:dyDescent="0.2">
      <c r="A109" s="34" t="str">
        <f>'BASE PLANILHAS'!A109</f>
        <v>C.2</v>
      </c>
      <c r="B109" s="257" t="str">
        <f>'BASE PLANILHAS'!B109</f>
        <v>COFINS</v>
      </c>
      <c r="C109" s="262">
        <f>'BASE PLANILHAS'!C109</f>
        <v>1.65</v>
      </c>
      <c r="D109" s="262">
        <f>((100/((100-($C$111))%)-100)*$C109)/($C$111)</f>
        <v>1.8911174785100282</v>
      </c>
      <c r="E109" s="263">
        <v>0</v>
      </c>
      <c r="F109" s="1"/>
    </row>
    <row r="110" spans="1:8" x14ac:dyDescent="0.2">
      <c r="A110" s="34" t="str">
        <f>'BASE PLANILHAS'!A110</f>
        <v>C.3</v>
      </c>
      <c r="B110" s="257" t="str">
        <f>'BASE PLANILHAS'!B110</f>
        <v>ISS</v>
      </c>
      <c r="C110" s="294">
        <f>ISS!B13*100</f>
        <v>3.5000000000000004</v>
      </c>
      <c r="D110" s="262">
        <f>((100/((100-($C$111))%)-100)*$C110)/($C$111)</f>
        <v>4.0114613180515759</v>
      </c>
      <c r="E110" s="264">
        <v>0</v>
      </c>
      <c r="F110" s="1"/>
    </row>
    <row r="111" spans="1:8" ht="13.5" thickBot="1" x14ac:dyDescent="0.25">
      <c r="A111" s="714" t="str">
        <f>'BASE PLANILHAS'!A111:B111</f>
        <v>Total Tributos</v>
      </c>
      <c r="B111" s="715">
        <f>'[1]BASE PLANILHAS'!A102:B102</f>
        <v>0</v>
      </c>
      <c r="C111" s="265">
        <f>SUM(C108:C110)</f>
        <v>12.75</v>
      </c>
      <c r="D111" s="265">
        <f>SUM(D108:D110)</f>
        <v>14.613180515759311</v>
      </c>
      <c r="E111" s="266">
        <f>((E105+E106+E100+E90+E70+E58+E21)*D111)%</f>
        <v>468.47462914801116</v>
      </c>
      <c r="F111" s="1"/>
    </row>
    <row r="112" spans="1:8" ht="13.5" thickBot="1" x14ac:dyDescent="0.25">
      <c r="A112" s="696" t="str">
        <f>'BASE PLANILHAS'!A112:D112</f>
        <v>Total do Módulo 6</v>
      </c>
      <c r="B112" s="697"/>
      <c r="C112" s="697"/>
      <c r="D112" s="698"/>
      <c r="E112" s="51">
        <f>SUM(E105:E111)</f>
        <v>468.47462914801116</v>
      </c>
      <c r="F112" s="1"/>
    </row>
    <row r="113" spans="1:8" x14ac:dyDescent="0.2">
      <c r="A113" s="267"/>
      <c r="B113" s="268"/>
      <c r="C113" s="268"/>
      <c r="D113" s="268"/>
      <c r="E113" s="59"/>
    </row>
    <row r="114" spans="1:8" x14ac:dyDescent="0.2">
      <c r="A114" s="738" t="str">
        <f>'BASE PLANILHAS'!A114:E114</f>
        <v>QUADRO RESUMO DO CUSTO POR EMPREGADO</v>
      </c>
      <c r="B114" s="739"/>
      <c r="C114" s="739"/>
      <c r="D114" s="739"/>
      <c r="E114" s="740"/>
      <c r="G114" s="3"/>
    </row>
    <row r="115" spans="1:8" ht="13.5" thickBot="1" x14ac:dyDescent="0.25">
      <c r="A115" s="364"/>
      <c r="B115" s="359"/>
      <c r="C115" s="359"/>
      <c r="D115" s="359"/>
      <c r="E115" s="360"/>
      <c r="G115" s="3"/>
    </row>
    <row r="116" spans="1:8" ht="13.5" thickBot="1" x14ac:dyDescent="0.25">
      <c r="A116" s="696" t="str">
        <f>'BASE PLANILHAS'!A116:D116</f>
        <v>Mão-de-Obra vinculada à execução contratual</v>
      </c>
      <c r="B116" s="697"/>
      <c r="C116" s="697"/>
      <c r="D116" s="698"/>
      <c r="E116" s="214" t="str">
        <f>'BASE PLANILHAS'!E116</f>
        <v>VALOR (R$)</v>
      </c>
      <c r="G116" s="1"/>
      <c r="H116" s="1"/>
    </row>
    <row r="117" spans="1:8" x14ac:dyDescent="0.2">
      <c r="A117" s="32" t="str">
        <f>'BASE PLANILHAS'!A117</f>
        <v>A</v>
      </c>
      <c r="B117" s="741" t="str">
        <f>'BASE PLANILHAS'!B117:D117</f>
        <v>MÓDULO 1 - COMPOSIÇÃO DA REMUNERAÇÃO</v>
      </c>
      <c r="C117" s="742"/>
      <c r="D117" s="743"/>
      <c r="E117" s="256">
        <f>E21</f>
        <v>1511.38</v>
      </c>
    </row>
    <row r="118" spans="1:8" x14ac:dyDescent="0.2">
      <c r="A118" s="34" t="str">
        <f>'BASE PLANILHAS'!A118</f>
        <v>B</v>
      </c>
      <c r="B118" s="744" t="str">
        <f>'BASE PLANILHAS'!B118:D118</f>
        <v>MÓDULO 2 – ENCARGOS E BENEFÍCIOS MENSAIS E DIÁRIOS</v>
      </c>
      <c r="C118" s="731"/>
      <c r="D118" s="732"/>
      <c r="E118" s="263">
        <f>E58</f>
        <v>1489.38212</v>
      </c>
    </row>
    <row r="119" spans="1:8" x14ac:dyDescent="0.2">
      <c r="A119" s="34" t="str">
        <f>'BASE PLANILHAS'!A119</f>
        <v>C</v>
      </c>
      <c r="B119" s="745" t="str">
        <f>'BASE PLANILHAS'!B119:D119</f>
        <v>MÓDULO 3 – PROVISÃO PARA RESCISÃO</v>
      </c>
      <c r="C119" s="746"/>
      <c r="D119" s="747"/>
      <c r="E119" s="263">
        <f>E70</f>
        <v>83.239542714691368</v>
      </c>
      <c r="G119" s="3"/>
    </row>
    <row r="120" spans="1:8" x14ac:dyDescent="0.2">
      <c r="A120" s="34" t="str">
        <f>'BASE PLANILHAS'!A120</f>
        <v>D</v>
      </c>
      <c r="B120" s="744" t="str">
        <f>'BASE PLANILHAS'!B120:D120</f>
        <v>MÓDULO 4 – CUSTO DE REPOSIÇÃO DO PROFISSIONAL AUSENTE</v>
      </c>
      <c r="C120" s="731"/>
      <c r="D120" s="732"/>
      <c r="E120" s="263">
        <f>E90</f>
        <v>55.719038873333346</v>
      </c>
      <c r="G120" s="3"/>
    </row>
    <row r="121" spans="1:8" x14ac:dyDescent="0.2">
      <c r="A121" s="34" t="str">
        <f>'BASE PLANILHAS'!A121</f>
        <v>E</v>
      </c>
      <c r="B121" s="728" t="str">
        <f>'BASE PLANILHAS'!B121:D121</f>
        <v>MÓDULO 5 – INSUMOS DIVERSOS</v>
      </c>
      <c r="C121" s="729"/>
      <c r="D121" s="730"/>
      <c r="E121" s="263">
        <f>E100</f>
        <v>66.11548611111111</v>
      </c>
    </row>
    <row r="122" spans="1:8" x14ac:dyDescent="0.2">
      <c r="A122" s="34" t="str">
        <f>'BASE PLANILHAS'!A122</f>
        <v>-</v>
      </c>
      <c r="B122" s="722" t="str">
        <f>'BASE PLANILHAS'!B122:D122</f>
        <v>Subtotal (A + B + C + D + E)</v>
      </c>
      <c r="C122" s="723"/>
      <c r="D122" s="724"/>
      <c r="E122" s="60">
        <f>SUM(E117:E121)</f>
        <v>3205.8361876991362</v>
      </c>
      <c r="F122" s="4"/>
      <c r="G122" s="2"/>
    </row>
    <row r="123" spans="1:8" ht="13.5" thickBot="1" x14ac:dyDescent="0.25">
      <c r="A123" s="36" t="str">
        <f>'BASE PLANILHAS'!A123</f>
        <v>F</v>
      </c>
      <c r="B123" s="725" t="str">
        <f>'BASE PLANILHAS'!B123:D123</f>
        <v>MÓDULO 6 – CUSTOS INDIRETOS, TRIBUTOS E LUCRO</v>
      </c>
      <c r="C123" s="726"/>
      <c r="D123" s="727"/>
      <c r="E123" s="24">
        <f>E112</f>
        <v>468.47462914801116</v>
      </c>
    </row>
    <row r="124" spans="1:8" ht="13.5" thickBot="1" x14ac:dyDescent="0.25">
      <c r="A124" s="696" t="str">
        <f>'BASE PLANILHAS'!A124:D124</f>
        <v xml:space="preserve">Custo Total </v>
      </c>
      <c r="B124" s="697"/>
      <c r="C124" s="697"/>
      <c r="D124" s="698"/>
      <c r="E124" s="49">
        <f>SUM(E122:E123)</f>
        <v>3674.3108168471472</v>
      </c>
      <c r="F124" s="4"/>
    </row>
    <row r="125" spans="1:8" ht="13.5" thickBot="1" x14ac:dyDescent="0.25">
      <c r="A125" s="696" t="str">
        <f>'BASE PLANILHAS'!A125:D125</f>
        <v xml:space="preserve">Custo Total Anual </v>
      </c>
      <c r="B125" s="697"/>
      <c r="C125" s="697"/>
      <c r="D125" s="698"/>
      <c r="E125" s="51">
        <f>E124*12</f>
        <v>44091.729802165763</v>
      </c>
      <c r="F125" s="4"/>
    </row>
    <row r="126" spans="1:8" hidden="1" x14ac:dyDescent="0.2">
      <c r="A126" s="366"/>
      <c r="B126" s="825"/>
      <c r="C126" s="825"/>
      <c r="D126" s="25"/>
      <c r="E126" s="25"/>
    </row>
    <row r="127" spans="1:8" ht="40.5" hidden="1" customHeight="1" thickBot="1" x14ac:dyDescent="0.25">
      <c r="A127" s="826"/>
      <c r="B127" s="827"/>
      <c r="C127" s="26"/>
      <c r="D127" s="8"/>
      <c r="E127" s="17"/>
    </row>
    <row r="128" spans="1:8" ht="12.75" hidden="1" customHeight="1" x14ac:dyDescent="0.2">
      <c r="A128" s="828"/>
      <c r="B128" s="829"/>
      <c r="C128" s="270"/>
      <c r="D128" s="271"/>
      <c r="E128" s="272"/>
    </row>
    <row r="129" spans="1:5" ht="12.75" hidden="1" customHeight="1" x14ac:dyDescent="0.2">
      <c r="A129" s="816"/>
      <c r="B129" s="817"/>
      <c r="C129" s="273"/>
      <c r="D129" s="274"/>
      <c r="E129" s="275"/>
    </row>
    <row r="130" spans="1:5" ht="12.75" hidden="1" customHeight="1" x14ac:dyDescent="0.2">
      <c r="A130" s="816"/>
      <c r="B130" s="817"/>
      <c r="C130" s="273"/>
      <c r="D130" s="274"/>
      <c r="E130" s="275"/>
    </row>
    <row r="131" spans="1:5" ht="12.75" hidden="1" customHeight="1" x14ac:dyDescent="0.2">
      <c r="A131" s="816"/>
      <c r="B131" s="817"/>
      <c r="C131" s="273"/>
      <c r="D131" s="274"/>
      <c r="E131" s="275"/>
    </row>
    <row r="132" spans="1:5" ht="12.75" hidden="1" customHeight="1" x14ac:dyDescent="0.2">
      <c r="A132" s="818"/>
      <c r="B132" s="819"/>
      <c r="C132" s="9"/>
      <c r="D132" s="10"/>
      <c r="E132" s="275"/>
    </row>
    <row r="133" spans="1:5" ht="13.5" hidden="1" customHeight="1" thickBot="1" x14ac:dyDescent="0.25">
      <c r="A133" s="820"/>
      <c r="B133" s="821"/>
      <c r="C133" s="276"/>
      <c r="D133" s="277"/>
      <c r="E133" s="278"/>
    </row>
    <row r="134" spans="1:5" ht="13.5" hidden="1" thickBot="1" x14ac:dyDescent="0.25">
      <c r="A134" s="822"/>
      <c r="B134" s="823"/>
      <c r="C134" s="823"/>
      <c r="D134" s="824"/>
      <c r="E134" s="11"/>
    </row>
    <row r="135" spans="1:5" hidden="1" x14ac:dyDescent="0.2">
      <c r="A135" s="7"/>
      <c r="B135" s="7"/>
      <c r="C135" s="7"/>
      <c r="D135" s="7"/>
      <c r="E135" s="7"/>
    </row>
    <row r="136" spans="1:5" hidden="1" x14ac:dyDescent="0.2">
      <c r="A136" s="366"/>
      <c r="B136" s="825"/>
      <c r="C136" s="825"/>
      <c r="D136" s="25"/>
      <c r="E136" s="25"/>
    </row>
    <row r="137" spans="1:5" ht="13.5" hidden="1" thickBot="1" x14ac:dyDescent="0.25">
      <c r="A137" s="798"/>
      <c r="B137" s="799"/>
      <c r="C137" s="799"/>
      <c r="D137" s="799"/>
      <c r="E137" s="800"/>
    </row>
    <row r="138" spans="1:5" ht="13.5" hidden="1" thickBot="1" x14ac:dyDescent="0.25">
      <c r="A138" s="279"/>
      <c r="B138" s="801"/>
      <c r="C138" s="802"/>
      <c r="D138" s="803"/>
      <c r="E138" s="17"/>
    </row>
    <row r="139" spans="1:5" hidden="1" x14ac:dyDescent="0.2">
      <c r="A139" s="280"/>
      <c r="B139" s="804"/>
      <c r="C139" s="805"/>
      <c r="D139" s="806"/>
      <c r="E139" s="281"/>
    </row>
    <row r="140" spans="1:5" hidden="1" x14ac:dyDescent="0.2">
      <c r="A140" s="282"/>
      <c r="B140" s="807"/>
      <c r="C140" s="808"/>
      <c r="D140" s="809"/>
      <c r="E140" s="283"/>
    </row>
    <row r="141" spans="1:5" ht="13.5" hidden="1" thickBot="1" x14ac:dyDescent="0.25">
      <c r="A141" s="282"/>
      <c r="B141" s="810"/>
      <c r="C141" s="811"/>
      <c r="D141" s="812"/>
      <c r="E141" s="283"/>
    </row>
    <row r="142" spans="1:5" ht="13.5" hidden="1" thickBot="1" x14ac:dyDescent="0.25">
      <c r="A142" s="813"/>
      <c r="B142" s="814"/>
      <c r="C142" s="814"/>
      <c r="D142" s="815"/>
      <c r="E142" s="11"/>
    </row>
    <row r="143" spans="1:5" hidden="1" x14ac:dyDescent="0.2">
      <c r="A143" s="284"/>
      <c r="B143" s="7"/>
      <c r="C143" s="7"/>
      <c r="D143" s="7"/>
      <c r="E143" s="7"/>
    </row>
    <row r="144" spans="1:5" hidden="1" x14ac:dyDescent="0.2">
      <c r="A144" s="7"/>
      <c r="B144" s="7"/>
      <c r="C144" s="7"/>
      <c r="D144" s="7"/>
      <c r="E144" s="7"/>
    </row>
    <row r="145" spans="1:8" hidden="1" x14ac:dyDescent="0.2">
      <c r="A145" s="7"/>
      <c r="B145" s="7"/>
      <c r="C145" s="7"/>
      <c r="D145" s="7"/>
      <c r="E145" s="7"/>
    </row>
    <row r="146" spans="1:8" x14ac:dyDescent="0.2">
      <c r="A146" s="13"/>
      <c r="B146" s="13"/>
      <c r="C146" s="7"/>
      <c r="D146" s="7"/>
      <c r="E146" s="30"/>
      <c r="F146" s="4"/>
    </row>
    <row r="147" spans="1:8" x14ac:dyDescent="0.2">
      <c r="A147" s="14"/>
      <c r="B147" s="13"/>
      <c r="C147" s="7"/>
      <c r="D147" s="7"/>
      <c r="E147" s="69"/>
      <c r="F147" s="4"/>
      <c r="H147" s="4"/>
    </row>
    <row r="148" spans="1:8" x14ac:dyDescent="0.2">
      <c r="A148" s="7"/>
      <c r="B148" s="7"/>
      <c r="C148" s="7"/>
      <c r="D148" s="7"/>
      <c r="E148" s="15"/>
      <c r="H148" s="4"/>
    </row>
    <row r="149" spans="1:8" x14ac:dyDescent="0.2">
      <c r="A149" s="7"/>
      <c r="B149" s="7"/>
      <c r="C149" s="7"/>
      <c r="D149" s="7"/>
      <c r="E149" s="15"/>
    </row>
    <row r="150" spans="1:8" x14ac:dyDescent="0.2">
      <c r="A150" s="4"/>
      <c r="E150" s="4"/>
    </row>
    <row r="151" spans="1:8" x14ac:dyDescent="0.2">
      <c r="A151" s="4"/>
    </row>
  </sheetData>
  <sheetProtection sheet="1" objects="1" scenarios="1"/>
  <mergeCells count="115"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  <mergeCell ref="A23:E23"/>
    <mergeCell ref="B25:C25"/>
    <mergeCell ref="B26:C26"/>
    <mergeCell ref="B27:C27"/>
    <mergeCell ref="B28:C28"/>
    <mergeCell ref="B29:C29"/>
    <mergeCell ref="B16:C16"/>
    <mergeCell ref="B17:C17"/>
    <mergeCell ref="B18:C18"/>
    <mergeCell ref="B19:C19"/>
    <mergeCell ref="B20:C20"/>
    <mergeCell ref="A21:D21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79:C79"/>
    <mergeCell ref="B80:C80"/>
    <mergeCell ref="A81:C81"/>
    <mergeCell ref="A92:E92"/>
    <mergeCell ref="B94:C94"/>
    <mergeCell ref="B95:C95"/>
    <mergeCell ref="A72:E72"/>
    <mergeCell ref="B74:C74"/>
    <mergeCell ref="B75:C75"/>
    <mergeCell ref="B76:C76"/>
    <mergeCell ref="B77:C77"/>
    <mergeCell ref="B78:C78"/>
    <mergeCell ref="B83:C83"/>
    <mergeCell ref="B84:C84"/>
    <mergeCell ref="A85:C85"/>
    <mergeCell ref="B87:C87"/>
    <mergeCell ref="B88:C88"/>
    <mergeCell ref="B89:C89"/>
    <mergeCell ref="A90:C90"/>
    <mergeCell ref="C104:D104"/>
    <mergeCell ref="A111:B111"/>
    <mergeCell ref="A112:D112"/>
    <mergeCell ref="A114:E114"/>
    <mergeCell ref="A116:D116"/>
    <mergeCell ref="B117:D117"/>
    <mergeCell ref="B96:C96"/>
    <mergeCell ref="B97:C97"/>
    <mergeCell ref="B98:C98"/>
    <mergeCell ref="B99:C99"/>
    <mergeCell ref="A100:C100"/>
    <mergeCell ref="A102:E102"/>
    <mergeCell ref="A124:D124"/>
    <mergeCell ref="A125:D125"/>
    <mergeCell ref="B126:C126"/>
    <mergeCell ref="A127:B127"/>
    <mergeCell ref="A128:B128"/>
    <mergeCell ref="A129:B129"/>
    <mergeCell ref="B118:D118"/>
    <mergeCell ref="B119:D119"/>
    <mergeCell ref="B120:D120"/>
    <mergeCell ref="B121:D121"/>
    <mergeCell ref="B122:D122"/>
    <mergeCell ref="B123:D123"/>
    <mergeCell ref="A137:E137"/>
    <mergeCell ref="B138:D138"/>
    <mergeCell ref="B139:D139"/>
    <mergeCell ref="B140:D140"/>
    <mergeCell ref="B141:D141"/>
    <mergeCell ref="A142:D142"/>
    <mergeCell ref="A130:B130"/>
    <mergeCell ref="A131:B131"/>
    <mergeCell ref="A132:B132"/>
    <mergeCell ref="A133:B133"/>
    <mergeCell ref="A134:D134"/>
    <mergeCell ref="B136:C136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84" sqref="D84:E84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9" x14ac:dyDescent="0.2">
      <c r="A1" s="752" t="str">
        <f>'BASE PLANILHAS'!A1:E1</f>
        <v>ANEXO VI - PLANILHA DE COMPOSIÇÃO DE CUSTOS</v>
      </c>
      <c r="B1" s="753"/>
      <c r="C1" s="753"/>
      <c r="D1" s="753"/>
      <c r="E1" s="754"/>
    </row>
    <row r="2" spans="1:9" ht="13.5" thickBot="1" x14ac:dyDescent="0.25">
      <c r="A2" s="174"/>
      <c r="B2" s="221"/>
      <c r="C2" s="221"/>
      <c r="D2" s="222"/>
      <c r="E2" s="223"/>
      <c r="F2" s="54"/>
      <c r="G2" s="54"/>
      <c r="H2" s="54"/>
    </row>
    <row r="3" spans="1:9" ht="13.5" thickBot="1" x14ac:dyDescent="0.25">
      <c r="A3" s="755" t="str">
        <f>'BASE PLANILHAS'!A3:E3</f>
        <v>Dados para composição dos custos referentes à mão-de-obra</v>
      </c>
      <c r="B3" s="756"/>
      <c r="C3" s="756"/>
      <c r="D3" s="756"/>
      <c r="E3" s="757"/>
      <c r="F3" s="54"/>
      <c r="G3" s="54"/>
      <c r="H3" s="54"/>
    </row>
    <row r="4" spans="1:9" x14ac:dyDescent="0.2">
      <c r="A4" s="64" t="str">
        <f>'BASE PLANILHAS'!A4</f>
        <v>A</v>
      </c>
      <c r="B4" s="758" t="str">
        <f>'BASE PLANILHAS'!B4:D4</f>
        <v>Localidade</v>
      </c>
      <c r="C4" s="759"/>
      <c r="D4" s="760"/>
      <c r="E4" s="297" t="str">
        <f>CCT!A53</f>
        <v>Betim</v>
      </c>
      <c r="F4" s="54"/>
      <c r="G4" s="54"/>
      <c r="H4" s="54"/>
    </row>
    <row r="5" spans="1:9" x14ac:dyDescent="0.2">
      <c r="A5" s="34" t="str">
        <f>'BASE PLANILHAS'!A5</f>
        <v>B</v>
      </c>
      <c r="B5" s="761" t="str">
        <f>'BASE PLANILHAS'!B5:D5</f>
        <v>Tipo de serviço</v>
      </c>
      <c r="C5" s="762"/>
      <c r="D5" s="763"/>
      <c r="E5" s="33" t="str">
        <f>'BASE PLANILHAS'!E5</f>
        <v>Apoio Administrativo</v>
      </c>
      <c r="F5" s="54"/>
      <c r="G5" s="54"/>
      <c r="H5" s="54"/>
    </row>
    <row r="6" spans="1:9" x14ac:dyDescent="0.2">
      <c r="A6" s="34" t="str">
        <f>'BASE PLANILHAS'!A6</f>
        <v>C</v>
      </c>
      <c r="B6" s="745" t="str">
        <f>'BASE PLANILHAS'!B6:D6</f>
        <v>Salário Nominativo da Categoria Profissional</v>
      </c>
      <c r="C6" s="746"/>
      <c r="D6" s="747"/>
      <c r="E6" s="297">
        <f>CCT!H53</f>
        <v>2216.69</v>
      </c>
      <c r="F6" s="54"/>
      <c r="G6" s="54"/>
      <c r="H6" s="54"/>
    </row>
    <row r="7" spans="1:9" x14ac:dyDescent="0.2">
      <c r="A7" s="34" t="str">
        <f>'BASE PLANILHAS'!A7</f>
        <v>D</v>
      </c>
      <c r="B7" s="745" t="str">
        <f>'BASE PLANILHAS'!B7:D7</f>
        <v>Categoria profissional (vinculada à execução contratual)</v>
      </c>
      <c r="C7" s="746"/>
      <c r="D7" s="747"/>
      <c r="E7" s="298" t="str">
        <f>CCT!B53</f>
        <v>Recepcionista - 220h</v>
      </c>
      <c r="G7" s="1"/>
    </row>
    <row r="8" spans="1:9" ht="13.5" thickBot="1" x14ac:dyDescent="0.25">
      <c r="A8" s="36" t="str">
        <f>'BASE PLANILHAS'!A8</f>
        <v>E</v>
      </c>
      <c r="B8" s="764" t="str">
        <f>'BASE PLANILHAS'!B8:D8</f>
        <v>Data base da categoria (dia/mês/ano)</v>
      </c>
      <c r="C8" s="765"/>
      <c r="D8" s="766"/>
      <c r="E8" s="225">
        <f>CCT!P53</f>
        <v>43101</v>
      </c>
      <c r="F8" s="63"/>
    </row>
    <row r="9" spans="1:9" x14ac:dyDescent="0.2">
      <c r="A9" s="226"/>
      <c r="B9" s="100"/>
      <c r="C9" s="100"/>
      <c r="D9" s="100"/>
      <c r="E9" s="227"/>
      <c r="F9" s="63"/>
      <c r="H9" s="1"/>
    </row>
    <row r="10" spans="1:9" x14ac:dyDescent="0.2">
      <c r="A10" s="711" t="str">
        <f>'BASE PLANILHAS'!A10:E10</f>
        <v>MÓDULO 1 - COMPOSIÇÃO DA REMUNERAÇÃO</v>
      </c>
      <c r="B10" s="712"/>
      <c r="C10" s="712"/>
      <c r="D10" s="712"/>
      <c r="E10" s="713"/>
      <c r="F10" s="70"/>
    </row>
    <row r="11" spans="1:9" ht="13.5" thickBot="1" x14ac:dyDescent="0.25">
      <c r="A11" s="37"/>
      <c r="B11" s="38"/>
      <c r="C11" s="38"/>
      <c r="D11" s="38"/>
      <c r="E11" s="39"/>
      <c r="F11" s="1"/>
    </row>
    <row r="12" spans="1:9" ht="13.5" thickBot="1" x14ac:dyDescent="0.25">
      <c r="A12" s="214">
        <f>'BASE PLANILHAS'!A12</f>
        <v>1</v>
      </c>
      <c r="B12" s="696" t="str">
        <f>'BASE PLANILHAS'!B12:C12</f>
        <v>Composição da Remuneração</v>
      </c>
      <c r="C12" s="698"/>
      <c r="D12" s="358" t="str">
        <f>'BASE PLANILHAS'!D12</f>
        <v>Referência</v>
      </c>
      <c r="E12" s="358" t="str">
        <f>'BASE PLANILHAS'!E12</f>
        <v>Valor (R$)</v>
      </c>
      <c r="G12" s="1"/>
      <c r="I12" s="1"/>
    </row>
    <row r="13" spans="1:9" x14ac:dyDescent="0.2">
      <c r="A13" s="40" t="str">
        <f>'BASE PLANILHAS'!A13</f>
        <v>A</v>
      </c>
      <c r="B13" s="720" t="str">
        <f>'BASE PLANILHAS'!B13:C13</f>
        <v>Salário Base</v>
      </c>
      <c r="C13" s="721"/>
      <c r="D13" s="83">
        <v>1</v>
      </c>
      <c r="E13" s="41">
        <f>E6*D13</f>
        <v>2216.69</v>
      </c>
    </row>
    <row r="14" spans="1:9" x14ac:dyDescent="0.2">
      <c r="A14" s="34" t="str">
        <f>'BASE PLANILHAS'!A14</f>
        <v>B</v>
      </c>
      <c r="B14" s="699" t="str">
        <f>'BASE PLANILHAS'!B14:C14</f>
        <v xml:space="preserve">Adicional Periculosidade </v>
      </c>
      <c r="C14" s="700"/>
      <c r="D14" s="291">
        <v>0</v>
      </c>
      <c r="E14" s="216">
        <f t="shared" ref="E14:E17" si="0">D14*$E$13</f>
        <v>0</v>
      </c>
      <c r="G14" s="1"/>
    </row>
    <row r="15" spans="1:9" x14ac:dyDescent="0.2">
      <c r="A15" s="34" t="str">
        <f>'BASE PLANILHAS'!A15</f>
        <v>C</v>
      </c>
      <c r="B15" s="699" t="str">
        <f>'BASE PLANILHAS'!B15:C15</f>
        <v>Adicional Insalubridade</v>
      </c>
      <c r="C15" s="700"/>
      <c r="D15" s="296">
        <v>0</v>
      </c>
      <c r="E15" s="55">
        <f>D15*$D$13</f>
        <v>0</v>
      </c>
      <c r="G15" s="1"/>
    </row>
    <row r="16" spans="1:9" x14ac:dyDescent="0.2">
      <c r="A16" s="34" t="str">
        <f>'BASE PLANILHAS'!A16</f>
        <v>D</v>
      </c>
      <c r="B16" s="701" t="str">
        <f>'BASE PLANILHAS'!B16:C16</f>
        <v>Adicional Noturno</v>
      </c>
      <c r="C16" s="702"/>
      <c r="D16" s="42">
        <v>0</v>
      </c>
      <c r="E16" s="216">
        <f t="shared" si="0"/>
        <v>0</v>
      </c>
      <c r="G16" s="1"/>
    </row>
    <row r="17" spans="1:9" x14ac:dyDescent="0.2">
      <c r="A17" s="34" t="str">
        <f>'BASE PLANILHAS'!A17</f>
        <v>E</v>
      </c>
      <c r="B17" s="699" t="str">
        <f>'BASE PLANILHAS'!B17:C17</f>
        <v>Adicional de Hora Noturna Reduzida</v>
      </c>
      <c r="C17" s="700"/>
      <c r="D17" s="42">
        <v>0</v>
      </c>
      <c r="E17" s="216">
        <f t="shared" si="0"/>
        <v>0</v>
      </c>
    </row>
    <row r="18" spans="1:9" x14ac:dyDescent="0.2">
      <c r="A18" s="34" t="str">
        <f>'BASE PLANILHAS'!A18</f>
        <v>F</v>
      </c>
      <c r="B18" s="699" t="str">
        <f>'BASE PLANILHAS'!B18:C18</f>
        <v>Intervalo Intrajornada</v>
      </c>
      <c r="C18" s="700"/>
      <c r="D18" s="291">
        <v>0</v>
      </c>
      <c r="E18" s="216">
        <f>D18*$E$13</f>
        <v>0</v>
      </c>
    </row>
    <row r="19" spans="1:9" x14ac:dyDescent="0.2">
      <c r="A19" s="64" t="str">
        <f>'BASE PLANILHAS'!A19</f>
        <v>G</v>
      </c>
      <c r="B19" s="701" t="str">
        <f>'BASE PLANILHAS'!B19:C19</f>
        <v>Feriado Nacional - Súmula 444/2012 - TST</v>
      </c>
      <c r="C19" s="702"/>
      <c r="D19" s="291">
        <v>0</v>
      </c>
      <c r="E19" s="216">
        <f>D19*$E$13</f>
        <v>0</v>
      </c>
    </row>
    <row r="20" spans="1:9" ht="13.5" thickBot="1" x14ac:dyDescent="0.25">
      <c r="A20" s="36" t="str">
        <f>'BASE PLANILHAS'!A20</f>
        <v>H</v>
      </c>
      <c r="B20" s="716" t="str">
        <f>'BASE PLANILHAS'!B20:C20</f>
        <v>Adicional de Acúmulo de função</v>
      </c>
      <c r="C20" s="717"/>
      <c r="D20" s="42">
        <v>0</v>
      </c>
      <c r="E20" s="215">
        <f>D20*$E$13</f>
        <v>0</v>
      </c>
    </row>
    <row r="21" spans="1:9" ht="13.5" thickBot="1" x14ac:dyDescent="0.25">
      <c r="A21" s="696" t="str">
        <f>'BASE PLANILHAS'!A21:D21</f>
        <v>Total do Módulo 1</v>
      </c>
      <c r="B21" s="697"/>
      <c r="C21" s="697"/>
      <c r="D21" s="698"/>
      <c r="E21" s="51">
        <f>SUM(E13:E20)</f>
        <v>2216.69</v>
      </c>
    </row>
    <row r="22" spans="1:9" x14ac:dyDescent="0.2">
      <c r="A22" s="364"/>
      <c r="B22" s="365"/>
      <c r="C22" s="365"/>
      <c r="D22" s="365"/>
      <c r="E22" s="44"/>
      <c r="F22" s="1"/>
    </row>
    <row r="23" spans="1:9" x14ac:dyDescent="0.2">
      <c r="A23" s="711" t="str">
        <f>'BASE PLANILHAS'!A23:E23</f>
        <v>MÓDULO 2 – ENCARGOS E BENEFÍCIOS MENSAIS E DIÁRIOS</v>
      </c>
      <c r="B23" s="712"/>
      <c r="C23" s="712"/>
      <c r="D23" s="712"/>
      <c r="E23" s="713"/>
      <c r="F23" s="1"/>
    </row>
    <row r="24" spans="1:9" ht="13.5" thickBot="1" x14ac:dyDescent="0.25">
      <c r="A24" s="361"/>
      <c r="B24" s="362"/>
      <c r="C24" s="362"/>
      <c r="D24" s="362"/>
      <c r="E24" s="363"/>
      <c r="F24" s="1"/>
    </row>
    <row r="25" spans="1:9" ht="13.5" thickBot="1" x14ac:dyDescent="0.25">
      <c r="A25" s="214" t="str">
        <f>'BASE PLANILHAS'!A25</f>
        <v>2.1</v>
      </c>
      <c r="B25" s="696" t="str">
        <f>'BASE PLANILHAS'!B25:C25</f>
        <v>Submódulo 2.1 - Encargos Previdenciários, FGTS e Outras Contribuições</v>
      </c>
      <c r="C25" s="698"/>
      <c r="D25" s="214" t="str">
        <f>'BASE PLANILHAS'!D25</f>
        <v>Referência</v>
      </c>
      <c r="E25" s="214" t="str">
        <f>'BASE PLANILHAS'!E25</f>
        <v>Valor (R$)</v>
      </c>
    </row>
    <row r="26" spans="1:9" x14ac:dyDescent="0.2">
      <c r="A26" s="40" t="str">
        <f>'BASE PLANILHAS'!A26</f>
        <v>A</v>
      </c>
      <c r="B26" s="708" t="str">
        <f>'BASE PLANILHAS'!B26:C26</f>
        <v>INSS</v>
      </c>
      <c r="C26" s="710"/>
      <c r="D26" s="73">
        <f>'BASE PLANILHAS'!D26</f>
        <v>0.2</v>
      </c>
      <c r="E26" s="74">
        <f>$E$21*D26</f>
        <v>443.33800000000002</v>
      </c>
    </row>
    <row r="27" spans="1:9" x14ac:dyDescent="0.2">
      <c r="A27" s="34" t="str">
        <f>'BASE PLANILHAS'!A27</f>
        <v>B</v>
      </c>
      <c r="B27" s="701" t="str">
        <f>'BASE PLANILHAS'!B27:C27</f>
        <v>SESI OU SENAC</v>
      </c>
      <c r="C27" s="702"/>
      <c r="D27" s="18">
        <f>'BASE PLANILHAS'!D27</f>
        <v>1.4999999999999999E-2</v>
      </c>
      <c r="E27" s="23">
        <f>$E$21*D27</f>
        <v>33.250349999999997</v>
      </c>
    </row>
    <row r="28" spans="1:9" x14ac:dyDescent="0.2">
      <c r="A28" s="34" t="str">
        <f>'BASE PLANILHAS'!A28</f>
        <v>C</v>
      </c>
      <c r="B28" s="748" t="str">
        <f>'BASE PLANILHAS'!B28:C28</f>
        <v>SENAI OU SENAC</v>
      </c>
      <c r="C28" s="749"/>
      <c r="D28" s="18">
        <f>'BASE PLANILHAS'!D28</f>
        <v>0.01</v>
      </c>
      <c r="E28" s="23">
        <f>$E$21*D28</f>
        <v>22.166900000000002</v>
      </c>
    </row>
    <row r="29" spans="1:9" x14ac:dyDescent="0.2">
      <c r="A29" s="34" t="str">
        <f>'BASE PLANILHAS'!A29</f>
        <v>D</v>
      </c>
      <c r="B29" s="699" t="str">
        <f>'BASE PLANILHAS'!B29:C29</f>
        <v>INCRA</v>
      </c>
      <c r="C29" s="700"/>
      <c r="D29" s="18">
        <f>'BASE PLANILHAS'!D29</f>
        <v>2E-3</v>
      </c>
      <c r="E29" s="23">
        <f t="shared" ref="E29:E32" si="1">$E$21*D29</f>
        <v>4.4333800000000005</v>
      </c>
    </row>
    <row r="30" spans="1:9" x14ac:dyDescent="0.2">
      <c r="A30" s="34" t="str">
        <f>'BASE PLANILHAS'!A30</f>
        <v>E</v>
      </c>
      <c r="B30" s="699" t="str">
        <f>'BASE PLANILHAS'!B30:C30</f>
        <v>Salário Educação</v>
      </c>
      <c r="C30" s="700"/>
      <c r="D30" s="18">
        <f>'BASE PLANILHAS'!D30</f>
        <v>2.5000000000000001E-2</v>
      </c>
      <c r="E30" s="23">
        <f t="shared" si="1"/>
        <v>55.417250000000003</v>
      </c>
    </row>
    <row r="31" spans="1:9" x14ac:dyDescent="0.2">
      <c r="A31" s="34" t="str">
        <f>'BASE PLANILHAS'!A31</f>
        <v>F</v>
      </c>
      <c r="B31" s="699" t="str">
        <f>'BASE PLANILHAS'!B31:C31</f>
        <v>FGTS</v>
      </c>
      <c r="C31" s="700"/>
      <c r="D31" s="18">
        <f>'BASE PLANILHAS'!D31</f>
        <v>0.08</v>
      </c>
      <c r="E31" s="23">
        <f t="shared" si="1"/>
        <v>177.33520000000001</v>
      </c>
    </row>
    <row r="32" spans="1:9" x14ac:dyDescent="0.2">
      <c r="A32" s="34" t="str">
        <f>'BASE PLANILHAS'!A32</f>
        <v>G</v>
      </c>
      <c r="B32" s="699" t="str">
        <f>'BASE PLANILHAS'!B32:C32</f>
        <v>RAT</v>
      </c>
      <c r="C32" s="700"/>
      <c r="D32" s="18">
        <f>'BASE PLANILHAS'!D32</f>
        <v>0.03</v>
      </c>
      <c r="E32" s="23">
        <f t="shared" si="1"/>
        <v>66.500699999999995</v>
      </c>
      <c r="I32" s="1"/>
    </row>
    <row r="33" spans="1:14" ht="13.5" thickBot="1" x14ac:dyDescent="0.25">
      <c r="A33" s="34" t="str">
        <f>'BASE PLANILHAS'!A33</f>
        <v>H</v>
      </c>
      <c r="B33" s="701" t="str">
        <f>'BASE PLANILHAS'!B33:C33</f>
        <v>SEBRAE</v>
      </c>
      <c r="C33" s="702"/>
      <c r="D33" s="18">
        <f>'BASE PLANILHAS'!D33</f>
        <v>6.0000000000000001E-3</v>
      </c>
      <c r="E33" s="23">
        <f>$E$21*D33</f>
        <v>13.300140000000001</v>
      </c>
    </row>
    <row r="34" spans="1:14" ht="13.5" thickBot="1" x14ac:dyDescent="0.25">
      <c r="A34" s="696" t="str">
        <f>'BASE PLANILHAS'!A34:C34</f>
        <v>Total do Submódulo 2.1</v>
      </c>
      <c r="B34" s="697"/>
      <c r="C34" s="698"/>
      <c r="D34" s="50">
        <f>'BASE PLANILHAS'!D34</f>
        <v>0.3680000000000001</v>
      </c>
      <c r="E34" s="51">
        <f>SUM(E26:E33)</f>
        <v>815.74191999999994</v>
      </c>
      <c r="F34" s="1"/>
      <c r="G34" s="66"/>
    </row>
    <row r="35" spans="1:14" ht="13.5" thickBot="1" x14ac:dyDescent="0.25">
      <c r="A35" s="356"/>
      <c r="B35" s="357"/>
      <c r="C35" s="357"/>
      <c r="D35" s="236"/>
      <c r="E35" s="45"/>
      <c r="F35" s="1"/>
      <c r="G35" s="66"/>
    </row>
    <row r="36" spans="1:14" ht="13.5" thickBot="1" x14ac:dyDescent="0.25">
      <c r="A36" s="214" t="str">
        <f>'BASE PLANILHAS'!A36</f>
        <v>2.2</v>
      </c>
      <c r="B36" s="696" t="str">
        <f>'BASE PLANILHAS'!B36:C36</f>
        <v>Submódulo 2.2 - 13º Salário, Férias e Adicional de Férias</v>
      </c>
      <c r="C36" s="698"/>
      <c r="D36" s="214" t="str">
        <f>'BASE PLANILHAS'!D36</f>
        <v>Referência</v>
      </c>
      <c r="E36" s="358" t="str">
        <f>'BASE PLANILHAS'!E36</f>
        <v>Valor (R$)</v>
      </c>
    </row>
    <row r="37" spans="1:14" x14ac:dyDescent="0.2">
      <c r="A37" s="32" t="str">
        <f>'BASE PLANILHAS'!A37</f>
        <v>A</v>
      </c>
      <c r="B37" s="701" t="str">
        <f>'BASE PLANILHAS'!B37:C37</f>
        <v>13º salário (titular)</v>
      </c>
      <c r="C37" s="702"/>
      <c r="D37" s="65">
        <f>'BASE PLANILHAS'!D37</f>
        <v>8.3333333333333329E-2</v>
      </c>
      <c r="E37" s="41">
        <f>$E$21*D37</f>
        <v>184.72416666666666</v>
      </c>
      <c r="F37" s="1"/>
    </row>
    <row r="38" spans="1:14" ht="13.5" thickBot="1" x14ac:dyDescent="0.25">
      <c r="A38" s="36" t="str">
        <f>'BASE PLANILHAS'!A38</f>
        <v>B</v>
      </c>
      <c r="B38" s="716" t="str">
        <f>'BASE PLANILHAS'!B38:C38</f>
        <v>Férias e Adicional de Férias (titular)</v>
      </c>
      <c r="C38" s="717"/>
      <c r="D38" s="71">
        <f>'BASE PLANILHAS'!D38</f>
        <v>0.1111111111111111</v>
      </c>
      <c r="E38" s="72">
        <f>D38*$E$21</f>
        <v>246.29888888888888</v>
      </c>
      <c r="F38" s="1"/>
      <c r="H38" s="1"/>
    </row>
    <row r="39" spans="1:14" ht="13.5" thickBot="1" x14ac:dyDescent="0.25">
      <c r="A39" s="67"/>
      <c r="B39" s="696" t="str">
        <f>'BASE PLANILHAS'!B39:C39</f>
        <v>Subtotal</v>
      </c>
      <c r="C39" s="698"/>
      <c r="D39" s="16">
        <f>'BASE PLANILHAS'!D39</f>
        <v>0.19444444444444442</v>
      </c>
      <c r="E39" s="45">
        <f>D39*$E$21</f>
        <v>431.02305555555552</v>
      </c>
      <c r="F39" s="1"/>
      <c r="H39" s="1"/>
    </row>
    <row r="40" spans="1:14" ht="13.5" thickBot="1" x14ac:dyDescent="0.25">
      <c r="A40" s="214" t="str">
        <f>'BASE PLANILHAS'!A40</f>
        <v>C</v>
      </c>
      <c r="B40" s="750" t="str">
        <f>'BASE PLANILHAS'!B40:C40</f>
        <v>Incidência do Submódulo 2.1 sobre 13º Salário, Férias e Adicional de Férias</v>
      </c>
      <c r="C40" s="751"/>
      <c r="D40" s="46">
        <f>'BASE PLANILHAS'!D40</f>
        <v>7.1555555555555567E-2</v>
      </c>
      <c r="E40" s="47">
        <f>D40*$E$21</f>
        <v>158.61648444444447</v>
      </c>
      <c r="F40" s="29"/>
      <c r="H40" s="1"/>
    </row>
    <row r="41" spans="1:14" ht="13.5" thickBot="1" x14ac:dyDescent="0.25">
      <c r="A41" s="696" t="str">
        <f>'BASE PLANILHAS'!A41:C41</f>
        <v>Total do Submódulo 2.2</v>
      </c>
      <c r="B41" s="697"/>
      <c r="C41" s="698"/>
      <c r="D41" s="48">
        <f>'BASE PLANILHAS'!D41</f>
        <v>0.26600000000000001</v>
      </c>
      <c r="E41" s="49">
        <f>SUM(E39:E40)</f>
        <v>589.63954000000001</v>
      </c>
      <c r="F41" s="29"/>
    </row>
    <row r="42" spans="1:14" ht="13.5" thickBot="1" x14ac:dyDescent="0.25">
      <c r="A42" s="237"/>
      <c r="B42" s="238"/>
      <c r="C42" s="238"/>
      <c r="D42" s="238"/>
      <c r="E42" s="239"/>
      <c r="F42" s="1"/>
    </row>
    <row r="43" spans="1:14" ht="13.5" thickBot="1" x14ac:dyDescent="0.25">
      <c r="A43" s="52" t="str">
        <f>'BASE PLANILHAS'!A43</f>
        <v>2.3</v>
      </c>
      <c r="B43" s="696" t="str">
        <f>'BASE PLANILHAS'!B43:C43</f>
        <v>Submódulo 2.3 - Benefícios Mensais e Diários</v>
      </c>
      <c r="C43" s="698"/>
      <c r="D43" s="358" t="str">
        <f>'BASE PLANILHAS'!D43</f>
        <v>Referência</v>
      </c>
      <c r="E43" s="358" t="str">
        <f>'BASE PLANILHAS'!E43</f>
        <v>Valor (R$)</v>
      </c>
    </row>
    <row r="44" spans="1:14" x14ac:dyDescent="0.2">
      <c r="A44" s="32" t="str">
        <f>'BASE PLANILHAS'!A44</f>
        <v>A</v>
      </c>
      <c r="B44" s="708" t="str">
        <f>'BASE PLANILHAS'!B44:C44</f>
        <v>Vale - Transporte (Descontada parcela do empregado)</v>
      </c>
      <c r="C44" s="710"/>
      <c r="D44" s="292">
        <f>VT!D13</f>
        <v>4.05</v>
      </c>
      <c r="E44" s="78">
        <f>(2*$D$44*20*$D$13)-(IF($E$13*6%&lt;=(2*$D$44*20*$D$13),$E$13*6%,(2*$D$44*20*$D$13)))</f>
        <v>28.99860000000001</v>
      </c>
      <c r="F44" s="19"/>
      <c r="N44" s="4"/>
    </row>
    <row r="45" spans="1:14" x14ac:dyDescent="0.2">
      <c r="A45" s="34" t="str">
        <f>'BASE PLANILHAS'!A45</f>
        <v>B</v>
      </c>
      <c r="B45" s="701" t="str">
        <f>'BASE PLANILHAS'!B45:C45</f>
        <v>Vale - Alimentação (Descontada parcela do empregado)</v>
      </c>
      <c r="C45" s="702"/>
      <c r="D45" s="293">
        <f>CCT!I53</f>
        <v>19.899999999999999</v>
      </c>
      <c r="E45" s="78">
        <f>(D45*20-1)*D13</f>
        <v>397</v>
      </c>
      <c r="F45" s="19"/>
    </row>
    <row r="46" spans="1:14" x14ac:dyDescent="0.2">
      <c r="A46" s="34" t="str">
        <f>'BASE PLANILHAS'!A46</f>
        <v>C</v>
      </c>
      <c r="B46" s="699" t="str">
        <f>'BASE PLANILHAS'!B46:C46</f>
        <v>Cesta Básica</v>
      </c>
      <c r="C46" s="700"/>
      <c r="D46" s="293">
        <f>CCT!J53</f>
        <v>0</v>
      </c>
      <c r="E46" s="78">
        <f>$D46*$D$13</f>
        <v>0</v>
      </c>
      <c r="F46" s="19"/>
    </row>
    <row r="47" spans="1:14" x14ac:dyDescent="0.2">
      <c r="A47" s="34" t="str">
        <f>'BASE PLANILHAS'!A47</f>
        <v>D</v>
      </c>
      <c r="B47" s="701" t="str">
        <f>'BASE PLANILHAS'!B47:C47</f>
        <v>PAF</v>
      </c>
      <c r="C47" s="702"/>
      <c r="D47" s="293">
        <f>CCT!K53</f>
        <v>48.58</v>
      </c>
      <c r="E47" s="78">
        <f t="shared" ref="E47:E51" si="2">$D47*$D$13</f>
        <v>48.58</v>
      </c>
      <c r="F47" s="19"/>
    </row>
    <row r="48" spans="1:14" x14ac:dyDescent="0.2">
      <c r="A48" s="34" t="str">
        <f>'BASE PLANILHAS'!A48</f>
        <v>E</v>
      </c>
      <c r="B48" s="699" t="str">
        <f>'BASE PLANILHAS'!B48:C48</f>
        <v>PQM</v>
      </c>
      <c r="C48" s="700"/>
      <c r="D48" s="367">
        <f>CCT!L53</f>
        <v>9.5500000000000007</v>
      </c>
      <c r="E48" s="78">
        <f t="shared" si="2"/>
        <v>9.5500000000000007</v>
      </c>
      <c r="F48" s="19"/>
    </row>
    <row r="49" spans="1:8" x14ac:dyDescent="0.2">
      <c r="A49" s="34" t="str">
        <f>'BASE PLANILHAS'!A49</f>
        <v>F</v>
      </c>
      <c r="B49" s="701" t="str">
        <f>'BASE PLANILHAS'!B49:C49</f>
        <v>PAT</v>
      </c>
      <c r="C49" s="702"/>
      <c r="D49" s="367">
        <f>CCT!M53</f>
        <v>0</v>
      </c>
      <c r="E49" s="78">
        <f t="shared" si="2"/>
        <v>0</v>
      </c>
      <c r="F49" s="19"/>
    </row>
    <row r="50" spans="1:8" x14ac:dyDescent="0.2">
      <c r="A50" s="34" t="str">
        <f>'BASE PLANILHAS'!A50</f>
        <v>G</v>
      </c>
      <c r="B50" s="699" t="str">
        <f>'BASE PLANILHAS'!B50:C50</f>
        <v>Seguro de Vida</v>
      </c>
      <c r="C50" s="700"/>
      <c r="D50" s="368">
        <f>CCT!N53</f>
        <v>4.72</v>
      </c>
      <c r="E50" s="78">
        <f t="shared" si="2"/>
        <v>4.72</v>
      </c>
      <c r="F50" s="19"/>
    </row>
    <row r="51" spans="1:8" ht="13.5" thickBot="1" x14ac:dyDescent="0.25">
      <c r="A51" s="36" t="str">
        <f>'BASE PLANILHAS'!A51</f>
        <v>H</v>
      </c>
      <c r="B51" s="703" t="str">
        <f>'BASE PLANILHAS'!B51:C51</f>
        <v>Despesas de Viagem</v>
      </c>
      <c r="C51" s="704"/>
      <c r="D51" s="369">
        <f>CCT!O53</f>
        <v>0</v>
      </c>
      <c r="E51" s="78">
        <f t="shared" si="2"/>
        <v>0</v>
      </c>
      <c r="F51" s="1"/>
    </row>
    <row r="52" spans="1:8" ht="13.5" thickBot="1" x14ac:dyDescent="0.25">
      <c r="A52" s="705" t="str">
        <f>'BASE PLANILHAS'!A52:D52</f>
        <v>Total do Submódulo 2.3</v>
      </c>
      <c r="B52" s="706"/>
      <c r="C52" s="706"/>
      <c r="D52" s="707"/>
      <c r="E52" s="51">
        <f>SUM(E44:E51)</f>
        <v>488.84860000000003</v>
      </c>
      <c r="F52" s="29"/>
    </row>
    <row r="53" spans="1:8" ht="13.5" thickBot="1" x14ac:dyDescent="0.25">
      <c r="A53" s="237"/>
      <c r="B53" s="238"/>
      <c r="C53" s="240"/>
      <c r="D53" s="238"/>
      <c r="E53" s="239"/>
      <c r="F53" s="1"/>
    </row>
    <row r="54" spans="1:8" ht="13.5" thickBot="1" x14ac:dyDescent="0.25">
      <c r="A54" s="214" t="str">
        <f>'BASE PLANILHAS'!A54</f>
        <v>2.4</v>
      </c>
      <c r="B54" s="696" t="str">
        <f>'BASE PLANILHAS'!B54:D54</f>
        <v>Quadro Resumo do Módulo 2 - Encargos e Benefícios Mensais e Diários</v>
      </c>
      <c r="C54" s="697"/>
      <c r="D54" s="698"/>
      <c r="E54" s="214" t="str">
        <f>'BASE PLANILHAS'!E54</f>
        <v>Valor (R$)</v>
      </c>
    </row>
    <row r="55" spans="1:8" x14ac:dyDescent="0.2">
      <c r="A55" s="40" t="str">
        <f>'BASE PLANILHAS'!A55</f>
        <v>2.1</v>
      </c>
      <c r="B55" s="708" t="str">
        <f>'BASE PLANILHAS'!B55:D55</f>
        <v>Encargos Previdenciários, FGTS e Outras Contribuições</v>
      </c>
      <c r="C55" s="709"/>
      <c r="D55" s="710"/>
      <c r="E55" s="41">
        <f>E41</f>
        <v>589.63954000000001</v>
      </c>
      <c r="F55" s="1"/>
      <c r="H55" s="66"/>
    </row>
    <row r="56" spans="1:8" x14ac:dyDescent="0.2">
      <c r="A56" s="34" t="str">
        <f>'BASE PLANILHAS'!A56</f>
        <v>2.2</v>
      </c>
      <c r="B56" s="701" t="str">
        <f>'BASE PLANILHAS'!B56:D56</f>
        <v>13º Salário, Férias e Adicional de Férias</v>
      </c>
      <c r="C56" s="733"/>
      <c r="D56" s="702"/>
      <c r="E56" s="23">
        <f>E34</f>
        <v>815.74191999999994</v>
      </c>
      <c r="F56" s="1"/>
    </row>
    <row r="57" spans="1:8" ht="13.5" thickBot="1" x14ac:dyDescent="0.25">
      <c r="A57" s="36" t="str">
        <f>'BASE PLANILHAS'!A57</f>
        <v>2.3</v>
      </c>
      <c r="B57" s="699" t="str">
        <f>'BASE PLANILHAS'!B57:D57</f>
        <v>Benefícios Mensais e Diários</v>
      </c>
      <c r="C57" s="734"/>
      <c r="D57" s="749"/>
      <c r="E57" s="24">
        <f>E52</f>
        <v>488.84860000000003</v>
      </c>
      <c r="F57" s="1"/>
    </row>
    <row r="58" spans="1:8" ht="13.5" thickBot="1" x14ac:dyDescent="0.25">
      <c r="A58" s="696" t="str">
        <f>'BASE PLANILHAS'!A58:D58</f>
        <v>Total do Módulo 2</v>
      </c>
      <c r="B58" s="697"/>
      <c r="C58" s="697"/>
      <c r="D58" s="698"/>
      <c r="E58" s="49">
        <f>SUM(E55:E57)</f>
        <v>1894.2300600000001</v>
      </c>
      <c r="F58" s="1"/>
    </row>
    <row r="59" spans="1:8" x14ac:dyDescent="0.2">
      <c r="A59" s="241"/>
      <c r="B59" s="240"/>
      <c r="C59" s="240"/>
      <c r="D59" s="240"/>
      <c r="E59" s="242"/>
      <c r="F59" s="1"/>
    </row>
    <row r="60" spans="1:8" x14ac:dyDescent="0.2">
      <c r="A60" s="711" t="str">
        <f>'BASE PLANILHAS'!A60:E60</f>
        <v>MÓDULO 3 – PROVISÃO PARA RESCISÃO</v>
      </c>
      <c r="B60" s="712"/>
      <c r="C60" s="712"/>
      <c r="D60" s="712"/>
      <c r="E60" s="713"/>
      <c r="F60" s="1"/>
    </row>
    <row r="61" spans="1:8" ht="13.5" thickBot="1" x14ac:dyDescent="0.25">
      <c r="A61" s="54"/>
      <c r="B61" s="54"/>
      <c r="C61" s="54"/>
      <c r="D61" s="54"/>
      <c r="E61" s="54"/>
      <c r="F61" s="22"/>
      <c r="G61" s="1"/>
    </row>
    <row r="62" spans="1:8" ht="13.5" thickBot="1" x14ac:dyDescent="0.25">
      <c r="A62" s="214">
        <f>'BASE PLANILHAS'!A62</f>
        <v>3</v>
      </c>
      <c r="B62" s="697" t="str">
        <f>'BASE PLANILHAS'!B62:C62</f>
        <v>Provisão para Rescisão</v>
      </c>
      <c r="C62" s="698"/>
      <c r="D62" s="214" t="str">
        <f>'BASE PLANILHAS'!D62</f>
        <v>Referência</v>
      </c>
      <c r="E62" s="358" t="str">
        <f>'BASE PLANILHAS'!E62</f>
        <v>Valor (R$)</v>
      </c>
      <c r="F62" s="19"/>
    </row>
    <row r="63" spans="1:8" x14ac:dyDescent="0.2">
      <c r="A63" s="79" t="str">
        <f>'BASE PLANILHAS'!A63</f>
        <v>A</v>
      </c>
      <c r="B63" s="718" t="str">
        <f>'BASE PLANILHAS'!B63:C63</f>
        <v>Aviso Prévio Indenizado (API) e Reflexo do Aviso Prévio Indenizado</v>
      </c>
      <c r="C63" s="719"/>
      <c r="D63" s="80">
        <f>'BASE PLANILHAS'!D63</f>
        <v>5.0183256172839511E-3</v>
      </c>
      <c r="E63" s="41">
        <f>$E$21*D63</f>
        <v>11.124072212577161</v>
      </c>
      <c r="F63" s="149"/>
    </row>
    <row r="64" spans="1:8" x14ac:dyDescent="0.2">
      <c r="A64" s="205" t="str">
        <f>'BASE PLANILHAS'!A64</f>
        <v>B</v>
      </c>
      <c r="B64" s="718" t="str">
        <f>'BASE PLANILHAS'!B64:C64</f>
        <v>Incidência do FGTS sobre API e Reflexo do API</v>
      </c>
      <c r="C64" s="719"/>
      <c r="D64" s="80">
        <f>'BASE PLANILHAS'!D64</f>
        <v>4.0146604938271608E-4</v>
      </c>
      <c r="E64" s="41">
        <f>$E$21*D64</f>
        <v>0.88992577700617292</v>
      </c>
      <c r="F64" s="19"/>
    </row>
    <row r="65" spans="1:10" x14ac:dyDescent="0.2">
      <c r="A65" s="205" t="str">
        <f>'BASE PLANILHAS'!A65</f>
        <v>C</v>
      </c>
      <c r="B65" s="718" t="str">
        <f>'BASE PLANILHAS'!B65:C65</f>
        <v>Multa do FGTS e Contribuição Social sobre o Aviso Prévio Indenizado</v>
      </c>
      <c r="C65" s="719"/>
      <c r="D65" s="18">
        <f>'BASE PLANILHAS'!D65</f>
        <v>2.0073302469135804E-4</v>
      </c>
      <c r="E65" s="41">
        <f t="shared" ref="E65:E69" si="3">$E$21*D65</f>
        <v>0.44496288850308646</v>
      </c>
      <c r="F65" s="19"/>
    </row>
    <row r="66" spans="1:10" x14ac:dyDescent="0.2">
      <c r="A66" s="205" t="str">
        <f>'BASE PLANILHAS'!A66</f>
        <v>D</v>
      </c>
      <c r="B66" s="718" t="str">
        <f>'BASE PLANILHAS'!B66:C66</f>
        <v>Aviso Prévio Trabalhado - APT</v>
      </c>
      <c r="C66" s="719"/>
      <c r="D66" s="18">
        <f>'BASE PLANILHAS'!D66</f>
        <v>3.5000000000000005E-3</v>
      </c>
      <c r="E66" s="41">
        <f t="shared" si="3"/>
        <v>7.7584150000000012</v>
      </c>
      <c r="F66" s="19"/>
    </row>
    <row r="67" spans="1:10" x14ac:dyDescent="0.2">
      <c r="A67" s="205" t="str">
        <f>'BASE PLANILHAS'!A67</f>
        <v>E</v>
      </c>
      <c r="B67" s="718" t="str">
        <f>'BASE PLANILHAS'!B67:C67</f>
        <v>Incidência dos encargos do submódulo 2.1 sobre Aviso Prévio Trabalhado</v>
      </c>
      <c r="C67" s="719"/>
      <c r="D67" s="80">
        <f>'BASE PLANILHAS'!D67</f>
        <v>1.2880000000000005E-3</v>
      </c>
      <c r="E67" s="41">
        <f>$E$21*D67</f>
        <v>2.855096720000001</v>
      </c>
      <c r="F67" s="61"/>
    </row>
    <row r="68" spans="1:10" x14ac:dyDescent="0.2">
      <c r="A68" s="205" t="str">
        <f>'BASE PLANILHAS'!A68</f>
        <v>F</v>
      </c>
      <c r="B68" s="718" t="str">
        <f>'BASE PLANILHAS'!B68:C68</f>
        <v>Multa do FGTS e Contribuição Social - Rescisão sem Justa Causa</v>
      </c>
      <c r="C68" s="719"/>
      <c r="D68" s="80">
        <f>'BASE PLANILHAS'!D68</f>
        <v>4.2999999999999997E-2</v>
      </c>
      <c r="E68" s="41">
        <f t="shared" si="3"/>
        <v>95.317669999999993</v>
      </c>
      <c r="F68" s="19"/>
    </row>
    <row r="69" spans="1:10" ht="13.5" thickBot="1" x14ac:dyDescent="0.25">
      <c r="A69" s="243" t="str">
        <f>'BASE PLANILHAS'!A69</f>
        <v>G</v>
      </c>
      <c r="B69" s="701" t="str">
        <f>'BASE PLANILHAS'!B69:C69</f>
        <v>Indenização Adicional (Art. 9º da Lei nº 7.238/84)</v>
      </c>
      <c r="C69" s="702"/>
      <c r="D69" s="81">
        <f>'BASE PLANILHAS'!D69</f>
        <v>1.6666666666666668E-3</v>
      </c>
      <c r="E69" s="55">
        <f t="shared" si="3"/>
        <v>3.6944833333333338</v>
      </c>
      <c r="F69" s="19"/>
    </row>
    <row r="70" spans="1:10" ht="13.5" thickBot="1" x14ac:dyDescent="0.25">
      <c r="A70" s="696" t="str">
        <f>'BASE PLANILHAS'!A70:C70</f>
        <v>Total do Módulo 3</v>
      </c>
      <c r="B70" s="697"/>
      <c r="C70" s="698"/>
      <c r="D70" s="244">
        <f>'BASE PLANILHAS'!D70</f>
        <v>5.5075191358024689E-2</v>
      </c>
      <c r="E70" s="51">
        <f>SUM(E63:E69)</f>
        <v>122.08462593141975</v>
      </c>
      <c r="F70" s="29"/>
    </row>
    <row r="71" spans="1:10" x14ac:dyDescent="0.2">
      <c r="A71" s="245"/>
      <c r="B71" s="246"/>
      <c r="C71" s="246"/>
      <c r="D71" s="246"/>
      <c r="E71" s="247"/>
      <c r="F71" s="1"/>
    </row>
    <row r="72" spans="1:10" x14ac:dyDescent="0.2">
      <c r="A72" s="711" t="str">
        <f>'BASE PLANILHAS'!A72:E72</f>
        <v>MÓDULO 4 – CUSTO DE REPOSIÇÃO DO PROFISSIONAL AUSENTE</v>
      </c>
      <c r="B72" s="712"/>
      <c r="C72" s="712"/>
      <c r="D72" s="712"/>
      <c r="E72" s="713"/>
      <c r="F72" s="1"/>
      <c r="H72" s="1"/>
    </row>
    <row r="73" spans="1:10" ht="13.5" thickBot="1" x14ac:dyDescent="0.25">
      <c r="A73" s="54"/>
      <c r="B73" s="54"/>
      <c r="C73" s="54"/>
      <c r="D73" s="38"/>
      <c r="E73" s="54"/>
      <c r="F73" s="22"/>
    </row>
    <row r="74" spans="1:10" ht="13.5" thickBot="1" x14ac:dyDescent="0.25">
      <c r="A74" s="214" t="str">
        <f>'BASE PLANILHAS'!A74</f>
        <v>4.1</v>
      </c>
      <c r="B74" s="696" t="str">
        <f>'BASE PLANILHAS'!B74:C74</f>
        <v>Submódulo 4.1 - Ausências Legais</v>
      </c>
      <c r="C74" s="698"/>
      <c r="D74" s="358" t="str">
        <f>'BASE PLANILHAS'!D74</f>
        <v>Referência</v>
      </c>
      <c r="E74" s="358" t="str">
        <f>'BASE PLANILHAS'!E74</f>
        <v>Valor (R$)</v>
      </c>
      <c r="J74" s="63"/>
    </row>
    <row r="75" spans="1:10" x14ac:dyDescent="0.2">
      <c r="A75" s="34" t="str">
        <f>'BASE PLANILHAS'!A75</f>
        <v>A</v>
      </c>
      <c r="B75" s="708" t="str">
        <f>'BASE PLANILHAS'!B75:C75</f>
        <v>Ausência por Doença</v>
      </c>
      <c r="C75" s="710"/>
      <c r="D75" s="248">
        <f>'BASE PLANILHAS'!D75</f>
        <v>1.3888888888888888E-2</v>
      </c>
      <c r="E75" s="23">
        <f t="shared" ref="E75:E80" si="4">$E$21*D75</f>
        <v>30.78736111111111</v>
      </c>
      <c r="F75" s="62"/>
    </row>
    <row r="76" spans="1:10" x14ac:dyDescent="0.2">
      <c r="A76" s="34" t="str">
        <f>'BASE PLANILHAS'!A76</f>
        <v>B</v>
      </c>
      <c r="B76" s="699" t="str">
        <f>'BASE PLANILHAS'!B76:C76</f>
        <v>Ausências Legais</v>
      </c>
      <c r="C76" s="700"/>
      <c r="D76" s="248">
        <f>'BASE PLANILHAS'!D76</f>
        <v>8.2222222222222228E-3</v>
      </c>
      <c r="E76" s="23">
        <f t="shared" si="4"/>
        <v>18.22611777777778</v>
      </c>
      <c r="F76" s="62"/>
    </row>
    <row r="77" spans="1:10" x14ac:dyDescent="0.2">
      <c r="A77" s="34" t="str">
        <f>'BASE PLANILHAS'!A77</f>
        <v>C</v>
      </c>
      <c r="B77" s="699" t="str">
        <f>'BASE PLANILHAS'!B77:C77</f>
        <v>Licença Paternidade</v>
      </c>
      <c r="C77" s="700"/>
      <c r="D77" s="82">
        <f>'BASE PLANILHAS'!D77</f>
        <v>2.0833333333333332E-4</v>
      </c>
      <c r="E77" s="23">
        <f t="shared" si="4"/>
        <v>0.46181041666666667</v>
      </c>
      <c r="F77" s="62"/>
    </row>
    <row r="78" spans="1:10" x14ac:dyDescent="0.2">
      <c r="A78" s="34" t="str">
        <f>'BASE PLANILHAS'!A78</f>
        <v>D</v>
      </c>
      <c r="B78" s="699" t="str">
        <f>'BASE PLANILHAS'!B78:C78</f>
        <v>Ausência por Acidente de Trabalho</v>
      </c>
      <c r="C78" s="700"/>
      <c r="D78" s="248">
        <f>'BASE PLANILHAS'!D78</f>
        <v>3.3333333333333335E-3</v>
      </c>
      <c r="E78" s="23">
        <f t="shared" si="4"/>
        <v>7.3889666666666676</v>
      </c>
      <c r="F78" s="62"/>
    </row>
    <row r="79" spans="1:10" x14ac:dyDescent="0.2">
      <c r="A79" s="64" t="str">
        <f>'BASE PLANILHAS'!A79</f>
        <v>E</v>
      </c>
      <c r="B79" s="699" t="str">
        <f>'BASE PLANILHAS'!B79:C79</f>
        <v>Férias, Adicional de Férias e 13º  com empregada em gozo de Licença Maternidade</v>
      </c>
      <c r="C79" s="700"/>
      <c r="D79" s="249">
        <f>'BASE PLANILHAS'!D79</f>
        <v>1.2962962962962963E-3</v>
      </c>
      <c r="E79" s="23">
        <f t="shared" si="4"/>
        <v>2.8734870370370369</v>
      </c>
      <c r="F79" s="19"/>
    </row>
    <row r="80" spans="1:10" ht="13.5" thickBot="1" x14ac:dyDescent="0.25">
      <c r="A80" s="36" t="str">
        <f>'BASE PLANILHAS'!A80</f>
        <v>F</v>
      </c>
      <c r="B80" s="716" t="str">
        <f>'BASE PLANILHAS'!B80:C80</f>
        <v>Incidência do Submódulo 2.1 sobre Ausências Legais</v>
      </c>
      <c r="C80" s="717"/>
      <c r="D80" s="81">
        <f>'BASE PLANILHAS'!D80</f>
        <v>9.9172592592592611E-3</v>
      </c>
      <c r="E80" s="72">
        <f t="shared" si="4"/>
        <v>21.983489427407413</v>
      </c>
      <c r="F80" s="1"/>
      <c r="G80" s="4"/>
      <c r="H80" s="31"/>
    </row>
    <row r="81" spans="1:7" ht="13.5" thickBot="1" x14ac:dyDescent="0.25">
      <c r="A81" s="696" t="str">
        <f>'BASE PLANILHAS'!A81:C81</f>
        <v>Total do Submódulo 4.1</v>
      </c>
      <c r="B81" s="697"/>
      <c r="C81" s="698"/>
      <c r="D81" s="48">
        <f>'BASE PLANILHAS'!D81</f>
        <v>3.6866333333333334E-2</v>
      </c>
      <c r="E81" s="51">
        <f>SUM(E75:E80)</f>
        <v>81.721232436666668</v>
      </c>
      <c r="F81" s="29"/>
      <c r="G81" s="4"/>
    </row>
    <row r="82" spans="1:7" ht="13.5" thickBot="1" x14ac:dyDescent="0.25">
      <c r="A82" s="241"/>
      <c r="B82" s="240"/>
      <c r="C82" s="240"/>
      <c r="D82" s="240"/>
      <c r="E82" s="242"/>
      <c r="F82" s="1"/>
    </row>
    <row r="83" spans="1:7" ht="13.5" thickBot="1" x14ac:dyDescent="0.25">
      <c r="A83" s="214" t="str">
        <f>'BASE PLANILHAS'!A83</f>
        <v>4.2</v>
      </c>
      <c r="B83" s="696" t="str">
        <f>'BASE PLANILHAS'!B83:C83</f>
        <v>Submódulo 4.2 - Intrajornada</v>
      </c>
      <c r="C83" s="697"/>
      <c r="D83" s="46" t="str">
        <f>'BASE PLANILHAS'!D83</f>
        <v>Referência</v>
      </c>
      <c r="E83" s="214" t="str">
        <f>'BASE PLANILHAS'!E83</f>
        <v>Valor (R$)</v>
      </c>
      <c r="F83" s="29"/>
      <c r="G83" s="4"/>
    </row>
    <row r="84" spans="1:7" ht="13.5" thickBot="1" x14ac:dyDescent="0.25">
      <c r="A84" s="40" t="str">
        <f>'BASE PLANILHAS'!A84</f>
        <v>A</v>
      </c>
      <c r="B84" s="750" t="str">
        <f>'BASE PLANILHAS'!B84:C84</f>
        <v>Intervalo para Repouso ou Alimentação</v>
      </c>
      <c r="C84" s="751"/>
      <c r="D84" s="623">
        <f>'BASE PLANILHAS'!D84</f>
        <v>0</v>
      </c>
      <c r="E84" s="621">
        <v>0</v>
      </c>
      <c r="F84" s="29"/>
      <c r="G84" s="4"/>
    </row>
    <row r="85" spans="1:7" ht="13.5" thickBot="1" x14ac:dyDescent="0.25">
      <c r="A85" s="696" t="str">
        <f>'BASE PLANILHAS'!A85:C85</f>
        <v>Total do Submódulo 4.2</v>
      </c>
      <c r="B85" s="697"/>
      <c r="C85" s="698"/>
      <c r="D85" s="48">
        <f>'BASE PLANILHAS'!D85</f>
        <v>0</v>
      </c>
      <c r="E85" s="398">
        <f>SUM(E84)</f>
        <v>0</v>
      </c>
      <c r="F85" s="29"/>
      <c r="G85" s="4"/>
    </row>
    <row r="86" spans="1:7" ht="13.5" thickBot="1" x14ac:dyDescent="0.25">
      <c r="A86" s="241"/>
      <c r="B86" s="240"/>
      <c r="C86" s="240"/>
      <c r="D86" s="240"/>
      <c r="E86" s="242"/>
      <c r="F86" s="1"/>
    </row>
    <row r="87" spans="1:7" ht="13.5" thickBot="1" x14ac:dyDescent="0.25">
      <c r="A87" s="214" t="str">
        <f>'BASE PLANILHAS'!A87</f>
        <v>4.3</v>
      </c>
      <c r="B87" s="696" t="str">
        <f>'BASE PLANILHAS'!B87:C87</f>
        <v>Quadro Resumo do Módulo 4 - Custo de Reposição do Profissional Ausente</v>
      </c>
      <c r="C87" s="697"/>
      <c r="D87" s="46" t="str">
        <f>'BASE PLANILHAS'!D87</f>
        <v>Referência</v>
      </c>
      <c r="E87" s="214" t="str">
        <f>'BASE PLANILHAS'!E87</f>
        <v>Valor (R$)</v>
      </c>
      <c r="F87" s="1"/>
    </row>
    <row r="88" spans="1:7" x14ac:dyDescent="0.2">
      <c r="A88" s="40" t="str">
        <f>'BASE PLANILHAS'!A88</f>
        <v>4.1</v>
      </c>
      <c r="B88" s="720" t="str">
        <f>'BASE PLANILHAS'!B88:C88</f>
        <v>Ausências Legais</v>
      </c>
      <c r="C88" s="721"/>
      <c r="D88" s="396">
        <f>'BASE PLANILHAS'!D88</f>
        <v>3.6866333333333334E-2</v>
      </c>
      <c r="E88" s="72">
        <f>E81</f>
        <v>81.721232436666668</v>
      </c>
      <c r="F88" s="1"/>
    </row>
    <row r="89" spans="1:7" ht="13.5" thickBot="1" x14ac:dyDescent="0.25">
      <c r="A89" s="40" t="str">
        <f>'BASE PLANILHAS'!A89</f>
        <v>4.2</v>
      </c>
      <c r="B89" s="716" t="str">
        <f>'BASE PLANILHAS'!B89:C89</f>
        <v>Intrajornada</v>
      </c>
      <c r="C89" s="717"/>
      <c r="D89" s="397">
        <f>'BASE PLANILHAS'!D89</f>
        <v>0</v>
      </c>
      <c r="E89" s="235">
        <f>E85</f>
        <v>0</v>
      </c>
      <c r="F89" s="1"/>
    </row>
    <row r="90" spans="1:7" ht="13.5" thickBot="1" x14ac:dyDescent="0.25">
      <c r="A90" s="696" t="str">
        <f>'BASE PLANILHAS'!A90:C90</f>
        <v>Total do Módulo 4</v>
      </c>
      <c r="B90" s="697"/>
      <c r="C90" s="698"/>
      <c r="D90" s="48">
        <f>'BASE PLANILHAS'!D90</f>
        <v>3.6866333333333334E-2</v>
      </c>
      <c r="E90" s="398">
        <f>SUM(E88+E89)</f>
        <v>81.721232436666668</v>
      </c>
      <c r="F90" s="1"/>
    </row>
    <row r="91" spans="1:7" x14ac:dyDescent="0.2">
      <c r="A91" s="241"/>
      <c r="B91" s="240"/>
      <c r="C91" s="240"/>
      <c r="D91" s="240"/>
      <c r="E91" s="242"/>
      <c r="F91" s="1"/>
    </row>
    <row r="92" spans="1:7" x14ac:dyDescent="0.2">
      <c r="A92" s="711" t="str">
        <f>'BASE PLANILHAS'!A92:E92</f>
        <v>MÓDULO 5 – INSUMOS DIVERSOS</v>
      </c>
      <c r="B92" s="712"/>
      <c r="C92" s="712"/>
      <c r="D92" s="712"/>
      <c r="E92" s="713"/>
      <c r="F92" s="1"/>
    </row>
    <row r="93" spans="1:7" ht="13.5" thickBot="1" x14ac:dyDescent="0.25">
      <c r="A93" s="38"/>
      <c r="B93" s="38"/>
      <c r="C93" s="38"/>
      <c r="D93" s="38"/>
      <c r="E93" s="56"/>
      <c r="F93" s="1"/>
    </row>
    <row r="94" spans="1:7" ht="13.5" thickBot="1" x14ac:dyDescent="0.25">
      <c r="A94" s="214">
        <f>'BASE PLANILHAS'!A94</f>
        <v>5</v>
      </c>
      <c r="B94" s="696" t="str">
        <f>'BASE PLANILHAS'!B94:C94</f>
        <v>Insumos Diversos</v>
      </c>
      <c r="C94" s="698"/>
      <c r="D94" s="214" t="str">
        <f>'BASE PLANILHAS'!D94</f>
        <v>Referência</v>
      </c>
      <c r="E94" s="358" t="str">
        <f>'BASE PLANILHAS'!E94</f>
        <v>Valor (R$)</v>
      </c>
      <c r="F94" s="1"/>
    </row>
    <row r="95" spans="1:7" x14ac:dyDescent="0.2">
      <c r="A95" s="32" t="str">
        <f>'BASE PLANILHAS'!A95</f>
        <v>A</v>
      </c>
      <c r="B95" s="709" t="str">
        <f>'BASE PLANILHAS'!B95:C95</f>
        <v>Uniformes e EPIs</v>
      </c>
      <c r="C95" s="710"/>
      <c r="D95" s="292">
        <f>'Uniforme Apoio'!BO36</f>
        <v>66.11548611111111</v>
      </c>
      <c r="E95" s="41">
        <f>D95*$D$13</f>
        <v>66.11548611111111</v>
      </c>
      <c r="F95" s="19"/>
      <c r="G95" s="1"/>
    </row>
    <row r="96" spans="1:7" x14ac:dyDescent="0.2">
      <c r="A96" s="34" t="str">
        <f>'BASE PLANILHAS'!A96</f>
        <v>B</v>
      </c>
      <c r="B96" s="733" t="str">
        <f>'BASE PLANILHAS'!B96:C96</f>
        <v>Materiais de Consumo</v>
      </c>
      <c r="C96" s="702"/>
      <c r="D96" s="299">
        <v>0</v>
      </c>
      <c r="E96" s="23">
        <f>D96*$D$13</f>
        <v>0</v>
      </c>
      <c r="F96" s="19"/>
    </row>
    <row r="97" spans="1:8" x14ac:dyDescent="0.2">
      <c r="A97" s="250" t="str">
        <f>'BASE PLANILHAS'!A97</f>
        <v>C</v>
      </c>
      <c r="B97" s="734" t="str">
        <f>'BASE PLANILHAS'!B97:C97</f>
        <v>Máquinas e Equipamentos (depreciação)</v>
      </c>
      <c r="C97" s="700"/>
      <c r="D97" s="299">
        <v>0</v>
      </c>
      <c r="E97" s="23">
        <f t="shared" ref="E97" si="5">D97*$D$13</f>
        <v>0</v>
      </c>
      <c r="F97" s="19"/>
    </row>
    <row r="98" spans="1:8" x14ac:dyDescent="0.2">
      <c r="A98" s="250" t="str">
        <f>'BASE PLANILHAS'!A98</f>
        <v>D</v>
      </c>
      <c r="B98" s="734" t="str">
        <f>'BASE PLANILHAS'!B98:C98</f>
        <v>Produtos de Limpeza</v>
      </c>
      <c r="C98" s="700"/>
      <c r="D98" s="75">
        <v>0</v>
      </c>
      <c r="E98" s="216">
        <f>D98*$D$13</f>
        <v>0</v>
      </c>
      <c r="F98" s="19"/>
      <c r="H98" s="1"/>
    </row>
    <row r="99" spans="1:8" ht="13.5" thickBot="1" x14ac:dyDescent="0.25">
      <c r="A99" s="251" t="str">
        <f>'BASE PLANILHAS'!A99</f>
        <v>E</v>
      </c>
      <c r="B99" s="735" t="str">
        <f>'BASE PLANILHAS'!B99:C99</f>
        <v>Materiais de Higiene</v>
      </c>
      <c r="C99" s="719"/>
      <c r="D99" s="75">
        <v>0</v>
      </c>
      <c r="E99" s="215">
        <f>D99*$D$13</f>
        <v>0</v>
      </c>
      <c r="F99" s="19"/>
      <c r="H99" s="1"/>
    </row>
    <row r="100" spans="1:8" ht="13.5" customHeight="1" thickBot="1" x14ac:dyDescent="0.25">
      <c r="A100" s="736" t="str">
        <f>'BASE PLANILHAS'!A100:C100</f>
        <v>Total do Módulo 5</v>
      </c>
      <c r="B100" s="737"/>
      <c r="C100" s="737"/>
      <c r="D100" s="252"/>
      <c r="E100" s="49">
        <f>SUM(E95:E99)</f>
        <v>66.11548611111111</v>
      </c>
      <c r="F100" s="1"/>
    </row>
    <row r="101" spans="1:8" x14ac:dyDescent="0.2">
      <c r="A101" s="241"/>
      <c r="B101" s="240"/>
      <c r="C101" s="240"/>
      <c r="D101" s="240"/>
      <c r="E101" s="242"/>
      <c r="F101" s="1"/>
    </row>
    <row r="102" spans="1:8" x14ac:dyDescent="0.2">
      <c r="A102" s="711" t="str">
        <f>'BASE PLANILHAS'!A102:E102</f>
        <v>MÓDULO 6 – CUSTOS INDIRETOS, TRIBUTOS E LUCRO</v>
      </c>
      <c r="B102" s="712"/>
      <c r="C102" s="712"/>
      <c r="D102" s="712"/>
      <c r="E102" s="713"/>
      <c r="F102" s="1"/>
    </row>
    <row r="103" spans="1:8" ht="13.5" thickBot="1" x14ac:dyDescent="0.25">
      <c r="A103" s="54"/>
      <c r="B103" s="54"/>
      <c r="C103" s="54"/>
      <c r="D103" s="54"/>
      <c r="E103" s="39"/>
      <c r="F103" s="1"/>
    </row>
    <row r="104" spans="1:8" ht="13.5" thickBot="1" x14ac:dyDescent="0.25">
      <c r="A104" s="214">
        <f>'BASE PLANILHAS'!A104</f>
        <v>6</v>
      </c>
      <c r="B104" s="214" t="str">
        <f>'BASE PLANILHAS'!B104</f>
        <v>Custos Indiretos, Tributos e Lucro</v>
      </c>
      <c r="C104" s="697" t="str">
        <f>'BASE PLANILHAS'!C104:D104</f>
        <v>Referência</v>
      </c>
      <c r="D104" s="698"/>
      <c r="E104" s="358" t="str">
        <f>'BASE PLANILHAS'!E104</f>
        <v>Valor (R$)</v>
      </c>
    </row>
    <row r="105" spans="1:8" x14ac:dyDescent="0.2">
      <c r="A105" s="32" t="str">
        <f>'BASE PLANILHAS'!A105</f>
        <v>A</v>
      </c>
      <c r="B105" s="253" t="str">
        <f>'BASE PLANILHAS'!B105</f>
        <v>Custos Indiretos</v>
      </c>
      <c r="C105" s="302">
        <f>'BASE PLANILHAS'!C105</f>
        <v>0</v>
      </c>
      <c r="D105" s="303"/>
      <c r="E105" s="256">
        <f>$C105*$D$13</f>
        <v>0</v>
      </c>
      <c r="F105" s="61"/>
    </row>
    <row r="106" spans="1:8" x14ac:dyDescent="0.2">
      <c r="A106" s="34" t="str">
        <f>'BASE PLANILHAS'!A106</f>
        <v>B</v>
      </c>
      <c r="B106" s="257" t="str">
        <f>'BASE PLANILHAS'!B106</f>
        <v>Lucro</v>
      </c>
      <c r="C106" s="295">
        <f>'BASE PLANILHAS'!C106</f>
        <v>0</v>
      </c>
      <c r="D106" s="259"/>
      <c r="E106" s="263">
        <f>$C106*$D$13</f>
        <v>0</v>
      </c>
      <c r="F106" s="1"/>
    </row>
    <row r="107" spans="1:8" x14ac:dyDescent="0.2">
      <c r="A107" s="34" t="str">
        <f>'BASE PLANILHAS'!A107</f>
        <v>C</v>
      </c>
      <c r="B107" s="34" t="str">
        <f>'BASE PLANILHAS'!B107</f>
        <v>TRIBUTOS</v>
      </c>
      <c r="C107" s="260" t="str">
        <f>'BASE PLANILHAS'!C107</f>
        <v>%</v>
      </c>
      <c r="D107" s="304" t="str">
        <f>'BASE PLANILHAS'!D107</f>
        <v>%</v>
      </c>
      <c r="E107" s="57"/>
      <c r="F107" s="1"/>
    </row>
    <row r="108" spans="1:8" x14ac:dyDescent="0.2">
      <c r="A108" s="34" t="str">
        <f>'BASE PLANILHAS'!A108</f>
        <v>C.1</v>
      </c>
      <c r="B108" s="257" t="str">
        <f>'BASE PLANILHAS'!B108</f>
        <v>PIS</v>
      </c>
      <c r="C108" s="262">
        <f>'BASE PLANILHAS'!C108</f>
        <v>7.6</v>
      </c>
      <c r="D108" s="262">
        <f>((100/((100-($C$111))%)-100)*$C108)/($C$111)</f>
        <v>8.7106017191977063</v>
      </c>
      <c r="E108" s="263">
        <v>0</v>
      </c>
      <c r="F108" s="1"/>
    </row>
    <row r="109" spans="1:8" x14ac:dyDescent="0.2">
      <c r="A109" s="34" t="str">
        <f>'BASE PLANILHAS'!A109</f>
        <v>C.2</v>
      </c>
      <c r="B109" s="257" t="str">
        <f>'BASE PLANILHAS'!B109</f>
        <v>COFINS</v>
      </c>
      <c r="C109" s="262">
        <f>'BASE PLANILHAS'!C109</f>
        <v>1.65</v>
      </c>
      <c r="D109" s="262">
        <f>((100/((100-($C$111))%)-100)*$C109)/($C$111)</f>
        <v>1.8911174785100282</v>
      </c>
      <c r="E109" s="263">
        <v>0</v>
      </c>
      <c r="F109" s="1"/>
    </row>
    <row r="110" spans="1:8" x14ac:dyDescent="0.2">
      <c r="A110" s="34" t="str">
        <f>'BASE PLANILHAS'!A110</f>
        <v>C.3</v>
      </c>
      <c r="B110" s="257" t="str">
        <f>'BASE PLANILHAS'!B110</f>
        <v>ISS</v>
      </c>
      <c r="C110" s="294">
        <f>ISS!B13*100</f>
        <v>3.5000000000000004</v>
      </c>
      <c r="D110" s="262">
        <f>((100/((100-($C$111))%)-100)*$C110)/($C$111)</f>
        <v>4.0114613180515759</v>
      </c>
      <c r="E110" s="264">
        <v>0</v>
      </c>
      <c r="F110" s="1"/>
    </row>
    <row r="111" spans="1:8" ht="13.5" thickBot="1" x14ac:dyDescent="0.25">
      <c r="A111" s="714" t="str">
        <f>'BASE PLANILHAS'!A111:B111</f>
        <v>Total Tributos</v>
      </c>
      <c r="B111" s="715">
        <f>'[1]BASE PLANILHAS'!A102:B102</f>
        <v>0</v>
      </c>
      <c r="C111" s="265">
        <f>SUM(C108:C110)</f>
        <v>12.75</v>
      </c>
      <c r="D111" s="265">
        <f>SUM(D108:D110)</f>
        <v>14.613180515759311</v>
      </c>
      <c r="E111" s="266">
        <f>((E105+E106+E100+E90+E70+E58+E21)*D111)%</f>
        <v>640.18026254567053</v>
      </c>
      <c r="F111" s="1"/>
    </row>
    <row r="112" spans="1:8" ht="13.5" thickBot="1" x14ac:dyDescent="0.25">
      <c r="A112" s="696" t="str">
        <f>'BASE PLANILHAS'!A112:D112</f>
        <v>Total do Módulo 6</v>
      </c>
      <c r="B112" s="697"/>
      <c r="C112" s="697"/>
      <c r="D112" s="698"/>
      <c r="E112" s="51">
        <f>SUM(E105:E111)</f>
        <v>640.18026254567053</v>
      </c>
      <c r="F112" s="1"/>
    </row>
    <row r="113" spans="1:8" x14ac:dyDescent="0.2">
      <c r="A113" s="267"/>
      <c r="B113" s="268"/>
      <c r="C113" s="268"/>
      <c r="D113" s="268"/>
      <c r="E113" s="59"/>
    </row>
    <row r="114" spans="1:8" x14ac:dyDescent="0.2">
      <c r="A114" s="738" t="str">
        <f>'BASE PLANILHAS'!A114:E114</f>
        <v>QUADRO RESUMO DO CUSTO POR EMPREGADO</v>
      </c>
      <c r="B114" s="739"/>
      <c r="C114" s="739"/>
      <c r="D114" s="739"/>
      <c r="E114" s="740"/>
      <c r="G114" s="3"/>
    </row>
    <row r="115" spans="1:8" ht="13.5" thickBot="1" x14ac:dyDescent="0.25">
      <c r="A115" s="364"/>
      <c r="B115" s="359"/>
      <c r="C115" s="359"/>
      <c r="D115" s="359"/>
      <c r="E115" s="360"/>
      <c r="G115" s="3"/>
    </row>
    <row r="116" spans="1:8" ht="13.5" thickBot="1" x14ac:dyDescent="0.25">
      <c r="A116" s="696" t="str">
        <f>'BASE PLANILHAS'!A116:D116</f>
        <v>Mão-de-Obra vinculada à execução contratual</v>
      </c>
      <c r="B116" s="697"/>
      <c r="C116" s="697"/>
      <c r="D116" s="698"/>
      <c r="E116" s="214" t="str">
        <f>'BASE PLANILHAS'!E116</f>
        <v>VALOR (R$)</v>
      </c>
      <c r="G116" s="1"/>
      <c r="H116" s="1"/>
    </row>
    <row r="117" spans="1:8" x14ac:dyDescent="0.2">
      <c r="A117" s="32" t="str">
        <f>'BASE PLANILHAS'!A117</f>
        <v>A</v>
      </c>
      <c r="B117" s="741" t="str">
        <f>'BASE PLANILHAS'!B117:D117</f>
        <v>MÓDULO 1 - COMPOSIÇÃO DA REMUNERAÇÃO</v>
      </c>
      <c r="C117" s="742"/>
      <c r="D117" s="743"/>
      <c r="E117" s="256">
        <f>E21</f>
        <v>2216.69</v>
      </c>
    </row>
    <row r="118" spans="1:8" x14ac:dyDescent="0.2">
      <c r="A118" s="34" t="str">
        <f>'BASE PLANILHAS'!A118</f>
        <v>B</v>
      </c>
      <c r="B118" s="744" t="str">
        <f>'BASE PLANILHAS'!B118:D118</f>
        <v>MÓDULO 2 – ENCARGOS E BENEFÍCIOS MENSAIS E DIÁRIOS</v>
      </c>
      <c r="C118" s="731"/>
      <c r="D118" s="732"/>
      <c r="E118" s="263">
        <f>E58</f>
        <v>1894.2300600000001</v>
      </c>
    </row>
    <row r="119" spans="1:8" x14ac:dyDescent="0.2">
      <c r="A119" s="34" t="str">
        <f>'BASE PLANILHAS'!A119</f>
        <v>C</v>
      </c>
      <c r="B119" s="745" t="str">
        <f>'BASE PLANILHAS'!B119:D119</f>
        <v>MÓDULO 3 – PROVISÃO PARA RESCISÃO</v>
      </c>
      <c r="C119" s="746"/>
      <c r="D119" s="747"/>
      <c r="E119" s="263">
        <f>E70</f>
        <v>122.08462593141975</v>
      </c>
      <c r="G119" s="3"/>
    </row>
    <row r="120" spans="1:8" x14ac:dyDescent="0.2">
      <c r="A120" s="34" t="str">
        <f>'BASE PLANILHAS'!A120</f>
        <v>D</v>
      </c>
      <c r="B120" s="744" t="str">
        <f>'BASE PLANILHAS'!B120:D120</f>
        <v>MÓDULO 4 – CUSTO DE REPOSIÇÃO DO PROFISSIONAL AUSENTE</v>
      </c>
      <c r="C120" s="731"/>
      <c r="D120" s="732"/>
      <c r="E120" s="263">
        <f>E90</f>
        <v>81.721232436666668</v>
      </c>
      <c r="G120" s="3"/>
    </row>
    <row r="121" spans="1:8" x14ac:dyDescent="0.2">
      <c r="A121" s="34" t="str">
        <f>'BASE PLANILHAS'!A121</f>
        <v>E</v>
      </c>
      <c r="B121" s="728" t="str">
        <f>'BASE PLANILHAS'!B121:D121</f>
        <v>MÓDULO 5 – INSUMOS DIVERSOS</v>
      </c>
      <c r="C121" s="729"/>
      <c r="D121" s="730"/>
      <c r="E121" s="263">
        <f>E100</f>
        <v>66.11548611111111</v>
      </c>
    </row>
    <row r="122" spans="1:8" x14ac:dyDescent="0.2">
      <c r="A122" s="34" t="str">
        <f>'BASE PLANILHAS'!A122</f>
        <v>-</v>
      </c>
      <c r="B122" s="722" t="str">
        <f>'BASE PLANILHAS'!B122:D122</f>
        <v>Subtotal (A + B + C + D + E)</v>
      </c>
      <c r="C122" s="723"/>
      <c r="D122" s="724"/>
      <c r="E122" s="60">
        <f>SUM(E117:E121)</f>
        <v>4380.8414044791971</v>
      </c>
      <c r="F122" s="4"/>
      <c r="G122" s="2"/>
    </row>
    <row r="123" spans="1:8" ht="13.5" thickBot="1" x14ac:dyDescent="0.25">
      <c r="A123" s="36" t="str">
        <f>'BASE PLANILHAS'!A123</f>
        <v>F</v>
      </c>
      <c r="B123" s="725" t="str">
        <f>'BASE PLANILHAS'!B123:D123</f>
        <v>MÓDULO 6 – CUSTOS INDIRETOS, TRIBUTOS E LUCRO</v>
      </c>
      <c r="C123" s="726"/>
      <c r="D123" s="727"/>
      <c r="E123" s="24">
        <f>E112</f>
        <v>640.18026254567053</v>
      </c>
    </row>
    <row r="124" spans="1:8" ht="13.5" thickBot="1" x14ac:dyDescent="0.25">
      <c r="A124" s="696" t="str">
        <f>'BASE PLANILHAS'!A124:D124</f>
        <v xml:space="preserve">Custo Total </v>
      </c>
      <c r="B124" s="697"/>
      <c r="C124" s="697"/>
      <c r="D124" s="698"/>
      <c r="E124" s="49">
        <f>SUM(E122:E123)</f>
        <v>5021.0216670248674</v>
      </c>
      <c r="F124" s="4"/>
    </row>
    <row r="125" spans="1:8" ht="13.5" thickBot="1" x14ac:dyDescent="0.25">
      <c r="A125" s="696" t="str">
        <f>'BASE PLANILHAS'!A125:D125</f>
        <v xml:space="preserve">Custo Total Anual </v>
      </c>
      <c r="B125" s="697"/>
      <c r="C125" s="697"/>
      <c r="D125" s="698"/>
      <c r="E125" s="51">
        <f>E124*12</f>
        <v>60252.260004298412</v>
      </c>
      <c r="F125" s="4"/>
    </row>
    <row r="126" spans="1:8" hidden="1" x14ac:dyDescent="0.2">
      <c r="A126" s="366"/>
      <c r="B126" s="825"/>
      <c r="C126" s="825"/>
      <c r="D126" s="25"/>
      <c r="E126" s="25"/>
    </row>
    <row r="127" spans="1:8" ht="40.5" hidden="1" customHeight="1" thickBot="1" x14ac:dyDescent="0.25">
      <c r="A127" s="826"/>
      <c r="B127" s="827"/>
      <c r="C127" s="26"/>
      <c r="D127" s="8"/>
      <c r="E127" s="17"/>
    </row>
    <row r="128" spans="1:8" ht="12.75" hidden="1" customHeight="1" x14ac:dyDescent="0.2">
      <c r="A128" s="828"/>
      <c r="B128" s="829"/>
      <c r="C128" s="270"/>
      <c r="D128" s="271"/>
      <c r="E128" s="272"/>
    </row>
    <row r="129" spans="1:5" ht="12.75" hidden="1" customHeight="1" x14ac:dyDescent="0.2">
      <c r="A129" s="816"/>
      <c r="B129" s="817"/>
      <c r="C129" s="273"/>
      <c r="D129" s="274"/>
      <c r="E129" s="275"/>
    </row>
    <row r="130" spans="1:5" ht="12.75" hidden="1" customHeight="1" x14ac:dyDescent="0.2">
      <c r="A130" s="816"/>
      <c r="B130" s="817"/>
      <c r="C130" s="273"/>
      <c r="D130" s="274"/>
      <c r="E130" s="275"/>
    </row>
    <row r="131" spans="1:5" ht="12.75" hidden="1" customHeight="1" x14ac:dyDescent="0.2">
      <c r="A131" s="816"/>
      <c r="B131" s="817"/>
      <c r="C131" s="273"/>
      <c r="D131" s="274"/>
      <c r="E131" s="275"/>
    </row>
    <row r="132" spans="1:5" ht="12.75" hidden="1" customHeight="1" x14ac:dyDescent="0.2">
      <c r="A132" s="818"/>
      <c r="B132" s="819"/>
      <c r="C132" s="9"/>
      <c r="D132" s="10"/>
      <c r="E132" s="275"/>
    </row>
    <row r="133" spans="1:5" ht="13.5" hidden="1" customHeight="1" thickBot="1" x14ac:dyDescent="0.25">
      <c r="A133" s="820"/>
      <c r="B133" s="821"/>
      <c r="C133" s="276"/>
      <c r="D133" s="277"/>
      <c r="E133" s="278"/>
    </row>
    <row r="134" spans="1:5" ht="13.5" hidden="1" thickBot="1" x14ac:dyDescent="0.25">
      <c r="A134" s="822"/>
      <c r="B134" s="823"/>
      <c r="C134" s="823"/>
      <c r="D134" s="824"/>
      <c r="E134" s="11"/>
    </row>
    <row r="135" spans="1:5" hidden="1" x14ac:dyDescent="0.2">
      <c r="A135" s="7"/>
      <c r="B135" s="7"/>
      <c r="C135" s="7"/>
      <c r="D135" s="7"/>
      <c r="E135" s="7"/>
    </row>
    <row r="136" spans="1:5" hidden="1" x14ac:dyDescent="0.2">
      <c r="A136" s="366"/>
      <c r="B136" s="825"/>
      <c r="C136" s="825"/>
      <c r="D136" s="25"/>
      <c r="E136" s="25"/>
    </row>
    <row r="137" spans="1:5" ht="13.5" hidden="1" thickBot="1" x14ac:dyDescent="0.25">
      <c r="A137" s="798"/>
      <c r="B137" s="799"/>
      <c r="C137" s="799"/>
      <c r="D137" s="799"/>
      <c r="E137" s="800"/>
    </row>
    <row r="138" spans="1:5" ht="13.5" hidden="1" thickBot="1" x14ac:dyDescent="0.25">
      <c r="A138" s="279"/>
      <c r="B138" s="801"/>
      <c r="C138" s="802"/>
      <c r="D138" s="803"/>
      <c r="E138" s="17"/>
    </row>
    <row r="139" spans="1:5" hidden="1" x14ac:dyDescent="0.2">
      <c r="A139" s="280"/>
      <c r="B139" s="804"/>
      <c r="C139" s="805"/>
      <c r="D139" s="806"/>
      <c r="E139" s="281"/>
    </row>
    <row r="140" spans="1:5" hidden="1" x14ac:dyDescent="0.2">
      <c r="A140" s="282"/>
      <c r="B140" s="807"/>
      <c r="C140" s="808"/>
      <c r="D140" s="809"/>
      <c r="E140" s="283"/>
    </row>
    <row r="141" spans="1:5" ht="13.5" hidden="1" thickBot="1" x14ac:dyDescent="0.25">
      <c r="A141" s="282"/>
      <c r="B141" s="810"/>
      <c r="C141" s="811"/>
      <c r="D141" s="812"/>
      <c r="E141" s="283"/>
    </row>
    <row r="142" spans="1:5" ht="13.5" hidden="1" thickBot="1" x14ac:dyDescent="0.25">
      <c r="A142" s="813"/>
      <c r="B142" s="814"/>
      <c r="C142" s="814"/>
      <c r="D142" s="815"/>
      <c r="E142" s="11"/>
    </row>
    <row r="143" spans="1:5" hidden="1" x14ac:dyDescent="0.2">
      <c r="A143" s="284"/>
      <c r="B143" s="7"/>
      <c r="C143" s="7"/>
      <c r="D143" s="7"/>
      <c r="E143" s="7"/>
    </row>
    <row r="144" spans="1:5" hidden="1" x14ac:dyDescent="0.2">
      <c r="A144" s="7"/>
      <c r="B144" s="7"/>
      <c r="C144" s="7"/>
      <c r="D144" s="7"/>
      <c r="E144" s="7"/>
    </row>
    <row r="145" spans="1:8" hidden="1" x14ac:dyDescent="0.2">
      <c r="A145" s="7"/>
      <c r="B145" s="7"/>
      <c r="C145" s="7"/>
      <c r="D145" s="7"/>
      <c r="E145" s="7"/>
    </row>
    <row r="146" spans="1:8" x14ac:dyDescent="0.2">
      <c r="A146" s="13"/>
      <c r="B146" s="13"/>
      <c r="C146" s="7"/>
      <c r="D146" s="7"/>
      <c r="E146" s="30"/>
      <c r="F146" s="4"/>
    </row>
    <row r="147" spans="1:8" x14ac:dyDescent="0.2">
      <c r="A147" s="14"/>
      <c r="B147" s="13"/>
      <c r="C147" s="7"/>
      <c r="D147" s="7"/>
      <c r="E147" s="69"/>
      <c r="F147" s="4"/>
      <c r="H147" s="4"/>
    </row>
    <row r="148" spans="1:8" x14ac:dyDescent="0.2">
      <c r="A148" s="7"/>
      <c r="B148" s="7"/>
      <c r="C148" s="7"/>
      <c r="D148" s="7"/>
      <c r="E148" s="15"/>
      <c r="H148" s="4"/>
    </row>
    <row r="149" spans="1:8" x14ac:dyDescent="0.2">
      <c r="A149" s="7"/>
      <c r="B149" s="7"/>
      <c r="C149" s="7"/>
      <c r="D149" s="7"/>
      <c r="E149" s="15"/>
    </row>
    <row r="150" spans="1:8" x14ac:dyDescent="0.2">
      <c r="A150" s="4"/>
      <c r="E150" s="4"/>
    </row>
    <row r="151" spans="1:8" x14ac:dyDescent="0.2">
      <c r="A151" s="4"/>
    </row>
  </sheetData>
  <sheetProtection sheet="1" objects="1" scenarios="1"/>
  <mergeCells count="115"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  <mergeCell ref="A23:E23"/>
    <mergeCell ref="B25:C25"/>
    <mergeCell ref="B26:C26"/>
    <mergeCell ref="B27:C27"/>
    <mergeCell ref="B28:C28"/>
    <mergeCell ref="B29:C29"/>
    <mergeCell ref="B16:C16"/>
    <mergeCell ref="B17:C17"/>
    <mergeCell ref="B18:C18"/>
    <mergeCell ref="B19:C19"/>
    <mergeCell ref="B20:C20"/>
    <mergeCell ref="A21:D21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79:C79"/>
    <mergeCell ref="B80:C80"/>
    <mergeCell ref="A81:C81"/>
    <mergeCell ref="A92:E92"/>
    <mergeCell ref="B94:C94"/>
    <mergeCell ref="B95:C95"/>
    <mergeCell ref="A72:E72"/>
    <mergeCell ref="B74:C74"/>
    <mergeCell ref="B75:C75"/>
    <mergeCell ref="B76:C76"/>
    <mergeCell ref="B77:C77"/>
    <mergeCell ref="B78:C78"/>
    <mergeCell ref="B83:C83"/>
    <mergeCell ref="B84:C84"/>
    <mergeCell ref="A85:C85"/>
    <mergeCell ref="B87:C87"/>
    <mergeCell ref="B88:C88"/>
    <mergeCell ref="B89:C89"/>
    <mergeCell ref="A90:C90"/>
    <mergeCell ref="C104:D104"/>
    <mergeCell ref="A111:B111"/>
    <mergeCell ref="A112:D112"/>
    <mergeCell ref="A114:E114"/>
    <mergeCell ref="A116:D116"/>
    <mergeCell ref="B117:D117"/>
    <mergeCell ref="B96:C96"/>
    <mergeCell ref="B97:C97"/>
    <mergeCell ref="B98:C98"/>
    <mergeCell ref="B99:C99"/>
    <mergeCell ref="A100:C100"/>
    <mergeCell ref="A102:E102"/>
    <mergeCell ref="A124:D124"/>
    <mergeCell ref="A125:D125"/>
    <mergeCell ref="B126:C126"/>
    <mergeCell ref="A127:B127"/>
    <mergeCell ref="A128:B128"/>
    <mergeCell ref="A129:B129"/>
    <mergeCell ref="B118:D118"/>
    <mergeCell ref="B119:D119"/>
    <mergeCell ref="B120:D120"/>
    <mergeCell ref="B121:D121"/>
    <mergeCell ref="B122:D122"/>
    <mergeCell ref="B123:D123"/>
    <mergeCell ref="A137:E137"/>
    <mergeCell ref="B138:D138"/>
    <mergeCell ref="B139:D139"/>
    <mergeCell ref="B140:D140"/>
    <mergeCell ref="B141:D141"/>
    <mergeCell ref="A142:D142"/>
    <mergeCell ref="A130:B130"/>
    <mergeCell ref="A131:B131"/>
    <mergeCell ref="A132:B132"/>
    <mergeCell ref="A133:B133"/>
    <mergeCell ref="A134:D134"/>
    <mergeCell ref="B136:C136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59999389629810485"/>
  </sheetPr>
  <dimension ref="A1:N193"/>
  <sheetViews>
    <sheetView showGridLines="0" view="pageBreakPreview" topLeftCell="A155" zoomScaleNormal="100" zoomScaleSheetLayoutView="100" workbookViewId="0">
      <selection activeCell="E198" sqref="E198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0.2851562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 x14ac:dyDescent="0.2">
      <c r="A1" s="752" t="str">
        <f>'BASE PLANILHAS'!A1:E1</f>
        <v>ANEXO VI - PLANILHA DE COMPOSIÇÃO DE CUSTOS</v>
      </c>
      <c r="B1" s="753"/>
      <c r="C1" s="753"/>
      <c r="D1" s="753"/>
      <c r="E1" s="754"/>
    </row>
    <row r="2" spans="1:8" ht="13.5" thickBot="1" x14ac:dyDescent="0.25">
      <c r="A2" s="174"/>
      <c r="B2" s="221"/>
      <c r="C2" s="221"/>
      <c r="D2" s="222"/>
      <c r="E2" s="223"/>
      <c r="F2" s="54"/>
      <c r="G2" s="54"/>
      <c r="H2" s="54"/>
    </row>
    <row r="3" spans="1:8" ht="13.5" thickBot="1" x14ac:dyDescent="0.25">
      <c r="A3" s="755" t="str">
        <f>'BASE PLANILHAS'!A3:E3</f>
        <v>Dados para composição dos custos referentes à mão-de-obra</v>
      </c>
      <c r="B3" s="756"/>
      <c r="C3" s="756"/>
      <c r="D3" s="756"/>
      <c r="E3" s="757"/>
      <c r="F3" s="54"/>
      <c r="G3" s="54"/>
      <c r="H3" s="54"/>
    </row>
    <row r="4" spans="1:8" x14ac:dyDescent="0.2">
      <c r="A4" s="64" t="str">
        <f>'BASE PLANILHAS'!A4</f>
        <v>A</v>
      </c>
      <c r="B4" s="758" t="str">
        <f>'BASE PLANILHAS'!B4:D4</f>
        <v>Localidade</v>
      </c>
      <c r="C4" s="759"/>
      <c r="D4" s="760"/>
      <c r="E4" s="316" t="str">
        <f>CCT!A54</f>
        <v>Boa Esperanca</v>
      </c>
      <c r="F4" s="54"/>
      <c r="G4" s="54"/>
      <c r="H4" s="54"/>
    </row>
    <row r="5" spans="1:8" x14ac:dyDescent="0.2">
      <c r="A5" s="34" t="str">
        <f>'BASE PLANILHAS'!A5</f>
        <v>B</v>
      </c>
      <c r="B5" s="761" t="str">
        <f>'BASE PLANILHAS'!B5:D5</f>
        <v>Tipo de serviço</v>
      </c>
      <c r="C5" s="762"/>
      <c r="D5" s="763"/>
      <c r="E5" s="33" t="str">
        <f>'BASE PLANILHAS'!E5</f>
        <v>Apoio Administrativo</v>
      </c>
      <c r="F5" s="54"/>
      <c r="G5" s="54"/>
      <c r="H5" s="54"/>
    </row>
    <row r="6" spans="1:8" x14ac:dyDescent="0.2">
      <c r="A6" s="34" t="str">
        <f>'BASE PLANILHAS'!A6</f>
        <v>C</v>
      </c>
      <c r="B6" s="745" t="str">
        <f>'BASE PLANILHAS'!B6:D6</f>
        <v>Salário Nominativo da Categoria Profissional</v>
      </c>
      <c r="C6" s="746"/>
      <c r="D6" s="747"/>
      <c r="E6" s="224"/>
      <c r="F6" s="54"/>
      <c r="G6" s="54"/>
      <c r="H6" s="54"/>
    </row>
    <row r="7" spans="1:8" x14ac:dyDescent="0.2">
      <c r="A7" s="34" t="str">
        <f>'BASE PLANILHAS'!A7</f>
        <v>D</v>
      </c>
      <c r="B7" s="745" t="str">
        <f>'BASE PLANILHAS'!B7:D7</f>
        <v>Categoria profissional (vinculada à execução contratual)</v>
      </c>
      <c r="C7" s="746"/>
      <c r="D7" s="747"/>
      <c r="E7" s="298" t="s">
        <v>241</v>
      </c>
      <c r="G7" s="1"/>
    </row>
    <row r="8" spans="1:8" ht="13.5" thickBot="1" x14ac:dyDescent="0.25">
      <c r="A8" s="36" t="str">
        <f>'BASE PLANILHAS'!A8</f>
        <v>E</v>
      </c>
      <c r="B8" s="764" t="str">
        <f>'BASE PLANILHAS'!B8:D8</f>
        <v>Data base da categoria (dia/mês/ano)</v>
      </c>
      <c r="C8" s="765"/>
      <c r="D8" s="766"/>
      <c r="E8" s="225">
        <f>CCT!P54</f>
        <v>43101</v>
      </c>
      <c r="F8" s="63"/>
    </row>
    <row r="9" spans="1:8" x14ac:dyDescent="0.2">
      <c r="A9" s="226"/>
      <c r="B9" s="100"/>
      <c r="C9" s="100"/>
      <c r="D9" s="100"/>
      <c r="E9" s="227"/>
      <c r="F9" s="63"/>
      <c r="H9" s="1"/>
    </row>
    <row r="10" spans="1:8" x14ac:dyDescent="0.2">
      <c r="A10" s="711" t="str">
        <f>'BASE PLANILHAS'!A10:E10</f>
        <v>MÓDULO 1 - COMPOSIÇÃO DA REMUNERAÇÃO</v>
      </c>
      <c r="B10" s="712"/>
      <c r="C10" s="712"/>
      <c r="D10" s="712"/>
      <c r="E10" s="713"/>
      <c r="F10" s="70"/>
    </row>
    <row r="11" spans="1:8" ht="13.5" thickBot="1" x14ac:dyDescent="0.25">
      <c r="A11" s="228"/>
      <c r="B11" s="229"/>
      <c r="C11" s="229"/>
      <c r="D11" s="229"/>
      <c r="E11" s="230"/>
      <c r="F11" s="1"/>
    </row>
    <row r="12" spans="1:8" ht="13.5" thickBot="1" x14ac:dyDescent="0.25">
      <c r="A12" s="324" t="str">
        <f>'BASE PLANILHAS'!A13</f>
        <v>A</v>
      </c>
      <c r="B12" s="830" t="str">
        <f>'BASE PLANILHAS'!B13:C13</f>
        <v>Salário Base</v>
      </c>
      <c r="C12" s="831"/>
      <c r="D12" s="831"/>
      <c r="E12" s="832"/>
    </row>
    <row r="13" spans="1:8" ht="13.5" thickBot="1" x14ac:dyDescent="0.25">
      <c r="A13" s="317"/>
      <c r="B13" s="317" t="s">
        <v>354</v>
      </c>
      <c r="C13" s="318" t="s">
        <v>350</v>
      </c>
      <c r="D13" s="318" t="s">
        <v>355</v>
      </c>
      <c r="E13" s="319" t="s">
        <v>351</v>
      </c>
    </row>
    <row r="14" spans="1:8" x14ac:dyDescent="0.2">
      <c r="A14" s="231"/>
      <c r="B14" s="231" t="s">
        <v>369</v>
      </c>
      <c r="C14" s="285">
        <v>0</v>
      </c>
      <c r="D14" s="286">
        <v>0</v>
      </c>
      <c r="E14" s="287">
        <f>D14*C14</f>
        <v>0</v>
      </c>
      <c r="F14">
        <f>COUNTBLANK(E14:E49)</f>
        <v>0</v>
      </c>
    </row>
    <row r="15" spans="1:8" x14ac:dyDescent="0.2">
      <c r="A15" s="231"/>
      <c r="B15" s="231" t="s">
        <v>370</v>
      </c>
      <c r="C15" s="285">
        <v>0</v>
      </c>
      <c r="D15" s="286">
        <v>0</v>
      </c>
      <c r="E15" s="288">
        <f>D15*C15</f>
        <v>0</v>
      </c>
    </row>
    <row r="16" spans="1:8" x14ac:dyDescent="0.2">
      <c r="A16" s="231"/>
      <c r="B16" s="231" t="s">
        <v>419</v>
      </c>
      <c r="C16" s="285">
        <v>0</v>
      </c>
      <c r="D16" s="286">
        <v>0</v>
      </c>
      <c r="E16" s="288">
        <f>D16*C16</f>
        <v>0</v>
      </c>
    </row>
    <row r="17" spans="1:5" x14ac:dyDescent="0.2">
      <c r="A17" s="231"/>
      <c r="B17" s="231" t="s">
        <v>420</v>
      </c>
      <c r="C17" s="285">
        <v>0</v>
      </c>
      <c r="D17" s="286">
        <v>0</v>
      </c>
      <c r="E17" s="288">
        <f t="shared" ref="E17" si="0">D17*C17</f>
        <v>0</v>
      </c>
    </row>
    <row r="18" spans="1:5" x14ac:dyDescent="0.2">
      <c r="A18" s="231"/>
      <c r="B18" s="231" t="s">
        <v>371</v>
      </c>
      <c r="C18" s="285">
        <v>0</v>
      </c>
      <c r="D18" s="286">
        <v>0</v>
      </c>
      <c r="E18" s="288">
        <f t="shared" ref="E18:E49" si="1">D18*C18</f>
        <v>0</v>
      </c>
    </row>
    <row r="19" spans="1:5" x14ac:dyDescent="0.2">
      <c r="A19" s="231"/>
      <c r="B19" s="231" t="s">
        <v>240</v>
      </c>
      <c r="C19" s="285">
        <v>0</v>
      </c>
      <c r="D19" s="286">
        <v>0</v>
      </c>
      <c r="E19" s="288">
        <f t="shared" si="1"/>
        <v>0</v>
      </c>
    </row>
    <row r="20" spans="1:5" x14ac:dyDescent="0.2">
      <c r="A20" s="231"/>
      <c r="B20" s="231" t="s">
        <v>238</v>
      </c>
      <c r="C20" s="285">
        <v>0</v>
      </c>
      <c r="D20" s="286">
        <v>0</v>
      </c>
      <c r="E20" s="288">
        <f t="shared" si="1"/>
        <v>0</v>
      </c>
    </row>
    <row r="21" spans="1:5" x14ac:dyDescent="0.2">
      <c r="A21" s="231"/>
      <c r="B21" s="231" t="s">
        <v>372</v>
      </c>
      <c r="C21" s="285">
        <v>0</v>
      </c>
      <c r="D21" s="286">
        <v>0</v>
      </c>
      <c r="E21" s="288">
        <f t="shared" si="1"/>
        <v>0</v>
      </c>
    </row>
    <row r="22" spans="1:5" x14ac:dyDescent="0.2">
      <c r="A22" s="232"/>
      <c r="B22" s="232" t="s">
        <v>241</v>
      </c>
      <c r="C22" s="233">
        <f>CCT!G54</f>
        <v>1</v>
      </c>
      <c r="D22" s="234">
        <f>CCT!H54</f>
        <v>1041.5999999999999</v>
      </c>
      <c r="E22" s="289">
        <f t="shared" si="1"/>
        <v>1041.5999999999999</v>
      </c>
    </row>
    <row r="23" spans="1:5" x14ac:dyDescent="0.2">
      <c r="A23" s="231"/>
      <c r="B23" s="231" t="s">
        <v>367</v>
      </c>
      <c r="C23" s="285">
        <v>0</v>
      </c>
      <c r="D23" s="286">
        <v>0</v>
      </c>
      <c r="E23" s="288">
        <f t="shared" si="1"/>
        <v>0</v>
      </c>
    </row>
    <row r="24" spans="1:5" x14ac:dyDescent="0.2">
      <c r="A24" s="231"/>
      <c r="B24" s="231" t="s">
        <v>366</v>
      </c>
      <c r="C24" s="285">
        <v>0</v>
      </c>
      <c r="D24" s="286">
        <v>0</v>
      </c>
      <c r="E24" s="288">
        <f t="shared" si="1"/>
        <v>0</v>
      </c>
    </row>
    <row r="25" spans="1:5" x14ac:dyDescent="0.2">
      <c r="A25" s="231"/>
      <c r="B25" s="231" t="s">
        <v>373</v>
      </c>
      <c r="C25" s="285">
        <v>0</v>
      </c>
      <c r="D25" s="286">
        <v>0</v>
      </c>
      <c r="E25" s="288">
        <f t="shared" si="1"/>
        <v>0</v>
      </c>
    </row>
    <row r="26" spans="1:5" x14ac:dyDescent="0.2">
      <c r="A26" s="231"/>
      <c r="B26" s="231" t="s">
        <v>195</v>
      </c>
      <c r="C26" s="285">
        <v>0</v>
      </c>
      <c r="D26" s="286">
        <v>0</v>
      </c>
      <c r="E26" s="288">
        <f t="shared" si="1"/>
        <v>0</v>
      </c>
    </row>
    <row r="27" spans="1:5" x14ac:dyDescent="0.2">
      <c r="A27" s="231"/>
      <c r="B27" s="231" t="s">
        <v>421</v>
      </c>
      <c r="C27" s="285">
        <v>0</v>
      </c>
      <c r="D27" s="286">
        <v>0</v>
      </c>
      <c r="E27" s="288">
        <f t="shared" si="1"/>
        <v>0</v>
      </c>
    </row>
    <row r="28" spans="1:5" x14ac:dyDescent="0.2">
      <c r="A28" s="231"/>
      <c r="B28" s="231" t="s">
        <v>374</v>
      </c>
      <c r="C28" s="285">
        <v>0</v>
      </c>
      <c r="D28" s="286">
        <v>0</v>
      </c>
      <c r="E28" s="288">
        <f t="shared" si="1"/>
        <v>0</v>
      </c>
    </row>
    <row r="29" spans="1:5" x14ac:dyDescent="0.2">
      <c r="A29" s="231"/>
      <c r="B29" s="231" t="s">
        <v>196</v>
      </c>
      <c r="C29" s="285">
        <v>0</v>
      </c>
      <c r="D29" s="286">
        <v>0</v>
      </c>
      <c r="E29" s="288">
        <f t="shared" si="1"/>
        <v>0</v>
      </c>
    </row>
    <row r="30" spans="1:5" x14ac:dyDescent="0.2">
      <c r="A30" s="231"/>
      <c r="B30" s="231" t="s">
        <v>242</v>
      </c>
      <c r="C30" s="285">
        <v>0</v>
      </c>
      <c r="D30" s="286">
        <v>0</v>
      </c>
      <c r="E30" s="288">
        <f t="shared" si="1"/>
        <v>0</v>
      </c>
    </row>
    <row r="31" spans="1:5" x14ac:dyDescent="0.2">
      <c r="A31" s="231"/>
      <c r="B31" s="231" t="s">
        <v>375</v>
      </c>
      <c r="C31" s="285">
        <v>0</v>
      </c>
      <c r="D31" s="286">
        <v>0</v>
      </c>
      <c r="E31" s="288">
        <f t="shared" si="1"/>
        <v>0</v>
      </c>
    </row>
    <row r="32" spans="1:5" x14ac:dyDescent="0.2">
      <c r="A32" s="231"/>
      <c r="B32" s="231" t="s">
        <v>197</v>
      </c>
      <c r="C32" s="285">
        <v>0</v>
      </c>
      <c r="D32" s="286">
        <v>0</v>
      </c>
      <c r="E32" s="288">
        <f t="shared" si="1"/>
        <v>0</v>
      </c>
    </row>
    <row r="33" spans="1:5" x14ac:dyDescent="0.2">
      <c r="A33" s="231"/>
      <c r="B33" s="231" t="s">
        <v>353</v>
      </c>
      <c r="C33" s="285">
        <v>0</v>
      </c>
      <c r="D33" s="286">
        <v>0</v>
      </c>
      <c r="E33" s="288">
        <f t="shared" si="1"/>
        <v>0</v>
      </c>
    </row>
    <row r="34" spans="1:5" x14ac:dyDescent="0.2">
      <c r="A34" s="231"/>
      <c r="B34" s="231" t="s">
        <v>376</v>
      </c>
      <c r="C34" s="285">
        <v>0</v>
      </c>
      <c r="D34" s="286">
        <v>0</v>
      </c>
      <c r="E34" s="288">
        <f t="shared" si="1"/>
        <v>0</v>
      </c>
    </row>
    <row r="35" spans="1:5" x14ac:dyDescent="0.2">
      <c r="A35" s="231"/>
      <c r="B35" s="231" t="s">
        <v>198</v>
      </c>
      <c r="C35" s="285">
        <v>0</v>
      </c>
      <c r="D35" s="286">
        <v>0</v>
      </c>
      <c r="E35" s="288">
        <f t="shared" si="1"/>
        <v>0</v>
      </c>
    </row>
    <row r="36" spans="1:5" x14ac:dyDescent="0.2">
      <c r="A36" s="231"/>
      <c r="B36" s="231" t="s">
        <v>199</v>
      </c>
      <c r="C36" s="285">
        <v>0</v>
      </c>
      <c r="D36" s="286">
        <v>0</v>
      </c>
      <c r="E36" s="288">
        <f t="shared" si="1"/>
        <v>0</v>
      </c>
    </row>
    <row r="37" spans="1:5" x14ac:dyDescent="0.2">
      <c r="A37" s="231"/>
      <c r="B37" s="231" t="s">
        <v>200</v>
      </c>
      <c r="C37" s="285">
        <v>0</v>
      </c>
      <c r="D37" s="286">
        <v>0</v>
      </c>
      <c r="E37" s="288">
        <f t="shared" si="1"/>
        <v>0</v>
      </c>
    </row>
    <row r="38" spans="1:5" x14ac:dyDescent="0.2">
      <c r="A38" s="231"/>
      <c r="B38" s="231" t="s">
        <v>201</v>
      </c>
      <c r="C38" s="285">
        <v>0</v>
      </c>
      <c r="D38" s="286">
        <v>0</v>
      </c>
      <c r="E38" s="288">
        <f t="shared" si="1"/>
        <v>0</v>
      </c>
    </row>
    <row r="39" spans="1:5" x14ac:dyDescent="0.2">
      <c r="A39" s="231"/>
      <c r="B39" s="231" t="s">
        <v>368</v>
      </c>
      <c r="C39" s="285">
        <v>0</v>
      </c>
      <c r="D39" s="286">
        <v>0</v>
      </c>
      <c r="E39" s="288">
        <f t="shared" si="1"/>
        <v>0</v>
      </c>
    </row>
    <row r="40" spans="1:5" x14ac:dyDescent="0.2">
      <c r="A40" s="231"/>
      <c r="B40" s="231" t="s">
        <v>194</v>
      </c>
      <c r="C40" s="285">
        <v>0</v>
      </c>
      <c r="D40" s="286">
        <v>0</v>
      </c>
      <c r="E40" s="288">
        <f t="shared" si="1"/>
        <v>0</v>
      </c>
    </row>
    <row r="41" spans="1:5" x14ac:dyDescent="0.2">
      <c r="A41" s="231"/>
      <c r="B41" s="231" t="s">
        <v>193</v>
      </c>
      <c r="C41" s="285">
        <v>0</v>
      </c>
      <c r="D41" s="286">
        <v>0</v>
      </c>
      <c r="E41" s="288">
        <f t="shared" si="1"/>
        <v>0</v>
      </c>
    </row>
    <row r="42" spans="1:5" x14ac:dyDescent="0.2">
      <c r="A42" s="231"/>
      <c r="B42" s="231" t="s">
        <v>422</v>
      </c>
      <c r="C42" s="285">
        <v>0</v>
      </c>
      <c r="D42" s="286">
        <v>0</v>
      </c>
      <c r="E42" s="288">
        <f t="shared" si="1"/>
        <v>0</v>
      </c>
    </row>
    <row r="43" spans="1:5" x14ac:dyDescent="0.2">
      <c r="A43" s="231"/>
      <c r="B43" s="231" t="s">
        <v>423</v>
      </c>
      <c r="C43" s="285">
        <v>0</v>
      </c>
      <c r="D43" s="286">
        <v>0</v>
      </c>
      <c r="E43" s="288">
        <f t="shared" si="1"/>
        <v>0</v>
      </c>
    </row>
    <row r="44" spans="1:5" x14ac:dyDescent="0.2">
      <c r="A44" s="231"/>
      <c r="B44" s="231" t="s">
        <v>466</v>
      </c>
      <c r="C44" s="285">
        <v>0</v>
      </c>
      <c r="D44" s="286">
        <v>0</v>
      </c>
      <c r="E44" s="288">
        <f t="shared" si="1"/>
        <v>0</v>
      </c>
    </row>
    <row r="45" spans="1:5" x14ac:dyDescent="0.2">
      <c r="A45" s="231"/>
      <c r="B45" s="231" t="s">
        <v>377</v>
      </c>
      <c r="C45" s="285">
        <v>0</v>
      </c>
      <c r="D45" s="286">
        <v>0</v>
      </c>
      <c r="E45" s="288">
        <f t="shared" si="1"/>
        <v>0</v>
      </c>
    </row>
    <row r="46" spans="1:5" x14ac:dyDescent="0.2">
      <c r="A46" s="231"/>
      <c r="B46" s="231" t="s">
        <v>378</v>
      </c>
      <c r="C46" s="285">
        <v>0</v>
      </c>
      <c r="D46" s="286">
        <v>0</v>
      </c>
      <c r="E46" s="288">
        <f t="shared" si="1"/>
        <v>0</v>
      </c>
    </row>
    <row r="47" spans="1:5" x14ac:dyDescent="0.2">
      <c r="A47" s="231"/>
      <c r="B47" s="231" t="s">
        <v>381</v>
      </c>
      <c r="C47" s="285">
        <v>0</v>
      </c>
      <c r="D47" s="286">
        <v>0</v>
      </c>
      <c r="E47" s="288">
        <f t="shared" si="1"/>
        <v>0</v>
      </c>
    </row>
    <row r="48" spans="1:5" x14ac:dyDescent="0.2">
      <c r="A48" s="231"/>
      <c r="B48" s="231" t="s">
        <v>379</v>
      </c>
      <c r="C48" s="285">
        <v>0</v>
      </c>
      <c r="D48" s="286">
        <v>0</v>
      </c>
      <c r="E48" s="288">
        <f t="shared" si="1"/>
        <v>0</v>
      </c>
    </row>
    <row r="49" spans="1:7" ht="13.5" thickBot="1" x14ac:dyDescent="0.25">
      <c r="A49" s="231"/>
      <c r="B49" s="231" t="s">
        <v>380</v>
      </c>
      <c r="C49" s="285">
        <v>0</v>
      </c>
      <c r="D49" s="286">
        <v>0</v>
      </c>
      <c r="E49" s="288">
        <f t="shared" si="1"/>
        <v>0</v>
      </c>
    </row>
    <row r="50" spans="1:7" ht="13.5" thickBot="1" x14ac:dyDescent="0.25">
      <c r="A50" s="320"/>
      <c r="B50" s="321" t="str">
        <f>CONCATENATE("Total ",B13)</f>
        <v>Total Cargos - PGJ</v>
      </c>
      <c r="C50" s="318">
        <f>SUM(C14:C49)</f>
        <v>1</v>
      </c>
      <c r="D50" s="318"/>
      <c r="E50" s="322">
        <f>SUM(E14:E49)</f>
        <v>1041.5999999999999</v>
      </c>
    </row>
    <row r="51" spans="1:7" ht="13.5" thickBot="1" x14ac:dyDescent="0.25">
      <c r="A51" s="325"/>
      <c r="B51" s="325" t="s">
        <v>365</v>
      </c>
      <c r="C51" s="326" t="s">
        <v>350</v>
      </c>
      <c r="D51" s="326" t="s">
        <v>355</v>
      </c>
      <c r="E51" s="327" t="s">
        <v>351</v>
      </c>
    </row>
    <row r="52" spans="1:7" ht="13.5" thickBot="1" x14ac:dyDescent="0.25">
      <c r="A52" s="231"/>
      <c r="B52" s="231" t="s">
        <v>353</v>
      </c>
      <c r="C52" s="285">
        <v>0</v>
      </c>
      <c r="D52" s="286">
        <v>0</v>
      </c>
      <c r="E52" s="288">
        <f t="shared" ref="E52" si="2">D52*C52</f>
        <v>0</v>
      </c>
    </row>
    <row r="53" spans="1:7" ht="13.5" thickBot="1" x14ac:dyDescent="0.25">
      <c r="A53" s="328"/>
      <c r="B53" s="329" t="str">
        <f>CONCATENATE("Total ",B51)</f>
        <v>Total Cargos - FEPDC</v>
      </c>
      <c r="C53" s="326">
        <f>SUM(C52)</f>
        <v>0</v>
      </c>
      <c r="D53" s="326"/>
      <c r="E53" s="330">
        <f>SUM(E52)</f>
        <v>0</v>
      </c>
    </row>
    <row r="54" spans="1:7" ht="13.5" thickBot="1" x14ac:dyDescent="0.25">
      <c r="A54" s="320"/>
      <c r="B54" s="321" t="str">
        <f>CONCATENATE("Total ",E4)</f>
        <v>Total Boa Esperanca</v>
      </c>
      <c r="C54" s="318">
        <f>C50+C53</f>
        <v>1</v>
      </c>
      <c r="D54" s="318"/>
      <c r="E54" s="322">
        <f>E50+E53</f>
        <v>1041.5999999999999</v>
      </c>
    </row>
    <row r="55" spans="1:7" ht="13.5" thickBot="1" x14ac:dyDescent="0.25">
      <c r="A55" s="833"/>
      <c r="B55" s="834"/>
      <c r="C55" s="835"/>
      <c r="D55" s="381" t="str">
        <f>'BASE PLANILHAS'!D12</f>
        <v>Referência</v>
      </c>
      <c r="E55" s="381" t="str">
        <f>'BASE PLANILHAS'!E12</f>
        <v>Valor (R$)</v>
      </c>
    </row>
    <row r="56" spans="1:7" x14ac:dyDescent="0.2">
      <c r="A56" s="40" t="str">
        <f>'BASE PLANILHAS'!A14</f>
        <v>B</v>
      </c>
      <c r="B56" s="701" t="str">
        <f>'BASE PLANILHAS'!B14:C14</f>
        <v xml:space="preserve">Adicional Periculosidade </v>
      </c>
      <c r="C56" s="702"/>
      <c r="D56" s="42">
        <v>0.3</v>
      </c>
      <c r="E56" s="216">
        <f>D56*E26</f>
        <v>0</v>
      </c>
      <c r="G56" s="1"/>
    </row>
    <row r="57" spans="1:7" x14ac:dyDescent="0.2">
      <c r="A57" s="34" t="str">
        <f>'BASE PLANILHAS'!A15</f>
        <v>C</v>
      </c>
      <c r="B57" s="699" t="str">
        <f>'BASE PLANILHAS'!B15:C15</f>
        <v>Adicional Insalubridade</v>
      </c>
      <c r="C57" s="700"/>
      <c r="D57" s="295">
        <f>0.2*PARAMETROS!B79</f>
        <v>190.8</v>
      </c>
      <c r="E57" s="55">
        <f>D57*(C20+C29+C30+C32+C36)</f>
        <v>0</v>
      </c>
      <c r="G57" s="1"/>
    </row>
    <row r="58" spans="1:7" x14ac:dyDescent="0.2">
      <c r="A58" s="34" t="str">
        <f>'BASE PLANILHAS'!A16</f>
        <v>D</v>
      </c>
      <c r="B58" s="699" t="str">
        <f>'BASE PLANILHAS'!B16:C16</f>
        <v>Adicional Noturno</v>
      </c>
      <c r="C58" s="700"/>
      <c r="D58" s="291">
        <f>1/210*0.2*10.285*15.5</f>
        <v>0.1518261904761905</v>
      </c>
      <c r="E58" s="216">
        <f>D58*E38</f>
        <v>0</v>
      </c>
      <c r="G58" s="1"/>
    </row>
    <row r="59" spans="1:7" x14ac:dyDescent="0.2">
      <c r="A59" s="34" t="str">
        <f>'BASE PLANILHAS'!A17</f>
        <v>E</v>
      </c>
      <c r="B59" s="699" t="str">
        <f>'BASE PLANILHAS'!B17:C17</f>
        <v>Adicional de Hora Noturna Reduzida</v>
      </c>
      <c r="C59" s="700"/>
      <c r="D59" s="42">
        <v>0</v>
      </c>
      <c r="E59" s="216">
        <f t="shared" ref="E59" si="3">D59*$E$12</f>
        <v>0</v>
      </c>
    </row>
    <row r="60" spans="1:7" x14ac:dyDescent="0.2">
      <c r="A60" s="34" t="str">
        <f>'BASE PLANILHAS'!A18</f>
        <v>F</v>
      </c>
      <c r="B60" s="699" t="str">
        <f>'BASE PLANILHAS'!B18:C18</f>
        <v>Intervalo Intrajornada</v>
      </c>
      <c r="C60" s="700"/>
      <c r="D60" s="42">
        <v>0</v>
      </c>
      <c r="E60" s="290">
        <f>E39/220*20+((E37+E37*D61)/210*15.5)+((E38+E38*D61)/210*1.2*15.5)</f>
        <v>0</v>
      </c>
    </row>
    <row r="61" spans="1:7" x14ac:dyDescent="0.2">
      <c r="A61" s="34" t="str">
        <f>'BASE PLANILHAS'!A19</f>
        <v>G</v>
      </c>
      <c r="B61" s="699" t="str">
        <f>'BASE PLANILHAS'!B19:C19</f>
        <v>Feriado Nacional - Súmula 444/2012 - TST</v>
      </c>
      <c r="C61" s="700"/>
      <c r="D61" s="291">
        <v>0</v>
      </c>
      <c r="E61" s="216">
        <f>(E37+E38)*D61</f>
        <v>0</v>
      </c>
    </row>
    <row r="62" spans="1:7" ht="13.5" thickBot="1" x14ac:dyDescent="0.25">
      <c r="A62" s="64" t="str">
        <f>'BASE PLANILHAS'!A20</f>
        <v>H</v>
      </c>
      <c r="B62" s="699" t="str">
        <f>'BASE PLANILHAS'!B20:C20</f>
        <v>Adicional de Acúmulo de função</v>
      </c>
      <c r="C62" s="700"/>
      <c r="D62" s="43">
        <v>0</v>
      </c>
      <c r="E62" s="215">
        <f>0</f>
        <v>0</v>
      </c>
    </row>
    <row r="63" spans="1:7" ht="13.5" thickBot="1" x14ac:dyDescent="0.25">
      <c r="A63" s="696" t="str">
        <f>'BASE PLANILHAS'!A21:D21</f>
        <v>Total do Módulo 1</v>
      </c>
      <c r="B63" s="697"/>
      <c r="C63" s="697"/>
      <c r="D63" s="698"/>
      <c r="E63" s="51">
        <f>SUM(E56:E62)+E54</f>
        <v>1041.5999999999999</v>
      </c>
    </row>
    <row r="64" spans="1:7" x14ac:dyDescent="0.2">
      <c r="A64" s="376"/>
      <c r="B64" s="377"/>
      <c r="C64" s="377"/>
      <c r="D64" s="377"/>
      <c r="E64" s="44"/>
      <c r="F64" s="1"/>
    </row>
    <row r="65" spans="1:9" x14ac:dyDescent="0.2">
      <c r="A65" s="711" t="str">
        <f>'BASE PLANILHAS'!A23:E23</f>
        <v>MÓDULO 2 – ENCARGOS E BENEFÍCIOS MENSAIS E DIÁRIOS</v>
      </c>
      <c r="B65" s="712"/>
      <c r="C65" s="712"/>
      <c r="D65" s="712"/>
      <c r="E65" s="713"/>
      <c r="F65" s="1"/>
    </row>
    <row r="66" spans="1:9" ht="13.5" thickBot="1" x14ac:dyDescent="0.25">
      <c r="A66" s="372"/>
      <c r="B66" s="373"/>
      <c r="C66" s="373"/>
      <c r="D66" s="373"/>
      <c r="E66" s="374"/>
      <c r="F66" s="1"/>
    </row>
    <row r="67" spans="1:9" ht="13.5" thickBot="1" x14ac:dyDescent="0.25">
      <c r="A67" s="214" t="str">
        <f>'BASE PLANILHAS'!A25</f>
        <v>2.1</v>
      </c>
      <c r="B67" s="696" t="str">
        <f>'BASE PLANILHAS'!B25:C25</f>
        <v>Submódulo 2.1 - Encargos Previdenciários, FGTS e Outras Contribuições</v>
      </c>
      <c r="C67" s="698"/>
      <c r="D67" s="214" t="str">
        <f>'BASE PLANILHAS'!D25</f>
        <v>Referência</v>
      </c>
      <c r="E67" s="214" t="str">
        <f>'BASE PLANILHAS'!E25</f>
        <v>Valor (R$)</v>
      </c>
    </row>
    <row r="68" spans="1:9" x14ac:dyDescent="0.2">
      <c r="A68" s="40" t="str">
        <f>'BASE PLANILHAS'!A26</f>
        <v>A</v>
      </c>
      <c r="B68" s="708" t="str">
        <f>'BASE PLANILHAS'!B26:C26</f>
        <v>INSS</v>
      </c>
      <c r="C68" s="710"/>
      <c r="D68" s="73">
        <f>'BASE PLANILHAS'!D26</f>
        <v>0.2</v>
      </c>
      <c r="E68" s="74">
        <f>$E$63*D68</f>
        <v>208.32</v>
      </c>
    </row>
    <row r="69" spans="1:9" x14ac:dyDescent="0.2">
      <c r="A69" s="34" t="str">
        <f>'BASE PLANILHAS'!A27</f>
        <v>B</v>
      </c>
      <c r="B69" s="701" t="str">
        <f>'BASE PLANILHAS'!B27:C27</f>
        <v>SESI OU SENAC</v>
      </c>
      <c r="C69" s="702"/>
      <c r="D69" s="18">
        <f>'BASE PLANILHAS'!D27</f>
        <v>1.4999999999999999E-2</v>
      </c>
      <c r="E69" s="23">
        <f>$E$63*D69</f>
        <v>15.623999999999999</v>
      </c>
    </row>
    <row r="70" spans="1:9" x14ac:dyDescent="0.2">
      <c r="A70" s="34" t="str">
        <f>'BASE PLANILHAS'!A28</f>
        <v>C</v>
      </c>
      <c r="B70" s="748" t="str">
        <f>'BASE PLANILHAS'!B28:C28</f>
        <v>SENAI OU SENAC</v>
      </c>
      <c r="C70" s="749"/>
      <c r="D70" s="18">
        <f>'BASE PLANILHAS'!D28</f>
        <v>0.01</v>
      </c>
      <c r="E70" s="23">
        <f>$E$63*D70</f>
        <v>10.415999999999999</v>
      </c>
    </row>
    <row r="71" spans="1:9" x14ac:dyDescent="0.2">
      <c r="A71" s="34" t="str">
        <f>'BASE PLANILHAS'!A29</f>
        <v>D</v>
      </c>
      <c r="B71" s="699" t="str">
        <f>'BASE PLANILHAS'!B29:C29</f>
        <v>INCRA</v>
      </c>
      <c r="C71" s="700"/>
      <c r="D71" s="18">
        <f>'BASE PLANILHAS'!D29</f>
        <v>2E-3</v>
      </c>
      <c r="E71" s="23">
        <f t="shared" ref="E71:E74" si="4">$E$63*D71</f>
        <v>2.0831999999999997</v>
      </c>
    </row>
    <row r="72" spans="1:9" x14ac:dyDescent="0.2">
      <c r="A72" s="34" t="str">
        <f>'BASE PLANILHAS'!A30</f>
        <v>E</v>
      </c>
      <c r="B72" s="699" t="str">
        <f>'BASE PLANILHAS'!B30:C30</f>
        <v>Salário Educação</v>
      </c>
      <c r="C72" s="700"/>
      <c r="D72" s="18">
        <f>'BASE PLANILHAS'!D30</f>
        <v>2.5000000000000001E-2</v>
      </c>
      <c r="E72" s="23">
        <f t="shared" si="4"/>
        <v>26.04</v>
      </c>
    </row>
    <row r="73" spans="1:9" x14ac:dyDescent="0.2">
      <c r="A73" s="34" t="str">
        <f>'BASE PLANILHAS'!A31</f>
        <v>F</v>
      </c>
      <c r="B73" s="699" t="str">
        <f>'BASE PLANILHAS'!B31:C31</f>
        <v>FGTS</v>
      </c>
      <c r="C73" s="700"/>
      <c r="D73" s="18">
        <f>'BASE PLANILHAS'!D31</f>
        <v>0.08</v>
      </c>
      <c r="E73" s="23">
        <f t="shared" si="4"/>
        <v>83.327999999999989</v>
      </c>
    </row>
    <row r="74" spans="1:9" x14ac:dyDescent="0.2">
      <c r="A74" s="34" t="str">
        <f>'BASE PLANILHAS'!A32</f>
        <v>G</v>
      </c>
      <c r="B74" s="699" t="str">
        <f>'BASE PLANILHAS'!B32:C32</f>
        <v>RAT</v>
      </c>
      <c r="C74" s="700"/>
      <c r="D74" s="18">
        <f>'BASE PLANILHAS'!D32</f>
        <v>0.03</v>
      </c>
      <c r="E74" s="23">
        <f t="shared" si="4"/>
        <v>31.247999999999998</v>
      </c>
      <c r="I74" s="1"/>
    </row>
    <row r="75" spans="1:9" ht="13.5" thickBot="1" x14ac:dyDescent="0.25">
      <c r="A75" s="34" t="str">
        <f>'BASE PLANILHAS'!A33</f>
        <v>H</v>
      </c>
      <c r="B75" s="701" t="str">
        <f>'BASE PLANILHAS'!B33:C33</f>
        <v>SEBRAE</v>
      </c>
      <c r="C75" s="702"/>
      <c r="D75" s="18">
        <f>'BASE PLANILHAS'!D33</f>
        <v>6.0000000000000001E-3</v>
      </c>
      <c r="E75" s="23">
        <f>$E$63*D75</f>
        <v>6.2495999999999992</v>
      </c>
    </row>
    <row r="76" spans="1:9" ht="13.5" thickBot="1" x14ac:dyDescent="0.25">
      <c r="A76" s="696" t="str">
        <f>'BASE PLANILHAS'!A34:C34</f>
        <v>Total do Submódulo 2.1</v>
      </c>
      <c r="B76" s="697"/>
      <c r="C76" s="698"/>
      <c r="D76" s="50">
        <f>'BASE PLANILHAS'!D34</f>
        <v>0.3680000000000001</v>
      </c>
      <c r="E76" s="51">
        <f>SUM(E68:E75)</f>
        <v>383.30879999999996</v>
      </c>
      <c r="F76" s="1"/>
      <c r="G76" s="66"/>
    </row>
    <row r="77" spans="1:9" ht="13.5" thickBot="1" x14ac:dyDescent="0.25">
      <c r="A77" s="370"/>
      <c r="B77" s="375"/>
      <c r="C77" s="375"/>
      <c r="D77" s="236"/>
      <c r="E77" s="45"/>
      <c r="F77" s="1"/>
      <c r="G77" s="66"/>
    </row>
    <row r="78" spans="1:9" ht="13.5" thickBot="1" x14ac:dyDescent="0.25">
      <c r="A78" s="214" t="str">
        <f>'BASE PLANILHAS'!A36</f>
        <v>2.2</v>
      </c>
      <c r="B78" s="696" t="str">
        <f>'BASE PLANILHAS'!B36:C36</f>
        <v>Submódulo 2.2 - 13º Salário, Férias e Adicional de Férias</v>
      </c>
      <c r="C78" s="698"/>
      <c r="D78" s="214" t="str">
        <f>'BASE PLANILHAS'!D36</f>
        <v>Referência</v>
      </c>
      <c r="E78" s="371" t="str">
        <f>'BASE PLANILHAS'!E36</f>
        <v>Valor (R$)</v>
      </c>
    </row>
    <row r="79" spans="1:9" x14ac:dyDescent="0.2">
      <c r="A79" s="32" t="str">
        <f>'BASE PLANILHAS'!A37</f>
        <v>A</v>
      </c>
      <c r="B79" s="701" t="str">
        <f>'BASE PLANILHAS'!B37:C37</f>
        <v>13º salário (titular)</v>
      </c>
      <c r="C79" s="702"/>
      <c r="D79" s="65">
        <f>'BASE PLANILHAS'!D37</f>
        <v>8.3333333333333329E-2</v>
      </c>
      <c r="E79" s="41">
        <f>$E$63*D79</f>
        <v>86.799999999999983</v>
      </c>
      <c r="F79" s="1"/>
    </row>
    <row r="80" spans="1:9" ht="13.5" thickBot="1" x14ac:dyDescent="0.25">
      <c r="A80" s="36" t="str">
        <f>'BASE PLANILHAS'!A38</f>
        <v>B</v>
      </c>
      <c r="B80" s="716" t="str">
        <f>'BASE PLANILHAS'!B38:C38</f>
        <v>Férias e Adicional de Férias (titular)</v>
      </c>
      <c r="C80" s="717"/>
      <c r="D80" s="71">
        <f>'BASE PLANILHAS'!D38</f>
        <v>0.1111111111111111</v>
      </c>
      <c r="E80" s="72">
        <f>D80*$E$63</f>
        <v>115.73333333333332</v>
      </c>
      <c r="F80" s="1"/>
      <c r="H80" s="1"/>
    </row>
    <row r="81" spans="1:14" ht="13.5" thickBot="1" x14ac:dyDescent="0.25">
      <c r="A81" s="67"/>
      <c r="B81" s="696" t="str">
        <f>'BASE PLANILHAS'!B39:C39</f>
        <v>Subtotal</v>
      </c>
      <c r="C81" s="698"/>
      <c r="D81" s="16">
        <f>'BASE PLANILHAS'!D39</f>
        <v>0.19444444444444442</v>
      </c>
      <c r="E81" s="45">
        <f>D81*$E$63</f>
        <v>202.5333333333333</v>
      </c>
      <c r="F81" s="1"/>
      <c r="H81" s="1"/>
    </row>
    <row r="82" spans="1:14" ht="13.5" thickBot="1" x14ac:dyDescent="0.25">
      <c r="A82" s="214" t="str">
        <f>'BASE PLANILHAS'!A40</f>
        <v>C</v>
      </c>
      <c r="B82" s="750" t="str">
        <f>'BASE PLANILHAS'!B40:C40</f>
        <v>Incidência do Submódulo 2.1 sobre 13º Salário, Férias e Adicional de Férias</v>
      </c>
      <c r="C82" s="751"/>
      <c r="D82" s="46">
        <f>'BASE PLANILHAS'!D40</f>
        <v>7.1555555555555567E-2</v>
      </c>
      <c r="E82" s="47">
        <f>D82*$E$63</f>
        <v>74.532266666666672</v>
      </c>
      <c r="F82" s="29"/>
      <c r="H82" s="1"/>
    </row>
    <row r="83" spans="1:14" ht="13.5" thickBot="1" x14ac:dyDescent="0.25">
      <c r="A83" s="696" t="str">
        <f>'BASE PLANILHAS'!A41:C41</f>
        <v>Total do Submódulo 2.2</v>
      </c>
      <c r="B83" s="697"/>
      <c r="C83" s="698"/>
      <c r="D83" s="48">
        <f>'BASE PLANILHAS'!D41</f>
        <v>0.26600000000000001</v>
      </c>
      <c r="E83" s="49">
        <f>SUM(E81:E82)</f>
        <v>277.06559999999996</v>
      </c>
      <c r="F83" s="29"/>
    </row>
    <row r="84" spans="1:14" ht="13.5" thickBot="1" x14ac:dyDescent="0.25">
      <c r="A84" s="237"/>
      <c r="B84" s="238"/>
      <c r="C84" s="238"/>
      <c r="D84" s="238"/>
      <c r="E84" s="239"/>
      <c r="F84" s="1"/>
    </row>
    <row r="85" spans="1:14" ht="13.5" thickBot="1" x14ac:dyDescent="0.25">
      <c r="A85" s="52" t="str">
        <f>'BASE PLANILHAS'!A43</f>
        <v>2.3</v>
      </c>
      <c r="B85" s="696" t="str">
        <f>'BASE PLANILHAS'!B43:C43</f>
        <v>Submódulo 2.3 - Benefícios Mensais e Diários</v>
      </c>
      <c r="C85" s="698"/>
      <c r="D85" s="371" t="str">
        <f>'BASE PLANILHAS'!D43</f>
        <v>Referência</v>
      </c>
      <c r="E85" s="371" t="str">
        <f>'BASE PLANILHAS'!E43</f>
        <v>Valor (R$)</v>
      </c>
    </row>
    <row r="86" spans="1:14" x14ac:dyDescent="0.2">
      <c r="A86" s="32" t="str">
        <f>'BASE PLANILHAS'!A44</f>
        <v>A</v>
      </c>
      <c r="B86" s="708" t="str">
        <f>'BASE PLANILHAS'!B44:C44</f>
        <v>Vale - Transporte (Descontada parcela do empregado)</v>
      </c>
      <c r="C86" s="710"/>
      <c r="D86" s="292">
        <f>VT!D14</f>
        <v>4.05</v>
      </c>
      <c r="E86" s="78">
        <f>(2*$D$86*20*SUM(C14:C32,C34:C49)-(IF(SUM(E14:E32,E34:E49)*6%&lt;=(2*$D$86*20*SUM(C14:C32,C34:C49)),SUM(E14:E32,E34:E49)*6%,(2*$D$86*20*SUM(C14:C32,C34:C49)))))+(2*$D$86*20*(C33+C52))-(IF((E33+E52)*6%&lt;=(2*$D$86*20*(C33+C52)),(E33+E52)*6%,(2*$D$86*20*(C33+C52))))</f>
        <v>99.504000000000005</v>
      </c>
      <c r="F86" s="19"/>
      <c r="N86" s="4"/>
    </row>
    <row r="87" spans="1:14" x14ac:dyDescent="0.2">
      <c r="A87" s="34" t="str">
        <f>'BASE PLANILHAS'!A45</f>
        <v>B</v>
      </c>
      <c r="B87" s="701" t="str">
        <f>'BASE PLANILHAS'!B45:C45</f>
        <v>Vale - Alimentação (Descontada parcela do empregado)</v>
      </c>
      <c r="C87" s="702"/>
      <c r="D87" s="77">
        <v>0</v>
      </c>
      <c r="E87" s="332">
        <f>(PARAMETROS!E$24*20-1)*(SUM($C$14:$C$24,$C$26:$C$32,$C$35:$C$43))+(PARAMETROS!E$60*20-1)*($C$25+$C$34+$C$45+$C$46+$C$47+$C$48)+(PARAMETROS!E$62*20-1)*$C$44+(PARAMETROS!E$63*20-1)*$C$49+(PARAMETROS!E$32*20-1)*($C$33+$C$52)</f>
        <v>397</v>
      </c>
      <c r="F87" s="19"/>
    </row>
    <row r="88" spans="1:14" x14ac:dyDescent="0.2">
      <c r="A88" s="34" t="str">
        <f>'BASE PLANILHAS'!A46</f>
        <v>C</v>
      </c>
      <c r="B88" s="699" t="str">
        <f>'BASE PLANILHAS'!B46:C46</f>
        <v>Cesta Básica</v>
      </c>
      <c r="C88" s="700"/>
      <c r="D88" s="77">
        <v>0</v>
      </c>
      <c r="E88" s="332">
        <f>(PARAMETROS!F$24)*(SUM(C14:C24,C26:C32,C35:C43))+(PARAMETROS!F$60)*($C$25+$C$34+$C$45+$C$46+$C$47+$C$48)+(PARAMETROS!F$62)*$C$44+(PARAMETROS!F$63)*$C$49+(PARAMETROS!F$32)*($C$33+$C$52)</f>
        <v>0</v>
      </c>
      <c r="F88" s="19"/>
    </row>
    <row r="89" spans="1:14" x14ac:dyDescent="0.2">
      <c r="A89" s="34" t="str">
        <f>'BASE PLANILHAS'!A47</f>
        <v>D</v>
      </c>
      <c r="B89" s="701" t="str">
        <f>'BASE PLANILHAS'!B47:C47</f>
        <v>PAF</v>
      </c>
      <c r="C89" s="702"/>
      <c r="D89" s="77">
        <v>0</v>
      </c>
      <c r="E89" s="332">
        <f>(PARAMETROS!B$24)*(SUM($C$14:$C$24,$C$26:$C$32,$C$35:$C$43))+(PARAMETROS!B$60)*($C$25+$C$34+$C$45+$C$46+$C$47+$C$48)+(PARAMETROS!B$62)*$C$44+(PARAMETROS!B$63)*$C$49+(PARAMETROS!B$32)*(C$33+$C$52)</f>
        <v>0</v>
      </c>
      <c r="F89" s="19"/>
    </row>
    <row r="90" spans="1:14" x14ac:dyDescent="0.2">
      <c r="A90" s="34" t="str">
        <f>'BASE PLANILHAS'!A48</f>
        <v>E</v>
      </c>
      <c r="B90" s="699" t="str">
        <f>'BASE PLANILHAS'!B48:C48</f>
        <v>PQM</v>
      </c>
      <c r="C90" s="700"/>
      <c r="D90" s="96">
        <v>0</v>
      </c>
      <c r="E90" s="332">
        <f>(PARAMETROS!C$24)*(SUM($C$14:$C$24,$C$26:$C$32,$C$35:$C$43))+(PARAMETROS!C$60)*($C$25+$C$34+$C$45+$C$46+$C$47+$C$48)+(PARAMETROS!C$62)*$C$44+(PARAMETROS!C$63)*$C$49+(PARAMETROS!C$32)*(C$33+$C$52)</f>
        <v>0</v>
      </c>
      <c r="F90" s="19"/>
    </row>
    <row r="91" spans="1:14" x14ac:dyDescent="0.2">
      <c r="A91" s="34" t="str">
        <f>'BASE PLANILHAS'!A49</f>
        <v>F</v>
      </c>
      <c r="B91" s="701" t="str">
        <f>'BASE PLANILHAS'!B49:C49</f>
        <v>PAT</v>
      </c>
      <c r="C91" s="702"/>
      <c r="D91" s="96">
        <v>0</v>
      </c>
      <c r="E91" s="332">
        <f>(PARAMETROS!D$24)*(SUM($C$14:$C$24,$C$26:$C$32,$C$35:$C$43))+(PARAMETROS!D$60)*($C$25+$C$34+$C$45+$C$46+$C$47+$C$48)+(PARAMETROS!D$62)*$C$44+(PARAMETROS!D$63)*$C$49+(PARAMETROS!D$32)*(C$33+$C$52)</f>
        <v>0</v>
      </c>
      <c r="F91" s="19"/>
    </row>
    <row r="92" spans="1:14" x14ac:dyDescent="0.2">
      <c r="A92" s="34" t="str">
        <f>'BASE PLANILHAS'!A50</f>
        <v>G</v>
      </c>
      <c r="B92" s="699" t="str">
        <f>'BASE PLANILHAS'!B50:C50</f>
        <v>Seguro de Vida</v>
      </c>
      <c r="C92" s="700"/>
      <c r="D92" s="301">
        <f>PARAMETROS!B71</f>
        <v>4.72</v>
      </c>
      <c r="E92" s="78">
        <f>$D92*$C$54</f>
        <v>4.72</v>
      </c>
      <c r="F92" s="19"/>
    </row>
    <row r="93" spans="1:14" ht="13.5" thickBot="1" x14ac:dyDescent="0.25">
      <c r="A93" s="36" t="str">
        <f>'BASE PLANILHAS'!A51</f>
        <v>H</v>
      </c>
      <c r="B93" s="703" t="str">
        <f>'BASE PLANILHAS'!B51:C51</f>
        <v>Despesas de Viagem</v>
      </c>
      <c r="C93" s="704"/>
      <c r="D93" s="68">
        <v>0</v>
      </c>
      <c r="E93" s="78">
        <f>PARAMETROS!D75*(C33+C52)</f>
        <v>0</v>
      </c>
      <c r="F93" s="1"/>
    </row>
    <row r="94" spans="1:14" ht="13.5" thickBot="1" x14ac:dyDescent="0.25">
      <c r="A94" s="705" t="str">
        <f>'BASE PLANILHAS'!A52:D52</f>
        <v>Total do Submódulo 2.3</v>
      </c>
      <c r="B94" s="706"/>
      <c r="C94" s="706"/>
      <c r="D94" s="707"/>
      <c r="E94" s="51">
        <f>SUM(E86:E93)</f>
        <v>501.22400000000005</v>
      </c>
      <c r="F94" s="29"/>
    </row>
    <row r="95" spans="1:14" ht="13.5" thickBot="1" x14ac:dyDescent="0.25">
      <c r="A95" s="237"/>
      <c r="B95" s="238"/>
      <c r="C95" s="240"/>
      <c r="D95" s="238"/>
      <c r="E95" s="239"/>
      <c r="F95" s="1"/>
    </row>
    <row r="96" spans="1:14" ht="13.5" thickBot="1" x14ac:dyDescent="0.25">
      <c r="A96" s="214" t="str">
        <f>'BASE PLANILHAS'!A54</f>
        <v>2.4</v>
      </c>
      <c r="B96" s="696" t="str">
        <f>'BASE PLANILHAS'!B54:D54</f>
        <v>Quadro Resumo do Módulo 2 - Encargos e Benefícios Mensais e Diários</v>
      </c>
      <c r="C96" s="697"/>
      <c r="D96" s="698"/>
      <c r="E96" s="214" t="str">
        <f>'BASE PLANILHAS'!E54</f>
        <v>Valor (R$)</v>
      </c>
    </row>
    <row r="97" spans="1:8" x14ac:dyDescent="0.2">
      <c r="A97" s="40" t="str">
        <f>'BASE PLANILHAS'!A55</f>
        <v>2.1</v>
      </c>
      <c r="B97" s="708" t="str">
        <f>'BASE PLANILHAS'!B55:D55</f>
        <v>Encargos Previdenciários, FGTS e Outras Contribuições</v>
      </c>
      <c r="C97" s="709"/>
      <c r="D97" s="710"/>
      <c r="E97" s="41">
        <f>E83</f>
        <v>277.06559999999996</v>
      </c>
      <c r="F97" s="1"/>
      <c r="H97" s="66"/>
    </row>
    <row r="98" spans="1:8" x14ac:dyDescent="0.2">
      <c r="A98" s="34" t="str">
        <f>'BASE PLANILHAS'!A56</f>
        <v>2.2</v>
      </c>
      <c r="B98" s="701" t="str">
        <f>'BASE PLANILHAS'!B56:D56</f>
        <v>13º Salário, Férias e Adicional de Férias</v>
      </c>
      <c r="C98" s="733"/>
      <c r="D98" s="702"/>
      <c r="E98" s="23">
        <f>E76</f>
        <v>383.30879999999996</v>
      </c>
      <c r="F98" s="1"/>
    </row>
    <row r="99" spans="1:8" ht="13.5" thickBot="1" x14ac:dyDescent="0.25">
      <c r="A99" s="36" t="str">
        <f>'BASE PLANILHAS'!A57</f>
        <v>2.3</v>
      </c>
      <c r="B99" s="699" t="str">
        <f>'BASE PLANILHAS'!B57:D57</f>
        <v>Benefícios Mensais e Diários</v>
      </c>
      <c r="C99" s="734"/>
      <c r="D99" s="749"/>
      <c r="E99" s="24">
        <f>E94</f>
        <v>501.22400000000005</v>
      </c>
      <c r="F99" s="1"/>
    </row>
    <row r="100" spans="1:8" ht="13.5" thickBot="1" x14ac:dyDescent="0.25">
      <c r="A100" s="696" t="str">
        <f>'BASE PLANILHAS'!A58:D58</f>
        <v>Total do Módulo 2</v>
      </c>
      <c r="B100" s="697"/>
      <c r="C100" s="697"/>
      <c r="D100" s="698"/>
      <c r="E100" s="49">
        <f>SUM(E97:E99)</f>
        <v>1161.5983999999999</v>
      </c>
      <c r="F100" s="1"/>
    </row>
    <row r="101" spans="1:8" x14ac:dyDescent="0.2">
      <c r="A101" s="241"/>
      <c r="B101" s="240"/>
      <c r="C101" s="240"/>
      <c r="D101" s="240"/>
      <c r="E101" s="242"/>
      <c r="F101" s="1"/>
    </row>
    <row r="102" spans="1:8" x14ac:dyDescent="0.2">
      <c r="A102" s="711" t="str">
        <f>'BASE PLANILHAS'!A60:E60</f>
        <v>MÓDULO 3 – PROVISÃO PARA RESCISÃO</v>
      </c>
      <c r="B102" s="712"/>
      <c r="C102" s="712"/>
      <c r="D102" s="712"/>
      <c r="E102" s="713"/>
      <c r="F102" s="1"/>
    </row>
    <row r="103" spans="1:8" ht="13.5" thickBot="1" x14ac:dyDescent="0.25">
      <c r="A103" s="54"/>
      <c r="B103" s="54"/>
      <c r="C103" s="54"/>
      <c r="D103" s="54"/>
      <c r="E103" s="54"/>
      <c r="F103" s="22"/>
      <c r="G103" s="1"/>
    </row>
    <row r="104" spans="1:8" ht="13.5" thickBot="1" x14ac:dyDescent="0.25">
      <c r="A104" s="214">
        <f>'BASE PLANILHAS'!A62</f>
        <v>3</v>
      </c>
      <c r="B104" s="697" t="str">
        <f>'BASE PLANILHAS'!B62:C62</f>
        <v>Provisão para Rescisão</v>
      </c>
      <c r="C104" s="698"/>
      <c r="D104" s="214" t="str">
        <f>'BASE PLANILHAS'!D62</f>
        <v>Referência</v>
      </c>
      <c r="E104" s="371" t="str">
        <f>'BASE PLANILHAS'!E62</f>
        <v>Valor (R$)</v>
      </c>
      <c r="F104" s="19"/>
    </row>
    <row r="105" spans="1:8" x14ac:dyDescent="0.2">
      <c r="A105" s="79" t="str">
        <f>'BASE PLANILHAS'!A63</f>
        <v>A</v>
      </c>
      <c r="B105" s="718" t="str">
        <f>'BASE PLANILHAS'!B63:C63</f>
        <v>Aviso Prévio Indenizado (API) e Reflexo do Aviso Prévio Indenizado</v>
      </c>
      <c r="C105" s="719"/>
      <c r="D105" s="80">
        <f>'BASE PLANILHAS'!D63</f>
        <v>5.0183256172839511E-3</v>
      </c>
      <c r="E105" s="41">
        <f>$E$63*D105</f>
        <v>5.2270879629629627</v>
      </c>
      <c r="F105" s="149"/>
    </row>
    <row r="106" spans="1:8" x14ac:dyDescent="0.2">
      <c r="A106" s="205" t="str">
        <f>'BASE PLANILHAS'!A64</f>
        <v>B</v>
      </c>
      <c r="B106" s="718" t="str">
        <f>'BASE PLANILHAS'!B64:C64</f>
        <v>Incidência do FGTS sobre API e Reflexo do API</v>
      </c>
      <c r="C106" s="719"/>
      <c r="D106" s="80">
        <f>'BASE PLANILHAS'!D64</f>
        <v>4.0146604938271608E-4</v>
      </c>
      <c r="E106" s="41">
        <f>$E$63*D106</f>
        <v>0.418167037037037</v>
      </c>
      <c r="F106" s="19"/>
    </row>
    <row r="107" spans="1:8" x14ac:dyDescent="0.2">
      <c r="A107" s="205" t="str">
        <f>'BASE PLANILHAS'!A65</f>
        <v>C</v>
      </c>
      <c r="B107" s="718" t="str">
        <f>'BASE PLANILHAS'!B65:C65</f>
        <v>Multa do FGTS e Contribuição Social sobre o Aviso Prévio Indenizado</v>
      </c>
      <c r="C107" s="719"/>
      <c r="D107" s="18">
        <f>'BASE PLANILHAS'!D65</f>
        <v>2.0073302469135804E-4</v>
      </c>
      <c r="E107" s="41">
        <f t="shared" ref="E107:E111" si="5">$E$63*D107</f>
        <v>0.2090835185185185</v>
      </c>
      <c r="F107" s="19"/>
    </row>
    <row r="108" spans="1:8" x14ac:dyDescent="0.2">
      <c r="A108" s="205" t="str">
        <f>'BASE PLANILHAS'!A66</f>
        <v>D</v>
      </c>
      <c r="B108" s="718" t="str">
        <f>'BASE PLANILHAS'!B66:C66</f>
        <v>Aviso Prévio Trabalhado - APT</v>
      </c>
      <c r="C108" s="719"/>
      <c r="D108" s="18">
        <f>'BASE PLANILHAS'!D66</f>
        <v>3.5000000000000005E-3</v>
      </c>
      <c r="E108" s="41">
        <f t="shared" si="5"/>
        <v>3.6456000000000004</v>
      </c>
      <c r="F108" s="19"/>
    </row>
    <row r="109" spans="1:8" x14ac:dyDescent="0.2">
      <c r="A109" s="205" t="str">
        <f>'BASE PLANILHAS'!A67</f>
        <v>E</v>
      </c>
      <c r="B109" s="718" t="str">
        <f>'BASE PLANILHAS'!B67:C67</f>
        <v>Incidência dos encargos do submódulo 2.1 sobre Aviso Prévio Trabalhado</v>
      </c>
      <c r="C109" s="719"/>
      <c r="D109" s="80">
        <f>'BASE PLANILHAS'!D67</f>
        <v>1.2880000000000005E-3</v>
      </c>
      <c r="E109" s="41">
        <f>$E$63*D109</f>
        <v>1.3415808000000005</v>
      </c>
      <c r="F109" s="61"/>
    </row>
    <row r="110" spans="1:8" x14ac:dyDescent="0.2">
      <c r="A110" s="205" t="str">
        <f>'BASE PLANILHAS'!A68</f>
        <v>F</v>
      </c>
      <c r="B110" s="718" t="str">
        <f>'BASE PLANILHAS'!B68:C68</f>
        <v>Multa do FGTS e Contribuição Social - Rescisão sem Justa Causa</v>
      </c>
      <c r="C110" s="719"/>
      <c r="D110" s="80">
        <f>'BASE PLANILHAS'!D68</f>
        <v>4.2999999999999997E-2</v>
      </c>
      <c r="E110" s="41">
        <f t="shared" si="5"/>
        <v>44.788799999999995</v>
      </c>
      <c r="F110" s="19"/>
    </row>
    <row r="111" spans="1:8" ht="13.5" thickBot="1" x14ac:dyDescent="0.25">
      <c r="A111" s="243" t="str">
        <f>'BASE PLANILHAS'!A69</f>
        <v>G</v>
      </c>
      <c r="B111" s="701" t="str">
        <f>'BASE PLANILHAS'!B69:C69</f>
        <v>Indenização Adicional (Art. 9º da Lei nº 7.238/84)</v>
      </c>
      <c r="C111" s="702"/>
      <c r="D111" s="81">
        <f>'BASE PLANILHAS'!D69</f>
        <v>1.6666666666666668E-3</v>
      </c>
      <c r="E111" s="55">
        <f t="shared" si="5"/>
        <v>1.736</v>
      </c>
      <c r="F111" s="19"/>
    </row>
    <row r="112" spans="1:8" ht="13.5" thickBot="1" x14ac:dyDescent="0.25">
      <c r="A112" s="696" t="str">
        <f>'BASE PLANILHAS'!A70:C70</f>
        <v>Total do Módulo 3</v>
      </c>
      <c r="B112" s="697"/>
      <c r="C112" s="698"/>
      <c r="D112" s="244">
        <f>'BASE PLANILHAS'!D70</f>
        <v>5.5075191358024689E-2</v>
      </c>
      <c r="E112" s="51">
        <f>SUM(E105:E111)</f>
        <v>57.366319318518514</v>
      </c>
      <c r="F112" s="29"/>
    </row>
    <row r="113" spans="1:10" x14ac:dyDescent="0.2">
      <c r="A113" s="245"/>
      <c r="B113" s="246"/>
      <c r="C113" s="246"/>
      <c r="D113" s="246"/>
      <c r="E113" s="247"/>
      <c r="F113" s="1"/>
    </row>
    <row r="114" spans="1:10" x14ac:dyDescent="0.2">
      <c r="A114" s="711" t="str">
        <f>'BASE PLANILHAS'!A72:E72</f>
        <v>MÓDULO 4 – CUSTO DE REPOSIÇÃO DO PROFISSIONAL AUSENTE</v>
      </c>
      <c r="B114" s="712"/>
      <c r="C114" s="712"/>
      <c r="D114" s="712"/>
      <c r="E114" s="713"/>
      <c r="F114" s="1"/>
      <c r="H114" s="1"/>
    </row>
    <row r="115" spans="1:10" ht="13.5" thickBot="1" x14ac:dyDescent="0.25">
      <c r="A115" s="54"/>
      <c r="B115" s="54"/>
      <c r="C115" s="54"/>
      <c r="D115" s="38"/>
      <c r="E115" s="54"/>
      <c r="F115" s="22"/>
    </row>
    <row r="116" spans="1:10" ht="13.5" thickBot="1" x14ac:dyDescent="0.25">
      <c r="A116" s="214" t="str">
        <f>'BASE PLANILHAS'!A74</f>
        <v>4.1</v>
      </c>
      <c r="B116" s="696" t="str">
        <f>'BASE PLANILHAS'!B74:C74</f>
        <v>Submódulo 4.1 - Ausências Legais</v>
      </c>
      <c r="C116" s="698"/>
      <c r="D116" s="371" t="str">
        <f>'BASE PLANILHAS'!D74</f>
        <v>Referência</v>
      </c>
      <c r="E116" s="371" t="str">
        <f>'BASE PLANILHAS'!E74</f>
        <v>Valor (R$)</v>
      </c>
      <c r="J116" s="63"/>
    </row>
    <row r="117" spans="1:10" x14ac:dyDescent="0.2">
      <c r="A117" s="34" t="str">
        <f>'BASE PLANILHAS'!A75</f>
        <v>A</v>
      </c>
      <c r="B117" s="708" t="str">
        <f>'BASE PLANILHAS'!B75:C75</f>
        <v>Ausência por Doença</v>
      </c>
      <c r="C117" s="710"/>
      <c r="D117" s="248">
        <f>'BASE PLANILHAS'!D75</f>
        <v>1.3888888888888888E-2</v>
      </c>
      <c r="E117" s="23">
        <f t="shared" ref="E117:E122" si="6">$E$63*D117</f>
        <v>14.466666666666665</v>
      </c>
      <c r="F117" s="62"/>
    </row>
    <row r="118" spans="1:10" x14ac:dyDescent="0.2">
      <c r="A118" s="34" t="str">
        <f>'BASE PLANILHAS'!A76</f>
        <v>B</v>
      </c>
      <c r="B118" s="699" t="str">
        <f>'BASE PLANILHAS'!B76:C76</f>
        <v>Ausências Legais</v>
      </c>
      <c r="C118" s="700"/>
      <c r="D118" s="248">
        <f>'BASE PLANILHAS'!D76</f>
        <v>8.2222222222222228E-3</v>
      </c>
      <c r="E118" s="23">
        <f t="shared" si="6"/>
        <v>8.5642666666666667</v>
      </c>
      <c r="F118" s="62"/>
    </row>
    <row r="119" spans="1:10" x14ac:dyDescent="0.2">
      <c r="A119" s="34" t="str">
        <f>'BASE PLANILHAS'!A77</f>
        <v>C</v>
      </c>
      <c r="B119" s="699" t="str">
        <f>'BASE PLANILHAS'!B77:C77</f>
        <v>Licença Paternidade</v>
      </c>
      <c r="C119" s="700"/>
      <c r="D119" s="82">
        <f>'BASE PLANILHAS'!D77</f>
        <v>2.0833333333333332E-4</v>
      </c>
      <c r="E119" s="23">
        <f t="shared" si="6"/>
        <v>0.21699999999999997</v>
      </c>
      <c r="F119" s="62"/>
    </row>
    <row r="120" spans="1:10" x14ac:dyDescent="0.2">
      <c r="A120" s="34" t="str">
        <f>'BASE PLANILHAS'!A78</f>
        <v>D</v>
      </c>
      <c r="B120" s="699" t="str">
        <f>'BASE PLANILHAS'!B78:C78</f>
        <v>Ausência por Acidente de Trabalho</v>
      </c>
      <c r="C120" s="700"/>
      <c r="D120" s="248">
        <f>'BASE PLANILHAS'!D78</f>
        <v>3.3333333333333335E-3</v>
      </c>
      <c r="E120" s="23">
        <f t="shared" si="6"/>
        <v>3.472</v>
      </c>
      <c r="F120" s="62"/>
    </row>
    <row r="121" spans="1:10" x14ac:dyDescent="0.2">
      <c r="A121" s="64" t="str">
        <f>'BASE PLANILHAS'!A79</f>
        <v>E</v>
      </c>
      <c r="B121" s="699" t="str">
        <f>'BASE PLANILHAS'!B79:C79</f>
        <v>Férias, Adicional de Férias e 13º  com empregada em gozo de Licença Maternidade</v>
      </c>
      <c r="C121" s="700"/>
      <c r="D121" s="249">
        <f>'BASE PLANILHAS'!D79</f>
        <v>1.2962962962962963E-3</v>
      </c>
      <c r="E121" s="23">
        <f t="shared" si="6"/>
        <v>1.350222222222222</v>
      </c>
      <c r="F121" s="19"/>
    </row>
    <row r="122" spans="1:10" ht="13.5" thickBot="1" x14ac:dyDescent="0.25">
      <c r="A122" s="36" t="str">
        <f>'BASE PLANILHAS'!A80</f>
        <v>F</v>
      </c>
      <c r="B122" s="716" t="str">
        <f>'BASE PLANILHAS'!B80:C80</f>
        <v>Incidência do Submódulo 2.1 sobre Ausências Legais</v>
      </c>
      <c r="C122" s="717"/>
      <c r="D122" s="81">
        <f>'BASE PLANILHAS'!D80</f>
        <v>9.9172592592592611E-3</v>
      </c>
      <c r="E122" s="72">
        <f t="shared" si="6"/>
        <v>10.329817244444445</v>
      </c>
      <c r="F122" s="1"/>
      <c r="G122" s="4"/>
      <c r="H122" s="31"/>
    </row>
    <row r="123" spans="1:10" ht="13.5" thickBot="1" x14ac:dyDescent="0.25">
      <c r="A123" s="696" t="str">
        <f>'BASE PLANILHAS'!A81:C81</f>
        <v>Total do Submódulo 4.1</v>
      </c>
      <c r="B123" s="697"/>
      <c r="C123" s="698"/>
      <c r="D123" s="48">
        <f>'BASE PLANILHAS'!D81</f>
        <v>3.6866333333333334E-2</v>
      </c>
      <c r="E123" s="51">
        <f>SUM(E117:E122)</f>
        <v>38.3999728</v>
      </c>
      <c r="F123" s="29"/>
      <c r="G123" s="4"/>
    </row>
    <row r="124" spans="1:10" ht="13.5" thickBot="1" x14ac:dyDescent="0.25">
      <c r="A124" s="241"/>
      <c r="B124" s="240"/>
      <c r="C124" s="240"/>
      <c r="D124" s="240"/>
      <c r="E124" s="242"/>
      <c r="F124" s="1"/>
    </row>
    <row r="125" spans="1:10" ht="13.5" thickBot="1" x14ac:dyDescent="0.25">
      <c r="A125" s="214" t="str">
        <f>'BASE PLANILHAS'!A83</f>
        <v>4.2</v>
      </c>
      <c r="B125" s="696" t="str">
        <f>'BASE PLANILHAS'!B83:C83</f>
        <v>Submódulo 4.2 - Intrajornada</v>
      </c>
      <c r="C125" s="697"/>
      <c r="D125" s="46" t="str">
        <f>'BASE PLANILHAS'!D83</f>
        <v>Referência</v>
      </c>
      <c r="E125" s="214" t="str">
        <f>'BASE PLANILHAS'!E83</f>
        <v>Valor (R$)</v>
      </c>
      <c r="F125" s="29"/>
      <c r="G125" s="4"/>
    </row>
    <row r="126" spans="1:10" ht="13.5" thickBot="1" x14ac:dyDescent="0.25">
      <c r="A126" s="40" t="str">
        <f>'BASE PLANILHAS'!A84</f>
        <v>A</v>
      </c>
      <c r="B126" s="750" t="str">
        <f>'BASE PLANILHAS'!B84:C84</f>
        <v>Intervalo para Repouso ou Alimentação</v>
      </c>
      <c r="C126" s="751"/>
      <c r="D126" s="81">
        <f>'BASE PLANILHAS'!D84</f>
        <v>0</v>
      </c>
      <c r="E126" s="621">
        <f>(E39/220*20*1.5)+(E37/210*15.5*1.5)+(E38+E38/210*0.2*10.285*15.5)/210*15.5*1.5</f>
        <v>0</v>
      </c>
      <c r="F126" s="29"/>
      <c r="G126" s="4"/>
    </row>
    <row r="127" spans="1:10" ht="13.5" thickBot="1" x14ac:dyDescent="0.25">
      <c r="A127" s="696" t="str">
        <f>'BASE PLANILHAS'!A85:C85</f>
        <v>Total do Submódulo 4.2</v>
      </c>
      <c r="B127" s="697"/>
      <c r="C127" s="698"/>
      <c r="D127" s="48">
        <f>'BASE PLANILHAS'!D85</f>
        <v>0</v>
      </c>
      <c r="E127" s="398">
        <f>SUM(E126)</f>
        <v>0</v>
      </c>
      <c r="F127" s="29"/>
      <c r="G127" s="4"/>
    </row>
    <row r="128" spans="1:10" ht="13.5" thickBot="1" x14ac:dyDescent="0.25">
      <c r="A128" s="241"/>
      <c r="B128" s="240"/>
      <c r="C128" s="240"/>
      <c r="D128" s="240"/>
      <c r="E128" s="242"/>
      <c r="F128" s="1"/>
    </row>
    <row r="129" spans="1:8" ht="13.5" thickBot="1" x14ac:dyDescent="0.25">
      <c r="A129" s="214" t="str">
        <f>'BASE PLANILHAS'!A87</f>
        <v>4.3</v>
      </c>
      <c r="B129" s="696" t="str">
        <f>'BASE PLANILHAS'!B87:C87</f>
        <v>Quadro Resumo do Módulo 4 - Custo de Reposição do Profissional Ausente</v>
      </c>
      <c r="C129" s="697"/>
      <c r="D129" s="46" t="str">
        <f>'BASE PLANILHAS'!D87</f>
        <v>Referência</v>
      </c>
      <c r="E129" s="214" t="str">
        <f>'BASE PLANILHAS'!E87</f>
        <v>Valor (R$)</v>
      </c>
      <c r="F129" s="1"/>
    </row>
    <row r="130" spans="1:8" x14ac:dyDescent="0.2">
      <c r="A130" s="40" t="str">
        <f>'BASE PLANILHAS'!A88</f>
        <v>4.1</v>
      </c>
      <c r="B130" s="720" t="str">
        <f>'BASE PLANILHAS'!B88:C88</f>
        <v>Ausências Legais</v>
      </c>
      <c r="C130" s="721"/>
      <c r="D130" s="396">
        <f>'BASE PLANILHAS'!D88</f>
        <v>3.6866333333333334E-2</v>
      </c>
      <c r="E130" s="72">
        <f>E123</f>
        <v>38.3999728</v>
      </c>
      <c r="F130" s="1"/>
    </row>
    <row r="131" spans="1:8" ht="13.5" thickBot="1" x14ac:dyDescent="0.25">
      <c r="A131" s="40" t="str">
        <f>'BASE PLANILHAS'!A89</f>
        <v>4.2</v>
      </c>
      <c r="B131" s="716" t="str">
        <f>'BASE PLANILHAS'!B89:C89</f>
        <v>Intrajornada</v>
      </c>
      <c r="C131" s="717"/>
      <c r="D131" s="397">
        <f>'BASE PLANILHAS'!D89</f>
        <v>0</v>
      </c>
      <c r="E131" s="235">
        <f>E127</f>
        <v>0</v>
      </c>
      <c r="F131" s="1"/>
    </row>
    <row r="132" spans="1:8" ht="13.5" thickBot="1" x14ac:dyDescent="0.25">
      <c r="A132" s="696" t="str">
        <f>'BASE PLANILHAS'!A90:C90</f>
        <v>Total do Módulo 4</v>
      </c>
      <c r="B132" s="697"/>
      <c r="C132" s="698"/>
      <c r="D132" s="48">
        <f>'BASE PLANILHAS'!D90</f>
        <v>3.6866333333333334E-2</v>
      </c>
      <c r="E132" s="398">
        <f>SUM(E130+E131)</f>
        <v>38.3999728</v>
      </c>
      <c r="F132" s="1"/>
    </row>
    <row r="133" spans="1:8" x14ac:dyDescent="0.2">
      <c r="A133" s="376"/>
      <c r="B133" s="377"/>
      <c r="C133" s="377"/>
      <c r="D133" s="394"/>
      <c r="E133" s="55"/>
      <c r="F133" s="1"/>
    </row>
    <row r="134" spans="1:8" x14ac:dyDescent="0.2">
      <c r="A134" s="711" t="str">
        <f>'BASE PLANILHAS'!A92:E92</f>
        <v>MÓDULO 5 – INSUMOS DIVERSOS</v>
      </c>
      <c r="B134" s="712"/>
      <c r="C134" s="712"/>
      <c r="D134" s="712"/>
      <c r="E134" s="713"/>
      <c r="F134" s="1"/>
    </row>
    <row r="135" spans="1:8" ht="13.5" thickBot="1" x14ac:dyDescent="0.25">
      <c r="A135" s="38"/>
      <c r="B135" s="38"/>
      <c r="C135" s="38"/>
      <c r="D135" s="38"/>
      <c r="E135" s="56"/>
      <c r="F135" s="1"/>
    </row>
    <row r="136" spans="1:8" ht="13.5" thickBot="1" x14ac:dyDescent="0.25">
      <c r="A136" s="214">
        <f>'BASE PLANILHAS'!A94</f>
        <v>5</v>
      </c>
      <c r="B136" s="696" t="str">
        <f>'BASE PLANILHAS'!B94:C94</f>
        <v>Insumos Diversos</v>
      </c>
      <c r="C136" s="698"/>
      <c r="D136" s="214" t="str">
        <f>'BASE PLANILHAS'!D94</f>
        <v>Referência</v>
      </c>
      <c r="E136" s="371" t="str">
        <f>'BASE PLANILHAS'!E94</f>
        <v>Valor (R$)</v>
      </c>
      <c r="F136" s="1"/>
    </row>
    <row r="137" spans="1:8" x14ac:dyDescent="0.2">
      <c r="A137" s="32" t="str">
        <f>'BASE PLANILHAS'!A95</f>
        <v>A</v>
      </c>
      <c r="B137" s="709" t="str">
        <f>'BASE PLANILHAS'!B95:C95</f>
        <v>Uniformes e EPIs</v>
      </c>
      <c r="C137" s="710"/>
      <c r="D137" s="75">
        <v>0</v>
      </c>
      <c r="E137" s="622">
        <f>C14*'Uniforme Apoio'!BO9+C15*'Uniforme Apoio'!BO10+C16*'Uniforme Apoio'!BO11+C17*'Uniforme Apoio'!BO12+C18*'Uniforme Apoio'!BO13+C19*'Uniforme Apoio'!BO14+C20*'Uniforme Apoio'!BO15+C21*'Uniforme Apoio'!BO16+C22*'Uniforme Apoio'!BO17+C23*'Uniforme Apoio'!BO18+C24*'Uniforme Apoio'!BO19+C25*'Uniforme Apoio'!BO20+C26*'Uniforme Apoio'!BO21+C27*'Uniforme Apoio'!BO22+C28*'Uniforme Apoio'!BO23+C29*'Uniforme Apoio'!BO24+C30*'Uniforme Apoio'!BO25+C31*'Uniforme Apoio'!BO26+C32*'Uniforme Apoio'!BO27+C33*'Uniforme Apoio'!BO28+C34*'Uniforme Apoio'!BO29+C35*'Uniforme Apoio'!BO30+C36*'Uniforme Apoio'!BO31+C37*'Uniforme Apoio'!BO32+C38*'Uniforme Apoio'!BO33+C39*'Uniforme Apoio'!BO34+C40*'Uniforme Apoio'!BO35+C41*'Uniforme Apoio'!BO36+C42*'Uniforme Apoio'!BO37+C43*'Uniforme Apoio'!BO38+C44*'Uniforme Apoio'!BO39+C45*'Uniforme Apoio'!BO40+C46*'Uniforme Apoio'!BO41+C47*'Uniforme Apoio'!BO42+C48*'Uniforme Apoio'!BO43+C49*'Uniforme Apoio'!BO44+C52*'Uniforme Apoio'!BO28</f>
        <v>43.567500000000003</v>
      </c>
      <c r="F137" s="19"/>
      <c r="G137" s="1"/>
    </row>
    <row r="138" spans="1:8" x14ac:dyDescent="0.2">
      <c r="A138" s="34" t="str">
        <f>'BASE PLANILHAS'!A96</f>
        <v>B</v>
      </c>
      <c r="B138" s="733" t="str">
        <f>'BASE PLANILHAS'!B96:C96</f>
        <v>Materiais de Consumo</v>
      </c>
      <c r="C138" s="702"/>
      <c r="D138" s="57">
        <v>0</v>
      </c>
      <c r="E138" s="41">
        <f>D138*C29</f>
        <v>0</v>
      </c>
      <c r="F138" s="19"/>
    </row>
    <row r="139" spans="1:8" x14ac:dyDescent="0.2">
      <c r="A139" s="250" t="str">
        <f>'BASE PLANILHAS'!A97</f>
        <v>C</v>
      </c>
      <c r="B139" s="734" t="str">
        <f>'BASE PLANILHAS'!B97:C97</f>
        <v>Máquinas e Equipamentos (depreciação)</v>
      </c>
      <c r="C139" s="700"/>
      <c r="D139" s="57">
        <v>0</v>
      </c>
      <c r="E139" s="41">
        <f>D139*C29</f>
        <v>0</v>
      </c>
      <c r="F139" s="19"/>
    </row>
    <row r="140" spans="1:8" x14ac:dyDescent="0.2">
      <c r="A140" s="250" t="str">
        <f>'BASE PLANILHAS'!A98</f>
        <v>D</v>
      </c>
      <c r="B140" s="734" t="str">
        <f>'BASE PLANILHAS'!B98:C98</f>
        <v>Produtos de Limpeza</v>
      </c>
      <c r="C140" s="700"/>
      <c r="D140" s="75">
        <v>0</v>
      </c>
      <c r="E140" s="41">
        <v>0</v>
      </c>
      <c r="F140" s="19"/>
      <c r="H140" s="1"/>
    </row>
    <row r="141" spans="1:8" ht="13.5" thickBot="1" x14ac:dyDescent="0.25">
      <c r="A141" s="251" t="str">
        <f>'BASE PLANILHAS'!A99</f>
        <v>E</v>
      </c>
      <c r="B141" s="735" t="str">
        <f>'BASE PLANILHAS'!B99:C99</f>
        <v>Materiais de Higiene</v>
      </c>
      <c r="C141" s="719"/>
      <c r="D141" s="75">
        <v>0</v>
      </c>
      <c r="E141" s="235">
        <v>0</v>
      </c>
      <c r="F141" s="19"/>
      <c r="H141" s="1"/>
    </row>
    <row r="142" spans="1:8" ht="13.5" customHeight="1" thickBot="1" x14ac:dyDescent="0.25">
      <c r="A142" s="736" t="str">
        <f>'BASE PLANILHAS'!A100:C100</f>
        <v>Total do Módulo 5</v>
      </c>
      <c r="B142" s="737"/>
      <c r="C142" s="737"/>
      <c r="D142" s="252"/>
      <c r="E142" s="49">
        <f>SUM(E137:E141)</f>
        <v>43.567500000000003</v>
      </c>
      <c r="F142" s="1"/>
    </row>
    <row r="143" spans="1:8" x14ac:dyDescent="0.2">
      <c r="A143" s="241"/>
      <c r="B143" s="240"/>
      <c r="C143" s="240"/>
      <c r="D143" s="240"/>
      <c r="E143" s="242"/>
      <c r="F143" s="1"/>
    </row>
    <row r="144" spans="1:8" x14ac:dyDescent="0.2">
      <c r="A144" s="711" t="str">
        <f>'BASE PLANILHAS'!A102:E102</f>
        <v>MÓDULO 6 – CUSTOS INDIRETOS, TRIBUTOS E LUCRO</v>
      </c>
      <c r="B144" s="712"/>
      <c r="C144" s="712"/>
      <c r="D144" s="712"/>
      <c r="E144" s="713"/>
      <c r="F144" s="1"/>
    </row>
    <row r="145" spans="1:8" ht="13.5" thickBot="1" x14ac:dyDescent="0.25">
      <c r="A145" s="54"/>
      <c r="B145" s="54"/>
      <c r="C145" s="54"/>
      <c r="D145" s="54"/>
      <c r="E145" s="39"/>
      <c r="F145" s="1"/>
    </row>
    <row r="146" spans="1:8" ht="13.5" thickBot="1" x14ac:dyDescent="0.25">
      <c r="A146" s="214">
        <f>'BASE PLANILHAS'!A104</f>
        <v>6</v>
      </c>
      <c r="B146" s="214" t="str">
        <f>'BASE PLANILHAS'!B104</f>
        <v>Custos Indiretos, Tributos e Lucro</v>
      </c>
      <c r="C146" s="697" t="str">
        <f>'BASE PLANILHAS'!C104:D104</f>
        <v>Referência</v>
      </c>
      <c r="D146" s="698"/>
      <c r="E146" s="371" t="str">
        <f>'BASE PLANILHAS'!E104</f>
        <v>Valor (R$)</v>
      </c>
    </row>
    <row r="147" spans="1:8" x14ac:dyDescent="0.2">
      <c r="A147" s="32" t="str">
        <f>'BASE PLANILHAS'!A105</f>
        <v>A</v>
      </c>
      <c r="B147" s="253" t="str">
        <f>'BASE PLANILHAS'!B105</f>
        <v>Custos Indiretos</v>
      </c>
      <c r="C147" s="254">
        <f>'BASE PLANILHAS'!C105</f>
        <v>0</v>
      </c>
      <c r="D147" s="255"/>
      <c r="E147" s="256">
        <f>C147*$C$54</f>
        <v>0</v>
      </c>
      <c r="F147" s="61"/>
    </row>
    <row r="148" spans="1:8" x14ac:dyDescent="0.2">
      <c r="A148" s="34" t="str">
        <f>'BASE PLANILHAS'!A106</f>
        <v>B</v>
      </c>
      <c r="B148" s="257" t="str">
        <f>'BASE PLANILHAS'!B106</f>
        <v>Lucro</v>
      </c>
      <c r="C148" s="258">
        <f>'BASE PLANILHAS'!C106</f>
        <v>0</v>
      </c>
      <c r="D148" s="259"/>
      <c r="E148" s="256">
        <f>$C148*$C$54</f>
        <v>0</v>
      </c>
      <c r="F148" s="1"/>
    </row>
    <row r="149" spans="1:8" x14ac:dyDescent="0.2">
      <c r="A149" s="34" t="str">
        <f>'BASE PLANILHAS'!A107</f>
        <v>C</v>
      </c>
      <c r="B149" s="34" t="str">
        <f>'BASE PLANILHAS'!B107</f>
        <v>TRIBUTOS</v>
      </c>
      <c r="C149" s="260" t="str">
        <f>'BASE PLANILHAS'!C107</f>
        <v>%</v>
      </c>
      <c r="D149" s="260" t="str">
        <f>'BASE PLANILHAS'!D107</f>
        <v>%</v>
      </c>
      <c r="E149" s="261"/>
      <c r="F149" s="1"/>
    </row>
    <row r="150" spans="1:8" x14ac:dyDescent="0.2">
      <c r="A150" s="34" t="str">
        <f>'BASE PLANILHAS'!A108</f>
        <v>C.1</v>
      </c>
      <c r="B150" s="257" t="str">
        <f>'BASE PLANILHAS'!B108</f>
        <v>PIS</v>
      </c>
      <c r="C150" s="262">
        <f>'BASE PLANILHAS'!C108</f>
        <v>7.6</v>
      </c>
      <c r="D150" s="262">
        <f>((100/((100-($C$153))%)-100)*$C150)/($C$153)</f>
        <v>8.6609686609686669</v>
      </c>
      <c r="E150" s="263">
        <v>0</v>
      </c>
      <c r="F150" s="1"/>
    </row>
    <row r="151" spans="1:8" x14ac:dyDescent="0.2">
      <c r="A151" s="34" t="str">
        <f>'BASE PLANILHAS'!A109</f>
        <v>C.2</v>
      </c>
      <c r="B151" s="257" t="str">
        <f>'BASE PLANILHAS'!B109</f>
        <v>COFINS</v>
      </c>
      <c r="C151" s="262">
        <f>'BASE PLANILHAS'!C109</f>
        <v>1.65</v>
      </c>
      <c r="D151" s="262">
        <f>((100/((100-($C$153))%)-100)*$C151)/($C$153)</f>
        <v>1.8803418803418819</v>
      </c>
      <c r="E151" s="263">
        <v>0</v>
      </c>
      <c r="F151" s="1"/>
    </row>
    <row r="152" spans="1:8" x14ac:dyDescent="0.2">
      <c r="A152" s="34" t="str">
        <f>'BASE PLANILHAS'!A110</f>
        <v>C.3</v>
      </c>
      <c r="B152" s="257" t="str">
        <f>'BASE PLANILHAS'!B110</f>
        <v>ISS</v>
      </c>
      <c r="C152" s="294">
        <f>ISS!B14*100</f>
        <v>3</v>
      </c>
      <c r="D152" s="262">
        <f>((100/((100-($C$153))%)-100)*$C152)/($C$153)</f>
        <v>3.4188034188034218</v>
      </c>
      <c r="E152" s="264">
        <v>0</v>
      </c>
      <c r="F152" s="1"/>
    </row>
    <row r="153" spans="1:8" ht="13.5" thickBot="1" x14ac:dyDescent="0.25">
      <c r="A153" s="714" t="str">
        <f>'BASE PLANILHAS'!A111:B111</f>
        <v>Total Tributos</v>
      </c>
      <c r="B153" s="715">
        <f>'[1]BASE PLANILHAS'!A102:B102</f>
        <v>0</v>
      </c>
      <c r="C153" s="265">
        <f>SUM(C150:C152)</f>
        <v>12.25</v>
      </c>
      <c r="D153" s="265">
        <f>SUM(D150:D152)</f>
        <v>13.960113960113972</v>
      </c>
      <c r="E153" s="266">
        <f>((E147+E148+E142+E132+E112+E100+E63)*D153)%</f>
        <v>327.02016357210113</v>
      </c>
      <c r="F153" s="1"/>
    </row>
    <row r="154" spans="1:8" ht="13.5" thickBot="1" x14ac:dyDescent="0.25">
      <c r="A154" s="696" t="str">
        <f>'BASE PLANILHAS'!A112:D112</f>
        <v>Total do Módulo 6</v>
      </c>
      <c r="B154" s="697"/>
      <c r="C154" s="697"/>
      <c r="D154" s="698"/>
      <c r="E154" s="51">
        <f>SUM(E147:E153)</f>
        <v>327.02016357210113</v>
      </c>
      <c r="F154" s="1"/>
    </row>
    <row r="155" spans="1:8" x14ac:dyDescent="0.2">
      <c r="A155" s="267"/>
      <c r="B155" s="268"/>
      <c r="C155" s="268"/>
      <c r="D155" s="268"/>
      <c r="E155" s="59"/>
    </row>
    <row r="156" spans="1:8" x14ac:dyDescent="0.2">
      <c r="A156" s="738" t="str">
        <f>'BASE PLANILHAS'!A114:E114</f>
        <v>QUADRO RESUMO DO CUSTO POR EMPREGADO</v>
      </c>
      <c r="B156" s="739"/>
      <c r="C156" s="739"/>
      <c r="D156" s="739"/>
      <c r="E156" s="740"/>
      <c r="G156" s="3"/>
    </row>
    <row r="157" spans="1:8" ht="13.5" thickBot="1" x14ac:dyDescent="0.25">
      <c r="A157" s="376"/>
      <c r="B157" s="378"/>
      <c r="C157" s="378"/>
      <c r="D157" s="378"/>
      <c r="E157" s="379"/>
      <c r="G157" s="3"/>
    </row>
    <row r="158" spans="1:8" ht="13.5" thickBot="1" x14ac:dyDescent="0.25">
      <c r="A158" s="696" t="str">
        <f>'BASE PLANILHAS'!A116:D116</f>
        <v>Mão-de-Obra vinculada à execução contratual</v>
      </c>
      <c r="B158" s="697"/>
      <c r="C158" s="697"/>
      <c r="D158" s="698"/>
      <c r="E158" s="214" t="str">
        <f>'BASE PLANILHAS'!E116</f>
        <v>VALOR (R$)</v>
      </c>
      <c r="G158" s="1"/>
      <c r="H158" s="1"/>
    </row>
    <row r="159" spans="1:8" x14ac:dyDescent="0.2">
      <c r="A159" s="32" t="str">
        <f>'BASE PLANILHAS'!A117</f>
        <v>A</v>
      </c>
      <c r="B159" s="741" t="str">
        <f>'BASE PLANILHAS'!B117:D117</f>
        <v>MÓDULO 1 - COMPOSIÇÃO DA REMUNERAÇÃO</v>
      </c>
      <c r="C159" s="742"/>
      <c r="D159" s="743"/>
      <c r="E159" s="256">
        <f>E63</f>
        <v>1041.5999999999999</v>
      </c>
    </row>
    <row r="160" spans="1:8" x14ac:dyDescent="0.2">
      <c r="A160" s="34" t="str">
        <f>'BASE PLANILHAS'!A118</f>
        <v>B</v>
      </c>
      <c r="B160" s="744" t="str">
        <f>'BASE PLANILHAS'!B118:D118</f>
        <v>MÓDULO 2 – ENCARGOS E BENEFÍCIOS MENSAIS E DIÁRIOS</v>
      </c>
      <c r="C160" s="731"/>
      <c r="D160" s="732"/>
      <c r="E160" s="263">
        <f>E100</f>
        <v>1161.5983999999999</v>
      </c>
    </row>
    <row r="161" spans="1:7" x14ac:dyDescent="0.2">
      <c r="A161" s="34" t="str">
        <f>'BASE PLANILHAS'!A119</f>
        <v>C</v>
      </c>
      <c r="B161" s="745" t="str">
        <f>'BASE PLANILHAS'!B119:D119</f>
        <v>MÓDULO 3 – PROVISÃO PARA RESCISÃO</v>
      </c>
      <c r="C161" s="746"/>
      <c r="D161" s="747"/>
      <c r="E161" s="263">
        <f>E112</f>
        <v>57.366319318518514</v>
      </c>
      <c r="G161" s="3"/>
    </row>
    <row r="162" spans="1:7" x14ac:dyDescent="0.2">
      <c r="A162" s="34" t="str">
        <f>'BASE PLANILHAS'!A120</f>
        <v>D</v>
      </c>
      <c r="B162" s="744" t="str">
        <f>'BASE PLANILHAS'!B120:D120</f>
        <v>MÓDULO 4 – CUSTO DE REPOSIÇÃO DO PROFISSIONAL AUSENTE</v>
      </c>
      <c r="C162" s="731"/>
      <c r="D162" s="732"/>
      <c r="E162" s="263">
        <f>E132</f>
        <v>38.3999728</v>
      </c>
      <c r="G162" s="3"/>
    </row>
    <row r="163" spans="1:7" x14ac:dyDescent="0.2">
      <c r="A163" s="34" t="str">
        <f>'BASE PLANILHAS'!A121</f>
        <v>E</v>
      </c>
      <c r="B163" s="728" t="str">
        <f>'BASE PLANILHAS'!B121:D121</f>
        <v>MÓDULO 5 – INSUMOS DIVERSOS</v>
      </c>
      <c r="C163" s="729"/>
      <c r="D163" s="730"/>
      <c r="E163" s="263">
        <f>E142</f>
        <v>43.567500000000003</v>
      </c>
    </row>
    <row r="164" spans="1:7" x14ac:dyDescent="0.2">
      <c r="A164" s="34" t="str">
        <f>'BASE PLANILHAS'!A122</f>
        <v>-</v>
      </c>
      <c r="B164" s="722" t="str">
        <f>'BASE PLANILHAS'!B122:D122</f>
        <v>Subtotal (A + B + C + D + E)</v>
      </c>
      <c r="C164" s="723"/>
      <c r="D164" s="724"/>
      <c r="E164" s="60">
        <f>SUM(E159:E163)</f>
        <v>2342.5321921185182</v>
      </c>
      <c r="F164" s="4"/>
      <c r="G164" s="2"/>
    </row>
    <row r="165" spans="1:7" ht="13.5" thickBot="1" x14ac:dyDescent="0.25">
      <c r="A165" s="36" t="str">
        <f>'BASE PLANILHAS'!A123</f>
        <v>F</v>
      </c>
      <c r="B165" s="725" t="str">
        <f>'BASE PLANILHAS'!B123:D123</f>
        <v>MÓDULO 6 – CUSTOS INDIRETOS, TRIBUTOS E LUCRO</v>
      </c>
      <c r="C165" s="726"/>
      <c r="D165" s="727"/>
      <c r="E165" s="24">
        <f>E154</f>
        <v>327.02016357210113</v>
      </c>
    </row>
    <row r="166" spans="1:7" ht="13.5" thickBot="1" x14ac:dyDescent="0.25">
      <c r="A166" s="696" t="str">
        <f>'BASE PLANILHAS'!A124:D124</f>
        <v xml:space="preserve">Custo Total </v>
      </c>
      <c r="B166" s="697"/>
      <c r="C166" s="697"/>
      <c r="D166" s="698"/>
      <c r="E166" s="49">
        <f>SUM(E164:E165)</f>
        <v>2669.5523556906192</v>
      </c>
      <c r="F166" s="4"/>
    </row>
    <row r="167" spans="1:7" ht="13.5" thickBot="1" x14ac:dyDescent="0.25">
      <c r="A167" s="696" t="str">
        <f>'BASE PLANILHAS'!A125:D125</f>
        <v xml:space="preserve">Custo Total Anual </v>
      </c>
      <c r="B167" s="697"/>
      <c r="C167" s="697"/>
      <c r="D167" s="698"/>
      <c r="E167" s="51">
        <f>E166*12</f>
        <v>32034.62826828743</v>
      </c>
      <c r="F167" s="4"/>
    </row>
    <row r="168" spans="1:7" hidden="1" x14ac:dyDescent="0.2">
      <c r="A168" s="380"/>
      <c r="B168" s="825"/>
      <c r="C168" s="825"/>
      <c r="D168" s="25"/>
      <c r="E168" s="25"/>
    </row>
    <row r="169" spans="1:7" ht="40.5" hidden="1" customHeight="1" thickBot="1" x14ac:dyDescent="0.25">
      <c r="A169" s="826"/>
      <c r="B169" s="827"/>
      <c r="C169" s="26"/>
      <c r="D169" s="8"/>
      <c r="E169" s="17"/>
    </row>
    <row r="170" spans="1:7" ht="12.75" hidden="1" customHeight="1" x14ac:dyDescent="0.2">
      <c r="A170" s="828"/>
      <c r="B170" s="829"/>
      <c r="C170" s="270"/>
      <c r="D170" s="271"/>
      <c r="E170" s="272"/>
    </row>
    <row r="171" spans="1:7" ht="12.75" hidden="1" customHeight="1" x14ac:dyDescent="0.2">
      <c r="A171" s="816"/>
      <c r="B171" s="817"/>
      <c r="C171" s="273"/>
      <c r="D171" s="274"/>
      <c r="E171" s="275"/>
    </row>
    <row r="172" spans="1:7" ht="12.75" hidden="1" customHeight="1" x14ac:dyDescent="0.2">
      <c r="A172" s="816"/>
      <c r="B172" s="817"/>
      <c r="C172" s="273"/>
      <c r="D172" s="274"/>
      <c r="E172" s="275"/>
    </row>
    <row r="173" spans="1:7" ht="12.75" hidden="1" customHeight="1" x14ac:dyDescent="0.2">
      <c r="A173" s="816"/>
      <c r="B173" s="817"/>
      <c r="C173" s="273"/>
      <c r="D173" s="274"/>
      <c r="E173" s="275"/>
    </row>
    <row r="174" spans="1:7" ht="12.75" hidden="1" customHeight="1" x14ac:dyDescent="0.2">
      <c r="A174" s="818"/>
      <c r="B174" s="819"/>
      <c r="C174" s="9"/>
      <c r="D174" s="10"/>
      <c r="E174" s="275"/>
    </row>
    <row r="175" spans="1:7" ht="13.5" hidden="1" customHeight="1" thickBot="1" x14ac:dyDescent="0.25">
      <c r="A175" s="820"/>
      <c r="B175" s="821"/>
      <c r="C175" s="276"/>
      <c r="D175" s="277"/>
      <c r="E175" s="278"/>
    </row>
    <row r="176" spans="1:7" ht="13.5" hidden="1" thickBot="1" x14ac:dyDescent="0.25">
      <c r="A176" s="822"/>
      <c r="B176" s="823"/>
      <c r="C176" s="823"/>
      <c r="D176" s="824"/>
      <c r="E176" s="11"/>
    </row>
    <row r="177" spans="1:8" hidden="1" x14ac:dyDescent="0.2">
      <c r="A177" s="7"/>
      <c r="B177" s="7"/>
      <c r="C177" s="7"/>
      <c r="D177" s="7"/>
      <c r="E177" s="7"/>
    </row>
    <row r="178" spans="1:8" hidden="1" x14ac:dyDescent="0.2">
      <c r="A178" s="380"/>
      <c r="B178" s="825"/>
      <c r="C178" s="825"/>
      <c r="D178" s="25"/>
      <c r="E178" s="25"/>
    </row>
    <row r="179" spans="1:8" ht="13.5" hidden="1" thickBot="1" x14ac:dyDescent="0.25">
      <c r="A179" s="798"/>
      <c r="B179" s="799"/>
      <c r="C179" s="799"/>
      <c r="D179" s="799"/>
      <c r="E179" s="800"/>
    </row>
    <row r="180" spans="1:8" ht="13.5" hidden="1" thickBot="1" x14ac:dyDescent="0.25">
      <c r="A180" s="279"/>
      <c r="B180" s="801"/>
      <c r="C180" s="802"/>
      <c r="D180" s="803"/>
      <c r="E180" s="17"/>
    </row>
    <row r="181" spans="1:8" hidden="1" x14ac:dyDescent="0.2">
      <c r="A181" s="280"/>
      <c r="B181" s="804"/>
      <c r="C181" s="805"/>
      <c r="D181" s="806"/>
      <c r="E181" s="281"/>
    </row>
    <row r="182" spans="1:8" hidden="1" x14ac:dyDescent="0.2">
      <c r="A182" s="282"/>
      <c r="B182" s="807"/>
      <c r="C182" s="808"/>
      <c r="D182" s="809"/>
      <c r="E182" s="283"/>
    </row>
    <row r="183" spans="1:8" ht="13.5" hidden="1" thickBot="1" x14ac:dyDescent="0.25">
      <c r="A183" s="282"/>
      <c r="B183" s="810"/>
      <c r="C183" s="811"/>
      <c r="D183" s="812"/>
      <c r="E183" s="283"/>
    </row>
    <row r="184" spans="1:8" ht="13.5" hidden="1" thickBot="1" x14ac:dyDescent="0.25">
      <c r="A184" s="813"/>
      <c r="B184" s="814"/>
      <c r="C184" s="814"/>
      <c r="D184" s="815"/>
      <c r="E184" s="11"/>
    </row>
    <row r="185" spans="1:8" hidden="1" x14ac:dyDescent="0.2">
      <c r="A185" s="284"/>
      <c r="B185" s="7"/>
      <c r="C185" s="7"/>
      <c r="D185" s="7"/>
      <c r="E185" s="7"/>
    </row>
    <row r="186" spans="1:8" hidden="1" x14ac:dyDescent="0.2">
      <c r="A186" s="7"/>
      <c r="B186" s="7"/>
      <c r="C186" s="7"/>
      <c r="D186" s="7"/>
      <c r="E186" s="7"/>
    </row>
    <row r="187" spans="1:8" hidden="1" x14ac:dyDescent="0.2">
      <c r="A187" s="7"/>
      <c r="B187" s="7"/>
      <c r="C187" s="7"/>
      <c r="D187" s="7"/>
      <c r="E187" s="7"/>
    </row>
    <row r="188" spans="1:8" x14ac:dyDescent="0.2">
      <c r="A188" s="13"/>
      <c r="B188" s="13"/>
      <c r="C188" s="7"/>
      <c r="D188" s="7"/>
      <c r="E188" s="30"/>
      <c r="F188" s="4"/>
    </row>
    <row r="189" spans="1:8" x14ac:dyDescent="0.2">
      <c r="A189" s="14"/>
      <c r="B189" s="13"/>
      <c r="C189" s="7"/>
      <c r="D189" s="7"/>
      <c r="E189" s="69"/>
      <c r="F189" s="4"/>
      <c r="H189" s="4"/>
    </row>
    <row r="190" spans="1:8" x14ac:dyDescent="0.2">
      <c r="A190" s="7"/>
      <c r="B190" s="7"/>
      <c r="C190" s="7"/>
      <c r="D190" s="7"/>
      <c r="E190" s="15"/>
      <c r="H190" s="4"/>
    </row>
    <row r="191" spans="1:8" x14ac:dyDescent="0.2">
      <c r="A191" s="7"/>
      <c r="B191" s="7"/>
      <c r="C191" s="7"/>
      <c r="D191" s="7"/>
      <c r="E191" s="15"/>
    </row>
    <row r="192" spans="1:8" x14ac:dyDescent="0.2">
      <c r="A192" s="4"/>
      <c r="E192" s="4"/>
    </row>
    <row r="193" spans="1:1" x14ac:dyDescent="0.2">
      <c r="A193" s="4"/>
    </row>
  </sheetData>
  <sheetProtection sheet="1" objects="1" scenarios="1"/>
  <mergeCells count="115">
    <mergeCell ref="A184:D184"/>
    <mergeCell ref="B178:C178"/>
    <mergeCell ref="A179:E179"/>
    <mergeCell ref="B180:D180"/>
    <mergeCell ref="B181:D181"/>
    <mergeCell ref="B182:D182"/>
    <mergeCell ref="B183:D183"/>
    <mergeCell ref="A171:B171"/>
    <mergeCell ref="A172:B172"/>
    <mergeCell ref="A173:B173"/>
    <mergeCell ref="A174:B174"/>
    <mergeCell ref="A175:B175"/>
    <mergeCell ref="A176:D176"/>
    <mergeCell ref="B165:D165"/>
    <mergeCell ref="A166:D166"/>
    <mergeCell ref="A167:D167"/>
    <mergeCell ref="B168:C168"/>
    <mergeCell ref="A169:B169"/>
    <mergeCell ref="A170:B170"/>
    <mergeCell ref="B159:D159"/>
    <mergeCell ref="B160:D160"/>
    <mergeCell ref="B161:D161"/>
    <mergeCell ref="B162:D162"/>
    <mergeCell ref="B163:D163"/>
    <mergeCell ref="B164:D164"/>
    <mergeCell ref="A144:E144"/>
    <mergeCell ref="C146:D146"/>
    <mergeCell ref="A153:B153"/>
    <mergeCell ref="A154:D154"/>
    <mergeCell ref="A156:E156"/>
    <mergeCell ref="A158:D158"/>
    <mergeCell ref="B137:C137"/>
    <mergeCell ref="B138:C138"/>
    <mergeCell ref="B139:C139"/>
    <mergeCell ref="B140:C140"/>
    <mergeCell ref="B141:C141"/>
    <mergeCell ref="A142:C142"/>
    <mergeCell ref="B129:C129"/>
    <mergeCell ref="B130:C130"/>
    <mergeCell ref="B131:C131"/>
    <mergeCell ref="A132:C132"/>
    <mergeCell ref="A134:E134"/>
    <mergeCell ref="B136:C136"/>
    <mergeCell ref="B121:C121"/>
    <mergeCell ref="B122:C122"/>
    <mergeCell ref="A123:C123"/>
    <mergeCell ref="B125:C125"/>
    <mergeCell ref="B126:C126"/>
    <mergeCell ref="A127:C127"/>
    <mergeCell ref="A114:E114"/>
    <mergeCell ref="B116:C116"/>
    <mergeCell ref="B117:C117"/>
    <mergeCell ref="B118:C118"/>
    <mergeCell ref="B119:C119"/>
    <mergeCell ref="B120:C120"/>
    <mergeCell ref="B107:C107"/>
    <mergeCell ref="B108:C108"/>
    <mergeCell ref="B109:C109"/>
    <mergeCell ref="B110:C110"/>
    <mergeCell ref="B111:C111"/>
    <mergeCell ref="A112:C112"/>
    <mergeCell ref="B99:D99"/>
    <mergeCell ref="A100:D100"/>
    <mergeCell ref="A102:E102"/>
    <mergeCell ref="B104:C104"/>
    <mergeCell ref="B105:C105"/>
    <mergeCell ref="B106:C106"/>
    <mergeCell ref="B92:C92"/>
    <mergeCell ref="B93:C93"/>
    <mergeCell ref="A94:D94"/>
    <mergeCell ref="B96:D96"/>
    <mergeCell ref="B97:D97"/>
    <mergeCell ref="B98:D98"/>
    <mergeCell ref="B86:C86"/>
    <mergeCell ref="B87:C87"/>
    <mergeCell ref="B88:C88"/>
    <mergeCell ref="B89:C89"/>
    <mergeCell ref="B90:C90"/>
    <mergeCell ref="B91:C91"/>
    <mergeCell ref="B79:C79"/>
    <mergeCell ref="B80:C80"/>
    <mergeCell ref="B81:C81"/>
    <mergeCell ref="B82:C82"/>
    <mergeCell ref="A83:C83"/>
    <mergeCell ref="B85:C85"/>
    <mergeCell ref="B72:C72"/>
    <mergeCell ref="B73:C73"/>
    <mergeCell ref="B74:C74"/>
    <mergeCell ref="B75:C75"/>
    <mergeCell ref="A76:C76"/>
    <mergeCell ref="B78:C78"/>
    <mergeCell ref="A65:E65"/>
    <mergeCell ref="B67:C67"/>
    <mergeCell ref="B68:C68"/>
    <mergeCell ref="B69:C69"/>
    <mergeCell ref="B70:C70"/>
    <mergeCell ref="B71:C71"/>
    <mergeCell ref="B61:C61"/>
    <mergeCell ref="B62:C62"/>
    <mergeCell ref="A63:D63"/>
    <mergeCell ref="B8:D8"/>
    <mergeCell ref="A10:E10"/>
    <mergeCell ref="B12:E12"/>
    <mergeCell ref="A55:C55"/>
    <mergeCell ref="B56:C56"/>
    <mergeCell ref="B57:C57"/>
    <mergeCell ref="A1:E1"/>
    <mergeCell ref="A3:E3"/>
    <mergeCell ref="B4:D4"/>
    <mergeCell ref="B5:D5"/>
    <mergeCell ref="B6:D6"/>
    <mergeCell ref="B7:D7"/>
    <mergeCell ref="B58:C58"/>
    <mergeCell ref="B59:C59"/>
    <mergeCell ref="B60:C60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topLeftCell="A110" zoomScaleNormal="100" zoomScaleSheetLayoutView="100" workbookViewId="0">
      <selection activeCell="D84" sqref="D84:E84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9" x14ac:dyDescent="0.2">
      <c r="A1" s="752" t="str">
        <f>'BASE PLANILHAS'!A1:E1</f>
        <v>ANEXO VI - PLANILHA DE COMPOSIÇÃO DE CUSTOS</v>
      </c>
      <c r="B1" s="753"/>
      <c r="C1" s="753"/>
      <c r="D1" s="753"/>
      <c r="E1" s="754"/>
    </row>
    <row r="2" spans="1:9" ht="13.5" thickBot="1" x14ac:dyDescent="0.25">
      <c r="A2" s="174"/>
      <c r="B2" s="221"/>
      <c r="C2" s="221"/>
      <c r="D2" s="222"/>
      <c r="E2" s="223"/>
      <c r="F2" s="54"/>
      <c r="G2" s="54"/>
      <c r="H2" s="54"/>
    </row>
    <row r="3" spans="1:9" ht="13.5" thickBot="1" x14ac:dyDescent="0.25">
      <c r="A3" s="755" t="str">
        <f>'BASE PLANILHAS'!A3:E3</f>
        <v>Dados para composição dos custos referentes à mão-de-obra</v>
      </c>
      <c r="B3" s="756"/>
      <c r="C3" s="756"/>
      <c r="D3" s="756"/>
      <c r="E3" s="757"/>
      <c r="F3" s="54"/>
      <c r="G3" s="54"/>
      <c r="H3" s="54"/>
    </row>
    <row r="4" spans="1:9" x14ac:dyDescent="0.2">
      <c r="A4" s="64" t="str">
        <f>'BASE PLANILHAS'!A4</f>
        <v>A</v>
      </c>
      <c r="B4" s="758" t="str">
        <f>'BASE PLANILHAS'!B4:D4</f>
        <v>Localidade</v>
      </c>
      <c r="C4" s="759"/>
      <c r="D4" s="760"/>
      <c r="E4" s="297" t="str">
        <f>CCT!A54</f>
        <v>Boa Esperanca</v>
      </c>
      <c r="F4" s="54"/>
      <c r="G4" s="54"/>
      <c r="H4" s="54"/>
    </row>
    <row r="5" spans="1:9" x14ac:dyDescent="0.2">
      <c r="A5" s="34" t="str">
        <f>'BASE PLANILHAS'!A5</f>
        <v>B</v>
      </c>
      <c r="B5" s="761" t="str">
        <f>'BASE PLANILHAS'!B5:D5</f>
        <v>Tipo de serviço</v>
      </c>
      <c r="C5" s="762"/>
      <c r="D5" s="763"/>
      <c r="E5" s="33" t="str">
        <f>'BASE PLANILHAS'!E5</f>
        <v>Apoio Administrativo</v>
      </c>
      <c r="F5" s="54"/>
      <c r="G5" s="54"/>
      <c r="H5" s="54"/>
    </row>
    <row r="6" spans="1:9" x14ac:dyDescent="0.2">
      <c r="A6" s="34" t="str">
        <f>'BASE PLANILHAS'!A6</f>
        <v>C</v>
      </c>
      <c r="B6" s="745" t="str">
        <f>'BASE PLANILHAS'!B6:D6</f>
        <v>Salário Nominativo da Categoria Profissional</v>
      </c>
      <c r="C6" s="746"/>
      <c r="D6" s="747"/>
      <c r="E6" s="297">
        <f>CCT!H54</f>
        <v>1041.5999999999999</v>
      </c>
      <c r="F6" s="54"/>
      <c r="G6" s="54"/>
      <c r="H6" s="54"/>
    </row>
    <row r="7" spans="1:9" x14ac:dyDescent="0.2">
      <c r="A7" s="34" t="str">
        <f>'BASE PLANILHAS'!A7</f>
        <v>D</v>
      </c>
      <c r="B7" s="745" t="str">
        <f>'BASE PLANILHAS'!B7:D7</f>
        <v>Categoria profissional (vinculada à execução contratual)</v>
      </c>
      <c r="C7" s="746"/>
      <c r="D7" s="747"/>
      <c r="E7" s="298" t="str">
        <f>CCT!B54</f>
        <v>Continuo - 220h</v>
      </c>
      <c r="G7" s="1"/>
    </row>
    <row r="8" spans="1:9" ht="13.5" thickBot="1" x14ac:dyDescent="0.25">
      <c r="A8" s="36" t="str">
        <f>'BASE PLANILHAS'!A8</f>
        <v>E</v>
      </c>
      <c r="B8" s="764" t="str">
        <f>'BASE PLANILHAS'!B8:D8</f>
        <v>Data base da categoria (dia/mês/ano)</v>
      </c>
      <c r="C8" s="765"/>
      <c r="D8" s="766"/>
      <c r="E8" s="225">
        <f>CCT!P54</f>
        <v>43101</v>
      </c>
      <c r="F8" s="63"/>
    </row>
    <row r="9" spans="1:9" x14ac:dyDescent="0.2">
      <c r="A9" s="226"/>
      <c r="B9" s="100"/>
      <c r="C9" s="100"/>
      <c r="D9" s="100"/>
      <c r="E9" s="227"/>
      <c r="F9" s="63"/>
      <c r="H9" s="1"/>
    </row>
    <row r="10" spans="1:9" x14ac:dyDescent="0.2">
      <c r="A10" s="711" t="str">
        <f>'BASE PLANILHAS'!A10:E10</f>
        <v>MÓDULO 1 - COMPOSIÇÃO DA REMUNERAÇÃO</v>
      </c>
      <c r="B10" s="712"/>
      <c r="C10" s="712"/>
      <c r="D10" s="712"/>
      <c r="E10" s="713"/>
      <c r="F10" s="70"/>
    </row>
    <row r="11" spans="1:9" ht="13.5" thickBot="1" x14ac:dyDescent="0.25">
      <c r="A11" s="37"/>
      <c r="B11" s="38"/>
      <c r="C11" s="38"/>
      <c r="D11" s="38"/>
      <c r="E11" s="39"/>
      <c r="F11" s="1"/>
    </row>
    <row r="12" spans="1:9" ht="13.5" thickBot="1" x14ac:dyDescent="0.25">
      <c r="A12" s="214">
        <f>'BASE PLANILHAS'!A12</f>
        <v>1</v>
      </c>
      <c r="B12" s="696" t="str">
        <f>'BASE PLANILHAS'!B12:C12</f>
        <v>Composição da Remuneração</v>
      </c>
      <c r="C12" s="698"/>
      <c r="D12" s="358" t="str">
        <f>'BASE PLANILHAS'!D12</f>
        <v>Referência</v>
      </c>
      <c r="E12" s="358" t="str">
        <f>'BASE PLANILHAS'!E12</f>
        <v>Valor (R$)</v>
      </c>
      <c r="G12" s="1"/>
      <c r="I12" s="1"/>
    </row>
    <row r="13" spans="1:9" x14ac:dyDescent="0.2">
      <c r="A13" s="40" t="str">
        <f>'BASE PLANILHAS'!A13</f>
        <v>A</v>
      </c>
      <c r="B13" s="720" t="str">
        <f>'BASE PLANILHAS'!B13:C13</f>
        <v>Salário Base</v>
      </c>
      <c r="C13" s="721"/>
      <c r="D13" s="83">
        <v>1</v>
      </c>
      <c r="E13" s="41">
        <f>E6*D13</f>
        <v>1041.5999999999999</v>
      </c>
    </row>
    <row r="14" spans="1:9" x14ac:dyDescent="0.2">
      <c r="A14" s="34" t="str">
        <f>'BASE PLANILHAS'!A14</f>
        <v>B</v>
      </c>
      <c r="B14" s="699" t="str">
        <f>'BASE PLANILHAS'!B14:C14</f>
        <v xml:space="preserve">Adicional Periculosidade </v>
      </c>
      <c r="C14" s="700"/>
      <c r="D14" s="291">
        <v>0</v>
      </c>
      <c r="E14" s="216">
        <f t="shared" ref="E14:E19" si="0">D14*$E$13</f>
        <v>0</v>
      </c>
      <c r="G14" s="1"/>
    </row>
    <row r="15" spans="1:9" x14ac:dyDescent="0.2">
      <c r="A15" s="34" t="str">
        <f>'BASE PLANILHAS'!A15</f>
        <v>C</v>
      </c>
      <c r="B15" s="699" t="str">
        <f>'BASE PLANILHAS'!B15:C15</f>
        <v>Adicional Insalubridade</v>
      </c>
      <c r="C15" s="700"/>
      <c r="D15" s="296">
        <v>0</v>
      </c>
      <c r="E15" s="55">
        <f>D15*$D$13</f>
        <v>0</v>
      </c>
      <c r="G15" s="1"/>
    </row>
    <row r="16" spans="1:9" x14ac:dyDescent="0.2">
      <c r="A16" s="34" t="str">
        <f>'BASE PLANILHAS'!A16</f>
        <v>D</v>
      </c>
      <c r="B16" s="701" t="str">
        <f>'BASE PLANILHAS'!B16:C16</f>
        <v>Adicional Noturno</v>
      </c>
      <c r="C16" s="702"/>
      <c r="D16" s="42">
        <v>0</v>
      </c>
      <c r="E16" s="216">
        <f t="shared" si="0"/>
        <v>0</v>
      </c>
      <c r="G16" s="1"/>
    </row>
    <row r="17" spans="1:9" x14ac:dyDescent="0.2">
      <c r="A17" s="34" t="str">
        <f>'BASE PLANILHAS'!A17</f>
        <v>E</v>
      </c>
      <c r="B17" s="699" t="str">
        <f>'BASE PLANILHAS'!B17:C17</f>
        <v>Adicional de Hora Noturna Reduzida</v>
      </c>
      <c r="C17" s="700"/>
      <c r="D17" s="42">
        <v>0</v>
      </c>
      <c r="E17" s="216">
        <f t="shared" si="0"/>
        <v>0</v>
      </c>
    </row>
    <row r="18" spans="1:9" x14ac:dyDescent="0.2">
      <c r="A18" s="34" t="str">
        <f>'BASE PLANILHAS'!A18</f>
        <v>F</v>
      </c>
      <c r="B18" s="699" t="str">
        <f>'BASE PLANILHAS'!B18:C18</f>
        <v>Intervalo Intrajornada</v>
      </c>
      <c r="C18" s="700"/>
      <c r="D18" s="291">
        <v>0</v>
      </c>
      <c r="E18" s="216">
        <v>0</v>
      </c>
    </row>
    <row r="19" spans="1:9" x14ac:dyDescent="0.2">
      <c r="A19" s="64" t="str">
        <f>'BASE PLANILHAS'!A19</f>
        <v>G</v>
      </c>
      <c r="B19" s="701" t="str">
        <f>'BASE PLANILHAS'!B19:C19</f>
        <v>Feriado Nacional - Súmula 444/2012 - TST</v>
      </c>
      <c r="C19" s="702"/>
      <c r="D19" s="291">
        <v>0</v>
      </c>
      <c r="E19" s="216">
        <f t="shared" si="0"/>
        <v>0</v>
      </c>
    </row>
    <row r="20" spans="1:9" ht="13.5" thickBot="1" x14ac:dyDescent="0.25">
      <c r="A20" s="36" t="str">
        <f>'BASE PLANILHAS'!A20</f>
        <v>H</v>
      </c>
      <c r="B20" s="716" t="str">
        <f>'BASE PLANILHAS'!B20:C20</f>
        <v>Adicional de Acúmulo de função</v>
      </c>
      <c r="C20" s="717"/>
      <c r="D20" s="42">
        <v>0</v>
      </c>
      <c r="E20" s="215">
        <f>D20*$E$13</f>
        <v>0</v>
      </c>
    </row>
    <row r="21" spans="1:9" ht="13.5" thickBot="1" x14ac:dyDescent="0.25">
      <c r="A21" s="696" t="str">
        <f>'BASE PLANILHAS'!A21:D21</f>
        <v>Total do Módulo 1</v>
      </c>
      <c r="B21" s="697"/>
      <c r="C21" s="697"/>
      <c r="D21" s="698"/>
      <c r="E21" s="51">
        <f>SUM(E13:E20)</f>
        <v>1041.5999999999999</v>
      </c>
    </row>
    <row r="22" spans="1:9" x14ac:dyDescent="0.2">
      <c r="A22" s="364"/>
      <c r="B22" s="365"/>
      <c r="C22" s="365"/>
      <c r="D22" s="365"/>
      <c r="E22" s="44"/>
      <c r="F22" s="1"/>
    </row>
    <row r="23" spans="1:9" x14ac:dyDescent="0.2">
      <c r="A23" s="711" t="str">
        <f>'BASE PLANILHAS'!A23:E23</f>
        <v>MÓDULO 2 – ENCARGOS E BENEFÍCIOS MENSAIS E DIÁRIOS</v>
      </c>
      <c r="B23" s="712"/>
      <c r="C23" s="712"/>
      <c r="D23" s="712"/>
      <c r="E23" s="713"/>
      <c r="F23" s="1"/>
    </row>
    <row r="24" spans="1:9" ht="13.5" thickBot="1" x14ac:dyDescent="0.25">
      <c r="A24" s="361"/>
      <c r="B24" s="362"/>
      <c r="C24" s="362"/>
      <c r="D24" s="362"/>
      <c r="E24" s="363"/>
      <c r="F24" s="1"/>
    </row>
    <row r="25" spans="1:9" ht="13.5" thickBot="1" x14ac:dyDescent="0.25">
      <c r="A25" s="214" t="str">
        <f>'BASE PLANILHAS'!A25</f>
        <v>2.1</v>
      </c>
      <c r="B25" s="696" t="str">
        <f>'BASE PLANILHAS'!B25:C25</f>
        <v>Submódulo 2.1 - Encargos Previdenciários, FGTS e Outras Contribuições</v>
      </c>
      <c r="C25" s="698"/>
      <c r="D25" s="214" t="str">
        <f>'BASE PLANILHAS'!D25</f>
        <v>Referência</v>
      </c>
      <c r="E25" s="214" t="str">
        <f>'BASE PLANILHAS'!E25</f>
        <v>Valor (R$)</v>
      </c>
    </row>
    <row r="26" spans="1:9" x14ac:dyDescent="0.2">
      <c r="A26" s="40" t="str">
        <f>'BASE PLANILHAS'!A26</f>
        <v>A</v>
      </c>
      <c r="B26" s="708" t="str">
        <f>'BASE PLANILHAS'!B26:C26</f>
        <v>INSS</v>
      </c>
      <c r="C26" s="710"/>
      <c r="D26" s="73">
        <f>'BASE PLANILHAS'!D26</f>
        <v>0.2</v>
      </c>
      <c r="E26" s="74">
        <f>$E$21*D26</f>
        <v>208.32</v>
      </c>
    </row>
    <row r="27" spans="1:9" x14ac:dyDescent="0.2">
      <c r="A27" s="34" t="str">
        <f>'BASE PLANILHAS'!A27</f>
        <v>B</v>
      </c>
      <c r="B27" s="701" t="str">
        <f>'BASE PLANILHAS'!B27:C27</f>
        <v>SESI OU SENAC</v>
      </c>
      <c r="C27" s="702"/>
      <c r="D27" s="18">
        <f>'BASE PLANILHAS'!D27</f>
        <v>1.4999999999999999E-2</v>
      </c>
      <c r="E27" s="23">
        <f>$E$21*D27</f>
        <v>15.623999999999999</v>
      </c>
    </row>
    <row r="28" spans="1:9" x14ac:dyDescent="0.2">
      <c r="A28" s="34" t="str">
        <f>'BASE PLANILHAS'!A28</f>
        <v>C</v>
      </c>
      <c r="B28" s="748" t="str">
        <f>'BASE PLANILHAS'!B28:C28</f>
        <v>SENAI OU SENAC</v>
      </c>
      <c r="C28" s="749"/>
      <c r="D28" s="18">
        <f>'BASE PLANILHAS'!D28</f>
        <v>0.01</v>
      </c>
      <c r="E28" s="23">
        <f>$E$21*D28</f>
        <v>10.415999999999999</v>
      </c>
    </row>
    <row r="29" spans="1:9" x14ac:dyDescent="0.2">
      <c r="A29" s="34" t="str">
        <f>'BASE PLANILHAS'!A29</f>
        <v>D</v>
      </c>
      <c r="B29" s="699" t="str">
        <f>'BASE PLANILHAS'!B29:C29</f>
        <v>INCRA</v>
      </c>
      <c r="C29" s="700"/>
      <c r="D29" s="18">
        <f>'BASE PLANILHAS'!D29</f>
        <v>2E-3</v>
      </c>
      <c r="E29" s="23">
        <f t="shared" ref="E29:E32" si="1">$E$21*D29</f>
        <v>2.0831999999999997</v>
      </c>
    </row>
    <row r="30" spans="1:9" x14ac:dyDescent="0.2">
      <c r="A30" s="34" t="str">
        <f>'BASE PLANILHAS'!A30</f>
        <v>E</v>
      </c>
      <c r="B30" s="699" t="str">
        <f>'BASE PLANILHAS'!B30:C30</f>
        <v>Salário Educação</v>
      </c>
      <c r="C30" s="700"/>
      <c r="D30" s="18">
        <f>'BASE PLANILHAS'!D30</f>
        <v>2.5000000000000001E-2</v>
      </c>
      <c r="E30" s="23">
        <f t="shared" si="1"/>
        <v>26.04</v>
      </c>
    </row>
    <row r="31" spans="1:9" x14ac:dyDescent="0.2">
      <c r="A31" s="34" t="str">
        <f>'BASE PLANILHAS'!A31</f>
        <v>F</v>
      </c>
      <c r="B31" s="699" t="str">
        <f>'BASE PLANILHAS'!B31:C31</f>
        <v>FGTS</v>
      </c>
      <c r="C31" s="700"/>
      <c r="D31" s="18">
        <f>'BASE PLANILHAS'!D31</f>
        <v>0.08</v>
      </c>
      <c r="E31" s="23">
        <f t="shared" si="1"/>
        <v>83.327999999999989</v>
      </c>
    </row>
    <row r="32" spans="1:9" x14ac:dyDescent="0.2">
      <c r="A32" s="34" t="str">
        <f>'BASE PLANILHAS'!A32</f>
        <v>G</v>
      </c>
      <c r="B32" s="699" t="str">
        <f>'BASE PLANILHAS'!B32:C32</f>
        <v>RAT</v>
      </c>
      <c r="C32" s="700"/>
      <c r="D32" s="18">
        <f>'BASE PLANILHAS'!D32</f>
        <v>0.03</v>
      </c>
      <c r="E32" s="23">
        <f t="shared" si="1"/>
        <v>31.247999999999998</v>
      </c>
      <c r="I32" s="1"/>
    </row>
    <row r="33" spans="1:14" ht="13.5" thickBot="1" x14ac:dyDescent="0.25">
      <c r="A33" s="34" t="str">
        <f>'BASE PLANILHAS'!A33</f>
        <v>H</v>
      </c>
      <c r="B33" s="701" t="str">
        <f>'BASE PLANILHAS'!B33:C33</f>
        <v>SEBRAE</v>
      </c>
      <c r="C33" s="702"/>
      <c r="D33" s="18">
        <f>'BASE PLANILHAS'!D33</f>
        <v>6.0000000000000001E-3</v>
      </c>
      <c r="E33" s="23">
        <f>$E$21*D33</f>
        <v>6.2495999999999992</v>
      </c>
    </row>
    <row r="34" spans="1:14" ht="13.5" thickBot="1" x14ac:dyDescent="0.25">
      <c r="A34" s="696" t="str">
        <f>'BASE PLANILHAS'!A34:C34</f>
        <v>Total do Submódulo 2.1</v>
      </c>
      <c r="B34" s="697"/>
      <c r="C34" s="698"/>
      <c r="D34" s="50">
        <f>'BASE PLANILHAS'!D34</f>
        <v>0.3680000000000001</v>
      </c>
      <c r="E34" s="51">
        <f>SUM(E26:E33)</f>
        <v>383.30879999999996</v>
      </c>
      <c r="F34" s="1"/>
      <c r="G34" s="66"/>
    </row>
    <row r="35" spans="1:14" ht="13.5" thickBot="1" x14ac:dyDescent="0.25">
      <c r="A35" s="356"/>
      <c r="B35" s="357"/>
      <c r="C35" s="357"/>
      <c r="D35" s="236"/>
      <c r="E35" s="45"/>
      <c r="F35" s="1"/>
      <c r="G35" s="66"/>
    </row>
    <row r="36" spans="1:14" ht="13.5" thickBot="1" x14ac:dyDescent="0.25">
      <c r="A36" s="214" t="str">
        <f>'BASE PLANILHAS'!A36</f>
        <v>2.2</v>
      </c>
      <c r="B36" s="696" t="str">
        <f>'BASE PLANILHAS'!B36:C36</f>
        <v>Submódulo 2.2 - 13º Salário, Férias e Adicional de Férias</v>
      </c>
      <c r="C36" s="698"/>
      <c r="D36" s="214" t="str">
        <f>'BASE PLANILHAS'!D36</f>
        <v>Referência</v>
      </c>
      <c r="E36" s="358" t="str">
        <f>'BASE PLANILHAS'!E36</f>
        <v>Valor (R$)</v>
      </c>
    </row>
    <row r="37" spans="1:14" x14ac:dyDescent="0.2">
      <c r="A37" s="32" t="str">
        <f>'BASE PLANILHAS'!A37</f>
        <v>A</v>
      </c>
      <c r="B37" s="701" t="str">
        <f>'BASE PLANILHAS'!B37:C37</f>
        <v>13º salário (titular)</v>
      </c>
      <c r="C37" s="702"/>
      <c r="D37" s="65">
        <f>'BASE PLANILHAS'!D37</f>
        <v>8.3333333333333329E-2</v>
      </c>
      <c r="E37" s="41">
        <f>$E$21*D37</f>
        <v>86.799999999999983</v>
      </c>
      <c r="F37" s="1"/>
    </row>
    <row r="38" spans="1:14" ht="13.5" thickBot="1" x14ac:dyDescent="0.25">
      <c r="A38" s="36" t="str">
        <f>'BASE PLANILHAS'!A38</f>
        <v>B</v>
      </c>
      <c r="B38" s="716" t="str">
        <f>'BASE PLANILHAS'!B38:C38</f>
        <v>Férias e Adicional de Férias (titular)</v>
      </c>
      <c r="C38" s="717"/>
      <c r="D38" s="71">
        <f>'BASE PLANILHAS'!D38</f>
        <v>0.1111111111111111</v>
      </c>
      <c r="E38" s="72">
        <f>D38*$E$21</f>
        <v>115.73333333333332</v>
      </c>
      <c r="F38" s="1"/>
      <c r="H38" s="1"/>
    </row>
    <row r="39" spans="1:14" ht="13.5" thickBot="1" x14ac:dyDescent="0.25">
      <c r="A39" s="67"/>
      <c r="B39" s="696" t="str">
        <f>'BASE PLANILHAS'!B39:C39</f>
        <v>Subtotal</v>
      </c>
      <c r="C39" s="698"/>
      <c r="D39" s="16">
        <f>'BASE PLANILHAS'!D39</f>
        <v>0.19444444444444442</v>
      </c>
      <c r="E39" s="45">
        <f>D39*$E$21</f>
        <v>202.5333333333333</v>
      </c>
      <c r="F39" s="1"/>
      <c r="H39" s="1"/>
    </row>
    <row r="40" spans="1:14" ht="13.5" thickBot="1" x14ac:dyDescent="0.25">
      <c r="A40" s="214" t="str">
        <f>'BASE PLANILHAS'!A40</f>
        <v>C</v>
      </c>
      <c r="B40" s="750" t="str">
        <f>'BASE PLANILHAS'!B40:C40</f>
        <v>Incidência do Submódulo 2.1 sobre 13º Salário, Férias e Adicional de Férias</v>
      </c>
      <c r="C40" s="751"/>
      <c r="D40" s="46">
        <f>'BASE PLANILHAS'!D40</f>
        <v>7.1555555555555567E-2</v>
      </c>
      <c r="E40" s="47">
        <f>D40*$E$21</f>
        <v>74.532266666666672</v>
      </c>
      <c r="F40" s="29"/>
      <c r="H40" s="1"/>
    </row>
    <row r="41" spans="1:14" ht="13.5" thickBot="1" x14ac:dyDescent="0.25">
      <c r="A41" s="696" t="str">
        <f>'BASE PLANILHAS'!A41:C41</f>
        <v>Total do Submódulo 2.2</v>
      </c>
      <c r="B41" s="697"/>
      <c r="C41" s="698"/>
      <c r="D41" s="48">
        <f>'BASE PLANILHAS'!D41</f>
        <v>0.26600000000000001</v>
      </c>
      <c r="E41" s="49">
        <f>SUM(E39:E40)</f>
        <v>277.06559999999996</v>
      </c>
      <c r="F41" s="29"/>
    </row>
    <row r="42" spans="1:14" ht="13.5" thickBot="1" x14ac:dyDescent="0.25">
      <c r="A42" s="237"/>
      <c r="B42" s="238"/>
      <c r="C42" s="238"/>
      <c r="D42" s="238"/>
      <c r="E42" s="239"/>
      <c r="F42" s="1"/>
    </row>
    <row r="43" spans="1:14" ht="13.5" thickBot="1" x14ac:dyDescent="0.25">
      <c r="A43" s="52" t="str">
        <f>'BASE PLANILHAS'!A43</f>
        <v>2.3</v>
      </c>
      <c r="B43" s="696" t="str">
        <f>'BASE PLANILHAS'!B43:C43</f>
        <v>Submódulo 2.3 - Benefícios Mensais e Diários</v>
      </c>
      <c r="C43" s="698"/>
      <c r="D43" s="358" t="str">
        <f>'BASE PLANILHAS'!D43</f>
        <v>Referência</v>
      </c>
      <c r="E43" s="358" t="str">
        <f>'BASE PLANILHAS'!E43</f>
        <v>Valor (R$)</v>
      </c>
    </row>
    <row r="44" spans="1:14" x14ac:dyDescent="0.2">
      <c r="A44" s="32" t="str">
        <f>'BASE PLANILHAS'!A44</f>
        <v>A</v>
      </c>
      <c r="B44" s="708" t="str">
        <f>'BASE PLANILHAS'!B44:C44</f>
        <v>Vale - Transporte (Descontada parcela do empregado)</v>
      </c>
      <c r="C44" s="710"/>
      <c r="D44" s="292">
        <f>VT!D14</f>
        <v>4.05</v>
      </c>
      <c r="E44" s="78">
        <f>(2*$D$44*20*$D$13)-(IF($E$13*6%&lt;=(2*$D$44*20*$D$13),$E$13*6%,(2*$D$44*20*$D$13)))</f>
        <v>99.504000000000005</v>
      </c>
      <c r="F44" s="19"/>
      <c r="N44" s="4"/>
    </row>
    <row r="45" spans="1:14" x14ac:dyDescent="0.2">
      <c r="A45" s="34" t="str">
        <f>'BASE PLANILHAS'!A45</f>
        <v>B</v>
      </c>
      <c r="B45" s="701" t="str">
        <f>'BASE PLANILHAS'!B45:C45</f>
        <v>Vale - Alimentação (Descontada parcela do empregado)</v>
      </c>
      <c r="C45" s="702"/>
      <c r="D45" s="293">
        <f>CCT!I54</f>
        <v>19.899999999999999</v>
      </c>
      <c r="E45" s="78">
        <f>(D45*20-1)*D13</f>
        <v>397</v>
      </c>
      <c r="F45" s="19"/>
    </row>
    <row r="46" spans="1:14" x14ac:dyDescent="0.2">
      <c r="A46" s="34" t="str">
        <f>'BASE PLANILHAS'!A46</f>
        <v>C</v>
      </c>
      <c r="B46" s="699" t="str">
        <f>'BASE PLANILHAS'!B46:C46</f>
        <v>Cesta Básica</v>
      </c>
      <c r="C46" s="700"/>
      <c r="D46" s="293">
        <f>CCT!J54</f>
        <v>0</v>
      </c>
      <c r="E46" s="78">
        <f>$D46*$D$13</f>
        <v>0</v>
      </c>
      <c r="F46" s="19"/>
    </row>
    <row r="47" spans="1:14" x14ac:dyDescent="0.2">
      <c r="A47" s="34" t="str">
        <f>'BASE PLANILHAS'!A47</f>
        <v>D</v>
      </c>
      <c r="B47" s="701" t="str">
        <f>'BASE PLANILHAS'!B47:C47</f>
        <v>PAF</v>
      </c>
      <c r="C47" s="702"/>
      <c r="D47" s="293">
        <f>CCT!K54</f>
        <v>0</v>
      </c>
      <c r="E47" s="78">
        <f t="shared" ref="E47:E51" si="2">$D47*$D$13</f>
        <v>0</v>
      </c>
      <c r="F47" s="19"/>
    </row>
    <row r="48" spans="1:14" x14ac:dyDescent="0.2">
      <c r="A48" s="34" t="str">
        <f>'BASE PLANILHAS'!A48</f>
        <v>E</v>
      </c>
      <c r="B48" s="699" t="str">
        <f>'BASE PLANILHAS'!B48:C48</f>
        <v>PQM</v>
      </c>
      <c r="C48" s="700"/>
      <c r="D48" s="367">
        <f>CCT!L54</f>
        <v>0</v>
      </c>
      <c r="E48" s="78">
        <f t="shared" si="2"/>
        <v>0</v>
      </c>
      <c r="F48" s="19"/>
    </row>
    <row r="49" spans="1:8" x14ac:dyDescent="0.2">
      <c r="A49" s="34" t="str">
        <f>'BASE PLANILHAS'!A49</f>
        <v>F</v>
      </c>
      <c r="B49" s="701" t="str">
        <f>'BASE PLANILHAS'!B49:C49</f>
        <v>PAT</v>
      </c>
      <c r="C49" s="702"/>
      <c r="D49" s="367">
        <f>CCT!M54</f>
        <v>0</v>
      </c>
      <c r="E49" s="78">
        <f t="shared" si="2"/>
        <v>0</v>
      </c>
      <c r="F49" s="19"/>
    </row>
    <row r="50" spans="1:8" x14ac:dyDescent="0.2">
      <c r="A50" s="34" t="str">
        <f>'BASE PLANILHAS'!A50</f>
        <v>G</v>
      </c>
      <c r="B50" s="699" t="str">
        <f>'BASE PLANILHAS'!B50:C50</f>
        <v>Seguro de Vida</v>
      </c>
      <c r="C50" s="700"/>
      <c r="D50" s="368">
        <f>CCT!N54</f>
        <v>4.72</v>
      </c>
      <c r="E50" s="78">
        <f t="shared" si="2"/>
        <v>4.72</v>
      </c>
      <c r="F50" s="19"/>
    </row>
    <row r="51" spans="1:8" ht="13.5" thickBot="1" x14ac:dyDescent="0.25">
      <c r="A51" s="36" t="str">
        <f>'BASE PLANILHAS'!A51</f>
        <v>H</v>
      </c>
      <c r="B51" s="703" t="str">
        <f>'BASE PLANILHAS'!B51:C51</f>
        <v>Despesas de Viagem</v>
      </c>
      <c r="C51" s="704"/>
      <c r="D51" s="369">
        <f>CCT!O54</f>
        <v>0</v>
      </c>
      <c r="E51" s="78">
        <f t="shared" si="2"/>
        <v>0</v>
      </c>
      <c r="F51" s="1"/>
    </row>
    <row r="52" spans="1:8" ht="13.5" thickBot="1" x14ac:dyDescent="0.25">
      <c r="A52" s="705" t="str">
        <f>'BASE PLANILHAS'!A52:D52</f>
        <v>Total do Submódulo 2.3</v>
      </c>
      <c r="B52" s="706"/>
      <c r="C52" s="706"/>
      <c r="D52" s="707"/>
      <c r="E52" s="51">
        <f>SUM(E44:E51)</f>
        <v>501.22400000000005</v>
      </c>
      <c r="F52" s="29"/>
    </row>
    <row r="53" spans="1:8" ht="13.5" thickBot="1" x14ac:dyDescent="0.25">
      <c r="A53" s="237"/>
      <c r="B53" s="238"/>
      <c r="C53" s="240"/>
      <c r="D53" s="238"/>
      <c r="E53" s="239"/>
      <c r="F53" s="1"/>
    </row>
    <row r="54" spans="1:8" ht="13.5" thickBot="1" x14ac:dyDescent="0.25">
      <c r="A54" s="214" t="str">
        <f>'BASE PLANILHAS'!A54</f>
        <v>2.4</v>
      </c>
      <c r="B54" s="696" t="str">
        <f>'BASE PLANILHAS'!B54:D54</f>
        <v>Quadro Resumo do Módulo 2 - Encargos e Benefícios Mensais e Diários</v>
      </c>
      <c r="C54" s="697"/>
      <c r="D54" s="698"/>
      <c r="E54" s="214" t="str">
        <f>'BASE PLANILHAS'!E54</f>
        <v>Valor (R$)</v>
      </c>
    </row>
    <row r="55" spans="1:8" x14ac:dyDescent="0.2">
      <c r="A55" s="40" t="str">
        <f>'BASE PLANILHAS'!A55</f>
        <v>2.1</v>
      </c>
      <c r="B55" s="708" t="str">
        <f>'BASE PLANILHAS'!B55:D55</f>
        <v>Encargos Previdenciários, FGTS e Outras Contribuições</v>
      </c>
      <c r="C55" s="709"/>
      <c r="D55" s="710"/>
      <c r="E55" s="41">
        <f>E41</f>
        <v>277.06559999999996</v>
      </c>
      <c r="F55" s="1"/>
      <c r="H55" s="66"/>
    </row>
    <row r="56" spans="1:8" x14ac:dyDescent="0.2">
      <c r="A56" s="34" t="str">
        <f>'BASE PLANILHAS'!A56</f>
        <v>2.2</v>
      </c>
      <c r="B56" s="701" t="str">
        <f>'BASE PLANILHAS'!B56:D56</f>
        <v>13º Salário, Férias e Adicional de Férias</v>
      </c>
      <c r="C56" s="733"/>
      <c r="D56" s="702"/>
      <c r="E56" s="23">
        <f>E34</f>
        <v>383.30879999999996</v>
      </c>
      <c r="F56" s="1"/>
    </row>
    <row r="57" spans="1:8" ht="13.5" thickBot="1" x14ac:dyDescent="0.25">
      <c r="A57" s="36" t="str">
        <f>'BASE PLANILHAS'!A57</f>
        <v>2.3</v>
      </c>
      <c r="B57" s="699" t="str">
        <f>'BASE PLANILHAS'!B57:D57</f>
        <v>Benefícios Mensais e Diários</v>
      </c>
      <c r="C57" s="734"/>
      <c r="D57" s="749"/>
      <c r="E57" s="24">
        <f>E52</f>
        <v>501.22400000000005</v>
      </c>
      <c r="F57" s="1"/>
    </row>
    <row r="58" spans="1:8" ht="13.5" thickBot="1" x14ac:dyDescent="0.25">
      <c r="A58" s="696" t="str">
        <f>'BASE PLANILHAS'!A58:D58</f>
        <v>Total do Módulo 2</v>
      </c>
      <c r="B58" s="697"/>
      <c r="C58" s="697"/>
      <c r="D58" s="698"/>
      <c r="E58" s="49">
        <f>SUM(E55:E57)</f>
        <v>1161.5983999999999</v>
      </c>
      <c r="F58" s="1"/>
    </row>
    <row r="59" spans="1:8" x14ac:dyDescent="0.2">
      <c r="A59" s="241"/>
      <c r="B59" s="240"/>
      <c r="C59" s="240"/>
      <c r="D59" s="240"/>
      <c r="E59" s="242"/>
      <c r="F59" s="1"/>
    </row>
    <row r="60" spans="1:8" x14ac:dyDescent="0.2">
      <c r="A60" s="711" t="str">
        <f>'BASE PLANILHAS'!A60:E60</f>
        <v>MÓDULO 3 – PROVISÃO PARA RESCISÃO</v>
      </c>
      <c r="B60" s="712"/>
      <c r="C60" s="712"/>
      <c r="D60" s="712"/>
      <c r="E60" s="713"/>
      <c r="F60" s="1"/>
    </row>
    <row r="61" spans="1:8" ht="13.5" thickBot="1" x14ac:dyDescent="0.25">
      <c r="A61" s="54"/>
      <c r="B61" s="54"/>
      <c r="C61" s="54"/>
      <c r="D61" s="54"/>
      <c r="E61" s="54"/>
      <c r="F61" s="22"/>
      <c r="G61" s="1"/>
    </row>
    <row r="62" spans="1:8" ht="13.5" thickBot="1" x14ac:dyDescent="0.25">
      <c r="A62" s="214">
        <f>'BASE PLANILHAS'!A62</f>
        <v>3</v>
      </c>
      <c r="B62" s="697" t="str">
        <f>'BASE PLANILHAS'!B62:C62</f>
        <v>Provisão para Rescisão</v>
      </c>
      <c r="C62" s="698"/>
      <c r="D62" s="214" t="str">
        <f>'BASE PLANILHAS'!D62</f>
        <v>Referência</v>
      </c>
      <c r="E62" s="358" t="str">
        <f>'BASE PLANILHAS'!E62</f>
        <v>Valor (R$)</v>
      </c>
      <c r="F62" s="19"/>
    </row>
    <row r="63" spans="1:8" x14ac:dyDescent="0.2">
      <c r="A63" s="79" t="str">
        <f>'BASE PLANILHAS'!A63</f>
        <v>A</v>
      </c>
      <c r="B63" s="718" t="str">
        <f>'BASE PLANILHAS'!B63:C63</f>
        <v>Aviso Prévio Indenizado (API) e Reflexo do Aviso Prévio Indenizado</v>
      </c>
      <c r="C63" s="719"/>
      <c r="D63" s="80">
        <f>'BASE PLANILHAS'!D63</f>
        <v>5.0183256172839511E-3</v>
      </c>
      <c r="E63" s="41">
        <f>$E$21*D63</f>
        <v>5.2270879629629627</v>
      </c>
      <c r="F63" s="149"/>
    </row>
    <row r="64" spans="1:8" x14ac:dyDescent="0.2">
      <c r="A64" s="205" t="str">
        <f>'BASE PLANILHAS'!A64</f>
        <v>B</v>
      </c>
      <c r="B64" s="718" t="str">
        <f>'BASE PLANILHAS'!B64:C64</f>
        <v>Incidência do FGTS sobre API e Reflexo do API</v>
      </c>
      <c r="C64" s="719"/>
      <c r="D64" s="80">
        <f>'BASE PLANILHAS'!D64</f>
        <v>4.0146604938271608E-4</v>
      </c>
      <c r="E64" s="41">
        <f>$E$21*D64</f>
        <v>0.418167037037037</v>
      </c>
      <c r="F64" s="19"/>
    </row>
    <row r="65" spans="1:10" x14ac:dyDescent="0.2">
      <c r="A65" s="205" t="str">
        <f>'BASE PLANILHAS'!A65</f>
        <v>C</v>
      </c>
      <c r="B65" s="718" t="str">
        <f>'BASE PLANILHAS'!B65:C65</f>
        <v>Multa do FGTS e Contribuição Social sobre o Aviso Prévio Indenizado</v>
      </c>
      <c r="C65" s="719"/>
      <c r="D65" s="18">
        <f>'BASE PLANILHAS'!D65</f>
        <v>2.0073302469135804E-4</v>
      </c>
      <c r="E65" s="41">
        <f t="shared" ref="E65:E69" si="3">$E$21*D65</f>
        <v>0.2090835185185185</v>
      </c>
      <c r="F65" s="19"/>
    </row>
    <row r="66" spans="1:10" x14ac:dyDescent="0.2">
      <c r="A66" s="205" t="str">
        <f>'BASE PLANILHAS'!A66</f>
        <v>D</v>
      </c>
      <c r="B66" s="718" t="str">
        <f>'BASE PLANILHAS'!B66:C66</f>
        <v>Aviso Prévio Trabalhado - APT</v>
      </c>
      <c r="C66" s="719"/>
      <c r="D66" s="18">
        <f>'BASE PLANILHAS'!D66</f>
        <v>3.5000000000000005E-3</v>
      </c>
      <c r="E66" s="41">
        <f t="shared" si="3"/>
        <v>3.6456000000000004</v>
      </c>
      <c r="F66" s="19"/>
    </row>
    <row r="67" spans="1:10" x14ac:dyDescent="0.2">
      <c r="A67" s="205" t="str">
        <f>'BASE PLANILHAS'!A67</f>
        <v>E</v>
      </c>
      <c r="B67" s="718" t="str">
        <f>'BASE PLANILHAS'!B67:C67</f>
        <v>Incidência dos encargos do submódulo 2.1 sobre Aviso Prévio Trabalhado</v>
      </c>
      <c r="C67" s="719"/>
      <c r="D67" s="80">
        <f>'BASE PLANILHAS'!D67</f>
        <v>1.2880000000000005E-3</v>
      </c>
      <c r="E67" s="41">
        <f>$E$21*D67</f>
        <v>1.3415808000000005</v>
      </c>
      <c r="F67" s="61"/>
    </row>
    <row r="68" spans="1:10" x14ac:dyDescent="0.2">
      <c r="A68" s="205" t="str">
        <f>'BASE PLANILHAS'!A68</f>
        <v>F</v>
      </c>
      <c r="B68" s="718" t="str">
        <f>'BASE PLANILHAS'!B68:C68</f>
        <v>Multa do FGTS e Contribuição Social - Rescisão sem Justa Causa</v>
      </c>
      <c r="C68" s="719"/>
      <c r="D68" s="80">
        <f>'BASE PLANILHAS'!D68</f>
        <v>4.2999999999999997E-2</v>
      </c>
      <c r="E68" s="41">
        <f t="shared" si="3"/>
        <v>44.788799999999995</v>
      </c>
      <c r="F68" s="19"/>
    </row>
    <row r="69" spans="1:10" ht="13.5" thickBot="1" x14ac:dyDescent="0.25">
      <c r="A69" s="243" t="str">
        <f>'BASE PLANILHAS'!A69</f>
        <v>G</v>
      </c>
      <c r="B69" s="701" t="str">
        <f>'BASE PLANILHAS'!B69:C69</f>
        <v>Indenização Adicional (Art. 9º da Lei nº 7.238/84)</v>
      </c>
      <c r="C69" s="702"/>
      <c r="D69" s="81">
        <f>'BASE PLANILHAS'!D69</f>
        <v>1.6666666666666668E-3</v>
      </c>
      <c r="E69" s="55">
        <f t="shared" si="3"/>
        <v>1.736</v>
      </c>
      <c r="F69" s="19"/>
    </row>
    <row r="70" spans="1:10" ht="13.5" thickBot="1" x14ac:dyDescent="0.25">
      <c r="A70" s="696" t="str">
        <f>'BASE PLANILHAS'!A70:C70</f>
        <v>Total do Módulo 3</v>
      </c>
      <c r="B70" s="697"/>
      <c r="C70" s="698"/>
      <c r="D70" s="244">
        <f>'BASE PLANILHAS'!D70</f>
        <v>5.5075191358024689E-2</v>
      </c>
      <c r="E70" s="51">
        <f>SUM(E63:E69)</f>
        <v>57.366319318518514</v>
      </c>
      <c r="F70" s="29"/>
    </row>
    <row r="71" spans="1:10" x14ac:dyDescent="0.2">
      <c r="A71" s="245"/>
      <c r="B71" s="246"/>
      <c r="C71" s="246"/>
      <c r="D71" s="246"/>
      <c r="E71" s="247"/>
      <c r="F71" s="1"/>
    </row>
    <row r="72" spans="1:10" x14ac:dyDescent="0.2">
      <c r="A72" s="711" t="str">
        <f>'BASE PLANILHAS'!A72:E72</f>
        <v>MÓDULO 4 – CUSTO DE REPOSIÇÃO DO PROFISSIONAL AUSENTE</v>
      </c>
      <c r="B72" s="712"/>
      <c r="C72" s="712"/>
      <c r="D72" s="712"/>
      <c r="E72" s="713"/>
      <c r="F72" s="1"/>
      <c r="H72" s="1"/>
    </row>
    <row r="73" spans="1:10" ht="13.5" thickBot="1" x14ac:dyDescent="0.25">
      <c r="A73" s="54"/>
      <c r="B73" s="54"/>
      <c r="C73" s="54"/>
      <c r="D73" s="38"/>
      <c r="E73" s="54"/>
      <c r="F73" s="22"/>
    </row>
    <row r="74" spans="1:10" ht="13.5" thickBot="1" x14ac:dyDescent="0.25">
      <c r="A74" s="214" t="str">
        <f>'BASE PLANILHAS'!A74</f>
        <v>4.1</v>
      </c>
      <c r="B74" s="696" t="str">
        <f>'BASE PLANILHAS'!B74:C74</f>
        <v>Submódulo 4.1 - Ausências Legais</v>
      </c>
      <c r="C74" s="698"/>
      <c r="D74" s="358" t="str">
        <f>'BASE PLANILHAS'!D74</f>
        <v>Referência</v>
      </c>
      <c r="E74" s="358" t="str">
        <f>'BASE PLANILHAS'!E74</f>
        <v>Valor (R$)</v>
      </c>
      <c r="J74" s="63"/>
    </row>
    <row r="75" spans="1:10" x14ac:dyDescent="0.2">
      <c r="A75" s="34" t="str">
        <f>'BASE PLANILHAS'!A75</f>
        <v>A</v>
      </c>
      <c r="B75" s="708" t="str">
        <f>'BASE PLANILHAS'!B75:C75</f>
        <v>Ausência por Doença</v>
      </c>
      <c r="C75" s="710"/>
      <c r="D75" s="248">
        <f>'BASE PLANILHAS'!D75</f>
        <v>1.3888888888888888E-2</v>
      </c>
      <c r="E75" s="23">
        <f t="shared" ref="E75:E80" si="4">$E$21*D75</f>
        <v>14.466666666666665</v>
      </c>
      <c r="F75" s="62"/>
    </row>
    <row r="76" spans="1:10" x14ac:dyDescent="0.2">
      <c r="A76" s="34" t="str">
        <f>'BASE PLANILHAS'!A76</f>
        <v>B</v>
      </c>
      <c r="B76" s="699" t="str">
        <f>'BASE PLANILHAS'!B76:C76</f>
        <v>Ausências Legais</v>
      </c>
      <c r="C76" s="700"/>
      <c r="D76" s="248">
        <f>'BASE PLANILHAS'!D76</f>
        <v>8.2222222222222228E-3</v>
      </c>
      <c r="E76" s="23">
        <f t="shared" si="4"/>
        <v>8.5642666666666667</v>
      </c>
      <c r="F76" s="62"/>
    </row>
    <row r="77" spans="1:10" x14ac:dyDescent="0.2">
      <c r="A77" s="34" t="str">
        <f>'BASE PLANILHAS'!A77</f>
        <v>C</v>
      </c>
      <c r="B77" s="699" t="str">
        <f>'BASE PLANILHAS'!B77:C77</f>
        <v>Licença Paternidade</v>
      </c>
      <c r="C77" s="700"/>
      <c r="D77" s="82">
        <f>'BASE PLANILHAS'!D77</f>
        <v>2.0833333333333332E-4</v>
      </c>
      <c r="E77" s="23">
        <f t="shared" si="4"/>
        <v>0.21699999999999997</v>
      </c>
      <c r="F77" s="62"/>
    </row>
    <row r="78" spans="1:10" x14ac:dyDescent="0.2">
      <c r="A78" s="34" t="str">
        <f>'BASE PLANILHAS'!A78</f>
        <v>D</v>
      </c>
      <c r="B78" s="699" t="str">
        <f>'BASE PLANILHAS'!B78:C78</f>
        <v>Ausência por Acidente de Trabalho</v>
      </c>
      <c r="C78" s="700"/>
      <c r="D78" s="248">
        <f>'BASE PLANILHAS'!D78</f>
        <v>3.3333333333333335E-3</v>
      </c>
      <c r="E78" s="23">
        <f t="shared" si="4"/>
        <v>3.472</v>
      </c>
      <c r="F78" s="62"/>
    </row>
    <row r="79" spans="1:10" x14ac:dyDescent="0.2">
      <c r="A79" s="64" t="str">
        <f>'BASE PLANILHAS'!A79</f>
        <v>E</v>
      </c>
      <c r="B79" s="699" t="str">
        <f>'BASE PLANILHAS'!B79:C79</f>
        <v>Férias, Adicional de Férias e 13º  com empregada em gozo de Licença Maternidade</v>
      </c>
      <c r="C79" s="700"/>
      <c r="D79" s="249">
        <f>'BASE PLANILHAS'!D79</f>
        <v>1.2962962962962963E-3</v>
      </c>
      <c r="E79" s="23">
        <f t="shared" si="4"/>
        <v>1.350222222222222</v>
      </c>
      <c r="F79" s="19"/>
    </row>
    <row r="80" spans="1:10" ht="13.5" thickBot="1" x14ac:dyDescent="0.25">
      <c r="A80" s="36" t="str">
        <f>'BASE PLANILHAS'!A80</f>
        <v>F</v>
      </c>
      <c r="B80" s="716" t="str">
        <f>'BASE PLANILHAS'!B80:C80</f>
        <v>Incidência do Submódulo 2.1 sobre Ausências Legais</v>
      </c>
      <c r="C80" s="717"/>
      <c r="D80" s="81">
        <f>'BASE PLANILHAS'!D80</f>
        <v>9.9172592592592611E-3</v>
      </c>
      <c r="E80" s="72">
        <f t="shared" si="4"/>
        <v>10.329817244444445</v>
      </c>
      <c r="F80" s="1"/>
      <c r="G80" s="4"/>
      <c r="H80" s="31"/>
    </row>
    <row r="81" spans="1:7" ht="13.5" thickBot="1" x14ac:dyDescent="0.25">
      <c r="A81" s="696" t="str">
        <f>'BASE PLANILHAS'!A81:C81</f>
        <v>Total do Submódulo 4.1</v>
      </c>
      <c r="B81" s="697"/>
      <c r="C81" s="698"/>
      <c r="D81" s="48">
        <f>'BASE PLANILHAS'!D81</f>
        <v>3.6866333333333334E-2</v>
      </c>
      <c r="E81" s="51">
        <f>SUM(E75:E80)</f>
        <v>38.3999728</v>
      </c>
      <c r="F81" s="29"/>
      <c r="G81" s="4"/>
    </row>
    <row r="82" spans="1:7" ht="13.5" thickBot="1" x14ac:dyDescent="0.25">
      <c r="A82" s="241"/>
      <c r="B82" s="240"/>
      <c r="C82" s="240"/>
      <c r="D82" s="240"/>
      <c r="E82" s="242"/>
      <c r="F82" s="1"/>
    </row>
    <row r="83" spans="1:7" ht="13.5" thickBot="1" x14ac:dyDescent="0.25">
      <c r="A83" s="214" t="str">
        <f>'BASE PLANILHAS'!A83</f>
        <v>4.2</v>
      </c>
      <c r="B83" s="696" t="str">
        <f>'BASE PLANILHAS'!B83:C83</f>
        <v>Submódulo 4.2 - Intrajornada</v>
      </c>
      <c r="C83" s="697"/>
      <c r="D83" s="46" t="str">
        <f>'BASE PLANILHAS'!D83</f>
        <v>Referência</v>
      </c>
      <c r="E83" s="214" t="str">
        <f>'BASE PLANILHAS'!E83</f>
        <v>Valor (R$)</v>
      </c>
      <c r="F83" s="29"/>
      <c r="G83" s="4"/>
    </row>
    <row r="84" spans="1:7" ht="13.5" thickBot="1" x14ac:dyDescent="0.25">
      <c r="A84" s="40" t="str">
        <f>'BASE PLANILHAS'!A84</f>
        <v>A</v>
      </c>
      <c r="B84" s="750" t="str">
        <f>'BASE PLANILHAS'!B84:C84</f>
        <v>Intervalo para Repouso ou Alimentação</v>
      </c>
      <c r="C84" s="751"/>
      <c r="D84" s="623">
        <f>'BASE PLANILHAS'!D84</f>
        <v>0</v>
      </c>
      <c r="E84" s="621">
        <v>0</v>
      </c>
      <c r="F84" s="29"/>
      <c r="G84" s="4"/>
    </row>
    <row r="85" spans="1:7" ht="13.5" thickBot="1" x14ac:dyDescent="0.25">
      <c r="A85" s="696" t="str">
        <f>'BASE PLANILHAS'!A85:C85</f>
        <v>Total do Submódulo 4.2</v>
      </c>
      <c r="B85" s="697"/>
      <c r="C85" s="698"/>
      <c r="D85" s="48">
        <f>'BASE PLANILHAS'!D85</f>
        <v>0</v>
      </c>
      <c r="E85" s="398">
        <f>SUM(E84)</f>
        <v>0</v>
      </c>
      <c r="F85" s="29"/>
      <c r="G85" s="4"/>
    </row>
    <row r="86" spans="1:7" ht="13.5" thickBot="1" x14ac:dyDescent="0.25">
      <c r="A86" s="241"/>
      <c r="B86" s="240"/>
      <c r="C86" s="240"/>
      <c r="D86" s="240"/>
      <c r="E86" s="242"/>
      <c r="F86" s="1"/>
    </row>
    <row r="87" spans="1:7" ht="13.5" thickBot="1" x14ac:dyDescent="0.25">
      <c r="A87" s="214" t="str">
        <f>'BASE PLANILHAS'!A87</f>
        <v>4.3</v>
      </c>
      <c r="B87" s="696" t="str">
        <f>'BASE PLANILHAS'!B87:C87</f>
        <v>Quadro Resumo do Módulo 4 - Custo de Reposição do Profissional Ausente</v>
      </c>
      <c r="C87" s="697"/>
      <c r="D87" s="46" t="str">
        <f>'BASE PLANILHAS'!D87</f>
        <v>Referência</v>
      </c>
      <c r="E87" s="214" t="str">
        <f>'BASE PLANILHAS'!E87</f>
        <v>Valor (R$)</v>
      </c>
      <c r="F87" s="1"/>
    </row>
    <row r="88" spans="1:7" x14ac:dyDescent="0.2">
      <c r="A88" s="40" t="str">
        <f>'BASE PLANILHAS'!A88</f>
        <v>4.1</v>
      </c>
      <c r="B88" s="720" t="str">
        <f>'BASE PLANILHAS'!B88:C88</f>
        <v>Ausências Legais</v>
      </c>
      <c r="C88" s="721"/>
      <c r="D88" s="396">
        <f>'BASE PLANILHAS'!D88</f>
        <v>3.6866333333333334E-2</v>
      </c>
      <c r="E88" s="72">
        <f>E81</f>
        <v>38.3999728</v>
      </c>
      <c r="F88" s="1"/>
    </row>
    <row r="89" spans="1:7" ht="13.5" thickBot="1" x14ac:dyDescent="0.25">
      <c r="A89" s="40" t="str">
        <f>'BASE PLANILHAS'!A89</f>
        <v>4.2</v>
      </c>
      <c r="B89" s="716" t="str">
        <f>'BASE PLANILHAS'!B89:C89</f>
        <v>Intrajornada</v>
      </c>
      <c r="C89" s="717"/>
      <c r="D89" s="397">
        <f>'BASE PLANILHAS'!D89</f>
        <v>0</v>
      </c>
      <c r="E89" s="235">
        <f>E85</f>
        <v>0</v>
      </c>
      <c r="F89" s="1"/>
    </row>
    <row r="90" spans="1:7" ht="13.5" thickBot="1" x14ac:dyDescent="0.25">
      <c r="A90" s="696" t="str">
        <f>'BASE PLANILHAS'!A90:C90</f>
        <v>Total do Módulo 4</v>
      </c>
      <c r="B90" s="697"/>
      <c r="C90" s="698"/>
      <c r="D90" s="48">
        <f>'BASE PLANILHAS'!D90</f>
        <v>3.6866333333333334E-2</v>
      </c>
      <c r="E90" s="398">
        <f>SUM(E88+E89)</f>
        <v>38.3999728</v>
      </c>
      <c r="F90" s="1"/>
    </row>
    <row r="91" spans="1:7" x14ac:dyDescent="0.2">
      <c r="A91" s="241"/>
      <c r="B91" s="240"/>
      <c r="C91" s="240"/>
      <c r="D91" s="240"/>
      <c r="E91" s="242"/>
      <c r="F91" s="1"/>
    </row>
    <row r="92" spans="1:7" x14ac:dyDescent="0.2">
      <c r="A92" s="711" t="str">
        <f>'BASE PLANILHAS'!A92:E92</f>
        <v>MÓDULO 5 – INSUMOS DIVERSOS</v>
      </c>
      <c r="B92" s="712"/>
      <c r="C92" s="712"/>
      <c r="D92" s="712"/>
      <c r="E92" s="713"/>
      <c r="F92" s="1"/>
    </row>
    <row r="93" spans="1:7" ht="13.5" thickBot="1" x14ac:dyDescent="0.25">
      <c r="A93" s="38"/>
      <c r="B93" s="38"/>
      <c r="C93" s="38"/>
      <c r="D93" s="38"/>
      <c r="E93" s="56"/>
      <c r="F93" s="1"/>
    </row>
    <row r="94" spans="1:7" ht="13.5" thickBot="1" x14ac:dyDescent="0.25">
      <c r="A94" s="214">
        <f>'BASE PLANILHAS'!A94</f>
        <v>5</v>
      </c>
      <c r="B94" s="696" t="str">
        <f>'BASE PLANILHAS'!B94:C94</f>
        <v>Insumos Diversos</v>
      </c>
      <c r="C94" s="698"/>
      <c r="D94" s="214" t="str">
        <f>'BASE PLANILHAS'!D94</f>
        <v>Referência</v>
      </c>
      <c r="E94" s="358" t="str">
        <f>'BASE PLANILHAS'!E94</f>
        <v>Valor (R$)</v>
      </c>
      <c r="F94" s="1"/>
    </row>
    <row r="95" spans="1:7" x14ac:dyDescent="0.2">
      <c r="A95" s="32" t="str">
        <f>'BASE PLANILHAS'!A95</f>
        <v>A</v>
      </c>
      <c r="B95" s="709" t="str">
        <f>'BASE PLANILHAS'!B95:C95</f>
        <v>Uniformes e EPIs</v>
      </c>
      <c r="C95" s="710"/>
      <c r="D95" s="292">
        <f>'Uniforme Apoio'!BO17</f>
        <v>43.567500000000003</v>
      </c>
      <c r="E95" s="41">
        <f>D95*$D$13</f>
        <v>43.567500000000003</v>
      </c>
      <c r="F95" s="19"/>
      <c r="G95" s="1"/>
    </row>
    <row r="96" spans="1:7" x14ac:dyDescent="0.2">
      <c r="A96" s="34" t="str">
        <f>'BASE PLANILHAS'!A96</f>
        <v>B</v>
      </c>
      <c r="B96" s="733" t="str">
        <f>'BASE PLANILHAS'!B96:C96</f>
        <v>Materiais de Consumo</v>
      </c>
      <c r="C96" s="702"/>
      <c r="D96" s="299">
        <v>0</v>
      </c>
      <c r="E96" s="23">
        <f>D96*$D$13</f>
        <v>0</v>
      </c>
      <c r="F96" s="19"/>
    </row>
    <row r="97" spans="1:8" x14ac:dyDescent="0.2">
      <c r="A97" s="250" t="str">
        <f>'BASE PLANILHAS'!A97</f>
        <v>C</v>
      </c>
      <c r="B97" s="734" t="str">
        <f>'BASE PLANILHAS'!B97:C97</f>
        <v>Máquinas e Equipamentos (depreciação)</v>
      </c>
      <c r="C97" s="700"/>
      <c r="D97" s="299">
        <v>0</v>
      </c>
      <c r="E97" s="23">
        <f t="shared" ref="E97" si="5">D97*$D$13</f>
        <v>0</v>
      </c>
      <c r="F97" s="19"/>
    </row>
    <row r="98" spans="1:8" x14ac:dyDescent="0.2">
      <c r="A98" s="250" t="str">
        <f>'BASE PLANILHAS'!A98</f>
        <v>D</v>
      </c>
      <c r="B98" s="734" t="str">
        <f>'BASE PLANILHAS'!B98:C98</f>
        <v>Produtos de Limpeza</v>
      </c>
      <c r="C98" s="700"/>
      <c r="D98" s="75">
        <v>0</v>
      </c>
      <c r="E98" s="216">
        <f>D98*$D$13</f>
        <v>0</v>
      </c>
      <c r="F98" s="19"/>
      <c r="H98" s="1"/>
    </row>
    <row r="99" spans="1:8" ht="13.5" thickBot="1" x14ac:dyDescent="0.25">
      <c r="A99" s="251" t="str">
        <f>'BASE PLANILHAS'!A99</f>
        <v>E</v>
      </c>
      <c r="B99" s="735" t="str">
        <f>'BASE PLANILHAS'!B99:C99</f>
        <v>Materiais de Higiene</v>
      </c>
      <c r="C99" s="719"/>
      <c r="D99" s="75">
        <v>0</v>
      </c>
      <c r="E99" s="215">
        <f>D99*$D$13</f>
        <v>0</v>
      </c>
      <c r="F99" s="19"/>
      <c r="H99" s="1"/>
    </row>
    <row r="100" spans="1:8" ht="13.5" customHeight="1" thickBot="1" x14ac:dyDescent="0.25">
      <c r="A100" s="736" t="str">
        <f>'BASE PLANILHAS'!A100:C100</f>
        <v>Total do Módulo 5</v>
      </c>
      <c r="B100" s="737"/>
      <c r="C100" s="737"/>
      <c r="D100" s="252"/>
      <c r="E100" s="49">
        <f>SUM(E95:E99)</f>
        <v>43.567500000000003</v>
      </c>
      <c r="F100" s="1"/>
    </row>
    <row r="101" spans="1:8" x14ac:dyDescent="0.2">
      <c r="A101" s="241"/>
      <c r="B101" s="240"/>
      <c r="C101" s="240"/>
      <c r="D101" s="240"/>
      <c r="E101" s="242"/>
      <c r="F101" s="1"/>
    </row>
    <row r="102" spans="1:8" x14ac:dyDescent="0.2">
      <c r="A102" s="711" t="str">
        <f>'BASE PLANILHAS'!A102:E102</f>
        <v>MÓDULO 6 – CUSTOS INDIRETOS, TRIBUTOS E LUCRO</v>
      </c>
      <c r="B102" s="712"/>
      <c r="C102" s="712"/>
      <c r="D102" s="712"/>
      <c r="E102" s="713"/>
      <c r="F102" s="1"/>
    </row>
    <row r="103" spans="1:8" ht="13.5" thickBot="1" x14ac:dyDescent="0.25">
      <c r="A103" s="54"/>
      <c r="B103" s="54"/>
      <c r="C103" s="54"/>
      <c r="D103" s="54"/>
      <c r="E103" s="39"/>
      <c r="F103" s="1"/>
    </row>
    <row r="104" spans="1:8" ht="13.5" thickBot="1" x14ac:dyDescent="0.25">
      <c r="A104" s="214">
        <f>'BASE PLANILHAS'!A104</f>
        <v>6</v>
      </c>
      <c r="B104" s="214" t="str">
        <f>'BASE PLANILHAS'!B104</f>
        <v>Custos Indiretos, Tributos e Lucro</v>
      </c>
      <c r="C104" s="697" t="str">
        <f>'BASE PLANILHAS'!C104:D104</f>
        <v>Referência</v>
      </c>
      <c r="D104" s="698"/>
      <c r="E104" s="358" t="str">
        <f>'BASE PLANILHAS'!E104</f>
        <v>Valor (R$)</v>
      </c>
    </row>
    <row r="105" spans="1:8" x14ac:dyDescent="0.2">
      <c r="A105" s="32" t="str">
        <f>'BASE PLANILHAS'!A105</f>
        <v>A</v>
      </c>
      <c r="B105" s="253" t="str">
        <f>'BASE PLANILHAS'!B105</f>
        <v>Custos Indiretos</v>
      </c>
      <c r="C105" s="302">
        <f>'BASE PLANILHAS'!C105</f>
        <v>0</v>
      </c>
      <c r="D105" s="303"/>
      <c r="E105" s="256">
        <f>$C105*$D$13</f>
        <v>0</v>
      </c>
      <c r="F105" s="61"/>
    </row>
    <row r="106" spans="1:8" x14ac:dyDescent="0.2">
      <c r="A106" s="34" t="str">
        <f>'BASE PLANILHAS'!A106</f>
        <v>B</v>
      </c>
      <c r="B106" s="257" t="str">
        <f>'BASE PLANILHAS'!B106</f>
        <v>Lucro</v>
      </c>
      <c r="C106" s="295">
        <f>'BASE PLANILHAS'!C106</f>
        <v>0</v>
      </c>
      <c r="D106" s="259"/>
      <c r="E106" s="263">
        <f>$C106*$D$13</f>
        <v>0</v>
      </c>
      <c r="F106" s="1"/>
    </row>
    <row r="107" spans="1:8" x14ac:dyDescent="0.2">
      <c r="A107" s="34" t="str">
        <f>'BASE PLANILHAS'!A107</f>
        <v>C</v>
      </c>
      <c r="B107" s="34" t="str">
        <f>'BASE PLANILHAS'!B107</f>
        <v>TRIBUTOS</v>
      </c>
      <c r="C107" s="260" t="str">
        <f>'BASE PLANILHAS'!C107</f>
        <v>%</v>
      </c>
      <c r="D107" s="304" t="str">
        <f>'BASE PLANILHAS'!D107</f>
        <v>%</v>
      </c>
      <c r="E107" s="57"/>
      <c r="F107" s="1"/>
    </row>
    <row r="108" spans="1:8" x14ac:dyDescent="0.2">
      <c r="A108" s="34" t="str">
        <f>'BASE PLANILHAS'!A108</f>
        <v>C.1</v>
      </c>
      <c r="B108" s="257" t="str">
        <f>'BASE PLANILHAS'!B108</f>
        <v>PIS</v>
      </c>
      <c r="C108" s="262">
        <f>'BASE PLANILHAS'!C108</f>
        <v>7.6</v>
      </c>
      <c r="D108" s="262">
        <f>((100/((100-($C$111))%)-100)*$C108)/($C$111)</f>
        <v>8.6609686609686669</v>
      </c>
      <c r="E108" s="263">
        <v>0</v>
      </c>
      <c r="F108" s="1"/>
    </row>
    <row r="109" spans="1:8" x14ac:dyDescent="0.2">
      <c r="A109" s="34" t="str">
        <f>'BASE PLANILHAS'!A109</f>
        <v>C.2</v>
      </c>
      <c r="B109" s="257" t="str">
        <f>'BASE PLANILHAS'!B109</f>
        <v>COFINS</v>
      </c>
      <c r="C109" s="262">
        <f>'BASE PLANILHAS'!C109</f>
        <v>1.65</v>
      </c>
      <c r="D109" s="262">
        <f>((100/((100-($C$111))%)-100)*$C109)/($C$111)</f>
        <v>1.8803418803418819</v>
      </c>
      <c r="E109" s="263">
        <v>0</v>
      </c>
      <c r="F109" s="1"/>
    </row>
    <row r="110" spans="1:8" x14ac:dyDescent="0.2">
      <c r="A110" s="34" t="str">
        <f>'BASE PLANILHAS'!A110</f>
        <v>C.3</v>
      </c>
      <c r="B110" s="257" t="str">
        <f>'BASE PLANILHAS'!B110</f>
        <v>ISS</v>
      </c>
      <c r="C110" s="294">
        <f>ISS!B14*100</f>
        <v>3</v>
      </c>
      <c r="D110" s="262">
        <f>((100/((100-($C$111))%)-100)*$C110)/($C$111)</f>
        <v>3.4188034188034218</v>
      </c>
      <c r="E110" s="264">
        <v>0</v>
      </c>
      <c r="F110" s="1"/>
    </row>
    <row r="111" spans="1:8" ht="13.5" thickBot="1" x14ac:dyDescent="0.25">
      <c r="A111" s="714" t="str">
        <f>'BASE PLANILHAS'!A111:B111</f>
        <v>Total Tributos</v>
      </c>
      <c r="B111" s="715">
        <f>'[1]BASE PLANILHAS'!A102:B102</f>
        <v>0</v>
      </c>
      <c r="C111" s="265">
        <f>SUM(C108:C110)</f>
        <v>12.25</v>
      </c>
      <c r="D111" s="265">
        <f>SUM(D108:D110)</f>
        <v>13.960113960113972</v>
      </c>
      <c r="E111" s="266">
        <f>((E105+E106+E100+E90+E70+E58+E21)*D111)%</f>
        <v>327.02016357210113</v>
      </c>
      <c r="F111" s="1"/>
    </row>
    <row r="112" spans="1:8" ht="13.5" thickBot="1" x14ac:dyDescent="0.25">
      <c r="A112" s="696" t="str">
        <f>'BASE PLANILHAS'!A112:D112</f>
        <v>Total do Módulo 6</v>
      </c>
      <c r="B112" s="697"/>
      <c r="C112" s="697"/>
      <c r="D112" s="698"/>
      <c r="E112" s="51">
        <f>SUM(E105:E111)</f>
        <v>327.02016357210113</v>
      </c>
      <c r="F112" s="1"/>
    </row>
    <row r="113" spans="1:8" x14ac:dyDescent="0.2">
      <c r="A113" s="267"/>
      <c r="B113" s="268"/>
      <c r="C113" s="268"/>
      <c r="D113" s="268"/>
      <c r="E113" s="59"/>
    </row>
    <row r="114" spans="1:8" x14ac:dyDescent="0.2">
      <c r="A114" s="738" t="str">
        <f>'BASE PLANILHAS'!A114:E114</f>
        <v>QUADRO RESUMO DO CUSTO POR EMPREGADO</v>
      </c>
      <c r="B114" s="739"/>
      <c r="C114" s="739"/>
      <c r="D114" s="739"/>
      <c r="E114" s="740"/>
      <c r="G114" s="3"/>
    </row>
    <row r="115" spans="1:8" ht="13.5" thickBot="1" x14ac:dyDescent="0.25">
      <c r="A115" s="364"/>
      <c r="B115" s="359"/>
      <c r="C115" s="359"/>
      <c r="D115" s="359"/>
      <c r="E115" s="360"/>
      <c r="G115" s="3"/>
    </row>
    <row r="116" spans="1:8" ht="13.5" thickBot="1" x14ac:dyDescent="0.25">
      <c r="A116" s="696" t="str">
        <f>'BASE PLANILHAS'!A116:D116</f>
        <v>Mão-de-Obra vinculada à execução contratual</v>
      </c>
      <c r="B116" s="697"/>
      <c r="C116" s="697"/>
      <c r="D116" s="698"/>
      <c r="E116" s="214" t="str">
        <f>'BASE PLANILHAS'!E116</f>
        <v>VALOR (R$)</v>
      </c>
      <c r="G116" s="1"/>
      <c r="H116" s="1"/>
    </row>
    <row r="117" spans="1:8" x14ac:dyDescent="0.2">
      <c r="A117" s="32" t="str">
        <f>'BASE PLANILHAS'!A117</f>
        <v>A</v>
      </c>
      <c r="B117" s="741" t="str">
        <f>'BASE PLANILHAS'!B117:D117</f>
        <v>MÓDULO 1 - COMPOSIÇÃO DA REMUNERAÇÃO</v>
      </c>
      <c r="C117" s="742"/>
      <c r="D117" s="743"/>
      <c r="E117" s="256">
        <f>E21</f>
        <v>1041.5999999999999</v>
      </c>
    </row>
    <row r="118" spans="1:8" x14ac:dyDescent="0.2">
      <c r="A118" s="34" t="str">
        <f>'BASE PLANILHAS'!A118</f>
        <v>B</v>
      </c>
      <c r="B118" s="744" t="str">
        <f>'BASE PLANILHAS'!B118:D118</f>
        <v>MÓDULO 2 – ENCARGOS E BENEFÍCIOS MENSAIS E DIÁRIOS</v>
      </c>
      <c r="C118" s="731"/>
      <c r="D118" s="732"/>
      <c r="E118" s="263">
        <f>E58</f>
        <v>1161.5983999999999</v>
      </c>
    </row>
    <row r="119" spans="1:8" x14ac:dyDescent="0.2">
      <c r="A119" s="34" t="str">
        <f>'BASE PLANILHAS'!A119</f>
        <v>C</v>
      </c>
      <c r="B119" s="745" t="str">
        <f>'BASE PLANILHAS'!B119:D119</f>
        <v>MÓDULO 3 – PROVISÃO PARA RESCISÃO</v>
      </c>
      <c r="C119" s="746"/>
      <c r="D119" s="747"/>
      <c r="E119" s="263">
        <f>E70</f>
        <v>57.366319318518514</v>
      </c>
      <c r="G119" s="3"/>
    </row>
    <row r="120" spans="1:8" x14ac:dyDescent="0.2">
      <c r="A120" s="34" t="str">
        <f>'BASE PLANILHAS'!A120</f>
        <v>D</v>
      </c>
      <c r="B120" s="744" t="str">
        <f>'BASE PLANILHAS'!B120:D120</f>
        <v>MÓDULO 4 – CUSTO DE REPOSIÇÃO DO PROFISSIONAL AUSENTE</v>
      </c>
      <c r="C120" s="731"/>
      <c r="D120" s="732"/>
      <c r="E120" s="263">
        <f>E90</f>
        <v>38.3999728</v>
      </c>
      <c r="G120" s="3"/>
    </row>
    <row r="121" spans="1:8" x14ac:dyDescent="0.2">
      <c r="A121" s="34" t="str">
        <f>'BASE PLANILHAS'!A121</f>
        <v>E</v>
      </c>
      <c r="B121" s="728" t="str">
        <f>'BASE PLANILHAS'!B121:D121</f>
        <v>MÓDULO 5 – INSUMOS DIVERSOS</v>
      </c>
      <c r="C121" s="729"/>
      <c r="D121" s="730"/>
      <c r="E121" s="263">
        <f>E100</f>
        <v>43.567500000000003</v>
      </c>
    </row>
    <row r="122" spans="1:8" x14ac:dyDescent="0.2">
      <c r="A122" s="34" t="str">
        <f>'BASE PLANILHAS'!A122</f>
        <v>-</v>
      </c>
      <c r="B122" s="722" t="str">
        <f>'BASE PLANILHAS'!B122:D122</f>
        <v>Subtotal (A + B + C + D + E)</v>
      </c>
      <c r="C122" s="723"/>
      <c r="D122" s="724"/>
      <c r="E122" s="60">
        <f>SUM(E117:E121)</f>
        <v>2342.5321921185182</v>
      </c>
      <c r="F122" s="4"/>
      <c r="G122" s="2"/>
    </row>
    <row r="123" spans="1:8" ht="13.5" thickBot="1" x14ac:dyDescent="0.25">
      <c r="A123" s="36" t="str">
        <f>'BASE PLANILHAS'!A123</f>
        <v>F</v>
      </c>
      <c r="B123" s="725" t="str">
        <f>'BASE PLANILHAS'!B123:D123</f>
        <v>MÓDULO 6 – CUSTOS INDIRETOS, TRIBUTOS E LUCRO</v>
      </c>
      <c r="C123" s="726"/>
      <c r="D123" s="727"/>
      <c r="E123" s="24">
        <f>E112</f>
        <v>327.02016357210113</v>
      </c>
    </row>
    <row r="124" spans="1:8" ht="13.5" thickBot="1" x14ac:dyDescent="0.25">
      <c r="A124" s="696" t="str">
        <f>'BASE PLANILHAS'!A124:D124</f>
        <v xml:space="preserve">Custo Total </v>
      </c>
      <c r="B124" s="697"/>
      <c r="C124" s="697"/>
      <c r="D124" s="698"/>
      <c r="E124" s="49">
        <f>SUM(E122:E123)</f>
        <v>2669.5523556906192</v>
      </c>
      <c r="F124" s="4"/>
    </row>
    <row r="125" spans="1:8" ht="13.5" thickBot="1" x14ac:dyDescent="0.25">
      <c r="A125" s="696" t="str">
        <f>'BASE PLANILHAS'!A125:D125</f>
        <v xml:space="preserve">Custo Total Anual </v>
      </c>
      <c r="B125" s="697"/>
      <c r="C125" s="697"/>
      <c r="D125" s="698"/>
      <c r="E125" s="51">
        <f>E124*12</f>
        <v>32034.62826828743</v>
      </c>
      <c r="F125" s="4"/>
    </row>
    <row r="126" spans="1:8" hidden="1" x14ac:dyDescent="0.2">
      <c r="A126" s="366"/>
      <c r="B126" s="825"/>
      <c r="C126" s="825"/>
      <c r="D126" s="25"/>
      <c r="E126" s="25"/>
    </row>
    <row r="127" spans="1:8" ht="40.5" hidden="1" customHeight="1" thickBot="1" x14ac:dyDescent="0.25">
      <c r="A127" s="826"/>
      <c r="B127" s="827"/>
      <c r="C127" s="26"/>
      <c r="D127" s="8"/>
      <c r="E127" s="17"/>
    </row>
    <row r="128" spans="1:8" ht="12.75" hidden="1" customHeight="1" x14ac:dyDescent="0.2">
      <c r="A128" s="828"/>
      <c r="B128" s="829"/>
      <c r="C128" s="270"/>
      <c r="D128" s="271"/>
      <c r="E128" s="272"/>
    </row>
    <row r="129" spans="1:5" ht="12.75" hidden="1" customHeight="1" x14ac:dyDescent="0.2">
      <c r="A129" s="816"/>
      <c r="B129" s="817"/>
      <c r="C129" s="273"/>
      <c r="D129" s="274"/>
      <c r="E129" s="275"/>
    </row>
    <row r="130" spans="1:5" ht="12.75" hidden="1" customHeight="1" x14ac:dyDescent="0.2">
      <c r="A130" s="816"/>
      <c r="B130" s="817"/>
      <c r="C130" s="273"/>
      <c r="D130" s="274"/>
      <c r="E130" s="275"/>
    </row>
    <row r="131" spans="1:5" ht="12.75" hidden="1" customHeight="1" x14ac:dyDescent="0.2">
      <c r="A131" s="816"/>
      <c r="B131" s="817"/>
      <c r="C131" s="273"/>
      <c r="D131" s="274"/>
      <c r="E131" s="275"/>
    </row>
    <row r="132" spans="1:5" ht="12.75" hidden="1" customHeight="1" x14ac:dyDescent="0.2">
      <c r="A132" s="818"/>
      <c r="B132" s="819"/>
      <c r="C132" s="9"/>
      <c r="D132" s="10"/>
      <c r="E132" s="275"/>
    </row>
    <row r="133" spans="1:5" ht="13.5" hidden="1" customHeight="1" thickBot="1" x14ac:dyDescent="0.25">
      <c r="A133" s="820"/>
      <c r="B133" s="821"/>
      <c r="C133" s="276"/>
      <c r="D133" s="277"/>
      <c r="E133" s="278"/>
    </row>
    <row r="134" spans="1:5" ht="13.5" hidden="1" thickBot="1" x14ac:dyDescent="0.25">
      <c r="A134" s="822"/>
      <c r="B134" s="823"/>
      <c r="C134" s="823"/>
      <c r="D134" s="824"/>
      <c r="E134" s="11"/>
    </row>
    <row r="135" spans="1:5" hidden="1" x14ac:dyDescent="0.2">
      <c r="A135" s="7"/>
      <c r="B135" s="7"/>
      <c r="C135" s="7"/>
      <c r="D135" s="7"/>
      <c r="E135" s="7"/>
    </row>
    <row r="136" spans="1:5" hidden="1" x14ac:dyDescent="0.2">
      <c r="A136" s="366"/>
      <c r="B136" s="825"/>
      <c r="C136" s="825"/>
      <c r="D136" s="25"/>
      <c r="E136" s="25"/>
    </row>
    <row r="137" spans="1:5" ht="13.5" hidden="1" thickBot="1" x14ac:dyDescent="0.25">
      <c r="A137" s="798"/>
      <c r="B137" s="799"/>
      <c r="C137" s="799"/>
      <c r="D137" s="799"/>
      <c r="E137" s="800"/>
    </row>
    <row r="138" spans="1:5" ht="13.5" hidden="1" thickBot="1" x14ac:dyDescent="0.25">
      <c r="A138" s="279"/>
      <c r="B138" s="801"/>
      <c r="C138" s="802"/>
      <c r="D138" s="803"/>
      <c r="E138" s="17"/>
    </row>
    <row r="139" spans="1:5" hidden="1" x14ac:dyDescent="0.2">
      <c r="A139" s="280"/>
      <c r="B139" s="804"/>
      <c r="C139" s="805"/>
      <c r="D139" s="806"/>
      <c r="E139" s="281"/>
    </row>
    <row r="140" spans="1:5" hidden="1" x14ac:dyDescent="0.2">
      <c r="A140" s="282"/>
      <c r="B140" s="807"/>
      <c r="C140" s="808"/>
      <c r="D140" s="809"/>
      <c r="E140" s="283"/>
    </row>
    <row r="141" spans="1:5" ht="13.5" hidden="1" thickBot="1" x14ac:dyDescent="0.25">
      <c r="A141" s="282"/>
      <c r="B141" s="810"/>
      <c r="C141" s="811"/>
      <c r="D141" s="812"/>
      <c r="E141" s="283"/>
    </row>
    <row r="142" spans="1:5" ht="13.5" hidden="1" thickBot="1" x14ac:dyDescent="0.25">
      <c r="A142" s="813"/>
      <c r="B142" s="814"/>
      <c r="C142" s="814"/>
      <c r="D142" s="815"/>
      <c r="E142" s="11"/>
    </row>
    <row r="143" spans="1:5" hidden="1" x14ac:dyDescent="0.2">
      <c r="A143" s="284"/>
      <c r="B143" s="7"/>
      <c r="C143" s="7"/>
      <c r="D143" s="7"/>
      <c r="E143" s="7"/>
    </row>
    <row r="144" spans="1:5" hidden="1" x14ac:dyDescent="0.2">
      <c r="A144" s="7"/>
      <c r="B144" s="7"/>
      <c r="C144" s="7"/>
      <c r="D144" s="7"/>
      <c r="E144" s="7"/>
    </row>
    <row r="145" spans="1:8" hidden="1" x14ac:dyDescent="0.2">
      <c r="A145" s="7"/>
      <c r="B145" s="7"/>
      <c r="C145" s="7"/>
      <c r="D145" s="7"/>
      <c r="E145" s="7"/>
    </row>
    <row r="146" spans="1:8" x14ac:dyDescent="0.2">
      <c r="A146" s="13"/>
      <c r="B146" s="13"/>
      <c r="C146" s="7"/>
      <c r="D146" s="7"/>
      <c r="E146" s="30"/>
      <c r="F146" s="4"/>
    </row>
    <row r="147" spans="1:8" x14ac:dyDescent="0.2">
      <c r="A147" s="14"/>
      <c r="B147" s="13"/>
      <c r="C147" s="7"/>
      <c r="D147" s="7"/>
      <c r="E147" s="69"/>
      <c r="F147" s="4"/>
      <c r="H147" s="4"/>
    </row>
    <row r="148" spans="1:8" x14ac:dyDescent="0.2">
      <c r="A148" s="7"/>
      <c r="B148" s="7"/>
      <c r="C148" s="7"/>
      <c r="D148" s="7"/>
      <c r="E148" s="15"/>
      <c r="H148" s="4"/>
    </row>
    <row r="149" spans="1:8" x14ac:dyDescent="0.2">
      <c r="A149" s="7"/>
      <c r="B149" s="7"/>
      <c r="C149" s="7"/>
      <c r="D149" s="7"/>
      <c r="E149" s="15"/>
    </row>
    <row r="150" spans="1:8" x14ac:dyDescent="0.2">
      <c r="A150" s="4"/>
      <c r="E150" s="4"/>
    </row>
    <row r="151" spans="1:8" x14ac:dyDescent="0.2">
      <c r="A151" s="4"/>
    </row>
  </sheetData>
  <sheetProtection sheet="1" objects="1" scenarios="1"/>
  <mergeCells count="115"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  <mergeCell ref="A23:E23"/>
    <mergeCell ref="B25:C25"/>
    <mergeCell ref="B26:C26"/>
    <mergeCell ref="B27:C27"/>
    <mergeCell ref="B28:C28"/>
    <mergeCell ref="B29:C29"/>
    <mergeCell ref="B16:C16"/>
    <mergeCell ref="B17:C17"/>
    <mergeCell ref="B18:C18"/>
    <mergeCell ref="B19:C19"/>
    <mergeCell ref="B20:C20"/>
    <mergeCell ref="A21:D21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79:C79"/>
    <mergeCell ref="B80:C80"/>
    <mergeCell ref="A81:C81"/>
    <mergeCell ref="A92:E92"/>
    <mergeCell ref="B94:C94"/>
    <mergeCell ref="B95:C95"/>
    <mergeCell ref="A72:E72"/>
    <mergeCell ref="B74:C74"/>
    <mergeCell ref="B75:C75"/>
    <mergeCell ref="B76:C76"/>
    <mergeCell ref="B77:C77"/>
    <mergeCell ref="B78:C78"/>
    <mergeCell ref="B83:C83"/>
    <mergeCell ref="B84:C84"/>
    <mergeCell ref="A85:C85"/>
    <mergeCell ref="B87:C87"/>
    <mergeCell ref="B88:C88"/>
    <mergeCell ref="B89:C89"/>
    <mergeCell ref="A90:C90"/>
    <mergeCell ref="C104:D104"/>
    <mergeCell ref="A111:B111"/>
    <mergeCell ref="A112:D112"/>
    <mergeCell ref="A114:E114"/>
    <mergeCell ref="A116:D116"/>
    <mergeCell ref="B117:D117"/>
    <mergeCell ref="B96:C96"/>
    <mergeCell ref="B97:C97"/>
    <mergeCell ref="B98:C98"/>
    <mergeCell ref="B99:C99"/>
    <mergeCell ref="A100:C100"/>
    <mergeCell ref="A102:E102"/>
    <mergeCell ref="A124:D124"/>
    <mergeCell ref="A125:D125"/>
    <mergeCell ref="B126:C126"/>
    <mergeCell ref="A127:B127"/>
    <mergeCell ref="A128:B128"/>
    <mergeCell ref="A129:B129"/>
    <mergeCell ref="B118:D118"/>
    <mergeCell ref="B119:D119"/>
    <mergeCell ref="B120:D120"/>
    <mergeCell ref="B121:D121"/>
    <mergeCell ref="B122:D122"/>
    <mergeCell ref="B123:D123"/>
    <mergeCell ref="A137:E137"/>
    <mergeCell ref="B138:D138"/>
    <mergeCell ref="B139:D139"/>
    <mergeCell ref="B140:D140"/>
    <mergeCell ref="B141:D141"/>
    <mergeCell ref="A142:D142"/>
    <mergeCell ref="A130:B130"/>
    <mergeCell ref="A131:B131"/>
    <mergeCell ref="A132:B132"/>
    <mergeCell ref="A133:B133"/>
    <mergeCell ref="A134:D134"/>
    <mergeCell ref="B136:C136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59999389629810485"/>
  </sheetPr>
  <dimension ref="A1:N193"/>
  <sheetViews>
    <sheetView showGridLines="0" view="pageBreakPreview" topLeftCell="A151" zoomScaleNormal="100" zoomScaleSheetLayoutView="100" workbookViewId="0">
      <selection activeCell="E137" activeCellId="1" sqref="E126 E137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0.2851562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 x14ac:dyDescent="0.2">
      <c r="A1" s="752" t="str">
        <f>'BASE PLANILHAS'!A1:E1</f>
        <v>ANEXO VI - PLANILHA DE COMPOSIÇÃO DE CUSTOS</v>
      </c>
      <c r="B1" s="753"/>
      <c r="C1" s="753"/>
      <c r="D1" s="753"/>
      <c r="E1" s="754"/>
    </row>
    <row r="2" spans="1:8" ht="13.5" thickBot="1" x14ac:dyDescent="0.25">
      <c r="A2" s="174"/>
      <c r="B2" s="221"/>
      <c r="C2" s="221"/>
      <c r="D2" s="222"/>
      <c r="E2" s="223"/>
      <c r="F2" s="54"/>
      <c r="G2" s="54"/>
      <c r="H2" s="54"/>
    </row>
    <row r="3" spans="1:8" ht="13.5" thickBot="1" x14ac:dyDescent="0.25">
      <c r="A3" s="755" t="str">
        <f>'BASE PLANILHAS'!A3:E3</f>
        <v>Dados para composição dos custos referentes à mão-de-obra</v>
      </c>
      <c r="B3" s="756"/>
      <c r="C3" s="756"/>
      <c r="D3" s="756"/>
      <c r="E3" s="757"/>
      <c r="F3" s="54"/>
      <c r="G3" s="54"/>
      <c r="H3" s="54"/>
    </row>
    <row r="4" spans="1:8" x14ac:dyDescent="0.2">
      <c r="A4" s="64" t="str">
        <f>'BASE PLANILHAS'!A4</f>
        <v>A</v>
      </c>
      <c r="B4" s="758" t="str">
        <f>'BASE PLANILHAS'!B4:D4</f>
        <v>Localidade</v>
      </c>
      <c r="C4" s="759"/>
      <c r="D4" s="760"/>
      <c r="E4" s="316" t="str">
        <f>CCT!A55</f>
        <v>Bom Despacho</v>
      </c>
      <c r="F4" s="54"/>
      <c r="G4" s="54"/>
      <c r="H4" s="54"/>
    </row>
    <row r="5" spans="1:8" x14ac:dyDescent="0.2">
      <c r="A5" s="34" t="str">
        <f>'BASE PLANILHAS'!A5</f>
        <v>B</v>
      </c>
      <c r="B5" s="761" t="str">
        <f>'BASE PLANILHAS'!B5:D5</f>
        <v>Tipo de serviço</v>
      </c>
      <c r="C5" s="762"/>
      <c r="D5" s="763"/>
      <c r="E5" s="33" t="str">
        <f>'BASE PLANILHAS'!E5</f>
        <v>Apoio Administrativo</v>
      </c>
      <c r="F5" s="54"/>
      <c r="G5" s="54"/>
      <c r="H5" s="54"/>
    </row>
    <row r="6" spans="1:8" x14ac:dyDescent="0.2">
      <c r="A6" s="34" t="str">
        <f>'BASE PLANILHAS'!A6</f>
        <v>C</v>
      </c>
      <c r="B6" s="745" t="str">
        <f>'BASE PLANILHAS'!B6:D6</f>
        <v>Salário Nominativo da Categoria Profissional</v>
      </c>
      <c r="C6" s="746"/>
      <c r="D6" s="747"/>
      <c r="E6" s="224"/>
      <c r="F6" s="54"/>
      <c r="G6" s="54"/>
      <c r="H6" s="54"/>
    </row>
    <row r="7" spans="1:8" x14ac:dyDescent="0.2">
      <c r="A7" s="34" t="str">
        <f>'BASE PLANILHAS'!A7</f>
        <v>D</v>
      </c>
      <c r="B7" s="745" t="str">
        <f>'BASE PLANILHAS'!B7:D7</f>
        <v>Categoria profissional (vinculada à execução contratual)</v>
      </c>
      <c r="C7" s="746"/>
      <c r="D7" s="747"/>
      <c r="E7" s="298" t="s">
        <v>241</v>
      </c>
      <c r="G7" s="1"/>
    </row>
    <row r="8" spans="1:8" ht="13.5" thickBot="1" x14ac:dyDescent="0.25">
      <c r="A8" s="36" t="str">
        <f>'BASE PLANILHAS'!A8</f>
        <v>E</v>
      </c>
      <c r="B8" s="764" t="str">
        <f>'BASE PLANILHAS'!B8:D8</f>
        <v>Data base da categoria (dia/mês/ano)</v>
      </c>
      <c r="C8" s="765"/>
      <c r="D8" s="766"/>
      <c r="E8" s="225">
        <f>CCT!P55</f>
        <v>43101</v>
      </c>
      <c r="F8" s="63"/>
    </row>
    <row r="9" spans="1:8" x14ac:dyDescent="0.2">
      <c r="A9" s="226"/>
      <c r="B9" s="100"/>
      <c r="C9" s="100"/>
      <c r="D9" s="100"/>
      <c r="E9" s="227"/>
      <c r="F9" s="63"/>
      <c r="H9" s="1"/>
    </row>
    <row r="10" spans="1:8" x14ac:dyDescent="0.2">
      <c r="A10" s="711" t="str">
        <f>'BASE PLANILHAS'!A10:E10</f>
        <v>MÓDULO 1 - COMPOSIÇÃO DA REMUNERAÇÃO</v>
      </c>
      <c r="B10" s="712"/>
      <c r="C10" s="712"/>
      <c r="D10" s="712"/>
      <c r="E10" s="713"/>
      <c r="F10" s="70"/>
    </row>
    <row r="11" spans="1:8" ht="13.5" thickBot="1" x14ac:dyDescent="0.25">
      <c r="A11" s="228"/>
      <c r="B11" s="229"/>
      <c r="C11" s="229"/>
      <c r="D11" s="229"/>
      <c r="E11" s="230"/>
      <c r="F11" s="1"/>
    </row>
    <row r="12" spans="1:8" ht="13.5" thickBot="1" x14ac:dyDescent="0.25">
      <c r="A12" s="324" t="str">
        <f>'BASE PLANILHAS'!A13</f>
        <v>A</v>
      </c>
      <c r="B12" s="830" t="str">
        <f>'BASE PLANILHAS'!B13:C13</f>
        <v>Salário Base</v>
      </c>
      <c r="C12" s="831"/>
      <c r="D12" s="831"/>
      <c r="E12" s="832"/>
    </row>
    <row r="13" spans="1:8" ht="13.5" thickBot="1" x14ac:dyDescent="0.25">
      <c r="A13" s="317"/>
      <c r="B13" s="317" t="s">
        <v>354</v>
      </c>
      <c r="C13" s="318" t="s">
        <v>350</v>
      </c>
      <c r="D13" s="318" t="s">
        <v>355</v>
      </c>
      <c r="E13" s="319" t="s">
        <v>351</v>
      </c>
    </row>
    <row r="14" spans="1:8" x14ac:dyDescent="0.2">
      <c r="A14" s="231"/>
      <c r="B14" s="231" t="s">
        <v>369</v>
      </c>
      <c r="C14" s="285">
        <v>0</v>
      </c>
      <c r="D14" s="286">
        <v>0</v>
      </c>
      <c r="E14" s="287">
        <f>D14*C14</f>
        <v>0</v>
      </c>
      <c r="F14">
        <f>COUNTBLANK(E14:E49)</f>
        <v>0</v>
      </c>
    </row>
    <row r="15" spans="1:8" x14ac:dyDescent="0.2">
      <c r="A15" s="231"/>
      <c r="B15" s="231" t="s">
        <v>370</v>
      </c>
      <c r="C15" s="285">
        <v>0</v>
      </c>
      <c r="D15" s="286">
        <v>0</v>
      </c>
      <c r="E15" s="288">
        <f>D15*C15</f>
        <v>0</v>
      </c>
    </row>
    <row r="16" spans="1:8" x14ac:dyDescent="0.2">
      <c r="A16" s="231"/>
      <c r="B16" s="231" t="s">
        <v>419</v>
      </c>
      <c r="C16" s="285">
        <v>0</v>
      </c>
      <c r="D16" s="286">
        <v>0</v>
      </c>
      <c r="E16" s="288">
        <f>D16*C16</f>
        <v>0</v>
      </c>
    </row>
    <row r="17" spans="1:5" x14ac:dyDescent="0.2">
      <c r="A17" s="231"/>
      <c r="B17" s="231" t="s">
        <v>420</v>
      </c>
      <c r="C17" s="285">
        <v>0</v>
      </c>
      <c r="D17" s="286">
        <v>0</v>
      </c>
      <c r="E17" s="288">
        <f t="shared" ref="E17:E49" si="0">D17*C17</f>
        <v>0</v>
      </c>
    </row>
    <row r="18" spans="1:5" x14ac:dyDescent="0.2">
      <c r="A18" s="231"/>
      <c r="B18" s="231" t="s">
        <v>371</v>
      </c>
      <c r="C18" s="285">
        <v>0</v>
      </c>
      <c r="D18" s="286">
        <v>0</v>
      </c>
      <c r="E18" s="288">
        <f t="shared" si="0"/>
        <v>0</v>
      </c>
    </row>
    <row r="19" spans="1:5" x14ac:dyDescent="0.2">
      <c r="A19" s="231"/>
      <c r="B19" s="231" t="s">
        <v>240</v>
      </c>
      <c r="C19" s="285">
        <v>0</v>
      </c>
      <c r="D19" s="286">
        <v>0</v>
      </c>
      <c r="E19" s="288">
        <f t="shared" si="0"/>
        <v>0</v>
      </c>
    </row>
    <row r="20" spans="1:5" x14ac:dyDescent="0.2">
      <c r="A20" s="231"/>
      <c r="B20" s="231" t="s">
        <v>238</v>
      </c>
      <c r="C20" s="285">
        <v>0</v>
      </c>
      <c r="D20" s="286">
        <v>0</v>
      </c>
      <c r="E20" s="288">
        <f t="shared" si="0"/>
        <v>0</v>
      </c>
    </row>
    <row r="21" spans="1:5" x14ac:dyDescent="0.2">
      <c r="A21" s="231"/>
      <c r="B21" s="231" t="s">
        <v>372</v>
      </c>
      <c r="C21" s="285">
        <v>0</v>
      </c>
      <c r="D21" s="286">
        <v>0</v>
      </c>
      <c r="E21" s="288">
        <f t="shared" si="0"/>
        <v>0</v>
      </c>
    </row>
    <row r="22" spans="1:5" x14ac:dyDescent="0.2">
      <c r="A22" s="232"/>
      <c r="B22" s="232" t="s">
        <v>241</v>
      </c>
      <c r="C22" s="233">
        <f>CCT!G55</f>
        <v>1</v>
      </c>
      <c r="D22" s="234">
        <f>CCT!H55</f>
        <v>1041.5999999999999</v>
      </c>
      <c r="E22" s="289">
        <f t="shared" si="0"/>
        <v>1041.5999999999999</v>
      </c>
    </row>
    <row r="23" spans="1:5" x14ac:dyDescent="0.2">
      <c r="A23" s="231"/>
      <c r="B23" s="231" t="s">
        <v>367</v>
      </c>
      <c r="C23" s="285">
        <v>0</v>
      </c>
      <c r="D23" s="286">
        <v>0</v>
      </c>
      <c r="E23" s="288">
        <f t="shared" si="0"/>
        <v>0</v>
      </c>
    </row>
    <row r="24" spans="1:5" x14ac:dyDescent="0.2">
      <c r="A24" s="231"/>
      <c r="B24" s="231" t="s">
        <v>366</v>
      </c>
      <c r="C24" s="285">
        <v>0</v>
      </c>
      <c r="D24" s="286">
        <v>0</v>
      </c>
      <c r="E24" s="288">
        <f t="shared" si="0"/>
        <v>0</v>
      </c>
    </row>
    <row r="25" spans="1:5" x14ac:dyDescent="0.2">
      <c r="A25" s="231"/>
      <c r="B25" s="231" t="s">
        <v>373</v>
      </c>
      <c r="C25" s="285">
        <v>0</v>
      </c>
      <c r="D25" s="286">
        <v>0</v>
      </c>
      <c r="E25" s="288">
        <f t="shared" si="0"/>
        <v>0</v>
      </c>
    </row>
    <row r="26" spans="1:5" x14ac:dyDescent="0.2">
      <c r="A26" s="231"/>
      <c r="B26" s="231" t="s">
        <v>195</v>
      </c>
      <c r="C26" s="285">
        <v>0</v>
      </c>
      <c r="D26" s="286">
        <v>0</v>
      </c>
      <c r="E26" s="288">
        <f t="shared" si="0"/>
        <v>0</v>
      </c>
    </row>
    <row r="27" spans="1:5" x14ac:dyDescent="0.2">
      <c r="A27" s="231"/>
      <c r="B27" s="231" t="s">
        <v>421</v>
      </c>
      <c r="C27" s="285">
        <v>0</v>
      </c>
      <c r="D27" s="286">
        <v>0</v>
      </c>
      <c r="E27" s="288">
        <f t="shared" si="0"/>
        <v>0</v>
      </c>
    </row>
    <row r="28" spans="1:5" x14ac:dyDescent="0.2">
      <c r="A28" s="231"/>
      <c r="B28" s="231" t="s">
        <v>374</v>
      </c>
      <c r="C28" s="285">
        <v>0</v>
      </c>
      <c r="D28" s="286">
        <v>0</v>
      </c>
      <c r="E28" s="288">
        <f t="shared" si="0"/>
        <v>0</v>
      </c>
    </row>
    <row r="29" spans="1:5" x14ac:dyDescent="0.2">
      <c r="A29" s="231"/>
      <c r="B29" s="231" t="s">
        <v>196</v>
      </c>
      <c r="C29" s="285">
        <v>0</v>
      </c>
      <c r="D29" s="286">
        <v>0</v>
      </c>
      <c r="E29" s="288">
        <f t="shared" si="0"/>
        <v>0</v>
      </c>
    </row>
    <row r="30" spans="1:5" x14ac:dyDescent="0.2">
      <c r="A30" s="231"/>
      <c r="B30" s="231" t="s">
        <v>242</v>
      </c>
      <c r="C30" s="285">
        <v>0</v>
      </c>
      <c r="D30" s="286">
        <v>0</v>
      </c>
      <c r="E30" s="288">
        <f t="shared" si="0"/>
        <v>0</v>
      </c>
    </row>
    <row r="31" spans="1:5" x14ac:dyDescent="0.2">
      <c r="A31" s="231"/>
      <c r="B31" s="231" t="s">
        <v>375</v>
      </c>
      <c r="C31" s="285">
        <v>0</v>
      </c>
      <c r="D31" s="286">
        <v>0</v>
      </c>
      <c r="E31" s="288">
        <f t="shared" si="0"/>
        <v>0</v>
      </c>
    </row>
    <row r="32" spans="1:5" x14ac:dyDescent="0.2">
      <c r="A32" s="231"/>
      <c r="B32" s="231" t="s">
        <v>197</v>
      </c>
      <c r="C32" s="285">
        <v>0</v>
      </c>
      <c r="D32" s="286">
        <v>0</v>
      </c>
      <c r="E32" s="288">
        <f t="shared" si="0"/>
        <v>0</v>
      </c>
    </row>
    <row r="33" spans="1:5" x14ac:dyDescent="0.2">
      <c r="A33" s="231"/>
      <c r="B33" s="231" t="s">
        <v>353</v>
      </c>
      <c r="C33" s="285">
        <v>0</v>
      </c>
      <c r="D33" s="286">
        <v>0</v>
      </c>
      <c r="E33" s="288">
        <f t="shared" si="0"/>
        <v>0</v>
      </c>
    </row>
    <row r="34" spans="1:5" x14ac:dyDescent="0.2">
      <c r="A34" s="231"/>
      <c r="B34" s="231" t="s">
        <v>376</v>
      </c>
      <c r="C34" s="285">
        <v>0</v>
      </c>
      <c r="D34" s="286">
        <v>0</v>
      </c>
      <c r="E34" s="288">
        <f t="shared" si="0"/>
        <v>0</v>
      </c>
    </row>
    <row r="35" spans="1:5" x14ac:dyDescent="0.2">
      <c r="A35" s="231"/>
      <c r="B35" s="231" t="s">
        <v>198</v>
      </c>
      <c r="C35" s="285">
        <v>0</v>
      </c>
      <c r="D35" s="286">
        <v>0</v>
      </c>
      <c r="E35" s="288">
        <f t="shared" si="0"/>
        <v>0</v>
      </c>
    </row>
    <row r="36" spans="1:5" x14ac:dyDescent="0.2">
      <c r="A36" s="231"/>
      <c r="B36" s="231" t="s">
        <v>199</v>
      </c>
      <c r="C36" s="285">
        <v>0</v>
      </c>
      <c r="D36" s="286">
        <v>0</v>
      </c>
      <c r="E36" s="288">
        <f t="shared" si="0"/>
        <v>0</v>
      </c>
    </row>
    <row r="37" spans="1:5" x14ac:dyDescent="0.2">
      <c r="A37" s="231"/>
      <c r="B37" s="231" t="s">
        <v>200</v>
      </c>
      <c r="C37" s="285">
        <v>0</v>
      </c>
      <c r="D37" s="286">
        <v>0</v>
      </c>
      <c r="E37" s="288">
        <f t="shared" si="0"/>
        <v>0</v>
      </c>
    </row>
    <row r="38" spans="1:5" x14ac:dyDescent="0.2">
      <c r="A38" s="231"/>
      <c r="B38" s="231" t="s">
        <v>201</v>
      </c>
      <c r="C38" s="285">
        <v>0</v>
      </c>
      <c r="D38" s="286">
        <v>0</v>
      </c>
      <c r="E38" s="288">
        <f t="shared" si="0"/>
        <v>0</v>
      </c>
    </row>
    <row r="39" spans="1:5" x14ac:dyDescent="0.2">
      <c r="A39" s="231"/>
      <c r="B39" s="231" t="s">
        <v>368</v>
      </c>
      <c r="C39" s="285">
        <v>0</v>
      </c>
      <c r="D39" s="286">
        <v>0</v>
      </c>
      <c r="E39" s="288">
        <f t="shared" si="0"/>
        <v>0</v>
      </c>
    </row>
    <row r="40" spans="1:5" x14ac:dyDescent="0.2">
      <c r="A40" s="231"/>
      <c r="B40" s="231" t="s">
        <v>194</v>
      </c>
      <c r="C40" s="285">
        <v>0</v>
      </c>
      <c r="D40" s="286">
        <v>0</v>
      </c>
      <c r="E40" s="288">
        <f t="shared" si="0"/>
        <v>0</v>
      </c>
    </row>
    <row r="41" spans="1:5" x14ac:dyDescent="0.2">
      <c r="A41" s="231"/>
      <c r="B41" s="231" t="s">
        <v>193</v>
      </c>
      <c r="C41" s="285">
        <v>0</v>
      </c>
      <c r="D41" s="286">
        <v>0</v>
      </c>
      <c r="E41" s="288">
        <f t="shared" si="0"/>
        <v>0</v>
      </c>
    </row>
    <row r="42" spans="1:5" x14ac:dyDescent="0.2">
      <c r="A42" s="231"/>
      <c r="B42" s="231" t="s">
        <v>422</v>
      </c>
      <c r="C42" s="285">
        <v>0</v>
      </c>
      <c r="D42" s="286">
        <v>0</v>
      </c>
      <c r="E42" s="288">
        <f t="shared" si="0"/>
        <v>0</v>
      </c>
    </row>
    <row r="43" spans="1:5" x14ac:dyDescent="0.2">
      <c r="A43" s="231"/>
      <c r="B43" s="231" t="s">
        <v>423</v>
      </c>
      <c r="C43" s="285">
        <v>0</v>
      </c>
      <c r="D43" s="286">
        <v>0</v>
      </c>
      <c r="E43" s="288">
        <f t="shared" si="0"/>
        <v>0</v>
      </c>
    </row>
    <row r="44" spans="1:5" x14ac:dyDescent="0.2">
      <c r="A44" s="231"/>
      <c r="B44" s="231" t="s">
        <v>466</v>
      </c>
      <c r="C44" s="285">
        <v>0</v>
      </c>
      <c r="D44" s="286">
        <v>0</v>
      </c>
      <c r="E44" s="288">
        <f t="shared" si="0"/>
        <v>0</v>
      </c>
    </row>
    <row r="45" spans="1:5" x14ac:dyDescent="0.2">
      <c r="A45" s="231"/>
      <c r="B45" s="231" t="s">
        <v>377</v>
      </c>
      <c r="C45" s="285">
        <v>0</v>
      </c>
      <c r="D45" s="286">
        <v>0</v>
      </c>
      <c r="E45" s="288">
        <f t="shared" si="0"/>
        <v>0</v>
      </c>
    </row>
    <row r="46" spans="1:5" x14ac:dyDescent="0.2">
      <c r="A46" s="231"/>
      <c r="B46" s="231" t="s">
        <v>378</v>
      </c>
      <c r="C46" s="285">
        <v>0</v>
      </c>
      <c r="D46" s="286">
        <v>0</v>
      </c>
      <c r="E46" s="288">
        <f t="shared" si="0"/>
        <v>0</v>
      </c>
    </row>
    <row r="47" spans="1:5" x14ac:dyDescent="0.2">
      <c r="A47" s="231"/>
      <c r="B47" s="231" t="s">
        <v>381</v>
      </c>
      <c r="C47" s="285">
        <v>0</v>
      </c>
      <c r="D47" s="286">
        <v>0</v>
      </c>
      <c r="E47" s="288">
        <f t="shared" si="0"/>
        <v>0</v>
      </c>
    </row>
    <row r="48" spans="1:5" x14ac:dyDescent="0.2">
      <c r="A48" s="231"/>
      <c r="B48" s="231" t="s">
        <v>379</v>
      </c>
      <c r="C48" s="285">
        <v>0</v>
      </c>
      <c r="D48" s="286">
        <v>0</v>
      </c>
      <c r="E48" s="288">
        <f t="shared" si="0"/>
        <v>0</v>
      </c>
    </row>
    <row r="49" spans="1:7" ht="13.5" thickBot="1" x14ac:dyDescent="0.25">
      <c r="A49" s="231"/>
      <c r="B49" s="231" t="s">
        <v>380</v>
      </c>
      <c r="C49" s="285">
        <v>0</v>
      </c>
      <c r="D49" s="286">
        <v>0</v>
      </c>
      <c r="E49" s="288">
        <f t="shared" si="0"/>
        <v>0</v>
      </c>
    </row>
    <row r="50" spans="1:7" ht="13.5" thickBot="1" x14ac:dyDescent="0.25">
      <c r="A50" s="320"/>
      <c r="B50" s="321" t="str">
        <f>CONCATENATE("Total ",B13)</f>
        <v>Total Cargos - PGJ</v>
      </c>
      <c r="C50" s="318">
        <f>SUM(C14:C49)</f>
        <v>1</v>
      </c>
      <c r="D50" s="318"/>
      <c r="E50" s="322">
        <f>SUM(E14:E49)</f>
        <v>1041.5999999999999</v>
      </c>
    </row>
    <row r="51" spans="1:7" ht="13.5" thickBot="1" x14ac:dyDescent="0.25">
      <c r="A51" s="325"/>
      <c r="B51" s="325" t="s">
        <v>365</v>
      </c>
      <c r="C51" s="326" t="s">
        <v>350</v>
      </c>
      <c r="D51" s="326" t="s">
        <v>355</v>
      </c>
      <c r="E51" s="327" t="s">
        <v>351</v>
      </c>
    </row>
    <row r="52" spans="1:7" ht="13.5" thickBot="1" x14ac:dyDescent="0.25">
      <c r="A52" s="231"/>
      <c r="B52" s="231" t="s">
        <v>353</v>
      </c>
      <c r="C52" s="285">
        <v>0</v>
      </c>
      <c r="D52" s="286">
        <v>0</v>
      </c>
      <c r="E52" s="288">
        <f t="shared" ref="E52" si="1">D52*C52</f>
        <v>0</v>
      </c>
    </row>
    <row r="53" spans="1:7" ht="13.5" thickBot="1" x14ac:dyDescent="0.25">
      <c r="A53" s="328"/>
      <c r="B53" s="329" t="str">
        <f>CONCATENATE("Total ",B51)</f>
        <v>Total Cargos - FEPDC</v>
      </c>
      <c r="C53" s="326">
        <f>SUM(C52)</f>
        <v>0</v>
      </c>
      <c r="D53" s="326"/>
      <c r="E53" s="330">
        <f>SUM(E52)</f>
        <v>0</v>
      </c>
    </row>
    <row r="54" spans="1:7" ht="13.5" thickBot="1" x14ac:dyDescent="0.25">
      <c r="A54" s="320"/>
      <c r="B54" s="321" t="str">
        <f>CONCATENATE("Total ",E4)</f>
        <v>Total Bom Despacho</v>
      </c>
      <c r="C54" s="318">
        <f>C50+C53</f>
        <v>1</v>
      </c>
      <c r="D54" s="318"/>
      <c r="E54" s="322">
        <f>E50+E53</f>
        <v>1041.5999999999999</v>
      </c>
    </row>
    <row r="55" spans="1:7" ht="13.5" thickBot="1" x14ac:dyDescent="0.25">
      <c r="A55" s="833"/>
      <c r="B55" s="834"/>
      <c r="C55" s="835"/>
      <c r="D55" s="550" t="str">
        <f>'BASE PLANILHAS'!D12</f>
        <v>Referência</v>
      </c>
      <c r="E55" s="550" t="str">
        <f>'BASE PLANILHAS'!E12</f>
        <v>Valor (R$)</v>
      </c>
    </row>
    <row r="56" spans="1:7" x14ac:dyDescent="0.2">
      <c r="A56" s="40" t="str">
        <f>'BASE PLANILHAS'!A14</f>
        <v>B</v>
      </c>
      <c r="B56" s="701" t="str">
        <f>'BASE PLANILHAS'!B14:C14</f>
        <v xml:space="preserve">Adicional Periculosidade </v>
      </c>
      <c r="C56" s="702"/>
      <c r="D56" s="42">
        <v>0.3</v>
      </c>
      <c r="E56" s="216">
        <f>D56*E26</f>
        <v>0</v>
      </c>
      <c r="G56" s="1"/>
    </row>
    <row r="57" spans="1:7" x14ac:dyDescent="0.2">
      <c r="A57" s="34" t="str">
        <f>'BASE PLANILHAS'!A15</f>
        <v>C</v>
      </c>
      <c r="B57" s="699" t="str">
        <f>'BASE PLANILHAS'!B15:C15</f>
        <v>Adicional Insalubridade</v>
      </c>
      <c r="C57" s="700"/>
      <c r="D57" s="295">
        <f>0.2*PARAMETROS!B79</f>
        <v>190.8</v>
      </c>
      <c r="E57" s="55">
        <f>D57*(C20+C29+C30+C32+C36)</f>
        <v>0</v>
      </c>
      <c r="G57" s="1"/>
    </row>
    <row r="58" spans="1:7" x14ac:dyDescent="0.2">
      <c r="A58" s="34" t="str">
        <f>'BASE PLANILHAS'!A16</f>
        <v>D</v>
      </c>
      <c r="B58" s="699" t="str">
        <f>'BASE PLANILHAS'!B16:C16</f>
        <v>Adicional Noturno</v>
      </c>
      <c r="C58" s="700"/>
      <c r="D58" s="291">
        <f>1/210*0.2*10.285*15.5</f>
        <v>0.1518261904761905</v>
      </c>
      <c r="E58" s="216">
        <f>D58*E38</f>
        <v>0</v>
      </c>
      <c r="G58" s="1"/>
    </row>
    <row r="59" spans="1:7" x14ac:dyDescent="0.2">
      <c r="A59" s="34" t="str">
        <f>'BASE PLANILHAS'!A17</f>
        <v>E</v>
      </c>
      <c r="B59" s="699" t="str">
        <f>'BASE PLANILHAS'!B17:C17</f>
        <v>Adicional de Hora Noturna Reduzida</v>
      </c>
      <c r="C59" s="700"/>
      <c r="D59" s="42">
        <v>0</v>
      </c>
      <c r="E59" s="216">
        <f t="shared" ref="E59" si="2">D59*$E$12</f>
        <v>0</v>
      </c>
    </row>
    <row r="60" spans="1:7" x14ac:dyDescent="0.2">
      <c r="A60" s="34" t="str">
        <f>'BASE PLANILHAS'!A18</f>
        <v>F</v>
      </c>
      <c r="B60" s="699" t="str">
        <f>'BASE PLANILHAS'!B18:C18</f>
        <v>Intervalo Intrajornada</v>
      </c>
      <c r="C60" s="700"/>
      <c r="D60" s="42">
        <v>0</v>
      </c>
      <c r="E60" s="290">
        <f>E39/220*20+((E37+E37*D61)/210*15.5)+((E38+E38*D61)/210*1.2*15.5)</f>
        <v>0</v>
      </c>
    </row>
    <row r="61" spans="1:7" x14ac:dyDescent="0.2">
      <c r="A61" s="34" t="str">
        <f>'BASE PLANILHAS'!A19</f>
        <v>G</v>
      </c>
      <c r="B61" s="699" t="str">
        <f>'BASE PLANILHAS'!B19:C19</f>
        <v>Feriado Nacional - Súmula 444/2012 - TST</v>
      </c>
      <c r="C61" s="700"/>
      <c r="D61" s="291">
        <v>0</v>
      </c>
      <c r="E61" s="216">
        <f>(E37+E38)*D61</f>
        <v>0</v>
      </c>
    </row>
    <row r="62" spans="1:7" ht="13.5" thickBot="1" x14ac:dyDescent="0.25">
      <c r="A62" s="64" t="str">
        <f>'BASE PLANILHAS'!A20</f>
        <v>H</v>
      </c>
      <c r="B62" s="699" t="str">
        <f>'BASE PLANILHAS'!B20:C20</f>
        <v>Adicional de Acúmulo de função</v>
      </c>
      <c r="C62" s="700"/>
      <c r="D62" s="43">
        <v>0</v>
      </c>
      <c r="E62" s="215">
        <f>0</f>
        <v>0</v>
      </c>
    </row>
    <row r="63" spans="1:7" ht="13.5" thickBot="1" x14ac:dyDescent="0.25">
      <c r="A63" s="696" t="str">
        <f>'BASE PLANILHAS'!A21:D21</f>
        <v>Total do Módulo 1</v>
      </c>
      <c r="B63" s="697"/>
      <c r="C63" s="697"/>
      <c r="D63" s="698"/>
      <c r="E63" s="51">
        <f>SUM(E56:E62)+E54</f>
        <v>1041.5999999999999</v>
      </c>
    </row>
    <row r="64" spans="1:7" x14ac:dyDescent="0.2">
      <c r="A64" s="546"/>
      <c r="B64" s="547"/>
      <c r="C64" s="547"/>
      <c r="D64" s="547"/>
      <c r="E64" s="44"/>
      <c r="F64" s="1"/>
    </row>
    <row r="65" spans="1:9" x14ac:dyDescent="0.2">
      <c r="A65" s="711" t="str">
        <f>'BASE PLANILHAS'!A23:E23</f>
        <v>MÓDULO 2 – ENCARGOS E BENEFÍCIOS MENSAIS E DIÁRIOS</v>
      </c>
      <c r="B65" s="712"/>
      <c r="C65" s="712"/>
      <c r="D65" s="712"/>
      <c r="E65" s="713"/>
      <c r="F65" s="1"/>
    </row>
    <row r="66" spans="1:9" ht="13.5" thickBot="1" x14ac:dyDescent="0.25">
      <c r="A66" s="543"/>
      <c r="B66" s="544"/>
      <c r="C66" s="544"/>
      <c r="D66" s="544"/>
      <c r="E66" s="545"/>
      <c r="F66" s="1"/>
    </row>
    <row r="67" spans="1:9" ht="13.5" thickBot="1" x14ac:dyDescent="0.25">
      <c r="A67" s="214" t="str">
        <f>'BASE PLANILHAS'!A25</f>
        <v>2.1</v>
      </c>
      <c r="B67" s="696" t="str">
        <f>'BASE PLANILHAS'!B25:C25</f>
        <v>Submódulo 2.1 - Encargos Previdenciários, FGTS e Outras Contribuições</v>
      </c>
      <c r="C67" s="698"/>
      <c r="D67" s="214" t="str">
        <f>'BASE PLANILHAS'!D25</f>
        <v>Referência</v>
      </c>
      <c r="E67" s="214" t="str">
        <f>'BASE PLANILHAS'!E25</f>
        <v>Valor (R$)</v>
      </c>
    </row>
    <row r="68" spans="1:9" x14ac:dyDescent="0.2">
      <c r="A68" s="40" t="str">
        <f>'BASE PLANILHAS'!A26</f>
        <v>A</v>
      </c>
      <c r="B68" s="708" t="str">
        <f>'BASE PLANILHAS'!B26:C26</f>
        <v>INSS</v>
      </c>
      <c r="C68" s="710"/>
      <c r="D68" s="73">
        <f>'BASE PLANILHAS'!D26</f>
        <v>0.2</v>
      </c>
      <c r="E68" s="74">
        <f>$E$63*D68</f>
        <v>208.32</v>
      </c>
    </row>
    <row r="69" spans="1:9" x14ac:dyDescent="0.2">
      <c r="A69" s="34" t="str">
        <f>'BASE PLANILHAS'!A27</f>
        <v>B</v>
      </c>
      <c r="B69" s="701" t="str">
        <f>'BASE PLANILHAS'!B27:C27</f>
        <v>SESI OU SENAC</v>
      </c>
      <c r="C69" s="702"/>
      <c r="D69" s="18">
        <f>'BASE PLANILHAS'!D27</f>
        <v>1.4999999999999999E-2</v>
      </c>
      <c r="E69" s="23">
        <f>$E$63*D69</f>
        <v>15.623999999999999</v>
      </c>
    </row>
    <row r="70" spans="1:9" x14ac:dyDescent="0.2">
      <c r="A70" s="34" t="str">
        <f>'BASE PLANILHAS'!A28</f>
        <v>C</v>
      </c>
      <c r="B70" s="748" t="str">
        <f>'BASE PLANILHAS'!B28:C28</f>
        <v>SENAI OU SENAC</v>
      </c>
      <c r="C70" s="749"/>
      <c r="D70" s="18">
        <f>'BASE PLANILHAS'!D28</f>
        <v>0.01</v>
      </c>
      <c r="E70" s="23">
        <f>$E$63*D70</f>
        <v>10.415999999999999</v>
      </c>
    </row>
    <row r="71" spans="1:9" x14ac:dyDescent="0.2">
      <c r="A71" s="34" t="str">
        <f>'BASE PLANILHAS'!A29</f>
        <v>D</v>
      </c>
      <c r="B71" s="699" t="str">
        <f>'BASE PLANILHAS'!B29:C29</f>
        <v>INCRA</v>
      </c>
      <c r="C71" s="700"/>
      <c r="D71" s="18">
        <f>'BASE PLANILHAS'!D29</f>
        <v>2E-3</v>
      </c>
      <c r="E71" s="23">
        <f t="shared" ref="E71:E74" si="3">$E$63*D71</f>
        <v>2.0831999999999997</v>
      </c>
    </row>
    <row r="72" spans="1:9" x14ac:dyDescent="0.2">
      <c r="A72" s="34" t="str">
        <f>'BASE PLANILHAS'!A30</f>
        <v>E</v>
      </c>
      <c r="B72" s="699" t="str">
        <f>'BASE PLANILHAS'!B30:C30</f>
        <v>Salário Educação</v>
      </c>
      <c r="C72" s="700"/>
      <c r="D72" s="18">
        <f>'BASE PLANILHAS'!D30</f>
        <v>2.5000000000000001E-2</v>
      </c>
      <c r="E72" s="23">
        <f t="shared" si="3"/>
        <v>26.04</v>
      </c>
    </row>
    <row r="73" spans="1:9" x14ac:dyDescent="0.2">
      <c r="A73" s="34" t="str">
        <f>'BASE PLANILHAS'!A31</f>
        <v>F</v>
      </c>
      <c r="B73" s="699" t="str">
        <f>'BASE PLANILHAS'!B31:C31</f>
        <v>FGTS</v>
      </c>
      <c r="C73" s="700"/>
      <c r="D73" s="18">
        <f>'BASE PLANILHAS'!D31</f>
        <v>0.08</v>
      </c>
      <c r="E73" s="23">
        <f t="shared" si="3"/>
        <v>83.327999999999989</v>
      </c>
    </row>
    <row r="74" spans="1:9" x14ac:dyDescent="0.2">
      <c r="A74" s="34" t="str">
        <f>'BASE PLANILHAS'!A32</f>
        <v>G</v>
      </c>
      <c r="B74" s="699" t="str">
        <f>'BASE PLANILHAS'!B32:C32</f>
        <v>RAT</v>
      </c>
      <c r="C74" s="700"/>
      <c r="D74" s="18">
        <f>'BASE PLANILHAS'!D32</f>
        <v>0.03</v>
      </c>
      <c r="E74" s="23">
        <f t="shared" si="3"/>
        <v>31.247999999999998</v>
      </c>
      <c r="I74" s="1"/>
    </row>
    <row r="75" spans="1:9" ht="13.5" thickBot="1" x14ac:dyDescent="0.25">
      <c r="A75" s="34" t="str">
        <f>'BASE PLANILHAS'!A33</f>
        <v>H</v>
      </c>
      <c r="B75" s="701" t="str">
        <f>'BASE PLANILHAS'!B33:C33</f>
        <v>SEBRAE</v>
      </c>
      <c r="C75" s="702"/>
      <c r="D75" s="18">
        <f>'BASE PLANILHAS'!D33</f>
        <v>6.0000000000000001E-3</v>
      </c>
      <c r="E75" s="23">
        <f>$E$63*D75</f>
        <v>6.2495999999999992</v>
      </c>
    </row>
    <row r="76" spans="1:9" ht="13.5" thickBot="1" x14ac:dyDescent="0.25">
      <c r="A76" s="696" t="str">
        <f>'BASE PLANILHAS'!A34:C34</f>
        <v>Total do Submódulo 2.1</v>
      </c>
      <c r="B76" s="697"/>
      <c r="C76" s="698"/>
      <c r="D76" s="50">
        <f>'BASE PLANILHAS'!D34</f>
        <v>0.3680000000000001</v>
      </c>
      <c r="E76" s="51">
        <f>SUM(E68:E75)</f>
        <v>383.30879999999996</v>
      </c>
      <c r="F76" s="1"/>
      <c r="G76" s="66"/>
    </row>
    <row r="77" spans="1:9" ht="13.5" thickBot="1" x14ac:dyDescent="0.25">
      <c r="A77" s="540"/>
      <c r="B77" s="541"/>
      <c r="C77" s="541"/>
      <c r="D77" s="236"/>
      <c r="E77" s="45"/>
      <c r="F77" s="1"/>
      <c r="G77" s="66"/>
    </row>
    <row r="78" spans="1:9" ht="13.5" thickBot="1" x14ac:dyDescent="0.25">
      <c r="A78" s="214" t="str">
        <f>'BASE PLANILHAS'!A36</f>
        <v>2.2</v>
      </c>
      <c r="B78" s="696" t="str">
        <f>'BASE PLANILHAS'!B36:C36</f>
        <v>Submódulo 2.2 - 13º Salário, Férias e Adicional de Férias</v>
      </c>
      <c r="C78" s="698"/>
      <c r="D78" s="214" t="str">
        <f>'BASE PLANILHAS'!D36</f>
        <v>Referência</v>
      </c>
      <c r="E78" s="542" t="str">
        <f>'BASE PLANILHAS'!E36</f>
        <v>Valor (R$)</v>
      </c>
    </row>
    <row r="79" spans="1:9" x14ac:dyDescent="0.2">
      <c r="A79" s="32" t="str">
        <f>'BASE PLANILHAS'!A37</f>
        <v>A</v>
      </c>
      <c r="B79" s="701" t="str">
        <f>'BASE PLANILHAS'!B37:C37</f>
        <v>13º salário (titular)</v>
      </c>
      <c r="C79" s="702"/>
      <c r="D79" s="65">
        <f>'BASE PLANILHAS'!D37</f>
        <v>8.3333333333333329E-2</v>
      </c>
      <c r="E79" s="41">
        <f>$E$63*D79</f>
        <v>86.799999999999983</v>
      </c>
      <c r="F79" s="1"/>
    </row>
    <row r="80" spans="1:9" ht="13.5" thickBot="1" x14ac:dyDescent="0.25">
      <c r="A80" s="36" t="str">
        <f>'BASE PLANILHAS'!A38</f>
        <v>B</v>
      </c>
      <c r="B80" s="716" t="str">
        <f>'BASE PLANILHAS'!B38:C38</f>
        <v>Férias e Adicional de Férias (titular)</v>
      </c>
      <c r="C80" s="717"/>
      <c r="D80" s="71">
        <f>'BASE PLANILHAS'!D38</f>
        <v>0.1111111111111111</v>
      </c>
      <c r="E80" s="72">
        <f>D80*$E$63</f>
        <v>115.73333333333332</v>
      </c>
      <c r="F80" s="1"/>
      <c r="H80" s="1"/>
    </row>
    <row r="81" spans="1:14" ht="13.5" thickBot="1" x14ac:dyDescent="0.25">
      <c r="A81" s="67"/>
      <c r="B81" s="696" t="str">
        <f>'BASE PLANILHAS'!B39:C39</f>
        <v>Subtotal</v>
      </c>
      <c r="C81" s="698"/>
      <c r="D81" s="16">
        <f>'BASE PLANILHAS'!D39</f>
        <v>0.19444444444444442</v>
      </c>
      <c r="E81" s="45">
        <f>D81*$E$63</f>
        <v>202.5333333333333</v>
      </c>
      <c r="F81" s="1"/>
      <c r="H81" s="1"/>
    </row>
    <row r="82" spans="1:14" ht="13.5" thickBot="1" x14ac:dyDescent="0.25">
      <c r="A82" s="214" t="str">
        <f>'BASE PLANILHAS'!A40</f>
        <v>C</v>
      </c>
      <c r="B82" s="750" t="str">
        <f>'BASE PLANILHAS'!B40:C40</f>
        <v>Incidência do Submódulo 2.1 sobre 13º Salário, Férias e Adicional de Férias</v>
      </c>
      <c r="C82" s="751"/>
      <c r="D82" s="46">
        <f>'BASE PLANILHAS'!D40</f>
        <v>7.1555555555555567E-2</v>
      </c>
      <c r="E82" s="47">
        <f>D82*$E$63</f>
        <v>74.532266666666672</v>
      </c>
      <c r="F82" s="29"/>
      <c r="H82" s="1"/>
    </row>
    <row r="83" spans="1:14" ht="13.5" thickBot="1" x14ac:dyDescent="0.25">
      <c r="A83" s="696" t="str">
        <f>'BASE PLANILHAS'!A41:C41</f>
        <v>Total do Submódulo 2.2</v>
      </c>
      <c r="B83" s="697"/>
      <c r="C83" s="698"/>
      <c r="D83" s="48">
        <f>'BASE PLANILHAS'!D41</f>
        <v>0.26600000000000001</v>
      </c>
      <c r="E83" s="49">
        <f>SUM(E81:E82)</f>
        <v>277.06559999999996</v>
      </c>
      <c r="F83" s="29"/>
    </row>
    <row r="84" spans="1:14" ht="13.5" thickBot="1" x14ac:dyDescent="0.25">
      <c r="A84" s="237"/>
      <c r="B84" s="238"/>
      <c r="C84" s="238"/>
      <c r="D84" s="238"/>
      <c r="E84" s="239"/>
      <c r="F84" s="1"/>
    </row>
    <row r="85" spans="1:14" ht="13.5" thickBot="1" x14ac:dyDescent="0.25">
      <c r="A85" s="52" t="str">
        <f>'BASE PLANILHAS'!A43</f>
        <v>2.3</v>
      </c>
      <c r="B85" s="696" t="str">
        <f>'BASE PLANILHAS'!B43:C43</f>
        <v>Submódulo 2.3 - Benefícios Mensais e Diários</v>
      </c>
      <c r="C85" s="698"/>
      <c r="D85" s="542" t="str">
        <f>'BASE PLANILHAS'!D43</f>
        <v>Referência</v>
      </c>
      <c r="E85" s="542" t="str">
        <f>'BASE PLANILHAS'!E43</f>
        <v>Valor (R$)</v>
      </c>
    </row>
    <row r="86" spans="1:14" x14ac:dyDescent="0.2">
      <c r="A86" s="32" t="str">
        <f>'BASE PLANILHAS'!A44</f>
        <v>A</v>
      </c>
      <c r="B86" s="708" t="str">
        <f>'BASE PLANILHAS'!B44:C44</f>
        <v>Vale - Transporte (Descontada parcela do empregado)</v>
      </c>
      <c r="C86" s="710"/>
      <c r="D86" s="292">
        <f>VT!D15</f>
        <v>4.05</v>
      </c>
      <c r="E86" s="78">
        <f>(2*$D$86*20*SUM(C14:C32,C34:C49)-(IF(SUM(E14:E32,E34:E49)*6%&lt;=(2*$D$86*20*SUM(C14:C32,C34:C49)),SUM(E14:E32,E34:E49)*6%,(2*$D$86*20*SUM(C14:C32,C34:C49)))))+(2*$D$86*20*(C33+C52))-(IF((E33+E52)*6%&lt;=(2*$D$86*20*(C33+C52)),(E33+E52)*6%,(2*$D$86*20*(C33+C52))))</f>
        <v>99.504000000000005</v>
      </c>
      <c r="F86" s="19"/>
      <c r="N86" s="4"/>
    </row>
    <row r="87" spans="1:14" x14ac:dyDescent="0.2">
      <c r="A87" s="34" t="str">
        <f>'BASE PLANILHAS'!A45</f>
        <v>B</v>
      </c>
      <c r="B87" s="701" t="str">
        <f>'BASE PLANILHAS'!B45:C45</f>
        <v>Vale - Alimentação (Descontada parcela do empregado)</v>
      </c>
      <c r="C87" s="702"/>
      <c r="D87" s="77">
        <v>0</v>
      </c>
      <c r="E87" s="332">
        <f>(PARAMETROS!E$10*20-1)*(SUM($C$14:$C$24,$C$26:$C$32,$C$35:$C$43))+(PARAMETROS!E$60*20-1)*($C$25+$C$34+$C$45+$C$46+$C$47+$C$48)+(PARAMETROS!E$62*20-1)*$C$44+(PARAMETROS!E$63*20-1)*$C$49+(PARAMETROS!E$32*20-1)*($C$33+$C$52)</f>
        <v>397</v>
      </c>
      <c r="F87" s="19"/>
    </row>
    <row r="88" spans="1:14" x14ac:dyDescent="0.2">
      <c r="A88" s="34" t="str">
        <f>'BASE PLANILHAS'!A46</f>
        <v>C</v>
      </c>
      <c r="B88" s="699" t="str">
        <f>'BASE PLANILHAS'!B46:C46</f>
        <v>Cesta Básica</v>
      </c>
      <c r="C88" s="700"/>
      <c r="D88" s="77">
        <v>0</v>
      </c>
      <c r="E88" s="332">
        <f>(PARAMETROS!F$10)*(SUM(C14:C24,C26:C32,C35:C43))+(PARAMETROS!F$60)*($C$25+$C$34+$C$45+$C$46+$C$47+$C$48)+(PARAMETROS!F$62)*$C$44+(PARAMETROS!F$63)*$C$49+(PARAMETROS!F$32)*($C$33+$C$52)</f>
        <v>0</v>
      </c>
      <c r="F88" s="19"/>
    </row>
    <row r="89" spans="1:14" x14ac:dyDescent="0.2">
      <c r="A89" s="34" t="str">
        <f>'BASE PLANILHAS'!A47</f>
        <v>D</v>
      </c>
      <c r="B89" s="701" t="str">
        <f>'BASE PLANILHAS'!B47:C47</f>
        <v>PAF</v>
      </c>
      <c r="C89" s="702"/>
      <c r="D89" s="77">
        <v>0</v>
      </c>
      <c r="E89" s="332">
        <f>(PARAMETROS!B$10)*(SUM($C$14:$C$24,$C$26:$C$32,$C$35:$C$43))+(PARAMETROS!B$60)*($C$25+$C$34+$C$45+$C$46+$C$47+$C$48)+(PARAMETROS!B$62)*$C$44+(PARAMETROS!B$63)*$C$49+(PARAMETROS!B$32)*(C$33+$C$52)</f>
        <v>0</v>
      </c>
      <c r="F89" s="19"/>
    </row>
    <row r="90" spans="1:14" x14ac:dyDescent="0.2">
      <c r="A90" s="34" t="str">
        <f>'BASE PLANILHAS'!A48</f>
        <v>E</v>
      </c>
      <c r="B90" s="699" t="str">
        <f>'BASE PLANILHAS'!B48:C48</f>
        <v>PQM</v>
      </c>
      <c r="C90" s="700"/>
      <c r="D90" s="96">
        <v>0</v>
      </c>
      <c r="E90" s="332">
        <f>(PARAMETROS!C$10)*(SUM($C$14:$C$24,$C$26:$C$32,$C$35:$C$43))+(PARAMETROS!C$60)*($C$25+$C$34+$C$45+$C$46+$C$47+$C$48)+(PARAMETROS!C$62)*$C$44+(PARAMETROS!C$63)*$C$49+(PARAMETROS!C$32)*(C$33+$C$52)</f>
        <v>9.84</v>
      </c>
      <c r="F90" s="19"/>
    </row>
    <row r="91" spans="1:14" x14ac:dyDescent="0.2">
      <c r="A91" s="34" t="str">
        <f>'BASE PLANILHAS'!A49</f>
        <v>F</v>
      </c>
      <c r="B91" s="701" t="str">
        <f>'BASE PLANILHAS'!B49:C49</f>
        <v>PAT</v>
      </c>
      <c r="C91" s="702"/>
      <c r="D91" s="96">
        <v>0</v>
      </c>
      <c r="E91" s="332">
        <f>(PARAMETROS!D$10)*(SUM($C$14:$C$24,$C$26:$C$32,$C$35:$C$43))+(PARAMETROS!D$60)*($C$25+$C$34+$C$45+$C$46+$C$47+$C$48)+(PARAMETROS!D$62)*$C$44+(PARAMETROS!D$63)*$C$49+(PARAMETROS!D$32)*(C$33+$C$52)</f>
        <v>0</v>
      </c>
      <c r="F91" s="19"/>
    </row>
    <row r="92" spans="1:14" x14ac:dyDescent="0.2">
      <c r="A92" s="34" t="str">
        <f>'BASE PLANILHAS'!A50</f>
        <v>G</v>
      </c>
      <c r="B92" s="699" t="str">
        <f>'BASE PLANILHAS'!B50:C50</f>
        <v>Seguro de Vida</v>
      </c>
      <c r="C92" s="700"/>
      <c r="D92" s="301">
        <f>PARAMETROS!B71</f>
        <v>4.72</v>
      </c>
      <c r="E92" s="78">
        <f>$D92*$C$54</f>
        <v>4.72</v>
      </c>
      <c r="F92" s="19"/>
    </row>
    <row r="93" spans="1:14" ht="13.5" thickBot="1" x14ac:dyDescent="0.25">
      <c r="A93" s="36" t="str">
        <f>'BASE PLANILHAS'!A51</f>
        <v>H</v>
      </c>
      <c r="B93" s="703" t="str">
        <f>'BASE PLANILHAS'!B51:C51</f>
        <v>Despesas de Viagem</v>
      </c>
      <c r="C93" s="704"/>
      <c r="D93" s="68">
        <v>0</v>
      </c>
      <c r="E93" s="78">
        <f>PARAMETROS!D75*(C33+C52)</f>
        <v>0</v>
      </c>
      <c r="F93" s="1"/>
    </row>
    <row r="94" spans="1:14" ht="13.5" thickBot="1" x14ac:dyDescent="0.25">
      <c r="A94" s="705" t="str">
        <f>'BASE PLANILHAS'!A52:D52</f>
        <v>Total do Submódulo 2.3</v>
      </c>
      <c r="B94" s="706"/>
      <c r="C94" s="706"/>
      <c r="D94" s="707"/>
      <c r="E94" s="51">
        <f>SUM(E86:E93)</f>
        <v>511.06400000000002</v>
      </c>
      <c r="F94" s="29"/>
    </row>
    <row r="95" spans="1:14" ht="13.5" thickBot="1" x14ac:dyDescent="0.25">
      <c r="A95" s="237"/>
      <c r="B95" s="238"/>
      <c r="C95" s="240"/>
      <c r="D95" s="238"/>
      <c r="E95" s="239"/>
      <c r="F95" s="1"/>
    </row>
    <row r="96" spans="1:14" ht="13.5" thickBot="1" x14ac:dyDescent="0.25">
      <c r="A96" s="214" t="str">
        <f>'BASE PLANILHAS'!A54</f>
        <v>2.4</v>
      </c>
      <c r="B96" s="696" t="str">
        <f>'BASE PLANILHAS'!B54:D54</f>
        <v>Quadro Resumo do Módulo 2 - Encargos e Benefícios Mensais e Diários</v>
      </c>
      <c r="C96" s="697"/>
      <c r="D96" s="698"/>
      <c r="E96" s="214" t="str">
        <f>'BASE PLANILHAS'!E54</f>
        <v>Valor (R$)</v>
      </c>
    </row>
    <row r="97" spans="1:8" x14ac:dyDescent="0.2">
      <c r="A97" s="40" t="str">
        <f>'BASE PLANILHAS'!A55</f>
        <v>2.1</v>
      </c>
      <c r="B97" s="708" t="str">
        <f>'BASE PLANILHAS'!B55:D55</f>
        <v>Encargos Previdenciários, FGTS e Outras Contribuições</v>
      </c>
      <c r="C97" s="709"/>
      <c r="D97" s="710"/>
      <c r="E97" s="41">
        <f>E83</f>
        <v>277.06559999999996</v>
      </c>
      <c r="F97" s="1"/>
      <c r="H97" s="66"/>
    </row>
    <row r="98" spans="1:8" x14ac:dyDescent="0.2">
      <c r="A98" s="34" t="str">
        <f>'BASE PLANILHAS'!A56</f>
        <v>2.2</v>
      </c>
      <c r="B98" s="701" t="str">
        <f>'BASE PLANILHAS'!B56:D56</f>
        <v>13º Salário, Férias e Adicional de Férias</v>
      </c>
      <c r="C98" s="733"/>
      <c r="D98" s="702"/>
      <c r="E98" s="23">
        <f>E76</f>
        <v>383.30879999999996</v>
      </c>
      <c r="F98" s="1"/>
    </row>
    <row r="99" spans="1:8" ht="13.5" thickBot="1" x14ac:dyDescent="0.25">
      <c r="A99" s="36" t="str">
        <f>'BASE PLANILHAS'!A57</f>
        <v>2.3</v>
      </c>
      <c r="B99" s="699" t="str">
        <f>'BASE PLANILHAS'!B57:D57</f>
        <v>Benefícios Mensais e Diários</v>
      </c>
      <c r="C99" s="734"/>
      <c r="D99" s="749"/>
      <c r="E99" s="24">
        <f>E94</f>
        <v>511.06400000000002</v>
      </c>
      <c r="F99" s="1"/>
    </row>
    <row r="100" spans="1:8" ht="13.5" thickBot="1" x14ac:dyDescent="0.25">
      <c r="A100" s="696" t="str">
        <f>'BASE PLANILHAS'!A58:D58</f>
        <v>Total do Módulo 2</v>
      </c>
      <c r="B100" s="697"/>
      <c r="C100" s="697"/>
      <c r="D100" s="698"/>
      <c r="E100" s="49">
        <f>SUM(E97:E99)</f>
        <v>1171.4384</v>
      </c>
      <c r="F100" s="1"/>
    </row>
    <row r="101" spans="1:8" x14ac:dyDescent="0.2">
      <c r="A101" s="241"/>
      <c r="B101" s="240"/>
      <c r="C101" s="240"/>
      <c r="D101" s="240"/>
      <c r="E101" s="242"/>
      <c r="F101" s="1"/>
    </row>
    <row r="102" spans="1:8" x14ac:dyDescent="0.2">
      <c r="A102" s="711" t="str">
        <f>'BASE PLANILHAS'!A60:E60</f>
        <v>MÓDULO 3 – PROVISÃO PARA RESCISÃO</v>
      </c>
      <c r="B102" s="712"/>
      <c r="C102" s="712"/>
      <c r="D102" s="712"/>
      <c r="E102" s="713"/>
      <c r="F102" s="1"/>
    </row>
    <row r="103" spans="1:8" ht="13.5" thickBot="1" x14ac:dyDescent="0.25">
      <c r="A103" s="54"/>
      <c r="B103" s="54"/>
      <c r="C103" s="54"/>
      <c r="D103" s="54"/>
      <c r="E103" s="54"/>
      <c r="F103" s="22"/>
      <c r="G103" s="1"/>
    </row>
    <row r="104" spans="1:8" ht="13.5" thickBot="1" x14ac:dyDescent="0.25">
      <c r="A104" s="214">
        <f>'BASE PLANILHAS'!A62</f>
        <v>3</v>
      </c>
      <c r="B104" s="697" t="str">
        <f>'BASE PLANILHAS'!B62:C62</f>
        <v>Provisão para Rescisão</v>
      </c>
      <c r="C104" s="698"/>
      <c r="D104" s="214" t="str">
        <f>'BASE PLANILHAS'!D62</f>
        <v>Referência</v>
      </c>
      <c r="E104" s="542" t="str">
        <f>'BASE PLANILHAS'!E62</f>
        <v>Valor (R$)</v>
      </c>
      <c r="F104" s="19"/>
    </row>
    <row r="105" spans="1:8" x14ac:dyDescent="0.2">
      <c r="A105" s="79" t="str">
        <f>'BASE PLANILHAS'!A63</f>
        <v>A</v>
      </c>
      <c r="B105" s="718" t="str">
        <f>'BASE PLANILHAS'!B63:C63</f>
        <v>Aviso Prévio Indenizado (API) e Reflexo do Aviso Prévio Indenizado</v>
      </c>
      <c r="C105" s="719"/>
      <c r="D105" s="80">
        <f>'BASE PLANILHAS'!D63</f>
        <v>5.0183256172839511E-3</v>
      </c>
      <c r="E105" s="41">
        <f>$E$63*D105</f>
        <v>5.2270879629629627</v>
      </c>
      <c r="F105" s="149"/>
    </row>
    <row r="106" spans="1:8" x14ac:dyDescent="0.2">
      <c r="A106" s="205" t="str">
        <f>'BASE PLANILHAS'!A64</f>
        <v>B</v>
      </c>
      <c r="B106" s="718" t="str">
        <f>'BASE PLANILHAS'!B64:C64</f>
        <v>Incidência do FGTS sobre API e Reflexo do API</v>
      </c>
      <c r="C106" s="719"/>
      <c r="D106" s="80">
        <f>'BASE PLANILHAS'!D64</f>
        <v>4.0146604938271608E-4</v>
      </c>
      <c r="E106" s="41">
        <f>$E$63*D106</f>
        <v>0.418167037037037</v>
      </c>
      <c r="F106" s="19"/>
    </row>
    <row r="107" spans="1:8" x14ac:dyDescent="0.2">
      <c r="A107" s="205" t="str">
        <f>'BASE PLANILHAS'!A65</f>
        <v>C</v>
      </c>
      <c r="B107" s="718" t="str">
        <f>'BASE PLANILHAS'!B65:C65</f>
        <v>Multa do FGTS e Contribuição Social sobre o Aviso Prévio Indenizado</v>
      </c>
      <c r="C107" s="719"/>
      <c r="D107" s="18">
        <f>'BASE PLANILHAS'!D65</f>
        <v>2.0073302469135804E-4</v>
      </c>
      <c r="E107" s="41">
        <f t="shared" ref="E107:E111" si="4">$E$63*D107</f>
        <v>0.2090835185185185</v>
      </c>
      <c r="F107" s="19"/>
    </row>
    <row r="108" spans="1:8" x14ac:dyDescent="0.2">
      <c r="A108" s="205" t="str">
        <f>'BASE PLANILHAS'!A66</f>
        <v>D</v>
      </c>
      <c r="B108" s="718" t="str">
        <f>'BASE PLANILHAS'!B66:C66</f>
        <v>Aviso Prévio Trabalhado - APT</v>
      </c>
      <c r="C108" s="719"/>
      <c r="D108" s="18">
        <f>'BASE PLANILHAS'!D66</f>
        <v>3.5000000000000005E-3</v>
      </c>
      <c r="E108" s="41">
        <f t="shared" si="4"/>
        <v>3.6456000000000004</v>
      </c>
      <c r="F108" s="19"/>
    </row>
    <row r="109" spans="1:8" x14ac:dyDescent="0.2">
      <c r="A109" s="205" t="str">
        <f>'BASE PLANILHAS'!A67</f>
        <v>E</v>
      </c>
      <c r="B109" s="718" t="str">
        <f>'BASE PLANILHAS'!B67:C67</f>
        <v>Incidência dos encargos do submódulo 2.1 sobre Aviso Prévio Trabalhado</v>
      </c>
      <c r="C109" s="719"/>
      <c r="D109" s="80">
        <f>'BASE PLANILHAS'!D67</f>
        <v>1.2880000000000005E-3</v>
      </c>
      <c r="E109" s="41">
        <f>$E$63*D109</f>
        <v>1.3415808000000005</v>
      </c>
      <c r="F109" s="61"/>
    </row>
    <row r="110" spans="1:8" x14ac:dyDescent="0.2">
      <c r="A110" s="205" t="str">
        <f>'BASE PLANILHAS'!A68</f>
        <v>F</v>
      </c>
      <c r="B110" s="718" t="str">
        <f>'BASE PLANILHAS'!B68:C68</f>
        <v>Multa do FGTS e Contribuição Social - Rescisão sem Justa Causa</v>
      </c>
      <c r="C110" s="719"/>
      <c r="D110" s="80">
        <f>'BASE PLANILHAS'!D68</f>
        <v>4.2999999999999997E-2</v>
      </c>
      <c r="E110" s="41">
        <f t="shared" si="4"/>
        <v>44.788799999999995</v>
      </c>
      <c r="F110" s="19"/>
    </row>
    <row r="111" spans="1:8" ht="13.5" thickBot="1" x14ac:dyDescent="0.25">
      <c r="A111" s="243" t="str">
        <f>'BASE PLANILHAS'!A69</f>
        <v>G</v>
      </c>
      <c r="B111" s="701" t="str">
        <f>'BASE PLANILHAS'!B69:C69</f>
        <v>Indenização Adicional (Art. 9º da Lei nº 7.238/84)</v>
      </c>
      <c r="C111" s="702"/>
      <c r="D111" s="81">
        <f>'BASE PLANILHAS'!D69</f>
        <v>1.6666666666666668E-3</v>
      </c>
      <c r="E111" s="55">
        <f t="shared" si="4"/>
        <v>1.736</v>
      </c>
      <c r="F111" s="19"/>
    </row>
    <row r="112" spans="1:8" ht="13.5" thickBot="1" x14ac:dyDescent="0.25">
      <c r="A112" s="696" t="str">
        <f>'BASE PLANILHAS'!A70:C70</f>
        <v>Total do Módulo 3</v>
      </c>
      <c r="B112" s="697"/>
      <c r="C112" s="698"/>
      <c r="D112" s="244">
        <f>'BASE PLANILHAS'!D70</f>
        <v>5.5075191358024689E-2</v>
      </c>
      <c r="E112" s="51">
        <f>SUM(E105:E111)</f>
        <v>57.366319318518514</v>
      </c>
      <c r="F112" s="29"/>
    </row>
    <row r="113" spans="1:10" x14ac:dyDescent="0.2">
      <c r="A113" s="245"/>
      <c r="B113" s="246"/>
      <c r="C113" s="246"/>
      <c r="D113" s="246"/>
      <c r="E113" s="247"/>
      <c r="F113" s="1"/>
    </row>
    <row r="114" spans="1:10" x14ac:dyDescent="0.2">
      <c r="A114" s="711" t="str">
        <f>'BASE PLANILHAS'!A72:E72</f>
        <v>MÓDULO 4 – CUSTO DE REPOSIÇÃO DO PROFISSIONAL AUSENTE</v>
      </c>
      <c r="B114" s="712"/>
      <c r="C114" s="712"/>
      <c r="D114" s="712"/>
      <c r="E114" s="713"/>
      <c r="F114" s="1"/>
      <c r="H114" s="1"/>
    </row>
    <row r="115" spans="1:10" ht="13.5" thickBot="1" x14ac:dyDescent="0.25">
      <c r="A115" s="54"/>
      <c r="B115" s="54"/>
      <c r="C115" s="54"/>
      <c r="D115" s="38"/>
      <c r="E115" s="54"/>
      <c r="F115" s="22"/>
    </row>
    <row r="116" spans="1:10" ht="13.5" thickBot="1" x14ac:dyDescent="0.25">
      <c r="A116" s="214" t="str">
        <f>'BASE PLANILHAS'!A74</f>
        <v>4.1</v>
      </c>
      <c r="B116" s="696" t="str">
        <f>'BASE PLANILHAS'!B74:C74</f>
        <v>Submódulo 4.1 - Ausências Legais</v>
      </c>
      <c r="C116" s="698"/>
      <c r="D116" s="542" t="str">
        <f>'BASE PLANILHAS'!D74</f>
        <v>Referência</v>
      </c>
      <c r="E116" s="542" t="str">
        <f>'BASE PLANILHAS'!E74</f>
        <v>Valor (R$)</v>
      </c>
      <c r="J116" s="63"/>
    </row>
    <row r="117" spans="1:10" x14ac:dyDescent="0.2">
      <c r="A117" s="34" t="str">
        <f>'BASE PLANILHAS'!A75</f>
        <v>A</v>
      </c>
      <c r="B117" s="708" t="str">
        <f>'BASE PLANILHAS'!B75:C75</f>
        <v>Ausência por Doença</v>
      </c>
      <c r="C117" s="710"/>
      <c r="D117" s="248">
        <f>'BASE PLANILHAS'!D75</f>
        <v>1.3888888888888888E-2</v>
      </c>
      <c r="E117" s="23">
        <f t="shared" ref="E117:E122" si="5">$E$63*D117</f>
        <v>14.466666666666665</v>
      </c>
      <c r="F117" s="62"/>
    </row>
    <row r="118" spans="1:10" x14ac:dyDescent="0.2">
      <c r="A118" s="34" t="str">
        <f>'BASE PLANILHAS'!A76</f>
        <v>B</v>
      </c>
      <c r="B118" s="699" t="str">
        <f>'BASE PLANILHAS'!B76:C76</f>
        <v>Ausências Legais</v>
      </c>
      <c r="C118" s="700"/>
      <c r="D118" s="248">
        <f>'BASE PLANILHAS'!D76</f>
        <v>8.2222222222222228E-3</v>
      </c>
      <c r="E118" s="23">
        <f t="shared" si="5"/>
        <v>8.5642666666666667</v>
      </c>
      <c r="F118" s="62"/>
    </row>
    <row r="119" spans="1:10" x14ac:dyDescent="0.2">
      <c r="A119" s="34" t="str">
        <f>'BASE PLANILHAS'!A77</f>
        <v>C</v>
      </c>
      <c r="B119" s="699" t="str">
        <f>'BASE PLANILHAS'!B77:C77</f>
        <v>Licença Paternidade</v>
      </c>
      <c r="C119" s="700"/>
      <c r="D119" s="82">
        <f>'BASE PLANILHAS'!D77</f>
        <v>2.0833333333333332E-4</v>
      </c>
      <c r="E119" s="23">
        <f t="shared" si="5"/>
        <v>0.21699999999999997</v>
      </c>
      <c r="F119" s="62"/>
    </row>
    <row r="120" spans="1:10" x14ac:dyDescent="0.2">
      <c r="A120" s="34" t="str">
        <f>'BASE PLANILHAS'!A78</f>
        <v>D</v>
      </c>
      <c r="B120" s="699" t="str">
        <f>'BASE PLANILHAS'!B78:C78</f>
        <v>Ausência por Acidente de Trabalho</v>
      </c>
      <c r="C120" s="700"/>
      <c r="D120" s="248">
        <f>'BASE PLANILHAS'!D78</f>
        <v>3.3333333333333335E-3</v>
      </c>
      <c r="E120" s="23">
        <f t="shared" si="5"/>
        <v>3.472</v>
      </c>
      <c r="F120" s="62"/>
    </row>
    <row r="121" spans="1:10" x14ac:dyDescent="0.2">
      <c r="A121" s="64" t="str">
        <f>'BASE PLANILHAS'!A79</f>
        <v>E</v>
      </c>
      <c r="B121" s="699" t="str">
        <f>'BASE PLANILHAS'!B79:C79</f>
        <v>Férias, Adicional de Férias e 13º  com empregada em gozo de Licença Maternidade</v>
      </c>
      <c r="C121" s="700"/>
      <c r="D121" s="249">
        <f>'BASE PLANILHAS'!D79</f>
        <v>1.2962962962962963E-3</v>
      </c>
      <c r="E121" s="23">
        <f t="shared" si="5"/>
        <v>1.350222222222222</v>
      </c>
      <c r="F121" s="19"/>
    </row>
    <row r="122" spans="1:10" ht="13.5" thickBot="1" x14ac:dyDescent="0.25">
      <c r="A122" s="36" t="str">
        <f>'BASE PLANILHAS'!A80</f>
        <v>F</v>
      </c>
      <c r="B122" s="716" t="str">
        <f>'BASE PLANILHAS'!B80:C80</f>
        <v>Incidência do Submódulo 2.1 sobre Ausências Legais</v>
      </c>
      <c r="C122" s="717"/>
      <c r="D122" s="81">
        <f>'BASE PLANILHAS'!D80</f>
        <v>9.9172592592592611E-3</v>
      </c>
      <c r="E122" s="72">
        <f t="shared" si="5"/>
        <v>10.329817244444445</v>
      </c>
      <c r="F122" s="1"/>
      <c r="G122" s="4"/>
      <c r="H122" s="31"/>
    </row>
    <row r="123" spans="1:10" ht="13.5" thickBot="1" x14ac:dyDescent="0.25">
      <c r="A123" s="696" t="str">
        <f>'BASE PLANILHAS'!A81:C81</f>
        <v>Total do Submódulo 4.1</v>
      </c>
      <c r="B123" s="697"/>
      <c r="C123" s="698"/>
      <c r="D123" s="48">
        <f>'BASE PLANILHAS'!D81</f>
        <v>3.6866333333333334E-2</v>
      </c>
      <c r="E123" s="51">
        <f>SUM(E117:E122)</f>
        <v>38.3999728</v>
      </c>
      <c r="F123" s="29"/>
      <c r="G123" s="4"/>
    </row>
    <row r="124" spans="1:10" ht="13.5" thickBot="1" x14ac:dyDescent="0.25">
      <c r="A124" s="241"/>
      <c r="B124" s="240"/>
      <c r="C124" s="240"/>
      <c r="D124" s="240"/>
      <c r="E124" s="242"/>
      <c r="F124" s="1"/>
    </row>
    <row r="125" spans="1:10" ht="13.5" thickBot="1" x14ac:dyDescent="0.25">
      <c r="A125" s="214" t="str">
        <f>'BASE PLANILHAS'!A83</f>
        <v>4.2</v>
      </c>
      <c r="B125" s="696" t="str">
        <f>'BASE PLANILHAS'!B83:C83</f>
        <v>Submódulo 4.2 - Intrajornada</v>
      </c>
      <c r="C125" s="697"/>
      <c r="D125" s="46" t="str">
        <f>'BASE PLANILHAS'!D83</f>
        <v>Referência</v>
      </c>
      <c r="E125" s="214" t="str">
        <f>'BASE PLANILHAS'!E83</f>
        <v>Valor (R$)</v>
      </c>
      <c r="F125" s="29"/>
      <c r="G125" s="4"/>
    </row>
    <row r="126" spans="1:10" ht="13.5" thickBot="1" x14ac:dyDescent="0.25">
      <c r="A126" s="40" t="str">
        <f>'BASE PLANILHAS'!A84</f>
        <v>A</v>
      </c>
      <c r="B126" s="750" t="str">
        <f>'BASE PLANILHAS'!B84:C84</f>
        <v>Intervalo para Repouso ou Alimentação</v>
      </c>
      <c r="C126" s="751"/>
      <c r="D126" s="81">
        <f>'BASE PLANILHAS'!D84</f>
        <v>0</v>
      </c>
      <c r="E126" s="621">
        <f>(E39/220*20*1.5)+(E37/210*15.5*1.5)+(E38+E38/210*0.2*10.285*15.5)/210*15.5*1.5</f>
        <v>0</v>
      </c>
      <c r="F126" s="29"/>
      <c r="G126" s="4"/>
    </row>
    <row r="127" spans="1:10" ht="13.5" thickBot="1" x14ac:dyDescent="0.25">
      <c r="A127" s="696" t="str">
        <f>'BASE PLANILHAS'!A85:C85</f>
        <v>Total do Submódulo 4.2</v>
      </c>
      <c r="B127" s="697"/>
      <c r="C127" s="698"/>
      <c r="D127" s="48">
        <f>'BASE PLANILHAS'!D85</f>
        <v>0</v>
      </c>
      <c r="E127" s="398">
        <f>SUM(E126)</f>
        <v>0</v>
      </c>
      <c r="F127" s="29"/>
      <c r="G127" s="4"/>
    </row>
    <row r="128" spans="1:10" ht="13.5" thickBot="1" x14ac:dyDescent="0.25">
      <c r="A128" s="241"/>
      <c r="B128" s="240"/>
      <c r="C128" s="240"/>
      <c r="D128" s="240"/>
      <c r="E128" s="242"/>
      <c r="F128" s="1"/>
    </row>
    <row r="129" spans="1:8" ht="13.5" thickBot="1" x14ac:dyDescent="0.25">
      <c r="A129" s="214" t="str">
        <f>'BASE PLANILHAS'!A87</f>
        <v>4.3</v>
      </c>
      <c r="B129" s="696" t="str">
        <f>'BASE PLANILHAS'!B87:C87</f>
        <v>Quadro Resumo do Módulo 4 - Custo de Reposição do Profissional Ausente</v>
      </c>
      <c r="C129" s="697"/>
      <c r="D129" s="46" t="str">
        <f>'BASE PLANILHAS'!D87</f>
        <v>Referência</v>
      </c>
      <c r="E129" s="214" t="str">
        <f>'BASE PLANILHAS'!E87</f>
        <v>Valor (R$)</v>
      </c>
      <c r="F129" s="1"/>
    </row>
    <row r="130" spans="1:8" x14ac:dyDescent="0.2">
      <c r="A130" s="40" t="str">
        <f>'BASE PLANILHAS'!A88</f>
        <v>4.1</v>
      </c>
      <c r="B130" s="720" t="str">
        <f>'BASE PLANILHAS'!B88:C88</f>
        <v>Ausências Legais</v>
      </c>
      <c r="C130" s="721"/>
      <c r="D130" s="396">
        <f>'BASE PLANILHAS'!D88</f>
        <v>3.6866333333333334E-2</v>
      </c>
      <c r="E130" s="72">
        <f>E123</f>
        <v>38.3999728</v>
      </c>
      <c r="F130" s="1"/>
    </row>
    <row r="131" spans="1:8" ht="13.5" thickBot="1" x14ac:dyDescent="0.25">
      <c r="A131" s="40" t="str">
        <f>'BASE PLANILHAS'!A89</f>
        <v>4.2</v>
      </c>
      <c r="B131" s="716" t="str">
        <f>'BASE PLANILHAS'!B89:C89</f>
        <v>Intrajornada</v>
      </c>
      <c r="C131" s="717"/>
      <c r="D131" s="397">
        <f>'BASE PLANILHAS'!D89</f>
        <v>0</v>
      </c>
      <c r="E131" s="235">
        <f>E127</f>
        <v>0</v>
      </c>
      <c r="F131" s="1"/>
    </row>
    <row r="132" spans="1:8" ht="13.5" thickBot="1" x14ac:dyDescent="0.25">
      <c r="A132" s="696" t="str">
        <f>'BASE PLANILHAS'!A90:C90</f>
        <v>Total do Módulo 4</v>
      </c>
      <c r="B132" s="697"/>
      <c r="C132" s="698"/>
      <c r="D132" s="48">
        <f>'BASE PLANILHAS'!D90</f>
        <v>3.6866333333333334E-2</v>
      </c>
      <c r="E132" s="398">
        <f>SUM(E130+E131)</f>
        <v>38.3999728</v>
      </c>
      <c r="F132" s="1"/>
    </row>
    <row r="133" spans="1:8" x14ac:dyDescent="0.2">
      <c r="A133" s="546"/>
      <c r="B133" s="547"/>
      <c r="C133" s="547"/>
      <c r="D133" s="394"/>
      <c r="E133" s="55"/>
      <c r="F133" s="1"/>
    </row>
    <row r="134" spans="1:8" x14ac:dyDescent="0.2">
      <c r="A134" s="711" t="str">
        <f>'BASE PLANILHAS'!A92:E92</f>
        <v>MÓDULO 5 – INSUMOS DIVERSOS</v>
      </c>
      <c r="B134" s="712"/>
      <c r="C134" s="712"/>
      <c r="D134" s="712"/>
      <c r="E134" s="713"/>
      <c r="F134" s="1"/>
    </row>
    <row r="135" spans="1:8" ht="13.5" thickBot="1" x14ac:dyDescent="0.25">
      <c r="A135" s="38"/>
      <c r="B135" s="38"/>
      <c r="C135" s="38"/>
      <c r="D135" s="38"/>
      <c r="E135" s="56"/>
      <c r="F135" s="1"/>
    </row>
    <row r="136" spans="1:8" ht="13.5" thickBot="1" x14ac:dyDescent="0.25">
      <c r="A136" s="214">
        <f>'BASE PLANILHAS'!A94</f>
        <v>5</v>
      </c>
      <c r="B136" s="696" t="str">
        <f>'BASE PLANILHAS'!B94:C94</f>
        <v>Insumos Diversos</v>
      </c>
      <c r="C136" s="698"/>
      <c r="D136" s="214" t="str">
        <f>'BASE PLANILHAS'!D94</f>
        <v>Referência</v>
      </c>
      <c r="E136" s="542" t="str">
        <f>'BASE PLANILHAS'!E94</f>
        <v>Valor (R$)</v>
      </c>
      <c r="F136" s="1"/>
    </row>
    <row r="137" spans="1:8" x14ac:dyDescent="0.2">
      <c r="A137" s="32" t="str">
        <f>'BASE PLANILHAS'!A95</f>
        <v>A</v>
      </c>
      <c r="B137" s="709" t="str">
        <f>'BASE PLANILHAS'!B95:C95</f>
        <v>Uniformes e EPIs</v>
      </c>
      <c r="C137" s="710"/>
      <c r="D137" s="75">
        <v>0</v>
      </c>
      <c r="E137" s="622">
        <f>C14*'Uniforme Apoio'!BO9+C15*'Uniforme Apoio'!BO10+C16*'Uniforme Apoio'!BO11+C17*'Uniforme Apoio'!BO12+C18*'Uniforme Apoio'!BO13+C19*'Uniforme Apoio'!BO14+C20*'Uniforme Apoio'!BO15+C21*'Uniforme Apoio'!BO16+C22*'Uniforme Apoio'!BO17+C23*'Uniforme Apoio'!BO18+C24*'Uniforme Apoio'!BO19+C25*'Uniforme Apoio'!BO20+C26*'Uniforme Apoio'!BO21+C27*'Uniforme Apoio'!BO22+C28*'Uniforme Apoio'!BO23+C29*'Uniforme Apoio'!BO24+C30*'Uniforme Apoio'!BO25+C31*'Uniforme Apoio'!BO26+C32*'Uniforme Apoio'!BO27+C33*'Uniforme Apoio'!BO28+C34*'Uniforme Apoio'!BO29+C35*'Uniforme Apoio'!BO30+C36*'Uniforme Apoio'!BO31+C37*'Uniforme Apoio'!BO32+C38*'Uniforme Apoio'!BO33+C39*'Uniforme Apoio'!BO34+C40*'Uniforme Apoio'!BO35+C41*'Uniforme Apoio'!BO36+C42*'Uniforme Apoio'!BO37+C43*'Uniforme Apoio'!BO38+C44*'Uniforme Apoio'!BO39+C45*'Uniforme Apoio'!BO40+C46*'Uniforme Apoio'!BO41+C47*'Uniforme Apoio'!BO42+C48*'Uniforme Apoio'!BO43+C49*'Uniforme Apoio'!BO44+C52*'Uniforme Apoio'!BO28</f>
        <v>43.567500000000003</v>
      </c>
      <c r="F137" s="19"/>
      <c r="G137" s="1"/>
    </row>
    <row r="138" spans="1:8" x14ac:dyDescent="0.2">
      <c r="A138" s="34" t="str">
        <f>'BASE PLANILHAS'!A96</f>
        <v>B</v>
      </c>
      <c r="B138" s="733" t="str">
        <f>'BASE PLANILHAS'!B96:C96</f>
        <v>Materiais de Consumo</v>
      </c>
      <c r="C138" s="702"/>
      <c r="D138" s="57">
        <v>0</v>
      </c>
      <c r="E138" s="41">
        <f>D138*C29</f>
        <v>0</v>
      </c>
      <c r="F138" s="19"/>
    </row>
    <row r="139" spans="1:8" x14ac:dyDescent="0.2">
      <c r="A139" s="250" t="str">
        <f>'BASE PLANILHAS'!A97</f>
        <v>C</v>
      </c>
      <c r="B139" s="734" t="str">
        <f>'BASE PLANILHAS'!B97:C97</f>
        <v>Máquinas e Equipamentos (depreciação)</v>
      </c>
      <c r="C139" s="700"/>
      <c r="D139" s="57">
        <v>0</v>
      </c>
      <c r="E139" s="41">
        <f>D139*C29</f>
        <v>0</v>
      </c>
      <c r="F139" s="19"/>
    </row>
    <row r="140" spans="1:8" x14ac:dyDescent="0.2">
      <c r="A140" s="250" t="str">
        <f>'BASE PLANILHAS'!A98</f>
        <v>D</v>
      </c>
      <c r="B140" s="734" t="str">
        <f>'BASE PLANILHAS'!B98:C98</f>
        <v>Produtos de Limpeza</v>
      </c>
      <c r="C140" s="700"/>
      <c r="D140" s="75">
        <v>0</v>
      </c>
      <c r="E140" s="41">
        <v>0</v>
      </c>
      <c r="F140" s="19"/>
      <c r="H140" s="1"/>
    </row>
    <row r="141" spans="1:8" ht="13.5" thickBot="1" x14ac:dyDescent="0.25">
      <c r="A141" s="251" t="str">
        <f>'BASE PLANILHAS'!A99</f>
        <v>E</v>
      </c>
      <c r="B141" s="735" t="str">
        <f>'BASE PLANILHAS'!B99:C99</f>
        <v>Materiais de Higiene</v>
      </c>
      <c r="C141" s="719"/>
      <c r="D141" s="75">
        <v>0</v>
      </c>
      <c r="E141" s="235">
        <v>0</v>
      </c>
      <c r="F141" s="19"/>
      <c r="H141" s="1"/>
    </row>
    <row r="142" spans="1:8" ht="13.5" customHeight="1" thickBot="1" x14ac:dyDescent="0.25">
      <c r="A142" s="736" t="str">
        <f>'BASE PLANILHAS'!A100:C100</f>
        <v>Total do Módulo 5</v>
      </c>
      <c r="B142" s="737"/>
      <c r="C142" s="737"/>
      <c r="D142" s="252"/>
      <c r="E142" s="49">
        <f>SUM(E137:E141)</f>
        <v>43.567500000000003</v>
      </c>
      <c r="F142" s="1"/>
    </row>
    <row r="143" spans="1:8" x14ac:dyDescent="0.2">
      <c r="A143" s="241"/>
      <c r="B143" s="240"/>
      <c r="C143" s="240"/>
      <c r="D143" s="240"/>
      <c r="E143" s="242"/>
      <c r="F143" s="1"/>
    </row>
    <row r="144" spans="1:8" x14ac:dyDescent="0.2">
      <c r="A144" s="711" t="str">
        <f>'BASE PLANILHAS'!A102:E102</f>
        <v>MÓDULO 6 – CUSTOS INDIRETOS, TRIBUTOS E LUCRO</v>
      </c>
      <c r="B144" s="712"/>
      <c r="C144" s="712"/>
      <c r="D144" s="712"/>
      <c r="E144" s="713"/>
      <c r="F144" s="1"/>
    </row>
    <row r="145" spans="1:8" ht="13.5" thickBot="1" x14ac:dyDescent="0.25">
      <c r="A145" s="54"/>
      <c r="B145" s="54"/>
      <c r="C145" s="54"/>
      <c r="D145" s="54"/>
      <c r="E145" s="39"/>
      <c r="F145" s="1"/>
    </row>
    <row r="146" spans="1:8" ht="13.5" thickBot="1" x14ac:dyDescent="0.25">
      <c r="A146" s="214">
        <f>'BASE PLANILHAS'!A104</f>
        <v>6</v>
      </c>
      <c r="B146" s="214" t="str">
        <f>'BASE PLANILHAS'!B104</f>
        <v>Custos Indiretos, Tributos e Lucro</v>
      </c>
      <c r="C146" s="697" t="str">
        <f>'BASE PLANILHAS'!C104:D104</f>
        <v>Referência</v>
      </c>
      <c r="D146" s="698"/>
      <c r="E146" s="542" t="str">
        <f>'BASE PLANILHAS'!E104</f>
        <v>Valor (R$)</v>
      </c>
    </row>
    <row r="147" spans="1:8" x14ac:dyDescent="0.2">
      <c r="A147" s="32" t="str">
        <f>'BASE PLANILHAS'!A105</f>
        <v>A</v>
      </c>
      <c r="B147" s="253" t="str">
        <f>'BASE PLANILHAS'!B105</f>
        <v>Custos Indiretos</v>
      </c>
      <c r="C147" s="254">
        <f>'BASE PLANILHAS'!C105</f>
        <v>0</v>
      </c>
      <c r="D147" s="255"/>
      <c r="E147" s="256">
        <f>C147*$C$54</f>
        <v>0</v>
      </c>
      <c r="F147" s="61"/>
    </row>
    <row r="148" spans="1:8" x14ac:dyDescent="0.2">
      <c r="A148" s="34" t="str">
        <f>'BASE PLANILHAS'!A106</f>
        <v>B</v>
      </c>
      <c r="B148" s="257" t="str">
        <f>'BASE PLANILHAS'!B106</f>
        <v>Lucro</v>
      </c>
      <c r="C148" s="258">
        <f>'BASE PLANILHAS'!C106</f>
        <v>0</v>
      </c>
      <c r="D148" s="259"/>
      <c r="E148" s="256">
        <f>$C148*$C$54</f>
        <v>0</v>
      </c>
      <c r="F148" s="1"/>
    </row>
    <row r="149" spans="1:8" x14ac:dyDescent="0.2">
      <c r="A149" s="34" t="str">
        <f>'BASE PLANILHAS'!A107</f>
        <v>C</v>
      </c>
      <c r="B149" s="34" t="str">
        <f>'BASE PLANILHAS'!B107</f>
        <v>TRIBUTOS</v>
      </c>
      <c r="C149" s="260" t="str">
        <f>'BASE PLANILHAS'!C107</f>
        <v>%</v>
      </c>
      <c r="D149" s="260" t="str">
        <f>'BASE PLANILHAS'!D107</f>
        <v>%</v>
      </c>
      <c r="E149" s="261"/>
      <c r="F149" s="1"/>
    </row>
    <row r="150" spans="1:8" x14ac:dyDescent="0.2">
      <c r="A150" s="34" t="str">
        <f>'BASE PLANILHAS'!A108</f>
        <v>C.1</v>
      </c>
      <c r="B150" s="257" t="str">
        <f>'BASE PLANILHAS'!B108</f>
        <v>PIS</v>
      </c>
      <c r="C150" s="262">
        <f>'BASE PLANILHAS'!C108</f>
        <v>7.6</v>
      </c>
      <c r="D150" s="262">
        <f>((100/((100-($C$153))%)-100)*$C150)/($C$153)</f>
        <v>8.6609686609686669</v>
      </c>
      <c r="E150" s="263">
        <v>0</v>
      </c>
      <c r="F150" s="1"/>
    </row>
    <row r="151" spans="1:8" x14ac:dyDescent="0.2">
      <c r="A151" s="34" t="str">
        <f>'BASE PLANILHAS'!A109</f>
        <v>C.2</v>
      </c>
      <c r="B151" s="257" t="str">
        <f>'BASE PLANILHAS'!B109</f>
        <v>COFINS</v>
      </c>
      <c r="C151" s="262">
        <f>'BASE PLANILHAS'!C109</f>
        <v>1.65</v>
      </c>
      <c r="D151" s="262">
        <f>((100/((100-($C$153))%)-100)*$C151)/($C$153)</f>
        <v>1.8803418803418819</v>
      </c>
      <c r="E151" s="263">
        <v>0</v>
      </c>
      <c r="F151" s="1"/>
    </row>
    <row r="152" spans="1:8" x14ac:dyDescent="0.2">
      <c r="A152" s="34" t="str">
        <f>'BASE PLANILHAS'!A110</f>
        <v>C.3</v>
      </c>
      <c r="B152" s="257" t="str">
        <f>'BASE PLANILHAS'!B110</f>
        <v>ISS</v>
      </c>
      <c r="C152" s="294">
        <f>ISS!B15*100</f>
        <v>3</v>
      </c>
      <c r="D152" s="262">
        <f>((100/((100-($C$153))%)-100)*$C152)/($C$153)</f>
        <v>3.4188034188034218</v>
      </c>
      <c r="E152" s="264">
        <v>0</v>
      </c>
      <c r="F152" s="1"/>
    </row>
    <row r="153" spans="1:8" ht="13.5" thickBot="1" x14ac:dyDescent="0.25">
      <c r="A153" s="714" t="str">
        <f>'BASE PLANILHAS'!A111:B111</f>
        <v>Total Tributos</v>
      </c>
      <c r="B153" s="715">
        <f>'[1]BASE PLANILHAS'!A102:B102</f>
        <v>0</v>
      </c>
      <c r="C153" s="265">
        <f>SUM(C150:C152)</f>
        <v>12.25</v>
      </c>
      <c r="D153" s="265">
        <f>SUM(D150:D152)</f>
        <v>13.960113960113972</v>
      </c>
      <c r="E153" s="266">
        <f>((E147+E148+E142+E132+E112+E100+E63)*D153)%</f>
        <v>328.39383878577632</v>
      </c>
      <c r="F153" s="1"/>
    </row>
    <row r="154" spans="1:8" ht="13.5" thickBot="1" x14ac:dyDescent="0.25">
      <c r="A154" s="696" t="str">
        <f>'BASE PLANILHAS'!A112:D112</f>
        <v>Total do Módulo 6</v>
      </c>
      <c r="B154" s="697"/>
      <c r="C154" s="697"/>
      <c r="D154" s="698"/>
      <c r="E154" s="51">
        <f>SUM(E147:E153)</f>
        <v>328.39383878577632</v>
      </c>
      <c r="F154" s="1"/>
    </row>
    <row r="155" spans="1:8" x14ac:dyDescent="0.2">
      <c r="A155" s="267"/>
      <c r="B155" s="268"/>
      <c r="C155" s="268"/>
      <c r="D155" s="268"/>
      <c r="E155" s="59"/>
    </row>
    <row r="156" spans="1:8" x14ac:dyDescent="0.2">
      <c r="A156" s="738" t="str">
        <f>'BASE PLANILHAS'!A114:E114</f>
        <v>QUADRO RESUMO DO CUSTO POR EMPREGADO</v>
      </c>
      <c r="B156" s="739"/>
      <c r="C156" s="739"/>
      <c r="D156" s="739"/>
      <c r="E156" s="740"/>
      <c r="G156" s="3"/>
    </row>
    <row r="157" spans="1:8" ht="13.5" thickBot="1" x14ac:dyDescent="0.25">
      <c r="A157" s="546"/>
      <c r="B157" s="548"/>
      <c r="C157" s="548"/>
      <c r="D157" s="548"/>
      <c r="E157" s="549"/>
      <c r="G157" s="3"/>
    </row>
    <row r="158" spans="1:8" ht="13.5" thickBot="1" x14ac:dyDescent="0.25">
      <c r="A158" s="696" t="str">
        <f>'BASE PLANILHAS'!A116:D116</f>
        <v>Mão-de-Obra vinculada à execução contratual</v>
      </c>
      <c r="B158" s="697"/>
      <c r="C158" s="697"/>
      <c r="D158" s="698"/>
      <c r="E158" s="214" t="str">
        <f>'BASE PLANILHAS'!E116</f>
        <v>VALOR (R$)</v>
      </c>
      <c r="G158" s="1"/>
      <c r="H158" s="1"/>
    </row>
    <row r="159" spans="1:8" x14ac:dyDescent="0.2">
      <c r="A159" s="32" t="str">
        <f>'BASE PLANILHAS'!A117</f>
        <v>A</v>
      </c>
      <c r="B159" s="741" t="str">
        <f>'BASE PLANILHAS'!B117:D117</f>
        <v>MÓDULO 1 - COMPOSIÇÃO DA REMUNERAÇÃO</v>
      </c>
      <c r="C159" s="742"/>
      <c r="D159" s="743"/>
      <c r="E159" s="256">
        <f>E63</f>
        <v>1041.5999999999999</v>
      </c>
    </row>
    <row r="160" spans="1:8" x14ac:dyDescent="0.2">
      <c r="A160" s="34" t="str">
        <f>'BASE PLANILHAS'!A118</f>
        <v>B</v>
      </c>
      <c r="B160" s="744" t="str">
        <f>'BASE PLANILHAS'!B118:D118</f>
        <v>MÓDULO 2 – ENCARGOS E BENEFÍCIOS MENSAIS E DIÁRIOS</v>
      </c>
      <c r="C160" s="731"/>
      <c r="D160" s="732"/>
      <c r="E160" s="263">
        <f>E100</f>
        <v>1171.4384</v>
      </c>
    </row>
    <row r="161" spans="1:7" x14ac:dyDescent="0.2">
      <c r="A161" s="34" t="str">
        <f>'BASE PLANILHAS'!A119</f>
        <v>C</v>
      </c>
      <c r="B161" s="745" t="str">
        <f>'BASE PLANILHAS'!B119:D119</f>
        <v>MÓDULO 3 – PROVISÃO PARA RESCISÃO</v>
      </c>
      <c r="C161" s="746"/>
      <c r="D161" s="747"/>
      <c r="E161" s="263">
        <f>E112</f>
        <v>57.366319318518514</v>
      </c>
      <c r="G161" s="3"/>
    </row>
    <row r="162" spans="1:7" x14ac:dyDescent="0.2">
      <c r="A162" s="34" t="str">
        <f>'BASE PLANILHAS'!A120</f>
        <v>D</v>
      </c>
      <c r="B162" s="744" t="str">
        <f>'BASE PLANILHAS'!B120:D120</f>
        <v>MÓDULO 4 – CUSTO DE REPOSIÇÃO DO PROFISSIONAL AUSENTE</v>
      </c>
      <c r="C162" s="731"/>
      <c r="D162" s="732"/>
      <c r="E162" s="263">
        <f>E132</f>
        <v>38.3999728</v>
      </c>
      <c r="G162" s="3"/>
    </row>
    <row r="163" spans="1:7" x14ac:dyDescent="0.2">
      <c r="A163" s="34" t="str">
        <f>'BASE PLANILHAS'!A121</f>
        <v>E</v>
      </c>
      <c r="B163" s="728" t="str">
        <f>'BASE PLANILHAS'!B121:D121</f>
        <v>MÓDULO 5 – INSUMOS DIVERSOS</v>
      </c>
      <c r="C163" s="729"/>
      <c r="D163" s="730"/>
      <c r="E163" s="263">
        <f>E142</f>
        <v>43.567500000000003</v>
      </c>
    </row>
    <row r="164" spans="1:7" x14ac:dyDescent="0.2">
      <c r="A164" s="34" t="str">
        <f>'BASE PLANILHAS'!A122</f>
        <v>-</v>
      </c>
      <c r="B164" s="722" t="str">
        <f>'BASE PLANILHAS'!B122:D122</f>
        <v>Subtotal (A + B + C + D + E)</v>
      </c>
      <c r="C164" s="723"/>
      <c r="D164" s="724"/>
      <c r="E164" s="60">
        <f>SUM(E159:E163)</f>
        <v>2352.3721921185183</v>
      </c>
      <c r="F164" s="4"/>
      <c r="G164" s="2"/>
    </row>
    <row r="165" spans="1:7" ht="13.5" thickBot="1" x14ac:dyDescent="0.25">
      <c r="A165" s="36" t="str">
        <f>'BASE PLANILHAS'!A123</f>
        <v>F</v>
      </c>
      <c r="B165" s="725" t="str">
        <f>'BASE PLANILHAS'!B123:D123</f>
        <v>MÓDULO 6 – CUSTOS INDIRETOS, TRIBUTOS E LUCRO</v>
      </c>
      <c r="C165" s="726"/>
      <c r="D165" s="727"/>
      <c r="E165" s="24">
        <f>E154</f>
        <v>328.39383878577632</v>
      </c>
    </row>
    <row r="166" spans="1:7" ht="13.5" thickBot="1" x14ac:dyDescent="0.25">
      <c r="A166" s="696" t="str">
        <f>'BASE PLANILHAS'!A124:D124</f>
        <v xml:space="preserve">Custo Total </v>
      </c>
      <c r="B166" s="697"/>
      <c r="C166" s="697"/>
      <c r="D166" s="698"/>
      <c r="E166" s="49">
        <f>SUM(E164:E165)</f>
        <v>2680.7660309042949</v>
      </c>
      <c r="F166" s="4"/>
    </row>
    <row r="167" spans="1:7" ht="13.5" thickBot="1" x14ac:dyDescent="0.25">
      <c r="A167" s="696" t="str">
        <f>'BASE PLANILHAS'!A125:D125</f>
        <v xml:space="preserve">Custo Total Anual </v>
      </c>
      <c r="B167" s="697"/>
      <c r="C167" s="697"/>
      <c r="D167" s="698"/>
      <c r="E167" s="51">
        <f>E166*12</f>
        <v>32169.192370851539</v>
      </c>
      <c r="F167" s="4"/>
    </row>
    <row r="168" spans="1:7" hidden="1" x14ac:dyDescent="0.2">
      <c r="A168" s="551"/>
      <c r="B168" s="825"/>
      <c r="C168" s="825"/>
      <c r="D168" s="25"/>
      <c r="E168" s="25"/>
    </row>
    <row r="169" spans="1:7" ht="40.5" hidden="1" customHeight="1" thickBot="1" x14ac:dyDescent="0.25">
      <c r="A169" s="826"/>
      <c r="B169" s="827"/>
      <c r="C169" s="26"/>
      <c r="D169" s="8"/>
      <c r="E169" s="17"/>
    </row>
    <row r="170" spans="1:7" ht="12.75" hidden="1" customHeight="1" x14ac:dyDescent="0.2">
      <c r="A170" s="828"/>
      <c r="B170" s="829"/>
      <c r="C170" s="270"/>
      <c r="D170" s="271"/>
      <c r="E170" s="272"/>
    </row>
    <row r="171" spans="1:7" ht="12.75" hidden="1" customHeight="1" x14ac:dyDescent="0.2">
      <c r="A171" s="816"/>
      <c r="B171" s="817"/>
      <c r="C171" s="273"/>
      <c r="D171" s="274"/>
      <c r="E171" s="275"/>
    </row>
    <row r="172" spans="1:7" ht="12.75" hidden="1" customHeight="1" x14ac:dyDescent="0.2">
      <c r="A172" s="816"/>
      <c r="B172" s="817"/>
      <c r="C172" s="273"/>
      <c r="D172" s="274"/>
      <c r="E172" s="275"/>
    </row>
    <row r="173" spans="1:7" ht="12.75" hidden="1" customHeight="1" x14ac:dyDescent="0.2">
      <c r="A173" s="816"/>
      <c r="B173" s="817"/>
      <c r="C173" s="273"/>
      <c r="D173" s="274"/>
      <c r="E173" s="275"/>
    </row>
    <row r="174" spans="1:7" ht="12.75" hidden="1" customHeight="1" x14ac:dyDescent="0.2">
      <c r="A174" s="818"/>
      <c r="B174" s="819"/>
      <c r="C174" s="9"/>
      <c r="D174" s="10"/>
      <c r="E174" s="275"/>
    </row>
    <row r="175" spans="1:7" ht="13.5" hidden="1" customHeight="1" thickBot="1" x14ac:dyDescent="0.25">
      <c r="A175" s="820"/>
      <c r="B175" s="821"/>
      <c r="C175" s="276"/>
      <c r="D175" s="277"/>
      <c r="E175" s="278"/>
    </row>
    <row r="176" spans="1:7" ht="13.5" hidden="1" thickBot="1" x14ac:dyDescent="0.25">
      <c r="A176" s="822"/>
      <c r="B176" s="823"/>
      <c r="C176" s="823"/>
      <c r="D176" s="824"/>
      <c r="E176" s="11"/>
    </row>
    <row r="177" spans="1:8" hidden="1" x14ac:dyDescent="0.2">
      <c r="A177" s="7"/>
      <c r="B177" s="7"/>
      <c r="C177" s="7"/>
      <c r="D177" s="7"/>
      <c r="E177" s="7"/>
    </row>
    <row r="178" spans="1:8" hidden="1" x14ac:dyDescent="0.2">
      <c r="A178" s="551"/>
      <c r="B178" s="825"/>
      <c r="C178" s="825"/>
      <c r="D178" s="25"/>
      <c r="E178" s="25"/>
    </row>
    <row r="179" spans="1:8" ht="13.5" hidden="1" thickBot="1" x14ac:dyDescent="0.25">
      <c r="A179" s="798"/>
      <c r="B179" s="799"/>
      <c r="C179" s="799"/>
      <c r="D179" s="799"/>
      <c r="E179" s="800"/>
    </row>
    <row r="180" spans="1:8" ht="13.5" hidden="1" thickBot="1" x14ac:dyDescent="0.25">
      <c r="A180" s="279"/>
      <c r="B180" s="801"/>
      <c r="C180" s="802"/>
      <c r="D180" s="803"/>
      <c r="E180" s="17"/>
    </row>
    <row r="181" spans="1:8" hidden="1" x14ac:dyDescent="0.2">
      <c r="A181" s="280"/>
      <c r="B181" s="804"/>
      <c r="C181" s="805"/>
      <c r="D181" s="806"/>
      <c r="E181" s="281"/>
    </row>
    <row r="182" spans="1:8" hidden="1" x14ac:dyDescent="0.2">
      <c r="A182" s="282"/>
      <c r="B182" s="807"/>
      <c r="C182" s="808"/>
      <c r="D182" s="809"/>
      <c r="E182" s="283"/>
    </row>
    <row r="183" spans="1:8" ht="13.5" hidden="1" thickBot="1" x14ac:dyDescent="0.25">
      <c r="A183" s="282"/>
      <c r="B183" s="810"/>
      <c r="C183" s="811"/>
      <c r="D183" s="812"/>
      <c r="E183" s="283"/>
    </row>
    <row r="184" spans="1:8" ht="13.5" hidden="1" thickBot="1" x14ac:dyDescent="0.25">
      <c r="A184" s="813"/>
      <c r="B184" s="814"/>
      <c r="C184" s="814"/>
      <c r="D184" s="815"/>
      <c r="E184" s="11"/>
    </row>
    <row r="185" spans="1:8" hidden="1" x14ac:dyDescent="0.2">
      <c r="A185" s="284"/>
      <c r="B185" s="7"/>
      <c r="C185" s="7"/>
      <c r="D185" s="7"/>
      <c r="E185" s="7"/>
    </row>
    <row r="186" spans="1:8" hidden="1" x14ac:dyDescent="0.2">
      <c r="A186" s="7"/>
      <c r="B186" s="7"/>
      <c r="C186" s="7"/>
      <c r="D186" s="7"/>
      <c r="E186" s="7"/>
    </row>
    <row r="187" spans="1:8" hidden="1" x14ac:dyDescent="0.2">
      <c r="A187" s="7"/>
      <c r="B187" s="7"/>
      <c r="C187" s="7"/>
      <c r="D187" s="7"/>
      <c r="E187" s="7"/>
    </row>
    <row r="188" spans="1:8" x14ac:dyDescent="0.2">
      <c r="A188" s="13"/>
      <c r="B188" s="13"/>
      <c r="C188" s="7"/>
      <c r="D188" s="7"/>
      <c r="E188" s="30"/>
      <c r="F188" s="4"/>
    </row>
    <row r="189" spans="1:8" x14ac:dyDescent="0.2">
      <c r="A189" s="14"/>
      <c r="B189" s="13"/>
      <c r="C189" s="7"/>
      <c r="D189" s="7"/>
      <c r="E189" s="69"/>
      <c r="F189" s="4"/>
      <c r="H189" s="4"/>
    </row>
    <row r="190" spans="1:8" x14ac:dyDescent="0.2">
      <c r="A190" s="7"/>
      <c r="B190" s="7"/>
      <c r="C190" s="7"/>
      <c r="D190" s="7"/>
      <c r="E190" s="15"/>
      <c r="H190" s="4"/>
    </row>
    <row r="191" spans="1:8" x14ac:dyDescent="0.2">
      <c r="A191" s="7"/>
      <c r="B191" s="7"/>
      <c r="C191" s="7"/>
      <c r="D191" s="7"/>
      <c r="E191" s="15"/>
    </row>
    <row r="192" spans="1:8" x14ac:dyDescent="0.2">
      <c r="A192" s="4"/>
      <c r="E192" s="4"/>
    </row>
    <row r="193" spans="1:1" x14ac:dyDescent="0.2">
      <c r="A193" s="4"/>
    </row>
  </sheetData>
  <sheetProtection sheet="1" objects="1" scenarios="1"/>
  <mergeCells count="115">
    <mergeCell ref="A184:D184"/>
    <mergeCell ref="B178:C178"/>
    <mergeCell ref="A179:E179"/>
    <mergeCell ref="B180:D180"/>
    <mergeCell ref="B181:D181"/>
    <mergeCell ref="B182:D182"/>
    <mergeCell ref="B183:D183"/>
    <mergeCell ref="A171:B171"/>
    <mergeCell ref="A172:B172"/>
    <mergeCell ref="A173:B173"/>
    <mergeCell ref="A174:B174"/>
    <mergeCell ref="A175:B175"/>
    <mergeCell ref="A176:D176"/>
    <mergeCell ref="B165:D165"/>
    <mergeCell ref="A166:D166"/>
    <mergeCell ref="A167:D167"/>
    <mergeCell ref="B168:C168"/>
    <mergeCell ref="A169:B169"/>
    <mergeCell ref="A170:B170"/>
    <mergeCell ref="B159:D159"/>
    <mergeCell ref="B160:D160"/>
    <mergeCell ref="B161:D161"/>
    <mergeCell ref="B162:D162"/>
    <mergeCell ref="B163:D163"/>
    <mergeCell ref="B164:D164"/>
    <mergeCell ref="A144:E144"/>
    <mergeCell ref="C146:D146"/>
    <mergeCell ref="A153:B153"/>
    <mergeCell ref="A154:D154"/>
    <mergeCell ref="A156:E156"/>
    <mergeCell ref="A158:D158"/>
    <mergeCell ref="B137:C137"/>
    <mergeCell ref="B138:C138"/>
    <mergeCell ref="B139:C139"/>
    <mergeCell ref="B140:C140"/>
    <mergeCell ref="B141:C141"/>
    <mergeCell ref="A142:C142"/>
    <mergeCell ref="B129:C129"/>
    <mergeCell ref="B130:C130"/>
    <mergeCell ref="B131:C131"/>
    <mergeCell ref="A132:C132"/>
    <mergeCell ref="A134:E134"/>
    <mergeCell ref="B136:C136"/>
    <mergeCell ref="B121:C121"/>
    <mergeCell ref="B122:C122"/>
    <mergeCell ref="A123:C123"/>
    <mergeCell ref="B125:C125"/>
    <mergeCell ref="B126:C126"/>
    <mergeCell ref="A127:C127"/>
    <mergeCell ref="A114:E114"/>
    <mergeCell ref="B116:C116"/>
    <mergeCell ref="B117:C117"/>
    <mergeCell ref="B118:C118"/>
    <mergeCell ref="B119:C119"/>
    <mergeCell ref="B120:C120"/>
    <mergeCell ref="B107:C107"/>
    <mergeCell ref="B108:C108"/>
    <mergeCell ref="B109:C109"/>
    <mergeCell ref="B110:C110"/>
    <mergeCell ref="B111:C111"/>
    <mergeCell ref="A112:C112"/>
    <mergeCell ref="B99:D99"/>
    <mergeCell ref="A100:D100"/>
    <mergeCell ref="A102:E102"/>
    <mergeCell ref="B104:C104"/>
    <mergeCell ref="B105:C105"/>
    <mergeCell ref="B106:C106"/>
    <mergeCell ref="B92:C92"/>
    <mergeCell ref="B93:C93"/>
    <mergeCell ref="A94:D94"/>
    <mergeCell ref="B96:D96"/>
    <mergeCell ref="B97:D97"/>
    <mergeCell ref="B98:D98"/>
    <mergeCell ref="B86:C86"/>
    <mergeCell ref="B87:C87"/>
    <mergeCell ref="B88:C88"/>
    <mergeCell ref="B89:C89"/>
    <mergeCell ref="B90:C90"/>
    <mergeCell ref="B91:C91"/>
    <mergeCell ref="B79:C79"/>
    <mergeCell ref="B80:C80"/>
    <mergeCell ref="B81:C81"/>
    <mergeCell ref="B82:C82"/>
    <mergeCell ref="A83:C83"/>
    <mergeCell ref="B85:C85"/>
    <mergeCell ref="B72:C72"/>
    <mergeCell ref="B73:C73"/>
    <mergeCell ref="B74:C74"/>
    <mergeCell ref="B75:C75"/>
    <mergeCell ref="A76:C76"/>
    <mergeCell ref="B78:C78"/>
    <mergeCell ref="A65:E65"/>
    <mergeCell ref="B67:C67"/>
    <mergeCell ref="B68:C68"/>
    <mergeCell ref="B69:C69"/>
    <mergeCell ref="B70:C70"/>
    <mergeCell ref="B71:C71"/>
    <mergeCell ref="B61:C61"/>
    <mergeCell ref="B62:C62"/>
    <mergeCell ref="A63:D63"/>
    <mergeCell ref="B8:D8"/>
    <mergeCell ref="A10:E10"/>
    <mergeCell ref="B12:E12"/>
    <mergeCell ref="A55:C55"/>
    <mergeCell ref="B56:C56"/>
    <mergeCell ref="B57:C57"/>
    <mergeCell ref="A1:E1"/>
    <mergeCell ref="A3:E3"/>
    <mergeCell ref="B4:D4"/>
    <mergeCell ref="B5:D5"/>
    <mergeCell ref="B6:D6"/>
    <mergeCell ref="B7:D7"/>
    <mergeCell ref="B58:C58"/>
    <mergeCell ref="B59:C59"/>
    <mergeCell ref="B60:C60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topLeftCell="A61" zoomScaleNormal="100" zoomScaleSheetLayoutView="100" workbookViewId="0">
      <selection activeCell="D84" sqref="D84:E84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9" x14ac:dyDescent="0.2">
      <c r="A1" s="752" t="str">
        <f>'BASE PLANILHAS'!A1:E1</f>
        <v>ANEXO VI - PLANILHA DE COMPOSIÇÃO DE CUSTOS</v>
      </c>
      <c r="B1" s="753"/>
      <c r="C1" s="753"/>
      <c r="D1" s="753"/>
      <c r="E1" s="754"/>
    </row>
    <row r="2" spans="1:9" ht="13.5" thickBot="1" x14ac:dyDescent="0.25">
      <c r="A2" s="174"/>
      <c r="B2" s="221"/>
      <c r="C2" s="221"/>
      <c r="D2" s="222"/>
      <c r="E2" s="223"/>
      <c r="F2" s="54"/>
      <c r="G2" s="54"/>
      <c r="H2" s="54"/>
    </row>
    <row r="3" spans="1:9" ht="13.5" thickBot="1" x14ac:dyDescent="0.25">
      <c r="A3" s="755" t="str">
        <f>'BASE PLANILHAS'!A3:E3</f>
        <v>Dados para composição dos custos referentes à mão-de-obra</v>
      </c>
      <c r="B3" s="756"/>
      <c r="C3" s="756"/>
      <c r="D3" s="756"/>
      <c r="E3" s="757"/>
      <c r="F3" s="54"/>
      <c r="G3" s="54"/>
      <c r="H3" s="54"/>
    </row>
    <row r="4" spans="1:9" x14ac:dyDescent="0.2">
      <c r="A4" s="64" t="str">
        <f>'BASE PLANILHAS'!A4</f>
        <v>A</v>
      </c>
      <c r="B4" s="758" t="str">
        <f>'BASE PLANILHAS'!B4:D4</f>
        <v>Localidade</v>
      </c>
      <c r="C4" s="759"/>
      <c r="D4" s="760"/>
      <c r="E4" s="297" t="str">
        <f>CCT!A55</f>
        <v>Bom Despacho</v>
      </c>
      <c r="F4" s="54"/>
      <c r="G4" s="54"/>
      <c r="H4" s="54"/>
    </row>
    <row r="5" spans="1:9" x14ac:dyDescent="0.2">
      <c r="A5" s="34" t="str">
        <f>'BASE PLANILHAS'!A5</f>
        <v>B</v>
      </c>
      <c r="B5" s="761" t="str">
        <f>'BASE PLANILHAS'!B5:D5</f>
        <v>Tipo de serviço</v>
      </c>
      <c r="C5" s="762"/>
      <c r="D5" s="763"/>
      <c r="E5" s="33" t="str">
        <f>'BASE PLANILHAS'!E5</f>
        <v>Apoio Administrativo</v>
      </c>
      <c r="F5" s="54"/>
      <c r="G5" s="54"/>
      <c r="H5" s="54"/>
    </row>
    <row r="6" spans="1:9" x14ac:dyDescent="0.2">
      <c r="A6" s="34" t="str">
        <f>'BASE PLANILHAS'!A6</f>
        <v>C</v>
      </c>
      <c r="B6" s="745" t="str">
        <f>'BASE PLANILHAS'!B6:D6</f>
        <v>Salário Nominativo da Categoria Profissional</v>
      </c>
      <c r="C6" s="746"/>
      <c r="D6" s="747"/>
      <c r="E6" s="297">
        <f>CCT!H55</f>
        <v>1041.5999999999999</v>
      </c>
      <c r="F6" s="54"/>
      <c r="G6" s="54"/>
      <c r="H6" s="54"/>
    </row>
    <row r="7" spans="1:9" x14ac:dyDescent="0.2">
      <c r="A7" s="34" t="str">
        <f>'BASE PLANILHAS'!A7</f>
        <v>D</v>
      </c>
      <c r="B7" s="745" t="str">
        <f>'BASE PLANILHAS'!B7:D7</f>
        <v>Categoria profissional (vinculada à execução contratual)</v>
      </c>
      <c r="C7" s="746"/>
      <c r="D7" s="747"/>
      <c r="E7" s="298" t="str">
        <f>CCT!B55</f>
        <v>Continuo - 220h</v>
      </c>
      <c r="G7" s="1"/>
    </row>
    <row r="8" spans="1:9" ht="13.5" thickBot="1" x14ac:dyDescent="0.25">
      <c r="A8" s="36" t="str">
        <f>'BASE PLANILHAS'!A8</f>
        <v>E</v>
      </c>
      <c r="B8" s="764" t="str">
        <f>'BASE PLANILHAS'!B8:D8</f>
        <v>Data base da categoria (dia/mês/ano)</v>
      </c>
      <c r="C8" s="765"/>
      <c r="D8" s="766"/>
      <c r="E8" s="225">
        <f>CCT!P55</f>
        <v>43101</v>
      </c>
      <c r="F8" s="63"/>
    </row>
    <row r="9" spans="1:9" x14ac:dyDescent="0.2">
      <c r="A9" s="226"/>
      <c r="B9" s="100"/>
      <c r="C9" s="100"/>
      <c r="D9" s="100"/>
      <c r="E9" s="227"/>
      <c r="F9" s="63"/>
      <c r="H9" s="1"/>
    </row>
    <row r="10" spans="1:9" x14ac:dyDescent="0.2">
      <c r="A10" s="711" t="str">
        <f>'BASE PLANILHAS'!A10:E10</f>
        <v>MÓDULO 1 - COMPOSIÇÃO DA REMUNERAÇÃO</v>
      </c>
      <c r="B10" s="712"/>
      <c r="C10" s="712"/>
      <c r="D10" s="712"/>
      <c r="E10" s="713"/>
      <c r="F10" s="70"/>
    </row>
    <row r="11" spans="1:9" ht="13.5" thickBot="1" x14ac:dyDescent="0.25">
      <c r="A11" s="37"/>
      <c r="B11" s="38"/>
      <c r="C11" s="38"/>
      <c r="D11" s="38"/>
      <c r="E11" s="39"/>
      <c r="F11" s="1"/>
    </row>
    <row r="12" spans="1:9" ht="13.5" thickBot="1" x14ac:dyDescent="0.25">
      <c r="A12" s="214">
        <f>'BASE PLANILHAS'!A12</f>
        <v>1</v>
      </c>
      <c r="B12" s="696" t="str">
        <f>'BASE PLANILHAS'!B12:C12</f>
        <v>Composição da Remuneração</v>
      </c>
      <c r="C12" s="698"/>
      <c r="D12" s="542" t="str">
        <f>'BASE PLANILHAS'!D12</f>
        <v>Referência</v>
      </c>
      <c r="E12" s="542" t="str">
        <f>'BASE PLANILHAS'!E12</f>
        <v>Valor (R$)</v>
      </c>
      <c r="G12" s="1"/>
      <c r="I12" s="1"/>
    </row>
    <row r="13" spans="1:9" x14ac:dyDescent="0.2">
      <c r="A13" s="40" t="str">
        <f>'BASE PLANILHAS'!A13</f>
        <v>A</v>
      </c>
      <c r="B13" s="720" t="str">
        <f>'BASE PLANILHAS'!B13:C13</f>
        <v>Salário Base</v>
      </c>
      <c r="C13" s="721"/>
      <c r="D13" s="83">
        <v>1</v>
      </c>
      <c r="E13" s="41">
        <f>E6*D13</f>
        <v>1041.5999999999999</v>
      </c>
    </row>
    <row r="14" spans="1:9" x14ac:dyDescent="0.2">
      <c r="A14" s="34" t="str">
        <f>'BASE PLANILHAS'!A14</f>
        <v>B</v>
      </c>
      <c r="B14" s="699" t="str">
        <f>'BASE PLANILHAS'!B14:C14</f>
        <v xml:space="preserve">Adicional Periculosidade </v>
      </c>
      <c r="C14" s="700"/>
      <c r="D14" s="291">
        <v>0</v>
      </c>
      <c r="E14" s="216">
        <f t="shared" ref="E14:E19" si="0">D14*$E$13</f>
        <v>0</v>
      </c>
      <c r="G14" s="1"/>
    </row>
    <row r="15" spans="1:9" x14ac:dyDescent="0.2">
      <c r="A15" s="34" t="str">
        <f>'BASE PLANILHAS'!A15</f>
        <v>C</v>
      </c>
      <c r="B15" s="699" t="str">
        <f>'BASE PLANILHAS'!B15:C15</f>
        <v>Adicional Insalubridade</v>
      </c>
      <c r="C15" s="700"/>
      <c r="D15" s="296">
        <v>0</v>
      </c>
      <c r="E15" s="55">
        <f>D15*$D$13</f>
        <v>0</v>
      </c>
      <c r="G15" s="1"/>
    </row>
    <row r="16" spans="1:9" x14ac:dyDescent="0.2">
      <c r="A16" s="34" t="str">
        <f>'BASE PLANILHAS'!A16</f>
        <v>D</v>
      </c>
      <c r="B16" s="701" t="str">
        <f>'BASE PLANILHAS'!B16:C16</f>
        <v>Adicional Noturno</v>
      </c>
      <c r="C16" s="702"/>
      <c r="D16" s="42">
        <v>0</v>
      </c>
      <c r="E16" s="216">
        <f t="shared" si="0"/>
        <v>0</v>
      </c>
      <c r="G16" s="1"/>
    </row>
    <row r="17" spans="1:9" x14ac:dyDescent="0.2">
      <c r="A17" s="34" t="str">
        <f>'BASE PLANILHAS'!A17</f>
        <v>E</v>
      </c>
      <c r="B17" s="699" t="str">
        <f>'BASE PLANILHAS'!B17:C17</f>
        <v>Adicional de Hora Noturna Reduzida</v>
      </c>
      <c r="C17" s="700"/>
      <c r="D17" s="42">
        <v>0</v>
      </c>
      <c r="E17" s="216">
        <f t="shared" si="0"/>
        <v>0</v>
      </c>
    </row>
    <row r="18" spans="1:9" x14ac:dyDescent="0.2">
      <c r="A18" s="34" t="str">
        <f>'BASE PLANILHAS'!A18</f>
        <v>F</v>
      </c>
      <c r="B18" s="699" t="str">
        <f>'BASE PLANILHAS'!B18:C18</f>
        <v>Intervalo Intrajornada</v>
      </c>
      <c r="C18" s="700"/>
      <c r="D18" s="291">
        <v>0</v>
      </c>
      <c r="E18" s="216">
        <v>0</v>
      </c>
    </row>
    <row r="19" spans="1:9" x14ac:dyDescent="0.2">
      <c r="A19" s="64" t="str">
        <f>'BASE PLANILHAS'!A19</f>
        <v>G</v>
      </c>
      <c r="B19" s="701" t="str">
        <f>'BASE PLANILHAS'!B19:C19</f>
        <v>Feriado Nacional - Súmula 444/2012 - TST</v>
      </c>
      <c r="C19" s="702"/>
      <c r="D19" s="291">
        <v>0</v>
      </c>
      <c r="E19" s="216">
        <f t="shared" si="0"/>
        <v>0</v>
      </c>
    </row>
    <row r="20" spans="1:9" ht="13.5" thickBot="1" x14ac:dyDescent="0.25">
      <c r="A20" s="36" t="str">
        <f>'BASE PLANILHAS'!A20</f>
        <v>H</v>
      </c>
      <c r="B20" s="716" t="str">
        <f>'BASE PLANILHAS'!B20:C20</f>
        <v>Adicional de Acúmulo de função</v>
      </c>
      <c r="C20" s="717"/>
      <c r="D20" s="42">
        <v>0</v>
      </c>
      <c r="E20" s="215">
        <f>D20*$E$13</f>
        <v>0</v>
      </c>
    </row>
    <row r="21" spans="1:9" ht="13.5" thickBot="1" x14ac:dyDescent="0.25">
      <c r="A21" s="696" t="str">
        <f>'BASE PLANILHAS'!A21:D21</f>
        <v>Total do Módulo 1</v>
      </c>
      <c r="B21" s="697"/>
      <c r="C21" s="697"/>
      <c r="D21" s="698"/>
      <c r="E21" s="51">
        <f>SUM(E13:E20)</f>
        <v>1041.5999999999999</v>
      </c>
    </row>
    <row r="22" spans="1:9" x14ac:dyDescent="0.2">
      <c r="A22" s="546"/>
      <c r="B22" s="547"/>
      <c r="C22" s="547"/>
      <c r="D22" s="547"/>
      <c r="E22" s="44"/>
      <c r="F22" s="1"/>
    </row>
    <row r="23" spans="1:9" x14ac:dyDescent="0.2">
      <c r="A23" s="711" t="str">
        <f>'BASE PLANILHAS'!A23:E23</f>
        <v>MÓDULO 2 – ENCARGOS E BENEFÍCIOS MENSAIS E DIÁRIOS</v>
      </c>
      <c r="B23" s="712"/>
      <c r="C23" s="712"/>
      <c r="D23" s="712"/>
      <c r="E23" s="713"/>
      <c r="F23" s="1"/>
    </row>
    <row r="24" spans="1:9" ht="13.5" thickBot="1" x14ac:dyDescent="0.25">
      <c r="A24" s="543"/>
      <c r="B24" s="544"/>
      <c r="C24" s="544"/>
      <c r="D24" s="544"/>
      <c r="E24" s="545"/>
      <c r="F24" s="1"/>
    </row>
    <row r="25" spans="1:9" ht="13.5" thickBot="1" x14ac:dyDescent="0.25">
      <c r="A25" s="214" t="str">
        <f>'BASE PLANILHAS'!A25</f>
        <v>2.1</v>
      </c>
      <c r="B25" s="696" t="str">
        <f>'BASE PLANILHAS'!B25:C25</f>
        <v>Submódulo 2.1 - Encargos Previdenciários, FGTS e Outras Contribuições</v>
      </c>
      <c r="C25" s="698"/>
      <c r="D25" s="214" t="str">
        <f>'BASE PLANILHAS'!D25</f>
        <v>Referência</v>
      </c>
      <c r="E25" s="214" t="str">
        <f>'BASE PLANILHAS'!E25</f>
        <v>Valor (R$)</v>
      </c>
    </row>
    <row r="26" spans="1:9" x14ac:dyDescent="0.2">
      <c r="A26" s="40" t="str">
        <f>'BASE PLANILHAS'!A26</f>
        <v>A</v>
      </c>
      <c r="B26" s="708" t="str">
        <f>'BASE PLANILHAS'!B26:C26</f>
        <v>INSS</v>
      </c>
      <c r="C26" s="710"/>
      <c r="D26" s="73">
        <f>'BASE PLANILHAS'!D26</f>
        <v>0.2</v>
      </c>
      <c r="E26" s="74">
        <f>$E$21*D26</f>
        <v>208.32</v>
      </c>
    </row>
    <row r="27" spans="1:9" x14ac:dyDescent="0.2">
      <c r="A27" s="34" t="str">
        <f>'BASE PLANILHAS'!A27</f>
        <v>B</v>
      </c>
      <c r="B27" s="701" t="str">
        <f>'BASE PLANILHAS'!B27:C27</f>
        <v>SESI OU SENAC</v>
      </c>
      <c r="C27" s="702"/>
      <c r="D27" s="18">
        <f>'BASE PLANILHAS'!D27</f>
        <v>1.4999999999999999E-2</v>
      </c>
      <c r="E27" s="23">
        <f>$E$21*D27</f>
        <v>15.623999999999999</v>
      </c>
    </row>
    <row r="28" spans="1:9" x14ac:dyDescent="0.2">
      <c r="A28" s="34" t="str">
        <f>'BASE PLANILHAS'!A28</f>
        <v>C</v>
      </c>
      <c r="B28" s="748" t="str">
        <f>'BASE PLANILHAS'!B28:C28</f>
        <v>SENAI OU SENAC</v>
      </c>
      <c r="C28" s="749"/>
      <c r="D28" s="18">
        <f>'BASE PLANILHAS'!D28</f>
        <v>0.01</v>
      </c>
      <c r="E28" s="23">
        <f>$E$21*D28</f>
        <v>10.415999999999999</v>
      </c>
    </row>
    <row r="29" spans="1:9" x14ac:dyDescent="0.2">
      <c r="A29" s="34" t="str">
        <f>'BASE PLANILHAS'!A29</f>
        <v>D</v>
      </c>
      <c r="B29" s="699" t="str">
        <f>'BASE PLANILHAS'!B29:C29</f>
        <v>INCRA</v>
      </c>
      <c r="C29" s="700"/>
      <c r="D29" s="18">
        <f>'BASE PLANILHAS'!D29</f>
        <v>2E-3</v>
      </c>
      <c r="E29" s="23">
        <f t="shared" ref="E29:E32" si="1">$E$21*D29</f>
        <v>2.0831999999999997</v>
      </c>
    </row>
    <row r="30" spans="1:9" x14ac:dyDescent="0.2">
      <c r="A30" s="34" t="str">
        <f>'BASE PLANILHAS'!A30</f>
        <v>E</v>
      </c>
      <c r="B30" s="699" t="str">
        <f>'BASE PLANILHAS'!B30:C30</f>
        <v>Salário Educação</v>
      </c>
      <c r="C30" s="700"/>
      <c r="D30" s="18">
        <f>'BASE PLANILHAS'!D30</f>
        <v>2.5000000000000001E-2</v>
      </c>
      <c r="E30" s="23">
        <f t="shared" si="1"/>
        <v>26.04</v>
      </c>
    </row>
    <row r="31" spans="1:9" x14ac:dyDescent="0.2">
      <c r="A31" s="34" t="str">
        <f>'BASE PLANILHAS'!A31</f>
        <v>F</v>
      </c>
      <c r="B31" s="699" t="str">
        <f>'BASE PLANILHAS'!B31:C31</f>
        <v>FGTS</v>
      </c>
      <c r="C31" s="700"/>
      <c r="D31" s="18">
        <f>'BASE PLANILHAS'!D31</f>
        <v>0.08</v>
      </c>
      <c r="E31" s="23">
        <f t="shared" si="1"/>
        <v>83.327999999999989</v>
      </c>
    </row>
    <row r="32" spans="1:9" x14ac:dyDescent="0.2">
      <c r="A32" s="34" t="str">
        <f>'BASE PLANILHAS'!A32</f>
        <v>G</v>
      </c>
      <c r="B32" s="699" t="str">
        <f>'BASE PLANILHAS'!B32:C32</f>
        <v>RAT</v>
      </c>
      <c r="C32" s="700"/>
      <c r="D32" s="18">
        <f>'BASE PLANILHAS'!D32</f>
        <v>0.03</v>
      </c>
      <c r="E32" s="23">
        <f t="shared" si="1"/>
        <v>31.247999999999998</v>
      </c>
      <c r="I32" s="1"/>
    </row>
    <row r="33" spans="1:14" ht="13.5" thickBot="1" x14ac:dyDescent="0.25">
      <c r="A33" s="34" t="str">
        <f>'BASE PLANILHAS'!A33</f>
        <v>H</v>
      </c>
      <c r="B33" s="701" t="str">
        <f>'BASE PLANILHAS'!B33:C33</f>
        <v>SEBRAE</v>
      </c>
      <c r="C33" s="702"/>
      <c r="D33" s="18">
        <f>'BASE PLANILHAS'!D33</f>
        <v>6.0000000000000001E-3</v>
      </c>
      <c r="E33" s="23">
        <f>$E$21*D33</f>
        <v>6.2495999999999992</v>
      </c>
    </row>
    <row r="34" spans="1:14" ht="13.5" thickBot="1" x14ac:dyDescent="0.25">
      <c r="A34" s="696" t="str">
        <f>'BASE PLANILHAS'!A34:C34</f>
        <v>Total do Submódulo 2.1</v>
      </c>
      <c r="B34" s="697"/>
      <c r="C34" s="698"/>
      <c r="D34" s="50">
        <f>'BASE PLANILHAS'!D34</f>
        <v>0.3680000000000001</v>
      </c>
      <c r="E34" s="51">
        <f>SUM(E26:E33)</f>
        <v>383.30879999999996</v>
      </c>
      <c r="F34" s="1"/>
      <c r="G34" s="66"/>
    </row>
    <row r="35" spans="1:14" ht="13.5" thickBot="1" x14ac:dyDescent="0.25">
      <c r="A35" s="540"/>
      <c r="B35" s="541"/>
      <c r="C35" s="541"/>
      <c r="D35" s="236"/>
      <c r="E35" s="45"/>
      <c r="F35" s="1"/>
      <c r="G35" s="66"/>
    </row>
    <row r="36" spans="1:14" ht="13.5" thickBot="1" x14ac:dyDescent="0.25">
      <c r="A36" s="214" t="str">
        <f>'BASE PLANILHAS'!A36</f>
        <v>2.2</v>
      </c>
      <c r="B36" s="696" t="str">
        <f>'BASE PLANILHAS'!B36:C36</f>
        <v>Submódulo 2.2 - 13º Salário, Férias e Adicional de Férias</v>
      </c>
      <c r="C36" s="698"/>
      <c r="D36" s="214" t="str">
        <f>'BASE PLANILHAS'!D36</f>
        <v>Referência</v>
      </c>
      <c r="E36" s="542" t="str">
        <f>'BASE PLANILHAS'!E36</f>
        <v>Valor (R$)</v>
      </c>
    </row>
    <row r="37" spans="1:14" x14ac:dyDescent="0.2">
      <c r="A37" s="32" t="str">
        <f>'BASE PLANILHAS'!A37</f>
        <v>A</v>
      </c>
      <c r="B37" s="701" t="str">
        <f>'BASE PLANILHAS'!B37:C37</f>
        <v>13º salário (titular)</v>
      </c>
      <c r="C37" s="702"/>
      <c r="D37" s="65">
        <f>'BASE PLANILHAS'!D37</f>
        <v>8.3333333333333329E-2</v>
      </c>
      <c r="E37" s="41">
        <f>$E$21*D37</f>
        <v>86.799999999999983</v>
      </c>
      <c r="F37" s="1"/>
    </row>
    <row r="38" spans="1:14" ht="13.5" thickBot="1" x14ac:dyDescent="0.25">
      <c r="A38" s="36" t="str">
        <f>'BASE PLANILHAS'!A38</f>
        <v>B</v>
      </c>
      <c r="B38" s="716" t="str">
        <f>'BASE PLANILHAS'!B38:C38</f>
        <v>Férias e Adicional de Férias (titular)</v>
      </c>
      <c r="C38" s="717"/>
      <c r="D38" s="71">
        <f>'BASE PLANILHAS'!D38</f>
        <v>0.1111111111111111</v>
      </c>
      <c r="E38" s="72">
        <f>D38*$E$21</f>
        <v>115.73333333333332</v>
      </c>
      <c r="F38" s="1"/>
      <c r="H38" s="1"/>
    </row>
    <row r="39" spans="1:14" ht="13.5" thickBot="1" x14ac:dyDescent="0.25">
      <c r="A39" s="67"/>
      <c r="B39" s="696" t="str">
        <f>'BASE PLANILHAS'!B39:C39</f>
        <v>Subtotal</v>
      </c>
      <c r="C39" s="698"/>
      <c r="D39" s="16">
        <f>'BASE PLANILHAS'!D39</f>
        <v>0.19444444444444442</v>
      </c>
      <c r="E39" s="45">
        <f>D39*$E$21</f>
        <v>202.5333333333333</v>
      </c>
      <c r="F39" s="1"/>
      <c r="H39" s="1"/>
    </row>
    <row r="40" spans="1:14" ht="13.5" thickBot="1" x14ac:dyDescent="0.25">
      <c r="A40" s="214" t="str">
        <f>'BASE PLANILHAS'!A40</f>
        <v>C</v>
      </c>
      <c r="B40" s="750" t="str">
        <f>'BASE PLANILHAS'!B40:C40</f>
        <v>Incidência do Submódulo 2.1 sobre 13º Salário, Férias e Adicional de Férias</v>
      </c>
      <c r="C40" s="751"/>
      <c r="D40" s="46">
        <f>'BASE PLANILHAS'!D40</f>
        <v>7.1555555555555567E-2</v>
      </c>
      <c r="E40" s="47">
        <f>D40*$E$21</f>
        <v>74.532266666666672</v>
      </c>
      <c r="F40" s="29"/>
      <c r="H40" s="1"/>
    </row>
    <row r="41" spans="1:14" ht="13.5" thickBot="1" x14ac:dyDescent="0.25">
      <c r="A41" s="696" t="str">
        <f>'BASE PLANILHAS'!A41:C41</f>
        <v>Total do Submódulo 2.2</v>
      </c>
      <c r="B41" s="697"/>
      <c r="C41" s="698"/>
      <c r="D41" s="48">
        <f>'BASE PLANILHAS'!D41</f>
        <v>0.26600000000000001</v>
      </c>
      <c r="E41" s="49">
        <f>SUM(E39:E40)</f>
        <v>277.06559999999996</v>
      </c>
      <c r="F41" s="29"/>
    </row>
    <row r="42" spans="1:14" ht="13.5" thickBot="1" x14ac:dyDescent="0.25">
      <c r="A42" s="237"/>
      <c r="B42" s="238"/>
      <c r="C42" s="238"/>
      <c r="D42" s="238"/>
      <c r="E42" s="239"/>
      <c r="F42" s="1"/>
    </row>
    <row r="43" spans="1:14" ht="13.5" thickBot="1" x14ac:dyDescent="0.25">
      <c r="A43" s="52" t="str">
        <f>'BASE PLANILHAS'!A43</f>
        <v>2.3</v>
      </c>
      <c r="B43" s="696" t="str">
        <f>'BASE PLANILHAS'!B43:C43</f>
        <v>Submódulo 2.3 - Benefícios Mensais e Diários</v>
      </c>
      <c r="C43" s="698"/>
      <c r="D43" s="542" t="str">
        <f>'BASE PLANILHAS'!D43</f>
        <v>Referência</v>
      </c>
      <c r="E43" s="542" t="str">
        <f>'BASE PLANILHAS'!E43</f>
        <v>Valor (R$)</v>
      </c>
    </row>
    <row r="44" spans="1:14" x14ac:dyDescent="0.2">
      <c r="A44" s="32" t="str">
        <f>'BASE PLANILHAS'!A44</f>
        <v>A</v>
      </c>
      <c r="B44" s="708" t="str">
        <f>'BASE PLANILHAS'!B44:C44</f>
        <v>Vale - Transporte (Descontada parcela do empregado)</v>
      </c>
      <c r="C44" s="710"/>
      <c r="D44" s="292">
        <f>VT!D15</f>
        <v>4.05</v>
      </c>
      <c r="E44" s="78">
        <f>(2*$D$44*20*$D$13)-(IF($E$13*6%&lt;=(2*$D$44*20*$D$13),$E$13*6%,(2*$D$44*20*$D$13)))</f>
        <v>99.504000000000005</v>
      </c>
      <c r="F44" s="19"/>
      <c r="N44" s="4"/>
    </row>
    <row r="45" spans="1:14" x14ac:dyDescent="0.2">
      <c r="A45" s="34" t="str">
        <f>'BASE PLANILHAS'!A45</f>
        <v>B</v>
      </c>
      <c r="B45" s="701" t="str">
        <f>'BASE PLANILHAS'!B45:C45</f>
        <v>Vale - Alimentação (Descontada parcela do empregado)</v>
      </c>
      <c r="C45" s="702"/>
      <c r="D45" s="293">
        <f>CCT!I55</f>
        <v>19.899999999999999</v>
      </c>
      <c r="E45" s="78">
        <f>(D45*20-1)*D13</f>
        <v>397</v>
      </c>
      <c r="F45" s="19"/>
    </row>
    <row r="46" spans="1:14" x14ac:dyDescent="0.2">
      <c r="A46" s="34" t="str">
        <f>'BASE PLANILHAS'!A46</f>
        <v>C</v>
      </c>
      <c r="B46" s="699" t="str">
        <f>'BASE PLANILHAS'!B46:C46</f>
        <v>Cesta Básica</v>
      </c>
      <c r="C46" s="700"/>
      <c r="D46" s="293">
        <f>CCT!J55</f>
        <v>0</v>
      </c>
      <c r="E46" s="78">
        <f>$D46*$D$13</f>
        <v>0</v>
      </c>
      <c r="F46" s="19"/>
    </row>
    <row r="47" spans="1:14" x14ac:dyDescent="0.2">
      <c r="A47" s="34" t="str">
        <f>'BASE PLANILHAS'!A47</f>
        <v>D</v>
      </c>
      <c r="B47" s="701" t="str">
        <f>'BASE PLANILHAS'!B47:C47</f>
        <v>PAF</v>
      </c>
      <c r="C47" s="702"/>
      <c r="D47" s="293">
        <f>CCT!K55</f>
        <v>0</v>
      </c>
      <c r="E47" s="78">
        <f t="shared" ref="E47:E51" si="2">$D47*$D$13</f>
        <v>0</v>
      </c>
      <c r="F47" s="19"/>
    </row>
    <row r="48" spans="1:14" x14ac:dyDescent="0.2">
      <c r="A48" s="34" t="str">
        <f>'BASE PLANILHAS'!A48</f>
        <v>E</v>
      </c>
      <c r="B48" s="699" t="str">
        <f>'BASE PLANILHAS'!B48:C48</f>
        <v>PQM</v>
      </c>
      <c r="C48" s="700"/>
      <c r="D48" s="367">
        <f>CCT!L55</f>
        <v>9.84</v>
      </c>
      <c r="E48" s="78">
        <f t="shared" si="2"/>
        <v>9.84</v>
      </c>
      <c r="F48" s="19"/>
    </row>
    <row r="49" spans="1:8" x14ac:dyDescent="0.2">
      <c r="A49" s="34" t="str">
        <f>'BASE PLANILHAS'!A49</f>
        <v>F</v>
      </c>
      <c r="B49" s="701" t="str">
        <f>'BASE PLANILHAS'!B49:C49</f>
        <v>PAT</v>
      </c>
      <c r="C49" s="702"/>
      <c r="D49" s="367">
        <f>CCT!M55</f>
        <v>0</v>
      </c>
      <c r="E49" s="78">
        <f t="shared" si="2"/>
        <v>0</v>
      </c>
      <c r="F49" s="19"/>
    </row>
    <row r="50" spans="1:8" x14ac:dyDescent="0.2">
      <c r="A50" s="34" t="str">
        <f>'BASE PLANILHAS'!A50</f>
        <v>G</v>
      </c>
      <c r="B50" s="699" t="str">
        <f>'BASE PLANILHAS'!B50:C50</f>
        <v>Seguro de Vida</v>
      </c>
      <c r="C50" s="700"/>
      <c r="D50" s="368">
        <f>CCT!N55</f>
        <v>4.72</v>
      </c>
      <c r="E50" s="78">
        <f t="shared" si="2"/>
        <v>4.72</v>
      </c>
      <c r="F50" s="19"/>
    </row>
    <row r="51" spans="1:8" ht="13.5" thickBot="1" x14ac:dyDescent="0.25">
      <c r="A51" s="36" t="str">
        <f>'BASE PLANILHAS'!A51</f>
        <v>H</v>
      </c>
      <c r="B51" s="703" t="str">
        <f>'BASE PLANILHAS'!B51:C51</f>
        <v>Despesas de Viagem</v>
      </c>
      <c r="C51" s="704"/>
      <c r="D51" s="369">
        <f>CCT!O55</f>
        <v>0</v>
      </c>
      <c r="E51" s="78">
        <f t="shared" si="2"/>
        <v>0</v>
      </c>
      <c r="F51" s="1"/>
    </row>
    <row r="52" spans="1:8" ht="13.5" thickBot="1" x14ac:dyDescent="0.25">
      <c r="A52" s="705" t="str">
        <f>'BASE PLANILHAS'!A52:D52</f>
        <v>Total do Submódulo 2.3</v>
      </c>
      <c r="B52" s="706"/>
      <c r="C52" s="706"/>
      <c r="D52" s="707"/>
      <c r="E52" s="51">
        <f>SUM(E44:E51)</f>
        <v>511.06400000000002</v>
      </c>
      <c r="F52" s="29"/>
    </row>
    <row r="53" spans="1:8" ht="13.5" thickBot="1" x14ac:dyDescent="0.25">
      <c r="A53" s="237"/>
      <c r="B53" s="238"/>
      <c r="C53" s="240"/>
      <c r="D53" s="238"/>
      <c r="E53" s="239"/>
      <c r="F53" s="1"/>
    </row>
    <row r="54" spans="1:8" ht="13.5" thickBot="1" x14ac:dyDescent="0.25">
      <c r="A54" s="214" t="str">
        <f>'BASE PLANILHAS'!A54</f>
        <v>2.4</v>
      </c>
      <c r="B54" s="696" t="str">
        <f>'BASE PLANILHAS'!B54:D54</f>
        <v>Quadro Resumo do Módulo 2 - Encargos e Benefícios Mensais e Diários</v>
      </c>
      <c r="C54" s="697"/>
      <c r="D54" s="698"/>
      <c r="E54" s="214" t="str">
        <f>'BASE PLANILHAS'!E54</f>
        <v>Valor (R$)</v>
      </c>
    </row>
    <row r="55" spans="1:8" x14ac:dyDescent="0.2">
      <c r="A55" s="40" t="str">
        <f>'BASE PLANILHAS'!A55</f>
        <v>2.1</v>
      </c>
      <c r="B55" s="708" t="str">
        <f>'BASE PLANILHAS'!B55:D55</f>
        <v>Encargos Previdenciários, FGTS e Outras Contribuições</v>
      </c>
      <c r="C55" s="709"/>
      <c r="D55" s="710"/>
      <c r="E55" s="41">
        <f>E41</f>
        <v>277.06559999999996</v>
      </c>
      <c r="F55" s="1"/>
      <c r="H55" s="66"/>
    </row>
    <row r="56" spans="1:8" x14ac:dyDescent="0.2">
      <c r="A56" s="34" t="str">
        <f>'BASE PLANILHAS'!A56</f>
        <v>2.2</v>
      </c>
      <c r="B56" s="701" t="str">
        <f>'BASE PLANILHAS'!B56:D56</f>
        <v>13º Salário, Férias e Adicional de Férias</v>
      </c>
      <c r="C56" s="733"/>
      <c r="D56" s="702"/>
      <c r="E56" s="23">
        <f>E34</f>
        <v>383.30879999999996</v>
      </c>
      <c r="F56" s="1"/>
    </row>
    <row r="57" spans="1:8" ht="13.5" thickBot="1" x14ac:dyDescent="0.25">
      <c r="A57" s="36" t="str">
        <f>'BASE PLANILHAS'!A57</f>
        <v>2.3</v>
      </c>
      <c r="B57" s="699" t="str">
        <f>'BASE PLANILHAS'!B57:D57</f>
        <v>Benefícios Mensais e Diários</v>
      </c>
      <c r="C57" s="734"/>
      <c r="D57" s="749"/>
      <c r="E57" s="24">
        <f>E52</f>
        <v>511.06400000000002</v>
      </c>
      <c r="F57" s="1"/>
    </row>
    <row r="58" spans="1:8" ht="13.5" thickBot="1" x14ac:dyDescent="0.25">
      <c r="A58" s="696" t="str">
        <f>'BASE PLANILHAS'!A58:D58</f>
        <v>Total do Módulo 2</v>
      </c>
      <c r="B58" s="697"/>
      <c r="C58" s="697"/>
      <c r="D58" s="698"/>
      <c r="E58" s="49">
        <f>SUM(E55:E57)</f>
        <v>1171.4384</v>
      </c>
      <c r="F58" s="1"/>
    </row>
    <row r="59" spans="1:8" x14ac:dyDescent="0.2">
      <c r="A59" s="241"/>
      <c r="B59" s="240"/>
      <c r="C59" s="240"/>
      <c r="D59" s="240"/>
      <c r="E59" s="242"/>
      <c r="F59" s="1"/>
    </row>
    <row r="60" spans="1:8" x14ac:dyDescent="0.2">
      <c r="A60" s="711" t="str">
        <f>'BASE PLANILHAS'!A60:E60</f>
        <v>MÓDULO 3 – PROVISÃO PARA RESCISÃO</v>
      </c>
      <c r="B60" s="712"/>
      <c r="C60" s="712"/>
      <c r="D60" s="712"/>
      <c r="E60" s="713"/>
      <c r="F60" s="1"/>
    </row>
    <row r="61" spans="1:8" ht="13.5" thickBot="1" x14ac:dyDescent="0.25">
      <c r="A61" s="54"/>
      <c r="B61" s="54"/>
      <c r="C61" s="54"/>
      <c r="D61" s="54"/>
      <c r="E61" s="54"/>
      <c r="F61" s="22"/>
      <c r="G61" s="1"/>
    </row>
    <row r="62" spans="1:8" ht="13.5" thickBot="1" x14ac:dyDescent="0.25">
      <c r="A62" s="214">
        <f>'BASE PLANILHAS'!A62</f>
        <v>3</v>
      </c>
      <c r="B62" s="697" t="str">
        <f>'BASE PLANILHAS'!B62:C62</f>
        <v>Provisão para Rescisão</v>
      </c>
      <c r="C62" s="698"/>
      <c r="D62" s="214" t="str">
        <f>'BASE PLANILHAS'!D62</f>
        <v>Referência</v>
      </c>
      <c r="E62" s="542" t="str">
        <f>'BASE PLANILHAS'!E62</f>
        <v>Valor (R$)</v>
      </c>
      <c r="F62" s="19"/>
    </row>
    <row r="63" spans="1:8" x14ac:dyDescent="0.2">
      <c r="A63" s="79" t="str">
        <f>'BASE PLANILHAS'!A63</f>
        <v>A</v>
      </c>
      <c r="B63" s="718" t="str">
        <f>'BASE PLANILHAS'!B63:C63</f>
        <v>Aviso Prévio Indenizado (API) e Reflexo do Aviso Prévio Indenizado</v>
      </c>
      <c r="C63" s="719"/>
      <c r="D63" s="80">
        <f>'BASE PLANILHAS'!D63</f>
        <v>5.0183256172839511E-3</v>
      </c>
      <c r="E63" s="41">
        <f>$E$21*D63</f>
        <v>5.2270879629629627</v>
      </c>
      <c r="F63" s="149"/>
    </row>
    <row r="64" spans="1:8" x14ac:dyDescent="0.2">
      <c r="A64" s="205" t="str">
        <f>'BASE PLANILHAS'!A64</f>
        <v>B</v>
      </c>
      <c r="B64" s="718" t="str">
        <f>'BASE PLANILHAS'!B64:C64</f>
        <v>Incidência do FGTS sobre API e Reflexo do API</v>
      </c>
      <c r="C64" s="719"/>
      <c r="D64" s="80">
        <f>'BASE PLANILHAS'!D64</f>
        <v>4.0146604938271608E-4</v>
      </c>
      <c r="E64" s="41">
        <f>$E$21*D64</f>
        <v>0.418167037037037</v>
      </c>
      <c r="F64" s="19"/>
    </row>
    <row r="65" spans="1:10" x14ac:dyDescent="0.2">
      <c r="A65" s="205" t="str">
        <f>'BASE PLANILHAS'!A65</f>
        <v>C</v>
      </c>
      <c r="B65" s="718" t="str">
        <f>'BASE PLANILHAS'!B65:C65</f>
        <v>Multa do FGTS e Contribuição Social sobre o Aviso Prévio Indenizado</v>
      </c>
      <c r="C65" s="719"/>
      <c r="D65" s="18">
        <f>'BASE PLANILHAS'!D65</f>
        <v>2.0073302469135804E-4</v>
      </c>
      <c r="E65" s="41">
        <f t="shared" ref="E65:E69" si="3">$E$21*D65</f>
        <v>0.2090835185185185</v>
      </c>
      <c r="F65" s="19"/>
    </row>
    <row r="66" spans="1:10" x14ac:dyDescent="0.2">
      <c r="A66" s="205" t="str">
        <f>'BASE PLANILHAS'!A66</f>
        <v>D</v>
      </c>
      <c r="B66" s="718" t="str">
        <f>'BASE PLANILHAS'!B66:C66</f>
        <v>Aviso Prévio Trabalhado - APT</v>
      </c>
      <c r="C66" s="719"/>
      <c r="D66" s="18">
        <f>'BASE PLANILHAS'!D66</f>
        <v>3.5000000000000005E-3</v>
      </c>
      <c r="E66" s="41">
        <f t="shared" si="3"/>
        <v>3.6456000000000004</v>
      </c>
      <c r="F66" s="19"/>
    </row>
    <row r="67" spans="1:10" x14ac:dyDescent="0.2">
      <c r="A67" s="205" t="str">
        <f>'BASE PLANILHAS'!A67</f>
        <v>E</v>
      </c>
      <c r="B67" s="718" t="str">
        <f>'BASE PLANILHAS'!B67:C67</f>
        <v>Incidência dos encargos do submódulo 2.1 sobre Aviso Prévio Trabalhado</v>
      </c>
      <c r="C67" s="719"/>
      <c r="D67" s="80">
        <f>'BASE PLANILHAS'!D67</f>
        <v>1.2880000000000005E-3</v>
      </c>
      <c r="E67" s="41">
        <f>$E$21*D67</f>
        <v>1.3415808000000005</v>
      </c>
      <c r="F67" s="61"/>
    </row>
    <row r="68" spans="1:10" x14ac:dyDescent="0.2">
      <c r="A68" s="205" t="str">
        <f>'BASE PLANILHAS'!A68</f>
        <v>F</v>
      </c>
      <c r="B68" s="718" t="str">
        <f>'BASE PLANILHAS'!B68:C68</f>
        <v>Multa do FGTS e Contribuição Social - Rescisão sem Justa Causa</v>
      </c>
      <c r="C68" s="719"/>
      <c r="D68" s="80">
        <f>'BASE PLANILHAS'!D68</f>
        <v>4.2999999999999997E-2</v>
      </c>
      <c r="E68" s="41">
        <f t="shared" si="3"/>
        <v>44.788799999999995</v>
      </c>
      <c r="F68" s="19"/>
    </row>
    <row r="69" spans="1:10" ht="13.5" thickBot="1" x14ac:dyDescent="0.25">
      <c r="A69" s="243" t="str">
        <f>'BASE PLANILHAS'!A69</f>
        <v>G</v>
      </c>
      <c r="B69" s="701" t="str">
        <f>'BASE PLANILHAS'!B69:C69</f>
        <v>Indenização Adicional (Art. 9º da Lei nº 7.238/84)</v>
      </c>
      <c r="C69" s="702"/>
      <c r="D69" s="81">
        <f>'BASE PLANILHAS'!D69</f>
        <v>1.6666666666666668E-3</v>
      </c>
      <c r="E69" s="55">
        <f t="shared" si="3"/>
        <v>1.736</v>
      </c>
      <c r="F69" s="19"/>
    </row>
    <row r="70" spans="1:10" ht="13.5" thickBot="1" x14ac:dyDescent="0.25">
      <c r="A70" s="696" t="str">
        <f>'BASE PLANILHAS'!A70:C70</f>
        <v>Total do Módulo 3</v>
      </c>
      <c r="B70" s="697"/>
      <c r="C70" s="698"/>
      <c r="D70" s="244">
        <f>'BASE PLANILHAS'!D70</f>
        <v>5.5075191358024689E-2</v>
      </c>
      <c r="E70" s="51">
        <f>SUM(E63:E69)</f>
        <v>57.366319318518514</v>
      </c>
      <c r="F70" s="29"/>
    </row>
    <row r="71" spans="1:10" x14ac:dyDescent="0.2">
      <c r="A71" s="245"/>
      <c r="B71" s="246"/>
      <c r="C71" s="246"/>
      <c r="D71" s="246"/>
      <c r="E71" s="247"/>
      <c r="F71" s="1"/>
    </row>
    <row r="72" spans="1:10" x14ac:dyDescent="0.2">
      <c r="A72" s="711" t="str">
        <f>'BASE PLANILHAS'!A72:E72</f>
        <v>MÓDULO 4 – CUSTO DE REPOSIÇÃO DO PROFISSIONAL AUSENTE</v>
      </c>
      <c r="B72" s="712"/>
      <c r="C72" s="712"/>
      <c r="D72" s="712"/>
      <c r="E72" s="713"/>
      <c r="F72" s="1"/>
      <c r="H72" s="1"/>
    </row>
    <row r="73" spans="1:10" ht="13.5" thickBot="1" x14ac:dyDescent="0.25">
      <c r="A73" s="54"/>
      <c r="B73" s="54"/>
      <c r="C73" s="54"/>
      <c r="D73" s="38"/>
      <c r="E73" s="54"/>
      <c r="F73" s="22"/>
    </row>
    <row r="74" spans="1:10" ht="13.5" thickBot="1" x14ac:dyDescent="0.25">
      <c r="A74" s="214" t="str">
        <f>'BASE PLANILHAS'!A74</f>
        <v>4.1</v>
      </c>
      <c r="B74" s="696" t="str">
        <f>'BASE PLANILHAS'!B74:C74</f>
        <v>Submódulo 4.1 - Ausências Legais</v>
      </c>
      <c r="C74" s="698"/>
      <c r="D74" s="542" t="str">
        <f>'BASE PLANILHAS'!D74</f>
        <v>Referência</v>
      </c>
      <c r="E74" s="542" t="str">
        <f>'BASE PLANILHAS'!E74</f>
        <v>Valor (R$)</v>
      </c>
      <c r="J74" s="63"/>
    </row>
    <row r="75" spans="1:10" x14ac:dyDescent="0.2">
      <c r="A75" s="34" t="str">
        <f>'BASE PLANILHAS'!A75</f>
        <v>A</v>
      </c>
      <c r="B75" s="708" t="str">
        <f>'BASE PLANILHAS'!B75:C75</f>
        <v>Ausência por Doença</v>
      </c>
      <c r="C75" s="710"/>
      <c r="D75" s="248">
        <f>'BASE PLANILHAS'!D75</f>
        <v>1.3888888888888888E-2</v>
      </c>
      <c r="E75" s="23">
        <f t="shared" ref="E75:E80" si="4">$E$21*D75</f>
        <v>14.466666666666665</v>
      </c>
      <c r="F75" s="62"/>
    </row>
    <row r="76" spans="1:10" x14ac:dyDescent="0.2">
      <c r="A76" s="34" t="str">
        <f>'BASE PLANILHAS'!A76</f>
        <v>B</v>
      </c>
      <c r="B76" s="699" t="str">
        <f>'BASE PLANILHAS'!B76:C76</f>
        <v>Ausências Legais</v>
      </c>
      <c r="C76" s="700"/>
      <c r="D76" s="248">
        <f>'BASE PLANILHAS'!D76</f>
        <v>8.2222222222222228E-3</v>
      </c>
      <c r="E76" s="23">
        <f t="shared" si="4"/>
        <v>8.5642666666666667</v>
      </c>
      <c r="F76" s="62"/>
    </row>
    <row r="77" spans="1:10" x14ac:dyDescent="0.2">
      <c r="A77" s="34" t="str">
        <f>'BASE PLANILHAS'!A77</f>
        <v>C</v>
      </c>
      <c r="B77" s="699" t="str">
        <f>'BASE PLANILHAS'!B77:C77</f>
        <v>Licença Paternidade</v>
      </c>
      <c r="C77" s="700"/>
      <c r="D77" s="82">
        <f>'BASE PLANILHAS'!D77</f>
        <v>2.0833333333333332E-4</v>
      </c>
      <c r="E77" s="23">
        <f t="shared" si="4"/>
        <v>0.21699999999999997</v>
      </c>
      <c r="F77" s="62"/>
    </row>
    <row r="78" spans="1:10" x14ac:dyDescent="0.2">
      <c r="A78" s="34" t="str">
        <f>'BASE PLANILHAS'!A78</f>
        <v>D</v>
      </c>
      <c r="B78" s="699" t="str">
        <f>'BASE PLANILHAS'!B78:C78</f>
        <v>Ausência por Acidente de Trabalho</v>
      </c>
      <c r="C78" s="700"/>
      <c r="D78" s="248">
        <f>'BASE PLANILHAS'!D78</f>
        <v>3.3333333333333335E-3</v>
      </c>
      <c r="E78" s="23">
        <f t="shared" si="4"/>
        <v>3.472</v>
      </c>
      <c r="F78" s="62"/>
    </row>
    <row r="79" spans="1:10" x14ac:dyDescent="0.2">
      <c r="A79" s="64" t="str">
        <f>'BASE PLANILHAS'!A79</f>
        <v>E</v>
      </c>
      <c r="B79" s="699" t="str">
        <f>'BASE PLANILHAS'!B79:C79</f>
        <v>Férias, Adicional de Férias e 13º  com empregada em gozo de Licença Maternidade</v>
      </c>
      <c r="C79" s="700"/>
      <c r="D79" s="249">
        <f>'BASE PLANILHAS'!D79</f>
        <v>1.2962962962962963E-3</v>
      </c>
      <c r="E79" s="23">
        <f t="shared" si="4"/>
        <v>1.350222222222222</v>
      </c>
      <c r="F79" s="19"/>
    </row>
    <row r="80" spans="1:10" ht="13.5" thickBot="1" x14ac:dyDescent="0.25">
      <c r="A80" s="36" t="str">
        <f>'BASE PLANILHAS'!A80</f>
        <v>F</v>
      </c>
      <c r="B80" s="716" t="str">
        <f>'BASE PLANILHAS'!B80:C80</f>
        <v>Incidência do Submódulo 2.1 sobre Ausências Legais</v>
      </c>
      <c r="C80" s="717"/>
      <c r="D80" s="81">
        <f>'BASE PLANILHAS'!D80</f>
        <v>9.9172592592592611E-3</v>
      </c>
      <c r="E80" s="72">
        <f t="shared" si="4"/>
        <v>10.329817244444445</v>
      </c>
      <c r="F80" s="1"/>
      <c r="G80" s="4"/>
      <c r="H80" s="31"/>
    </row>
    <row r="81" spans="1:7" ht="13.5" thickBot="1" x14ac:dyDescent="0.25">
      <c r="A81" s="696" t="str">
        <f>'BASE PLANILHAS'!A81:C81</f>
        <v>Total do Submódulo 4.1</v>
      </c>
      <c r="B81" s="697"/>
      <c r="C81" s="698"/>
      <c r="D81" s="48">
        <f>'BASE PLANILHAS'!D81</f>
        <v>3.6866333333333334E-2</v>
      </c>
      <c r="E81" s="51">
        <f>SUM(E75:E80)</f>
        <v>38.3999728</v>
      </c>
      <c r="F81" s="29"/>
      <c r="G81" s="4"/>
    </row>
    <row r="82" spans="1:7" ht="13.5" thickBot="1" x14ac:dyDescent="0.25">
      <c r="A82" s="241"/>
      <c r="B82" s="240"/>
      <c r="C82" s="240"/>
      <c r="D82" s="240"/>
      <c r="E82" s="242"/>
      <c r="F82" s="1"/>
    </row>
    <row r="83" spans="1:7" ht="13.5" thickBot="1" x14ac:dyDescent="0.25">
      <c r="A83" s="214" t="str">
        <f>'BASE PLANILHAS'!A83</f>
        <v>4.2</v>
      </c>
      <c r="B83" s="696" t="str">
        <f>'BASE PLANILHAS'!B83:C83</f>
        <v>Submódulo 4.2 - Intrajornada</v>
      </c>
      <c r="C83" s="697"/>
      <c r="D83" s="46" t="str">
        <f>'BASE PLANILHAS'!D83</f>
        <v>Referência</v>
      </c>
      <c r="E83" s="214" t="str">
        <f>'BASE PLANILHAS'!E83</f>
        <v>Valor (R$)</v>
      </c>
      <c r="F83" s="29"/>
      <c r="G83" s="4"/>
    </row>
    <row r="84" spans="1:7" ht="13.5" thickBot="1" x14ac:dyDescent="0.25">
      <c r="A84" s="40" t="str">
        <f>'BASE PLANILHAS'!A84</f>
        <v>A</v>
      </c>
      <c r="B84" s="750" t="str">
        <f>'BASE PLANILHAS'!B84:C84</f>
        <v>Intervalo para Repouso ou Alimentação</v>
      </c>
      <c r="C84" s="751"/>
      <c r="D84" s="623">
        <f>'BASE PLANILHAS'!D84</f>
        <v>0</v>
      </c>
      <c r="E84" s="621">
        <v>0</v>
      </c>
      <c r="F84" s="29"/>
      <c r="G84" s="4"/>
    </row>
    <row r="85" spans="1:7" ht="13.5" thickBot="1" x14ac:dyDescent="0.25">
      <c r="A85" s="696" t="str">
        <f>'BASE PLANILHAS'!A85:C85</f>
        <v>Total do Submódulo 4.2</v>
      </c>
      <c r="B85" s="697"/>
      <c r="C85" s="698"/>
      <c r="D85" s="48">
        <f>'BASE PLANILHAS'!D85</f>
        <v>0</v>
      </c>
      <c r="E85" s="398">
        <f>SUM(E84)</f>
        <v>0</v>
      </c>
      <c r="F85" s="29"/>
      <c r="G85" s="4"/>
    </row>
    <row r="86" spans="1:7" ht="13.5" thickBot="1" x14ac:dyDescent="0.25">
      <c r="A86" s="241"/>
      <c r="B86" s="240"/>
      <c r="C86" s="240"/>
      <c r="D86" s="240"/>
      <c r="E86" s="242"/>
      <c r="F86" s="1"/>
    </row>
    <row r="87" spans="1:7" ht="13.5" thickBot="1" x14ac:dyDescent="0.25">
      <c r="A87" s="214" t="str">
        <f>'BASE PLANILHAS'!A87</f>
        <v>4.3</v>
      </c>
      <c r="B87" s="696" t="str">
        <f>'BASE PLANILHAS'!B87:C87</f>
        <v>Quadro Resumo do Módulo 4 - Custo de Reposição do Profissional Ausente</v>
      </c>
      <c r="C87" s="697"/>
      <c r="D87" s="46" t="str">
        <f>'BASE PLANILHAS'!D87</f>
        <v>Referência</v>
      </c>
      <c r="E87" s="214" t="str">
        <f>'BASE PLANILHAS'!E87</f>
        <v>Valor (R$)</v>
      </c>
      <c r="F87" s="1"/>
    </row>
    <row r="88" spans="1:7" x14ac:dyDescent="0.2">
      <c r="A88" s="40" t="str">
        <f>'BASE PLANILHAS'!A88</f>
        <v>4.1</v>
      </c>
      <c r="B88" s="720" t="str">
        <f>'BASE PLANILHAS'!B88:C88</f>
        <v>Ausências Legais</v>
      </c>
      <c r="C88" s="721"/>
      <c r="D88" s="396">
        <f>'BASE PLANILHAS'!D88</f>
        <v>3.6866333333333334E-2</v>
      </c>
      <c r="E88" s="72">
        <f>E81</f>
        <v>38.3999728</v>
      </c>
      <c r="F88" s="1"/>
    </row>
    <row r="89" spans="1:7" ht="13.5" thickBot="1" x14ac:dyDescent="0.25">
      <c r="A89" s="40" t="str">
        <f>'BASE PLANILHAS'!A89</f>
        <v>4.2</v>
      </c>
      <c r="B89" s="716" t="str">
        <f>'BASE PLANILHAS'!B89:C89</f>
        <v>Intrajornada</v>
      </c>
      <c r="C89" s="717"/>
      <c r="D89" s="397">
        <f>'BASE PLANILHAS'!D89</f>
        <v>0</v>
      </c>
      <c r="E89" s="235">
        <f>E85</f>
        <v>0</v>
      </c>
      <c r="F89" s="1"/>
    </row>
    <row r="90" spans="1:7" ht="13.5" thickBot="1" x14ac:dyDescent="0.25">
      <c r="A90" s="696" t="str">
        <f>'BASE PLANILHAS'!A90:C90</f>
        <v>Total do Módulo 4</v>
      </c>
      <c r="B90" s="697"/>
      <c r="C90" s="698"/>
      <c r="D90" s="48">
        <f>'BASE PLANILHAS'!D90</f>
        <v>3.6866333333333334E-2</v>
      </c>
      <c r="E90" s="398">
        <f>SUM(E88+E89)</f>
        <v>38.3999728</v>
      </c>
      <c r="F90" s="1"/>
    </row>
    <row r="91" spans="1:7" x14ac:dyDescent="0.2">
      <c r="A91" s="241"/>
      <c r="B91" s="240"/>
      <c r="C91" s="240"/>
      <c r="D91" s="240"/>
      <c r="E91" s="242"/>
      <c r="F91" s="1"/>
    </row>
    <row r="92" spans="1:7" x14ac:dyDescent="0.2">
      <c r="A92" s="711" t="str">
        <f>'BASE PLANILHAS'!A92:E92</f>
        <v>MÓDULO 5 – INSUMOS DIVERSOS</v>
      </c>
      <c r="B92" s="712"/>
      <c r="C92" s="712"/>
      <c r="D92" s="712"/>
      <c r="E92" s="713"/>
      <c r="F92" s="1"/>
    </row>
    <row r="93" spans="1:7" ht="13.5" thickBot="1" x14ac:dyDescent="0.25">
      <c r="A93" s="38"/>
      <c r="B93" s="38"/>
      <c r="C93" s="38"/>
      <c r="D93" s="38"/>
      <c r="E93" s="56"/>
      <c r="F93" s="1"/>
    </row>
    <row r="94" spans="1:7" ht="13.5" thickBot="1" x14ac:dyDescent="0.25">
      <c r="A94" s="214">
        <f>'BASE PLANILHAS'!A94</f>
        <v>5</v>
      </c>
      <c r="B94" s="696" t="str">
        <f>'BASE PLANILHAS'!B94:C94</f>
        <v>Insumos Diversos</v>
      </c>
      <c r="C94" s="698"/>
      <c r="D94" s="214" t="str">
        <f>'BASE PLANILHAS'!D94</f>
        <v>Referência</v>
      </c>
      <c r="E94" s="542" t="str">
        <f>'BASE PLANILHAS'!E94</f>
        <v>Valor (R$)</v>
      </c>
      <c r="F94" s="1"/>
    </row>
    <row r="95" spans="1:7" x14ac:dyDescent="0.2">
      <c r="A95" s="32" t="str">
        <f>'BASE PLANILHAS'!A95</f>
        <v>A</v>
      </c>
      <c r="B95" s="709" t="str">
        <f>'BASE PLANILHAS'!B95:C95</f>
        <v>Uniformes e EPIs</v>
      </c>
      <c r="C95" s="710"/>
      <c r="D95" s="292">
        <f>'Uniforme Apoio'!BO17</f>
        <v>43.567500000000003</v>
      </c>
      <c r="E95" s="41">
        <f>D95*$D$13</f>
        <v>43.567500000000003</v>
      </c>
      <c r="F95" s="19"/>
      <c r="G95" s="1"/>
    </row>
    <row r="96" spans="1:7" x14ac:dyDescent="0.2">
      <c r="A96" s="34" t="str">
        <f>'BASE PLANILHAS'!A96</f>
        <v>B</v>
      </c>
      <c r="B96" s="733" t="str">
        <f>'BASE PLANILHAS'!B96:C96</f>
        <v>Materiais de Consumo</v>
      </c>
      <c r="C96" s="702"/>
      <c r="D96" s="299">
        <v>0</v>
      </c>
      <c r="E96" s="23">
        <f>D96*$D$13</f>
        <v>0</v>
      </c>
      <c r="F96" s="19"/>
    </row>
    <row r="97" spans="1:8" x14ac:dyDescent="0.2">
      <c r="A97" s="250" t="str">
        <f>'BASE PLANILHAS'!A97</f>
        <v>C</v>
      </c>
      <c r="B97" s="734" t="str">
        <f>'BASE PLANILHAS'!B97:C97</f>
        <v>Máquinas e Equipamentos (depreciação)</v>
      </c>
      <c r="C97" s="700"/>
      <c r="D97" s="299">
        <v>0</v>
      </c>
      <c r="E97" s="23">
        <f t="shared" ref="E97" si="5">D97*$D$13</f>
        <v>0</v>
      </c>
      <c r="F97" s="19"/>
    </row>
    <row r="98" spans="1:8" x14ac:dyDescent="0.2">
      <c r="A98" s="250" t="str">
        <f>'BASE PLANILHAS'!A98</f>
        <v>D</v>
      </c>
      <c r="B98" s="734" t="str">
        <f>'BASE PLANILHAS'!B98:C98</f>
        <v>Produtos de Limpeza</v>
      </c>
      <c r="C98" s="700"/>
      <c r="D98" s="75">
        <v>0</v>
      </c>
      <c r="E98" s="216">
        <f>D98*$D$13</f>
        <v>0</v>
      </c>
      <c r="F98" s="19"/>
      <c r="H98" s="1"/>
    </row>
    <row r="99" spans="1:8" ht="13.5" thickBot="1" x14ac:dyDescent="0.25">
      <c r="A99" s="251" t="str">
        <f>'BASE PLANILHAS'!A99</f>
        <v>E</v>
      </c>
      <c r="B99" s="735" t="str">
        <f>'BASE PLANILHAS'!B99:C99</f>
        <v>Materiais de Higiene</v>
      </c>
      <c r="C99" s="719"/>
      <c r="D99" s="75">
        <v>0</v>
      </c>
      <c r="E99" s="215">
        <f>D99*$D$13</f>
        <v>0</v>
      </c>
      <c r="F99" s="19"/>
      <c r="H99" s="1"/>
    </row>
    <row r="100" spans="1:8" ht="13.5" customHeight="1" thickBot="1" x14ac:dyDescent="0.25">
      <c r="A100" s="736" t="str">
        <f>'BASE PLANILHAS'!A100:C100</f>
        <v>Total do Módulo 5</v>
      </c>
      <c r="B100" s="737"/>
      <c r="C100" s="737"/>
      <c r="D100" s="252"/>
      <c r="E100" s="49">
        <f>SUM(E95:E99)</f>
        <v>43.567500000000003</v>
      </c>
      <c r="F100" s="1"/>
    </row>
    <row r="101" spans="1:8" x14ac:dyDescent="0.2">
      <c r="A101" s="241"/>
      <c r="B101" s="240"/>
      <c r="C101" s="240"/>
      <c r="D101" s="240"/>
      <c r="E101" s="242"/>
      <c r="F101" s="1"/>
    </row>
    <row r="102" spans="1:8" x14ac:dyDescent="0.2">
      <c r="A102" s="711" t="str">
        <f>'BASE PLANILHAS'!A102:E102</f>
        <v>MÓDULO 6 – CUSTOS INDIRETOS, TRIBUTOS E LUCRO</v>
      </c>
      <c r="B102" s="712"/>
      <c r="C102" s="712"/>
      <c r="D102" s="712"/>
      <c r="E102" s="713"/>
      <c r="F102" s="1"/>
    </row>
    <row r="103" spans="1:8" ht="13.5" thickBot="1" x14ac:dyDescent="0.25">
      <c r="A103" s="54"/>
      <c r="B103" s="54"/>
      <c r="C103" s="54"/>
      <c r="D103" s="54"/>
      <c r="E103" s="39"/>
      <c r="F103" s="1"/>
    </row>
    <row r="104" spans="1:8" ht="13.5" thickBot="1" x14ac:dyDescent="0.25">
      <c r="A104" s="214">
        <f>'BASE PLANILHAS'!A104</f>
        <v>6</v>
      </c>
      <c r="B104" s="214" t="str">
        <f>'BASE PLANILHAS'!B104</f>
        <v>Custos Indiretos, Tributos e Lucro</v>
      </c>
      <c r="C104" s="697" t="str">
        <f>'BASE PLANILHAS'!C104:D104</f>
        <v>Referência</v>
      </c>
      <c r="D104" s="698"/>
      <c r="E104" s="542" t="str">
        <f>'BASE PLANILHAS'!E104</f>
        <v>Valor (R$)</v>
      </c>
    </row>
    <row r="105" spans="1:8" x14ac:dyDescent="0.2">
      <c r="A105" s="32" t="str">
        <f>'BASE PLANILHAS'!A105</f>
        <v>A</v>
      </c>
      <c r="B105" s="253" t="str">
        <f>'BASE PLANILHAS'!B105</f>
        <v>Custos Indiretos</v>
      </c>
      <c r="C105" s="302">
        <f>'BASE PLANILHAS'!C105</f>
        <v>0</v>
      </c>
      <c r="D105" s="303"/>
      <c r="E105" s="256">
        <f>$C105*$D$13</f>
        <v>0</v>
      </c>
      <c r="F105" s="61"/>
    </row>
    <row r="106" spans="1:8" x14ac:dyDescent="0.2">
      <c r="A106" s="34" t="str">
        <f>'BASE PLANILHAS'!A106</f>
        <v>B</v>
      </c>
      <c r="B106" s="257" t="str">
        <f>'BASE PLANILHAS'!B106</f>
        <v>Lucro</v>
      </c>
      <c r="C106" s="295">
        <f>'BASE PLANILHAS'!C106</f>
        <v>0</v>
      </c>
      <c r="D106" s="259"/>
      <c r="E106" s="263">
        <f>$C106*$D$13</f>
        <v>0</v>
      </c>
      <c r="F106" s="1"/>
    </row>
    <row r="107" spans="1:8" x14ac:dyDescent="0.2">
      <c r="A107" s="34" t="str">
        <f>'BASE PLANILHAS'!A107</f>
        <v>C</v>
      </c>
      <c r="B107" s="34" t="str">
        <f>'BASE PLANILHAS'!B107</f>
        <v>TRIBUTOS</v>
      </c>
      <c r="C107" s="260" t="str">
        <f>'BASE PLANILHAS'!C107</f>
        <v>%</v>
      </c>
      <c r="D107" s="304" t="str">
        <f>'BASE PLANILHAS'!D107</f>
        <v>%</v>
      </c>
      <c r="E107" s="57"/>
      <c r="F107" s="1"/>
    </row>
    <row r="108" spans="1:8" x14ac:dyDescent="0.2">
      <c r="A108" s="34" t="str">
        <f>'BASE PLANILHAS'!A108</f>
        <v>C.1</v>
      </c>
      <c r="B108" s="257" t="str">
        <f>'BASE PLANILHAS'!B108</f>
        <v>PIS</v>
      </c>
      <c r="C108" s="262">
        <f>'BASE PLANILHAS'!C108</f>
        <v>7.6</v>
      </c>
      <c r="D108" s="262">
        <f>((100/((100-($C$111))%)-100)*$C108)/($C$111)</f>
        <v>8.6609686609686669</v>
      </c>
      <c r="E108" s="263">
        <v>0</v>
      </c>
      <c r="F108" s="1"/>
    </row>
    <row r="109" spans="1:8" x14ac:dyDescent="0.2">
      <c r="A109" s="34" t="str">
        <f>'BASE PLANILHAS'!A109</f>
        <v>C.2</v>
      </c>
      <c r="B109" s="257" t="str">
        <f>'BASE PLANILHAS'!B109</f>
        <v>COFINS</v>
      </c>
      <c r="C109" s="262">
        <f>'BASE PLANILHAS'!C109</f>
        <v>1.65</v>
      </c>
      <c r="D109" s="262">
        <f>((100/((100-($C$111))%)-100)*$C109)/($C$111)</f>
        <v>1.8803418803418819</v>
      </c>
      <c r="E109" s="263">
        <v>0</v>
      </c>
      <c r="F109" s="1"/>
    </row>
    <row r="110" spans="1:8" x14ac:dyDescent="0.2">
      <c r="A110" s="34" t="str">
        <f>'BASE PLANILHAS'!A110</f>
        <v>C.3</v>
      </c>
      <c r="B110" s="257" t="str">
        <f>'BASE PLANILHAS'!B110</f>
        <v>ISS</v>
      </c>
      <c r="C110" s="294">
        <f>ISS!B15*100</f>
        <v>3</v>
      </c>
      <c r="D110" s="262">
        <f>((100/((100-($C$111))%)-100)*$C110)/($C$111)</f>
        <v>3.4188034188034218</v>
      </c>
      <c r="E110" s="264">
        <v>0</v>
      </c>
      <c r="F110" s="1"/>
    </row>
    <row r="111" spans="1:8" ht="13.5" thickBot="1" x14ac:dyDescent="0.25">
      <c r="A111" s="714" t="str">
        <f>'BASE PLANILHAS'!A111:B111</f>
        <v>Total Tributos</v>
      </c>
      <c r="B111" s="715">
        <f>'[1]BASE PLANILHAS'!A102:B102</f>
        <v>0</v>
      </c>
      <c r="C111" s="265">
        <f>SUM(C108:C110)</f>
        <v>12.25</v>
      </c>
      <c r="D111" s="265">
        <f>SUM(D108:D110)</f>
        <v>13.960113960113972</v>
      </c>
      <c r="E111" s="266">
        <f>((E105+E106+E100+E90+E70+E58+E21)*D111)%</f>
        <v>328.39383878577632</v>
      </c>
      <c r="F111" s="1"/>
    </row>
    <row r="112" spans="1:8" ht="13.5" thickBot="1" x14ac:dyDescent="0.25">
      <c r="A112" s="696" t="str">
        <f>'BASE PLANILHAS'!A112:D112</f>
        <v>Total do Módulo 6</v>
      </c>
      <c r="B112" s="697"/>
      <c r="C112" s="697"/>
      <c r="D112" s="698"/>
      <c r="E112" s="51">
        <f>SUM(E105:E111)</f>
        <v>328.39383878577632</v>
      </c>
      <c r="F112" s="1"/>
    </row>
    <row r="113" spans="1:8" x14ac:dyDescent="0.2">
      <c r="A113" s="267"/>
      <c r="B113" s="268"/>
      <c r="C113" s="268"/>
      <c r="D113" s="268"/>
      <c r="E113" s="59"/>
    </row>
    <row r="114" spans="1:8" x14ac:dyDescent="0.2">
      <c r="A114" s="738" t="str">
        <f>'BASE PLANILHAS'!A114:E114</f>
        <v>QUADRO RESUMO DO CUSTO POR EMPREGADO</v>
      </c>
      <c r="B114" s="739"/>
      <c r="C114" s="739"/>
      <c r="D114" s="739"/>
      <c r="E114" s="740"/>
      <c r="G114" s="3"/>
    </row>
    <row r="115" spans="1:8" ht="13.5" thickBot="1" x14ac:dyDescent="0.25">
      <c r="A115" s="546"/>
      <c r="B115" s="548"/>
      <c r="C115" s="548"/>
      <c r="D115" s="548"/>
      <c r="E115" s="549"/>
      <c r="G115" s="3"/>
    </row>
    <row r="116" spans="1:8" ht="13.5" thickBot="1" x14ac:dyDescent="0.25">
      <c r="A116" s="696" t="str">
        <f>'BASE PLANILHAS'!A116:D116</f>
        <v>Mão-de-Obra vinculada à execução contratual</v>
      </c>
      <c r="B116" s="697"/>
      <c r="C116" s="697"/>
      <c r="D116" s="698"/>
      <c r="E116" s="214" t="str">
        <f>'BASE PLANILHAS'!E116</f>
        <v>VALOR (R$)</v>
      </c>
      <c r="G116" s="1"/>
      <c r="H116" s="1"/>
    </row>
    <row r="117" spans="1:8" x14ac:dyDescent="0.2">
      <c r="A117" s="32" t="str">
        <f>'BASE PLANILHAS'!A117</f>
        <v>A</v>
      </c>
      <c r="B117" s="741" t="str">
        <f>'BASE PLANILHAS'!B117:D117</f>
        <v>MÓDULO 1 - COMPOSIÇÃO DA REMUNERAÇÃO</v>
      </c>
      <c r="C117" s="742"/>
      <c r="D117" s="743"/>
      <c r="E117" s="256">
        <f>E21</f>
        <v>1041.5999999999999</v>
      </c>
    </row>
    <row r="118" spans="1:8" x14ac:dyDescent="0.2">
      <c r="A118" s="34" t="str">
        <f>'BASE PLANILHAS'!A118</f>
        <v>B</v>
      </c>
      <c r="B118" s="744" t="str">
        <f>'BASE PLANILHAS'!B118:D118</f>
        <v>MÓDULO 2 – ENCARGOS E BENEFÍCIOS MENSAIS E DIÁRIOS</v>
      </c>
      <c r="C118" s="731"/>
      <c r="D118" s="732"/>
      <c r="E118" s="263">
        <f>E58</f>
        <v>1171.4384</v>
      </c>
    </row>
    <row r="119" spans="1:8" x14ac:dyDescent="0.2">
      <c r="A119" s="34" t="str">
        <f>'BASE PLANILHAS'!A119</f>
        <v>C</v>
      </c>
      <c r="B119" s="745" t="str">
        <f>'BASE PLANILHAS'!B119:D119</f>
        <v>MÓDULO 3 – PROVISÃO PARA RESCISÃO</v>
      </c>
      <c r="C119" s="746"/>
      <c r="D119" s="747"/>
      <c r="E119" s="263">
        <f>E70</f>
        <v>57.366319318518514</v>
      </c>
      <c r="G119" s="3"/>
    </row>
    <row r="120" spans="1:8" x14ac:dyDescent="0.2">
      <c r="A120" s="34" t="str">
        <f>'BASE PLANILHAS'!A120</f>
        <v>D</v>
      </c>
      <c r="B120" s="744" t="str">
        <f>'BASE PLANILHAS'!B120:D120</f>
        <v>MÓDULO 4 – CUSTO DE REPOSIÇÃO DO PROFISSIONAL AUSENTE</v>
      </c>
      <c r="C120" s="731"/>
      <c r="D120" s="732"/>
      <c r="E120" s="263">
        <f>E90</f>
        <v>38.3999728</v>
      </c>
      <c r="G120" s="3"/>
    </row>
    <row r="121" spans="1:8" x14ac:dyDescent="0.2">
      <c r="A121" s="34" t="str">
        <f>'BASE PLANILHAS'!A121</f>
        <v>E</v>
      </c>
      <c r="B121" s="728" t="str">
        <f>'BASE PLANILHAS'!B121:D121</f>
        <v>MÓDULO 5 – INSUMOS DIVERSOS</v>
      </c>
      <c r="C121" s="729"/>
      <c r="D121" s="730"/>
      <c r="E121" s="263">
        <f>E100</f>
        <v>43.567500000000003</v>
      </c>
    </row>
    <row r="122" spans="1:8" x14ac:dyDescent="0.2">
      <c r="A122" s="34" t="str">
        <f>'BASE PLANILHAS'!A122</f>
        <v>-</v>
      </c>
      <c r="B122" s="722" t="str">
        <f>'BASE PLANILHAS'!B122:D122</f>
        <v>Subtotal (A + B + C + D + E)</v>
      </c>
      <c r="C122" s="723"/>
      <c r="D122" s="724"/>
      <c r="E122" s="60">
        <f>SUM(E117:E121)</f>
        <v>2352.3721921185183</v>
      </c>
      <c r="F122" s="4"/>
      <c r="G122" s="2"/>
    </row>
    <row r="123" spans="1:8" ht="13.5" thickBot="1" x14ac:dyDescent="0.25">
      <c r="A123" s="36" t="str">
        <f>'BASE PLANILHAS'!A123</f>
        <v>F</v>
      </c>
      <c r="B123" s="725" t="str">
        <f>'BASE PLANILHAS'!B123:D123</f>
        <v>MÓDULO 6 – CUSTOS INDIRETOS, TRIBUTOS E LUCRO</v>
      </c>
      <c r="C123" s="726"/>
      <c r="D123" s="727"/>
      <c r="E123" s="24">
        <f>E112</f>
        <v>328.39383878577632</v>
      </c>
    </row>
    <row r="124" spans="1:8" ht="13.5" thickBot="1" x14ac:dyDescent="0.25">
      <c r="A124" s="696" t="str">
        <f>'BASE PLANILHAS'!A124:D124</f>
        <v xml:space="preserve">Custo Total </v>
      </c>
      <c r="B124" s="697"/>
      <c r="C124" s="697"/>
      <c r="D124" s="698"/>
      <c r="E124" s="49">
        <f>SUM(E122:E123)</f>
        <v>2680.7660309042949</v>
      </c>
      <c r="F124" s="4"/>
    </row>
    <row r="125" spans="1:8" ht="13.5" thickBot="1" x14ac:dyDescent="0.25">
      <c r="A125" s="696" t="str">
        <f>'BASE PLANILHAS'!A125:D125</f>
        <v xml:space="preserve">Custo Total Anual </v>
      </c>
      <c r="B125" s="697"/>
      <c r="C125" s="697"/>
      <c r="D125" s="698"/>
      <c r="E125" s="51">
        <f>E124*12</f>
        <v>32169.192370851539</v>
      </c>
      <c r="F125" s="4"/>
    </row>
    <row r="126" spans="1:8" hidden="1" x14ac:dyDescent="0.2">
      <c r="A126" s="551"/>
      <c r="B126" s="825"/>
      <c r="C126" s="825"/>
      <c r="D126" s="25"/>
      <c r="E126" s="25"/>
    </row>
    <row r="127" spans="1:8" ht="40.5" hidden="1" customHeight="1" thickBot="1" x14ac:dyDescent="0.25">
      <c r="A127" s="826"/>
      <c r="B127" s="827"/>
      <c r="C127" s="26"/>
      <c r="D127" s="8"/>
      <c r="E127" s="17"/>
    </row>
    <row r="128" spans="1:8" ht="12.75" hidden="1" customHeight="1" x14ac:dyDescent="0.2">
      <c r="A128" s="828"/>
      <c r="B128" s="829"/>
      <c r="C128" s="270"/>
      <c r="D128" s="271"/>
      <c r="E128" s="272"/>
    </row>
    <row r="129" spans="1:5" ht="12.75" hidden="1" customHeight="1" x14ac:dyDescent="0.2">
      <c r="A129" s="816"/>
      <c r="B129" s="817"/>
      <c r="C129" s="273"/>
      <c r="D129" s="274"/>
      <c r="E129" s="275"/>
    </row>
    <row r="130" spans="1:5" ht="12.75" hidden="1" customHeight="1" x14ac:dyDescent="0.2">
      <c r="A130" s="816"/>
      <c r="B130" s="817"/>
      <c r="C130" s="273"/>
      <c r="D130" s="274"/>
      <c r="E130" s="275"/>
    </row>
    <row r="131" spans="1:5" ht="12.75" hidden="1" customHeight="1" x14ac:dyDescent="0.2">
      <c r="A131" s="816"/>
      <c r="B131" s="817"/>
      <c r="C131" s="273"/>
      <c r="D131" s="274"/>
      <c r="E131" s="275"/>
    </row>
    <row r="132" spans="1:5" ht="12.75" hidden="1" customHeight="1" x14ac:dyDescent="0.2">
      <c r="A132" s="818"/>
      <c r="B132" s="819"/>
      <c r="C132" s="9"/>
      <c r="D132" s="10"/>
      <c r="E132" s="275"/>
    </row>
    <row r="133" spans="1:5" ht="13.5" hidden="1" customHeight="1" thickBot="1" x14ac:dyDescent="0.25">
      <c r="A133" s="820"/>
      <c r="B133" s="821"/>
      <c r="C133" s="276"/>
      <c r="D133" s="277"/>
      <c r="E133" s="278"/>
    </row>
    <row r="134" spans="1:5" ht="13.5" hidden="1" thickBot="1" x14ac:dyDescent="0.25">
      <c r="A134" s="822"/>
      <c r="B134" s="823"/>
      <c r="C134" s="823"/>
      <c r="D134" s="824"/>
      <c r="E134" s="11"/>
    </row>
    <row r="135" spans="1:5" hidden="1" x14ac:dyDescent="0.2">
      <c r="A135" s="7"/>
      <c r="B135" s="7"/>
      <c r="C135" s="7"/>
      <c r="D135" s="7"/>
      <c r="E135" s="7"/>
    </row>
    <row r="136" spans="1:5" hidden="1" x14ac:dyDescent="0.2">
      <c r="A136" s="551"/>
      <c r="B136" s="825"/>
      <c r="C136" s="825"/>
      <c r="D136" s="25"/>
      <c r="E136" s="25"/>
    </row>
    <row r="137" spans="1:5" ht="13.5" hidden="1" thickBot="1" x14ac:dyDescent="0.25">
      <c r="A137" s="798"/>
      <c r="B137" s="799"/>
      <c r="C137" s="799"/>
      <c r="D137" s="799"/>
      <c r="E137" s="800"/>
    </row>
    <row r="138" spans="1:5" ht="13.5" hidden="1" thickBot="1" x14ac:dyDescent="0.25">
      <c r="A138" s="279"/>
      <c r="B138" s="801"/>
      <c r="C138" s="802"/>
      <c r="D138" s="803"/>
      <c r="E138" s="17"/>
    </row>
    <row r="139" spans="1:5" hidden="1" x14ac:dyDescent="0.2">
      <c r="A139" s="280"/>
      <c r="B139" s="804"/>
      <c r="C139" s="805"/>
      <c r="D139" s="806"/>
      <c r="E139" s="281"/>
    </row>
    <row r="140" spans="1:5" hidden="1" x14ac:dyDescent="0.2">
      <c r="A140" s="282"/>
      <c r="B140" s="807"/>
      <c r="C140" s="808"/>
      <c r="D140" s="809"/>
      <c r="E140" s="283"/>
    </row>
    <row r="141" spans="1:5" ht="13.5" hidden="1" thickBot="1" x14ac:dyDescent="0.25">
      <c r="A141" s="282"/>
      <c r="B141" s="810"/>
      <c r="C141" s="811"/>
      <c r="D141" s="812"/>
      <c r="E141" s="283"/>
    </row>
    <row r="142" spans="1:5" ht="13.5" hidden="1" thickBot="1" x14ac:dyDescent="0.25">
      <c r="A142" s="813"/>
      <c r="B142" s="814"/>
      <c r="C142" s="814"/>
      <c r="D142" s="815"/>
      <c r="E142" s="11"/>
    </row>
    <row r="143" spans="1:5" hidden="1" x14ac:dyDescent="0.2">
      <c r="A143" s="284"/>
      <c r="B143" s="7"/>
      <c r="C143" s="7"/>
      <c r="D143" s="7"/>
      <c r="E143" s="7"/>
    </row>
    <row r="144" spans="1:5" hidden="1" x14ac:dyDescent="0.2">
      <c r="A144" s="7"/>
      <c r="B144" s="7"/>
      <c r="C144" s="7"/>
      <c r="D144" s="7"/>
      <c r="E144" s="7"/>
    </row>
    <row r="145" spans="1:8" hidden="1" x14ac:dyDescent="0.2">
      <c r="A145" s="7"/>
      <c r="B145" s="7"/>
      <c r="C145" s="7"/>
      <c r="D145" s="7"/>
      <c r="E145" s="7"/>
    </row>
    <row r="146" spans="1:8" x14ac:dyDescent="0.2">
      <c r="A146" s="13"/>
      <c r="B146" s="13"/>
      <c r="C146" s="7"/>
      <c r="D146" s="7"/>
      <c r="E146" s="30"/>
      <c r="F146" s="4"/>
    </row>
    <row r="147" spans="1:8" x14ac:dyDescent="0.2">
      <c r="A147" s="14"/>
      <c r="B147" s="13"/>
      <c r="C147" s="7"/>
      <c r="D147" s="7"/>
      <c r="E147" s="69"/>
      <c r="F147" s="4"/>
      <c r="H147" s="4"/>
    </row>
    <row r="148" spans="1:8" x14ac:dyDescent="0.2">
      <c r="A148" s="7"/>
      <c r="B148" s="7"/>
      <c r="C148" s="7"/>
      <c r="D148" s="7"/>
      <c r="E148" s="15"/>
      <c r="H148" s="4"/>
    </row>
    <row r="149" spans="1:8" x14ac:dyDescent="0.2">
      <c r="A149" s="7"/>
      <c r="B149" s="7"/>
      <c r="C149" s="7"/>
      <c r="D149" s="7"/>
      <c r="E149" s="15"/>
    </row>
    <row r="150" spans="1:8" x14ac:dyDescent="0.2">
      <c r="A150" s="4"/>
      <c r="E150" s="4"/>
    </row>
    <row r="151" spans="1:8" x14ac:dyDescent="0.2">
      <c r="A151" s="4"/>
    </row>
  </sheetData>
  <sheetProtection sheet="1" objects="1" scenarios="1"/>
  <mergeCells count="115">
    <mergeCell ref="A142:D142"/>
    <mergeCell ref="B136:C136"/>
    <mergeCell ref="A137:E137"/>
    <mergeCell ref="B138:D138"/>
    <mergeCell ref="B139:D139"/>
    <mergeCell ref="B140:D140"/>
    <mergeCell ref="B141:D141"/>
    <mergeCell ref="A129:B129"/>
    <mergeCell ref="A130:B130"/>
    <mergeCell ref="A131:B131"/>
    <mergeCell ref="A132:B132"/>
    <mergeCell ref="A133:B133"/>
    <mergeCell ref="A134:D134"/>
    <mergeCell ref="B123:D123"/>
    <mergeCell ref="A124:D124"/>
    <mergeCell ref="A125:D125"/>
    <mergeCell ref="B126:C126"/>
    <mergeCell ref="A127:B127"/>
    <mergeCell ref="A128:B128"/>
    <mergeCell ref="B117:D117"/>
    <mergeCell ref="B118:D118"/>
    <mergeCell ref="B119:D119"/>
    <mergeCell ref="B120:D120"/>
    <mergeCell ref="B121:D121"/>
    <mergeCell ref="B122:D122"/>
    <mergeCell ref="A102:E102"/>
    <mergeCell ref="C104:D104"/>
    <mergeCell ref="A111:B111"/>
    <mergeCell ref="A112:D112"/>
    <mergeCell ref="A114:E114"/>
    <mergeCell ref="A116:D116"/>
    <mergeCell ref="B95:C95"/>
    <mergeCell ref="B96:C96"/>
    <mergeCell ref="B97:C97"/>
    <mergeCell ref="B98:C98"/>
    <mergeCell ref="B99:C99"/>
    <mergeCell ref="A100:C100"/>
    <mergeCell ref="B87:C87"/>
    <mergeCell ref="B88:C88"/>
    <mergeCell ref="B89:C89"/>
    <mergeCell ref="A90:C90"/>
    <mergeCell ref="A92:E92"/>
    <mergeCell ref="B94:C94"/>
    <mergeCell ref="B79:C79"/>
    <mergeCell ref="B80:C80"/>
    <mergeCell ref="A81:C81"/>
    <mergeCell ref="B83:C83"/>
    <mergeCell ref="B84:C84"/>
    <mergeCell ref="A85:C85"/>
    <mergeCell ref="A72:E72"/>
    <mergeCell ref="B74:C74"/>
    <mergeCell ref="B75:C75"/>
    <mergeCell ref="B76:C76"/>
    <mergeCell ref="B77:C77"/>
    <mergeCell ref="B78:C78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  <mergeCell ref="B16:C16"/>
    <mergeCell ref="B17:C17"/>
    <mergeCell ref="B18:C18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59999389629810485"/>
  </sheetPr>
  <dimension ref="A1:N193"/>
  <sheetViews>
    <sheetView showGridLines="0" view="pageBreakPreview" zoomScaleNormal="100" zoomScaleSheetLayoutView="100" workbookViewId="0">
      <selection activeCell="E137" activeCellId="1" sqref="E126 E137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0.2851562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 x14ac:dyDescent="0.2">
      <c r="A1" s="752" t="str">
        <f>'BASE PLANILHAS'!A1:E1</f>
        <v>ANEXO VI - PLANILHA DE COMPOSIÇÃO DE CUSTOS</v>
      </c>
      <c r="B1" s="753"/>
      <c r="C1" s="753"/>
      <c r="D1" s="753"/>
      <c r="E1" s="754"/>
    </row>
    <row r="2" spans="1:8" ht="13.5" thickBot="1" x14ac:dyDescent="0.25">
      <c r="A2" s="174"/>
      <c r="B2" s="221"/>
      <c r="C2" s="221"/>
      <c r="D2" s="222"/>
      <c r="E2" s="223"/>
      <c r="F2" s="54"/>
      <c r="G2" s="54"/>
      <c r="H2" s="54"/>
    </row>
    <row r="3" spans="1:8" ht="13.5" thickBot="1" x14ac:dyDescent="0.25">
      <c r="A3" s="755" t="str">
        <f>'BASE PLANILHAS'!A3:E3</f>
        <v>Dados para composição dos custos referentes à mão-de-obra</v>
      </c>
      <c r="B3" s="756"/>
      <c r="C3" s="756"/>
      <c r="D3" s="756"/>
      <c r="E3" s="757"/>
      <c r="F3" s="54"/>
      <c r="G3" s="54"/>
      <c r="H3" s="54"/>
    </row>
    <row r="4" spans="1:8" x14ac:dyDescent="0.2">
      <c r="A4" s="64" t="str">
        <f>'BASE PLANILHAS'!A4</f>
        <v>A</v>
      </c>
      <c r="B4" s="758" t="str">
        <f>'BASE PLANILHAS'!B4:D4</f>
        <v>Localidade</v>
      </c>
      <c r="C4" s="759"/>
      <c r="D4" s="760"/>
      <c r="E4" s="316" t="str">
        <f>CCT!A56</f>
        <v>Caete</v>
      </c>
      <c r="F4" s="54"/>
      <c r="G4" s="54"/>
      <c r="H4" s="54"/>
    </row>
    <row r="5" spans="1:8" x14ac:dyDescent="0.2">
      <c r="A5" s="34" t="str">
        <f>'BASE PLANILHAS'!A5</f>
        <v>B</v>
      </c>
      <c r="B5" s="761" t="str">
        <f>'BASE PLANILHAS'!B5:D5</f>
        <v>Tipo de serviço</v>
      </c>
      <c r="C5" s="762"/>
      <c r="D5" s="763"/>
      <c r="E5" s="33" t="str">
        <f>'BASE PLANILHAS'!E5</f>
        <v>Apoio Administrativo</v>
      </c>
      <c r="F5" s="54"/>
      <c r="G5" s="54"/>
      <c r="H5" s="54"/>
    </row>
    <row r="6" spans="1:8" x14ac:dyDescent="0.2">
      <c r="A6" s="34" t="str">
        <f>'BASE PLANILHAS'!A6</f>
        <v>C</v>
      </c>
      <c r="B6" s="745" t="str">
        <f>'BASE PLANILHAS'!B6:D6</f>
        <v>Salário Nominativo da Categoria Profissional</v>
      </c>
      <c r="C6" s="746"/>
      <c r="D6" s="747"/>
      <c r="E6" s="224"/>
      <c r="F6" s="54"/>
      <c r="G6" s="54"/>
      <c r="H6" s="54"/>
    </row>
    <row r="7" spans="1:8" x14ac:dyDescent="0.2">
      <c r="A7" s="34" t="str">
        <f>'BASE PLANILHAS'!A7</f>
        <v>D</v>
      </c>
      <c r="B7" s="745" t="str">
        <f>'BASE PLANILHAS'!B7:D7</f>
        <v>Categoria profissional (vinculada à execução contratual)</v>
      </c>
      <c r="C7" s="746"/>
      <c r="D7" s="747"/>
      <c r="E7" s="298" t="s">
        <v>241</v>
      </c>
      <c r="G7" s="1"/>
    </row>
    <row r="8" spans="1:8" ht="13.5" thickBot="1" x14ac:dyDescent="0.25">
      <c r="A8" s="36" t="str">
        <f>'BASE PLANILHAS'!A8</f>
        <v>E</v>
      </c>
      <c r="B8" s="764" t="str">
        <f>'BASE PLANILHAS'!B8:D8</f>
        <v>Data base da categoria (dia/mês/ano)</v>
      </c>
      <c r="C8" s="765"/>
      <c r="D8" s="766"/>
      <c r="E8" s="225">
        <f>CCT!P56</f>
        <v>43101</v>
      </c>
      <c r="F8" s="63"/>
    </row>
    <row r="9" spans="1:8" x14ac:dyDescent="0.2">
      <c r="A9" s="226"/>
      <c r="B9" s="100"/>
      <c r="C9" s="100"/>
      <c r="D9" s="100"/>
      <c r="E9" s="227"/>
      <c r="F9" s="63"/>
      <c r="H9" s="1"/>
    </row>
    <row r="10" spans="1:8" x14ac:dyDescent="0.2">
      <c r="A10" s="711" t="str">
        <f>'BASE PLANILHAS'!A10:E10</f>
        <v>MÓDULO 1 - COMPOSIÇÃO DA REMUNERAÇÃO</v>
      </c>
      <c r="B10" s="712"/>
      <c r="C10" s="712"/>
      <c r="D10" s="712"/>
      <c r="E10" s="713"/>
      <c r="F10" s="70"/>
    </row>
    <row r="11" spans="1:8" ht="13.5" thickBot="1" x14ac:dyDescent="0.25">
      <c r="A11" s="228"/>
      <c r="B11" s="229"/>
      <c r="C11" s="229"/>
      <c r="D11" s="229"/>
      <c r="E11" s="230"/>
      <c r="F11" s="1"/>
    </row>
    <row r="12" spans="1:8" ht="13.5" thickBot="1" x14ac:dyDescent="0.25">
      <c r="A12" s="324" t="str">
        <f>'BASE PLANILHAS'!A13</f>
        <v>A</v>
      </c>
      <c r="B12" s="830" t="str">
        <f>'BASE PLANILHAS'!B13:C13</f>
        <v>Salário Base</v>
      </c>
      <c r="C12" s="831"/>
      <c r="D12" s="831"/>
      <c r="E12" s="832"/>
    </row>
    <row r="13" spans="1:8" ht="13.5" thickBot="1" x14ac:dyDescent="0.25">
      <c r="A13" s="317"/>
      <c r="B13" s="317" t="s">
        <v>354</v>
      </c>
      <c r="C13" s="318" t="s">
        <v>350</v>
      </c>
      <c r="D13" s="318" t="s">
        <v>355</v>
      </c>
      <c r="E13" s="319" t="s">
        <v>351</v>
      </c>
    </row>
    <row r="14" spans="1:8" x14ac:dyDescent="0.2">
      <c r="A14" s="231"/>
      <c r="B14" s="231" t="s">
        <v>369</v>
      </c>
      <c r="C14" s="285">
        <v>0</v>
      </c>
      <c r="D14" s="286">
        <v>0</v>
      </c>
      <c r="E14" s="287">
        <f>D14*C14</f>
        <v>0</v>
      </c>
      <c r="F14">
        <f>COUNTBLANK(E14:E49)</f>
        <v>0</v>
      </c>
    </row>
    <row r="15" spans="1:8" x14ac:dyDescent="0.2">
      <c r="A15" s="231"/>
      <c r="B15" s="231" t="s">
        <v>370</v>
      </c>
      <c r="C15" s="285">
        <v>0</v>
      </c>
      <c r="D15" s="286">
        <v>0</v>
      </c>
      <c r="E15" s="288">
        <f>D15*C15</f>
        <v>0</v>
      </c>
    </row>
    <row r="16" spans="1:8" x14ac:dyDescent="0.2">
      <c r="A16" s="231"/>
      <c r="B16" s="231" t="s">
        <v>419</v>
      </c>
      <c r="C16" s="285">
        <v>0</v>
      </c>
      <c r="D16" s="286">
        <v>0</v>
      </c>
      <c r="E16" s="288">
        <f>D16*C16</f>
        <v>0</v>
      </c>
    </row>
    <row r="17" spans="1:5" x14ac:dyDescent="0.2">
      <c r="A17" s="231"/>
      <c r="B17" s="231" t="s">
        <v>420</v>
      </c>
      <c r="C17" s="285">
        <v>0</v>
      </c>
      <c r="D17" s="286">
        <v>0</v>
      </c>
      <c r="E17" s="288">
        <f t="shared" ref="E17" si="0">D17*C17</f>
        <v>0</v>
      </c>
    </row>
    <row r="18" spans="1:5" x14ac:dyDescent="0.2">
      <c r="A18" s="231"/>
      <c r="B18" s="231" t="s">
        <v>371</v>
      </c>
      <c r="C18" s="285">
        <v>0</v>
      </c>
      <c r="D18" s="286">
        <v>0</v>
      </c>
      <c r="E18" s="288">
        <f t="shared" ref="E18:E49" si="1">D18*C18</f>
        <v>0</v>
      </c>
    </row>
    <row r="19" spans="1:5" x14ac:dyDescent="0.2">
      <c r="A19" s="231"/>
      <c r="B19" s="231" t="s">
        <v>240</v>
      </c>
      <c r="C19" s="285">
        <v>0</v>
      </c>
      <c r="D19" s="286">
        <v>0</v>
      </c>
      <c r="E19" s="288">
        <f t="shared" si="1"/>
        <v>0</v>
      </c>
    </row>
    <row r="20" spans="1:5" x14ac:dyDescent="0.2">
      <c r="A20" s="231"/>
      <c r="B20" s="231" t="s">
        <v>238</v>
      </c>
      <c r="C20" s="285">
        <v>0</v>
      </c>
      <c r="D20" s="286">
        <v>0</v>
      </c>
      <c r="E20" s="288">
        <f t="shared" si="1"/>
        <v>0</v>
      </c>
    </row>
    <row r="21" spans="1:5" x14ac:dyDescent="0.2">
      <c r="A21" s="231"/>
      <c r="B21" s="231" t="s">
        <v>372</v>
      </c>
      <c r="C21" s="285">
        <v>0</v>
      </c>
      <c r="D21" s="286">
        <v>0</v>
      </c>
      <c r="E21" s="288">
        <f t="shared" si="1"/>
        <v>0</v>
      </c>
    </row>
    <row r="22" spans="1:5" x14ac:dyDescent="0.2">
      <c r="A22" s="232"/>
      <c r="B22" s="232" t="s">
        <v>241</v>
      </c>
      <c r="C22" s="233">
        <f>CCT!G56</f>
        <v>1</v>
      </c>
      <c r="D22" s="234">
        <f>CCT!H56</f>
        <v>1076.08</v>
      </c>
      <c r="E22" s="289">
        <f t="shared" si="1"/>
        <v>1076.08</v>
      </c>
    </row>
    <row r="23" spans="1:5" x14ac:dyDescent="0.2">
      <c r="A23" s="231"/>
      <c r="B23" s="231" t="s">
        <v>367</v>
      </c>
      <c r="C23" s="285">
        <v>0</v>
      </c>
      <c r="D23" s="286">
        <v>0</v>
      </c>
      <c r="E23" s="288">
        <f t="shared" si="1"/>
        <v>0</v>
      </c>
    </row>
    <row r="24" spans="1:5" x14ac:dyDescent="0.2">
      <c r="A24" s="231"/>
      <c r="B24" s="231" t="s">
        <v>366</v>
      </c>
      <c r="C24" s="285">
        <v>0</v>
      </c>
      <c r="D24" s="286">
        <v>0</v>
      </c>
      <c r="E24" s="288">
        <f t="shared" si="1"/>
        <v>0</v>
      </c>
    </row>
    <row r="25" spans="1:5" x14ac:dyDescent="0.2">
      <c r="A25" s="231"/>
      <c r="B25" s="231" t="s">
        <v>373</v>
      </c>
      <c r="C25" s="285">
        <v>0</v>
      </c>
      <c r="D25" s="286">
        <v>0</v>
      </c>
      <c r="E25" s="288">
        <f t="shared" si="1"/>
        <v>0</v>
      </c>
    </row>
    <row r="26" spans="1:5" x14ac:dyDescent="0.2">
      <c r="A26" s="231"/>
      <c r="B26" s="231" t="s">
        <v>195</v>
      </c>
      <c r="C26" s="285">
        <v>0</v>
      </c>
      <c r="D26" s="286">
        <v>0</v>
      </c>
      <c r="E26" s="288">
        <f t="shared" si="1"/>
        <v>0</v>
      </c>
    </row>
    <row r="27" spans="1:5" x14ac:dyDescent="0.2">
      <c r="A27" s="231"/>
      <c r="B27" s="231" t="s">
        <v>421</v>
      </c>
      <c r="C27" s="285">
        <v>0</v>
      </c>
      <c r="D27" s="286">
        <v>0</v>
      </c>
      <c r="E27" s="288">
        <f t="shared" si="1"/>
        <v>0</v>
      </c>
    </row>
    <row r="28" spans="1:5" x14ac:dyDescent="0.2">
      <c r="A28" s="231"/>
      <c r="B28" s="231" t="s">
        <v>374</v>
      </c>
      <c r="C28" s="285">
        <v>0</v>
      </c>
      <c r="D28" s="286">
        <v>0</v>
      </c>
      <c r="E28" s="288">
        <f t="shared" si="1"/>
        <v>0</v>
      </c>
    </row>
    <row r="29" spans="1:5" x14ac:dyDescent="0.2">
      <c r="A29" s="231"/>
      <c r="B29" s="231" t="s">
        <v>196</v>
      </c>
      <c r="C29" s="285">
        <v>0</v>
      </c>
      <c r="D29" s="286">
        <v>0</v>
      </c>
      <c r="E29" s="288">
        <f t="shared" si="1"/>
        <v>0</v>
      </c>
    </row>
    <row r="30" spans="1:5" x14ac:dyDescent="0.2">
      <c r="A30" s="231"/>
      <c r="B30" s="231" t="s">
        <v>242</v>
      </c>
      <c r="C30" s="285">
        <v>0</v>
      </c>
      <c r="D30" s="286">
        <v>0</v>
      </c>
      <c r="E30" s="288">
        <f t="shared" si="1"/>
        <v>0</v>
      </c>
    </row>
    <row r="31" spans="1:5" x14ac:dyDescent="0.2">
      <c r="A31" s="231"/>
      <c r="B31" s="231" t="s">
        <v>375</v>
      </c>
      <c r="C31" s="285">
        <v>0</v>
      </c>
      <c r="D31" s="286">
        <v>0</v>
      </c>
      <c r="E31" s="288">
        <f t="shared" si="1"/>
        <v>0</v>
      </c>
    </row>
    <row r="32" spans="1:5" x14ac:dyDescent="0.2">
      <c r="A32" s="231"/>
      <c r="B32" s="231" t="s">
        <v>197</v>
      </c>
      <c r="C32" s="285">
        <v>0</v>
      </c>
      <c r="D32" s="286">
        <v>0</v>
      </c>
      <c r="E32" s="288">
        <f t="shared" si="1"/>
        <v>0</v>
      </c>
    </row>
    <row r="33" spans="1:5" x14ac:dyDescent="0.2">
      <c r="A33" s="231"/>
      <c r="B33" s="231" t="s">
        <v>353</v>
      </c>
      <c r="C33" s="285">
        <v>0</v>
      </c>
      <c r="D33" s="286">
        <v>0</v>
      </c>
      <c r="E33" s="288">
        <f t="shared" si="1"/>
        <v>0</v>
      </c>
    </row>
    <row r="34" spans="1:5" x14ac:dyDescent="0.2">
      <c r="A34" s="231"/>
      <c r="B34" s="231" t="s">
        <v>376</v>
      </c>
      <c r="C34" s="285">
        <v>0</v>
      </c>
      <c r="D34" s="286">
        <v>0</v>
      </c>
      <c r="E34" s="288">
        <f t="shared" si="1"/>
        <v>0</v>
      </c>
    </row>
    <row r="35" spans="1:5" x14ac:dyDescent="0.2">
      <c r="A35" s="231"/>
      <c r="B35" s="231" t="s">
        <v>198</v>
      </c>
      <c r="C35" s="285">
        <v>0</v>
      </c>
      <c r="D35" s="286">
        <v>0</v>
      </c>
      <c r="E35" s="288">
        <f t="shared" si="1"/>
        <v>0</v>
      </c>
    </row>
    <row r="36" spans="1:5" x14ac:dyDescent="0.2">
      <c r="A36" s="231"/>
      <c r="B36" s="231" t="s">
        <v>199</v>
      </c>
      <c r="C36" s="285">
        <v>0</v>
      </c>
      <c r="D36" s="286">
        <v>0</v>
      </c>
      <c r="E36" s="288">
        <f t="shared" si="1"/>
        <v>0</v>
      </c>
    </row>
    <row r="37" spans="1:5" x14ac:dyDescent="0.2">
      <c r="A37" s="231"/>
      <c r="B37" s="231" t="s">
        <v>200</v>
      </c>
      <c r="C37" s="285">
        <v>0</v>
      </c>
      <c r="D37" s="286">
        <v>0</v>
      </c>
      <c r="E37" s="288">
        <f t="shared" si="1"/>
        <v>0</v>
      </c>
    </row>
    <row r="38" spans="1:5" x14ac:dyDescent="0.2">
      <c r="A38" s="231"/>
      <c r="B38" s="231" t="s">
        <v>201</v>
      </c>
      <c r="C38" s="285">
        <v>0</v>
      </c>
      <c r="D38" s="286">
        <v>0</v>
      </c>
      <c r="E38" s="288">
        <f t="shared" si="1"/>
        <v>0</v>
      </c>
    </row>
    <row r="39" spans="1:5" x14ac:dyDescent="0.2">
      <c r="A39" s="231"/>
      <c r="B39" s="231" t="s">
        <v>368</v>
      </c>
      <c r="C39" s="285">
        <v>0</v>
      </c>
      <c r="D39" s="286">
        <v>0</v>
      </c>
      <c r="E39" s="288">
        <f t="shared" si="1"/>
        <v>0</v>
      </c>
    </row>
    <row r="40" spans="1:5" x14ac:dyDescent="0.2">
      <c r="A40" s="231"/>
      <c r="B40" s="231" t="s">
        <v>194</v>
      </c>
      <c r="C40" s="285">
        <v>0</v>
      </c>
      <c r="D40" s="286">
        <v>0</v>
      </c>
      <c r="E40" s="288">
        <f t="shared" si="1"/>
        <v>0</v>
      </c>
    </row>
    <row r="41" spans="1:5" x14ac:dyDescent="0.2">
      <c r="A41" s="231"/>
      <c r="B41" s="231" t="s">
        <v>193</v>
      </c>
      <c r="C41" s="285">
        <v>0</v>
      </c>
      <c r="D41" s="286">
        <v>0</v>
      </c>
      <c r="E41" s="288">
        <f t="shared" si="1"/>
        <v>0</v>
      </c>
    </row>
    <row r="42" spans="1:5" x14ac:dyDescent="0.2">
      <c r="A42" s="231"/>
      <c r="B42" s="231" t="s">
        <v>422</v>
      </c>
      <c r="C42" s="285">
        <v>0</v>
      </c>
      <c r="D42" s="286">
        <v>0</v>
      </c>
      <c r="E42" s="288">
        <f t="shared" si="1"/>
        <v>0</v>
      </c>
    </row>
    <row r="43" spans="1:5" x14ac:dyDescent="0.2">
      <c r="A43" s="231"/>
      <c r="B43" s="231" t="s">
        <v>423</v>
      </c>
      <c r="C43" s="285">
        <v>0</v>
      </c>
      <c r="D43" s="286">
        <v>0</v>
      </c>
      <c r="E43" s="288">
        <f t="shared" si="1"/>
        <v>0</v>
      </c>
    </row>
    <row r="44" spans="1:5" x14ac:dyDescent="0.2">
      <c r="A44" s="231"/>
      <c r="B44" s="231" t="s">
        <v>466</v>
      </c>
      <c r="C44" s="285">
        <v>0</v>
      </c>
      <c r="D44" s="286">
        <v>0</v>
      </c>
      <c r="E44" s="288">
        <f t="shared" si="1"/>
        <v>0</v>
      </c>
    </row>
    <row r="45" spans="1:5" x14ac:dyDescent="0.2">
      <c r="A45" s="231"/>
      <c r="B45" s="231" t="s">
        <v>377</v>
      </c>
      <c r="C45" s="285">
        <v>0</v>
      </c>
      <c r="D45" s="286">
        <v>0</v>
      </c>
      <c r="E45" s="288">
        <f t="shared" si="1"/>
        <v>0</v>
      </c>
    </row>
    <row r="46" spans="1:5" x14ac:dyDescent="0.2">
      <c r="A46" s="231"/>
      <c r="B46" s="231" t="s">
        <v>378</v>
      </c>
      <c r="C46" s="285">
        <v>0</v>
      </c>
      <c r="D46" s="286">
        <v>0</v>
      </c>
      <c r="E46" s="288">
        <f t="shared" si="1"/>
        <v>0</v>
      </c>
    </row>
    <row r="47" spans="1:5" x14ac:dyDescent="0.2">
      <c r="A47" s="231"/>
      <c r="B47" s="231" t="s">
        <v>381</v>
      </c>
      <c r="C47" s="285">
        <v>0</v>
      </c>
      <c r="D47" s="286">
        <v>0</v>
      </c>
      <c r="E47" s="288">
        <f t="shared" si="1"/>
        <v>0</v>
      </c>
    </row>
    <row r="48" spans="1:5" x14ac:dyDescent="0.2">
      <c r="A48" s="231"/>
      <c r="B48" s="231" t="s">
        <v>379</v>
      </c>
      <c r="C48" s="285">
        <v>0</v>
      </c>
      <c r="D48" s="286">
        <v>0</v>
      </c>
      <c r="E48" s="288">
        <f t="shared" si="1"/>
        <v>0</v>
      </c>
    </row>
    <row r="49" spans="1:7" ht="13.5" thickBot="1" x14ac:dyDescent="0.25">
      <c r="A49" s="231"/>
      <c r="B49" s="231" t="s">
        <v>380</v>
      </c>
      <c r="C49" s="285">
        <v>0</v>
      </c>
      <c r="D49" s="286">
        <v>0</v>
      </c>
      <c r="E49" s="288">
        <f t="shared" si="1"/>
        <v>0</v>
      </c>
    </row>
    <row r="50" spans="1:7" ht="13.5" thickBot="1" x14ac:dyDescent="0.25">
      <c r="A50" s="320"/>
      <c r="B50" s="321" t="str">
        <f>CONCATENATE("Total ",B13)</f>
        <v>Total Cargos - PGJ</v>
      </c>
      <c r="C50" s="318">
        <f>SUM(C14:C49)</f>
        <v>1</v>
      </c>
      <c r="D50" s="318"/>
      <c r="E50" s="322">
        <f>SUM(E14:E49)</f>
        <v>1076.08</v>
      </c>
    </row>
    <row r="51" spans="1:7" ht="13.5" thickBot="1" x14ac:dyDescent="0.25">
      <c r="A51" s="325"/>
      <c r="B51" s="325" t="s">
        <v>365</v>
      </c>
      <c r="C51" s="326" t="s">
        <v>350</v>
      </c>
      <c r="D51" s="326" t="s">
        <v>355</v>
      </c>
      <c r="E51" s="327" t="s">
        <v>351</v>
      </c>
    </row>
    <row r="52" spans="1:7" ht="13.5" thickBot="1" x14ac:dyDescent="0.25">
      <c r="A52" s="231"/>
      <c r="B52" s="231" t="s">
        <v>353</v>
      </c>
      <c r="C52" s="285">
        <v>0</v>
      </c>
      <c r="D52" s="286">
        <v>0</v>
      </c>
      <c r="E52" s="288">
        <f t="shared" ref="E52" si="2">D52*C52</f>
        <v>0</v>
      </c>
    </row>
    <row r="53" spans="1:7" ht="13.5" thickBot="1" x14ac:dyDescent="0.25">
      <c r="A53" s="328"/>
      <c r="B53" s="329" t="str">
        <f>CONCATENATE("Total ",B51)</f>
        <v>Total Cargos - FEPDC</v>
      </c>
      <c r="C53" s="326">
        <f>SUM(C52)</f>
        <v>0</v>
      </c>
      <c r="D53" s="326"/>
      <c r="E53" s="330">
        <f>SUM(E52)</f>
        <v>0</v>
      </c>
    </row>
    <row r="54" spans="1:7" ht="13.5" thickBot="1" x14ac:dyDescent="0.25">
      <c r="A54" s="320"/>
      <c r="B54" s="321" t="str">
        <f>CONCATENATE("Total ",E4)</f>
        <v>Total Caete</v>
      </c>
      <c r="C54" s="318">
        <f>C50+C53</f>
        <v>1</v>
      </c>
      <c r="D54" s="318"/>
      <c r="E54" s="322">
        <f>E50+E53</f>
        <v>1076.08</v>
      </c>
    </row>
    <row r="55" spans="1:7" ht="13.5" thickBot="1" x14ac:dyDescent="0.25">
      <c r="A55" s="833"/>
      <c r="B55" s="834"/>
      <c r="C55" s="835"/>
      <c r="D55" s="381" t="str">
        <f>'BASE PLANILHAS'!D12</f>
        <v>Referência</v>
      </c>
      <c r="E55" s="381" t="str">
        <f>'BASE PLANILHAS'!E12</f>
        <v>Valor (R$)</v>
      </c>
    </row>
    <row r="56" spans="1:7" x14ac:dyDescent="0.2">
      <c r="A56" s="40" t="str">
        <f>'BASE PLANILHAS'!A14</f>
        <v>B</v>
      </c>
      <c r="B56" s="701" t="str">
        <f>'BASE PLANILHAS'!B14:C14</f>
        <v xml:space="preserve">Adicional Periculosidade </v>
      </c>
      <c r="C56" s="702"/>
      <c r="D56" s="42">
        <v>0.3</v>
      </c>
      <c r="E56" s="216">
        <f>D56*E26</f>
        <v>0</v>
      </c>
      <c r="G56" s="1"/>
    </row>
    <row r="57" spans="1:7" x14ac:dyDescent="0.2">
      <c r="A57" s="34" t="str">
        <f>'BASE PLANILHAS'!A15</f>
        <v>C</v>
      </c>
      <c r="B57" s="699" t="str">
        <f>'BASE PLANILHAS'!B15:C15</f>
        <v>Adicional Insalubridade</v>
      </c>
      <c r="C57" s="700"/>
      <c r="D57" s="295">
        <f>0.2*PARAMETROS!B79</f>
        <v>190.8</v>
      </c>
      <c r="E57" s="55">
        <f>D57*(C20+C29+C30+C32+C36)</f>
        <v>0</v>
      </c>
      <c r="G57" s="1"/>
    </row>
    <row r="58" spans="1:7" x14ac:dyDescent="0.2">
      <c r="A58" s="34" t="str">
        <f>'BASE PLANILHAS'!A16</f>
        <v>D</v>
      </c>
      <c r="B58" s="699" t="str">
        <f>'BASE PLANILHAS'!B16:C16</f>
        <v>Adicional Noturno</v>
      </c>
      <c r="C58" s="700"/>
      <c r="D58" s="291">
        <f>1/210*0.2*10.285*15.5</f>
        <v>0.1518261904761905</v>
      </c>
      <c r="E58" s="216">
        <f>D58*E38</f>
        <v>0</v>
      </c>
      <c r="G58" s="1"/>
    </row>
    <row r="59" spans="1:7" x14ac:dyDescent="0.2">
      <c r="A59" s="34" t="str">
        <f>'BASE PLANILHAS'!A17</f>
        <v>E</v>
      </c>
      <c r="B59" s="699" t="str">
        <f>'BASE PLANILHAS'!B17:C17</f>
        <v>Adicional de Hora Noturna Reduzida</v>
      </c>
      <c r="C59" s="700"/>
      <c r="D59" s="42">
        <v>0</v>
      </c>
      <c r="E59" s="216">
        <f t="shared" ref="E59" si="3">D59*$E$12</f>
        <v>0</v>
      </c>
    </row>
    <row r="60" spans="1:7" x14ac:dyDescent="0.2">
      <c r="A60" s="34" t="str">
        <f>'BASE PLANILHAS'!A18</f>
        <v>F</v>
      </c>
      <c r="B60" s="699" t="str">
        <f>'BASE PLANILHAS'!B18:C18</f>
        <v>Intervalo Intrajornada</v>
      </c>
      <c r="C60" s="700"/>
      <c r="D60" s="42">
        <v>0</v>
      </c>
      <c r="E60" s="290">
        <f>E39/220*20+((E37+E37*D61)/210*15.5)+((E38+E38*D61)/210*1.2*15.5)</f>
        <v>0</v>
      </c>
    </row>
    <row r="61" spans="1:7" x14ac:dyDescent="0.2">
      <c r="A61" s="34" t="str">
        <f>'BASE PLANILHAS'!A19</f>
        <v>G</v>
      </c>
      <c r="B61" s="699" t="str">
        <f>'BASE PLANILHAS'!B19:C19</f>
        <v>Feriado Nacional - Súmula 444/2012 - TST</v>
      </c>
      <c r="C61" s="700"/>
      <c r="D61" s="291">
        <v>0</v>
      </c>
      <c r="E61" s="216">
        <f>(E37+E38)*D61</f>
        <v>0</v>
      </c>
    </row>
    <row r="62" spans="1:7" ht="13.5" thickBot="1" x14ac:dyDescent="0.25">
      <c r="A62" s="64" t="str">
        <f>'BASE PLANILHAS'!A20</f>
        <v>H</v>
      </c>
      <c r="B62" s="699" t="str">
        <f>'BASE PLANILHAS'!B20:C20</f>
        <v>Adicional de Acúmulo de função</v>
      </c>
      <c r="C62" s="700"/>
      <c r="D62" s="43">
        <v>0</v>
      </c>
      <c r="E62" s="215">
        <f>0</f>
        <v>0</v>
      </c>
    </row>
    <row r="63" spans="1:7" ht="13.5" thickBot="1" x14ac:dyDescent="0.25">
      <c r="A63" s="696" t="str">
        <f>'BASE PLANILHAS'!A21:D21</f>
        <v>Total do Módulo 1</v>
      </c>
      <c r="B63" s="697"/>
      <c r="C63" s="697"/>
      <c r="D63" s="698"/>
      <c r="E63" s="51">
        <f>SUM(E56:E62)+E54</f>
        <v>1076.08</v>
      </c>
    </row>
    <row r="64" spans="1:7" x14ac:dyDescent="0.2">
      <c r="A64" s="376"/>
      <c r="B64" s="377"/>
      <c r="C64" s="377"/>
      <c r="D64" s="377"/>
      <c r="E64" s="44"/>
      <c r="F64" s="1"/>
    </row>
    <row r="65" spans="1:9" x14ac:dyDescent="0.2">
      <c r="A65" s="711" t="str">
        <f>'BASE PLANILHAS'!A23:E23</f>
        <v>MÓDULO 2 – ENCARGOS E BENEFÍCIOS MENSAIS E DIÁRIOS</v>
      </c>
      <c r="B65" s="712"/>
      <c r="C65" s="712"/>
      <c r="D65" s="712"/>
      <c r="E65" s="713"/>
      <c r="F65" s="1"/>
    </row>
    <row r="66" spans="1:9" ht="13.5" thickBot="1" x14ac:dyDescent="0.25">
      <c r="A66" s="372"/>
      <c r="B66" s="373"/>
      <c r="C66" s="373"/>
      <c r="D66" s="373"/>
      <c r="E66" s="374"/>
      <c r="F66" s="1"/>
    </row>
    <row r="67" spans="1:9" ht="13.5" thickBot="1" x14ac:dyDescent="0.25">
      <c r="A67" s="214" t="str">
        <f>'BASE PLANILHAS'!A25</f>
        <v>2.1</v>
      </c>
      <c r="B67" s="696" t="str">
        <f>'BASE PLANILHAS'!B25:C25</f>
        <v>Submódulo 2.1 - Encargos Previdenciários, FGTS e Outras Contribuições</v>
      </c>
      <c r="C67" s="698"/>
      <c r="D67" s="214" t="str">
        <f>'BASE PLANILHAS'!D25</f>
        <v>Referência</v>
      </c>
      <c r="E67" s="214" t="str">
        <f>'BASE PLANILHAS'!E25</f>
        <v>Valor (R$)</v>
      </c>
    </row>
    <row r="68" spans="1:9" x14ac:dyDescent="0.2">
      <c r="A68" s="40" t="str">
        <f>'BASE PLANILHAS'!A26</f>
        <v>A</v>
      </c>
      <c r="B68" s="708" t="str">
        <f>'BASE PLANILHAS'!B26:C26</f>
        <v>INSS</v>
      </c>
      <c r="C68" s="710"/>
      <c r="D68" s="73">
        <f>'BASE PLANILHAS'!D26</f>
        <v>0.2</v>
      </c>
      <c r="E68" s="74">
        <f>$E$63*D68</f>
        <v>215.21600000000001</v>
      </c>
    </row>
    <row r="69" spans="1:9" x14ac:dyDescent="0.2">
      <c r="A69" s="34" t="str">
        <f>'BASE PLANILHAS'!A27</f>
        <v>B</v>
      </c>
      <c r="B69" s="701" t="str">
        <f>'BASE PLANILHAS'!B27:C27</f>
        <v>SESI OU SENAC</v>
      </c>
      <c r="C69" s="702"/>
      <c r="D69" s="18">
        <f>'BASE PLANILHAS'!D27</f>
        <v>1.4999999999999999E-2</v>
      </c>
      <c r="E69" s="23">
        <f>$E$63*D69</f>
        <v>16.141199999999998</v>
      </c>
    </row>
    <row r="70" spans="1:9" x14ac:dyDescent="0.2">
      <c r="A70" s="34" t="str">
        <f>'BASE PLANILHAS'!A28</f>
        <v>C</v>
      </c>
      <c r="B70" s="748" t="str">
        <f>'BASE PLANILHAS'!B28:C28</f>
        <v>SENAI OU SENAC</v>
      </c>
      <c r="C70" s="749"/>
      <c r="D70" s="18">
        <f>'BASE PLANILHAS'!D28</f>
        <v>0.01</v>
      </c>
      <c r="E70" s="23">
        <f>$E$63*D70</f>
        <v>10.7608</v>
      </c>
    </row>
    <row r="71" spans="1:9" x14ac:dyDescent="0.2">
      <c r="A71" s="34" t="str">
        <f>'BASE PLANILHAS'!A29</f>
        <v>D</v>
      </c>
      <c r="B71" s="699" t="str">
        <f>'BASE PLANILHAS'!B29:C29</f>
        <v>INCRA</v>
      </c>
      <c r="C71" s="700"/>
      <c r="D71" s="18">
        <f>'BASE PLANILHAS'!D29</f>
        <v>2E-3</v>
      </c>
      <c r="E71" s="23">
        <f t="shared" ref="E71:E74" si="4">$E$63*D71</f>
        <v>2.1521599999999999</v>
      </c>
    </row>
    <row r="72" spans="1:9" x14ac:dyDescent="0.2">
      <c r="A72" s="34" t="str">
        <f>'BASE PLANILHAS'!A30</f>
        <v>E</v>
      </c>
      <c r="B72" s="699" t="str">
        <f>'BASE PLANILHAS'!B30:C30</f>
        <v>Salário Educação</v>
      </c>
      <c r="C72" s="700"/>
      <c r="D72" s="18">
        <f>'BASE PLANILHAS'!D30</f>
        <v>2.5000000000000001E-2</v>
      </c>
      <c r="E72" s="23">
        <f t="shared" si="4"/>
        <v>26.902000000000001</v>
      </c>
    </row>
    <row r="73" spans="1:9" x14ac:dyDescent="0.2">
      <c r="A73" s="34" t="str">
        <f>'BASE PLANILHAS'!A31</f>
        <v>F</v>
      </c>
      <c r="B73" s="699" t="str">
        <f>'BASE PLANILHAS'!B31:C31</f>
        <v>FGTS</v>
      </c>
      <c r="C73" s="700"/>
      <c r="D73" s="18">
        <f>'BASE PLANILHAS'!D31</f>
        <v>0.08</v>
      </c>
      <c r="E73" s="23">
        <f t="shared" si="4"/>
        <v>86.086399999999998</v>
      </c>
    </row>
    <row r="74" spans="1:9" x14ac:dyDescent="0.2">
      <c r="A74" s="34" t="str">
        <f>'BASE PLANILHAS'!A32</f>
        <v>G</v>
      </c>
      <c r="B74" s="699" t="str">
        <f>'BASE PLANILHAS'!B32:C32</f>
        <v>RAT</v>
      </c>
      <c r="C74" s="700"/>
      <c r="D74" s="18">
        <f>'BASE PLANILHAS'!D32</f>
        <v>0.03</v>
      </c>
      <c r="E74" s="23">
        <f t="shared" si="4"/>
        <v>32.282399999999996</v>
      </c>
      <c r="I74" s="1"/>
    </row>
    <row r="75" spans="1:9" ht="13.5" thickBot="1" x14ac:dyDescent="0.25">
      <c r="A75" s="34" t="str">
        <f>'BASE PLANILHAS'!A33</f>
        <v>H</v>
      </c>
      <c r="B75" s="701" t="str">
        <f>'BASE PLANILHAS'!B33:C33</f>
        <v>SEBRAE</v>
      </c>
      <c r="C75" s="702"/>
      <c r="D75" s="18">
        <f>'BASE PLANILHAS'!D33</f>
        <v>6.0000000000000001E-3</v>
      </c>
      <c r="E75" s="23">
        <f>$E$63*D75</f>
        <v>6.45648</v>
      </c>
    </row>
    <row r="76" spans="1:9" ht="13.5" thickBot="1" x14ac:dyDescent="0.25">
      <c r="A76" s="696" t="str">
        <f>'BASE PLANILHAS'!A34:C34</f>
        <v>Total do Submódulo 2.1</v>
      </c>
      <c r="B76" s="697"/>
      <c r="C76" s="698"/>
      <c r="D76" s="50">
        <f>'BASE PLANILHAS'!D34</f>
        <v>0.3680000000000001</v>
      </c>
      <c r="E76" s="51">
        <f>SUM(E68:E75)</f>
        <v>395.99743999999998</v>
      </c>
      <c r="F76" s="1"/>
      <c r="G76" s="66"/>
    </row>
    <row r="77" spans="1:9" ht="13.5" thickBot="1" x14ac:dyDescent="0.25">
      <c r="A77" s="370"/>
      <c r="B77" s="375"/>
      <c r="C77" s="375"/>
      <c r="D77" s="236"/>
      <c r="E77" s="45"/>
      <c r="F77" s="1"/>
      <c r="G77" s="66"/>
    </row>
    <row r="78" spans="1:9" ht="13.5" thickBot="1" x14ac:dyDescent="0.25">
      <c r="A78" s="214" t="str">
        <f>'BASE PLANILHAS'!A36</f>
        <v>2.2</v>
      </c>
      <c r="B78" s="696" t="str">
        <f>'BASE PLANILHAS'!B36:C36</f>
        <v>Submódulo 2.2 - 13º Salário, Férias e Adicional de Férias</v>
      </c>
      <c r="C78" s="698"/>
      <c r="D78" s="214" t="str">
        <f>'BASE PLANILHAS'!D36</f>
        <v>Referência</v>
      </c>
      <c r="E78" s="371" t="str">
        <f>'BASE PLANILHAS'!E36</f>
        <v>Valor (R$)</v>
      </c>
    </row>
    <row r="79" spans="1:9" x14ac:dyDescent="0.2">
      <c r="A79" s="32" t="str">
        <f>'BASE PLANILHAS'!A37</f>
        <v>A</v>
      </c>
      <c r="B79" s="701" t="str">
        <f>'BASE PLANILHAS'!B37:C37</f>
        <v>13º salário (titular)</v>
      </c>
      <c r="C79" s="702"/>
      <c r="D79" s="65">
        <f>'BASE PLANILHAS'!D37</f>
        <v>8.3333333333333329E-2</v>
      </c>
      <c r="E79" s="41">
        <f>$E$63*D79</f>
        <v>89.673333333333318</v>
      </c>
      <c r="F79" s="1"/>
    </row>
    <row r="80" spans="1:9" ht="13.5" thickBot="1" x14ac:dyDescent="0.25">
      <c r="A80" s="36" t="str">
        <f>'BASE PLANILHAS'!A38</f>
        <v>B</v>
      </c>
      <c r="B80" s="716" t="str">
        <f>'BASE PLANILHAS'!B38:C38</f>
        <v>Férias e Adicional de Férias (titular)</v>
      </c>
      <c r="C80" s="717"/>
      <c r="D80" s="71">
        <f>'BASE PLANILHAS'!D38</f>
        <v>0.1111111111111111</v>
      </c>
      <c r="E80" s="72">
        <f>D80*$E$63</f>
        <v>119.56444444444443</v>
      </c>
      <c r="F80" s="1"/>
      <c r="H80" s="1"/>
    </row>
    <row r="81" spans="1:14" ht="13.5" thickBot="1" x14ac:dyDescent="0.25">
      <c r="A81" s="67"/>
      <c r="B81" s="696" t="str">
        <f>'BASE PLANILHAS'!B39:C39</f>
        <v>Subtotal</v>
      </c>
      <c r="C81" s="698"/>
      <c r="D81" s="16">
        <f>'BASE PLANILHAS'!D39</f>
        <v>0.19444444444444442</v>
      </c>
      <c r="E81" s="45">
        <f>D81*$E$63</f>
        <v>209.23777777777775</v>
      </c>
      <c r="F81" s="1"/>
      <c r="H81" s="1"/>
    </row>
    <row r="82" spans="1:14" ht="13.5" thickBot="1" x14ac:dyDescent="0.25">
      <c r="A82" s="214" t="str">
        <f>'BASE PLANILHAS'!A40</f>
        <v>C</v>
      </c>
      <c r="B82" s="750" t="str">
        <f>'BASE PLANILHAS'!B40:C40</f>
        <v>Incidência do Submódulo 2.1 sobre 13º Salário, Férias e Adicional de Férias</v>
      </c>
      <c r="C82" s="751"/>
      <c r="D82" s="46">
        <f>'BASE PLANILHAS'!D40</f>
        <v>7.1555555555555567E-2</v>
      </c>
      <c r="E82" s="47">
        <f>D82*$E$63</f>
        <v>76.999502222222233</v>
      </c>
      <c r="F82" s="29"/>
      <c r="H82" s="1"/>
    </row>
    <row r="83" spans="1:14" ht="13.5" thickBot="1" x14ac:dyDescent="0.25">
      <c r="A83" s="696" t="str">
        <f>'BASE PLANILHAS'!A41:C41</f>
        <v>Total do Submódulo 2.2</v>
      </c>
      <c r="B83" s="697"/>
      <c r="C83" s="698"/>
      <c r="D83" s="48">
        <f>'BASE PLANILHAS'!D41</f>
        <v>0.26600000000000001</v>
      </c>
      <c r="E83" s="49">
        <f>SUM(E81:E82)</f>
        <v>286.23728</v>
      </c>
      <c r="F83" s="29"/>
    </row>
    <row r="84" spans="1:14" ht="13.5" thickBot="1" x14ac:dyDescent="0.25">
      <c r="A84" s="237"/>
      <c r="B84" s="238"/>
      <c r="C84" s="238"/>
      <c r="D84" s="238"/>
      <c r="E84" s="239"/>
      <c r="F84" s="1"/>
    </row>
    <row r="85" spans="1:14" ht="13.5" thickBot="1" x14ac:dyDescent="0.25">
      <c r="A85" s="52" t="str">
        <f>'BASE PLANILHAS'!A43</f>
        <v>2.3</v>
      </c>
      <c r="B85" s="696" t="str">
        <f>'BASE PLANILHAS'!B43:C43</f>
        <v>Submódulo 2.3 - Benefícios Mensais e Diários</v>
      </c>
      <c r="C85" s="698"/>
      <c r="D85" s="371" t="str">
        <f>'BASE PLANILHAS'!D43</f>
        <v>Referência</v>
      </c>
      <c r="E85" s="371" t="str">
        <f>'BASE PLANILHAS'!E43</f>
        <v>Valor (R$)</v>
      </c>
    </row>
    <row r="86" spans="1:14" x14ac:dyDescent="0.2">
      <c r="A86" s="32" t="str">
        <f>'BASE PLANILHAS'!A44</f>
        <v>A</v>
      </c>
      <c r="B86" s="708" t="str">
        <f>'BASE PLANILHAS'!B44:C44</f>
        <v>Vale - Transporte (Descontada parcela do empregado)</v>
      </c>
      <c r="C86" s="710"/>
      <c r="D86" s="292">
        <f>VT!D16</f>
        <v>4.05</v>
      </c>
      <c r="E86" s="78">
        <f>(2*$D$86*20*SUM(C14:C32,C34:C49)-(IF(SUM(E14:E32,E34:E49)*6%&lt;=(2*$D$86*20*SUM(C14:C32,C34:C49)),SUM(E14:E32,E34:E49)*6%,(2*$D$86*20*SUM(C14:C32,C34:C49)))))+(2*$D$86*20*(C33+C52))-(IF((E33+E52)*6%&lt;=(2*$D$86*20*(C33+C52)),(E33+E52)*6%,(2*$D$86*20*(C33+C52))))</f>
        <v>97.435200000000009</v>
      </c>
      <c r="F86" s="19"/>
      <c r="N86" s="4"/>
    </row>
    <row r="87" spans="1:14" x14ac:dyDescent="0.2">
      <c r="A87" s="34" t="str">
        <f>'BASE PLANILHAS'!A45</f>
        <v>B</v>
      </c>
      <c r="B87" s="701" t="str">
        <f>'BASE PLANILHAS'!B45:C45</f>
        <v>Vale - Alimentação (Descontada parcela do empregado)</v>
      </c>
      <c r="C87" s="702"/>
      <c r="D87" s="77">
        <v>0</v>
      </c>
      <c r="E87" s="332">
        <f>(PARAMETROS!E$11*20-1)*(SUM($C$14:$C$24,$C$26:$C$32,$C$35:$C$43))+(PARAMETROS!E$60*20-1)*($C$25+$C$34+$C$45+$C$46+$C$47+$C$48)+(PARAMETROS!E$62*20-1)*$C$44+(PARAMETROS!E$63*20-1)*$C$49+(PARAMETROS!E$32*20-1)*($C$33+$C$52)</f>
        <v>397</v>
      </c>
      <c r="F87" s="19"/>
    </row>
    <row r="88" spans="1:14" x14ac:dyDescent="0.2">
      <c r="A88" s="34" t="str">
        <f>'BASE PLANILHAS'!A46</f>
        <v>C</v>
      </c>
      <c r="B88" s="699" t="str">
        <f>'BASE PLANILHAS'!B46:C46</f>
        <v>Cesta Básica</v>
      </c>
      <c r="C88" s="700"/>
      <c r="D88" s="77">
        <v>0</v>
      </c>
      <c r="E88" s="332">
        <f>(PARAMETROS!F$11)*(SUM(C14:C24,C26:C32,C35:C43))+(PARAMETROS!F$60)*($C$25+$C$34+$C$45+$C$46+$C$47+$C$48)+(PARAMETROS!F$62)*$C$44+(PARAMETROS!F$63)*$C$49+(PARAMETROS!F$32)*($C$33+$C$52)</f>
        <v>0</v>
      </c>
      <c r="F88" s="19"/>
    </row>
    <row r="89" spans="1:14" x14ac:dyDescent="0.2">
      <c r="A89" s="34" t="str">
        <f>'BASE PLANILHAS'!A47</f>
        <v>D</v>
      </c>
      <c r="B89" s="701" t="str">
        <f>'BASE PLANILHAS'!B47:C47</f>
        <v>PAF</v>
      </c>
      <c r="C89" s="702"/>
      <c r="D89" s="77">
        <v>0</v>
      </c>
      <c r="E89" s="332">
        <f>(PARAMETROS!B$11)*(SUM($C$14:$C$24,$C$26:$C$32,$C$35:$C$43))+(PARAMETROS!B$60)*($C$25+$C$34+$C$45+$C$46+$C$47+$C$48)+(PARAMETROS!B$62)*$C$44+(PARAMETROS!B$63)*$C$49+(PARAMETROS!B$32)*(C$33+$C$52)</f>
        <v>0</v>
      </c>
      <c r="F89" s="19"/>
    </row>
    <row r="90" spans="1:14" x14ac:dyDescent="0.2">
      <c r="A90" s="34" t="str">
        <f>'BASE PLANILHAS'!A48</f>
        <v>E</v>
      </c>
      <c r="B90" s="699" t="str">
        <f>'BASE PLANILHAS'!B48:C48</f>
        <v>PQM</v>
      </c>
      <c r="C90" s="700"/>
      <c r="D90" s="96">
        <v>0</v>
      </c>
      <c r="E90" s="332">
        <f>(PARAMETROS!C$11)*(SUM($C$14:$C$24,$C$26:$C$32,$C$35:$C$43))+(PARAMETROS!C$60)*($C$25+$C$34+$C$45+$C$46+$C$47+$C$48)+(PARAMETROS!C$62)*$C$44+(PARAMETROS!C$63)*$C$49+(PARAMETROS!C$32)*(C$33+$C$52)</f>
        <v>9.84</v>
      </c>
      <c r="F90" s="19"/>
    </row>
    <row r="91" spans="1:14" x14ac:dyDescent="0.2">
      <c r="A91" s="34" t="str">
        <f>'BASE PLANILHAS'!A49</f>
        <v>F</v>
      </c>
      <c r="B91" s="701" t="str">
        <f>'BASE PLANILHAS'!B49:C49</f>
        <v>PAT</v>
      </c>
      <c r="C91" s="702"/>
      <c r="D91" s="96">
        <v>0</v>
      </c>
      <c r="E91" s="332">
        <f>(PARAMETROS!D$11)*(SUM($C$14:$C$24,$C$26:$C$32,$C$35:$C$43))+(PARAMETROS!D$60)*($C$25+$C$34+$C$45+$C$46+$C$47+$C$48)+(PARAMETROS!D$62)*$C$44+(PARAMETROS!D$63)*$C$49+(PARAMETROS!D$32)*(C$33+$C$52)</f>
        <v>0</v>
      </c>
      <c r="F91" s="19"/>
    </row>
    <row r="92" spans="1:14" x14ac:dyDescent="0.2">
      <c r="A92" s="34" t="str">
        <f>'BASE PLANILHAS'!A50</f>
        <v>G</v>
      </c>
      <c r="B92" s="699" t="str">
        <f>'BASE PLANILHAS'!B50:C50</f>
        <v>Seguro de Vida</v>
      </c>
      <c r="C92" s="700"/>
      <c r="D92" s="301">
        <f>PARAMETROS!B71</f>
        <v>4.72</v>
      </c>
      <c r="E92" s="78">
        <f>$D92*$C$54</f>
        <v>4.72</v>
      </c>
      <c r="F92" s="19"/>
    </row>
    <row r="93" spans="1:14" ht="13.5" thickBot="1" x14ac:dyDescent="0.25">
      <c r="A93" s="36" t="str">
        <f>'BASE PLANILHAS'!A51</f>
        <v>H</v>
      </c>
      <c r="B93" s="703" t="str">
        <f>'BASE PLANILHAS'!B51:C51</f>
        <v>Despesas de Viagem</v>
      </c>
      <c r="C93" s="704"/>
      <c r="D93" s="68">
        <v>0</v>
      </c>
      <c r="E93" s="78">
        <f>PARAMETROS!D75*(C33+C52)</f>
        <v>0</v>
      </c>
      <c r="F93" s="1"/>
    </row>
    <row r="94" spans="1:14" ht="13.5" thickBot="1" x14ac:dyDescent="0.25">
      <c r="A94" s="705" t="str">
        <f>'BASE PLANILHAS'!A52:D52</f>
        <v>Total do Submódulo 2.3</v>
      </c>
      <c r="B94" s="706"/>
      <c r="C94" s="706"/>
      <c r="D94" s="707"/>
      <c r="E94" s="51">
        <f>SUM(E86:E93)</f>
        <v>508.99520000000001</v>
      </c>
      <c r="F94" s="29"/>
    </row>
    <row r="95" spans="1:14" ht="13.5" thickBot="1" x14ac:dyDescent="0.25">
      <c r="A95" s="237"/>
      <c r="B95" s="238"/>
      <c r="C95" s="240"/>
      <c r="D95" s="238"/>
      <c r="E95" s="239"/>
      <c r="F95" s="1"/>
    </row>
    <row r="96" spans="1:14" ht="13.5" thickBot="1" x14ac:dyDescent="0.25">
      <c r="A96" s="214" t="str">
        <f>'BASE PLANILHAS'!A54</f>
        <v>2.4</v>
      </c>
      <c r="B96" s="696" t="str">
        <f>'BASE PLANILHAS'!B54:D54</f>
        <v>Quadro Resumo do Módulo 2 - Encargos e Benefícios Mensais e Diários</v>
      </c>
      <c r="C96" s="697"/>
      <c r="D96" s="698"/>
      <c r="E96" s="214" t="str">
        <f>'BASE PLANILHAS'!E54</f>
        <v>Valor (R$)</v>
      </c>
    </row>
    <row r="97" spans="1:8" x14ac:dyDescent="0.2">
      <c r="A97" s="40" t="str">
        <f>'BASE PLANILHAS'!A55</f>
        <v>2.1</v>
      </c>
      <c r="B97" s="708" t="str">
        <f>'BASE PLANILHAS'!B55:D55</f>
        <v>Encargos Previdenciários, FGTS e Outras Contribuições</v>
      </c>
      <c r="C97" s="709"/>
      <c r="D97" s="710"/>
      <c r="E97" s="41">
        <f>E83</f>
        <v>286.23728</v>
      </c>
      <c r="F97" s="1"/>
      <c r="H97" s="66"/>
    </row>
    <row r="98" spans="1:8" x14ac:dyDescent="0.2">
      <c r="A98" s="34" t="str">
        <f>'BASE PLANILHAS'!A56</f>
        <v>2.2</v>
      </c>
      <c r="B98" s="701" t="str">
        <f>'BASE PLANILHAS'!B56:D56</f>
        <v>13º Salário, Férias e Adicional de Férias</v>
      </c>
      <c r="C98" s="733"/>
      <c r="D98" s="702"/>
      <c r="E98" s="23">
        <f>E76</f>
        <v>395.99743999999998</v>
      </c>
      <c r="F98" s="1"/>
    </row>
    <row r="99" spans="1:8" ht="13.5" thickBot="1" x14ac:dyDescent="0.25">
      <c r="A99" s="36" t="str">
        <f>'BASE PLANILHAS'!A57</f>
        <v>2.3</v>
      </c>
      <c r="B99" s="699" t="str">
        <f>'BASE PLANILHAS'!B57:D57</f>
        <v>Benefícios Mensais e Diários</v>
      </c>
      <c r="C99" s="734"/>
      <c r="D99" s="749"/>
      <c r="E99" s="24">
        <f>E94</f>
        <v>508.99520000000001</v>
      </c>
      <c r="F99" s="1"/>
    </row>
    <row r="100" spans="1:8" ht="13.5" thickBot="1" x14ac:dyDescent="0.25">
      <c r="A100" s="696" t="str">
        <f>'BASE PLANILHAS'!A58:D58</f>
        <v>Total do Módulo 2</v>
      </c>
      <c r="B100" s="697"/>
      <c r="C100" s="697"/>
      <c r="D100" s="698"/>
      <c r="E100" s="49">
        <f>SUM(E97:E99)</f>
        <v>1191.22992</v>
      </c>
      <c r="F100" s="1"/>
    </row>
    <row r="101" spans="1:8" x14ac:dyDescent="0.2">
      <c r="A101" s="241"/>
      <c r="B101" s="240"/>
      <c r="C101" s="240"/>
      <c r="D101" s="240"/>
      <c r="E101" s="242"/>
      <c r="F101" s="1"/>
    </row>
    <row r="102" spans="1:8" x14ac:dyDescent="0.2">
      <c r="A102" s="711" t="str">
        <f>'BASE PLANILHAS'!A60:E60</f>
        <v>MÓDULO 3 – PROVISÃO PARA RESCISÃO</v>
      </c>
      <c r="B102" s="712"/>
      <c r="C102" s="712"/>
      <c r="D102" s="712"/>
      <c r="E102" s="713"/>
      <c r="F102" s="1"/>
    </row>
    <row r="103" spans="1:8" ht="13.5" thickBot="1" x14ac:dyDescent="0.25">
      <c r="A103" s="54"/>
      <c r="B103" s="54"/>
      <c r="C103" s="54"/>
      <c r="D103" s="54"/>
      <c r="E103" s="54"/>
      <c r="F103" s="22"/>
      <c r="G103" s="1"/>
    </row>
    <row r="104" spans="1:8" ht="13.5" thickBot="1" x14ac:dyDescent="0.25">
      <c r="A104" s="214">
        <f>'BASE PLANILHAS'!A62</f>
        <v>3</v>
      </c>
      <c r="B104" s="697" t="str">
        <f>'BASE PLANILHAS'!B62:C62</f>
        <v>Provisão para Rescisão</v>
      </c>
      <c r="C104" s="698"/>
      <c r="D104" s="214" t="str">
        <f>'BASE PLANILHAS'!D62</f>
        <v>Referência</v>
      </c>
      <c r="E104" s="371" t="str">
        <f>'BASE PLANILHAS'!E62</f>
        <v>Valor (R$)</v>
      </c>
      <c r="F104" s="19"/>
    </row>
    <row r="105" spans="1:8" x14ac:dyDescent="0.2">
      <c r="A105" s="79" t="str">
        <f>'BASE PLANILHAS'!A63</f>
        <v>A</v>
      </c>
      <c r="B105" s="718" t="str">
        <f>'BASE PLANILHAS'!B63:C63</f>
        <v>Aviso Prévio Indenizado (API) e Reflexo do Aviso Prévio Indenizado</v>
      </c>
      <c r="C105" s="719"/>
      <c r="D105" s="80">
        <f>'BASE PLANILHAS'!D63</f>
        <v>5.0183256172839511E-3</v>
      </c>
      <c r="E105" s="41">
        <f t="shared" ref="E105:E111" si="5">$E$63*D105</f>
        <v>5.400119830246914</v>
      </c>
      <c r="F105" s="149"/>
    </row>
    <row r="106" spans="1:8" x14ac:dyDescent="0.2">
      <c r="A106" s="205" t="str">
        <f>'BASE PLANILHAS'!A64</f>
        <v>B</v>
      </c>
      <c r="B106" s="718" t="str">
        <f>'BASE PLANILHAS'!B64:C64</f>
        <v>Incidência do FGTS sobre API e Reflexo do API</v>
      </c>
      <c r="C106" s="719"/>
      <c r="D106" s="80">
        <f>'BASE PLANILHAS'!D64</f>
        <v>4.0146604938271608E-4</v>
      </c>
      <c r="E106" s="41">
        <f t="shared" si="5"/>
        <v>0.43200958641975307</v>
      </c>
      <c r="F106" s="19"/>
    </row>
    <row r="107" spans="1:8" x14ac:dyDescent="0.2">
      <c r="A107" s="205" t="str">
        <f>'BASE PLANILHAS'!A65</f>
        <v>C</v>
      </c>
      <c r="B107" s="718" t="str">
        <f>'BASE PLANILHAS'!B65:C65</f>
        <v>Multa do FGTS e Contribuição Social sobre o Aviso Prévio Indenizado</v>
      </c>
      <c r="C107" s="719"/>
      <c r="D107" s="18">
        <f>'BASE PLANILHAS'!D65</f>
        <v>2.0073302469135804E-4</v>
      </c>
      <c r="E107" s="41">
        <f t="shared" si="5"/>
        <v>0.21600479320987653</v>
      </c>
      <c r="F107" s="19"/>
    </row>
    <row r="108" spans="1:8" x14ac:dyDescent="0.2">
      <c r="A108" s="205" t="str">
        <f>'BASE PLANILHAS'!A66</f>
        <v>D</v>
      </c>
      <c r="B108" s="718" t="str">
        <f>'BASE PLANILHAS'!B66:C66</f>
        <v>Aviso Prévio Trabalhado - APT</v>
      </c>
      <c r="C108" s="719"/>
      <c r="D108" s="18">
        <f>'BASE PLANILHAS'!D66</f>
        <v>3.5000000000000005E-3</v>
      </c>
      <c r="E108" s="41">
        <f t="shared" si="5"/>
        <v>3.7662800000000001</v>
      </c>
      <c r="F108" s="19"/>
    </row>
    <row r="109" spans="1:8" x14ac:dyDescent="0.2">
      <c r="A109" s="205" t="str">
        <f>'BASE PLANILHAS'!A67</f>
        <v>E</v>
      </c>
      <c r="B109" s="718" t="str">
        <f>'BASE PLANILHAS'!B67:C67</f>
        <v>Incidência dos encargos do submódulo 2.1 sobre Aviso Prévio Trabalhado</v>
      </c>
      <c r="C109" s="719"/>
      <c r="D109" s="80">
        <f>'BASE PLANILHAS'!D67</f>
        <v>1.2880000000000005E-3</v>
      </c>
      <c r="E109" s="41">
        <f t="shared" si="5"/>
        <v>1.3859910400000004</v>
      </c>
      <c r="F109" s="61"/>
    </row>
    <row r="110" spans="1:8" x14ac:dyDescent="0.2">
      <c r="A110" s="205" t="str">
        <f>'BASE PLANILHAS'!A68</f>
        <v>F</v>
      </c>
      <c r="B110" s="718" t="str">
        <f>'BASE PLANILHAS'!B68:C68</f>
        <v>Multa do FGTS e Contribuição Social - Rescisão sem Justa Causa</v>
      </c>
      <c r="C110" s="719"/>
      <c r="D110" s="80">
        <f>'BASE PLANILHAS'!D68</f>
        <v>4.2999999999999997E-2</v>
      </c>
      <c r="E110" s="41">
        <f t="shared" si="5"/>
        <v>46.271439999999991</v>
      </c>
      <c r="F110" s="19"/>
    </row>
    <row r="111" spans="1:8" ht="13.5" thickBot="1" x14ac:dyDescent="0.25">
      <c r="A111" s="243" t="str">
        <f>'BASE PLANILHAS'!A69</f>
        <v>G</v>
      </c>
      <c r="B111" s="701" t="str">
        <f>'BASE PLANILHAS'!B69:C69</f>
        <v>Indenização Adicional (Art. 9º da Lei nº 7.238/84)</v>
      </c>
      <c r="C111" s="702"/>
      <c r="D111" s="81">
        <f>'BASE PLANILHAS'!D69</f>
        <v>1.6666666666666668E-3</v>
      </c>
      <c r="E111" s="55">
        <f t="shared" si="5"/>
        <v>1.7934666666666668</v>
      </c>
      <c r="F111" s="19"/>
    </row>
    <row r="112" spans="1:8" ht="13.5" thickBot="1" x14ac:dyDescent="0.25">
      <c r="A112" s="696" t="str">
        <f>'BASE PLANILHAS'!A70:C70</f>
        <v>Total do Módulo 3</v>
      </c>
      <c r="B112" s="697"/>
      <c r="C112" s="698"/>
      <c r="D112" s="244">
        <f>'BASE PLANILHAS'!D70</f>
        <v>5.5075191358024689E-2</v>
      </c>
      <c r="E112" s="51">
        <f>SUM(E105:E111)</f>
        <v>59.265311916543205</v>
      </c>
      <c r="F112" s="29"/>
    </row>
    <row r="113" spans="1:10" x14ac:dyDescent="0.2">
      <c r="A113" s="245"/>
      <c r="B113" s="246"/>
      <c r="C113" s="246"/>
      <c r="D113" s="246"/>
      <c r="E113" s="247"/>
      <c r="F113" s="1"/>
    </row>
    <row r="114" spans="1:10" x14ac:dyDescent="0.2">
      <c r="A114" s="711" t="str">
        <f>'BASE PLANILHAS'!A72:E72</f>
        <v>MÓDULO 4 – CUSTO DE REPOSIÇÃO DO PROFISSIONAL AUSENTE</v>
      </c>
      <c r="B114" s="712"/>
      <c r="C114" s="712"/>
      <c r="D114" s="712"/>
      <c r="E114" s="713"/>
      <c r="F114" s="1"/>
      <c r="H114" s="1"/>
    </row>
    <row r="115" spans="1:10" ht="13.5" thickBot="1" x14ac:dyDescent="0.25">
      <c r="A115" s="54"/>
      <c r="B115" s="54"/>
      <c r="C115" s="54"/>
      <c r="D115" s="38"/>
      <c r="E115" s="54"/>
      <c r="F115" s="22"/>
    </row>
    <row r="116" spans="1:10" ht="13.5" thickBot="1" x14ac:dyDescent="0.25">
      <c r="A116" s="214" t="str">
        <f>'BASE PLANILHAS'!A74</f>
        <v>4.1</v>
      </c>
      <c r="B116" s="696" t="str">
        <f>'BASE PLANILHAS'!B74:C74</f>
        <v>Submódulo 4.1 - Ausências Legais</v>
      </c>
      <c r="C116" s="698"/>
      <c r="D116" s="371" t="str">
        <f>'BASE PLANILHAS'!D74</f>
        <v>Referência</v>
      </c>
      <c r="E116" s="371" t="str">
        <f>'BASE PLANILHAS'!E74</f>
        <v>Valor (R$)</v>
      </c>
      <c r="J116" s="63"/>
    </row>
    <row r="117" spans="1:10" x14ac:dyDescent="0.2">
      <c r="A117" s="34" t="str">
        <f>'BASE PLANILHAS'!A75</f>
        <v>A</v>
      </c>
      <c r="B117" s="708" t="str">
        <f>'BASE PLANILHAS'!B75:C75</f>
        <v>Ausência por Doença</v>
      </c>
      <c r="C117" s="710"/>
      <c r="D117" s="248">
        <f>'BASE PLANILHAS'!D75</f>
        <v>1.3888888888888888E-2</v>
      </c>
      <c r="E117" s="23">
        <f t="shared" ref="E117:E122" si="6">$E$63*D117</f>
        <v>14.945555555555554</v>
      </c>
      <c r="F117" s="62"/>
    </row>
    <row r="118" spans="1:10" x14ac:dyDescent="0.2">
      <c r="A118" s="34" t="str">
        <f>'BASE PLANILHAS'!A76</f>
        <v>B</v>
      </c>
      <c r="B118" s="699" t="str">
        <f>'BASE PLANILHAS'!B76:C76</f>
        <v>Ausências Legais</v>
      </c>
      <c r="C118" s="700"/>
      <c r="D118" s="248">
        <f>'BASE PLANILHAS'!D76</f>
        <v>8.2222222222222228E-3</v>
      </c>
      <c r="E118" s="23">
        <f t="shared" si="6"/>
        <v>8.8477688888888881</v>
      </c>
      <c r="F118" s="62"/>
    </row>
    <row r="119" spans="1:10" x14ac:dyDescent="0.2">
      <c r="A119" s="34" t="str">
        <f>'BASE PLANILHAS'!A77</f>
        <v>C</v>
      </c>
      <c r="B119" s="699" t="str">
        <f>'BASE PLANILHAS'!B77:C77</f>
        <v>Licença Paternidade</v>
      </c>
      <c r="C119" s="700"/>
      <c r="D119" s="82">
        <f>'BASE PLANILHAS'!D77</f>
        <v>2.0833333333333332E-4</v>
      </c>
      <c r="E119" s="23">
        <f t="shared" si="6"/>
        <v>0.22418333333333329</v>
      </c>
      <c r="F119" s="62"/>
    </row>
    <row r="120" spans="1:10" x14ac:dyDescent="0.2">
      <c r="A120" s="34" t="str">
        <f>'BASE PLANILHAS'!A78</f>
        <v>D</v>
      </c>
      <c r="B120" s="699" t="str">
        <f>'BASE PLANILHAS'!B78:C78</f>
        <v>Ausência por Acidente de Trabalho</v>
      </c>
      <c r="C120" s="700"/>
      <c r="D120" s="248">
        <f>'BASE PLANILHAS'!D78</f>
        <v>3.3333333333333335E-3</v>
      </c>
      <c r="E120" s="23">
        <f t="shared" si="6"/>
        <v>3.5869333333333335</v>
      </c>
      <c r="F120" s="62"/>
    </row>
    <row r="121" spans="1:10" x14ac:dyDescent="0.2">
      <c r="A121" s="64" t="str">
        <f>'BASE PLANILHAS'!A79</f>
        <v>E</v>
      </c>
      <c r="B121" s="699" t="str">
        <f>'BASE PLANILHAS'!B79:C79</f>
        <v>Férias, Adicional de Férias e 13º  com empregada em gozo de Licença Maternidade</v>
      </c>
      <c r="C121" s="700"/>
      <c r="D121" s="249">
        <f>'BASE PLANILHAS'!D79</f>
        <v>1.2962962962962963E-3</v>
      </c>
      <c r="E121" s="23">
        <f t="shared" si="6"/>
        <v>1.3949185185185184</v>
      </c>
      <c r="F121" s="19"/>
    </row>
    <row r="122" spans="1:10" ht="13.5" thickBot="1" x14ac:dyDescent="0.25">
      <c r="A122" s="36" t="str">
        <f>'BASE PLANILHAS'!A80</f>
        <v>F</v>
      </c>
      <c r="B122" s="716" t="str">
        <f>'BASE PLANILHAS'!B80:C80</f>
        <v>Incidência do Submódulo 2.1 sobre Ausências Legais</v>
      </c>
      <c r="C122" s="717"/>
      <c r="D122" s="81">
        <f>'BASE PLANILHAS'!D80</f>
        <v>9.9172592592592611E-3</v>
      </c>
      <c r="E122" s="72">
        <f t="shared" si="6"/>
        <v>10.671764343703705</v>
      </c>
      <c r="F122" s="1"/>
      <c r="G122" s="4"/>
      <c r="H122" s="31"/>
    </row>
    <row r="123" spans="1:10" ht="13.5" thickBot="1" x14ac:dyDescent="0.25">
      <c r="A123" s="696" t="str">
        <f>'BASE PLANILHAS'!A81:C81</f>
        <v>Total do Submódulo 4.1</v>
      </c>
      <c r="B123" s="697"/>
      <c r="C123" s="698"/>
      <c r="D123" s="48">
        <f>'BASE PLANILHAS'!D81</f>
        <v>3.6866333333333334E-2</v>
      </c>
      <c r="E123" s="51">
        <f>SUM(E117:E122)</f>
        <v>39.671123973333337</v>
      </c>
      <c r="F123" s="29"/>
      <c r="G123" s="4"/>
    </row>
    <row r="124" spans="1:10" ht="13.5" thickBot="1" x14ac:dyDescent="0.25">
      <c r="A124" s="241"/>
      <c r="B124" s="240"/>
      <c r="C124" s="240"/>
      <c r="D124" s="240"/>
      <c r="E124" s="242"/>
      <c r="F124" s="1"/>
    </row>
    <row r="125" spans="1:10" ht="13.5" thickBot="1" x14ac:dyDescent="0.25">
      <c r="A125" s="214" t="str">
        <f>'BASE PLANILHAS'!A83</f>
        <v>4.2</v>
      </c>
      <c r="B125" s="696" t="str">
        <f>'BASE PLANILHAS'!B83:C83</f>
        <v>Submódulo 4.2 - Intrajornada</v>
      </c>
      <c r="C125" s="697"/>
      <c r="D125" s="46" t="str">
        <f>'BASE PLANILHAS'!D83</f>
        <v>Referência</v>
      </c>
      <c r="E125" s="214" t="str">
        <f>'BASE PLANILHAS'!E83</f>
        <v>Valor (R$)</v>
      </c>
      <c r="F125" s="29"/>
      <c r="G125" s="4"/>
    </row>
    <row r="126" spans="1:10" ht="13.5" thickBot="1" x14ac:dyDescent="0.25">
      <c r="A126" s="40" t="str">
        <f>'BASE PLANILHAS'!A84</f>
        <v>A</v>
      </c>
      <c r="B126" s="750" t="str">
        <f>'BASE PLANILHAS'!B84:C84</f>
        <v>Intervalo para Repouso ou Alimentação</v>
      </c>
      <c r="C126" s="751"/>
      <c r="D126" s="81">
        <f>'BASE PLANILHAS'!D84</f>
        <v>0</v>
      </c>
      <c r="E126" s="621">
        <f>(E39/220*20*1.5)+(E37/210*15.5*1.5)+(E38+E38/210*0.2*10.285*15.5)/210*15.5*1.5</f>
        <v>0</v>
      </c>
      <c r="F126" s="29"/>
      <c r="G126" s="4"/>
    </row>
    <row r="127" spans="1:10" ht="13.5" thickBot="1" x14ac:dyDescent="0.25">
      <c r="A127" s="696" t="str">
        <f>'BASE PLANILHAS'!A85:C85</f>
        <v>Total do Submódulo 4.2</v>
      </c>
      <c r="B127" s="697"/>
      <c r="C127" s="698"/>
      <c r="D127" s="48">
        <f>'BASE PLANILHAS'!D85</f>
        <v>0</v>
      </c>
      <c r="E127" s="398">
        <f>SUM(E126)</f>
        <v>0</v>
      </c>
      <c r="F127" s="29"/>
      <c r="G127" s="4"/>
    </row>
    <row r="128" spans="1:10" ht="13.5" thickBot="1" x14ac:dyDescent="0.25">
      <c r="A128" s="241"/>
      <c r="B128" s="240"/>
      <c r="C128" s="240"/>
      <c r="D128" s="240"/>
      <c r="E128" s="242"/>
      <c r="F128" s="1"/>
    </row>
    <row r="129" spans="1:8" ht="13.5" thickBot="1" x14ac:dyDescent="0.25">
      <c r="A129" s="214" t="str">
        <f>'BASE PLANILHAS'!A87</f>
        <v>4.3</v>
      </c>
      <c r="B129" s="696" t="str">
        <f>'BASE PLANILHAS'!B87:C87</f>
        <v>Quadro Resumo do Módulo 4 - Custo de Reposição do Profissional Ausente</v>
      </c>
      <c r="C129" s="697"/>
      <c r="D129" s="46" t="str">
        <f>'BASE PLANILHAS'!D87</f>
        <v>Referência</v>
      </c>
      <c r="E129" s="214" t="str">
        <f>'BASE PLANILHAS'!E87</f>
        <v>Valor (R$)</v>
      </c>
      <c r="F129" s="1"/>
    </row>
    <row r="130" spans="1:8" x14ac:dyDescent="0.2">
      <c r="A130" s="40" t="str">
        <f>'BASE PLANILHAS'!A88</f>
        <v>4.1</v>
      </c>
      <c r="B130" s="720" t="str">
        <f>'BASE PLANILHAS'!B88:C88</f>
        <v>Ausências Legais</v>
      </c>
      <c r="C130" s="721"/>
      <c r="D130" s="396">
        <f>'BASE PLANILHAS'!D88</f>
        <v>3.6866333333333334E-2</v>
      </c>
      <c r="E130" s="72">
        <f>E123</f>
        <v>39.671123973333337</v>
      </c>
      <c r="F130" s="1"/>
    </row>
    <row r="131" spans="1:8" ht="13.5" thickBot="1" x14ac:dyDescent="0.25">
      <c r="A131" s="40" t="str">
        <f>'BASE PLANILHAS'!A89</f>
        <v>4.2</v>
      </c>
      <c r="B131" s="716" t="str">
        <f>'BASE PLANILHAS'!B89:C89</f>
        <v>Intrajornada</v>
      </c>
      <c r="C131" s="717"/>
      <c r="D131" s="397">
        <f>'BASE PLANILHAS'!D89</f>
        <v>0</v>
      </c>
      <c r="E131" s="235">
        <f>E127</f>
        <v>0</v>
      </c>
      <c r="F131" s="1"/>
    </row>
    <row r="132" spans="1:8" ht="13.5" thickBot="1" x14ac:dyDescent="0.25">
      <c r="A132" s="696" t="str">
        <f>'BASE PLANILHAS'!A90:C90</f>
        <v>Total do Módulo 4</v>
      </c>
      <c r="B132" s="697"/>
      <c r="C132" s="698"/>
      <c r="D132" s="48">
        <f>'BASE PLANILHAS'!D90</f>
        <v>3.6866333333333334E-2</v>
      </c>
      <c r="E132" s="398">
        <f>SUM(E130+E131)</f>
        <v>39.671123973333337</v>
      </c>
      <c r="F132" s="1"/>
    </row>
    <row r="133" spans="1:8" x14ac:dyDescent="0.2">
      <c r="A133" s="376"/>
      <c r="B133" s="377"/>
      <c r="C133" s="377"/>
      <c r="D133" s="394"/>
      <c r="E133" s="55"/>
      <c r="F133" s="1"/>
    </row>
    <row r="134" spans="1:8" x14ac:dyDescent="0.2">
      <c r="A134" s="711" t="str">
        <f>'BASE PLANILHAS'!A92:E92</f>
        <v>MÓDULO 5 – INSUMOS DIVERSOS</v>
      </c>
      <c r="B134" s="712"/>
      <c r="C134" s="712"/>
      <c r="D134" s="712"/>
      <c r="E134" s="713"/>
      <c r="F134" s="1"/>
    </row>
    <row r="135" spans="1:8" ht="13.5" thickBot="1" x14ac:dyDescent="0.25">
      <c r="A135" s="38"/>
      <c r="B135" s="38"/>
      <c r="C135" s="38"/>
      <c r="D135" s="38"/>
      <c r="E135" s="56"/>
      <c r="F135" s="1"/>
    </row>
    <row r="136" spans="1:8" ht="13.5" thickBot="1" x14ac:dyDescent="0.25">
      <c r="A136" s="214">
        <f>'BASE PLANILHAS'!A94</f>
        <v>5</v>
      </c>
      <c r="B136" s="696" t="str">
        <f>'BASE PLANILHAS'!B94:C94</f>
        <v>Insumos Diversos</v>
      </c>
      <c r="C136" s="698"/>
      <c r="D136" s="214" t="str">
        <f>'BASE PLANILHAS'!D94</f>
        <v>Referência</v>
      </c>
      <c r="E136" s="371" t="str">
        <f>'BASE PLANILHAS'!E94</f>
        <v>Valor (R$)</v>
      </c>
      <c r="F136" s="1"/>
    </row>
    <row r="137" spans="1:8" x14ac:dyDescent="0.2">
      <c r="A137" s="32" t="str">
        <f>'BASE PLANILHAS'!A95</f>
        <v>A</v>
      </c>
      <c r="B137" s="709" t="str">
        <f>'BASE PLANILHAS'!B95:C95</f>
        <v>Uniformes e EPIs</v>
      </c>
      <c r="C137" s="710"/>
      <c r="D137" s="75">
        <v>0</v>
      </c>
      <c r="E137" s="622">
        <f>C14*'Uniforme Apoio'!BO9+C15*'Uniforme Apoio'!BO10+C16*'Uniforme Apoio'!BO11+C17*'Uniforme Apoio'!BO12+C18*'Uniforme Apoio'!BO13+C19*'Uniforme Apoio'!BO14+C20*'Uniforme Apoio'!BO15+C21*'Uniforme Apoio'!BO16+C22*'Uniforme Apoio'!BO17+C23*'Uniforme Apoio'!BO18+C24*'Uniforme Apoio'!BO19+C25*'Uniforme Apoio'!BO20+C26*'Uniforme Apoio'!BO21+C27*'Uniforme Apoio'!BO22+C28*'Uniforme Apoio'!BO23+C29*'Uniforme Apoio'!BO24+C30*'Uniforme Apoio'!BO25+C31*'Uniforme Apoio'!BO26+C32*'Uniforme Apoio'!BO27+C33*'Uniforme Apoio'!BO28+C34*'Uniforme Apoio'!BO29+C35*'Uniforme Apoio'!BO30+C36*'Uniforme Apoio'!BO31+C37*'Uniforme Apoio'!BO32+C38*'Uniforme Apoio'!BO33+C39*'Uniforme Apoio'!BO34+C40*'Uniforme Apoio'!BO35+C41*'Uniforme Apoio'!BO36+C42*'Uniforme Apoio'!BO37+C43*'Uniforme Apoio'!BO38+C44*'Uniforme Apoio'!BO39+C45*'Uniforme Apoio'!BO40+C46*'Uniforme Apoio'!BO41+C47*'Uniforme Apoio'!BO42+C48*'Uniforme Apoio'!BO43+C49*'Uniforme Apoio'!BO44+C52*'Uniforme Apoio'!BO28</f>
        <v>43.567500000000003</v>
      </c>
      <c r="F137" s="19"/>
      <c r="G137" s="1"/>
    </row>
    <row r="138" spans="1:8" x14ac:dyDescent="0.2">
      <c r="A138" s="34" t="str">
        <f>'BASE PLANILHAS'!A96</f>
        <v>B</v>
      </c>
      <c r="B138" s="733" t="str">
        <f>'BASE PLANILHAS'!B96:C96</f>
        <v>Materiais de Consumo</v>
      </c>
      <c r="C138" s="702"/>
      <c r="D138" s="57">
        <v>0</v>
      </c>
      <c r="E138" s="41">
        <f>D138*C29</f>
        <v>0</v>
      </c>
      <c r="F138" s="19"/>
    </row>
    <row r="139" spans="1:8" x14ac:dyDescent="0.2">
      <c r="A139" s="250" t="str">
        <f>'BASE PLANILHAS'!A97</f>
        <v>C</v>
      </c>
      <c r="B139" s="734" t="str">
        <f>'BASE PLANILHAS'!B97:C97</f>
        <v>Máquinas e Equipamentos (depreciação)</v>
      </c>
      <c r="C139" s="700"/>
      <c r="D139" s="57">
        <v>0</v>
      </c>
      <c r="E139" s="41">
        <f>D139*C29</f>
        <v>0</v>
      </c>
      <c r="F139" s="19"/>
    </row>
    <row r="140" spans="1:8" x14ac:dyDescent="0.2">
      <c r="A140" s="250" t="str">
        <f>'BASE PLANILHAS'!A98</f>
        <v>D</v>
      </c>
      <c r="B140" s="734" t="str">
        <f>'BASE PLANILHAS'!B98:C98</f>
        <v>Produtos de Limpeza</v>
      </c>
      <c r="C140" s="700"/>
      <c r="D140" s="75">
        <v>0</v>
      </c>
      <c r="E140" s="41">
        <v>0</v>
      </c>
      <c r="F140" s="19"/>
      <c r="H140" s="1"/>
    </row>
    <row r="141" spans="1:8" ht="13.5" thickBot="1" x14ac:dyDescent="0.25">
      <c r="A141" s="251" t="str">
        <f>'BASE PLANILHAS'!A99</f>
        <v>E</v>
      </c>
      <c r="B141" s="735" t="str">
        <f>'BASE PLANILHAS'!B99:C99</f>
        <v>Materiais de Higiene</v>
      </c>
      <c r="C141" s="719"/>
      <c r="D141" s="75">
        <v>0</v>
      </c>
      <c r="E141" s="235">
        <v>0</v>
      </c>
      <c r="F141" s="19"/>
      <c r="H141" s="1"/>
    </row>
    <row r="142" spans="1:8" ht="13.5" customHeight="1" thickBot="1" x14ac:dyDescent="0.25">
      <c r="A142" s="736" t="str">
        <f>'BASE PLANILHAS'!A100:C100</f>
        <v>Total do Módulo 5</v>
      </c>
      <c r="B142" s="737"/>
      <c r="C142" s="737"/>
      <c r="D142" s="252"/>
      <c r="E142" s="49">
        <f>SUM(E137:E141)</f>
        <v>43.567500000000003</v>
      </c>
      <c r="F142" s="1"/>
    </row>
    <row r="143" spans="1:8" x14ac:dyDescent="0.2">
      <c r="A143" s="241"/>
      <c r="B143" s="240"/>
      <c r="C143" s="240"/>
      <c r="D143" s="240"/>
      <c r="E143" s="242"/>
      <c r="F143" s="1"/>
    </row>
    <row r="144" spans="1:8" x14ac:dyDescent="0.2">
      <c r="A144" s="711" t="str">
        <f>'BASE PLANILHAS'!A102:E102</f>
        <v>MÓDULO 6 – CUSTOS INDIRETOS, TRIBUTOS E LUCRO</v>
      </c>
      <c r="B144" s="712"/>
      <c r="C144" s="712"/>
      <c r="D144" s="712"/>
      <c r="E144" s="713"/>
      <c r="F144" s="1"/>
    </row>
    <row r="145" spans="1:8" ht="13.5" thickBot="1" x14ac:dyDescent="0.25">
      <c r="A145" s="54"/>
      <c r="B145" s="54"/>
      <c r="C145" s="54"/>
      <c r="D145" s="54"/>
      <c r="E145" s="39"/>
      <c r="F145" s="1"/>
    </row>
    <row r="146" spans="1:8" ht="13.5" thickBot="1" x14ac:dyDescent="0.25">
      <c r="A146" s="214">
        <f>'BASE PLANILHAS'!A104</f>
        <v>6</v>
      </c>
      <c r="B146" s="214" t="str">
        <f>'BASE PLANILHAS'!B104</f>
        <v>Custos Indiretos, Tributos e Lucro</v>
      </c>
      <c r="C146" s="697" t="str">
        <f>'BASE PLANILHAS'!C104:D104</f>
        <v>Referência</v>
      </c>
      <c r="D146" s="698"/>
      <c r="E146" s="371" t="str">
        <f>'BASE PLANILHAS'!E104</f>
        <v>Valor (R$)</v>
      </c>
    </row>
    <row r="147" spans="1:8" x14ac:dyDescent="0.2">
      <c r="A147" s="32" t="str">
        <f>'BASE PLANILHAS'!A105</f>
        <v>A</v>
      </c>
      <c r="B147" s="253" t="str">
        <f>'BASE PLANILHAS'!B105</f>
        <v>Custos Indiretos</v>
      </c>
      <c r="C147" s="254">
        <f>'BASE PLANILHAS'!C105</f>
        <v>0</v>
      </c>
      <c r="D147" s="255"/>
      <c r="E147" s="256">
        <f>C147*$C$54</f>
        <v>0</v>
      </c>
      <c r="F147" s="61"/>
    </row>
    <row r="148" spans="1:8" x14ac:dyDescent="0.2">
      <c r="A148" s="34" t="str">
        <f>'BASE PLANILHAS'!A106</f>
        <v>B</v>
      </c>
      <c r="B148" s="257" t="str">
        <f>'BASE PLANILHAS'!B106</f>
        <v>Lucro</v>
      </c>
      <c r="C148" s="258">
        <f>'BASE PLANILHAS'!C106</f>
        <v>0</v>
      </c>
      <c r="D148" s="259"/>
      <c r="E148" s="256">
        <f>$C148*$C$54</f>
        <v>0</v>
      </c>
      <c r="F148" s="1"/>
    </row>
    <row r="149" spans="1:8" x14ac:dyDescent="0.2">
      <c r="A149" s="34" t="str">
        <f>'BASE PLANILHAS'!A107</f>
        <v>C</v>
      </c>
      <c r="B149" s="34" t="str">
        <f>'BASE PLANILHAS'!B107</f>
        <v>TRIBUTOS</v>
      </c>
      <c r="C149" s="260" t="str">
        <f>'BASE PLANILHAS'!C107</f>
        <v>%</v>
      </c>
      <c r="D149" s="260" t="str">
        <f>'BASE PLANILHAS'!D107</f>
        <v>%</v>
      </c>
      <c r="E149" s="261"/>
      <c r="F149" s="1"/>
    </row>
    <row r="150" spans="1:8" x14ac:dyDescent="0.2">
      <c r="A150" s="34" t="str">
        <f>'BASE PLANILHAS'!A108</f>
        <v>C.1</v>
      </c>
      <c r="B150" s="257" t="str">
        <f>'BASE PLANILHAS'!B108</f>
        <v>PIS</v>
      </c>
      <c r="C150" s="262">
        <f>'BASE PLANILHAS'!C108</f>
        <v>7.6</v>
      </c>
      <c r="D150" s="262">
        <f>((100/((100-($C$153))%)-100)*$C150)/($C$153)</f>
        <v>8.6609686609686669</v>
      </c>
      <c r="E150" s="263">
        <v>0</v>
      </c>
      <c r="F150" s="1"/>
    </row>
    <row r="151" spans="1:8" x14ac:dyDescent="0.2">
      <c r="A151" s="34" t="str">
        <f>'BASE PLANILHAS'!A109</f>
        <v>C.2</v>
      </c>
      <c r="B151" s="257" t="str">
        <f>'BASE PLANILHAS'!B109</f>
        <v>COFINS</v>
      </c>
      <c r="C151" s="262">
        <f>'BASE PLANILHAS'!C109</f>
        <v>1.65</v>
      </c>
      <c r="D151" s="262">
        <f>((100/((100-($C$153))%)-100)*$C151)/($C$153)</f>
        <v>1.8803418803418819</v>
      </c>
      <c r="E151" s="263">
        <v>0</v>
      </c>
      <c r="F151" s="1"/>
    </row>
    <row r="152" spans="1:8" x14ac:dyDescent="0.2">
      <c r="A152" s="34" t="str">
        <f>'BASE PLANILHAS'!A110</f>
        <v>C.3</v>
      </c>
      <c r="B152" s="257" t="str">
        <f>'BASE PLANILHAS'!B110</f>
        <v>ISS</v>
      </c>
      <c r="C152" s="294">
        <f>ISS!B16*100</f>
        <v>3</v>
      </c>
      <c r="D152" s="262">
        <f>((100/((100-($C$153))%)-100)*$C152)/($C$153)</f>
        <v>3.4188034188034218</v>
      </c>
      <c r="E152" s="264">
        <v>0</v>
      </c>
      <c r="F152" s="1"/>
    </row>
    <row r="153" spans="1:8" ht="13.5" thickBot="1" x14ac:dyDescent="0.25">
      <c r="A153" s="714" t="str">
        <f>'BASE PLANILHAS'!A111:B111</f>
        <v>Total Tributos</v>
      </c>
      <c r="B153" s="715">
        <f>'[1]BASE PLANILHAS'!A102:B102</f>
        <v>0</v>
      </c>
      <c r="C153" s="265">
        <f>SUM(C150:C152)</f>
        <v>12.25</v>
      </c>
      <c r="D153" s="265">
        <f>SUM(D150:D152)</f>
        <v>13.960113960113972</v>
      </c>
      <c r="E153" s="266">
        <f>((E147+E148+E142+E132+E112+E100+E63)*D153)%</f>
        <v>336.41276050884341</v>
      </c>
      <c r="F153" s="1"/>
    </row>
    <row r="154" spans="1:8" ht="13.5" thickBot="1" x14ac:dyDescent="0.25">
      <c r="A154" s="696" t="str">
        <f>'BASE PLANILHAS'!A112:D112</f>
        <v>Total do Módulo 6</v>
      </c>
      <c r="B154" s="697"/>
      <c r="C154" s="697"/>
      <c r="D154" s="698"/>
      <c r="E154" s="51">
        <f>SUM(E147:E153)</f>
        <v>336.41276050884341</v>
      </c>
      <c r="F154" s="1"/>
    </row>
    <row r="155" spans="1:8" x14ac:dyDescent="0.2">
      <c r="A155" s="267"/>
      <c r="B155" s="268"/>
      <c r="C155" s="268"/>
      <c r="D155" s="268"/>
      <c r="E155" s="59"/>
    </row>
    <row r="156" spans="1:8" x14ac:dyDescent="0.2">
      <c r="A156" s="738" t="str">
        <f>'BASE PLANILHAS'!A114:E114</f>
        <v>QUADRO RESUMO DO CUSTO POR EMPREGADO</v>
      </c>
      <c r="B156" s="739"/>
      <c r="C156" s="739"/>
      <c r="D156" s="739"/>
      <c r="E156" s="740"/>
      <c r="G156" s="3"/>
    </row>
    <row r="157" spans="1:8" ht="13.5" thickBot="1" x14ac:dyDescent="0.25">
      <c r="A157" s="376"/>
      <c r="B157" s="378"/>
      <c r="C157" s="378"/>
      <c r="D157" s="378"/>
      <c r="E157" s="379"/>
      <c r="G157" s="3"/>
    </row>
    <row r="158" spans="1:8" ht="13.5" thickBot="1" x14ac:dyDescent="0.25">
      <c r="A158" s="696" t="str">
        <f>'BASE PLANILHAS'!A116:D116</f>
        <v>Mão-de-Obra vinculada à execução contratual</v>
      </c>
      <c r="B158" s="697"/>
      <c r="C158" s="697"/>
      <c r="D158" s="698"/>
      <c r="E158" s="214" t="str">
        <f>'BASE PLANILHAS'!E116</f>
        <v>VALOR (R$)</v>
      </c>
      <c r="G158" s="1"/>
      <c r="H158" s="1"/>
    </row>
    <row r="159" spans="1:8" x14ac:dyDescent="0.2">
      <c r="A159" s="32" t="str">
        <f>'BASE PLANILHAS'!A117</f>
        <v>A</v>
      </c>
      <c r="B159" s="741" t="str">
        <f>'BASE PLANILHAS'!B117:D117</f>
        <v>MÓDULO 1 - COMPOSIÇÃO DA REMUNERAÇÃO</v>
      </c>
      <c r="C159" s="742"/>
      <c r="D159" s="743"/>
      <c r="E159" s="256">
        <f>E63</f>
        <v>1076.08</v>
      </c>
    </row>
    <row r="160" spans="1:8" x14ac:dyDescent="0.2">
      <c r="A160" s="34" t="str">
        <f>'BASE PLANILHAS'!A118</f>
        <v>B</v>
      </c>
      <c r="B160" s="744" t="str">
        <f>'BASE PLANILHAS'!B118:D118</f>
        <v>MÓDULO 2 – ENCARGOS E BENEFÍCIOS MENSAIS E DIÁRIOS</v>
      </c>
      <c r="C160" s="731"/>
      <c r="D160" s="732"/>
      <c r="E160" s="263">
        <f>E100</f>
        <v>1191.22992</v>
      </c>
    </row>
    <row r="161" spans="1:7" x14ac:dyDescent="0.2">
      <c r="A161" s="34" t="str">
        <f>'BASE PLANILHAS'!A119</f>
        <v>C</v>
      </c>
      <c r="B161" s="745" t="str">
        <f>'BASE PLANILHAS'!B119:D119</f>
        <v>MÓDULO 3 – PROVISÃO PARA RESCISÃO</v>
      </c>
      <c r="C161" s="746"/>
      <c r="D161" s="747"/>
      <c r="E161" s="263">
        <f>E112</f>
        <v>59.265311916543205</v>
      </c>
      <c r="G161" s="3"/>
    </row>
    <row r="162" spans="1:7" x14ac:dyDescent="0.2">
      <c r="A162" s="34" t="str">
        <f>'BASE PLANILHAS'!A120</f>
        <v>D</v>
      </c>
      <c r="B162" s="744" t="str">
        <f>'BASE PLANILHAS'!B120:D120</f>
        <v>MÓDULO 4 – CUSTO DE REPOSIÇÃO DO PROFISSIONAL AUSENTE</v>
      </c>
      <c r="C162" s="731"/>
      <c r="D162" s="732"/>
      <c r="E162" s="263">
        <f>E132</f>
        <v>39.671123973333337</v>
      </c>
      <c r="G162" s="3"/>
    </row>
    <row r="163" spans="1:7" x14ac:dyDescent="0.2">
      <c r="A163" s="34" t="str">
        <f>'BASE PLANILHAS'!A121</f>
        <v>E</v>
      </c>
      <c r="B163" s="728" t="str">
        <f>'BASE PLANILHAS'!B121:D121</f>
        <v>MÓDULO 5 – INSUMOS DIVERSOS</v>
      </c>
      <c r="C163" s="729"/>
      <c r="D163" s="730"/>
      <c r="E163" s="263">
        <f>E142</f>
        <v>43.567500000000003</v>
      </c>
    </row>
    <row r="164" spans="1:7" x14ac:dyDescent="0.2">
      <c r="A164" s="34" t="str">
        <f>'BASE PLANILHAS'!A122</f>
        <v>-</v>
      </c>
      <c r="B164" s="722" t="str">
        <f>'BASE PLANILHAS'!B122:D122</f>
        <v>Subtotal (A + B + C + D + E)</v>
      </c>
      <c r="C164" s="723"/>
      <c r="D164" s="724"/>
      <c r="E164" s="60">
        <f>SUM(E159:E163)</f>
        <v>2409.8138558898763</v>
      </c>
      <c r="F164" s="4"/>
      <c r="G164" s="2"/>
    </row>
    <row r="165" spans="1:7" ht="13.5" thickBot="1" x14ac:dyDescent="0.25">
      <c r="A165" s="36" t="str">
        <f>'BASE PLANILHAS'!A123</f>
        <v>F</v>
      </c>
      <c r="B165" s="725" t="str">
        <f>'BASE PLANILHAS'!B123:D123</f>
        <v>MÓDULO 6 – CUSTOS INDIRETOS, TRIBUTOS E LUCRO</v>
      </c>
      <c r="C165" s="726"/>
      <c r="D165" s="727"/>
      <c r="E165" s="24">
        <f>E154</f>
        <v>336.41276050884341</v>
      </c>
    </row>
    <row r="166" spans="1:7" ht="13.5" thickBot="1" x14ac:dyDescent="0.25">
      <c r="A166" s="696" t="str">
        <f>'BASE PLANILHAS'!A124:D124</f>
        <v xml:space="preserve">Custo Total </v>
      </c>
      <c r="B166" s="697"/>
      <c r="C166" s="697"/>
      <c r="D166" s="698"/>
      <c r="E166" s="49">
        <f>SUM(E164:E165)</f>
        <v>2746.2266163987197</v>
      </c>
      <c r="F166" s="4"/>
    </row>
    <row r="167" spans="1:7" ht="13.5" thickBot="1" x14ac:dyDescent="0.25">
      <c r="A167" s="696" t="str">
        <f>'BASE PLANILHAS'!A125:D125</f>
        <v xml:space="preserve">Custo Total Anual </v>
      </c>
      <c r="B167" s="697"/>
      <c r="C167" s="697"/>
      <c r="D167" s="698"/>
      <c r="E167" s="51">
        <f>E166*12</f>
        <v>32954.71939678464</v>
      </c>
      <c r="F167" s="4"/>
    </row>
    <row r="168" spans="1:7" hidden="1" x14ac:dyDescent="0.2">
      <c r="A168" s="380"/>
      <c r="B168" s="825"/>
      <c r="C168" s="825"/>
      <c r="D168" s="25"/>
      <c r="E168" s="25"/>
    </row>
    <row r="169" spans="1:7" ht="40.5" hidden="1" customHeight="1" thickBot="1" x14ac:dyDescent="0.25">
      <c r="A169" s="826"/>
      <c r="B169" s="827"/>
      <c r="C169" s="26"/>
      <c r="D169" s="8"/>
      <c r="E169" s="17"/>
    </row>
    <row r="170" spans="1:7" ht="12.75" hidden="1" customHeight="1" x14ac:dyDescent="0.2">
      <c r="A170" s="828"/>
      <c r="B170" s="829"/>
      <c r="C170" s="270"/>
      <c r="D170" s="271"/>
      <c r="E170" s="272"/>
    </row>
    <row r="171" spans="1:7" ht="12.75" hidden="1" customHeight="1" x14ac:dyDescent="0.2">
      <c r="A171" s="816"/>
      <c r="B171" s="817"/>
      <c r="C171" s="273"/>
      <c r="D171" s="274"/>
      <c r="E171" s="275"/>
    </row>
    <row r="172" spans="1:7" ht="12.75" hidden="1" customHeight="1" x14ac:dyDescent="0.2">
      <c r="A172" s="816"/>
      <c r="B172" s="817"/>
      <c r="C172" s="273"/>
      <c r="D172" s="274"/>
      <c r="E172" s="275"/>
    </row>
    <row r="173" spans="1:7" ht="12.75" hidden="1" customHeight="1" x14ac:dyDescent="0.2">
      <c r="A173" s="816"/>
      <c r="B173" s="817"/>
      <c r="C173" s="273"/>
      <c r="D173" s="274"/>
      <c r="E173" s="275"/>
    </row>
    <row r="174" spans="1:7" ht="12.75" hidden="1" customHeight="1" x14ac:dyDescent="0.2">
      <c r="A174" s="818"/>
      <c r="B174" s="819"/>
      <c r="C174" s="9"/>
      <c r="D174" s="10"/>
      <c r="E174" s="275"/>
    </row>
    <row r="175" spans="1:7" ht="13.5" hidden="1" customHeight="1" thickBot="1" x14ac:dyDescent="0.25">
      <c r="A175" s="820"/>
      <c r="B175" s="821"/>
      <c r="C175" s="276"/>
      <c r="D175" s="277"/>
      <c r="E175" s="278"/>
    </row>
    <row r="176" spans="1:7" ht="13.5" hidden="1" thickBot="1" x14ac:dyDescent="0.25">
      <c r="A176" s="822"/>
      <c r="B176" s="823"/>
      <c r="C176" s="823"/>
      <c r="D176" s="824"/>
      <c r="E176" s="11"/>
    </row>
    <row r="177" spans="1:8" hidden="1" x14ac:dyDescent="0.2">
      <c r="A177" s="7"/>
      <c r="B177" s="7"/>
      <c r="C177" s="7"/>
      <c r="D177" s="7"/>
      <c r="E177" s="7"/>
    </row>
    <row r="178" spans="1:8" hidden="1" x14ac:dyDescent="0.2">
      <c r="A178" s="380"/>
      <c r="B178" s="825"/>
      <c r="C178" s="825"/>
      <c r="D178" s="25"/>
      <c r="E178" s="25"/>
    </row>
    <row r="179" spans="1:8" ht="13.5" hidden="1" thickBot="1" x14ac:dyDescent="0.25">
      <c r="A179" s="798"/>
      <c r="B179" s="799"/>
      <c r="C179" s="799"/>
      <c r="D179" s="799"/>
      <c r="E179" s="800"/>
    </row>
    <row r="180" spans="1:8" ht="13.5" hidden="1" thickBot="1" x14ac:dyDescent="0.25">
      <c r="A180" s="279"/>
      <c r="B180" s="801"/>
      <c r="C180" s="802"/>
      <c r="D180" s="803"/>
      <c r="E180" s="17"/>
    </row>
    <row r="181" spans="1:8" hidden="1" x14ac:dyDescent="0.2">
      <c r="A181" s="280"/>
      <c r="B181" s="804"/>
      <c r="C181" s="805"/>
      <c r="D181" s="806"/>
      <c r="E181" s="281"/>
    </row>
    <row r="182" spans="1:8" hidden="1" x14ac:dyDescent="0.2">
      <c r="A182" s="282"/>
      <c r="B182" s="807"/>
      <c r="C182" s="808"/>
      <c r="D182" s="809"/>
      <c r="E182" s="283"/>
    </row>
    <row r="183" spans="1:8" ht="13.5" hidden="1" thickBot="1" x14ac:dyDescent="0.25">
      <c r="A183" s="282"/>
      <c r="B183" s="810"/>
      <c r="C183" s="811"/>
      <c r="D183" s="812"/>
      <c r="E183" s="283"/>
    </row>
    <row r="184" spans="1:8" ht="13.5" hidden="1" thickBot="1" x14ac:dyDescent="0.25">
      <c r="A184" s="813"/>
      <c r="B184" s="814"/>
      <c r="C184" s="814"/>
      <c r="D184" s="815"/>
      <c r="E184" s="11"/>
    </row>
    <row r="185" spans="1:8" hidden="1" x14ac:dyDescent="0.2">
      <c r="A185" s="284"/>
      <c r="B185" s="7"/>
      <c r="C185" s="7"/>
      <c r="D185" s="7"/>
      <c r="E185" s="7"/>
    </row>
    <row r="186" spans="1:8" hidden="1" x14ac:dyDescent="0.2">
      <c r="A186" s="7"/>
      <c r="B186" s="7"/>
      <c r="C186" s="7"/>
      <c r="D186" s="7"/>
      <c r="E186" s="7"/>
    </row>
    <row r="187" spans="1:8" hidden="1" x14ac:dyDescent="0.2">
      <c r="A187" s="7"/>
      <c r="B187" s="7"/>
      <c r="C187" s="7"/>
      <c r="D187" s="7"/>
      <c r="E187" s="7"/>
    </row>
    <row r="188" spans="1:8" x14ac:dyDescent="0.2">
      <c r="A188" s="13"/>
      <c r="B188" s="13"/>
      <c r="C188" s="7"/>
      <c r="D188" s="7"/>
      <c r="E188" s="30"/>
      <c r="F188" s="4"/>
    </row>
    <row r="189" spans="1:8" x14ac:dyDescent="0.2">
      <c r="A189" s="14"/>
      <c r="B189" s="13"/>
      <c r="C189" s="7"/>
      <c r="D189" s="7"/>
      <c r="E189" s="69"/>
      <c r="F189" s="4"/>
      <c r="H189" s="4"/>
    </row>
    <row r="190" spans="1:8" x14ac:dyDescent="0.2">
      <c r="A190" s="7"/>
      <c r="B190" s="7"/>
      <c r="C190" s="7"/>
      <c r="D190" s="7"/>
      <c r="E190" s="15"/>
      <c r="H190" s="4"/>
    </row>
    <row r="191" spans="1:8" x14ac:dyDescent="0.2">
      <c r="A191" s="7"/>
      <c r="B191" s="7"/>
      <c r="C191" s="7"/>
      <c r="D191" s="7"/>
      <c r="E191" s="15"/>
    </row>
    <row r="192" spans="1:8" x14ac:dyDescent="0.2">
      <c r="A192" s="4"/>
      <c r="E192" s="4"/>
    </row>
    <row r="193" spans="1:1" x14ac:dyDescent="0.2">
      <c r="A193" s="4"/>
    </row>
  </sheetData>
  <sheetProtection sheet="1" objects="1" scenarios="1"/>
  <mergeCells count="115">
    <mergeCell ref="A184:D184"/>
    <mergeCell ref="B178:C178"/>
    <mergeCell ref="A179:E179"/>
    <mergeCell ref="B180:D180"/>
    <mergeCell ref="B181:D181"/>
    <mergeCell ref="B182:D182"/>
    <mergeCell ref="B183:D183"/>
    <mergeCell ref="A171:B171"/>
    <mergeCell ref="A172:B172"/>
    <mergeCell ref="A173:B173"/>
    <mergeCell ref="A174:B174"/>
    <mergeCell ref="A175:B175"/>
    <mergeCell ref="A176:D176"/>
    <mergeCell ref="B165:D165"/>
    <mergeCell ref="A166:D166"/>
    <mergeCell ref="A167:D167"/>
    <mergeCell ref="B168:C168"/>
    <mergeCell ref="A169:B169"/>
    <mergeCell ref="A170:B170"/>
    <mergeCell ref="B159:D159"/>
    <mergeCell ref="B160:D160"/>
    <mergeCell ref="B161:D161"/>
    <mergeCell ref="B162:D162"/>
    <mergeCell ref="B163:D163"/>
    <mergeCell ref="B164:D164"/>
    <mergeCell ref="A144:E144"/>
    <mergeCell ref="C146:D146"/>
    <mergeCell ref="A153:B153"/>
    <mergeCell ref="A154:D154"/>
    <mergeCell ref="A156:E156"/>
    <mergeCell ref="A158:D158"/>
    <mergeCell ref="B137:C137"/>
    <mergeCell ref="B138:C138"/>
    <mergeCell ref="B139:C139"/>
    <mergeCell ref="B140:C140"/>
    <mergeCell ref="B141:C141"/>
    <mergeCell ref="A142:C142"/>
    <mergeCell ref="B129:C129"/>
    <mergeCell ref="B130:C130"/>
    <mergeCell ref="B131:C131"/>
    <mergeCell ref="A132:C132"/>
    <mergeCell ref="A134:E134"/>
    <mergeCell ref="B136:C136"/>
    <mergeCell ref="B121:C121"/>
    <mergeCell ref="B122:C122"/>
    <mergeCell ref="A123:C123"/>
    <mergeCell ref="B125:C125"/>
    <mergeCell ref="B126:C126"/>
    <mergeCell ref="A127:C127"/>
    <mergeCell ref="A114:E114"/>
    <mergeCell ref="B116:C116"/>
    <mergeCell ref="B117:C117"/>
    <mergeCell ref="B118:C118"/>
    <mergeCell ref="B119:C119"/>
    <mergeCell ref="B120:C120"/>
    <mergeCell ref="B107:C107"/>
    <mergeCell ref="B108:C108"/>
    <mergeCell ref="B109:C109"/>
    <mergeCell ref="B110:C110"/>
    <mergeCell ref="B111:C111"/>
    <mergeCell ref="A112:C112"/>
    <mergeCell ref="B99:D99"/>
    <mergeCell ref="A100:D100"/>
    <mergeCell ref="A102:E102"/>
    <mergeCell ref="B104:C104"/>
    <mergeCell ref="B105:C105"/>
    <mergeCell ref="B106:C106"/>
    <mergeCell ref="B92:C92"/>
    <mergeCell ref="B93:C93"/>
    <mergeCell ref="A94:D94"/>
    <mergeCell ref="B96:D96"/>
    <mergeCell ref="B97:D97"/>
    <mergeCell ref="B98:D98"/>
    <mergeCell ref="B86:C86"/>
    <mergeCell ref="B87:C87"/>
    <mergeCell ref="B88:C88"/>
    <mergeCell ref="B89:C89"/>
    <mergeCell ref="B90:C90"/>
    <mergeCell ref="B91:C91"/>
    <mergeCell ref="B79:C79"/>
    <mergeCell ref="B80:C80"/>
    <mergeCell ref="B81:C81"/>
    <mergeCell ref="B82:C82"/>
    <mergeCell ref="A83:C83"/>
    <mergeCell ref="B85:C85"/>
    <mergeCell ref="B72:C72"/>
    <mergeCell ref="B73:C73"/>
    <mergeCell ref="B74:C74"/>
    <mergeCell ref="B75:C75"/>
    <mergeCell ref="A76:C76"/>
    <mergeCell ref="B78:C78"/>
    <mergeCell ref="A65:E65"/>
    <mergeCell ref="B67:C67"/>
    <mergeCell ref="B68:C68"/>
    <mergeCell ref="B69:C69"/>
    <mergeCell ref="B70:C70"/>
    <mergeCell ref="B71:C71"/>
    <mergeCell ref="B61:C61"/>
    <mergeCell ref="B62:C62"/>
    <mergeCell ref="A63:D63"/>
    <mergeCell ref="B8:D8"/>
    <mergeCell ref="A10:E10"/>
    <mergeCell ref="B12:E12"/>
    <mergeCell ref="A55:C55"/>
    <mergeCell ref="B56:C56"/>
    <mergeCell ref="B57:C57"/>
    <mergeCell ref="A1:E1"/>
    <mergeCell ref="A3:E3"/>
    <mergeCell ref="B4:D4"/>
    <mergeCell ref="B5:D5"/>
    <mergeCell ref="B6:D6"/>
    <mergeCell ref="B7:D7"/>
    <mergeCell ref="B58:C58"/>
    <mergeCell ref="B59:C59"/>
    <mergeCell ref="B60:C60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84" sqref="D84:E84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9" x14ac:dyDescent="0.2">
      <c r="A1" s="752" t="str">
        <f>'BASE PLANILHAS'!A1:E1</f>
        <v>ANEXO VI - PLANILHA DE COMPOSIÇÃO DE CUSTOS</v>
      </c>
      <c r="B1" s="753"/>
      <c r="C1" s="753"/>
      <c r="D1" s="753"/>
      <c r="E1" s="754"/>
    </row>
    <row r="2" spans="1:9" ht="13.5" thickBot="1" x14ac:dyDescent="0.25">
      <c r="A2" s="174"/>
      <c r="B2" s="221"/>
      <c r="C2" s="221"/>
      <c r="D2" s="222"/>
      <c r="E2" s="223"/>
      <c r="F2" s="54"/>
      <c r="G2" s="54"/>
      <c r="H2" s="54"/>
    </row>
    <row r="3" spans="1:9" ht="13.5" thickBot="1" x14ac:dyDescent="0.25">
      <c r="A3" s="755" t="str">
        <f>'BASE PLANILHAS'!A3:E3</f>
        <v>Dados para composição dos custos referentes à mão-de-obra</v>
      </c>
      <c r="B3" s="756"/>
      <c r="C3" s="756"/>
      <c r="D3" s="756"/>
      <c r="E3" s="757"/>
      <c r="F3" s="54"/>
      <c r="G3" s="54"/>
      <c r="H3" s="54"/>
    </row>
    <row r="4" spans="1:9" x14ac:dyDescent="0.2">
      <c r="A4" s="64" t="str">
        <f>'BASE PLANILHAS'!A4</f>
        <v>A</v>
      </c>
      <c r="B4" s="758" t="str">
        <f>'BASE PLANILHAS'!B4:D4</f>
        <v>Localidade</v>
      </c>
      <c r="C4" s="759"/>
      <c r="D4" s="760"/>
      <c r="E4" s="297" t="str">
        <f>CCT!A56</f>
        <v>Caete</v>
      </c>
      <c r="F4" s="54"/>
      <c r="G4" s="54"/>
      <c r="H4" s="54"/>
    </row>
    <row r="5" spans="1:9" x14ac:dyDescent="0.2">
      <c r="A5" s="34" t="str">
        <f>'BASE PLANILHAS'!A5</f>
        <v>B</v>
      </c>
      <c r="B5" s="761" t="str">
        <f>'BASE PLANILHAS'!B5:D5</f>
        <v>Tipo de serviço</v>
      </c>
      <c r="C5" s="762"/>
      <c r="D5" s="763"/>
      <c r="E5" s="33" t="str">
        <f>'BASE PLANILHAS'!E5</f>
        <v>Apoio Administrativo</v>
      </c>
      <c r="F5" s="54"/>
      <c r="G5" s="54"/>
      <c r="H5" s="54"/>
    </row>
    <row r="6" spans="1:9" x14ac:dyDescent="0.2">
      <c r="A6" s="34" t="str">
        <f>'BASE PLANILHAS'!A6</f>
        <v>C</v>
      </c>
      <c r="B6" s="745" t="str">
        <f>'BASE PLANILHAS'!B6:D6</f>
        <v>Salário Nominativo da Categoria Profissional</v>
      </c>
      <c r="C6" s="746"/>
      <c r="D6" s="747"/>
      <c r="E6" s="297">
        <f>CCT!H56</f>
        <v>1076.08</v>
      </c>
      <c r="F6" s="54"/>
      <c r="G6" s="54"/>
      <c r="H6" s="54"/>
    </row>
    <row r="7" spans="1:9" x14ac:dyDescent="0.2">
      <c r="A7" s="34" t="str">
        <f>'BASE PLANILHAS'!A7</f>
        <v>D</v>
      </c>
      <c r="B7" s="745" t="str">
        <f>'BASE PLANILHAS'!B7:D7</f>
        <v>Categoria profissional (vinculada à execução contratual)</v>
      </c>
      <c r="C7" s="746"/>
      <c r="D7" s="747"/>
      <c r="E7" s="298" t="str">
        <f>CCT!B56</f>
        <v>Continuo - 220h</v>
      </c>
      <c r="G7" s="1"/>
    </row>
    <row r="8" spans="1:9" ht="13.5" thickBot="1" x14ac:dyDescent="0.25">
      <c r="A8" s="36" t="str">
        <f>'BASE PLANILHAS'!A8</f>
        <v>E</v>
      </c>
      <c r="B8" s="764" t="str">
        <f>'BASE PLANILHAS'!B8:D8</f>
        <v>Data base da categoria (dia/mês/ano)</v>
      </c>
      <c r="C8" s="765"/>
      <c r="D8" s="766"/>
      <c r="E8" s="225">
        <f>CCT!P56</f>
        <v>43101</v>
      </c>
      <c r="F8" s="63"/>
    </row>
    <row r="9" spans="1:9" x14ac:dyDescent="0.2">
      <c r="A9" s="226"/>
      <c r="B9" s="100"/>
      <c r="C9" s="100"/>
      <c r="D9" s="100"/>
      <c r="E9" s="227"/>
      <c r="F9" s="63"/>
      <c r="H9" s="1"/>
    </row>
    <row r="10" spans="1:9" x14ac:dyDescent="0.2">
      <c r="A10" s="711" t="str">
        <f>'BASE PLANILHAS'!A10:E10</f>
        <v>MÓDULO 1 - COMPOSIÇÃO DA REMUNERAÇÃO</v>
      </c>
      <c r="B10" s="712"/>
      <c r="C10" s="712"/>
      <c r="D10" s="712"/>
      <c r="E10" s="713"/>
      <c r="F10" s="70"/>
    </row>
    <row r="11" spans="1:9" ht="13.5" thickBot="1" x14ac:dyDescent="0.25">
      <c r="A11" s="37"/>
      <c r="B11" s="38"/>
      <c r="C11" s="38"/>
      <c r="D11" s="38"/>
      <c r="E11" s="39"/>
      <c r="F11" s="1"/>
    </row>
    <row r="12" spans="1:9" ht="13.5" thickBot="1" x14ac:dyDescent="0.25">
      <c r="A12" s="214">
        <f>'BASE PLANILHAS'!A12</f>
        <v>1</v>
      </c>
      <c r="B12" s="696" t="str">
        <f>'BASE PLANILHAS'!B12:C12</f>
        <v>Composição da Remuneração</v>
      </c>
      <c r="C12" s="698"/>
      <c r="D12" s="371" t="str">
        <f>'BASE PLANILHAS'!D12</f>
        <v>Referência</v>
      </c>
      <c r="E12" s="371" t="str">
        <f>'BASE PLANILHAS'!E12</f>
        <v>Valor (R$)</v>
      </c>
      <c r="G12" s="1"/>
      <c r="I12" s="1"/>
    </row>
    <row r="13" spans="1:9" x14ac:dyDescent="0.2">
      <c r="A13" s="40" t="str">
        <f>'BASE PLANILHAS'!A13</f>
        <v>A</v>
      </c>
      <c r="B13" s="720" t="str">
        <f>'BASE PLANILHAS'!B13:C13</f>
        <v>Salário Base</v>
      </c>
      <c r="C13" s="721"/>
      <c r="D13" s="83">
        <v>1</v>
      </c>
      <c r="E13" s="41">
        <f>E6*D13</f>
        <v>1076.08</v>
      </c>
    </row>
    <row r="14" spans="1:9" x14ac:dyDescent="0.2">
      <c r="A14" s="34" t="str">
        <f>'BASE PLANILHAS'!A14</f>
        <v>B</v>
      </c>
      <c r="B14" s="699" t="str">
        <f>'BASE PLANILHAS'!B14:C14</f>
        <v xml:space="preserve">Adicional Periculosidade </v>
      </c>
      <c r="C14" s="700"/>
      <c r="D14" s="291">
        <v>0</v>
      </c>
      <c r="E14" s="216">
        <f t="shared" ref="E14:E19" si="0">D14*$E$13</f>
        <v>0</v>
      </c>
      <c r="G14" s="1"/>
    </row>
    <row r="15" spans="1:9" x14ac:dyDescent="0.2">
      <c r="A15" s="34" t="str">
        <f>'BASE PLANILHAS'!A15</f>
        <v>C</v>
      </c>
      <c r="B15" s="699" t="str">
        <f>'BASE PLANILHAS'!B15:C15</f>
        <v>Adicional Insalubridade</v>
      </c>
      <c r="C15" s="700"/>
      <c r="D15" s="296">
        <v>0</v>
      </c>
      <c r="E15" s="55">
        <f>D15*$D$13</f>
        <v>0</v>
      </c>
      <c r="G15" s="1"/>
    </row>
    <row r="16" spans="1:9" x14ac:dyDescent="0.2">
      <c r="A16" s="34" t="str">
        <f>'BASE PLANILHAS'!A16</f>
        <v>D</v>
      </c>
      <c r="B16" s="701" t="str">
        <f>'BASE PLANILHAS'!B16:C16</f>
        <v>Adicional Noturno</v>
      </c>
      <c r="C16" s="702"/>
      <c r="D16" s="42">
        <v>0</v>
      </c>
      <c r="E16" s="216">
        <f t="shared" si="0"/>
        <v>0</v>
      </c>
      <c r="G16" s="1"/>
    </row>
    <row r="17" spans="1:9" x14ac:dyDescent="0.2">
      <c r="A17" s="34" t="str">
        <f>'BASE PLANILHAS'!A17</f>
        <v>E</v>
      </c>
      <c r="B17" s="699" t="str">
        <f>'BASE PLANILHAS'!B17:C17</f>
        <v>Adicional de Hora Noturna Reduzida</v>
      </c>
      <c r="C17" s="700"/>
      <c r="D17" s="42">
        <v>0</v>
      </c>
      <c r="E17" s="216">
        <f t="shared" si="0"/>
        <v>0</v>
      </c>
    </row>
    <row r="18" spans="1:9" x14ac:dyDescent="0.2">
      <c r="A18" s="34" t="str">
        <f>'BASE PLANILHAS'!A18</f>
        <v>F</v>
      </c>
      <c r="B18" s="699" t="str">
        <f>'BASE PLANILHAS'!B18:C18</f>
        <v>Intervalo Intrajornada</v>
      </c>
      <c r="C18" s="700"/>
      <c r="D18" s="291">
        <v>0</v>
      </c>
      <c r="E18" s="216">
        <v>0</v>
      </c>
    </row>
    <row r="19" spans="1:9" x14ac:dyDescent="0.2">
      <c r="A19" s="64" t="str">
        <f>'BASE PLANILHAS'!A19</f>
        <v>G</v>
      </c>
      <c r="B19" s="701" t="str">
        <f>'BASE PLANILHAS'!B19:C19</f>
        <v>Feriado Nacional - Súmula 444/2012 - TST</v>
      </c>
      <c r="C19" s="702"/>
      <c r="D19" s="291">
        <v>0</v>
      </c>
      <c r="E19" s="216">
        <f t="shared" si="0"/>
        <v>0</v>
      </c>
    </row>
    <row r="20" spans="1:9" ht="13.5" thickBot="1" x14ac:dyDescent="0.25">
      <c r="A20" s="36" t="str">
        <f>'BASE PLANILHAS'!A20</f>
        <v>H</v>
      </c>
      <c r="B20" s="716" t="str">
        <f>'BASE PLANILHAS'!B20:C20</f>
        <v>Adicional de Acúmulo de função</v>
      </c>
      <c r="C20" s="717"/>
      <c r="D20" s="42">
        <v>0</v>
      </c>
      <c r="E20" s="215">
        <f>D20*$E$13</f>
        <v>0</v>
      </c>
    </row>
    <row r="21" spans="1:9" ht="13.5" thickBot="1" x14ac:dyDescent="0.25">
      <c r="A21" s="696" t="str">
        <f>'BASE PLANILHAS'!A21:D21</f>
        <v>Total do Módulo 1</v>
      </c>
      <c r="B21" s="697"/>
      <c r="C21" s="697"/>
      <c r="D21" s="698"/>
      <c r="E21" s="51">
        <f>SUM(E13:E20)</f>
        <v>1076.08</v>
      </c>
    </row>
    <row r="22" spans="1:9" x14ac:dyDescent="0.2">
      <c r="A22" s="376"/>
      <c r="B22" s="377"/>
      <c r="C22" s="377"/>
      <c r="D22" s="377"/>
      <c r="E22" s="44"/>
      <c r="F22" s="1"/>
    </row>
    <row r="23" spans="1:9" x14ac:dyDescent="0.2">
      <c r="A23" s="711" t="str">
        <f>'BASE PLANILHAS'!A23:E23</f>
        <v>MÓDULO 2 – ENCARGOS E BENEFÍCIOS MENSAIS E DIÁRIOS</v>
      </c>
      <c r="B23" s="712"/>
      <c r="C23" s="712"/>
      <c r="D23" s="712"/>
      <c r="E23" s="713"/>
      <c r="F23" s="1"/>
    </row>
    <row r="24" spans="1:9" ht="13.5" thickBot="1" x14ac:dyDescent="0.25">
      <c r="A24" s="372"/>
      <c r="B24" s="373"/>
      <c r="C24" s="373"/>
      <c r="D24" s="373"/>
      <c r="E24" s="374"/>
      <c r="F24" s="1"/>
    </row>
    <row r="25" spans="1:9" ht="13.5" thickBot="1" x14ac:dyDescent="0.25">
      <c r="A25" s="214" t="str">
        <f>'BASE PLANILHAS'!A25</f>
        <v>2.1</v>
      </c>
      <c r="B25" s="696" t="str">
        <f>'BASE PLANILHAS'!B25:C25</f>
        <v>Submódulo 2.1 - Encargos Previdenciários, FGTS e Outras Contribuições</v>
      </c>
      <c r="C25" s="698"/>
      <c r="D25" s="214" t="str">
        <f>'BASE PLANILHAS'!D25</f>
        <v>Referência</v>
      </c>
      <c r="E25" s="214" t="str">
        <f>'BASE PLANILHAS'!E25</f>
        <v>Valor (R$)</v>
      </c>
    </row>
    <row r="26" spans="1:9" x14ac:dyDescent="0.2">
      <c r="A26" s="40" t="str">
        <f>'BASE PLANILHAS'!A26</f>
        <v>A</v>
      </c>
      <c r="B26" s="708" t="str">
        <f>'BASE PLANILHAS'!B26:C26</f>
        <v>INSS</v>
      </c>
      <c r="C26" s="710"/>
      <c r="D26" s="73">
        <f>'BASE PLANILHAS'!D26</f>
        <v>0.2</v>
      </c>
      <c r="E26" s="74">
        <f>$E$21*D26</f>
        <v>215.21600000000001</v>
      </c>
    </row>
    <row r="27" spans="1:9" x14ac:dyDescent="0.2">
      <c r="A27" s="34" t="str">
        <f>'BASE PLANILHAS'!A27</f>
        <v>B</v>
      </c>
      <c r="B27" s="701" t="str">
        <f>'BASE PLANILHAS'!B27:C27</f>
        <v>SESI OU SENAC</v>
      </c>
      <c r="C27" s="702"/>
      <c r="D27" s="18">
        <f>'BASE PLANILHAS'!D27</f>
        <v>1.4999999999999999E-2</v>
      </c>
      <c r="E27" s="23">
        <f>$E$21*D27</f>
        <v>16.141199999999998</v>
      </c>
    </row>
    <row r="28" spans="1:9" x14ac:dyDescent="0.2">
      <c r="A28" s="34" t="str">
        <f>'BASE PLANILHAS'!A28</f>
        <v>C</v>
      </c>
      <c r="B28" s="748" t="str">
        <f>'BASE PLANILHAS'!B28:C28</f>
        <v>SENAI OU SENAC</v>
      </c>
      <c r="C28" s="749"/>
      <c r="D28" s="18">
        <f>'BASE PLANILHAS'!D28</f>
        <v>0.01</v>
      </c>
      <c r="E28" s="23">
        <f>$E$21*D28</f>
        <v>10.7608</v>
      </c>
    </row>
    <row r="29" spans="1:9" x14ac:dyDescent="0.2">
      <c r="A29" s="34" t="str">
        <f>'BASE PLANILHAS'!A29</f>
        <v>D</v>
      </c>
      <c r="B29" s="699" t="str">
        <f>'BASE PLANILHAS'!B29:C29</f>
        <v>INCRA</v>
      </c>
      <c r="C29" s="700"/>
      <c r="D29" s="18">
        <f>'BASE PLANILHAS'!D29</f>
        <v>2E-3</v>
      </c>
      <c r="E29" s="23">
        <f t="shared" ref="E29:E32" si="1">$E$21*D29</f>
        <v>2.1521599999999999</v>
      </c>
    </row>
    <row r="30" spans="1:9" x14ac:dyDescent="0.2">
      <c r="A30" s="34" t="str">
        <f>'BASE PLANILHAS'!A30</f>
        <v>E</v>
      </c>
      <c r="B30" s="699" t="str">
        <f>'BASE PLANILHAS'!B30:C30</f>
        <v>Salário Educação</v>
      </c>
      <c r="C30" s="700"/>
      <c r="D30" s="18">
        <f>'BASE PLANILHAS'!D30</f>
        <v>2.5000000000000001E-2</v>
      </c>
      <c r="E30" s="23">
        <f t="shared" si="1"/>
        <v>26.902000000000001</v>
      </c>
    </row>
    <row r="31" spans="1:9" x14ac:dyDescent="0.2">
      <c r="A31" s="34" t="str">
        <f>'BASE PLANILHAS'!A31</f>
        <v>F</v>
      </c>
      <c r="B31" s="699" t="str">
        <f>'BASE PLANILHAS'!B31:C31</f>
        <v>FGTS</v>
      </c>
      <c r="C31" s="700"/>
      <c r="D31" s="18">
        <f>'BASE PLANILHAS'!D31</f>
        <v>0.08</v>
      </c>
      <c r="E31" s="23">
        <f t="shared" si="1"/>
        <v>86.086399999999998</v>
      </c>
    </row>
    <row r="32" spans="1:9" x14ac:dyDescent="0.2">
      <c r="A32" s="34" t="str">
        <f>'BASE PLANILHAS'!A32</f>
        <v>G</v>
      </c>
      <c r="B32" s="699" t="str">
        <f>'BASE PLANILHAS'!B32:C32</f>
        <v>RAT</v>
      </c>
      <c r="C32" s="700"/>
      <c r="D32" s="18">
        <f>'BASE PLANILHAS'!D32</f>
        <v>0.03</v>
      </c>
      <c r="E32" s="23">
        <f t="shared" si="1"/>
        <v>32.282399999999996</v>
      </c>
      <c r="I32" s="1"/>
    </row>
    <row r="33" spans="1:14" ht="13.5" thickBot="1" x14ac:dyDescent="0.25">
      <c r="A33" s="34" t="str">
        <f>'BASE PLANILHAS'!A33</f>
        <v>H</v>
      </c>
      <c r="B33" s="701" t="str">
        <f>'BASE PLANILHAS'!B33:C33</f>
        <v>SEBRAE</v>
      </c>
      <c r="C33" s="702"/>
      <c r="D33" s="18">
        <f>'BASE PLANILHAS'!D33</f>
        <v>6.0000000000000001E-3</v>
      </c>
      <c r="E33" s="23">
        <f>$E$21*D33</f>
        <v>6.45648</v>
      </c>
    </row>
    <row r="34" spans="1:14" ht="13.5" thickBot="1" x14ac:dyDescent="0.25">
      <c r="A34" s="696" t="str">
        <f>'BASE PLANILHAS'!A34:C34</f>
        <v>Total do Submódulo 2.1</v>
      </c>
      <c r="B34" s="697"/>
      <c r="C34" s="698"/>
      <c r="D34" s="50">
        <f>'BASE PLANILHAS'!D34</f>
        <v>0.3680000000000001</v>
      </c>
      <c r="E34" s="51">
        <f>SUM(E26:E33)</f>
        <v>395.99743999999998</v>
      </c>
      <c r="F34" s="1"/>
      <c r="G34" s="66"/>
    </row>
    <row r="35" spans="1:14" ht="13.5" thickBot="1" x14ac:dyDescent="0.25">
      <c r="A35" s="370"/>
      <c r="B35" s="375"/>
      <c r="C35" s="375"/>
      <c r="D35" s="236"/>
      <c r="E35" s="45"/>
      <c r="F35" s="1"/>
      <c r="G35" s="66"/>
    </row>
    <row r="36" spans="1:14" ht="13.5" thickBot="1" x14ac:dyDescent="0.25">
      <c r="A36" s="214" t="str">
        <f>'BASE PLANILHAS'!A36</f>
        <v>2.2</v>
      </c>
      <c r="B36" s="696" t="str">
        <f>'BASE PLANILHAS'!B36:C36</f>
        <v>Submódulo 2.2 - 13º Salário, Férias e Adicional de Férias</v>
      </c>
      <c r="C36" s="698"/>
      <c r="D36" s="214" t="str">
        <f>'BASE PLANILHAS'!D36</f>
        <v>Referência</v>
      </c>
      <c r="E36" s="371" t="str">
        <f>'BASE PLANILHAS'!E36</f>
        <v>Valor (R$)</v>
      </c>
    </row>
    <row r="37" spans="1:14" x14ac:dyDescent="0.2">
      <c r="A37" s="32" t="str">
        <f>'BASE PLANILHAS'!A37</f>
        <v>A</v>
      </c>
      <c r="B37" s="701" t="str">
        <f>'BASE PLANILHAS'!B37:C37</f>
        <v>13º salário (titular)</v>
      </c>
      <c r="C37" s="702"/>
      <c r="D37" s="65">
        <f>'BASE PLANILHAS'!D37</f>
        <v>8.3333333333333329E-2</v>
      </c>
      <c r="E37" s="41">
        <f>$E$21*D37</f>
        <v>89.673333333333318</v>
      </c>
      <c r="F37" s="1"/>
    </row>
    <row r="38" spans="1:14" ht="13.5" thickBot="1" x14ac:dyDescent="0.25">
      <c r="A38" s="36" t="str">
        <f>'BASE PLANILHAS'!A38</f>
        <v>B</v>
      </c>
      <c r="B38" s="716" t="str">
        <f>'BASE PLANILHAS'!B38:C38</f>
        <v>Férias e Adicional de Férias (titular)</v>
      </c>
      <c r="C38" s="717"/>
      <c r="D38" s="71">
        <f>'BASE PLANILHAS'!D38</f>
        <v>0.1111111111111111</v>
      </c>
      <c r="E38" s="72">
        <f>D38*$E$21</f>
        <v>119.56444444444443</v>
      </c>
      <c r="F38" s="1"/>
      <c r="H38" s="1"/>
    </row>
    <row r="39" spans="1:14" ht="13.5" thickBot="1" x14ac:dyDescent="0.25">
      <c r="A39" s="67"/>
      <c r="B39" s="696" t="str">
        <f>'BASE PLANILHAS'!B39:C39</f>
        <v>Subtotal</v>
      </c>
      <c r="C39" s="698"/>
      <c r="D39" s="16">
        <f>'BASE PLANILHAS'!D39</f>
        <v>0.19444444444444442</v>
      </c>
      <c r="E39" s="45">
        <f>D39*$E$21</f>
        <v>209.23777777777775</v>
      </c>
      <c r="F39" s="1"/>
      <c r="H39" s="1"/>
    </row>
    <row r="40" spans="1:14" ht="13.5" thickBot="1" x14ac:dyDescent="0.25">
      <c r="A40" s="214" t="str">
        <f>'BASE PLANILHAS'!A40</f>
        <v>C</v>
      </c>
      <c r="B40" s="750" t="str">
        <f>'BASE PLANILHAS'!B40:C40</f>
        <v>Incidência do Submódulo 2.1 sobre 13º Salário, Férias e Adicional de Férias</v>
      </c>
      <c r="C40" s="751"/>
      <c r="D40" s="46">
        <f>'BASE PLANILHAS'!D40</f>
        <v>7.1555555555555567E-2</v>
      </c>
      <c r="E40" s="47">
        <f>D40*$E$21</f>
        <v>76.999502222222233</v>
      </c>
      <c r="F40" s="29"/>
      <c r="H40" s="1"/>
    </row>
    <row r="41" spans="1:14" ht="13.5" thickBot="1" x14ac:dyDescent="0.25">
      <c r="A41" s="696" t="str">
        <f>'BASE PLANILHAS'!A41:C41</f>
        <v>Total do Submódulo 2.2</v>
      </c>
      <c r="B41" s="697"/>
      <c r="C41" s="698"/>
      <c r="D41" s="48">
        <f>'BASE PLANILHAS'!D41</f>
        <v>0.26600000000000001</v>
      </c>
      <c r="E41" s="49">
        <f>SUM(E39:E40)</f>
        <v>286.23728</v>
      </c>
      <c r="F41" s="29"/>
    </row>
    <row r="42" spans="1:14" ht="13.5" thickBot="1" x14ac:dyDescent="0.25">
      <c r="A42" s="237"/>
      <c r="B42" s="238"/>
      <c r="C42" s="238"/>
      <c r="D42" s="238"/>
      <c r="E42" s="239"/>
      <c r="F42" s="1"/>
    </row>
    <row r="43" spans="1:14" ht="13.5" thickBot="1" x14ac:dyDescent="0.25">
      <c r="A43" s="52" t="str">
        <f>'BASE PLANILHAS'!A43</f>
        <v>2.3</v>
      </c>
      <c r="B43" s="696" t="str">
        <f>'BASE PLANILHAS'!B43:C43</f>
        <v>Submódulo 2.3 - Benefícios Mensais e Diários</v>
      </c>
      <c r="C43" s="698"/>
      <c r="D43" s="371" t="str">
        <f>'BASE PLANILHAS'!D43</f>
        <v>Referência</v>
      </c>
      <c r="E43" s="371" t="str">
        <f>'BASE PLANILHAS'!E43</f>
        <v>Valor (R$)</v>
      </c>
    </row>
    <row r="44" spans="1:14" x14ac:dyDescent="0.2">
      <c r="A44" s="32" t="str">
        <f>'BASE PLANILHAS'!A44</f>
        <v>A</v>
      </c>
      <c r="B44" s="708" t="str">
        <f>'BASE PLANILHAS'!B44:C44</f>
        <v>Vale - Transporte (Descontada parcela do empregado)</v>
      </c>
      <c r="C44" s="710"/>
      <c r="D44" s="292">
        <f>VT!D16</f>
        <v>4.05</v>
      </c>
      <c r="E44" s="78">
        <f>(2*$D$44*20*$D$13)-(IF($E$13*6%&lt;=(2*$D$44*20*$D$13),$E$13*6%,(2*$D$44*20*$D$13)))</f>
        <v>97.435200000000009</v>
      </c>
      <c r="F44" s="19"/>
      <c r="N44" s="4"/>
    </row>
    <row r="45" spans="1:14" x14ac:dyDescent="0.2">
      <c r="A45" s="34" t="str">
        <f>'BASE PLANILHAS'!A45</f>
        <v>B</v>
      </c>
      <c r="B45" s="701" t="str">
        <f>'BASE PLANILHAS'!B45:C45</f>
        <v>Vale - Alimentação (Descontada parcela do empregado)</v>
      </c>
      <c r="C45" s="702"/>
      <c r="D45" s="293">
        <f>CCT!I56</f>
        <v>19.899999999999999</v>
      </c>
      <c r="E45" s="78">
        <f>(D45*20-1)*D13</f>
        <v>397</v>
      </c>
      <c r="F45" s="19"/>
    </row>
    <row r="46" spans="1:14" x14ac:dyDescent="0.2">
      <c r="A46" s="34" t="str">
        <f>'BASE PLANILHAS'!A46</f>
        <v>C</v>
      </c>
      <c r="B46" s="699" t="str">
        <f>'BASE PLANILHAS'!B46:C46</f>
        <v>Cesta Básica</v>
      </c>
      <c r="C46" s="700"/>
      <c r="D46" s="293">
        <f>CCT!J56</f>
        <v>0</v>
      </c>
      <c r="E46" s="78">
        <f>$D46*$D$13</f>
        <v>0</v>
      </c>
      <c r="F46" s="19"/>
    </row>
    <row r="47" spans="1:14" x14ac:dyDescent="0.2">
      <c r="A47" s="34" t="str">
        <f>'BASE PLANILHAS'!A47</f>
        <v>D</v>
      </c>
      <c r="B47" s="701" t="str">
        <f>'BASE PLANILHAS'!B47:C47</f>
        <v>PAF</v>
      </c>
      <c r="C47" s="702"/>
      <c r="D47" s="293">
        <f>CCT!K56</f>
        <v>0</v>
      </c>
      <c r="E47" s="78">
        <f t="shared" ref="E47:E51" si="2">$D47*$D$13</f>
        <v>0</v>
      </c>
      <c r="F47" s="19"/>
    </row>
    <row r="48" spans="1:14" x14ac:dyDescent="0.2">
      <c r="A48" s="34" t="str">
        <f>'BASE PLANILHAS'!A48</f>
        <v>E</v>
      </c>
      <c r="B48" s="699" t="str">
        <f>'BASE PLANILHAS'!B48:C48</f>
        <v>PQM</v>
      </c>
      <c r="C48" s="700"/>
      <c r="D48" s="367">
        <f>CCT!L56</f>
        <v>9.84</v>
      </c>
      <c r="E48" s="78">
        <f t="shared" si="2"/>
        <v>9.84</v>
      </c>
      <c r="F48" s="19"/>
    </row>
    <row r="49" spans="1:8" x14ac:dyDescent="0.2">
      <c r="A49" s="34" t="str">
        <f>'BASE PLANILHAS'!A49</f>
        <v>F</v>
      </c>
      <c r="B49" s="701" t="str">
        <f>'BASE PLANILHAS'!B49:C49</f>
        <v>PAT</v>
      </c>
      <c r="C49" s="702"/>
      <c r="D49" s="367">
        <f>CCT!M56</f>
        <v>0</v>
      </c>
      <c r="E49" s="78">
        <f t="shared" si="2"/>
        <v>0</v>
      </c>
      <c r="F49" s="19"/>
    </row>
    <row r="50" spans="1:8" x14ac:dyDescent="0.2">
      <c r="A50" s="34" t="str">
        <f>'BASE PLANILHAS'!A50</f>
        <v>G</v>
      </c>
      <c r="B50" s="699" t="str">
        <f>'BASE PLANILHAS'!B50:C50</f>
        <v>Seguro de Vida</v>
      </c>
      <c r="C50" s="700"/>
      <c r="D50" s="368">
        <f>CCT!N56</f>
        <v>4.72</v>
      </c>
      <c r="E50" s="78">
        <f t="shared" si="2"/>
        <v>4.72</v>
      </c>
      <c r="F50" s="19"/>
    </row>
    <row r="51" spans="1:8" ht="13.5" thickBot="1" x14ac:dyDescent="0.25">
      <c r="A51" s="36" t="str">
        <f>'BASE PLANILHAS'!A51</f>
        <v>H</v>
      </c>
      <c r="B51" s="703" t="str">
        <f>'BASE PLANILHAS'!B51:C51</f>
        <v>Despesas de Viagem</v>
      </c>
      <c r="C51" s="704"/>
      <c r="D51" s="369">
        <f>CCT!O56</f>
        <v>0</v>
      </c>
      <c r="E51" s="78">
        <f t="shared" si="2"/>
        <v>0</v>
      </c>
      <c r="F51" s="1"/>
    </row>
    <row r="52" spans="1:8" ht="13.5" thickBot="1" x14ac:dyDescent="0.25">
      <c r="A52" s="705" t="str">
        <f>'BASE PLANILHAS'!A52:D52</f>
        <v>Total do Submódulo 2.3</v>
      </c>
      <c r="B52" s="706"/>
      <c r="C52" s="706"/>
      <c r="D52" s="707"/>
      <c r="E52" s="51">
        <f>SUM(E44:E51)</f>
        <v>508.99520000000001</v>
      </c>
      <c r="F52" s="29"/>
    </row>
    <row r="53" spans="1:8" ht="13.5" thickBot="1" x14ac:dyDescent="0.25">
      <c r="A53" s="237"/>
      <c r="B53" s="238"/>
      <c r="C53" s="240"/>
      <c r="D53" s="238"/>
      <c r="E53" s="239"/>
      <c r="F53" s="1"/>
    </row>
    <row r="54" spans="1:8" ht="13.5" thickBot="1" x14ac:dyDescent="0.25">
      <c r="A54" s="214" t="str">
        <f>'BASE PLANILHAS'!A54</f>
        <v>2.4</v>
      </c>
      <c r="B54" s="696" t="str">
        <f>'BASE PLANILHAS'!B54:D54</f>
        <v>Quadro Resumo do Módulo 2 - Encargos e Benefícios Mensais e Diários</v>
      </c>
      <c r="C54" s="697"/>
      <c r="D54" s="698"/>
      <c r="E54" s="214" t="str">
        <f>'BASE PLANILHAS'!E54</f>
        <v>Valor (R$)</v>
      </c>
    </row>
    <row r="55" spans="1:8" x14ac:dyDescent="0.2">
      <c r="A55" s="40" t="str">
        <f>'BASE PLANILHAS'!A55</f>
        <v>2.1</v>
      </c>
      <c r="B55" s="708" t="str">
        <f>'BASE PLANILHAS'!B55:D55</f>
        <v>Encargos Previdenciários, FGTS e Outras Contribuições</v>
      </c>
      <c r="C55" s="709"/>
      <c r="D55" s="710"/>
      <c r="E55" s="41">
        <f>E41</f>
        <v>286.23728</v>
      </c>
      <c r="F55" s="1"/>
      <c r="H55" s="66"/>
    </row>
    <row r="56" spans="1:8" x14ac:dyDescent="0.2">
      <c r="A56" s="34" t="str">
        <f>'BASE PLANILHAS'!A56</f>
        <v>2.2</v>
      </c>
      <c r="B56" s="701" t="str">
        <f>'BASE PLANILHAS'!B56:D56</f>
        <v>13º Salário, Férias e Adicional de Férias</v>
      </c>
      <c r="C56" s="733"/>
      <c r="D56" s="702"/>
      <c r="E56" s="23">
        <f>E34</f>
        <v>395.99743999999998</v>
      </c>
      <c r="F56" s="1"/>
    </row>
    <row r="57" spans="1:8" ht="13.5" thickBot="1" x14ac:dyDescent="0.25">
      <c r="A57" s="36" t="str">
        <f>'BASE PLANILHAS'!A57</f>
        <v>2.3</v>
      </c>
      <c r="B57" s="699" t="str">
        <f>'BASE PLANILHAS'!B57:D57</f>
        <v>Benefícios Mensais e Diários</v>
      </c>
      <c r="C57" s="734"/>
      <c r="D57" s="749"/>
      <c r="E57" s="24">
        <f>E52</f>
        <v>508.99520000000001</v>
      </c>
      <c r="F57" s="1"/>
    </row>
    <row r="58" spans="1:8" ht="13.5" thickBot="1" x14ac:dyDescent="0.25">
      <c r="A58" s="696" t="str">
        <f>'BASE PLANILHAS'!A58:D58</f>
        <v>Total do Módulo 2</v>
      </c>
      <c r="B58" s="697"/>
      <c r="C58" s="697"/>
      <c r="D58" s="698"/>
      <c r="E58" s="49">
        <f>SUM(E55:E57)</f>
        <v>1191.22992</v>
      </c>
      <c r="F58" s="1"/>
    </row>
    <row r="59" spans="1:8" x14ac:dyDescent="0.2">
      <c r="A59" s="241"/>
      <c r="B59" s="240"/>
      <c r="C59" s="240"/>
      <c r="D59" s="240"/>
      <c r="E59" s="242"/>
      <c r="F59" s="1"/>
    </row>
    <row r="60" spans="1:8" x14ac:dyDescent="0.2">
      <c r="A60" s="711" t="str">
        <f>'BASE PLANILHAS'!A60:E60</f>
        <v>MÓDULO 3 – PROVISÃO PARA RESCISÃO</v>
      </c>
      <c r="B60" s="712"/>
      <c r="C60" s="712"/>
      <c r="D60" s="712"/>
      <c r="E60" s="713"/>
      <c r="F60" s="1"/>
    </row>
    <row r="61" spans="1:8" ht="13.5" thickBot="1" x14ac:dyDescent="0.25">
      <c r="A61" s="54"/>
      <c r="B61" s="54"/>
      <c r="C61" s="54"/>
      <c r="D61" s="54"/>
      <c r="E61" s="54"/>
      <c r="F61" s="22"/>
      <c r="G61" s="1"/>
    </row>
    <row r="62" spans="1:8" ht="13.5" thickBot="1" x14ac:dyDescent="0.25">
      <c r="A62" s="214">
        <f>'BASE PLANILHAS'!A62</f>
        <v>3</v>
      </c>
      <c r="B62" s="697" t="str">
        <f>'BASE PLANILHAS'!B62:C62</f>
        <v>Provisão para Rescisão</v>
      </c>
      <c r="C62" s="698"/>
      <c r="D62" s="214" t="str">
        <f>'BASE PLANILHAS'!D62</f>
        <v>Referência</v>
      </c>
      <c r="E62" s="371" t="str">
        <f>'BASE PLANILHAS'!E62</f>
        <v>Valor (R$)</v>
      </c>
      <c r="F62" s="19"/>
    </row>
    <row r="63" spans="1:8" x14ac:dyDescent="0.2">
      <c r="A63" s="79" t="str">
        <f>'BASE PLANILHAS'!A63</f>
        <v>A</v>
      </c>
      <c r="B63" s="718" t="str">
        <f>'BASE PLANILHAS'!B63:C63</f>
        <v>Aviso Prévio Indenizado (API) e Reflexo do Aviso Prévio Indenizado</v>
      </c>
      <c r="C63" s="719"/>
      <c r="D63" s="80">
        <f>'BASE PLANILHAS'!D63</f>
        <v>5.0183256172839511E-3</v>
      </c>
      <c r="E63" s="41">
        <f>$E$21*D63</f>
        <v>5.400119830246914</v>
      </c>
      <c r="F63" s="149"/>
    </row>
    <row r="64" spans="1:8" x14ac:dyDescent="0.2">
      <c r="A64" s="205" t="str">
        <f>'BASE PLANILHAS'!A64</f>
        <v>B</v>
      </c>
      <c r="B64" s="718" t="str">
        <f>'BASE PLANILHAS'!B64:C64</f>
        <v>Incidência do FGTS sobre API e Reflexo do API</v>
      </c>
      <c r="C64" s="719"/>
      <c r="D64" s="80">
        <f>'BASE PLANILHAS'!D64</f>
        <v>4.0146604938271608E-4</v>
      </c>
      <c r="E64" s="41">
        <f>$E$21*D64</f>
        <v>0.43200958641975307</v>
      </c>
      <c r="F64" s="19"/>
    </row>
    <row r="65" spans="1:10" x14ac:dyDescent="0.2">
      <c r="A65" s="205" t="str">
        <f>'BASE PLANILHAS'!A65</f>
        <v>C</v>
      </c>
      <c r="B65" s="718" t="str">
        <f>'BASE PLANILHAS'!B65:C65</f>
        <v>Multa do FGTS e Contribuição Social sobre o Aviso Prévio Indenizado</v>
      </c>
      <c r="C65" s="719"/>
      <c r="D65" s="18">
        <f>'BASE PLANILHAS'!D65</f>
        <v>2.0073302469135804E-4</v>
      </c>
      <c r="E65" s="41">
        <f t="shared" ref="E65:E69" si="3">$E$21*D65</f>
        <v>0.21600479320987653</v>
      </c>
      <c r="F65" s="19"/>
    </row>
    <row r="66" spans="1:10" x14ac:dyDescent="0.2">
      <c r="A66" s="205" t="str">
        <f>'BASE PLANILHAS'!A66</f>
        <v>D</v>
      </c>
      <c r="B66" s="718" t="str">
        <f>'BASE PLANILHAS'!B66:C66</f>
        <v>Aviso Prévio Trabalhado - APT</v>
      </c>
      <c r="C66" s="719"/>
      <c r="D66" s="18">
        <f>'BASE PLANILHAS'!D66</f>
        <v>3.5000000000000005E-3</v>
      </c>
      <c r="E66" s="41">
        <f t="shared" si="3"/>
        <v>3.7662800000000001</v>
      </c>
      <c r="F66" s="19"/>
    </row>
    <row r="67" spans="1:10" x14ac:dyDescent="0.2">
      <c r="A67" s="205" t="str">
        <f>'BASE PLANILHAS'!A67</f>
        <v>E</v>
      </c>
      <c r="B67" s="718" t="str">
        <f>'BASE PLANILHAS'!B67:C67</f>
        <v>Incidência dos encargos do submódulo 2.1 sobre Aviso Prévio Trabalhado</v>
      </c>
      <c r="C67" s="719"/>
      <c r="D67" s="80">
        <f>'BASE PLANILHAS'!D67</f>
        <v>1.2880000000000005E-3</v>
      </c>
      <c r="E67" s="41">
        <f>$E$21*D67</f>
        <v>1.3859910400000004</v>
      </c>
      <c r="F67" s="61"/>
    </row>
    <row r="68" spans="1:10" x14ac:dyDescent="0.2">
      <c r="A68" s="205" t="str">
        <f>'BASE PLANILHAS'!A68</f>
        <v>F</v>
      </c>
      <c r="B68" s="718" t="str">
        <f>'BASE PLANILHAS'!B68:C68</f>
        <v>Multa do FGTS e Contribuição Social - Rescisão sem Justa Causa</v>
      </c>
      <c r="C68" s="719"/>
      <c r="D68" s="80">
        <f>'BASE PLANILHAS'!D68</f>
        <v>4.2999999999999997E-2</v>
      </c>
      <c r="E68" s="41">
        <f t="shared" si="3"/>
        <v>46.271439999999991</v>
      </c>
      <c r="F68" s="19"/>
    </row>
    <row r="69" spans="1:10" ht="13.5" thickBot="1" x14ac:dyDescent="0.25">
      <c r="A69" s="243" t="str">
        <f>'BASE PLANILHAS'!A69</f>
        <v>G</v>
      </c>
      <c r="B69" s="701" t="str">
        <f>'BASE PLANILHAS'!B69:C69</f>
        <v>Indenização Adicional (Art. 9º da Lei nº 7.238/84)</v>
      </c>
      <c r="C69" s="702"/>
      <c r="D69" s="81">
        <f>'BASE PLANILHAS'!D69</f>
        <v>1.6666666666666668E-3</v>
      </c>
      <c r="E69" s="55">
        <f t="shared" si="3"/>
        <v>1.7934666666666668</v>
      </c>
      <c r="F69" s="19"/>
    </row>
    <row r="70" spans="1:10" ht="13.5" thickBot="1" x14ac:dyDescent="0.25">
      <c r="A70" s="696" t="str">
        <f>'BASE PLANILHAS'!A70:C70</f>
        <v>Total do Módulo 3</v>
      </c>
      <c r="B70" s="697"/>
      <c r="C70" s="698"/>
      <c r="D70" s="244">
        <f>'BASE PLANILHAS'!D70</f>
        <v>5.5075191358024689E-2</v>
      </c>
      <c r="E70" s="51">
        <f>SUM(E63:E69)</f>
        <v>59.265311916543205</v>
      </c>
      <c r="F70" s="29"/>
    </row>
    <row r="71" spans="1:10" x14ac:dyDescent="0.2">
      <c r="A71" s="245"/>
      <c r="B71" s="246"/>
      <c r="C71" s="246"/>
      <c r="D71" s="246"/>
      <c r="E71" s="247"/>
      <c r="F71" s="1"/>
    </row>
    <row r="72" spans="1:10" x14ac:dyDescent="0.2">
      <c r="A72" s="711" t="str">
        <f>'BASE PLANILHAS'!A72:E72</f>
        <v>MÓDULO 4 – CUSTO DE REPOSIÇÃO DO PROFISSIONAL AUSENTE</v>
      </c>
      <c r="B72" s="712"/>
      <c r="C72" s="712"/>
      <c r="D72" s="712"/>
      <c r="E72" s="713"/>
      <c r="F72" s="1"/>
      <c r="H72" s="1"/>
    </row>
    <row r="73" spans="1:10" ht="13.5" thickBot="1" x14ac:dyDescent="0.25">
      <c r="A73" s="54"/>
      <c r="B73" s="54"/>
      <c r="C73" s="54"/>
      <c r="D73" s="38"/>
      <c r="E73" s="54"/>
      <c r="F73" s="22"/>
    </row>
    <row r="74" spans="1:10" ht="13.5" thickBot="1" x14ac:dyDescent="0.25">
      <c r="A74" s="214" t="str">
        <f>'BASE PLANILHAS'!A74</f>
        <v>4.1</v>
      </c>
      <c r="B74" s="696" t="str">
        <f>'BASE PLANILHAS'!B74:C74</f>
        <v>Submódulo 4.1 - Ausências Legais</v>
      </c>
      <c r="C74" s="698"/>
      <c r="D74" s="371" t="str">
        <f>'BASE PLANILHAS'!D74</f>
        <v>Referência</v>
      </c>
      <c r="E74" s="371" t="str">
        <f>'BASE PLANILHAS'!E74</f>
        <v>Valor (R$)</v>
      </c>
      <c r="J74" s="63"/>
    </row>
    <row r="75" spans="1:10" x14ac:dyDescent="0.2">
      <c r="A75" s="34" t="str">
        <f>'BASE PLANILHAS'!A75</f>
        <v>A</v>
      </c>
      <c r="B75" s="708" t="str">
        <f>'BASE PLANILHAS'!B75:C75</f>
        <v>Ausência por Doença</v>
      </c>
      <c r="C75" s="710"/>
      <c r="D75" s="248">
        <f>'BASE PLANILHAS'!D75</f>
        <v>1.3888888888888888E-2</v>
      </c>
      <c r="E75" s="23">
        <f t="shared" ref="E75:E80" si="4">$E$21*D75</f>
        <v>14.945555555555554</v>
      </c>
      <c r="F75" s="62"/>
    </row>
    <row r="76" spans="1:10" x14ac:dyDescent="0.2">
      <c r="A76" s="34" t="str">
        <f>'BASE PLANILHAS'!A76</f>
        <v>B</v>
      </c>
      <c r="B76" s="699" t="str">
        <f>'BASE PLANILHAS'!B76:C76</f>
        <v>Ausências Legais</v>
      </c>
      <c r="C76" s="700"/>
      <c r="D76" s="248">
        <f>'BASE PLANILHAS'!D76</f>
        <v>8.2222222222222228E-3</v>
      </c>
      <c r="E76" s="23">
        <f t="shared" si="4"/>
        <v>8.8477688888888881</v>
      </c>
      <c r="F76" s="62"/>
    </row>
    <row r="77" spans="1:10" x14ac:dyDescent="0.2">
      <c r="A77" s="34" t="str">
        <f>'BASE PLANILHAS'!A77</f>
        <v>C</v>
      </c>
      <c r="B77" s="699" t="str">
        <f>'BASE PLANILHAS'!B77:C77</f>
        <v>Licença Paternidade</v>
      </c>
      <c r="C77" s="700"/>
      <c r="D77" s="82">
        <f>'BASE PLANILHAS'!D77</f>
        <v>2.0833333333333332E-4</v>
      </c>
      <c r="E77" s="23">
        <f t="shared" si="4"/>
        <v>0.22418333333333329</v>
      </c>
      <c r="F77" s="62"/>
    </row>
    <row r="78" spans="1:10" x14ac:dyDescent="0.2">
      <c r="A78" s="34" t="str">
        <f>'BASE PLANILHAS'!A78</f>
        <v>D</v>
      </c>
      <c r="B78" s="699" t="str">
        <f>'BASE PLANILHAS'!B78:C78</f>
        <v>Ausência por Acidente de Trabalho</v>
      </c>
      <c r="C78" s="700"/>
      <c r="D78" s="248">
        <f>'BASE PLANILHAS'!D78</f>
        <v>3.3333333333333335E-3</v>
      </c>
      <c r="E78" s="23">
        <f t="shared" si="4"/>
        <v>3.5869333333333335</v>
      </c>
      <c r="F78" s="62"/>
    </row>
    <row r="79" spans="1:10" x14ac:dyDescent="0.2">
      <c r="A79" s="64" t="str">
        <f>'BASE PLANILHAS'!A79</f>
        <v>E</v>
      </c>
      <c r="B79" s="699" t="str">
        <f>'BASE PLANILHAS'!B79:C79</f>
        <v>Férias, Adicional de Férias e 13º  com empregada em gozo de Licença Maternidade</v>
      </c>
      <c r="C79" s="700"/>
      <c r="D79" s="249">
        <f>'BASE PLANILHAS'!D79</f>
        <v>1.2962962962962963E-3</v>
      </c>
      <c r="E79" s="23">
        <f t="shared" si="4"/>
        <v>1.3949185185185184</v>
      </c>
      <c r="F79" s="19"/>
    </row>
    <row r="80" spans="1:10" ht="13.5" thickBot="1" x14ac:dyDescent="0.25">
      <c r="A80" s="36" t="str">
        <f>'BASE PLANILHAS'!A80</f>
        <v>F</v>
      </c>
      <c r="B80" s="716" t="str">
        <f>'BASE PLANILHAS'!B80:C80</f>
        <v>Incidência do Submódulo 2.1 sobre Ausências Legais</v>
      </c>
      <c r="C80" s="717"/>
      <c r="D80" s="81">
        <f>'BASE PLANILHAS'!D80</f>
        <v>9.9172592592592611E-3</v>
      </c>
      <c r="E80" s="72">
        <f t="shared" si="4"/>
        <v>10.671764343703705</v>
      </c>
      <c r="F80" s="1"/>
      <c r="G80" s="4"/>
      <c r="H80" s="31"/>
    </row>
    <row r="81" spans="1:7" ht="13.5" thickBot="1" x14ac:dyDescent="0.25">
      <c r="A81" s="696" t="str">
        <f>'BASE PLANILHAS'!A81:C81</f>
        <v>Total do Submódulo 4.1</v>
      </c>
      <c r="B81" s="697"/>
      <c r="C81" s="698"/>
      <c r="D81" s="48">
        <f>'BASE PLANILHAS'!D81</f>
        <v>3.6866333333333334E-2</v>
      </c>
      <c r="E81" s="51">
        <f>SUM(E75:E80)</f>
        <v>39.671123973333337</v>
      </c>
      <c r="F81" s="29"/>
      <c r="G81" s="4"/>
    </row>
    <row r="82" spans="1:7" ht="13.5" thickBot="1" x14ac:dyDescent="0.25">
      <c r="A82" s="241"/>
      <c r="B82" s="240"/>
      <c r="C82" s="240"/>
      <c r="D82" s="240"/>
      <c r="E82" s="242"/>
      <c r="F82" s="1"/>
    </row>
    <row r="83" spans="1:7" ht="13.5" thickBot="1" x14ac:dyDescent="0.25">
      <c r="A83" s="214" t="str">
        <f>'BASE PLANILHAS'!A83</f>
        <v>4.2</v>
      </c>
      <c r="B83" s="696" t="str">
        <f>'BASE PLANILHAS'!B83:C83</f>
        <v>Submódulo 4.2 - Intrajornada</v>
      </c>
      <c r="C83" s="697"/>
      <c r="D83" s="46" t="str">
        <f>'BASE PLANILHAS'!D83</f>
        <v>Referência</v>
      </c>
      <c r="E83" s="214" t="str">
        <f>'BASE PLANILHAS'!E83</f>
        <v>Valor (R$)</v>
      </c>
      <c r="F83" s="29"/>
      <c r="G83" s="4"/>
    </row>
    <row r="84" spans="1:7" ht="13.5" thickBot="1" x14ac:dyDescent="0.25">
      <c r="A84" s="40" t="str">
        <f>'BASE PLANILHAS'!A84</f>
        <v>A</v>
      </c>
      <c r="B84" s="750" t="str">
        <f>'BASE PLANILHAS'!B84:C84</f>
        <v>Intervalo para Repouso ou Alimentação</v>
      </c>
      <c r="C84" s="751"/>
      <c r="D84" s="623">
        <f>'BASE PLANILHAS'!D84</f>
        <v>0</v>
      </c>
      <c r="E84" s="621">
        <v>0</v>
      </c>
      <c r="F84" s="29"/>
      <c r="G84" s="4"/>
    </row>
    <row r="85" spans="1:7" ht="13.5" thickBot="1" x14ac:dyDescent="0.25">
      <c r="A85" s="696" t="str">
        <f>'BASE PLANILHAS'!A85:C85</f>
        <v>Total do Submódulo 4.2</v>
      </c>
      <c r="B85" s="697"/>
      <c r="C85" s="698"/>
      <c r="D85" s="48">
        <f>'BASE PLANILHAS'!D85</f>
        <v>0</v>
      </c>
      <c r="E85" s="398">
        <f>SUM(E84)</f>
        <v>0</v>
      </c>
      <c r="F85" s="29"/>
      <c r="G85" s="4"/>
    </row>
    <row r="86" spans="1:7" ht="13.5" thickBot="1" x14ac:dyDescent="0.25">
      <c r="A86" s="241"/>
      <c r="B86" s="240"/>
      <c r="C86" s="240"/>
      <c r="D86" s="240"/>
      <c r="E86" s="242"/>
      <c r="F86" s="1"/>
    </row>
    <row r="87" spans="1:7" ht="13.5" thickBot="1" x14ac:dyDescent="0.25">
      <c r="A87" s="214" t="str">
        <f>'BASE PLANILHAS'!A87</f>
        <v>4.3</v>
      </c>
      <c r="B87" s="696" t="str">
        <f>'BASE PLANILHAS'!B87:C87</f>
        <v>Quadro Resumo do Módulo 4 - Custo de Reposição do Profissional Ausente</v>
      </c>
      <c r="C87" s="697"/>
      <c r="D87" s="46" t="str">
        <f>'BASE PLANILHAS'!D87</f>
        <v>Referência</v>
      </c>
      <c r="E87" s="214" t="str">
        <f>'BASE PLANILHAS'!E87</f>
        <v>Valor (R$)</v>
      </c>
      <c r="F87" s="1"/>
    </row>
    <row r="88" spans="1:7" x14ac:dyDescent="0.2">
      <c r="A88" s="40" t="str">
        <f>'BASE PLANILHAS'!A88</f>
        <v>4.1</v>
      </c>
      <c r="B88" s="720" t="str">
        <f>'BASE PLANILHAS'!B88:C88</f>
        <v>Ausências Legais</v>
      </c>
      <c r="C88" s="721"/>
      <c r="D88" s="396">
        <f>'BASE PLANILHAS'!D88</f>
        <v>3.6866333333333334E-2</v>
      </c>
      <c r="E88" s="72">
        <f>E81</f>
        <v>39.671123973333337</v>
      </c>
      <c r="F88" s="1"/>
    </row>
    <row r="89" spans="1:7" ht="13.5" thickBot="1" x14ac:dyDescent="0.25">
      <c r="A89" s="40" t="str">
        <f>'BASE PLANILHAS'!A89</f>
        <v>4.2</v>
      </c>
      <c r="B89" s="716" t="str">
        <f>'BASE PLANILHAS'!B89:C89</f>
        <v>Intrajornada</v>
      </c>
      <c r="C89" s="717"/>
      <c r="D89" s="397">
        <f>'BASE PLANILHAS'!D89</f>
        <v>0</v>
      </c>
      <c r="E89" s="235">
        <f>E85</f>
        <v>0</v>
      </c>
      <c r="F89" s="1"/>
    </row>
    <row r="90" spans="1:7" ht="13.5" thickBot="1" x14ac:dyDescent="0.25">
      <c r="A90" s="696" t="str">
        <f>'BASE PLANILHAS'!A90:C90</f>
        <v>Total do Módulo 4</v>
      </c>
      <c r="B90" s="697"/>
      <c r="C90" s="698"/>
      <c r="D90" s="48">
        <f>'BASE PLANILHAS'!D90</f>
        <v>3.6866333333333334E-2</v>
      </c>
      <c r="E90" s="398">
        <f>SUM(E88+E89)</f>
        <v>39.671123973333337</v>
      </c>
      <c r="F90" s="1"/>
    </row>
    <row r="91" spans="1:7" x14ac:dyDescent="0.2">
      <c r="A91" s="241"/>
      <c r="B91" s="240"/>
      <c r="C91" s="240"/>
      <c r="D91" s="240"/>
      <c r="E91" s="242"/>
      <c r="F91" s="1"/>
    </row>
    <row r="92" spans="1:7" x14ac:dyDescent="0.2">
      <c r="A92" s="711" t="str">
        <f>'BASE PLANILHAS'!A92:E92</f>
        <v>MÓDULO 5 – INSUMOS DIVERSOS</v>
      </c>
      <c r="B92" s="712"/>
      <c r="C92" s="712"/>
      <c r="D92" s="712"/>
      <c r="E92" s="713"/>
      <c r="F92" s="1"/>
    </row>
    <row r="93" spans="1:7" ht="13.5" thickBot="1" x14ac:dyDescent="0.25">
      <c r="A93" s="38"/>
      <c r="B93" s="38"/>
      <c r="C93" s="38"/>
      <c r="D93" s="38"/>
      <c r="E93" s="56"/>
      <c r="F93" s="1"/>
    </row>
    <row r="94" spans="1:7" ht="13.5" thickBot="1" x14ac:dyDescent="0.25">
      <c r="A94" s="214">
        <f>'BASE PLANILHAS'!A94</f>
        <v>5</v>
      </c>
      <c r="B94" s="696" t="str">
        <f>'BASE PLANILHAS'!B94:C94</f>
        <v>Insumos Diversos</v>
      </c>
      <c r="C94" s="698"/>
      <c r="D94" s="214" t="str">
        <f>'BASE PLANILHAS'!D94</f>
        <v>Referência</v>
      </c>
      <c r="E94" s="371" t="str">
        <f>'BASE PLANILHAS'!E94</f>
        <v>Valor (R$)</v>
      </c>
      <c r="F94" s="1"/>
    </row>
    <row r="95" spans="1:7" x14ac:dyDescent="0.2">
      <c r="A95" s="32" t="str">
        <f>'BASE PLANILHAS'!A95</f>
        <v>A</v>
      </c>
      <c r="B95" s="709" t="str">
        <f>'BASE PLANILHAS'!B95:C95</f>
        <v>Uniformes e EPIs</v>
      </c>
      <c r="C95" s="710"/>
      <c r="D95" s="292">
        <f>'Uniforme Apoio'!BO17</f>
        <v>43.567500000000003</v>
      </c>
      <c r="E95" s="41">
        <f>D95*$D$13</f>
        <v>43.567500000000003</v>
      </c>
      <c r="F95" s="19"/>
      <c r="G95" s="1"/>
    </row>
    <row r="96" spans="1:7" x14ac:dyDescent="0.2">
      <c r="A96" s="34" t="str">
        <f>'BASE PLANILHAS'!A96</f>
        <v>B</v>
      </c>
      <c r="B96" s="733" t="str">
        <f>'BASE PLANILHAS'!B96:C96</f>
        <v>Materiais de Consumo</v>
      </c>
      <c r="C96" s="702"/>
      <c r="D96" s="299">
        <v>0</v>
      </c>
      <c r="E96" s="23">
        <f>D96*$D$13</f>
        <v>0</v>
      </c>
      <c r="F96" s="19"/>
    </row>
    <row r="97" spans="1:8" x14ac:dyDescent="0.2">
      <c r="A97" s="250" t="str">
        <f>'BASE PLANILHAS'!A97</f>
        <v>C</v>
      </c>
      <c r="B97" s="734" t="str">
        <f>'BASE PLANILHAS'!B97:C97</f>
        <v>Máquinas e Equipamentos (depreciação)</v>
      </c>
      <c r="C97" s="700"/>
      <c r="D97" s="299">
        <v>0</v>
      </c>
      <c r="E97" s="23">
        <f t="shared" ref="E97" si="5">D97*$D$13</f>
        <v>0</v>
      </c>
      <c r="F97" s="19"/>
    </row>
    <row r="98" spans="1:8" x14ac:dyDescent="0.2">
      <c r="A98" s="250" t="str">
        <f>'BASE PLANILHAS'!A98</f>
        <v>D</v>
      </c>
      <c r="B98" s="734" t="str">
        <f>'BASE PLANILHAS'!B98:C98</f>
        <v>Produtos de Limpeza</v>
      </c>
      <c r="C98" s="700"/>
      <c r="D98" s="75">
        <v>0</v>
      </c>
      <c r="E98" s="216">
        <f>D98*$D$13</f>
        <v>0</v>
      </c>
      <c r="F98" s="19"/>
      <c r="H98" s="1"/>
    </row>
    <row r="99" spans="1:8" ht="13.5" thickBot="1" x14ac:dyDescent="0.25">
      <c r="A99" s="251" t="str">
        <f>'BASE PLANILHAS'!A99</f>
        <v>E</v>
      </c>
      <c r="B99" s="735" t="str">
        <f>'BASE PLANILHAS'!B99:C99</f>
        <v>Materiais de Higiene</v>
      </c>
      <c r="C99" s="719"/>
      <c r="D99" s="75">
        <v>0</v>
      </c>
      <c r="E99" s="215">
        <f>D99*$D$13</f>
        <v>0</v>
      </c>
      <c r="F99" s="19"/>
      <c r="H99" s="1"/>
    </row>
    <row r="100" spans="1:8" ht="13.5" customHeight="1" thickBot="1" x14ac:dyDescent="0.25">
      <c r="A100" s="736" t="str">
        <f>'BASE PLANILHAS'!A100:C100</f>
        <v>Total do Módulo 5</v>
      </c>
      <c r="B100" s="737"/>
      <c r="C100" s="737"/>
      <c r="D100" s="252"/>
      <c r="E100" s="49">
        <f>SUM(E95:E99)</f>
        <v>43.567500000000003</v>
      </c>
      <c r="F100" s="1"/>
    </row>
    <row r="101" spans="1:8" x14ac:dyDescent="0.2">
      <c r="A101" s="241"/>
      <c r="B101" s="240"/>
      <c r="C101" s="240"/>
      <c r="D101" s="240"/>
      <c r="E101" s="242"/>
      <c r="F101" s="1"/>
    </row>
    <row r="102" spans="1:8" x14ac:dyDescent="0.2">
      <c r="A102" s="711" t="str">
        <f>'BASE PLANILHAS'!A102:E102</f>
        <v>MÓDULO 6 – CUSTOS INDIRETOS, TRIBUTOS E LUCRO</v>
      </c>
      <c r="B102" s="712"/>
      <c r="C102" s="712"/>
      <c r="D102" s="712"/>
      <c r="E102" s="713"/>
      <c r="F102" s="1"/>
    </row>
    <row r="103" spans="1:8" ht="13.5" thickBot="1" x14ac:dyDescent="0.25">
      <c r="A103" s="54"/>
      <c r="B103" s="54"/>
      <c r="C103" s="54"/>
      <c r="D103" s="54"/>
      <c r="E103" s="39"/>
      <c r="F103" s="1"/>
    </row>
    <row r="104" spans="1:8" ht="13.5" thickBot="1" x14ac:dyDescent="0.25">
      <c r="A104" s="214">
        <f>'BASE PLANILHAS'!A104</f>
        <v>6</v>
      </c>
      <c r="B104" s="214" t="str">
        <f>'BASE PLANILHAS'!B104</f>
        <v>Custos Indiretos, Tributos e Lucro</v>
      </c>
      <c r="C104" s="697" t="str">
        <f>'BASE PLANILHAS'!C104:D104</f>
        <v>Referência</v>
      </c>
      <c r="D104" s="698"/>
      <c r="E104" s="371" t="str">
        <f>'BASE PLANILHAS'!E104</f>
        <v>Valor (R$)</v>
      </c>
    </row>
    <row r="105" spans="1:8" x14ac:dyDescent="0.2">
      <c r="A105" s="32" t="str">
        <f>'BASE PLANILHAS'!A105</f>
        <v>A</v>
      </c>
      <c r="B105" s="253" t="str">
        <f>'BASE PLANILHAS'!B105</f>
        <v>Custos Indiretos</v>
      </c>
      <c r="C105" s="302">
        <f>'BASE PLANILHAS'!C105</f>
        <v>0</v>
      </c>
      <c r="D105" s="303"/>
      <c r="E105" s="256">
        <f>$C105*$D$13</f>
        <v>0</v>
      </c>
      <c r="F105" s="61"/>
    </row>
    <row r="106" spans="1:8" x14ac:dyDescent="0.2">
      <c r="A106" s="34" t="str">
        <f>'BASE PLANILHAS'!A106</f>
        <v>B</v>
      </c>
      <c r="B106" s="257" t="str">
        <f>'BASE PLANILHAS'!B106</f>
        <v>Lucro</v>
      </c>
      <c r="C106" s="295">
        <f>'BASE PLANILHAS'!C106</f>
        <v>0</v>
      </c>
      <c r="D106" s="259"/>
      <c r="E106" s="263">
        <f>$C106*$D$13</f>
        <v>0</v>
      </c>
      <c r="F106" s="1"/>
    </row>
    <row r="107" spans="1:8" x14ac:dyDescent="0.2">
      <c r="A107" s="34" t="str">
        <f>'BASE PLANILHAS'!A107</f>
        <v>C</v>
      </c>
      <c r="B107" s="34" t="str">
        <f>'BASE PLANILHAS'!B107</f>
        <v>TRIBUTOS</v>
      </c>
      <c r="C107" s="260" t="str">
        <f>'BASE PLANILHAS'!C107</f>
        <v>%</v>
      </c>
      <c r="D107" s="304" t="str">
        <f>'BASE PLANILHAS'!D107</f>
        <v>%</v>
      </c>
      <c r="E107" s="57"/>
      <c r="F107" s="1"/>
    </row>
    <row r="108" spans="1:8" x14ac:dyDescent="0.2">
      <c r="A108" s="34" t="str">
        <f>'BASE PLANILHAS'!A108</f>
        <v>C.1</v>
      </c>
      <c r="B108" s="257" t="str">
        <f>'BASE PLANILHAS'!B108</f>
        <v>PIS</v>
      </c>
      <c r="C108" s="262">
        <f>'BASE PLANILHAS'!C108</f>
        <v>7.6</v>
      </c>
      <c r="D108" s="262">
        <f>((100/((100-($C$111))%)-100)*$C108)/($C$111)</f>
        <v>8.6609686609686669</v>
      </c>
      <c r="E108" s="263">
        <v>0</v>
      </c>
      <c r="F108" s="1"/>
    </row>
    <row r="109" spans="1:8" x14ac:dyDescent="0.2">
      <c r="A109" s="34" t="str">
        <f>'BASE PLANILHAS'!A109</f>
        <v>C.2</v>
      </c>
      <c r="B109" s="257" t="str">
        <f>'BASE PLANILHAS'!B109</f>
        <v>COFINS</v>
      </c>
      <c r="C109" s="262">
        <f>'BASE PLANILHAS'!C109</f>
        <v>1.65</v>
      </c>
      <c r="D109" s="262">
        <f>((100/((100-($C$111))%)-100)*$C109)/($C$111)</f>
        <v>1.8803418803418819</v>
      </c>
      <c r="E109" s="263">
        <v>0</v>
      </c>
      <c r="F109" s="1"/>
    </row>
    <row r="110" spans="1:8" x14ac:dyDescent="0.2">
      <c r="A110" s="34" t="str">
        <f>'BASE PLANILHAS'!A110</f>
        <v>C.3</v>
      </c>
      <c r="B110" s="257" t="str">
        <f>'BASE PLANILHAS'!B110</f>
        <v>ISS</v>
      </c>
      <c r="C110" s="294">
        <f>ISS!B16*100</f>
        <v>3</v>
      </c>
      <c r="D110" s="262">
        <f>((100/((100-($C$111))%)-100)*$C110)/($C$111)</f>
        <v>3.4188034188034218</v>
      </c>
      <c r="E110" s="264">
        <v>0</v>
      </c>
      <c r="F110" s="1"/>
    </row>
    <row r="111" spans="1:8" ht="13.5" thickBot="1" x14ac:dyDescent="0.25">
      <c r="A111" s="714" t="str">
        <f>'BASE PLANILHAS'!A111:B111</f>
        <v>Total Tributos</v>
      </c>
      <c r="B111" s="715">
        <f>'[1]BASE PLANILHAS'!A102:B102</f>
        <v>0</v>
      </c>
      <c r="C111" s="265">
        <f>SUM(C108:C110)</f>
        <v>12.25</v>
      </c>
      <c r="D111" s="265">
        <f>SUM(D108:D110)</f>
        <v>13.960113960113972</v>
      </c>
      <c r="E111" s="266">
        <f>((E105+E106+E100+E90+E70+E58+E21)*D111)%</f>
        <v>336.41276050884341</v>
      </c>
      <c r="F111" s="1"/>
    </row>
    <row r="112" spans="1:8" ht="13.5" thickBot="1" x14ac:dyDescent="0.25">
      <c r="A112" s="696" t="str">
        <f>'BASE PLANILHAS'!A112:D112</f>
        <v>Total do Módulo 6</v>
      </c>
      <c r="B112" s="697"/>
      <c r="C112" s="697"/>
      <c r="D112" s="698"/>
      <c r="E112" s="51">
        <f>SUM(E105:E111)</f>
        <v>336.41276050884341</v>
      </c>
      <c r="F112" s="1"/>
    </row>
    <row r="113" spans="1:8" x14ac:dyDescent="0.2">
      <c r="A113" s="267"/>
      <c r="B113" s="268"/>
      <c r="C113" s="268"/>
      <c r="D113" s="268"/>
      <c r="E113" s="59"/>
    </row>
    <row r="114" spans="1:8" x14ac:dyDescent="0.2">
      <c r="A114" s="738" t="str">
        <f>'BASE PLANILHAS'!A114:E114</f>
        <v>QUADRO RESUMO DO CUSTO POR EMPREGADO</v>
      </c>
      <c r="B114" s="739"/>
      <c r="C114" s="739"/>
      <c r="D114" s="739"/>
      <c r="E114" s="740"/>
      <c r="G114" s="3"/>
    </row>
    <row r="115" spans="1:8" ht="13.5" thickBot="1" x14ac:dyDescent="0.25">
      <c r="A115" s="376"/>
      <c r="B115" s="378"/>
      <c r="C115" s="378"/>
      <c r="D115" s="378"/>
      <c r="E115" s="379"/>
      <c r="G115" s="3"/>
    </row>
    <row r="116" spans="1:8" ht="13.5" thickBot="1" x14ac:dyDescent="0.25">
      <c r="A116" s="696" t="str">
        <f>'BASE PLANILHAS'!A116:D116</f>
        <v>Mão-de-Obra vinculada à execução contratual</v>
      </c>
      <c r="B116" s="697"/>
      <c r="C116" s="697"/>
      <c r="D116" s="698"/>
      <c r="E116" s="214" t="str">
        <f>'BASE PLANILHAS'!E116</f>
        <v>VALOR (R$)</v>
      </c>
      <c r="G116" s="1"/>
      <c r="H116" s="1"/>
    </row>
    <row r="117" spans="1:8" x14ac:dyDescent="0.2">
      <c r="A117" s="32" t="str">
        <f>'BASE PLANILHAS'!A117</f>
        <v>A</v>
      </c>
      <c r="B117" s="741" t="str">
        <f>'BASE PLANILHAS'!B117:D117</f>
        <v>MÓDULO 1 - COMPOSIÇÃO DA REMUNERAÇÃO</v>
      </c>
      <c r="C117" s="742"/>
      <c r="D117" s="743"/>
      <c r="E117" s="256">
        <f>E21</f>
        <v>1076.08</v>
      </c>
    </row>
    <row r="118" spans="1:8" x14ac:dyDescent="0.2">
      <c r="A118" s="34" t="str">
        <f>'BASE PLANILHAS'!A118</f>
        <v>B</v>
      </c>
      <c r="B118" s="744" t="str">
        <f>'BASE PLANILHAS'!B118:D118</f>
        <v>MÓDULO 2 – ENCARGOS E BENEFÍCIOS MENSAIS E DIÁRIOS</v>
      </c>
      <c r="C118" s="731"/>
      <c r="D118" s="732"/>
      <c r="E118" s="263">
        <f>E58</f>
        <v>1191.22992</v>
      </c>
    </row>
    <row r="119" spans="1:8" x14ac:dyDescent="0.2">
      <c r="A119" s="34" t="str">
        <f>'BASE PLANILHAS'!A119</f>
        <v>C</v>
      </c>
      <c r="B119" s="745" t="str">
        <f>'BASE PLANILHAS'!B119:D119</f>
        <v>MÓDULO 3 – PROVISÃO PARA RESCISÃO</v>
      </c>
      <c r="C119" s="746"/>
      <c r="D119" s="747"/>
      <c r="E119" s="263">
        <f>E70</f>
        <v>59.265311916543205</v>
      </c>
      <c r="G119" s="3"/>
    </row>
    <row r="120" spans="1:8" x14ac:dyDescent="0.2">
      <c r="A120" s="34" t="str">
        <f>'BASE PLANILHAS'!A120</f>
        <v>D</v>
      </c>
      <c r="B120" s="744" t="str">
        <f>'BASE PLANILHAS'!B120:D120</f>
        <v>MÓDULO 4 – CUSTO DE REPOSIÇÃO DO PROFISSIONAL AUSENTE</v>
      </c>
      <c r="C120" s="731"/>
      <c r="D120" s="732"/>
      <c r="E120" s="263">
        <f>E90</f>
        <v>39.671123973333337</v>
      </c>
      <c r="G120" s="3"/>
    </row>
    <row r="121" spans="1:8" x14ac:dyDescent="0.2">
      <c r="A121" s="34" t="str">
        <f>'BASE PLANILHAS'!A121</f>
        <v>E</v>
      </c>
      <c r="B121" s="728" t="str">
        <f>'BASE PLANILHAS'!B121:D121</f>
        <v>MÓDULO 5 – INSUMOS DIVERSOS</v>
      </c>
      <c r="C121" s="729"/>
      <c r="D121" s="730"/>
      <c r="E121" s="263">
        <f>E100</f>
        <v>43.567500000000003</v>
      </c>
    </row>
    <row r="122" spans="1:8" x14ac:dyDescent="0.2">
      <c r="A122" s="34" t="str">
        <f>'BASE PLANILHAS'!A122</f>
        <v>-</v>
      </c>
      <c r="B122" s="722" t="str">
        <f>'BASE PLANILHAS'!B122:D122</f>
        <v>Subtotal (A + B + C + D + E)</v>
      </c>
      <c r="C122" s="723"/>
      <c r="D122" s="724"/>
      <c r="E122" s="60">
        <f>SUM(E117:E121)</f>
        <v>2409.8138558898763</v>
      </c>
      <c r="F122" s="4"/>
      <c r="G122" s="2"/>
    </row>
    <row r="123" spans="1:8" ht="13.5" thickBot="1" x14ac:dyDescent="0.25">
      <c r="A123" s="36" t="str">
        <f>'BASE PLANILHAS'!A123</f>
        <v>F</v>
      </c>
      <c r="B123" s="725" t="str">
        <f>'BASE PLANILHAS'!B123:D123</f>
        <v>MÓDULO 6 – CUSTOS INDIRETOS, TRIBUTOS E LUCRO</v>
      </c>
      <c r="C123" s="726"/>
      <c r="D123" s="727"/>
      <c r="E123" s="24">
        <f>E112</f>
        <v>336.41276050884341</v>
      </c>
    </row>
    <row r="124" spans="1:8" ht="13.5" thickBot="1" x14ac:dyDescent="0.25">
      <c r="A124" s="696" t="str">
        <f>'BASE PLANILHAS'!A124:D124</f>
        <v xml:space="preserve">Custo Total </v>
      </c>
      <c r="B124" s="697"/>
      <c r="C124" s="697"/>
      <c r="D124" s="698"/>
      <c r="E124" s="49">
        <f>SUM(E122:E123)</f>
        <v>2746.2266163987197</v>
      </c>
      <c r="F124" s="4"/>
    </row>
    <row r="125" spans="1:8" ht="13.5" thickBot="1" x14ac:dyDescent="0.25">
      <c r="A125" s="696" t="str">
        <f>'BASE PLANILHAS'!A125:D125</f>
        <v xml:space="preserve">Custo Total Anual </v>
      </c>
      <c r="B125" s="697"/>
      <c r="C125" s="697"/>
      <c r="D125" s="698"/>
      <c r="E125" s="51">
        <f>E124*12</f>
        <v>32954.71939678464</v>
      </c>
      <c r="F125" s="4"/>
    </row>
    <row r="126" spans="1:8" hidden="1" x14ac:dyDescent="0.2">
      <c r="A126" s="380"/>
      <c r="B126" s="825"/>
      <c r="C126" s="825"/>
      <c r="D126" s="25"/>
      <c r="E126" s="25"/>
    </row>
    <row r="127" spans="1:8" ht="40.5" hidden="1" customHeight="1" thickBot="1" x14ac:dyDescent="0.25">
      <c r="A127" s="826"/>
      <c r="B127" s="827"/>
      <c r="C127" s="26"/>
      <c r="D127" s="8"/>
      <c r="E127" s="17"/>
    </row>
    <row r="128" spans="1:8" ht="12.75" hidden="1" customHeight="1" x14ac:dyDescent="0.2">
      <c r="A128" s="828"/>
      <c r="B128" s="829"/>
      <c r="C128" s="270"/>
      <c r="D128" s="271"/>
      <c r="E128" s="272"/>
    </row>
    <row r="129" spans="1:5" ht="12.75" hidden="1" customHeight="1" x14ac:dyDescent="0.2">
      <c r="A129" s="816"/>
      <c r="B129" s="817"/>
      <c r="C129" s="273"/>
      <c r="D129" s="274"/>
      <c r="E129" s="275"/>
    </row>
    <row r="130" spans="1:5" ht="12.75" hidden="1" customHeight="1" x14ac:dyDescent="0.2">
      <c r="A130" s="816"/>
      <c r="B130" s="817"/>
      <c r="C130" s="273"/>
      <c r="D130" s="274"/>
      <c r="E130" s="275"/>
    </row>
    <row r="131" spans="1:5" ht="12.75" hidden="1" customHeight="1" x14ac:dyDescent="0.2">
      <c r="A131" s="816"/>
      <c r="B131" s="817"/>
      <c r="C131" s="273"/>
      <c r="D131" s="274"/>
      <c r="E131" s="275"/>
    </row>
    <row r="132" spans="1:5" ht="12.75" hidden="1" customHeight="1" x14ac:dyDescent="0.2">
      <c r="A132" s="818"/>
      <c r="B132" s="819"/>
      <c r="C132" s="9"/>
      <c r="D132" s="10"/>
      <c r="E132" s="275"/>
    </row>
    <row r="133" spans="1:5" ht="13.5" hidden="1" customHeight="1" thickBot="1" x14ac:dyDescent="0.25">
      <c r="A133" s="820"/>
      <c r="B133" s="821"/>
      <c r="C133" s="276"/>
      <c r="D133" s="277"/>
      <c r="E133" s="278"/>
    </row>
    <row r="134" spans="1:5" ht="13.5" hidden="1" thickBot="1" x14ac:dyDescent="0.25">
      <c r="A134" s="822"/>
      <c r="B134" s="823"/>
      <c r="C134" s="823"/>
      <c r="D134" s="824"/>
      <c r="E134" s="11"/>
    </row>
    <row r="135" spans="1:5" hidden="1" x14ac:dyDescent="0.2">
      <c r="A135" s="7"/>
      <c r="B135" s="7"/>
      <c r="C135" s="7"/>
      <c r="D135" s="7"/>
      <c r="E135" s="7"/>
    </row>
    <row r="136" spans="1:5" hidden="1" x14ac:dyDescent="0.2">
      <c r="A136" s="380"/>
      <c r="B136" s="825"/>
      <c r="C136" s="825"/>
      <c r="D136" s="25"/>
      <c r="E136" s="25"/>
    </row>
    <row r="137" spans="1:5" ht="13.5" hidden="1" thickBot="1" x14ac:dyDescent="0.25">
      <c r="A137" s="798"/>
      <c r="B137" s="799"/>
      <c r="C137" s="799"/>
      <c r="D137" s="799"/>
      <c r="E137" s="800"/>
    </row>
    <row r="138" spans="1:5" ht="13.5" hidden="1" thickBot="1" x14ac:dyDescent="0.25">
      <c r="A138" s="279"/>
      <c r="B138" s="801"/>
      <c r="C138" s="802"/>
      <c r="D138" s="803"/>
      <c r="E138" s="17"/>
    </row>
    <row r="139" spans="1:5" hidden="1" x14ac:dyDescent="0.2">
      <c r="A139" s="280"/>
      <c r="B139" s="804"/>
      <c r="C139" s="805"/>
      <c r="D139" s="806"/>
      <c r="E139" s="281"/>
    </row>
    <row r="140" spans="1:5" hidden="1" x14ac:dyDescent="0.2">
      <c r="A140" s="282"/>
      <c r="B140" s="807"/>
      <c r="C140" s="808"/>
      <c r="D140" s="809"/>
      <c r="E140" s="283"/>
    </row>
    <row r="141" spans="1:5" ht="13.5" hidden="1" thickBot="1" x14ac:dyDescent="0.25">
      <c r="A141" s="282"/>
      <c r="B141" s="810"/>
      <c r="C141" s="811"/>
      <c r="D141" s="812"/>
      <c r="E141" s="283"/>
    </row>
    <row r="142" spans="1:5" ht="13.5" hidden="1" thickBot="1" x14ac:dyDescent="0.25">
      <c r="A142" s="813"/>
      <c r="B142" s="814"/>
      <c r="C142" s="814"/>
      <c r="D142" s="815"/>
      <c r="E142" s="11"/>
    </row>
    <row r="143" spans="1:5" hidden="1" x14ac:dyDescent="0.2">
      <c r="A143" s="284"/>
      <c r="B143" s="7"/>
      <c r="C143" s="7"/>
      <c r="D143" s="7"/>
      <c r="E143" s="7"/>
    </row>
    <row r="144" spans="1:5" hidden="1" x14ac:dyDescent="0.2">
      <c r="A144" s="7"/>
      <c r="B144" s="7"/>
      <c r="C144" s="7"/>
      <c r="D144" s="7"/>
      <c r="E144" s="7"/>
    </row>
    <row r="145" spans="1:8" hidden="1" x14ac:dyDescent="0.2">
      <c r="A145" s="7"/>
      <c r="B145" s="7"/>
      <c r="C145" s="7"/>
      <c r="D145" s="7"/>
      <c r="E145" s="7"/>
    </row>
    <row r="146" spans="1:8" x14ac:dyDescent="0.2">
      <c r="A146" s="13"/>
      <c r="B146" s="13"/>
      <c r="C146" s="7"/>
      <c r="D146" s="7"/>
      <c r="E146" s="30"/>
      <c r="F146" s="4"/>
    </row>
    <row r="147" spans="1:8" x14ac:dyDescent="0.2">
      <c r="A147" s="14"/>
      <c r="B147" s="13"/>
      <c r="C147" s="7"/>
      <c r="D147" s="7"/>
      <c r="E147" s="69"/>
      <c r="F147" s="4"/>
      <c r="H147" s="4"/>
    </row>
    <row r="148" spans="1:8" x14ac:dyDescent="0.2">
      <c r="A148" s="7"/>
      <c r="B148" s="7"/>
      <c r="C148" s="7"/>
      <c r="D148" s="7"/>
      <c r="E148" s="15"/>
      <c r="H148" s="4"/>
    </row>
    <row r="149" spans="1:8" x14ac:dyDescent="0.2">
      <c r="A149" s="7"/>
      <c r="B149" s="7"/>
      <c r="C149" s="7"/>
      <c r="D149" s="7"/>
      <c r="E149" s="15"/>
    </row>
    <row r="150" spans="1:8" x14ac:dyDescent="0.2">
      <c r="A150" s="4"/>
      <c r="E150" s="4"/>
    </row>
    <row r="151" spans="1:8" x14ac:dyDescent="0.2">
      <c r="A151" s="4"/>
    </row>
  </sheetData>
  <sheetProtection sheet="1" objects="1" scenarios="1"/>
  <mergeCells count="115">
    <mergeCell ref="A142:D142"/>
    <mergeCell ref="B136:C136"/>
    <mergeCell ref="A137:E137"/>
    <mergeCell ref="B138:D138"/>
    <mergeCell ref="B139:D139"/>
    <mergeCell ref="B140:D140"/>
    <mergeCell ref="B141:D141"/>
    <mergeCell ref="A129:B129"/>
    <mergeCell ref="A130:B130"/>
    <mergeCell ref="A131:B131"/>
    <mergeCell ref="A132:B132"/>
    <mergeCell ref="A133:B133"/>
    <mergeCell ref="A134:D134"/>
    <mergeCell ref="B123:D123"/>
    <mergeCell ref="A124:D124"/>
    <mergeCell ref="A125:D125"/>
    <mergeCell ref="B126:C126"/>
    <mergeCell ref="A127:B127"/>
    <mergeCell ref="A128:B128"/>
    <mergeCell ref="B117:D117"/>
    <mergeCell ref="B118:D118"/>
    <mergeCell ref="B119:D119"/>
    <mergeCell ref="B120:D120"/>
    <mergeCell ref="B121:D121"/>
    <mergeCell ref="B122:D122"/>
    <mergeCell ref="A102:E102"/>
    <mergeCell ref="C104:D104"/>
    <mergeCell ref="A111:B111"/>
    <mergeCell ref="A112:D112"/>
    <mergeCell ref="A114:E114"/>
    <mergeCell ref="A116:D116"/>
    <mergeCell ref="B95:C95"/>
    <mergeCell ref="B96:C96"/>
    <mergeCell ref="B97:C97"/>
    <mergeCell ref="B98:C98"/>
    <mergeCell ref="B99:C99"/>
    <mergeCell ref="A100:C100"/>
    <mergeCell ref="B87:C87"/>
    <mergeCell ref="B88:C88"/>
    <mergeCell ref="B89:C89"/>
    <mergeCell ref="A90:C90"/>
    <mergeCell ref="A92:E92"/>
    <mergeCell ref="B94:C94"/>
    <mergeCell ref="B79:C79"/>
    <mergeCell ref="B80:C80"/>
    <mergeCell ref="A81:C81"/>
    <mergeCell ref="B83:C83"/>
    <mergeCell ref="B84:C84"/>
    <mergeCell ref="A85:C85"/>
    <mergeCell ref="A72:E72"/>
    <mergeCell ref="B74:C74"/>
    <mergeCell ref="B75:C75"/>
    <mergeCell ref="B76:C76"/>
    <mergeCell ref="B77:C77"/>
    <mergeCell ref="B78:C78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  <mergeCell ref="B16:C16"/>
    <mergeCell ref="B17:C17"/>
    <mergeCell ref="B18:C18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59999389629810485"/>
  </sheetPr>
  <dimension ref="A1:N193"/>
  <sheetViews>
    <sheetView showGridLines="0" view="pageBreakPreview" zoomScaleNormal="100" zoomScaleSheetLayoutView="100" workbookViewId="0">
      <selection activeCell="E137" activeCellId="1" sqref="E126 E137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0.2851562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 x14ac:dyDescent="0.2">
      <c r="A1" s="752" t="str">
        <f>'BASE PLANILHAS'!A1:E1</f>
        <v>ANEXO VI - PLANILHA DE COMPOSIÇÃO DE CUSTOS</v>
      </c>
      <c r="B1" s="753"/>
      <c r="C1" s="753"/>
      <c r="D1" s="753"/>
      <c r="E1" s="754"/>
    </row>
    <row r="2" spans="1:8" ht="13.5" thickBot="1" x14ac:dyDescent="0.25">
      <c r="A2" s="174"/>
      <c r="B2" s="221"/>
      <c r="C2" s="221"/>
      <c r="D2" s="222"/>
      <c r="E2" s="223"/>
      <c r="F2" s="54"/>
      <c r="G2" s="54"/>
      <c r="H2" s="54"/>
    </row>
    <row r="3" spans="1:8" ht="13.5" thickBot="1" x14ac:dyDescent="0.25">
      <c r="A3" s="755" t="str">
        <f>'BASE PLANILHAS'!A3:E3</f>
        <v>Dados para composição dos custos referentes à mão-de-obra</v>
      </c>
      <c r="B3" s="756"/>
      <c r="C3" s="756"/>
      <c r="D3" s="756"/>
      <c r="E3" s="757"/>
      <c r="F3" s="54"/>
      <c r="G3" s="54"/>
      <c r="H3" s="54"/>
    </row>
    <row r="4" spans="1:8" x14ac:dyDescent="0.2">
      <c r="A4" s="64" t="str">
        <f>'BASE PLANILHAS'!A4</f>
        <v>A</v>
      </c>
      <c r="B4" s="758" t="str">
        <f>'BASE PLANILHAS'!B4:D4</f>
        <v>Localidade</v>
      </c>
      <c r="C4" s="759"/>
      <c r="D4" s="760"/>
      <c r="E4" s="316" t="str">
        <f>CCT!A57</f>
        <v>Canapolis</v>
      </c>
      <c r="F4" s="54"/>
      <c r="G4" s="54"/>
      <c r="H4" s="54"/>
    </row>
    <row r="5" spans="1:8" x14ac:dyDescent="0.2">
      <c r="A5" s="34" t="str">
        <f>'BASE PLANILHAS'!A5</f>
        <v>B</v>
      </c>
      <c r="B5" s="761" t="str">
        <f>'BASE PLANILHAS'!B5:D5</f>
        <v>Tipo de serviço</v>
      </c>
      <c r="C5" s="762"/>
      <c r="D5" s="763"/>
      <c r="E5" s="33" t="str">
        <f>'BASE PLANILHAS'!E5</f>
        <v>Apoio Administrativo</v>
      </c>
      <c r="F5" s="54"/>
      <c r="G5" s="54"/>
      <c r="H5" s="54"/>
    </row>
    <row r="6" spans="1:8" x14ac:dyDescent="0.2">
      <c r="A6" s="34" t="str">
        <f>'BASE PLANILHAS'!A6</f>
        <v>C</v>
      </c>
      <c r="B6" s="745" t="str">
        <f>'BASE PLANILHAS'!B6:D6</f>
        <v>Salário Nominativo da Categoria Profissional</v>
      </c>
      <c r="C6" s="746"/>
      <c r="D6" s="747"/>
      <c r="E6" s="224"/>
      <c r="F6" s="54"/>
      <c r="G6" s="54"/>
      <c r="H6" s="54"/>
    </row>
    <row r="7" spans="1:8" x14ac:dyDescent="0.2">
      <c r="A7" s="34" t="str">
        <f>'BASE PLANILHAS'!A7</f>
        <v>D</v>
      </c>
      <c r="B7" s="745" t="str">
        <f>'BASE PLANILHAS'!B7:D7</f>
        <v>Categoria profissional (vinculada à execução contratual)</v>
      </c>
      <c r="C7" s="746"/>
      <c r="D7" s="747"/>
      <c r="E7" s="298" t="s">
        <v>241</v>
      </c>
      <c r="G7" s="1"/>
    </row>
    <row r="8" spans="1:8" ht="13.5" thickBot="1" x14ac:dyDescent="0.25">
      <c r="A8" s="36" t="str">
        <f>'BASE PLANILHAS'!A8</f>
        <v>E</v>
      </c>
      <c r="B8" s="764" t="str">
        <f>'BASE PLANILHAS'!B8:D8</f>
        <v>Data base da categoria (dia/mês/ano)</v>
      </c>
      <c r="C8" s="765"/>
      <c r="D8" s="766"/>
      <c r="E8" s="225">
        <f>CCT!P57</f>
        <v>43101</v>
      </c>
      <c r="F8" s="63"/>
    </row>
    <row r="9" spans="1:8" x14ac:dyDescent="0.2">
      <c r="A9" s="226"/>
      <c r="B9" s="100"/>
      <c r="C9" s="100"/>
      <c r="D9" s="100"/>
      <c r="E9" s="227"/>
      <c r="F9" s="63"/>
      <c r="H9" s="1"/>
    </row>
    <row r="10" spans="1:8" x14ac:dyDescent="0.2">
      <c r="A10" s="711" t="str">
        <f>'BASE PLANILHAS'!A10:E10</f>
        <v>MÓDULO 1 - COMPOSIÇÃO DA REMUNERAÇÃO</v>
      </c>
      <c r="B10" s="712"/>
      <c r="C10" s="712"/>
      <c r="D10" s="712"/>
      <c r="E10" s="713"/>
      <c r="F10" s="70"/>
    </row>
    <row r="11" spans="1:8" ht="13.5" thickBot="1" x14ac:dyDescent="0.25">
      <c r="A11" s="228"/>
      <c r="B11" s="229"/>
      <c r="C11" s="229"/>
      <c r="D11" s="229"/>
      <c r="E11" s="230"/>
      <c r="F11" s="1"/>
    </row>
    <row r="12" spans="1:8" ht="13.5" thickBot="1" x14ac:dyDescent="0.25">
      <c r="A12" s="324" t="str">
        <f>'BASE PLANILHAS'!A13</f>
        <v>A</v>
      </c>
      <c r="B12" s="830" t="str">
        <f>'BASE PLANILHAS'!B13:C13</f>
        <v>Salário Base</v>
      </c>
      <c r="C12" s="831"/>
      <c r="D12" s="831"/>
      <c r="E12" s="832"/>
    </row>
    <row r="13" spans="1:8" ht="13.5" thickBot="1" x14ac:dyDescent="0.25">
      <c r="A13" s="317"/>
      <c r="B13" s="317" t="s">
        <v>354</v>
      </c>
      <c r="C13" s="318" t="s">
        <v>350</v>
      </c>
      <c r="D13" s="318" t="s">
        <v>355</v>
      </c>
      <c r="E13" s="319" t="s">
        <v>351</v>
      </c>
    </row>
    <row r="14" spans="1:8" x14ac:dyDescent="0.2">
      <c r="A14" s="231"/>
      <c r="B14" s="231" t="s">
        <v>369</v>
      </c>
      <c r="C14" s="285">
        <v>0</v>
      </c>
      <c r="D14" s="286">
        <v>0</v>
      </c>
      <c r="E14" s="287">
        <f>D14*C14</f>
        <v>0</v>
      </c>
      <c r="F14">
        <f>COUNTBLANK(E14:E49)</f>
        <v>0</v>
      </c>
    </row>
    <row r="15" spans="1:8" x14ac:dyDescent="0.2">
      <c r="A15" s="231"/>
      <c r="B15" s="231" t="s">
        <v>370</v>
      </c>
      <c r="C15" s="285">
        <v>0</v>
      </c>
      <c r="D15" s="286">
        <v>0</v>
      </c>
      <c r="E15" s="288">
        <f>D15*C15</f>
        <v>0</v>
      </c>
    </row>
    <row r="16" spans="1:8" x14ac:dyDescent="0.2">
      <c r="A16" s="231"/>
      <c r="B16" s="231" t="s">
        <v>419</v>
      </c>
      <c r="C16" s="285">
        <v>0</v>
      </c>
      <c r="D16" s="286">
        <v>0</v>
      </c>
      <c r="E16" s="288">
        <f>D16*C16</f>
        <v>0</v>
      </c>
    </row>
    <row r="17" spans="1:5" x14ac:dyDescent="0.2">
      <c r="A17" s="231"/>
      <c r="B17" s="231" t="s">
        <v>420</v>
      </c>
      <c r="C17" s="285">
        <v>0</v>
      </c>
      <c r="D17" s="286">
        <v>0</v>
      </c>
      <c r="E17" s="288">
        <f t="shared" ref="E17" si="0">D17*C17</f>
        <v>0</v>
      </c>
    </row>
    <row r="18" spans="1:5" x14ac:dyDescent="0.2">
      <c r="A18" s="231"/>
      <c r="B18" s="231" t="s">
        <v>371</v>
      </c>
      <c r="C18" s="285">
        <v>0</v>
      </c>
      <c r="D18" s="286">
        <v>0</v>
      </c>
      <c r="E18" s="288">
        <f t="shared" ref="E18:E49" si="1">D18*C18</f>
        <v>0</v>
      </c>
    </row>
    <row r="19" spans="1:5" x14ac:dyDescent="0.2">
      <c r="A19" s="231"/>
      <c r="B19" s="231" t="s">
        <v>240</v>
      </c>
      <c r="C19" s="285">
        <v>0</v>
      </c>
      <c r="D19" s="286">
        <v>0</v>
      </c>
      <c r="E19" s="288">
        <f t="shared" si="1"/>
        <v>0</v>
      </c>
    </row>
    <row r="20" spans="1:5" x14ac:dyDescent="0.2">
      <c r="A20" s="231"/>
      <c r="B20" s="231" t="s">
        <v>238</v>
      </c>
      <c r="C20" s="285">
        <v>0</v>
      </c>
      <c r="D20" s="286">
        <v>0</v>
      </c>
      <c r="E20" s="288">
        <f t="shared" si="1"/>
        <v>0</v>
      </c>
    </row>
    <row r="21" spans="1:5" x14ac:dyDescent="0.2">
      <c r="A21" s="231"/>
      <c r="B21" s="231" t="s">
        <v>372</v>
      </c>
      <c r="C21" s="285">
        <v>0</v>
      </c>
      <c r="D21" s="286">
        <v>0</v>
      </c>
      <c r="E21" s="288">
        <f t="shared" si="1"/>
        <v>0</v>
      </c>
    </row>
    <row r="22" spans="1:5" x14ac:dyDescent="0.2">
      <c r="A22" s="232"/>
      <c r="B22" s="232" t="s">
        <v>241</v>
      </c>
      <c r="C22" s="233">
        <f>CCT!G57</f>
        <v>1</v>
      </c>
      <c r="D22" s="234">
        <f>CCT!H57</f>
        <v>1041.5999999999999</v>
      </c>
      <c r="E22" s="289">
        <f t="shared" si="1"/>
        <v>1041.5999999999999</v>
      </c>
    </row>
    <row r="23" spans="1:5" x14ac:dyDescent="0.2">
      <c r="A23" s="231"/>
      <c r="B23" s="231" t="s">
        <v>367</v>
      </c>
      <c r="C23" s="285">
        <v>0</v>
      </c>
      <c r="D23" s="286">
        <v>0</v>
      </c>
      <c r="E23" s="288">
        <f t="shared" si="1"/>
        <v>0</v>
      </c>
    </row>
    <row r="24" spans="1:5" x14ac:dyDescent="0.2">
      <c r="A24" s="231"/>
      <c r="B24" s="231" t="s">
        <v>366</v>
      </c>
      <c r="C24" s="285">
        <v>0</v>
      </c>
      <c r="D24" s="286">
        <v>0</v>
      </c>
      <c r="E24" s="288">
        <f t="shared" si="1"/>
        <v>0</v>
      </c>
    </row>
    <row r="25" spans="1:5" x14ac:dyDescent="0.2">
      <c r="A25" s="231"/>
      <c r="B25" s="231" t="s">
        <v>373</v>
      </c>
      <c r="C25" s="285">
        <v>0</v>
      </c>
      <c r="D25" s="286">
        <v>0</v>
      </c>
      <c r="E25" s="288">
        <f t="shared" si="1"/>
        <v>0</v>
      </c>
    </row>
    <row r="26" spans="1:5" x14ac:dyDescent="0.2">
      <c r="A26" s="231"/>
      <c r="B26" s="231" t="s">
        <v>195</v>
      </c>
      <c r="C26" s="285">
        <v>0</v>
      </c>
      <c r="D26" s="286">
        <v>0</v>
      </c>
      <c r="E26" s="288">
        <f t="shared" si="1"/>
        <v>0</v>
      </c>
    </row>
    <row r="27" spans="1:5" x14ac:dyDescent="0.2">
      <c r="A27" s="231"/>
      <c r="B27" s="231" t="s">
        <v>421</v>
      </c>
      <c r="C27" s="285">
        <v>0</v>
      </c>
      <c r="D27" s="286">
        <v>0</v>
      </c>
      <c r="E27" s="288">
        <f t="shared" si="1"/>
        <v>0</v>
      </c>
    </row>
    <row r="28" spans="1:5" x14ac:dyDescent="0.2">
      <c r="A28" s="231"/>
      <c r="B28" s="231" t="s">
        <v>374</v>
      </c>
      <c r="C28" s="285">
        <v>0</v>
      </c>
      <c r="D28" s="286">
        <v>0</v>
      </c>
      <c r="E28" s="288">
        <f t="shared" si="1"/>
        <v>0</v>
      </c>
    </row>
    <row r="29" spans="1:5" x14ac:dyDescent="0.2">
      <c r="A29" s="231"/>
      <c r="B29" s="231" t="s">
        <v>196</v>
      </c>
      <c r="C29" s="285">
        <v>0</v>
      </c>
      <c r="D29" s="286">
        <v>0</v>
      </c>
      <c r="E29" s="288">
        <f t="shared" si="1"/>
        <v>0</v>
      </c>
    </row>
    <row r="30" spans="1:5" x14ac:dyDescent="0.2">
      <c r="A30" s="231"/>
      <c r="B30" s="231" t="s">
        <v>242</v>
      </c>
      <c r="C30" s="285">
        <v>0</v>
      </c>
      <c r="D30" s="286">
        <v>0</v>
      </c>
      <c r="E30" s="288">
        <f t="shared" si="1"/>
        <v>0</v>
      </c>
    </row>
    <row r="31" spans="1:5" x14ac:dyDescent="0.2">
      <c r="A31" s="231"/>
      <c r="B31" s="231" t="s">
        <v>375</v>
      </c>
      <c r="C31" s="285">
        <v>0</v>
      </c>
      <c r="D31" s="286">
        <v>0</v>
      </c>
      <c r="E31" s="288">
        <f t="shared" si="1"/>
        <v>0</v>
      </c>
    </row>
    <row r="32" spans="1:5" x14ac:dyDescent="0.2">
      <c r="A32" s="231"/>
      <c r="B32" s="231" t="s">
        <v>197</v>
      </c>
      <c r="C32" s="285">
        <v>0</v>
      </c>
      <c r="D32" s="286">
        <v>0</v>
      </c>
      <c r="E32" s="288">
        <f t="shared" si="1"/>
        <v>0</v>
      </c>
    </row>
    <row r="33" spans="1:5" x14ac:dyDescent="0.2">
      <c r="A33" s="231"/>
      <c r="B33" s="231" t="s">
        <v>353</v>
      </c>
      <c r="C33" s="285">
        <v>0</v>
      </c>
      <c r="D33" s="286">
        <v>0</v>
      </c>
      <c r="E33" s="288">
        <f t="shared" si="1"/>
        <v>0</v>
      </c>
    </row>
    <row r="34" spans="1:5" x14ac:dyDescent="0.2">
      <c r="A34" s="231"/>
      <c r="B34" s="231" t="s">
        <v>376</v>
      </c>
      <c r="C34" s="285">
        <v>0</v>
      </c>
      <c r="D34" s="286">
        <v>0</v>
      </c>
      <c r="E34" s="288">
        <f t="shared" si="1"/>
        <v>0</v>
      </c>
    </row>
    <row r="35" spans="1:5" x14ac:dyDescent="0.2">
      <c r="A35" s="231"/>
      <c r="B35" s="231" t="s">
        <v>198</v>
      </c>
      <c r="C35" s="285">
        <v>0</v>
      </c>
      <c r="D35" s="286">
        <v>0</v>
      </c>
      <c r="E35" s="288">
        <f t="shared" si="1"/>
        <v>0</v>
      </c>
    </row>
    <row r="36" spans="1:5" x14ac:dyDescent="0.2">
      <c r="A36" s="231"/>
      <c r="B36" s="231" t="s">
        <v>199</v>
      </c>
      <c r="C36" s="285">
        <v>0</v>
      </c>
      <c r="D36" s="286">
        <v>0</v>
      </c>
      <c r="E36" s="288">
        <f t="shared" si="1"/>
        <v>0</v>
      </c>
    </row>
    <row r="37" spans="1:5" x14ac:dyDescent="0.2">
      <c r="A37" s="231"/>
      <c r="B37" s="231" t="s">
        <v>200</v>
      </c>
      <c r="C37" s="285">
        <v>0</v>
      </c>
      <c r="D37" s="286">
        <v>0</v>
      </c>
      <c r="E37" s="288">
        <f t="shared" si="1"/>
        <v>0</v>
      </c>
    </row>
    <row r="38" spans="1:5" x14ac:dyDescent="0.2">
      <c r="A38" s="231"/>
      <c r="B38" s="231" t="s">
        <v>201</v>
      </c>
      <c r="C38" s="285">
        <v>0</v>
      </c>
      <c r="D38" s="286">
        <v>0</v>
      </c>
      <c r="E38" s="288">
        <f t="shared" si="1"/>
        <v>0</v>
      </c>
    </row>
    <row r="39" spans="1:5" x14ac:dyDescent="0.2">
      <c r="A39" s="231"/>
      <c r="B39" s="231" t="s">
        <v>368</v>
      </c>
      <c r="C39" s="285">
        <v>0</v>
      </c>
      <c r="D39" s="286">
        <v>0</v>
      </c>
      <c r="E39" s="288">
        <f t="shared" si="1"/>
        <v>0</v>
      </c>
    </row>
    <row r="40" spans="1:5" x14ac:dyDescent="0.2">
      <c r="A40" s="231"/>
      <c r="B40" s="231" t="s">
        <v>194</v>
      </c>
      <c r="C40" s="285">
        <v>0</v>
      </c>
      <c r="D40" s="286">
        <v>0</v>
      </c>
      <c r="E40" s="288">
        <f t="shared" si="1"/>
        <v>0</v>
      </c>
    </row>
    <row r="41" spans="1:5" x14ac:dyDescent="0.2">
      <c r="A41" s="231"/>
      <c r="B41" s="231" t="s">
        <v>193</v>
      </c>
      <c r="C41" s="285">
        <v>0</v>
      </c>
      <c r="D41" s="286">
        <v>0</v>
      </c>
      <c r="E41" s="288">
        <f t="shared" si="1"/>
        <v>0</v>
      </c>
    </row>
    <row r="42" spans="1:5" x14ac:dyDescent="0.2">
      <c r="A42" s="231"/>
      <c r="B42" s="231" t="s">
        <v>422</v>
      </c>
      <c r="C42" s="285">
        <v>0</v>
      </c>
      <c r="D42" s="286">
        <v>0</v>
      </c>
      <c r="E42" s="288">
        <f t="shared" si="1"/>
        <v>0</v>
      </c>
    </row>
    <row r="43" spans="1:5" x14ac:dyDescent="0.2">
      <c r="A43" s="231"/>
      <c r="B43" s="231" t="s">
        <v>423</v>
      </c>
      <c r="C43" s="285">
        <v>0</v>
      </c>
      <c r="D43" s="286">
        <v>0</v>
      </c>
      <c r="E43" s="288">
        <f t="shared" si="1"/>
        <v>0</v>
      </c>
    </row>
    <row r="44" spans="1:5" x14ac:dyDescent="0.2">
      <c r="A44" s="231"/>
      <c r="B44" s="231" t="s">
        <v>466</v>
      </c>
      <c r="C44" s="285">
        <v>0</v>
      </c>
      <c r="D44" s="286">
        <v>0</v>
      </c>
      <c r="E44" s="288">
        <f t="shared" si="1"/>
        <v>0</v>
      </c>
    </row>
    <row r="45" spans="1:5" x14ac:dyDescent="0.2">
      <c r="A45" s="231"/>
      <c r="B45" s="231" t="s">
        <v>377</v>
      </c>
      <c r="C45" s="285">
        <v>0</v>
      </c>
      <c r="D45" s="286">
        <v>0</v>
      </c>
      <c r="E45" s="288">
        <f t="shared" si="1"/>
        <v>0</v>
      </c>
    </row>
    <row r="46" spans="1:5" x14ac:dyDescent="0.2">
      <c r="A46" s="231"/>
      <c r="B46" s="231" t="s">
        <v>378</v>
      </c>
      <c r="C46" s="285">
        <v>0</v>
      </c>
      <c r="D46" s="286">
        <v>0</v>
      </c>
      <c r="E46" s="288">
        <f t="shared" si="1"/>
        <v>0</v>
      </c>
    </row>
    <row r="47" spans="1:5" x14ac:dyDescent="0.2">
      <c r="A47" s="231"/>
      <c r="B47" s="231" t="s">
        <v>381</v>
      </c>
      <c r="C47" s="285">
        <v>0</v>
      </c>
      <c r="D47" s="286">
        <v>0</v>
      </c>
      <c r="E47" s="288">
        <f t="shared" si="1"/>
        <v>0</v>
      </c>
    </row>
    <row r="48" spans="1:5" x14ac:dyDescent="0.2">
      <c r="A48" s="231"/>
      <c r="B48" s="231" t="s">
        <v>379</v>
      </c>
      <c r="C48" s="285">
        <v>0</v>
      </c>
      <c r="D48" s="286">
        <v>0</v>
      </c>
      <c r="E48" s="288">
        <f t="shared" si="1"/>
        <v>0</v>
      </c>
    </row>
    <row r="49" spans="1:7" ht="13.5" thickBot="1" x14ac:dyDescent="0.25">
      <c r="A49" s="231"/>
      <c r="B49" s="231" t="s">
        <v>380</v>
      </c>
      <c r="C49" s="285">
        <v>0</v>
      </c>
      <c r="D49" s="286">
        <v>0</v>
      </c>
      <c r="E49" s="288">
        <f t="shared" si="1"/>
        <v>0</v>
      </c>
    </row>
    <row r="50" spans="1:7" ht="13.5" thickBot="1" x14ac:dyDescent="0.25">
      <c r="A50" s="320"/>
      <c r="B50" s="321" t="str">
        <f>CONCATENATE("Total ",B13)</f>
        <v>Total Cargos - PGJ</v>
      </c>
      <c r="C50" s="318">
        <f>SUM(C14:C49)</f>
        <v>1</v>
      </c>
      <c r="D50" s="318"/>
      <c r="E50" s="322">
        <f>SUM(E14:E49)</f>
        <v>1041.5999999999999</v>
      </c>
    </row>
    <row r="51" spans="1:7" ht="13.5" thickBot="1" x14ac:dyDescent="0.25">
      <c r="A51" s="325"/>
      <c r="B51" s="325" t="s">
        <v>365</v>
      </c>
      <c r="C51" s="326" t="s">
        <v>350</v>
      </c>
      <c r="D51" s="326" t="s">
        <v>355</v>
      </c>
      <c r="E51" s="327" t="s">
        <v>351</v>
      </c>
    </row>
    <row r="52" spans="1:7" ht="13.5" thickBot="1" x14ac:dyDescent="0.25">
      <c r="A52" s="231"/>
      <c r="B52" s="231" t="s">
        <v>353</v>
      </c>
      <c r="C52" s="285">
        <v>0</v>
      </c>
      <c r="D52" s="286">
        <v>0</v>
      </c>
      <c r="E52" s="288">
        <f t="shared" ref="E52" si="2">D52*C52</f>
        <v>0</v>
      </c>
    </row>
    <row r="53" spans="1:7" ht="13.5" thickBot="1" x14ac:dyDescent="0.25">
      <c r="A53" s="328"/>
      <c r="B53" s="329" t="str">
        <f>CONCATENATE("Total ",B51)</f>
        <v>Total Cargos - FEPDC</v>
      </c>
      <c r="C53" s="326">
        <f>SUM(C52)</f>
        <v>0</v>
      </c>
      <c r="D53" s="326"/>
      <c r="E53" s="330">
        <f>SUM(E52)</f>
        <v>0</v>
      </c>
    </row>
    <row r="54" spans="1:7" ht="13.5" thickBot="1" x14ac:dyDescent="0.25">
      <c r="A54" s="320"/>
      <c r="B54" s="321" t="str">
        <f>CONCATENATE("Total ",E4)</f>
        <v>Total Canapolis</v>
      </c>
      <c r="C54" s="318">
        <f>C50+C53</f>
        <v>1</v>
      </c>
      <c r="D54" s="318"/>
      <c r="E54" s="322">
        <f>E50+E53</f>
        <v>1041.5999999999999</v>
      </c>
    </row>
    <row r="55" spans="1:7" ht="13.5" thickBot="1" x14ac:dyDescent="0.25">
      <c r="A55" s="833"/>
      <c r="B55" s="834"/>
      <c r="C55" s="835"/>
      <c r="D55" s="381" t="str">
        <f>'BASE PLANILHAS'!D12</f>
        <v>Referência</v>
      </c>
      <c r="E55" s="381" t="str">
        <f>'BASE PLANILHAS'!E12</f>
        <v>Valor (R$)</v>
      </c>
    </row>
    <row r="56" spans="1:7" x14ac:dyDescent="0.2">
      <c r="A56" s="40" t="str">
        <f>'BASE PLANILHAS'!A14</f>
        <v>B</v>
      </c>
      <c r="B56" s="701" t="str">
        <f>'BASE PLANILHAS'!B14:C14</f>
        <v xml:space="preserve">Adicional Periculosidade </v>
      </c>
      <c r="C56" s="702"/>
      <c r="D56" s="42">
        <v>0.3</v>
      </c>
      <c r="E56" s="216">
        <f>D56*E26</f>
        <v>0</v>
      </c>
      <c r="G56" s="1"/>
    </row>
    <row r="57" spans="1:7" x14ac:dyDescent="0.2">
      <c r="A57" s="34" t="str">
        <f>'BASE PLANILHAS'!A15</f>
        <v>C</v>
      </c>
      <c r="B57" s="699" t="str">
        <f>'BASE PLANILHAS'!B15:C15</f>
        <v>Adicional Insalubridade</v>
      </c>
      <c r="C57" s="700"/>
      <c r="D57" s="295">
        <f>0.2*PARAMETROS!B79</f>
        <v>190.8</v>
      </c>
      <c r="E57" s="55">
        <f>D57*(C20+C29+C30+C32+C36)</f>
        <v>0</v>
      </c>
      <c r="G57" s="1"/>
    </row>
    <row r="58" spans="1:7" x14ac:dyDescent="0.2">
      <c r="A58" s="34" t="str">
        <f>'BASE PLANILHAS'!A16</f>
        <v>D</v>
      </c>
      <c r="B58" s="699" t="str">
        <f>'BASE PLANILHAS'!B16:C16</f>
        <v>Adicional Noturno</v>
      </c>
      <c r="C58" s="700"/>
      <c r="D58" s="291">
        <f>1/210*0.2*10.285*15.5</f>
        <v>0.1518261904761905</v>
      </c>
      <c r="E58" s="216">
        <f>D58*E38</f>
        <v>0</v>
      </c>
      <c r="G58" s="1"/>
    </row>
    <row r="59" spans="1:7" x14ac:dyDescent="0.2">
      <c r="A59" s="34" t="str">
        <f>'BASE PLANILHAS'!A17</f>
        <v>E</v>
      </c>
      <c r="B59" s="699" t="str">
        <f>'BASE PLANILHAS'!B17:C17</f>
        <v>Adicional de Hora Noturna Reduzida</v>
      </c>
      <c r="C59" s="700"/>
      <c r="D59" s="42">
        <v>0</v>
      </c>
      <c r="E59" s="216">
        <f t="shared" ref="E59" si="3">D59*$E$12</f>
        <v>0</v>
      </c>
    </row>
    <row r="60" spans="1:7" x14ac:dyDescent="0.2">
      <c r="A60" s="34" t="str">
        <f>'BASE PLANILHAS'!A18</f>
        <v>F</v>
      </c>
      <c r="B60" s="699" t="str">
        <f>'BASE PLANILHAS'!B18:C18</f>
        <v>Intervalo Intrajornada</v>
      </c>
      <c r="C60" s="700"/>
      <c r="D60" s="42">
        <v>0</v>
      </c>
      <c r="E60" s="290">
        <f>E39/220*20+((E37+E37*D61)/210*15.5)+((E38+E38*D61)/210*1.2*15.5)</f>
        <v>0</v>
      </c>
    </row>
    <row r="61" spans="1:7" x14ac:dyDescent="0.2">
      <c r="A61" s="34" t="str">
        <f>'BASE PLANILHAS'!A19</f>
        <v>G</v>
      </c>
      <c r="B61" s="699" t="str">
        <f>'BASE PLANILHAS'!B19:C19</f>
        <v>Feriado Nacional - Súmula 444/2012 - TST</v>
      </c>
      <c r="C61" s="700"/>
      <c r="D61" s="291">
        <v>0</v>
      </c>
      <c r="E61" s="216">
        <f>(E37+E38)*D61</f>
        <v>0</v>
      </c>
    </row>
    <row r="62" spans="1:7" ht="13.5" thickBot="1" x14ac:dyDescent="0.25">
      <c r="A62" s="64" t="str">
        <f>'BASE PLANILHAS'!A20</f>
        <v>H</v>
      </c>
      <c r="B62" s="699" t="str">
        <f>'BASE PLANILHAS'!B20:C20</f>
        <v>Adicional de Acúmulo de função</v>
      </c>
      <c r="C62" s="700"/>
      <c r="D62" s="43">
        <v>0</v>
      </c>
      <c r="E62" s="215">
        <f>0</f>
        <v>0</v>
      </c>
    </row>
    <row r="63" spans="1:7" ht="13.5" thickBot="1" x14ac:dyDescent="0.25">
      <c r="A63" s="696" t="str">
        <f>'BASE PLANILHAS'!A21:D21</f>
        <v>Total do Módulo 1</v>
      </c>
      <c r="B63" s="697"/>
      <c r="C63" s="697"/>
      <c r="D63" s="698"/>
      <c r="E63" s="51">
        <f>SUM(E56:E62)+E54</f>
        <v>1041.5999999999999</v>
      </c>
    </row>
    <row r="64" spans="1:7" x14ac:dyDescent="0.2">
      <c r="A64" s="376"/>
      <c r="B64" s="377"/>
      <c r="C64" s="377"/>
      <c r="D64" s="377"/>
      <c r="E64" s="44"/>
      <c r="F64" s="1"/>
    </row>
    <row r="65" spans="1:9" x14ac:dyDescent="0.2">
      <c r="A65" s="711" t="str">
        <f>'BASE PLANILHAS'!A23:E23</f>
        <v>MÓDULO 2 – ENCARGOS E BENEFÍCIOS MENSAIS E DIÁRIOS</v>
      </c>
      <c r="B65" s="712"/>
      <c r="C65" s="712"/>
      <c r="D65" s="712"/>
      <c r="E65" s="713"/>
      <c r="F65" s="1"/>
    </row>
    <row r="66" spans="1:9" ht="13.5" thickBot="1" x14ac:dyDescent="0.25">
      <c r="A66" s="372"/>
      <c r="B66" s="373"/>
      <c r="C66" s="373"/>
      <c r="D66" s="373"/>
      <c r="E66" s="374"/>
      <c r="F66" s="1"/>
    </row>
    <row r="67" spans="1:9" ht="13.5" thickBot="1" x14ac:dyDescent="0.25">
      <c r="A67" s="214" t="str">
        <f>'BASE PLANILHAS'!A25</f>
        <v>2.1</v>
      </c>
      <c r="B67" s="696" t="str">
        <f>'BASE PLANILHAS'!B25:C25</f>
        <v>Submódulo 2.1 - Encargos Previdenciários, FGTS e Outras Contribuições</v>
      </c>
      <c r="C67" s="698"/>
      <c r="D67" s="214" t="str">
        <f>'BASE PLANILHAS'!D25</f>
        <v>Referência</v>
      </c>
      <c r="E67" s="214" t="str">
        <f>'BASE PLANILHAS'!E25</f>
        <v>Valor (R$)</v>
      </c>
    </row>
    <row r="68" spans="1:9" x14ac:dyDescent="0.2">
      <c r="A68" s="40" t="str">
        <f>'BASE PLANILHAS'!A26</f>
        <v>A</v>
      </c>
      <c r="B68" s="708" t="str">
        <f>'BASE PLANILHAS'!B26:C26</f>
        <v>INSS</v>
      </c>
      <c r="C68" s="710"/>
      <c r="D68" s="73">
        <f>'BASE PLANILHAS'!D26</f>
        <v>0.2</v>
      </c>
      <c r="E68" s="74">
        <f>$E$63*D68</f>
        <v>208.32</v>
      </c>
    </row>
    <row r="69" spans="1:9" x14ac:dyDescent="0.2">
      <c r="A69" s="34" t="str">
        <f>'BASE PLANILHAS'!A27</f>
        <v>B</v>
      </c>
      <c r="B69" s="701" t="str">
        <f>'BASE PLANILHAS'!B27:C27</f>
        <v>SESI OU SENAC</v>
      </c>
      <c r="C69" s="702"/>
      <c r="D69" s="18">
        <f>'BASE PLANILHAS'!D27</f>
        <v>1.4999999999999999E-2</v>
      </c>
      <c r="E69" s="23">
        <f>$E$63*D69</f>
        <v>15.623999999999999</v>
      </c>
    </row>
    <row r="70" spans="1:9" x14ac:dyDescent="0.2">
      <c r="A70" s="34" t="str">
        <f>'BASE PLANILHAS'!A28</f>
        <v>C</v>
      </c>
      <c r="B70" s="748" t="str">
        <f>'BASE PLANILHAS'!B28:C28</f>
        <v>SENAI OU SENAC</v>
      </c>
      <c r="C70" s="749"/>
      <c r="D70" s="18">
        <f>'BASE PLANILHAS'!D28</f>
        <v>0.01</v>
      </c>
      <c r="E70" s="23">
        <f>$E$63*D70</f>
        <v>10.415999999999999</v>
      </c>
    </row>
    <row r="71" spans="1:9" x14ac:dyDescent="0.2">
      <c r="A71" s="34" t="str">
        <f>'BASE PLANILHAS'!A29</f>
        <v>D</v>
      </c>
      <c r="B71" s="699" t="str">
        <f>'BASE PLANILHAS'!B29:C29</f>
        <v>INCRA</v>
      </c>
      <c r="C71" s="700"/>
      <c r="D71" s="18">
        <f>'BASE PLANILHAS'!D29</f>
        <v>2E-3</v>
      </c>
      <c r="E71" s="23">
        <f t="shared" ref="E71:E74" si="4">$E$63*D71</f>
        <v>2.0831999999999997</v>
      </c>
    </row>
    <row r="72" spans="1:9" x14ac:dyDescent="0.2">
      <c r="A72" s="34" t="str">
        <f>'BASE PLANILHAS'!A30</f>
        <v>E</v>
      </c>
      <c r="B72" s="699" t="str">
        <f>'BASE PLANILHAS'!B30:C30</f>
        <v>Salário Educação</v>
      </c>
      <c r="C72" s="700"/>
      <c r="D72" s="18">
        <f>'BASE PLANILHAS'!D30</f>
        <v>2.5000000000000001E-2</v>
      </c>
      <c r="E72" s="23">
        <f t="shared" si="4"/>
        <v>26.04</v>
      </c>
    </row>
    <row r="73" spans="1:9" x14ac:dyDescent="0.2">
      <c r="A73" s="34" t="str">
        <f>'BASE PLANILHAS'!A31</f>
        <v>F</v>
      </c>
      <c r="B73" s="699" t="str">
        <f>'BASE PLANILHAS'!B31:C31</f>
        <v>FGTS</v>
      </c>
      <c r="C73" s="700"/>
      <c r="D73" s="18">
        <f>'BASE PLANILHAS'!D31</f>
        <v>0.08</v>
      </c>
      <c r="E73" s="23">
        <f t="shared" si="4"/>
        <v>83.327999999999989</v>
      </c>
    </row>
    <row r="74" spans="1:9" x14ac:dyDescent="0.2">
      <c r="A74" s="34" t="str">
        <f>'BASE PLANILHAS'!A32</f>
        <v>G</v>
      </c>
      <c r="B74" s="699" t="str">
        <f>'BASE PLANILHAS'!B32:C32</f>
        <v>RAT</v>
      </c>
      <c r="C74" s="700"/>
      <c r="D74" s="18">
        <f>'BASE PLANILHAS'!D32</f>
        <v>0.03</v>
      </c>
      <c r="E74" s="23">
        <f t="shared" si="4"/>
        <v>31.247999999999998</v>
      </c>
      <c r="I74" s="1"/>
    </row>
    <row r="75" spans="1:9" ht="13.5" thickBot="1" x14ac:dyDescent="0.25">
      <c r="A75" s="34" t="str">
        <f>'BASE PLANILHAS'!A33</f>
        <v>H</v>
      </c>
      <c r="B75" s="701" t="str">
        <f>'BASE PLANILHAS'!B33:C33</f>
        <v>SEBRAE</v>
      </c>
      <c r="C75" s="702"/>
      <c r="D75" s="18">
        <f>'BASE PLANILHAS'!D33</f>
        <v>6.0000000000000001E-3</v>
      </c>
      <c r="E75" s="23">
        <f>$E$63*D75</f>
        <v>6.2495999999999992</v>
      </c>
    </row>
    <row r="76" spans="1:9" ht="13.5" thickBot="1" x14ac:dyDescent="0.25">
      <c r="A76" s="696" t="str">
        <f>'BASE PLANILHAS'!A34:C34</f>
        <v>Total do Submódulo 2.1</v>
      </c>
      <c r="B76" s="697"/>
      <c r="C76" s="698"/>
      <c r="D76" s="50">
        <f>'BASE PLANILHAS'!D34</f>
        <v>0.3680000000000001</v>
      </c>
      <c r="E76" s="51">
        <f>SUM(E68:E75)</f>
        <v>383.30879999999996</v>
      </c>
      <c r="F76" s="1"/>
      <c r="G76" s="66"/>
    </row>
    <row r="77" spans="1:9" ht="13.5" thickBot="1" x14ac:dyDescent="0.25">
      <c r="A77" s="370"/>
      <c r="B77" s="375"/>
      <c r="C77" s="375"/>
      <c r="D77" s="236"/>
      <c r="E77" s="45"/>
      <c r="F77" s="1"/>
      <c r="G77" s="66"/>
    </row>
    <row r="78" spans="1:9" ht="13.5" thickBot="1" x14ac:dyDescent="0.25">
      <c r="A78" s="214" t="str">
        <f>'BASE PLANILHAS'!A36</f>
        <v>2.2</v>
      </c>
      <c r="B78" s="696" t="str">
        <f>'BASE PLANILHAS'!B36:C36</f>
        <v>Submódulo 2.2 - 13º Salário, Férias e Adicional de Férias</v>
      </c>
      <c r="C78" s="698"/>
      <c r="D78" s="214" t="str">
        <f>'BASE PLANILHAS'!D36</f>
        <v>Referência</v>
      </c>
      <c r="E78" s="371" t="str">
        <f>'BASE PLANILHAS'!E36</f>
        <v>Valor (R$)</v>
      </c>
    </row>
    <row r="79" spans="1:9" x14ac:dyDescent="0.2">
      <c r="A79" s="32" t="str">
        <f>'BASE PLANILHAS'!A37</f>
        <v>A</v>
      </c>
      <c r="B79" s="701" t="str">
        <f>'BASE PLANILHAS'!B37:C37</f>
        <v>13º salário (titular)</v>
      </c>
      <c r="C79" s="702"/>
      <c r="D79" s="65">
        <f>'BASE PLANILHAS'!D37</f>
        <v>8.3333333333333329E-2</v>
      </c>
      <c r="E79" s="41">
        <f>$E$63*D79</f>
        <v>86.799999999999983</v>
      </c>
      <c r="F79" s="1"/>
    </row>
    <row r="80" spans="1:9" ht="13.5" thickBot="1" x14ac:dyDescent="0.25">
      <c r="A80" s="36" t="str">
        <f>'BASE PLANILHAS'!A38</f>
        <v>B</v>
      </c>
      <c r="B80" s="716" t="str">
        <f>'BASE PLANILHAS'!B38:C38</f>
        <v>Férias e Adicional de Férias (titular)</v>
      </c>
      <c r="C80" s="717"/>
      <c r="D80" s="71">
        <f>'BASE PLANILHAS'!D38</f>
        <v>0.1111111111111111</v>
      </c>
      <c r="E80" s="72">
        <f>D80*$E$63</f>
        <v>115.73333333333332</v>
      </c>
      <c r="F80" s="1"/>
      <c r="H80" s="1"/>
    </row>
    <row r="81" spans="1:14" ht="13.5" thickBot="1" x14ac:dyDescent="0.25">
      <c r="A81" s="67"/>
      <c r="B81" s="696" t="str">
        <f>'BASE PLANILHAS'!B39:C39</f>
        <v>Subtotal</v>
      </c>
      <c r="C81" s="698"/>
      <c r="D81" s="16">
        <f>'BASE PLANILHAS'!D39</f>
        <v>0.19444444444444442</v>
      </c>
      <c r="E81" s="45">
        <f>D81*$E$63</f>
        <v>202.5333333333333</v>
      </c>
      <c r="F81" s="1"/>
      <c r="H81" s="1"/>
    </row>
    <row r="82" spans="1:14" ht="13.5" thickBot="1" x14ac:dyDescent="0.25">
      <c r="A82" s="214" t="str">
        <f>'BASE PLANILHAS'!A40</f>
        <v>C</v>
      </c>
      <c r="B82" s="750" t="str">
        <f>'BASE PLANILHAS'!B40:C40</f>
        <v>Incidência do Submódulo 2.1 sobre 13º Salário, Férias e Adicional de Férias</v>
      </c>
      <c r="C82" s="751"/>
      <c r="D82" s="46">
        <f>'BASE PLANILHAS'!D40</f>
        <v>7.1555555555555567E-2</v>
      </c>
      <c r="E82" s="47">
        <f>D82*$E$63</f>
        <v>74.532266666666672</v>
      </c>
      <c r="F82" s="29"/>
      <c r="H82" s="1"/>
    </row>
    <row r="83" spans="1:14" ht="13.5" thickBot="1" x14ac:dyDescent="0.25">
      <c r="A83" s="696" t="str">
        <f>'BASE PLANILHAS'!A41:C41</f>
        <v>Total do Submódulo 2.2</v>
      </c>
      <c r="B83" s="697"/>
      <c r="C83" s="698"/>
      <c r="D83" s="48">
        <f>'BASE PLANILHAS'!D41</f>
        <v>0.26600000000000001</v>
      </c>
      <c r="E83" s="49">
        <f>SUM(E81:E82)</f>
        <v>277.06559999999996</v>
      </c>
      <c r="F83" s="29"/>
    </row>
    <row r="84" spans="1:14" ht="13.5" thickBot="1" x14ac:dyDescent="0.25">
      <c r="A84" s="237"/>
      <c r="B84" s="238"/>
      <c r="C84" s="238"/>
      <c r="D84" s="238"/>
      <c r="E84" s="239"/>
      <c r="F84" s="1"/>
    </row>
    <row r="85" spans="1:14" ht="13.5" thickBot="1" x14ac:dyDescent="0.25">
      <c r="A85" s="52" t="str">
        <f>'BASE PLANILHAS'!A43</f>
        <v>2.3</v>
      </c>
      <c r="B85" s="696" t="str">
        <f>'BASE PLANILHAS'!B43:C43</f>
        <v>Submódulo 2.3 - Benefícios Mensais e Diários</v>
      </c>
      <c r="C85" s="698"/>
      <c r="D85" s="371" t="str">
        <f>'BASE PLANILHAS'!D43</f>
        <v>Referência</v>
      </c>
      <c r="E85" s="371" t="str">
        <f>'BASE PLANILHAS'!E43</f>
        <v>Valor (R$)</v>
      </c>
    </row>
    <row r="86" spans="1:14" x14ac:dyDescent="0.2">
      <c r="A86" s="32" t="str">
        <f>'BASE PLANILHAS'!A44</f>
        <v>A</v>
      </c>
      <c r="B86" s="708" t="str">
        <f>'BASE PLANILHAS'!B44:C44</f>
        <v>Vale - Transporte (Descontada parcela do empregado)</v>
      </c>
      <c r="C86" s="710"/>
      <c r="D86" s="292">
        <f>VT!D17</f>
        <v>4.05</v>
      </c>
      <c r="E86" s="78">
        <f>(2*$D$86*20*SUM(C14:C32,C34:C49)-(IF(SUM(E14:E32,E34:E49)*6%&lt;=(2*$D$86*20*SUM(C14:C32,C34:C49)),SUM(E14:E32,E34:E49)*6%,(2*$D$86*20*SUM(C14:C32,C34:C49)))))+(2*$D$86*20*(C33+C52))-(IF((E33+E52)*6%&lt;=(2*$D$86*20*(C33+C52)),(E33+E52)*6%,(2*$D$86*20*(C33+C52))))</f>
        <v>99.504000000000005</v>
      </c>
      <c r="F86" s="19"/>
      <c r="N86" s="4"/>
    </row>
    <row r="87" spans="1:14" x14ac:dyDescent="0.2">
      <c r="A87" s="34" t="str">
        <f>'BASE PLANILHAS'!A45</f>
        <v>B</v>
      </c>
      <c r="B87" s="701" t="str">
        <f>'BASE PLANILHAS'!B45:C45</f>
        <v>Vale - Alimentação (Descontada parcela do empregado)</v>
      </c>
      <c r="C87" s="702"/>
      <c r="D87" s="77">
        <v>0</v>
      </c>
      <c r="E87" s="332">
        <v>0</v>
      </c>
      <c r="F87" s="19"/>
    </row>
    <row r="88" spans="1:14" x14ac:dyDescent="0.2">
      <c r="A88" s="34" t="str">
        <f>'BASE PLANILHAS'!A46</f>
        <v>C</v>
      </c>
      <c r="B88" s="699" t="str">
        <f>'BASE PLANILHAS'!B46:C46</f>
        <v>Cesta Básica</v>
      </c>
      <c r="C88" s="700"/>
      <c r="D88" s="77">
        <v>0</v>
      </c>
      <c r="E88" s="332">
        <f>(PARAMETROS!F$4)*(SUM(C14:C24,C26:C32,C35:C43))+(PARAMETROS!F$60)*($C$25+$C$34+$C$45+$C$46+$C$47+$C$48)+(PARAMETROS!F$62)*$C$44+(PARAMETROS!F$63)*$C$49+(PARAMETROS!F$32)*($C$33+$C$52)</f>
        <v>264.83999999999997</v>
      </c>
      <c r="F88" s="19"/>
    </row>
    <row r="89" spans="1:14" x14ac:dyDescent="0.2">
      <c r="A89" s="34" t="str">
        <f>'BASE PLANILHAS'!A47</f>
        <v>D</v>
      </c>
      <c r="B89" s="701" t="str">
        <f>'BASE PLANILHAS'!B47:C47</f>
        <v>PAF</v>
      </c>
      <c r="C89" s="702"/>
      <c r="D89" s="77">
        <v>0</v>
      </c>
      <c r="E89" s="332">
        <f>(PARAMETROS!B$4)*(SUM($C$14:$C$24,$C$26:$C$32,$C$35:$C$43))+(PARAMETROS!B$60)*($C$25+$C$34+$C$45+$C$46+$C$47+$C$48)+(PARAMETROS!B$62)*$C$44+(PARAMETROS!B$63)*$C$49+(PARAMETROS!B$32)*(C$33+$C$52)</f>
        <v>27.01</v>
      </c>
      <c r="F89" s="19"/>
    </row>
    <row r="90" spans="1:14" x14ac:dyDescent="0.2">
      <c r="A90" s="34" t="str">
        <f>'BASE PLANILHAS'!A48</f>
        <v>E</v>
      </c>
      <c r="B90" s="699" t="str">
        <f>'BASE PLANILHAS'!B48:C48</f>
        <v>PQM</v>
      </c>
      <c r="C90" s="700"/>
      <c r="D90" s="96">
        <v>0</v>
      </c>
      <c r="E90" s="332">
        <f>(PARAMETROS!C$4)*(SUM($C$14:$C$24,$C$26:$C$32,$C$35:$C$43))+(PARAMETROS!C$60)*($C$25+$C$34+$C$45+$C$46+$C$47+$C$48)+(PARAMETROS!C$62)*$C$44+(PARAMETROS!C$63)*$C$49+(PARAMETROS!C$32)*(C$33+$C$52)</f>
        <v>0</v>
      </c>
      <c r="F90" s="19"/>
    </row>
    <row r="91" spans="1:14" x14ac:dyDescent="0.2">
      <c r="A91" s="34" t="str">
        <f>'BASE PLANILHAS'!A49</f>
        <v>F</v>
      </c>
      <c r="B91" s="701" t="str">
        <f>'BASE PLANILHAS'!B49:C49</f>
        <v>PAT</v>
      </c>
      <c r="C91" s="702"/>
      <c r="D91" s="96">
        <v>0</v>
      </c>
      <c r="E91" s="332">
        <f>(PARAMETROS!D$4)*(SUM($C$14:$C$24,$C$26:$C$32,$C$35:$C$43))+(PARAMETROS!D$60)*($C$25+$C$34+$C$45+$C$46+$C$47+$C$48)+(PARAMETROS!D$62)*$C$44+(PARAMETROS!D$63)*$C$49+(PARAMETROS!D$32)*(C$33+$C$52)</f>
        <v>0</v>
      </c>
      <c r="F91" s="19"/>
    </row>
    <row r="92" spans="1:14" x14ac:dyDescent="0.2">
      <c r="A92" s="34" t="str">
        <f>'BASE PLANILHAS'!A50</f>
        <v>G</v>
      </c>
      <c r="B92" s="699" t="str">
        <f>'BASE PLANILHAS'!B50:C50</f>
        <v>Seguro de Vida</v>
      </c>
      <c r="C92" s="700"/>
      <c r="D92" s="301">
        <f>PARAMETROS!B71</f>
        <v>4.72</v>
      </c>
      <c r="E92" s="78">
        <f>$D92*$C$54</f>
        <v>4.72</v>
      </c>
      <c r="F92" s="19"/>
    </row>
    <row r="93" spans="1:14" ht="13.5" thickBot="1" x14ac:dyDescent="0.25">
      <c r="A93" s="36" t="str">
        <f>'BASE PLANILHAS'!A51</f>
        <v>H</v>
      </c>
      <c r="B93" s="703" t="str">
        <f>'BASE PLANILHAS'!B51:C51</f>
        <v>Despesas de Viagem</v>
      </c>
      <c r="C93" s="704"/>
      <c r="D93" s="68">
        <v>0</v>
      </c>
      <c r="E93" s="78">
        <f>PARAMETROS!D75*(C33+C52)</f>
        <v>0</v>
      </c>
      <c r="F93" s="1"/>
    </row>
    <row r="94" spans="1:14" ht="13.5" thickBot="1" x14ac:dyDescent="0.25">
      <c r="A94" s="705" t="str">
        <f>'BASE PLANILHAS'!A52:D52</f>
        <v>Total do Submódulo 2.3</v>
      </c>
      <c r="B94" s="706"/>
      <c r="C94" s="706"/>
      <c r="D94" s="707"/>
      <c r="E94" s="51">
        <f>SUM(E86:E93)</f>
        <v>396.07400000000001</v>
      </c>
      <c r="F94" s="29"/>
    </row>
    <row r="95" spans="1:14" ht="13.5" thickBot="1" x14ac:dyDescent="0.25">
      <c r="A95" s="237"/>
      <c r="B95" s="238"/>
      <c r="C95" s="240"/>
      <c r="D95" s="238"/>
      <c r="E95" s="239"/>
      <c r="F95" s="1"/>
    </row>
    <row r="96" spans="1:14" ht="13.5" thickBot="1" x14ac:dyDescent="0.25">
      <c r="A96" s="214" t="str">
        <f>'BASE PLANILHAS'!A54</f>
        <v>2.4</v>
      </c>
      <c r="B96" s="696" t="str">
        <f>'BASE PLANILHAS'!B54:D54</f>
        <v>Quadro Resumo do Módulo 2 - Encargos e Benefícios Mensais e Diários</v>
      </c>
      <c r="C96" s="697"/>
      <c r="D96" s="698"/>
      <c r="E96" s="214" t="str">
        <f>'BASE PLANILHAS'!E54</f>
        <v>Valor (R$)</v>
      </c>
    </row>
    <row r="97" spans="1:8" x14ac:dyDescent="0.2">
      <c r="A97" s="40" t="str">
        <f>'BASE PLANILHAS'!A55</f>
        <v>2.1</v>
      </c>
      <c r="B97" s="708" t="str">
        <f>'BASE PLANILHAS'!B55:D55</f>
        <v>Encargos Previdenciários, FGTS e Outras Contribuições</v>
      </c>
      <c r="C97" s="709"/>
      <c r="D97" s="710"/>
      <c r="E97" s="41">
        <f>E83</f>
        <v>277.06559999999996</v>
      </c>
      <c r="F97" s="1"/>
      <c r="H97" s="66"/>
    </row>
    <row r="98" spans="1:8" x14ac:dyDescent="0.2">
      <c r="A98" s="34" t="str">
        <f>'BASE PLANILHAS'!A56</f>
        <v>2.2</v>
      </c>
      <c r="B98" s="701" t="str">
        <f>'BASE PLANILHAS'!B56:D56</f>
        <v>13º Salário, Férias e Adicional de Férias</v>
      </c>
      <c r="C98" s="733"/>
      <c r="D98" s="702"/>
      <c r="E98" s="23">
        <f>E76</f>
        <v>383.30879999999996</v>
      </c>
      <c r="F98" s="1"/>
    </row>
    <row r="99" spans="1:8" ht="13.5" thickBot="1" x14ac:dyDescent="0.25">
      <c r="A99" s="36" t="str">
        <f>'BASE PLANILHAS'!A57</f>
        <v>2.3</v>
      </c>
      <c r="B99" s="699" t="str">
        <f>'BASE PLANILHAS'!B57:D57</f>
        <v>Benefícios Mensais e Diários</v>
      </c>
      <c r="C99" s="734"/>
      <c r="D99" s="749"/>
      <c r="E99" s="24">
        <f>E94</f>
        <v>396.07400000000001</v>
      </c>
      <c r="F99" s="1"/>
    </row>
    <row r="100" spans="1:8" ht="13.5" thickBot="1" x14ac:dyDescent="0.25">
      <c r="A100" s="696" t="str">
        <f>'BASE PLANILHAS'!A58:D58</f>
        <v>Total do Módulo 2</v>
      </c>
      <c r="B100" s="697"/>
      <c r="C100" s="697"/>
      <c r="D100" s="698"/>
      <c r="E100" s="49">
        <f>SUM(E97:E99)</f>
        <v>1056.4484</v>
      </c>
      <c r="F100" s="1"/>
    </row>
    <row r="101" spans="1:8" x14ac:dyDescent="0.2">
      <c r="A101" s="241"/>
      <c r="B101" s="240"/>
      <c r="C101" s="240"/>
      <c r="D101" s="240"/>
      <c r="E101" s="242"/>
      <c r="F101" s="1"/>
    </row>
    <row r="102" spans="1:8" x14ac:dyDescent="0.2">
      <c r="A102" s="711" t="str">
        <f>'BASE PLANILHAS'!A60:E60</f>
        <v>MÓDULO 3 – PROVISÃO PARA RESCISÃO</v>
      </c>
      <c r="B102" s="712"/>
      <c r="C102" s="712"/>
      <c r="D102" s="712"/>
      <c r="E102" s="713"/>
      <c r="F102" s="1"/>
    </row>
    <row r="103" spans="1:8" ht="13.5" thickBot="1" x14ac:dyDescent="0.25">
      <c r="A103" s="54"/>
      <c r="B103" s="54"/>
      <c r="C103" s="54"/>
      <c r="D103" s="54"/>
      <c r="E103" s="54"/>
      <c r="F103" s="22"/>
      <c r="G103" s="1"/>
    </row>
    <row r="104" spans="1:8" ht="13.5" thickBot="1" x14ac:dyDescent="0.25">
      <c r="A104" s="214">
        <f>'BASE PLANILHAS'!A62</f>
        <v>3</v>
      </c>
      <c r="B104" s="697" t="str">
        <f>'BASE PLANILHAS'!B62:C62</f>
        <v>Provisão para Rescisão</v>
      </c>
      <c r="C104" s="698"/>
      <c r="D104" s="214" t="str">
        <f>'BASE PLANILHAS'!D62</f>
        <v>Referência</v>
      </c>
      <c r="E104" s="371" t="str">
        <f>'BASE PLANILHAS'!E62</f>
        <v>Valor (R$)</v>
      </c>
      <c r="F104" s="19"/>
    </row>
    <row r="105" spans="1:8" x14ac:dyDescent="0.2">
      <c r="A105" s="79" t="str">
        <f>'BASE PLANILHAS'!A63</f>
        <v>A</v>
      </c>
      <c r="B105" s="718" t="str">
        <f>'BASE PLANILHAS'!B63:C63</f>
        <v>Aviso Prévio Indenizado (API) e Reflexo do Aviso Prévio Indenizado</v>
      </c>
      <c r="C105" s="719"/>
      <c r="D105" s="80">
        <f>'BASE PLANILHAS'!D63</f>
        <v>5.0183256172839511E-3</v>
      </c>
      <c r="E105" s="41">
        <f>$E$63*D105</f>
        <v>5.2270879629629627</v>
      </c>
      <c r="F105" s="149"/>
    </row>
    <row r="106" spans="1:8" x14ac:dyDescent="0.2">
      <c r="A106" s="205" t="str">
        <f>'BASE PLANILHAS'!A64</f>
        <v>B</v>
      </c>
      <c r="B106" s="718" t="str">
        <f>'BASE PLANILHAS'!B64:C64</f>
        <v>Incidência do FGTS sobre API e Reflexo do API</v>
      </c>
      <c r="C106" s="719"/>
      <c r="D106" s="80">
        <f>'BASE PLANILHAS'!D64</f>
        <v>4.0146604938271608E-4</v>
      </c>
      <c r="E106" s="41">
        <f>$E$63*D106</f>
        <v>0.418167037037037</v>
      </c>
      <c r="F106" s="19"/>
    </row>
    <row r="107" spans="1:8" x14ac:dyDescent="0.2">
      <c r="A107" s="205" t="str">
        <f>'BASE PLANILHAS'!A65</f>
        <v>C</v>
      </c>
      <c r="B107" s="718" t="str">
        <f>'BASE PLANILHAS'!B65:C65</f>
        <v>Multa do FGTS e Contribuição Social sobre o Aviso Prévio Indenizado</v>
      </c>
      <c r="C107" s="719"/>
      <c r="D107" s="18">
        <f>'BASE PLANILHAS'!D65</f>
        <v>2.0073302469135804E-4</v>
      </c>
      <c r="E107" s="41">
        <f t="shared" ref="E107:E111" si="5">$E$63*D107</f>
        <v>0.2090835185185185</v>
      </c>
      <c r="F107" s="19"/>
    </row>
    <row r="108" spans="1:8" x14ac:dyDescent="0.2">
      <c r="A108" s="205" t="str">
        <f>'BASE PLANILHAS'!A66</f>
        <v>D</v>
      </c>
      <c r="B108" s="718" t="str">
        <f>'BASE PLANILHAS'!B66:C66</f>
        <v>Aviso Prévio Trabalhado - APT</v>
      </c>
      <c r="C108" s="719"/>
      <c r="D108" s="18">
        <f>'BASE PLANILHAS'!D66</f>
        <v>3.5000000000000005E-3</v>
      </c>
      <c r="E108" s="41">
        <f t="shared" si="5"/>
        <v>3.6456000000000004</v>
      </c>
      <c r="F108" s="19"/>
    </row>
    <row r="109" spans="1:8" x14ac:dyDescent="0.2">
      <c r="A109" s="205" t="str">
        <f>'BASE PLANILHAS'!A67</f>
        <v>E</v>
      </c>
      <c r="B109" s="718" t="str">
        <f>'BASE PLANILHAS'!B67:C67</f>
        <v>Incidência dos encargos do submódulo 2.1 sobre Aviso Prévio Trabalhado</v>
      </c>
      <c r="C109" s="719"/>
      <c r="D109" s="80">
        <f>'BASE PLANILHAS'!D67</f>
        <v>1.2880000000000005E-3</v>
      </c>
      <c r="E109" s="41">
        <f>$E$63*D109</f>
        <v>1.3415808000000005</v>
      </c>
      <c r="F109" s="61"/>
    </row>
    <row r="110" spans="1:8" x14ac:dyDescent="0.2">
      <c r="A110" s="205" t="str">
        <f>'BASE PLANILHAS'!A68</f>
        <v>F</v>
      </c>
      <c r="B110" s="718" t="str">
        <f>'BASE PLANILHAS'!B68:C68</f>
        <v>Multa do FGTS e Contribuição Social - Rescisão sem Justa Causa</v>
      </c>
      <c r="C110" s="719"/>
      <c r="D110" s="80">
        <f>'BASE PLANILHAS'!D68</f>
        <v>4.2999999999999997E-2</v>
      </c>
      <c r="E110" s="41">
        <f t="shared" si="5"/>
        <v>44.788799999999995</v>
      </c>
      <c r="F110" s="19"/>
    </row>
    <row r="111" spans="1:8" ht="13.5" thickBot="1" x14ac:dyDescent="0.25">
      <c r="A111" s="243" t="str">
        <f>'BASE PLANILHAS'!A69</f>
        <v>G</v>
      </c>
      <c r="B111" s="701" t="str">
        <f>'BASE PLANILHAS'!B69:C69</f>
        <v>Indenização Adicional (Art. 9º da Lei nº 7.238/84)</v>
      </c>
      <c r="C111" s="702"/>
      <c r="D111" s="81">
        <f>'BASE PLANILHAS'!D69</f>
        <v>1.6666666666666668E-3</v>
      </c>
      <c r="E111" s="55">
        <f t="shared" si="5"/>
        <v>1.736</v>
      </c>
      <c r="F111" s="19"/>
    </row>
    <row r="112" spans="1:8" ht="13.5" thickBot="1" x14ac:dyDescent="0.25">
      <c r="A112" s="696" t="str">
        <f>'BASE PLANILHAS'!A70:C70</f>
        <v>Total do Módulo 3</v>
      </c>
      <c r="B112" s="697"/>
      <c r="C112" s="698"/>
      <c r="D112" s="244">
        <f>'BASE PLANILHAS'!D70</f>
        <v>5.5075191358024689E-2</v>
      </c>
      <c r="E112" s="51">
        <f>SUM(E105:E111)</f>
        <v>57.366319318518514</v>
      </c>
      <c r="F112" s="29"/>
    </row>
    <row r="113" spans="1:10" x14ac:dyDescent="0.2">
      <c r="A113" s="245"/>
      <c r="B113" s="246"/>
      <c r="C113" s="246"/>
      <c r="D113" s="246"/>
      <c r="E113" s="247"/>
      <c r="F113" s="1"/>
    </row>
    <row r="114" spans="1:10" x14ac:dyDescent="0.2">
      <c r="A114" s="711" t="str">
        <f>'BASE PLANILHAS'!A72:E72</f>
        <v>MÓDULO 4 – CUSTO DE REPOSIÇÃO DO PROFISSIONAL AUSENTE</v>
      </c>
      <c r="B114" s="712"/>
      <c r="C114" s="712"/>
      <c r="D114" s="712"/>
      <c r="E114" s="713"/>
      <c r="F114" s="1"/>
      <c r="H114" s="1"/>
    </row>
    <row r="115" spans="1:10" ht="13.5" thickBot="1" x14ac:dyDescent="0.25">
      <c r="A115" s="54"/>
      <c r="B115" s="54"/>
      <c r="C115" s="54"/>
      <c r="D115" s="38"/>
      <c r="E115" s="54"/>
      <c r="F115" s="22"/>
    </row>
    <row r="116" spans="1:10" ht="13.5" thickBot="1" x14ac:dyDescent="0.25">
      <c r="A116" s="214" t="str">
        <f>'BASE PLANILHAS'!A74</f>
        <v>4.1</v>
      </c>
      <c r="B116" s="696" t="str">
        <f>'BASE PLANILHAS'!B74:C74</f>
        <v>Submódulo 4.1 - Ausências Legais</v>
      </c>
      <c r="C116" s="698"/>
      <c r="D116" s="371" t="str">
        <f>'BASE PLANILHAS'!D74</f>
        <v>Referência</v>
      </c>
      <c r="E116" s="371" t="str">
        <f>'BASE PLANILHAS'!E74</f>
        <v>Valor (R$)</v>
      </c>
      <c r="J116" s="63"/>
    </row>
    <row r="117" spans="1:10" x14ac:dyDescent="0.2">
      <c r="A117" s="34" t="str">
        <f>'BASE PLANILHAS'!A75</f>
        <v>A</v>
      </c>
      <c r="B117" s="708" t="str">
        <f>'BASE PLANILHAS'!B75:C75</f>
        <v>Ausência por Doença</v>
      </c>
      <c r="C117" s="710"/>
      <c r="D117" s="248">
        <f>'BASE PLANILHAS'!D75</f>
        <v>1.3888888888888888E-2</v>
      </c>
      <c r="E117" s="23">
        <f t="shared" ref="E117:E122" si="6">$E$63*D117</f>
        <v>14.466666666666665</v>
      </c>
      <c r="F117" s="62"/>
    </row>
    <row r="118" spans="1:10" x14ac:dyDescent="0.2">
      <c r="A118" s="34" t="str">
        <f>'BASE PLANILHAS'!A76</f>
        <v>B</v>
      </c>
      <c r="B118" s="699" t="str">
        <f>'BASE PLANILHAS'!B76:C76</f>
        <v>Ausências Legais</v>
      </c>
      <c r="C118" s="700"/>
      <c r="D118" s="248">
        <f>'BASE PLANILHAS'!D76</f>
        <v>8.2222222222222228E-3</v>
      </c>
      <c r="E118" s="23">
        <f t="shared" si="6"/>
        <v>8.5642666666666667</v>
      </c>
      <c r="F118" s="62"/>
    </row>
    <row r="119" spans="1:10" x14ac:dyDescent="0.2">
      <c r="A119" s="34" t="str">
        <f>'BASE PLANILHAS'!A77</f>
        <v>C</v>
      </c>
      <c r="B119" s="699" t="str">
        <f>'BASE PLANILHAS'!B77:C77</f>
        <v>Licença Paternidade</v>
      </c>
      <c r="C119" s="700"/>
      <c r="D119" s="82">
        <f>'BASE PLANILHAS'!D77</f>
        <v>2.0833333333333332E-4</v>
      </c>
      <c r="E119" s="23">
        <f t="shared" si="6"/>
        <v>0.21699999999999997</v>
      </c>
      <c r="F119" s="62"/>
    </row>
    <row r="120" spans="1:10" x14ac:dyDescent="0.2">
      <c r="A120" s="34" t="str">
        <f>'BASE PLANILHAS'!A78</f>
        <v>D</v>
      </c>
      <c r="B120" s="699" t="str">
        <f>'BASE PLANILHAS'!B78:C78</f>
        <v>Ausência por Acidente de Trabalho</v>
      </c>
      <c r="C120" s="700"/>
      <c r="D120" s="248">
        <f>'BASE PLANILHAS'!D78</f>
        <v>3.3333333333333335E-3</v>
      </c>
      <c r="E120" s="23">
        <f t="shared" si="6"/>
        <v>3.472</v>
      </c>
      <c r="F120" s="62"/>
    </row>
    <row r="121" spans="1:10" x14ac:dyDescent="0.2">
      <c r="A121" s="64" t="str">
        <f>'BASE PLANILHAS'!A79</f>
        <v>E</v>
      </c>
      <c r="B121" s="699" t="str">
        <f>'BASE PLANILHAS'!B79:C79</f>
        <v>Férias, Adicional de Férias e 13º  com empregada em gozo de Licença Maternidade</v>
      </c>
      <c r="C121" s="700"/>
      <c r="D121" s="249">
        <f>'BASE PLANILHAS'!D79</f>
        <v>1.2962962962962963E-3</v>
      </c>
      <c r="E121" s="23">
        <f t="shared" si="6"/>
        <v>1.350222222222222</v>
      </c>
      <c r="F121" s="19"/>
    </row>
    <row r="122" spans="1:10" ht="13.5" thickBot="1" x14ac:dyDescent="0.25">
      <c r="A122" s="36" t="str">
        <f>'BASE PLANILHAS'!A80</f>
        <v>F</v>
      </c>
      <c r="B122" s="716" t="str">
        <f>'BASE PLANILHAS'!B80:C80</f>
        <v>Incidência do Submódulo 2.1 sobre Ausências Legais</v>
      </c>
      <c r="C122" s="717"/>
      <c r="D122" s="81">
        <f>'BASE PLANILHAS'!D80</f>
        <v>9.9172592592592611E-3</v>
      </c>
      <c r="E122" s="72">
        <f t="shared" si="6"/>
        <v>10.329817244444445</v>
      </c>
      <c r="F122" s="1"/>
      <c r="G122" s="4"/>
      <c r="H122" s="31"/>
    </row>
    <row r="123" spans="1:10" ht="13.5" thickBot="1" x14ac:dyDescent="0.25">
      <c r="A123" s="696" t="str">
        <f>'BASE PLANILHAS'!A81:C81</f>
        <v>Total do Submódulo 4.1</v>
      </c>
      <c r="B123" s="697"/>
      <c r="C123" s="698"/>
      <c r="D123" s="48">
        <f>'BASE PLANILHAS'!D81</f>
        <v>3.6866333333333334E-2</v>
      </c>
      <c r="E123" s="51">
        <f>SUM(E117:E122)</f>
        <v>38.3999728</v>
      </c>
      <c r="F123" s="29"/>
      <c r="G123" s="4"/>
    </row>
    <row r="124" spans="1:10" ht="13.5" thickBot="1" x14ac:dyDescent="0.25">
      <c r="A124" s="241"/>
      <c r="B124" s="240"/>
      <c r="C124" s="240"/>
      <c r="D124" s="240"/>
      <c r="E124" s="242"/>
      <c r="F124" s="1"/>
    </row>
    <row r="125" spans="1:10" ht="13.5" thickBot="1" x14ac:dyDescent="0.25">
      <c r="A125" s="214" t="str">
        <f>'BASE PLANILHAS'!A83</f>
        <v>4.2</v>
      </c>
      <c r="B125" s="696" t="str">
        <f>'BASE PLANILHAS'!B83:C83</f>
        <v>Submódulo 4.2 - Intrajornada</v>
      </c>
      <c r="C125" s="697"/>
      <c r="D125" s="46" t="str">
        <f>'BASE PLANILHAS'!D83</f>
        <v>Referência</v>
      </c>
      <c r="E125" s="214" t="str">
        <f>'BASE PLANILHAS'!E83</f>
        <v>Valor (R$)</v>
      </c>
      <c r="F125" s="29"/>
      <c r="G125" s="4"/>
    </row>
    <row r="126" spans="1:10" ht="13.5" thickBot="1" x14ac:dyDescent="0.25">
      <c r="A126" s="40" t="str">
        <f>'BASE PLANILHAS'!A84</f>
        <v>A</v>
      </c>
      <c r="B126" s="750" t="str">
        <f>'BASE PLANILHAS'!B84:C84</f>
        <v>Intervalo para Repouso ou Alimentação</v>
      </c>
      <c r="C126" s="751"/>
      <c r="D126" s="81">
        <f>'BASE PLANILHAS'!D84</f>
        <v>0</v>
      </c>
      <c r="E126" s="621">
        <f>(E39/220*20*1.5)+(E37/210*15.5*1.5)+(E38+E38/210*0.2*10.285*15.5)/210*15.5*1.5</f>
        <v>0</v>
      </c>
      <c r="F126" s="29"/>
      <c r="G126" s="4"/>
    </row>
    <row r="127" spans="1:10" ht="13.5" thickBot="1" x14ac:dyDescent="0.25">
      <c r="A127" s="696" t="str">
        <f>'BASE PLANILHAS'!A85:C85</f>
        <v>Total do Submódulo 4.2</v>
      </c>
      <c r="B127" s="697"/>
      <c r="C127" s="698"/>
      <c r="D127" s="48">
        <f>'BASE PLANILHAS'!D85</f>
        <v>0</v>
      </c>
      <c r="E127" s="398">
        <f>SUM(E126)</f>
        <v>0</v>
      </c>
      <c r="F127" s="29"/>
      <c r="G127" s="4"/>
    </row>
    <row r="128" spans="1:10" ht="13.5" thickBot="1" x14ac:dyDescent="0.25">
      <c r="A128" s="241"/>
      <c r="B128" s="240"/>
      <c r="C128" s="240"/>
      <c r="D128" s="240"/>
      <c r="E128" s="242"/>
      <c r="F128" s="1"/>
    </row>
    <row r="129" spans="1:8" ht="13.5" thickBot="1" x14ac:dyDescent="0.25">
      <c r="A129" s="214" t="str">
        <f>'BASE PLANILHAS'!A87</f>
        <v>4.3</v>
      </c>
      <c r="B129" s="696" t="str">
        <f>'BASE PLANILHAS'!B87:C87</f>
        <v>Quadro Resumo do Módulo 4 - Custo de Reposição do Profissional Ausente</v>
      </c>
      <c r="C129" s="697"/>
      <c r="D129" s="46" t="str">
        <f>'BASE PLANILHAS'!D87</f>
        <v>Referência</v>
      </c>
      <c r="E129" s="214" t="str">
        <f>'BASE PLANILHAS'!E87</f>
        <v>Valor (R$)</v>
      </c>
      <c r="F129" s="1"/>
    </row>
    <row r="130" spans="1:8" x14ac:dyDescent="0.2">
      <c r="A130" s="40" t="str">
        <f>'BASE PLANILHAS'!A88</f>
        <v>4.1</v>
      </c>
      <c r="B130" s="720" t="str">
        <f>'BASE PLANILHAS'!B88:C88</f>
        <v>Ausências Legais</v>
      </c>
      <c r="C130" s="721"/>
      <c r="D130" s="396">
        <f>'BASE PLANILHAS'!D88</f>
        <v>3.6866333333333334E-2</v>
      </c>
      <c r="E130" s="72">
        <f>E123</f>
        <v>38.3999728</v>
      </c>
      <c r="F130" s="1"/>
    </row>
    <row r="131" spans="1:8" ht="13.5" thickBot="1" x14ac:dyDescent="0.25">
      <c r="A131" s="40" t="str">
        <f>'BASE PLANILHAS'!A89</f>
        <v>4.2</v>
      </c>
      <c r="B131" s="716" t="str">
        <f>'BASE PLANILHAS'!B89:C89</f>
        <v>Intrajornada</v>
      </c>
      <c r="C131" s="717"/>
      <c r="D131" s="397">
        <f>'BASE PLANILHAS'!D89</f>
        <v>0</v>
      </c>
      <c r="E131" s="235">
        <f>E127</f>
        <v>0</v>
      </c>
      <c r="F131" s="1"/>
    </row>
    <row r="132" spans="1:8" ht="13.5" thickBot="1" x14ac:dyDescent="0.25">
      <c r="A132" s="696" t="str">
        <f>'BASE PLANILHAS'!A90:C90</f>
        <v>Total do Módulo 4</v>
      </c>
      <c r="B132" s="697"/>
      <c r="C132" s="698"/>
      <c r="D132" s="48">
        <f>'BASE PLANILHAS'!D90</f>
        <v>3.6866333333333334E-2</v>
      </c>
      <c r="E132" s="398">
        <f>SUM(E130+E131)</f>
        <v>38.3999728</v>
      </c>
      <c r="F132" s="1"/>
    </row>
    <row r="133" spans="1:8" x14ac:dyDescent="0.2">
      <c r="A133" s="376"/>
      <c r="B133" s="377"/>
      <c r="C133" s="377"/>
      <c r="D133" s="394"/>
      <c r="E133" s="55"/>
      <c r="F133" s="1"/>
    </row>
    <row r="134" spans="1:8" x14ac:dyDescent="0.2">
      <c r="A134" s="711" t="str">
        <f>'BASE PLANILHAS'!A92:E92</f>
        <v>MÓDULO 5 – INSUMOS DIVERSOS</v>
      </c>
      <c r="B134" s="712"/>
      <c r="C134" s="712"/>
      <c r="D134" s="712"/>
      <c r="E134" s="713"/>
      <c r="F134" s="1"/>
    </row>
    <row r="135" spans="1:8" ht="13.5" thickBot="1" x14ac:dyDescent="0.25">
      <c r="A135" s="38"/>
      <c r="B135" s="38"/>
      <c r="C135" s="38"/>
      <c r="D135" s="38"/>
      <c r="E135" s="56"/>
      <c r="F135" s="1"/>
    </row>
    <row r="136" spans="1:8" ht="13.5" thickBot="1" x14ac:dyDescent="0.25">
      <c r="A136" s="214">
        <f>'BASE PLANILHAS'!A94</f>
        <v>5</v>
      </c>
      <c r="B136" s="696" t="str">
        <f>'BASE PLANILHAS'!B94:C94</f>
        <v>Insumos Diversos</v>
      </c>
      <c r="C136" s="698"/>
      <c r="D136" s="214" t="str">
        <f>'BASE PLANILHAS'!D94</f>
        <v>Referência</v>
      </c>
      <c r="E136" s="371" t="str">
        <f>'BASE PLANILHAS'!E94</f>
        <v>Valor (R$)</v>
      </c>
      <c r="F136" s="1"/>
    </row>
    <row r="137" spans="1:8" x14ac:dyDescent="0.2">
      <c r="A137" s="32" t="str">
        <f>'BASE PLANILHAS'!A95</f>
        <v>A</v>
      </c>
      <c r="B137" s="709" t="str">
        <f>'BASE PLANILHAS'!B95:C95</f>
        <v>Uniformes e EPIs</v>
      </c>
      <c r="C137" s="710"/>
      <c r="D137" s="75">
        <v>0</v>
      </c>
      <c r="E137" s="622">
        <f>C14*'Uniforme Apoio'!BO9+C15*'Uniforme Apoio'!BO10+C16*'Uniforme Apoio'!BO11+C17*'Uniforme Apoio'!BO12+C18*'Uniforme Apoio'!BO13+C19*'Uniforme Apoio'!BO14+C20*'Uniforme Apoio'!BO15+C21*'Uniforme Apoio'!BO16+C22*'Uniforme Apoio'!BO17+C23*'Uniforme Apoio'!BO18+C24*'Uniforme Apoio'!BO19+C25*'Uniforme Apoio'!BO20+C26*'Uniforme Apoio'!BO21+C27*'Uniforme Apoio'!BO22+C28*'Uniforme Apoio'!BO23+C29*'Uniforme Apoio'!BO24+C30*'Uniforme Apoio'!BO25+C31*'Uniforme Apoio'!BO26+C32*'Uniforme Apoio'!BO27+C33*'Uniforme Apoio'!BO28+C34*'Uniforme Apoio'!BO29+C35*'Uniforme Apoio'!BO30+C36*'Uniforme Apoio'!BO31+C37*'Uniforme Apoio'!BO32+C38*'Uniforme Apoio'!BO33+C39*'Uniforme Apoio'!BO34+C40*'Uniforme Apoio'!BO35+C41*'Uniforme Apoio'!BO36+C42*'Uniforme Apoio'!BO37+C43*'Uniforme Apoio'!BO38+C44*'Uniforme Apoio'!BO39+C45*'Uniforme Apoio'!BO40+C46*'Uniforme Apoio'!BO41+C47*'Uniforme Apoio'!BO42+C48*'Uniforme Apoio'!BO43+C49*'Uniforme Apoio'!BO44+C52*'Uniforme Apoio'!BO28</f>
        <v>43.567500000000003</v>
      </c>
      <c r="F137" s="19"/>
      <c r="G137" s="1"/>
    </row>
    <row r="138" spans="1:8" x14ac:dyDescent="0.2">
      <c r="A138" s="34" t="str">
        <f>'BASE PLANILHAS'!A96</f>
        <v>B</v>
      </c>
      <c r="B138" s="733" t="str">
        <f>'BASE PLANILHAS'!B96:C96</f>
        <v>Materiais de Consumo</v>
      </c>
      <c r="C138" s="702"/>
      <c r="D138" s="57">
        <v>0</v>
      </c>
      <c r="E138" s="41">
        <f>D138*C29</f>
        <v>0</v>
      </c>
      <c r="F138" s="19"/>
    </row>
    <row r="139" spans="1:8" x14ac:dyDescent="0.2">
      <c r="A139" s="250" t="str">
        <f>'BASE PLANILHAS'!A97</f>
        <v>C</v>
      </c>
      <c r="B139" s="734" t="str">
        <f>'BASE PLANILHAS'!B97:C97</f>
        <v>Máquinas e Equipamentos (depreciação)</v>
      </c>
      <c r="C139" s="700"/>
      <c r="D139" s="57">
        <v>0</v>
      </c>
      <c r="E139" s="41">
        <f>D139*C29</f>
        <v>0</v>
      </c>
      <c r="F139" s="19"/>
    </row>
    <row r="140" spans="1:8" x14ac:dyDescent="0.2">
      <c r="A140" s="250" t="str">
        <f>'BASE PLANILHAS'!A98</f>
        <v>D</v>
      </c>
      <c r="B140" s="734" t="str">
        <f>'BASE PLANILHAS'!B98:C98</f>
        <v>Produtos de Limpeza</v>
      </c>
      <c r="C140" s="700"/>
      <c r="D140" s="75">
        <v>0</v>
      </c>
      <c r="E140" s="41">
        <v>0</v>
      </c>
      <c r="F140" s="19"/>
      <c r="H140" s="1"/>
    </row>
    <row r="141" spans="1:8" ht="13.5" thickBot="1" x14ac:dyDescent="0.25">
      <c r="A141" s="251" t="str">
        <f>'BASE PLANILHAS'!A99</f>
        <v>E</v>
      </c>
      <c r="B141" s="735" t="str">
        <f>'BASE PLANILHAS'!B99:C99</f>
        <v>Materiais de Higiene</v>
      </c>
      <c r="C141" s="719"/>
      <c r="D141" s="75">
        <v>0</v>
      </c>
      <c r="E141" s="235">
        <v>0</v>
      </c>
      <c r="F141" s="19"/>
      <c r="H141" s="1"/>
    </row>
    <row r="142" spans="1:8" ht="13.5" customHeight="1" thickBot="1" x14ac:dyDescent="0.25">
      <c r="A142" s="736" t="str">
        <f>'BASE PLANILHAS'!A100:C100</f>
        <v>Total do Módulo 5</v>
      </c>
      <c r="B142" s="737"/>
      <c r="C142" s="737"/>
      <c r="D142" s="252"/>
      <c r="E142" s="49">
        <f>SUM(E137:E141)</f>
        <v>43.567500000000003</v>
      </c>
      <c r="F142" s="1"/>
    </row>
    <row r="143" spans="1:8" x14ac:dyDescent="0.2">
      <c r="A143" s="241"/>
      <c r="B143" s="240"/>
      <c r="C143" s="240"/>
      <c r="D143" s="240"/>
      <c r="E143" s="242"/>
      <c r="F143" s="1"/>
    </row>
    <row r="144" spans="1:8" x14ac:dyDescent="0.2">
      <c r="A144" s="711" t="str">
        <f>'BASE PLANILHAS'!A102:E102</f>
        <v>MÓDULO 6 – CUSTOS INDIRETOS, TRIBUTOS E LUCRO</v>
      </c>
      <c r="B144" s="712"/>
      <c r="C144" s="712"/>
      <c r="D144" s="712"/>
      <c r="E144" s="713"/>
      <c r="F144" s="1"/>
    </row>
    <row r="145" spans="1:8" ht="13.5" thickBot="1" x14ac:dyDescent="0.25">
      <c r="A145" s="54"/>
      <c r="B145" s="54"/>
      <c r="C145" s="54"/>
      <c r="D145" s="54"/>
      <c r="E145" s="39"/>
      <c r="F145" s="1"/>
    </row>
    <row r="146" spans="1:8" ht="13.5" thickBot="1" x14ac:dyDescent="0.25">
      <c r="A146" s="214">
        <f>'BASE PLANILHAS'!A104</f>
        <v>6</v>
      </c>
      <c r="B146" s="214" t="str">
        <f>'BASE PLANILHAS'!B104</f>
        <v>Custos Indiretos, Tributos e Lucro</v>
      </c>
      <c r="C146" s="697" t="str">
        <f>'BASE PLANILHAS'!C104:D104</f>
        <v>Referência</v>
      </c>
      <c r="D146" s="698"/>
      <c r="E146" s="371" t="str">
        <f>'BASE PLANILHAS'!E104</f>
        <v>Valor (R$)</v>
      </c>
    </row>
    <row r="147" spans="1:8" x14ac:dyDescent="0.2">
      <c r="A147" s="32" t="str">
        <f>'BASE PLANILHAS'!A105</f>
        <v>A</v>
      </c>
      <c r="B147" s="253" t="str">
        <f>'BASE PLANILHAS'!B105</f>
        <v>Custos Indiretos</v>
      </c>
      <c r="C147" s="254">
        <f>'BASE PLANILHAS'!C105</f>
        <v>0</v>
      </c>
      <c r="D147" s="255"/>
      <c r="E147" s="256">
        <f>C147*$C$54</f>
        <v>0</v>
      </c>
      <c r="F147" s="61"/>
    </row>
    <row r="148" spans="1:8" x14ac:dyDescent="0.2">
      <c r="A148" s="34" t="str">
        <f>'BASE PLANILHAS'!A106</f>
        <v>B</v>
      </c>
      <c r="B148" s="257" t="str">
        <f>'BASE PLANILHAS'!B106</f>
        <v>Lucro</v>
      </c>
      <c r="C148" s="258">
        <f>'BASE PLANILHAS'!C106</f>
        <v>0</v>
      </c>
      <c r="D148" s="259"/>
      <c r="E148" s="256">
        <f>$C148*$C$54</f>
        <v>0</v>
      </c>
      <c r="F148" s="1"/>
    </row>
    <row r="149" spans="1:8" x14ac:dyDescent="0.2">
      <c r="A149" s="34" t="str">
        <f>'BASE PLANILHAS'!A107</f>
        <v>C</v>
      </c>
      <c r="B149" s="34" t="str">
        <f>'BASE PLANILHAS'!B107</f>
        <v>TRIBUTOS</v>
      </c>
      <c r="C149" s="260" t="str">
        <f>'BASE PLANILHAS'!C107</f>
        <v>%</v>
      </c>
      <c r="D149" s="260" t="str">
        <f>'BASE PLANILHAS'!D107</f>
        <v>%</v>
      </c>
      <c r="E149" s="261"/>
      <c r="F149" s="1"/>
    </row>
    <row r="150" spans="1:8" x14ac:dyDescent="0.2">
      <c r="A150" s="34" t="str">
        <f>'BASE PLANILHAS'!A108</f>
        <v>C.1</v>
      </c>
      <c r="B150" s="257" t="str">
        <f>'BASE PLANILHAS'!B108</f>
        <v>PIS</v>
      </c>
      <c r="C150" s="262">
        <f>'BASE PLANILHAS'!C108</f>
        <v>7.6</v>
      </c>
      <c r="D150" s="262">
        <f>((100/((100-($C$153))%)-100)*$C150)/($C$153)</f>
        <v>8.8629737609329435</v>
      </c>
      <c r="E150" s="263">
        <v>0</v>
      </c>
      <c r="F150" s="1"/>
    </row>
    <row r="151" spans="1:8" x14ac:dyDescent="0.2">
      <c r="A151" s="34" t="str">
        <f>'BASE PLANILHAS'!A109</f>
        <v>C.2</v>
      </c>
      <c r="B151" s="257" t="str">
        <f>'BASE PLANILHAS'!B109</f>
        <v>COFINS</v>
      </c>
      <c r="C151" s="262">
        <f>'BASE PLANILHAS'!C109</f>
        <v>1.65</v>
      </c>
      <c r="D151" s="262">
        <f>((100/((100-($C$153))%)-100)*$C151)/($C$153)</f>
        <v>1.9241982507288626</v>
      </c>
      <c r="E151" s="263">
        <v>0</v>
      </c>
      <c r="F151" s="1"/>
    </row>
    <row r="152" spans="1:8" x14ac:dyDescent="0.2">
      <c r="A152" s="34" t="str">
        <f>'BASE PLANILHAS'!A110</f>
        <v>C.3</v>
      </c>
      <c r="B152" s="257" t="str">
        <f>'BASE PLANILHAS'!B110</f>
        <v>ISS</v>
      </c>
      <c r="C152" s="294">
        <f>ISS!B17*100</f>
        <v>5</v>
      </c>
      <c r="D152" s="262">
        <f>((100/((100-($C$153))%)-100)*$C152)/($C$153)</f>
        <v>5.8309037900874632</v>
      </c>
      <c r="E152" s="264">
        <v>0</v>
      </c>
      <c r="F152" s="1"/>
    </row>
    <row r="153" spans="1:8" ht="13.5" thickBot="1" x14ac:dyDescent="0.25">
      <c r="A153" s="714" t="str">
        <f>'BASE PLANILHAS'!A111:B111</f>
        <v>Total Tributos</v>
      </c>
      <c r="B153" s="715">
        <f>'[1]BASE PLANILHAS'!A102:B102</f>
        <v>0</v>
      </c>
      <c r="C153" s="265">
        <f>SUM(C150:C152)</f>
        <v>14.25</v>
      </c>
      <c r="D153" s="265">
        <f>SUM(D150:D152)</f>
        <v>16.618075801749271</v>
      </c>
      <c r="E153" s="266">
        <f>((E147+E148+E142+E132+E112+E100+E63)*D153)%</f>
        <v>371.80986866109481</v>
      </c>
      <c r="F153" s="1"/>
    </row>
    <row r="154" spans="1:8" ht="13.5" thickBot="1" x14ac:dyDescent="0.25">
      <c r="A154" s="696" t="str">
        <f>'BASE PLANILHAS'!A112:D112</f>
        <v>Total do Módulo 6</v>
      </c>
      <c r="B154" s="697"/>
      <c r="C154" s="697"/>
      <c r="D154" s="698"/>
      <c r="E154" s="51">
        <f>SUM(E147:E153)</f>
        <v>371.80986866109481</v>
      </c>
      <c r="F154" s="1"/>
    </row>
    <row r="155" spans="1:8" x14ac:dyDescent="0.2">
      <c r="A155" s="267"/>
      <c r="B155" s="268"/>
      <c r="C155" s="268"/>
      <c r="D155" s="268"/>
      <c r="E155" s="59"/>
    </row>
    <row r="156" spans="1:8" x14ac:dyDescent="0.2">
      <c r="A156" s="738" t="str">
        <f>'BASE PLANILHAS'!A114:E114</f>
        <v>QUADRO RESUMO DO CUSTO POR EMPREGADO</v>
      </c>
      <c r="B156" s="739"/>
      <c r="C156" s="739"/>
      <c r="D156" s="739"/>
      <c r="E156" s="740"/>
      <c r="G156" s="3"/>
    </row>
    <row r="157" spans="1:8" ht="13.5" thickBot="1" x14ac:dyDescent="0.25">
      <c r="A157" s="376"/>
      <c r="B157" s="378"/>
      <c r="C157" s="378"/>
      <c r="D157" s="378"/>
      <c r="E157" s="379"/>
      <c r="G157" s="3"/>
    </row>
    <row r="158" spans="1:8" ht="13.5" thickBot="1" x14ac:dyDescent="0.25">
      <c r="A158" s="696" t="str">
        <f>'BASE PLANILHAS'!A116:D116</f>
        <v>Mão-de-Obra vinculada à execução contratual</v>
      </c>
      <c r="B158" s="697"/>
      <c r="C158" s="697"/>
      <c r="D158" s="698"/>
      <c r="E158" s="214" t="str">
        <f>'BASE PLANILHAS'!E116</f>
        <v>VALOR (R$)</v>
      </c>
      <c r="G158" s="1"/>
      <c r="H158" s="1"/>
    </row>
    <row r="159" spans="1:8" x14ac:dyDescent="0.2">
      <c r="A159" s="32" t="str">
        <f>'BASE PLANILHAS'!A117</f>
        <v>A</v>
      </c>
      <c r="B159" s="741" t="str">
        <f>'BASE PLANILHAS'!B117:D117</f>
        <v>MÓDULO 1 - COMPOSIÇÃO DA REMUNERAÇÃO</v>
      </c>
      <c r="C159" s="742"/>
      <c r="D159" s="743"/>
      <c r="E159" s="256">
        <f>E63</f>
        <v>1041.5999999999999</v>
      </c>
    </row>
    <row r="160" spans="1:8" x14ac:dyDescent="0.2">
      <c r="A160" s="34" t="str">
        <f>'BASE PLANILHAS'!A118</f>
        <v>B</v>
      </c>
      <c r="B160" s="744" t="str">
        <f>'BASE PLANILHAS'!B118:D118</f>
        <v>MÓDULO 2 – ENCARGOS E BENEFÍCIOS MENSAIS E DIÁRIOS</v>
      </c>
      <c r="C160" s="731"/>
      <c r="D160" s="732"/>
      <c r="E160" s="263">
        <f>E100</f>
        <v>1056.4484</v>
      </c>
    </row>
    <row r="161" spans="1:7" x14ac:dyDescent="0.2">
      <c r="A161" s="34" t="str">
        <f>'BASE PLANILHAS'!A119</f>
        <v>C</v>
      </c>
      <c r="B161" s="745" t="str">
        <f>'BASE PLANILHAS'!B119:D119</f>
        <v>MÓDULO 3 – PROVISÃO PARA RESCISÃO</v>
      </c>
      <c r="C161" s="746"/>
      <c r="D161" s="747"/>
      <c r="E161" s="263">
        <f>E112</f>
        <v>57.366319318518514</v>
      </c>
      <c r="G161" s="3"/>
    </row>
    <row r="162" spans="1:7" x14ac:dyDescent="0.2">
      <c r="A162" s="34" t="str">
        <f>'BASE PLANILHAS'!A120</f>
        <v>D</v>
      </c>
      <c r="B162" s="744" t="str">
        <f>'BASE PLANILHAS'!B120:D120</f>
        <v>MÓDULO 4 – CUSTO DE REPOSIÇÃO DO PROFISSIONAL AUSENTE</v>
      </c>
      <c r="C162" s="731"/>
      <c r="D162" s="732"/>
      <c r="E162" s="263">
        <f>E132</f>
        <v>38.3999728</v>
      </c>
      <c r="G162" s="3"/>
    </row>
    <row r="163" spans="1:7" x14ac:dyDescent="0.2">
      <c r="A163" s="34" t="str">
        <f>'BASE PLANILHAS'!A121</f>
        <v>E</v>
      </c>
      <c r="B163" s="728" t="str">
        <f>'BASE PLANILHAS'!B121:D121</f>
        <v>MÓDULO 5 – INSUMOS DIVERSOS</v>
      </c>
      <c r="C163" s="729"/>
      <c r="D163" s="730"/>
      <c r="E163" s="263">
        <f>E142</f>
        <v>43.567500000000003</v>
      </c>
    </row>
    <row r="164" spans="1:7" x14ac:dyDescent="0.2">
      <c r="A164" s="34" t="str">
        <f>'BASE PLANILHAS'!A122</f>
        <v>-</v>
      </c>
      <c r="B164" s="722" t="str">
        <f>'BASE PLANILHAS'!B122:D122</f>
        <v>Subtotal (A + B + C + D + E)</v>
      </c>
      <c r="C164" s="723"/>
      <c r="D164" s="724"/>
      <c r="E164" s="60">
        <f>SUM(E159:E163)</f>
        <v>2237.3821921185181</v>
      </c>
      <c r="F164" s="4"/>
      <c r="G164" s="2"/>
    </row>
    <row r="165" spans="1:7" ht="13.5" thickBot="1" x14ac:dyDescent="0.25">
      <c r="A165" s="36" t="str">
        <f>'BASE PLANILHAS'!A123</f>
        <v>F</v>
      </c>
      <c r="B165" s="725" t="str">
        <f>'BASE PLANILHAS'!B123:D123</f>
        <v>MÓDULO 6 – CUSTOS INDIRETOS, TRIBUTOS E LUCRO</v>
      </c>
      <c r="C165" s="726"/>
      <c r="D165" s="727"/>
      <c r="E165" s="24">
        <f>E154</f>
        <v>371.80986866109481</v>
      </c>
    </row>
    <row r="166" spans="1:7" ht="13.5" thickBot="1" x14ac:dyDescent="0.25">
      <c r="A166" s="696" t="str">
        <f>'BASE PLANILHAS'!A124:D124</f>
        <v xml:space="preserve">Custo Total </v>
      </c>
      <c r="B166" s="697"/>
      <c r="C166" s="697"/>
      <c r="D166" s="698"/>
      <c r="E166" s="49">
        <f>SUM(E164:E165)</f>
        <v>2609.1920607796128</v>
      </c>
      <c r="F166" s="4"/>
    </row>
    <row r="167" spans="1:7" ht="13.5" thickBot="1" x14ac:dyDescent="0.25">
      <c r="A167" s="696" t="str">
        <f>'BASE PLANILHAS'!A125:D125</f>
        <v xml:space="preserve">Custo Total Anual </v>
      </c>
      <c r="B167" s="697"/>
      <c r="C167" s="697"/>
      <c r="D167" s="698"/>
      <c r="E167" s="51">
        <f>E166*12</f>
        <v>31310.304729355354</v>
      </c>
      <c r="F167" s="4"/>
    </row>
    <row r="168" spans="1:7" hidden="1" x14ac:dyDescent="0.2">
      <c r="A168" s="380"/>
      <c r="B168" s="825"/>
      <c r="C168" s="825"/>
      <c r="D168" s="25"/>
      <c r="E168" s="25"/>
    </row>
    <row r="169" spans="1:7" ht="40.5" hidden="1" customHeight="1" thickBot="1" x14ac:dyDescent="0.25">
      <c r="A169" s="826"/>
      <c r="B169" s="827"/>
      <c r="C169" s="26"/>
      <c r="D169" s="8"/>
      <c r="E169" s="17"/>
    </row>
    <row r="170" spans="1:7" ht="12.75" hidden="1" customHeight="1" x14ac:dyDescent="0.2">
      <c r="A170" s="828"/>
      <c r="B170" s="829"/>
      <c r="C170" s="270"/>
      <c r="D170" s="271"/>
      <c r="E170" s="272"/>
    </row>
    <row r="171" spans="1:7" ht="12.75" hidden="1" customHeight="1" x14ac:dyDescent="0.2">
      <c r="A171" s="816"/>
      <c r="B171" s="817"/>
      <c r="C171" s="273"/>
      <c r="D171" s="274"/>
      <c r="E171" s="275"/>
    </row>
    <row r="172" spans="1:7" ht="12.75" hidden="1" customHeight="1" x14ac:dyDescent="0.2">
      <c r="A172" s="816"/>
      <c r="B172" s="817"/>
      <c r="C172" s="273"/>
      <c r="D172" s="274"/>
      <c r="E172" s="275"/>
    </row>
    <row r="173" spans="1:7" ht="12.75" hidden="1" customHeight="1" x14ac:dyDescent="0.2">
      <c r="A173" s="816"/>
      <c r="B173" s="817"/>
      <c r="C173" s="273"/>
      <c r="D173" s="274"/>
      <c r="E173" s="275"/>
    </row>
    <row r="174" spans="1:7" ht="12.75" hidden="1" customHeight="1" x14ac:dyDescent="0.2">
      <c r="A174" s="818"/>
      <c r="B174" s="819"/>
      <c r="C174" s="9"/>
      <c r="D174" s="10"/>
      <c r="E174" s="275"/>
    </row>
    <row r="175" spans="1:7" ht="13.5" hidden="1" customHeight="1" thickBot="1" x14ac:dyDescent="0.25">
      <c r="A175" s="820"/>
      <c r="B175" s="821"/>
      <c r="C175" s="276"/>
      <c r="D175" s="277"/>
      <c r="E175" s="278"/>
    </row>
    <row r="176" spans="1:7" ht="13.5" hidden="1" thickBot="1" x14ac:dyDescent="0.25">
      <c r="A176" s="822"/>
      <c r="B176" s="823"/>
      <c r="C176" s="823"/>
      <c r="D176" s="824"/>
      <c r="E176" s="11"/>
    </row>
    <row r="177" spans="1:8" hidden="1" x14ac:dyDescent="0.2">
      <c r="A177" s="7"/>
      <c r="B177" s="7"/>
      <c r="C177" s="7"/>
      <c r="D177" s="7"/>
      <c r="E177" s="7"/>
    </row>
    <row r="178" spans="1:8" hidden="1" x14ac:dyDescent="0.2">
      <c r="A178" s="380"/>
      <c r="B178" s="825"/>
      <c r="C178" s="825"/>
      <c r="D178" s="25"/>
      <c r="E178" s="25"/>
    </row>
    <row r="179" spans="1:8" ht="13.5" hidden="1" thickBot="1" x14ac:dyDescent="0.25">
      <c r="A179" s="798"/>
      <c r="B179" s="799"/>
      <c r="C179" s="799"/>
      <c r="D179" s="799"/>
      <c r="E179" s="800"/>
    </row>
    <row r="180" spans="1:8" ht="13.5" hidden="1" thickBot="1" x14ac:dyDescent="0.25">
      <c r="A180" s="279"/>
      <c r="B180" s="801"/>
      <c r="C180" s="802"/>
      <c r="D180" s="803"/>
      <c r="E180" s="17"/>
    </row>
    <row r="181" spans="1:8" hidden="1" x14ac:dyDescent="0.2">
      <c r="A181" s="280"/>
      <c r="B181" s="804"/>
      <c r="C181" s="805"/>
      <c r="D181" s="806"/>
      <c r="E181" s="281"/>
    </row>
    <row r="182" spans="1:8" hidden="1" x14ac:dyDescent="0.2">
      <c r="A182" s="282"/>
      <c r="B182" s="807"/>
      <c r="C182" s="808"/>
      <c r="D182" s="809"/>
      <c r="E182" s="283"/>
    </row>
    <row r="183" spans="1:8" ht="13.5" hidden="1" thickBot="1" x14ac:dyDescent="0.25">
      <c r="A183" s="282"/>
      <c r="B183" s="810"/>
      <c r="C183" s="811"/>
      <c r="D183" s="812"/>
      <c r="E183" s="283"/>
    </row>
    <row r="184" spans="1:8" ht="13.5" hidden="1" thickBot="1" x14ac:dyDescent="0.25">
      <c r="A184" s="813"/>
      <c r="B184" s="814"/>
      <c r="C184" s="814"/>
      <c r="D184" s="815"/>
      <c r="E184" s="11"/>
    </row>
    <row r="185" spans="1:8" hidden="1" x14ac:dyDescent="0.2">
      <c r="A185" s="284"/>
      <c r="B185" s="7"/>
      <c r="C185" s="7"/>
      <c r="D185" s="7"/>
      <c r="E185" s="7"/>
    </row>
    <row r="186" spans="1:8" hidden="1" x14ac:dyDescent="0.2">
      <c r="A186" s="7"/>
      <c r="B186" s="7"/>
      <c r="C186" s="7"/>
      <c r="D186" s="7"/>
      <c r="E186" s="7"/>
    </row>
    <row r="187" spans="1:8" hidden="1" x14ac:dyDescent="0.2">
      <c r="A187" s="7"/>
      <c r="B187" s="7"/>
      <c r="C187" s="7"/>
      <c r="D187" s="7"/>
      <c r="E187" s="7"/>
    </row>
    <row r="188" spans="1:8" x14ac:dyDescent="0.2">
      <c r="A188" s="13"/>
      <c r="B188" s="13"/>
      <c r="C188" s="7"/>
      <c r="D188" s="7"/>
      <c r="E188" s="30"/>
      <c r="F188" s="4"/>
    </row>
    <row r="189" spans="1:8" x14ac:dyDescent="0.2">
      <c r="A189" s="14"/>
      <c r="B189" s="13"/>
      <c r="C189" s="7"/>
      <c r="D189" s="7"/>
      <c r="E189" s="69"/>
      <c r="F189" s="4"/>
      <c r="H189" s="4"/>
    </row>
    <row r="190" spans="1:8" x14ac:dyDescent="0.2">
      <c r="A190" s="7"/>
      <c r="B190" s="7"/>
      <c r="C190" s="7"/>
      <c r="D190" s="7"/>
      <c r="E190" s="15"/>
      <c r="H190" s="4"/>
    </row>
    <row r="191" spans="1:8" x14ac:dyDescent="0.2">
      <c r="A191" s="7"/>
      <c r="B191" s="7"/>
      <c r="C191" s="7"/>
      <c r="D191" s="7"/>
      <c r="E191" s="15"/>
    </row>
    <row r="192" spans="1:8" x14ac:dyDescent="0.2">
      <c r="A192" s="4"/>
      <c r="E192" s="4"/>
    </row>
    <row r="193" spans="1:1" x14ac:dyDescent="0.2">
      <c r="A193" s="4"/>
    </row>
  </sheetData>
  <sheetProtection sheet="1" objects="1" scenarios="1"/>
  <mergeCells count="115">
    <mergeCell ref="A184:D184"/>
    <mergeCell ref="B178:C178"/>
    <mergeCell ref="A179:E179"/>
    <mergeCell ref="B180:D180"/>
    <mergeCell ref="B181:D181"/>
    <mergeCell ref="B182:D182"/>
    <mergeCell ref="B183:D183"/>
    <mergeCell ref="A171:B171"/>
    <mergeCell ref="A172:B172"/>
    <mergeCell ref="A173:B173"/>
    <mergeCell ref="A174:B174"/>
    <mergeCell ref="A175:B175"/>
    <mergeCell ref="A176:D176"/>
    <mergeCell ref="B165:D165"/>
    <mergeCell ref="A166:D166"/>
    <mergeCell ref="A167:D167"/>
    <mergeCell ref="B168:C168"/>
    <mergeCell ref="A169:B169"/>
    <mergeCell ref="A170:B170"/>
    <mergeCell ref="B159:D159"/>
    <mergeCell ref="B160:D160"/>
    <mergeCell ref="B161:D161"/>
    <mergeCell ref="B162:D162"/>
    <mergeCell ref="B163:D163"/>
    <mergeCell ref="B164:D164"/>
    <mergeCell ref="A144:E144"/>
    <mergeCell ref="C146:D146"/>
    <mergeCell ref="A153:B153"/>
    <mergeCell ref="A154:D154"/>
    <mergeCell ref="A156:E156"/>
    <mergeCell ref="A158:D158"/>
    <mergeCell ref="B137:C137"/>
    <mergeCell ref="B138:C138"/>
    <mergeCell ref="B139:C139"/>
    <mergeCell ref="B140:C140"/>
    <mergeCell ref="B141:C141"/>
    <mergeCell ref="A142:C142"/>
    <mergeCell ref="B129:C129"/>
    <mergeCell ref="B130:C130"/>
    <mergeCell ref="B131:C131"/>
    <mergeCell ref="A132:C132"/>
    <mergeCell ref="A134:E134"/>
    <mergeCell ref="B136:C136"/>
    <mergeCell ref="B121:C121"/>
    <mergeCell ref="B122:C122"/>
    <mergeCell ref="A123:C123"/>
    <mergeCell ref="B125:C125"/>
    <mergeCell ref="B126:C126"/>
    <mergeCell ref="A127:C127"/>
    <mergeCell ref="A114:E114"/>
    <mergeCell ref="B116:C116"/>
    <mergeCell ref="B117:C117"/>
    <mergeCell ref="B118:C118"/>
    <mergeCell ref="B119:C119"/>
    <mergeCell ref="B120:C120"/>
    <mergeCell ref="B107:C107"/>
    <mergeCell ref="B108:C108"/>
    <mergeCell ref="B109:C109"/>
    <mergeCell ref="B110:C110"/>
    <mergeCell ref="B111:C111"/>
    <mergeCell ref="A112:C112"/>
    <mergeCell ref="B99:D99"/>
    <mergeCell ref="A100:D100"/>
    <mergeCell ref="A102:E102"/>
    <mergeCell ref="B104:C104"/>
    <mergeCell ref="B105:C105"/>
    <mergeCell ref="B106:C106"/>
    <mergeCell ref="B92:C92"/>
    <mergeCell ref="B93:C93"/>
    <mergeCell ref="A94:D94"/>
    <mergeCell ref="B96:D96"/>
    <mergeCell ref="B97:D97"/>
    <mergeCell ref="B98:D98"/>
    <mergeCell ref="B86:C86"/>
    <mergeCell ref="B87:C87"/>
    <mergeCell ref="B88:C88"/>
    <mergeCell ref="B89:C89"/>
    <mergeCell ref="B90:C90"/>
    <mergeCell ref="B91:C91"/>
    <mergeCell ref="B79:C79"/>
    <mergeCell ref="B80:C80"/>
    <mergeCell ref="B81:C81"/>
    <mergeCell ref="B82:C82"/>
    <mergeCell ref="A83:C83"/>
    <mergeCell ref="B85:C85"/>
    <mergeCell ref="B72:C72"/>
    <mergeCell ref="B73:C73"/>
    <mergeCell ref="B74:C74"/>
    <mergeCell ref="B75:C75"/>
    <mergeCell ref="A76:C76"/>
    <mergeCell ref="B78:C78"/>
    <mergeCell ref="A65:E65"/>
    <mergeCell ref="B67:C67"/>
    <mergeCell ref="B68:C68"/>
    <mergeCell ref="B69:C69"/>
    <mergeCell ref="B70:C70"/>
    <mergeCell ref="B71:C71"/>
    <mergeCell ref="B61:C61"/>
    <mergeCell ref="B62:C62"/>
    <mergeCell ref="A63:D63"/>
    <mergeCell ref="B8:D8"/>
    <mergeCell ref="A10:E10"/>
    <mergeCell ref="B12:E12"/>
    <mergeCell ref="A55:C55"/>
    <mergeCell ref="B56:C56"/>
    <mergeCell ref="B57:C57"/>
    <mergeCell ref="A1:E1"/>
    <mergeCell ref="A3:E3"/>
    <mergeCell ref="B4:D4"/>
    <mergeCell ref="B5:D5"/>
    <mergeCell ref="B6:D6"/>
    <mergeCell ref="B7:D7"/>
    <mergeCell ref="B58:C58"/>
    <mergeCell ref="B59:C59"/>
    <mergeCell ref="B60:C60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84" sqref="D84:E84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9" x14ac:dyDescent="0.2">
      <c r="A1" s="752" t="str">
        <f>'BASE PLANILHAS'!A1:E1</f>
        <v>ANEXO VI - PLANILHA DE COMPOSIÇÃO DE CUSTOS</v>
      </c>
      <c r="B1" s="753"/>
      <c r="C1" s="753"/>
      <c r="D1" s="753"/>
      <c r="E1" s="754"/>
    </row>
    <row r="2" spans="1:9" ht="13.5" thickBot="1" x14ac:dyDescent="0.25">
      <c r="A2" s="174"/>
      <c r="B2" s="221"/>
      <c r="C2" s="221"/>
      <c r="D2" s="222"/>
      <c r="E2" s="223"/>
      <c r="F2" s="54"/>
      <c r="G2" s="54"/>
      <c r="H2" s="54"/>
    </row>
    <row r="3" spans="1:9" ht="13.5" thickBot="1" x14ac:dyDescent="0.25">
      <c r="A3" s="755" t="str">
        <f>'BASE PLANILHAS'!A3:E3</f>
        <v>Dados para composição dos custos referentes à mão-de-obra</v>
      </c>
      <c r="B3" s="756"/>
      <c r="C3" s="756"/>
      <c r="D3" s="756"/>
      <c r="E3" s="757"/>
      <c r="F3" s="54"/>
      <c r="G3" s="54"/>
      <c r="H3" s="54"/>
    </row>
    <row r="4" spans="1:9" x14ac:dyDescent="0.2">
      <c r="A4" s="64" t="str">
        <f>'BASE PLANILHAS'!A4</f>
        <v>A</v>
      </c>
      <c r="B4" s="758" t="str">
        <f>'BASE PLANILHAS'!B4:D4</f>
        <v>Localidade</v>
      </c>
      <c r="C4" s="759"/>
      <c r="D4" s="760"/>
      <c r="E4" s="297" t="str">
        <f>CCT!A57</f>
        <v>Canapolis</v>
      </c>
      <c r="F4" s="54"/>
      <c r="G4" s="54"/>
      <c r="H4" s="54"/>
    </row>
    <row r="5" spans="1:9" x14ac:dyDescent="0.2">
      <c r="A5" s="34" t="str">
        <f>'BASE PLANILHAS'!A5</f>
        <v>B</v>
      </c>
      <c r="B5" s="761" t="str">
        <f>'BASE PLANILHAS'!B5:D5</f>
        <v>Tipo de serviço</v>
      </c>
      <c r="C5" s="762"/>
      <c r="D5" s="763"/>
      <c r="E5" s="33" t="str">
        <f>'BASE PLANILHAS'!E5</f>
        <v>Apoio Administrativo</v>
      </c>
      <c r="F5" s="54"/>
      <c r="G5" s="54"/>
      <c r="H5" s="54"/>
    </row>
    <row r="6" spans="1:9" x14ac:dyDescent="0.2">
      <c r="A6" s="34" t="str">
        <f>'BASE PLANILHAS'!A6</f>
        <v>C</v>
      </c>
      <c r="B6" s="745" t="str">
        <f>'BASE PLANILHAS'!B6:D6</f>
        <v>Salário Nominativo da Categoria Profissional</v>
      </c>
      <c r="C6" s="746"/>
      <c r="D6" s="747"/>
      <c r="E6" s="297">
        <f>CCT!H57</f>
        <v>1041.5999999999999</v>
      </c>
      <c r="F6" s="54"/>
      <c r="G6" s="54"/>
      <c r="H6" s="54"/>
    </row>
    <row r="7" spans="1:9" x14ac:dyDescent="0.2">
      <c r="A7" s="34" t="str">
        <f>'BASE PLANILHAS'!A7</f>
        <v>D</v>
      </c>
      <c r="B7" s="745" t="str">
        <f>'BASE PLANILHAS'!B7:D7</f>
        <v>Categoria profissional (vinculada à execução contratual)</v>
      </c>
      <c r="C7" s="746"/>
      <c r="D7" s="747"/>
      <c r="E7" s="298" t="str">
        <f>CCT!B57</f>
        <v>Continuo - 220h</v>
      </c>
      <c r="G7" s="1"/>
    </row>
    <row r="8" spans="1:9" ht="13.5" thickBot="1" x14ac:dyDescent="0.25">
      <c r="A8" s="36" t="str">
        <f>'BASE PLANILHAS'!A8</f>
        <v>E</v>
      </c>
      <c r="B8" s="764" t="str">
        <f>'BASE PLANILHAS'!B8:D8</f>
        <v>Data base da categoria (dia/mês/ano)</v>
      </c>
      <c r="C8" s="765"/>
      <c r="D8" s="766"/>
      <c r="E8" s="225">
        <f>CCT!P57</f>
        <v>43101</v>
      </c>
      <c r="F8" s="63"/>
    </row>
    <row r="9" spans="1:9" x14ac:dyDescent="0.2">
      <c r="A9" s="226"/>
      <c r="B9" s="100"/>
      <c r="C9" s="100"/>
      <c r="D9" s="100"/>
      <c r="E9" s="227"/>
      <c r="F9" s="63"/>
      <c r="H9" s="1"/>
    </row>
    <row r="10" spans="1:9" x14ac:dyDescent="0.2">
      <c r="A10" s="711" t="str">
        <f>'BASE PLANILHAS'!A10:E10</f>
        <v>MÓDULO 1 - COMPOSIÇÃO DA REMUNERAÇÃO</v>
      </c>
      <c r="B10" s="712"/>
      <c r="C10" s="712"/>
      <c r="D10" s="712"/>
      <c r="E10" s="713"/>
      <c r="F10" s="70"/>
    </row>
    <row r="11" spans="1:9" ht="13.5" thickBot="1" x14ac:dyDescent="0.25">
      <c r="A11" s="37"/>
      <c r="B11" s="38"/>
      <c r="C11" s="38"/>
      <c r="D11" s="38"/>
      <c r="E11" s="39"/>
      <c r="F11" s="1"/>
    </row>
    <row r="12" spans="1:9" ht="13.5" thickBot="1" x14ac:dyDescent="0.25">
      <c r="A12" s="214">
        <f>'BASE PLANILHAS'!A12</f>
        <v>1</v>
      </c>
      <c r="B12" s="696" t="str">
        <f>'BASE PLANILHAS'!B12:C12</f>
        <v>Composição da Remuneração</v>
      </c>
      <c r="C12" s="698"/>
      <c r="D12" s="371" t="str">
        <f>'BASE PLANILHAS'!D12</f>
        <v>Referência</v>
      </c>
      <c r="E12" s="371" t="str">
        <f>'BASE PLANILHAS'!E12</f>
        <v>Valor (R$)</v>
      </c>
      <c r="G12" s="1"/>
      <c r="I12" s="1"/>
    </row>
    <row r="13" spans="1:9" x14ac:dyDescent="0.2">
      <c r="A13" s="40" t="str">
        <f>'BASE PLANILHAS'!A13</f>
        <v>A</v>
      </c>
      <c r="B13" s="720" t="str">
        <f>'BASE PLANILHAS'!B13:C13</f>
        <v>Salário Base</v>
      </c>
      <c r="C13" s="721"/>
      <c r="D13" s="83">
        <v>1</v>
      </c>
      <c r="E13" s="41">
        <f>E6*D13</f>
        <v>1041.5999999999999</v>
      </c>
    </row>
    <row r="14" spans="1:9" x14ac:dyDescent="0.2">
      <c r="A14" s="34" t="str">
        <f>'BASE PLANILHAS'!A14</f>
        <v>B</v>
      </c>
      <c r="B14" s="699" t="str">
        <f>'BASE PLANILHAS'!B14:C14</f>
        <v xml:space="preserve">Adicional Periculosidade </v>
      </c>
      <c r="C14" s="700"/>
      <c r="D14" s="291">
        <v>0</v>
      </c>
      <c r="E14" s="216">
        <f t="shared" ref="E14:E19" si="0">D14*$E$13</f>
        <v>0</v>
      </c>
      <c r="G14" s="1"/>
    </row>
    <row r="15" spans="1:9" x14ac:dyDescent="0.2">
      <c r="A15" s="34" t="str">
        <f>'BASE PLANILHAS'!A15</f>
        <v>C</v>
      </c>
      <c r="B15" s="699" t="str">
        <f>'BASE PLANILHAS'!B15:C15</f>
        <v>Adicional Insalubridade</v>
      </c>
      <c r="C15" s="700"/>
      <c r="D15" s="296">
        <v>0</v>
      </c>
      <c r="E15" s="55">
        <f>D15*$D$13</f>
        <v>0</v>
      </c>
      <c r="G15" s="1"/>
    </row>
    <row r="16" spans="1:9" x14ac:dyDescent="0.2">
      <c r="A16" s="34" t="str">
        <f>'BASE PLANILHAS'!A16</f>
        <v>D</v>
      </c>
      <c r="B16" s="701" t="str">
        <f>'BASE PLANILHAS'!B16:C16</f>
        <v>Adicional Noturno</v>
      </c>
      <c r="C16" s="702"/>
      <c r="D16" s="42">
        <v>0</v>
      </c>
      <c r="E16" s="216">
        <f t="shared" si="0"/>
        <v>0</v>
      </c>
      <c r="G16" s="1"/>
    </row>
    <row r="17" spans="1:9" x14ac:dyDescent="0.2">
      <c r="A17" s="34" t="str">
        <f>'BASE PLANILHAS'!A17</f>
        <v>E</v>
      </c>
      <c r="B17" s="699" t="str">
        <f>'BASE PLANILHAS'!B17:C17</f>
        <v>Adicional de Hora Noturna Reduzida</v>
      </c>
      <c r="C17" s="700"/>
      <c r="D17" s="42">
        <v>0</v>
      </c>
      <c r="E17" s="216">
        <f t="shared" si="0"/>
        <v>0</v>
      </c>
    </row>
    <row r="18" spans="1:9" x14ac:dyDescent="0.2">
      <c r="A18" s="34" t="str">
        <f>'BASE PLANILHAS'!A18</f>
        <v>F</v>
      </c>
      <c r="B18" s="699" t="str">
        <f>'BASE PLANILHAS'!B18:C18</f>
        <v>Intervalo Intrajornada</v>
      </c>
      <c r="C18" s="700"/>
      <c r="D18" s="291">
        <v>0</v>
      </c>
      <c r="E18" s="216">
        <v>0</v>
      </c>
    </row>
    <row r="19" spans="1:9" x14ac:dyDescent="0.2">
      <c r="A19" s="64" t="str">
        <f>'BASE PLANILHAS'!A19</f>
        <v>G</v>
      </c>
      <c r="B19" s="701" t="str">
        <f>'BASE PLANILHAS'!B19:C19</f>
        <v>Feriado Nacional - Súmula 444/2012 - TST</v>
      </c>
      <c r="C19" s="702"/>
      <c r="D19" s="291">
        <v>0</v>
      </c>
      <c r="E19" s="216">
        <f t="shared" si="0"/>
        <v>0</v>
      </c>
    </row>
    <row r="20" spans="1:9" ht="13.5" thickBot="1" x14ac:dyDescent="0.25">
      <c r="A20" s="36" t="str">
        <f>'BASE PLANILHAS'!A20</f>
        <v>H</v>
      </c>
      <c r="B20" s="716" t="str">
        <f>'BASE PLANILHAS'!B20:C20</f>
        <v>Adicional de Acúmulo de função</v>
      </c>
      <c r="C20" s="717"/>
      <c r="D20" s="42">
        <v>0</v>
      </c>
      <c r="E20" s="215">
        <f>D20*$E$13</f>
        <v>0</v>
      </c>
    </row>
    <row r="21" spans="1:9" ht="13.5" thickBot="1" x14ac:dyDescent="0.25">
      <c r="A21" s="696" t="str">
        <f>'BASE PLANILHAS'!A21:D21</f>
        <v>Total do Módulo 1</v>
      </c>
      <c r="B21" s="697"/>
      <c r="C21" s="697"/>
      <c r="D21" s="698"/>
      <c r="E21" s="51">
        <f>SUM(E13:E20)</f>
        <v>1041.5999999999999</v>
      </c>
    </row>
    <row r="22" spans="1:9" x14ac:dyDescent="0.2">
      <c r="A22" s="376"/>
      <c r="B22" s="377"/>
      <c r="C22" s="377"/>
      <c r="D22" s="377"/>
      <c r="E22" s="44"/>
      <c r="F22" s="1"/>
    </row>
    <row r="23" spans="1:9" x14ac:dyDescent="0.2">
      <c r="A23" s="711" t="str">
        <f>'BASE PLANILHAS'!A23:E23</f>
        <v>MÓDULO 2 – ENCARGOS E BENEFÍCIOS MENSAIS E DIÁRIOS</v>
      </c>
      <c r="B23" s="712"/>
      <c r="C23" s="712"/>
      <c r="D23" s="712"/>
      <c r="E23" s="713"/>
      <c r="F23" s="1"/>
    </row>
    <row r="24" spans="1:9" ht="13.5" thickBot="1" x14ac:dyDescent="0.25">
      <c r="A24" s="372"/>
      <c r="B24" s="373"/>
      <c r="C24" s="373"/>
      <c r="D24" s="373"/>
      <c r="E24" s="374"/>
      <c r="F24" s="1"/>
    </row>
    <row r="25" spans="1:9" ht="13.5" thickBot="1" x14ac:dyDescent="0.25">
      <c r="A25" s="214" t="str">
        <f>'BASE PLANILHAS'!A25</f>
        <v>2.1</v>
      </c>
      <c r="B25" s="696" t="str">
        <f>'BASE PLANILHAS'!B25:C25</f>
        <v>Submódulo 2.1 - Encargos Previdenciários, FGTS e Outras Contribuições</v>
      </c>
      <c r="C25" s="698"/>
      <c r="D25" s="214" t="str">
        <f>'BASE PLANILHAS'!D25</f>
        <v>Referência</v>
      </c>
      <c r="E25" s="214" t="str">
        <f>'BASE PLANILHAS'!E25</f>
        <v>Valor (R$)</v>
      </c>
    </row>
    <row r="26" spans="1:9" x14ac:dyDescent="0.2">
      <c r="A26" s="40" t="str">
        <f>'BASE PLANILHAS'!A26</f>
        <v>A</v>
      </c>
      <c r="B26" s="708" t="str">
        <f>'BASE PLANILHAS'!B26:C26</f>
        <v>INSS</v>
      </c>
      <c r="C26" s="710"/>
      <c r="D26" s="73">
        <f>'BASE PLANILHAS'!D26</f>
        <v>0.2</v>
      </c>
      <c r="E26" s="74">
        <f>$E$21*D26</f>
        <v>208.32</v>
      </c>
    </row>
    <row r="27" spans="1:9" x14ac:dyDescent="0.2">
      <c r="A27" s="34" t="str">
        <f>'BASE PLANILHAS'!A27</f>
        <v>B</v>
      </c>
      <c r="B27" s="701" t="str">
        <f>'BASE PLANILHAS'!B27:C27</f>
        <v>SESI OU SENAC</v>
      </c>
      <c r="C27" s="702"/>
      <c r="D27" s="18">
        <f>'BASE PLANILHAS'!D27</f>
        <v>1.4999999999999999E-2</v>
      </c>
      <c r="E27" s="23">
        <f>$E$21*D27</f>
        <v>15.623999999999999</v>
      </c>
    </row>
    <row r="28" spans="1:9" x14ac:dyDescent="0.2">
      <c r="A28" s="34" t="str">
        <f>'BASE PLANILHAS'!A28</f>
        <v>C</v>
      </c>
      <c r="B28" s="748" t="str">
        <f>'BASE PLANILHAS'!B28:C28</f>
        <v>SENAI OU SENAC</v>
      </c>
      <c r="C28" s="749"/>
      <c r="D28" s="18">
        <f>'BASE PLANILHAS'!D28</f>
        <v>0.01</v>
      </c>
      <c r="E28" s="23">
        <f>$E$21*D28</f>
        <v>10.415999999999999</v>
      </c>
    </row>
    <row r="29" spans="1:9" x14ac:dyDescent="0.2">
      <c r="A29" s="34" t="str">
        <f>'BASE PLANILHAS'!A29</f>
        <v>D</v>
      </c>
      <c r="B29" s="699" t="str">
        <f>'BASE PLANILHAS'!B29:C29</f>
        <v>INCRA</v>
      </c>
      <c r="C29" s="700"/>
      <c r="D29" s="18">
        <f>'BASE PLANILHAS'!D29</f>
        <v>2E-3</v>
      </c>
      <c r="E29" s="23">
        <f t="shared" ref="E29:E32" si="1">$E$21*D29</f>
        <v>2.0831999999999997</v>
      </c>
    </row>
    <row r="30" spans="1:9" x14ac:dyDescent="0.2">
      <c r="A30" s="34" t="str">
        <f>'BASE PLANILHAS'!A30</f>
        <v>E</v>
      </c>
      <c r="B30" s="699" t="str">
        <f>'BASE PLANILHAS'!B30:C30</f>
        <v>Salário Educação</v>
      </c>
      <c r="C30" s="700"/>
      <c r="D30" s="18">
        <f>'BASE PLANILHAS'!D30</f>
        <v>2.5000000000000001E-2</v>
      </c>
      <c r="E30" s="23">
        <f t="shared" si="1"/>
        <v>26.04</v>
      </c>
    </row>
    <row r="31" spans="1:9" x14ac:dyDescent="0.2">
      <c r="A31" s="34" t="str">
        <f>'BASE PLANILHAS'!A31</f>
        <v>F</v>
      </c>
      <c r="B31" s="699" t="str">
        <f>'BASE PLANILHAS'!B31:C31</f>
        <v>FGTS</v>
      </c>
      <c r="C31" s="700"/>
      <c r="D31" s="18">
        <f>'BASE PLANILHAS'!D31</f>
        <v>0.08</v>
      </c>
      <c r="E31" s="23">
        <f t="shared" si="1"/>
        <v>83.327999999999989</v>
      </c>
    </row>
    <row r="32" spans="1:9" x14ac:dyDescent="0.2">
      <c r="A32" s="34" t="str">
        <f>'BASE PLANILHAS'!A32</f>
        <v>G</v>
      </c>
      <c r="B32" s="699" t="str">
        <f>'BASE PLANILHAS'!B32:C32</f>
        <v>RAT</v>
      </c>
      <c r="C32" s="700"/>
      <c r="D32" s="18">
        <f>'BASE PLANILHAS'!D32</f>
        <v>0.03</v>
      </c>
      <c r="E32" s="23">
        <f t="shared" si="1"/>
        <v>31.247999999999998</v>
      </c>
      <c r="I32" s="1"/>
    </row>
    <row r="33" spans="1:14" ht="13.5" thickBot="1" x14ac:dyDescent="0.25">
      <c r="A33" s="34" t="str">
        <f>'BASE PLANILHAS'!A33</f>
        <v>H</v>
      </c>
      <c r="B33" s="701" t="str">
        <f>'BASE PLANILHAS'!B33:C33</f>
        <v>SEBRAE</v>
      </c>
      <c r="C33" s="702"/>
      <c r="D33" s="18">
        <f>'BASE PLANILHAS'!D33</f>
        <v>6.0000000000000001E-3</v>
      </c>
      <c r="E33" s="23">
        <f>$E$21*D33</f>
        <v>6.2495999999999992</v>
      </c>
    </row>
    <row r="34" spans="1:14" ht="13.5" thickBot="1" x14ac:dyDescent="0.25">
      <c r="A34" s="696" t="str">
        <f>'BASE PLANILHAS'!A34:C34</f>
        <v>Total do Submódulo 2.1</v>
      </c>
      <c r="B34" s="697"/>
      <c r="C34" s="698"/>
      <c r="D34" s="50">
        <f>'BASE PLANILHAS'!D34</f>
        <v>0.3680000000000001</v>
      </c>
      <c r="E34" s="51">
        <f>SUM(E26:E33)</f>
        <v>383.30879999999996</v>
      </c>
      <c r="F34" s="1"/>
      <c r="G34" s="66"/>
    </row>
    <row r="35" spans="1:14" ht="13.5" thickBot="1" x14ac:dyDescent="0.25">
      <c r="A35" s="370"/>
      <c r="B35" s="375"/>
      <c r="C35" s="375"/>
      <c r="D35" s="236"/>
      <c r="E35" s="45"/>
      <c r="F35" s="1"/>
      <c r="G35" s="66"/>
    </row>
    <row r="36" spans="1:14" ht="13.5" thickBot="1" x14ac:dyDescent="0.25">
      <c r="A36" s="214" t="str">
        <f>'BASE PLANILHAS'!A36</f>
        <v>2.2</v>
      </c>
      <c r="B36" s="696" t="str">
        <f>'BASE PLANILHAS'!B36:C36</f>
        <v>Submódulo 2.2 - 13º Salário, Férias e Adicional de Férias</v>
      </c>
      <c r="C36" s="698"/>
      <c r="D36" s="214" t="str">
        <f>'BASE PLANILHAS'!D36</f>
        <v>Referência</v>
      </c>
      <c r="E36" s="371" t="str">
        <f>'BASE PLANILHAS'!E36</f>
        <v>Valor (R$)</v>
      </c>
    </row>
    <row r="37" spans="1:14" x14ac:dyDescent="0.2">
      <c r="A37" s="32" t="str">
        <f>'BASE PLANILHAS'!A37</f>
        <v>A</v>
      </c>
      <c r="B37" s="701" t="str">
        <f>'BASE PLANILHAS'!B37:C37</f>
        <v>13º salário (titular)</v>
      </c>
      <c r="C37" s="702"/>
      <c r="D37" s="65">
        <f>'BASE PLANILHAS'!D37</f>
        <v>8.3333333333333329E-2</v>
      </c>
      <c r="E37" s="41">
        <f>$E$21*D37</f>
        <v>86.799999999999983</v>
      </c>
      <c r="F37" s="1"/>
    </row>
    <row r="38" spans="1:14" ht="13.5" thickBot="1" x14ac:dyDescent="0.25">
      <c r="A38" s="36" t="str">
        <f>'BASE PLANILHAS'!A38</f>
        <v>B</v>
      </c>
      <c r="B38" s="716" t="str">
        <f>'BASE PLANILHAS'!B38:C38</f>
        <v>Férias e Adicional de Férias (titular)</v>
      </c>
      <c r="C38" s="717"/>
      <c r="D38" s="71">
        <f>'BASE PLANILHAS'!D38</f>
        <v>0.1111111111111111</v>
      </c>
      <c r="E38" s="72">
        <f>D38*$E$21</f>
        <v>115.73333333333332</v>
      </c>
      <c r="F38" s="1"/>
      <c r="H38" s="1"/>
    </row>
    <row r="39" spans="1:14" ht="13.5" thickBot="1" x14ac:dyDescent="0.25">
      <c r="A39" s="67"/>
      <c r="B39" s="696" t="str">
        <f>'BASE PLANILHAS'!B39:C39</f>
        <v>Subtotal</v>
      </c>
      <c r="C39" s="698"/>
      <c r="D39" s="16">
        <f>'BASE PLANILHAS'!D39</f>
        <v>0.19444444444444442</v>
      </c>
      <c r="E39" s="45">
        <f>D39*$E$21</f>
        <v>202.5333333333333</v>
      </c>
      <c r="F39" s="1"/>
      <c r="H39" s="1"/>
    </row>
    <row r="40" spans="1:14" ht="13.5" thickBot="1" x14ac:dyDescent="0.25">
      <c r="A40" s="214" t="str">
        <f>'BASE PLANILHAS'!A40</f>
        <v>C</v>
      </c>
      <c r="B40" s="750" t="str">
        <f>'BASE PLANILHAS'!B40:C40</f>
        <v>Incidência do Submódulo 2.1 sobre 13º Salário, Férias e Adicional de Férias</v>
      </c>
      <c r="C40" s="751"/>
      <c r="D40" s="46">
        <f>'BASE PLANILHAS'!D40</f>
        <v>7.1555555555555567E-2</v>
      </c>
      <c r="E40" s="47">
        <f>D40*$E$21</f>
        <v>74.532266666666672</v>
      </c>
      <c r="F40" s="29"/>
      <c r="H40" s="1"/>
    </row>
    <row r="41" spans="1:14" ht="13.5" thickBot="1" x14ac:dyDescent="0.25">
      <c r="A41" s="696" t="str">
        <f>'BASE PLANILHAS'!A41:C41</f>
        <v>Total do Submódulo 2.2</v>
      </c>
      <c r="B41" s="697"/>
      <c r="C41" s="698"/>
      <c r="D41" s="48">
        <f>'BASE PLANILHAS'!D41</f>
        <v>0.26600000000000001</v>
      </c>
      <c r="E41" s="49">
        <f>SUM(E39:E40)</f>
        <v>277.06559999999996</v>
      </c>
      <c r="F41" s="29"/>
    </row>
    <row r="42" spans="1:14" ht="13.5" thickBot="1" x14ac:dyDescent="0.25">
      <c r="A42" s="237"/>
      <c r="B42" s="238"/>
      <c r="C42" s="238"/>
      <c r="D42" s="238"/>
      <c r="E42" s="239"/>
      <c r="F42" s="1"/>
    </row>
    <row r="43" spans="1:14" ht="13.5" thickBot="1" x14ac:dyDescent="0.25">
      <c r="A43" s="52" t="str">
        <f>'BASE PLANILHAS'!A43</f>
        <v>2.3</v>
      </c>
      <c r="B43" s="696" t="str">
        <f>'BASE PLANILHAS'!B43:C43</f>
        <v>Submódulo 2.3 - Benefícios Mensais e Diários</v>
      </c>
      <c r="C43" s="698"/>
      <c r="D43" s="371" t="str">
        <f>'BASE PLANILHAS'!D43</f>
        <v>Referência</v>
      </c>
      <c r="E43" s="371" t="str">
        <f>'BASE PLANILHAS'!E43</f>
        <v>Valor (R$)</v>
      </c>
    </row>
    <row r="44" spans="1:14" x14ac:dyDescent="0.2">
      <c r="A44" s="32" t="str">
        <f>'BASE PLANILHAS'!A44</f>
        <v>A</v>
      </c>
      <c r="B44" s="708" t="str">
        <f>'BASE PLANILHAS'!B44:C44</f>
        <v>Vale - Transporte (Descontada parcela do empregado)</v>
      </c>
      <c r="C44" s="710"/>
      <c r="D44" s="292">
        <f>VT!D17</f>
        <v>4.05</v>
      </c>
      <c r="E44" s="78">
        <f>(2*$D$44*20*$D$13)-(IF($E$13*6%&lt;=(2*$D$44*20*$D$13),$E$13*6%,(2*$D$44*20*$D$13)))</f>
        <v>99.504000000000005</v>
      </c>
      <c r="F44" s="19"/>
      <c r="N44" s="4"/>
    </row>
    <row r="45" spans="1:14" x14ac:dyDescent="0.2">
      <c r="A45" s="34" t="str">
        <f>'BASE PLANILHAS'!A45</f>
        <v>B</v>
      </c>
      <c r="B45" s="701" t="str">
        <f>'BASE PLANILHAS'!B45:C45</f>
        <v>Vale - Alimentação (Descontada parcela do empregado)</v>
      </c>
      <c r="C45" s="702"/>
      <c r="D45" s="293">
        <f>CCT!I57</f>
        <v>0</v>
      </c>
      <c r="E45" s="78">
        <v>0</v>
      </c>
      <c r="F45" s="19"/>
    </row>
    <row r="46" spans="1:14" x14ac:dyDescent="0.2">
      <c r="A46" s="34" t="str">
        <f>'BASE PLANILHAS'!A46</f>
        <v>C</v>
      </c>
      <c r="B46" s="699" t="str">
        <f>'BASE PLANILHAS'!B46:C46</f>
        <v>Cesta Básica</v>
      </c>
      <c r="C46" s="700"/>
      <c r="D46" s="293">
        <f>CCT!J57</f>
        <v>264.83999999999997</v>
      </c>
      <c r="E46" s="78">
        <f>$D46*$D$13</f>
        <v>264.83999999999997</v>
      </c>
      <c r="F46" s="19"/>
    </row>
    <row r="47" spans="1:14" x14ac:dyDescent="0.2">
      <c r="A47" s="34" t="str">
        <f>'BASE PLANILHAS'!A47</f>
        <v>D</v>
      </c>
      <c r="B47" s="701" t="str">
        <f>'BASE PLANILHAS'!B47:C47</f>
        <v>PAF</v>
      </c>
      <c r="C47" s="702"/>
      <c r="D47" s="293">
        <f>CCT!K57</f>
        <v>27.01</v>
      </c>
      <c r="E47" s="78">
        <f t="shared" ref="E47:E51" si="2">$D47*$D$13</f>
        <v>27.01</v>
      </c>
      <c r="F47" s="19"/>
    </row>
    <row r="48" spans="1:14" x14ac:dyDescent="0.2">
      <c r="A48" s="34" t="str">
        <f>'BASE PLANILHAS'!A48</f>
        <v>E</v>
      </c>
      <c r="B48" s="699" t="str">
        <f>'BASE PLANILHAS'!B48:C48</f>
        <v>PQM</v>
      </c>
      <c r="C48" s="700"/>
      <c r="D48" s="367">
        <f>CCT!L57</f>
        <v>0</v>
      </c>
      <c r="E48" s="78">
        <f t="shared" si="2"/>
        <v>0</v>
      </c>
      <c r="F48" s="19"/>
    </row>
    <row r="49" spans="1:8" x14ac:dyDescent="0.2">
      <c r="A49" s="34" t="str">
        <f>'BASE PLANILHAS'!A49</f>
        <v>F</v>
      </c>
      <c r="B49" s="701" t="str">
        <f>'BASE PLANILHAS'!B49:C49</f>
        <v>PAT</v>
      </c>
      <c r="C49" s="702"/>
      <c r="D49" s="367">
        <f>CCT!M57</f>
        <v>0</v>
      </c>
      <c r="E49" s="78">
        <f t="shared" si="2"/>
        <v>0</v>
      </c>
      <c r="F49" s="19"/>
    </row>
    <row r="50" spans="1:8" x14ac:dyDescent="0.2">
      <c r="A50" s="34" t="str">
        <f>'BASE PLANILHAS'!A50</f>
        <v>G</v>
      </c>
      <c r="B50" s="699" t="str">
        <f>'BASE PLANILHAS'!B50:C50</f>
        <v>Seguro de Vida</v>
      </c>
      <c r="C50" s="700"/>
      <c r="D50" s="368">
        <f>CCT!N57</f>
        <v>4.72</v>
      </c>
      <c r="E50" s="78">
        <f t="shared" si="2"/>
        <v>4.72</v>
      </c>
      <c r="F50" s="19"/>
    </row>
    <row r="51" spans="1:8" ht="13.5" thickBot="1" x14ac:dyDescent="0.25">
      <c r="A51" s="36" t="str">
        <f>'BASE PLANILHAS'!A51</f>
        <v>H</v>
      </c>
      <c r="B51" s="703" t="str">
        <f>'BASE PLANILHAS'!B51:C51</f>
        <v>Despesas de Viagem</v>
      </c>
      <c r="C51" s="704"/>
      <c r="D51" s="369">
        <f>CCT!O57</f>
        <v>0</v>
      </c>
      <c r="E51" s="78">
        <f t="shared" si="2"/>
        <v>0</v>
      </c>
      <c r="F51" s="1"/>
    </row>
    <row r="52" spans="1:8" ht="13.5" thickBot="1" x14ac:dyDescent="0.25">
      <c r="A52" s="705" t="str">
        <f>'BASE PLANILHAS'!A52:D52</f>
        <v>Total do Submódulo 2.3</v>
      </c>
      <c r="B52" s="706"/>
      <c r="C52" s="706"/>
      <c r="D52" s="707"/>
      <c r="E52" s="51">
        <f>SUM(E44:E51)</f>
        <v>396.07400000000001</v>
      </c>
      <c r="F52" s="29"/>
    </row>
    <row r="53" spans="1:8" ht="13.5" thickBot="1" x14ac:dyDescent="0.25">
      <c r="A53" s="237"/>
      <c r="B53" s="238"/>
      <c r="C53" s="240"/>
      <c r="D53" s="238"/>
      <c r="E53" s="239"/>
      <c r="F53" s="1"/>
    </row>
    <row r="54" spans="1:8" ht="13.5" thickBot="1" x14ac:dyDescent="0.25">
      <c r="A54" s="214" t="str">
        <f>'BASE PLANILHAS'!A54</f>
        <v>2.4</v>
      </c>
      <c r="B54" s="696" t="str">
        <f>'BASE PLANILHAS'!B54:D54</f>
        <v>Quadro Resumo do Módulo 2 - Encargos e Benefícios Mensais e Diários</v>
      </c>
      <c r="C54" s="697"/>
      <c r="D54" s="698"/>
      <c r="E54" s="214" t="str">
        <f>'BASE PLANILHAS'!E54</f>
        <v>Valor (R$)</v>
      </c>
    </row>
    <row r="55" spans="1:8" x14ac:dyDescent="0.2">
      <c r="A55" s="40" t="str">
        <f>'BASE PLANILHAS'!A55</f>
        <v>2.1</v>
      </c>
      <c r="B55" s="708" t="str">
        <f>'BASE PLANILHAS'!B55:D55</f>
        <v>Encargos Previdenciários, FGTS e Outras Contribuições</v>
      </c>
      <c r="C55" s="709"/>
      <c r="D55" s="710"/>
      <c r="E55" s="41">
        <f>E41</f>
        <v>277.06559999999996</v>
      </c>
      <c r="F55" s="1"/>
      <c r="H55" s="66"/>
    </row>
    <row r="56" spans="1:8" x14ac:dyDescent="0.2">
      <c r="A56" s="34" t="str">
        <f>'BASE PLANILHAS'!A56</f>
        <v>2.2</v>
      </c>
      <c r="B56" s="701" t="str">
        <f>'BASE PLANILHAS'!B56:D56</f>
        <v>13º Salário, Férias e Adicional de Férias</v>
      </c>
      <c r="C56" s="733"/>
      <c r="D56" s="702"/>
      <c r="E56" s="23">
        <f>E34</f>
        <v>383.30879999999996</v>
      </c>
      <c r="F56" s="1"/>
    </row>
    <row r="57" spans="1:8" ht="13.5" thickBot="1" x14ac:dyDescent="0.25">
      <c r="A57" s="36" t="str">
        <f>'BASE PLANILHAS'!A57</f>
        <v>2.3</v>
      </c>
      <c r="B57" s="699" t="str">
        <f>'BASE PLANILHAS'!B57:D57</f>
        <v>Benefícios Mensais e Diários</v>
      </c>
      <c r="C57" s="734"/>
      <c r="D57" s="749"/>
      <c r="E57" s="24">
        <f>E52</f>
        <v>396.07400000000001</v>
      </c>
      <c r="F57" s="1"/>
    </row>
    <row r="58" spans="1:8" ht="13.5" thickBot="1" x14ac:dyDescent="0.25">
      <c r="A58" s="696" t="str">
        <f>'BASE PLANILHAS'!A58:D58</f>
        <v>Total do Módulo 2</v>
      </c>
      <c r="B58" s="697"/>
      <c r="C58" s="697"/>
      <c r="D58" s="698"/>
      <c r="E58" s="49">
        <f>SUM(E55:E57)</f>
        <v>1056.4484</v>
      </c>
      <c r="F58" s="1"/>
    </row>
    <row r="59" spans="1:8" x14ac:dyDescent="0.2">
      <c r="A59" s="241"/>
      <c r="B59" s="240"/>
      <c r="C59" s="240"/>
      <c r="D59" s="240"/>
      <c r="E59" s="242"/>
      <c r="F59" s="1"/>
    </row>
    <row r="60" spans="1:8" x14ac:dyDescent="0.2">
      <c r="A60" s="711" t="str">
        <f>'BASE PLANILHAS'!A60:E60</f>
        <v>MÓDULO 3 – PROVISÃO PARA RESCISÃO</v>
      </c>
      <c r="B60" s="712"/>
      <c r="C60" s="712"/>
      <c r="D60" s="712"/>
      <c r="E60" s="713"/>
      <c r="F60" s="1"/>
    </row>
    <row r="61" spans="1:8" ht="13.5" thickBot="1" x14ac:dyDescent="0.25">
      <c r="A61" s="54"/>
      <c r="B61" s="54"/>
      <c r="C61" s="54"/>
      <c r="D61" s="54"/>
      <c r="E61" s="54"/>
      <c r="F61" s="22"/>
      <c r="G61" s="1"/>
    </row>
    <row r="62" spans="1:8" ht="13.5" thickBot="1" x14ac:dyDescent="0.25">
      <c r="A62" s="214">
        <f>'BASE PLANILHAS'!A62</f>
        <v>3</v>
      </c>
      <c r="B62" s="697" t="str">
        <f>'BASE PLANILHAS'!B62:C62</f>
        <v>Provisão para Rescisão</v>
      </c>
      <c r="C62" s="698"/>
      <c r="D62" s="214" t="str">
        <f>'BASE PLANILHAS'!D62</f>
        <v>Referência</v>
      </c>
      <c r="E62" s="371" t="str">
        <f>'BASE PLANILHAS'!E62</f>
        <v>Valor (R$)</v>
      </c>
      <c r="F62" s="19"/>
    </row>
    <row r="63" spans="1:8" x14ac:dyDescent="0.2">
      <c r="A63" s="79" t="str">
        <f>'BASE PLANILHAS'!A63</f>
        <v>A</v>
      </c>
      <c r="B63" s="718" t="str">
        <f>'BASE PLANILHAS'!B63:C63</f>
        <v>Aviso Prévio Indenizado (API) e Reflexo do Aviso Prévio Indenizado</v>
      </c>
      <c r="C63" s="719"/>
      <c r="D63" s="80">
        <f>'BASE PLANILHAS'!D63</f>
        <v>5.0183256172839511E-3</v>
      </c>
      <c r="E63" s="41">
        <f>$E$21*D63</f>
        <v>5.2270879629629627</v>
      </c>
      <c r="F63" s="149"/>
    </row>
    <row r="64" spans="1:8" x14ac:dyDescent="0.2">
      <c r="A64" s="205" t="str">
        <f>'BASE PLANILHAS'!A64</f>
        <v>B</v>
      </c>
      <c r="B64" s="718" t="str">
        <f>'BASE PLANILHAS'!B64:C64</f>
        <v>Incidência do FGTS sobre API e Reflexo do API</v>
      </c>
      <c r="C64" s="719"/>
      <c r="D64" s="80">
        <f>'BASE PLANILHAS'!D64</f>
        <v>4.0146604938271608E-4</v>
      </c>
      <c r="E64" s="41">
        <f>$E$21*D64</f>
        <v>0.418167037037037</v>
      </c>
      <c r="F64" s="19"/>
    </row>
    <row r="65" spans="1:10" x14ac:dyDescent="0.2">
      <c r="A65" s="205" t="str">
        <f>'BASE PLANILHAS'!A65</f>
        <v>C</v>
      </c>
      <c r="B65" s="718" t="str">
        <f>'BASE PLANILHAS'!B65:C65</f>
        <v>Multa do FGTS e Contribuição Social sobre o Aviso Prévio Indenizado</v>
      </c>
      <c r="C65" s="719"/>
      <c r="D65" s="18">
        <f>'BASE PLANILHAS'!D65</f>
        <v>2.0073302469135804E-4</v>
      </c>
      <c r="E65" s="41">
        <f t="shared" ref="E65:E69" si="3">$E$21*D65</f>
        <v>0.2090835185185185</v>
      </c>
      <c r="F65" s="19"/>
    </row>
    <row r="66" spans="1:10" x14ac:dyDescent="0.2">
      <c r="A66" s="205" t="str">
        <f>'BASE PLANILHAS'!A66</f>
        <v>D</v>
      </c>
      <c r="B66" s="718" t="str">
        <f>'BASE PLANILHAS'!B66:C66</f>
        <v>Aviso Prévio Trabalhado - APT</v>
      </c>
      <c r="C66" s="719"/>
      <c r="D66" s="18">
        <f>'BASE PLANILHAS'!D66</f>
        <v>3.5000000000000005E-3</v>
      </c>
      <c r="E66" s="41">
        <f t="shared" si="3"/>
        <v>3.6456000000000004</v>
      </c>
      <c r="F66" s="19"/>
    </row>
    <row r="67" spans="1:10" x14ac:dyDescent="0.2">
      <c r="A67" s="205" t="str">
        <f>'BASE PLANILHAS'!A67</f>
        <v>E</v>
      </c>
      <c r="B67" s="718" t="str">
        <f>'BASE PLANILHAS'!B67:C67</f>
        <v>Incidência dos encargos do submódulo 2.1 sobre Aviso Prévio Trabalhado</v>
      </c>
      <c r="C67" s="719"/>
      <c r="D67" s="80">
        <f>'BASE PLANILHAS'!D67</f>
        <v>1.2880000000000005E-3</v>
      </c>
      <c r="E67" s="41">
        <f>$E$21*D67</f>
        <v>1.3415808000000005</v>
      </c>
      <c r="F67" s="61"/>
    </row>
    <row r="68" spans="1:10" x14ac:dyDescent="0.2">
      <c r="A68" s="205" t="str">
        <f>'BASE PLANILHAS'!A68</f>
        <v>F</v>
      </c>
      <c r="B68" s="718" t="str">
        <f>'BASE PLANILHAS'!B68:C68</f>
        <v>Multa do FGTS e Contribuição Social - Rescisão sem Justa Causa</v>
      </c>
      <c r="C68" s="719"/>
      <c r="D68" s="80">
        <f>'BASE PLANILHAS'!D68</f>
        <v>4.2999999999999997E-2</v>
      </c>
      <c r="E68" s="41">
        <f t="shared" si="3"/>
        <v>44.788799999999995</v>
      </c>
      <c r="F68" s="19"/>
    </row>
    <row r="69" spans="1:10" ht="13.5" thickBot="1" x14ac:dyDescent="0.25">
      <c r="A69" s="243" t="str">
        <f>'BASE PLANILHAS'!A69</f>
        <v>G</v>
      </c>
      <c r="B69" s="701" t="str">
        <f>'BASE PLANILHAS'!B69:C69</f>
        <v>Indenização Adicional (Art. 9º da Lei nº 7.238/84)</v>
      </c>
      <c r="C69" s="702"/>
      <c r="D69" s="81">
        <f>'BASE PLANILHAS'!D69</f>
        <v>1.6666666666666668E-3</v>
      </c>
      <c r="E69" s="55">
        <f t="shared" si="3"/>
        <v>1.736</v>
      </c>
      <c r="F69" s="19"/>
    </row>
    <row r="70" spans="1:10" ht="13.5" thickBot="1" x14ac:dyDescent="0.25">
      <c r="A70" s="696" t="str">
        <f>'BASE PLANILHAS'!A70:C70</f>
        <v>Total do Módulo 3</v>
      </c>
      <c r="B70" s="697"/>
      <c r="C70" s="698"/>
      <c r="D70" s="244">
        <f>'BASE PLANILHAS'!D70</f>
        <v>5.5075191358024689E-2</v>
      </c>
      <c r="E70" s="51">
        <f>SUM(E63:E69)</f>
        <v>57.366319318518514</v>
      </c>
      <c r="F70" s="29"/>
    </row>
    <row r="71" spans="1:10" x14ac:dyDescent="0.2">
      <c r="A71" s="245"/>
      <c r="B71" s="246"/>
      <c r="C71" s="246"/>
      <c r="D71" s="246"/>
      <c r="E71" s="247"/>
      <c r="F71" s="1"/>
    </row>
    <row r="72" spans="1:10" x14ac:dyDescent="0.2">
      <c r="A72" s="711" t="str">
        <f>'BASE PLANILHAS'!A72:E72</f>
        <v>MÓDULO 4 – CUSTO DE REPOSIÇÃO DO PROFISSIONAL AUSENTE</v>
      </c>
      <c r="B72" s="712"/>
      <c r="C72" s="712"/>
      <c r="D72" s="712"/>
      <c r="E72" s="713"/>
      <c r="F72" s="1"/>
      <c r="H72" s="1"/>
    </row>
    <row r="73" spans="1:10" ht="13.5" thickBot="1" x14ac:dyDescent="0.25">
      <c r="A73" s="54"/>
      <c r="B73" s="54"/>
      <c r="C73" s="54"/>
      <c r="D73" s="38"/>
      <c r="E73" s="54"/>
      <c r="F73" s="22"/>
    </row>
    <row r="74" spans="1:10" ht="13.5" thickBot="1" x14ac:dyDescent="0.25">
      <c r="A74" s="214" t="str">
        <f>'BASE PLANILHAS'!A74</f>
        <v>4.1</v>
      </c>
      <c r="B74" s="696" t="str">
        <f>'BASE PLANILHAS'!B74:C74</f>
        <v>Submódulo 4.1 - Ausências Legais</v>
      </c>
      <c r="C74" s="698"/>
      <c r="D74" s="371" t="str">
        <f>'BASE PLANILHAS'!D74</f>
        <v>Referência</v>
      </c>
      <c r="E74" s="371" t="str">
        <f>'BASE PLANILHAS'!E74</f>
        <v>Valor (R$)</v>
      </c>
      <c r="J74" s="63"/>
    </row>
    <row r="75" spans="1:10" x14ac:dyDescent="0.2">
      <c r="A75" s="34" t="str">
        <f>'BASE PLANILHAS'!A75</f>
        <v>A</v>
      </c>
      <c r="B75" s="708" t="str">
        <f>'BASE PLANILHAS'!B75:C75</f>
        <v>Ausência por Doença</v>
      </c>
      <c r="C75" s="710"/>
      <c r="D75" s="248">
        <f>'BASE PLANILHAS'!D75</f>
        <v>1.3888888888888888E-2</v>
      </c>
      <c r="E75" s="23">
        <f t="shared" ref="E75:E80" si="4">$E$21*D75</f>
        <v>14.466666666666665</v>
      </c>
      <c r="F75" s="62"/>
    </row>
    <row r="76" spans="1:10" x14ac:dyDescent="0.2">
      <c r="A76" s="34" t="str">
        <f>'BASE PLANILHAS'!A76</f>
        <v>B</v>
      </c>
      <c r="B76" s="699" t="str">
        <f>'BASE PLANILHAS'!B76:C76</f>
        <v>Ausências Legais</v>
      </c>
      <c r="C76" s="700"/>
      <c r="D76" s="248">
        <f>'BASE PLANILHAS'!D76</f>
        <v>8.2222222222222228E-3</v>
      </c>
      <c r="E76" s="23">
        <f t="shared" si="4"/>
        <v>8.5642666666666667</v>
      </c>
      <c r="F76" s="62"/>
    </row>
    <row r="77" spans="1:10" x14ac:dyDescent="0.2">
      <c r="A77" s="34" t="str">
        <f>'BASE PLANILHAS'!A77</f>
        <v>C</v>
      </c>
      <c r="B77" s="699" t="str">
        <f>'BASE PLANILHAS'!B77:C77</f>
        <v>Licença Paternidade</v>
      </c>
      <c r="C77" s="700"/>
      <c r="D77" s="82">
        <f>'BASE PLANILHAS'!D77</f>
        <v>2.0833333333333332E-4</v>
      </c>
      <c r="E77" s="23">
        <f t="shared" si="4"/>
        <v>0.21699999999999997</v>
      </c>
      <c r="F77" s="62"/>
    </row>
    <row r="78" spans="1:10" x14ac:dyDescent="0.2">
      <c r="A78" s="34" t="str">
        <f>'BASE PLANILHAS'!A78</f>
        <v>D</v>
      </c>
      <c r="B78" s="699" t="str">
        <f>'BASE PLANILHAS'!B78:C78</f>
        <v>Ausência por Acidente de Trabalho</v>
      </c>
      <c r="C78" s="700"/>
      <c r="D78" s="248">
        <f>'BASE PLANILHAS'!D78</f>
        <v>3.3333333333333335E-3</v>
      </c>
      <c r="E78" s="23">
        <f t="shared" si="4"/>
        <v>3.472</v>
      </c>
      <c r="F78" s="62"/>
    </row>
    <row r="79" spans="1:10" x14ac:dyDescent="0.2">
      <c r="A79" s="64" t="str">
        <f>'BASE PLANILHAS'!A79</f>
        <v>E</v>
      </c>
      <c r="B79" s="699" t="str">
        <f>'BASE PLANILHAS'!B79:C79</f>
        <v>Férias, Adicional de Férias e 13º  com empregada em gozo de Licença Maternidade</v>
      </c>
      <c r="C79" s="700"/>
      <c r="D79" s="249">
        <f>'BASE PLANILHAS'!D79</f>
        <v>1.2962962962962963E-3</v>
      </c>
      <c r="E79" s="23">
        <f t="shared" si="4"/>
        <v>1.350222222222222</v>
      </c>
      <c r="F79" s="19"/>
    </row>
    <row r="80" spans="1:10" ht="13.5" thickBot="1" x14ac:dyDescent="0.25">
      <c r="A80" s="36" t="str">
        <f>'BASE PLANILHAS'!A80</f>
        <v>F</v>
      </c>
      <c r="B80" s="716" t="str">
        <f>'BASE PLANILHAS'!B80:C80</f>
        <v>Incidência do Submódulo 2.1 sobre Ausências Legais</v>
      </c>
      <c r="C80" s="717"/>
      <c r="D80" s="81">
        <f>'BASE PLANILHAS'!D80</f>
        <v>9.9172592592592611E-3</v>
      </c>
      <c r="E80" s="72">
        <f t="shared" si="4"/>
        <v>10.329817244444445</v>
      </c>
      <c r="F80" s="1"/>
      <c r="G80" s="4"/>
      <c r="H80" s="31"/>
    </row>
    <row r="81" spans="1:7" ht="13.5" thickBot="1" x14ac:dyDescent="0.25">
      <c r="A81" s="696" t="str">
        <f>'BASE PLANILHAS'!A81:C81</f>
        <v>Total do Submódulo 4.1</v>
      </c>
      <c r="B81" s="697"/>
      <c r="C81" s="698"/>
      <c r="D81" s="48">
        <f>'BASE PLANILHAS'!D81</f>
        <v>3.6866333333333334E-2</v>
      </c>
      <c r="E81" s="51">
        <f>SUM(E75:E80)</f>
        <v>38.3999728</v>
      </c>
      <c r="F81" s="29"/>
      <c r="G81" s="4"/>
    </row>
    <row r="82" spans="1:7" ht="13.5" thickBot="1" x14ac:dyDescent="0.25">
      <c r="A82" s="241"/>
      <c r="B82" s="240"/>
      <c r="C82" s="240"/>
      <c r="D82" s="240"/>
      <c r="E82" s="242"/>
      <c r="F82" s="1"/>
    </row>
    <row r="83" spans="1:7" ht="13.5" thickBot="1" x14ac:dyDescent="0.25">
      <c r="A83" s="214" t="str">
        <f>'BASE PLANILHAS'!A83</f>
        <v>4.2</v>
      </c>
      <c r="B83" s="696" t="str">
        <f>'BASE PLANILHAS'!B83:C83</f>
        <v>Submódulo 4.2 - Intrajornada</v>
      </c>
      <c r="C83" s="697"/>
      <c r="D83" s="46" t="str">
        <f>'BASE PLANILHAS'!D83</f>
        <v>Referência</v>
      </c>
      <c r="E83" s="214" t="str">
        <f>'BASE PLANILHAS'!E83</f>
        <v>Valor (R$)</v>
      </c>
      <c r="F83" s="29"/>
      <c r="G83" s="4"/>
    </row>
    <row r="84" spans="1:7" ht="13.5" thickBot="1" x14ac:dyDescent="0.25">
      <c r="A84" s="40" t="str">
        <f>'BASE PLANILHAS'!A84</f>
        <v>A</v>
      </c>
      <c r="B84" s="750" t="str">
        <f>'BASE PLANILHAS'!B84:C84</f>
        <v>Intervalo para Repouso ou Alimentação</v>
      </c>
      <c r="C84" s="751"/>
      <c r="D84" s="623">
        <f>'BASE PLANILHAS'!D84</f>
        <v>0</v>
      </c>
      <c r="E84" s="621">
        <v>0</v>
      </c>
      <c r="F84" s="29"/>
      <c r="G84" s="4"/>
    </row>
    <row r="85" spans="1:7" ht="13.5" thickBot="1" x14ac:dyDescent="0.25">
      <c r="A85" s="696" t="str">
        <f>'BASE PLANILHAS'!A85:C85</f>
        <v>Total do Submódulo 4.2</v>
      </c>
      <c r="B85" s="697"/>
      <c r="C85" s="698"/>
      <c r="D85" s="48">
        <f>'BASE PLANILHAS'!D85</f>
        <v>0</v>
      </c>
      <c r="E85" s="398">
        <f>SUM(E84)</f>
        <v>0</v>
      </c>
      <c r="F85" s="29"/>
      <c r="G85" s="4"/>
    </row>
    <row r="86" spans="1:7" ht="13.5" thickBot="1" x14ac:dyDescent="0.25">
      <c r="A86" s="241"/>
      <c r="B86" s="240"/>
      <c r="C86" s="240"/>
      <c r="D86" s="240"/>
      <c r="E86" s="242"/>
      <c r="F86" s="1"/>
    </row>
    <row r="87" spans="1:7" ht="13.5" thickBot="1" x14ac:dyDescent="0.25">
      <c r="A87" s="214" t="str">
        <f>'BASE PLANILHAS'!A87</f>
        <v>4.3</v>
      </c>
      <c r="B87" s="696" t="str">
        <f>'BASE PLANILHAS'!B87:C87</f>
        <v>Quadro Resumo do Módulo 4 - Custo de Reposição do Profissional Ausente</v>
      </c>
      <c r="C87" s="697"/>
      <c r="D87" s="46" t="str">
        <f>'BASE PLANILHAS'!D87</f>
        <v>Referência</v>
      </c>
      <c r="E87" s="214" t="str">
        <f>'BASE PLANILHAS'!E87</f>
        <v>Valor (R$)</v>
      </c>
      <c r="F87" s="1"/>
    </row>
    <row r="88" spans="1:7" x14ac:dyDescent="0.2">
      <c r="A88" s="40" t="str">
        <f>'BASE PLANILHAS'!A88</f>
        <v>4.1</v>
      </c>
      <c r="B88" s="720" t="str">
        <f>'BASE PLANILHAS'!B88:C88</f>
        <v>Ausências Legais</v>
      </c>
      <c r="C88" s="721"/>
      <c r="D88" s="396">
        <f>'BASE PLANILHAS'!D88</f>
        <v>3.6866333333333334E-2</v>
      </c>
      <c r="E88" s="72">
        <f>E81</f>
        <v>38.3999728</v>
      </c>
      <c r="F88" s="1"/>
    </row>
    <row r="89" spans="1:7" ht="13.5" thickBot="1" x14ac:dyDescent="0.25">
      <c r="A89" s="40" t="str">
        <f>'BASE PLANILHAS'!A89</f>
        <v>4.2</v>
      </c>
      <c r="B89" s="716" t="str">
        <f>'BASE PLANILHAS'!B89:C89</f>
        <v>Intrajornada</v>
      </c>
      <c r="C89" s="717"/>
      <c r="D89" s="397">
        <f>'BASE PLANILHAS'!D89</f>
        <v>0</v>
      </c>
      <c r="E89" s="235">
        <f>E85</f>
        <v>0</v>
      </c>
      <c r="F89" s="1"/>
    </row>
    <row r="90" spans="1:7" ht="13.5" thickBot="1" x14ac:dyDescent="0.25">
      <c r="A90" s="696" t="str">
        <f>'BASE PLANILHAS'!A90:C90</f>
        <v>Total do Módulo 4</v>
      </c>
      <c r="B90" s="697"/>
      <c r="C90" s="698"/>
      <c r="D90" s="48">
        <f>'BASE PLANILHAS'!D90</f>
        <v>3.6866333333333334E-2</v>
      </c>
      <c r="E90" s="398">
        <f>SUM(E88+E89)</f>
        <v>38.3999728</v>
      </c>
      <c r="F90" s="1"/>
    </row>
    <row r="91" spans="1:7" x14ac:dyDescent="0.2">
      <c r="A91" s="241"/>
      <c r="B91" s="240"/>
      <c r="C91" s="240"/>
      <c r="D91" s="240"/>
      <c r="E91" s="242"/>
      <c r="F91" s="1"/>
    </row>
    <row r="92" spans="1:7" x14ac:dyDescent="0.2">
      <c r="A92" s="711" t="str">
        <f>'BASE PLANILHAS'!A92:E92</f>
        <v>MÓDULO 5 – INSUMOS DIVERSOS</v>
      </c>
      <c r="B92" s="712"/>
      <c r="C92" s="712"/>
      <c r="D92" s="712"/>
      <c r="E92" s="713"/>
      <c r="F92" s="1"/>
    </row>
    <row r="93" spans="1:7" ht="13.5" thickBot="1" x14ac:dyDescent="0.25">
      <c r="A93" s="38"/>
      <c r="B93" s="38"/>
      <c r="C93" s="38"/>
      <c r="D93" s="38"/>
      <c r="E93" s="56"/>
      <c r="F93" s="1"/>
    </row>
    <row r="94" spans="1:7" ht="13.5" thickBot="1" x14ac:dyDescent="0.25">
      <c r="A94" s="214">
        <f>'BASE PLANILHAS'!A94</f>
        <v>5</v>
      </c>
      <c r="B94" s="696" t="str">
        <f>'BASE PLANILHAS'!B94:C94</f>
        <v>Insumos Diversos</v>
      </c>
      <c r="C94" s="698"/>
      <c r="D94" s="214" t="str">
        <f>'BASE PLANILHAS'!D94</f>
        <v>Referência</v>
      </c>
      <c r="E94" s="371" t="str">
        <f>'BASE PLANILHAS'!E94</f>
        <v>Valor (R$)</v>
      </c>
      <c r="F94" s="1"/>
    </row>
    <row r="95" spans="1:7" x14ac:dyDescent="0.2">
      <c r="A95" s="32" t="str">
        <f>'BASE PLANILHAS'!A95</f>
        <v>A</v>
      </c>
      <c r="B95" s="709" t="str">
        <f>'BASE PLANILHAS'!B95:C95</f>
        <v>Uniformes e EPIs</v>
      </c>
      <c r="C95" s="710"/>
      <c r="D95" s="292">
        <f>'Uniforme Apoio'!BO17</f>
        <v>43.567500000000003</v>
      </c>
      <c r="E95" s="41">
        <f>D95*$D$13</f>
        <v>43.567500000000003</v>
      </c>
      <c r="F95" s="19"/>
      <c r="G95" s="1"/>
    </row>
    <row r="96" spans="1:7" x14ac:dyDescent="0.2">
      <c r="A96" s="34" t="str">
        <f>'BASE PLANILHAS'!A96</f>
        <v>B</v>
      </c>
      <c r="B96" s="733" t="str">
        <f>'BASE PLANILHAS'!B96:C96</f>
        <v>Materiais de Consumo</v>
      </c>
      <c r="C96" s="702"/>
      <c r="D96" s="299">
        <v>0</v>
      </c>
      <c r="E96" s="23">
        <f>D96*$D$13</f>
        <v>0</v>
      </c>
      <c r="F96" s="19"/>
    </row>
    <row r="97" spans="1:8" x14ac:dyDescent="0.2">
      <c r="A97" s="250" t="str">
        <f>'BASE PLANILHAS'!A97</f>
        <v>C</v>
      </c>
      <c r="B97" s="734" t="str">
        <f>'BASE PLANILHAS'!B97:C97</f>
        <v>Máquinas e Equipamentos (depreciação)</v>
      </c>
      <c r="C97" s="700"/>
      <c r="D97" s="299">
        <v>0</v>
      </c>
      <c r="E97" s="23">
        <f t="shared" ref="E97" si="5">D97*$D$13</f>
        <v>0</v>
      </c>
      <c r="F97" s="19"/>
    </row>
    <row r="98" spans="1:8" x14ac:dyDescent="0.2">
      <c r="A98" s="250" t="str">
        <f>'BASE PLANILHAS'!A98</f>
        <v>D</v>
      </c>
      <c r="B98" s="734" t="str">
        <f>'BASE PLANILHAS'!B98:C98</f>
        <v>Produtos de Limpeza</v>
      </c>
      <c r="C98" s="700"/>
      <c r="D98" s="75">
        <v>0</v>
      </c>
      <c r="E98" s="216">
        <f>D98*$D$13</f>
        <v>0</v>
      </c>
      <c r="F98" s="19"/>
      <c r="H98" s="1"/>
    </row>
    <row r="99" spans="1:8" ht="13.5" thickBot="1" x14ac:dyDescent="0.25">
      <c r="A99" s="251" t="str">
        <f>'BASE PLANILHAS'!A99</f>
        <v>E</v>
      </c>
      <c r="B99" s="735" t="str">
        <f>'BASE PLANILHAS'!B99:C99</f>
        <v>Materiais de Higiene</v>
      </c>
      <c r="C99" s="719"/>
      <c r="D99" s="75">
        <v>0</v>
      </c>
      <c r="E99" s="215">
        <f>D99*$D$13</f>
        <v>0</v>
      </c>
      <c r="F99" s="19"/>
      <c r="H99" s="1"/>
    </row>
    <row r="100" spans="1:8" ht="13.5" customHeight="1" thickBot="1" x14ac:dyDescent="0.25">
      <c r="A100" s="736" t="str">
        <f>'BASE PLANILHAS'!A100:C100</f>
        <v>Total do Módulo 5</v>
      </c>
      <c r="B100" s="737"/>
      <c r="C100" s="737"/>
      <c r="D100" s="252"/>
      <c r="E100" s="49">
        <f>SUM(E95:E99)</f>
        <v>43.567500000000003</v>
      </c>
      <c r="F100" s="1"/>
    </row>
    <row r="101" spans="1:8" x14ac:dyDescent="0.2">
      <c r="A101" s="241"/>
      <c r="B101" s="240"/>
      <c r="C101" s="240"/>
      <c r="D101" s="240"/>
      <c r="E101" s="242"/>
      <c r="F101" s="1"/>
    </row>
    <row r="102" spans="1:8" x14ac:dyDescent="0.2">
      <c r="A102" s="711" t="str">
        <f>'BASE PLANILHAS'!A102:E102</f>
        <v>MÓDULO 6 – CUSTOS INDIRETOS, TRIBUTOS E LUCRO</v>
      </c>
      <c r="B102" s="712"/>
      <c r="C102" s="712"/>
      <c r="D102" s="712"/>
      <c r="E102" s="713"/>
      <c r="F102" s="1"/>
    </row>
    <row r="103" spans="1:8" ht="13.5" thickBot="1" x14ac:dyDescent="0.25">
      <c r="A103" s="54"/>
      <c r="B103" s="54"/>
      <c r="C103" s="54"/>
      <c r="D103" s="54"/>
      <c r="E103" s="39"/>
      <c r="F103" s="1"/>
    </row>
    <row r="104" spans="1:8" ht="13.5" thickBot="1" x14ac:dyDescent="0.25">
      <c r="A104" s="214">
        <f>'BASE PLANILHAS'!A104</f>
        <v>6</v>
      </c>
      <c r="B104" s="214" t="str">
        <f>'BASE PLANILHAS'!B104</f>
        <v>Custos Indiretos, Tributos e Lucro</v>
      </c>
      <c r="C104" s="697" t="str">
        <f>'BASE PLANILHAS'!C104:D104</f>
        <v>Referência</v>
      </c>
      <c r="D104" s="698"/>
      <c r="E104" s="371" t="str">
        <f>'BASE PLANILHAS'!E104</f>
        <v>Valor (R$)</v>
      </c>
    </row>
    <row r="105" spans="1:8" x14ac:dyDescent="0.2">
      <c r="A105" s="32" t="str">
        <f>'BASE PLANILHAS'!A105</f>
        <v>A</v>
      </c>
      <c r="B105" s="253" t="str">
        <f>'BASE PLANILHAS'!B105</f>
        <v>Custos Indiretos</v>
      </c>
      <c r="C105" s="302">
        <f>'BASE PLANILHAS'!C105</f>
        <v>0</v>
      </c>
      <c r="D105" s="303"/>
      <c r="E105" s="256">
        <f>$C105*$D$13</f>
        <v>0</v>
      </c>
      <c r="F105" s="61"/>
    </row>
    <row r="106" spans="1:8" x14ac:dyDescent="0.2">
      <c r="A106" s="34" t="str">
        <f>'BASE PLANILHAS'!A106</f>
        <v>B</v>
      </c>
      <c r="B106" s="257" t="str">
        <f>'BASE PLANILHAS'!B106</f>
        <v>Lucro</v>
      </c>
      <c r="C106" s="295">
        <f>'BASE PLANILHAS'!C106</f>
        <v>0</v>
      </c>
      <c r="D106" s="259"/>
      <c r="E106" s="263">
        <f>$C106*$D$13</f>
        <v>0</v>
      </c>
      <c r="F106" s="1"/>
    </row>
    <row r="107" spans="1:8" x14ac:dyDescent="0.2">
      <c r="A107" s="34" t="str">
        <f>'BASE PLANILHAS'!A107</f>
        <v>C</v>
      </c>
      <c r="B107" s="34" t="str">
        <f>'BASE PLANILHAS'!B107</f>
        <v>TRIBUTOS</v>
      </c>
      <c r="C107" s="260" t="str">
        <f>'BASE PLANILHAS'!C107</f>
        <v>%</v>
      </c>
      <c r="D107" s="304" t="str">
        <f>'BASE PLANILHAS'!D107</f>
        <v>%</v>
      </c>
      <c r="E107" s="57"/>
      <c r="F107" s="1"/>
    </row>
    <row r="108" spans="1:8" x14ac:dyDescent="0.2">
      <c r="A108" s="34" t="str">
        <f>'BASE PLANILHAS'!A108</f>
        <v>C.1</v>
      </c>
      <c r="B108" s="257" t="str">
        <f>'BASE PLANILHAS'!B108</f>
        <v>PIS</v>
      </c>
      <c r="C108" s="262">
        <f>'BASE PLANILHAS'!C108</f>
        <v>7.6</v>
      </c>
      <c r="D108" s="262">
        <f>((100/((100-($C$111))%)-100)*$C108)/($C$111)</f>
        <v>8.8629737609329435</v>
      </c>
      <c r="E108" s="263">
        <v>0</v>
      </c>
      <c r="F108" s="1"/>
    </row>
    <row r="109" spans="1:8" x14ac:dyDescent="0.2">
      <c r="A109" s="34" t="str">
        <f>'BASE PLANILHAS'!A109</f>
        <v>C.2</v>
      </c>
      <c r="B109" s="257" t="str">
        <f>'BASE PLANILHAS'!B109</f>
        <v>COFINS</v>
      </c>
      <c r="C109" s="262">
        <f>'BASE PLANILHAS'!C109</f>
        <v>1.65</v>
      </c>
      <c r="D109" s="262">
        <f>((100/((100-($C$111))%)-100)*$C109)/($C$111)</f>
        <v>1.9241982507288626</v>
      </c>
      <c r="E109" s="263">
        <v>0</v>
      </c>
      <c r="F109" s="1"/>
    </row>
    <row r="110" spans="1:8" x14ac:dyDescent="0.2">
      <c r="A110" s="34" t="str">
        <f>'BASE PLANILHAS'!A110</f>
        <v>C.3</v>
      </c>
      <c r="B110" s="257" t="str">
        <f>'BASE PLANILHAS'!B110</f>
        <v>ISS</v>
      </c>
      <c r="C110" s="294">
        <f>ISS!B17*100</f>
        <v>5</v>
      </c>
      <c r="D110" s="262">
        <f>((100/((100-($C$111))%)-100)*$C110)/($C$111)</f>
        <v>5.8309037900874632</v>
      </c>
      <c r="E110" s="264">
        <v>0</v>
      </c>
      <c r="F110" s="1"/>
    </row>
    <row r="111" spans="1:8" ht="13.5" thickBot="1" x14ac:dyDescent="0.25">
      <c r="A111" s="714" t="str">
        <f>'BASE PLANILHAS'!A111:B111</f>
        <v>Total Tributos</v>
      </c>
      <c r="B111" s="715">
        <f>'[1]BASE PLANILHAS'!A102:B102</f>
        <v>0</v>
      </c>
      <c r="C111" s="265">
        <f>SUM(C108:C110)</f>
        <v>14.25</v>
      </c>
      <c r="D111" s="265">
        <f>SUM(D108:D110)</f>
        <v>16.618075801749271</v>
      </c>
      <c r="E111" s="266">
        <f>((E105+E106+E100+E90+E70+E58+E21)*D111)%</f>
        <v>371.80986866109481</v>
      </c>
      <c r="F111" s="1"/>
    </row>
    <row r="112" spans="1:8" ht="13.5" thickBot="1" x14ac:dyDescent="0.25">
      <c r="A112" s="696" t="str">
        <f>'BASE PLANILHAS'!A112:D112</f>
        <v>Total do Módulo 6</v>
      </c>
      <c r="B112" s="697"/>
      <c r="C112" s="697"/>
      <c r="D112" s="698"/>
      <c r="E112" s="51">
        <f>SUM(E105:E111)</f>
        <v>371.80986866109481</v>
      </c>
      <c r="F112" s="1"/>
    </row>
    <row r="113" spans="1:8" x14ac:dyDescent="0.2">
      <c r="A113" s="267"/>
      <c r="B113" s="268"/>
      <c r="C113" s="268"/>
      <c r="D113" s="268"/>
      <c r="E113" s="59"/>
    </row>
    <row r="114" spans="1:8" x14ac:dyDescent="0.2">
      <c r="A114" s="738" t="str">
        <f>'BASE PLANILHAS'!A114:E114</f>
        <v>QUADRO RESUMO DO CUSTO POR EMPREGADO</v>
      </c>
      <c r="B114" s="739"/>
      <c r="C114" s="739"/>
      <c r="D114" s="739"/>
      <c r="E114" s="740"/>
      <c r="G114" s="3"/>
    </row>
    <row r="115" spans="1:8" ht="13.5" thickBot="1" x14ac:dyDescent="0.25">
      <c r="A115" s="376"/>
      <c r="B115" s="378"/>
      <c r="C115" s="378"/>
      <c r="D115" s="378"/>
      <c r="E115" s="379"/>
      <c r="G115" s="3"/>
    </row>
    <row r="116" spans="1:8" ht="13.5" thickBot="1" x14ac:dyDescent="0.25">
      <c r="A116" s="696" t="str">
        <f>'BASE PLANILHAS'!A116:D116</f>
        <v>Mão-de-Obra vinculada à execução contratual</v>
      </c>
      <c r="B116" s="697"/>
      <c r="C116" s="697"/>
      <c r="D116" s="698"/>
      <c r="E116" s="214" t="str">
        <f>'BASE PLANILHAS'!E116</f>
        <v>VALOR (R$)</v>
      </c>
      <c r="G116" s="1"/>
      <c r="H116" s="1"/>
    </row>
    <row r="117" spans="1:8" x14ac:dyDescent="0.2">
      <c r="A117" s="32" t="str">
        <f>'BASE PLANILHAS'!A117</f>
        <v>A</v>
      </c>
      <c r="B117" s="741" t="str">
        <f>'BASE PLANILHAS'!B117:D117</f>
        <v>MÓDULO 1 - COMPOSIÇÃO DA REMUNERAÇÃO</v>
      </c>
      <c r="C117" s="742"/>
      <c r="D117" s="743"/>
      <c r="E117" s="256">
        <f>E21</f>
        <v>1041.5999999999999</v>
      </c>
    </row>
    <row r="118" spans="1:8" x14ac:dyDescent="0.2">
      <c r="A118" s="34" t="str">
        <f>'BASE PLANILHAS'!A118</f>
        <v>B</v>
      </c>
      <c r="B118" s="744" t="str">
        <f>'BASE PLANILHAS'!B118:D118</f>
        <v>MÓDULO 2 – ENCARGOS E BENEFÍCIOS MENSAIS E DIÁRIOS</v>
      </c>
      <c r="C118" s="731"/>
      <c r="D118" s="732"/>
      <c r="E118" s="263">
        <f>E58</f>
        <v>1056.4484</v>
      </c>
    </row>
    <row r="119" spans="1:8" x14ac:dyDescent="0.2">
      <c r="A119" s="34" t="str">
        <f>'BASE PLANILHAS'!A119</f>
        <v>C</v>
      </c>
      <c r="B119" s="745" t="str">
        <f>'BASE PLANILHAS'!B119:D119</f>
        <v>MÓDULO 3 – PROVISÃO PARA RESCISÃO</v>
      </c>
      <c r="C119" s="746"/>
      <c r="D119" s="747"/>
      <c r="E119" s="263">
        <f>E70</f>
        <v>57.366319318518514</v>
      </c>
      <c r="G119" s="3"/>
    </row>
    <row r="120" spans="1:8" x14ac:dyDescent="0.2">
      <c r="A120" s="34" t="str">
        <f>'BASE PLANILHAS'!A120</f>
        <v>D</v>
      </c>
      <c r="B120" s="744" t="str">
        <f>'BASE PLANILHAS'!B120:D120</f>
        <v>MÓDULO 4 – CUSTO DE REPOSIÇÃO DO PROFISSIONAL AUSENTE</v>
      </c>
      <c r="C120" s="731"/>
      <c r="D120" s="732"/>
      <c r="E120" s="263">
        <f>E90</f>
        <v>38.3999728</v>
      </c>
      <c r="G120" s="3"/>
    </row>
    <row r="121" spans="1:8" x14ac:dyDescent="0.2">
      <c r="A121" s="34" t="str">
        <f>'BASE PLANILHAS'!A121</f>
        <v>E</v>
      </c>
      <c r="B121" s="728" t="str">
        <f>'BASE PLANILHAS'!B121:D121</f>
        <v>MÓDULO 5 – INSUMOS DIVERSOS</v>
      </c>
      <c r="C121" s="729"/>
      <c r="D121" s="730"/>
      <c r="E121" s="263">
        <f>E100</f>
        <v>43.567500000000003</v>
      </c>
    </row>
    <row r="122" spans="1:8" x14ac:dyDescent="0.2">
      <c r="A122" s="34" t="str">
        <f>'BASE PLANILHAS'!A122</f>
        <v>-</v>
      </c>
      <c r="B122" s="722" t="str">
        <f>'BASE PLANILHAS'!B122:D122</f>
        <v>Subtotal (A + B + C + D + E)</v>
      </c>
      <c r="C122" s="723"/>
      <c r="D122" s="724"/>
      <c r="E122" s="60">
        <f>SUM(E117:E121)</f>
        <v>2237.3821921185181</v>
      </c>
      <c r="F122" s="4"/>
      <c r="G122" s="2"/>
    </row>
    <row r="123" spans="1:8" ht="13.5" thickBot="1" x14ac:dyDescent="0.25">
      <c r="A123" s="36" t="str">
        <f>'BASE PLANILHAS'!A123</f>
        <v>F</v>
      </c>
      <c r="B123" s="725" t="str">
        <f>'BASE PLANILHAS'!B123:D123</f>
        <v>MÓDULO 6 – CUSTOS INDIRETOS, TRIBUTOS E LUCRO</v>
      </c>
      <c r="C123" s="726"/>
      <c r="D123" s="727"/>
      <c r="E123" s="24">
        <f>E112</f>
        <v>371.80986866109481</v>
      </c>
    </row>
    <row r="124" spans="1:8" ht="13.5" thickBot="1" x14ac:dyDescent="0.25">
      <c r="A124" s="696" t="str">
        <f>'BASE PLANILHAS'!A124:D124</f>
        <v xml:space="preserve">Custo Total </v>
      </c>
      <c r="B124" s="697"/>
      <c r="C124" s="697"/>
      <c r="D124" s="698"/>
      <c r="E124" s="49">
        <f>SUM(E122:E123)</f>
        <v>2609.1920607796128</v>
      </c>
      <c r="F124" s="4"/>
    </row>
    <row r="125" spans="1:8" ht="13.5" thickBot="1" x14ac:dyDescent="0.25">
      <c r="A125" s="696" t="str">
        <f>'BASE PLANILHAS'!A125:D125</f>
        <v xml:space="preserve">Custo Total Anual </v>
      </c>
      <c r="B125" s="697"/>
      <c r="C125" s="697"/>
      <c r="D125" s="698"/>
      <c r="E125" s="51">
        <f>E124*12</f>
        <v>31310.304729355354</v>
      </c>
      <c r="F125" s="4"/>
    </row>
    <row r="126" spans="1:8" hidden="1" x14ac:dyDescent="0.2">
      <c r="A126" s="380"/>
      <c r="B126" s="825"/>
      <c r="C126" s="825"/>
      <c r="D126" s="25"/>
      <c r="E126" s="25"/>
    </row>
    <row r="127" spans="1:8" ht="40.5" hidden="1" customHeight="1" thickBot="1" x14ac:dyDescent="0.25">
      <c r="A127" s="826"/>
      <c r="B127" s="827"/>
      <c r="C127" s="26"/>
      <c r="D127" s="8"/>
      <c r="E127" s="17"/>
    </row>
    <row r="128" spans="1:8" ht="12.75" hidden="1" customHeight="1" x14ac:dyDescent="0.2">
      <c r="A128" s="828"/>
      <c r="B128" s="829"/>
      <c r="C128" s="270"/>
      <c r="D128" s="271"/>
      <c r="E128" s="272"/>
    </row>
    <row r="129" spans="1:5" ht="12.75" hidden="1" customHeight="1" x14ac:dyDescent="0.2">
      <c r="A129" s="816"/>
      <c r="B129" s="817"/>
      <c r="C129" s="273"/>
      <c r="D129" s="274"/>
      <c r="E129" s="275"/>
    </row>
    <row r="130" spans="1:5" ht="12.75" hidden="1" customHeight="1" x14ac:dyDescent="0.2">
      <c r="A130" s="816"/>
      <c r="B130" s="817"/>
      <c r="C130" s="273"/>
      <c r="D130" s="274"/>
      <c r="E130" s="275"/>
    </row>
    <row r="131" spans="1:5" ht="12.75" hidden="1" customHeight="1" x14ac:dyDescent="0.2">
      <c r="A131" s="816"/>
      <c r="B131" s="817"/>
      <c r="C131" s="273"/>
      <c r="D131" s="274"/>
      <c r="E131" s="275"/>
    </row>
    <row r="132" spans="1:5" ht="12.75" hidden="1" customHeight="1" x14ac:dyDescent="0.2">
      <c r="A132" s="818"/>
      <c r="B132" s="819"/>
      <c r="C132" s="9"/>
      <c r="D132" s="10"/>
      <c r="E132" s="275"/>
    </row>
    <row r="133" spans="1:5" ht="13.5" hidden="1" customHeight="1" thickBot="1" x14ac:dyDescent="0.25">
      <c r="A133" s="820"/>
      <c r="B133" s="821"/>
      <c r="C133" s="276"/>
      <c r="D133" s="277"/>
      <c r="E133" s="278"/>
    </row>
    <row r="134" spans="1:5" ht="13.5" hidden="1" thickBot="1" x14ac:dyDescent="0.25">
      <c r="A134" s="822"/>
      <c r="B134" s="823"/>
      <c r="C134" s="823"/>
      <c r="D134" s="824"/>
      <c r="E134" s="11"/>
    </row>
    <row r="135" spans="1:5" hidden="1" x14ac:dyDescent="0.2">
      <c r="A135" s="7"/>
      <c r="B135" s="7"/>
      <c r="C135" s="7"/>
      <c r="D135" s="7"/>
      <c r="E135" s="7"/>
    </row>
    <row r="136" spans="1:5" hidden="1" x14ac:dyDescent="0.2">
      <c r="A136" s="380"/>
      <c r="B136" s="825"/>
      <c r="C136" s="825"/>
      <c r="D136" s="25"/>
      <c r="E136" s="25"/>
    </row>
    <row r="137" spans="1:5" ht="13.5" hidden="1" thickBot="1" x14ac:dyDescent="0.25">
      <c r="A137" s="798"/>
      <c r="B137" s="799"/>
      <c r="C137" s="799"/>
      <c r="D137" s="799"/>
      <c r="E137" s="800"/>
    </row>
    <row r="138" spans="1:5" ht="13.5" hidden="1" thickBot="1" x14ac:dyDescent="0.25">
      <c r="A138" s="279"/>
      <c r="B138" s="801"/>
      <c r="C138" s="802"/>
      <c r="D138" s="803"/>
      <c r="E138" s="17"/>
    </row>
    <row r="139" spans="1:5" hidden="1" x14ac:dyDescent="0.2">
      <c r="A139" s="280"/>
      <c r="B139" s="804"/>
      <c r="C139" s="805"/>
      <c r="D139" s="806"/>
      <c r="E139" s="281"/>
    </row>
    <row r="140" spans="1:5" hidden="1" x14ac:dyDescent="0.2">
      <c r="A140" s="282"/>
      <c r="B140" s="807"/>
      <c r="C140" s="808"/>
      <c r="D140" s="809"/>
      <c r="E140" s="283"/>
    </row>
    <row r="141" spans="1:5" ht="13.5" hidden="1" thickBot="1" x14ac:dyDescent="0.25">
      <c r="A141" s="282"/>
      <c r="B141" s="810"/>
      <c r="C141" s="811"/>
      <c r="D141" s="812"/>
      <c r="E141" s="283"/>
    </row>
    <row r="142" spans="1:5" ht="13.5" hidden="1" thickBot="1" x14ac:dyDescent="0.25">
      <c r="A142" s="813"/>
      <c r="B142" s="814"/>
      <c r="C142" s="814"/>
      <c r="D142" s="815"/>
      <c r="E142" s="11"/>
    </row>
    <row r="143" spans="1:5" hidden="1" x14ac:dyDescent="0.2">
      <c r="A143" s="284"/>
      <c r="B143" s="7"/>
      <c r="C143" s="7"/>
      <c r="D143" s="7"/>
      <c r="E143" s="7"/>
    </row>
    <row r="144" spans="1:5" hidden="1" x14ac:dyDescent="0.2">
      <c r="A144" s="7"/>
      <c r="B144" s="7"/>
      <c r="C144" s="7"/>
      <c r="D144" s="7"/>
      <c r="E144" s="7"/>
    </row>
    <row r="145" spans="1:8" hidden="1" x14ac:dyDescent="0.2">
      <c r="A145" s="7"/>
      <c r="B145" s="7"/>
      <c r="C145" s="7"/>
      <c r="D145" s="7"/>
      <c r="E145" s="7"/>
    </row>
    <row r="146" spans="1:8" x14ac:dyDescent="0.2">
      <c r="A146" s="13"/>
      <c r="B146" s="13"/>
      <c r="C146" s="7"/>
      <c r="D146" s="7"/>
      <c r="E146" s="30"/>
      <c r="F146" s="4"/>
    </row>
    <row r="147" spans="1:8" x14ac:dyDescent="0.2">
      <c r="A147" s="14"/>
      <c r="B147" s="13"/>
      <c r="C147" s="7"/>
      <c r="D147" s="7"/>
      <c r="E147" s="69"/>
      <c r="F147" s="4"/>
      <c r="H147" s="4"/>
    </row>
    <row r="148" spans="1:8" x14ac:dyDescent="0.2">
      <c r="A148" s="7"/>
      <c r="B148" s="7"/>
      <c r="C148" s="7"/>
      <c r="D148" s="7"/>
      <c r="E148" s="15"/>
      <c r="H148" s="4"/>
    </row>
    <row r="149" spans="1:8" x14ac:dyDescent="0.2">
      <c r="A149" s="7"/>
      <c r="B149" s="7"/>
      <c r="C149" s="7"/>
      <c r="D149" s="7"/>
      <c r="E149" s="15"/>
    </row>
    <row r="150" spans="1:8" x14ac:dyDescent="0.2">
      <c r="A150" s="4"/>
      <c r="E150" s="4"/>
    </row>
    <row r="151" spans="1:8" x14ac:dyDescent="0.2">
      <c r="A151" s="4"/>
    </row>
  </sheetData>
  <sheetProtection sheet="1" objects="1" scenarios="1"/>
  <mergeCells count="115">
    <mergeCell ref="A142:D142"/>
    <mergeCell ref="B136:C136"/>
    <mergeCell ref="A137:E137"/>
    <mergeCell ref="B138:D138"/>
    <mergeCell ref="B139:D139"/>
    <mergeCell ref="B140:D140"/>
    <mergeCell ref="B141:D141"/>
    <mergeCell ref="A129:B129"/>
    <mergeCell ref="A130:B130"/>
    <mergeCell ref="A131:B131"/>
    <mergeCell ref="A132:B132"/>
    <mergeCell ref="A133:B133"/>
    <mergeCell ref="A134:D134"/>
    <mergeCell ref="B123:D123"/>
    <mergeCell ref="A124:D124"/>
    <mergeCell ref="A125:D125"/>
    <mergeCell ref="B126:C126"/>
    <mergeCell ref="A127:B127"/>
    <mergeCell ref="A128:B128"/>
    <mergeCell ref="B117:D117"/>
    <mergeCell ref="B118:D118"/>
    <mergeCell ref="B119:D119"/>
    <mergeCell ref="B120:D120"/>
    <mergeCell ref="B121:D121"/>
    <mergeCell ref="B122:D122"/>
    <mergeCell ref="A102:E102"/>
    <mergeCell ref="C104:D104"/>
    <mergeCell ref="A111:B111"/>
    <mergeCell ref="A112:D112"/>
    <mergeCell ref="A114:E114"/>
    <mergeCell ref="A116:D116"/>
    <mergeCell ref="B95:C95"/>
    <mergeCell ref="B96:C96"/>
    <mergeCell ref="B97:C97"/>
    <mergeCell ref="B98:C98"/>
    <mergeCell ref="B99:C99"/>
    <mergeCell ref="A100:C100"/>
    <mergeCell ref="B87:C87"/>
    <mergeCell ref="B88:C88"/>
    <mergeCell ref="B89:C89"/>
    <mergeCell ref="A90:C90"/>
    <mergeCell ref="A92:E92"/>
    <mergeCell ref="B94:C94"/>
    <mergeCell ref="B79:C79"/>
    <mergeCell ref="B80:C80"/>
    <mergeCell ref="A81:C81"/>
    <mergeCell ref="B83:C83"/>
    <mergeCell ref="B84:C84"/>
    <mergeCell ref="A85:C85"/>
    <mergeCell ref="A72:E72"/>
    <mergeCell ref="B74:C74"/>
    <mergeCell ref="B75:C75"/>
    <mergeCell ref="B76:C76"/>
    <mergeCell ref="B77:C77"/>
    <mergeCell ref="B78:C78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  <mergeCell ref="B16:C16"/>
    <mergeCell ref="B17:C17"/>
    <mergeCell ref="B18:C18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59999389629810485"/>
  </sheetPr>
  <dimension ref="A1:N193"/>
  <sheetViews>
    <sheetView showGridLines="0" view="pageBreakPreview" zoomScaleNormal="100" zoomScaleSheetLayoutView="100" workbookViewId="0">
      <selection activeCell="E137" activeCellId="1" sqref="E126 E137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0.2851562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 x14ac:dyDescent="0.2">
      <c r="A1" s="752" t="str">
        <f>'BASE PLANILHAS'!A1:E1</f>
        <v>ANEXO VI - PLANILHA DE COMPOSIÇÃO DE CUSTOS</v>
      </c>
      <c r="B1" s="753"/>
      <c r="C1" s="753"/>
      <c r="D1" s="753"/>
      <c r="E1" s="754"/>
    </row>
    <row r="2" spans="1:8" ht="13.5" thickBot="1" x14ac:dyDescent="0.25">
      <c r="A2" s="174"/>
      <c r="B2" s="221"/>
      <c r="C2" s="221"/>
      <c r="D2" s="222"/>
      <c r="E2" s="223"/>
      <c r="F2" s="54"/>
      <c r="G2" s="54"/>
      <c r="H2" s="54"/>
    </row>
    <row r="3" spans="1:8" ht="13.5" thickBot="1" x14ac:dyDescent="0.25">
      <c r="A3" s="755" t="str">
        <f>'BASE PLANILHAS'!A3:E3</f>
        <v>Dados para composição dos custos referentes à mão-de-obra</v>
      </c>
      <c r="B3" s="756"/>
      <c r="C3" s="756"/>
      <c r="D3" s="756"/>
      <c r="E3" s="757"/>
      <c r="F3" s="54"/>
      <c r="G3" s="54"/>
      <c r="H3" s="54"/>
    </row>
    <row r="4" spans="1:8" x14ac:dyDescent="0.2">
      <c r="A4" s="64" t="str">
        <f>'BASE PLANILHAS'!A4</f>
        <v>A</v>
      </c>
      <c r="B4" s="758" t="str">
        <f>'BASE PLANILHAS'!B4:D4</f>
        <v>Localidade</v>
      </c>
      <c r="C4" s="759"/>
      <c r="D4" s="760"/>
      <c r="E4" s="316" t="str">
        <f>CCT!A58</f>
        <v>Carangola</v>
      </c>
      <c r="F4" s="54"/>
      <c r="G4" s="54"/>
      <c r="H4" s="54"/>
    </row>
    <row r="5" spans="1:8" x14ac:dyDescent="0.2">
      <c r="A5" s="34" t="str">
        <f>'BASE PLANILHAS'!A5</f>
        <v>B</v>
      </c>
      <c r="B5" s="761" t="str">
        <f>'BASE PLANILHAS'!B5:D5</f>
        <v>Tipo de serviço</v>
      </c>
      <c r="C5" s="762"/>
      <c r="D5" s="763"/>
      <c r="E5" s="33" t="str">
        <f>'BASE PLANILHAS'!E5</f>
        <v>Apoio Administrativo</v>
      </c>
      <c r="F5" s="54"/>
      <c r="G5" s="54"/>
      <c r="H5" s="54"/>
    </row>
    <row r="6" spans="1:8" x14ac:dyDescent="0.2">
      <c r="A6" s="34" t="str">
        <f>'BASE PLANILHAS'!A6</f>
        <v>C</v>
      </c>
      <c r="B6" s="745" t="str">
        <f>'BASE PLANILHAS'!B6:D6</f>
        <v>Salário Nominativo da Categoria Profissional</v>
      </c>
      <c r="C6" s="746"/>
      <c r="D6" s="747"/>
      <c r="E6" s="224"/>
      <c r="F6" s="54"/>
      <c r="G6" s="54"/>
      <c r="H6" s="54"/>
    </row>
    <row r="7" spans="1:8" x14ac:dyDescent="0.2">
      <c r="A7" s="34" t="str">
        <f>'BASE PLANILHAS'!A7</f>
        <v>D</v>
      </c>
      <c r="B7" s="745" t="str">
        <f>'BASE PLANILHAS'!B7:D7</f>
        <v>Categoria profissional (vinculada à execução contratual)</v>
      </c>
      <c r="C7" s="746"/>
      <c r="D7" s="747"/>
      <c r="E7" s="298" t="s">
        <v>241</v>
      </c>
      <c r="G7" s="1"/>
    </row>
    <row r="8" spans="1:8" ht="13.5" thickBot="1" x14ac:dyDescent="0.25">
      <c r="A8" s="36" t="str">
        <f>'BASE PLANILHAS'!A8</f>
        <v>E</v>
      </c>
      <c r="B8" s="764" t="str">
        <f>'BASE PLANILHAS'!B8:D8</f>
        <v>Data base da categoria (dia/mês/ano)</v>
      </c>
      <c r="C8" s="765"/>
      <c r="D8" s="766"/>
      <c r="E8" s="225">
        <f>CCT!P58</f>
        <v>43101</v>
      </c>
      <c r="F8" s="63"/>
    </row>
    <row r="9" spans="1:8" x14ac:dyDescent="0.2">
      <c r="A9" s="226"/>
      <c r="B9" s="100"/>
      <c r="C9" s="100"/>
      <c r="D9" s="100"/>
      <c r="E9" s="227"/>
      <c r="F9" s="63"/>
      <c r="H9" s="1"/>
    </row>
    <row r="10" spans="1:8" x14ac:dyDescent="0.2">
      <c r="A10" s="711" t="str">
        <f>'BASE PLANILHAS'!A10:E10</f>
        <v>MÓDULO 1 - COMPOSIÇÃO DA REMUNERAÇÃO</v>
      </c>
      <c r="B10" s="712"/>
      <c r="C10" s="712"/>
      <c r="D10" s="712"/>
      <c r="E10" s="713"/>
      <c r="F10" s="70"/>
    </row>
    <row r="11" spans="1:8" ht="13.5" thickBot="1" x14ac:dyDescent="0.25">
      <c r="A11" s="228"/>
      <c r="B11" s="229"/>
      <c r="C11" s="229"/>
      <c r="D11" s="229"/>
      <c r="E11" s="230"/>
      <c r="F11" s="1"/>
    </row>
    <row r="12" spans="1:8" ht="13.5" thickBot="1" x14ac:dyDescent="0.25">
      <c r="A12" s="324" t="str">
        <f>'BASE PLANILHAS'!A13</f>
        <v>A</v>
      </c>
      <c r="B12" s="830" t="str">
        <f>'BASE PLANILHAS'!B13:C13</f>
        <v>Salário Base</v>
      </c>
      <c r="C12" s="831"/>
      <c r="D12" s="831"/>
      <c r="E12" s="832"/>
    </row>
    <row r="13" spans="1:8" ht="13.5" thickBot="1" x14ac:dyDescent="0.25">
      <c r="A13" s="317"/>
      <c r="B13" s="317" t="s">
        <v>354</v>
      </c>
      <c r="C13" s="318" t="s">
        <v>350</v>
      </c>
      <c r="D13" s="318" t="s">
        <v>355</v>
      </c>
      <c r="E13" s="319" t="s">
        <v>351</v>
      </c>
    </row>
    <row r="14" spans="1:8" x14ac:dyDescent="0.2">
      <c r="A14" s="231"/>
      <c r="B14" s="231" t="s">
        <v>369</v>
      </c>
      <c r="C14" s="285">
        <v>0</v>
      </c>
      <c r="D14" s="286">
        <v>0</v>
      </c>
      <c r="E14" s="287">
        <f>D14*C14</f>
        <v>0</v>
      </c>
      <c r="F14">
        <f>COUNTBLANK(E14:E49)</f>
        <v>0</v>
      </c>
    </row>
    <row r="15" spans="1:8" x14ac:dyDescent="0.2">
      <c r="A15" s="231"/>
      <c r="B15" s="231" t="s">
        <v>370</v>
      </c>
      <c r="C15" s="285">
        <v>0</v>
      </c>
      <c r="D15" s="286">
        <v>0</v>
      </c>
      <c r="E15" s="288">
        <f>D15*C15</f>
        <v>0</v>
      </c>
    </row>
    <row r="16" spans="1:8" x14ac:dyDescent="0.2">
      <c r="A16" s="231"/>
      <c r="B16" s="231" t="s">
        <v>419</v>
      </c>
      <c r="C16" s="285">
        <v>0</v>
      </c>
      <c r="D16" s="286">
        <v>0</v>
      </c>
      <c r="E16" s="288">
        <f>D16*C16</f>
        <v>0</v>
      </c>
    </row>
    <row r="17" spans="1:5" x14ac:dyDescent="0.2">
      <c r="A17" s="231"/>
      <c r="B17" s="231" t="s">
        <v>420</v>
      </c>
      <c r="C17" s="285">
        <v>0</v>
      </c>
      <c r="D17" s="286">
        <v>0</v>
      </c>
      <c r="E17" s="288">
        <f t="shared" ref="E17" si="0">D17*C17</f>
        <v>0</v>
      </c>
    </row>
    <row r="18" spans="1:5" x14ac:dyDescent="0.2">
      <c r="A18" s="231"/>
      <c r="B18" s="231" t="s">
        <v>371</v>
      </c>
      <c r="C18" s="285">
        <v>0</v>
      </c>
      <c r="D18" s="286">
        <v>0</v>
      </c>
      <c r="E18" s="288">
        <f t="shared" ref="E18:E49" si="1">D18*C18</f>
        <v>0</v>
      </c>
    </row>
    <row r="19" spans="1:5" x14ac:dyDescent="0.2">
      <c r="A19" s="231"/>
      <c r="B19" s="231" t="s">
        <v>240</v>
      </c>
      <c r="C19" s="285">
        <v>0</v>
      </c>
      <c r="D19" s="286">
        <v>0</v>
      </c>
      <c r="E19" s="288">
        <f t="shared" si="1"/>
        <v>0</v>
      </c>
    </row>
    <row r="20" spans="1:5" x14ac:dyDescent="0.2">
      <c r="A20" s="231"/>
      <c r="B20" s="231" t="s">
        <v>238</v>
      </c>
      <c r="C20" s="285">
        <v>0</v>
      </c>
      <c r="D20" s="286">
        <v>0</v>
      </c>
      <c r="E20" s="288">
        <f t="shared" si="1"/>
        <v>0</v>
      </c>
    </row>
    <row r="21" spans="1:5" x14ac:dyDescent="0.2">
      <c r="A21" s="231"/>
      <c r="B21" s="231" t="s">
        <v>372</v>
      </c>
      <c r="C21" s="285">
        <v>0</v>
      </c>
      <c r="D21" s="286">
        <v>0</v>
      </c>
      <c r="E21" s="288">
        <f t="shared" si="1"/>
        <v>0</v>
      </c>
    </row>
    <row r="22" spans="1:5" x14ac:dyDescent="0.2">
      <c r="A22" s="232"/>
      <c r="B22" s="232" t="s">
        <v>241</v>
      </c>
      <c r="C22" s="233">
        <f>CCT!G58</f>
        <v>1</v>
      </c>
      <c r="D22" s="234">
        <f>CCT!H58</f>
        <v>1041.5999999999999</v>
      </c>
      <c r="E22" s="289">
        <f t="shared" si="1"/>
        <v>1041.5999999999999</v>
      </c>
    </row>
    <row r="23" spans="1:5" x14ac:dyDescent="0.2">
      <c r="A23" s="231"/>
      <c r="B23" s="231" t="s">
        <v>367</v>
      </c>
      <c r="C23" s="285">
        <v>0</v>
      </c>
      <c r="D23" s="286">
        <v>0</v>
      </c>
      <c r="E23" s="288">
        <f t="shared" si="1"/>
        <v>0</v>
      </c>
    </row>
    <row r="24" spans="1:5" x14ac:dyDescent="0.2">
      <c r="A24" s="231"/>
      <c r="B24" s="231" t="s">
        <v>366</v>
      </c>
      <c r="C24" s="285">
        <v>0</v>
      </c>
      <c r="D24" s="286">
        <v>0</v>
      </c>
      <c r="E24" s="288">
        <f t="shared" si="1"/>
        <v>0</v>
      </c>
    </row>
    <row r="25" spans="1:5" x14ac:dyDescent="0.2">
      <c r="A25" s="231"/>
      <c r="B25" s="231" t="s">
        <v>373</v>
      </c>
      <c r="C25" s="285">
        <v>0</v>
      </c>
      <c r="D25" s="286">
        <v>0</v>
      </c>
      <c r="E25" s="288">
        <f t="shared" si="1"/>
        <v>0</v>
      </c>
    </row>
    <row r="26" spans="1:5" x14ac:dyDescent="0.2">
      <c r="A26" s="231"/>
      <c r="B26" s="231" t="s">
        <v>195</v>
      </c>
      <c r="C26" s="285">
        <v>0</v>
      </c>
      <c r="D26" s="286">
        <v>0</v>
      </c>
      <c r="E26" s="288">
        <f t="shared" si="1"/>
        <v>0</v>
      </c>
    </row>
    <row r="27" spans="1:5" x14ac:dyDescent="0.2">
      <c r="A27" s="231"/>
      <c r="B27" s="231" t="s">
        <v>421</v>
      </c>
      <c r="C27" s="285">
        <v>0</v>
      </c>
      <c r="D27" s="286">
        <v>0</v>
      </c>
      <c r="E27" s="288">
        <f t="shared" si="1"/>
        <v>0</v>
      </c>
    </row>
    <row r="28" spans="1:5" x14ac:dyDescent="0.2">
      <c r="A28" s="231"/>
      <c r="B28" s="231" t="s">
        <v>374</v>
      </c>
      <c r="C28" s="285">
        <v>0</v>
      </c>
      <c r="D28" s="286">
        <v>0</v>
      </c>
      <c r="E28" s="288">
        <f t="shared" si="1"/>
        <v>0</v>
      </c>
    </row>
    <row r="29" spans="1:5" x14ac:dyDescent="0.2">
      <c r="A29" s="231"/>
      <c r="B29" s="231" t="s">
        <v>196</v>
      </c>
      <c r="C29" s="285">
        <v>0</v>
      </c>
      <c r="D29" s="286">
        <v>0</v>
      </c>
      <c r="E29" s="288">
        <f t="shared" si="1"/>
        <v>0</v>
      </c>
    </row>
    <row r="30" spans="1:5" x14ac:dyDescent="0.2">
      <c r="A30" s="231"/>
      <c r="B30" s="231" t="s">
        <v>242</v>
      </c>
      <c r="C30" s="285">
        <v>0</v>
      </c>
      <c r="D30" s="286">
        <v>0</v>
      </c>
      <c r="E30" s="288">
        <f t="shared" si="1"/>
        <v>0</v>
      </c>
    </row>
    <row r="31" spans="1:5" x14ac:dyDescent="0.2">
      <c r="A31" s="231"/>
      <c r="B31" s="231" t="s">
        <v>375</v>
      </c>
      <c r="C31" s="285">
        <v>0</v>
      </c>
      <c r="D31" s="286">
        <v>0</v>
      </c>
      <c r="E31" s="288">
        <f t="shared" si="1"/>
        <v>0</v>
      </c>
    </row>
    <row r="32" spans="1:5" x14ac:dyDescent="0.2">
      <c r="A32" s="231"/>
      <c r="B32" s="231" t="s">
        <v>197</v>
      </c>
      <c r="C32" s="285">
        <v>0</v>
      </c>
      <c r="D32" s="286">
        <v>0</v>
      </c>
      <c r="E32" s="288">
        <f t="shared" si="1"/>
        <v>0</v>
      </c>
    </row>
    <row r="33" spans="1:5" x14ac:dyDescent="0.2">
      <c r="A33" s="231"/>
      <c r="B33" s="231" t="s">
        <v>353</v>
      </c>
      <c r="C33" s="285">
        <v>0</v>
      </c>
      <c r="D33" s="286">
        <v>0</v>
      </c>
      <c r="E33" s="288">
        <f t="shared" si="1"/>
        <v>0</v>
      </c>
    </row>
    <row r="34" spans="1:5" x14ac:dyDescent="0.2">
      <c r="A34" s="231"/>
      <c r="B34" s="231" t="s">
        <v>376</v>
      </c>
      <c r="C34" s="285">
        <v>0</v>
      </c>
      <c r="D34" s="286">
        <v>0</v>
      </c>
      <c r="E34" s="288">
        <f t="shared" si="1"/>
        <v>0</v>
      </c>
    </row>
    <row r="35" spans="1:5" x14ac:dyDescent="0.2">
      <c r="A35" s="231"/>
      <c r="B35" s="231" t="s">
        <v>198</v>
      </c>
      <c r="C35" s="285">
        <v>0</v>
      </c>
      <c r="D35" s="286">
        <v>0</v>
      </c>
      <c r="E35" s="288">
        <f t="shared" si="1"/>
        <v>0</v>
      </c>
    </row>
    <row r="36" spans="1:5" x14ac:dyDescent="0.2">
      <c r="A36" s="231"/>
      <c r="B36" s="231" t="s">
        <v>199</v>
      </c>
      <c r="C36" s="285">
        <v>0</v>
      </c>
      <c r="D36" s="286">
        <v>0</v>
      </c>
      <c r="E36" s="288">
        <f t="shared" si="1"/>
        <v>0</v>
      </c>
    </row>
    <row r="37" spans="1:5" x14ac:dyDescent="0.2">
      <c r="A37" s="231"/>
      <c r="B37" s="231" t="s">
        <v>200</v>
      </c>
      <c r="C37" s="285">
        <v>0</v>
      </c>
      <c r="D37" s="286">
        <v>0</v>
      </c>
      <c r="E37" s="288">
        <f t="shared" si="1"/>
        <v>0</v>
      </c>
    </row>
    <row r="38" spans="1:5" x14ac:dyDescent="0.2">
      <c r="A38" s="231"/>
      <c r="B38" s="231" t="s">
        <v>201</v>
      </c>
      <c r="C38" s="285">
        <v>0</v>
      </c>
      <c r="D38" s="286">
        <v>0</v>
      </c>
      <c r="E38" s="288">
        <f t="shared" si="1"/>
        <v>0</v>
      </c>
    </row>
    <row r="39" spans="1:5" x14ac:dyDescent="0.2">
      <c r="A39" s="231"/>
      <c r="B39" s="231" t="s">
        <v>368</v>
      </c>
      <c r="C39" s="285">
        <v>0</v>
      </c>
      <c r="D39" s="286">
        <v>0</v>
      </c>
      <c r="E39" s="288">
        <f t="shared" si="1"/>
        <v>0</v>
      </c>
    </row>
    <row r="40" spans="1:5" x14ac:dyDescent="0.2">
      <c r="A40" s="231"/>
      <c r="B40" s="231" t="s">
        <v>194</v>
      </c>
      <c r="C40" s="285">
        <v>0</v>
      </c>
      <c r="D40" s="286">
        <v>0</v>
      </c>
      <c r="E40" s="288">
        <f t="shared" si="1"/>
        <v>0</v>
      </c>
    </row>
    <row r="41" spans="1:5" x14ac:dyDescent="0.2">
      <c r="A41" s="231"/>
      <c r="B41" s="231" t="s">
        <v>193</v>
      </c>
      <c r="C41" s="285">
        <v>0</v>
      </c>
      <c r="D41" s="286">
        <v>0</v>
      </c>
      <c r="E41" s="288">
        <f t="shared" si="1"/>
        <v>0</v>
      </c>
    </row>
    <row r="42" spans="1:5" x14ac:dyDescent="0.2">
      <c r="A42" s="231"/>
      <c r="B42" s="231" t="s">
        <v>422</v>
      </c>
      <c r="C42" s="285">
        <v>0</v>
      </c>
      <c r="D42" s="286">
        <v>0</v>
      </c>
      <c r="E42" s="288">
        <f t="shared" si="1"/>
        <v>0</v>
      </c>
    </row>
    <row r="43" spans="1:5" x14ac:dyDescent="0.2">
      <c r="A43" s="231"/>
      <c r="B43" s="231" t="s">
        <v>423</v>
      </c>
      <c r="C43" s="285">
        <v>0</v>
      </c>
      <c r="D43" s="286">
        <v>0</v>
      </c>
      <c r="E43" s="288">
        <f t="shared" si="1"/>
        <v>0</v>
      </c>
    </row>
    <row r="44" spans="1:5" x14ac:dyDescent="0.2">
      <c r="A44" s="231"/>
      <c r="B44" s="231" t="s">
        <v>466</v>
      </c>
      <c r="C44" s="285">
        <v>0</v>
      </c>
      <c r="D44" s="286">
        <v>0</v>
      </c>
      <c r="E44" s="288">
        <f t="shared" si="1"/>
        <v>0</v>
      </c>
    </row>
    <row r="45" spans="1:5" x14ac:dyDescent="0.2">
      <c r="A45" s="231"/>
      <c r="B45" s="231" t="s">
        <v>377</v>
      </c>
      <c r="C45" s="285">
        <v>0</v>
      </c>
      <c r="D45" s="286">
        <v>0</v>
      </c>
      <c r="E45" s="288">
        <f t="shared" si="1"/>
        <v>0</v>
      </c>
    </row>
    <row r="46" spans="1:5" x14ac:dyDescent="0.2">
      <c r="A46" s="231"/>
      <c r="B46" s="231" t="s">
        <v>378</v>
      </c>
      <c r="C46" s="285">
        <v>0</v>
      </c>
      <c r="D46" s="286">
        <v>0</v>
      </c>
      <c r="E46" s="288">
        <f t="shared" si="1"/>
        <v>0</v>
      </c>
    </row>
    <row r="47" spans="1:5" x14ac:dyDescent="0.2">
      <c r="A47" s="231"/>
      <c r="B47" s="231" t="s">
        <v>381</v>
      </c>
      <c r="C47" s="285">
        <v>0</v>
      </c>
      <c r="D47" s="286">
        <v>0</v>
      </c>
      <c r="E47" s="288">
        <f t="shared" si="1"/>
        <v>0</v>
      </c>
    </row>
    <row r="48" spans="1:5" x14ac:dyDescent="0.2">
      <c r="A48" s="231"/>
      <c r="B48" s="231" t="s">
        <v>379</v>
      </c>
      <c r="C48" s="285">
        <v>0</v>
      </c>
      <c r="D48" s="286">
        <v>0</v>
      </c>
      <c r="E48" s="288">
        <f t="shared" si="1"/>
        <v>0</v>
      </c>
    </row>
    <row r="49" spans="1:7" ht="13.5" thickBot="1" x14ac:dyDescent="0.25">
      <c r="A49" s="231"/>
      <c r="B49" s="231" t="s">
        <v>380</v>
      </c>
      <c r="C49" s="285">
        <v>0</v>
      </c>
      <c r="D49" s="286">
        <v>0</v>
      </c>
      <c r="E49" s="288">
        <f t="shared" si="1"/>
        <v>0</v>
      </c>
    </row>
    <row r="50" spans="1:7" ht="13.5" thickBot="1" x14ac:dyDescent="0.25">
      <c r="A50" s="320"/>
      <c r="B50" s="321" t="str">
        <f>CONCATENATE("Total ",B13)</f>
        <v>Total Cargos - PGJ</v>
      </c>
      <c r="C50" s="318">
        <f>SUM(C14:C49)</f>
        <v>1</v>
      </c>
      <c r="D50" s="318"/>
      <c r="E50" s="322">
        <f>SUM(E14:E49)</f>
        <v>1041.5999999999999</v>
      </c>
    </row>
    <row r="51" spans="1:7" ht="13.5" thickBot="1" x14ac:dyDescent="0.25">
      <c r="A51" s="325"/>
      <c r="B51" s="325" t="s">
        <v>365</v>
      </c>
      <c r="C51" s="326" t="s">
        <v>350</v>
      </c>
      <c r="D51" s="326" t="s">
        <v>355</v>
      </c>
      <c r="E51" s="327" t="s">
        <v>351</v>
      </c>
    </row>
    <row r="52" spans="1:7" ht="13.5" thickBot="1" x14ac:dyDescent="0.25">
      <c r="A52" s="231"/>
      <c r="B52" s="231" t="s">
        <v>353</v>
      </c>
      <c r="C52" s="285">
        <v>0</v>
      </c>
      <c r="D52" s="286">
        <v>0</v>
      </c>
      <c r="E52" s="288">
        <f t="shared" ref="E52" si="2">D52*C52</f>
        <v>0</v>
      </c>
    </row>
    <row r="53" spans="1:7" ht="13.5" thickBot="1" x14ac:dyDescent="0.25">
      <c r="A53" s="328"/>
      <c r="B53" s="329" t="str">
        <f>CONCATENATE("Total ",B51)</f>
        <v>Total Cargos - FEPDC</v>
      </c>
      <c r="C53" s="326">
        <f>SUM(C52)</f>
        <v>0</v>
      </c>
      <c r="D53" s="326"/>
      <c r="E53" s="330">
        <f>SUM(E52)</f>
        <v>0</v>
      </c>
    </row>
    <row r="54" spans="1:7" ht="13.5" thickBot="1" x14ac:dyDescent="0.25">
      <c r="A54" s="320"/>
      <c r="B54" s="321" t="str">
        <f>CONCATENATE("Total ",E4)</f>
        <v>Total Carangola</v>
      </c>
      <c r="C54" s="318">
        <f>C50+C53</f>
        <v>1</v>
      </c>
      <c r="D54" s="318"/>
      <c r="E54" s="322">
        <f>E50+E53</f>
        <v>1041.5999999999999</v>
      </c>
    </row>
    <row r="55" spans="1:7" ht="13.5" thickBot="1" x14ac:dyDescent="0.25">
      <c r="A55" s="833"/>
      <c r="B55" s="834"/>
      <c r="C55" s="835"/>
      <c r="D55" s="381" t="str">
        <f>'BASE PLANILHAS'!D12</f>
        <v>Referência</v>
      </c>
      <c r="E55" s="381" t="str">
        <f>'BASE PLANILHAS'!E12</f>
        <v>Valor (R$)</v>
      </c>
    </row>
    <row r="56" spans="1:7" x14ac:dyDescent="0.2">
      <c r="A56" s="40" t="str">
        <f>'BASE PLANILHAS'!A14</f>
        <v>B</v>
      </c>
      <c r="B56" s="701" t="str">
        <f>'BASE PLANILHAS'!B14:C14</f>
        <v xml:space="preserve">Adicional Periculosidade </v>
      </c>
      <c r="C56" s="702"/>
      <c r="D56" s="42">
        <v>0.3</v>
      </c>
      <c r="E56" s="216">
        <f>D56*E26</f>
        <v>0</v>
      </c>
      <c r="G56" s="1"/>
    </row>
    <row r="57" spans="1:7" x14ac:dyDescent="0.2">
      <c r="A57" s="34" t="str">
        <f>'BASE PLANILHAS'!A15</f>
        <v>C</v>
      </c>
      <c r="B57" s="699" t="str">
        <f>'BASE PLANILHAS'!B15:C15</f>
        <v>Adicional Insalubridade</v>
      </c>
      <c r="C57" s="700"/>
      <c r="D57" s="295">
        <f>0.2*PARAMETROS!B79</f>
        <v>190.8</v>
      </c>
      <c r="E57" s="55">
        <f>D57*(C20+C29+C30+C32+C36)</f>
        <v>0</v>
      </c>
      <c r="G57" s="1"/>
    </row>
    <row r="58" spans="1:7" x14ac:dyDescent="0.2">
      <c r="A58" s="34" t="str">
        <f>'BASE PLANILHAS'!A16</f>
        <v>D</v>
      </c>
      <c r="B58" s="699" t="str">
        <f>'BASE PLANILHAS'!B16:C16</f>
        <v>Adicional Noturno</v>
      </c>
      <c r="C58" s="700"/>
      <c r="D58" s="291">
        <f>1/210*0.2*10.285*15.5</f>
        <v>0.1518261904761905</v>
      </c>
      <c r="E58" s="216">
        <f>D58*E38</f>
        <v>0</v>
      </c>
      <c r="G58" s="1"/>
    </row>
    <row r="59" spans="1:7" x14ac:dyDescent="0.2">
      <c r="A59" s="34" t="str">
        <f>'BASE PLANILHAS'!A17</f>
        <v>E</v>
      </c>
      <c r="B59" s="699" t="str">
        <f>'BASE PLANILHAS'!B17:C17</f>
        <v>Adicional de Hora Noturna Reduzida</v>
      </c>
      <c r="C59" s="700"/>
      <c r="D59" s="42">
        <v>0</v>
      </c>
      <c r="E59" s="216">
        <f t="shared" ref="E59" si="3">D59*$E$12</f>
        <v>0</v>
      </c>
    </row>
    <row r="60" spans="1:7" x14ac:dyDescent="0.2">
      <c r="A60" s="34" t="str">
        <f>'BASE PLANILHAS'!A18</f>
        <v>F</v>
      </c>
      <c r="B60" s="699" t="str">
        <f>'BASE PLANILHAS'!B18:C18</f>
        <v>Intervalo Intrajornada</v>
      </c>
      <c r="C60" s="700"/>
      <c r="D60" s="42">
        <v>0</v>
      </c>
      <c r="E60" s="290">
        <f>E39/220*20+((E37+E37*D61)/210*15.5)+((E38+E38*D61)/210*1.2*15.5)</f>
        <v>0</v>
      </c>
    </row>
    <row r="61" spans="1:7" x14ac:dyDescent="0.2">
      <c r="A61" s="34" t="str">
        <f>'BASE PLANILHAS'!A19</f>
        <v>G</v>
      </c>
      <c r="B61" s="699" t="str">
        <f>'BASE PLANILHAS'!B19:C19</f>
        <v>Feriado Nacional - Súmula 444/2012 - TST</v>
      </c>
      <c r="C61" s="700"/>
      <c r="D61" s="291">
        <v>0</v>
      </c>
      <c r="E61" s="216">
        <f>(E37+E38)*D61</f>
        <v>0</v>
      </c>
    </row>
    <row r="62" spans="1:7" ht="13.5" thickBot="1" x14ac:dyDescent="0.25">
      <c r="A62" s="64" t="str">
        <f>'BASE PLANILHAS'!A20</f>
        <v>H</v>
      </c>
      <c r="B62" s="699" t="str">
        <f>'BASE PLANILHAS'!B20:C20</f>
        <v>Adicional de Acúmulo de função</v>
      </c>
      <c r="C62" s="700"/>
      <c r="D62" s="43">
        <v>0</v>
      </c>
      <c r="E62" s="215">
        <f>0</f>
        <v>0</v>
      </c>
    </row>
    <row r="63" spans="1:7" ht="13.5" thickBot="1" x14ac:dyDescent="0.25">
      <c r="A63" s="696" t="str">
        <f>'BASE PLANILHAS'!A21:D21</f>
        <v>Total do Módulo 1</v>
      </c>
      <c r="B63" s="697"/>
      <c r="C63" s="697"/>
      <c r="D63" s="698"/>
      <c r="E63" s="51">
        <f>SUM(E56:E62)+E54</f>
        <v>1041.5999999999999</v>
      </c>
    </row>
    <row r="64" spans="1:7" x14ac:dyDescent="0.2">
      <c r="A64" s="376"/>
      <c r="B64" s="377"/>
      <c r="C64" s="377"/>
      <c r="D64" s="377"/>
      <c r="E64" s="44"/>
      <c r="F64" s="1"/>
    </row>
    <row r="65" spans="1:9" x14ac:dyDescent="0.2">
      <c r="A65" s="711" t="str">
        <f>'BASE PLANILHAS'!A23:E23</f>
        <v>MÓDULO 2 – ENCARGOS E BENEFÍCIOS MENSAIS E DIÁRIOS</v>
      </c>
      <c r="B65" s="712"/>
      <c r="C65" s="712"/>
      <c r="D65" s="712"/>
      <c r="E65" s="713"/>
      <c r="F65" s="1"/>
    </row>
    <row r="66" spans="1:9" ht="13.5" thickBot="1" x14ac:dyDescent="0.25">
      <c r="A66" s="372"/>
      <c r="B66" s="373"/>
      <c r="C66" s="373"/>
      <c r="D66" s="373"/>
      <c r="E66" s="374"/>
      <c r="F66" s="1"/>
    </row>
    <row r="67" spans="1:9" ht="13.5" thickBot="1" x14ac:dyDescent="0.25">
      <c r="A67" s="214" t="str">
        <f>'BASE PLANILHAS'!A25</f>
        <v>2.1</v>
      </c>
      <c r="B67" s="696" t="str">
        <f>'BASE PLANILHAS'!B25:C25</f>
        <v>Submódulo 2.1 - Encargos Previdenciários, FGTS e Outras Contribuições</v>
      </c>
      <c r="C67" s="698"/>
      <c r="D67" s="214" t="str">
        <f>'BASE PLANILHAS'!D25</f>
        <v>Referência</v>
      </c>
      <c r="E67" s="214" t="str">
        <f>'BASE PLANILHAS'!E25</f>
        <v>Valor (R$)</v>
      </c>
    </row>
    <row r="68" spans="1:9" x14ac:dyDescent="0.2">
      <c r="A68" s="40" t="str">
        <f>'BASE PLANILHAS'!A26</f>
        <v>A</v>
      </c>
      <c r="B68" s="708" t="str">
        <f>'BASE PLANILHAS'!B26:C26</f>
        <v>INSS</v>
      </c>
      <c r="C68" s="710"/>
      <c r="D68" s="73">
        <f>'BASE PLANILHAS'!D26</f>
        <v>0.2</v>
      </c>
      <c r="E68" s="74">
        <f>$E$63*D68</f>
        <v>208.32</v>
      </c>
    </row>
    <row r="69" spans="1:9" x14ac:dyDescent="0.2">
      <c r="A69" s="34" t="str">
        <f>'BASE PLANILHAS'!A27</f>
        <v>B</v>
      </c>
      <c r="B69" s="701" t="str">
        <f>'BASE PLANILHAS'!B27:C27</f>
        <v>SESI OU SENAC</v>
      </c>
      <c r="C69" s="702"/>
      <c r="D69" s="18">
        <f>'BASE PLANILHAS'!D27</f>
        <v>1.4999999999999999E-2</v>
      </c>
      <c r="E69" s="23">
        <f>$E$63*D69</f>
        <v>15.623999999999999</v>
      </c>
    </row>
    <row r="70" spans="1:9" x14ac:dyDescent="0.2">
      <c r="A70" s="34" t="str">
        <f>'BASE PLANILHAS'!A28</f>
        <v>C</v>
      </c>
      <c r="B70" s="748" t="str">
        <f>'BASE PLANILHAS'!B28:C28</f>
        <v>SENAI OU SENAC</v>
      </c>
      <c r="C70" s="749"/>
      <c r="D70" s="18">
        <f>'BASE PLANILHAS'!D28</f>
        <v>0.01</v>
      </c>
      <c r="E70" s="23">
        <f>$E$63*D70</f>
        <v>10.415999999999999</v>
      </c>
    </row>
    <row r="71" spans="1:9" x14ac:dyDescent="0.2">
      <c r="A71" s="34" t="str">
        <f>'BASE PLANILHAS'!A29</f>
        <v>D</v>
      </c>
      <c r="B71" s="699" t="str">
        <f>'BASE PLANILHAS'!B29:C29</f>
        <v>INCRA</v>
      </c>
      <c r="C71" s="700"/>
      <c r="D71" s="18">
        <f>'BASE PLANILHAS'!D29</f>
        <v>2E-3</v>
      </c>
      <c r="E71" s="23">
        <f t="shared" ref="E71:E74" si="4">$E$63*D71</f>
        <v>2.0831999999999997</v>
      </c>
    </row>
    <row r="72" spans="1:9" x14ac:dyDescent="0.2">
      <c r="A72" s="34" t="str">
        <f>'BASE PLANILHAS'!A30</f>
        <v>E</v>
      </c>
      <c r="B72" s="699" t="str">
        <f>'BASE PLANILHAS'!B30:C30</f>
        <v>Salário Educação</v>
      </c>
      <c r="C72" s="700"/>
      <c r="D72" s="18">
        <f>'BASE PLANILHAS'!D30</f>
        <v>2.5000000000000001E-2</v>
      </c>
      <c r="E72" s="23">
        <f t="shared" si="4"/>
        <v>26.04</v>
      </c>
    </row>
    <row r="73" spans="1:9" x14ac:dyDescent="0.2">
      <c r="A73" s="34" t="str">
        <f>'BASE PLANILHAS'!A31</f>
        <v>F</v>
      </c>
      <c r="B73" s="699" t="str">
        <f>'BASE PLANILHAS'!B31:C31</f>
        <v>FGTS</v>
      </c>
      <c r="C73" s="700"/>
      <c r="D73" s="18">
        <f>'BASE PLANILHAS'!D31</f>
        <v>0.08</v>
      </c>
      <c r="E73" s="23">
        <f t="shared" si="4"/>
        <v>83.327999999999989</v>
      </c>
    </row>
    <row r="74" spans="1:9" x14ac:dyDescent="0.2">
      <c r="A74" s="34" t="str">
        <f>'BASE PLANILHAS'!A32</f>
        <v>G</v>
      </c>
      <c r="B74" s="699" t="str">
        <f>'BASE PLANILHAS'!B32:C32</f>
        <v>RAT</v>
      </c>
      <c r="C74" s="700"/>
      <c r="D74" s="18">
        <f>'BASE PLANILHAS'!D32</f>
        <v>0.03</v>
      </c>
      <c r="E74" s="23">
        <f t="shared" si="4"/>
        <v>31.247999999999998</v>
      </c>
      <c r="I74" s="1"/>
    </row>
    <row r="75" spans="1:9" ht="13.5" thickBot="1" x14ac:dyDescent="0.25">
      <c r="A75" s="34" t="str">
        <f>'BASE PLANILHAS'!A33</f>
        <v>H</v>
      </c>
      <c r="B75" s="701" t="str">
        <f>'BASE PLANILHAS'!B33:C33</f>
        <v>SEBRAE</v>
      </c>
      <c r="C75" s="702"/>
      <c r="D75" s="18">
        <f>'BASE PLANILHAS'!D33</f>
        <v>6.0000000000000001E-3</v>
      </c>
      <c r="E75" s="23">
        <f>$E$63*D75</f>
        <v>6.2495999999999992</v>
      </c>
    </row>
    <row r="76" spans="1:9" ht="13.5" thickBot="1" x14ac:dyDescent="0.25">
      <c r="A76" s="696" t="str">
        <f>'BASE PLANILHAS'!A34:C34</f>
        <v>Total do Submódulo 2.1</v>
      </c>
      <c r="B76" s="697"/>
      <c r="C76" s="698"/>
      <c r="D76" s="50">
        <f>'BASE PLANILHAS'!D34</f>
        <v>0.3680000000000001</v>
      </c>
      <c r="E76" s="51">
        <f>SUM(E68:E75)</f>
        <v>383.30879999999996</v>
      </c>
      <c r="F76" s="1"/>
      <c r="G76" s="66"/>
    </row>
    <row r="77" spans="1:9" ht="13.5" thickBot="1" x14ac:dyDescent="0.25">
      <c r="A77" s="370"/>
      <c r="B77" s="375"/>
      <c r="C77" s="375"/>
      <c r="D77" s="236"/>
      <c r="E77" s="45"/>
      <c r="F77" s="1"/>
      <c r="G77" s="66"/>
    </row>
    <row r="78" spans="1:9" ht="13.5" thickBot="1" x14ac:dyDescent="0.25">
      <c r="A78" s="214" t="str">
        <f>'BASE PLANILHAS'!A36</f>
        <v>2.2</v>
      </c>
      <c r="B78" s="696" t="str">
        <f>'BASE PLANILHAS'!B36:C36</f>
        <v>Submódulo 2.2 - 13º Salário, Férias e Adicional de Férias</v>
      </c>
      <c r="C78" s="698"/>
      <c r="D78" s="214" t="str">
        <f>'BASE PLANILHAS'!D36</f>
        <v>Referência</v>
      </c>
      <c r="E78" s="371" t="str">
        <f>'BASE PLANILHAS'!E36</f>
        <v>Valor (R$)</v>
      </c>
    </row>
    <row r="79" spans="1:9" x14ac:dyDescent="0.2">
      <c r="A79" s="32" t="str">
        <f>'BASE PLANILHAS'!A37</f>
        <v>A</v>
      </c>
      <c r="B79" s="701" t="str">
        <f>'BASE PLANILHAS'!B37:C37</f>
        <v>13º salário (titular)</v>
      </c>
      <c r="C79" s="702"/>
      <c r="D79" s="65">
        <f>'BASE PLANILHAS'!D37</f>
        <v>8.3333333333333329E-2</v>
      </c>
      <c r="E79" s="41">
        <f>$E$63*D79</f>
        <v>86.799999999999983</v>
      </c>
      <c r="F79" s="1"/>
    </row>
    <row r="80" spans="1:9" ht="13.5" thickBot="1" x14ac:dyDescent="0.25">
      <c r="A80" s="36" t="str">
        <f>'BASE PLANILHAS'!A38</f>
        <v>B</v>
      </c>
      <c r="B80" s="716" t="str">
        <f>'BASE PLANILHAS'!B38:C38</f>
        <v>Férias e Adicional de Férias (titular)</v>
      </c>
      <c r="C80" s="717"/>
      <c r="D80" s="71">
        <f>'BASE PLANILHAS'!D38</f>
        <v>0.1111111111111111</v>
      </c>
      <c r="E80" s="72">
        <f>D80*$E$63</f>
        <v>115.73333333333332</v>
      </c>
      <c r="F80" s="1"/>
      <c r="H80" s="1"/>
    </row>
    <row r="81" spans="1:14" ht="13.5" thickBot="1" x14ac:dyDescent="0.25">
      <c r="A81" s="67"/>
      <c r="B81" s="696" t="str">
        <f>'BASE PLANILHAS'!B39:C39</f>
        <v>Subtotal</v>
      </c>
      <c r="C81" s="698"/>
      <c r="D81" s="16">
        <f>'BASE PLANILHAS'!D39</f>
        <v>0.19444444444444442</v>
      </c>
      <c r="E81" s="45">
        <f>D81*$E$63</f>
        <v>202.5333333333333</v>
      </c>
      <c r="F81" s="1"/>
      <c r="H81" s="1"/>
    </row>
    <row r="82" spans="1:14" ht="13.5" thickBot="1" x14ac:dyDescent="0.25">
      <c r="A82" s="214" t="str">
        <f>'BASE PLANILHAS'!A40</f>
        <v>C</v>
      </c>
      <c r="B82" s="750" t="str">
        <f>'BASE PLANILHAS'!B40:C40</f>
        <v>Incidência do Submódulo 2.1 sobre 13º Salário, Férias e Adicional de Férias</v>
      </c>
      <c r="C82" s="751"/>
      <c r="D82" s="46">
        <f>'BASE PLANILHAS'!D40</f>
        <v>7.1555555555555567E-2</v>
      </c>
      <c r="E82" s="47">
        <f>D82*$E$63</f>
        <v>74.532266666666672</v>
      </c>
      <c r="F82" s="29"/>
      <c r="H82" s="1"/>
    </row>
    <row r="83" spans="1:14" ht="13.5" thickBot="1" x14ac:dyDescent="0.25">
      <c r="A83" s="696" t="str">
        <f>'BASE PLANILHAS'!A41:C41</f>
        <v>Total do Submódulo 2.2</v>
      </c>
      <c r="B83" s="697"/>
      <c r="C83" s="698"/>
      <c r="D83" s="48">
        <f>'BASE PLANILHAS'!D41</f>
        <v>0.26600000000000001</v>
      </c>
      <c r="E83" s="49">
        <f>SUM(E81:E82)</f>
        <v>277.06559999999996</v>
      </c>
      <c r="F83" s="29"/>
    </row>
    <row r="84" spans="1:14" ht="13.5" thickBot="1" x14ac:dyDescent="0.25">
      <c r="A84" s="237"/>
      <c r="B84" s="238"/>
      <c r="C84" s="238"/>
      <c r="D84" s="238"/>
      <c r="E84" s="239"/>
      <c r="F84" s="1"/>
    </row>
    <row r="85" spans="1:14" ht="13.5" thickBot="1" x14ac:dyDescent="0.25">
      <c r="A85" s="52" t="str">
        <f>'BASE PLANILHAS'!A43</f>
        <v>2.3</v>
      </c>
      <c r="B85" s="696" t="str">
        <f>'BASE PLANILHAS'!B43:C43</f>
        <v>Submódulo 2.3 - Benefícios Mensais e Diários</v>
      </c>
      <c r="C85" s="698"/>
      <c r="D85" s="371" t="str">
        <f>'BASE PLANILHAS'!D43</f>
        <v>Referência</v>
      </c>
      <c r="E85" s="371" t="str">
        <f>'BASE PLANILHAS'!E43</f>
        <v>Valor (R$)</v>
      </c>
    </row>
    <row r="86" spans="1:14" x14ac:dyDescent="0.2">
      <c r="A86" s="32" t="str">
        <f>'BASE PLANILHAS'!A44</f>
        <v>A</v>
      </c>
      <c r="B86" s="708" t="str">
        <f>'BASE PLANILHAS'!B44:C44</f>
        <v>Vale - Transporte (Descontada parcela do empregado)</v>
      </c>
      <c r="C86" s="710"/>
      <c r="D86" s="292">
        <f>VT!D18</f>
        <v>4.05</v>
      </c>
      <c r="E86" s="78">
        <f>(2*$D$86*20*SUM(C14:C32,C34:C49)-(IF(SUM(E14:E32,E34:E49)*6%&lt;=(2*$D$86*20*SUM(C14:C32,C34:C49)),SUM(E14:E32,E34:E49)*6%,(2*$D$86*20*SUM(C14:C32,C34:C49)))))+(2*$D$86*20*(C33+C52))-(IF((E33+E52)*6%&lt;=(2*$D$86*20*(C33+C52)),(E33+E52)*6%,(2*$D$86*20*(C33+C52))))</f>
        <v>99.504000000000005</v>
      </c>
      <c r="F86" s="19"/>
      <c r="N86" s="4"/>
    </row>
    <row r="87" spans="1:14" x14ac:dyDescent="0.2">
      <c r="A87" s="34" t="str">
        <f>'BASE PLANILHAS'!A45</f>
        <v>B</v>
      </c>
      <c r="B87" s="701" t="str">
        <f>'BASE PLANILHAS'!B45:C45</f>
        <v>Vale - Alimentação (Descontada parcela do empregado)</v>
      </c>
      <c r="C87" s="702"/>
      <c r="D87" s="77">
        <v>0</v>
      </c>
      <c r="E87" s="332">
        <f>(PARAMETROS!E$20*20-1)*(SUM($C$14:$C$24,$C$26:$C$32,$C$35:$C$43))+(PARAMETROS!E$60*20-1)*($C$25+$C$34+$C$45+$C$46+$C$47+$C$48)+(PARAMETROS!E$62*20-1)*$C$44+(PARAMETROS!E$63*20-1)*$C$49+(PARAMETROS!E$32*20-1)*($C$33+$C$52)</f>
        <v>397</v>
      </c>
      <c r="F87" s="19"/>
    </row>
    <row r="88" spans="1:14" x14ac:dyDescent="0.2">
      <c r="A88" s="34" t="str">
        <f>'BASE PLANILHAS'!A46</f>
        <v>C</v>
      </c>
      <c r="B88" s="699" t="str">
        <f>'BASE PLANILHAS'!B46:C46</f>
        <v>Cesta Básica</v>
      </c>
      <c r="C88" s="700"/>
      <c r="D88" s="77">
        <v>0</v>
      </c>
      <c r="E88" s="332">
        <f>(PARAMETROS!F$20)*(SUM(C14:C24,C26:C32,C35:C43))+(PARAMETROS!F$60)*($C$25+$C$34+$C$45+$C$46+$C$47+$C$48)+(PARAMETROS!F$62)*$C$44+(PARAMETROS!F$63)*$C$49+(PARAMETROS!F$32)*($C$33+$C$52)</f>
        <v>0</v>
      </c>
      <c r="F88" s="19"/>
    </row>
    <row r="89" spans="1:14" x14ac:dyDescent="0.2">
      <c r="A89" s="34" t="str">
        <f>'BASE PLANILHAS'!A47</f>
        <v>D</v>
      </c>
      <c r="B89" s="701" t="str">
        <f>'BASE PLANILHAS'!B47:C47</f>
        <v>PAF</v>
      </c>
      <c r="C89" s="702"/>
      <c r="D89" s="77">
        <v>0</v>
      </c>
      <c r="E89" s="332">
        <f>(PARAMETROS!B$20)*(SUM($C$14:$C$24,$C$26:$C$32,$C$35:$C$43))+(PARAMETROS!B$60)*($C$25+$C$34+$C$45+$C$46+$C$47+$C$48)+(PARAMETROS!B$62)*$C$44+(PARAMETROS!B$63)*$C$49+(PARAMETROS!B$32)*(C$33+$C$52)</f>
        <v>0</v>
      </c>
      <c r="F89" s="19"/>
    </row>
    <row r="90" spans="1:14" x14ac:dyDescent="0.2">
      <c r="A90" s="34" t="str">
        <f>'BASE PLANILHAS'!A48</f>
        <v>E</v>
      </c>
      <c r="B90" s="699" t="str">
        <f>'BASE PLANILHAS'!B48:C48</f>
        <v>PQM</v>
      </c>
      <c r="C90" s="700"/>
      <c r="D90" s="96">
        <v>0</v>
      </c>
      <c r="E90" s="332">
        <f>(PARAMETROS!C$20)*(SUM($C$14:$C$24,$C$26:$C$32,$C$35:$C$43))+(PARAMETROS!C$60)*($C$25+$C$34+$C$45+$C$46+$C$47+$C$48)+(PARAMETROS!C$62)*$C$44+(PARAMETROS!C$63)*$C$49+(PARAMETROS!C$32)*(C$33+$C$52)</f>
        <v>0</v>
      </c>
      <c r="F90" s="19"/>
    </row>
    <row r="91" spans="1:14" x14ac:dyDescent="0.2">
      <c r="A91" s="34" t="str">
        <f>'BASE PLANILHAS'!A49</f>
        <v>F</v>
      </c>
      <c r="B91" s="701" t="str">
        <f>'BASE PLANILHAS'!B49:C49</f>
        <v>PAT</v>
      </c>
      <c r="C91" s="702"/>
      <c r="D91" s="96">
        <v>0</v>
      </c>
      <c r="E91" s="332">
        <f>(PARAMETROS!D$20)*(SUM($C$14:$C$24,$C$26:$C$32,$C$35:$C$43))+(PARAMETROS!D$60)*($C$25+$C$34+$C$45+$C$46+$C$47+$C$48)+(PARAMETROS!D$62)*$C$44+(PARAMETROS!D$63)*$C$49+(PARAMETROS!D$32)*(C$33+$C$52)</f>
        <v>0</v>
      </c>
      <c r="F91" s="19"/>
    </row>
    <row r="92" spans="1:14" x14ac:dyDescent="0.2">
      <c r="A92" s="34" t="str">
        <f>'BASE PLANILHAS'!A50</f>
        <v>G</v>
      </c>
      <c r="B92" s="699" t="str">
        <f>'BASE PLANILHAS'!B50:C50</f>
        <v>Seguro de Vida</v>
      </c>
      <c r="C92" s="700"/>
      <c r="D92" s="301">
        <f>PARAMETROS!B71</f>
        <v>4.72</v>
      </c>
      <c r="E92" s="78">
        <f>$D92*$C$54</f>
        <v>4.72</v>
      </c>
      <c r="F92" s="19"/>
    </row>
    <row r="93" spans="1:14" ht="13.5" thickBot="1" x14ac:dyDescent="0.25">
      <c r="A93" s="36" t="str">
        <f>'BASE PLANILHAS'!A51</f>
        <v>H</v>
      </c>
      <c r="B93" s="703" t="str">
        <f>'BASE PLANILHAS'!B51:C51</f>
        <v>Despesas de Viagem</v>
      </c>
      <c r="C93" s="704"/>
      <c r="D93" s="68">
        <v>0</v>
      </c>
      <c r="E93" s="78">
        <f>PARAMETROS!D75*(C33+C52)</f>
        <v>0</v>
      </c>
      <c r="F93" s="1"/>
    </row>
    <row r="94" spans="1:14" ht="13.5" thickBot="1" x14ac:dyDescent="0.25">
      <c r="A94" s="705" t="str">
        <f>'BASE PLANILHAS'!A52:D52</f>
        <v>Total do Submódulo 2.3</v>
      </c>
      <c r="B94" s="706"/>
      <c r="C94" s="706"/>
      <c r="D94" s="707"/>
      <c r="E94" s="51">
        <f>SUM(E86:E93)</f>
        <v>501.22400000000005</v>
      </c>
      <c r="F94" s="29"/>
    </row>
    <row r="95" spans="1:14" ht="13.5" thickBot="1" x14ac:dyDescent="0.25">
      <c r="A95" s="237"/>
      <c r="B95" s="238"/>
      <c r="C95" s="240"/>
      <c r="D95" s="238"/>
      <c r="E95" s="239"/>
      <c r="F95" s="1"/>
    </row>
    <row r="96" spans="1:14" ht="13.5" thickBot="1" x14ac:dyDescent="0.25">
      <c r="A96" s="214" t="str">
        <f>'BASE PLANILHAS'!A54</f>
        <v>2.4</v>
      </c>
      <c r="B96" s="696" t="str">
        <f>'BASE PLANILHAS'!B54:D54</f>
        <v>Quadro Resumo do Módulo 2 - Encargos e Benefícios Mensais e Diários</v>
      </c>
      <c r="C96" s="697"/>
      <c r="D96" s="698"/>
      <c r="E96" s="214" t="str">
        <f>'BASE PLANILHAS'!E54</f>
        <v>Valor (R$)</v>
      </c>
    </row>
    <row r="97" spans="1:8" x14ac:dyDescent="0.2">
      <c r="A97" s="40" t="str">
        <f>'BASE PLANILHAS'!A55</f>
        <v>2.1</v>
      </c>
      <c r="B97" s="708" t="str">
        <f>'BASE PLANILHAS'!B55:D55</f>
        <v>Encargos Previdenciários, FGTS e Outras Contribuições</v>
      </c>
      <c r="C97" s="709"/>
      <c r="D97" s="710"/>
      <c r="E97" s="41">
        <f>E83</f>
        <v>277.06559999999996</v>
      </c>
      <c r="F97" s="1"/>
      <c r="H97" s="66"/>
    </row>
    <row r="98" spans="1:8" x14ac:dyDescent="0.2">
      <c r="A98" s="34" t="str">
        <f>'BASE PLANILHAS'!A56</f>
        <v>2.2</v>
      </c>
      <c r="B98" s="701" t="str">
        <f>'BASE PLANILHAS'!B56:D56</f>
        <v>13º Salário, Férias e Adicional de Férias</v>
      </c>
      <c r="C98" s="733"/>
      <c r="D98" s="702"/>
      <c r="E98" s="23">
        <f>E76</f>
        <v>383.30879999999996</v>
      </c>
      <c r="F98" s="1"/>
    </row>
    <row r="99" spans="1:8" ht="13.5" thickBot="1" x14ac:dyDescent="0.25">
      <c r="A99" s="36" t="str">
        <f>'BASE PLANILHAS'!A57</f>
        <v>2.3</v>
      </c>
      <c r="B99" s="699" t="str">
        <f>'BASE PLANILHAS'!B57:D57</f>
        <v>Benefícios Mensais e Diários</v>
      </c>
      <c r="C99" s="734"/>
      <c r="D99" s="749"/>
      <c r="E99" s="24">
        <f>E94</f>
        <v>501.22400000000005</v>
      </c>
      <c r="F99" s="1"/>
    </row>
    <row r="100" spans="1:8" ht="13.5" thickBot="1" x14ac:dyDescent="0.25">
      <c r="A100" s="696" t="str">
        <f>'BASE PLANILHAS'!A58:D58</f>
        <v>Total do Módulo 2</v>
      </c>
      <c r="B100" s="697"/>
      <c r="C100" s="697"/>
      <c r="D100" s="698"/>
      <c r="E100" s="49">
        <f>SUM(E97:E99)</f>
        <v>1161.5983999999999</v>
      </c>
      <c r="F100" s="1"/>
    </row>
    <row r="101" spans="1:8" x14ac:dyDescent="0.2">
      <c r="A101" s="241"/>
      <c r="B101" s="240"/>
      <c r="C101" s="240"/>
      <c r="D101" s="240"/>
      <c r="E101" s="242"/>
      <c r="F101" s="1"/>
    </row>
    <row r="102" spans="1:8" x14ac:dyDescent="0.2">
      <c r="A102" s="711" t="str">
        <f>'BASE PLANILHAS'!A60:E60</f>
        <v>MÓDULO 3 – PROVISÃO PARA RESCISÃO</v>
      </c>
      <c r="B102" s="712"/>
      <c r="C102" s="712"/>
      <c r="D102" s="712"/>
      <c r="E102" s="713"/>
      <c r="F102" s="1"/>
    </row>
    <row r="103" spans="1:8" ht="13.5" thickBot="1" x14ac:dyDescent="0.25">
      <c r="A103" s="54"/>
      <c r="B103" s="54"/>
      <c r="C103" s="54"/>
      <c r="D103" s="54"/>
      <c r="E103" s="54"/>
      <c r="F103" s="22"/>
      <c r="G103" s="1"/>
    </row>
    <row r="104" spans="1:8" ht="13.5" thickBot="1" x14ac:dyDescent="0.25">
      <c r="A104" s="214">
        <f>'BASE PLANILHAS'!A62</f>
        <v>3</v>
      </c>
      <c r="B104" s="697" t="str">
        <f>'BASE PLANILHAS'!B62:C62</f>
        <v>Provisão para Rescisão</v>
      </c>
      <c r="C104" s="698"/>
      <c r="D104" s="214" t="str">
        <f>'BASE PLANILHAS'!D62</f>
        <v>Referência</v>
      </c>
      <c r="E104" s="371" t="str">
        <f>'BASE PLANILHAS'!E62</f>
        <v>Valor (R$)</v>
      </c>
      <c r="F104" s="19"/>
    </row>
    <row r="105" spans="1:8" x14ac:dyDescent="0.2">
      <c r="A105" s="79" t="str">
        <f>'BASE PLANILHAS'!A63</f>
        <v>A</v>
      </c>
      <c r="B105" s="718" t="str">
        <f>'BASE PLANILHAS'!B63:C63</f>
        <v>Aviso Prévio Indenizado (API) e Reflexo do Aviso Prévio Indenizado</v>
      </c>
      <c r="C105" s="719"/>
      <c r="D105" s="80">
        <f>'BASE PLANILHAS'!D63</f>
        <v>5.0183256172839511E-3</v>
      </c>
      <c r="E105" s="41">
        <f>$E$63*D105</f>
        <v>5.2270879629629627</v>
      </c>
      <c r="F105" s="149"/>
    </row>
    <row r="106" spans="1:8" x14ac:dyDescent="0.2">
      <c r="A106" s="205" t="str">
        <f>'BASE PLANILHAS'!A64</f>
        <v>B</v>
      </c>
      <c r="B106" s="718" t="str">
        <f>'BASE PLANILHAS'!B64:C64</f>
        <v>Incidência do FGTS sobre API e Reflexo do API</v>
      </c>
      <c r="C106" s="719"/>
      <c r="D106" s="80">
        <f>'BASE PLANILHAS'!D64</f>
        <v>4.0146604938271608E-4</v>
      </c>
      <c r="E106" s="41">
        <f>$E$63*D106</f>
        <v>0.418167037037037</v>
      </c>
      <c r="F106" s="19"/>
    </row>
    <row r="107" spans="1:8" x14ac:dyDescent="0.2">
      <c r="A107" s="205" t="str">
        <f>'BASE PLANILHAS'!A65</f>
        <v>C</v>
      </c>
      <c r="B107" s="718" t="str">
        <f>'BASE PLANILHAS'!B65:C65</f>
        <v>Multa do FGTS e Contribuição Social sobre o Aviso Prévio Indenizado</v>
      </c>
      <c r="C107" s="719"/>
      <c r="D107" s="18">
        <f>'BASE PLANILHAS'!D65</f>
        <v>2.0073302469135804E-4</v>
      </c>
      <c r="E107" s="41">
        <f t="shared" ref="E107:E111" si="5">$E$63*D107</f>
        <v>0.2090835185185185</v>
      </c>
      <c r="F107" s="19"/>
    </row>
    <row r="108" spans="1:8" x14ac:dyDescent="0.2">
      <c r="A108" s="205" t="str">
        <f>'BASE PLANILHAS'!A66</f>
        <v>D</v>
      </c>
      <c r="B108" s="718" t="str">
        <f>'BASE PLANILHAS'!B66:C66</f>
        <v>Aviso Prévio Trabalhado - APT</v>
      </c>
      <c r="C108" s="719"/>
      <c r="D108" s="18">
        <f>'BASE PLANILHAS'!D66</f>
        <v>3.5000000000000005E-3</v>
      </c>
      <c r="E108" s="41">
        <f t="shared" si="5"/>
        <v>3.6456000000000004</v>
      </c>
      <c r="F108" s="19"/>
    </row>
    <row r="109" spans="1:8" x14ac:dyDescent="0.2">
      <c r="A109" s="205" t="str">
        <f>'BASE PLANILHAS'!A67</f>
        <v>E</v>
      </c>
      <c r="B109" s="718" t="str">
        <f>'BASE PLANILHAS'!B67:C67</f>
        <v>Incidência dos encargos do submódulo 2.1 sobre Aviso Prévio Trabalhado</v>
      </c>
      <c r="C109" s="719"/>
      <c r="D109" s="80">
        <f>'BASE PLANILHAS'!D67</f>
        <v>1.2880000000000005E-3</v>
      </c>
      <c r="E109" s="41">
        <f>$E$63*D109</f>
        <v>1.3415808000000005</v>
      </c>
      <c r="F109" s="61"/>
    </row>
    <row r="110" spans="1:8" x14ac:dyDescent="0.2">
      <c r="A110" s="205" t="str">
        <f>'BASE PLANILHAS'!A68</f>
        <v>F</v>
      </c>
      <c r="B110" s="718" t="str">
        <f>'BASE PLANILHAS'!B68:C68</f>
        <v>Multa do FGTS e Contribuição Social - Rescisão sem Justa Causa</v>
      </c>
      <c r="C110" s="719"/>
      <c r="D110" s="80">
        <f>'BASE PLANILHAS'!D68</f>
        <v>4.2999999999999997E-2</v>
      </c>
      <c r="E110" s="41">
        <f t="shared" si="5"/>
        <v>44.788799999999995</v>
      </c>
      <c r="F110" s="19"/>
    </row>
    <row r="111" spans="1:8" ht="13.5" thickBot="1" x14ac:dyDescent="0.25">
      <c r="A111" s="243" t="str">
        <f>'BASE PLANILHAS'!A69</f>
        <v>G</v>
      </c>
      <c r="B111" s="701" t="str">
        <f>'BASE PLANILHAS'!B69:C69</f>
        <v>Indenização Adicional (Art. 9º da Lei nº 7.238/84)</v>
      </c>
      <c r="C111" s="702"/>
      <c r="D111" s="81">
        <f>'BASE PLANILHAS'!D69</f>
        <v>1.6666666666666668E-3</v>
      </c>
      <c r="E111" s="55">
        <f t="shared" si="5"/>
        <v>1.736</v>
      </c>
      <c r="F111" s="19"/>
    </row>
    <row r="112" spans="1:8" ht="13.5" thickBot="1" x14ac:dyDescent="0.25">
      <c r="A112" s="696" t="str">
        <f>'BASE PLANILHAS'!A70:C70</f>
        <v>Total do Módulo 3</v>
      </c>
      <c r="B112" s="697"/>
      <c r="C112" s="698"/>
      <c r="D112" s="244">
        <f>'BASE PLANILHAS'!D70</f>
        <v>5.5075191358024689E-2</v>
      </c>
      <c r="E112" s="51">
        <f>SUM(E105:E111)</f>
        <v>57.366319318518514</v>
      </c>
      <c r="F112" s="29"/>
    </row>
    <row r="113" spans="1:10" x14ac:dyDescent="0.2">
      <c r="A113" s="245"/>
      <c r="B113" s="246"/>
      <c r="C113" s="246"/>
      <c r="D113" s="246"/>
      <c r="E113" s="247"/>
      <c r="F113" s="1"/>
    </row>
    <row r="114" spans="1:10" x14ac:dyDescent="0.2">
      <c r="A114" s="711" t="str">
        <f>'BASE PLANILHAS'!A72:E72</f>
        <v>MÓDULO 4 – CUSTO DE REPOSIÇÃO DO PROFISSIONAL AUSENTE</v>
      </c>
      <c r="B114" s="712"/>
      <c r="C114" s="712"/>
      <c r="D114" s="712"/>
      <c r="E114" s="713"/>
      <c r="F114" s="1"/>
      <c r="H114" s="1"/>
    </row>
    <row r="115" spans="1:10" ht="13.5" thickBot="1" x14ac:dyDescent="0.25">
      <c r="A115" s="54"/>
      <c r="B115" s="54"/>
      <c r="C115" s="54"/>
      <c r="D115" s="38"/>
      <c r="E115" s="54"/>
      <c r="F115" s="22"/>
    </row>
    <row r="116" spans="1:10" ht="13.5" thickBot="1" x14ac:dyDescent="0.25">
      <c r="A116" s="214" t="str">
        <f>'BASE PLANILHAS'!A74</f>
        <v>4.1</v>
      </c>
      <c r="B116" s="696" t="str">
        <f>'BASE PLANILHAS'!B74:C74</f>
        <v>Submódulo 4.1 - Ausências Legais</v>
      </c>
      <c r="C116" s="698"/>
      <c r="D116" s="371" t="str">
        <f>'BASE PLANILHAS'!D74</f>
        <v>Referência</v>
      </c>
      <c r="E116" s="371" t="str">
        <f>'BASE PLANILHAS'!E74</f>
        <v>Valor (R$)</v>
      </c>
      <c r="J116" s="63"/>
    </row>
    <row r="117" spans="1:10" x14ac:dyDescent="0.2">
      <c r="A117" s="34" t="str">
        <f>'BASE PLANILHAS'!A75</f>
        <v>A</v>
      </c>
      <c r="B117" s="708" t="str">
        <f>'BASE PLANILHAS'!B75:C75</f>
        <v>Ausência por Doença</v>
      </c>
      <c r="C117" s="710"/>
      <c r="D117" s="248">
        <f>'BASE PLANILHAS'!D75</f>
        <v>1.3888888888888888E-2</v>
      </c>
      <c r="E117" s="23">
        <f t="shared" ref="E117:E122" si="6">$E$63*D117</f>
        <v>14.466666666666665</v>
      </c>
      <c r="F117" s="62"/>
    </row>
    <row r="118" spans="1:10" x14ac:dyDescent="0.2">
      <c r="A118" s="34" t="str">
        <f>'BASE PLANILHAS'!A76</f>
        <v>B</v>
      </c>
      <c r="B118" s="699" t="str">
        <f>'BASE PLANILHAS'!B76:C76</f>
        <v>Ausências Legais</v>
      </c>
      <c r="C118" s="700"/>
      <c r="D118" s="248">
        <f>'BASE PLANILHAS'!D76</f>
        <v>8.2222222222222228E-3</v>
      </c>
      <c r="E118" s="23">
        <f t="shared" si="6"/>
        <v>8.5642666666666667</v>
      </c>
      <c r="F118" s="62"/>
    </row>
    <row r="119" spans="1:10" x14ac:dyDescent="0.2">
      <c r="A119" s="34" t="str">
        <f>'BASE PLANILHAS'!A77</f>
        <v>C</v>
      </c>
      <c r="B119" s="699" t="str">
        <f>'BASE PLANILHAS'!B77:C77</f>
        <v>Licença Paternidade</v>
      </c>
      <c r="C119" s="700"/>
      <c r="D119" s="82">
        <f>'BASE PLANILHAS'!D77</f>
        <v>2.0833333333333332E-4</v>
      </c>
      <c r="E119" s="23">
        <f t="shared" si="6"/>
        <v>0.21699999999999997</v>
      </c>
      <c r="F119" s="62"/>
    </row>
    <row r="120" spans="1:10" x14ac:dyDescent="0.2">
      <c r="A120" s="34" t="str">
        <f>'BASE PLANILHAS'!A78</f>
        <v>D</v>
      </c>
      <c r="B120" s="699" t="str">
        <f>'BASE PLANILHAS'!B78:C78</f>
        <v>Ausência por Acidente de Trabalho</v>
      </c>
      <c r="C120" s="700"/>
      <c r="D120" s="248">
        <f>'BASE PLANILHAS'!D78</f>
        <v>3.3333333333333335E-3</v>
      </c>
      <c r="E120" s="23">
        <f t="shared" si="6"/>
        <v>3.472</v>
      </c>
      <c r="F120" s="62"/>
    </row>
    <row r="121" spans="1:10" x14ac:dyDescent="0.2">
      <c r="A121" s="64" t="str">
        <f>'BASE PLANILHAS'!A79</f>
        <v>E</v>
      </c>
      <c r="B121" s="699" t="str">
        <f>'BASE PLANILHAS'!B79:C79</f>
        <v>Férias, Adicional de Férias e 13º  com empregada em gozo de Licença Maternidade</v>
      </c>
      <c r="C121" s="700"/>
      <c r="D121" s="249">
        <f>'BASE PLANILHAS'!D79</f>
        <v>1.2962962962962963E-3</v>
      </c>
      <c r="E121" s="23">
        <f t="shared" si="6"/>
        <v>1.350222222222222</v>
      </c>
      <c r="F121" s="19"/>
    </row>
    <row r="122" spans="1:10" ht="13.5" thickBot="1" x14ac:dyDescent="0.25">
      <c r="A122" s="36" t="str">
        <f>'BASE PLANILHAS'!A80</f>
        <v>F</v>
      </c>
      <c r="B122" s="716" t="str">
        <f>'BASE PLANILHAS'!B80:C80</f>
        <v>Incidência do Submódulo 2.1 sobre Ausências Legais</v>
      </c>
      <c r="C122" s="717"/>
      <c r="D122" s="81">
        <f>'BASE PLANILHAS'!D80</f>
        <v>9.9172592592592611E-3</v>
      </c>
      <c r="E122" s="72">
        <f t="shared" si="6"/>
        <v>10.329817244444445</v>
      </c>
      <c r="F122" s="1"/>
      <c r="G122" s="4"/>
      <c r="H122" s="31"/>
    </row>
    <row r="123" spans="1:10" ht="13.5" thickBot="1" x14ac:dyDescent="0.25">
      <c r="A123" s="696" t="str">
        <f>'BASE PLANILHAS'!A81:C81</f>
        <v>Total do Submódulo 4.1</v>
      </c>
      <c r="B123" s="697"/>
      <c r="C123" s="698"/>
      <c r="D123" s="48">
        <f>'BASE PLANILHAS'!D81</f>
        <v>3.6866333333333334E-2</v>
      </c>
      <c r="E123" s="51">
        <f>SUM(E117:E122)</f>
        <v>38.3999728</v>
      </c>
      <c r="F123" s="29"/>
      <c r="G123" s="4"/>
    </row>
    <row r="124" spans="1:10" ht="13.5" thickBot="1" x14ac:dyDescent="0.25">
      <c r="A124" s="241"/>
      <c r="B124" s="240"/>
      <c r="C124" s="240"/>
      <c r="D124" s="240"/>
      <c r="E124" s="242"/>
      <c r="F124" s="1"/>
    </row>
    <row r="125" spans="1:10" ht="13.5" thickBot="1" x14ac:dyDescent="0.25">
      <c r="A125" s="214" t="str">
        <f>'BASE PLANILHAS'!A83</f>
        <v>4.2</v>
      </c>
      <c r="B125" s="696" t="str">
        <f>'BASE PLANILHAS'!B83:C83</f>
        <v>Submódulo 4.2 - Intrajornada</v>
      </c>
      <c r="C125" s="697"/>
      <c r="D125" s="46" t="str">
        <f>'BASE PLANILHAS'!D83</f>
        <v>Referência</v>
      </c>
      <c r="E125" s="214" t="str">
        <f>'BASE PLANILHAS'!E83</f>
        <v>Valor (R$)</v>
      </c>
      <c r="F125" s="29"/>
      <c r="G125" s="4"/>
    </row>
    <row r="126" spans="1:10" ht="13.5" thickBot="1" x14ac:dyDescent="0.25">
      <c r="A126" s="40" t="str">
        <f>'BASE PLANILHAS'!A84</f>
        <v>A</v>
      </c>
      <c r="B126" s="750" t="str">
        <f>'BASE PLANILHAS'!B84:C84</f>
        <v>Intervalo para Repouso ou Alimentação</v>
      </c>
      <c r="C126" s="751"/>
      <c r="D126" s="81">
        <f>'BASE PLANILHAS'!D84</f>
        <v>0</v>
      </c>
      <c r="E126" s="621">
        <f>(E39/220*20*1.5)+(E37/210*15.5*1.5)+(E38+E38/210*0.2*10.285*15.5)/210*15.5*1.5</f>
        <v>0</v>
      </c>
      <c r="F126" s="29"/>
      <c r="G126" s="4"/>
    </row>
    <row r="127" spans="1:10" ht="13.5" thickBot="1" x14ac:dyDescent="0.25">
      <c r="A127" s="696" t="str">
        <f>'BASE PLANILHAS'!A85:C85</f>
        <v>Total do Submódulo 4.2</v>
      </c>
      <c r="B127" s="697"/>
      <c r="C127" s="698"/>
      <c r="D127" s="48">
        <f>'BASE PLANILHAS'!D85</f>
        <v>0</v>
      </c>
      <c r="E127" s="398">
        <f>SUM(E126)</f>
        <v>0</v>
      </c>
      <c r="F127" s="29"/>
      <c r="G127" s="4"/>
    </row>
    <row r="128" spans="1:10" ht="13.5" thickBot="1" x14ac:dyDescent="0.25">
      <c r="A128" s="241"/>
      <c r="B128" s="240"/>
      <c r="C128" s="240"/>
      <c r="D128" s="240"/>
      <c r="E128" s="242"/>
      <c r="F128" s="1"/>
    </row>
    <row r="129" spans="1:8" ht="13.5" thickBot="1" x14ac:dyDescent="0.25">
      <c r="A129" s="214" t="str">
        <f>'BASE PLANILHAS'!A87</f>
        <v>4.3</v>
      </c>
      <c r="B129" s="696" t="str">
        <f>'BASE PLANILHAS'!B87:C87</f>
        <v>Quadro Resumo do Módulo 4 - Custo de Reposição do Profissional Ausente</v>
      </c>
      <c r="C129" s="697"/>
      <c r="D129" s="46" t="str">
        <f>'BASE PLANILHAS'!D87</f>
        <v>Referência</v>
      </c>
      <c r="E129" s="214" t="str">
        <f>'BASE PLANILHAS'!E87</f>
        <v>Valor (R$)</v>
      </c>
      <c r="F129" s="1"/>
    </row>
    <row r="130" spans="1:8" x14ac:dyDescent="0.2">
      <c r="A130" s="40" t="str">
        <f>'BASE PLANILHAS'!A88</f>
        <v>4.1</v>
      </c>
      <c r="B130" s="720" t="str">
        <f>'BASE PLANILHAS'!B88:C88</f>
        <v>Ausências Legais</v>
      </c>
      <c r="C130" s="721"/>
      <c r="D130" s="396">
        <f>'BASE PLANILHAS'!D88</f>
        <v>3.6866333333333334E-2</v>
      </c>
      <c r="E130" s="72">
        <f>E123</f>
        <v>38.3999728</v>
      </c>
      <c r="F130" s="1"/>
    </row>
    <row r="131" spans="1:8" ht="13.5" thickBot="1" x14ac:dyDescent="0.25">
      <c r="A131" s="40" t="str">
        <f>'BASE PLANILHAS'!A89</f>
        <v>4.2</v>
      </c>
      <c r="B131" s="716" t="str">
        <f>'BASE PLANILHAS'!B89:C89</f>
        <v>Intrajornada</v>
      </c>
      <c r="C131" s="717"/>
      <c r="D131" s="397">
        <f>'BASE PLANILHAS'!D89</f>
        <v>0</v>
      </c>
      <c r="E131" s="235">
        <f>E127</f>
        <v>0</v>
      </c>
      <c r="F131" s="1"/>
    </row>
    <row r="132" spans="1:8" ht="13.5" thickBot="1" x14ac:dyDescent="0.25">
      <c r="A132" s="696" t="str">
        <f>'BASE PLANILHAS'!A90:C90</f>
        <v>Total do Módulo 4</v>
      </c>
      <c r="B132" s="697"/>
      <c r="C132" s="698"/>
      <c r="D132" s="48">
        <f>'BASE PLANILHAS'!D90</f>
        <v>3.6866333333333334E-2</v>
      </c>
      <c r="E132" s="398">
        <f>SUM(E130+E131)</f>
        <v>38.3999728</v>
      </c>
      <c r="F132" s="1"/>
    </row>
    <row r="133" spans="1:8" x14ac:dyDescent="0.2">
      <c r="A133" s="376"/>
      <c r="B133" s="377"/>
      <c r="C133" s="377"/>
      <c r="D133" s="394"/>
      <c r="E133" s="55"/>
      <c r="F133" s="1"/>
    </row>
    <row r="134" spans="1:8" x14ac:dyDescent="0.2">
      <c r="A134" s="711" t="str">
        <f>'BASE PLANILHAS'!A92:E92</f>
        <v>MÓDULO 5 – INSUMOS DIVERSOS</v>
      </c>
      <c r="B134" s="712"/>
      <c r="C134" s="712"/>
      <c r="D134" s="712"/>
      <c r="E134" s="713"/>
      <c r="F134" s="1"/>
    </row>
    <row r="135" spans="1:8" ht="13.5" thickBot="1" x14ac:dyDescent="0.25">
      <c r="A135" s="38"/>
      <c r="B135" s="38"/>
      <c r="C135" s="38"/>
      <c r="D135" s="38"/>
      <c r="E135" s="56"/>
      <c r="F135" s="1"/>
    </row>
    <row r="136" spans="1:8" ht="13.5" thickBot="1" x14ac:dyDescent="0.25">
      <c r="A136" s="214">
        <f>'BASE PLANILHAS'!A94</f>
        <v>5</v>
      </c>
      <c r="B136" s="696" t="str">
        <f>'BASE PLANILHAS'!B94:C94</f>
        <v>Insumos Diversos</v>
      </c>
      <c r="C136" s="698"/>
      <c r="D136" s="214" t="str">
        <f>'BASE PLANILHAS'!D94</f>
        <v>Referência</v>
      </c>
      <c r="E136" s="371" t="str">
        <f>'BASE PLANILHAS'!E94</f>
        <v>Valor (R$)</v>
      </c>
      <c r="F136" s="1"/>
    </row>
    <row r="137" spans="1:8" x14ac:dyDescent="0.2">
      <c r="A137" s="32" t="str">
        <f>'BASE PLANILHAS'!A95</f>
        <v>A</v>
      </c>
      <c r="B137" s="709" t="str">
        <f>'BASE PLANILHAS'!B95:C95</f>
        <v>Uniformes e EPIs</v>
      </c>
      <c r="C137" s="710"/>
      <c r="D137" s="75">
        <v>0</v>
      </c>
      <c r="E137" s="622">
        <f>C14*'Uniforme Apoio'!BO9+C15*'Uniforme Apoio'!BO10+C16*'Uniforme Apoio'!BO11+C17*'Uniforme Apoio'!BO12+C18*'Uniforme Apoio'!BO13+C19*'Uniforme Apoio'!BO14+C20*'Uniforme Apoio'!BO15+C21*'Uniforme Apoio'!BO16+C22*'Uniforme Apoio'!BO17+C23*'Uniforme Apoio'!BO18+C24*'Uniforme Apoio'!BO19+C25*'Uniforme Apoio'!BO20+C26*'Uniforme Apoio'!BO21+C27*'Uniforme Apoio'!BO22+C28*'Uniforme Apoio'!BO23+C29*'Uniforme Apoio'!BO24+C30*'Uniforme Apoio'!BO25+C31*'Uniforme Apoio'!BO26+C32*'Uniforme Apoio'!BO27+C33*'Uniforme Apoio'!BO28+C34*'Uniforme Apoio'!BO29+C35*'Uniforme Apoio'!BO30+C36*'Uniforme Apoio'!BO31+C37*'Uniforme Apoio'!BO32+C38*'Uniforme Apoio'!BO33+C39*'Uniforme Apoio'!BO34+C40*'Uniforme Apoio'!BO35+C41*'Uniforme Apoio'!BO36+C42*'Uniforme Apoio'!BO37+C43*'Uniforme Apoio'!BO38+C44*'Uniforme Apoio'!BO39+C45*'Uniforme Apoio'!BO40+C46*'Uniforme Apoio'!BO41+C47*'Uniforme Apoio'!BO42+C48*'Uniforme Apoio'!BO43+C49*'Uniforme Apoio'!BO44+C52*'Uniforme Apoio'!BO28</f>
        <v>43.567500000000003</v>
      </c>
      <c r="F137" s="19"/>
      <c r="G137" s="1"/>
    </row>
    <row r="138" spans="1:8" x14ac:dyDescent="0.2">
      <c r="A138" s="34" t="str">
        <f>'BASE PLANILHAS'!A96</f>
        <v>B</v>
      </c>
      <c r="B138" s="733" t="str">
        <f>'BASE PLANILHAS'!B96:C96</f>
        <v>Materiais de Consumo</v>
      </c>
      <c r="C138" s="702"/>
      <c r="D138" s="57">
        <v>0</v>
      </c>
      <c r="E138" s="41">
        <f>D138*C29</f>
        <v>0</v>
      </c>
      <c r="F138" s="19"/>
    </row>
    <row r="139" spans="1:8" x14ac:dyDescent="0.2">
      <c r="A139" s="250" t="str">
        <f>'BASE PLANILHAS'!A97</f>
        <v>C</v>
      </c>
      <c r="B139" s="734" t="str">
        <f>'BASE PLANILHAS'!B97:C97</f>
        <v>Máquinas e Equipamentos (depreciação)</v>
      </c>
      <c r="C139" s="700"/>
      <c r="D139" s="57">
        <v>0</v>
      </c>
      <c r="E139" s="41">
        <f>D139*C29</f>
        <v>0</v>
      </c>
      <c r="F139" s="19"/>
    </row>
    <row r="140" spans="1:8" x14ac:dyDescent="0.2">
      <c r="A140" s="250" t="str">
        <f>'BASE PLANILHAS'!A98</f>
        <v>D</v>
      </c>
      <c r="B140" s="734" t="str">
        <f>'BASE PLANILHAS'!B98:C98</f>
        <v>Produtos de Limpeza</v>
      </c>
      <c r="C140" s="700"/>
      <c r="D140" s="75">
        <v>0</v>
      </c>
      <c r="E140" s="41">
        <v>0</v>
      </c>
      <c r="F140" s="19"/>
      <c r="H140" s="1"/>
    </row>
    <row r="141" spans="1:8" ht="13.5" thickBot="1" x14ac:dyDescent="0.25">
      <c r="A141" s="251" t="str">
        <f>'BASE PLANILHAS'!A99</f>
        <v>E</v>
      </c>
      <c r="B141" s="735" t="str">
        <f>'BASE PLANILHAS'!B99:C99</f>
        <v>Materiais de Higiene</v>
      </c>
      <c r="C141" s="719"/>
      <c r="D141" s="75">
        <v>0</v>
      </c>
      <c r="E141" s="235">
        <v>0</v>
      </c>
      <c r="F141" s="19"/>
      <c r="H141" s="1"/>
    </row>
    <row r="142" spans="1:8" ht="13.5" customHeight="1" thickBot="1" x14ac:dyDescent="0.25">
      <c r="A142" s="736" t="str">
        <f>'BASE PLANILHAS'!A100:C100</f>
        <v>Total do Módulo 5</v>
      </c>
      <c r="B142" s="737"/>
      <c r="C142" s="737"/>
      <c r="D142" s="252"/>
      <c r="E142" s="49">
        <f>SUM(E137:E141)</f>
        <v>43.567500000000003</v>
      </c>
      <c r="F142" s="1"/>
    </row>
    <row r="143" spans="1:8" x14ac:dyDescent="0.2">
      <c r="A143" s="241"/>
      <c r="B143" s="240"/>
      <c r="C143" s="240"/>
      <c r="D143" s="240"/>
      <c r="E143" s="242"/>
      <c r="F143" s="1"/>
    </row>
    <row r="144" spans="1:8" x14ac:dyDescent="0.2">
      <c r="A144" s="711" t="str">
        <f>'BASE PLANILHAS'!A102:E102</f>
        <v>MÓDULO 6 – CUSTOS INDIRETOS, TRIBUTOS E LUCRO</v>
      </c>
      <c r="B144" s="712"/>
      <c r="C144" s="712"/>
      <c r="D144" s="712"/>
      <c r="E144" s="713"/>
      <c r="F144" s="1"/>
    </row>
    <row r="145" spans="1:8" ht="13.5" thickBot="1" x14ac:dyDescent="0.25">
      <c r="A145" s="54"/>
      <c r="B145" s="54"/>
      <c r="C145" s="54"/>
      <c r="D145" s="54"/>
      <c r="E145" s="39"/>
      <c r="F145" s="1"/>
    </row>
    <row r="146" spans="1:8" ht="13.5" thickBot="1" x14ac:dyDescent="0.25">
      <c r="A146" s="214">
        <f>'BASE PLANILHAS'!A104</f>
        <v>6</v>
      </c>
      <c r="B146" s="214" t="str">
        <f>'BASE PLANILHAS'!B104</f>
        <v>Custos Indiretos, Tributos e Lucro</v>
      </c>
      <c r="C146" s="697" t="str">
        <f>'BASE PLANILHAS'!C104:D104</f>
        <v>Referência</v>
      </c>
      <c r="D146" s="698"/>
      <c r="E146" s="371" t="str">
        <f>'BASE PLANILHAS'!E104</f>
        <v>Valor (R$)</v>
      </c>
    </row>
    <row r="147" spans="1:8" x14ac:dyDescent="0.2">
      <c r="A147" s="32" t="str">
        <f>'BASE PLANILHAS'!A105</f>
        <v>A</v>
      </c>
      <c r="B147" s="253" t="str">
        <f>'BASE PLANILHAS'!B105</f>
        <v>Custos Indiretos</v>
      </c>
      <c r="C147" s="254">
        <f>'BASE PLANILHAS'!C105</f>
        <v>0</v>
      </c>
      <c r="D147" s="255"/>
      <c r="E147" s="256">
        <f>C147*$C$54</f>
        <v>0</v>
      </c>
      <c r="F147" s="61"/>
    </row>
    <row r="148" spans="1:8" x14ac:dyDescent="0.2">
      <c r="A148" s="34" t="str">
        <f>'BASE PLANILHAS'!A106</f>
        <v>B</v>
      </c>
      <c r="B148" s="257" t="str">
        <f>'BASE PLANILHAS'!B106</f>
        <v>Lucro</v>
      </c>
      <c r="C148" s="258">
        <f>'BASE PLANILHAS'!C106</f>
        <v>0</v>
      </c>
      <c r="D148" s="259"/>
      <c r="E148" s="256">
        <f>$C148*$C$54</f>
        <v>0</v>
      </c>
      <c r="F148" s="1"/>
    </row>
    <row r="149" spans="1:8" x14ac:dyDescent="0.2">
      <c r="A149" s="34" t="str">
        <f>'BASE PLANILHAS'!A107</f>
        <v>C</v>
      </c>
      <c r="B149" s="34" t="str">
        <f>'BASE PLANILHAS'!B107</f>
        <v>TRIBUTOS</v>
      </c>
      <c r="C149" s="260" t="str">
        <f>'BASE PLANILHAS'!C107</f>
        <v>%</v>
      </c>
      <c r="D149" s="260" t="str">
        <f>'BASE PLANILHAS'!D107</f>
        <v>%</v>
      </c>
      <c r="E149" s="261"/>
      <c r="F149" s="1"/>
    </row>
    <row r="150" spans="1:8" x14ac:dyDescent="0.2">
      <c r="A150" s="34" t="str">
        <f>'BASE PLANILHAS'!A108</f>
        <v>C.1</v>
      </c>
      <c r="B150" s="257" t="str">
        <f>'BASE PLANILHAS'!B108</f>
        <v>PIS</v>
      </c>
      <c r="C150" s="262">
        <f>'BASE PLANILHAS'!C108</f>
        <v>7.6</v>
      </c>
      <c r="D150" s="262">
        <f>((100/((100-($C$153))%)-100)*$C150)/($C$153)</f>
        <v>8.8629737609329435</v>
      </c>
      <c r="E150" s="263">
        <v>0</v>
      </c>
      <c r="F150" s="1"/>
    </row>
    <row r="151" spans="1:8" x14ac:dyDescent="0.2">
      <c r="A151" s="34" t="str">
        <f>'BASE PLANILHAS'!A109</f>
        <v>C.2</v>
      </c>
      <c r="B151" s="257" t="str">
        <f>'BASE PLANILHAS'!B109</f>
        <v>COFINS</v>
      </c>
      <c r="C151" s="262">
        <f>'BASE PLANILHAS'!C109</f>
        <v>1.65</v>
      </c>
      <c r="D151" s="262">
        <f>((100/((100-($C$153))%)-100)*$C151)/($C$153)</f>
        <v>1.9241982507288626</v>
      </c>
      <c r="E151" s="263">
        <v>0</v>
      </c>
      <c r="F151" s="1"/>
    </row>
    <row r="152" spans="1:8" x14ac:dyDescent="0.2">
      <c r="A152" s="34" t="str">
        <f>'BASE PLANILHAS'!A110</f>
        <v>C.3</v>
      </c>
      <c r="B152" s="257" t="str">
        <f>'BASE PLANILHAS'!B110</f>
        <v>ISS</v>
      </c>
      <c r="C152" s="294">
        <f>ISS!B18*100</f>
        <v>5</v>
      </c>
      <c r="D152" s="262">
        <f>((100/((100-($C$153))%)-100)*$C152)/($C$153)</f>
        <v>5.8309037900874632</v>
      </c>
      <c r="E152" s="264">
        <v>0</v>
      </c>
      <c r="F152" s="1"/>
    </row>
    <row r="153" spans="1:8" ht="13.5" thickBot="1" x14ac:dyDescent="0.25">
      <c r="A153" s="714" t="str">
        <f>'BASE PLANILHAS'!A111:B111</f>
        <v>Total Tributos</v>
      </c>
      <c r="B153" s="715">
        <f>'[1]BASE PLANILHAS'!A102:B102</f>
        <v>0</v>
      </c>
      <c r="C153" s="265">
        <f>SUM(C150:C152)</f>
        <v>14.25</v>
      </c>
      <c r="D153" s="265">
        <f>SUM(D150:D152)</f>
        <v>16.618075801749271</v>
      </c>
      <c r="E153" s="266">
        <f>((E147+E148+E142+E132+E112+E100+E63)*D153)%</f>
        <v>389.28377536663425</v>
      </c>
      <c r="F153" s="1"/>
    </row>
    <row r="154" spans="1:8" ht="13.5" thickBot="1" x14ac:dyDescent="0.25">
      <c r="A154" s="696" t="str">
        <f>'BASE PLANILHAS'!A112:D112</f>
        <v>Total do Módulo 6</v>
      </c>
      <c r="B154" s="697"/>
      <c r="C154" s="697"/>
      <c r="D154" s="698"/>
      <c r="E154" s="51">
        <f>SUM(E147:E153)</f>
        <v>389.28377536663425</v>
      </c>
      <c r="F154" s="1"/>
    </row>
    <row r="155" spans="1:8" x14ac:dyDescent="0.2">
      <c r="A155" s="267"/>
      <c r="B155" s="268"/>
      <c r="C155" s="268"/>
      <c r="D155" s="268"/>
      <c r="E155" s="59"/>
    </row>
    <row r="156" spans="1:8" x14ac:dyDescent="0.2">
      <c r="A156" s="738" t="str">
        <f>'BASE PLANILHAS'!A114:E114</f>
        <v>QUADRO RESUMO DO CUSTO POR EMPREGADO</v>
      </c>
      <c r="B156" s="739"/>
      <c r="C156" s="739"/>
      <c r="D156" s="739"/>
      <c r="E156" s="740"/>
      <c r="G156" s="3"/>
    </row>
    <row r="157" spans="1:8" ht="13.5" thickBot="1" x14ac:dyDescent="0.25">
      <c r="A157" s="376"/>
      <c r="B157" s="378"/>
      <c r="C157" s="378"/>
      <c r="D157" s="378"/>
      <c r="E157" s="379"/>
      <c r="G157" s="3"/>
    </row>
    <row r="158" spans="1:8" ht="13.5" thickBot="1" x14ac:dyDescent="0.25">
      <c r="A158" s="696" t="str">
        <f>'BASE PLANILHAS'!A116:D116</f>
        <v>Mão-de-Obra vinculada à execução contratual</v>
      </c>
      <c r="B158" s="697"/>
      <c r="C158" s="697"/>
      <c r="D158" s="698"/>
      <c r="E158" s="214" t="str">
        <f>'BASE PLANILHAS'!E116</f>
        <v>VALOR (R$)</v>
      </c>
      <c r="G158" s="1"/>
      <c r="H158" s="1"/>
    </row>
    <row r="159" spans="1:8" x14ac:dyDescent="0.2">
      <c r="A159" s="32" t="str">
        <f>'BASE PLANILHAS'!A117</f>
        <v>A</v>
      </c>
      <c r="B159" s="741" t="str">
        <f>'BASE PLANILHAS'!B117:D117</f>
        <v>MÓDULO 1 - COMPOSIÇÃO DA REMUNERAÇÃO</v>
      </c>
      <c r="C159" s="742"/>
      <c r="D159" s="743"/>
      <c r="E159" s="256">
        <f>E63</f>
        <v>1041.5999999999999</v>
      </c>
    </row>
    <row r="160" spans="1:8" x14ac:dyDescent="0.2">
      <c r="A160" s="34" t="str">
        <f>'BASE PLANILHAS'!A118</f>
        <v>B</v>
      </c>
      <c r="B160" s="744" t="str">
        <f>'BASE PLANILHAS'!B118:D118</f>
        <v>MÓDULO 2 – ENCARGOS E BENEFÍCIOS MENSAIS E DIÁRIOS</v>
      </c>
      <c r="C160" s="731"/>
      <c r="D160" s="732"/>
      <c r="E160" s="263">
        <f>E100</f>
        <v>1161.5983999999999</v>
      </c>
    </row>
    <row r="161" spans="1:7" x14ac:dyDescent="0.2">
      <c r="A161" s="34" t="str">
        <f>'BASE PLANILHAS'!A119</f>
        <v>C</v>
      </c>
      <c r="B161" s="745" t="str">
        <f>'BASE PLANILHAS'!B119:D119</f>
        <v>MÓDULO 3 – PROVISÃO PARA RESCISÃO</v>
      </c>
      <c r="C161" s="746"/>
      <c r="D161" s="747"/>
      <c r="E161" s="263">
        <f>E112</f>
        <v>57.366319318518514</v>
      </c>
      <c r="G161" s="3"/>
    </row>
    <row r="162" spans="1:7" x14ac:dyDescent="0.2">
      <c r="A162" s="34" t="str">
        <f>'BASE PLANILHAS'!A120</f>
        <v>D</v>
      </c>
      <c r="B162" s="744" t="str">
        <f>'BASE PLANILHAS'!B120:D120</f>
        <v>MÓDULO 4 – CUSTO DE REPOSIÇÃO DO PROFISSIONAL AUSENTE</v>
      </c>
      <c r="C162" s="731"/>
      <c r="D162" s="732"/>
      <c r="E162" s="263">
        <f>E132</f>
        <v>38.3999728</v>
      </c>
      <c r="G162" s="3"/>
    </row>
    <row r="163" spans="1:7" x14ac:dyDescent="0.2">
      <c r="A163" s="34" t="str">
        <f>'BASE PLANILHAS'!A121</f>
        <v>E</v>
      </c>
      <c r="B163" s="728" t="str">
        <f>'BASE PLANILHAS'!B121:D121</f>
        <v>MÓDULO 5 – INSUMOS DIVERSOS</v>
      </c>
      <c r="C163" s="729"/>
      <c r="D163" s="730"/>
      <c r="E163" s="263">
        <f>E142</f>
        <v>43.567500000000003</v>
      </c>
    </row>
    <row r="164" spans="1:7" x14ac:dyDescent="0.2">
      <c r="A164" s="34" t="str">
        <f>'BASE PLANILHAS'!A122</f>
        <v>-</v>
      </c>
      <c r="B164" s="722" t="str">
        <f>'BASE PLANILHAS'!B122:D122</f>
        <v>Subtotal (A + B + C + D + E)</v>
      </c>
      <c r="C164" s="723"/>
      <c r="D164" s="724"/>
      <c r="E164" s="60">
        <f>SUM(E159:E163)</f>
        <v>2342.5321921185182</v>
      </c>
      <c r="F164" s="4"/>
      <c r="G164" s="2"/>
    </row>
    <row r="165" spans="1:7" ht="13.5" thickBot="1" x14ac:dyDescent="0.25">
      <c r="A165" s="36" t="str">
        <f>'BASE PLANILHAS'!A123</f>
        <v>F</v>
      </c>
      <c r="B165" s="725" t="str">
        <f>'BASE PLANILHAS'!B123:D123</f>
        <v>MÓDULO 6 – CUSTOS INDIRETOS, TRIBUTOS E LUCRO</v>
      </c>
      <c r="C165" s="726"/>
      <c r="D165" s="727"/>
      <c r="E165" s="24">
        <f>E154</f>
        <v>389.28377536663425</v>
      </c>
    </row>
    <row r="166" spans="1:7" ht="13.5" thickBot="1" x14ac:dyDescent="0.25">
      <c r="A166" s="696" t="str">
        <f>'BASE PLANILHAS'!A124:D124</f>
        <v xml:space="preserve">Custo Total </v>
      </c>
      <c r="B166" s="697"/>
      <c r="C166" s="697"/>
      <c r="D166" s="698"/>
      <c r="E166" s="49">
        <f>SUM(E164:E165)</f>
        <v>2731.8159674851522</v>
      </c>
      <c r="F166" s="4"/>
    </row>
    <row r="167" spans="1:7" ht="13.5" thickBot="1" x14ac:dyDescent="0.25">
      <c r="A167" s="696" t="str">
        <f>'BASE PLANILHAS'!A125:D125</f>
        <v xml:space="preserve">Custo Total Anual </v>
      </c>
      <c r="B167" s="697"/>
      <c r="C167" s="697"/>
      <c r="D167" s="698"/>
      <c r="E167" s="51">
        <f>E166*12</f>
        <v>32781.791609821827</v>
      </c>
      <c r="F167" s="4"/>
    </row>
    <row r="168" spans="1:7" hidden="1" x14ac:dyDescent="0.2">
      <c r="A168" s="380"/>
      <c r="B168" s="825"/>
      <c r="C168" s="825"/>
      <c r="D168" s="25"/>
      <c r="E168" s="25"/>
    </row>
    <row r="169" spans="1:7" ht="40.5" hidden="1" customHeight="1" thickBot="1" x14ac:dyDescent="0.25">
      <c r="A169" s="826"/>
      <c r="B169" s="827"/>
      <c r="C169" s="26"/>
      <c r="D169" s="8"/>
      <c r="E169" s="17"/>
    </row>
    <row r="170" spans="1:7" ht="12.75" hidden="1" customHeight="1" x14ac:dyDescent="0.2">
      <c r="A170" s="828"/>
      <c r="B170" s="829"/>
      <c r="C170" s="270"/>
      <c r="D170" s="271"/>
      <c r="E170" s="272"/>
    </row>
    <row r="171" spans="1:7" ht="12.75" hidden="1" customHeight="1" x14ac:dyDescent="0.2">
      <c r="A171" s="816"/>
      <c r="B171" s="817"/>
      <c r="C171" s="273"/>
      <c r="D171" s="274"/>
      <c r="E171" s="275"/>
    </row>
    <row r="172" spans="1:7" ht="12.75" hidden="1" customHeight="1" x14ac:dyDescent="0.2">
      <c r="A172" s="816"/>
      <c r="B172" s="817"/>
      <c r="C172" s="273"/>
      <c r="D172" s="274"/>
      <c r="E172" s="275"/>
    </row>
    <row r="173" spans="1:7" ht="12.75" hidden="1" customHeight="1" x14ac:dyDescent="0.2">
      <c r="A173" s="816"/>
      <c r="B173" s="817"/>
      <c r="C173" s="273"/>
      <c r="D173" s="274"/>
      <c r="E173" s="275"/>
    </row>
    <row r="174" spans="1:7" ht="12.75" hidden="1" customHeight="1" x14ac:dyDescent="0.2">
      <c r="A174" s="818"/>
      <c r="B174" s="819"/>
      <c r="C174" s="9"/>
      <c r="D174" s="10"/>
      <c r="E174" s="275"/>
    </row>
    <row r="175" spans="1:7" ht="13.5" hidden="1" customHeight="1" thickBot="1" x14ac:dyDescent="0.25">
      <c r="A175" s="820"/>
      <c r="B175" s="821"/>
      <c r="C175" s="276"/>
      <c r="D175" s="277"/>
      <c r="E175" s="278"/>
    </row>
    <row r="176" spans="1:7" ht="13.5" hidden="1" thickBot="1" x14ac:dyDescent="0.25">
      <c r="A176" s="822"/>
      <c r="B176" s="823"/>
      <c r="C176" s="823"/>
      <c r="D176" s="824"/>
      <c r="E176" s="11"/>
    </row>
    <row r="177" spans="1:8" hidden="1" x14ac:dyDescent="0.2">
      <c r="A177" s="7"/>
      <c r="B177" s="7"/>
      <c r="C177" s="7"/>
      <c r="D177" s="7"/>
      <c r="E177" s="7"/>
    </row>
    <row r="178" spans="1:8" hidden="1" x14ac:dyDescent="0.2">
      <c r="A178" s="380"/>
      <c r="B178" s="825"/>
      <c r="C178" s="825"/>
      <c r="D178" s="25"/>
      <c r="E178" s="25"/>
    </row>
    <row r="179" spans="1:8" ht="13.5" hidden="1" thickBot="1" x14ac:dyDescent="0.25">
      <c r="A179" s="798"/>
      <c r="B179" s="799"/>
      <c r="C179" s="799"/>
      <c r="D179" s="799"/>
      <c r="E179" s="800"/>
    </row>
    <row r="180" spans="1:8" ht="13.5" hidden="1" thickBot="1" x14ac:dyDescent="0.25">
      <c r="A180" s="279"/>
      <c r="B180" s="801"/>
      <c r="C180" s="802"/>
      <c r="D180" s="803"/>
      <c r="E180" s="17"/>
    </row>
    <row r="181" spans="1:8" hidden="1" x14ac:dyDescent="0.2">
      <c r="A181" s="280"/>
      <c r="B181" s="804"/>
      <c r="C181" s="805"/>
      <c r="D181" s="806"/>
      <c r="E181" s="281"/>
    </row>
    <row r="182" spans="1:8" hidden="1" x14ac:dyDescent="0.2">
      <c r="A182" s="282"/>
      <c r="B182" s="807"/>
      <c r="C182" s="808"/>
      <c r="D182" s="809"/>
      <c r="E182" s="283"/>
    </row>
    <row r="183" spans="1:8" ht="13.5" hidden="1" thickBot="1" x14ac:dyDescent="0.25">
      <c r="A183" s="282"/>
      <c r="B183" s="810"/>
      <c r="C183" s="811"/>
      <c r="D183" s="812"/>
      <c r="E183" s="283"/>
    </row>
    <row r="184" spans="1:8" ht="13.5" hidden="1" thickBot="1" x14ac:dyDescent="0.25">
      <c r="A184" s="813"/>
      <c r="B184" s="814"/>
      <c r="C184" s="814"/>
      <c r="D184" s="815"/>
      <c r="E184" s="11"/>
    </row>
    <row r="185" spans="1:8" hidden="1" x14ac:dyDescent="0.2">
      <c r="A185" s="284"/>
      <c r="B185" s="7"/>
      <c r="C185" s="7"/>
      <c r="D185" s="7"/>
      <c r="E185" s="7"/>
    </row>
    <row r="186" spans="1:8" hidden="1" x14ac:dyDescent="0.2">
      <c r="A186" s="7"/>
      <c r="B186" s="7"/>
      <c r="C186" s="7"/>
      <c r="D186" s="7"/>
      <c r="E186" s="7"/>
    </row>
    <row r="187" spans="1:8" hidden="1" x14ac:dyDescent="0.2">
      <c r="A187" s="7"/>
      <c r="B187" s="7"/>
      <c r="C187" s="7"/>
      <c r="D187" s="7"/>
      <c r="E187" s="7"/>
    </row>
    <row r="188" spans="1:8" x14ac:dyDescent="0.2">
      <c r="A188" s="13"/>
      <c r="B188" s="13"/>
      <c r="C188" s="7"/>
      <c r="D188" s="7"/>
      <c r="E188" s="30"/>
      <c r="F188" s="4"/>
    </row>
    <row r="189" spans="1:8" x14ac:dyDescent="0.2">
      <c r="A189" s="14"/>
      <c r="B189" s="13"/>
      <c r="C189" s="7"/>
      <c r="D189" s="7"/>
      <c r="E189" s="69"/>
      <c r="F189" s="4"/>
      <c r="H189" s="4"/>
    </row>
    <row r="190" spans="1:8" x14ac:dyDescent="0.2">
      <c r="A190" s="7"/>
      <c r="B190" s="7"/>
      <c r="C190" s="7"/>
      <c r="D190" s="7"/>
      <c r="E190" s="15"/>
      <c r="H190" s="4"/>
    </row>
    <row r="191" spans="1:8" x14ac:dyDescent="0.2">
      <c r="A191" s="7"/>
      <c r="B191" s="7"/>
      <c r="C191" s="7"/>
      <c r="D191" s="7"/>
      <c r="E191" s="15"/>
    </row>
    <row r="192" spans="1:8" x14ac:dyDescent="0.2">
      <c r="A192" s="4"/>
      <c r="E192" s="4"/>
    </row>
    <row r="193" spans="1:1" x14ac:dyDescent="0.2">
      <c r="A193" s="4"/>
    </row>
  </sheetData>
  <sheetProtection sheet="1" objects="1" scenarios="1"/>
  <mergeCells count="115">
    <mergeCell ref="A184:D184"/>
    <mergeCell ref="B178:C178"/>
    <mergeCell ref="A179:E179"/>
    <mergeCell ref="B180:D180"/>
    <mergeCell ref="B181:D181"/>
    <mergeCell ref="B182:D182"/>
    <mergeCell ref="B183:D183"/>
    <mergeCell ref="A171:B171"/>
    <mergeCell ref="A172:B172"/>
    <mergeCell ref="A173:B173"/>
    <mergeCell ref="A174:B174"/>
    <mergeCell ref="A175:B175"/>
    <mergeCell ref="A176:D176"/>
    <mergeCell ref="B165:D165"/>
    <mergeCell ref="A166:D166"/>
    <mergeCell ref="A167:D167"/>
    <mergeCell ref="B168:C168"/>
    <mergeCell ref="A169:B169"/>
    <mergeCell ref="A170:B170"/>
    <mergeCell ref="B159:D159"/>
    <mergeCell ref="B160:D160"/>
    <mergeCell ref="B161:D161"/>
    <mergeCell ref="B162:D162"/>
    <mergeCell ref="B163:D163"/>
    <mergeCell ref="B164:D164"/>
    <mergeCell ref="A144:E144"/>
    <mergeCell ref="C146:D146"/>
    <mergeCell ref="A153:B153"/>
    <mergeCell ref="A154:D154"/>
    <mergeCell ref="A156:E156"/>
    <mergeCell ref="A158:D158"/>
    <mergeCell ref="B137:C137"/>
    <mergeCell ref="B138:C138"/>
    <mergeCell ref="B139:C139"/>
    <mergeCell ref="B140:C140"/>
    <mergeCell ref="B141:C141"/>
    <mergeCell ref="A142:C142"/>
    <mergeCell ref="B129:C129"/>
    <mergeCell ref="B130:C130"/>
    <mergeCell ref="B131:C131"/>
    <mergeCell ref="A132:C132"/>
    <mergeCell ref="A134:E134"/>
    <mergeCell ref="B136:C136"/>
    <mergeCell ref="B121:C121"/>
    <mergeCell ref="B122:C122"/>
    <mergeCell ref="A123:C123"/>
    <mergeCell ref="B125:C125"/>
    <mergeCell ref="B126:C126"/>
    <mergeCell ref="A127:C127"/>
    <mergeCell ref="A114:E114"/>
    <mergeCell ref="B116:C116"/>
    <mergeCell ref="B117:C117"/>
    <mergeCell ref="B118:C118"/>
    <mergeCell ref="B119:C119"/>
    <mergeCell ref="B120:C120"/>
    <mergeCell ref="B107:C107"/>
    <mergeCell ref="B108:C108"/>
    <mergeCell ref="B109:C109"/>
    <mergeCell ref="B110:C110"/>
    <mergeCell ref="B111:C111"/>
    <mergeCell ref="A112:C112"/>
    <mergeCell ref="B99:D99"/>
    <mergeCell ref="A100:D100"/>
    <mergeCell ref="A102:E102"/>
    <mergeCell ref="B104:C104"/>
    <mergeCell ref="B105:C105"/>
    <mergeCell ref="B106:C106"/>
    <mergeCell ref="B92:C92"/>
    <mergeCell ref="B93:C93"/>
    <mergeCell ref="A94:D94"/>
    <mergeCell ref="B96:D96"/>
    <mergeCell ref="B97:D97"/>
    <mergeCell ref="B98:D98"/>
    <mergeCell ref="B86:C86"/>
    <mergeCell ref="B87:C87"/>
    <mergeCell ref="B88:C88"/>
    <mergeCell ref="B89:C89"/>
    <mergeCell ref="B90:C90"/>
    <mergeCell ref="B91:C91"/>
    <mergeCell ref="B79:C79"/>
    <mergeCell ref="B80:C80"/>
    <mergeCell ref="B81:C81"/>
    <mergeCell ref="B82:C82"/>
    <mergeCell ref="A83:C83"/>
    <mergeCell ref="B85:C85"/>
    <mergeCell ref="B72:C72"/>
    <mergeCell ref="B73:C73"/>
    <mergeCell ref="B74:C74"/>
    <mergeCell ref="B75:C75"/>
    <mergeCell ref="A76:C76"/>
    <mergeCell ref="B78:C78"/>
    <mergeCell ref="A65:E65"/>
    <mergeCell ref="B67:C67"/>
    <mergeCell ref="B68:C68"/>
    <mergeCell ref="B69:C69"/>
    <mergeCell ref="B70:C70"/>
    <mergeCell ref="B71:C71"/>
    <mergeCell ref="B61:C61"/>
    <mergeCell ref="B62:C62"/>
    <mergeCell ref="A63:D63"/>
    <mergeCell ref="B8:D8"/>
    <mergeCell ref="A10:E10"/>
    <mergeCell ref="B12:E12"/>
    <mergeCell ref="A55:C55"/>
    <mergeCell ref="B56:C56"/>
    <mergeCell ref="B57:C57"/>
    <mergeCell ref="A1:E1"/>
    <mergeCell ref="A3:E3"/>
    <mergeCell ref="B4:D4"/>
    <mergeCell ref="B5:D5"/>
    <mergeCell ref="B6:D6"/>
    <mergeCell ref="B7:D7"/>
    <mergeCell ref="B58:C58"/>
    <mergeCell ref="B59:C59"/>
    <mergeCell ref="B60:C60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topLeftCell="A70" zoomScaleNormal="100" zoomScaleSheetLayoutView="100" workbookViewId="0">
      <selection activeCell="D84" sqref="D84:E84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9" x14ac:dyDescent="0.2">
      <c r="A1" s="752" t="str">
        <f>'BASE PLANILHAS'!A1:E1</f>
        <v>ANEXO VI - PLANILHA DE COMPOSIÇÃO DE CUSTOS</v>
      </c>
      <c r="B1" s="753"/>
      <c r="C1" s="753"/>
      <c r="D1" s="753"/>
      <c r="E1" s="754"/>
    </row>
    <row r="2" spans="1:9" ht="13.5" thickBot="1" x14ac:dyDescent="0.25">
      <c r="A2" s="174"/>
      <c r="B2" s="221"/>
      <c r="C2" s="221"/>
      <c r="D2" s="222"/>
      <c r="E2" s="223"/>
      <c r="F2" s="54"/>
      <c r="G2" s="54"/>
      <c r="H2" s="54"/>
    </row>
    <row r="3" spans="1:9" ht="13.5" thickBot="1" x14ac:dyDescent="0.25">
      <c r="A3" s="755" t="str">
        <f>'BASE PLANILHAS'!A3:E3</f>
        <v>Dados para composição dos custos referentes à mão-de-obra</v>
      </c>
      <c r="B3" s="756"/>
      <c r="C3" s="756"/>
      <c r="D3" s="756"/>
      <c r="E3" s="757"/>
      <c r="F3" s="54"/>
      <c r="G3" s="54"/>
      <c r="H3" s="54"/>
    </row>
    <row r="4" spans="1:9" x14ac:dyDescent="0.2">
      <c r="A4" s="64" t="str">
        <f>'BASE PLANILHAS'!A4</f>
        <v>A</v>
      </c>
      <c r="B4" s="758" t="str">
        <f>'BASE PLANILHAS'!B4:D4</f>
        <v>Localidade</v>
      </c>
      <c r="C4" s="759"/>
      <c r="D4" s="760"/>
      <c r="E4" s="297" t="str">
        <f>CCT!A58</f>
        <v>Carangola</v>
      </c>
      <c r="F4" s="54"/>
      <c r="G4" s="54"/>
      <c r="H4" s="54"/>
    </row>
    <row r="5" spans="1:9" x14ac:dyDescent="0.2">
      <c r="A5" s="34" t="str">
        <f>'BASE PLANILHAS'!A5</f>
        <v>B</v>
      </c>
      <c r="B5" s="761" t="str">
        <f>'BASE PLANILHAS'!B5:D5</f>
        <v>Tipo de serviço</v>
      </c>
      <c r="C5" s="762"/>
      <c r="D5" s="763"/>
      <c r="E5" s="33" t="str">
        <f>'BASE PLANILHAS'!E5</f>
        <v>Apoio Administrativo</v>
      </c>
      <c r="F5" s="54"/>
      <c r="G5" s="54"/>
      <c r="H5" s="54"/>
    </row>
    <row r="6" spans="1:9" x14ac:dyDescent="0.2">
      <c r="A6" s="34" t="str">
        <f>'BASE PLANILHAS'!A6</f>
        <v>C</v>
      </c>
      <c r="B6" s="745" t="str">
        <f>'BASE PLANILHAS'!B6:D6</f>
        <v>Salário Nominativo da Categoria Profissional</v>
      </c>
      <c r="C6" s="746"/>
      <c r="D6" s="747"/>
      <c r="E6" s="297">
        <f>CCT!H58</f>
        <v>1041.5999999999999</v>
      </c>
      <c r="F6" s="54"/>
      <c r="G6" s="54"/>
      <c r="H6" s="54"/>
    </row>
    <row r="7" spans="1:9" x14ac:dyDescent="0.2">
      <c r="A7" s="34" t="str">
        <f>'BASE PLANILHAS'!A7</f>
        <v>D</v>
      </c>
      <c r="B7" s="745" t="str">
        <f>'BASE PLANILHAS'!B7:D7</f>
        <v>Categoria profissional (vinculada à execução contratual)</v>
      </c>
      <c r="C7" s="746"/>
      <c r="D7" s="747"/>
      <c r="E7" s="298" t="str">
        <f>CCT!B58</f>
        <v>Continuo - 220h</v>
      </c>
      <c r="G7" s="1"/>
    </row>
    <row r="8" spans="1:9" ht="13.5" thickBot="1" x14ac:dyDescent="0.25">
      <c r="A8" s="36" t="str">
        <f>'BASE PLANILHAS'!A8</f>
        <v>E</v>
      </c>
      <c r="B8" s="764" t="str">
        <f>'BASE PLANILHAS'!B8:D8</f>
        <v>Data base da categoria (dia/mês/ano)</v>
      </c>
      <c r="C8" s="765"/>
      <c r="D8" s="766"/>
      <c r="E8" s="225">
        <f>CCT!P58</f>
        <v>43101</v>
      </c>
      <c r="F8" s="63"/>
    </row>
    <row r="9" spans="1:9" x14ac:dyDescent="0.2">
      <c r="A9" s="226"/>
      <c r="B9" s="100"/>
      <c r="C9" s="100"/>
      <c r="D9" s="100"/>
      <c r="E9" s="227"/>
      <c r="F9" s="63"/>
      <c r="H9" s="1"/>
    </row>
    <row r="10" spans="1:9" x14ac:dyDescent="0.2">
      <c r="A10" s="711" t="str">
        <f>'BASE PLANILHAS'!A10:E10</f>
        <v>MÓDULO 1 - COMPOSIÇÃO DA REMUNERAÇÃO</v>
      </c>
      <c r="B10" s="712"/>
      <c r="C10" s="712"/>
      <c r="D10" s="712"/>
      <c r="E10" s="713"/>
      <c r="F10" s="70"/>
    </row>
    <row r="11" spans="1:9" ht="13.5" thickBot="1" x14ac:dyDescent="0.25">
      <c r="A11" s="37"/>
      <c r="B11" s="38"/>
      <c r="C11" s="38"/>
      <c r="D11" s="38"/>
      <c r="E11" s="39"/>
      <c r="F11" s="1"/>
    </row>
    <row r="12" spans="1:9" ht="13.5" thickBot="1" x14ac:dyDescent="0.25">
      <c r="A12" s="214">
        <f>'BASE PLANILHAS'!A12</f>
        <v>1</v>
      </c>
      <c r="B12" s="696" t="str">
        <f>'BASE PLANILHAS'!B12:C12</f>
        <v>Composição da Remuneração</v>
      </c>
      <c r="C12" s="698"/>
      <c r="D12" s="371" t="str">
        <f>'BASE PLANILHAS'!D12</f>
        <v>Referência</v>
      </c>
      <c r="E12" s="371" t="str">
        <f>'BASE PLANILHAS'!E12</f>
        <v>Valor (R$)</v>
      </c>
      <c r="G12" s="1"/>
      <c r="I12" s="1"/>
    </row>
    <row r="13" spans="1:9" x14ac:dyDescent="0.2">
      <c r="A13" s="40" t="str">
        <f>'BASE PLANILHAS'!A13</f>
        <v>A</v>
      </c>
      <c r="B13" s="720" t="str">
        <f>'BASE PLANILHAS'!B13:C13</f>
        <v>Salário Base</v>
      </c>
      <c r="C13" s="721"/>
      <c r="D13" s="83">
        <v>1</v>
      </c>
      <c r="E13" s="41">
        <f>E6*D13</f>
        <v>1041.5999999999999</v>
      </c>
    </row>
    <row r="14" spans="1:9" x14ac:dyDescent="0.2">
      <c r="A14" s="34" t="str">
        <f>'BASE PLANILHAS'!A14</f>
        <v>B</v>
      </c>
      <c r="B14" s="699" t="str">
        <f>'BASE PLANILHAS'!B14:C14</f>
        <v xml:space="preserve">Adicional Periculosidade </v>
      </c>
      <c r="C14" s="700"/>
      <c r="D14" s="291">
        <v>0</v>
      </c>
      <c r="E14" s="216">
        <f t="shared" ref="E14:E19" si="0">D14*$E$13</f>
        <v>0</v>
      </c>
      <c r="G14" s="1"/>
    </row>
    <row r="15" spans="1:9" x14ac:dyDescent="0.2">
      <c r="A15" s="34" t="str">
        <f>'BASE PLANILHAS'!A15</f>
        <v>C</v>
      </c>
      <c r="B15" s="699" t="str">
        <f>'BASE PLANILHAS'!B15:C15</f>
        <v>Adicional Insalubridade</v>
      </c>
      <c r="C15" s="700"/>
      <c r="D15" s="296">
        <v>0</v>
      </c>
      <c r="E15" s="55">
        <f>D15*$D$13</f>
        <v>0</v>
      </c>
      <c r="G15" s="1"/>
    </row>
    <row r="16" spans="1:9" x14ac:dyDescent="0.2">
      <c r="A16" s="34" t="str">
        <f>'BASE PLANILHAS'!A16</f>
        <v>D</v>
      </c>
      <c r="B16" s="701" t="str">
        <f>'BASE PLANILHAS'!B16:C16</f>
        <v>Adicional Noturno</v>
      </c>
      <c r="C16" s="702"/>
      <c r="D16" s="42">
        <v>0</v>
      </c>
      <c r="E16" s="216">
        <f t="shared" si="0"/>
        <v>0</v>
      </c>
      <c r="G16" s="1"/>
    </row>
    <row r="17" spans="1:9" x14ac:dyDescent="0.2">
      <c r="A17" s="34" t="str">
        <f>'BASE PLANILHAS'!A17</f>
        <v>E</v>
      </c>
      <c r="B17" s="699" t="str">
        <f>'BASE PLANILHAS'!B17:C17</f>
        <v>Adicional de Hora Noturna Reduzida</v>
      </c>
      <c r="C17" s="700"/>
      <c r="D17" s="42">
        <v>0</v>
      </c>
      <c r="E17" s="216">
        <f t="shared" si="0"/>
        <v>0</v>
      </c>
    </row>
    <row r="18" spans="1:9" x14ac:dyDescent="0.2">
      <c r="A18" s="34" t="str">
        <f>'BASE PLANILHAS'!A18</f>
        <v>F</v>
      </c>
      <c r="B18" s="699" t="str">
        <f>'BASE PLANILHAS'!B18:C18</f>
        <v>Intervalo Intrajornada</v>
      </c>
      <c r="C18" s="700"/>
      <c r="D18" s="291">
        <v>0</v>
      </c>
      <c r="E18" s="216">
        <v>0</v>
      </c>
    </row>
    <row r="19" spans="1:9" x14ac:dyDescent="0.2">
      <c r="A19" s="64" t="str">
        <f>'BASE PLANILHAS'!A19</f>
        <v>G</v>
      </c>
      <c r="B19" s="701" t="str">
        <f>'BASE PLANILHAS'!B19:C19</f>
        <v>Feriado Nacional - Súmula 444/2012 - TST</v>
      </c>
      <c r="C19" s="702"/>
      <c r="D19" s="291">
        <v>0</v>
      </c>
      <c r="E19" s="216">
        <f t="shared" si="0"/>
        <v>0</v>
      </c>
    </row>
    <row r="20" spans="1:9" ht="13.5" thickBot="1" x14ac:dyDescent="0.25">
      <c r="A20" s="36" t="str">
        <f>'BASE PLANILHAS'!A20</f>
        <v>H</v>
      </c>
      <c r="B20" s="716" t="str">
        <f>'BASE PLANILHAS'!B20:C20</f>
        <v>Adicional de Acúmulo de função</v>
      </c>
      <c r="C20" s="717"/>
      <c r="D20" s="42">
        <v>0</v>
      </c>
      <c r="E20" s="215">
        <f>D20*$E$13</f>
        <v>0</v>
      </c>
    </row>
    <row r="21" spans="1:9" ht="13.5" thickBot="1" x14ac:dyDescent="0.25">
      <c r="A21" s="696" t="str">
        <f>'BASE PLANILHAS'!A21:D21</f>
        <v>Total do Módulo 1</v>
      </c>
      <c r="B21" s="697"/>
      <c r="C21" s="697"/>
      <c r="D21" s="698"/>
      <c r="E21" s="51">
        <f>SUM(E13:E20)</f>
        <v>1041.5999999999999</v>
      </c>
    </row>
    <row r="22" spans="1:9" x14ac:dyDescent="0.2">
      <c r="A22" s="376"/>
      <c r="B22" s="377"/>
      <c r="C22" s="377"/>
      <c r="D22" s="377"/>
      <c r="E22" s="44"/>
      <c r="F22" s="1"/>
    </row>
    <row r="23" spans="1:9" x14ac:dyDescent="0.2">
      <c r="A23" s="711" t="str">
        <f>'BASE PLANILHAS'!A23:E23</f>
        <v>MÓDULO 2 – ENCARGOS E BENEFÍCIOS MENSAIS E DIÁRIOS</v>
      </c>
      <c r="B23" s="712"/>
      <c r="C23" s="712"/>
      <c r="D23" s="712"/>
      <c r="E23" s="713"/>
      <c r="F23" s="1"/>
    </row>
    <row r="24" spans="1:9" ht="13.5" thickBot="1" x14ac:dyDescent="0.25">
      <c r="A24" s="372"/>
      <c r="B24" s="373"/>
      <c r="C24" s="373"/>
      <c r="D24" s="373"/>
      <c r="E24" s="374"/>
      <c r="F24" s="1"/>
    </row>
    <row r="25" spans="1:9" ht="13.5" thickBot="1" x14ac:dyDescent="0.25">
      <c r="A25" s="214" t="str">
        <f>'BASE PLANILHAS'!A25</f>
        <v>2.1</v>
      </c>
      <c r="B25" s="696" t="str">
        <f>'BASE PLANILHAS'!B25:C25</f>
        <v>Submódulo 2.1 - Encargos Previdenciários, FGTS e Outras Contribuições</v>
      </c>
      <c r="C25" s="698"/>
      <c r="D25" s="214" t="str">
        <f>'BASE PLANILHAS'!D25</f>
        <v>Referência</v>
      </c>
      <c r="E25" s="214" t="str">
        <f>'BASE PLANILHAS'!E25</f>
        <v>Valor (R$)</v>
      </c>
    </row>
    <row r="26" spans="1:9" x14ac:dyDescent="0.2">
      <c r="A26" s="40" t="str">
        <f>'BASE PLANILHAS'!A26</f>
        <v>A</v>
      </c>
      <c r="B26" s="708" t="str">
        <f>'BASE PLANILHAS'!B26:C26</f>
        <v>INSS</v>
      </c>
      <c r="C26" s="710"/>
      <c r="D26" s="73">
        <f>'BASE PLANILHAS'!D26</f>
        <v>0.2</v>
      </c>
      <c r="E26" s="74">
        <f>$E$21*D26</f>
        <v>208.32</v>
      </c>
    </row>
    <row r="27" spans="1:9" x14ac:dyDescent="0.2">
      <c r="A27" s="34" t="str">
        <f>'BASE PLANILHAS'!A27</f>
        <v>B</v>
      </c>
      <c r="B27" s="701" t="str">
        <f>'BASE PLANILHAS'!B27:C27</f>
        <v>SESI OU SENAC</v>
      </c>
      <c r="C27" s="702"/>
      <c r="D27" s="18">
        <f>'BASE PLANILHAS'!D27</f>
        <v>1.4999999999999999E-2</v>
      </c>
      <c r="E27" s="23">
        <f>$E$21*D27</f>
        <v>15.623999999999999</v>
      </c>
    </row>
    <row r="28" spans="1:9" x14ac:dyDescent="0.2">
      <c r="A28" s="34" t="str">
        <f>'BASE PLANILHAS'!A28</f>
        <v>C</v>
      </c>
      <c r="B28" s="748" t="str">
        <f>'BASE PLANILHAS'!B28:C28</f>
        <v>SENAI OU SENAC</v>
      </c>
      <c r="C28" s="749"/>
      <c r="D28" s="18">
        <f>'BASE PLANILHAS'!D28</f>
        <v>0.01</v>
      </c>
      <c r="E28" s="23">
        <f>$E$21*D28</f>
        <v>10.415999999999999</v>
      </c>
    </row>
    <row r="29" spans="1:9" x14ac:dyDescent="0.2">
      <c r="A29" s="34" t="str">
        <f>'BASE PLANILHAS'!A29</f>
        <v>D</v>
      </c>
      <c r="B29" s="699" t="str">
        <f>'BASE PLANILHAS'!B29:C29</f>
        <v>INCRA</v>
      </c>
      <c r="C29" s="700"/>
      <c r="D29" s="18">
        <f>'BASE PLANILHAS'!D29</f>
        <v>2E-3</v>
      </c>
      <c r="E29" s="23">
        <f t="shared" ref="E29:E32" si="1">$E$21*D29</f>
        <v>2.0831999999999997</v>
      </c>
    </row>
    <row r="30" spans="1:9" x14ac:dyDescent="0.2">
      <c r="A30" s="34" t="str">
        <f>'BASE PLANILHAS'!A30</f>
        <v>E</v>
      </c>
      <c r="B30" s="699" t="str">
        <f>'BASE PLANILHAS'!B30:C30</f>
        <v>Salário Educação</v>
      </c>
      <c r="C30" s="700"/>
      <c r="D30" s="18">
        <f>'BASE PLANILHAS'!D30</f>
        <v>2.5000000000000001E-2</v>
      </c>
      <c r="E30" s="23">
        <f t="shared" si="1"/>
        <v>26.04</v>
      </c>
    </row>
    <row r="31" spans="1:9" x14ac:dyDescent="0.2">
      <c r="A31" s="34" t="str">
        <f>'BASE PLANILHAS'!A31</f>
        <v>F</v>
      </c>
      <c r="B31" s="699" t="str">
        <f>'BASE PLANILHAS'!B31:C31</f>
        <v>FGTS</v>
      </c>
      <c r="C31" s="700"/>
      <c r="D31" s="18">
        <f>'BASE PLANILHAS'!D31</f>
        <v>0.08</v>
      </c>
      <c r="E31" s="23">
        <f t="shared" si="1"/>
        <v>83.327999999999989</v>
      </c>
    </row>
    <row r="32" spans="1:9" x14ac:dyDescent="0.2">
      <c r="A32" s="34" t="str">
        <f>'BASE PLANILHAS'!A32</f>
        <v>G</v>
      </c>
      <c r="B32" s="699" t="str">
        <f>'BASE PLANILHAS'!B32:C32</f>
        <v>RAT</v>
      </c>
      <c r="C32" s="700"/>
      <c r="D32" s="18">
        <f>'BASE PLANILHAS'!D32</f>
        <v>0.03</v>
      </c>
      <c r="E32" s="23">
        <f t="shared" si="1"/>
        <v>31.247999999999998</v>
      </c>
      <c r="I32" s="1"/>
    </row>
    <row r="33" spans="1:14" ht="13.5" thickBot="1" x14ac:dyDescent="0.25">
      <c r="A33" s="34" t="str">
        <f>'BASE PLANILHAS'!A33</f>
        <v>H</v>
      </c>
      <c r="B33" s="701" t="str">
        <f>'BASE PLANILHAS'!B33:C33</f>
        <v>SEBRAE</v>
      </c>
      <c r="C33" s="702"/>
      <c r="D33" s="18">
        <f>'BASE PLANILHAS'!D33</f>
        <v>6.0000000000000001E-3</v>
      </c>
      <c r="E33" s="23">
        <f>$E$21*D33</f>
        <v>6.2495999999999992</v>
      </c>
    </row>
    <row r="34" spans="1:14" ht="13.5" thickBot="1" x14ac:dyDescent="0.25">
      <c r="A34" s="696" t="str">
        <f>'BASE PLANILHAS'!A34:C34</f>
        <v>Total do Submódulo 2.1</v>
      </c>
      <c r="B34" s="697"/>
      <c r="C34" s="698"/>
      <c r="D34" s="50">
        <f>'BASE PLANILHAS'!D34</f>
        <v>0.3680000000000001</v>
      </c>
      <c r="E34" s="51">
        <f>SUM(E26:E33)</f>
        <v>383.30879999999996</v>
      </c>
      <c r="F34" s="1"/>
      <c r="G34" s="66"/>
    </row>
    <row r="35" spans="1:14" ht="13.5" thickBot="1" x14ac:dyDescent="0.25">
      <c r="A35" s="370"/>
      <c r="B35" s="375"/>
      <c r="C35" s="375"/>
      <c r="D35" s="236"/>
      <c r="E35" s="45"/>
      <c r="F35" s="1"/>
      <c r="G35" s="66"/>
    </row>
    <row r="36" spans="1:14" ht="13.5" thickBot="1" x14ac:dyDescent="0.25">
      <c r="A36" s="214" t="str">
        <f>'BASE PLANILHAS'!A36</f>
        <v>2.2</v>
      </c>
      <c r="B36" s="696" t="str">
        <f>'BASE PLANILHAS'!B36:C36</f>
        <v>Submódulo 2.2 - 13º Salário, Férias e Adicional de Férias</v>
      </c>
      <c r="C36" s="698"/>
      <c r="D36" s="214" t="str">
        <f>'BASE PLANILHAS'!D36</f>
        <v>Referência</v>
      </c>
      <c r="E36" s="371" t="str">
        <f>'BASE PLANILHAS'!E36</f>
        <v>Valor (R$)</v>
      </c>
    </row>
    <row r="37" spans="1:14" x14ac:dyDescent="0.2">
      <c r="A37" s="32" t="str">
        <f>'BASE PLANILHAS'!A37</f>
        <v>A</v>
      </c>
      <c r="B37" s="701" t="str">
        <f>'BASE PLANILHAS'!B37:C37</f>
        <v>13º salário (titular)</v>
      </c>
      <c r="C37" s="702"/>
      <c r="D37" s="65">
        <f>'BASE PLANILHAS'!D37</f>
        <v>8.3333333333333329E-2</v>
      </c>
      <c r="E37" s="41">
        <f>$E$21*D37</f>
        <v>86.799999999999983</v>
      </c>
      <c r="F37" s="1"/>
    </row>
    <row r="38" spans="1:14" ht="13.5" thickBot="1" x14ac:dyDescent="0.25">
      <c r="A38" s="36" t="str">
        <f>'BASE PLANILHAS'!A38</f>
        <v>B</v>
      </c>
      <c r="B38" s="716" t="str">
        <f>'BASE PLANILHAS'!B38:C38</f>
        <v>Férias e Adicional de Férias (titular)</v>
      </c>
      <c r="C38" s="717"/>
      <c r="D38" s="71">
        <f>'BASE PLANILHAS'!D38</f>
        <v>0.1111111111111111</v>
      </c>
      <c r="E38" s="72">
        <f>D38*$E$21</f>
        <v>115.73333333333332</v>
      </c>
      <c r="F38" s="1"/>
      <c r="H38" s="1"/>
    </row>
    <row r="39" spans="1:14" ht="13.5" thickBot="1" x14ac:dyDescent="0.25">
      <c r="A39" s="67"/>
      <c r="B39" s="696" t="str">
        <f>'BASE PLANILHAS'!B39:C39</f>
        <v>Subtotal</v>
      </c>
      <c r="C39" s="698"/>
      <c r="D39" s="16">
        <f>'BASE PLANILHAS'!D39</f>
        <v>0.19444444444444442</v>
      </c>
      <c r="E39" s="45">
        <f>D39*$E$21</f>
        <v>202.5333333333333</v>
      </c>
      <c r="F39" s="1"/>
      <c r="H39" s="1"/>
    </row>
    <row r="40" spans="1:14" ht="13.5" thickBot="1" x14ac:dyDescent="0.25">
      <c r="A40" s="214" t="str">
        <f>'BASE PLANILHAS'!A40</f>
        <v>C</v>
      </c>
      <c r="B40" s="750" t="str">
        <f>'BASE PLANILHAS'!B40:C40</f>
        <v>Incidência do Submódulo 2.1 sobre 13º Salário, Férias e Adicional de Férias</v>
      </c>
      <c r="C40" s="751"/>
      <c r="D40" s="46">
        <f>'BASE PLANILHAS'!D40</f>
        <v>7.1555555555555567E-2</v>
      </c>
      <c r="E40" s="47">
        <f>D40*$E$21</f>
        <v>74.532266666666672</v>
      </c>
      <c r="F40" s="29"/>
      <c r="H40" s="1"/>
    </row>
    <row r="41" spans="1:14" ht="13.5" thickBot="1" x14ac:dyDescent="0.25">
      <c r="A41" s="696" t="str">
        <f>'BASE PLANILHAS'!A41:C41</f>
        <v>Total do Submódulo 2.2</v>
      </c>
      <c r="B41" s="697"/>
      <c r="C41" s="698"/>
      <c r="D41" s="48">
        <f>'BASE PLANILHAS'!D41</f>
        <v>0.26600000000000001</v>
      </c>
      <c r="E41" s="49">
        <f>SUM(E39:E40)</f>
        <v>277.06559999999996</v>
      </c>
      <c r="F41" s="29"/>
    </row>
    <row r="42" spans="1:14" ht="13.5" thickBot="1" x14ac:dyDescent="0.25">
      <c r="A42" s="237"/>
      <c r="B42" s="238"/>
      <c r="C42" s="238"/>
      <c r="D42" s="238"/>
      <c r="E42" s="239"/>
      <c r="F42" s="1"/>
    </row>
    <row r="43" spans="1:14" ht="13.5" thickBot="1" x14ac:dyDescent="0.25">
      <c r="A43" s="52" t="str">
        <f>'BASE PLANILHAS'!A43</f>
        <v>2.3</v>
      </c>
      <c r="B43" s="696" t="str">
        <f>'BASE PLANILHAS'!B43:C43</f>
        <v>Submódulo 2.3 - Benefícios Mensais e Diários</v>
      </c>
      <c r="C43" s="698"/>
      <c r="D43" s="371" t="str">
        <f>'BASE PLANILHAS'!D43</f>
        <v>Referência</v>
      </c>
      <c r="E43" s="371" t="str">
        <f>'BASE PLANILHAS'!E43</f>
        <v>Valor (R$)</v>
      </c>
    </row>
    <row r="44" spans="1:14" x14ac:dyDescent="0.2">
      <c r="A44" s="32" t="str">
        <f>'BASE PLANILHAS'!A44</f>
        <v>A</v>
      </c>
      <c r="B44" s="708" t="str">
        <f>'BASE PLANILHAS'!B44:C44</f>
        <v>Vale - Transporte (Descontada parcela do empregado)</v>
      </c>
      <c r="C44" s="710"/>
      <c r="D44" s="292">
        <f>VT!D18</f>
        <v>4.05</v>
      </c>
      <c r="E44" s="78">
        <f>(2*$D$44*20*$D$13)-(IF($E$13*6%&lt;=(2*$D$44*20*$D$13),$E$13*6%,(2*$D$44*20*$D$13)))</f>
        <v>99.504000000000005</v>
      </c>
      <c r="F44" s="19"/>
      <c r="N44" s="4"/>
    </row>
    <row r="45" spans="1:14" x14ac:dyDescent="0.2">
      <c r="A45" s="34" t="str">
        <f>'BASE PLANILHAS'!A45</f>
        <v>B</v>
      </c>
      <c r="B45" s="701" t="str">
        <f>'BASE PLANILHAS'!B45:C45</f>
        <v>Vale - Alimentação (Descontada parcela do empregado)</v>
      </c>
      <c r="C45" s="702"/>
      <c r="D45" s="293">
        <f>CCT!I58</f>
        <v>19.899999999999999</v>
      </c>
      <c r="E45" s="78">
        <f>(D45*20-1)*D13</f>
        <v>397</v>
      </c>
      <c r="F45" s="19"/>
    </row>
    <row r="46" spans="1:14" x14ac:dyDescent="0.2">
      <c r="A46" s="34" t="str">
        <f>'BASE PLANILHAS'!A46</f>
        <v>C</v>
      </c>
      <c r="B46" s="699" t="str">
        <f>'BASE PLANILHAS'!B46:C46</f>
        <v>Cesta Básica</v>
      </c>
      <c r="C46" s="700"/>
      <c r="D46" s="293">
        <f>CCT!J58</f>
        <v>0</v>
      </c>
      <c r="E46" s="78">
        <f>$D46*$D$13</f>
        <v>0</v>
      </c>
      <c r="F46" s="19"/>
    </row>
    <row r="47" spans="1:14" x14ac:dyDescent="0.2">
      <c r="A47" s="34" t="str">
        <f>'BASE PLANILHAS'!A47</f>
        <v>D</v>
      </c>
      <c r="B47" s="701" t="str">
        <f>'BASE PLANILHAS'!B47:C47</f>
        <v>PAF</v>
      </c>
      <c r="C47" s="702"/>
      <c r="D47" s="293">
        <f>CCT!K58</f>
        <v>0</v>
      </c>
      <c r="E47" s="78">
        <f t="shared" ref="E47:E51" si="2">$D47*$D$13</f>
        <v>0</v>
      </c>
      <c r="F47" s="19"/>
    </row>
    <row r="48" spans="1:14" x14ac:dyDescent="0.2">
      <c r="A48" s="34" t="str">
        <f>'BASE PLANILHAS'!A48</f>
        <v>E</v>
      </c>
      <c r="B48" s="699" t="str">
        <f>'BASE PLANILHAS'!B48:C48</f>
        <v>PQM</v>
      </c>
      <c r="C48" s="700"/>
      <c r="D48" s="367">
        <f>CCT!L58</f>
        <v>0</v>
      </c>
      <c r="E48" s="78">
        <f t="shared" si="2"/>
        <v>0</v>
      </c>
      <c r="F48" s="19"/>
    </row>
    <row r="49" spans="1:8" x14ac:dyDescent="0.2">
      <c r="A49" s="34" t="str">
        <f>'BASE PLANILHAS'!A49</f>
        <v>F</v>
      </c>
      <c r="B49" s="701" t="str">
        <f>'BASE PLANILHAS'!B49:C49</f>
        <v>PAT</v>
      </c>
      <c r="C49" s="702"/>
      <c r="D49" s="367">
        <f>CCT!M58</f>
        <v>0</v>
      </c>
      <c r="E49" s="78">
        <f t="shared" si="2"/>
        <v>0</v>
      </c>
      <c r="F49" s="19"/>
    </row>
    <row r="50" spans="1:8" x14ac:dyDescent="0.2">
      <c r="A50" s="34" t="str">
        <f>'BASE PLANILHAS'!A50</f>
        <v>G</v>
      </c>
      <c r="B50" s="699" t="str">
        <f>'BASE PLANILHAS'!B50:C50</f>
        <v>Seguro de Vida</v>
      </c>
      <c r="C50" s="700"/>
      <c r="D50" s="368">
        <f>CCT!N58</f>
        <v>4.72</v>
      </c>
      <c r="E50" s="78">
        <f t="shared" si="2"/>
        <v>4.72</v>
      </c>
      <c r="F50" s="19"/>
    </row>
    <row r="51" spans="1:8" ht="13.5" thickBot="1" x14ac:dyDescent="0.25">
      <c r="A51" s="36" t="str">
        <f>'BASE PLANILHAS'!A51</f>
        <v>H</v>
      </c>
      <c r="B51" s="703" t="str">
        <f>'BASE PLANILHAS'!B51:C51</f>
        <v>Despesas de Viagem</v>
      </c>
      <c r="C51" s="704"/>
      <c r="D51" s="369">
        <f>CCT!O58</f>
        <v>0</v>
      </c>
      <c r="E51" s="78">
        <f t="shared" si="2"/>
        <v>0</v>
      </c>
      <c r="F51" s="1"/>
    </row>
    <row r="52" spans="1:8" ht="13.5" thickBot="1" x14ac:dyDescent="0.25">
      <c r="A52" s="705" t="str">
        <f>'BASE PLANILHAS'!A52:D52</f>
        <v>Total do Submódulo 2.3</v>
      </c>
      <c r="B52" s="706"/>
      <c r="C52" s="706"/>
      <c r="D52" s="707"/>
      <c r="E52" s="51">
        <f>SUM(E44:E51)</f>
        <v>501.22400000000005</v>
      </c>
      <c r="F52" s="29"/>
    </row>
    <row r="53" spans="1:8" ht="13.5" thickBot="1" x14ac:dyDescent="0.25">
      <c r="A53" s="237"/>
      <c r="B53" s="238"/>
      <c r="C53" s="240"/>
      <c r="D53" s="238"/>
      <c r="E53" s="239"/>
      <c r="F53" s="1"/>
    </row>
    <row r="54" spans="1:8" ht="13.5" thickBot="1" x14ac:dyDescent="0.25">
      <c r="A54" s="214" t="str">
        <f>'BASE PLANILHAS'!A54</f>
        <v>2.4</v>
      </c>
      <c r="B54" s="696" t="str">
        <f>'BASE PLANILHAS'!B54:D54</f>
        <v>Quadro Resumo do Módulo 2 - Encargos e Benefícios Mensais e Diários</v>
      </c>
      <c r="C54" s="697"/>
      <c r="D54" s="698"/>
      <c r="E54" s="214" t="str">
        <f>'BASE PLANILHAS'!E54</f>
        <v>Valor (R$)</v>
      </c>
    </row>
    <row r="55" spans="1:8" x14ac:dyDescent="0.2">
      <c r="A55" s="40" t="str">
        <f>'BASE PLANILHAS'!A55</f>
        <v>2.1</v>
      </c>
      <c r="B55" s="708" t="str">
        <f>'BASE PLANILHAS'!B55:D55</f>
        <v>Encargos Previdenciários, FGTS e Outras Contribuições</v>
      </c>
      <c r="C55" s="709"/>
      <c r="D55" s="710"/>
      <c r="E55" s="41">
        <f>E41</f>
        <v>277.06559999999996</v>
      </c>
      <c r="F55" s="1"/>
      <c r="H55" s="66"/>
    </row>
    <row r="56" spans="1:8" x14ac:dyDescent="0.2">
      <c r="A56" s="34" t="str">
        <f>'BASE PLANILHAS'!A56</f>
        <v>2.2</v>
      </c>
      <c r="B56" s="701" t="str">
        <f>'BASE PLANILHAS'!B56:D56</f>
        <v>13º Salário, Férias e Adicional de Férias</v>
      </c>
      <c r="C56" s="733"/>
      <c r="D56" s="702"/>
      <c r="E56" s="23">
        <f>E34</f>
        <v>383.30879999999996</v>
      </c>
      <c r="F56" s="1"/>
    </row>
    <row r="57" spans="1:8" ht="13.5" thickBot="1" x14ac:dyDescent="0.25">
      <c r="A57" s="36" t="str">
        <f>'BASE PLANILHAS'!A57</f>
        <v>2.3</v>
      </c>
      <c r="B57" s="699" t="str">
        <f>'BASE PLANILHAS'!B57:D57</f>
        <v>Benefícios Mensais e Diários</v>
      </c>
      <c r="C57" s="734"/>
      <c r="D57" s="749"/>
      <c r="E57" s="24">
        <f>E52</f>
        <v>501.22400000000005</v>
      </c>
      <c r="F57" s="1"/>
    </row>
    <row r="58" spans="1:8" ht="13.5" thickBot="1" x14ac:dyDescent="0.25">
      <c r="A58" s="696" t="str">
        <f>'BASE PLANILHAS'!A58:D58</f>
        <v>Total do Módulo 2</v>
      </c>
      <c r="B58" s="697"/>
      <c r="C58" s="697"/>
      <c r="D58" s="698"/>
      <c r="E58" s="49">
        <f>SUM(E55:E57)</f>
        <v>1161.5983999999999</v>
      </c>
      <c r="F58" s="1"/>
    </row>
    <row r="59" spans="1:8" x14ac:dyDescent="0.2">
      <c r="A59" s="241"/>
      <c r="B59" s="240"/>
      <c r="C59" s="240"/>
      <c r="D59" s="240"/>
      <c r="E59" s="242"/>
      <c r="F59" s="1"/>
    </row>
    <row r="60" spans="1:8" x14ac:dyDescent="0.2">
      <c r="A60" s="711" t="str">
        <f>'BASE PLANILHAS'!A60:E60</f>
        <v>MÓDULO 3 – PROVISÃO PARA RESCISÃO</v>
      </c>
      <c r="B60" s="712"/>
      <c r="C60" s="712"/>
      <c r="D60" s="712"/>
      <c r="E60" s="713"/>
      <c r="F60" s="1"/>
    </row>
    <row r="61" spans="1:8" ht="13.5" thickBot="1" x14ac:dyDescent="0.25">
      <c r="A61" s="54"/>
      <c r="B61" s="54"/>
      <c r="C61" s="54"/>
      <c r="D61" s="54"/>
      <c r="E61" s="54"/>
      <c r="F61" s="22"/>
      <c r="G61" s="1"/>
    </row>
    <row r="62" spans="1:8" ht="13.5" thickBot="1" x14ac:dyDescent="0.25">
      <c r="A62" s="214">
        <f>'BASE PLANILHAS'!A62</f>
        <v>3</v>
      </c>
      <c r="B62" s="697" t="str">
        <f>'BASE PLANILHAS'!B62:C62</f>
        <v>Provisão para Rescisão</v>
      </c>
      <c r="C62" s="698"/>
      <c r="D62" s="214" t="str">
        <f>'BASE PLANILHAS'!D62</f>
        <v>Referência</v>
      </c>
      <c r="E62" s="371" t="str">
        <f>'BASE PLANILHAS'!E62</f>
        <v>Valor (R$)</v>
      </c>
      <c r="F62" s="19"/>
    </row>
    <row r="63" spans="1:8" x14ac:dyDescent="0.2">
      <c r="A63" s="79" t="str">
        <f>'BASE PLANILHAS'!A63</f>
        <v>A</v>
      </c>
      <c r="B63" s="718" t="str">
        <f>'BASE PLANILHAS'!B63:C63</f>
        <v>Aviso Prévio Indenizado (API) e Reflexo do Aviso Prévio Indenizado</v>
      </c>
      <c r="C63" s="719"/>
      <c r="D63" s="80">
        <f>'BASE PLANILHAS'!D63</f>
        <v>5.0183256172839511E-3</v>
      </c>
      <c r="E63" s="41">
        <f>$E$21*D63</f>
        <v>5.2270879629629627</v>
      </c>
      <c r="F63" s="149"/>
    </row>
    <row r="64" spans="1:8" x14ac:dyDescent="0.2">
      <c r="A64" s="205" t="str">
        <f>'BASE PLANILHAS'!A64</f>
        <v>B</v>
      </c>
      <c r="B64" s="718" t="str">
        <f>'BASE PLANILHAS'!B64:C64</f>
        <v>Incidência do FGTS sobre API e Reflexo do API</v>
      </c>
      <c r="C64" s="719"/>
      <c r="D64" s="80">
        <f>'BASE PLANILHAS'!D64</f>
        <v>4.0146604938271608E-4</v>
      </c>
      <c r="E64" s="41">
        <f>$E$21*D64</f>
        <v>0.418167037037037</v>
      </c>
      <c r="F64" s="19"/>
    </row>
    <row r="65" spans="1:10" x14ac:dyDescent="0.2">
      <c r="A65" s="205" t="str">
        <f>'BASE PLANILHAS'!A65</f>
        <v>C</v>
      </c>
      <c r="B65" s="718" t="str">
        <f>'BASE PLANILHAS'!B65:C65</f>
        <v>Multa do FGTS e Contribuição Social sobre o Aviso Prévio Indenizado</v>
      </c>
      <c r="C65" s="719"/>
      <c r="D65" s="18">
        <f>'BASE PLANILHAS'!D65</f>
        <v>2.0073302469135804E-4</v>
      </c>
      <c r="E65" s="41">
        <f t="shared" ref="E65:E69" si="3">$E$21*D65</f>
        <v>0.2090835185185185</v>
      </c>
      <c r="F65" s="19"/>
    </row>
    <row r="66" spans="1:10" x14ac:dyDescent="0.2">
      <c r="A66" s="205" t="str">
        <f>'BASE PLANILHAS'!A66</f>
        <v>D</v>
      </c>
      <c r="B66" s="718" t="str">
        <f>'BASE PLANILHAS'!B66:C66</f>
        <v>Aviso Prévio Trabalhado - APT</v>
      </c>
      <c r="C66" s="719"/>
      <c r="D66" s="18">
        <f>'BASE PLANILHAS'!D66</f>
        <v>3.5000000000000005E-3</v>
      </c>
      <c r="E66" s="41">
        <f t="shared" si="3"/>
        <v>3.6456000000000004</v>
      </c>
      <c r="F66" s="19"/>
    </row>
    <row r="67" spans="1:10" x14ac:dyDescent="0.2">
      <c r="A67" s="205" t="str">
        <f>'BASE PLANILHAS'!A67</f>
        <v>E</v>
      </c>
      <c r="B67" s="718" t="str">
        <f>'BASE PLANILHAS'!B67:C67</f>
        <v>Incidência dos encargos do submódulo 2.1 sobre Aviso Prévio Trabalhado</v>
      </c>
      <c r="C67" s="719"/>
      <c r="D67" s="80">
        <f>'BASE PLANILHAS'!D67</f>
        <v>1.2880000000000005E-3</v>
      </c>
      <c r="E67" s="41">
        <f>$E$21*D67</f>
        <v>1.3415808000000005</v>
      </c>
      <c r="F67" s="61"/>
    </row>
    <row r="68" spans="1:10" x14ac:dyDescent="0.2">
      <c r="A68" s="205" t="str">
        <f>'BASE PLANILHAS'!A68</f>
        <v>F</v>
      </c>
      <c r="B68" s="718" t="str">
        <f>'BASE PLANILHAS'!B68:C68</f>
        <v>Multa do FGTS e Contribuição Social - Rescisão sem Justa Causa</v>
      </c>
      <c r="C68" s="719"/>
      <c r="D68" s="80">
        <f>'BASE PLANILHAS'!D68</f>
        <v>4.2999999999999997E-2</v>
      </c>
      <c r="E68" s="41">
        <f t="shared" si="3"/>
        <v>44.788799999999995</v>
      </c>
      <c r="F68" s="19"/>
    </row>
    <row r="69" spans="1:10" ht="13.5" thickBot="1" x14ac:dyDescent="0.25">
      <c r="A69" s="243" t="str">
        <f>'BASE PLANILHAS'!A69</f>
        <v>G</v>
      </c>
      <c r="B69" s="701" t="str">
        <f>'BASE PLANILHAS'!B69:C69</f>
        <v>Indenização Adicional (Art. 9º da Lei nº 7.238/84)</v>
      </c>
      <c r="C69" s="702"/>
      <c r="D69" s="81">
        <f>'BASE PLANILHAS'!D69</f>
        <v>1.6666666666666668E-3</v>
      </c>
      <c r="E69" s="55">
        <f t="shared" si="3"/>
        <v>1.736</v>
      </c>
      <c r="F69" s="19"/>
    </row>
    <row r="70" spans="1:10" ht="13.5" thickBot="1" x14ac:dyDescent="0.25">
      <c r="A70" s="696" t="str">
        <f>'BASE PLANILHAS'!A70:C70</f>
        <v>Total do Módulo 3</v>
      </c>
      <c r="B70" s="697"/>
      <c r="C70" s="698"/>
      <c r="D70" s="244">
        <f>'BASE PLANILHAS'!D70</f>
        <v>5.5075191358024689E-2</v>
      </c>
      <c r="E70" s="51">
        <f>SUM(E63:E69)</f>
        <v>57.366319318518514</v>
      </c>
      <c r="F70" s="29"/>
    </row>
    <row r="71" spans="1:10" x14ac:dyDescent="0.2">
      <c r="A71" s="245"/>
      <c r="B71" s="246"/>
      <c r="C71" s="246"/>
      <c r="D71" s="246"/>
      <c r="E71" s="247"/>
      <c r="F71" s="1"/>
    </row>
    <row r="72" spans="1:10" x14ac:dyDescent="0.2">
      <c r="A72" s="711" t="str">
        <f>'BASE PLANILHAS'!A72:E72</f>
        <v>MÓDULO 4 – CUSTO DE REPOSIÇÃO DO PROFISSIONAL AUSENTE</v>
      </c>
      <c r="B72" s="712"/>
      <c r="C72" s="712"/>
      <c r="D72" s="712"/>
      <c r="E72" s="713"/>
      <c r="F72" s="1"/>
      <c r="H72" s="1"/>
    </row>
    <row r="73" spans="1:10" ht="13.5" thickBot="1" x14ac:dyDescent="0.25">
      <c r="A73" s="54"/>
      <c r="B73" s="54"/>
      <c r="C73" s="54"/>
      <c r="D73" s="38"/>
      <c r="E73" s="54"/>
      <c r="F73" s="22"/>
    </row>
    <row r="74" spans="1:10" ht="13.5" thickBot="1" x14ac:dyDescent="0.25">
      <c r="A74" s="214" t="str">
        <f>'BASE PLANILHAS'!A74</f>
        <v>4.1</v>
      </c>
      <c r="B74" s="696" t="str">
        <f>'BASE PLANILHAS'!B74:C74</f>
        <v>Submódulo 4.1 - Ausências Legais</v>
      </c>
      <c r="C74" s="698"/>
      <c r="D74" s="371" t="str">
        <f>'BASE PLANILHAS'!D74</f>
        <v>Referência</v>
      </c>
      <c r="E74" s="371" t="str">
        <f>'BASE PLANILHAS'!E74</f>
        <v>Valor (R$)</v>
      </c>
      <c r="J74" s="63"/>
    </row>
    <row r="75" spans="1:10" x14ac:dyDescent="0.2">
      <c r="A75" s="34" t="str">
        <f>'BASE PLANILHAS'!A75</f>
        <v>A</v>
      </c>
      <c r="B75" s="708" t="str">
        <f>'BASE PLANILHAS'!B75:C75</f>
        <v>Ausência por Doença</v>
      </c>
      <c r="C75" s="710"/>
      <c r="D75" s="248">
        <f>'BASE PLANILHAS'!D75</f>
        <v>1.3888888888888888E-2</v>
      </c>
      <c r="E75" s="23">
        <f t="shared" ref="E75:E80" si="4">$E$21*D75</f>
        <v>14.466666666666665</v>
      </c>
      <c r="F75" s="62"/>
    </row>
    <row r="76" spans="1:10" x14ac:dyDescent="0.2">
      <c r="A76" s="34" t="str">
        <f>'BASE PLANILHAS'!A76</f>
        <v>B</v>
      </c>
      <c r="B76" s="699" t="str">
        <f>'BASE PLANILHAS'!B76:C76</f>
        <v>Ausências Legais</v>
      </c>
      <c r="C76" s="700"/>
      <c r="D76" s="248">
        <f>'BASE PLANILHAS'!D76</f>
        <v>8.2222222222222228E-3</v>
      </c>
      <c r="E76" s="23">
        <f t="shared" si="4"/>
        <v>8.5642666666666667</v>
      </c>
      <c r="F76" s="62"/>
    </row>
    <row r="77" spans="1:10" x14ac:dyDescent="0.2">
      <c r="A77" s="34" t="str">
        <f>'BASE PLANILHAS'!A77</f>
        <v>C</v>
      </c>
      <c r="B77" s="699" t="str">
        <f>'BASE PLANILHAS'!B77:C77</f>
        <v>Licença Paternidade</v>
      </c>
      <c r="C77" s="700"/>
      <c r="D77" s="82">
        <f>'BASE PLANILHAS'!D77</f>
        <v>2.0833333333333332E-4</v>
      </c>
      <c r="E77" s="23">
        <f t="shared" si="4"/>
        <v>0.21699999999999997</v>
      </c>
      <c r="F77" s="62"/>
    </row>
    <row r="78" spans="1:10" x14ac:dyDescent="0.2">
      <c r="A78" s="34" t="str">
        <f>'BASE PLANILHAS'!A78</f>
        <v>D</v>
      </c>
      <c r="B78" s="699" t="str">
        <f>'BASE PLANILHAS'!B78:C78</f>
        <v>Ausência por Acidente de Trabalho</v>
      </c>
      <c r="C78" s="700"/>
      <c r="D78" s="248">
        <f>'BASE PLANILHAS'!D78</f>
        <v>3.3333333333333335E-3</v>
      </c>
      <c r="E78" s="23">
        <f t="shared" si="4"/>
        <v>3.472</v>
      </c>
      <c r="F78" s="62"/>
    </row>
    <row r="79" spans="1:10" x14ac:dyDescent="0.2">
      <c r="A79" s="64" t="str">
        <f>'BASE PLANILHAS'!A79</f>
        <v>E</v>
      </c>
      <c r="B79" s="699" t="str">
        <f>'BASE PLANILHAS'!B79:C79</f>
        <v>Férias, Adicional de Férias e 13º  com empregada em gozo de Licença Maternidade</v>
      </c>
      <c r="C79" s="700"/>
      <c r="D79" s="249">
        <f>'BASE PLANILHAS'!D79</f>
        <v>1.2962962962962963E-3</v>
      </c>
      <c r="E79" s="23">
        <f t="shared" si="4"/>
        <v>1.350222222222222</v>
      </c>
      <c r="F79" s="19"/>
    </row>
    <row r="80" spans="1:10" ht="13.5" thickBot="1" x14ac:dyDescent="0.25">
      <c r="A80" s="36" t="str">
        <f>'BASE PLANILHAS'!A80</f>
        <v>F</v>
      </c>
      <c r="B80" s="716" t="str">
        <f>'BASE PLANILHAS'!B80:C80</f>
        <v>Incidência do Submódulo 2.1 sobre Ausências Legais</v>
      </c>
      <c r="C80" s="717"/>
      <c r="D80" s="81">
        <f>'BASE PLANILHAS'!D80</f>
        <v>9.9172592592592611E-3</v>
      </c>
      <c r="E80" s="72">
        <f t="shared" si="4"/>
        <v>10.329817244444445</v>
      </c>
      <c r="F80" s="1"/>
      <c r="G80" s="4"/>
      <c r="H80" s="31"/>
    </row>
    <row r="81" spans="1:7" ht="13.5" thickBot="1" x14ac:dyDescent="0.25">
      <c r="A81" s="696" t="str">
        <f>'BASE PLANILHAS'!A81:C81</f>
        <v>Total do Submódulo 4.1</v>
      </c>
      <c r="B81" s="697"/>
      <c r="C81" s="698"/>
      <c r="D81" s="48">
        <f>'BASE PLANILHAS'!D81</f>
        <v>3.6866333333333334E-2</v>
      </c>
      <c r="E81" s="51">
        <f>SUM(E75:E80)</f>
        <v>38.3999728</v>
      </c>
      <c r="F81" s="29"/>
      <c r="G81" s="4"/>
    </row>
    <row r="82" spans="1:7" ht="13.5" thickBot="1" x14ac:dyDescent="0.25">
      <c r="A82" s="241"/>
      <c r="B82" s="240"/>
      <c r="C82" s="240"/>
      <c r="D82" s="240"/>
      <c r="E82" s="242"/>
      <c r="F82" s="1"/>
    </row>
    <row r="83" spans="1:7" ht="13.5" thickBot="1" x14ac:dyDescent="0.25">
      <c r="A83" s="214" t="str">
        <f>'BASE PLANILHAS'!A83</f>
        <v>4.2</v>
      </c>
      <c r="B83" s="696" t="str">
        <f>'BASE PLANILHAS'!B83:C83</f>
        <v>Submódulo 4.2 - Intrajornada</v>
      </c>
      <c r="C83" s="697"/>
      <c r="D83" s="46" t="str">
        <f>'BASE PLANILHAS'!D83</f>
        <v>Referência</v>
      </c>
      <c r="E83" s="214" t="str">
        <f>'BASE PLANILHAS'!E83</f>
        <v>Valor (R$)</v>
      </c>
      <c r="F83" s="29"/>
      <c r="G83" s="4"/>
    </row>
    <row r="84" spans="1:7" ht="13.5" thickBot="1" x14ac:dyDescent="0.25">
      <c r="A84" s="40" t="str">
        <f>'BASE PLANILHAS'!A84</f>
        <v>A</v>
      </c>
      <c r="B84" s="750" t="str">
        <f>'BASE PLANILHAS'!B84:C84</f>
        <v>Intervalo para Repouso ou Alimentação</v>
      </c>
      <c r="C84" s="751"/>
      <c r="D84" s="623">
        <f>'BASE PLANILHAS'!D84</f>
        <v>0</v>
      </c>
      <c r="E84" s="621">
        <v>0</v>
      </c>
      <c r="F84" s="29"/>
      <c r="G84" s="4"/>
    </row>
    <row r="85" spans="1:7" ht="13.5" thickBot="1" x14ac:dyDescent="0.25">
      <c r="A85" s="696" t="str">
        <f>'BASE PLANILHAS'!A85:C85</f>
        <v>Total do Submódulo 4.2</v>
      </c>
      <c r="B85" s="697"/>
      <c r="C85" s="698"/>
      <c r="D85" s="48">
        <f>'BASE PLANILHAS'!D85</f>
        <v>0</v>
      </c>
      <c r="E85" s="398">
        <f>SUM(E84)</f>
        <v>0</v>
      </c>
      <c r="F85" s="29"/>
      <c r="G85" s="4"/>
    </row>
    <row r="86" spans="1:7" ht="13.5" thickBot="1" x14ac:dyDescent="0.25">
      <c r="A86" s="241"/>
      <c r="B86" s="240"/>
      <c r="C86" s="240"/>
      <c r="D86" s="240"/>
      <c r="E86" s="242"/>
      <c r="F86" s="1"/>
    </row>
    <row r="87" spans="1:7" ht="13.5" thickBot="1" x14ac:dyDescent="0.25">
      <c r="A87" s="214" t="str">
        <f>'BASE PLANILHAS'!A87</f>
        <v>4.3</v>
      </c>
      <c r="B87" s="696" t="str">
        <f>'BASE PLANILHAS'!B87:C87</f>
        <v>Quadro Resumo do Módulo 4 - Custo de Reposição do Profissional Ausente</v>
      </c>
      <c r="C87" s="697"/>
      <c r="D87" s="46" t="str">
        <f>'BASE PLANILHAS'!D87</f>
        <v>Referência</v>
      </c>
      <c r="E87" s="214" t="str">
        <f>'BASE PLANILHAS'!E87</f>
        <v>Valor (R$)</v>
      </c>
      <c r="F87" s="1"/>
    </row>
    <row r="88" spans="1:7" x14ac:dyDescent="0.2">
      <c r="A88" s="40" t="str">
        <f>'BASE PLANILHAS'!A88</f>
        <v>4.1</v>
      </c>
      <c r="B88" s="720" t="str">
        <f>'BASE PLANILHAS'!B88:C88</f>
        <v>Ausências Legais</v>
      </c>
      <c r="C88" s="721"/>
      <c r="D88" s="396">
        <f>'BASE PLANILHAS'!D88</f>
        <v>3.6866333333333334E-2</v>
      </c>
      <c r="E88" s="72">
        <f>E81</f>
        <v>38.3999728</v>
      </c>
      <c r="F88" s="1"/>
    </row>
    <row r="89" spans="1:7" ht="13.5" thickBot="1" x14ac:dyDescent="0.25">
      <c r="A89" s="40" t="str">
        <f>'BASE PLANILHAS'!A89</f>
        <v>4.2</v>
      </c>
      <c r="B89" s="716" t="str">
        <f>'BASE PLANILHAS'!B89:C89</f>
        <v>Intrajornada</v>
      </c>
      <c r="C89" s="717"/>
      <c r="D89" s="397">
        <f>'BASE PLANILHAS'!D89</f>
        <v>0</v>
      </c>
      <c r="E89" s="235">
        <f>E85</f>
        <v>0</v>
      </c>
      <c r="F89" s="1"/>
    </row>
    <row r="90" spans="1:7" ht="13.5" thickBot="1" x14ac:dyDescent="0.25">
      <c r="A90" s="696" t="str">
        <f>'BASE PLANILHAS'!A90:C90</f>
        <v>Total do Módulo 4</v>
      </c>
      <c r="B90" s="697"/>
      <c r="C90" s="698"/>
      <c r="D90" s="48">
        <f>'BASE PLANILHAS'!D90</f>
        <v>3.6866333333333334E-2</v>
      </c>
      <c r="E90" s="398">
        <f>SUM(E88+E89)</f>
        <v>38.3999728</v>
      </c>
      <c r="F90" s="1"/>
    </row>
    <row r="91" spans="1:7" x14ac:dyDescent="0.2">
      <c r="A91" s="241"/>
      <c r="B91" s="240"/>
      <c r="C91" s="240"/>
      <c r="D91" s="240"/>
      <c r="E91" s="242"/>
      <c r="F91" s="1"/>
    </row>
    <row r="92" spans="1:7" x14ac:dyDescent="0.2">
      <c r="A92" s="711" t="str">
        <f>'BASE PLANILHAS'!A92:E92</f>
        <v>MÓDULO 5 – INSUMOS DIVERSOS</v>
      </c>
      <c r="B92" s="712"/>
      <c r="C92" s="712"/>
      <c r="D92" s="712"/>
      <c r="E92" s="713"/>
      <c r="F92" s="1"/>
    </row>
    <row r="93" spans="1:7" ht="13.5" thickBot="1" x14ac:dyDescent="0.25">
      <c r="A93" s="38"/>
      <c r="B93" s="38"/>
      <c r="C93" s="38"/>
      <c r="D93" s="38"/>
      <c r="E93" s="56"/>
      <c r="F93" s="1"/>
    </row>
    <row r="94" spans="1:7" ht="13.5" thickBot="1" x14ac:dyDescent="0.25">
      <c r="A94" s="214">
        <f>'BASE PLANILHAS'!A94</f>
        <v>5</v>
      </c>
      <c r="B94" s="696" t="str">
        <f>'BASE PLANILHAS'!B94:C94</f>
        <v>Insumos Diversos</v>
      </c>
      <c r="C94" s="698"/>
      <c r="D94" s="214" t="str">
        <f>'BASE PLANILHAS'!D94</f>
        <v>Referência</v>
      </c>
      <c r="E94" s="371" t="str">
        <f>'BASE PLANILHAS'!E94</f>
        <v>Valor (R$)</v>
      </c>
      <c r="F94" s="1"/>
    </row>
    <row r="95" spans="1:7" x14ac:dyDescent="0.2">
      <c r="A95" s="32" t="str">
        <f>'BASE PLANILHAS'!A95</f>
        <v>A</v>
      </c>
      <c r="B95" s="709" t="str">
        <f>'BASE PLANILHAS'!B95:C95</f>
        <v>Uniformes e EPIs</v>
      </c>
      <c r="C95" s="710"/>
      <c r="D95" s="292">
        <f>'Uniforme Apoio'!BO17</f>
        <v>43.567500000000003</v>
      </c>
      <c r="E95" s="41">
        <f>D95*$D$13</f>
        <v>43.567500000000003</v>
      </c>
      <c r="F95" s="19"/>
      <c r="G95" s="1"/>
    </row>
    <row r="96" spans="1:7" x14ac:dyDescent="0.2">
      <c r="A96" s="34" t="str">
        <f>'BASE PLANILHAS'!A96</f>
        <v>B</v>
      </c>
      <c r="B96" s="733" t="str">
        <f>'BASE PLANILHAS'!B96:C96</f>
        <v>Materiais de Consumo</v>
      </c>
      <c r="C96" s="702"/>
      <c r="D96" s="299">
        <v>0</v>
      </c>
      <c r="E96" s="23">
        <f>D96*$D$13</f>
        <v>0</v>
      </c>
      <c r="F96" s="19"/>
    </row>
    <row r="97" spans="1:8" x14ac:dyDescent="0.2">
      <c r="A97" s="250" t="str">
        <f>'BASE PLANILHAS'!A97</f>
        <v>C</v>
      </c>
      <c r="B97" s="734" t="str">
        <f>'BASE PLANILHAS'!B97:C97</f>
        <v>Máquinas e Equipamentos (depreciação)</v>
      </c>
      <c r="C97" s="700"/>
      <c r="D97" s="299">
        <v>0</v>
      </c>
      <c r="E97" s="23">
        <f t="shared" ref="E97" si="5">D97*$D$13</f>
        <v>0</v>
      </c>
      <c r="F97" s="19"/>
    </row>
    <row r="98" spans="1:8" x14ac:dyDescent="0.2">
      <c r="A98" s="250" t="str">
        <f>'BASE PLANILHAS'!A98</f>
        <v>D</v>
      </c>
      <c r="B98" s="734" t="str">
        <f>'BASE PLANILHAS'!B98:C98</f>
        <v>Produtos de Limpeza</v>
      </c>
      <c r="C98" s="700"/>
      <c r="D98" s="75">
        <v>0</v>
      </c>
      <c r="E98" s="216">
        <f>D98*$D$13</f>
        <v>0</v>
      </c>
      <c r="F98" s="19"/>
      <c r="H98" s="1"/>
    </row>
    <row r="99" spans="1:8" ht="13.5" thickBot="1" x14ac:dyDescent="0.25">
      <c r="A99" s="251" t="str">
        <f>'BASE PLANILHAS'!A99</f>
        <v>E</v>
      </c>
      <c r="B99" s="735" t="str">
        <f>'BASE PLANILHAS'!B99:C99</f>
        <v>Materiais de Higiene</v>
      </c>
      <c r="C99" s="719"/>
      <c r="D99" s="75">
        <v>0</v>
      </c>
      <c r="E99" s="215">
        <f>D99*$D$13</f>
        <v>0</v>
      </c>
      <c r="F99" s="19"/>
      <c r="H99" s="1"/>
    </row>
    <row r="100" spans="1:8" ht="13.5" customHeight="1" thickBot="1" x14ac:dyDescent="0.25">
      <c r="A100" s="736" t="str">
        <f>'BASE PLANILHAS'!A100:C100</f>
        <v>Total do Módulo 5</v>
      </c>
      <c r="B100" s="737"/>
      <c r="C100" s="737"/>
      <c r="D100" s="252"/>
      <c r="E100" s="49">
        <f>SUM(E95:E99)</f>
        <v>43.567500000000003</v>
      </c>
      <c r="F100" s="1"/>
    </row>
    <row r="101" spans="1:8" x14ac:dyDescent="0.2">
      <c r="A101" s="241"/>
      <c r="B101" s="240"/>
      <c r="C101" s="240"/>
      <c r="D101" s="240"/>
      <c r="E101" s="242"/>
      <c r="F101" s="1"/>
    </row>
    <row r="102" spans="1:8" x14ac:dyDescent="0.2">
      <c r="A102" s="711" t="str">
        <f>'BASE PLANILHAS'!A102:E102</f>
        <v>MÓDULO 6 – CUSTOS INDIRETOS, TRIBUTOS E LUCRO</v>
      </c>
      <c r="B102" s="712"/>
      <c r="C102" s="712"/>
      <c r="D102" s="712"/>
      <c r="E102" s="713"/>
      <c r="F102" s="1"/>
    </row>
    <row r="103" spans="1:8" ht="13.5" thickBot="1" x14ac:dyDescent="0.25">
      <c r="A103" s="54"/>
      <c r="B103" s="54"/>
      <c r="C103" s="54"/>
      <c r="D103" s="54"/>
      <c r="E103" s="39"/>
      <c r="F103" s="1"/>
    </row>
    <row r="104" spans="1:8" ht="13.5" thickBot="1" x14ac:dyDescent="0.25">
      <c r="A104" s="214">
        <f>'BASE PLANILHAS'!A104</f>
        <v>6</v>
      </c>
      <c r="B104" s="214" t="str">
        <f>'BASE PLANILHAS'!B104</f>
        <v>Custos Indiretos, Tributos e Lucro</v>
      </c>
      <c r="C104" s="697" t="str">
        <f>'BASE PLANILHAS'!C104:D104</f>
        <v>Referência</v>
      </c>
      <c r="D104" s="698"/>
      <c r="E104" s="371" t="str">
        <f>'BASE PLANILHAS'!E104</f>
        <v>Valor (R$)</v>
      </c>
    </row>
    <row r="105" spans="1:8" x14ac:dyDescent="0.2">
      <c r="A105" s="32" t="str">
        <f>'BASE PLANILHAS'!A105</f>
        <v>A</v>
      </c>
      <c r="B105" s="253" t="str">
        <f>'BASE PLANILHAS'!B105</f>
        <v>Custos Indiretos</v>
      </c>
      <c r="C105" s="302">
        <f>'BASE PLANILHAS'!C105</f>
        <v>0</v>
      </c>
      <c r="D105" s="303"/>
      <c r="E105" s="256">
        <f>$C105*$D$13</f>
        <v>0</v>
      </c>
      <c r="F105" s="61"/>
    </row>
    <row r="106" spans="1:8" x14ac:dyDescent="0.2">
      <c r="A106" s="34" t="str">
        <f>'BASE PLANILHAS'!A106</f>
        <v>B</v>
      </c>
      <c r="B106" s="257" t="str">
        <f>'BASE PLANILHAS'!B106</f>
        <v>Lucro</v>
      </c>
      <c r="C106" s="295">
        <f>'BASE PLANILHAS'!C106</f>
        <v>0</v>
      </c>
      <c r="D106" s="259"/>
      <c r="E106" s="263">
        <f>$C106*$D$13</f>
        <v>0</v>
      </c>
      <c r="F106" s="1"/>
    </row>
    <row r="107" spans="1:8" x14ac:dyDescent="0.2">
      <c r="A107" s="34" t="str">
        <f>'BASE PLANILHAS'!A107</f>
        <v>C</v>
      </c>
      <c r="B107" s="34" t="str">
        <f>'BASE PLANILHAS'!B107</f>
        <v>TRIBUTOS</v>
      </c>
      <c r="C107" s="260" t="str">
        <f>'BASE PLANILHAS'!C107</f>
        <v>%</v>
      </c>
      <c r="D107" s="304" t="str">
        <f>'BASE PLANILHAS'!D107</f>
        <v>%</v>
      </c>
      <c r="E107" s="57"/>
      <c r="F107" s="1"/>
    </row>
    <row r="108" spans="1:8" x14ac:dyDescent="0.2">
      <c r="A108" s="34" t="str">
        <f>'BASE PLANILHAS'!A108</f>
        <v>C.1</v>
      </c>
      <c r="B108" s="257" t="str">
        <f>'BASE PLANILHAS'!B108</f>
        <v>PIS</v>
      </c>
      <c r="C108" s="262">
        <f>'BASE PLANILHAS'!C108</f>
        <v>7.6</v>
      </c>
      <c r="D108" s="262">
        <f>((100/((100-($C$111))%)-100)*$C108)/($C$111)</f>
        <v>8.8629737609329435</v>
      </c>
      <c r="E108" s="263">
        <v>0</v>
      </c>
      <c r="F108" s="1"/>
    </row>
    <row r="109" spans="1:8" x14ac:dyDescent="0.2">
      <c r="A109" s="34" t="str">
        <f>'BASE PLANILHAS'!A109</f>
        <v>C.2</v>
      </c>
      <c r="B109" s="257" t="str">
        <f>'BASE PLANILHAS'!B109</f>
        <v>COFINS</v>
      </c>
      <c r="C109" s="262">
        <f>'BASE PLANILHAS'!C109</f>
        <v>1.65</v>
      </c>
      <c r="D109" s="262">
        <f>((100/((100-($C$111))%)-100)*$C109)/($C$111)</f>
        <v>1.9241982507288626</v>
      </c>
      <c r="E109" s="263">
        <v>0</v>
      </c>
      <c r="F109" s="1"/>
    </row>
    <row r="110" spans="1:8" x14ac:dyDescent="0.2">
      <c r="A110" s="34" t="str">
        <f>'BASE PLANILHAS'!A110</f>
        <v>C.3</v>
      </c>
      <c r="B110" s="257" t="str">
        <f>'BASE PLANILHAS'!B110</f>
        <v>ISS</v>
      </c>
      <c r="C110" s="294">
        <f>ISS!B18*100</f>
        <v>5</v>
      </c>
      <c r="D110" s="262">
        <f>((100/((100-($C$111))%)-100)*$C110)/($C$111)</f>
        <v>5.8309037900874632</v>
      </c>
      <c r="E110" s="264">
        <v>0</v>
      </c>
      <c r="F110" s="1"/>
    </row>
    <row r="111" spans="1:8" ht="13.5" thickBot="1" x14ac:dyDescent="0.25">
      <c r="A111" s="714" t="str">
        <f>'BASE PLANILHAS'!A111:B111</f>
        <v>Total Tributos</v>
      </c>
      <c r="B111" s="715">
        <f>'[1]BASE PLANILHAS'!A102:B102</f>
        <v>0</v>
      </c>
      <c r="C111" s="265">
        <f>SUM(C108:C110)</f>
        <v>14.25</v>
      </c>
      <c r="D111" s="265">
        <f>SUM(D108:D110)</f>
        <v>16.618075801749271</v>
      </c>
      <c r="E111" s="266">
        <f>((E105+E106+E100+E90+E70+E58+E21)*D111)%</f>
        <v>389.28377536663425</v>
      </c>
      <c r="F111" s="1"/>
    </row>
    <row r="112" spans="1:8" ht="13.5" thickBot="1" x14ac:dyDescent="0.25">
      <c r="A112" s="696" t="str">
        <f>'BASE PLANILHAS'!A112:D112</f>
        <v>Total do Módulo 6</v>
      </c>
      <c r="B112" s="697"/>
      <c r="C112" s="697"/>
      <c r="D112" s="698"/>
      <c r="E112" s="51">
        <f>SUM(E105:E111)</f>
        <v>389.28377536663425</v>
      </c>
      <c r="F112" s="1"/>
    </row>
    <row r="113" spans="1:8" x14ac:dyDescent="0.2">
      <c r="A113" s="267"/>
      <c r="B113" s="268"/>
      <c r="C113" s="268"/>
      <c r="D113" s="268"/>
      <c r="E113" s="59"/>
    </row>
    <row r="114" spans="1:8" x14ac:dyDescent="0.2">
      <c r="A114" s="738" t="str">
        <f>'BASE PLANILHAS'!A114:E114</f>
        <v>QUADRO RESUMO DO CUSTO POR EMPREGADO</v>
      </c>
      <c r="B114" s="739"/>
      <c r="C114" s="739"/>
      <c r="D114" s="739"/>
      <c r="E114" s="740"/>
      <c r="G114" s="3"/>
    </row>
    <row r="115" spans="1:8" ht="13.5" thickBot="1" x14ac:dyDescent="0.25">
      <c r="A115" s="376"/>
      <c r="B115" s="378"/>
      <c r="C115" s="378"/>
      <c r="D115" s="378"/>
      <c r="E115" s="379"/>
      <c r="G115" s="3"/>
    </row>
    <row r="116" spans="1:8" ht="13.5" thickBot="1" x14ac:dyDescent="0.25">
      <c r="A116" s="696" t="str">
        <f>'BASE PLANILHAS'!A116:D116</f>
        <v>Mão-de-Obra vinculada à execução contratual</v>
      </c>
      <c r="B116" s="697"/>
      <c r="C116" s="697"/>
      <c r="D116" s="698"/>
      <c r="E116" s="214" t="str">
        <f>'BASE PLANILHAS'!E116</f>
        <v>VALOR (R$)</v>
      </c>
      <c r="G116" s="1"/>
      <c r="H116" s="1"/>
    </row>
    <row r="117" spans="1:8" x14ac:dyDescent="0.2">
      <c r="A117" s="32" t="str">
        <f>'BASE PLANILHAS'!A117</f>
        <v>A</v>
      </c>
      <c r="B117" s="741" t="str">
        <f>'BASE PLANILHAS'!B117:D117</f>
        <v>MÓDULO 1 - COMPOSIÇÃO DA REMUNERAÇÃO</v>
      </c>
      <c r="C117" s="742"/>
      <c r="D117" s="743"/>
      <c r="E117" s="256">
        <f>E21</f>
        <v>1041.5999999999999</v>
      </c>
    </row>
    <row r="118" spans="1:8" x14ac:dyDescent="0.2">
      <c r="A118" s="34" t="str">
        <f>'BASE PLANILHAS'!A118</f>
        <v>B</v>
      </c>
      <c r="B118" s="744" t="str">
        <f>'BASE PLANILHAS'!B118:D118</f>
        <v>MÓDULO 2 – ENCARGOS E BENEFÍCIOS MENSAIS E DIÁRIOS</v>
      </c>
      <c r="C118" s="731"/>
      <c r="D118" s="732"/>
      <c r="E118" s="263">
        <f>E58</f>
        <v>1161.5983999999999</v>
      </c>
    </row>
    <row r="119" spans="1:8" x14ac:dyDescent="0.2">
      <c r="A119" s="34" t="str">
        <f>'BASE PLANILHAS'!A119</f>
        <v>C</v>
      </c>
      <c r="B119" s="745" t="str">
        <f>'BASE PLANILHAS'!B119:D119</f>
        <v>MÓDULO 3 – PROVISÃO PARA RESCISÃO</v>
      </c>
      <c r="C119" s="746"/>
      <c r="D119" s="747"/>
      <c r="E119" s="263">
        <f>E70</f>
        <v>57.366319318518514</v>
      </c>
      <c r="G119" s="3"/>
    </row>
    <row r="120" spans="1:8" x14ac:dyDescent="0.2">
      <c r="A120" s="34" t="str">
        <f>'BASE PLANILHAS'!A120</f>
        <v>D</v>
      </c>
      <c r="B120" s="744" t="str">
        <f>'BASE PLANILHAS'!B120:D120</f>
        <v>MÓDULO 4 – CUSTO DE REPOSIÇÃO DO PROFISSIONAL AUSENTE</v>
      </c>
      <c r="C120" s="731"/>
      <c r="D120" s="732"/>
      <c r="E120" s="263">
        <f>E90</f>
        <v>38.3999728</v>
      </c>
      <c r="G120" s="3"/>
    </row>
    <row r="121" spans="1:8" x14ac:dyDescent="0.2">
      <c r="A121" s="34" t="str">
        <f>'BASE PLANILHAS'!A121</f>
        <v>E</v>
      </c>
      <c r="B121" s="728" t="str">
        <f>'BASE PLANILHAS'!B121:D121</f>
        <v>MÓDULO 5 – INSUMOS DIVERSOS</v>
      </c>
      <c r="C121" s="729"/>
      <c r="D121" s="730"/>
      <c r="E121" s="263">
        <f>E100</f>
        <v>43.567500000000003</v>
      </c>
    </row>
    <row r="122" spans="1:8" x14ac:dyDescent="0.2">
      <c r="A122" s="34" t="str">
        <f>'BASE PLANILHAS'!A122</f>
        <v>-</v>
      </c>
      <c r="B122" s="722" t="str">
        <f>'BASE PLANILHAS'!B122:D122</f>
        <v>Subtotal (A + B + C + D + E)</v>
      </c>
      <c r="C122" s="723"/>
      <c r="D122" s="724"/>
      <c r="E122" s="60">
        <f>SUM(E117:E121)</f>
        <v>2342.5321921185182</v>
      </c>
      <c r="F122" s="4"/>
      <c r="G122" s="2"/>
    </row>
    <row r="123" spans="1:8" ht="13.5" thickBot="1" x14ac:dyDescent="0.25">
      <c r="A123" s="36" t="str">
        <f>'BASE PLANILHAS'!A123</f>
        <v>F</v>
      </c>
      <c r="B123" s="725" t="str">
        <f>'BASE PLANILHAS'!B123:D123</f>
        <v>MÓDULO 6 – CUSTOS INDIRETOS, TRIBUTOS E LUCRO</v>
      </c>
      <c r="C123" s="726"/>
      <c r="D123" s="727"/>
      <c r="E123" s="24">
        <f>E112</f>
        <v>389.28377536663425</v>
      </c>
    </row>
    <row r="124" spans="1:8" ht="13.5" thickBot="1" x14ac:dyDescent="0.25">
      <c r="A124" s="696" t="str">
        <f>'BASE PLANILHAS'!A124:D124</f>
        <v xml:space="preserve">Custo Total </v>
      </c>
      <c r="B124" s="697"/>
      <c r="C124" s="697"/>
      <c r="D124" s="698"/>
      <c r="E124" s="49">
        <f>SUM(E122:E123)</f>
        <v>2731.8159674851522</v>
      </c>
      <c r="F124" s="4"/>
    </row>
    <row r="125" spans="1:8" ht="13.5" thickBot="1" x14ac:dyDescent="0.25">
      <c r="A125" s="696" t="str">
        <f>'BASE PLANILHAS'!A125:D125</f>
        <v xml:space="preserve">Custo Total Anual </v>
      </c>
      <c r="B125" s="697"/>
      <c r="C125" s="697"/>
      <c r="D125" s="698"/>
      <c r="E125" s="51">
        <f>E124*12</f>
        <v>32781.791609821827</v>
      </c>
      <c r="F125" s="4"/>
    </row>
    <row r="126" spans="1:8" hidden="1" x14ac:dyDescent="0.2">
      <c r="A126" s="380"/>
      <c r="B126" s="825"/>
      <c r="C126" s="825"/>
      <c r="D126" s="25"/>
      <c r="E126" s="25"/>
    </row>
    <row r="127" spans="1:8" ht="40.5" hidden="1" customHeight="1" thickBot="1" x14ac:dyDescent="0.25">
      <c r="A127" s="826"/>
      <c r="B127" s="827"/>
      <c r="C127" s="26"/>
      <c r="D127" s="8"/>
      <c r="E127" s="17"/>
    </row>
    <row r="128" spans="1:8" ht="12.75" hidden="1" customHeight="1" x14ac:dyDescent="0.2">
      <c r="A128" s="828"/>
      <c r="B128" s="829"/>
      <c r="C128" s="270"/>
      <c r="D128" s="271"/>
      <c r="E128" s="272"/>
    </row>
    <row r="129" spans="1:5" ht="12.75" hidden="1" customHeight="1" x14ac:dyDescent="0.2">
      <c r="A129" s="816"/>
      <c r="B129" s="817"/>
      <c r="C129" s="273"/>
      <c r="D129" s="274"/>
      <c r="E129" s="275"/>
    </row>
    <row r="130" spans="1:5" ht="12.75" hidden="1" customHeight="1" x14ac:dyDescent="0.2">
      <c r="A130" s="816"/>
      <c r="B130" s="817"/>
      <c r="C130" s="273"/>
      <c r="D130" s="274"/>
      <c r="E130" s="275"/>
    </row>
    <row r="131" spans="1:5" ht="12.75" hidden="1" customHeight="1" x14ac:dyDescent="0.2">
      <c r="A131" s="816"/>
      <c r="B131" s="817"/>
      <c r="C131" s="273"/>
      <c r="D131" s="274"/>
      <c r="E131" s="275"/>
    </row>
    <row r="132" spans="1:5" ht="12.75" hidden="1" customHeight="1" x14ac:dyDescent="0.2">
      <c r="A132" s="818"/>
      <c r="B132" s="819"/>
      <c r="C132" s="9"/>
      <c r="D132" s="10"/>
      <c r="E132" s="275"/>
    </row>
    <row r="133" spans="1:5" ht="13.5" hidden="1" customHeight="1" thickBot="1" x14ac:dyDescent="0.25">
      <c r="A133" s="820"/>
      <c r="B133" s="821"/>
      <c r="C133" s="276"/>
      <c r="D133" s="277"/>
      <c r="E133" s="278"/>
    </row>
    <row r="134" spans="1:5" ht="13.5" hidden="1" thickBot="1" x14ac:dyDescent="0.25">
      <c r="A134" s="822"/>
      <c r="B134" s="823"/>
      <c r="C134" s="823"/>
      <c r="D134" s="824"/>
      <c r="E134" s="11"/>
    </row>
    <row r="135" spans="1:5" hidden="1" x14ac:dyDescent="0.2">
      <c r="A135" s="7"/>
      <c r="B135" s="7"/>
      <c r="C135" s="7"/>
      <c r="D135" s="7"/>
      <c r="E135" s="7"/>
    </row>
    <row r="136" spans="1:5" hidden="1" x14ac:dyDescent="0.2">
      <c r="A136" s="380"/>
      <c r="B136" s="825"/>
      <c r="C136" s="825"/>
      <c r="D136" s="25"/>
      <c r="E136" s="25"/>
    </row>
    <row r="137" spans="1:5" ht="13.5" hidden="1" thickBot="1" x14ac:dyDescent="0.25">
      <c r="A137" s="798"/>
      <c r="B137" s="799"/>
      <c r="C137" s="799"/>
      <c r="D137" s="799"/>
      <c r="E137" s="800"/>
    </row>
    <row r="138" spans="1:5" ht="13.5" hidden="1" thickBot="1" x14ac:dyDescent="0.25">
      <c r="A138" s="279"/>
      <c r="B138" s="801"/>
      <c r="C138" s="802"/>
      <c r="D138" s="803"/>
      <c r="E138" s="17"/>
    </row>
    <row r="139" spans="1:5" hidden="1" x14ac:dyDescent="0.2">
      <c r="A139" s="280"/>
      <c r="B139" s="804"/>
      <c r="C139" s="805"/>
      <c r="D139" s="806"/>
      <c r="E139" s="281"/>
    </row>
    <row r="140" spans="1:5" hidden="1" x14ac:dyDescent="0.2">
      <c r="A140" s="282"/>
      <c r="B140" s="807"/>
      <c r="C140" s="808"/>
      <c r="D140" s="809"/>
      <c r="E140" s="283"/>
    </row>
    <row r="141" spans="1:5" ht="13.5" hidden="1" thickBot="1" x14ac:dyDescent="0.25">
      <c r="A141" s="282"/>
      <c r="B141" s="810"/>
      <c r="C141" s="811"/>
      <c r="D141" s="812"/>
      <c r="E141" s="283"/>
    </row>
    <row r="142" spans="1:5" ht="13.5" hidden="1" thickBot="1" x14ac:dyDescent="0.25">
      <c r="A142" s="813"/>
      <c r="B142" s="814"/>
      <c r="C142" s="814"/>
      <c r="D142" s="815"/>
      <c r="E142" s="11"/>
    </row>
    <row r="143" spans="1:5" hidden="1" x14ac:dyDescent="0.2">
      <c r="A143" s="284"/>
      <c r="B143" s="7"/>
      <c r="C143" s="7"/>
      <c r="D143" s="7"/>
      <c r="E143" s="7"/>
    </row>
    <row r="144" spans="1:5" hidden="1" x14ac:dyDescent="0.2">
      <c r="A144" s="7"/>
      <c r="B144" s="7"/>
      <c r="C144" s="7"/>
      <c r="D144" s="7"/>
      <c r="E144" s="7"/>
    </row>
    <row r="145" spans="1:8" hidden="1" x14ac:dyDescent="0.2">
      <c r="A145" s="7"/>
      <c r="B145" s="7"/>
      <c r="C145" s="7"/>
      <c r="D145" s="7"/>
      <c r="E145" s="7"/>
    </row>
    <row r="146" spans="1:8" x14ac:dyDescent="0.2">
      <c r="A146" s="13"/>
      <c r="B146" s="13"/>
      <c r="C146" s="7"/>
      <c r="D146" s="7"/>
      <c r="E146" s="30"/>
      <c r="F146" s="4"/>
    </row>
    <row r="147" spans="1:8" x14ac:dyDescent="0.2">
      <c r="A147" s="14"/>
      <c r="B147" s="13"/>
      <c r="C147" s="7"/>
      <c r="D147" s="7"/>
      <c r="E147" s="69"/>
      <c r="F147" s="4"/>
      <c r="H147" s="4"/>
    </row>
    <row r="148" spans="1:8" x14ac:dyDescent="0.2">
      <c r="A148" s="7"/>
      <c r="B148" s="7"/>
      <c r="C148" s="7"/>
      <c r="D148" s="7"/>
      <c r="E148" s="15"/>
      <c r="H148" s="4"/>
    </row>
    <row r="149" spans="1:8" x14ac:dyDescent="0.2">
      <c r="A149" s="7"/>
      <c r="B149" s="7"/>
      <c r="C149" s="7"/>
      <c r="D149" s="7"/>
      <c r="E149" s="15"/>
    </row>
    <row r="150" spans="1:8" x14ac:dyDescent="0.2">
      <c r="A150" s="4"/>
      <c r="E150" s="4"/>
    </row>
    <row r="151" spans="1:8" x14ac:dyDescent="0.2">
      <c r="A151" s="4"/>
    </row>
  </sheetData>
  <sheetProtection sheet="1" objects="1" scenarios="1"/>
  <mergeCells count="115">
    <mergeCell ref="A142:D142"/>
    <mergeCell ref="B136:C136"/>
    <mergeCell ref="A137:E137"/>
    <mergeCell ref="B138:D138"/>
    <mergeCell ref="B139:D139"/>
    <mergeCell ref="B140:D140"/>
    <mergeCell ref="B141:D141"/>
    <mergeCell ref="A129:B129"/>
    <mergeCell ref="A130:B130"/>
    <mergeCell ref="A131:B131"/>
    <mergeCell ref="A132:B132"/>
    <mergeCell ref="A133:B133"/>
    <mergeCell ref="A134:D134"/>
    <mergeCell ref="B123:D123"/>
    <mergeCell ref="A124:D124"/>
    <mergeCell ref="A125:D125"/>
    <mergeCell ref="B126:C126"/>
    <mergeCell ref="A127:B127"/>
    <mergeCell ref="A128:B128"/>
    <mergeCell ref="B117:D117"/>
    <mergeCell ref="B118:D118"/>
    <mergeCell ref="B119:D119"/>
    <mergeCell ref="B120:D120"/>
    <mergeCell ref="B121:D121"/>
    <mergeCell ref="B122:D122"/>
    <mergeCell ref="A102:E102"/>
    <mergeCell ref="C104:D104"/>
    <mergeCell ref="A111:B111"/>
    <mergeCell ref="A112:D112"/>
    <mergeCell ref="A114:E114"/>
    <mergeCell ref="A116:D116"/>
    <mergeCell ref="B95:C95"/>
    <mergeCell ref="B96:C96"/>
    <mergeCell ref="B97:C97"/>
    <mergeCell ref="B98:C98"/>
    <mergeCell ref="B99:C99"/>
    <mergeCell ref="A100:C100"/>
    <mergeCell ref="B87:C87"/>
    <mergeCell ref="B88:C88"/>
    <mergeCell ref="B89:C89"/>
    <mergeCell ref="A90:C90"/>
    <mergeCell ref="A92:E92"/>
    <mergeCell ref="B94:C94"/>
    <mergeCell ref="B79:C79"/>
    <mergeCell ref="B80:C80"/>
    <mergeCell ref="A81:C81"/>
    <mergeCell ref="B83:C83"/>
    <mergeCell ref="B84:C84"/>
    <mergeCell ref="A85:C85"/>
    <mergeCell ref="A72:E72"/>
    <mergeCell ref="B74:C74"/>
    <mergeCell ref="B75:C75"/>
    <mergeCell ref="B76:C76"/>
    <mergeCell ref="B77:C77"/>
    <mergeCell ref="B78:C78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  <mergeCell ref="B16:C16"/>
    <mergeCell ref="B17:C17"/>
    <mergeCell ref="B18:C18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7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theme="6" tint="0.59999389629810485"/>
  </sheetPr>
  <dimension ref="A1:N193"/>
  <sheetViews>
    <sheetView showGridLines="0" view="pageBreakPreview" topLeftCell="A142" zoomScaleNormal="100" zoomScaleSheetLayoutView="100" workbookViewId="0">
      <selection activeCell="E137" activeCellId="1" sqref="E126 E137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0.2851562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 x14ac:dyDescent="0.2">
      <c r="A1" s="752" t="str">
        <f>'BASE PLANILHAS'!A1:E1</f>
        <v>ANEXO VI - PLANILHA DE COMPOSIÇÃO DE CUSTOS</v>
      </c>
      <c r="B1" s="753"/>
      <c r="C1" s="753"/>
      <c r="D1" s="753"/>
      <c r="E1" s="754"/>
    </row>
    <row r="2" spans="1:8" ht="13.5" thickBot="1" x14ac:dyDescent="0.25">
      <c r="A2" s="174"/>
      <c r="B2" s="221"/>
      <c r="C2" s="221"/>
      <c r="D2" s="222"/>
      <c r="E2" s="223"/>
      <c r="F2" s="54"/>
      <c r="G2" s="54"/>
      <c r="H2" s="54"/>
    </row>
    <row r="3" spans="1:8" ht="13.5" thickBot="1" x14ac:dyDescent="0.25">
      <c r="A3" s="755" t="str">
        <f>'BASE PLANILHAS'!A3:E3</f>
        <v>Dados para composição dos custos referentes à mão-de-obra</v>
      </c>
      <c r="B3" s="756"/>
      <c r="C3" s="756"/>
      <c r="D3" s="756"/>
      <c r="E3" s="757"/>
      <c r="F3" s="54"/>
      <c r="G3" s="54"/>
      <c r="H3" s="54"/>
    </row>
    <row r="4" spans="1:8" x14ac:dyDescent="0.2">
      <c r="A4" s="64" t="str">
        <f>'BASE PLANILHAS'!A4</f>
        <v>A</v>
      </c>
      <c r="B4" s="758" t="str">
        <f>'BASE PLANILHAS'!B4:D4</f>
        <v>Localidade</v>
      </c>
      <c r="C4" s="759"/>
      <c r="D4" s="760"/>
      <c r="E4" s="316" t="str">
        <f>CCT!A60</f>
        <v>Caratinga</v>
      </c>
      <c r="F4" s="54"/>
      <c r="G4" s="54"/>
      <c r="H4" s="54"/>
    </row>
    <row r="5" spans="1:8" x14ac:dyDescent="0.2">
      <c r="A5" s="34" t="str">
        <f>'BASE PLANILHAS'!A5</f>
        <v>B</v>
      </c>
      <c r="B5" s="761" t="str">
        <f>'BASE PLANILHAS'!B5:D5</f>
        <v>Tipo de serviço</v>
      </c>
      <c r="C5" s="762"/>
      <c r="D5" s="763"/>
      <c r="E5" s="33" t="str">
        <f>'BASE PLANILHAS'!E5</f>
        <v>Apoio Administrativo</v>
      </c>
      <c r="F5" s="54"/>
      <c r="G5" s="54"/>
      <c r="H5" s="54"/>
    </row>
    <row r="6" spans="1:8" x14ac:dyDescent="0.2">
      <c r="A6" s="34" t="str">
        <f>'BASE PLANILHAS'!A6</f>
        <v>C</v>
      </c>
      <c r="B6" s="745" t="str">
        <f>'BASE PLANILHAS'!B6:D6</f>
        <v>Salário Nominativo da Categoria Profissional</v>
      </c>
      <c r="C6" s="746"/>
      <c r="D6" s="747"/>
      <c r="E6" s="224"/>
      <c r="F6" s="54"/>
      <c r="G6" s="54"/>
      <c r="H6" s="54"/>
    </row>
    <row r="7" spans="1:8" x14ac:dyDescent="0.2">
      <c r="A7" s="34" t="str">
        <f>'BASE PLANILHAS'!A7</f>
        <v>D</v>
      </c>
      <c r="B7" s="745" t="str">
        <f>'BASE PLANILHAS'!B7:D7</f>
        <v>Categoria profissional (vinculada à execução contratual)</v>
      </c>
      <c r="C7" s="746"/>
      <c r="D7" s="747"/>
      <c r="E7" s="298" t="s">
        <v>455</v>
      </c>
      <c r="G7" s="1"/>
    </row>
    <row r="8" spans="1:8" ht="13.5" thickBot="1" x14ac:dyDescent="0.25">
      <c r="A8" s="36" t="str">
        <f>'BASE PLANILHAS'!A8</f>
        <v>E</v>
      </c>
      <c r="B8" s="764" t="str">
        <f>'BASE PLANILHAS'!B8:D8</f>
        <v>Data base da categoria (dia/mês/ano)</v>
      </c>
      <c r="C8" s="765"/>
      <c r="D8" s="766"/>
      <c r="E8" s="225">
        <f>CCT!P59</f>
        <v>43101</v>
      </c>
      <c r="F8" s="63"/>
    </row>
    <row r="9" spans="1:8" x14ac:dyDescent="0.2">
      <c r="A9" s="226"/>
      <c r="B9" s="100"/>
      <c r="C9" s="100"/>
      <c r="D9" s="100"/>
      <c r="E9" s="227"/>
      <c r="F9" s="63"/>
      <c r="H9" s="1"/>
    </row>
    <row r="10" spans="1:8" x14ac:dyDescent="0.2">
      <c r="A10" s="711" t="str">
        <f>'BASE PLANILHAS'!A10:E10</f>
        <v>MÓDULO 1 - COMPOSIÇÃO DA REMUNERAÇÃO</v>
      </c>
      <c r="B10" s="712"/>
      <c r="C10" s="712"/>
      <c r="D10" s="712"/>
      <c r="E10" s="713"/>
      <c r="F10" s="70"/>
    </row>
    <row r="11" spans="1:8" ht="13.5" thickBot="1" x14ac:dyDescent="0.25">
      <c r="A11" s="228"/>
      <c r="B11" s="229"/>
      <c r="C11" s="229"/>
      <c r="D11" s="229"/>
      <c r="E11" s="230"/>
      <c r="F11" s="1"/>
    </row>
    <row r="12" spans="1:8" ht="13.5" thickBot="1" x14ac:dyDescent="0.25">
      <c r="A12" s="324" t="str">
        <f>'BASE PLANILHAS'!A13</f>
        <v>A</v>
      </c>
      <c r="B12" s="830" t="str">
        <f>'BASE PLANILHAS'!B13:C13</f>
        <v>Salário Base</v>
      </c>
      <c r="C12" s="831"/>
      <c r="D12" s="831"/>
      <c r="E12" s="832"/>
    </row>
    <row r="13" spans="1:8" ht="13.5" thickBot="1" x14ac:dyDescent="0.25">
      <c r="A13" s="317"/>
      <c r="B13" s="317" t="s">
        <v>354</v>
      </c>
      <c r="C13" s="318" t="s">
        <v>350</v>
      </c>
      <c r="D13" s="318" t="s">
        <v>355</v>
      </c>
      <c r="E13" s="319" t="s">
        <v>351</v>
      </c>
    </row>
    <row r="14" spans="1:8" x14ac:dyDescent="0.2">
      <c r="A14" s="231"/>
      <c r="B14" s="231" t="s">
        <v>369</v>
      </c>
      <c r="C14" s="285">
        <v>0</v>
      </c>
      <c r="D14" s="286">
        <v>0</v>
      </c>
      <c r="E14" s="287">
        <f>D14*C14</f>
        <v>0</v>
      </c>
      <c r="F14">
        <f>COUNTBLANK(E14:E49)</f>
        <v>0</v>
      </c>
    </row>
    <row r="15" spans="1:8" x14ac:dyDescent="0.2">
      <c r="A15" s="231"/>
      <c r="B15" s="231" t="s">
        <v>370</v>
      </c>
      <c r="C15" s="285">
        <v>0</v>
      </c>
      <c r="D15" s="286">
        <v>0</v>
      </c>
      <c r="E15" s="288">
        <f>D15*C15</f>
        <v>0</v>
      </c>
    </row>
    <row r="16" spans="1:8" x14ac:dyDescent="0.2">
      <c r="A16" s="231"/>
      <c r="B16" s="231" t="s">
        <v>419</v>
      </c>
      <c r="C16" s="285">
        <v>0</v>
      </c>
      <c r="D16" s="286">
        <v>0</v>
      </c>
      <c r="E16" s="288">
        <f>D16*C16</f>
        <v>0</v>
      </c>
    </row>
    <row r="17" spans="1:5" x14ac:dyDescent="0.2">
      <c r="A17" s="231"/>
      <c r="B17" s="231" t="s">
        <v>420</v>
      </c>
      <c r="C17" s="285">
        <v>0</v>
      </c>
      <c r="D17" s="286">
        <v>0</v>
      </c>
      <c r="E17" s="288">
        <f t="shared" ref="E17" si="0">D17*C17</f>
        <v>0</v>
      </c>
    </row>
    <row r="18" spans="1:5" x14ac:dyDescent="0.2">
      <c r="A18" s="231"/>
      <c r="B18" s="231" t="s">
        <v>371</v>
      </c>
      <c r="C18" s="285">
        <v>0</v>
      </c>
      <c r="D18" s="286">
        <v>0</v>
      </c>
      <c r="E18" s="288">
        <f t="shared" ref="E18:E49" si="1">D18*C18</f>
        <v>0</v>
      </c>
    </row>
    <row r="19" spans="1:5" x14ac:dyDescent="0.2">
      <c r="A19" s="231"/>
      <c r="B19" s="231" t="s">
        <v>240</v>
      </c>
      <c r="C19" s="285">
        <v>0</v>
      </c>
      <c r="D19" s="286">
        <v>0</v>
      </c>
      <c r="E19" s="288">
        <f t="shared" si="1"/>
        <v>0</v>
      </c>
    </row>
    <row r="20" spans="1:5" x14ac:dyDescent="0.2">
      <c r="A20" s="231"/>
      <c r="B20" s="231" t="s">
        <v>238</v>
      </c>
      <c r="C20" s="285">
        <v>0</v>
      </c>
      <c r="D20" s="286">
        <v>0</v>
      </c>
      <c r="E20" s="288">
        <f t="shared" si="1"/>
        <v>0</v>
      </c>
    </row>
    <row r="21" spans="1:5" x14ac:dyDescent="0.2">
      <c r="A21" s="231"/>
      <c r="B21" s="231" t="s">
        <v>372</v>
      </c>
      <c r="C21" s="285">
        <v>0</v>
      </c>
      <c r="D21" s="286">
        <v>0</v>
      </c>
      <c r="E21" s="288">
        <f t="shared" si="1"/>
        <v>0</v>
      </c>
    </row>
    <row r="22" spans="1:5" x14ac:dyDescent="0.2">
      <c r="A22" s="232"/>
      <c r="B22" s="232" t="s">
        <v>241</v>
      </c>
      <c r="C22" s="233">
        <f>CCT!G59</f>
        <v>2</v>
      </c>
      <c r="D22" s="234">
        <f>CCT!H59</f>
        <v>1041.5999999999999</v>
      </c>
      <c r="E22" s="289">
        <f t="shared" si="1"/>
        <v>2083.1999999999998</v>
      </c>
    </row>
    <row r="23" spans="1:5" x14ac:dyDescent="0.2">
      <c r="A23" s="231"/>
      <c r="B23" s="231" t="s">
        <v>367</v>
      </c>
      <c r="C23" s="285">
        <v>0</v>
      </c>
      <c r="D23" s="286">
        <v>0</v>
      </c>
      <c r="E23" s="288">
        <f t="shared" si="1"/>
        <v>0</v>
      </c>
    </row>
    <row r="24" spans="1:5" x14ac:dyDescent="0.2">
      <c r="A24" s="231"/>
      <c r="B24" s="231" t="s">
        <v>366</v>
      </c>
      <c r="C24" s="285">
        <v>0</v>
      </c>
      <c r="D24" s="286">
        <v>0</v>
      </c>
      <c r="E24" s="288">
        <f t="shared" si="1"/>
        <v>0</v>
      </c>
    </row>
    <row r="25" spans="1:5" x14ac:dyDescent="0.2">
      <c r="A25" s="231"/>
      <c r="B25" s="231" t="s">
        <v>373</v>
      </c>
      <c r="C25" s="285">
        <v>0</v>
      </c>
      <c r="D25" s="286">
        <v>0</v>
      </c>
      <c r="E25" s="288">
        <f t="shared" si="1"/>
        <v>0</v>
      </c>
    </row>
    <row r="26" spans="1:5" x14ac:dyDescent="0.2">
      <c r="A26" s="231"/>
      <c r="B26" s="231" t="s">
        <v>195</v>
      </c>
      <c r="C26" s="285">
        <v>0</v>
      </c>
      <c r="D26" s="286">
        <v>0</v>
      </c>
      <c r="E26" s="288">
        <f t="shared" si="1"/>
        <v>0</v>
      </c>
    </row>
    <row r="27" spans="1:5" x14ac:dyDescent="0.2">
      <c r="A27" s="231"/>
      <c r="B27" s="231" t="s">
        <v>421</v>
      </c>
      <c r="C27" s="285">
        <v>0</v>
      </c>
      <c r="D27" s="286">
        <v>0</v>
      </c>
      <c r="E27" s="288">
        <f t="shared" si="1"/>
        <v>0</v>
      </c>
    </row>
    <row r="28" spans="1:5" x14ac:dyDescent="0.2">
      <c r="A28" s="231"/>
      <c r="B28" s="231" t="s">
        <v>374</v>
      </c>
      <c r="C28" s="285">
        <v>0</v>
      </c>
      <c r="D28" s="286">
        <v>0</v>
      </c>
      <c r="E28" s="288">
        <f t="shared" si="1"/>
        <v>0</v>
      </c>
    </row>
    <row r="29" spans="1:5" x14ac:dyDescent="0.2">
      <c r="A29" s="231"/>
      <c r="B29" s="231" t="s">
        <v>196</v>
      </c>
      <c r="C29" s="285">
        <v>0</v>
      </c>
      <c r="D29" s="286">
        <v>0</v>
      </c>
      <c r="E29" s="288">
        <f t="shared" si="1"/>
        <v>0</v>
      </c>
    </row>
    <row r="30" spans="1:5" x14ac:dyDescent="0.2">
      <c r="A30" s="231"/>
      <c r="B30" s="231" t="s">
        <v>242</v>
      </c>
      <c r="C30" s="285">
        <v>0</v>
      </c>
      <c r="D30" s="286">
        <v>0</v>
      </c>
      <c r="E30" s="288">
        <f t="shared" si="1"/>
        <v>0</v>
      </c>
    </row>
    <row r="31" spans="1:5" x14ac:dyDescent="0.2">
      <c r="A31" s="231"/>
      <c r="B31" s="231" t="s">
        <v>375</v>
      </c>
      <c r="C31" s="285">
        <v>0</v>
      </c>
      <c r="D31" s="286">
        <v>0</v>
      </c>
      <c r="E31" s="288">
        <f t="shared" si="1"/>
        <v>0</v>
      </c>
    </row>
    <row r="32" spans="1:5" x14ac:dyDescent="0.2">
      <c r="A32" s="231"/>
      <c r="B32" s="231" t="s">
        <v>197</v>
      </c>
      <c r="C32" s="285">
        <v>0</v>
      </c>
      <c r="D32" s="286">
        <v>0</v>
      </c>
      <c r="E32" s="288">
        <f t="shared" si="1"/>
        <v>0</v>
      </c>
    </row>
    <row r="33" spans="1:5" x14ac:dyDescent="0.2">
      <c r="A33" s="232"/>
      <c r="B33" s="232" t="s">
        <v>353</v>
      </c>
      <c r="C33" s="233">
        <f>CCT!G60</f>
        <v>1</v>
      </c>
      <c r="D33" s="234">
        <f>CCT!H60</f>
        <v>2973.68</v>
      </c>
      <c r="E33" s="289">
        <f t="shared" si="1"/>
        <v>2973.68</v>
      </c>
    </row>
    <row r="34" spans="1:5" x14ac:dyDescent="0.2">
      <c r="A34" s="231"/>
      <c r="B34" s="231" t="s">
        <v>376</v>
      </c>
      <c r="C34" s="285">
        <v>0</v>
      </c>
      <c r="D34" s="286">
        <v>0</v>
      </c>
      <c r="E34" s="288">
        <f t="shared" si="1"/>
        <v>0</v>
      </c>
    </row>
    <row r="35" spans="1:5" x14ac:dyDescent="0.2">
      <c r="A35" s="231"/>
      <c r="B35" s="231" t="s">
        <v>198</v>
      </c>
      <c r="C35" s="285">
        <v>0</v>
      </c>
      <c r="D35" s="286">
        <v>0</v>
      </c>
      <c r="E35" s="288">
        <f t="shared" si="1"/>
        <v>0</v>
      </c>
    </row>
    <row r="36" spans="1:5" x14ac:dyDescent="0.2">
      <c r="A36" s="231"/>
      <c r="B36" s="231" t="s">
        <v>199</v>
      </c>
      <c r="C36" s="285">
        <v>0</v>
      </c>
      <c r="D36" s="286">
        <v>0</v>
      </c>
      <c r="E36" s="288">
        <f t="shared" si="1"/>
        <v>0</v>
      </c>
    </row>
    <row r="37" spans="1:5" x14ac:dyDescent="0.2">
      <c r="A37" s="231"/>
      <c r="B37" s="231" t="s">
        <v>200</v>
      </c>
      <c r="C37" s="285">
        <v>0</v>
      </c>
      <c r="D37" s="286">
        <v>0</v>
      </c>
      <c r="E37" s="288">
        <f t="shared" si="1"/>
        <v>0</v>
      </c>
    </row>
    <row r="38" spans="1:5" x14ac:dyDescent="0.2">
      <c r="A38" s="231"/>
      <c r="B38" s="231" t="s">
        <v>201</v>
      </c>
      <c r="C38" s="285">
        <v>0</v>
      </c>
      <c r="D38" s="286">
        <v>0</v>
      </c>
      <c r="E38" s="288">
        <f t="shared" si="1"/>
        <v>0</v>
      </c>
    </row>
    <row r="39" spans="1:5" x14ac:dyDescent="0.2">
      <c r="A39" s="231"/>
      <c r="B39" s="231" t="s">
        <v>368</v>
      </c>
      <c r="C39" s="285">
        <v>0</v>
      </c>
      <c r="D39" s="286">
        <v>0</v>
      </c>
      <c r="E39" s="288">
        <f t="shared" si="1"/>
        <v>0</v>
      </c>
    </row>
    <row r="40" spans="1:5" x14ac:dyDescent="0.2">
      <c r="A40" s="231"/>
      <c r="B40" s="231" t="s">
        <v>194</v>
      </c>
      <c r="C40" s="285">
        <v>0</v>
      </c>
      <c r="D40" s="286">
        <v>0</v>
      </c>
      <c r="E40" s="288">
        <f t="shared" si="1"/>
        <v>0</v>
      </c>
    </row>
    <row r="41" spans="1:5" x14ac:dyDescent="0.2">
      <c r="A41" s="231"/>
      <c r="B41" s="231" t="s">
        <v>193</v>
      </c>
      <c r="C41" s="285">
        <v>0</v>
      </c>
      <c r="D41" s="286">
        <v>0</v>
      </c>
      <c r="E41" s="288">
        <f t="shared" si="1"/>
        <v>0</v>
      </c>
    </row>
    <row r="42" spans="1:5" x14ac:dyDescent="0.2">
      <c r="A42" s="231"/>
      <c r="B42" s="231" t="s">
        <v>422</v>
      </c>
      <c r="C42" s="285">
        <v>0</v>
      </c>
      <c r="D42" s="286">
        <v>0</v>
      </c>
      <c r="E42" s="288">
        <f t="shared" si="1"/>
        <v>0</v>
      </c>
    </row>
    <row r="43" spans="1:5" x14ac:dyDescent="0.2">
      <c r="A43" s="231"/>
      <c r="B43" s="231" t="s">
        <v>423</v>
      </c>
      <c r="C43" s="285">
        <v>0</v>
      </c>
      <c r="D43" s="286">
        <v>0</v>
      </c>
      <c r="E43" s="288">
        <f t="shared" si="1"/>
        <v>0</v>
      </c>
    </row>
    <row r="44" spans="1:5" x14ac:dyDescent="0.2">
      <c r="A44" s="231"/>
      <c r="B44" s="231" t="s">
        <v>466</v>
      </c>
      <c r="C44" s="285">
        <v>0</v>
      </c>
      <c r="D44" s="286">
        <v>0</v>
      </c>
      <c r="E44" s="288">
        <f t="shared" si="1"/>
        <v>0</v>
      </c>
    </row>
    <row r="45" spans="1:5" x14ac:dyDescent="0.2">
      <c r="A45" s="231"/>
      <c r="B45" s="231" t="s">
        <v>377</v>
      </c>
      <c r="C45" s="285">
        <v>0</v>
      </c>
      <c r="D45" s="286">
        <v>0</v>
      </c>
      <c r="E45" s="288">
        <f t="shared" si="1"/>
        <v>0</v>
      </c>
    </row>
    <row r="46" spans="1:5" x14ac:dyDescent="0.2">
      <c r="A46" s="231"/>
      <c r="B46" s="231" t="s">
        <v>378</v>
      </c>
      <c r="C46" s="285">
        <v>0</v>
      </c>
      <c r="D46" s="286">
        <v>0</v>
      </c>
      <c r="E46" s="288">
        <f t="shared" si="1"/>
        <v>0</v>
      </c>
    </row>
    <row r="47" spans="1:5" x14ac:dyDescent="0.2">
      <c r="A47" s="231"/>
      <c r="B47" s="231" t="s">
        <v>381</v>
      </c>
      <c r="C47" s="285">
        <v>0</v>
      </c>
      <c r="D47" s="286">
        <v>0</v>
      </c>
      <c r="E47" s="288">
        <f t="shared" si="1"/>
        <v>0</v>
      </c>
    </row>
    <row r="48" spans="1:5" x14ac:dyDescent="0.2">
      <c r="A48" s="231"/>
      <c r="B48" s="231" t="s">
        <v>379</v>
      </c>
      <c r="C48" s="285">
        <v>0</v>
      </c>
      <c r="D48" s="286">
        <v>0</v>
      </c>
      <c r="E48" s="288">
        <f t="shared" si="1"/>
        <v>0</v>
      </c>
    </row>
    <row r="49" spans="1:7" ht="13.5" thickBot="1" x14ac:dyDescent="0.25">
      <c r="A49" s="231"/>
      <c r="B49" s="231" t="s">
        <v>380</v>
      </c>
      <c r="C49" s="285">
        <v>0</v>
      </c>
      <c r="D49" s="286">
        <v>0</v>
      </c>
      <c r="E49" s="288">
        <f t="shared" si="1"/>
        <v>0</v>
      </c>
    </row>
    <row r="50" spans="1:7" ht="13.5" thickBot="1" x14ac:dyDescent="0.25">
      <c r="A50" s="320"/>
      <c r="B50" s="321" t="str">
        <f>CONCATENATE("Total ",B13)</f>
        <v>Total Cargos - PGJ</v>
      </c>
      <c r="C50" s="318">
        <f>SUM(C14:C49)</f>
        <v>3</v>
      </c>
      <c r="D50" s="318"/>
      <c r="E50" s="322">
        <f>SUM(E14:E49)</f>
        <v>5056.8799999999992</v>
      </c>
    </row>
    <row r="51" spans="1:7" ht="13.5" thickBot="1" x14ac:dyDescent="0.25">
      <c r="A51" s="325"/>
      <c r="B51" s="325" t="s">
        <v>365</v>
      </c>
      <c r="C51" s="326" t="s">
        <v>350</v>
      </c>
      <c r="D51" s="326" t="s">
        <v>355</v>
      </c>
      <c r="E51" s="327" t="s">
        <v>351</v>
      </c>
    </row>
    <row r="52" spans="1:7" ht="13.5" thickBot="1" x14ac:dyDescent="0.25">
      <c r="A52" s="231"/>
      <c r="B52" s="231" t="s">
        <v>353</v>
      </c>
      <c r="C52" s="285">
        <v>0</v>
      </c>
      <c r="D52" s="286">
        <v>0</v>
      </c>
      <c r="E52" s="288">
        <f t="shared" ref="E52" si="2">D52*C52</f>
        <v>0</v>
      </c>
    </row>
    <row r="53" spans="1:7" ht="13.5" thickBot="1" x14ac:dyDescent="0.25">
      <c r="A53" s="328"/>
      <c r="B53" s="329" t="str">
        <f>CONCATENATE("Total ",B51)</f>
        <v>Total Cargos - FEPDC</v>
      </c>
      <c r="C53" s="326">
        <f>SUM(C52)</f>
        <v>0</v>
      </c>
      <c r="D53" s="326"/>
      <c r="E53" s="330">
        <f>SUM(E52)</f>
        <v>0</v>
      </c>
    </row>
    <row r="54" spans="1:7" ht="13.5" thickBot="1" x14ac:dyDescent="0.25">
      <c r="A54" s="320"/>
      <c r="B54" s="321" t="str">
        <f>CONCATENATE("Total ",E4)</f>
        <v>Total Caratinga</v>
      </c>
      <c r="C54" s="318">
        <f>C50+C53</f>
        <v>3</v>
      </c>
      <c r="D54" s="318"/>
      <c r="E54" s="322">
        <f>E50+E53</f>
        <v>5056.8799999999992</v>
      </c>
    </row>
    <row r="55" spans="1:7" ht="13.5" thickBot="1" x14ac:dyDescent="0.25">
      <c r="A55" s="833"/>
      <c r="B55" s="834"/>
      <c r="C55" s="835"/>
      <c r="D55" s="381" t="str">
        <f>'BASE PLANILHAS'!D12</f>
        <v>Referência</v>
      </c>
      <c r="E55" s="381" t="str">
        <f>'BASE PLANILHAS'!E12</f>
        <v>Valor (R$)</v>
      </c>
    </row>
    <row r="56" spans="1:7" x14ac:dyDescent="0.2">
      <c r="A56" s="40" t="str">
        <f>'BASE PLANILHAS'!A14</f>
        <v>B</v>
      </c>
      <c r="B56" s="701" t="str">
        <f>'BASE PLANILHAS'!B14:C14</f>
        <v xml:space="preserve">Adicional Periculosidade </v>
      </c>
      <c r="C56" s="702"/>
      <c r="D56" s="42">
        <v>0.3</v>
      </c>
      <c r="E56" s="216">
        <f>D56*E26</f>
        <v>0</v>
      </c>
      <c r="G56" s="1"/>
    </row>
    <row r="57" spans="1:7" x14ac:dyDescent="0.2">
      <c r="A57" s="34" t="str">
        <f>'BASE PLANILHAS'!A15</f>
        <v>C</v>
      </c>
      <c r="B57" s="699" t="str">
        <f>'BASE PLANILHAS'!B15:C15</f>
        <v>Adicional Insalubridade</v>
      </c>
      <c r="C57" s="700"/>
      <c r="D57" s="295">
        <f>0.2*PARAMETROS!B79</f>
        <v>190.8</v>
      </c>
      <c r="E57" s="55">
        <f>D57*(C20+C29+C30+C32+C36)</f>
        <v>0</v>
      </c>
      <c r="G57" s="1"/>
    </row>
    <row r="58" spans="1:7" x14ac:dyDescent="0.2">
      <c r="A58" s="34" t="str">
        <f>'BASE PLANILHAS'!A16</f>
        <v>D</v>
      </c>
      <c r="B58" s="699" t="str">
        <f>'BASE PLANILHAS'!B16:C16</f>
        <v>Adicional Noturno</v>
      </c>
      <c r="C58" s="700"/>
      <c r="D58" s="291">
        <f>1/210*0.2*10.285*15.5</f>
        <v>0.1518261904761905</v>
      </c>
      <c r="E58" s="216">
        <f>D58*E38</f>
        <v>0</v>
      </c>
      <c r="G58" s="1"/>
    </row>
    <row r="59" spans="1:7" x14ac:dyDescent="0.2">
      <c r="A59" s="34" t="str">
        <f>'BASE PLANILHAS'!A17</f>
        <v>E</v>
      </c>
      <c r="B59" s="699" t="str">
        <f>'BASE PLANILHAS'!B17:C17</f>
        <v>Adicional de Hora Noturna Reduzida</v>
      </c>
      <c r="C59" s="700"/>
      <c r="D59" s="42">
        <v>0</v>
      </c>
      <c r="E59" s="216">
        <f t="shared" ref="E59" si="3">D59*$E$12</f>
        <v>0</v>
      </c>
    </row>
    <row r="60" spans="1:7" x14ac:dyDescent="0.2">
      <c r="A60" s="34" t="str">
        <f>'BASE PLANILHAS'!A18</f>
        <v>F</v>
      </c>
      <c r="B60" s="699" t="str">
        <f>'BASE PLANILHAS'!B18:C18</f>
        <v>Intervalo Intrajornada</v>
      </c>
      <c r="C60" s="700"/>
      <c r="D60" s="42">
        <v>0</v>
      </c>
      <c r="E60" s="290">
        <f>E39/220*20+((E37+E37*D61)/210*15.5)+((E38+E38*D61)/210*1.2*15.5)</f>
        <v>0</v>
      </c>
    </row>
    <row r="61" spans="1:7" x14ac:dyDescent="0.2">
      <c r="A61" s="34" t="str">
        <f>'BASE PLANILHAS'!A19</f>
        <v>G</v>
      </c>
      <c r="B61" s="699" t="str">
        <f>'BASE PLANILHAS'!B19:C19</f>
        <v>Feriado Nacional - Súmula 444/2012 - TST</v>
      </c>
      <c r="C61" s="700"/>
      <c r="D61" s="291">
        <v>0</v>
      </c>
      <c r="E61" s="216">
        <f>(E37+E38)*D61</f>
        <v>0</v>
      </c>
    </row>
    <row r="62" spans="1:7" ht="13.5" thickBot="1" x14ac:dyDescent="0.25">
      <c r="A62" s="64" t="str">
        <f>'BASE PLANILHAS'!A20</f>
        <v>H</v>
      </c>
      <c r="B62" s="699" t="str">
        <f>'BASE PLANILHAS'!B20:C20</f>
        <v>Adicional de Acúmulo de função</v>
      </c>
      <c r="C62" s="700"/>
      <c r="D62" s="43">
        <v>0</v>
      </c>
      <c r="E62" s="215">
        <f>0</f>
        <v>0</v>
      </c>
    </row>
    <row r="63" spans="1:7" ht="13.5" thickBot="1" x14ac:dyDescent="0.25">
      <c r="A63" s="696" t="str">
        <f>'BASE PLANILHAS'!A21:D21</f>
        <v>Total do Módulo 1</v>
      </c>
      <c r="B63" s="697"/>
      <c r="C63" s="697"/>
      <c r="D63" s="698"/>
      <c r="E63" s="51">
        <f>SUM(E56:E62)+E54</f>
        <v>5056.8799999999992</v>
      </c>
    </row>
    <row r="64" spans="1:7" x14ac:dyDescent="0.2">
      <c r="A64" s="376"/>
      <c r="B64" s="377"/>
      <c r="C64" s="377"/>
      <c r="D64" s="377"/>
      <c r="E64" s="44"/>
      <c r="F64" s="1"/>
    </row>
    <row r="65" spans="1:9" x14ac:dyDescent="0.2">
      <c r="A65" s="711" t="str">
        <f>'BASE PLANILHAS'!A23:E23</f>
        <v>MÓDULO 2 – ENCARGOS E BENEFÍCIOS MENSAIS E DIÁRIOS</v>
      </c>
      <c r="B65" s="712"/>
      <c r="C65" s="712"/>
      <c r="D65" s="712"/>
      <c r="E65" s="713"/>
      <c r="F65" s="1"/>
    </row>
    <row r="66" spans="1:9" ht="13.5" thickBot="1" x14ac:dyDescent="0.25">
      <c r="A66" s="372"/>
      <c r="B66" s="373"/>
      <c r="C66" s="373"/>
      <c r="D66" s="373"/>
      <c r="E66" s="374"/>
      <c r="F66" s="1"/>
    </row>
    <row r="67" spans="1:9" ht="13.5" thickBot="1" x14ac:dyDescent="0.25">
      <c r="A67" s="214" t="str">
        <f>'BASE PLANILHAS'!A25</f>
        <v>2.1</v>
      </c>
      <c r="B67" s="696" t="str">
        <f>'BASE PLANILHAS'!B25:C25</f>
        <v>Submódulo 2.1 - Encargos Previdenciários, FGTS e Outras Contribuições</v>
      </c>
      <c r="C67" s="698"/>
      <c r="D67" s="214" t="str">
        <f>'BASE PLANILHAS'!D25</f>
        <v>Referência</v>
      </c>
      <c r="E67" s="214" t="str">
        <f>'BASE PLANILHAS'!E25</f>
        <v>Valor (R$)</v>
      </c>
    </row>
    <row r="68" spans="1:9" x14ac:dyDescent="0.2">
      <c r="A68" s="40" t="str">
        <f>'BASE PLANILHAS'!A26</f>
        <v>A</v>
      </c>
      <c r="B68" s="708" t="str">
        <f>'BASE PLANILHAS'!B26:C26</f>
        <v>INSS</v>
      </c>
      <c r="C68" s="710"/>
      <c r="D68" s="73">
        <f>'BASE PLANILHAS'!D26</f>
        <v>0.2</v>
      </c>
      <c r="E68" s="74">
        <f>$E$63*D68</f>
        <v>1011.3759999999999</v>
      </c>
    </row>
    <row r="69" spans="1:9" x14ac:dyDescent="0.2">
      <c r="A69" s="34" t="str">
        <f>'BASE PLANILHAS'!A27</f>
        <v>B</v>
      </c>
      <c r="B69" s="701" t="str">
        <f>'BASE PLANILHAS'!B27:C27</f>
        <v>SESI OU SENAC</v>
      </c>
      <c r="C69" s="702"/>
      <c r="D69" s="18">
        <f>'BASE PLANILHAS'!D27</f>
        <v>1.4999999999999999E-2</v>
      </c>
      <c r="E69" s="23">
        <f>$E$63*D69</f>
        <v>75.853199999999987</v>
      </c>
    </row>
    <row r="70" spans="1:9" x14ac:dyDescent="0.2">
      <c r="A70" s="34" t="str">
        <f>'BASE PLANILHAS'!A28</f>
        <v>C</v>
      </c>
      <c r="B70" s="748" t="str">
        <f>'BASE PLANILHAS'!B28:C28</f>
        <v>SENAI OU SENAC</v>
      </c>
      <c r="C70" s="749"/>
      <c r="D70" s="18">
        <f>'BASE PLANILHAS'!D28</f>
        <v>0.01</v>
      </c>
      <c r="E70" s="23">
        <f>$E$63*D70</f>
        <v>50.568799999999996</v>
      </c>
    </row>
    <row r="71" spans="1:9" x14ac:dyDescent="0.2">
      <c r="A71" s="34" t="str">
        <f>'BASE PLANILHAS'!A29</f>
        <v>D</v>
      </c>
      <c r="B71" s="699" t="str">
        <f>'BASE PLANILHAS'!B29:C29</f>
        <v>INCRA</v>
      </c>
      <c r="C71" s="700"/>
      <c r="D71" s="18">
        <f>'BASE PLANILHAS'!D29</f>
        <v>2E-3</v>
      </c>
      <c r="E71" s="23">
        <f t="shared" ref="E71:E74" si="4">$E$63*D71</f>
        <v>10.113759999999999</v>
      </c>
    </row>
    <row r="72" spans="1:9" x14ac:dyDescent="0.2">
      <c r="A72" s="34" t="str">
        <f>'BASE PLANILHAS'!A30</f>
        <v>E</v>
      </c>
      <c r="B72" s="699" t="str">
        <f>'BASE PLANILHAS'!B30:C30</f>
        <v>Salário Educação</v>
      </c>
      <c r="C72" s="700"/>
      <c r="D72" s="18">
        <f>'BASE PLANILHAS'!D30</f>
        <v>2.5000000000000001E-2</v>
      </c>
      <c r="E72" s="23">
        <f t="shared" si="4"/>
        <v>126.42199999999998</v>
      </c>
    </row>
    <row r="73" spans="1:9" x14ac:dyDescent="0.2">
      <c r="A73" s="34" t="str">
        <f>'BASE PLANILHAS'!A31</f>
        <v>F</v>
      </c>
      <c r="B73" s="699" t="str">
        <f>'BASE PLANILHAS'!B31:C31</f>
        <v>FGTS</v>
      </c>
      <c r="C73" s="700"/>
      <c r="D73" s="18">
        <f>'BASE PLANILHAS'!D31</f>
        <v>0.08</v>
      </c>
      <c r="E73" s="23">
        <f t="shared" si="4"/>
        <v>404.55039999999997</v>
      </c>
    </row>
    <row r="74" spans="1:9" x14ac:dyDescent="0.2">
      <c r="A74" s="34" t="str">
        <f>'BASE PLANILHAS'!A32</f>
        <v>G</v>
      </c>
      <c r="B74" s="699" t="str">
        <f>'BASE PLANILHAS'!B32:C32</f>
        <v>RAT</v>
      </c>
      <c r="C74" s="700"/>
      <c r="D74" s="18">
        <f>'BASE PLANILHAS'!D32</f>
        <v>0.03</v>
      </c>
      <c r="E74" s="23">
        <f t="shared" si="4"/>
        <v>151.70639999999997</v>
      </c>
      <c r="I74" s="1"/>
    </row>
    <row r="75" spans="1:9" ht="13.5" thickBot="1" x14ac:dyDescent="0.25">
      <c r="A75" s="34" t="str">
        <f>'BASE PLANILHAS'!A33</f>
        <v>H</v>
      </c>
      <c r="B75" s="701" t="str">
        <f>'BASE PLANILHAS'!B33:C33</f>
        <v>SEBRAE</v>
      </c>
      <c r="C75" s="702"/>
      <c r="D75" s="18">
        <f>'BASE PLANILHAS'!D33</f>
        <v>6.0000000000000001E-3</v>
      </c>
      <c r="E75" s="23">
        <f>$E$63*D75</f>
        <v>30.341279999999998</v>
      </c>
    </row>
    <row r="76" spans="1:9" ht="13.5" thickBot="1" x14ac:dyDescent="0.25">
      <c r="A76" s="696" t="str">
        <f>'BASE PLANILHAS'!A34:C34</f>
        <v>Total do Submódulo 2.1</v>
      </c>
      <c r="B76" s="697"/>
      <c r="C76" s="698"/>
      <c r="D76" s="50">
        <f>'BASE PLANILHAS'!D34</f>
        <v>0.3680000000000001</v>
      </c>
      <c r="E76" s="51">
        <f>SUM(E68:E75)</f>
        <v>1860.9318399999997</v>
      </c>
      <c r="F76" s="1"/>
      <c r="G76" s="66"/>
    </row>
    <row r="77" spans="1:9" ht="13.5" thickBot="1" x14ac:dyDescent="0.25">
      <c r="A77" s="370"/>
      <c r="B77" s="375"/>
      <c r="C77" s="375"/>
      <c r="D77" s="236"/>
      <c r="E77" s="45"/>
      <c r="F77" s="1"/>
      <c r="G77" s="66"/>
    </row>
    <row r="78" spans="1:9" ht="13.5" thickBot="1" x14ac:dyDescent="0.25">
      <c r="A78" s="214" t="str">
        <f>'BASE PLANILHAS'!A36</f>
        <v>2.2</v>
      </c>
      <c r="B78" s="696" t="str">
        <f>'BASE PLANILHAS'!B36:C36</f>
        <v>Submódulo 2.2 - 13º Salário, Férias e Adicional de Férias</v>
      </c>
      <c r="C78" s="698"/>
      <c r="D78" s="214" t="str">
        <f>'BASE PLANILHAS'!D36</f>
        <v>Referência</v>
      </c>
      <c r="E78" s="371" t="str">
        <f>'BASE PLANILHAS'!E36</f>
        <v>Valor (R$)</v>
      </c>
    </row>
    <row r="79" spans="1:9" x14ac:dyDescent="0.2">
      <c r="A79" s="32" t="str">
        <f>'BASE PLANILHAS'!A37</f>
        <v>A</v>
      </c>
      <c r="B79" s="701" t="str">
        <f>'BASE PLANILHAS'!B37:C37</f>
        <v>13º salário (titular)</v>
      </c>
      <c r="C79" s="702"/>
      <c r="D79" s="65">
        <f>'BASE PLANILHAS'!D37</f>
        <v>8.3333333333333329E-2</v>
      </c>
      <c r="E79" s="41">
        <f>$E$63*D79</f>
        <v>421.40666666666658</v>
      </c>
      <c r="F79" s="1"/>
    </row>
    <row r="80" spans="1:9" ht="13.5" thickBot="1" x14ac:dyDescent="0.25">
      <c r="A80" s="36" t="str">
        <f>'BASE PLANILHAS'!A38</f>
        <v>B</v>
      </c>
      <c r="B80" s="716" t="str">
        <f>'BASE PLANILHAS'!B38:C38</f>
        <v>Férias e Adicional de Férias (titular)</v>
      </c>
      <c r="C80" s="717"/>
      <c r="D80" s="71">
        <f>'BASE PLANILHAS'!D38</f>
        <v>0.1111111111111111</v>
      </c>
      <c r="E80" s="72">
        <f>D80*$E$63</f>
        <v>561.87555555555548</v>
      </c>
      <c r="F80" s="1"/>
      <c r="H80" s="1"/>
    </row>
    <row r="81" spans="1:14" ht="13.5" thickBot="1" x14ac:dyDescent="0.25">
      <c r="A81" s="67"/>
      <c r="B81" s="696" t="str">
        <f>'BASE PLANILHAS'!B39:C39</f>
        <v>Subtotal</v>
      </c>
      <c r="C81" s="698"/>
      <c r="D81" s="16">
        <f>'BASE PLANILHAS'!D39</f>
        <v>0.19444444444444442</v>
      </c>
      <c r="E81" s="45">
        <f>D81*$E$63</f>
        <v>983.28222222222189</v>
      </c>
      <c r="F81" s="1"/>
      <c r="H81" s="1"/>
    </row>
    <row r="82" spans="1:14" ht="13.5" thickBot="1" x14ac:dyDescent="0.25">
      <c r="A82" s="214" t="str">
        <f>'BASE PLANILHAS'!A40</f>
        <v>C</v>
      </c>
      <c r="B82" s="750" t="str">
        <f>'BASE PLANILHAS'!B40:C40</f>
        <v>Incidência do Submódulo 2.1 sobre 13º Salário, Férias e Adicional de Férias</v>
      </c>
      <c r="C82" s="751"/>
      <c r="D82" s="46">
        <f>'BASE PLANILHAS'!D40</f>
        <v>7.1555555555555567E-2</v>
      </c>
      <c r="E82" s="47">
        <f>D82*$E$63</f>
        <v>361.84785777777779</v>
      </c>
      <c r="F82" s="29"/>
      <c r="H82" s="1"/>
    </row>
    <row r="83" spans="1:14" ht="13.5" thickBot="1" x14ac:dyDescent="0.25">
      <c r="A83" s="696" t="str">
        <f>'BASE PLANILHAS'!A41:C41</f>
        <v>Total do Submódulo 2.2</v>
      </c>
      <c r="B83" s="697"/>
      <c r="C83" s="698"/>
      <c r="D83" s="48">
        <f>'BASE PLANILHAS'!D41</f>
        <v>0.26600000000000001</v>
      </c>
      <c r="E83" s="49">
        <f>SUM(E81:E82)</f>
        <v>1345.1300799999997</v>
      </c>
      <c r="F83" s="29"/>
    </row>
    <row r="84" spans="1:14" ht="13.5" thickBot="1" x14ac:dyDescent="0.25">
      <c r="A84" s="237"/>
      <c r="B84" s="238"/>
      <c r="C84" s="238"/>
      <c r="D84" s="238"/>
      <c r="E84" s="239"/>
      <c r="F84" s="1"/>
    </row>
    <row r="85" spans="1:14" ht="13.5" thickBot="1" x14ac:dyDescent="0.25">
      <c r="A85" s="52" t="str">
        <f>'BASE PLANILHAS'!A43</f>
        <v>2.3</v>
      </c>
      <c r="B85" s="696" t="str">
        <f>'BASE PLANILHAS'!B43:C43</f>
        <v>Submódulo 2.3 - Benefícios Mensais e Diários</v>
      </c>
      <c r="C85" s="698"/>
      <c r="D85" s="371" t="str">
        <f>'BASE PLANILHAS'!D43</f>
        <v>Referência</v>
      </c>
      <c r="E85" s="371" t="str">
        <f>'BASE PLANILHAS'!E43</f>
        <v>Valor (R$)</v>
      </c>
    </row>
    <row r="86" spans="1:14" x14ac:dyDescent="0.2">
      <c r="A86" s="32" t="str">
        <f>'BASE PLANILHAS'!A44</f>
        <v>A</v>
      </c>
      <c r="B86" s="708" t="str">
        <f>'BASE PLANILHAS'!B44:C44</f>
        <v>Vale - Transporte (Descontada parcela do empregado)</v>
      </c>
      <c r="C86" s="710"/>
      <c r="D86" s="292">
        <f>VT!D19</f>
        <v>4.05</v>
      </c>
      <c r="E86" s="78">
        <f>(2*$D$86*20*SUM(C14:C32,C34:C49)-(IF(SUM(E14:E32,E34:E49)*6%&lt;=(2*$D$86*20*SUM(C14:C32,C34:C49)),SUM(E14:E32,E34:E49)*6%,(2*$D$86*20*SUM(C14:C32,C34:C49)))))+(2*$D$86*20*(C33+C52))-(IF((E33+E52)*6%&lt;=(2*$D$86*20*(C33+C52)),(E33+E52)*6%,(2*$D$86*20*(C33+C52))))</f>
        <v>199.00800000000004</v>
      </c>
      <c r="F86" s="19"/>
      <c r="N86" s="4"/>
    </row>
    <row r="87" spans="1:14" x14ac:dyDescent="0.2">
      <c r="A87" s="34" t="str">
        <f>'BASE PLANILHAS'!A45</f>
        <v>B</v>
      </c>
      <c r="B87" s="701" t="str">
        <f>'BASE PLANILHAS'!B45:C45</f>
        <v>Vale - Alimentação (Descontada parcela do empregado)</v>
      </c>
      <c r="C87" s="702"/>
      <c r="D87" s="77">
        <v>0</v>
      </c>
      <c r="E87" s="332">
        <f>(PARAMETROS!E$55*20-1)*(SUM($C$14:$C$24,$C$26:$C$32,$C$35:$C$43))+(PARAMETROS!E$60*20-1)*($C$25+$C$34+$C$45+$C$46+$C$47+$C$48)+(PARAMETROS!E$62*20-1)*$C$44+(PARAMETROS!E$63*20-1)*$C$49+(PARAMETROS!E$33*20-1)*($C$33+$C$52)</f>
        <v>1118.4000000000001</v>
      </c>
      <c r="F87" s="19"/>
    </row>
    <row r="88" spans="1:14" x14ac:dyDescent="0.2">
      <c r="A88" s="34" t="str">
        <f>'BASE PLANILHAS'!A46</f>
        <v>C</v>
      </c>
      <c r="B88" s="699" t="str">
        <f>'BASE PLANILHAS'!B46:C46</f>
        <v>Cesta Básica</v>
      </c>
      <c r="C88" s="700"/>
      <c r="D88" s="77">
        <v>0</v>
      </c>
      <c r="E88" s="332">
        <f>(PARAMETROS!F$55)*(SUM(C14:C24,C26:C32,C35:C43))+(PARAMETROS!F$60)*($C$25+$C$34+$C$45+$C$46+$C$47+$C$48)+(PARAMETROS!F$62)*$C$44+(PARAMETROS!F$63)*$C$49+(PARAMETROS!F$33)*($C$33+$C$52)</f>
        <v>0</v>
      </c>
      <c r="F88" s="19"/>
    </row>
    <row r="89" spans="1:14" x14ac:dyDescent="0.2">
      <c r="A89" s="34" t="str">
        <f>'BASE PLANILHAS'!A47</f>
        <v>D</v>
      </c>
      <c r="B89" s="701" t="str">
        <f>'BASE PLANILHAS'!B47:C47</f>
        <v>PAF</v>
      </c>
      <c r="C89" s="702"/>
      <c r="D89" s="77">
        <v>0</v>
      </c>
      <c r="E89" s="332">
        <f>(PARAMETROS!B$55)*(SUM($C$14:$C$24,$C$26:$C$32,$C$35:$C$43))+(PARAMETROS!B$60)*($C$25+$C$34+$C$45+$C$46+$C$47+$C$48)+(PARAMETROS!B$62)*$C$44+(PARAMETROS!B$63)*$C$49+(PARAMETROS!B$33)*(C$33+$C$52)</f>
        <v>65.239999999999995</v>
      </c>
      <c r="F89" s="19"/>
    </row>
    <row r="90" spans="1:14" x14ac:dyDescent="0.2">
      <c r="A90" s="34" t="str">
        <f>'BASE PLANILHAS'!A48</f>
        <v>E</v>
      </c>
      <c r="B90" s="699" t="str">
        <f>'BASE PLANILHAS'!B48:C48</f>
        <v>PQM</v>
      </c>
      <c r="C90" s="700"/>
      <c r="D90" s="96">
        <v>0</v>
      </c>
      <c r="E90" s="332">
        <f>(PARAMETROS!C$55)*(SUM($C$14:$C$24,$C$26:$C$32,$C$35:$C$43))+(PARAMETROS!C$60)*($C$25+$C$34+$C$45+$C$46+$C$47+$C$48)+(PARAMETROS!C$62)*$C$44+(PARAMETROS!C$63)*$C$49+(PARAMETROS!C$33)*(C$33+$C$52)</f>
        <v>0</v>
      </c>
      <c r="F90" s="19"/>
    </row>
    <row r="91" spans="1:14" x14ac:dyDescent="0.2">
      <c r="A91" s="34" t="str">
        <f>'BASE PLANILHAS'!A49</f>
        <v>F</v>
      </c>
      <c r="B91" s="701" t="str">
        <f>'BASE PLANILHAS'!B49:C49</f>
        <v>PAT</v>
      </c>
      <c r="C91" s="702"/>
      <c r="D91" s="96">
        <v>0</v>
      </c>
      <c r="E91" s="332">
        <f>(PARAMETROS!D$55)*(SUM($C$14:$C$24,$C$26:$C$32,$C$35:$C$43))+(PARAMETROS!D$60)*($C$25+$C$34+$C$45+$C$46+$C$47+$C$48)+(PARAMETROS!D$62)*$C$44+(PARAMETROS!D$63)*$C$49+(PARAMETROS!D$33)*(C$33+$C$52)</f>
        <v>0</v>
      </c>
      <c r="F91" s="19"/>
    </row>
    <row r="92" spans="1:14" x14ac:dyDescent="0.2">
      <c r="A92" s="34" t="str">
        <f>'BASE PLANILHAS'!A50</f>
        <v>G</v>
      </c>
      <c r="B92" s="699" t="str">
        <f>'BASE PLANILHAS'!B50:C50</f>
        <v>Seguro de Vida</v>
      </c>
      <c r="C92" s="700"/>
      <c r="D92" s="301">
        <f>PARAMETROS!B71</f>
        <v>4.72</v>
      </c>
      <c r="E92" s="78">
        <f>$D92*$C$54</f>
        <v>14.16</v>
      </c>
      <c r="F92" s="19"/>
    </row>
    <row r="93" spans="1:14" ht="13.5" thickBot="1" x14ac:dyDescent="0.25">
      <c r="A93" s="36" t="str">
        <f>'BASE PLANILHAS'!A51</f>
        <v>H</v>
      </c>
      <c r="B93" s="703" t="str">
        <f>'BASE PLANILHAS'!B51:C51</f>
        <v>Despesas de Viagem</v>
      </c>
      <c r="C93" s="704"/>
      <c r="D93" s="68">
        <v>0</v>
      </c>
      <c r="E93" s="78">
        <f>PARAMETROS!D75*(C33+C52)</f>
        <v>293.88</v>
      </c>
      <c r="F93" s="1"/>
    </row>
    <row r="94" spans="1:14" ht="13.5" thickBot="1" x14ac:dyDescent="0.25">
      <c r="A94" s="705" t="str">
        <f>'BASE PLANILHAS'!A52:D52</f>
        <v>Total do Submódulo 2.3</v>
      </c>
      <c r="B94" s="706"/>
      <c r="C94" s="706"/>
      <c r="D94" s="707"/>
      <c r="E94" s="51">
        <f>SUM(E86:E93)</f>
        <v>1690.6880000000001</v>
      </c>
      <c r="F94" s="29"/>
    </row>
    <row r="95" spans="1:14" ht="13.5" thickBot="1" x14ac:dyDescent="0.25">
      <c r="A95" s="237"/>
      <c r="B95" s="238"/>
      <c r="C95" s="240"/>
      <c r="D95" s="238"/>
      <c r="E95" s="239"/>
      <c r="F95" s="1"/>
    </row>
    <row r="96" spans="1:14" ht="13.5" thickBot="1" x14ac:dyDescent="0.25">
      <c r="A96" s="214" t="str">
        <f>'BASE PLANILHAS'!A54</f>
        <v>2.4</v>
      </c>
      <c r="B96" s="696" t="str">
        <f>'BASE PLANILHAS'!B54:D54</f>
        <v>Quadro Resumo do Módulo 2 - Encargos e Benefícios Mensais e Diários</v>
      </c>
      <c r="C96" s="697"/>
      <c r="D96" s="698"/>
      <c r="E96" s="214" t="str">
        <f>'BASE PLANILHAS'!E54</f>
        <v>Valor (R$)</v>
      </c>
    </row>
    <row r="97" spans="1:8" x14ac:dyDescent="0.2">
      <c r="A97" s="40" t="str">
        <f>'BASE PLANILHAS'!A55</f>
        <v>2.1</v>
      </c>
      <c r="B97" s="708" t="str">
        <f>'BASE PLANILHAS'!B55:D55</f>
        <v>Encargos Previdenciários, FGTS e Outras Contribuições</v>
      </c>
      <c r="C97" s="709"/>
      <c r="D97" s="710"/>
      <c r="E97" s="41">
        <f>E83</f>
        <v>1345.1300799999997</v>
      </c>
      <c r="F97" s="1"/>
      <c r="H97" s="66"/>
    </row>
    <row r="98" spans="1:8" x14ac:dyDescent="0.2">
      <c r="A98" s="34" t="str">
        <f>'BASE PLANILHAS'!A56</f>
        <v>2.2</v>
      </c>
      <c r="B98" s="701" t="str">
        <f>'BASE PLANILHAS'!B56:D56</f>
        <v>13º Salário, Férias e Adicional de Férias</v>
      </c>
      <c r="C98" s="733"/>
      <c r="D98" s="702"/>
      <c r="E98" s="23">
        <f>E76</f>
        <v>1860.9318399999997</v>
      </c>
      <c r="F98" s="1"/>
    </row>
    <row r="99" spans="1:8" ht="13.5" thickBot="1" x14ac:dyDescent="0.25">
      <c r="A99" s="36" t="str">
        <f>'BASE PLANILHAS'!A57</f>
        <v>2.3</v>
      </c>
      <c r="B99" s="699" t="str">
        <f>'BASE PLANILHAS'!B57:D57</f>
        <v>Benefícios Mensais e Diários</v>
      </c>
      <c r="C99" s="734"/>
      <c r="D99" s="749"/>
      <c r="E99" s="24">
        <f>E94</f>
        <v>1690.6880000000001</v>
      </c>
      <c r="F99" s="1"/>
    </row>
    <row r="100" spans="1:8" ht="13.5" thickBot="1" x14ac:dyDescent="0.25">
      <c r="A100" s="696" t="str">
        <f>'BASE PLANILHAS'!A58:D58</f>
        <v>Total do Módulo 2</v>
      </c>
      <c r="B100" s="697"/>
      <c r="C100" s="697"/>
      <c r="D100" s="698"/>
      <c r="E100" s="49">
        <f>SUM(E97:E99)</f>
        <v>4896.7499199999993</v>
      </c>
      <c r="F100" s="1"/>
    </row>
    <row r="101" spans="1:8" x14ac:dyDescent="0.2">
      <c r="A101" s="241"/>
      <c r="B101" s="240"/>
      <c r="C101" s="240"/>
      <c r="D101" s="240"/>
      <c r="E101" s="242"/>
      <c r="F101" s="1"/>
    </row>
    <row r="102" spans="1:8" x14ac:dyDescent="0.2">
      <c r="A102" s="711" t="str">
        <f>'BASE PLANILHAS'!A60:E60</f>
        <v>MÓDULO 3 – PROVISÃO PARA RESCISÃO</v>
      </c>
      <c r="B102" s="712"/>
      <c r="C102" s="712"/>
      <c r="D102" s="712"/>
      <c r="E102" s="713"/>
      <c r="F102" s="1"/>
    </row>
    <row r="103" spans="1:8" ht="13.5" thickBot="1" x14ac:dyDescent="0.25">
      <c r="A103" s="54"/>
      <c r="B103" s="54"/>
      <c r="C103" s="54"/>
      <c r="D103" s="54"/>
      <c r="E103" s="54"/>
      <c r="F103" s="22"/>
      <c r="G103" s="1"/>
    </row>
    <row r="104" spans="1:8" ht="13.5" thickBot="1" x14ac:dyDescent="0.25">
      <c r="A104" s="214">
        <f>'BASE PLANILHAS'!A62</f>
        <v>3</v>
      </c>
      <c r="B104" s="697" t="str">
        <f>'BASE PLANILHAS'!B62:C62</f>
        <v>Provisão para Rescisão</v>
      </c>
      <c r="C104" s="698"/>
      <c r="D104" s="214" t="str">
        <f>'BASE PLANILHAS'!D62</f>
        <v>Referência</v>
      </c>
      <c r="E104" s="371" t="str">
        <f>'BASE PLANILHAS'!E62</f>
        <v>Valor (R$)</v>
      </c>
      <c r="F104" s="19"/>
    </row>
    <row r="105" spans="1:8" x14ac:dyDescent="0.2">
      <c r="A105" s="79" t="str">
        <f>'BASE PLANILHAS'!A63</f>
        <v>A</v>
      </c>
      <c r="B105" s="718" t="str">
        <f>'BASE PLANILHAS'!B63:C63</f>
        <v>Aviso Prévio Indenizado (API) e Reflexo do Aviso Prévio Indenizado</v>
      </c>
      <c r="C105" s="719"/>
      <c r="D105" s="80">
        <f>'BASE PLANILHAS'!D63</f>
        <v>5.0183256172839511E-3</v>
      </c>
      <c r="E105" s="41">
        <f>$E$63*D105</f>
        <v>25.377070447530862</v>
      </c>
      <c r="F105" s="149"/>
    </row>
    <row r="106" spans="1:8" x14ac:dyDescent="0.2">
      <c r="A106" s="205" t="str">
        <f>'BASE PLANILHAS'!A64</f>
        <v>B</v>
      </c>
      <c r="B106" s="718" t="str">
        <f>'BASE PLANILHAS'!B64:C64</f>
        <v>Incidência do FGTS sobre API e Reflexo do API</v>
      </c>
      <c r="C106" s="719"/>
      <c r="D106" s="80">
        <f>'BASE PLANILHAS'!D64</f>
        <v>4.0146604938271608E-4</v>
      </c>
      <c r="E106" s="41">
        <f>$E$63*D106</f>
        <v>2.0301656358024691</v>
      </c>
      <c r="F106" s="19"/>
    </row>
    <row r="107" spans="1:8" x14ac:dyDescent="0.2">
      <c r="A107" s="205" t="str">
        <f>'BASE PLANILHAS'!A65</f>
        <v>C</v>
      </c>
      <c r="B107" s="718" t="str">
        <f>'BASE PLANILHAS'!B65:C65</f>
        <v>Multa do FGTS e Contribuição Social sobre o Aviso Prévio Indenizado</v>
      </c>
      <c r="C107" s="719"/>
      <c r="D107" s="18">
        <f>'BASE PLANILHAS'!D65</f>
        <v>2.0073302469135804E-4</v>
      </c>
      <c r="E107" s="41">
        <f t="shared" ref="E107:E111" si="5">$E$63*D107</f>
        <v>1.0150828179012346</v>
      </c>
      <c r="F107" s="19"/>
    </row>
    <row r="108" spans="1:8" x14ac:dyDescent="0.2">
      <c r="A108" s="205" t="str">
        <f>'BASE PLANILHAS'!A66</f>
        <v>D</v>
      </c>
      <c r="B108" s="718" t="str">
        <f>'BASE PLANILHAS'!B66:C66</f>
        <v>Aviso Prévio Trabalhado - APT</v>
      </c>
      <c r="C108" s="719"/>
      <c r="D108" s="18">
        <f>'BASE PLANILHAS'!D66</f>
        <v>3.5000000000000005E-3</v>
      </c>
      <c r="E108" s="41">
        <f t="shared" si="5"/>
        <v>17.699079999999999</v>
      </c>
      <c r="F108" s="19"/>
    </row>
    <row r="109" spans="1:8" x14ac:dyDescent="0.2">
      <c r="A109" s="205" t="str">
        <f>'BASE PLANILHAS'!A67</f>
        <v>E</v>
      </c>
      <c r="B109" s="718" t="str">
        <f>'BASE PLANILHAS'!B67:C67</f>
        <v>Incidência dos encargos do submódulo 2.1 sobre Aviso Prévio Trabalhado</v>
      </c>
      <c r="C109" s="719"/>
      <c r="D109" s="80">
        <f>'BASE PLANILHAS'!D67</f>
        <v>1.2880000000000005E-3</v>
      </c>
      <c r="E109" s="41">
        <f>$E$63*D109</f>
        <v>6.5132614400000017</v>
      </c>
      <c r="F109" s="61"/>
    </row>
    <row r="110" spans="1:8" x14ac:dyDescent="0.2">
      <c r="A110" s="205" t="str">
        <f>'BASE PLANILHAS'!A68</f>
        <v>F</v>
      </c>
      <c r="B110" s="718" t="str">
        <f>'BASE PLANILHAS'!B68:C68</f>
        <v>Multa do FGTS e Contribuição Social - Rescisão sem Justa Causa</v>
      </c>
      <c r="C110" s="719"/>
      <c r="D110" s="80">
        <f>'BASE PLANILHAS'!D68</f>
        <v>4.2999999999999997E-2</v>
      </c>
      <c r="E110" s="41">
        <f t="shared" si="5"/>
        <v>217.44583999999995</v>
      </c>
      <c r="F110" s="19"/>
    </row>
    <row r="111" spans="1:8" ht="13.5" thickBot="1" x14ac:dyDescent="0.25">
      <c r="A111" s="243" t="str">
        <f>'BASE PLANILHAS'!A69</f>
        <v>G</v>
      </c>
      <c r="B111" s="701" t="str">
        <f>'BASE PLANILHAS'!B69:C69</f>
        <v>Indenização Adicional (Art. 9º da Lei nº 7.238/84)</v>
      </c>
      <c r="C111" s="702"/>
      <c r="D111" s="81">
        <f>'BASE PLANILHAS'!D69</f>
        <v>1.6666666666666668E-3</v>
      </c>
      <c r="E111" s="55">
        <f t="shared" si="5"/>
        <v>8.4281333333333333</v>
      </c>
      <c r="F111" s="19"/>
    </row>
    <row r="112" spans="1:8" ht="13.5" thickBot="1" x14ac:dyDescent="0.25">
      <c r="A112" s="696" t="str">
        <f>'BASE PLANILHAS'!A70:C70</f>
        <v>Total do Módulo 3</v>
      </c>
      <c r="B112" s="697"/>
      <c r="C112" s="698"/>
      <c r="D112" s="244">
        <f>'BASE PLANILHAS'!D70</f>
        <v>5.5075191358024689E-2</v>
      </c>
      <c r="E112" s="51">
        <f>SUM(E105:E111)</f>
        <v>278.50863367456782</v>
      </c>
      <c r="F112" s="29"/>
    </row>
    <row r="113" spans="1:10" x14ac:dyDescent="0.2">
      <c r="A113" s="245"/>
      <c r="B113" s="246"/>
      <c r="C113" s="246"/>
      <c r="D113" s="246"/>
      <c r="E113" s="247"/>
      <c r="F113" s="1"/>
    </row>
    <row r="114" spans="1:10" x14ac:dyDescent="0.2">
      <c r="A114" s="711" t="str">
        <f>'BASE PLANILHAS'!A72:E72</f>
        <v>MÓDULO 4 – CUSTO DE REPOSIÇÃO DO PROFISSIONAL AUSENTE</v>
      </c>
      <c r="B114" s="712"/>
      <c r="C114" s="712"/>
      <c r="D114" s="712"/>
      <c r="E114" s="713"/>
      <c r="F114" s="1"/>
      <c r="H114" s="1"/>
    </row>
    <row r="115" spans="1:10" ht="13.5" thickBot="1" x14ac:dyDescent="0.25">
      <c r="A115" s="54"/>
      <c r="B115" s="54"/>
      <c r="C115" s="54"/>
      <c r="D115" s="38"/>
      <c r="E115" s="54"/>
      <c r="F115" s="22"/>
    </row>
    <row r="116" spans="1:10" ht="13.5" thickBot="1" x14ac:dyDescent="0.25">
      <c r="A116" s="214" t="str">
        <f>'BASE PLANILHAS'!A74</f>
        <v>4.1</v>
      </c>
      <c r="B116" s="696" t="str">
        <f>'BASE PLANILHAS'!B74:C74</f>
        <v>Submódulo 4.1 - Ausências Legais</v>
      </c>
      <c r="C116" s="698"/>
      <c r="D116" s="371" t="str">
        <f>'BASE PLANILHAS'!D74</f>
        <v>Referência</v>
      </c>
      <c r="E116" s="371" t="str">
        <f>'BASE PLANILHAS'!E74</f>
        <v>Valor (R$)</v>
      </c>
      <c r="J116" s="63"/>
    </row>
    <row r="117" spans="1:10" x14ac:dyDescent="0.2">
      <c r="A117" s="34" t="str">
        <f>'BASE PLANILHAS'!A75</f>
        <v>A</v>
      </c>
      <c r="B117" s="708" t="str">
        <f>'BASE PLANILHAS'!B75:C75</f>
        <v>Ausência por Doença</v>
      </c>
      <c r="C117" s="710"/>
      <c r="D117" s="248">
        <f>'BASE PLANILHAS'!D75</f>
        <v>1.3888888888888888E-2</v>
      </c>
      <c r="E117" s="23">
        <f t="shared" ref="E117:E122" si="6">$E$63*D117</f>
        <v>70.234444444444435</v>
      </c>
      <c r="F117" s="62"/>
    </row>
    <row r="118" spans="1:10" x14ac:dyDescent="0.2">
      <c r="A118" s="34" t="str">
        <f>'BASE PLANILHAS'!A76</f>
        <v>B</v>
      </c>
      <c r="B118" s="699" t="str">
        <f>'BASE PLANILHAS'!B76:C76</f>
        <v>Ausências Legais</v>
      </c>
      <c r="C118" s="700"/>
      <c r="D118" s="248">
        <f>'BASE PLANILHAS'!D76</f>
        <v>8.2222222222222228E-3</v>
      </c>
      <c r="E118" s="23">
        <f t="shared" si="6"/>
        <v>41.578791111111109</v>
      </c>
      <c r="F118" s="62"/>
    </row>
    <row r="119" spans="1:10" x14ac:dyDescent="0.2">
      <c r="A119" s="34" t="str">
        <f>'BASE PLANILHAS'!A77</f>
        <v>C</v>
      </c>
      <c r="B119" s="699" t="str">
        <f>'BASE PLANILHAS'!B77:C77</f>
        <v>Licença Paternidade</v>
      </c>
      <c r="C119" s="700"/>
      <c r="D119" s="82">
        <f>'BASE PLANILHAS'!D77</f>
        <v>2.0833333333333332E-4</v>
      </c>
      <c r="E119" s="23">
        <f t="shared" si="6"/>
        <v>1.0535166666666664</v>
      </c>
      <c r="F119" s="62"/>
    </row>
    <row r="120" spans="1:10" x14ac:dyDescent="0.2">
      <c r="A120" s="34" t="str">
        <f>'BASE PLANILHAS'!A78</f>
        <v>D</v>
      </c>
      <c r="B120" s="699" t="str">
        <f>'BASE PLANILHAS'!B78:C78</f>
        <v>Ausência por Acidente de Trabalho</v>
      </c>
      <c r="C120" s="700"/>
      <c r="D120" s="248">
        <f>'BASE PLANILHAS'!D78</f>
        <v>3.3333333333333335E-3</v>
      </c>
      <c r="E120" s="23">
        <f t="shared" si="6"/>
        <v>16.856266666666667</v>
      </c>
      <c r="F120" s="62"/>
    </row>
    <row r="121" spans="1:10" x14ac:dyDescent="0.2">
      <c r="A121" s="64" t="str">
        <f>'BASE PLANILHAS'!A79</f>
        <v>E</v>
      </c>
      <c r="B121" s="699" t="str">
        <f>'BASE PLANILHAS'!B79:C79</f>
        <v>Férias, Adicional de Férias e 13º  com empregada em gozo de Licença Maternidade</v>
      </c>
      <c r="C121" s="700"/>
      <c r="D121" s="249">
        <f>'BASE PLANILHAS'!D79</f>
        <v>1.2962962962962963E-3</v>
      </c>
      <c r="E121" s="23">
        <f t="shared" si="6"/>
        <v>6.5552148148148133</v>
      </c>
      <c r="F121" s="19"/>
    </row>
    <row r="122" spans="1:10" ht="13.5" thickBot="1" x14ac:dyDescent="0.25">
      <c r="A122" s="36" t="str">
        <f>'BASE PLANILHAS'!A80</f>
        <v>F</v>
      </c>
      <c r="B122" s="716" t="str">
        <f>'BASE PLANILHAS'!B80:C80</f>
        <v>Incidência do Submódulo 2.1 sobre Ausências Legais</v>
      </c>
      <c r="C122" s="717"/>
      <c r="D122" s="81">
        <f>'BASE PLANILHAS'!D80</f>
        <v>9.9172592592592611E-3</v>
      </c>
      <c r="E122" s="72">
        <f t="shared" si="6"/>
        <v>50.150390002962965</v>
      </c>
      <c r="F122" s="1"/>
      <c r="G122" s="4"/>
      <c r="H122" s="31"/>
    </row>
    <row r="123" spans="1:10" ht="13.5" thickBot="1" x14ac:dyDescent="0.25">
      <c r="A123" s="696" t="str">
        <f>'BASE PLANILHAS'!A81:C81</f>
        <v>Total do Submódulo 4.1</v>
      </c>
      <c r="B123" s="697"/>
      <c r="C123" s="698"/>
      <c r="D123" s="48">
        <f>'BASE PLANILHAS'!D81</f>
        <v>3.6866333333333334E-2</v>
      </c>
      <c r="E123" s="51">
        <f>SUM(E117:E122)</f>
        <v>186.42862370666666</v>
      </c>
      <c r="F123" s="29"/>
      <c r="G123" s="4"/>
    </row>
    <row r="124" spans="1:10" ht="13.5" thickBot="1" x14ac:dyDescent="0.25">
      <c r="A124" s="241"/>
      <c r="B124" s="240"/>
      <c r="C124" s="240"/>
      <c r="D124" s="240"/>
      <c r="E124" s="242"/>
      <c r="F124" s="1"/>
    </row>
    <row r="125" spans="1:10" ht="13.5" thickBot="1" x14ac:dyDescent="0.25">
      <c r="A125" s="214" t="str">
        <f>'BASE PLANILHAS'!A83</f>
        <v>4.2</v>
      </c>
      <c r="B125" s="696" t="str">
        <f>'BASE PLANILHAS'!B83:C83</f>
        <v>Submódulo 4.2 - Intrajornada</v>
      </c>
      <c r="C125" s="697"/>
      <c r="D125" s="46" t="str">
        <f>'BASE PLANILHAS'!D83</f>
        <v>Referência</v>
      </c>
      <c r="E125" s="214" t="str">
        <f>'BASE PLANILHAS'!E83</f>
        <v>Valor (R$)</v>
      </c>
      <c r="F125" s="29"/>
      <c r="G125" s="4"/>
    </row>
    <row r="126" spans="1:10" ht="13.5" thickBot="1" x14ac:dyDescent="0.25">
      <c r="A126" s="40" t="str">
        <f>'BASE PLANILHAS'!A84</f>
        <v>A</v>
      </c>
      <c r="B126" s="750" t="str">
        <f>'BASE PLANILHAS'!B84:C84</f>
        <v>Intervalo para Repouso ou Alimentação</v>
      </c>
      <c r="C126" s="751"/>
      <c r="D126" s="81">
        <f>'BASE PLANILHAS'!D84</f>
        <v>0</v>
      </c>
      <c r="E126" s="621">
        <f>(E39/220*20*1.5)+(E37/210*15.5*1.5)+(E38+E38/210*0.2*10.285*15.5)/210*15.5*1.5</f>
        <v>0</v>
      </c>
      <c r="F126" s="29"/>
      <c r="G126" s="4"/>
    </row>
    <row r="127" spans="1:10" ht="13.5" thickBot="1" x14ac:dyDescent="0.25">
      <c r="A127" s="696" t="str">
        <f>'BASE PLANILHAS'!A85:C85</f>
        <v>Total do Submódulo 4.2</v>
      </c>
      <c r="B127" s="697"/>
      <c r="C127" s="698"/>
      <c r="D127" s="48">
        <f>'BASE PLANILHAS'!D85</f>
        <v>0</v>
      </c>
      <c r="E127" s="398">
        <f>SUM(E126)</f>
        <v>0</v>
      </c>
      <c r="F127" s="29"/>
      <c r="G127" s="4"/>
    </row>
    <row r="128" spans="1:10" ht="13.5" thickBot="1" x14ac:dyDescent="0.25">
      <c r="A128" s="241"/>
      <c r="B128" s="240"/>
      <c r="C128" s="240"/>
      <c r="D128" s="240"/>
      <c r="E128" s="242"/>
      <c r="F128" s="1"/>
    </row>
    <row r="129" spans="1:8" ht="13.5" thickBot="1" x14ac:dyDescent="0.25">
      <c r="A129" s="214" t="str">
        <f>'BASE PLANILHAS'!A87</f>
        <v>4.3</v>
      </c>
      <c r="B129" s="696" t="str">
        <f>'BASE PLANILHAS'!B87:C87</f>
        <v>Quadro Resumo do Módulo 4 - Custo de Reposição do Profissional Ausente</v>
      </c>
      <c r="C129" s="697"/>
      <c r="D129" s="46" t="str">
        <f>'BASE PLANILHAS'!D87</f>
        <v>Referência</v>
      </c>
      <c r="E129" s="214" t="str">
        <f>'BASE PLANILHAS'!E87</f>
        <v>Valor (R$)</v>
      </c>
      <c r="F129" s="1"/>
    </row>
    <row r="130" spans="1:8" x14ac:dyDescent="0.2">
      <c r="A130" s="40" t="str">
        <f>'BASE PLANILHAS'!A88</f>
        <v>4.1</v>
      </c>
      <c r="B130" s="720" t="str">
        <f>'BASE PLANILHAS'!B88:C88</f>
        <v>Ausências Legais</v>
      </c>
      <c r="C130" s="721"/>
      <c r="D130" s="396">
        <f>'BASE PLANILHAS'!D88</f>
        <v>3.6866333333333334E-2</v>
      </c>
      <c r="E130" s="72">
        <f>E123</f>
        <v>186.42862370666666</v>
      </c>
      <c r="F130" s="1"/>
    </row>
    <row r="131" spans="1:8" ht="13.5" thickBot="1" x14ac:dyDescent="0.25">
      <c r="A131" s="40" t="str">
        <f>'BASE PLANILHAS'!A89</f>
        <v>4.2</v>
      </c>
      <c r="B131" s="716" t="str">
        <f>'BASE PLANILHAS'!B89:C89</f>
        <v>Intrajornada</v>
      </c>
      <c r="C131" s="717"/>
      <c r="D131" s="397">
        <f>'BASE PLANILHAS'!D89</f>
        <v>0</v>
      </c>
      <c r="E131" s="235">
        <f>E127</f>
        <v>0</v>
      </c>
      <c r="F131" s="1"/>
    </row>
    <row r="132" spans="1:8" ht="13.5" thickBot="1" x14ac:dyDescent="0.25">
      <c r="A132" s="696" t="str">
        <f>'BASE PLANILHAS'!A90:C90</f>
        <v>Total do Módulo 4</v>
      </c>
      <c r="B132" s="697"/>
      <c r="C132" s="698"/>
      <c r="D132" s="48">
        <f>'BASE PLANILHAS'!D90</f>
        <v>3.6866333333333334E-2</v>
      </c>
      <c r="E132" s="398">
        <f>SUM(E130+E131)</f>
        <v>186.42862370666666</v>
      </c>
      <c r="F132" s="1"/>
    </row>
    <row r="133" spans="1:8" x14ac:dyDescent="0.2">
      <c r="A133" s="376"/>
      <c r="B133" s="377"/>
      <c r="C133" s="377"/>
      <c r="D133" s="394"/>
      <c r="E133" s="55"/>
      <c r="F133" s="1"/>
    </row>
    <row r="134" spans="1:8" x14ac:dyDescent="0.2">
      <c r="A134" s="711" t="str">
        <f>'BASE PLANILHAS'!A92:E92</f>
        <v>MÓDULO 5 – INSUMOS DIVERSOS</v>
      </c>
      <c r="B134" s="712"/>
      <c r="C134" s="712"/>
      <c r="D134" s="712"/>
      <c r="E134" s="713"/>
      <c r="F134" s="1"/>
    </row>
    <row r="135" spans="1:8" ht="13.5" thickBot="1" x14ac:dyDescent="0.25">
      <c r="A135" s="38"/>
      <c r="B135" s="38"/>
      <c r="C135" s="38"/>
      <c r="D135" s="38"/>
      <c r="E135" s="56"/>
      <c r="F135" s="1"/>
    </row>
    <row r="136" spans="1:8" ht="13.5" thickBot="1" x14ac:dyDescent="0.25">
      <c r="A136" s="214">
        <f>'BASE PLANILHAS'!A94</f>
        <v>5</v>
      </c>
      <c r="B136" s="696" t="str">
        <f>'BASE PLANILHAS'!B94:C94</f>
        <v>Insumos Diversos</v>
      </c>
      <c r="C136" s="698"/>
      <c r="D136" s="214" t="str">
        <f>'BASE PLANILHAS'!D94</f>
        <v>Referência</v>
      </c>
      <c r="E136" s="371" t="str">
        <f>'BASE PLANILHAS'!E94</f>
        <v>Valor (R$)</v>
      </c>
      <c r="F136" s="1"/>
    </row>
    <row r="137" spans="1:8" x14ac:dyDescent="0.2">
      <c r="A137" s="32" t="str">
        <f>'BASE PLANILHAS'!A95</f>
        <v>A</v>
      </c>
      <c r="B137" s="709" t="str">
        <f>'BASE PLANILHAS'!B95:C95</f>
        <v>Uniformes e EPIs</v>
      </c>
      <c r="C137" s="710"/>
      <c r="D137" s="75">
        <v>0</v>
      </c>
      <c r="E137" s="622">
        <f>C14*'Uniforme Apoio'!BO9+C15*'Uniforme Apoio'!BO10+C16*'Uniforme Apoio'!BO11+C17*'Uniforme Apoio'!BO12+C18*'Uniforme Apoio'!BO13+C19*'Uniforme Apoio'!BO14+C20*'Uniforme Apoio'!BO15+C21*'Uniforme Apoio'!BO16+C22*'Uniforme Apoio'!BO17+C23*'Uniforme Apoio'!BO18+C24*'Uniforme Apoio'!BO19+C25*'Uniforme Apoio'!BO20+C26*'Uniforme Apoio'!BO21+C27*'Uniforme Apoio'!BO22+C28*'Uniforme Apoio'!BO23+C29*'Uniforme Apoio'!BO24+C30*'Uniforme Apoio'!BO25+C31*'Uniforme Apoio'!BO26+C32*'Uniforme Apoio'!BO27+C33*'Uniforme Apoio'!BO28+C34*'Uniforme Apoio'!BO29+C35*'Uniforme Apoio'!BO30+C36*'Uniforme Apoio'!BO31+C37*'Uniforme Apoio'!BO32+C38*'Uniforme Apoio'!BO33+C39*'Uniforme Apoio'!BO34+C40*'Uniforme Apoio'!BO35+C41*'Uniforme Apoio'!BO36+C42*'Uniforme Apoio'!BO37+C43*'Uniforme Apoio'!BO38+C44*'Uniforme Apoio'!BO39+C45*'Uniforme Apoio'!BO40+C46*'Uniforme Apoio'!BO41+C47*'Uniforme Apoio'!BO42+C48*'Uniforme Apoio'!BO43+C49*'Uniforme Apoio'!BO44+C52*'Uniforme Apoio'!BO28</f>
        <v>181.5154861111111</v>
      </c>
      <c r="F137" s="19"/>
      <c r="G137" s="1"/>
    </row>
    <row r="138" spans="1:8" x14ac:dyDescent="0.2">
      <c r="A138" s="34" t="str">
        <f>'BASE PLANILHAS'!A96</f>
        <v>B</v>
      </c>
      <c r="B138" s="733" t="str">
        <f>'BASE PLANILHAS'!B96:C96</f>
        <v>Materiais de Consumo</v>
      </c>
      <c r="C138" s="702"/>
      <c r="D138" s="57">
        <v>0</v>
      </c>
      <c r="E138" s="41">
        <f>D138*C29</f>
        <v>0</v>
      </c>
      <c r="F138" s="19"/>
    </row>
    <row r="139" spans="1:8" x14ac:dyDescent="0.2">
      <c r="A139" s="250" t="str">
        <f>'BASE PLANILHAS'!A97</f>
        <v>C</v>
      </c>
      <c r="B139" s="734" t="str">
        <f>'BASE PLANILHAS'!B97:C97</f>
        <v>Máquinas e Equipamentos (depreciação)</v>
      </c>
      <c r="C139" s="700"/>
      <c r="D139" s="57">
        <v>0</v>
      </c>
      <c r="E139" s="41">
        <f>D139*C29</f>
        <v>0</v>
      </c>
      <c r="F139" s="19"/>
    </row>
    <row r="140" spans="1:8" x14ac:dyDescent="0.2">
      <c r="A140" s="250" t="str">
        <f>'BASE PLANILHAS'!A98</f>
        <v>D</v>
      </c>
      <c r="B140" s="734" t="str">
        <f>'BASE PLANILHAS'!B98:C98</f>
        <v>Produtos de Limpeza</v>
      </c>
      <c r="C140" s="700"/>
      <c r="D140" s="75">
        <v>0</v>
      </c>
      <c r="E140" s="41">
        <v>0</v>
      </c>
      <c r="F140" s="19"/>
      <c r="H140" s="1"/>
    </row>
    <row r="141" spans="1:8" ht="13.5" thickBot="1" x14ac:dyDescent="0.25">
      <c r="A141" s="251" t="str">
        <f>'BASE PLANILHAS'!A99</f>
        <v>E</v>
      </c>
      <c r="B141" s="735" t="str">
        <f>'BASE PLANILHAS'!B99:C99</f>
        <v>Materiais de Higiene</v>
      </c>
      <c r="C141" s="719"/>
      <c r="D141" s="75">
        <v>0</v>
      </c>
      <c r="E141" s="235">
        <v>0</v>
      </c>
      <c r="F141" s="19"/>
      <c r="H141" s="1"/>
    </row>
    <row r="142" spans="1:8" ht="13.5" customHeight="1" thickBot="1" x14ac:dyDescent="0.25">
      <c r="A142" s="736" t="str">
        <f>'BASE PLANILHAS'!A100:C100</f>
        <v>Total do Módulo 5</v>
      </c>
      <c r="B142" s="737"/>
      <c r="C142" s="737"/>
      <c r="D142" s="252"/>
      <c r="E142" s="49">
        <f>SUM(E137:E141)</f>
        <v>181.5154861111111</v>
      </c>
      <c r="F142" s="1"/>
    </row>
    <row r="143" spans="1:8" x14ac:dyDescent="0.2">
      <c r="A143" s="241"/>
      <c r="B143" s="240"/>
      <c r="C143" s="240"/>
      <c r="D143" s="240"/>
      <c r="E143" s="242"/>
      <c r="F143" s="1"/>
    </row>
    <row r="144" spans="1:8" x14ac:dyDescent="0.2">
      <c r="A144" s="711" t="str">
        <f>'BASE PLANILHAS'!A102:E102</f>
        <v>MÓDULO 6 – CUSTOS INDIRETOS, TRIBUTOS E LUCRO</v>
      </c>
      <c r="B144" s="712"/>
      <c r="C144" s="712"/>
      <c r="D144" s="712"/>
      <c r="E144" s="713"/>
      <c r="F144" s="1"/>
    </row>
    <row r="145" spans="1:8" ht="13.5" thickBot="1" x14ac:dyDescent="0.25">
      <c r="A145" s="54"/>
      <c r="B145" s="54"/>
      <c r="C145" s="54"/>
      <c r="D145" s="54"/>
      <c r="E145" s="39"/>
      <c r="F145" s="1"/>
    </row>
    <row r="146" spans="1:8" ht="13.5" thickBot="1" x14ac:dyDescent="0.25">
      <c r="A146" s="214">
        <f>'BASE PLANILHAS'!A104</f>
        <v>6</v>
      </c>
      <c r="B146" s="214" t="str">
        <f>'BASE PLANILHAS'!B104</f>
        <v>Custos Indiretos, Tributos e Lucro</v>
      </c>
      <c r="C146" s="697" t="str">
        <f>'BASE PLANILHAS'!C104:D104</f>
        <v>Referência</v>
      </c>
      <c r="D146" s="698"/>
      <c r="E146" s="371" t="str">
        <f>'BASE PLANILHAS'!E104</f>
        <v>Valor (R$)</v>
      </c>
    </row>
    <row r="147" spans="1:8" x14ac:dyDescent="0.2">
      <c r="A147" s="32" t="str">
        <f>'BASE PLANILHAS'!A105</f>
        <v>A</v>
      </c>
      <c r="B147" s="253" t="str">
        <f>'BASE PLANILHAS'!B105</f>
        <v>Custos Indiretos</v>
      </c>
      <c r="C147" s="254">
        <f>'BASE PLANILHAS'!C105</f>
        <v>0</v>
      </c>
      <c r="D147" s="255"/>
      <c r="E147" s="256">
        <f>C147*$C$54</f>
        <v>0</v>
      </c>
      <c r="F147" s="61"/>
    </row>
    <row r="148" spans="1:8" x14ac:dyDescent="0.2">
      <c r="A148" s="34" t="str">
        <f>'BASE PLANILHAS'!A106</f>
        <v>B</v>
      </c>
      <c r="B148" s="257" t="str">
        <f>'BASE PLANILHAS'!B106</f>
        <v>Lucro</v>
      </c>
      <c r="C148" s="258">
        <f>'BASE PLANILHAS'!C106</f>
        <v>0</v>
      </c>
      <c r="D148" s="259"/>
      <c r="E148" s="256">
        <f>$C148*$C$54</f>
        <v>0</v>
      </c>
      <c r="F148" s="1"/>
    </row>
    <row r="149" spans="1:8" x14ac:dyDescent="0.2">
      <c r="A149" s="34" t="str">
        <f>'BASE PLANILHAS'!A107</f>
        <v>C</v>
      </c>
      <c r="B149" s="34" t="str">
        <f>'BASE PLANILHAS'!B107</f>
        <v>TRIBUTOS</v>
      </c>
      <c r="C149" s="260" t="str">
        <f>'BASE PLANILHAS'!C107</f>
        <v>%</v>
      </c>
      <c r="D149" s="260" t="str">
        <f>'BASE PLANILHAS'!D107</f>
        <v>%</v>
      </c>
      <c r="E149" s="261"/>
      <c r="F149" s="1"/>
    </row>
    <row r="150" spans="1:8" x14ac:dyDescent="0.2">
      <c r="A150" s="34" t="str">
        <f>'BASE PLANILHAS'!A108</f>
        <v>C.1</v>
      </c>
      <c r="B150" s="257" t="str">
        <f>'BASE PLANILHAS'!B108</f>
        <v>PIS</v>
      </c>
      <c r="C150" s="262">
        <f>'BASE PLANILHAS'!C108</f>
        <v>7.6</v>
      </c>
      <c r="D150" s="262">
        <f>((100/((100-($C$153))%)-100)*$C150)/($C$153)</f>
        <v>8.6609686609686669</v>
      </c>
      <c r="E150" s="263">
        <v>0</v>
      </c>
      <c r="F150" s="1"/>
    </row>
    <row r="151" spans="1:8" x14ac:dyDescent="0.2">
      <c r="A151" s="34" t="str">
        <f>'BASE PLANILHAS'!A109</f>
        <v>C.2</v>
      </c>
      <c r="B151" s="257" t="str">
        <f>'BASE PLANILHAS'!B109</f>
        <v>COFINS</v>
      </c>
      <c r="C151" s="262">
        <f>'BASE PLANILHAS'!C109</f>
        <v>1.65</v>
      </c>
      <c r="D151" s="262">
        <f>((100/((100-($C$153))%)-100)*$C151)/($C$153)</f>
        <v>1.8803418803418819</v>
      </c>
      <c r="E151" s="263">
        <v>0</v>
      </c>
      <c r="F151" s="1"/>
    </row>
    <row r="152" spans="1:8" x14ac:dyDescent="0.2">
      <c r="A152" s="34" t="str">
        <f>'BASE PLANILHAS'!A110</f>
        <v>C.3</v>
      </c>
      <c r="B152" s="257" t="str">
        <f>'BASE PLANILHAS'!B110</f>
        <v>ISS</v>
      </c>
      <c r="C152" s="294">
        <f>ISS!B19*100</f>
        <v>3</v>
      </c>
      <c r="D152" s="262">
        <f>((100/((100-($C$153))%)-100)*$C152)/($C$153)</f>
        <v>3.4188034188034218</v>
      </c>
      <c r="E152" s="264">
        <v>0</v>
      </c>
      <c r="F152" s="1"/>
    </row>
    <row r="153" spans="1:8" ht="13.5" thickBot="1" x14ac:dyDescent="0.25">
      <c r="A153" s="714" t="str">
        <f>'BASE PLANILHAS'!A111:B111</f>
        <v>Total Tributos</v>
      </c>
      <c r="B153" s="715">
        <f>'[1]BASE PLANILHAS'!A102:B102</f>
        <v>0</v>
      </c>
      <c r="C153" s="265">
        <f>SUM(C150:C152)</f>
        <v>12.25</v>
      </c>
      <c r="D153" s="265">
        <f>SUM(D150:D152)</f>
        <v>13.960113960113972</v>
      </c>
      <c r="E153" s="266">
        <f>((E147+E148+E142+E132+E112+E100+E63)*D153)%</f>
        <v>1479.7836196898156</v>
      </c>
      <c r="F153" s="1"/>
    </row>
    <row r="154" spans="1:8" ht="13.5" thickBot="1" x14ac:dyDescent="0.25">
      <c r="A154" s="696" t="str">
        <f>'BASE PLANILHAS'!A112:D112</f>
        <v>Total do Módulo 6</v>
      </c>
      <c r="B154" s="697"/>
      <c r="C154" s="697"/>
      <c r="D154" s="698"/>
      <c r="E154" s="51">
        <f>SUM(E147:E153)</f>
        <v>1479.7836196898156</v>
      </c>
      <c r="F154" s="1"/>
    </row>
    <row r="155" spans="1:8" x14ac:dyDescent="0.2">
      <c r="A155" s="267"/>
      <c r="B155" s="268"/>
      <c r="C155" s="268"/>
      <c r="D155" s="268"/>
      <c r="E155" s="59"/>
    </row>
    <row r="156" spans="1:8" x14ac:dyDescent="0.2">
      <c r="A156" s="738" t="str">
        <f>'BASE PLANILHAS'!A114:E114</f>
        <v>QUADRO RESUMO DO CUSTO POR EMPREGADO</v>
      </c>
      <c r="B156" s="739"/>
      <c r="C156" s="739"/>
      <c r="D156" s="739"/>
      <c r="E156" s="740"/>
      <c r="G156" s="3"/>
    </row>
    <row r="157" spans="1:8" ht="13.5" thickBot="1" x14ac:dyDescent="0.25">
      <c r="A157" s="376"/>
      <c r="B157" s="378"/>
      <c r="C157" s="378"/>
      <c r="D157" s="378"/>
      <c r="E157" s="379"/>
      <c r="G157" s="3"/>
    </row>
    <row r="158" spans="1:8" ht="13.5" thickBot="1" x14ac:dyDescent="0.25">
      <c r="A158" s="696" t="str">
        <f>'BASE PLANILHAS'!A116:D116</f>
        <v>Mão-de-Obra vinculada à execução contratual</v>
      </c>
      <c r="B158" s="697"/>
      <c r="C158" s="697"/>
      <c r="D158" s="698"/>
      <c r="E158" s="214" t="str">
        <f>'BASE PLANILHAS'!E116</f>
        <v>VALOR (R$)</v>
      </c>
      <c r="G158" s="1"/>
      <c r="H158" s="1"/>
    </row>
    <row r="159" spans="1:8" x14ac:dyDescent="0.2">
      <c r="A159" s="32" t="str">
        <f>'BASE PLANILHAS'!A117</f>
        <v>A</v>
      </c>
      <c r="B159" s="741" t="str">
        <f>'BASE PLANILHAS'!B117:D117</f>
        <v>MÓDULO 1 - COMPOSIÇÃO DA REMUNERAÇÃO</v>
      </c>
      <c r="C159" s="742"/>
      <c r="D159" s="743"/>
      <c r="E159" s="256">
        <f>E63</f>
        <v>5056.8799999999992</v>
      </c>
    </row>
    <row r="160" spans="1:8" x14ac:dyDescent="0.2">
      <c r="A160" s="34" t="str">
        <f>'BASE PLANILHAS'!A118</f>
        <v>B</v>
      </c>
      <c r="B160" s="744" t="str">
        <f>'BASE PLANILHAS'!B118:D118</f>
        <v>MÓDULO 2 – ENCARGOS E BENEFÍCIOS MENSAIS E DIÁRIOS</v>
      </c>
      <c r="C160" s="731"/>
      <c r="D160" s="732"/>
      <c r="E160" s="263">
        <f>E100</f>
        <v>4896.7499199999993</v>
      </c>
    </row>
    <row r="161" spans="1:7" x14ac:dyDescent="0.2">
      <c r="A161" s="34" t="str">
        <f>'BASE PLANILHAS'!A119</f>
        <v>C</v>
      </c>
      <c r="B161" s="745" t="str">
        <f>'BASE PLANILHAS'!B119:D119</f>
        <v>MÓDULO 3 – PROVISÃO PARA RESCISÃO</v>
      </c>
      <c r="C161" s="746"/>
      <c r="D161" s="747"/>
      <c r="E161" s="263">
        <f>E112</f>
        <v>278.50863367456782</v>
      </c>
      <c r="G161" s="3"/>
    </row>
    <row r="162" spans="1:7" x14ac:dyDescent="0.2">
      <c r="A162" s="34" t="str">
        <f>'BASE PLANILHAS'!A120</f>
        <v>D</v>
      </c>
      <c r="B162" s="744" t="str">
        <f>'BASE PLANILHAS'!B120:D120</f>
        <v>MÓDULO 4 – CUSTO DE REPOSIÇÃO DO PROFISSIONAL AUSENTE</v>
      </c>
      <c r="C162" s="731"/>
      <c r="D162" s="732"/>
      <c r="E162" s="263">
        <f>E132</f>
        <v>186.42862370666666</v>
      </c>
      <c r="G162" s="3"/>
    </row>
    <row r="163" spans="1:7" x14ac:dyDescent="0.2">
      <c r="A163" s="34" t="str">
        <f>'BASE PLANILHAS'!A121</f>
        <v>E</v>
      </c>
      <c r="B163" s="728" t="str">
        <f>'BASE PLANILHAS'!B121:D121</f>
        <v>MÓDULO 5 – INSUMOS DIVERSOS</v>
      </c>
      <c r="C163" s="729"/>
      <c r="D163" s="730"/>
      <c r="E163" s="263">
        <f>E142</f>
        <v>181.5154861111111</v>
      </c>
    </row>
    <row r="164" spans="1:7" x14ac:dyDescent="0.2">
      <c r="A164" s="34" t="str">
        <f>'BASE PLANILHAS'!A122</f>
        <v>-</v>
      </c>
      <c r="B164" s="722" t="str">
        <f>'BASE PLANILHAS'!B122:D122</f>
        <v>Subtotal (A + B + C + D + E)</v>
      </c>
      <c r="C164" s="723"/>
      <c r="D164" s="724"/>
      <c r="E164" s="60">
        <f>SUM(E159:E163)</f>
        <v>10600.082663492345</v>
      </c>
      <c r="F164" s="4"/>
      <c r="G164" s="2"/>
    </row>
    <row r="165" spans="1:7" ht="13.5" thickBot="1" x14ac:dyDescent="0.25">
      <c r="A165" s="36" t="str">
        <f>'BASE PLANILHAS'!A123</f>
        <v>F</v>
      </c>
      <c r="B165" s="725" t="str">
        <f>'BASE PLANILHAS'!B123:D123</f>
        <v>MÓDULO 6 – CUSTOS INDIRETOS, TRIBUTOS E LUCRO</v>
      </c>
      <c r="C165" s="726"/>
      <c r="D165" s="727"/>
      <c r="E165" s="24">
        <f>E154</f>
        <v>1479.7836196898156</v>
      </c>
    </row>
    <row r="166" spans="1:7" ht="13.5" thickBot="1" x14ac:dyDescent="0.25">
      <c r="A166" s="696" t="str">
        <f>'BASE PLANILHAS'!A124:D124</f>
        <v xml:space="preserve">Custo Total </v>
      </c>
      <c r="B166" s="697"/>
      <c r="C166" s="697"/>
      <c r="D166" s="698"/>
      <c r="E166" s="49">
        <f>SUM(E164:E165)</f>
        <v>12079.86628318216</v>
      </c>
      <c r="F166" s="4"/>
    </row>
    <row r="167" spans="1:7" ht="13.5" thickBot="1" x14ac:dyDescent="0.25">
      <c r="A167" s="696" t="str">
        <f>'BASE PLANILHAS'!A125:D125</f>
        <v xml:space="preserve">Custo Total Anual </v>
      </c>
      <c r="B167" s="697"/>
      <c r="C167" s="697"/>
      <c r="D167" s="698"/>
      <c r="E167" s="51">
        <f>E166*12</f>
        <v>144958.39539818594</v>
      </c>
      <c r="F167" s="4"/>
    </row>
    <row r="168" spans="1:7" hidden="1" x14ac:dyDescent="0.2">
      <c r="A168" s="380"/>
      <c r="B168" s="825"/>
      <c r="C168" s="825"/>
      <c r="D168" s="25"/>
      <c r="E168" s="25"/>
    </row>
    <row r="169" spans="1:7" ht="40.5" hidden="1" customHeight="1" thickBot="1" x14ac:dyDescent="0.25">
      <c r="A169" s="826"/>
      <c r="B169" s="827"/>
      <c r="C169" s="26"/>
      <c r="D169" s="8"/>
      <c r="E169" s="17"/>
    </row>
    <row r="170" spans="1:7" ht="12.75" hidden="1" customHeight="1" x14ac:dyDescent="0.2">
      <c r="A170" s="828"/>
      <c r="B170" s="829"/>
      <c r="C170" s="270"/>
      <c r="D170" s="271"/>
      <c r="E170" s="272"/>
    </row>
    <row r="171" spans="1:7" ht="12.75" hidden="1" customHeight="1" x14ac:dyDescent="0.2">
      <c r="A171" s="816"/>
      <c r="B171" s="817"/>
      <c r="C171" s="273"/>
      <c r="D171" s="274"/>
      <c r="E171" s="275"/>
    </row>
    <row r="172" spans="1:7" ht="12.75" hidden="1" customHeight="1" x14ac:dyDescent="0.2">
      <c r="A172" s="816"/>
      <c r="B172" s="817"/>
      <c r="C172" s="273"/>
      <c r="D172" s="274"/>
      <c r="E172" s="275"/>
    </row>
    <row r="173" spans="1:7" ht="12.75" hidden="1" customHeight="1" x14ac:dyDescent="0.2">
      <c r="A173" s="816"/>
      <c r="B173" s="817"/>
      <c r="C173" s="273"/>
      <c r="D173" s="274"/>
      <c r="E173" s="275"/>
    </row>
    <row r="174" spans="1:7" ht="12.75" hidden="1" customHeight="1" x14ac:dyDescent="0.2">
      <c r="A174" s="818"/>
      <c r="B174" s="819"/>
      <c r="C174" s="9"/>
      <c r="D174" s="10"/>
      <c r="E174" s="275"/>
    </row>
    <row r="175" spans="1:7" ht="13.5" hidden="1" customHeight="1" thickBot="1" x14ac:dyDescent="0.25">
      <c r="A175" s="820"/>
      <c r="B175" s="821"/>
      <c r="C175" s="276"/>
      <c r="D175" s="277"/>
      <c r="E175" s="278"/>
    </row>
    <row r="176" spans="1:7" ht="13.5" hidden="1" thickBot="1" x14ac:dyDescent="0.25">
      <c r="A176" s="822"/>
      <c r="B176" s="823"/>
      <c r="C176" s="823"/>
      <c r="D176" s="824"/>
      <c r="E176" s="11"/>
    </row>
    <row r="177" spans="1:8" hidden="1" x14ac:dyDescent="0.2">
      <c r="A177" s="7"/>
      <c r="B177" s="7"/>
      <c r="C177" s="7"/>
      <c r="D177" s="7"/>
      <c r="E177" s="7"/>
    </row>
    <row r="178" spans="1:8" hidden="1" x14ac:dyDescent="0.2">
      <c r="A178" s="380"/>
      <c r="B178" s="825"/>
      <c r="C178" s="825"/>
      <c r="D178" s="25"/>
      <c r="E178" s="25"/>
    </row>
    <row r="179" spans="1:8" ht="13.5" hidden="1" thickBot="1" x14ac:dyDescent="0.25">
      <c r="A179" s="798"/>
      <c r="B179" s="799"/>
      <c r="C179" s="799"/>
      <c r="D179" s="799"/>
      <c r="E179" s="800"/>
    </row>
    <row r="180" spans="1:8" ht="13.5" hidden="1" thickBot="1" x14ac:dyDescent="0.25">
      <c r="A180" s="279"/>
      <c r="B180" s="801"/>
      <c r="C180" s="802"/>
      <c r="D180" s="803"/>
      <c r="E180" s="17"/>
    </row>
    <row r="181" spans="1:8" hidden="1" x14ac:dyDescent="0.2">
      <c r="A181" s="280"/>
      <c r="B181" s="804"/>
      <c r="C181" s="805"/>
      <c r="D181" s="806"/>
      <c r="E181" s="281"/>
    </row>
    <row r="182" spans="1:8" hidden="1" x14ac:dyDescent="0.2">
      <c r="A182" s="282"/>
      <c r="B182" s="807"/>
      <c r="C182" s="808"/>
      <c r="D182" s="809"/>
      <c r="E182" s="283"/>
    </row>
    <row r="183" spans="1:8" ht="13.5" hidden="1" thickBot="1" x14ac:dyDescent="0.25">
      <c r="A183" s="282"/>
      <c r="B183" s="810"/>
      <c r="C183" s="811"/>
      <c r="D183" s="812"/>
      <c r="E183" s="283"/>
    </row>
    <row r="184" spans="1:8" ht="13.5" hidden="1" thickBot="1" x14ac:dyDescent="0.25">
      <c r="A184" s="813"/>
      <c r="B184" s="814"/>
      <c r="C184" s="814"/>
      <c r="D184" s="815"/>
      <c r="E184" s="11"/>
    </row>
    <row r="185" spans="1:8" hidden="1" x14ac:dyDescent="0.2">
      <c r="A185" s="284"/>
      <c r="B185" s="7"/>
      <c r="C185" s="7"/>
      <c r="D185" s="7"/>
      <c r="E185" s="7"/>
    </row>
    <row r="186" spans="1:8" hidden="1" x14ac:dyDescent="0.2">
      <c r="A186" s="7"/>
      <c r="B186" s="7"/>
      <c r="C186" s="7"/>
      <c r="D186" s="7"/>
      <c r="E186" s="7"/>
    </row>
    <row r="187" spans="1:8" hidden="1" x14ac:dyDescent="0.2">
      <c r="A187" s="7"/>
      <c r="B187" s="7"/>
      <c r="C187" s="7"/>
      <c r="D187" s="7"/>
      <c r="E187" s="7"/>
    </row>
    <row r="188" spans="1:8" x14ac:dyDescent="0.2">
      <c r="A188" s="13"/>
      <c r="B188" s="13"/>
      <c r="C188" s="7"/>
      <c r="D188" s="7"/>
      <c r="E188" s="30"/>
      <c r="F188" s="4"/>
    </row>
    <row r="189" spans="1:8" x14ac:dyDescent="0.2">
      <c r="A189" s="14"/>
      <c r="B189" s="13"/>
      <c r="C189" s="7"/>
      <c r="D189" s="7"/>
      <c r="E189" s="69"/>
      <c r="F189" s="4"/>
      <c r="H189" s="4"/>
    </row>
    <row r="190" spans="1:8" x14ac:dyDescent="0.2">
      <c r="A190" s="7"/>
      <c r="B190" s="7"/>
      <c r="C190" s="7"/>
      <c r="D190" s="7"/>
      <c r="E190" s="15"/>
      <c r="H190" s="4"/>
    </row>
    <row r="191" spans="1:8" x14ac:dyDescent="0.2">
      <c r="A191" s="7"/>
      <c r="B191" s="7"/>
      <c r="C191" s="7"/>
      <c r="D191" s="7"/>
      <c r="E191" s="15"/>
    </row>
    <row r="192" spans="1:8" x14ac:dyDescent="0.2">
      <c r="A192" s="4"/>
      <c r="E192" s="4"/>
    </row>
    <row r="193" spans="1:1" x14ac:dyDescent="0.2">
      <c r="A193" s="4"/>
    </row>
  </sheetData>
  <sheetProtection sheet="1" objects="1" scenarios="1"/>
  <mergeCells count="115">
    <mergeCell ref="A184:D184"/>
    <mergeCell ref="B178:C178"/>
    <mergeCell ref="A179:E179"/>
    <mergeCell ref="B180:D180"/>
    <mergeCell ref="B181:D181"/>
    <mergeCell ref="B182:D182"/>
    <mergeCell ref="B183:D183"/>
    <mergeCell ref="A171:B171"/>
    <mergeCell ref="A172:B172"/>
    <mergeCell ref="A173:B173"/>
    <mergeCell ref="A174:B174"/>
    <mergeCell ref="A175:B175"/>
    <mergeCell ref="A176:D176"/>
    <mergeCell ref="B165:D165"/>
    <mergeCell ref="A166:D166"/>
    <mergeCell ref="A167:D167"/>
    <mergeCell ref="B168:C168"/>
    <mergeCell ref="A169:B169"/>
    <mergeCell ref="A170:B170"/>
    <mergeCell ref="B159:D159"/>
    <mergeCell ref="B160:D160"/>
    <mergeCell ref="B161:D161"/>
    <mergeCell ref="B162:D162"/>
    <mergeCell ref="B163:D163"/>
    <mergeCell ref="B164:D164"/>
    <mergeCell ref="A144:E144"/>
    <mergeCell ref="C146:D146"/>
    <mergeCell ref="A153:B153"/>
    <mergeCell ref="A154:D154"/>
    <mergeCell ref="A156:E156"/>
    <mergeCell ref="A158:D158"/>
    <mergeCell ref="B137:C137"/>
    <mergeCell ref="B138:C138"/>
    <mergeCell ref="B139:C139"/>
    <mergeCell ref="B140:C140"/>
    <mergeCell ref="B141:C141"/>
    <mergeCell ref="A142:C142"/>
    <mergeCell ref="B129:C129"/>
    <mergeCell ref="B130:C130"/>
    <mergeCell ref="B131:C131"/>
    <mergeCell ref="A132:C132"/>
    <mergeCell ref="A134:E134"/>
    <mergeCell ref="B136:C136"/>
    <mergeCell ref="B121:C121"/>
    <mergeCell ref="B122:C122"/>
    <mergeCell ref="A123:C123"/>
    <mergeCell ref="B125:C125"/>
    <mergeCell ref="B126:C126"/>
    <mergeCell ref="A127:C127"/>
    <mergeCell ref="A114:E114"/>
    <mergeCell ref="B116:C116"/>
    <mergeCell ref="B117:C117"/>
    <mergeCell ref="B118:C118"/>
    <mergeCell ref="B119:C119"/>
    <mergeCell ref="B120:C120"/>
    <mergeCell ref="B107:C107"/>
    <mergeCell ref="B108:C108"/>
    <mergeCell ref="B109:C109"/>
    <mergeCell ref="B110:C110"/>
    <mergeCell ref="B111:C111"/>
    <mergeCell ref="A112:C112"/>
    <mergeCell ref="B99:D99"/>
    <mergeCell ref="A100:D100"/>
    <mergeCell ref="A102:E102"/>
    <mergeCell ref="B104:C104"/>
    <mergeCell ref="B105:C105"/>
    <mergeCell ref="B106:C106"/>
    <mergeCell ref="B92:C92"/>
    <mergeCell ref="B93:C93"/>
    <mergeCell ref="A94:D94"/>
    <mergeCell ref="B96:D96"/>
    <mergeCell ref="B97:D97"/>
    <mergeCell ref="B98:D98"/>
    <mergeCell ref="B86:C86"/>
    <mergeCell ref="B87:C87"/>
    <mergeCell ref="B88:C88"/>
    <mergeCell ref="B89:C89"/>
    <mergeCell ref="B90:C90"/>
    <mergeCell ref="B91:C91"/>
    <mergeCell ref="B79:C79"/>
    <mergeCell ref="B80:C80"/>
    <mergeCell ref="B81:C81"/>
    <mergeCell ref="B82:C82"/>
    <mergeCell ref="A83:C83"/>
    <mergeCell ref="B85:C85"/>
    <mergeCell ref="B72:C72"/>
    <mergeCell ref="B73:C73"/>
    <mergeCell ref="B74:C74"/>
    <mergeCell ref="B75:C75"/>
    <mergeCell ref="A76:C76"/>
    <mergeCell ref="B78:C78"/>
    <mergeCell ref="A65:E65"/>
    <mergeCell ref="B67:C67"/>
    <mergeCell ref="B68:C68"/>
    <mergeCell ref="B69:C69"/>
    <mergeCell ref="B70:C70"/>
    <mergeCell ref="B71:C71"/>
    <mergeCell ref="B61:C61"/>
    <mergeCell ref="B62:C62"/>
    <mergeCell ref="A63:D63"/>
    <mergeCell ref="B8:D8"/>
    <mergeCell ref="A10:E10"/>
    <mergeCell ref="B12:E12"/>
    <mergeCell ref="A55:C55"/>
    <mergeCell ref="B56:C56"/>
    <mergeCell ref="B57:C57"/>
    <mergeCell ref="A1:E1"/>
    <mergeCell ref="A3:E3"/>
    <mergeCell ref="B4:D4"/>
    <mergeCell ref="B5:D5"/>
    <mergeCell ref="B6:D6"/>
    <mergeCell ref="B7:D7"/>
    <mergeCell ref="B58:C58"/>
    <mergeCell ref="B59:C59"/>
    <mergeCell ref="B60:C60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  <legacyDrawing r:id="rId2"/>
</worksheet>
</file>

<file path=xl/worksheets/sheet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topLeftCell="A88" zoomScaleNormal="100" zoomScaleSheetLayoutView="100" workbookViewId="0">
      <selection activeCell="D84" sqref="D84:E84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9" x14ac:dyDescent="0.2">
      <c r="A1" s="752" t="str">
        <f>'BASE PLANILHAS'!A1:E1</f>
        <v>ANEXO VI - PLANILHA DE COMPOSIÇÃO DE CUSTOS</v>
      </c>
      <c r="B1" s="753"/>
      <c r="C1" s="753"/>
      <c r="D1" s="753"/>
      <c r="E1" s="754"/>
    </row>
    <row r="2" spans="1:9" ht="13.5" thickBot="1" x14ac:dyDescent="0.25">
      <c r="A2" s="174"/>
      <c r="B2" s="221"/>
      <c r="C2" s="221"/>
      <c r="D2" s="222"/>
      <c r="E2" s="223"/>
      <c r="F2" s="54"/>
      <c r="G2" s="54"/>
      <c r="H2" s="54"/>
    </row>
    <row r="3" spans="1:9" ht="13.5" thickBot="1" x14ac:dyDescent="0.25">
      <c r="A3" s="755" t="str">
        <f>'BASE PLANILHAS'!A3:E3</f>
        <v>Dados para composição dos custos referentes à mão-de-obra</v>
      </c>
      <c r="B3" s="756"/>
      <c r="C3" s="756"/>
      <c r="D3" s="756"/>
      <c r="E3" s="757"/>
      <c r="F3" s="54"/>
      <c r="G3" s="54"/>
      <c r="H3" s="54"/>
    </row>
    <row r="4" spans="1:9" x14ac:dyDescent="0.2">
      <c r="A4" s="64" t="str">
        <f>'BASE PLANILHAS'!A4</f>
        <v>A</v>
      </c>
      <c r="B4" s="758" t="str">
        <f>'BASE PLANILHAS'!B4:D4</f>
        <v>Localidade</v>
      </c>
      <c r="C4" s="759"/>
      <c r="D4" s="760"/>
      <c r="E4" s="297" t="str">
        <f>CCT!A59</f>
        <v>Caratinga</v>
      </c>
      <c r="F4" s="54"/>
      <c r="G4" s="54"/>
      <c r="H4" s="54"/>
    </row>
    <row r="5" spans="1:9" x14ac:dyDescent="0.2">
      <c r="A5" s="34" t="str">
        <f>'BASE PLANILHAS'!A5</f>
        <v>B</v>
      </c>
      <c r="B5" s="761" t="str">
        <f>'BASE PLANILHAS'!B5:D5</f>
        <v>Tipo de serviço</v>
      </c>
      <c r="C5" s="762"/>
      <c r="D5" s="763"/>
      <c r="E5" s="33" t="str">
        <f>'BASE PLANILHAS'!E5</f>
        <v>Apoio Administrativo</v>
      </c>
      <c r="F5" s="54"/>
      <c r="G5" s="54"/>
      <c r="H5" s="54"/>
    </row>
    <row r="6" spans="1:9" x14ac:dyDescent="0.2">
      <c r="A6" s="34" t="str">
        <f>'BASE PLANILHAS'!A6</f>
        <v>C</v>
      </c>
      <c r="B6" s="745" t="str">
        <f>'BASE PLANILHAS'!B6:D6</f>
        <v>Salário Nominativo da Categoria Profissional</v>
      </c>
      <c r="C6" s="746"/>
      <c r="D6" s="747"/>
      <c r="E6" s="297">
        <f>CCT!H59</f>
        <v>1041.5999999999999</v>
      </c>
      <c r="F6" s="54"/>
      <c r="G6" s="54"/>
      <c r="H6" s="54"/>
    </row>
    <row r="7" spans="1:9" x14ac:dyDescent="0.2">
      <c r="A7" s="34" t="str">
        <f>'BASE PLANILHAS'!A7</f>
        <v>D</v>
      </c>
      <c r="B7" s="745" t="str">
        <f>'BASE PLANILHAS'!B7:D7</f>
        <v>Categoria profissional (vinculada à execução contratual)</v>
      </c>
      <c r="C7" s="746"/>
      <c r="D7" s="747"/>
      <c r="E7" s="298" t="str">
        <f>CCT!B59</f>
        <v>Continuo - 220h</v>
      </c>
      <c r="G7" s="1"/>
    </row>
    <row r="8" spans="1:9" ht="13.5" thickBot="1" x14ac:dyDescent="0.25">
      <c r="A8" s="36" t="str">
        <f>'BASE PLANILHAS'!A8</f>
        <v>E</v>
      </c>
      <c r="B8" s="764" t="str">
        <f>'BASE PLANILHAS'!B8:D8</f>
        <v>Data base da categoria (dia/mês/ano)</v>
      </c>
      <c r="C8" s="765"/>
      <c r="D8" s="766"/>
      <c r="E8" s="225">
        <f>CCT!P59</f>
        <v>43101</v>
      </c>
      <c r="F8" s="63"/>
    </row>
    <row r="9" spans="1:9" x14ac:dyDescent="0.2">
      <c r="A9" s="226"/>
      <c r="B9" s="100"/>
      <c r="C9" s="100"/>
      <c r="D9" s="100"/>
      <c r="E9" s="227"/>
      <c r="F9" s="63"/>
      <c r="H9" s="1"/>
    </row>
    <row r="10" spans="1:9" x14ac:dyDescent="0.2">
      <c r="A10" s="711" t="str">
        <f>'BASE PLANILHAS'!A10:E10</f>
        <v>MÓDULO 1 - COMPOSIÇÃO DA REMUNERAÇÃO</v>
      </c>
      <c r="B10" s="712"/>
      <c r="C10" s="712"/>
      <c r="D10" s="712"/>
      <c r="E10" s="713"/>
      <c r="F10" s="70"/>
    </row>
    <row r="11" spans="1:9" ht="13.5" thickBot="1" x14ac:dyDescent="0.25">
      <c r="A11" s="37"/>
      <c r="B11" s="38"/>
      <c r="C11" s="38"/>
      <c r="D11" s="38"/>
      <c r="E11" s="39"/>
      <c r="F11" s="1"/>
    </row>
    <row r="12" spans="1:9" ht="13.5" thickBot="1" x14ac:dyDescent="0.25">
      <c r="A12" s="214">
        <f>'BASE PLANILHAS'!A12</f>
        <v>1</v>
      </c>
      <c r="B12" s="696" t="str">
        <f>'BASE PLANILHAS'!B12:C12</f>
        <v>Composição da Remuneração</v>
      </c>
      <c r="C12" s="698"/>
      <c r="D12" s="555" t="str">
        <f>'BASE PLANILHAS'!D12</f>
        <v>Referência</v>
      </c>
      <c r="E12" s="555" t="str">
        <f>'BASE PLANILHAS'!E12</f>
        <v>Valor (R$)</v>
      </c>
      <c r="G12" s="1"/>
      <c r="I12" s="1"/>
    </row>
    <row r="13" spans="1:9" x14ac:dyDescent="0.2">
      <c r="A13" s="40" t="str">
        <f>'BASE PLANILHAS'!A13</f>
        <v>A</v>
      </c>
      <c r="B13" s="720" t="str">
        <f>'BASE PLANILHAS'!B13:C13</f>
        <v>Salário Base</v>
      </c>
      <c r="C13" s="721"/>
      <c r="D13" s="83">
        <v>1</v>
      </c>
      <c r="E13" s="41">
        <f>E6*D13</f>
        <v>1041.5999999999999</v>
      </c>
    </row>
    <row r="14" spans="1:9" x14ac:dyDescent="0.2">
      <c r="A14" s="34" t="str">
        <f>'BASE PLANILHAS'!A14</f>
        <v>B</v>
      </c>
      <c r="B14" s="699" t="str">
        <f>'BASE PLANILHAS'!B14:C14</f>
        <v xml:space="preserve">Adicional Periculosidade </v>
      </c>
      <c r="C14" s="700"/>
      <c r="D14" s="291">
        <v>0</v>
      </c>
      <c r="E14" s="216">
        <f t="shared" ref="E14:E19" si="0">D14*$E$13</f>
        <v>0</v>
      </c>
      <c r="G14" s="1"/>
    </row>
    <row r="15" spans="1:9" x14ac:dyDescent="0.2">
      <c r="A15" s="34" t="str">
        <f>'BASE PLANILHAS'!A15</f>
        <v>C</v>
      </c>
      <c r="B15" s="699" t="str">
        <f>'BASE PLANILHAS'!B15:C15</f>
        <v>Adicional Insalubridade</v>
      </c>
      <c r="C15" s="700"/>
      <c r="D15" s="296">
        <v>0</v>
      </c>
      <c r="E15" s="55">
        <f>D15*$D$13</f>
        <v>0</v>
      </c>
      <c r="G15" s="1"/>
    </row>
    <row r="16" spans="1:9" x14ac:dyDescent="0.2">
      <c r="A16" s="34" t="str">
        <f>'BASE PLANILHAS'!A16</f>
        <v>D</v>
      </c>
      <c r="B16" s="701" t="str">
        <f>'BASE PLANILHAS'!B16:C16</f>
        <v>Adicional Noturno</v>
      </c>
      <c r="C16" s="702"/>
      <c r="D16" s="42">
        <v>0</v>
      </c>
      <c r="E16" s="216">
        <f t="shared" si="0"/>
        <v>0</v>
      </c>
      <c r="G16" s="1"/>
    </row>
    <row r="17" spans="1:9" x14ac:dyDescent="0.2">
      <c r="A17" s="34" t="str">
        <f>'BASE PLANILHAS'!A17</f>
        <v>E</v>
      </c>
      <c r="B17" s="699" t="str">
        <f>'BASE PLANILHAS'!B17:C17</f>
        <v>Adicional de Hora Noturna Reduzida</v>
      </c>
      <c r="C17" s="700"/>
      <c r="D17" s="42">
        <v>0</v>
      </c>
      <c r="E17" s="216">
        <f t="shared" si="0"/>
        <v>0</v>
      </c>
    </row>
    <row r="18" spans="1:9" x14ac:dyDescent="0.2">
      <c r="A18" s="34" t="str">
        <f>'BASE PLANILHAS'!A18</f>
        <v>F</v>
      </c>
      <c r="B18" s="699" t="str">
        <f>'BASE PLANILHAS'!B18:C18</f>
        <v>Intervalo Intrajornada</v>
      </c>
      <c r="C18" s="700"/>
      <c r="D18" s="291">
        <v>0</v>
      </c>
      <c r="E18" s="216">
        <v>0</v>
      </c>
    </row>
    <row r="19" spans="1:9" x14ac:dyDescent="0.2">
      <c r="A19" s="64" t="str">
        <f>'BASE PLANILHAS'!A19</f>
        <v>G</v>
      </c>
      <c r="B19" s="701" t="str">
        <f>'BASE PLANILHAS'!B19:C19</f>
        <v>Feriado Nacional - Súmula 444/2012 - TST</v>
      </c>
      <c r="C19" s="702"/>
      <c r="D19" s="291">
        <v>0</v>
      </c>
      <c r="E19" s="216">
        <f t="shared" si="0"/>
        <v>0</v>
      </c>
    </row>
    <row r="20" spans="1:9" ht="13.5" thickBot="1" x14ac:dyDescent="0.25">
      <c r="A20" s="36" t="str">
        <f>'BASE PLANILHAS'!A20</f>
        <v>H</v>
      </c>
      <c r="B20" s="716" t="str">
        <f>'BASE PLANILHAS'!B20:C20</f>
        <v>Adicional de Acúmulo de função</v>
      </c>
      <c r="C20" s="717"/>
      <c r="D20" s="42">
        <v>0</v>
      </c>
      <c r="E20" s="215">
        <f>D20*$E$13</f>
        <v>0</v>
      </c>
    </row>
    <row r="21" spans="1:9" ht="13.5" thickBot="1" x14ac:dyDescent="0.25">
      <c r="A21" s="696" t="str">
        <f>'BASE PLANILHAS'!A21:D21</f>
        <v>Total do Módulo 1</v>
      </c>
      <c r="B21" s="697"/>
      <c r="C21" s="697"/>
      <c r="D21" s="698"/>
      <c r="E21" s="51">
        <f>SUM(E13:E20)</f>
        <v>1041.5999999999999</v>
      </c>
    </row>
    <row r="22" spans="1:9" x14ac:dyDescent="0.2">
      <c r="A22" s="559"/>
      <c r="B22" s="560"/>
      <c r="C22" s="560"/>
      <c r="D22" s="560"/>
      <c r="E22" s="44"/>
      <c r="F22" s="1"/>
    </row>
    <row r="23" spans="1:9" x14ac:dyDescent="0.2">
      <c r="A23" s="711" t="str">
        <f>'BASE PLANILHAS'!A23:E23</f>
        <v>MÓDULO 2 – ENCARGOS E BENEFÍCIOS MENSAIS E DIÁRIOS</v>
      </c>
      <c r="B23" s="712"/>
      <c r="C23" s="712"/>
      <c r="D23" s="712"/>
      <c r="E23" s="713"/>
      <c r="F23" s="1"/>
    </row>
    <row r="24" spans="1:9" ht="13.5" thickBot="1" x14ac:dyDescent="0.25">
      <c r="A24" s="556"/>
      <c r="B24" s="557"/>
      <c r="C24" s="557"/>
      <c r="D24" s="557"/>
      <c r="E24" s="558"/>
      <c r="F24" s="1"/>
    </row>
    <row r="25" spans="1:9" ht="13.5" thickBot="1" x14ac:dyDescent="0.25">
      <c r="A25" s="214" t="str">
        <f>'BASE PLANILHAS'!A25</f>
        <v>2.1</v>
      </c>
      <c r="B25" s="696" t="str">
        <f>'BASE PLANILHAS'!B25:C25</f>
        <v>Submódulo 2.1 - Encargos Previdenciários, FGTS e Outras Contribuições</v>
      </c>
      <c r="C25" s="698"/>
      <c r="D25" s="214" t="str">
        <f>'BASE PLANILHAS'!D25</f>
        <v>Referência</v>
      </c>
      <c r="E25" s="214" t="str">
        <f>'BASE PLANILHAS'!E25</f>
        <v>Valor (R$)</v>
      </c>
    </row>
    <row r="26" spans="1:9" x14ac:dyDescent="0.2">
      <c r="A26" s="40" t="str">
        <f>'BASE PLANILHAS'!A26</f>
        <v>A</v>
      </c>
      <c r="B26" s="708" t="str">
        <f>'BASE PLANILHAS'!B26:C26</f>
        <v>INSS</v>
      </c>
      <c r="C26" s="710"/>
      <c r="D26" s="73">
        <f>'BASE PLANILHAS'!D26</f>
        <v>0.2</v>
      </c>
      <c r="E26" s="74">
        <f>$E$21*D26</f>
        <v>208.32</v>
      </c>
    </row>
    <row r="27" spans="1:9" x14ac:dyDescent="0.2">
      <c r="A27" s="34" t="str">
        <f>'BASE PLANILHAS'!A27</f>
        <v>B</v>
      </c>
      <c r="B27" s="701" t="str">
        <f>'BASE PLANILHAS'!B27:C27</f>
        <v>SESI OU SENAC</v>
      </c>
      <c r="C27" s="702"/>
      <c r="D27" s="18">
        <f>'BASE PLANILHAS'!D27</f>
        <v>1.4999999999999999E-2</v>
      </c>
      <c r="E27" s="23">
        <f>$E$21*D27</f>
        <v>15.623999999999999</v>
      </c>
    </row>
    <row r="28" spans="1:9" x14ac:dyDescent="0.2">
      <c r="A28" s="34" t="str">
        <f>'BASE PLANILHAS'!A28</f>
        <v>C</v>
      </c>
      <c r="B28" s="748" t="str">
        <f>'BASE PLANILHAS'!B28:C28</f>
        <v>SENAI OU SENAC</v>
      </c>
      <c r="C28" s="749"/>
      <c r="D28" s="18">
        <f>'BASE PLANILHAS'!D28</f>
        <v>0.01</v>
      </c>
      <c r="E28" s="23">
        <f>$E$21*D28</f>
        <v>10.415999999999999</v>
      </c>
    </row>
    <row r="29" spans="1:9" x14ac:dyDescent="0.2">
      <c r="A29" s="34" t="str">
        <f>'BASE PLANILHAS'!A29</f>
        <v>D</v>
      </c>
      <c r="B29" s="699" t="str">
        <f>'BASE PLANILHAS'!B29:C29</f>
        <v>INCRA</v>
      </c>
      <c r="C29" s="700"/>
      <c r="D29" s="18">
        <f>'BASE PLANILHAS'!D29</f>
        <v>2E-3</v>
      </c>
      <c r="E29" s="23">
        <f t="shared" ref="E29:E32" si="1">$E$21*D29</f>
        <v>2.0831999999999997</v>
      </c>
    </row>
    <row r="30" spans="1:9" x14ac:dyDescent="0.2">
      <c r="A30" s="34" t="str">
        <f>'BASE PLANILHAS'!A30</f>
        <v>E</v>
      </c>
      <c r="B30" s="699" t="str">
        <f>'BASE PLANILHAS'!B30:C30</f>
        <v>Salário Educação</v>
      </c>
      <c r="C30" s="700"/>
      <c r="D30" s="18">
        <f>'BASE PLANILHAS'!D30</f>
        <v>2.5000000000000001E-2</v>
      </c>
      <c r="E30" s="23">
        <f t="shared" si="1"/>
        <v>26.04</v>
      </c>
    </row>
    <row r="31" spans="1:9" x14ac:dyDescent="0.2">
      <c r="A31" s="34" t="str">
        <f>'BASE PLANILHAS'!A31</f>
        <v>F</v>
      </c>
      <c r="B31" s="699" t="str">
        <f>'BASE PLANILHAS'!B31:C31</f>
        <v>FGTS</v>
      </c>
      <c r="C31" s="700"/>
      <c r="D31" s="18">
        <f>'BASE PLANILHAS'!D31</f>
        <v>0.08</v>
      </c>
      <c r="E31" s="23">
        <f t="shared" si="1"/>
        <v>83.327999999999989</v>
      </c>
    </row>
    <row r="32" spans="1:9" x14ac:dyDescent="0.2">
      <c r="A32" s="34" t="str">
        <f>'BASE PLANILHAS'!A32</f>
        <v>G</v>
      </c>
      <c r="B32" s="699" t="str">
        <f>'BASE PLANILHAS'!B32:C32</f>
        <v>RAT</v>
      </c>
      <c r="C32" s="700"/>
      <c r="D32" s="18">
        <f>'BASE PLANILHAS'!D32</f>
        <v>0.03</v>
      </c>
      <c r="E32" s="23">
        <f t="shared" si="1"/>
        <v>31.247999999999998</v>
      </c>
      <c r="I32" s="1"/>
    </row>
    <row r="33" spans="1:14" ht="13.5" thickBot="1" x14ac:dyDescent="0.25">
      <c r="A33" s="34" t="str">
        <f>'BASE PLANILHAS'!A33</f>
        <v>H</v>
      </c>
      <c r="B33" s="701" t="str">
        <f>'BASE PLANILHAS'!B33:C33</f>
        <v>SEBRAE</v>
      </c>
      <c r="C33" s="702"/>
      <c r="D33" s="18">
        <f>'BASE PLANILHAS'!D33</f>
        <v>6.0000000000000001E-3</v>
      </c>
      <c r="E33" s="23">
        <f>$E$21*D33</f>
        <v>6.2495999999999992</v>
      </c>
    </row>
    <row r="34" spans="1:14" ht="13.5" thickBot="1" x14ac:dyDescent="0.25">
      <c r="A34" s="696" t="str">
        <f>'BASE PLANILHAS'!A34:C34</f>
        <v>Total do Submódulo 2.1</v>
      </c>
      <c r="B34" s="697"/>
      <c r="C34" s="698"/>
      <c r="D34" s="50">
        <f>'BASE PLANILHAS'!D34</f>
        <v>0.3680000000000001</v>
      </c>
      <c r="E34" s="51">
        <f>SUM(E26:E33)</f>
        <v>383.30879999999996</v>
      </c>
      <c r="F34" s="1"/>
      <c r="G34" s="66"/>
    </row>
    <row r="35" spans="1:14" ht="13.5" thickBot="1" x14ac:dyDescent="0.25">
      <c r="A35" s="553"/>
      <c r="B35" s="554"/>
      <c r="C35" s="554"/>
      <c r="D35" s="236"/>
      <c r="E35" s="45"/>
      <c r="F35" s="1"/>
      <c r="G35" s="66"/>
    </row>
    <row r="36" spans="1:14" ht="13.5" thickBot="1" x14ac:dyDescent="0.25">
      <c r="A36" s="214" t="str">
        <f>'BASE PLANILHAS'!A36</f>
        <v>2.2</v>
      </c>
      <c r="B36" s="696" t="str">
        <f>'BASE PLANILHAS'!B36:C36</f>
        <v>Submódulo 2.2 - 13º Salário, Férias e Adicional de Férias</v>
      </c>
      <c r="C36" s="698"/>
      <c r="D36" s="214" t="str">
        <f>'BASE PLANILHAS'!D36</f>
        <v>Referência</v>
      </c>
      <c r="E36" s="555" t="str">
        <f>'BASE PLANILHAS'!E36</f>
        <v>Valor (R$)</v>
      </c>
    </row>
    <row r="37" spans="1:14" x14ac:dyDescent="0.2">
      <c r="A37" s="32" t="str">
        <f>'BASE PLANILHAS'!A37</f>
        <v>A</v>
      </c>
      <c r="B37" s="701" t="str">
        <f>'BASE PLANILHAS'!B37:C37</f>
        <v>13º salário (titular)</v>
      </c>
      <c r="C37" s="702"/>
      <c r="D37" s="65">
        <f>'BASE PLANILHAS'!D37</f>
        <v>8.3333333333333329E-2</v>
      </c>
      <c r="E37" s="41">
        <f>$E$21*D37</f>
        <v>86.799999999999983</v>
      </c>
      <c r="F37" s="1"/>
    </row>
    <row r="38" spans="1:14" ht="13.5" thickBot="1" x14ac:dyDescent="0.25">
      <c r="A38" s="36" t="str">
        <f>'BASE PLANILHAS'!A38</f>
        <v>B</v>
      </c>
      <c r="B38" s="716" t="str">
        <f>'BASE PLANILHAS'!B38:C38</f>
        <v>Férias e Adicional de Férias (titular)</v>
      </c>
      <c r="C38" s="717"/>
      <c r="D38" s="71">
        <f>'BASE PLANILHAS'!D38</f>
        <v>0.1111111111111111</v>
      </c>
      <c r="E38" s="72">
        <f>D38*$E$21</f>
        <v>115.73333333333332</v>
      </c>
      <c r="F38" s="1"/>
      <c r="H38" s="1"/>
    </row>
    <row r="39" spans="1:14" ht="13.5" thickBot="1" x14ac:dyDescent="0.25">
      <c r="A39" s="67"/>
      <c r="B39" s="696" t="str">
        <f>'BASE PLANILHAS'!B39:C39</f>
        <v>Subtotal</v>
      </c>
      <c r="C39" s="698"/>
      <c r="D39" s="16">
        <f>'BASE PLANILHAS'!D39</f>
        <v>0.19444444444444442</v>
      </c>
      <c r="E39" s="45">
        <f>D39*$E$21</f>
        <v>202.5333333333333</v>
      </c>
      <c r="F39" s="1"/>
      <c r="H39" s="1"/>
    </row>
    <row r="40" spans="1:14" ht="13.5" thickBot="1" x14ac:dyDescent="0.25">
      <c r="A40" s="214" t="str">
        <f>'BASE PLANILHAS'!A40</f>
        <v>C</v>
      </c>
      <c r="B40" s="750" t="str">
        <f>'BASE PLANILHAS'!B40:C40</f>
        <v>Incidência do Submódulo 2.1 sobre 13º Salário, Férias e Adicional de Férias</v>
      </c>
      <c r="C40" s="751"/>
      <c r="D40" s="46">
        <f>'BASE PLANILHAS'!D40</f>
        <v>7.1555555555555567E-2</v>
      </c>
      <c r="E40" s="47">
        <f>D40*$E$21</f>
        <v>74.532266666666672</v>
      </c>
      <c r="F40" s="29"/>
      <c r="H40" s="1"/>
    </row>
    <row r="41" spans="1:14" ht="13.5" thickBot="1" x14ac:dyDescent="0.25">
      <c r="A41" s="696" t="str">
        <f>'BASE PLANILHAS'!A41:C41</f>
        <v>Total do Submódulo 2.2</v>
      </c>
      <c r="B41" s="697"/>
      <c r="C41" s="698"/>
      <c r="D41" s="48">
        <f>'BASE PLANILHAS'!D41</f>
        <v>0.26600000000000001</v>
      </c>
      <c r="E41" s="49">
        <f>SUM(E39:E40)</f>
        <v>277.06559999999996</v>
      </c>
      <c r="F41" s="29"/>
    </row>
    <row r="42" spans="1:14" ht="13.5" thickBot="1" x14ac:dyDescent="0.25">
      <c r="A42" s="237"/>
      <c r="B42" s="238"/>
      <c r="C42" s="238"/>
      <c r="D42" s="238"/>
      <c r="E42" s="239"/>
      <c r="F42" s="1"/>
    </row>
    <row r="43" spans="1:14" ht="13.5" thickBot="1" x14ac:dyDescent="0.25">
      <c r="A43" s="52" t="str">
        <f>'BASE PLANILHAS'!A43</f>
        <v>2.3</v>
      </c>
      <c r="B43" s="696" t="str">
        <f>'BASE PLANILHAS'!B43:C43</f>
        <v>Submódulo 2.3 - Benefícios Mensais e Diários</v>
      </c>
      <c r="C43" s="698"/>
      <c r="D43" s="555" t="str">
        <f>'BASE PLANILHAS'!D43</f>
        <v>Referência</v>
      </c>
      <c r="E43" s="555" t="str">
        <f>'BASE PLANILHAS'!E43</f>
        <v>Valor (R$)</v>
      </c>
    </row>
    <row r="44" spans="1:14" x14ac:dyDescent="0.2">
      <c r="A44" s="32" t="str">
        <f>'BASE PLANILHAS'!A44</f>
        <v>A</v>
      </c>
      <c r="B44" s="708" t="str">
        <f>'BASE PLANILHAS'!B44:C44</f>
        <v>Vale - Transporte (Descontada parcela do empregado)</v>
      </c>
      <c r="C44" s="710"/>
      <c r="D44" s="292">
        <f>VT!D19</f>
        <v>4.05</v>
      </c>
      <c r="E44" s="78">
        <f>(2*$D$44*20*$D$13)-(IF($E$13*6%&lt;=(2*$D$44*20*$D$13),$E$13*6%,(2*$D$44*20*$D$13)))</f>
        <v>99.504000000000005</v>
      </c>
      <c r="F44" s="19"/>
      <c r="N44" s="4"/>
    </row>
    <row r="45" spans="1:14" x14ac:dyDescent="0.2">
      <c r="A45" s="34" t="str">
        <f>'BASE PLANILHAS'!A45</f>
        <v>B</v>
      </c>
      <c r="B45" s="701" t="str">
        <f>'BASE PLANILHAS'!B45:C45</f>
        <v>Vale - Alimentação (Descontada parcela do empregado)</v>
      </c>
      <c r="C45" s="702"/>
      <c r="D45" s="293">
        <f>CCT!I59</f>
        <v>19.899999999999999</v>
      </c>
      <c r="E45" s="78">
        <f>(D45*20-1)*D13</f>
        <v>397</v>
      </c>
      <c r="F45" s="19"/>
    </row>
    <row r="46" spans="1:14" x14ac:dyDescent="0.2">
      <c r="A46" s="34" t="str">
        <f>'BASE PLANILHAS'!A46</f>
        <v>C</v>
      </c>
      <c r="B46" s="699" t="str">
        <f>'BASE PLANILHAS'!B46:C46</f>
        <v>Cesta Básica</v>
      </c>
      <c r="C46" s="700"/>
      <c r="D46" s="293">
        <f>CCT!J59</f>
        <v>0</v>
      </c>
      <c r="E46" s="78">
        <f>$D46*$D$13</f>
        <v>0</v>
      </c>
      <c r="F46" s="19"/>
    </row>
    <row r="47" spans="1:14" x14ac:dyDescent="0.2">
      <c r="A47" s="34" t="str">
        <f>'BASE PLANILHAS'!A47</f>
        <v>D</v>
      </c>
      <c r="B47" s="701" t="str">
        <f>'BASE PLANILHAS'!B47:C47</f>
        <v>PAF</v>
      </c>
      <c r="C47" s="702"/>
      <c r="D47" s="293">
        <f>CCT!K59</f>
        <v>32.619999999999997</v>
      </c>
      <c r="E47" s="78">
        <f t="shared" ref="E47:E51" si="2">$D47*$D$13</f>
        <v>32.619999999999997</v>
      </c>
      <c r="F47" s="19"/>
    </row>
    <row r="48" spans="1:14" x14ac:dyDescent="0.2">
      <c r="A48" s="34" t="str">
        <f>'BASE PLANILHAS'!A48</f>
        <v>E</v>
      </c>
      <c r="B48" s="699" t="str">
        <f>'BASE PLANILHAS'!B48:C48</f>
        <v>PQM</v>
      </c>
      <c r="C48" s="700"/>
      <c r="D48" s="367">
        <f>CCT!L59</f>
        <v>0</v>
      </c>
      <c r="E48" s="78">
        <f t="shared" si="2"/>
        <v>0</v>
      </c>
      <c r="F48" s="19"/>
    </row>
    <row r="49" spans="1:8" x14ac:dyDescent="0.2">
      <c r="A49" s="34" t="str">
        <f>'BASE PLANILHAS'!A49</f>
        <v>F</v>
      </c>
      <c r="B49" s="701" t="str">
        <f>'BASE PLANILHAS'!B49:C49</f>
        <v>PAT</v>
      </c>
      <c r="C49" s="702"/>
      <c r="D49" s="367">
        <f>CCT!M59</f>
        <v>0</v>
      </c>
      <c r="E49" s="78">
        <f t="shared" si="2"/>
        <v>0</v>
      </c>
      <c r="F49" s="19"/>
    </row>
    <row r="50" spans="1:8" x14ac:dyDescent="0.2">
      <c r="A50" s="34" t="str">
        <f>'BASE PLANILHAS'!A50</f>
        <v>G</v>
      </c>
      <c r="B50" s="699" t="str">
        <f>'BASE PLANILHAS'!B50:C50</f>
        <v>Seguro de Vida</v>
      </c>
      <c r="C50" s="700"/>
      <c r="D50" s="368">
        <f>CCT!N59</f>
        <v>4.72</v>
      </c>
      <c r="E50" s="78">
        <f t="shared" si="2"/>
        <v>4.72</v>
      </c>
      <c r="F50" s="19"/>
    </row>
    <row r="51" spans="1:8" ht="13.5" thickBot="1" x14ac:dyDescent="0.25">
      <c r="A51" s="36" t="str">
        <f>'BASE PLANILHAS'!A51</f>
        <v>H</v>
      </c>
      <c r="B51" s="703" t="str">
        <f>'BASE PLANILHAS'!B51:C51</f>
        <v>Despesas de Viagem</v>
      </c>
      <c r="C51" s="704"/>
      <c r="D51" s="369">
        <f>CCT!O59</f>
        <v>0</v>
      </c>
      <c r="E51" s="78">
        <f t="shared" si="2"/>
        <v>0</v>
      </c>
      <c r="F51" s="1"/>
    </row>
    <row r="52" spans="1:8" ht="13.5" thickBot="1" x14ac:dyDescent="0.25">
      <c r="A52" s="705" t="str">
        <f>'BASE PLANILHAS'!A52:D52</f>
        <v>Total do Submódulo 2.3</v>
      </c>
      <c r="B52" s="706"/>
      <c r="C52" s="706"/>
      <c r="D52" s="707"/>
      <c r="E52" s="51">
        <f>SUM(E44:E51)</f>
        <v>533.84400000000005</v>
      </c>
      <c r="F52" s="29"/>
    </row>
    <row r="53" spans="1:8" ht="13.5" thickBot="1" x14ac:dyDescent="0.25">
      <c r="A53" s="237"/>
      <c r="B53" s="238"/>
      <c r="C53" s="240"/>
      <c r="D53" s="238"/>
      <c r="E53" s="239"/>
      <c r="F53" s="1"/>
    </row>
    <row r="54" spans="1:8" ht="13.5" thickBot="1" x14ac:dyDescent="0.25">
      <c r="A54" s="214" t="str">
        <f>'BASE PLANILHAS'!A54</f>
        <v>2.4</v>
      </c>
      <c r="B54" s="696" t="str">
        <f>'BASE PLANILHAS'!B54:D54</f>
        <v>Quadro Resumo do Módulo 2 - Encargos e Benefícios Mensais e Diários</v>
      </c>
      <c r="C54" s="697"/>
      <c r="D54" s="698"/>
      <c r="E54" s="214" t="str">
        <f>'BASE PLANILHAS'!E54</f>
        <v>Valor (R$)</v>
      </c>
    </row>
    <row r="55" spans="1:8" x14ac:dyDescent="0.2">
      <c r="A55" s="40" t="str">
        <f>'BASE PLANILHAS'!A55</f>
        <v>2.1</v>
      </c>
      <c r="B55" s="708" t="str">
        <f>'BASE PLANILHAS'!B55:D55</f>
        <v>Encargos Previdenciários, FGTS e Outras Contribuições</v>
      </c>
      <c r="C55" s="709"/>
      <c r="D55" s="710"/>
      <c r="E55" s="41">
        <f>E41</f>
        <v>277.06559999999996</v>
      </c>
      <c r="F55" s="1"/>
      <c r="H55" s="66"/>
    </row>
    <row r="56" spans="1:8" x14ac:dyDescent="0.2">
      <c r="A56" s="34" t="str">
        <f>'BASE PLANILHAS'!A56</f>
        <v>2.2</v>
      </c>
      <c r="B56" s="701" t="str">
        <f>'BASE PLANILHAS'!B56:D56</f>
        <v>13º Salário, Férias e Adicional de Férias</v>
      </c>
      <c r="C56" s="733"/>
      <c r="D56" s="702"/>
      <c r="E56" s="23">
        <f>E34</f>
        <v>383.30879999999996</v>
      </c>
      <c r="F56" s="1"/>
    </row>
    <row r="57" spans="1:8" ht="13.5" thickBot="1" x14ac:dyDescent="0.25">
      <c r="A57" s="36" t="str">
        <f>'BASE PLANILHAS'!A57</f>
        <v>2.3</v>
      </c>
      <c r="B57" s="699" t="str">
        <f>'BASE PLANILHAS'!B57:D57</f>
        <v>Benefícios Mensais e Diários</v>
      </c>
      <c r="C57" s="734"/>
      <c r="D57" s="749"/>
      <c r="E57" s="24">
        <f>E52</f>
        <v>533.84400000000005</v>
      </c>
      <c r="F57" s="1"/>
    </row>
    <row r="58" spans="1:8" ht="13.5" thickBot="1" x14ac:dyDescent="0.25">
      <c r="A58" s="696" t="str">
        <f>'BASE PLANILHAS'!A58:D58</f>
        <v>Total do Módulo 2</v>
      </c>
      <c r="B58" s="697"/>
      <c r="C58" s="697"/>
      <c r="D58" s="698"/>
      <c r="E58" s="49">
        <f>SUM(E55:E57)</f>
        <v>1194.2184</v>
      </c>
      <c r="F58" s="1"/>
    </row>
    <row r="59" spans="1:8" x14ac:dyDescent="0.2">
      <c r="A59" s="241"/>
      <c r="B59" s="240"/>
      <c r="C59" s="240"/>
      <c r="D59" s="240"/>
      <c r="E59" s="242"/>
      <c r="F59" s="1"/>
    </row>
    <row r="60" spans="1:8" x14ac:dyDescent="0.2">
      <c r="A60" s="711" t="str">
        <f>'BASE PLANILHAS'!A60:E60</f>
        <v>MÓDULO 3 – PROVISÃO PARA RESCISÃO</v>
      </c>
      <c r="B60" s="712"/>
      <c r="C60" s="712"/>
      <c r="D60" s="712"/>
      <c r="E60" s="713"/>
      <c r="F60" s="1"/>
    </row>
    <row r="61" spans="1:8" ht="13.5" thickBot="1" x14ac:dyDescent="0.25">
      <c r="A61" s="54"/>
      <c r="B61" s="54"/>
      <c r="C61" s="54"/>
      <c r="D61" s="54"/>
      <c r="E61" s="54"/>
      <c r="F61" s="22"/>
      <c r="G61" s="1"/>
    </row>
    <row r="62" spans="1:8" ht="13.5" thickBot="1" x14ac:dyDescent="0.25">
      <c r="A62" s="214">
        <f>'BASE PLANILHAS'!A62</f>
        <v>3</v>
      </c>
      <c r="B62" s="697" t="str">
        <f>'BASE PLANILHAS'!B62:C62</f>
        <v>Provisão para Rescisão</v>
      </c>
      <c r="C62" s="698"/>
      <c r="D62" s="214" t="str">
        <f>'BASE PLANILHAS'!D62</f>
        <v>Referência</v>
      </c>
      <c r="E62" s="555" t="str">
        <f>'BASE PLANILHAS'!E62</f>
        <v>Valor (R$)</v>
      </c>
      <c r="F62" s="19"/>
    </row>
    <row r="63" spans="1:8" x14ac:dyDescent="0.2">
      <c r="A63" s="79" t="str">
        <f>'BASE PLANILHAS'!A63</f>
        <v>A</v>
      </c>
      <c r="B63" s="718" t="str">
        <f>'BASE PLANILHAS'!B63:C63</f>
        <v>Aviso Prévio Indenizado (API) e Reflexo do Aviso Prévio Indenizado</v>
      </c>
      <c r="C63" s="719"/>
      <c r="D63" s="80">
        <f>'BASE PLANILHAS'!D63</f>
        <v>5.0183256172839511E-3</v>
      </c>
      <c r="E63" s="41">
        <f>$E$21*D63</f>
        <v>5.2270879629629627</v>
      </c>
      <c r="F63" s="149"/>
    </row>
    <row r="64" spans="1:8" x14ac:dyDescent="0.2">
      <c r="A64" s="205" t="str">
        <f>'BASE PLANILHAS'!A64</f>
        <v>B</v>
      </c>
      <c r="B64" s="718" t="str">
        <f>'BASE PLANILHAS'!B64:C64</f>
        <v>Incidência do FGTS sobre API e Reflexo do API</v>
      </c>
      <c r="C64" s="719"/>
      <c r="D64" s="80">
        <f>'BASE PLANILHAS'!D64</f>
        <v>4.0146604938271608E-4</v>
      </c>
      <c r="E64" s="41">
        <f>$E$21*D64</f>
        <v>0.418167037037037</v>
      </c>
      <c r="F64" s="19"/>
    </row>
    <row r="65" spans="1:10" x14ac:dyDescent="0.2">
      <c r="A65" s="205" t="str">
        <f>'BASE PLANILHAS'!A65</f>
        <v>C</v>
      </c>
      <c r="B65" s="718" t="str">
        <f>'BASE PLANILHAS'!B65:C65</f>
        <v>Multa do FGTS e Contribuição Social sobre o Aviso Prévio Indenizado</v>
      </c>
      <c r="C65" s="719"/>
      <c r="D65" s="18">
        <f>'BASE PLANILHAS'!D65</f>
        <v>2.0073302469135804E-4</v>
      </c>
      <c r="E65" s="41">
        <f t="shared" ref="E65:E69" si="3">$E$21*D65</f>
        <v>0.2090835185185185</v>
      </c>
      <c r="F65" s="19"/>
    </row>
    <row r="66" spans="1:10" x14ac:dyDescent="0.2">
      <c r="A66" s="205" t="str">
        <f>'BASE PLANILHAS'!A66</f>
        <v>D</v>
      </c>
      <c r="B66" s="718" t="str">
        <f>'BASE PLANILHAS'!B66:C66</f>
        <v>Aviso Prévio Trabalhado - APT</v>
      </c>
      <c r="C66" s="719"/>
      <c r="D66" s="18">
        <f>'BASE PLANILHAS'!D66</f>
        <v>3.5000000000000005E-3</v>
      </c>
      <c r="E66" s="41">
        <f t="shared" si="3"/>
        <v>3.6456000000000004</v>
      </c>
      <c r="F66" s="19"/>
    </row>
    <row r="67" spans="1:10" x14ac:dyDescent="0.2">
      <c r="A67" s="205" t="str">
        <f>'BASE PLANILHAS'!A67</f>
        <v>E</v>
      </c>
      <c r="B67" s="718" t="str">
        <f>'BASE PLANILHAS'!B67:C67</f>
        <v>Incidência dos encargos do submódulo 2.1 sobre Aviso Prévio Trabalhado</v>
      </c>
      <c r="C67" s="719"/>
      <c r="D67" s="80">
        <f>'BASE PLANILHAS'!D67</f>
        <v>1.2880000000000005E-3</v>
      </c>
      <c r="E67" s="41">
        <f>$E$21*D67</f>
        <v>1.3415808000000005</v>
      </c>
      <c r="F67" s="61"/>
    </row>
    <row r="68" spans="1:10" x14ac:dyDescent="0.2">
      <c r="A68" s="205" t="str">
        <f>'BASE PLANILHAS'!A68</f>
        <v>F</v>
      </c>
      <c r="B68" s="718" t="str">
        <f>'BASE PLANILHAS'!B68:C68</f>
        <v>Multa do FGTS e Contribuição Social - Rescisão sem Justa Causa</v>
      </c>
      <c r="C68" s="719"/>
      <c r="D68" s="80">
        <f>'BASE PLANILHAS'!D68</f>
        <v>4.2999999999999997E-2</v>
      </c>
      <c r="E68" s="41">
        <f t="shared" si="3"/>
        <v>44.788799999999995</v>
      </c>
      <c r="F68" s="19"/>
    </row>
    <row r="69" spans="1:10" ht="13.5" thickBot="1" x14ac:dyDescent="0.25">
      <c r="A69" s="243" t="str">
        <f>'BASE PLANILHAS'!A69</f>
        <v>G</v>
      </c>
      <c r="B69" s="701" t="str">
        <f>'BASE PLANILHAS'!B69:C69</f>
        <v>Indenização Adicional (Art. 9º da Lei nº 7.238/84)</v>
      </c>
      <c r="C69" s="702"/>
      <c r="D69" s="81">
        <f>'BASE PLANILHAS'!D69</f>
        <v>1.6666666666666668E-3</v>
      </c>
      <c r="E69" s="55">
        <f t="shared" si="3"/>
        <v>1.736</v>
      </c>
      <c r="F69" s="19"/>
    </row>
    <row r="70" spans="1:10" ht="13.5" thickBot="1" x14ac:dyDescent="0.25">
      <c r="A70" s="696" t="str">
        <f>'BASE PLANILHAS'!A70:C70</f>
        <v>Total do Módulo 3</v>
      </c>
      <c r="B70" s="697"/>
      <c r="C70" s="698"/>
      <c r="D70" s="244">
        <f>'BASE PLANILHAS'!D70</f>
        <v>5.5075191358024689E-2</v>
      </c>
      <c r="E70" s="51">
        <f>SUM(E63:E69)</f>
        <v>57.366319318518514</v>
      </c>
      <c r="F70" s="29"/>
    </row>
    <row r="71" spans="1:10" x14ac:dyDescent="0.2">
      <c r="A71" s="245"/>
      <c r="B71" s="246"/>
      <c r="C71" s="246"/>
      <c r="D71" s="246"/>
      <c r="E71" s="247"/>
      <c r="F71" s="1"/>
    </row>
    <row r="72" spans="1:10" x14ac:dyDescent="0.2">
      <c r="A72" s="711" t="str">
        <f>'BASE PLANILHAS'!A72:E72</f>
        <v>MÓDULO 4 – CUSTO DE REPOSIÇÃO DO PROFISSIONAL AUSENTE</v>
      </c>
      <c r="B72" s="712"/>
      <c r="C72" s="712"/>
      <c r="D72" s="712"/>
      <c r="E72" s="713"/>
      <c r="F72" s="1"/>
      <c r="H72" s="1"/>
    </row>
    <row r="73" spans="1:10" ht="13.5" thickBot="1" x14ac:dyDescent="0.25">
      <c r="A73" s="54"/>
      <c r="B73" s="54"/>
      <c r="C73" s="54"/>
      <c r="D73" s="38"/>
      <c r="E73" s="54"/>
      <c r="F73" s="22"/>
    </row>
    <row r="74" spans="1:10" ht="13.5" thickBot="1" x14ac:dyDescent="0.25">
      <c r="A74" s="214" t="str">
        <f>'BASE PLANILHAS'!A74</f>
        <v>4.1</v>
      </c>
      <c r="B74" s="696" t="str">
        <f>'BASE PLANILHAS'!B74:C74</f>
        <v>Submódulo 4.1 - Ausências Legais</v>
      </c>
      <c r="C74" s="698"/>
      <c r="D74" s="555" t="str">
        <f>'BASE PLANILHAS'!D74</f>
        <v>Referência</v>
      </c>
      <c r="E74" s="555" t="str">
        <f>'BASE PLANILHAS'!E74</f>
        <v>Valor (R$)</v>
      </c>
      <c r="J74" s="63"/>
    </row>
    <row r="75" spans="1:10" x14ac:dyDescent="0.2">
      <c r="A75" s="34" t="str">
        <f>'BASE PLANILHAS'!A75</f>
        <v>A</v>
      </c>
      <c r="B75" s="708" t="str">
        <f>'BASE PLANILHAS'!B75:C75</f>
        <v>Ausência por Doença</v>
      </c>
      <c r="C75" s="710"/>
      <c r="D75" s="248">
        <f>'BASE PLANILHAS'!D75</f>
        <v>1.3888888888888888E-2</v>
      </c>
      <c r="E75" s="23">
        <f t="shared" ref="E75:E80" si="4">$E$21*D75</f>
        <v>14.466666666666665</v>
      </c>
      <c r="F75" s="62"/>
    </row>
    <row r="76" spans="1:10" x14ac:dyDescent="0.2">
      <c r="A76" s="34" t="str">
        <f>'BASE PLANILHAS'!A76</f>
        <v>B</v>
      </c>
      <c r="B76" s="699" t="str">
        <f>'BASE PLANILHAS'!B76:C76</f>
        <v>Ausências Legais</v>
      </c>
      <c r="C76" s="700"/>
      <c r="D76" s="248">
        <f>'BASE PLANILHAS'!D76</f>
        <v>8.2222222222222228E-3</v>
      </c>
      <c r="E76" s="23">
        <f t="shared" si="4"/>
        <v>8.5642666666666667</v>
      </c>
      <c r="F76" s="62"/>
    </row>
    <row r="77" spans="1:10" x14ac:dyDescent="0.2">
      <c r="A77" s="34" t="str">
        <f>'BASE PLANILHAS'!A77</f>
        <v>C</v>
      </c>
      <c r="B77" s="699" t="str">
        <f>'BASE PLANILHAS'!B77:C77</f>
        <v>Licença Paternidade</v>
      </c>
      <c r="C77" s="700"/>
      <c r="D77" s="82">
        <f>'BASE PLANILHAS'!D77</f>
        <v>2.0833333333333332E-4</v>
      </c>
      <c r="E77" s="23">
        <f t="shared" si="4"/>
        <v>0.21699999999999997</v>
      </c>
      <c r="F77" s="62"/>
    </row>
    <row r="78" spans="1:10" x14ac:dyDescent="0.2">
      <c r="A78" s="34" t="str">
        <f>'BASE PLANILHAS'!A78</f>
        <v>D</v>
      </c>
      <c r="B78" s="699" t="str">
        <f>'BASE PLANILHAS'!B78:C78</f>
        <v>Ausência por Acidente de Trabalho</v>
      </c>
      <c r="C78" s="700"/>
      <c r="D78" s="248">
        <f>'BASE PLANILHAS'!D78</f>
        <v>3.3333333333333335E-3</v>
      </c>
      <c r="E78" s="23">
        <f t="shared" si="4"/>
        <v>3.472</v>
      </c>
      <c r="F78" s="62"/>
    </row>
    <row r="79" spans="1:10" x14ac:dyDescent="0.2">
      <c r="A79" s="64" t="str">
        <f>'BASE PLANILHAS'!A79</f>
        <v>E</v>
      </c>
      <c r="B79" s="699" t="str">
        <f>'BASE PLANILHAS'!B79:C79</f>
        <v>Férias, Adicional de Férias e 13º  com empregada em gozo de Licença Maternidade</v>
      </c>
      <c r="C79" s="700"/>
      <c r="D79" s="249">
        <f>'BASE PLANILHAS'!D79</f>
        <v>1.2962962962962963E-3</v>
      </c>
      <c r="E79" s="23">
        <f t="shared" si="4"/>
        <v>1.350222222222222</v>
      </c>
      <c r="F79" s="19"/>
    </row>
    <row r="80" spans="1:10" ht="13.5" thickBot="1" x14ac:dyDescent="0.25">
      <c r="A80" s="36" t="str">
        <f>'BASE PLANILHAS'!A80</f>
        <v>F</v>
      </c>
      <c r="B80" s="716" t="str">
        <f>'BASE PLANILHAS'!B80:C80</f>
        <v>Incidência do Submódulo 2.1 sobre Ausências Legais</v>
      </c>
      <c r="C80" s="717"/>
      <c r="D80" s="81">
        <f>'BASE PLANILHAS'!D80</f>
        <v>9.9172592592592611E-3</v>
      </c>
      <c r="E80" s="72">
        <f t="shared" si="4"/>
        <v>10.329817244444445</v>
      </c>
      <c r="F80" s="1"/>
      <c r="G80" s="4"/>
      <c r="H80" s="31"/>
    </row>
    <row r="81" spans="1:7" ht="13.5" thickBot="1" x14ac:dyDescent="0.25">
      <c r="A81" s="696" t="str">
        <f>'BASE PLANILHAS'!A81:C81</f>
        <v>Total do Submódulo 4.1</v>
      </c>
      <c r="B81" s="697"/>
      <c r="C81" s="698"/>
      <c r="D81" s="48">
        <f>'BASE PLANILHAS'!D81</f>
        <v>3.6866333333333334E-2</v>
      </c>
      <c r="E81" s="51">
        <f>SUM(E75:E80)</f>
        <v>38.3999728</v>
      </c>
      <c r="F81" s="29"/>
      <c r="G81" s="4"/>
    </row>
    <row r="82" spans="1:7" ht="13.5" thickBot="1" x14ac:dyDescent="0.25">
      <c r="A82" s="241"/>
      <c r="B82" s="240"/>
      <c r="C82" s="240"/>
      <c r="D82" s="240"/>
      <c r="E82" s="242"/>
      <c r="F82" s="1"/>
    </row>
    <row r="83" spans="1:7" ht="13.5" thickBot="1" x14ac:dyDescent="0.25">
      <c r="A83" s="214" t="str">
        <f>'BASE PLANILHAS'!A83</f>
        <v>4.2</v>
      </c>
      <c r="B83" s="696" t="str">
        <f>'BASE PLANILHAS'!B83:C83</f>
        <v>Submódulo 4.2 - Intrajornada</v>
      </c>
      <c r="C83" s="697"/>
      <c r="D83" s="46" t="str">
        <f>'BASE PLANILHAS'!D83</f>
        <v>Referência</v>
      </c>
      <c r="E83" s="214" t="str">
        <f>'BASE PLANILHAS'!E83</f>
        <v>Valor (R$)</v>
      </c>
      <c r="F83" s="29"/>
      <c r="G83" s="4"/>
    </row>
    <row r="84" spans="1:7" ht="13.5" thickBot="1" x14ac:dyDescent="0.25">
      <c r="A84" s="40" t="str">
        <f>'BASE PLANILHAS'!A84</f>
        <v>A</v>
      </c>
      <c r="B84" s="750" t="str">
        <f>'BASE PLANILHAS'!B84:C84</f>
        <v>Intervalo para Repouso ou Alimentação</v>
      </c>
      <c r="C84" s="751"/>
      <c r="D84" s="623">
        <f>'BASE PLANILHAS'!D84</f>
        <v>0</v>
      </c>
      <c r="E84" s="621">
        <v>0</v>
      </c>
      <c r="F84" s="29"/>
      <c r="G84" s="4"/>
    </row>
    <row r="85" spans="1:7" ht="13.5" thickBot="1" x14ac:dyDescent="0.25">
      <c r="A85" s="696" t="str">
        <f>'BASE PLANILHAS'!A85:C85</f>
        <v>Total do Submódulo 4.2</v>
      </c>
      <c r="B85" s="697"/>
      <c r="C85" s="698"/>
      <c r="D85" s="48">
        <f>'BASE PLANILHAS'!D85</f>
        <v>0</v>
      </c>
      <c r="E85" s="398">
        <f>SUM(E84)</f>
        <v>0</v>
      </c>
      <c r="F85" s="29"/>
      <c r="G85" s="4"/>
    </row>
    <row r="86" spans="1:7" ht="13.5" thickBot="1" x14ac:dyDescent="0.25">
      <c r="A86" s="241"/>
      <c r="B86" s="240"/>
      <c r="C86" s="240"/>
      <c r="D86" s="240"/>
      <c r="E86" s="242"/>
      <c r="F86" s="1"/>
    </row>
    <row r="87" spans="1:7" ht="13.5" thickBot="1" x14ac:dyDescent="0.25">
      <c r="A87" s="214" t="str">
        <f>'BASE PLANILHAS'!A87</f>
        <v>4.3</v>
      </c>
      <c r="B87" s="696" t="str">
        <f>'BASE PLANILHAS'!B87:C87</f>
        <v>Quadro Resumo do Módulo 4 - Custo de Reposição do Profissional Ausente</v>
      </c>
      <c r="C87" s="697"/>
      <c r="D87" s="46" t="str">
        <f>'BASE PLANILHAS'!D87</f>
        <v>Referência</v>
      </c>
      <c r="E87" s="214" t="str">
        <f>'BASE PLANILHAS'!E87</f>
        <v>Valor (R$)</v>
      </c>
      <c r="F87" s="1"/>
    </row>
    <row r="88" spans="1:7" x14ac:dyDescent="0.2">
      <c r="A88" s="40" t="str">
        <f>'BASE PLANILHAS'!A88</f>
        <v>4.1</v>
      </c>
      <c r="B88" s="720" t="str">
        <f>'BASE PLANILHAS'!B88:C88</f>
        <v>Ausências Legais</v>
      </c>
      <c r="C88" s="721"/>
      <c r="D88" s="396">
        <f>'BASE PLANILHAS'!D88</f>
        <v>3.6866333333333334E-2</v>
      </c>
      <c r="E88" s="72">
        <f>E81</f>
        <v>38.3999728</v>
      </c>
      <c r="F88" s="1"/>
    </row>
    <row r="89" spans="1:7" ht="13.5" thickBot="1" x14ac:dyDescent="0.25">
      <c r="A89" s="40" t="str">
        <f>'BASE PLANILHAS'!A89</f>
        <v>4.2</v>
      </c>
      <c r="B89" s="716" t="str">
        <f>'BASE PLANILHAS'!B89:C89</f>
        <v>Intrajornada</v>
      </c>
      <c r="C89" s="717"/>
      <c r="D89" s="397">
        <f>'BASE PLANILHAS'!D89</f>
        <v>0</v>
      </c>
      <c r="E89" s="235">
        <f>E85</f>
        <v>0</v>
      </c>
      <c r="F89" s="1"/>
    </row>
    <row r="90" spans="1:7" ht="13.5" thickBot="1" x14ac:dyDescent="0.25">
      <c r="A90" s="696" t="str">
        <f>'BASE PLANILHAS'!A90:C90</f>
        <v>Total do Módulo 4</v>
      </c>
      <c r="B90" s="697"/>
      <c r="C90" s="698"/>
      <c r="D90" s="48">
        <f>'BASE PLANILHAS'!D90</f>
        <v>3.6866333333333334E-2</v>
      </c>
      <c r="E90" s="398">
        <f>SUM(E88+E89)</f>
        <v>38.3999728</v>
      </c>
      <c r="F90" s="1"/>
    </row>
    <row r="91" spans="1:7" x14ac:dyDescent="0.2">
      <c r="A91" s="241"/>
      <c r="B91" s="240"/>
      <c r="C91" s="240"/>
      <c r="D91" s="240"/>
      <c r="E91" s="242"/>
      <c r="F91" s="1"/>
    </row>
    <row r="92" spans="1:7" x14ac:dyDescent="0.2">
      <c r="A92" s="711" t="str">
        <f>'BASE PLANILHAS'!A92:E92</f>
        <v>MÓDULO 5 – INSUMOS DIVERSOS</v>
      </c>
      <c r="B92" s="712"/>
      <c r="C92" s="712"/>
      <c r="D92" s="712"/>
      <c r="E92" s="713"/>
      <c r="F92" s="1"/>
    </row>
    <row r="93" spans="1:7" ht="13.5" thickBot="1" x14ac:dyDescent="0.25">
      <c r="A93" s="38"/>
      <c r="B93" s="38"/>
      <c r="C93" s="38"/>
      <c r="D93" s="38"/>
      <c r="E93" s="56"/>
      <c r="F93" s="1"/>
    </row>
    <row r="94" spans="1:7" ht="13.5" thickBot="1" x14ac:dyDescent="0.25">
      <c r="A94" s="214">
        <f>'BASE PLANILHAS'!A94</f>
        <v>5</v>
      </c>
      <c r="B94" s="696" t="str">
        <f>'BASE PLANILHAS'!B94:C94</f>
        <v>Insumos Diversos</v>
      </c>
      <c r="C94" s="698"/>
      <c r="D94" s="214" t="str">
        <f>'BASE PLANILHAS'!D94</f>
        <v>Referência</v>
      </c>
      <c r="E94" s="555" t="str">
        <f>'BASE PLANILHAS'!E94</f>
        <v>Valor (R$)</v>
      </c>
      <c r="F94" s="1"/>
    </row>
    <row r="95" spans="1:7" x14ac:dyDescent="0.2">
      <c r="A95" s="32" t="str">
        <f>'BASE PLANILHAS'!A95</f>
        <v>A</v>
      </c>
      <c r="B95" s="709" t="str">
        <f>'BASE PLANILHAS'!B95:C95</f>
        <v>Uniformes e EPIs</v>
      </c>
      <c r="C95" s="710"/>
      <c r="D95" s="292">
        <f>'Uniforme Apoio'!BO17</f>
        <v>43.567500000000003</v>
      </c>
      <c r="E95" s="41">
        <f>D95*$D$13</f>
        <v>43.567500000000003</v>
      </c>
      <c r="F95" s="19"/>
      <c r="G95" s="1"/>
    </row>
    <row r="96" spans="1:7" x14ac:dyDescent="0.2">
      <c r="A96" s="34" t="str">
        <f>'BASE PLANILHAS'!A96</f>
        <v>B</v>
      </c>
      <c r="B96" s="733" t="str">
        <f>'BASE PLANILHAS'!B96:C96</f>
        <v>Materiais de Consumo</v>
      </c>
      <c r="C96" s="702"/>
      <c r="D96" s="299">
        <v>0</v>
      </c>
      <c r="E96" s="23">
        <f>D96*$D$13</f>
        <v>0</v>
      </c>
      <c r="F96" s="19"/>
    </row>
    <row r="97" spans="1:8" x14ac:dyDescent="0.2">
      <c r="A97" s="250" t="str">
        <f>'BASE PLANILHAS'!A97</f>
        <v>C</v>
      </c>
      <c r="B97" s="734" t="str">
        <f>'BASE PLANILHAS'!B97:C97</f>
        <v>Máquinas e Equipamentos (depreciação)</v>
      </c>
      <c r="C97" s="700"/>
      <c r="D97" s="299">
        <v>0</v>
      </c>
      <c r="E97" s="23">
        <f t="shared" ref="E97" si="5">D97*$D$13</f>
        <v>0</v>
      </c>
      <c r="F97" s="19"/>
    </row>
    <row r="98" spans="1:8" x14ac:dyDescent="0.2">
      <c r="A98" s="250" t="str">
        <f>'BASE PLANILHAS'!A98</f>
        <v>D</v>
      </c>
      <c r="B98" s="734" t="str">
        <f>'BASE PLANILHAS'!B98:C98</f>
        <v>Produtos de Limpeza</v>
      </c>
      <c r="C98" s="700"/>
      <c r="D98" s="75">
        <v>0</v>
      </c>
      <c r="E98" s="216">
        <f>D98*$D$13</f>
        <v>0</v>
      </c>
      <c r="F98" s="19"/>
      <c r="H98" s="1"/>
    </row>
    <row r="99" spans="1:8" ht="13.5" thickBot="1" x14ac:dyDescent="0.25">
      <c r="A99" s="251" t="str">
        <f>'BASE PLANILHAS'!A99</f>
        <v>E</v>
      </c>
      <c r="B99" s="735" t="str">
        <f>'BASE PLANILHAS'!B99:C99</f>
        <v>Materiais de Higiene</v>
      </c>
      <c r="C99" s="719"/>
      <c r="D99" s="75">
        <v>0</v>
      </c>
      <c r="E99" s="215">
        <f>D99*$D$13</f>
        <v>0</v>
      </c>
      <c r="F99" s="19"/>
      <c r="H99" s="1"/>
    </row>
    <row r="100" spans="1:8" ht="13.5" customHeight="1" thickBot="1" x14ac:dyDescent="0.25">
      <c r="A100" s="736" t="str">
        <f>'BASE PLANILHAS'!A100:C100</f>
        <v>Total do Módulo 5</v>
      </c>
      <c r="B100" s="737"/>
      <c r="C100" s="737"/>
      <c r="D100" s="252"/>
      <c r="E100" s="49">
        <f>SUM(E95:E99)</f>
        <v>43.567500000000003</v>
      </c>
      <c r="F100" s="1"/>
    </row>
    <row r="101" spans="1:8" x14ac:dyDescent="0.2">
      <c r="A101" s="241"/>
      <c r="B101" s="240"/>
      <c r="C101" s="240"/>
      <c r="D101" s="240"/>
      <c r="E101" s="242"/>
      <c r="F101" s="1"/>
    </row>
    <row r="102" spans="1:8" x14ac:dyDescent="0.2">
      <c r="A102" s="711" t="str">
        <f>'BASE PLANILHAS'!A102:E102</f>
        <v>MÓDULO 6 – CUSTOS INDIRETOS, TRIBUTOS E LUCRO</v>
      </c>
      <c r="B102" s="712"/>
      <c r="C102" s="712"/>
      <c r="D102" s="712"/>
      <c r="E102" s="713"/>
      <c r="F102" s="1"/>
    </row>
    <row r="103" spans="1:8" ht="13.5" thickBot="1" x14ac:dyDescent="0.25">
      <c r="A103" s="54"/>
      <c r="B103" s="54"/>
      <c r="C103" s="54"/>
      <c r="D103" s="54"/>
      <c r="E103" s="39"/>
      <c r="F103" s="1"/>
    </row>
    <row r="104" spans="1:8" ht="13.5" thickBot="1" x14ac:dyDescent="0.25">
      <c r="A104" s="214">
        <f>'BASE PLANILHAS'!A104</f>
        <v>6</v>
      </c>
      <c r="B104" s="214" t="str">
        <f>'BASE PLANILHAS'!B104</f>
        <v>Custos Indiretos, Tributos e Lucro</v>
      </c>
      <c r="C104" s="697" t="str">
        <f>'BASE PLANILHAS'!C104:D104</f>
        <v>Referência</v>
      </c>
      <c r="D104" s="698"/>
      <c r="E104" s="555" t="str">
        <f>'BASE PLANILHAS'!E104</f>
        <v>Valor (R$)</v>
      </c>
    </row>
    <row r="105" spans="1:8" x14ac:dyDescent="0.2">
      <c r="A105" s="32" t="str">
        <f>'BASE PLANILHAS'!A105</f>
        <v>A</v>
      </c>
      <c r="B105" s="253" t="str">
        <f>'BASE PLANILHAS'!B105</f>
        <v>Custos Indiretos</v>
      </c>
      <c r="C105" s="302">
        <f>'BASE PLANILHAS'!C105</f>
        <v>0</v>
      </c>
      <c r="D105" s="303"/>
      <c r="E105" s="256">
        <f>$C105*$D$13</f>
        <v>0</v>
      </c>
      <c r="F105" s="61"/>
    </row>
    <row r="106" spans="1:8" x14ac:dyDescent="0.2">
      <c r="A106" s="34" t="str">
        <f>'BASE PLANILHAS'!A106</f>
        <v>B</v>
      </c>
      <c r="B106" s="257" t="str">
        <f>'BASE PLANILHAS'!B106</f>
        <v>Lucro</v>
      </c>
      <c r="C106" s="295">
        <f>'BASE PLANILHAS'!C106</f>
        <v>0</v>
      </c>
      <c r="D106" s="259"/>
      <c r="E106" s="263">
        <f>$C106*$D$13</f>
        <v>0</v>
      </c>
      <c r="F106" s="1"/>
    </row>
    <row r="107" spans="1:8" x14ac:dyDescent="0.2">
      <c r="A107" s="34" t="str">
        <f>'BASE PLANILHAS'!A107</f>
        <v>C</v>
      </c>
      <c r="B107" s="34" t="str">
        <f>'BASE PLANILHAS'!B107</f>
        <v>TRIBUTOS</v>
      </c>
      <c r="C107" s="260" t="str">
        <f>'BASE PLANILHAS'!C107</f>
        <v>%</v>
      </c>
      <c r="D107" s="304" t="str">
        <f>'BASE PLANILHAS'!D107</f>
        <v>%</v>
      </c>
      <c r="E107" s="57"/>
      <c r="F107" s="1"/>
    </row>
    <row r="108" spans="1:8" x14ac:dyDescent="0.2">
      <c r="A108" s="34" t="str">
        <f>'BASE PLANILHAS'!A108</f>
        <v>C.1</v>
      </c>
      <c r="B108" s="257" t="str">
        <f>'BASE PLANILHAS'!B108</f>
        <v>PIS</v>
      </c>
      <c r="C108" s="262">
        <f>'BASE PLANILHAS'!C108</f>
        <v>7.6</v>
      </c>
      <c r="D108" s="262">
        <f>((100/((100-($C$111))%)-100)*$C108)/($C$111)</f>
        <v>8.6609686609686669</v>
      </c>
      <c r="E108" s="263">
        <v>0</v>
      </c>
      <c r="F108" s="1"/>
    </row>
    <row r="109" spans="1:8" x14ac:dyDescent="0.2">
      <c r="A109" s="34" t="str">
        <f>'BASE PLANILHAS'!A109</f>
        <v>C.2</v>
      </c>
      <c r="B109" s="257" t="str">
        <f>'BASE PLANILHAS'!B109</f>
        <v>COFINS</v>
      </c>
      <c r="C109" s="262">
        <f>'BASE PLANILHAS'!C109</f>
        <v>1.65</v>
      </c>
      <c r="D109" s="262">
        <f>((100/((100-($C$111))%)-100)*$C109)/($C$111)</f>
        <v>1.8803418803418819</v>
      </c>
      <c r="E109" s="263">
        <v>0</v>
      </c>
      <c r="F109" s="1"/>
    </row>
    <row r="110" spans="1:8" x14ac:dyDescent="0.2">
      <c r="A110" s="34" t="str">
        <f>'BASE PLANILHAS'!A110</f>
        <v>C.3</v>
      </c>
      <c r="B110" s="257" t="str">
        <f>'BASE PLANILHAS'!B110</f>
        <v>ISS</v>
      </c>
      <c r="C110" s="294">
        <f>ISS!B19*100</f>
        <v>3</v>
      </c>
      <c r="D110" s="262">
        <f>((100/((100-($C$111))%)-100)*$C110)/($C$111)</f>
        <v>3.4188034188034218</v>
      </c>
      <c r="E110" s="264">
        <v>0</v>
      </c>
      <c r="F110" s="1"/>
    </row>
    <row r="111" spans="1:8" ht="13.5" thickBot="1" x14ac:dyDescent="0.25">
      <c r="A111" s="714" t="str">
        <f>'BASE PLANILHAS'!A111:B111</f>
        <v>Total Tributos</v>
      </c>
      <c r="B111" s="715">
        <f>'[1]BASE PLANILHAS'!A102:B102</f>
        <v>0</v>
      </c>
      <c r="C111" s="265">
        <f>SUM(C108:C110)</f>
        <v>12.25</v>
      </c>
      <c r="D111" s="265">
        <f>SUM(D108:D110)</f>
        <v>13.960113960113972</v>
      </c>
      <c r="E111" s="266">
        <f>((E105+E106+E100+E90+E70+E58+E21)*D111)%</f>
        <v>331.57395274589032</v>
      </c>
      <c r="F111" s="1"/>
    </row>
    <row r="112" spans="1:8" ht="13.5" thickBot="1" x14ac:dyDescent="0.25">
      <c r="A112" s="696" t="str">
        <f>'BASE PLANILHAS'!A112:D112</f>
        <v>Total do Módulo 6</v>
      </c>
      <c r="B112" s="697"/>
      <c r="C112" s="697"/>
      <c r="D112" s="698"/>
      <c r="E112" s="51">
        <f>SUM(E105:E111)</f>
        <v>331.57395274589032</v>
      </c>
      <c r="F112" s="1"/>
    </row>
    <row r="113" spans="1:8" x14ac:dyDescent="0.2">
      <c r="A113" s="267"/>
      <c r="B113" s="268"/>
      <c r="C113" s="268"/>
      <c r="D113" s="268"/>
      <c r="E113" s="59"/>
    </row>
    <row r="114" spans="1:8" x14ac:dyDescent="0.2">
      <c r="A114" s="738" t="str">
        <f>'BASE PLANILHAS'!A114:E114</f>
        <v>QUADRO RESUMO DO CUSTO POR EMPREGADO</v>
      </c>
      <c r="B114" s="739"/>
      <c r="C114" s="739"/>
      <c r="D114" s="739"/>
      <c r="E114" s="740"/>
      <c r="G114" s="3"/>
    </row>
    <row r="115" spans="1:8" ht="13.5" thickBot="1" x14ac:dyDescent="0.25">
      <c r="A115" s="559"/>
      <c r="B115" s="561"/>
      <c r="C115" s="561"/>
      <c r="D115" s="561"/>
      <c r="E115" s="562"/>
      <c r="G115" s="3"/>
    </row>
    <row r="116" spans="1:8" ht="13.5" thickBot="1" x14ac:dyDescent="0.25">
      <c r="A116" s="696" t="str">
        <f>'BASE PLANILHAS'!A116:D116</f>
        <v>Mão-de-Obra vinculada à execução contratual</v>
      </c>
      <c r="B116" s="697"/>
      <c r="C116" s="697"/>
      <c r="D116" s="698"/>
      <c r="E116" s="214" t="str">
        <f>'BASE PLANILHAS'!E116</f>
        <v>VALOR (R$)</v>
      </c>
      <c r="G116" s="1"/>
      <c r="H116" s="1"/>
    </row>
    <row r="117" spans="1:8" x14ac:dyDescent="0.2">
      <c r="A117" s="32" t="str">
        <f>'BASE PLANILHAS'!A117</f>
        <v>A</v>
      </c>
      <c r="B117" s="741" t="str">
        <f>'BASE PLANILHAS'!B117:D117</f>
        <v>MÓDULO 1 - COMPOSIÇÃO DA REMUNERAÇÃO</v>
      </c>
      <c r="C117" s="742"/>
      <c r="D117" s="743"/>
      <c r="E117" s="256">
        <f>E21</f>
        <v>1041.5999999999999</v>
      </c>
    </row>
    <row r="118" spans="1:8" x14ac:dyDescent="0.2">
      <c r="A118" s="34" t="str">
        <f>'BASE PLANILHAS'!A118</f>
        <v>B</v>
      </c>
      <c r="B118" s="744" t="str">
        <f>'BASE PLANILHAS'!B118:D118</f>
        <v>MÓDULO 2 – ENCARGOS E BENEFÍCIOS MENSAIS E DIÁRIOS</v>
      </c>
      <c r="C118" s="731"/>
      <c r="D118" s="732"/>
      <c r="E118" s="263">
        <f>E58</f>
        <v>1194.2184</v>
      </c>
    </row>
    <row r="119" spans="1:8" x14ac:dyDescent="0.2">
      <c r="A119" s="34" t="str">
        <f>'BASE PLANILHAS'!A119</f>
        <v>C</v>
      </c>
      <c r="B119" s="745" t="str">
        <f>'BASE PLANILHAS'!B119:D119</f>
        <v>MÓDULO 3 – PROVISÃO PARA RESCISÃO</v>
      </c>
      <c r="C119" s="746"/>
      <c r="D119" s="747"/>
      <c r="E119" s="263">
        <f>E70</f>
        <v>57.366319318518514</v>
      </c>
      <c r="G119" s="3"/>
    </row>
    <row r="120" spans="1:8" x14ac:dyDescent="0.2">
      <c r="A120" s="34" t="str">
        <f>'BASE PLANILHAS'!A120</f>
        <v>D</v>
      </c>
      <c r="B120" s="744" t="str">
        <f>'BASE PLANILHAS'!B120:D120</f>
        <v>MÓDULO 4 – CUSTO DE REPOSIÇÃO DO PROFISSIONAL AUSENTE</v>
      </c>
      <c r="C120" s="731"/>
      <c r="D120" s="732"/>
      <c r="E120" s="263">
        <f>E90</f>
        <v>38.3999728</v>
      </c>
      <c r="G120" s="3"/>
    </row>
    <row r="121" spans="1:8" x14ac:dyDescent="0.2">
      <c r="A121" s="34" t="str">
        <f>'BASE PLANILHAS'!A121</f>
        <v>E</v>
      </c>
      <c r="B121" s="728" t="str">
        <f>'BASE PLANILHAS'!B121:D121</f>
        <v>MÓDULO 5 – INSUMOS DIVERSOS</v>
      </c>
      <c r="C121" s="729"/>
      <c r="D121" s="730"/>
      <c r="E121" s="263">
        <f>E100</f>
        <v>43.567500000000003</v>
      </c>
    </row>
    <row r="122" spans="1:8" x14ac:dyDescent="0.2">
      <c r="A122" s="34" t="str">
        <f>'BASE PLANILHAS'!A122</f>
        <v>-</v>
      </c>
      <c r="B122" s="722" t="str">
        <f>'BASE PLANILHAS'!B122:D122</f>
        <v>Subtotal (A + B + C + D + E)</v>
      </c>
      <c r="C122" s="723"/>
      <c r="D122" s="724"/>
      <c r="E122" s="60">
        <f>SUM(E117:E121)</f>
        <v>2375.1521921185185</v>
      </c>
      <c r="F122" s="4"/>
      <c r="G122" s="2"/>
    </row>
    <row r="123" spans="1:8" ht="13.5" thickBot="1" x14ac:dyDescent="0.25">
      <c r="A123" s="36" t="str">
        <f>'BASE PLANILHAS'!A123</f>
        <v>F</v>
      </c>
      <c r="B123" s="725" t="str">
        <f>'BASE PLANILHAS'!B123:D123</f>
        <v>MÓDULO 6 – CUSTOS INDIRETOS, TRIBUTOS E LUCRO</v>
      </c>
      <c r="C123" s="726"/>
      <c r="D123" s="727"/>
      <c r="E123" s="24">
        <f>E112</f>
        <v>331.57395274589032</v>
      </c>
    </row>
    <row r="124" spans="1:8" ht="13.5" thickBot="1" x14ac:dyDescent="0.25">
      <c r="A124" s="696" t="str">
        <f>'BASE PLANILHAS'!A124:D124</f>
        <v xml:space="preserve">Custo Total </v>
      </c>
      <c r="B124" s="697"/>
      <c r="C124" s="697"/>
      <c r="D124" s="698"/>
      <c r="E124" s="49">
        <f>SUM(E122:E123)</f>
        <v>2706.726144864409</v>
      </c>
      <c r="F124" s="4"/>
    </row>
    <row r="125" spans="1:8" ht="13.5" thickBot="1" x14ac:dyDescent="0.25">
      <c r="A125" s="696" t="str">
        <f>'BASE PLANILHAS'!A125:D125</f>
        <v xml:space="preserve">Custo Total Anual </v>
      </c>
      <c r="B125" s="697"/>
      <c r="C125" s="697"/>
      <c r="D125" s="698"/>
      <c r="E125" s="51">
        <f>E124*12</f>
        <v>32480.713738372906</v>
      </c>
      <c r="F125" s="4"/>
    </row>
    <row r="126" spans="1:8" hidden="1" x14ac:dyDescent="0.2">
      <c r="A126" s="563"/>
      <c r="B126" s="825"/>
      <c r="C126" s="825"/>
      <c r="D126" s="25"/>
      <c r="E126" s="25"/>
    </row>
    <row r="127" spans="1:8" ht="40.5" hidden="1" customHeight="1" thickBot="1" x14ac:dyDescent="0.25">
      <c r="A127" s="826"/>
      <c r="B127" s="827"/>
      <c r="C127" s="26"/>
      <c r="D127" s="8"/>
      <c r="E127" s="17"/>
    </row>
    <row r="128" spans="1:8" ht="12.75" hidden="1" customHeight="1" x14ac:dyDescent="0.2">
      <c r="A128" s="828"/>
      <c r="B128" s="829"/>
      <c r="C128" s="270"/>
      <c r="D128" s="271"/>
      <c r="E128" s="272"/>
    </row>
    <row r="129" spans="1:5" ht="12.75" hidden="1" customHeight="1" x14ac:dyDescent="0.2">
      <c r="A129" s="816"/>
      <c r="B129" s="817"/>
      <c r="C129" s="273"/>
      <c r="D129" s="274"/>
      <c r="E129" s="275"/>
    </row>
    <row r="130" spans="1:5" ht="12.75" hidden="1" customHeight="1" x14ac:dyDescent="0.2">
      <c r="A130" s="816"/>
      <c r="B130" s="817"/>
      <c r="C130" s="273"/>
      <c r="D130" s="274"/>
      <c r="E130" s="275"/>
    </row>
    <row r="131" spans="1:5" ht="12.75" hidden="1" customHeight="1" x14ac:dyDescent="0.2">
      <c r="A131" s="816"/>
      <c r="B131" s="817"/>
      <c r="C131" s="273"/>
      <c r="D131" s="274"/>
      <c r="E131" s="275"/>
    </row>
    <row r="132" spans="1:5" ht="12.75" hidden="1" customHeight="1" x14ac:dyDescent="0.2">
      <c r="A132" s="818"/>
      <c r="B132" s="819"/>
      <c r="C132" s="9"/>
      <c r="D132" s="10"/>
      <c r="E132" s="275"/>
    </row>
    <row r="133" spans="1:5" ht="13.5" hidden="1" customHeight="1" thickBot="1" x14ac:dyDescent="0.25">
      <c r="A133" s="820"/>
      <c r="B133" s="821"/>
      <c r="C133" s="276"/>
      <c r="D133" s="277"/>
      <c r="E133" s="278"/>
    </row>
    <row r="134" spans="1:5" ht="13.5" hidden="1" thickBot="1" x14ac:dyDescent="0.25">
      <c r="A134" s="822"/>
      <c r="B134" s="823"/>
      <c r="C134" s="823"/>
      <c r="D134" s="824"/>
      <c r="E134" s="11"/>
    </row>
    <row r="135" spans="1:5" hidden="1" x14ac:dyDescent="0.2">
      <c r="A135" s="7"/>
      <c r="B135" s="7"/>
      <c r="C135" s="7"/>
      <c r="D135" s="7"/>
      <c r="E135" s="7"/>
    </row>
    <row r="136" spans="1:5" hidden="1" x14ac:dyDescent="0.2">
      <c r="A136" s="563"/>
      <c r="B136" s="825"/>
      <c r="C136" s="825"/>
      <c r="D136" s="25"/>
      <c r="E136" s="25"/>
    </row>
    <row r="137" spans="1:5" ht="13.5" hidden="1" thickBot="1" x14ac:dyDescent="0.25">
      <c r="A137" s="798"/>
      <c r="B137" s="799"/>
      <c r="C137" s="799"/>
      <c r="D137" s="799"/>
      <c r="E137" s="800"/>
    </row>
    <row r="138" spans="1:5" ht="13.5" hidden="1" thickBot="1" x14ac:dyDescent="0.25">
      <c r="A138" s="279"/>
      <c r="B138" s="801"/>
      <c r="C138" s="802"/>
      <c r="D138" s="803"/>
      <c r="E138" s="17"/>
    </row>
    <row r="139" spans="1:5" hidden="1" x14ac:dyDescent="0.2">
      <c r="A139" s="280"/>
      <c r="B139" s="804"/>
      <c r="C139" s="805"/>
      <c r="D139" s="806"/>
      <c r="E139" s="281"/>
    </row>
    <row r="140" spans="1:5" hidden="1" x14ac:dyDescent="0.2">
      <c r="A140" s="282"/>
      <c r="B140" s="807"/>
      <c r="C140" s="808"/>
      <c r="D140" s="809"/>
      <c r="E140" s="283"/>
    </row>
    <row r="141" spans="1:5" ht="13.5" hidden="1" thickBot="1" x14ac:dyDescent="0.25">
      <c r="A141" s="282"/>
      <c r="B141" s="810"/>
      <c r="C141" s="811"/>
      <c r="D141" s="812"/>
      <c r="E141" s="283"/>
    </row>
    <row r="142" spans="1:5" ht="13.5" hidden="1" thickBot="1" x14ac:dyDescent="0.25">
      <c r="A142" s="813"/>
      <c r="B142" s="814"/>
      <c r="C142" s="814"/>
      <c r="D142" s="815"/>
      <c r="E142" s="11"/>
    </row>
    <row r="143" spans="1:5" hidden="1" x14ac:dyDescent="0.2">
      <c r="A143" s="284"/>
      <c r="B143" s="7"/>
      <c r="C143" s="7"/>
      <c r="D143" s="7"/>
      <c r="E143" s="7"/>
    </row>
    <row r="144" spans="1:5" hidden="1" x14ac:dyDescent="0.2">
      <c r="A144" s="7"/>
      <c r="B144" s="7"/>
      <c r="C144" s="7"/>
      <c r="D144" s="7"/>
      <c r="E144" s="7"/>
    </row>
    <row r="145" spans="1:8" hidden="1" x14ac:dyDescent="0.2">
      <c r="A145" s="7"/>
      <c r="B145" s="7"/>
      <c r="C145" s="7"/>
      <c r="D145" s="7"/>
      <c r="E145" s="7"/>
    </row>
    <row r="146" spans="1:8" x14ac:dyDescent="0.2">
      <c r="A146" s="13"/>
      <c r="B146" s="13"/>
      <c r="C146" s="7"/>
      <c r="D146" s="7"/>
      <c r="E146" s="30"/>
      <c r="F146" s="4"/>
    </row>
    <row r="147" spans="1:8" x14ac:dyDescent="0.2">
      <c r="A147" s="14"/>
      <c r="B147" s="13"/>
      <c r="C147" s="7"/>
      <c r="D147" s="7"/>
      <c r="E147" s="69"/>
      <c r="F147" s="4"/>
      <c r="H147" s="4"/>
    </row>
    <row r="148" spans="1:8" x14ac:dyDescent="0.2">
      <c r="A148" s="7"/>
      <c r="B148" s="7"/>
      <c r="C148" s="7"/>
      <c r="D148" s="7"/>
      <c r="E148" s="15"/>
      <c r="H148" s="4"/>
    </row>
    <row r="149" spans="1:8" x14ac:dyDescent="0.2">
      <c r="A149" s="7"/>
      <c r="B149" s="7"/>
      <c r="C149" s="7"/>
      <c r="D149" s="7"/>
      <c r="E149" s="15"/>
    </row>
    <row r="150" spans="1:8" x14ac:dyDescent="0.2">
      <c r="A150" s="4"/>
      <c r="E150" s="4"/>
    </row>
    <row r="151" spans="1:8" x14ac:dyDescent="0.2">
      <c r="A151" s="4"/>
    </row>
  </sheetData>
  <sheetProtection sheet="1" objects="1" scenarios="1"/>
  <mergeCells count="115">
    <mergeCell ref="A142:D142"/>
    <mergeCell ref="B136:C136"/>
    <mergeCell ref="A137:E137"/>
    <mergeCell ref="B138:D138"/>
    <mergeCell ref="B139:D139"/>
    <mergeCell ref="B140:D140"/>
    <mergeCell ref="B141:D141"/>
    <mergeCell ref="A129:B129"/>
    <mergeCell ref="A130:B130"/>
    <mergeCell ref="A131:B131"/>
    <mergeCell ref="A132:B132"/>
    <mergeCell ref="A133:B133"/>
    <mergeCell ref="A134:D134"/>
    <mergeCell ref="B123:D123"/>
    <mergeCell ref="A124:D124"/>
    <mergeCell ref="A125:D125"/>
    <mergeCell ref="B126:C126"/>
    <mergeCell ref="A127:B127"/>
    <mergeCell ref="A128:B128"/>
    <mergeCell ref="B117:D117"/>
    <mergeCell ref="B118:D118"/>
    <mergeCell ref="B119:D119"/>
    <mergeCell ref="B120:D120"/>
    <mergeCell ref="B121:D121"/>
    <mergeCell ref="B122:D122"/>
    <mergeCell ref="A102:E102"/>
    <mergeCell ref="C104:D104"/>
    <mergeCell ref="A111:B111"/>
    <mergeCell ref="A112:D112"/>
    <mergeCell ref="A114:E114"/>
    <mergeCell ref="A116:D116"/>
    <mergeCell ref="B95:C95"/>
    <mergeCell ref="B96:C96"/>
    <mergeCell ref="B97:C97"/>
    <mergeCell ref="B98:C98"/>
    <mergeCell ref="B99:C99"/>
    <mergeCell ref="A100:C100"/>
    <mergeCell ref="B87:C87"/>
    <mergeCell ref="B88:C88"/>
    <mergeCell ref="B89:C89"/>
    <mergeCell ref="A90:C90"/>
    <mergeCell ref="A92:E92"/>
    <mergeCell ref="B94:C94"/>
    <mergeCell ref="B79:C79"/>
    <mergeCell ref="B80:C80"/>
    <mergeCell ref="A81:C81"/>
    <mergeCell ref="B83:C83"/>
    <mergeCell ref="B84:C84"/>
    <mergeCell ref="A85:C85"/>
    <mergeCell ref="A72:E72"/>
    <mergeCell ref="B74:C74"/>
    <mergeCell ref="B75:C75"/>
    <mergeCell ref="B76:C76"/>
    <mergeCell ref="B77:C77"/>
    <mergeCell ref="B78:C78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  <mergeCell ref="B16:C16"/>
    <mergeCell ref="B17:C17"/>
    <mergeCell ref="B18:C18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84" sqref="D84:E84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9" x14ac:dyDescent="0.2">
      <c r="A1" s="752" t="str">
        <f>'BASE PLANILHAS'!A1:E1</f>
        <v>ANEXO VI - PLANILHA DE COMPOSIÇÃO DE CUSTOS</v>
      </c>
      <c r="B1" s="753"/>
      <c r="C1" s="753"/>
      <c r="D1" s="753"/>
      <c r="E1" s="754"/>
    </row>
    <row r="2" spans="1:9" ht="13.5" thickBot="1" x14ac:dyDescent="0.25">
      <c r="A2" s="174"/>
      <c r="B2" s="221"/>
      <c r="C2" s="221"/>
      <c r="D2" s="222"/>
      <c r="E2" s="223"/>
      <c r="F2" s="54"/>
      <c r="G2" s="54"/>
      <c r="H2" s="54"/>
    </row>
    <row r="3" spans="1:9" ht="13.5" thickBot="1" x14ac:dyDescent="0.25">
      <c r="A3" s="755" t="str">
        <f>'BASE PLANILHAS'!A3:E3</f>
        <v>Dados para composição dos custos referentes à mão-de-obra</v>
      </c>
      <c r="B3" s="756"/>
      <c r="C3" s="756"/>
      <c r="D3" s="756"/>
      <c r="E3" s="757"/>
      <c r="F3" s="54"/>
      <c r="G3" s="54"/>
      <c r="H3" s="54"/>
    </row>
    <row r="4" spans="1:9" x14ac:dyDescent="0.2">
      <c r="A4" s="64" t="str">
        <f>'BASE PLANILHAS'!A4</f>
        <v>A</v>
      </c>
      <c r="B4" s="758" t="str">
        <f>'BASE PLANILHAS'!B4:D4</f>
        <v>Localidade</v>
      </c>
      <c r="C4" s="759"/>
      <c r="D4" s="760"/>
      <c r="E4" s="297" t="str">
        <f>CCT!A60</f>
        <v>Caratinga</v>
      </c>
      <c r="F4" s="54"/>
      <c r="G4" s="54"/>
      <c r="H4" s="54"/>
    </row>
    <row r="5" spans="1:9" x14ac:dyDescent="0.2">
      <c r="A5" s="34" t="str">
        <f>'BASE PLANILHAS'!A5</f>
        <v>B</v>
      </c>
      <c r="B5" s="761" t="str">
        <f>'BASE PLANILHAS'!B5:D5</f>
        <v>Tipo de serviço</v>
      </c>
      <c r="C5" s="762"/>
      <c r="D5" s="763"/>
      <c r="E5" s="33" t="str">
        <f>'BASE PLANILHAS'!E5</f>
        <v>Apoio Administrativo</v>
      </c>
      <c r="F5" s="54"/>
      <c r="G5" s="54"/>
      <c r="H5" s="54"/>
    </row>
    <row r="6" spans="1:9" x14ac:dyDescent="0.2">
      <c r="A6" s="34" t="str">
        <f>'BASE PLANILHAS'!A6</f>
        <v>C</v>
      </c>
      <c r="B6" s="745" t="str">
        <f>'BASE PLANILHAS'!B6:D6</f>
        <v>Salário Nominativo da Categoria Profissional</v>
      </c>
      <c r="C6" s="746"/>
      <c r="D6" s="747"/>
      <c r="E6" s="297">
        <f>CCT!H60</f>
        <v>2973.68</v>
      </c>
      <c r="F6" s="54"/>
      <c r="G6" s="54"/>
      <c r="H6" s="54"/>
    </row>
    <row r="7" spans="1:9" x14ac:dyDescent="0.2">
      <c r="A7" s="34" t="str">
        <f>'BASE PLANILHAS'!A7</f>
        <v>D</v>
      </c>
      <c r="B7" s="745" t="str">
        <f>'BASE PLANILHAS'!B7:D7</f>
        <v>Categoria profissional (vinculada à execução contratual)</v>
      </c>
      <c r="C7" s="746"/>
      <c r="D7" s="747"/>
      <c r="E7" s="298" t="str">
        <f>CCT!B60</f>
        <v>Motorista - 220h</v>
      </c>
      <c r="G7" s="1"/>
    </row>
    <row r="8" spans="1:9" ht="13.5" thickBot="1" x14ac:dyDescent="0.25">
      <c r="A8" s="36" t="str">
        <f>'BASE PLANILHAS'!A8</f>
        <v>E</v>
      </c>
      <c r="B8" s="764" t="str">
        <f>'BASE PLANILHAS'!B8:D8</f>
        <v>Data base da categoria (dia/mês/ano)</v>
      </c>
      <c r="C8" s="765"/>
      <c r="D8" s="766"/>
      <c r="E8" s="225">
        <f>CCT!P60</f>
        <v>42736</v>
      </c>
      <c r="F8" s="63"/>
    </row>
    <row r="9" spans="1:9" x14ac:dyDescent="0.2">
      <c r="A9" s="226"/>
      <c r="B9" s="100"/>
      <c r="C9" s="100"/>
      <c r="D9" s="100"/>
      <c r="E9" s="227"/>
      <c r="F9" s="63"/>
      <c r="H9" s="1"/>
    </row>
    <row r="10" spans="1:9" x14ac:dyDescent="0.2">
      <c r="A10" s="711" t="str">
        <f>'BASE PLANILHAS'!A10:E10</f>
        <v>MÓDULO 1 - COMPOSIÇÃO DA REMUNERAÇÃO</v>
      </c>
      <c r="B10" s="712"/>
      <c r="C10" s="712"/>
      <c r="D10" s="712"/>
      <c r="E10" s="713"/>
      <c r="F10" s="70"/>
    </row>
    <row r="11" spans="1:9" ht="13.5" thickBot="1" x14ac:dyDescent="0.25">
      <c r="A11" s="37"/>
      <c r="B11" s="38"/>
      <c r="C11" s="38"/>
      <c r="D11" s="38"/>
      <c r="E11" s="39"/>
      <c r="F11" s="1"/>
    </row>
    <row r="12" spans="1:9" ht="13.5" thickBot="1" x14ac:dyDescent="0.25">
      <c r="A12" s="214">
        <f>'BASE PLANILHAS'!A12</f>
        <v>1</v>
      </c>
      <c r="B12" s="696" t="str">
        <f>'BASE PLANILHAS'!B12:C12</f>
        <v>Composição da Remuneração</v>
      </c>
      <c r="C12" s="698"/>
      <c r="D12" s="371" t="str">
        <f>'BASE PLANILHAS'!D12</f>
        <v>Referência</v>
      </c>
      <c r="E12" s="371" t="str">
        <f>'BASE PLANILHAS'!E12</f>
        <v>Valor (R$)</v>
      </c>
      <c r="G12" s="1"/>
      <c r="I12" s="1"/>
    </row>
    <row r="13" spans="1:9" x14ac:dyDescent="0.2">
      <c r="A13" s="40" t="str">
        <f>'BASE PLANILHAS'!A13</f>
        <v>A</v>
      </c>
      <c r="B13" s="720" t="str">
        <f>'BASE PLANILHAS'!B13:C13</f>
        <v>Salário Base</v>
      </c>
      <c r="C13" s="721"/>
      <c r="D13" s="83">
        <v>1</v>
      </c>
      <c r="E13" s="41">
        <f>E6*D13</f>
        <v>2973.68</v>
      </c>
    </row>
    <row r="14" spans="1:9" x14ac:dyDescent="0.2">
      <c r="A14" s="34" t="str">
        <f>'BASE PLANILHAS'!A14</f>
        <v>B</v>
      </c>
      <c r="B14" s="699" t="str">
        <f>'BASE PLANILHAS'!B14:C14</f>
        <v xml:space="preserve">Adicional Periculosidade </v>
      </c>
      <c r="C14" s="700"/>
      <c r="D14" s="291">
        <v>0</v>
      </c>
      <c r="E14" s="216">
        <f t="shared" ref="E14:E19" si="0">D14*$E$13</f>
        <v>0</v>
      </c>
      <c r="G14" s="1"/>
    </row>
    <row r="15" spans="1:9" x14ac:dyDescent="0.2">
      <c r="A15" s="34" t="str">
        <f>'BASE PLANILHAS'!A15</f>
        <v>C</v>
      </c>
      <c r="B15" s="699" t="str">
        <f>'BASE PLANILHAS'!B15:C15</f>
        <v>Adicional Insalubridade</v>
      </c>
      <c r="C15" s="700"/>
      <c r="D15" s="296">
        <v>0</v>
      </c>
      <c r="E15" s="55">
        <f>D15*$D$13</f>
        <v>0</v>
      </c>
      <c r="G15" s="1"/>
    </row>
    <row r="16" spans="1:9" x14ac:dyDescent="0.2">
      <c r="A16" s="34" t="str">
        <f>'BASE PLANILHAS'!A16</f>
        <v>D</v>
      </c>
      <c r="B16" s="701" t="str">
        <f>'BASE PLANILHAS'!B16:C16</f>
        <v>Adicional Noturno</v>
      </c>
      <c r="C16" s="702"/>
      <c r="D16" s="42">
        <v>0</v>
      </c>
      <c r="E16" s="216">
        <f t="shared" si="0"/>
        <v>0</v>
      </c>
      <c r="G16" s="1"/>
    </row>
    <row r="17" spans="1:9" x14ac:dyDescent="0.2">
      <c r="A17" s="34" t="str">
        <f>'BASE PLANILHAS'!A17</f>
        <v>E</v>
      </c>
      <c r="B17" s="699" t="str">
        <f>'BASE PLANILHAS'!B17:C17</f>
        <v>Adicional de Hora Noturna Reduzida</v>
      </c>
      <c r="C17" s="700"/>
      <c r="D17" s="42">
        <v>0</v>
      </c>
      <c r="E17" s="216">
        <f t="shared" si="0"/>
        <v>0</v>
      </c>
    </row>
    <row r="18" spans="1:9" x14ac:dyDescent="0.2">
      <c r="A18" s="34" t="str">
        <f>'BASE PLANILHAS'!A18</f>
        <v>F</v>
      </c>
      <c r="B18" s="699" t="str">
        <f>'BASE PLANILHAS'!B18:C18</f>
        <v>Intervalo Intrajornada</v>
      </c>
      <c r="C18" s="700"/>
      <c r="D18" s="291">
        <v>0</v>
      </c>
      <c r="E18" s="216">
        <v>0</v>
      </c>
    </row>
    <row r="19" spans="1:9" x14ac:dyDescent="0.2">
      <c r="A19" s="64" t="str">
        <f>'BASE PLANILHAS'!A19</f>
        <v>G</v>
      </c>
      <c r="B19" s="701" t="str">
        <f>'BASE PLANILHAS'!B19:C19</f>
        <v>Feriado Nacional - Súmula 444/2012 - TST</v>
      </c>
      <c r="C19" s="702"/>
      <c r="D19" s="291">
        <v>0</v>
      </c>
      <c r="E19" s="216">
        <f t="shared" si="0"/>
        <v>0</v>
      </c>
    </row>
    <row r="20" spans="1:9" ht="13.5" thickBot="1" x14ac:dyDescent="0.25">
      <c r="A20" s="36" t="str">
        <f>'BASE PLANILHAS'!A20</f>
        <v>H</v>
      </c>
      <c r="B20" s="716" t="str">
        <f>'BASE PLANILHAS'!B20:C20</f>
        <v>Adicional de Acúmulo de função</v>
      </c>
      <c r="C20" s="717"/>
      <c r="D20" s="42">
        <v>0</v>
      </c>
      <c r="E20" s="215">
        <f>D20*$E$13</f>
        <v>0</v>
      </c>
    </row>
    <row r="21" spans="1:9" ht="13.5" thickBot="1" x14ac:dyDescent="0.25">
      <c r="A21" s="696" t="str">
        <f>'BASE PLANILHAS'!A21:D21</f>
        <v>Total do Módulo 1</v>
      </c>
      <c r="B21" s="697"/>
      <c r="C21" s="697"/>
      <c r="D21" s="698"/>
      <c r="E21" s="51">
        <f>SUM(E13:E20)</f>
        <v>2973.68</v>
      </c>
    </row>
    <row r="22" spans="1:9" x14ac:dyDescent="0.2">
      <c r="A22" s="376"/>
      <c r="B22" s="377"/>
      <c r="C22" s="377"/>
      <c r="D22" s="377"/>
      <c r="E22" s="44"/>
      <c r="F22" s="1"/>
    </row>
    <row r="23" spans="1:9" x14ac:dyDescent="0.2">
      <c r="A23" s="711" t="str">
        <f>'BASE PLANILHAS'!A23:E23</f>
        <v>MÓDULO 2 – ENCARGOS E BENEFÍCIOS MENSAIS E DIÁRIOS</v>
      </c>
      <c r="B23" s="712"/>
      <c r="C23" s="712"/>
      <c r="D23" s="712"/>
      <c r="E23" s="713"/>
      <c r="F23" s="1"/>
    </row>
    <row r="24" spans="1:9" ht="13.5" thickBot="1" x14ac:dyDescent="0.25">
      <c r="A24" s="372"/>
      <c r="B24" s="373"/>
      <c r="C24" s="373"/>
      <c r="D24" s="373"/>
      <c r="E24" s="374"/>
      <c r="F24" s="1"/>
    </row>
    <row r="25" spans="1:9" ht="13.5" thickBot="1" x14ac:dyDescent="0.25">
      <c r="A25" s="214" t="str">
        <f>'BASE PLANILHAS'!A25</f>
        <v>2.1</v>
      </c>
      <c r="B25" s="696" t="str">
        <f>'BASE PLANILHAS'!B25:C25</f>
        <v>Submódulo 2.1 - Encargos Previdenciários, FGTS e Outras Contribuições</v>
      </c>
      <c r="C25" s="698"/>
      <c r="D25" s="214" t="str">
        <f>'BASE PLANILHAS'!D25</f>
        <v>Referência</v>
      </c>
      <c r="E25" s="214" t="str">
        <f>'BASE PLANILHAS'!E25</f>
        <v>Valor (R$)</v>
      </c>
    </row>
    <row r="26" spans="1:9" x14ac:dyDescent="0.2">
      <c r="A26" s="40" t="str">
        <f>'BASE PLANILHAS'!A26</f>
        <v>A</v>
      </c>
      <c r="B26" s="708" t="str">
        <f>'BASE PLANILHAS'!B26:C26</f>
        <v>INSS</v>
      </c>
      <c r="C26" s="710"/>
      <c r="D26" s="73">
        <f>'BASE PLANILHAS'!D26</f>
        <v>0.2</v>
      </c>
      <c r="E26" s="74">
        <f>$E$21*D26</f>
        <v>594.73599999999999</v>
      </c>
    </row>
    <row r="27" spans="1:9" x14ac:dyDescent="0.2">
      <c r="A27" s="34" t="str">
        <f>'BASE PLANILHAS'!A27</f>
        <v>B</v>
      </c>
      <c r="B27" s="701" t="str">
        <f>'BASE PLANILHAS'!B27:C27</f>
        <v>SESI OU SENAC</v>
      </c>
      <c r="C27" s="702"/>
      <c r="D27" s="18">
        <f>'BASE PLANILHAS'!D27</f>
        <v>1.4999999999999999E-2</v>
      </c>
      <c r="E27" s="23">
        <f>$E$21*D27</f>
        <v>44.605199999999996</v>
      </c>
    </row>
    <row r="28" spans="1:9" x14ac:dyDescent="0.2">
      <c r="A28" s="34" t="str">
        <f>'BASE PLANILHAS'!A28</f>
        <v>C</v>
      </c>
      <c r="B28" s="748" t="str">
        <f>'BASE PLANILHAS'!B28:C28</f>
        <v>SENAI OU SENAC</v>
      </c>
      <c r="C28" s="749"/>
      <c r="D28" s="18">
        <f>'BASE PLANILHAS'!D28</f>
        <v>0.01</v>
      </c>
      <c r="E28" s="23">
        <f>$E$21*D28</f>
        <v>29.736799999999999</v>
      </c>
    </row>
    <row r="29" spans="1:9" x14ac:dyDescent="0.2">
      <c r="A29" s="34" t="str">
        <f>'BASE PLANILHAS'!A29</f>
        <v>D</v>
      </c>
      <c r="B29" s="699" t="str">
        <f>'BASE PLANILHAS'!B29:C29</f>
        <v>INCRA</v>
      </c>
      <c r="C29" s="700"/>
      <c r="D29" s="18">
        <f>'BASE PLANILHAS'!D29</f>
        <v>2E-3</v>
      </c>
      <c r="E29" s="23">
        <f t="shared" ref="E29:E32" si="1">$E$21*D29</f>
        <v>5.9473599999999998</v>
      </c>
    </row>
    <row r="30" spans="1:9" x14ac:dyDescent="0.2">
      <c r="A30" s="34" t="str">
        <f>'BASE PLANILHAS'!A30</f>
        <v>E</v>
      </c>
      <c r="B30" s="699" t="str">
        <f>'BASE PLANILHAS'!B30:C30</f>
        <v>Salário Educação</v>
      </c>
      <c r="C30" s="700"/>
      <c r="D30" s="18">
        <f>'BASE PLANILHAS'!D30</f>
        <v>2.5000000000000001E-2</v>
      </c>
      <c r="E30" s="23">
        <f t="shared" si="1"/>
        <v>74.341999999999999</v>
      </c>
    </row>
    <row r="31" spans="1:9" x14ac:dyDescent="0.2">
      <c r="A31" s="34" t="str">
        <f>'BASE PLANILHAS'!A31</f>
        <v>F</v>
      </c>
      <c r="B31" s="699" t="str">
        <f>'BASE PLANILHAS'!B31:C31</f>
        <v>FGTS</v>
      </c>
      <c r="C31" s="700"/>
      <c r="D31" s="18">
        <f>'BASE PLANILHAS'!D31</f>
        <v>0.08</v>
      </c>
      <c r="E31" s="23">
        <f t="shared" si="1"/>
        <v>237.89439999999999</v>
      </c>
    </row>
    <row r="32" spans="1:9" x14ac:dyDescent="0.2">
      <c r="A32" s="34" t="str">
        <f>'BASE PLANILHAS'!A32</f>
        <v>G</v>
      </c>
      <c r="B32" s="699" t="str">
        <f>'BASE PLANILHAS'!B32:C32</f>
        <v>RAT</v>
      </c>
      <c r="C32" s="700"/>
      <c r="D32" s="18">
        <f>'BASE PLANILHAS'!D32</f>
        <v>0.03</v>
      </c>
      <c r="E32" s="23">
        <f t="shared" si="1"/>
        <v>89.210399999999993</v>
      </c>
      <c r="I32" s="1"/>
    </row>
    <row r="33" spans="1:14" ht="13.5" thickBot="1" x14ac:dyDescent="0.25">
      <c r="A33" s="34" t="str">
        <f>'BASE PLANILHAS'!A33</f>
        <v>H</v>
      </c>
      <c r="B33" s="701" t="str">
        <f>'BASE PLANILHAS'!B33:C33</f>
        <v>SEBRAE</v>
      </c>
      <c r="C33" s="702"/>
      <c r="D33" s="18">
        <f>'BASE PLANILHAS'!D33</f>
        <v>6.0000000000000001E-3</v>
      </c>
      <c r="E33" s="23">
        <f>$E$21*D33</f>
        <v>17.842079999999999</v>
      </c>
    </row>
    <row r="34" spans="1:14" ht="13.5" thickBot="1" x14ac:dyDescent="0.25">
      <c r="A34" s="696" t="str">
        <f>'BASE PLANILHAS'!A34:C34</f>
        <v>Total do Submódulo 2.1</v>
      </c>
      <c r="B34" s="697"/>
      <c r="C34" s="698"/>
      <c r="D34" s="50">
        <f>'BASE PLANILHAS'!D34</f>
        <v>0.3680000000000001</v>
      </c>
      <c r="E34" s="51">
        <f>SUM(E26:E33)</f>
        <v>1094.3142399999999</v>
      </c>
      <c r="F34" s="1"/>
      <c r="G34" s="66"/>
    </row>
    <row r="35" spans="1:14" ht="13.5" thickBot="1" x14ac:dyDescent="0.25">
      <c r="A35" s="370"/>
      <c r="B35" s="375"/>
      <c r="C35" s="375"/>
      <c r="D35" s="236"/>
      <c r="E35" s="45"/>
      <c r="F35" s="1"/>
      <c r="G35" s="66"/>
    </row>
    <row r="36" spans="1:14" ht="13.5" thickBot="1" x14ac:dyDescent="0.25">
      <c r="A36" s="214" t="str">
        <f>'BASE PLANILHAS'!A36</f>
        <v>2.2</v>
      </c>
      <c r="B36" s="696" t="str">
        <f>'BASE PLANILHAS'!B36:C36</f>
        <v>Submódulo 2.2 - 13º Salário, Férias e Adicional de Férias</v>
      </c>
      <c r="C36" s="698"/>
      <c r="D36" s="214" t="str">
        <f>'BASE PLANILHAS'!D36</f>
        <v>Referência</v>
      </c>
      <c r="E36" s="371" t="str">
        <f>'BASE PLANILHAS'!E36</f>
        <v>Valor (R$)</v>
      </c>
    </row>
    <row r="37" spans="1:14" x14ac:dyDescent="0.2">
      <c r="A37" s="32" t="str">
        <f>'BASE PLANILHAS'!A37</f>
        <v>A</v>
      </c>
      <c r="B37" s="701" t="str">
        <f>'BASE PLANILHAS'!B37:C37</f>
        <v>13º salário (titular)</v>
      </c>
      <c r="C37" s="702"/>
      <c r="D37" s="65">
        <f>'BASE PLANILHAS'!D37</f>
        <v>8.3333333333333329E-2</v>
      </c>
      <c r="E37" s="41">
        <f>$E$21*D37</f>
        <v>247.80666666666664</v>
      </c>
      <c r="F37" s="1"/>
    </row>
    <row r="38" spans="1:14" ht="13.5" thickBot="1" x14ac:dyDescent="0.25">
      <c r="A38" s="36" t="str">
        <f>'BASE PLANILHAS'!A38</f>
        <v>B</v>
      </c>
      <c r="B38" s="716" t="str">
        <f>'BASE PLANILHAS'!B38:C38</f>
        <v>Férias e Adicional de Férias (titular)</v>
      </c>
      <c r="C38" s="717"/>
      <c r="D38" s="71">
        <f>'BASE PLANILHAS'!D38</f>
        <v>0.1111111111111111</v>
      </c>
      <c r="E38" s="72">
        <f>D38*$E$21</f>
        <v>330.40888888888884</v>
      </c>
      <c r="F38" s="1"/>
      <c r="H38" s="1"/>
    </row>
    <row r="39" spans="1:14" ht="13.5" thickBot="1" x14ac:dyDescent="0.25">
      <c r="A39" s="67"/>
      <c r="B39" s="696" t="str">
        <f>'BASE PLANILHAS'!B39:C39</f>
        <v>Subtotal</v>
      </c>
      <c r="C39" s="698"/>
      <c r="D39" s="16">
        <f>'BASE PLANILHAS'!D39</f>
        <v>0.19444444444444442</v>
      </c>
      <c r="E39" s="45">
        <f>D39*$E$21</f>
        <v>578.2155555555554</v>
      </c>
      <c r="F39" s="1"/>
      <c r="H39" s="1"/>
    </row>
    <row r="40" spans="1:14" ht="13.5" thickBot="1" x14ac:dyDescent="0.25">
      <c r="A40" s="214" t="str">
        <f>'BASE PLANILHAS'!A40</f>
        <v>C</v>
      </c>
      <c r="B40" s="750" t="str">
        <f>'BASE PLANILHAS'!B40:C40</f>
        <v>Incidência do Submódulo 2.1 sobre 13º Salário, Férias e Adicional de Férias</v>
      </c>
      <c r="C40" s="751"/>
      <c r="D40" s="46">
        <f>'BASE PLANILHAS'!D40</f>
        <v>7.1555555555555567E-2</v>
      </c>
      <c r="E40" s="47">
        <f>D40*$E$21</f>
        <v>212.78332444444447</v>
      </c>
      <c r="F40" s="29"/>
      <c r="H40" s="1"/>
    </row>
    <row r="41" spans="1:14" ht="13.5" thickBot="1" x14ac:dyDescent="0.25">
      <c r="A41" s="696" t="str">
        <f>'BASE PLANILHAS'!A41:C41</f>
        <v>Total do Submódulo 2.2</v>
      </c>
      <c r="B41" s="697"/>
      <c r="C41" s="698"/>
      <c r="D41" s="48">
        <f>'BASE PLANILHAS'!D41</f>
        <v>0.26600000000000001</v>
      </c>
      <c r="E41" s="49">
        <f>SUM(E39:E40)</f>
        <v>790.99887999999987</v>
      </c>
      <c r="F41" s="29"/>
    </row>
    <row r="42" spans="1:14" ht="13.5" thickBot="1" x14ac:dyDescent="0.25">
      <c r="A42" s="237"/>
      <c r="B42" s="238"/>
      <c r="C42" s="238"/>
      <c r="D42" s="238"/>
      <c r="E42" s="239"/>
      <c r="F42" s="1"/>
    </row>
    <row r="43" spans="1:14" ht="13.5" thickBot="1" x14ac:dyDescent="0.25">
      <c r="A43" s="52" t="str">
        <f>'BASE PLANILHAS'!A43</f>
        <v>2.3</v>
      </c>
      <c r="B43" s="696" t="str">
        <f>'BASE PLANILHAS'!B43:C43</f>
        <v>Submódulo 2.3 - Benefícios Mensais e Diários</v>
      </c>
      <c r="C43" s="698"/>
      <c r="D43" s="371" t="str">
        <f>'BASE PLANILHAS'!D43</f>
        <v>Referência</v>
      </c>
      <c r="E43" s="371" t="str">
        <f>'BASE PLANILHAS'!E43</f>
        <v>Valor (R$)</v>
      </c>
    </row>
    <row r="44" spans="1:14" x14ac:dyDescent="0.2">
      <c r="A44" s="32" t="str">
        <f>'BASE PLANILHAS'!A44</f>
        <v>A</v>
      </c>
      <c r="B44" s="708" t="str">
        <f>'BASE PLANILHAS'!B44:C44</f>
        <v>Vale - Transporte (Descontada parcela do empregado)</v>
      </c>
      <c r="C44" s="710"/>
      <c r="D44" s="292">
        <f>VT!D19</f>
        <v>4.05</v>
      </c>
      <c r="E44" s="78">
        <f>(2*$D$44*20*$D$13)-(IF($E$13*6%&lt;=(2*$D$44*20*$D$13),$E$13*6%,(2*$D$44*20*$D$13)))</f>
        <v>0</v>
      </c>
      <c r="F44" s="19"/>
      <c r="N44" s="4"/>
    </row>
    <row r="45" spans="1:14" x14ac:dyDescent="0.2">
      <c r="A45" s="34" t="str">
        <f>'BASE PLANILHAS'!A45</f>
        <v>B</v>
      </c>
      <c r="B45" s="701" t="str">
        <f>'BASE PLANILHAS'!B45:C45</f>
        <v>Vale - Alimentação (Descontada parcela do empregado)</v>
      </c>
      <c r="C45" s="702"/>
      <c r="D45" s="293">
        <f>CCT!I60</f>
        <v>16.27</v>
      </c>
      <c r="E45" s="78">
        <f>(D45*20-1)*D13</f>
        <v>324.39999999999998</v>
      </c>
      <c r="F45" s="19"/>
    </row>
    <row r="46" spans="1:14" x14ac:dyDescent="0.2">
      <c r="A46" s="34" t="str">
        <f>'BASE PLANILHAS'!A46</f>
        <v>C</v>
      </c>
      <c r="B46" s="699" t="str">
        <f>'BASE PLANILHAS'!B46:C46</f>
        <v>Cesta Básica</v>
      </c>
      <c r="C46" s="700"/>
      <c r="D46" s="293">
        <f>CCT!J60</f>
        <v>0</v>
      </c>
      <c r="E46" s="78">
        <f>$D46*$D$13</f>
        <v>0</v>
      </c>
      <c r="F46" s="19"/>
    </row>
    <row r="47" spans="1:14" x14ac:dyDescent="0.2">
      <c r="A47" s="34" t="str">
        <f>'BASE PLANILHAS'!A47</f>
        <v>D</v>
      </c>
      <c r="B47" s="701" t="str">
        <f>'BASE PLANILHAS'!B47:C47</f>
        <v>PAF</v>
      </c>
      <c r="C47" s="702"/>
      <c r="D47" s="293">
        <f>CCT!K60</f>
        <v>0</v>
      </c>
      <c r="E47" s="78">
        <f t="shared" ref="E47:E51" si="2">$D47*$D$13</f>
        <v>0</v>
      </c>
      <c r="F47" s="19"/>
    </row>
    <row r="48" spans="1:14" x14ac:dyDescent="0.2">
      <c r="A48" s="34" t="str">
        <f>'BASE PLANILHAS'!A48</f>
        <v>E</v>
      </c>
      <c r="B48" s="699" t="str">
        <f>'BASE PLANILHAS'!B48:C48</f>
        <v>PQM</v>
      </c>
      <c r="C48" s="700"/>
      <c r="D48" s="367">
        <f>CCT!L60</f>
        <v>0</v>
      </c>
      <c r="E48" s="78">
        <f t="shared" si="2"/>
        <v>0</v>
      </c>
      <c r="F48" s="19"/>
    </row>
    <row r="49" spans="1:8" x14ac:dyDescent="0.2">
      <c r="A49" s="34" t="str">
        <f>'BASE PLANILHAS'!A49</f>
        <v>F</v>
      </c>
      <c r="B49" s="701" t="str">
        <f>'BASE PLANILHAS'!B49:C49</f>
        <v>PAT</v>
      </c>
      <c r="C49" s="702"/>
      <c r="D49" s="367">
        <f>CCT!M60</f>
        <v>0</v>
      </c>
      <c r="E49" s="78">
        <f t="shared" si="2"/>
        <v>0</v>
      </c>
      <c r="F49" s="19"/>
    </row>
    <row r="50" spans="1:8" x14ac:dyDescent="0.2">
      <c r="A50" s="34" t="str">
        <f>'BASE PLANILHAS'!A50</f>
        <v>G</v>
      </c>
      <c r="B50" s="699" t="str">
        <f>'BASE PLANILHAS'!B50:C50</f>
        <v>Seguro de Vida</v>
      </c>
      <c r="C50" s="700"/>
      <c r="D50" s="368">
        <f>CCT!N60</f>
        <v>4.72</v>
      </c>
      <c r="E50" s="78">
        <f t="shared" si="2"/>
        <v>4.72</v>
      </c>
      <c r="F50" s="19"/>
    </row>
    <row r="51" spans="1:8" ht="13.5" thickBot="1" x14ac:dyDescent="0.25">
      <c r="A51" s="36" t="str">
        <f>'BASE PLANILHAS'!A51</f>
        <v>H</v>
      </c>
      <c r="B51" s="703" t="str">
        <f>'BASE PLANILHAS'!B51:C51</f>
        <v>Despesas de Viagem</v>
      </c>
      <c r="C51" s="704"/>
      <c r="D51" s="369">
        <f>CCT!O60</f>
        <v>293.88</v>
      </c>
      <c r="E51" s="78">
        <f t="shared" si="2"/>
        <v>293.88</v>
      </c>
      <c r="F51" s="1"/>
    </row>
    <row r="52" spans="1:8" ht="13.5" thickBot="1" x14ac:dyDescent="0.25">
      <c r="A52" s="705" t="str">
        <f>'BASE PLANILHAS'!A52:D52</f>
        <v>Total do Submódulo 2.3</v>
      </c>
      <c r="B52" s="706"/>
      <c r="C52" s="706"/>
      <c r="D52" s="707"/>
      <c r="E52" s="51">
        <f>SUM(E44:E51)</f>
        <v>623</v>
      </c>
      <c r="F52" s="29"/>
    </row>
    <row r="53" spans="1:8" ht="13.5" thickBot="1" x14ac:dyDescent="0.25">
      <c r="A53" s="237"/>
      <c r="B53" s="238"/>
      <c r="C53" s="240"/>
      <c r="D53" s="238"/>
      <c r="E53" s="239"/>
      <c r="F53" s="1"/>
    </row>
    <row r="54" spans="1:8" ht="13.5" thickBot="1" x14ac:dyDescent="0.25">
      <c r="A54" s="214" t="str">
        <f>'BASE PLANILHAS'!A54</f>
        <v>2.4</v>
      </c>
      <c r="B54" s="696" t="str">
        <f>'BASE PLANILHAS'!B54:D54</f>
        <v>Quadro Resumo do Módulo 2 - Encargos e Benefícios Mensais e Diários</v>
      </c>
      <c r="C54" s="697"/>
      <c r="D54" s="698"/>
      <c r="E54" s="214" t="str">
        <f>'BASE PLANILHAS'!E54</f>
        <v>Valor (R$)</v>
      </c>
    </row>
    <row r="55" spans="1:8" x14ac:dyDescent="0.2">
      <c r="A55" s="40" t="str">
        <f>'BASE PLANILHAS'!A55</f>
        <v>2.1</v>
      </c>
      <c r="B55" s="708" t="str">
        <f>'BASE PLANILHAS'!B55:D55</f>
        <v>Encargos Previdenciários, FGTS e Outras Contribuições</v>
      </c>
      <c r="C55" s="709"/>
      <c r="D55" s="710"/>
      <c r="E55" s="41">
        <f>E41</f>
        <v>790.99887999999987</v>
      </c>
      <c r="F55" s="1"/>
      <c r="H55" s="66"/>
    </row>
    <row r="56" spans="1:8" x14ac:dyDescent="0.2">
      <c r="A56" s="34" t="str">
        <f>'BASE PLANILHAS'!A56</f>
        <v>2.2</v>
      </c>
      <c r="B56" s="701" t="str">
        <f>'BASE PLANILHAS'!B56:D56</f>
        <v>13º Salário, Férias e Adicional de Férias</v>
      </c>
      <c r="C56" s="733"/>
      <c r="D56" s="702"/>
      <c r="E56" s="23">
        <f>E34</f>
        <v>1094.3142399999999</v>
      </c>
      <c r="F56" s="1"/>
    </row>
    <row r="57" spans="1:8" ht="13.5" thickBot="1" x14ac:dyDescent="0.25">
      <c r="A57" s="36" t="str">
        <f>'BASE PLANILHAS'!A57</f>
        <v>2.3</v>
      </c>
      <c r="B57" s="699" t="str">
        <f>'BASE PLANILHAS'!B57:D57</f>
        <v>Benefícios Mensais e Diários</v>
      </c>
      <c r="C57" s="734"/>
      <c r="D57" s="749"/>
      <c r="E57" s="24">
        <f>E52</f>
        <v>623</v>
      </c>
      <c r="F57" s="1"/>
    </row>
    <row r="58" spans="1:8" ht="13.5" thickBot="1" x14ac:dyDescent="0.25">
      <c r="A58" s="696" t="str">
        <f>'BASE PLANILHAS'!A58:D58</f>
        <v>Total do Módulo 2</v>
      </c>
      <c r="B58" s="697"/>
      <c r="C58" s="697"/>
      <c r="D58" s="698"/>
      <c r="E58" s="49">
        <f>SUM(E55:E57)</f>
        <v>2508.3131199999998</v>
      </c>
      <c r="F58" s="1"/>
    </row>
    <row r="59" spans="1:8" x14ac:dyDescent="0.2">
      <c r="A59" s="241"/>
      <c r="B59" s="240"/>
      <c r="C59" s="240"/>
      <c r="D59" s="240"/>
      <c r="E59" s="242"/>
      <c r="F59" s="1"/>
    </row>
    <row r="60" spans="1:8" x14ac:dyDescent="0.2">
      <c r="A60" s="711" t="str">
        <f>'BASE PLANILHAS'!A60:E60</f>
        <v>MÓDULO 3 – PROVISÃO PARA RESCISÃO</v>
      </c>
      <c r="B60" s="712"/>
      <c r="C60" s="712"/>
      <c r="D60" s="712"/>
      <c r="E60" s="713"/>
      <c r="F60" s="1"/>
    </row>
    <row r="61" spans="1:8" ht="13.5" thickBot="1" x14ac:dyDescent="0.25">
      <c r="A61" s="54"/>
      <c r="B61" s="54"/>
      <c r="C61" s="54"/>
      <c r="D61" s="54"/>
      <c r="E61" s="54"/>
      <c r="F61" s="22"/>
      <c r="G61" s="1"/>
    </row>
    <row r="62" spans="1:8" ht="13.5" thickBot="1" x14ac:dyDescent="0.25">
      <c r="A62" s="214">
        <f>'BASE PLANILHAS'!A62</f>
        <v>3</v>
      </c>
      <c r="B62" s="697" t="str">
        <f>'BASE PLANILHAS'!B62:C62</f>
        <v>Provisão para Rescisão</v>
      </c>
      <c r="C62" s="698"/>
      <c r="D62" s="214" t="str">
        <f>'BASE PLANILHAS'!D62</f>
        <v>Referência</v>
      </c>
      <c r="E62" s="371" t="str">
        <f>'BASE PLANILHAS'!E62</f>
        <v>Valor (R$)</v>
      </c>
      <c r="F62" s="19"/>
    </row>
    <row r="63" spans="1:8" x14ac:dyDescent="0.2">
      <c r="A63" s="79" t="str">
        <f>'BASE PLANILHAS'!A63</f>
        <v>A</v>
      </c>
      <c r="B63" s="718" t="str">
        <f>'BASE PLANILHAS'!B63:C63</f>
        <v>Aviso Prévio Indenizado (API) e Reflexo do Aviso Prévio Indenizado</v>
      </c>
      <c r="C63" s="719"/>
      <c r="D63" s="80">
        <f>'BASE PLANILHAS'!D63</f>
        <v>5.0183256172839511E-3</v>
      </c>
      <c r="E63" s="41">
        <f>$E$21*D63</f>
        <v>14.922894521604938</v>
      </c>
      <c r="F63" s="149"/>
    </row>
    <row r="64" spans="1:8" x14ac:dyDescent="0.2">
      <c r="A64" s="205" t="str">
        <f>'BASE PLANILHAS'!A64</f>
        <v>B</v>
      </c>
      <c r="B64" s="718" t="str">
        <f>'BASE PLANILHAS'!B64:C64</f>
        <v>Incidência do FGTS sobre API e Reflexo do API</v>
      </c>
      <c r="C64" s="719"/>
      <c r="D64" s="80">
        <f>'BASE PLANILHAS'!D64</f>
        <v>4.0146604938271608E-4</v>
      </c>
      <c r="E64" s="41">
        <f>$E$21*D64</f>
        <v>1.193831561728395</v>
      </c>
      <c r="F64" s="19"/>
    </row>
    <row r="65" spans="1:10" x14ac:dyDescent="0.2">
      <c r="A65" s="205" t="str">
        <f>'BASE PLANILHAS'!A65</f>
        <v>C</v>
      </c>
      <c r="B65" s="718" t="str">
        <f>'BASE PLANILHAS'!B65:C65</f>
        <v>Multa do FGTS e Contribuição Social sobre o Aviso Prévio Indenizado</v>
      </c>
      <c r="C65" s="719"/>
      <c r="D65" s="18">
        <f>'BASE PLANILHAS'!D65</f>
        <v>2.0073302469135804E-4</v>
      </c>
      <c r="E65" s="41">
        <f t="shared" ref="E65:E69" si="3">$E$21*D65</f>
        <v>0.5969157808641975</v>
      </c>
      <c r="F65" s="19"/>
    </row>
    <row r="66" spans="1:10" x14ac:dyDescent="0.2">
      <c r="A66" s="205" t="str">
        <f>'BASE PLANILHAS'!A66</f>
        <v>D</v>
      </c>
      <c r="B66" s="718" t="str">
        <f>'BASE PLANILHAS'!B66:C66</f>
        <v>Aviso Prévio Trabalhado - APT</v>
      </c>
      <c r="C66" s="719"/>
      <c r="D66" s="18">
        <f>'BASE PLANILHAS'!D66</f>
        <v>3.5000000000000005E-3</v>
      </c>
      <c r="E66" s="41">
        <f t="shared" si="3"/>
        <v>10.40788</v>
      </c>
      <c r="F66" s="19"/>
    </row>
    <row r="67" spans="1:10" x14ac:dyDescent="0.2">
      <c r="A67" s="205" t="str">
        <f>'BASE PLANILHAS'!A67</f>
        <v>E</v>
      </c>
      <c r="B67" s="718" t="str">
        <f>'BASE PLANILHAS'!B67:C67</f>
        <v>Incidência dos encargos do submódulo 2.1 sobre Aviso Prévio Trabalhado</v>
      </c>
      <c r="C67" s="719"/>
      <c r="D67" s="80">
        <f>'BASE PLANILHAS'!D67</f>
        <v>1.2880000000000005E-3</v>
      </c>
      <c r="E67" s="41">
        <f>$E$21*D67</f>
        <v>3.8300998400000013</v>
      </c>
      <c r="F67" s="61"/>
    </row>
    <row r="68" spans="1:10" x14ac:dyDescent="0.2">
      <c r="A68" s="205" t="str">
        <f>'BASE PLANILHAS'!A68</f>
        <v>F</v>
      </c>
      <c r="B68" s="718" t="str">
        <f>'BASE PLANILHAS'!B68:C68</f>
        <v>Multa do FGTS e Contribuição Social - Rescisão sem Justa Causa</v>
      </c>
      <c r="C68" s="719"/>
      <c r="D68" s="80">
        <f>'BASE PLANILHAS'!D68</f>
        <v>4.2999999999999997E-2</v>
      </c>
      <c r="E68" s="41">
        <f t="shared" si="3"/>
        <v>127.86823999999999</v>
      </c>
      <c r="F68" s="19"/>
    </row>
    <row r="69" spans="1:10" ht="13.5" thickBot="1" x14ac:dyDescent="0.25">
      <c r="A69" s="243" t="str">
        <f>'BASE PLANILHAS'!A69</f>
        <v>G</v>
      </c>
      <c r="B69" s="701" t="str">
        <f>'BASE PLANILHAS'!B69:C69</f>
        <v>Indenização Adicional (Art. 9º da Lei nº 7.238/84)</v>
      </c>
      <c r="C69" s="702"/>
      <c r="D69" s="81">
        <f>'BASE PLANILHAS'!D69</f>
        <v>1.6666666666666668E-3</v>
      </c>
      <c r="E69" s="55">
        <f t="shared" si="3"/>
        <v>4.9561333333333337</v>
      </c>
      <c r="F69" s="19"/>
    </row>
    <row r="70" spans="1:10" ht="13.5" thickBot="1" x14ac:dyDescent="0.25">
      <c r="A70" s="696" t="str">
        <f>'BASE PLANILHAS'!A70:C70</f>
        <v>Total do Módulo 3</v>
      </c>
      <c r="B70" s="697"/>
      <c r="C70" s="698"/>
      <c r="D70" s="244">
        <f>'BASE PLANILHAS'!D70</f>
        <v>5.5075191358024689E-2</v>
      </c>
      <c r="E70" s="51">
        <f>SUM(E63:E69)</f>
        <v>163.77599503753086</v>
      </c>
      <c r="F70" s="29"/>
    </row>
    <row r="71" spans="1:10" x14ac:dyDescent="0.2">
      <c r="A71" s="245"/>
      <c r="B71" s="246"/>
      <c r="C71" s="246"/>
      <c r="D71" s="246"/>
      <c r="E71" s="247"/>
      <c r="F71" s="1"/>
    </row>
    <row r="72" spans="1:10" x14ac:dyDescent="0.2">
      <c r="A72" s="711" t="str">
        <f>'BASE PLANILHAS'!A72:E72</f>
        <v>MÓDULO 4 – CUSTO DE REPOSIÇÃO DO PROFISSIONAL AUSENTE</v>
      </c>
      <c r="B72" s="712"/>
      <c r="C72" s="712"/>
      <c r="D72" s="712"/>
      <c r="E72" s="713"/>
      <c r="F72" s="1"/>
      <c r="H72" s="1"/>
    </row>
    <row r="73" spans="1:10" ht="13.5" thickBot="1" x14ac:dyDescent="0.25">
      <c r="A73" s="54"/>
      <c r="B73" s="54"/>
      <c r="C73" s="54"/>
      <c r="D73" s="38"/>
      <c r="E73" s="54"/>
      <c r="F73" s="22"/>
    </row>
    <row r="74" spans="1:10" ht="13.5" thickBot="1" x14ac:dyDescent="0.25">
      <c r="A74" s="214" t="str">
        <f>'BASE PLANILHAS'!A74</f>
        <v>4.1</v>
      </c>
      <c r="B74" s="696" t="str">
        <f>'BASE PLANILHAS'!B74:C74</f>
        <v>Submódulo 4.1 - Ausências Legais</v>
      </c>
      <c r="C74" s="698"/>
      <c r="D74" s="371" t="str">
        <f>'BASE PLANILHAS'!D74</f>
        <v>Referência</v>
      </c>
      <c r="E74" s="371" t="str">
        <f>'BASE PLANILHAS'!E74</f>
        <v>Valor (R$)</v>
      </c>
      <c r="J74" s="63"/>
    </row>
    <row r="75" spans="1:10" x14ac:dyDescent="0.2">
      <c r="A75" s="34" t="str">
        <f>'BASE PLANILHAS'!A75</f>
        <v>A</v>
      </c>
      <c r="B75" s="708" t="str">
        <f>'BASE PLANILHAS'!B75:C75</f>
        <v>Ausência por Doença</v>
      </c>
      <c r="C75" s="710"/>
      <c r="D75" s="248">
        <f>'BASE PLANILHAS'!D75</f>
        <v>1.3888888888888888E-2</v>
      </c>
      <c r="E75" s="23">
        <f t="shared" ref="E75:E80" si="4">$E$21*D75</f>
        <v>41.301111111111105</v>
      </c>
      <c r="F75" s="62"/>
    </row>
    <row r="76" spans="1:10" x14ac:dyDescent="0.2">
      <c r="A76" s="34" t="str">
        <f>'BASE PLANILHAS'!A76</f>
        <v>B</v>
      </c>
      <c r="B76" s="699" t="str">
        <f>'BASE PLANILHAS'!B76:C76</f>
        <v>Ausências Legais</v>
      </c>
      <c r="C76" s="700"/>
      <c r="D76" s="248">
        <f>'BASE PLANILHAS'!D76</f>
        <v>8.2222222222222228E-3</v>
      </c>
      <c r="E76" s="23">
        <f t="shared" si="4"/>
        <v>24.450257777777779</v>
      </c>
      <c r="F76" s="62"/>
    </row>
    <row r="77" spans="1:10" x14ac:dyDescent="0.2">
      <c r="A77" s="34" t="str">
        <f>'BASE PLANILHAS'!A77</f>
        <v>C</v>
      </c>
      <c r="B77" s="699" t="str">
        <f>'BASE PLANILHAS'!B77:C77</f>
        <v>Licença Paternidade</v>
      </c>
      <c r="C77" s="700"/>
      <c r="D77" s="82">
        <f>'BASE PLANILHAS'!D77</f>
        <v>2.0833333333333332E-4</v>
      </c>
      <c r="E77" s="23">
        <f t="shared" si="4"/>
        <v>0.6195166666666666</v>
      </c>
      <c r="F77" s="62"/>
    </row>
    <row r="78" spans="1:10" x14ac:dyDescent="0.2">
      <c r="A78" s="34" t="str">
        <f>'BASE PLANILHAS'!A78</f>
        <v>D</v>
      </c>
      <c r="B78" s="699" t="str">
        <f>'BASE PLANILHAS'!B78:C78</f>
        <v>Ausência por Acidente de Trabalho</v>
      </c>
      <c r="C78" s="700"/>
      <c r="D78" s="248">
        <f>'BASE PLANILHAS'!D78</f>
        <v>3.3333333333333335E-3</v>
      </c>
      <c r="E78" s="23">
        <f t="shared" si="4"/>
        <v>9.9122666666666674</v>
      </c>
      <c r="F78" s="62"/>
    </row>
    <row r="79" spans="1:10" x14ac:dyDescent="0.2">
      <c r="A79" s="64" t="str">
        <f>'BASE PLANILHAS'!A79</f>
        <v>E</v>
      </c>
      <c r="B79" s="699" t="str">
        <f>'BASE PLANILHAS'!B79:C79</f>
        <v>Férias, Adicional de Férias e 13º  com empregada em gozo de Licença Maternidade</v>
      </c>
      <c r="C79" s="700"/>
      <c r="D79" s="249">
        <f>'BASE PLANILHAS'!D79</f>
        <v>1.2962962962962963E-3</v>
      </c>
      <c r="E79" s="23">
        <f t="shared" si="4"/>
        <v>3.8547703703703702</v>
      </c>
      <c r="F79" s="19"/>
    </row>
    <row r="80" spans="1:10" ht="13.5" thickBot="1" x14ac:dyDescent="0.25">
      <c r="A80" s="36" t="str">
        <f>'BASE PLANILHAS'!A80</f>
        <v>F</v>
      </c>
      <c r="B80" s="716" t="str">
        <f>'BASE PLANILHAS'!B80:C80</f>
        <v>Incidência do Submódulo 2.1 sobre Ausências Legais</v>
      </c>
      <c r="C80" s="717"/>
      <c r="D80" s="81">
        <f>'BASE PLANILHAS'!D80</f>
        <v>9.9172592592592611E-3</v>
      </c>
      <c r="E80" s="72">
        <f t="shared" si="4"/>
        <v>29.490755514074078</v>
      </c>
      <c r="F80" s="1"/>
      <c r="G80" s="4"/>
      <c r="H80" s="31"/>
    </row>
    <row r="81" spans="1:7" ht="13.5" thickBot="1" x14ac:dyDescent="0.25">
      <c r="A81" s="696" t="str">
        <f>'BASE PLANILHAS'!A81:C81</f>
        <v>Total do Submódulo 4.1</v>
      </c>
      <c r="B81" s="697"/>
      <c r="C81" s="698"/>
      <c r="D81" s="48">
        <f>'BASE PLANILHAS'!D81</f>
        <v>3.6866333333333334E-2</v>
      </c>
      <c r="E81" s="51">
        <f>SUM(E75:E80)</f>
        <v>109.62867810666668</v>
      </c>
      <c r="F81" s="29"/>
      <c r="G81" s="4"/>
    </row>
    <row r="82" spans="1:7" ht="13.5" thickBot="1" x14ac:dyDescent="0.25">
      <c r="A82" s="241"/>
      <c r="B82" s="240"/>
      <c r="C82" s="240"/>
      <c r="D82" s="240"/>
      <c r="E82" s="242"/>
      <c r="F82" s="1"/>
    </row>
    <row r="83" spans="1:7" ht="13.5" thickBot="1" x14ac:dyDescent="0.25">
      <c r="A83" s="214" t="str">
        <f>'BASE PLANILHAS'!A83</f>
        <v>4.2</v>
      </c>
      <c r="B83" s="696" t="str">
        <f>'BASE PLANILHAS'!B83:C83</f>
        <v>Submódulo 4.2 - Intrajornada</v>
      </c>
      <c r="C83" s="697"/>
      <c r="D83" s="46" t="str">
        <f>'BASE PLANILHAS'!D83</f>
        <v>Referência</v>
      </c>
      <c r="E83" s="214" t="str">
        <f>'BASE PLANILHAS'!E83</f>
        <v>Valor (R$)</v>
      </c>
      <c r="F83" s="29"/>
      <c r="G83" s="4"/>
    </row>
    <row r="84" spans="1:7" ht="13.5" thickBot="1" x14ac:dyDescent="0.25">
      <c r="A84" s="40" t="str">
        <f>'BASE PLANILHAS'!A84</f>
        <v>A</v>
      </c>
      <c r="B84" s="750" t="str">
        <f>'BASE PLANILHAS'!B84:C84</f>
        <v>Intervalo para Repouso ou Alimentação</v>
      </c>
      <c r="C84" s="751"/>
      <c r="D84" s="623">
        <f>'BASE PLANILHAS'!D84</f>
        <v>0</v>
      </c>
      <c r="E84" s="621">
        <v>0</v>
      </c>
      <c r="F84" s="29"/>
      <c r="G84" s="4"/>
    </row>
    <row r="85" spans="1:7" ht="13.5" thickBot="1" x14ac:dyDescent="0.25">
      <c r="A85" s="696" t="str">
        <f>'BASE PLANILHAS'!A85:C85</f>
        <v>Total do Submódulo 4.2</v>
      </c>
      <c r="B85" s="697"/>
      <c r="C85" s="698"/>
      <c r="D85" s="48">
        <f>'BASE PLANILHAS'!D85</f>
        <v>0</v>
      </c>
      <c r="E85" s="398">
        <f>SUM(E84)</f>
        <v>0</v>
      </c>
      <c r="F85" s="29"/>
      <c r="G85" s="4"/>
    </row>
    <row r="86" spans="1:7" ht="13.5" thickBot="1" x14ac:dyDescent="0.25">
      <c r="A86" s="241"/>
      <c r="B86" s="240"/>
      <c r="C86" s="240"/>
      <c r="D86" s="240"/>
      <c r="E86" s="242"/>
      <c r="F86" s="1"/>
    </row>
    <row r="87" spans="1:7" ht="13.5" thickBot="1" x14ac:dyDescent="0.25">
      <c r="A87" s="214" t="str">
        <f>'BASE PLANILHAS'!A87</f>
        <v>4.3</v>
      </c>
      <c r="B87" s="696" t="str">
        <f>'BASE PLANILHAS'!B87:C87</f>
        <v>Quadro Resumo do Módulo 4 - Custo de Reposição do Profissional Ausente</v>
      </c>
      <c r="C87" s="697"/>
      <c r="D87" s="46" t="str">
        <f>'BASE PLANILHAS'!D87</f>
        <v>Referência</v>
      </c>
      <c r="E87" s="214" t="str">
        <f>'BASE PLANILHAS'!E87</f>
        <v>Valor (R$)</v>
      </c>
      <c r="F87" s="1"/>
    </row>
    <row r="88" spans="1:7" x14ac:dyDescent="0.2">
      <c r="A88" s="40" t="str">
        <f>'BASE PLANILHAS'!A88</f>
        <v>4.1</v>
      </c>
      <c r="B88" s="720" t="str">
        <f>'BASE PLANILHAS'!B88:C88</f>
        <v>Ausências Legais</v>
      </c>
      <c r="C88" s="721"/>
      <c r="D88" s="396">
        <f>'BASE PLANILHAS'!D88</f>
        <v>3.6866333333333334E-2</v>
      </c>
      <c r="E88" s="72">
        <f>E81</f>
        <v>109.62867810666668</v>
      </c>
      <c r="F88" s="1"/>
    </row>
    <row r="89" spans="1:7" ht="13.5" thickBot="1" x14ac:dyDescent="0.25">
      <c r="A89" s="40" t="str">
        <f>'BASE PLANILHAS'!A89</f>
        <v>4.2</v>
      </c>
      <c r="B89" s="716" t="str">
        <f>'BASE PLANILHAS'!B89:C89</f>
        <v>Intrajornada</v>
      </c>
      <c r="C89" s="717"/>
      <c r="D89" s="397">
        <f>'BASE PLANILHAS'!D89</f>
        <v>0</v>
      </c>
      <c r="E89" s="235">
        <f>E85</f>
        <v>0</v>
      </c>
      <c r="F89" s="1"/>
    </row>
    <row r="90" spans="1:7" ht="13.5" thickBot="1" x14ac:dyDescent="0.25">
      <c r="A90" s="696" t="str">
        <f>'BASE PLANILHAS'!A90:C90</f>
        <v>Total do Módulo 4</v>
      </c>
      <c r="B90" s="697"/>
      <c r="C90" s="698"/>
      <c r="D90" s="48">
        <f>'BASE PLANILHAS'!D90</f>
        <v>3.6866333333333334E-2</v>
      </c>
      <c r="E90" s="398">
        <f>SUM(E88+E89)</f>
        <v>109.62867810666668</v>
      </c>
      <c r="F90" s="1"/>
    </row>
    <row r="91" spans="1:7" x14ac:dyDescent="0.2">
      <c r="A91" s="241"/>
      <c r="B91" s="240"/>
      <c r="C91" s="240"/>
      <c r="D91" s="240"/>
      <c r="E91" s="242"/>
      <c r="F91" s="1"/>
    </row>
    <row r="92" spans="1:7" x14ac:dyDescent="0.2">
      <c r="A92" s="711" t="str">
        <f>'BASE PLANILHAS'!A92:E92</f>
        <v>MÓDULO 5 – INSUMOS DIVERSOS</v>
      </c>
      <c r="B92" s="712"/>
      <c r="C92" s="712"/>
      <c r="D92" s="712"/>
      <c r="E92" s="713"/>
      <c r="F92" s="1"/>
    </row>
    <row r="93" spans="1:7" ht="13.5" thickBot="1" x14ac:dyDescent="0.25">
      <c r="A93" s="38"/>
      <c r="B93" s="38"/>
      <c r="C93" s="38"/>
      <c r="D93" s="38"/>
      <c r="E93" s="56"/>
      <c r="F93" s="1"/>
    </row>
    <row r="94" spans="1:7" ht="13.5" thickBot="1" x14ac:dyDescent="0.25">
      <c r="A94" s="214">
        <f>'BASE PLANILHAS'!A94</f>
        <v>5</v>
      </c>
      <c r="B94" s="696" t="str">
        <f>'BASE PLANILHAS'!B94:C94</f>
        <v>Insumos Diversos</v>
      </c>
      <c r="C94" s="698"/>
      <c r="D94" s="214" t="str">
        <f>'BASE PLANILHAS'!D94</f>
        <v>Referência</v>
      </c>
      <c r="E94" s="371" t="str">
        <f>'BASE PLANILHAS'!E94</f>
        <v>Valor (R$)</v>
      </c>
      <c r="F94" s="1"/>
    </row>
    <row r="95" spans="1:7" x14ac:dyDescent="0.2">
      <c r="A95" s="32" t="str">
        <f>'BASE PLANILHAS'!A95</f>
        <v>A</v>
      </c>
      <c r="B95" s="709" t="str">
        <f>'BASE PLANILHAS'!B95:C95</f>
        <v>Uniformes e EPIs</v>
      </c>
      <c r="C95" s="710"/>
      <c r="D95" s="292">
        <f>'Uniforme Apoio'!BO28</f>
        <v>94.380486111111111</v>
      </c>
      <c r="E95" s="41">
        <f>D95*$D$13</f>
        <v>94.380486111111111</v>
      </c>
      <c r="F95" s="19"/>
      <c r="G95" s="1"/>
    </row>
    <row r="96" spans="1:7" x14ac:dyDescent="0.2">
      <c r="A96" s="34" t="str">
        <f>'BASE PLANILHAS'!A96</f>
        <v>B</v>
      </c>
      <c r="B96" s="733" t="str">
        <f>'BASE PLANILHAS'!B96:C96</f>
        <v>Materiais de Consumo</v>
      </c>
      <c r="C96" s="702"/>
      <c r="D96" s="299">
        <v>0</v>
      </c>
      <c r="E96" s="23">
        <f>D96*$D$13</f>
        <v>0</v>
      </c>
      <c r="F96" s="19"/>
    </row>
    <row r="97" spans="1:8" x14ac:dyDescent="0.2">
      <c r="A97" s="250" t="str">
        <f>'BASE PLANILHAS'!A97</f>
        <v>C</v>
      </c>
      <c r="B97" s="734" t="str">
        <f>'BASE PLANILHAS'!B97:C97</f>
        <v>Máquinas e Equipamentos (depreciação)</v>
      </c>
      <c r="C97" s="700"/>
      <c r="D97" s="299">
        <v>0</v>
      </c>
      <c r="E97" s="23">
        <f t="shared" ref="E97" si="5">D97*$D$13</f>
        <v>0</v>
      </c>
      <c r="F97" s="19"/>
    </row>
    <row r="98" spans="1:8" x14ac:dyDescent="0.2">
      <c r="A98" s="250" t="str">
        <f>'BASE PLANILHAS'!A98</f>
        <v>D</v>
      </c>
      <c r="B98" s="734" t="str">
        <f>'BASE PLANILHAS'!B98:C98</f>
        <v>Produtos de Limpeza</v>
      </c>
      <c r="C98" s="700"/>
      <c r="D98" s="75">
        <v>0</v>
      </c>
      <c r="E98" s="216">
        <f>D98*$D$13</f>
        <v>0</v>
      </c>
      <c r="F98" s="19"/>
      <c r="H98" s="1"/>
    </row>
    <row r="99" spans="1:8" ht="13.5" thickBot="1" x14ac:dyDescent="0.25">
      <c r="A99" s="251" t="str">
        <f>'BASE PLANILHAS'!A99</f>
        <v>E</v>
      </c>
      <c r="B99" s="735" t="str">
        <f>'BASE PLANILHAS'!B99:C99</f>
        <v>Materiais de Higiene</v>
      </c>
      <c r="C99" s="719"/>
      <c r="D99" s="75">
        <v>0</v>
      </c>
      <c r="E99" s="215">
        <f>D99*$D$13</f>
        <v>0</v>
      </c>
      <c r="F99" s="19"/>
      <c r="H99" s="1"/>
    </row>
    <row r="100" spans="1:8" ht="13.5" customHeight="1" thickBot="1" x14ac:dyDescent="0.25">
      <c r="A100" s="736" t="str">
        <f>'BASE PLANILHAS'!A100:C100</f>
        <v>Total do Módulo 5</v>
      </c>
      <c r="B100" s="737"/>
      <c r="C100" s="737"/>
      <c r="D100" s="252"/>
      <c r="E100" s="49">
        <f>SUM(E95:E99)</f>
        <v>94.380486111111111</v>
      </c>
      <c r="F100" s="1"/>
    </row>
    <row r="101" spans="1:8" x14ac:dyDescent="0.2">
      <c r="A101" s="241"/>
      <c r="B101" s="240"/>
      <c r="C101" s="240"/>
      <c r="D101" s="240"/>
      <c r="E101" s="242"/>
      <c r="F101" s="1"/>
    </row>
    <row r="102" spans="1:8" x14ac:dyDescent="0.2">
      <c r="A102" s="711" t="str">
        <f>'BASE PLANILHAS'!A102:E102</f>
        <v>MÓDULO 6 – CUSTOS INDIRETOS, TRIBUTOS E LUCRO</v>
      </c>
      <c r="B102" s="712"/>
      <c r="C102" s="712"/>
      <c r="D102" s="712"/>
      <c r="E102" s="713"/>
      <c r="F102" s="1"/>
    </row>
    <row r="103" spans="1:8" ht="13.5" thickBot="1" x14ac:dyDescent="0.25">
      <c r="A103" s="54"/>
      <c r="B103" s="54"/>
      <c r="C103" s="54"/>
      <c r="D103" s="54"/>
      <c r="E103" s="39"/>
      <c r="F103" s="1"/>
    </row>
    <row r="104" spans="1:8" ht="13.5" thickBot="1" x14ac:dyDescent="0.25">
      <c r="A104" s="214">
        <f>'BASE PLANILHAS'!A104</f>
        <v>6</v>
      </c>
      <c r="B104" s="214" t="str">
        <f>'BASE PLANILHAS'!B104</f>
        <v>Custos Indiretos, Tributos e Lucro</v>
      </c>
      <c r="C104" s="697" t="str">
        <f>'BASE PLANILHAS'!C104:D104</f>
        <v>Referência</v>
      </c>
      <c r="D104" s="698"/>
      <c r="E104" s="371" t="str">
        <f>'BASE PLANILHAS'!E104</f>
        <v>Valor (R$)</v>
      </c>
    </row>
    <row r="105" spans="1:8" x14ac:dyDescent="0.2">
      <c r="A105" s="32" t="str">
        <f>'BASE PLANILHAS'!A105</f>
        <v>A</v>
      </c>
      <c r="B105" s="253" t="str">
        <f>'BASE PLANILHAS'!B105</f>
        <v>Custos Indiretos</v>
      </c>
      <c r="C105" s="302">
        <f>'BASE PLANILHAS'!C105</f>
        <v>0</v>
      </c>
      <c r="D105" s="303"/>
      <c r="E105" s="256">
        <f>$C105*$D$13</f>
        <v>0</v>
      </c>
      <c r="F105" s="61"/>
    </row>
    <row r="106" spans="1:8" x14ac:dyDescent="0.2">
      <c r="A106" s="34" t="str">
        <f>'BASE PLANILHAS'!A106</f>
        <v>B</v>
      </c>
      <c r="B106" s="257" t="str">
        <f>'BASE PLANILHAS'!B106</f>
        <v>Lucro</v>
      </c>
      <c r="C106" s="295">
        <f>'BASE PLANILHAS'!C106</f>
        <v>0</v>
      </c>
      <c r="D106" s="259"/>
      <c r="E106" s="263">
        <f>$C106*$D$13</f>
        <v>0</v>
      </c>
      <c r="F106" s="1"/>
    </row>
    <row r="107" spans="1:8" x14ac:dyDescent="0.2">
      <c r="A107" s="34" t="str">
        <f>'BASE PLANILHAS'!A107</f>
        <v>C</v>
      </c>
      <c r="B107" s="34" t="str">
        <f>'BASE PLANILHAS'!B107</f>
        <v>TRIBUTOS</v>
      </c>
      <c r="C107" s="260" t="str">
        <f>'BASE PLANILHAS'!C107</f>
        <v>%</v>
      </c>
      <c r="D107" s="304" t="str">
        <f>'BASE PLANILHAS'!D107</f>
        <v>%</v>
      </c>
      <c r="E107" s="57"/>
      <c r="F107" s="1"/>
    </row>
    <row r="108" spans="1:8" x14ac:dyDescent="0.2">
      <c r="A108" s="34" t="str">
        <f>'BASE PLANILHAS'!A108</f>
        <v>C.1</v>
      </c>
      <c r="B108" s="257" t="str">
        <f>'BASE PLANILHAS'!B108</f>
        <v>PIS</v>
      </c>
      <c r="C108" s="262">
        <f>'BASE PLANILHAS'!C108</f>
        <v>7.6</v>
      </c>
      <c r="D108" s="262">
        <f>((100/((100-($C$111))%)-100)*$C108)/($C$111)</f>
        <v>8.6609686609686669</v>
      </c>
      <c r="E108" s="263">
        <v>0</v>
      </c>
      <c r="F108" s="1"/>
    </row>
    <row r="109" spans="1:8" x14ac:dyDescent="0.2">
      <c r="A109" s="34" t="str">
        <f>'BASE PLANILHAS'!A109</f>
        <v>C.2</v>
      </c>
      <c r="B109" s="257" t="str">
        <f>'BASE PLANILHAS'!B109</f>
        <v>COFINS</v>
      </c>
      <c r="C109" s="262">
        <f>'BASE PLANILHAS'!C109</f>
        <v>1.65</v>
      </c>
      <c r="D109" s="262">
        <f>((100/((100-($C$111))%)-100)*$C109)/($C$111)</f>
        <v>1.8803418803418819</v>
      </c>
      <c r="E109" s="263">
        <v>0</v>
      </c>
      <c r="F109" s="1"/>
    </row>
    <row r="110" spans="1:8" x14ac:dyDescent="0.2">
      <c r="A110" s="34" t="str">
        <f>'BASE PLANILHAS'!A110</f>
        <v>C.3</v>
      </c>
      <c r="B110" s="257" t="str">
        <f>'BASE PLANILHAS'!B110</f>
        <v>ISS</v>
      </c>
      <c r="C110" s="294">
        <f>ISS!B19*100</f>
        <v>3</v>
      </c>
      <c r="D110" s="262">
        <f>((100/((100-($C$111))%)-100)*$C110)/($C$111)</f>
        <v>3.4188034188034218</v>
      </c>
      <c r="E110" s="264">
        <v>0</v>
      </c>
      <c r="F110" s="1"/>
    </row>
    <row r="111" spans="1:8" ht="13.5" thickBot="1" x14ac:dyDescent="0.25">
      <c r="A111" s="714" t="str">
        <f>'BASE PLANILHAS'!A111:B111</f>
        <v>Total Tributos</v>
      </c>
      <c r="B111" s="715">
        <f>'[1]BASE PLANILHAS'!A102:B102</f>
        <v>0</v>
      </c>
      <c r="C111" s="265">
        <f>SUM(C108:C110)</f>
        <v>12.25</v>
      </c>
      <c r="D111" s="265">
        <f>SUM(D108:D110)</f>
        <v>13.960113960113972</v>
      </c>
      <c r="E111" s="266">
        <f>((E105+E106+E100+E90+E70+E58+E21)*D111)%</f>
        <v>816.63571419803509</v>
      </c>
      <c r="F111" s="1"/>
    </row>
    <row r="112" spans="1:8" ht="13.5" thickBot="1" x14ac:dyDescent="0.25">
      <c r="A112" s="696" t="str">
        <f>'BASE PLANILHAS'!A112:D112</f>
        <v>Total do Módulo 6</v>
      </c>
      <c r="B112" s="697"/>
      <c r="C112" s="697"/>
      <c r="D112" s="698"/>
      <c r="E112" s="51">
        <f>SUM(E105:E111)</f>
        <v>816.63571419803509</v>
      </c>
      <c r="F112" s="1"/>
    </row>
    <row r="113" spans="1:8" x14ac:dyDescent="0.2">
      <c r="A113" s="267"/>
      <c r="B113" s="268"/>
      <c r="C113" s="268"/>
      <c r="D113" s="268"/>
      <c r="E113" s="59"/>
    </row>
    <row r="114" spans="1:8" x14ac:dyDescent="0.2">
      <c r="A114" s="738" t="str">
        <f>'BASE PLANILHAS'!A114:E114</f>
        <v>QUADRO RESUMO DO CUSTO POR EMPREGADO</v>
      </c>
      <c r="B114" s="739"/>
      <c r="C114" s="739"/>
      <c r="D114" s="739"/>
      <c r="E114" s="740"/>
      <c r="G114" s="3"/>
    </row>
    <row r="115" spans="1:8" ht="13.5" thickBot="1" x14ac:dyDescent="0.25">
      <c r="A115" s="376"/>
      <c r="B115" s="378"/>
      <c r="C115" s="378"/>
      <c r="D115" s="378"/>
      <c r="E115" s="379"/>
      <c r="G115" s="3"/>
    </row>
    <row r="116" spans="1:8" ht="13.5" thickBot="1" x14ac:dyDescent="0.25">
      <c r="A116" s="696" t="str">
        <f>'BASE PLANILHAS'!A116:D116</f>
        <v>Mão-de-Obra vinculada à execução contratual</v>
      </c>
      <c r="B116" s="697"/>
      <c r="C116" s="697"/>
      <c r="D116" s="698"/>
      <c r="E116" s="214" t="str">
        <f>'BASE PLANILHAS'!E116</f>
        <v>VALOR (R$)</v>
      </c>
      <c r="G116" s="1"/>
      <c r="H116" s="1"/>
    </row>
    <row r="117" spans="1:8" x14ac:dyDescent="0.2">
      <c r="A117" s="32" t="str">
        <f>'BASE PLANILHAS'!A117</f>
        <v>A</v>
      </c>
      <c r="B117" s="741" t="str">
        <f>'BASE PLANILHAS'!B117:D117</f>
        <v>MÓDULO 1 - COMPOSIÇÃO DA REMUNERAÇÃO</v>
      </c>
      <c r="C117" s="742"/>
      <c r="D117" s="743"/>
      <c r="E117" s="256">
        <f>E21</f>
        <v>2973.68</v>
      </c>
    </row>
    <row r="118" spans="1:8" x14ac:dyDescent="0.2">
      <c r="A118" s="34" t="str">
        <f>'BASE PLANILHAS'!A118</f>
        <v>B</v>
      </c>
      <c r="B118" s="744" t="str">
        <f>'BASE PLANILHAS'!B118:D118</f>
        <v>MÓDULO 2 – ENCARGOS E BENEFÍCIOS MENSAIS E DIÁRIOS</v>
      </c>
      <c r="C118" s="731"/>
      <c r="D118" s="732"/>
      <c r="E118" s="263">
        <f>E58</f>
        <v>2508.3131199999998</v>
      </c>
    </row>
    <row r="119" spans="1:8" x14ac:dyDescent="0.2">
      <c r="A119" s="34" t="str">
        <f>'BASE PLANILHAS'!A119</f>
        <v>C</v>
      </c>
      <c r="B119" s="745" t="str">
        <f>'BASE PLANILHAS'!B119:D119</f>
        <v>MÓDULO 3 – PROVISÃO PARA RESCISÃO</v>
      </c>
      <c r="C119" s="746"/>
      <c r="D119" s="747"/>
      <c r="E119" s="263">
        <f>E70</f>
        <v>163.77599503753086</v>
      </c>
      <c r="G119" s="3"/>
    </row>
    <row r="120" spans="1:8" x14ac:dyDescent="0.2">
      <c r="A120" s="34" t="str">
        <f>'BASE PLANILHAS'!A120</f>
        <v>D</v>
      </c>
      <c r="B120" s="744" t="str">
        <f>'BASE PLANILHAS'!B120:D120</f>
        <v>MÓDULO 4 – CUSTO DE REPOSIÇÃO DO PROFISSIONAL AUSENTE</v>
      </c>
      <c r="C120" s="731"/>
      <c r="D120" s="732"/>
      <c r="E120" s="263">
        <f>E90</f>
        <v>109.62867810666668</v>
      </c>
      <c r="G120" s="3"/>
    </row>
    <row r="121" spans="1:8" x14ac:dyDescent="0.2">
      <c r="A121" s="34" t="str">
        <f>'BASE PLANILHAS'!A121</f>
        <v>E</v>
      </c>
      <c r="B121" s="728" t="str">
        <f>'BASE PLANILHAS'!B121:D121</f>
        <v>MÓDULO 5 – INSUMOS DIVERSOS</v>
      </c>
      <c r="C121" s="729"/>
      <c r="D121" s="730"/>
      <c r="E121" s="263">
        <f>E100</f>
        <v>94.380486111111111</v>
      </c>
    </row>
    <row r="122" spans="1:8" x14ac:dyDescent="0.2">
      <c r="A122" s="34" t="str">
        <f>'BASE PLANILHAS'!A122</f>
        <v>-</v>
      </c>
      <c r="B122" s="722" t="str">
        <f>'BASE PLANILHAS'!B122:D122</f>
        <v>Subtotal (A + B + C + D + E)</v>
      </c>
      <c r="C122" s="723"/>
      <c r="D122" s="724"/>
      <c r="E122" s="60">
        <f>SUM(E117:E121)</f>
        <v>5849.778279255308</v>
      </c>
      <c r="F122" s="4"/>
      <c r="G122" s="2"/>
    </row>
    <row r="123" spans="1:8" ht="13.5" thickBot="1" x14ac:dyDescent="0.25">
      <c r="A123" s="36" t="str">
        <f>'BASE PLANILHAS'!A123</f>
        <v>F</v>
      </c>
      <c r="B123" s="725" t="str">
        <f>'BASE PLANILHAS'!B123:D123</f>
        <v>MÓDULO 6 – CUSTOS INDIRETOS, TRIBUTOS E LUCRO</v>
      </c>
      <c r="C123" s="726"/>
      <c r="D123" s="727"/>
      <c r="E123" s="24">
        <f>E112</f>
        <v>816.63571419803509</v>
      </c>
    </row>
    <row r="124" spans="1:8" ht="13.5" thickBot="1" x14ac:dyDescent="0.25">
      <c r="A124" s="696" t="str">
        <f>'BASE PLANILHAS'!A124:D124</f>
        <v xml:space="preserve">Custo Total </v>
      </c>
      <c r="B124" s="697"/>
      <c r="C124" s="697"/>
      <c r="D124" s="698"/>
      <c r="E124" s="49">
        <f>SUM(E122:E123)</f>
        <v>6666.4139934533432</v>
      </c>
      <c r="F124" s="4"/>
    </row>
    <row r="125" spans="1:8" ht="13.5" thickBot="1" x14ac:dyDescent="0.25">
      <c r="A125" s="696" t="str">
        <f>'BASE PLANILHAS'!A125:D125</f>
        <v xml:space="preserve">Custo Total Anual </v>
      </c>
      <c r="B125" s="697"/>
      <c r="C125" s="697"/>
      <c r="D125" s="698"/>
      <c r="E125" s="51">
        <f>E124*12</f>
        <v>79996.967921440111</v>
      </c>
      <c r="F125" s="4"/>
    </row>
    <row r="126" spans="1:8" hidden="1" x14ac:dyDescent="0.2">
      <c r="A126" s="380"/>
      <c r="B126" s="825"/>
      <c r="C126" s="825"/>
      <c r="D126" s="25"/>
      <c r="E126" s="25"/>
    </row>
    <row r="127" spans="1:8" ht="40.5" hidden="1" customHeight="1" thickBot="1" x14ac:dyDescent="0.25">
      <c r="A127" s="826"/>
      <c r="B127" s="827"/>
      <c r="C127" s="26"/>
      <c r="D127" s="8"/>
      <c r="E127" s="17"/>
    </row>
    <row r="128" spans="1:8" ht="12.75" hidden="1" customHeight="1" x14ac:dyDescent="0.2">
      <c r="A128" s="828"/>
      <c r="B128" s="829"/>
      <c r="C128" s="270"/>
      <c r="D128" s="271"/>
      <c r="E128" s="272"/>
    </row>
    <row r="129" spans="1:5" ht="12.75" hidden="1" customHeight="1" x14ac:dyDescent="0.2">
      <c r="A129" s="816"/>
      <c r="B129" s="817"/>
      <c r="C129" s="273"/>
      <c r="D129" s="274"/>
      <c r="E129" s="275"/>
    </row>
    <row r="130" spans="1:5" ht="12.75" hidden="1" customHeight="1" x14ac:dyDescent="0.2">
      <c r="A130" s="816"/>
      <c r="B130" s="817"/>
      <c r="C130" s="273"/>
      <c r="D130" s="274"/>
      <c r="E130" s="275"/>
    </row>
    <row r="131" spans="1:5" ht="12.75" hidden="1" customHeight="1" x14ac:dyDescent="0.2">
      <c r="A131" s="816"/>
      <c r="B131" s="817"/>
      <c r="C131" s="273"/>
      <c r="D131" s="274"/>
      <c r="E131" s="275"/>
    </row>
    <row r="132" spans="1:5" ht="12.75" hidden="1" customHeight="1" x14ac:dyDescent="0.2">
      <c r="A132" s="818"/>
      <c r="B132" s="819"/>
      <c r="C132" s="9"/>
      <c r="D132" s="10"/>
      <c r="E132" s="275"/>
    </row>
    <row r="133" spans="1:5" ht="13.5" hidden="1" customHeight="1" thickBot="1" x14ac:dyDescent="0.25">
      <c r="A133" s="820"/>
      <c r="B133" s="821"/>
      <c r="C133" s="276"/>
      <c r="D133" s="277"/>
      <c r="E133" s="278"/>
    </row>
    <row r="134" spans="1:5" ht="13.5" hidden="1" thickBot="1" x14ac:dyDescent="0.25">
      <c r="A134" s="822"/>
      <c r="B134" s="823"/>
      <c r="C134" s="823"/>
      <c r="D134" s="824"/>
      <c r="E134" s="11"/>
    </row>
    <row r="135" spans="1:5" hidden="1" x14ac:dyDescent="0.2">
      <c r="A135" s="7"/>
      <c r="B135" s="7"/>
      <c r="C135" s="7"/>
      <c r="D135" s="7"/>
      <c r="E135" s="7"/>
    </row>
    <row r="136" spans="1:5" hidden="1" x14ac:dyDescent="0.2">
      <c r="A136" s="380"/>
      <c r="B136" s="825"/>
      <c r="C136" s="825"/>
      <c r="D136" s="25"/>
      <c r="E136" s="25"/>
    </row>
    <row r="137" spans="1:5" ht="13.5" hidden="1" thickBot="1" x14ac:dyDescent="0.25">
      <c r="A137" s="798"/>
      <c r="B137" s="799"/>
      <c r="C137" s="799"/>
      <c r="D137" s="799"/>
      <c r="E137" s="800"/>
    </row>
    <row r="138" spans="1:5" ht="13.5" hidden="1" thickBot="1" x14ac:dyDescent="0.25">
      <c r="A138" s="279"/>
      <c r="B138" s="801"/>
      <c r="C138" s="802"/>
      <c r="D138" s="803"/>
      <c r="E138" s="17"/>
    </row>
    <row r="139" spans="1:5" hidden="1" x14ac:dyDescent="0.2">
      <c r="A139" s="280"/>
      <c r="B139" s="804"/>
      <c r="C139" s="805"/>
      <c r="D139" s="806"/>
      <c r="E139" s="281"/>
    </row>
    <row r="140" spans="1:5" hidden="1" x14ac:dyDescent="0.2">
      <c r="A140" s="282"/>
      <c r="B140" s="807"/>
      <c r="C140" s="808"/>
      <c r="D140" s="809"/>
      <c r="E140" s="283"/>
    </row>
    <row r="141" spans="1:5" ht="13.5" hidden="1" thickBot="1" x14ac:dyDescent="0.25">
      <c r="A141" s="282"/>
      <c r="B141" s="810"/>
      <c r="C141" s="811"/>
      <c r="D141" s="812"/>
      <c r="E141" s="283"/>
    </row>
    <row r="142" spans="1:5" ht="13.5" hidden="1" thickBot="1" x14ac:dyDescent="0.25">
      <c r="A142" s="813"/>
      <c r="B142" s="814"/>
      <c r="C142" s="814"/>
      <c r="D142" s="815"/>
      <c r="E142" s="11"/>
    </row>
    <row r="143" spans="1:5" hidden="1" x14ac:dyDescent="0.2">
      <c r="A143" s="284"/>
      <c r="B143" s="7"/>
      <c r="C143" s="7"/>
      <c r="D143" s="7"/>
      <c r="E143" s="7"/>
    </row>
    <row r="144" spans="1:5" hidden="1" x14ac:dyDescent="0.2">
      <c r="A144" s="7"/>
      <c r="B144" s="7"/>
      <c r="C144" s="7"/>
      <c r="D144" s="7"/>
      <c r="E144" s="7"/>
    </row>
    <row r="145" spans="1:8" hidden="1" x14ac:dyDescent="0.2">
      <c r="A145" s="7"/>
      <c r="B145" s="7"/>
      <c r="C145" s="7"/>
      <c r="D145" s="7"/>
      <c r="E145" s="7"/>
    </row>
    <row r="146" spans="1:8" x14ac:dyDescent="0.2">
      <c r="A146" s="13"/>
      <c r="B146" s="13"/>
      <c r="C146" s="7"/>
      <c r="D146" s="7"/>
      <c r="E146" s="30"/>
      <c r="F146" s="4"/>
    </row>
    <row r="147" spans="1:8" x14ac:dyDescent="0.2">
      <c r="A147" s="14"/>
      <c r="B147" s="13"/>
      <c r="C147" s="7"/>
      <c r="D147" s="7"/>
      <c r="E147" s="69"/>
      <c r="F147" s="4"/>
      <c r="H147" s="4"/>
    </row>
    <row r="148" spans="1:8" x14ac:dyDescent="0.2">
      <c r="A148" s="7"/>
      <c r="B148" s="7"/>
      <c r="C148" s="7"/>
      <c r="D148" s="7"/>
      <c r="E148" s="15"/>
      <c r="H148" s="4"/>
    </row>
    <row r="149" spans="1:8" x14ac:dyDescent="0.2">
      <c r="A149" s="7"/>
      <c r="B149" s="7"/>
      <c r="C149" s="7"/>
      <c r="D149" s="7"/>
      <c r="E149" s="15"/>
    </row>
    <row r="150" spans="1:8" x14ac:dyDescent="0.2">
      <c r="A150" s="4"/>
      <c r="E150" s="4"/>
    </row>
    <row r="151" spans="1:8" x14ac:dyDescent="0.2">
      <c r="A151" s="4"/>
    </row>
  </sheetData>
  <sheetProtection sheet="1" objects="1" scenarios="1"/>
  <mergeCells count="115">
    <mergeCell ref="A142:D142"/>
    <mergeCell ref="B136:C136"/>
    <mergeCell ref="A137:E137"/>
    <mergeCell ref="B138:D138"/>
    <mergeCell ref="B139:D139"/>
    <mergeCell ref="B140:D140"/>
    <mergeCell ref="B141:D141"/>
    <mergeCell ref="A129:B129"/>
    <mergeCell ref="A130:B130"/>
    <mergeCell ref="A131:B131"/>
    <mergeCell ref="A132:B132"/>
    <mergeCell ref="A133:B133"/>
    <mergeCell ref="A134:D134"/>
    <mergeCell ref="B123:D123"/>
    <mergeCell ref="A124:D124"/>
    <mergeCell ref="A125:D125"/>
    <mergeCell ref="B126:C126"/>
    <mergeCell ref="A127:B127"/>
    <mergeCell ref="A128:B128"/>
    <mergeCell ref="B117:D117"/>
    <mergeCell ref="B118:D118"/>
    <mergeCell ref="B119:D119"/>
    <mergeCell ref="B120:D120"/>
    <mergeCell ref="B121:D121"/>
    <mergeCell ref="B122:D122"/>
    <mergeCell ref="A102:E102"/>
    <mergeCell ref="C104:D104"/>
    <mergeCell ref="A111:B111"/>
    <mergeCell ref="A112:D112"/>
    <mergeCell ref="A114:E114"/>
    <mergeCell ref="A116:D116"/>
    <mergeCell ref="B95:C95"/>
    <mergeCell ref="B96:C96"/>
    <mergeCell ref="B97:C97"/>
    <mergeCell ref="B98:C98"/>
    <mergeCell ref="B99:C99"/>
    <mergeCell ref="A100:C100"/>
    <mergeCell ref="B87:C87"/>
    <mergeCell ref="B88:C88"/>
    <mergeCell ref="B89:C89"/>
    <mergeCell ref="A90:C90"/>
    <mergeCell ref="A92:E92"/>
    <mergeCell ref="B94:C94"/>
    <mergeCell ref="B79:C79"/>
    <mergeCell ref="B80:C80"/>
    <mergeCell ref="A81:C81"/>
    <mergeCell ref="B83:C83"/>
    <mergeCell ref="B84:C84"/>
    <mergeCell ref="A85:C85"/>
    <mergeCell ref="A72:E72"/>
    <mergeCell ref="B74:C74"/>
    <mergeCell ref="B75:C75"/>
    <mergeCell ref="B76:C76"/>
    <mergeCell ref="B77:C77"/>
    <mergeCell ref="B78:C78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  <mergeCell ref="B16:C16"/>
    <mergeCell ref="B17:C17"/>
    <mergeCell ref="B18:C18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59999389629810485"/>
  </sheetPr>
  <dimension ref="A1:N193"/>
  <sheetViews>
    <sheetView showGridLines="0" view="pageBreakPreview" zoomScaleNormal="100" zoomScaleSheetLayoutView="100" workbookViewId="0">
      <selection activeCell="E137" activeCellId="1" sqref="E126 E137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0.2851562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 x14ac:dyDescent="0.2">
      <c r="A1" s="752" t="str">
        <f>'BASE PLANILHAS'!A1:E1</f>
        <v>ANEXO VI - PLANILHA DE COMPOSIÇÃO DE CUSTOS</v>
      </c>
      <c r="B1" s="753"/>
      <c r="C1" s="753"/>
      <c r="D1" s="753"/>
      <c r="E1" s="754"/>
    </row>
    <row r="2" spans="1:8" ht="13.5" thickBot="1" x14ac:dyDescent="0.25">
      <c r="A2" s="174"/>
      <c r="B2" s="221"/>
      <c r="C2" s="221"/>
      <c r="D2" s="222"/>
      <c r="E2" s="223"/>
      <c r="F2" s="54"/>
      <c r="G2" s="54"/>
      <c r="H2" s="54"/>
    </row>
    <row r="3" spans="1:8" ht="13.5" thickBot="1" x14ac:dyDescent="0.25">
      <c r="A3" s="755" t="str">
        <f>'BASE PLANILHAS'!A3:E3</f>
        <v>Dados para composição dos custos referentes à mão-de-obra</v>
      </c>
      <c r="B3" s="756"/>
      <c r="C3" s="756"/>
      <c r="D3" s="756"/>
      <c r="E3" s="757"/>
      <c r="F3" s="54"/>
      <c r="G3" s="54"/>
      <c r="H3" s="54"/>
    </row>
    <row r="4" spans="1:8" x14ac:dyDescent="0.2">
      <c r="A4" s="64" t="str">
        <f>'BASE PLANILHAS'!A4</f>
        <v>A</v>
      </c>
      <c r="B4" s="758" t="str">
        <f>'BASE PLANILHAS'!B4:D4</f>
        <v>Localidade</v>
      </c>
      <c r="C4" s="759"/>
      <c r="D4" s="760"/>
      <c r="E4" s="316" t="str">
        <f>CCT!A61</f>
        <v>Congonhas</v>
      </c>
      <c r="F4" s="54"/>
      <c r="G4" s="54"/>
      <c r="H4" s="54"/>
    </row>
    <row r="5" spans="1:8" x14ac:dyDescent="0.2">
      <c r="A5" s="34" t="str">
        <f>'BASE PLANILHAS'!A5</f>
        <v>B</v>
      </c>
      <c r="B5" s="761" t="str">
        <f>'BASE PLANILHAS'!B5:D5</f>
        <v>Tipo de serviço</v>
      </c>
      <c r="C5" s="762"/>
      <c r="D5" s="763"/>
      <c r="E5" s="33" t="str">
        <f>'BASE PLANILHAS'!E5</f>
        <v>Apoio Administrativo</v>
      </c>
      <c r="F5" s="54"/>
      <c r="G5" s="54"/>
      <c r="H5" s="54"/>
    </row>
    <row r="6" spans="1:8" x14ac:dyDescent="0.2">
      <c r="A6" s="34" t="str">
        <f>'BASE PLANILHAS'!A6</f>
        <v>C</v>
      </c>
      <c r="B6" s="745" t="str">
        <f>'BASE PLANILHAS'!B6:D6</f>
        <v>Salário Nominativo da Categoria Profissional</v>
      </c>
      <c r="C6" s="746"/>
      <c r="D6" s="747"/>
      <c r="E6" s="224"/>
      <c r="F6" s="54"/>
      <c r="G6" s="54"/>
      <c r="H6" s="54"/>
    </row>
    <row r="7" spans="1:8" ht="25.5" x14ac:dyDescent="0.2">
      <c r="A7" s="34" t="str">
        <f>'BASE PLANILHAS'!A7</f>
        <v>D</v>
      </c>
      <c r="B7" s="745" t="str">
        <f>'BASE PLANILHAS'!B7:D7</f>
        <v>Categoria profissional (vinculada à execução contratual)</v>
      </c>
      <c r="C7" s="746"/>
      <c r="D7" s="747"/>
      <c r="E7" s="298" t="s">
        <v>456</v>
      </c>
      <c r="G7" s="1"/>
    </row>
    <row r="8" spans="1:8" ht="13.5" thickBot="1" x14ac:dyDescent="0.25">
      <c r="A8" s="36" t="str">
        <f>'BASE PLANILHAS'!A8</f>
        <v>E</v>
      </c>
      <c r="B8" s="764" t="str">
        <f>'BASE PLANILHAS'!B8:D8</f>
        <v>Data base da categoria (dia/mês/ano)</v>
      </c>
      <c r="C8" s="765"/>
      <c r="D8" s="766"/>
      <c r="E8" s="225">
        <f>CCT!P61</f>
        <v>43101</v>
      </c>
      <c r="F8" s="63"/>
    </row>
    <row r="9" spans="1:8" x14ac:dyDescent="0.2">
      <c r="A9" s="226"/>
      <c r="B9" s="100"/>
      <c r="C9" s="100"/>
      <c r="D9" s="100"/>
      <c r="E9" s="227"/>
      <c r="F9" s="63"/>
      <c r="H9" s="1"/>
    </row>
    <row r="10" spans="1:8" x14ac:dyDescent="0.2">
      <c r="A10" s="711" t="str">
        <f>'BASE PLANILHAS'!A10:E10</f>
        <v>MÓDULO 1 - COMPOSIÇÃO DA REMUNERAÇÃO</v>
      </c>
      <c r="B10" s="712"/>
      <c r="C10" s="712"/>
      <c r="D10" s="712"/>
      <c r="E10" s="713"/>
      <c r="F10" s="70"/>
    </row>
    <row r="11" spans="1:8" ht="13.5" thickBot="1" x14ac:dyDescent="0.25">
      <c r="A11" s="228"/>
      <c r="B11" s="229"/>
      <c r="C11" s="229"/>
      <c r="D11" s="229"/>
      <c r="E11" s="230"/>
      <c r="F11" s="1"/>
    </row>
    <row r="12" spans="1:8" ht="13.5" thickBot="1" x14ac:dyDescent="0.25">
      <c r="A12" s="324" t="str">
        <f>'BASE PLANILHAS'!A13</f>
        <v>A</v>
      </c>
      <c r="B12" s="830" t="str">
        <f>'BASE PLANILHAS'!B13:C13</f>
        <v>Salário Base</v>
      </c>
      <c r="C12" s="831"/>
      <c r="D12" s="831"/>
      <c r="E12" s="832"/>
    </row>
    <row r="13" spans="1:8" ht="13.5" thickBot="1" x14ac:dyDescent="0.25">
      <c r="A13" s="317"/>
      <c r="B13" s="317" t="s">
        <v>354</v>
      </c>
      <c r="C13" s="318" t="s">
        <v>350</v>
      </c>
      <c r="D13" s="318" t="s">
        <v>355</v>
      </c>
      <c r="E13" s="319" t="s">
        <v>351</v>
      </c>
    </row>
    <row r="14" spans="1:8" x14ac:dyDescent="0.2">
      <c r="A14" s="231"/>
      <c r="B14" s="231" t="s">
        <v>369</v>
      </c>
      <c r="C14" s="285">
        <v>0</v>
      </c>
      <c r="D14" s="286">
        <v>0</v>
      </c>
      <c r="E14" s="287">
        <f>D14*C14</f>
        <v>0</v>
      </c>
      <c r="F14">
        <f>COUNTBLANK(E14:E49)</f>
        <v>0</v>
      </c>
    </row>
    <row r="15" spans="1:8" x14ac:dyDescent="0.2">
      <c r="A15" s="231"/>
      <c r="B15" s="231" t="s">
        <v>370</v>
      </c>
      <c r="C15" s="285">
        <v>0</v>
      </c>
      <c r="D15" s="286">
        <v>0</v>
      </c>
      <c r="E15" s="288">
        <f>D15*C15</f>
        <v>0</v>
      </c>
    </row>
    <row r="16" spans="1:8" x14ac:dyDescent="0.2">
      <c r="A16" s="231"/>
      <c r="B16" s="231" t="s">
        <v>419</v>
      </c>
      <c r="C16" s="285">
        <v>0</v>
      </c>
      <c r="D16" s="286">
        <v>0</v>
      </c>
      <c r="E16" s="288">
        <f>D16*C16</f>
        <v>0</v>
      </c>
    </row>
    <row r="17" spans="1:5" x14ac:dyDescent="0.2">
      <c r="A17" s="231"/>
      <c r="B17" s="231" t="s">
        <v>420</v>
      </c>
      <c r="C17" s="285">
        <v>0</v>
      </c>
      <c r="D17" s="286">
        <v>0</v>
      </c>
      <c r="E17" s="288">
        <f t="shared" ref="E17" si="0">D17*C17</f>
        <v>0</v>
      </c>
    </row>
    <row r="18" spans="1:5" x14ac:dyDescent="0.2">
      <c r="A18" s="231"/>
      <c r="B18" s="231" t="s">
        <v>371</v>
      </c>
      <c r="C18" s="285">
        <v>0</v>
      </c>
      <c r="D18" s="286">
        <v>0</v>
      </c>
      <c r="E18" s="288">
        <f t="shared" ref="E18:E49" si="1">D18*C18</f>
        <v>0</v>
      </c>
    </row>
    <row r="19" spans="1:5" x14ac:dyDescent="0.2">
      <c r="A19" s="231"/>
      <c r="B19" s="231" t="s">
        <v>240</v>
      </c>
      <c r="C19" s="285">
        <v>0</v>
      </c>
      <c r="D19" s="286">
        <v>0</v>
      </c>
      <c r="E19" s="288">
        <f t="shared" si="1"/>
        <v>0</v>
      </c>
    </row>
    <row r="20" spans="1:5" x14ac:dyDescent="0.2">
      <c r="A20" s="231"/>
      <c r="B20" s="231" t="s">
        <v>238</v>
      </c>
      <c r="C20" s="285">
        <v>0</v>
      </c>
      <c r="D20" s="286">
        <v>0</v>
      </c>
      <c r="E20" s="288">
        <f t="shared" si="1"/>
        <v>0</v>
      </c>
    </row>
    <row r="21" spans="1:5" x14ac:dyDescent="0.2">
      <c r="A21" s="231"/>
      <c r="B21" s="231" t="s">
        <v>372</v>
      </c>
      <c r="C21" s="285">
        <v>0</v>
      </c>
      <c r="D21" s="286">
        <v>0</v>
      </c>
      <c r="E21" s="288">
        <f t="shared" si="1"/>
        <v>0</v>
      </c>
    </row>
    <row r="22" spans="1:5" x14ac:dyDescent="0.2">
      <c r="A22" s="231"/>
      <c r="B22" s="231" t="s">
        <v>241</v>
      </c>
      <c r="C22" s="285">
        <v>0</v>
      </c>
      <c r="D22" s="286">
        <v>0</v>
      </c>
      <c r="E22" s="288">
        <f t="shared" si="1"/>
        <v>0</v>
      </c>
    </row>
    <row r="23" spans="1:5" x14ac:dyDescent="0.2">
      <c r="A23" s="231"/>
      <c r="B23" s="231" t="s">
        <v>367</v>
      </c>
      <c r="C23" s="285">
        <v>0</v>
      </c>
      <c r="D23" s="286">
        <v>0</v>
      </c>
      <c r="E23" s="288">
        <f t="shared" si="1"/>
        <v>0</v>
      </c>
    </row>
    <row r="24" spans="1:5" x14ac:dyDescent="0.2">
      <c r="A24" s="231"/>
      <c r="B24" s="231" t="s">
        <v>366</v>
      </c>
      <c r="C24" s="285">
        <v>0</v>
      </c>
      <c r="D24" s="286">
        <v>0</v>
      </c>
      <c r="E24" s="288">
        <f t="shared" si="1"/>
        <v>0</v>
      </c>
    </row>
    <row r="25" spans="1:5" x14ac:dyDescent="0.2">
      <c r="A25" s="231"/>
      <c r="B25" s="231" t="s">
        <v>373</v>
      </c>
      <c r="C25" s="285">
        <v>0</v>
      </c>
      <c r="D25" s="286">
        <v>0</v>
      </c>
      <c r="E25" s="288">
        <f t="shared" si="1"/>
        <v>0</v>
      </c>
    </row>
    <row r="26" spans="1:5" x14ac:dyDescent="0.2">
      <c r="A26" s="231"/>
      <c r="B26" s="231" t="s">
        <v>195</v>
      </c>
      <c r="C26" s="285">
        <v>0</v>
      </c>
      <c r="D26" s="286">
        <v>0</v>
      </c>
      <c r="E26" s="288">
        <f t="shared" si="1"/>
        <v>0</v>
      </c>
    </row>
    <row r="27" spans="1:5" x14ac:dyDescent="0.2">
      <c r="A27" s="231"/>
      <c r="B27" s="231" t="s">
        <v>421</v>
      </c>
      <c r="C27" s="285">
        <v>0</v>
      </c>
      <c r="D27" s="286">
        <v>0</v>
      </c>
      <c r="E27" s="288">
        <f t="shared" si="1"/>
        <v>0</v>
      </c>
    </row>
    <row r="28" spans="1:5" x14ac:dyDescent="0.2">
      <c r="A28" s="231"/>
      <c r="B28" s="231" t="s">
        <v>374</v>
      </c>
      <c r="C28" s="285">
        <v>0</v>
      </c>
      <c r="D28" s="286">
        <v>0</v>
      </c>
      <c r="E28" s="288">
        <f t="shared" si="1"/>
        <v>0</v>
      </c>
    </row>
    <row r="29" spans="1:5" x14ac:dyDescent="0.2">
      <c r="A29" s="231"/>
      <c r="B29" s="231" t="s">
        <v>196</v>
      </c>
      <c r="C29" s="285">
        <v>0</v>
      </c>
      <c r="D29" s="286">
        <v>0</v>
      </c>
      <c r="E29" s="288">
        <f t="shared" si="1"/>
        <v>0</v>
      </c>
    </row>
    <row r="30" spans="1:5" x14ac:dyDescent="0.2">
      <c r="A30" s="231"/>
      <c r="B30" s="231" t="s">
        <v>242</v>
      </c>
      <c r="C30" s="285">
        <v>0</v>
      </c>
      <c r="D30" s="286">
        <v>0</v>
      </c>
      <c r="E30" s="288">
        <f t="shared" si="1"/>
        <v>0</v>
      </c>
    </row>
    <row r="31" spans="1:5" x14ac:dyDescent="0.2">
      <c r="A31" s="231"/>
      <c r="B31" s="231" t="s">
        <v>375</v>
      </c>
      <c r="C31" s="285">
        <v>0</v>
      </c>
      <c r="D31" s="286">
        <v>0</v>
      </c>
      <c r="E31" s="288">
        <f t="shared" si="1"/>
        <v>0</v>
      </c>
    </row>
    <row r="32" spans="1:5" x14ac:dyDescent="0.2">
      <c r="A32" s="231"/>
      <c r="B32" s="231" t="s">
        <v>197</v>
      </c>
      <c r="C32" s="285">
        <v>0</v>
      </c>
      <c r="D32" s="286">
        <v>0</v>
      </c>
      <c r="E32" s="288">
        <f t="shared" si="1"/>
        <v>0</v>
      </c>
    </row>
    <row r="33" spans="1:5" x14ac:dyDescent="0.2">
      <c r="A33" s="231"/>
      <c r="B33" s="231" t="s">
        <v>353</v>
      </c>
      <c r="C33" s="285">
        <v>0</v>
      </c>
      <c r="D33" s="286">
        <v>0</v>
      </c>
      <c r="E33" s="288">
        <f t="shared" si="1"/>
        <v>0</v>
      </c>
    </row>
    <row r="34" spans="1:5" x14ac:dyDescent="0.2">
      <c r="A34" s="231"/>
      <c r="B34" s="231" t="s">
        <v>376</v>
      </c>
      <c r="C34" s="285">
        <v>0</v>
      </c>
      <c r="D34" s="286">
        <v>0</v>
      </c>
      <c r="E34" s="288">
        <f t="shared" si="1"/>
        <v>0</v>
      </c>
    </row>
    <row r="35" spans="1:5" x14ac:dyDescent="0.2">
      <c r="A35" s="231"/>
      <c r="B35" s="231" t="s">
        <v>198</v>
      </c>
      <c r="C35" s="285">
        <v>0</v>
      </c>
      <c r="D35" s="286">
        <v>0</v>
      </c>
      <c r="E35" s="288">
        <f t="shared" si="1"/>
        <v>0</v>
      </c>
    </row>
    <row r="36" spans="1:5" x14ac:dyDescent="0.2">
      <c r="A36" s="231"/>
      <c r="B36" s="231" t="s">
        <v>199</v>
      </c>
      <c r="C36" s="285">
        <v>0</v>
      </c>
      <c r="D36" s="286">
        <v>0</v>
      </c>
      <c r="E36" s="288">
        <f t="shared" si="1"/>
        <v>0</v>
      </c>
    </row>
    <row r="37" spans="1:5" x14ac:dyDescent="0.2">
      <c r="A37" s="231"/>
      <c r="B37" s="231" t="s">
        <v>200</v>
      </c>
      <c r="C37" s="285">
        <v>0</v>
      </c>
      <c r="D37" s="286">
        <v>0</v>
      </c>
      <c r="E37" s="288">
        <f t="shared" si="1"/>
        <v>0</v>
      </c>
    </row>
    <row r="38" spans="1:5" x14ac:dyDescent="0.2">
      <c r="A38" s="232"/>
      <c r="B38" s="232" t="s">
        <v>201</v>
      </c>
      <c r="C38" s="233">
        <f>CCT!G61</f>
        <v>2</v>
      </c>
      <c r="D38" s="234">
        <f>CCT!H61</f>
        <v>1281.1600000000001</v>
      </c>
      <c r="E38" s="289">
        <f t="shared" si="1"/>
        <v>2562.3200000000002</v>
      </c>
    </row>
    <row r="39" spans="1:5" x14ac:dyDescent="0.2">
      <c r="A39" s="232"/>
      <c r="B39" s="232" t="s">
        <v>368</v>
      </c>
      <c r="C39" s="233">
        <f>CCT!G62</f>
        <v>1</v>
      </c>
      <c r="D39" s="234">
        <f>CCT!H62</f>
        <v>1281.1600000000001</v>
      </c>
      <c r="E39" s="289">
        <f t="shared" si="1"/>
        <v>1281.1600000000001</v>
      </c>
    </row>
    <row r="40" spans="1:5" x14ac:dyDescent="0.2">
      <c r="A40" s="231"/>
      <c r="B40" s="231" t="s">
        <v>194</v>
      </c>
      <c r="C40" s="285">
        <v>0</v>
      </c>
      <c r="D40" s="286">
        <v>0</v>
      </c>
      <c r="E40" s="288">
        <f t="shared" si="1"/>
        <v>0</v>
      </c>
    </row>
    <row r="41" spans="1:5" x14ac:dyDescent="0.2">
      <c r="A41" s="231"/>
      <c r="B41" s="231" t="s">
        <v>193</v>
      </c>
      <c r="C41" s="285">
        <v>0</v>
      </c>
      <c r="D41" s="286">
        <v>0</v>
      </c>
      <c r="E41" s="288">
        <f t="shared" si="1"/>
        <v>0</v>
      </c>
    </row>
    <row r="42" spans="1:5" x14ac:dyDescent="0.2">
      <c r="A42" s="231"/>
      <c r="B42" s="231" t="s">
        <v>422</v>
      </c>
      <c r="C42" s="285">
        <v>0</v>
      </c>
      <c r="D42" s="286">
        <v>0</v>
      </c>
      <c r="E42" s="288">
        <f t="shared" si="1"/>
        <v>0</v>
      </c>
    </row>
    <row r="43" spans="1:5" x14ac:dyDescent="0.2">
      <c r="A43" s="231"/>
      <c r="B43" s="231" t="s">
        <v>423</v>
      </c>
      <c r="C43" s="285">
        <v>0</v>
      </c>
      <c r="D43" s="286">
        <v>0</v>
      </c>
      <c r="E43" s="288">
        <f t="shared" si="1"/>
        <v>0</v>
      </c>
    </row>
    <row r="44" spans="1:5" x14ac:dyDescent="0.2">
      <c r="A44" s="231"/>
      <c r="B44" s="231" t="s">
        <v>466</v>
      </c>
      <c r="C44" s="285">
        <v>0</v>
      </c>
      <c r="D44" s="286">
        <v>0</v>
      </c>
      <c r="E44" s="288">
        <f t="shared" si="1"/>
        <v>0</v>
      </c>
    </row>
    <row r="45" spans="1:5" x14ac:dyDescent="0.2">
      <c r="A45" s="231"/>
      <c r="B45" s="231" t="s">
        <v>377</v>
      </c>
      <c r="C45" s="285">
        <v>0</v>
      </c>
      <c r="D45" s="286">
        <v>0</v>
      </c>
      <c r="E45" s="288">
        <f t="shared" si="1"/>
        <v>0</v>
      </c>
    </row>
    <row r="46" spans="1:5" x14ac:dyDescent="0.2">
      <c r="A46" s="231"/>
      <c r="B46" s="231" t="s">
        <v>378</v>
      </c>
      <c r="C46" s="285">
        <v>0</v>
      </c>
      <c r="D46" s="286">
        <v>0</v>
      </c>
      <c r="E46" s="288">
        <f t="shared" si="1"/>
        <v>0</v>
      </c>
    </row>
    <row r="47" spans="1:5" x14ac:dyDescent="0.2">
      <c r="A47" s="231"/>
      <c r="B47" s="231" t="s">
        <v>381</v>
      </c>
      <c r="C47" s="285">
        <v>0</v>
      </c>
      <c r="D47" s="286">
        <v>0</v>
      </c>
      <c r="E47" s="288">
        <f t="shared" si="1"/>
        <v>0</v>
      </c>
    </row>
    <row r="48" spans="1:5" x14ac:dyDescent="0.2">
      <c r="A48" s="231"/>
      <c r="B48" s="231" t="s">
        <v>379</v>
      </c>
      <c r="C48" s="285">
        <v>0</v>
      </c>
      <c r="D48" s="286">
        <v>0</v>
      </c>
      <c r="E48" s="288">
        <f t="shared" si="1"/>
        <v>0</v>
      </c>
    </row>
    <row r="49" spans="1:7" ht="13.5" thickBot="1" x14ac:dyDescent="0.25">
      <c r="A49" s="231"/>
      <c r="B49" s="231" t="s">
        <v>380</v>
      </c>
      <c r="C49" s="285">
        <v>0</v>
      </c>
      <c r="D49" s="286">
        <v>0</v>
      </c>
      <c r="E49" s="288">
        <f t="shared" si="1"/>
        <v>0</v>
      </c>
    </row>
    <row r="50" spans="1:7" ht="13.5" thickBot="1" x14ac:dyDescent="0.25">
      <c r="A50" s="320"/>
      <c r="B50" s="321" t="str">
        <f>CONCATENATE("Total ",B13)</f>
        <v>Total Cargos - PGJ</v>
      </c>
      <c r="C50" s="318">
        <f>SUM(C14:C49)</f>
        <v>3</v>
      </c>
      <c r="D50" s="318"/>
      <c r="E50" s="322">
        <f>SUM(E14:E49)</f>
        <v>3843.4800000000005</v>
      </c>
    </row>
    <row r="51" spans="1:7" ht="13.5" thickBot="1" x14ac:dyDescent="0.25">
      <c r="A51" s="325"/>
      <c r="B51" s="325" t="s">
        <v>365</v>
      </c>
      <c r="C51" s="326" t="s">
        <v>350</v>
      </c>
      <c r="D51" s="326" t="s">
        <v>355</v>
      </c>
      <c r="E51" s="327" t="s">
        <v>351</v>
      </c>
    </row>
    <row r="52" spans="1:7" ht="13.5" thickBot="1" x14ac:dyDescent="0.25">
      <c r="A52" s="231"/>
      <c r="B52" s="231" t="s">
        <v>353</v>
      </c>
      <c r="C52" s="285">
        <v>0</v>
      </c>
      <c r="D52" s="286">
        <v>0</v>
      </c>
      <c r="E52" s="288">
        <f t="shared" ref="E52" si="2">D52*C52</f>
        <v>0</v>
      </c>
    </row>
    <row r="53" spans="1:7" ht="13.5" thickBot="1" x14ac:dyDescent="0.25">
      <c r="A53" s="328"/>
      <c r="B53" s="329" t="str">
        <f>CONCATENATE("Total ",B51)</f>
        <v>Total Cargos - FEPDC</v>
      </c>
      <c r="C53" s="326">
        <f>SUM(C52)</f>
        <v>0</v>
      </c>
      <c r="D53" s="326"/>
      <c r="E53" s="330">
        <f>SUM(E52)</f>
        <v>0</v>
      </c>
    </row>
    <row r="54" spans="1:7" ht="13.5" thickBot="1" x14ac:dyDescent="0.25">
      <c r="A54" s="320"/>
      <c r="B54" s="321" t="str">
        <f>CONCATENATE("Total ",E4)</f>
        <v>Total Congonhas</v>
      </c>
      <c r="C54" s="318">
        <f>C50+C53</f>
        <v>3</v>
      </c>
      <c r="D54" s="318"/>
      <c r="E54" s="322">
        <f>E50+E53</f>
        <v>3843.4800000000005</v>
      </c>
    </row>
    <row r="55" spans="1:7" ht="13.5" thickBot="1" x14ac:dyDescent="0.25">
      <c r="A55" s="833"/>
      <c r="B55" s="834"/>
      <c r="C55" s="835"/>
      <c r="D55" s="381" t="str">
        <f>'BASE PLANILHAS'!D12</f>
        <v>Referência</v>
      </c>
      <c r="E55" s="381" t="str">
        <f>'BASE PLANILHAS'!E12</f>
        <v>Valor (R$)</v>
      </c>
    </row>
    <row r="56" spans="1:7" x14ac:dyDescent="0.2">
      <c r="A56" s="40" t="str">
        <f>'BASE PLANILHAS'!A14</f>
        <v>B</v>
      </c>
      <c r="B56" s="701" t="str">
        <f>'BASE PLANILHAS'!B14:C14</f>
        <v xml:space="preserve">Adicional Periculosidade </v>
      </c>
      <c r="C56" s="702"/>
      <c r="D56" s="42">
        <v>0.3</v>
      </c>
      <c r="E56" s="216">
        <f>D56*E26</f>
        <v>0</v>
      </c>
      <c r="G56" s="1"/>
    </row>
    <row r="57" spans="1:7" x14ac:dyDescent="0.2">
      <c r="A57" s="34" t="str">
        <f>'BASE PLANILHAS'!A15</f>
        <v>C</v>
      </c>
      <c r="B57" s="699" t="str">
        <f>'BASE PLANILHAS'!B15:C15</f>
        <v>Adicional Insalubridade</v>
      </c>
      <c r="C57" s="700"/>
      <c r="D57" s="295">
        <f>0.2*PARAMETROS!B79</f>
        <v>190.8</v>
      </c>
      <c r="E57" s="55">
        <f>D57*(C20+C29+C30+C32+C36)</f>
        <v>0</v>
      </c>
      <c r="G57" s="1"/>
    </row>
    <row r="58" spans="1:7" x14ac:dyDescent="0.2">
      <c r="A58" s="34" t="str">
        <f>'BASE PLANILHAS'!A16</f>
        <v>D</v>
      </c>
      <c r="B58" s="699" t="str">
        <f>'BASE PLANILHAS'!B16:C16</f>
        <v>Adicional Noturno</v>
      </c>
      <c r="C58" s="700"/>
      <c r="D58" s="291">
        <f>1/210*0.2*10.285*15.5</f>
        <v>0.1518261904761905</v>
      </c>
      <c r="E58" s="216">
        <f>D58*E38</f>
        <v>389.02728438095249</v>
      </c>
      <c r="G58" s="1"/>
    </row>
    <row r="59" spans="1:7" x14ac:dyDescent="0.2">
      <c r="A59" s="34" t="str">
        <f>'BASE PLANILHAS'!A17</f>
        <v>E</v>
      </c>
      <c r="B59" s="699" t="str">
        <f>'BASE PLANILHAS'!B17:C17</f>
        <v>Adicional de Hora Noturna Reduzida</v>
      </c>
      <c r="C59" s="700"/>
      <c r="D59" s="42">
        <v>0</v>
      </c>
      <c r="E59" s="216">
        <f t="shared" ref="E59" si="3">D59*$E$12</f>
        <v>0</v>
      </c>
    </row>
    <row r="60" spans="1:7" x14ac:dyDescent="0.2">
      <c r="A60" s="34" t="str">
        <f>'BASE PLANILHAS'!A18</f>
        <v>F</v>
      </c>
      <c r="B60" s="699" t="str">
        <f>'BASE PLANILHAS'!B18:C18</f>
        <v>Intervalo Intrajornada</v>
      </c>
      <c r="C60" s="700"/>
      <c r="D60" s="42">
        <v>0</v>
      </c>
      <c r="E60" s="290">
        <v>0</v>
      </c>
    </row>
    <row r="61" spans="1:7" x14ac:dyDescent="0.2">
      <c r="A61" s="34" t="str">
        <f>'BASE PLANILHAS'!A19</f>
        <v>G</v>
      </c>
      <c r="B61" s="699" t="str">
        <f>'BASE PLANILHAS'!B19:C19</f>
        <v>Feriado Nacional - Súmula 444/2012 - TST</v>
      </c>
      <c r="C61" s="700"/>
      <c r="D61" s="291">
        <v>0</v>
      </c>
      <c r="E61" s="216">
        <f>(E37+E38)*D61</f>
        <v>0</v>
      </c>
    </row>
    <row r="62" spans="1:7" ht="13.5" thickBot="1" x14ac:dyDescent="0.25">
      <c r="A62" s="64" t="str">
        <f>'BASE PLANILHAS'!A20</f>
        <v>H</v>
      </c>
      <c r="B62" s="699" t="str">
        <f>'BASE PLANILHAS'!B20:C20</f>
        <v>Adicional de Acúmulo de função</v>
      </c>
      <c r="C62" s="700"/>
      <c r="D62" s="43">
        <v>0</v>
      </c>
      <c r="E62" s="215">
        <f>0</f>
        <v>0</v>
      </c>
    </row>
    <row r="63" spans="1:7" ht="13.5" thickBot="1" x14ac:dyDescent="0.25">
      <c r="A63" s="696" t="str">
        <f>'BASE PLANILHAS'!A21:D21</f>
        <v>Total do Módulo 1</v>
      </c>
      <c r="B63" s="697"/>
      <c r="C63" s="697"/>
      <c r="D63" s="698"/>
      <c r="E63" s="51">
        <f>SUM(E56:E62)+E54</f>
        <v>4232.507284380953</v>
      </c>
    </row>
    <row r="64" spans="1:7" x14ac:dyDescent="0.2">
      <c r="A64" s="376"/>
      <c r="B64" s="377"/>
      <c r="C64" s="377"/>
      <c r="D64" s="377"/>
      <c r="E64" s="44"/>
      <c r="F64" s="1"/>
    </row>
    <row r="65" spans="1:9" x14ac:dyDescent="0.2">
      <c r="A65" s="711" t="str">
        <f>'BASE PLANILHAS'!A23:E23</f>
        <v>MÓDULO 2 – ENCARGOS E BENEFÍCIOS MENSAIS E DIÁRIOS</v>
      </c>
      <c r="B65" s="712"/>
      <c r="C65" s="712"/>
      <c r="D65" s="712"/>
      <c r="E65" s="713"/>
      <c r="F65" s="1"/>
    </row>
    <row r="66" spans="1:9" ht="13.5" thickBot="1" x14ac:dyDescent="0.25">
      <c r="A66" s="372"/>
      <c r="B66" s="373"/>
      <c r="C66" s="373"/>
      <c r="D66" s="373"/>
      <c r="E66" s="374"/>
      <c r="F66" s="1"/>
    </row>
    <row r="67" spans="1:9" ht="13.5" thickBot="1" x14ac:dyDescent="0.25">
      <c r="A67" s="214" t="str">
        <f>'BASE PLANILHAS'!A25</f>
        <v>2.1</v>
      </c>
      <c r="B67" s="696" t="str">
        <f>'BASE PLANILHAS'!B25:C25</f>
        <v>Submódulo 2.1 - Encargos Previdenciários, FGTS e Outras Contribuições</v>
      </c>
      <c r="C67" s="698"/>
      <c r="D67" s="214" t="str">
        <f>'BASE PLANILHAS'!D25</f>
        <v>Referência</v>
      </c>
      <c r="E67" s="214" t="str">
        <f>'BASE PLANILHAS'!E25</f>
        <v>Valor (R$)</v>
      </c>
    </row>
    <row r="68" spans="1:9" x14ac:dyDescent="0.2">
      <c r="A68" s="40" t="str">
        <f>'BASE PLANILHAS'!A26</f>
        <v>A</v>
      </c>
      <c r="B68" s="708" t="str">
        <f>'BASE PLANILHAS'!B26:C26</f>
        <v>INSS</v>
      </c>
      <c r="C68" s="710"/>
      <c r="D68" s="73">
        <f>'BASE PLANILHAS'!D26</f>
        <v>0.2</v>
      </c>
      <c r="E68" s="74">
        <f>$E$63*D68</f>
        <v>846.50145687619067</v>
      </c>
    </row>
    <row r="69" spans="1:9" x14ac:dyDescent="0.2">
      <c r="A69" s="34" t="str">
        <f>'BASE PLANILHAS'!A27</f>
        <v>B</v>
      </c>
      <c r="B69" s="701" t="str">
        <f>'BASE PLANILHAS'!B27:C27</f>
        <v>SESI OU SENAC</v>
      </c>
      <c r="C69" s="702"/>
      <c r="D69" s="18">
        <f>'BASE PLANILHAS'!D27</f>
        <v>1.4999999999999999E-2</v>
      </c>
      <c r="E69" s="23">
        <f>$E$63*D69</f>
        <v>63.487609265714291</v>
      </c>
    </row>
    <row r="70" spans="1:9" x14ac:dyDescent="0.2">
      <c r="A70" s="34" t="str">
        <f>'BASE PLANILHAS'!A28</f>
        <v>C</v>
      </c>
      <c r="B70" s="748" t="str">
        <f>'BASE PLANILHAS'!B28:C28</f>
        <v>SENAI OU SENAC</v>
      </c>
      <c r="C70" s="749"/>
      <c r="D70" s="18">
        <f>'BASE PLANILHAS'!D28</f>
        <v>0.01</v>
      </c>
      <c r="E70" s="23">
        <f>$E$63*D70</f>
        <v>42.325072843809529</v>
      </c>
    </row>
    <row r="71" spans="1:9" x14ac:dyDescent="0.2">
      <c r="A71" s="34" t="str">
        <f>'BASE PLANILHAS'!A29</f>
        <v>D</v>
      </c>
      <c r="B71" s="699" t="str">
        <f>'BASE PLANILHAS'!B29:C29</f>
        <v>INCRA</v>
      </c>
      <c r="C71" s="700"/>
      <c r="D71" s="18">
        <f>'BASE PLANILHAS'!D29</f>
        <v>2E-3</v>
      </c>
      <c r="E71" s="23">
        <f t="shared" ref="E71:E74" si="4">$E$63*D71</f>
        <v>8.4650145687619069</v>
      </c>
    </row>
    <row r="72" spans="1:9" x14ac:dyDescent="0.2">
      <c r="A72" s="34" t="str">
        <f>'BASE PLANILHAS'!A30</f>
        <v>E</v>
      </c>
      <c r="B72" s="699" t="str">
        <f>'BASE PLANILHAS'!B30:C30</f>
        <v>Salário Educação</v>
      </c>
      <c r="C72" s="700"/>
      <c r="D72" s="18">
        <f>'BASE PLANILHAS'!D30</f>
        <v>2.5000000000000001E-2</v>
      </c>
      <c r="E72" s="23">
        <f t="shared" si="4"/>
        <v>105.81268210952383</v>
      </c>
    </row>
    <row r="73" spans="1:9" x14ac:dyDescent="0.2">
      <c r="A73" s="34" t="str">
        <f>'BASE PLANILHAS'!A31</f>
        <v>F</v>
      </c>
      <c r="B73" s="699" t="str">
        <f>'BASE PLANILHAS'!B31:C31</f>
        <v>FGTS</v>
      </c>
      <c r="C73" s="700"/>
      <c r="D73" s="18">
        <f>'BASE PLANILHAS'!D31</f>
        <v>0.08</v>
      </c>
      <c r="E73" s="23">
        <f t="shared" si="4"/>
        <v>338.60058275047624</v>
      </c>
    </row>
    <row r="74" spans="1:9" x14ac:dyDescent="0.2">
      <c r="A74" s="34" t="str">
        <f>'BASE PLANILHAS'!A32</f>
        <v>G</v>
      </c>
      <c r="B74" s="699" t="str">
        <f>'BASE PLANILHAS'!B32:C32</f>
        <v>RAT</v>
      </c>
      <c r="C74" s="700"/>
      <c r="D74" s="18">
        <f>'BASE PLANILHAS'!D32</f>
        <v>0.03</v>
      </c>
      <c r="E74" s="23">
        <f t="shared" si="4"/>
        <v>126.97521853142858</v>
      </c>
      <c r="I74" s="1"/>
    </row>
    <row r="75" spans="1:9" ht="13.5" thickBot="1" x14ac:dyDescent="0.25">
      <c r="A75" s="34" t="str">
        <f>'BASE PLANILHAS'!A33</f>
        <v>H</v>
      </c>
      <c r="B75" s="701" t="str">
        <f>'BASE PLANILHAS'!B33:C33</f>
        <v>SEBRAE</v>
      </c>
      <c r="C75" s="702"/>
      <c r="D75" s="18">
        <f>'BASE PLANILHAS'!D33</f>
        <v>6.0000000000000001E-3</v>
      </c>
      <c r="E75" s="23">
        <f>$E$63*D75</f>
        <v>25.395043706285719</v>
      </c>
    </row>
    <row r="76" spans="1:9" ht="13.5" thickBot="1" x14ac:dyDescent="0.25">
      <c r="A76" s="696" t="str">
        <f>'BASE PLANILHAS'!A34:C34</f>
        <v>Total do Submódulo 2.1</v>
      </c>
      <c r="B76" s="697"/>
      <c r="C76" s="698"/>
      <c r="D76" s="50">
        <f>'BASE PLANILHAS'!D34</f>
        <v>0.3680000000000001</v>
      </c>
      <c r="E76" s="51">
        <f>SUM(E68:E75)</f>
        <v>1557.5626806521905</v>
      </c>
      <c r="F76" s="1"/>
      <c r="G76" s="66"/>
    </row>
    <row r="77" spans="1:9" ht="13.5" thickBot="1" x14ac:dyDescent="0.25">
      <c r="A77" s="370"/>
      <c r="B77" s="375"/>
      <c r="C77" s="375"/>
      <c r="D77" s="236"/>
      <c r="E77" s="45"/>
      <c r="F77" s="1"/>
      <c r="G77" s="66"/>
    </row>
    <row r="78" spans="1:9" ht="13.5" thickBot="1" x14ac:dyDescent="0.25">
      <c r="A78" s="214" t="str">
        <f>'BASE PLANILHAS'!A36</f>
        <v>2.2</v>
      </c>
      <c r="B78" s="696" t="str">
        <f>'BASE PLANILHAS'!B36:C36</f>
        <v>Submódulo 2.2 - 13º Salário, Férias e Adicional de Férias</v>
      </c>
      <c r="C78" s="698"/>
      <c r="D78" s="214" t="str">
        <f>'BASE PLANILHAS'!D36</f>
        <v>Referência</v>
      </c>
      <c r="E78" s="371" t="str">
        <f>'BASE PLANILHAS'!E36</f>
        <v>Valor (R$)</v>
      </c>
    </row>
    <row r="79" spans="1:9" x14ac:dyDescent="0.2">
      <c r="A79" s="32" t="str">
        <f>'BASE PLANILHAS'!A37</f>
        <v>A</v>
      </c>
      <c r="B79" s="701" t="str">
        <f>'BASE PLANILHAS'!B37:C37</f>
        <v>13º salário (titular)</v>
      </c>
      <c r="C79" s="702"/>
      <c r="D79" s="65">
        <f>'BASE PLANILHAS'!D37</f>
        <v>8.3333333333333329E-2</v>
      </c>
      <c r="E79" s="41">
        <f>$E$63*D79</f>
        <v>352.7089403650794</v>
      </c>
      <c r="F79" s="1"/>
    </row>
    <row r="80" spans="1:9" ht="13.5" thickBot="1" x14ac:dyDescent="0.25">
      <c r="A80" s="36" t="str">
        <f>'BASE PLANILHAS'!A38</f>
        <v>B</v>
      </c>
      <c r="B80" s="716" t="str">
        <f>'BASE PLANILHAS'!B38:C38</f>
        <v>Férias e Adicional de Férias (titular)</v>
      </c>
      <c r="C80" s="717"/>
      <c r="D80" s="71">
        <f>'BASE PLANILHAS'!D38</f>
        <v>0.1111111111111111</v>
      </c>
      <c r="E80" s="72">
        <f>D80*$E$63</f>
        <v>470.27858715343922</v>
      </c>
      <c r="F80" s="1"/>
      <c r="H80" s="1"/>
    </row>
    <row r="81" spans="1:14" ht="13.5" thickBot="1" x14ac:dyDescent="0.25">
      <c r="A81" s="67"/>
      <c r="B81" s="696" t="str">
        <f>'BASE PLANILHAS'!B39:C39</f>
        <v>Subtotal</v>
      </c>
      <c r="C81" s="698"/>
      <c r="D81" s="16">
        <f>'BASE PLANILHAS'!D39</f>
        <v>0.19444444444444442</v>
      </c>
      <c r="E81" s="45">
        <f>D81*$E$63</f>
        <v>822.9875275185185</v>
      </c>
      <c r="F81" s="1"/>
      <c r="H81" s="1"/>
    </row>
    <row r="82" spans="1:14" ht="13.5" thickBot="1" x14ac:dyDescent="0.25">
      <c r="A82" s="214" t="str">
        <f>'BASE PLANILHAS'!A40</f>
        <v>C</v>
      </c>
      <c r="B82" s="750" t="str">
        <f>'BASE PLANILHAS'!B40:C40</f>
        <v>Incidência do Submódulo 2.1 sobre 13º Salário, Férias e Adicional de Férias</v>
      </c>
      <c r="C82" s="751"/>
      <c r="D82" s="46">
        <f>'BASE PLANILHAS'!D40</f>
        <v>7.1555555555555567E-2</v>
      </c>
      <c r="E82" s="47">
        <f>D82*$E$63</f>
        <v>302.85941012681491</v>
      </c>
      <c r="F82" s="29"/>
      <c r="H82" s="1"/>
    </row>
    <row r="83" spans="1:14" ht="13.5" thickBot="1" x14ac:dyDescent="0.25">
      <c r="A83" s="696" t="str">
        <f>'BASE PLANILHAS'!A41:C41</f>
        <v>Total do Submódulo 2.2</v>
      </c>
      <c r="B83" s="697"/>
      <c r="C83" s="698"/>
      <c r="D83" s="48">
        <f>'BASE PLANILHAS'!D41</f>
        <v>0.26600000000000001</v>
      </c>
      <c r="E83" s="49">
        <f>SUM(E81:E82)</f>
        <v>1125.8469376453334</v>
      </c>
      <c r="F83" s="29"/>
    </row>
    <row r="84" spans="1:14" ht="13.5" thickBot="1" x14ac:dyDescent="0.25">
      <c r="A84" s="237"/>
      <c r="B84" s="238"/>
      <c r="C84" s="238"/>
      <c r="D84" s="238"/>
      <c r="E84" s="239"/>
      <c r="F84" s="1"/>
    </row>
    <row r="85" spans="1:14" ht="13.5" thickBot="1" x14ac:dyDescent="0.25">
      <c r="A85" s="52" t="str">
        <f>'BASE PLANILHAS'!A43</f>
        <v>2.3</v>
      </c>
      <c r="B85" s="696" t="str">
        <f>'BASE PLANILHAS'!B43:C43</f>
        <v>Submódulo 2.3 - Benefícios Mensais e Diários</v>
      </c>
      <c r="C85" s="698"/>
      <c r="D85" s="371" t="str">
        <f>'BASE PLANILHAS'!D43</f>
        <v>Referência</v>
      </c>
      <c r="E85" s="371" t="str">
        <f>'BASE PLANILHAS'!E43</f>
        <v>Valor (R$)</v>
      </c>
    </row>
    <row r="86" spans="1:14" x14ac:dyDescent="0.2">
      <c r="A86" s="32" t="str">
        <f>'BASE PLANILHAS'!A44</f>
        <v>A</v>
      </c>
      <c r="B86" s="708" t="str">
        <f>'BASE PLANILHAS'!B44:C44</f>
        <v>Vale - Transporte (Descontada parcela do empregado)</v>
      </c>
      <c r="C86" s="710"/>
      <c r="D86" s="292">
        <f>VT!D20</f>
        <v>4.05</v>
      </c>
      <c r="E86" s="78">
        <f>(2*$D$86*20*SUM(C14:C32,C34:C49)-(IF(SUM(E14:E32,E34:E49)*6%&lt;=(2*$D$86*20*SUM(C14:C32,C34:C49)),SUM(E14:E32,E34:E49)*6%,(2*$D$86*20*SUM(C14:C32,C34:C49)))))+(2*$D$86*20*(C33+C52))-(IF((E33+E52)*6%&lt;=(2*$D$86*20*(C33+C52)),(E33+E52)*6%,(2*$D$86*20*(C33+C52))))</f>
        <v>255.39119999999997</v>
      </c>
      <c r="F86" s="19"/>
      <c r="N86" s="4"/>
    </row>
    <row r="87" spans="1:14" x14ac:dyDescent="0.2">
      <c r="A87" s="34" t="str">
        <f>'BASE PLANILHAS'!A45</f>
        <v>B</v>
      </c>
      <c r="B87" s="701" t="str">
        <f>'BASE PLANILHAS'!B45:C45</f>
        <v>Vale - Alimentação (Descontada parcela do empregado)</v>
      </c>
      <c r="C87" s="702"/>
      <c r="D87" s="77">
        <v>0</v>
      </c>
      <c r="E87" s="332">
        <f>(PARAMETROS!E$21*20-1)*(SUM($C$14:$C$24,$C$26:$C$32,$C$35:$C$43))+(PARAMETROS!E$60*20-1)*($C$25+$C$34+$C$45+$C$46+$C$47+$C$48)+(PARAMETROS!E$62*20-1)*$C$44+(PARAMETROS!E$63*20-1)*$C$49+(PARAMETROS!E$33*20-1)*($C$33+$C$52)</f>
        <v>1191</v>
      </c>
      <c r="F87" s="19"/>
    </row>
    <row r="88" spans="1:14" x14ac:dyDescent="0.2">
      <c r="A88" s="34" t="str">
        <f>'BASE PLANILHAS'!A46</f>
        <v>C</v>
      </c>
      <c r="B88" s="699" t="str">
        <f>'BASE PLANILHAS'!B46:C46</f>
        <v>Cesta Básica</v>
      </c>
      <c r="C88" s="700"/>
      <c r="D88" s="77">
        <v>0</v>
      </c>
      <c r="E88" s="332">
        <f>(PARAMETROS!F$21)*(SUM(C14:C24,C26:C32,C35:C43))+(PARAMETROS!F$60)*($C$25+$C$34+$C$45+$C$46+$C$47+$C$48)+(PARAMETROS!F$62)*$C$44+(PARAMETROS!F$63)*$C$49+(PARAMETROS!F$33)*($C$33+$C$52)</f>
        <v>0</v>
      </c>
      <c r="F88" s="19"/>
    </row>
    <row r="89" spans="1:14" x14ac:dyDescent="0.2">
      <c r="A89" s="34" t="str">
        <f>'BASE PLANILHAS'!A47</f>
        <v>D</v>
      </c>
      <c r="B89" s="701" t="str">
        <f>'BASE PLANILHAS'!B47:C47</f>
        <v>PAF</v>
      </c>
      <c r="C89" s="702"/>
      <c r="D89" s="77">
        <v>0</v>
      </c>
      <c r="E89" s="332">
        <f>(PARAMETROS!B$21)*(SUM($C$14:$C$24,$C$26:$C$32,$C$35:$C$43))+(PARAMETROS!B$60)*($C$25+$C$34+$C$45+$C$46+$C$47+$C$48)+(PARAMETROS!B$62)*$C$44+(PARAMETROS!B$63)*$C$49+(PARAMETROS!B$33)*(C$33+$C$52)</f>
        <v>97.859999999999985</v>
      </c>
      <c r="F89" s="19"/>
    </row>
    <row r="90" spans="1:14" x14ac:dyDescent="0.2">
      <c r="A90" s="34" t="str">
        <f>'BASE PLANILHAS'!A48</f>
        <v>E</v>
      </c>
      <c r="B90" s="699" t="str">
        <f>'BASE PLANILHAS'!B48:C48</f>
        <v>PQM</v>
      </c>
      <c r="C90" s="700"/>
      <c r="D90" s="96">
        <v>0</v>
      </c>
      <c r="E90" s="332">
        <f>(PARAMETROS!C$21)*(SUM($C$14:$C$24,$C$26:$C$32,$C$35:$C$43))+(PARAMETROS!C$60)*($C$25+$C$34+$C$45+$C$46+$C$47+$C$48)+(PARAMETROS!C$62)*$C$44+(PARAMETROS!C$63)*$C$49+(PARAMETROS!C$33)*(C$33+$C$52)</f>
        <v>0</v>
      </c>
      <c r="F90" s="19"/>
    </row>
    <row r="91" spans="1:14" x14ac:dyDescent="0.2">
      <c r="A91" s="34" t="str">
        <f>'BASE PLANILHAS'!A49</f>
        <v>F</v>
      </c>
      <c r="B91" s="701" t="str">
        <f>'BASE PLANILHAS'!B49:C49</f>
        <v>PAT</v>
      </c>
      <c r="C91" s="702"/>
      <c r="D91" s="96">
        <v>0</v>
      </c>
      <c r="E91" s="332">
        <f>(PARAMETROS!D$21)*(SUM($C$14:$C$24,$C$26:$C$32,$C$35:$C$43))+(PARAMETROS!D$60)*($C$25+$C$34+$C$45+$C$46+$C$47+$C$48)+(PARAMETROS!D$62)*$C$44+(PARAMETROS!D$63)*$C$49+(PARAMETROS!D$33)*(C$33+$C$52)</f>
        <v>0</v>
      </c>
      <c r="F91" s="19"/>
    </row>
    <row r="92" spans="1:14" x14ac:dyDescent="0.2">
      <c r="A92" s="34" t="str">
        <f>'BASE PLANILHAS'!A50</f>
        <v>G</v>
      </c>
      <c r="B92" s="699" t="str">
        <f>'BASE PLANILHAS'!B50:C50</f>
        <v>Seguro de Vida</v>
      </c>
      <c r="C92" s="700"/>
      <c r="D92" s="301">
        <f>PARAMETROS!B71</f>
        <v>4.72</v>
      </c>
      <c r="E92" s="78">
        <f>$D92*$C$54</f>
        <v>14.16</v>
      </c>
      <c r="F92" s="19"/>
    </row>
    <row r="93" spans="1:14" ht="13.5" thickBot="1" x14ac:dyDescent="0.25">
      <c r="A93" s="36" t="str">
        <f>'BASE PLANILHAS'!A51</f>
        <v>H</v>
      </c>
      <c r="B93" s="703" t="str">
        <f>'BASE PLANILHAS'!B51:C51</f>
        <v>Despesas de Viagem</v>
      </c>
      <c r="C93" s="704"/>
      <c r="D93" s="68">
        <v>0</v>
      </c>
      <c r="E93" s="78">
        <f>PARAMETROS!D75*(C33+C52)</f>
        <v>0</v>
      </c>
      <c r="F93" s="1"/>
    </row>
    <row r="94" spans="1:14" ht="13.5" thickBot="1" x14ac:dyDescent="0.25">
      <c r="A94" s="705" t="str">
        <f>'BASE PLANILHAS'!A52:D52</f>
        <v>Total do Submódulo 2.3</v>
      </c>
      <c r="B94" s="706"/>
      <c r="C94" s="706"/>
      <c r="D94" s="707"/>
      <c r="E94" s="51">
        <f>SUM(E86:E93)</f>
        <v>1558.4112</v>
      </c>
      <c r="F94" s="29"/>
    </row>
    <row r="95" spans="1:14" ht="13.5" thickBot="1" x14ac:dyDescent="0.25">
      <c r="A95" s="237"/>
      <c r="B95" s="238"/>
      <c r="C95" s="240"/>
      <c r="D95" s="238"/>
      <c r="E95" s="239"/>
      <c r="F95" s="1"/>
    </row>
    <row r="96" spans="1:14" ht="13.5" thickBot="1" x14ac:dyDescent="0.25">
      <c r="A96" s="214" t="str">
        <f>'BASE PLANILHAS'!A54</f>
        <v>2.4</v>
      </c>
      <c r="B96" s="696" t="str">
        <f>'BASE PLANILHAS'!B54:D54</f>
        <v>Quadro Resumo do Módulo 2 - Encargos e Benefícios Mensais e Diários</v>
      </c>
      <c r="C96" s="697"/>
      <c r="D96" s="698"/>
      <c r="E96" s="214" t="str">
        <f>'BASE PLANILHAS'!E54</f>
        <v>Valor (R$)</v>
      </c>
    </row>
    <row r="97" spans="1:8" x14ac:dyDescent="0.2">
      <c r="A97" s="40" t="str">
        <f>'BASE PLANILHAS'!A55</f>
        <v>2.1</v>
      </c>
      <c r="B97" s="708" t="str">
        <f>'BASE PLANILHAS'!B55:D55</f>
        <v>Encargos Previdenciários, FGTS e Outras Contribuições</v>
      </c>
      <c r="C97" s="709"/>
      <c r="D97" s="710"/>
      <c r="E97" s="41">
        <f>E83</f>
        <v>1125.8469376453334</v>
      </c>
      <c r="F97" s="1"/>
      <c r="H97" s="66"/>
    </row>
    <row r="98" spans="1:8" x14ac:dyDescent="0.2">
      <c r="A98" s="34" t="str">
        <f>'BASE PLANILHAS'!A56</f>
        <v>2.2</v>
      </c>
      <c r="B98" s="701" t="str">
        <f>'BASE PLANILHAS'!B56:D56</f>
        <v>13º Salário, Férias e Adicional de Férias</v>
      </c>
      <c r="C98" s="733"/>
      <c r="D98" s="702"/>
      <c r="E98" s="23">
        <f>E76</f>
        <v>1557.5626806521905</v>
      </c>
      <c r="F98" s="1"/>
    </row>
    <row r="99" spans="1:8" ht="13.5" thickBot="1" x14ac:dyDescent="0.25">
      <c r="A99" s="36" t="str">
        <f>'BASE PLANILHAS'!A57</f>
        <v>2.3</v>
      </c>
      <c r="B99" s="699" t="str">
        <f>'BASE PLANILHAS'!B57:D57</f>
        <v>Benefícios Mensais e Diários</v>
      </c>
      <c r="C99" s="734"/>
      <c r="D99" s="749"/>
      <c r="E99" s="24">
        <f>E94</f>
        <v>1558.4112</v>
      </c>
      <c r="F99" s="1"/>
    </row>
    <row r="100" spans="1:8" ht="13.5" thickBot="1" x14ac:dyDescent="0.25">
      <c r="A100" s="696" t="str">
        <f>'BASE PLANILHAS'!A58:D58</f>
        <v>Total do Módulo 2</v>
      </c>
      <c r="B100" s="697"/>
      <c r="C100" s="697"/>
      <c r="D100" s="698"/>
      <c r="E100" s="49">
        <f>SUM(E97:E99)</f>
        <v>4241.8208182975231</v>
      </c>
      <c r="F100" s="1"/>
    </row>
    <row r="101" spans="1:8" x14ac:dyDescent="0.2">
      <c r="A101" s="241"/>
      <c r="B101" s="240"/>
      <c r="C101" s="240"/>
      <c r="D101" s="240"/>
      <c r="E101" s="242"/>
      <c r="F101" s="1"/>
    </row>
    <row r="102" spans="1:8" x14ac:dyDescent="0.2">
      <c r="A102" s="711" t="str">
        <f>'BASE PLANILHAS'!A60:E60</f>
        <v>MÓDULO 3 – PROVISÃO PARA RESCISÃO</v>
      </c>
      <c r="B102" s="712"/>
      <c r="C102" s="712"/>
      <c r="D102" s="712"/>
      <c r="E102" s="713"/>
      <c r="F102" s="1"/>
    </row>
    <row r="103" spans="1:8" ht="13.5" thickBot="1" x14ac:dyDescent="0.25">
      <c r="A103" s="54"/>
      <c r="B103" s="54"/>
      <c r="C103" s="54"/>
      <c r="D103" s="54"/>
      <c r="E103" s="54"/>
      <c r="F103" s="22"/>
      <c r="G103" s="1"/>
    </row>
    <row r="104" spans="1:8" ht="13.5" thickBot="1" x14ac:dyDescent="0.25">
      <c r="A104" s="214">
        <f>'BASE PLANILHAS'!A62</f>
        <v>3</v>
      </c>
      <c r="B104" s="697" t="str">
        <f>'BASE PLANILHAS'!B62:C62</f>
        <v>Provisão para Rescisão</v>
      </c>
      <c r="C104" s="698"/>
      <c r="D104" s="214" t="str">
        <f>'BASE PLANILHAS'!D62</f>
        <v>Referência</v>
      </c>
      <c r="E104" s="371" t="str">
        <f>'BASE PLANILHAS'!E62</f>
        <v>Valor (R$)</v>
      </c>
      <c r="F104" s="19"/>
    </row>
    <row r="105" spans="1:8" x14ac:dyDescent="0.2">
      <c r="A105" s="79" t="str">
        <f>'BASE PLANILHAS'!A63</f>
        <v>A</v>
      </c>
      <c r="B105" s="718" t="str">
        <f>'BASE PLANILHAS'!B63:C63</f>
        <v>Aviso Prévio Indenizado (API) e Reflexo do Aviso Prévio Indenizado</v>
      </c>
      <c r="C105" s="719"/>
      <c r="D105" s="80">
        <f>'BASE PLANILHAS'!D63</f>
        <v>5.0183256172839511E-3</v>
      </c>
      <c r="E105" s="41">
        <f>$E$63*D105</f>
        <v>21.240099730549865</v>
      </c>
      <c r="F105" s="149"/>
    </row>
    <row r="106" spans="1:8" x14ac:dyDescent="0.2">
      <c r="A106" s="205" t="str">
        <f>'BASE PLANILHAS'!A64</f>
        <v>B</v>
      </c>
      <c r="B106" s="718" t="str">
        <f>'BASE PLANILHAS'!B64:C64</f>
        <v>Incidência do FGTS sobre API e Reflexo do API</v>
      </c>
      <c r="C106" s="719"/>
      <c r="D106" s="80">
        <f>'BASE PLANILHAS'!D64</f>
        <v>4.0146604938271608E-4</v>
      </c>
      <c r="E106" s="41">
        <f>$E$63*D106</f>
        <v>1.6992079784439893</v>
      </c>
      <c r="F106" s="19"/>
    </row>
    <row r="107" spans="1:8" x14ac:dyDescent="0.2">
      <c r="A107" s="205" t="str">
        <f>'BASE PLANILHAS'!A65</f>
        <v>C</v>
      </c>
      <c r="B107" s="718" t="str">
        <f>'BASE PLANILHAS'!B65:C65</f>
        <v>Multa do FGTS e Contribuição Social sobre o Aviso Prévio Indenizado</v>
      </c>
      <c r="C107" s="719"/>
      <c r="D107" s="18">
        <f>'BASE PLANILHAS'!D65</f>
        <v>2.0073302469135804E-4</v>
      </c>
      <c r="E107" s="41">
        <f t="shared" ref="E107:E111" si="5">$E$63*D107</f>
        <v>0.84960398922199465</v>
      </c>
      <c r="F107" s="19"/>
    </row>
    <row r="108" spans="1:8" x14ac:dyDescent="0.2">
      <c r="A108" s="205" t="str">
        <f>'BASE PLANILHAS'!A66</f>
        <v>D</v>
      </c>
      <c r="B108" s="718" t="str">
        <f>'BASE PLANILHAS'!B66:C66</f>
        <v>Aviso Prévio Trabalhado - APT</v>
      </c>
      <c r="C108" s="719"/>
      <c r="D108" s="18">
        <f>'BASE PLANILHAS'!D66</f>
        <v>3.5000000000000005E-3</v>
      </c>
      <c r="E108" s="41">
        <f t="shared" si="5"/>
        <v>14.813775495333338</v>
      </c>
      <c r="F108" s="19"/>
    </row>
    <row r="109" spans="1:8" x14ac:dyDescent="0.2">
      <c r="A109" s="205" t="str">
        <f>'BASE PLANILHAS'!A67</f>
        <v>E</v>
      </c>
      <c r="B109" s="718" t="str">
        <f>'BASE PLANILHAS'!B67:C67</f>
        <v>Incidência dos encargos do submódulo 2.1 sobre Aviso Prévio Trabalhado</v>
      </c>
      <c r="C109" s="719"/>
      <c r="D109" s="80">
        <f>'BASE PLANILHAS'!D67</f>
        <v>1.2880000000000005E-3</v>
      </c>
      <c r="E109" s="41">
        <f>$E$63*D109</f>
        <v>5.4514693822826699</v>
      </c>
      <c r="F109" s="61"/>
    </row>
    <row r="110" spans="1:8" x14ac:dyDescent="0.2">
      <c r="A110" s="205" t="str">
        <f>'BASE PLANILHAS'!A68</f>
        <v>F</v>
      </c>
      <c r="B110" s="718" t="str">
        <f>'BASE PLANILHAS'!B68:C68</f>
        <v>Multa do FGTS e Contribuição Social - Rescisão sem Justa Causa</v>
      </c>
      <c r="C110" s="719"/>
      <c r="D110" s="80">
        <f>'BASE PLANILHAS'!D68</f>
        <v>4.2999999999999997E-2</v>
      </c>
      <c r="E110" s="41">
        <f t="shared" si="5"/>
        <v>181.99781322838098</v>
      </c>
      <c r="F110" s="19"/>
    </row>
    <row r="111" spans="1:8" ht="13.5" thickBot="1" x14ac:dyDescent="0.25">
      <c r="A111" s="243" t="str">
        <f>'BASE PLANILHAS'!A69</f>
        <v>G</v>
      </c>
      <c r="B111" s="701" t="str">
        <f>'BASE PLANILHAS'!B69:C69</f>
        <v>Indenização Adicional (Art. 9º da Lei nº 7.238/84)</v>
      </c>
      <c r="C111" s="702"/>
      <c r="D111" s="81">
        <f>'BASE PLANILHAS'!D69</f>
        <v>1.6666666666666668E-3</v>
      </c>
      <c r="E111" s="55">
        <f t="shared" si="5"/>
        <v>7.0541788073015885</v>
      </c>
      <c r="F111" s="19"/>
    </row>
    <row r="112" spans="1:8" ht="13.5" thickBot="1" x14ac:dyDescent="0.25">
      <c r="A112" s="696" t="str">
        <f>'BASE PLANILHAS'!A70:C70</f>
        <v>Total do Módulo 3</v>
      </c>
      <c r="B112" s="697"/>
      <c r="C112" s="698"/>
      <c r="D112" s="244">
        <f>'BASE PLANILHAS'!D70</f>
        <v>5.5075191358024689E-2</v>
      </c>
      <c r="E112" s="51">
        <f>SUM(E105:E111)</f>
        <v>233.10614861151441</v>
      </c>
      <c r="F112" s="29"/>
    </row>
    <row r="113" spans="1:10" x14ac:dyDescent="0.2">
      <c r="A113" s="245"/>
      <c r="B113" s="246"/>
      <c r="C113" s="246"/>
      <c r="D113" s="246"/>
      <c r="E113" s="247"/>
      <c r="F113" s="1"/>
    </row>
    <row r="114" spans="1:10" x14ac:dyDescent="0.2">
      <c r="A114" s="711" t="str">
        <f>'BASE PLANILHAS'!A72:E72</f>
        <v>MÓDULO 4 – CUSTO DE REPOSIÇÃO DO PROFISSIONAL AUSENTE</v>
      </c>
      <c r="B114" s="712"/>
      <c r="C114" s="712"/>
      <c r="D114" s="712"/>
      <c r="E114" s="713"/>
      <c r="F114" s="1"/>
      <c r="H114" s="1"/>
    </row>
    <row r="115" spans="1:10" ht="13.5" thickBot="1" x14ac:dyDescent="0.25">
      <c r="A115" s="54"/>
      <c r="B115" s="54"/>
      <c r="C115" s="54"/>
      <c r="D115" s="38"/>
      <c r="E115" s="54"/>
      <c r="F115" s="22"/>
    </row>
    <row r="116" spans="1:10" ht="13.5" thickBot="1" x14ac:dyDescent="0.25">
      <c r="A116" s="214" t="str">
        <f>'BASE PLANILHAS'!A74</f>
        <v>4.1</v>
      </c>
      <c r="B116" s="696" t="str">
        <f>'BASE PLANILHAS'!B74:C74</f>
        <v>Submódulo 4.1 - Ausências Legais</v>
      </c>
      <c r="C116" s="698"/>
      <c r="D116" s="371" t="str">
        <f>'BASE PLANILHAS'!D74</f>
        <v>Referência</v>
      </c>
      <c r="E116" s="371" t="str">
        <f>'BASE PLANILHAS'!E74</f>
        <v>Valor (R$)</v>
      </c>
      <c r="J116" s="63"/>
    </row>
    <row r="117" spans="1:10" x14ac:dyDescent="0.2">
      <c r="A117" s="34" t="str">
        <f>'BASE PLANILHAS'!A75</f>
        <v>A</v>
      </c>
      <c r="B117" s="708" t="str">
        <f>'BASE PLANILHAS'!B75:C75</f>
        <v>Ausência por Doença</v>
      </c>
      <c r="C117" s="710"/>
      <c r="D117" s="248">
        <f>'BASE PLANILHAS'!D75</f>
        <v>1.3888888888888888E-2</v>
      </c>
      <c r="E117" s="23">
        <f t="shared" ref="E117:E122" si="6">$E$63*D117</f>
        <v>58.784823394179902</v>
      </c>
      <c r="F117" s="62"/>
    </row>
    <row r="118" spans="1:10" x14ac:dyDescent="0.2">
      <c r="A118" s="34" t="str">
        <f>'BASE PLANILHAS'!A76</f>
        <v>B</v>
      </c>
      <c r="B118" s="699" t="str">
        <f>'BASE PLANILHAS'!B76:C76</f>
        <v>Ausências Legais</v>
      </c>
      <c r="C118" s="700"/>
      <c r="D118" s="248">
        <f>'BASE PLANILHAS'!D76</f>
        <v>8.2222222222222228E-3</v>
      </c>
      <c r="E118" s="23">
        <f t="shared" si="6"/>
        <v>34.800615449354503</v>
      </c>
      <c r="F118" s="62"/>
    </row>
    <row r="119" spans="1:10" x14ac:dyDescent="0.2">
      <c r="A119" s="34" t="str">
        <f>'BASE PLANILHAS'!A77</f>
        <v>C</v>
      </c>
      <c r="B119" s="699" t="str">
        <f>'BASE PLANILHAS'!B77:C77</f>
        <v>Licença Paternidade</v>
      </c>
      <c r="C119" s="700"/>
      <c r="D119" s="82">
        <f>'BASE PLANILHAS'!D77</f>
        <v>2.0833333333333332E-4</v>
      </c>
      <c r="E119" s="23">
        <f t="shared" si="6"/>
        <v>0.88177235091269845</v>
      </c>
      <c r="F119" s="62"/>
    </row>
    <row r="120" spans="1:10" x14ac:dyDescent="0.2">
      <c r="A120" s="34" t="str">
        <f>'BASE PLANILHAS'!A78</f>
        <v>D</v>
      </c>
      <c r="B120" s="699" t="str">
        <f>'BASE PLANILHAS'!B78:C78</f>
        <v>Ausência por Acidente de Trabalho</v>
      </c>
      <c r="C120" s="700"/>
      <c r="D120" s="248">
        <f>'BASE PLANILHAS'!D78</f>
        <v>3.3333333333333335E-3</v>
      </c>
      <c r="E120" s="23">
        <f t="shared" si="6"/>
        <v>14.108357614603177</v>
      </c>
      <c r="F120" s="62"/>
    </row>
    <row r="121" spans="1:10" x14ac:dyDescent="0.2">
      <c r="A121" s="64" t="str">
        <f>'BASE PLANILHAS'!A79</f>
        <v>E</v>
      </c>
      <c r="B121" s="699" t="str">
        <f>'BASE PLANILHAS'!B79:C79</f>
        <v>Férias, Adicional de Férias e 13º  com empregada em gozo de Licença Maternidade</v>
      </c>
      <c r="C121" s="700"/>
      <c r="D121" s="249">
        <f>'BASE PLANILHAS'!D79</f>
        <v>1.2962962962962963E-3</v>
      </c>
      <c r="E121" s="23">
        <f t="shared" si="6"/>
        <v>5.486583516790124</v>
      </c>
      <c r="F121" s="19"/>
    </row>
    <row r="122" spans="1:10" ht="13.5" thickBot="1" x14ac:dyDescent="0.25">
      <c r="A122" s="36" t="str">
        <f>'BASE PLANILHAS'!A80</f>
        <v>F</v>
      </c>
      <c r="B122" s="716" t="str">
        <f>'BASE PLANILHAS'!B80:C80</f>
        <v>Incidência do Submódulo 2.1 sobre Ausências Legais</v>
      </c>
      <c r="C122" s="717"/>
      <c r="D122" s="81">
        <f>'BASE PLANILHAS'!D80</f>
        <v>9.9172592592592611E-3</v>
      </c>
      <c r="E122" s="72">
        <f t="shared" si="6"/>
        <v>41.97487205590928</v>
      </c>
      <c r="F122" s="1"/>
      <c r="G122" s="4"/>
      <c r="H122" s="31"/>
    </row>
    <row r="123" spans="1:10" ht="13.5" thickBot="1" x14ac:dyDescent="0.25">
      <c r="A123" s="696" t="str">
        <f>'BASE PLANILHAS'!A81:C81</f>
        <v>Total do Submódulo 4.1</v>
      </c>
      <c r="B123" s="697"/>
      <c r="C123" s="698"/>
      <c r="D123" s="48">
        <f>'BASE PLANILHAS'!D81</f>
        <v>3.6866333333333334E-2</v>
      </c>
      <c r="E123" s="51">
        <f>SUM(E117:E122)</f>
        <v>156.03702438174969</v>
      </c>
      <c r="F123" s="29"/>
      <c r="G123" s="4"/>
    </row>
    <row r="124" spans="1:10" ht="13.5" thickBot="1" x14ac:dyDescent="0.25">
      <c r="A124" s="241"/>
      <c r="B124" s="240"/>
      <c r="C124" s="240"/>
      <c r="D124" s="240"/>
      <c r="E124" s="242"/>
      <c r="F124" s="1"/>
    </row>
    <row r="125" spans="1:10" ht="13.5" thickBot="1" x14ac:dyDescent="0.25">
      <c r="A125" s="214" t="str">
        <f>'BASE PLANILHAS'!A83</f>
        <v>4.2</v>
      </c>
      <c r="B125" s="696" t="str">
        <f>'BASE PLANILHAS'!B83:C83</f>
        <v>Submódulo 4.2 - Intrajornada</v>
      </c>
      <c r="C125" s="697"/>
      <c r="D125" s="46" t="str">
        <f>'BASE PLANILHAS'!D83</f>
        <v>Referência</v>
      </c>
      <c r="E125" s="214" t="str">
        <f>'BASE PLANILHAS'!E83</f>
        <v>Valor (R$)</v>
      </c>
      <c r="F125" s="29"/>
      <c r="G125" s="4"/>
    </row>
    <row r="126" spans="1:10" ht="13.5" thickBot="1" x14ac:dyDescent="0.25">
      <c r="A126" s="40" t="str">
        <f>'BASE PLANILHAS'!A84</f>
        <v>A</v>
      </c>
      <c r="B126" s="750" t="str">
        <f>'BASE PLANILHAS'!B84:C84</f>
        <v>Intervalo para Repouso ou Alimentação</v>
      </c>
      <c r="C126" s="751"/>
      <c r="D126" s="81">
        <f>'BASE PLANILHAS'!D84</f>
        <v>0</v>
      </c>
      <c r="E126" s="621">
        <f>(E39/220*20*1.5)+(E37/210*15.5*1.5)+(E38+E38/210*0.2*10.285*15.5)/210*15.5*1.5</f>
        <v>501.45994284867038</v>
      </c>
      <c r="F126" s="29"/>
      <c r="G126" s="4"/>
    </row>
    <row r="127" spans="1:10" ht="13.5" thickBot="1" x14ac:dyDescent="0.25">
      <c r="A127" s="696" t="str">
        <f>'BASE PLANILHAS'!A85:C85</f>
        <v>Total do Submódulo 4.2</v>
      </c>
      <c r="B127" s="697"/>
      <c r="C127" s="698"/>
      <c r="D127" s="48">
        <f>'BASE PLANILHAS'!D85</f>
        <v>0</v>
      </c>
      <c r="E127" s="398">
        <f>SUM(E126)</f>
        <v>501.45994284867038</v>
      </c>
      <c r="F127" s="29"/>
      <c r="G127" s="4"/>
    </row>
    <row r="128" spans="1:10" ht="13.5" thickBot="1" x14ac:dyDescent="0.25">
      <c r="A128" s="241"/>
      <c r="B128" s="240"/>
      <c r="C128" s="240"/>
      <c r="D128" s="240"/>
      <c r="E128" s="242"/>
      <c r="F128" s="1"/>
    </row>
    <row r="129" spans="1:8" ht="13.5" thickBot="1" x14ac:dyDescent="0.25">
      <c r="A129" s="214" t="str">
        <f>'BASE PLANILHAS'!A87</f>
        <v>4.3</v>
      </c>
      <c r="B129" s="696" t="str">
        <f>'BASE PLANILHAS'!B87:C87</f>
        <v>Quadro Resumo do Módulo 4 - Custo de Reposição do Profissional Ausente</v>
      </c>
      <c r="C129" s="697"/>
      <c r="D129" s="46" t="str">
        <f>'BASE PLANILHAS'!D87</f>
        <v>Referência</v>
      </c>
      <c r="E129" s="214" t="str">
        <f>'BASE PLANILHAS'!E87</f>
        <v>Valor (R$)</v>
      </c>
      <c r="F129" s="1"/>
    </row>
    <row r="130" spans="1:8" x14ac:dyDescent="0.2">
      <c r="A130" s="40" t="str">
        <f>'BASE PLANILHAS'!A88</f>
        <v>4.1</v>
      </c>
      <c r="B130" s="720" t="str">
        <f>'BASE PLANILHAS'!B88:C88</f>
        <v>Ausências Legais</v>
      </c>
      <c r="C130" s="721"/>
      <c r="D130" s="396">
        <f>'BASE PLANILHAS'!D88</f>
        <v>3.6866333333333334E-2</v>
      </c>
      <c r="E130" s="72">
        <f>E123</f>
        <v>156.03702438174969</v>
      </c>
      <c r="F130" s="1"/>
    </row>
    <row r="131" spans="1:8" ht="13.5" thickBot="1" x14ac:dyDescent="0.25">
      <c r="A131" s="40" t="str">
        <f>'BASE PLANILHAS'!A89</f>
        <v>4.2</v>
      </c>
      <c r="B131" s="716" t="str">
        <f>'BASE PLANILHAS'!B89:C89</f>
        <v>Intrajornada</v>
      </c>
      <c r="C131" s="717"/>
      <c r="D131" s="397">
        <f>'BASE PLANILHAS'!D89</f>
        <v>0</v>
      </c>
      <c r="E131" s="235">
        <f>E127</f>
        <v>501.45994284867038</v>
      </c>
      <c r="F131" s="1"/>
    </row>
    <row r="132" spans="1:8" ht="13.5" thickBot="1" x14ac:dyDescent="0.25">
      <c r="A132" s="696" t="str">
        <f>'BASE PLANILHAS'!A90:C90</f>
        <v>Total do Módulo 4</v>
      </c>
      <c r="B132" s="697"/>
      <c r="C132" s="698"/>
      <c r="D132" s="48">
        <f>'BASE PLANILHAS'!D90</f>
        <v>3.6866333333333334E-2</v>
      </c>
      <c r="E132" s="398">
        <f>SUM(E130+E131)</f>
        <v>657.49696723042007</v>
      </c>
      <c r="F132" s="1"/>
    </row>
    <row r="133" spans="1:8" x14ac:dyDescent="0.2">
      <c r="A133" s="376"/>
      <c r="B133" s="377"/>
      <c r="C133" s="377"/>
      <c r="D133" s="394"/>
      <c r="E133" s="55"/>
      <c r="F133" s="1"/>
    </row>
    <row r="134" spans="1:8" x14ac:dyDescent="0.2">
      <c r="A134" s="711" t="str">
        <f>'BASE PLANILHAS'!A92:E92</f>
        <v>MÓDULO 5 – INSUMOS DIVERSOS</v>
      </c>
      <c r="B134" s="712"/>
      <c r="C134" s="712"/>
      <c r="D134" s="712"/>
      <c r="E134" s="713"/>
      <c r="F134" s="1"/>
    </row>
    <row r="135" spans="1:8" ht="13.5" thickBot="1" x14ac:dyDescent="0.25">
      <c r="A135" s="38"/>
      <c r="B135" s="38"/>
      <c r="C135" s="38"/>
      <c r="D135" s="38"/>
      <c r="E135" s="56"/>
      <c r="F135" s="1"/>
    </row>
    <row r="136" spans="1:8" ht="13.5" thickBot="1" x14ac:dyDescent="0.25">
      <c r="A136" s="214">
        <f>'BASE PLANILHAS'!A94</f>
        <v>5</v>
      </c>
      <c r="B136" s="696" t="str">
        <f>'BASE PLANILHAS'!B94:C94</f>
        <v>Insumos Diversos</v>
      </c>
      <c r="C136" s="698"/>
      <c r="D136" s="214" t="str">
        <f>'BASE PLANILHAS'!D94</f>
        <v>Referência</v>
      </c>
      <c r="E136" s="371" t="str">
        <f>'BASE PLANILHAS'!E94</f>
        <v>Valor (R$)</v>
      </c>
      <c r="F136" s="1"/>
    </row>
    <row r="137" spans="1:8" x14ac:dyDescent="0.2">
      <c r="A137" s="32" t="str">
        <f>'BASE PLANILHAS'!A95</f>
        <v>A</v>
      </c>
      <c r="B137" s="709" t="str">
        <f>'BASE PLANILHAS'!B95:C95</f>
        <v>Uniformes e EPIs</v>
      </c>
      <c r="C137" s="710"/>
      <c r="D137" s="75">
        <v>0</v>
      </c>
      <c r="E137" s="622">
        <f>C14*'Uniforme Apoio'!BO9+C15*'Uniforme Apoio'!BO10+C16*'Uniforme Apoio'!BO11+C17*'Uniforme Apoio'!BO12+C18*'Uniforme Apoio'!BO13+C19*'Uniforme Apoio'!BO14+C20*'Uniforme Apoio'!BO15+C21*'Uniforme Apoio'!BO16+C22*'Uniforme Apoio'!BO17+C23*'Uniforme Apoio'!BO18+C24*'Uniforme Apoio'!BO19+C25*'Uniforme Apoio'!BO20+C26*'Uniforme Apoio'!BO21+C27*'Uniforme Apoio'!BO22+C28*'Uniforme Apoio'!BO23+C29*'Uniforme Apoio'!BO24+C30*'Uniforme Apoio'!BO25+C31*'Uniforme Apoio'!BO26+C32*'Uniforme Apoio'!BO27+C33*'Uniforme Apoio'!BO28+C34*'Uniforme Apoio'!BO29+C35*'Uniforme Apoio'!BO30+C36*'Uniforme Apoio'!BO31+C37*'Uniforme Apoio'!BO32+C38*'Uniforme Apoio'!BO33+C39*'Uniforme Apoio'!BO34+C40*'Uniforme Apoio'!BO35+C41*'Uniforme Apoio'!BO36+C42*'Uniforme Apoio'!BO37+C43*'Uniforme Apoio'!BO38+C44*'Uniforme Apoio'!BO39+C45*'Uniforme Apoio'!BO40+C46*'Uniforme Apoio'!BO41+C47*'Uniforme Apoio'!BO42+C48*'Uniforme Apoio'!BO43+C49*'Uniforme Apoio'!BO44+C52*'Uniforme Apoio'!BO28</f>
        <v>198.34645833333332</v>
      </c>
      <c r="F137" s="19"/>
      <c r="G137" s="1"/>
    </row>
    <row r="138" spans="1:8" x14ac:dyDescent="0.2">
      <c r="A138" s="34" t="str">
        <f>'BASE PLANILHAS'!A96</f>
        <v>B</v>
      </c>
      <c r="B138" s="733" t="str">
        <f>'BASE PLANILHAS'!B96:C96</f>
        <v>Materiais de Consumo</v>
      </c>
      <c r="C138" s="702"/>
      <c r="D138" s="57">
        <v>0</v>
      </c>
      <c r="E138" s="41">
        <f>D138*C29</f>
        <v>0</v>
      </c>
      <c r="F138" s="19"/>
    </row>
    <row r="139" spans="1:8" x14ac:dyDescent="0.2">
      <c r="A139" s="250" t="str">
        <f>'BASE PLANILHAS'!A97</f>
        <v>C</v>
      </c>
      <c r="B139" s="734" t="str">
        <f>'BASE PLANILHAS'!B97:C97</f>
        <v>Máquinas e Equipamentos (depreciação)</v>
      </c>
      <c r="C139" s="700"/>
      <c r="D139" s="57">
        <v>0</v>
      </c>
      <c r="E139" s="41">
        <f>D139*C29</f>
        <v>0</v>
      </c>
      <c r="F139" s="19"/>
    </row>
    <row r="140" spans="1:8" x14ac:dyDescent="0.2">
      <c r="A140" s="250" t="str">
        <f>'BASE PLANILHAS'!A98</f>
        <v>D</v>
      </c>
      <c r="B140" s="734" t="str">
        <f>'BASE PLANILHAS'!B98:C98</f>
        <v>Produtos de Limpeza</v>
      </c>
      <c r="C140" s="700"/>
      <c r="D140" s="75">
        <v>0</v>
      </c>
      <c r="E140" s="41">
        <v>0</v>
      </c>
      <c r="F140" s="19"/>
      <c r="H140" s="1"/>
    </row>
    <row r="141" spans="1:8" ht="13.5" thickBot="1" x14ac:dyDescent="0.25">
      <c r="A141" s="251" t="str">
        <f>'BASE PLANILHAS'!A99</f>
        <v>E</v>
      </c>
      <c r="B141" s="735" t="str">
        <f>'BASE PLANILHAS'!B99:C99</f>
        <v>Materiais de Higiene</v>
      </c>
      <c r="C141" s="719"/>
      <c r="D141" s="75">
        <v>0</v>
      </c>
      <c r="E141" s="235">
        <v>0</v>
      </c>
      <c r="F141" s="19"/>
      <c r="H141" s="1"/>
    </row>
    <row r="142" spans="1:8" ht="13.5" customHeight="1" thickBot="1" x14ac:dyDescent="0.25">
      <c r="A142" s="736" t="str">
        <f>'BASE PLANILHAS'!A100:C100</f>
        <v>Total do Módulo 5</v>
      </c>
      <c r="B142" s="737"/>
      <c r="C142" s="737"/>
      <c r="D142" s="252"/>
      <c r="E142" s="49">
        <f>SUM(E137:E141)</f>
        <v>198.34645833333332</v>
      </c>
      <c r="F142" s="1"/>
    </row>
    <row r="143" spans="1:8" x14ac:dyDescent="0.2">
      <c r="A143" s="241"/>
      <c r="B143" s="240"/>
      <c r="C143" s="240"/>
      <c r="D143" s="240"/>
      <c r="E143" s="242"/>
      <c r="F143" s="1"/>
    </row>
    <row r="144" spans="1:8" x14ac:dyDescent="0.2">
      <c r="A144" s="711" t="str">
        <f>'BASE PLANILHAS'!A102:E102</f>
        <v>MÓDULO 6 – CUSTOS INDIRETOS, TRIBUTOS E LUCRO</v>
      </c>
      <c r="B144" s="712"/>
      <c r="C144" s="712"/>
      <c r="D144" s="712"/>
      <c r="E144" s="713"/>
      <c r="F144" s="1"/>
    </row>
    <row r="145" spans="1:8" ht="13.5" thickBot="1" x14ac:dyDescent="0.25">
      <c r="A145" s="54"/>
      <c r="B145" s="54"/>
      <c r="C145" s="54"/>
      <c r="D145" s="54"/>
      <c r="E145" s="39"/>
      <c r="F145" s="1"/>
    </row>
    <row r="146" spans="1:8" ht="13.5" thickBot="1" x14ac:dyDescent="0.25">
      <c r="A146" s="214">
        <f>'BASE PLANILHAS'!A104</f>
        <v>6</v>
      </c>
      <c r="B146" s="214" t="str">
        <f>'BASE PLANILHAS'!B104</f>
        <v>Custos Indiretos, Tributos e Lucro</v>
      </c>
      <c r="C146" s="697" t="str">
        <f>'BASE PLANILHAS'!C104:D104</f>
        <v>Referência</v>
      </c>
      <c r="D146" s="698"/>
      <c r="E146" s="371" t="str">
        <f>'BASE PLANILHAS'!E104</f>
        <v>Valor (R$)</v>
      </c>
    </row>
    <row r="147" spans="1:8" x14ac:dyDescent="0.2">
      <c r="A147" s="32" t="str">
        <f>'BASE PLANILHAS'!A105</f>
        <v>A</v>
      </c>
      <c r="B147" s="253" t="str">
        <f>'BASE PLANILHAS'!B105</f>
        <v>Custos Indiretos</v>
      </c>
      <c r="C147" s="254">
        <f>'BASE PLANILHAS'!C105</f>
        <v>0</v>
      </c>
      <c r="D147" s="255"/>
      <c r="E147" s="256">
        <f>C147*$C$54</f>
        <v>0</v>
      </c>
      <c r="F147" s="61"/>
    </row>
    <row r="148" spans="1:8" x14ac:dyDescent="0.2">
      <c r="A148" s="34" t="str">
        <f>'BASE PLANILHAS'!A106</f>
        <v>B</v>
      </c>
      <c r="B148" s="257" t="str">
        <f>'BASE PLANILHAS'!B106</f>
        <v>Lucro</v>
      </c>
      <c r="C148" s="258">
        <f>'BASE PLANILHAS'!C106</f>
        <v>0</v>
      </c>
      <c r="D148" s="259"/>
      <c r="E148" s="256">
        <f>$C148*$C$54</f>
        <v>0</v>
      </c>
      <c r="F148" s="1"/>
    </row>
    <row r="149" spans="1:8" x14ac:dyDescent="0.2">
      <c r="A149" s="34" t="str">
        <f>'BASE PLANILHAS'!A107</f>
        <v>C</v>
      </c>
      <c r="B149" s="34" t="str">
        <f>'BASE PLANILHAS'!B107</f>
        <v>TRIBUTOS</v>
      </c>
      <c r="C149" s="260" t="str">
        <f>'BASE PLANILHAS'!C107</f>
        <v>%</v>
      </c>
      <c r="D149" s="260" t="str">
        <f>'BASE PLANILHAS'!D107</f>
        <v>%</v>
      </c>
      <c r="E149" s="261"/>
      <c r="F149" s="1"/>
    </row>
    <row r="150" spans="1:8" x14ac:dyDescent="0.2">
      <c r="A150" s="34" t="str">
        <f>'BASE PLANILHAS'!A108</f>
        <v>C.1</v>
      </c>
      <c r="B150" s="257" t="str">
        <f>'BASE PLANILHAS'!B108</f>
        <v>PIS</v>
      </c>
      <c r="C150" s="262">
        <f>'BASE PLANILHAS'!C108</f>
        <v>7.6</v>
      </c>
      <c r="D150" s="262">
        <f>((100/((100-($C$153))%)-100)*$C150)/($C$153)</f>
        <v>8.5633802816901436</v>
      </c>
      <c r="E150" s="263">
        <v>0</v>
      </c>
      <c r="F150" s="1"/>
    </row>
    <row r="151" spans="1:8" x14ac:dyDescent="0.2">
      <c r="A151" s="34" t="str">
        <f>'BASE PLANILHAS'!A109</f>
        <v>C.2</v>
      </c>
      <c r="B151" s="257" t="str">
        <f>'BASE PLANILHAS'!B109</f>
        <v>COFINS</v>
      </c>
      <c r="C151" s="262">
        <f>'BASE PLANILHAS'!C109</f>
        <v>1.65</v>
      </c>
      <c r="D151" s="262">
        <f>((100/((100-($C$153))%)-100)*$C151)/($C$153)</f>
        <v>1.8591549295774654</v>
      </c>
      <c r="E151" s="263">
        <v>0</v>
      </c>
      <c r="F151" s="1"/>
    </row>
    <row r="152" spans="1:8" x14ac:dyDescent="0.2">
      <c r="A152" s="34" t="str">
        <f>'BASE PLANILHAS'!A110</f>
        <v>C.3</v>
      </c>
      <c r="B152" s="257" t="str">
        <f>'BASE PLANILHAS'!B110</f>
        <v>ISS</v>
      </c>
      <c r="C152" s="294">
        <f>ISS!B20*100</f>
        <v>2</v>
      </c>
      <c r="D152" s="262">
        <f>((100/((100-($C$153))%)-100)*$C152)/($C$153)</f>
        <v>2.2535211267605644</v>
      </c>
      <c r="E152" s="264">
        <v>0</v>
      </c>
      <c r="F152" s="1"/>
    </row>
    <row r="153" spans="1:8" ht="13.5" thickBot="1" x14ac:dyDescent="0.25">
      <c r="A153" s="714" t="str">
        <f>'BASE PLANILHAS'!A111:B111</f>
        <v>Total Tributos</v>
      </c>
      <c r="B153" s="715">
        <f>'[1]BASE PLANILHAS'!A102:B102</f>
        <v>0</v>
      </c>
      <c r="C153" s="265">
        <f>SUM(C150:C152)</f>
        <v>11.25</v>
      </c>
      <c r="D153" s="265">
        <f>SUM(D150:D152)</f>
        <v>12.676056338028173</v>
      </c>
      <c r="E153" s="266">
        <f>((E147+E148+E142+E132+E112+E100+E63)*D153)%</f>
        <v>1212.2464660800524</v>
      </c>
      <c r="F153" s="1"/>
    </row>
    <row r="154" spans="1:8" ht="13.5" thickBot="1" x14ac:dyDescent="0.25">
      <c r="A154" s="696" t="str">
        <f>'BASE PLANILHAS'!A112:D112</f>
        <v>Total do Módulo 6</v>
      </c>
      <c r="B154" s="697"/>
      <c r="C154" s="697"/>
      <c r="D154" s="698"/>
      <c r="E154" s="51">
        <f>SUM(E147:E153)</f>
        <v>1212.2464660800524</v>
      </c>
      <c r="F154" s="1"/>
    </row>
    <row r="155" spans="1:8" x14ac:dyDescent="0.2">
      <c r="A155" s="267"/>
      <c r="B155" s="268"/>
      <c r="C155" s="268"/>
      <c r="D155" s="268"/>
      <c r="E155" s="59"/>
    </row>
    <row r="156" spans="1:8" x14ac:dyDescent="0.2">
      <c r="A156" s="738" t="str">
        <f>'BASE PLANILHAS'!A114:E114</f>
        <v>QUADRO RESUMO DO CUSTO POR EMPREGADO</v>
      </c>
      <c r="B156" s="739"/>
      <c r="C156" s="739"/>
      <c r="D156" s="739"/>
      <c r="E156" s="740"/>
      <c r="G156" s="3"/>
    </row>
    <row r="157" spans="1:8" ht="13.5" thickBot="1" x14ac:dyDescent="0.25">
      <c r="A157" s="376"/>
      <c r="B157" s="378"/>
      <c r="C157" s="378"/>
      <c r="D157" s="378"/>
      <c r="E157" s="379"/>
      <c r="G157" s="3"/>
    </row>
    <row r="158" spans="1:8" ht="13.5" thickBot="1" x14ac:dyDescent="0.25">
      <c r="A158" s="696" t="str">
        <f>'BASE PLANILHAS'!A116:D116</f>
        <v>Mão-de-Obra vinculada à execução contratual</v>
      </c>
      <c r="B158" s="697"/>
      <c r="C158" s="697"/>
      <c r="D158" s="698"/>
      <c r="E158" s="214" t="str">
        <f>'BASE PLANILHAS'!E116</f>
        <v>VALOR (R$)</v>
      </c>
      <c r="G158" s="1"/>
      <c r="H158" s="1"/>
    </row>
    <row r="159" spans="1:8" x14ac:dyDescent="0.2">
      <c r="A159" s="32" t="str">
        <f>'BASE PLANILHAS'!A117</f>
        <v>A</v>
      </c>
      <c r="B159" s="741" t="str">
        <f>'BASE PLANILHAS'!B117:D117</f>
        <v>MÓDULO 1 - COMPOSIÇÃO DA REMUNERAÇÃO</v>
      </c>
      <c r="C159" s="742"/>
      <c r="D159" s="743"/>
      <c r="E159" s="256">
        <f>E63</f>
        <v>4232.507284380953</v>
      </c>
    </row>
    <row r="160" spans="1:8" x14ac:dyDescent="0.2">
      <c r="A160" s="34" t="str">
        <f>'BASE PLANILHAS'!A118</f>
        <v>B</v>
      </c>
      <c r="B160" s="744" t="str">
        <f>'BASE PLANILHAS'!B118:D118</f>
        <v>MÓDULO 2 – ENCARGOS E BENEFÍCIOS MENSAIS E DIÁRIOS</v>
      </c>
      <c r="C160" s="731"/>
      <c r="D160" s="732"/>
      <c r="E160" s="263">
        <f>E100</f>
        <v>4241.8208182975231</v>
      </c>
    </row>
    <row r="161" spans="1:7" x14ac:dyDescent="0.2">
      <c r="A161" s="34" t="str">
        <f>'BASE PLANILHAS'!A119</f>
        <v>C</v>
      </c>
      <c r="B161" s="745" t="str">
        <f>'BASE PLANILHAS'!B119:D119</f>
        <v>MÓDULO 3 – PROVISÃO PARA RESCISÃO</v>
      </c>
      <c r="C161" s="746"/>
      <c r="D161" s="747"/>
      <c r="E161" s="263">
        <f>E112</f>
        <v>233.10614861151441</v>
      </c>
      <c r="G161" s="3"/>
    </row>
    <row r="162" spans="1:7" x14ac:dyDescent="0.2">
      <c r="A162" s="34" t="str">
        <f>'BASE PLANILHAS'!A120</f>
        <v>D</v>
      </c>
      <c r="B162" s="744" t="str">
        <f>'BASE PLANILHAS'!B120:D120</f>
        <v>MÓDULO 4 – CUSTO DE REPOSIÇÃO DO PROFISSIONAL AUSENTE</v>
      </c>
      <c r="C162" s="731"/>
      <c r="D162" s="732"/>
      <c r="E162" s="263">
        <f>E132</f>
        <v>657.49696723042007</v>
      </c>
      <c r="G162" s="3"/>
    </row>
    <row r="163" spans="1:7" x14ac:dyDescent="0.2">
      <c r="A163" s="34" t="str">
        <f>'BASE PLANILHAS'!A121</f>
        <v>E</v>
      </c>
      <c r="B163" s="728" t="str">
        <f>'BASE PLANILHAS'!B121:D121</f>
        <v>MÓDULO 5 – INSUMOS DIVERSOS</v>
      </c>
      <c r="C163" s="729"/>
      <c r="D163" s="730"/>
      <c r="E163" s="263">
        <f>E142</f>
        <v>198.34645833333332</v>
      </c>
    </row>
    <row r="164" spans="1:7" x14ac:dyDescent="0.2">
      <c r="A164" s="34" t="str">
        <f>'BASE PLANILHAS'!A122</f>
        <v>-</v>
      </c>
      <c r="B164" s="722" t="str">
        <f>'BASE PLANILHAS'!B122:D122</f>
        <v>Subtotal (A + B + C + D + E)</v>
      </c>
      <c r="C164" s="723"/>
      <c r="D164" s="724"/>
      <c r="E164" s="60">
        <f>SUM(E159:E163)</f>
        <v>9563.2776768537424</v>
      </c>
      <c r="F164" s="4"/>
      <c r="G164" s="2"/>
    </row>
    <row r="165" spans="1:7" ht="13.5" thickBot="1" x14ac:dyDescent="0.25">
      <c r="A165" s="36" t="str">
        <f>'BASE PLANILHAS'!A123</f>
        <v>F</v>
      </c>
      <c r="B165" s="725" t="str">
        <f>'BASE PLANILHAS'!B123:D123</f>
        <v>MÓDULO 6 – CUSTOS INDIRETOS, TRIBUTOS E LUCRO</v>
      </c>
      <c r="C165" s="726"/>
      <c r="D165" s="727"/>
      <c r="E165" s="24">
        <f>E154</f>
        <v>1212.2464660800524</v>
      </c>
    </row>
    <row r="166" spans="1:7" ht="13.5" thickBot="1" x14ac:dyDescent="0.25">
      <c r="A166" s="696" t="str">
        <f>'BASE PLANILHAS'!A124:D124</f>
        <v xml:space="preserve">Custo Total </v>
      </c>
      <c r="B166" s="697"/>
      <c r="C166" s="697"/>
      <c r="D166" s="698"/>
      <c r="E166" s="49">
        <f>SUM(E164:E165)</f>
        <v>10775.524142933795</v>
      </c>
      <c r="F166" s="4"/>
    </row>
    <row r="167" spans="1:7" ht="13.5" thickBot="1" x14ac:dyDescent="0.25">
      <c r="A167" s="696" t="str">
        <f>'BASE PLANILHAS'!A125:D125</f>
        <v xml:space="preserve">Custo Total Anual </v>
      </c>
      <c r="B167" s="697"/>
      <c r="C167" s="697"/>
      <c r="D167" s="698"/>
      <c r="E167" s="51">
        <f>E166*12</f>
        <v>129306.28971520554</v>
      </c>
      <c r="F167" s="4"/>
    </row>
    <row r="168" spans="1:7" hidden="1" x14ac:dyDescent="0.2">
      <c r="A168" s="380"/>
      <c r="B168" s="825"/>
      <c r="C168" s="825"/>
      <c r="D168" s="25"/>
      <c r="E168" s="25"/>
    </row>
    <row r="169" spans="1:7" ht="40.5" hidden="1" customHeight="1" thickBot="1" x14ac:dyDescent="0.25">
      <c r="A169" s="826"/>
      <c r="B169" s="827"/>
      <c r="C169" s="26"/>
      <c r="D169" s="8"/>
      <c r="E169" s="17"/>
    </row>
    <row r="170" spans="1:7" ht="12.75" hidden="1" customHeight="1" x14ac:dyDescent="0.2">
      <c r="A170" s="828"/>
      <c r="B170" s="829"/>
      <c r="C170" s="270"/>
      <c r="D170" s="271"/>
      <c r="E170" s="272"/>
    </row>
    <row r="171" spans="1:7" ht="12.75" hidden="1" customHeight="1" x14ac:dyDescent="0.2">
      <c r="A171" s="816"/>
      <c r="B171" s="817"/>
      <c r="C171" s="273"/>
      <c r="D171" s="274"/>
      <c r="E171" s="275"/>
    </row>
    <row r="172" spans="1:7" ht="12.75" hidden="1" customHeight="1" x14ac:dyDescent="0.2">
      <c r="A172" s="816"/>
      <c r="B172" s="817"/>
      <c r="C172" s="273"/>
      <c r="D172" s="274"/>
      <c r="E172" s="275"/>
    </row>
    <row r="173" spans="1:7" ht="12.75" hidden="1" customHeight="1" x14ac:dyDescent="0.2">
      <c r="A173" s="816"/>
      <c r="B173" s="817"/>
      <c r="C173" s="273"/>
      <c r="D173" s="274"/>
      <c r="E173" s="275"/>
    </row>
    <row r="174" spans="1:7" ht="12.75" hidden="1" customHeight="1" x14ac:dyDescent="0.2">
      <c r="A174" s="818"/>
      <c r="B174" s="819"/>
      <c r="C174" s="9"/>
      <c r="D174" s="10"/>
      <c r="E174" s="275"/>
    </row>
    <row r="175" spans="1:7" ht="13.5" hidden="1" customHeight="1" thickBot="1" x14ac:dyDescent="0.25">
      <c r="A175" s="820"/>
      <c r="B175" s="821"/>
      <c r="C175" s="276"/>
      <c r="D175" s="277"/>
      <c r="E175" s="278"/>
    </row>
    <row r="176" spans="1:7" ht="13.5" hidden="1" thickBot="1" x14ac:dyDescent="0.25">
      <c r="A176" s="822"/>
      <c r="B176" s="823"/>
      <c r="C176" s="823"/>
      <c r="D176" s="824"/>
      <c r="E176" s="11"/>
    </row>
    <row r="177" spans="1:8" hidden="1" x14ac:dyDescent="0.2">
      <c r="A177" s="7"/>
      <c r="B177" s="7"/>
      <c r="C177" s="7"/>
      <c r="D177" s="7"/>
      <c r="E177" s="7"/>
    </row>
    <row r="178" spans="1:8" hidden="1" x14ac:dyDescent="0.2">
      <c r="A178" s="380"/>
      <c r="B178" s="825"/>
      <c r="C178" s="825"/>
      <c r="D178" s="25"/>
      <c r="E178" s="25"/>
    </row>
    <row r="179" spans="1:8" ht="13.5" hidden="1" thickBot="1" x14ac:dyDescent="0.25">
      <c r="A179" s="798"/>
      <c r="B179" s="799"/>
      <c r="C179" s="799"/>
      <c r="D179" s="799"/>
      <c r="E179" s="800"/>
    </row>
    <row r="180" spans="1:8" ht="13.5" hidden="1" thickBot="1" x14ac:dyDescent="0.25">
      <c r="A180" s="279"/>
      <c r="B180" s="801"/>
      <c r="C180" s="802"/>
      <c r="D180" s="803"/>
      <c r="E180" s="17"/>
    </row>
    <row r="181" spans="1:8" hidden="1" x14ac:dyDescent="0.2">
      <c r="A181" s="280"/>
      <c r="B181" s="804"/>
      <c r="C181" s="805"/>
      <c r="D181" s="806"/>
      <c r="E181" s="281"/>
    </row>
    <row r="182" spans="1:8" hidden="1" x14ac:dyDescent="0.2">
      <c r="A182" s="282"/>
      <c r="B182" s="807"/>
      <c r="C182" s="808"/>
      <c r="D182" s="809"/>
      <c r="E182" s="283"/>
    </row>
    <row r="183" spans="1:8" ht="13.5" hidden="1" thickBot="1" x14ac:dyDescent="0.25">
      <c r="A183" s="282"/>
      <c r="B183" s="810"/>
      <c r="C183" s="811"/>
      <c r="D183" s="812"/>
      <c r="E183" s="283"/>
    </row>
    <row r="184" spans="1:8" ht="13.5" hidden="1" thickBot="1" x14ac:dyDescent="0.25">
      <c r="A184" s="813"/>
      <c r="B184" s="814"/>
      <c r="C184" s="814"/>
      <c r="D184" s="815"/>
      <c r="E184" s="11"/>
    </row>
    <row r="185" spans="1:8" hidden="1" x14ac:dyDescent="0.2">
      <c r="A185" s="284"/>
      <c r="B185" s="7"/>
      <c r="C185" s="7"/>
      <c r="D185" s="7"/>
      <c r="E185" s="7"/>
    </row>
    <row r="186" spans="1:8" hidden="1" x14ac:dyDescent="0.2">
      <c r="A186" s="7"/>
      <c r="B186" s="7"/>
      <c r="C186" s="7"/>
      <c r="D186" s="7"/>
      <c r="E186" s="7"/>
    </row>
    <row r="187" spans="1:8" hidden="1" x14ac:dyDescent="0.2">
      <c r="A187" s="7"/>
      <c r="B187" s="7"/>
      <c r="C187" s="7"/>
      <c r="D187" s="7"/>
      <c r="E187" s="7"/>
    </row>
    <row r="188" spans="1:8" x14ac:dyDescent="0.2">
      <c r="A188" s="13"/>
      <c r="B188" s="13"/>
      <c r="C188" s="7"/>
      <c r="D188" s="7"/>
      <c r="E188" s="30"/>
      <c r="F188" s="4"/>
    </row>
    <row r="189" spans="1:8" x14ac:dyDescent="0.2">
      <c r="A189" s="14"/>
      <c r="B189" s="13"/>
      <c r="C189" s="7"/>
      <c r="D189" s="7"/>
      <c r="E189" s="69"/>
      <c r="F189" s="4"/>
      <c r="H189" s="4"/>
    </row>
    <row r="190" spans="1:8" x14ac:dyDescent="0.2">
      <c r="A190" s="7"/>
      <c r="B190" s="7"/>
      <c r="C190" s="7"/>
      <c r="D190" s="7"/>
      <c r="E190" s="15"/>
      <c r="H190" s="4"/>
    </row>
    <row r="191" spans="1:8" x14ac:dyDescent="0.2">
      <c r="A191" s="7"/>
      <c r="B191" s="7"/>
      <c r="C191" s="7"/>
      <c r="D191" s="7"/>
      <c r="E191" s="15"/>
    </row>
    <row r="192" spans="1:8" x14ac:dyDescent="0.2">
      <c r="A192" s="4"/>
      <c r="E192" s="4"/>
    </row>
    <row r="193" spans="1:1" x14ac:dyDescent="0.2">
      <c r="A193" s="4"/>
    </row>
  </sheetData>
  <sheetProtection sheet="1" objects="1" scenarios="1"/>
  <mergeCells count="115">
    <mergeCell ref="A184:D184"/>
    <mergeCell ref="B178:C178"/>
    <mergeCell ref="A179:E179"/>
    <mergeCell ref="B180:D180"/>
    <mergeCell ref="B181:D181"/>
    <mergeCell ref="B182:D182"/>
    <mergeCell ref="B183:D183"/>
    <mergeCell ref="A171:B171"/>
    <mergeCell ref="A172:B172"/>
    <mergeCell ref="A173:B173"/>
    <mergeCell ref="A174:B174"/>
    <mergeCell ref="A175:B175"/>
    <mergeCell ref="A176:D176"/>
    <mergeCell ref="B165:D165"/>
    <mergeCell ref="A166:D166"/>
    <mergeCell ref="A167:D167"/>
    <mergeCell ref="B168:C168"/>
    <mergeCell ref="A169:B169"/>
    <mergeCell ref="A170:B170"/>
    <mergeCell ref="B159:D159"/>
    <mergeCell ref="B160:D160"/>
    <mergeCell ref="B161:D161"/>
    <mergeCell ref="B162:D162"/>
    <mergeCell ref="B163:D163"/>
    <mergeCell ref="B164:D164"/>
    <mergeCell ref="A144:E144"/>
    <mergeCell ref="C146:D146"/>
    <mergeCell ref="A153:B153"/>
    <mergeCell ref="A154:D154"/>
    <mergeCell ref="A156:E156"/>
    <mergeCell ref="A158:D158"/>
    <mergeCell ref="B137:C137"/>
    <mergeCell ref="B138:C138"/>
    <mergeCell ref="B139:C139"/>
    <mergeCell ref="B140:C140"/>
    <mergeCell ref="B141:C141"/>
    <mergeCell ref="A142:C142"/>
    <mergeCell ref="B129:C129"/>
    <mergeCell ref="B130:C130"/>
    <mergeCell ref="B131:C131"/>
    <mergeCell ref="A132:C132"/>
    <mergeCell ref="A134:E134"/>
    <mergeCell ref="B136:C136"/>
    <mergeCell ref="B121:C121"/>
    <mergeCell ref="B122:C122"/>
    <mergeCell ref="A123:C123"/>
    <mergeCell ref="B125:C125"/>
    <mergeCell ref="B126:C126"/>
    <mergeCell ref="A127:C127"/>
    <mergeCell ref="A114:E114"/>
    <mergeCell ref="B116:C116"/>
    <mergeCell ref="B117:C117"/>
    <mergeCell ref="B118:C118"/>
    <mergeCell ref="B119:C119"/>
    <mergeCell ref="B120:C120"/>
    <mergeCell ref="B107:C107"/>
    <mergeCell ref="B108:C108"/>
    <mergeCell ref="B109:C109"/>
    <mergeCell ref="B110:C110"/>
    <mergeCell ref="B111:C111"/>
    <mergeCell ref="A112:C112"/>
    <mergeCell ref="B99:D99"/>
    <mergeCell ref="A100:D100"/>
    <mergeCell ref="A102:E102"/>
    <mergeCell ref="B104:C104"/>
    <mergeCell ref="B105:C105"/>
    <mergeCell ref="B106:C106"/>
    <mergeCell ref="B92:C92"/>
    <mergeCell ref="B93:C93"/>
    <mergeCell ref="A94:D94"/>
    <mergeCell ref="B96:D96"/>
    <mergeCell ref="B97:D97"/>
    <mergeCell ref="B98:D98"/>
    <mergeCell ref="B86:C86"/>
    <mergeCell ref="B87:C87"/>
    <mergeCell ref="B88:C88"/>
    <mergeCell ref="B89:C89"/>
    <mergeCell ref="B90:C90"/>
    <mergeCell ref="B91:C91"/>
    <mergeCell ref="B79:C79"/>
    <mergeCell ref="B80:C80"/>
    <mergeCell ref="B81:C81"/>
    <mergeCell ref="B82:C82"/>
    <mergeCell ref="A83:C83"/>
    <mergeCell ref="B85:C85"/>
    <mergeCell ref="B72:C72"/>
    <mergeCell ref="B73:C73"/>
    <mergeCell ref="B74:C74"/>
    <mergeCell ref="B75:C75"/>
    <mergeCell ref="A76:C76"/>
    <mergeCell ref="B78:C78"/>
    <mergeCell ref="A65:E65"/>
    <mergeCell ref="B67:C67"/>
    <mergeCell ref="B68:C68"/>
    <mergeCell ref="B69:C69"/>
    <mergeCell ref="B70:C70"/>
    <mergeCell ref="B71:C71"/>
    <mergeCell ref="B61:C61"/>
    <mergeCell ref="B62:C62"/>
    <mergeCell ref="A63:D63"/>
    <mergeCell ref="B8:D8"/>
    <mergeCell ref="A10:E10"/>
    <mergeCell ref="B12:E12"/>
    <mergeCell ref="A55:C55"/>
    <mergeCell ref="B56:C56"/>
    <mergeCell ref="B57:C57"/>
    <mergeCell ref="A1:E1"/>
    <mergeCell ref="A3:E3"/>
    <mergeCell ref="B4:D4"/>
    <mergeCell ref="B5:D5"/>
    <mergeCell ref="B6:D6"/>
    <mergeCell ref="B7:D7"/>
    <mergeCell ref="B58:C58"/>
    <mergeCell ref="B59:C59"/>
    <mergeCell ref="B60:C60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topLeftCell="A76" zoomScaleNormal="100" zoomScaleSheetLayoutView="100" workbookViewId="0">
      <selection activeCell="D84" sqref="D84:E84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9" x14ac:dyDescent="0.2">
      <c r="A1" s="752" t="str">
        <f>'BASE PLANILHAS'!A1:E1</f>
        <v>ANEXO VI - PLANILHA DE COMPOSIÇÃO DE CUSTOS</v>
      </c>
      <c r="B1" s="753"/>
      <c r="C1" s="753"/>
      <c r="D1" s="753"/>
      <c r="E1" s="754"/>
    </row>
    <row r="2" spans="1:9" ht="13.5" thickBot="1" x14ac:dyDescent="0.25">
      <c r="A2" s="174"/>
      <c r="B2" s="221"/>
      <c r="C2" s="221"/>
      <c r="D2" s="222"/>
      <c r="E2" s="223"/>
      <c r="F2" s="54"/>
      <c r="G2" s="54"/>
      <c r="H2" s="54"/>
    </row>
    <row r="3" spans="1:9" ht="13.5" thickBot="1" x14ac:dyDescent="0.25">
      <c r="A3" s="755" t="str">
        <f>'BASE PLANILHAS'!A3:E3</f>
        <v>Dados para composição dos custos referentes à mão-de-obra</v>
      </c>
      <c r="B3" s="756"/>
      <c r="C3" s="756"/>
      <c r="D3" s="756"/>
      <c r="E3" s="757"/>
      <c r="F3" s="54"/>
      <c r="G3" s="54"/>
      <c r="H3" s="54"/>
    </row>
    <row r="4" spans="1:9" x14ac:dyDescent="0.2">
      <c r="A4" s="64" t="str">
        <f>'BASE PLANILHAS'!A4</f>
        <v>A</v>
      </c>
      <c r="B4" s="758" t="str">
        <f>'BASE PLANILHAS'!B4:D4</f>
        <v>Localidade</v>
      </c>
      <c r="C4" s="759"/>
      <c r="D4" s="760"/>
      <c r="E4" s="297" t="str">
        <f>CCT!A61</f>
        <v>Congonhas</v>
      </c>
      <c r="F4" s="54"/>
      <c r="G4" s="54"/>
      <c r="H4" s="54"/>
    </row>
    <row r="5" spans="1:9" x14ac:dyDescent="0.2">
      <c r="A5" s="34" t="str">
        <f>'BASE PLANILHAS'!A5</f>
        <v>B</v>
      </c>
      <c r="B5" s="761" t="str">
        <f>'BASE PLANILHAS'!B5:D5</f>
        <v>Tipo de serviço</v>
      </c>
      <c r="C5" s="762"/>
      <c r="D5" s="763"/>
      <c r="E5" s="33" t="str">
        <f>'BASE PLANILHAS'!E5</f>
        <v>Apoio Administrativo</v>
      </c>
      <c r="F5" s="54"/>
      <c r="G5" s="54"/>
      <c r="H5" s="54"/>
    </row>
    <row r="6" spans="1:9" x14ac:dyDescent="0.2">
      <c r="A6" s="34" t="str">
        <f>'BASE PLANILHAS'!A6</f>
        <v>C</v>
      </c>
      <c r="B6" s="745" t="str">
        <f>'BASE PLANILHAS'!B6:D6</f>
        <v>Salário Nominativo da Categoria Profissional</v>
      </c>
      <c r="C6" s="746"/>
      <c r="D6" s="747"/>
      <c r="E6" s="297">
        <f>CCT!H61</f>
        <v>1281.1600000000001</v>
      </c>
      <c r="F6" s="54"/>
      <c r="G6" s="54"/>
      <c r="H6" s="54"/>
    </row>
    <row r="7" spans="1:9" x14ac:dyDescent="0.2">
      <c r="A7" s="34" t="str">
        <f>'BASE PLANILHAS'!A7</f>
        <v>D</v>
      </c>
      <c r="B7" s="745" t="str">
        <f>'BASE PLANILHAS'!B7:D7</f>
        <v>Categoria profissional (vinculada à execução contratual)</v>
      </c>
      <c r="C7" s="746"/>
      <c r="D7" s="747"/>
      <c r="E7" s="298" t="str">
        <f>CCT!B61</f>
        <v>Porteiro - 12 x 36 - Noturno</v>
      </c>
      <c r="G7" s="1"/>
    </row>
    <row r="8" spans="1:9" ht="13.5" thickBot="1" x14ac:dyDescent="0.25">
      <c r="A8" s="36" t="str">
        <f>'BASE PLANILHAS'!A8</f>
        <v>E</v>
      </c>
      <c r="B8" s="764" t="str">
        <f>'BASE PLANILHAS'!B8:D8</f>
        <v>Data base da categoria (dia/mês/ano)</v>
      </c>
      <c r="C8" s="765"/>
      <c r="D8" s="766"/>
      <c r="E8" s="225">
        <f>CCT!P61</f>
        <v>43101</v>
      </c>
      <c r="F8" s="63"/>
    </row>
    <row r="9" spans="1:9" x14ac:dyDescent="0.2">
      <c r="A9" s="226"/>
      <c r="B9" s="100"/>
      <c r="C9" s="100"/>
      <c r="D9" s="100"/>
      <c r="E9" s="227"/>
      <c r="F9" s="63"/>
      <c r="H9" s="1"/>
    </row>
    <row r="10" spans="1:9" x14ac:dyDescent="0.2">
      <c r="A10" s="711" t="str">
        <f>'BASE PLANILHAS'!A10:E10</f>
        <v>MÓDULO 1 - COMPOSIÇÃO DA REMUNERAÇÃO</v>
      </c>
      <c r="B10" s="712"/>
      <c r="C10" s="712"/>
      <c r="D10" s="712"/>
      <c r="E10" s="713"/>
      <c r="F10" s="70"/>
    </row>
    <row r="11" spans="1:9" ht="13.5" thickBot="1" x14ac:dyDescent="0.25">
      <c r="A11" s="37"/>
      <c r="B11" s="38"/>
      <c r="C11" s="38"/>
      <c r="D11" s="38"/>
      <c r="E11" s="39"/>
      <c r="F11" s="1"/>
    </row>
    <row r="12" spans="1:9" ht="13.5" thickBot="1" x14ac:dyDescent="0.25">
      <c r="A12" s="214">
        <f>'BASE PLANILHAS'!A12</f>
        <v>1</v>
      </c>
      <c r="B12" s="696" t="str">
        <f>'BASE PLANILHAS'!B12:C12</f>
        <v>Composição da Remuneração</v>
      </c>
      <c r="C12" s="698"/>
      <c r="D12" s="371" t="str">
        <f>'BASE PLANILHAS'!D12</f>
        <v>Referência</v>
      </c>
      <c r="E12" s="371" t="str">
        <f>'BASE PLANILHAS'!E12</f>
        <v>Valor (R$)</v>
      </c>
      <c r="G12" s="1"/>
      <c r="I12" s="1"/>
    </row>
    <row r="13" spans="1:9" x14ac:dyDescent="0.2">
      <c r="A13" s="40" t="str">
        <f>'BASE PLANILHAS'!A13</f>
        <v>A</v>
      </c>
      <c r="B13" s="720" t="str">
        <f>'BASE PLANILHAS'!B13:C13</f>
        <v>Salário Base</v>
      </c>
      <c r="C13" s="721"/>
      <c r="D13" s="83">
        <v>1</v>
      </c>
      <c r="E13" s="41">
        <f>E6*D13</f>
        <v>1281.1600000000001</v>
      </c>
    </row>
    <row r="14" spans="1:9" x14ac:dyDescent="0.2">
      <c r="A14" s="34" t="str">
        <f>'BASE PLANILHAS'!A14</f>
        <v>B</v>
      </c>
      <c r="B14" s="699" t="str">
        <f>'BASE PLANILHAS'!B14:C14</f>
        <v xml:space="preserve">Adicional Periculosidade </v>
      </c>
      <c r="C14" s="700"/>
      <c r="D14" s="291">
        <v>0</v>
      </c>
      <c r="E14" s="216">
        <f t="shared" ref="E14:E19" si="0">D14*$E$13</f>
        <v>0</v>
      </c>
      <c r="G14" s="1"/>
    </row>
    <row r="15" spans="1:9" x14ac:dyDescent="0.2">
      <c r="A15" s="34" t="str">
        <f>'BASE PLANILHAS'!A15</f>
        <v>C</v>
      </c>
      <c r="B15" s="699" t="str">
        <f>'BASE PLANILHAS'!B15:C15</f>
        <v>Adicional Insalubridade</v>
      </c>
      <c r="C15" s="700"/>
      <c r="D15" s="296">
        <v>0</v>
      </c>
      <c r="E15" s="55">
        <f>D15*$D$13</f>
        <v>0</v>
      </c>
      <c r="G15" s="1"/>
    </row>
    <row r="16" spans="1:9" x14ac:dyDescent="0.2">
      <c r="A16" s="34" t="str">
        <f>'BASE PLANILHAS'!A16</f>
        <v>D</v>
      </c>
      <c r="B16" s="701" t="str">
        <f>'BASE PLANILHAS'!B16:C16</f>
        <v>Adicional Noturno</v>
      </c>
      <c r="C16" s="702"/>
      <c r="D16" s="291">
        <f>1/210*0.2*10.285*15.5</f>
        <v>0.1518261904761905</v>
      </c>
      <c r="E16" s="216">
        <f t="shared" si="0"/>
        <v>194.51364219047625</v>
      </c>
      <c r="G16" s="1"/>
    </row>
    <row r="17" spans="1:9" x14ac:dyDescent="0.2">
      <c r="A17" s="34" t="str">
        <f>'BASE PLANILHAS'!A17</f>
        <v>E</v>
      </c>
      <c r="B17" s="699" t="str">
        <f>'BASE PLANILHAS'!B17:C17</f>
        <v>Adicional de Hora Noturna Reduzida</v>
      </c>
      <c r="C17" s="700"/>
      <c r="D17" s="42">
        <v>0</v>
      </c>
      <c r="E17" s="216">
        <f t="shared" si="0"/>
        <v>0</v>
      </c>
    </row>
    <row r="18" spans="1:9" x14ac:dyDescent="0.2">
      <c r="A18" s="34" t="str">
        <f>'BASE PLANILHAS'!A18</f>
        <v>F</v>
      </c>
      <c r="B18" s="699" t="str">
        <f>'BASE PLANILHAS'!B18:C18</f>
        <v>Intervalo Intrajornada</v>
      </c>
      <c r="C18" s="700"/>
      <c r="D18" s="291">
        <v>0</v>
      </c>
      <c r="E18" s="216">
        <f>D18*$E$13</f>
        <v>0</v>
      </c>
    </row>
    <row r="19" spans="1:9" x14ac:dyDescent="0.2">
      <c r="A19" s="64" t="str">
        <f>'BASE PLANILHAS'!A19</f>
        <v>G</v>
      </c>
      <c r="B19" s="701" t="str">
        <f>'BASE PLANILHAS'!B19:C19</f>
        <v>Feriado Nacional - Súmula 444/2012 - TST</v>
      </c>
      <c r="C19" s="702"/>
      <c r="D19" s="291">
        <v>0</v>
      </c>
      <c r="E19" s="216">
        <f t="shared" si="0"/>
        <v>0</v>
      </c>
    </row>
    <row r="20" spans="1:9" ht="13.5" thickBot="1" x14ac:dyDescent="0.25">
      <c r="A20" s="36" t="str">
        <f>'BASE PLANILHAS'!A20</f>
        <v>H</v>
      </c>
      <c r="B20" s="716" t="str">
        <f>'BASE PLANILHAS'!B20:C20</f>
        <v>Adicional de Acúmulo de função</v>
      </c>
      <c r="C20" s="717"/>
      <c r="D20" s="42">
        <v>0</v>
      </c>
      <c r="E20" s="215">
        <f>D20*$E$13</f>
        <v>0</v>
      </c>
    </row>
    <row r="21" spans="1:9" ht="13.5" thickBot="1" x14ac:dyDescent="0.25">
      <c r="A21" s="696" t="str">
        <f>'BASE PLANILHAS'!A21:D21</f>
        <v>Total do Módulo 1</v>
      </c>
      <c r="B21" s="697"/>
      <c r="C21" s="697"/>
      <c r="D21" s="698"/>
      <c r="E21" s="51">
        <f>SUM(E13:E20)</f>
        <v>1475.6736421904764</v>
      </c>
    </row>
    <row r="22" spans="1:9" x14ac:dyDescent="0.2">
      <c r="A22" s="376"/>
      <c r="B22" s="377"/>
      <c r="C22" s="377"/>
      <c r="D22" s="377"/>
      <c r="E22" s="44"/>
      <c r="F22" s="1"/>
    </row>
    <row r="23" spans="1:9" x14ac:dyDescent="0.2">
      <c r="A23" s="711" t="str">
        <f>'BASE PLANILHAS'!A23:E23</f>
        <v>MÓDULO 2 – ENCARGOS E BENEFÍCIOS MENSAIS E DIÁRIOS</v>
      </c>
      <c r="B23" s="712"/>
      <c r="C23" s="712"/>
      <c r="D23" s="712"/>
      <c r="E23" s="713"/>
      <c r="F23" s="1"/>
    </row>
    <row r="24" spans="1:9" ht="13.5" thickBot="1" x14ac:dyDescent="0.25">
      <c r="A24" s="372"/>
      <c r="B24" s="373"/>
      <c r="C24" s="373"/>
      <c r="D24" s="373"/>
      <c r="E24" s="374"/>
      <c r="F24" s="1"/>
    </row>
    <row r="25" spans="1:9" ht="13.5" thickBot="1" x14ac:dyDescent="0.25">
      <c r="A25" s="214" t="str">
        <f>'BASE PLANILHAS'!A25</f>
        <v>2.1</v>
      </c>
      <c r="B25" s="696" t="str">
        <f>'BASE PLANILHAS'!B25:C25</f>
        <v>Submódulo 2.1 - Encargos Previdenciários, FGTS e Outras Contribuições</v>
      </c>
      <c r="C25" s="698"/>
      <c r="D25" s="214" t="str">
        <f>'BASE PLANILHAS'!D25</f>
        <v>Referência</v>
      </c>
      <c r="E25" s="214" t="str">
        <f>'BASE PLANILHAS'!E25</f>
        <v>Valor (R$)</v>
      </c>
    </row>
    <row r="26" spans="1:9" x14ac:dyDescent="0.2">
      <c r="A26" s="40" t="str">
        <f>'BASE PLANILHAS'!A26</f>
        <v>A</v>
      </c>
      <c r="B26" s="708" t="str">
        <f>'BASE PLANILHAS'!B26:C26</f>
        <v>INSS</v>
      </c>
      <c r="C26" s="710"/>
      <c r="D26" s="73">
        <f>'BASE PLANILHAS'!D26</f>
        <v>0.2</v>
      </c>
      <c r="E26" s="74">
        <f>$E$21*D26</f>
        <v>295.13472843809529</v>
      </c>
    </row>
    <row r="27" spans="1:9" x14ac:dyDescent="0.2">
      <c r="A27" s="34" t="str">
        <f>'BASE PLANILHAS'!A27</f>
        <v>B</v>
      </c>
      <c r="B27" s="701" t="str">
        <f>'BASE PLANILHAS'!B27:C27</f>
        <v>SESI OU SENAC</v>
      </c>
      <c r="C27" s="702"/>
      <c r="D27" s="18">
        <f>'BASE PLANILHAS'!D27</f>
        <v>1.4999999999999999E-2</v>
      </c>
      <c r="E27" s="23">
        <f>$E$21*D27</f>
        <v>22.135104632857143</v>
      </c>
    </row>
    <row r="28" spans="1:9" x14ac:dyDescent="0.2">
      <c r="A28" s="34" t="str">
        <f>'BASE PLANILHAS'!A28</f>
        <v>C</v>
      </c>
      <c r="B28" s="748" t="str">
        <f>'BASE PLANILHAS'!B28:C28</f>
        <v>SENAI OU SENAC</v>
      </c>
      <c r="C28" s="749"/>
      <c r="D28" s="18">
        <f>'BASE PLANILHAS'!D28</f>
        <v>0.01</v>
      </c>
      <c r="E28" s="23">
        <f>$E$21*D28</f>
        <v>14.756736421904764</v>
      </c>
    </row>
    <row r="29" spans="1:9" x14ac:dyDescent="0.2">
      <c r="A29" s="34" t="str">
        <f>'BASE PLANILHAS'!A29</f>
        <v>D</v>
      </c>
      <c r="B29" s="699" t="str">
        <f>'BASE PLANILHAS'!B29:C29</f>
        <v>INCRA</v>
      </c>
      <c r="C29" s="700"/>
      <c r="D29" s="18">
        <f>'BASE PLANILHAS'!D29</f>
        <v>2E-3</v>
      </c>
      <c r="E29" s="23">
        <f t="shared" ref="E29:E32" si="1">$E$21*D29</f>
        <v>2.9513472843809527</v>
      </c>
    </row>
    <row r="30" spans="1:9" x14ac:dyDescent="0.2">
      <c r="A30" s="34" t="str">
        <f>'BASE PLANILHAS'!A30</f>
        <v>E</v>
      </c>
      <c r="B30" s="699" t="str">
        <f>'BASE PLANILHAS'!B30:C30</f>
        <v>Salário Educação</v>
      </c>
      <c r="C30" s="700"/>
      <c r="D30" s="18">
        <f>'BASE PLANILHAS'!D30</f>
        <v>2.5000000000000001E-2</v>
      </c>
      <c r="E30" s="23">
        <f t="shared" si="1"/>
        <v>36.891841054761912</v>
      </c>
    </row>
    <row r="31" spans="1:9" x14ac:dyDescent="0.2">
      <c r="A31" s="34" t="str">
        <f>'BASE PLANILHAS'!A31</f>
        <v>F</v>
      </c>
      <c r="B31" s="699" t="str">
        <f>'BASE PLANILHAS'!B31:C31</f>
        <v>FGTS</v>
      </c>
      <c r="C31" s="700"/>
      <c r="D31" s="18">
        <f>'BASE PLANILHAS'!D31</f>
        <v>0.08</v>
      </c>
      <c r="E31" s="23">
        <f t="shared" si="1"/>
        <v>118.05389137523811</v>
      </c>
    </row>
    <row r="32" spans="1:9" x14ac:dyDescent="0.2">
      <c r="A32" s="34" t="str">
        <f>'BASE PLANILHAS'!A32</f>
        <v>G</v>
      </c>
      <c r="B32" s="699" t="str">
        <f>'BASE PLANILHAS'!B32:C32</f>
        <v>RAT</v>
      </c>
      <c r="C32" s="700"/>
      <c r="D32" s="18">
        <f>'BASE PLANILHAS'!D32</f>
        <v>0.03</v>
      </c>
      <c r="E32" s="23">
        <f t="shared" si="1"/>
        <v>44.270209265714286</v>
      </c>
      <c r="I32" s="1"/>
    </row>
    <row r="33" spans="1:14" ht="13.5" thickBot="1" x14ac:dyDescent="0.25">
      <c r="A33" s="34" t="str">
        <f>'BASE PLANILHAS'!A33</f>
        <v>H</v>
      </c>
      <c r="B33" s="701" t="str">
        <f>'BASE PLANILHAS'!B33:C33</f>
        <v>SEBRAE</v>
      </c>
      <c r="C33" s="702"/>
      <c r="D33" s="18">
        <f>'BASE PLANILHAS'!D33</f>
        <v>6.0000000000000001E-3</v>
      </c>
      <c r="E33" s="23">
        <f>$E$21*D33</f>
        <v>8.8540418531428582</v>
      </c>
    </row>
    <row r="34" spans="1:14" ht="13.5" thickBot="1" x14ac:dyDescent="0.25">
      <c r="A34" s="696" t="str">
        <f>'BASE PLANILHAS'!A34:C34</f>
        <v>Total do Submódulo 2.1</v>
      </c>
      <c r="B34" s="697"/>
      <c r="C34" s="698"/>
      <c r="D34" s="50">
        <f>'BASE PLANILHAS'!D34</f>
        <v>0.3680000000000001</v>
      </c>
      <c r="E34" s="51">
        <f>SUM(E26:E33)</f>
        <v>543.04790032609526</v>
      </c>
      <c r="F34" s="1"/>
      <c r="G34" s="66"/>
    </row>
    <row r="35" spans="1:14" ht="13.5" thickBot="1" x14ac:dyDescent="0.25">
      <c r="A35" s="370"/>
      <c r="B35" s="375"/>
      <c r="C35" s="375"/>
      <c r="D35" s="236"/>
      <c r="E35" s="45"/>
      <c r="F35" s="1"/>
      <c r="G35" s="66"/>
    </row>
    <row r="36" spans="1:14" ht="13.5" thickBot="1" x14ac:dyDescent="0.25">
      <c r="A36" s="214" t="str">
        <f>'BASE PLANILHAS'!A36</f>
        <v>2.2</v>
      </c>
      <c r="B36" s="696" t="str">
        <f>'BASE PLANILHAS'!B36:C36</f>
        <v>Submódulo 2.2 - 13º Salário, Férias e Adicional de Férias</v>
      </c>
      <c r="C36" s="698"/>
      <c r="D36" s="214" t="str">
        <f>'BASE PLANILHAS'!D36</f>
        <v>Referência</v>
      </c>
      <c r="E36" s="371" t="str">
        <f>'BASE PLANILHAS'!E36</f>
        <v>Valor (R$)</v>
      </c>
    </row>
    <row r="37" spans="1:14" x14ac:dyDescent="0.2">
      <c r="A37" s="32" t="str">
        <f>'BASE PLANILHAS'!A37</f>
        <v>A</v>
      </c>
      <c r="B37" s="701" t="str">
        <f>'BASE PLANILHAS'!B37:C37</f>
        <v>13º salário (titular)</v>
      </c>
      <c r="C37" s="702"/>
      <c r="D37" s="65">
        <f>'BASE PLANILHAS'!D37</f>
        <v>8.3333333333333329E-2</v>
      </c>
      <c r="E37" s="41">
        <f>$E$21*D37</f>
        <v>122.97280351587303</v>
      </c>
      <c r="F37" s="1"/>
    </row>
    <row r="38" spans="1:14" ht="13.5" thickBot="1" x14ac:dyDescent="0.25">
      <c r="A38" s="36" t="str">
        <f>'BASE PLANILHAS'!A38</f>
        <v>B</v>
      </c>
      <c r="B38" s="716" t="str">
        <f>'BASE PLANILHAS'!B38:C38</f>
        <v>Férias e Adicional de Férias (titular)</v>
      </c>
      <c r="C38" s="717"/>
      <c r="D38" s="71">
        <f>'BASE PLANILHAS'!D38</f>
        <v>0.1111111111111111</v>
      </c>
      <c r="E38" s="72">
        <f>D38*$E$21</f>
        <v>163.96373802116403</v>
      </c>
      <c r="F38" s="1"/>
      <c r="H38" s="1"/>
    </row>
    <row r="39" spans="1:14" ht="13.5" thickBot="1" x14ac:dyDescent="0.25">
      <c r="A39" s="67"/>
      <c r="B39" s="696" t="str">
        <f>'BASE PLANILHAS'!B39:C39</f>
        <v>Subtotal</v>
      </c>
      <c r="C39" s="698"/>
      <c r="D39" s="16">
        <f>'BASE PLANILHAS'!D39</f>
        <v>0.19444444444444442</v>
      </c>
      <c r="E39" s="45">
        <f>D39*$E$21</f>
        <v>286.93654153703704</v>
      </c>
      <c r="F39" s="1"/>
      <c r="H39" s="1"/>
    </row>
    <row r="40" spans="1:14" ht="13.5" thickBot="1" x14ac:dyDescent="0.25">
      <c r="A40" s="214" t="str">
        <f>'BASE PLANILHAS'!A40</f>
        <v>C</v>
      </c>
      <c r="B40" s="750" t="str">
        <f>'BASE PLANILHAS'!B40:C40</f>
        <v>Incidência do Submódulo 2.1 sobre 13º Salário, Férias e Adicional de Férias</v>
      </c>
      <c r="C40" s="751"/>
      <c r="D40" s="46">
        <f>'BASE PLANILHAS'!D40</f>
        <v>7.1555555555555567E-2</v>
      </c>
      <c r="E40" s="47">
        <f>D40*$E$21</f>
        <v>105.59264728562965</v>
      </c>
      <c r="F40" s="29"/>
      <c r="H40" s="1"/>
    </row>
    <row r="41" spans="1:14" ht="13.5" thickBot="1" x14ac:dyDescent="0.25">
      <c r="A41" s="696" t="str">
        <f>'BASE PLANILHAS'!A41:C41</f>
        <v>Total do Submódulo 2.2</v>
      </c>
      <c r="B41" s="697"/>
      <c r="C41" s="698"/>
      <c r="D41" s="48">
        <f>'BASE PLANILHAS'!D41</f>
        <v>0.26600000000000001</v>
      </c>
      <c r="E41" s="49">
        <f>SUM(E39:E40)</f>
        <v>392.5291888226667</v>
      </c>
      <c r="F41" s="29"/>
    </row>
    <row r="42" spans="1:14" ht="13.5" thickBot="1" x14ac:dyDescent="0.25">
      <c r="A42" s="237"/>
      <c r="B42" s="238"/>
      <c r="C42" s="238"/>
      <c r="D42" s="238"/>
      <c r="E42" s="239"/>
      <c r="F42" s="1"/>
    </row>
    <row r="43" spans="1:14" ht="13.5" thickBot="1" x14ac:dyDescent="0.25">
      <c r="A43" s="52" t="str">
        <f>'BASE PLANILHAS'!A43</f>
        <v>2.3</v>
      </c>
      <c r="B43" s="696" t="str">
        <f>'BASE PLANILHAS'!B43:C43</f>
        <v>Submódulo 2.3 - Benefícios Mensais e Diários</v>
      </c>
      <c r="C43" s="698"/>
      <c r="D43" s="371" t="str">
        <f>'BASE PLANILHAS'!D43</f>
        <v>Referência</v>
      </c>
      <c r="E43" s="371" t="str">
        <f>'BASE PLANILHAS'!E43</f>
        <v>Valor (R$)</v>
      </c>
    </row>
    <row r="44" spans="1:14" x14ac:dyDescent="0.2">
      <c r="A44" s="32" t="str">
        <f>'BASE PLANILHAS'!A44</f>
        <v>A</v>
      </c>
      <c r="B44" s="708" t="str">
        <f>'BASE PLANILHAS'!B44:C44</f>
        <v>Vale - Transporte (Descontada parcela do empregado)</v>
      </c>
      <c r="C44" s="710"/>
      <c r="D44" s="292">
        <f>VT!D20</f>
        <v>4.05</v>
      </c>
      <c r="E44" s="78">
        <f>(2*$D$44*20*$D$13)-(IF($E$13*6%&lt;=(2*$D$44*20*$D$13),$E$13*6%,(2*$D$44*20*$D$13)))</f>
        <v>85.130399999999995</v>
      </c>
      <c r="F44" s="19"/>
      <c r="N44" s="4"/>
    </row>
    <row r="45" spans="1:14" x14ac:dyDescent="0.2">
      <c r="A45" s="34" t="str">
        <f>'BASE PLANILHAS'!A45</f>
        <v>B</v>
      </c>
      <c r="B45" s="701" t="str">
        <f>'BASE PLANILHAS'!B45:C45</f>
        <v>Vale - Alimentação (Descontada parcela do empregado)</v>
      </c>
      <c r="C45" s="702"/>
      <c r="D45" s="293">
        <f>CCT!I61</f>
        <v>19.899999999999999</v>
      </c>
      <c r="E45" s="78">
        <f>(D45*20-1)*D13</f>
        <v>397</v>
      </c>
      <c r="F45" s="19"/>
    </row>
    <row r="46" spans="1:14" x14ac:dyDescent="0.2">
      <c r="A46" s="34" t="str">
        <f>'BASE PLANILHAS'!A46</f>
        <v>C</v>
      </c>
      <c r="B46" s="699" t="str">
        <f>'BASE PLANILHAS'!B46:C46</f>
        <v>Cesta Básica</v>
      </c>
      <c r="C46" s="700"/>
      <c r="D46" s="293">
        <f>CCT!J61</f>
        <v>0</v>
      </c>
      <c r="E46" s="78">
        <f>$D46*$D$13</f>
        <v>0</v>
      </c>
      <c r="F46" s="19"/>
    </row>
    <row r="47" spans="1:14" x14ac:dyDescent="0.2">
      <c r="A47" s="34" t="str">
        <f>'BASE PLANILHAS'!A47</f>
        <v>D</v>
      </c>
      <c r="B47" s="701" t="str">
        <f>'BASE PLANILHAS'!B47:C47</f>
        <v>PAF</v>
      </c>
      <c r="C47" s="702"/>
      <c r="D47" s="293">
        <f>CCT!K61</f>
        <v>32.619999999999997</v>
      </c>
      <c r="E47" s="78">
        <f t="shared" ref="E47:E51" si="2">$D47*$D$13</f>
        <v>32.619999999999997</v>
      </c>
      <c r="F47" s="19"/>
    </row>
    <row r="48" spans="1:14" x14ac:dyDescent="0.2">
      <c r="A48" s="34" t="str">
        <f>'BASE PLANILHAS'!A48</f>
        <v>E</v>
      </c>
      <c r="B48" s="699" t="str">
        <f>'BASE PLANILHAS'!B48:C48</f>
        <v>PQM</v>
      </c>
      <c r="C48" s="700"/>
      <c r="D48" s="367">
        <f>CCT!L61</f>
        <v>0</v>
      </c>
      <c r="E48" s="78">
        <f t="shared" si="2"/>
        <v>0</v>
      </c>
      <c r="F48" s="19"/>
    </row>
    <row r="49" spans="1:8" x14ac:dyDescent="0.2">
      <c r="A49" s="34" t="str">
        <f>'BASE PLANILHAS'!A49</f>
        <v>F</v>
      </c>
      <c r="B49" s="701" t="str">
        <f>'BASE PLANILHAS'!B49:C49</f>
        <v>PAT</v>
      </c>
      <c r="C49" s="702"/>
      <c r="D49" s="367">
        <f>CCT!M61</f>
        <v>0</v>
      </c>
      <c r="E49" s="78">
        <f t="shared" si="2"/>
        <v>0</v>
      </c>
      <c r="F49" s="19"/>
    </row>
    <row r="50" spans="1:8" x14ac:dyDescent="0.2">
      <c r="A50" s="34" t="str">
        <f>'BASE PLANILHAS'!A50</f>
        <v>G</v>
      </c>
      <c r="B50" s="699" t="str">
        <f>'BASE PLANILHAS'!B50:C50</f>
        <v>Seguro de Vida</v>
      </c>
      <c r="C50" s="700"/>
      <c r="D50" s="368">
        <f>CCT!N61</f>
        <v>4.72</v>
      </c>
      <c r="E50" s="78">
        <f t="shared" si="2"/>
        <v>4.72</v>
      </c>
      <c r="F50" s="19"/>
    </row>
    <row r="51" spans="1:8" ht="13.5" thickBot="1" x14ac:dyDescent="0.25">
      <c r="A51" s="36" t="str">
        <f>'BASE PLANILHAS'!A51</f>
        <v>H</v>
      </c>
      <c r="B51" s="703" t="str">
        <f>'BASE PLANILHAS'!B51:C51</f>
        <v>Despesas de Viagem</v>
      </c>
      <c r="C51" s="704"/>
      <c r="D51" s="369">
        <f>CCT!O61</f>
        <v>0</v>
      </c>
      <c r="E51" s="78">
        <f t="shared" si="2"/>
        <v>0</v>
      </c>
      <c r="F51" s="1"/>
    </row>
    <row r="52" spans="1:8" ht="13.5" thickBot="1" x14ac:dyDescent="0.25">
      <c r="A52" s="705" t="str">
        <f>'BASE PLANILHAS'!A52:D52</f>
        <v>Total do Submódulo 2.3</v>
      </c>
      <c r="B52" s="706"/>
      <c r="C52" s="706"/>
      <c r="D52" s="707"/>
      <c r="E52" s="51">
        <f>SUM(E44:E51)</f>
        <v>519.47040000000004</v>
      </c>
      <c r="F52" s="29"/>
    </row>
    <row r="53" spans="1:8" ht="13.5" thickBot="1" x14ac:dyDescent="0.25">
      <c r="A53" s="237"/>
      <c r="B53" s="238"/>
      <c r="C53" s="240"/>
      <c r="D53" s="238"/>
      <c r="E53" s="239"/>
      <c r="F53" s="1"/>
    </row>
    <row r="54" spans="1:8" ht="13.5" thickBot="1" x14ac:dyDescent="0.25">
      <c r="A54" s="214" t="str">
        <f>'BASE PLANILHAS'!A54</f>
        <v>2.4</v>
      </c>
      <c r="B54" s="696" t="str">
        <f>'BASE PLANILHAS'!B54:D54</f>
        <v>Quadro Resumo do Módulo 2 - Encargos e Benefícios Mensais e Diários</v>
      </c>
      <c r="C54" s="697"/>
      <c r="D54" s="698"/>
      <c r="E54" s="214" t="str">
        <f>'BASE PLANILHAS'!E54</f>
        <v>Valor (R$)</v>
      </c>
    </row>
    <row r="55" spans="1:8" x14ac:dyDescent="0.2">
      <c r="A55" s="40" t="str">
        <f>'BASE PLANILHAS'!A55</f>
        <v>2.1</v>
      </c>
      <c r="B55" s="708" t="str">
        <f>'BASE PLANILHAS'!B55:D55</f>
        <v>Encargos Previdenciários, FGTS e Outras Contribuições</v>
      </c>
      <c r="C55" s="709"/>
      <c r="D55" s="710"/>
      <c r="E55" s="41">
        <f>E41</f>
        <v>392.5291888226667</v>
      </c>
      <c r="F55" s="1"/>
      <c r="H55" s="66"/>
    </row>
    <row r="56" spans="1:8" x14ac:dyDescent="0.2">
      <c r="A56" s="34" t="str">
        <f>'BASE PLANILHAS'!A56</f>
        <v>2.2</v>
      </c>
      <c r="B56" s="701" t="str">
        <f>'BASE PLANILHAS'!B56:D56</f>
        <v>13º Salário, Férias e Adicional de Férias</v>
      </c>
      <c r="C56" s="733"/>
      <c r="D56" s="702"/>
      <c r="E56" s="23">
        <f>E34</f>
        <v>543.04790032609526</v>
      </c>
      <c r="F56" s="1"/>
    </row>
    <row r="57" spans="1:8" ht="13.5" thickBot="1" x14ac:dyDescent="0.25">
      <c r="A57" s="36" t="str">
        <f>'BASE PLANILHAS'!A57</f>
        <v>2.3</v>
      </c>
      <c r="B57" s="699" t="str">
        <f>'BASE PLANILHAS'!B57:D57</f>
        <v>Benefícios Mensais e Diários</v>
      </c>
      <c r="C57" s="734"/>
      <c r="D57" s="749"/>
      <c r="E57" s="24">
        <f>E52</f>
        <v>519.47040000000004</v>
      </c>
      <c r="F57" s="1"/>
    </row>
    <row r="58" spans="1:8" ht="13.5" thickBot="1" x14ac:dyDescent="0.25">
      <c r="A58" s="696" t="str">
        <f>'BASE PLANILHAS'!A58:D58</f>
        <v>Total do Módulo 2</v>
      </c>
      <c r="B58" s="697"/>
      <c r="C58" s="697"/>
      <c r="D58" s="698"/>
      <c r="E58" s="49">
        <f>SUM(E55:E57)</f>
        <v>1455.047489148762</v>
      </c>
      <c r="F58" s="1"/>
    </row>
    <row r="59" spans="1:8" x14ac:dyDescent="0.2">
      <c r="A59" s="241"/>
      <c r="B59" s="240"/>
      <c r="C59" s="240"/>
      <c r="D59" s="240"/>
      <c r="E59" s="242"/>
      <c r="F59" s="1"/>
    </row>
    <row r="60" spans="1:8" x14ac:dyDescent="0.2">
      <c r="A60" s="711" t="str">
        <f>'BASE PLANILHAS'!A60:E60</f>
        <v>MÓDULO 3 – PROVISÃO PARA RESCISÃO</v>
      </c>
      <c r="B60" s="712"/>
      <c r="C60" s="712"/>
      <c r="D60" s="712"/>
      <c r="E60" s="713"/>
      <c r="F60" s="1"/>
    </row>
    <row r="61" spans="1:8" ht="13.5" thickBot="1" x14ac:dyDescent="0.25">
      <c r="A61" s="54"/>
      <c r="B61" s="54"/>
      <c r="C61" s="54"/>
      <c r="D61" s="54"/>
      <c r="E61" s="54"/>
      <c r="F61" s="22"/>
      <c r="G61" s="1"/>
    </row>
    <row r="62" spans="1:8" ht="13.5" thickBot="1" x14ac:dyDescent="0.25">
      <c r="A62" s="214">
        <f>'BASE PLANILHAS'!A62</f>
        <v>3</v>
      </c>
      <c r="B62" s="697" t="str">
        <f>'BASE PLANILHAS'!B62:C62</f>
        <v>Provisão para Rescisão</v>
      </c>
      <c r="C62" s="698"/>
      <c r="D62" s="214" t="str">
        <f>'BASE PLANILHAS'!D62</f>
        <v>Referência</v>
      </c>
      <c r="E62" s="371" t="str">
        <f>'BASE PLANILHAS'!E62</f>
        <v>Valor (R$)</v>
      </c>
      <c r="F62" s="19"/>
    </row>
    <row r="63" spans="1:8" x14ac:dyDescent="0.2">
      <c r="A63" s="79" t="str">
        <f>'BASE PLANILHAS'!A63</f>
        <v>A</v>
      </c>
      <c r="B63" s="718" t="str">
        <f>'BASE PLANILHAS'!B63:C63</f>
        <v>Aviso Prévio Indenizado (API) e Reflexo do Aviso Prévio Indenizado</v>
      </c>
      <c r="C63" s="719"/>
      <c r="D63" s="80">
        <f>'BASE PLANILHAS'!D63</f>
        <v>5.0183256172839511E-3</v>
      </c>
      <c r="E63" s="41">
        <f>$E$21*D63</f>
        <v>7.4054108413551782</v>
      </c>
      <c r="F63" s="149"/>
    </row>
    <row r="64" spans="1:8" x14ac:dyDescent="0.2">
      <c r="A64" s="205" t="str">
        <f>'BASE PLANILHAS'!A64</f>
        <v>B</v>
      </c>
      <c r="B64" s="718" t="str">
        <f>'BASE PLANILHAS'!B64:C64</f>
        <v>Incidência do FGTS sobre API e Reflexo do API</v>
      </c>
      <c r="C64" s="719"/>
      <c r="D64" s="80">
        <f>'BASE PLANILHAS'!D64</f>
        <v>4.0146604938271608E-4</v>
      </c>
      <c r="E64" s="41">
        <f>$E$21*D64</f>
        <v>0.59243286730841427</v>
      </c>
      <c r="F64" s="19"/>
    </row>
    <row r="65" spans="1:10" x14ac:dyDescent="0.2">
      <c r="A65" s="205" t="str">
        <f>'BASE PLANILHAS'!A65</f>
        <v>C</v>
      </c>
      <c r="B65" s="718" t="str">
        <f>'BASE PLANILHAS'!B65:C65</f>
        <v>Multa do FGTS e Contribuição Social sobre o Aviso Prévio Indenizado</v>
      </c>
      <c r="C65" s="719"/>
      <c r="D65" s="18">
        <f>'BASE PLANILHAS'!D65</f>
        <v>2.0073302469135804E-4</v>
      </c>
      <c r="E65" s="41">
        <f t="shared" ref="E65:E69" si="3">$E$21*D65</f>
        <v>0.29621643365420713</v>
      </c>
      <c r="F65" s="19"/>
    </row>
    <row r="66" spans="1:10" x14ac:dyDescent="0.2">
      <c r="A66" s="205" t="str">
        <f>'BASE PLANILHAS'!A66</f>
        <v>D</v>
      </c>
      <c r="B66" s="718" t="str">
        <f>'BASE PLANILHAS'!B66:C66</f>
        <v>Aviso Prévio Trabalhado - APT</v>
      </c>
      <c r="C66" s="719"/>
      <c r="D66" s="18">
        <f>'BASE PLANILHAS'!D66</f>
        <v>3.5000000000000005E-3</v>
      </c>
      <c r="E66" s="41">
        <f t="shared" si="3"/>
        <v>5.1648577476666677</v>
      </c>
      <c r="F66" s="19"/>
    </row>
    <row r="67" spans="1:10" x14ac:dyDescent="0.2">
      <c r="A67" s="205" t="str">
        <f>'BASE PLANILHAS'!A67</f>
        <v>E</v>
      </c>
      <c r="B67" s="718" t="str">
        <f>'BASE PLANILHAS'!B67:C67</f>
        <v>Incidência dos encargos do submódulo 2.1 sobre Aviso Prévio Trabalhado</v>
      </c>
      <c r="C67" s="719"/>
      <c r="D67" s="80">
        <f>'BASE PLANILHAS'!D67</f>
        <v>1.2880000000000005E-3</v>
      </c>
      <c r="E67" s="41">
        <f>$E$21*D67</f>
        <v>1.9006676511413343</v>
      </c>
      <c r="F67" s="61"/>
    </row>
    <row r="68" spans="1:10" x14ac:dyDescent="0.2">
      <c r="A68" s="205" t="str">
        <f>'BASE PLANILHAS'!A68</f>
        <v>F</v>
      </c>
      <c r="B68" s="718" t="str">
        <f>'BASE PLANILHAS'!B68:C68</f>
        <v>Multa do FGTS e Contribuição Social - Rescisão sem Justa Causa</v>
      </c>
      <c r="C68" s="719"/>
      <c r="D68" s="80">
        <f>'BASE PLANILHAS'!D68</f>
        <v>4.2999999999999997E-2</v>
      </c>
      <c r="E68" s="41">
        <f t="shared" si="3"/>
        <v>63.453966614190477</v>
      </c>
      <c r="F68" s="19"/>
    </row>
    <row r="69" spans="1:10" ht="13.5" thickBot="1" x14ac:dyDescent="0.25">
      <c r="A69" s="243" t="str">
        <f>'BASE PLANILHAS'!A69</f>
        <v>G</v>
      </c>
      <c r="B69" s="701" t="str">
        <f>'BASE PLANILHAS'!B69:C69</f>
        <v>Indenização Adicional (Art. 9º da Lei nº 7.238/84)</v>
      </c>
      <c r="C69" s="702"/>
      <c r="D69" s="81">
        <f>'BASE PLANILHAS'!D69</f>
        <v>1.6666666666666668E-3</v>
      </c>
      <c r="E69" s="55">
        <f t="shared" si="3"/>
        <v>2.4594560703174606</v>
      </c>
      <c r="F69" s="19"/>
    </row>
    <row r="70" spans="1:10" ht="13.5" thickBot="1" x14ac:dyDescent="0.25">
      <c r="A70" s="696" t="str">
        <f>'BASE PLANILHAS'!A70:C70</f>
        <v>Total do Módulo 3</v>
      </c>
      <c r="B70" s="697"/>
      <c r="C70" s="698"/>
      <c r="D70" s="244">
        <f>'BASE PLANILHAS'!D70</f>
        <v>5.5075191358024689E-2</v>
      </c>
      <c r="E70" s="51">
        <f>SUM(E63:E69)</f>
        <v>81.273008225633731</v>
      </c>
      <c r="F70" s="29"/>
    </row>
    <row r="71" spans="1:10" x14ac:dyDescent="0.2">
      <c r="A71" s="245"/>
      <c r="B71" s="246"/>
      <c r="C71" s="246"/>
      <c r="D71" s="246"/>
      <c r="E71" s="247"/>
      <c r="F71" s="1"/>
    </row>
    <row r="72" spans="1:10" x14ac:dyDescent="0.2">
      <c r="A72" s="711" t="str">
        <f>'BASE PLANILHAS'!A72:E72</f>
        <v>MÓDULO 4 – CUSTO DE REPOSIÇÃO DO PROFISSIONAL AUSENTE</v>
      </c>
      <c r="B72" s="712"/>
      <c r="C72" s="712"/>
      <c r="D72" s="712"/>
      <c r="E72" s="713"/>
      <c r="F72" s="1"/>
      <c r="H72" s="1"/>
    </row>
    <row r="73" spans="1:10" ht="13.5" thickBot="1" x14ac:dyDescent="0.25">
      <c r="A73" s="54"/>
      <c r="B73" s="54"/>
      <c r="C73" s="54"/>
      <c r="D73" s="38"/>
      <c r="E73" s="54"/>
      <c r="F73" s="22"/>
    </row>
    <row r="74" spans="1:10" ht="13.5" thickBot="1" x14ac:dyDescent="0.25">
      <c r="A74" s="214" t="str">
        <f>'BASE PLANILHAS'!A74</f>
        <v>4.1</v>
      </c>
      <c r="B74" s="696" t="str">
        <f>'BASE PLANILHAS'!B74:C74</f>
        <v>Submódulo 4.1 - Ausências Legais</v>
      </c>
      <c r="C74" s="698"/>
      <c r="D74" s="371" t="str">
        <f>'BASE PLANILHAS'!D74</f>
        <v>Referência</v>
      </c>
      <c r="E74" s="371" t="str">
        <f>'BASE PLANILHAS'!E74</f>
        <v>Valor (R$)</v>
      </c>
      <c r="J74" s="63"/>
    </row>
    <row r="75" spans="1:10" x14ac:dyDescent="0.2">
      <c r="A75" s="34" t="str">
        <f>'BASE PLANILHAS'!A75</f>
        <v>A</v>
      </c>
      <c r="B75" s="708" t="str">
        <f>'BASE PLANILHAS'!B75:C75</f>
        <v>Ausência por Doença</v>
      </c>
      <c r="C75" s="710"/>
      <c r="D75" s="248">
        <f>'BASE PLANILHAS'!D75</f>
        <v>1.3888888888888888E-2</v>
      </c>
      <c r="E75" s="23">
        <f t="shared" ref="E75:E80" si="4">$E$21*D75</f>
        <v>20.495467252645504</v>
      </c>
      <c r="F75" s="62"/>
    </row>
    <row r="76" spans="1:10" x14ac:dyDescent="0.2">
      <c r="A76" s="34" t="str">
        <f>'BASE PLANILHAS'!A76</f>
        <v>B</v>
      </c>
      <c r="B76" s="699" t="str">
        <f>'BASE PLANILHAS'!B76:C76</f>
        <v>Ausências Legais</v>
      </c>
      <c r="C76" s="700"/>
      <c r="D76" s="248">
        <f>'BASE PLANILHAS'!D76</f>
        <v>8.2222222222222228E-3</v>
      </c>
      <c r="E76" s="23">
        <f t="shared" si="4"/>
        <v>12.133316613566139</v>
      </c>
      <c r="F76" s="62"/>
    </row>
    <row r="77" spans="1:10" x14ac:dyDescent="0.2">
      <c r="A77" s="34" t="str">
        <f>'BASE PLANILHAS'!A77</f>
        <v>C</v>
      </c>
      <c r="B77" s="699" t="str">
        <f>'BASE PLANILHAS'!B77:C77</f>
        <v>Licença Paternidade</v>
      </c>
      <c r="C77" s="700"/>
      <c r="D77" s="82">
        <f>'BASE PLANILHAS'!D77</f>
        <v>2.0833333333333332E-4</v>
      </c>
      <c r="E77" s="23">
        <f t="shared" si="4"/>
        <v>0.30743200878968258</v>
      </c>
      <c r="F77" s="62"/>
    </row>
    <row r="78" spans="1:10" x14ac:dyDescent="0.2">
      <c r="A78" s="34" t="str">
        <f>'BASE PLANILHAS'!A78</f>
        <v>D</v>
      </c>
      <c r="B78" s="699" t="str">
        <f>'BASE PLANILHAS'!B78:C78</f>
        <v>Ausência por Acidente de Trabalho</v>
      </c>
      <c r="C78" s="700"/>
      <c r="D78" s="248">
        <f>'BASE PLANILHAS'!D78</f>
        <v>3.3333333333333335E-3</v>
      </c>
      <c r="E78" s="23">
        <f t="shared" si="4"/>
        <v>4.9189121406349212</v>
      </c>
      <c r="F78" s="62"/>
    </row>
    <row r="79" spans="1:10" x14ac:dyDescent="0.2">
      <c r="A79" s="64" t="str">
        <f>'BASE PLANILHAS'!A79</f>
        <v>E</v>
      </c>
      <c r="B79" s="699" t="str">
        <f>'BASE PLANILHAS'!B79:C79</f>
        <v>Férias, Adicional de Férias e 13º  com empregada em gozo de Licença Maternidade</v>
      </c>
      <c r="C79" s="700"/>
      <c r="D79" s="249">
        <f>'BASE PLANILHAS'!D79</f>
        <v>1.2962962962962963E-3</v>
      </c>
      <c r="E79" s="23">
        <f t="shared" si="4"/>
        <v>1.9129102769135804</v>
      </c>
      <c r="F79" s="19"/>
    </row>
    <row r="80" spans="1:10" ht="13.5" thickBot="1" x14ac:dyDescent="0.25">
      <c r="A80" s="36" t="str">
        <f>'BASE PLANILHAS'!A80</f>
        <v>F</v>
      </c>
      <c r="B80" s="716" t="str">
        <f>'BASE PLANILHAS'!B80:C80</f>
        <v>Incidência do Submódulo 2.1 sobre Ausências Legais</v>
      </c>
      <c r="C80" s="717"/>
      <c r="D80" s="81">
        <f>'BASE PLANILHAS'!D80</f>
        <v>9.9172592592592611E-3</v>
      </c>
      <c r="E80" s="72">
        <f t="shared" si="4"/>
        <v>14.63463809165834</v>
      </c>
      <c r="F80" s="1"/>
      <c r="G80" s="4"/>
      <c r="H80" s="31"/>
    </row>
    <row r="81" spans="1:7" ht="13.5" thickBot="1" x14ac:dyDescent="0.25">
      <c r="A81" s="696" t="str">
        <f>'BASE PLANILHAS'!A81:C81</f>
        <v>Total do Submódulo 4.1</v>
      </c>
      <c r="B81" s="697"/>
      <c r="C81" s="698"/>
      <c r="D81" s="48">
        <f>'BASE PLANILHAS'!D81</f>
        <v>3.6866333333333334E-2</v>
      </c>
      <c r="E81" s="51">
        <f>SUM(E75:E80)</f>
        <v>54.402676384208164</v>
      </c>
      <c r="F81" s="29"/>
      <c r="G81" s="4"/>
    </row>
    <row r="82" spans="1:7" ht="13.5" thickBot="1" x14ac:dyDescent="0.25">
      <c r="A82" s="241"/>
      <c r="B82" s="240"/>
      <c r="C82" s="240"/>
      <c r="D82" s="240"/>
      <c r="E82" s="242"/>
      <c r="F82" s="1"/>
    </row>
    <row r="83" spans="1:7" ht="13.5" thickBot="1" x14ac:dyDescent="0.25">
      <c r="A83" s="214" t="str">
        <f>'BASE PLANILHAS'!A83</f>
        <v>4.2</v>
      </c>
      <c r="B83" s="696" t="str">
        <f>'BASE PLANILHAS'!B83:C83</f>
        <v>Submódulo 4.2 - Intrajornada</v>
      </c>
      <c r="C83" s="697"/>
      <c r="D83" s="46" t="str">
        <f>'BASE PLANILHAS'!D83</f>
        <v>Referência</v>
      </c>
      <c r="E83" s="214" t="str">
        <f>'BASE PLANILHAS'!E83</f>
        <v>Valor (R$)</v>
      </c>
      <c r="F83" s="29"/>
      <c r="G83" s="4"/>
    </row>
    <row r="84" spans="1:7" ht="13.5" thickBot="1" x14ac:dyDescent="0.25">
      <c r="A84" s="40" t="str">
        <f>'BASE PLANILHAS'!A84</f>
        <v>A</v>
      </c>
      <c r="B84" s="750" t="str">
        <f>'BASE PLANILHAS'!B84:C84</f>
        <v>Intervalo para Repouso ou Alimentação</v>
      </c>
      <c r="C84" s="751"/>
      <c r="D84" s="623">
        <f>1/210*15.5*1.5</f>
        <v>0.11071428571428571</v>
      </c>
      <c r="E84" s="621">
        <f>D84*E21</f>
        <v>163.37815324251702</v>
      </c>
      <c r="F84" s="29"/>
      <c r="G84" s="4"/>
    </row>
    <row r="85" spans="1:7" ht="13.5" thickBot="1" x14ac:dyDescent="0.25">
      <c r="A85" s="696" t="str">
        <f>'BASE PLANILHAS'!A85:C85</f>
        <v>Total do Submódulo 4.2</v>
      </c>
      <c r="B85" s="697"/>
      <c r="C85" s="698"/>
      <c r="D85" s="48">
        <f>'BASE PLANILHAS'!D85</f>
        <v>0</v>
      </c>
      <c r="E85" s="398">
        <f>SUM(E84)</f>
        <v>163.37815324251702</v>
      </c>
      <c r="F85" s="29"/>
      <c r="G85" s="4"/>
    </row>
    <row r="86" spans="1:7" ht="13.5" thickBot="1" x14ac:dyDescent="0.25">
      <c r="A86" s="241"/>
      <c r="B86" s="240"/>
      <c r="C86" s="240"/>
      <c r="D86" s="240"/>
      <c r="E86" s="242"/>
      <c r="F86" s="1"/>
    </row>
    <row r="87" spans="1:7" ht="13.5" thickBot="1" x14ac:dyDescent="0.25">
      <c r="A87" s="214" t="str">
        <f>'BASE PLANILHAS'!A87</f>
        <v>4.3</v>
      </c>
      <c r="B87" s="696" t="str">
        <f>'BASE PLANILHAS'!B87:C87</f>
        <v>Quadro Resumo do Módulo 4 - Custo de Reposição do Profissional Ausente</v>
      </c>
      <c r="C87" s="697"/>
      <c r="D87" s="46" t="str">
        <f>'BASE PLANILHAS'!D87</f>
        <v>Referência</v>
      </c>
      <c r="E87" s="214" t="str">
        <f>'BASE PLANILHAS'!E87</f>
        <v>Valor (R$)</v>
      </c>
      <c r="F87" s="1"/>
    </row>
    <row r="88" spans="1:7" x14ac:dyDescent="0.2">
      <c r="A88" s="40" t="str">
        <f>'BASE PLANILHAS'!A88</f>
        <v>4.1</v>
      </c>
      <c r="B88" s="720" t="str">
        <f>'BASE PLANILHAS'!B88:C88</f>
        <v>Ausências Legais</v>
      </c>
      <c r="C88" s="721"/>
      <c r="D88" s="396">
        <f>'BASE PLANILHAS'!D88</f>
        <v>3.6866333333333334E-2</v>
      </c>
      <c r="E88" s="72">
        <f>E81</f>
        <v>54.402676384208164</v>
      </c>
      <c r="F88" s="1"/>
    </row>
    <row r="89" spans="1:7" ht="13.5" thickBot="1" x14ac:dyDescent="0.25">
      <c r="A89" s="40" t="str">
        <f>'BASE PLANILHAS'!A89</f>
        <v>4.2</v>
      </c>
      <c r="B89" s="716" t="str">
        <f>'BASE PLANILHAS'!B89:C89</f>
        <v>Intrajornada</v>
      </c>
      <c r="C89" s="717"/>
      <c r="D89" s="397">
        <f>'BASE PLANILHAS'!D89</f>
        <v>0</v>
      </c>
      <c r="E89" s="235">
        <f>E85</f>
        <v>163.37815324251702</v>
      </c>
      <c r="F89" s="1"/>
    </row>
    <row r="90" spans="1:7" ht="13.5" thickBot="1" x14ac:dyDescent="0.25">
      <c r="A90" s="696" t="str">
        <f>'BASE PLANILHAS'!A90:C90</f>
        <v>Total do Módulo 4</v>
      </c>
      <c r="B90" s="697"/>
      <c r="C90" s="698"/>
      <c r="D90" s="48">
        <f>'BASE PLANILHAS'!D90</f>
        <v>3.6866333333333334E-2</v>
      </c>
      <c r="E90" s="398">
        <f>SUM(E88+E89)</f>
        <v>217.78082962672516</v>
      </c>
      <c r="F90" s="1"/>
    </row>
    <row r="91" spans="1:7" x14ac:dyDescent="0.2">
      <c r="A91" s="241"/>
      <c r="B91" s="240"/>
      <c r="C91" s="240"/>
      <c r="D91" s="240"/>
      <c r="E91" s="242"/>
      <c r="F91" s="1"/>
    </row>
    <row r="92" spans="1:7" x14ac:dyDescent="0.2">
      <c r="A92" s="711" t="str">
        <f>'BASE PLANILHAS'!A92:E92</f>
        <v>MÓDULO 5 – INSUMOS DIVERSOS</v>
      </c>
      <c r="B92" s="712"/>
      <c r="C92" s="712"/>
      <c r="D92" s="712"/>
      <c r="E92" s="713"/>
      <c r="F92" s="1"/>
    </row>
    <row r="93" spans="1:7" ht="13.5" thickBot="1" x14ac:dyDescent="0.25">
      <c r="A93" s="38"/>
      <c r="B93" s="38"/>
      <c r="C93" s="38"/>
      <c r="D93" s="38"/>
      <c r="E93" s="56"/>
      <c r="F93" s="1"/>
    </row>
    <row r="94" spans="1:7" ht="13.5" thickBot="1" x14ac:dyDescent="0.25">
      <c r="A94" s="214">
        <f>'BASE PLANILHAS'!A94</f>
        <v>5</v>
      </c>
      <c r="B94" s="696" t="str">
        <f>'BASE PLANILHAS'!B94:C94</f>
        <v>Insumos Diversos</v>
      </c>
      <c r="C94" s="698"/>
      <c r="D94" s="214" t="str">
        <f>'BASE PLANILHAS'!D94</f>
        <v>Referência</v>
      </c>
      <c r="E94" s="371" t="str">
        <f>'BASE PLANILHAS'!E94</f>
        <v>Valor (R$)</v>
      </c>
      <c r="F94" s="1"/>
    </row>
    <row r="95" spans="1:7" x14ac:dyDescent="0.2">
      <c r="A95" s="32" t="str">
        <f>'BASE PLANILHAS'!A95</f>
        <v>A</v>
      </c>
      <c r="B95" s="709" t="str">
        <f>'BASE PLANILHAS'!B95:C95</f>
        <v>Uniformes e EPIs</v>
      </c>
      <c r="C95" s="710"/>
      <c r="D95" s="292">
        <f>'Uniforme Apoio'!BO33</f>
        <v>66.11548611111111</v>
      </c>
      <c r="E95" s="41">
        <f>D95*$D$13</f>
        <v>66.11548611111111</v>
      </c>
      <c r="F95" s="19"/>
      <c r="G95" s="1"/>
    </row>
    <row r="96" spans="1:7" x14ac:dyDescent="0.2">
      <c r="A96" s="34" t="str">
        <f>'BASE PLANILHAS'!A96</f>
        <v>B</v>
      </c>
      <c r="B96" s="733" t="str">
        <f>'BASE PLANILHAS'!B96:C96</f>
        <v>Materiais de Consumo</v>
      </c>
      <c r="C96" s="702"/>
      <c r="D96" s="299">
        <v>0</v>
      </c>
      <c r="E96" s="23">
        <f>D96*$D$13</f>
        <v>0</v>
      </c>
      <c r="F96" s="19"/>
    </row>
    <row r="97" spans="1:8" x14ac:dyDescent="0.2">
      <c r="A97" s="250" t="str">
        <f>'BASE PLANILHAS'!A97</f>
        <v>C</v>
      </c>
      <c r="B97" s="734" t="str">
        <f>'BASE PLANILHAS'!B97:C97</f>
        <v>Máquinas e Equipamentos (depreciação)</v>
      </c>
      <c r="C97" s="700"/>
      <c r="D97" s="299">
        <v>0</v>
      </c>
      <c r="E97" s="23">
        <f t="shared" ref="E97" si="5">D97*$D$13</f>
        <v>0</v>
      </c>
      <c r="F97" s="19"/>
    </row>
    <row r="98" spans="1:8" x14ac:dyDescent="0.2">
      <c r="A98" s="250" t="str">
        <f>'BASE PLANILHAS'!A98</f>
        <v>D</v>
      </c>
      <c r="B98" s="734" t="str">
        <f>'BASE PLANILHAS'!B98:C98</f>
        <v>Produtos de Limpeza</v>
      </c>
      <c r="C98" s="700"/>
      <c r="D98" s="75">
        <v>0</v>
      </c>
      <c r="E98" s="216">
        <f>D98*$D$13</f>
        <v>0</v>
      </c>
      <c r="F98" s="19"/>
      <c r="H98" s="1"/>
    </row>
    <row r="99" spans="1:8" ht="13.5" thickBot="1" x14ac:dyDescent="0.25">
      <c r="A99" s="251" t="str">
        <f>'BASE PLANILHAS'!A99</f>
        <v>E</v>
      </c>
      <c r="B99" s="735" t="str">
        <f>'BASE PLANILHAS'!B99:C99</f>
        <v>Materiais de Higiene</v>
      </c>
      <c r="C99" s="719"/>
      <c r="D99" s="75">
        <v>0</v>
      </c>
      <c r="E99" s="215">
        <f>D99*$D$13</f>
        <v>0</v>
      </c>
      <c r="F99" s="19"/>
      <c r="H99" s="1"/>
    </row>
    <row r="100" spans="1:8" ht="13.5" customHeight="1" thickBot="1" x14ac:dyDescent="0.25">
      <c r="A100" s="736" t="str">
        <f>'BASE PLANILHAS'!A100:C100</f>
        <v>Total do Módulo 5</v>
      </c>
      <c r="B100" s="737"/>
      <c r="C100" s="737"/>
      <c r="D100" s="252"/>
      <c r="E100" s="49">
        <f>SUM(E95:E99)</f>
        <v>66.11548611111111</v>
      </c>
      <c r="F100" s="1"/>
    </row>
    <row r="101" spans="1:8" x14ac:dyDescent="0.2">
      <c r="A101" s="241"/>
      <c r="B101" s="240"/>
      <c r="C101" s="240"/>
      <c r="D101" s="240"/>
      <c r="E101" s="242"/>
      <c r="F101" s="1"/>
    </row>
    <row r="102" spans="1:8" x14ac:dyDescent="0.2">
      <c r="A102" s="711" t="str">
        <f>'BASE PLANILHAS'!A102:E102</f>
        <v>MÓDULO 6 – CUSTOS INDIRETOS, TRIBUTOS E LUCRO</v>
      </c>
      <c r="B102" s="712"/>
      <c r="C102" s="712"/>
      <c r="D102" s="712"/>
      <c r="E102" s="713"/>
      <c r="F102" s="1"/>
    </row>
    <row r="103" spans="1:8" ht="13.5" thickBot="1" x14ac:dyDescent="0.25">
      <c r="A103" s="54"/>
      <c r="B103" s="54"/>
      <c r="C103" s="54"/>
      <c r="D103" s="54"/>
      <c r="E103" s="39"/>
      <c r="F103" s="1"/>
    </row>
    <row r="104" spans="1:8" ht="13.5" thickBot="1" x14ac:dyDescent="0.25">
      <c r="A104" s="214">
        <f>'BASE PLANILHAS'!A104</f>
        <v>6</v>
      </c>
      <c r="B104" s="214" t="str">
        <f>'BASE PLANILHAS'!B104</f>
        <v>Custos Indiretos, Tributos e Lucro</v>
      </c>
      <c r="C104" s="697" t="str">
        <f>'BASE PLANILHAS'!C104:D104</f>
        <v>Referência</v>
      </c>
      <c r="D104" s="698"/>
      <c r="E104" s="371" t="str">
        <f>'BASE PLANILHAS'!E104</f>
        <v>Valor (R$)</v>
      </c>
    </row>
    <row r="105" spans="1:8" x14ac:dyDescent="0.2">
      <c r="A105" s="32" t="str">
        <f>'BASE PLANILHAS'!A105</f>
        <v>A</v>
      </c>
      <c r="B105" s="253" t="str">
        <f>'BASE PLANILHAS'!B105</f>
        <v>Custos Indiretos</v>
      </c>
      <c r="C105" s="302">
        <f>'BASE PLANILHAS'!C105</f>
        <v>0</v>
      </c>
      <c r="D105" s="303"/>
      <c r="E105" s="256">
        <f>$C105*$D$13</f>
        <v>0</v>
      </c>
      <c r="F105" s="61"/>
    </row>
    <row r="106" spans="1:8" x14ac:dyDescent="0.2">
      <c r="A106" s="34" t="str">
        <f>'BASE PLANILHAS'!A106</f>
        <v>B</v>
      </c>
      <c r="B106" s="257" t="str">
        <f>'BASE PLANILHAS'!B106</f>
        <v>Lucro</v>
      </c>
      <c r="C106" s="295">
        <f>'BASE PLANILHAS'!C106</f>
        <v>0</v>
      </c>
      <c r="D106" s="259"/>
      <c r="E106" s="263">
        <f>$C106*$D$13</f>
        <v>0</v>
      </c>
      <c r="F106" s="1"/>
    </row>
    <row r="107" spans="1:8" x14ac:dyDescent="0.2">
      <c r="A107" s="34" t="str">
        <f>'BASE PLANILHAS'!A107</f>
        <v>C</v>
      </c>
      <c r="B107" s="34" t="str">
        <f>'BASE PLANILHAS'!B107</f>
        <v>TRIBUTOS</v>
      </c>
      <c r="C107" s="260" t="str">
        <f>'BASE PLANILHAS'!C107</f>
        <v>%</v>
      </c>
      <c r="D107" s="304" t="str">
        <f>'BASE PLANILHAS'!D107</f>
        <v>%</v>
      </c>
      <c r="E107" s="57"/>
      <c r="F107" s="1"/>
    </row>
    <row r="108" spans="1:8" x14ac:dyDescent="0.2">
      <c r="A108" s="34" t="str">
        <f>'BASE PLANILHAS'!A108</f>
        <v>C.1</v>
      </c>
      <c r="B108" s="257" t="str">
        <f>'BASE PLANILHAS'!B108</f>
        <v>PIS</v>
      </c>
      <c r="C108" s="262">
        <f>'BASE PLANILHAS'!C108</f>
        <v>7.6</v>
      </c>
      <c r="D108" s="262">
        <f>((100/((100-($C$111))%)-100)*$C108)/($C$111)</f>
        <v>8.5633802816901436</v>
      </c>
      <c r="E108" s="263">
        <v>0</v>
      </c>
      <c r="F108" s="1"/>
    </row>
    <row r="109" spans="1:8" x14ac:dyDescent="0.2">
      <c r="A109" s="34" t="str">
        <f>'BASE PLANILHAS'!A109</f>
        <v>C.2</v>
      </c>
      <c r="B109" s="257" t="str">
        <f>'BASE PLANILHAS'!B109</f>
        <v>COFINS</v>
      </c>
      <c r="C109" s="262">
        <f>'BASE PLANILHAS'!C109</f>
        <v>1.65</v>
      </c>
      <c r="D109" s="262">
        <f>((100/((100-($C$111))%)-100)*$C109)/($C$111)</f>
        <v>1.8591549295774654</v>
      </c>
      <c r="E109" s="263">
        <v>0</v>
      </c>
      <c r="F109" s="1"/>
    </row>
    <row r="110" spans="1:8" x14ac:dyDescent="0.2">
      <c r="A110" s="34" t="str">
        <f>'BASE PLANILHAS'!A110</f>
        <v>C.3</v>
      </c>
      <c r="B110" s="257" t="str">
        <f>'BASE PLANILHAS'!B110</f>
        <v>ISS</v>
      </c>
      <c r="C110" s="294">
        <f>ISS!B20*100</f>
        <v>2</v>
      </c>
      <c r="D110" s="262">
        <f>((100/((100-($C$111))%)-100)*$C110)/($C$111)</f>
        <v>2.2535211267605644</v>
      </c>
      <c r="E110" s="264">
        <v>0</v>
      </c>
      <c r="F110" s="1"/>
    </row>
    <row r="111" spans="1:8" ht="13.5" thickBot="1" x14ac:dyDescent="0.25">
      <c r="A111" s="714" t="str">
        <f>'BASE PLANILHAS'!A111:B111</f>
        <v>Total Tributos</v>
      </c>
      <c r="B111" s="715">
        <f>'[1]BASE PLANILHAS'!A102:B102</f>
        <v>0</v>
      </c>
      <c r="C111" s="265">
        <f>SUM(C108:C110)</f>
        <v>11.25</v>
      </c>
      <c r="D111" s="265">
        <f>SUM(D108:D110)</f>
        <v>12.676056338028173</v>
      </c>
      <c r="E111" s="266">
        <f>((E105+E106+E100+E90+E70+E58+E21)*D111)%</f>
        <v>417.78893095386462</v>
      </c>
      <c r="F111" s="1"/>
    </row>
    <row r="112" spans="1:8" ht="13.5" thickBot="1" x14ac:dyDescent="0.25">
      <c r="A112" s="696" t="str">
        <f>'BASE PLANILHAS'!A112:D112</f>
        <v>Total do Módulo 6</v>
      </c>
      <c r="B112" s="697"/>
      <c r="C112" s="697"/>
      <c r="D112" s="698"/>
      <c r="E112" s="51">
        <f>SUM(E105:E111)</f>
        <v>417.78893095386462</v>
      </c>
      <c r="F112" s="1"/>
    </row>
    <row r="113" spans="1:8" x14ac:dyDescent="0.2">
      <c r="A113" s="267"/>
      <c r="B113" s="268"/>
      <c r="C113" s="268"/>
      <c r="D113" s="268"/>
      <c r="E113" s="59"/>
    </row>
    <row r="114" spans="1:8" x14ac:dyDescent="0.2">
      <c r="A114" s="738" t="str">
        <f>'BASE PLANILHAS'!A114:E114</f>
        <v>QUADRO RESUMO DO CUSTO POR EMPREGADO</v>
      </c>
      <c r="B114" s="739"/>
      <c r="C114" s="739"/>
      <c r="D114" s="739"/>
      <c r="E114" s="740"/>
      <c r="G114" s="3"/>
    </row>
    <row r="115" spans="1:8" ht="13.5" thickBot="1" x14ac:dyDescent="0.25">
      <c r="A115" s="376"/>
      <c r="B115" s="378"/>
      <c r="C115" s="378"/>
      <c r="D115" s="378"/>
      <c r="E115" s="379"/>
      <c r="G115" s="3"/>
    </row>
    <row r="116" spans="1:8" ht="13.5" thickBot="1" x14ac:dyDescent="0.25">
      <c r="A116" s="696" t="str">
        <f>'BASE PLANILHAS'!A116:D116</f>
        <v>Mão-de-Obra vinculada à execução contratual</v>
      </c>
      <c r="B116" s="697"/>
      <c r="C116" s="697"/>
      <c r="D116" s="698"/>
      <c r="E116" s="214" t="str">
        <f>'BASE PLANILHAS'!E116</f>
        <v>VALOR (R$)</v>
      </c>
      <c r="G116" s="1"/>
      <c r="H116" s="1"/>
    </row>
    <row r="117" spans="1:8" x14ac:dyDescent="0.2">
      <c r="A117" s="32" t="str">
        <f>'BASE PLANILHAS'!A117</f>
        <v>A</v>
      </c>
      <c r="B117" s="741" t="str">
        <f>'BASE PLANILHAS'!B117:D117</f>
        <v>MÓDULO 1 - COMPOSIÇÃO DA REMUNERAÇÃO</v>
      </c>
      <c r="C117" s="742"/>
      <c r="D117" s="743"/>
      <c r="E117" s="256">
        <f>E21</f>
        <v>1475.6736421904764</v>
      </c>
    </row>
    <row r="118" spans="1:8" x14ac:dyDescent="0.2">
      <c r="A118" s="34" t="str">
        <f>'BASE PLANILHAS'!A118</f>
        <v>B</v>
      </c>
      <c r="B118" s="744" t="str">
        <f>'BASE PLANILHAS'!B118:D118</f>
        <v>MÓDULO 2 – ENCARGOS E BENEFÍCIOS MENSAIS E DIÁRIOS</v>
      </c>
      <c r="C118" s="731"/>
      <c r="D118" s="732"/>
      <c r="E118" s="263">
        <f>E58</f>
        <v>1455.047489148762</v>
      </c>
    </row>
    <row r="119" spans="1:8" x14ac:dyDescent="0.2">
      <c r="A119" s="34" t="str">
        <f>'BASE PLANILHAS'!A119</f>
        <v>C</v>
      </c>
      <c r="B119" s="745" t="str">
        <f>'BASE PLANILHAS'!B119:D119</f>
        <v>MÓDULO 3 – PROVISÃO PARA RESCISÃO</v>
      </c>
      <c r="C119" s="746"/>
      <c r="D119" s="747"/>
      <c r="E119" s="263">
        <f>E70</f>
        <v>81.273008225633731</v>
      </c>
      <c r="G119" s="3"/>
    </row>
    <row r="120" spans="1:8" x14ac:dyDescent="0.2">
      <c r="A120" s="34" t="str">
        <f>'BASE PLANILHAS'!A120</f>
        <v>D</v>
      </c>
      <c r="B120" s="744" t="str">
        <f>'BASE PLANILHAS'!B120:D120</f>
        <v>MÓDULO 4 – CUSTO DE REPOSIÇÃO DO PROFISSIONAL AUSENTE</v>
      </c>
      <c r="C120" s="731"/>
      <c r="D120" s="732"/>
      <c r="E120" s="263">
        <f>E90</f>
        <v>217.78082962672516</v>
      </c>
      <c r="G120" s="3"/>
    </row>
    <row r="121" spans="1:8" x14ac:dyDescent="0.2">
      <c r="A121" s="34" t="str">
        <f>'BASE PLANILHAS'!A121</f>
        <v>E</v>
      </c>
      <c r="B121" s="728" t="str">
        <f>'BASE PLANILHAS'!B121:D121</f>
        <v>MÓDULO 5 – INSUMOS DIVERSOS</v>
      </c>
      <c r="C121" s="729"/>
      <c r="D121" s="730"/>
      <c r="E121" s="263">
        <f>E100</f>
        <v>66.11548611111111</v>
      </c>
    </row>
    <row r="122" spans="1:8" x14ac:dyDescent="0.2">
      <c r="A122" s="34" t="str">
        <f>'BASE PLANILHAS'!A122</f>
        <v>-</v>
      </c>
      <c r="B122" s="722" t="str">
        <f>'BASE PLANILHAS'!B122:D122</f>
        <v>Subtotal (A + B + C + D + E)</v>
      </c>
      <c r="C122" s="723"/>
      <c r="D122" s="724"/>
      <c r="E122" s="60">
        <f>SUM(E117:E121)</f>
        <v>3295.8904553027087</v>
      </c>
      <c r="F122" s="4"/>
      <c r="G122" s="2"/>
    </row>
    <row r="123" spans="1:8" ht="13.5" thickBot="1" x14ac:dyDescent="0.25">
      <c r="A123" s="36" t="str">
        <f>'BASE PLANILHAS'!A123</f>
        <v>F</v>
      </c>
      <c r="B123" s="725" t="str">
        <f>'BASE PLANILHAS'!B123:D123</f>
        <v>MÓDULO 6 – CUSTOS INDIRETOS, TRIBUTOS E LUCRO</v>
      </c>
      <c r="C123" s="726"/>
      <c r="D123" s="727"/>
      <c r="E123" s="24">
        <f>E112</f>
        <v>417.78893095386462</v>
      </c>
    </row>
    <row r="124" spans="1:8" ht="13.5" thickBot="1" x14ac:dyDescent="0.25">
      <c r="A124" s="696" t="str">
        <f>'BASE PLANILHAS'!A124:D124</f>
        <v xml:space="preserve">Custo Total </v>
      </c>
      <c r="B124" s="697"/>
      <c r="C124" s="697"/>
      <c r="D124" s="698"/>
      <c r="E124" s="49">
        <f>SUM(E122:E123)</f>
        <v>3713.6793862565733</v>
      </c>
      <c r="F124" s="4"/>
    </row>
    <row r="125" spans="1:8" ht="13.5" thickBot="1" x14ac:dyDescent="0.25">
      <c r="A125" s="696" t="str">
        <f>'BASE PLANILHAS'!A125:D125</f>
        <v xml:space="preserve">Custo Total Anual </v>
      </c>
      <c r="B125" s="697"/>
      <c r="C125" s="697"/>
      <c r="D125" s="698"/>
      <c r="E125" s="51">
        <f>E124*12</f>
        <v>44564.152635078877</v>
      </c>
      <c r="F125" s="4"/>
    </row>
    <row r="126" spans="1:8" hidden="1" x14ac:dyDescent="0.2">
      <c r="A126" s="380"/>
      <c r="B126" s="825"/>
      <c r="C126" s="825"/>
      <c r="D126" s="25"/>
      <c r="E126" s="25"/>
    </row>
    <row r="127" spans="1:8" ht="40.5" hidden="1" customHeight="1" thickBot="1" x14ac:dyDescent="0.25">
      <c r="A127" s="826"/>
      <c r="B127" s="827"/>
      <c r="C127" s="26"/>
      <c r="D127" s="8"/>
      <c r="E127" s="17"/>
    </row>
    <row r="128" spans="1:8" ht="12.75" hidden="1" customHeight="1" x14ac:dyDescent="0.2">
      <c r="A128" s="828"/>
      <c r="B128" s="829"/>
      <c r="C128" s="270"/>
      <c r="D128" s="271"/>
      <c r="E128" s="272"/>
    </row>
    <row r="129" spans="1:5" ht="12.75" hidden="1" customHeight="1" x14ac:dyDescent="0.2">
      <c r="A129" s="816"/>
      <c r="B129" s="817"/>
      <c r="C129" s="273"/>
      <c r="D129" s="274"/>
      <c r="E129" s="275"/>
    </row>
    <row r="130" spans="1:5" ht="12.75" hidden="1" customHeight="1" x14ac:dyDescent="0.2">
      <c r="A130" s="816"/>
      <c r="B130" s="817"/>
      <c r="C130" s="273"/>
      <c r="D130" s="274"/>
      <c r="E130" s="275"/>
    </row>
    <row r="131" spans="1:5" ht="12.75" hidden="1" customHeight="1" x14ac:dyDescent="0.2">
      <c r="A131" s="816"/>
      <c r="B131" s="817"/>
      <c r="C131" s="273"/>
      <c r="D131" s="274"/>
      <c r="E131" s="275"/>
    </row>
    <row r="132" spans="1:5" ht="12.75" hidden="1" customHeight="1" x14ac:dyDescent="0.2">
      <c r="A132" s="818"/>
      <c r="B132" s="819"/>
      <c r="C132" s="9"/>
      <c r="D132" s="10"/>
      <c r="E132" s="275"/>
    </row>
    <row r="133" spans="1:5" ht="13.5" hidden="1" customHeight="1" thickBot="1" x14ac:dyDescent="0.25">
      <c r="A133" s="820"/>
      <c r="B133" s="821"/>
      <c r="C133" s="276"/>
      <c r="D133" s="277"/>
      <c r="E133" s="278"/>
    </row>
    <row r="134" spans="1:5" ht="13.5" hidden="1" thickBot="1" x14ac:dyDescent="0.25">
      <c r="A134" s="822"/>
      <c r="B134" s="823"/>
      <c r="C134" s="823"/>
      <c r="D134" s="824"/>
      <c r="E134" s="11"/>
    </row>
    <row r="135" spans="1:5" hidden="1" x14ac:dyDescent="0.2">
      <c r="A135" s="7"/>
      <c r="B135" s="7"/>
      <c r="C135" s="7"/>
      <c r="D135" s="7"/>
      <c r="E135" s="7"/>
    </row>
    <row r="136" spans="1:5" hidden="1" x14ac:dyDescent="0.2">
      <c r="A136" s="380"/>
      <c r="B136" s="825"/>
      <c r="C136" s="825"/>
      <c r="D136" s="25"/>
      <c r="E136" s="25"/>
    </row>
    <row r="137" spans="1:5" ht="13.5" hidden="1" thickBot="1" x14ac:dyDescent="0.25">
      <c r="A137" s="798"/>
      <c r="B137" s="799"/>
      <c r="C137" s="799"/>
      <c r="D137" s="799"/>
      <c r="E137" s="800"/>
    </row>
    <row r="138" spans="1:5" ht="13.5" hidden="1" thickBot="1" x14ac:dyDescent="0.25">
      <c r="A138" s="279"/>
      <c r="B138" s="801"/>
      <c r="C138" s="802"/>
      <c r="D138" s="803"/>
      <c r="E138" s="17"/>
    </row>
    <row r="139" spans="1:5" hidden="1" x14ac:dyDescent="0.2">
      <c r="A139" s="280"/>
      <c r="B139" s="804"/>
      <c r="C139" s="805"/>
      <c r="D139" s="806"/>
      <c r="E139" s="281"/>
    </row>
    <row r="140" spans="1:5" hidden="1" x14ac:dyDescent="0.2">
      <c r="A140" s="282"/>
      <c r="B140" s="807"/>
      <c r="C140" s="808"/>
      <c r="D140" s="809"/>
      <c r="E140" s="283"/>
    </row>
    <row r="141" spans="1:5" ht="13.5" hidden="1" thickBot="1" x14ac:dyDescent="0.25">
      <c r="A141" s="282"/>
      <c r="B141" s="810"/>
      <c r="C141" s="811"/>
      <c r="D141" s="812"/>
      <c r="E141" s="283"/>
    </row>
    <row r="142" spans="1:5" ht="13.5" hidden="1" thickBot="1" x14ac:dyDescent="0.25">
      <c r="A142" s="813"/>
      <c r="B142" s="814"/>
      <c r="C142" s="814"/>
      <c r="D142" s="815"/>
      <c r="E142" s="11"/>
    </row>
    <row r="143" spans="1:5" hidden="1" x14ac:dyDescent="0.2">
      <c r="A143" s="284"/>
      <c r="B143" s="7"/>
      <c r="C143" s="7"/>
      <c r="D143" s="7"/>
      <c r="E143" s="7"/>
    </row>
    <row r="144" spans="1:5" hidden="1" x14ac:dyDescent="0.2">
      <c r="A144" s="7"/>
      <c r="B144" s="7"/>
      <c r="C144" s="7"/>
      <c r="D144" s="7"/>
      <c r="E144" s="7"/>
    </row>
    <row r="145" spans="1:8" hidden="1" x14ac:dyDescent="0.2">
      <c r="A145" s="7"/>
      <c r="B145" s="7"/>
      <c r="C145" s="7"/>
      <c r="D145" s="7"/>
      <c r="E145" s="7"/>
    </row>
    <row r="146" spans="1:8" x14ac:dyDescent="0.2">
      <c r="A146" s="13"/>
      <c r="B146" s="13"/>
      <c r="C146" s="7"/>
      <c r="D146" s="7"/>
      <c r="E146" s="30"/>
      <c r="F146" s="4"/>
    </row>
    <row r="147" spans="1:8" x14ac:dyDescent="0.2">
      <c r="A147" s="14"/>
      <c r="B147" s="13"/>
      <c r="C147" s="7"/>
      <c r="D147" s="7"/>
      <c r="E147" s="69"/>
      <c r="F147" s="4"/>
      <c r="H147" s="4"/>
    </row>
    <row r="148" spans="1:8" x14ac:dyDescent="0.2">
      <c r="A148" s="7"/>
      <c r="B148" s="7"/>
      <c r="C148" s="7"/>
      <c r="D148" s="7"/>
      <c r="E148" s="15"/>
      <c r="H148" s="4"/>
    </row>
    <row r="149" spans="1:8" x14ac:dyDescent="0.2">
      <c r="A149" s="7"/>
      <c r="B149" s="7"/>
      <c r="C149" s="7"/>
      <c r="D149" s="7"/>
      <c r="E149" s="15"/>
    </row>
    <row r="150" spans="1:8" x14ac:dyDescent="0.2">
      <c r="A150" s="4"/>
      <c r="E150" s="4"/>
    </row>
    <row r="151" spans="1:8" x14ac:dyDescent="0.2">
      <c r="A151" s="4"/>
    </row>
  </sheetData>
  <sheetProtection sheet="1" objects="1" scenarios="1"/>
  <mergeCells count="115">
    <mergeCell ref="A142:D142"/>
    <mergeCell ref="B136:C136"/>
    <mergeCell ref="A137:E137"/>
    <mergeCell ref="B138:D138"/>
    <mergeCell ref="B139:D139"/>
    <mergeCell ref="B140:D140"/>
    <mergeCell ref="B141:D141"/>
    <mergeCell ref="A129:B129"/>
    <mergeCell ref="A130:B130"/>
    <mergeCell ref="A131:B131"/>
    <mergeCell ref="A132:B132"/>
    <mergeCell ref="A133:B133"/>
    <mergeCell ref="A134:D134"/>
    <mergeCell ref="B123:D123"/>
    <mergeCell ref="A124:D124"/>
    <mergeCell ref="A125:D125"/>
    <mergeCell ref="B126:C126"/>
    <mergeCell ref="A127:B127"/>
    <mergeCell ref="A128:B128"/>
    <mergeCell ref="B117:D117"/>
    <mergeCell ref="B118:D118"/>
    <mergeCell ref="B119:D119"/>
    <mergeCell ref="B120:D120"/>
    <mergeCell ref="B121:D121"/>
    <mergeCell ref="B122:D122"/>
    <mergeCell ref="A102:E102"/>
    <mergeCell ref="C104:D104"/>
    <mergeCell ref="A111:B111"/>
    <mergeCell ref="A112:D112"/>
    <mergeCell ref="A114:E114"/>
    <mergeCell ref="A116:D116"/>
    <mergeCell ref="B95:C95"/>
    <mergeCell ref="B96:C96"/>
    <mergeCell ref="B97:C97"/>
    <mergeCell ref="B98:C98"/>
    <mergeCell ref="B99:C99"/>
    <mergeCell ref="A100:C100"/>
    <mergeCell ref="B87:C87"/>
    <mergeCell ref="B88:C88"/>
    <mergeCell ref="B89:C89"/>
    <mergeCell ref="A90:C90"/>
    <mergeCell ref="A92:E92"/>
    <mergeCell ref="B94:C94"/>
    <mergeCell ref="B79:C79"/>
    <mergeCell ref="B80:C80"/>
    <mergeCell ref="A81:C81"/>
    <mergeCell ref="B83:C83"/>
    <mergeCell ref="B84:C84"/>
    <mergeCell ref="A85:C85"/>
    <mergeCell ref="A72:E72"/>
    <mergeCell ref="B74:C74"/>
    <mergeCell ref="B75:C75"/>
    <mergeCell ref="B76:C76"/>
    <mergeCell ref="B77:C77"/>
    <mergeCell ref="B78:C78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  <mergeCell ref="B16:C16"/>
    <mergeCell ref="B17:C17"/>
    <mergeCell ref="B18:C18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84" sqref="D84:E84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9" x14ac:dyDescent="0.2">
      <c r="A1" s="752" t="str">
        <f>'BASE PLANILHAS'!A1:E1</f>
        <v>ANEXO VI - PLANILHA DE COMPOSIÇÃO DE CUSTOS</v>
      </c>
      <c r="B1" s="753"/>
      <c r="C1" s="753"/>
      <c r="D1" s="753"/>
      <c r="E1" s="754"/>
    </row>
    <row r="2" spans="1:9" ht="13.5" thickBot="1" x14ac:dyDescent="0.25">
      <c r="A2" s="174"/>
      <c r="B2" s="221"/>
      <c r="C2" s="221"/>
      <c r="D2" s="222"/>
      <c r="E2" s="223"/>
      <c r="F2" s="54"/>
      <c r="G2" s="54"/>
      <c r="H2" s="54"/>
    </row>
    <row r="3" spans="1:9" ht="13.5" thickBot="1" x14ac:dyDescent="0.25">
      <c r="A3" s="755" t="str">
        <f>'BASE PLANILHAS'!A3:E3</f>
        <v>Dados para composição dos custos referentes à mão-de-obra</v>
      </c>
      <c r="B3" s="756"/>
      <c r="C3" s="756"/>
      <c r="D3" s="756"/>
      <c r="E3" s="757"/>
      <c r="F3" s="54"/>
      <c r="G3" s="54"/>
      <c r="H3" s="54"/>
    </row>
    <row r="4" spans="1:9" x14ac:dyDescent="0.2">
      <c r="A4" s="64" t="str">
        <f>'BASE PLANILHAS'!A4</f>
        <v>A</v>
      </c>
      <c r="B4" s="758" t="str">
        <f>'BASE PLANILHAS'!B4:D4</f>
        <v>Localidade</v>
      </c>
      <c r="C4" s="759"/>
      <c r="D4" s="760"/>
      <c r="E4" s="297" t="str">
        <f>CCT!A62</f>
        <v>Congonhas</v>
      </c>
      <c r="F4" s="54"/>
      <c r="G4" s="54"/>
      <c r="H4" s="54"/>
    </row>
    <row r="5" spans="1:9" x14ac:dyDescent="0.2">
      <c r="A5" s="34" t="str">
        <f>'BASE PLANILHAS'!A5</f>
        <v>B</v>
      </c>
      <c r="B5" s="761" t="str">
        <f>'BASE PLANILHAS'!B5:D5</f>
        <v>Tipo de serviço</v>
      </c>
      <c r="C5" s="762"/>
      <c r="D5" s="763"/>
      <c r="E5" s="33" t="str">
        <f>'BASE PLANILHAS'!E5</f>
        <v>Apoio Administrativo</v>
      </c>
      <c r="F5" s="54"/>
      <c r="G5" s="54"/>
      <c r="H5" s="54"/>
    </row>
    <row r="6" spans="1:9" x14ac:dyDescent="0.2">
      <c r="A6" s="34" t="str">
        <f>'BASE PLANILHAS'!A6</f>
        <v>C</v>
      </c>
      <c r="B6" s="745" t="str">
        <f>'BASE PLANILHAS'!B6:D6</f>
        <v>Salário Nominativo da Categoria Profissional</v>
      </c>
      <c r="C6" s="746"/>
      <c r="D6" s="747"/>
      <c r="E6" s="297">
        <f>CCT!H62</f>
        <v>1281.1600000000001</v>
      </c>
      <c r="F6" s="54"/>
      <c r="G6" s="54"/>
      <c r="H6" s="54"/>
    </row>
    <row r="7" spans="1:9" x14ac:dyDescent="0.2">
      <c r="A7" s="34" t="str">
        <f>'BASE PLANILHAS'!A7</f>
        <v>D</v>
      </c>
      <c r="B7" s="745" t="str">
        <f>'BASE PLANILHAS'!B7:D7</f>
        <v>Categoria profissional (vinculada à execução contratual)</v>
      </c>
      <c r="C7" s="746"/>
      <c r="D7" s="747"/>
      <c r="E7" s="298" t="str">
        <f>CCT!B62</f>
        <v>Porteiro - 220h</v>
      </c>
      <c r="G7" s="1"/>
    </row>
    <row r="8" spans="1:9" ht="13.5" thickBot="1" x14ac:dyDescent="0.25">
      <c r="A8" s="36" t="str">
        <f>'BASE PLANILHAS'!A8</f>
        <v>E</v>
      </c>
      <c r="B8" s="764" t="str">
        <f>'BASE PLANILHAS'!B8:D8</f>
        <v>Data base da categoria (dia/mês/ano)</v>
      </c>
      <c r="C8" s="765"/>
      <c r="D8" s="766"/>
      <c r="E8" s="225">
        <f>CCT!P62</f>
        <v>43101</v>
      </c>
      <c r="F8" s="63"/>
    </row>
    <row r="9" spans="1:9" x14ac:dyDescent="0.2">
      <c r="A9" s="226"/>
      <c r="B9" s="100"/>
      <c r="C9" s="100"/>
      <c r="D9" s="100"/>
      <c r="E9" s="227"/>
      <c r="F9" s="63"/>
      <c r="H9" s="1"/>
    </row>
    <row r="10" spans="1:9" x14ac:dyDescent="0.2">
      <c r="A10" s="711" t="str">
        <f>'BASE PLANILHAS'!A10:E10</f>
        <v>MÓDULO 1 - COMPOSIÇÃO DA REMUNERAÇÃO</v>
      </c>
      <c r="B10" s="712"/>
      <c r="C10" s="712"/>
      <c r="D10" s="712"/>
      <c r="E10" s="713"/>
      <c r="F10" s="70"/>
    </row>
    <row r="11" spans="1:9" ht="13.5" thickBot="1" x14ac:dyDescent="0.25">
      <c r="A11" s="37"/>
      <c r="B11" s="38"/>
      <c r="C11" s="38"/>
      <c r="D11" s="38"/>
      <c r="E11" s="39"/>
      <c r="F11" s="1"/>
    </row>
    <row r="12" spans="1:9" ht="13.5" thickBot="1" x14ac:dyDescent="0.25">
      <c r="A12" s="214">
        <f>'BASE PLANILHAS'!A12</f>
        <v>1</v>
      </c>
      <c r="B12" s="696" t="str">
        <f>'BASE PLANILHAS'!B12:C12</f>
        <v>Composição da Remuneração</v>
      </c>
      <c r="C12" s="698"/>
      <c r="D12" s="555" t="str">
        <f>'BASE PLANILHAS'!D12</f>
        <v>Referência</v>
      </c>
      <c r="E12" s="555" t="str">
        <f>'BASE PLANILHAS'!E12</f>
        <v>Valor (R$)</v>
      </c>
      <c r="G12" s="1"/>
      <c r="I12" s="1"/>
    </row>
    <row r="13" spans="1:9" x14ac:dyDescent="0.2">
      <c r="A13" s="40" t="str">
        <f>'BASE PLANILHAS'!A13</f>
        <v>A</v>
      </c>
      <c r="B13" s="720" t="str">
        <f>'BASE PLANILHAS'!B13:C13</f>
        <v>Salário Base</v>
      </c>
      <c r="C13" s="721"/>
      <c r="D13" s="83">
        <v>1</v>
      </c>
      <c r="E13" s="41">
        <f>E6*D13</f>
        <v>1281.1600000000001</v>
      </c>
    </row>
    <row r="14" spans="1:9" x14ac:dyDescent="0.2">
      <c r="A14" s="34" t="str">
        <f>'BASE PLANILHAS'!A14</f>
        <v>B</v>
      </c>
      <c r="B14" s="699" t="str">
        <f>'BASE PLANILHAS'!B14:C14</f>
        <v xml:space="preserve">Adicional Periculosidade </v>
      </c>
      <c r="C14" s="700"/>
      <c r="D14" s="291">
        <v>0</v>
      </c>
      <c r="E14" s="216">
        <f t="shared" ref="E14:E17" si="0">D14*$E$13</f>
        <v>0</v>
      </c>
      <c r="G14" s="1"/>
    </row>
    <row r="15" spans="1:9" x14ac:dyDescent="0.2">
      <c r="A15" s="34" t="str">
        <f>'BASE PLANILHAS'!A15</f>
        <v>C</v>
      </c>
      <c r="B15" s="699" t="str">
        <f>'BASE PLANILHAS'!B15:C15</f>
        <v>Adicional Insalubridade</v>
      </c>
      <c r="C15" s="700"/>
      <c r="D15" s="296">
        <v>0</v>
      </c>
      <c r="E15" s="55">
        <f>D15*$D$13</f>
        <v>0</v>
      </c>
      <c r="G15" s="1"/>
    </row>
    <row r="16" spans="1:9" x14ac:dyDescent="0.2">
      <c r="A16" s="34" t="str">
        <f>'BASE PLANILHAS'!A16</f>
        <v>D</v>
      </c>
      <c r="B16" s="701" t="str">
        <f>'BASE PLANILHAS'!B16:C16</f>
        <v>Adicional Noturno</v>
      </c>
      <c r="C16" s="702"/>
      <c r="D16" s="42">
        <v>0</v>
      </c>
      <c r="E16" s="216">
        <f t="shared" si="0"/>
        <v>0</v>
      </c>
      <c r="G16" s="1"/>
    </row>
    <row r="17" spans="1:9" x14ac:dyDescent="0.2">
      <c r="A17" s="34" t="str">
        <f>'BASE PLANILHAS'!A17</f>
        <v>E</v>
      </c>
      <c r="B17" s="699" t="str">
        <f>'BASE PLANILHAS'!B17:C17</f>
        <v>Adicional de Hora Noturna Reduzida</v>
      </c>
      <c r="C17" s="700"/>
      <c r="D17" s="42">
        <v>0</v>
      </c>
      <c r="E17" s="216">
        <f t="shared" si="0"/>
        <v>0</v>
      </c>
    </row>
    <row r="18" spans="1:9" x14ac:dyDescent="0.2">
      <c r="A18" s="34" t="str">
        <f>'BASE PLANILHAS'!A18</f>
        <v>F</v>
      </c>
      <c r="B18" s="699" t="str">
        <f>'BASE PLANILHAS'!B18:C18</f>
        <v>Intervalo Intrajornada</v>
      </c>
      <c r="C18" s="700"/>
      <c r="D18" s="291">
        <v>0</v>
      </c>
      <c r="E18" s="216">
        <f>D18*$E$13</f>
        <v>0</v>
      </c>
    </row>
    <row r="19" spans="1:9" x14ac:dyDescent="0.2">
      <c r="A19" s="64" t="str">
        <f>'BASE PLANILHAS'!A19</f>
        <v>G</v>
      </c>
      <c r="B19" s="701" t="str">
        <f>'BASE PLANILHAS'!B19:C19</f>
        <v>Feriado Nacional - Súmula 444/2012 - TST</v>
      </c>
      <c r="C19" s="702"/>
      <c r="D19" s="291">
        <v>0</v>
      </c>
      <c r="E19" s="216">
        <f>D19*$E$13</f>
        <v>0</v>
      </c>
    </row>
    <row r="20" spans="1:9" ht="13.5" thickBot="1" x14ac:dyDescent="0.25">
      <c r="A20" s="36" t="str">
        <f>'BASE PLANILHAS'!A20</f>
        <v>H</v>
      </c>
      <c r="B20" s="716" t="str">
        <f>'BASE PLANILHAS'!B20:C20</f>
        <v>Adicional de Acúmulo de função</v>
      </c>
      <c r="C20" s="717"/>
      <c r="D20" s="42">
        <v>0</v>
      </c>
      <c r="E20" s="215">
        <f>D20*$E$13</f>
        <v>0</v>
      </c>
    </row>
    <row r="21" spans="1:9" ht="13.5" thickBot="1" x14ac:dyDescent="0.25">
      <c r="A21" s="696" t="str">
        <f>'BASE PLANILHAS'!A21:D21</f>
        <v>Total do Módulo 1</v>
      </c>
      <c r="B21" s="697"/>
      <c r="C21" s="697"/>
      <c r="D21" s="698"/>
      <c r="E21" s="51">
        <f>SUM(E13:E20)</f>
        <v>1281.1600000000001</v>
      </c>
    </row>
    <row r="22" spans="1:9" x14ac:dyDescent="0.2">
      <c r="A22" s="559"/>
      <c r="B22" s="560"/>
      <c r="C22" s="560"/>
      <c r="D22" s="560"/>
      <c r="E22" s="44"/>
      <c r="F22" s="1"/>
    </row>
    <row r="23" spans="1:9" x14ac:dyDescent="0.2">
      <c r="A23" s="711" t="str">
        <f>'BASE PLANILHAS'!A23:E23</f>
        <v>MÓDULO 2 – ENCARGOS E BENEFÍCIOS MENSAIS E DIÁRIOS</v>
      </c>
      <c r="B23" s="712"/>
      <c r="C23" s="712"/>
      <c r="D23" s="712"/>
      <c r="E23" s="713"/>
      <c r="F23" s="1"/>
    </row>
    <row r="24" spans="1:9" ht="13.5" thickBot="1" x14ac:dyDescent="0.25">
      <c r="A24" s="556"/>
      <c r="B24" s="557"/>
      <c r="C24" s="557"/>
      <c r="D24" s="557"/>
      <c r="E24" s="558"/>
      <c r="F24" s="1"/>
    </row>
    <row r="25" spans="1:9" ht="13.5" thickBot="1" x14ac:dyDescent="0.25">
      <c r="A25" s="214" t="str">
        <f>'BASE PLANILHAS'!A25</f>
        <v>2.1</v>
      </c>
      <c r="B25" s="696" t="str">
        <f>'BASE PLANILHAS'!B25:C25</f>
        <v>Submódulo 2.1 - Encargos Previdenciários, FGTS e Outras Contribuições</v>
      </c>
      <c r="C25" s="698"/>
      <c r="D25" s="214" t="str">
        <f>'BASE PLANILHAS'!D25</f>
        <v>Referência</v>
      </c>
      <c r="E25" s="214" t="str">
        <f>'BASE PLANILHAS'!E25</f>
        <v>Valor (R$)</v>
      </c>
    </row>
    <row r="26" spans="1:9" x14ac:dyDescent="0.2">
      <c r="A26" s="40" t="str">
        <f>'BASE PLANILHAS'!A26</f>
        <v>A</v>
      </c>
      <c r="B26" s="708" t="str">
        <f>'BASE PLANILHAS'!B26:C26</f>
        <v>INSS</v>
      </c>
      <c r="C26" s="710"/>
      <c r="D26" s="73">
        <f>'BASE PLANILHAS'!D26</f>
        <v>0.2</v>
      </c>
      <c r="E26" s="74">
        <f>$E$21*D26</f>
        <v>256.23200000000003</v>
      </c>
    </row>
    <row r="27" spans="1:9" x14ac:dyDescent="0.2">
      <c r="A27" s="34" t="str">
        <f>'BASE PLANILHAS'!A27</f>
        <v>B</v>
      </c>
      <c r="B27" s="701" t="str">
        <f>'BASE PLANILHAS'!B27:C27</f>
        <v>SESI OU SENAC</v>
      </c>
      <c r="C27" s="702"/>
      <c r="D27" s="18">
        <f>'BASE PLANILHAS'!D27</f>
        <v>1.4999999999999999E-2</v>
      </c>
      <c r="E27" s="23">
        <f>$E$21*D27</f>
        <v>19.217400000000001</v>
      </c>
    </row>
    <row r="28" spans="1:9" x14ac:dyDescent="0.2">
      <c r="A28" s="34" t="str">
        <f>'BASE PLANILHAS'!A28</f>
        <v>C</v>
      </c>
      <c r="B28" s="748" t="str">
        <f>'BASE PLANILHAS'!B28:C28</f>
        <v>SENAI OU SENAC</v>
      </c>
      <c r="C28" s="749"/>
      <c r="D28" s="18">
        <f>'BASE PLANILHAS'!D28</f>
        <v>0.01</v>
      </c>
      <c r="E28" s="23">
        <f>$E$21*D28</f>
        <v>12.8116</v>
      </c>
    </row>
    <row r="29" spans="1:9" x14ac:dyDescent="0.2">
      <c r="A29" s="34" t="str">
        <f>'BASE PLANILHAS'!A29</f>
        <v>D</v>
      </c>
      <c r="B29" s="699" t="str">
        <f>'BASE PLANILHAS'!B29:C29</f>
        <v>INCRA</v>
      </c>
      <c r="C29" s="700"/>
      <c r="D29" s="18">
        <f>'BASE PLANILHAS'!D29</f>
        <v>2E-3</v>
      </c>
      <c r="E29" s="23">
        <f t="shared" ref="E29:E32" si="1">$E$21*D29</f>
        <v>2.5623200000000002</v>
      </c>
    </row>
    <row r="30" spans="1:9" x14ac:dyDescent="0.2">
      <c r="A30" s="34" t="str">
        <f>'BASE PLANILHAS'!A30</f>
        <v>E</v>
      </c>
      <c r="B30" s="699" t="str">
        <f>'BASE PLANILHAS'!B30:C30</f>
        <v>Salário Educação</v>
      </c>
      <c r="C30" s="700"/>
      <c r="D30" s="18">
        <f>'BASE PLANILHAS'!D30</f>
        <v>2.5000000000000001E-2</v>
      </c>
      <c r="E30" s="23">
        <f t="shared" si="1"/>
        <v>32.029000000000003</v>
      </c>
    </row>
    <row r="31" spans="1:9" x14ac:dyDescent="0.2">
      <c r="A31" s="34" t="str">
        <f>'BASE PLANILHAS'!A31</f>
        <v>F</v>
      </c>
      <c r="B31" s="699" t="str">
        <f>'BASE PLANILHAS'!B31:C31</f>
        <v>FGTS</v>
      </c>
      <c r="C31" s="700"/>
      <c r="D31" s="18">
        <f>'BASE PLANILHAS'!D31</f>
        <v>0.08</v>
      </c>
      <c r="E31" s="23">
        <f t="shared" si="1"/>
        <v>102.4928</v>
      </c>
    </row>
    <row r="32" spans="1:9" x14ac:dyDescent="0.2">
      <c r="A32" s="34" t="str">
        <f>'BASE PLANILHAS'!A32</f>
        <v>G</v>
      </c>
      <c r="B32" s="699" t="str">
        <f>'BASE PLANILHAS'!B32:C32</f>
        <v>RAT</v>
      </c>
      <c r="C32" s="700"/>
      <c r="D32" s="18">
        <f>'BASE PLANILHAS'!D32</f>
        <v>0.03</v>
      </c>
      <c r="E32" s="23">
        <f t="shared" si="1"/>
        <v>38.434800000000003</v>
      </c>
      <c r="I32" s="1"/>
    </row>
    <row r="33" spans="1:14" ht="13.5" thickBot="1" x14ac:dyDescent="0.25">
      <c r="A33" s="34" t="str">
        <f>'BASE PLANILHAS'!A33</f>
        <v>H</v>
      </c>
      <c r="B33" s="701" t="str">
        <f>'BASE PLANILHAS'!B33:C33</f>
        <v>SEBRAE</v>
      </c>
      <c r="C33" s="702"/>
      <c r="D33" s="18">
        <f>'BASE PLANILHAS'!D33</f>
        <v>6.0000000000000001E-3</v>
      </c>
      <c r="E33" s="23">
        <f>$E$21*D33</f>
        <v>7.6869600000000009</v>
      </c>
    </row>
    <row r="34" spans="1:14" ht="13.5" thickBot="1" x14ac:dyDescent="0.25">
      <c r="A34" s="696" t="str">
        <f>'BASE PLANILHAS'!A34:C34</f>
        <v>Total do Submódulo 2.1</v>
      </c>
      <c r="B34" s="697"/>
      <c r="C34" s="698"/>
      <c r="D34" s="50">
        <f>'BASE PLANILHAS'!D34</f>
        <v>0.3680000000000001</v>
      </c>
      <c r="E34" s="51">
        <f>SUM(E26:E33)</f>
        <v>471.46688</v>
      </c>
      <c r="F34" s="1"/>
      <c r="G34" s="66"/>
    </row>
    <row r="35" spans="1:14" ht="13.5" thickBot="1" x14ac:dyDescent="0.25">
      <c r="A35" s="553"/>
      <c r="B35" s="554"/>
      <c r="C35" s="554"/>
      <c r="D35" s="236"/>
      <c r="E35" s="45"/>
      <c r="F35" s="1"/>
      <c r="G35" s="66"/>
    </row>
    <row r="36" spans="1:14" ht="13.5" thickBot="1" x14ac:dyDescent="0.25">
      <c r="A36" s="214" t="str">
        <f>'BASE PLANILHAS'!A36</f>
        <v>2.2</v>
      </c>
      <c r="B36" s="696" t="str">
        <f>'BASE PLANILHAS'!B36:C36</f>
        <v>Submódulo 2.2 - 13º Salário, Férias e Adicional de Férias</v>
      </c>
      <c r="C36" s="698"/>
      <c r="D36" s="214" t="str">
        <f>'BASE PLANILHAS'!D36</f>
        <v>Referência</v>
      </c>
      <c r="E36" s="555" t="str">
        <f>'BASE PLANILHAS'!E36</f>
        <v>Valor (R$)</v>
      </c>
    </row>
    <row r="37" spans="1:14" x14ac:dyDescent="0.2">
      <c r="A37" s="32" t="str">
        <f>'BASE PLANILHAS'!A37</f>
        <v>A</v>
      </c>
      <c r="B37" s="701" t="str">
        <f>'BASE PLANILHAS'!B37:C37</f>
        <v>13º salário (titular)</v>
      </c>
      <c r="C37" s="702"/>
      <c r="D37" s="65">
        <f>'BASE PLANILHAS'!D37</f>
        <v>8.3333333333333329E-2</v>
      </c>
      <c r="E37" s="41">
        <f>$E$21*D37</f>
        <v>106.76333333333334</v>
      </c>
      <c r="F37" s="1"/>
    </row>
    <row r="38" spans="1:14" ht="13.5" thickBot="1" x14ac:dyDescent="0.25">
      <c r="A38" s="36" t="str">
        <f>'BASE PLANILHAS'!A38</f>
        <v>B</v>
      </c>
      <c r="B38" s="716" t="str">
        <f>'BASE PLANILHAS'!B38:C38</f>
        <v>Férias e Adicional de Férias (titular)</v>
      </c>
      <c r="C38" s="717"/>
      <c r="D38" s="71">
        <f>'BASE PLANILHAS'!D38</f>
        <v>0.1111111111111111</v>
      </c>
      <c r="E38" s="72">
        <f>D38*$E$21</f>
        <v>142.35111111111112</v>
      </c>
      <c r="F38" s="1"/>
      <c r="H38" s="1"/>
    </row>
    <row r="39" spans="1:14" ht="13.5" thickBot="1" x14ac:dyDescent="0.25">
      <c r="A39" s="67"/>
      <c r="B39" s="696" t="str">
        <f>'BASE PLANILHAS'!B39:C39</f>
        <v>Subtotal</v>
      </c>
      <c r="C39" s="698"/>
      <c r="D39" s="16">
        <f>'BASE PLANILHAS'!D39</f>
        <v>0.19444444444444442</v>
      </c>
      <c r="E39" s="45">
        <f>D39*$E$21</f>
        <v>249.11444444444442</v>
      </c>
      <c r="F39" s="1"/>
      <c r="H39" s="1"/>
    </row>
    <row r="40" spans="1:14" ht="13.5" thickBot="1" x14ac:dyDescent="0.25">
      <c r="A40" s="214" t="str">
        <f>'BASE PLANILHAS'!A40</f>
        <v>C</v>
      </c>
      <c r="B40" s="750" t="str">
        <f>'BASE PLANILHAS'!B40:C40</f>
        <v>Incidência do Submódulo 2.1 sobre 13º Salário, Férias e Adicional de Férias</v>
      </c>
      <c r="C40" s="751"/>
      <c r="D40" s="46">
        <f>'BASE PLANILHAS'!D40</f>
        <v>7.1555555555555567E-2</v>
      </c>
      <c r="E40" s="47">
        <f>D40*$E$21</f>
        <v>91.674115555555574</v>
      </c>
      <c r="F40" s="29"/>
      <c r="H40" s="1"/>
    </row>
    <row r="41" spans="1:14" ht="13.5" thickBot="1" x14ac:dyDescent="0.25">
      <c r="A41" s="696" t="str">
        <f>'BASE PLANILHAS'!A41:C41</f>
        <v>Total do Submódulo 2.2</v>
      </c>
      <c r="B41" s="697"/>
      <c r="C41" s="698"/>
      <c r="D41" s="48">
        <f>'BASE PLANILHAS'!D41</f>
        <v>0.26600000000000001</v>
      </c>
      <c r="E41" s="49">
        <f>SUM(E39:E40)</f>
        <v>340.78855999999996</v>
      </c>
      <c r="F41" s="29"/>
    </row>
    <row r="42" spans="1:14" ht="13.5" thickBot="1" x14ac:dyDescent="0.25">
      <c r="A42" s="237"/>
      <c r="B42" s="238"/>
      <c r="C42" s="238"/>
      <c r="D42" s="238"/>
      <c r="E42" s="239"/>
      <c r="F42" s="1"/>
    </row>
    <row r="43" spans="1:14" ht="13.5" thickBot="1" x14ac:dyDescent="0.25">
      <c r="A43" s="52" t="str">
        <f>'BASE PLANILHAS'!A43</f>
        <v>2.3</v>
      </c>
      <c r="B43" s="696" t="str">
        <f>'BASE PLANILHAS'!B43:C43</f>
        <v>Submódulo 2.3 - Benefícios Mensais e Diários</v>
      </c>
      <c r="C43" s="698"/>
      <c r="D43" s="555" t="str">
        <f>'BASE PLANILHAS'!D43</f>
        <v>Referência</v>
      </c>
      <c r="E43" s="555" t="str">
        <f>'BASE PLANILHAS'!E43</f>
        <v>Valor (R$)</v>
      </c>
    </row>
    <row r="44" spans="1:14" x14ac:dyDescent="0.2">
      <c r="A44" s="32" t="str">
        <f>'BASE PLANILHAS'!A44</f>
        <v>A</v>
      </c>
      <c r="B44" s="708" t="str">
        <f>'BASE PLANILHAS'!B44:C44</f>
        <v>Vale - Transporte (Descontada parcela do empregado)</v>
      </c>
      <c r="C44" s="710"/>
      <c r="D44" s="292">
        <f>VT!D20</f>
        <v>4.05</v>
      </c>
      <c r="E44" s="78">
        <f>(2*$D$44*20*$D$13)-(IF($E$13*6%&lt;=(2*$D$44*20*$D$13),$E$13*6%,(2*$D$44*20*$D$13)))</f>
        <v>85.130399999999995</v>
      </c>
      <c r="F44" s="19"/>
      <c r="N44" s="4"/>
    </row>
    <row r="45" spans="1:14" x14ac:dyDescent="0.2">
      <c r="A45" s="34" t="str">
        <f>'BASE PLANILHAS'!A45</f>
        <v>B</v>
      </c>
      <c r="B45" s="701" t="str">
        <f>'BASE PLANILHAS'!B45:C45</f>
        <v>Vale - Alimentação (Descontada parcela do empregado)</v>
      </c>
      <c r="C45" s="702"/>
      <c r="D45" s="293">
        <f>CCT!I62</f>
        <v>19.899999999999999</v>
      </c>
      <c r="E45" s="78">
        <f>(D45*20-1)*D13</f>
        <v>397</v>
      </c>
      <c r="F45" s="19"/>
    </row>
    <row r="46" spans="1:14" x14ac:dyDescent="0.2">
      <c r="A46" s="34" t="str">
        <f>'BASE PLANILHAS'!A46</f>
        <v>C</v>
      </c>
      <c r="B46" s="699" t="str">
        <f>'BASE PLANILHAS'!B46:C46</f>
        <v>Cesta Básica</v>
      </c>
      <c r="C46" s="700"/>
      <c r="D46" s="293">
        <f>CCT!J62</f>
        <v>0</v>
      </c>
      <c r="E46" s="78">
        <f>$D46*$D$13</f>
        <v>0</v>
      </c>
      <c r="F46" s="19"/>
    </row>
    <row r="47" spans="1:14" x14ac:dyDescent="0.2">
      <c r="A47" s="34" t="str">
        <f>'BASE PLANILHAS'!A47</f>
        <v>D</v>
      </c>
      <c r="B47" s="701" t="str">
        <f>'BASE PLANILHAS'!B47:C47</f>
        <v>PAF</v>
      </c>
      <c r="C47" s="702"/>
      <c r="D47" s="293">
        <f>CCT!K62</f>
        <v>32.619999999999997</v>
      </c>
      <c r="E47" s="78">
        <f t="shared" ref="E47:E51" si="2">$D47*$D$13</f>
        <v>32.619999999999997</v>
      </c>
      <c r="F47" s="19"/>
    </row>
    <row r="48" spans="1:14" x14ac:dyDescent="0.2">
      <c r="A48" s="34" t="str">
        <f>'BASE PLANILHAS'!A48</f>
        <v>E</v>
      </c>
      <c r="B48" s="699" t="str">
        <f>'BASE PLANILHAS'!B48:C48</f>
        <v>PQM</v>
      </c>
      <c r="C48" s="700"/>
      <c r="D48" s="367">
        <f>CCT!L62</f>
        <v>0</v>
      </c>
      <c r="E48" s="78">
        <f t="shared" si="2"/>
        <v>0</v>
      </c>
      <c r="F48" s="19"/>
    </row>
    <row r="49" spans="1:8" x14ac:dyDescent="0.2">
      <c r="A49" s="34" t="str">
        <f>'BASE PLANILHAS'!A49</f>
        <v>F</v>
      </c>
      <c r="B49" s="701" t="str">
        <f>'BASE PLANILHAS'!B49:C49</f>
        <v>PAT</v>
      </c>
      <c r="C49" s="702"/>
      <c r="D49" s="367">
        <f>CCT!M62</f>
        <v>0</v>
      </c>
      <c r="E49" s="78">
        <f t="shared" si="2"/>
        <v>0</v>
      </c>
      <c r="F49" s="19"/>
    </row>
    <row r="50" spans="1:8" x14ac:dyDescent="0.2">
      <c r="A50" s="34" t="str">
        <f>'BASE PLANILHAS'!A50</f>
        <v>G</v>
      </c>
      <c r="B50" s="699" t="str">
        <f>'BASE PLANILHAS'!B50:C50</f>
        <v>Seguro de Vida</v>
      </c>
      <c r="C50" s="700"/>
      <c r="D50" s="368">
        <f>CCT!N62</f>
        <v>4.72</v>
      </c>
      <c r="E50" s="78">
        <f t="shared" si="2"/>
        <v>4.72</v>
      </c>
      <c r="F50" s="19"/>
    </row>
    <row r="51" spans="1:8" ht="13.5" thickBot="1" x14ac:dyDescent="0.25">
      <c r="A51" s="36" t="str">
        <f>'BASE PLANILHAS'!A51</f>
        <v>H</v>
      </c>
      <c r="B51" s="703" t="str">
        <f>'BASE PLANILHAS'!B51:C51</f>
        <v>Despesas de Viagem</v>
      </c>
      <c r="C51" s="704"/>
      <c r="D51" s="369">
        <f>CCT!O62</f>
        <v>0</v>
      </c>
      <c r="E51" s="78">
        <f t="shared" si="2"/>
        <v>0</v>
      </c>
      <c r="F51" s="1"/>
    </row>
    <row r="52" spans="1:8" ht="13.5" thickBot="1" x14ac:dyDescent="0.25">
      <c r="A52" s="705" t="str">
        <f>'BASE PLANILHAS'!A52:D52</f>
        <v>Total do Submódulo 2.3</v>
      </c>
      <c r="B52" s="706"/>
      <c r="C52" s="706"/>
      <c r="D52" s="707"/>
      <c r="E52" s="51">
        <f>SUM(E44:E51)</f>
        <v>519.47040000000004</v>
      </c>
      <c r="F52" s="29"/>
    </row>
    <row r="53" spans="1:8" ht="13.5" thickBot="1" x14ac:dyDescent="0.25">
      <c r="A53" s="237"/>
      <c r="B53" s="238"/>
      <c r="C53" s="240"/>
      <c r="D53" s="238"/>
      <c r="E53" s="239"/>
      <c r="F53" s="1"/>
    </row>
    <row r="54" spans="1:8" ht="13.5" thickBot="1" x14ac:dyDescent="0.25">
      <c r="A54" s="214" t="str">
        <f>'BASE PLANILHAS'!A54</f>
        <v>2.4</v>
      </c>
      <c r="B54" s="696" t="str">
        <f>'BASE PLANILHAS'!B54:D54</f>
        <v>Quadro Resumo do Módulo 2 - Encargos e Benefícios Mensais e Diários</v>
      </c>
      <c r="C54" s="697"/>
      <c r="D54" s="698"/>
      <c r="E54" s="214" t="str">
        <f>'BASE PLANILHAS'!E54</f>
        <v>Valor (R$)</v>
      </c>
    </row>
    <row r="55" spans="1:8" x14ac:dyDescent="0.2">
      <c r="A55" s="40" t="str">
        <f>'BASE PLANILHAS'!A55</f>
        <v>2.1</v>
      </c>
      <c r="B55" s="708" t="str">
        <f>'BASE PLANILHAS'!B55:D55</f>
        <v>Encargos Previdenciários, FGTS e Outras Contribuições</v>
      </c>
      <c r="C55" s="709"/>
      <c r="D55" s="710"/>
      <c r="E55" s="41">
        <f>E41</f>
        <v>340.78855999999996</v>
      </c>
      <c r="F55" s="1"/>
      <c r="H55" s="66"/>
    </row>
    <row r="56" spans="1:8" x14ac:dyDescent="0.2">
      <c r="A56" s="34" t="str">
        <f>'BASE PLANILHAS'!A56</f>
        <v>2.2</v>
      </c>
      <c r="B56" s="701" t="str">
        <f>'BASE PLANILHAS'!B56:D56</f>
        <v>13º Salário, Férias e Adicional de Férias</v>
      </c>
      <c r="C56" s="733"/>
      <c r="D56" s="702"/>
      <c r="E56" s="23">
        <f>E34</f>
        <v>471.46688</v>
      </c>
      <c r="F56" s="1"/>
    </row>
    <row r="57" spans="1:8" ht="13.5" thickBot="1" x14ac:dyDescent="0.25">
      <c r="A57" s="36" t="str">
        <f>'BASE PLANILHAS'!A57</f>
        <v>2.3</v>
      </c>
      <c r="B57" s="699" t="str">
        <f>'BASE PLANILHAS'!B57:D57</f>
        <v>Benefícios Mensais e Diários</v>
      </c>
      <c r="C57" s="734"/>
      <c r="D57" s="749"/>
      <c r="E57" s="24">
        <f>E52</f>
        <v>519.47040000000004</v>
      </c>
      <c r="F57" s="1"/>
    </row>
    <row r="58" spans="1:8" ht="13.5" thickBot="1" x14ac:dyDescent="0.25">
      <c r="A58" s="696" t="str">
        <f>'BASE PLANILHAS'!A58:D58</f>
        <v>Total do Módulo 2</v>
      </c>
      <c r="B58" s="697"/>
      <c r="C58" s="697"/>
      <c r="D58" s="698"/>
      <c r="E58" s="49">
        <f>SUM(E55:E57)</f>
        <v>1331.7258400000001</v>
      </c>
      <c r="F58" s="1"/>
    </row>
    <row r="59" spans="1:8" x14ac:dyDescent="0.2">
      <c r="A59" s="241"/>
      <c r="B59" s="240"/>
      <c r="C59" s="240"/>
      <c r="D59" s="240"/>
      <c r="E59" s="242"/>
      <c r="F59" s="1"/>
    </row>
    <row r="60" spans="1:8" x14ac:dyDescent="0.2">
      <c r="A60" s="711" t="str">
        <f>'BASE PLANILHAS'!A60:E60</f>
        <v>MÓDULO 3 – PROVISÃO PARA RESCISÃO</v>
      </c>
      <c r="B60" s="712"/>
      <c r="C60" s="712"/>
      <c r="D60" s="712"/>
      <c r="E60" s="713"/>
      <c r="F60" s="1"/>
    </row>
    <row r="61" spans="1:8" ht="13.5" thickBot="1" x14ac:dyDescent="0.25">
      <c r="A61" s="54"/>
      <c r="B61" s="54"/>
      <c r="C61" s="54"/>
      <c r="D61" s="54"/>
      <c r="E61" s="54"/>
      <c r="F61" s="22"/>
      <c r="G61" s="1"/>
    </row>
    <row r="62" spans="1:8" ht="13.5" thickBot="1" x14ac:dyDescent="0.25">
      <c r="A62" s="214">
        <f>'BASE PLANILHAS'!A62</f>
        <v>3</v>
      </c>
      <c r="B62" s="697" t="str">
        <f>'BASE PLANILHAS'!B62:C62</f>
        <v>Provisão para Rescisão</v>
      </c>
      <c r="C62" s="698"/>
      <c r="D62" s="214" t="str">
        <f>'BASE PLANILHAS'!D62</f>
        <v>Referência</v>
      </c>
      <c r="E62" s="555" t="str">
        <f>'BASE PLANILHAS'!E62</f>
        <v>Valor (R$)</v>
      </c>
      <c r="F62" s="19"/>
    </row>
    <row r="63" spans="1:8" x14ac:dyDescent="0.2">
      <c r="A63" s="79" t="str">
        <f>'BASE PLANILHAS'!A63</f>
        <v>A</v>
      </c>
      <c r="B63" s="718" t="str">
        <f>'BASE PLANILHAS'!B63:C63</f>
        <v>Aviso Prévio Indenizado (API) e Reflexo do Aviso Prévio Indenizado</v>
      </c>
      <c r="C63" s="719"/>
      <c r="D63" s="80">
        <f>'BASE PLANILHAS'!D63</f>
        <v>5.0183256172839511E-3</v>
      </c>
      <c r="E63" s="41">
        <f>$E$21*D63</f>
        <v>6.4292780478395075</v>
      </c>
      <c r="F63" s="149"/>
    </row>
    <row r="64" spans="1:8" x14ac:dyDescent="0.2">
      <c r="A64" s="205" t="str">
        <f>'BASE PLANILHAS'!A64</f>
        <v>B</v>
      </c>
      <c r="B64" s="718" t="str">
        <f>'BASE PLANILHAS'!B64:C64</f>
        <v>Incidência do FGTS sobre API e Reflexo do API</v>
      </c>
      <c r="C64" s="719"/>
      <c r="D64" s="80">
        <f>'BASE PLANILHAS'!D64</f>
        <v>4.0146604938271608E-4</v>
      </c>
      <c r="E64" s="41">
        <f>$E$21*D64</f>
        <v>0.51434224382716054</v>
      </c>
      <c r="F64" s="19"/>
    </row>
    <row r="65" spans="1:10" x14ac:dyDescent="0.2">
      <c r="A65" s="205" t="str">
        <f>'BASE PLANILHAS'!A65</f>
        <v>C</v>
      </c>
      <c r="B65" s="718" t="str">
        <f>'BASE PLANILHAS'!B65:C65</f>
        <v>Multa do FGTS e Contribuição Social sobre o Aviso Prévio Indenizado</v>
      </c>
      <c r="C65" s="719"/>
      <c r="D65" s="18">
        <f>'BASE PLANILHAS'!D65</f>
        <v>2.0073302469135804E-4</v>
      </c>
      <c r="E65" s="41">
        <f t="shared" ref="E65:E69" si="3">$E$21*D65</f>
        <v>0.25717112191358027</v>
      </c>
      <c r="F65" s="19"/>
    </row>
    <row r="66" spans="1:10" x14ac:dyDescent="0.2">
      <c r="A66" s="205" t="str">
        <f>'BASE PLANILHAS'!A66</f>
        <v>D</v>
      </c>
      <c r="B66" s="718" t="str">
        <f>'BASE PLANILHAS'!B66:C66</f>
        <v>Aviso Prévio Trabalhado - APT</v>
      </c>
      <c r="C66" s="719"/>
      <c r="D66" s="18">
        <f>'BASE PLANILHAS'!D66</f>
        <v>3.5000000000000005E-3</v>
      </c>
      <c r="E66" s="41">
        <f t="shared" si="3"/>
        <v>4.4840600000000013</v>
      </c>
      <c r="F66" s="19"/>
    </row>
    <row r="67" spans="1:10" x14ac:dyDescent="0.2">
      <c r="A67" s="205" t="str">
        <f>'BASE PLANILHAS'!A67</f>
        <v>E</v>
      </c>
      <c r="B67" s="718" t="str">
        <f>'BASE PLANILHAS'!B67:C67</f>
        <v>Incidência dos encargos do submódulo 2.1 sobre Aviso Prévio Trabalhado</v>
      </c>
      <c r="C67" s="719"/>
      <c r="D67" s="80">
        <f>'BASE PLANILHAS'!D67</f>
        <v>1.2880000000000005E-3</v>
      </c>
      <c r="E67" s="41">
        <f>$E$21*D67</f>
        <v>1.6501340800000008</v>
      </c>
      <c r="F67" s="61"/>
    </row>
    <row r="68" spans="1:10" x14ac:dyDescent="0.2">
      <c r="A68" s="205" t="str">
        <f>'BASE PLANILHAS'!A68</f>
        <v>F</v>
      </c>
      <c r="B68" s="718" t="str">
        <f>'BASE PLANILHAS'!B68:C68</f>
        <v>Multa do FGTS e Contribuição Social - Rescisão sem Justa Causa</v>
      </c>
      <c r="C68" s="719"/>
      <c r="D68" s="80">
        <f>'BASE PLANILHAS'!D68</f>
        <v>4.2999999999999997E-2</v>
      </c>
      <c r="E68" s="41">
        <f t="shared" si="3"/>
        <v>55.089880000000001</v>
      </c>
      <c r="F68" s="19"/>
    </row>
    <row r="69" spans="1:10" ht="13.5" thickBot="1" x14ac:dyDescent="0.25">
      <c r="A69" s="243" t="str">
        <f>'BASE PLANILHAS'!A69</f>
        <v>G</v>
      </c>
      <c r="B69" s="701" t="str">
        <f>'BASE PLANILHAS'!B69:C69</f>
        <v>Indenização Adicional (Art. 9º da Lei nº 7.238/84)</v>
      </c>
      <c r="C69" s="702"/>
      <c r="D69" s="81">
        <f>'BASE PLANILHAS'!D69</f>
        <v>1.6666666666666668E-3</v>
      </c>
      <c r="E69" s="55">
        <f t="shared" si="3"/>
        <v>2.1352666666666669</v>
      </c>
      <c r="F69" s="19"/>
    </row>
    <row r="70" spans="1:10" ht="13.5" thickBot="1" x14ac:dyDescent="0.25">
      <c r="A70" s="696" t="str">
        <f>'BASE PLANILHAS'!A70:C70</f>
        <v>Total do Módulo 3</v>
      </c>
      <c r="B70" s="697"/>
      <c r="C70" s="698"/>
      <c r="D70" s="244">
        <f>'BASE PLANILHAS'!D70</f>
        <v>5.5075191358024689E-2</v>
      </c>
      <c r="E70" s="51">
        <f>SUM(E63:E69)</f>
        <v>70.560132160246923</v>
      </c>
      <c r="F70" s="29"/>
    </row>
    <row r="71" spans="1:10" x14ac:dyDescent="0.2">
      <c r="A71" s="245"/>
      <c r="B71" s="246"/>
      <c r="C71" s="246"/>
      <c r="D71" s="246"/>
      <c r="E71" s="247"/>
      <c r="F71" s="1"/>
    </row>
    <row r="72" spans="1:10" x14ac:dyDescent="0.2">
      <c r="A72" s="711" t="str">
        <f>'BASE PLANILHAS'!A72:E72</f>
        <v>MÓDULO 4 – CUSTO DE REPOSIÇÃO DO PROFISSIONAL AUSENTE</v>
      </c>
      <c r="B72" s="712"/>
      <c r="C72" s="712"/>
      <c r="D72" s="712"/>
      <c r="E72" s="713"/>
      <c r="F72" s="1"/>
      <c r="H72" s="1"/>
    </row>
    <row r="73" spans="1:10" ht="13.5" thickBot="1" x14ac:dyDescent="0.25">
      <c r="A73" s="54"/>
      <c r="B73" s="54"/>
      <c r="C73" s="54"/>
      <c r="D73" s="38"/>
      <c r="E73" s="54"/>
      <c r="F73" s="22"/>
    </row>
    <row r="74" spans="1:10" ht="13.5" thickBot="1" x14ac:dyDescent="0.25">
      <c r="A74" s="214" t="str">
        <f>'BASE PLANILHAS'!A74</f>
        <v>4.1</v>
      </c>
      <c r="B74" s="696" t="str">
        <f>'BASE PLANILHAS'!B74:C74</f>
        <v>Submódulo 4.1 - Ausências Legais</v>
      </c>
      <c r="C74" s="698"/>
      <c r="D74" s="555" t="str">
        <f>'BASE PLANILHAS'!D74</f>
        <v>Referência</v>
      </c>
      <c r="E74" s="555" t="str">
        <f>'BASE PLANILHAS'!E74</f>
        <v>Valor (R$)</v>
      </c>
      <c r="J74" s="63"/>
    </row>
    <row r="75" spans="1:10" x14ac:dyDescent="0.2">
      <c r="A75" s="34" t="str">
        <f>'BASE PLANILHAS'!A75</f>
        <v>A</v>
      </c>
      <c r="B75" s="708" t="str">
        <f>'BASE PLANILHAS'!B75:C75</f>
        <v>Ausência por Doença</v>
      </c>
      <c r="C75" s="710"/>
      <c r="D75" s="248">
        <f>'BASE PLANILHAS'!D75</f>
        <v>1.3888888888888888E-2</v>
      </c>
      <c r="E75" s="23">
        <f t="shared" ref="E75:E80" si="4">$E$21*D75</f>
        <v>17.79388888888889</v>
      </c>
      <c r="F75" s="62"/>
    </row>
    <row r="76" spans="1:10" x14ac:dyDescent="0.2">
      <c r="A76" s="34" t="str">
        <f>'BASE PLANILHAS'!A76</f>
        <v>B</v>
      </c>
      <c r="B76" s="699" t="str">
        <f>'BASE PLANILHAS'!B76:C76</f>
        <v>Ausências Legais</v>
      </c>
      <c r="C76" s="700"/>
      <c r="D76" s="248">
        <f>'BASE PLANILHAS'!D76</f>
        <v>8.2222222222222228E-3</v>
      </c>
      <c r="E76" s="23">
        <f t="shared" si="4"/>
        <v>10.533982222222223</v>
      </c>
      <c r="F76" s="62"/>
    </row>
    <row r="77" spans="1:10" x14ac:dyDescent="0.2">
      <c r="A77" s="34" t="str">
        <f>'BASE PLANILHAS'!A77</f>
        <v>C</v>
      </c>
      <c r="B77" s="699" t="str">
        <f>'BASE PLANILHAS'!B77:C77</f>
        <v>Licença Paternidade</v>
      </c>
      <c r="C77" s="700"/>
      <c r="D77" s="82">
        <f>'BASE PLANILHAS'!D77</f>
        <v>2.0833333333333332E-4</v>
      </c>
      <c r="E77" s="23">
        <f t="shared" si="4"/>
        <v>0.26690833333333336</v>
      </c>
      <c r="F77" s="62"/>
    </row>
    <row r="78" spans="1:10" x14ac:dyDescent="0.2">
      <c r="A78" s="34" t="str">
        <f>'BASE PLANILHAS'!A78</f>
        <v>D</v>
      </c>
      <c r="B78" s="699" t="str">
        <f>'BASE PLANILHAS'!B78:C78</f>
        <v>Ausência por Acidente de Trabalho</v>
      </c>
      <c r="C78" s="700"/>
      <c r="D78" s="248">
        <f>'BASE PLANILHAS'!D78</f>
        <v>3.3333333333333335E-3</v>
      </c>
      <c r="E78" s="23">
        <f t="shared" si="4"/>
        <v>4.2705333333333337</v>
      </c>
      <c r="F78" s="62"/>
    </row>
    <row r="79" spans="1:10" x14ac:dyDescent="0.2">
      <c r="A79" s="64" t="str">
        <f>'BASE PLANILHAS'!A79</f>
        <v>E</v>
      </c>
      <c r="B79" s="699" t="str">
        <f>'BASE PLANILHAS'!B79:C79</f>
        <v>Férias, Adicional de Férias e 13º  com empregada em gozo de Licença Maternidade</v>
      </c>
      <c r="C79" s="700"/>
      <c r="D79" s="249">
        <f>'BASE PLANILHAS'!D79</f>
        <v>1.2962962962962963E-3</v>
      </c>
      <c r="E79" s="23">
        <f t="shared" si="4"/>
        <v>1.660762962962963</v>
      </c>
      <c r="F79" s="19"/>
    </row>
    <row r="80" spans="1:10" ht="13.5" thickBot="1" x14ac:dyDescent="0.25">
      <c r="A80" s="36" t="str">
        <f>'BASE PLANILHAS'!A80</f>
        <v>F</v>
      </c>
      <c r="B80" s="716" t="str">
        <f>'BASE PLANILHAS'!B80:C80</f>
        <v>Incidência do Submódulo 2.1 sobre Ausências Legais</v>
      </c>
      <c r="C80" s="717"/>
      <c r="D80" s="81">
        <f>'BASE PLANILHAS'!D80</f>
        <v>9.9172592592592611E-3</v>
      </c>
      <c r="E80" s="72">
        <f t="shared" si="4"/>
        <v>12.705595872592596</v>
      </c>
      <c r="F80" s="1"/>
      <c r="G80" s="4"/>
      <c r="H80" s="31"/>
    </row>
    <row r="81" spans="1:7" ht="13.5" thickBot="1" x14ac:dyDescent="0.25">
      <c r="A81" s="696" t="str">
        <f>'BASE PLANILHAS'!A81:C81</f>
        <v>Total do Submódulo 4.1</v>
      </c>
      <c r="B81" s="697"/>
      <c r="C81" s="698"/>
      <c r="D81" s="48">
        <f>'BASE PLANILHAS'!D81</f>
        <v>3.6866333333333334E-2</v>
      </c>
      <c r="E81" s="51">
        <f>SUM(E75:E80)</f>
        <v>47.23167161333334</v>
      </c>
      <c r="F81" s="29"/>
      <c r="G81" s="4"/>
    </row>
    <row r="82" spans="1:7" ht="13.5" thickBot="1" x14ac:dyDescent="0.25">
      <c r="A82" s="241"/>
      <c r="B82" s="240"/>
      <c r="C82" s="240"/>
      <c r="D82" s="240"/>
      <c r="E82" s="242"/>
      <c r="F82" s="1"/>
    </row>
    <row r="83" spans="1:7" ht="13.5" thickBot="1" x14ac:dyDescent="0.25">
      <c r="A83" s="214" t="str">
        <f>'BASE PLANILHAS'!A83</f>
        <v>4.2</v>
      </c>
      <c r="B83" s="696" t="str">
        <f>'BASE PLANILHAS'!B83:C83</f>
        <v>Submódulo 4.2 - Intrajornada</v>
      </c>
      <c r="C83" s="697"/>
      <c r="D83" s="46" t="str">
        <f>'BASE PLANILHAS'!D83</f>
        <v>Referência</v>
      </c>
      <c r="E83" s="214" t="str">
        <f>'BASE PLANILHAS'!E83</f>
        <v>Valor (R$)</v>
      </c>
      <c r="F83" s="29"/>
      <c r="G83" s="4"/>
    </row>
    <row r="84" spans="1:7" ht="13.5" thickBot="1" x14ac:dyDescent="0.25">
      <c r="A84" s="40" t="str">
        <f>'BASE PLANILHAS'!A84</f>
        <v>A</v>
      </c>
      <c r="B84" s="750" t="str">
        <f>'BASE PLANILHAS'!B84:C84</f>
        <v>Intervalo para Repouso ou Alimentação</v>
      </c>
      <c r="C84" s="751"/>
      <c r="D84" s="623">
        <f>1/220*20*1.5</f>
        <v>0.13636363636363635</v>
      </c>
      <c r="E84" s="621">
        <f>D84*E21</f>
        <v>174.70363636363635</v>
      </c>
      <c r="F84" s="29"/>
      <c r="G84" s="4"/>
    </row>
    <row r="85" spans="1:7" ht="13.5" thickBot="1" x14ac:dyDescent="0.25">
      <c r="A85" s="696" t="str">
        <f>'BASE PLANILHAS'!A85:C85</f>
        <v>Total do Submódulo 4.2</v>
      </c>
      <c r="B85" s="697"/>
      <c r="C85" s="698"/>
      <c r="D85" s="48">
        <f>'BASE PLANILHAS'!D85</f>
        <v>0</v>
      </c>
      <c r="E85" s="398">
        <f>SUM(E84)</f>
        <v>174.70363636363635</v>
      </c>
      <c r="F85" s="29"/>
      <c r="G85" s="4"/>
    </row>
    <row r="86" spans="1:7" ht="13.5" thickBot="1" x14ac:dyDescent="0.25">
      <c r="A86" s="241"/>
      <c r="B86" s="240"/>
      <c r="C86" s="240"/>
      <c r="D86" s="240"/>
      <c r="E86" s="242"/>
      <c r="F86" s="1"/>
    </row>
    <row r="87" spans="1:7" ht="13.5" thickBot="1" x14ac:dyDescent="0.25">
      <c r="A87" s="214" t="str">
        <f>'BASE PLANILHAS'!A87</f>
        <v>4.3</v>
      </c>
      <c r="B87" s="696" t="str">
        <f>'BASE PLANILHAS'!B87:C87</f>
        <v>Quadro Resumo do Módulo 4 - Custo de Reposição do Profissional Ausente</v>
      </c>
      <c r="C87" s="697"/>
      <c r="D87" s="46" t="str">
        <f>'BASE PLANILHAS'!D87</f>
        <v>Referência</v>
      </c>
      <c r="E87" s="214" t="str">
        <f>'BASE PLANILHAS'!E87</f>
        <v>Valor (R$)</v>
      </c>
      <c r="F87" s="1"/>
    </row>
    <row r="88" spans="1:7" x14ac:dyDescent="0.2">
      <c r="A88" s="40" t="str">
        <f>'BASE PLANILHAS'!A88</f>
        <v>4.1</v>
      </c>
      <c r="B88" s="720" t="str">
        <f>'BASE PLANILHAS'!B88:C88</f>
        <v>Ausências Legais</v>
      </c>
      <c r="C88" s="721"/>
      <c r="D88" s="396">
        <f>'BASE PLANILHAS'!D88</f>
        <v>3.6866333333333334E-2</v>
      </c>
      <c r="E88" s="72">
        <f>E81</f>
        <v>47.23167161333334</v>
      </c>
      <c r="F88" s="1"/>
    </row>
    <row r="89" spans="1:7" ht="13.5" thickBot="1" x14ac:dyDescent="0.25">
      <c r="A89" s="40" t="str">
        <f>'BASE PLANILHAS'!A89</f>
        <v>4.2</v>
      </c>
      <c r="B89" s="716" t="str">
        <f>'BASE PLANILHAS'!B89:C89</f>
        <v>Intrajornada</v>
      </c>
      <c r="C89" s="717"/>
      <c r="D89" s="397">
        <f>'BASE PLANILHAS'!D89</f>
        <v>0</v>
      </c>
      <c r="E89" s="235">
        <f>E85</f>
        <v>174.70363636363635</v>
      </c>
      <c r="F89" s="1"/>
    </row>
    <row r="90" spans="1:7" ht="13.5" thickBot="1" x14ac:dyDescent="0.25">
      <c r="A90" s="696" t="str">
        <f>'BASE PLANILHAS'!A90:C90</f>
        <v>Total do Módulo 4</v>
      </c>
      <c r="B90" s="697"/>
      <c r="C90" s="698"/>
      <c r="D90" s="48">
        <f>'BASE PLANILHAS'!D90</f>
        <v>3.6866333333333334E-2</v>
      </c>
      <c r="E90" s="398">
        <f>SUM(E88+E89)</f>
        <v>221.93530797696968</v>
      </c>
      <c r="F90" s="1"/>
    </row>
    <row r="91" spans="1:7" x14ac:dyDescent="0.2">
      <c r="A91" s="241"/>
      <c r="B91" s="240"/>
      <c r="C91" s="240"/>
      <c r="D91" s="240"/>
      <c r="E91" s="242"/>
      <c r="F91" s="1"/>
    </row>
    <row r="92" spans="1:7" x14ac:dyDescent="0.2">
      <c r="A92" s="711" t="str">
        <f>'BASE PLANILHAS'!A92:E92</f>
        <v>MÓDULO 5 – INSUMOS DIVERSOS</v>
      </c>
      <c r="B92" s="712"/>
      <c r="C92" s="712"/>
      <c r="D92" s="712"/>
      <c r="E92" s="713"/>
      <c r="F92" s="1"/>
    </row>
    <row r="93" spans="1:7" ht="13.5" thickBot="1" x14ac:dyDescent="0.25">
      <c r="A93" s="38"/>
      <c r="B93" s="38"/>
      <c r="C93" s="38"/>
      <c r="D93" s="38"/>
      <c r="E93" s="56"/>
      <c r="F93" s="1"/>
    </row>
    <row r="94" spans="1:7" ht="13.5" thickBot="1" x14ac:dyDescent="0.25">
      <c r="A94" s="214">
        <f>'BASE PLANILHAS'!A94</f>
        <v>5</v>
      </c>
      <c r="B94" s="696" t="str">
        <f>'BASE PLANILHAS'!B94:C94</f>
        <v>Insumos Diversos</v>
      </c>
      <c r="C94" s="698"/>
      <c r="D94" s="214" t="str">
        <f>'BASE PLANILHAS'!D94</f>
        <v>Referência</v>
      </c>
      <c r="E94" s="555" t="str">
        <f>'BASE PLANILHAS'!E94</f>
        <v>Valor (R$)</v>
      </c>
      <c r="F94" s="1"/>
    </row>
    <row r="95" spans="1:7" x14ac:dyDescent="0.2">
      <c r="A95" s="32" t="str">
        <f>'BASE PLANILHAS'!A95</f>
        <v>A</v>
      </c>
      <c r="B95" s="709" t="str">
        <f>'BASE PLANILHAS'!B95:C95</f>
        <v>Uniformes e EPIs</v>
      </c>
      <c r="C95" s="710"/>
      <c r="D95" s="292">
        <f>'Uniforme Apoio'!BO34</f>
        <v>66.11548611111111</v>
      </c>
      <c r="E95" s="41">
        <f>D95*$D$13</f>
        <v>66.11548611111111</v>
      </c>
      <c r="F95" s="19"/>
      <c r="G95" s="1"/>
    </row>
    <row r="96" spans="1:7" x14ac:dyDescent="0.2">
      <c r="A96" s="34" t="str">
        <f>'BASE PLANILHAS'!A96</f>
        <v>B</v>
      </c>
      <c r="B96" s="733" t="str">
        <f>'BASE PLANILHAS'!B96:C96</f>
        <v>Materiais de Consumo</v>
      </c>
      <c r="C96" s="702"/>
      <c r="D96" s="299">
        <v>0</v>
      </c>
      <c r="E96" s="23">
        <f>D96*$D$13</f>
        <v>0</v>
      </c>
      <c r="F96" s="19"/>
    </row>
    <row r="97" spans="1:8" x14ac:dyDescent="0.2">
      <c r="A97" s="250" t="str">
        <f>'BASE PLANILHAS'!A97</f>
        <v>C</v>
      </c>
      <c r="B97" s="734" t="str">
        <f>'BASE PLANILHAS'!B97:C97</f>
        <v>Máquinas e Equipamentos (depreciação)</v>
      </c>
      <c r="C97" s="700"/>
      <c r="D97" s="299">
        <v>0</v>
      </c>
      <c r="E97" s="23">
        <f t="shared" ref="E97" si="5">D97*$D$13</f>
        <v>0</v>
      </c>
      <c r="F97" s="19"/>
    </row>
    <row r="98" spans="1:8" x14ac:dyDescent="0.2">
      <c r="A98" s="250" t="str">
        <f>'BASE PLANILHAS'!A98</f>
        <v>D</v>
      </c>
      <c r="B98" s="734" t="str">
        <f>'BASE PLANILHAS'!B98:C98</f>
        <v>Produtos de Limpeza</v>
      </c>
      <c r="C98" s="700"/>
      <c r="D98" s="75">
        <v>0</v>
      </c>
      <c r="E98" s="216">
        <f>D98*$D$13</f>
        <v>0</v>
      </c>
      <c r="F98" s="19"/>
      <c r="H98" s="1"/>
    </row>
    <row r="99" spans="1:8" ht="13.5" thickBot="1" x14ac:dyDescent="0.25">
      <c r="A99" s="251" t="str">
        <f>'BASE PLANILHAS'!A99</f>
        <v>E</v>
      </c>
      <c r="B99" s="735" t="str">
        <f>'BASE PLANILHAS'!B99:C99</f>
        <v>Materiais de Higiene</v>
      </c>
      <c r="C99" s="719"/>
      <c r="D99" s="75">
        <v>0</v>
      </c>
      <c r="E99" s="215">
        <f>D99*$D$13</f>
        <v>0</v>
      </c>
      <c r="F99" s="19"/>
      <c r="H99" s="1"/>
    </row>
    <row r="100" spans="1:8" ht="13.5" customHeight="1" thickBot="1" x14ac:dyDescent="0.25">
      <c r="A100" s="736" t="str">
        <f>'BASE PLANILHAS'!A100:C100</f>
        <v>Total do Módulo 5</v>
      </c>
      <c r="B100" s="737"/>
      <c r="C100" s="737"/>
      <c r="D100" s="252"/>
      <c r="E100" s="49">
        <f>SUM(E95:E99)</f>
        <v>66.11548611111111</v>
      </c>
      <c r="F100" s="1"/>
    </row>
    <row r="101" spans="1:8" x14ac:dyDescent="0.2">
      <c r="A101" s="241"/>
      <c r="B101" s="240"/>
      <c r="C101" s="240"/>
      <c r="D101" s="240"/>
      <c r="E101" s="242"/>
      <c r="F101" s="1"/>
    </row>
    <row r="102" spans="1:8" x14ac:dyDescent="0.2">
      <c r="A102" s="711" t="str">
        <f>'BASE PLANILHAS'!A102:E102</f>
        <v>MÓDULO 6 – CUSTOS INDIRETOS, TRIBUTOS E LUCRO</v>
      </c>
      <c r="B102" s="712"/>
      <c r="C102" s="712"/>
      <c r="D102" s="712"/>
      <c r="E102" s="713"/>
      <c r="F102" s="1"/>
    </row>
    <row r="103" spans="1:8" ht="13.5" thickBot="1" x14ac:dyDescent="0.25">
      <c r="A103" s="54"/>
      <c r="B103" s="54"/>
      <c r="C103" s="54"/>
      <c r="D103" s="54"/>
      <c r="E103" s="39"/>
      <c r="F103" s="1"/>
    </row>
    <row r="104" spans="1:8" ht="13.5" thickBot="1" x14ac:dyDescent="0.25">
      <c r="A104" s="214">
        <f>'BASE PLANILHAS'!A104</f>
        <v>6</v>
      </c>
      <c r="B104" s="214" t="str">
        <f>'BASE PLANILHAS'!B104</f>
        <v>Custos Indiretos, Tributos e Lucro</v>
      </c>
      <c r="C104" s="697" t="str">
        <f>'BASE PLANILHAS'!C104:D104</f>
        <v>Referência</v>
      </c>
      <c r="D104" s="698"/>
      <c r="E104" s="555" t="str">
        <f>'BASE PLANILHAS'!E104</f>
        <v>Valor (R$)</v>
      </c>
    </row>
    <row r="105" spans="1:8" x14ac:dyDescent="0.2">
      <c r="A105" s="32" t="str">
        <f>'BASE PLANILHAS'!A105</f>
        <v>A</v>
      </c>
      <c r="B105" s="253" t="str">
        <f>'BASE PLANILHAS'!B105</f>
        <v>Custos Indiretos</v>
      </c>
      <c r="C105" s="302">
        <f>'BASE PLANILHAS'!C105</f>
        <v>0</v>
      </c>
      <c r="D105" s="303"/>
      <c r="E105" s="256">
        <f>$C105*$D$13</f>
        <v>0</v>
      </c>
      <c r="F105" s="61"/>
    </row>
    <row r="106" spans="1:8" x14ac:dyDescent="0.2">
      <c r="A106" s="34" t="str">
        <f>'BASE PLANILHAS'!A106</f>
        <v>B</v>
      </c>
      <c r="B106" s="257" t="str">
        <f>'BASE PLANILHAS'!B106</f>
        <v>Lucro</v>
      </c>
      <c r="C106" s="295">
        <f>'BASE PLANILHAS'!C106</f>
        <v>0</v>
      </c>
      <c r="D106" s="259"/>
      <c r="E106" s="263">
        <f>$C106*$D$13</f>
        <v>0</v>
      </c>
      <c r="F106" s="1"/>
    </row>
    <row r="107" spans="1:8" x14ac:dyDescent="0.2">
      <c r="A107" s="34" t="str">
        <f>'BASE PLANILHAS'!A107</f>
        <v>C</v>
      </c>
      <c r="B107" s="34" t="str">
        <f>'BASE PLANILHAS'!B107</f>
        <v>TRIBUTOS</v>
      </c>
      <c r="C107" s="260" t="str">
        <f>'BASE PLANILHAS'!C107</f>
        <v>%</v>
      </c>
      <c r="D107" s="304" t="str">
        <f>'BASE PLANILHAS'!D107</f>
        <v>%</v>
      </c>
      <c r="E107" s="57"/>
      <c r="F107" s="1"/>
    </row>
    <row r="108" spans="1:8" x14ac:dyDescent="0.2">
      <c r="A108" s="34" t="str">
        <f>'BASE PLANILHAS'!A108</f>
        <v>C.1</v>
      </c>
      <c r="B108" s="257" t="str">
        <f>'BASE PLANILHAS'!B108</f>
        <v>PIS</v>
      </c>
      <c r="C108" s="262">
        <f>'BASE PLANILHAS'!C108</f>
        <v>7.6</v>
      </c>
      <c r="D108" s="262">
        <f>((100/((100-($C$111))%)-100)*$C108)/($C$111)</f>
        <v>8.5633802816901436</v>
      </c>
      <c r="E108" s="263">
        <v>0</v>
      </c>
      <c r="F108" s="1"/>
    </row>
    <row r="109" spans="1:8" x14ac:dyDescent="0.2">
      <c r="A109" s="34" t="str">
        <f>'BASE PLANILHAS'!A109</f>
        <v>C.2</v>
      </c>
      <c r="B109" s="257" t="str">
        <f>'BASE PLANILHAS'!B109</f>
        <v>COFINS</v>
      </c>
      <c r="C109" s="262">
        <f>'BASE PLANILHAS'!C109</f>
        <v>1.65</v>
      </c>
      <c r="D109" s="262">
        <f>((100/((100-($C$111))%)-100)*$C109)/($C$111)</f>
        <v>1.8591549295774654</v>
      </c>
      <c r="E109" s="263">
        <v>0</v>
      </c>
      <c r="F109" s="1"/>
    </row>
    <row r="110" spans="1:8" x14ac:dyDescent="0.2">
      <c r="A110" s="34" t="str">
        <f>'BASE PLANILHAS'!A110</f>
        <v>C.3</v>
      </c>
      <c r="B110" s="257" t="str">
        <f>'BASE PLANILHAS'!B110</f>
        <v>ISS</v>
      </c>
      <c r="C110" s="294">
        <f>ISS!B20*100</f>
        <v>2</v>
      </c>
      <c r="D110" s="262">
        <f>((100/((100-($C$111))%)-100)*$C110)/($C$111)</f>
        <v>2.2535211267605644</v>
      </c>
      <c r="E110" s="264">
        <v>0</v>
      </c>
      <c r="F110" s="1"/>
    </row>
    <row r="111" spans="1:8" ht="13.5" thickBot="1" x14ac:dyDescent="0.25">
      <c r="A111" s="714" t="str">
        <f>'BASE PLANILHAS'!A111:B111</f>
        <v>Total Tributos</v>
      </c>
      <c r="B111" s="715">
        <f>'[1]BASE PLANILHAS'!A102:B102</f>
        <v>0</v>
      </c>
      <c r="C111" s="265">
        <f>SUM(C108:C110)</f>
        <v>11.25</v>
      </c>
      <c r="D111" s="265">
        <f>SUM(D108:D110)</f>
        <v>12.676056338028173</v>
      </c>
      <c r="E111" s="266">
        <f>((E105+E106+E100+E90+E70+E58+E21)*D111)%</f>
        <v>376.6686041723234</v>
      </c>
      <c r="F111" s="1"/>
    </row>
    <row r="112" spans="1:8" ht="13.5" thickBot="1" x14ac:dyDescent="0.25">
      <c r="A112" s="696" t="str">
        <f>'BASE PLANILHAS'!A112:D112</f>
        <v>Total do Módulo 6</v>
      </c>
      <c r="B112" s="697"/>
      <c r="C112" s="697"/>
      <c r="D112" s="698"/>
      <c r="E112" s="51">
        <f>SUM(E105:E111)</f>
        <v>376.6686041723234</v>
      </c>
      <c r="F112" s="1"/>
    </row>
    <row r="113" spans="1:8" x14ac:dyDescent="0.2">
      <c r="A113" s="267"/>
      <c r="B113" s="268"/>
      <c r="C113" s="268"/>
      <c r="D113" s="268"/>
      <c r="E113" s="59"/>
    </row>
    <row r="114" spans="1:8" x14ac:dyDescent="0.2">
      <c r="A114" s="738" t="str">
        <f>'BASE PLANILHAS'!A114:E114</f>
        <v>QUADRO RESUMO DO CUSTO POR EMPREGADO</v>
      </c>
      <c r="B114" s="739"/>
      <c r="C114" s="739"/>
      <c r="D114" s="739"/>
      <c r="E114" s="740"/>
      <c r="G114" s="3"/>
    </row>
    <row r="115" spans="1:8" ht="13.5" thickBot="1" x14ac:dyDescent="0.25">
      <c r="A115" s="559"/>
      <c r="B115" s="561"/>
      <c r="C115" s="561"/>
      <c r="D115" s="561"/>
      <c r="E115" s="562"/>
      <c r="G115" s="3"/>
    </row>
    <row r="116" spans="1:8" ht="13.5" thickBot="1" x14ac:dyDescent="0.25">
      <c r="A116" s="696" t="str">
        <f>'BASE PLANILHAS'!A116:D116</f>
        <v>Mão-de-Obra vinculada à execução contratual</v>
      </c>
      <c r="B116" s="697"/>
      <c r="C116" s="697"/>
      <c r="D116" s="698"/>
      <c r="E116" s="214" t="str">
        <f>'BASE PLANILHAS'!E116</f>
        <v>VALOR (R$)</v>
      </c>
      <c r="G116" s="1"/>
      <c r="H116" s="1"/>
    </row>
    <row r="117" spans="1:8" x14ac:dyDescent="0.2">
      <c r="A117" s="32" t="str">
        <f>'BASE PLANILHAS'!A117</f>
        <v>A</v>
      </c>
      <c r="B117" s="741" t="str">
        <f>'BASE PLANILHAS'!B117:D117</f>
        <v>MÓDULO 1 - COMPOSIÇÃO DA REMUNERAÇÃO</v>
      </c>
      <c r="C117" s="742"/>
      <c r="D117" s="743"/>
      <c r="E117" s="256">
        <f>E21</f>
        <v>1281.1600000000001</v>
      </c>
    </row>
    <row r="118" spans="1:8" x14ac:dyDescent="0.2">
      <c r="A118" s="34" t="str">
        <f>'BASE PLANILHAS'!A118</f>
        <v>B</v>
      </c>
      <c r="B118" s="744" t="str">
        <f>'BASE PLANILHAS'!B118:D118</f>
        <v>MÓDULO 2 – ENCARGOS E BENEFÍCIOS MENSAIS E DIÁRIOS</v>
      </c>
      <c r="C118" s="731"/>
      <c r="D118" s="732"/>
      <c r="E118" s="263">
        <f>E58</f>
        <v>1331.7258400000001</v>
      </c>
    </row>
    <row r="119" spans="1:8" x14ac:dyDescent="0.2">
      <c r="A119" s="34" t="str">
        <f>'BASE PLANILHAS'!A119</f>
        <v>C</v>
      </c>
      <c r="B119" s="745" t="str">
        <f>'BASE PLANILHAS'!B119:D119</f>
        <v>MÓDULO 3 – PROVISÃO PARA RESCISÃO</v>
      </c>
      <c r="C119" s="746"/>
      <c r="D119" s="747"/>
      <c r="E119" s="263">
        <f>E70</f>
        <v>70.560132160246923</v>
      </c>
      <c r="G119" s="3"/>
    </row>
    <row r="120" spans="1:8" x14ac:dyDescent="0.2">
      <c r="A120" s="34" t="str">
        <f>'BASE PLANILHAS'!A120</f>
        <v>D</v>
      </c>
      <c r="B120" s="744" t="str">
        <f>'BASE PLANILHAS'!B120:D120</f>
        <v>MÓDULO 4 – CUSTO DE REPOSIÇÃO DO PROFISSIONAL AUSENTE</v>
      </c>
      <c r="C120" s="731"/>
      <c r="D120" s="732"/>
      <c r="E120" s="263">
        <f>E90</f>
        <v>221.93530797696968</v>
      </c>
      <c r="G120" s="3"/>
    </row>
    <row r="121" spans="1:8" x14ac:dyDescent="0.2">
      <c r="A121" s="34" t="str">
        <f>'BASE PLANILHAS'!A121</f>
        <v>E</v>
      </c>
      <c r="B121" s="728" t="str">
        <f>'BASE PLANILHAS'!B121:D121</f>
        <v>MÓDULO 5 – INSUMOS DIVERSOS</v>
      </c>
      <c r="C121" s="729"/>
      <c r="D121" s="730"/>
      <c r="E121" s="263">
        <f>E100</f>
        <v>66.11548611111111</v>
      </c>
    </row>
    <row r="122" spans="1:8" x14ac:dyDescent="0.2">
      <c r="A122" s="34" t="str">
        <f>'BASE PLANILHAS'!A122</f>
        <v>-</v>
      </c>
      <c r="B122" s="722" t="str">
        <f>'BASE PLANILHAS'!B122:D122</f>
        <v>Subtotal (A + B + C + D + E)</v>
      </c>
      <c r="C122" s="723"/>
      <c r="D122" s="724"/>
      <c r="E122" s="60">
        <f>SUM(E117:E121)</f>
        <v>2971.4967662483282</v>
      </c>
      <c r="F122" s="4"/>
      <c r="G122" s="2"/>
    </row>
    <row r="123" spans="1:8" ht="13.5" thickBot="1" x14ac:dyDescent="0.25">
      <c r="A123" s="36" t="str">
        <f>'BASE PLANILHAS'!A123</f>
        <v>F</v>
      </c>
      <c r="B123" s="725" t="str">
        <f>'BASE PLANILHAS'!B123:D123</f>
        <v>MÓDULO 6 – CUSTOS INDIRETOS, TRIBUTOS E LUCRO</v>
      </c>
      <c r="C123" s="726"/>
      <c r="D123" s="727"/>
      <c r="E123" s="24">
        <f>E112</f>
        <v>376.6686041723234</v>
      </c>
    </row>
    <row r="124" spans="1:8" ht="13.5" thickBot="1" x14ac:dyDescent="0.25">
      <c r="A124" s="696" t="str">
        <f>'BASE PLANILHAS'!A124:D124</f>
        <v xml:space="preserve">Custo Total </v>
      </c>
      <c r="B124" s="697"/>
      <c r="C124" s="697"/>
      <c r="D124" s="698"/>
      <c r="E124" s="49">
        <f>SUM(E122:E123)</f>
        <v>3348.1653704206515</v>
      </c>
      <c r="F124" s="4"/>
    </row>
    <row r="125" spans="1:8" ht="13.5" thickBot="1" x14ac:dyDescent="0.25">
      <c r="A125" s="696" t="str">
        <f>'BASE PLANILHAS'!A125:D125</f>
        <v xml:space="preserve">Custo Total Anual </v>
      </c>
      <c r="B125" s="697"/>
      <c r="C125" s="697"/>
      <c r="D125" s="698"/>
      <c r="E125" s="51">
        <f>E124*12</f>
        <v>40177.984445047819</v>
      </c>
      <c r="F125" s="4"/>
    </row>
    <row r="126" spans="1:8" hidden="1" x14ac:dyDescent="0.2">
      <c r="A126" s="563"/>
      <c r="B126" s="825"/>
      <c r="C126" s="825"/>
      <c r="D126" s="25"/>
      <c r="E126" s="25"/>
    </row>
    <row r="127" spans="1:8" ht="40.5" hidden="1" customHeight="1" thickBot="1" x14ac:dyDescent="0.25">
      <c r="A127" s="826"/>
      <c r="B127" s="827"/>
      <c r="C127" s="26"/>
      <c r="D127" s="8"/>
      <c r="E127" s="17"/>
    </row>
    <row r="128" spans="1:8" ht="12.75" hidden="1" customHeight="1" x14ac:dyDescent="0.2">
      <c r="A128" s="828"/>
      <c r="B128" s="829"/>
      <c r="C128" s="270"/>
      <c r="D128" s="271"/>
      <c r="E128" s="272"/>
    </row>
    <row r="129" spans="1:5" ht="12.75" hidden="1" customHeight="1" x14ac:dyDescent="0.2">
      <c r="A129" s="816"/>
      <c r="B129" s="817"/>
      <c r="C129" s="273"/>
      <c r="D129" s="274"/>
      <c r="E129" s="275"/>
    </row>
    <row r="130" spans="1:5" ht="12.75" hidden="1" customHeight="1" x14ac:dyDescent="0.2">
      <c r="A130" s="816"/>
      <c r="B130" s="817"/>
      <c r="C130" s="273"/>
      <c r="D130" s="274"/>
      <c r="E130" s="275"/>
    </row>
    <row r="131" spans="1:5" ht="12.75" hidden="1" customHeight="1" x14ac:dyDescent="0.2">
      <c r="A131" s="816"/>
      <c r="B131" s="817"/>
      <c r="C131" s="273"/>
      <c r="D131" s="274"/>
      <c r="E131" s="275"/>
    </row>
    <row r="132" spans="1:5" ht="12.75" hidden="1" customHeight="1" x14ac:dyDescent="0.2">
      <c r="A132" s="818"/>
      <c r="B132" s="819"/>
      <c r="C132" s="9"/>
      <c r="D132" s="10"/>
      <c r="E132" s="275"/>
    </row>
    <row r="133" spans="1:5" ht="13.5" hidden="1" customHeight="1" thickBot="1" x14ac:dyDescent="0.25">
      <c r="A133" s="820"/>
      <c r="B133" s="821"/>
      <c r="C133" s="276"/>
      <c r="D133" s="277"/>
      <c r="E133" s="278"/>
    </row>
    <row r="134" spans="1:5" ht="13.5" hidden="1" thickBot="1" x14ac:dyDescent="0.25">
      <c r="A134" s="822"/>
      <c r="B134" s="823"/>
      <c r="C134" s="823"/>
      <c r="D134" s="824"/>
      <c r="E134" s="11"/>
    </row>
    <row r="135" spans="1:5" hidden="1" x14ac:dyDescent="0.2">
      <c r="A135" s="7"/>
      <c r="B135" s="7"/>
      <c r="C135" s="7"/>
      <c r="D135" s="7"/>
      <c r="E135" s="7"/>
    </row>
    <row r="136" spans="1:5" hidden="1" x14ac:dyDescent="0.2">
      <c r="A136" s="563"/>
      <c r="B136" s="825"/>
      <c r="C136" s="825"/>
      <c r="D136" s="25"/>
      <c r="E136" s="25"/>
    </row>
    <row r="137" spans="1:5" ht="13.5" hidden="1" thickBot="1" x14ac:dyDescent="0.25">
      <c r="A137" s="798"/>
      <c r="B137" s="799"/>
      <c r="C137" s="799"/>
      <c r="D137" s="799"/>
      <c r="E137" s="800"/>
    </row>
    <row r="138" spans="1:5" ht="13.5" hidden="1" thickBot="1" x14ac:dyDescent="0.25">
      <c r="A138" s="279"/>
      <c r="B138" s="801"/>
      <c r="C138" s="802"/>
      <c r="D138" s="803"/>
      <c r="E138" s="17"/>
    </row>
    <row r="139" spans="1:5" hidden="1" x14ac:dyDescent="0.2">
      <c r="A139" s="280"/>
      <c r="B139" s="804"/>
      <c r="C139" s="805"/>
      <c r="D139" s="806"/>
      <c r="E139" s="281"/>
    </row>
    <row r="140" spans="1:5" hidden="1" x14ac:dyDescent="0.2">
      <c r="A140" s="282"/>
      <c r="B140" s="807"/>
      <c r="C140" s="808"/>
      <c r="D140" s="809"/>
      <c r="E140" s="283"/>
    </row>
    <row r="141" spans="1:5" ht="13.5" hidden="1" thickBot="1" x14ac:dyDescent="0.25">
      <c r="A141" s="282"/>
      <c r="B141" s="810"/>
      <c r="C141" s="811"/>
      <c r="D141" s="812"/>
      <c r="E141" s="283"/>
    </row>
    <row r="142" spans="1:5" ht="13.5" hidden="1" thickBot="1" x14ac:dyDescent="0.25">
      <c r="A142" s="813"/>
      <c r="B142" s="814"/>
      <c r="C142" s="814"/>
      <c r="D142" s="815"/>
      <c r="E142" s="11"/>
    </row>
    <row r="143" spans="1:5" hidden="1" x14ac:dyDescent="0.2">
      <c r="A143" s="284"/>
      <c r="B143" s="7"/>
      <c r="C143" s="7"/>
      <c r="D143" s="7"/>
      <c r="E143" s="7"/>
    </row>
    <row r="144" spans="1:5" hidden="1" x14ac:dyDescent="0.2">
      <c r="A144" s="7"/>
      <c r="B144" s="7"/>
      <c r="C144" s="7"/>
      <c r="D144" s="7"/>
      <c r="E144" s="7"/>
    </row>
    <row r="145" spans="1:8" hidden="1" x14ac:dyDescent="0.2">
      <c r="A145" s="7"/>
      <c r="B145" s="7"/>
      <c r="C145" s="7"/>
      <c r="D145" s="7"/>
      <c r="E145" s="7"/>
    </row>
    <row r="146" spans="1:8" x14ac:dyDescent="0.2">
      <c r="A146" s="13"/>
      <c r="B146" s="13"/>
      <c r="C146" s="7"/>
      <c r="D146" s="7"/>
      <c r="E146" s="30"/>
      <c r="F146" s="4"/>
    </row>
    <row r="147" spans="1:8" x14ac:dyDescent="0.2">
      <c r="A147" s="14"/>
      <c r="B147" s="13"/>
      <c r="C147" s="7"/>
      <c r="D147" s="7"/>
      <c r="E147" s="69"/>
      <c r="F147" s="4"/>
      <c r="H147" s="4"/>
    </row>
    <row r="148" spans="1:8" x14ac:dyDescent="0.2">
      <c r="A148" s="7"/>
      <c r="B148" s="7"/>
      <c r="C148" s="7"/>
      <c r="D148" s="7"/>
      <c r="E148" s="15"/>
      <c r="H148" s="4"/>
    </row>
    <row r="149" spans="1:8" x14ac:dyDescent="0.2">
      <c r="A149" s="7"/>
      <c r="B149" s="7"/>
      <c r="C149" s="7"/>
      <c r="D149" s="7"/>
      <c r="E149" s="15"/>
    </row>
    <row r="150" spans="1:8" x14ac:dyDescent="0.2">
      <c r="A150" s="4"/>
      <c r="E150" s="4"/>
    </row>
    <row r="151" spans="1:8" x14ac:dyDescent="0.2">
      <c r="A151" s="4"/>
    </row>
  </sheetData>
  <sheetProtection sheet="1" objects="1" scenarios="1"/>
  <mergeCells count="115">
    <mergeCell ref="A142:D142"/>
    <mergeCell ref="B136:C136"/>
    <mergeCell ref="A137:E137"/>
    <mergeCell ref="B138:D138"/>
    <mergeCell ref="B139:D139"/>
    <mergeCell ref="B140:D140"/>
    <mergeCell ref="B141:D141"/>
    <mergeCell ref="A129:B129"/>
    <mergeCell ref="A130:B130"/>
    <mergeCell ref="A131:B131"/>
    <mergeCell ref="A132:B132"/>
    <mergeCell ref="A133:B133"/>
    <mergeCell ref="A134:D134"/>
    <mergeCell ref="B123:D123"/>
    <mergeCell ref="A124:D124"/>
    <mergeCell ref="A125:D125"/>
    <mergeCell ref="B126:C126"/>
    <mergeCell ref="A127:B127"/>
    <mergeCell ref="A128:B128"/>
    <mergeCell ref="B117:D117"/>
    <mergeCell ref="B118:D118"/>
    <mergeCell ref="B119:D119"/>
    <mergeCell ref="B120:D120"/>
    <mergeCell ref="B121:D121"/>
    <mergeCell ref="B122:D122"/>
    <mergeCell ref="A102:E102"/>
    <mergeCell ref="C104:D104"/>
    <mergeCell ref="A111:B111"/>
    <mergeCell ref="A112:D112"/>
    <mergeCell ref="A114:E114"/>
    <mergeCell ref="A116:D116"/>
    <mergeCell ref="B95:C95"/>
    <mergeCell ref="B96:C96"/>
    <mergeCell ref="B97:C97"/>
    <mergeCell ref="B98:C98"/>
    <mergeCell ref="B99:C99"/>
    <mergeCell ref="A100:C100"/>
    <mergeCell ref="B87:C87"/>
    <mergeCell ref="B88:C88"/>
    <mergeCell ref="B89:C89"/>
    <mergeCell ref="A90:C90"/>
    <mergeCell ref="A92:E92"/>
    <mergeCell ref="B94:C94"/>
    <mergeCell ref="B79:C79"/>
    <mergeCell ref="B80:C80"/>
    <mergeCell ref="A81:C81"/>
    <mergeCell ref="B83:C83"/>
    <mergeCell ref="B84:C84"/>
    <mergeCell ref="A85:C85"/>
    <mergeCell ref="A72:E72"/>
    <mergeCell ref="B74:C74"/>
    <mergeCell ref="B75:C75"/>
    <mergeCell ref="B76:C76"/>
    <mergeCell ref="B77:C77"/>
    <mergeCell ref="B78:C78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  <mergeCell ref="B16:C16"/>
    <mergeCell ref="B17:C17"/>
    <mergeCell ref="B18:C18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59999389629810485"/>
  </sheetPr>
  <dimension ref="A1:N193"/>
  <sheetViews>
    <sheetView showGridLines="0" view="pageBreakPreview" topLeftCell="A121" zoomScaleNormal="100" zoomScaleSheetLayoutView="100" workbookViewId="0">
      <selection activeCell="E137" activeCellId="1" sqref="E126 E137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0.2851562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 x14ac:dyDescent="0.2">
      <c r="A1" s="752" t="str">
        <f>'BASE PLANILHAS'!A1:E1</f>
        <v>ANEXO VI - PLANILHA DE COMPOSIÇÃO DE CUSTOS</v>
      </c>
      <c r="B1" s="753"/>
      <c r="C1" s="753"/>
      <c r="D1" s="753"/>
      <c r="E1" s="754"/>
    </row>
    <row r="2" spans="1:8" ht="13.5" thickBot="1" x14ac:dyDescent="0.25">
      <c r="A2" s="174"/>
      <c r="B2" s="221"/>
      <c r="C2" s="221"/>
      <c r="D2" s="222"/>
      <c r="E2" s="223"/>
      <c r="F2" s="54"/>
      <c r="G2" s="54"/>
      <c r="H2" s="54"/>
    </row>
    <row r="3" spans="1:8" ht="13.5" thickBot="1" x14ac:dyDescent="0.25">
      <c r="A3" s="755" t="str">
        <f>'BASE PLANILHAS'!A3:E3</f>
        <v>Dados para composição dos custos referentes à mão-de-obra</v>
      </c>
      <c r="B3" s="756"/>
      <c r="C3" s="756"/>
      <c r="D3" s="756"/>
      <c r="E3" s="757"/>
      <c r="F3" s="54"/>
      <c r="G3" s="54"/>
      <c r="H3" s="54"/>
    </row>
    <row r="4" spans="1:8" x14ac:dyDescent="0.2">
      <c r="A4" s="64" t="str">
        <f>'BASE PLANILHAS'!A4</f>
        <v>A</v>
      </c>
      <c r="B4" s="758" t="str">
        <f>'BASE PLANILHAS'!B4:D4</f>
        <v>Localidade</v>
      </c>
      <c r="C4" s="759"/>
      <c r="D4" s="760"/>
      <c r="E4" s="316" t="str">
        <f>CCT!A63</f>
        <v>Conselheiro Lafaiete</v>
      </c>
      <c r="F4" s="54"/>
      <c r="G4" s="54"/>
      <c r="H4" s="54"/>
    </row>
    <row r="5" spans="1:8" x14ac:dyDescent="0.2">
      <c r="A5" s="34" t="str">
        <f>'BASE PLANILHAS'!A5</f>
        <v>B</v>
      </c>
      <c r="B5" s="761" t="str">
        <f>'BASE PLANILHAS'!B5:D5</f>
        <v>Tipo de serviço</v>
      </c>
      <c r="C5" s="762"/>
      <c r="D5" s="763"/>
      <c r="E5" s="33" t="str">
        <f>'BASE PLANILHAS'!E5</f>
        <v>Apoio Administrativo</v>
      </c>
      <c r="F5" s="54"/>
      <c r="G5" s="54"/>
      <c r="H5" s="54"/>
    </row>
    <row r="6" spans="1:8" x14ac:dyDescent="0.2">
      <c r="A6" s="34" t="str">
        <f>'BASE PLANILHAS'!A6</f>
        <v>C</v>
      </c>
      <c r="B6" s="745" t="str">
        <f>'BASE PLANILHAS'!B6:D6</f>
        <v>Salário Nominativo da Categoria Profissional</v>
      </c>
      <c r="C6" s="746"/>
      <c r="D6" s="747"/>
      <c r="E6" s="224"/>
      <c r="F6" s="54"/>
      <c r="G6" s="54"/>
      <c r="H6" s="54"/>
    </row>
    <row r="7" spans="1:8" ht="38.25" x14ac:dyDescent="0.2">
      <c r="A7" s="34" t="str">
        <f>'BASE PLANILHAS'!A7</f>
        <v>D</v>
      </c>
      <c r="B7" s="745" t="str">
        <f>'BASE PLANILHAS'!B7:D7</f>
        <v>Categoria profissional (vinculada à execução contratual)</v>
      </c>
      <c r="C7" s="746"/>
      <c r="D7" s="747"/>
      <c r="E7" s="298" t="s">
        <v>396</v>
      </c>
      <c r="G7" s="1"/>
    </row>
    <row r="8" spans="1:8" ht="13.5" thickBot="1" x14ac:dyDescent="0.25">
      <c r="A8" s="36" t="str">
        <f>'BASE PLANILHAS'!A8</f>
        <v>E</v>
      </c>
      <c r="B8" s="764" t="str">
        <f>'BASE PLANILHAS'!B8:D8</f>
        <v>Data base da categoria (dia/mês/ano)</v>
      </c>
      <c r="C8" s="765"/>
      <c r="D8" s="766"/>
      <c r="E8" s="225">
        <f>CCT!P63</f>
        <v>43101</v>
      </c>
      <c r="F8" s="63"/>
    </row>
    <row r="9" spans="1:8" x14ac:dyDescent="0.2">
      <c r="A9" s="226"/>
      <c r="B9" s="100"/>
      <c r="C9" s="100"/>
      <c r="D9" s="100"/>
      <c r="E9" s="227"/>
      <c r="F9" s="63"/>
      <c r="H9" s="1"/>
    </row>
    <row r="10" spans="1:8" x14ac:dyDescent="0.2">
      <c r="A10" s="711" t="str">
        <f>'BASE PLANILHAS'!A10:E10</f>
        <v>MÓDULO 1 - COMPOSIÇÃO DA REMUNERAÇÃO</v>
      </c>
      <c r="B10" s="712"/>
      <c r="C10" s="712"/>
      <c r="D10" s="712"/>
      <c r="E10" s="713"/>
      <c r="F10" s="70"/>
    </row>
    <row r="11" spans="1:8" ht="13.5" thickBot="1" x14ac:dyDescent="0.25">
      <c r="A11" s="228"/>
      <c r="B11" s="229"/>
      <c r="C11" s="229"/>
      <c r="D11" s="229"/>
      <c r="E11" s="230"/>
      <c r="F11" s="1"/>
    </row>
    <row r="12" spans="1:8" ht="13.5" thickBot="1" x14ac:dyDescent="0.25">
      <c r="A12" s="324" t="str">
        <f>'BASE PLANILHAS'!A13</f>
        <v>A</v>
      </c>
      <c r="B12" s="830" t="str">
        <f>'BASE PLANILHAS'!B13:C13</f>
        <v>Salário Base</v>
      </c>
      <c r="C12" s="831"/>
      <c r="D12" s="831"/>
      <c r="E12" s="832"/>
    </row>
    <row r="13" spans="1:8" ht="13.5" thickBot="1" x14ac:dyDescent="0.25">
      <c r="A13" s="317"/>
      <c r="B13" s="317" t="s">
        <v>354</v>
      </c>
      <c r="C13" s="318" t="s">
        <v>350</v>
      </c>
      <c r="D13" s="318" t="s">
        <v>355</v>
      </c>
      <c r="E13" s="319" t="s">
        <v>351</v>
      </c>
    </row>
    <row r="14" spans="1:8" x14ac:dyDescent="0.2">
      <c r="A14" s="231"/>
      <c r="B14" s="231" t="s">
        <v>369</v>
      </c>
      <c r="C14" s="285">
        <v>0</v>
      </c>
      <c r="D14" s="286">
        <v>0</v>
      </c>
      <c r="E14" s="287">
        <f>D14*C14</f>
        <v>0</v>
      </c>
      <c r="F14">
        <f>COUNTBLANK(E14:E49)</f>
        <v>0</v>
      </c>
    </row>
    <row r="15" spans="1:8" x14ac:dyDescent="0.2">
      <c r="A15" s="231"/>
      <c r="B15" s="231" t="s">
        <v>370</v>
      </c>
      <c r="C15" s="285">
        <v>0</v>
      </c>
      <c r="D15" s="286">
        <v>0</v>
      </c>
      <c r="E15" s="288">
        <f>D15*C15</f>
        <v>0</v>
      </c>
    </row>
    <row r="16" spans="1:8" x14ac:dyDescent="0.2">
      <c r="A16" s="231"/>
      <c r="B16" s="231" t="s">
        <v>419</v>
      </c>
      <c r="C16" s="285">
        <v>0</v>
      </c>
      <c r="D16" s="286">
        <v>0</v>
      </c>
      <c r="E16" s="288">
        <f>D16*C16</f>
        <v>0</v>
      </c>
    </row>
    <row r="17" spans="1:5" x14ac:dyDescent="0.2">
      <c r="A17" s="231"/>
      <c r="B17" s="231" t="s">
        <v>420</v>
      </c>
      <c r="C17" s="285">
        <v>0</v>
      </c>
      <c r="D17" s="286">
        <v>0</v>
      </c>
      <c r="E17" s="288">
        <f t="shared" ref="E17" si="0">D17*C17</f>
        <v>0</v>
      </c>
    </row>
    <row r="18" spans="1:5" x14ac:dyDescent="0.2">
      <c r="A18" s="231"/>
      <c r="B18" s="231" t="s">
        <v>371</v>
      </c>
      <c r="C18" s="285">
        <v>0</v>
      </c>
      <c r="D18" s="286">
        <v>0</v>
      </c>
      <c r="E18" s="288">
        <f t="shared" ref="E18:E49" si="1">D18*C18</f>
        <v>0</v>
      </c>
    </row>
    <row r="19" spans="1:5" x14ac:dyDescent="0.2">
      <c r="A19" s="231"/>
      <c r="B19" s="231" t="s">
        <v>240</v>
      </c>
      <c r="C19" s="285">
        <v>0</v>
      </c>
      <c r="D19" s="286">
        <v>0</v>
      </c>
      <c r="E19" s="288">
        <f t="shared" si="1"/>
        <v>0</v>
      </c>
    </row>
    <row r="20" spans="1:5" x14ac:dyDescent="0.2">
      <c r="A20" s="231"/>
      <c r="B20" s="231" t="s">
        <v>238</v>
      </c>
      <c r="C20" s="285">
        <v>0</v>
      </c>
      <c r="D20" s="286">
        <v>0</v>
      </c>
      <c r="E20" s="288">
        <f t="shared" si="1"/>
        <v>0</v>
      </c>
    </row>
    <row r="21" spans="1:5" x14ac:dyDescent="0.2">
      <c r="A21" s="231"/>
      <c r="B21" s="231" t="s">
        <v>372</v>
      </c>
      <c r="C21" s="285">
        <v>0</v>
      </c>
      <c r="D21" s="286">
        <v>0</v>
      </c>
      <c r="E21" s="288">
        <f t="shared" si="1"/>
        <v>0</v>
      </c>
    </row>
    <row r="22" spans="1:5" x14ac:dyDescent="0.2">
      <c r="A22" s="231"/>
      <c r="B22" s="231" t="s">
        <v>241</v>
      </c>
      <c r="C22" s="285">
        <v>0</v>
      </c>
      <c r="D22" s="286">
        <v>0</v>
      </c>
      <c r="E22" s="288">
        <f t="shared" si="1"/>
        <v>0</v>
      </c>
    </row>
    <row r="23" spans="1:5" x14ac:dyDescent="0.2">
      <c r="A23" s="231"/>
      <c r="B23" s="231" t="s">
        <v>367</v>
      </c>
      <c r="C23" s="285">
        <v>0</v>
      </c>
      <c r="D23" s="286">
        <v>0</v>
      </c>
      <c r="E23" s="288">
        <f t="shared" si="1"/>
        <v>0</v>
      </c>
    </row>
    <row r="24" spans="1:5" x14ac:dyDescent="0.2">
      <c r="A24" s="231"/>
      <c r="B24" s="231" t="s">
        <v>366</v>
      </c>
      <c r="C24" s="285">
        <v>0</v>
      </c>
      <c r="D24" s="286">
        <v>0</v>
      </c>
      <c r="E24" s="288">
        <f t="shared" si="1"/>
        <v>0</v>
      </c>
    </row>
    <row r="25" spans="1:5" x14ac:dyDescent="0.2">
      <c r="A25" s="231"/>
      <c r="B25" s="231" t="s">
        <v>373</v>
      </c>
      <c r="C25" s="285">
        <v>0</v>
      </c>
      <c r="D25" s="286">
        <v>0</v>
      </c>
      <c r="E25" s="288">
        <f t="shared" si="1"/>
        <v>0</v>
      </c>
    </row>
    <row r="26" spans="1:5" x14ac:dyDescent="0.2">
      <c r="A26" s="231"/>
      <c r="B26" s="231" t="s">
        <v>195</v>
      </c>
      <c r="C26" s="285">
        <v>0</v>
      </c>
      <c r="D26" s="286">
        <v>0</v>
      </c>
      <c r="E26" s="288">
        <f t="shared" si="1"/>
        <v>0</v>
      </c>
    </row>
    <row r="27" spans="1:5" x14ac:dyDescent="0.2">
      <c r="A27" s="231"/>
      <c r="B27" s="231" t="s">
        <v>421</v>
      </c>
      <c r="C27" s="285">
        <v>0</v>
      </c>
      <c r="D27" s="286">
        <v>0</v>
      </c>
      <c r="E27" s="288">
        <f t="shared" si="1"/>
        <v>0</v>
      </c>
    </row>
    <row r="28" spans="1:5" x14ac:dyDescent="0.2">
      <c r="A28" s="231"/>
      <c r="B28" s="231" t="s">
        <v>374</v>
      </c>
      <c r="C28" s="285">
        <v>0</v>
      </c>
      <c r="D28" s="286">
        <v>0</v>
      </c>
      <c r="E28" s="288">
        <f t="shared" si="1"/>
        <v>0</v>
      </c>
    </row>
    <row r="29" spans="1:5" x14ac:dyDescent="0.2">
      <c r="A29" s="231"/>
      <c r="B29" s="231" t="s">
        <v>196</v>
      </c>
      <c r="C29" s="285">
        <v>0</v>
      </c>
      <c r="D29" s="286">
        <v>0</v>
      </c>
      <c r="E29" s="288">
        <f t="shared" si="1"/>
        <v>0</v>
      </c>
    </row>
    <row r="30" spans="1:5" x14ac:dyDescent="0.2">
      <c r="A30" s="231"/>
      <c r="B30" s="231" t="s">
        <v>242</v>
      </c>
      <c r="C30" s="285">
        <v>0</v>
      </c>
      <c r="D30" s="286">
        <v>0</v>
      </c>
      <c r="E30" s="288">
        <f t="shared" si="1"/>
        <v>0</v>
      </c>
    </row>
    <row r="31" spans="1:5" x14ac:dyDescent="0.2">
      <c r="A31" s="231"/>
      <c r="B31" s="231" t="s">
        <v>375</v>
      </c>
      <c r="C31" s="285">
        <v>0</v>
      </c>
      <c r="D31" s="286">
        <v>0</v>
      </c>
      <c r="E31" s="288">
        <f t="shared" si="1"/>
        <v>0</v>
      </c>
    </row>
    <row r="32" spans="1:5" x14ac:dyDescent="0.2">
      <c r="A32" s="231"/>
      <c r="B32" s="231" t="s">
        <v>197</v>
      </c>
      <c r="C32" s="285">
        <v>0</v>
      </c>
      <c r="D32" s="286">
        <v>0</v>
      </c>
      <c r="E32" s="288">
        <f t="shared" si="1"/>
        <v>0</v>
      </c>
    </row>
    <row r="33" spans="1:5" x14ac:dyDescent="0.2">
      <c r="A33" s="232"/>
      <c r="B33" s="232" t="s">
        <v>353</v>
      </c>
      <c r="C33" s="233">
        <f>CCT!G63</f>
        <v>1</v>
      </c>
      <c r="D33" s="234">
        <f>CCT!H63</f>
        <v>3035.23</v>
      </c>
      <c r="E33" s="289">
        <f t="shared" si="1"/>
        <v>3035.23</v>
      </c>
    </row>
    <row r="34" spans="1:5" x14ac:dyDescent="0.2">
      <c r="A34" s="231"/>
      <c r="B34" s="231" t="s">
        <v>376</v>
      </c>
      <c r="C34" s="285">
        <v>0</v>
      </c>
      <c r="D34" s="286">
        <v>0</v>
      </c>
      <c r="E34" s="288">
        <f t="shared" si="1"/>
        <v>0</v>
      </c>
    </row>
    <row r="35" spans="1:5" x14ac:dyDescent="0.2">
      <c r="A35" s="231"/>
      <c r="B35" s="231" t="s">
        <v>198</v>
      </c>
      <c r="C35" s="285">
        <v>0</v>
      </c>
      <c r="D35" s="286">
        <v>0</v>
      </c>
      <c r="E35" s="288">
        <f t="shared" si="1"/>
        <v>0</v>
      </c>
    </row>
    <row r="36" spans="1:5" x14ac:dyDescent="0.2">
      <c r="A36" s="231"/>
      <c r="B36" s="231" t="s">
        <v>199</v>
      </c>
      <c r="C36" s="285">
        <v>0</v>
      </c>
      <c r="D36" s="286">
        <v>0</v>
      </c>
      <c r="E36" s="288">
        <f t="shared" si="1"/>
        <v>0</v>
      </c>
    </row>
    <row r="37" spans="1:5" x14ac:dyDescent="0.2">
      <c r="A37" s="232"/>
      <c r="B37" s="232" t="s">
        <v>200</v>
      </c>
      <c r="C37" s="233">
        <f>CCT!G64</f>
        <v>2</v>
      </c>
      <c r="D37" s="234">
        <f>CCT!H64</f>
        <v>1281.1600000000001</v>
      </c>
      <c r="E37" s="289">
        <f t="shared" si="1"/>
        <v>2562.3200000000002</v>
      </c>
    </row>
    <row r="38" spans="1:5" x14ac:dyDescent="0.2">
      <c r="A38" s="232"/>
      <c r="B38" s="232" t="s">
        <v>201</v>
      </c>
      <c r="C38" s="233">
        <f>CCT!G65</f>
        <v>2</v>
      </c>
      <c r="D38" s="234">
        <f>CCT!H65</f>
        <v>1281.1600000000001</v>
      </c>
      <c r="E38" s="289">
        <f t="shared" si="1"/>
        <v>2562.3200000000002</v>
      </c>
    </row>
    <row r="39" spans="1:5" x14ac:dyDescent="0.2">
      <c r="A39" s="231"/>
      <c r="B39" s="231" t="s">
        <v>368</v>
      </c>
      <c r="C39" s="285">
        <v>0</v>
      </c>
      <c r="D39" s="286">
        <v>0</v>
      </c>
      <c r="E39" s="288">
        <f t="shared" si="1"/>
        <v>0</v>
      </c>
    </row>
    <row r="40" spans="1:5" x14ac:dyDescent="0.2">
      <c r="A40" s="231"/>
      <c r="B40" s="231" t="s">
        <v>194</v>
      </c>
      <c r="C40" s="285">
        <v>0</v>
      </c>
      <c r="D40" s="286">
        <v>0</v>
      </c>
      <c r="E40" s="288">
        <f t="shared" si="1"/>
        <v>0</v>
      </c>
    </row>
    <row r="41" spans="1:5" x14ac:dyDescent="0.2">
      <c r="A41" s="232"/>
      <c r="B41" s="232" t="s">
        <v>193</v>
      </c>
      <c r="C41" s="233">
        <f>CCT!G66</f>
        <v>1</v>
      </c>
      <c r="D41" s="234">
        <f>CCT!H66</f>
        <v>2216.69</v>
      </c>
      <c r="E41" s="289">
        <f t="shared" si="1"/>
        <v>2216.69</v>
      </c>
    </row>
    <row r="42" spans="1:5" x14ac:dyDescent="0.2">
      <c r="A42" s="231"/>
      <c r="B42" s="231" t="s">
        <v>422</v>
      </c>
      <c r="C42" s="285">
        <v>0</v>
      </c>
      <c r="D42" s="286">
        <v>0</v>
      </c>
      <c r="E42" s="288">
        <f t="shared" si="1"/>
        <v>0</v>
      </c>
    </row>
    <row r="43" spans="1:5" x14ac:dyDescent="0.2">
      <c r="A43" s="231"/>
      <c r="B43" s="231" t="s">
        <v>423</v>
      </c>
      <c r="C43" s="285">
        <v>0</v>
      </c>
      <c r="D43" s="286">
        <v>0</v>
      </c>
      <c r="E43" s="288">
        <f t="shared" si="1"/>
        <v>0</v>
      </c>
    </row>
    <row r="44" spans="1:5" x14ac:dyDescent="0.2">
      <c r="A44" s="231"/>
      <c r="B44" s="231" t="s">
        <v>466</v>
      </c>
      <c r="C44" s="285">
        <v>0</v>
      </c>
      <c r="D44" s="286">
        <v>0</v>
      </c>
      <c r="E44" s="288">
        <f>D44*C44</f>
        <v>0</v>
      </c>
    </row>
    <row r="45" spans="1:5" x14ac:dyDescent="0.2">
      <c r="A45" s="231"/>
      <c r="B45" s="231" t="s">
        <v>377</v>
      </c>
      <c r="C45" s="285">
        <v>0</v>
      </c>
      <c r="D45" s="286">
        <v>0</v>
      </c>
      <c r="E45" s="288">
        <f t="shared" si="1"/>
        <v>0</v>
      </c>
    </row>
    <row r="46" spans="1:5" x14ac:dyDescent="0.2">
      <c r="A46" s="231"/>
      <c r="B46" s="231" t="s">
        <v>378</v>
      </c>
      <c r="C46" s="285">
        <v>0</v>
      </c>
      <c r="D46" s="286">
        <v>0</v>
      </c>
      <c r="E46" s="288">
        <f t="shared" si="1"/>
        <v>0</v>
      </c>
    </row>
    <row r="47" spans="1:5" x14ac:dyDescent="0.2">
      <c r="A47" s="231"/>
      <c r="B47" s="231" t="s">
        <v>381</v>
      </c>
      <c r="C47" s="285">
        <v>0</v>
      </c>
      <c r="D47" s="286">
        <v>0</v>
      </c>
      <c r="E47" s="288">
        <f t="shared" si="1"/>
        <v>0</v>
      </c>
    </row>
    <row r="48" spans="1:5" x14ac:dyDescent="0.2">
      <c r="A48" s="231"/>
      <c r="B48" s="231" t="s">
        <v>379</v>
      </c>
      <c r="C48" s="285">
        <v>0</v>
      </c>
      <c r="D48" s="286">
        <v>0</v>
      </c>
      <c r="E48" s="288">
        <f t="shared" si="1"/>
        <v>0</v>
      </c>
    </row>
    <row r="49" spans="1:7" ht="13.5" thickBot="1" x14ac:dyDescent="0.25">
      <c r="A49" s="231"/>
      <c r="B49" s="231" t="s">
        <v>380</v>
      </c>
      <c r="C49" s="285">
        <v>0</v>
      </c>
      <c r="D49" s="286">
        <v>0</v>
      </c>
      <c r="E49" s="288">
        <f t="shared" si="1"/>
        <v>0</v>
      </c>
    </row>
    <row r="50" spans="1:7" ht="13.5" thickBot="1" x14ac:dyDescent="0.25">
      <c r="A50" s="320"/>
      <c r="B50" s="321" t="str">
        <f>CONCATENATE("Total ",B13)</f>
        <v>Total Cargos - PGJ</v>
      </c>
      <c r="C50" s="318">
        <f>SUM(C14:C49)</f>
        <v>6</v>
      </c>
      <c r="D50" s="318"/>
      <c r="E50" s="322">
        <f>SUM(E14:E49)</f>
        <v>10376.560000000001</v>
      </c>
    </row>
    <row r="51" spans="1:7" ht="13.5" thickBot="1" x14ac:dyDescent="0.25">
      <c r="A51" s="325"/>
      <c r="B51" s="325" t="s">
        <v>365</v>
      </c>
      <c r="C51" s="326" t="s">
        <v>350</v>
      </c>
      <c r="D51" s="326" t="s">
        <v>355</v>
      </c>
      <c r="E51" s="327" t="s">
        <v>351</v>
      </c>
    </row>
    <row r="52" spans="1:7" ht="13.5" thickBot="1" x14ac:dyDescent="0.25">
      <c r="A52" s="231"/>
      <c r="B52" s="231" t="s">
        <v>353</v>
      </c>
      <c r="C52" s="285">
        <v>0</v>
      </c>
      <c r="D52" s="286">
        <v>0</v>
      </c>
      <c r="E52" s="288">
        <f t="shared" ref="E52" si="2">D52*C52</f>
        <v>0</v>
      </c>
    </row>
    <row r="53" spans="1:7" ht="13.5" thickBot="1" x14ac:dyDescent="0.25">
      <c r="A53" s="328"/>
      <c r="B53" s="329" t="str">
        <f>CONCATENATE("Total ",B51)</f>
        <v>Total Cargos - FEPDC</v>
      </c>
      <c r="C53" s="326">
        <f>SUM(C52)</f>
        <v>0</v>
      </c>
      <c r="D53" s="326"/>
      <c r="E53" s="330">
        <f>SUM(E52)</f>
        <v>0</v>
      </c>
    </row>
    <row r="54" spans="1:7" ht="13.5" thickBot="1" x14ac:dyDescent="0.25">
      <c r="A54" s="320"/>
      <c r="B54" s="321" t="str">
        <f>CONCATENATE("Total ",E4)</f>
        <v>Total Conselheiro Lafaiete</v>
      </c>
      <c r="C54" s="318">
        <f>C50+C53</f>
        <v>6</v>
      </c>
      <c r="D54" s="318"/>
      <c r="E54" s="322">
        <f>E50+E53</f>
        <v>10376.560000000001</v>
      </c>
    </row>
    <row r="55" spans="1:7" ht="13.5" thickBot="1" x14ac:dyDescent="0.25">
      <c r="A55" s="833"/>
      <c r="B55" s="834"/>
      <c r="C55" s="835"/>
      <c r="D55" s="381" t="str">
        <f>'BASE PLANILHAS'!D12</f>
        <v>Referência</v>
      </c>
      <c r="E55" s="381" t="str">
        <f>'BASE PLANILHAS'!E12</f>
        <v>Valor (R$)</v>
      </c>
    </row>
    <row r="56" spans="1:7" x14ac:dyDescent="0.2">
      <c r="A56" s="40" t="str">
        <f>'BASE PLANILHAS'!A14</f>
        <v>B</v>
      </c>
      <c r="B56" s="701" t="str">
        <f>'BASE PLANILHAS'!B14:C14</f>
        <v xml:space="preserve">Adicional Periculosidade </v>
      </c>
      <c r="C56" s="702"/>
      <c r="D56" s="42">
        <v>0.3</v>
      </c>
      <c r="E56" s="216">
        <f>D56*E26</f>
        <v>0</v>
      </c>
      <c r="G56" s="1"/>
    </row>
    <row r="57" spans="1:7" x14ac:dyDescent="0.2">
      <c r="A57" s="34" t="str">
        <f>'BASE PLANILHAS'!A15</f>
        <v>C</v>
      </c>
      <c r="B57" s="699" t="str">
        <f>'BASE PLANILHAS'!B15:C15</f>
        <v>Adicional Insalubridade</v>
      </c>
      <c r="C57" s="700"/>
      <c r="D57" s="295">
        <f>0.2*PARAMETROS!B79</f>
        <v>190.8</v>
      </c>
      <c r="E57" s="55">
        <f>D57*(C20+C29+C30+C32+C36)</f>
        <v>0</v>
      </c>
      <c r="G57" s="1"/>
    </row>
    <row r="58" spans="1:7" x14ac:dyDescent="0.2">
      <c r="A58" s="34" t="str">
        <f>'BASE PLANILHAS'!A16</f>
        <v>D</v>
      </c>
      <c r="B58" s="699" t="str">
        <f>'BASE PLANILHAS'!B16:C16</f>
        <v>Adicional Noturno</v>
      </c>
      <c r="C58" s="700"/>
      <c r="D58" s="291">
        <f>1/210*0.2*10.285*15.5</f>
        <v>0.1518261904761905</v>
      </c>
      <c r="E58" s="216">
        <f>D58*E38</f>
        <v>389.02728438095249</v>
      </c>
      <c r="G58" s="1"/>
    </row>
    <row r="59" spans="1:7" x14ac:dyDescent="0.2">
      <c r="A59" s="34" t="str">
        <f>'BASE PLANILHAS'!A17</f>
        <v>E</v>
      </c>
      <c r="B59" s="699" t="str">
        <f>'BASE PLANILHAS'!B17:C17</f>
        <v>Adicional de Hora Noturna Reduzida</v>
      </c>
      <c r="C59" s="700"/>
      <c r="D59" s="42">
        <v>0</v>
      </c>
      <c r="E59" s="216">
        <f t="shared" ref="E59" si="3">D59*$E$12</f>
        <v>0</v>
      </c>
    </row>
    <row r="60" spans="1:7" x14ac:dyDescent="0.2">
      <c r="A60" s="34" t="str">
        <f>'BASE PLANILHAS'!A18</f>
        <v>F</v>
      </c>
      <c r="B60" s="699" t="str">
        <f>'BASE PLANILHAS'!B18:C18</f>
        <v>Intervalo Intrajornada</v>
      </c>
      <c r="C60" s="700"/>
      <c r="D60" s="42">
        <v>0</v>
      </c>
      <c r="E60" s="290">
        <v>0</v>
      </c>
    </row>
    <row r="61" spans="1:7" x14ac:dyDescent="0.2">
      <c r="A61" s="34" t="str">
        <f>'BASE PLANILHAS'!A19</f>
        <v>G</v>
      </c>
      <c r="B61" s="699" t="str">
        <f>'BASE PLANILHAS'!B19:C19</f>
        <v>Feriado Nacional - Súmula 444/2012 - TST</v>
      </c>
      <c r="C61" s="700"/>
      <c r="D61" s="291">
        <v>0</v>
      </c>
      <c r="E61" s="216">
        <f>(E37+E38)*D61</f>
        <v>0</v>
      </c>
    </row>
    <row r="62" spans="1:7" ht="13.5" thickBot="1" x14ac:dyDescent="0.25">
      <c r="A62" s="64" t="str">
        <f>'BASE PLANILHAS'!A20</f>
        <v>H</v>
      </c>
      <c r="B62" s="699" t="str">
        <f>'BASE PLANILHAS'!B20:C20</f>
        <v>Adicional de Acúmulo de função</v>
      </c>
      <c r="C62" s="700"/>
      <c r="D62" s="43">
        <v>0</v>
      </c>
      <c r="E62" s="215">
        <f>0</f>
        <v>0</v>
      </c>
    </row>
    <row r="63" spans="1:7" ht="13.5" thickBot="1" x14ac:dyDescent="0.25">
      <c r="A63" s="696" t="str">
        <f>'BASE PLANILHAS'!A21:D21</f>
        <v>Total do Módulo 1</v>
      </c>
      <c r="B63" s="697"/>
      <c r="C63" s="697"/>
      <c r="D63" s="698"/>
      <c r="E63" s="51">
        <f>SUM(E56:E62)+E54</f>
        <v>10765.587284380954</v>
      </c>
    </row>
    <row r="64" spans="1:7" x14ac:dyDescent="0.2">
      <c r="A64" s="376"/>
      <c r="B64" s="377"/>
      <c r="C64" s="377"/>
      <c r="D64" s="377"/>
      <c r="E64" s="44"/>
      <c r="F64" s="1"/>
    </row>
    <row r="65" spans="1:9" x14ac:dyDescent="0.2">
      <c r="A65" s="711" t="str">
        <f>'BASE PLANILHAS'!A23:E23</f>
        <v>MÓDULO 2 – ENCARGOS E BENEFÍCIOS MENSAIS E DIÁRIOS</v>
      </c>
      <c r="B65" s="712"/>
      <c r="C65" s="712"/>
      <c r="D65" s="712"/>
      <c r="E65" s="713"/>
      <c r="F65" s="1"/>
    </row>
    <row r="66" spans="1:9" ht="13.5" thickBot="1" x14ac:dyDescent="0.25">
      <c r="A66" s="372"/>
      <c r="B66" s="373"/>
      <c r="C66" s="373"/>
      <c r="D66" s="373"/>
      <c r="E66" s="374"/>
      <c r="F66" s="1"/>
    </row>
    <row r="67" spans="1:9" ht="13.5" thickBot="1" x14ac:dyDescent="0.25">
      <c r="A67" s="214" t="str">
        <f>'BASE PLANILHAS'!A25</f>
        <v>2.1</v>
      </c>
      <c r="B67" s="696" t="str">
        <f>'BASE PLANILHAS'!B25:C25</f>
        <v>Submódulo 2.1 - Encargos Previdenciários, FGTS e Outras Contribuições</v>
      </c>
      <c r="C67" s="698"/>
      <c r="D67" s="214" t="str">
        <f>'BASE PLANILHAS'!D25</f>
        <v>Referência</v>
      </c>
      <c r="E67" s="214" t="str">
        <f>'BASE PLANILHAS'!E25</f>
        <v>Valor (R$)</v>
      </c>
    </row>
    <row r="68" spans="1:9" x14ac:dyDescent="0.2">
      <c r="A68" s="40" t="str">
        <f>'BASE PLANILHAS'!A26</f>
        <v>A</v>
      </c>
      <c r="B68" s="708" t="str">
        <f>'BASE PLANILHAS'!B26:C26</f>
        <v>INSS</v>
      </c>
      <c r="C68" s="710"/>
      <c r="D68" s="73">
        <f>'BASE PLANILHAS'!D26</f>
        <v>0.2</v>
      </c>
      <c r="E68" s="74">
        <f>$E$63*D68</f>
        <v>2153.1174568761908</v>
      </c>
    </row>
    <row r="69" spans="1:9" x14ac:dyDescent="0.2">
      <c r="A69" s="34" t="str">
        <f>'BASE PLANILHAS'!A27</f>
        <v>B</v>
      </c>
      <c r="B69" s="701" t="str">
        <f>'BASE PLANILHAS'!B27:C27</f>
        <v>SESI OU SENAC</v>
      </c>
      <c r="C69" s="702"/>
      <c r="D69" s="18">
        <f>'BASE PLANILHAS'!D27</f>
        <v>1.4999999999999999E-2</v>
      </c>
      <c r="E69" s="23">
        <f>$E$63*D69</f>
        <v>161.48380926571431</v>
      </c>
    </row>
    <row r="70" spans="1:9" x14ac:dyDescent="0.2">
      <c r="A70" s="34" t="str">
        <f>'BASE PLANILHAS'!A28</f>
        <v>C</v>
      </c>
      <c r="B70" s="748" t="str">
        <f>'BASE PLANILHAS'!B28:C28</f>
        <v>SENAI OU SENAC</v>
      </c>
      <c r="C70" s="749"/>
      <c r="D70" s="18">
        <f>'BASE PLANILHAS'!D28</f>
        <v>0.01</v>
      </c>
      <c r="E70" s="23">
        <f>$E$63*D70</f>
        <v>107.65587284380955</v>
      </c>
    </row>
    <row r="71" spans="1:9" x14ac:dyDescent="0.2">
      <c r="A71" s="34" t="str">
        <f>'BASE PLANILHAS'!A29</f>
        <v>D</v>
      </c>
      <c r="B71" s="699" t="str">
        <f>'BASE PLANILHAS'!B29:C29</f>
        <v>INCRA</v>
      </c>
      <c r="C71" s="700"/>
      <c r="D71" s="18">
        <f>'BASE PLANILHAS'!D29</f>
        <v>2E-3</v>
      </c>
      <c r="E71" s="23">
        <f t="shared" ref="E71:E74" si="4">$E$63*D71</f>
        <v>21.531174568761909</v>
      </c>
    </row>
    <row r="72" spans="1:9" x14ac:dyDescent="0.2">
      <c r="A72" s="34" t="str">
        <f>'BASE PLANILHAS'!A30</f>
        <v>E</v>
      </c>
      <c r="B72" s="699" t="str">
        <f>'BASE PLANILHAS'!B30:C30</f>
        <v>Salário Educação</v>
      </c>
      <c r="C72" s="700"/>
      <c r="D72" s="18">
        <f>'BASE PLANILHAS'!D30</f>
        <v>2.5000000000000001E-2</v>
      </c>
      <c r="E72" s="23">
        <f t="shared" si="4"/>
        <v>269.13968210952385</v>
      </c>
    </row>
    <row r="73" spans="1:9" x14ac:dyDescent="0.2">
      <c r="A73" s="34" t="str">
        <f>'BASE PLANILHAS'!A31</f>
        <v>F</v>
      </c>
      <c r="B73" s="699" t="str">
        <f>'BASE PLANILHAS'!B31:C31</f>
        <v>FGTS</v>
      </c>
      <c r="C73" s="700"/>
      <c r="D73" s="18">
        <f>'BASE PLANILHAS'!D31</f>
        <v>0.08</v>
      </c>
      <c r="E73" s="23">
        <f t="shared" si="4"/>
        <v>861.24698275047638</v>
      </c>
    </row>
    <row r="74" spans="1:9" x14ac:dyDescent="0.2">
      <c r="A74" s="34" t="str">
        <f>'BASE PLANILHAS'!A32</f>
        <v>G</v>
      </c>
      <c r="B74" s="699" t="str">
        <f>'BASE PLANILHAS'!B32:C32</f>
        <v>RAT</v>
      </c>
      <c r="C74" s="700"/>
      <c r="D74" s="18">
        <f>'BASE PLANILHAS'!D32</f>
        <v>0.03</v>
      </c>
      <c r="E74" s="23">
        <f t="shared" si="4"/>
        <v>322.96761853142863</v>
      </c>
      <c r="I74" s="1"/>
    </row>
    <row r="75" spans="1:9" ht="13.5" thickBot="1" x14ac:dyDescent="0.25">
      <c r="A75" s="34" t="str">
        <f>'BASE PLANILHAS'!A33</f>
        <v>H</v>
      </c>
      <c r="B75" s="701" t="str">
        <f>'BASE PLANILHAS'!B33:C33</f>
        <v>SEBRAE</v>
      </c>
      <c r="C75" s="702"/>
      <c r="D75" s="18">
        <f>'BASE PLANILHAS'!D33</f>
        <v>6.0000000000000001E-3</v>
      </c>
      <c r="E75" s="23">
        <f>$E$63*D75</f>
        <v>64.593523706285723</v>
      </c>
    </row>
    <row r="76" spans="1:9" ht="13.5" thickBot="1" x14ac:dyDescent="0.25">
      <c r="A76" s="696" t="str">
        <f>'BASE PLANILHAS'!A34:C34</f>
        <v>Total do Submódulo 2.1</v>
      </c>
      <c r="B76" s="697"/>
      <c r="C76" s="698"/>
      <c r="D76" s="50">
        <f>'BASE PLANILHAS'!D34</f>
        <v>0.3680000000000001</v>
      </c>
      <c r="E76" s="51">
        <f>SUM(E68:E75)</f>
        <v>3961.7361206521914</v>
      </c>
      <c r="F76" s="1"/>
      <c r="G76" s="66"/>
    </row>
    <row r="77" spans="1:9" ht="13.5" thickBot="1" x14ac:dyDescent="0.25">
      <c r="A77" s="370"/>
      <c r="B77" s="375"/>
      <c r="C77" s="375"/>
      <c r="D77" s="236"/>
      <c r="E77" s="45"/>
      <c r="F77" s="1"/>
      <c r="G77" s="66"/>
    </row>
    <row r="78" spans="1:9" ht="13.5" thickBot="1" x14ac:dyDescent="0.25">
      <c r="A78" s="214" t="str">
        <f>'BASE PLANILHAS'!A36</f>
        <v>2.2</v>
      </c>
      <c r="B78" s="696" t="str">
        <f>'BASE PLANILHAS'!B36:C36</f>
        <v>Submódulo 2.2 - 13º Salário, Férias e Adicional de Férias</v>
      </c>
      <c r="C78" s="698"/>
      <c r="D78" s="214" t="str">
        <f>'BASE PLANILHAS'!D36</f>
        <v>Referência</v>
      </c>
      <c r="E78" s="371" t="str">
        <f>'BASE PLANILHAS'!E36</f>
        <v>Valor (R$)</v>
      </c>
    </row>
    <row r="79" spans="1:9" x14ac:dyDescent="0.2">
      <c r="A79" s="32" t="str">
        <f>'BASE PLANILHAS'!A37</f>
        <v>A</v>
      </c>
      <c r="B79" s="701" t="str">
        <f>'BASE PLANILHAS'!B37:C37</f>
        <v>13º salário (titular)</v>
      </c>
      <c r="C79" s="702"/>
      <c r="D79" s="65">
        <f>'BASE PLANILHAS'!D37</f>
        <v>8.3333333333333329E-2</v>
      </c>
      <c r="E79" s="41">
        <f>$E$63*D79</f>
        <v>897.13227369841275</v>
      </c>
      <c r="F79" s="1"/>
    </row>
    <row r="80" spans="1:9" ht="13.5" thickBot="1" x14ac:dyDescent="0.25">
      <c r="A80" s="36" t="str">
        <f>'BASE PLANILHAS'!A38</f>
        <v>B</v>
      </c>
      <c r="B80" s="716" t="str">
        <f>'BASE PLANILHAS'!B38:C38</f>
        <v>Férias e Adicional de Férias (titular)</v>
      </c>
      <c r="C80" s="717"/>
      <c r="D80" s="71">
        <f>'BASE PLANILHAS'!D38</f>
        <v>0.1111111111111111</v>
      </c>
      <c r="E80" s="72">
        <f>D80*$E$63</f>
        <v>1196.176364931217</v>
      </c>
      <c r="F80" s="1"/>
      <c r="H80" s="1"/>
    </row>
    <row r="81" spans="1:14" ht="13.5" thickBot="1" x14ac:dyDescent="0.25">
      <c r="A81" s="67"/>
      <c r="B81" s="696" t="str">
        <f>'BASE PLANILHAS'!B39:C39</f>
        <v>Subtotal</v>
      </c>
      <c r="C81" s="698"/>
      <c r="D81" s="16">
        <f>'BASE PLANILHAS'!D39</f>
        <v>0.19444444444444442</v>
      </c>
      <c r="E81" s="45">
        <f>D81*$E$63</f>
        <v>2093.3086386296295</v>
      </c>
      <c r="F81" s="1"/>
      <c r="H81" s="1"/>
    </row>
    <row r="82" spans="1:14" ht="13.5" thickBot="1" x14ac:dyDescent="0.25">
      <c r="A82" s="214" t="str">
        <f>'BASE PLANILHAS'!A40</f>
        <v>C</v>
      </c>
      <c r="B82" s="750" t="str">
        <f>'BASE PLANILHAS'!B40:C40</f>
        <v>Incidência do Submódulo 2.1 sobre 13º Salário, Férias e Adicional de Férias</v>
      </c>
      <c r="C82" s="751"/>
      <c r="D82" s="46">
        <f>'BASE PLANILHAS'!D40</f>
        <v>7.1555555555555567E-2</v>
      </c>
      <c r="E82" s="47">
        <f>D82*$E$63</f>
        <v>770.33757901570391</v>
      </c>
      <c r="F82" s="29"/>
      <c r="H82" s="1"/>
    </row>
    <row r="83" spans="1:14" ht="13.5" thickBot="1" x14ac:dyDescent="0.25">
      <c r="A83" s="696" t="str">
        <f>'BASE PLANILHAS'!A41:C41</f>
        <v>Total do Submódulo 2.2</v>
      </c>
      <c r="B83" s="697"/>
      <c r="C83" s="698"/>
      <c r="D83" s="48">
        <f>'BASE PLANILHAS'!D41</f>
        <v>0.26600000000000001</v>
      </c>
      <c r="E83" s="49">
        <f>SUM(E81:E82)</f>
        <v>2863.6462176453333</v>
      </c>
      <c r="F83" s="29"/>
    </row>
    <row r="84" spans="1:14" ht="13.5" thickBot="1" x14ac:dyDescent="0.25">
      <c r="A84" s="237"/>
      <c r="B84" s="238"/>
      <c r="C84" s="238"/>
      <c r="D84" s="238"/>
      <c r="E84" s="239"/>
      <c r="F84" s="1"/>
    </row>
    <row r="85" spans="1:14" ht="13.5" thickBot="1" x14ac:dyDescent="0.25">
      <c r="A85" s="52" t="str">
        <f>'BASE PLANILHAS'!A43</f>
        <v>2.3</v>
      </c>
      <c r="B85" s="696" t="str">
        <f>'BASE PLANILHAS'!B43:C43</f>
        <v>Submódulo 2.3 - Benefícios Mensais e Diários</v>
      </c>
      <c r="C85" s="698"/>
      <c r="D85" s="371" t="str">
        <f>'BASE PLANILHAS'!D43</f>
        <v>Referência</v>
      </c>
      <c r="E85" s="371" t="str">
        <f>'BASE PLANILHAS'!E43</f>
        <v>Valor (R$)</v>
      </c>
    </row>
    <row r="86" spans="1:14" x14ac:dyDescent="0.2">
      <c r="A86" s="32" t="str">
        <f>'BASE PLANILHAS'!A44</f>
        <v>A</v>
      </c>
      <c r="B86" s="708" t="str">
        <f>'BASE PLANILHAS'!B44:C44</f>
        <v>Vale - Transporte (Descontada parcela do empregado)</v>
      </c>
      <c r="C86" s="710"/>
      <c r="D86" s="292">
        <f>VT!D21</f>
        <v>4.05</v>
      </c>
      <c r="E86" s="78">
        <f>(2*$D$86*20*SUM(C14:C32,C34:C49)-(IF(SUM(E14:E32,E34:E49)*6%&lt;=(2*$D$86*20*SUM(C14:C32,C34:C49)),SUM(E14:E32,E34:E49)*6%,(2*$D$86*20*SUM(C14:C32,C34:C49)))))+(2*$D$86*20*(C33+C52))-(IF((E33+E52)*6%&lt;=(2*$D$86*20*(C33+C52)),(E33+E52)*6%,(2*$D$86*20*(C33+C52))))</f>
        <v>369.52020000000005</v>
      </c>
      <c r="F86" s="19"/>
      <c r="N86" s="4"/>
    </row>
    <row r="87" spans="1:14" x14ac:dyDescent="0.2">
      <c r="A87" s="34" t="str">
        <f>'BASE PLANILHAS'!A45</f>
        <v>B</v>
      </c>
      <c r="B87" s="701" t="str">
        <f>'BASE PLANILHAS'!B45:C45</f>
        <v>Vale - Alimentação (Descontada parcela do empregado)</v>
      </c>
      <c r="C87" s="702"/>
      <c r="D87" s="77">
        <v>0</v>
      </c>
      <c r="E87" s="332">
        <f>(PARAMETROS!E$22*20-1)*(SUM($C$14:$C$24,$C$26:$C$32,$C$35:$C$43))+(PARAMETROS!E$60*20-1)*($C$25+$C$34+$C$45+$C$46+$C$47+$C$48)+(PARAMETROS!E$62*20-1)*$C$44+(PARAMETROS!E$63*20-1)*$C$49+(PARAMETROS!E$34*20-1)*($C$33+$C$52)</f>
        <v>2382</v>
      </c>
      <c r="F87" s="19"/>
    </row>
    <row r="88" spans="1:14" x14ac:dyDescent="0.2">
      <c r="A88" s="34" t="str">
        <f>'BASE PLANILHAS'!A46</f>
        <v>C</v>
      </c>
      <c r="B88" s="699" t="str">
        <f>'BASE PLANILHAS'!B46:C46</f>
        <v>Cesta Básica</v>
      </c>
      <c r="C88" s="700"/>
      <c r="D88" s="77">
        <v>0</v>
      </c>
      <c r="E88" s="332">
        <f>(PARAMETROS!F$22)*(SUM(C14:C24,C26:C32,C35:C43))+(PARAMETROS!F$60)*($C$25+$C$34+$C$45+$C$46+$C$47+$C$48)+(PARAMETROS!F$62)*$C$44+(PARAMETROS!F$63)*$C$49+(PARAMETROS!F$34)*($C$33+$C$52)</f>
        <v>0</v>
      </c>
      <c r="F88" s="19"/>
    </row>
    <row r="89" spans="1:14" x14ac:dyDescent="0.2">
      <c r="A89" s="34" t="str">
        <f>'BASE PLANILHAS'!A47</f>
        <v>D</v>
      </c>
      <c r="B89" s="701" t="str">
        <f>'BASE PLANILHAS'!B47:C47</f>
        <v>PAF</v>
      </c>
      <c r="C89" s="702"/>
      <c r="D89" s="77">
        <v>0</v>
      </c>
      <c r="E89" s="332">
        <f>(PARAMETROS!B$22)*(SUM($C$14:$C$24,$C$26:$C$32,$C$35:$C$43))+(PARAMETROS!B$60)*($C$25+$C$34+$C$45+$C$46+$C$47+$C$48)+(PARAMETROS!B$62)*$C$44+(PARAMETROS!B$63)*$C$49+(PARAMETROS!B$34)*(C$33+$C$52)</f>
        <v>15</v>
      </c>
      <c r="F89" s="19"/>
    </row>
    <row r="90" spans="1:14" x14ac:dyDescent="0.2">
      <c r="A90" s="34" t="str">
        <f>'BASE PLANILHAS'!A48</f>
        <v>E</v>
      </c>
      <c r="B90" s="699" t="str">
        <f>'BASE PLANILHAS'!B48:C48</f>
        <v>PQM</v>
      </c>
      <c r="C90" s="700"/>
      <c r="D90" s="96">
        <v>0</v>
      </c>
      <c r="E90" s="332">
        <f>(PARAMETROS!C$22)*(SUM($C$14:$C$24,$C$26:$C$32,$C$35:$C$43))+(PARAMETROS!C$60)*($C$25+$C$34+$C$45+$C$46+$C$47+$C$48)+(PARAMETROS!C$62)*$C$44+(PARAMETROS!C$63)*$C$49+(PARAMETROS!C$34)*(C$33+$C$52)</f>
        <v>0</v>
      </c>
      <c r="F90" s="19"/>
    </row>
    <row r="91" spans="1:14" x14ac:dyDescent="0.2">
      <c r="A91" s="34" t="str">
        <f>'BASE PLANILHAS'!A49</f>
        <v>F</v>
      </c>
      <c r="B91" s="701" t="str">
        <f>'BASE PLANILHAS'!B49:C49</f>
        <v>PAT</v>
      </c>
      <c r="C91" s="702"/>
      <c r="D91" s="96">
        <v>0</v>
      </c>
      <c r="E91" s="332">
        <f>(PARAMETROS!D$22)*(SUM($C$14:$C$24,$C$26:$C$32,$C$35:$C$43))+(PARAMETROS!D$60)*($C$25+$C$34+$C$45+$C$46+$C$47+$C$48)+(PARAMETROS!D$62)*$C$44+(PARAMETROS!D$63)*$C$49+(PARAMETROS!D$34)*(C$33+$C$52)</f>
        <v>0</v>
      </c>
      <c r="F91" s="19"/>
    </row>
    <row r="92" spans="1:14" x14ac:dyDescent="0.2">
      <c r="A92" s="34" t="str">
        <f>'BASE PLANILHAS'!A50</f>
        <v>G</v>
      </c>
      <c r="B92" s="699" t="str">
        <f>'BASE PLANILHAS'!B50:C50</f>
        <v>Seguro de Vida</v>
      </c>
      <c r="C92" s="700"/>
      <c r="D92" s="301">
        <f>PARAMETROS!B71</f>
        <v>4.72</v>
      </c>
      <c r="E92" s="78">
        <f>$D92*$C$54</f>
        <v>28.32</v>
      </c>
      <c r="F92" s="19"/>
    </row>
    <row r="93" spans="1:14" ht="13.5" thickBot="1" x14ac:dyDescent="0.25">
      <c r="A93" s="36" t="str">
        <f>'BASE PLANILHAS'!A51</f>
        <v>H</v>
      </c>
      <c r="B93" s="703" t="str">
        <f>'BASE PLANILHAS'!B51:C51</f>
        <v>Despesas de Viagem</v>
      </c>
      <c r="C93" s="704"/>
      <c r="D93" s="68">
        <v>0</v>
      </c>
      <c r="E93" s="78">
        <f>PARAMETROS!D75*(C33+C52)</f>
        <v>293.88</v>
      </c>
      <c r="F93" s="1"/>
    </row>
    <row r="94" spans="1:14" ht="13.5" thickBot="1" x14ac:dyDescent="0.25">
      <c r="A94" s="705" t="str">
        <f>'BASE PLANILHAS'!A52:D52</f>
        <v>Total do Submódulo 2.3</v>
      </c>
      <c r="B94" s="706"/>
      <c r="C94" s="706"/>
      <c r="D94" s="707"/>
      <c r="E94" s="51">
        <f>SUM(E86:E93)</f>
        <v>3088.7202000000002</v>
      </c>
      <c r="F94" s="29"/>
    </row>
    <row r="95" spans="1:14" ht="13.5" thickBot="1" x14ac:dyDescent="0.25">
      <c r="A95" s="237"/>
      <c r="B95" s="238"/>
      <c r="C95" s="240"/>
      <c r="D95" s="238"/>
      <c r="E95" s="239"/>
      <c r="F95" s="1"/>
    </row>
    <row r="96" spans="1:14" ht="13.5" thickBot="1" x14ac:dyDescent="0.25">
      <c r="A96" s="214" t="str">
        <f>'BASE PLANILHAS'!A54</f>
        <v>2.4</v>
      </c>
      <c r="B96" s="696" t="str">
        <f>'BASE PLANILHAS'!B54:D54</f>
        <v>Quadro Resumo do Módulo 2 - Encargos e Benefícios Mensais e Diários</v>
      </c>
      <c r="C96" s="697"/>
      <c r="D96" s="698"/>
      <c r="E96" s="214" t="str">
        <f>'BASE PLANILHAS'!E54</f>
        <v>Valor (R$)</v>
      </c>
    </row>
    <row r="97" spans="1:8" x14ac:dyDescent="0.2">
      <c r="A97" s="40" t="str">
        <f>'BASE PLANILHAS'!A55</f>
        <v>2.1</v>
      </c>
      <c r="B97" s="708" t="str">
        <f>'BASE PLANILHAS'!B55:D55</f>
        <v>Encargos Previdenciários, FGTS e Outras Contribuições</v>
      </c>
      <c r="C97" s="709"/>
      <c r="D97" s="710"/>
      <c r="E97" s="41">
        <f>E83</f>
        <v>2863.6462176453333</v>
      </c>
      <c r="F97" s="1"/>
      <c r="H97" s="66"/>
    </row>
    <row r="98" spans="1:8" x14ac:dyDescent="0.2">
      <c r="A98" s="34" t="str">
        <f>'BASE PLANILHAS'!A56</f>
        <v>2.2</v>
      </c>
      <c r="B98" s="701" t="str">
        <f>'BASE PLANILHAS'!B56:D56</f>
        <v>13º Salário, Férias e Adicional de Férias</v>
      </c>
      <c r="C98" s="733"/>
      <c r="D98" s="702"/>
      <c r="E98" s="23">
        <f>E76</f>
        <v>3961.7361206521914</v>
      </c>
      <c r="F98" s="1"/>
    </row>
    <row r="99" spans="1:8" ht="13.5" thickBot="1" x14ac:dyDescent="0.25">
      <c r="A99" s="36" t="str">
        <f>'BASE PLANILHAS'!A57</f>
        <v>2.3</v>
      </c>
      <c r="B99" s="699" t="str">
        <f>'BASE PLANILHAS'!B57:D57</f>
        <v>Benefícios Mensais e Diários</v>
      </c>
      <c r="C99" s="734"/>
      <c r="D99" s="749"/>
      <c r="E99" s="24">
        <f>E94</f>
        <v>3088.7202000000002</v>
      </c>
      <c r="F99" s="1"/>
    </row>
    <row r="100" spans="1:8" ht="13.5" thickBot="1" x14ac:dyDescent="0.25">
      <c r="A100" s="696" t="str">
        <f>'BASE PLANILHAS'!A58:D58</f>
        <v>Total do Módulo 2</v>
      </c>
      <c r="B100" s="697"/>
      <c r="C100" s="697"/>
      <c r="D100" s="698"/>
      <c r="E100" s="49">
        <f>SUM(E97:E99)</f>
        <v>9914.102538297524</v>
      </c>
      <c r="F100" s="1"/>
    </row>
    <row r="101" spans="1:8" x14ac:dyDescent="0.2">
      <c r="A101" s="241"/>
      <c r="B101" s="240"/>
      <c r="C101" s="240"/>
      <c r="D101" s="240"/>
      <c r="E101" s="242"/>
      <c r="F101" s="1"/>
    </row>
    <row r="102" spans="1:8" x14ac:dyDescent="0.2">
      <c r="A102" s="711" t="str">
        <f>'BASE PLANILHAS'!A60:E60</f>
        <v>MÓDULO 3 – PROVISÃO PARA RESCISÃO</v>
      </c>
      <c r="B102" s="712"/>
      <c r="C102" s="712"/>
      <c r="D102" s="712"/>
      <c r="E102" s="713"/>
      <c r="F102" s="1"/>
    </row>
    <row r="103" spans="1:8" ht="13.5" thickBot="1" x14ac:dyDescent="0.25">
      <c r="A103" s="54"/>
      <c r="B103" s="54"/>
      <c r="C103" s="54"/>
      <c r="D103" s="54"/>
      <c r="E103" s="54"/>
      <c r="F103" s="22"/>
      <c r="G103" s="1"/>
    </row>
    <row r="104" spans="1:8" ht="13.5" thickBot="1" x14ac:dyDescent="0.25">
      <c r="A104" s="214">
        <f>'BASE PLANILHAS'!A62</f>
        <v>3</v>
      </c>
      <c r="B104" s="697" t="str">
        <f>'BASE PLANILHAS'!B62:C62</f>
        <v>Provisão para Rescisão</v>
      </c>
      <c r="C104" s="698"/>
      <c r="D104" s="214" t="str">
        <f>'BASE PLANILHAS'!D62</f>
        <v>Referência</v>
      </c>
      <c r="E104" s="371" t="str">
        <f>'BASE PLANILHAS'!E62</f>
        <v>Valor (R$)</v>
      </c>
      <c r="F104" s="19"/>
    </row>
    <row r="105" spans="1:8" x14ac:dyDescent="0.2">
      <c r="A105" s="79" t="str">
        <f>'BASE PLANILHAS'!A63</f>
        <v>A</v>
      </c>
      <c r="B105" s="718" t="str">
        <f>'BASE PLANILHAS'!B63:C63</f>
        <v>Aviso Prévio Indenizado (API) e Reflexo do Aviso Prévio Indenizado</v>
      </c>
      <c r="C105" s="719"/>
      <c r="D105" s="80">
        <f>'BASE PLANILHAS'!D63</f>
        <v>5.0183256172839511E-3</v>
      </c>
      <c r="E105" s="41">
        <f>$E$63*D105</f>
        <v>54.025222454315305</v>
      </c>
      <c r="F105" s="149"/>
    </row>
    <row r="106" spans="1:8" x14ac:dyDescent="0.2">
      <c r="A106" s="205" t="str">
        <f>'BASE PLANILHAS'!A64</f>
        <v>B</v>
      </c>
      <c r="B106" s="718" t="str">
        <f>'BASE PLANILHAS'!B64:C64</f>
        <v>Incidência do FGTS sobre API e Reflexo do API</v>
      </c>
      <c r="C106" s="719"/>
      <c r="D106" s="80">
        <f>'BASE PLANILHAS'!D64</f>
        <v>4.0146604938271608E-4</v>
      </c>
      <c r="E106" s="41">
        <f>$E$63*D106</f>
        <v>4.3220177963452242</v>
      </c>
      <c r="F106" s="19"/>
    </row>
    <row r="107" spans="1:8" x14ac:dyDescent="0.2">
      <c r="A107" s="205" t="str">
        <f>'BASE PLANILHAS'!A65</f>
        <v>C</v>
      </c>
      <c r="B107" s="718" t="str">
        <f>'BASE PLANILHAS'!B65:C65</f>
        <v>Multa do FGTS e Contribuição Social sobre o Aviso Prévio Indenizado</v>
      </c>
      <c r="C107" s="719"/>
      <c r="D107" s="18">
        <f>'BASE PLANILHAS'!D65</f>
        <v>2.0073302469135804E-4</v>
      </c>
      <c r="E107" s="41">
        <f t="shared" ref="E107:E111" si="5">$E$63*D107</f>
        <v>2.1610088981726121</v>
      </c>
      <c r="F107" s="19"/>
    </row>
    <row r="108" spans="1:8" x14ac:dyDescent="0.2">
      <c r="A108" s="205" t="str">
        <f>'BASE PLANILHAS'!A66</f>
        <v>D</v>
      </c>
      <c r="B108" s="718" t="str">
        <f>'BASE PLANILHAS'!B66:C66</f>
        <v>Aviso Prévio Trabalhado - APT</v>
      </c>
      <c r="C108" s="719"/>
      <c r="D108" s="18">
        <f>'BASE PLANILHAS'!D66</f>
        <v>3.5000000000000005E-3</v>
      </c>
      <c r="E108" s="41">
        <f t="shared" si="5"/>
        <v>37.679555495333346</v>
      </c>
      <c r="F108" s="19"/>
    </row>
    <row r="109" spans="1:8" x14ac:dyDescent="0.2">
      <c r="A109" s="205" t="str">
        <f>'BASE PLANILHAS'!A67</f>
        <v>E</v>
      </c>
      <c r="B109" s="718" t="str">
        <f>'BASE PLANILHAS'!B67:C67</f>
        <v>Incidência dos encargos do submódulo 2.1 sobre Aviso Prévio Trabalhado</v>
      </c>
      <c r="C109" s="719"/>
      <c r="D109" s="80">
        <f>'BASE PLANILHAS'!D67</f>
        <v>1.2880000000000005E-3</v>
      </c>
      <c r="E109" s="41">
        <f>$E$63*D109</f>
        <v>13.866076422282674</v>
      </c>
      <c r="F109" s="61"/>
    </row>
    <row r="110" spans="1:8" x14ac:dyDescent="0.2">
      <c r="A110" s="205" t="str">
        <f>'BASE PLANILHAS'!A68</f>
        <v>F</v>
      </c>
      <c r="B110" s="718" t="str">
        <f>'BASE PLANILHAS'!B68:C68</f>
        <v>Multa do FGTS e Contribuição Social - Rescisão sem Justa Causa</v>
      </c>
      <c r="C110" s="719"/>
      <c r="D110" s="80">
        <f>'BASE PLANILHAS'!D68</f>
        <v>4.2999999999999997E-2</v>
      </c>
      <c r="E110" s="41">
        <f t="shared" si="5"/>
        <v>462.920253228381</v>
      </c>
      <c r="F110" s="19"/>
    </row>
    <row r="111" spans="1:8" ht="13.5" thickBot="1" x14ac:dyDescent="0.25">
      <c r="A111" s="243" t="str">
        <f>'BASE PLANILHAS'!A69</f>
        <v>G</v>
      </c>
      <c r="B111" s="701" t="str">
        <f>'BASE PLANILHAS'!B69:C69</f>
        <v>Indenização Adicional (Art. 9º da Lei nº 7.238/84)</v>
      </c>
      <c r="C111" s="702"/>
      <c r="D111" s="81">
        <f>'BASE PLANILHAS'!D69</f>
        <v>1.6666666666666668E-3</v>
      </c>
      <c r="E111" s="55">
        <f t="shared" si="5"/>
        <v>17.942645473968259</v>
      </c>
      <c r="F111" s="19"/>
    </row>
    <row r="112" spans="1:8" ht="13.5" thickBot="1" x14ac:dyDescent="0.25">
      <c r="A112" s="696" t="str">
        <f>'BASE PLANILHAS'!A70:C70</f>
        <v>Total do Módulo 3</v>
      </c>
      <c r="B112" s="697"/>
      <c r="C112" s="698"/>
      <c r="D112" s="244">
        <f>'BASE PLANILHAS'!D70</f>
        <v>5.5075191358024689E-2</v>
      </c>
      <c r="E112" s="51">
        <f>SUM(E105:E111)</f>
        <v>592.91677976879839</v>
      </c>
      <c r="F112" s="29"/>
    </row>
    <row r="113" spans="1:10" x14ac:dyDescent="0.2">
      <c r="A113" s="245"/>
      <c r="B113" s="246"/>
      <c r="C113" s="246"/>
      <c r="D113" s="246"/>
      <c r="E113" s="247"/>
      <c r="F113" s="1"/>
    </row>
    <row r="114" spans="1:10" x14ac:dyDescent="0.2">
      <c r="A114" s="711" t="str">
        <f>'BASE PLANILHAS'!A72:E72</f>
        <v>MÓDULO 4 – CUSTO DE REPOSIÇÃO DO PROFISSIONAL AUSENTE</v>
      </c>
      <c r="B114" s="712"/>
      <c r="C114" s="712"/>
      <c r="D114" s="712"/>
      <c r="E114" s="713"/>
      <c r="F114" s="1"/>
      <c r="H114" s="1"/>
    </row>
    <row r="115" spans="1:10" ht="13.5" thickBot="1" x14ac:dyDescent="0.25">
      <c r="A115" s="54"/>
      <c r="B115" s="54"/>
      <c r="C115" s="54"/>
      <c r="D115" s="38"/>
      <c r="E115" s="54"/>
      <c r="F115" s="22"/>
    </row>
    <row r="116" spans="1:10" ht="13.5" thickBot="1" x14ac:dyDescent="0.25">
      <c r="A116" s="214" t="str">
        <f>'BASE PLANILHAS'!A74</f>
        <v>4.1</v>
      </c>
      <c r="B116" s="696" t="str">
        <f>'BASE PLANILHAS'!B74:C74</f>
        <v>Submódulo 4.1 - Ausências Legais</v>
      </c>
      <c r="C116" s="698"/>
      <c r="D116" s="371" t="str">
        <f>'BASE PLANILHAS'!D74</f>
        <v>Referência</v>
      </c>
      <c r="E116" s="371" t="str">
        <f>'BASE PLANILHAS'!E74</f>
        <v>Valor (R$)</v>
      </c>
      <c r="J116" s="63"/>
    </row>
    <row r="117" spans="1:10" x14ac:dyDescent="0.2">
      <c r="A117" s="34" t="str">
        <f>'BASE PLANILHAS'!A75</f>
        <v>A</v>
      </c>
      <c r="B117" s="708" t="str">
        <f>'BASE PLANILHAS'!B75:C75</f>
        <v>Ausência por Doença</v>
      </c>
      <c r="C117" s="710"/>
      <c r="D117" s="248">
        <f>'BASE PLANILHAS'!D75</f>
        <v>1.3888888888888888E-2</v>
      </c>
      <c r="E117" s="23">
        <f t="shared" ref="E117:E122" si="6">$E$63*D117</f>
        <v>149.52204561640212</v>
      </c>
      <c r="F117" s="62"/>
    </row>
    <row r="118" spans="1:10" x14ac:dyDescent="0.2">
      <c r="A118" s="34" t="str">
        <f>'BASE PLANILHAS'!A76</f>
        <v>B</v>
      </c>
      <c r="B118" s="699" t="str">
        <f>'BASE PLANILHAS'!B76:C76</f>
        <v>Ausências Legais</v>
      </c>
      <c r="C118" s="700"/>
      <c r="D118" s="248">
        <f>'BASE PLANILHAS'!D76</f>
        <v>8.2222222222222228E-3</v>
      </c>
      <c r="E118" s="23">
        <f t="shared" si="6"/>
        <v>88.517051004910073</v>
      </c>
      <c r="F118" s="62"/>
    </row>
    <row r="119" spans="1:10" x14ac:dyDescent="0.2">
      <c r="A119" s="34" t="str">
        <f>'BASE PLANILHAS'!A77</f>
        <v>C</v>
      </c>
      <c r="B119" s="699" t="str">
        <f>'BASE PLANILHAS'!B77:C77</f>
        <v>Licença Paternidade</v>
      </c>
      <c r="C119" s="700"/>
      <c r="D119" s="82">
        <f>'BASE PLANILHAS'!D77</f>
        <v>2.0833333333333332E-4</v>
      </c>
      <c r="E119" s="23">
        <f t="shared" si="6"/>
        <v>2.2428306842460319</v>
      </c>
      <c r="F119" s="62"/>
    </row>
    <row r="120" spans="1:10" x14ac:dyDescent="0.2">
      <c r="A120" s="34" t="str">
        <f>'BASE PLANILHAS'!A78</f>
        <v>D</v>
      </c>
      <c r="B120" s="699" t="str">
        <f>'BASE PLANILHAS'!B78:C78</f>
        <v>Ausência por Acidente de Trabalho</v>
      </c>
      <c r="C120" s="700"/>
      <c r="D120" s="248">
        <f>'BASE PLANILHAS'!D78</f>
        <v>3.3333333333333335E-3</v>
      </c>
      <c r="E120" s="23">
        <f t="shared" si="6"/>
        <v>35.885290947936518</v>
      </c>
      <c r="F120" s="62"/>
    </row>
    <row r="121" spans="1:10" x14ac:dyDescent="0.2">
      <c r="A121" s="64" t="str">
        <f>'BASE PLANILHAS'!A79</f>
        <v>E</v>
      </c>
      <c r="B121" s="699" t="str">
        <f>'BASE PLANILHAS'!B79:C79</f>
        <v>Férias, Adicional de Férias e 13º  com empregada em gozo de Licença Maternidade</v>
      </c>
      <c r="C121" s="700"/>
      <c r="D121" s="249">
        <f>'BASE PLANILHAS'!D79</f>
        <v>1.2962962962962963E-3</v>
      </c>
      <c r="E121" s="23">
        <f t="shared" si="6"/>
        <v>13.955390924197532</v>
      </c>
      <c r="F121" s="19"/>
    </row>
    <row r="122" spans="1:10" ht="13.5" thickBot="1" x14ac:dyDescent="0.25">
      <c r="A122" s="36" t="str">
        <f>'BASE PLANILHAS'!A80</f>
        <v>F</v>
      </c>
      <c r="B122" s="716" t="str">
        <f>'BASE PLANILHAS'!B80:C80</f>
        <v>Incidência do Submódulo 2.1 sobre Ausências Legais</v>
      </c>
      <c r="C122" s="717"/>
      <c r="D122" s="81">
        <f>'BASE PLANILHAS'!D80</f>
        <v>9.9172592592592611E-3</v>
      </c>
      <c r="E122" s="72">
        <f t="shared" si="6"/>
        <v>106.76512017739078</v>
      </c>
      <c r="F122" s="1"/>
      <c r="G122" s="4"/>
      <c r="H122" s="31"/>
    </row>
    <row r="123" spans="1:10" ht="13.5" thickBot="1" x14ac:dyDescent="0.25">
      <c r="A123" s="696" t="str">
        <f>'BASE PLANILHAS'!A81:C81</f>
        <v>Total do Submódulo 4.1</v>
      </c>
      <c r="B123" s="697"/>
      <c r="C123" s="698"/>
      <c r="D123" s="48">
        <f>'BASE PLANILHAS'!D81</f>
        <v>3.6866333333333334E-2</v>
      </c>
      <c r="E123" s="51">
        <f>SUM(E117:E122)</f>
        <v>396.88772935508308</v>
      </c>
      <c r="F123" s="29"/>
      <c r="G123" s="4"/>
    </row>
    <row r="124" spans="1:10" ht="13.5" thickBot="1" x14ac:dyDescent="0.25">
      <c r="A124" s="241"/>
      <c r="B124" s="240"/>
      <c r="C124" s="240"/>
      <c r="D124" s="240"/>
      <c r="E124" s="242"/>
      <c r="F124" s="1"/>
    </row>
    <row r="125" spans="1:10" ht="13.5" thickBot="1" x14ac:dyDescent="0.25">
      <c r="A125" s="214" t="str">
        <f>'BASE PLANILHAS'!A83</f>
        <v>4.2</v>
      </c>
      <c r="B125" s="696" t="str">
        <f>'BASE PLANILHAS'!B83:C83</f>
        <v>Submódulo 4.2 - Intrajornada</v>
      </c>
      <c r="C125" s="697"/>
      <c r="D125" s="46" t="str">
        <f>'BASE PLANILHAS'!D83</f>
        <v>Referência</v>
      </c>
      <c r="E125" s="214" t="str">
        <f>'BASE PLANILHAS'!E83</f>
        <v>Valor (R$)</v>
      </c>
      <c r="F125" s="29"/>
      <c r="G125" s="4"/>
    </row>
    <row r="126" spans="1:10" ht="13.5" thickBot="1" x14ac:dyDescent="0.25">
      <c r="A126" s="40" t="str">
        <f>'BASE PLANILHAS'!A84</f>
        <v>A</v>
      </c>
      <c r="B126" s="750" t="str">
        <f>'BASE PLANILHAS'!B84:C84</f>
        <v>Intervalo para Repouso ou Alimentação</v>
      </c>
      <c r="C126" s="751"/>
      <c r="D126" s="81">
        <f>'BASE PLANILHAS'!D84</f>
        <v>0</v>
      </c>
      <c r="E126" s="621">
        <f>(E39/220*20*1.5)+(E37/210*15.5*1.5)+(E38+E38/210*0.2*10.285*15.5)/210*15.5*1.5</f>
        <v>610.44173505646268</v>
      </c>
      <c r="F126" s="29"/>
      <c r="G126" s="4"/>
    </row>
    <row r="127" spans="1:10" ht="13.5" thickBot="1" x14ac:dyDescent="0.25">
      <c r="A127" s="696" t="str">
        <f>'BASE PLANILHAS'!A85:C85</f>
        <v>Total do Submódulo 4.2</v>
      </c>
      <c r="B127" s="697"/>
      <c r="C127" s="698"/>
      <c r="D127" s="48">
        <f>'BASE PLANILHAS'!D85</f>
        <v>0</v>
      </c>
      <c r="E127" s="398">
        <f>SUM(E126)</f>
        <v>610.44173505646268</v>
      </c>
      <c r="F127" s="29"/>
      <c r="G127" s="4"/>
    </row>
    <row r="128" spans="1:10" ht="13.5" thickBot="1" x14ac:dyDescent="0.25">
      <c r="A128" s="241"/>
      <c r="B128" s="240"/>
      <c r="C128" s="240"/>
      <c r="D128" s="240"/>
      <c r="E128" s="242"/>
      <c r="F128" s="1"/>
    </row>
    <row r="129" spans="1:8" ht="13.5" thickBot="1" x14ac:dyDescent="0.25">
      <c r="A129" s="214" t="str">
        <f>'BASE PLANILHAS'!A87</f>
        <v>4.3</v>
      </c>
      <c r="B129" s="696" t="str">
        <f>'BASE PLANILHAS'!B87:C87</f>
        <v>Quadro Resumo do Módulo 4 - Custo de Reposição do Profissional Ausente</v>
      </c>
      <c r="C129" s="697"/>
      <c r="D129" s="46" t="str">
        <f>'BASE PLANILHAS'!D87</f>
        <v>Referência</v>
      </c>
      <c r="E129" s="214" t="str">
        <f>'BASE PLANILHAS'!E87</f>
        <v>Valor (R$)</v>
      </c>
      <c r="F129" s="1"/>
    </row>
    <row r="130" spans="1:8" x14ac:dyDescent="0.2">
      <c r="A130" s="40" t="str">
        <f>'BASE PLANILHAS'!A88</f>
        <v>4.1</v>
      </c>
      <c r="B130" s="720" t="str">
        <f>'BASE PLANILHAS'!B88:C88</f>
        <v>Ausências Legais</v>
      </c>
      <c r="C130" s="721"/>
      <c r="D130" s="396">
        <f>'BASE PLANILHAS'!D88</f>
        <v>3.6866333333333334E-2</v>
      </c>
      <c r="E130" s="72">
        <f>E123</f>
        <v>396.88772935508308</v>
      </c>
      <c r="F130" s="1"/>
    </row>
    <row r="131" spans="1:8" ht="13.5" thickBot="1" x14ac:dyDescent="0.25">
      <c r="A131" s="40" t="str">
        <f>'BASE PLANILHAS'!A89</f>
        <v>4.2</v>
      </c>
      <c r="B131" s="716" t="str">
        <f>'BASE PLANILHAS'!B89:C89</f>
        <v>Intrajornada</v>
      </c>
      <c r="C131" s="717"/>
      <c r="D131" s="397">
        <f>'BASE PLANILHAS'!D89</f>
        <v>0</v>
      </c>
      <c r="E131" s="235">
        <f>E127</f>
        <v>610.44173505646268</v>
      </c>
      <c r="F131" s="1"/>
    </row>
    <row r="132" spans="1:8" ht="13.5" thickBot="1" x14ac:dyDescent="0.25">
      <c r="A132" s="696" t="str">
        <f>'BASE PLANILHAS'!A90:C90</f>
        <v>Total do Módulo 4</v>
      </c>
      <c r="B132" s="697"/>
      <c r="C132" s="698"/>
      <c r="D132" s="48">
        <f>'BASE PLANILHAS'!D90</f>
        <v>3.6866333333333334E-2</v>
      </c>
      <c r="E132" s="398">
        <f>SUM(E130+E131)</f>
        <v>1007.3294644115458</v>
      </c>
      <c r="F132" s="1"/>
    </row>
    <row r="133" spans="1:8" x14ac:dyDescent="0.2">
      <c r="A133" s="376"/>
      <c r="B133" s="377"/>
      <c r="C133" s="377"/>
      <c r="D133" s="394"/>
      <c r="E133" s="55"/>
      <c r="F133" s="1"/>
    </row>
    <row r="134" spans="1:8" x14ac:dyDescent="0.2">
      <c r="A134" s="711" t="str">
        <f>'BASE PLANILHAS'!A92:E92</f>
        <v>MÓDULO 5 – INSUMOS DIVERSOS</v>
      </c>
      <c r="B134" s="712"/>
      <c r="C134" s="712"/>
      <c r="D134" s="712"/>
      <c r="E134" s="713"/>
      <c r="F134" s="1"/>
    </row>
    <row r="135" spans="1:8" ht="13.5" thickBot="1" x14ac:dyDescent="0.25">
      <c r="A135" s="38"/>
      <c r="B135" s="38"/>
      <c r="C135" s="38"/>
      <c r="D135" s="38"/>
      <c r="E135" s="56"/>
      <c r="F135" s="1"/>
    </row>
    <row r="136" spans="1:8" ht="13.5" thickBot="1" x14ac:dyDescent="0.25">
      <c r="A136" s="214">
        <f>'BASE PLANILHAS'!A94</f>
        <v>5</v>
      </c>
      <c r="B136" s="696" t="str">
        <f>'BASE PLANILHAS'!B94:C94</f>
        <v>Insumos Diversos</v>
      </c>
      <c r="C136" s="698"/>
      <c r="D136" s="214" t="str">
        <f>'BASE PLANILHAS'!D94</f>
        <v>Referência</v>
      </c>
      <c r="E136" s="371" t="str">
        <f>'BASE PLANILHAS'!E94</f>
        <v>Valor (R$)</v>
      </c>
      <c r="F136" s="1"/>
    </row>
    <row r="137" spans="1:8" x14ac:dyDescent="0.2">
      <c r="A137" s="32" t="str">
        <f>'BASE PLANILHAS'!A95</f>
        <v>A</v>
      </c>
      <c r="B137" s="709" t="str">
        <f>'BASE PLANILHAS'!B95:C95</f>
        <v>Uniformes e EPIs</v>
      </c>
      <c r="C137" s="710"/>
      <c r="D137" s="75">
        <v>0</v>
      </c>
      <c r="E137" s="622">
        <f>C14*'Uniforme Apoio'!BO9+C15*'Uniforme Apoio'!BO10+C16*'Uniforme Apoio'!BO11+C17*'Uniforme Apoio'!BO12+C18*'Uniforme Apoio'!BO13+C19*'Uniforme Apoio'!BO14+C20*'Uniforme Apoio'!BO15+C21*'Uniforme Apoio'!BO16+C22*'Uniforme Apoio'!BO17+C23*'Uniforme Apoio'!BO18+C24*'Uniforme Apoio'!BO19+C25*'Uniforme Apoio'!BO20+C26*'Uniforme Apoio'!BO21+C27*'Uniforme Apoio'!BO22+C28*'Uniforme Apoio'!BO23+C29*'Uniforme Apoio'!BO24+C30*'Uniforme Apoio'!BO25+C31*'Uniforme Apoio'!BO26+C32*'Uniforme Apoio'!BO27+C33*'Uniforme Apoio'!BO28+C34*'Uniforme Apoio'!BO29+C35*'Uniforme Apoio'!BO30+C36*'Uniforme Apoio'!BO31+C37*'Uniforme Apoio'!BO32+C38*'Uniforme Apoio'!BO33+C39*'Uniforme Apoio'!BO34+C40*'Uniforme Apoio'!BO35+C41*'Uniforme Apoio'!BO36+C42*'Uniforme Apoio'!BO37+C43*'Uniforme Apoio'!BO38+C44*'Uniforme Apoio'!BO39+C45*'Uniforme Apoio'!BO40+C46*'Uniforme Apoio'!BO41+C47*'Uniforme Apoio'!BO42+C48*'Uniforme Apoio'!BO43+C49*'Uniforme Apoio'!BO44+C52*'Uniforme Apoio'!BO28</f>
        <v>424.95791666666668</v>
      </c>
      <c r="F137" s="19"/>
      <c r="G137" s="1"/>
    </row>
    <row r="138" spans="1:8" x14ac:dyDescent="0.2">
      <c r="A138" s="34" t="str">
        <f>'BASE PLANILHAS'!A96</f>
        <v>B</v>
      </c>
      <c r="B138" s="733" t="str">
        <f>'BASE PLANILHAS'!B96:C96</f>
        <v>Materiais de Consumo</v>
      </c>
      <c r="C138" s="702"/>
      <c r="D138" s="57">
        <v>0</v>
      </c>
      <c r="E138" s="41">
        <f>D138*C29</f>
        <v>0</v>
      </c>
      <c r="F138" s="19"/>
    </row>
    <row r="139" spans="1:8" x14ac:dyDescent="0.2">
      <c r="A139" s="250" t="str">
        <f>'BASE PLANILHAS'!A97</f>
        <v>C</v>
      </c>
      <c r="B139" s="734" t="str">
        <f>'BASE PLANILHAS'!B97:C97</f>
        <v>Máquinas e Equipamentos (depreciação)</v>
      </c>
      <c r="C139" s="700"/>
      <c r="D139" s="57">
        <v>0</v>
      </c>
      <c r="E139" s="41">
        <f>D139*C29</f>
        <v>0</v>
      </c>
      <c r="F139" s="19"/>
    </row>
    <row r="140" spans="1:8" x14ac:dyDescent="0.2">
      <c r="A140" s="250" t="str">
        <f>'BASE PLANILHAS'!A98</f>
        <v>D</v>
      </c>
      <c r="B140" s="734" t="str">
        <f>'BASE PLANILHAS'!B98:C98</f>
        <v>Produtos de Limpeza</v>
      </c>
      <c r="C140" s="700"/>
      <c r="D140" s="75">
        <v>0</v>
      </c>
      <c r="E140" s="41">
        <v>0</v>
      </c>
      <c r="F140" s="19"/>
      <c r="H140" s="1"/>
    </row>
    <row r="141" spans="1:8" ht="13.5" thickBot="1" x14ac:dyDescent="0.25">
      <c r="A141" s="251" t="str">
        <f>'BASE PLANILHAS'!A99</f>
        <v>E</v>
      </c>
      <c r="B141" s="735" t="str">
        <f>'BASE PLANILHAS'!B99:C99</f>
        <v>Materiais de Higiene</v>
      </c>
      <c r="C141" s="719"/>
      <c r="D141" s="75">
        <v>0</v>
      </c>
      <c r="E141" s="235">
        <v>0</v>
      </c>
      <c r="F141" s="19"/>
      <c r="H141" s="1"/>
    </row>
    <row r="142" spans="1:8" ht="13.5" customHeight="1" thickBot="1" x14ac:dyDescent="0.25">
      <c r="A142" s="736" t="str">
        <f>'BASE PLANILHAS'!A100:C100</f>
        <v>Total do Módulo 5</v>
      </c>
      <c r="B142" s="737"/>
      <c r="C142" s="737"/>
      <c r="D142" s="252"/>
      <c r="E142" s="49">
        <f>SUM(E137:E141)</f>
        <v>424.95791666666668</v>
      </c>
      <c r="F142" s="1"/>
    </row>
    <row r="143" spans="1:8" x14ac:dyDescent="0.2">
      <c r="A143" s="241"/>
      <c r="B143" s="240"/>
      <c r="C143" s="240"/>
      <c r="D143" s="240"/>
      <c r="E143" s="242"/>
      <c r="F143" s="1"/>
    </row>
    <row r="144" spans="1:8" x14ac:dyDescent="0.2">
      <c r="A144" s="711" t="str">
        <f>'BASE PLANILHAS'!A102:E102</f>
        <v>MÓDULO 6 – CUSTOS INDIRETOS, TRIBUTOS E LUCRO</v>
      </c>
      <c r="B144" s="712"/>
      <c r="C144" s="712"/>
      <c r="D144" s="712"/>
      <c r="E144" s="713"/>
      <c r="F144" s="1"/>
    </row>
    <row r="145" spans="1:8" ht="13.5" thickBot="1" x14ac:dyDescent="0.25">
      <c r="A145" s="54"/>
      <c r="B145" s="54"/>
      <c r="C145" s="54"/>
      <c r="D145" s="54"/>
      <c r="E145" s="39"/>
      <c r="F145" s="1"/>
    </row>
    <row r="146" spans="1:8" ht="13.5" thickBot="1" x14ac:dyDescent="0.25">
      <c r="A146" s="214">
        <f>'BASE PLANILHAS'!A104</f>
        <v>6</v>
      </c>
      <c r="B146" s="214" t="str">
        <f>'BASE PLANILHAS'!B104</f>
        <v>Custos Indiretos, Tributos e Lucro</v>
      </c>
      <c r="C146" s="697" t="str">
        <f>'BASE PLANILHAS'!C104:D104</f>
        <v>Referência</v>
      </c>
      <c r="D146" s="698"/>
      <c r="E146" s="371" t="str">
        <f>'BASE PLANILHAS'!E104</f>
        <v>Valor (R$)</v>
      </c>
    </row>
    <row r="147" spans="1:8" x14ac:dyDescent="0.2">
      <c r="A147" s="32" t="str">
        <f>'BASE PLANILHAS'!A105</f>
        <v>A</v>
      </c>
      <c r="B147" s="253" t="str">
        <f>'BASE PLANILHAS'!B105</f>
        <v>Custos Indiretos</v>
      </c>
      <c r="C147" s="254">
        <f>'BASE PLANILHAS'!C105</f>
        <v>0</v>
      </c>
      <c r="D147" s="255"/>
      <c r="E147" s="256">
        <f>C147*$C$54</f>
        <v>0</v>
      </c>
      <c r="F147" s="61"/>
    </row>
    <row r="148" spans="1:8" x14ac:dyDescent="0.2">
      <c r="A148" s="34" t="str">
        <f>'BASE PLANILHAS'!A106</f>
        <v>B</v>
      </c>
      <c r="B148" s="257" t="str">
        <f>'BASE PLANILHAS'!B106</f>
        <v>Lucro</v>
      </c>
      <c r="C148" s="258">
        <f>'BASE PLANILHAS'!C106</f>
        <v>0</v>
      </c>
      <c r="D148" s="259"/>
      <c r="E148" s="256">
        <f>$C148*$C$54</f>
        <v>0</v>
      </c>
      <c r="F148" s="1"/>
    </row>
    <row r="149" spans="1:8" x14ac:dyDescent="0.2">
      <c r="A149" s="34" t="str">
        <f>'BASE PLANILHAS'!A107</f>
        <v>C</v>
      </c>
      <c r="B149" s="34" t="str">
        <f>'BASE PLANILHAS'!B107</f>
        <v>TRIBUTOS</v>
      </c>
      <c r="C149" s="260" t="str">
        <f>'BASE PLANILHAS'!C107</f>
        <v>%</v>
      </c>
      <c r="D149" s="260" t="str">
        <f>'BASE PLANILHAS'!D107</f>
        <v>%</v>
      </c>
      <c r="E149" s="261"/>
      <c r="F149" s="1"/>
    </row>
    <row r="150" spans="1:8" x14ac:dyDescent="0.2">
      <c r="A150" s="34" t="str">
        <f>'BASE PLANILHAS'!A108</f>
        <v>C.1</v>
      </c>
      <c r="B150" s="257" t="str">
        <f>'BASE PLANILHAS'!B108</f>
        <v>PIS</v>
      </c>
      <c r="C150" s="262">
        <f>'BASE PLANILHAS'!C108</f>
        <v>7.6</v>
      </c>
      <c r="D150" s="262">
        <f>((100/((100-($C$153))%)-100)*$C150)/($C$153)</f>
        <v>8.7608069164265068</v>
      </c>
      <c r="E150" s="263">
        <v>0</v>
      </c>
      <c r="F150" s="1"/>
    </row>
    <row r="151" spans="1:8" x14ac:dyDescent="0.2">
      <c r="A151" s="34" t="str">
        <f>'BASE PLANILHAS'!A109</f>
        <v>C.2</v>
      </c>
      <c r="B151" s="257" t="str">
        <f>'BASE PLANILHAS'!B109</f>
        <v>COFINS</v>
      </c>
      <c r="C151" s="262">
        <f>'BASE PLANILHAS'!C109</f>
        <v>1.65</v>
      </c>
      <c r="D151" s="262">
        <f>((100/((100-($C$153))%)-100)*$C151)/($C$153)</f>
        <v>1.9020172910662811</v>
      </c>
      <c r="E151" s="263">
        <v>0</v>
      </c>
      <c r="F151" s="1"/>
    </row>
    <row r="152" spans="1:8" x14ac:dyDescent="0.2">
      <c r="A152" s="34" t="str">
        <f>'BASE PLANILHAS'!A110</f>
        <v>C.3</v>
      </c>
      <c r="B152" s="257" t="str">
        <f>'BASE PLANILHAS'!B110</f>
        <v>ISS</v>
      </c>
      <c r="C152" s="294">
        <f>ISS!B21*100</f>
        <v>4</v>
      </c>
      <c r="D152" s="262">
        <f>((100/((100-($C$153))%)-100)*$C152)/($C$153)</f>
        <v>4.6109510086455305</v>
      </c>
      <c r="E152" s="264">
        <v>0</v>
      </c>
      <c r="F152" s="1"/>
    </row>
    <row r="153" spans="1:8" ht="13.5" thickBot="1" x14ac:dyDescent="0.25">
      <c r="A153" s="714" t="str">
        <f>'BASE PLANILHAS'!A111:B111</f>
        <v>Total Tributos</v>
      </c>
      <c r="B153" s="715">
        <f>'[1]BASE PLANILHAS'!A102:B102</f>
        <v>0</v>
      </c>
      <c r="C153" s="265">
        <f>SUM(C150:C152)</f>
        <v>13.25</v>
      </c>
      <c r="D153" s="265">
        <f>SUM(D150:D152)</f>
        <v>15.273775216138318</v>
      </c>
      <c r="E153" s="266">
        <f>((E147+E148+E142+E132+E112+E100+E63)*D153)%</f>
        <v>3467.8944701061955</v>
      </c>
      <c r="F153" s="1"/>
    </row>
    <row r="154" spans="1:8" ht="13.5" thickBot="1" x14ac:dyDescent="0.25">
      <c r="A154" s="696" t="str">
        <f>'BASE PLANILHAS'!A112:D112</f>
        <v>Total do Módulo 6</v>
      </c>
      <c r="B154" s="697"/>
      <c r="C154" s="697"/>
      <c r="D154" s="698"/>
      <c r="E154" s="51">
        <f>SUM(E147:E153)</f>
        <v>3467.8944701061955</v>
      </c>
      <c r="F154" s="1"/>
    </row>
    <row r="155" spans="1:8" x14ac:dyDescent="0.2">
      <c r="A155" s="267"/>
      <c r="B155" s="268"/>
      <c r="C155" s="268"/>
      <c r="D155" s="268"/>
      <c r="E155" s="59"/>
    </row>
    <row r="156" spans="1:8" x14ac:dyDescent="0.2">
      <c r="A156" s="738" t="str">
        <f>'BASE PLANILHAS'!A114:E114</f>
        <v>QUADRO RESUMO DO CUSTO POR EMPREGADO</v>
      </c>
      <c r="B156" s="739"/>
      <c r="C156" s="739"/>
      <c r="D156" s="739"/>
      <c r="E156" s="740"/>
      <c r="G156" s="3"/>
    </row>
    <row r="157" spans="1:8" ht="13.5" thickBot="1" x14ac:dyDescent="0.25">
      <c r="A157" s="376"/>
      <c r="B157" s="378"/>
      <c r="C157" s="378"/>
      <c r="D157" s="378"/>
      <c r="E157" s="379"/>
      <c r="G157" s="3"/>
    </row>
    <row r="158" spans="1:8" ht="13.5" thickBot="1" x14ac:dyDescent="0.25">
      <c r="A158" s="696" t="str">
        <f>'BASE PLANILHAS'!A116:D116</f>
        <v>Mão-de-Obra vinculada à execução contratual</v>
      </c>
      <c r="B158" s="697"/>
      <c r="C158" s="697"/>
      <c r="D158" s="698"/>
      <c r="E158" s="214" t="str">
        <f>'BASE PLANILHAS'!E116</f>
        <v>VALOR (R$)</v>
      </c>
      <c r="G158" s="1"/>
      <c r="H158" s="1"/>
    </row>
    <row r="159" spans="1:8" x14ac:dyDescent="0.2">
      <c r="A159" s="32" t="str">
        <f>'BASE PLANILHAS'!A117</f>
        <v>A</v>
      </c>
      <c r="B159" s="741" t="str">
        <f>'BASE PLANILHAS'!B117:D117</f>
        <v>MÓDULO 1 - COMPOSIÇÃO DA REMUNERAÇÃO</v>
      </c>
      <c r="C159" s="742"/>
      <c r="D159" s="743"/>
      <c r="E159" s="256">
        <f>E63</f>
        <v>10765.587284380954</v>
      </c>
    </row>
    <row r="160" spans="1:8" x14ac:dyDescent="0.2">
      <c r="A160" s="34" t="str">
        <f>'BASE PLANILHAS'!A118</f>
        <v>B</v>
      </c>
      <c r="B160" s="744" t="str">
        <f>'BASE PLANILHAS'!B118:D118</f>
        <v>MÓDULO 2 – ENCARGOS E BENEFÍCIOS MENSAIS E DIÁRIOS</v>
      </c>
      <c r="C160" s="731"/>
      <c r="D160" s="732"/>
      <c r="E160" s="263">
        <f>E100</f>
        <v>9914.102538297524</v>
      </c>
    </row>
    <row r="161" spans="1:7" x14ac:dyDescent="0.2">
      <c r="A161" s="34" t="str">
        <f>'BASE PLANILHAS'!A119</f>
        <v>C</v>
      </c>
      <c r="B161" s="745" t="str">
        <f>'BASE PLANILHAS'!B119:D119</f>
        <v>MÓDULO 3 – PROVISÃO PARA RESCISÃO</v>
      </c>
      <c r="C161" s="746"/>
      <c r="D161" s="747"/>
      <c r="E161" s="263">
        <f>E112</f>
        <v>592.91677976879839</v>
      </c>
      <c r="G161" s="3"/>
    </row>
    <row r="162" spans="1:7" x14ac:dyDescent="0.2">
      <c r="A162" s="34" t="str">
        <f>'BASE PLANILHAS'!A120</f>
        <v>D</v>
      </c>
      <c r="B162" s="744" t="str">
        <f>'BASE PLANILHAS'!B120:D120</f>
        <v>MÓDULO 4 – CUSTO DE REPOSIÇÃO DO PROFISSIONAL AUSENTE</v>
      </c>
      <c r="C162" s="731"/>
      <c r="D162" s="732"/>
      <c r="E162" s="263">
        <f>E132</f>
        <v>1007.3294644115458</v>
      </c>
      <c r="G162" s="3"/>
    </row>
    <row r="163" spans="1:7" x14ac:dyDescent="0.2">
      <c r="A163" s="34" t="str">
        <f>'BASE PLANILHAS'!A121</f>
        <v>E</v>
      </c>
      <c r="B163" s="728" t="str">
        <f>'BASE PLANILHAS'!B121:D121</f>
        <v>MÓDULO 5 – INSUMOS DIVERSOS</v>
      </c>
      <c r="C163" s="729"/>
      <c r="D163" s="730"/>
      <c r="E163" s="263">
        <f>E142</f>
        <v>424.95791666666668</v>
      </c>
    </row>
    <row r="164" spans="1:7" x14ac:dyDescent="0.2">
      <c r="A164" s="34" t="str">
        <f>'BASE PLANILHAS'!A122</f>
        <v>-</v>
      </c>
      <c r="B164" s="722" t="str">
        <f>'BASE PLANILHAS'!B122:D122</f>
        <v>Subtotal (A + B + C + D + E)</v>
      </c>
      <c r="C164" s="723"/>
      <c r="D164" s="724"/>
      <c r="E164" s="60">
        <f>SUM(E159:E163)</f>
        <v>22704.893983525486</v>
      </c>
      <c r="F164" s="4"/>
      <c r="G164" s="2"/>
    </row>
    <row r="165" spans="1:7" ht="13.5" thickBot="1" x14ac:dyDescent="0.25">
      <c r="A165" s="36" t="str">
        <f>'BASE PLANILHAS'!A123</f>
        <v>F</v>
      </c>
      <c r="B165" s="725" t="str">
        <f>'BASE PLANILHAS'!B123:D123</f>
        <v>MÓDULO 6 – CUSTOS INDIRETOS, TRIBUTOS E LUCRO</v>
      </c>
      <c r="C165" s="726"/>
      <c r="D165" s="727"/>
      <c r="E165" s="24">
        <f>E154</f>
        <v>3467.8944701061955</v>
      </c>
    </row>
    <row r="166" spans="1:7" ht="13.5" thickBot="1" x14ac:dyDescent="0.25">
      <c r="A166" s="696" t="str">
        <f>'BASE PLANILHAS'!A124:D124</f>
        <v xml:space="preserve">Custo Total </v>
      </c>
      <c r="B166" s="697"/>
      <c r="C166" s="697"/>
      <c r="D166" s="698"/>
      <c r="E166" s="49">
        <f>SUM(E164:E165)</f>
        <v>26172.788453631681</v>
      </c>
      <c r="F166" s="4"/>
    </row>
    <row r="167" spans="1:7" ht="13.5" thickBot="1" x14ac:dyDescent="0.25">
      <c r="A167" s="696" t="str">
        <f>'BASE PLANILHAS'!A125:D125</f>
        <v xml:space="preserve">Custo Total Anual </v>
      </c>
      <c r="B167" s="697"/>
      <c r="C167" s="697"/>
      <c r="D167" s="698"/>
      <c r="E167" s="51">
        <f>E166*12</f>
        <v>314073.46144358016</v>
      </c>
      <c r="F167" s="4"/>
    </row>
    <row r="168" spans="1:7" hidden="1" x14ac:dyDescent="0.2">
      <c r="A168" s="380"/>
      <c r="B168" s="825"/>
      <c r="C168" s="825"/>
      <c r="D168" s="25"/>
      <c r="E168" s="25"/>
    </row>
    <row r="169" spans="1:7" ht="40.5" hidden="1" customHeight="1" thickBot="1" x14ac:dyDescent="0.25">
      <c r="A169" s="826"/>
      <c r="B169" s="827"/>
      <c r="C169" s="26"/>
      <c r="D169" s="8"/>
      <c r="E169" s="17"/>
    </row>
    <row r="170" spans="1:7" ht="12.75" hidden="1" customHeight="1" x14ac:dyDescent="0.2">
      <c r="A170" s="828"/>
      <c r="B170" s="829"/>
      <c r="C170" s="270"/>
      <c r="D170" s="271"/>
      <c r="E170" s="272"/>
    </row>
    <row r="171" spans="1:7" ht="12.75" hidden="1" customHeight="1" x14ac:dyDescent="0.2">
      <c r="A171" s="816"/>
      <c r="B171" s="817"/>
      <c r="C171" s="273"/>
      <c r="D171" s="274"/>
      <c r="E171" s="275"/>
    </row>
    <row r="172" spans="1:7" ht="12.75" hidden="1" customHeight="1" x14ac:dyDescent="0.2">
      <c r="A172" s="816"/>
      <c r="B172" s="817"/>
      <c r="C172" s="273"/>
      <c r="D172" s="274"/>
      <c r="E172" s="275"/>
    </row>
    <row r="173" spans="1:7" ht="12.75" hidden="1" customHeight="1" x14ac:dyDescent="0.2">
      <c r="A173" s="816"/>
      <c r="B173" s="817"/>
      <c r="C173" s="273"/>
      <c r="D173" s="274"/>
      <c r="E173" s="275"/>
    </row>
    <row r="174" spans="1:7" ht="12.75" hidden="1" customHeight="1" x14ac:dyDescent="0.2">
      <c r="A174" s="818"/>
      <c r="B174" s="819"/>
      <c r="C174" s="9"/>
      <c r="D174" s="10"/>
      <c r="E174" s="275"/>
    </row>
    <row r="175" spans="1:7" ht="13.5" hidden="1" customHeight="1" thickBot="1" x14ac:dyDescent="0.25">
      <c r="A175" s="820"/>
      <c r="B175" s="821"/>
      <c r="C175" s="276"/>
      <c r="D175" s="277"/>
      <c r="E175" s="278"/>
    </row>
    <row r="176" spans="1:7" ht="13.5" hidden="1" thickBot="1" x14ac:dyDescent="0.25">
      <c r="A176" s="822"/>
      <c r="B176" s="823"/>
      <c r="C176" s="823"/>
      <c r="D176" s="824"/>
      <c r="E176" s="11"/>
    </row>
    <row r="177" spans="1:8" hidden="1" x14ac:dyDescent="0.2">
      <c r="A177" s="7"/>
      <c r="B177" s="7"/>
      <c r="C177" s="7"/>
      <c r="D177" s="7"/>
      <c r="E177" s="7"/>
    </row>
    <row r="178" spans="1:8" hidden="1" x14ac:dyDescent="0.2">
      <c r="A178" s="380"/>
      <c r="B178" s="825"/>
      <c r="C178" s="825"/>
      <c r="D178" s="25"/>
      <c r="E178" s="25"/>
    </row>
    <row r="179" spans="1:8" ht="13.5" hidden="1" thickBot="1" x14ac:dyDescent="0.25">
      <c r="A179" s="798"/>
      <c r="B179" s="799"/>
      <c r="C179" s="799"/>
      <c r="D179" s="799"/>
      <c r="E179" s="800"/>
    </row>
    <row r="180" spans="1:8" ht="13.5" hidden="1" thickBot="1" x14ac:dyDescent="0.25">
      <c r="A180" s="279"/>
      <c r="B180" s="801"/>
      <c r="C180" s="802"/>
      <c r="D180" s="803"/>
      <c r="E180" s="17"/>
    </row>
    <row r="181" spans="1:8" hidden="1" x14ac:dyDescent="0.2">
      <c r="A181" s="280"/>
      <c r="B181" s="804"/>
      <c r="C181" s="805"/>
      <c r="D181" s="806"/>
      <c r="E181" s="281"/>
    </row>
    <row r="182" spans="1:8" hidden="1" x14ac:dyDescent="0.2">
      <c r="A182" s="282"/>
      <c r="B182" s="807"/>
      <c r="C182" s="808"/>
      <c r="D182" s="809"/>
      <c r="E182" s="283"/>
    </row>
    <row r="183" spans="1:8" ht="13.5" hidden="1" thickBot="1" x14ac:dyDescent="0.25">
      <c r="A183" s="282"/>
      <c r="B183" s="810"/>
      <c r="C183" s="811"/>
      <c r="D183" s="812"/>
      <c r="E183" s="283"/>
    </row>
    <row r="184" spans="1:8" ht="13.5" hidden="1" thickBot="1" x14ac:dyDescent="0.25">
      <c r="A184" s="813"/>
      <c r="B184" s="814"/>
      <c r="C184" s="814"/>
      <c r="D184" s="815"/>
      <c r="E184" s="11"/>
    </row>
    <row r="185" spans="1:8" hidden="1" x14ac:dyDescent="0.2">
      <c r="A185" s="284"/>
      <c r="B185" s="7"/>
      <c r="C185" s="7"/>
      <c r="D185" s="7"/>
      <c r="E185" s="7"/>
    </row>
    <row r="186" spans="1:8" hidden="1" x14ac:dyDescent="0.2">
      <c r="A186" s="7"/>
      <c r="B186" s="7"/>
      <c r="C186" s="7"/>
      <c r="D186" s="7"/>
      <c r="E186" s="7"/>
    </row>
    <row r="187" spans="1:8" hidden="1" x14ac:dyDescent="0.2">
      <c r="A187" s="7"/>
      <c r="B187" s="7"/>
      <c r="C187" s="7"/>
      <c r="D187" s="7"/>
      <c r="E187" s="7"/>
    </row>
    <row r="188" spans="1:8" x14ac:dyDescent="0.2">
      <c r="A188" s="13"/>
      <c r="B188" s="13"/>
      <c r="C188" s="7"/>
      <c r="D188" s="7"/>
      <c r="E188" s="30"/>
      <c r="F188" s="4"/>
    </row>
    <row r="189" spans="1:8" x14ac:dyDescent="0.2">
      <c r="A189" s="14"/>
      <c r="B189" s="13"/>
      <c r="C189" s="7"/>
      <c r="D189" s="7"/>
      <c r="E189" s="69"/>
      <c r="F189" s="4"/>
      <c r="H189" s="4"/>
    </row>
    <row r="190" spans="1:8" x14ac:dyDescent="0.2">
      <c r="A190" s="7"/>
      <c r="B190" s="7"/>
      <c r="C190" s="7"/>
      <c r="D190" s="7"/>
      <c r="E190" s="15"/>
      <c r="H190" s="4"/>
    </row>
    <row r="191" spans="1:8" x14ac:dyDescent="0.2">
      <c r="A191" s="7"/>
      <c r="B191" s="7"/>
      <c r="C191" s="7"/>
      <c r="D191" s="7"/>
      <c r="E191" s="15"/>
    </row>
    <row r="192" spans="1:8" x14ac:dyDescent="0.2">
      <c r="A192" s="4"/>
      <c r="E192" s="4"/>
    </row>
    <row r="193" spans="1:1" x14ac:dyDescent="0.2">
      <c r="A193" s="4"/>
    </row>
  </sheetData>
  <sheetProtection sheet="1" objects="1" scenarios="1"/>
  <mergeCells count="115">
    <mergeCell ref="A184:D184"/>
    <mergeCell ref="B178:C178"/>
    <mergeCell ref="A179:E179"/>
    <mergeCell ref="B180:D180"/>
    <mergeCell ref="B181:D181"/>
    <mergeCell ref="B182:D182"/>
    <mergeCell ref="B183:D183"/>
    <mergeCell ref="A171:B171"/>
    <mergeCell ref="A172:B172"/>
    <mergeCell ref="A173:B173"/>
    <mergeCell ref="A174:B174"/>
    <mergeCell ref="A175:B175"/>
    <mergeCell ref="A176:D176"/>
    <mergeCell ref="B165:D165"/>
    <mergeCell ref="A166:D166"/>
    <mergeCell ref="A167:D167"/>
    <mergeCell ref="B168:C168"/>
    <mergeCell ref="A169:B169"/>
    <mergeCell ref="A170:B170"/>
    <mergeCell ref="B159:D159"/>
    <mergeCell ref="B160:D160"/>
    <mergeCell ref="B161:D161"/>
    <mergeCell ref="B162:D162"/>
    <mergeCell ref="B163:D163"/>
    <mergeCell ref="B164:D164"/>
    <mergeCell ref="A144:E144"/>
    <mergeCell ref="C146:D146"/>
    <mergeCell ref="A153:B153"/>
    <mergeCell ref="A154:D154"/>
    <mergeCell ref="A156:E156"/>
    <mergeCell ref="A158:D158"/>
    <mergeCell ref="B137:C137"/>
    <mergeCell ref="B138:C138"/>
    <mergeCell ref="B139:C139"/>
    <mergeCell ref="B140:C140"/>
    <mergeCell ref="B141:C141"/>
    <mergeCell ref="A142:C142"/>
    <mergeCell ref="B129:C129"/>
    <mergeCell ref="B130:C130"/>
    <mergeCell ref="B131:C131"/>
    <mergeCell ref="A132:C132"/>
    <mergeCell ref="A134:E134"/>
    <mergeCell ref="B136:C136"/>
    <mergeCell ref="B121:C121"/>
    <mergeCell ref="B122:C122"/>
    <mergeCell ref="A123:C123"/>
    <mergeCell ref="B125:C125"/>
    <mergeCell ref="B126:C126"/>
    <mergeCell ref="A127:C127"/>
    <mergeCell ref="A114:E114"/>
    <mergeCell ref="B116:C116"/>
    <mergeCell ref="B117:C117"/>
    <mergeCell ref="B118:C118"/>
    <mergeCell ref="B119:C119"/>
    <mergeCell ref="B120:C120"/>
    <mergeCell ref="B107:C107"/>
    <mergeCell ref="B108:C108"/>
    <mergeCell ref="B109:C109"/>
    <mergeCell ref="B110:C110"/>
    <mergeCell ref="B111:C111"/>
    <mergeCell ref="A112:C112"/>
    <mergeCell ref="B99:D99"/>
    <mergeCell ref="A100:D100"/>
    <mergeCell ref="A102:E102"/>
    <mergeCell ref="B104:C104"/>
    <mergeCell ref="B105:C105"/>
    <mergeCell ref="B106:C106"/>
    <mergeCell ref="B92:C92"/>
    <mergeCell ref="B93:C93"/>
    <mergeCell ref="A94:D94"/>
    <mergeCell ref="B96:D96"/>
    <mergeCell ref="B97:D97"/>
    <mergeCell ref="B98:D98"/>
    <mergeCell ref="B86:C86"/>
    <mergeCell ref="B87:C87"/>
    <mergeCell ref="B88:C88"/>
    <mergeCell ref="B89:C89"/>
    <mergeCell ref="B90:C90"/>
    <mergeCell ref="B91:C91"/>
    <mergeCell ref="B79:C79"/>
    <mergeCell ref="B80:C80"/>
    <mergeCell ref="B81:C81"/>
    <mergeCell ref="B82:C82"/>
    <mergeCell ref="A83:C83"/>
    <mergeCell ref="B85:C85"/>
    <mergeCell ref="B72:C72"/>
    <mergeCell ref="B73:C73"/>
    <mergeCell ref="B74:C74"/>
    <mergeCell ref="B75:C75"/>
    <mergeCell ref="A76:C76"/>
    <mergeCell ref="B78:C78"/>
    <mergeCell ref="A65:E65"/>
    <mergeCell ref="B67:C67"/>
    <mergeCell ref="B68:C68"/>
    <mergeCell ref="B69:C69"/>
    <mergeCell ref="B70:C70"/>
    <mergeCell ref="B71:C71"/>
    <mergeCell ref="B61:C61"/>
    <mergeCell ref="B62:C62"/>
    <mergeCell ref="A63:D63"/>
    <mergeCell ref="B8:D8"/>
    <mergeCell ref="A10:E10"/>
    <mergeCell ref="B12:E12"/>
    <mergeCell ref="A55:C55"/>
    <mergeCell ref="B56:C56"/>
    <mergeCell ref="B57:C57"/>
    <mergeCell ref="A1:E1"/>
    <mergeCell ref="A3:E3"/>
    <mergeCell ref="B4:D4"/>
    <mergeCell ref="B5:D5"/>
    <mergeCell ref="B6:D6"/>
    <mergeCell ref="B7:D7"/>
    <mergeCell ref="B58:C58"/>
    <mergeCell ref="B59:C59"/>
    <mergeCell ref="B60:C60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topLeftCell="A79" zoomScaleNormal="100" zoomScaleSheetLayoutView="100" workbookViewId="0">
      <selection activeCell="D84" sqref="D84:E84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9" x14ac:dyDescent="0.2">
      <c r="A1" s="752" t="str">
        <f>'BASE PLANILHAS'!A1:E1</f>
        <v>ANEXO VI - PLANILHA DE COMPOSIÇÃO DE CUSTOS</v>
      </c>
      <c r="B1" s="753"/>
      <c r="C1" s="753"/>
      <c r="D1" s="753"/>
      <c r="E1" s="754"/>
    </row>
    <row r="2" spans="1:9" ht="13.5" thickBot="1" x14ac:dyDescent="0.25">
      <c r="A2" s="174"/>
      <c r="B2" s="221"/>
      <c r="C2" s="221"/>
      <c r="D2" s="222"/>
      <c r="E2" s="223"/>
      <c r="F2" s="54"/>
      <c r="G2" s="54"/>
      <c r="H2" s="54"/>
    </row>
    <row r="3" spans="1:9" ht="13.5" thickBot="1" x14ac:dyDescent="0.25">
      <c r="A3" s="755" t="str">
        <f>'BASE PLANILHAS'!A3:E3</f>
        <v>Dados para composição dos custos referentes à mão-de-obra</v>
      </c>
      <c r="B3" s="756"/>
      <c r="C3" s="756"/>
      <c r="D3" s="756"/>
      <c r="E3" s="757"/>
      <c r="F3" s="54"/>
      <c r="G3" s="54"/>
      <c r="H3" s="54"/>
    </row>
    <row r="4" spans="1:9" x14ac:dyDescent="0.2">
      <c r="A4" s="64" t="str">
        <f>'BASE PLANILHAS'!A4</f>
        <v>A</v>
      </c>
      <c r="B4" s="758" t="str">
        <f>'BASE PLANILHAS'!B4:D4</f>
        <v>Localidade</v>
      </c>
      <c r="C4" s="759"/>
      <c r="D4" s="760"/>
      <c r="E4" s="297" t="str">
        <f>CCT!A63</f>
        <v>Conselheiro Lafaiete</v>
      </c>
      <c r="F4" s="54"/>
      <c r="G4" s="54"/>
      <c r="H4" s="54"/>
    </row>
    <row r="5" spans="1:9" x14ac:dyDescent="0.2">
      <c r="A5" s="34" t="str">
        <f>'BASE PLANILHAS'!A5</f>
        <v>B</v>
      </c>
      <c r="B5" s="761" t="str">
        <f>'BASE PLANILHAS'!B5:D5</f>
        <v>Tipo de serviço</v>
      </c>
      <c r="C5" s="762"/>
      <c r="D5" s="763"/>
      <c r="E5" s="33" t="str">
        <f>'BASE PLANILHAS'!E5</f>
        <v>Apoio Administrativo</v>
      </c>
      <c r="F5" s="54"/>
      <c r="G5" s="54"/>
      <c r="H5" s="54"/>
    </row>
    <row r="6" spans="1:9" x14ac:dyDescent="0.2">
      <c r="A6" s="34" t="str">
        <f>'BASE PLANILHAS'!A6</f>
        <v>C</v>
      </c>
      <c r="B6" s="745" t="str">
        <f>'BASE PLANILHAS'!B6:D6</f>
        <v>Salário Nominativo da Categoria Profissional</v>
      </c>
      <c r="C6" s="746"/>
      <c r="D6" s="747"/>
      <c r="E6" s="297">
        <f>CCT!H63</f>
        <v>3035.23</v>
      </c>
      <c r="F6" s="54"/>
      <c r="G6" s="54"/>
      <c r="H6" s="54"/>
    </row>
    <row r="7" spans="1:9" x14ac:dyDescent="0.2">
      <c r="A7" s="34" t="str">
        <f>'BASE PLANILHAS'!A7</f>
        <v>D</v>
      </c>
      <c r="B7" s="745" t="str">
        <f>'BASE PLANILHAS'!B7:D7</f>
        <v>Categoria profissional (vinculada à execução contratual)</v>
      </c>
      <c r="C7" s="746"/>
      <c r="D7" s="747"/>
      <c r="E7" s="298" t="str">
        <f>CCT!B63</f>
        <v>Motorista - 220h</v>
      </c>
      <c r="G7" s="1"/>
    </row>
    <row r="8" spans="1:9" ht="13.5" thickBot="1" x14ac:dyDescent="0.25">
      <c r="A8" s="36" t="str">
        <f>'BASE PLANILHAS'!A8</f>
        <v>E</v>
      </c>
      <c r="B8" s="764" t="str">
        <f>'BASE PLANILHAS'!B8:D8</f>
        <v>Data base da categoria (dia/mês/ano)</v>
      </c>
      <c r="C8" s="765"/>
      <c r="D8" s="766"/>
      <c r="E8" s="225">
        <f>CCT!P63</f>
        <v>43101</v>
      </c>
      <c r="F8" s="63"/>
    </row>
    <row r="9" spans="1:9" x14ac:dyDescent="0.2">
      <c r="A9" s="226"/>
      <c r="B9" s="100"/>
      <c r="C9" s="100"/>
      <c r="D9" s="100"/>
      <c r="E9" s="227"/>
      <c r="F9" s="63"/>
      <c r="H9" s="1"/>
    </row>
    <row r="10" spans="1:9" x14ac:dyDescent="0.2">
      <c r="A10" s="711" t="str">
        <f>'BASE PLANILHAS'!A10:E10</f>
        <v>MÓDULO 1 - COMPOSIÇÃO DA REMUNERAÇÃO</v>
      </c>
      <c r="B10" s="712"/>
      <c r="C10" s="712"/>
      <c r="D10" s="712"/>
      <c r="E10" s="713"/>
      <c r="F10" s="70"/>
    </row>
    <row r="11" spans="1:9" ht="13.5" thickBot="1" x14ac:dyDescent="0.25">
      <c r="A11" s="37"/>
      <c r="B11" s="38"/>
      <c r="C11" s="38"/>
      <c r="D11" s="38"/>
      <c r="E11" s="39"/>
      <c r="F11" s="1"/>
    </row>
    <row r="12" spans="1:9" ht="13.5" thickBot="1" x14ac:dyDescent="0.25">
      <c r="A12" s="214">
        <f>'BASE PLANILHAS'!A12</f>
        <v>1</v>
      </c>
      <c r="B12" s="696" t="str">
        <f>'BASE PLANILHAS'!B12:C12</f>
        <v>Composição da Remuneração</v>
      </c>
      <c r="C12" s="698"/>
      <c r="D12" s="371" t="str">
        <f>'BASE PLANILHAS'!D12</f>
        <v>Referência</v>
      </c>
      <c r="E12" s="371" t="str">
        <f>'BASE PLANILHAS'!E12</f>
        <v>Valor (R$)</v>
      </c>
      <c r="G12" s="1"/>
      <c r="I12" s="1"/>
    </row>
    <row r="13" spans="1:9" x14ac:dyDescent="0.2">
      <c r="A13" s="40" t="str">
        <f>'BASE PLANILHAS'!A13</f>
        <v>A</v>
      </c>
      <c r="B13" s="720" t="str">
        <f>'BASE PLANILHAS'!B13:C13</f>
        <v>Salário Base</v>
      </c>
      <c r="C13" s="721"/>
      <c r="D13" s="83">
        <v>1</v>
      </c>
      <c r="E13" s="41">
        <f>E6*D13</f>
        <v>3035.23</v>
      </c>
    </row>
    <row r="14" spans="1:9" x14ac:dyDescent="0.2">
      <c r="A14" s="34" t="str">
        <f>'BASE PLANILHAS'!A14</f>
        <v>B</v>
      </c>
      <c r="B14" s="699" t="str">
        <f>'BASE PLANILHAS'!B14:C14</f>
        <v xml:space="preserve">Adicional Periculosidade </v>
      </c>
      <c r="C14" s="700"/>
      <c r="D14" s="291">
        <v>0</v>
      </c>
      <c r="E14" s="216">
        <f t="shared" ref="E14:E19" si="0">D14*$E$13</f>
        <v>0</v>
      </c>
      <c r="G14" s="1"/>
    </row>
    <row r="15" spans="1:9" x14ac:dyDescent="0.2">
      <c r="A15" s="34" t="str">
        <f>'BASE PLANILHAS'!A15</f>
        <v>C</v>
      </c>
      <c r="B15" s="699" t="str">
        <f>'BASE PLANILHAS'!B15:C15</f>
        <v>Adicional Insalubridade</v>
      </c>
      <c r="C15" s="700"/>
      <c r="D15" s="296">
        <v>0</v>
      </c>
      <c r="E15" s="55">
        <f>D15*$D$13</f>
        <v>0</v>
      </c>
      <c r="G15" s="1"/>
    </row>
    <row r="16" spans="1:9" x14ac:dyDescent="0.2">
      <c r="A16" s="34" t="str">
        <f>'BASE PLANILHAS'!A16</f>
        <v>D</v>
      </c>
      <c r="B16" s="701" t="str">
        <f>'BASE PLANILHAS'!B16:C16</f>
        <v>Adicional Noturno</v>
      </c>
      <c r="C16" s="702"/>
      <c r="D16" s="42">
        <v>0</v>
      </c>
      <c r="E16" s="216">
        <f t="shared" si="0"/>
        <v>0</v>
      </c>
      <c r="G16" s="1"/>
    </row>
    <row r="17" spans="1:9" x14ac:dyDescent="0.2">
      <c r="A17" s="34" t="str">
        <f>'BASE PLANILHAS'!A17</f>
        <v>E</v>
      </c>
      <c r="B17" s="699" t="str">
        <f>'BASE PLANILHAS'!B17:C17</f>
        <v>Adicional de Hora Noturna Reduzida</v>
      </c>
      <c r="C17" s="700"/>
      <c r="D17" s="42">
        <v>0</v>
      </c>
      <c r="E17" s="216">
        <f t="shared" si="0"/>
        <v>0</v>
      </c>
    </row>
    <row r="18" spans="1:9" x14ac:dyDescent="0.2">
      <c r="A18" s="34" t="str">
        <f>'BASE PLANILHAS'!A18</f>
        <v>F</v>
      </c>
      <c r="B18" s="699" t="str">
        <f>'BASE PLANILHAS'!B18:C18</f>
        <v>Intervalo Intrajornada</v>
      </c>
      <c r="C18" s="700"/>
      <c r="D18" s="291">
        <v>0</v>
      </c>
      <c r="E18" s="216">
        <v>0</v>
      </c>
    </row>
    <row r="19" spans="1:9" x14ac:dyDescent="0.2">
      <c r="A19" s="64" t="str">
        <f>'BASE PLANILHAS'!A19</f>
        <v>G</v>
      </c>
      <c r="B19" s="701" t="str">
        <f>'BASE PLANILHAS'!B19:C19</f>
        <v>Feriado Nacional - Súmula 444/2012 - TST</v>
      </c>
      <c r="C19" s="702"/>
      <c r="D19" s="291">
        <v>0</v>
      </c>
      <c r="E19" s="216">
        <f t="shared" si="0"/>
        <v>0</v>
      </c>
    </row>
    <row r="20" spans="1:9" ht="13.5" thickBot="1" x14ac:dyDescent="0.25">
      <c r="A20" s="36" t="str">
        <f>'BASE PLANILHAS'!A20</f>
        <v>H</v>
      </c>
      <c r="B20" s="716" t="str">
        <f>'BASE PLANILHAS'!B20:C20</f>
        <v>Adicional de Acúmulo de função</v>
      </c>
      <c r="C20" s="717"/>
      <c r="D20" s="42">
        <v>0</v>
      </c>
      <c r="E20" s="215">
        <f>D20*$E$13</f>
        <v>0</v>
      </c>
    </row>
    <row r="21" spans="1:9" ht="13.5" thickBot="1" x14ac:dyDescent="0.25">
      <c r="A21" s="696" t="str">
        <f>'BASE PLANILHAS'!A21:D21</f>
        <v>Total do Módulo 1</v>
      </c>
      <c r="B21" s="697"/>
      <c r="C21" s="697"/>
      <c r="D21" s="698"/>
      <c r="E21" s="51">
        <f>SUM(E13:E20)</f>
        <v>3035.23</v>
      </c>
    </row>
    <row r="22" spans="1:9" x14ac:dyDescent="0.2">
      <c r="A22" s="376"/>
      <c r="B22" s="377"/>
      <c r="C22" s="377"/>
      <c r="D22" s="377"/>
      <c r="E22" s="44"/>
      <c r="F22" s="1"/>
    </row>
    <row r="23" spans="1:9" x14ac:dyDescent="0.2">
      <c r="A23" s="711" t="str">
        <f>'BASE PLANILHAS'!A23:E23</f>
        <v>MÓDULO 2 – ENCARGOS E BENEFÍCIOS MENSAIS E DIÁRIOS</v>
      </c>
      <c r="B23" s="712"/>
      <c r="C23" s="712"/>
      <c r="D23" s="712"/>
      <c r="E23" s="713"/>
      <c r="F23" s="1"/>
    </row>
    <row r="24" spans="1:9" ht="13.5" thickBot="1" x14ac:dyDescent="0.25">
      <c r="A24" s="372"/>
      <c r="B24" s="373"/>
      <c r="C24" s="373"/>
      <c r="D24" s="373"/>
      <c r="E24" s="374"/>
      <c r="F24" s="1"/>
    </row>
    <row r="25" spans="1:9" ht="13.5" thickBot="1" x14ac:dyDescent="0.25">
      <c r="A25" s="214" t="str">
        <f>'BASE PLANILHAS'!A25</f>
        <v>2.1</v>
      </c>
      <c r="B25" s="696" t="str">
        <f>'BASE PLANILHAS'!B25:C25</f>
        <v>Submódulo 2.1 - Encargos Previdenciários, FGTS e Outras Contribuições</v>
      </c>
      <c r="C25" s="698"/>
      <c r="D25" s="214" t="str">
        <f>'BASE PLANILHAS'!D25</f>
        <v>Referência</v>
      </c>
      <c r="E25" s="214" t="str">
        <f>'BASE PLANILHAS'!E25</f>
        <v>Valor (R$)</v>
      </c>
    </row>
    <row r="26" spans="1:9" x14ac:dyDescent="0.2">
      <c r="A26" s="40" t="str">
        <f>'BASE PLANILHAS'!A26</f>
        <v>A</v>
      </c>
      <c r="B26" s="708" t="str">
        <f>'BASE PLANILHAS'!B26:C26</f>
        <v>INSS</v>
      </c>
      <c r="C26" s="710"/>
      <c r="D26" s="73">
        <f>'BASE PLANILHAS'!D26</f>
        <v>0.2</v>
      </c>
      <c r="E26" s="74">
        <f>$E$21*D26</f>
        <v>607.04600000000005</v>
      </c>
    </row>
    <row r="27" spans="1:9" x14ac:dyDescent="0.2">
      <c r="A27" s="34" t="str">
        <f>'BASE PLANILHAS'!A27</f>
        <v>B</v>
      </c>
      <c r="B27" s="701" t="str">
        <f>'BASE PLANILHAS'!B27:C27</f>
        <v>SESI OU SENAC</v>
      </c>
      <c r="C27" s="702"/>
      <c r="D27" s="18">
        <f>'BASE PLANILHAS'!D27</f>
        <v>1.4999999999999999E-2</v>
      </c>
      <c r="E27" s="23">
        <f>$E$21*D27</f>
        <v>45.528449999999999</v>
      </c>
    </row>
    <row r="28" spans="1:9" x14ac:dyDescent="0.2">
      <c r="A28" s="34" t="str">
        <f>'BASE PLANILHAS'!A28</f>
        <v>C</v>
      </c>
      <c r="B28" s="748" t="str">
        <f>'BASE PLANILHAS'!B28:C28</f>
        <v>SENAI OU SENAC</v>
      </c>
      <c r="C28" s="749"/>
      <c r="D28" s="18">
        <f>'BASE PLANILHAS'!D28</f>
        <v>0.01</v>
      </c>
      <c r="E28" s="23">
        <f>$E$21*D28</f>
        <v>30.3523</v>
      </c>
    </row>
    <row r="29" spans="1:9" x14ac:dyDescent="0.2">
      <c r="A29" s="34" t="str">
        <f>'BASE PLANILHAS'!A29</f>
        <v>D</v>
      </c>
      <c r="B29" s="699" t="str">
        <f>'BASE PLANILHAS'!B29:C29</f>
        <v>INCRA</v>
      </c>
      <c r="C29" s="700"/>
      <c r="D29" s="18">
        <f>'BASE PLANILHAS'!D29</f>
        <v>2E-3</v>
      </c>
      <c r="E29" s="23">
        <f t="shared" ref="E29:E32" si="1">$E$21*D29</f>
        <v>6.0704599999999997</v>
      </c>
    </row>
    <row r="30" spans="1:9" x14ac:dyDescent="0.2">
      <c r="A30" s="34" t="str">
        <f>'BASE PLANILHAS'!A30</f>
        <v>E</v>
      </c>
      <c r="B30" s="699" t="str">
        <f>'BASE PLANILHAS'!B30:C30</f>
        <v>Salário Educação</v>
      </c>
      <c r="C30" s="700"/>
      <c r="D30" s="18">
        <f>'BASE PLANILHAS'!D30</f>
        <v>2.5000000000000001E-2</v>
      </c>
      <c r="E30" s="23">
        <f t="shared" si="1"/>
        <v>75.880750000000006</v>
      </c>
    </row>
    <row r="31" spans="1:9" x14ac:dyDescent="0.2">
      <c r="A31" s="34" t="str">
        <f>'BASE PLANILHAS'!A31</f>
        <v>F</v>
      </c>
      <c r="B31" s="699" t="str">
        <f>'BASE PLANILHAS'!B31:C31</f>
        <v>FGTS</v>
      </c>
      <c r="C31" s="700"/>
      <c r="D31" s="18">
        <f>'BASE PLANILHAS'!D31</f>
        <v>0.08</v>
      </c>
      <c r="E31" s="23">
        <f t="shared" si="1"/>
        <v>242.8184</v>
      </c>
    </row>
    <row r="32" spans="1:9" x14ac:dyDescent="0.2">
      <c r="A32" s="34" t="str">
        <f>'BASE PLANILHAS'!A32</f>
        <v>G</v>
      </c>
      <c r="B32" s="699" t="str">
        <f>'BASE PLANILHAS'!B32:C32</f>
        <v>RAT</v>
      </c>
      <c r="C32" s="700"/>
      <c r="D32" s="18">
        <f>'BASE PLANILHAS'!D32</f>
        <v>0.03</v>
      </c>
      <c r="E32" s="23">
        <f t="shared" si="1"/>
        <v>91.056899999999999</v>
      </c>
      <c r="I32" s="1"/>
    </row>
    <row r="33" spans="1:14" ht="13.5" thickBot="1" x14ac:dyDescent="0.25">
      <c r="A33" s="34" t="str">
        <f>'BASE PLANILHAS'!A33</f>
        <v>H</v>
      </c>
      <c r="B33" s="701" t="str">
        <f>'BASE PLANILHAS'!B33:C33</f>
        <v>SEBRAE</v>
      </c>
      <c r="C33" s="702"/>
      <c r="D33" s="18">
        <f>'BASE PLANILHAS'!D33</f>
        <v>6.0000000000000001E-3</v>
      </c>
      <c r="E33" s="23">
        <f>$E$21*D33</f>
        <v>18.211380000000002</v>
      </c>
    </row>
    <row r="34" spans="1:14" ht="13.5" thickBot="1" x14ac:dyDescent="0.25">
      <c r="A34" s="696" t="str">
        <f>'BASE PLANILHAS'!A34:C34</f>
        <v>Total do Submódulo 2.1</v>
      </c>
      <c r="B34" s="697"/>
      <c r="C34" s="698"/>
      <c r="D34" s="50">
        <f>'BASE PLANILHAS'!D34</f>
        <v>0.3680000000000001</v>
      </c>
      <c r="E34" s="51">
        <f>SUM(E26:E33)</f>
        <v>1116.9646400000001</v>
      </c>
      <c r="F34" s="1"/>
      <c r="G34" s="66"/>
    </row>
    <row r="35" spans="1:14" ht="13.5" thickBot="1" x14ac:dyDescent="0.25">
      <c r="A35" s="370"/>
      <c r="B35" s="375"/>
      <c r="C35" s="375"/>
      <c r="D35" s="236"/>
      <c r="E35" s="45"/>
      <c r="F35" s="1"/>
      <c r="G35" s="66"/>
    </row>
    <row r="36" spans="1:14" ht="13.5" thickBot="1" x14ac:dyDescent="0.25">
      <c r="A36" s="214" t="str">
        <f>'BASE PLANILHAS'!A36</f>
        <v>2.2</v>
      </c>
      <c r="B36" s="696" t="str">
        <f>'BASE PLANILHAS'!B36:C36</f>
        <v>Submódulo 2.2 - 13º Salário, Férias e Adicional de Férias</v>
      </c>
      <c r="C36" s="698"/>
      <c r="D36" s="214" t="str">
        <f>'BASE PLANILHAS'!D36</f>
        <v>Referência</v>
      </c>
      <c r="E36" s="371" t="str">
        <f>'BASE PLANILHAS'!E36</f>
        <v>Valor (R$)</v>
      </c>
    </row>
    <row r="37" spans="1:14" x14ac:dyDescent="0.2">
      <c r="A37" s="32" t="str">
        <f>'BASE PLANILHAS'!A37</f>
        <v>A</v>
      </c>
      <c r="B37" s="701" t="str">
        <f>'BASE PLANILHAS'!B37:C37</f>
        <v>13º salário (titular)</v>
      </c>
      <c r="C37" s="702"/>
      <c r="D37" s="65">
        <f>'BASE PLANILHAS'!D37</f>
        <v>8.3333333333333329E-2</v>
      </c>
      <c r="E37" s="41">
        <f>$E$21*D37</f>
        <v>252.93583333333333</v>
      </c>
      <c r="F37" s="1"/>
    </row>
    <row r="38" spans="1:14" ht="13.5" thickBot="1" x14ac:dyDescent="0.25">
      <c r="A38" s="36" t="str">
        <f>'BASE PLANILHAS'!A38</f>
        <v>B</v>
      </c>
      <c r="B38" s="716" t="str">
        <f>'BASE PLANILHAS'!B38:C38</f>
        <v>Férias e Adicional de Férias (titular)</v>
      </c>
      <c r="C38" s="717"/>
      <c r="D38" s="71">
        <f>'BASE PLANILHAS'!D38</f>
        <v>0.1111111111111111</v>
      </c>
      <c r="E38" s="72">
        <f>D38*$E$21</f>
        <v>337.24777777777774</v>
      </c>
      <c r="F38" s="1"/>
      <c r="H38" s="1"/>
    </row>
    <row r="39" spans="1:14" ht="13.5" thickBot="1" x14ac:dyDescent="0.25">
      <c r="A39" s="67"/>
      <c r="B39" s="696" t="str">
        <f>'BASE PLANILHAS'!B39:C39</f>
        <v>Subtotal</v>
      </c>
      <c r="C39" s="698"/>
      <c r="D39" s="16">
        <f>'BASE PLANILHAS'!D39</f>
        <v>0.19444444444444442</v>
      </c>
      <c r="E39" s="45">
        <f>D39*$E$21</f>
        <v>590.18361111111108</v>
      </c>
      <c r="F39" s="1"/>
      <c r="H39" s="1"/>
    </row>
    <row r="40" spans="1:14" ht="13.5" thickBot="1" x14ac:dyDescent="0.25">
      <c r="A40" s="214" t="str">
        <f>'BASE PLANILHAS'!A40</f>
        <v>C</v>
      </c>
      <c r="B40" s="750" t="str">
        <f>'BASE PLANILHAS'!B40:C40</f>
        <v>Incidência do Submódulo 2.1 sobre 13º Salário, Férias e Adicional de Férias</v>
      </c>
      <c r="C40" s="751"/>
      <c r="D40" s="46">
        <f>'BASE PLANILHAS'!D40</f>
        <v>7.1555555555555567E-2</v>
      </c>
      <c r="E40" s="47">
        <f>D40*$E$21</f>
        <v>217.18756888888893</v>
      </c>
      <c r="F40" s="29"/>
      <c r="H40" s="1"/>
    </row>
    <row r="41" spans="1:14" ht="13.5" thickBot="1" x14ac:dyDescent="0.25">
      <c r="A41" s="696" t="str">
        <f>'BASE PLANILHAS'!A41:C41</f>
        <v>Total do Submódulo 2.2</v>
      </c>
      <c r="B41" s="697"/>
      <c r="C41" s="698"/>
      <c r="D41" s="48">
        <f>'BASE PLANILHAS'!D41</f>
        <v>0.26600000000000001</v>
      </c>
      <c r="E41" s="49">
        <f>SUM(E39:E40)</f>
        <v>807.37117999999998</v>
      </c>
      <c r="F41" s="29"/>
    </row>
    <row r="42" spans="1:14" ht="13.5" thickBot="1" x14ac:dyDescent="0.25">
      <c r="A42" s="237"/>
      <c r="B42" s="238"/>
      <c r="C42" s="238"/>
      <c r="D42" s="238"/>
      <c r="E42" s="239"/>
      <c r="F42" s="1"/>
    </row>
    <row r="43" spans="1:14" ht="13.5" thickBot="1" x14ac:dyDescent="0.25">
      <c r="A43" s="52" t="str">
        <f>'BASE PLANILHAS'!A43</f>
        <v>2.3</v>
      </c>
      <c r="B43" s="696" t="str">
        <f>'BASE PLANILHAS'!B43:C43</f>
        <v>Submódulo 2.3 - Benefícios Mensais e Diários</v>
      </c>
      <c r="C43" s="698"/>
      <c r="D43" s="371" t="str">
        <f>'BASE PLANILHAS'!D43</f>
        <v>Referência</v>
      </c>
      <c r="E43" s="371" t="str">
        <f>'BASE PLANILHAS'!E43</f>
        <v>Valor (R$)</v>
      </c>
    </row>
    <row r="44" spans="1:14" x14ac:dyDescent="0.2">
      <c r="A44" s="32" t="str">
        <f>'BASE PLANILHAS'!A44</f>
        <v>A</v>
      </c>
      <c r="B44" s="708" t="str">
        <f>'BASE PLANILHAS'!B44:C44</f>
        <v>Vale - Transporte (Descontada parcela do empregado)</v>
      </c>
      <c r="C44" s="710"/>
      <c r="D44" s="292">
        <f>VT!D21</f>
        <v>4.05</v>
      </c>
      <c r="E44" s="78">
        <f>(2*$D$44*20*$D$13)-(IF($E$13*6%&lt;=(2*$D$44*20*$D$13),$E$13*6%,(2*$D$44*20*$D$13)))</f>
        <v>0</v>
      </c>
      <c r="F44" s="19"/>
      <c r="N44" s="4"/>
    </row>
    <row r="45" spans="1:14" x14ac:dyDescent="0.2">
      <c r="A45" s="34" t="str">
        <f>'BASE PLANILHAS'!A45</f>
        <v>B</v>
      </c>
      <c r="B45" s="701" t="str">
        <f>'BASE PLANILHAS'!B45:C45</f>
        <v>Vale - Alimentação (Descontada parcela do empregado)</v>
      </c>
      <c r="C45" s="702"/>
      <c r="D45" s="293">
        <f>CCT!I63</f>
        <v>19.899999999999999</v>
      </c>
      <c r="E45" s="78">
        <f>(D45*20-1)*D13</f>
        <v>397</v>
      </c>
      <c r="F45" s="19"/>
    </row>
    <row r="46" spans="1:14" x14ac:dyDescent="0.2">
      <c r="A46" s="34" t="str">
        <f>'BASE PLANILHAS'!A46</f>
        <v>C</v>
      </c>
      <c r="B46" s="699" t="str">
        <f>'BASE PLANILHAS'!B46:C46</f>
        <v>Cesta Básica</v>
      </c>
      <c r="C46" s="700"/>
      <c r="D46" s="293">
        <f>CCT!J63</f>
        <v>0</v>
      </c>
      <c r="E46" s="78">
        <f>$D46*$D$13</f>
        <v>0</v>
      </c>
      <c r="F46" s="19"/>
    </row>
    <row r="47" spans="1:14" x14ac:dyDescent="0.2">
      <c r="A47" s="34" t="str">
        <f>'BASE PLANILHAS'!A47</f>
        <v>D</v>
      </c>
      <c r="B47" s="701" t="str">
        <f>'BASE PLANILHAS'!B47:C47</f>
        <v>PAF</v>
      </c>
      <c r="C47" s="702"/>
      <c r="D47" s="293">
        <f>CCT!K63</f>
        <v>15</v>
      </c>
      <c r="E47" s="78">
        <f t="shared" ref="E47:E51" si="2">$D47*$D$13</f>
        <v>15</v>
      </c>
      <c r="F47" s="19"/>
    </row>
    <row r="48" spans="1:14" x14ac:dyDescent="0.2">
      <c r="A48" s="34" t="str">
        <f>'BASE PLANILHAS'!A48</f>
        <v>E</v>
      </c>
      <c r="B48" s="699" t="str">
        <f>'BASE PLANILHAS'!B48:C48</f>
        <v>PQM</v>
      </c>
      <c r="C48" s="700"/>
      <c r="D48" s="367">
        <f>CCT!L63</f>
        <v>0</v>
      </c>
      <c r="E48" s="78">
        <f t="shared" si="2"/>
        <v>0</v>
      </c>
      <c r="F48" s="19"/>
    </row>
    <row r="49" spans="1:8" x14ac:dyDescent="0.2">
      <c r="A49" s="34" t="str">
        <f>'BASE PLANILHAS'!A49</f>
        <v>F</v>
      </c>
      <c r="B49" s="701" t="str">
        <f>'BASE PLANILHAS'!B49:C49</f>
        <v>PAT</v>
      </c>
      <c r="C49" s="702"/>
      <c r="D49" s="367">
        <f>CCT!M63</f>
        <v>0</v>
      </c>
      <c r="E49" s="78">
        <f t="shared" si="2"/>
        <v>0</v>
      </c>
      <c r="F49" s="19"/>
    </row>
    <row r="50" spans="1:8" x14ac:dyDescent="0.2">
      <c r="A50" s="34" t="str">
        <f>'BASE PLANILHAS'!A50</f>
        <v>G</v>
      </c>
      <c r="B50" s="699" t="str">
        <f>'BASE PLANILHAS'!B50:C50</f>
        <v>Seguro de Vida</v>
      </c>
      <c r="C50" s="700"/>
      <c r="D50" s="368">
        <f>CCT!N63</f>
        <v>4.72</v>
      </c>
      <c r="E50" s="78">
        <f t="shared" si="2"/>
        <v>4.72</v>
      </c>
      <c r="F50" s="19"/>
    </row>
    <row r="51" spans="1:8" ht="13.5" thickBot="1" x14ac:dyDescent="0.25">
      <c r="A51" s="36" t="str">
        <f>'BASE PLANILHAS'!A51</f>
        <v>H</v>
      </c>
      <c r="B51" s="703" t="str">
        <f>'BASE PLANILHAS'!B51:C51</f>
        <v>Despesas de Viagem</v>
      </c>
      <c r="C51" s="704"/>
      <c r="D51" s="369">
        <f>CCT!O63</f>
        <v>293.88</v>
      </c>
      <c r="E51" s="78">
        <f t="shared" si="2"/>
        <v>293.88</v>
      </c>
      <c r="F51" s="1"/>
    </row>
    <row r="52" spans="1:8" ht="13.5" thickBot="1" x14ac:dyDescent="0.25">
      <c r="A52" s="705" t="str">
        <f>'BASE PLANILHAS'!A52:D52</f>
        <v>Total do Submódulo 2.3</v>
      </c>
      <c r="B52" s="706"/>
      <c r="C52" s="706"/>
      <c r="D52" s="707"/>
      <c r="E52" s="51">
        <f>SUM(E44:E51)</f>
        <v>710.6</v>
      </c>
      <c r="F52" s="29"/>
    </row>
    <row r="53" spans="1:8" ht="13.5" thickBot="1" x14ac:dyDescent="0.25">
      <c r="A53" s="237"/>
      <c r="B53" s="238"/>
      <c r="C53" s="240"/>
      <c r="D53" s="238"/>
      <c r="E53" s="239"/>
      <c r="F53" s="1"/>
    </row>
    <row r="54" spans="1:8" ht="13.5" thickBot="1" x14ac:dyDescent="0.25">
      <c r="A54" s="214" t="str">
        <f>'BASE PLANILHAS'!A54</f>
        <v>2.4</v>
      </c>
      <c r="B54" s="696" t="str">
        <f>'BASE PLANILHAS'!B54:D54</f>
        <v>Quadro Resumo do Módulo 2 - Encargos e Benefícios Mensais e Diários</v>
      </c>
      <c r="C54" s="697"/>
      <c r="D54" s="698"/>
      <c r="E54" s="214" t="str">
        <f>'BASE PLANILHAS'!E54</f>
        <v>Valor (R$)</v>
      </c>
    </row>
    <row r="55" spans="1:8" x14ac:dyDescent="0.2">
      <c r="A55" s="40" t="str">
        <f>'BASE PLANILHAS'!A55</f>
        <v>2.1</v>
      </c>
      <c r="B55" s="708" t="str">
        <f>'BASE PLANILHAS'!B55:D55</f>
        <v>Encargos Previdenciários, FGTS e Outras Contribuições</v>
      </c>
      <c r="C55" s="709"/>
      <c r="D55" s="710"/>
      <c r="E55" s="41">
        <f>E41</f>
        <v>807.37117999999998</v>
      </c>
      <c r="F55" s="1"/>
      <c r="H55" s="66"/>
    </row>
    <row r="56" spans="1:8" x14ac:dyDescent="0.2">
      <c r="A56" s="34" t="str">
        <f>'BASE PLANILHAS'!A56</f>
        <v>2.2</v>
      </c>
      <c r="B56" s="701" t="str">
        <f>'BASE PLANILHAS'!B56:D56</f>
        <v>13º Salário, Férias e Adicional de Férias</v>
      </c>
      <c r="C56" s="733"/>
      <c r="D56" s="702"/>
      <c r="E56" s="23">
        <f>E34</f>
        <v>1116.9646400000001</v>
      </c>
      <c r="F56" s="1"/>
    </row>
    <row r="57" spans="1:8" ht="13.5" thickBot="1" x14ac:dyDescent="0.25">
      <c r="A57" s="36" t="str">
        <f>'BASE PLANILHAS'!A57</f>
        <v>2.3</v>
      </c>
      <c r="B57" s="699" t="str">
        <f>'BASE PLANILHAS'!B57:D57</f>
        <v>Benefícios Mensais e Diários</v>
      </c>
      <c r="C57" s="734"/>
      <c r="D57" s="749"/>
      <c r="E57" s="24">
        <f>E52</f>
        <v>710.6</v>
      </c>
      <c r="F57" s="1"/>
    </row>
    <row r="58" spans="1:8" ht="13.5" thickBot="1" x14ac:dyDescent="0.25">
      <c r="A58" s="696" t="str">
        <f>'BASE PLANILHAS'!A58:D58</f>
        <v>Total do Módulo 2</v>
      </c>
      <c r="B58" s="697"/>
      <c r="C58" s="697"/>
      <c r="D58" s="698"/>
      <c r="E58" s="49">
        <f>SUM(E55:E57)</f>
        <v>2634.9358200000001</v>
      </c>
      <c r="F58" s="1"/>
    </row>
    <row r="59" spans="1:8" x14ac:dyDescent="0.2">
      <c r="A59" s="241"/>
      <c r="B59" s="240"/>
      <c r="C59" s="240"/>
      <c r="D59" s="240"/>
      <c r="E59" s="242"/>
      <c r="F59" s="1"/>
    </row>
    <row r="60" spans="1:8" x14ac:dyDescent="0.2">
      <c r="A60" s="711" t="str">
        <f>'BASE PLANILHAS'!A60:E60</f>
        <v>MÓDULO 3 – PROVISÃO PARA RESCISÃO</v>
      </c>
      <c r="B60" s="712"/>
      <c r="C60" s="712"/>
      <c r="D60" s="712"/>
      <c r="E60" s="713"/>
      <c r="F60" s="1"/>
    </row>
    <row r="61" spans="1:8" ht="13.5" thickBot="1" x14ac:dyDescent="0.25">
      <c r="A61" s="54"/>
      <c r="B61" s="54"/>
      <c r="C61" s="54"/>
      <c r="D61" s="54"/>
      <c r="E61" s="54"/>
      <c r="F61" s="22"/>
      <c r="G61" s="1"/>
    </row>
    <row r="62" spans="1:8" ht="13.5" thickBot="1" x14ac:dyDescent="0.25">
      <c r="A62" s="214">
        <f>'BASE PLANILHAS'!A62</f>
        <v>3</v>
      </c>
      <c r="B62" s="697" t="str">
        <f>'BASE PLANILHAS'!B62:C62</f>
        <v>Provisão para Rescisão</v>
      </c>
      <c r="C62" s="698"/>
      <c r="D62" s="214" t="str">
        <f>'BASE PLANILHAS'!D62</f>
        <v>Referência</v>
      </c>
      <c r="E62" s="371" t="str">
        <f>'BASE PLANILHAS'!E62</f>
        <v>Valor (R$)</v>
      </c>
      <c r="F62" s="19"/>
    </row>
    <row r="63" spans="1:8" x14ac:dyDescent="0.2">
      <c r="A63" s="79" t="str">
        <f>'BASE PLANILHAS'!A63</f>
        <v>A</v>
      </c>
      <c r="B63" s="718" t="str">
        <f>'BASE PLANILHAS'!B63:C63</f>
        <v>Aviso Prévio Indenizado (API) e Reflexo do Aviso Prévio Indenizado</v>
      </c>
      <c r="C63" s="719"/>
      <c r="D63" s="80">
        <f>'BASE PLANILHAS'!D63</f>
        <v>5.0183256172839511E-3</v>
      </c>
      <c r="E63" s="41">
        <f>$E$21*D63</f>
        <v>15.231772463348767</v>
      </c>
      <c r="F63" s="149"/>
    </row>
    <row r="64" spans="1:8" x14ac:dyDescent="0.2">
      <c r="A64" s="205" t="str">
        <f>'BASE PLANILHAS'!A64</f>
        <v>B</v>
      </c>
      <c r="B64" s="718" t="str">
        <f>'BASE PLANILHAS'!B64:C64</f>
        <v>Incidência do FGTS sobre API e Reflexo do API</v>
      </c>
      <c r="C64" s="719"/>
      <c r="D64" s="80">
        <f>'BASE PLANILHAS'!D64</f>
        <v>4.0146604938271608E-4</v>
      </c>
      <c r="E64" s="41">
        <f>$E$21*D64</f>
        <v>1.2185417970679013</v>
      </c>
      <c r="F64" s="19"/>
    </row>
    <row r="65" spans="1:10" x14ac:dyDescent="0.2">
      <c r="A65" s="205" t="str">
        <f>'BASE PLANILHAS'!A65</f>
        <v>C</v>
      </c>
      <c r="B65" s="718" t="str">
        <f>'BASE PLANILHAS'!B65:C65</f>
        <v>Multa do FGTS e Contribuição Social sobre o Aviso Prévio Indenizado</v>
      </c>
      <c r="C65" s="719"/>
      <c r="D65" s="18">
        <f>'BASE PLANILHAS'!D65</f>
        <v>2.0073302469135804E-4</v>
      </c>
      <c r="E65" s="41">
        <f t="shared" ref="E65:E69" si="3">$E$21*D65</f>
        <v>0.60927089853395067</v>
      </c>
      <c r="F65" s="19"/>
    </row>
    <row r="66" spans="1:10" x14ac:dyDescent="0.2">
      <c r="A66" s="205" t="str">
        <f>'BASE PLANILHAS'!A66</f>
        <v>D</v>
      </c>
      <c r="B66" s="718" t="str">
        <f>'BASE PLANILHAS'!B66:C66</f>
        <v>Aviso Prévio Trabalhado - APT</v>
      </c>
      <c r="C66" s="719"/>
      <c r="D66" s="18">
        <f>'BASE PLANILHAS'!D66</f>
        <v>3.5000000000000005E-3</v>
      </c>
      <c r="E66" s="41">
        <f t="shared" si="3"/>
        <v>10.623305000000002</v>
      </c>
      <c r="F66" s="19"/>
    </row>
    <row r="67" spans="1:10" x14ac:dyDescent="0.2">
      <c r="A67" s="205" t="str">
        <f>'BASE PLANILHAS'!A67</f>
        <v>E</v>
      </c>
      <c r="B67" s="718" t="str">
        <f>'BASE PLANILHAS'!B67:C67</f>
        <v>Incidência dos encargos do submódulo 2.1 sobre Aviso Prévio Trabalhado</v>
      </c>
      <c r="C67" s="719"/>
      <c r="D67" s="80">
        <f>'BASE PLANILHAS'!D67</f>
        <v>1.2880000000000005E-3</v>
      </c>
      <c r="E67" s="41">
        <f>$E$21*D67</f>
        <v>3.9093762400000016</v>
      </c>
      <c r="F67" s="61"/>
    </row>
    <row r="68" spans="1:10" x14ac:dyDescent="0.2">
      <c r="A68" s="205" t="str">
        <f>'BASE PLANILHAS'!A68</f>
        <v>F</v>
      </c>
      <c r="B68" s="718" t="str">
        <f>'BASE PLANILHAS'!B68:C68</f>
        <v>Multa do FGTS e Contribuição Social - Rescisão sem Justa Causa</v>
      </c>
      <c r="C68" s="719"/>
      <c r="D68" s="80">
        <f>'BASE PLANILHAS'!D68</f>
        <v>4.2999999999999997E-2</v>
      </c>
      <c r="E68" s="41">
        <f t="shared" si="3"/>
        <v>130.51488999999998</v>
      </c>
      <c r="F68" s="19"/>
    </row>
    <row r="69" spans="1:10" ht="13.5" thickBot="1" x14ac:dyDescent="0.25">
      <c r="A69" s="243" t="str">
        <f>'BASE PLANILHAS'!A69</f>
        <v>G</v>
      </c>
      <c r="B69" s="701" t="str">
        <f>'BASE PLANILHAS'!B69:C69</f>
        <v>Indenização Adicional (Art. 9º da Lei nº 7.238/84)</v>
      </c>
      <c r="C69" s="702"/>
      <c r="D69" s="81">
        <f>'BASE PLANILHAS'!D69</f>
        <v>1.6666666666666668E-3</v>
      </c>
      <c r="E69" s="55">
        <f t="shared" si="3"/>
        <v>5.0587166666666672</v>
      </c>
      <c r="F69" s="19"/>
    </row>
    <row r="70" spans="1:10" ht="13.5" thickBot="1" x14ac:dyDescent="0.25">
      <c r="A70" s="696" t="str">
        <f>'BASE PLANILHAS'!A70:C70</f>
        <v>Total do Módulo 3</v>
      </c>
      <c r="B70" s="697"/>
      <c r="C70" s="698"/>
      <c r="D70" s="244">
        <f>'BASE PLANILHAS'!D70</f>
        <v>5.5075191358024689E-2</v>
      </c>
      <c r="E70" s="51">
        <f>SUM(E63:E69)</f>
        <v>167.16587306561726</v>
      </c>
      <c r="F70" s="29"/>
    </row>
    <row r="71" spans="1:10" x14ac:dyDescent="0.2">
      <c r="A71" s="245"/>
      <c r="B71" s="246"/>
      <c r="C71" s="246"/>
      <c r="D71" s="246"/>
      <c r="E71" s="247"/>
      <c r="F71" s="1"/>
    </row>
    <row r="72" spans="1:10" x14ac:dyDescent="0.2">
      <c r="A72" s="711" t="str">
        <f>'BASE PLANILHAS'!A72:E72</f>
        <v>MÓDULO 4 – CUSTO DE REPOSIÇÃO DO PROFISSIONAL AUSENTE</v>
      </c>
      <c r="B72" s="712"/>
      <c r="C72" s="712"/>
      <c r="D72" s="712"/>
      <c r="E72" s="713"/>
      <c r="F72" s="1"/>
      <c r="H72" s="1"/>
    </row>
    <row r="73" spans="1:10" ht="13.5" thickBot="1" x14ac:dyDescent="0.25">
      <c r="A73" s="54"/>
      <c r="B73" s="54"/>
      <c r="C73" s="54"/>
      <c r="D73" s="38"/>
      <c r="E73" s="54"/>
      <c r="F73" s="22"/>
    </row>
    <row r="74" spans="1:10" ht="13.5" thickBot="1" x14ac:dyDescent="0.25">
      <c r="A74" s="214" t="str">
        <f>'BASE PLANILHAS'!A74</f>
        <v>4.1</v>
      </c>
      <c r="B74" s="696" t="str">
        <f>'BASE PLANILHAS'!B74:C74</f>
        <v>Submódulo 4.1 - Ausências Legais</v>
      </c>
      <c r="C74" s="698"/>
      <c r="D74" s="371" t="str">
        <f>'BASE PLANILHAS'!D74</f>
        <v>Referência</v>
      </c>
      <c r="E74" s="371" t="str">
        <f>'BASE PLANILHAS'!E74</f>
        <v>Valor (R$)</v>
      </c>
      <c r="J74" s="63"/>
    </row>
    <row r="75" spans="1:10" x14ac:dyDescent="0.2">
      <c r="A75" s="34" t="str">
        <f>'BASE PLANILHAS'!A75</f>
        <v>A</v>
      </c>
      <c r="B75" s="708" t="str">
        <f>'BASE PLANILHAS'!B75:C75</f>
        <v>Ausência por Doença</v>
      </c>
      <c r="C75" s="710"/>
      <c r="D75" s="248">
        <f>'BASE PLANILHAS'!D75</f>
        <v>1.3888888888888888E-2</v>
      </c>
      <c r="E75" s="23">
        <f t="shared" ref="E75:E80" si="4">$E$21*D75</f>
        <v>42.155972222222218</v>
      </c>
      <c r="F75" s="62"/>
    </row>
    <row r="76" spans="1:10" x14ac:dyDescent="0.2">
      <c r="A76" s="34" t="str">
        <f>'BASE PLANILHAS'!A76</f>
        <v>B</v>
      </c>
      <c r="B76" s="699" t="str">
        <f>'BASE PLANILHAS'!B76:C76</f>
        <v>Ausências Legais</v>
      </c>
      <c r="C76" s="700"/>
      <c r="D76" s="248">
        <f>'BASE PLANILHAS'!D76</f>
        <v>8.2222222222222228E-3</v>
      </c>
      <c r="E76" s="23">
        <f t="shared" si="4"/>
        <v>24.956335555555558</v>
      </c>
      <c r="F76" s="62"/>
    </row>
    <row r="77" spans="1:10" x14ac:dyDescent="0.2">
      <c r="A77" s="34" t="str">
        <f>'BASE PLANILHAS'!A77</f>
        <v>C</v>
      </c>
      <c r="B77" s="699" t="str">
        <f>'BASE PLANILHAS'!B77:C77</f>
        <v>Licença Paternidade</v>
      </c>
      <c r="C77" s="700"/>
      <c r="D77" s="82">
        <f>'BASE PLANILHAS'!D77</f>
        <v>2.0833333333333332E-4</v>
      </c>
      <c r="E77" s="23">
        <f t="shared" si="4"/>
        <v>0.63233958333333329</v>
      </c>
      <c r="F77" s="62"/>
    </row>
    <row r="78" spans="1:10" x14ac:dyDescent="0.2">
      <c r="A78" s="34" t="str">
        <f>'BASE PLANILHAS'!A78</f>
        <v>D</v>
      </c>
      <c r="B78" s="699" t="str">
        <f>'BASE PLANILHAS'!B78:C78</f>
        <v>Ausência por Acidente de Trabalho</v>
      </c>
      <c r="C78" s="700"/>
      <c r="D78" s="248">
        <f>'BASE PLANILHAS'!D78</f>
        <v>3.3333333333333335E-3</v>
      </c>
      <c r="E78" s="23">
        <f t="shared" si="4"/>
        <v>10.117433333333334</v>
      </c>
      <c r="F78" s="62"/>
    </row>
    <row r="79" spans="1:10" x14ac:dyDescent="0.2">
      <c r="A79" s="64" t="str">
        <f>'BASE PLANILHAS'!A79</f>
        <v>E</v>
      </c>
      <c r="B79" s="699" t="str">
        <f>'BASE PLANILHAS'!B79:C79</f>
        <v>Férias, Adicional de Férias e 13º  com empregada em gozo de Licença Maternidade</v>
      </c>
      <c r="C79" s="700"/>
      <c r="D79" s="249">
        <f>'BASE PLANILHAS'!D79</f>
        <v>1.2962962962962963E-3</v>
      </c>
      <c r="E79" s="23">
        <f t="shared" si="4"/>
        <v>3.9345574074074072</v>
      </c>
      <c r="F79" s="19"/>
    </row>
    <row r="80" spans="1:10" ht="13.5" thickBot="1" x14ac:dyDescent="0.25">
      <c r="A80" s="36" t="str">
        <f>'BASE PLANILHAS'!A80</f>
        <v>F</v>
      </c>
      <c r="B80" s="716" t="str">
        <f>'BASE PLANILHAS'!B80:C80</f>
        <v>Incidência do Submódulo 2.1 sobre Ausências Legais</v>
      </c>
      <c r="C80" s="717"/>
      <c r="D80" s="81">
        <f>'BASE PLANILHAS'!D80</f>
        <v>9.9172592592592611E-3</v>
      </c>
      <c r="E80" s="72">
        <f t="shared" si="4"/>
        <v>30.101162821481488</v>
      </c>
      <c r="F80" s="1"/>
      <c r="G80" s="4"/>
      <c r="H80" s="31"/>
    </row>
    <row r="81" spans="1:7" ht="13.5" thickBot="1" x14ac:dyDescent="0.25">
      <c r="A81" s="696" t="str">
        <f>'BASE PLANILHAS'!A81:C81</f>
        <v>Total do Submódulo 4.1</v>
      </c>
      <c r="B81" s="697"/>
      <c r="C81" s="698"/>
      <c r="D81" s="48">
        <f>'BASE PLANILHAS'!D81</f>
        <v>3.6866333333333334E-2</v>
      </c>
      <c r="E81" s="51">
        <f>SUM(E75:E80)</f>
        <v>111.89780092333334</v>
      </c>
      <c r="F81" s="29"/>
      <c r="G81" s="4"/>
    </row>
    <row r="82" spans="1:7" ht="13.5" thickBot="1" x14ac:dyDescent="0.25">
      <c r="A82" s="241"/>
      <c r="B82" s="240"/>
      <c r="C82" s="240"/>
      <c r="D82" s="240"/>
      <c r="E82" s="242"/>
      <c r="F82" s="1"/>
    </row>
    <row r="83" spans="1:7" ht="13.5" thickBot="1" x14ac:dyDescent="0.25">
      <c r="A83" s="214" t="str">
        <f>'BASE PLANILHAS'!A83</f>
        <v>4.2</v>
      </c>
      <c r="B83" s="696" t="str">
        <f>'BASE PLANILHAS'!B83:C83</f>
        <v>Submódulo 4.2 - Intrajornada</v>
      </c>
      <c r="C83" s="697"/>
      <c r="D83" s="46" t="str">
        <f>'BASE PLANILHAS'!D83</f>
        <v>Referência</v>
      </c>
      <c r="E83" s="214" t="str">
        <f>'BASE PLANILHAS'!E83</f>
        <v>Valor (R$)</v>
      </c>
      <c r="F83" s="29"/>
      <c r="G83" s="4"/>
    </row>
    <row r="84" spans="1:7" ht="13.5" thickBot="1" x14ac:dyDescent="0.25">
      <c r="A84" s="40" t="str">
        <f>'BASE PLANILHAS'!A84</f>
        <v>A</v>
      </c>
      <c r="B84" s="750" t="str">
        <f>'BASE PLANILHAS'!B84:C84</f>
        <v>Intervalo para Repouso ou Alimentação</v>
      </c>
      <c r="C84" s="751"/>
      <c r="D84" s="623">
        <f>'BASE PLANILHAS'!D84</f>
        <v>0</v>
      </c>
      <c r="E84" s="621">
        <v>0</v>
      </c>
      <c r="F84" s="29"/>
      <c r="G84" s="4"/>
    </row>
    <row r="85" spans="1:7" ht="13.5" thickBot="1" x14ac:dyDescent="0.25">
      <c r="A85" s="696" t="str">
        <f>'BASE PLANILHAS'!A85:C85</f>
        <v>Total do Submódulo 4.2</v>
      </c>
      <c r="B85" s="697"/>
      <c r="C85" s="698"/>
      <c r="D85" s="48">
        <f>'BASE PLANILHAS'!D85</f>
        <v>0</v>
      </c>
      <c r="E85" s="398">
        <f>SUM(E84)</f>
        <v>0</v>
      </c>
      <c r="F85" s="29"/>
      <c r="G85" s="4"/>
    </row>
    <row r="86" spans="1:7" ht="13.5" thickBot="1" x14ac:dyDescent="0.25">
      <c r="A86" s="241"/>
      <c r="B86" s="240"/>
      <c r="C86" s="240"/>
      <c r="D86" s="240"/>
      <c r="E86" s="242"/>
      <c r="F86" s="1"/>
    </row>
    <row r="87" spans="1:7" ht="13.5" thickBot="1" x14ac:dyDescent="0.25">
      <c r="A87" s="214" t="str">
        <f>'BASE PLANILHAS'!A87</f>
        <v>4.3</v>
      </c>
      <c r="B87" s="696" t="str">
        <f>'BASE PLANILHAS'!B87:C87</f>
        <v>Quadro Resumo do Módulo 4 - Custo de Reposição do Profissional Ausente</v>
      </c>
      <c r="C87" s="697"/>
      <c r="D87" s="46" t="str">
        <f>'BASE PLANILHAS'!D87</f>
        <v>Referência</v>
      </c>
      <c r="E87" s="214" t="str">
        <f>'BASE PLANILHAS'!E87</f>
        <v>Valor (R$)</v>
      </c>
      <c r="F87" s="1"/>
    </row>
    <row r="88" spans="1:7" x14ac:dyDescent="0.2">
      <c r="A88" s="40" t="str">
        <f>'BASE PLANILHAS'!A88</f>
        <v>4.1</v>
      </c>
      <c r="B88" s="720" t="str">
        <f>'BASE PLANILHAS'!B88:C88</f>
        <v>Ausências Legais</v>
      </c>
      <c r="C88" s="721"/>
      <c r="D88" s="396">
        <f>'BASE PLANILHAS'!D88</f>
        <v>3.6866333333333334E-2</v>
      </c>
      <c r="E88" s="72">
        <f>E81</f>
        <v>111.89780092333334</v>
      </c>
      <c r="F88" s="1"/>
    </row>
    <row r="89" spans="1:7" ht="13.5" thickBot="1" x14ac:dyDescent="0.25">
      <c r="A89" s="40" t="str">
        <f>'BASE PLANILHAS'!A89</f>
        <v>4.2</v>
      </c>
      <c r="B89" s="716" t="str">
        <f>'BASE PLANILHAS'!B89:C89</f>
        <v>Intrajornada</v>
      </c>
      <c r="C89" s="717"/>
      <c r="D89" s="397">
        <f>'BASE PLANILHAS'!D89</f>
        <v>0</v>
      </c>
      <c r="E89" s="235">
        <f>E85</f>
        <v>0</v>
      </c>
      <c r="F89" s="1"/>
    </row>
    <row r="90" spans="1:7" ht="13.5" thickBot="1" x14ac:dyDescent="0.25">
      <c r="A90" s="696" t="str">
        <f>'BASE PLANILHAS'!A90:C90</f>
        <v>Total do Módulo 4</v>
      </c>
      <c r="B90" s="697"/>
      <c r="C90" s="698"/>
      <c r="D90" s="48">
        <f>'BASE PLANILHAS'!D90</f>
        <v>3.6866333333333334E-2</v>
      </c>
      <c r="E90" s="398">
        <f>SUM(E88+E89)</f>
        <v>111.89780092333334</v>
      </c>
      <c r="F90" s="1"/>
    </row>
    <row r="91" spans="1:7" x14ac:dyDescent="0.2">
      <c r="A91" s="241"/>
      <c r="B91" s="240"/>
      <c r="C91" s="240"/>
      <c r="D91" s="240"/>
      <c r="E91" s="242"/>
      <c r="F91" s="1"/>
    </row>
    <row r="92" spans="1:7" x14ac:dyDescent="0.2">
      <c r="A92" s="711" t="str">
        <f>'BASE PLANILHAS'!A92:E92</f>
        <v>MÓDULO 5 – INSUMOS DIVERSOS</v>
      </c>
      <c r="B92" s="712"/>
      <c r="C92" s="712"/>
      <c r="D92" s="712"/>
      <c r="E92" s="713"/>
      <c r="F92" s="1"/>
    </row>
    <row r="93" spans="1:7" ht="13.5" thickBot="1" x14ac:dyDescent="0.25">
      <c r="A93" s="38"/>
      <c r="B93" s="38"/>
      <c r="C93" s="38"/>
      <c r="D93" s="38"/>
      <c r="E93" s="56"/>
      <c r="F93" s="1"/>
    </row>
    <row r="94" spans="1:7" ht="13.5" thickBot="1" x14ac:dyDescent="0.25">
      <c r="A94" s="214">
        <f>'BASE PLANILHAS'!A94</f>
        <v>5</v>
      </c>
      <c r="B94" s="696" t="str">
        <f>'BASE PLANILHAS'!B94:C94</f>
        <v>Insumos Diversos</v>
      </c>
      <c r="C94" s="698"/>
      <c r="D94" s="214" t="str">
        <f>'BASE PLANILHAS'!D94</f>
        <v>Referência</v>
      </c>
      <c r="E94" s="371" t="str">
        <f>'BASE PLANILHAS'!E94</f>
        <v>Valor (R$)</v>
      </c>
      <c r="F94" s="1"/>
    </row>
    <row r="95" spans="1:7" x14ac:dyDescent="0.2">
      <c r="A95" s="32" t="str">
        <f>'BASE PLANILHAS'!A95</f>
        <v>A</v>
      </c>
      <c r="B95" s="709" t="str">
        <f>'BASE PLANILHAS'!B95:C95</f>
        <v>Uniformes e EPIs</v>
      </c>
      <c r="C95" s="710"/>
      <c r="D95" s="292">
        <f>'Uniforme Apoio'!BO28</f>
        <v>94.380486111111111</v>
      </c>
      <c r="E95" s="41">
        <f>D95*$D$13</f>
        <v>94.380486111111111</v>
      </c>
      <c r="F95" s="19"/>
      <c r="G95" s="1"/>
    </row>
    <row r="96" spans="1:7" x14ac:dyDescent="0.2">
      <c r="A96" s="34" t="str">
        <f>'BASE PLANILHAS'!A96</f>
        <v>B</v>
      </c>
      <c r="B96" s="733" t="str">
        <f>'BASE PLANILHAS'!B96:C96</f>
        <v>Materiais de Consumo</v>
      </c>
      <c r="C96" s="702"/>
      <c r="D96" s="299">
        <v>0</v>
      </c>
      <c r="E96" s="23">
        <f>D96*$D$13</f>
        <v>0</v>
      </c>
      <c r="F96" s="19"/>
    </row>
    <row r="97" spans="1:8" x14ac:dyDescent="0.2">
      <c r="A97" s="250" t="str">
        <f>'BASE PLANILHAS'!A97</f>
        <v>C</v>
      </c>
      <c r="B97" s="734" t="str">
        <f>'BASE PLANILHAS'!B97:C97</f>
        <v>Máquinas e Equipamentos (depreciação)</v>
      </c>
      <c r="C97" s="700"/>
      <c r="D97" s="299">
        <v>0</v>
      </c>
      <c r="E97" s="23">
        <f t="shared" ref="E97" si="5">D97*$D$13</f>
        <v>0</v>
      </c>
      <c r="F97" s="19"/>
    </row>
    <row r="98" spans="1:8" x14ac:dyDescent="0.2">
      <c r="A98" s="250" t="str">
        <f>'BASE PLANILHAS'!A98</f>
        <v>D</v>
      </c>
      <c r="B98" s="734" t="str">
        <f>'BASE PLANILHAS'!B98:C98</f>
        <v>Produtos de Limpeza</v>
      </c>
      <c r="C98" s="700"/>
      <c r="D98" s="75">
        <v>0</v>
      </c>
      <c r="E98" s="216">
        <f>D98*$D$13</f>
        <v>0</v>
      </c>
      <c r="F98" s="19"/>
      <c r="H98" s="1"/>
    </row>
    <row r="99" spans="1:8" ht="13.5" thickBot="1" x14ac:dyDescent="0.25">
      <c r="A99" s="251" t="str">
        <f>'BASE PLANILHAS'!A99</f>
        <v>E</v>
      </c>
      <c r="B99" s="735" t="str">
        <f>'BASE PLANILHAS'!B99:C99</f>
        <v>Materiais de Higiene</v>
      </c>
      <c r="C99" s="719"/>
      <c r="D99" s="75">
        <v>0</v>
      </c>
      <c r="E99" s="215">
        <f>D99*$D$13</f>
        <v>0</v>
      </c>
      <c r="F99" s="19"/>
      <c r="H99" s="1"/>
    </row>
    <row r="100" spans="1:8" ht="13.5" customHeight="1" thickBot="1" x14ac:dyDescent="0.25">
      <c r="A100" s="736" t="str">
        <f>'BASE PLANILHAS'!A100:C100</f>
        <v>Total do Módulo 5</v>
      </c>
      <c r="B100" s="737"/>
      <c r="C100" s="737"/>
      <c r="D100" s="252"/>
      <c r="E100" s="49">
        <f>SUM(E95:E99)</f>
        <v>94.380486111111111</v>
      </c>
      <c r="F100" s="1"/>
    </row>
    <row r="101" spans="1:8" x14ac:dyDescent="0.2">
      <c r="A101" s="241"/>
      <c r="B101" s="240"/>
      <c r="C101" s="240"/>
      <c r="D101" s="240"/>
      <c r="E101" s="242"/>
      <c r="F101" s="1"/>
    </row>
    <row r="102" spans="1:8" x14ac:dyDescent="0.2">
      <c r="A102" s="711" t="str">
        <f>'BASE PLANILHAS'!A102:E102</f>
        <v>MÓDULO 6 – CUSTOS INDIRETOS, TRIBUTOS E LUCRO</v>
      </c>
      <c r="B102" s="712"/>
      <c r="C102" s="712"/>
      <c r="D102" s="712"/>
      <c r="E102" s="713"/>
      <c r="F102" s="1"/>
    </row>
    <row r="103" spans="1:8" ht="13.5" thickBot="1" x14ac:dyDescent="0.25">
      <c r="A103" s="54"/>
      <c r="B103" s="54"/>
      <c r="C103" s="54"/>
      <c r="D103" s="54"/>
      <c r="E103" s="39"/>
      <c r="F103" s="1"/>
    </row>
    <row r="104" spans="1:8" ht="13.5" thickBot="1" x14ac:dyDescent="0.25">
      <c r="A104" s="214">
        <f>'BASE PLANILHAS'!A104</f>
        <v>6</v>
      </c>
      <c r="B104" s="214" t="str">
        <f>'BASE PLANILHAS'!B104</f>
        <v>Custos Indiretos, Tributos e Lucro</v>
      </c>
      <c r="C104" s="697" t="str">
        <f>'BASE PLANILHAS'!C104:D104</f>
        <v>Referência</v>
      </c>
      <c r="D104" s="698"/>
      <c r="E104" s="371" t="str">
        <f>'BASE PLANILHAS'!E104</f>
        <v>Valor (R$)</v>
      </c>
    </row>
    <row r="105" spans="1:8" x14ac:dyDescent="0.2">
      <c r="A105" s="32" t="str">
        <f>'BASE PLANILHAS'!A105</f>
        <v>A</v>
      </c>
      <c r="B105" s="253" t="str">
        <f>'BASE PLANILHAS'!B105</f>
        <v>Custos Indiretos</v>
      </c>
      <c r="C105" s="302">
        <f>'BASE PLANILHAS'!C105</f>
        <v>0</v>
      </c>
      <c r="D105" s="303"/>
      <c r="E105" s="256">
        <f>$C105*$D$13</f>
        <v>0</v>
      </c>
      <c r="F105" s="61"/>
    </row>
    <row r="106" spans="1:8" x14ac:dyDescent="0.2">
      <c r="A106" s="34" t="str">
        <f>'BASE PLANILHAS'!A106</f>
        <v>B</v>
      </c>
      <c r="B106" s="257" t="str">
        <f>'BASE PLANILHAS'!B106</f>
        <v>Lucro</v>
      </c>
      <c r="C106" s="295">
        <f>'BASE PLANILHAS'!C106</f>
        <v>0</v>
      </c>
      <c r="D106" s="259"/>
      <c r="E106" s="263">
        <f>$C106*$D$13</f>
        <v>0</v>
      </c>
      <c r="F106" s="1"/>
    </row>
    <row r="107" spans="1:8" x14ac:dyDescent="0.2">
      <c r="A107" s="34" t="str">
        <f>'BASE PLANILHAS'!A107</f>
        <v>C</v>
      </c>
      <c r="B107" s="34" t="str">
        <f>'BASE PLANILHAS'!B107</f>
        <v>TRIBUTOS</v>
      </c>
      <c r="C107" s="260" t="str">
        <f>'BASE PLANILHAS'!C107</f>
        <v>%</v>
      </c>
      <c r="D107" s="304" t="str">
        <f>'BASE PLANILHAS'!D107</f>
        <v>%</v>
      </c>
      <c r="E107" s="57"/>
      <c r="F107" s="1"/>
    </row>
    <row r="108" spans="1:8" x14ac:dyDescent="0.2">
      <c r="A108" s="34" t="str">
        <f>'BASE PLANILHAS'!A108</f>
        <v>C.1</v>
      </c>
      <c r="B108" s="257" t="str">
        <f>'BASE PLANILHAS'!B108</f>
        <v>PIS</v>
      </c>
      <c r="C108" s="262">
        <f>'BASE PLANILHAS'!C108</f>
        <v>7.6</v>
      </c>
      <c r="D108" s="262">
        <f>((100/((100-($C$111))%)-100)*$C108)/($C$111)</f>
        <v>8.7608069164265068</v>
      </c>
      <c r="E108" s="263">
        <v>0</v>
      </c>
      <c r="F108" s="1"/>
    </row>
    <row r="109" spans="1:8" x14ac:dyDescent="0.2">
      <c r="A109" s="34" t="str">
        <f>'BASE PLANILHAS'!A109</f>
        <v>C.2</v>
      </c>
      <c r="B109" s="257" t="str">
        <f>'BASE PLANILHAS'!B109</f>
        <v>COFINS</v>
      </c>
      <c r="C109" s="262">
        <f>'BASE PLANILHAS'!C109</f>
        <v>1.65</v>
      </c>
      <c r="D109" s="262">
        <f>((100/((100-($C$111))%)-100)*$C109)/($C$111)</f>
        <v>1.9020172910662811</v>
      </c>
      <c r="E109" s="263">
        <v>0</v>
      </c>
      <c r="F109" s="1"/>
    </row>
    <row r="110" spans="1:8" x14ac:dyDescent="0.2">
      <c r="A110" s="34" t="str">
        <f>'BASE PLANILHAS'!A110</f>
        <v>C.3</v>
      </c>
      <c r="B110" s="257" t="str">
        <f>'BASE PLANILHAS'!B110</f>
        <v>ISS</v>
      </c>
      <c r="C110" s="294">
        <f>ISS!B21*100</f>
        <v>4</v>
      </c>
      <c r="D110" s="262">
        <f>((100/((100-($C$111))%)-100)*$C110)/($C$111)</f>
        <v>4.6109510086455305</v>
      </c>
      <c r="E110" s="264">
        <v>0</v>
      </c>
      <c r="F110" s="1"/>
    </row>
    <row r="111" spans="1:8" ht="13.5" thickBot="1" x14ac:dyDescent="0.25">
      <c r="A111" s="714" t="str">
        <f>'BASE PLANILHAS'!A111:B111</f>
        <v>Total Tributos</v>
      </c>
      <c r="B111" s="715">
        <f>'[1]BASE PLANILHAS'!A102:B102</f>
        <v>0</v>
      </c>
      <c r="C111" s="265">
        <f>SUM(C108:C110)</f>
        <v>13.25</v>
      </c>
      <c r="D111" s="265">
        <f>SUM(D108:D110)</f>
        <v>15.273775216138318</v>
      </c>
      <c r="E111" s="266">
        <f>((E105+E106+E100+E90+E70+E58+E21)*D111)%</f>
        <v>923.08740330058527</v>
      </c>
      <c r="F111" s="1"/>
    </row>
    <row r="112" spans="1:8" ht="13.5" thickBot="1" x14ac:dyDescent="0.25">
      <c r="A112" s="696" t="str">
        <f>'BASE PLANILHAS'!A112:D112</f>
        <v>Total do Módulo 6</v>
      </c>
      <c r="B112" s="697"/>
      <c r="C112" s="697"/>
      <c r="D112" s="698"/>
      <c r="E112" s="51">
        <f>SUM(E105:E111)</f>
        <v>923.08740330058527</v>
      </c>
      <c r="F112" s="1"/>
    </row>
    <row r="113" spans="1:8" x14ac:dyDescent="0.2">
      <c r="A113" s="267"/>
      <c r="B113" s="268"/>
      <c r="C113" s="268"/>
      <c r="D113" s="268"/>
      <c r="E113" s="59"/>
    </row>
    <row r="114" spans="1:8" x14ac:dyDescent="0.2">
      <c r="A114" s="738" t="str">
        <f>'BASE PLANILHAS'!A114:E114</f>
        <v>QUADRO RESUMO DO CUSTO POR EMPREGADO</v>
      </c>
      <c r="B114" s="739"/>
      <c r="C114" s="739"/>
      <c r="D114" s="739"/>
      <c r="E114" s="740"/>
      <c r="G114" s="3"/>
    </row>
    <row r="115" spans="1:8" ht="13.5" thickBot="1" x14ac:dyDescent="0.25">
      <c r="A115" s="376"/>
      <c r="B115" s="378"/>
      <c r="C115" s="378"/>
      <c r="D115" s="378"/>
      <c r="E115" s="379"/>
      <c r="G115" s="3"/>
    </row>
    <row r="116" spans="1:8" ht="13.5" thickBot="1" x14ac:dyDescent="0.25">
      <c r="A116" s="696" t="str">
        <f>'BASE PLANILHAS'!A116:D116</f>
        <v>Mão-de-Obra vinculada à execução contratual</v>
      </c>
      <c r="B116" s="697"/>
      <c r="C116" s="697"/>
      <c r="D116" s="698"/>
      <c r="E116" s="214" t="str">
        <f>'BASE PLANILHAS'!E116</f>
        <v>VALOR (R$)</v>
      </c>
      <c r="G116" s="1"/>
      <c r="H116" s="1"/>
    </row>
    <row r="117" spans="1:8" x14ac:dyDescent="0.2">
      <c r="A117" s="32" t="str">
        <f>'BASE PLANILHAS'!A117</f>
        <v>A</v>
      </c>
      <c r="B117" s="741" t="str">
        <f>'BASE PLANILHAS'!B117:D117</f>
        <v>MÓDULO 1 - COMPOSIÇÃO DA REMUNERAÇÃO</v>
      </c>
      <c r="C117" s="742"/>
      <c r="D117" s="743"/>
      <c r="E117" s="256">
        <f>E21</f>
        <v>3035.23</v>
      </c>
    </row>
    <row r="118" spans="1:8" x14ac:dyDescent="0.2">
      <c r="A118" s="34" t="str">
        <f>'BASE PLANILHAS'!A118</f>
        <v>B</v>
      </c>
      <c r="B118" s="744" t="str">
        <f>'BASE PLANILHAS'!B118:D118</f>
        <v>MÓDULO 2 – ENCARGOS E BENEFÍCIOS MENSAIS E DIÁRIOS</v>
      </c>
      <c r="C118" s="731"/>
      <c r="D118" s="732"/>
      <c r="E118" s="263">
        <f>E58</f>
        <v>2634.9358200000001</v>
      </c>
    </row>
    <row r="119" spans="1:8" x14ac:dyDescent="0.2">
      <c r="A119" s="34" t="str">
        <f>'BASE PLANILHAS'!A119</f>
        <v>C</v>
      </c>
      <c r="B119" s="745" t="str">
        <f>'BASE PLANILHAS'!B119:D119</f>
        <v>MÓDULO 3 – PROVISÃO PARA RESCISÃO</v>
      </c>
      <c r="C119" s="746"/>
      <c r="D119" s="747"/>
      <c r="E119" s="263">
        <f>E70</f>
        <v>167.16587306561726</v>
      </c>
      <c r="G119" s="3"/>
    </row>
    <row r="120" spans="1:8" x14ac:dyDescent="0.2">
      <c r="A120" s="34" t="str">
        <f>'BASE PLANILHAS'!A120</f>
        <v>D</v>
      </c>
      <c r="B120" s="744" t="str">
        <f>'BASE PLANILHAS'!B120:D120</f>
        <v>MÓDULO 4 – CUSTO DE REPOSIÇÃO DO PROFISSIONAL AUSENTE</v>
      </c>
      <c r="C120" s="731"/>
      <c r="D120" s="732"/>
      <c r="E120" s="263">
        <f>E90</f>
        <v>111.89780092333334</v>
      </c>
      <c r="G120" s="3"/>
    </row>
    <row r="121" spans="1:8" x14ac:dyDescent="0.2">
      <c r="A121" s="34" t="str">
        <f>'BASE PLANILHAS'!A121</f>
        <v>E</v>
      </c>
      <c r="B121" s="728" t="str">
        <f>'BASE PLANILHAS'!B121:D121</f>
        <v>MÓDULO 5 – INSUMOS DIVERSOS</v>
      </c>
      <c r="C121" s="729"/>
      <c r="D121" s="730"/>
      <c r="E121" s="263">
        <f>E100</f>
        <v>94.380486111111111</v>
      </c>
    </row>
    <row r="122" spans="1:8" x14ac:dyDescent="0.2">
      <c r="A122" s="34" t="str">
        <f>'BASE PLANILHAS'!A122</f>
        <v>-</v>
      </c>
      <c r="B122" s="722" t="str">
        <f>'BASE PLANILHAS'!B122:D122</f>
        <v>Subtotal (A + B + C + D + E)</v>
      </c>
      <c r="C122" s="723"/>
      <c r="D122" s="724"/>
      <c r="E122" s="60">
        <f>SUM(E117:E121)</f>
        <v>6043.6099801000619</v>
      </c>
      <c r="F122" s="4"/>
      <c r="G122" s="2"/>
    </row>
    <row r="123" spans="1:8" ht="13.5" thickBot="1" x14ac:dyDescent="0.25">
      <c r="A123" s="36" t="str">
        <f>'BASE PLANILHAS'!A123</f>
        <v>F</v>
      </c>
      <c r="B123" s="725" t="str">
        <f>'BASE PLANILHAS'!B123:D123</f>
        <v>MÓDULO 6 – CUSTOS INDIRETOS, TRIBUTOS E LUCRO</v>
      </c>
      <c r="C123" s="726"/>
      <c r="D123" s="727"/>
      <c r="E123" s="24">
        <f>E112</f>
        <v>923.08740330058527</v>
      </c>
    </row>
    <row r="124" spans="1:8" ht="13.5" thickBot="1" x14ac:dyDescent="0.25">
      <c r="A124" s="696" t="str">
        <f>'BASE PLANILHAS'!A124:D124</f>
        <v xml:space="preserve">Custo Total </v>
      </c>
      <c r="B124" s="697"/>
      <c r="C124" s="697"/>
      <c r="D124" s="698"/>
      <c r="E124" s="49">
        <f>SUM(E122:E123)</f>
        <v>6966.6973834006476</v>
      </c>
      <c r="F124" s="4"/>
    </row>
    <row r="125" spans="1:8" ht="13.5" thickBot="1" x14ac:dyDescent="0.25">
      <c r="A125" s="696" t="str">
        <f>'BASE PLANILHAS'!A125:D125</f>
        <v xml:space="preserve">Custo Total Anual </v>
      </c>
      <c r="B125" s="697"/>
      <c r="C125" s="697"/>
      <c r="D125" s="698"/>
      <c r="E125" s="51">
        <f>E124*12</f>
        <v>83600.368600807764</v>
      </c>
      <c r="F125" s="4"/>
    </row>
    <row r="126" spans="1:8" hidden="1" x14ac:dyDescent="0.2">
      <c r="A126" s="380"/>
      <c r="B126" s="825"/>
      <c r="C126" s="825"/>
      <c r="D126" s="25"/>
      <c r="E126" s="25"/>
    </row>
    <row r="127" spans="1:8" ht="40.5" hidden="1" customHeight="1" thickBot="1" x14ac:dyDescent="0.25">
      <c r="A127" s="826"/>
      <c r="B127" s="827"/>
      <c r="C127" s="26"/>
      <c r="D127" s="8"/>
      <c r="E127" s="17"/>
    </row>
    <row r="128" spans="1:8" ht="12.75" hidden="1" customHeight="1" x14ac:dyDescent="0.2">
      <c r="A128" s="828"/>
      <c r="B128" s="829"/>
      <c r="C128" s="270"/>
      <c r="D128" s="271"/>
      <c r="E128" s="272"/>
    </row>
    <row r="129" spans="1:5" ht="12.75" hidden="1" customHeight="1" x14ac:dyDescent="0.2">
      <c r="A129" s="816"/>
      <c r="B129" s="817"/>
      <c r="C129" s="273"/>
      <c r="D129" s="274"/>
      <c r="E129" s="275"/>
    </row>
    <row r="130" spans="1:5" ht="12.75" hidden="1" customHeight="1" x14ac:dyDescent="0.2">
      <c r="A130" s="816"/>
      <c r="B130" s="817"/>
      <c r="C130" s="273"/>
      <c r="D130" s="274"/>
      <c r="E130" s="275"/>
    </row>
    <row r="131" spans="1:5" ht="12.75" hidden="1" customHeight="1" x14ac:dyDescent="0.2">
      <c r="A131" s="816"/>
      <c r="B131" s="817"/>
      <c r="C131" s="273"/>
      <c r="D131" s="274"/>
      <c r="E131" s="275"/>
    </row>
    <row r="132" spans="1:5" ht="12.75" hidden="1" customHeight="1" x14ac:dyDescent="0.2">
      <c r="A132" s="818"/>
      <c r="B132" s="819"/>
      <c r="C132" s="9"/>
      <c r="D132" s="10"/>
      <c r="E132" s="275"/>
    </row>
    <row r="133" spans="1:5" ht="13.5" hidden="1" customHeight="1" thickBot="1" x14ac:dyDescent="0.25">
      <c r="A133" s="820"/>
      <c r="B133" s="821"/>
      <c r="C133" s="276"/>
      <c r="D133" s="277"/>
      <c r="E133" s="278"/>
    </row>
    <row r="134" spans="1:5" ht="13.5" hidden="1" thickBot="1" x14ac:dyDescent="0.25">
      <c r="A134" s="822"/>
      <c r="B134" s="823"/>
      <c r="C134" s="823"/>
      <c r="D134" s="824"/>
      <c r="E134" s="11"/>
    </row>
    <row r="135" spans="1:5" hidden="1" x14ac:dyDescent="0.2">
      <c r="A135" s="7"/>
      <c r="B135" s="7"/>
      <c r="C135" s="7"/>
      <c r="D135" s="7"/>
      <c r="E135" s="7"/>
    </row>
    <row r="136" spans="1:5" hidden="1" x14ac:dyDescent="0.2">
      <c r="A136" s="380"/>
      <c r="B136" s="825"/>
      <c r="C136" s="825"/>
      <c r="D136" s="25"/>
      <c r="E136" s="25"/>
    </row>
    <row r="137" spans="1:5" ht="13.5" hidden="1" thickBot="1" x14ac:dyDescent="0.25">
      <c r="A137" s="798"/>
      <c r="B137" s="799"/>
      <c r="C137" s="799"/>
      <c r="D137" s="799"/>
      <c r="E137" s="800"/>
    </row>
    <row r="138" spans="1:5" ht="13.5" hidden="1" thickBot="1" x14ac:dyDescent="0.25">
      <c r="A138" s="279"/>
      <c r="B138" s="801"/>
      <c r="C138" s="802"/>
      <c r="D138" s="803"/>
      <c r="E138" s="17"/>
    </row>
    <row r="139" spans="1:5" hidden="1" x14ac:dyDescent="0.2">
      <c r="A139" s="280"/>
      <c r="B139" s="804"/>
      <c r="C139" s="805"/>
      <c r="D139" s="806"/>
      <c r="E139" s="281"/>
    </row>
    <row r="140" spans="1:5" hidden="1" x14ac:dyDescent="0.2">
      <c r="A140" s="282"/>
      <c r="B140" s="807"/>
      <c r="C140" s="808"/>
      <c r="D140" s="809"/>
      <c r="E140" s="283"/>
    </row>
    <row r="141" spans="1:5" ht="13.5" hidden="1" thickBot="1" x14ac:dyDescent="0.25">
      <c r="A141" s="282"/>
      <c r="B141" s="810"/>
      <c r="C141" s="811"/>
      <c r="D141" s="812"/>
      <c r="E141" s="283"/>
    </row>
    <row r="142" spans="1:5" ht="13.5" hidden="1" thickBot="1" x14ac:dyDescent="0.25">
      <c r="A142" s="813"/>
      <c r="B142" s="814"/>
      <c r="C142" s="814"/>
      <c r="D142" s="815"/>
      <c r="E142" s="11"/>
    </row>
    <row r="143" spans="1:5" hidden="1" x14ac:dyDescent="0.2">
      <c r="A143" s="284"/>
      <c r="B143" s="7"/>
      <c r="C143" s="7"/>
      <c r="D143" s="7"/>
      <c r="E143" s="7"/>
    </row>
    <row r="144" spans="1:5" hidden="1" x14ac:dyDescent="0.2">
      <c r="A144" s="7"/>
      <c r="B144" s="7"/>
      <c r="C144" s="7"/>
      <c r="D144" s="7"/>
      <c r="E144" s="7"/>
    </row>
    <row r="145" spans="1:8" hidden="1" x14ac:dyDescent="0.2">
      <c r="A145" s="7"/>
      <c r="B145" s="7"/>
      <c r="C145" s="7"/>
      <c r="D145" s="7"/>
      <c r="E145" s="7"/>
    </row>
    <row r="146" spans="1:8" x14ac:dyDescent="0.2">
      <c r="A146" s="13"/>
      <c r="B146" s="13"/>
      <c r="C146" s="7"/>
      <c r="D146" s="7"/>
      <c r="E146" s="30"/>
      <c r="F146" s="4"/>
    </row>
    <row r="147" spans="1:8" x14ac:dyDescent="0.2">
      <c r="A147" s="14"/>
      <c r="B147" s="13"/>
      <c r="C147" s="7"/>
      <c r="D147" s="7"/>
      <c r="E147" s="69"/>
      <c r="F147" s="4"/>
      <c r="H147" s="4"/>
    </row>
    <row r="148" spans="1:8" x14ac:dyDescent="0.2">
      <c r="A148" s="7"/>
      <c r="B148" s="7"/>
      <c r="C148" s="7"/>
      <c r="D148" s="7"/>
      <c r="E148" s="15"/>
      <c r="H148" s="4"/>
    </row>
    <row r="149" spans="1:8" x14ac:dyDescent="0.2">
      <c r="A149" s="7"/>
      <c r="B149" s="7"/>
      <c r="C149" s="7"/>
      <c r="D149" s="7"/>
      <c r="E149" s="15"/>
    </row>
    <row r="150" spans="1:8" x14ac:dyDescent="0.2">
      <c r="A150" s="4"/>
      <c r="E150" s="4"/>
    </row>
    <row r="151" spans="1:8" x14ac:dyDescent="0.2">
      <c r="A151" s="4"/>
    </row>
  </sheetData>
  <sheetProtection sheet="1" objects="1" scenarios="1"/>
  <mergeCells count="115">
    <mergeCell ref="A142:D142"/>
    <mergeCell ref="B136:C136"/>
    <mergeCell ref="A137:E137"/>
    <mergeCell ref="B138:D138"/>
    <mergeCell ref="B139:D139"/>
    <mergeCell ref="B140:D140"/>
    <mergeCell ref="B141:D141"/>
    <mergeCell ref="A129:B129"/>
    <mergeCell ref="A130:B130"/>
    <mergeCell ref="A131:B131"/>
    <mergeCell ref="A132:B132"/>
    <mergeCell ref="A133:B133"/>
    <mergeCell ref="A134:D134"/>
    <mergeCell ref="B123:D123"/>
    <mergeCell ref="A124:D124"/>
    <mergeCell ref="A125:D125"/>
    <mergeCell ref="B126:C126"/>
    <mergeCell ref="A127:B127"/>
    <mergeCell ref="A128:B128"/>
    <mergeCell ref="B117:D117"/>
    <mergeCell ref="B118:D118"/>
    <mergeCell ref="B119:D119"/>
    <mergeCell ref="B120:D120"/>
    <mergeCell ref="B121:D121"/>
    <mergeCell ref="B122:D122"/>
    <mergeCell ref="A102:E102"/>
    <mergeCell ref="C104:D104"/>
    <mergeCell ref="A111:B111"/>
    <mergeCell ref="A112:D112"/>
    <mergeCell ref="A114:E114"/>
    <mergeCell ref="A116:D116"/>
    <mergeCell ref="B95:C95"/>
    <mergeCell ref="B96:C96"/>
    <mergeCell ref="B97:C97"/>
    <mergeCell ref="B98:C98"/>
    <mergeCell ref="B99:C99"/>
    <mergeCell ref="A100:C100"/>
    <mergeCell ref="B87:C87"/>
    <mergeCell ref="B88:C88"/>
    <mergeCell ref="B89:C89"/>
    <mergeCell ref="A90:C90"/>
    <mergeCell ref="A92:E92"/>
    <mergeCell ref="B94:C94"/>
    <mergeCell ref="B79:C79"/>
    <mergeCell ref="B80:C80"/>
    <mergeCell ref="A81:C81"/>
    <mergeCell ref="B83:C83"/>
    <mergeCell ref="B84:C84"/>
    <mergeCell ref="A85:C85"/>
    <mergeCell ref="A72:E72"/>
    <mergeCell ref="B74:C74"/>
    <mergeCell ref="B75:C75"/>
    <mergeCell ref="B76:C76"/>
    <mergeCell ref="B77:C77"/>
    <mergeCell ref="B78:C78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  <mergeCell ref="B16:C16"/>
    <mergeCell ref="B17:C17"/>
    <mergeCell ref="B18:C18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84" sqref="D84:E84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9" x14ac:dyDescent="0.2">
      <c r="A1" s="752" t="str">
        <f>'BASE PLANILHAS'!A1:E1</f>
        <v>ANEXO VI - PLANILHA DE COMPOSIÇÃO DE CUSTOS</v>
      </c>
      <c r="B1" s="753"/>
      <c r="C1" s="753"/>
      <c r="D1" s="753"/>
      <c r="E1" s="754"/>
    </row>
    <row r="2" spans="1:9" ht="13.5" thickBot="1" x14ac:dyDescent="0.25">
      <c r="A2" s="174"/>
      <c r="B2" s="221"/>
      <c r="C2" s="221"/>
      <c r="D2" s="222"/>
      <c r="E2" s="223"/>
      <c r="F2" s="54"/>
      <c r="G2" s="54"/>
      <c r="H2" s="54"/>
    </row>
    <row r="3" spans="1:9" ht="13.5" thickBot="1" x14ac:dyDescent="0.25">
      <c r="A3" s="755" t="str">
        <f>'BASE PLANILHAS'!A3:E3</f>
        <v>Dados para composição dos custos referentes à mão-de-obra</v>
      </c>
      <c r="B3" s="756"/>
      <c r="C3" s="756"/>
      <c r="D3" s="756"/>
      <c r="E3" s="757"/>
      <c r="F3" s="54"/>
      <c r="G3" s="54"/>
      <c r="H3" s="54"/>
    </row>
    <row r="4" spans="1:9" x14ac:dyDescent="0.2">
      <c r="A4" s="64" t="str">
        <f>'BASE PLANILHAS'!A4</f>
        <v>A</v>
      </c>
      <c r="B4" s="758" t="str">
        <f>'BASE PLANILHAS'!B4:D4</f>
        <v>Localidade</v>
      </c>
      <c r="C4" s="759"/>
      <c r="D4" s="760"/>
      <c r="E4" s="297" t="str">
        <f>CCT!A64</f>
        <v>Conselheiro Lafaiete</v>
      </c>
      <c r="F4" s="54"/>
      <c r="G4" s="54"/>
      <c r="H4" s="54"/>
    </row>
    <row r="5" spans="1:9" x14ac:dyDescent="0.2">
      <c r="A5" s="34" t="str">
        <f>'BASE PLANILHAS'!A5</f>
        <v>B</v>
      </c>
      <c r="B5" s="761" t="str">
        <f>'BASE PLANILHAS'!B5:D5</f>
        <v>Tipo de serviço</v>
      </c>
      <c r="C5" s="762"/>
      <c r="D5" s="763"/>
      <c r="E5" s="33" t="str">
        <f>'BASE PLANILHAS'!E5</f>
        <v>Apoio Administrativo</v>
      </c>
      <c r="F5" s="54"/>
      <c r="G5" s="54"/>
      <c r="H5" s="54"/>
    </row>
    <row r="6" spans="1:9" x14ac:dyDescent="0.2">
      <c r="A6" s="34" t="str">
        <f>'BASE PLANILHAS'!A6</f>
        <v>C</v>
      </c>
      <c r="B6" s="745" t="str">
        <f>'BASE PLANILHAS'!B6:D6</f>
        <v>Salário Nominativo da Categoria Profissional</v>
      </c>
      <c r="C6" s="746"/>
      <c r="D6" s="747"/>
      <c r="E6" s="297">
        <f>CCT!H64</f>
        <v>1281.1600000000001</v>
      </c>
      <c r="F6" s="54"/>
      <c r="G6" s="54"/>
      <c r="H6" s="54"/>
    </row>
    <row r="7" spans="1:9" x14ac:dyDescent="0.2">
      <c r="A7" s="34" t="str">
        <f>'BASE PLANILHAS'!A7</f>
        <v>D</v>
      </c>
      <c r="B7" s="745" t="str">
        <f>'BASE PLANILHAS'!B7:D7</f>
        <v>Categoria profissional (vinculada à execução contratual)</v>
      </c>
      <c r="C7" s="746"/>
      <c r="D7" s="747"/>
      <c r="E7" s="298" t="str">
        <f>CCT!B64</f>
        <v>Porteiro - 12 x 36 - Diurno</v>
      </c>
      <c r="G7" s="1"/>
    </row>
    <row r="8" spans="1:9" ht="13.5" thickBot="1" x14ac:dyDescent="0.25">
      <c r="A8" s="36" t="str">
        <f>'BASE PLANILHAS'!A8</f>
        <v>E</v>
      </c>
      <c r="B8" s="764" t="str">
        <f>'BASE PLANILHAS'!B8:D8</f>
        <v>Data base da categoria (dia/mês/ano)</v>
      </c>
      <c r="C8" s="765"/>
      <c r="D8" s="766"/>
      <c r="E8" s="225">
        <f>CCT!P64</f>
        <v>43101</v>
      </c>
      <c r="F8" s="63"/>
    </row>
    <row r="9" spans="1:9" x14ac:dyDescent="0.2">
      <c r="A9" s="226"/>
      <c r="B9" s="100"/>
      <c r="C9" s="100"/>
      <c r="D9" s="100"/>
      <c r="E9" s="227"/>
      <c r="F9" s="63"/>
      <c r="H9" s="1"/>
    </row>
    <row r="10" spans="1:9" x14ac:dyDescent="0.2">
      <c r="A10" s="711" t="str">
        <f>'BASE PLANILHAS'!A10:E10</f>
        <v>MÓDULO 1 - COMPOSIÇÃO DA REMUNERAÇÃO</v>
      </c>
      <c r="B10" s="712"/>
      <c r="C10" s="712"/>
      <c r="D10" s="712"/>
      <c r="E10" s="713"/>
      <c r="F10" s="70"/>
    </row>
    <row r="11" spans="1:9" ht="13.5" thickBot="1" x14ac:dyDescent="0.25">
      <c r="A11" s="37"/>
      <c r="B11" s="38"/>
      <c r="C11" s="38"/>
      <c r="D11" s="38"/>
      <c r="E11" s="39"/>
      <c r="F11" s="1"/>
    </row>
    <row r="12" spans="1:9" ht="13.5" thickBot="1" x14ac:dyDescent="0.25">
      <c r="A12" s="214">
        <f>'BASE PLANILHAS'!A12</f>
        <v>1</v>
      </c>
      <c r="B12" s="696" t="str">
        <f>'BASE PLANILHAS'!B12:C12</f>
        <v>Composição da Remuneração</v>
      </c>
      <c r="C12" s="698"/>
      <c r="D12" s="371" t="str">
        <f>'BASE PLANILHAS'!D12</f>
        <v>Referência</v>
      </c>
      <c r="E12" s="371" t="str">
        <f>'BASE PLANILHAS'!E12</f>
        <v>Valor (R$)</v>
      </c>
      <c r="G12" s="1"/>
      <c r="I12" s="1"/>
    </row>
    <row r="13" spans="1:9" x14ac:dyDescent="0.2">
      <c r="A13" s="40" t="str">
        <f>'BASE PLANILHAS'!A13</f>
        <v>A</v>
      </c>
      <c r="B13" s="720" t="str">
        <f>'BASE PLANILHAS'!B13:C13</f>
        <v>Salário Base</v>
      </c>
      <c r="C13" s="721"/>
      <c r="D13" s="83">
        <v>1</v>
      </c>
      <c r="E13" s="41">
        <f>E6*D13</f>
        <v>1281.1600000000001</v>
      </c>
    </row>
    <row r="14" spans="1:9" x14ac:dyDescent="0.2">
      <c r="A14" s="34" t="str">
        <f>'BASE PLANILHAS'!A14</f>
        <v>B</v>
      </c>
      <c r="B14" s="699" t="str">
        <f>'BASE PLANILHAS'!B14:C14</f>
        <v xml:space="preserve">Adicional Periculosidade </v>
      </c>
      <c r="C14" s="700"/>
      <c r="D14" s="291">
        <v>0</v>
      </c>
      <c r="E14" s="216">
        <f t="shared" ref="E14:E19" si="0">D14*$E$13</f>
        <v>0</v>
      </c>
      <c r="G14" s="1"/>
    </row>
    <row r="15" spans="1:9" x14ac:dyDescent="0.2">
      <c r="A15" s="34" t="str">
        <f>'BASE PLANILHAS'!A15</f>
        <v>C</v>
      </c>
      <c r="B15" s="699" t="str">
        <f>'BASE PLANILHAS'!B15:C15</f>
        <v>Adicional Insalubridade</v>
      </c>
      <c r="C15" s="700"/>
      <c r="D15" s="296">
        <v>0</v>
      </c>
      <c r="E15" s="55">
        <f>D15*$D$13</f>
        <v>0</v>
      </c>
      <c r="G15" s="1"/>
    </row>
    <row r="16" spans="1:9" x14ac:dyDescent="0.2">
      <c r="A16" s="34" t="str">
        <f>'BASE PLANILHAS'!A16</f>
        <v>D</v>
      </c>
      <c r="B16" s="701" t="str">
        <f>'BASE PLANILHAS'!B16:C16</f>
        <v>Adicional Noturno</v>
      </c>
      <c r="C16" s="702"/>
      <c r="D16" s="42">
        <v>0</v>
      </c>
      <c r="E16" s="216">
        <f t="shared" si="0"/>
        <v>0</v>
      </c>
      <c r="G16" s="1"/>
    </row>
    <row r="17" spans="1:9" x14ac:dyDescent="0.2">
      <c r="A17" s="34" t="str">
        <f>'BASE PLANILHAS'!A17</f>
        <v>E</v>
      </c>
      <c r="B17" s="699" t="str">
        <f>'BASE PLANILHAS'!B17:C17</f>
        <v>Adicional de Hora Noturna Reduzida</v>
      </c>
      <c r="C17" s="700"/>
      <c r="D17" s="42">
        <v>0</v>
      </c>
      <c r="E17" s="216">
        <f t="shared" si="0"/>
        <v>0</v>
      </c>
    </row>
    <row r="18" spans="1:9" x14ac:dyDescent="0.2">
      <c r="A18" s="34" t="str">
        <f>'BASE PLANILHAS'!A18</f>
        <v>F</v>
      </c>
      <c r="B18" s="699" t="str">
        <f>'BASE PLANILHAS'!B18:C18</f>
        <v>Intervalo Intrajornada</v>
      </c>
      <c r="C18" s="700"/>
      <c r="D18" s="291">
        <v>0</v>
      </c>
      <c r="E18" s="216">
        <f>D18*$E$13</f>
        <v>0</v>
      </c>
    </row>
    <row r="19" spans="1:9" x14ac:dyDescent="0.2">
      <c r="A19" s="64" t="str">
        <f>'BASE PLANILHAS'!A19</f>
        <v>G</v>
      </c>
      <c r="B19" s="701" t="str">
        <f>'BASE PLANILHAS'!B19:C19</f>
        <v>Feriado Nacional - Súmula 444/2012 - TST</v>
      </c>
      <c r="C19" s="702"/>
      <c r="D19" s="291">
        <v>0</v>
      </c>
      <c r="E19" s="216">
        <f t="shared" si="0"/>
        <v>0</v>
      </c>
    </row>
    <row r="20" spans="1:9" ht="13.5" thickBot="1" x14ac:dyDescent="0.25">
      <c r="A20" s="36" t="str">
        <f>'BASE PLANILHAS'!A20</f>
        <v>H</v>
      </c>
      <c r="B20" s="716" t="str">
        <f>'BASE PLANILHAS'!B20:C20</f>
        <v>Adicional de Acúmulo de função</v>
      </c>
      <c r="C20" s="717"/>
      <c r="D20" s="42">
        <v>0</v>
      </c>
      <c r="E20" s="215">
        <f>D20*$E$13</f>
        <v>0</v>
      </c>
    </row>
    <row r="21" spans="1:9" ht="13.5" thickBot="1" x14ac:dyDescent="0.25">
      <c r="A21" s="696" t="str">
        <f>'BASE PLANILHAS'!A21:D21</f>
        <v>Total do Módulo 1</v>
      </c>
      <c r="B21" s="697"/>
      <c r="C21" s="697"/>
      <c r="D21" s="698"/>
      <c r="E21" s="51">
        <f>SUM(E13:E20)</f>
        <v>1281.1600000000001</v>
      </c>
    </row>
    <row r="22" spans="1:9" x14ac:dyDescent="0.2">
      <c r="A22" s="376"/>
      <c r="B22" s="377"/>
      <c r="C22" s="377"/>
      <c r="D22" s="377"/>
      <c r="E22" s="44"/>
      <c r="F22" s="1"/>
    </row>
    <row r="23" spans="1:9" x14ac:dyDescent="0.2">
      <c r="A23" s="711" t="str">
        <f>'BASE PLANILHAS'!A23:E23</f>
        <v>MÓDULO 2 – ENCARGOS E BENEFÍCIOS MENSAIS E DIÁRIOS</v>
      </c>
      <c r="B23" s="712"/>
      <c r="C23" s="712"/>
      <c r="D23" s="712"/>
      <c r="E23" s="713"/>
      <c r="F23" s="1"/>
    </row>
    <row r="24" spans="1:9" ht="13.5" thickBot="1" x14ac:dyDescent="0.25">
      <c r="A24" s="372"/>
      <c r="B24" s="373"/>
      <c r="C24" s="373"/>
      <c r="D24" s="373"/>
      <c r="E24" s="374"/>
      <c r="F24" s="1"/>
    </row>
    <row r="25" spans="1:9" ht="13.5" thickBot="1" x14ac:dyDescent="0.25">
      <c r="A25" s="214" t="str">
        <f>'BASE PLANILHAS'!A25</f>
        <v>2.1</v>
      </c>
      <c r="B25" s="696" t="str">
        <f>'BASE PLANILHAS'!B25:C25</f>
        <v>Submódulo 2.1 - Encargos Previdenciários, FGTS e Outras Contribuições</v>
      </c>
      <c r="C25" s="698"/>
      <c r="D25" s="214" t="str">
        <f>'BASE PLANILHAS'!D25</f>
        <v>Referência</v>
      </c>
      <c r="E25" s="214" t="str">
        <f>'BASE PLANILHAS'!E25</f>
        <v>Valor (R$)</v>
      </c>
    </row>
    <row r="26" spans="1:9" x14ac:dyDescent="0.2">
      <c r="A26" s="40" t="str">
        <f>'BASE PLANILHAS'!A26</f>
        <v>A</v>
      </c>
      <c r="B26" s="708" t="str">
        <f>'BASE PLANILHAS'!B26:C26</f>
        <v>INSS</v>
      </c>
      <c r="C26" s="710"/>
      <c r="D26" s="73">
        <f>'BASE PLANILHAS'!D26</f>
        <v>0.2</v>
      </c>
      <c r="E26" s="74">
        <f>$E$21*D26</f>
        <v>256.23200000000003</v>
      </c>
    </row>
    <row r="27" spans="1:9" x14ac:dyDescent="0.2">
      <c r="A27" s="34" t="str">
        <f>'BASE PLANILHAS'!A27</f>
        <v>B</v>
      </c>
      <c r="B27" s="701" t="str">
        <f>'BASE PLANILHAS'!B27:C27</f>
        <v>SESI OU SENAC</v>
      </c>
      <c r="C27" s="702"/>
      <c r="D27" s="18">
        <f>'BASE PLANILHAS'!D27</f>
        <v>1.4999999999999999E-2</v>
      </c>
      <c r="E27" s="23">
        <f>$E$21*D27</f>
        <v>19.217400000000001</v>
      </c>
    </row>
    <row r="28" spans="1:9" x14ac:dyDescent="0.2">
      <c r="A28" s="34" t="str">
        <f>'BASE PLANILHAS'!A28</f>
        <v>C</v>
      </c>
      <c r="B28" s="748" t="str">
        <f>'BASE PLANILHAS'!B28:C28</f>
        <v>SENAI OU SENAC</v>
      </c>
      <c r="C28" s="749"/>
      <c r="D28" s="18">
        <f>'BASE PLANILHAS'!D28</f>
        <v>0.01</v>
      </c>
      <c r="E28" s="23">
        <f>$E$21*D28</f>
        <v>12.8116</v>
      </c>
    </row>
    <row r="29" spans="1:9" x14ac:dyDescent="0.2">
      <c r="A29" s="34" t="str">
        <f>'BASE PLANILHAS'!A29</f>
        <v>D</v>
      </c>
      <c r="B29" s="699" t="str">
        <f>'BASE PLANILHAS'!B29:C29</f>
        <v>INCRA</v>
      </c>
      <c r="C29" s="700"/>
      <c r="D29" s="18">
        <f>'BASE PLANILHAS'!D29</f>
        <v>2E-3</v>
      </c>
      <c r="E29" s="23">
        <f t="shared" ref="E29:E32" si="1">$E$21*D29</f>
        <v>2.5623200000000002</v>
      </c>
    </row>
    <row r="30" spans="1:9" x14ac:dyDescent="0.2">
      <c r="A30" s="34" t="str">
        <f>'BASE PLANILHAS'!A30</f>
        <v>E</v>
      </c>
      <c r="B30" s="699" t="str">
        <f>'BASE PLANILHAS'!B30:C30</f>
        <v>Salário Educação</v>
      </c>
      <c r="C30" s="700"/>
      <c r="D30" s="18">
        <f>'BASE PLANILHAS'!D30</f>
        <v>2.5000000000000001E-2</v>
      </c>
      <c r="E30" s="23">
        <f t="shared" si="1"/>
        <v>32.029000000000003</v>
      </c>
    </row>
    <row r="31" spans="1:9" x14ac:dyDescent="0.2">
      <c r="A31" s="34" t="str">
        <f>'BASE PLANILHAS'!A31</f>
        <v>F</v>
      </c>
      <c r="B31" s="699" t="str">
        <f>'BASE PLANILHAS'!B31:C31</f>
        <v>FGTS</v>
      </c>
      <c r="C31" s="700"/>
      <c r="D31" s="18">
        <f>'BASE PLANILHAS'!D31</f>
        <v>0.08</v>
      </c>
      <c r="E31" s="23">
        <f t="shared" si="1"/>
        <v>102.4928</v>
      </c>
    </row>
    <row r="32" spans="1:9" x14ac:dyDescent="0.2">
      <c r="A32" s="34" t="str">
        <f>'BASE PLANILHAS'!A32</f>
        <v>G</v>
      </c>
      <c r="B32" s="699" t="str">
        <f>'BASE PLANILHAS'!B32:C32</f>
        <v>RAT</v>
      </c>
      <c r="C32" s="700"/>
      <c r="D32" s="18">
        <f>'BASE PLANILHAS'!D32</f>
        <v>0.03</v>
      </c>
      <c r="E32" s="23">
        <f t="shared" si="1"/>
        <v>38.434800000000003</v>
      </c>
      <c r="I32" s="1"/>
    </row>
    <row r="33" spans="1:14" ht="13.5" thickBot="1" x14ac:dyDescent="0.25">
      <c r="A33" s="34" t="str">
        <f>'BASE PLANILHAS'!A33</f>
        <v>H</v>
      </c>
      <c r="B33" s="701" t="str">
        <f>'BASE PLANILHAS'!B33:C33</f>
        <v>SEBRAE</v>
      </c>
      <c r="C33" s="702"/>
      <c r="D33" s="18">
        <f>'BASE PLANILHAS'!D33</f>
        <v>6.0000000000000001E-3</v>
      </c>
      <c r="E33" s="23">
        <f>$E$21*D33</f>
        <v>7.6869600000000009</v>
      </c>
    </row>
    <row r="34" spans="1:14" ht="13.5" thickBot="1" x14ac:dyDescent="0.25">
      <c r="A34" s="696" t="str">
        <f>'BASE PLANILHAS'!A34:C34</f>
        <v>Total do Submódulo 2.1</v>
      </c>
      <c r="B34" s="697"/>
      <c r="C34" s="698"/>
      <c r="D34" s="50">
        <f>'BASE PLANILHAS'!D34</f>
        <v>0.3680000000000001</v>
      </c>
      <c r="E34" s="51">
        <f>SUM(E26:E33)</f>
        <v>471.46688</v>
      </c>
      <c r="F34" s="1"/>
      <c r="G34" s="66"/>
    </row>
    <row r="35" spans="1:14" ht="13.5" thickBot="1" x14ac:dyDescent="0.25">
      <c r="A35" s="370"/>
      <c r="B35" s="375"/>
      <c r="C35" s="375"/>
      <c r="D35" s="236"/>
      <c r="E35" s="45"/>
      <c r="F35" s="1"/>
      <c r="G35" s="66"/>
    </row>
    <row r="36" spans="1:14" ht="13.5" thickBot="1" x14ac:dyDescent="0.25">
      <c r="A36" s="214" t="str">
        <f>'BASE PLANILHAS'!A36</f>
        <v>2.2</v>
      </c>
      <c r="B36" s="696" t="str">
        <f>'BASE PLANILHAS'!B36:C36</f>
        <v>Submódulo 2.2 - 13º Salário, Férias e Adicional de Férias</v>
      </c>
      <c r="C36" s="698"/>
      <c r="D36" s="214" t="str">
        <f>'BASE PLANILHAS'!D36</f>
        <v>Referência</v>
      </c>
      <c r="E36" s="371" t="str">
        <f>'BASE PLANILHAS'!E36</f>
        <v>Valor (R$)</v>
      </c>
    </row>
    <row r="37" spans="1:14" x14ac:dyDescent="0.2">
      <c r="A37" s="32" t="str">
        <f>'BASE PLANILHAS'!A37</f>
        <v>A</v>
      </c>
      <c r="B37" s="701" t="str">
        <f>'BASE PLANILHAS'!B37:C37</f>
        <v>13º salário (titular)</v>
      </c>
      <c r="C37" s="702"/>
      <c r="D37" s="65">
        <f>'BASE PLANILHAS'!D37</f>
        <v>8.3333333333333329E-2</v>
      </c>
      <c r="E37" s="41">
        <f>$E$21*D37</f>
        <v>106.76333333333334</v>
      </c>
      <c r="F37" s="1"/>
    </row>
    <row r="38" spans="1:14" ht="13.5" thickBot="1" x14ac:dyDescent="0.25">
      <c r="A38" s="36" t="str">
        <f>'BASE PLANILHAS'!A38</f>
        <v>B</v>
      </c>
      <c r="B38" s="716" t="str">
        <f>'BASE PLANILHAS'!B38:C38</f>
        <v>Férias e Adicional de Férias (titular)</v>
      </c>
      <c r="C38" s="717"/>
      <c r="D38" s="71">
        <f>'BASE PLANILHAS'!D38</f>
        <v>0.1111111111111111</v>
      </c>
      <c r="E38" s="72">
        <f>D38*$E$21</f>
        <v>142.35111111111112</v>
      </c>
      <c r="F38" s="1"/>
      <c r="H38" s="1"/>
    </row>
    <row r="39" spans="1:14" ht="13.5" thickBot="1" x14ac:dyDescent="0.25">
      <c r="A39" s="67"/>
      <c r="B39" s="696" t="str">
        <f>'BASE PLANILHAS'!B39:C39</f>
        <v>Subtotal</v>
      </c>
      <c r="C39" s="698"/>
      <c r="D39" s="16">
        <f>'BASE PLANILHAS'!D39</f>
        <v>0.19444444444444442</v>
      </c>
      <c r="E39" s="45">
        <f>D39*$E$21</f>
        <v>249.11444444444442</v>
      </c>
      <c r="F39" s="1"/>
      <c r="H39" s="1"/>
    </row>
    <row r="40" spans="1:14" ht="13.5" thickBot="1" x14ac:dyDescent="0.25">
      <c r="A40" s="214" t="str">
        <f>'BASE PLANILHAS'!A40</f>
        <v>C</v>
      </c>
      <c r="B40" s="750" t="str">
        <f>'BASE PLANILHAS'!B40:C40</f>
        <v>Incidência do Submódulo 2.1 sobre 13º Salário, Férias e Adicional de Férias</v>
      </c>
      <c r="C40" s="751"/>
      <c r="D40" s="46">
        <f>'BASE PLANILHAS'!D40</f>
        <v>7.1555555555555567E-2</v>
      </c>
      <c r="E40" s="47">
        <f>D40*$E$21</f>
        <v>91.674115555555574</v>
      </c>
      <c r="F40" s="29"/>
      <c r="H40" s="1"/>
    </row>
    <row r="41" spans="1:14" ht="13.5" thickBot="1" x14ac:dyDescent="0.25">
      <c r="A41" s="696" t="str">
        <f>'BASE PLANILHAS'!A41:C41</f>
        <v>Total do Submódulo 2.2</v>
      </c>
      <c r="B41" s="697"/>
      <c r="C41" s="698"/>
      <c r="D41" s="48">
        <f>'BASE PLANILHAS'!D41</f>
        <v>0.26600000000000001</v>
      </c>
      <c r="E41" s="49">
        <f>SUM(E39:E40)</f>
        <v>340.78855999999996</v>
      </c>
      <c r="F41" s="29"/>
    </row>
    <row r="42" spans="1:14" ht="13.5" thickBot="1" x14ac:dyDescent="0.25">
      <c r="A42" s="237"/>
      <c r="B42" s="238"/>
      <c r="C42" s="238"/>
      <c r="D42" s="238"/>
      <c r="E42" s="239"/>
      <c r="F42" s="1"/>
    </row>
    <row r="43" spans="1:14" ht="13.5" thickBot="1" x14ac:dyDescent="0.25">
      <c r="A43" s="52" t="str">
        <f>'BASE PLANILHAS'!A43</f>
        <v>2.3</v>
      </c>
      <c r="B43" s="696" t="str">
        <f>'BASE PLANILHAS'!B43:C43</f>
        <v>Submódulo 2.3 - Benefícios Mensais e Diários</v>
      </c>
      <c r="C43" s="698"/>
      <c r="D43" s="371" t="str">
        <f>'BASE PLANILHAS'!D43</f>
        <v>Referência</v>
      </c>
      <c r="E43" s="371" t="str">
        <f>'BASE PLANILHAS'!E43</f>
        <v>Valor (R$)</v>
      </c>
    </row>
    <row r="44" spans="1:14" x14ac:dyDescent="0.2">
      <c r="A44" s="32" t="str">
        <f>'BASE PLANILHAS'!A44</f>
        <v>A</v>
      </c>
      <c r="B44" s="708" t="str">
        <f>'BASE PLANILHAS'!B44:C44</f>
        <v>Vale - Transporte (Descontada parcela do empregado)</v>
      </c>
      <c r="C44" s="710"/>
      <c r="D44" s="292">
        <f>VT!D21</f>
        <v>4.05</v>
      </c>
      <c r="E44" s="78">
        <f>(2*$D$44*20*$D$13)-(IF($E$13*6%&lt;=(2*$D$44*20*$D$13),$E$13*6%,(2*$D$44*20*$D$13)))</f>
        <v>85.130399999999995</v>
      </c>
      <c r="F44" s="19"/>
      <c r="N44" s="4"/>
    </row>
    <row r="45" spans="1:14" x14ac:dyDescent="0.2">
      <c r="A45" s="34" t="str">
        <f>'BASE PLANILHAS'!A45</f>
        <v>B</v>
      </c>
      <c r="B45" s="701" t="str">
        <f>'BASE PLANILHAS'!B45:C45</f>
        <v>Vale - Alimentação (Descontada parcela do empregado)</v>
      </c>
      <c r="C45" s="702"/>
      <c r="D45" s="293">
        <f>CCT!I64</f>
        <v>19.899999999999999</v>
      </c>
      <c r="E45" s="78">
        <f>(D45*20-1)*D13</f>
        <v>397</v>
      </c>
      <c r="F45" s="19"/>
    </row>
    <row r="46" spans="1:14" x14ac:dyDescent="0.2">
      <c r="A46" s="34" t="str">
        <f>'BASE PLANILHAS'!A46</f>
        <v>C</v>
      </c>
      <c r="B46" s="699" t="str">
        <f>'BASE PLANILHAS'!B46:C46</f>
        <v>Cesta Básica</v>
      </c>
      <c r="C46" s="700"/>
      <c r="D46" s="293">
        <f>CCT!J64</f>
        <v>0</v>
      </c>
      <c r="E46" s="78">
        <f>$D46*$D$13</f>
        <v>0</v>
      </c>
      <c r="F46" s="19"/>
    </row>
    <row r="47" spans="1:14" x14ac:dyDescent="0.2">
      <c r="A47" s="34" t="str">
        <f>'BASE PLANILHAS'!A47</f>
        <v>D</v>
      </c>
      <c r="B47" s="701" t="str">
        <f>'BASE PLANILHAS'!B47:C47</f>
        <v>PAF</v>
      </c>
      <c r="C47" s="702"/>
      <c r="D47" s="293">
        <f>CCT!K64</f>
        <v>0</v>
      </c>
      <c r="E47" s="78">
        <f t="shared" ref="E47:E51" si="2">$D47*$D$13</f>
        <v>0</v>
      </c>
      <c r="F47" s="19"/>
    </row>
    <row r="48" spans="1:14" x14ac:dyDescent="0.2">
      <c r="A48" s="34" t="str">
        <f>'BASE PLANILHAS'!A48</f>
        <v>E</v>
      </c>
      <c r="B48" s="699" t="str">
        <f>'BASE PLANILHAS'!B48:C48</f>
        <v>PQM</v>
      </c>
      <c r="C48" s="700"/>
      <c r="D48" s="367">
        <f>CCT!L64</f>
        <v>0</v>
      </c>
      <c r="E48" s="78">
        <f t="shared" si="2"/>
        <v>0</v>
      </c>
      <c r="F48" s="19"/>
    </row>
    <row r="49" spans="1:8" x14ac:dyDescent="0.2">
      <c r="A49" s="34" t="str">
        <f>'BASE PLANILHAS'!A49</f>
        <v>F</v>
      </c>
      <c r="B49" s="701" t="str">
        <f>'BASE PLANILHAS'!B49:C49</f>
        <v>PAT</v>
      </c>
      <c r="C49" s="702"/>
      <c r="D49" s="367">
        <f>CCT!M64</f>
        <v>0</v>
      </c>
      <c r="E49" s="78">
        <f t="shared" si="2"/>
        <v>0</v>
      </c>
      <c r="F49" s="19"/>
    </row>
    <row r="50" spans="1:8" x14ac:dyDescent="0.2">
      <c r="A50" s="34" t="str">
        <f>'BASE PLANILHAS'!A50</f>
        <v>G</v>
      </c>
      <c r="B50" s="699" t="str">
        <f>'BASE PLANILHAS'!B50:C50</f>
        <v>Seguro de Vida</v>
      </c>
      <c r="C50" s="700"/>
      <c r="D50" s="368">
        <f>CCT!N64</f>
        <v>4.72</v>
      </c>
      <c r="E50" s="78">
        <f t="shared" si="2"/>
        <v>4.72</v>
      </c>
      <c r="F50" s="19"/>
    </row>
    <row r="51" spans="1:8" ht="13.5" thickBot="1" x14ac:dyDescent="0.25">
      <c r="A51" s="36" t="str">
        <f>'BASE PLANILHAS'!A51</f>
        <v>H</v>
      </c>
      <c r="B51" s="703" t="str">
        <f>'BASE PLANILHAS'!B51:C51</f>
        <v>Despesas de Viagem</v>
      </c>
      <c r="C51" s="704"/>
      <c r="D51" s="369">
        <f>CCT!O64</f>
        <v>0</v>
      </c>
      <c r="E51" s="78">
        <f t="shared" si="2"/>
        <v>0</v>
      </c>
      <c r="F51" s="1"/>
    </row>
    <row r="52" spans="1:8" ht="13.5" thickBot="1" x14ac:dyDescent="0.25">
      <c r="A52" s="705" t="str">
        <f>'BASE PLANILHAS'!A52:D52</f>
        <v>Total do Submódulo 2.3</v>
      </c>
      <c r="B52" s="706"/>
      <c r="C52" s="706"/>
      <c r="D52" s="707"/>
      <c r="E52" s="51">
        <f>SUM(E44:E51)</f>
        <v>486.85040000000004</v>
      </c>
      <c r="F52" s="29"/>
    </row>
    <row r="53" spans="1:8" ht="13.5" thickBot="1" x14ac:dyDescent="0.25">
      <c r="A53" s="237"/>
      <c r="B53" s="238"/>
      <c r="C53" s="240"/>
      <c r="D53" s="238"/>
      <c r="E53" s="239"/>
      <c r="F53" s="1"/>
    </row>
    <row r="54" spans="1:8" ht="13.5" thickBot="1" x14ac:dyDescent="0.25">
      <c r="A54" s="214" t="str">
        <f>'BASE PLANILHAS'!A54</f>
        <v>2.4</v>
      </c>
      <c r="B54" s="696" t="str">
        <f>'BASE PLANILHAS'!B54:D54</f>
        <v>Quadro Resumo do Módulo 2 - Encargos e Benefícios Mensais e Diários</v>
      </c>
      <c r="C54" s="697"/>
      <c r="D54" s="698"/>
      <c r="E54" s="214" t="str">
        <f>'BASE PLANILHAS'!E54</f>
        <v>Valor (R$)</v>
      </c>
    </row>
    <row r="55" spans="1:8" x14ac:dyDescent="0.2">
      <c r="A55" s="40" t="str">
        <f>'BASE PLANILHAS'!A55</f>
        <v>2.1</v>
      </c>
      <c r="B55" s="708" t="str">
        <f>'BASE PLANILHAS'!B55:D55</f>
        <v>Encargos Previdenciários, FGTS e Outras Contribuições</v>
      </c>
      <c r="C55" s="709"/>
      <c r="D55" s="710"/>
      <c r="E55" s="41">
        <f>E41</f>
        <v>340.78855999999996</v>
      </c>
      <c r="F55" s="1"/>
      <c r="H55" s="66"/>
    </row>
    <row r="56" spans="1:8" x14ac:dyDescent="0.2">
      <c r="A56" s="34" t="str">
        <f>'BASE PLANILHAS'!A56</f>
        <v>2.2</v>
      </c>
      <c r="B56" s="701" t="str">
        <f>'BASE PLANILHAS'!B56:D56</f>
        <v>13º Salário, Férias e Adicional de Férias</v>
      </c>
      <c r="C56" s="733"/>
      <c r="D56" s="702"/>
      <c r="E56" s="23">
        <f>E34</f>
        <v>471.46688</v>
      </c>
      <c r="F56" s="1"/>
    </row>
    <row r="57" spans="1:8" ht="13.5" thickBot="1" x14ac:dyDescent="0.25">
      <c r="A57" s="36" t="str">
        <f>'BASE PLANILHAS'!A57</f>
        <v>2.3</v>
      </c>
      <c r="B57" s="699" t="str">
        <f>'BASE PLANILHAS'!B57:D57</f>
        <v>Benefícios Mensais e Diários</v>
      </c>
      <c r="C57" s="734"/>
      <c r="D57" s="749"/>
      <c r="E57" s="24">
        <f>E52</f>
        <v>486.85040000000004</v>
      </c>
      <c r="F57" s="1"/>
    </row>
    <row r="58" spans="1:8" ht="13.5" thickBot="1" x14ac:dyDescent="0.25">
      <c r="A58" s="696" t="str">
        <f>'BASE PLANILHAS'!A58:D58</f>
        <v>Total do Módulo 2</v>
      </c>
      <c r="B58" s="697"/>
      <c r="C58" s="697"/>
      <c r="D58" s="698"/>
      <c r="E58" s="49">
        <f>SUM(E55:E57)</f>
        <v>1299.1058399999999</v>
      </c>
      <c r="F58" s="1"/>
    </row>
    <row r="59" spans="1:8" x14ac:dyDescent="0.2">
      <c r="A59" s="241"/>
      <c r="B59" s="240"/>
      <c r="C59" s="240"/>
      <c r="D59" s="240"/>
      <c r="E59" s="242"/>
      <c r="F59" s="1"/>
    </row>
    <row r="60" spans="1:8" x14ac:dyDescent="0.2">
      <c r="A60" s="711" t="str">
        <f>'BASE PLANILHAS'!A60:E60</f>
        <v>MÓDULO 3 – PROVISÃO PARA RESCISÃO</v>
      </c>
      <c r="B60" s="712"/>
      <c r="C60" s="712"/>
      <c r="D60" s="712"/>
      <c r="E60" s="713"/>
      <c r="F60" s="1"/>
    </row>
    <row r="61" spans="1:8" ht="13.5" thickBot="1" x14ac:dyDescent="0.25">
      <c r="A61" s="54"/>
      <c r="B61" s="54"/>
      <c r="C61" s="54"/>
      <c r="D61" s="54"/>
      <c r="E61" s="54"/>
      <c r="F61" s="22"/>
      <c r="G61" s="1"/>
    </row>
    <row r="62" spans="1:8" ht="13.5" thickBot="1" x14ac:dyDescent="0.25">
      <c r="A62" s="214">
        <f>'BASE PLANILHAS'!A62</f>
        <v>3</v>
      </c>
      <c r="B62" s="697" t="str">
        <f>'BASE PLANILHAS'!B62:C62</f>
        <v>Provisão para Rescisão</v>
      </c>
      <c r="C62" s="698"/>
      <c r="D62" s="214" t="str">
        <f>'BASE PLANILHAS'!D62</f>
        <v>Referência</v>
      </c>
      <c r="E62" s="371" t="str">
        <f>'BASE PLANILHAS'!E62</f>
        <v>Valor (R$)</v>
      </c>
      <c r="F62" s="19"/>
    </row>
    <row r="63" spans="1:8" x14ac:dyDescent="0.2">
      <c r="A63" s="79" t="str">
        <f>'BASE PLANILHAS'!A63</f>
        <v>A</v>
      </c>
      <c r="B63" s="718" t="str">
        <f>'BASE PLANILHAS'!B63:C63</f>
        <v>Aviso Prévio Indenizado (API) e Reflexo do Aviso Prévio Indenizado</v>
      </c>
      <c r="C63" s="719"/>
      <c r="D63" s="80">
        <f>'BASE PLANILHAS'!D63</f>
        <v>5.0183256172839511E-3</v>
      </c>
      <c r="E63" s="41">
        <f>$E$21*D63</f>
        <v>6.4292780478395075</v>
      </c>
      <c r="F63" s="149"/>
    </row>
    <row r="64" spans="1:8" x14ac:dyDescent="0.2">
      <c r="A64" s="205" t="str">
        <f>'BASE PLANILHAS'!A64</f>
        <v>B</v>
      </c>
      <c r="B64" s="718" t="str">
        <f>'BASE PLANILHAS'!B64:C64</f>
        <v>Incidência do FGTS sobre API e Reflexo do API</v>
      </c>
      <c r="C64" s="719"/>
      <c r="D64" s="80">
        <f>'BASE PLANILHAS'!D64</f>
        <v>4.0146604938271608E-4</v>
      </c>
      <c r="E64" s="41">
        <f>$E$21*D64</f>
        <v>0.51434224382716054</v>
      </c>
      <c r="F64" s="19"/>
    </row>
    <row r="65" spans="1:10" x14ac:dyDescent="0.2">
      <c r="A65" s="205" t="str">
        <f>'BASE PLANILHAS'!A65</f>
        <v>C</v>
      </c>
      <c r="B65" s="718" t="str">
        <f>'BASE PLANILHAS'!B65:C65</f>
        <v>Multa do FGTS e Contribuição Social sobre o Aviso Prévio Indenizado</v>
      </c>
      <c r="C65" s="719"/>
      <c r="D65" s="18">
        <f>'BASE PLANILHAS'!D65</f>
        <v>2.0073302469135804E-4</v>
      </c>
      <c r="E65" s="41">
        <f t="shared" ref="E65:E69" si="3">$E$21*D65</f>
        <v>0.25717112191358027</v>
      </c>
      <c r="F65" s="19"/>
    </row>
    <row r="66" spans="1:10" x14ac:dyDescent="0.2">
      <c r="A66" s="205" t="str">
        <f>'BASE PLANILHAS'!A66</f>
        <v>D</v>
      </c>
      <c r="B66" s="718" t="str">
        <f>'BASE PLANILHAS'!B66:C66</f>
        <v>Aviso Prévio Trabalhado - APT</v>
      </c>
      <c r="C66" s="719"/>
      <c r="D66" s="18">
        <f>'BASE PLANILHAS'!D66</f>
        <v>3.5000000000000005E-3</v>
      </c>
      <c r="E66" s="41">
        <f t="shared" si="3"/>
        <v>4.4840600000000013</v>
      </c>
      <c r="F66" s="19"/>
    </row>
    <row r="67" spans="1:10" x14ac:dyDescent="0.2">
      <c r="A67" s="205" t="str">
        <f>'BASE PLANILHAS'!A67</f>
        <v>E</v>
      </c>
      <c r="B67" s="718" t="str">
        <f>'BASE PLANILHAS'!B67:C67</f>
        <v>Incidência dos encargos do submódulo 2.1 sobre Aviso Prévio Trabalhado</v>
      </c>
      <c r="C67" s="719"/>
      <c r="D67" s="80">
        <f>'BASE PLANILHAS'!D67</f>
        <v>1.2880000000000005E-3</v>
      </c>
      <c r="E67" s="41">
        <f>$E$21*D67</f>
        <v>1.6501340800000008</v>
      </c>
      <c r="F67" s="61"/>
    </row>
    <row r="68" spans="1:10" x14ac:dyDescent="0.2">
      <c r="A68" s="205" t="str">
        <f>'BASE PLANILHAS'!A68</f>
        <v>F</v>
      </c>
      <c r="B68" s="718" t="str">
        <f>'BASE PLANILHAS'!B68:C68</f>
        <v>Multa do FGTS e Contribuição Social - Rescisão sem Justa Causa</v>
      </c>
      <c r="C68" s="719"/>
      <c r="D68" s="80">
        <f>'BASE PLANILHAS'!D68</f>
        <v>4.2999999999999997E-2</v>
      </c>
      <c r="E68" s="41">
        <f t="shared" si="3"/>
        <v>55.089880000000001</v>
      </c>
      <c r="F68" s="19"/>
    </row>
    <row r="69" spans="1:10" ht="13.5" thickBot="1" x14ac:dyDescent="0.25">
      <c r="A69" s="243" t="str">
        <f>'BASE PLANILHAS'!A69</f>
        <v>G</v>
      </c>
      <c r="B69" s="701" t="str">
        <f>'BASE PLANILHAS'!B69:C69</f>
        <v>Indenização Adicional (Art. 9º da Lei nº 7.238/84)</v>
      </c>
      <c r="C69" s="702"/>
      <c r="D69" s="81">
        <f>'BASE PLANILHAS'!D69</f>
        <v>1.6666666666666668E-3</v>
      </c>
      <c r="E69" s="55">
        <f t="shared" si="3"/>
        <v>2.1352666666666669</v>
      </c>
      <c r="F69" s="19"/>
    </row>
    <row r="70" spans="1:10" ht="13.5" thickBot="1" x14ac:dyDescent="0.25">
      <c r="A70" s="696" t="str">
        <f>'BASE PLANILHAS'!A70:C70</f>
        <v>Total do Módulo 3</v>
      </c>
      <c r="B70" s="697"/>
      <c r="C70" s="698"/>
      <c r="D70" s="244">
        <f>'BASE PLANILHAS'!D70</f>
        <v>5.5075191358024689E-2</v>
      </c>
      <c r="E70" s="51">
        <f>SUM(E63:E69)</f>
        <v>70.560132160246923</v>
      </c>
      <c r="F70" s="29"/>
    </row>
    <row r="71" spans="1:10" x14ac:dyDescent="0.2">
      <c r="A71" s="245"/>
      <c r="B71" s="246"/>
      <c r="C71" s="246"/>
      <c r="D71" s="246"/>
      <c r="E71" s="247"/>
      <c r="F71" s="1"/>
    </row>
    <row r="72" spans="1:10" x14ac:dyDescent="0.2">
      <c r="A72" s="711" t="str">
        <f>'BASE PLANILHAS'!A72:E72</f>
        <v>MÓDULO 4 – CUSTO DE REPOSIÇÃO DO PROFISSIONAL AUSENTE</v>
      </c>
      <c r="B72" s="712"/>
      <c r="C72" s="712"/>
      <c r="D72" s="712"/>
      <c r="E72" s="713"/>
      <c r="F72" s="1"/>
      <c r="H72" s="1"/>
    </row>
    <row r="73" spans="1:10" ht="13.5" thickBot="1" x14ac:dyDescent="0.25">
      <c r="A73" s="54"/>
      <c r="B73" s="54"/>
      <c r="C73" s="54"/>
      <c r="D73" s="38"/>
      <c r="E73" s="54"/>
      <c r="F73" s="22"/>
    </row>
    <row r="74" spans="1:10" ht="13.5" thickBot="1" x14ac:dyDescent="0.25">
      <c r="A74" s="214" t="str">
        <f>'BASE PLANILHAS'!A74</f>
        <v>4.1</v>
      </c>
      <c r="B74" s="696" t="str">
        <f>'BASE PLANILHAS'!B74:C74</f>
        <v>Submódulo 4.1 - Ausências Legais</v>
      </c>
      <c r="C74" s="698"/>
      <c r="D74" s="371" t="str">
        <f>'BASE PLANILHAS'!D74</f>
        <v>Referência</v>
      </c>
      <c r="E74" s="371" t="str">
        <f>'BASE PLANILHAS'!E74</f>
        <v>Valor (R$)</v>
      </c>
      <c r="J74" s="63"/>
    </row>
    <row r="75" spans="1:10" x14ac:dyDescent="0.2">
      <c r="A75" s="34" t="str">
        <f>'BASE PLANILHAS'!A75</f>
        <v>A</v>
      </c>
      <c r="B75" s="708" t="str">
        <f>'BASE PLANILHAS'!B75:C75</f>
        <v>Ausência por Doença</v>
      </c>
      <c r="C75" s="710"/>
      <c r="D75" s="248">
        <f>'BASE PLANILHAS'!D75</f>
        <v>1.3888888888888888E-2</v>
      </c>
      <c r="E75" s="23">
        <f t="shared" ref="E75:E80" si="4">$E$21*D75</f>
        <v>17.79388888888889</v>
      </c>
      <c r="F75" s="62"/>
    </row>
    <row r="76" spans="1:10" x14ac:dyDescent="0.2">
      <c r="A76" s="34" t="str">
        <f>'BASE PLANILHAS'!A76</f>
        <v>B</v>
      </c>
      <c r="B76" s="699" t="str">
        <f>'BASE PLANILHAS'!B76:C76</f>
        <v>Ausências Legais</v>
      </c>
      <c r="C76" s="700"/>
      <c r="D76" s="248">
        <f>'BASE PLANILHAS'!D76</f>
        <v>8.2222222222222228E-3</v>
      </c>
      <c r="E76" s="23">
        <f t="shared" si="4"/>
        <v>10.533982222222223</v>
      </c>
      <c r="F76" s="62"/>
    </row>
    <row r="77" spans="1:10" x14ac:dyDescent="0.2">
      <c r="A77" s="34" t="str">
        <f>'BASE PLANILHAS'!A77</f>
        <v>C</v>
      </c>
      <c r="B77" s="699" t="str">
        <f>'BASE PLANILHAS'!B77:C77</f>
        <v>Licença Paternidade</v>
      </c>
      <c r="C77" s="700"/>
      <c r="D77" s="82">
        <f>'BASE PLANILHAS'!D77</f>
        <v>2.0833333333333332E-4</v>
      </c>
      <c r="E77" s="23">
        <f t="shared" si="4"/>
        <v>0.26690833333333336</v>
      </c>
      <c r="F77" s="62"/>
    </row>
    <row r="78" spans="1:10" x14ac:dyDescent="0.2">
      <c r="A78" s="34" t="str">
        <f>'BASE PLANILHAS'!A78</f>
        <v>D</v>
      </c>
      <c r="B78" s="699" t="str">
        <f>'BASE PLANILHAS'!B78:C78</f>
        <v>Ausência por Acidente de Trabalho</v>
      </c>
      <c r="C78" s="700"/>
      <c r="D78" s="248">
        <f>'BASE PLANILHAS'!D78</f>
        <v>3.3333333333333335E-3</v>
      </c>
      <c r="E78" s="23">
        <f t="shared" si="4"/>
        <v>4.2705333333333337</v>
      </c>
      <c r="F78" s="62"/>
    </row>
    <row r="79" spans="1:10" x14ac:dyDescent="0.2">
      <c r="A79" s="64" t="str">
        <f>'BASE PLANILHAS'!A79</f>
        <v>E</v>
      </c>
      <c r="B79" s="699" t="str">
        <f>'BASE PLANILHAS'!B79:C79</f>
        <v>Férias, Adicional de Férias e 13º  com empregada em gozo de Licença Maternidade</v>
      </c>
      <c r="C79" s="700"/>
      <c r="D79" s="249">
        <f>'BASE PLANILHAS'!D79</f>
        <v>1.2962962962962963E-3</v>
      </c>
      <c r="E79" s="23">
        <f t="shared" si="4"/>
        <v>1.660762962962963</v>
      </c>
      <c r="F79" s="19"/>
    </row>
    <row r="80" spans="1:10" ht="13.5" thickBot="1" x14ac:dyDescent="0.25">
      <c r="A80" s="36" t="str">
        <f>'BASE PLANILHAS'!A80</f>
        <v>F</v>
      </c>
      <c r="B80" s="716" t="str">
        <f>'BASE PLANILHAS'!B80:C80</f>
        <v>Incidência do Submódulo 2.1 sobre Ausências Legais</v>
      </c>
      <c r="C80" s="717"/>
      <c r="D80" s="81">
        <f>'BASE PLANILHAS'!D80</f>
        <v>9.9172592592592611E-3</v>
      </c>
      <c r="E80" s="72">
        <f t="shared" si="4"/>
        <v>12.705595872592596</v>
      </c>
      <c r="F80" s="1"/>
      <c r="G80" s="4"/>
      <c r="H80" s="31"/>
    </row>
    <row r="81" spans="1:7" ht="13.5" thickBot="1" x14ac:dyDescent="0.25">
      <c r="A81" s="696" t="str">
        <f>'BASE PLANILHAS'!A81:C81</f>
        <v>Total do Submódulo 4.1</v>
      </c>
      <c r="B81" s="697"/>
      <c r="C81" s="698"/>
      <c r="D81" s="48">
        <f>'BASE PLANILHAS'!D81</f>
        <v>3.6866333333333334E-2</v>
      </c>
      <c r="E81" s="51">
        <f>SUM(E75:E80)</f>
        <v>47.23167161333334</v>
      </c>
      <c r="F81" s="29"/>
      <c r="G81" s="4"/>
    </row>
    <row r="82" spans="1:7" ht="13.5" thickBot="1" x14ac:dyDescent="0.25">
      <c r="A82" s="241"/>
      <c r="B82" s="240"/>
      <c r="C82" s="240"/>
      <c r="D82" s="240"/>
      <c r="E82" s="242"/>
      <c r="F82" s="1"/>
    </row>
    <row r="83" spans="1:7" ht="13.5" thickBot="1" x14ac:dyDescent="0.25">
      <c r="A83" s="214" t="str">
        <f>'BASE PLANILHAS'!A83</f>
        <v>4.2</v>
      </c>
      <c r="B83" s="696" t="str">
        <f>'BASE PLANILHAS'!B83:C83</f>
        <v>Submódulo 4.2 - Intrajornada</v>
      </c>
      <c r="C83" s="697"/>
      <c r="D83" s="46" t="str">
        <f>'BASE PLANILHAS'!D83</f>
        <v>Referência</v>
      </c>
      <c r="E83" s="214" t="str">
        <f>'BASE PLANILHAS'!E83</f>
        <v>Valor (R$)</v>
      </c>
      <c r="F83" s="29"/>
      <c r="G83" s="4"/>
    </row>
    <row r="84" spans="1:7" ht="13.5" thickBot="1" x14ac:dyDescent="0.25">
      <c r="A84" s="40" t="str">
        <f>'BASE PLANILHAS'!A84</f>
        <v>A</v>
      </c>
      <c r="B84" s="750" t="str">
        <f>'BASE PLANILHAS'!B84:C84</f>
        <v>Intervalo para Repouso ou Alimentação</v>
      </c>
      <c r="C84" s="751"/>
      <c r="D84" s="623">
        <f>1/210*15.5*1.5</f>
        <v>0.11071428571428571</v>
      </c>
      <c r="E84" s="621">
        <f>D84*E21</f>
        <v>141.84271428571429</v>
      </c>
      <c r="F84" s="29"/>
      <c r="G84" s="4"/>
    </row>
    <row r="85" spans="1:7" ht="13.5" thickBot="1" x14ac:dyDescent="0.25">
      <c r="A85" s="696" t="str">
        <f>'BASE PLANILHAS'!A85:C85</f>
        <v>Total do Submódulo 4.2</v>
      </c>
      <c r="B85" s="697"/>
      <c r="C85" s="698"/>
      <c r="D85" s="48">
        <f>'BASE PLANILHAS'!D85</f>
        <v>0</v>
      </c>
      <c r="E85" s="398">
        <f>SUM(E84)</f>
        <v>141.84271428571429</v>
      </c>
      <c r="F85" s="29"/>
      <c r="G85" s="4"/>
    </row>
    <row r="86" spans="1:7" ht="13.5" thickBot="1" x14ac:dyDescent="0.25">
      <c r="A86" s="241"/>
      <c r="B86" s="240"/>
      <c r="C86" s="240"/>
      <c r="D86" s="240"/>
      <c r="E86" s="242"/>
      <c r="F86" s="1"/>
    </row>
    <row r="87" spans="1:7" ht="13.5" thickBot="1" x14ac:dyDescent="0.25">
      <c r="A87" s="214" t="str">
        <f>'BASE PLANILHAS'!A87</f>
        <v>4.3</v>
      </c>
      <c r="B87" s="696" t="str">
        <f>'BASE PLANILHAS'!B87:C87</f>
        <v>Quadro Resumo do Módulo 4 - Custo de Reposição do Profissional Ausente</v>
      </c>
      <c r="C87" s="697"/>
      <c r="D87" s="46" t="str">
        <f>'BASE PLANILHAS'!D87</f>
        <v>Referência</v>
      </c>
      <c r="E87" s="214" t="str">
        <f>'BASE PLANILHAS'!E87</f>
        <v>Valor (R$)</v>
      </c>
      <c r="F87" s="1"/>
    </row>
    <row r="88" spans="1:7" x14ac:dyDescent="0.2">
      <c r="A88" s="40" t="str">
        <f>'BASE PLANILHAS'!A88</f>
        <v>4.1</v>
      </c>
      <c r="B88" s="720" t="str">
        <f>'BASE PLANILHAS'!B88:C88</f>
        <v>Ausências Legais</v>
      </c>
      <c r="C88" s="721"/>
      <c r="D88" s="396">
        <f>'BASE PLANILHAS'!D88</f>
        <v>3.6866333333333334E-2</v>
      </c>
      <c r="E88" s="72">
        <f>E81</f>
        <v>47.23167161333334</v>
      </c>
      <c r="F88" s="1"/>
    </row>
    <row r="89" spans="1:7" ht="13.5" thickBot="1" x14ac:dyDescent="0.25">
      <c r="A89" s="40" t="str">
        <f>'BASE PLANILHAS'!A89</f>
        <v>4.2</v>
      </c>
      <c r="B89" s="716" t="str">
        <f>'BASE PLANILHAS'!B89:C89</f>
        <v>Intrajornada</v>
      </c>
      <c r="C89" s="717"/>
      <c r="D89" s="397">
        <f>'BASE PLANILHAS'!D89</f>
        <v>0</v>
      </c>
      <c r="E89" s="235">
        <f>E85</f>
        <v>141.84271428571429</v>
      </c>
      <c r="F89" s="1"/>
    </row>
    <row r="90" spans="1:7" ht="13.5" thickBot="1" x14ac:dyDescent="0.25">
      <c r="A90" s="696" t="str">
        <f>'BASE PLANILHAS'!A90:C90</f>
        <v>Total do Módulo 4</v>
      </c>
      <c r="B90" s="697"/>
      <c r="C90" s="698"/>
      <c r="D90" s="48">
        <f>'BASE PLANILHAS'!D90</f>
        <v>3.6866333333333334E-2</v>
      </c>
      <c r="E90" s="398">
        <f>SUM(E88+E89)</f>
        <v>189.07438589904763</v>
      </c>
      <c r="F90" s="1"/>
    </row>
    <row r="91" spans="1:7" x14ac:dyDescent="0.2">
      <c r="A91" s="241"/>
      <c r="B91" s="240"/>
      <c r="C91" s="240"/>
      <c r="D91" s="240"/>
      <c r="E91" s="242"/>
      <c r="F91" s="1"/>
    </row>
    <row r="92" spans="1:7" x14ac:dyDescent="0.2">
      <c r="A92" s="711" t="str">
        <f>'BASE PLANILHAS'!A92:E92</f>
        <v>MÓDULO 5 – INSUMOS DIVERSOS</v>
      </c>
      <c r="B92" s="712"/>
      <c r="C92" s="712"/>
      <c r="D92" s="712"/>
      <c r="E92" s="713"/>
      <c r="F92" s="1"/>
    </row>
    <row r="93" spans="1:7" ht="13.5" thickBot="1" x14ac:dyDescent="0.25">
      <c r="A93" s="38"/>
      <c r="B93" s="38"/>
      <c r="C93" s="38"/>
      <c r="D93" s="38"/>
      <c r="E93" s="56"/>
      <c r="F93" s="1"/>
    </row>
    <row r="94" spans="1:7" ht="13.5" thickBot="1" x14ac:dyDescent="0.25">
      <c r="A94" s="214">
        <f>'BASE PLANILHAS'!A94</f>
        <v>5</v>
      </c>
      <c r="B94" s="696" t="str">
        <f>'BASE PLANILHAS'!B94:C94</f>
        <v>Insumos Diversos</v>
      </c>
      <c r="C94" s="698"/>
      <c r="D94" s="214" t="str">
        <f>'BASE PLANILHAS'!D94</f>
        <v>Referência</v>
      </c>
      <c r="E94" s="371" t="str">
        <f>'BASE PLANILHAS'!E94</f>
        <v>Valor (R$)</v>
      </c>
      <c r="F94" s="1"/>
    </row>
    <row r="95" spans="1:7" x14ac:dyDescent="0.2">
      <c r="A95" s="32" t="str">
        <f>'BASE PLANILHAS'!A95</f>
        <v>A</v>
      </c>
      <c r="B95" s="709" t="str">
        <f>'BASE PLANILHAS'!B95:C95</f>
        <v>Uniformes e EPIs</v>
      </c>
      <c r="C95" s="710"/>
      <c r="D95" s="292">
        <f>'Uniforme Apoio'!BO32</f>
        <v>66.11548611111111</v>
      </c>
      <c r="E95" s="41">
        <f>D95*$D$13</f>
        <v>66.11548611111111</v>
      </c>
      <c r="F95" s="19"/>
      <c r="G95" s="1"/>
    </row>
    <row r="96" spans="1:7" x14ac:dyDescent="0.2">
      <c r="A96" s="34" t="str">
        <f>'BASE PLANILHAS'!A96</f>
        <v>B</v>
      </c>
      <c r="B96" s="733" t="str">
        <f>'BASE PLANILHAS'!B96:C96</f>
        <v>Materiais de Consumo</v>
      </c>
      <c r="C96" s="702"/>
      <c r="D96" s="299">
        <v>0</v>
      </c>
      <c r="E96" s="23">
        <f>D96*$D$13</f>
        <v>0</v>
      </c>
      <c r="F96" s="19"/>
    </row>
    <row r="97" spans="1:8" x14ac:dyDescent="0.2">
      <c r="A97" s="250" t="str">
        <f>'BASE PLANILHAS'!A97</f>
        <v>C</v>
      </c>
      <c r="B97" s="734" t="str">
        <f>'BASE PLANILHAS'!B97:C97</f>
        <v>Máquinas e Equipamentos (depreciação)</v>
      </c>
      <c r="C97" s="700"/>
      <c r="D97" s="299">
        <v>0</v>
      </c>
      <c r="E97" s="23">
        <f t="shared" ref="E97" si="5">D97*$D$13</f>
        <v>0</v>
      </c>
      <c r="F97" s="19"/>
    </row>
    <row r="98" spans="1:8" x14ac:dyDescent="0.2">
      <c r="A98" s="250" t="str">
        <f>'BASE PLANILHAS'!A98</f>
        <v>D</v>
      </c>
      <c r="B98" s="734" t="str">
        <f>'BASE PLANILHAS'!B98:C98</f>
        <v>Produtos de Limpeza</v>
      </c>
      <c r="C98" s="700"/>
      <c r="D98" s="75">
        <v>0</v>
      </c>
      <c r="E98" s="216">
        <f>D98*$D$13</f>
        <v>0</v>
      </c>
      <c r="F98" s="19"/>
      <c r="H98" s="1"/>
    </row>
    <row r="99" spans="1:8" ht="13.5" thickBot="1" x14ac:dyDescent="0.25">
      <c r="A99" s="251" t="str">
        <f>'BASE PLANILHAS'!A99</f>
        <v>E</v>
      </c>
      <c r="B99" s="735" t="str">
        <f>'BASE PLANILHAS'!B99:C99</f>
        <v>Materiais de Higiene</v>
      </c>
      <c r="C99" s="719"/>
      <c r="D99" s="75">
        <v>0</v>
      </c>
      <c r="E99" s="215">
        <f>D99*$D$13</f>
        <v>0</v>
      </c>
      <c r="F99" s="19"/>
      <c r="H99" s="1"/>
    </row>
    <row r="100" spans="1:8" ht="13.5" customHeight="1" thickBot="1" x14ac:dyDescent="0.25">
      <c r="A100" s="736" t="str">
        <f>'BASE PLANILHAS'!A100:C100</f>
        <v>Total do Módulo 5</v>
      </c>
      <c r="B100" s="737"/>
      <c r="C100" s="737"/>
      <c r="D100" s="252"/>
      <c r="E100" s="49">
        <f>SUM(E95:E99)</f>
        <v>66.11548611111111</v>
      </c>
      <c r="F100" s="1"/>
    </row>
    <row r="101" spans="1:8" x14ac:dyDescent="0.2">
      <c r="A101" s="241"/>
      <c r="B101" s="240"/>
      <c r="C101" s="240"/>
      <c r="D101" s="240"/>
      <c r="E101" s="242"/>
      <c r="F101" s="1"/>
    </row>
    <row r="102" spans="1:8" x14ac:dyDescent="0.2">
      <c r="A102" s="711" t="str">
        <f>'BASE PLANILHAS'!A102:E102</f>
        <v>MÓDULO 6 – CUSTOS INDIRETOS, TRIBUTOS E LUCRO</v>
      </c>
      <c r="B102" s="712"/>
      <c r="C102" s="712"/>
      <c r="D102" s="712"/>
      <c r="E102" s="713"/>
      <c r="F102" s="1"/>
    </row>
    <row r="103" spans="1:8" ht="13.5" thickBot="1" x14ac:dyDescent="0.25">
      <c r="A103" s="54"/>
      <c r="B103" s="54"/>
      <c r="C103" s="54"/>
      <c r="D103" s="54"/>
      <c r="E103" s="39"/>
      <c r="F103" s="1"/>
    </row>
    <row r="104" spans="1:8" ht="13.5" thickBot="1" x14ac:dyDescent="0.25">
      <c r="A104" s="214">
        <f>'BASE PLANILHAS'!A104</f>
        <v>6</v>
      </c>
      <c r="B104" s="214" t="str">
        <f>'BASE PLANILHAS'!B104</f>
        <v>Custos Indiretos, Tributos e Lucro</v>
      </c>
      <c r="C104" s="697" t="str">
        <f>'BASE PLANILHAS'!C104:D104</f>
        <v>Referência</v>
      </c>
      <c r="D104" s="698"/>
      <c r="E104" s="371" t="str">
        <f>'BASE PLANILHAS'!E104</f>
        <v>Valor (R$)</v>
      </c>
    </row>
    <row r="105" spans="1:8" x14ac:dyDescent="0.2">
      <c r="A105" s="32" t="str">
        <f>'BASE PLANILHAS'!A105</f>
        <v>A</v>
      </c>
      <c r="B105" s="253" t="str">
        <f>'BASE PLANILHAS'!B105</f>
        <v>Custos Indiretos</v>
      </c>
      <c r="C105" s="302">
        <f>'BASE PLANILHAS'!C105</f>
        <v>0</v>
      </c>
      <c r="D105" s="303"/>
      <c r="E105" s="256">
        <f>$C105*$D$13</f>
        <v>0</v>
      </c>
      <c r="F105" s="61"/>
    </row>
    <row r="106" spans="1:8" x14ac:dyDescent="0.2">
      <c r="A106" s="34" t="str">
        <f>'BASE PLANILHAS'!A106</f>
        <v>B</v>
      </c>
      <c r="B106" s="257" t="str">
        <f>'BASE PLANILHAS'!B106</f>
        <v>Lucro</v>
      </c>
      <c r="C106" s="295">
        <f>'BASE PLANILHAS'!C106</f>
        <v>0</v>
      </c>
      <c r="D106" s="259"/>
      <c r="E106" s="263">
        <f>$C106*$D$13</f>
        <v>0</v>
      </c>
      <c r="F106" s="1"/>
    </row>
    <row r="107" spans="1:8" x14ac:dyDescent="0.2">
      <c r="A107" s="34" t="str">
        <f>'BASE PLANILHAS'!A107</f>
        <v>C</v>
      </c>
      <c r="B107" s="34" t="str">
        <f>'BASE PLANILHAS'!B107</f>
        <v>TRIBUTOS</v>
      </c>
      <c r="C107" s="260" t="str">
        <f>'BASE PLANILHAS'!C107</f>
        <v>%</v>
      </c>
      <c r="D107" s="304" t="str">
        <f>'BASE PLANILHAS'!D107</f>
        <v>%</v>
      </c>
      <c r="E107" s="57"/>
      <c r="F107" s="1"/>
    </row>
    <row r="108" spans="1:8" x14ac:dyDescent="0.2">
      <c r="A108" s="34" t="str">
        <f>'BASE PLANILHAS'!A108</f>
        <v>C.1</v>
      </c>
      <c r="B108" s="257" t="str">
        <f>'BASE PLANILHAS'!B108</f>
        <v>PIS</v>
      </c>
      <c r="C108" s="262">
        <f>'BASE PLANILHAS'!C108</f>
        <v>7.6</v>
      </c>
      <c r="D108" s="262">
        <f>((100/((100-($C$111))%)-100)*$C108)/($C$111)</f>
        <v>8.7608069164265068</v>
      </c>
      <c r="E108" s="263">
        <v>0</v>
      </c>
      <c r="F108" s="1"/>
    </row>
    <row r="109" spans="1:8" x14ac:dyDescent="0.2">
      <c r="A109" s="34" t="str">
        <f>'BASE PLANILHAS'!A109</f>
        <v>C.2</v>
      </c>
      <c r="B109" s="257" t="str">
        <f>'BASE PLANILHAS'!B109</f>
        <v>COFINS</v>
      </c>
      <c r="C109" s="262">
        <f>'BASE PLANILHAS'!C109</f>
        <v>1.65</v>
      </c>
      <c r="D109" s="262">
        <f>((100/((100-($C$111))%)-100)*$C109)/($C$111)</f>
        <v>1.9020172910662811</v>
      </c>
      <c r="E109" s="263">
        <v>0</v>
      </c>
      <c r="F109" s="1"/>
    </row>
    <row r="110" spans="1:8" x14ac:dyDescent="0.2">
      <c r="A110" s="34" t="str">
        <f>'BASE PLANILHAS'!A110</f>
        <v>C.3</v>
      </c>
      <c r="B110" s="257" t="str">
        <f>'BASE PLANILHAS'!B110</f>
        <v>ISS</v>
      </c>
      <c r="C110" s="294">
        <f>ISS!B21*100</f>
        <v>4</v>
      </c>
      <c r="D110" s="262">
        <f>((100/((100-($C$111))%)-100)*$C110)/($C$111)</f>
        <v>4.6109510086455305</v>
      </c>
      <c r="E110" s="264">
        <v>0</v>
      </c>
      <c r="F110" s="1"/>
    </row>
    <row r="111" spans="1:8" ht="13.5" thickBot="1" x14ac:dyDescent="0.25">
      <c r="A111" s="714" t="str">
        <f>'BASE PLANILHAS'!A111:B111</f>
        <v>Total Tributos</v>
      </c>
      <c r="B111" s="715">
        <f>'[1]BASE PLANILHAS'!A102:B102</f>
        <v>0</v>
      </c>
      <c r="C111" s="265">
        <f>SUM(C108:C110)</f>
        <v>13.25</v>
      </c>
      <c r="D111" s="265">
        <f>SUM(D108:D110)</f>
        <v>15.273775216138318</v>
      </c>
      <c r="E111" s="266">
        <f>((E105+E106+E100+E90+E70+E58+E21)*D111)%</f>
        <v>443.85832778395218</v>
      </c>
      <c r="F111" s="1"/>
    </row>
    <row r="112" spans="1:8" ht="13.5" thickBot="1" x14ac:dyDescent="0.25">
      <c r="A112" s="696" t="str">
        <f>'BASE PLANILHAS'!A112:D112</f>
        <v>Total do Módulo 6</v>
      </c>
      <c r="B112" s="697"/>
      <c r="C112" s="697"/>
      <c r="D112" s="698"/>
      <c r="E112" s="51">
        <f>SUM(E105:E111)</f>
        <v>443.85832778395218</v>
      </c>
      <c r="F112" s="1"/>
    </row>
    <row r="113" spans="1:8" x14ac:dyDescent="0.2">
      <c r="A113" s="267"/>
      <c r="B113" s="268"/>
      <c r="C113" s="268"/>
      <c r="D113" s="268"/>
      <c r="E113" s="59"/>
    </row>
    <row r="114" spans="1:8" x14ac:dyDescent="0.2">
      <c r="A114" s="738" t="str">
        <f>'BASE PLANILHAS'!A114:E114</f>
        <v>QUADRO RESUMO DO CUSTO POR EMPREGADO</v>
      </c>
      <c r="B114" s="739"/>
      <c r="C114" s="739"/>
      <c r="D114" s="739"/>
      <c r="E114" s="740"/>
      <c r="G114" s="3"/>
    </row>
    <row r="115" spans="1:8" ht="13.5" thickBot="1" x14ac:dyDescent="0.25">
      <c r="A115" s="376"/>
      <c r="B115" s="378"/>
      <c r="C115" s="378"/>
      <c r="D115" s="378"/>
      <c r="E115" s="379"/>
      <c r="G115" s="3"/>
    </row>
    <row r="116" spans="1:8" ht="13.5" thickBot="1" x14ac:dyDescent="0.25">
      <c r="A116" s="696" t="str">
        <f>'BASE PLANILHAS'!A116:D116</f>
        <v>Mão-de-Obra vinculada à execução contratual</v>
      </c>
      <c r="B116" s="697"/>
      <c r="C116" s="697"/>
      <c r="D116" s="698"/>
      <c r="E116" s="214" t="str">
        <f>'BASE PLANILHAS'!E116</f>
        <v>VALOR (R$)</v>
      </c>
      <c r="G116" s="1"/>
      <c r="H116" s="1"/>
    </row>
    <row r="117" spans="1:8" x14ac:dyDescent="0.2">
      <c r="A117" s="32" t="str">
        <f>'BASE PLANILHAS'!A117</f>
        <v>A</v>
      </c>
      <c r="B117" s="741" t="str">
        <f>'BASE PLANILHAS'!B117:D117</f>
        <v>MÓDULO 1 - COMPOSIÇÃO DA REMUNERAÇÃO</v>
      </c>
      <c r="C117" s="742"/>
      <c r="D117" s="743"/>
      <c r="E117" s="256">
        <f>E21</f>
        <v>1281.1600000000001</v>
      </c>
    </row>
    <row r="118" spans="1:8" x14ac:dyDescent="0.2">
      <c r="A118" s="34" t="str">
        <f>'BASE PLANILHAS'!A118</f>
        <v>B</v>
      </c>
      <c r="B118" s="744" t="str">
        <f>'BASE PLANILHAS'!B118:D118</f>
        <v>MÓDULO 2 – ENCARGOS E BENEFÍCIOS MENSAIS E DIÁRIOS</v>
      </c>
      <c r="C118" s="731"/>
      <c r="D118" s="732"/>
      <c r="E118" s="263">
        <f>E58</f>
        <v>1299.1058399999999</v>
      </c>
    </row>
    <row r="119" spans="1:8" x14ac:dyDescent="0.2">
      <c r="A119" s="34" t="str">
        <f>'BASE PLANILHAS'!A119</f>
        <v>C</v>
      </c>
      <c r="B119" s="745" t="str">
        <f>'BASE PLANILHAS'!B119:D119</f>
        <v>MÓDULO 3 – PROVISÃO PARA RESCISÃO</v>
      </c>
      <c r="C119" s="746"/>
      <c r="D119" s="747"/>
      <c r="E119" s="263">
        <f>E70</f>
        <v>70.560132160246923</v>
      </c>
      <c r="G119" s="3"/>
    </row>
    <row r="120" spans="1:8" x14ac:dyDescent="0.2">
      <c r="A120" s="34" t="str">
        <f>'BASE PLANILHAS'!A120</f>
        <v>D</v>
      </c>
      <c r="B120" s="744" t="str">
        <f>'BASE PLANILHAS'!B120:D120</f>
        <v>MÓDULO 4 – CUSTO DE REPOSIÇÃO DO PROFISSIONAL AUSENTE</v>
      </c>
      <c r="C120" s="731"/>
      <c r="D120" s="732"/>
      <c r="E120" s="263">
        <f>E90</f>
        <v>189.07438589904763</v>
      </c>
      <c r="G120" s="3"/>
    </row>
    <row r="121" spans="1:8" x14ac:dyDescent="0.2">
      <c r="A121" s="34" t="str">
        <f>'BASE PLANILHAS'!A121</f>
        <v>E</v>
      </c>
      <c r="B121" s="728" t="str">
        <f>'BASE PLANILHAS'!B121:D121</f>
        <v>MÓDULO 5 – INSUMOS DIVERSOS</v>
      </c>
      <c r="C121" s="729"/>
      <c r="D121" s="730"/>
      <c r="E121" s="263">
        <f>E100</f>
        <v>66.11548611111111</v>
      </c>
    </row>
    <row r="122" spans="1:8" x14ac:dyDescent="0.2">
      <c r="A122" s="34" t="str">
        <f>'BASE PLANILHAS'!A122</f>
        <v>-</v>
      </c>
      <c r="B122" s="722" t="str">
        <f>'BASE PLANILHAS'!B122:D122</f>
        <v>Subtotal (A + B + C + D + E)</v>
      </c>
      <c r="C122" s="723"/>
      <c r="D122" s="724"/>
      <c r="E122" s="60">
        <f>SUM(E117:E121)</f>
        <v>2906.0158441704061</v>
      </c>
      <c r="F122" s="4"/>
      <c r="G122" s="2"/>
    </row>
    <row r="123" spans="1:8" ht="13.5" thickBot="1" x14ac:dyDescent="0.25">
      <c r="A123" s="36" t="str">
        <f>'BASE PLANILHAS'!A123</f>
        <v>F</v>
      </c>
      <c r="B123" s="725" t="str">
        <f>'BASE PLANILHAS'!B123:D123</f>
        <v>MÓDULO 6 – CUSTOS INDIRETOS, TRIBUTOS E LUCRO</v>
      </c>
      <c r="C123" s="726"/>
      <c r="D123" s="727"/>
      <c r="E123" s="24">
        <f>E112</f>
        <v>443.85832778395218</v>
      </c>
    </row>
    <row r="124" spans="1:8" ht="13.5" thickBot="1" x14ac:dyDescent="0.25">
      <c r="A124" s="696" t="str">
        <f>'BASE PLANILHAS'!A124:D124</f>
        <v xml:space="preserve">Custo Total </v>
      </c>
      <c r="B124" s="697"/>
      <c r="C124" s="697"/>
      <c r="D124" s="698"/>
      <c r="E124" s="49">
        <f>SUM(E122:E123)</f>
        <v>3349.8741719543582</v>
      </c>
      <c r="F124" s="4"/>
    </row>
    <row r="125" spans="1:8" ht="13.5" thickBot="1" x14ac:dyDescent="0.25">
      <c r="A125" s="696" t="str">
        <f>'BASE PLANILHAS'!A125:D125</f>
        <v xml:space="preserve">Custo Total Anual </v>
      </c>
      <c r="B125" s="697"/>
      <c r="C125" s="697"/>
      <c r="D125" s="698"/>
      <c r="E125" s="51">
        <f>E124*12</f>
        <v>40198.4900634523</v>
      </c>
      <c r="F125" s="4"/>
    </row>
    <row r="126" spans="1:8" hidden="1" x14ac:dyDescent="0.2">
      <c r="A126" s="380"/>
      <c r="B126" s="825"/>
      <c r="C126" s="825"/>
      <c r="D126" s="25"/>
      <c r="E126" s="25"/>
    </row>
    <row r="127" spans="1:8" ht="40.5" hidden="1" customHeight="1" thickBot="1" x14ac:dyDescent="0.25">
      <c r="A127" s="826"/>
      <c r="B127" s="827"/>
      <c r="C127" s="26"/>
      <c r="D127" s="8"/>
      <c r="E127" s="17"/>
    </row>
    <row r="128" spans="1:8" ht="12.75" hidden="1" customHeight="1" x14ac:dyDescent="0.2">
      <c r="A128" s="828"/>
      <c r="B128" s="829"/>
      <c r="C128" s="270"/>
      <c r="D128" s="271"/>
      <c r="E128" s="272"/>
    </row>
    <row r="129" spans="1:5" ht="12.75" hidden="1" customHeight="1" x14ac:dyDescent="0.2">
      <c r="A129" s="816"/>
      <c r="B129" s="817"/>
      <c r="C129" s="273"/>
      <c r="D129" s="274"/>
      <c r="E129" s="275"/>
    </row>
    <row r="130" spans="1:5" ht="12.75" hidden="1" customHeight="1" x14ac:dyDescent="0.2">
      <c r="A130" s="816"/>
      <c r="B130" s="817"/>
      <c r="C130" s="273"/>
      <c r="D130" s="274"/>
      <c r="E130" s="275"/>
    </row>
    <row r="131" spans="1:5" ht="12.75" hidden="1" customHeight="1" x14ac:dyDescent="0.2">
      <c r="A131" s="816"/>
      <c r="B131" s="817"/>
      <c r="C131" s="273"/>
      <c r="D131" s="274"/>
      <c r="E131" s="275"/>
    </row>
    <row r="132" spans="1:5" ht="12.75" hidden="1" customHeight="1" x14ac:dyDescent="0.2">
      <c r="A132" s="818"/>
      <c r="B132" s="819"/>
      <c r="C132" s="9"/>
      <c r="D132" s="10"/>
      <c r="E132" s="275"/>
    </row>
    <row r="133" spans="1:5" ht="13.5" hidden="1" customHeight="1" thickBot="1" x14ac:dyDescent="0.25">
      <c r="A133" s="820"/>
      <c r="B133" s="821"/>
      <c r="C133" s="276"/>
      <c r="D133" s="277"/>
      <c r="E133" s="278"/>
    </row>
    <row r="134" spans="1:5" ht="13.5" hidden="1" thickBot="1" x14ac:dyDescent="0.25">
      <c r="A134" s="822"/>
      <c r="B134" s="823"/>
      <c r="C134" s="823"/>
      <c r="D134" s="824"/>
      <c r="E134" s="11"/>
    </row>
    <row r="135" spans="1:5" hidden="1" x14ac:dyDescent="0.2">
      <c r="A135" s="7"/>
      <c r="B135" s="7"/>
      <c r="C135" s="7"/>
      <c r="D135" s="7"/>
      <c r="E135" s="7"/>
    </row>
    <row r="136" spans="1:5" hidden="1" x14ac:dyDescent="0.2">
      <c r="A136" s="380"/>
      <c r="B136" s="825"/>
      <c r="C136" s="825"/>
      <c r="D136" s="25"/>
      <c r="E136" s="25"/>
    </row>
    <row r="137" spans="1:5" ht="13.5" hidden="1" thickBot="1" x14ac:dyDescent="0.25">
      <c r="A137" s="798"/>
      <c r="B137" s="799"/>
      <c r="C137" s="799"/>
      <c r="D137" s="799"/>
      <c r="E137" s="800"/>
    </row>
    <row r="138" spans="1:5" ht="13.5" hidden="1" thickBot="1" x14ac:dyDescent="0.25">
      <c r="A138" s="279"/>
      <c r="B138" s="801"/>
      <c r="C138" s="802"/>
      <c r="D138" s="803"/>
      <c r="E138" s="17"/>
    </row>
    <row r="139" spans="1:5" hidden="1" x14ac:dyDescent="0.2">
      <c r="A139" s="280"/>
      <c r="B139" s="804"/>
      <c r="C139" s="805"/>
      <c r="D139" s="806"/>
      <c r="E139" s="281"/>
    </row>
    <row r="140" spans="1:5" hidden="1" x14ac:dyDescent="0.2">
      <c r="A140" s="282"/>
      <c r="B140" s="807"/>
      <c r="C140" s="808"/>
      <c r="D140" s="809"/>
      <c r="E140" s="283"/>
    </row>
    <row r="141" spans="1:5" ht="13.5" hidden="1" thickBot="1" x14ac:dyDescent="0.25">
      <c r="A141" s="282"/>
      <c r="B141" s="810"/>
      <c r="C141" s="811"/>
      <c r="D141" s="812"/>
      <c r="E141" s="283"/>
    </row>
    <row r="142" spans="1:5" ht="13.5" hidden="1" thickBot="1" x14ac:dyDescent="0.25">
      <c r="A142" s="813"/>
      <c r="B142" s="814"/>
      <c r="C142" s="814"/>
      <c r="D142" s="815"/>
      <c r="E142" s="11"/>
    </row>
    <row r="143" spans="1:5" hidden="1" x14ac:dyDescent="0.2">
      <c r="A143" s="284"/>
      <c r="B143" s="7"/>
      <c r="C143" s="7"/>
      <c r="D143" s="7"/>
      <c r="E143" s="7"/>
    </row>
    <row r="144" spans="1:5" hidden="1" x14ac:dyDescent="0.2">
      <c r="A144" s="7"/>
      <c r="B144" s="7"/>
      <c r="C144" s="7"/>
      <c r="D144" s="7"/>
      <c r="E144" s="7"/>
    </row>
    <row r="145" spans="1:8" hidden="1" x14ac:dyDescent="0.2">
      <c r="A145" s="7"/>
      <c r="B145" s="7"/>
      <c r="C145" s="7"/>
      <c r="D145" s="7"/>
      <c r="E145" s="7"/>
    </row>
    <row r="146" spans="1:8" x14ac:dyDescent="0.2">
      <c r="A146" s="13"/>
      <c r="B146" s="13"/>
      <c r="C146" s="7"/>
      <c r="D146" s="7"/>
      <c r="E146" s="30"/>
      <c r="F146" s="4"/>
    </row>
    <row r="147" spans="1:8" x14ac:dyDescent="0.2">
      <c r="A147" s="14"/>
      <c r="B147" s="13"/>
      <c r="C147" s="7"/>
      <c r="D147" s="7"/>
      <c r="E147" s="69"/>
      <c r="F147" s="4"/>
      <c r="H147" s="4"/>
    </row>
    <row r="148" spans="1:8" x14ac:dyDescent="0.2">
      <c r="A148" s="7"/>
      <c r="B148" s="7"/>
      <c r="C148" s="7"/>
      <c r="D148" s="7"/>
      <c r="E148" s="15"/>
      <c r="H148" s="4"/>
    </row>
    <row r="149" spans="1:8" x14ac:dyDescent="0.2">
      <c r="A149" s="7"/>
      <c r="B149" s="7"/>
      <c r="C149" s="7"/>
      <c r="D149" s="7"/>
      <c r="E149" s="15"/>
    </row>
    <row r="150" spans="1:8" x14ac:dyDescent="0.2">
      <c r="A150" s="4"/>
      <c r="E150" s="4"/>
    </row>
    <row r="151" spans="1:8" x14ac:dyDescent="0.2">
      <c r="A151" s="4"/>
    </row>
  </sheetData>
  <sheetProtection sheet="1" objects="1" scenarios="1"/>
  <mergeCells count="115">
    <mergeCell ref="A142:D142"/>
    <mergeCell ref="B136:C136"/>
    <mergeCell ref="A137:E137"/>
    <mergeCell ref="B138:D138"/>
    <mergeCell ref="B139:D139"/>
    <mergeCell ref="B140:D140"/>
    <mergeCell ref="B141:D141"/>
    <mergeCell ref="A129:B129"/>
    <mergeCell ref="A130:B130"/>
    <mergeCell ref="A131:B131"/>
    <mergeCell ref="A132:B132"/>
    <mergeCell ref="A133:B133"/>
    <mergeCell ref="A134:D134"/>
    <mergeCell ref="B123:D123"/>
    <mergeCell ref="A124:D124"/>
    <mergeCell ref="A125:D125"/>
    <mergeCell ref="B126:C126"/>
    <mergeCell ref="A127:B127"/>
    <mergeCell ref="A128:B128"/>
    <mergeCell ref="B117:D117"/>
    <mergeCell ref="B118:D118"/>
    <mergeCell ref="B119:D119"/>
    <mergeCell ref="B120:D120"/>
    <mergeCell ref="B121:D121"/>
    <mergeCell ref="B122:D122"/>
    <mergeCell ref="A102:E102"/>
    <mergeCell ref="C104:D104"/>
    <mergeCell ref="A111:B111"/>
    <mergeCell ref="A112:D112"/>
    <mergeCell ref="A114:E114"/>
    <mergeCell ref="A116:D116"/>
    <mergeCell ref="B95:C95"/>
    <mergeCell ref="B96:C96"/>
    <mergeCell ref="B97:C97"/>
    <mergeCell ref="B98:C98"/>
    <mergeCell ref="B99:C99"/>
    <mergeCell ref="A100:C100"/>
    <mergeCell ref="B87:C87"/>
    <mergeCell ref="B88:C88"/>
    <mergeCell ref="B89:C89"/>
    <mergeCell ref="A90:C90"/>
    <mergeCell ref="A92:E92"/>
    <mergeCell ref="B94:C94"/>
    <mergeCell ref="B79:C79"/>
    <mergeCell ref="B80:C80"/>
    <mergeCell ref="A81:C81"/>
    <mergeCell ref="B83:C83"/>
    <mergeCell ref="B84:C84"/>
    <mergeCell ref="A85:C85"/>
    <mergeCell ref="A72:E72"/>
    <mergeCell ref="B74:C74"/>
    <mergeCell ref="B75:C75"/>
    <mergeCell ref="B76:C76"/>
    <mergeCell ref="B77:C77"/>
    <mergeCell ref="B78:C78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  <mergeCell ref="B16:C16"/>
    <mergeCell ref="B17:C17"/>
    <mergeCell ref="B18:C18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84" sqref="D84:E84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9" x14ac:dyDescent="0.2">
      <c r="A1" s="752" t="str">
        <f>'BASE PLANILHAS'!A1:E1</f>
        <v>ANEXO VI - PLANILHA DE COMPOSIÇÃO DE CUSTOS</v>
      </c>
      <c r="B1" s="753"/>
      <c r="C1" s="753"/>
      <c r="D1" s="753"/>
      <c r="E1" s="754"/>
    </row>
    <row r="2" spans="1:9" ht="13.5" thickBot="1" x14ac:dyDescent="0.25">
      <c r="A2" s="174"/>
      <c r="B2" s="221"/>
      <c r="C2" s="221"/>
      <c r="D2" s="222"/>
      <c r="E2" s="223"/>
      <c r="F2" s="54"/>
      <c r="G2" s="54"/>
      <c r="H2" s="54"/>
    </row>
    <row r="3" spans="1:9" ht="13.5" thickBot="1" x14ac:dyDescent="0.25">
      <c r="A3" s="755" t="str">
        <f>'BASE PLANILHAS'!A3:E3</f>
        <v>Dados para composição dos custos referentes à mão-de-obra</v>
      </c>
      <c r="B3" s="756"/>
      <c r="C3" s="756"/>
      <c r="D3" s="756"/>
      <c r="E3" s="757"/>
      <c r="F3" s="54"/>
      <c r="G3" s="54"/>
      <c r="H3" s="54"/>
    </row>
    <row r="4" spans="1:9" x14ac:dyDescent="0.2">
      <c r="A4" s="64" t="str">
        <f>'BASE PLANILHAS'!A4</f>
        <v>A</v>
      </c>
      <c r="B4" s="758" t="str">
        <f>'BASE PLANILHAS'!B4:D4</f>
        <v>Localidade</v>
      </c>
      <c r="C4" s="759"/>
      <c r="D4" s="760"/>
      <c r="E4" s="297" t="str">
        <f>CCT!A65</f>
        <v>Conselheiro Lafaiete</v>
      </c>
      <c r="F4" s="54"/>
      <c r="G4" s="54"/>
      <c r="H4" s="54"/>
    </row>
    <row r="5" spans="1:9" x14ac:dyDescent="0.2">
      <c r="A5" s="34" t="str">
        <f>'BASE PLANILHAS'!A5</f>
        <v>B</v>
      </c>
      <c r="B5" s="761" t="str">
        <f>'BASE PLANILHAS'!B5:D5</f>
        <v>Tipo de serviço</v>
      </c>
      <c r="C5" s="762"/>
      <c r="D5" s="763"/>
      <c r="E5" s="33" t="str">
        <f>'BASE PLANILHAS'!E5</f>
        <v>Apoio Administrativo</v>
      </c>
      <c r="F5" s="54"/>
      <c r="G5" s="54"/>
      <c r="H5" s="54"/>
    </row>
    <row r="6" spans="1:9" x14ac:dyDescent="0.2">
      <c r="A6" s="34" t="str">
        <f>'BASE PLANILHAS'!A6</f>
        <v>C</v>
      </c>
      <c r="B6" s="745" t="str">
        <f>'BASE PLANILHAS'!B6:D6</f>
        <v>Salário Nominativo da Categoria Profissional</v>
      </c>
      <c r="C6" s="746"/>
      <c r="D6" s="747"/>
      <c r="E6" s="297">
        <f>CCT!H65</f>
        <v>1281.1600000000001</v>
      </c>
      <c r="F6" s="54"/>
      <c r="G6" s="54"/>
      <c r="H6" s="54"/>
    </row>
    <row r="7" spans="1:9" x14ac:dyDescent="0.2">
      <c r="A7" s="34" t="str">
        <f>'BASE PLANILHAS'!A7</f>
        <v>D</v>
      </c>
      <c r="B7" s="745" t="str">
        <f>'BASE PLANILHAS'!B7:D7</f>
        <v>Categoria profissional (vinculada à execução contratual)</v>
      </c>
      <c r="C7" s="746"/>
      <c r="D7" s="747"/>
      <c r="E7" s="298" t="str">
        <f>CCT!B65</f>
        <v>Porteiro - 12 x 36 - Noturno</v>
      </c>
      <c r="G7" s="1"/>
    </row>
    <row r="8" spans="1:9" ht="13.5" thickBot="1" x14ac:dyDescent="0.25">
      <c r="A8" s="36" t="str">
        <f>'BASE PLANILHAS'!A8</f>
        <v>E</v>
      </c>
      <c r="B8" s="764" t="str">
        <f>'BASE PLANILHAS'!B8:D8</f>
        <v>Data base da categoria (dia/mês/ano)</v>
      </c>
      <c r="C8" s="765"/>
      <c r="D8" s="766"/>
      <c r="E8" s="225">
        <f>CCT!P65</f>
        <v>43101</v>
      </c>
      <c r="F8" s="63"/>
    </row>
    <row r="9" spans="1:9" x14ac:dyDescent="0.2">
      <c r="A9" s="226"/>
      <c r="B9" s="100"/>
      <c r="C9" s="100"/>
      <c r="D9" s="100"/>
      <c r="E9" s="227"/>
      <c r="F9" s="63"/>
      <c r="H9" s="1"/>
    </row>
    <row r="10" spans="1:9" x14ac:dyDescent="0.2">
      <c r="A10" s="711" t="str">
        <f>'BASE PLANILHAS'!A10:E10</f>
        <v>MÓDULO 1 - COMPOSIÇÃO DA REMUNERAÇÃO</v>
      </c>
      <c r="B10" s="712"/>
      <c r="C10" s="712"/>
      <c r="D10" s="712"/>
      <c r="E10" s="713"/>
      <c r="F10" s="70"/>
    </row>
    <row r="11" spans="1:9" ht="13.5" thickBot="1" x14ac:dyDescent="0.25">
      <c r="A11" s="37"/>
      <c r="B11" s="38"/>
      <c r="C11" s="38"/>
      <c r="D11" s="38"/>
      <c r="E11" s="39"/>
      <c r="F11" s="1"/>
    </row>
    <row r="12" spans="1:9" ht="13.5" thickBot="1" x14ac:dyDescent="0.25">
      <c r="A12" s="214">
        <f>'BASE PLANILHAS'!A12</f>
        <v>1</v>
      </c>
      <c r="B12" s="696" t="str">
        <f>'BASE PLANILHAS'!B12:C12</f>
        <v>Composição da Remuneração</v>
      </c>
      <c r="C12" s="698"/>
      <c r="D12" s="371" t="str">
        <f>'BASE PLANILHAS'!D12</f>
        <v>Referência</v>
      </c>
      <c r="E12" s="371" t="str">
        <f>'BASE PLANILHAS'!E12</f>
        <v>Valor (R$)</v>
      </c>
      <c r="G12" s="1"/>
      <c r="I12" s="1"/>
    </row>
    <row r="13" spans="1:9" x14ac:dyDescent="0.2">
      <c r="A13" s="40" t="str">
        <f>'BASE PLANILHAS'!A13</f>
        <v>A</v>
      </c>
      <c r="B13" s="720" t="str">
        <f>'BASE PLANILHAS'!B13:C13</f>
        <v>Salário Base</v>
      </c>
      <c r="C13" s="721"/>
      <c r="D13" s="83">
        <v>1</v>
      </c>
      <c r="E13" s="41">
        <f>E6*D13</f>
        <v>1281.1600000000001</v>
      </c>
    </row>
    <row r="14" spans="1:9" x14ac:dyDescent="0.2">
      <c r="A14" s="34" t="str">
        <f>'BASE PLANILHAS'!A14</f>
        <v>B</v>
      </c>
      <c r="B14" s="699" t="str">
        <f>'BASE PLANILHAS'!B14:C14</f>
        <v xml:space="preserve">Adicional Periculosidade </v>
      </c>
      <c r="C14" s="700"/>
      <c r="D14" s="291">
        <v>0</v>
      </c>
      <c r="E14" s="216">
        <f t="shared" ref="E14:E19" si="0">D14*$E$13</f>
        <v>0</v>
      </c>
      <c r="G14" s="1"/>
    </row>
    <row r="15" spans="1:9" x14ac:dyDescent="0.2">
      <c r="A15" s="34" t="str">
        <f>'BASE PLANILHAS'!A15</f>
        <v>C</v>
      </c>
      <c r="B15" s="699" t="str">
        <f>'BASE PLANILHAS'!B15:C15</f>
        <v>Adicional Insalubridade</v>
      </c>
      <c r="C15" s="700"/>
      <c r="D15" s="296">
        <v>0</v>
      </c>
      <c r="E15" s="55">
        <f>D15*$D$13</f>
        <v>0</v>
      </c>
      <c r="G15" s="1"/>
    </row>
    <row r="16" spans="1:9" x14ac:dyDescent="0.2">
      <c r="A16" s="34" t="str">
        <f>'BASE PLANILHAS'!A16</f>
        <v>D</v>
      </c>
      <c r="B16" s="701" t="str">
        <f>'BASE PLANILHAS'!B16:C16</f>
        <v>Adicional Noturno</v>
      </c>
      <c r="C16" s="702"/>
      <c r="D16" s="291">
        <f>1/210*0.2*10.285*15.5</f>
        <v>0.1518261904761905</v>
      </c>
      <c r="E16" s="216">
        <f t="shared" si="0"/>
        <v>194.51364219047625</v>
      </c>
      <c r="G16" s="1"/>
    </row>
    <row r="17" spans="1:9" x14ac:dyDescent="0.2">
      <c r="A17" s="34" t="str">
        <f>'BASE PLANILHAS'!A17</f>
        <v>E</v>
      </c>
      <c r="B17" s="699" t="str">
        <f>'BASE PLANILHAS'!B17:C17</f>
        <v>Adicional de Hora Noturna Reduzida</v>
      </c>
      <c r="C17" s="700"/>
      <c r="D17" s="42">
        <v>0</v>
      </c>
      <c r="E17" s="216">
        <f t="shared" si="0"/>
        <v>0</v>
      </c>
    </row>
    <row r="18" spans="1:9" x14ac:dyDescent="0.2">
      <c r="A18" s="34" t="str">
        <f>'BASE PLANILHAS'!A18</f>
        <v>F</v>
      </c>
      <c r="B18" s="699" t="str">
        <f>'BASE PLANILHAS'!B18:C18</f>
        <v>Intervalo Intrajornada</v>
      </c>
      <c r="C18" s="700"/>
      <c r="D18" s="291">
        <v>0</v>
      </c>
      <c r="E18" s="216">
        <f>D18*$E$13</f>
        <v>0</v>
      </c>
    </row>
    <row r="19" spans="1:9" x14ac:dyDescent="0.2">
      <c r="A19" s="64" t="str">
        <f>'BASE PLANILHAS'!A19</f>
        <v>G</v>
      </c>
      <c r="B19" s="701" t="str">
        <f>'BASE PLANILHAS'!B19:C19</f>
        <v>Feriado Nacional - Súmula 444/2012 - TST</v>
      </c>
      <c r="C19" s="702"/>
      <c r="D19" s="291">
        <v>0</v>
      </c>
      <c r="E19" s="216">
        <f t="shared" si="0"/>
        <v>0</v>
      </c>
    </row>
    <row r="20" spans="1:9" ht="13.5" thickBot="1" x14ac:dyDescent="0.25">
      <c r="A20" s="36" t="str">
        <f>'BASE PLANILHAS'!A20</f>
        <v>H</v>
      </c>
      <c r="B20" s="716" t="str">
        <f>'BASE PLANILHAS'!B20:C20</f>
        <v>Adicional de Acúmulo de função</v>
      </c>
      <c r="C20" s="717"/>
      <c r="D20" s="42">
        <v>0</v>
      </c>
      <c r="E20" s="215">
        <f>D20*$E$13</f>
        <v>0</v>
      </c>
    </row>
    <row r="21" spans="1:9" ht="13.5" thickBot="1" x14ac:dyDescent="0.25">
      <c r="A21" s="696" t="str">
        <f>'BASE PLANILHAS'!A21:D21</f>
        <v>Total do Módulo 1</v>
      </c>
      <c r="B21" s="697"/>
      <c r="C21" s="697"/>
      <c r="D21" s="698"/>
      <c r="E21" s="51">
        <f>SUM(E13:E20)</f>
        <v>1475.6736421904764</v>
      </c>
    </row>
    <row r="22" spans="1:9" x14ac:dyDescent="0.2">
      <c r="A22" s="376"/>
      <c r="B22" s="377"/>
      <c r="C22" s="377"/>
      <c r="D22" s="377"/>
      <c r="E22" s="44"/>
      <c r="F22" s="1"/>
    </row>
    <row r="23" spans="1:9" x14ac:dyDescent="0.2">
      <c r="A23" s="711" t="str">
        <f>'BASE PLANILHAS'!A23:E23</f>
        <v>MÓDULO 2 – ENCARGOS E BENEFÍCIOS MENSAIS E DIÁRIOS</v>
      </c>
      <c r="B23" s="712"/>
      <c r="C23" s="712"/>
      <c r="D23" s="712"/>
      <c r="E23" s="713"/>
      <c r="F23" s="1"/>
    </row>
    <row r="24" spans="1:9" ht="13.5" thickBot="1" x14ac:dyDescent="0.25">
      <c r="A24" s="372"/>
      <c r="B24" s="373"/>
      <c r="C24" s="373"/>
      <c r="D24" s="373"/>
      <c r="E24" s="374"/>
      <c r="F24" s="1"/>
    </row>
    <row r="25" spans="1:9" ht="13.5" thickBot="1" x14ac:dyDescent="0.25">
      <c r="A25" s="214" t="str">
        <f>'BASE PLANILHAS'!A25</f>
        <v>2.1</v>
      </c>
      <c r="B25" s="696" t="str">
        <f>'BASE PLANILHAS'!B25:C25</f>
        <v>Submódulo 2.1 - Encargos Previdenciários, FGTS e Outras Contribuições</v>
      </c>
      <c r="C25" s="698"/>
      <c r="D25" s="214" t="str">
        <f>'BASE PLANILHAS'!D25</f>
        <v>Referência</v>
      </c>
      <c r="E25" s="214" t="str">
        <f>'BASE PLANILHAS'!E25</f>
        <v>Valor (R$)</v>
      </c>
    </row>
    <row r="26" spans="1:9" x14ac:dyDescent="0.2">
      <c r="A26" s="40" t="str">
        <f>'BASE PLANILHAS'!A26</f>
        <v>A</v>
      </c>
      <c r="B26" s="708" t="str">
        <f>'BASE PLANILHAS'!B26:C26</f>
        <v>INSS</v>
      </c>
      <c r="C26" s="710"/>
      <c r="D26" s="73">
        <f>'BASE PLANILHAS'!D26</f>
        <v>0.2</v>
      </c>
      <c r="E26" s="74">
        <f>$E$21*D26</f>
        <v>295.13472843809529</v>
      </c>
    </row>
    <row r="27" spans="1:9" x14ac:dyDescent="0.2">
      <c r="A27" s="34" t="str">
        <f>'BASE PLANILHAS'!A27</f>
        <v>B</v>
      </c>
      <c r="B27" s="701" t="str">
        <f>'BASE PLANILHAS'!B27:C27</f>
        <v>SESI OU SENAC</v>
      </c>
      <c r="C27" s="702"/>
      <c r="D27" s="18">
        <f>'BASE PLANILHAS'!D27</f>
        <v>1.4999999999999999E-2</v>
      </c>
      <c r="E27" s="23">
        <f>$E$21*D27</f>
        <v>22.135104632857143</v>
      </c>
    </row>
    <row r="28" spans="1:9" x14ac:dyDescent="0.2">
      <c r="A28" s="34" t="str">
        <f>'BASE PLANILHAS'!A28</f>
        <v>C</v>
      </c>
      <c r="B28" s="748" t="str">
        <f>'BASE PLANILHAS'!B28:C28</f>
        <v>SENAI OU SENAC</v>
      </c>
      <c r="C28" s="749"/>
      <c r="D28" s="18">
        <f>'BASE PLANILHAS'!D28</f>
        <v>0.01</v>
      </c>
      <c r="E28" s="23">
        <f>$E$21*D28</f>
        <v>14.756736421904764</v>
      </c>
    </row>
    <row r="29" spans="1:9" x14ac:dyDescent="0.2">
      <c r="A29" s="34" t="str">
        <f>'BASE PLANILHAS'!A29</f>
        <v>D</v>
      </c>
      <c r="B29" s="699" t="str">
        <f>'BASE PLANILHAS'!B29:C29</f>
        <v>INCRA</v>
      </c>
      <c r="C29" s="700"/>
      <c r="D29" s="18">
        <f>'BASE PLANILHAS'!D29</f>
        <v>2E-3</v>
      </c>
      <c r="E29" s="23">
        <f t="shared" ref="E29:E32" si="1">$E$21*D29</f>
        <v>2.9513472843809527</v>
      </c>
    </row>
    <row r="30" spans="1:9" x14ac:dyDescent="0.2">
      <c r="A30" s="34" t="str">
        <f>'BASE PLANILHAS'!A30</f>
        <v>E</v>
      </c>
      <c r="B30" s="699" t="str">
        <f>'BASE PLANILHAS'!B30:C30</f>
        <v>Salário Educação</v>
      </c>
      <c r="C30" s="700"/>
      <c r="D30" s="18">
        <f>'BASE PLANILHAS'!D30</f>
        <v>2.5000000000000001E-2</v>
      </c>
      <c r="E30" s="23">
        <f t="shared" si="1"/>
        <v>36.891841054761912</v>
      </c>
    </row>
    <row r="31" spans="1:9" x14ac:dyDescent="0.2">
      <c r="A31" s="34" t="str">
        <f>'BASE PLANILHAS'!A31</f>
        <v>F</v>
      </c>
      <c r="B31" s="699" t="str">
        <f>'BASE PLANILHAS'!B31:C31</f>
        <v>FGTS</v>
      </c>
      <c r="C31" s="700"/>
      <c r="D31" s="18">
        <f>'BASE PLANILHAS'!D31</f>
        <v>0.08</v>
      </c>
      <c r="E31" s="23">
        <f t="shared" si="1"/>
        <v>118.05389137523811</v>
      </c>
    </row>
    <row r="32" spans="1:9" x14ac:dyDescent="0.2">
      <c r="A32" s="34" t="str">
        <f>'BASE PLANILHAS'!A32</f>
        <v>G</v>
      </c>
      <c r="B32" s="699" t="str">
        <f>'BASE PLANILHAS'!B32:C32</f>
        <v>RAT</v>
      </c>
      <c r="C32" s="700"/>
      <c r="D32" s="18">
        <f>'BASE PLANILHAS'!D32</f>
        <v>0.03</v>
      </c>
      <c r="E32" s="23">
        <f t="shared" si="1"/>
        <v>44.270209265714286</v>
      </c>
      <c r="I32" s="1"/>
    </row>
    <row r="33" spans="1:14" ht="13.5" thickBot="1" x14ac:dyDescent="0.25">
      <c r="A33" s="34" t="str">
        <f>'BASE PLANILHAS'!A33</f>
        <v>H</v>
      </c>
      <c r="B33" s="701" t="str">
        <f>'BASE PLANILHAS'!B33:C33</f>
        <v>SEBRAE</v>
      </c>
      <c r="C33" s="702"/>
      <c r="D33" s="18">
        <f>'BASE PLANILHAS'!D33</f>
        <v>6.0000000000000001E-3</v>
      </c>
      <c r="E33" s="23">
        <f>$E$21*D33</f>
        <v>8.8540418531428582</v>
      </c>
    </row>
    <row r="34" spans="1:14" ht="13.5" thickBot="1" x14ac:dyDescent="0.25">
      <c r="A34" s="696" t="str">
        <f>'BASE PLANILHAS'!A34:C34</f>
        <v>Total do Submódulo 2.1</v>
      </c>
      <c r="B34" s="697"/>
      <c r="C34" s="698"/>
      <c r="D34" s="50">
        <f>'BASE PLANILHAS'!D34</f>
        <v>0.3680000000000001</v>
      </c>
      <c r="E34" s="51">
        <f>SUM(E26:E33)</f>
        <v>543.04790032609526</v>
      </c>
      <c r="F34" s="1"/>
      <c r="G34" s="66"/>
    </row>
    <row r="35" spans="1:14" ht="13.5" thickBot="1" x14ac:dyDescent="0.25">
      <c r="A35" s="370"/>
      <c r="B35" s="375"/>
      <c r="C35" s="375"/>
      <c r="D35" s="236"/>
      <c r="E35" s="45"/>
      <c r="F35" s="1"/>
      <c r="G35" s="66"/>
    </row>
    <row r="36" spans="1:14" ht="13.5" thickBot="1" x14ac:dyDescent="0.25">
      <c r="A36" s="214" t="str">
        <f>'BASE PLANILHAS'!A36</f>
        <v>2.2</v>
      </c>
      <c r="B36" s="696" t="str">
        <f>'BASE PLANILHAS'!B36:C36</f>
        <v>Submódulo 2.2 - 13º Salário, Férias e Adicional de Férias</v>
      </c>
      <c r="C36" s="698"/>
      <c r="D36" s="214" t="str">
        <f>'BASE PLANILHAS'!D36</f>
        <v>Referência</v>
      </c>
      <c r="E36" s="371" t="str">
        <f>'BASE PLANILHAS'!E36</f>
        <v>Valor (R$)</v>
      </c>
    </row>
    <row r="37" spans="1:14" x14ac:dyDescent="0.2">
      <c r="A37" s="32" t="str">
        <f>'BASE PLANILHAS'!A37</f>
        <v>A</v>
      </c>
      <c r="B37" s="701" t="str">
        <f>'BASE PLANILHAS'!B37:C37</f>
        <v>13º salário (titular)</v>
      </c>
      <c r="C37" s="702"/>
      <c r="D37" s="65">
        <f>'BASE PLANILHAS'!D37</f>
        <v>8.3333333333333329E-2</v>
      </c>
      <c r="E37" s="41">
        <f>$E$21*D37</f>
        <v>122.97280351587303</v>
      </c>
      <c r="F37" s="1"/>
    </row>
    <row r="38" spans="1:14" ht="13.5" thickBot="1" x14ac:dyDescent="0.25">
      <c r="A38" s="36" t="str">
        <f>'BASE PLANILHAS'!A38</f>
        <v>B</v>
      </c>
      <c r="B38" s="716" t="str">
        <f>'BASE PLANILHAS'!B38:C38</f>
        <v>Férias e Adicional de Férias (titular)</v>
      </c>
      <c r="C38" s="717"/>
      <c r="D38" s="71">
        <f>'BASE PLANILHAS'!D38</f>
        <v>0.1111111111111111</v>
      </c>
      <c r="E38" s="72">
        <f>D38*$E$21</f>
        <v>163.96373802116403</v>
      </c>
      <c r="F38" s="1"/>
      <c r="H38" s="1"/>
    </row>
    <row r="39" spans="1:14" ht="13.5" thickBot="1" x14ac:dyDescent="0.25">
      <c r="A39" s="67"/>
      <c r="B39" s="696" t="str">
        <f>'BASE PLANILHAS'!B39:C39</f>
        <v>Subtotal</v>
      </c>
      <c r="C39" s="698"/>
      <c r="D39" s="16">
        <f>'BASE PLANILHAS'!D39</f>
        <v>0.19444444444444442</v>
      </c>
      <c r="E39" s="45">
        <f>D39*$E$21</f>
        <v>286.93654153703704</v>
      </c>
      <c r="F39" s="1"/>
      <c r="H39" s="1"/>
    </row>
    <row r="40" spans="1:14" ht="13.5" thickBot="1" x14ac:dyDescent="0.25">
      <c r="A40" s="214" t="str">
        <f>'BASE PLANILHAS'!A40</f>
        <v>C</v>
      </c>
      <c r="B40" s="750" t="str">
        <f>'BASE PLANILHAS'!B40:C40</f>
        <v>Incidência do Submódulo 2.1 sobre 13º Salário, Férias e Adicional de Férias</v>
      </c>
      <c r="C40" s="751"/>
      <c r="D40" s="46">
        <f>'BASE PLANILHAS'!D40</f>
        <v>7.1555555555555567E-2</v>
      </c>
      <c r="E40" s="47">
        <f>D40*$E$21</f>
        <v>105.59264728562965</v>
      </c>
      <c r="F40" s="29"/>
      <c r="H40" s="1"/>
    </row>
    <row r="41" spans="1:14" ht="13.5" thickBot="1" x14ac:dyDescent="0.25">
      <c r="A41" s="696" t="str">
        <f>'BASE PLANILHAS'!A41:C41</f>
        <v>Total do Submódulo 2.2</v>
      </c>
      <c r="B41" s="697"/>
      <c r="C41" s="698"/>
      <c r="D41" s="48">
        <f>'BASE PLANILHAS'!D41</f>
        <v>0.26600000000000001</v>
      </c>
      <c r="E41" s="49">
        <f>SUM(E39:E40)</f>
        <v>392.5291888226667</v>
      </c>
      <c r="F41" s="29"/>
    </row>
    <row r="42" spans="1:14" ht="13.5" thickBot="1" x14ac:dyDescent="0.25">
      <c r="A42" s="237"/>
      <c r="B42" s="238"/>
      <c r="C42" s="238"/>
      <c r="D42" s="238"/>
      <c r="E42" s="239"/>
      <c r="F42" s="1"/>
    </row>
    <row r="43" spans="1:14" ht="13.5" thickBot="1" x14ac:dyDescent="0.25">
      <c r="A43" s="52" t="str">
        <f>'BASE PLANILHAS'!A43</f>
        <v>2.3</v>
      </c>
      <c r="B43" s="696" t="str">
        <f>'BASE PLANILHAS'!B43:C43</f>
        <v>Submódulo 2.3 - Benefícios Mensais e Diários</v>
      </c>
      <c r="C43" s="698"/>
      <c r="D43" s="371" t="str">
        <f>'BASE PLANILHAS'!D43</f>
        <v>Referência</v>
      </c>
      <c r="E43" s="371" t="str">
        <f>'BASE PLANILHAS'!E43</f>
        <v>Valor (R$)</v>
      </c>
    </row>
    <row r="44" spans="1:14" x14ac:dyDescent="0.2">
      <c r="A44" s="32" t="str">
        <f>'BASE PLANILHAS'!A44</f>
        <v>A</v>
      </c>
      <c r="B44" s="708" t="str">
        <f>'BASE PLANILHAS'!B44:C44</f>
        <v>Vale - Transporte (Descontada parcela do empregado)</v>
      </c>
      <c r="C44" s="710"/>
      <c r="D44" s="292">
        <f>VT!D21</f>
        <v>4.05</v>
      </c>
      <c r="E44" s="78">
        <f>(2*$D$44*20*$D$13)-(IF($E$13*6%&lt;=(2*$D$44*20*$D$13),$E$13*6%,(2*$D$44*20*$D$13)))</f>
        <v>85.130399999999995</v>
      </c>
      <c r="F44" s="19"/>
      <c r="N44" s="4"/>
    </row>
    <row r="45" spans="1:14" x14ac:dyDescent="0.2">
      <c r="A45" s="34" t="str">
        <f>'BASE PLANILHAS'!A45</f>
        <v>B</v>
      </c>
      <c r="B45" s="701" t="str">
        <f>'BASE PLANILHAS'!B45:C45</f>
        <v>Vale - Alimentação (Descontada parcela do empregado)</v>
      </c>
      <c r="C45" s="702"/>
      <c r="D45" s="293">
        <f>CCT!I65</f>
        <v>19.899999999999999</v>
      </c>
      <c r="E45" s="78">
        <f>(D45*20-1)*D13</f>
        <v>397</v>
      </c>
      <c r="F45" s="19"/>
    </row>
    <row r="46" spans="1:14" x14ac:dyDescent="0.2">
      <c r="A46" s="34" t="str">
        <f>'BASE PLANILHAS'!A46</f>
        <v>C</v>
      </c>
      <c r="B46" s="699" t="str">
        <f>'BASE PLANILHAS'!B46:C46</f>
        <v>Cesta Básica</v>
      </c>
      <c r="C46" s="700"/>
      <c r="D46" s="293">
        <f>CCT!J65</f>
        <v>0</v>
      </c>
      <c r="E46" s="78">
        <f>$D46*$D$13</f>
        <v>0</v>
      </c>
      <c r="F46" s="19"/>
    </row>
    <row r="47" spans="1:14" x14ac:dyDescent="0.2">
      <c r="A47" s="34" t="str">
        <f>'BASE PLANILHAS'!A47</f>
        <v>D</v>
      </c>
      <c r="B47" s="701" t="str">
        <f>'BASE PLANILHAS'!B47:C47</f>
        <v>PAF</v>
      </c>
      <c r="C47" s="702"/>
      <c r="D47" s="293">
        <f>CCT!K65</f>
        <v>0</v>
      </c>
      <c r="E47" s="78">
        <f t="shared" ref="E47:E51" si="2">$D47*$D$13</f>
        <v>0</v>
      </c>
      <c r="F47" s="19"/>
    </row>
    <row r="48" spans="1:14" x14ac:dyDescent="0.2">
      <c r="A48" s="34" t="str">
        <f>'BASE PLANILHAS'!A48</f>
        <v>E</v>
      </c>
      <c r="B48" s="699" t="str">
        <f>'BASE PLANILHAS'!B48:C48</f>
        <v>PQM</v>
      </c>
      <c r="C48" s="700"/>
      <c r="D48" s="367">
        <f>CCT!L65</f>
        <v>0</v>
      </c>
      <c r="E48" s="78">
        <f t="shared" si="2"/>
        <v>0</v>
      </c>
      <c r="F48" s="19"/>
    </row>
    <row r="49" spans="1:8" x14ac:dyDescent="0.2">
      <c r="A49" s="34" t="str">
        <f>'BASE PLANILHAS'!A49</f>
        <v>F</v>
      </c>
      <c r="B49" s="701" t="str">
        <f>'BASE PLANILHAS'!B49:C49</f>
        <v>PAT</v>
      </c>
      <c r="C49" s="702"/>
      <c r="D49" s="367">
        <f>CCT!M65</f>
        <v>0</v>
      </c>
      <c r="E49" s="78">
        <f t="shared" si="2"/>
        <v>0</v>
      </c>
      <c r="F49" s="19"/>
    </row>
    <row r="50" spans="1:8" x14ac:dyDescent="0.2">
      <c r="A50" s="34" t="str">
        <f>'BASE PLANILHAS'!A50</f>
        <v>G</v>
      </c>
      <c r="B50" s="699" t="str">
        <f>'BASE PLANILHAS'!B50:C50</f>
        <v>Seguro de Vida</v>
      </c>
      <c r="C50" s="700"/>
      <c r="D50" s="368">
        <f>CCT!N65</f>
        <v>4.72</v>
      </c>
      <c r="E50" s="78">
        <f t="shared" si="2"/>
        <v>4.72</v>
      </c>
      <c r="F50" s="19"/>
    </row>
    <row r="51" spans="1:8" ht="13.5" thickBot="1" x14ac:dyDescent="0.25">
      <c r="A51" s="36" t="str">
        <f>'BASE PLANILHAS'!A51</f>
        <v>H</v>
      </c>
      <c r="B51" s="703" t="str">
        <f>'BASE PLANILHAS'!B51:C51</f>
        <v>Despesas de Viagem</v>
      </c>
      <c r="C51" s="704"/>
      <c r="D51" s="369">
        <f>CCT!O65</f>
        <v>0</v>
      </c>
      <c r="E51" s="78">
        <f t="shared" si="2"/>
        <v>0</v>
      </c>
      <c r="F51" s="1"/>
    </row>
    <row r="52" spans="1:8" ht="13.5" thickBot="1" x14ac:dyDescent="0.25">
      <c r="A52" s="705" t="str">
        <f>'BASE PLANILHAS'!A52:D52</f>
        <v>Total do Submódulo 2.3</v>
      </c>
      <c r="B52" s="706"/>
      <c r="C52" s="706"/>
      <c r="D52" s="707"/>
      <c r="E52" s="51">
        <f>SUM(E44:E51)</f>
        <v>486.85040000000004</v>
      </c>
      <c r="F52" s="29"/>
    </row>
    <row r="53" spans="1:8" ht="13.5" thickBot="1" x14ac:dyDescent="0.25">
      <c r="A53" s="237"/>
      <c r="B53" s="238"/>
      <c r="C53" s="240"/>
      <c r="D53" s="238"/>
      <c r="E53" s="239"/>
      <c r="F53" s="1"/>
    </row>
    <row r="54" spans="1:8" ht="13.5" thickBot="1" x14ac:dyDescent="0.25">
      <c r="A54" s="214" t="str">
        <f>'BASE PLANILHAS'!A54</f>
        <v>2.4</v>
      </c>
      <c r="B54" s="696" t="str">
        <f>'BASE PLANILHAS'!B54:D54</f>
        <v>Quadro Resumo do Módulo 2 - Encargos e Benefícios Mensais e Diários</v>
      </c>
      <c r="C54" s="697"/>
      <c r="D54" s="698"/>
      <c r="E54" s="214" t="str">
        <f>'BASE PLANILHAS'!E54</f>
        <v>Valor (R$)</v>
      </c>
    </row>
    <row r="55" spans="1:8" x14ac:dyDescent="0.2">
      <c r="A55" s="40" t="str">
        <f>'BASE PLANILHAS'!A55</f>
        <v>2.1</v>
      </c>
      <c r="B55" s="708" t="str">
        <f>'BASE PLANILHAS'!B55:D55</f>
        <v>Encargos Previdenciários, FGTS e Outras Contribuições</v>
      </c>
      <c r="C55" s="709"/>
      <c r="D55" s="710"/>
      <c r="E55" s="41">
        <f>E41</f>
        <v>392.5291888226667</v>
      </c>
      <c r="F55" s="1"/>
      <c r="H55" s="66"/>
    </row>
    <row r="56" spans="1:8" x14ac:dyDescent="0.2">
      <c r="A56" s="34" t="str">
        <f>'BASE PLANILHAS'!A56</f>
        <v>2.2</v>
      </c>
      <c r="B56" s="701" t="str">
        <f>'BASE PLANILHAS'!B56:D56</f>
        <v>13º Salário, Férias e Adicional de Férias</v>
      </c>
      <c r="C56" s="733"/>
      <c r="D56" s="702"/>
      <c r="E56" s="23">
        <f>E34</f>
        <v>543.04790032609526</v>
      </c>
      <c r="F56" s="1"/>
    </row>
    <row r="57" spans="1:8" ht="13.5" thickBot="1" x14ac:dyDescent="0.25">
      <c r="A57" s="36" t="str">
        <f>'BASE PLANILHAS'!A57</f>
        <v>2.3</v>
      </c>
      <c r="B57" s="699" t="str">
        <f>'BASE PLANILHAS'!B57:D57</f>
        <v>Benefícios Mensais e Diários</v>
      </c>
      <c r="C57" s="734"/>
      <c r="D57" s="749"/>
      <c r="E57" s="24">
        <f>E52</f>
        <v>486.85040000000004</v>
      </c>
      <c r="F57" s="1"/>
    </row>
    <row r="58" spans="1:8" ht="13.5" thickBot="1" x14ac:dyDescent="0.25">
      <c r="A58" s="696" t="str">
        <f>'BASE PLANILHAS'!A58:D58</f>
        <v>Total do Módulo 2</v>
      </c>
      <c r="B58" s="697"/>
      <c r="C58" s="697"/>
      <c r="D58" s="698"/>
      <c r="E58" s="49">
        <f>SUM(E55:E57)</f>
        <v>1422.4274891487621</v>
      </c>
      <c r="F58" s="1"/>
    </row>
    <row r="59" spans="1:8" x14ac:dyDescent="0.2">
      <c r="A59" s="241"/>
      <c r="B59" s="240"/>
      <c r="C59" s="240"/>
      <c r="D59" s="240"/>
      <c r="E59" s="242"/>
      <c r="F59" s="1"/>
    </row>
    <row r="60" spans="1:8" x14ac:dyDescent="0.2">
      <c r="A60" s="711" t="str">
        <f>'BASE PLANILHAS'!A60:E60</f>
        <v>MÓDULO 3 – PROVISÃO PARA RESCISÃO</v>
      </c>
      <c r="B60" s="712"/>
      <c r="C60" s="712"/>
      <c r="D60" s="712"/>
      <c r="E60" s="713"/>
      <c r="F60" s="1"/>
    </row>
    <row r="61" spans="1:8" ht="13.5" thickBot="1" x14ac:dyDescent="0.25">
      <c r="A61" s="54"/>
      <c r="B61" s="54"/>
      <c r="C61" s="54"/>
      <c r="D61" s="54"/>
      <c r="E61" s="54"/>
      <c r="F61" s="22"/>
      <c r="G61" s="1"/>
    </row>
    <row r="62" spans="1:8" ht="13.5" thickBot="1" x14ac:dyDescent="0.25">
      <c r="A62" s="214">
        <f>'BASE PLANILHAS'!A62</f>
        <v>3</v>
      </c>
      <c r="B62" s="697" t="str">
        <f>'BASE PLANILHAS'!B62:C62</f>
        <v>Provisão para Rescisão</v>
      </c>
      <c r="C62" s="698"/>
      <c r="D62" s="214" t="str">
        <f>'BASE PLANILHAS'!D62</f>
        <v>Referência</v>
      </c>
      <c r="E62" s="371" t="str">
        <f>'BASE PLANILHAS'!E62</f>
        <v>Valor (R$)</v>
      </c>
      <c r="F62" s="19"/>
    </row>
    <row r="63" spans="1:8" x14ac:dyDescent="0.2">
      <c r="A63" s="79" t="str">
        <f>'BASE PLANILHAS'!A63</f>
        <v>A</v>
      </c>
      <c r="B63" s="718" t="str">
        <f>'BASE PLANILHAS'!B63:C63</f>
        <v>Aviso Prévio Indenizado (API) e Reflexo do Aviso Prévio Indenizado</v>
      </c>
      <c r="C63" s="719"/>
      <c r="D63" s="80">
        <f>'BASE PLANILHAS'!D63</f>
        <v>5.0183256172839511E-3</v>
      </c>
      <c r="E63" s="41">
        <f>$E$21*D63</f>
        <v>7.4054108413551782</v>
      </c>
      <c r="F63" s="149"/>
    </row>
    <row r="64" spans="1:8" x14ac:dyDescent="0.2">
      <c r="A64" s="205" t="str">
        <f>'BASE PLANILHAS'!A64</f>
        <v>B</v>
      </c>
      <c r="B64" s="718" t="str">
        <f>'BASE PLANILHAS'!B64:C64</f>
        <v>Incidência do FGTS sobre API e Reflexo do API</v>
      </c>
      <c r="C64" s="719"/>
      <c r="D64" s="80">
        <f>'BASE PLANILHAS'!D64</f>
        <v>4.0146604938271608E-4</v>
      </c>
      <c r="E64" s="41">
        <f>$E$21*D64</f>
        <v>0.59243286730841427</v>
      </c>
      <c r="F64" s="19"/>
    </row>
    <row r="65" spans="1:10" x14ac:dyDescent="0.2">
      <c r="A65" s="205" t="str">
        <f>'BASE PLANILHAS'!A65</f>
        <v>C</v>
      </c>
      <c r="B65" s="718" t="str">
        <f>'BASE PLANILHAS'!B65:C65</f>
        <v>Multa do FGTS e Contribuição Social sobre o Aviso Prévio Indenizado</v>
      </c>
      <c r="C65" s="719"/>
      <c r="D65" s="18">
        <f>'BASE PLANILHAS'!D65</f>
        <v>2.0073302469135804E-4</v>
      </c>
      <c r="E65" s="41">
        <f t="shared" ref="E65:E69" si="3">$E$21*D65</f>
        <v>0.29621643365420713</v>
      </c>
      <c r="F65" s="19"/>
    </row>
    <row r="66" spans="1:10" x14ac:dyDescent="0.2">
      <c r="A66" s="205" t="str">
        <f>'BASE PLANILHAS'!A66</f>
        <v>D</v>
      </c>
      <c r="B66" s="718" t="str">
        <f>'BASE PLANILHAS'!B66:C66</f>
        <v>Aviso Prévio Trabalhado - APT</v>
      </c>
      <c r="C66" s="719"/>
      <c r="D66" s="18">
        <f>'BASE PLANILHAS'!D66</f>
        <v>3.5000000000000005E-3</v>
      </c>
      <c r="E66" s="41">
        <f t="shared" si="3"/>
        <v>5.1648577476666677</v>
      </c>
      <c r="F66" s="19"/>
    </row>
    <row r="67" spans="1:10" x14ac:dyDescent="0.2">
      <c r="A67" s="205" t="str">
        <f>'BASE PLANILHAS'!A67</f>
        <v>E</v>
      </c>
      <c r="B67" s="718" t="str">
        <f>'BASE PLANILHAS'!B67:C67</f>
        <v>Incidência dos encargos do submódulo 2.1 sobre Aviso Prévio Trabalhado</v>
      </c>
      <c r="C67" s="719"/>
      <c r="D67" s="80">
        <f>'BASE PLANILHAS'!D67</f>
        <v>1.2880000000000005E-3</v>
      </c>
      <c r="E67" s="41">
        <f>$E$21*D67</f>
        <v>1.9006676511413343</v>
      </c>
      <c r="F67" s="61"/>
    </row>
    <row r="68" spans="1:10" x14ac:dyDescent="0.2">
      <c r="A68" s="205" t="str">
        <f>'BASE PLANILHAS'!A68</f>
        <v>F</v>
      </c>
      <c r="B68" s="718" t="str">
        <f>'BASE PLANILHAS'!B68:C68</f>
        <v>Multa do FGTS e Contribuição Social - Rescisão sem Justa Causa</v>
      </c>
      <c r="C68" s="719"/>
      <c r="D68" s="80">
        <f>'BASE PLANILHAS'!D68</f>
        <v>4.2999999999999997E-2</v>
      </c>
      <c r="E68" s="41">
        <f t="shared" si="3"/>
        <v>63.453966614190477</v>
      </c>
      <c r="F68" s="19"/>
    </row>
    <row r="69" spans="1:10" ht="13.5" thickBot="1" x14ac:dyDescent="0.25">
      <c r="A69" s="243" t="str">
        <f>'BASE PLANILHAS'!A69</f>
        <v>G</v>
      </c>
      <c r="B69" s="701" t="str">
        <f>'BASE PLANILHAS'!B69:C69</f>
        <v>Indenização Adicional (Art. 9º da Lei nº 7.238/84)</v>
      </c>
      <c r="C69" s="702"/>
      <c r="D69" s="81">
        <f>'BASE PLANILHAS'!D69</f>
        <v>1.6666666666666668E-3</v>
      </c>
      <c r="E69" s="55">
        <f t="shared" si="3"/>
        <v>2.4594560703174606</v>
      </c>
      <c r="F69" s="19"/>
    </row>
    <row r="70" spans="1:10" ht="13.5" thickBot="1" x14ac:dyDescent="0.25">
      <c r="A70" s="696" t="str">
        <f>'BASE PLANILHAS'!A70:C70</f>
        <v>Total do Módulo 3</v>
      </c>
      <c r="B70" s="697"/>
      <c r="C70" s="698"/>
      <c r="D70" s="244">
        <f>'BASE PLANILHAS'!D70</f>
        <v>5.5075191358024689E-2</v>
      </c>
      <c r="E70" s="51">
        <f>SUM(E63:E69)</f>
        <v>81.273008225633731</v>
      </c>
      <c r="F70" s="29"/>
    </row>
    <row r="71" spans="1:10" x14ac:dyDescent="0.2">
      <c r="A71" s="245"/>
      <c r="B71" s="246"/>
      <c r="C71" s="246"/>
      <c r="D71" s="246"/>
      <c r="E71" s="247"/>
      <c r="F71" s="1"/>
    </row>
    <row r="72" spans="1:10" x14ac:dyDescent="0.2">
      <c r="A72" s="711" t="str">
        <f>'BASE PLANILHAS'!A72:E72</f>
        <v>MÓDULO 4 – CUSTO DE REPOSIÇÃO DO PROFISSIONAL AUSENTE</v>
      </c>
      <c r="B72" s="712"/>
      <c r="C72" s="712"/>
      <c r="D72" s="712"/>
      <c r="E72" s="713"/>
      <c r="F72" s="1"/>
      <c r="H72" s="1"/>
    </row>
    <row r="73" spans="1:10" ht="13.5" thickBot="1" x14ac:dyDescent="0.25">
      <c r="A73" s="54"/>
      <c r="B73" s="54"/>
      <c r="C73" s="54"/>
      <c r="D73" s="38"/>
      <c r="E73" s="54"/>
      <c r="F73" s="22"/>
    </row>
    <row r="74" spans="1:10" ht="13.5" thickBot="1" x14ac:dyDescent="0.25">
      <c r="A74" s="214" t="str">
        <f>'BASE PLANILHAS'!A74</f>
        <v>4.1</v>
      </c>
      <c r="B74" s="696" t="str">
        <f>'BASE PLANILHAS'!B74:C74</f>
        <v>Submódulo 4.1 - Ausências Legais</v>
      </c>
      <c r="C74" s="698"/>
      <c r="D74" s="371" t="str">
        <f>'BASE PLANILHAS'!D74</f>
        <v>Referência</v>
      </c>
      <c r="E74" s="371" t="str">
        <f>'BASE PLANILHAS'!E74</f>
        <v>Valor (R$)</v>
      </c>
      <c r="J74" s="63"/>
    </row>
    <row r="75" spans="1:10" x14ac:dyDescent="0.2">
      <c r="A75" s="34" t="str">
        <f>'BASE PLANILHAS'!A75</f>
        <v>A</v>
      </c>
      <c r="B75" s="708" t="str">
        <f>'BASE PLANILHAS'!B75:C75</f>
        <v>Ausência por Doença</v>
      </c>
      <c r="C75" s="710"/>
      <c r="D75" s="248">
        <f>'BASE PLANILHAS'!D75</f>
        <v>1.3888888888888888E-2</v>
      </c>
      <c r="E75" s="23">
        <f t="shared" ref="E75:E80" si="4">$E$21*D75</f>
        <v>20.495467252645504</v>
      </c>
      <c r="F75" s="62"/>
    </row>
    <row r="76" spans="1:10" x14ac:dyDescent="0.2">
      <c r="A76" s="34" t="str">
        <f>'BASE PLANILHAS'!A76</f>
        <v>B</v>
      </c>
      <c r="B76" s="699" t="str">
        <f>'BASE PLANILHAS'!B76:C76</f>
        <v>Ausências Legais</v>
      </c>
      <c r="C76" s="700"/>
      <c r="D76" s="248">
        <f>'BASE PLANILHAS'!D76</f>
        <v>8.2222222222222228E-3</v>
      </c>
      <c r="E76" s="23">
        <f t="shared" si="4"/>
        <v>12.133316613566139</v>
      </c>
      <c r="F76" s="62"/>
    </row>
    <row r="77" spans="1:10" x14ac:dyDescent="0.2">
      <c r="A77" s="34" t="str">
        <f>'BASE PLANILHAS'!A77</f>
        <v>C</v>
      </c>
      <c r="B77" s="699" t="str">
        <f>'BASE PLANILHAS'!B77:C77</f>
        <v>Licença Paternidade</v>
      </c>
      <c r="C77" s="700"/>
      <c r="D77" s="82">
        <f>'BASE PLANILHAS'!D77</f>
        <v>2.0833333333333332E-4</v>
      </c>
      <c r="E77" s="23">
        <f t="shared" si="4"/>
        <v>0.30743200878968258</v>
      </c>
      <c r="F77" s="62"/>
    </row>
    <row r="78" spans="1:10" x14ac:dyDescent="0.2">
      <c r="A78" s="34" t="str">
        <f>'BASE PLANILHAS'!A78</f>
        <v>D</v>
      </c>
      <c r="B78" s="699" t="str">
        <f>'BASE PLANILHAS'!B78:C78</f>
        <v>Ausência por Acidente de Trabalho</v>
      </c>
      <c r="C78" s="700"/>
      <c r="D78" s="248">
        <f>'BASE PLANILHAS'!D78</f>
        <v>3.3333333333333335E-3</v>
      </c>
      <c r="E78" s="23">
        <f t="shared" si="4"/>
        <v>4.9189121406349212</v>
      </c>
      <c r="F78" s="62"/>
    </row>
    <row r="79" spans="1:10" x14ac:dyDescent="0.2">
      <c r="A79" s="64" t="str">
        <f>'BASE PLANILHAS'!A79</f>
        <v>E</v>
      </c>
      <c r="B79" s="699" t="str">
        <f>'BASE PLANILHAS'!B79:C79</f>
        <v>Férias, Adicional de Férias e 13º  com empregada em gozo de Licença Maternidade</v>
      </c>
      <c r="C79" s="700"/>
      <c r="D79" s="249">
        <f>'BASE PLANILHAS'!D79</f>
        <v>1.2962962962962963E-3</v>
      </c>
      <c r="E79" s="23">
        <f t="shared" si="4"/>
        <v>1.9129102769135804</v>
      </c>
      <c r="F79" s="19"/>
    </row>
    <row r="80" spans="1:10" ht="13.5" thickBot="1" x14ac:dyDescent="0.25">
      <c r="A80" s="36" t="str">
        <f>'BASE PLANILHAS'!A80</f>
        <v>F</v>
      </c>
      <c r="B80" s="716" t="str">
        <f>'BASE PLANILHAS'!B80:C80</f>
        <v>Incidência do Submódulo 2.1 sobre Ausências Legais</v>
      </c>
      <c r="C80" s="717"/>
      <c r="D80" s="81">
        <f>'BASE PLANILHAS'!D80</f>
        <v>9.9172592592592611E-3</v>
      </c>
      <c r="E80" s="72">
        <f t="shared" si="4"/>
        <v>14.63463809165834</v>
      </c>
      <c r="F80" s="1"/>
      <c r="G80" s="4"/>
      <c r="H80" s="31"/>
    </row>
    <row r="81" spans="1:7" ht="13.5" thickBot="1" x14ac:dyDescent="0.25">
      <c r="A81" s="696" t="str">
        <f>'BASE PLANILHAS'!A81:C81</f>
        <v>Total do Submódulo 4.1</v>
      </c>
      <c r="B81" s="697"/>
      <c r="C81" s="698"/>
      <c r="D81" s="48">
        <f>'BASE PLANILHAS'!D81</f>
        <v>3.6866333333333334E-2</v>
      </c>
      <c r="E81" s="51">
        <f>SUM(E75:E80)</f>
        <v>54.402676384208164</v>
      </c>
      <c r="F81" s="29"/>
      <c r="G81" s="4"/>
    </row>
    <row r="82" spans="1:7" ht="13.5" thickBot="1" x14ac:dyDescent="0.25">
      <c r="A82" s="241"/>
      <c r="B82" s="240"/>
      <c r="C82" s="240"/>
      <c r="D82" s="240"/>
      <c r="E82" s="242"/>
      <c r="F82" s="1"/>
    </row>
    <row r="83" spans="1:7" ht="13.5" thickBot="1" x14ac:dyDescent="0.25">
      <c r="A83" s="214" t="str">
        <f>'BASE PLANILHAS'!A83</f>
        <v>4.2</v>
      </c>
      <c r="B83" s="696" t="str">
        <f>'BASE PLANILHAS'!B83:C83</f>
        <v>Submódulo 4.2 - Intrajornada</v>
      </c>
      <c r="C83" s="697"/>
      <c r="D83" s="46" t="str">
        <f>'BASE PLANILHAS'!D83</f>
        <v>Referência</v>
      </c>
      <c r="E83" s="214" t="str">
        <f>'BASE PLANILHAS'!E83</f>
        <v>Valor (R$)</v>
      </c>
      <c r="F83" s="29"/>
      <c r="G83" s="4"/>
    </row>
    <row r="84" spans="1:7" ht="13.5" thickBot="1" x14ac:dyDescent="0.25">
      <c r="A84" s="40" t="str">
        <f>'BASE PLANILHAS'!A84</f>
        <v>A</v>
      </c>
      <c r="B84" s="750" t="str">
        <f>'BASE PLANILHAS'!B84:C84</f>
        <v>Intervalo para Repouso ou Alimentação</v>
      </c>
      <c r="C84" s="751"/>
      <c r="D84" s="623">
        <f>1/210*15.5*1.5</f>
        <v>0.11071428571428571</v>
      </c>
      <c r="E84" s="621">
        <f>D84*E21</f>
        <v>163.37815324251702</v>
      </c>
      <c r="F84" s="29"/>
      <c r="G84" s="4"/>
    </row>
    <row r="85" spans="1:7" ht="13.5" thickBot="1" x14ac:dyDescent="0.25">
      <c r="A85" s="696" t="str">
        <f>'BASE PLANILHAS'!A85:C85</f>
        <v>Total do Submódulo 4.2</v>
      </c>
      <c r="B85" s="697"/>
      <c r="C85" s="698"/>
      <c r="D85" s="48">
        <f>'BASE PLANILHAS'!D85</f>
        <v>0</v>
      </c>
      <c r="E85" s="398">
        <f>SUM(E84)</f>
        <v>163.37815324251702</v>
      </c>
      <c r="F85" s="29"/>
      <c r="G85" s="4"/>
    </row>
    <row r="86" spans="1:7" ht="13.5" thickBot="1" x14ac:dyDescent="0.25">
      <c r="A86" s="241"/>
      <c r="B86" s="240"/>
      <c r="C86" s="240"/>
      <c r="D86" s="240"/>
      <c r="E86" s="242"/>
      <c r="F86" s="1"/>
    </row>
    <row r="87" spans="1:7" ht="13.5" thickBot="1" x14ac:dyDescent="0.25">
      <c r="A87" s="214" t="str">
        <f>'BASE PLANILHAS'!A87</f>
        <v>4.3</v>
      </c>
      <c r="B87" s="696" t="str">
        <f>'BASE PLANILHAS'!B87:C87</f>
        <v>Quadro Resumo do Módulo 4 - Custo de Reposição do Profissional Ausente</v>
      </c>
      <c r="C87" s="697"/>
      <c r="D87" s="46" t="str">
        <f>'BASE PLANILHAS'!D87</f>
        <v>Referência</v>
      </c>
      <c r="E87" s="214" t="str">
        <f>'BASE PLANILHAS'!E87</f>
        <v>Valor (R$)</v>
      </c>
      <c r="F87" s="1"/>
    </row>
    <row r="88" spans="1:7" x14ac:dyDescent="0.2">
      <c r="A88" s="40" t="str">
        <f>'BASE PLANILHAS'!A88</f>
        <v>4.1</v>
      </c>
      <c r="B88" s="720" t="str">
        <f>'BASE PLANILHAS'!B88:C88</f>
        <v>Ausências Legais</v>
      </c>
      <c r="C88" s="721"/>
      <c r="D88" s="396">
        <f>'BASE PLANILHAS'!D88</f>
        <v>3.6866333333333334E-2</v>
      </c>
      <c r="E88" s="72">
        <f>E81</f>
        <v>54.402676384208164</v>
      </c>
      <c r="F88" s="1"/>
    </row>
    <row r="89" spans="1:7" ht="13.5" thickBot="1" x14ac:dyDescent="0.25">
      <c r="A89" s="40" t="str">
        <f>'BASE PLANILHAS'!A89</f>
        <v>4.2</v>
      </c>
      <c r="B89" s="716" t="str">
        <f>'BASE PLANILHAS'!B89:C89</f>
        <v>Intrajornada</v>
      </c>
      <c r="C89" s="717"/>
      <c r="D89" s="397">
        <f>'BASE PLANILHAS'!D89</f>
        <v>0</v>
      </c>
      <c r="E89" s="235">
        <f>E85</f>
        <v>163.37815324251702</v>
      </c>
      <c r="F89" s="1"/>
    </row>
    <row r="90" spans="1:7" ht="13.5" thickBot="1" x14ac:dyDescent="0.25">
      <c r="A90" s="696" t="str">
        <f>'BASE PLANILHAS'!A90:C90</f>
        <v>Total do Módulo 4</v>
      </c>
      <c r="B90" s="697"/>
      <c r="C90" s="698"/>
      <c r="D90" s="48">
        <f>'BASE PLANILHAS'!D90</f>
        <v>3.6866333333333334E-2</v>
      </c>
      <c r="E90" s="398">
        <f>SUM(E88+E89)</f>
        <v>217.78082962672516</v>
      </c>
      <c r="F90" s="1"/>
    </row>
    <row r="91" spans="1:7" x14ac:dyDescent="0.2">
      <c r="A91" s="241"/>
      <c r="B91" s="240"/>
      <c r="C91" s="240"/>
      <c r="D91" s="240"/>
      <c r="E91" s="242"/>
      <c r="F91" s="1"/>
    </row>
    <row r="92" spans="1:7" x14ac:dyDescent="0.2">
      <c r="A92" s="711" t="str">
        <f>'BASE PLANILHAS'!A92:E92</f>
        <v>MÓDULO 5 – INSUMOS DIVERSOS</v>
      </c>
      <c r="B92" s="712"/>
      <c r="C92" s="712"/>
      <c r="D92" s="712"/>
      <c r="E92" s="713"/>
      <c r="F92" s="1"/>
    </row>
    <row r="93" spans="1:7" ht="13.5" thickBot="1" x14ac:dyDescent="0.25">
      <c r="A93" s="38"/>
      <c r="B93" s="38"/>
      <c r="C93" s="38"/>
      <c r="D93" s="38"/>
      <c r="E93" s="56"/>
      <c r="F93" s="1"/>
    </row>
    <row r="94" spans="1:7" ht="13.5" thickBot="1" x14ac:dyDescent="0.25">
      <c r="A94" s="214">
        <f>'BASE PLANILHAS'!A94</f>
        <v>5</v>
      </c>
      <c r="B94" s="696" t="str">
        <f>'BASE PLANILHAS'!B94:C94</f>
        <v>Insumos Diversos</v>
      </c>
      <c r="C94" s="698"/>
      <c r="D94" s="214" t="str">
        <f>'BASE PLANILHAS'!D94</f>
        <v>Referência</v>
      </c>
      <c r="E94" s="371" t="str">
        <f>'BASE PLANILHAS'!E94</f>
        <v>Valor (R$)</v>
      </c>
      <c r="F94" s="1"/>
    </row>
    <row r="95" spans="1:7" x14ac:dyDescent="0.2">
      <c r="A95" s="32" t="str">
        <f>'BASE PLANILHAS'!A95</f>
        <v>A</v>
      </c>
      <c r="B95" s="709" t="str">
        <f>'BASE PLANILHAS'!B95:C95</f>
        <v>Uniformes e EPIs</v>
      </c>
      <c r="C95" s="710"/>
      <c r="D95" s="292">
        <f>'Uniforme Apoio'!BO33</f>
        <v>66.11548611111111</v>
      </c>
      <c r="E95" s="41">
        <f>D95*$D$13</f>
        <v>66.11548611111111</v>
      </c>
      <c r="F95" s="19"/>
      <c r="G95" s="1"/>
    </row>
    <row r="96" spans="1:7" x14ac:dyDescent="0.2">
      <c r="A96" s="34" t="str">
        <f>'BASE PLANILHAS'!A96</f>
        <v>B</v>
      </c>
      <c r="B96" s="733" t="str">
        <f>'BASE PLANILHAS'!B96:C96</f>
        <v>Materiais de Consumo</v>
      </c>
      <c r="C96" s="702"/>
      <c r="D96" s="299">
        <v>0</v>
      </c>
      <c r="E96" s="23">
        <f>D96*$D$13</f>
        <v>0</v>
      </c>
      <c r="F96" s="19"/>
    </row>
    <row r="97" spans="1:8" x14ac:dyDescent="0.2">
      <c r="A97" s="250" t="str">
        <f>'BASE PLANILHAS'!A97</f>
        <v>C</v>
      </c>
      <c r="B97" s="734" t="str">
        <f>'BASE PLANILHAS'!B97:C97</f>
        <v>Máquinas e Equipamentos (depreciação)</v>
      </c>
      <c r="C97" s="700"/>
      <c r="D97" s="299">
        <v>0</v>
      </c>
      <c r="E97" s="23">
        <f t="shared" ref="E97" si="5">D97*$D$13</f>
        <v>0</v>
      </c>
      <c r="F97" s="19"/>
    </row>
    <row r="98" spans="1:8" x14ac:dyDescent="0.2">
      <c r="A98" s="250" t="str">
        <f>'BASE PLANILHAS'!A98</f>
        <v>D</v>
      </c>
      <c r="B98" s="734" t="str">
        <f>'BASE PLANILHAS'!B98:C98</f>
        <v>Produtos de Limpeza</v>
      </c>
      <c r="C98" s="700"/>
      <c r="D98" s="75">
        <v>0</v>
      </c>
      <c r="E98" s="216">
        <f>D98*$D$13</f>
        <v>0</v>
      </c>
      <c r="F98" s="19"/>
      <c r="H98" s="1"/>
    </row>
    <row r="99" spans="1:8" ht="13.5" thickBot="1" x14ac:dyDescent="0.25">
      <c r="A99" s="251" t="str">
        <f>'BASE PLANILHAS'!A99</f>
        <v>E</v>
      </c>
      <c r="B99" s="735" t="str">
        <f>'BASE PLANILHAS'!B99:C99</f>
        <v>Materiais de Higiene</v>
      </c>
      <c r="C99" s="719"/>
      <c r="D99" s="75">
        <v>0</v>
      </c>
      <c r="E99" s="215">
        <f>D99*$D$13</f>
        <v>0</v>
      </c>
      <c r="F99" s="19"/>
      <c r="H99" s="1"/>
    </row>
    <row r="100" spans="1:8" ht="13.5" customHeight="1" thickBot="1" x14ac:dyDescent="0.25">
      <c r="A100" s="736" t="str">
        <f>'BASE PLANILHAS'!A100:C100</f>
        <v>Total do Módulo 5</v>
      </c>
      <c r="B100" s="737"/>
      <c r="C100" s="737"/>
      <c r="D100" s="252"/>
      <c r="E100" s="49">
        <f>SUM(E95:E99)</f>
        <v>66.11548611111111</v>
      </c>
      <c r="F100" s="1"/>
    </row>
    <row r="101" spans="1:8" x14ac:dyDescent="0.2">
      <c r="A101" s="241"/>
      <c r="B101" s="240"/>
      <c r="C101" s="240"/>
      <c r="D101" s="240"/>
      <c r="E101" s="242"/>
      <c r="F101" s="1"/>
    </row>
    <row r="102" spans="1:8" x14ac:dyDescent="0.2">
      <c r="A102" s="711" t="str">
        <f>'BASE PLANILHAS'!A102:E102</f>
        <v>MÓDULO 6 – CUSTOS INDIRETOS, TRIBUTOS E LUCRO</v>
      </c>
      <c r="B102" s="712"/>
      <c r="C102" s="712"/>
      <c r="D102" s="712"/>
      <c r="E102" s="713"/>
      <c r="F102" s="1"/>
    </row>
    <row r="103" spans="1:8" ht="13.5" thickBot="1" x14ac:dyDescent="0.25">
      <c r="A103" s="54"/>
      <c r="B103" s="54"/>
      <c r="C103" s="54"/>
      <c r="D103" s="54"/>
      <c r="E103" s="39"/>
      <c r="F103" s="1"/>
    </row>
    <row r="104" spans="1:8" ht="13.5" thickBot="1" x14ac:dyDescent="0.25">
      <c r="A104" s="214">
        <f>'BASE PLANILHAS'!A104</f>
        <v>6</v>
      </c>
      <c r="B104" s="214" t="str">
        <f>'BASE PLANILHAS'!B104</f>
        <v>Custos Indiretos, Tributos e Lucro</v>
      </c>
      <c r="C104" s="697" t="str">
        <f>'BASE PLANILHAS'!C104:D104</f>
        <v>Referência</v>
      </c>
      <c r="D104" s="698"/>
      <c r="E104" s="371" t="str">
        <f>'BASE PLANILHAS'!E104</f>
        <v>Valor (R$)</v>
      </c>
    </row>
    <row r="105" spans="1:8" x14ac:dyDescent="0.2">
      <c r="A105" s="32" t="str">
        <f>'BASE PLANILHAS'!A105</f>
        <v>A</v>
      </c>
      <c r="B105" s="253" t="str">
        <f>'BASE PLANILHAS'!B105</f>
        <v>Custos Indiretos</v>
      </c>
      <c r="C105" s="302">
        <f>'BASE PLANILHAS'!C105</f>
        <v>0</v>
      </c>
      <c r="D105" s="303"/>
      <c r="E105" s="256">
        <f>$C105*$D$13</f>
        <v>0</v>
      </c>
      <c r="F105" s="61"/>
    </row>
    <row r="106" spans="1:8" x14ac:dyDescent="0.2">
      <c r="A106" s="34" t="str">
        <f>'BASE PLANILHAS'!A106</f>
        <v>B</v>
      </c>
      <c r="B106" s="257" t="str">
        <f>'BASE PLANILHAS'!B106</f>
        <v>Lucro</v>
      </c>
      <c r="C106" s="295">
        <f>'BASE PLANILHAS'!C106</f>
        <v>0</v>
      </c>
      <c r="D106" s="259"/>
      <c r="E106" s="263">
        <f>$C106*$D$13</f>
        <v>0</v>
      </c>
      <c r="F106" s="1"/>
    </row>
    <row r="107" spans="1:8" x14ac:dyDescent="0.2">
      <c r="A107" s="34" t="str">
        <f>'BASE PLANILHAS'!A107</f>
        <v>C</v>
      </c>
      <c r="B107" s="34" t="str">
        <f>'BASE PLANILHAS'!B107</f>
        <v>TRIBUTOS</v>
      </c>
      <c r="C107" s="260" t="str">
        <f>'BASE PLANILHAS'!C107</f>
        <v>%</v>
      </c>
      <c r="D107" s="304" t="str">
        <f>'BASE PLANILHAS'!D107</f>
        <v>%</v>
      </c>
      <c r="E107" s="57"/>
      <c r="F107" s="1"/>
    </row>
    <row r="108" spans="1:8" x14ac:dyDescent="0.2">
      <c r="A108" s="34" t="str">
        <f>'BASE PLANILHAS'!A108</f>
        <v>C.1</v>
      </c>
      <c r="B108" s="257" t="str">
        <f>'BASE PLANILHAS'!B108</f>
        <v>PIS</v>
      </c>
      <c r="C108" s="262">
        <f>'BASE PLANILHAS'!C108</f>
        <v>7.6</v>
      </c>
      <c r="D108" s="262">
        <f>((100/((100-($C$111))%)-100)*$C108)/($C$111)</f>
        <v>8.7608069164265068</v>
      </c>
      <c r="E108" s="263">
        <v>0</v>
      </c>
      <c r="F108" s="1"/>
    </row>
    <row r="109" spans="1:8" x14ac:dyDescent="0.2">
      <c r="A109" s="34" t="str">
        <f>'BASE PLANILHAS'!A109</f>
        <v>C.2</v>
      </c>
      <c r="B109" s="257" t="str">
        <f>'BASE PLANILHAS'!B109</f>
        <v>COFINS</v>
      </c>
      <c r="C109" s="262">
        <f>'BASE PLANILHAS'!C109</f>
        <v>1.65</v>
      </c>
      <c r="D109" s="262">
        <f>((100/((100-($C$111))%)-100)*$C109)/($C$111)</f>
        <v>1.9020172910662811</v>
      </c>
      <c r="E109" s="263">
        <v>0</v>
      </c>
      <c r="F109" s="1"/>
    </row>
    <row r="110" spans="1:8" x14ac:dyDescent="0.2">
      <c r="A110" s="34" t="str">
        <f>'BASE PLANILHAS'!A110</f>
        <v>C.3</v>
      </c>
      <c r="B110" s="257" t="str">
        <f>'BASE PLANILHAS'!B110</f>
        <v>ISS</v>
      </c>
      <c r="C110" s="294">
        <f>ISS!B21*100</f>
        <v>4</v>
      </c>
      <c r="D110" s="262">
        <f>((100/((100-($C$111))%)-100)*$C110)/($C$111)</f>
        <v>4.6109510086455305</v>
      </c>
      <c r="E110" s="264">
        <v>0</v>
      </c>
      <c r="F110" s="1"/>
    </row>
    <row r="111" spans="1:8" ht="13.5" thickBot="1" x14ac:dyDescent="0.25">
      <c r="A111" s="714" t="str">
        <f>'BASE PLANILHAS'!A111:B111</f>
        <v>Total Tributos</v>
      </c>
      <c r="B111" s="715">
        <f>'[1]BASE PLANILHAS'!A102:B102</f>
        <v>0</v>
      </c>
      <c r="C111" s="265">
        <f>SUM(C108:C110)</f>
        <v>13.25</v>
      </c>
      <c r="D111" s="265">
        <f>SUM(D108:D110)</f>
        <v>15.273775216138318</v>
      </c>
      <c r="E111" s="266">
        <f>((E105+E106+E100+E90+E70+E58+E21)*D111)%</f>
        <v>498.4245940375892</v>
      </c>
      <c r="F111" s="1"/>
    </row>
    <row r="112" spans="1:8" ht="13.5" thickBot="1" x14ac:dyDescent="0.25">
      <c r="A112" s="696" t="str">
        <f>'BASE PLANILHAS'!A112:D112</f>
        <v>Total do Módulo 6</v>
      </c>
      <c r="B112" s="697"/>
      <c r="C112" s="697"/>
      <c r="D112" s="698"/>
      <c r="E112" s="51">
        <f>SUM(E105:E111)</f>
        <v>498.4245940375892</v>
      </c>
      <c r="F112" s="1"/>
    </row>
    <row r="113" spans="1:8" x14ac:dyDescent="0.2">
      <c r="A113" s="267"/>
      <c r="B113" s="268"/>
      <c r="C113" s="268"/>
      <c r="D113" s="268"/>
      <c r="E113" s="59"/>
    </row>
    <row r="114" spans="1:8" x14ac:dyDescent="0.2">
      <c r="A114" s="738" t="str">
        <f>'BASE PLANILHAS'!A114:E114</f>
        <v>QUADRO RESUMO DO CUSTO POR EMPREGADO</v>
      </c>
      <c r="B114" s="739"/>
      <c r="C114" s="739"/>
      <c r="D114" s="739"/>
      <c r="E114" s="740"/>
      <c r="G114" s="3"/>
    </row>
    <row r="115" spans="1:8" ht="13.5" thickBot="1" x14ac:dyDescent="0.25">
      <c r="A115" s="376"/>
      <c r="B115" s="378"/>
      <c r="C115" s="378"/>
      <c r="D115" s="378"/>
      <c r="E115" s="379"/>
      <c r="G115" s="3"/>
    </row>
    <row r="116" spans="1:8" ht="13.5" thickBot="1" x14ac:dyDescent="0.25">
      <c r="A116" s="696" t="str">
        <f>'BASE PLANILHAS'!A116:D116</f>
        <v>Mão-de-Obra vinculada à execução contratual</v>
      </c>
      <c r="B116" s="697"/>
      <c r="C116" s="697"/>
      <c r="D116" s="698"/>
      <c r="E116" s="214" t="str">
        <f>'BASE PLANILHAS'!E116</f>
        <v>VALOR (R$)</v>
      </c>
      <c r="G116" s="1"/>
      <c r="H116" s="1"/>
    </row>
    <row r="117" spans="1:8" x14ac:dyDescent="0.2">
      <c r="A117" s="32" t="str">
        <f>'BASE PLANILHAS'!A117</f>
        <v>A</v>
      </c>
      <c r="B117" s="741" t="str">
        <f>'BASE PLANILHAS'!B117:D117</f>
        <v>MÓDULO 1 - COMPOSIÇÃO DA REMUNERAÇÃO</v>
      </c>
      <c r="C117" s="742"/>
      <c r="D117" s="743"/>
      <c r="E117" s="256">
        <f>E21</f>
        <v>1475.6736421904764</v>
      </c>
    </row>
    <row r="118" spans="1:8" x14ac:dyDescent="0.2">
      <c r="A118" s="34" t="str">
        <f>'BASE PLANILHAS'!A118</f>
        <v>B</v>
      </c>
      <c r="B118" s="744" t="str">
        <f>'BASE PLANILHAS'!B118:D118</f>
        <v>MÓDULO 2 – ENCARGOS E BENEFÍCIOS MENSAIS E DIÁRIOS</v>
      </c>
      <c r="C118" s="731"/>
      <c r="D118" s="732"/>
      <c r="E118" s="263">
        <f>E58</f>
        <v>1422.4274891487621</v>
      </c>
    </row>
    <row r="119" spans="1:8" x14ac:dyDescent="0.2">
      <c r="A119" s="34" t="str">
        <f>'BASE PLANILHAS'!A119</f>
        <v>C</v>
      </c>
      <c r="B119" s="745" t="str">
        <f>'BASE PLANILHAS'!B119:D119</f>
        <v>MÓDULO 3 – PROVISÃO PARA RESCISÃO</v>
      </c>
      <c r="C119" s="746"/>
      <c r="D119" s="747"/>
      <c r="E119" s="263">
        <f>E70</f>
        <v>81.273008225633731</v>
      </c>
      <c r="G119" s="3"/>
    </row>
    <row r="120" spans="1:8" x14ac:dyDescent="0.2">
      <c r="A120" s="34" t="str">
        <f>'BASE PLANILHAS'!A120</f>
        <v>D</v>
      </c>
      <c r="B120" s="744" t="str">
        <f>'BASE PLANILHAS'!B120:D120</f>
        <v>MÓDULO 4 – CUSTO DE REPOSIÇÃO DO PROFISSIONAL AUSENTE</v>
      </c>
      <c r="C120" s="731"/>
      <c r="D120" s="732"/>
      <c r="E120" s="263">
        <f>E90</f>
        <v>217.78082962672516</v>
      </c>
      <c r="G120" s="3"/>
    </row>
    <row r="121" spans="1:8" x14ac:dyDescent="0.2">
      <c r="A121" s="34" t="str">
        <f>'BASE PLANILHAS'!A121</f>
        <v>E</v>
      </c>
      <c r="B121" s="728" t="str">
        <f>'BASE PLANILHAS'!B121:D121</f>
        <v>MÓDULO 5 – INSUMOS DIVERSOS</v>
      </c>
      <c r="C121" s="729"/>
      <c r="D121" s="730"/>
      <c r="E121" s="263">
        <f>E100</f>
        <v>66.11548611111111</v>
      </c>
    </row>
    <row r="122" spans="1:8" x14ac:dyDescent="0.2">
      <c r="A122" s="34" t="str">
        <f>'BASE PLANILHAS'!A122</f>
        <v>-</v>
      </c>
      <c r="B122" s="722" t="str">
        <f>'BASE PLANILHAS'!B122:D122</f>
        <v>Subtotal (A + B + C + D + E)</v>
      </c>
      <c r="C122" s="723"/>
      <c r="D122" s="724"/>
      <c r="E122" s="60">
        <f>SUM(E117:E121)</f>
        <v>3263.2704553027088</v>
      </c>
      <c r="F122" s="4"/>
      <c r="G122" s="2"/>
    </row>
    <row r="123" spans="1:8" ht="13.5" thickBot="1" x14ac:dyDescent="0.25">
      <c r="A123" s="36" t="str">
        <f>'BASE PLANILHAS'!A123</f>
        <v>F</v>
      </c>
      <c r="B123" s="725" t="str">
        <f>'BASE PLANILHAS'!B123:D123</f>
        <v>MÓDULO 6 – CUSTOS INDIRETOS, TRIBUTOS E LUCRO</v>
      </c>
      <c r="C123" s="726"/>
      <c r="D123" s="727"/>
      <c r="E123" s="24">
        <f>E112</f>
        <v>498.4245940375892</v>
      </c>
    </row>
    <row r="124" spans="1:8" ht="13.5" thickBot="1" x14ac:dyDescent="0.25">
      <c r="A124" s="696" t="str">
        <f>'BASE PLANILHAS'!A124:D124</f>
        <v xml:space="preserve">Custo Total </v>
      </c>
      <c r="B124" s="697"/>
      <c r="C124" s="697"/>
      <c r="D124" s="698"/>
      <c r="E124" s="49">
        <f>SUM(E122:E123)</f>
        <v>3761.6950493402978</v>
      </c>
      <c r="F124" s="4"/>
    </row>
    <row r="125" spans="1:8" ht="13.5" thickBot="1" x14ac:dyDescent="0.25">
      <c r="A125" s="696" t="str">
        <f>'BASE PLANILHAS'!A125:D125</f>
        <v xml:space="preserve">Custo Total Anual </v>
      </c>
      <c r="B125" s="697"/>
      <c r="C125" s="697"/>
      <c r="D125" s="698"/>
      <c r="E125" s="51">
        <f>E124*12</f>
        <v>45140.340592083572</v>
      </c>
      <c r="F125" s="4"/>
    </row>
    <row r="126" spans="1:8" hidden="1" x14ac:dyDescent="0.2">
      <c r="A126" s="380"/>
      <c r="B126" s="825"/>
      <c r="C126" s="825"/>
      <c r="D126" s="25"/>
      <c r="E126" s="25"/>
    </row>
    <row r="127" spans="1:8" ht="40.5" hidden="1" customHeight="1" thickBot="1" x14ac:dyDescent="0.25">
      <c r="A127" s="826"/>
      <c r="B127" s="827"/>
      <c r="C127" s="26"/>
      <c r="D127" s="8"/>
      <c r="E127" s="17"/>
    </row>
    <row r="128" spans="1:8" ht="12.75" hidden="1" customHeight="1" x14ac:dyDescent="0.2">
      <c r="A128" s="828"/>
      <c r="B128" s="829"/>
      <c r="C128" s="270"/>
      <c r="D128" s="271"/>
      <c r="E128" s="272"/>
    </row>
    <row r="129" spans="1:5" ht="12.75" hidden="1" customHeight="1" x14ac:dyDescent="0.2">
      <c r="A129" s="816"/>
      <c r="B129" s="817"/>
      <c r="C129" s="273"/>
      <c r="D129" s="274"/>
      <c r="E129" s="275"/>
    </row>
    <row r="130" spans="1:5" ht="12.75" hidden="1" customHeight="1" x14ac:dyDescent="0.2">
      <c r="A130" s="816"/>
      <c r="B130" s="817"/>
      <c r="C130" s="273"/>
      <c r="D130" s="274"/>
      <c r="E130" s="275"/>
    </row>
    <row r="131" spans="1:5" ht="12.75" hidden="1" customHeight="1" x14ac:dyDescent="0.2">
      <c r="A131" s="816"/>
      <c r="B131" s="817"/>
      <c r="C131" s="273"/>
      <c r="D131" s="274"/>
      <c r="E131" s="275"/>
    </row>
    <row r="132" spans="1:5" ht="12.75" hidden="1" customHeight="1" x14ac:dyDescent="0.2">
      <c r="A132" s="818"/>
      <c r="B132" s="819"/>
      <c r="C132" s="9"/>
      <c r="D132" s="10"/>
      <c r="E132" s="275"/>
    </row>
    <row r="133" spans="1:5" ht="13.5" hidden="1" customHeight="1" thickBot="1" x14ac:dyDescent="0.25">
      <c r="A133" s="820"/>
      <c r="B133" s="821"/>
      <c r="C133" s="276"/>
      <c r="D133" s="277"/>
      <c r="E133" s="278"/>
    </row>
    <row r="134" spans="1:5" ht="13.5" hidden="1" thickBot="1" x14ac:dyDescent="0.25">
      <c r="A134" s="822"/>
      <c r="B134" s="823"/>
      <c r="C134" s="823"/>
      <c r="D134" s="824"/>
      <c r="E134" s="11"/>
    </row>
    <row r="135" spans="1:5" hidden="1" x14ac:dyDescent="0.2">
      <c r="A135" s="7"/>
      <c r="B135" s="7"/>
      <c r="C135" s="7"/>
      <c r="D135" s="7"/>
      <c r="E135" s="7"/>
    </row>
    <row r="136" spans="1:5" hidden="1" x14ac:dyDescent="0.2">
      <c r="A136" s="380"/>
      <c r="B136" s="825"/>
      <c r="C136" s="825"/>
      <c r="D136" s="25"/>
      <c r="E136" s="25"/>
    </row>
    <row r="137" spans="1:5" ht="13.5" hidden="1" thickBot="1" x14ac:dyDescent="0.25">
      <c r="A137" s="798"/>
      <c r="B137" s="799"/>
      <c r="C137" s="799"/>
      <c r="D137" s="799"/>
      <c r="E137" s="800"/>
    </row>
    <row r="138" spans="1:5" ht="13.5" hidden="1" thickBot="1" x14ac:dyDescent="0.25">
      <c r="A138" s="279"/>
      <c r="B138" s="801"/>
      <c r="C138" s="802"/>
      <c r="D138" s="803"/>
      <c r="E138" s="17"/>
    </row>
    <row r="139" spans="1:5" hidden="1" x14ac:dyDescent="0.2">
      <c r="A139" s="280"/>
      <c r="B139" s="804"/>
      <c r="C139" s="805"/>
      <c r="D139" s="806"/>
      <c r="E139" s="281"/>
    </row>
    <row r="140" spans="1:5" hidden="1" x14ac:dyDescent="0.2">
      <c r="A140" s="282"/>
      <c r="B140" s="807"/>
      <c r="C140" s="808"/>
      <c r="D140" s="809"/>
      <c r="E140" s="283"/>
    </row>
    <row r="141" spans="1:5" ht="13.5" hidden="1" thickBot="1" x14ac:dyDescent="0.25">
      <c r="A141" s="282"/>
      <c r="B141" s="810"/>
      <c r="C141" s="811"/>
      <c r="D141" s="812"/>
      <c r="E141" s="283"/>
    </row>
    <row r="142" spans="1:5" ht="13.5" hidden="1" thickBot="1" x14ac:dyDescent="0.25">
      <c r="A142" s="813"/>
      <c r="B142" s="814"/>
      <c r="C142" s="814"/>
      <c r="D142" s="815"/>
      <c r="E142" s="11"/>
    </row>
    <row r="143" spans="1:5" hidden="1" x14ac:dyDescent="0.2">
      <c r="A143" s="284"/>
      <c r="B143" s="7"/>
      <c r="C143" s="7"/>
      <c r="D143" s="7"/>
      <c r="E143" s="7"/>
    </row>
    <row r="144" spans="1:5" hidden="1" x14ac:dyDescent="0.2">
      <c r="A144" s="7"/>
      <c r="B144" s="7"/>
      <c r="C144" s="7"/>
      <c r="D144" s="7"/>
      <c r="E144" s="7"/>
    </row>
    <row r="145" spans="1:8" hidden="1" x14ac:dyDescent="0.2">
      <c r="A145" s="7"/>
      <c r="B145" s="7"/>
      <c r="C145" s="7"/>
      <c r="D145" s="7"/>
      <c r="E145" s="7"/>
    </row>
    <row r="146" spans="1:8" x14ac:dyDescent="0.2">
      <c r="A146" s="13"/>
      <c r="B146" s="13"/>
      <c r="C146" s="7"/>
      <c r="D146" s="7"/>
      <c r="E146" s="30"/>
      <c r="F146" s="4"/>
    </row>
    <row r="147" spans="1:8" x14ac:dyDescent="0.2">
      <c r="A147" s="14"/>
      <c r="B147" s="13"/>
      <c r="C147" s="7"/>
      <c r="D147" s="7"/>
      <c r="E147" s="69"/>
      <c r="F147" s="4"/>
      <c r="H147" s="4"/>
    </row>
    <row r="148" spans="1:8" x14ac:dyDescent="0.2">
      <c r="A148" s="7"/>
      <c r="B148" s="7"/>
      <c r="C148" s="7"/>
      <c r="D148" s="7"/>
      <c r="E148" s="15"/>
      <c r="H148" s="4"/>
    </row>
    <row r="149" spans="1:8" x14ac:dyDescent="0.2">
      <c r="A149" s="7"/>
      <c r="B149" s="7"/>
      <c r="C149" s="7"/>
      <c r="D149" s="7"/>
      <c r="E149" s="15"/>
    </row>
    <row r="150" spans="1:8" x14ac:dyDescent="0.2">
      <c r="A150" s="4"/>
      <c r="E150" s="4"/>
    </row>
    <row r="151" spans="1:8" x14ac:dyDescent="0.2">
      <c r="A151" s="4"/>
    </row>
  </sheetData>
  <sheetProtection sheet="1" objects="1" scenarios="1"/>
  <mergeCells count="115">
    <mergeCell ref="A142:D142"/>
    <mergeCell ref="B136:C136"/>
    <mergeCell ref="A137:E137"/>
    <mergeCell ref="B138:D138"/>
    <mergeCell ref="B139:D139"/>
    <mergeCell ref="B140:D140"/>
    <mergeCell ref="B141:D141"/>
    <mergeCell ref="A129:B129"/>
    <mergeCell ref="A130:B130"/>
    <mergeCell ref="A131:B131"/>
    <mergeCell ref="A132:B132"/>
    <mergeCell ref="A133:B133"/>
    <mergeCell ref="A134:D134"/>
    <mergeCell ref="B123:D123"/>
    <mergeCell ref="A124:D124"/>
    <mergeCell ref="A125:D125"/>
    <mergeCell ref="B126:C126"/>
    <mergeCell ref="A127:B127"/>
    <mergeCell ref="A128:B128"/>
    <mergeCell ref="B117:D117"/>
    <mergeCell ref="B118:D118"/>
    <mergeCell ref="B119:D119"/>
    <mergeCell ref="B120:D120"/>
    <mergeCell ref="B121:D121"/>
    <mergeCell ref="B122:D122"/>
    <mergeCell ref="A102:E102"/>
    <mergeCell ref="C104:D104"/>
    <mergeCell ref="A111:B111"/>
    <mergeCell ref="A112:D112"/>
    <mergeCell ref="A114:E114"/>
    <mergeCell ref="A116:D116"/>
    <mergeCell ref="B95:C95"/>
    <mergeCell ref="B96:C96"/>
    <mergeCell ref="B97:C97"/>
    <mergeCell ref="B98:C98"/>
    <mergeCell ref="B99:C99"/>
    <mergeCell ref="A100:C100"/>
    <mergeCell ref="B87:C87"/>
    <mergeCell ref="B88:C88"/>
    <mergeCell ref="B89:C89"/>
    <mergeCell ref="A90:C90"/>
    <mergeCell ref="A92:E92"/>
    <mergeCell ref="B94:C94"/>
    <mergeCell ref="B79:C79"/>
    <mergeCell ref="B80:C80"/>
    <mergeCell ref="A81:C81"/>
    <mergeCell ref="B83:C83"/>
    <mergeCell ref="B84:C84"/>
    <mergeCell ref="A85:C85"/>
    <mergeCell ref="A72:E72"/>
    <mergeCell ref="B74:C74"/>
    <mergeCell ref="B75:C75"/>
    <mergeCell ref="B76:C76"/>
    <mergeCell ref="B77:C77"/>
    <mergeCell ref="B78:C78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  <mergeCell ref="B16:C16"/>
    <mergeCell ref="B17:C17"/>
    <mergeCell ref="B18:C18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84" sqref="D84:E84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9" x14ac:dyDescent="0.2">
      <c r="A1" s="752" t="str">
        <f>'BASE PLANILHAS'!A1:E1</f>
        <v>ANEXO VI - PLANILHA DE COMPOSIÇÃO DE CUSTOS</v>
      </c>
      <c r="B1" s="753"/>
      <c r="C1" s="753"/>
      <c r="D1" s="753"/>
      <c r="E1" s="754"/>
    </row>
    <row r="2" spans="1:9" ht="13.5" thickBot="1" x14ac:dyDescent="0.25">
      <c r="A2" s="174"/>
      <c r="B2" s="221"/>
      <c r="C2" s="221"/>
      <c r="D2" s="222"/>
      <c r="E2" s="223"/>
      <c r="F2" s="54"/>
      <c r="G2" s="54"/>
      <c r="H2" s="54"/>
    </row>
    <row r="3" spans="1:9" ht="13.5" thickBot="1" x14ac:dyDescent="0.25">
      <c r="A3" s="755" t="str">
        <f>'BASE PLANILHAS'!A3:E3</f>
        <v>Dados para composição dos custos referentes à mão-de-obra</v>
      </c>
      <c r="B3" s="756"/>
      <c r="C3" s="756"/>
      <c r="D3" s="756"/>
      <c r="E3" s="757"/>
      <c r="F3" s="54"/>
      <c r="G3" s="54"/>
      <c r="H3" s="54"/>
    </row>
    <row r="4" spans="1:9" x14ac:dyDescent="0.2">
      <c r="A4" s="64" t="str">
        <f>'BASE PLANILHAS'!A4</f>
        <v>A</v>
      </c>
      <c r="B4" s="758" t="str">
        <f>'BASE PLANILHAS'!B4:D4</f>
        <v>Localidade</v>
      </c>
      <c r="C4" s="759"/>
      <c r="D4" s="760"/>
      <c r="E4" s="297" t="str">
        <f>CCT!A66</f>
        <v>Conselheiro Lafaiete</v>
      </c>
      <c r="F4" s="54"/>
      <c r="G4" s="54"/>
      <c r="H4" s="54"/>
    </row>
    <row r="5" spans="1:9" x14ac:dyDescent="0.2">
      <c r="A5" s="34" t="str">
        <f>'BASE PLANILHAS'!A5</f>
        <v>B</v>
      </c>
      <c r="B5" s="761" t="str">
        <f>'BASE PLANILHAS'!B5:D5</f>
        <v>Tipo de serviço</v>
      </c>
      <c r="C5" s="762"/>
      <c r="D5" s="763"/>
      <c r="E5" s="33" t="str">
        <f>'BASE PLANILHAS'!E5</f>
        <v>Apoio Administrativo</v>
      </c>
      <c r="F5" s="54"/>
      <c r="G5" s="54"/>
      <c r="H5" s="54"/>
    </row>
    <row r="6" spans="1:9" x14ac:dyDescent="0.2">
      <c r="A6" s="34" t="str">
        <f>'BASE PLANILHAS'!A6</f>
        <v>C</v>
      </c>
      <c r="B6" s="745" t="str">
        <f>'BASE PLANILHAS'!B6:D6</f>
        <v>Salário Nominativo da Categoria Profissional</v>
      </c>
      <c r="C6" s="746"/>
      <c r="D6" s="747"/>
      <c r="E6" s="297">
        <f>CCT!H66</f>
        <v>2216.69</v>
      </c>
      <c r="F6" s="54"/>
      <c r="G6" s="54"/>
      <c r="H6" s="54"/>
    </row>
    <row r="7" spans="1:9" x14ac:dyDescent="0.2">
      <c r="A7" s="34" t="str">
        <f>'BASE PLANILHAS'!A7</f>
        <v>D</v>
      </c>
      <c r="B7" s="745" t="str">
        <f>'BASE PLANILHAS'!B7:D7</f>
        <v>Categoria profissional (vinculada à execução contratual)</v>
      </c>
      <c r="C7" s="746"/>
      <c r="D7" s="747"/>
      <c r="E7" s="298" t="str">
        <f>CCT!B66</f>
        <v>Recepcionista - 220h</v>
      </c>
      <c r="G7" s="1"/>
    </row>
    <row r="8" spans="1:9" ht="13.5" thickBot="1" x14ac:dyDescent="0.25">
      <c r="A8" s="36" t="str">
        <f>'BASE PLANILHAS'!A8</f>
        <v>E</v>
      </c>
      <c r="B8" s="764" t="str">
        <f>'BASE PLANILHAS'!B8:D8</f>
        <v>Data base da categoria (dia/mês/ano)</v>
      </c>
      <c r="C8" s="765"/>
      <c r="D8" s="766"/>
      <c r="E8" s="225">
        <f>CCT!P66</f>
        <v>43101</v>
      </c>
      <c r="F8" s="63"/>
    </row>
    <row r="9" spans="1:9" x14ac:dyDescent="0.2">
      <c r="A9" s="226"/>
      <c r="B9" s="100"/>
      <c r="C9" s="100"/>
      <c r="D9" s="100"/>
      <c r="E9" s="227"/>
      <c r="F9" s="63"/>
      <c r="H9" s="1"/>
    </row>
    <row r="10" spans="1:9" x14ac:dyDescent="0.2">
      <c r="A10" s="711" t="str">
        <f>'BASE PLANILHAS'!A10:E10</f>
        <v>MÓDULO 1 - COMPOSIÇÃO DA REMUNERAÇÃO</v>
      </c>
      <c r="B10" s="712"/>
      <c r="C10" s="712"/>
      <c r="D10" s="712"/>
      <c r="E10" s="713"/>
      <c r="F10" s="70"/>
    </row>
    <row r="11" spans="1:9" ht="13.5" thickBot="1" x14ac:dyDescent="0.25">
      <c r="A11" s="37"/>
      <c r="B11" s="38"/>
      <c r="C11" s="38"/>
      <c r="D11" s="38"/>
      <c r="E11" s="39"/>
      <c r="F11" s="1"/>
    </row>
    <row r="12" spans="1:9" ht="13.5" thickBot="1" x14ac:dyDescent="0.25">
      <c r="A12" s="214">
        <f>'BASE PLANILHAS'!A12</f>
        <v>1</v>
      </c>
      <c r="B12" s="696" t="str">
        <f>'BASE PLANILHAS'!B12:C12</f>
        <v>Composição da Remuneração</v>
      </c>
      <c r="C12" s="698"/>
      <c r="D12" s="371" t="str">
        <f>'BASE PLANILHAS'!D12</f>
        <v>Referência</v>
      </c>
      <c r="E12" s="371" t="str">
        <f>'BASE PLANILHAS'!E12</f>
        <v>Valor (R$)</v>
      </c>
      <c r="G12" s="1"/>
      <c r="I12" s="1"/>
    </row>
    <row r="13" spans="1:9" x14ac:dyDescent="0.2">
      <c r="A13" s="40" t="str">
        <f>'BASE PLANILHAS'!A13</f>
        <v>A</v>
      </c>
      <c r="B13" s="720" t="str">
        <f>'BASE PLANILHAS'!B13:C13</f>
        <v>Salário Base</v>
      </c>
      <c r="C13" s="721"/>
      <c r="D13" s="83">
        <v>1</v>
      </c>
      <c r="E13" s="41">
        <f>E6*D13</f>
        <v>2216.69</v>
      </c>
    </row>
    <row r="14" spans="1:9" x14ac:dyDescent="0.2">
      <c r="A14" s="34" t="str">
        <f>'BASE PLANILHAS'!A14</f>
        <v>B</v>
      </c>
      <c r="B14" s="699" t="str">
        <f>'BASE PLANILHAS'!B14:C14</f>
        <v xml:space="preserve">Adicional Periculosidade </v>
      </c>
      <c r="C14" s="700"/>
      <c r="D14" s="291">
        <v>0</v>
      </c>
      <c r="E14" s="216">
        <f t="shared" ref="E14:E17" si="0">D14*$E$13</f>
        <v>0</v>
      </c>
      <c r="G14" s="1"/>
    </row>
    <row r="15" spans="1:9" x14ac:dyDescent="0.2">
      <c r="A15" s="34" t="str">
        <f>'BASE PLANILHAS'!A15</f>
        <v>C</v>
      </c>
      <c r="B15" s="699" t="str">
        <f>'BASE PLANILHAS'!B15:C15</f>
        <v>Adicional Insalubridade</v>
      </c>
      <c r="C15" s="700"/>
      <c r="D15" s="296">
        <v>0</v>
      </c>
      <c r="E15" s="55">
        <f>D15*$D$13</f>
        <v>0</v>
      </c>
      <c r="G15" s="1"/>
    </row>
    <row r="16" spans="1:9" x14ac:dyDescent="0.2">
      <c r="A16" s="34" t="str">
        <f>'BASE PLANILHAS'!A16</f>
        <v>D</v>
      </c>
      <c r="B16" s="701" t="str">
        <f>'BASE PLANILHAS'!B16:C16</f>
        <v>Adicional Noturno</v>
      </c>
      <c r="C16" s="702"/>
      <c r="D16" s="42">
        <v>0</v>
      </c>
      <c r="E16" s="216">
        <f t="shared" si="0"/>
        <v>0</v>
      </c>
      <c r="G16" s="1"/>
    </row>
    <row r="17" spans="1:9" x14ac:dyDescent="0.2">
      <c r="A17" s="34" t="str">
        <f>'BASE PLANILHAS'!A17</f>
        <v>E</v>
      </c>
      <c r="B17" s="699" t="str">
        <f>'BASE PLANILHAS'!B17:C17</f>
        <v>Adicional de Hora Noturna Reduzida</v>
      </c>
      <c r="C17" s="700"/>
      <c r="D17" s="42">
        <v>0</v>
      </c>
      <c r="E17" s="216">
        <f t="shared" si="0"/>
        <v>0</v>
      </c>
    </row>
    <row r="18" spans="1:9" x14ac:dyDescent="0.2">
      <c r="A18" s="34" t="str">
        <f>'BASE PLANILHAS'!A18</f>
        <v>F</v>
      </c>
      <c r="B18" s="699" t="str">
        <f>'BASE PLANILHAS'!B18:C18</f>
        <v>Intervalo Intrajornada</v>
      </c>
      <c r="C18" s="700"/>
      <c r="D18" s="291">
        <v>0</v>
      </c>
      <c r="E18" s="216">
        <f>D18*$E$13</f>
        <v>0</v>
      </c>
    </row>
    <row r="19" spans="1:9" x14ac:dyDescent="0.2">
      <c r="A19" s="64" t="str">
        <f>'BASE PLANILHAS'!A19</f>
        <v>G</v>
      </c>
      <c r="B19" s="701" t="str">
        <f>'BASE PLANILHAS'!B19:C19</f>
        <v>Feriado Nacional - Súmula 444/2012 - TST</v>
      </c>
      <c r="C19" s="702"/>
      <c r="D19" s="291">
        <v>0</v>
      </c>
      <c r="E19" s="216">
        <f>D19*$E$13</f>
        <v>0</v>
      </c>
    </row>
    <row r="20" spans="1:9" ht="13.5" thickBot="1" x14ac:dyDescent="0.25">
      <c r="A20" s="36" t="str">
        <f>'BASE PLANILHAS'!A20</f>
        <v>H</v>
      </c>
      <c r="B20" s="716" t="str">
        <f>'BASE PLANILHAS'!B20:C20</f>
        <v>Adicional de Acúmulo de função</v>
      </c>
      <c r="C20" s="717"/>
      <c r="D20" s="42">
        <v>0</v>
      </c>
      <c r="E20" s="215">
        <f>D20*$E$13</f>
        <v>0</v>
      </c>
    </row>
    <row r="21" spans="1:9" ht="13.5" thickBot="1" x14ac:dyDescent="0.25">
      <c r="A21" s="696" t="str">
        <f>'BASE PLANILHAS'!A21:D21</f>
        <v>Total do Módulo 1</v>
      </c>
      <c r="B21" s="697"/>
      <c r="C21" s="697"/>
      <c r="D21" s="698"/>
      <c r="E21" s="51">
        <f>SUM(E13:E20)</f>
        <v>2216.69</v>
      </c>
    </row>
    <row r="22" spans="1:9" x14ac:dyDescent="0.2">
      <c r="A22" s="376"/>
      <c r="B22" s="377"/>
      <c r="C22" s="377"/>
      <c r="D22" s="377"/>
      <c r="E22" s="44"/>
      <c r="F22" s="1"/>
    </row>
    <row r="23" spans="1:9" x14ac:dyDescent="0.2">
      <c r="A23" s="711" t="str">
        <f>'BASE PLANILHAS'!A23:E23</f>
        <v>MÓDULO 2 – ENCARGOS E BENEFÍCIOS MENSAIS E DIÁRIOS</v>
      </c>
      <c r="B23" s="712"/>
      <c r="C23" s="712"/>
      <c r="D23" s="712"/>
      <c r="E23" s="713"/>
      <c r="F23" s="1"/>
    </row>
    <row r="24" spans="1:9" ht="13.5" thickBot="1" x14ac:dyDescent="0.25">
      <c r="A24" s="372"/>
      <c r="B24" s="373"/>
      <c r="C24" s="373"/>
      <c r="D24" s="373"/>
      <c r="E24" s="374"/>
      <c r="F24" s="1"/>
    </row>
    <row r="25" spans="1:9" ht="13.5" thickBot="1" x14ac:dyDescent="0.25">
      <c r="A25" s="214" t="str">
        <f>'BASE PLANILHAS'!A25</f>
        <v>2.1</v>
      </c>
      <c r="B25" s="696" t="str">
        <f>'BASE PLANILHAS'!B25:C25</f>
        <v>Submódulo 2.1 - Encargos Previdenciários, FGTS e Outras Contribuições</v>
      </c>
      <c r="C25" s="698"/>
      <c r="D25" s="214" t="str">
        <f>'BASE PLANILHAS'!D25</f>
        <v>Referência</v>
      </c>
      <c r="E25" s="214" t="str">
        <f>'BASE PLANILHAS'!E25</f>
        <v>Valor (R$)</v>
      </c>
    </row>
    <row r="26" spans="1:9" x14ac:dyDescent="0.2">
      <c r="A26" s="40" t="str">
        <f>'BASE PLANILHAS'!A26</f>
        <v>A</v>
      </c>
      <c r="B26" s="708" t="str">
        <f>'BASE PLANILHAS'!B26:C26</f>
        <v>INSS</v>
      </c>
      <c r="C26" s="710"/>
      <c r="D26" s="73">
        <f>'BASE PLANILHAS'!D26</f>
        <v>0.2</v>
      </c>
      <c r="E26" s="74">
        <f>$E$21*D26</f>
        <v>443.33800000000002</v>
      </c>
    </row>
    <row r="27" spans="1:9" x14ac:dyDescent="0.2">
      <c r="A27" s="34" t="str">
        <f>'BASE PLANILHAS'!A27</f>
        <v>B</v>
      </c>
      <c r="B27" s="701" t="str">
        <f>'BASE PLANILHAS'!B27:C27</f>
        <v>SESI OU SENAC</v>
      </c>
      <c r="C27" s="702"/>
      <c r="D27" s="18">
        <f>'BASE PLANILHAS'!D27</f>
        <v>1.4999999999999999E-2</v>
      </c>
      <c r="E27" s="23">
        <f>$E$21*D27</f>
        <v>33.250349999999997</v>
      </c>
    </row>
    <row r="28" spans="1:9" x14ac:dyDescent="0.2">
      <c r="A28" s="34" t="str">
        <f>'BASE PLANILHAS'!A28</f>
        <v>C</v>
      </c>
      <c r="B28" s="748" t="str">
        <f>'BASE PLANILHAS'!B28:C28</f>
        <v>SENAI OU SENAC</v>
      </c>
      <c r="C28" s="749"/>
      <c r="D28" s="18">
        <f>'BASE PLANILHAS'!D28</f>
        <v>0.01</v>
      </c>
      <c r="E28" s="23">
        <f>$E$21*D28</f>
        <v>22.166900000000002</v>
      </c>
    </row>
    <row r="29" spans="1:9" x14ac:dyDescent="0.2">
      <c r="A29" s="34" t="str">
        <f>'BASE PLANILHAS'!A29</f>
        <v>D</v>
      </c>
      <c r="B29" s="699" t="str">
        <f>'BASE PLANILHAS'!B29:C29</f>
        <v>INCRA</v>
      </c>
      <c r="C29" s="700"/>
      <c r="D29" s="18">
        <f>'BASE PLANILHAS'!D29</f>
        <v>2E-3</v>
      </c>
      <c r="E29" s="23">
        <f t="shared" ref="E29:E32" si="1">$E$21*D29</f>
        <v>4.4333800000000005</v>
      </c>
    </row>
    <row r="30" spans="1:9" x14ac:dyDescent="0.2">
      <c r="A30" s="34" t="str">
        <f>'BASE PLANILHAS'!A30</f>
        <v>E</v>
      </c>
      <c r="B30" s="699" t="str">
        <f>'BASE PLANILHAS'!B30:C30</f>
        <v>Salário Educação</v>
      </c>
      <c r="C30" s="700"/>
      <c r="D30" s="18">
        <f>'BASE PLANILHAS'!D30</f>
        <v>2.5000000000000001E-2</v>
      </c>
      <c r="E30" s="23">
        <f t="shared" si="1"/>
        <v>55.417250000000003</v>
      </c>
    </row>
    <row r="31" spans="1:9" x14ac:dyDescent="0.2">
      <c r="A31" s="34" t="str">
        <f>'BASE PLANILHAS'!A31</f>
        <v>F</v>
      </c>
      <c r="B31" s="699" t="str">
        <f>'BASE PLANILHAS'!B31:C31</f>
        <v>FGTS</v>
      </c>
      <c r="C31" s="700"/>
      <c r="D31" s="18">
        <f>'BASE PLANILHAS'!D31</f>
        <v>0.08</v>
      </c>
      <c r="E31" s="23">
        <f t="shared" si="1"/>
        <v>177.33520000000001</v>
      </c>
    </row>
    <row r="32" spans="1:9" x14ac:dyDescent="0.2">
      <c r="A32" s="34" t="str">
        <f>'BASE PLANILHAS'!A32</f>
        <v>G</v>
      </c>
      <c r="B32" s="699" t="str">
        <f>'BASE PLANILHAS'!B32:C32</f>
        <v>RAT</v>
      </c>
      <c r="C32" s="700"/>
      <c r="D32" s="18">
        <f>'BASE PLANILHAS'!D32</f>
        <v>0.03</v>
      </c>
      <c r="E32" s="23">
        <f t="shared" si="1"/>
        <v>66.500699999999995</v>
      </c>
      <c r="I32" s="1"/>
    </row>
    <row r="33" spans="1:14" ht="13.5" thickBot="1" x14ac:dyDescent="0.25">
      <c r="A33" s="34" t="str">
        <f>'BASE PLANILHAS'!A33</f>
        <v>H</v>
      </c>
      <c r="B33" s="701" t="str">
        <f>'BASE PLANILHAS'!B33:C33</f>
        <v>SEBRAE</v>
      </c>
      <c r="C33" s="702"/>
      <c r="D33" s="18">
        <f>'BASE PLANILHAS'!D33</f>
        <v>6.0000000000000001E-3</v>
      </c>
      <c r="E33" s="23">
        <f>$E$21*D33</f>
        <v>13.300140000000001</v>
      </c>
    </row>
    <row r="34" spans="1:14" ht="13.5" thickBot="1" x14ac:dyDescent="0.25">
      <c r="A34" s="696" t="str">
        <f>'BASE PLANILHAS'!A34:C34</f>
        <v>Total do Submódulo 2.1</v>
      </c>
      <c r="B34" s="697"/>
      <c r="C34" s="698"/>
      <c r="D34" s="50">
        <f>'BASE PLANILHAS'!D34</f>
        <v>0.3680000000000001</v>
      </c>
      <c r="E34" s="51">
        <f>SUM(E26:E33)</f>
        <v>815.74191999999994</v>
      </c>
      <c r="F34" s="1"/>
      <c r="G34" s="66"/>
    </row>
    <row r="35" spans="1:14" ht="13.5" thickBot="1" x14ac:dyDescent="0.25">
      <c r="A35" s="370"/>
      <c r="B35" s="375"/>
      <c r="C35" s="375"/>
      <c r="D35" s="236"/>
      <c r="E35" s="45"/>
      <c r="F35" s="1"/>
      <c r="G35" s="66"/>
    </row>
    <row r="36" spans="1:14" ht="13.5" thickBot="1" x14ac:dyDescent="0.25">
      <c r="A36" s="214" t="str">
        <f>'BASE PLANILHAS'!A36</f>
        <v>2.2</v>
      </c>
      <c r="B36" s="696" t="str">
        <f>'BASE PLANILHAS'!B36:C36</f>
        <v>Submódulo 2.2 - 13º Salário, Férias e Adicional de Férias</v>
      </c>
      <c r="C36" s="698"/>
      <c r="D36" s="214" t="str">
        <f>'BASE PLANILHAS'!D36</f>
        <v>Referência</v>
      </c>
      <c r="E36" s="371" t="str">
        <f>'BASE PLANILHAS'!E36</f>
        <v>Valor (R$)</v>
      </c>
    </row>
    <row r="37" spans="1:14" x14ac:dyDescent="0.2">
      <c r="A37" s="32" t="str">
        <f>'BASE PLANILHAS'!A37</f>
        <v>A</v>
      </c>
      <c r="B37" s="701" t="str">
        <f>'BASE PLANILHAS'!B37:C37</f>
        <v>13º salário (titular)</v>
      </c>
      <c r="C37" s="702"/>
      <c r="D37" s="65">
        <f>'BASE PLANILHAS'!D37</f>
        <v>8.3333333333333329E-2</v>
      </c>
      <c r="E37" s="41">
        <f>$E$21*D37</f>
        <v>184.72416666666666</v>
      </c>
      <c r="F37" s="1"/>
    </row>
    <row r="38" spans="1:14" ht="13.5" thickBot="1" x14ac:dyDescent="0.25">
      <c r="A38" s="36" t="str">
        <f>'BASE PLANILHAS'!A38</f>
        <v>B</v>
      </c>
      <c r="B38" s="716" t="str">
        <f>'BASE PLANILHAS'!B38:C38</f>
        <v>Férias e Adicional de Férias (titular)</v>
      </c>
      <c r="C38" s="717"/>
      <c r="D38" s="71">
        <f>'BASE PLANILHAS'!D38</f>
        <v>0.1111111111111111</v>
      </c>
      <c r="E38" s="72">
        <f>D38*$E$21</f>
        <v>246.29888888888888</v>
      </c>
      <c r="F38" s="1"/>
      <c r="H38" s="1"/>
    </row>
    <row r="39" spans="1:14" ht="13.5" thickBot="1" x14ac:dyDescent="0.25">
      <c r="A39" s="67"/>
      <c r="B39" s="696" t="str">
        <f>'BASE PLANILHAS'!B39:C39</f>
        <v>Subtotal</v>
      </c>
      <c r="C39" s="698"/>
      <c r="D39" s="16">
        <f>'BASE PLANILHAS'!D39</f>
        <v>0.19444444444444442</v>
      </c>
      <c r="E39" s="45">
        <f>D39*$E$21</f>
        <v>431.02305555555552</v>
      </c>
      <c r="F39" s="1"/>
      <c r="H39" s="1"/>
    </row>
    <row r="40" spans="1:14" ht="13.5" thickBot="1" x14ac:dyDescent="0.25">
      <c r="A40" s="214" t="str">
        <f>'BASE PLANILHAS'!A40</f>
        <v>C</v>
      </c>
      <c r="B40" s="750" t="str">
        <f>'BASE PLANILHAS'!B40:C40</f>
        <v>Incidência do Submódulo 2.1 sobre 13º Salário, Férias e Adicional de Férias</v>
      </c>
      <c r="C40" s="751"/>
      <c r="D40" s="46">
        <f>'BASE PLANILHAS'!D40</f>
        <v>7.1555555555555567E-2</v>
      </c>
      <c r="E40" s="47">
        <f>D40*$E$21</f>
        <v>158.61648444444447</v>
      </c>
      <c r="F40" s="29"/>
      <c r="H40" s="1"/>
    </row>
    <row r="41" spans="1:14" ht="13.5" thickBot="1" x14ac:dyDescent="0.25">
      <c r="A41" s="696" t="str">
        <f>'BASE PLANILHAS'!A41:C41</f>
        <v>Total do Submódulo 2.2</v>
      </c>
      <c r="B41" s="697"/>
      <c r="C41" s="698"/>
      <c r="D41" s="48">
        <f>'BASE PLANILHAS'!D41</f>
        <v>0.26600000000000001</v>
      </c>
      <c r="E41" s="49">
        <f>SUM(E39:E40)</f>
        <v>589.63954000000001</v>
      </c>
      <c r="F41" s="29"/>
    </row>
    <row r="42" spans="1:14" ht="13.5" thickBot="1" x14ac:dyDescent="0.25">
      <c r="A42" s="237"/>
      <c r="B42" s="238"/>
      <c r="C42" s="238"/>
      <c r="D42" s="238"/>
      <c r="E42" s="239"/>
      <c r="F42" s="1"/>
    </row>
    <row r="43" spans="1:14" ht="13.5" thickBot="1" x14ac:dyDescent="0.25">
      <c r="A43" s="52" t="str">
        <f>'BASE PLANILHAS'!A43</f>
        <v>2.3</v>
      </c>
      <c r="B43" s="696" t="str">
        <f>'BASE PLANILHAS'!B43:C43</f>
        <v>Submódulo 2.3 - Benefícios Mensais e Diários</v>
      </c>
      <c r="C43" s="698"/>
      <c r="D43" s="371" t="str">
        <f>'BASE PLANILHAS'!D43</f>
        <v>Referência</v>
      </c>
      <c r="E43" s="371" t="str">
        <f>'BASE PLANILHAS'!E43</f>
        <v>Valor (R$)</v>
      </c>
    </row>
    <row r="44" spans="1:14" x14ac:dyDescent="0.2">
      <c r="A44" s="32" t="str">
        <f>'BASE PLANILHAS'!A44</f>
        <v>A</v>
      </c>
      <c r="B44" s="708" t="str">
        <f>'BASE PLANILHAS'!B44:C44</f>
        <v>Vale - Transporte (Descontada parcela do empregado)</v>
      </c>
      <c r="C44" s="710"/>
      <c r="D44" s="292">
        <f>VT!D21</f>
        <v>4.05</v>
      </c>
      <c r="E44" s="78">
        <f>(2*$D$44*20*$D$13)-(IF($E$13*6%&lt;=(2*$D$44*20*$D$13),$E$13*6%,(2*$D$44*20*$D$13)))</f>
        <v>28.99860000000001</v>
      </c>
      <c r="F44" s="19"/>
      <c r="N44" s="4"/>
    </row>
    <row r="45" spans="1:14" x14ac:dyDescent="0.2">
      <c r="A45" s="34" t="str">
        <f>'BASE PLANILHAS'!A45</f>
        <v>B</v>
      </c>
      <c r="B45" s="701" t="str">
        <f>'BASE PLANILHAS'!B45:C45</f>
        <v>Vale - Alimentação (Descontada parcela do empregado)</v>
      </c>
      <c r="C45" s="702"/>
      <c r="D45" s="293">
        <f>CCT!I66</f>
        <v>19.899999999999999</v>
      </c>
      <c r="E45" s="78">
        <f>(D45*20-1)*D13</f>
        <v>397</v>
      </c>
      <c r="F45" s="19"/>
    </row>
    <row r="46" spans="1:14" x14ac:dyDescent="0.2">
      <c r="A46" s="34" t="str">
        <f>'BASE PLANILHAS'!A46</f>
        <v>C</v>
      </c>
      <c r="B46" s="699" t="str">
        <f>'BASE PLANILHAS'!B46:C46</f>
        <v>Cesta Básica</v>
      </c>
      <c r="C46" s="700"/>
      <c r="D46" s="293">
        <f>CCT!J66</f>
        <v>0</v>
      </c>
      <c r="E46" s="78">
        <f>$D46*$D$13</f>
        <v>0</v>
      </c>
      <c r="F46" s="19"/>
    </row>
    <row r="47" spans="1:14" x14ac:dyDescent="0.2">
      <c r="A47" s="34" t="str">
        <f>'BASE PLANILHAS'!A47</f>
        <v>D</v>
      </c>
      <c r="B47" s="701" t="str">
        <f>'BASE PLANILHAS'!B47:C47</f>
        <v>PAF</v>
      </c>
      <c r="C47" s="702"/>
      <c r="D47" s="293">
        <f>CCT!K66</f>
        <v>0</v>
      </c>
      <c r="E47" s="78">
        <f t="shared" ref="E47:E51" si="2">$D47*$D$13</f>
        <v>0</v>
      </c>
      <c r="F47" s="19"/>
    </row>
    <row r="48" spans="1:14" x14ac:dyDescent="0.2">
      <c r="A48" s="34" t="str">
        <f>'BASE PLANILHAS'!A48</f>
        <v>E</v>
      </c>
      <c r="B48" s="699" t="str">
        <f>'BASE PLANILHAS'!B48:C48</f>
        <v>PQM</v>
      </c>
      <c r="C48" s="700"/>
      <c r="D48" s="367">
        <f>CCT!L66</f>
        <v>0</v>
      </c>
      <c r="E48" s="78">
        <f t="shared" si="2"/>
        <v>0</v>
      </c>
      <c r="F48" s="19"/>
    </row>
    <row r="49" spans="1:8" x14ac:dyDescent="0.2">
      <c r="A49" s="34" t="str">
        <f>'BASE PLANILHAS'!A49</f>
        <v>F</v>
      </c>
      <c r="B49" s="701" t="str">
        <f>'BASE PLANILHAS'!B49:C49</f>
        <v>PAT</v>
      </c>
      <c r="C49" s="702"/>
      <c r="D49" s="367">
        <f>CCT!M66</f>
        <v>0</v>
      </c>
      <c r="E49" s="78">
        <f t="shared" si="2"/>
        <v>0</v>
      </c>
      <c r="F49" s="19"/>
    </row>
    <row r="50" spans="1:8" x14ac:dyDescent="0.2">
      <c r="A50" s="34" t="str">
        <f>'BASE PLANILHAS'!A50</f>
        <v>G</v>
      </c>
      <c r="B50" s="699" t="str">
        <f>'BASE PLANILHAS'!B50:C50</f>
        <v>Seguro de Vida</v>
      </c>
      <c r="C50" s="700"/>
      <c r="D50" s="368">
        <f>CCT!N66</f>
        <v>4.72</v>
      </c>
      <c r="E50" s="78">
        <f t="shared" si="2"/>
        <v>4.72</v>
      </c>
      <c r="F50" s="19"/>
    </row>
    <row r="51" spans="1:8" ht="13.5" thickBot="1" x14ac:dyDescent="0.25">
      <c r="A51" s="36" t="str">
        <f>'BASE PLANILHAS'!A51</f>
        <v>H</v>
      </c>
      <c r="B51" s="703" t="str">
        <f>'BASE PLANILHAS'!B51:C51</f>
        <v>Despesas de Viagem</v>
      </c>
      <c r="C51" s="704"/>
      <c r="D51" s="369">
        <f>CCT!O66</f>
        <v>0</v>
      </c>
      <c r="E51" s="78">
        <f t="shared" si="2"/>
        <v>0</v>
      </c>
      <c r="F51" s="1"/>
    </row>
    <row r="52" spans="1:8" ht="13.5" thickBot="1" x14ac:dyDescent="0.25">
      <c r="A52" s="705" t="str">
        <f>'BASE PLANILHAS'!A52:D52</f>
        <v>Total do Submódulo 2.3</v>
      </c>
      <c r="B52" s="706"/>
      <c r="C52" s="706"/>
      <c r="D52" s="707"/>
      <c r="E52" s="51">
        <f>SUM(E44:E51)</f>
        <v>430.71860000000004</v>
      </c>
      <c r="F52" s="29"/>
    </row>
    <row r="53" spans="1:8" ht="13.5" thickBot="1" x14ac:dyDescent="0.25">
      <c r="A53" s="237"/>
      <c r="B53" s="238"/>
      <c r="C53" s="240"/>
      <c r="D53" s="238"/>
      <c r="E53" s="239"/>
      <c r="F53" s="1"/>
    </row>
    <row r="54" spans="1:8" ht="13.5" thickBot="1" x14ac:dyDescent="0.25">
      <c r="A54" s="214" t="str">
        <f>'BASE PLANILHAS'!A54</f>
        <v>2.4</v>
      </c>
      <c r="B54" s="696" t="str">
        <f>'BASE PLANILHAS'!B54:D54</f>
        <v>Quadro Resumo do Módulo 2 - Encargos e Benefícios Mensais e Diários</v>
      </c>
      <c r="C54" s="697"/>
      <c r="D54" s="698"/>
      <c r="E54" s="214" t="str">
        <f>'BASE PLANILHAS'!E54</f>
        <v>Valor (R$)</v>
      </c>
    </row>
    <row r="55" spans="1:8" x14ac:dyDescent="0.2">
      <c r="A55" s="40" t="str">
        <f>'BASE PLANILHAS'!A55</f>
        <v>2.1</v>
      </c>
      <c r="B55" s="708" t="str">
        <f>'BASE PLANILHAS'!B55:D55</f>
        <v>Encargos Previdenciários, FGTS e Outras Contribuições</v>
      </c>
      <c r="C55" s="709"/>
      <c r="D55" s="710"/>
      <c r="E55" s="41">
        <f>E41</f>
        <v>589.63954000000001</v>
      </c>
      <c r="F55" s="1"/>
      <c r="H55" s="66"/>
    </row>
    <row r="56" spans="1:8" x14ac:dyDescent="0.2">
      <c r="A56" s="34" t="str">
        <f>'BASE PLANILHAS'!A56</f>
        <v>2.2</v>
      </c>
      <c r="B56" s="701" t="str">
        <f>'BASE PLANILHAS'!B56:D56</f>
        <v>13º Salário, Férias e Adicional de Férias</v>
      </c>
      <c r="C56" s="733"/>
      <c r="D56" s="702"/>
      <c r="E56" s="23">
        <f>E34</f>
        <v>815.74191999999994</v>
      </c>
      <c r="F56" s="1"/>
    </row>
    <row r="57" spans="1:8" ht="13.5" thickBot="1" x14ac:dyDescent="0.25">
      <c r="A57" s="36" t="str">
        <f>'BASE PLANILHAS'!A57</f>
        <v>2.3</v>
      </c>
      <c r="B57" s="699" t="str">
        <f>'BASE PLANILHAS'!B57:D57</f>
        <v>Benefícios Mensais e Diários</v>
      </c>
      <c r="C57" s="734"/>
      <c r="D57" s="749"/>
      <c r="E57" s="24">
        <f>E52</f>
        <v>430.71860000000004</v>
      </c>
      <c r="F57" s="1"/>
    </row>
    <row r="58" spans="1:8" ht="13.5" thickBot="1" x14ac:dyDescent="0.25">
      <c r="A58" s="696" t="str">
        <f>'BASE PLANILHAS'!A58:D58</f>
        <v>Total do Módulo 2</v>
      </c>
      <c r="B58" s="697"/>
      <c r="C58" s="697"/>
      <c r="D58" s="698"/>
      <c r="E58" s="49">
        <f>SUM(E55:E57)</f>
        <v>1836.1000600000002</v>
      </c>
      <c r="F58" s="1"/>
    </row>
    <row r="59" spans="1:8" x14ac:dyDescent="0.2">
      <c r="A59" s="241"/>
      <c r="B59" s="240"/>
      <c r="C59" s="240"/>
      <c r="D59" s="240"/>
      <c r="E59" s="242"/>
      <c r="F59" s="1"/>
    </row>
    <row r="60" spans="1:8" x14ac:dyDescent="0.2">
      <c r="A60" s="711" t="str">
        <f>'BASE PLANILHAS'!A60:E60</f>
        <v>MÓDULO 3 – PROVISÃO PARA RESCISÃO</v>
      </c>
      <c r="B60" s="712"/>
      <c r="C60" s="712"/>
      <c r="D60" s="712"/>
      <c r="E60" s="713"/>
      <c r="F60" s="1"/>
    </row>
    <row r="61" spans="1:8" ht="13.5" thickBot="1" x14ac:dyDescent="0.25">
      <c r="A61" s="54"/>
      <c r="B61" s="54"/>
      <c r="C61" s="54"/>
      <c r="D61" s="54"/>
      <c r="E61" s="54"/>
      <c r="F61" s="22"/>
      <c r="G61" s="1"/>
    </row>
    <row r="62" spans="1:8" ht="13.5" thickBot="1" x14ac:dyDescent="0.25">
      <c r="A62" s="214">
        <f>'BASE PLANILHAS'!A62</f>
        <v>3</v>
      </c>
      <c r="B62" s="697" t="str">
        <f>'BASE PLANILHAS'!B62:C62</f>
        <v>Provisão para Rescisão</v>
      </c>
      <c r="C62" s="698"/>
      <c r="D62" s="214" t="str">
        <f>'BASE PLANILHAS'!D62</f>
        <v>Referência</v>
      </c>
      <c r="E62" s="371" t="str">
        <f>'BASE PLANILHAS'!E62</f>
        <v>Valor (R$)</v>
      </c>
      <c r="F62" s="19"/>
    </row>
    <row r="63" spans="1:8" x14ac:dyDescent="0.2">
      <c r="A63" s="79" t="str">
        <f>'BASE PLANILHAS'!A63</f>
        <v>A</v>
      </c>
      <c r="B63" s="718" t="str">
        <f>'BASE PLANILHAS'!B63:C63</f>
        <v>Aviso Prévio Indenizado (API) e Reflexo do Aviso Prévio Indenizado</v>
      </c>
      <c r="C63" s="719"/>
      <c r="D63" s="80">
        <f>'BASE PLANILHAS'!D63</f>
        <v>5.0183256172839511E-3</v>
      </c>
      <c r="E63" s="41">
        <f>$E$21*D63</f>
        <v>11.124072212577161</v>
      </c>
      <c r="F63" s="149"/>
    </row>
    <row r="64" spans="1:8" x14ac:dyDescent="0.2">
      <c r="A64" s="205" t="str">
        <f>'BASE PLANILHAS'!A64</f>
        <v>B</v>
      </c>
      <c r="B64" s="718" t="str">
        <f>'BASE PLANILHAS'!B64:C64</f>
        <v>Incidência do FGTS sobre API e Reflexo do API</v>
      </c>
      <c r="C64" s="719"/>
      <c r="D64" s="80">
        <f>'BASE PLANILHAS'!D64</f>
        <v>4.0146604938271608E-4</v>
      </c>
      <c r="E64" s="41">
        <f>$E$21*D64</f>
        <v>0.88992577700617292</v>
      </c>
      <c r="F64" s="19"/>
    </row>
    <row r="65" spans="1:10" x14ac:dyDescent="0.2">
      <c r="A65" s="205" t="str">
        <f>'BASE PLANILHAS'!A65</f>
        <v>C</v>
      </c>
      <c r="B65" s="718" t="str">
        <f>'BASE PLANILHAS'!B65:C65</f>
        <v>Multa do FGTS e Contribuição Social sobre o Aviso Prévio Indenizado</v>
      </c>
      <c r="C65" s="719"/>
      <c r="D65" s="18">
        <f>'BASE PLANILHAS'!D65</f>
        <v>2.0073302469135804E-4</v>
      </c>
      <c r="E65" s="41">
        <f t="shared" ref="E65:E69" si="3">$E$21*D65</f>
        <v>0.44496288850308646</v>
      </c>
      <c r="F65" s="19"/>
    </row>
    <row r="66" spans="1:10" x14ac:dyDescent="0.2">
      <c r="A66" s="205" t="str">
        <f>'BASE PLANILHAS'!A66</f>
        <v>D</v>
      </c>
      <c r="B66" s="718" t="str">
        <f>'BASE PLANILHAS'!B66:C66</f>
        <v>Aviso Prévio Trabalhado - APT</v>
      </c>
      <c r="C66" s="719"/>
      <c r="D66" s="18">
        <f>'BASE PLANILHAS'!D66</f>
        <v>3.5000000000000005E-3</v>
      </c>
      <c r="E66" s="41">
        <f t="shared" si="3"/>
        <v>7.7584150000000012</v>
      </c>
      <c r="F66" s="19"/>
    </row>
    <row r="67" spans="1:10" x14ac:dyDescent="0.2">
      <c r="A67" s="205" t="str">
        <f>'BASE PLANILHAS'!A67</f>
        <v>E</v>
      </c>
      <c r="B67" s="718" t="str">
        <f>'BASE PLANILHAS'!B67:C67</f>
        <v>Incidência dos encargos do submódulo 2.1 sobre Aviso Prévio Trabalhado</v>
      </c>
      <c r="C67" s="719"/>
      <c r="D67" s="80">
        <f>'BASE PLANILHAS'!D67</f>
        <v>1.2880000000000005E-3</v>
      </c>
      <c r="E67" s="41">
        <f>$E$21*D67</f>
        <v>2.855096720000001</v>
      </c>
      <c r="F67" s="61"/>
    </row>
    <row r="68" spans="1:10" x14ac:dyDescent="0.2">
      <c r="A68" s="205" t="str">
        <f>'BASE PLANILHAS'!A68</f>
        <v>F</v>
      </c>
      <c r="B68" s="718" t="str">
        <f>'BASE PLANILHAS'!B68:C68</f>
        <v>Multa do FGTS e Contribuição Social - Rescisão sem Justa Causa</v>
      </c>
      <c r="C68" s="719"/>
      <c r="D68" s="80">
        <f>'BASE PLANILHAS'!D68</f>
        <v>4.2999999999999997E-2</v>
      </c>
      <c r="E68" s="41">
        <f t="shared" si="3"/>
        <v>95.317669999999993</v>
      </c>
      <c r="F68" s="19"/>
    </row>
    <row r="69" spans="1:10" ht="13.5" thickBot="1" x14ac:dyDescent="0.25">
      <c r="A69" s="243" t="str">
        <f>'BASE PLANILHAS'!A69</f>
        <v>G</v>
      </c>
      <c r="B69" s="701" t="str">
        <f>'BASE PLANILHAS'!B69:C69</f>
        <v>Indenização Adicional (Art. 9º da Lei nº 7.238/84)</v>
      </c>
      <c r="C69" s="702"/>
      <c r="D69" s="81">
        <f>'BASE PLANILHAS'!D69</f>
        <v>1.6666666666666668E-3</v>
      </c>
      <c r="E69" s="55">
        <f t="shared" si="3"/>
        <v>3.6944833333333338</v>
      </c>
      <c r="F69" s="19"/>
    </row>
    <row r="70" spans="1:10" ht="13.5" thickBot="1" x14ac:dyDescent="0.25">
      <c r="A70" s="696" t="str">
        <f>'BASE PLANILHAS'!A70:C70</f>
        <v>Total do Módulo 3</v>
      </c>
      <c r="B70" s="697"/>
      <c r="C70" s="698"/>
      <c r="D70" s="244">
        <f>'BASE PLANILHAS'!D70</f>
        <v>5.5075191358024689E-2</v>
      </c>
      <c r="E70" s="51">
        <f>SUM(E63:E69)</f>
        <v>122.08462593141975</v>
      </c>
      <c r="F70" s="29"/>
    </row>
    <row r="71" spans="1:10" x14ac:dyDescent="0.2">
      <c r="A71" s="245"/>
      <c r="B71" s="246"/>
      <c r="C71" s="246"/>
      <c r="D71" s="246"/>
      <c r="E71" s="247"/>
      <c r="F71" s="1"/>
    </row>
    <row r="72" spans="1:10" x14ac:dyDescent="0.2">
      <c r="A72" s="711" t="str">
        <f>'BASE PLANILHAS'!A72:E72</f>
        <v>MÓDULO 4 – CUSTO DE REPOSIÇÃO DO PROFISSIONAL AUSENTE</v>
      </c>
      <c r="B72" s="712"/>
      <c r="C72" s="712"/>
      <c r="D72" s="712"/>
      <c r="E72" s="713"/>
      <c r="F72" s="1"/>
      <c r="H72" s="1"/>
    </row>
    <row r="73" spans="1:10" ht="13.5" thickBot="1" x14ac:dyDescent="0.25">
      <c r="A73" s="54"/>
      <c r="B73" s="54"/>
      <c r="C73" s="54"/>
      <c r="D73" s="38"/>
      <c r="E73" s="54"/>
      <c r="F73" s="22"/>
    </row>
    <row r="74" spans="1:10" ht="13.5" thickBot="1" x14ac:dyDescent="0.25">
      <c r="A74" s="214" t="str">
        <f>'BASE PLANILHAS'!A74</f>
        <v>4.1</v>
      </c>
      <c r="B74" s="696" t="str">
        <f>'BASE PLANILHAS'!B74:C74</f>
        <v>Submódulo 4.1 - Ausências Legais</v>
      </c>
      <c r="C74" s="698"/>
      <c r="D74" s="371" t="str">
        <f>'BASE PLANILHAS'!D74</f>
        <v>Referência</v>
      </c>
      <c r="E74" s="371" t="str">
        <f>'BASE PLANILHAS'!E74</f>
        <v>Valor (R$)</v>
      </c>
      <c r="J74" s="63"/>
    </row>
    <row r="75" spans="1:10" x14ac:dyDescent="0.2">
      <c r="A75" s="34" t="str">
        <f>'BASE PLANILHAS'!A75</f>
        <v>A</v>
      </c>
      <c r="B75" s="708" t="str">
        <f>'BASE PLANILHAS'!B75:C75</f>
        <v>Ausência por Doença</v>
      </c>
      <c r="C75" s="710"/>
      <c r="D75" s="248">
        <f>'BASE PLANILHAS'!D75</f>
        <v>1.3888888888888888E-2</v>
      </c>
      <c r="E75" s="23">
        <f t="shared" ref="E75:E80" si="4">$E$21*D75</f>
        <v>30.78736111111111</v>
      </c>
      <c r="F75" s="62"/>
    </row>
    <row r="76" spans="1:10" x14ac:dyDescent="0.2">
      <c r="A76" s="34" t="str">
        <f>'BASE PLANILHAS'!A76</f>
        <v>B</v>
      </c>
      <c r="B76" s="699" t="str">
        <f>'BASE PLANILHAS'!B76:C76</f>
        <v>Ausências Legais</v>
      </c>
      <c r="C76" s="700"/>
      <c r="D76" s="248">
        <f>'BASE PLANILHAS'!D76</f>
        <v>8.2222222222222228E-3</v>
      </c>
      <c r="E76" s="23">
        <f t="shared" si="4"/>
        <v>18.22611777777778</v>
      </c>
      <c r="F76" s="62"/>
    </row>
    <row r="77" spans="1:10" x14ac:dyDescent="0.2">
      <c r="A77" s="34" t="str">
        <f>'BASE PLANILHAS'!A77</f>
        <v>C</v>
      </c>
      <c r="B77" s="699" t="str">
        <f>'BASE PLANILHAS'!B77:C77</f>
        <v>Licença Paternidade</v>
      </c>
      <c r="C77" s="700"/>
      <c r="D77" s="82">
        <f>'BASE PLANILHAS'!D77</f>
        <v>2.0833333333333332E-4</v>
      </c>
      <c r="E77" s="23">
        <f t="shared" si="4"/>
        <v>0.46181041666666667</v>
      </c>
      <c r="F77" s="62"/>
    </row>
    <row r="78" spans="1:10" x14ac:dyDescent="0.2">
      <c r="A78" s="34" t="str">
        <f>'BASE PLANILHAS'!A78</f>
        <v>D</v>
      </c>
      <c r="B78" s="699" t="str">
        <f>'BASE PLANILHAS'!B78:C78</f>
        <v>Ausência por Acidente de Trabalho</v>
      </c>
      <c r="C78" s="700"/>
      <c r="D78" s="248">
        <f>'BASE PLANILHAS'!D78</f>
        <v>3.3333333333333335E-3</v>
      </c>
      <c r="E78" s="23">
        <f t="shared" si="4"/>
        <v>7.3889666666666676</v>
      </c>
      <c r="F78" s="62"/>
    </row>
    <row r="79" spans="1:10" x14ac:dyDescent="0.2">
      <c r="A79" s="64" t="str">
        <f>'BASE PLANILHAS'!A79</f>
        <v>E</v>
      </c>
      <c r="B79" s="699" t="str">
        <f>'BASE PLANILHAS'!B79:C79</f>
        <v>Férias, Adicional de Férias e 13º  com empregada em gozo de Licença Maternidade</v>
      </c>
      <c r="C79" s="700"/>
      <c r="D79" s="249">
        <f>'BASE PLANILHAS'!D79</f>
        <v>1.2962962962962963E-3</v>
      </c>
      <c r="E79" s="23">
        <f t="shared" si="4"/>
        <v>2.8734870370370369</v>
      </c>
      <c r="F79" s="19"/>
    </row>
    <row r="80" spans="1:10" ht="13.5" thickBot="1" x14ac:dyDescent="0.25">
      <c r="A80" s="36" t="str">
        <f>'BASE PLANILHAS'!A80</f>
        <v>F</v>
      </c>
      <c r="B80" s="716" t="str">
        <f>'BASE PLANILHAS'!B80:C80</f>
        <v>Incidência do Submódulo 2.1 sobre Ausências Legais</v>
      </c>
      <c r="C80" s="717"/>
      <c r="D80" s="81">
        <f>'BASE PLANILHAS'!D80</f>
        <v>9.9172592592592611E-3</v>
      </c>
      <c r="E80" s="72">
        <f t="shared" si="4"/>
        <v>21.983489427407413</v>
      </c>
      <c r="F80" s="1"/>
      <c r="G80" s="4"/>
      <c r="H80" s="31"/>
    </row>
    <row r="81" spans="1:7" ht="13.5" thickBot="1" x14ac:dyDescent="0.25">
      <c r="A81" s="696" t="str">
        <f>'BASE PLANILHAS'!A81:C81</f>
        <v>Total do Submódulo 4.1</v>
      </c>
      <c r="B81" s="697"/>
      <c r="C81" s="698"/>
      <c r="D81" s="48">
        <f>'BASE PLANILHAS'!D81</f>
        <v>3.6866333333333334E-2</v>
      </c>
      <c r="E81" s="51">
        <f>SUM(E75:E80)</f>
        <v>81.721232436666668</v>
      </c>
      <c r="F81" s="29"/>
      <c r="G81" s="4"/>
    </row>
    <row r="82" spans="1:7" ht="13.5" thickBot="1" x14ac:dyDescent="0.25">
      <c r="A82" s="241"/>
      <c r="B82" s="240"/>
      <c r="C82" s="240"/>
      <c r="D82" s="240"/>
      <c r="E82" s="242"/>
      <c r="F82" s="1"/>
    </row>
    <row r="83" spans="1:7" ht="13.5" thickBot="1" x14ac:dyDescent="0.25">
      <c r="A83" s="214" t="str">
        <f>'BASE PLANILHAS'!A83</f>
        <v>4.2</v>
      </c>
      <c r="B83" s="696" t="str">
        <f>'BASE PLANILHAS'!B83:C83</f>
        <v>Submódulo 4.2 - Intrajornada</v>
      </c>
      <c r="C83" s="697"/>
      <c r="D83" s="46" t="str">
        <f>'BASE PLANILHAS'!D83</f>
        <v>Referência</v>
      </c>
      <c r="E83" s="214" t="str">
        <f>'BASE PLANILHAS'!E83</f>
        <v>Valor (R$)</v>
      </c>
      <c r="F83" s="29"/>
      <c r="G83" s="4"/>
    </row>
    <row r="84" spans="1:7" ht="13.5" thickBot="1" x14ac:dyDescent="0.25">
      <c r="A84" s="40" t="str">
        <f>'BASE PLANILHAS'!A84</f>
        <v>A</v>
      </c>
      <c r="B84" s="750" t="str">
        <f>'BASE PLANILHAS'!B84:C84</f>
        <v>Intervalo para Repouso ou Alimentação</v>
      </c>
      <c r="C84" s="751"/>
      <c r="D84" s="623">
        <f>'BASE PLANILHAS'!D84</f>
        <v>0</v>
      </c>
      <c r="E84" s="621">
        <v>0</v>
      </c>
      <c r="F84" s="29"/>
      <c r="G84" s="4"/>
    </row>
    <row r="85" spans="1:7" ht="13.5" thickBot="1" x14ac:dyDescent="0.25">
      <c r="A85" s="696" t="str">
        <f>'BASE PLANILHAS'!A85:C85</f>
        <v>Total do Submódulo 4.2</v>
      </c>
      <c r="B85" s="697"/>
      <c r="C85" s="698"/>
      <c r="D85" s="48">
        <f>'BASE PLANILHAS'!D85</f>
        <v>0</v>
      </c>
      <c r="E85" s="398">
        <f>SUM(E84)</f>
        <v>0</v>
      </c>
      <c r="F85" s="29"/>
      <c r="G85" s="4"/>
    </row>
    <row r="86" spans="1:7" ht="13.5" thickBot="1" x14ac:dyDescent="0.25">
      <c r="A86" s="241"/>
      <c r="B86" s="240"/>
      <c r="C86" s="240"/>
      <c r="D86" s="240"/>
      <c r="E86" s="242"/>
      <c r="F86" s="1"/>
    </row>
    <row r="87" spans="1:7" ht="13.5" thickBot="1" x14ac:dyDescent="0.25">
      <c r="A87" s="214" t="str">
        <f>'BASE PLANILHAS'!A87</f>
        <v>4.3</v>
      </c>
      <c r="B87" s="696" t="str">
        <f>'BASE PLANILHAS'!B87:C87</f>
        <v>Quadro Resumo do Módulo 4 - Custo de Reposição do Profissional Ausente</v>
      </c>
      <c r="C87" s="697"/>
      <c r="D87" s="46" t="str">
        <f>'BASE PLANILHAS'!D87</f>
        <v>Referência</v>
      </c>
      <c r="E87" s="214" t="str">
        <f>'BASE PLANILHAS'!E87</f>
        <v>Valor (R$)</v>
      </c>
      <c r="F87" s="1"/>
    </row>
    <row r="88" spans="1:7" x14ac:dyDescent="0.2">
      <c r="A88" s="40" t="str">
        <f>'BASE PLANILHAS'!A88</f>
        <v>4.1</v>
      </c>
      <c r="B88" s="720" t="str">
        <f>'BASE PLANILHAS'!B88:C88</f>
        <v>Ausências Legais</v>
      </c>
      <c r="C88" s="721"/>
      <c r="D88" s="396">
        <f>'BASE PLANILHAS'!D88</f>
        <v>3.6866333333333334E-2</v>
      </c>
      <c r="E88" s="72">
        <f>E81</f>
        <v>81.721232436666668</v>
      </c>
      <c r="F88" s="1"/>
    </row>
    <row r="89" spans="1:7" ht="13.5" thickBot="1" x14ac:dyDescent="0.25">
      <c r="A89" s="40" t="str">
        <f>'BASE PLANILHAS'!A89</f>
        <v>4.2</v>
      </c>
      <c r="B89" s="716" t="str">
        <f>'BASE PLANILHAS'!B89:C89</f>
        <v>Intrajornada</v>
      </c>
      <c r="C89" s="717"/>
      <c r="D89" s="397">
        <f>'BASE PLANILHAS'!D89</f>
        <v>0</v>
      </c>
      <c r="E89" s="235">
        <f>E85</f>
        <v>0</v>
      </c>
      <c r="F89" s="1"/>
    </row>
    <row r="90" spans="1:7" ht="13.5" thickBot="1" x14ac:dyDescent="0.25">
      <c r="A90" s="696" t="str">
        <f>'BASE PLANILHAS'!A90:C90</f>
        <v>Total do Módulo 4</v>
      </c>
      <c r="B90" s="697"/>
      <c r="C90" s="698"/>
      <c r="D90" s="48">
        <f>'BASE PLANILHAS'!D90</f>
        <v>3.6866333333333334E-2</v>
      </c>
      <c r="E90" s="398">
        <f>SUM(E88+E89)</f>
        <v>81.721232436666668</v>
      </c>
      <c r="F90" s="1"/>
    </row>
    <row r="91" spans="1:7" x14ac:dyDescent="0.2">
      <c r="A91" s="241"/>
      <c r="B91" s="240"/>
      <c r="C91" s="240"/>
      <c r="D91" s="240"/>
      <c r="E91" s="242"/>
      <c r="F91" s="1"/>
    </row>
    <row r="92" spans="1:7" x14ac:dyDescent="0.2">
      <c r="A92" s="711" t="str">
        <f>'BASE PLANILHAS'!A92:E92</f>
        <v>MÓDULO 5 – INSUMOS DIVERSOS</v>
      </c>
      <c r="B92" s="712"/>
      <c r="C92" s="712"/>
      <c r="D92" s="712"/>
      <c r="E92" s="713"/>
      <c r="F92" s="1"/>
    </row>
    <row r="93" spans="1:7" ht="13.5" thickBot="1" x14ac:dyDescent="0.25">
      <c r="A93" s="38"/>
      <c r="B93" s="38"/>
      <c r="C93" s="38"/>
      <c r="D93" s="38"/>
      <c r="E93" s="56"/>
      <c r="F93" s="1"/>
    </row>
    <row r="94" spans="1:7" ht="13.5" thickBot="1" x14ac:dyDescent="0.25">
      <c r="A94" s="214">
        <f>'BASE PLANILHAS'!A94</f>
        <v>5</v>
      </c>
      <c r="B94" s="696" t="str">
        <f>'BASE PLANILHAS'!B94:C94</f>
        <v>Insumos Diversos</v>
      </c>
      <c r="C94" s="698"/>
      <c r="D94" s="214" t="str">
        <f>'BASE PLANILHAS'!D94</f>
        <v>Referência</v>
      </c>
      <c r="E94" s="371" t="str">
        <f>'BASE PLANILHAS'!E94</f>
        <v>Valor (R$)</v>
      </c>
      <c r="F94" s="1"/>
    </row>
    <row r="95" spans="1:7" x14ac:dyDescent="0.2">
      <c r="A95" s="32" t="str">
        <f>'BASE PLANILHAS'!A95</f>
        <v>A</v>
      </c>
      <c r="B95" s="709" t="str">
        <f>'BASE PLANILHAS'!B95:C95</f>
        <v>Uniformes e EPIs</v>
      </c>
      <c r="C95" s="710"/>
      <c r="D95" s="292">
        <f>'Uniforme Apoio'!BO36</f>
        <v>66.11548611111111</v>
      </c>
      <c r="E95" s="41">
        <f>D95*$D$13</f>
        <v>66.11548611111111</v>
      </c>
      <c r="F95" s="19"/>
      <c r="G95" s="1"/>
    </row>
    <row r="96" spans="1:7" x14ac:dyDescent="0.2">
      <c r="A96" s="34" t="str">
        <f>'BASE PLANILHAS'!A96</f>
        <v>B</v>
      </c>
      <c r="B96" s="733" t="str">
        <f>'BASE PLANILHAS'!B96:C96</f>
        <v>Materiais de Consumo</v>
      </c>
      <c r="C96" s="702"/>
      <c r="D96" s="299">
        <v>0</v>
      </c>
      <c r="E96" s="23">
        <f>D96*$D$13</f>
        <v>0</v>
      </c>
      <c r="F96" s="19"/>
    </row>
    <row r="97" spans="1:8" x14ac:dyDescent="0.2">
      <c r="A97" s="250" t="str">
        <f>'BASE PLANILHAS'!A97</f>
        <v>C</v>
      </c>
      <c r="B97" s="734" t="str">
        <f>'BASE PLANILHAS'!B97:C97</f>
        <v>Máquinas e Equipamentos (depreciação)</v>
      </c>
      <c r="C97" s="700"/>
      <c r="D97" s="299">
        <v>0</v>
      </c>
      <c r="E97" s="23">
        <f t="shared" ref="E97" si="5">D97*$D$13</f>
        <v>0</v>
      </c>
      <c r="F97" s="19"/>
    </row>
    <row r="98" spans="1:8" x14ac:dyDescent="0.2">
      <c r="A98" s="250" t="str">
        <f>'BASE PLANILHAS'!A98</f>
        <v>D</v>
      </c>
      <c r="B98" s="734" t="str">
        <f>'BASE PLANILHAS'!B98:C98</f>
        <v>Produtos de Limpeza</v>
      </c>
      <c r="C98" s="700"/>
      <c r="D98" s="75">
        <v>0</v>
      </c>
      <c r="E98" s="216">
        <f>D98*$D$13</f>
        <v>0</v>
      </c>
      <c r="F98" s="19"/>
      <c r="H98" s="1"/>
    </row>
    <row r="99" spans="1:8" ht="13.5" thickBot="1" x14ac:dyDescent="0.25">
      <c r="A99" s="251" t="str">
        <f>'BASE PLANILHAS'!A99</f>
        <v>E</v>
      </c>
      <c r="B99" s="735" t="str">
        <f>'BASE PLANILHAS'!B99:C99</f>
        <v>Materiais de Higiene</v>
      </c>
      <c r="C99" s="719"/>
      <c r="D99" s="75">
        <v>0</v>
      </c>
      <c r="E99" s="215">
        <f>D99*$D$13</f>
        <v>0</v>
      </c>
      <c r="F99" s="19"/>
      <c r="H99" s="1"/>
    </row>
    <row r="100" spans="1:8" ht="13.5" customHeight="1" thickBot="1" x14ac:dyDescent="0.25">
      <c r="A100" s="736" t="str">
        <f>'BASE PLANILHAS'!A100:C100</f>
        <v>Total do Módulo 5</v>
      </c>
      <c r="B100" s="737"/>
      <c r="C100" s="737"/>
      <c r="D100" s="252"/>
      <c r="E100" s="49">
        <f>SUM(E95:E99)</f>
        <v>66.11548611111111</v>
      </c>
      <c r="F100" s="1"/>
    </row>
    <row r="101" spans="1:8" x14ac:dyDescent="0.2">
      <c r="A101" s="241"/>
      <c r="B101" s="240"/>
      <c r="C101" s="240"/>
      <c r="D101" s="240"/>
      <c r="E101" s="242"/>
      <c r="F101" s="1"/>
    </row>
    <row r="102" spans="1:8" x14ac:dyDescent="0.2">
      <c r="A102" s="711" t="str">
        <f>'BASE PLANILHAS'!A102:E102</f>
        <v>MÓDULO 6 – CUSTOS INDIRETOS, TRIBUTOS E LUCRO</v>
      </c>
      <c r="B102" s="712"/>
      <c r="C102" s="712"/>
      <c r="D102" s="712"/>
      <c r="E102" s="713"/>
      <c r="F102" s="1"/>
    </row>
    <row r="103" spans="1:8" ht="13.5" thickBot="1" x14ac:dyDescent="0.25">
      <c r="A103" s="54"/>
      <c r="B103" s="54"/>
      <c r="C103" s="54"/>
      <c r="D103" s="54"/>
      <c r="E103" s="39"/>
      <c r="F103" s="1"/>
    </row>
    <row r="104" spans="1:8" ht="13.5" thickBot="1" x14ac:dyDescent="0.25">
      <c r="A104" s="214">
        <f>'BASE PLANILHAS'!A104</f>
        <v>6</v>
      </c>
      <c r="B104" s="214" t="str">
        <f>'BASE PLANILHAS'!B104</f>
        <v>Custos Indiretos, Tributos e Lucro</v>
      </c>
      <c r="C104" s="697" t="str">
        <f>'BASE PLANILHAS'!C104:D104</f>
        <v>Referência</v>
      </c>
      <c r="D104" s="698"/>
      <c r="E104" s="371" t="str">
        <f>'BASE PLANILHAS'!E104</f>
        <v>Valor (R$)</v>
      </c>
    </row>
    <row r="105" spans="1:8" x14ac:dyDescent="0.2">
      <c r="A105" s="32" t="str">
        <f>'BASE PLANILHAS'!A105</f>
        <v>A</v>
      </c>
      <c r="B105" s="253" t="str">
        <f>'BASE PLANILHAS'!B105</f>
        <v>Custos Indiretos</v>
      </c>
      <c r="C105" s="302">
        <f>'BASE PLANILHAS'!C105</f>
        <v>0</v>
      </c>
      <c r="D105" s="303"/>
      <c r="E105" s="256">
        <f>$C105*$D$13</f>
        <v>0</v>
      </c>
      <c r="F105" s="61"/>
    </row>
    <row r="106" spans="1:8" x14ac:dyDescent="0.2">
      <c r="A106" s="34" t="str">
        <f>'BASE PLANILHAS'!A106</f>
        <v>B</v>
      </c>
      <c r="B106" s="257" t="str">
        <f>'BASE PLANILHAS'!B106</f>
        <v>Lucro</v>
      </c>
      <c r="C106" s="295">
        <f>'BASE PLANILHAS'!C106</f>
        <v>0</v>
      </c>
      <c r="D106" s="259"/>
      <c r="E106" s="263">
        <f>$C106*$D$13</f>
        <v>0</v>
      </c>
      <c r="F106" s="1"/>
    </row>
    <row r="107" spans="1:8" x14ac:dyDescent="0.2">
      <c r="A107" s="34" t="str">
        <f>'BASE PLANILHAS'!A107</f>
        <v>C</v>
      </c>
      <c r="B107" s="34" t="str">
        <f>'BASE PLANILHAS'!B107</f>
        <v>TRIBUTOS</v>
      </c>
      <c r="C107" s="260" t="str">
        <f>'BASE PLANILHAS'!C107</f>
        <v>%</v>
      </c>
      <c r="D107" s="304" t="str">
        <f>'BASE PLANILHAS'!D107</f>
        <v>%</v>
      </c>
      <c r="E107" s="57"/>
      <c r="F107" s="1"/>
    </row>
    <row r="108" spans="1:8" x14ac:dyDescent="0.2">
      <c r="A108" s="34" t="str">
        <f>'BASE PLANILHAS'!A108</f>
        <v>C.1</v>
      </c>
      <c r="B108" s="257" t="str">
        <f>'BASE PLANILHAS'!B108</f>
        <v>PIS</v>
      </c>
      <c r="C108" s="262">
        <f>'BASE PLANILHAS'!C108</f>
        <v>7.6</v>
      </c>
      <c r="D108" s="262">
        <f>((100/((100-($C$111))%)-100)*$C108)/($C$111)</f>
        <v>8.7608069164265068</v>
      </c>
      <c r="E108" s="263">
        <v>0</v>
      </c>
      <c r="F108" s="1"/>
    </row>
    <row r="109" spans="1:8" x14ac:dyDescent="0.2">
      <c r="A109" s="34" t="str">
        <f>'BASE PLANILHAS'!A109</f>
        <v>C.2</v>
      </c>
      <c r="B109" s="257" t="str">
        <f>'BASE PLANILHAS'!B109</f>
        <v>COFINS</v>
      </c>
      <c r="C109" s="262">
        <f>'BASE PLANILHAS'!C109</f>
        <v>1.65</v>
      </c>
      <c r="D109" s="262">
        <f>((100/((100-($C$111))%)-100)*$C109)/($C$111)</f>
        <v>1.9020172910662811</v>
      </c>
      <c r="E109" s="263">
        <v>0</v>
      </c>
      <c r="F109" s="1"/>
    </row>
    <row r="110" spans="1:8" x14ac:dyDescent="0.2">
      <c r="A110" s="34" t="str">
        <f>'BASE PLANILHAS'!A110</f>
        <v>C.3</v>
      </c>
      <c r="B110" s="257" t="str">
        <f>'BASE PLANILHAS'!B110</f>
        <v>ISS</v>
      </c>
      <c r="C110" s="294">
        <f>ISS!B21*100</f>
        <v>4</v>
      </c>
      <c r="D110" s="262">
        <f>((100/((100-($C$111))%)-100)*$C110)/($C$111)</f>
        <v>4.6109510086455305</v>
      </c>
      <c r="E110" s="264">
        <v>0</v>
      </c>
      <c r="F110" s="1"/>
    </row>
    <row r="111" spans="1:8" ht="13.5" thickBot="1" x14ac:dyDescent="0.25">
      <c r="A111" s="714" t="str">
        <f>'BASE PLANILHAS'!A111:B111</f>
        <v>Total Tributos</v>
      </c>
      <c r="B111" s="715">
        <f>'[1]BASE PLANILHAS'!A102:B102</f>
        <v>0</v>
      </c>
      <c r="C111" s="265">
        <f>SUM(C108:C110)</f>
        <v>13.25</v>
      </c>
      <c r="D111" s="265">
        <f>SUM(D108:D110)</f>
        <v>15.273775216138318</v>
      </c>
      <c r="E111" s="266">
        <f>((E105+E106+E100+E90+E70+E58+E21)*D111)%</f>
        <v>660.24122316252829</v>
      </c>
      <c r="F111" s="1"/>
    </row>
    <row r="112" spans="1:8" ht="13.5" thickBot="1" x14ac:dyDescent="0.25">
      <c r="A112" s="696" t="str">
        <f>'BASE PLANILHAS'!A112:D112</f>
        <v>Total do Módulo 6</v>
      </c>
      <c r="B112" s="697"/>
      <c r="C112" s="697"/>
      <c r="D112" s="698"/>
      <c r="E112" s="51">
        <f>SUM(E105:E111)</f>
        <v>660.24122316252829</v>
      </c>
      <c r="F112" s="1"/>
    </row>
    <row r="113" spans="1:8" x14ac:dyDescent="0.2">
      <c r="A113" s="267"/>
      <c r="B113" s="268"/>
      <c r="C113" s="268"/>
      <c r="D113" s="268"/>
      <c r="E113" s="59"/>
    </row>
    <row r="114" spans="1:8" x14ac:dyDescent="0.2">
      <c r="A114" s="738" t="str">
        <f>'BASE PLANILHAS'!A114:E114</f>
        <v>QUADRO RESUMO DO CUSTO POR EMPREGADO</v>
      </c>
      <c r="B114" s="739"/>
      <c r="C114" s="739"/>
      <c r="D114" s="739"/>
      <c r="E114" s="740"/>
      <c r="G114" s="3"/>
    </row>
    <row r="115" spans="1:8" ht="13.5" thickBot="1" x14ac:dyDescent="0.25">
      <c r="A115" s="376"/>
      <c r="B115" s="378"/>
      <c r="C115" s="378"/>
      <c r="D115" s="378"/>
      <c r="E115" s="379"/>
      <c r="G115" s="3"/>
    </row>
    <row r="116" spans="1:8" ht="13.5" thickBot="1" x14ac:dyDescent="0.25">
      <c r="A116" s="696" t="str">
        <f>'BASE PLANILHAS'!A116:D116</f>
        <v>Mão-de-Obra vinculada à execução contratual</v>
      </c>
      <c r="B116" s="697"/>
      <c r="C116" s="697"/>
      <c r="D116" s="698"/>
      <c r="E116" s="214" t="str">
        <f>'BASE PLANILHAS'!E116</f>
        <v>VALOR (R$)</v>
      </c>
      <c r="G116" s="1"/>
      <c r="H116" s="1"/>
    </row>
    <row r="117" spans="1:8" x14ac:dyDescent="0.2">
      <c r="A117" s="32" t="str">
        <f>'BASE PLANILHAS'!A117</f>
        <v>A</v>
      </c>
      <c r="B117" s="741" t="str">
        <f>'BASE PLANILHAS'!B117:D117</f>
        <v>MÓDULO 1 - COMPOSIÇÃO DA REMUNERAÇÃO</v>
      </c>
      <c r="C117" s="742"/>
      <c r="D117" s="743"/>
      <c r="E117" s="256">
        <f>E21</f>
        <v>2216.69</v>
      </c>
    </row>
    <row r="118" spans="1:8" x14ac:dyDescent="0.2">
      <c r="A118" s="34" t="str">
        <f>'BASE PLANILHAS'!A118</f>
        <v>B</v>
      </c>
      <c r="B118" s="744" t="str">
        <f>'BASE PLANILHAS'!B118:D118</f>
        <v>MÓDULO 2 – ENCARGOS E BENEFÍCIOS MENSAIS E DIÁRIOS</v>
      </c>
      <c r="C118" s="731"/>
      <c r="D118" s="732"/>
      <c r="E118" s="263">
        <f>E58</f>
        <v>1836.1000600000002</v>
      </c>
    </row>
    <row r="119" spans="1:8" x14ac:dyDescent="0.2">
      <c r="A119" s="34" t="str">
        <f>'BASE PLANILHAS'!A119</f>
        <v>C</v>
      </c>
      <c r="B119" s="745" t="str">
        <f>'BASE PLANILHAS'!B119:D119</f>
        <v>MÓDULO 3 – PROVISÃO PARA RESCISÃO</v>
      </c>
      <c r="C119" s="746"/>
      <c r="D119" s="747"/>
      <c r="E119" s="263">
        <f>E70</f>
        <v>122.08462593141975</v>
      </c>
      <c r="G119" s="3"/>
    </row>
    <row r="120" spans="1:8" x14ac:dyDescent="0.2">
      <c r="A120" s="34" t="str">
        <f>'BASE PLANILHAS'!A120</f>
        <v>D</v>
      </c>
      <c r="B120" s="744" t="str">
        <f>'BASE PLANILHAS'!B120:D120</f>
        <v>MÓDULO 4 – CUSTO DE REPOSIÇÃO DO PROFISSIONAL AUSENTE</v>
      </c>
      <c r="C120" s="731"/>
      <c r="D120" s="732"/>
      <c r="E120" s="263">
        <f>E90</f>
        <v>81.721232436666668</v>
      </c>
      <c r="G120" s="3"/>
    </row>
    <row r="121" spans="1:8" x14ac:dyDescent="0.2">
      <c r="A121" s="34" t="str">
        <f>'BASE PLANILHAS'!A121</f>
        <v>E</v>
      </c>
      <c r="B121" s="728" t="str">
        <f>'BASE PLANILHAS'!B121:D121</f>
        <v>MÓDULO 5 – INSUMOS DIVERSOS</v>
      </c>
      <c r="C121" s="729"/>
      <c r="D121" s="730"/>
      <c r="E121" s="263">
        <f>E100</f>
        <v>66.11548611111111</v>
      </c>
    </row>
    <row r="122" spans="1:8" x14ac:dyDescent="0.2">
      <c r="A122" s="34" t="str">
        <f>'BASE PLANILHAS'!A122</f>
        <v>-</v>
      </c>
      <c r="B122" s="722" t="str">
        <f>'BASE PLANILHAS'!B122:D122</f>
        <v>Subtotal (A + B + C + D + E)</v>
      </c>
      <c r="C122" s="723"/>
      <c r="D122" s="724"/>
      <c r="E122" s="60">
        <f>SUM(E117:E121)</f>
        <v>4322.711404479197</v>
      </c>
      <c r="F122" s="4"/>
      <c r="G122" s="2"/>
    </row>
    <row r="123" spans="1:8" ht="13.5" thickBot="1" x14ac:dyDescent="0.25">
      <c r="A123" s="36" t="str">
        <f>'BASE PLANILHAS'!A123</f>
        <v>F</v>
      </c>
      <c r="B123" s="725" t="str">
        <f>'BASE PLANILHAS'!B123:D123</f>
        <v>MÓDULO 6 – CUSTOS INDIRETOS, TRIBUTOS E LUCRO</v>
      </c>
      <c r="C123" s="726"/>
      <c r="D123" s="727"/>
      <c r="E123" s="24">
        <f>E112</f>
        <v>660.24122316252829</v>
      </c>
    </row>
    <row r="124" spans="1:8" ht="13.5" thickBot="1" x14ac:dyDescent="0.25">
      <c r="A124" s="696" t="str">
        <f>'BASE PLANILHAS'!A124:D124</f>
        <v xml:space="preserve">Custo Total </v>
      </c>
      <c r="B124" s="697"/>
      <c r="C124" s="697"/>
      <c r="D124" s="698"/>
      <c r="E124" s="49">
        <f>SUM(E122:E123)</f>
        <v>4982.9526276417255</v>
      </c>
      <c r="F124" s="4"/>
    </row>
    <row r="125" spans="1:8" ht="13.5" thickBot="1" x14ac:dyDescent="0.25">
      <c r="A125" s="696" t="str">
        <f>'BASE PLANILHAS'!A125:D125</f>
        <v xml:space="preserve">Custo Total Anual </v>
      </c>
      <c r="B125" s="697"/>
      <c r="C125" s="697"/>
      <c r="D125" s="698"/>
      <c r="E125" s="51">
        <f>E124*12</f>
        <v>59795.431531700706</v>
      </c>
      <c r="F125" s="4"/>
    </row>
    <row r="126" spans="1:8" hidden="1" x14ac:dyDescent="0.2">
      <c r="A126" s="380"/>
      <c r="B126" s="825"/>
      <c r="C126" s="825"/>
      <c r="D126" s="25"/>
      <c r="E126" s="25"/>
    </row>
    <row r="127" spans="1:8" ht="40.5" hidden="1" customHeight="1" thickBot="1" x14ac:dyDescent="0.25">
      <c r="A127" s="826"/>
      <c r="B127" s="827"/>
      <c r="C127" s="26"/>
      <c r="D127" s="8"/>
      <c r="E127" s="17"/>
    </row>
    <row r="128" spans="1:8" ht="12.75" hidden="1" customHeight="1" x14ac:dyDescent="0.2">
      <c r="A128" s="828"/>
      <c r="B128" s="829"/>
      <c r="C128" s="270"/>
      <c r="D128" s="271"/>
      <c r="E128" s="272"/>
    </row>
    <row r="129" spans="1:5" ht="12.75" hidden="1" customHeight="1" x14ac:dyDescent="0.2">
      <c r="A129" s="816"/>
      <c r="B129" s="817"/>
      <c r="C129" s="273"/>
      <c r="D129" s="274"/>
      <c r="E129" s="275"/>
    </row>
    <row r="130" spans="1:5" ht="12.75" hidden="1" customHeight="1" x14ac:dyDescent="0.2">
      <c r="A130" s="816"/>
      <c r="B130" s="817"/>
      <c r="C130" s="273"/>
      <c r="D130" s="274"/>
      <c r="E130" s="275"/>
    </row>
    <row r="131" spans="1:5" ht="12.75" hidden="1" customHeight="1" x14ac:dyDescent="0.2">
      <c r="A131" s="816"/>
      <c r="B131" s="817"/>
      <c r="C131" s="273"/>
      <c r="D131" s="274"/>
      <c r="E131" s="275"/>
    </row>
    <row r="132" spans="1:5" ht="12.75" hidden="1" customHeight="1" x14ac:dyDescent="0.2">
      <c r="A132" s="818"/>
      <c r="B132" s="819"/>
      <c r="C132" s="9"/>
      <c r="D132" s="10"/>
      <c r="E132" s="275"/>
    </row>
    <row r="133" spans="1:5" ht="13.5" hidden="1" customHeight="1" thickBot="1" x14ac:dyDescent="0.25">
      <c r="A133" s="820"/>
      <c r="B133" s="821"/>
      <c r="C133" s="276"/>
      <c r="D133" s="277"/>
      <c r="E133" s="278"/>
    </row>
    <row r="134" spans="1:5" ht="13.5" hidden="1" thickBot="1" x14ac:dyDescent="0.25">
      <c r="A134" s="822"/>
      <c r="B134" s="823"/>
      <c r="C134" s="823"/>
      <c r="D134" s="824"/>
      <c r="E134" s="11"/>
    </row>
    <row r="135" spans="1:5" hidden="1" x14ac:dyDescent="0.2">
      <c r="A135" s="7"/>
      <c r="B135" s="7"/>
      <c r="C135" s="7"/>
      <c r="D135" s="7"/>
      <c r="E135" s="7"/>
    </row>
    <row r="136" spans="1:5" hidden="1" x14ac:dyDescent="0.2">
      <c r="A136" s="380"/>
      <c r="B136" s="825"/>
      <c r="C136" s="825"/>
      <c r="D136" s="25"/>
      <c r="E136" s="25"/>
    </row>
    <row r="137" spans="1:5" ht="13.5" hidden="1" thickBot="1" x14ac:dyDescent="0.25">
      <c r="A137" s="798"/>
      <c r="B137" s="799"/>
      <c r="C137" s="799"/>
      <c r="D137" s="799"/>
      <c r="E137" s="800"/>
    </row>
    <row r="138" spans="1:5" ht="13.5" hidden="1" thickBot="1" x14ac:dyDescent="0.25">
      <c r="A138" s="279"/>
      <c r="B138" s="801"/>
      <c r="C138" s="802"/>
      <c r="D138" s="803"/>
      <c r="E138" s="17"/>
    </row>
    <row r="139" spans="1:5" hidden="1" x14ac:dyDescent="0.2">
      <c r="A139" s="280"/>
      <c r="B139" s="804"/>
      <c r="C139" s="805"/>
      <c r="D139" s="806"/>
      <c r="E139" s="281"/>
    </row>
    <row r="140" spans="1:5" hidden="1" x14ac:dyDescent="0.2">
      <c r="A140" s="282"/>
      <c r="B140" s="807"/>
      <c r="C140" s="808"/>
      <c r="D140" s="809"/>
      <c r="E140" s="283"/>
    </row>
    <row r="141" spans="1:5" ht="13.5" hidden="1" thickBot="1" x14ac:dyDescent="0.25">
      <c r="A141" s="282"/>
      <c r="B141" s="810"/>
      <c r="C141" s="811"/>
      <c r="D141" s="812"/>
      <c r="E141" s="283"/>
    </row>
    <row r="142" spans="1:5" ht="13.5" hidden="1" thickBot="1" x14ac:dyDescent="0.25">
      <c r="A142" s="813"/>
      <c r="B142" s="814"/>
      <c r="C142" s="814"/>
      <c r="D142" s="815"/>
      <c r="E142" s="11"/>
    </row>
    <row r="143" spans="1:5" hidden="1" x14ac:dyDescent="0.2">
      <c r="A143" s="284"/>
      <c r="B143" s="7"/>
      <c r="C143" s="7"/>
      <c r="D143" s="7"/>
      <c r="E143" s="7"/>
    </row>
    <row r="144" spans="1:5" hidden="1" x14ac:dyDescent="0.2">
      <c r="A144" s="7"/>
      <c r="B144" s="7"/>
      <c r="C144" s="7"/>
      <c r="D144" s="7"/>
      <c r="E144" s="7"/>
    </row>
    <row r="145" spans="1:8" hidden="1" x14ac:dyDescent="0.2">
      <c r="A145" s="7"/>
      <c r="B145" s="7"/>
      <c r="C145" s="7"/>
      <c r="D145" s="7"/>
      <c r="E145" s="7"/>
    </row>
    <row r="146" spans="1:8" x14ac:dyDescent="0.2">
      <c r="A146" s="13"/>
      <c r="B146" s="13"/>
      <c r="C146" s="7"/>
      <c r="D146" s="7"/>
      <c r="E146" s="30"/>
      <c r="F146" s="4"/>
    </row>
    <row r="147" spans="1:8" x14ac:dyDescent="0.2">
      <c r="A147" s="14"/>
      <c r="B147" s="13"/>
      <c r="C147" s="7"/>
      <c r="D147" s="7"/>
      <c r="E147" s="69"/>
      <c r="F147" s="4"/>
      <c r="H147" s="4"/>
    </row>
    <row r="148" spans="1:8" x14ac:dyDescent="0.2">
      <c r="A148" s="7"/>
      <c r="B148" s="7"/>
      <c r="C148" s="7"/>
      <c r="D148" s="7"/>
      <c r="E148" s="15"/>
      <c r="H148" s="4"/>
    </row>
    <row r="149" spans="1:8" x14ac:dyDescent="0.2">
      <c r="A149" s="7"/>
      <c r="B149" s="7"/>
      <c r="C149" s="7"/>
      <c r="D149" s="7"/>
      <c r="E149" s="15"/>
    </row>
    <row r="150" spans="1:8" x14ac:dyDescent="0.2">
      <c r="A150" s="4"/>
      <c r="E150" s="4"/>
    </row>
    <row r="151" spans="1:8" x14ac:dyDescent="0.2">
      <c r="A151" s="4"/>
    </row>
  </sheetData>
  <sheetProtection sheet="1" objects="1" scenarios="1"/>
  <mergeCells count="115">
    <mergeCell ref="A142:D142"/>
    <mergeCell ref="B136:C136"/>
    <mergeCell ref="A137:E137"/>
    <mergeCell ref="B138:D138"/>
    <mergeCell ref="B139:D139"/>
    <mergeCell ref="B140:D140"/>
    <mergeCell ref="B141:D141"/>
    <mergeCell ref="A129:B129"/>
    <mergeCell ref="A130:B130"/>
    <mergeCell ref="A131:B131"/>
    <mergeCell ref="A132:B132"/>
    <mergeCell ref="A133:B133"/>
    <mergeCell ref="A134:D134"/>
    <mergeCell ref="B123:D123"/>
    <mergeCell ref="A124:D124"/>
    <mergeCell ref="A125:D125"/>
    <mergeCell ref="B126:C126"/>
    <mergeCell ref="A127:B127"/>
    <mergeCell ref="A128:B128"/>
    <mergeCell ref="B117:D117"/>
    <mergeCell ref="B118:D118"/>
    <mergeCell ref="B119:D119"/>
    <mergeCell ref="B120:D120"/>
    <mergeCell ref="B121:D121"/>
    <mergeCell ref="B122:D122"/>
    <mergeCell ref="A102:E102"/>
    <mergeCell ref="C104:D104"/>
    <mergeCell ref="A111:B111"/>
    <mergeCell ref="A112:D112"/>
    <mergeCell ref="A114:E114"/>
    <mergeCell ref="A116:D116"/>
    <mergeCell ref="B95:C95"/>
    <mergeCell ref="B96:C96"/>
    <mergeCell ref="B97:C97"/>
    <mergeCell ref="B98:C98"/>
    <mergeCell ref="B99:C99"/>
    <mergeCell ref="A100:C100"/>
    <mergeCell ref="B87:C87"/>
    <mergeCell ref="B88:C88"/>
    <mergeCell ref="B89:C89"/>
    <mergeCell ref="A90:C90"/>
    <mergeCell ref="A92:E92"/>
    <mergeCell ref="B94:C94"/>
    <mergeCell ref="B79:C79"/>
    <mergeCell ref="B80:C80"/>
    <mergeCell ref="A81:C81"/>
    <mergeCell ref="B83:C83"/>
    <mergeCell ref="B84:C84"/>
    <mergeCell ref="A85:C85"/>
    <mergeCell ref="A72:E72"/>
    <mergeCell ref="B74:C74"/>
    <mergeCell ref="B75:C75"/>
    <mergeCell ref="B76:C76"/>
    <mergeCell ref="B77:C77"/>
    <mergeCell ref="B78:C78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  <mergeCell ref="B16:C16"/>
    <mergeCell ref="B17:C17"/>
    <mergeCell ref="B18:C18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59999389629810485"/>
  </sheetPr>
  <dimension ref="A1:N193"/>
  <sheetViews>
    <sheetView showGridLines="0" view="pageBreakPreview" topLeftCell="A130" zoomScaleNormal="100" zoomScaleSheetLayoutView="100" workbookViewId="0">
      <selection activeCell="E137" activeCellId="1" sqref="E126 E137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0.2851562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 x14ac:dyDescent="0.2">
      <c r="A1" s="752" t="str">
        <f>'BASE PLANILHAS'!A1:E1</f>
        <v>ANEXO VI - PLANILHA DE COMPOSIÇÃO DE CUSTOS</v>
      </c>
      <c r="B1" s="753"/>
      <c r="C1" s="753"/>
      <c r="D1" s="753"/>
      <c r="E1" s="754"/>
    </row>
    <row r="2" spans="1:8" ht="13.5" thickBot="1" x14ac:dyDescent="0.25">
      <c r="A2" s="174"/>
      <c r="B2" s="221"/>
      <c r="C2" s="221"/>
      <c r="D2" s="222"/>
      <c r="E2" s="223"/>
      <c r="F2" s="54"/>
      <c r="G2" s="54"/>
      <c r="H2" s="54"/>
    </row>
    <row r="3" spans="1:8" ht="13.5" thickBot="1" x14ac:dyDescent="0.25">
      <c r="A3" s="755" t="str">
        <f>'BASE PLANILHAS'!A3:E3</f>
        <v>Dados para composição dos custos referentes à mão-de-obra</v>
      </c>
      <c r="B3" s="756"/>
      <c r="C3" s="756"/>
      <c r="D3" s="756"/>
      <c r="E3" s="757"/>
      <c r="F3" s="54"/>
      <c r="G3" s="54"/>
      <c r="H3" s="54"/>
    </row>
    <row r="4" spans="1:8" x14ac:dyDescent="0.2">
      <c r="A4" s="64" t="str">
        <f>'BASE PLANILHAS'!A4</f>
        <v>A</v>
      </c>
      <c r="B4" s="758" t="str">
        <f>'BASE PLANILHAS'!B4:D4</f>
        <v>Localidade</v>
      </c>
      <c r="C4" s="759"/>
      <c r="D4" s="760"/>
      <c r="E4" s="316" t="str">
        <f>CCT!A67</f>
        <v>Conselheiro Pena</v>
      </c>
      <c r="F4" s="54"/>
      <c r="G4" s="54"/>
      <c r="H4" s="54"/>
    </row>
    <row r="5" spans="1:8" x14ac:dyDescent="0.2">
      <c r="A5" s="34" t="str">
        <f>'BASE PLANILHAS'!A5</f>
        <v>B</v>
      </c>
      <c r="B5" s="761" t="str">
        <f>'BASE PLANILHAS'!B5:D5</f>
        <v>Tipo de serviço</v>
      </c>
      <c r="C5" s="762"/>
      <c r="D5" s="763"/>
      <c r="E5" s="33" t="str">
        <f>'BASE PLANILHAS'!E5</f>
        <v>Apoio Administrativo</v>
      </c>
      <c r="F5" s="54"/>
      <c r="G5" s="54"/>
      <c r="H5" s="54"/>
    </row>
    <row r="6" spans="1:8" x14ac:dyDescent="0.2">
      <c r="A6" s="34" t="str">
        <f>'BASE PLANILHAS'!A6</f>
        <v>C</v>
      </c>
      <c r="B6" s="745" t="str">
        <f>'BASE PLANILHAS'!B6:D6</f>
        <v>Salário Nominativo da Categoria Profissional</v>
      </c>
      <c r="C6" s="746"/>
      <c r="D6" s="747"/>
      <c r="E6" s="224"/>
      <c r="F6" s="54"/>
      <c r="G6" s="54"/>
      <c r="H6" s="54"/>
    </row>
    <row r="7" spans="1:8" x14ac:dyDescent="0.2">
      <c r="A7" s="34" t="str">
        <f>'BASE PLANILHAS'!A7</f>
        <v>D</v>
      </c>
      <c r="B7" s="745" t="str">
        <f>'BASE PLANILHAS'!B7:D7</f>
        <v>Categoria profissional (vinculada à execução contratual)</v>
      </c>
      <c r="C7" s="746"/>
      <c r="D7" s="747"/>
      <c r="E7" s="298" t="s">
        <v>192</v>
      </c>
      <c r="G7" s="1"/>
    </row>
    <row r="8" spans="1:8" ht="13.5" thickBot="1" x14ac:dyDescent="0.25">
      <c r="A8" s="36" t="str">
        <f>'BASE PLANILHAS'!A8</f>
        <v>E</v>
      </c>
      <c r="B8" s="764" t="str">
        <f>'BASE PLANILHAS'!B8:D8</f>
        <v>Data base da categoria (dia/mês/ano)</v>
      </c>
      <c r="C8" s="765"/>
      <c r="D8" s="766"/>
      <c r="E8" s="225">
        <f>CCT!P67</f>
        <v>43101</v>
      </c>
      <c r="F8" s="63"/>
    </row>
    <row r="9" spans="1:8" x14ac:dyDescent="0.2">
      <c r="A9" s="226"/>
      <c r="B9" s="100"/>
      <c r="C9" s="100"/>
      <c r="D9" s="100"/>
      <c r="E9" s="227"/>
      <c r="F9" s="63"/>
      <c r="H9" s="1"/>
    </row>
    <row r="10" spans="1:8" x14ac:dyDescent="0.2">
      <c r="A10" s="711" t="str">
        <f>'BASE PLANILHAS'!A10:E10</f>
        <v>MÓDULO 1 - COMPOSIÇÃO DA REMUNERAÇÃO</v>
      </c>
      <c r="B10" s="712"/>
      <c r="C10" s="712"/>
      <c r="D10" s="712"/>
      <c r="E10" s="713"/>
      <c r="F10" s="70"/>
    </row>
    <row r="11" spans="1:8" ht="13.5" thickBot="1" x14ac:dyDescent="0.25">
      <c r="A11" s="228"/>
      <c r="B11" s="229"/>
      <c r="C11" s="229"/>
      <c r="D11" s="229"/>
      <c r="E11" s="230"/>
      <c r="F11" s="1"/>
    </row>
    <row r="12" spans="1:8" ht="13.5" thickBot="1" x14ac:dyDescent="0.25">
      <c r="A12" s="324" t="str">
        <f>'BASE PLANILHAS'!A13</f>
        <v>A</v>
      </c>
      <c r="B12" s="830" t="str">
        <f>'BASE PLANILHAS'!B13:C13</f>
        <v>Salário Base</v>
      </c>
      <c r="C12" s="831"/>
      <c r="D12" s="831"/>
      <c r="E12" s="832"/>
    </row>
    <row r="13" spans="1:8" ht="13.5" thickBot="1" x14ac:dyDescent="0.25">
      <c r="A13" s="317"/>
      <c r="B13" s="317" t="s">
        <v>354</v>
      </c>
      <c r="C13" s="318" t="s">
        <v>350</v>
      </c>
      <c r="D13" s="318" t="s">
        <v>355</v>
      </c>
      <c r="E13" s="319" t="s">
        <v>351</v>
      </c>
    </row>
    <row r="14" spans="1:8" x14ac:dyDescent="0.2">
      <c r="A14" s="231"/>
      <c r="B14" s="231" t="s">
        <v>369</v>
      </c>
      <c r="C14" s="285">
        <v>0</v>
      </c>
      <c r="D14" s="286">
        <v>0</v>
      </c>
      <c r="E14" s="287">
        <f>D14*C14</f>
        <v>0</v>
      </c>
      <c r="F14">
        <f>COUNTBLANK(E14:E49)</f>
        <v>0</v>
      </c>
    </row>
    <row r="15" spans="1:8" x14ac:dyDescent="0.2">
      <c r="A15" s="231"/>
      <c r="B15" s="231" t="s">
        <v>370</v>
      </c>
      <c r="C15" s="285">
        <v>0</v>
      </c>
      <c r="D15" s="286">
        <v>0</v>
      </c>
      <c r="E15" s="288">
        <f>D15*C15</f>
        <v>0</v>
      </c>
    </row>
    <row r="16" spans="1:8" x14ac:dyDescent="0.2">
      <c r="A16" s="231"/>
      <c r="B16" s="231" t="s">
        <v>419</v>
      </c>
      <c r="C16" s="285">
        <v>0</v>
      </c>
      <c r="D16" s="286">
        <v>0</v>
      </c>
      <c r="E16" s="288">
        <f>D16*C16</f>
        <v>0</v>
      </c>
    </row>
    <row r="17" spans="1:5" x14ac:dyDescent="0.2">
      <c r="A17" s="231"/>
      <c r="B17" s="231" t="s">
        <v>420</v>
      </c>
      <c r="C17" s="285">
        <v>0</v>
      </c>
      <c r="D17" s="286">
        <v>0</v>
      </c>
      <c r="E17" s="288">
        <f t="shared" ref="E17" si="0">D17*C17</f>
        <v>0</v>
      </c>
    </row>
    <row r="18" spans="1:5" x14ac:dyDescent="0.2">
      <c r="A18" s="231"/>
      <c r="B18" s="231" t="s">
        <v>371</v>
      </c>
      <c r="C18" s="285">
        <v>0</v>
      </c>
      <c r="D18" s="286">
        <v>0</v>
      </c>
      <c r="E18" s="288">
        <f t="shared" ref="E18:E49" si="1">D18*C18</f>
        <v>0</v>
      </c>
    </row>
    <row r="19" spans="1:5" x14ac:dyDescent="0.2">
      <c r="A19" s="231"/>
      <c r="B19" s="231" t="s">
        <v>240</v>
      </c>
      <c r="C19" s="285">
        <v>0</v>
      </c>
      <c r="D19" s="286">
        <v>0</v>
      </c>
      <c r="E19" s="288">
        <f t="shared" si="1"/>
        <v>0</v>
      </c>
    </row>
    <row r="20" spans="1:5" x14ac:dyDescent="0.2">
      <c r="A20" s="231"/>
      <c r="B20" s="231" t="s">
        <v>238</v>
      </c>
      <c r="C20" s="285">
        <v>0</v>
      </c>
      <c r="D20" s="286">
        <v>0</v>
      </c>
      <c r="E20" s="288">
        <f t="shared" si="1"/>
        <v>0</v>
      </c>
    </row>
    <row r="21" spans="1:5" x14ac:dyDescent="0.2">
      <c r="A21" s="231"/>
      <c r="B21" s="231" t="s">
        <v>372</v>
      </c>
      <c r="C21" s="285">
        <v>0</v>
      </c>
      <c r="D21" s="286">
        <v>0</v>
      </c>
      <c r="E21" s="288">
        <f t="shared" si="1"/>
        <v>0</v>
      </c>
    </row>
    <row r="22" spans="1:5" x14ac:dyDescent="0.2">
      <c r="A22" s="231"/>
      <c r="B22" s="231" t="s">
        <v>241</v>
      </c>
      <c r="C22" s="285">
        <v>0</v>
      </c>
      <c r="D22" s="286">
        <v>0</v>
      </c>
      <c r="E22" s="288">
        <f t="shared" si="1"/>
        <v>0</v>
      </c>
    </row>
    <row r="23" spans="1:5" x14ac:dyDescent="0.2">
      <c r="A23" s="231"/>
      <c r="B23" s="231" t="s">
        <v>367</v>
      </c>
      <c r="C23" s="285">
        <v>0</v>
      </c>
      <c r="D23" s="286">
        <v>0</v>
      </c>
      <c r="E23" s="288">
        <f t="shared" si="1"/>
        <v>0</v>
      </c>
    </row>
    <row r="24" spans="1:5" x14ac:dyDescent="0.2">
      <c r="A24" s="231"/>
      <c r="B24" s="231" t="s">
        <v>366</v>
      </c>
      <c r="C24" s="285">
        <v>0</v>
      </c>
      <c r="D24" s="286">
        <v>0</v>
      </c>
      <c r="E24" s="288">
        <f t="shared" si="1"/>
        <v>0</v>
      </c>
    </row>
    <row r="25" spans="1:5" x14ac:dyDescent="0.2">
      <c r="A25" s="231"/>
      <c r="B25" s="231" t="s">
        <v>373</v>
      </c>
      <c r="C25" s="285">
        <v>0</v>
      </c>
      <c r="D25" s="286">
        <v>0</v>
      </c>
      <c r="E25" s="288">
        <f t="shared" si="1"/>
        <v>0</v>
      </c>
    </row>
    <row r="26" spans="1:5" x14ac:dyDescent="0.2">
      <c r="A26" s="231"/>
      <c r="B26" s="231" t="s">
        <v>195</v>
      </c>
      <c r="C26" s="285">
        <v>0</v>
      </c>
      <c r="D26" s="286">
        <v>0</v>
      </c>
      <c r="E26" s="288">
        <f t="shared" si="1"/>
        <v>0</v>
      </c>
    </row>
    <row r="27" spans="1:5" x14ac:dyDescent="0.2">
      <c r="A27" s="231"/>
      <c r="B27" s="231" t="s">
        <v>421</v>
      </c>
      <c r="C27" s="285">
        <v>0</v>
      </c>
      <c r="D27" s="286">
        <v>0</v>
      </c>
      <c r="E27" s="288">
        <f t="shared" si="1"/>
        <v>0</v>
      </c>
    </row>
    <row r="28" spans="1:5" x14ac:dyDescent="0.2">
      <c r="A28" s="231"/>
      <c r="B28" s="231" t="s">
        <v>374</v>
      </c>
      <c r="C28" s="285">
        <v>0</v>
      </c>
      <c r="D28" s="286">
        <v>0</v>
      </c>
      <c r="E28" s="288">
        <f t="shared" si="1"/>
        <v>0</v>
      </c>
    </row>
    <row r="29" spans="1:5" x14ac:dyDescent="0.2">
      <c r="A29" s="231"/>
      <c r="B29" s="231" t="s">
        <v>196</v>
      </c>
      <c r="C29" s="285">
        <v>0</v>
      </c>
      <c r="D29" s="286">
        <v>0</v>
      </c>
      <c r="E29" s="288">
        <f t="shared" si="1"/>
        <v>0</v>
      </c>
    </row>
    <row r="30" spans="1:5" x14ac:dyDescent="0.2">
      <c r="A30" s="231"/>
      <c r="B30" s="231" t="s">
        <v>242</v>
      </c>
      <c r="C30" s="285">
        <v>0</v>
      </c>
      <c r="D30" s="286">
        <v>0</v>
      </c>
      <c r="E30" s="288">
        <f t="shared" si="1"/>
        <v>0</v>
      </c>
    </row>
    <row r="31" spans="1:5" x14ac:dyDescent="0.2">
      <c r="A31" s="231"/>
      <c r="B31" s="231" t="s">
        <v>375</v>
      </c>
      <c r="C31" s="285">
        <v>0</v>
      </c>
      <c r="D31" s="286">
        <v>0</v>
      </c>
      <c r="E31" s="288">
        <f t="shared" si="1"/>
        <v>0</v>
      </c>
    </row>
    <row r="32" spans="1:5" x14ac:dyDescent="0.2">
      <c r="A32" s="231"/>
      <c r="B32" s="231" t="s">
        <v>197</v>
      </c>
      <c r="C32" s="285">
        <v>0</v>
      </c>
      <c r="D32" s="286">
        <v>0</v>
      </c>
      <c r="E32" s="288">
        <f t="shared" si="1"/>
        <v>0</v>
      </c>
    </row>
    <row r="33" spans="1:5" x14ac:dyDescent="0.2">
      <c r="A33" s="231"/>
      <c r="B33" s="231" t="s">
        <v>353</v>
      </c>
      <c r="C33" s="285">
        <v>0</v>
      </c>
      <c r="D33" s="286">
        <v>0</v>
      </c>
      <c r="E33" s="288">
        <f t="shared" si="1"/>
        <v>0</v>
      </c>
    </row>
    <row r="34" spans="1:5" x14ac:dyDescent="0.2">
      <c r="A34" s="231"/>
      <c r="B34" s="231" t="s">
        <v>376</v>
      </c>
      <c r="C34" s="285">
        <v>0</v>
      </c>
      <c r="D34" s="286">
        <v>0</v>
      </c>
      <c r="E34" s="288">
        <f t="shared" si="1"/>
        <v>0</v>
      </c>
    </row>
    <row r="35" spans="1:5" x14ac:dyDescent="0.2">
      <c r="A35" s="231"/>
      <c r="B35" s="231" t="s">
        <v>198</v>
      </c>
      <c r="C35" s="285">
        <v>0</v>
      </c>
      <c r="D35" s="286">
        <v>0</v>
      </c>
      <c r="E35" s="288">
        <f t="shared" si="1"/>
        <v>0</v>
      </c>
    </row>
    <row r="36" spans="1:5" x14ac:dyDescent="0.2">
      <c r="A36" s="231"/>
      <c r="B36" s="231" t="s">
        <v>199</v>
      </c>
      <c r="C36" s="285">
        <v>0</v>
      </c>
      <c r="D36" s="286">
        <v>0</v>
      </c>
      <c r="E36" s="288">
        <f t="shared" si="1"/>
        <v>0</v>
      </c>
    </row>
    <row r="37" spans="1:5" x14ac:dyDescent="0.2">
      <c r="A37" s="231"/>
      <c r="B37" s="231" t="s">
        <v>200</v>
      </c>
      <c r="C37" s="285">
        <v>0</v>
      </c>
      <c r="D37" s="286">
        <v>0</v>
      </c>
      <c r="E37" s="288">
        <f t="shared" si="1"/>
        <v>0</v>
      </c>
    </row>
    <row r="38" spans="1:5" x14ac:dyDescent="0.2">
      <c r="A38" s="231"/>
      <c r="B38" s="231" t="s">
        <v>201</v>
      </c>
      <c r="C38" s="285">
        <v>0</v>
      </c>
      <c r="D38" s="286">
        <v>0</v>
      </c>
      <c r="E38" s="288">
        <f t="shared" si="1"/>
        <v>0</v>
      </c>
    </row>
    <row r="39" spans="1:5" x14ac:dyDescent="0.2">
      <c r="A39" s="232"/>
      <c r="B39" s="232" t="s">
        <v>368</v>
      </c>
      <c r="C39" s="233">
        <f>CCT!G67</f>
        <v>1</v>
      </c>
      <c r="D39" s="234">
        <f>CCT!H67</f>
        <v>1281.1600000000001</v>
      </c>
      <c r="E39" s="289">
        <f t="shared" si="1"/>
        <v>1281.1600000000001</v>
      </c>
    </row>
    <row r="40" spans="1:5" x14ac:dyDescent="0.2">
      <c r="A40" s="231"/>
      <c r="B40" s="231" t="s">
        <v>194</v>
      </c>
      <c r="C40" s="285">
        <v>0</v>
      </c>
      <c r="D40" s="286">
        <v>0</v>
      </c>
      <c r="E40" s="288">
        <f t="shared" si="1"/>
        <v>0</v>
      </c>
    </row>
    <row r="41" spans="1:5" x14ac:dyDescent="0.2">
      <c r="A41" s="231"/>
      <c r="B41" s="231" t="s">
        <v>193</v>
      </c>
      <c r="C41" s="285">
        <v>0</v>
      </c>
      <c r="D41" s="286">
        <v>0</v>
      </c>
      <c r="E41" s="288">
        <f t="shared" si="1"/>
        <v>0</v>
      </c>
    </row>
    <row r="42" spans="1:5" x14ac:dyDescent="0.2">
      <c r="A42" s="231"/>
      <c r="B42" s="231" t="s">
        <v>422</v>
      </c>
      <c r="C42" s="285">
        <v>0</v>
      </c>
      <c r="D42" s="286">
        <v>0</v>
      </c>
      <c r="E42" s="288">
        <f t="shared" si="1"/>
        <v>0</v>
      </c>
    </row>
    <row r="43" spans="1:5" x14ac:dyDescent="0.2">
      <c r="A43" s="231"/>
      <c r="B43" s="231" t="s">
        <v>423</v>
      </c>
      <c r="C43" s="285">
        <v>0</v>
      </c>
      <c r="D43" s="286">
        <v>0</v>
      </c>
      <c r="E43" s="288">
        <f t="shared" si="1"/>
        <v>0</v>
      </c>
    </row>
    <row r="44" spans="1:5" x14ac:dyDescent="0.2">
      <c r="A44" s="231"/>
      <c r="B44" s="231" t="s">
        <v>466</v>
      </c>
      <c r="C44" s="285">
        <v>0</v>
      </c>
      <c r="D44" s="286">
        <v>0</v>
      </c>
      <c r="E44" s="288">
        <f t="shared" si="1"/>
        <v>0</v>
      </c>
    </row>
    <row r="45" spans="1:5" x14ac:dyDescent="0.2">
      <c r="A45" s="231"/>
      <c r="B45" s="231" t="s">
        <v>377</v>
      </c>
      <c r="C45" s="285">
        <v>0</v>
      </c>
      <c r="D45" s="286">
        <v>0</v>
      </c>
      <c r="E45" s="288">
        <f t="shared" si="1"/>
        <v>0</v>
      </c>
    </row>
    <row r="46" spans="1:5" x14ac:dyDescent="0.2">
      <c r="A46" s="231"/>
      <c r="B46" s="231" t="s">
        <v>378</v>
      </c>
      <c r="C46" s="285">
        <v>0</v>
      </c>
      <c r="D46" s="286">
        <v>0</v>
      </c>
      <c r="E46" s="288">
        <f t="shared" si="1"/>
        <v>0</v>
      </c>
    </row>
    <row r="47" spans="1:5" x14ac:dyDescent="0.2">
      <c r="A47" s="231"/>
      <c r="B47" s="231" t="s">
        <v>381</v>
      </c>
      <c r="C47" s="285">
        <v>0</v>
      </c>
      <c r="D47" s="286">
        <v>0</v>
      </c>
      <c r="E47" s="288">
        <f t="shared" si="1"/>
        <v>0</v>
      </c>
    </row>
    <row r="48" spans="1:5" x14ac:dyDescent="0.2">
      <c r="A48" s="231"/>
      <c r="B48" s="231" t="s">
        <v>379</v>
      </c>
      <c r="C48" s="285">
        <v>0</v>
      </c>
      <c r="D48" s="286">
        <v>0</v>
      </c>
      <c r="E48" s="288">
        <f t="shared" si="1"/>
        <v>0</v>
      </c>
    </row>
    <row r="49" spans="1:7" ht="13.5" thickBot="1" x14ac:dyDescent="0.25">
      <c r="A49" s="231"/>
      <c r="B49" s="231" t="s">
        <v>380</v>
      </c>
      <c r="C49" s="285">
        <v>0</v>
      </c>
      <c r="D49" s="286">
        <v>0</v>
      </c>
      <c r="E49" s="288">
        <f t="shared" si="1"/>
        <v>0</v>
      </c>
    </row>
    <row r="50" spans="1:7" ht="13.5" thickBot="1" x14ac:dyDescent="0.25">
      <c r="A50" s="320"/>
      <c r="B50" s="321" t="str">
        <f>CONCATENATE("Total ",B13)</f>
        <v>Total Cargos - PGJ</v>
      </c>
      <c r="C50" s="318">
        <f>SUM(C14:C49)</f>
        <v>1</v>
      </c>
      <c r="D50" s="318"/>
      <c r="E50" s="322">
        <f>SUM(E14:E49)</f>
        <v>1281.1600000000001</v>
      </c>
    </row>
    <row r="51" spans="1:7" ht="13.5" thickBot="1" x14ac:dyDescent="0.25">
      <c r="A51" s="325"/>
      <c r="B51" s="325" t="s">
        <v>365</v>
      </c>
      <c r="C51" s="326" t="s">
        <v>350</v>
      </c>
      <c r="D51" s="326" t="s">
        <v>355</v>
      </c>
      <c r="E51" s="327" t="s">
        <v>351</v>
      </c>
    </row>
    <row r="52" spans="1:7" ht="13.5" thickBot="1" x14ac:dyDescent="0.25">
      <c r="A52" s="231"/>
      <c r="B52" s="231" t="s">
        <v>353</v>
      </c>
      <c r="C52" s="285">
        <v>0</v>
      </c>
      <c r="D52" s="286">
        <v>0</v>
      </c>
      <c r="E52" s="288">
        <f t="shared" ref="E52" si="2">D52*C52</f>
        <v>0</v>
      </c>
    </row>
    <row r="53" spans="1:7" ht="13.5" thickBot="1" x14ac:dyDescent="0.25">
      <c r="A53" s="328"/>
      <c r="B53" s="329" t="str">
        <f>CONCATENATE("Total ",B51)</f>
        <v>Total Cargos - FEPDC</v>
      </c>
      <c r="C53" s="326">
        <f>SUM(C52)</f>
        <v>0</v>
      </c>
      <c r="D53" s="326"/>
      <c r="E53" s="330">
        <f>SUM(E52)</f>
        <v>0</v>
      </c>
    </row>
    <row r="54" spans="1:7" ht="13.5" thickBot="1" x14ac:dyDescent="0.25">
      <c r="A54" s="320"/>
      <c r="B54" s="321" t="str">
        <f>CONCATENATE("Total ",E4)</f>
        <v>Total Conselheiro Pena</v>
      </c>
      <c r="C54" s="318">
        <f>C50+C53</f>
        <v>1</v>
      </c>
      <c r="D54" s="318"/>
      <c r="E54" s="322">
        <f>E50+E53</f>
        <v>1281.1600000000001</v>
      </c>
    </row>
    <row r="55" spans="1:7" ht="13.5" thickBot="1" x14ac:dyDescent="0.25">
      <c r="A55" s="833"/>
      <c r="B55" s="834"/>
      <c r="C55" s="835"/>
      <c r="D55" s="381" t="str">
        <f>'BASE PLANILHAS'!D12</f>
        <v>Referência</v>
      </c>
      <c r="E55" s="381" t="str">
        <f>'BASE PLANILHAS'!E12</f>
        <v>Valor (R$)</v>
      </c>
    </row>
    <row r="56" spans="1:7" x14ac:dyDescent="0.2">
      <c r="A56" s="40" t="str">
        <f>'BASE PLANILHAS'!A14</f>
        <v>B</v>
      </c>
      <c r="B56" s="701" t="str">
        <f>'BASE PLANILHAS'!B14:C14</f>
        <v xml:space="preserve">Adicional Periculosidade </v>
      </c>
      <c r="C56" s="702"/>
      <c r="D56" s="42">
        <v>0.3</v>
      </c>
      <c r="E56" s="216">
        <f>D56*E26</f>
        <v>0</v>
      </c>
      <c r="G56" s="1"/>
    </row>
    <row r="57" spans="1:7" x14ac:dyDescent="0.2">
      <c r="A57" s="34" t="str">
        <f>'BASE PLANILHAS'!A15</f>
        <v>C</v>
      </c>
      <c r="B57" s="699" t="str">
        <f>'BASE PLANILHAS'!B15:C15</f>
        <v>Adicional Insalubridade</v>
      </c>
      <c r="C57" s="700"/>
      <c r="D57" s="295">
        <f>0.2*PARAMETROS!B79</f>
        <v>190.8</v>
      </c>
      <c r="E57" s="55">
        <f>D57*(C20+C29+C30+C32+C36)</f>
        <v>0</v>
      </c>
      <c r="G57" s="1"/>
    </row>
    <row r="58" spans="1:7" x14ac:dyDescent="0.2">
      <c r="A58" s="34" t="str">
        <f>'BASE PLANILHAS'!A16</f>
        <v>D</v>
      </c>
      <c r="B58" s="699" t="str">
        <f>'BASE PLANILHAS'!B16:C16</f>
        <v>Adicional Noturno</v>
      </c>
      <c r="C58" s="700"/>
      <c r="D58" s="291">
        <f>1/210*0.2*10.285*15.5</f>
        <v>0.1518261904761905</v>
      </c>
      <c r="E58" s="216">
        <f>D58*E38</f>
        <v>0</v>
      </c>
      <c r="G58" s="1"/>
    </row>
    <row r="59" spans="1:7" x14ac:dyDescent="0.2">
      <c r="A59" s="34" t="str">
        <f>'BASE PLANILHAS'!A17</f>
        <v>E</v>
      </c>
      <c r="B59" s="699" t="str">
        <f>'BASE PLANILHAS'!B17:C17</f>
        <v>Adicional de Hora Noturna Reduzida</v>
      </c>
      <c r="C59" s="700"/>
      <c r="D59" s="42">
        <v>0</v>
      </c>
      <c r="E59" s="216">
        <f t="shared" ref="E59" si="3">D59*$E$12</f>
        <v>0</v>
      </c>
    </row>
    <row r="60" spans="1:7" x14ac:dyDescent="0.2">
      <c r="A60" s="34" t="str">
        <f>'BASE PLANILHAS'!A18</f>
        <v>F</v>
      </c>
      <c r="B60" s="699" t="str">
        <f>'BASE PLANILHAS'!B18:C18</f>
        <v>Intervalo Intrajornada</v>
      </c>
      <c r="C60" s="700"/>
      <c r="D60" s="42">
        <v>0</v>
      </c>
      <c r="E60" s="290">
        <v>0</v>
      </c>
    </row>
    <row r="61" spans="1:7" x14ac:dyDescent="0.2">
      <c r="A61" s="34" t="str">
        <f>'BASE PLANILHAS'!A19</f>
        <v>G</v>
      </c>
      <c r="B61" s="699" t="str">
        <f>'BASE PLANILHAS'!B19:C19</f>
        <v>Feriado Nacional - Súmula 444/2012 - TST</v>
      </c>
      <c r="C61" s="700"/>
      <c r="D61" s="291">
        <v>0</v>
      </c>
      <c r="E61" s="216">
        <f>(E37+E38)*D61</f>
        <v>0</v>
      </c>
    </row>
    <row r="62" spans="1:7" ht="13.5" thickBot="1" x14ac:dyDescent="0.25">
      <c r="A62" s="64" t="str">
        <f>'BASE PLANILHAS'!A20</f>
        <v>H</v>
      </c>
      <c r="B62" s="699" t="str">
        <f>'BASE PLANILHAS'!B20:C20</f>
        <v>Adicional de Acúmulo de função</v>
      </c>
      <c r="C62" s="700"/>
      <c r="D62" s="43">
        <v>0</v>
      </c>
      <c r="E62" s="215">
        <f>0</f>
        <v>0</v>
      </c>
    </row>
    <row r="63" spans="1:7" ht="13.5" thickBot="1" x14ac:dyDescent="0.25">
      <c r="A63" s="696" t="str">
        <f>'BASE PLANILHAS'!A21:D21</f>
        <v>Total do Módulo 1</v>
      </c>
      <c r="B63" s="697"/>
      <c r="C63" s="697"/>
      <c r="D63" s="698"/>
      <c r="E63" s="51">
        <f>SUM(E56:E62)+E54</f>
        <v>1281.1600000000001</v>
      </c>
    </row>
    <row r="64" spans="1:7" x14ac:dyDescent="0.2">
      <c r="A64" s="376"/>
      <c r="B64" s="377"/>
      <c r="C64" s="377"/>
      <c r="D64" s="377"/>
      <c r="E64" s="44"/>
      <c r="F64" s="1"/>
    </row>
    <row r="65" spans="1:9" x14ac:dyDescent="0.2">
      <c r="A65" s="711" t="str">
        <f>'BASE PLANILHAS'!A23:E23</f>
        <v>MÓDULO 2 – ENCARGOS E BENEFÍCIOS MENSAIS E DIÁRIOS</v>
      </c>
      <c r="B65" s="712"/>
      <c r="C65" s="712"/>
      <c r="D65" s="712"/>
      <c r="E65" s="713"/>
      <c r="F65" s="1"/>
    </row>
    <row r="66" spans="1:9" ht="13.5" thickBot="1" x14ac:dyDescent="0.25">
      <c r="A66" s="372"/>
      <c r="B66" s="373"/>
      <c r="C66" s="373"/>
      <c r="D66" s="373"/>
      <c r="E66" s="374"/>
      <c r="F66" s="1"/>
    </row>
    <row r="67" spans="1:9" ht="13.5" thickBot="1" x14ac:dyDescent="0.25">
      <c r="A67" s="214" t="str">
        <f>'BASE PLANILHAS'!A25</f>
        <v>2.1</v>
      </c>
      <c r="B67" s="696" t="str">
        <f>'BASE PLANILHAS'!B25:C25</f>
        <v>Submódulo 2.1 - Encargos Previdenciários, FGTS e Outras Contribuições</v>
      </c>
      <c r="C67" s="698"/>
      <c r="D67" s="214" t="str">
        <f>'BASE PLANILHAS'!D25</f>
        <v>Referência</v>
      </c>
      <c r="E67" s="214" t="str">
        <f>'BASE PLANILHAS'!E25</f>
        <v>Valor (R$)</v>
      </c>
    </row>
    <row r="68" spans="1:9" x14ac:dyDescent="0.2">
      <c r="A68" s="40" t="str">
        <f>'BASE PLANILHAS'!A26</f>
        <v>A</v>
      </c>
      <c r="B68" s="708" t="str">
        <f>'BASE PLANILHAS'!B26:C26</f>
        <v>INSS</v>
      </c>
      <c r="C68" s="710"/>
      <c r="D68" s="73">
        <f>'BASE PLANILHAS'!D26</f>
        <v>0.2</v>
      </c>
      <c r="E68" s="74">
        <f>$E$63*D68</f>
        <v>256.23200000000003</v>
      </c>
    </row>
    <row r="69" spans="1:9" x14ac:dyDescent="0.2">
      <c r="A69" s="34" t="str">
        <f>'BASE PLANILHAS'!A27</f>
        <v>B</v>
      </c>
      <c r="B69" s="701" t="str">
        <f>'BASE PLANILHAS'!B27:C27</f>
        <v>SESI OU SENAC</v>
      </c>
      <c r="C69" s="702"/>
      <c r="D69" s="18">
        <f>'BASE PLANILHAS'!D27</f>
        <v>1.4999999999999999E-2</v>
      </c>
      <c r="E69" s="23">
        <f>$E$63*D69</f>
        <v>19.217400000000001</v>
      </c>
    </row>
    <row r="70" spans="1:9" x14ac:dyDescent="0.2">
      <c r="A70" s="34" t="str">
        <f>'BASE PLANILHAS'!A28</f>
        <v>C</v>
      </c>
      <c r="B70" s="748" t="str">
        <f>'BASE PLANILHAS'!B28:C28</f>
        <v>SENAI OU SENAC</v>
      </c>
      <c r="C70" s="749"/>
      <c r="D70" s="18">
        <f>'BASE PLANILHAS'!D28</f>
        <v>0.01</v>
      </c>
      <c r="E70" s="23">
        <f>$E$63*D70</f>
        <v>12.8116</v>
      </c>
    </row>
    <row r="71" spans="1:9" x14ac:dyDescent="0.2">
      <c r="A71" s="34" t="str">
        <f>'BASE PLANILHAS'!A29</f>
        <v>D</v>
      </c>
      <c r="B71" s="699" t="str">
        <f>'BASE PLANILHAS'!B29:C29</f>
        <v>INCRA</v>
      </c>
      <c r="C71" s="700"/>
      <c r="D71" s="18">
        <f>'BASE PLANILHAS'!D29</f>
        <v>2E-3</v>
      </c>
      <c r="E71" s="23">
        <f t="shared" ref="E71:E74" si="4">$E$63*D71</f>
        <v>2.5623200000000002</v>
      </c>
    </row>
    <row r="72" spans="1:9" x14ac:dyDescent="0.2">
      <c r="A72" s="34" t="str">
        <f>'BASE PLANILHAS'!A30</f>
        <v>E</v>
      </c>
      <c r="B72" s="699" t="str">
        <f>'BASE PLANILHAS'!B30:C30</f>
        <v>Salário Educação</v>
      </c>
      <c r="C72" s="700"/>
      <c r="D72" s="18">
        <f>'BASE PLANILHAS'!D30</f>
        <v>2.5000000000000001E-2</v>
      </c>
      <c r="E72" s="23">
        <f t="shared" si="4"/>
        <v>32.029000000000003</v>
      </c>
    </row>
    <row r="73" spans="1:9" x14ac:dyDescent="0.2">
      <c r="A73" s="34" t="str">
        <f>'BASE PLANILHAS'!A31</f>
        <v>F</v>
      </c>
      <c r="B73" s="699" t="str">
        <f>'BASE PLANILHAS'!B31:C31</f>
        <v>FGTS</v>
      </c>
      <c r="C73" s="700"/>
      <c r="D73" s="18">
        <f>'BASE PLANILHAS'!D31</f>
        <v>0.08</v>
      </c>
      <c r="E73" s="23">
        <f t="shared" si="4"/>
        <v>102.4928</v>
      </c>
    </row>
    <row r="74" spans="1:9" x14ac:dyDescent="0.2">
      <c r="A74" s="34" t="str">
        <f>'BASE PLANILHAS'!A32</f>
        <v>G</v>
      </c>
      <c r="B74" s="699" t="str">
        <f>'BASE PLANILHAS'!B32:C32</f>
        <v>RAT</v>
      </c>
      <c r="C74" s="700"/>
      <c r="D74" s="18">
        <f>'BASE PLANILHAS'!D32</f>
        <v>0.03</v>
      </c>
      <c r="E74" s="23">
        <f t="shared" si="4"/>
        <v>38.434800000000003</v>
      </c>
      <c r="I74" s="1"/>
    </row>
    <row r="75" spans="1:9" ht="13.5" thickBot="1" x14ac:dyDescent="0.25">
      <c r="A75" s="34" t="str">
        <f>'BASE PLANILHAS'!A33</f>
        <v>H</v>
      </c>
      <c r="B75" s="701" t="str">
        <f>'BASE PLANILHAS'!B33:C33</f>
        <v>SEBRAE</v>
      </c>
      <c r="C75" s="702"/>
      <c r="D75" s="18">
        <f>'BASE PLANILHAS'!D33</f>
        <v>6.0000000000000001E-3</v>
      </c>
      <c r="E75" s="23">
        <f>$E$63*D75</f>
        <v>7.6869600000000009</v>
      </c>
    </row>
    <row r="76" spans="1:9" ht="13.5" thickBot="1" x14ac:dyDescent="0.25">
      <c r="A76" s="696" t="str">
        <f>'BASE PLANILHAS'!A34:C34</f>
        <v>Total do Submódulo 2.1</v>
      </c>
      <c r="B76" s="697"/>
      <c r="C76" s="698"/>
      <c r="D76" s="50">
        <f>'BASE PLANILHAS'!D34</f>
        <v>0.3680000000000001</v>
      </c>
      <c r="E76" s="51">
        <f>SUM(E68:E75)</f>
        <v>471.46688</v>
      </c>
      <c r="F76" s="1"/>
      <c r="G76" s="66"/>
    </row>
    <row r="77" spans="1:9" ht="13.5" thickBot="1" x14ac:dyDescent="0.25">
      <c r="A77" s="370"/>
      <c r="B77" s="375"/>
      <c r="C77" s="375"/>
      <c r="D77" s="236"/>
      <c r="E77" s="45"/>
      <c r="F77" s="1"/>
      <c r="G77" s="66"/>
    </row>
    <row r="78" spans="1:9" ht="13.5" thickBot="1" x14ac:dyDescent="0.25">
      <c r="A78" s="214" t="str">
        <f>'BASE PLANILHAS'!A36</f>
        <v>2.2</v>
      </c>
      <c r="B78" s="696" t="str">
        <f>'BASE PLANILHAS'!B36:C36</f>
        <v>Submódulo 2.2 - 13º Salário, Férias e Adicional de Férias</v>
      </c>
      <c r="C78" s="698"/>
      <c r="D78" s="214" t="str">
        <f>'BASE PLANILHAS'!D36</f>
        <v>Referência</v>
      </c>
      <c r="E78" s="371" t="str">
        <f>'BASE PLANILHAS'!E36</f>
        <v>Valor (R$)</v>
      </c>
    </row>
    <row r="79" spans="1:9" x14ac:dyDescent="0.2">
      <c r="A79" s="32" t="str">
        <f>'BASE PLANILHAS'!A37</f>
        <v>A</v>
      </c>
      <c r="B79" s="701" t="str">
        <f>'BASE PLANILHAS'!B37:C37</f>
        <v>13º salário (titular)</v>
      </c>
      <c r="C79" s="702"/>
      <c r="D79" s="65">
        <f>'BASE PLANILHAS'!D37</f>
        <v>8.3333333333333329E-2</v>
      </c>
      <c r="E79" s="41">
        <f>$E$63*D79</f>
        <v>106.76333333333334</v>
      </c>
      <c r="F79" s="1"/>
    </row>
    <row r="80" spans="1:9" ht="13.5" thickBot="1" x14ac:dyDescent="0.25">
      <c r="A80" s="36" t="str">
        <f>'BASE PLANILHAS'!A38</f>
        <v>B</v>
      </c>
      <c r="B80" s="716" t="str">
        <f>'BASE PLANILHAS'!B38:C38</f>
        <v>Férias e Adicional de Férias (titular)</v>
      </c>
      <c r="C80" s="717"/>
      <c r="D80" s="71">
        <f>'BASE PLANILHAS'!D38</f>
        <v>0.1111111111111111</v>
      </c>
      <c r="E80" s="72">
        <f>D80*$E$63</f>
        <v>142.35111111111112</v>
      </c>
      <c r="F80" s="1"/>
      <c r="H80" s="1"/>
    </row>
    <row r="81" spans="1:14" ht="13.5" thickBot="1" x14ac:dyDescent="0.25">
      <c r="A81" s="67"/>
      <c r="B81" s="696" t="str">
        <f>'BASE PLANILHAS'!B39:C39</f>
        <v>Subtotal</v>
      </c>
      <c r="C81" s="698"/>
      <c r="D81" s="16">
        <f>'BASE PLANILHAS'!D39</f>
        <v>0.19444444444444442</v>
      </c>
      <c r="E81" s="45">
        <f>D81*$E$63</f>
        <v>249.11444444444442</v>
      </c>
      <c r="F81" s="1"/>
      <c r="H81" s="1"/>
    </row>
    <row r="82" spans="1:14" ht="13.5" thickBot="1" x14ac:dyDescent="0.25">
      <c r="A82" s="214" t="str">
        <f>'BASE PLANILHAS'!A40</f>
        <v>C</v>
      </c>
      <c r="B82" s="750" t="str">
        <f>'BASE PLANILHAS'!B40:C40</f>
        <v>Incidência do Submódulo 2.1 sobre 13º Salário, Férias e Adicional de Férias</v>
      </c>
      <c r="C82" s="751"/>
      <c r="D82" s="46">
        <f>'BASE PLANILHAS'!D40</f>
        <v>7.1555555555555567E-2</v>
      </c>
      <c r="E82" s="47">
        <f>D82*$E$63</f>
        <v>91.674115555555574</v>
      </c>
      <c r="F82" s="29"/>
      <c r="H82" s="1"/>
    </row>
    <row r="83" spans="1:14" ht="13.5" thickBot="1" x14ac:dyDescent="0.25">
      <c r="A83" s="696" t="str">
        <f>'BASE PLANILHAS'!A41:C41</f>
        <v>Total do Submódulo 2.2</v>
      </c>
      <c r="B83" s="697"/>
      <c r="C83" s="698"/>
      <c r="D83" s="48">
        <f>'BASE PLANILHAS'!D41</f>
        <v>0.26600000000000001</v>
      </c>
      <c r="E83" s="49">
        <f>SUM(E81:E82)</f>
        <v>340.78855999999996</v>
      </c>
      <c r="F83" s="29"/>
    </row>
    <row r="84" spans="1:14" ht="13.5" thickBot="1" x14ac:dyDescent="0.25">
      <c r="A84" s="237"/>
      <c r="B84" s="238"/>
      <c r="C84" s="238"/>
      <c r="D84" s="238"/>
      <c r="E84" s="239"/>
      <c r="F84" s="1"/>
    </row>
    <row r="85" spans="1:14" ht="13.5" thickBot="1" x14ac:dyDescent="0.25">
      <c r="A85" s="52" t="str">
        <f>'BASE PLANILHAS'!A43</f>
        <v>2.3</v>
      </c>
      <c r="B85" s="696" t="str">
        <f>'BASE PLANILHAS'!B43:C43</f>
        <v>Submódulo 2.3 - Benefícios Mensais e Diários</v>
      </c>
      <c r="C85" s="698"/>
      <c r="D85" s="371" t="str">
        <f>'BASE PLANILHAS'!D43</f>
        <v>Referência</v>
      </c>
      <c r="E85" s="371" t="str">
        <f>'BASE PLANILHAS'!E43</f>
        <v>Valor (R$)</v>
      </c>
    </row>
    <row r="86" spans="1:14" x14ac:dyDescent="0.2">
      <c r="A86" s="32" t="str">
        <f>'BASE PLANILHAS'!A44</f>
        <v>A</v>
      </c>
      <c r="B86" s="708" t="str">
        <f>'BASE PLANILHAS'!B44:C44</f>
        <v>Vale - Transporte (Descontada parcela do empregado)</v>
      </c>
      <c r="C86" s="710"/>
      <c r="D86" s="292">
        <f>VT!D22</f>
        <v>4.05</v>
      </c>
      <c r="E86" s="78">
        <f>(2*$D$86*20*SUM(C14:C32,C34:C49)-(IF(SUM(E14:E32,E34:E49)*6%&lt;=(2*$D$86*20*SUM(C14:C32,C34:C49)),SUM(E14:E32,E34:E49)*6%,(2*$D$86*20*SUM(C14:C32,C34:C49)))))+(2*$D$86*20*(C33+C52))-(IF((E33+E52)*6%&lt;=(2*$D$86*20*(C33+C52)),(E33+E52)*6%,(2*$D$86*20*(C33+C52))))</f>
        <v>85.130399999999995</v>
      </c>
      <c r="F86" s="19"/>
      <c r="N86" s="4"/>
    </row>
    <row r="87" spans="1:14" x14ac:dyDescent="0.2">
      <c r="A87" s="34" t="str">
        <f>'BASE PLANILHAS'!A45</f>
        <v>B</v>
      </c>
      <c r="B87" s="701" t="str">
        <f>'BASE PLANILHAS'!B45:C45</f>
        <v>Vale - Alimentação (Descontada parcela do empregado)</v>
      </c>
      <c r="C87" s="702"/>
      <c r="D87" s="77">
        <v>0</v>
      </c>
      <c r="E87" s="332">
        <f>(PARAMETROS!E$10*20-1)*(SUM($C$14:$C$24,$C$26:$C$32,$C$35:$C$43))+(PARAMETROS!E$60*20-1)*($C$25+$C$34+$C$45+$C$46+$C$47+$C$48)+(PARAMETROS!E$62*20-1)*$C$44+(PARAMETROS!E$63*20-1)*$C$49+(PARAMETROS!E$33*20-1)*($C$33+$C$52)</f>
        <v>397</v>
      </c>
      <c r="F87" s="19"/>
    </row>
    <row r="88" spans="1:14" x14ac:dyDescent="0.2">
      <c r="A88" s="34" t="str">
        <f>'BASE PLANILHAS'!A46</f>
        <v>C</v>
      </c>
      <c r="B88" s="699" t="str">
        <f>'BASE PLANILHAS'!B46:C46</f>
        <v>Cesta Básica</v>
      </c>
      <c r="C88" s="700"/>
      <c r="D88" s="77">
        <v>0</v>
      </c>
      <c r="E88" s="332">
        <f>(PARAMETROS!F$10)*(SUM(C14:C24,C26:C32,C35:C43))+(PARAMETROS!F$60)*($C$25+$C$34+$C$45+$C$46+$C$47+$C$48)+(PARAMETROS!F$62)*$C$44+(PARAMETROS!F$63)*$C$49+(PARAMETROS!F$33)*($C$33+$C$52)</f>
        <v>0</v>
      </c>
      <c r="F88" s="19"/>
    </row>
    <row r="89" spans="1:14" x14ac:dyDescent="0.2">
      <c r="A89" s="34" t="str">
        <f>'BASE PLANILHAS'!A47</f>
        <v>D</v>
      </c>
      <c r="B89" s="701" t="str">
        <f>'BASE PLANILHAS'!B47:C47</f>
        <v>PAF</v>
      </c>
      <c r="C89" s="702"/>
      <c r="D89" s="77">
        <v>0</v>
      </c>
      <c r="E89" s="332">
        <f>(PARAMETROS!B$10)*(SUM($C$14:$C$24,$C$26:$C$32,$C$35:$C$43))+(PARAMETROS!B$60)*($C$25+$C$34+$C$45+$C$46+$C$47+$C$48)+(PARAMETROS!B$62)*$C$44+(PARAMETROS!B$63)*$C$49+(PARAMETROS!B$33)*(C$33+$C$52)</f>
        <v>0</v>
      </c>
      <c r="F89" s="19"/>
    </row>
    <row r="90" spans="1:14" x14ac:dyDescent="0.2">
      <c r="A90" s="34" t="str">
        <f>'BASE PLANILHAS'!A48</f>
        <v>E</v>
      </c>
      <c r="B90" s="699" t="str">
        <f>'BASE PLANILHAS'!B48:C48</f>
        <v>PQM</v>
      </c>
      <c r="C90" s="700"/>
      <c r="D90" s="96">
        <v>0</v>
      </c>
      <c r="E90" s="332">
        <f>(PARAMETROS!C$10)*(SUM($C$14:$C$24,$C$26:$C$32,$C$35:$C$43))+(PARAMETROS!C$60)*($C$25+$C$34+$C$45+$C$46+$C$47+$C$48)+(PARAMETROS!C$62)*$C$44+(PARAMETROS!C$63)*$C$49+(PARAMETROS!C$33)*(C$33+$C$52)</f>
        <v>9.84</v>
      </c>
      <c r="F90" s="19"/>
    </row>
    <row r="91" spans="1:14" x14ac:dyDescent="0.2">
      <c r="A91" s="34" t="str">
        <f>'BASE PLANILHAS'!A49</f>
        <v>F</v>
      </c>
      <c r="B91" s="701" t="str">
        <f>'BASE PLANILHAS'!B49:C49</f>
        <v>PAT</v>
      </c>
      <c r="C91" s="702"/>
      <c r="D91" s="96">
        <v>0</v>
      </c>
      <c r="E91" s="332">
        <f>(PARAMETROS!D$10)*(SUM($C$14:$C$24,$C$26:$C$32,$C$35:$C$43))+(PARAMETROS!D$60)*($C$25+$C$34+$C$45+$C$46+$C$47+$C$48)+(PARAMETROS!D$62)*$C$44+(PARAMETROS!D$63)*$C$49+(PARAMETROS!D$33)*(C$33+$C$52)</f>
        <v>0</v>
      </c>
      <c r="F91" s="19"/>
    </row>
    <row r="92" spans="1:14" x14ac:dyDescent="0.2">
      <c r="A92" s="34" t="str">
        <f>'BASE PLANILHAS'!A50</f>
        <v>G</v>
      </c>
      <c r="B92" s="699" t="str">
        <f>'BASE PLANILHAS'!B50:C50</f>
        <v>Seguro de Vida</v>
      </c>
      <c r="C92" s="700"/>
      <c r="D92" s="301">
        <f>PARAMETROS!B71</f>
        <v>4.72</v>
      </c>
      <c r="E92" s="78">
        <f>$D92*$C$54</f>
        <v>4.72</v>
      </c>
      <c r="F92" s="19"/>
    </row>
    <row r="93" spans="1:14" ht="13.5" thickBot="1" x14ac:dyDescent="0.25">
      <c r="A93" s="36" t="str">
        <f>'BASE PLANILHAS'!A51</f>
        <v>H</v>
      </c>
      <c r="B93" s="703" t="str">
        <f>'BASE PLANILHAS'!B51:C51</f>
        <v>Despesas de Viagem</v>
      </c>
      <c r="C93" s="704"/>
      <c r="D93" s="68">
        <v>0</v>
      </c>
      <c r="E93" s="78">
        <f>PARAMETROS!D75*(C33+C52)</f>
        <v>0</v>
      </c>
      <c r="F93" s="1"/>
    </row>
    <row r="94" spans="1:14" ht="13.5" thickBot="1" x14ac:dyDescent="0.25">
      <c r="A94" s="705" t="str">
        <f>'BASE PLANILHAS'!A52:D52</f>
        <v>Total do Submódulo 2.3</v>
      </c>
      <c r="B94" s="706"/>
      <c r="C94" s="706"/>
      <c r="D94" s="707"/>
      <c r="E94" s="51">
        <f>SUM(E86:E93)</f>
        <v>496.69040000000001</v>
      </c>
      <c r="F94" s="29"/>
    </row>
    <row r="95" spans="1:14" ht="13.5" thickBot="1" x14ac:dyDescent="0.25">
      <c r="A95" s="237"/>
      <c r="B95" s="238"/>
      <c r="C95" s="240"/>
      <c r="D95" s="238"/>
      <c r="E95" s="239"/>
      <c r="F95" s="1"/>
    </row>
    <row r="96" spans="1:14" ht="13.5" thickBot="1" x14ac:dyDescent="0.25">
      <c r="A96" s="214" t="str">
        <f>'BASE PLANILHAS'!A54</f>
        <v>2.4</v>
      </c>
      <c r="B96" s="696" t="str">
        <f>'BASE PLANILHAS'!B54:D54</f>
        <v>Quadro Resumo do Módulo 2 - Encargos e Benefícios Mensais e Diários</v>
      </c>
      <c r="C96" s="697"/>
      <c r="D96" s="698"/>
      <c r="E96" s="214" t="str">
        <f>'BASE PLANILHAS'!E54</f>
        <v>Valor (R$)</v>
      </c>
    </row>
    <row r="97" spans="1:8" x14ac:dyDescent="0.2">
      <c r="A97" s="40" t="str">
        <f>'BASE PLANILHAS'!A55</f>
        <v>2.1</v>
      </c>
      <c r="B97" s="708" t="str">
        <f>'BASE PLANILHAS'!B55:D55</f>
        <v>Encargos Previdenciários, FGTS e Outras Contribuições</v>
      </c>
      <c r="C97" s="709"/>
      <c r="D97" s="710"/>
      <c r="E97" s="41">
        <f>E83</f>
        <v>340.78855999999996</v>
      </c>
      <c r="F97" s="1"/>
      <c r="H97" s="66"/>
    </row>
    <row r="98" spans="1:8" x14ac:dyDescent="0.2">
      <c r="A98" s="34" t="str">
        <f>'BASE PLANILHAS'!A56</f>
        <v>2.2</v>
      </c>
      <c r="B98" s="701" t="str">
        <f>'BASE PLANILHAS'!B56:D56</f>
        <v>13º Salário, Férias e Adicional de Férias</v>
      </c>
      <c r="C98" s="733"/>
      <c r="D98" s="702"/>
      <c r="E98" s="23">
        <f>E76</f>
        <v>471.46688</v>
      </c>
      <c r="F98" s="1"/>
    </row>
    <row r="99" spans="1:8" ht="13.5" thickBot="1" x14ac:dyDescent="0.25">
      <c r="A99" s="36" t="str">
        <f>'BASE PLANILHAS'!A57</f>
        <v>2.3</v>
      </c>
      <c r="B99" s="699" t="str">
        <f>'BASE PLANILHAS'!B57:D57</f>
        <v>Benefícios Mensais e Diários</v>
      </c>
      <c r="C99" s="734"/>
      <c r="D99" s="749"/>
      <c r="E99" s="24">
        <f>E94</f>
        <v>496.69040000000001</v>
      </c>
      <c r="F99" s="1"/>
    </row>
    <row r="100" spans="1:8" ht="13.5" thickBot="1" x14ac:dyDescent="0.25">
      <c r="A100" s="696" t="str">
        <f>'BASE PLANILHAS'!A58:D58</f>
        <v>Total do Módulo 2</v>
      </c>
      <c r="B100" s="697"/>
      <c r="C100" s="697"/>
      <c r="D100" s="698"/>
      <c r="E100" s="49">
        <f>SUM(E97:E99)</f>
        <v>1308.9458399999999</v>
      </c>
      <c r="F100" s="1"/>
    </row>
    <row r="101" spans="1:8" x14ac:dyDescent="0.2">
      <c r="A101" s="241"/>
      <c r="B101" s="240"/>
      <c r="C101" s="240"/>
      <c r="D101" s="240"/>
      <c r="E101" s="242"/>
      <c r="F101" s="1"/>
    </row>
    <row r="102" spans="1:8" x14ac:dyDescent="0.2">
      <c r="A102" s="711" t="str">
        <f>'BASE PLANILHAS'!A60:E60</f>
        <v>MÓDULO 3 – PROVISÃO PARA RESCISÃO</v>
      </c>
      <c r="B102" s="712"/>
      <c r="C102" s="712"/>
      <c r="D102" s="712"/>
      <c r="E102" s="713"/>
      <c r="F102" s="1"/>
    </row>
    <row r="103" spans="1:8" ht="13.5" thickBot="1" x14ac:dyDescent="0.25">
      <c r="A103" s="54"/>
      <c r="B103" s="54"/>
      <c r="C103" s="54"/>
      <c r="D103" s="54"/>
      <c r="E103" s="54"/>
      <c r="F103" s="22"/>
      <c r="G103" s="1"/>
    </row>
    <row r="104" spans="1:8" ht="13.5" thickBot="1" x14ac:dyDescent="0.25">
      <c r="A104" s="214">
        <f>'BASE PLANILHAS'!A62</f>
        <v>3</v>
      </c>
      <c r="B104" s="697" t="str">
        <f>'BASE PLANILHAS'!B62:C62</f>
        <v>Provisão para Rescisão</v>
      </c>
      <c r="C104" s="698"/>
      <c r="D104" s="214" t="str">
        <f>'BASE PLANILHAS'!D62</f>
        <v>Referência</v>
      </c>
      <c r="E104" s="371" t="str">
        <f>'BASE PLANILHAS'!E62</f>
        <v>Valor (R$)</v>
      </c>
      <c r="F104" s="19"/>
    </row>
    <row r="105" spans="1:8" x14ac:dyDescent="0.2">
      <c r="A105" s="79" t="str">
        <f>'BASE PLANILHAS'!A63</f>
        <v>A</v>
      </c>
      <c r="B105" s="718" t="str">
        <f>'BASE PLANILHAS'!B63:C63</f>
        <v>Aviso Prévio Indenizado (API) e Reflexo do Aviso Prévio Indenizado</v>
      </c>
      <c r="C105" s="719"/>
      <c r="D105" s="80">
        <f>'BASE PLANILHAS'!D63</f>
        <v>5.0183256172839511E-3</v>
      </c>
      <c r="E105" s="41">
        <f>$E$63*D105</f>
        <v>6.4292780478395075</v>
      </c>
      <c r="F105" s="149"/>
    </row>
    <row r="106" spans="1:8" x14ac:dyDescent="0.2">
      <c r="A106" s="205" t="str">
        <f>'BASE PLANILHAS'!A64</f>
        <v>B</v>
      </c>
      <c r="B106" s="718" t="str">
        <f>'BASE PLANILHAS'!B64:C64</f>
        <v>Incidência do FGTS sobre API e Reflexo do API</v>
      </c>
      <c r="C106" s="719"/>
      <c r="D106" s="80">
        <f>'BASE PLANILHAS'!D64</f>
        <v>4.0146604938271608E-4</v>
      </c>
      <c r="E106" s="41">
        <f>$E$63*D106</f>
        <v>0.51434224382716054</v>
      </c>
      <c r="F106" s="19"/>
    </row>
    <row r="107" spans="1:8" x14ac:dyDescent="0.2">
      <c r="A107" s="205" t="str">
        <f>'BASE PLANILHAS'!A65</f>
        <v>C</v>
      </c>
      <c r="B107" s="718" t="str">
        <f>'BASE PLANILHAS'!B65:C65</f>
        <v>Multa do FGTS e Contribuição Social sobre o Aviso Prévio Indenizado</v>
      </c>
      <c r="C107" s="719"/>
      <c r="D107" s="18">
        <f>'BASE PLANILHAS'!D65</f>
        <v>2.0073302469135804E-4</v>
      </c>
      <c r="E107" s="41">
        <f t="shared" ref="E107:E111" si="5">$E$63*D107</f>
        <v>0.25717112191358027</v>
      </c>
      <c r="F107" s="19"/>
    </row>
    <row r="108" spans="1:8" x14ac:dyDescent="0.2">
      <c r="A108" s="205" t="str">
        <f>'BASE PLANILHAS'!A66</f>
        <v>D</v>
      </c>
      <c r="B108" s="718" t="str">
        <f>'BASE PLANILHAS'!B66:C66</f>
        <v>Aviso Prévio Trabalhado - APT</v>
      </c>
      <c r="C108" s="719"/>
      <c r="D108" s="18">
        <f>'BASE PLANILHAS'!D66</f>
        <v>3.5000000000000005E-3</v>
      </c>
      <c r="E108" s="41">
        <f t="shared" si="5"/>
        <v>4.4840600000000013</v>
      </c>
      <c r="F108" s="19"/>
    </row>
    <row r="109" spans="1:8" x14ac:dyDescent="0.2">
      <c r="A109" s="205" t="str">
        <f>'BASE PLANILHAS'!A67</f>
        <v>E</v>
      </c>
      <c r="B109" s="718" t="str">
        <f>'BASE PLANILHAS'!B67:C67</f>
        <v>Incidência dos encargos do submódulo 2.1 sobre Aviso Prévio Trabalhado</v>
      </c>
      <c r="C109" s="719"/>
      <c r="D109" s="80">
        <f>'BASE PLANILHAS'!D67</f>
        <v>1.2880000000000005E-3</v>
      </c>
      <c r="E109" s="41">
        <f>$E$63*D109</f>
        <v>1.6501340800000008</v>
      </c>
      <c r="F109" s="61"/>
    </row>
    <row r="110" spans="1:8" x14ac:dyDescent="0.2">
      <c r="A110" s="205" t="str">
        <f>'BASE PLANILHAS'!A68</f>
        <v>F</v>
      </c>
      <c r="B110" s="718" t="str">
        <f>'BASE PLANILHAS'!B68:C68</f>
        <v>Multa do FGTS e Contribuição Social - Rescisão sem Justa Causa</v>
      </c>
      <c r="C110" s="719"/>
      <c r="D110" s="80">
        <f>'BASE PLANILHAS'!D68</f>
        <v>4.2999999999999997E-2</v>
      </c>
      <c r="E110" s="41">
        <f t="shared" si="5"/>
        <v>55.089880000000001</v>
      </c>
      <c r="F110" s="19"/>
    </row>
    <row r="111" spans="1:8" ht="13.5" thickBot="1" x14ac:dyDescent="0.25">
      <c r="A111" s="243" t="str">
        <f>'BASE PLANILHAS'!A69</f>
        <v>G</v>
      </c>
      <c r="B111" s="701" t="str">
        <f>'BASE PLANILHAS'!B69:C69</f>
        <v>Indenização Adicional (Art. 9º da Lei nº 7.238/84)</v>
      </c>
      <c r="C111" s="702"/>
      <c r="D111" s="81">
        <f>'BASE PLANILHAS'!D69</f>
        <v>1.6666666666666668E-3</v>
      </c>
      <c r="E111" s="55">
        <f t="shared" si="5"/>
        <v>2.1352666666666669</v>
      </c>
      <c r="F111" s="19"/>
    </row>
    <row r="112" spans="1:8" ht="13.5" thickBot="1" x14ac:dyDescent="0.25">
      <c r="A112" s="696" t="str">
        <f>'BASE PLANILHAS'!A70:C70</f>
        <v>Total do Módulo 3</v>
      </c>
      <c r="B112" s="697"/>
      <c r="C112" s="698"/>
      <c r="D112" s="244">
        <f>'BASE PLANILHAS'!D70</f>
        <v>5.5075191358024689E-2</v>
      </c>
      <c r="E112" s="51">
        <f>SUM(E105:E111)</f>
        <v>70.560132160246923</v>
      </c>
      <c r="F112" s="29"/>
    </row>
    <row r="113" spans="1:10" x14ac:dyDescent="0.2">
      <c r="A113" s="245"/>
      <c r="B113" s="246"/>
      <c r="C113" s="246"/>
      <c r="D113" s="246"/>
      <c r="E113" s="247"/>
      <c r="F113" s="1"/>
    </row>
    <row r="114" spans="1:10" x14ac:dyDescent="0.2">
      <c r="A114" s="711" t="str">
        <f>'BASE PLANILHAS'!A72:E72</f>
        <v>MÓDULO 4 – CUSTO DE REPOSIÇÃO DO PROFISSIONAL AUSENTE</v>
      </c>
      <c r="B114" s="712"/>
      <c r="C114" s="712"/>
      <c r="D114" s="712"/>
      <c r="E114" s="713"/>
      <c r="F114" s="1"/>
      <c r="H114" s="1"/>
    </row>
    <row r="115" spans="1:10" ht="13.5" thickBot="1" x14ac:dyDescent="0.25">
      <c r="A115" s="54"/>
      <c r="B115" s="54"/>
      <c r="C115" s="54"/>
      <c r="D115" s="38"/>
      <c r="E115" s="54"/>
      <c r="F115" s="22"/>
    </row>
    <row r="116" spans="1:10" ht="13.5" thickBot="1" x14ac:dyDescent="0.25">
      <c r="A116" s="214" t="str">
        <f>'BASE PLANILHAS'!A74</f>
        <v>4.1</v>
      </c>
      <c r="B116" s="696" t="str">
        <f>'BASE PLANILHAS'!B74:C74</f>
        <v>Submódulo 4.1 - Ausências Legais</v>
      </c>
      <c r="C116" s="698"/>
      <c r="D116" s="371" t="str">
        <f>'BASE PLANILHAS'!D74</f>
        <v>Referência</v>
      </c>
      <c r="E116" s="371" t="str">
        <f>'BASE PLANILHAS'!E74</f>
        <v>Valor (R$)</v>
      </c>
      <c r="J116" s="63"/>
    </row>
    <row r="117" spans="1:10" x14ac:dyDescent="0.2">
      <c r="A117" s="34" t="str">
        <f>'BASE PLANILHAS'!A75</f>
        <v>A</v>
      </c>
      <c r="B117" s="708" t="str">
        <f>'BASE PLANILHAS'!B75:C75</f>
        <v>Ausência por Doença</v>
      </c>
      <c r="C117" s="710"/>
      <c r="D117" s="248">
        <f>'BASE PLANILHAS'!D75</f>
        <v>1.3888888888888888E-2</v>
      </c>
      <c r="E117" s="23">
        <f t="shared" ref="E117:E122" si="6">$E$63*D117</f>
        <v>17.79388888888889</v>
      </c>
      <c r="F117" s="62"/>
    </row>
    <row r="118" spans="1:10" x14ac:dyDescent="0.2">
      <c r="A118" s="34" t="str">
        <f>'BASE PLANILHAS'!A76</f>
        <v>B</v>
      </c>
      <c r="B118" s="699" t="str">
        <f>'BASE PLANILHAS'!B76:C76</f>
        <v>Ausências Legais</v>
      </c>
      <c r="C118" s="700"/>
      <c r="D118" s="248">
        <f>'BASE PLANILHAS'!D76</f>
        <v>8.2222222222222228E-3</v>
      </c>
      <c r="E118" s="23">
        <f t="shared" si="6"/>
        <v>10.533982222222223</v>
      </c>
      <c r="F118" s="62"/>
    </row>
    <row r="119" spans="1:10" x14ac:dyDescent="0.2">
      <c r="A119" s="34" t="str">
        <f>'BASE PLANILHAS'!A77</f>
        <v>C</v>
      </c>
      <c r="B119" s="699" t="str">
        <f>'BASE PLANILHAS'!B77:C77</f>
        <v>Licença Paternidade</v>
      </c>
      <c r="C119" s="700"/>
      <c r="D119" s="82">
        <f>'BASE PLANILHAS'!D77</f>
        <v>2.0833333333333332E-4</v>
      </c>
      <c r="E119" s="23">
        <f t="shared" si="6"/>
        <v>0.26690833333333336</v>
      </c>
      <c r="F119" s="62"/>
    </row>
    <row r="120" spans="1:10" x14ac:dyDescent="0.2">
      <c r="A120" s="34" t="str">
        <f>'BASE PLANILHAS'!A78</f>
        <v>D</v>
      </c>
      <c r="B120" s="699" t="str">
        <f>'BASE PLANILHAS'!B78:C78</f>
        <v>Ausência por Acidente de Trabalho</v>
      </c>
      <c r="C120" s="700"/>
      <c r="D120" s="248">
        <f>'BASE PLANILHAS'!D78</f>
        <v>3.3333333333333335E-3</v>
      </c>
      <c r="E120" s="23">
        <f t="shared" si="6"/>
        <v>4.2705333333333337</v>
      </c>
      <c r="F120" s="62"/>
    </row>
    <row r="121" spans="1:10" x14ac:dyDescent="0.2">
      <c r="A121" s="64" t="str">
        <f>'BASE PLANILHAS'!A79</f>
        <v>E</v>
      </c>
      <c r="B121" s="699" t="str">
        <f>'BASE PLANILHAS'!B79:C79</f>
        <v>Férias, Adicional de Férias e 13º  com empregada em gozo de Licença Maternidade</v>
      </c>
      <c r="C121" s="700"/>
      <c r="D121" s="249">
        <f>'BASE PLANILHAS'!D79</f>
        <v>1.2962962962962963E-3</v>
      </c>
      <c r="E121" s="23">
        <f t="shared" si="6"/>
        <v>1.660762962962963</v>
      </c>
      <c r="F121" s="19"/>
    </row>
    <row r="122" spans="1:10" ht="13.5" thickBot="1" x14ac:dyDescent="0.25">
      <c r="A122" s="36" t="str">
        <f>'BASE PLANILHAS'!A80</f>
        <v>F</v>
      </c>
      <c r="B122" s="716" t="str">
        <f>'BASE PLANILHAS'!B80:C80</f>
        <v>Incidência do Submódulo 2.1 sobre Ausências Legais</v>
      </c>
      <c r="C122" s="717"/>
      <c r="D122" s="81">
        <f>'BASE PLANILHAS'!D80</f>
        <v>9.9172592592592611E-3</v>
      </c>
      <c r="E122" s="72">
        <f t="shared" si="6"/>
        <v>12.705595872592596</v>
      </c>
      <c r="F122" s="1"/>
      <c r="G122" s="4"/>
      <c r="H122" s="31"/>
    </row>
    <row r="123" spans="1:10" ht="13.5" thickBot="1" x14ac:dyDescent="0.25">
      <c r="A123" s="696" t="str">
        <f>'BASE PLANILHAS'!A81:C81</f>
        <v>Total do Submódulo 4.1</v>
      </c>
      <c r="B123" s="697"/>
      <c r="C123" s="698"/>
      <c r="D123" s="48">
        <f>'BASE PLANILHAS'!D81</f>
        <v>3.6866333333333334E-2</v>
      </c>
      <c r="E123" s="51">
        <f>SUM(E117:E122)</f>
        <v>47.23167161333334</v>
      </c>
      <c r="F123" s="29"/>
      <c r="G123" s="4"/>
    </row>
    <row r="124" spans="1:10" ht="13.5" thickBot="1" x14ac:dyDescent="0.25">
      <c r="A124" s="241"/>
      <c r="B124" s="240"/>
      <c r="C124" s="240"/>
      <c r="D124" s="240"/>
      <c r="E124" s="242"/>
      <c r="F124" s="1"/>
    </row>
    <row r="125" spans="1:10" ht="13.5" thickBot="1" x14ac:dyDescent="0.25">
      <c r="A125" s="214" t="str">
        <f>'BASE PLANILHAS'!A83</f>
        <v>4.2</v>
      </c>
      <c r="B125" s="696" t="str">
        <f>'BASE PLANILHAS'!B83:C83</f>
        <v>Submódulo 4.2 - Intrajornada</v>
      </c>
      <c r="C125" s="697"/>
      <c r="D125" s="46" t="str">
        <f>'BASE PLANILHAS'!D83</f>
        <v>Referência</v>
      </c>
      <c r="E125" s="214" t="str">
        <f>'BASE PLANILHAS'!E83</f>
        <v>Valor (R$)</v>
      </c>
      <c r="F125" s="29"/>
      <c r="G125" s="4"/>
    </row>
    <row r="126" spans="1:10" ht="13.5" thickBot="1" x14ac:dyDescent="0.25">
      <c r="A126" s="40" t="str">
        <f>'BASE PLANILHAS'!A84</f>
        <v>A</v>
      </c>
      <c r="B126" s="750" t="str">
        <f>'BASE PLANILHAS'!B84:C84</f>
        <v>Intervalo para Repouso ou Alimentação</v>
      </c>
      <c r="C126" s="751"/>
      <c r="D126" s="81">
        <f>'BASE PLANILHAS'!D84</f>
        <v>0</v>
      </c>
      <c r="E126" s="621">
        <f>(E39/220*20*1.5)+(E37/210*15.5*1.5)+(E38+E38/210*0.2*10.285*15.5)/210*15.5*1.5</f>
        <v>174.70363636363635</v>
      </c>
      <c r="F126" s="29"/>
      <c r="G126" s="4"/>
    </row>
    <row r="127" spans="1:10" ht="13.5" thickBot="1" x14ac:dyDescent="0.25">
      <c r="A127" s="696" t="str">
        <f>'BASE PLANILHAS'!A85:C85</f>
        <v>Total do Submódulo 4.2</v>
      </c>
      <c r="B127" s="697"/>
      <c r="C127" s="698"/>
      <c r="D127" s="48">
        <f>'BASE PLANILHAS'!D85</f>
        <v>0</v>
      </c>
      <c r="E127" s="398">
        <f>SUM(E126)</f>
        <v>174.70363636363635</v>
      </c>
      <c r="F127" s="29"/>
      <c r="G127" s="4"/>
    </row>
    <row r="128" spans="1:10" ht="13.5" thickBot="1" x14ac:dyDescent="0.25">
      <c r="A128" s="241"/>
      <c r="B128" s="240"/>
      <c r="C128" s="240"/>
      <c r="D128" s="240"/>
      <c r="E128" s="242"/>
      <c r="F128" s="1"/>
    </row>
    <row r="129" spans="1:8" ht="13.5" thickBot="1" x14ac:dyDescent="0.25">
      <c r="A129" s="214" t="str">
        <f>'BASE PLANILHAS'!A87</f>
        <v>4.3</v>
      </c>
      <c r="B129" s="696" t="str">
        <f>'BASE PLANILHAS'!B87:C87</f>
        <v>Quadro Resumo do Módulo 4 - Custo de Reposição do Profissional Ausente</v>
      </c>
      <c r="C129" s="697"/>
      <c r="D129" s="46" t="str">
        <f>'BASE PLANILHAS'!D87</f>
        <v>Referência</v>
      </c>
      <c r="E129" s="214" t="str">
        <f>'BASE PLANILHAS'!E87</f>
        <v>Valor (R$)</v>
      </c>
      <c r="F129" s="1"/>
    </row>
    <row r="130" spans="1:8" x14ac:dyDescent="0.2">
      <c r="A130" s="40" t="str">
        <f>'BASE PLANILHAS'!A88</f>
        <v>4.1</v>
      </c>
      <c r="B130" s="720" t="str">
        <f>'BASE PLANILHAS'!B88:C88</f>
        <v>Ausências Legais</v>
      </c>
      <c r="C130" s="721"/>
      <c r="D130" s="396">
        <f>'BASE PLANILHAS'!D88</f>
        <v>3.6866333333333334E-2</v>
      </c>
      <c r="E130" s="72">
        <f>E123</f>
        <v>47.23167161333334</v>
      </c>
      <c r="F130" s="1"/>
    </row>
    <row r="131" spans="1:8" ht="13.5" thickBot="1" x14ac:dyDescent="0.25">
      <c r="A131" s="40" t="str">
        <f>'BASE PLANILHAS'!A89</f>
        <v>4.2</v>
      </c>
      <c r="B131" s="716" t="str">
        <f>'BASE PLANILHAS'!B89:C89</f>
        <v>Intrajornada</v>
      </c>
      <c r="C131" s="717"/>
      <c r="D131" s="397">
        <f>'BASE PLANILHAS'!D89</f>
        <v>0</v>
      </c>
      <c r="E131" s="235">
        <f>E127</f>
        <v>174.70363636363635</v>
      </c>
      <c r="F131" s="1"/>
    </row>
    <row r="132" spans="1:8" ht="13.5" thickBot="1" x14ac:dyDescent="0.25">
      <c r="A132" s="696" t="str">
        <f>'BASE PLANILHAS'!A90:C90</f>
        <v>Total do Módulo 4</v>
      </c>
      <c r="B132" s="697"/>
      <c r="C132" s="698"/>
      <c r="D132" s="48">
        <f>'BASE PLANILHAS'!D90</f>
        <v>3.6866333333333334E-2</v>
      </c>
      <c r="E132" s="398">
        <f>SUM(E130+E131)</f>
        <v>221.93530797696968</v>
      </c>
      <c r="F132" s="1"/>
    </row>
    <row r="133" spans="1:8" x14ac:dyDescent="0.2">
      <c r="A133" s="376"/>
      <c r="B133" s="377"/>
      <c r="C133" s="377"/>
      <c r="D133" s="394"/>
      <c r="E133" s="55"/>
      <c r="F133" s="1"/>
    </row>
    <row r="134" spans="1:8" x14ac:dyDescent="0.2">
      <c r="A134" s="711" t="str">
        <f>'BASE PLANILHAS'!A92:E92</f>
        <v>MÓDULO 5 – INSUMOS DIVERSOS</v>
      </c>
      <c r="B134" s="712"/>
      <c r="C134" s="712"/>
      <c r="D134" s="712"/>
      <c r="E134" s="713"/>
      <c r="F134" s="1"/>
    </row>
    <row r="135" spans="1:8" ht="13.5" thickBot="1" x14ac:dyDescent="0.25">
      <c r="A135" s="38"/>
      <c r="B135" s="38"/>
      <c r="C135" s="38"/>
      <c r="D135" s="38"/>
      <c r="E135" s="56"/>
      <c r="F135" s="1"/>
    </row>
    <row r="136" spans="1:8" ht="13.5" thickBot="1" x14ac:dyDescent="0.25">
      <c r="A136" s="214">
        <f>'BASE PLANILHAS'!A94</f>
        <v>5</v>
      </c>
      <c r="B136" s="696" t="str">
        <f>'BASE PLANILHAS'!B94:C94</f>
        <v>Insumos Diversos</v>
      </c>
      <c r="C136" s="698"/>
      <c r="D136" s="214" t="str">
        <f>'BASE PLANILHAS'!D94</f>
        <v>Referência</v>
      </c>
      <c r="E136" s="371" t="str">
        <f>'BASE PLANILHAS'!E94</f>
        <v>Valor (R$)</v>
      </c>
      <c r="F136" s="1"/>
    </row>
    <row r="137" spans="1:8" x14ac:dyDescent="0.2">
      <c r="A137" s="32" t="str">
        <f>'BASE PLANILHAS'!A95</f>
        <v>A</v>
      </c>
      <c r="B137" s="709" t="str">
        <f>'BASE PLANILHAS'!B95:C95</f>
        <v>Uniformes e EPIs</v>
      </c>
      <c r="C137" s="710"/>
      <c r="D137" s="75">
        <v>0</v>
      </c>
      <c r="E137" s="622">
        <f>C14*'Uniforme Apoio'!BO9+C15*'Uniforme Apoio'!BO10+C16*'Uniforme Apoio'!BO11+C17*'Uniforme Apoio'!BO12+C18*'Uniforme Apoio'!BO13+C19*'Uniforme Apoio'!BO14+C20*'Uniforme Apoio'!BO15+C21*'Uniforme Apoio'!BO16+C22*'Uniforme Apoio'!BO17+C23*'Uniforme Apoio'!BO18+C24*'Uniforme Apoio'!BO19+C25*'Uniforme Apoio'!BO20+C26*'Uniforme Apoio'!BO21+C27*'Uniforme Apoio'!BO22+C28*'Uniforme Apoio'!BO23+C29*'Uniforme Apoio'!BO24+C30*'Uniforme Apoio'!BO25+C31*'Uniforme Apoio'!BO26+C32*'Uniforme Apoio'!BO27+C33*'Uniforme Apoio'!BO28+C34*'Uniforme Apoio'!BO29+C35*'Uniforme Apoio'!BO30+C36*'Uniforme Apoio'!BO31+C37*'Uniforme Apoio'!BO32+C38*'Uniforme Apoio'!BO33+C39*'Uniforme Apoio'!BO34+C40*'Uniforme Apoio'!BO35+C41*'Uniforme Apoio'!BO36+C42*'Uniforme Apoio'!BO37+C43*'Uniforme Apoio'!BO38+C44*'Uniforme Apoio'!BO39+C45*'Uniforme Apoio'!BO40+C46*'Uniforme Apoio'!BO41+C47*'Uniforme Apoio'!BO42+C48*'Uniforme Apoio'!BO43+C49*'Uniforme Apoio'!BO44+C52*'Uniforme Apoio'!BO28</f>
        <v>66.11548611111111</v>
      </c>
      <c r="F137" s="19"/>
      <c r="G137" s="1"/>
    </row>
    <row r="138" spans="1:8" x14ac:dyDescent="0.2">
      <c r="A138" s="34" t="str">
        <f>'BASE PLANILHAS'!A96</f>
        <v>B</v>
      </c>
      <c r="B138" s="733" t="str">
        <f>'BASE PLANILHAS'!B96:C96</f>
        <v>Materiais de Consumo</v>
      </c>
      <c r="C138" s="702"/>
      <c r="D138" s="57">
        <v>0</v>
      </c>
      <c r="E138" s="41">
        <f>D138*C29</f>
        <v>0</v>
      </c>
      <c r="F138" s="19"/>
    </row>
    <row r="139" spans="1:8" x14ac:dyDescent="0.2">
      <c r="A139" s="250" t="str">
        <f>'BASE PLANILHAS'!A97</f>
        <v>C</v>
      </c>
      <c r="B139" s="734" t="str">
        <f>'BASE PLANILHAS'!B97:C97</f>
        <v>Máquinas e Equipamentos (depreciação)</v>
      </c>
      <c r="C139" s="700"/>
      <c r="D139" s="57">
        <v>0</v>
      </c>
      <c r="E139" s="41">
        <f>D139*C29</f>
        <v>0</v>
      </c>
      <c r="F139" s="19"/>
    </row>
    <row r="140" spans="1:8" x14ac:dyDescent="0.2">
      <c r="A140" s="250" t="str">
        <f>'BASE PLANILHAS'!A98</f>
        <v>D</v>
      </c>
      <c r="B140" s="734" t="str">
        <f>'BASE PLANILHAS'!B98:C98</f>
        <v>Produtos de Limpeza</v>
      </c>
      <c r="C140" s="700"/>
      <c r="D140" s="75">
        <v>0</v>
      </c>
      <c r="E140" s="41">
        <v>0</v>
      </c>
      <c r="F140" s="19"/>
      <c r="H140" s="1"/>
    </row>
    <row r="141" spans="1:8" ht="13.5" thickBot="1" x14ac:dyDescent="0.25">
      <c r="A141" s="251" t="str">
        <f>'BASE PLANILHAS'!A99</f>
        <v>E</v>
      </c>
      <c r="B141" s="735" t="str">
        <f>'BASE PLANILHAS'!B99:C99</f>
        <v>Materiais de Higiene</v>
      </c>
      <c r="C141" s="719"/>
      <c r="D141" s="75">
        <v>0</v>
      </c>
      <c r="E141" s="235">
        <v>0</v>
      </c>
      <c r="F141" s="19"/>
      <c r="H141" s="1"/>
    </row>
    <row r="142" spans="1:8" ht="13.5" customHeight="1" thickBot="1" x14ac:dyDescent="0.25">
      <c r="A142" s="736" t="str">
        <f>'BASE PLANILHAS'!A100:C100</f>
        <v>Total do Módulo 5</v>
      </c>
      <c r="B142" s="737"/>
      <c r="C142" s="737"/>
      <c r="D142" s="252"/>
      <c r="E142" s="49">
        <f>SUM(E137:E141)</f>
        <v>66.11548611111111</v>
      </c>
      <c r="F142" s="1"/>
    </row>
    <row r="143" spans="1:8" x14ac:dyDescent="0.2">
      <c r="A143" s="241"/>
      <c r="B143" s="240"/>
      <c r="C143" s="240"/>
      <c r="D143" s="240"/>
      <c r="E143" s="242"/>
      <c r="F143" s="1"/>
    </row>
    <row r="144" spans="1:8" x14ac:dyDescent="0.2">
      <c r="A144" s="711" t="str">
        <f>'BASE PLANILHAS'!A102:E102</f>
        <v>MÓDULO 6 – CUSTOS INDIRETOS, TRIBUTOS E LUCRO</v>
      </c>
      <c r="B144" s="712"/>
      <c r="C144" s="712"/>
      <c r="D144" s="712"/>
      <c r="E144" s="713"/>
      <c r="F144" s="1"/>
    </row>
    <row r="145" spans="1:8" ht="13.5" thickBot="1" x14ac:dyDescent="0.25">
      <c r="A145" s="54"/>
      <c r="B145" s="54"/>
      <c r="C145" s="54"/>
      <c r="D145" s="54"/>
      <c r="E145" s="39"/>
      <c r="F145" s="1"/>
    </row>
    <row r="146" spans="1:8" ht="13.5" thickBot="1" x14ac:dyDescent="0.25">
      <c r="A146" s="214">
        <f>'BASE PLANILHAS'!A104</f>
        <v>6</v>
      </c>
      <c r="B146" s="214" t="str">
        <f>'BASE PLANILHAS'!B104</f>
        <v>Custos Indiretos, Tributos e Lucro</v>
      </c>
      <c r="C146" s="697" t="str">
        <f>'BASE PLANILHAS'!C104:D104</f>
        <v>Referência</v>
      </c>
      <c r="D146" s="698"/>
      <c r="E146" s="371" t="str">
        <f>'BASE PLANILHAS'!E104</f>
        <v>Valor (R$)</v>
      </c>
    </row>
    <row r="147" spans="1:8" x14ac:dyDescent="0.2">
      <c r="A147" s="32" t="str">
        <f>'BASE PLANILHAS'!A105</f>
        <v>A</v>
      </c>
      <c r="B147" s="253" t="str">
        <f>'BASE PLANILHAS'!B105</f>
        <v>Custos Indiretos</v>
      </c>
      <c r="C147" s="254">
        <f>'BASE PLANILHAS'!C105</f>
        <v>0</v>
      </c>
      <c r="D147" s="255"/>
      <c r="E147" s="256">
        <f>C147*$C$54</f>
        <v>0</v>
      </c>
      <c r="F147" s="61"/>
    </row>
    <row r="148" spans="1:8" x14ac:dyDescent="0.2">
      <c r="A148" s="34" t="str">
        <f>'BASE PLANILHAS'!A106</f>
        <v>B</v>
      </c>
      <c r="B148" s="257" t="str">
        <f>'BASE PLANILHAS'!B106</f>
        <v>Lucro</v>
      </c>
      <c r="C148" s="258">
        <f>'BASE PLANILHAS'!C106</f>
        <v>0</v>
      </c>
      <c r="D148" s="259"/>
      <c r="E148" s="256">
        <f>$C148*$C$54</f>
        <v>0</v>
      </c>
      <c r="F148" s="1"/>
    </row>
    <row r="149" spans="1:8" x14ac:dyDescent="0.2">
      <c r="A149" s="34" t="str">
        <f>'BASE PLANILHAS'!A107</f>
        <v>C</v>
      </c>
      <c r="B149" s="34" t="str">
        <f>'BASE PLANILHAS'!B107</f>
        <v>TRIBUTOS</v>
      </c>
      <c r="C149" s="260" t="str">
        <f>'BASE PLANILHAS'!C107</f>
        <v>%</v>
      </c>
      <c r="D149" s="260" t="str">
        <f>'BASE PLANILHAS'!D107</f>
        <v>%</v>
      </c>
      <c r="E149" s="261"/>
      <c r="F149" s="1"/>
    </row>
    <row r="150" spans="1:8" x14ac:dyDescent="0.2">
      <c r="A150" s="34" t="str">
        <f>'BASE PLANILHAS'!A108</f>
        <v>C.1</v>
      </c>
      <c r="B150" s="257" t="str">
        <f>'BASE PLANILHAS'!B108</f>
        <v>PIS</v>
      </c>
      <c r="C150" s="262">
        <f>'BASE PLANILHAS'!C108</f>
        <v>7.6</v>
      </c>
      <c r="D150" s="262">
        <f>((100/((100-($C$153))%)-100)*$C150)/($C$153)</f>
        <v>8.6609686609686669</v>
      </c>
      <c r="E150" s="263">
        <v>0</v>
      </c>
      <c r="F150" s="1"/>
    </row>
    <row r="151" spans="1:8" x14ac:dyDescent="0.2">
      <c r="A151" s="34" t="str">
        <f>'BASE PLANILHAS'!A109</f>
        <v>C.2</v>
      </c>
      <c r="B151" s="257" t="str">
        <f>'BASE PLANILHAS'!B109</f>
        <v>COFINS</v>
      </c>
      <c r="C151" s="262">
        <f>'BASE PLANILHAS'!C109</f>
        <v>1.65</v>
      </c>
      <c r="D151" s="262">
        <f>((100/((100-($C$153))%)-100)*$C151)/($C$153)</f>
        <v>1.8803418803418819</v>
      </c>
      <c r="E151" s="263">
        <v>0</v>
      </c>
      <c r="F151" s="1"/>
    </row>
    <row r="152" spans="1:8" x14ac:dyDescent="0.2">
      <c r="A152" s="34" t="str">
        <f>'BASE PLANILHAS'!A110</f>
        <v>C.3</v>
      </c>
      <c r="B152" s="257" t="str">
        <f>'BASE PLANILHAS'!B110</f>
        <v>ISS</v>
      </c>
      <c r="C152" s="294">
        <f>ISS!B22*100</f>
        <v>3</v>
      </c>
      <c r="D152" s="262">
        <f>((100/((100-($C$153))%)-100)*$C152)/($C$153)</f>
        <v>3.4188034188034218</v>
      </c>
      <c r="E152" s="264">
        <v>0</v>
      </c>
      <c r="F152" s="1"/>
    </row>
    <row r="153" spans="1:8" ht="13.5" thickBot="1" x14ac:dyDescent="0.25">
      <c r="A153" s="714" t="str">
        <f>'BASE PLANILHAS'!A111:B111</f>
        <v>Total Tributos</v>
      </c>
      <c r="B153" s="715">
        <f>'[1]BASE PLANILHAS'!A102:B102</f>
        <v>0</v>
      </c>
      <c r="C153" s="265">
        <f>SUM(C150:C152)</f>
        <v>12.25</v>
      </c>
      <c r="D153" s="265">
        <f>SUM(D150:D152)</f>
        <v>13.960113960113972</v>
      </c>
      <c r="E153" s="266">
        <f>((E147+E148+E142+E132+E112+E100+E63)*D153)%</f>
        <v>411.64422092925417</v>
      </c>
      <c r="F153" s="1"/>
    </row>
    <row r="154" spans="1:8" ht="13.5" thickBot="1" x14ac:dyDescent="0.25">
      <c r="A154" s="696" t="str">
        <f>'BASE PLANILHAS'!A112:D112</f>
        <v>Total do Módulo 6</v>
      </c>
      <c r="B154" s="697"/>
      <c r="C154" s="697"/>
      <c r="D154" s="698"/>
      <c r="E154" s="51">
        <f>SUM(E147:E153)</f>
        <v>411.64422092925417</v>
      </c>
      <c r="F154" s="1"/>
    </row>
    <row r="155" spans="1:8" x14ac:dyDescent="0.2">
      <c r="A155" s="267"/>
      <c r="B155" s="268"/>
      <c r="C155" s="268"/>
      <c r="D155" s="268"/>
      <c r="E155" s="59"/>
    </row>
    <row r="156" spans="1:8" x14ac:dyDescent="0.2">
      <c r="A156" s="738" t="str">
        <f>'BASE PLANILHAS'!A114:E114</f>
        <v>QUADRO RESUMO DO CUSTO POR EMPREGADO</v>
      </c>
      <c r="B156" s="739"/>
      <c r="C156" s="739"/>
      <c r="D156" s="739"/>
      <c r="E156" s="740"/>
      <c r="G156" s="3"/>
    </row>
    <row r="157" spans="1:8" ht="13.5" thickBot="1" x14ac:dyDescent="0.25">
      <c r="A157" s="376"/>
      <c r="B157" s="378"/>
      <c r="C157" s="378"/>
      <c r="D157" s="378"/>
      <c r="E157" s="379"/>
      <c r="G157" s="3"/>
    </row>
    <row r="158" spans="1:8" ht="13.5" thickBot="1" x14ac:dyDescent="0.25">
      <c r="A158" s="696" t="str">
        <f>'BASE PLANILHAS'!A116:D116</f>
        <v>Mão-de-Obra vinculada à execução contratual</v>
      </c>
      <c r="B158" s="697"/>
      <c r="C158" s="697"/>
      <c r="D158" s="698"/>
      <c r="E158" s="214" t="str">
        <f>'BASE PLANILHAS'!E116</f>
        <v>VALOR (R$)</v>
      </c>
      <c r="G158" s="1"/>
      <c r="H158" s="1"/>
    </row>
    <row r="159" spans="1:8" x14ac:dyDescent="0.2">
      <c r="A159" s="32" t="str">
        <f>'BASE PLANILHAS'!A117</f>
        <v>A</v>
      </c>
      <c r="B159" s="741" t="str">
        <f>'BASE PLANILHAS'!B117:D117</f>
        <v>MÓDULO 1 - COMPOSIÇÃO DA REMUNERAÇÃO</v>
      </c>
      <c r="C159" s="742"/>
      <c r="D159" s="743"/>
      <c r="E159" s="256">
        <f>E63</f>
        <v>1281.1600000000001</v>
      </c>
    </row>
    <row r="160" spans="1:8" x14ac:dyDescent="0.2">
      <c r="A160" s="34" t="str">
        <f>'BASE PLANILHAS'!A118</f>
        <v>B</v>
      </c>
      <c r="B160" s="744" t="str">
        <f>'BASE PLANILHAS'!B118:D118</f>
        <v>MÓDULO 2 – ENCARGOS E BENEFÍCIOS MENSAIS E DIÁRIOS</v>
      </c>
      <c r="C160" s="731"/>
      <c r="D160" s="732"/>
      <c r="E160" s="263">
        <f>E100</f>
        <v>1308.9458399999999</v>
      </c>
    </row>
    <row r="161" spans="1:7" x14ac:dyDescent="0.2">
      <c r="A161" s="34" t="str">
        <f>'BASE PLANILHAS'!A119</f>
        <v>C</v>
      </c>
      <c r="B161" s="745" t="str">
        <f>'BASE PLANILHAS'!B119:D119</f>
        <v>MÓDULO 3 – PROVISÃO PARA RESCISÃO</v>
      </c>
      <c r="C161" s="746"/>
      <c r="D161" s="747"/>
      <c r="E161" s="263">
        <f>E112</f>
        <v>70.560132160246923</v>
      </c>
      <c r="G161" s="3"/>
    </row>
    <row r="162" spans="1:7" x14ac:dyDescent="0.2">
      <c r="A162" s="34" t="str">
        <f>'BASE PLANILHAS'!A120</f>
        <v>D</v>
      </c>
      <c r="B162" s="744" t="str">
        <f>'BASE PLANILHAS'!B120:D120</f>
        <v>MÓDULO 4 – CUSTO DE REPOSIÇÃO DO PROFISSIONAL AUSENTE</v>
      </c>
      <c r="C162" s="731"/>
      <c r="D162" s="732"/>
      <c r="E162" s="263">
        <f>E132</f>
        <v>221.93530797696968</v>
      </c>
      <c r="G162" s="3"/>
    </row>
    <row r="163" spans="1:7" x14ac:dyDescent="0.2">
      <c r="A163" s="34" t="str">
        <f>'BASE PLANILHAS'!A121</f>
        <v>E</v>
      </c>
      <c r="B163" s="728" t="str">
        <f>'BASE PLANILHAS'!B121:D121</f>
        <v>MÓDULO 5 – INSUMOS DIVERSOS</v>
      </c>
      <c r="C163" s="729"/>
      <c r="D163" s="730"/>
      <c r="E163" s="263">
        <f>E142</f>
        <v>66.11548611111111</v>
      </c>
    </row>
    <row r="164" spans="1:7" x14ac:dyDescent="0.2">
      <c r="A164" s="34" t="str">
        <f>'BASE PLANILHAS'!A122</f>
        <v>-</v>
      </c>
      <c r="B164" s="722" t="str">
        <f>'BASE PLANILHAS'!B122:D122</f>
        <v>Subtotal (A + B + C + D + E)</v>
      </c>
      <c r="C164" s="723"/>
      <c r="D164" s="724"/>
      <c r="E164" s="60">
        <f>SUM(E159:E163)</f>
        <v>2948.7167662483284</v>
      </c>
      <c r="F164" s="4"/>
      <c r="G164" s="2"/>
    </row>
    <row r="165" spans="1:7" ht="13.5" thickBot="1" x14ac:dyDescent="0.25">
      <c r="A165" s="36" t="str">
        <f>'BASE PLANILHAS'!A123</f>
        <v>F</v>
      </c>
      <c r="B165" s="725" t="str">
        <f>'BASE PLANILHAS'!B123:D123</f>
        <v>MÓDULO 6 – CUSTOS INDIRETOS, TRIBUTOS E LUCRO</v>
      </c>
      <c r="C165" s="726"/>
      <c r="D165" s="727"/>
      <c r="E165" s="24">
        <f>E154</f>
        <v>411.64422092925417</v>
      </c>
    </row>
    <row r="166" spans="1:7" ht="13.5" thickBot="1" x14ac:dyDescent="0.25">
      <c r="A166" s="696" t="str">
        <f>'BASE PLANILHAS'!A124:D124</f>
        <v xml:space="preserve">Custo Total </v>
      </c>
      <c r="B166" s="697"/>
      <c r="C166" s="697"/>
      <c r="D166" s="698"/>
      <c r="E166" s="49">
        <f>SUM(E164:E165)</f>
        <v>3360.3609871775825</v>
      </c>
      <c r="F166" s="4"/>
    </row>
    <row r="167" spans="1:7" ht="13.5" thickBot="1" x14ac:dyDescent="0.25">
      <c r="A167" s="696" t="str">
        <f>'BASE PLANILHAS'!A125:D125</f>
        <v xml:space="preserve">Custo Total Anual </v>
      </c>
      <c r="B167" s="697"/>
      <c r="C167" s="697"/>
      <c r="D167" s="698"/>
      <c r="E167" s="51">
        <f>E166*12</f>
        <v>40324.33184613099</v>
      </c>
      <c r="F167" s="4"/>
    </row>
    <row r="168" spans="1:7" hidden="1" x14ac:dyDescent="0.2">
      <c r="A168" s="380"/>
      <c r="B168" s="825"/>
      <c r="C168" s="825"/>
      <c r="D168" s="25"/>
      <c r="E168" s="25"/>
    </row>
    <row r="169" spans="1:7" ht="40.5" hidden="1" customHeight="1" thickBot="1" x14ac:dyDescent="0.25">
      <c r="A169" s="826"/>
      <c r="B169" s="827"/>
      <c r="C169" s="26"/>
      <c r="D169" s="8"/>
      <c r="E169" s="17"/>
    </row>
    <row r="170" spans="1:7" ht="12.75" hidden="1" customHeight="1" x14ac:dyDescent="0.2">
      <c r="A170" s="828"/>
      <c r="B170" s="829"/>
      <c r="C170" s="270"/>
      <c r="D170" s="271"/>
      <c r="E170" s="272"/>
    </row>
    <row r="171" spans="1:7" ht="12.75" hidden="1" customHeight="1" x14ac:dyDescent="0.2">
      <c r="A171" s="816"/>
      <c r="B171" s="817"/>
      <c r="C171" s="273"/>
      <c r="D171" s="274"/>
      <c r="E171" s="275"/>
    </row>
    <row r="172" spans="1:7" ht="12.75" hidden="1" customHeight="1" x14ac:dyDescent="0.2">
      <c r="A172" s="816"/>
      <c r="B172" s="817"/>
      <c r="C172" s="273"/>
      <c r="D172" s="274"/>
      <c r="E172" s="275"/>
    </row>
    <row r="173" spans="1:7" ht="12.75" hidden="1" customHeight="1" x14ac:dyDescent="0.2">
      <c r="A173" s="816"/>
      <c r="B173" s="817"/>
      <c r="C173" s="273"/>
      <c r="D173" s="274"/>
      <c r="E173" s="275"/>
    </row>
    <row r="174" spans="1:7" ht="12.75" hidden="1" customHeight="1" x14ac:dyDescent="0.2">
      <c r="A174" s="818"/>
      <c r="B174" s="819"/>
      <c r="C174" s="9"/>
      <c r="D174" s="10"/>
      <c r="E174" s="275"/>
    </row>
    <row r="175" spans="1:7" ht="13.5" hidden="1" customHeight="1" thickBot="1" x14ac:dyDescent="0.25">
      <c r="A175" s="820"/>
      <c r="B175" s="821"/>
      <c r="C175" s="276"/>
      <c r="D175" s="277"/>
      <c r="E175" s="278"/>
    </row>
    <row r="176" spans="1:7" ht="13.5" hidden="1" thickBot="1" x14ac:dyDescent="0.25">
      <c r="A176" s="822"/>
      <c r="B176" s="823"/>
      <c r="C176" s="823"/>
      <c r="D176" s="824"/>
      <c r="E176" s="11"/>
    </row>
    <row r="177" spans="1:8" hidden="1" x14ac:dyDescent="0.2">
      <c r="A177" s="7"/>
      <c r="B177" s="7"/>
      <c r="C177" s="7"/>
      <c r="D177" s="7"/>
      <c r="E177" s="7"/>
    </row>
    <row r="178" spans="1:8" hidden="1" x14ac:dyDescent="0.2">
      <c r="A178" s="380"/>
      <c r="B178" s="825"/>
      <c r="C178" s="825"/>
      <c r="D178" s="25"/>
      <c r="E178" s="25"/>
    </row>
    <row r="179" spans="1:8" ht="13.5" hidden="1" thickBot="1" x14ac:dyDescent="0.25">
      <c r="A179" s="798"/>
      <c r="B179" s="799"/>
      <c r="C179" s="799"/>
      <c r="D179" s="799"/>
      <c r="E179" s="800"/>
    </row>
    <row r="180" spans="1:8" ht="13.5" hidden="1" thickBot="1" x14ac:dyDescent="0.25">
      <c r="A180" s="279"/>
      <c r="B180" s="801"/>
      <c r="C180" s="802"/>
      <c r="D180" s="803"/>
      <c r="E180" s="17"/>
    </row>
    <row r="181" spans="1:8" hidden="1" x14ac:dyDescent="0.2">
      <c r="A181" s="280"/>
      <c r="B181" s="804"/>
      <c r="C181" s="805"/>
      <c r="D181" s="806"/>
      <c r="E181" s="281"/>
    </row>
    <row r="182" spans="1:8" hidden="1" x14ac:dyDescent="0.2">
      <c r="A182" s="282"/>
      <c r="B182" s="807"/>
      <c r="C182" s="808"/>
      <c r="D182" s="809"/>
      <c r="E182" s="283"/>
    </row>
    <row r="183" spans="1:8" ht="13.5" hidden="1" thickBot="1" x14ac:dyDescent="0.25">
      <c r="A183" s="282"/>
      <c r="B183" s="810"/>
      <c r="C183" s="811"/>
      <c r="D183" s="812"/>
      <c r="E183" s="283"/>
    </row>
    <row r="184" spans="1:8" ht="13.5" hidden="1" thickBot="1" x14ac:dyDescent="0.25">
      <c r="A184" s="813"/>
      <c r="B184" s="814"/>
      <c r="C184" s="814"/>
      <c r="D184" s="815"/>
      <c r="E184" s="11"/>
    </row>
    <row r="185" spans="1:8" hidden="1" x14ac:dyDescent="0.2">
      <c r="A185" s="284"/>
      <c r="B185" s="7"/>
      <c r="C185" s="7"/>
      <c r="D185" s="7"/>
      <c r="E185" s="7"/>
    </row>
    <row r="186" spans="1:8" hidden="1" x14ac:dyDescent="0.2">
      <c r="A186" s="7"/>
      <c r="B186" s="7"/>
      <c r="C186" s="7"/>
      <c r="D186" s="7"/>
      <c r="E186" s="7"/>
    </row>
    <row r="187" spans="1:8" hidden="1" x14ac:dyDescent="0.2">
      <c r="A187" s="7"/>
      <c r="B187" s="7"/>
      <c r="C187" s="7"/>
      <c r="D187" s="7"/>
      <c r="E187" s="7"/>
    </row>
    <row r="188" spans="1:8" x14ac:dyDescent="0.2">
      <c r="A188" s="13"/>
      <c r="B188" s="13"/>
      <c r="C188" s="7"/>
      <c r="D188" s="7"/>
      <c r="E188" s="30"/>
      <c r="F188" s="4"/>
    </row>
    <row r="189" spans="1:8" x14ac:dyDescent="0.2">
      <c r="A189" s="14"/>
      <c r="B189" s="13"/>
      <c r="C189" s="7"/>
      <c r="D189" s="7"/>
      <c r="E189" s="69"/>
      <c r="F189" s="4"/>
      <c r="H189" s="4"/>
    </row>
    <row r="190" spans="1:8" x14ac:dyDescent="0.2">
      <c r="A190" s="7"/>
      <c r="B190" s="7"/>
      <c r="C190" s="7"/>
      <c r="D190" s="7"/>
      <c r="E190" s="15"/>
      <c r="H190" s="4"/>
    </row>
    <row r="191" spans="1:8" x14ac:dyDescent="0.2">
      <c r="A191" s="7"/>
      <c r="B191" s="7"/>
      <c r="C191" s="7"/>
      <c r="D191" s="7"/>
      <c r="E191" s="15"/>
    </row>
    <row r="192" spans="1:8" x14ac:dyDescent="0.2">
      <c r="A192" s="4"/>
      <c r="E192" s="4"/>
    </row>
    <row r="193" spans="1:1" x14ac:dyDescent="0.2">
      <c r="A193" s="4"/>
    </row>
  </sheetData>
  <sheetProtection sheet="1" objects="1" scenarios="1"/>
  <mergeCells count="115">
    <mergeCell ref="A184:D184"/>
    <mergeCell ref="B178:C178"/>
    <mergeCell ref="A179:E179"/>
    <mergeCell ref="B180:D180"/>
    <mergeCell ref="B181:D181"/>
    <mergeCell ref="B182:D182"/>
    <mergeCell ref="B183:D183"/>
    <mergeCell ref="A171:B171"/>
    <mergeCell ref="A172:B172"/>
    <mergeCell ref="A173:B173"/>
    <mergeCell ref="A174:B174"/>
    <mergeCell ref="A175:B175"/>
    <mergeCell ref="A176:D176"/>
    <mergeCell ref="B165:D165"/>
    <mergeCell ref="A166:D166"/>
    <mergeCell ref="A167:D167"/>
    <mergeCell ref="B168:C168"/>
    <mergeCell ref="A169:B169"/>
    <mergeCell ref="A170:B170"/>
    <mergeCell ref="B159:D159"/>
    <mergeCell ref="B160:D160"/>
    <mergeCell ref="B161:D161"/>
    <mergeCell ref="B162:D162"/>
    <mergeCell ref="B163:D163"/>
    <mergeCell ref="B164:D164"/>
    <mergeCell ref="A144:E144"/>
    <mergeCell ref="C146:D146"/>
    <mergeCell ref="A153:B153"/>
    <mergeCell ref="A154:D154"/>
    <mergeCell ref="A156:E156"/>
    <mergeCell ref="A158:D158"/>
    <mergeCell ref="B137:C137"/>
    <mergeCell ref="B138:C138"/>
    <mergeCell ref="B139:C139"/>
    <mergeCell ref="B140:C140"/>
    <mergeCell ref="B141:C141"/>
    <mergeCell ref="A142:C142"/>
    <mergeCell ref="B129:C129"/>
    <mergeCell ref="B130:C130"/>
    <mergeCell ref="B131:C131"/>
    <mergeCell ref="A132:C132"/>
    <mergeCell ref="A134:E134"/>
    <mergeCell ref="B136:C136"/>
    <mergeCell ref="B121:C121"/>
    <mergeCell ref="B122:C122"/>
    <mergeCell ref="A123:C123"/>
    <mergeCell ref="B125:C125"/>
    <mergeCell ref="B126:C126"/>
    <mergeCell ref="A127:C127"/>
    <mergeCell ref="A114:E114"/>
    <mergeCell ref="B116:C116"/>
    <mergeCell ref="B117:C117"/>
    <mergeCell ref="B118:C118"/>
    <mergeCell ref="B119:C119"/>
    <mergeCell ref="B120:C120"/>
    <mergeCell ref="B107:C107"/>
    <mergeCell ref="B108:C108"/>
    <mergeCell ref="B109:C109"/>
    <mergeCell ref="B110:C110"/>
    <mergeCell ref="B111:C111"/>
    <mergeCell ref="A112:C112"/>
    <mergeCell ref="B99:D99"/>
    <mergeCell ref="A100:D100"/>
    <mergeCell ref="A102:E102"/>
    <mergeCell ref="B104:C104"/>
    <mergeCell ref="B105:C105"/>
    <mergeCell ref="B106:C106"/>
    <mergeCell ref="B92:C92"/>
    <mergeCell ref="B93:C93"/>
    <mergeCell ref="A94:D94"/>
    <mergeCell ref="B96:D96"/>
    <mergeCell ref="B97:D97"/>
    <mergeCell ref="B98:D98"/>
    <mergeCell ref="B86:C86"/>
    <mergeCell ref="B87:C87"/>
    <mergeCell ref="B88:C88"/>
    <mergeCell ref="B89:C89"/>
    <mergeCell ref="B90:C90"/>
    <mergeCell ref="B91:C91"/>
    <mergeCell ref="B79:C79"/>
    <mergeCell ref="B80:C80"/>
    <mergeCell ref="B81:C81"/>
    <mergeCell ref="B82:C82"/>
    <mergeCell ref="A83:C83"/>
    <mergeCell ref="B85:C85"/>
    <mergeCell ref="B72:C72"/>
    <mergeCell ref="B73:C73"/>
    <mergeCell ref="B74:C74"/>
    <mergeCell ref="B75:C75"/>
    <mergeCell ref="A76:C76"/>
    <mergeCell ref="B78:C78"/>
    <mergeCell ref="A65:E65"/>
    <mergeCell ref="B67:C67"/>
    <mergeCell ref="B68:C68"/>
    <mergeCell ref="B69:C69"/>
    <mergeCell ref="B70:C70"/>
    <mergeCell ref="B71:C71"/>
    <mergeCell ref="B61:C61"/>
    <mergeCell ref="B62:C62"/>
    <mergeCell ref="A63:D63"/>
    <mergeCell ref="B8:D8"/>
    <mergeCell ref="A10:E10"/>
    <mergeCell ref="B12:E12"/>
    <mergeCell ref="A55:C55"/>
    <mergeCell ref="B56:C56"/>
    <mergeCell ref="B57:C57"/>
    <mergeCell ref="A1:E1"/>
    <mergeCell ref="A3:E3"/>
    <mergeCell ref="B4:D4"/>
    <mergeCell ref="B5:D5"/>
    <mergeCell ref="B6:D6"/>
    <mergeCell ref="B7:D7"/>
    <mergeCell ref="B58:C58"/>
    <mergeCell ref="B59:C59"/>
    <mergeCell ref="B60:C60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topLeftCell="A100" zoomScaleNormal="100" zoomScaleSheetLayoutView="100" workbookViewId="0">
      <selection activeCell="C148" sqref="C148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9" x14ac:dyDescent="0.2">
      <c r="A1" s="752" t="str">
        <f>'BASE PLANILHAS'!A1:E1</f>
        <v>ANEXO VI - PLANILHA DE COMPOSIÇÃO DE CUSTOS</v>
      </c>
      <c r="B1" s="753"/>
      <c r="C1" s="753"/>
      <c r="D1" s="753"/>
      <c r="E1" s="754"/>
    </row>
    <row r="2" spans="1:9" ht="13.5" thickBot="1" x14ac:dyDescent="0.25">
      <c r="A2" s="174"/>
      <c r="B2" s="221"/>
      <c r="C2" s="221"/>
      <c r="D2" s="222"/>
      <c r="E2" s="223"/>
      <c r="F2" s="54"/>
      <c r="G2" s="54"/>
      <c r="H2" s="54"/>
    </row>
    <row r="3" spans="1:9" ht="13.5" thickBot="1" x14ac:dyDescent="0.25">
      <c r="A3" s="755" t="str">
        <f>'BASE PLANILHAS'!A3:E3</f>
        <v>Dados para composição dos custos referentes à mão-de-obra</v>
      </c>
      <c r="B3" s="756"/>
      <c r="C3" s="756"/>
      <c r="D3" s="756"/>
      <c r="E3" s="757"/>
      <c r="F3" s="54"/>
      <c r="G3" s="54"/>
      <c r="H3" s="54"/>
    </row>
    <row r="4" spans="1:9" x14ac:dyDescent="0.2">
      <c r="A4" s="64" t="str">
        <f>'BASE PLANILHAS'!A4</f>
        <v>A</v>
      </c>
      <c r="B4" s="758" t="str">
        <f>'BASE PLANILHAS'!B4:D4</f>
        <v>Localidade</v>
      </c>
      <c r="C4" s="759"/>
      <c r="D4" s="760"/>
      <c r="E4" s="297" t="str">
        <f>CCT!A67</f>
        <v>Conselheiro Pena</v>
      </c>
      <c r="F4" s="54"/>
      <c r="G4" s="54"/>
      <c r="H4" s="54"/>
    </row>
    <row r="5" spans="1:9" x14ac:dyDescent="0.2">
      <c r="A5" s="34" t="str">
        <f>'BASE PLANILHAS'!A5</f>
        <v>B</v>
      </c>
      <c r="B5" s="761" t="str">
        <f>'BASE PLANILHAS'!B5:D5</f>
        <v>Tipo de serviço</v>
      </c>
      <c r="C5" s="762"/>
      <c r="D5" s="763"/>
      <c r="E5" s="33" t="str">
        <f>'BASE PLANILHAS'!E5</f>
        <v>Apoio Administrativo</v>
      </c>
      <c r="F5" s="54"/>
      <c r="G5" s="54"/>
      <c r="H5" s="54"/>
    </row>
    <row r="6" spans="1:9" x14ac:dyDescent="0.2">
      <c r="A6" s="34" t="str">
        <f>'BASE PLANILHAS'!A6</f>
        <v>C</v>
      </c>
      <c r="B6" s="745" t="str">
        <f>'BASE PLANILHAS'!B6:D6</f>
        <v>Salário Nominativo da Categoria Profissional</v>
      </c>
      <c r="C6" s="746"/>
      <c r="D6" s="747"/>
      <c r="E6" s="297">
        <f>CCT!H67</f>
        <v>1281.1600000000001</v>
      </c>
      <c r="F6" s="54"/>
      <c r="G6" s="54"/>
      <c r="H6" s="54"/>
    </row>
    <row r="7" spans="1:9" x14ac:dyDescent="0.2">
      <c r="A7" s="34" t="str">
        <f>'BASE PLANILHAS'!A7</f>
        <v>D</v>
      </c>
      <c r="B7" s="745" t="str">
        <f>'BASE PLANILHAS'!B7:D7</f>
        <v>Categoria profissional (vinculada à execução contratual)</v>
      </c>
      <c r="C7" s="746"/>
      <c r="D7" s="747"/>
      <c r="E7" s="298" t="str">
        <f>CCT!B67</f>
        <v>Porteiro - 220h</v>
      </c>
      <c r="G7" s="1"/>
    </row>
    <row r="8" spans="1:9" ht="13.5" thickBot="1" x14ac:dyDescent="0.25">
      <c r="A8" s="36" t="str">
        <f>'BASE PLANILHAS'!A8</f>
        <v>E</v>
      </c>
      <c r="B8" s="764" t="str">
        <f>'BASE PLANILHAS'!B8:D8</f>
        <v>Data base da categoria (dia/mês/ano)</v>
      </c>
      <c r="C8" s="765"/>
      <c r="D8" s="766"/>
      <c r="E8" s="225">
        <f>CCT!P67</f>
        <v>43101</v>
      </c>
      <c r="F8" s="63"/>
    </row>
    <row r="9" spans="1:9" x14ac:dyDescent="0.2">
      <c r="A9" s="226"/>
      <c r="B9" s="100"/>
      <c r="C9" s="100"/>
      <c r="D9" s="100"/>
      <c r="E9" s="227"/>
      <c r="F9" s="63"/>
      <c r="H9" s="1"/>
    </row>
    <row r="10" spans="1:9" x14ac:dyDescent="0.2">
      <c r="A10" s="711" t="str">
        <f>'BASE PLANILHAS'!A10:E10</f>
        <v>MÓDULO 1 - COMPOSIÇÃO DA REMUNERAÇÃO</v>
      </c>
      <c r="B10" s="712"/>
      <c r="C10" s="712"/>
      <c r="D10" s="712"/>
      <c r="E10" s="713"/>
      <c r="F10" s="70"/>
    </row>
    <row r="11" spans="1:9" ht="13.5" thickBot="1" x14ac:dyDescent="0.25">
      <c r="A11" s="37"/>
      <c r="B11" s="38"/>
      <c r="C11" s="38"/>
      <c r="D11" s="38"/>
      <c r="E11" s="39"/>
      <c r="F11" s="1"/>
    </row>
    <row r="12" spans="1:9" ht="13.5" thickBot="1" x14ac:dyDescent="0.25">
      <c r="A12" s="214">
        <f>'BASE PLANILHAS'!A12</f>
        <v>1</v>
      </c>
      <c r="B12" s="696" t="str">
        <f>'BASE PLANILHAS'!B12:C12</f>
        <v>Composição da Remuneração</v>
      </c>
      <c r="C12" s="698"/>
      <c r="D12" s="371" t="str">
        <f>'BASE PLANILHAS'!D12</f>
        <v>Referência</v>
      </c>
      <c r="E12" s="371" t="str">
        <f>'BASE PLANILHAS'!E12</f>
        <v>Valor (R$)</v>
      </c>
      <c r="G12" s="1"/>
      <c r="I12" s="1"/>
    </row>
    <row r="13" spans="1:9" x14ac:dyDescent="0.2">
      <c r="A13" s="40" t="str">
        <f>'BASE PLANILHAS'!A13</f>
        <v>A</v>
      </c>
      <c r="B13" s="720" t="str">
        <f>'BASE PLANILHAS'!B13:C13</f>
        <v>Salário Base</v>
      </c>
      <c r="C13" s="721"/>
      <c r="D13" s="83">
        <v>1</v>
      </c>
      <c r="E13" s="41">
        <f>E6*D13</f>
        <v>1281.1600000000001</v>
      </c>
    </row>
    <row r="14" spans="1:9" x14ac:dyDescent="0.2">
      <c r="A14" s="34" t="str">
        <f>'BASE PLANILHAS'!A14</f>
        <v>B</v>
      </c>
      <c r="B14" s="699" t="str">
        <f>'BASE PLANILHAS'!B14:C14</f>
        <v xml:space="preserve">Adicional Periculosidade </v>
      </c>
      <c r="C14" s="700"/>
      <c r="D14" s="291">
        <v>0</v>
      </c>
      <c r="E14" s="216">
        <f t="shared" ref="E14:E17" si="0">D14*$E$13</f>
        <v>0</v>
      </c>
      <c r="G14" s="1"/>
    </row>
    <row r="15" spans="1:9" x14ac:dyDescent="0.2">
      <c r="A15" s="34" t="str">
        <f>'BASE PLANILHAS'!A15</f>
        <v>C</v>
      </c>
      <c r="B15" s="699" t="str">
        <f>'BASE PLANILHAS'!B15:C15</f>
        <v>Adicional Insalubridade</v>
      </c>
      <c r="C15" s="700"/>
      <c r="D15" s="296">
        <v>0</v>
      </c>
      <c r="E15" s="55">
        <f>D15*$D$13</f>
        <v>0</v>
      </c>
      <c r="G15" s="1"/>
    </row>
    <row r="16" spans="1:9" x14ac:dyDescent="0.2">
      <c r="A16" s="34" t="str">
        <f>'BASE PLANILHAS'!A16</f>
        <v>D</v>
      </c>
      <c r="B16" s="701" t="str">
        <f>'BASE PLANILHAS'!B16:C16</f>
        <v>Adicional Noturno</v>
      </c>
      <c r="C16" s="702"/>
      <c r="D16" s="42">
        <v>0</v>
      </c>
      <c r="E16" s="216">
        <f t="shared" si="0"/>
        <v>0</v>
      </c>
      <c r="G16" s="1"/>
    </row>
    <row r="17" spans="1:9" x14ac:dyDescent="0.2">
      <c r="A17" s="34" t="str">
        <f>'BASE PLANILHAS'!A17</f>
        <v>E</v>
      </c>
      <c r="B17" s="699" t="str">
        <f>'BASE PLANILHAS'!B17:C17</f>
        <v>Adicional de Hora Noturna Reduzida</v>
      </c>
      <c r="C17" s="700"/>
      <c r="D17" s="42">
        <v>0</v>
      </c>
      <c r="E17" s="216">
        <f t="shared" si="0"/>
        <v>0</v>
      </c>
    </row>
    <row r="18" spans="1:9" x14ac:dyDescent="0.2">
      <c r="A18" s="34" t="str">
        <f>'BASE PLANILHAS'!A18</f>
        <v>F</v>
      </c>
      <c r="B18" s="699" t="str">
        <f>'BASE PLANILHAS'!B18:C18</f>
        <v>Intervalo Intrajornada</v>
      </c>
      <c r="C18" s="700"/>
      <c r="D18" s="291">
        <v>0</v>
      </c>
      <c r="E18" s="216">
        <f>D18*$E$13</f>
        <v>0</v>
      </c>
    </row>
    <row r="19" spans="1:9" x14ac:dyDescent="0.2">
      <c r="A19" s="64" t="str">
        <f>'BASE PLANILHAS'!A19</f>
        <v>G</v>
      </c>
      <c r="B19" s="701" t="str">
        <f>'BASE PLANILHAS'!B19:C19</f>
        <v>Feriado Nacional - Súmula 444/2012 - TST</v>
      </c>
      <c r="C19" s="702"/>
      <c r="D19" s="291">
        <v>0</v>
      </c>
      <c r="E19" s="216">
        <f>D19*$E$13</f>
        <v>0</v>
      </c>
    </row>
    <row r="20" spans="1:9" ht="13.5" thickBot="1" x14ac:dyDescent="0.25">
      <c r="A20" s="36" t="str">
        <f>'BASE PLANILHAS'!A20</f>
        <v>H</v>
      </c>
      <c r="B20" s="716" t="str">
        <f>'BASE PLANILHAS'!B20:C20</f>
        <v>Adicional de Acúmulo de função</v>
      </c>
      <c r="C20" s="717"/>
      <c r="D20" s="42">
        <v>0</v>
      </c>
      <c r="E20" s="215">
        <f>D20*$E$13</f>
        <v>0</v>
      </c>
    </row>
    <row r="21" spans="1:9" ht="13.5" thickBot="1" x14ac:dyDescent="0.25">
      <c r="A21" s="696" t="str">
        <f>'BASE PLANILHAS'!A21:D21</f>
        <v>Total do Módulo 1</v>
      </c>
      <c r="B21" s="697"/>
      <c r="C21" s="697"/>
      <c r="D21" s="698"/>
      <c r="E21" s="51">
        <f>SUM(E13:E20)</f>
        <v>1281.1600000000001</v>
      </c>
    </row>
    <row r="22" spans="1:9" x14ac:dyDescent="0.2">
      <c r="A22" s="376"/>
      <c r="B22" s="377"/>
      <c r="C22" s="377"/>
      <c r="D22" s="377"/>
      <c r="E22" s="44"/>
      <c r="F22" s="1"/>
    </row>
    <row r="23" spans="1:9" x14ac:dyDescent="0.2">
      <c r="A23" s="711" t="str">
        <f>'BASE PLANILHAS'!A23:E23</f>
        <v>MÓDULO 2 – ENCARGOS E BENEFÍCIOS MENSAIS E DIÁRIOS</v>
      </c>
      <c r="B23" s="712"/>
      <c r="C23" s="712"/>
      <c r="D23" s="712"/>
      <c r="E23" s="713"/>
      <c r="F23" s="1"/>
    </row>
    <row r="24" spans="1:9" ht="13.5" thickBot="1" x14ac:dyDescent="0.25">
      <c r="A24" s="372"/>
      <c r="B24" s="373"/>
      <c r="C24" s="373"/>
      <c r="D24" s="373"/>
      <c r="E24" s="374"/>
      <c r="F24" s="1"/>
    </row>
    <row r="25" spans="1:9" ht="13.5" thickBot="1" x14ac:dyDescent="0.25">
      <c r="A25" s="214" t="str">
        <f>'BASE PLANILHAS'!A25</f>
        <v>2.1</v>
      </c>
      <c r="B25" s="696" t="str">
        <f>'BASE PLANILHAS'!B25:C25</f>
        <v>Submódulo 2.1 - Encargos Previdenciários, FGTS e Outras Contribuições</v>
      </c>
      <c r="C25" s="698"/>
      <c r="D25" s="214" t="str">
        <f>'BASE PLANILHAS'!D25</f>
        <v>Referência</v>
      </c>
      <c r="E25" s="214" t="str">
        <f>'BASE PLANILHAS'!E25</f>
        <v>Valor (R$)</v>
      </c>
    </row>
    <row r="26" spans="1:9" x14ac:dyDescent="0.2">
      <c r="A26" s="40" t="str">
        <f>'BASE PLANILHAS'!A26</f>
        <v>A</v>
      </c>
      <c r="B26" s="708" t="str">
        <f>'BASE PLANILHAS'!B26:C26</f>
        <v>INSS</v>
      </c>
      <c r="C26" s="710"/>
      <c r="D26" s="73">
        <f>'BASE PLANILHAS'!D26</f>
        <v>0.2</v>
      </c>
      <c r="E26" s="74">
        <f>$E$21*D26</f>
        <v>256.23200000000003</v>
      </c>
    </row>
    <row r="27" spans="1:9" x14ac:dyDescent="0.2">
      <c r="A27" s="34" t="str">
        <f>'BASE PLANILHAS'!A27</f>
        <v>B</v>
      </c>
      <c r="B27" s="701" t="str">
        <f>'BASE PLANILHAS'!B27:C27</f>
        <v>SESI OU SENAC</v>
      </c>
      <c r="C27" s="702"/>
      <c r="D27" s="18">
        <f>'BASE PLANILHAS'!D27</f>
        <v>1.4999999999999999E-2</v>
      </c>
      <c r="E27" s="23">
        <f>$E$21*D27</f>
        <v>19.217400000000001</v>
      </c>
    </row>
    <row r="28" spans="1:9" x14ac:dyDescent="0.2">
      <c r="A28" s="34" t="str">
        <f>'BASE PLANILHAS'!A28</f>
        <v>C</v>
      </c>
      <c r="B28" s="748" t="str">
        <f>'BASE PLANILHAS'!B28:C28</f>
        <v>SENAI OU SENAC</v>
      </c>
      <c r="C28" s="749"/>
      <c r="D28" s="18">
        <f>'BASE PLANILHAS'!D28</f>
        <v>0.01</v>
      </c>
      <c r="E28" s="23">
        <f>$E$21*D28</f>
        <v>12.8116</v>
      </c>
    </row>
    <row r="29" spans="1:9" x14ac:dyDescent="0.2">
      <c r="A29" s="34" t="str">
        <f>'BASE PLANILHAS'!A29</f>
        <v>D</v>
      </c>
      <c r="B29" s="699" t="str">
        <f>'BASE PLANILHAS'!B29:C29</f>
        <v>INCRA</v>
      </c>
      <c r="C29" s="700"/>
      <c r="D29" s="18">
        <f>'BASE PLANILHAS'!D29</f>
        <v>2E-3</v>
      </c>
      <c r="E29" s="23">
        <f t="shared" ref="E29:E32" si="1">$E$21*D29</f>
        <v>2.5623200000000002</v>
      </c>
    </row>
    <row r="30" spans="1:9" x14ac:dyDescent="0.2">
      <c r="A30" s="34" t="str">
        <f>'BASE PLANILHAS'!A30</f>
        <v>E</v>
      </c>
      <c r="B30" s="699" t="str">
        <f>'BASE PLANILHAS'!B30:C30</f>
        <v>Salário Educação</v>
      </c>
      <c r="C30" s="700"/>
      <c r="D30" s="18">
        <f>'BASE PLANILHAS'!D30</f>
        <v>2.5000000000000001E-2</v>
      </c>
      <c r="E30" s="23">
        <f t="shared" si="1"/>
        <v>32.029000000000003</v>
      </c>
    </row>
    <row r="31" spans="1:9" x14ac:dyDescent="0.2">
      <c r="A31" s="34" t="str">
        <f>'BASE PLANILHAS'!A31</f>
        <v>F</v>
      </c>
      <c r="B31" s="699" t="str">
        <f>'BASE PLANILHAS'!B31:C31</f>
        <v>FGTS</v>
      </c>
      <c r="C31" s="700"/>
      <c r="D31" s="18">
        <f>'BASE PLANILHAS'!D31</f>
        <v>0.08</v>
      </c>
      <c r="E31" s="23">
        <f t="shared" si="1"/>
        <v>102.4928</v>
      </c>
    </row>
    <row r="32" spans="1:9" x14ac:dyDescent="0.2">
      <c r="A32" s="34" t="str">
        <f>'BASE PLANILHAS'!A32</f>
        <v>G</v>
      </c>
      <c r="B32" s="699" t="str">
        <f>'BASE PLANILHAS'!B32:C32</f>
        <v>RAT</v>
      </c>
      <c r="C32" s="700"/>
      <c r="D32" s="18">
        <f>'BASE PLANILHAS'!D32</f>
        <v>0.03</v>
      </c>
      <c r="E32" s="23">
        <f t="shared" si="1"/>
        <v>38.434800000000003</v>
      </c>
      <c r="I32" s="1"/>
    </row>
    <row r="33" spans="1:14" ht="13.5" thickBot="1" x14ac:dyDescent="0.25">
      <c r="A33" s="34" t="str">
        <f>'BASE PLANILHAS'!A33</f>
        <v>H</v>
      </c>
      <c r="B33" s="701" t="str">
        <f>'BASE PLANILHAS'!B33:C33</f>
        <v>SEBRAE</v>
      </c>
      <c r="C33" s="702"/>
      <c r="D33" s="18">
        <f>'BASE PLANILHAS'!D33</f>
        <v>6.0000000000000001E-3</v>
      </c>
      <c r="E33" s="23">
        <f>$E$21*D33</f>
        <v>7.6869600000000009</v>
      </c>
    </row>
    <row r="34" spans="1:14" ht="13.5" thickBot="1" x14ac:dyDescent="0.25">
      <c r="A34" s="696" t="str">
        <f>'BASE PLANILHAS'!A34:C34</f>
        <v>Total do Submódulo 2.1</v>
      </c>
      <c r="B34" s="697"/>
      <c r="C34" s="698"/>
      <c r="D34" s="50">
        <f>'BASE PLANILHAS'!D34</f>
        <v>0.3680000000000001</v>
      </c>
      <c r="E34" s="51">
        <f>SUM(E26:E33)</f>
        <v>471.46688</v>
      </c>
      <c r="F34" s="1"/>
      <c r="G34" s="66"/>
    </row>
    <row r="35" spans="1:14" ht="13.5" thickBot="1" x14ac:dyDescent="0.25">
      <c r="A35" s="370"/>
      <c r="B35" s="375"/>
      <c r="C35" s="375"/>
      <c r="D35" s="236"/>
      <c r="E35" s="45"/>
      <c r="F35" s="1"/>
      <c r="G35" s="66"/>
    </row>
    <row r="36" spans="1:14" ht="13.5" thickBot="1" x14ac:dyDescent="0.25">
      <c r="A36" s="214" t="str">
        <f>'BASE PLANILHAS'!A36</f>
        <v>2.2</v>
      </c>
      <c r="B36" s="696" t="str">
        <f>'BASE PLANILHAS'!B36:C36</f>
        <v>Submódulo 2.2 - 13º Salário, Férias e Adicional de Férias</v>
      </c>
      <c r="C36" s="698"/>
      <c r="D36" s="214" t="str">
        <f>'BASE PLANILHAS'!D36</f>
        <v>Referência</v>
      </c>
      <c r="E36" s="371" t="str">
        <f>'BASE PLANILHAS'!E36</f>
        <v>Valor (R$)</v>
      </c>
    </row>
    <row r="37" spans="1:14" x14ac:dyDescent="0.2">
      <c r="A37" s="32" t="str">
        <f>'BASE PLANILHAS'!A37</f>
        <v>A</v>
      </c>
      <c r="B37" s="701" t="str">
        <f>'BASE PLANILHAS'!B37:C37</f>
        <v>13º salário (titular)</v>
      </c>
      <c r="C37" s="702"/>
      <c r="D37" s="65">
        <f>'BASE PLANILHAS'!D37</f>
        <v>8.3333333333333329E-2</v>
      </c>
      <c r="E37" s="41">
        <f>$E$21*D37</f>
        <v>106.76333333333334</v>
      </c>
      <c r="F37" s="1"/>
    </row>
    <row r="38" spans="1:14" ht="13.5" thickBot="1" x14ac:dyDescent="0.25">
      <c r="A38" s="36" t="str">
        <f>'BASE PLANILHAS'!A38</f>
        <v>B</v>
      </c>
      <c r="B38" s="716" t="str">
        <f>'BASE PLANILHAS'!B38:C38</f>
        <v>Férias e Adicional de Férias (titular)</v>
      </c>
      <c r="C38" s="717"/>
      <c r="D38" s="71">
        <f>'BASE PLANILHAS'!D38</f>
        <v>0.1111111111111111</v>
      </c>
      <c r="E38" s="72">
        <f>D38*$E$21</f>
        <v>142.35111111111112</v>
      </c>
      <c r="F38" s="1"/>
      <c r="H38" s="1"/>
    </row>
    <row r="39" spans="1:14" ht="13.5" thickBot="1" x14ac:dyDescent="0.25">
      <c r="A39" s="67"/>
      <c r="B39" s="696" t="str">
        <f>'BASE PLANILHAS'!B39:C39</f>
        <v>Subtotal</v>
      </c>
      <c r="C39" s="698"/>
      <c r="D39" s="16">
        <f>'BASE PLANILHAS'!D39</f>
        <v>0.19444444444444442</v>
      </c>
      <c r="E39" s="45">
        <f>D39*$E$21</f>
        <v>249.11444444444442</v>
      </c>
      <c r="F39" s="1"/>
      <c r="H39" s="1"/>
    </row>
    <row r="40" spans="1:14" ht="13.5" thickBot="1" x14ac:dyDescent="0.25">
      <c r="A40" s="214" t="str">
        <f>'BASE PLANILHAS'!A40</f>
        <v>C</v>
      </c>
      <c r="B40" s="750" t="str">
        <f>'BASE PLANILHAS'!B40:C40</f>
        <v>Incidência do Submódulo 2.1 sobre 13º Salário, Férias e Adicional de Férias</v>
      </c>
      <c r="C40" s="751"/>
      <c r="D40" s="46">
        <f>'BASE PLANILHAS'!D40</f>
        <v>7.1555555555555567E-2</v>
      </c>
      <c r="E40" s="47">
        <f>D40*$E$21</f>
        <v>91.674115555555574</v>
      </c>
      <c r="F40" s="29"/>
      <c r="H40" s="1"/>
    </row>
    <row r="41" spans="1:14" ht="13.5" thickBot="1" x14ac:dyDescent="0.25">
      <c r="A41" s="696" t="str">
        <f>'BASE PLANILHAS'!A41:C41</f>
        <v>Total do Submódulo 2.2</v>
      </c>
      <c r="B41" s="697"/>
      <c r="C41" s="698"/>
      <c r="D41" s="48">
        <f>'BASE PLANILHAS'!D41</f>
        <v>0.26600000000000001</v>
      </c>
      <c r="E41" s="49">
        <f>SUM(E39:E40)</f>
        <v>340.78855999999996</v>
      </c>
      <c r="F41" s="29"/>
    </row>
    <row r="42" spans="1:14" ht="13.5" thickBot="1" x14ac:dyDescent="0.25">
      <c r="A42" s="237"/>
      <c r="B42" s="238"/>
      <c r="C42" s="238"/>
      <c r="D42" s="238"/>
      <c r="E42" s="239"/>
      <c r="F42" s="1"/>
    </row>
    <row r="43" spans="1:14" ht="13.5" thickBot="1" x14ac:dyDescent="0.25">
      <c r="A43" s="52" t="str">
        <f>'BASE PLANILHAS'!A43</f>
        <v>2.3</v>
      </c>
      <c r="B43" s="696" t="str">
        <f>'BASE PLANILHAS'!B43:C43</f>
        <v>Submódulo 2.3 - Benefícios Mensais e Diários</v>
      </c>
      <c r="C43" s="698"/>
      <c r="D43" s="371" t="str">
        <f>'BASE PLANILHAS'!D43</f>
        <v>Referência</v>
      </c>
      <c r="E43" s="371" t="str">
        <f>'BASE PLANILHAS'!E43</f>
        <v>Valor (R$)</v>
      </c>
    </row>
    <row r="44" spans="1:14" x14ac:dyDescent="0.2">
      <c r="A44" s="32" t="str">
        <f>'BASE PLANILHAS'!A44</f>
        <v>A</v>
      </c>
      <c r="B44" s="708" t="str">
        <f>'BASE PLANILHAS'!B44:C44</f>
        <v>Vale - Transporte (Descontada parcela do empregado)</v>
      </c>
      <c r="C44" s="710"/>
      <c r="D44" s="292">
        <f>VT!D22</f>
        <v>4.05</v>
      </c>
      <c r="E44" s="78">
        <f>(2*$D$44*20*$D$13)-(IF($E$13*6%&lt;=(2*$D$44*20*$D$13),$E$13*6%,(2*$D$44*20*$D$13)))</f>
        <v>85.130399999999995</v>
      </c>
      <c r="F44" s="19"/>
      <c r="N44" s="4"/>
    </row>
    <row r="45" spans="1:14" x14ac:dyDescent="0.2">
      <c r="A45" s="34" t="str">
        <f>'BASE PLANILHAS'!A45</f>
        <v>B</v>
      </c>
      <c r="B45" s="701" t="str">
        <f>'BASE PLANILHAS'!B45:C45</f>
        <v>Vale - Alimentação (Descontada parcela do empregado)</v>
      </c>
      <c r="C45" s="702"/>
      <c r="D45" s="293">
        <f>CCT!I67</f>
        <v>19.899999999999999</v>
      </c>
      <c r="E45" s="78">
        <f>(D45*20-1)*D13</f>
        <v>397</v>
      </c>
      <c r="F45" s="19"/>
    </row>
    <row r="46" spans="1:14" x14ac:dyDescent="0.2">
      <c r="A46" s="34" t="str">
        <f>'BASE PLANILHAS'!A46</f>
        <v>C</v>
      </c>
      <c r="B46" s="699" t="str">
        <f>'BASE PLANILHAS'!B46:C46</f>
        <v>Cesta Básica</v>
      </c>
      <c r="C46" s="700"/>
      <c r="D46" s="293">
        <f>CCT!J67</f>
        <v>0</v>
      </c>
      <c r="E46" s="78">
        <f>$D46*$D$13</f>
        <v>0</v>
      </c>
      <c r="F46" s="19"/>
    </row>
    <row r="47" spans="1:14" x14ac:dyDescent="0.2">
      <c r="A47" s="34" t="str">
        <f>'BASE PLANILHAS'!A47</f>
        <v>D</v>
      </c>
      <c r="B47" s="701" t="str">
        <f>'BASE PLANILHAS'!B47:C47</f>
        <v>PAF</v>
      </c>
      <c r="C47" s="702"/>
      <c r="D47" s="293">
        <f>CCT!K67</f>
        <v>0</v>
      </c>
      <c r="E47" s="78">
        <f t="shared" ref="E47:E51" si="2">$D47*$D$13</f>
        <v>0</v>
      </c>
      <c r="F47" s="19"/>
    </row>
    <row r="48" spans="1:14" x14ac:dyDescent="0.2">
      <c r="A48" s="34" t="str">
        <f>'BASE PLANILHAS'!A48</f>
        <v>E</v>
      </c>
      <c r="B48" s="699" t="str">
        <f>'BASE PLANILHAS'!B48:C48</f>
        <v>PQM</v>
      </c>
      <c r="C48" s="700"/>
      <c r="D48" s="367">
        <f>CCT!L67</f>
        <v>9.84</v>
      </c>
      <c r="E48" s="78">
        <f t="shared" si="2"/>
        <v>9.84</v>
      </c>
      <c r="F48" s="19"/>
    </row>
    <row r="49" spans="1:8" x14ac:dyDescent="0.2">
      <c r="A49" s="34" t="str">
        <f>'BASE PLANILHAS'!A49</f>
        <v>F</v>
      </c>
      <c r="B49" s="701" t="str">
        <f>'BASE PLANILHAS'!B49:C49</f>
        <v>PAT</v>
      </c>
      <c r="C49" s="702"/>
      <c r="D49" s="367">
        <f>CCT!M67</f>
        <v>0</v>
      </c>
      <c r="E49" s="78">
        <f t="shared" si="2"/>
        <v>0</v>
      </c>
      <c r="F49" s="19"/>
    </row>
    <row r="50" spans="1:8" x14ac:dyDescent="0.2">
      <c r="A50" s="34" t="str">
        <f>'BASE PLANILHAS'!A50</f>
        <v>G</v>
      </c>
      <c r="B50" s="699" t="str">
        <f>'BASE PLANILHAS'!B50:C50</f>
        <v>Seguro de Vida</v>
      </c>
      <c r="C50" s="700"/>
      <c r="D50" s="368">
        <f>CCT!N67</f>
        <v>4.72</v>
      </c>
      <c r="E50" s="78">
        <f t="shared" si="2"/>
        <v>4.72</v>
      </c>
      <c r="F50" s="19"/>
    </row>
    <row r="51" spans="1:8" ht="13.5" thickBot="1" x14ac:dyDescent="0.25">
      <c r="A51" s="36" t="str">
        <f>'BASE PLANILHAS'!A51</f>
        <v>H</v>
      </c>
      <c r="B51" s="703" t="str">
        <f>'BASE PLANILHAS'!B51:C51</f>
        <v>Despesas de Viagem</v>
      </c>
      <c r="C51" s="704"/>
      <c r="D51" s="369">
        <f>CCT!O67</f>
        <v>0</v>
      </c>
      <c r="E51" s="78">
        <f t="shared" si="2"/>
        <v>0</v>
      </c>
      <c r="F51" s="1"/>
    </row>
    <row r="52" spans="1:8" ht="13.5" thickBot="1" x14ac:dyDescent="0.25">
      <c r="A52" s="705" t="str">
        <f>'BASE PLANILHAS'!A52:D52</f>
        <v>Total do Submódulo 2.3</v>
      </c>
      <c r="B52" s="706"/>
      <c r="C52" s="706"/>
      <c r="D52" s="707"/>
      <c r="E52" s="51">
        <f>SUM(E44:E51)</f>
        <v>496.69040000000001</v>
      </c>
      <c r="F52" s="29"/>
    </row>
    <row r="53" spans="1:8" ht="13.5" thickBot="1" x14ac:dyDescent="0.25">
      <c r="A53" s="237"/>
      <c r="B53" s="238"/>
      <c r="C53" s="240"/>
      <c r="D53" s="238"/>
      <c r="E53" s="239"/>
      <c r="F53" s="1"/>
    </row>
    <row r="54" spans="1:8" ht="13.5" thickBot="1" x14ac:dyDescent="0.25">
      <c r="A54" s="214" t="str">
        <f>'BASE PLANILHAS'!A54</f>
        <v>2.4</v>
      </c>
      <c r="B54" s="696" t="str">
        <f>'BASE PLANILHAS'!B54:D54</f>
        <v>Quadro Resumo do Módulo 2 - Encargos e Benefícios Mensais e Diários</v>
      </c>
      <c r="C54" s="697"/>
      <c r="D54" s="698"/>
      <c r="E54" s="214" t="str">
        <f>'BASE PLANILHAS'!E54</f>
        <v>Valor (R$)</v>
      </c>
    </row>
    <row r="55" spans="1:8" x14ac:dyDescent="0.2">
      <c r="A55" s="40" t="str">
        <f>'BASE PLANILHAS'!A55</f>
        <v>2.1</v>
      </c>
      <c r="B55" s="708" t="str">
        <f>'BASE PLANILHAS'!B55:D55</f>
        <v>Encargos Previdenciários, FGTS e Outras Contribuições</v>
      </c>
      <c r="C55" s="709"/>
      <c r="D55" s="710"/>
      <c r="E55" s="41">
        <f>E41</f>
        <v>340.78855999999996</v>
      </c>
      <c r="F55" s="1"/>
      <c r="H55" s="66"/>
    </row>
    <row r="56" spans="1:8" x14ac:dyDescent="0.2">
      <c r="A56" s="34" t="str">
        <f>'BASE PLANILHAS'!A56</f>
        <v>2.2</v>
      </c>
      <c r="B56" s="701" t="str">
        <f>'BASE PLANILHAS'!B56:D56</f>
        <v>13º Salário, Férias e Adicional de Férias</v>
      </c>
      <c r="C56" s="733"/>
      <c r="D56" s="702"/>
      <c r="E56" s="23">
        <f>E34</f>
        <v>471.46688</v>
      </c>
      <c r="F56" s="1"/>
    </row>
    <row r="57" spans="1:8" ht="13.5" thickBot="1" x14ac:dyDescent="0.25">
      <c r="A57" s="36" t="str">
        <f>'BASE PLANILHAS'!A57</f>
        <v>2.3</v>
      </c>
      <c r="B57" s="699" t="str">
        <f>'BASE PLANILHAS'!B57:D57</f>
        <v>Benefícios Mensais e Diários</v>
      </c>
      <c r="C57" s="734"/>
      <c r="D57" s="749"/>
      <c r="E57" s="24">
        <f>E52</f>
        <v>496.69040000000001</v>
      </c>
      <c r="F57" s="1"/>
    </row>
    <row r="58" spans="1:8" ht="13.5" thickBot="1" x14ac:dyDescent="0.25">
      <c r="A58" s="696" t="str">
        <f>'BASE PLANILHAS'!A58:D58</f>
        <v>Total do Módulo 2</v>
      </c>
      <c r="B58" s="697"/>
      <c r="C58" s="697"/>
      <c r="D58" s="698"/>
      <c r="E58" s="49">
        <f>SUM(E55:E57)</f>
        <v>1308.9458399999999</v>
      </c>
      <c r="F58" s="1"/>
    </row>
    <row r="59" spans="1:8" x14ac:dyDescent="0.2">
      <c r="A59" s="241"/>
      <c r="B59" s="240"/>
      <c r="C59" s="240"/>
      <c r="D59" s="240"/>
      <c r="E59" s="242"/>
      <c r="F59" s="1"/>
    </row>
    <row r="60" spans="1:8" x14ac:dyDescent="0.2">
      <c r="A60" s="711" t="str">
        <f>'BASE PLANILHAS'!A60:E60</f>
        <v>MÓDULO 3 – PROVISÃO PARA RESCISÃO</v>
      </c>
      <c r="B60" s="712"/>
      <c r="C60" s="712"/>
      <c r="D60" s="712"/>
      <c r="E60" s="713"/>
      <c r="F60" s="1"/>
    </row>
    <row r="61" spans="1:8" ht="13.5" thickBot="1" x14ac:dyDescent="0.25">
      <c r="A61" s="54"/>
      <c r="B61" s="54"/>
      <c r="C61" s="54"/>
      <c r="D61" s="54"/>
      <c r="E61" s="54"/>
      <c r="F61" s="22"/>
      <c r="G61" s="1"/>
    </row>
    <row r="62" spans="1:8" ht="13.5" thickBot="1" x14ac:dyDescent="0.25">
      <c r="A62" s="214">
        <f>'BASE PLANILHAS'!A62</f>
        <v>3</v>
      </c>
      <c r="B62" s="697" t="str">
        <f>'BASE PLANILHAS'!B62:C62</f>
        <v>Provisão para Rescisão</v>
      </c>
      <c r="C62" s="698"/>
      <c r="D62" s="214" t="str">
        <f>'BASE PLANILHAS'!D62</f>
        <v>Referência</v>
      </c>
      <c r="E62" s="371" t="str">
        <f>'BASE PLANILHAS'!E62</f>
        <v>Valor (R$)</v>
      </c>
      <c r="F62" s="19"/>
    </row>
    <row r="63" spans="1:8" x14ac:dyDescent="0.2">
      <c r="A63" s="79" t="str">
        <f>'BASE PLANILHAS'!A63</f>
        <v>A</v>
      </c>
      <c r="B63" s="718" t="str">
        <f>'BASE PLANILHAS'!B63:C63</f>
        <v>Aviso Prévio Indenizado (API) e Reflexo do Aviso Prévio Indenizado</v>
      </c>
      <c r="C63" s="719"/>
      <c r="D63" s="80">
        <f>'BASE PLANILHAS'!D63</f>
        <v>5.0183256172839511E-3</v>
      </c>
      <c r="E63" s="41">
        <f>$E$21*D63</f>
        <v>6.4292780478395075</v>
      </c>
      <c r="F63" s="149"/>
    </row>
    <row r="64" spans="1:8" x14ac:dyDescent="0.2">
      <c r="A64" s="205" t="str">
        <f>'BASE PLANILHAS'!A64</f>
        <v>B</v>
      </c>
      <c r="B64" s="718" t="str">
        <f>'BASE PLANILHAS'!B64:C64</f>
        <v>Incidência do FGTS sobre API e Reflexo do API</v>
      </c>
      <c r="C64" s="719"/>
      <c r="D64" s="80">
        <f>'BASE PLANILHAS'!D64</f>
        <v>4.0146604938271608E-4</v>
      </c>
      <c r="E64" s="41">
        <f>$E$21*D64</f>
        <v>0.51434224382716054</v>
      </c>
      <c r="F64" s="19"/>
    </row>
    <row r="65" spans="1:10" x14ac:dyDescent="0.2">
      <c r="A65" s="205" t="str">
        <f>'BASE PLANILHAS'!A65</f>
        <v>C</v>
      </c>
      <c r="B65" s="718" t="str">
        <f>'BASE PLANILHAS'!B65:C65</f>
        <v>Multa do FGTS e Contribuição Social sobre o Aviso Prévio Indenizado</v>
      </c>
      <c r="C65" s="719"/>
      <c r="D65" s="18">
        <f>'BASE PLANILHAS'!D65</f>
        <v>2.0073302469135804E-4</v>
      </c>
      <c r="E65" s="41">
        <f t="shared" ref="E65:E69" si="3">$E$21*D65</f>
        <v>0.25717112191358027</v>
      </c>
      <c r="F65" s="19"/>
    </row>
    <row r="66" spans="1:10" x14ac:dyDescent="0.2">
      <c r="A66" s="205" t="str">
        <f>'BASE PLANILHAS'!A66</f>
        <v>D</v>
      </c>
      <c r="B66" s="718" t="str">
        <f>'BASE PLANILHAS'!B66:C66</f>
        <v>Aviso Prévio Trabalhado - APT</v>
      </c>
      <c r="C66" s="719"/>
      <c r="D66" s="18">
        <f>'BASE PLANILHAS'!D66</f>
        <v>3.5000000000000005E-3</v>
      </c>
      <c r="E66" s="41">
        <f t="shared" si="3"/>
        <v>4.4840600000000013</v>
      </c>
      <c r="F66" s="19"/>
    </row>
    <row r="67" spans="1:10" x14ac:dyDescent="0.2">
      <c r="A67" s="205" t="str">
        <f>'BASE PLANILHAS'!A67</f>
        <v>E</v>
      </c>
      <c r="B67" s="718" t="str">
        <f>'BASE PLANILHAS'!B67:C67</f>
        <v>Incidência dos encargos do submódulo 2.1 sobre Aviso Prévio Trabalhado</v>
      </c>
      <c r="C67" s="719"/>
      <c r="D67" s="80">
        <f>'BASE PLANILHAS'!D67</f>
        <v>1.2880000000000005E-3</v>
      </c>
      <c r="E67" s="41">
        <f>$E$21*D67</f>
        <v>1.6501340800000008</v>
      </c>
      <c r="F67" s="61"/>
    </row>
    <row r="68" spans="1:10" x14ac:dyDescent="0.2">
      <c r="A68" s="205" t="str">
        <f>'BASE PLANILHAS'!A68</f>
        <v>F</v>
      </c>
      <c r="B68" s="718" t="str">
        <f>'BASE PLANILHAS'!B68:C68</f>
        <v>Multa do FGTS e Contribuição Social - Rescisão sem Justa Causa</v>
      </c>
      <c r="C68" s="719"/>
      <c r="D68" s="80">
        <f>'BASE PLANILHAS'!D68</f>
        <v>4.2999999999999997E-2</v>
      </c>
      <c r="E68" s="41">
        <f t="shared" si="3"/>
        <v>55.089880000000001</v>
      </c>
      <c r="F68" s="19"/>
    </row>
    <row r="69" spans="1:10" ht="13.5" thickBot="1" x14ac:dyDescent="0.25">
      <c r="A69" s="243" t="str">
        <f>'BASE PLANILHAS'!A69</f>
        <v>G</v>
      </c>
      <c r="B69" s="701" t="str">
        <f>'BASE PLANILHAS'!B69:C69</f>
        <v>Indenização Adicional (Art. 9º da Lei nº 7.238/84)</v>
      </c>
      <c r="C69" s="702"/>
      <c r="D69" s="81">
        <f>'BASE PLANILHAS'!D69</f>
        <v>1.6666666666666668E-3</v>
      </c>
      <c r="E69" s="55">
        <f t="shared" si="3"/>
        <v>2.1352666666666669</v>
      </c>
      <c r="F69" s="19"/>
    </row>
    <row r="70" spans="1:10" ht="13.5" thickBot="1" x14ac:dyDescent="0.25">
      <c r="A70" s="696" t="str">
        <f>'BASE PLANILHAS'!A70:C70</f>
        <v>Total do Módulo 3</v>
      </c>
      <c r="B70" s="697"/>
      <c r="C70" s="698"/>
      <c r="D70" s="244">
        <f>'BASE PLANILHAS'!D70</f>
        <v>5.5075191358024689E-2</v>
      </c>
      <c r="E70" s="51">
        <f>SUM(E63:E69)</f>
        <v>70.560132160246923</v>
      </c>
      <c r="F70" s="29"/>
    </row>
    <row r="71" spans="1:10" x14ac:dyDescent="0.2">
      <c r="A71" s="245"/>
      <c r="B71" s="246"/>
      <c r="C71" s="246"/>
      <c r="D71" s="246"/>
      <c r="E71" s="247"/>
      <c r="F71" s="1"/>
    </row>
    <row r="72" spans="1:10" x14ac:dyDescent="0.2">
      <c r="A72" s="711" t="str">
        <f>'BASE PLANILHAS'!A72:E72</f>
        <v>MÓDULO 4 – CUSTO DE REPOSIÇÃO DO PROFISSIONAL AUSENTE</v>
      </c>
      <c r="B72" s="712"/>
      <c r="C72" s="712"/>
      <c r="D72" s="712"/>
      <c r="E72" s="713"/>
      <c r="F72" s="1"/>
      <c r="H72" s="1"/>
    </row>
    <row r="73" spans="1:10" ht="13.5" thickBot="1" x14ac:dyDescent="0.25">
      <c r="A73" s="54"/>
      <c r="B73" s="54"/>
      <c r="C73" s="54"/>
      <c r="D73" s="38"/>
      <c r="E73" s="54"/>
      <c r="F73" s="22"/>
    </row>
    <row r="74" spans="1:10" ht="13.5" thickBot="1" x14ac:dyDescent="0.25">
      <c r="A74" s="214" t="str">
        <f>'BASE PLANILHAS'!A74</f>
        <v>4.1</v>
      </c>
      <c r="B74" s="696" t="str">
        <f>'BASE PLANILHAS'!B74:C74</f>
        <v>Submódulo 4.1 - Ausências Legais</v>
      </c>
      <c r="C74" s="698"/>
      <c r="D74" s="371" t="str">
        <f>'BASE PLANILHAS'!D74</f>
        <v>Referência</v>
      </c>
      <c r="E74" s="371" t="str">
        <f>'BASE PLANILHAS'!E74</f>
        <v>Valor (R$)</v>
      </c>
      <c r="J74" s="63"/>
    </row>
    <row r="75" spans="1:10" x14ac:dyDescent="0.2">
      <c r="A75" s="34" t="str">
        <f>'BASE PLANILHAS'!A75</f>
        <v>A</v>
      </c>
      <c r="B75" s="708" t="str">
        <f>'BASE PLANILHAS'!B75:C75</f>
        <v>Ausência por Doença</v>
      </c>
      <c r="C75" s="710"/>
      <c r="D75" s="248">
        <f>'BASE PLANILHAS'!D75</f>
        <v>1.3888888888888888E-2</v>
      </c>
      <c r="E75" s="23">
        <f t="shared" ref="E75:E80" si="4">$E$21*D75</f>
        <v>17.79388888888889</v>
      </c>
      <c r="F75" s="62"/>
    </row>
    <row r="76" spans="1:10" x14ac:dyDescent="0.2">
      <c r="A76" s="34" t="str">
        <f>'BASE PLANILHAS'!A76</f>
        <v>B</v>
      </c>
      <c r="B76" s="699" t="str">
        <f>'BASE PLANILHAS'!B76:C76</f>
        <v>Ausências Legais</v>
      </c>
      <c r="C76" s="700"/>
      <c r="D76" s="248">
        <f>'BASE PLANILHAS'!D76</f>
        <v>8.2222222222222228E-3</v>
      </c>
      <c r="E76" s="23">
        <f t="shared" si="4"/>
        <v>10.533982222222223</v>
      </c>
      <c r="F76" s="62"/>
    </row>
    <row r="77" spans="1:10" x14ac:dyDescent="0.2">
      <c r="A77" s="34" t="str">
        <f>'BASE PLANILHAS'!A77</f>
        <v>C</v>
      </c>
      <c r="B77" s="699" t="str">
        <f>'BASE PLANILHAS'!B77:C77</f>
        <v>Licença Paternidade</v>
      </c>
      <c r="C77" s="700"/>
      <c r="D77" s="82">
        <f>'BASE PLANILHAS'!D77</f>
        <v>2.0833333333333332E-4</v>
      </c>
      <c r="E77" s="23">
        <f t="shared" si="4"/>
        <v>0.26690833333333336</v>
      </c>
      <c r="F77" s="62"/>
    </row>
    <row r="78" spans="1:10" x14ac:dyDescent="0.2">
      <c r="A78" s="34" t="str">
        <f>'BASE PLANILHAS'!A78</f>
        <v>D</v>
      </c>
      <c r="B78" s="699" t="str">
        <f>'BASE PLANILHAS'!B78:C78</f>
        <v>Ausência por Acidente de Trabalho</v>
      </c>
      <c r="C78" s="700"/>
      <c r="D78" s="248">
        <f>'BASE PLANILHAS'!D78</f>
        <v>3.3333333333333335E-3</v>
      </c>
      <c r="E78" s="23">
        <f t="shared" si="4"/>
        <v>4.2705333333333337</v>
      </c>
      <c r="F78" s="62"/>
    </row>
    <row r="79" spans="1:10" x14ac:dyDescent="0.2">
      <c r="A79" s="64" t="str">
        <f>'BASE PLANILHAS'!A79</f>
        <v>E</v>
      </c>
      <c r="B79" s="699" t="str">
        <f>'BASE PLANILHAS'!B79:C79</f>
        <v>Férias, Adicional de Férias e 13º  com empregada em gozo de Licença Maternidade</v>
      </c>
      <c r="C79" s="700"/>
      <c r="D79" s="249">
        <f>'BASE PLANILHAS'!D79</f>
        <v>1.2962962962962963E-3</v>
      </c>
      <c r="E79" s="23">
        <f t="shared" si="4"/>
        <v>1.660762962962963</v>
      </c>
      <c r="F79" s="19"/>
    </row>
    <row r="80" spans="1:10" ht="13.5" thickBot="1" x14ac:dyDescent="0.25">
      <c r="A80" s="36" t="str">
        <f>'BASE PLANILHAS'!A80</f>
        <v>F</v>
      </c>
      <c r="B80" s="716" t="str">
        <f>'BASE PLANILHAS'!B80:C80</f>
        <v>Incidência do Submódulo 2.1 sobre Ausências Legais</v>
      </c>
      <c r="C80" s="717"/>
      <c r="D80" s="81">
        <f>'BASE PLANILHAS'!D80</f>
        <v>9.9172592592592611E-3</v>
      </c>
      <c r="E80" s="72">
        <f t="shared" si="4"/>
        <v>12.705595872592596</v>
      </c>
      <c r="F80" s="1"/>
      <c r="G80" s="4"/>
      <c r="H80" s="31"/>
    </row>
    <row r="81" spans="1:7" ht="13.5" thickBot="1" x14ac:dyDescent="0.25">
      <c r="A81" s="696" t="str">
        <f>'BASE PLANILHAS'!A81:C81</f>
        <v>Total do Submódulo 4.1</v>
      </c>
      <c r="B81" s="697"/>
      <c r="C81" s="698"/>
      <c r="D81" s="48">
        <f>'BASE PLANILHAS'!D81</f>
        <v>3.6866333333333334E-2</v>
      </c>
      <c r="E81" s="51">
        <f>SUM(E75:E80)</f>
        <v>47.23167161333334</v>
      </c>
      <c r="F81" s="29"/>
      <c r="G81" s="4"/>
    </row>
    <row r="82" spans="1:7" ht="13.5" thickBot="1" x14ac:dyDescent="0.25">
      <c r="A82" s="241"/>
      <c r="B82" s="240"/>
      <c r="C82" s="240"/>
      <c r="D82" s="240"/>
      <c r="E82" s="242"/>
      <c r="F82" s="1"/>
    </row>
    <row r="83" spans="1:7" ht="13.5" thickBot="1" x14ac:dyDescent="0.25">
      <c r="A83" s="214" t="str">
        <f>'BASE PLANILHAS'!A83</f>
        <v>4.2</v>
      </c>
      <c r="B83" s="696" t="str">
        <f>'BASE PLANILHAS'!B83:C83</f>
        <v>Submódulo 4.2 - Intrajornada</v>
      </c>
      <c r="C83" s="697"/>
      <c r="D83" s="46" t="str">
        <f>'BASE PLANILHAS'!D83</f>
        <v>Referência</v>
      </c>
      <c r="E83" s="214" t="str">
        <f>'BASE PLANILHAS'!E83</f>
        <v>Valor (R$)</v>
      </c>
      <c r="F83" s="29"/>
      <c r="G83" s="4"/>
    </row>
    <row r="84" spans="1:7" ht="13.5" thickBot="1" x14ac:dyDescent="0.25">
      <c r="A84" s="40" t="str">
        <f>'BASE PLANILHAS'!A84</f>
        <v>A</v>
      </c>
      <c r="B84" s="750" t="str">
        <f>'BASE PLANILHAS'!B84:C84</f>
        <v>Intervalo para Repouso ou Alimentação</v>
      </c>
      <c r="C84" s="751"/>
      <c r="D84" s="623">
        <f>1/220*20*1.5</f>
        <v>0.13636363636363635</v>
      </c>
      <c r="E84" s="621">
        <f>D84*E21</f>
        <v>174.70363636363635</v>
      </c>
      <c r="F84" s="29"/>
      <c r="G84" s="4"/>
    </row>
    <row r="85" spans="1:7" ht="13.5" thickBot="1" x14ac:dyDescent="0.25">
      <c r="A85" s="696" t="str">
        <f>'BASE PLANILHAS'!A85:C85</f>
        <v>Total do Submódulo 4.2</v>
      </c>
      <c r="B85" s="697"/>
      <c r="C85" s="698"/>
      <c r="D85" s="48">
        <f>'BASE PLANILHAS'!D85</f>
        <v>0</v>
      </c>
      <c r="E85" s="398">
        <f>SUM(E84)</f>
        <v>174.70363636363635</v>
      </c>
      <c r="F85" s="29"/>
      <c r="G85" s="4"/>
    </row>
    <row r="86" spans="1:7" ht="13.5" thickBot="1" x14ac:dyDescent="0.25">
      <c r="A86" s="241"/>
      <c r="B86" s="240"/>
      <c r="C86" s="240"/>
      <c r="D86" s="240"/>
      <c r="E86" s="242"/>
      <c r="F86" s="1"/>
    </row>
    <row r="87" spans="1:7" ht="13.5" thickBot="1" x14ac:dyDescent="0.25">
      <c r="A87" s="214" t="str">
        <f>'BASE PLANILHAS'!A87</f>
        <v>4.3</v>
      </c>
      <c r="B87" s="696" t="str">
        <f>'BASE PLANILHAS'!B87:C87</f>
        <v>Quadro Resumo do Módulo 4 - Custo de Reposição do Profissional Ausente</v>
      </c>
      <c r="C87" s="697"/>
      <c r="D87" s="46" t="str">
        <f>'BASE PLANILHAS'!D87</f>
        <v>Referência</v>
      </c>
      <c r="E87" s="214" t="str">
        <f>'BASE PLANILHAS'!E87</f>
        <v>Valor (R$)</v>
      </c>
      <c r="F87" s="1"/>
    </row>
    <row r="88" spans="1:7" x14ac:dyDescent="0.2">
      <c r="A88" s="40" t="str">
        <f>'BASE PLANILHAS'!A88</f>
        <v>4.1</v>
      </c>
      <c r="B88" s="720" t="str">
        <f>'BASE PLANILHAS'!B88:C88</f>
        <v>Ausências Legais</v>
      </c>
      <c r="C88" s="721"/>
      <c r="D88" s="396">
        <f>'BASE PLANILHAS'!D88</f>
        <v>3.6866333333333334E-2</v>
      </c>
      <c r="E88" s="72">
        <f>E81</f>
        <v>47.23167161333334</v>
      </c>
      <c r="F88" s="1"/>
    </row>
    <row r="89" spans="1:7" ht="13.5" thickBot="1" x14ac:dyDescent="0.25">
      <c r="A89" s="40" t="str">
        <f>'BASE PLANILHAS'!A89</f>
        <v>4.2</v>
      </c>
      <c r="B89" s="716" t="str">
        <f>'BASE PLANILHAS'!B89:C89</f>
        <v>Intrajornada</v>
      </c>
      <c r="C89" s="717"/>
      <c r="D89" s="397">
        <f>'BASE PLANILHAS'!D89</f>
        <v>0</v>
      </c>
      <c r="E89" s="235">
        <f>E85</f>
        <v>174.70363636363635</v>
      </c>
      <c r="F89" s="1"/>
    </row>
    <row r="90" spans="1:7" ht="13.5" thickBot="1" x14ac:dyDescent="0.25">
      <c r="A90" s="696" t="str">
        <f>'BASE PLANILHAS'!A90:C90</f>
        <v>Total do Módulo 4</v>
      </c>
      <c r="B90" s="697"/>
      <c r="C90" s="698"/>
      <c r="D90" s="48">
        <f>'BASE PLANILHAS'!D90</f>
        <v>3.6866333333333334E-2</v>
      </c>
      <c r="E90" s="398">
        <f>SUM(E88+E89)</f>
        <v>221.93530797696968</v>
      </c>
      <c r="F90" s="1"/>
    </row>
    <row r="91" spans="1:7" x14ac:dyDescent="0.2">
      <c r="A91" s="241"/>
      <c r="B91" s="240"/>
      <c r="C91" s="240"/>
      <c r="D91" s="240"/>
      <c r="E91" s="242"/>
      <c r="F91" s="1"/>
    </row>
    <row r="92" spans="1:7" x14ac:dyDescent="0.2">
      <c r="A92" s="711" t="str">
        <f>'BASE PLANILHAS'!A92:E92</f>
        <v>MÓDULO 5 – INSUMOS DIVERSOS</v>
      </c>
      <c r="B92" s="712"/>
      <c r="C92" s="712"/>
      <c r="D92" s="712"/>
      <c r="E92" s="713"/>
      <c r="F92" s="1"/>
    </row>
    <row r="93" spans="1:7" ht="13.5" thickBot="1" x14ac:dyDescent="0.25">
      <c r="A93" s="38"/>
      <c r="B93" s="38"/>
      <c r="C93" s="38"/>
      <c r="D93" s="38"/>
      <c r="E93" s="56"/>
      <c r="F93" s="1"/>
    </row>
    <row r="94" spans="1:7" ht="13.5" thickBot="1" x14ac:dyDescent="0.25">
      <c r="A94" s="214">
        <f>'BASE PLANILHAS'!A94</f>
        <v>5</v>
      </c>
      <c r="B94" s="696" t="str">
        <f>'BASE PLANILHAS'!B94:C94</f>
        <v>Insumos Diversos</v>
      </c>
      <c r="C94" s="698"/>
      <c r="D94" s="214" t="str">
        <f>'BASE PLANILHAS'!D94</f>
        <v>Referência</v>
      </c>
      <c r="E94" s="371" t="str">
        <f>'BASE PLANILHAS'!E94</f>
        <v>Valor (R$)</v>
      </c>
      <c r="F94" s="1"/>
    </row>
    <row r="95" spans="1:7" x14ac:dyDescent="0.2">
      <c r="A95" s="32" t="str">
        <f>'BASE PLANILHAS'!A95</f>
        <v>A</v>
      </c>
      <c r="B95" s="709" t="str">
        <f>'BASE PLANILHAS'!B95:C95</f>
        <v>Uniformes e EPIs</v>
      </c>
      <c r="C95" s="710"/>
      <c r="D95" s="292">
        <f>'Uniforme Apoio'!BO34</f>
        <v>66.11548611111111</v>
      </c>
      <c r="E95" s="41">
        <f>D95*$D$13</f>
        <v>66.11548611111111</v>
      </c>
      <c r="F95" s="19"/>
      <c r="G95" s="1"/>
    </row>
    <row r="96" spans="1:7" x14ac:dyDescent="0.2">
      <c r="A96" s="34" t="str">
        <f>'BASE PLANILHAS'!A96</f>
        <v>B</v>
      </c>
      <c r="B96" s="733" t="str">
        <f>'BASE PLANILHAS'!B96:C96</f>
        <v>Materiais de Consumo</v>
      </c>
      <c r="C96" s="702"/>
      <c r="D96" s="299">
        <v>0</v>
      </c>
      <c r="E96" s="23">
        <f>D96*$D$13</f>
        <v>0</v>
      </c>
      <c r="F96" s="19"/>
    </row>
    <row r="97" spans="1:8" x14ac:dyDescent="0.2">
      <c r="A97" s="250" t="str">
        <f>'BASE PLANILHAS'!A97</f>
        <v>C</v>
      </c>
      <c r="B97" s="734" t="str">
        <f>'BASE PLANILHAS'!B97:C97</f>
        <v>Máquinas e Equipamentos (depreciação)</v>
      </c>
      <c r="C97" s="700"/>
      <c r="D97" s="299">
        <v>0</v>
      </c>
      <c r="E97" s="23">
        <f t="shared" ref="E97" si="5">D97*$D$13</f>
        <v>0</v>
      </c>
      <c r="F97" s="19"/>
    </row>
    <row r="98" spans="1:8" x14ac:dyDescent="0.2">
      <c r="A98" s="250" t="str">
        <f>'BASE PLANILHAS'!A98</f>
        <v>D</v>
      </c>
      <c r="B98" s="734" t="str">
        <f>'BASE PLANILHAS'!B98:C98</f>
        <v>Produtos de Limpeza</v>
      </c>
      <c r="C98" s="700"/>
      <c r="D98" s="75">
        <v>0</v>
      </c>
      <c r="E98" s="216">
        <f>D98*$D$13</f>
        <v>0</v>
      </c>
      <c r="F98" s="19"/>
      <c r="H98" s="1"/>
    </row>
    <row r="99" spans="1:8" ht="13.5" thickBot="1" x14ac:dyDescent="0.25">
      <c r="A99" s="251" t="str">
        <f>'BASE PLANILHAS'!A99</f>
        <v>E</v>
      </c>
      <c r="B99" s="735" t="str">
        <f>'BASE PLANILHAS'!B99:C99</f>
        <v>Materiais de Higiene</v>
      </c>
      <c r="C99" s="719"/>
      <c r="D99" s="75">
        <v>0</v>
      </c>
      <c r="E99" s="215">
        <f>D99*$D$13</f>
        <v>0</v>
      </c>
      <c r="F99" s="19"/>
      <c r="H99" s="1"/>
    </row>
    <row r="100" spans="1:8" ht="13.5" customHeight="1" thickBot="1" x14ac:dyDescent="0.25">
      <c r="A100" s="736" t="str">
        <f>'BASE PLANILHAS'!A100:C100</f>
        <v>Total do Módulo 5</v>
      </c>
      <c r="B100" s="737"/>
      <c r="C100" s="737"/>
      <c r="D100" s="252"/>
      <c r="E100" s="49">
        <f>SUM(E95:E99)</f>
        <v>66.11548611111111</v>
      </c>
      <c r="F100" s="1"/>
    </row>
    <row r="101" spans="1:8" x14ac:dyDescent="0.2">
      <c r="A101" s="241"/>
      <c r="B101" s="240"/>
      <c r="C101" s="240"/>
      <c r="D101" s="240"/>
      <c r="E101" s="242"/>
      <c r="F101" s="1"/>
    </row>
    <row r="102" spans="1:8" x14ac:dyDescent="0.2">
      <c r="A102" s="711" t="str">
        <f>'BASE PLANILHAS'!A102:E102</f>
        <v>MÓDULO 6 – CUSTOS INDIRETOS, TRIBUTOS E LUCRO</v>
      </c>
      <c r="B102" s="712"/>
      <c r="C102" s="712"/>
      <c r="D102" s="712"/>
      <c r="E102" s="713"/>
      <c r="F102" s="1"/>
    </row>
    <row r="103" spans="1:8" ht="13.5" thickBot="1" x14ac:dyDescent="0.25">
      <c r="A103" s="54"/>
      <c r="B103" s="54"/>
      <c r="C103" s="54"/>
      <c r="D103" s="54"/>
      <c r="E103" s="39"/>
      <c r="F103" s="1"/>
    </row>
    <row r="104" spans="1:8" ht="13.5" thickBot="1" x14ac:dyDescent="0.25">
      <c r="A104" s="214">
        <f>'BASE PLANILHAS'!A104</f>
        <v>6</v>
      </c>
      <c r="B104" s="214" t="str">
        <f>'BASE PLANILHAS'!B104</f>
        <v>Custos Indiretos, Tributos e Lucro</v>
      </c>
      <c r="C104" s="697" t="str">
        <f>'BASE PLANILHAS'!C104:D104</f>
        <v>Referência</v>
      </c>
      <c r="D104" s="698"/>
      <c r="E104" s="371" t="str">
        <f>'BASE PLANILHAS'!E104</f>
        <v>Valor (R$)</v>
      </c>
    </row>
    <row r="105" spans="1:8" x14ac:dyDescent="0.2">
      <c r="A105" s="32" t="str">
        <f>'BASE PLANILHAS'!A105</f>
        <v>A</v>
      </c>
      <c r="B105" s="253" t="str">
        <f>'BASE PLANILHAS'!B105</f>
        <v>Custos Indiretos</v>
      </c>
      <c r="C105" s="302">
        <f>'BASE PLANILHAS'!C105</f>
        <v>0</v>
      </c>
      <c r="D105" s="303"/>
      <c r="E105" s="256">
        <f>$C105*$D$13</f>
        <v>0</v>
      </c>
      <c r="F105" s="61"/>
    </row>
    <row r="106" spans="1:8" x14ac:dyDescent="0.2">
      <c r="A106" s="34" t="str">
        <f>'BASE PLANILHAS'!A106</f>
        <v>B</v>
      </c>
      <c r="B106" s="257" t="str">
        <f>'BASE PLANILHAS'!B106</f>
        <v>Lucro</v>
      </c>
      <c r="C106" s="295">
        <f>'BASE PLANILHAS'!C106</f>
        <v>0</v>
      </c>
      <c r="D106" s="259"/>
      <c r="E106" s="263">
        <f>$C106*$D$13</f>
        <v>0</v>
      </c>
      <c r="F106" s="1"/>
    </row>
    <row r="107" spans="1:8" x14ac:dyDescent="0.2">
      <c r="A107" s="34" t="str">
        <f>'BASE PLANILHAS'!A107</f>
        <v>C</v>
      </c>
      <c r="B107" s="34" t="str">
        <f>'BASE PLANILHAS'!B107</f>
        <v>TRIBUTOS</v>
      </c>
      <c r="C107" s="260" t="str">
        <f>'BASE PLANILHAS'!C107</f>
        <v>%</v>
      </c>
      <c r="D107" s="304" t="str">
        <f>'BASE PLANILHAS'!D107</f>
        <v>%</v>
      </c>
      <c r="E107" s="57"/>
      <c r="F107" s="1"/>
    </row>
    <row r="108" spans="1:8" x14ac:dyDescent="0.2">
      <c r="A108" s="34" t="str">
        <f>'BASE PLANILHAS'!A108</f>
        <v>C.1</v>
      </c>
      <c r="B108" s="257" t="str">
        <f>'BASE PLANILHAS'!B108</f>
        <v>PIS</v>
      </c>
      <c r="C108" s="262">
        <f>'BASE PLANILHAS'!C108</f>
        <v>7.6</v>
      </c>
      <c r="D108" s="262">
        <f>((100/((100-($C$111))%)-100)*$C108)/($C$111)</f>
        <v>8.6609686609686669</v>
      </c>
      <c r="E108" s="263">
        <v>0</v>
      </c>
      <c r="F108" s="1"/>
    </row>
    <row r="109" spans="1:8" x14ac:dyDescent="0.2">
      <c r="A109" s="34" t="str">
        <f>'BASE PLANILHAS'!A109</f>
        <v>C.2</v>
      </c>
      <c r="B109" s="257" t="str">
        <f>'BASE PLANILHAS'!B109</f>
        <v>COFINS</v>
      </c>
      <c r="C109" s="262">
        <f>'BASE PLANILHAS'!C109</f>
        <v>1.65</v>
      </c>
      <c r="D109" s="262">
        <f>((100/((100-($C$111))%)-100)*$C109)/($C$111)</f>
        <v>1.8803418803418819</v>
      </c>
      <c r="E109" s="263">
        <v>0</v>
      </c>
      <c r="F109" s="1"/>
    </row>
    <row r="110" spans="1:8" x14ac:dyDescent="0.2">
      <c r="A110" s="34" t="str">
        <f>'BASE PLANILHAS'!A110</f>
        <v>C.3</v>
      </c>
      <c r="B110" s="257" t="str">
        <f>'BASE PLANILHAS'!B110</f>
        <v>ISS</v>
      </c>
      <c r="C110" s="294">
        <f>ISS!B22*100</f>
        <v>3</v>
      </c>
      <c r="D110" s="262">
        <f>((100/((100-($C$111))%)-100)*$C110)/($C$111)</f>
        <v>3.4188034188034218</v>
      </c>
      <c r="E110" s="264">
        <v>0</v>
      </c>
      <c r="F110" s="1"/>
    </row>
    <row r="111" spans="1:8" ht="13.5" thickBot="1" x14ac:dyDescent="0.25">
      <c r="A111" s="714" t="str">
        <f>'BASE PLANILHAS'!A111:B111</f>
        <v>Total Tributos</v>
      </c>
      <c r="B111" s="715">
        <f>'[1]BASE PLANILHAS'!A102:B102</f>
        <v>0</v>
      </c>
      <c r="C111" s="265">
        <f>SUM(C108:C110)</f>
        <v>12.25</v>
      </c>
      <c r="D111" s="265">
        <f>SUM(D108:D110)</f>
        <v>13.960113960113972</v>
      </c>
      <c r="E111" s="266">
        <f>((E105+E106+E100+E90+E70+E58+E21)*D111)%</f>
        <v>411.64422092925417</v>
      </c>
      <c r="F111" s="1"/>
    </row>
    <row r="112" spans="1:8" ht="13.5" thickBot="1" x14ac:dyDescent="0.25">
      <c r="A112" s="696" t="str">
        <f>'BASE PLANILHAS'!A112:D112</f>
        <v>Total do Módulo 6</v>
      </c>
      <c r="B112" s="697"/>
      <c r="C112" s="697"/>
      <c r="D112" s="698"/>
      <c r="E112" s="51">
        <f>SUM(E105:E111)</f>
        <v>411.64422092925417</v>
      </c>
      <c r="F112" s="1"/>
    </row>
    <row r="113" spans="1:8" x14ac:dyDescent="0.2">
      <c r="A113" s="267"/>
      <c r="B113" s="268"/>
      <c r="C113" s="268"/>
      <c r="D113" s="268"/>
      <c r="E113" s="59"/>
    </row>
    <row r="114" spans="1:8" x14ac:dyDescent="0.2">
      <c r="A114" s="738" t="str">
        <f>'BASE PLANILHAS'!A114:E114</f>
        <v>QUADRO RESUMO DO CUSTO POR EMPREGADO</v>
      </c>
      <c r="B114" s="739"/>
      <c r="C114" s="739"/>
      <c r="D114" s="739"/>
      <c r="E114" s="740"/>
      <c r="G114" s="3"/>
    </row>
    <row r="115" spans="1:8" ht="13.5" thickBot="1" x14ac:dyDescent="0.25">
      <c r="A115" s="376"/>
      <c r="B115" s="378"/>
      <c r="C115" s="378"/>
      <c r="D115" s="378"/>
      <c r="E115" s="379"/>
      <c r="G115" s="3"/>
    </row>
    <row r="116" spans="1:8" ht="13.5" thickBot="1" x14ac:dyDescent="0.25">
      <c r="A116" s="696" t="str">
        <f>'BASE PLANILHAS'!A116:D116</f>
        <v>Mão-de-Obra vinculada à execução contratual</v>
      </c>
      <c r="B116" s="697"/>
      <c r="C116" s="697"/>
      <c r="D116" s="698"/>
      <c r="E116" s="214" t="str">
        <f>'BASE PLANILHAS'!E116</f>
        <v>VALOR (R$)</v>
      </c>
      <c r="G116" s="1"/>
      <c r="H116" s="1"/>
    </row>
    <row r="117" spans="1:8" x14ac:dyDescent="0.2">
      <c r="A117" s="32" t="str">
        <f>'BASE PLANILHAS'!A117</f>
        <v>A</v>
      </c>
      <c r="B117" s="741" t="str">
        <f>'BASE PLANILHAS'!B117:D117</f>
        <v>MÓDULO 1 - COMPOSIÇÃO DA REMUNERAÇÃO</v>
      </c>
      <c r="C117" s="742"/>
      <c r="D117" s="743"/>
      <c r="E117" s="256">
        <f>E21</f>
        <v>1281.1600000000001</v>
      </c>
    </row>
    <row r="118" spans="1:8" x14ac:dyDescent="0.2">
      <c r="A118" s="34" t="str">
        <f>'BASE PLANILHAS'!A118</f>
        <v>B</v>
      </c>
      <c r="B118" s="744" t="str">
        <f>'BASE PLANILHAS'!B118:D118</f>
        <v>MÓDULO 2 – ENCARGOS E BENEFÍCIOS MENSAIS E DIÁRIOS</v>
      </c>
      <c r="C118" s="731"/>
      <c r="D118" s="732"/>
      <c r="E118" s="263">
        <f>E58</f>
        <v>1308.9458399999999</v>
      </c>
    </row>
    <row r="119" spans="1:8" x14ac:dyDescent="0.2">
      <c r="A119" s="34" t="str">
        <f>'BASE PLANILHAS'!A119</f>
        <v>C</v>
      </c>
      <c r="B119" s="745" t="str">
        <f>'BASE PLANILHAS'!B119:D119</f>
        <v>MÓDULO 3 – PROVISÃO PARA RESCISÃO</v>
      </c>
      <c r="C119" s="746"/>
      <c r="D119" s="747"/>
      <c r="E119" s="263">
        <f>E70</f>
        <v>70.560132160246923</v>
      </c>
      <c r="G119" s="3"/>
    </row>
    <row r="120" spans="1:8" x14ac:dyDescent="0.2">
      <c r="A120" s="34" t="str">
        <f>'BASE PLANILHAS'!A120</f>
        <v>D</v>
      </c>
      <c r="B120" s="744" t="str">
        <f>'BASE PLANILHAS'!B120:D120</f>
        <v>MÓDULO 4 – CUSTO DE REPOSIÇÃO DO PROFISSIONAL AUSENTE</v>
      </c>
      <c r="C120" s="731"/>
      <c r="D120" s="732"/>
      <c r="E120" s="263">
        <f>E90</f>
        <v>221.93530797696968</v>
      </c>
      <c r="G120" s="3"/>
    </row>
    <row r="121" spans="1:8" x14ac:dyDescent="0.2">
      <c r="A121" s="34" t="str">
        <f>'BASE PLANILHAS'!A121</f>
        <v>E</v>
      </c>
      <c r="B121" s="728" t="str">
        <f>'BASE PLANILHAS'!B121:D121</f>
        <v>MÓDULO 5 – INSUMOS DIVERSOS</v>
      </c>
      <c r="C121" s="729"/>
      <c r="D121" s="730"/>
      <c r="E121" s="263">
        <f>E100</f>
        <v>66.11548611111111</v>
      </c>
    </row>
    <row r="122" spans="1:8" x14ac:dyDescent="0.2">
      <c r="A122" s="34" t="str">
        <f>'BASE PLANILHAS'!A122</f>
        <v>-</v>
      </c>
      <c r="B122" s="722" t="str">
        <f>'BASE PLANILHAS'!B122:D122</f>
        <v>Subtotal (A + B + C + D + E)</v>
      </c>
      <c r="C122" s="723"/>
      <c r="D122" s="724"/>
      <c r="E122" s="60">
        <f>SUM(E117:E121)</f>
        <v>2948.7167662483284</v>
      </c>
      <c r="F122" s="4"/>
      <c r="G122" s="2"/>
    </row>
    <row r="123" spans="1:8" ht="13.5" thickBot="1" x14ac:dyDescent="0.25">
      <c r="A123" s="36" t="str">
        <f>'BASE PLANILHAS'!A123</f>
        <v>F</v>
      </c>
      <c r="B123" s="725" t="str">
        <f>'BASE PLANILHAS'!B123:D123</f>
        <v>MÓDULO 6 – CUSTOS INDIRETOS, TRIBUTOS E LUCRO</v>
      </c>
      <c r="C123" s="726"/>
      <c r="D123" s="727"/>
      <c r="E123" s="24">
        <f>E112</f>
        <v>411.64422092925417</v>
      </c>
    </row>
    <row r="124" spans="1:8" ht="13.5" thickBot="1" x14ac:dyDescent="0.25">
      <c r="A124" s="696" t="str">
        <f>'BASE PLANILHAS'!A124:D124</f>
        <v xml:space="preserve">Custo Total </v>
      </c>
      <c r="B124" s="697"/>
      <c r="C124" s="697"/>
      <c r="D124" s="698"/>
      <c r="E124" s="49">
        <f>SUM(E122:E123)</f>
        <v>3360.3609871775825</v>
      </c>
      <c r="F124" s="4"/>
    </row>
    <row r="125" spans="1:8" ht="13.5" thickBot="1" x14ac:dyDescent="0.25">
      <c r="A125" s="696" t="str">
        <f>'BASE PLANILHAS'!A125:D125</f>
        <v xml:space="preserve">Custo Total Anual </v>
      </c>
      <c r="B125" s="697"/>
      <c r="C125" s="697"/>
      <c r="D125" s="698"/>
      <c r="E125" s="51">
        <f>E124*12</f>
        <v>40324.33184613099</v>
      </c>
      <c r="F125" s="4"/>
    </row>
    <row r="126" spans="1:8" hidden="1" x14ac:dyDescent="0.2">
      <c r="A126" s="380"/>
      <c r="B126" s="825"/>
      <c r="C126" s="825"/>
      <c r="D126" s="25"/>
      <c r="E126" s="25"/>
    </row>
    <row r="127" spans="1:8" ht="40.5" hidden="1" customHeight="1" thickBot="1" x14ac:dyDescent="0.25">
      <c r="A127" s="826"/>
      <c r="B127" s="827"/>
      <c r="C127" s="26"/>
      <c r="D127" s="8"/>
      <c r="E127" s="17"/>
    </row>
    <row r="128" spans="1:8" ht="12.75" hidden="1" customHeight="1" x14ac:dyDescent="0.2">
      <c r="A128" s="828"/>
      <c r="B128" s="829"/>
      <c r="C128" s="270"/>
      <c r="D128" s="271"/>
      <c r="E128" s="272"/>
    </row>
    <row r="129" spans="1:5" ht="12.75" hidden="1" customHeight="1" x14ac:dyDescent="0.2">
      <c r="A129" s="816"/>
      <c r="B129" s="817"/>
      <c r="C129" s="273"/>
      <c r="D129" s="274"/>
      <c r="E129" s="275"/>
    </row>
    <row r="130" spans="1:5" ht="12.75" hidden="1" customHeight="1" x14ac:dyDescent="0.2">
      <c r="A130" s="816"/>
      <c r="B130" s="817"/>
      <c r="C130" s="273"/>
      <c r="D130" s="274"/>
      <c r="E130" s="275"/>
    </row>
    <row r="131" spans="1:5" ht="12.75" hidden="1" customHeight="1" x14ac:dyDescent="0.2">
      <c r="A131" s="816"/>
      <c r="B131" s="817"/>
      <c r="C131" s="273"/>
      <c r="D131" s="274"/>
      <c r="E131" s="275"/>
    </row>
    <row r="132" spans="1:5" ht="12.75" hidden="1" customHeight="1" x14ac:dyDescent="0.2">
      <c r="A132" s="818"/>
      <c r="B132" s="819"/>
      <c r="C132" s="9"/>
      <c r="D132" s="10"/>
      <c r="E132" s="275"/>
    </row>
    <row r="133" spans="1:5" ht="13.5" hidden="1" customHeight="1" thickBot="1" x14ac:dyDescent="0.25">
      <c r="A133" s="820"/>
      <c r="B133" s="821"/>
      <c r="C133" s="276"/>
      <c r="D133" s="277"/>
      <c r="E133" s="278"/>
    </row>
    <row r="134" spans="1:5" ht="13.5" hidden="1" thickBot="1" x14ac:dyDescent="0.25">
      <c r="A134" s="822"/>
      <c r="B134" s="823"/>
      <c r="C134" s="823"/>
      <c r="D134" s="824"/>
      <c r="E134" s="11"/>
    </row>
    <row r="135" spans="1:5" hidden="1" x14ac:dyDescent="0.2">
      <c r="A135" s="7"/>
      <c r="B135" s="7"/>
      <c r="C135" s="7"/>
      <c r="D135" s="7"/>
      <c r="E135" s="7"/>
    </row>
    <row r="136" spans="1:5" hidden="1" x14ac:dyDescent="0.2">
      <c r="A136" s="380"/>
      <c r="B136" s="825"/>
      <c r="C136" s="825"/>
      <c r="D136" s="25"/>
      <c r="E136" s="25"/>
    </row>
    <row r="137" spans="1:5" ht="13.5" hidden="1" thickBot="1" x14ac:dyDescent="0.25">
      <c r="A137" s="798"/>
      <c r="B137" s="799"/>
      <c r="C137" s="799"/>
      <c r="D137" s="799"/>
      <c r="E137" s="800"/>
    </row>
    <row r="138" spans="1:5" ht="13.5" hidden="1" thickBot="1" x14ac:dyDescent="0.25">
      <c r="A138" s="279"/>
      <c r="B138" s="801"/>
      <c r="C138" s="802"/>
      <c r="D138" s="803"/>
      <c r="E138" s="17"/>
    </row>
    <row r="139" spans="1:5" hidden="1" x14ac:dyDescent="0.2">
      <c r="A139" s="280"/>
      <c r="B139" s="804"/>
      <c r="C139" s="805"/>
      <c r="D139" s="806"/>
      <c r="E139" s="281"/>
    </row>
    <row r="140" spans="1:5" hidden="1" x14ac:dyDescent="0.2">
      <c r="A140" s="282"/>
      <c r="B140" s="807"/>
      <c r="C140" s="808"/>
      <c r="D140" s="809"/>
      <c r="E140" s="283"/>
    </row>
    <row r="141" spans="1:5" ht="13.5" hidden="1" thickBot="1" x14ac:dyDescent="0.25">
      <c r="A141" s="282"/>
      <c r="B141" s="810"/>
      <c r="C141" s="811"/>
      <c r="D141" s="812"/>
      <c r="E141" s="283"/>
    </row>
    <row r="142" spans="1:5" ht="13.5" hidden="1" thickBot="1" x14ac:dyDescent="0.25">
      <c r="A142" s="813"/>
      <c r="B142" s="814"/>
      <c r="C142" s="814"/>
      <c r="D142" s="815"/>
      <c r="E142" s="11"/>
    </row>
    <row r="143" spans="1:5" hidden="1" x14ac:dyDescent="0.2">
      <c r="A143" s="284"/>
      <c r="B143" s="7"/>
      <c r="C143" s="7"/>
      <c r="D143" s="7"/>
      <c r="E143" s="7"/>
    </row>
    <row r="144" spans="1:5" hidden="1" x14ac:dyDescent="0.2">
      <c r="A144" s="7"/>
      <c r="B144" s="7"/>
      <c r="C144" s="7"/>
      <c r="D144" s="7"/>
      <c r="E144" s="7"/>
    </row>
    <row r="145" spans="1:8" hidden="1" x14ac:dyDescent="0.2">
      <c r="A145" s="7"/>
      <c r="B145" s="7"/>
      <c r="C145" s="7"/>
      <c r="D145" s="7"/>
      <c r="E145" s="7"/>
    </row>
    <row r="146" spans="1:8" x14ac:dyDescent="0.2">
      <c r="A146" s="13"/>
      <c r="B146" s="13"/>
      <c r="C146" s="7"/>
      <c r="D146" s="7"/>
      <c r="E146" s="30"/>
      <c r="F146" s="4"/>
    </row>
    <row r="147" spans="1:8" x14ac:dyDescent="0.2">
      <c r="A147" s="14"/>
      <c r="B147" s="13"/>
      <c r="C147" s="7"/>
      <c r="D147" s="7"/>
      <c r="E147" s="69"/>
      <c r="F147" s="4"/>
      <c r="H147" s="4"/>
    </row>
    <row r="148" spans="1:8" x14ac:dyDescent="0.2">
      <c r="A148" s="7"/>
      <c r="B148" s="7"/>
      <c r="C148" s="7"/>
      <c r="D148" s="7"/>
      <c r="E148" s="15"/>
      <c r="H148" s="4"/>
    </row>
    <row r="149" spans="1:8" x14ac:dyDescent="0.2">
      <c r="A149" s="7"/>
      <c r="B149" s="7"/>
      <c r="C149" s="7"/>
      <c r="D149" s="7"/>
      <c r="E149" s="15"/>
    </row>
    <row r="150" spans="1:8" x14ac:dyDescent="0.2">
      <c r="A150" s="4"/>
      <c r="E150" s="4"/>
    </row>
    <row r="151" spans="1:8" x14ac:dyDescent="0.2">
      <c r="A151" s="4"/>
    </row>
  </sheetData>
  <sheetProtection sheet="1" objects="1" scenarios="1"/>
  <mergeCells count="115">
    <mergeCell ref="A142:D142"/>
    <mergeCell ref="B136:C136"/>
    <mergeCell ref="A137:E137"/>
    <mergeCell ref="B138:D138"/>
    <mergeCell ref="B139:D139"/>
    <mergeCell ref="B140:D140"/>
    <mergeCell ref="B141:D141"/>
    <mergeCell ref="A129:B129"/>
    <mergeCell ref="A130:B130"/>
    <mergeCell ref="A131:B131"/>
    <mergeCell ref="A132:B132"/>
    <mergeCell ref="A133:B133"/>
    <mergeCell ref="A134:D134"/>
    <mergeCell ref="B123:D123"/>
    <mergeCell ref="A124:D124"/>
    <mergeCell ref="A125:D125"/>
    <mergeCell ref="B126:C126"/>
    <mergeCell ref="A127:B127"/>
    <mergeCell ref="A128:B128"/>
    <mergeCell ref="B117:D117"/>
    <mergeCell ref="B118:D118"/>
    <mergeCell ref="B119:D119"/>
    <mergeCell ref="B120:D120"/>
    <mergeCell ref="B121:D121"/>
    <mergeCell ref="B122:D122"/>
    <mergeCell ref="A102:E102"/>
    <mergeCell ref="C104:D104"/>
    <mergeCell ref="A111:B111"/>
    <mergeCell ref="A112:D112"/>
    <mergeCell ref="A114:E114"/>
    <mergeCell ref="A116:D116"/>
    <mergeCell ref="B95:C95"/>
    <mergeCell ref="B96:C96"/>
    <mergeCell ref="B97:C97"/>
    <mergeCell ref="B98:C98"/>
    <mergeCell ref="B99:C99"/>
    <mergeCell ref="A100:C100"/>
    <mergeCell ref="B87:C87"/>
    <mergeCell ref="B88:C88"/>
    <mergeCell ref="B89:C89"/>
    <mergeCell ref="A90:C90"/>
    <mergeCell ref="A92:E92"/>
    <mergeCell ref="B94:C94"/>
    <mergeCell ref="B79:C79"/>
    <mergeCell ref="B80:C80"/>
    <mergeCell ref="A81:C81"/>
    <mergeCell ref="B83:C83"/>
    <mergeCell ref="B84:C84"/>
    <mergeCell ref="A85:C85"/>
    <mergeCell ref="A72:E72"/>
    <mergeCell ref="B74:C74"/>
    <mergeCell ref="B75:C75"/>
    <mergeCell ref="B76:C76"/>
    <mergeCell ref="B77:C77"/>
    <mergeCell ref="B78:C78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  <mergeCell ref="B16:C16"/>
    <mergeCell ref="B17:C17"/>
    <mergeCell ref="B18:C18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9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59999389629810485"/>
  </sheetPr>
  <dimension ref="A1:N193"/>
  <sheetViews>
    <sheetView showGridLines="0" view="pageBreakPreview" zoomScaleNormal="100" zoomScaleSheetLayoutView="100" workbookViewId="0">
      <selection activeCell="E137" activeCellId="1" sqref="E126 E137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0.2851562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 x14ac:dyDescent="0.2">
      <c r="A1" s="752" t="str">
        <f>'BASE PLANILHAS'!A1:E1</f>
        <v>ANEXO VI - PLANILHA DE COMPOSIÇÃO DE CUSTOS</v>
      </c>
      <c r="B1" s="753"/>
      <c r="C1" s="753"/>
      <c r="D1" s="753"/>
      <c r="E1" s="754"/>
    </row>
    <row r="2" spans="1:8" ht="13.5" thickBot="1" x14ac:dyDescent="0.25">
      <c r="A2" s="174"/>
      <c r="B2" s="221"/>
      <c r="C2" s="221"/>
      <c r="D2" s="222"/>
      <c r="E2" s="223"/>
      <c r="F2" s="54"/>
      <c r="G2" s="54"/>
      <c r="H2" s="54"/>
    </row>
    <row r="3" spans="1:8" ht="13.5" thickBot="1" x14ac:dyDescent="0.25">
      <c r="A3" s="755" t="str">
        <f>'BASE PLANILHAS'!A3:E3</f>
        <v>Dados para composição dos custos referentes à mão-de-obra</v>
      </c>
      <c r="B3" s="756"/>
      <c r="C3" s="756"/>
      <c r="D3" s="756"/>
      <c r="E3" s="757"/>
      <c r="F3" s="54"/>
      <c r="G3" s="54"/>
      <c r="H3" s="54"/>
    </row>
    <row r="4" spans="1:8" x14ac:dyDescent="0.2">
      <c r="A4" s="64" t="str">
        <f>'BASE PLANILHAS'!A4</f>
        <v>A</v>
      </c>
      <c r="B4" s="758" t="str">
        <f>'BASE PLANILHAS'!B4:D4</f>
        <v>Localidade</v>
      </c>
      <c r="C4" s="759"/>
      <c r="D4" s="760"/>
      <c r="E4" s="316" t="str">
        <f>CCT!A68</f>
        <v>Contagem</v>
      </c>
      <c r="F4" s="54"/>
      <c r="G4" s="54"/>
      <c r="H4" s="54"/>
    </row>
    <row r="5" spans="1:8" x14ac:dyDescent="0.2">
      <c r="A5" s="34" t="str">
        <f>'BASE PLANILHAS'!A5</f>
        <v>B</v>
      </c>
      <c r="B5" s="761" t="str">
        <f>'BASE PLANILHAS'!B5:D5</f>
        <v>Tipo de serviço</v>
      </c>
      <c r="C5" s="762"/>
      <c r="D5" s="763"/>
      <c r="E5" s="33" t="str">
        <f>'BASE PLANILHAS'!E5</f>
        <v>Apoio Administrativo</v>
      </c>
      <c r="F5" s="54"/>
      <c r="G5" s="54"/>
      <c r="H5" s="54"/>
    </row>
    <row r="6" spans="1:8" x14ac:dyDescent="0.2">
      <c r="A6" s="34" t="str">
        <f>'BASE PLANILHAS'!A6</f>
        <v>C</v>
      </c>
      <c r="B6" s="745" t="str">
        <f>'BASE PLANILHAS'!B6:D6</f>
        <v>Salário Nominativo da Categoria Profissional</v>
      </c>
      <c r="C6" s="746"/>
      <c r="D6" s="747"/>
      <c r="E6" s="224"/>
      <c r="F6" s="54"/>
      <c r="G6" s="54"/>
      <c r="H6" s="54"/>
    </row>
    <row r="7" spans="1:8" ht="51" x14ac:dyDescent="0.2">
      <c r="A7" s="34" t="str">
        <f>'BASE PLANILHAS'!A7</f>
        <v>D</v>
      </c>
      <c r="B7" s="745" t="str">
        <f>'BASE PLANILHAS'!B7:D7</f>
        <v>Categoria profissional (vinculada à execução contratual)</v>
      </c>
      <c r="C7" s="746"/>
      <c r="D7" s="747"/>
      <c r="E7" s="298" t="s">
        <v>457</v>
      </c>
      <c r="G7" s="1"/>
    </row>
    <row r="8" spans="1:8" ht="13.5" thickBot="1" x14ac:dyDescent="0.25">
      <c r="A8" s="36" t="str">
        <f>'BASE PLANILHAS'!A8</f>
        <v>E</v>
      </c>
      <c r="B8" s="764" t="str">
        <f>'BASE PLANILHAS'!B8:D8</f>
        <v>Data base da categoria (dia/mês/ano)</v>
      </c>
      <c r="C8" s="765"/>
      <c r="D8" s="766"/>
      <c r="E8" s="225">
        <f>CCT!P68</f>
        <v>43101</v>
      </c>
      <c r="F8" s="63"/>
    </row>
    <row r="9" spans="1:8" x14ac:dyDescent="0.2">
      <c r="A9" s="226"/>
      <c r="B9" s="100"/>
      <c r="C9" s="100"/>
      <c r="D9" s="100"/>
      <c r="E9" s="227"/>
      <c r="F9" s="63"/>
      <c r="H9" s="1"/>
    </row>
    <row r="10" spans="1:8" x14ac:dyDescent="0.2">
      <c r="A10" s="711" t="str">
        <f>'BASE PLANILHAS'!A10:E10</f>
        <v>MÓDULO 1 - COMPOSIÇÃO DA REMUNERAÇÃO</v>
      </c>
      <c r="B10" s="712"/>
      <c r="C10" s="712"/>
      <c r="D10" s="712"/>
      <c r="E10" s="713"/>
      <c r="F10" s="70"/>
    </row>
    <row r="11" spans="1:8" ht="13.5" thickBot="1" x14ac:dyDescent="0.25">
      <c r="A11" s="228"/>
      <c r="B11" s="229"/>
      <c r="C11" s="229"/>
      <c r="D11" s="229"/>
      <c r="E11" s="230"/>
      <c r="F11" s="1"/>
    </row>
    <row r="12" spans="1:8" ht="13.5" thickBot="1" x14ac:dyDescent="0.25">
      <c r="A12" s="324" t="str">
        <f>'BASE PLANILHAS'!A13</f>
        <v>A</v>
      </c>
      <c r="B12" s="830" t="str">
        <f>'BASE PLANILHAS'!B13:C13</f>
        <v>Salário Base</v>
      </c>
      <c r="C12" s="831"/>
      <c r="D12" s="831"/>
      <c r="E12" s="832"/>
    </row>
    <row r="13" spans="1:8" ht="13.5" thickBot="1" x14ac:dyDescent="0.25">
      <c r="A13" s="317"/>
      <c r="B13" s="317" t="s">
        <v>354</v>
      </c>
      <c r="C13" s="318" t="s">
        <v>350</v>
      </c>
      <c r="D13" s="318" t="s">
        <v>355</v>
      </c>
      <c r="E13" s="319" t="s">
        <v>351</v>
      </c>
    </row>
    <row r="14" spans="1:8" x14ac:dyDescent="0.2">
      <c r="A14" s="231"/>
      <c r="B14" s="231" t="s">
        <v>369</v>
      </c>
      <c r="C14" s="285">
        <v>0</v>
      </c>
      <c r="D14" s="286">
        <v>0</v>
      </c>
      <c r="E14" s="287">
        <f>D14*C14</f>
        <v>0</v>
      </c>
      <c r="F14">
        <f>COUNTBLANK(E14:E49)</f>
        <v>0</v>
      </c>
    </row>
    <row r="15" spans="1:8" x14ac:dyDescent="0.2">
      <c r="A15" s="231"/>
      <c r="B15" s="231" t="s">
        <v>370</v>
      </c>
      <c r="C15" s="285">
        <v>0</v>
      </c>
      <c r="D15" s="286">
        <v>0</v>
      </c>
      <c r="E15" s="288">
        <f>D15*C15</f>
        <v>0</v>
      </c>
    </row>
    <row r="16" spans="1:8" x14ac:dyDescent="0.2">
      <c r="A16" s="231"/>
      <c r="B16" s="231" t="s">
        <v>419</v>
      </c>
      <c r="C16" s="285">
        <v>0</v>
      </c>
      <c r="D16" s="286">
        <v>0</v>
      </c>
      <c r="E16" s="288">
        <f>D16*C16</f>
        <v>0</v>
      </c>
    </row>
    <row r="17" spans="1:5" x14ac:dyDescent="0.2">
      <c r="A17" s="231"/>
      <c r="B17" s="231" t="s">
        <v>420</v>
      </c>
      <c r="C17" s="285">
        <v>0</v>
      </c>
      <c r="D17" s="286">
        <v>0</v>
      </c>
      <c r="E17" s="288">
        <f t="shared" ref="E17" si="0">D17*C17</f>
        <v>0</v>
      </c>
    </row>
    <row r="18" spans="1:5" x14ac:dyDescent="0.2">
      <c r="A18" s="231"/>
      <c r="B18" s="231" t="s">
        <v>371</v>
      </c>
      <c r="C18" s="285">
        <v>0</v>
      </c>
      <c r="D18" s="286">
        <v>0</v>
      </c>
      <c r="E18" s="288">
        <f t="shared" ref="E18:E49" si="1">D18*C18</f>
        <v>0</v>
      </c>
    </row>
    <row r="19" spans="1:5" x14ac:dyDescent="0.2">
      <c r="A19" s="231"/>
      <c r="B19" s="231" t="s">
        <v>240</v>
      </c>
      <c r="C19" s="285">
        <v>0</v>
      </c>
      <c r="D19" s="286">
        <v>0</v>
      </c>
      <c r="E19" s="288">
        <f t="shared" si="1"/>
        <v>0</v>
      </c>
    </row>
    <row r="20" spans="1:5" x14ac:dyDescent="0.2">
      <c r="A20" s="231"/>
      <c r="B20" s="231" t="s">
        <v>238</v>
      </c>
      <c r="C20" s="285">
        <v>0</v>
      </c>
      <c r="D20" s="286">
        <v>0</v>
      </c>
      <c r="E20" s="288">
        <f t="shared" si="1"/>
        <v>0</v>
      </c>
    </row>
    <row r="21" spans="1:5" x14ac:dyDescent="0.2">
      <c r="A21" s="231"/>
      <c r="B21" s="231" t="s">
        <v>372</v>
      </c>
      <c r="C21" s="285">
        <v>0</v>
      </c>
      <c r="D21" s="286">
        <v>0</v>
      </c>
      <c r="E21" s="288">
        <f t="shared" si="1"/>
        <v>0</v>
      </c>
    </row>
    <row r="22" spans="1:5" x14ac:dyDescent="0.2">
      <c r="A22" s="232"/>
      <c r="B22" s="232" t="s">
        <v>241</v>
      </c>
      <c r="C22" s="233">
        <f>CCT!G68</f>
        <v>5</v>
      </c>
      <c r="D22" s="234">
        <f>CCT!H68</f>
        <v>1076.08</v>
      </c>
      <c r="E22" s="289">
        <f t="shared" si="1"/>
        <v>5380.4</v>
      </c>
    </row>
    <row r="23" spans="1:5" x14ac:dyDescent="0.2">
      <c r="A23" s="232"/>
      <c r="B23" s="232" t="s">
        <v>367</v>
      </c>
      <c r="C23" s="233">
        <f>CCT!G69</f>
        <v>1</v>
      </c>
      <c r="D23" s="234">
        <f>CCT!H69</f>
        <v>1076.08</v>
      </c>
      <c r="E23" s="289">
        <f t="shared" si="1"/>
        <v>1076.08</v>
      </c>
    </row>
    <row r="24" spans="1:5" x14ac:dyDescent="0.2">
      <c r="A24" s="231"/>
      <c r="B24" s="231" t="s">
        <v>366</v>
      </c>
      <c r="C24" s="285">
        <v>0</v>
      </c>
      <c r="D24" s="286">
        <v>0</v>
      </c>
      <c r="E24" s="288">
        <f t="shared" si="1"/>
        <v>0</v>
      </c>
    </row>
    <row r="25" spans="1:5" x14ac:dyDescent="0.2">
      <c r="A25" s="231"/>
      <c r="B25" s="231" t="s">
        <v>373</v>
      </c>
      <c r="C25" s="285">
        <v>0</v>
      </c>
      <c r="D25" s="286">
        <v>0</v>
      </c>
      <c r="E25" s="288">
        <f t="shared" si="1"/>
        <v>0</v>
      </c>
    </row>
    <row r="26" spans="1:5" x14ac:dyDescent="0.2">
      <c r="A26" s="231"/>
      <c r="B26" s="231" t="s">
        <v>195</v>
      </c>
      <c r="C26" s="285">
        <v>0</v>
      </c>
      <c r="D26" s="286">
        <v>0</v>
      </c>
      <c r="E26" s="288">
        <f t="shared" si="1"/>
        <v>0</v>
      </c>
    </row>
    <row r="27" spans="1:5" x14ac:dyDescent="0.2">
      <c r="A27" s="231"/>
      <c r="B27" s="231" t="s">
        <v>421</v>
      </c>
      <c r="C27" s="285">
        <v>0</v>
      </c>
      <c r="D27" s="286">
        <v>0</v>
      </c>
      <c r="E27" s="288">
        <f t="shared" si="1"/>
        <v>0</v>
      </c>
    </row>
    <row r="28" spans="1:5" x14ac:dyDescent="0.2">
      <c r="A28" s="231"/>
      <c r="B28" s="231" t="s">
        <v>374</v>
      </c>
      <c r="C28" s="285">
        <v>0</v>
      </c>
      <c r="D28" s="286">
        <v>0</v>
      </c>
      <c r="E28" s="288">
        <f t="shared" si="1"/>
        <v>0</v>
      </c>
    </row>
    <row r="29" spans="1:5" x14ac:dyDescent="0.2">
      <c r="A29" s="231"/>
      <c r="B29" s="231" t="s">
        <v>196</v>
      </c>
      <c r="C29" s="285">
        <v>0</v>
      </c>
      <c r="D29" s="286">
        <v>0</v>
      </c>
      <c r="E29" s="288">
        <f t="shared" si="1"/>
        <v>0</v>
      </c>
    </row>
    <row r="30" spans="1:5" x14ac:dyDescent="0.2">
      <c r="A30" s="231"/>
      <c r="B30" s="231" t="s">
        <v>242</v>
      </c>
      <c r="C30" s="285">
        <v>0</v>
      </c>
      <c r="D30" s="286">
        <v>0</v>
      </c>
      <c r="E30" s="288">
        <f t="shared" si="1"/>
        <v>0</v>
      </c>
    </row>
    <row r="31" spans="1:5" x14ac:dyDescent="0.2">
      <c r="A31" s="231"/>
      <c r="B31" s="231" t="s">
        <v>375</v>
      </c>
      <c r="C31" s="285">
        <v>0</v>
      </c>
      <c r="D31" s="286">
        <v>0</v>
      </c>
      <c r="E31" s="288">
        <f t="shared" si="1"/>
        <v>0</v>
      </c>
    </row>
    <row r="32" spans="1:5" x14ac:dyDescent="0.2">
      <c r="A32" s="231"/>
      <c r="B32" s="231" t="s">
        <v>197</v>
      </c>
      <c r="C32" s="285">
        <v>0</v>
      </c>
      <c r="D32" s="286">
        <v>0</v>
      </c>
      <c r="E32" s="288">
        <f t="shared" si="1"/>
        <v>0</v>
      </c>
    </row>
    <row r="33" spans="1:5" x14ac:dyDescent="0.2">
      <c r="A33" s="232"/>
      <c r="B33" s="232" t="s">
        <v>353</v>
      </c>
      <c r="C33" s="233">
        <f>CCT!G70</f>
        <v>3</v>
      </c>
      <c r="D33" s="234">
        <f>CCT!H70</f>
        <v>3062.89</v>
      </c>
      <c r="E33" s="289">
        <f t="shared" si="1"/>
        <v>9188.67</v>
      </c>
    </row>
    <row r="34" spans="1:5" x14ac:dyDescent="0.2">
      <c r="A34" s="231"/>
      <c r="B34" s="231" t="s">
        <v>376</v>
      </c>
      <c r="C34" s="285">
        <v>0</v>
      </c>
      <c r="D34" s="286">
        <v>0</v>
      </c>
      <c r="E34" s="288">
        <f t="shared" si="1"/>
        <v>0</v>
      </c>
    </row>
    <row r="35" spans="1:5" x14ac:dyDescent="0.2">
      <c r="A35" s="231"/>
      <c r="B35" s="231" t="s">
        <v>198</v>
      </c>
      <c r="C35" s="285">
        <v>0</v>
      </c>
      <c r="D35" s="286">
        <v>0</v>
      </c>
      <c r="E35" s="288">
        <f t="shared" si="1"/>
        <v>0</v>
      </c>
    </row>
    <row r="36" spans="1:5" x14ac:dyDescent="0.2">
      <c r="A36" s="231"/>
      <c r="B36" s="231" t="s">
        <v>199</v>
      </c>
      <c r="C36" s="285">
        <v>0</v>
      </c>
      <c r="D36" s="286">
        <v>0</v>
      </c>
      <c r="E36" s="288">
        <f t="shared" si="1"/>
        <v>0</v>
      </c>
    </row>
    <row r="37" spans="1:5" x14ac:dyDescent="0.2">
      <c r="A37" s="231"/>
      <c r="B37" s="231" t="s">
        <v>200</v>
      </c>
      <c r="C37" s="285">
        <v>0</v>
      </c>
      <c r="D37" s="286">
        <v>0</v>
      </c>
      <c r="E37" s="288">
        <f t="shared" si="1"/>
        <v>0</v>
      </c>
    </row>
    <row r="38" spans="1:5" x14ac:dyDescent="0.2">
      <c r="A38" s="231"/>
      <c r="B38" s="231" t="s">
        <v>201</v>
      </c>
      <c r="C38" s="285">
        <v>0</v>
      </c>
      <c r="D38" s="286">
        <v>0</v>
      </c>
      <c r="E38" s="288">
        <f t="shared" si="1"/>
        <v>0</v>
      </c>
    </row>
    <row r="39" spans="1:5" x14ac:dyDescent="0.2">
      <c r="A39" s="231"/>
      <c r="B39" s="231" t="s">
        <v>368</v>
      </c>
      <c r="C39" s="285">
        <v>0</v>
      </c>
      <c r="D39" s="286">
        <v>0</v>
      </c>
      <c r="E39" s="288">
        <f t="shared" si="1"/>
        <v>0</v>
      </c>
    </row>
    <row r="40" spans="1:5" x14ac:dyDescent="0.2">
      <c r="A40" s="231"/>
      <c r="B40" s="231" t="s">
        <v>194</v>
      </c>
      <c r="C40" s="285">
        <v>0</v>
      </c>
      <c r="D40" s="286">
        <v>0</v>
      </c>
      <c r="E40" s="288">
        <f t="shared" si="1"/>
        <v>0</v>
      </c>
    </row>
    <row r="41" spans="1:5" x14ac:dyDescent="0.2">
      <c r="A41" s="232"/>
      <c r="B41" s="232" t="s">
        <v>193</v>
      </c>
      <c r="C41" s="233">
        <f>CCT!G72</f>
        <v>3</v>
      </c>
      <c r="D41" s="234">
        <f>CCT!H72</f>
        <v>2216.69</v>
      </c>
      <c r="E41" s="289">
        <f t="shared" si="1"/>
        <v>6650.07</v>
      </c>
    </row>
    <row r="42" spans="1:5" x14ac:dyDescent="0.2">
      <c r="A42" s="231"/>
      <c r="B42" s="231" t="s">
        <v>422</v>
      </c>
      <c r="C42" s="285">
        <v>0</v>
      </c>
      <c r="D42" s="286">
        <v>0</v>
      </c>
      <c r="E42" s="288">
        <f t="shared" si="1"/>
        <v>0</v>
      </c>
    </row>
    <row r="43" spans="1:5" x14ac:dyDescent="0.2">
      <c r="A43" s="231"/>
      <c r="B43" s="231" t="s">
        <v>423</v>
      </c>
      <c r="C43" s="285">
        <v>0</v>
      </c>
      <c r="D43" s="286">
        <v>0</v>
      </c>
      <c r="E43" s="288">
        <f t="shared" si="1"/>
        <v>0</v>
      </c>
    </row>
    <row r="44" spans="1:5" x14ac:dyDescent="0.2">
      <c r="A44" s="231"/>
      <c r="B44" s="231" t="s">
        <v>466</v>
      </c>
      <c r="C44" s="285">
        <v>0</v>
      </c>
      <c r="D44" s="286">
        <v>0</v>
      </c>
      <c r="E44" s="288">
        <f t="shared" si="1"/>
        <v>0</v>
      </c>
    </row>
    <row r="45" spans="1:5" x14ac:dyDescent="0.2">
      <c r="A45" s="231"/>
      <c r="B45" s="231" t="s">
        <v>377</v>
      </c>
      <c r="C45" s="285">
        <v>0</v>
      </c>
      <c r="D45" s="286">
        <v>0</v>
      </c>
      <c r="E45" s="288">
        <f t="shared" si="1"/>
        <v>0</v>
      </c>
    </row>
    <row r="46" spans="1:5" x14ac:dyDescent="0.2">
      <c r="A46" s="231"/>
      <c r="B46" s="231" t="s">
        <v>378</v>
      </c>
      <c r="C46" s="285">
        <v>0</v>
      </c>
      <c r="D46" s="286">
        <v>0</v>
      </c>
      <c r="E46" s="288">
        <f t="shared" si="1"/>
        <v>0</v>
      </c>
    </row>
    <row r="47" spans="1:5" x14ac:dyDescent="0.2">
      <c r="A47" s="231"/>
      <c r="B47" s="231" t="s">
        <v>381</v>
      </c>
      <c r="C47" s="285">
        <v>0</v>
      </c>
      <c r="D47" s="286">
        <v>0</v>
      </c>
      <c r="E47" s="288">
        <f t="shared" si="1"/>
        <v>0</v>
      </c>
    </row>
    <row r="48" spans="1:5" x14ac:dyDescent="0.2">
      <c r="A48" s="231"/>
      <c r="B48" s="231" t="s">
        <v>379</v>
      </c>
      <c r="C48" s="285">
        <v>0</v>
      </c>
      <c r="D48" s="286">
        <v>0</v>
      </c>
      <c r="E48" s="288">
        <f t="shared" si="1"/>
        <v>0</v>
      </c>
    </row>
    <row r="49" spans="1:7" ht="13.5" thickBot="1" x14ac:dyDescent="0.25">
      <c r="A49" s="231"/>
      <c r="B49" s="231" t="s">
        <v>380</v>
      </c>
      <c r="C49" s="285">
        <v>0</v>
      </c>
      <c r="D49" s="286">
        <v>0</v>
      </c>
      <c r="E49" s="288">
        <f t="shared" si="1"/>
        <v>0</v>
      </c>
    </row>
    <row r="50" spans="1:7" ht="13.5" thickBot="1" x14ac:dyDescent="0.25">
      <c r="A50" s="320"/>
      <c r="B50" s="321" t="str">
        <f>CONCATENATE("Total ",B13)</f>
        <v>Total Cargos - PGJ</v>
      </c>
      <c r="C50" s="318">
        <f>SUM(C14:C49)</f>
        <v>12</v>
      </c>
      <c r="D50" s="318"/>
      <c r="E50" s="322">
        <f>SUM(E14:E49)</f>
        <v>22295.22</v>
      </c>
    </row>
    <row r="51" spans="1:7" ht="13.5" thickBot="1" x14ac:dyDescent="0.25">
      <c r="A51" s="325"/>
      <c r="B51" s="325" t="s">
        <v>365</v>
      </c>
      <c r="C51" s="326" t="s">
        <v>350</v>
      </c>
      <c r="D51" s="326" t="s">
        <v>355</v>
      </c>
      <c r="E51" s="327" t="s">
        <v>351</v>
      </c>
    </row>
    <row r="52" spans="1:7" ht="13.5" thickBot="1" x14ac:dyDescent="0.25">
      <c r="A52" s="232"/>
      <c r="B52" s="232" t="s">
        <v>353</v>
      </c>
      <c r="C52" s="233">
        <f>CCT!G71</f>
        <v>1</v>
      </c>
      <c r="D52" s="234">
        <f>CCT!H71</f>
        <v>3062.89</v>
      </c>
      <c r="E52" s="289">
        <f t="shared" ref="E52" si="2">D52*C52</f>
        <v>3062.89</v>
      </c>
    </row>
    <row r="53" spans="1:7" ht="13.5" thickBot="1" x14ac:dyDescent="0.25">
      <c r="A53" s="328"/>
      <c r="B53" s="329" t="str">
        <f>CONCATENATE("Total ",B51)</f>
        <v>Total Cargos - FEPDC</v>
      </c>
      <c r="C53" s="326">
        <f>SUM(C52)</f>
        <v>1</v>
      </c>
      <c r="D53" s="326"/>
      <c r="E53" s="330">
        <f>SUM(E52)</f>
        <v>3062.89</v>
      </c>
    </row>
    <row r="54" spans="1:7" ht="13.5" thickBot="1" x14ac:dyDescent="0.25">
      <c r="A54" s="320"/>
      <c r="B54" s="321" t="str">
        <f>CONCATENATE("Total ",E4)</f>
        <v>Total Contagem</v>
      </c>
      <c r="C54" s="318">
        <f>C50+C53</f>
        <v>13</v>
      </c>
      <c r="D54" s="318"/>
      <c r="E54" s="322">
        <f>E50+E53</f>
        <v>25358.11</v>
      </c>
    </row>
    <row r="55" spans="1:7" ht="13.5" thickBot="1" x14ac:dyDescent="0.25">
      <c r="A55" s="833"/>
      <c r="B55" s="834"/>
      <c r="C55" s="835"/>
      <c r="D55" s="381" t="str">
        <f>'BASE PLANILHAS'!D12</f>
        <v>Referência</v>
      </c>
      <c r="E55" s="381" t="str">
        <f>'BASE PLANILHAS'!E12</f>
        <v>Valor (R$)</v>
      </c>
    </row>
    <row r="56" spans="1:7" x14ac:dyDescent="0.2">
      <c r="A56" s="40" t="str">
        <f>'BASE PLANILHAS'!A14</f>
        <v>B</v>
      </c>
      <c r="B56" s="701" t="str">
        <f>'BASE PLANILHAS'!B14:C14</f>
        <v xml:space="preserve">Adicional Periculosidade </v>
      </c>
      <c r="C56" s="702"/>
      <c r="D56" s="42">
        <v>0.3</v>
      </c>
      <c r="E56" s="216">
        <f>D56*E26</f>
        <v>0</v>
      </c>
      <c r="G56" s="1"/>
    </row>
    <row r="57" spans="1:7" x14ac:dyDescent="0.2">
      <c r="A57" s="34" t="str">
        <f>'BASE PLANILHAS'!A15</f>
        <v>C</v>
      </c>
      <c r="B57" s="699" t="str">
        <f>'BASE PLANILHAS'!B15:C15</f>
        <v>Adicional Insalubridade</v>
      </c>
      <c r="C57" s="700"/>
      <c r="D57" s="295">
        <f>0.2*PARAMETROS!B79</f>
        <v>190.8</v>
      </c>
      <c r="E57" s="55">
        <f>D57*(C20+C29+C30+C32+C36)</f>
        <v>0</v>
      </c>
      <c r="G57" s="1"/>
    </row>
    <row r="58" spans="1:7" x14ac:dyDescent="0.2">
      <c r="A58" s="34" t="str">
        <f>'BASE PLANILHAS'!A16</f>
        <v>D</v>
      </c>
      <c r="B58" s="699" t="str">
        <f>'BASE PLANILHAS'!B16:C16</f>
        <v>Adicional Noturno</v>
      </c>
      <c r="C58" s="700"/>
      <c r="D58" s="291">
        <f>1/210*0.2*10.285*15.5</f>
        <v>0.1518261904761905</v>
      </c>
      <c r="E58" s="216">
        <f>D58*E38</f>
        <v>0</v>
      </c>
      <c r="G58" s="1"/>
    </row>
    <row r="59" spans="1:7" x14ac:dyDescent="0.2">
      <c r="A59" s="34" t="str">
        <f>'BASE PLANILHAS'!A17</f>
        <v>E</v>
      </c>
      <c r="B59" s="699" t="str">
        <f>'BASE PLANILHAS'!B17:C17</f>
        <v>Adicional de Hora Noturna Reduzida</v>
      </c>
      <c r="C59" s="700"/>
      <c r="D59" s="42">
        <v>0</v>
      </c>
      <c r="E59" s="216">
        <f t="shared" ref="E59" si="3">D59*$E$12</f>
        <v>0</v>
      </c>
    </row>
    <row r="60" spans="1:7" x14ac:dyDescent="0.2">
      <c r="A60" s="34" t="str">
        <f>'BASE PLANILHAS'!A18</f>
        <v>F</v>
      </c>
      <c r="B60" s="699" t="str">
        <f>'BASE PLANILHAS'!B18:C18</f>
        <v>Intervalo Intrajornada</v>
      </c>
      <c r="C60" s="700"/>
      <c r="D60" s="42">
        <v>0</v>
      </c>
      <c r="E60" s="290">
        <f>E39/220*20+((E37+E37*D61)/210*15.5)+((E38+E38*D61)/210*1.2*15.5)</f>
        <v>0</v>
      </c>
    </row>
    <row r="61" spans="1:7" x14ac:dyDescent="0.2">
      <c r="A61" s="34" t="str">
        <f>'BASE PLANILHAS'!A19</f>
        <v>G</v>
      </c>
      <c r="B61" s="699" t="str">
        <f>'BASE PLANILHAS'!B19:C19</f>
        <v>Feriado Nacional - Súmula 444/2012 - TST</v>
      </c>
      <c r="C61" s="700"/>
      <c r="D61" s="291">
        <v>0</v>
      </c>
      <c r="E61" s="216">
        <f>(E37+E38)*D61</f>
        <v>0</v>
      </c>
    </row>
    <row r="62" spans="1:7" ht="13.5" thickBot="1" x14ac:dyDescent="0.25">
      <c r="A62" s="64" t="str">
        <f>'BASE PLANILHAS'!A20</f>
        <v>H</v>
      </c>
      <c r="B62" s="699" t="str">
        <f>'BASE PLANILHAS'!B20:C20</f>
        <v>Adicional de Acúmulo de função</v>
      </c>
      <c r="C62" s="700"/>
      <c r="D62" s="43">
        <v>0</v>
      </c>
      <c r="E62" s="215">
        <f>0</f>
        <v>0</v>
      </c>
    </row>
    <row r="63" spans="1:7" ht="13.5" thickBot="1" x14ac:dyDescent="0.25">
      <c r="A63" s="696" t="str">
        <f>'BASE PLANILHAS'!A21:D21</f>
        <v>Total do Módulo 1</v>
      </c>
      <c r="B63" s="697"/>
      <c r="C63" s="697"/>
      <c r="D63" s="698"/>
      <c r="E63" s="51">
        <f>SUM(E56:E62)+E54</f>
        <v>25358.11</v>
      </c>
    </row>
    <row r="64" spans="1:7" x14ac:dyDescent="0.2">
      <c r="A64" s="376"/>
      <c r="B64" s="377"/>
      <c r="C64" s="377"/>
      <c r="D64" s="377"/>
      <c r="E64" s="44"/>
      <c r="F64" s="1"/>
    </row>
    <row r="65" spans="1:9" x14ac:dyDescent="0.2">
      <c r="A65" s="711" t="str">
        <f>'BASE PLANILHAS'!A23:E23</f>
        <v>MÓDULO 2 – ENCARGOS E BENEFÍCIOS MENSAIS E DIÁRIOS</v>
      </c>
      <c r="B65" s="712"/>
      <c r="C65" s="712"/>
      <c r="D65" s="712"/>
      <c r="E65" s="713"/>
      <c r="F65" s="1"/>
    </row>
    <row r="66" spans="1:9" ht="13.5" thickBot="1" x14ac:dyDescent="0.25">
      <c r="A66" s="372"/>
      <c r="B66" s="373"/>
      <c r="C66" s="373"/>
      <c r="D66" s="373"/>
      <c r="E66" s="374"/>
      <c r="F66" s="1"/>
    </row>
    <row r="67" spans="1:9" ht="13.5" thickBot="1" x14ac:dyDescent="0.25">
      <c r="A67" s="214" t="str">
        <f>'BASE PLANILHAS'!A25</f>
        <v>2.1</v>
      </c>
      <c r="B67" s="696" t="str">
        <f>'BASE PLANILHAS'!B25:C25</f>
        <v>Submódulo 2.1 - Encargos Previdenciários, FGTS e Outras Contribuições</v>
      </c>
      <c r="C67" s="698"/>
      <c r="D67" s="214" t="str">
        <f>'BASE PLANILHAS'!D25</f>
        <v>Referência</v>
      </c>
      <c r="E67" s="214" t="str">
        <f>'BASE PLANILHAS'!E25</f>
        <v>Valor (R$)</v>
      </c>
    </row>
    <row r="68" spans="1:9" x14ac:dyDescent="0.2">
      <c r="A68" s="40" t="str">
        <f>'BASE PLANILHAS'!A26</f>
        <v>A</v>
      </c>
      <c r="B68" s="708" t="str">
        <f>'BASE PLANILHAS'!B26:C26</f>
        <v>INSS</v>
      </c>
      <c r="C68" s="710"/>
      <c r="D68" s="73">
        <f>'BASE PLANILHAS'!D26</f>
        <v>0.2</v>
      </c>
      <c r="E68" s="74">
        <f>$E$63*D68</f>
        <v>5071.6220000000003</v>
      </c>
    </row>
    <row r="69" spans="1:9" x14ac:dyDescent="0.2">
      <c r="A69" s="34" t="str">
        <f>'BASE PLANILHAS'!A27</f>
        <v>B</v>
      </c>
      <c r="B69" s="701" t="str">
        <f>'BASE PLANILHAS'!B27:C27</f>
        <v>SESI OU SENAC</v>
      </c>
      <c r="C69" s="702"/>
      <c r="D69" s="18">
        <f>'BASE PLANILHAS'!D27</f>
        <v>1.4999999999999999E-2</v>
      </c>
      <c r="E69" s="23">
        <f>$E$63*D69</f>
        <v>380.37164999999999</v>
      </c>
    </row>
    <row r="70" spans="1:9" x14ac:dyDescent="0.2">
      <c r="A70" s="34" t="str">
        <f>'BASE PLANILHAS'!A28</f>
        <v>C</v>
      </c>
      <c r="B70" s="748" t="str">
        <f>'BASE PLANILHAS'!B28:C28</f>
        <v>SENAI OU SENAC</v>
      </c>
      <c r="C70" s="749"/>
      <c r="D70" s="18">
        <f>'BASE PLANILHAS'!D28</f>
        <v>0.01</v>
      </c>
      <c r="E70" s="23">
        <f>$E$63*D70</f>
        <v>253.58110000000002</v>
      </c>
    </row>
    <row r="71" spans="1:9" x14ac:dyDescent="0.2">
      <c r="A71" s="34" t="str">
        <f>'BASE PLANILHAS'!A29</f>
        <v>D</v>
      </c>
      <c r="B71" s="699" t="str">
        <f>'BASE PLANILHAS'!B29:C29</f>
        <v>INCRA</v>
      </c>
      <c r="C71" s="700"/>
      <c r="D71" s="18">
        <f>'BASE PLANILHAS'!D29</f>
        <v>2E-3</v>
      </c>
      <c r="E71" s="23">
        <f t="shared" ref="E71:E74" si="4">$E$63*D71</f>
        <v>50.71622</v>
      </c>
    </row>
    <row r="72" spans="1:9" x14ac:dyDescent="0.2">
      <c r="A72" s="34" t="str">
        <f>'BASE PLANILHAS'!A30</f>
        <v>E</v>
      </c>
      <c r="B72" s="699" t="str">
        <f>'BASE PLANILHAS'!B30:C30</f>
        <v>Salário Educação</v>
      </c>
      <c r="C72" s="700"/>
      <c r="D72" s="18">
        <f>'BASE PLANILHAS'!D30</f>
        <v>2.5000000000000001E-2</v>
      </c>
      <c r="E72" s="23">
        <f t="shared" si="4"/>
        <v>633.95275000000004</v>
      </c>
    </row>
    <row r="73" spans="1:9" x14ac:dyDescent="0.2">
      <c r="A73" s="34" t="str">
        <f>'BASE PLANILHAS'!A31</f>
        <v>F</v>
      </c>
      <c r="B73" s="699" t="str">
        <f>'BASE PLANILHAS'!B31:C31</f>
        <v>FGTS</v>
      </c>
      <c r="C73" s="700"/>
      <c r="D73" s="18">
        <f>'BASE PLANILHAS'!D31</f>
        <v>0.08</v>
      </c>
      <c r="E73" s="23">
        <f t="shared" si="4"/>
        <v>2028.6488000000002</v>
      </c>
    </row>
    <row r="74" spans="1:9" x14ac:dyDescent="0.2">
      <c r="A74" s="34" t="str">
        <f>'BASE PLANILHAS'!A32</f>
        <v>G</v>
      </c>
      <c r="B74" s="699" t="str">
        <f>'BASE PLANILHAS'!B32:C32</f>
        <v>RAT</v>
      </c>
      <c r="C74" s="700"/>
      <c r="D74" s="18">
        <f>'BASE PLANILHAS'!D32</f>
        <v>0.03</v>
      </c>
      <c r="E74" s="23">
        <f t="shared" si="4"/>
        <v>760.74329999999998</v>
      </c>
      <c r="I74" s="1"/>
    </row>
    <row r="75" spans="1:9" ht="13.5" thickBot="1" x14ac:dyDescent="0.25">
      <c r="A75" s="34" t="str">
        <f>'BASE PLANILHAS'!A33</f>
        <v>H</v>
      </c>
      <c r="B75" s="701" t="str">
        <f>'BASE PLANILHAS'!B33:C33</f>
        <v>SEBRAE</v>
      </c>
      <c r="C75" s="702"/>
      <c r="D75" s="18">
        <f>'BASE PLANILHAS'!D33</f>
        <v>6.0000000000000001E-3</v>
      </c>
      <c r="E75" s="23">
        <f>$E$63*D75</f>
        <v>152.14866000000001</v>
      </c>
    </row>
    <row r="76" spans="1:9" ht="13.5" thickBot="1" x14ac:dyDescent="0.25">
      <c r="A76" s="696" t="str">
        <f>'BASE PLANILHAS'!A34:C34</f>
        <v>Total do Submódulo 2.1</v>
      </c>
      <c r="B76" s="697"/>
      <c r="C76" s="698"/>
      <c r="D76" s="50">
        <f>'BASE PLANILHAS'!D34</f>
        <v>0.3680000000000001</v>
      </c>
      <c r="E76" s="51">
        <f>SUM(E68:E75)</f>
        <v>9331.7844800000021</v>
      </c>
      <c r="F76" s="1"/>
      <c r="G76" s="66"/>
    </row>
    <row r="77" spans="1:9" ht="13.5" thickBot="1" x14ac:dyDescent="0.25">
      <c r="A77" s="370"/>
      <c r="B77" s="375"/>
      <c r="C77" s="375"/>
      <c r="D77" s="236"/>
      <c r="E77" s="45"/>
      <c r="F77" s="1"/>
      <c r="G77" s="66"/>
    </row>
    <row r="78" spans="1:9" ht="13.5" thickBot="1" x14ac:dyDescent="0.25">
      <c r="A78" s="214" t="str">
        <f>'BASE PLANILHAS'!A36</f>
        <v>2.2</v>
      </c>
      <c r="B78" s="696" t="str">
        <f>'BASE PLANILHAS'!B36:C36</f>
        <v>Submódulo 2.2 - 13º Salário, Férias e Adicional de Férias</v>
      </c>
      <c r="C78" s="698"/>
      <c r="D78" s="214" t="str">
        <f>'BASE PLANILHAS'!D36</f>
        <v>Referência</v>
      </c>
      <c r="E78" s="371" t="str">
        <f>'BASE PLANILHAS'!E36</f>
        <v>Valor (R$)</v>
      </c>
    </row>
    <row r="79" spans="1:9" x14ac:dyDescent="0.2">
      <c r="A79" s="32" t="str">
        <f>'BASE PLANILHAS'!A37</f>
        <v>A</v>
      </c>
      <c r="B79" s="701" t="str">
        <f>'BASE PLANILHAS'!B37:C37</f>
        <v>13º salário (titular)</v>
      </c>
      <c r="C79" s="702"/>
      <c r="D79" s="65">
        <f>'BASE PLANILHAS'!D37</f>
        <v>8.3333333333333329E-2</v>
      </c>
      <c r="E79" s="41">
        <f>$E$63*D79</f>
        <v>2113.1758333333332</v>
      </c>
      <c r="F79" s="1"/>
    </row>
    <row r="80" spans="1:9" ht="13.5" thickBot="1" x14ac:dyDescent="0.25">
      <c r="A80" s="36" t="str">
        <f>'BASE PLANILHAS'!A38</f>
        <v>B</v>
      </c>
      <c r="B80" s="716" t="str">
        <f>'BASE PLANILHAS'!B38:C38</f>
        <v>Férias e Adicional de Férias (titular)</v>
      </c>
      <c r="C80" s="717"/>
      <c r="D80" s="71">
        <f>'BASE PLANILHAS'!D38</f>
        <v>0.1111111111111111</v>
      </c>
      <c r="E80" s="72">
        <f>D80*$E$63</f>
        <v>2817.5677777777778</v>
      </c>
      <c r="F80" s="1"/>
      <c r="H80" s="1"/>
    </row>
    <row r="81" spans="1:14" ht="13.5" thickBot="1" x14ac:dyDescent="0.25">
      <c r="A81" s="67"/>
      <c r="B81" s="696" t="str">
        <f>'BASE PLANILHAS'!B39:C39</f>
        <v>Subtotal</v>
      </c>
      <c r="C81" s="698"/>
      <c r="D81" s="16">
        <f>'BASE PLANILHAS'!D39</f>
        <v>0.19444444444444442</v>
      </c>
      <c r="E81" s="45">
        <f>D81*$E$63</f>
        <v>4930.743611111111</v>
      </c>
      <c r="F81" s="1"/>
      <c r="H81" s="1"/>
    </row>
    <row r="82" spans="1:14" ht="13.5" thickBot="1" x14ac:dyDescent="0.25">
      <c r="A82" s="214" t="str">
        <f>'BASE PLANILHAS'!A40</f>
        <v>C</v>
      </c>
      <c r="B82" s="750" t="str">
        <f>'BASE PLANILHAS'!B40:C40</f>
        <v>Incidência do Submódulo 2.1 sobre 13º Salário, Férias e Adicional de Férias</v>
      </c>
      <c r="C82" s="751"/>
      <c r="D82" s="46">
        <f>'BASE PLANILHAS'!D40</f>
        <v>7.1555555555555567E-2</v>
      </c>
      <c r="E82" s="47">
        <f>D82*$E$63</f>
        <v>1814.5136488888893</v>
      </c>
      <c r="F82" s="29"/>
      <c r="H82" s="1"/>
    </row>
    <row r="83" spans="1:14" ht="13.5" thickBot="1" x14ac:dyDescent="0.25">
      <c r="A83" s="696" t="str">
        <f>'BASE PLANILHAS'!A41:C41</f>
        <v>Total do Submódulo 2.2</v>
      </c>
      <c r="B83" s="697"/>
      <c r="C83" s="698"/>
      <c r="D83" s="48">
        <f>'BASE PLANILHAS'!D41</f>
        <v>0.26600000000000001</v>
      </c>
      <c r="E83" s="49">
        <f>SUM(E81:E82)</f>
        <v>6745.2572600000003</v>
      </c>
      <c r="F83" s="29"/>
    </row>
    <row r="84" spans="1:14" ht="13.5" thickBot="1" x14ac:dyDescent="0.25">
      <c r="A84" s="237"/>
      <c r="B84" s="238"/>
      <c r="C84" s="238"/>
      <c r="D84" s="238"/>
      <c r="E84" s="239"/>
      <c r="F84" s="1"/>
    </row>
    <row r="85" spans="1:14" ht="13.5" thickBot="1" x14ac:dyDescent="0.25">
      <c r="A85" s="52" t="str">
        <f>'BASE PLANILHAS'!A43</f>
        <v>2.3</v>
      </c>
      <c r="B85" s="696" t="str">
        <f>'BASE PLANILHAS'!B43:C43</f>
        <v>Submódulo 2.3 - Benefícios Mensais e Diários</v>
      </c>
      <c r="C85" s="698"/>
      <c r="D85" s="371" t="str">
        <f>'BASE PLANILHAS'!D43</f>
        <v>Referência</v>
      </c>
      <c r="E85" s="371" t="str">
        <f>'BASE PLANILHAS'!E43</f>
        <v>Valor (R$)</v>
      </c>
    </row>
    <row r="86" spans="1:14" x14ac:dyDescent="0.2">
      <c r="A86" s="32" t="str">
        <f>'BASE PLANILHAS'!A44</f>
        <v>A</v>
      </c>
      <c r="B86" s="708" t="str">
        <f>'BASE PLANILHAS'!B44:C44</f>
        <v>Vale - Transporte (Descontada parcela do empregado)</v>
      </c>
      <c r="C86" s="710"/>
      <c r="D86" s="292">
        <f>VT!D23</f>
        <v>4.05</v>
      </c>
      <c r="E86" s="78">
        <f>(2*$D$86*20*SUM(C14:C32,C34:C49)-(IF(SUM(E14:E32,E34:E49)*6%&lt;=(2*$D$86*20*SUM(C14:C32,C34:C49)),SUM(E14:E32,E34:E49)*6%,(2*$D$86*20*SUM(C14:C32,C34:C49)))))+(2*$D$86*20*(C33+C52))-(IF((E33+E52)*6%&lt;=(2*$D$86*20*(C33+C52)),(E33+E52)*6%,(2*$D$86*20*(C33+C52))))</f>
        <v>671.60699999999997</v>
      </c>
      <c r="F86" s="19"/>
      <c r="N86" s="4"/>
    </row>
    <row r="87" spans="1:14" x14ac:dyDescent="0.2">
      <c r="A87" s="34" t="str">
        <f>'BASE PLANILHAS'!A45</f>
        <v>B</v>
      </c>
      <c r="B87" s="701" t="str">
        <f>'BASE PLANILHAS'!B45:C45</f>
        <v>Vale - Alimentação (Descontada parcela do empregado)</v>
      </c>
      <c r="C87" s="702"/>
      <c r="D87" s="77">
        <v>0</v>
      </c>
      <c r="E87" s="332">
        <f>(PARAMETROS!E$61*20-1)*(SUM($C$14:$C$24,$C$26:$C$32,$C$35:$C$43))+(PARAMETROS!E$60*20-1)*($C$25+$C$34+$C$45+$C$46+$C$47+$C$48)+(PARAMETROS!E$62*20-1)*$C$44+(PARAMETROS!E$63*20-1)*$C$49+(PARAMETROS!E$35*20-1)*($C$33+$C$52)</f>
        <v>5161</v>
      </c>
      <c r="F87" s="19"/>
    </row>
    <row r="88" spans="1:14" x14ac:dyDescent="0.2">
      <c r="A88" s="34" t="str">
        <f>'BASE PLANILHAS'!A46</f>
        <v>C</v>
      </c>
      <c r="B88" s="699" t="str">
        <f>'BASE PLANILHAS'!B46:C46</f>
        <v>Cesta Básica</v>
      </c>
      <c r="C88" s="700"/>
      <c r="D88" s="77">
        <v>0</v>
      </c>
      <c r="E88" s="332">
        <f>(PARAMETROS!F$61)*(SUM(C14:C24,C26:C32,C35:C43))+(PARAMETROS!F$60)*($C$25+$C$34+$C$45+$C$46+$C$47+$C$48)+(PARAMETROS!F$62)*$C$44+(PARAMETROS!F$63)*$C$49+(PARAMETROS!F$35)*($C$33+$C$52)</f>
        <v>0</v>
      </c>
      <c r="F88" s="19"/>
    </row>
    <row r="89" spans="1:14" x14ac:dyDescent="0.2">
      <c r="A89" s="34" t="str">
        <f>'BASE PLANILHAS'!A47</f>
        <v>D</v>
      </c>
      <c r="B89" s="701" t="str">
        <f>'BASE PLANILHAS'!B47:C47</f>
        <v>PAF</v>
      </c>
      <c r="C89" s="702"/>
      <c r="D89" s="77">
        <v>0</v>
      </c>
      <c r="E89" s="332">
        <f>(PARAMETROS!B$61)*(SUM($C$14:$C$24,$C$26:$C$32,$C$35:$C$43))+(PARAMETROS!B$60)*($C$25+$C$34+$C$45+$C$46+$C$47+$C$48)+(PARAMETROS!B$62)*$C$44+(PARAMETROS!B$63)*$C$49+(PARAMETROS!B$35)*(C$33+$C$52)</f>
        <v>437.21999999999997</v>
      </c>
      <c r="F89" s="19"/>
    </row>
    <row r="90" spans="1:14" x14ac:dyDescent="0.2">
      <c r="A90" s="34" t="str">
        <f>'BASE PLANILHAS'!A48</f>
        <v>E</v>
      </c>
      <c r="B90" s="699" t="str">
        <f>'BASE PLANILHAS'!B48:C48</f>
        <v>PQM</v>
      </c>
      <c r="C90" s="700"/>
      <c r="D90" s="96">
        <v>0</v>
      </c>
      <c r="E90" s="332">
        <f>(PARAMETROS!C$61)*(SUM($C$14:$C$24,$C$26:$C$32,$C$35:$C$43))+(PARAMETROS!C$60)*($C$25+$C$34+$C$45+$C$46+$C$47+$C$48)+(PARAMETROS!C$62)*$C$44+(PARAMETROS!C$63)*$C$49+(PARAMETROS!C$35)*(C$33+$C$52)</f>
        <v>85.95</v>
      </c>
      <c r="F90" s="19"/>
    </row>
    <row r="91" spans="1:14" x14ac:dyDescent="0.2">
      <c r="A91" s="34" t="str">
        <f>'BASE PLANILHAS'!A49</f>
        <v>F</v>
      </c>
      <c r="B91" s="701" t="str">
        <f>'BASE PLANILHAS'!B49:C49</f>
        <v>PAT</v>
      </c>
      <c r="C91" s="702"/>
      <c r="D91" s="96">
        <v>0</v>
      </c>
      <c r="E91" s="332">
        <f>(PARAMETROS!D$61)*(SUM($C$14:$C$24,$C$26:$C$32,$C$35:$C$43))+(PARAMETROS!D$60)*($C$25+$C$34+$C$45+$C$46+$C$47+$C$48)+(PARAMETROS!D$62)*$C$44+(PARAMETROS!D$63)*$C$49+(PARAMETROS!D$35)*(C$33+$C$52)</f>
        <v>0</v>
      </c>
      <c r="F91" s="19"/>
    </row>
    <row r="92" spans="1:14" x14ac:dyDescent="0.2">
      <c r="A92" s="34" t="str">
        <f>'BASE PLANILHAS'!A50</f>
        <v>G</v>
      </c>
      <c r="B92" s="699" t="str">
        <f>'BASE PLANILHAS'!B50:C50</f>
        <v>Seguro de Vida</v>
      </c>
      <c r="C92" s="700"/>
      <c r="D92" s="301">
        <f>PARAMETROS!B71</f>
        <v>4.72</v>
      </c>
      <c r="E92" s="78">
        <f>$D92*$C$54</f>
        <v>61.36</v>
      </c>
      <c r="F92" s="19"/>
    </row>
    <row r="93" spans="1:14" ht="13.5" thickBot="1" x14ac:dyDescent="0.25">
      <c r="A93" s="36" t="str">
        <f>'BASE PLANILHAS'!A51</f>
        <v>H</v>
      </c>
      <c r="B93" s="703" t="str">
        <f>'BASE PLANILHAS'!B51:C51</f>
        <v>Despesas de Viagem</v>
      </c>
      <c r="C93" s="704"/>
      <c r="D93" s="68">
        <v>0</v>
      </c>
      <c r="E93" s="78">
        <f>PARAMETROS!D75*(C33+C52)</f>
        <v>1175.52</v>
      </c>
      <c r="F93" s="1"/>
    </row>
    <row r="94" spans="1:14" ht="13.5" thickBot="1" x14ac:dyDescent="0.25">
      <c r="A94" s="705" t="str">
        <f>'BASE PLANILHAS'!A52:D52</f>
        <v>Total do Submódulo 2.3</v>
      </c>
      <c r="B94" s="706"/>
      <c r="C94" s="706"/>
      <c r="D94" s="707"/>
      <c r="E94" s="51">
        <f>SUM(E86:E93)</f>
        <v>7592.6569999999992</v>
      </c>
      <c r="F94" s="29"/>
    </row>
    <row r="95" spans="1:14" ht="13.5" thickBot="1" x14ac:dyDescent="0.25">
      <c r="A95" s="237"/>
      <c r="B95" s="238"/>
      <c r="C95" s="240"/>
      <c r="D95" s="238"/>
      <c r="E95" s="239"/>
      <c r="F95" s="1"/>
    </row>
    <row r="96" spans="1:14" ht="13.5" thickBot="1" x14ac:dyDescent="0.25">
      <c r="A96" s="214" t="str">
        <f>'BASE PLANILHAS'!A54</f>
        <v>2.4</v>
      </c>
      <c r="B96" s="696" t="str">
        <f>'BASE PLANILHAS'!B54:D54</f>
        <v>Quadro Resumo do Módulo 2 - Encargos e Benefícios Mensais e Diários</v>
      </c>
      <c r="C96" s="697"/>
      <c r="D96" s="698"/>
      <c r="E96" s="214" t="str">
        <f>'BASE PLANILHAS'!E54</f>
        <v>Valor (R$)</v>
      </c>
    </row>
    <row r="97" spans="1:8" x14ac:dyDescent="0.2">
      <c r="A97" s="40" t="str">
        <f>'BASE PLANILHAS'!A55</f>
        <v>2.1</v>
      </c>
      <c r="B97" s="708" t="str">
        <f>'BASE PLANILHAS'!B55:D55</f>
        <v>Encargos Previdenciários, FGTS e Outras Contribuições</v>
      </c>
      <c r="C97" s="709"/>
      <c r="D97" s="710"/>
      <c r="E97" s="41">
        <f>E83</f>
        <v>6745.2572600000003</v>
      </c>
      <c r="F97" s="1"/>
      <c r="H97" s="66"/>
    </row>
    <row r="98" spans="1:8" x14ac:dyDescent="0.2">
      <c r="A98" s="34" t="str">
        <f>'BASE PLANILHAS'!A56</f>
        <v>2.2</v>
      </c>
      <c r="B98" s="701" t="str">
        <f>'BASE PLANILHAS'!B56:D56</f>
        <v>13º Salário, Férias e Adicional de Férias</v>
      </c>
      <c r="C98" s="733"/>
      <c r="D98" s="702"/>
      <c r="E98" s="23">
        <f>E76</f>
        <v>9331.7844800000021</v>
      </c>
      <c r="F98" s="1"/>
    </row>
    <row r="99" spans="1:8" ht="13.5" thickBot="1" x14ac:dyDescent="0.25">
      <c r="A99" s="36" t="str">
        <f>'BASE PLANILHAS'!A57</f>
        <v>2.3</v>
      </c>
      <c r="B99" s="699" t="str">
        <f>'BASE PLANILHAS'!B57:D57</f>
        <v>Benefícios Mensais e Diários</v>
      </c>
      <c r="C99" s="734"/>
      <c r="D99" s="749"/>
      <c r="E99" s="24">
        <f>E94</f>
        <v>7592.6569999999992</v>
      </c>
      <c r="F99" s="1"/>
    </row>
    <row r="100" spans="1:8" ht="13.5" thickBot="1" x14ac:dyDescent="0.25">
      <c r="A100" s="696" t="str">
        <f>'BASE PLANILHAS'!A58:D58</f>
        <v>Total do Módulo 2</v>
      </c>
      <c r="B100" s="697"/>
      <c r="C100" s="697"/>
      <c r="D100" s="698"/>
      <c r="E100" s="49">
        <f>SUM(E97:E99)</f>
        <v>23669.69874</v>
      </c>
      <c r="F100" s="1"/>
    </row>
    <row r="101" spans="1:8" x14ac:dyDescent="0.2">
      <c r="A101" s="241"/>
      <c r="B101" s="240"/>
      <c r="C101" s="240"/>
      <c r="D101" s="240"/>
      <c r="E101" s="242"/>
      <c r="F101" s="1"/>
    </row>
    <row r="102" spans="1:8" x14ac:dyDescent="0.2">
      <c r="A102" s="711" t="str">
        <f>'BASE PLANILHAS'!A60:E60</f>
        <v>MÓDULO 3 – PROVISÃO PARA RESCISÃO</v>
      </c>
      <c r="B102" s="712"/>
      <c r="C102" s="712"/>
      <c r="D102" s="712"/>
      <c r="E102" s="713"/>
      <c r="F102" s="1"/>
    </row>
    <row r="103" spans="1:8" ht="13.5" thickBot="1" x14ac:dyDescent="0.25">
      <c r="A103" s="54"/>
      <c r="B103" s="54"/>
      <c r="C103" s="54"/>
      <c r="D103" s="54"/>
      <c r="E103" s="54"/>
      <c r="F103" s="22"/>
      <c r="G103" s="1"/>
    </row>
    <row r="104" spans="1:8" ht="13.5" thickBot="1" x14ac:dyDescent="0.25">
      <c r="A104" s="214">
        <f>'BASE PLANILHAS'!A62</f>
        <v>3</v>
      </c>
      <c r="B104" s="697" t="str">
        <f>'BASE PLANILHAS'!B62:C62</f>
        <v>Provisão para Rescisão</v>
      </c>
      <c r="C104" s="698"/>
      <c r="D104" s="214" t="str">
        <f>'BASE PLANILHAS'!D62</f>
        <v>Referência</v>
      </c>
      <c r="E104" s="371" t="str">
        <f>'BASE PLANILHAS'!E62</f>
        <v>Valor (R$)</v>
      </c>
      <c r="F104" s="19"/>
    </row>
    <row r="105" spans="1:8" x14ac:dyDescent="0.2">
      <c r="A105" s="79" t="str">
        <f>'BASE PLANILHAS'!A63</f>
        <v>A</v>
      </c>
      <c r="B105" s="718" t="str">
        <f>'BASE PLANILHAS'!B63:C63</f>
        <v>Aviso Prévio Indenizado (API) e Reflexo do Aviso Prévio Indenizado</v>
      </c>
      <c r="C105" s="719"/>
      <c r="D105" s="80">
        <f>'BASE PLANILHAS'!D63</f>
        <v>5.0183256172839511E-3</v>
      </c>
      <c r="E105" s="41">
        <f t="shared" ref="E105:E111" si="5">$E$63*D105</f>
        <v>127.25525301890434</v>
      </c>
      <c r="F105" s="149"/>
    </row>
    <row r="106" spans="1:8" x14ac:dyDescent="0.2">
      <c r="A106" s="205" t="str">
        <f>'BASE PLANILHAS'!A64</f>
        <v>B</v>
      </c>
      <c r="B106" s="718" t="str">
        <f>'BASE PLANILHAS'!B64:C64</f>
        <v>Incidência do FGTS sobre API e Reflexo do API</v>
      </c>
      <c r="C106" s="719"/>
      <c r="D106" s="80">
        <f>'BASE PLANILHAS'!D64</f>
        <v>4.0146604938271608E-4</v>
      </c>
      <c r="E106" s="41">
        <f t="shared" si="5"/>
        <v>10.180420241512346</v>
      </c>
      <c r="F106" s="19"/>
    </row>
    <row r="107" spans="1:8" x14ac:dyDescent="0.2">
      <c r="A107" s="205" t="str">
        <f>'BASE PLANILHAS'!A65</f>
        <v>C</v>
      </c>
      <c r="B107" s="718" t="str">
        <f>'BASE PLANILHAS'!B65:C65</f>
        <v>Multa do FGTS e Contribuição Social sobre o Aviso Prévio Indenizado</v>
      </c>
      <c r="C107" s="719"/>
      <c r="D107" s="18">
        <f>'BASE PLANILHAS'!D65</f>
        <v>2.0073302469135804E-4</v>
      </c>
      <c r="E107" s="41">
        <f t="shared" si="5"/>
        <v>5.090210120756173</v>
      </c>
      <c r="F107" s="19"/>
    </row>
    <row r="108" spans="1:8" x14ac:dyDescent="0.2">
      <c r="A108" s="205" t="str">
        <f>'BASE PLANILHAS'!A66</f>
        <v>D</v>
      </c>
      <c r="B108" s="718" t="str">
        <f>'BASE PLANILHAS'!B66:C66</f>
        <v>Aviso Prévio Trabalhado - APT</v>
      </c>
      <c r="C108" s="719"/>
      <c r="D108" s="18">
        <f>'BASE PLANILHAS'!D66</f>
        <v>3.5000000000000005E-3</v>
      </c>
      <c r="E108" s="41">
        <f t="shared" si="5"/>
        <v>88.753385000000009</v>
      </c>
      <c r="F108" s="19"/>
    </row>
    <row r="109" spans="1:8" x14ac:dyDescent="0.2">
      <c r="A109" s="205" t="str">
        <f>'BASE PLANILHAS'!A67</f>
        <v>E</v>
      </c>
      <c r="B109" s="718" t="str">
        <f>'BASE PLANILHAS'!B67:C67</f>
        <v>Incidência dos encargos do submódulo 2.1 sobre Aviso Prévio Trabalhado</v>
      </c>
      <c r="C109" s="719"/>
      <c r="D109" s="80">
        <f>'BASE PLANILHAS'!D67</f>
        <v>1.2880000000000005E-3</v>
      </c>
      <c r="E109" s="41">
        <f t="shared" si="5"/>
        <v>32.661245680000015</v>
      </c>
      <c r="F109" s="61"/>
    </row>
    <row r="110" spans="1:8" x14ac:dyDescent="0.2">
      <c r="A110" s="205" t="str">
        <f>'BASE PLANILHAS'!A68</f>
        <v>F</v>
      </c>
      <c r="B110" s="718" t="str">
        <f>'BASE PLANILHAS'!B68:C68</f>
        <v>Multa do FGTS e Contribuição Social - Rescisão sem Justa Causa</v>
      </c>
      <c r="C110" s="719"/>
      <c r="D110" s="80">
        <f>'BASE PLANILHAS'!D68</f>
        <v>4.2999999999999997E-2</v>
      </c>
      <c r="E110" s="41">
        <f t="shared" si="5"/>
        <v>1090.3987299999999</v>
      </c>
      <c r="F110" s="19"/>
    </row>
    <row r="111" spans="1:8" ht="13.5" thickBot="1" x14ac:dyDescent="0.25">
      <c r="A111" s="243" t="str">
        <f>'BASE PLANILHAS'!A69</f>
        <v>G</v>
      </c>
      <c r="B111" s="701" t="str">
        <f>'BASE PLANILHAS'!B69:C69</f>
        <v>Indenização Adicional (Art. 9º da Lei nº 7.238/84)</v>
      </c>
      <c r="C111" s="702"/>
      <c r="D111" s="81">
        <f>'BASE PLANILHAS'!D69</f>
        <v>1.6666666666666668E-3</v>
      </c>
      <c r="E111" s="55">
        <f t="shared" si="5"/>
        <v>42.263516666666668</v>
      </c>
      <c r="F111" s="19"/>
    </row>
    <row r="112" spans="1:8" ht="13.5" thickBot="1" x14ac:dyDescent="0.25">
      <c r="A112" s="696" t="str">
        <f>'BASE PLANILHAS'!A70:C70</f>
        <v>Total do Módulo 3</v>
      </c>
      <c r="B112" s="697"/>
      <c r="C112" s="698"/>
      <c r="D112" s="244">
        <f>'BASE PLANILHAS'!D70</f>
        <v>5.5075191358024689E-2</v>
      </c>
      <c r="E112" s="51">
        <f>SUM(E105:E111)</f>
        <v>1396.6027607278395</v>
      </c>
      <c r="F112" s="29"/>
    </row>
    <row r="113" spans="1:10" x14ac:dyDescent="0.2">
      <c r="A113" s="245"/>
      <c r="B113" s="246"/>
      <c r="C113" s="246"/>
      <c r="D113" s="246"/>
      <c r="E113" s="247"/>
      <c r="F113" s="1"/>
    </row>
    <row r="114" spans="1:10" x14ac:dyDescent="0.2">
      <c r="A114" s="711" t="str">
        <f>'BASE PLANILHAS'!A72:E72</f>
        <v>MÓDULO 4 – CUSTO DE REPOSIÇÃO DO PROFISSIONAL AUSENTE</v>
      </c>
      <c r="B114" s="712"/>
      <c r="C114" s="712"/>
      <c r="D114" s="712"/>
      <c r="E114" s="713"/>
      <c r="F114" s="1"/>
      <c r="H114" s="1"/>
    </row>
    <row r="115" spans="1:10" ht="13.5" thickBot="1" x14ac:dyDescent="0.25">
      <c r="A115" s="54"/>
      <c r="B115" s="54"/>
      <c r="C115" s="54"/>
      <c r="D115" s="38"/>
      <c r="E115" s="54"/>
      <c r="F115" s="22"/>
    </row>
    <row r="116" spans="1:10" ht="13.5" thickBot="1" x14ac:dyDescent="0.25">
      <c r="A116" s="214" t="str">
        <f>'BASE PLANILHAS'!A74</f>
        <v>4.1</v>
      </c>
      <c r="B116" s="696" t="str">
        <f>'BASE PLANILHAS'!B74:C74</f>
        <v>Submódulo 4.1 - Ausências Legais</v>
      </c>
      <c r="C116" s="698"/>
      <c r="D116" s="371" t="str">
        <f>'BASE PLANILHAS'!D74</f>
        <v>Referência</v>
      </c>
      <c r="E116" s="371" t="str">
        <f>'BASE PLANILHAS'!E74</f>
        <v>Valor (R$)</v>
      </c>
      <c r="J116" s="63"/>
    </row>
    <row r="117" spans="1:10" x14ac:dyDescent="0.2">
      <c r="A117" s="34" t="str">
        <f>'BASE PLANILHAS'!A75</f>
        <v>A</v>
      </c>
      <c r="B117" s="708" t="str">
        <f>'BASE PLANILHAS'!B75:C75</f>
        <v>Ausência por Doença</v>
      </c>
      <c r="C117" s="710"/>
      <c r="D117" s="248">
        <f>'BASE PLANILHAS'!D75</f>
        <v>1.3888888888888888E-2</v>
      </c>
      <c r="E117" s="23">
        <f t="shared" ref="E117:E122" si="6">$E$63*D117</f>
        <v>352.19597222222222</v>
      </c>
      <c r="F117" s="62"/>
    </row>
    <row r="118" spans="1:10" x14ac:dyDescent="0.2">
      <c r="A118" s="34" t="str">
        <f>'BASE PLANILHAS'!A76</f>
        <v>B</v>
      </c>
      <c r="B118" s="699" t="str">
        <f>'BASE PLANILHAS'!B76:C76</f>
        <v>Ausências Legais</v>
      </c>
      <c r="C118" s="700"/>
      <c r="D118" s="248">
        <f>'BASE PLANILHAS'!D76</f>
        <v>8.2222222222222228E-3</v>
      </c>
      <c r="E118" s="23">
        <f t="shared" si="6"/>
        <v>208.50001555555556</v>
      </c>
      <c r="F118" s="62"/>
    </row>
    <row r="119" spans="1:10" x14ac:dyDescent="0.2">
      <c r="A119" s="34" t="str">
        <f>'BASE PLANILHAS'!A77</f>
        <v>C</v>
      </c>
      <c r="B119" s="699" t="str">
        <f>'BASE PLANILHAS'!B77:C77</f>
        <v>Licença Paternidade</v>
      </c>
      <c r="C119" s="700"/>
      <c r="D119" s="82">
        <f>'BASE PLANILHAS'!D77</f>
        <v>2.0833333333333332E-4</v>
      </c>
      <c r="E119" s="23">
        <f t="shared" si="6"/>
        <v>5.2829395833333335</v>
      </c>
      <c r="F119" s="62"/>
    </row>
    <row r="120" spans="1:10" x14ac:dyDescent="0.2">
      <c r="A120" s="34" t="str">
        <f>'BASE PLANILHAS'!A78</f>
        <v>D</v>
      </c>
      <c r="B120" s="699" t="str">
        <f>'BASE PLANILHAS'!B78:C78</f>
        <v>Ausência por Acidente de Trabalho</v>
      </c>
      <c r="C120" s="700"/>
      <c r="D120" s="248">
        <f>'BASE PLANILHAS'!D78</f>
        <v>3.3333333333333335E-3</v>
      </c>
      <c r="E120" s="23">
        <f t="shared" si="6"/>
        <v>84.527033333333335</v>
      </c>
      <c r="F120" s="62"/>
    </row>
    <row r="121" spans="1:10" x14ac:dyDescent="0.2">
      <c r="A121" s="64" t="str">
        <f>'BASE PLANILHAS'!A79</f>
        <v>E</v>
      </c>
      <c r="B121" s="699" t="str">
        <f>'BASE PLANILHAS'!B79:C79</f>
        <v>Férias, Adicional de Férias e 13º  com empregada em gozo de Licença Maternidade</v>
      </c>
      <c r="C121" s="700"/>
      <c r="D121" s="249">
        <f>'BASE PLANILHAS'!D79</f>
        <v>1.2962962962962963E-3</v>
      </c>
      <c r="E121" s="23">
        <f t="shared" si="6"/>
        <v>32.871624074074077</v>
      </c>
      <c r="F121" s="19"/>
    </row>
    <row r="122" spans="1:10" ht="13.5" thickBot="1" x14ac:dyDescent="0.25">
      <c r="A122" s="36" t="str">
        <f>'BASE PLANILHAS'!A80</f>
        <v>F</v>
      </c>
      <c r="B122" s="716" t="str">
        <f>'BASE PLANILHAS'!B80:C80</f>
        <v>Incidência do Submódulo 2.1 sobre Ausências Legais</v>
      </c>
      <c r="C122" s="717"/>
      <c r="D122" s="81">
        <f>'BASE PLANILHAS'!D80</f>
        <v>9.9172592592592611E-3</v>
      </c>
      <c r="E122" s="72">
        <f t="shared" si="6"/>
        <v>251.48295119481486</v>
      </c>
      <c r="F122" s="1"/>
      <c r="G122" s="4"/>
      <c r="H122" s="31"/>
    </row>
    <row r="123" spans="1:10" ht="13.5" thickBot="1" x14ac:dyDescent="0.25">
      <c r="A123" s="696" t="str">
        <f>'BASE PLANILHAS'!A81:C81</f>
        <v>Total do Submódulo 4.1</v>
      </c>
      <c r="B123" s="697"/>
      <c r="C123" s="698"/>
      <c r="D123" s="48">
        <f>'BASE PLANILHAS'!D81</f>
        <v>3.6866333333333334E-2</v>
      </c>
      <c r="E123" s="51">
        <f>SUM(E117:E122)</f>
        <v>934.8605359633334</v>
      </c>
      <c r="F123" s="29"/>
      <c r="G123" s="4"/>
    </row>
    <row r="124" spans="1:10" ht="13.5" thickBot="1" x14ac:dyDescent="0.25">
      <c r="A124" s="241"/>
      <c r="B124" s="240"/>
      <c r="C124" s="240"/>
      <c r="D124" s="240"/>
      <c r="E124" s="242"/>
      <c r="F124" s="1"/>
    </row>
    <row r="125" spans="1:10" ht="13.5" thickBot="1" x14ac:dyDescent="0.25">
      <c r="A125" s="214" t="str">
        <f>'BASE PLANILHAS'!A83</f>
        <v>4.2</v>
      </c>
      <c r="B125" s="696" t="str">
        <f>'BASE PLANILHAS'!B83:C83</f>
        <v>Submódulo 4.2 - Intrajornada</v>
      </c>
      <c r="C125" s="697"/>
      <c r="D125" s="46" t="str">
        <f>'BASE PLANILHAS'!D83</f>
        <v>Referência</v>
      </c>
      <c r="E125" s="214" t="str">
        <f>'BASE PLANILHAS'!E83</f>
        <v>Valor (R$)</v>
      </c>
      <c r="F125" s="29"/>
      <c r="G125" s="4"/>
    </row>
    <row r="126" spans="1:10" ht="13.5" thickBot="1" x14ac:dyDescent="0.25">
      <c r="A126" s="40" t="str">
        <f>'BASE PLANILHAS'!A84</f>
        <v>A</v>
      </c>
      <c r="B126" s="750" t="str">
        <f>'BASE PLANILHAS'!B84:C84</f>
        <v>Intervalo para Repouso ou Alimentação</v>
      </c>
      <c r="C126" s="751"/>
      <c r="D126" s="81">
        <f>'BASE PLANILHAS'!D84</f>
        <v>0</v>
      </c>
      <c r="E126" s="621">
        <f>(E39/220*20*1.5)+(E37/210*15.5*1.5)+(E38+E38/210*0.2*10.285*15.5)/210*15.5*1.5</f>
        <v>0</v>
      </c>
      <c r="F126" s="29"/>
      <c r="G126" s="4"/>
    </row>
    <row r="127" spans="1:10" ht="13.5" thickBot="1" x14ac:dyDescent="0.25">
      <c r="A127" s="696" t="str">
        <f>'BASE PLANILHAS'!A85:C85</f>
        <v>Total do Submódulo 4.2</v>
      </c>
      <c r="B127" s="697"/>
      <c r="C127" s="698"/>
      <c r="D127" s="48">
        <f>'BASE PLANILHAS'!D85</f>
        <v>0</v>
      </c>
      <c r="E127" s="398">
        <f>SUM(E126)</f>
        <v>0</v>
      </c>
      <c r="F127" s="29"/>
      <c r="G127" s="4"/>
    </row>
    <row r="128" spans="1:10" ht="13.5" thickBot="1" x14ac:dyDescent="0.25">
      <c r="A128" s="241"/>
      <c r="B128" s="240"/>
      <c r="C128" s="240"/>
      <c r="D128" s="240"/>
      <c r="E128" s="242"/>
      <c r="F128" s="1"/>
    </row>
    <row r="129" spans="1:8" ht="13.5" thickBot="1" x14ac:dyDescent="0.25">
      <c r="A129" s="214" t="str">
        <f>'BASE PLANILHAS'!A87</f>
        <v>4.3</v>
      </c>
      <c r="B129" s="696" t="str">
        <f>'BASE PLANILHAS'!B87:C87</f>
        <v>Quadro Resumo do Módulo 4 - Custo de Reposição do Profissional Ausente</v>
      </c>
      <c r="C129" s="697"/>
      <c r="D129" s="46" t="str">
        <f>'BASE PLANILHAS'!D87</f>
        <v>Referência</v>
      </c>
      <c r="E129" s="214" t="str">
        <f>'BASE PLANILHAS'!E87</f>
        <v>Valor (R$)</v>
      </c>
      <c r="F129" s="1"/>
    </row>
    <row r="130" spans="1:8" x14ac:dyDescent="0.2">
      <c r="A130" s="40" t="str">
        <f>'BASE PLANILHAS'!A88</f>
        <v>4.1</v>
      </c>
      <c r="B130" s="720" t="str">
        <f>'BASE PLANILHAS'!B88:C88</f>
        <v>Ausências Legais</v>
      </c>
      <c r="C130" s="721"/>
      <c r="D130" s="396">
        <f>'BASE PLANILHAS'!D88</f>
        <v>3.6866333333333334E-2</v>
      </c>
      <c r="E130" s="72">
        <f>E123</f>
        <v>934.8605359633334</v>
      </c>
      <c r="F130" s="1"/>
    </row>
    <row r="131" spans="1:8" ht="13.5" thickBot="1" x14ac:dyDescent="0.25">
      <c r="A131" s="40" t="str">
        <f>'BASE PLANILHAS'!A89</f>
        <v>4.2</v>
      </c>
      <c r="B131" s="716" t="str">
        <f>'BASE PLANILHAS'!B89:C89</f>
        <v>Intrajornada</v>
      </c>
      <c r="C131" s="717"/>
      <c r="D131" s="397">
        <f>'BASE PLANILHAS'!D89</f>
        <v>0</v>
      </c>
      <c r="E131" s="235">
        <f>E127</f>
        <v>0</v>
      </c>
      <c r="F131" s="1"/>
    </row>
    <row r="132" spans="1:8" ht="13.5" thickBot="1" x14ac:dyDescent="0.25">
      <c r="A132" s="696" t="str">
        <f>'BASE PLANILHAS'!A90:C90</f>
        <v>Total do Módulo 4</v>
      </c>
      <c r="B132" s="697"/>
      <c r="C132" s="698"/>
      <c r="D132" s="48">
        <f>'BASE PLANILHAS'!D90</f>
        <v>3.6866333333333334E-2</v>
      </c>
      <c r="E132" s="398">
        <f>SUM(E130+E131)</f>
        <v>934.8605359633334</v>
      </c>
      <c r="F132" s="1"/>
    </row>
    <row r="133" spans="1:8" x14ac:dyDescent="0.2">
      <c r="A133" s="376"/>
      <c r="B133" s="377"/>
      <c r="C133" s="377"/>
      <c r="D133" s="394"/>
      <c r="E133" s="55"/>
      <c r="F133" s="1"/>
    </row>
    <row r="134" spans="1:8" x14ac:dyDescent="0.2">
      <c r="A134" s="711" t="str">
        <f>'BASE PLANILHAS'!A92:E92</f>
        <v>MÓDULO 5 – INSUMOS DIVERSOS</v>
      </c>
      <c r="B134" s="712"/>
      <c r="C134" s="712"/>
      <c r="D134" s="712"/>
      <c r="E134" s="713"/>
      <c r="F134" s="1"/>
    </row>
    <row r="135" spans="1:8" ht="13.5" thickBot="1" x14ac:dyDescent="0.25">
      <c r="A135" s="38"/>
      <c r="B135" s="38"/>
      <c r="C135" s="38"/>
      <c r="D135" s="38"/>
      <c r="E135" s="56"/>
      <c r="F135" s="1"/>
    </row>
    <row r="136" spans="1:8" ht="13.5" thickBot="1" x14ac:dyDescent="0.25">
      <c r="A136" s="214">
        <f>'BASE PLANILHAS'!A94</f>
        <v>5</v>
      </c>
      <c r="B136" s="696" t="str">
        <f>'BASE PLANILHAS'!B94:C94</f>
        <v>Insumos Diversos</v>
      </c>
      <c r="C136" s="698"/>
      <c r="D136" s="214" t="str">
        <f>'BASE PLANILHAS'!D94</f>
        <v>Referência</v>
      </c>
      <c r="E136" s="371" t="str">
        <f>'BASE PLANILHAS'!E94</f>
        <v>Valor (R$)</v>
      </c>
      <c r="F136" s="1"/>
    </row>
    <row r="137" spans="1:8" x14ac:dyDescent="0.2">
      <c r="A137" s="32" t="str">
        <f>'BASE PLANILHAS'!A95</f>
        <v>A</v>
      </c>
      <c r="B137" s="709" t="str">
        <f>'BASE PLANILHAS'!B95:C95</f>
        <v>Uniformes e EPIs</v>
      </c>
      <c r="C137" s="710"/>
      <c r="D137" s="75">
        <v>0</v>
      </c>
      <c r="E137" s="622">
        <f>C14*'Uniforme Apoio'!BO9+C15*'Uniforme Apoio'!BO10+C16*'Uniforme Apoio'!BO11+C17*'Uniforme Apoio'!BO12+C18*'Uniforme Apoio'!BO13+C19*'Uniforme Apoio'!BO14+C20*'Uniforme Apoio'!BO15+C21*'Uniforme Apoio'!BO16+C22*'Uniforme Apoio'!BO17+C23*'Uniforme Apoio'!BO18+C24*'Uniforme Apoio'!BO19+C25*'Uniforme Apoio'!BO20+C26*'Uniforme Apoio'!BO21+C27*'Uniforme Apoio'!BO22+C28*'Uniforme Apoio'!BO23+C29*'Uniforme Apoio'!BO24+C30*'Uniforme Apoio'!BO25+C31*'Uniforme Apoio'!BO26+C32*'Uniforme Apoio'!BO27+C33*'Uniforme Apoio'!BO28+C34*'Uniforme Apoio'!BO29+C35*'Uniforme Apoio'!BO30+C36*'Uniforme Apoio'!BO31+C37*'Uniforme Apoio'!BO32+C38*'Uniforme Apoio'!BO33+C39*'Uniforme Apoio'!BO34+C40*'Uniforme Apoio'!BO35+C41*'Uniforme Apoio'!BO36+C42*'Uniforme Apoio'!BO37+C43*'Uniforme Apoio'!BO38+C44*'Uniforme Apoio'!BO39+C45*'Uniforme Apoio'!BO40+C46*'Uniforme Apoio'!BO41+C47*'Uniforme Apoio'!BO42+C48*'Uniforme Apoio'!BO43+C49*'Uniforme Apoio'!BO44+C52*'Uniforme Apoio'!BO28</f>
        <v>854.5485083333333</v>
      </c>
      <c r="F137" s="19"/>
      <c r="G137" s="1"/>
    </row>
    <row r="138" spans="1:8" x14ac:dyDescent="0.2">
      <c r="A138" s="34" t="str">
        <f>'BASE PLANILHAS'!A96</f>
        <v>B</v>
      </c>
      <c r="B138" s="733" t="str">
        <f>'BASE PLANILHAS'!B96:C96</f>
        <v>Materiais de Consumo</v>
      </c>
      <c r="C138" s="702"/>
      <c r="D138" s="57">
        <v>0</v>
      </c>
      <c r="E138" s="41">
        <f>D138*C29</f>
        <v>0</v>
      </c>
      <c r="F138" s="19"/>
    </row>
    <row r="139" spans="1:8" x14ac:dyDescent="0.2">
      <c r="A139" s="250" t="str">
        <f>'BASE PLANILHAS'!A97</f>
        <v>C</v>
      </c>
      <c r="B139" s="734" t="str">
        <f>'BASE PLANILHAS'!B97:C97</f>
        <v>Máquinas e Equipamentos (depreciação)</v>
      </c>
      <c r="C139" s="700"/>
      <c r="D139" s="57">
        <v>0</v>
      </c>
      <c r="E139" s="41">
        <f>D139*C29</f>
        <v>0</v>
      </c>
      <c r="F139" s="19"/>
    </row>
    <row r="140" spans="1:8" x14ac:dyDescent="0.2">
      <c r="A140" s="250" t="str">
        <f>'BASE PLANILHAS'!A98</f>
        <v>D</v>
      </c>
      <c r="B140" s="734" t="str">
        <f>'BASE PLANILHAS'!B98:C98</f>
        <v>Produtos de Limpeza</v>
      </c>
      <c r="C140" s="700"/>
      <c r="D140" s="75">
        <v>0</v>
      </c>
      <c r="E140" s="41">
        <v>0</v>
      </c>
      <c r="F140" s="19"/>
      <c r="H140" s="1"/>
    </row>
    <row r="141" spans="1:8" ht="13.5" thickBot="1" x14ac:dyDescent="0.25">
      <c r="A141" s="251" t="str">
        <f>'BASE PLANILHAS'!A99</f>
        <v>E</v>
      </c>
      <c r="B141" s="735" t="str">
        <f>'BASE PLANILHAS'!B99:C99</f>
        <v>Materiais de Higiene</v>
      </c>
      <c r="C141" s="719"/>
      <c r="D141" s="75">
        <v>0</v>
      </c>
      <c r="E141" s="235">
        <v>0</v>
      </c>
      <c r="F141" s="19"/>
      <c r="H141" s="1"/>
    </row>
    <row r="142" spans="1:8" ht="13.5" customHeight="1" thickBot="1" x14ac:dyDescent="0.25">
      <c r="A142" s="736" t="str">
        <f>'BASE PLANILHAS'!A100:C100</f>
        <v>Total do Módulo 5</v>
      </c>
      <c r="B142" s="737"/>
      <c r="C142" s="737"/>
      <c r="D142" s="252"/>
      <c r="E142" s="49">
        <f>SUM(E137:E141)</f>
        <v>854.5485083333333</v>
      </c>
      <c r="F142" s="1"/>
    </row>
    <row r="143" spans="1:8" x14ac:dyDescent="0.2">
      <c r="A143" s="241"/>
      <c r="B143" s="240"/>
      <c r="C143" s="240"/>
      <c r="D143" s="240"/>
      <c r="E143" s="242"/>
      <c r="F143" s="1"/>
    </row>
    <row r="144" spans="1:8" x14ac:dyDescent="0.2">
      <c r="A144" s="711" t="str">
        <f>'BASE PLANILHAS'!A102:E102</f>
        <v>MÓDULO 6 – CUSTOS INDIRETOS, TRIBUTOS E LUCRO</v>
      </c>
      <c r="B144" s="712"/>
      <c r="C144" s="712"/>
      <c r="D144" s="712"/>
      <c r="E144" s="713"/>
      <c r="F144" s="1"/>
    </row>
    <row r="145" spans="1:8" ht="13.5" thickBot="1" x14ac:dyDescent="0.25">
      <c r="A145" s="54"/>
      <c r="B145" s="54"/>
      <c r="C145" s="54"/>
      <c r="D145" s="54"/>
      <c r="E145" s="39"/>
      <c r="F145" s="1"/>
    </row>
    <row r="146" spans="1:8" ht="13.5" thickBot="1" x14ac:dyDescent="0.25">
      <c r="A146" s="214">
        <f>'BASE PLANILHAS'!A104</f>
        <v>6</v>
      </c>
      <c r="B146" s="214" t="str">
        <f>'BASE PLANILHAS'!B104</f>
        <v>Custos Indiretos, Tributos e Lucro</v>
      </c>
      <c r="C146" s="697" t="str">
        <f>'BASE PLANILHAS'!C104:D104</f>
        <v>Referência</v>
      </c>
      <c r="D146" s="698"/>
      <c r="E146" s="371" t="str">
        <f>'BASE PLANILHAS'!E104</f>
        <v>Valor (R$)</v>
      </c>
    </row>
    <row r="147" spans="1:8" x14ac:dyDescent="0.2">
      <c r="A147" s="32" t="str">
        <f>'BASE PLANILHAS'!A105</f>
        <v>A</v>
      </c>
      <c r="B147" s="253" t="str">
        <f>'BASE PLANILHAS'!B105</f>
        <v>Custos Indiretos</v>
      </c>
      <c r="C147" s="254">
        <f>'BASE PLANILHAS'!C105</f>
        <v>0</v>
      </c>
      <c r="D147" s="255"/>
      <c r="E147" s="256">
        <f>C147*$C$54</f>
        <v>0</v>
      </c>
      <c r="F147" s="61"/>
    </row>
    <row r="148" spans="1:8" x14ac:dyDescent="0.2">
      <c r="A148" s="34" t="str">
        <f>'BASE PLANILHAS'!A106</f>
        <v>B</v>
      </c>
      <c r="B148" s="257" t="str">
        <f>'BASE PLANILHAS'!B106</f>
        <v>Lucro</v>
      </c>
      <c r="C148" s="258">
        <f>'BASE PLANILHAS'!C106</f>
        <v>0</v>
      </c>
      <c r="D148" s="259"/>
      <c r="E148" s="256">
        <f>$C148*$C$54</f>
        <v>0</v>
      </c>
      <c r="F148" s="1"/>
    </row>
    <row r="149" spans="1:8" x14ac:dyDescent="0.2">
      <c r="A149" s="34" t="str">
        <f>'BASE PLANILHAS'!A107</f>
        <v>C</v>
      </c>
      <c r="B149" s="34" t="str">
        <f>'BASE PLANILHAS'!B107</f>
        <v>TRIBUTOS</v>
      </c>
      <c r="C149" s="260" t="str">
        <f>'BASE PLANILHAS'!C107</f>
        <v>%</v>
      </c>
      <c r="D149" s="260" t="str">
        <f>'BASE PLANILHAS'!D107</f>
        <v>%</v>
      </c>
      <c r="E149" s="261"/>
      <c r="F149" s="1"/>
    </row>
    <row r="150" spans="1:8" x14ac:dyDescent="0.2">
      <c r="A150" s="34" t="str">
        <f>'BASE PLANILHAS'!A108</f>
        <v>C.1</v>
      </c>
      <c r="B150" s="257" t="str">
        <f>'BASE PLANILHAS'!B108</f>
        <v>PIS</v>
      </c>
      <c r="C150" s="262">
        <f>'BASE PLANILHAS'!C108</f>
        <v>7.6</v>
      </c>
      <c r="D150" s="262">
        <f>((100/((100-($C$153))%)-100)*$C150)/($C$153)</f>
        <v>8.6609686609686669</v>
      </c>
      <c r="E150" s="263">
        <v>0</v>
      </c>
      <c r="F150" s="1"/>
    </row>
    <row r="151" spans="1:8" x14ac:dyDescent="0.2">
      <c r="A151" s="34" t="str">
        <f>'BASE PLANILHAS'!A109</f>
        <v>C.2</v>
      </c>
      <c r="B151" s="257" t="str">
        <f>'BASE PLANILHAS'!B109</f>
        <v>COFINS</v>
      </c>
      <c r="C151" s="262">
        <f>'BASE PLANILHAS'!C109</f>
        <v>1.65</v>
      </c>
      <c r="D151" s="262">
        <f>((100/((100-($C$153))%)-100)*$C151)/($C$153)</f>
        <v>1.8803418803418819</v>
      </c>
      <c r="E151" s="263">
        <v>0</v>
      </c>
      <c r="F151" s="1"/>
    </row>
    <row r="152" spans="1:8" x14ac:dyDescent="0.2">
      <c r="A152" s="34" t="str">
        <f>'BASE PLANILHAS'!A110</f>
        <v>C.3</v>
      </c>
      <c r="B152" s="257" t="str">
        <f>'BASE PLANILHAS'!B110</f>
        <v>ISS</v>
      </c>
      <c r="C152" s="294">
        <f>ISS!B23*100</f>
        <v>3</v>
      </c>
      <c r="D152" s="262">
        <f>((100/((100-($C$153))%)-100)*$C152)/($C$153)</f>
        <v>3.4188034188034218</v>
      </c>
      <c r="E152" s="264">
        <v>0</v>
      </c>
      <c r="F152" s="1"/>
    </row>
    <row r="153" spans="1:8" ht="13.5" thickBot="1" x14ac:dyDescent="0.25">
      <c r="A153" s="714" t="str">
        <f>'BASE PLANILHAS'!A111:B111</f>
        <v>Total Tributos</v>
      </c>
      <c r="B153" s="715">
        <f>'[1]BASE PLANILHAS'!A102:B102</f>
        <v>0</v>
      </c>
      <c r="C153" s="265">
        <f>SUM(C150:C152)</f>
        <v>12.25</v>
      </c>
      <c r="D153" s="265">
        <f>SUM(D150:D152)</f>
        <v>13.960113960113972</v>
      </c>
      <c r="E153" s="266">
        <f>((E147+E148+E142+E132+E112+E100+E63)*D153)%</f>
        <v>7289.1088510148238</v>
      </c>
      <c r="F153" s="1"/>
    </row>
    <row r="154" spans="1:8" ht="13.5" thickBot="1" x14ac:dyDescent="0.25">
      <c r="A154" s="696" t="str">
        <f>'BASE PLANILHAS'!A112:D112</f>
        <v>Total do Módulo 6</v>
      </c>
      <c r="B154" s="697"/>
      <c r="C154" s="697"/>
      <c r="D154" s="698"/>
      <c r="E154" s="51">
        <f>SUM(E147:E153)</f>
        <v>7289.1088510148238</v>
      </c>
      <c r="F154" s="1"/>
    </row>
    <row r="155" spans="1:8" x14ac:dyDescent="0.2">
      <c r="A155" s="267"/>
      <c r="B155" s="268"/>
      <c r="C155" s="268"/>
      <c r="D155" s="268"/>
      <c r="E155" s="59"/>
    </row>
    <row r="156" spans="1:8" x14ac:dyDescent="0.2">
      <c r="A156" s="738" t="str">
        <f>'BASE PLANILHAS'!A114:E114</f>
        <v>QUADRO RESUMO DO CUSTO POR EMPREGADO</v>
      </c>
      <c r="B156" s="739"/>
      <c r="C156" s="739"/>
      <c r="D156" s="739"/>
      <c r="E156" s="740"/>
      <c r="G156" s="3"/>
    </row>
    <row r="157" spans="1:8" ht="13.5" thickBot="1" x14ac:dyDescent="0.25">
      <c r="A157" s="376"/>
      <c r="B157" s="378"/>
      <c r="C157" s="378"/>
      <c r="D157" s="378"/>
      <c r="E157" s="379"/>
      <c r="G157" s="3"/>
    </row>
    <row r="158" spans="1:8" ht="13.5" thickBot="1" x14ac:dyDescent="0.25">
      <c r="A158" s="696" t="str">
        <f>'BASE PLANILHAS'!A116:D116</f>
        <v>Mão-de-Obra vinculada à execução contratual</v>
      </c>
      <c r="B158" s="697"/>
      <c r="C158" s="697"/>
      <c r="D158" s="698"/>
      <c r="E158" s="214" t="str">
        <f>'BASE PLANILHAS'!E116</f>
        <v>VALOR (R$)</v>
      </c>
      <c r="G158" s="1"/>
      <c r="H158" s="1"/>
    </row>
    <row r="159" spans="1:8" x14ac:dyDescent="0.2">
      <c r="A159" s="32" t="str">
        <f>'BASE PLANILHAS'!A117</f>
        <v>A</v>
      </c>
      <c r="B159" s="741" t="str">
        <f>'BASE PLANILHAS'!B117:D117</f>
        <v>MÓDULO 1 - COMPOSIÇÃO DA REMUNERAÇÃO</v>
      </c>
      <c r="C159" s="742"/>
      <c r="D159" s="743"/>
      <c r="E159" s="256">
        <f>E63</f>
        <v>25358.11</v>
      </c>
    </row>
    <row r="160" spans="1:8" x14ac:dyDescent="0.2">
      <c r="A160" s="34" t="str">
        <f>'BASE PLANILHAS'!A118</f>
        <v>B</v>
      </c>
      <c r="B160" s="744" t="str">
        <f>'BASE PLANILHAS'!B118:D118</f>
        <v>MÓDULO 2 – ENCARGOS E BENEFÍCIOS MENSAIS E DIÁRIOS</v>
      </c>
      <c r="C160" s="731"/>
      <c r="D160" s="732"/>
      <c r="E160" s="263">
        <f>E100</f>
        <v>23669.69874</v>
      </c>
    </row>
    <row r="161" spans="1:7" x14ac:dyDescent="0.2">
      <c r="A161" s="34" t="str">
        <f>'BASE PLANILHAS'!A119</f>
        <v>C</v>
      </c>
      <c r="B161" s="745" t="str">
        <f>'BASE PLANILHAS'!B119:D119</f>
        <v>MÓDULO 3 – PROVISÃO PARA RESCISÃO</v>
      </c>
      <c r="C161" s="746"/>
      <c r="D161" s="747"/>
      <c r="E161" s="263">
        <f>E112</f>
        <v>1396.6027607278395</v>
      </c>
      <c r="G161" s="3"/>
    </row>
    <row r="162" spans="1:7" x14ac:dyDescent="0.2">
      <c r="A162" s="34" t="str">
        <f>'BASE PLANILHAS'!A120</f>
        <v>D</v>
      </c>
      <c r="B162" s="744" t="str">
        <f>'BASE PLANILHAS'!B120:D120</f>
        <v>MÓDULO 4 – CUSTO DE REPOSIÇÃO DO PROFISSIONAL AUSENTE</v>
      </c>
      <c r="C162" s="731"/>
      <c r="D162" s="732"/>
      <c r="E162" s="263">
        <f>E132</f>
        <v>934.8605359633334</v>
      </c>
      <c r="G162" s="3"/>
    </row>
    <row r="163" spans="1:7" x14ac:dyDescent="0.2">
      <c r="A163" s="34" t="str">
        <f>'BASE PLANILHAS'!A121</f>
        <v>E</v>
      </c>
      <c r="B163" s="728" t="str">
        <f>'BASE PLANILHAS'!B121:D121</f>
        <v>MÓDULO 5 – INSUMOS DIVERSOS</v>
      </c>
      <c r="C163" s="729"/>
      <c r="D163" s="730"/>
      <c r="E163" s="263">
        <f>E142</f>
        <v>854.5485083333333</v>
      </c>
    </row>
    <row r="164" spans="1:7" x14ac:dyDescent="0.2">
      <c r="A164" s="34" t="str">
        <f>'BASE PLANILHAS'!A122</f>
        <v>-</v>
      </c>
      <c r="B164" s="722" t="str">
        <f>'BASE PLANILHAS'!B122:D122</f>
        <v>Subtotal (A + B + C + D + E)</v>
      </c>
      <c r="C164" s="723"/>
      <c r="D164" s="724"/>
      <c r="E164" s="60">
        <f>SUM(E159:E163)</f>
        <v>52213.820545024508</v>
      </c>
      <c r="F164" s="4"/>
      <c r="G164" s="2"/>
    </row>
    <row r="165" spans="1:7" ht="13.5" thickBot="1" x14ac:dyDescent="0.25">
      <c r="A165" s="36" t="str">
        <f>'BASE PLANILHAS'!A123</f>
        <v>F</v>
      </c>
      <c r="B165" s="725" t="str">
        <f>'BASE PLANILHAS'!B123:D123</f>
        <v>MÓDULO 6 – CUSTOS INDIRETOS, TRIBUTOS E LUCRO</v>
      </c>
      <c r="C165" s="726"/>
      <c r="D165" s="727"/>
      <c r="E165" s="24">
        <f>E154</f>
        <v>7289.1088510148238</v>
      </c>
    </row>
    <row r="166" spans="1:7" ht="13.5" thickBot="1" x14ac:dyDescent="0.25">
      <c r="A166" s="696" t="str">
        <f>'BASE PLANILHAS'!A124:D124</f>
        <v xml:space="preserve">Custo Total </v>
      </c>
      <c r="B166" s="697"/>
      <c r="C166" s="697"/>
      <c r="D166" s="698"/>
      <c r="E166" s="49">
        <f>SUM(E164:E165)</f>
        <v>59502.929396039333</v>
      </c>
      <c r="F166" s="4"/>
    </row>
    <row r="167" spans="1:7" ht="13.5" thickBot="1" x14ac:dyDescent="0.25">
      <c r="A167" s="696" t="str">
        <f>'BASE PLANILHAS'!A125:D125</f>
        <v xml:space="preserve">Custo Total Anual </v>
      </c>
      <c r="B167" s="697"/>
      <c r="C167" s="697"/>
      <c r="D167" s="698"/>
      <c r="E167" s="51">
        <f>E166*12</f>
        <v>714035.15275247197</v>
      </c>
      <c r="F167" s="4"/>
    </row>
    <row r="168" spans="1:7" hidden="1" x14ac:dyDescent="0.2">
      <c r="A168" s="380"/>
      <c r="B168" s="825"/>
      <c r="C168" s="825"/>
      <c r="D168" s="25"/>
      <c r="E168" s="25"/>
    </row>
    <row r="169" spans="1:7" ht="40.5" hidden="1" customHeight="1" thickBot="1" x14ac:dyDescent="0.25">
      <c r="A169" s="826"/>
      <c r="B169" s="827"/>
      <c r="C169" s="26"/>
      <c r="D169" s="8"/>
      <c r="E169" s="17"/>
    </row>
    <row r="170" spans="1:7" ht="12.75" hidden="1" customHeight="1" x14ac:dyDescent="0.2">
      <c r="A170" s="828"/>
      <c r="B170" s="829"/>
      <c r="C170" s="270"/>
      <c r="D170" s="271"/>
      <c r="E170" s="272"/>
    </row>
    <row r="171" spans="1:7" ht="12.75" hidden="1" customHeight="1" x14ac:dyDescent="0.2">
      <c r="A171" s="816"/>
      <c r="B171" s="817"/>
      <c r="C171" s="273"/>
      <c r="D171" s="274"/>
      <c r="E171" s="275"/>
    </row>
    <row r="172" spans="1:7" ht="12.75" hidden="1" customHeight="1" x14ac:dyDescent="0.2">
      <c r="A172" s="816"/>
      <c r="B172" s="817"/>
      <c r="C172" s="273"/>
      <c r="D172" s="274"/>
      <c r="E172" s="275"/>
    </row>
    <row r="173" spans="1:7" ht="12.75" hidden="1" customHeight="1" x14ac:dyDescent="0.2">
      <c r="A173" s="816"/>
      <c r="B173" s="817"/>
      <c r="C173" s="273"/>
      <c r="D173" s="274"/>
      <c r="E173" s="275"/>
    </row>
    <row r="174" spans="1:7" ht="12.75" hidden="1" customHeight="1" x14ac:dyDescent="0.2">
      <c r="A174" s="818"/>
      <c r="B174" s="819"/>
      <c r="C174" s="9"/>
      <c r="D174" s="10"/>
      <c r="E174" s="275"/>
    </row>
    <row r="175" spans="1:7" ht="13.5" hidden="1" customHeight="1" thickBot="1" x14ac:dyDescent="0.25">
      <c r="A175" s="820"/>
      <c r="B175" s="821"/>
      <c r="C175" s="276"/>
      <c r="D175" s="277"/>
      <c r="E175" s="278"/>
    </row>
    <row r="176" spans="1:7" ht="13.5" hidden="1" thickBot="1" x14ac:dyDescent="0.25">
      <c r="A176" s="822"/>
      <c r="B176" s="823"/>
      <c r="C176" s="823"/>
      <c r="D176" s="824"/>
      <c r="E176" s="11"/>
    </row>
    <row r="177" spans="1:8" hidden="1" x14ac:dyDescent="0.2">
      <c r="A177" s="7"/>
      <c r="B177" s="7"/>
      <c r="C177" s="7"/>
      <c r="D177" s="7"/>
      <c r="E177" s="7"/>
    </row>
    <row r="178" spans="1:8" hidden="1" x14ac:dyDescent="0.2">
      <c r="A178" s="380"/>
      <c r="B178" s="825"/>
      <c r="C178" s="825"/>
      <c r="D178" s="25"/>
      <c r="E178" s="25"/>
    </row>
    <row r="179" spans="1:8" ht="13.5" hidden="1" thickBot="1" x14ac:dyDescent="0.25">
      <c r="A179" s="798"/>
      <c r="B179" s="799"/>
      <c r="C179" s="799"/>
      <c r="D179" s="799"/>
      <c r="E179" s="800"/>
    </row>
    <row r="180" spans="1:8" ht="13.5" hidden="1" thickBot="1" x14ac:dyDescent="0.25">
      <c r="A180" s="279"/>
      <c r="B180" s="801"/>
      <c r="C180" s="802"/>
      <c r="D180" s="803"/>
      <c r="E180" s="17"/>
    </row>
    <row r="181" spans="1:8" hidden="1" x14ac:dyDescent="0.2">
      <c r="A181" s="280"/>
      <c r="B181" s="804"/>
      <c r="C181" s="805"/>
      <c r="D181" s="806"/>
      <c r="E181" s="281"/>
    </row>
    <row r="182" spans="1:8" hidden="1" x14ac:dyDescent="0.2">
      <c r="A182" s="282"/>
      <c r="B182" s="807"/>
      <c r="C182" s="808"/>
      <c r="D182" s="809"/>
      <c r="E182" s="283"/>
    </row>
    <row r="183" spans="1:8" ht="13.5" hidden="1" thickBot="1" x14ac:dyDescent="0.25">
      <c r="A183" s="282"/>
      <c r="B183" s="810"/>
      <c r="C183" s="811"/>
      <c r="D183" s="812"/>
      <c r="E183" s="283"/>
    </row>
    <row r="184" spans="1:8" ht="13.5" hidden="1" thickBot="1" x14ac:dyDescent="0.25">
      <c r="A184" s="813"/>
      <c r="B184" s="814"/>
      <c r="C184" s="814"/>
      <c r="D184" s="815"/>
      <c r="E184" s="11"/>
    </row>
    <row r="185" spans="1:8" hidden="1" x14ac:dyDescent="0.2">
      <c r="A185" s="284"/>
      <c r="B185" s="7"/>
      <c r="C185" s="7"/>
      <c r="D185" s="7"/>
      <c r="E185" s="7"/>
    </row>
    <row r="186" spans="1:8" hidden="1" x14ac:dyDescent="0.2">
      <c r="A186" s="7"/>
      <c r="B186" s="7"/>
      <c r="C186" s="7"/>
      <c r="D186" s="7"/>
      <c r="E186" s="7"/>
    </row>
    <row r="187" spans="1:8" hidden="1" x14ac:dyDescent="0.2">
      <c r="A187" s="7"/>
      <c r="B187" s="7"/>
      <c r="C187" s="7"/>
      <c r="D187" s="7"/>
      <c r="E187" s="7"/>
    </row>
    <row r="188" spans="1:8" x14ac:dyDescent="0.2">
      <c r="A188" s="13"/>
      <c r="B188" s="13"/>
      <c r="C188" s="7"/>
      <c r="D188" s="7"/>
      <c r="E188" s="30"/>
      <c r="F188" s="4"/>
    </row>
    <row r="189" spans="1:8" x14ac:dyDescent="0.2">
      <c r="A189" s="14"/>
      <c r="B189" s="13"/>
      <c r="C189" s="7"/>
      <c r="D189" s="7"/>
      <c r="E189" s="69"/>
      <c r="F189" s="4"/>
      <c r="H189" s="4"/>
    </row>
    <row r="190" spans="1:8" x14ac:dyDescent="0.2">
      <c r="A190" s="7"/>
      <c r="B190" s="7"/>
      <c r="C190" s="7"/>
      <c r="D190" s="7"/>
      <c r="E190" s="15"/>
      <c r="H190" s="4"/>
    </row>
    <row r="191" spans="1:8" x14ac:dyDescent="0.2">
      <c r="A191" s="7"/>
      <c r="B191" s="7"/>
      <c r="C191" s="7"/>
      <c r="D191" s="7"/>
      <c r="E191" s="15"/>
    </row>
    <row r="192" spans="1:8" x14ac:dyDescent="0.2">
      <c r="A192" s="4"/>
      <c r="E192" s="4"/>
    </row>
    <row r="193" spans="1:1" x14ac:dyDescent="0.2">
      <c r="A193" s="4"/>
    </row>
  </sheetData>
  <sheetProtection sheet="1" objects="1" scenarios="1"/>
  <mergeCells count="115">
    <mergeCell ref="A184:D184"/>
    <mergeCell ref="B178:C178"/>
    <mergeCell ref="A179:E179"/>
    <mergeCell ref="B180:D180"/>
    <mergeCell ref="B181:D181"/>
    <mergeCell ref="B182:D182"/>
    <mergeCell ref="B183:D183"/>
    <mergeCell ref="A171:B171"/>
    <mergeCell ref="A172:B172"/>
    <mergeCell ref="A173:B173"/>
    <mergeCell ref="A174:B174"/>
    <mergeCell ref="A175:B175"/>
    <mergeCell ref="A176:D176"/>
    <mergeCell ref="B165:D165"/>
    <mergeCell ref="A166:D166"/>
    <mergeCell ref="A167:D167"/>
    <mergeCell ref="B168:C168"/>
    <mergeCell ref="A169:B169"/>
    <mergeCell ref="A170:B170"/>
    <mergeCell ref="B159:D159"/>
    <mergeCell ref="B160:D160"/>
    <mergeCell ref="B161:D161"/>
    <mergeCell ref="B162:D162"/>
    <mergeCell ref="B163:D163"/>
    <mergeCell ref="B164:D164"/>
    <mergeCell ref="A144:E144"/>
    <mergeCell ref="C146:D146"/>
    <mergeCell ref="A153:B153"/>
    <mergeCell ref="A154:D154"/>
    <mergeCell ref="A156:E156"/>
    <mergeCell ref="A158:D158"/>
    <mergeCell ref="B137:C137"/>
    <mergeCell ref="B138:C138"/>
    <mergeCell ref="B139:C139"/>
    <mergeCell ref="B140:C140"/>
    <mergeCell ref="B141:C141"/>
    <mergeCell ref="A142:C142"/>
    <mergeCell ref="B129:C129"/>
    <mergeCell ref="B130:C130"/>
    <mergeCell ref="B131:C131"/>
    <mergeCell ref="A132:C132"/>
    <mergeCell ref="A134:E134"/>
    <mergeCell ref="B136:C136"/>
    <mergeCell ref="B121:C121"/>
    <mergeCell ref="B122:C122"/>
    <mergeCell ref="A123:C123"/>
    <mergeCell ref="B125:C125"/>
    <mergeCell ref="B126:C126"/>
    <mergeCell ref="A127:C127"/>
    <mergeCell ref="A114:E114"/>
    <mergeCell ref="B116:C116"/>
    <mergeCell ref="B117:C117"/>
    <mergeCell ref="B118:C118"/>
    <mergeCell ref="B119:C119"/>
    <mergeCell ref="B120:C120"/>
    <mergeCell ref="B107:C107"/>
    <mergeCell ref="B108:C108"/>
    <mergeCell ref="B109:C109"/>
    <mergeCell ref="B110:C110"/>
    <mergeCell ref="B111:C111"/>
    <mergeCell ref="A112:C112"/>
    <mergeCell ref="B99:D99"/>
    <mergeCell ref="A100:D100"/>
    <mergeCell ref="A102:E102"/>
    <mergeCell ref="B104:C104"/>
    <mergeCell ref="B105:C105"/>
    <mergeCell ref="B106:C106"/>
    <mergeCell ref="B92:C92"/>
    <mergeCell ref="B93:C93"/>
    <mergeCell ref="A94:D94"/>
    <mergeCell ref="B96:D96"/>
    <mergeCell ref="B97:D97"/>
    <mergeCell ref="B98:D98"/>
    <mergeCell ref="B86:C86"/>
    <mergeCell ref="B87:C87"/>
    <mergeCell ref="B88:C88"/>
    <mergeCell ref="B89:C89"/>
    <mergeCell ref="B90:C90"/>
    <mergeCell ref="B91:C91"/>
    <mergeCell ref="B79:C79"/>
    <mergeCell ref="B80:C80"/>
    <mergeCell ref="B81:C81"/>
    <mergeCell ref="B82:C82"/>
    <mergeCell ref="A83:C83"/>
    <mergeCell ref="B85:C85"/>
    <mergeCell ref="B72:C72"/>
    <mergeCell ref="B73:C73"/>
    <mergeCell ref="B74:C74"/>
    <mergeCell ref="B75:C75"/>
    <mergeCell ref="A76:C76"/>
    <mergeCell ref="B78:C78"/>
    <mergeCell ref="A65:E65"/>
    <mergeCell ref="B67:C67"/>
    <mergeCell ref="B68:C68"/>
    <mergeCell ref="B69:C69"/>
    <mergeCell ref="B70:C70"/>
    <mergeCell ref="B71:C71"/>
    <mergeCell ref="B61:C61"/>
    <mergeCell ref="B62:C62"/>
    <mergeCell ref="A63:D63"/>
    <mergeCell ref="B8:D8"/>
    <mergeCell ref="A10:E10"/>
    <mergeCell ref="B12:E12"/>
    <mergeCell ref="A55:C55"/>
    <mergeCell ref="B56:C56"/>
    <mergeCell ref="B57:C57"/>
    <mergeCell ref="A1:E1"/>
    <mergeCell ref="A3:E3"/>
    <mergeCell ref="B4:D4"/>
    <mergeCell ref="B5:D5"/>
    <mergeCell ref="B6:D6"/>
    <mergeCell ref="B7:D7"/>
    <mergeCell ref="B58:C58"/>
    <mergeCell ref="B59:C59"/>
    <mergeCell ref="B60:C60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9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C148" sqref="C148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9" x14ac:dyDescent="0.2">
      <c r="A1" s="752" t="str">
        <f>'BASE PLANILHAS'!A1:E1</f>
        <v>ANEXO VI - PLANILHA DE COMPOSIÇÃO DE CUSTOS</v>
      </c>
      <c r="B1" s="753"/>
      <c r="C1" s="753"/>
      <c r="D1" s="753"/>
      <c r="E1" s="754"/>
    </row>
    <row r="2" spans="1:9" ht="13.5" thickBot="1" x14ac:dyDescent="0.25">
      <c r="A2" s="174"/>
      <c r="B2" s="221"/>
      <c r="C2" s="221"/>
      <c r="D2" s="222"/>
      <c r="E2" s="223"/>
      <c r="F2" s="54"/>
      <c r="G2" s="54"/>
      <c r="H2" s="54"/>
    </row>
    <row r="3" spans="1:9" ht="13.5" thickBot="1" x14ac:dyDescent="0.25">
      <c r="A3" s="755" t="str">
        <f>'BASE PLANILHAS'!A3:E3</f>
        <v>Dados para composição dos custos referentes à mão-de-obra</v>
      </c>
      <c r="B3" s="756"/>
      <c r="C3" s="756"/>
      <c r="D3" s="756"/>
      <c r="E3" s="757"/>
      <c r="F3" s="54"/>
      <c r="G3" s="54"/>
      <c r="H3" s="54"/>
    </row>
    <row r="4" spans="1:9" x14ac:dyDescent="0.2">
      <c r="A4" s="64" t="str">
        <f>'BASE PLANILHAS'!A4</f>
        <v>A</v>
      </c>
      <c r="B4" s="758" t="str">
        <f>'BASE PLANILHAS'!B4:D4</f>
        <v>Localidade</v>
      </c>
      <c r="C4" s="759"/>
      <c r="D4" s="760"/>
      <c r="E4" s="297" t="str">
        <f>CCT!A68</f>
        <v>Contagem</v>
      </c>
      <c r="F4" s="54"/>
      <c r="G4" s="54"/>
      <c r="H4" s="54"/>
    </row>
    <row r="5" spans="1:9" x14ac:dyDescent="0.2">
      <c r="A5" s="34" t="str">
        <f>'BASE PLANILHAS'!A5</f>
        <v>B</v>
      </c>
      <c r="B5" s="761" t="str">
        <f>'BASE PLANILHAS'!B5:D5</f>
        <v>Tipo de serviço</v>
      </c>
      <c r="C5" s="762"/>
      <c r="D5" s="763"/>
      <c r="E5" s="33" t="str">
        <f>'BASE PLANILHAS'!E5</f>
        <v>Apoio Administrativo</v>
      </c>
      <c r="F5" s="54"/>
      <c r="G5" s="54"/>
      <c r="H5" s="54"/>
    </row>
    <row r="6" spans="1:9" x14ac:dyDescent="0.2">
      <c r="A6" s="34" t="str">
        <f>'BASE PLANILHAS'!A6</f>
        <v>C</v>
      </c>
      <c r="B6" s="745" t="str">
        <f>'BASE PLANILHAS'!B6:D6</f>
        <v>Salário Nominativo da Categoria Profissional</v>
      </c>
      <c r="C6" s="746"/>
      <c r="D6" s="747"/>
      <c r="E6" s="297">
        <f>CCT!H68</f>
        <v>1076.08</v>
      </c>
      <c r="F6" s="54"/>
      <c r="G6" s="54"/>
      <c r="H6" s="54"/>
    </row>
    <row r="7" spans="1:9" x14ac:dyDescent="0.2">
      <c r="A7" s="34" t="str">
        <f>'BASE PLANILHAS'!A7</f>
        <v>D</v>
      </c>
      <c r="B7" s="745" t="str">
        <f>'BASE PLANILHAS'!B7:D7</f>
        <v>Categoria profissional (vinculada à execução contratual)</v>
      </c>
      <c r="C7" s="746"/>
      <c r="D7" s="747"/>
      <c r="E7" s="298" t="str">
        <f>CCT!B68</f>
        <v>Continuo - 220h</v>
      </c>
      <c r="G7" s="1"/>
    </row>
    <row r="8" spans="1:9" ht="13.5" thickBot="1" x14ac:dyDescent="0.25">
      <c r="A8" s="36" t="str">
        <f>'BASE PLANILHAS'!A8</f>
        <v>E</v>
      </c>
      <c r="B8" s="764" t="str">
        <f>'BASE PLANILHAS'!B8:D8</f>
        <v>Data base da categoria (dia/mês/ano)</v>
      </c>
      <c r="C8" s="765"/>
      <c r="D8" s="766"/>
      <c r="E8" s="225">
        <f>CCT!P68</f>
        <v>43101</v>
      </c>
      <c r="F8" s="63"/>
    </row>
    <row r="9" spans="1:9" x14ac:dyDescent="0.2">
      <c r="A9" s="226"/>
      <c r="B9" s="100"/>
      <c r="C9" s="100"/>
      <c r="D9" s="100"/>
      <c r="E9" s="227"/>
      <c r="F9" s="63"/>
      <c r="H9" s="1"/>
    </row>
    <row r="10" spans="1:9" x14ac:dyDescent="0.2">
      <c r="A10" s="711" t="str">
        <f>'BASE PLANILHAS'!A10:E10</f>
        <v>MÓDULO 1 - COMPOSIÇÃO DA REMUNERAÇÃO</v>
      </c>
      <c r="B10" s="712"/>
      <c r="C10" s="712"/>
      <c r="D10" s="712"/>
      <c r="E10" s="713"/>
      <c r="F10" s="70"/>
    </row>
    <row r="11" spans="1:9" ht="13.5" thickBot="1" x14ac:dyDescent="0.25">
      <c r="A11" s="37"/>
      <c r="B11" s="38"/>
      <c r="C11" s="38"/>
      <c r="D11" s="38"/>
      <c r="E11" s="39"/>
      <c r="F11" s="1"/>
    </row>
    <row r="12" spans="1:9" ht="13.5" thickBot="1" x14ac:dyDescent="0.25">
      <c r="A12" s="214">
        <f>'BASE PLANILHAS'!A12</f>
        <v>1</v>
      </c>
      <c r="B12" s="696" t="str">
        <f>'BASE PLANILHAS'!B12:C12</f>
        <v>Composição da Remuneração</v>
      </c>
      <c r="C12" s="698"/>
      <c r="D12" s="371" t="str">
        <f>'BASE PLANILHAS'!D12</f>
        <v>Referência</v>
      </c>
      <c r="E12" s="371" t="str">
        <f>'BASE PLANILHAS'!E12</f>
        <v>Valor (R$)</v>
      </c>
      <c r="G12" s="1"/>
      <c r="I12" s="1"/>
    </row>
    <row r="13" spans="1:9" x14ac:dyDescent="0.2">
      <c r="A13" s="40" t="str">
        <f>'BASE PLANILHAS'!A13</f>
        <v>A</v>
      </c>
      <c r="B13" s="720" t="str">
        <f>'BASE PLANILHAS'!B13:C13</f>
        <v>Salário Base</v>
      </c>
      <c r="C13" s="721"/>
      <c r="D13" s="83">
        <v>1</v>
      </c>
      <c r="E13" s="41">
        <f>E6*D13</f>
        <v>1076.08</v>
      </c>
    </row>
    <row r="14" spans="1:9" x14ac:dyDescent="0.2">
      <c r="A14" s="34" t="str">
        <f>'BASE PLANILHAS'!A14</f>
        <v>B</v>
      </c>
      <c r="B14" s="699" t="str">
        <f>'BASE PLANILHAS'!B14:C14</f>
        <v xml:space="preserve">Adicional Periculosidade </v>
      </c>
      <c r="C14" s="700"/>
      <c r="D14" s="291">
        <v>0</v>
      </c>
      <c r="E14" s="216">
        <f t="shared" ref="E14:E19" si="0">D14*$E$13</f>
        <v>0</v>
      </c>
      <c r="G14" s="1"/>
    </row>
    <row r="15" spans="1:9" x14ac:dyDescent="0.2">
      <c r="A15" s="34" t="str">
        <f>'BASE PLANILHAS'!A15</f>
        <v>C</v>
      </c>
      <c r="B15" s="699" t="str">
        <f>'BASE PLANILHAS'!B15:C15</f>
        <v>Adicional Insalubridade</v>
      </c>
      <c r="C15" s="700"/>
      <c r="D15" s="296">
        <v>0</v>
      </c>
      <c r="E15" s="55">
        <f>D15*$D$13</f>
        <v>0</v>
      </c>
      <c r="G15" s="1"/>
    </row>
    <row r="16" spans="1:9" x14ac:dyDescent="0.2">
      <c r="A16" s="34" t="str">
        <f>'BASE PLANILHAS'!A16</f>
        <v>D</v>
      </c>
      <c r="B16" s="701" t="str">
        <f>'BASE PLANILHAS'!B16:C16</f>
        <v>Adicional Noturno</v>
      </c>
      <c r="C16" s="702"/>
      <c r="D16" s="42">
        <v>0</v>
      </c>
      <c r="E16" s="216">
        <f t="shared" si="0"/>
        <v>0</v>
      </c>
      <c r="G16" s="1"/>
    </row>
    <row r="17" spans="1:9" x14ac:dyDescent="0.2">
      <c r="A17" s="34" t="str">
        <f>'BASE PLANILHAS'!A17</f>
        <v>E</v>
      </c>
      <c r="B17" s="699" t="str">
        <f>'BASE PLANILHAS'!B17:C17</f>
        <v>Adicional de Hora Noturna Reduzida</v>
      </c>
      <c r="C17" s="700"/>
      <c r="D17" s="42">
        <v>0</v>
      </c>
      <c r="E17" s="216">
        <f t="shared" si="0"/>
        <v>0</v>
      </c>
    </row>
    <row r="18" spans="1:9" x14ac:dyDescent="0.2">
      <c r="A18" s="34" t="str">
        <f>'BASE PLANILHAS'!A18</f>
        <v>F</v>
      </c>
      <c r="B18" s="699" t="str">
        <f>'BASE PLANILHAS'!B18:C18</f>
        <v>Intervalo Intrajornada</v>
      </c>
      <c r="C18" s="700"/>
      <c r="D18" s="291">
        <v>0</v>
      </c>
      <c r="E18" s="216">
        <v>0</v>
      </c>
    </row>
    <row r="19" spans="1:9" x14ac:dyDescent="0.2">
      <c r="A19" s="64" t="str">
        <f>'BASE PLANILHAS'!A19</f>
        <v>G</v>
      </c>
      <c r="B19" s="701" t="str">
        <f>'BASE PLANILHAS'!B19:C19</f>
        <v>Feriado Nacional - Súmula 444/2012 - TST</v>
      </c>
      <c r="C19" s="702"/>
      <c r="D19" s="291">
        <v>0</v>
      </c>
      <c r="E19" s="216">
        <f t="shared" si="0"/>
        <v>0</v>
      </c>
    </row>
    <row r="20" spans="1:9" ht="13.5" thickBot="1" x14ac:dyDescent="0.25">
      <c r="A20" s="36" t="str">
        <f>'BASE PLANILHAS'!A20</f>
        <v>H</v>
      </c>
      <c r="B20" s="716" t="str">
        <f>'BASE PLANILHAS'!B20:C20</f>
        <v>Adicional de Acúmulo de função</v>
      </c>
      <c r="C20" s="717"/>
      <c r="D20" s="42">
        <v>0</v>
      </c>
      <c r="E20" s="215">
        <f>D20*$E$13</f>
        <v>0</v>
      </c>
    </row>
    <row r="21" spans="1:9" ht="13.5" thickBot="1" x14ac:dyDescent="0.25">
      <c r="A21" s="696" t="str">
        <f>'BASE PLANILHAS'!A21:D21</f>
        <v>Total do Módulo 1</v>
      </c>
      <c r="B21" s="697"/>
      <c r="C21" s="697"/>
      <c r="D21" s="698"/>
      <c r="E21" s="51">
        <f>SUM(E13:E20)</f>
        <v>1076.08</v>
      </c>
    </row>
    <row r="22" spans="1:9" x14ac:dyDescent="0.2">
      <c r="A22" s="376"/>
      <c r="B22" s="377"/>
      <c r="C22" s="377"/>
      <c r="D22" s="377"/>
      <c r="E22" s="44"/>
      <c r="F22" s="1"/>
    </row>
    <row r="23" spans="1:9" x14ac:dyDescent="0.2">
      <c r="A23" s="711" t="str">
        <f>'BASE PLANILHAS'!A23:E23</f>
        <v>MÓDULO 2 – ENCARGOS E BENEFÍCIOS MENSAIS E DIÁRIOS</v>
      </c>
      <c r="B23" s="712"/>
      <c r="C23" s="712"/>
      <c r="D23" s="712"/>
      <c r="E23" s="713"/>
      <c r="F23" s="1"/>
    </row>
    <row r="24" spans="1:9" ht="13.5" thickBot="1" x14ac:dyDescent="0.25">
      <c r="A24" s="372"/>
      <c r="B24" s="373"/>
      <c r="C24" s="373"/>
      <c r="D24" s="373"/>
      <c r="E24" s="374"/>
      <c r="F24" s="1"/>
    </row>
    <row r="25" spans="1:9" ht="13.5" thickBot="1" x14ac:dyDescent="0.25">
      <c r="A25" s="214" t="str">
        <f>'BASE PLANILHAS'!A25</f>
        <v>2.1</v>
      </c>
      <c r="B25" s="696" t="str">
        <f>'BASE PLANILHAS'!B25:C25</f>
        <v>Submódulo 2.1 - Encargos Previdenciários, FGTS e Outras Contribuições</v>
      </c>
      <c r="C25" s="698"/>
      <c r="D25" s="214" t="str">
        <f>'BASE PLANILHAS'!D25</f>
        <v>Referência</v>
      </c>
      <c r="E25" s="214" t="str">
        <f>'BASE PLANILHAS'!E25</f>
        <v>Valor (R$)</v>
      </c>
    </row>
    <row r="26" spans="1:9" x14ac:dyDescent="0.2">
      <c r="A26" s="40" t="str">
        <f>'BASE PLANILHAS'!A26</f>
        <v>A</v>
      </c>
      <c r="B26" s="708" t="str">
        <f>'BASE PLANILHAS'!B26:C26</f>
        <v>INSS</v>
      </c>
      <c r="C26" s="710"/>
      <c r="D26" s="73">
        <f>'BASE PLANILHAS'!D26</f>
        <v>0.2</v>
      </c>
      <c r="E26" s="74">
        <f>$E$21*D26</f>
        <v>215.21600000000001</v>
      </c>
    </row>
    <row r="27" spans="1:9" x14ac:dyDescent="0.2">
      <c r="A27" s="34" t="str">
        <f>'BASE PLANILHAS'!A27</f>
        <v>B</v>
      </c>
      <c r="B27" s="701" t="str">
        <f>'BASE PLANILHAS'!B27:C27</f>
        <v>SESI OU SENAC</v>
      </c>
      <c r="C27" s="702"/>
      <c r="D27" s="18">
        <f>'BASE PLANILHAS'!D27</f>
        <v>1.4999999999999999E-2</v>
      </c>
      <c r="E27" s="23">
        <f>$E$21*D27</f>
        <v>16.141199999999998</v>
      </c>
    </row>
    <row r="28" spans="1:9" x14ac:dyDescent="0.2">
      <c r="A28" s="34" t="str">
        <f>'BASE PLANILHAS'!A28</f>
        <v>C</v>
      </c>
      <c r="B28" s="748" t="str">
        <f>'BASE PLANILHAS'!B28:C28</f>
        <v>SENAI OU SENAC</v>
      </c>
      <c r="C28" s="749"/>
      <c r="D28" s="18">
        <f>'BASE PLANILHAS'!D28</f>
        <v>0.01</v>
      </c>
      <c r="E28" s="23">
        <f>$E$21*D28</f>
        <v>10.7608</v>
      </c>
    </row>
    <row r="29" spans="1:9" x14ac:dyDescent="0.2">
      <c r="A29" s="34" t="str">
        <f>'BASE PLANILHAS'!A29</f>
        <v>D</v>
      </c>
      <c r="B29" s="699" t="str">
        <f>'BASE PLANILHAS'!B29:C29</f>
        <v>INCRA</v>
      </c>
      <c r="C29" s="700"/>
      <c r="D29" s="18">
        <f>'BASE PLANILHAS'!D29</f>
        <v>2E-3</v>
      </c>
      <c r="E29" s="23">
        <f t="shared" ref="E29:E32" si="1">$E$21*D29</f>
        <v>2.1521599999999999</v>
      </c>
    </row>
    <row r="30" spans="1:9" x14ac:dyDescent="0.2">
      <c r="A30" s="34" t="str">
        <f>'BASE PLANILHAS'!A30</f>
        <v>E</v>
      </c>
      <c r="B30" s="699" t="str">
        <f>'BASE PLANILHAS'!B30:C30</f>
        <v>Salário Educação</v>
      </c>
      <c r="C30" s="700"/>
      <c r="D30" s="18">
        <f>'BASE PLANILHAS'!D30</f>
        <v>2.5000000000000001E-2</v>
      </c>
      <c r="E30" s="23">
        <f t="shared" si="1"/>
        <v>26.902000000000001</v>
      </c>
    </row>
    <row r="31" spans="1:9" x14ac:dyDescent="0.2">
      <c r="A31" s="34" t="str">
        <f>'BASE PLANILHAS'!A31</f>
        <v>F</v>
      </c>
      <c r="B31" s="699" t="str">
        <f>'BASE PLANILHAS'!B31:C31</f>
        <v>FGTS</v>
      </c>
      <c r="C31" s="700"/>
      <c r="D31" s="18">
        <f>'BASE PLANILHAS'!D31</f>
        <v>0.08</v>
      </c>
      <c r="E31" s="23">
        <f t="shared" si="1"/>
        <v>86.086399999999998</v>
      </c>
    </row>
    <row r="32" spans="1:9" x14ac:dyDescent="0.2">
      <c r="A32" s="34" t="str">
        <f>'BASE PLANILHAS'!A32</f>
        <v>G</v>
      </c>
      <c r="B32" s="699" t="str">
        <f>'BASE PLANILHAS'!B32:C32</f>
        <v>RAT</v>
      </c>
      <c r="C32" s="700"/>
      <c r="D32" s="18">
        <f>'BASE PLANILHAS'!D32</f>
        <v>0.03</v>
      </c>
      <c r="E32" s="23">
        <f t="shared" si="1"/>
        <v>32.282399999999996</v>
      </c>
      <c r="I32" s="1"/>
    </row>
    <row r="33" spans="1:14" ht="13.5" thickBot="1" x14ac:dyDescent="0.25">
      <c r="A33" s="34" t="str">
        <f>'BASE PLANILHAS'!A33</f>
        <v>H</v>
      </c>
      <c r="B33" s="701" t="str">
        <f>'BASE PLANILHAS'!B33:C33</f>
        <v>SEBRAE</v>
      </c>
      <c r="C33" s="702"/>
      <c r="D33" s="18">
        <f>'BASE PLANILHAS'!D33</f>
        <v>6.0000000000000001E-3</v>
      </c>
      <c r="E33" s="23">
        <f>$E$21*D33</f>
        <v>6.45648</v>
      </c>
    </row>
    <row r="34" spans="1:14" ht="13.5" thickBot="1" x14ac:dyDescent="0.25">
      <c r="A34" s="696" t="str">
        <f>'BASE PLANILHAS'!A34:C34</f>
        <v>Total do Submódulo 2.1</v>
      </c>
      <c r="B34" s="697"/>
      <c r="C34" s="698"/>
      <c r="D34" s="50">
        <f>'BASE PLANILHAS'!D34</f>
        <v>0.3680000000000001</v>
      </c>
      <c r="E34" s="51">
        <f>SUM(E26:E33)</f>
        <v>395.99743999999998</v>
      </c>
      <c r="F34" s="1"/>
      <c r="G34" s="66"/>
    </row>
    <row r="35" spans="1:14" ht="13.5" thickBot="1" x14ac:dyDescent="0.25">
      <c r="A35" s="370"/>
      <c r="B35" s="375"/>
      <c r="C35" s="375"/>
      <c r="D35" s="236"/>
      <c r="E35" s="45"/>
      <c r="F35" s="1"/>
      <c r="G35" s="66"/>
    </row>
    <row r="36" spans="1:14" ht="13.5" thickBot="1" x14ac:dyDescent="0.25">
      <c r="A36" s="214" t="str">
        <f>'BASE PLANILHAS'!A36</f>
        <v>2.2</v>
      </c>
      <c r="B36" s="696" t="str">
        <f>'BASE PLANILHAS'!B36:C36</f>
        <v>Submódulo 2.2 - 13º Salário, Férias e Adicional de Férias</v>
      </c>
      <c r="C36" s="698"/>
      <c r="D36" s="214" t="str">
        <f>'BASE PLANILHAS'!D36</f>
        <v>Referência</v>
      </c>
      <c r="E36" s="371" t="str">
        <f>'BASE PLANILHAS'!E36</f>
        <v>Valor (R$)</v>
      </c>
    </row>
    <row r="37" spans="1:14" x14ac:dyDescent="0.2">
      <c r="A37" s="32" t="str">
        <f>'BASE PLANILHAS'!A37</f>
        <v>A</v>
      </c>
      <c r="B37" s="701" t="str">
        <f>'BASE PLANILHAS'!B37:C37</f>
        <v>13º salário (titular)</v>
      </c>
      <c r="C37" s="702"/>
      <c r="D37" s="65">
        <f>'BASE PLANILHAS'!D37</f>
        <v>8.3333333333333329E-2</v>
      </c>
      <c r="E37" s="41">
        <f>$E$21*D37</f>
        <v>89.673333333333318</v>
      </c>
      <c r="F37" s="1"/>
    </row>
    <row r="38" spans="1:14" ht="13.5" thickBot="1" x14ac:dyDescent="0.25">
      <c r="A38" s="36" t="str">
        <f>'BASE PLANILHAS'!A38</f>
        <v>B</v>
      </c>
      <c r="B38" s="716" t="str">
        <f>'BASE PLANILHAS'!B38:C38</f>
        <v>Férias e Adicional de Férias (titular)</v>
      </c>
      <c r="C38" s="717"/>
      <c r="D38" s="71">
        <f>'BASE PLANILHAS'!D38</f>
        <v>0.1111111111111111</v>
      </c>
      <c r="E38" s="72">
        <f>D38*$E$21</f>
        <v>119.56444444444443</v>
      </c>
      <c r="F38" s="1"/>
      <c r="H38" s="1"/>
    </row>
    <row r="39" spans="1:14" ht="13.5" thickBot="1" x14ac:dyDescent="0.25">
      <c r="A39" s="67"/>
      <c r="B39" s="696" t="str">
        <f>'BASE PLANILHAS'!B39:C39</f>
        <v>Subtotal</v>
      </c>
      <c r="C39" s="698"/>
      <c r="D39" s="16">
        <f>'BASE PLANILHAS'!D39</f>
        <v>0.19444444444444442</v>
      </c>
      <c r="E39" s="45">
        <f>D39*$E$21</f>
        <v>209.23777777777775</v>
      </c>
      <c r="F39" s="1"/>
      <c r="H39" s="1"/>
    </row>
    <row r="40" spans="1:14" ht="13.5" thickBot="1" x14ac:dyDescent="0.25">
      <c r="A40" s="214" t="str">
        <f>'BASE PLANILHAS'!A40</f>
        <v>C</v>
      </c>
      <c r="B40" s="750" t="str">
        <f>'BASE PLANILHAS'!B40:C40</f>
        <v>Incidência do Submódulo 2.1 sobre 13º Salário, Férias e Adicional de Férias</v>
      </c>
      <c r="C40" s="751"/>
      <c r="D40" s="46">
        <f>'BASE PLANILHAS'!D40</f>
        <v>7.1555555555555567E-2</v>
      </c>
      <c r="E40" s="47">
        <f>D40*$E$21</f>
        <v>76.999502222222233</v>
      </c>
      <c r="F40" s="29"/>
      <c r="H40" s="1"/>
    </row>
    <row r="41" spans="1:14" ht="13.5" thickBot="1" x14ac:dyDescent="0.25">
      <c r="A41" s="696" t="str">
        <f>'BASE PLANILHAS'!A41:C41</f>
        <v>Total do Submódulo 2.2</v>
      </c>
      <c r="B41" s="697"/>
      <c r="C41" s="698"/>
      <c r="D41" s="48">
        <f>'BASE PLANILHAS'!D41</f>
        <v>0.26600000000000001</v>
      </c>
      <c r="E41" s="49">
        <f>SUM(E39:E40)</f>
        <v>286.23728</v>
      </c>
      <c r="F41" s="29"/>
    </row>
    <row r="42" spans="1:14" ht="13.5" thickBot="1" x14ac:dyDescent="0.25">
      <c r="A42" s="237"/>
      <c r="B42" s="238"/>
      <c r="C42" s="238"/>
      <c r="D42" s="238"/>
      <c r="E42" s="239"/>
      <c r="F42" s="1"/>
    </row>
    <row r="43" spans="1:14" ht="13.5" thickBot="1" x14ac:dyDescent="0.25">
      <c r="A43" s="52" t="str">
        <f>'BASE PLANILHAS'!A43</f>
        <v>2.3</v>
      </c>
      <c r="B43" s="696" t="str">
        <f>'BASE PLANILHAS'!B43:C43</f>
        <v>Submódulo 2.3 - Benefícios Mensais e Diários</v>
      </c>
      <c r="C43" s="698"/>
      <c r="D43" s="371" t="str">
        <f>'BASE PLANILHAS'!D43</f>
        <v>Referência</v>
      </c>
      <c r="E43" s="371" t="str">
        <f>'BASE PLANILHAS'!E43</f>
        <v>Valor (R$)</v>
      </c>
    </row>
    <row r="44" spans="1:14" x14ac:dyDescent="0.2">
      <c r="A44" s="32" t="str">
        <f>'BASE PLANILHAS'!A44</f>
        <v>A</v>
      </c>
      <c r="B44" s="708" t="str">
        <f>'BASE PLANILHAS'!B44:C44</f>
        <v>Vale - Transporte (Descontada parcela do empregado)</v>
      </c>
      <c r="C44" s="710"/>
      <c r="D44" s="292">
        <f>VT!D23</f>
        <v>4.05</v>
      </c>
      <c r="E44" s="78">
        <f>(2*$D$44*20*$D$13)-(IF($E$13*6%&lt;=(2*$D$44*20*$D$13),$E$13*6%,(2*$D$44*20*$D$13)))</f>
        <v>97.435200000000009</v>
      </c>
      <c r="F44" s="19"/>
      <c r="N44" s="4"/>
    </row>
    <row r="45" spans="1:14" x14ac:dyDescent="0.2">
      <c r="A45" s="34" t="str">
        <f>'BASE PLANILHAS'!A45</f>
        <v>B</v>
      </c>
      <c r="B45" s="701" t="str">
        <f>'BASE PLANILHAS'!B45:C45</f>
        <v>Vale - Alimentação (Descontada parcela do empregado)</v>
      </c>
      <c r="C45" s="702"/>
      <c r="D45" s="293">
        <f>CCT!I68</f>
        <v>19.899999999999999</v>
      </c>
      <c r="E45" s="78">
        <f>(D45*20-1)*D13</f>
        <v>397</v>
      </c>
      <c r="F45" s="19"/>
    </row>
    <row r="46" spans="1:14" x14ac:dyDescent="0.2">
      <c r="A46" s="34" t="str">
        <f>'BASE PLANILHAS'!A46</f>
        <v>C</v>
      </c>
      <c r="B46" s="699" t="str">
        <f>'BASE PLANILHAS'!B46:C46</f>
        <v>Cesta Básica</v>
      </c>
      <c r="C46" s="700"/>
      <c r="D46" s="293">
        <f>CCT!J68</f>
        <v>0</v>
      </c>
      <c r="E46" s="78">
        <f>$D46*$D$13</f>
        <v>0</v>
      </c>
      <c r="F46" s="19"/>
    </row>
    <row r="47" spans="1:14" x14ac:dyDescent="0.2">
      <c r="A47" s="34" t="str">
        <f>'BASE PLANILHAS'!A47</f>
        <v>D</v>
      </c>
      <c r="B47" s="701" t="str">
        <f>'BASE PLANILHAS'!B47:C47</f>
        <v>PAF</v>
      </c>
      <c r="C47" s="702"/>
      <c r="D47" s="293">
        <f>CCT!K68</f>
        <v>48.58</v>
      </c>
      <c r="E47" s="78">
        <f t="shared" ref="E47:E51" si="2">$D47*$D$13</f>
        <v>48.58</v>
      </c>
      <c r="F47" s="19"/>
    </row>
    <row r="48" spans="1:14" x14ac:dyDescent="0.2">
      <c r="A48" s="34" t="str">
        <f>'BASE PLANILHAS'!A48</f>
        <v>E</v>
      </c>
      <c r="B48" s="699" t="str">
        <f>'BASE PLANILHAS'!B48:C48</f>
        <v>PQM</v>
      </c>
      <c r="C48" s="700"/>
      <c r="D48" s="367">
        <f>CCT!L68</f>
        <v>9.5500000000000007</v>
      </c>
      <c r="E48" s="78">
        <f t="shared" si="2"/>
        <v>9.5500000000000007</v>
      </c>
      <c r="F48" s="19"/>
    </row>
    <row r="49" spans="1:8" x14ac:dyDescent="0.2">
      <c r="A49" s="34" t="str">
        <f>'BASE PLANILHAS'!A49</f>
        <v>F</v>
      </c>
      <c r="B49" s="701" t="str">
        <f>'BASE PLANILHAS'!B49:C49</f>
        <v>PAT</v>
      </c>
      <c r="C49" s="702"/>
      <c r="D49" s="367">
        <f>CCT!M68</f>
        <v>0</v>
      </c>
      <c r="E49" s="78">
        <f t="shared" si="2"/>
        <v>0</v>
      </c>
      <c r="F49" s="19"/>
    </row>
    <row r="50" spans="1:8" x14ac:dyDescent="0.2">
      <c r="A50" s="34" t="str">
        <f>'BASE PLANILHAS'!A50</f>
        <v>G</v>
      </c>
      <c r="B50" s="699" t="str">
        <f>'BASE PLANILHAS'!B50:C50</f>
        <v>Seguro de Vida</v>
      </c>
      <c r="C50" s="700"/>
      <c r="D50" s="368">
        <f>CCT!N68</f>
        <v>4.72</v>
      </c>
      <c r="E50" s="78">
        <f t="shared" si="2"/>
        <v>4.72</v>
      </c>
      <c r="F50" s="19"/>
    </row>
    <row r="51" spans="1:8" ht="13.5" thickBot="1" x14ac:dyDescent="0.25">
      <c r="A51" s="36" t="str">
        <f>'BASE PLANILHAS'!A51</f>
        <v>H</v>
      </c>
      <c r="B51" s="703" t="str">
        <f>'BASE PLANILHAS'!B51:C51</f>
        <v>Despesas de Viagem</v>
      </c>
      <c r="C51" s="704"/>
      <c r="D51" s="369">
        <f>CCT!O68</f>
        <v>0</v>
      </c>
      <c r="E51" s="78">
        <f t="shared" si="2"/>
        <v>0</v>
      </c>
      <c r="F51" s="1"/>
    </row>
    <row r="52" spans="1:8" ht="13.5" thickBot="1" x14ac:dyDescent="0.25">
      <c r="A52" s="705" t="str">
        <f>'BASE PLANILHAS'!A52:D52</f>
        <v>Total do Submódulo 2.3</v>
      </c>
      <c r="B52" s="706"/>
      <c r="C52" s="706"/>
      <c r="D52" s="707"/>
      <c r="E52" s="51">
        <f>SUM(E44:E51)</f>
        <v>557.28520000000003</v>
      </c>
      <c r="F52" s="29"/>
    </row>
    <row r="53" spans="1:8" ht="13.5" thickBot="1" x14ac:dyDescent="0.25">
      <c r="A53" s="237"/>
      <c r="B53" s="238"/>
      <c r="C53" s="240"/>
      <c r="D53" s="238"/>
      <c r="E53" s="239"/>
      <c r="F53" s="1"/>
    </row>
    <row r="54" spans="1:8" ht="13.5" thickBot="1" x14ac:dyDescent="0.25">
      <c r="A54" s="214" t="str">
        <f>'BASE PLANILHAS'!A54</f>
        <v>2.4</v>
      </c>
      <c r="B54" s="696" t="str">
        <f>'BASE PLANILHAS'!B54:D54</f>
        <v>Quadro Resumo do Módulo 2 - Encargos e Benefícios Mensais e Diários</v>
      </c>
      <c r="C54" s="697"/>
      <c r="D54" s="698"/>
      <c r="E54" s="214" t="str">
        <f>'BASE PLANILHAS'!E54</f>
        <v>Valor (R$)</v>
      </c>
    </row>
    <row r="55" spans="1:8" x14ac:dyDescent="0.2">
      <c r="A55" s="40" t="str">
        <f>'BASE PLANILHAS'!A55</f>
        <v>2.1</v>
      </c>
      <c r="B55" s="708" t="str">
        <f>'BASE PLANILHAS'!B55:D55</f>
        <v>Encargos Previdenciários, FGTS e Outras Contribuições</v>
      </c>
      <c r="C55" s="709"/>
      <c r="D55" s="710"/>
      <c r="E55" s="41">
        <f>E41</f>
        <v>286.23728</v>
      </c>
      <c r="F55" s="1"/>
      <c r="H55" s="66"/>
    </row>
    <row r="56" spans="1:8" x14ac:dyDescent="0.2">
      <c r="A56" s="34" t="str">
        <f>'BASE PLANILHAS'!A56</f>
        <v>2.2</v>
      </c>
      <c r="B56" s="701" t="str">
        <f>'BASE PLANILHAS'!B56:D56</f>
        <v>13º Salário, Férias e Adicional de Férias</v>
      </c>
      <c r="C56" s="733"/>
      <c r="D56" s="702"/>
      <c r="E56" s="23">
        <f>E34</f>
        <v>395.99743999999998</v>
      </c>
      <c r="F56" s="1"/>
    </row>
    <row r="57" spans="1:8" ht="13.5" thickBot="1" x14ac:dyDescent="0.25">
      <c r="A57" s="36" t="str">
        <f>'BASE PLANILHAS'!A57</f>
        <v>2.3</v>
      </c>
      <c r="B57" s="699" t="str">
        <f>'BASE PLANILHAS'!B57:D57</f>
        <v>Benefícios Mensais e Diários</v>
      </c>
      <c r="C57" s="734"/>
      <c r="D57" s="749"/>
      <c r="E57" s="24">
        <f>E52</f>
        <v>557.28520000000003</v>
      </c>
      <c r="F57" s="1"/>
    </row>
    <row r="58" spans="1:8" ht="13.5" thickBot="1" x14ac:dyDescent="0.25">
      <c r="A58" s="696" t="str">
        <f>'BASE PLANILHAS'!A58:D58</f>
        <v>Total do Módulo 2</v>
      </c>
      <c r="B58" s="697"/>
      <c r="C58" s="697"/>
      <c r="D58" s="698"/>
      <c r="E58" s="49">
        <f>SUM(E55:E57)</f>
        <v>1239.51992</v>
      </c>
      <c r="F58" s="1"/>
    </row>
    <row r="59" spans="1:8" x14ac:dyDescent="0.2">
      <c r="A59" s="241"/>
      <c r="B59" s="240"/>
      <c r="C59" s="240"/>
      <c r="D59" s="240"/>
      <c r="E59" s="242"/>
      <c r="F59" s="1"/>
    </row>
    <row r="60" spans="1:8" x14ac:dyDescent="0.2">
      <c r="A60" s="711" t="str">
        <f>'BASE PLANILHAS'!A60:E60</f>
        <v>MÓDULO 3 – PROVISÃO PARA RESCISÃO</v>
      </c>
      <c r="B60" s="712"/>
      <c r="C60" s="712"/>
      <c r="D60" s="712"/>
      <c r="E60" s="713"/>
      <c r="F60" s="1"/>
    </row>
    <row r="61" spans="1:8" ht="13.5" thickBot="1" x14ac:dyDescent="0.25">
      <c r="A61" s="54"/>
      <c r="B61" s="54"/>
      <c r="C61" s="54"/>
      <c r="D61" s="54"/>
      <c r="E61" s="54"/>
      <c r="F61" s="22"/>
      <c r="G61" s="1"/>
    </row>
    <row r="62" spans="1:8" ht="13.5" thickBot="1" x14ac:dyDescent="0.25">
      <c r="A62" s="214">
        <f>'BASE PLANILHAS'!A62</f>
        <v>3</v>
      </c>
      <c r="B62" s="697" t="str">
        <f>'BASE PLANILHAS'!B62:C62</f>
        <v>Provisão para Rescisão</v>
      </c>
      <c r="C62" s="698"/>
      <c r="D62" s="214" t="str">
        <f>'BASE PLANILHAS'!D62</f>
        <v>Referência</v>
      </c>
      <c r="E62" s="371" t="str">
        <f>'BASE PLANILHAS'!E62</f>
        <v>Valor (R$)</v>
      </c>
      <c r="F62" s="19"/>
    </row>
    <row r="63" spans="1:8" x14ac:dyDescent="0.2">
      <c r="A63" s="79" t="str">
        <f>'BASE PLANILHAS'!A63</f>
        <v>A</v>
      </c>
      <c r="B63" s="718" t="str">
        <f>'BASE PLANILHAS'!B63:C63</f>
        <v>Aviso Prévio Indenizado (API) e Reflexo do Aviso Prévio Indenizado</v>
      </c>
      <c r="C63" s="719"/>
      <c r="D63" s="80">
        <f>'BASE PLANILHAS'!D63</f>
        <v>5.0183256172839511E-3</v>
      </c>
      <c r="E63" s="41">
        <f>$E$21*D63</f>
        <v>5.400119830246914</v>
      </c>
      <c r="F63" s="149"/>
    </row>
    <row r="64" spans="1:8" x14ac:dyDescent="0.2">
      <c r="A64" s="205" t="str">
        <f>'BASE PLANILHAS'!A64</f>
        <v>B</v>
      </c>
      <c r="B64" s="718" t="str">
        <f>'BASE PLANILHAS'!B64:C64</f>
        <v>Incidência do FGTS sobre API e Reflexo do API</v>
      </c>
      <c r="C64" s="719"/>
      <c r="D64" s="80">
        <f>'BASE PLANILHAS'!D64</f>
        <v>4.0146604938271608E-4</v>
      </c>
      <c r="E64" s="41">
        <f>$E$21*D64</f>
        <v>0.43200958641975307</v>
      </c>
      <c r="F64" s="19"/>
    </row>
    <row r="65" spans="1:10" x14ac:dyDescent="0.2">
      <c r="A65" s="205" t="str">
        <f>'BASE PLANILHAS'!A65</f>
        <v>C</v>
      </c>
      <c r="B65" s="718" t="str">
        <f>'BASE PLANILHAS'!B65:C65</f>
        <v>Multa do FGTS e Contribuição Social sobre o Aviso Prévio Indenizado</v>
      </c>
      <c r="C65" s="719"/>
      <c r="D65" s="18">
        <f>'BASE PLANILHAS'!D65</f>
        <v>2.0073302469135804E-4</v>
      </c>
      <c r="E65" s="41">
        <f t="shared" ref="E65:E69" si="3">$E$21*D65</f>
        <v>0.21600479320987653</v>
      </c>
      <c r="F65" s="19"/>
    </row>
    <row r="66" spans="1:10" x14ac:dyDescent="0.2">
      <c r="A66" s="205" t="str">
        <f>'BASE PLANILHAS'!A66</f>
        <v>D</v>
      </c>
      <c r="B66" s="718" t="str">
        <f>'BASE PLANILHAS'!B66:C66</f>
        <v>Aviso Prévio Trabalhado - APT</v>
      </c>
      <c r="C66" s="719"/>
      <c r="D66" s="18">
        <f>'BASE PLANILHAS'!D66</f>
        <v>3.5000000000000005E-3</v>
      </c>
      <c r="E66" s="41">
        <f t="shared" si="3"/>
        <v>3.7662800000000001</v>
      </c>
      <c r="F66" s="19"/>
    </row>
    <row r="67" spans="1:10" x14ac:dyDescent="0.2">
      <c r="A67" s="205" t="str">
        <f>'BASE PLANILHAS'!A67</f>
        <v>E</v>
      </c>
      <c r="B67" s="718" t="str">
        <f>'BASE PLANILHAS'!B67:C67</f>
        <v>Incidência dos encargos do submódulo 2.1 sobre Aviso Prévio Trabalhado</v>
      </c>
      <c r="C67" s="719"/>
      <c r="D67" s="80">
        <f>'BASE PLANILHAS'!D67</f>
        <v>1.2880000000000005E-3</v>
      </c>
      <c r="E67" s="41">
        <f>$E$21*D67</f>
        <v>1.3859910400000004</v>
      </c>
      <c r="F67" s="61"/>
    </row>
    <row r="68" spans="1:10" x14ac:dyDescent="0.2">
      <c r="A68" s="205" t="str">
        <f>'BASE PLANILHAS'!A68</f>
        <v>F</v>
      </c>
      <c r="B68" s="718" t="str">
        <f>'BASE PLANILHAS'!B68:C68</f>
        <v>Multa do FGTS e Contribuição Social - Rescisão sem Justa Causa</v>
      </c>
      <c r="C68" s="719"/>
      <c r="D68" s="80">
        <f>'BASE PLANILHAS'!D68</f>
        <v>4.2999999999999997E-2</v>
      </c>
      <c r="E68" s="41">
        <f t="shared" si="3"/>
        <v>46.271439999999991</v>
      </c>
      <c r="F68" s="19"/>
    </row>
    <row r="69" spans="1:10" ht="13.5" thickBot="1" x14ac:dyDescent="0.25">
      <c r="A69" s="243" t="str">
        <f>'BASE PLANILHAS'!A69</f>
        <v>G</v>
      </c>
      <c r="B69" s="701" t="str">
        <f>'BASE PLANILHAS'!B69:C69</f>
        <v>Indenização Adicional (Art. 9º da Lei nº 7.238/84)</v>
      </c>
      <c r="C69" s="702"/>
      <c r="D69" s="81">
        <f>'BASE PLANILHAS'!D69</f>
        <v>1.6666666666666668E-3</v>
      </c>
      <c r="E69" s="55">
        <f t="shared" si="3"/>
        <v>1.7934666666666668</v>
      </c>
      <c r="F69" s="19"/>
    </row>
    <row r="70" spans="1:10" ht="13.5" thickBot="1" x14ac:dyDescent="0.25">
      <c r="A70" s="696" t="str">
        <f>'BASE PLANILHAS'!A70:C70</f>
        <v>Total do Módulo 3</v>
      </c>
      <c r="B70" s="697"/>
      <c r="C70" s="698"/>
      <c r="D70" s="244">
        <f>'BASE PLANILHAS'!D70</f>
        <v>5.5075191358024689E-2</v>
      </c>
      <c r="E70" s="51">
        <f>SUM(E63:E69)</f>
        <v>59.265311916543205</v>
      </c>
      <c r="F70" s="29"/>
    </row>
    <row r="71" spans="1:10" x14ac:dyDescent="0.2">
      <c r="A71" s="245"/>
      <c r="B71" s="246"/>
      <c r="C71" s="246"/>
      <c r="D71" s="246"/>
      <c r="E71" s="247"/>
      <c r="F71" s="1"/>
    </row>
    <row r="72" spans="1:10" x14ac:dyDescent="0.2">
      <c r="A72" s="711" t="str">
        <f>'BASE PLANILHAS'!A72:E72</f>
        <v>MÓDULO 4 – CUSTO DE REPOSIÇÃO DO PROFISSIONAL AUSENTE</v>
      </c>
      <c r="B72" s="712"/>
      <c r="C72" s="712"/>
      <c r="D72" s="712"/>
      <c r="E72" s="713"/>
      <c r="F72" s="1"/>
      <c r="H72" s="1"/>
    </row>
    <row r="73" spans="1:10" ht="13.5" thickBot="1" x14ac:dyDescent="0.25">
      <c r="A73" s="54"/>
      <c r="B73" s="54"/>
      <c r="C73" s="54"/>
      <c r="D73" s="38"/>
      <c r="E73" s="54"/>
      <c r="F73" s="22"/>
    </row>
    <row r="74" spans="1:10" ht="13.5" thickBot="1" x14ac:dyDescent="0.25">
      <c r="A74" s="214" t="str">
        <f>'BASE PLANILHAS'!A74</f>
        <v>4.1</v>
      </c>
      <c r="B74" s="696" t="str">
        <f>'BASE PLANILHAS'!B74:C74</f>
        <v>Submódulo 4.1 - Ausências Legais</v>
      </c>
      <c r="C74" s="698"/>
      <c r="D74" s="371" t="str">
        <f>'BASE PLANILHAS'!D74</f>
        <v>Referência</v>
      </c>
      <c r="E74" s="371" t="str">
        <f>'BASE PLANILHAS'!E74</f>
        <v>Valor (R$)</v>
      </c>
      <c r="J74" s="63"/>
    </row>
    <row r="75" spans="1:10" x14ac:dyDescent="0.2">
      <c r="A75" s="34" t="str">
        <f>'BASE PLANILHAS'!A75</f>
        <v>A</v>
      </c>
      <c r="B75" s="708" t="str">
        <f>'BASE PLANILHAS'!B75:C75</f>
        <v>Ausência por Doença</v>
      </c>
      <c r="C75" s="710"/>
      <c r="D75" s="248">
        <f>'BASE PLANILHAS'!D75</f>
        <v>1.3888888888888888E-2</v>
      </c>
      <c r="E75" s="23">
        <f t="shared" ref="E75:E80" si="4">$E$21*D75</f>
        <v>14.945555555555554</v>
      </c>
      <c r="F75" s="62"/>
    </row>
    <row r="76" spans="1:10" x14ac:dyDescent="0.2">
      <c r="A76" s="34" t="str">
        <f>'BASE PLANILHAS'!A76</f>
        <v>B</v>
      </c>
      <c r="B76" s="699" t="str">
        <f>'BASE PLANILHAS'!B76:C76</f>
        <v>Ausências Legais</v>
      </c>
      <c r="C76" s="700"/>
      <c r="D76" s="248">
        <f>'BASE PLANILHAS'!D76</f>
        <v>8.2222222222222228E-3</v>
      </c>
      <c r="E76" s="23">
        <f t="shared" si="4"/>
        <v>8.8477688888888881</v>
      </c>
      <c r="F76" s="62"/>
    </row>
    <row r="77" spans="1:10" x14ac:dyDescent="0.2">
      <c r="A77" s="34" t="str">
        <f>'BASE PLANILHAS'!A77</f>
        <v>C</v>
      </c>
      <c r="B77" s="699" t="str">
        <f>'BASE PLANILHAS'!B77:C77</f>
        <v>Licença Paternidade</v>
      </c>
      <c r="C77" s="700"/>
      <c r="D77" s="82">
        <f>'BASE PLANILHAS'!D77</f>
        <v>2.0833333333333332E-4</v>
      </c>
      <c r="E77" s="23">
        <f t="shared" si="4"/>
        <v>0.22418333333333329</v>
      </c>
      <c r="F77" s="62"/>
    </row>
    <row r="78" spans="1:10" x14ac:dyDescent="0.2">
      <c r="A78" s="34" t="str">
        <f>'BASE PLANILHAS'!A78</f>
        <v>D</v>
      </c>
      <c r="B78" s="699" t="str">
        <f>'BASE PLANILHAS'!B78:C78</f>
        <v>Ausência por Acidente de Trabalho</v>
      </c>
      <c r="C78" s="700"/>
      <c r="D78" s="248">
        <f>'BASE PLANILHAS'!D78</f>
        <v>3.3333333333333335E-3</v>
      </c>
      <c r="E78" s="23">
        <f t="shared" si="4"/>
        <v>3.5869333333333335</v>
      </c>
      <c r="F78" s="62"/>
    </row>
    <row r="79" spans="1:10" x14ac:dyDescent="0.2">
      <c r="A79" s="64" t="str">
        <f>'BASE PLANILHAS'!A79</f>
        <v>E</v>
      </c>
      <c r="B79" s="699" t="str">
        <f>'BASE PLANILHAS'!B79:C79</f>
        <v>Férias, Adicional de Férias e 13º  com empregada em gozo de Licença Maternidade</v>
      </c>
      <c r="C79" s="700"/>
      <c r="D79" s="249">
        <f>'BASE PLANILHAS'!D79</f>
        <v>1.2962962962962963E-3</v>
      </c>
      <c r="E79" s="23">
        <f t="shared" si="4"/>
        <v>1.3949185185185184</v>
      </c>
      <c r="F79" s="19"/>
    </row>
    <row r="80" spans="1:10" ht="13.5" thickBot="1" x14ac:dyDescent="0.25">
      <c r="A80" s="36" t="str">
        <f>'BASE PLANILHAS'!A80</f>
        <v>F</v>
      </c>
      <c r="B80" s="716" t="str">
        <f>'BASE PLANILHAS'!B80:C80</f>
        <v>Incidência do Submódulo 2.1 sobre Ausências Legais</v>
      </c>
      <c r="C80" s="717"/>
      <c r="D80" s="81">
        <f>'BASE PLANILHAS'!D80</f>
        <v>9.9172592592592611E-3</v>
      </c>
      <c r="E80" s="72">
        <f t="shared" si="4"/>
        <v>10.671764343703705</v>
      </c>
      <c r="F80" s="1"/>
      <c r="G80" s="4"/>
      <c r="H80" s="31"/>
    </row>
    <row r="81" spans="1:7" ht="13.5" thickBot="1" x14ac:dyDescent="0.25">
      <c r="A81" s="696" t="str">
        <f>'BASE PLANILHAS'!A81:C81</f>
        <v>Total do Submódulo 4.1</v>
      </c>
      <c r="B81" s="697"/>
      <c r="C81" s="698"/>
      <c r="D81" s="48">
        <f>'BASE PLANILHAS'!D81</f>
        <v>3.6866333333333334E-2</v>
      </c>
      <c r="E81" s="51">
        <f>SUM(E75:E80)</f>
        <v>39.671123973333337</v>
      </c>
      <c r="F81" s="29"/>
      <c r="G81" s="4"/>
    </row>
    <row r="82" spans="1:7" ht="13.5" thickBot="1" x14ac:dyDescent="0.25">
      <c r="A82" s="241"/>
      <c r="B82" s="240"/>
      <c r="C82" s="240"/>
      <c r="D82" s="240"/>
      <c r="E82" s="242"/>
      <c r="F82" s="1"/>
    </row>
    <row r="83" spans="1:7" ht="13.5" thickBot="1" x14ac:dyDescent="0.25">
      <c r="A83" s="214" t="str">
        <f>'BASE PLANILHAS'!A83</f>
        <v>4.2</v>
      </c>
      <c r="B83" s="696" t="str">
        <f>'BASE PLANILHAS'!B83:C83</f>
        <v>Submódulo 4.2 - Intrajornada</v>
      </c>
      <c r="C83" s="697"/>
      <c r="D83" s="46" t="str">
        <f>'BASE PLANILHAS'!D83</f>
        <v>Referência</v>
      </c>
      <c r="E83" s="214" t="str">
        <f>'BASE PLANILHAS'!E83</f>
        <v>Valor (R$)</v>
      </c>
      <c r="F83" s="29"/>
      <c r="G83" s="4"/>
    </row>
    <row r="84" spans="1:7" ht="13.5" thickBot="1" x14ac:dyDescent="0.25">
      <c r="A84" s="40" t="str">
        <f>'BASE PLANILHAS'!A84</f>
        <v>A</v>
      </c>
      <c r="B84" s="750" t="str">
        <f>'BASE PLANILHAS'!B84:C84</f>
        <v>Intervalo para Repouso ou Alimentação</v>
      </c>
      <c r="C84" s="751"/>
      <c r="D84" s="623">
        <f>'BASE PLANILHAS'!D84</f>
        <v>0</v>
      </c>
      <c r="E84" s="621">
        <v>0</v>
      </c>
      <c r="F84" s="29"/>
      <c r="G84" s="4"/>
    </row>
    <row r="85" spans="1:7" ht="13.5" thickBot="1" x14ac:dyDescent="0.25">
      <c r="A85" s="696" t="str">
        <f>'BASE PLANILHAS'!A85:C85</f>
        <v>Total do Submódulo 4.2</v>
      </c>
      <c r="B85" s="697"/>
      <c r="C85" s="698"/>
      <c r="D85" s="48">
        <f>'BASE PLANILHAS'!D85</f>
        <v>0</v>
      </c>
      <c r="E85" s="398">
        <f>SUM(E84)</f>
        <v>0</v>
      </c>
      <c r="F85" s="29"/>
      <c r="G85" s="4"/>
    </row>
    <row r="86" spans="1:7" ht="13.5" thickBot="1" x14ac:dyDescent="0.25">
      <c r="A86" s="241"/>
      <c r="B86" s="240"/>
      <c r="C86" s="240"/>
      <c r="D86" s="240"/>
      <c r="E86" s="242"/>
      <c r="F86" s="1"/>
    </row>
    <row r="87" spans="1:7" ht="13.5" thickBot="1" x14ac:dyDescent="0.25">
      <c r="A87" s="214" t="str">
        <f>'BASE PLANILHAS'!A87</f>
        <v>4.3</v>
      </c>
      <c r="B87" s="696" t="str">
        <f>'BASE PLANILHAS'!B87:C87</f>
        <v>Quadro Resumo do Módulo 4 - Custo de Reposição do Profissional Ausente</v>
      </c>
      <c r="C87" s="697"/>
      <c r="D87" s="46" t="str">
        <f>'BASE PLANILHAS'!D87</f>
        <v>Referência</v>
      </c>
      <c r="E87" s="214" t="str">
        <f>'BASE PLANILHAS'!E87</f>
        <v>Valor (R$)</v>
      </c>
      <c r="F87" s="1"/>
    </row>
    <row r="88" spans="1:7" x14ac:dyDescent="0.2">
      <c r="A88" s="40" t="str">
        <f>'BASE PLANILHAS'!A88</f>
        <v>4.1</v>
      </c>
      <c r="B88" s="720" t="str">
        <f>'BASE PLANILHAS'!B88:C88</f>
        <v>Ausências Legais</v>
      </c>
      <c r="C88" s="721"/>
      <c r="D88" s="396">
        <f>'BASE PLANILHAS'!D88</f>
        <v>3.6866333333333334E-2</v>
      </c>
      <c r="E88" s="72">
        <f>E81</f>
        <v>39.671123973333337</v>
      </c>
      <c r="F88" s="1"/>
    </row>
    <row r="89" spans="1:7" ht="13.5" thickBot="1" x14ac:dyDescent="0.25">
      <c r="A89" s="40" t="str">
        <f>'BASE PLANILHAS'!A89</f>
        <v>4.2</v>
      </c>
      <c r="B89" s="716" t="str">
        <f>'BASE PLANILHAS'!B89:C89</f>
        <v>Intrajornada</v>
      </c>
      <c r="C89" s="717"/>
      <c r="D89" s="397">
        <f>'BASE PLANILHAS'!D89</f>
        <v>0</v>
      </c>
      <c r="E89" s="235">
        <f>E85</f>
        <v>0</v>
      </c>
      <c r="F89" s="1"/>
    </row>
    <row r="90" spans="1:7" ht="13.5" thickBot="1" x14ac:dyDescent="0.25">
      <c r="A90" s="696" t="str">
        <f>'BASE PLANILHAS'!A90:C90</f>
        <v>Total do Módulo 4</v>
      </c>
      <c r="B90" s="697"/>
      <c r="C90" s="698"/>
      <c r="D90" s="48">
        <f>'BASE PLANILHAS'!D90</f>
        <v>3.6866333333333334E-2</v>
      </c>
      <c r="E90" s="398">
        <f>SUM(E88+E89)</f>
        <v>39.671123973333337</v>
      </c>
      <c r="F90" s="1"/>
    </row>
    <row r="91" spans="1:7" x14ac:dyDescent="0.2">
      <c r="A91" s="241"/>
      <c r="B91" s="240"/>
      <c r="C91" s="240"/>
      <c r="D91" s="240"/>
      <c r="E91" s="242"/>
      <c r="F91" s="1"/>
    </row>
    <row r="92" spans="1:7" x14ac:dyDescent="0.2">
      <c r="A92" s="711" t="str">
        <f>'BASE PLANILHAS'!A92:E92</f>
        <v>MÓDULO 5 – INSUMOS DIVERSOS</v>
      </c>
      <c r="B92" s="712"/>
      <c r="C92" s="712"/>
      <c r="D92" s="712"/>
      <c r="E92" s="713"/>
      <c r="F92" s="1"/>
    </row>
    <row r="93" spans="1:7" ht="13.5" thickBot="1" x14ac:dyDescent="0.25">
      <c r="A93" s="38"/>
      <c r="B93" s="38"/>
      <c r="C93" s="38"/>
      <c r="D93" s="38"/>
      <c r="E93" s="56"/>
      <c r="F93" s="1"/>
    </row>
    <row r="94" spans="1:7" ht="13.5" thickBot="1" x14ac:dyDescent="0.25">
      <c r="A94" s="214">
        <f>'BASE PLANILHAS'!A94</f>
        <v>5</v>
      </c>
      <c r="B94" s="696" t="str">
        <f>'BASE PLANILHAS'!B94:C94</f>
        <v>Insumos Diversos</v>
      </c>
      <c r="C94" s="698"/>
      <c r="D94" s="214" t="str">
        <f>'BASE PLANILHAS'!D94</f>
        <v>Referência</v>
      </c>
      <c r="E94" s="371" t="str">
        <f>'BASE PLANILHAS'!E94</f>
        <v>Valor (R$)</v>
      </c>
      <c r="F94" s="1"/>
    </row>
    <row r="95" spans="1:7" x14ac:dyDescent="0.2">
      <c r="A95" s="32" t="str">
        <f>'BASE PLANILHAS'!A95</f>
        <v>A</v>
      </c>
      <c r="B95" s="709" t="str">
        <f>'BASE PLANILHAS'!B95:C95</f>
        <v>Uniformes e EPIs</v>
      </c>
      <c r="C95" s="710"/>
      <c r="D95" s="292">
        <f>'Uniforme Apoio'!BO17</f>
        <v>43.567500000000003</v>
      </c>
      <c r="E95" s="41">
        <f>D95*$D$13</f>
        <v>43.567500000000003</v>
      </c>
      <c r="F95" s="19"/>
      <c r="G95" s="1"/>
    </row>
    <row r="96" spans="1:7" x14ac:dyDescent="0.2">
      <c r="A96" s="34" t="str">
        <f>'BASE PLANILHAS'!A96</f>
        <v>B</v>
      </c>
      <c r="B96" s="733" t="str">
        <f>'BASE PLANILHAS'!B96:C96</f>
        <v>Materiais de Consumo</v>
      </c>
      <c r="C96" s="702"/>
      <c r="D96" s="299">
        <v>0</v>
      </c>
      <c r="E96" s="23">
        <f>D96*$D$13</f>
        <v>0</v>
      </c>
      <c r="F96" s="19"/>
    </row>
    <row r="97" spans="1:8" x14ac:dyDescent="0.2">
      <c r="A97" s="250" t="str">
        <f>'BASE PLANILHAS'!A97</f>
        <v>C</v>
      </c>
      <c r="B97" s="734" t="str">
        <f>'BASE PLANILHAS'!B97:C97</f>
        <v>Máquinas e Equipamentos (depreciação)</v>
      </c>
      <c r="C97" s="700"/>
      <c r="D97" s="299">
        <v>0</v>
      </c>
      <c r="E97" s="23">
        <f t="shared" ref="E97" si="5">D97*$D$13</f>
        <v>0</v>
      </c>
      <c r="F97" s="19"/>
    </row>
    <row r="98" spans="1:8" x14ac:dyDescent="0.2">
      <c r="A98" s="250" t="str">
        <f>'BASE PLANILHAS'!A98</f>
        <v>D</v>
      </c>
      <c r="B98" s="734" t="str">
        <f>'BASE PLANILHAS'!B98:C98</f>
        <v>Produtos de Limpeza</v>
      </c>
      <c r="C98" s="700"/>
      <c r="D98" s="75">
        <v>0</v>
      </c>
      <c r="E98" s="216">
        <f>D98*$D$13</f>
        <v>0</v>
      </c>
      <c r="F98" s="19"/>
      <c r="H98" s="1"/>
    </row>
    <row r="99" spans="1:8" ht="13.5" thickBot="1" x14ac:dyDescent="0.25">
      <c r="A99" s="251" t="str">
        <f>'BASE PLANILHAS'!A99</f>
        <v>E</v>
      </c>
      <c r="B99" s="735" t="str">
        <f>'BASE PLANILHAS'!B99:C99</f>
        <v>Materiais de Higiene</v>
      </c>
      <c r="C99" s="719"/>
      <c r="D99" s="75">
        <v>0</v>
      </c>
      <c r="E99" s="215">
        <f>D99*$D$13</f>
        <v>0</v>
      </c>
      <c r="F99" s="19"/>
      <c r="H99" s="1"/>
    </row>
    <row r="100" spans="1:8" ht="13.5" customHeight="1" thickBot="1" x14ac:dyDescent="0.25">
      <c r="A100" s="736" t="str">
        <f>'BASE PLANILHAS'!A100:C100</f>
        <v>Total do Módulo 5</v>
      </c>
      <c r="B100" s="737"/>
      <c r="C100" s="737"/>
      <c r="D100" s="252"/>
      <c r="E100" s="49">
        <f>SUM(E95:E99)</f>
        <v>43.567500000000003</v>
      </c>
      <c r="F100" s="1"/>
    </row>
    <row r="101" spans="1:8" x14ac:dyDescent="0.2">
      <c r="A101" s="241"/>
      <c r="B101" s="240"/>
      <c r="C101" s="240"/>
      <c r="D101" s="240"/>
      <c r="E101" s="242"/>
      <c r="F101" s="1"/>
    </row>
    <row r="102" spans="1:8" x14ac:dyDescent="0.2">
      <c r="A102" s="711" t="str">
        <f>'BASE PLANILHAS'!A102:E102</f>
        <v>MÓDULO 6 – CUSTOS INDIRETOS, TRIBUTOS E LUCRO</v>
      </c>
      <c r="B102" s="712"/>
      <c r="C102" s="712"/>
      <c r="D102" s="712"/>
      <c r="E102" s="713"/>
      <c r="F102" s="1"/>
    </row>
    <row r="103" spans="1:8" ht="13.5" thickBot="1" x14ac:dyDescent="0.25">
      <c r="A103" s="54"/>
      <c r="B103" s="54"/>
      <c r="C103" s="54"/>
      <c r="D103" s="54"/>
      <c r="E103" s="39"/>
      <c r="F103" s="1"/>
    </row>
    <row r="104" spans="1:8" ht="13.5" thickBot="1" x14ac:dyDescent="0.25">
      <c r="A104" s="214">
        <f>'BASE PLANILHAS'!A104</f>
        <v>6</v>
      </c>
      <c r="B104" s="214" t="str">
        <f>'BASE PLANILHAS'!B104</f>
        <v>Custos Indiretos, Tributos e Lucro</v>
      </c>
      <c r="C104" s="697" t="str">
        <f>'BASE PLANILHAS'!C104:D104</f>
        <v>Referência</v>
      </c>
      <c r="D104" s="698"/>
      <c r="E104" s="371" t="str">
        <f>'BASE PLANILHAS'!E104</f>
        <v>Valor (R$)</v>
      </c>
    </row>
    <row r="105" spans="1:8" x14ac:dyDescent="0.2">
      <c r="A105" s="32" t="str">
        <f>'BASE PLANILHAS'!A105</f>
        <v>A</v>
      </c>
      <c r="B105" s="253" t="str">
        <f>'BASE PLANILHAS'!B105</f>
        <v>Custos Indiretos</v>
      </c>
      <c r="C105" s="302">
        <f>'BASE PLANILHAS'!C105</f>
        <v>0</v>
      </c>
      <c r="D105" s="303"/>
      <c r="E105" s="256">
        <f>$C105*$D$13</f>
        <v>0</v>
      </c>
      <c r="F105" s="61"/>
    </row>
    <row r="106" spans="1:8" x14ac:dyDescent="0.2">
      <c r="A106" s="34" t="str">
        <f>'BASE PLANILHAS'!A106</f>
        <v>B</v>
      </c>
      <c r="B106" s="257" t="str">
        <f>'BASE PLANILHAS'!B106</f>
        <v>Lucro</v>
      </c>
      <c r="C106" s="295">
        <f>'BASE PLANILHAS'!C106</f>
        <v>0</v>
      </c>
      <c r="D106" s="259"/>
      <c r="E106" s="263">
        <f>$C106*$D$13</f>
        <v>0</v>
      </c>
      <c r="F106" s="1"/>
    </row>
    <row r="107" spans="1:8" x14ac:dyDescent="0.2">
      <c r="A107" s="34" t="str">
        <f>'BASE PLANILHAS'!A107</f>
        <v>C</v>
      </c>
      <c r="B107" s="34" t="str">
        <f>'BASE PLANILHAS'!B107</f>
        <v>TRIBUTOS</v>
      </c>
      <c r="C107" s="260" t="str">
        <f>'BASE PLANILHAS'!C107</f>
        <v>%</v>
      </c>
      <c r="D107" s="304" t="str">
        <f>'BASE PLANILHAS'!D107</f>
        <v>%</v>
      </c>
      <c r="E107" s="57"/>
      <c r="F107" s="1"/>
    </row>
    <row r="108" spans="1:8" x14ac:dyDescent="0.2">
      <c r="A108" s="34" t="str">
        <f>'BASE PLANILHAS'!A108</f>
        <v>C.1</v>
      </c>
      <c r="B108" s="257" t="str">
        <f>'BASE PLANILHAS'!B108</f>
        <v>PIS</v>
      </c>
      <c r="C108" s="262">
        <f>'BASE PLANILHAS'!C108</f>
        <v>7.6</v>
      </c>
      <c r="D108" s="262">
        <f>((100/((100-($C$111))%)-100)*$C108)/($C$111)</f>
        <v>8.6609686609686669</v>
      </c>
      <c r="E108" s="263">
        <v>0</v>
      </c>
      <c r="F108" s="1"/>
    </row>
    <row r="109" spans="1:8" x14ac:dyDescent="0.2">
      <c r="A109" s="34" t="str">
        <f>'BASE PLANILHAS'!A109</f>
        <v>C.2</v>
      </c>
      <c r="B109" s="257" t="str">
        <f>'BASE PLANILHAS'!B109</f>
        <v>COFINS</v>
      </c>
      <c r="C109" s="262">
        <f>'BASE PLANILHAS'!C109</f>
        <v>1.65</v>
      </c>
      <c r="D109" s="262">
        <f>((100/((100-($C$111))%)-100)*$C109)/($C$111)</f>
        <v>1.8803418803418819</v>
      </c>
      <c r="E109" s="263">
        <v>0</v>
      </c>
      <c r="F109" s="1"/>
    </row>
    <row r="110" spans="1:8" x14ac:dyDescent="0.2">
      <c r="A110" s="34" t="str">
        <f>'BASE PLANILHAS'!A110</f>
        <v>C.3</v>
      </c>
      <c r="B110" s="257" t="str">
        <f>'BASE PLANILHAS'!B110</f>
        <v>ISS</v>
      </c>
      <c r="C110" s="294">
        <f>ISS!B23*100</f>
        <v>3</v>
      </c>
      <c r="D110" s="262">
        <f>((100/((100-($C$111))%)-100)*$C110)/($C$111)</f>
        <v>3.4188034188034218</v>
      </c>
      <c r="E110" s="264">
        <v>0</v>
      </c>
      <c r="F110" s="1"/>
    </row>
    <row r="111" spans="1:8" ht="13.5" thickBot="1" x14ac:dyDescent="0.25">
      <c r="A111" s="714" t="str">
        <f>'BASE PLANILHAS'!A111:B111</f>
        <v>Total Tributos</v>
      </c>
      <c r="B111" s="715">
        <f>'[1]BASE PLANILHAS'!A102:B102</f>
        <v>0</v>
      </c>
      <c r="C111" s="265">
        <f>SUM(C108:C110)</f>
        <v>12.25</v>
      </c>
      <c r="D111" s="265">
        <f>SUM(D108:D110)</f>
        <v>13.960113960113972</v>
      </c>
      <c r="E111" s="266">
        <f>((E105+E106+E100+E90+E70+E58+E21)*D111)%</f>
        <v>343.15409954018241</v>
      </c>
      <c r="F111" s="1"/>
    </row>
    <row r="112" spans="1:8" ht="13.5" thickBot="1" x14ac:dyDescent="0.25">
      <c r="A112" s="696" t="str">
        <f>'BASE PLANILHAS'!A112:D112</f>
        <v>Total do Módulo 6</v>
      </c>
      <c r="B112" s="697"/>
      <c r="C112" s="697"/>
      <c r="D112" s="698"/>
      <c r="E112" s="51">
        <f>SUM(E105:E111)</f>
        <v>343.15409954018241</v>
      </c>
      <c r="F112" s="1"/>
    </row>
    <row r="113" spans="1:8" x14ac:dyDescent="0.2">
      <c r="A113" s="267"/>
      <c r="B113" s="268"/>
      <c r="C113" s="268"/>
      <c r="D113" s="268"/>
      <c r="E113" s="59"/>
    </row>
    <row r="114" spans="1:8" x14ac:dyDescent="0.2">
      <c r="A114" s="738" t="str">
        <f>'BASE PLANILHAS'!A114:E114</f>
        <v>QUADRO RESUMO DO CUSTO POR EMPREGADO</v>
      </c>
      <c r="B114" s="739"/>
      <c r="C114" s="739"/>
      <c r="D114" s="739"/>
      <c r="E114" s="740"/>
      <c r="G114" s="3"/>
    </row>
    <row r="115" spans="1:8" ht="13.5" thickBot="1" x14ac:dyDescent="0.25">
      <c r="A115" s="376"/>
      <c r="B115" s="378"/>
      <c r="C115" s="378"/>
      <c r="D115" s="378"/>
      <c r="E115" s="379"/>
      <c r="G115" s="3"/>
    </row>
    <row r="116" spans="1:8" ht="13.5" thickBot="1" x14ac:dyDescent="0.25">
      <c r="A116" s="696" t="str">
        <f>'BASE PLANILHAS'!A116:D116</f>
        <v>Mão-de-Obra vinculada à execução contratual</v>
      </c>
      <c r="B116" s="697"/>
      <c r="C116" s="697"/>
      <c r="D116" s="698"/>
      <c r="E116" s="214" t="str">
        <f>'BASE PLANILHAS'!E116</f>
        <v>VALOR (R$)</v>
      </c>
      <c r="G116" s="1"/>
      <c r="H116" s="1"/>
    </row>
    <row r="117" spans="1:8" x14ac:dyDescent="0.2">
      <c r="A117" s="32" t="str">
        <f>'BASE PLANILHAS'!A117</f>
        <v>A</v>
      </c>
      <c r="B117" s="741" t="str">
        <f>'BASE PLANILHAS'!B117:D117</f>
        <v>MÓDULO 1 - COMPOSIÇÃO DA REMUNERAÇÃO</v>
      </c>
      <c r="C117" s="742"/>
      <c r="D117" s="743"/>
      <c r="E117" s="256">
        <f>E21</f>
        <v>1076.08</v>
      </c>
    </row>
    <row r="118" spans="1:8" x14ac:dyDescent="0.2">
      <c r="A118" s="34" t="str">
        <f>'BASE PLANILHAS'!A118</f>
        <v>B</v>
      </c>
      <c r="B118" s="744" t="str">
        <f>'BASE PLANILHAS'!B118:D118</f>
        <v>MÓDULO 2 – ENCARGOS E BENEFÍCIOS MENSAIS E DIÁRIOS</v>
      </c>
      <c r="C118" s="731"/>
      <c r="D118" s="732"/>
      <c r="E118" s="263">
        <f>E58</f>
        <v>1239.51992</v>
      </c>
    </row>
    <row r="119" spans="1:8" x14ac:dyDescent="0.2">
      <c r="A119" s="34" t="str">
        <f>'BASE PLANILHAS'!A119</f>
        <v>C</v>
      </c>
      <c r="B119" s="745" t="str">
        <f>'BASE PLANILHAS'!B119:D119</f>
        <v>MÓDULO 3 – PROVISÃO PARA RESCISÃO</v>
      </c>
      <c r="C119" s="746"/>
      <c r="D119" s="747"/>
      <c r="E119" s="263">
        <f>E70</f>
        <v>59.265311916543205</v>
      </c>
      <c r="G119" s="3"/>
    </row>
    <row r="120" spans="1:8" x14ac:dyDescent="0.2">
      <c r="A120" s="34" t="str">
        <f>'BASE PLANILHAS'!A120</f>
        <v>D</v>
      </c>
      <c r="B120" s="744" t="str">
        <f>'BASE PLANILHAS'!B120:D120</f>
        <v>MÓDULO 4 – CUSTO DE REPOSIÇÃO DO PROFISSIONAL AUSENTE</v>
      </c>
      <c r="C120" s="731"/>
      <c r="D120" s="732"/>
      <c r="E120" s="263">
        <f>E90</f>
        <v>39.671123973333337</v>
      </c>
      <c r="G120" s="3"/>
    </row>
    <row r="121" spans="1:8" x14ac:dyDescent="0.2">
      <c r="A121" s="34" t="str">
        <f>'BASE PLANILHAS'!A121</f>
        <v>E</v>
      </c>
      <c r="B121" s="728" t="str">
        <f>'BASE PLANILHAS'!B121:D121</f>
        <v>MÓDULO 5 – INSUMOS DIVERSOS</v>
      </c>
      <c r="C121" s="729"/>
      <c r="D121" s="730"/>
      <c r="E121" s="263">
        <f>E100</f>
        <v>43.567500000000003</v>
      </c>
    </row>
    <row r="122" spans="1:8" x14ac:dyDescent="0.2">
      <c r="A122" s="34" t="str">
        <f>'BASE PLANILHAS'!A122</f>
        <v>-</v>
      </c>
      <c r="B122" s="722" t="str">
        <f>'BASE PLANILHAS'!B122:D122</f>
        <v>Subtotal (A + B + C + D + E)</v>
      </c>
      <c r="C122" s="723"/>
      <c r="D122" s="724"/>
      <c r="E122" s="60">
        <f>SUM(E117:E121)</f>
        <v>2458.1038558898763</v>
      </c>
      <c r="F122" s="4"/>
      <c r="G122" s="2"/>
    </row>
    <row r="123" spans="1:8" ht="13.5" thickBot="1" x14ac:dyDescent="0.25">
      <c r="A123" s="36" t="str">
        <f>'BASE PLANILHAS'!A123</f>
        <v>F</v>
      </c>
      <c r="B123" s="725" t="str">
        <f>'BASE PLANILHAS'!B123:D123</f>
        <v>MÓDULO 6 – CUSTOS INDIRETOS, TRIBUTOS E LUCRO</v>
      </c>
      <c r="C123" s="726"/>
      <c r="D123" s="727"/>
      <c r="E123" s="24">
        <f>E112</f>
        <v>343.15409954018241</v>
      </c>
    </row>
    <row r="124" spans="1:8" ht="13.5" thickBot="1" x14ac:dyDescent="0.25">
      <c r="A124" s="696" t="str">
        <f>'BASE PLANILHAS'!A124:D124</f>
        <v xml:space="preserve">Custo Total </v>
      </c>
      <c r="B124" s="697"/>
      <c r="C124" s="697"/>
      <c r="D124" s="698"/>
      <c r="E124" s="49">
        <f>SUM(E122:E123)</f>
        <v>2801.2579554300587</v>
      </c>
      <c r="F124" s="4"/>
    </row>
    <row r="125" spans="1:8" ht="13.5" thickBot="1" x14ac:dyDescent="0.25">
      <c r="A125" s="696" t="str">
        <f>'BASE PLANILHAS'!A125:D125</f>
        <v xml:space="preserve">Custo Total Anual </v>
      </c>
      <c r="B125" s="697"/>
      <c r="C125" s="697"/>
      <c r="D125" s="698"/>
      <c r="E125" s="51">
        <f>E124*12</f>
        <v>33615.095465160703</v>
      </c>
      <c r="F125" s="4"/>
    </row>
    <row r="126" spans="1:8" hidden="1" x14ac:dyDescent="0.2">
      <c r="A126" s="380"/>
      <c r="B126" s="825"/>
      <c r="C126" s="825"/>
      <c r="D126" s="25"/>
      <c r="E126" s="25"/>
    </row>
    <row r="127" spans="1:8" ht="40.5" hidden="1" customHeight="1" thickBot="1" x14ac:dyDescent="0.25">
      <c r="A127" s="826"/>
      <c r="B127" s="827"/>
      <c r="C127" s="26"/>
      <c r="D127" s="8"/>
      <c r="E127" s="17"/>
    </row>
    <row r="128" spans="1:8" ht="12.75" hidden="1" customHeight="1" x14ac:dyDescent="0.2">
      <c r="A128" s="828"/>
      <c r="B128" s="829"/>
      <c r="C128" s="270"/>
      <c r="D128" s="271"/>
      <c r="E128" s="272"/>
    </row>
    <row r="129" spans="1:5" ht="12.75" hidden="1" customHeight="1" x14ac:dyDescent="0.2">
      <c r="A129" s="816"/>
      <c r="B129" s="817"/>
      <c r="C129" s="273"/>
      <c r="D129" s="274"/>
      <c r="E129" s="275"/>
    </row>
    <row r="130" spans="1:5" ht="12.75" hidden="1" customHeight="1" x14ac:dyDescent="0.2">
      <c r="A130" s="816"/>
      <c r="B130" s="817"/>
      <c r="C130" s="273"/>
      <c r="D130" s="274"/>
      <c r="E130" s="275"/>
    </row>
    <row r="131" spans="1:5" ht="12.75" hidden="1" customHeight="1" x14ac:dyDescent="0.2">
      <c r="A131" s="816"/>
      <c r="B131" s="817"/>
      <c r="C131" s="273"/>
      <c r="D131" s="274"/>
      <c r="E131" s="275"/>
    </row>
    <row r="132" spans="1:5" ht="12.75" hidden="1" customHeight="1" x14ac:dyDescent="0.2">
      <c r="A132" s="818"/>
      <c r="B132" s="819"/>
      <c r="C132" s="9"/>
      <c r="D132" s="10"/>
      <c r="E132" s="275"/>
    </row>
    <row r="133" spans="1:5" ht="13.5" hidden="1" customHeight="1" thickBot="1" x14ac:dyDescent="0.25">
      <c r="A133" s="820"/>
      <c r="B133" s="821"/>
      <c r="C133" s="276"/>
      <c r="D133" s="277"/>
      <c r="E133" s="278"/>
    </row>
    <row r="134" spans="1:5" ht="13.5" hidden="1" thickBot="1" x14ac:dyDescent="0.25">
      <c r="A134" s="822"/>
      <c r="B134" s="823"/>
      <c r="C134" s="823"/>
      <c r="D134" s="824"/>
      <c r="E134" s="11"/>
    </row>
    <row r="135" spans="1:5" hidden="1" x14ac:dyDescent="0.2">
      <c r="A135" s="7"/>
      <c r="B135" s="7"/>
      <c r="C135" s="7"/>
      <c r="D135" s="7"/>
      <c r="E135" s="7"/>
    </row>
    <row r="136" spans="1:5" hidden="1" x14ac:dyDescent="0.2">
      <c r="A136" s="380"/>
      <c r="B136" s="825"/>
      <c r="C136" s="825"/>
      <c r="D136" s="25"/>
      <c r="E136" s="25"/>
    </row>
    <row r="137" spans="1:5" ht="13.5" hidden="1" thickBot="1" x14ac:dyDescent="0.25">
      <c r="A137" s="798"/>
      <c r="B137" s="799"/>
      <c r="C137" s="799"/>
      <c r="D137" s="799"/>
      <c r="E137" s="800"/>
    </row>
    <row r="138" spans="1:5" ht="13.5" hidden="1" thickBot="1" x14ac:dyDescent="0.25">
      <c r="A138" s="279"/>
      <c r="B138" s="801"/>
      <c r="C138" s="802"/>
      <c r="D138" s="803"/>
      <c r="E138" s="17"/>
    </row>
    <row r="139" spans="1:5" hidden="1" x14ac:dyDescent="0.2">
      <c r="A139" s="280"/>
      <c r="B139" s="804"/>
      <c r="C139" s="805"/>
      <c r="D139" s="806"/>
      <c r="E139" s="281"/>
    </row>
    <row r="140" spans="1:5" hidden="1" x14ac:dyDescent="0.2">
      <c r="A140" s="282"/>
      <c r="B140" s="807"/>
      <c r="C140" s="808"/>
      <c r="D140" s="809"/>
      <c r="E140" s="283"/>
    </row>
    <row r="141" spans="1:5" ht="13.5" hidden="1" thickBot="1" x14ac:dyDescent="0.25">
      <c r="A141" s="282"/>
      <c r="B141" s="810"/>
      <c r="C141" s="811"/>
      <c r="D141" s="812"/>
      <c r="E141" s="283"/>
    </row>
    <row r="142" spans="1:5" ht="13.5" hidden="1" thickBot="1" x14ac:dyDescent="0.25">
      <c r="A142" s="813"/>
      <c r="B142" s="814"/>
      <c r="C142" s="814"/>
      <c r="D142" s="815"/>
      <c r="E142" s="11"/>
    </row>
    <row r="143" spans="1:5" hidden="1" x14ac:dyDescent="0.2">
      <c r="A143" s="284"/>
      <c r="B143" s="7"/>
      <c r="C143" s="7"/>
      <c r="D143" s="7"/>
      <c r="E143" s="7"/>
    </row>
    <row r="144" spans="1:5" hidden="1" x14ac:dyDescent="0.2">
      <c r="A144" s="7"/>
      <c r="B144" s="7"/>
      <c r="C144" s="7"/>
      <c r="D144" s="7"/>
      <c r="E144" s="7"/>
    </row>
    <row r="145" spans="1:8" hidden="1" x14ac:dyDescent="0.2">
      <c r="A145" s="7"/>
      <c r="B145" s="7"/>
      <c r="C145" s="7"/>
      <c r="D145" s="7"/>
      <c r="E145" s="7"/>
    </row>
    <row r="146" spans="1:8" x14ac:dyDescent="0.2">
      <c r="A146" s="13"/>
      <c r="B146" s="13"/>
      <c r="C146" s="7"/>
      <c r="D146" s="7"/>
      <c r="E146" s="30"/>
      <c r="F146" s="4"/>
    </row>
    <row r="147" spans="1:8" x14ac:dyDescent="0.2">
      <c r="A147" s="14"/>
      <c r="B147" s="13"/>
      <c r="C147" s="7"/>
      <c r="D147" s="7"/>
      <c r="E147" s="69"/>
      <c r="F147" s="4"/>
      <c r="H147" s="4"/>
    </row>
    <row r="148" spans="1:8" x14ac:dyDescent="0.2">
      <c r="A148" s="7"/>
      <c r="B148" s="7"/>
      <c r="C148" s="7"/>
      <c r="D148" s="7"/>
      <c r="E148" s="15"/>
      <c r="H148" s="4"/>
    </row>
    <row r="149" spans="1:8" x14ac:dyDescent="0.2">
      <c r="A149" s="7"/>
      <c r="B149" s="7"/>
      <c r="C149" s="7"/>
      <c r="D149" s="7"/>
      <c r="E149" s="15"/>
    </row>
    <row r="150" spans="1:8" x14ac:dyDescent="0.2">
      <c r="A150" s="4"/>
      <c r="E150" s="4"/>
    </row>
    <row r="151" spans="1:8" x14ac:dyDescent="0.2">
      <c r="A151" s="4"/>
    </row>
  </sheetData>
  <sheetProtection sheet="1" objects="1" scenarios="1"/>
  <mergeCells count="115">
    <mergeCell ref="A142:D142"/>
    <mergeCell ref="B136:C136"/>
    <mergeCell ref="A137:E137"/>
    <mergeCell ref="B138:D138"/>
    <mergeCell ref="B139:D139"/>
    <mergeCell ref="B140:D140"/>
    <mergeCell ref="B141:D141"/>
    <mergeCell ref="A129:B129"/>
    <mergeCell ref="A130:B130"/>
    <mergeCell ref="A131:B131"/>
    <mergeCell ref="A132:B132"/>
    <mergeCell ref="A133:B133"/>
    <mergeCell ref="A134:D134"/>
    <mergeCell ref="B123:D123"/>
    <mergeCell ref="A124:D124"/>
    <mergeCell ref="A125:D125"/>
    <mergeCell ref="B126:C126"/>
    <mergeCell ref="A127:B127"/>
    <mergeCell ref="A128:B128"/>
    <mergeCell ref="B117:D117"/>
    <mergeCell ref="B118:D118"/>
    <mergeCell ref="B119:D119"/>
    <mergeCell ref="B120:D120"/>
    <mergeCell ref="B121:D121"/>
    <mergeCell ref="B122:D122"/>
    <mergeCell ref="A102:E102"/>
    <mergeCell ref="C104:D104"/>
    <mergeCell ref="A111:B111"/>
    <mergeCell ref="A112:D112"/>
    <mergeCell ref="A114:E114"/>
    <mergeCell ref="A116:D116"/>
    <mergeCell ref="B95:C95"/>
    <mergeCell ref="B96:C96"/>
    <mergeCell ref="B97:C97"/>
    <mergeCell ref="B98:C98"/>
    <mergeCell ref="B99:C99"/>
    <mergeCell ref="A100:C100"/>
    <mergeCell ref="B87:C87"/>
    <mergeCell ref="B88:C88"/>
    <mergeCell ref="B89:C89"/>
    <mergeCell ref="A90:C90"/>
    <mergeCell ref="A92:E92"/>
    <mergeCell ref="B94:C94"/>
    <mergeCell ref="B79:C79"/>
    <mergeCell ref="B80:C80"/>
    <mergeCell ref="A81:C81"/>
    <mergeCell ref="B83:C83"/>
    <mergeCell ref="B84:C84"/>
    <mergeCell ref="A85:C85"/>
    <mergeCell ref="A72:E72"/>
    <mergeCell ref="B74:C74"/>
    <mergeCell ref="B75:C75"/>
    <mergeCell ref="B76:C76"/>
    <mergeCell ref="B77:C77"/>
    <mergeCell ref="B78:C78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  <mergeCell ref="B16:C16"/>
    <mergeCell ref="B17:C17"/>
    <mergeCell ref="B18:C18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9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C148" sqref="C148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9" x14ac:dyDescent="0.2">
      <c r="A1" s="752" t="str">
        <f>'BASE PLANILHAS'!A1:E1</f>
        <v>ANEXO VI - PLANILHA DE COMPOSIÇÃO DE CUSTOS</v>
      </c>
      <c r="B1" s="753"/>
      <c r="C1" s="753"/>
      <c r="D1" s="753"/>
      <c r="E1" s="754"/>
    </row>
    <row r="2" spans="1:9" ht="13.5" thickBot="1" x14ac:dyDescent="0.25">
      <c r="A2" s="174"/>
      <c r="B2" s="221"/>
      <c r="C2" s="221"/>
      <c r="D2" s="222"/>
      <c r="E2" s="223"/>
      <c r="F2" s="54"/>
      <c r="G2" s="54"/>
      <c r="H2" s="54"/>
    </row>
    <row r="3" spans="1:9" ht="13.5" thickBot="1" x14ac:dyDescent="0.25">
      <c r="A3" s="755" t="str">
        <f>'BASE PLANILHAS'!A3:E3</f>
        <v>Dados para composição dos custos referentes à mão-de-obra</v>
      </c>
      <c r="B3" s="756"/>
      <c r="C3" s="756"/>
      <c r="D3" s="756"/>
      <c r="E3" s="757"/>
      <c r="F3" s="54"/>
      <c r="G3" s="54"/>
      <c r="H3" s="54"/>
    </row>
    <row r="4" spans="1:9" x14ac:dyDescent="0.2">
      <c r="A4" s="64" t="str">
        <f>'BASE PLANILHAS'!A4</f>
        <v>A</v>
      </c>
      <c r="B4" s="758" t="str">
        <f>'BASE PLANILHAS'!B4:D4</f>
        <v>Localidade</v>
      </c>
      <c r="C4" s="759"/>
      <c r="D4" s="760"/>
      <c r="E4" s="297" t="str">
        <f>CCT!A69</f>
        <v>Contagem</v>
      </c>
      <c r="F4" s="54"/>
      <c r="G4" s="54"/>
      <c r="H4" s="54"/>
    </row>
    <row r="5" spans="1:9" x14ac:dyDescent="0.2">
      <c r="A5" s="34" t="str">
        <f>'BASE PLANILHAS'!A5</f>
        <v>B</v>
      </c>
      <c r="B5" s="761" t="str">
        <f>'BASE PLANILHAS'!B5:D5</f>
        <v>Tipo de serviço</v>
      </c>
      <c r="C5" s="762"/>
      <c r="D5" s="763"/>
      <c r="E5" s="33" t="str">
        <f>'BASE PLANILHAS'!E5</f>
        <v>Apoio Administrativo</v>
      </c>
      <c r="F5" s="54"/>
      <c r="G5" s="54"/>
      <c r="H5" s="54"/>
    </row>
    <row r="6" spans="1:9" x14ac:dyDescent="0.2">
      <c r="A6" s="34" t="str">
        <f>'BASE PLANILHAS'!A6</f>
        <v>C</v>
      </c>
      <c r="B6" s="745" t="str">
        <f>'BASE PLANILHAS'!B6:D6</f>
        <v>Salário Nominativo da Categoria Profissional</v>
      </c>
      <c r="C6" s="746"/>
      <c r="D6" s="747"/>
      <c r="E6" s="297">
        <f>CCT!H69</f>
        <v>1076.08</v>
      </c>
      <c r="F6" s="54"/>
      <c r="G6" s="54"/>
      <c r="H6" s="54"/>
    </row>
    <row r="7" spans="1:9" x14ac:dyDescent="0.2">
      <c r="A7" s="34" t="str">
        <f>'BASE PLANILHAS'!A7</f>
        <v>D</v>
      </c>
      <c r="B7" s="745" t="str">
        <f>'BASE PLANILHAS'!B7:D7</f>
        <v>Categoria profissional (vinculada à execução contratual)</v>
      </c>
      <c r="C7" s="746"/>
      <c r="D7" s="747"/>
      <c r="E7" s="298" t="str">
        <f>CCT!B69</f>
        <v>Copeiro - 220h</v>
      </c>
      <c r="G7" s="1"/>
    </row>
    <row r="8" spans="1:9" ht="13.5" thickBot="1" x14ac:dyDescent="0.25">
      <c r="A8" s="36" t="str">
        <f>'BASE PLANILHAS'!A8</f>
        <v>E</v>
      </c>
      <c r="B8" s="764" t="str">
        <f>'BASE PLANILHAS'!B8:D8</f>
        <v>Data base da categoria (dia/mês/ano)</v>
      </c>
      <c r="C8" s="765"/>
      <c r="D8" s="766"/>
      <c r="E8" s="225">
        <f>CCT!P69</f>
        <v>43101</v>
      </c>
      <c r="F8" s="63"/>
    </row>
    <row r="9" spans="1:9" x14ac:dyDescent="0.2">
      <c r="A9" s="226"/>
      <c r="B9" s="100"/>
      <c r="C9" s="100"/>
      <c r="D9" s="100"/>
      <c r="E9" s="227"/>
      <c r="F9" s="63"/>
      <c r="H9" s="1"/>
    </row>
    <row r="10" spans="1:9" x14ac:dyDescent="0.2">
      <c r="A10" s="711" t="str">
        <f>'BASE PLANILHAS'!A10:E10</f>
        <v>MÓDULO 1 - COMPOSIÇÃO DA REMUNERAÇÃO</v>
      </c>
      <c r="B10" s="712"/>
      <c r="C10" s="712"/>
      <c r="D10" s="712"/>
      <c r="E10" s="713"/>
      <c r="F10" s="70"/>
    </row>
    <row r="11" spans="1:9" ht="13.5" thickBot="1" x14ac:dyDescent="0.25">
      <c r="A11" s="37"/>
      <c r="B11" s="38"/>
      <c r="C11" s="38"/>
      <c r="D11" s="38"/>
      <c r="E11" s="39"/>
      <c r="F11" s="1"/>
    </row>
    <row r="12" spans="1:9" ht="13.5" thickBot="1" x14ac:dyDescent="0.25">
      <c r="A12" s="214">
        <f>'BASE PLANILHAS'!A12</f>
        <v>1</v>
      </c>
      <c r="B12" s="696" t="str">
        <f>'BASE PLANILHAS'!B12:C12</f>
        <v>Composição da Remuneração</v>
      </c>
      <c r="C12" s="698"/>
      <c r="D12" s="371" t="str">
        <f>'BASE PLANILHAS'!D12</f>
        <v>Referência</v>
      </c>
      <c r="E12" s="371" t="str">
        <f>'BASE PLANILHAS'!E12</f>
        <v>Valor (R$)</v>
      </c>
      <c r="G12" s="1"/>
      <c r="I12" s="1"/>
    </row>
    <row r="13" spans="1:9" x14ac:dyDescent="0.2">
      <c r="A13" s="40" t="str">
        <f>'BASE PLANILHAS'!A13</f>
        <v>A</v>
      </c>
      <c r="B13" s="720" t="str">
        <f>'BASE PLANILHAS'!B13:C13</f>
        <v>Salário Base</v>
      </c>
      <c r="C13" s="721"/>
      <c r="D13" s="83">
        <v>1</v>
      </c>
      <c r="E13" s="41">
        <f>E6*D13</f>
        <v>1076.08</v>
      </c>
    </row>
    <row r="14" spans="1:9" x14ac:dyDescent="0.2">
      <c r="A14" s="34" t="str">
        <f>'BASE PLANILHAS'!A14</f>
        <v>B</v>
      </c>
      <c r="B14" s="699" t="str">
        <f>'BASE PLANILHAS'!B14:C14</f>
        <v xml:space="preserve">Adicional Periculosidade </v>
      </c>
      <c r="C14" s="700"/>
      <c r="D14" s="291">
        <v>0</v>
      </c>
      <c r="E14" s="216">
        <f t="shared" ref="E14:E19" si="0">D14*$E$13</f>
        <v>0</v>
      </c>
      <c r="G14" s="1"/>
    </row>
    <row r="15" spans="1:9" x14ac:dyDescent="0.2">
      <c r="A15" s="34" t="str">
        <f>'BASE PLANILHAS'!A15</f>
        <v>C</v>
      </c>
      <c r="B15" s="699" t="str">
        <f>'BASE PLANILHAS'!B15:C15</f>
        <v>Adicional Insalubridade</v>
      </c>
      <c r="C15" s="700"/>
      <c r="D15" s="296">
        <v>0</v>
      </c>
      <c r="E15" s="55">
        <f>D15*$D$13</f>
        <v>0</v>
      </c>
      <c r="G15" s="1"/>
    </row>
    <row r="16" spans="1:9" x14ac:dyDescent="0.2">
      <c r="A16" s="34" t="str">
        <f>'BASE PLANILHAS'!A16</f>
        <v>D</v>
      </c>
      <c r="B16" s="701" t="str">
        <f>'BASE PLANILHAS'!B16:C16</f>
        <v>Adicional Noturno</v>
      </c>
      <c r="C16" s="702"/>
      <c r="D16" s="42">
        <v>0</v>
      </c>
      <c r="E16" s="216">
        <f t="shared" si="0"/>
        <v>0</v>
      </c>
      <c r="G16" s="1"/>
    </row>
    <row r="17" spans="1:9" x14ac:dyDescent="0.2">
      <c r="A17" s="34" t="str">
        <f>'BASE PLANILHAS'!A17</f>
        <v>E</v>
      </c>
      <c r="B17" s="699" t="str">
        <f>'BASE PLANILHAS'!B17:C17</f>
        <v>Adicional de Hora Noturna Reduzida</v>
      </c>
      <c r="C17" s="700"/>
      <c r="D17" s="42">
        <v>0</v>
      </c>
      <c r="E17" s="216">
        <f t="shared" si="0"/>
        <v>0</v>
      </c>
    </row>
    <row r="18" spans="1:9" x14ac:dyDescent="0.2">
      <c r="A18" s="34" t="str">
        <f>'BASE PLANILHAS'!A18</f>
        <v>F</v>
      </c>
      <c r="B18" s="699" t="str">
        <f>'BASE PLANILHAS'!B18:C18</f>
        <v>Intervalo Intrajornada</v>
      </c>
      <c r="C18" s="700"/>
      <c r="D18" s="291">
        <v>0</v>
      </c>
      <c r="E18" s="216">
        <v>0</v>
      </c>
    </row>
    <row r="19" spans="1:9" x14ac:dyDescent="0.2">
      <c r="A19" s="64" t="str">
        <f>'BASE PLANILHAS'!A19</f>
        <v>G</v>
      </c>
      <c r="B19" s="701" t="str">
        <f>'BASE PLANILHAS'!B19:C19</f>
        <v>Feriado Nacional - Súmula 444/2012 - TST</v>
      </c>
      <c r="C19" s="702"/>
      <c r="D19" s="291">
        <v>0</v>
      </c>
      <c r="E19" s="216">
        <f t="shared" si="0"/>
        <v>0</v>
      </c>
    </row>
    <row r="20" spans="1:9" ht="13.5" thickBot="1" x14ac:dyDescent="0.25">
      <c r="A20" s="36" t="str">
        <f>'BASE PLANILHAS'!A20</f>
        <v>H</v>
      </c>
      <c r="B20" s="716" t="str">
        <f>'BASE PLANILHAS'!B20:C20</f>
        <v>Adicional de Acúmulo de função</v>
      </c>
      <c r="C20" s="717"/>
      <c r="D20" s="42">
        <v>0</v>
      </c>
      <c r="E20" s="215">
        <f>D20*$E$13</f>
        <v>0</v>
      </c>
    </row>
    <row r="21" spans="1:9" ht="13.5" thickBot="1" x14ac:dyDescent="0.25">
      <c r="A21" s="696" t="str">
        <f>'BASE PLANILHAS'!A21:D21</f>
        <v>Total do Módulo 1</v>
      </c>
      <c r="B21" s="697"/>
      <c r="C21" s="697"/>
      <c r="D21" s="698"/>
      <c r="E21" s="51">
        <f>SUM(E13:E20)</f>
        <v>1076.08</v>
      </c>
    </row>
    <row r="22" spans="1:9" x14ac:dyDescent="0.2">
      <c r="A22" s="376"/>
      <c r="B22" s="377"/>
      <c r="C22" s="377"/>
      <c r="D22" s="377"/>
      <c r="E22" s="44"/>
      <c r="F22" s="1"/>
    </row>
    <row r="23" spans="1:9" x14ac:dyDescent="0.2">
      <c r="A23" s="711" t="str">
        <f>'BASE PLANILHAS'!A23:E23</f>
        <v>MÓDULO 2 – ENCARGOS E BENEFÍCIOS MENSAIS E DIÁRIOS</v>
      </c>
      <c r="B23" s="712"/>
      <c r="C23" s="712"/>
      <c r="D23" s="712"/>
      <c r="E23" s="713"/>
      <c r="F23" s="1"/>
    </row>
    <row r="24" spans="1:9" ht="13.5" thickBot="1" x14ac:dyDescent="0.25">
      <c r="A24" s="372"/>
      <c r="B24" s="373"/>
      <c r="C24" s="373"/>
      <c r="D24" s="373"/>
      <c r="E24" s="374"/>
      <c r="F24" s="1"/>
    </row>
    <row r="25" spans="1:9" ht="13.5" thickBot="1" x14ac:dyDescent="0.25">
      <c r="A25" s="214" t="str">
        <f>'BASE PLANILHAS'!A25</f>
        <v>2.1</v>
      </c>
      <c r="B25" s="696" t="str">
        <f>'BASE PLANILHAS'!B25:C25</f>
        <v>Submódulo 2.1 - Encargos Previdenciários, FGTS e Outras Contribuições</v>
      </c>
      <c r="C25" s="698"/>
      <c r="D25" s="214" t="str">
        <f>'BASE PLANILHAS'!D25</f>
        <v>Referência</v>
      </c>
      <c r="E25" s="214" t="str">
        <f>'BASE PLANILHAS'!E25</f>
        <v>Valor (R$)</v>
      </c>
    </row>
    <row r="26" spans="1:9" x14ac:dyDescent="0.2">
      <c r="A26" s="40" t="str">
        <f>'BASE PLANILHAS'!A26</f>
        <v>A</v>
      </c>
      <c r="B26" s="708" t="str">
        <f>'BASE PLANILHAS'!B26:C26</f>
        <v>INSS</v>
      </c>
      <c r="C26" s="710"/>
      <c r="D26" s="73">
        <f>'BASE PLANILHAS'!D26</f>
        <v>0.2</v>
      </c>
      <c r="E26" s="74">
        <f>$E$21*D26</f>
        <v>215.21600000000001</v>
      </c>
    </row>
    <row r="27" spans="1:9" x14ac:dyDescent="0.2">
      <c r="A27" s="34" t="str">
        <f>'BASE PLANILHAS'!A27</f>
        <v>B</v>
      </c>
      <c r="B27" s="701" t="str">
        <f>'BASE PLANILHAS'!B27:C27</f>
        <v>SESI OU SENAC</v>
      </c>
      <c r="C27" s="702"/>
      <c r="D27" s="18">
        <f>'BASE PLANILHAS'!D27</f>
        <v>1.4999999999999999E-2</v>
      </c>
      <c r="E27" s="23">
        <f>$E$21*D27</f>
        <v>16.141199999999998</v>
      </c>
    </row>
    <row r="28" spans="1:9" x14ac:dyDescent="0.2">
      <c r="A28" s="34" t="str">
        <f>'BASE PLANILHAS'!A28</f>
        <v>C</v>
      </c>
      <c r="B28" s="748" t="str">
        <f>'BASE PLANILHAS'!B28:C28</f>
        <v>SENAI OU SENAC</v>
      </c>
      <c r="C28" s="749"/>
      <c r="D28" s="18">
        <f>'BASE PLANILHAS'!D28</f>
        <v>0.01</v>
      </c>
      <c r="E28" s="23">
        <f>$E$21*D28</f>
        <v>10.7608</v>
      </c>
    </row>
    <row r="29" spans="1:9" x14ac:dyDescent="0.2">
      <c r="A29" s="34" t="str">
        <f>'BASE PLANILHAS'!A29</f>
        <v>D</v>
      </c>
      <c r="B29" s="699" t="str">
        <f>'BASE PLANILHAS'!B29:C29</f>
        <v>INCRA</v>
      </c>
      <c r="C29" s="700"/>
      <c r="D29" s="18">
        <f>'BASE PLANILHAS'!D29</f>
        <v>2E-3</v>
      </c>
      <c r="E29" s="23">
        <f t="shared" ref="E29:E32" si="1">$E$21*D29</f>
        <v>2.1521599999999999</v>
      </c>
    </row>
    <row r="30" spans="1:9" x14ac:dyDescent="0.2">
      <c r="A30" s="34" t="str">
        <f>'BASE PLANILHAS'!A30</f>
        <v>E</v>
      </c>
      <c r="B30" s="699" t="str">
        <f>'BASE PLANILHAS'!B30:C30</f>
        <v>Salário Educação</v>
      </c>
      <c r="C30" s="700"/>
      <c r="D30" s="18">
        <f>'BASE PLANILHAS'!D30</f>
        <v>2.5000000000000001E-2</v>
      </c>
      <c r="E30" s="23">
        <f t="shared" si="1"/>
        <v>26.902000000000001</v>
      </c>
    </row>
    <row r="31" spans="1:9" x14ac:dyDescent="0.2">
      <c r="A31" s="34" t="str">
        <f>'BASE PLANILHAS'!A31</f>
        <v>F</v>
      </c>
      <c r="B31" s="699" t="str">
        <f>'BASE PLANILHAS'!B31:C31</f>
        <v>FGTS</v>
      </c>
      <c r="C31" s="700"/>
      <c r="D31" s="18">
        <f>'BASE PLANILHAS'!D31</f>
        <v>0.08</v>
      </c>
      <c r="E31" s="23">
        <f t="shared" si="1"/>
        <v>86.086399999999998</v>
      </c>
    </row>
    <row r="32" spans="1:9" x14ac:dyDescent="0.2">
      <c r="A32" s="34" t="str">
        <f>'BASE PLANILHAS'!A32</f>
        <v>G</v>
      </c>
      <c r="B32" s="699" t="str">
        <f>'BASE PLANILHAS'!B32:C32</f>
        <v>RAT</v>
      </c>
      <c r="C32" s="700"/>
      <c r="D32" s="18">
        <f>'BASE PLANILHAS'!D32</f>
        <v>0.03</v>
      </c>
      <c r="E32" s="23">
        <f t="shared" si="1"/>
        <v>32.282399999999996</v>
      </c>
      <c r="I32" s="1"/>
    </row>
    <row r="33" spans="1:14" ht="13.5" thickBot="1" x14ac:dyDescent="0.25">
      <c r="A33" s="34" t="str">
        <f>'BASE PLANILHAS'!A33</f>
        <v>H</v>
      </c>
      <c r="B33" s="701" t="str">
        <f>'BASE PLANILHAS'!B33:C33</f>
        <v>SEBRAE</v>
      </c>
      <c r="C33" s="702"/>
      <c r="D33" s="18">
        <f>'BASE PLANILHAS'!D33</f>
        <v>6.0000000000000001E-3</v>
      </c>
      <c r="E33" s="23">
        <f>$E$21*D33</f>
        <v>6.45648</v>
      </c>
    </row>
    <row r="34" spans="1:14" ht="13.5" thickBot="1" x14ac:dyDescent="0.25">
      <c r="A34" s="696" t="str">
        <f>'BASE PLANILHAS'!A34:C34</f>
        <v>Total do Submódulo 2.1</v>
      </c>
      <c r="B34" s="697"/>
      <c r="C34" s="698"/>
      <c r="D34" s="50">
        <f>'BASE PLANILHAS'!D34</f>
        <v>0.3680000000000001</v>
      </c>
      <c r="E34" s="51">
        <f>SUM(E26:E33)</f>
        <v>395.99743999999998</v>
      </c>
      <c r="F34" s="1"/>
      <c r="G34" s="66"/>
    </row>
    <row r="35" spans="1:14" ht="13.5" thickBot="1" x14ac:dyDescent="0.25">
      <c r="A35" s="370"/>
      <c r="B35" s="375"/>
      <c r="C35" s="375"/>
      <c r="D35" s="236"/>
      <c r="E35" s="45"/>
      <c r="F35" s="1"/>
      <c r="G35" s="66"/>
    </row>
    <row r="36" spans="1:14" ht="13.5" thickBot="1" x14ac:dyDescent="0.25">
      <c r="A36" s="214" t="str">
        <f>'BASE PLANILHAS'!A36</f>
        <v>2.2</v>
      </c>
      <c r="B36" s="696" t="str">
        <f>'BASE PLANILHAS'!B36:C36</f>
        <v>Submódulo 2.2 - 13º Salário, Férias e Adicional de Férias</v>
      </c>
      <c r="C36" s="698"/>
      <c r="D36" s="214" t="str">
        <f>'BASE PLANILHAS'!D36</f>
        <v>Referência</v>
      </c>
      <c r="E36" s="371" t="str">
        <f>'BASE PLANILHAS'!E36</f>
        <v>Valor (R$)</v>
      </c>
    </row>
    <row r="37" spans="1:14" x14ac:dyDescent="0.2">
      <c r="A37" s="32" t="str">
        <f>'BASE PLANILHAS'!A37</f>
        <v>A</v>
      </c>
      <c r="B37" s="701" t="str">
        <f>'BASE PLANILHAS'!B37:C37</f>
        <v>13º salário (titular)</v>
      </c>
      <c r="C37" s="702"/>
      <c r="D37" s="65">
        <f>'BASE PLANILHAS'!D37</f>
        <v>8.3333333333333329E-2</v>
      </c>
      <c r="E37" s="41">
        <f>$E$21*D37</f>
        <v>89.673333333333318</v>
      </c>
      <c r="F37" s="1"/>
    </row>
    <row r="38" spans="1:14" ht="13.5" thickBot="1" x14ac:dyDescent="0.25">
      <c r="A38" s="36" t="str">
        <f>'BASE PLANILHAS'!A38</f>
        <v>B</v>
      </c>
      <c r="B38" s="716" t="str">
        <f>'BASE PLANILHAS'!B38:C38</f>
        <v>Férias e Adicional de Férias (titular)</v>
      </c>
      <c r="C38" s="717"/>
      <c r="D38" s="71">
        <f>'BASE PLANILHAS'!D38</f>
        <v>0.1111111111111111</v>
      </c>
      <c r="E38" s="72">
        <f>D38*$E$21</f>
        <v>119.56444444444443</v>
      </c>
      <c r="F38" s="1"/>
      <c r="H38" s="1"/>
    </row>
    <row r="39" spans="1:14" ht="13.5" thickBot="1" x14ac:dyDescent="0.25">
      <c r="A39" s="67"/>
      <c r="B39" s="696" t="str">
        <f>'BASE PLANILHAS'!B39:C39</f>
        <v>Subtotal</v>
      </c>
      <c r="C39" s="698"/>
      <c r="D39" s="16">
        <f>'BASE PLANILHAS'!D39</f>
        <v>0.19444444444444442</v>
      </c>
      <c r="E39" s="45">
        <f>D39*$E$21</f>
        <v>209.23777777777775</v>
      </c>
      <c r="F39" s="1"/>
      <c r="H39" s="1"/>
    </row>
    <row r="40" spans="1:14" ht="13.5" thickBot="1" x14ac:dyDescent="0.25">
      <c r="A40" s="214" t="str">
        <f>'BASE PLANILHAS'!A40</f>
        <v>C</v>
      </c>
      <c r="B40" s="750" t="str">
        <f>'BASE PLANILHAS'!B40:C40</f>
        <v>Incidência do Submódulo 2.1 sobre 13º Salário, Férias e Adicional de Férias</v>
      </c>
      <c r="C40" s="751"/>
      <c r="D40" s="46">
        <f>'BASE PLANILHAS'!D40</f>
        <v>7.1555555555555567E-2</v>
      </c>
      <c r="E40" s="47">
        <f>D40*$E$21</f>
        <v>76.999502222222233</v>
      </c>
      <c r="F40" s="29"/>
      <c r="H40" s="1"/>
    </row>
    <row r="41" spans="1:14" ht="13.5" thickBot="1" x14ac:dyDescent="0.25">
      <c r="A41" s="696" t="str">
        <f>'BASE PLANILHAS'!A41:C41</f>
        <v>Total do Submódulo 2.2</v>
      </c>
      <c r="B41" s="697"/>
      <c r="C41" s="698"/>
      <c r="D41" s="48">
        <f>'BASE PLANILHAS'!D41</f>
        <v>0.26600000000000001</v>
      </c>
      <c r="E41" s="49">
        <f>SUM(E39:E40)</f>
        <v>286.23728</v>
      </c>
      <c r="F41" s="29"/>
    </row>
    <row r="42" spans="1:14" ht="13.5" thickBot="1" x14ac:dyDescent="0.25">
      <c r="A42" s="237"/>
      <c r="B42" s="238"/>
      <c r="C42" s="238"/>
      <c r="D42" s="238"/>
      <c r="E42" s="239"/>
      <c r="F42" s="1"/>
    </row>
    <row r="43" spans="1:14" ht="13.5" thickBot="1" x14ac:dyDescent="0.25">
      <c r="A43" s="52" t="str">
        <f>'BASE PLANILHAS'!A43</f>
        <v>2.3</v>
      </c>
      <c r="B43" s="696" t="str">
        <f>'BASE PLANILHAS'!B43:C43</f>
        <v>Submódulo 2.3 - Benefícios Mensais e Diários</v>
      </c>
      <c r="C43" s="698"/>
      <c r="D43" s="371" t="str">
        <f>'BASE PLANILHAS'!D43</f>
        <v>Referência</v>
      </c>
      <c r="E43" s="371" t="str">
        <f>'BASE PLANILHAS'!E43</f>
        <v>Valor (R$)</v>
      </c>
    </row>
    <row r="44" spans="1:14" x14ac:dyDescent="0.2">
      <c r="A44" s="32" t="str">
        <f>'BASE PLANILHAS'!A44</f>
        <v>A</v>
      </c>
      <c r="B44" s="708" t="str">
        <f>'BASE PLANILHAS'!B44:C44</f>
        <v>Vale - Transporte (Descontada parcela do empregado)</v>
      </c>
      <c r="C44" s="710"/>
      <c r="D44" s="292">
        <f>VT!D23</f>
        <v>4.05</v>
      </c>
      <c r="E44" s="78">
        <f>(2*$D$44*20*$D$13)-(IF($E$13*6%&lt;=(2*$D$44*20*$D$13),$E$13*6%,(2*$D$44*20*$D$13)))</f>
        <v>97.435200000000009</v>
      </c>
      <c r="F44" s="19"/>
      <c r="N44" s="4"/>
    </row>
    <row r="45" spans="1:14" x14ac:dyDescent="0.2">
      <c r="A45" s="34" t="str">
        <f>'BASE PLANILHAS'!A45</f>
        <v>B</v>
      </c>
      <c r="B45" s="701" t="str">
        <f>'BASE PLANILHAS'!B45:C45</f>
        <v>Vale - Alimentação (Descontada parcela do empregado)</v>
      </c>
      <c r="C45" s="702"/>
      <c r="D45" s="293">
        <f>CCT!I69</f>
        <v>19.899999999999999</v>
      </c>
      <c r="E45" s="78">
        <f>(D45*20-1)*D13</f>
        <v>397</v>
      </c>
      <c r="F45" s="19"/>
    </row>
    <row r="46" spans="1:14" x14ac:dyDescent="0.2">
      <c r="A46" s="34" t="str">
        <f>'BASE PLANILHAS'!A46</f>
        <v>C</v>
      </c>
      <c r="B46" s="699" t="str">
        <f>'BASE PLANILHAS'!B46:C46</f>
        <v>Cesta Básica</v>
      </c>
      <c r="C46" s="700"/>
      <c r="D46" s="293">
        <f>CCT!J69</f>
        <v>0</v>
      </c>
      <c r="E46" s="78">
        <f>$D46*$D$13</f>
        <v>0</v>
      </c>
      <c r="F46" s="19"/>
    </row>
    <row r="47" spans="1:14" x14ac:dyDescent="0.2">
      <c r="A47" s="34" t="str">
        <f>'BASE PLANILHAS'!A47</f>
        <v>D</v>
      </c>
      <c r="B47" s="701" t="str">
        <f>'BASE PLANILHAS'!B47:C47</f>
        <v>PAF</v>
      </c>
      <c r="C47" s="702"/>
      <c r="D47" s="293">
        <f>CCT!K69</f>
        <v>48.58</v>
      </c>
      <c r="E47" s="78">
        <f t="shared" ref="E47:E51" si="2">$D47*$D$13</f>
        <v>48.58</v>
      </c>
      <c r="F47" s="19"/>
    </row>
    <row r="48" spans="1:14" x14ac:dyDescent="0.2">
      <c r="A48" s="34" t="str">
        <f>'BASE PLANILHAS'!A48</f>
        <v>E</v>
      </c>
      <c r="B48" s="699" t="str">
        <f>'BASE PLANILHAS'!B48:C48</f>
        <v>PQM</v>
      </c>
      <c r="C48" s="700"/>
      <c r="D48" s="367">
        <f>CCT!L69</f>
        <v>9.5500000000000007</v>
      </c>
      <c r="E48" s="78">
        <f t="shared" si="2"/>
        <v>9.5500000000000007</v>
      </c>
      <c r="F48" s="19"/>
    </row>
    <row r="49" spans="1:8" x14ac:dyDescent="0.2">
      <c r="A49" s="34" t="str">
        <f>'BASE PLANILHAS'!A49</f>
        <v>F</v>
      </c>
      <c r="B49" s="701" t="str">
        <f>'BASE PLANILHAS'!B49:C49</f>
        <v>PAT</v>
      </c>
      <c r="C49" s="702"/>
      <c r="D49" s="367">
        <f>CCT!M69</f>
        <v>0</v>
      </c>
      <c r="E49" s="78">
        <f t="shared" si="2"/>
        <v>0</v>
      </c>
      <c r="F49" s="19"/>
    </row>
    <row r="50" spans="1:8" x14ac:dyDescent="0.2">
      <c r="A50" s="34" t="str">
        <f>'BASE PLANILHAS'!A50</f>
        <v>G</v>
      </c>
      <c r="B50" s="699" t="str">
        <f>'BASE PLANILHAS'!B50:C50</f>
        <v>Seguro de Vida</v>
      </c>
      <c r="C50" s="700"/>
      <c r="D50" s="368">
        <f>CCT!N69</f>
        <v>4.72</v>
      </c>
      <c r="E50" s="78">
        <f t="shared" si="2"/>
        <v>4.72</v>
      </c>
      <c r="F50" s="19"/>
    </row>
    <row r="51" spans="1:8" ht="13.5" thickBot="1" x14ac:dyDescent="0.25">
      <c r="A51" s="36" t="str">
        <f>'BASE PLANILHAS'!A51</f>
        <v>H</v>
      </c>
      <c r="B51" s="703" t="str">
        <f>'BASE PLANILHAS'!B51:C51</f>
        <v>Despesas de Viagem</v>
      </c>
      <c r="C51" s="704"/>
      <c r="D51" s="369">
        <f>CCT!O69</f>
        <v>0</v>
      </c>
      <c r="E51" s="78">
        <f t="shared" si="2"/>
        <v>0</v>
      </c>
      <c r="F51" s="1"/>
    </row>
    <row r="52" spans="1:8" ht="13.5" thickBot="1" x14ac:dyDescent="0.25">
      <c r="A52" s="705" t="str">
        <f>'BASE PLANILHAS'!A52:D52</f>
        <v>Total do Submódulo 2.3</v>
      </c>
      <c r="B52" s="706"/>
      <c r="C52" s="706"/>
      <c r="D52" s="707"/>
      <c r="E52" s="51">
        <f>SUM(E44:E51)</f>
        <v>557.28520000000003</v>
      </c>
      <c r="F52" s="29"/>
    </row>
    <row r="53" spans="1:8" ht="13.5" thickBot="1" x14ac:dyDescent="0.25">
      <c r="A53" s="237"/>
      <c r="B53" s="238"/>
      <c r="C53" s="240"/>
      <c r="D53" s="238"/>
      <c r="E53" s="239"/>
      <c r="F53" s="1"/>
    </row>
    <row r="54" spans="1:8" ht="13.5" thickBot="1" x14ac:dyDescent="0.25">
      <c r="A54" s="214" t="str">
        <f>'BASE PLANILHAS'!A54</f>
        <v>2.4</v>
      </c>
      <c r="B54" s="696" t="str">
        <f>'BASE PLANILHAS'!B54:D54</f>
        <v>Quadro Resumo do Módulo 2 - Encargos e Benefícios Mensais e Diários</v>
      </c>
      <c r="C54" s="697"/>
      <c r="D54" s="698"/>
      <c r="E54" s="214" t="str">
        <f>'BASE PLANILHAS'!E54</f>
        <v>Valor (R$)</v>
      </c>
    </row>
    <row r="55" spans="1:8" x14ac:dyDescent="0.2">
      <c r="A55" s="40" t="str">
        <f>'BASE PLANILHAS'!A55</f>
        <v>2.1</v>
      </c>
      <c r="B55" s="708" t="str">
        <f>'BASE PLANILHAS'!B55:D55</f>
        <v>Encargos Previdenciários, FGTS e Outras Contribuições</v>
      </c>
      <c r="C55" s="709"/>
      <c r="D55" s="710"/>
      <c r="E55" s="41">
        <f>E41</f>
        <v>286.23728</v>
      </c>
      <c r="F55" s="1"/>
      <c r="H55" s="66"/>
    </row>
    <row r="56" spans="1:8" x14ac:dyDescent="0.2">
      <c r="A56" s="34" t="str">
        <f>'BASE PLANILHAS'!A56</f>
        <v>2.2</v>
      </c>
      <c r="B56" s="701" t="str">
        <f>'BASE PLANILHAS'!B56:D56</f>
        <v>13º Salário, Férias e Adicional de Férias</v>
      </c>
      <c r="C56" s="733"/>
      <c r="D56" s="702"/>
      <c r="E56" s="23">
        <f>E34</f>
        <v>395.99743999999998</v>
      </c>
      <c r="F56" s="1"/>
    </row>
    <row r="57" spans="1:8" ht="13.5" thickBot="1" x14ac:dyDescent="0.25">
      <c r="A57" s="36" t="str">
        <f>'BASE PLANILHAS'!A57</f>
        <v>2.3</v>
      </c>
      <c r="B57" s="699" t="str">
        <f>'BASE PLANILHAS'!B57:D57</f>
        <v>Benefícios Mensais e Diários</v>
      </c>
      <c r="C57" s="734"/>
      <c r="D57" s="749"/>
      <c r="E57" s="24">
        <f>E52</f>
        <v>557.28520000000003</v>
      </c>
      <c r="F57" s="1"/>
    </row>
    <row r="58" spans="1:8" ht="13.5" thickBot="1" x14ac:dyDescent="0.25">
      <c r="A58" s="696" t="str">
        <f>'BASE PLANILHAS'!A58:D58</f>
        <v>Total do Módulo 2</v>
      </c>
      <c r="B58" s="697"/>
      <c r="C58" s="697"/>
      <c r="D58" s="698"/>
      <c r="E58" s="49">
        <f>SUM(E55:E57)</f>
        <v>1239.51992</v>
      </c>
      <c r="F58" s="1"/>
    </row>
    <row r="59" spans="1:8" x14ac:dyDescent="0.2">
      <c r="A59" s="241"/>
      <c r="B59" s="240"/>
      <c r="C59" s="240"/>
      <c r="D59" s="240"/>
      <c r="E59" s="242"/>
      <c r="F59" s="1"/>
    </row>
    <row r="60" spans="1:8" x14ac:dyDescent="0.2">
      <c r="A60" s="711" t="str">
        <f>'BASE PLANILHAS'!A60:E60</f>
        <v>MÓDULO 3 – PROVISÃO PARA RESCISÃO</v>
      </c>
      <c r="B60" s="712"/>
      <c r="C60" s="712"/>
      <c r="D60" s="712"/>
      <c r="E60" s="713"/>
      <c r="F60" s="1"/>
    </row>
    <row r="61" spans="1:8" ht="13.5" thickBot="1" x14ac:dyDescent="0.25">
      <c r="A61" s="54"/>
      <c r="B61" s="54"/>
      <c r="C61" s="54"/>
      <c r="D61" s="54"/>
      <c r="E61" s="54"/>
      <c r="F61" s="22"/>
      <c r="G61" s="1"/>
    </row>
    <row r="62" spans="1:8" ht="13.5" thickBot="1" x14ac:dyDescent="0.25">
      <c r="A62" s="214">
        <f>'BASE PLANILHAS'!A62</f>
        <v>3</v>
      </c>
      <c r="B62" s="697" t="str">
        <f>'BASE PLANILHAS'!B62:C62</f>
        <v>Provisão para Rescisão</v>
      </c>
      <c r="C62" s="698"/>
      <c r="D62" s="214" t="str">
        <f>'BASE PLANILHAS'!D62</f>
        <v>Referência</v>
      </c>
      <c r="E62" s="371" t="str">
        <f>'BASE PLANILHAS'!E62</f>
        <v>Valor (R$)</v>
      </c>
      <c r="F62" s="19"/>
    </row>
    <row r="63" spans="1:8" x14ac:dyDescent="0.2">
      <c r="A63" s="79" t="str">
        <f>'BASE PLANILHAS'!A63</f>
        <v>A</v>
      </c>
      <c r="B63" s="718" t="str">
        <f>'BASE PLANILHAS'!B63:C63</f>
        <v>Aviso Prévio Indenizado (API) e Reflexo do Aviso Prévio Indenizado</v>
      </c>
      <c r="C63" s="719"/>
      <c r="D63" s="80">
        <f>'BASE PLANILHAS'!D63</f>
        <v>5.0183256172839511E-3</v>
      </c>
      <c r="E63" s="41">
        <f>$E$21*D63</f>
        <v>5.400119830246914</v>
      </c>
      <c r="F63" s="149"/>
    </row>
    <row r="64" spans="1:8" x14ac:dyDescent="0.2">
      <c r="A64" s="205" t="str">
        <f>'BASE PLANILHAS'!A64</f>
        <v>B</v>
      </c>
      <c r="B64" s="718" t="str">
        <f>'BASE PLANILHAS'!B64:C64</f>
        <v>Incidência do FGTS sobre API e Reflexo do API</v>
      </c>
      <c r="C64" s="719"/>
      <c r="D64" s="80">
        <f>'BASE PLANILHAS'!D64</f>
        <v>4.0146604938271608E-4</v>
      </c>
      <c r="E64" s="41">
        <f>$E$21*D64</f>
        <v>0.43200958641975307</v>
      </c>
      <c r="F64" s="19"/>
    </row>
    <row r="65" spans="1:10" x14ac:dyDescent="0.2">
      <c r="A65" s="205" t="str">
        <f>'BASE PLANILHAS'!A65</f>
        <v>C</v>
      </c>
      <c r="B65" s="718" t="str">
        <f>'BASE PLANILHAS'!B65:C65</f>
        <v>Multa do FGTS e Contribuição Social sobre o Aviso Prévio Indenizado</v>
      </c>
      <c r="C65" s="719"/>
      <c r="D65" s="18">
        <f>'BASE PLANILHAS'!D65</f>
        <v>2.0073302469135804E-4</v>
      </c>
      <c r="E65" s="41">
        <f t="shared" ref="E65:E69" si="3">$E$21*D65</f>
        <v>0.21600479320987653</v>
      </c>
      <c r="F65" s="19"/>
    </row>
    <row r="66" spans="1:10" x14ac:dyDescent="0.2">
      <c r="A66" s="205" t="str">
        <f>'BASE PLANILHAS'!A66</f>
        <v>D</v>
      </c>
      <c r="B66" s="718" t="str">
        <f>'BASE PLANILHAS'!B66:C66</f>
        <v>Aviso Prévio Trabalhado - APT</v>
      </c>
      <c r="C66" s="719"/>
      <c r="D66" s="18">
        <f>'BASE PLANILHAS'!D66</f>
        <v>3.5000000000000005E-3</v>
      </c>
      <c r="E66" s="41">
        <f t="shared" si="3"/>
        <v>3.7662800000000001</v>
      </c>
      <c r="F66" s="19"/>
    </row>
    <row r="67" spans="1:10" x14ac:dyDescent="0.2">
      <c r="A67" s="205" t="str">
        <f>'BASE PLANILHAS'!A67</f>
        <v>E</v>
      </c>
      <c r="B67" s="718" t="str">
        <f>'BASE PLANILHAS'!B67:C67</f>
        <v>Incidência dos encargos do submódulo 2.1 sobre Aviso Prévio Trabalhado</v>
      </c>
      <c r="C67" s="719"/>
      <c r="D67" s="80">
        <f>'BASE PLANILHAS'!D67</f>
        <v>1.2880000000000005E-3</v>
      </c>
      <c r="E67" s="41">
        <f>$E$21*D67</f>
        <v>1.3859910400000004</v>
      </c>
      <c r="F67" s="61"/>
    </row>
    <row r="68" spans="1:10" x14ac:dyDescent="0.2">
      <c r="A68" s="205" t="str">
        <f>'BASE PLANILHAS'!A68</f>
        <v>F</v>
      </c>
      <c r="B68" s="718" t="str">
        <f>'BASE PLANILHAS'!B68:C68</f>
        <v>Multa do FGTS e Contribuição Social - Rescisão sem Justa Causa</v>
      </c>
      <c r="C68" s="719"/>
      <c r="D68" s="80">
        <f>'BASE PLANILHAS'!D68</f>
        <v>4.2999999999999997E-2</v>
      </c>
      <c r="E68" s="41">
        <f t="shared" si="3"/>
        <v>46.271439999999991</v>
      </c>
      <c r="F68" s="19"/>
    </row>
    <row r="69" spans="1:10" ht="13.5" thickBot="1" x14ac:dyDescent="0.25">
      <c r="A69" s="243" t="str">
        <f>'BASE PLANILHAS'!A69</f>
        <v>G</v>
      </c>
      <c r="B69" s="701" t="str">
        <f>'BASE PLANILHAS'!B69:C69</f>
        <v>Indenização Adicional (Art. 9º da Lei nº 7.238/84)</v>
      </c>
      <c r="C69" s="702"/>
      <c r="D69" s="81">
        <f>'BASE PLANILHAS'!D69</f>
        <v>1.6666666666666668E-3</v>
      </c>
      <c r="E69" s="55">
        <f t="shared" si="3"/>
        <v>1.7934666666666668</v>
      </c>
      <c r="F69" s="19"/>
    </row>
    <row r="70" spans="1:10" ht="13.5" thickBot="1" x14ac:dyDescent="0.25">
      <c r="A70" s="696" t="str">
        <f>'BASE PLANILHAS'!A70:C70</f>
        <v>Total do Módulo 3</v>
      </c>
      <c r="B70" s="697"/>
      <c r="C70" s="698"/>
      <c r="D70" s="244">
        <f>'BASE PLANILHAS'!D70</f>
        <v>5.5075191358024689E-2</v>
      </c>
      <c r="E70" s="51">
        <f>SUM(E63:E69)</f>
        <v>59.265311916543205</v>
      </c>
      <c r="F70" s="29"/>
    </row>
    <row r="71" spans="1:10" x14ac:dyDescent="0.2">
      <c r="A71" s="245"/>
      <c r="B71" s="246"/>
      <c r="C71" s="246"/>
      <c r="D71" s="246"/>
      <c r="E71" s="247"/>
      <c r="F71" s="1"/>
    </row>
    <row r="72" spans="1:10" x14ac:dyDescent="0.2">
      <c r="A72" s="711" t="str">
        <f>'BASE PLANILHAS'!A72:E72</f>
        <v>MÓDULO 4 – CUSTO DE REPOSIÇÃO DO PROFISSIONAL AUSENTE</v>
      </c>
      <c r="B72" s="712"/>
      <c r="C72" s="712"/>
      <c r="D72" s="712"/>
      <c r="E72" s="713"/>
      <c r="F72" s="1"/>
      <c r="H72" s="1"/>
    </row>
    <row r="73" spans="1:10" ht="13.5" thickBot="1" x14ac:dyDescent="0.25">
      <c r="A73" s="54"/>
      <c r="B73" s="54"/>
      <c r="C73" s="54"/>
      <c r="D73" s="38"/>
      <c r="E73" s="54"/>
      <c r="F73" s="22"/>
    </row>
    <row r="74" spans="1:10" ht="13.5" thickBot="1" x14ac:dyDescent="0.25">
      <c r="A74" s="214" t="str">
        <f>'BASE PLANILHAS'!A74</f>
        <v>4.1</v>
      </c>
      <c r="B74" s="696" t="str">
        <f>'BASE PLANILHAS'!B74:C74</f>
        <v>Submódulo 4.1 - Ausências Legais</v>
      </c>
      <c r="C74" s="698"/>
      <c r="D74" s="371" t="str">
        <f>'BASE PLANILHAS'!D74</f>
        <v>Referência</v>
      </c>
      <c r="E74" s="371" t="str">
        <f>'BASE PLANILHAS'!E74</f>
        <v>Valor (R$)</v>
      </c>
      <c r="J74" s="63"/>
    </row>
    <row r="75" spans="1:10" x14ac:dyDescent="0.2">
      <c r="A75" s="34" t="str">
        <f>'BASE PLANILHAS'!A75</f>
        <v>A</v>
      </c>
      <c r="B75" s="708" t="str">
        <f>'BASE PLANILHAS'!B75:C75</f>
        <v>Ausência por Doença</v>
      </c>
      <c r="C75" s="710"/>
      <c r="D75" s="248">
        <f>'BASE PLANILHAS'!D75</f>
        <v>1.3888888888888888E-2</v>
      </c>
      <c r="E75" s="23">
        <f t="shared" ref="E75:E80" si="4">$E$21*D75</f>
        <v>14.945555555555554</v>
      </c>
      <c r="F75" s="62"/>
    </row>
    <row r="76" spans="1:10" x14ac:dyDescent="0.2">
      <c r="A76" s="34" t="str">
        <f>'BASE PLANILHAS'!A76</f>
        <v>B</v>
      </c>
      <c r="B76" s="699" t="str">
        <f>'BASE PLANILHAS'!B76:C76</f>
        <v>Ausências Legais</v>
      </c>
      <c r="C76" s="700"/>
      <c r="D76" s="248">
        <f>'BASE PLANILHAS'!D76</f>
        <v>8.2222222222222228E-3</v>
      </c>
      <c r="E76" s="23">
        <f t="shared" si="4"/>
        <v>8.8477688888888881</v>
      </c>
      <c r="F76" s="62"/>
    </row>
    <row r="77" spans="1:10" x14ac:dyDescent="0.2">
      <c r="A77" s="34" t="str">
        <f>'BASE PLANILHAS'!A77</f>
        <v>C</v>
      </c>
      <c r="B77" s="699" t="str">
        <f>'BASE PLANILHAS'!B77:C77</f>
        <v>Licença Paternidade</v>
      </c>
      <c r="C77" s="700"/>
      <c r="D77" s="82">
        <f>'BASE PLANILHAS'!D77</f>
        <v>2.0833333333333332E-4</v>
      </c>
      <c r="E77" s="23">
        <f t="shared" si="4"/>
        <v>0.22418333333333329</v>
      </c>
      <c r="F77" s="62"/>
    </row>
    <row r="78" spans="1:10" x14ac:dyDescent="0.2">
      <c r="A78" s="34" t="str">
        <f>'BASE PLANILHAS'!A78</f>
        <v>D</v>
      </c>
      <c r="B78" s="699" t="str">
        <f>'BASE PLANILHAS'!B78:C78</f>
        <v>Ausência por Acidente de Trabalho</v>
      </c>
      <c r="C78" s="700"/>
      <c r="D78" s="248">
        <f>'BASE PLANILHAS'!D78</f>
        <v>3.3333333333333335E-3</v>
      </c>
      <c r="E78" s="23">
        <f t="shared" si="4"/>
        <v>3.5869333333333335</v>
      </c>
      <c r="F78" s="62"/>
    </row>
    <row r="79" spans="1:10" x14ac:dyDescent="0.2">
      <c r="A79" s="64" t="str">
        <f>'BASE PLANILHAS'!A79</f>
        <v>E</v>
      </c>
      <c r="B79" s="699" t="str">
        <f>'BASE PLANILHAS'!B79:C79</f>
        <v>Férias, Adicional de Férias e 13º  com empregada em gozo de Licença Maternidade</v>
      </c>
      <c r="C79" s="700"/>
      <c r="D79" s="249">
        <f>'BASE PLANILHAS'!D79</f>
        <v>1.2962962962962963E-3</v>
      </c>
      <c r="E79" s="23">
        <f t="shared" si="4"/>
        <v>1.3949185185185184</v>
      </c>
      <c r="F79" s="19"/>
    </row>
    <row r="80" spans="1:10" ht="13.5" thickBot="1" x14ac:dyDescent="0.25">
      <c r="A80" s="36" t="str">
        <f>'BASE PLANILHAS'!A80</f>
        <v>F</v>
      </c>
      <c r="B80" s="716" t="str">
        <f>'BASE PLANILHAS'!B80:C80</f>
        <v>Incidência do Submódulo 2.1 sobre Ausências Legais</v>
      </c>
      <c r="C80" s="717"/>
      <c r="D80" s="81">
        <f>'BASE PLANILHAS'!D80</f>
        <v>9.9172592592592611E-3</v>
      </c>
      <c r="E80" s="72">
        <f t="shared" si="4"/>
        <v>10.671764343703705</v>
      </c>
      <c r="F80" s="1"/>
      <c r="G80" s="4"/>
      <c r="H80" s="31"/>
    </row>
    <row r="81" spans="1:7" ht="13.5" thickBot="1" x14ac:dyDescent="0.25">
      <c r="A81" s="696" t="str">
        <f>'BASE PLANILHAS'!A81:C81</f>
        <v>Total do Submódulo 4.1</v>
      </c>
      <c r="B81" s="697"/>
      <c r="C81" s="698"/>
      <c r="D81" s="48">
        <f>'BASE PLANILHAS'!D81</f>
        <v>3.6866333333333334E-2</v>
      </c>
      <c r="E81" s="51">
        <f>SUM(E75:E80)</f>
        <v>39.671123973333337</v>
      </c>
      <c r="F81" s="29"/>
      <c r="G81" s="4"/>
    </row>
    <row r="82" spans="1:7" ht="13.5" thickBot="1" x14ac:dyDescent="0.25">
      <c r="A82" s="241"/>
      <c r="B82" s="240"/>
      <c r="C82" s="240"/>
      <c r="D82" s="240"/>
      <c r="E82" s="242"/>
      <c r="F82" s="1"/>
    </row>
    <row r="83" spans="1:7" ht="13.5" thickBot="1" x14ac:dyDescent="0.25">
      <c r="A83" s="214" t="str">
        <f>'BASE PLANILHAS'!A83</f>
        <v>4.2</v>
      </c>
      <c r="B83" s="696" t="str">
        <f>'BASE PLANILHAS'!B83:C83</f>
        <v>Submódulo 4.2 - Intrajornada</v>
      </c>
      <c r="C83" s="697"/>
      <c r="D83" s="46" t="str">
        <f>'BASE PLANILHAS'!D83</f>
        <v>Referência</v>
      </c>
      <c r="E83" s="214" t="str">
        <f>'BASE PLANILHAS'!E83</f>
        <v>Valor (R$)</v>
      </c>
      <c r="F83" s="29"/>
      <c r="G83" s="4"/>
    </row>
    <row r="84" spans="1:7" ht="13.5" thickBot="1" x14ac:dyDescent="0.25">
      <c r="A84" s="40" t="str">
        <f>'BASE PLANILHAS'!A84</f>
        <v>A</v>
      </c>
      <c r="B84" s="750" t="str">
        <f>'BASE PLANILHAS'!B84:C84</f>
        <v>Intervalo para Repouso ou Alimentação</v>
      </c>
      <c r="C84" s="751"/>
      <c r="D84" s="623">
        <f>'BASE PLANILHAS'!D84</f>
        <v>0</v>
      </c>
      <c r="E84" s="621">
        <v>0</v>
      </c>
      <c r="F84" s="29"/>
      <c r="G84" s="4"/>
    </row>
    <row r="85" spans="1:7" ht="13.5" thickBot="1" x14ac:dyDescent="0.25">
      <c r="A85" s="696" t="str">
        <f>'BASE PLANILHAS'!A85:C85</f>
        <v>Total do Submódulo 4.2</v>
      </c>
      <c r="B85" s="697"/>
      <c r="C85" s="698"/>
      <c r="D85" s="48">
        <f>'BASE PLANILHAS'!D85</f>
        <v>0</v>
      </c>
      <c r="E85" s="398">
        <f>SUM(E84)</f>
        <v>0</v>
      </c>
      <c r="F85" s="29"/>
      <c r="G85" s="4"/>
    </row>
    <row r="86" spans="1:7" ht="13.5" thickBot="1" x14ac:dyDescent="0.25">
      <c r="A86" s="241"/>
      <c r="B86" s="240"/>
      <c r="C86" s="240"/>
      <c r="D86" s="240"/>
      <c r="E86" s="242"/>
      <c r="F86" s="1"/>
    </row>
    <row r="87" spans="1:7" ht="13.5" thickBot="1" x14ac:dyDescent="0.25">
      <c r="A87" s="214" t="str">
        <f>'BASE PLANILHAS'!A87</f>
        <v>4.3</v>
      </c>
      <c r="B87" s="696" t="str">
        <f>'BASE PLANILHAS'!B87:C87</f>
        <v>Quadro Resumo do Módulo 4 - Custo de Reposição do Profissional Ausente</v>
      </c>
      <c r="C87" s="697"/>
      <c r="D87" s="46" t="str">
        <f>'BASE PLANILHAS'!D87</f>
        <v>Referência</v>
      </c>
      <c r="E87" s="214" t="str">
        <f>'BASE PLANILHAS'!E87</f>
        <v>Valor (R$)</v>
      </c>
      <c r="F87" s="1"/>
    </row>
    <row r="88" spans="1:7" x14ac:dyDescent="0.2">
      <c r="A88" s="40" t="str">
        <f>'BASE PLANILHAS'!A88</f>
        <v>4.1</v>
      </c>
      <c r="B88" s="720" t="str">
        <f>'BASE PLANILHAS'!B88:C88</f>
        <v>Ausências Legais</v>
      </c>
      <c r="C88" s="721"/>
      <c r="D88" s="396">
        <f>'BASE PLANILHAS'!D88</f>
        <v>3.6866333333333334E-2</v>
      </c>
      <c r="E88" s="72">
        <f>E81</f>
        <v>39.671123973333337</v>
      </c>
      <c r="F88" s="1"/>
    </row>
    <row r="89" spans="1:7" ht="13.5" thickBot="1" x14ac:dyDescent="0.25">
      <c r="A89" s="40" t="str">
        <f>'BASE PLANILHAS'!A89</f>
        <v>4.2</v>
      </c>
      <c r="B89" s="716" t="str">
        <f>'BASE PLANILHAS'!B89:C89</f>
        <v>Intrajornada</v>
      </c>
      <c r="C89" s="717"/>
      <c r="D89" s="397">
        <f>'BASE PLANILHAS'!D89</f>
        <v>0</v>
      </c>
      <c r="E89" s="235">
        <f>E85</f>
        <v>0</v>
      </c>
      <c r="F89" s="1"/>
    </row>
    <row r="90" spans="1:7" ht="13.5" thickBot="1" x14ac:dyDescent="0.25">
      <c r="A90" s="696" t="str">
        <f>'BASE PLANILHAS'!A90:C90</f>
        <v>Total do Módulo 4</v>
      </c>
      <c r="B90" s="697"/>
      <c r="C90" s="698"/>
      <c r="D90" s="48">
        <f>'BASE PLANILHAS'!D90</f>
        <v>3.6866333333333334E-2</v>
      </c>
      <c r="E90" s="398">
        <f>SUM(E88+E89)</f>
        <v>39.671123973333337</v>
      </c>
      <c r="F90" s="1"/>
    </row>
    <row r="91" spans="1:7" x14ac:dyDescent="0.2">
      <c r="A91" s="241"/>
      <c r="B91" s="240"/>
      <c r="C91" s="240"/>
      <c r="D91" s="240"/>
      <c r="E91" s="242"/>
      <c r="F91" s="1"/>
    </row>
    <row r="92" spans="1:7" x14ac:dyDescent="0.2">
      <c r="A92" s="711" t="str">
        <f>'BASE PLANILHAS'!A92:E92</f>
        <v>MÓDULO 5 – INSUMOS DIVERSOS</v>
      </c>
      <c r="B92" s="712"/>
      <c r="C92" s="712"/>
      <c r="D92" s="712"/>
      <c r="E92" s="713"/>
      <c r="F92" s="1"/>
    </row>
    <row r="93" spans="1:7" ht="13.5" thickBot="1" x14ac:dyDescent="0.25">
      <c r="A93" s="38"/>
      <c r="B93" s="38"/>
      <c r="C93" s="38"/>
      <c r="D93" s="38"/>
      <c r="E93" s="56"/>
      <c r="F93" s="1"/>
    </row>
    <row r="94" spans="1:7" ht="13.5" thickBot="1" x14ac:dyDescent="0.25">
      <c r="A94" s="214">
        <f>'BASE PLANILHAS'!A94</f>
        <v>5</v>
      </c>
      <c r="B94" s="696" t="str">
        <f>'BASE PLANILHAS'!B94:C94</f>
        <v>Insumos Diversos</v>
      </c>
      <c r="C94" s="698"/>
      <c r="D94" s="214" t="str">
        <f>'BASE PLANILHAS'!D94</f>
        <v>Referência</v>
      </c>
      <c r="E94" s="371" t="str">
        <f>'BASE PLANILHAS'!E94</f>
        <v>Valor (R$)</v>
      </c>
      <c r="F94" s="1"/>
    </row>
    <row r="95" spans="1:7" x14ac:dyDescent="0.2">
      <c r="A95" s="32" t="str">
        <f>'BASE PLANILHAS'!A95</f>
        <v>A</v>
      </c>
      <c r="B95" s="709" t="str">
        <f>'BASE PLANILHAS'!B95:C95</f>
        <v>Uniformes e EPIs</v>
      </c>
      <c r="C95" s="710"/>
      <c r="D95" s="292">
        <f>'Uniforme Apoio'!BO18</f>
        <v>60.842605555555558</v>
      </c>
      <c r="E95" s="41">
        <f>D95*$D$13</f>
        <v>60.842605555555558</v>
      </c>
      <c r="F95" s="19"/>
      <c r="G95" s="1"/>
    </row>
    <row r="96" spans="1:7" x14ac:dyDescent="0.2">
      <c r="A96" s="34" t="str">
        <f>'BASE PLANILHAS'!A96</f>
        <v>B</v>
      </c>
      <c r="B96" s="733" t="str">
        <f>'BASE PLANILHAS'!B96:C96</f>
        <v>Materiais de Consumo</v>
      </c>
      <c r="C96" s="702"/>
      <c r="D96" s="299">
        <v>0</v>
      </c>
      <c r="E96" s="23">
        <f>D96*$D$13</f>
        <v>0</v>
      </c>
      <c r="F96" s="19"/>
    </row>
    <row r="97" spans="1:8" x14ac:dyDescent="0.2">
      <c r="A97" s="250" t="str">
        <f>'BASE PLANILHAS'!A97</f>
        <v>C</v>
      </c>
      <c r="B97" s="734" t="str">
        <f>'BASE PLANILHAS'!B97:C97</f>
        <v>Máquinas e Equipamentos (depreciação)</v>
      </c>
      <c r="C97" s="700"/>
      <c r="D97" s="299">
        <v>0</v>
      </c>
      <c r="E97" s="23">
        <f t="shared" ref="E97" si="5">D97*$D$13</f>
        <v>0</v>
      </c>
      <c r="F97" s="19"/>
    </row>
    <row r="98" spans="1:8" x14ac:dyDescent="0.2">
      <c r="A98" s="250" t="str">
        <f>'BASE PLANILHAS'!A98</f>
        <v>D</v>
      </c>
      <c r="B98" s="734" t="str">
        <f>'BASE PLANILHAS'!B98:C98</f>
        <v>Produtos de Limpeza</v>
      </c>
      <c r="C98" s="700"/>
      <c r="D98" s="75">
        <v>0</v>
      </c>
      <c r="E98" s="216">
        <f>D98*$D$13</f>
        <v>0</v>
      </c>
      <c r="F98" s="19"/>
      <c r="H98" s="1"/>
    </row>
    <row r="99" spans="1:8" ht="13.5" thickBot="1" x14ac:dyDescent="0.25">
      <c r="A99" s="251" t="str">
        <f>'BASE PLANILHAS'!A99</f>
        <v>E</v>
      </c>
      <c r="B99" s="735" t="str">
        <f>'BASE PLANILHAS'!B99:C99</f>
        <v>Materiais de Higiene</v>
      </c>
      <c r="C99" s="719"/>
      <c r="D99" s="75">
        <v>0</v>
      </c>
      <c r="E99" s="215">
        <f>D99*$D$13</f>
        <v>0</v>
      </c>
      <c r="F99" s="19"/>
      <c r="H99" s="1"/>
    </row>
    <row r="100" spans="1:8" ht="13.5" customHeight="1" thickBot="1" x14ac:dyDescent="0.25">
      <c r="A100" s="736" t="str">
        <f>'BASE PLANILHAS'!A100:C100</f>
        <v>Total do Módulo 5</v>
      </c>
      <c r="B100" s="737"/>
      <c r="C100" s="737"/>
      <c r="D100" s="252"/>
      <c r="E100" s="49">
        <f>SUM(E95:E99)</f>
        <v>60.842605555555558</v>
      </c>
      <c r="F100" s="1"/>
    </row>
    <row r="101" spans="1:8" x14ac:dyDescent="0.2">
      <c r="A101" s="241"/>
      <c r="B101" s="240"/>
      <c r="C101" s="240"/>
      <c r="D101" s="240"/>
      <c r="E101" s="242"/>
      <c r="F101" s="1"/>
    </row>
    <row r="102" spans="1:8" x14ac:dyDescent="0.2">
      <c r="A102" s="711" t="str">
        <f>'BASE PLANILHAS'!A102:E102</f>
        <v>MÓDULO 6 – CUSTOS INDIRETOS, TRIBUTOS E LUCRO</v>
      </c>
      <c r="B102" s="712"/>
      <c r="C102" s="712"/>
      <c r="D102" s="712"/>
      <c r="E102" s="713"/>
      <c r="F102" s="1"/>
    </row>
    <row r="103" spans="1:8" ht="13.5" thickBot="1" x14ac:dyDescent="0.25">
      <c r="A103" s="54"/>
      <c r="B103" s="54"/>
      <c r="C103" s="54"/>
      <c r="D103" s="54"/>
      <c r="E103" s="39"/>
      <c r="F103" s="1"/>
    </row>
    <row r="104" spans="1:8" ht="13.5" thickBot="1" x14ac:dyDescent="0.25">
      <c r="A104" s="214">
        <f>'BASE PLANILHAS'!A104</f>
        <v>6</v>
      </c>
      <c r="B104" s="214" t="str">
        <f>'BASE PLANILHAS'!B104</f>
        <v>Custos Indiretos, Tributos e Lucro</v>
      </c>
      <c r="C104" s="697" t="str">
        <f>'BASE PLANILHAS'!C104:D104</f>
        <v>Referência</v>
      </c>
      <c r="D104" s="698"/>
      <c r="E104" s="371" t="str">
        <f>'BASE PLANILHAS'!E104</f>
        <v>Valor (R$)</v>
      </c>
    </row>
    <row r="105" spans="1:8" x14ac:dyDescent="0.2">
      <c r="A105" s="32" t="str">
        <f>'BASE PLANILHAS'!A105</f>
        <v>A</v>
      </c>
      <c r="B105" s="253" t="str">
        <f>'BASE PLANILHAS'!B105</f>
        <v>Custos Indiretos</v>
      </c>
      <c r="C105" s="302">
        <f>'BASE PLANILHAS'!C105</f>
        <v>0</v>
      </c>
      <c r="D105" s="303"/>
      <c r="E105" s="256">
        <f>$C105*$D$13</f>
        <v>0</v>
      </c>
      <c r="F105" s="61"/>
    </row>
    <row r="106" spans="1:8" x14ac:dyDescent="0.2">
      <c r="A106" s="34" t="str">
        <f>'BASE PLANILHAS'!A106</f>
        <v>B</v>
      </c>
      <c r="B106" s="257" t="str">
        <f>'BASE PLANILHAS'!B106</f>
        <v>Lucro</v>
      </c>
      <c r="C106" s="295">
        <f>'BASE PLANILHAS'!C106</f>
        <v>0</v>
      </c>
      <c r="D106" s="259"/>
      <c r="E106" s="263">
        <f>$C106*$D$13</f>
        <v>0</v>
      </c>
      <c r="F106" s="1"/>
    </row>
    <row r="107" spans="1:8" x14ac:dyDescent="0.2">
      <c r="A107" s="34" t="str">
        <f>'BASE PLANILHAS'!A107</f>
        <v>C</v>
      </c>
      <c r="B107" s="34" t="str">
        <f>'BASE PLANILHAS'!B107</f>
        <v>TRIBUTOS</v>
      </c>
      <c r="C107" s="260" t="str">
        <f>'BASE PLANILHAS'!C107</f>
        <v>%</v>
      </c>
      <c r="D107" s="304" t="str">
        <f>'BASE PLANILHAS'!D107</f>
        <v>%</v>
      </c>
      <c r="E107" s="57"/>
      <c r="F107" s="1"/>
    </row>
    <row r="108" spans="1:8" x14ac:dyDescent="0.2">
      <c r="A108" s="34" t="str">
        <f>'BASE PLANILHAS'!A108</f>
        <v>C.1</v>
      </c>
      <c r="B108" s="257" t="str">
        <f>'BASE PLANILHAS'!B108</f>
        <v>PIS</v>
      </c>
      <c r="C108" s="262">
        <f>'BASE PLANILHAS'!C108</f>
        <v>7.6</v>
      </c>
      <c r="D108" s="262">
        <f>((100/((100-($C$111))%)-100)*$C108)/($C$111)</f>
        <v>8.6609686609686669</v>
      </c>
      <c r="E108" s="263">
        <v>0</v>
      </c>
      <c r="F108" s="1"/>
    </row>
    <row r="109" spans="1:8" x14ac:dyDescent="0.2">
      <c r="A109" s="34" t="str">
        <f>'BASE PLANILHAS'!A109</f>
        <v>C.2</v>
      </c>
      <c r="B109" s="257" t="str">
        <f>'BASE PLANILHAS'!B109</f>
        <v>COFINS</v>
      </c>
      <c r="C109" s="262">
        <f>'BASE PLANILHAS'!C109</f>
        <v>1.65</v>
      </c>
      <c r="D109" s="262">
        <f>((100/((100-($C$111))%)-100)*$C109)/($C$111)</f>
        <v>1.8803418803418819</v>
      </c>
      <c r="E109" s="263">
        <v>0</v>
      </c>
      <c r="F109" s="1"/>
    </row>
    <row r="110" spans="1:8" x14ac:dyDescent="0.2">
      <c r="A110" s="34" t="str">
        <f>'BASE PLANILHAS'!A110</f>
        <v>C.3</v>
      </c>
      <c r="B110" s="257" t="str">
        <f>'BASE PLANILHAS'!B110</f>
        <v>ISS</v>
      </c>
      <c r="C110" s="294">
        <f>ISS!B23*100</f>
        <v>3</v>
      </c>
      <c r="D110" s="262">
        <f>((100/((100-($C$111))%)-100)*$C110)/($C$111)</f>
        <v>3.4188034188034218</v>
      </c>
      <c r="E110" s="264">
        <v>0</v>
      </c>
      <c r="F110" s="1"/>
    </row>
    <row r="111" spans="1:8" ht="13.5" thickBot="1" x14ac:dyDescent="0.25">
      <c r="A111" s="714" t="str">
        <f>'BASE PLANILHAS'!A111:B111</f>
        <v>Total Tributos</v>
      </c>
      <c r="B111" s="715">
        <f>'[1]BASE PLANILHAS'!A102:B102</f>
        <v>0</v>
      </c>
      <c r="C111" s="265">
        <f>SUM(C108:C110)</f>
        <v>12.25</v>
      </c>
      <c r="D111" s="265">
        <f>SUM(D108:D110)</f>
        <v>13.960113960113972</v>
      </c>
      <c r="E111" s="266">
        <f>((E105+E106+E100+E90+E70+E58+E21)*D111)%</f>
        <v>345.56572396246798</v>
      </c>
      <c r="F111" s="1"/>
    </row>
    <row r="112" spans="1:8" ht="13.5" thickBot="1" x14ac:dyDescent="0.25">
      <c r="A112" s="696" t="str">
        <f>'BASE PLANILHAS'!A112:D112</f>
        <v>Total do Módulo 6</v>
      </c>
      <c r="B112" s="697"/>
      <c r="C112" s="697"/>
      <c r="D112" s="698"/>
      <c r="E112" s="51">
        <f>SUM(E105:E111)</f>
        <v>345.56572396246798</v>
      </c>
      <c r="F112" s="1"/>
    </row>
    <row r="113" spans="1:8" x14ac:dyDescent="0.2">
      <c r="A113" s="267"/>
      <c r="B113" s="268"/>
      <c r="C113" s="268"/>
      <c r="D113" s="268"/>
      <c r="E113" s="59"/>
    </row>
    <row r="114" spans="1:8" x14ac:dyDescent="0.2">
      <c r="A114" s="738" t="str">
        <f>'BASE PLANILHAS'!A114:E114</f>
        <v>QUADRO RESUMO DO CUSTO POR EMPREGADO</v>
      </c>
      <c r="B114" s="739"/>
      <c r="C114" s="739"/>
      <c r="D114" s="739"/>
      <c r="E114" s="740"/>
      <c r="G114" s="3"/>
    </row>
    <row r="115" spans="1:8" ht="13.5" thickBot="1" x14ac:dyDescent="0.25">
      <c r="A115" s="376"/>
      <c r="B115" s="378"/>
      <c r="C115" s="378"/>
      <c r="D115" s="378"/>
      <c r="E115" s="379"/>
      <c r="G115" s="3"/>
    </row>
    <row r="116" spans="1:8" ht="13.5" thickBot="1" x14ac:dyDescent="0.25">
      <c r="A116" s="696" t="str">
        <f>'BASE PLANILHAS'!A116:D116</f>
        <v>Mão-de-Obra vinculada à execução contratual</v>
      </c>
      <c r="B116" s="697"/>
      <c r="C116" s="697"/>
      <c r="D116" s="698"/>
      <c r="E116" s="214" t="str">
        <f>'BASE PLANILHAS'!E116</f>
        <v>VALOR (R$)</v>
      </c>
      <c r="G116" s="1"/>
      <c r="H116" s="1"/>
    </row>
    <row r="117" spans="1:8" x14ac:dyDescent="0.2">
      <c r="A117" s="32" t="str">
        <f>'BASE PLANILHAS'!A117</f>
        <v>A</v>
      </c>
      <c r="B117" s="741" t="str">
        <f>'BASE PLANILHAS'!B117:D117</f>
        <v>MÓDULO 1 - COMPOSIÇÃO DA REMUNERAÇÃO</v>
      </c>
      <c r="C117" s="742"/>
      <c r="D117" s="743"/>
      <c r="E117" s="256">
        <f>E21</f>
        <v>1076.08</v>
      </c>
    </row>
    <row r="118" spans="1:8" x14ac:dyDescent="0.2">
      <c r="A118" s="34" t="str">
        <f>'BASE PLANILHAS'!A118</f>
        <v>B</v>
      </c>
      <c r="B118" s="744" t="str">
        <f>'BASE PLANILHAS'!B118:D118</f>
        <v>MÓDULO 2 – ENCARGOS E BENEFÍCIOS MENSAIS E DIÁRIOS</v>
      </c>
      <c r="C118" s="731"/>
      <c r="D118" s="732"/>
      <c r="E118" s="263">
        <f>E58</f>
        <v>1239.51992</v>
      </c>
    </row>
    <row r="119" spans="1:8" x14ac:dyDescent="0.2">
      <c r="A119" s="34" t="str">
        <f>'BASE PLANILHAS'!A119</f>
        <v>C</v>
      </c>
      <c r="B119" s="745" t="str">
        <f>'BASE PLANILHAS'!B119:D119</f>
        <v>MÓDULO 3 – PROVISÃO PARA RESCISÃO</v>
      </c>
      <c r="C119" s="746"/>
      <c r="D119" s="747"/>
      <c r="E119" s="263">
        <f>E70</f>
        <v>59.265311916543205</v>
      </c>
      <c r="G119" s="3"/>
    </row>
    <row r="120" spans="1:8" x14ac:dyDescent="0.2">
      <c r="A120" s="34" t="str">
        <f>'BASE PLANILHAS'!A120</f>
        <v>D</v>
      </c>
      <c r="B120" s="744" t="str">
        <f>'BASE PLANILHAS'!B120:D120</f>
        <v>MÓDULO 4 – CUSTO DE REPOSIÇÃO DO PROFISSIONAL AUSENTE</v>
      </c>
      <c r="C120" s="731"/>
      <c r="D120" s="732"/>
      <c r="E120" s="263">
        <f>E90</f>
        <v>39.671123973333337</v>
      </c>
      <c r="G120" s="3"/>
    </row>
    <row r="121" spans="1:8" x14ac:dyDescent="0.2">
      <c r="A121" s="34" t="str">
        <f>'BASE PLANILHAS'!A121</f>
        <v>E</v>
      </c>
      <c r="B121" s="728" t="str">
        <f>'BASE PLANILHAS'!B121:D121</f>
        <v>MÓDULO 5 – INSUMOS DIVERSOS</v>
      </c>
      <c r="C121" s="729"/>
      <c r="D121" s="730"/>
      <c r="E121" s="263">
        <f>E100</f>
        <v>60.842605555555558</v>
      </c>
    </row>
    <row r="122" spans="1:8" x14ac:dyDescent="0.2">
      <c r="A122" s="34" t="str">
        <f>'BASE PLANILHAS'!A122</f>
        <v>-</v>
      </c>
      <c r="B122" s="722" t="str">
        <f>'BASE PLANILHAS'!B122:D122</f>
        <v>Subtotal (A + B + C + D + E)</v>
      </c>
      <c r="C122" s="723"/>
      <c r="D122" s="724"/>
      <c r="E122" s="60">
        <f>SUM(E117:E121)</f>
        <v>2475.3789614454317</v>
      </c>
      <c r="F122" s="4"/>
      <c r="G122" s="2"/>
    </row>
    <row r="123" spans="1:8" ht="13.5" thickBot="1" x14ac:dyDescent="0.25">
      <c r="A123" s="36" t="str">
        <f>'BASE PLANILHAS'!A123</f>
        <v>F</v>
      </c>
      <c r="B123" s="725" t="str">
        <f>'BASE PLANILHAS'!B123:D123</f>
        <v>MÓDULO 6 – CUSTOS INDIRETOS, TRIBUTOS E LUCRO</v>
      </c>
      <c r="C123" s="726"/>
      <c r="D123" s="727"/>
      <c r="E123" s="24">
        <f>E112</f>
        <v>345.56572396246798</v>
      </c>
    </row>
    <row r="124" spans="1:8" ht="13.5" thickBot="1" x14ac:dyDescent="0.25">
      <c r="A124" s="696" t="str">
        <f>'BASE PLANILHAS'!A124:D124</f>
        <v xml:space="preserve">Custo Total </v>
      </c>
      <c r="B124" s="697"/>
      <c r="C124" s="697"/>
      <c r="D124" s="698"/>
      <c r="E124" s="49">
        <f>SUM(E122:E123)</f>
        <v>2820.9446854078997</v>
      </c>
      <c r="F124" s="4"/>
    </row>
    <row r="125" spans="1:8" ht="13.5" thickBot="1" x14ac:dyDescent="0.25">
      <c r="A125" s="696" t="str">
        <f>'BASE PLANILHAS'!A125:D125</f>
        <v xml:space="preserve">Custo Total Anual </v>
      </c>
      <c r="B125" s="697"/>
      <c r="C125" s="697"/>
      <c r="D125" s="698"/>
      <c r="E125" s="51">
        <f>E124*12</f>
        <v>33851.336224894796</v>
      </c>
      <c r="F125" s="4"/>
    </row>
    <row r="126" spans="1:8" hidden="1" x14ac:dyDescent="0.2">
      <c r="A126" s="380"/>
      <c r="B126" s="825"/>
      <c r="C126" s="825"/>
      <c r="D126" s="25"/>
      <c r="E126" s="25"/>
    </row>
    <row r="127" spans="1:8" ht="40.5" hidden="1" customHeight="1" thickBot="1" x14ac:dyDescent="0.25">
      <c r="A127" s="826"/>
      <c r="B127" s="827"/>
      <c r="C127" s="26"/>
      <c r="D127" s="8"/>
      <c r="E127" s="17"/>
    </row>
    <row r="128" spans="1:8" ht="12.75" hidden="1" customHeight="1" x14ac:dyDescent="0.2">
      <c r="A128" s="828"/>
      <c r="B128" s="829"/>
      <c r="C128" s="270"/>
      <c r="D128" s="271"/>
      <c r="E128" s="272"/>
    </row>
    <row r="129" spans="1:5" ht="12.75" hidden="1" customHeight="1" x14ac:dyDescent="0.2">
      <c r="A129" s="816"/>
      <c r="B129" s="817"/>
      <c r="C129" s="273"/>
      <c r="D129" s="274"/>
      <c r="E129" s="275"/>
    </row>
    <row r="130" spans="1:5" ht="12.75" hidden="1" customHeight="1" x14ac:dyDescent="0.2">
      <c r="A130" s="816"/>
      <c r="B130" s="817"/>
      <c r="C130" s="273"/>
      <c r="D130" s="274"/>
      <c r="E130" s="275"/>
    </row>
    <row r="131" spans="1:5" ht="12.75" hidden="1" customHeight="1" x14ac:dyDescent="0.2">
      <c r="A131" s="816"/>
      <c r="B131" s="817"/>
      <c r="C131" s="273"/>
      <c r="D131" s="274"/>
      <c r="E131" s="275"/>
    </row>
    <row r="132" spans="1:5" ht="12.75" hidden="1" customHeight="1" x14ac:dyDescent="0.2">
      <c r="A132" s="818"/>
      <c r="B132" s="819"/>
      <c r="C132" s="9"/>
      <c r="D132" s="10"/>
      <c r="E132" s="275"/>
    </row>
    <row r="133" spans="1:5" ht="13.5" hidden="1" customHeight="1" thickBot="1" x14ac:dyDescent="0.25">
      <c r="A133" s="820"/>
      <c r="B133" s="821"/>
      <c r="C133" s="276"/>
      <c r="D133" s="277"/>
      <c r="E133" s="278"/>
    </row>
    <row r="134" spans="1:5" ht="13.5" hidden="1" thickBot="1" x14ac:dyDescent="0.25">
      <c r="A134" s="822"/>
      <c r="B134" s="823"/>
      <c r="C134" s="823"/>
      <c r="D134" s="824"/>
      <c r="E134" s="11"/>
    </row>
    <row r="135" spans="1:5" hidden="1" x14ac:dyDescent="0.2">
      <c r="A135" s="7"/>
      <c r="B135" s="7"/>
      <c r="C135" s="7"/>
      <c r="D135" s="7"/>
      <c r="E135" s="7"/>
    </row>
    <row r="136" spans="1:5" hidden="1" x14ac:dyDescent="0.2">
      <c r="A136" s="380"/>
      <c r="B136" s="825"/>
      <c r="C136" s="825"/>
      <c r="D136" s="25"/>
      <c r="E136" s="25"/>
    </row>
    <row r="137" spans="1:5" ht="13.5" hidden="1" thickBot="1" x14ac:dyDescent="0.25">
      <c r="A137" s="798"/>
      <c r="B137" s="799"/>
      <c r="C137" s="799"/>
      <c r="D137" s="799"/>
      <c r="E137" s="800"/>
    </row>
    <row r="138" spans="1:5" ht="13.5" hidden="1" thickBot="1" x14ac:dyDescent="0.25">
      <c r="A138" s="279"/>
      <c r="B138" s="801"/>
      <c r="C138" s="802"/>
      <c r="D138" s="803"/>
      <c r="E138" s="17"/>
    </row>
    <row r="139" spans="1:5" hidden="1" x14ac:dyDescent="0.2">
      <c r="A139" s="280"/>
      <c r="B139" s="804"/>
      <c r="C139" s="805"/>
      <c r="D139" s="806"/>
      <c r="E139" s="281"/>
    </row>
    <row r="140" spans="1:5" hidden="1" x14ac:dyDescent="0.2">
      <c r="A140" s="282"/>
      <c r="B140" s="807"/>
      <c r="C140" s="808"/>
      <c r="D140" s="809"/>
      <c r="E140" s="283"/>
    </row>
    <row r="141" spans="1:5" ht="13.5" hidden="1" thickBot="1" x14ac:dyDescent="0.25">
      <c r="A141" s="282"/>
      <c r="B141" s="810"/>
      <c r="C141" s="811"/>
      <c r="D141" s="812"/>
      <c r="E141" s="283"/>
    </row>
    <row r="142" spans="1:5" ht="13.5" hidden="1" thickBot="1" x14ac:dyDescent="0.25">
      <c r="A142" s="813"/>
      <c r="B142" s="814"/>
      <c r="C142" s="814"/>
      <c r="D142" s="815"/>
      <c r="E142" s="11"/>
    </row>
    <row r="143" spans="1:5" hidden="1" x14ac:dyDescent="0.2">
      <c r="A143" s="284"/>
      <c r="B143" s="7"/>
      <c r="C143" s="7"/>
      <c r="D143" s="7"/>
      <c r="E143" s="7"/>
    </row>
    <row r="144" spans="1:5" hidden="1" x14ac:dyDescent="0.2">
      <c r="A144" s="7"/>
      <c r="B144" s="7"/>
      <c r="C144" s="7"/>
      <c r="D144" s="7"/>
      <c r="E144" s="7"/>
    </row>
    <row r="145" spans="1:8" hidden="1" x14ac:dyDescent="0.2">
      <c r="A145" s="7"/>
      <c r="B145" s="7"/>
      <c r="C145" s="7"/>
      <c r="D145" s="7"/>
      <c r="E145" s="7"/>
    </row>
    <row r="146" spans="1:8" x14ac:dyDescent="0.2">
      <c r="A146" s="13"/>
      <c r="B146" s="13"/>
      <c r="C146" s="7"/>
      <c r="D146" s="7"/>
      <c r="E146" s="30"/>
      <c r="F146" s="4"/>
    </row>
    <row r="147" spans="1:8" x14ac:dyDescent="0.2">
      <c r="A147" s="14"/>
      <c r="B147" s="13"/>
      <c r="C147" s="7"/>
      <c r="D147" s="7"/>
      <c r="E147" s="69"/>
      <c r="F147" s="4"/>
      <c r="H147" s="4"/>
    </row>
    <row r="148" spans="1:8" x14ac:dyDescent="0.2">
      <c r="A148" s="7"/>
      <c r="B148" s="7"/>
      <c r="C148" s="7"/>
      <c r="D148" s="7"/>
      <c r="E148" s="15"/>
      <c r="H148" s="4"/>
    </row>
    <row r="149" spans="1:8" x14ac:dyDescent="0.2">
      <c r="A149" s="7"/>
      <c r="B149" s="7"/>
      <c r="C149" s="7"/>
      <c r="D149" s="7"/>
      <c r="E149" s="15"/>
    </row>
    <row r="150" spans="1:8" x14ac:dyDescent="0.2">
      <c r="A150" s="4"/>
      <c r="E150" s="4"/>
    </row>
    <row r="151" spans="1:8" x14ac:dyDescent="0.2">
      <c r="A151" s="4"/>
    </row>
  </sheetData>
  <sheetProtection sheet="1" objects="1" scenarios="1"/>
  <mergeCells count="115">
    <mergeCell ref="A142:D142"/>
    <mergeCell ref="B136:C136"/>
    <mergeCell ref="A137:E137"/>
    <mergeCell ref="B138:D138"/>
    <mergeCell ref="B139:D139"/>
    <mergeCell ref="B140:D140"/>
    <mergeCell ref="B141:D141"/>
    <mergeCell ref="A129:B129"/>
    <mergeCell ref="A130:B130"/>
    <mergeCell ref="A131:B131"/>
    <mergeCell ref="A132:B132"/>
    <mergeCell ref="A133:B133"/>
    <mergeCell ref="A134:D134"/>
    <mergeCell ref="B123:D123"/>
    <mergeCell ref="A124:D124"/>
    <mergeCell ref="A125:D125"/>
    <mergeCell ref="B126:C126"/>
    <mergeCell ref="A127:B127"/>
    <mergeCell ref="A128:B128"/>
    <mergeCell ref="B117:D117"/>
    <mergeCell ref="B118:D118"/>
    <mergeCell ref="B119:D119"/>
    <mergeCell ref="B120:D120"/>
    <mergeCell ref="B121:D121"/>
    <mergeCell ref="B122:D122"/>
    <mergeCell ref="A102:E102"/>
    <mergeCell ref="C104:D104"/>
    <mergeCell ref="A111:B111"/>
    <mergeCell ref="A112:D112"/>
    <mergeCell ref="A114:E114"/>
    <mergeCell ref="A116:D116"/>
    <mergeCell ref="B95:C95"/>
    <mergeCell ref="B96:C96"/>
    <mergeCell ref="B97:C97"/>
    <mergeCell ref="B98:C98"/>
    <mergeCell ref="B99:C99"/>
    <mergeCell ref="A100:C100"/>
    <mergeCell ref="B87:C87"/>
    <mergeCell ref="B88:C88"/>
    <mergeCell ref="B89:C89"/>
    <mergeCell ref="A90:C90"/>
    <mergeCell ref="A92:E92"/>
    <mergeCell ref="B94:C94"/>
    <mergeCell ref="B79:C79"/>
    <mergeCell ref="B80:C80"/>
    <mergeCell ref="A81:C81"/>
    <mergeCell ref="B83:C83"/>
    <mergeCell ref="B84:C84"/>
    <mergeCell ref="A85:C85"/>
    <mergeCell ref="A72:E72"/>
    <mergeCell ref="B74:C74"/>
    <mergeCell ref="B75:C75"/>
    <mergeCell ref="B76:C76"/>
    <mergeCell ref="B77:C77"/>
    <mergeCell ref="B78:C78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  <mergeCell ref="B16:C16"/>
    <mergeCell ref="B17:C17"/>
    <mergeCell ref="B18:C18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9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C148" sqref="C148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9" x14ac:dyDescent="0.2">
      <c r="A1" s="752" t="str">
        <f>'BASE PLANILHAS'!A1:E1</f>
        <v>ANEXO VI - PLANILHA DE COMPOSIÇÃO DE CUSTOS</v>
      </c>
      <c r="B1" s="753"/>
      <c r="C1" s="753"/>
      <c r="D1" s="753"/>
      <c r="E1" s="754"/>
    </row>
    <row r="2" spans="1:9" ht="13.5" thickBot="1" x14ac:dyDescent="0.25">
      <c r="A2" s="174"/>
      <c r="B2" s="221"/>
      <c r="C2" s="221"/>
      <c r="D2" s="222"/>
      <c r="E2" s="223"/>
      <c r="F2" s="54"/>
      <c r="G2" s="54"/>
      <c r="H2" s="54"/>
    </row>
    <row r="3" spans="1:9" ht="13.5" thickBot="1" x14ac:dyDescent="0.25">
      <c r="A3" s="755" t="str">
        <f>'BASE PLANILHAS'!A3:E3</f>
        <v>Dados para composição dos custos referentes à mão-de-obra</v>
      </c>
      <c r="B3" s="756"/>
      <c r="C3" s="756"/>
      <c r="D3" s="756"/>
      <c r="E3" s="757"/>
      <c r="F3" s="54"/>
      <c r="G3" s="54"/>
      <c r="H3" s="54"/>
    </row>
    <row r="4" spans="1:9" x14ac:dyDescent="0.2">
      <c r="A4" s="64" t="str">
        <f>'BASE PLANILHAS'!A4</f>
        <v>A</v>
      </c>
      <c r="B4" s="758" t="str">
        <f>'BASE PLANILHAS'!B4:D4</f>
        <v>Localidade</v>
      </c>
      <c r="C4" s="759"/>
      <c r="D4" s="760"/>
      <c r="E4" s="297" t="str">
        <f>CCT!A70</f>
        <v>Contagem</v>
      </c>
      <c r="F4" s="54"/>
      <c r="G4" s="54"/>
      <c r="H4" s="54"/>
    </row>
    <row r="5" spans="1:9" x14ac:dyDescent="0.2">
      <c r="A5" s="34" t="str">
        <f>'BASE PLANILHAS'!A5</f>
        <v>B</v>
      </c>
      <c r="B5" s="761" t="str">
        <f>'BASE PLANILHAS'!B5:D5</f>
        <v>Tipo de serviço</v>
      </c>
      <c r="C5" s="762"/>
      <c r="D5" s="763"/>
      <c r="E5" s="33" t="str">
        <f>'BASE PLANILHAS'!E5</f>
        <v>Apoio Administrativo</v>
      </c>
      <c r="F5" s="54"/>
      <c r="G5" s="54"/>
      <c r="H5" s="54"/>
    </row>
    <row r="6" spans="1:9" x14ac:dyDescent="0.2">
      <c r="A6" s="34" t="str">
        <f>'BASE PLANILHAS'!A6</f>
        <v>C</v>
      </c>
      <c r="B6" s="745" t="str">
        <f>'BASE PLANILHAS'!B6:D6</f>
        <v>Salário Nominativo da Categoria Profissional</v>
      </c>
      <c r="C6" s="746"/>
      <c r="D6" s="747"/>
      <c r="E6" s="297">
        <f>CCT!H70</f>
        <v>3062.89</v>
      </c>
      <c r="F6" s="54"/>
      <c r="G6" s="54"/>
      <c r="H6" s="54"/>
    </row>
    <row r="7" spans="1:9" x14ac:dyDescent="0.2">
      <c r="A7" s="34" t="str">
        <f>'BASE PLANILHAS'!A7</f>
        <v>D</v>
      </c>
      <c r="B7" s="745" t="str">
        <f>'BASE PLANILHAS'!B7:D7</f>
        <v>Categoria profissional (vinculada à execução contratual)</v>
      </c>
      <c r="C7" s="746"/>
      <c r="D7" s="747"/>
      <c r="E7" s="298" t="str">
        <f>CCT!B70</f>
        <v>Motorista - 220h</v>
      </c>
      <c r="G7" s="1"/>
    </row>
    <row r="8" spans="1:9" ht="13.5" thickBot="1" x14ac:dyDescent="0.25">
      <c r="A8" s="36" t="str">
        <f>'BASE PLANILHAS'!A8</f>
        <v>E</v>
      </c>
      <c r="B8" s="764" t="str">
        <f>'BASE PLANILHAS'!B8:D8</f>
        <v>Data base da categoria (dia/mês/ano)</v>
      </c>
      <c r="C8" s="765"/>
      <c r="D8" s="766"/>
      <c r="E8" s="225">
        <f>CCT!P70</f>
        <v>43101</v>
      </c>
      <c r="F8" s="63"/>
    </row>
    <row r="9" spans="1:9" x14ac:dyDescent="0.2">
      <c r="A9" s="226"/>
      <c r="B9" s="100"/>
      <c r="C9" s="100"/>
      <c r="D9" s="100"/>
      <c r="E9" s="227"/>
      <c r="F9" s="63"/>
      <c r="H9" s="1"/>
    </row>
    <row r="10" spans="1:9" x14ac:dyDescent="0.2">
      <c r="A10" s="711" t="str">
        <f>'BASE PLANILHAS'!A10:E10</f>
        <v>MÓDULO 1 - COMPOSIÇÃO DA REMUNERAÇÃO</v>
      </c>
      <c r="B10" s="712"/>
      <c r="C10" s="712"/>
      <c r="D10" s="712"/>
      <c r="E10" s="713"/>
      <c r="F10" s="70"/>
    </row>
    <row r="11" spans="1:9" ht="13.5" thickBot="1" x14ac:dyDescent="0.25">
      <c r="A11" s="37"/>
      <c r="B11" s="38"/>
      <c r="C11" s="38"/>
      <c r="D11" s="38"/>
      <c r="E11" s="39"/>
      <c r="F11" s="1"/>
    </row>
    <row r="12" spans="1:9" ht="13.5" thickBot="1" x14ac:dyDescent="0.25">
      <c r="A12" s="214">
        <f>'BASE PLANILHAS'!A12</f>
        <v>1</v>
      </c>
      <c r="B12" s="696" t="str">
        <f>'BASE PLANILHAS'!B12:C12</f>
        <v>Composição da Remuneração</v>
      </c>
      <c r="C12" s="698"/>
      <c r="D12" s="371" t="str">
        <f>'BASE PLANILHAS'!D12</f>
        <v>Referência</v>
      </c>
      <c r="E12" s="371" t="str">
        <f>'BASE PLANILHAS'!E12</f>
        <v>Valor (R$)</v>
      </c>
      <c r="G12" s="1"/>
      <c r="I12" s="1"/>
    </row>
    <row r="13" spans="1:9" x14ac:dyDescent="0.2">
      <c r="A13" s="40" t="str">
        <f>'BASE PLANILHAS'!A13</f>
        <v>A</v>
      </c>
      <c r="B13" s="720" t="str">
        <f>'BASE PLANILHAS'!B13:C13</f>
        <v>Salário Base</v>
      </c>
      <c r="C13" s="721"/>
      <c r="D13" s="83">
        <v>1</v>
      </c>
      <c r="E13" s="41">
        <f>E6*D13</f>
        <v>3062.89</v>
      </c>
    </row>
    <row r="14" spans="1:9" x14ac:dyDescent="0.2">
      <c r="A14" s="34" t="str">
        <f>'BASE PLANILHAS'!A14</f>
        <v>B</v>
      </c>
      <c r="B14" s="699" t="str">
        <f>'BASE PLANILHAS'!B14:C14</f>
        <v xml:space="preserve">Adicional Periculosidade </v>
      </c>
      <c r="C14" s="700"/>
      <c r="D14" s="291">
        <v>0</v>
      </c>
      <c r="E14" s="216">
        <f t="shared" ref="E14:E19" si="0">D14*$E$13</f>
        <v>0</v>
      </c>
      <c r="G14" s="1"/>
    </row>
    <row r="15" spans="1:9" x14ac:dyDescent="0.2">
      <c r="A15" s="34" t="str">
        <f>'BASE PLANILHAS'!A15</f>
        <v>C</v>
      </c>
      <c r="B15" s="699" t="str">
        <f>'BASE PLANILHAS'!B15:C15</f>
        <v>Adicional Insalubridade</v>
      </c>
      <c r="C15" s="700"/>
      <c r="D15" s="296">
        <v>0</v>
      </c>
      <c r="E15" s="55">
        <f>D15*$D$13</f>
        <v>0</v>
      </c>
      <c r="G15" s="1"/>
    </row>
    <row r="16" spans="1:9" x14ac:dyDescent="0.2">
      <c r="A16" s="34" t="str">
        <f>'BASE PLANILHAS'!A16</f>
        <v>D</v>
      </c>
      <c r="B16" s="701" t="str">
        <f>'BASE PLANILHAS'!B16:C16</f>
        <v>Adicional Noturno</v>
      </c>
      <c r="C16" s="702"/>
      <c r="D16" s="42">
        <v>0</v>
      </c>
      <c r="E16" s="216">
        <f t="shared" si="0"/>
        <v>0</v>
      </c>
      <c r="G16" s="1"/>
    </row>
    <row r="17" spans="1:9" x14ac:dyDescent="0.2">
      <c r="A17" s="34" t="str">
        <f>'BASE PLANILHAS'!A17</f>
        <v>E</v>
      </c>
      <c r="B17" s="699" t="str">
        <f>'BASE PLANILHAS'!B17:C17</f>
        <v>Adicional de Hora Noturna Reduzida</v>
      </c>
      <c r="C17" s="700"/>
      <c r="D17" s="42">
        <v>0</v>
      </c>
      <c r="E17" s="216">
        <f t="shared" si="0"/>
        <v>0</v>
      </c>
    </row>
    <row r="18" spans="1:9" x14ac:dyDescent="0.2">
      <c r="A18" s="34" t="str">
        <f>'BASE PLANILHAS'!A18</f>
        <v>F</v>
      </c>
      <c r="B18" s="699" t="str">
        <f>'BASE PLANILHAS'!B18:C18</f>
        <v>Intervalo Intrajornada</v>
      </c>
      <c r="C18" s="700"/>
      <c r="D18" s="291">
        <v>0</v>
      </c>
      <c r="E18" s="216">
        <v>0</v>
      </c>
    </row>
    <row r="19" spans="1:9" x14ac:dyDescent="0.2">
      <c r="A19" s="64" t="str">
        <f>'BASE PLANILHAS'!A19</f>
        <v>G</v>
      </c>
      <c r="B19" s="701" t="str">
        <f>'BASE PLANILHAS'!B19:C19</f>
        <v>Feriado Nacional - Súmula 444/2012 - TST</v>
      </c>
      <c r="C19" s="702"/>
      <c r="D19" s="291">
        <v>0</v>
      </c>
      <c r="E19" s="216">
        <f t="shared" si="0"/>
        <v>0</v>
      </c>
    </row>
    <row r="20" spans="1:9" ht="13.5" thickBot="1" x14ac:dyDescent="0.25">
      <c r="A20" s="36" t="str">
        <f>'BASE PLANILHAS'!A20</f>
        <v>H</v>
      </c>
      <c r="B20" s="716" t="str">
        <f>'BASE PLANILHAS'!B20:C20</f>
        <v>Adicional de Acúmulo de função</v>
      </c>
      <c r="C20" s="717"/>
      <c r="D20" s="42">
        <v>0</v>
      </c>
      <c r="E20" s="215">
        <f>D20*$E$13</f>
        <v>0</v>
      </c>
    </row>
    <row r="21" spans="1:9" ht="13.5" thickBot="1" x14ac:dyDescent="0.25">
      <c r="A21" s="696" t="str">
        <f>'BASE PLANILHAS'!A21:D21</f>
        <v>Total do Módulo 1</v>
      </c>
      <c r="B21" s="697"/>
      <c r="C21" s="697"/>
      <c r="D21" s="698"/>
      <c r="E21" s="51">
        <f>SUM(E13:E20)</f>
        <v>3062.89</v>
      </c>
    </row>
    <row r="22" spans="1:9" x14ac:dyDescent="0.2">
      <c r="A22" s="376"/>
      <c r="B22" s="377"/>
      <c r="C22" s="377"/>
      <c r="D22" s="377"/>
      <c r="E22" s="44"/>
      <c r="F22" s="1"/>
    </row>
    <row r="23" spans="1:9" x14ac:dyDescent="0.2">
      <c r="A23" s="711" t="str">
        <f>'BASE PLANILHAS'!A23:E23</f>
        <v>MÓDULO 2 – ENCARGOS E BENEFÍCIOS MENSAIS E DIÁRIOS</v>
      </c>
      <c r="B23" s="712"/>
      <c r="C23" s="712"/>
      <c r="D23" s="712"/>
      <c r="E23" s="713"/>
      <c r="F23" s="1"/>
    </row>
    <row r="24" spans="1:9" ht="13.5" thickBot="1" x14ac:dyDescent="0.25">
      <c r="A24" s="372"/>
      <c r="B24" s="373"/>
      <c r="C24" s="373"/>
      <c r="D24" s="373"/>
      <c r="E24" s="374"/>
      <c r="F24" s="1"/>
    </row>
    <row r="25" spans="1:9" ht="13.5" thickBot="1" x14ac:dyDescent="0.25">
      <c r="A25" s="214" t="str">
        <f>'BASE PLANILHAS'!A25</f>
        <v>2.1</v>
      </c>
      <c r="B25" s="696" t="str">
        <f>'BASE PLANILHAS'!B25:C25</f>
        <v>Submódulo 2.1 - Encargos Previdenciários, FGTS e Outras Contribuições</v>
      </c>
      <c r="C25" s="698"/>
      <c r="D25" s="214" t="str">
        <f>'BASE PLANILHAS'!D25</f>
        <v>Referência</v>
      </c>
      <c r="E25" s="214" t="str">
        <f>'BASE PLANILHAS'!E25</f>
        <v>Valor (R$)</v>
      </c>
    </row>
    <row r="26" spans="1:9" x14ac:dyDescent="0.2">
      <c r="A26" s="40" t="str">
        <f>'BASE PLANILHAS'!A26</f>
        <v>A</v>
      </c>
      <c r="B26" s="708" t="str">
        <f>'BASE PLANILHAS'!B26:C26</f>
        <v>INSS</v>
      </c>
      <c r="C26" s="710"/>
      <c r="D26" s="73">
        <f>'BASE PLANILHAS'!D26</f>
        <v>0.2</v>
      </c>
      <c r="E26" s="74">
        <f>$E$21*D26</f>
        <v>612.57799999999997</v>
      </c>
    </row>
    <row r="27" spans="1:9" x14ac:dyDescent="0.2">
      <c r="A27" s="34" t="str">
        <f>'BASE PLANILHAS'!A27</f>
        <v>B</v>
      </c>
      <c r="B27" s="701" t="str">
        <f>'BASE PLANILHAS'!B27:C27</f>
        <v>SESI OU SENAC</v>
      </c>
      <c r="C27" s="702"/>
      <c r="D27" s="18">
        <f>'BASE PLANILHAS'!D27</f>
        <v>1.4999999999999999E-2</v>
      </c>
      <c r="E27" s="23">
        <f>$E$21*D27</f>
        <v>45.943349999999995</v>
      </c>
    </row>
    <row r="28" spans="1:9" x14ac:dyDescent="0.2">
      <c r="A28" s="34" t="str">
        <f>'BASE PLANILHAS'!A28</f>
        <v>C</v>
      </c>
      <c r="B28" s="748" t="str">
        <f>'BASE PLANILHAS'!B28:C28</f>
        <v>SENAI OU SENAC</v>
      </c>
      <c r="C28" s="749"/>
      <c r="D28" s="18">
        <f>'BASE PLANILHAS'!D28</f>
        <v>0.01</v>
      </c>
      <c r="E28" s="23">
        <f>$E$21*D28</f>
        <v>30.628899999999998</v>
      </c>
    </row>
    <row r="29" spans="1:9" x14ac:dyDescent="0.2">
      <c r="A29" s="34" t="str">
        <f>'BASE PLANILHAS'!A29</f>
        <v>D</v>
      </c>
      <c r="B29" s="699" t="str">
        <f>'BASE PLANILHAS'!B29:C29</f>
        <v>INCRA</v>
      </c>
      <c r="C29" s="700"/>
      <c r="D29" s="18">
        <f>'BASE PLANILHAS'!D29</f>
        <v>2E-3</v>
      </c>
      <c r="E29" s="23">
        <f t="shared" ref="E29:E32" si="1">$E$21*D29</f>
        <v>6.1257799999999998</v>
      </c>
    </row>
    <row r="30" spans="1:9" x14ac:dyDescent="0.2">
      <c r="A30" s="34" t="str">
        <f>'BASE PLANILHAS'!A30</f>
        <v>E</v>
      </c>
      <c r="B30" s="699" t="str">
        <f>'BASE PLANILHAS'!B30:C30</f>
        <v>Salário Educação</v>
      </c>
      <c r="C30" s="700"/>
      <c r="D30" s="18">
        <f>'BASE PLANILHAS'!D30</f>
        <v>2.5000000000000001E-2</v>
      </c>
      <c r="E30" s="23">
        <f t="shared" si="1"/>
        <v>76.572249999999997</v>
      </c>
    </row>
    <row r="31" spans="1:9" x14ac:dyDescent="0.2">
      <c r="A31" s="34" t="str">
        <f>'BASE PLANILHAS'!A31</f>
        <v>F</v>
      </c>
      <c r="B31" s="699" t="str">
        <f>'BASE PLANILHAS'!B31:C31</f>
        <v>FGTS</v>
      </c>
      <c r="C31" s="700"/>
      <c r="D31" s="18">
        <f>'BASE PLANILHAS'!D31</f>
        <v>0.08</v>
      </c>
      <c r="E31" s="23">
        <f t="shared" si="1"/>
        <v>245.03119999999998</v>
      </c>
    </row>
    <row r="32" spans="1:9" x14ac:dyDescent="0.2">
      <c r="A32" s="34" t="str">
        <f>'BASE PLANILHAS'!A32</f>
        <v>G</v>
      </c>
      <c r="B32" s="699" t="str">
        <f>'BASE PLANILHAS'!B32:C32</f>
        <v>RAT</v>
      </c>
      <c r="C32" s="700"/>
      <c r="D32" s="18">
        <f>'BASE PLANILHAS'!D32</f>
        <v>0.03</v>
      </c>
      <c r="E32" s="23">
        <f t="shared" si="1"/>
        <v>91.88669999999999</v>
      </c>
      <c r="I32" s="1"/>
    </row>
    <row r="33" spans="1:14" ht="13.5" thickBot="1" x14ac:dyDescent="0.25">
      <c r="A33" s="34" t="str">
        <f>'BASE PLANILHAS'!A33</f>
        <v>H</v>
      </c>
      <c r="B33" s="701" t="str">
        <f>'BASE PLANILHAS'!B33:C33</f>
        <v>SEBRAE</v>
      </c>
      <c r="C33" s="702"/>
      <c r="D33" s="18">
        <f>'BASE PLANILHAS'!D33</f>
        <v>6.0000000000000001E-3</v>
      </c>
      <c r="E33" s="23">
        <f>$E$21*D33</f>
        <v>18.37734</v>
      </c>
    </row>
    <row r="34" spans="1:14" ht="13.5" thickBot="1" x14ac:dyDescent="0.25">
      <c r="A34" s="696" t="str">
        <f>'BASE PLANILHAS'!A34:C34</f>
        <v>Total do Submódulo 2.1</v>
      </c>
      <c r="B34" s="697"/>
      <c r="C34" s="698"/>
      <c r="D34" s="50">
        <f>'BASE PLANILHAS'!D34</f>
        <v>0.3680000000000001</v>
      </c>
      <c r="E34" s="51">
        <f>SUM(E26:E33)</f>
        <v>1127.1435199999999</v>
      </c>
      <c r="F34" s="1"/>
      <c r="G34" s="66"/>
    </row>
    <row r="35" spans="1:14" ht="13.5" thickBot="1" x14ac:dyDescent="0.25">
      <c r="A35" s="370"/>
      <c r="B35" s="375"/>
      <c r="C35" s="375"/>
      <c r="D35" s="236"/>
      <c r="E35" s="45"/>
      <c r="F35" s="1"/>
      <c r="G35" s="66"/>
    </row>
    <row r="36" spans="1:14" ht="13.5" thickBot="1" x14ac:dyDescent="0.25">
      <c r="A36" s="214" t="str">
        <f>'BASE PLANILHAS'!A36</f>
        <v>2.2</v>
      </c>
      <c r="B36" s="696" t="str">
        <f>'BASE PLANILHAS'!B36:C36</f>
        <v>Submódulo 2.2 - 13º Salário, Férias e Adicional de Férias</v>
      </c>
      <c r="C36" s="698"/>
      <c r="D36" s="214" t="str">
        <f>'BASE PLANILHAS'!D36</f>
        <v>Referência</v>
      </c>
      <c r="E36" s="371" t="str">
        <f>'BASE PLANILHAS'!E36</f>
        <v>Valor (R$)</v>
      </c>
    </row>
    <row r="37" spans="1:14" x14ac:dyDescent="0.2">
      <c r="A37" s="32" t="str">
        <f>'BASE PLANILHAS'!A37</f>
        <v>A</v>
      </c>
      <c r="B37" s="701" t="str">
        <f>'BASE PLANILHAS'!B37:C37</f>
        <v>13º salário (titular)</v>
      </c>
      <c r="C37" s="702"/>
      <c r="D37" s="65">
        <f>'BASE PLANILHAS'!D37</f>
        <v>8.3333333333333329E-2</v>
      </c>
      <c r="E37" s="41">
        <f>$E$21*D37</f>
        <v>255.24083333333331</v>
      </c>
      <c r="F37" s="1"/>
    </row>
    <row r="38" spans="1:14" ht="13.5" thickBot="1" x14ac:dyDescent="0.25">
      <c r="A38" s="36" t="str">
        <f>'BASE PLANILHAS'!A38</f>
        <v>B</v>
      </c>
      <c r="B38" s="716" t="str">
        <f>'BASE PLANILHAS'!B38:C38</f>
        <v>Férias e Adicional de Férias (titular)</v>
      </c>
      <c r="C38" s="717"/>
      <c r="D38" s="71">
        <f>'BASE PLANILHAS'!D38</f>
        <v>0.1111111111111111</v>
      </c>
      <c r="E38" s="72">
        <f>D38*$E$21</f>
        <v>340.32111111111107</v>
      </c>
      <c r="F38" s="1"/>
      <c r="H38" s="1"/>
    </row>
    <row r="39" spans="1:14" ht="13.5" thickBot="1" x14ac:dyDescent="0.25">
      <c r="A39" s="67"/>
      <c r="B39" s="696" t="str">
        <f>'BASE PLANILHAS'!B39:C39</f>
        <v>Subtotal</v>
      </c>
      <c r="C39" s="698"/>
      <c r="D39" s="16">
        <f>'BASE PLANILHAS'!D39</f>
        <v>0.19444444444444442</v>
      </c>
      <c r="E39" s="45">
        <f>D39*$E$21</f>
        <v>595.56194444444429</v>
      </c>
      <c r="F39" s="1"/>
      <c r="H39" s="1"/>
    </row>
    <row r="40" spans="1:14" ht="13.5" thickBot="1" x14ac:dyDescent="0.25">
      <c r="A40" s="214" t="str">
        <f>'BASE PLANILHAS'!A40</f>
        <v>C</v>
      </c>
      <c r="B40" s="750" t="str">
        <f>'BASE PLANILHAS'!B40:C40</f>
        <v>Incidência do Submódulo 2.1 sobre 13º Salário, Férias e Adicional de Férias</v>
      </c>
      <c r="C40" s="751"/>
      <c r="D40" s="46">
        <f>'BASE PLANILHAS'!D40</f>
        <v>7.1555555555555567E-2</v>
      </c>
      <c r="E40" s="47">
        <f>D40*$E$21</f>
        <v>219.16679555555558</v>
      </c>
      <c r="F40" s="29"/>
      <c r="H40" s="1"/>
    </row>
    <row r="41" spans="1:14" ht="13.5" thickBot="1" x14ac:dyDescent="0.25">
      <c r="A41" s="696" t="str">
        <f>'BASE PLANILHAS'!A41:C41</f>
        <v>Total do Submódulo 2.2</v>
      </c>
      <c r="B41" s="697"/>
      <c r="C41" s="698"/>
      <c r="D41" s="48">
        <f>'BASE PLANILHAS'!D41</f>
        <v>0.26600000000000001</v>
      </c>
      <c r="E41" s="49">
        <f>SUM(E39:E40)</f>
        <v>814.7287399999999</v>
      </c>
      <c r="F41" s="29"/>
    </row>
    <row r="42" spans="1:14" ht="13.5" thickBot="1" x14ac:dyDescent="0.25">
      <c r="A42" s="237"/>
      <c r="B42" s="238"/>
      <c r="C42" s="238"/>
      <c r="D42" s="238"/>
      <c r="E42" s="239"/>
      <c r="F42" s="1"/>
    </row>
    <row r="43" spans="1:14" ht="13.5" thickBot="1" x14ac:dyDescent="0.25">
      <c r="A43" s="52" t="str">
        <f>'BASE PLANILHAS'!A43</f>
        <v>2.3</v>
      </c>
      <c r="B43" s="696" t="str">
        <f>'BASE PLANILHAS'!B43:C43</f>
        <v>Submódulo 2.3 - Benefícios Mensais e Diários</v>
      </c>
      <c r="C43" s="698"/>
      <c r="D43" s="371" t="str">
        <f>'BASE PLANILHAS'!D43</f>
        <v>Referência</v>
      </c>
      <c r="E43" s="371" t="str">
        <f>'BASE PLANILHAS'!E43</f>
        <v>Valor (R$)</v>
      </c>
    </row>
    <row r="44" spans="1:14" x14ac:dyDescent="0.2">
      <c r="A44" s="32" t="str">
        <f>'BASE PLANILHAS'!A44</f>
        <v>A</v>
      </c>
      <c r="B44" s="708" t="str">
        <f>'BASE PLANILHAS'!B44:C44</f>
        <v>Vale - Transporte (Descontada parcela do empregado)</v>
      </c>
      <c r="C44" s="710"/>
      <c r="D44" s="292">
        <f>VT!D23</f>
        <v>4.05</v>
      </c>
      <c r="E44" s="78">
        <f>(2*$D$44*20*$D$13)-(IF($E$13*6%&lt;=(2*$D$44*20*$D$13),$E$13*6%,(2*$D$44*20*$D$13)))</f>
        <v>0</v>
      </c>
      <c r="F44" s="19"/>
      <c r="N44" s="4"/>
    </row>
    <row r="45" spans="1:14" x14ac:dyDescent="0.2">
      <c r="A45" s="34" t="str">
        <f>'BASE PLANILHAS'!A45</f>
        <v>B</v>
      </c>
      <c r="B45" s="701" t="str">
        <f>'BASE PLANILHAS'!B45:C45</f>
        <v>Vale - Alimentação (Descontada parcela do empregado)</v>
      </c>
      <c r="C45" s="702"/>
      <c r="D45" s="293">
        <f>CCT!I70</f>
        <v>19.899999999999999</v>
      </c>
      <c r="E45" s="78">
        <f>(D45*20-1)*D13</f>
        <v>397</v>
      </c>
      <c r="F45" s="19"/>
    </row>
    <row r="46" spans="1:14" x14ac:dyDescent="0.2">
      <c r="A46" s="34" t="str">
        <f>'BASE PLANILHAS'!A46</f>
        <v>C</v>
      </c>
      <c r="B46" s="699" t="str">
        <f>'BASE PLANILHAS'!B46:C46</f>
        <v>Cesta Básica</v>
      </c>
      <c r="C46" s="700"/>
      <c r="D46" s="293">
        <f>CCT!J70</f>
        <v>0</v>
      </c>
      <c r="E46" s="78">
        <f>$D46*$D$13</f>
        <v>0</v>
      </c>
      <c r="F46" s="19"/>
    </row>
    <row r="47" spans="1:14" x14ac:dyDescent="0.2">
      <c r="A47" s="34" t="str">
        <f>'BASE PLANILHAS'!A47</f>
        <v>D</v>
      </c>
      <c r="B47" s="701" t="str">
        <f>'BASE PLANILHAS'!B47:C47</f>
        <v>PAF</v>
      </c>
      <c r="C47" s="702"/>
      <c r="D47" s="293">
        <f>CCT!K70</f>
        <v>0</v>
      </c>
      <c r="E47" s="78">
        <f t="shared" ref="E47:E51" si="2">$D47*$D$13</f>
        <v>0</v>
      </c>
      <c r="F47" s="19"/>
    </row>
    <row r="48" spans="1:14" x14ac:dyDescent="0.2">
      <c r="A48" s="34" t="str">
        <f>'BASE PLANILHAS'!A48</f>
        <v>E</v>
      </c>
      <c r="B48" s="699" t="str">
        <f>'BASE PLANILHAS'!B48:C48</f>
        <v>PQM</v>
      </c>
      <c r="C48" s="700"/>
      <c r="D48" s="367">
        <f>CCT!L70</f>
        <v>0</v>
      </c>
      <c r="E48" s="78">
        <f t="shared" si="2"/>
        <v>0</v>
      </c>
      <c r="F48" s="19"/>
    </row>
    <row r="49" spans="1:8" x14ac:dyDescent="0.2">
      <c r="A49" s="34" t="str">
        <f>'BASE PLANILHAS'!A49</f>
        <v>F</v>
      </c>
      <c r="B49" s="701" t="str">
        <f>'BASE PLANILHAS'!B49:C49</f>
        <v>PAT</v>
      </c>
      <c r="C49" s="702"/>
      <c r="D49" s="367">
        <f>CCT!M70</f>
        <v>0</v>
      </c>
      <c r="E49" s="78">
        <f t="shared" si="2"/>
        <v>0</v>
      </c>
      <c r="F49" s="19"/>
    </row>
    <row r="50" spans="1:8" x14ac:dyDescent="0.2">
      <c r="A50" s="34" t="str">
        <f>'BASE PLANILHAS'!A50</f>
        <v>G</v>
      </c>
      <c r="B50" s="699" t="str">
        <f>'BASE PLANILHAS'!B50:C50</f>
        <v>Seguro de Vida</v>
      </c>
      <c r="C50" s="700"/>
      <c r="D50" s="368">
        <f>CCT!N70</f>
        <v>4.72</v>
      </c>
      <c r="E50" s="78">
        <f t="shared" si="2"/>
        <v>4.72</v>
      </c>
      <c r="F50" s="19"/>
    </row>
    <row r="51" spans="1:8" ht="13.5" thickBot="1" x14ac:dyDescent="0.25">
      <c r="A51" s="36" t="str">
        <f>'BASE PLANILHAS'!A51</f>
        <v>H</v>
      </c>
      <c r="B51" s="703" t="str">
        <f>'BASE PLANILHAS'!B51:C51</f>
        <v>Despesas de Viagem</v>
      </c>
      <c r="C51" s="704"/>
      <c r="D51" s="369">
        <f>CCT!O70</f>
        <v>293.88</v>
      </c>
      <c r="E51" s="78">
        <f t="shared" si="2"/>
        <v>293.88</v>
      </c>
      <c r="F51" s="1"/>
    </row>
    <row r="52" spans="1:8" ht="13.5" thickBot="1" x14ac:dyDescent="0.25">
      <c r="A52" s="705" t="str">
        <f>'BASE PLANILHAS'!A52:D52</f>
        <v>Total do Submódulo 2.3</v>
      </c>
      <c r="B52" s="706"/>
      <c r="C52" s="706"/>
      <c r="D52" s="707"/>
      <c r="E52" s="51">
        <f>SUM(E44:E51)</f>
        <v>695.6</v>
      </c>
      <c r="F52" s="29"/>
    </row>
    <row r="53" spans="1:8" ht="13.5" thickBot="1" x14ac:dyDescent="0.25">
      <c r="A53" s="237"/>
      <c r="B53" s="238"/>
      <c r="C53" s="240"/>
      <c r="D53" s="238"/>
      <c r="E53" s="239"/>
      <c r="F53" s="1"/>
    </row>
    <row r="54" spans="1:8" ht="13.5" thickBot="1" x14ac:dyDescent="0.25">
      <c r="A54" s="214" t="str">
        <f>'BASE PLANILHAS'!A54</f>
        <v>2.4</v>
      </c>
      <c r="B54" s="696" t="str">
        <f>'BASE PLANILHAS'!B54:D54</f>
        <v>Quadro Resumo do Módulo 2 - Encargos e Benefícios Mensais e Diários</v>
      </c>
      <c r="C54" s="697"/>
      <c r="D54" s="698"/>
      <c r="E54" s="214" t="str">
        <f>'BASE PLANILHAS'!E54</f>
        <v>Valor (R$)</v>
      </c>
    </row>
    <row r="55" spans="1:8" x14ac:dyDescent="0.2">
      <c r="A55" s="40" t="str">
        <f>'BASE PLANILHAS'!A55</f>
        <v>2.1</v>
      </c>
      <c r="B55" s="708" t="str">
        <f>'BASE PLANILHAS'!B55:D55</f>
        <v>Encargos Previdenciários, FGTS e Outras Contribuições</v>
      </c>
      <c r="C55" s="709"/>
      <c r="D55" s="710"/>
      <c r="E55" s="41">
        <f>E41</f>
        <v>814.7287399999999</v>
      </c>
      <c r="F55" s="1"/>
      <c r="H55" s="66"/>
    </row>
    <row r="56" spans="1:8" x14ac:dyDescent="0.2">
      <c r="A56" s="34" t="str">
        <f>'BASE PLANILHAS'!A56</f>
        <v>2.2</v>
      </c>
      <c r="B56" s="701" t="str">
        <f>'BASE PLANILHAS'!B56:D56</f>
        <v>13º Salário, Férias e Adicional de Férias</v>
      </c>
      <c r="C56" s="733"/>
      <c r="D56" s="702"/>
      <c r="E56" s="23">
        <f>E34</f>
        <v>1127.1435199999999</v>
      </c>
      <c r="F56" s="1"/>
    </row>
    <row r="57" spans="1:8" ht="13.5" thickBot="1" x14ac:dyDescent="0.25">
      <c r="A57" s="36" t="str">
        <f>'BASE PLANILHAS'!A57</f>
        <v>2.3</v>
      </c>
      <c r="B57" s="699" t="str">
        <f>'BASE PLANILHAS'!B57:D57</f>
        <v>Benefícios Mensais e Diários</v>
      </c>
      <c r="C57" s="734"/>
      <c r="D57" s="749"/>
      <c r="E57" s="24">
        <f>E52</f>
        <v>695.6</v>
      </c>
      <c r="F57" s="1"/>
    </row>
    <row r="58" spans="1:8" ht="13.5" thickBot="1" x14ac:dyDescent="0.25">
      <c r="A58" s="696" t="str">
        <f>'BASE PLANILHAS'!A58:D58</f>
        <v>Total do Módulo 2</v>
      </c>
      <c r="B58" s="697"/>
      <c r="C58" s="697"/>
      <c r="D58" s="698"/>
      <c r="E58" s="49">
        <f>SUM(E55:E57)</f>
        <v>2637.4722599999996</v>
      </c>
      <c r="F58" s="1"/>
    </row>
    <row r="59" spans="1:8" x14ac:dyDescent="0.2">
      <c r="A59" s="241"/>
      <c r="B59" s="240"/>
      <c r="C59" s="240"/>
      <c r="D59" s="240"/>
      <c r="E59" s="242"/>
      <c r="F59" s="1"/>
    </row>
    <row r="60" spans="1:8" x14ac:dyDescent="0.2">
      <c r="A60" s="711" t="str">
        <f>'BASE PLANILHAS'!A60:E60</f>
        <v>MÓDULO 3 – PROVISÃO PARA RESCISÃO</v>
      </c>
      <c r="B60" s="712"/>
      <c r="C60" s="712"/>
      <c r="D60" s="712"/>
      <c r="E60" s="713"/>
      <c r="F60" s="1"/>
    </row>
    <row r="61" spans="1:8" ht="13.5" thickBot="1" x14ac:dyDescent="0.25">
      <c r="A61" s="54"/>
      <c r="B61" s="54"/>
      <c r="C61" s="54"/>
      <c r="D61" s="54"/>
      <c r="E61" s="54"/>
      <c r="F61" s="22"/>
      <c r="G61" s="1"/>
    </row>
    <row r="62" spans="1:8" ht="13.5" thickBot="1" x14ac:dyDescent="0.25">
      <c r="A62" s="214">
        <f>'BASE PLANILHAS'!A62</f>
        <v>3</v>
      </c>
      <c r="B62" s="697" t="str">
        <f>'BASE PLANILHAS'!B62:C62</f>
        <v>Provisão para Rescisão</v>
      </c>
      <c r="C62" s="698"/>
      <c r="D62" s="214" t="str">
        <f>'BASE PLANILHAS'!D62</f>
        <v>Referência</v>
      </c>
      <c r="E62" s="371" t="str">
        <f>'BASE PLANILHAS'!E62</f>
        <v>Valor (R$)</v>
      </c>
      <c r="F62" s="19"/>
    </row>
    <row r="63" spans="1:8" x14ac:dyDescent="0.2">
      <c r="A63" s="79" t="str">
        <f>'BASE PLANILHAS'!A63</f>
        <v>A</v>
      </c>
      <c r="B63" s="718" t="str">
        <f>'BASE PLANILHAS'!B63:C63</f>
        <v>Aviso Prévio Indenizado (API) e Reflexo do Aviso Prévio Indenizado</v>
      </c>
      <c r="C63" s="719"/>
      <c r="D63" s="80">
        <f>'BASE PLANILHAS'!D63</f>
        <v>5.0183256172839511E-3</v>
      </c>
      <c r="E63" s="41">
        <f>$E$21*D63</f>
        <v>15.37057934992284</v>
      </c>
      <c r="F63" s="149"/>
    </row>
    <row r="64" spans="1:8" x14ac:dyDescent="0.2">
      <c r="A64" s="205" t="str">
        <f>'BASE PLANILHAS'!A64</f>
        <v>B</v>
      </c>
      <c r="B64" s="718" t="str">
        <f>'BASE PLANILHAS'!B64:C64</f>
        <v>Incidência do FGTS sobre API e Reflexo do API</v>
      </c>
      <c r="C64" s="719"/>
      <c r="D64" s="80">
        <f>'BASE PLANILHAS'!D64</f>
        <v>4.0146604938271608E-4</v>
      </c>
      <c r="E64" s="41">
        <f>$E$21*D64</f>
        <v>1.2296463479938271</v>
      </c>
      <c r="F64" s="19"/>
    </row>
    <row r="65" spans="1:10" x14ac:dyDescent="0.2">
      <c r="A65" s="205" t="str">
        <f>'BASE PLANILHAS'!A65</f>
        <v>C</v>
      </c>
      <c r="B65" s="718" t="str">
        <f>'BASE PLANILHAS'!B65:C65</f>
        <v>Multa do FGTS e Contribuição Social sobre o Aviso Prévio Indenizado</v>
      </c>
      <c r="C65" s="719"/>
      <c r="D65" s="18">
        <f>'BASE PLANILHAS'!D65</f>
        <v>2.0073302469135804E-4</v>
      </c>
      <c r="E65" s="41">
        <f t="shared" ref="E65:E69" si="3">$E$21*D65</f>
        <v>0.61482317399691355</v>
      </c>
      <c r="F65" s="19"/>
    </row>
    <row r="66" spans="1:10" x14ac:dyDescent="0.2">
      <c r="A66" s="205" t="str">
        <f>'BASE PLANILHAS'!A66</f>
        <v>D</v>
      </c>
      <c r="B66" s="718" t="str">
        <f>'BASE PLANILHAS'!B66:C66</f>
        <v>Aviso Prévio Trabalhado - APT</v>
      </c>
      <c r="C66" s="719"/>
      <c r="D66" s="18">
        <f>'BASE PLANILHAS'!D66</f>
        <v>3.5000000000000005E-3</v>
      </c>
      <c r="E66" s="41">
        <f t="shared" si="3"/>
        <v>10.720115000000002</v>
      </c>
      <c r="F66" s="19"/>
    </row>
    <row r="67" spans="1:10" x14ac:dyDescent="0.2">
      <c r="A67" s="205" t="str">
        <f>'BASE PLANILHAS'!A67</f>
        <v>E</v>
      </c>
      <c r="B67" s="718" t="str">
        <f>'BASE PLANILHAS'!B67:C67</f>
        <v>Incidência dos encargos do submódulo 2.1 sobre Aviso Prévio Trabalhado</v>
      </c>
      <c r="C67" s="719"/>
      <c r="D67" s="80">
        <f>'BASE PLANILHAS'!D67</f>
        <v>1.2880000000000005E-3</v>
      </c>
      <c r="E67" s="41">
        <f>$E$21*D67</f>
        <v>3.9450023200000013</v>
      </c>
      <c r="F67" s="61"/>
    </row>
    <row r="68" spans="1:10" x14ac:dyDescent="0.2">
      <c r="A68" s="205" t="str">
        <f>'BASE PLANILHAS'!A68</f>
        <v>F</v>
      </c>
      <c r="B68" s="718" t="str">
        <f>'BASE PLANILHAS'!B68:C68</f>
        <v>Multa do FGTS e Contribuição Social - Rescisão sem Justa Causa</v>
      </c>
      <c r="C68" s="719"/>
      <c r="D68" s="80">
        <f>'BASE PLANILHAS'!D68</f>
        <v>4.2999999999999997E-2</v>
      </c>
      <c r="E68" s="41">
        <f t="shared" si="3"/>
        <v>131.70426999999998</v>
      </c>
      <c r="F68" s="19"/>
    </row>
    <row r="69" spans="1:10" ht="13.5" thickBot="1" x14ac:dyDescent="0.25">
      <c r="A69" s="243" t="str">
        <f>'BASE PLANILHAS'!A69</f>
        <v>G</v>
      </c>
      <c r="B69" s="701" t="str">
        <f>'BASE PLANILHAS'!B69:C69</f>
        <v>Indenização Adicional (Art. 9º da Lei nº 7.238/84)</v>
      </c>
      <c r="C69" s="702"/>
      <c r="D69" s="81">
        <f>'BASE PLANILHAS'!D69</f>
        <v>1.6666666666666668E-3</v>
      </c>
      <c r="E69" s="55">
        <f t="shared" si="3"/>
        <v>5.1048166666666672</v>
      </c>
      <c r="F69" s="19"/>
    </row>
    <row r="70" spans="1:10" ht="13.5" thickBot="1" x14ac:dyDescent="0.25">
      <c r="A70" s="696" t="str">
        <f>'BASE PLANILHAS'!A70:C70</f>
        <v>Total do Módulo 3</v>
      </c>
      <c r="B70" s="697"/>
      <c r="C70" s="698"/>
      <c r="D70" s="244">
        <f>'BASE PLANILHAS'!D70</f>
        <v>5.5075191358024689E-2</v>
      </c>
      <c r="E70" s="51">
        <f>SUM(E63:E69)</f>
        <v>168.68925285858023</v>
      </c>
      <c r="F70" s="29"/>
    </row>
    <row r="71" spans="1:10" x14ac:dyDescent="0.2">
      <c r="A71" s="245"/>
      <c r="B71" s="246"/>
      <c r="C71" s="246"/>
      <c r="D71" s="246"/>
      <c r="E71" s="247"/>
      <c r="F71" s="1"/>
    </row>
    <row r="72" spans="1:10" x14ac:dyDescent="0.2">
      <c r="A72" s="711" t="str">
        <f>'BASE PLANILHAS'!A72:E72</f>
        <v>MÓDULO 4 – CUSTO DE REPOSIÇÃO DO PROFISSIONAL AUSENTE</v>
      </c>
      <c r="B72" s="712"/>
      <c r="C72" s="712"/>
      <c r="D72" s="712"/>
      <c r="E72" s="713"/>
      <c r="F72" s="1"/>
      <c r="H72" s="1"/>
    </row>
    <row r="73" spans="1:10" ht="13.5" thickBot="1" x14ac:dyDescent="0.25">
      <c r="A73" s="54"/>
      <c r="B73" s="54"/>
      <c r="C73" s="54"/>
      <c r="D73" s="38"/>
      <c r="E73" s="54"/>
      <c r="F73" s="22"/>
    </row>
    <row r="74" spans="1:10" ht="13.5" thickBot="1" x14ac:dyDescent="0.25">
      <c r="A74" s="214" t="str">
        <f>'BASE PLANILHAS'!A74</f>
        <v>4.1</v>
      </c>
      <c r="B74" s="696" t="str">
        <f>'BASE PLANILHAS'!B74:C74</f>
        <v>Submódulo 4.1 - Ausências Legais</v>
      </c>
      <c r="C74" s="698"/>
      <c r="D74" s="371" t="str">
        <f>'BASE PLANILHAS'!D74</f>
        <v>Referência</v>
      </c>
      <c r="E74" s="371" t="str">
        <f>'BASE PLANILHAS'!E74</f>
        <v>Valor (R$)</v>
      </c>
      <c r="J74" s="63"/>
    </row>
    <row r="75" spans="1:10" x14ac:dyDescent="0.2">
      <c r="A75" s="34" t="str">
        <f>'BASE PLANILHAS'!A75</f>
        <v>A</v>
      </c>
      <c r="B75" s="708" t="str">
        <f>'BASE PLANILHAS'!B75:C75</f>
        <v>Ausência por Doença</v>
      </c>
      <c r="C75" s="710"/>
      <c r="D75" s="248">
        <f>'BASE PLANILHAS'!D75</f>
        <v>1.3888888888888888E-2</v>
      </c>
      <c r="E75" s="23">
        <f t="shared" ref="E75:E80" si="4">$E$21*D75</f>
        <v>42.540138888888883</v>
      </c>
      <c r="F75" s="62"/>
    </row>
    <row r="76" spans="1:10" x14ac:dyDescent="0.2">
      <c r="A76" s="34" t="str">
        <f>'BASE PLANILHAS'!A76</f>
        <v>B</v>
      </c>
      <c r="B76" s="699" t="str">
        <f>'BASE PLANILHAS'!B76:C76</f>
        <v>Ausências Legais</v>
      </c>
      <c r="C76" s="700"/>
      <c r="D76" s="248">
        <f>'BASE PLANILHAS'!D76</f>
        <v>8.2222222222222228E-3</v>
      </c>
      <c r="E76" s="23">
        <f t="shared" si="4"/>
        <v>25.183762222222224</v>
      </c>
      <c r="F76" s="62"/>
    </row>
    <row r="77" spans="1:10" x14ac:dyDescent="0.2">
      <c r="A77" s="34" t="str">
        <f>'BASE PLANILHAS'!A77</f>
        <v>C</v>
      </c>
      <c r="B77" s="699" t="str">
        <f>'BASE PLANILHAS'!B77:C77</f>
        <v>Licença Paternidade</v>
      </c>
      <c r="C77" s="700"/>
      <c r="D77" s="82">
        <f>'BASE PLANILHAS'!D77</f>
        <v>2.0833333333333332E-4</v>
      </c>
      <c r="E77" s="23">
        <f t="shared" si="4"/>
        <v>0.63810208333333329</v>
      </c>
      <c r="F77" s="62"/>
    </row>
    <row r="78" spans="1:10" x14ac:dyDescent="0.2">
      <c r="A78" s="34" t="str">
        <f>'BASE PLANILHAS'!A78</f>
        <v>D</v>
      </c>
      <c r="B78" s="699" t="str">
        <f>'BASE PLANILHAS'!B78:C78</f>
        <v>Ausência por Acidente de Trabalho</v>
      </c>
      <c r="C78" s="700"/>
      <c r="D78" s="248">
        <f>'BASE PLANILHAS'!D78</f>
        <v>3.3333333333333335E-3</v>
      </c>
      <c r="E78" s="23">
        <f t="shared" si="4"/>
        <v>10.209633333333334</v>
      </c>
      <c r="F78" s="62"/>
    </row>
    <row r="79" spans="1:10" x14ac:dyDescent="0.2">
      <c r="A79" s="64" t="str">
        <f>'BASE PLANILHAS'!A79</f>
        <v>E</v>
      </c>
      <c r="B79" s="699" t="str">
        <f>'BASE PLANILHAS'!B79:C79</f>
        <v>Férias, Adicional de Férias e 13º  com empregada em gozo de Licença Maternidade</v>
      </c>
      <c r="C79" s="700"/>
      <c r="D79" s="249">
        <f>'BASE PLANILHAS'!D79</f>
        <v>1.2962962962962963E-3</v>
      </c>
      <c r="E79" s="23">
        <f t="shared" si="4"/>
        <v>3.9704129629629628</v>
      </c>
      <c r="F79" s="19"/>
    </row>
    <row r="80" spans="1:10" ht="13.5" thickBot="1" x14ac:dyDescent="0.25">
      <c r="A80" s="36" t="str">
        <f>'BASE PLANILHAS'!A80</f>
        <v>F</v>
      </c>
      <c r="B80" s="716" t="str">
        <f>'BASE PLANILHAS'!B80:C80</f>
        <v>Incidência do Submódulo 2.1 sobre Ausências Legais</v>
      </c>
      <c r="C80" s="717"/>
      <c r="D80" s="81">
        <f>'BASE PLANILHAS'!D80</f>
        <v>9.9172592592592611E-3</v>
      </c>
      <c r="E80" s="72">
        <f t="shared" si="4"/>
        <v>30.375474212592597</v>
      </c>
      <c r="F80" s="1"/>
      <c r="G80" s="4"/>
      <c r="H80" s="31"/>
    </row>
    <row r="81" spans="1:7" ht="13.5" thickBot="1" x14ac:dyDescent="0.25">
      <c r="A81" s="696" t="str">
        <f>'BASE PLANILHAS'!A81:C81</f>
        <v>Total do Submódulo 4.1</v>
      </c>
      <c r="B81" s="697"/>
      <c r="C81" s="698"/>
      <c r="D81" s="48">
        <f>'BASE PLANILHAS'!D81</f>
        <v>3.6866333333333334E-2</v>
      </c>
      <c r="E81" s="51">
        <f>SUM(E75:E80)</f>
        <v>112.91752370333333</v>
      </c>
      <c r="F81" s="29"/>
      <c r="G81" s="4"/>
    </row>
    <row r="82" spans="1:7" ht="13.5" thickBot="1" x14ac:dyDescent="0.25">
      <c r="A82" s="241"/>
      <c r="B82" s="240"/>
      <c r="C82" s="240"/>
      <c r="D82" s="240"/>
      <c r="E82" s="242"/>
      <c r="F82" s="1"/>
    </row>
    <row r="83" spans="1:7" ht="13.5" thickBot="1" x14ac:dyDescent="0.25">
      <c r="A83" s="214" t="str">
        <f>'BASE PLANILHAS'!A83</f>
        <v>4.2</v>
      </c>
      <c r="B83" s="696" t="str">
        <f>'BASE PLANILHAS'!B83:C83</f>
        <v>Submódulo 4.2 - Intrajornada</v>
      </c>
      <c r="C83" s="697"/>
      <c r="D83" s="46" t="str">
        <f>'BASE PLANILHAS'!D83</f>
        <v>Referência</v>
      </c>
      <c r="E83" s="214" t="str">
        <f>'BASE PLANILHAS'!E83</f>
        <v>Valor (R$)</v>
      </c>
      <c r="F83" s="29"/>
      <c r="G83" s="4"/>
    </row>
    <row r="84" spans="1:7" ht="13.5" thickBot="1" x14ac:dyDescent="0.25">
      <c r="A84" s="40" t="str">
        <f>'BASE PLANILHAS'!A84</f>
        <v>A</v>
      </c>
      <c r="B84" s="750" t="str">
        <f>'BASE PLANILHAS'!B84:C84</f>
        <v>Intervalo para Repouso ou Alimentação</v>
      </c>
      <c r="C84" s="751"/>
      <c r="D84" s="623">
        <f>'BASE PLANILHAS'!D84</f>
        <v>0</v>
      </c>
      <c r="E84" s="621">
        <v>0</v>
      </c>
      <c r="F84" s="29"/>
      <c r="G84" s="4"/>
    </row>
    <row r="85" spans="1:7" ht="13.5" thickBot="1" x14ac:dyDescent="0.25">
      <c r="A85" s="696" t="str">
        <f>'BASE PLANILHAS'!A85:C85</f>
        <v>Total do Submódulo 4.2</v>
      </c>
      <c r="B85" s="697"/>
      <c r="C85" s="698"/>
      <c r="D85" s="48">
        <f>'BASE PLANILHAS'!D85</f>
        <v>0</v>
      </c>
      <c r="E85" s="398">
        <f>SUM(E84)</f>
        <v>0</v>
      </c>
      <c r="F85" s="29"/>
      <c r="G85" s="4"/>
    </row>
    <row r="86" spans="1:7" ht="13.5" thickBot="1" x14ac:dyDescent="0.25">
      <c r="A86" s="241"/>
      <c r="B86" s="240"/>
      <c r="C86" s="240"/>
      <c r="D86" s="240"/>
      <c r="E86" s="242"/>
      <c r="F86" s="1"/>
    </row>
    <row r="87" spans="1:7" ht="13.5" thickBot="1" x14ac:dyDescent="0.25">
      <c r="A87" s="214" t="str">
        <f>'BASE PLANILHAS'!A87</f>
        <v>4.3</v>
      </c>
      <c r="B87" s="696" t="str">
        <f>'BASE PLANILHAS'!B87:C87</f>
        <v>Quadro Resumo do Módulo 4 - Custo de Reposição do Profissional Ausente</v>
      </c>
      <c r="C87" s="697"/>
      <c r="D87" s="46" t="str">
        <f>'BASE PLANILHAS'!D87</f>
        <v>Referência</v>
      </c>
      <c r="E87" s="214" t="str">
        <f>'BASE PLANILHAS'!E87</f>
        <v>Valor (R$)</v>
      </c>
      <c r="F87" s="1"/>
    </row>
    <row r="88" spans="1:7" x14ac:dyDescent="0.2">
      <c r="A88" s="40" t="str">
        <f>'BASE PLANILHAS'!A88</f>
        <v>4.1</v>
      </c>
      <c r="B88" s="720" t="str">
        <f>'BASE PLANILHAS'!B88:C88</f>
        <v>Ausências Legais</v>
      </c>
      <c r="C88" s="721"/>
      <c r="D88" s="396">
        <f>'BASE PLANILHAS'!D88</f>
        <v>3.6866333333333334E-2</v>
      </c>
      <c r="E88" s="72">
        <f>E81</f>
        <v>112.91752370333333</v>
      </c>
      <c r="F88" s="1"/>
    </row>
    <row r="89" spans="1:7" ht="13.5" thickBot="1" x14ac:dyDescent="0.25">
      <c r="A89" s="40" t="str">
        <f>'BASE PLANILHAS'!A89</f>
        <v>4.2</v>
      </c>
      <c r="B89" s="716" t="str">
        <f>'BASE PLANILHAS'!B89:C89</f>
        <v>Intrajornada</v>
      </c>
      <c r="C89" s="717"/>
      <c r="D89" s="397">
        <f>'BASE PLANILHAS'!D89</f>
        <v>0</v>
      </c>
      <c r="E89" s="235">
        <f>E85</f>
        <v>0</v>
      </c>
      <c r="F89" s="1"/>
    </row>
    <row r="90" spans="1:7" ht="13.5" thickBot="1" x14ac:dyDescent="0.25">
      <c r="A90" s="696" t="str">
        <f>'BASE PLANILHAS'!A90:C90</f>
        <v>Total do Módulo 4</v>
      </c>
      <c r="B90" s="697"/>
      <c r="C90" s="698"/>
      <c r="D90" s="48">
        <f>'BASE PLANILHAS'!D90</f>
        <v>3.6866333333333334E-2</v>
      </c>
      <c r="E90" s="398">
        <f>SUM(E88+E89)</f>
        <v>112.91752370333333</v>
      </c>
      <c r="F90" s="1"/>
    </row>
    <row r="91" spans="1:7" x14ac:dyDescent="0.2">
      <c r="A91" s="241"/>
      <c r="B91" s="240"/>
      <c r="C91" s="240"/>
      <c r="D91" s="240"/>
      <c r="E91" s="242"/>
      <c r="F91" s="1"/>
    </row>
    <row r="92" spans="1:7" x14ac:dyDescent="0.2">
      <c r="A92" s="711" t="str">
        <f>'BASE PLANILHAS'!A92:E92</f>
        <v>MÓDULO 5 – INSUMOS DIVERSOS</v>
      </c>
      <c r="B92" s="712"/>
      <c r="C92" s="712"/>
      <c r="D92" s="712"/>
      <c r="E92" s="713"/>
      <c r="F92" s="1"/>
    </row>
    <row r="93" spans="1:7" ht="13.5" thickBot="1" x14ac:dyDescent="0.25">
      <c r="A93" s="38"/>
      <c r="B93" s="38"/>
      <c r="C93" s="38"/>
      <c r="D93" s="38"/>
      <c r="E93" s="56"/>
      <c r="F93" s="1"/>
    </row>
    <row r="94" spans="1:7" ht="13.5" thickBot="1" x14ac:dyDescent="0.25">
      <c r="A94" s="214">
        <f>'BASE PLANILHAS'!A94</f>
        <v>5</v>
      </c>
      <c r="B94" s="696" t="str">
        <f>'BASE PLANILHAS'!B94:C94</f>
        <v>Insumos Diversos</v>
      </c>
      <c r="C94" s="698"/>
      <c r="D94" s="214" t="str">
        <f>'BASE PLANILHAS'!D94</f>
        <v>Referência</v>
      </c>
      <c r="E94" s="371" t="str">
        <f>'BASE PLANILHAS'!E94</f>
        <v>Valor (R$)</v>
      </c>
      <c r="F94" s="1"/>
    </row>
    <row r="95" spans="1:7" x14ac:dyDescent="0.2">
      <c r="A95" s="32" t="str">
        <f>'BASE PLANILHAS'!A95</f>
        <v>A</v>
      </c>
      <c r="B95" s="709" t="str">
        <f>'BASE PLANILHAS'!B95:C95</f>
        <v>Uniformes e EPIs</v>
      </c>
      <c r="C95" s="710"/>
      <c r="D95" s="292">
        <f>'Uniforme Apoio'!BO28</f>
        <v>94.380486111111111</v>
      </c>
      <c r="E95" s="41">
        <f>D95*$D$13</f>
        <v>94.380486111111111</v>
      </c>
      <c r="F95" s="19"/>
      <c r="G95" s="1"/>
    </row>
    <row r="96" spans="1:7" x14ac:dyDescent="0.2">
      <c r="A96" s="34" t="str">
        <f>'BASE PLANILHAS'!A96</f>
        <v>B</v>
      </c>
      <c r="B96" s="733" t="str">
        <f>'BASE PLANILHAS'!B96:C96</f>
        <v>Materiais de Consumo</v>
      </c>
      <c r="C96" s="702"/>
      <c r="D96" s="299">
        <v>0</v>
      </c>
      <c r="E96" s="23">
        <f>D96*$D$13</f>
        <v>0</v>
      </c>
      <c r="F96" s="19"/>
    </row>
    <row r="97" spans="1:8" x14ac:dyDescent="0.2">
      <c r="A97" s="250" t="str">
        <f>'BASE PLANILHAS'!A97</f>
        <v>C</v>
      </c>
      <c r="B97" s="734" t="str">
        <f>'BASE PLANILHAS'!B97:C97</f>
        <v>Máquinas e Equipamentos (depreciação)</v>
      </c>
      <c r="C97" s="700"/>
      <c r="D97" s="299">
        <v>0</v>
      </c>
      <c r="E97" s="23">
        <f t="shared" ref="E97" si="5">D97*$D$13</f>
        <v>0</v>
      </c>
      <c r="F97" s="19"/>
    </row>
    <row r="98" spans="1:8" x14ac:dyDescent="0.2">
      <c r="A98" s="250" t="str">
        <f>'BASE PLANILHAS'!A98</f>
        <v>D</v>
      </c>
      <c r="B98" s="734" t="str">
        <f>'BASE PLANILHAS'!B98:C98</f>
        <v>Produtos de Limpeza</v>
      </c>
      <c r="C98" s="700"/>
      <c r="D98" s="75">
        <v>0</v>
      </c>
      <c r="E98" s="216">
        <f>D98*$D$13</f>
        <v>0</v>
      </c>
      <c r="F98" s="19"/>
      <c r="H98" s="1"/>
    </row>
    <row r="99" spans="1:8" ht="13.5" thickBot="1" x14ac:dyDescent="0.25">
      <c r="A99" s="251" t="str">
        <f>'BASE PLANILHAS'!A99</f>
        <v>E</v>
      </c>
      <c r="B99" s="735" t="str">
        <f>'BASE PLANILHAS'!B99:C99</f>
        <v>Materiais de Higiene</v>
      </c>
      <c r="C99" s="719"/>
      <c r="D99" s="75">
        <v>0</v>
      </c>
      <c r="E99" s="215">
        <f>D99*$D$13</f>
        <v>0</v>
      </c>
      <c r="F99" s="19"/>
      <c r="H99" s="1"/>
    </row>
    <row r="100" spans="1:8" ht="13.5" customHeight="1" thickBot="1" x14ac:dyDescent="0.25">
      <c r="A100" s="736" t="str">
        <f>'BASE PLANILHAS'!A100:C100</f>
        <v>Total do Módulo 5</v>
      </c>
      <c r="B100" s="737"/>
      <c r="C100" s="737"/>
      <c r="D100" s="252"/>
      <c r="E100" s="49">
        <f>SUM(E95:E99)</f>
        <v>94.380486111111111</v>
      </c>
      <c r="F100" s="1"/>
    </row>
    <row r="101" spans="1:8" x14ac:dyDescent="0.2">
      <c r="A101" s="241"/>
      <c r="B101" s="240"/>
      <c r="C101" s="240"/>
      <c r="D101" s="240"/>
      <c r="E101" s="242"/>
      <c r="F101" s="1"/>
    </row>
    <row r="102" spans="1:8" x14ac:dyDescent="0.2">
      <c r="A102" s="711" t="str">
        <f>'BASE PLANILHAS'!A102:E102</f>
        <v>MÓDULO 6 – CUSTOS INDIRETOS, TRIBUTOS E LUCRO</v>
      </c>
      <c r="B102" s="712"/>
      <c r="C102" s="712"/>
      <c r="D102" s="712"/>
      <c r="E102" s="713"/>
      <c r="F102" s="1"/>
    </row>
    <row r="103" spans="1:8" ht="13.5" thickBot="1" x14ac:dyDescent="0.25">
      <c r="A103" s="54"/>
      <c r="B103" s="54"/>
      <c r="C103" s="54"/>
      <c r="D103" s="54"/>
      <c r="E103" s="39"/>
      <c r="F103" s="1"/>
    </row>
    <row r="104" spans="1:8" ht="13.5" thickBot="1" x14ac:dyDescent="0.25">
      <c r="A104" s="214">
        <f>'BASE PLANILHAS'!A104</f>
        <v>6</v>
      </c>
      <c r="B104" s="214" t="str">
        <f>'BASE PLANILHAS'!B104</f>
        <v>Custos Indiretos, Tributos e Lucro</v>
      </c>
      <c r="C104" s="697" t="str">
        <f>'BASE PLANILHAS'!C104:D104</f>
        <v>Referência</v>
      </c>
      <c r="D104" s="698"/>
      <c r="E104" s="371" t="str">
        <f>'BASE PLANILHAS'!E104</f>
        <v>Valor (R$)</v>
      </c>
    </row>
    <row r="105" spans="1:8" x14ac:dyDescent="0.2">
      <c r="A105" s="32" t="str">
        <f>'BASE PLANILHAS'!A105</f>
        <v>A</v>
      </c>
      <c r="B105" s="253" t="str">
        <f>'BASE PLANILHAS'!B105</f>
        <v>Custos Indiretos</v>
      </c>
      <c r="C105" s="302">
        <f>'BASE PLANILHAS'!C105</f>
        <v>0</v>
      </c>
      <c r="D105" s="303"/>
      <c r="E105" s="256">
        <f>$C105*$D$13</f>
        <v>0</v>
      </c>
      <c r="F105" s="61"/>
    </row>
    <row r="106" spans="1:8" x14ac:dyDescent="0.2">
      <c r="A106" s="34" t="str">
        <f>'BASE PLANILHAS'!A106</f>
        <v>B</v>
      </c>
      <c r="B106" s="257" t="str">
        <f>'BASE PLANILHAS'!B106</f>
        <v>Lucro</v>
      </c>
      <c r="C106" s="295">
        <f>'BASE PLANILHAS'!C106</f>
        <v>0</v>
      </c>
      <c r="D106" s="259"/>
      <c r="E106" s="263">
        <f>$C106*$D$13</f>
        <v>0</v>
      </c>
      <c r="F106" s="1"/>
    </row>
    <row r="107" spans="1:8" x14ac:dyDescent="0.2">
      <c r="A107" s="34" t="str">
        <f>'BASE PLANILHAS'!A107</f>
        <v>C</v>
      </c>
      <c r="B107" s="34" t="str">
        <f>'BASE PLANILHAS'!B107</f>
        <v>TRIBUTOS</v>
      </c>
      <c r="C107" s="260" t="str">
        <f>'BASE PLANILHAS'!C107</f>
        <v>%</v>
      </c>
      <c r="D107" s="304" t="str">
        <f>'BASE PLANILHAS'!D107</f>
        <v>%</v>
      </c>
      <c r="E107" s="57"/>
      <c r="F107" s="1"/>
    </row>
    <row r="108" spans="1:8" x14ac:dyDescent="0.2">
      <c r="A108" s="34" t="str">
        <f>'BASE PLANILHAS'!A108</f>
        <v>C.1</v>
      </c>
      <c r="B108" s="257" t="str">
        <f>'BASE PLANILHAS'!B108</f>
        <v>PIS</v>
      </c>
      <c r="C108" s="262">
        <f>'BASE PLANILHAS'!C108</f>
        <v>7.6</v>
      </c>
      <c r="D108" s="262">
        <f>((100/((100-($C$111))%)-100)*$C108)/($C$111)</f>
        <v>8.6609686609686669</v>
      </c>
      <c r="E108" s="263">
        <v>0</v>
      </c>
      <c r="F108" s="1"/>
    </row>
    <row r="109" spans="1:8" x14ac:dyDescent="0.2">
      <c r="A109" s="34" t="str">
        <f>'BASE PLANILHAS'!A109</f>
        <v>C.2</v>
      </c>
      <c r="B109" s="257" t="str">
        <f>'BASE PLANILHAS'!B109</f>
        <v>COFINS</v>
      </c>
      <c r="C109" s="262">
        <f>'BASE PLANILHAS'!C109</f>
        <v>1.65</v>
      </c>
      <c r="D109" s="262">
        <f>((100/((100-($C$111))%)-100)*$C109)/($C$111)</f>
        <v>1.8803418803418819</v>
      </c>
      <c r="E109" s="263">
        <v>0</v>
      </c>
      <c r="F109" s="1"/>
    </row>
    <row r="110" spans="1:8" x14ac:dyDescent="0.2">
      <c r="A110" s="34" t="str">
        <f>'BASE PLANILHAS'!A110</f>
        <v>C.3</v>
      </c>
      <c r="B110" s="257" t="str">
        <f>'BASE PLANILHAS'!B110</f>
        <v>ISS</v>
      </c>
      <c r="C110" s="294">
        <f>ISS!B23*100</f>
        <v>3</v>
      </c>
      <c r="D110" s="262">
        <f>((100/((100-($C$111))%)-100)*$C110)/($C$111)</f>
        <v>3.4188034188034218</v>
      </c>
      <c r="E110" s="264">
        <v>0</v>
      </c>
      <c r="F110" s="1"/>
    </row>
    <row r="111" spans="1:8" ht="13.5" thickBot="1" x14ac:dyDescent="0.25">
      <c r="A111" s="714" t="str">
        <f>'BASE PLANILHAS'!A111:B111</f>
        <v>Total Tributos</v>
      </c>
      <c r="B111" s="715">
        <f>'[1]BASE PLANILHAS'!A102:B102</f>
        <v>0</v>
      </c>
      <c r="C111" s="265">
        <f>SUM(C108:C110)</f>
        <v>12.25</v>
      </c>
      <c r="D111" s="265">
        <f>SUM(D108:D110)</f>
        <v>13.960113960113972</v>
      </c>
      <c r="E111" s="266">
        <f>((E105+E106+E100+E90+E70+E58+E21)*D111)%</f>
        <v>848.26531797999564</v>
      </c>
      <c r="F111" s="1"/>
    </row>
    <row r="112" spans="1:8" ht="13.5" thickBot="1" x14ac:dyDescent="0.25">
      <c r="A112" s="696" t="str">
        <f>'BASE PLANILHAS'!A112:D112</f>
        <v>Total do Módulo 6</v>
      </c>
      <c r="B112" s="697"/>
      <c r="C112" s="697"/>
      <c r="D112" s="698"/>
      <c r="E112" s="51">
        <f>SUM(E105:E111)</f>
        <v>848.26531797999564</v>
      </c>
      <c r="F112" s="1"/>
    </row>
    <row r="113" spans="1:8" x14ac:dyDescent="0.2">
      <c r="A113" s="267"/>
      <c r="B113" s="268"/>
      <c r="C113" s="268"/>
      <c r="D113" s="268"/>
      <c r="E113" s="59"/>
    </row>
    <row r="114" spans="1:8" x14ac:dyDescent="0.2">
      <c r="A114" s="738" t="str">
        <f>'BASE PLANILHAS'!A114:E114</f>
        <v>QUADRO RESUMO DO CUSTO POR EMPREGADO</v>
      </c>
      <c r="B114" s="739"/>
      <c r="C114" s="739"/>
      <c r="D114" s="739"/>
      <c r="E114" s="740"/>
      <c r="G114" s="3"/>
    </row>
    <row r="115" spans="1:8" ht="13.5" thickBot="1" x14ac:dyDescent="0.25">
      <c r="A115" s="376"/>
      <c r="B115" s="378"/>
      <c r="C115" s="378"/>
      <c r="D115" s="378"/>
      <c r="E115" s="379"/>
      <c r="G115" s="3"/>
    </row>
    <row r="116" spans="1:8" ht="13.5" thickBot="1" x14ac:dyDescent="0.25">
      <c r="A116" s="696" t="str">
        <f>'BASE PLANILHAS'!A116:D116</f>
        <v>Mão-de-Obra vinculada à execução contratual</v>
      </c>
      <c r="B116" s="697"/>
      <c r="C116" s="697"/>
      <c r="D116" s="698"/>
      <c r="E116" s="214" t="str">
        <f>'BASE PLANILHAS'!E116</f>
        <v>VALOR (R$)</v>
      </c>
      <c r="G116" s="1"/>
      <c r="H116" s="1"/>
    </row>
    <row r="117" spans="1:8" x14ac:dyDescent="0.2">
      <c r="A117" s="32" t="str">
        <f>'BASE PLANILHAS'!A117</f>
        <v>A</v>
      </c>
      <c r="B117" s="741" t="str">
        <f>'BASE PLANILHAS'!B117:D117</f>
        <v>MÓDULO 1 - COMPOSIÇÃO DA REMUNERAÇÃO</v>
      </c>
      <c r="C117" s="742"/>
      <c r="D117" s="743"/>
      <c r="E117" s="256">
        <f>E21</f>
        <v>3062.89</v>
      </c>
    </row>
    <row r="118" spans="1:8" x14ac:dyDescent="0.2">
      <c r="A118" s="34" t="str">
        <f>'BASE PLANILHAS'!A118</f>
        <v>B</v>
      </c>
      <c r="B118" s="744" t="str">
        <f>'BASE PLANILHAS'!B118:D118</f>
        <v>MÓDULO 2 – ENCARGOS E BENEFÍCIOS MENSAIS E DIÁRIOS</v>
      </c>
      <c r="C118" s="731"/>
      <c r="D118" s="732"/>
      <c r="E118" s="263">
        <f>E58</f>
        <v>2637.4722599999996</v>
      </c>
    </row>
    <row r="119" spans="1:8" x14ac:dyDescent="0.2">
      <c r="A119" s="34" t="str">
        <f>'BASE PLANILHAS'!A119</f>
        <v>C</v>
      </c>
      <c r="B119" s="745" t="str">
        <f>'BASE PLANILHAS'!B119:D119</f>
        <v>MÓDULO 3 – PROVISÃO PARA RESCISÃO</v>
      </c>
      <c r="C119" s="746"/>
      <c r="D119" s="747"/>
      <c r="E119" s="263">
        <f>E70</f>
        <v>168.68925285858023</v>
      </c>
      <c r="G119" s="3"/>
    </row>
    <row r="120" spans="1:8" x14ac:dyDescent="0.2">
      <c r="A120" s="34" t="str">
        <f>'BASE PLANILHAS'!A120</f>
        <v>D</v>
      </c>
      <c r="B120" s="744" t="str">
        <f>'BASE PLANILHAS'!B120:D120</f>
        <v>MÓDULO 4 – CUSTO DE REPOSIÇÃO DO PROFISSIONAL AUSENTE</v>
      </c>
      <c r="C120" s="731"/>
      <c r="D120" s="732"/>
      <c r="E120" s="263">
        <f>E90</f>
        <v>112.91752370333333</v>
      </c>
      <c r="G120" s="3"/>
    </row>
    <row r="121" spans="1:8" x14ac:dyDescent="0.2">
      <c r="A121" s="34" t="str">
        <f>'BASE PLANILHAS'!A121</f>
        <v>E</v>
      </c>
      <c r="B121" s="728" t="str">
        <f>'BASE PLANILHAS'!B121:D121</f>
        <v>MÓDULO 5 – INSUMOS DIVERSOS</v>
      </c>
      <c r="C121" s="729"/>
      <c r="D121" s="730"/>
      <c r="E121" s="263">
        <f>E100</f>
        <v>94.380486111111111</v>
      </c>
    </row>
    <row r="122" spans="1:8" x14ac:dyDescent="0.2">
      <c r="A122" s="34" t="str">
        <f>'BASE PLANILHAS'!A122</f>
        <v>-</v>
      </c>
      <c r="B122" s="722" t="str">
        <f>'BASE PLANILHAS'!B122:D122</f>
        <v>Subtotal (A + B + C + D + E)</v>
      </c>
      <c r="C122" s="723"/>
      <c r="D122" s="724"/>
      <c r="E122" s="60">
        <f>SUM(E117:E121)</f>
        <v>6076.3495226730247</v>
      </c>
      <c r="F122" s="4"/>
      <c r="G122" s="2"/>
    </row>
    <row r="123" spans="1:8" ht="13.5" thickBot="1" x14ac:dyDescent="0.25">
      <c r="A123" s="36" t="str">
        <f>'BASE PLANILHAS'!A123</f>
        <v>F</v>
      </c>
      <c r="B123" s="725" t="str">
        <f>'BASE PLANILHAS'!B123:D123</f>
        <v>MÓDULO 6 – CUSTOS INDIRETOS, TRIBUTOS E LUCRO</v>
      </c>
      <c r="C123" s="726"/>
      <c r="D123" s="727"/>
      <c r="E123" s="24">
        <f>E112</f>
        <v>848.26531797999564</v>
      </c>
    </row>
    <row r="124" spans="1:8" ht="13.5" thickBot="1" x14ac:dyDescent="0.25">
      <c r="A124" s="696" t="str">
        <f>'BASE PLANILHAS'!A124:D124</f>
        <v xml:space="preserve">Custo Total </v>
      </c>
      <c r="B124" s="697"/>
      <c r="C124" s="697"/>
      <c r="D124" s="698"/>
      <c r="E124" s="49">
        <f>SUM(E122:E123)</f>
        <v>6924.6148406530201</v>
      </c>
      <c r="F124" s="4"/>
    </row>
    <row r="125" spans="1:8" ht="13.5" thickBot="1" x14ac:dyDescent="0.25">
      <c r="A125" s="696" t="str">
        <f>'BASE PLANILHAS'!A125:D125</f>
        <v xml:space="preserve">Custo Total Anual </v>
      </c>
      <c r="B125" s="697"/>
      <c r="C125" s="697"/>
      <c r="D125" s="698"/>
      <c r="E125" s="51">
        <f>E124*12</f>
        <v>83095.378087836245</v>
      </c>
      <c r="F125" s="4"/>
    </row>
    <row r="126" spans="1:8" hidden="1" x14ac:dyDescent="0.2">
      <c r="A126" s="380"/>
      <c r="B126" s="825"/>
      <c r="C126" s="825"/>
      <c r="D126" s="25"/>
      <c r="E126" s="25"/>
    </row>
    <row r="127" spans="1:8" ht="40.5" hidden="1" customHeight="1" thickBot="1" x14ac:dyDescent="0.25">
      <c r="A127" s="826"/>
      <c r="B127" s="827"/>
      <c r="C127" s="26"/>
      <c r="D127" s="8"/>
      <c r="E127" s="17"/>
    </row>
    <row r="128" spans="1:8" ht="12.75" hidden="1" customHeight="1" x14ac:dyDescent="0.2">
      <c r="A128" s="828"/>
      <c r="B128" s="829"/>
      <c r="C128" s="270"/>
      <c r="D128" s="271"/>
      <c r="E128" s="272"/>
    </row>
    <row r="129" spans="1:5" ht="12.75" hidden="1" customHeight="1" x14ac:dyDescent="0.2">
      <c r="A129" s="816"/>
      <c r="B129" s="817"/>
      <c r="C129" s="273"/>
      <c r="D129" s="274"/>
      <c r="E129" s="275"/>
    </row>
    <row r="130" spans="1:5" ht="12.75" hidden="1" customHeight="1" x14ac:dyDescent="0.2">
      <c r="A130" s="816"/>
      <c r="B130" s="817"/>
      <c r="C130" s="273"/>
      <c r="D130" s="274"/>
      <c r="E130" s="275"/>
    </row>
    <row r="131" spans="1:5" ht="12.75" hidden="1" customHeight="1" x14ac:dyDescent="0.2">
      <c r="A131" s="816"/>
      <c r="B131" s="817"/>
      <c r="C131" s="273"/>
      <c r="D131" s="274"/>
      <c r="E131" s="275"/>
    </row>
    <row r="132" spans="1:5" ht="12.75" hidden="1" customHeight="1" x14ac:dyDescent="0.2">
      <c r="A132" s="818"/>
      <c r="B132" s="819"/>
      <c r="C132" s="9"/>
      <c r="D132" s="10"/>
      <c r="E132" s="275"/>
    </row>
    <row r="133" spans="1:5" ht="13.5" hidden="1" customHeight="1" thickBot="1" x14ac:dyDescent="0.25">
      <c r="A133" s="820"/>
      <c r="B133" s="821"/>
      <c r="C133" s="276"/>
      <c r="D133" s="277"/>
      <c r="E133" s="278"/>
    </row>
    <row r="134" spans="1:5" ht="13.5" hidden="1" thickBot="1" x14ac:dyDescent="0.25">
      <c r="A134" s="822"/>
      <c r="B134" s="823"/>
      <c r="C134" s="823"/>
      <c r="D134" s="824"/>
      <c r="E134" s="11"/>
    </row>
    <row r="135" spans="1:5" hidden="1" x14ac:dyDescent="0.2">
      <c r="A135" s="7"/>
      <c r="B135" s="7"/>
      <c r="C135" s="7"/>
      <c r="D135" s="7"/>
      <c r="E135" s="7"/>
    </row>
    <row r="136" spans="1:5" hidden="1" x14ac:dyDescent="0.2">
      <c r="A136" s="380"/>
      <c r="B136" s="825"/>
      <c r="C136" s="825"/>
      <c r="D136" s="25"/>
      <c r="E136" s="25"/>
    </row>
    <row r="137" spans="1:5" ht="13.5" hidden="1" thickBot="1" x14ac:dyDescent="0.25">
      <c r="A137" s="798"/>
      <c r="B137" s="799"/>
      <c r="C137" s="799"/>
      <c r="D137" s="799"/>
      <c r="E137" s="800"/>
    </row>
    <row r="138" spans="1:5" ht="13.5" hidden="1" thickBot="1" x14ac:dyDescent="0.25">
      <c r="A138" s="279"/>
      <c r="B138" s="801"/>
      <c r="C138" s="802"/>
      <c r="D138" s="803"/>
      <c r="E138" s="17"/>
    </row>
    <row r="139" spans="1:5" hidden="1" x14ac:dyDescent="0.2">
      <c r="A139" s="280"/>
      <c r="B139" s="804"/>
      <c r="C139" s="805"/>
      <c r="D139" s="806"/>
      <c r="E139" s="281"/>
    </row>
    <row r="140" spans="1:5" hidden="1" x14ac:dyDescent="0.2">
      <c r="A140" s="282"/>
      <c r="B140" s="807"/>
      <c r="C140" s="808"/>
      <c r="D140" s="809"/>
      <c r="E140" s="283"/>
    </row>
    <row r="141" spans="1:5" ht="13.5" hidden="1" thickBot="1" x14ac:dyDescent="0.25">
      <c r="A141" s="282"/>
      <c r="B141" s="810"/>
      <c r="C141" s="811"/>
      <c r="D141" s="812"/>
      <c r="E141" s="283"/>
    </row>
    <row r="142" spans="1:5" ht="13.5" hidden="1" thickBot="1" x14ac:dyDescent="0.25">
      <c r="A142" s="813"/>
      <c r="B142" s="814"/>
      <c r="C142" s="814"/>
      <c r="D142" s="815"/>
      <c r="E142" s="11"/>
    </row>
    <row r="143" spans="1:5" hidden="1" x14ac:dyDescent="0.2">
      <c r="A143" s="284"/>
      <c r="B143" s="7"/>
      <c r="C143" s="7"/>
      <c r="D143" s="7"/>
      <c r="E143" s="7"/>
    </row>
    <row r="144" spans="1:5" hidden="1" x14ac:dyDescent="0.2">
      <c r="A144" s="7"/>
      <c r="B144" s="7"/>
      <c r="C144" s="7"/>
      <c r="D144" s="7"/>
      <c r="E144" s="7"/>
    </row>
    <row r="145" spans="1:8" hidden="1" x14ac:dyDescent="0.2">
      <c r="A145" s="7"/>
      <c r="B145" s="7"/>
      <c r="C145" s="7"/>
      <c r="D145" s="7"/>
      <c r="E145" s="7"/>
    </row>
    <row r="146" spans="1:8" x14ac:dyDescent="0.2">
      <c r="A146" s="13"/>
      <c r="B146" s="13"/>
      <c r="C146" s="7"/>
      <c r="D146" s="7"/>
      <c r="E146" s="30"/>
      <c r="F146" s="4"/>
    </row>
    <row r="147" spans="1:8" x14ac:dyDescent="0.2">
      <c r="A147" s="14"/>
      <c r="B147" s="13"/>
      <c r="C147" s="7"/>
      <c r="D147" s="7"/>
      <c r="E147" s="69"/>
      <c r="F147" s="4"/>
      <c r="H147" s="4"/>
    </row>
    <row r="148" spans="1:8" x14ac:dyDescent="0.2">
      <c r="A148" s="7"/>
      <c r="B148" s="7"/>
      <c r="C148" s="7"/>
      <c r="D148" s="7"/>
      <c r="E148" s="15"/>
      <c r="H148" s="4"/>
    </row>
    <row r="149" spans="1:8" x14ac:dyDescent="0.2">
      <c r="A149" s="7"/>
      <c r="B149" s="7"/>
      <c r="C149" s="7"/>
      <c r="D149" s="7"/>
      <c r="E149" s="15"/>
    </row>
    <row r="150" spans="1:8" x14ac:dyDescent="0.2">
      <c r="A150" s="4"/>
      <c r="E150" s="4"/>
    </row>
    <row r="151" spans="1:8" x14ac:dyDescent="0.2">
      <c r="A151" s="4"/>
    </row>
  </sheetData>
  <sheetProtection sheet="1" objects="1" scenarios="1"/>
  <mergeCells count="115">
    <mergeCell ref="A142:D142"/>
    <mergeCell ref="B136:C136"/>
    <mergeCell ref="A137:E137"/>
    <mergeCell ref="B138:D138"/>
    <mergeCell ref="B139:D139"/>
    <mergeCell ref="B140:D140"/>
    <mergeCell ref="B141:D141"/>
    <mergeCell ref="A129:B129"/>
    <mergeCell ref="A130:B130"/>
    <mergeCell ref="A131:B131"/>
    <mergeCell ref="A132:B132"/>
    <mergeCell ref="A133:B133"/>
    <mergeCell ref="A134:D134"/>
    <mergeCell ref="B123:D123"/>
    <mergeCell ref="A124:D124"/>
    <mergeCell ref="A125:D125"/>
    <mergeCell ref="B126:C126"/>
    <mergeCell ref="A127:B127"/>
    <mergeCell ref="A128:B128"/>
    <mergeCell ref="B117:D117"/>
    <mergeCell ref="B118:D118"/>
    <mergeCell ref="B119:D119"/>
    <mergeCell ref="B120:D120"/>
    <mergeCell ref="B121:D121"/>
    <mergeCell ref="B122:D122"/>
    <mergeCell ref="A102:E102"/>
    <mergeCell ref="C104:D104"/>
    <mergeCell ref="A111:B111"/>
    <mergeCell ref="A112:D112"/>
    <mergeCell ref="A114:E114"/>
    <mergeCell ref="A116:D116"/>
    <mergeCell ref="B95:C95"/>
    <mergeCell ref="B96:C96"/>
    <mergeCell ref="B97:C97"/>
    <mergeCell ref="B98:C98"/>
    <mergeCell ref="B99:C99"/>
    <mergeCell ref="A100:C100"/>
    <mergeCell ref="B87:C87"/>
    <mergeCell ref="B88:C88"/>
    <mergeCell ref="B89:C89"/>
    <mergeCell ref="A90:C90"/>
    <mergeCell ref="A92:E92"/>
    <mergeCell ref="B94:C94"/>
    <mergeCell ref="B79:C79"/>
    <mergeCell ref="B80:C80"/>
    <mergeCell ref="A81:C81"/>
    <mergeCell ref="B83:C83"/>
    <mergeCell ref="B84:C84"/>
    <mergeCell ref="A85:C85"/>
    <mergeCell ref="A72:E72"/>
    <mergeCell ref="B74:C74"/>
    <mergeCell ref="B75:C75"/>
    <mergeCell ref="B76:C76"/>
    <mergeCell ref="B77:C77"/>
    <mergeCell ref="B78:C78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  <mergeCell ref="B16:C16"/>
    <mergeCell ref="B17:C17"/>
    <mergeCell ref="B18:C18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9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C148" sqref="C148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9" x14ac:dyDescent="0.2">
      <c r="A1" s="752" t="str">
        <f>'BASE PLANILHAS'!A1:E1</f>
        <v>ANEXO VI - PLANILHA DE COMPOSIÇÃO DE CUSTOS</v>
      </c>
      <c r="B1" s="753"/>
      <c r="C1" s="753"/>
      <c r="D1" s="753"/>
      <c r="E1" s="754"/>
    </row>
    <row r="2" spans="1:9" ht="13.5" thickBot="1" x14ac:dyDescent="0.25">
      <c r="A2" s="174"/>
      <c r="B2" s="221"/>
      <c r="C2" s="221"/>
      <c r="D2" s="222"/>
      <c r="E2" s="223"/>
      <c r="F2" s="54"/>
      <c r="G2" s="54"/>
      <c r="H2" s="54"/>
    </row>
    <row r="3" spans="1:9" ht="13.5" thickBot="1" x14ac:dyDescent="0.25">
      <c r="A3" s="755" t="str">
        <f>'BASE PLANILHAS'!A3:E3</f>
        <v>Dados para composição dos custos referentes à mão-de-obra</v>
      </c>
      <c r="B3" s="756"/>
      <c r="C3" s="756"/>
      <c r="D3" s="756"/>
      <c r="E3" s="757"/>
      <c r="F3" s="54"/>
      <c r="G3" s="54"/>
      <c r="H3" s="54"/>
    </row>
    <row r="4" spans="1:9" x14ac:dyDescent="0.2">
      <c r="A4" s="64" t="str">
        <f>'BASE PLANILHAS'!A4</f>
        <v>A</v>
      </c>
      <c r="B4" s="758" t="str">
        <f>'BASE PLANILHAS'!B4:D4</f>
        <v>Localidade</v>
      </c>
      <c r="C4" s="759"/>
      <c r="D4" s="760"/>
      <c r="E4" s="297" t="str">
        <f>CCT!A71</f>
        <v>Contagem</v>
      </c>
      <c r="F4" s="54"/>
      <c r="G4" s="54"/>
      <c r="H4" s="54"/>
    </row>
    <row r="5" spans="1:9" x14ac:dyDescent="0.2">
      <c r="A5" s="34" t="str">
        <f>'BASE PLANILHAS'!A5</f>
        <v>B</v>
      </c>
      <c r="B5" s="761" t="str">
        <f>'BASE PLANILHAS'!B5:D5</f>
        <v>Tipo de serviço</v>
      </c>
      <c r="C5" s="762"/>
      <c r="D5" s="763"/>
      <c r="E5" s="33" t="str">
        <f>'BASE PLANILHAS'!E5</f>
        <v>Apoio Administrativo</v>
      </c>
      <c r="F5" s="54"/>
      <c r="G5" s="54"/>
      <c r="H5" s="54"/>
    </row>
    <row r="6" spans="1:9" x14ac:dyDescent="0.2">
      <c r="A6" s="34" t="str">
        <f>'BASE PLANILHAS'!A6</f>
        <v>C</v>
      </c>
      <c r="B6" s="745" t="str">
        <f>'BASE PLANILHAS'!B6:D6</f>
        <v>Salário Nominativo da Categoria Profissional</v>
      </c>
      <c r="C6" s="746"/>
      <c r="D6" s="747"/>
      <c r="E6" s="297">
        <f>CCT!H71</f>
        <v>3062.89</v>
      </c>
      <c r="F6" s="54"/>
      <c r="G6" s="54"/>
      <c r="H6" s="54"/>
    </row>
    <row r="7" spans="1:9" x14ac:dyDescent="0.2">
      <c r="A7" s="34" t="str">
        <f>'BASE PLANILHAS'!A7</f>
        <v>D</v>
      </c>
      <c r="B7" s="745" t="str">
        <f>'BASE PLANILHAS'!B7:D7</f>
        <v>Categoria profissional (vinculada à execução contratual)</v>
      </c>
      <c r="C7" s="746"/>
      <c r="D7" s="747"/>
      <c r="E7" s="298" t="str">
        <f>CCT!B71</f>
        <v>Motorista - 220h</v>
      </c>
      <c r="G7" s="1"/>
    </row>
    <row r="8" spans="1:9" ht="13.5" thickBot="1" x14ac:dyDescent="0.25">
      <c r="A8" s="36" t="str">
        <f>'BASE PLANILHAS'!A8</f>
        <v>E</v>
      </c>
      <c r="B8" s="764" t="str">
        <f>'BASE PLANILHAS'!B8:D8</f>
        <v>Data base da categoria (dia/mês/ano)</v>
      </c>
      <c r="C8" s="765"/>
      <c r="D8" s="766"/>
      <c r="E8" s="225">
        <f>CCT!P71</f>
        <v>43101</v>
      </c>
      <c r="F8" s="63"/>
    </row>
    <row r="9" spans="1:9" x14ac:dyDescent="0.2">
      <c r="A9" s="226"/>
      <c r="B9" s="100"/>
      <c r="C9" s="100"/>
      <c r="D9" s="100"/>
      <c r="E9" s="227"/>
      <c r="F9" s="63"/>
      <c r="H9" s="1"/>
    </row>
    <row r="10" spans="1:9" x14ac:dyDescent="0.2">
      <c r="A10" s="711" t="str">
        <f>'BASE PLANILHAS'!A10:E10</f>
        <v>MÓDULO 1 - COMPOSIÇÃO DA REMUNERAÇÃO</v>
      </c>
      <c r="B10" s="712"/>
      <c r="C10" s="712"/>
      <c r="D10" s="712"/>
      <c r="E10" s="713"/>
      <c r="F10" s="70"/>
    </row>
    <row r="11" spans="1:9" ht="13.5" thickBot="1" x14ac:dyDescent="0.25">
      <c r="A11" s="37"/>
      <c r="B11" s="38"/>
      <c r="C11" s="38"/>
      <c r="D11" s="38"/>
      <c r="E11" s="39"/>
      <c r="F11" s="1"/>
    </row>
    <row r="12" spans="1:9" ht="13.5" thickBot="1" x14ac:dyDescent="0.25">
      <c r="A12" s="214">
        <f>'BASE PLANILHAS'!A12</f>
        <v>1</v>
      </c>
      <c r="B12" s="696" t="str">
        <f>'BASE PLANILHAS'!B12:C12</f>
        <v>Composição da Remuneração</v>
      </c>
      <c r="C12" s="698"/>
      <c r="D12" s="371" t="str">
        <f>'BASE PLANILHAS'!D12</f>
        <v>Referência</v>
      </c>
      <c r="E12" s="371" t="str">
        <f>'BASE PLANILHAS'!E12</f>
        <v>Valor (R$)</v>
      </c>
      <c r="G12" s="1"/>
      <c r="I12" s="1"/>
    </row>
    <row r="13" spans="1:9" x14ac:dyDescent="0.2">
      <c r="A13" s="40" t="str">
        <f>'BASE PLANILHAS'!A13</f>
        <v>A</v>
      </c>
      <c r="B13" s="720" t="str">
        <f>'BASE PLANILHAS'!B13:C13</f>
        <v>Salário Base</v>
      </c>
      <c r="C13" s="721"/>
      <c r="D13" s="83">
        <v>1</v>
      </c>
      <c r="E13" s="41">
        <f>E6*D13</f>
        <v>3062.89</v>
      </c>
    </row>
    <row r="14" spans="1:9" x14ac:dyDescent="0.2">
      <c r="A14" s="34" t="str">
        <f>'BASE PLANILHAS'!A14</f>
        <v>B</v>
      </c>
      <c r="B14" s="699" t="str">
        <f>'BASE PLANILHAS'!B14:C14</f>
        <v xml:space="preserve">Adicional Periculosidade </v>
      </c>
      <c r="C14" s="700"/>
      <c r="D14" s="291">
        <v>0</v>
      </c>
      <c r="E14" s="216">
        <f t="shared" ref="E14:E19" si="0">D14*$E$13</f>
        <v>0</v>
      </c>
      <c r="G14" s="1"/>
    </row>
    <row r="15" spans="1:9" x14ac:dyDescent="0.2">
      <c r="A15" s="34" t="str">
        <f>'BASE PLANILHAS'!A15</f>
        <v>C</v>
      </c>
      <c r="B15" s="699" t="str">
        <f>'BASE PLANILHAS'!B15:C15</f>
        <v>Adicional Insalubridade</v>
      </c>
      <c r="C15" s="700"/>
      <c r="D15" s="296">
        <v>0</v>
      </c>
      <c r="E15" s="55">
        <f>D15*$D$13</f>
        <v>0</v>
      </c>
      <c r="G15" s="1"/>
    </row>
    <row r="16" spans="1:9" x14ac:dyDescent="0.2">
      <c r="A16" s="34" t="str">
        <f>'BASE PLANILHAS'!A16</f>
        <v>D</v>
      </c>
      <c r="B16" s="701" t="str">
        <f>'BASE PLANILHAS'!B16:C16</f>
        <v>Adicional Noturno</v>
      </c>
      <c r="C16" s="702"/>
      <c r="D16" s="42">
        <v>0</v>
      </c>
      <c r="E16" s="216">
        <f t="shared" si="0"/>
        <v>0</v>
      </c>
      <c r="G16" s="1"/>
    </row>
    <row r="17" spans="1:9" x14ac:dyDescent="0.2">
      <c r="A17" s="34" t="str">
        <f>'BASE PLANILHAS'!A17</f>
        <v>E</v>
      </c>
      <c r="B17" s="699" t="str">
        <f>'BASE PLANILHAS'!B17:C17</f>
        <v>Adicional de Hora Noturna Reduzida</v>
      </c>
      <c r="C17" s="700"/>
      <c r="D17" s="42">
        <v>0</v>
      </c>
      <c r="E17" s="216">
        <f t="shared" si="0"/>
        <v>0</v>
      </c>
    </row>
    <row r="18" spans="1:9" x14ac:dyDescent="0.2">
      <c r="A18" s="34" t="str">
        <f>'BASE PLANILHAS'!A18</f>
        <v>F</v>
      </c>
      <c r="B18" s="699" t="str">
        <f>'BASE PLANILHAS'!B18:C18</f>
        <v>Intervalo Intrajornada</v>
      </c>
      <c r="C18" s="700"/>
      <c r="D18" s="291">
        <v>0</v>
      </c>
      <c r="E18" s="216">
        <v>0</v>
      </c>
    </row>
    <row r="19" spans="1:9" x14ac:dyDescent="0.2">
      <c r="A19" s="64" t="str">
        <f>'BASE PLANILHAS'!A19</f>
        <v>G</v>
      </c>
      <c r="B19" s="701" t="str">
        <f>'BASE PLANILHAS'!B19:C19</f>
        <v>Feriado Nacional - Súmula 444/2012 - TST</v>
      </c>
      <c r="C19" s="702"/>
      <c r="D19" s="291">
        <v>0</v>
      </c>
      <c r="E19" s="216">
        <f t="shared" si="0"/>
        <v>0</v>
      </c>
    </row>
    <row r="20" spans="1:9" ht="13.5" thickBot="1" x14ac:dyDescent="0.25">
      <c r="A20" s="36" t="str">
        <f>'BASE PLANILHAS'!A20</f>
        <v>H</v>
      </c>
      <c r="B20" s="716" t="str">
        <f>'BASE PLANILHAS'!B20:C20</f>
        <v>Adicional de Acúmulo de função</v>
      </c>
      <c r="C20" s="717"/>
      <c r="D20" s="42">
        <v>0</v>
      </c>
      <c r="E20" s="215">
        <f>D20*$E$13</f>
        <v>0</v>
      </c>
    </row>
    <row r="21" spans="1:9" ht="13.5" thickBot="1" x14ac:dyDescent="0.25">
      <c r="A21" s="696" t="str">
        <f>'BASE PLANILHAS'!A21:D21</f>
        <v>Total do Módulo 1</v>
      </c>
      <c r="B21" s="697"/>
      <c r="C21" s="697"/>
      <c r="D21" s="698"/>
      <c r="E21" s="51">
        <f>SUM(E13:E20)</f>
        <v>3062.89</v>
      </c>
    </row>
    <row r="22" spans="1:9" x14ac:dyDescent="0.2">
      <c r="A22" s="376"/>
      <c r="B22" s="377"/>
      <c r="C22" s="377"/>
      <c r="D22" s="377"/>
      <c r="E22" s="44"/>
      <c r="F22" s="1"/>
    </row>
    <row r="23" spans="1:9" x14ac:dyDescent="0.2">
      <c r="A23" s="711" t="str">
        <f>'BASE PLANILHAS'!A23:E23</f>
        <v>MÓDULO 2 – ENCARGOS E BENEFÍCIOS MENSAIS E DIÁRIOS</v>
      </c>
      <c r="B23" s="712"/>
      <c r="C23" s="712"/>
      <c r="D23" s="712"/>
      <c r="E23" s="713"/>
      <c r="F23" s="1"/>
    </row>
    <row r="24" spans="1:9" ht="13.5" thickBot="1" x14ac:dyDescent="0.25">
      <c r="A24" s="372"/>
      <c r="B24" s="373"/>
      <c r="C24" s="373"/>
      <c r="D24" s="373"/>
      <c r="E24" s="374"/>
      <c r="F24" s="1"/>
    </row>
    <row r="25" spans="1:9" ht="13.5" thickBot="1" x14ac:dyDescent="0.25">
      <c r="A25" s="214" t="str">
        <f>'BASE PLANILHAS'!A25</f>
        <v>2.1</v>
      </c>
      <c r="B25" s="696" t="str">
        <f>'BASE PLANILHAS'!B25:C25</f>
        <v>Submódulo 2.1 - Encargos Previdenciários, FGTS e Outras Contribuições</v>
      </c>
      <c r="C25" s="698"/>
      <c r="D25" s="214" t="str">
        <f>'BASE PLANILHAS'!D25</f>
        <v>Referência</v>
      </c>
      <c r="E25" s="214" t="str">
        <f>'BASE PLANILHAS'!E25</f>
        <v>Valor (R$)</v>
      </c>
    </row>
    <row r="26" spans="1:9" x14ac:dyDescent="0.2">
      <c r="A26" s="40" t="str">
        <f>'BASE PLANILHAS'!A26</f>
        <v>A</v>
      </c>
      <c r="B26" s="708" t="str">
        <f>'BASE PLANILHAS'!B26:C26</f>
        <v>INSS</v>
      </c>
      <c r="C26" s="710"/>
      <c r="D26" s="73">
        <f>'BASE PLANILHAS'!D26</f>
        <v>0.2</v>
      </c>
      <c r="E26" s="74">
        <f>$E$21*D26</f>
        <v>612.57799999999997</v>
      </c>
    </row>
    <row r="27" spans="1:9" x14ac:dyDescent="0.2">
      <c r="A27" s="34" t="str">
        <f>'BASE PLANILHAS'!A27</f>
        <v>B</v>
      </c>
      <c r="B27" s="701" t="str">
        <f>'BASE PLANILHAS'!B27:C27</f>
        <v>SESI OU SENAC</v>
      </c>
      <c r="C27" s="702"/>
      <c r="D27" s="18">
        <f>'BASE PLANILHAS'!D27</f>
        <v>1.4999999999999999E-2</v>
      </c>
      <c r="E27" s="23">
        <f>$E$21*D27</f>
        <v>45.943349999999995</v>
      </c>
    </row>
    <row r="28" spans="1:9" x14ac:dyDescent="0.2">
      <c r="A28" s="34" t="str">
        <f>'BASE PLANILHAS'!A28</f>
        <v>C</v>
      </c>
      <c r="B28" s="748" t="str">
        <f>'BASE PLANILHAS'!B28:C28</f>
        <v>SENAI OU SENAC</v>
      </c>
      <c r="C28" s="749"/>
      <c r="D28" s="18">
        <f>'BASE PLANILHAS'!D28</f>
        <v>0.01</v>
      </c>
      <c r="E28" s="23">
        <f>$E$21*D28</f>
        <v>30.628899999999998</v>
      </c>
    </row>
    <row r="29" spans="1:9" x14ac:dyDescent="0.2">
      <c r="A29" s="34" t="str">
        <f>'BASE PLANILHAS'!A29</f>
        <v>D</v>
      </c>
      <c r="B29" s="699" t="str">
        <f>'BASE PLANILHAS'!B29:C29</f>
        <v>INCRA</v>
      </c>
      <c r="C29" s="700"/>
      <c r="D29" s="18">
        <f>'BASE PLANILHAS'!D29</f>
        <v>2E-3</v>
      </c>
      <c r="E29" s="23">
        <f t="shared" ref="E29:E32" si="1">$E$21*D29</f>
        <v>6.1257799999999998</v>
      </c>
    </row>
    <row r="30" spans="1:9" x14ac:dyDescent="0.2">
      <c r="A30" s="34" t="str">
        <f>'BASE PLANILHAS'!A30</f>
        <v>E</v>
      </c>
      <c r="B30" s="699" t="str">
        <f>'BASE PLANILHAS'!B30:C30</f>
        <v>Salário Educação</v>
      </c>
      <c r="C30" s="700"/>
      <c r="D30" s="18">
        <f>'BASE PLANILHAS'!D30</f>
        <v>2.5000000000000001E-2</v>
      </c>
      <c r="E30" s="23">
        <f t="shared" si="1"/>
        <v>76.572249999999997</v>
      </c>
    </row>
    <row r="31" spans="1:9" x14ac:dyDescent="0.2">
      <c r="A31" s="34" t="str">
        <f>'BASE PLANILHAS'!A31</f>
        <v>F</v>
      </c>
      <c r="B31" s="699" t="str">
        <f>'BASE PLANILHAS'!B31:C31</f>
        <v>FGTS</v>
      </c>
      <c r="C31" s="700"/>
      <c r="D31" s="18">
        <f>'BASE PLANILHAS'!D31</f>
        <v>0.08</v>
      </c>
      <c r="E31" s="23">
        <f t="shared" si="1"/>
        <v>245.03119999999998</v>
      </c>
    </row>
    <row r="32" spans="1:9" x14ac:dyDescent="0.2">
      <c r="A32" s="34" t="str">
        <f>'BASE PLANILHAS'!A32</f>
        <v>G</v>
      </c>
      <c r="B32" s="699" t="str">
        <f>'BASE PLANILHAS'!B32:C32</f>
        <v>RAT</v>
      </c>
      <c r="C32" s="700"/>
      <c r="D32" s="18">
        <f>'BASE PLANILHAS'!D32</f>
        <v>0.03</v>
      </c>
      <c r="E32" s="23">
        <f t="shared" si="1"/>
        <v>91.88669999999999</v>
      </c>
      <c r="I32" s="1"/>
    </row>
    <row r="33" spans="1:14" ht="13.5" thickBot="1" x14ac:dyDescent="0.25">
      <c r="A33" s="34" t="str">
        <f>'BASE PLANILHAS'!A33</f>
        <v>H</v>
      </c>
      <c r="B33" s="701" t="str">
        <f>'BASE PLANILHAS'!B33:C33</f>
        <v>SEBRAE</v>
      </c>
      <c r="C33" s="702"/>
      <c r="D33" s="18">
        <f>'BASE PLANILHAS'!D33</f>
        <v>6.0000000000000001E-3</v>
      </c>
      <c r="E33" s="23">
        <f>$E$21*D33</f>
        <v>18.37734</v>
      </c>
    </row>
    <row r="34" spans="1:14" ht="13.5" thickBot="1" x14ac:dyDescent="0.25">
      <c r="A34" s="696" t="str">
        <f>'BASE PLANILHAS'!A34:C34</f>
        <v>Total do Submódulo 2.1</v>
      </c>
      <c r="B34" s="697"/>
      <c r="C34" s="698"/>
      <c r="D34" s="50">
        <f>'BASE PLANILHAS'!D34</f>
        <v>0.3680000000000001</v>
      </c>
      <c r="E34" s="51">
        <f>SUM(E26:E33)</f>
        <v>1127.1435199999999</v>
      </c>
      <c r="F34" s="1"/>
      <c r="G34" s="66"/>
    </row>
    <row r="35" spans="1:14" ht="13.5" thickBot="1" x14ac:dyDescent="0.25">
      <c r="A35" s="370"/>
      <c r="B35" s="375"/>
      <c r="C35" s="375"/>
      <c r="D35" s="236"/>
      <c r="E35" s="45"/>
      <c r="F35" s="1"/>
      <c r="G35" s="66"/>
    </row>
    <row r="36" spans="1:14" ht="13.5" thickBot="1" x14ac:dyDescent="0.25">
      <c r="A36" s="214" t="str">
        <f>'BASE PLANILHAS'!A36</f>
        <v>2.2</v>
      </c>
      <c r="B36" s="696" t="str">
        <f>'BASE PLANILHAS'!B36:C36</f>
        <v>Submódulo 2.2 - 13º Salário, Férias e Adicional de Férias</v>
      </c>
      <c r="C36" s="698"/>
      <c r="D36" s="214" t="str">
        <f>'BASE PLANILHAS'!D36</f>
        <v>Referência</v>
      </c>
      <c r="E36" s="371" t="str">
        <f>'BASE PLANILHAS'!E36</f>
        <v>Valor (R$)</v>
      </c>
    </row>
    <row r="37" spans="1:14" x14ac:dyDescent="0.2">
      <c r="A37" s="32" t="str">
        <f>'BASE PLANILHAS'!A37</f>
        <v>A</v>
      </c>
      <c r="B37" s="701" t="str">
        <f>'BASE PLANILHAS'!B37:C37</f>
        <v>13º salário (titular)</v>
      </c>
      <c r="C37" s="702"/>
      <c r="D37" s="65">
        <f>'BASE PLANILHAS'!D37</f>
        <v>8.3333333333333329E-2</v>
      </c>
      <c r="E37" s="41">
        <f>$E$21*D37</f>
        <v>255.24083333333331</v>
      </c>
      <c r="F37" s="1"/>
    </row>
    <row r="38" spans="1:14" ht="13.5" thickBot="1" x14ac:dyDescent="0.25">
      <c r="A38" s="36" t="str">
        <f>'BASE PLANILHAS'!A38</f>
        <v>B</v>
      </c>
      <c r="B38" s="716" t="str">
        <f>'BASE PLANILHAS'!B38:C38</f>
        <v>Férias e Adicional de Férias (titular)</v>
      </c>
      <c r="C38" s="717"/>
      <c r="D38" s="71">
        <f>'BASE PLANILHAS'!D38</f>
        <v>0.1111111111111111</v>
      </c>
      <c r="E38" s="72">
        <f>D38*$E$21</f>
        <v>340.32111111111107</v>
      </c>
      <c r="F38" s="1"/>
      <c r="H38" s="1"/>
    </row>
    <row r="39" spans="1:14" ht="13.5" thickBot="1" x14ac:dyDescent="0.25">
      <c r="A39" s="67"/>
      <c r="B39" s="696" t="str">
        <f>'BASE PLANILHAS'!B39:C39</f>
        <v>Subtotal</v>
      </c>
      <c r="C39" s="698"/>
      <c r="D39" s="16">
        <f>'BASE PLANILHAS'!D39</f>
        <v>0.19444444444444442</v>
      </c>
      <c r="E39" s="45">
        <f>D39*$E$21</f>
        <v>595.56194444444429</v>
      </c>
      <c r="F39" s="1"/>
      <c r="H39" s="1"/>
    </row>
    <row r="40" spans="1:14" ht="13.5" thickBot="1" x14ac:dyDescent="0.25">
      <c r="A40" s="214" t="str">
        <f>'BASE PLANILHAS'!A40</f>
        <v>C</v>
      </c>
      <c r="B40" s="750" t="str">
        <f>'BASE PLANILHAS'!B40:C40</f>
        <v>Incidência do Submódulo 2.1 sobre 13º Salário, Férias e Adicional de Férias</v>
      </c>
      <c r="C40" s="751"/>
      <c r="D40" s="46">
        <f>'BASE PLANILHAS'!D40</f>
        <v>7.1555555555555567E-2</v>
      </c>
      <c r="E40" s="47">
        <f>D40*$E$21</f>
        <v>219.16679555555558</v>
      </c>
      <c r="F40" s="29"/>
      <c r="H40" s="1"/>
    </row>
    <row r="41" spans="1:14" ht="13.5" thickBot="1" x14ac:dyDescent="0.25">
      <c r="A41" s="696" t="str">
        <f>'BASE PLANILHAS'!A41:C41</f>
        <v>Total do Submódulo 2.2</v>
      </c>
      <c r="B41" s="697"/>
      <c r="C41" s="698"/>
      <c r="D41" s="48">
        <f>'BASE PLANILHAS'!D41</f>
        <v>0.26600000000000001</v>
      </c>
      <c r="E41" s="49">
        <f>SUM(E39:E40)</f>
        <v>814.7287399999999</v>
      </c>
      <c r="F41" s="29"/>
    </row>
    <row r="42" spans="1:14" ht="13.5" thickBot="1" x14ac:dyDescent="0.25">
      <c r="A42" s="237"/>
      <c r="B42" s="238"/>
      <c r="C42" s="238"/>
      <c r="D42" s="238"/>
      <c r="E42" s="239"/>
      <c r="F42" s="1"/>
    </row>
    <row r="43" spans="1:14" ht="13.5" thickBot="1" x14ac:dyDescent="0.25">
      <c r="A43" s="52" t="str">
        <f>'BASE PLANILHAS'!A43</f>
        <v>2.3</v>
      </c>
      <c r="B43" s="696" t="str">
        <f>'BASE PLANILHAS'!B43:C43</f>
        <v>Submódulo 2.3 - Benefícios Mensais e Diários</v>
      </c>
      <c r="C43" s="698"/>
      <c r="D43" s="371" t="str">
        <f>'BASE PLANILHAS'!D43</f>
        <v>Referência</v>
      </c>
      <c r="E43" s="371" t="str">
        <f>'BASE PLANILHAS'!E43</f>
        <v>Valor (R$)</v>
      </c>
    </row>
    <row r="44" spans="1:14" x14ac:dyDescent="0.2">
      <c r="A44" s="32" t="str">
        <f>'BASE PLANILHAS'!A44</f>
        <v>A</v>
      </c>
      <c r="B44" s="708" t="str">
        <f>'BASE PLANILHAS'!B44:C44</f>
        <v>Vale - Transporte (Descontada parcela do empregado)</v>
      </c>
      <c r="C44" s="710"/>
      <c r="D44" s="292">
        <f>VT!D23</f>
        <v>4.05</v>
      </c>
      <c r="E44" s="78">
        <f>(2*$D$44*20*$D$13)-(IF($E$13*6%&lt;=(2*$D$44*20*$D$13),$E$13*6%,(2*$D$44*20*$D$13)))</f>
        <v>0</v>
      </c>
      <c r="F44" s="19"/>
      <c r="N44" s="4"/>
    </row>
    <row r="45" spans="1:14" x14ac:dyDescent="0.2">
      <c r="A45" s="34" t="str">
        <f>'BASE PLANILHAS'!A45</f>
        <v>B</v>
      </c>
      <c r="B45" s="701" t="str">
        <f>'BASE PLANILHAS'!B45:C45</f>
        <v>Vale - Alimentação (Descontada parcela do empregado)</v>
      </c>
      <c r="C45" s="702"/>
      <c r="D45" s="293">
        <f>CCT!I71</f>
        <v>19.899999999999999</v>
      </c>
      <c r="E45" s="78">
        <f>(D45*20-1)*D13</f>
        <v>397</v>
      </c>
      <c r="F45" s="19"/>
    </row>
    <row r="46" spans="1:14" x14ac:dyDescent="0.2">
      <c r="A46" s="34" t="str">
        <f>'BASE PLANILHAS'!A46</f>
        <v>C</v>
      </c>
      <c r="B46" s="699" t="str">
        <f>'BASE PLANILHAS'!B46:C46</f>
        <v>Cesta Básica</v>
      </c>
      <c r="C46" s="700"/>
      <c r="D46" s="293">
        <f>CCT!J71</f>
        <v>0</v>
      </c>
      <c r="E46" s="78">
        <f>$D46*$D$13</f>
        <v>0</v>
      </c>
      <c r="F46" s="19"/>
    </row>
    <row r="47" spans="1:14" x14ac:dyDescent="0.2">
      <c r="A47" s="34" t="str">
        <f>'BASE PLANILHAS'!A47</f>
        <v>D</v>
      </c>
      <c r="B47" s="701" t="str">
        <f>'BASE PLANILHAS'!B47:C47</f>
        <v>PAF</v>
      </c>
      <c r="C47" s="702"/>
      <c r="D47" s="293">
        <f>CCT!K71</f>
        <v>0</v>
      </c>
      <c r="E47" s="78">
        <f t="shared" ref="E47:E51" si="2">$D47*$D$13</f>
        <v>0</v>
      </c>
      <c r="F47" s="19"/>
    </row>
    <row r="48" spans="1:14" x14ac:dyDescent="0.2">
      <c r="A48" s="34" t="str">
        <f>'BASE PLANILHAS'!A48</f>
        <v>E</v>
      </c>
      <c r="B48" s="699" t="str">
        <f>'BASE PLANILHAS'!B48:C48</f>
        <v>PQM</v>
      </c>
      <c r="C48" s="700"/>
      <c r="D48" s="367">
        <f>CCT!L71</f>
        <v>0</v>
      </c>
      <c r="E48" s="78">
        <f t="shared" si="2"/>
        <v>0</v>
      </c>
      <c r="F48" s="19"/>
    </row>
    <row r="49" spans="1:8" x14ac:dyDescent="0.2">
      <c r="A49" s="34" t="str">
        <f>'BASE PLANILHAS'!A49</f>
        <v>F</v>
      </c>
      <c r="B49" s="701" t="str">
        <f>'BASE PLANILHAS'!B49:C49</f>
        <v>PAT</v>
      </c>
      <c r="C49" s="702"/>
      <c r="D49" s="367">
        <f>CCT!M71</f>
        <v>0</v>
      </c>
      <c r="E49" s="78">
        <f t="shared" si="2"/>
        <v>0</v>
      </c>
      <c r="F49" s="19"/>
    </row>
    <row r="50" spans="1:8" x14ac:dyDescent="0.2">
      <c r="A50" s="34" t="str">
        <f>'BASE PLANILHAS'!A50</f>
        <v>G</v>
      </c>
      <c r="B50" s="699" t="str">
        <f>'BASE PLANILHAS'!B50:C50</f>
        <v>Seguro de Vida</v>
      </c>
      <c r="C50" s="700"/>
      <c r="D50" s="368">
        <f>CCT!N71</f>
        <v>4.72</v>
      </c>
      <c r="E50" s="78">
        <f t="shared" si="2"/>
        <v>4.72</v>
      </c>
      <c r="F50" s="19"/>
    </row>
    <row r="51" spans="1:8" ht="13.5" thickBot="1" x14ac:dyDescent="0.25">
      <c r="A51" s="36" t="str">
        <f>'BASE PLANILHAS'!A51</f>
        <v>H</v>
      </c>
      <c r="B51" s="703" t="str">
        <f>'BASE PLANILHAS'!B51:C51</f>
        <v>Despesas de Viagem</v>
      </c>
      <c r="C51" s="704"/>
      <c r="D51" s="369">
        <f>CCT!O71</f>
        <v>293.88</v>
      </c>
      <c r="E51" s="78">
        <f t="shared" si="2"/>
        <v>293.88</v>
      </c>
      <c r="F51" s="1"/>
    </row>
    <row r="52" spans="1:8" ht="13.5" thickBot="1" x14ac:dyDescent="0.25">
      <c r="A52" s="705" t="str">
        <f>'BASE PLANILHAS'!A52:D52</f>
        <v>Total do Submódulo 2.3</v>
      </c>
      <c r="B52" s="706"/>
      <c r="C52" s="706"/>
      <c r="D52" s="707"/>
      <c r="E52" s="51">
        <f>SUM(E44:E51)</f>
        <v>695.6</v>
      </c>
      <c r="F52" s="29"/>
    </row>
    <row r="53" spans="1:8" ht="13.5" thickBot="1" x14ac:dyDescent="0.25">
      <c r="A53" s="237"/>
      <c r="B53" s="238"/>
      <c r="C53" s="240"/>
      <c r="D53" s="238"/>
      <c r="E53" s="239"/>
      <c r="F53" s="1"/>
    </row>
    <row r="54" spans="1:8" ht="13.5" thickBot="1" x14ac:dyDescent="0.25">
      <c r="A54" s="214" t="str">
        <f>'BASE PLANILHAS'!A54</f>
        <v>2.4</v>
      </c>
      <c r="B54" s="696" t="str">
        <f>'BASE PLANILHAS'!B54:D54</f>
        <v>Quadro Resumo do Módulo 2 - Encargos e Benefícios Mensais e Diários</v>
      </c>
      <c r="C54" s="697"/>
      <c r="D54" s="698"/>
      <c r="E54" s="214" t="str">
        <f>'BASE PLANILHAS'!E54</f>
        <v>Valor (R$)</v>
      </c>
    </row>
    <row r="55" spans="1:8" x14ac:dyDescent="0.2">
      <c r="A55" s="40" t="str">
        <f>'BASE PLANILHAS'!A55</f>
        <v>2.1</v>
      </c>
      <c r="B55" s="708" t="str">
        <f>'BASE PLANILHAS'!B55:D55</f>
        <v>Encargos Previdenciários, FGTS e Outras Contribuições</v>
      </c>
      <c r="C55" s="709"/>
      <c r="D55" s="710"/>
      <c r="E55" s="41">
        <f>E41</f>
        <v>814.7287399999999</v>
      </c>
      <c r="F55" s="1"/>
      <c r="H55" s="66"/>
    </row>
    <row r="56" spans="1:8" x14ac:dyDescent="0.2">
      <c r="A56" s="34" t="str">
        <f>'BASE PLANILHAS'!A56</f>
        <v>2.2</v>
      </c>
      <c r="B56" s="701" t="str">
        <f>'BASE PLANILHAS'!B56:D56</f>
        <v>13º Salário, Férias e Adicional de Férias</v>
      </c>
      <c r="C56" s="733"/>
      <c r="D56" s="702"/>
      <c r="E56" s="23">
        <f>E34</f>
        <v>1127.1435199999999</v>
      </c>
      <c r="F56" s="1"/>
    </row>
    <row r="57" spans="1:8" ht="13.5" thickBot="1" x14ac:dyDescent="0.25">
      <c r="A57" s="36" t="str">
        <f>'BASE PLANILHAS'!A57</f>
        <v>2.3</v>
      </c>
      <c r="B57" s="699" t="str">
        <f>'BASE PLANILHAS'!B57:D57</f>
        <v>Benefícios Mensais e Diários</v>
      </c>
      <c r="C57" s="734"/>
      <c r="D57" s="749"/>
      <c r="E57" s="24">
        <f>E52</f>
        <v>695.6</v>
      </c>
      <c r="F57" s="1"/>
    </row>
    <row r="58" spans="1:8" ht="13.5" thickBot="1" x14ac:dyDescent="0.25">
      <c r="A58" s="696" t="str">
        <f>'BASE PLANILHAS'!A58:D58</f>
        <v>Total do Módulo 2</v>
      </c>
      <c r="B58" s="697"/>
      <c r="C58" s="697"/>
      <c r="D58" s="698"/>
      <c r="E58" s="49">
        <f>SUM(E55:E57)</f>
        <v>2637.4722599999996</v>
      </c>
      <c r="F58" s="1"/>
    </row>
    <row r="59" spans="1:8" x14ac:dyDescent="0.2">
      <c r="A59" s="241"/>
      <c r="B59" s="240"/>
      <c r="C59" s="240"/>
      <c r="D59" s="240"/>
      <c r="E59" s="242"/>
      <c r="F59" s="1"/>
    </row>
    <row r="60" spans="1:8" x14ac:dyDescent="0.2">
      <c r="A60" s="711" t="str">
        <f>'BASE PLANILHAS'!A60:E60</f>
        <v>MÓDULO 3 – PROVISÃO PARA RESCISÃO</v>
      </c>
      <c r="B60" s="712"/>
      <c r="C60" s="712"/>
      <c r="D60" s="712"/>
      <c r="E60" s="713"/>
      <c r="F60" s="1"/>
    </row>
    <row r="61" spans="1:8" ht="13.5" thickBot="1" x14ac:dyDescent="0.25">
      <c r="A61" s="54"/>
      <c r="B61" s="54"/>
      <c r="C61" s="54"/>
      <c r="D61" s="54"/>
      <c r="E61" s="54"/>
      <c r="F61" s="22"/>
      <c r="G61" s="1"/>
    </row>
    <row r="62" spans="1:8" ht="13.5" thickBot="1" x14ac:dyDescent="0.25">
      <c r="A62" s="214">
        <f>'BASE PLANILHAS'!A62</f>
        <v>3</v>
      </c>
      <c r="B62" s="697" t="str">
        <f>'BASE PLANILHAS'!B62:C62</f>
        <v>Provisão para Rescisão</v>
      </c>
      <c r="C62" s="698"/>
      <c r="D62" s="214" t="str">
        <f>'BASE PLANILHAS'!D62</f>
        <v>Referência</v>
      </c>
      <c r="E62" s="371" t="str">
        <f>'BASE PLANILHAS'!E62</f>
        <v>Valor (R$)</v>
      </c>
      <c r="F62" s="19"/>
    </row>
    <row r="63" spans="1:8" x14ac:dyDescent="0.2">
      <c r="A63" s="79" t="str">
        <f>'BASE PLANILHAS'!A63</f>
        <v>A</v>
      </c>
      <c r="B63" s="718" t="str">
        <f>'BASE PLANILHAS'!B63:C63</f>
        <v>Aviso Prévio Indenizado (API) e Reflexo do Aviso Prévio Indenizado</v>
      </c>
      <c r="C63" s="719"/>
      <c r="D63" s="80">
        <f>'BASE PLANILHAS'!D63</f>
        <v>5.0183256172839511E-3</v>
      </c>
      <c r="E63" s="41">
        <f>$E$21*D63</f>
        <v>15.37057934992284</v>
      </c>
      <c r="F63" s="149"/>
    </row>
    <row r="64" spans="1:8" x14ac:dyDescent="0.2">
      <c r="A64" s="205" t="str">
        <f>'BASE PLANILHAS'!A64</f>
        <v>B</v>
      </c>
      <c r="B64" s="718" t="str">
        <f>'BASE PLANILHAS'!B64:C64</f>
        <v>Incidência do FGTS sobre API e Reflexo do API</v>
      </c>
      <c r="C64" s="719"/>
      <c r="D64" s="80">
        <f>'BASE PLANILHAS'!D64</f>
        <v>4.0146604938271608E-4</v>
      </c>
      <c r="E64" s="41">
        <f>$E$21*D64</f>
        <v>1.2296463479938271</v>
      </c>
      <c r="F64" s="19"/>
    </row>
    <row r="65" spans="1:10" x14ac:dyDescent="0.2">
      <c r="A65" s="205" t="str">
        <f>'BASE PLANILHAS'!A65</f>
        <v>C</v>
      </c>
      <c r="B65" s="718" t="str">
        <f>'BASE PLANILHAS'!B65:C65</f>
        <v>Multa do FGTS e Contribuição Social sobre o Aviso Prévio Indenizado</v>
      </c>
      <c r="C65" s="719"/>
      <c r="D65" s="18">
        <f>'BASE PLANILHAS'!D65</f>
        <v>2.0073302469135804E-4</v>
      </c>
      <c r="E65" s="41">
        <f t="shared" ref="E65:E69" si="3">$E$21*D65</f>
        <v>0.61482317399691355</v>
      </c>
      <c r="F65" s="19"/>
    </row>
    <row r="66" spans="1:10" x14ac:dyDescent="0.2">
      <c r="A66" s="205" t="str">
        <f>'BASE PLANILHAS'!A66</f>
        <v>D</v>
      </c>
      <c r="B66" s="718" t="str">
        <f>'BASE PLANILHAS'!B66:C66</f>
        <v>Aviso Prévio Trabalhado - APT</v>
      </c>
      <c r="C66" s="719"/>
      <c r="D66" s="18">
        <f>'BASE PLANILHAS'!D66</f>
        <v>3.5000000000000005E-3</v>
      </c>
      <c r="E66" s="41">
        <f t="shared" si="3"/>
        <v>10.720115000000002</v>
      </c>
      <c r="F66" s="19"/>
    </row>
    <row r="67" spans="1:10" x14ac:dyDescent="0.2">
      <c r="A67" s="205" t="str">
        <f>'BASE PLANILHAS'!A67</f>
        <v>E</v>
      </c>
      <c r="B67" s="718" t="str">
        <f>'BASE PLANILHAS'!B67:C67</f>
        <v>Incidência dos encargos do submódulo 2.1 sobre Aviso Prévio Trabalhado</v>
      </c>
      <c r="C67" s="719"/>
      <c r="D67" s="80">
        <f>'BASE PLANILHAS'!D67</f>
        <v>1.2880000000000005E-3</v>
      </c>
      <c r="E67" s="41">
        <f>$E$21*D67</f>
        <v>3.9450023200000013</v>
      </c>
      <c r="F67" s="61"/>
    </row>
    <row r="68" spans="1:10" x14ac:dyDescent="0.2">
      <c r="A68" s="205" t="str">
        <f>'BASE PLANILHAS'!A68</f>
        <v>F</v>
      </c>
      <c r="B68" s="718" t="str">
        <f>'BASE PLANILHAS'!B68:C68</f>
        <v>Multa do FGTS e Contribuição Social - Rescisão sem Justa Causa</v>
      </c>
      <c r="C68" s="719"/>
      <c r="D68" s="80">
        <f>'BASE PLANILHAS'!D68</f>
        <v>4.2999999999999997E-2</v>
      </c>
      <c r="E68" s="41">
        <f t="shared" si="3"/>
        <v>131.70426999999998</v>
      </c>
      <c r="F68" s="19"/>
    </row>
    <row r="69" spans="1:10" ht="13.5" thickBot="1" x14ac:dyDescent="0.25">
      <c r="A69" s="243" t="str">
        <f>'BASE PLANILHAS'!A69</f>
        <v>G</v>
      </c>
      <c r="B69" s="701" t="str">
        <f>'BASE PLANILHAS'!B69:C69</f>
        <v>Indenização Adicional (Art. 9º da Lei nº 7.238/84)</v>
      </c>
      <c r="C69" s="702"/>
      <c r="D69" s="81">
        <f>'BASE PLANILHAS'!D69</f>
        <v>1.6666666666666668E-3</v>
      </c>
      <c r="E69" s="55">
        <f t="shared" si="3"/>
        <v>5.1048166666666672</v>
      </c>
      <c r="F69" s="19"/>
    </row>
    <row r="70" spans="1:10" ht="13.5" thickBot="1" x14ac:dyDescent="0.25">
      <c r="A70" s="696" t="str">
        <f>'BASE PLANILHAS'!A70:C70</f>
        <v>Total do Módulo 3</v>
      </c>
      <c r="B70" s="697"/>
      <c r="C70" s="698"/>
      <c r="D70" s="244">
        <f>'BASE PLANILHAS'!D70</f>
        <v>5.5075191358024689E-2</v>
      </c>
      <c r="E70" s="51">
        <f>SUM(E63:E69)</f>
        <v>168.68925285858023</v>
      </c>
      <c r="F70" s="29"/>
    </row>
    <row r="71" spans="1:10" x14ac:dyDescent="0.2">
      <c r="A71" s="245"/>
      <c r="B71" s="246"/>
      <c r="C71" s="246"/>
      <c r="D71" s="246"/>
      <c r="E71" s="247"/>
      <c r="F71" s="1"/>
    </row>
    <row r="72" spans="1:10" x14ac:dyDescent="0.2">
      <c r="A72" s="711" t="str">
        <f>'BASE PLANILHAS'!A72:E72</f>
        <v>MÓDULO 4 – CUSTO DE REPOSIÇÃO DO PROFISSIONAL AUSENTE</v>
      </c>
      <c r="B72" s="712"/>
      <c r="C72" s="712"/>
      <c r="D72" s="712"/>
      <c r="E72" s="713"/>
      <c r="F72" s="1"/>
      <c r="H72" s="1"/>
    </row>
    <row r="73" spans="1:10" ht="13.5" thickBot="1" x14ac:dyDescent="0.25">
      <c r="A73" s="54"/>
      <c r="B73" s="54"/>
      <c r="C73" s="54"/>
      <c r="D73" s="38"/>
      <c r="E73" s="54"/>
      <c r="F73" s="22"/>
    </row>
    <row r="74" spans="1:10" ht="13.5" thickBot="1" x14ac:dyDescent="0.25">
      <c r="A74" s="214" t="str">
        <f>'BASE PLANILHAS'!A74</f>
        <v>4.1</v>
      </c>
      <c r="B74" s="696" t="str">
        <f>'BASE PLANILHAS'!B74:C74</f>
        <v>Submódulo 4.1 - Ausências Legais</v>
      </c>
      <c r="C74" s="698"/>
      <c r="D74" s="371" t="str">
        <f>'BASE PLANILHAS'!D74</f>
        <v>Referência</v>
      </c>
      <c r="E74" s="371" t="str">
        <f>'BASE PLANILHAS'!E74</f>
        <v>Valor (R$)</v>
      </c>
      <c r="J74" s="63"/>
    </row>
    <row r="75" spans="1:10" x14ac:dyDescent="0.2">
      <c r="A75" s="34" t="str">
        <f>'BASE PLANILHAS'!A75</f>
        <v>A</v>
      </c>
      <c r="B75" s="708" t="str">
        <f>'BASE PLANILHAS'!B75:C75</f>
        <v>Ausência por Doença</v>
      </c>
      <c r="C75" s="710"/>
      <c r="D75" s="248">
        <f>'BASE PLANILHAS'!D75</f>
        <v>1.3888888888888888E-2</v>
      </c>
      <c r="E75" s="23">
        <f t="shared" ref="E75:E80" si="4">$E$21*D75</f>
        <v>42.540138888888883</v>
      </c>
      <c r="F75" s="62"/>
    </row>
    <row r="76" spans="1:10" x14ac:dyDescent="0.2">
      <c r="A76" s="34" t="str">
        <f>'BASE PLANILHAS'!A76</f>
        <v>B</v>
      </c>
      <c r="B76" s="699" t="str">
        <f>'BASE PLANILHAS'!B76:C76</f>
        <v>Ausências Legais</v>
      </c>
      <c r="C76" s="700"/>
      <c r="D76" s="248">
        <f>'BASE PLANILHAS'!D76</f>
        <v>8.2222222222222228E-3</v>
      </c>
      <c r="E76" s="23">
        <f t="shared" si="4"/>
        <v>25.183762222222224</v>
      </c>
      <c r="F76" s="62"/>
    </row>
    <row r="77" spans="1:10" x14ac:dyDescent="0.2">
      <c r="A77" s="34" t="str">
        <f>'BASE PLANILHAS'!A77</f>
        <v>C</v>
      </c>
      <c r="B77" s="699" t="str">
        <f>'BASE PLANILHAS'!B77:C77</f>
        <v>Licença Paternidade</v>
      </c>
      <c r="C77" s="700"/>
      <c r="D77" s="82">
        <f>'BASE PLANILHAS'!D77</f>
        <v>2.0833333333333332E-4</v>
      </c>
      <c r="E77" s="23">
        <f t="shared" si="4"/>
        <v>0.63810208333333329</v>
      </c>
      <c r="F77" s="62"/>
    </row>
    <row r="78" spans="1:10" x14ac:dyDescent="0.2">
      <c r="A78" s="34" t="str">
        <f>'BASE PLANILHAS'!A78</f>
        <v>D</v>
      </c>
      <c r="B78" s="699" t="str">
        <f>'BASE PLANILHAS'!B78:C78</f>
        <v>Ausência por Acidente de Trabalho</v>
      </c>
      <c r="C78" s="700"/>
      <c r="D78" s="248">
        <f>'BASE PLANILHAS'!D78</f>
        <v>3.3333333333333335E-3</v>
      </c>
      <c r="E78" s="23">
        <f t="shared" si="4"/>
        <v>10.209633333333334</v>
      </c>
      <c r="F78" s="62"/>
    </row>
    <row r="79" spans="1:10" x14ac:dyDescent="0.2">
      <c r="A79" s="64" t="str">
        <f>'BASE PLANILHAS'!A79</f>
        <v>E</v>
      </c>
      <c r="B79" s="699" t="str">
        <f>'BASE PLANILHAS'!B79:C79</f>
        <v>Férias, Adicional de Férias e 13º  com empregada em gozo de Licença Maternidade</v>
      </c>
      <c r="C79" s="700"/>
      <c r="D79" s="249">
        <f>'BASE PLANILHAS'!D79</f>
        <v>1.2962962962962963E-3</v>
      </c>
      <c r="E79" s="23">
        <f t="shared" si="4"/>
        <v>3.9704129629629628</v>
      </c>
      <c r="F79" s="19"/>
    </row>
    <row r="80" spans="1:10" ht="13.5" thickBot="1" x14ac:dyDescent="0.25">
      <c r="A80" s="36" t="str">
        <f>'BASE PLANILHAS'!A80</f>
        <v>F</v>
      </c>
      <c r="B80" s="716" t="str">
        <f>'BASE PLANILHAS'!B80:C80</f>
        <v>Incidência do Submódulo 2.1 sobre Ausências Legais</v>
      </c>
      <c r="C80" s="717"/>
      <c r="D80" s="81">
        <f>'BASE PLANILHAS'!D80</f>
        <v>9.9172592592592611E-3</v>
      </c>
      <c r="E80" s="72">
        <f t="shared" si="4"/>
        <v>30.375474212592597</v>
      </c>
      <c r="F80" s="1"/>
      <c r="G80" s="4"/>
      <c r="H80" s="31"/>
    </row>
    <row r="81" spans="1:7" ht="13.5" thickBot="1" x14ac:dyDescent="0.25">
      <c r="A81" s="696" t="str">
        <f>'BASE PLANILHAS'!A81:C81</f>
        <v>Total do Submódulo 4.1</v>
      </c>
      <c r="B81" s="697"/>
      <c r="C81" s="698"/>
      <c r="D81" s="48">
        <f>'BASE PLANILHAS'!D81</f>
        <v>3.6866333333333334E-2</v>
      </c>
      <c r="E81" s="51">
        <f>SUM(E75:E80)</f>
        <v>112.91752370333333</v>
      </c>
      <c r="F81" s="29"/>
      <c r="G81" s="4"/>
    </row>
    <row r="82" spans="1:7" ht="13.5" thickBot="1" x14ac:dyDescent="0.25">
      <c r="A82" s="241"/>
      <c r="B82" s="240"/>
      <c r="C82" s="240"/>
      <c r="D82" s="240"/>
      <c r="E82" s="242"/>
      <c r="F82" s="1"/>
    </row>
    <row r="83" spans="1:7" ht="13.5" thickBot="1" x14ac:dyDescent="0.25">
      <c r="A83" s="214" t="str">
        <f>'BASE PLANILHAS'!A83</f>
        <v>4.2</v>
      </c>
      <c r="B83" s="696" t="str">
        <f>'BASE PLANILHAS'!B83:C83</f>
        <v>Submódulo 4.2 - Intrajornada</v>
      </c>
      <c r="C83" s="697"/>
      <c r="D83" s="46" t="str">
        <f>'BASE PLANILHAS'!D83</f>
        <v>Referência</v>
      </c>
      <c r="E83" s="214" t="str">
        <f>'BASE PLANILHAS'!E83</f>
        <v>Valor (R$)</v>
      </c>
      <c r="F83" s="29"/>
      <c r="G83" s="4"/>
    </row>
    <row r="84" spans="1:7" ht="13.5" thickBot="1" x14ac:dyDescent="0.25">
      <c r="A84" s="40" t="str">
        <f>'BASE PLANILHAS'!A84</f>
        <v>A</v>
      </c>
      <c r="B84" s="750" t="str">
        <f>'BASE PLANILHAS'!B84:C84</f>
        <v>Intervalo para Repouso ou Alimentação</v>
      </c>
      <c r="C84" s="751"/>
      <c r="D84" s="623">
        <f>'BASE PLANILHAS'!D84</f>
        <v>0</v>
      </c>
      <c r="E84" s="621">
        <v>0</v>
      </c>
      <c r="F84" s="29"/>
      <c r="G84" s="4"/>
    </row>
    <row r="85" spans="1:7" ht="13.5" thickBot="1" x14ac:dyDescent="0.25">
      <c r="A85" s="696" t="str">
        <f>'BASE PLANILHAS'!A85:C85</f>
        <v>Total do Submódulo 4.2</v>
      </c>
      <c r="B85" s="697"/>
      <c r="C85" s="698"/>
      <c r="D85" s="48">
        <f>'BASE PLANILHAS'!D85</f>
        <v>0</v>
      </c>
      <c r="E85" s="398">
        <f>SUM(E84)</f>
        <v>0</v>
      </c>
      <c r="F85" s="29"/>
      <c r="G85" s="4"/>
    </row>
    <row r="86" spans="1:7" ht="13.5" thickBot="1" x14ac:dyDescent="0.25">
      <c r="A86" s="241"/>
      <c r="B86" s="240"/>
      <c r="C86" s="240"/>
      <c r="D86" s="240"/>
      <c r="E86" s="242"/>
      <c r="F86" s="1"/>
    </row>
    <row r="87" spans="1:7" ht="13.5" thickBot="1" x14ac:dyDescent="0.25">
      <c r="A87" s="214" t="str">
        <f>'BASE PLANILHAS'!A87</f>
        <v>4.3</v>
      </c>
      <c r="B87" s="696" t="str">
        <f>'BASE PLANILHAS'!B87:C87</f>
        <v>Quadro Resumo do Módulo 4 - Custo de Reposição do Profissional Ausente</v>
      </c>
      <c r="C87" s="697"/>
      <c r="D87" s="46" t="str">
        <f>'BASE PLANILHAS'!D87</f>
        <v>Referência</v>
      </c>
      <c r="E87" s="214" t="str">
        <f>'BASE PLANILHAS'!E87</f>
        <v>Valor (R$)</v>
      </c>
      <c r="F87" s="1"/>
    </row>
    <row r="88" spans="1:7" x14ac:dyDescent="0.2">
      <c r="A88" s="40" t="str">
        <f>'BASE PLANILHAS'!A88</f>
        <v>4.1</v>
      </c>
      <c r="B88" s="720" t="str">
        <f>'BASE PLANILHAS'!B88:C88</f>
        <v>Ausências Legais</v>
      </c>
      <c r="C88" s="721"/>
      <c r="D88" s="396">
        <f>'BASE PLANILHAS'!D88</f>
        <v>3.6866333333333334E-2</v>
      </c>
      <c r="E88" s="72">
        <f>E81</f>
        <v>112.91752370333333</v>
      </c>
      <c r="F88" s="1"/>
    </row>
    <row r="89" spans="1:7" ht="13.5" thickBot="1" x14ac:dyDescent="0.25">
      <c r="A89" s="40" t="str">
        <f>'BASE PLANILHAS'!A89</f>
        <v>4.2</v>
      </c>
      <c r="B89" s="716" t="str">
        <f>'BASE PLANILHAS'!B89:C89</f>
        <v>Intrajornada</v>
      </c>
      <c r="C89" s="717"/>
      <c r="D89" s="397">
        <f>'BASE PLANILHAS'!D89</f>
        <v>0</v>
      </c>
      <c r="E89" s="235">
        <f>E85</f>
        <v>0</v>
      </c>
      <c r="F89" s="1"/>
    </row>
    <row r="90" spans="1:7" ht="13.5" thickBot="1" x14ac:dyDescent="0.25">
      <c r="A90" s="696" t="str">
        <f>'BASE PLANILHAS'!A90:C90</f>
        <v>Total do Módulo 4</v>
      </c>
      <c r="B90" s="697"/>
      <c r="C90" s="698"/>
      <c r="D90" s="48">
        <f>'BASE PLANILHAS'!D90</f>
        <v>3.6866333333333334E-2</v>
      </c>
      <c r="E90" s="398">
        <f>SUM(E88+E89)</f>
        <v>112.91752370333333</v>
      </c>
      <c r="F90" s="1"/>
    </row>
    <row r="91" spans="1:7" x14ac:dyDescent="0.2">
      <c r="A91" s="241"/>
      <c r="B91" s="240"/>
      <c r="C91" s="240"/>
      <c r="D91" s="240"/>
      <c r="E91" s="242"/>
      <c r="F91" s="1"/>
    </row>
    <row r="92" spans="1:7" x14ac:dyDescent="0.2">
      <c r="A92" s="711" t="str">
        <f>'BASE PLANILHAS'!A92:E92</f>
        <v>MÓDULO 5 – INSUMOS DIVERSOS</v>
      </c>
      <c r="B92" s="712"/>
      <c r="C92" s="712"/>
      <c r="D92" s="712"/>
      <c r="E92" s="713"/>
      <c r="F92" s="1"/>
    </row>
    <row r="93" spans="1:7" ht="13.5" thickBot="1" x14ac:dyDescent="0.25">
      <c r="A93" s="38"/>
      <c r="B93" s="38"/>
      <c r="C93" s="38"/>
      <c r="D93" s="38"/>
      <c r="E93" s="56"/>
      <c r="F93" s="1"/>
    </row>
    <row r="94" spans="1:7" ht="13.5" thickBot="1" x14ac:dyDescent="0.25">
      <c r="A94" s="214">
        <f>'BASE PLANILHAS'!A94</f>
        <v>5</v>
      </c>
      <c r="B94" s="696" t="str">
        <f>'BASE PLANILHAS'!B94:C94</f>
        <v>Insumos Diversos</v>
      </c>
      <c r="C94" s="698"/>
      <c r="D94" s="214" t="str">
        <f>'BASE PLANILHAS'!D94</f>
        <v>Referência</v>
      </c>
      <c r="E94" s="371" t="str">
        <f>'BASE PLANILHAS'!E94</f>
        <v>Valor (R$)</v>
      </c>
      <c r="F94" s="1"/>
    </row>
    <row r="95" spans="1:7" x14ac:dyDescent="0.2">
      <c r="A95" s="32" t="str">
        <f>'BASE PLANILHAS'!A95</f>
        <v>A</v>
      </c>
      <c r="B95" s="709" t="str">
        <f>'BASE PLANILHAS'!B95:C95</f>
        <v>Uniformes e EPIs</v>
      </c>
      <c r="C95" s="710"/>
      <c r="D95" s="292">
        <f>'Uniforme Apoio'!BO28</f>
        <v>94.380486111111111</v>
      </c>
      <c r="E95" s="41">
        <f>D95*$D$13</f>
        <v>94.380486111111111</v>
      </c>
      <c r="F95" s="19"/>
      <c r="G95" s="1"/>
    </row>
    <row r="96" spans="1:7" x14ac:dyDescent="0.2">
      <c r="A96" s="34" t="str">
        <f>'BASE PLANILHAS'!A96</f>
        <v>B</v>
      </c>
      <c r="B96" s="733" t="str">
        <f>'BASE PLANILHAS'!B96:C96</f>
        <v>Materiais de Consumo</v>
      </c>
      <c r="C96" s="702"/>
      <c r="D96" s="299">
        <v>0</v>
      </c>
      <c r="E96" s="23">
        <f>D96*$D$13</f>
        <v>0</v>
      </c>
      <c r="F96" s="19"/>
    </row>
    <row r="97" spans="1:8" x14ac:dyDescent="0.2">
      <c r="A97" s="250" t="str">
        <f>'BASE PLANILHAS'!A97</f>
        <v>C</v>
      </c>
      <c r="B97" s="734" t="str">
        <f>'BASE PLANILHAS'!B97:C97</f>
        <v>Máquinas e Equipamentos (depreciação)</v>
      </c>
      <c r="C97" s="700"/>
      <c r="D97" s="299">
        <v>0</v>
      </c>
      <c r="E97" s="23">
        <f t="shared" ref="E97" si="5">D97*$D$13</f>
        <v>0</v>
      </c>
      <c r="F97" s="19"/>
    </row>
    <row r="98" spans="1:8" x14ac:dyDescent="0.2">
      <c r="A98" s="250" t="str">
        <f>'BASE PLANILHAS'!A98</f>
        <v>D</v>
      </c>
      <c r="B98" s="734" t="str">
        <f>'BASE PLANILHAS'!B98:C98</f>
        <v>Produtos de Limpeza</v>
      </c>
      <c r="C98" s="700"/>
      <c r="D98" s="75">
        <v>0</v>
      </c>
      <c r="E98" s="216">
        <f>D98*$D$13</f>
        <v>0</v>
      </c>
      <c r="F98" s="19"/>
      <c r="H98" s="1"/>
    </row>
    <row r="99" spans="1:8" ht="13.5" thickBot="1" x14ac:dyDescent="0.25">
      <c r="A99" s="251" t="str">
        <f>'BASE PLANILHAS'!A99</f>
        <v>E</v>
      </c>
      <c r="B99" s="735" t="str">
        <f>'BASE PLANILHAS'!B99:C99</f>
        <v>Materiais de Higiene</v>
      </c>
      <c r="C99" s="719"/>
      <c r="D99" s="75">
        <v>0</v>
      </c>
      <c r="E99" s="215">
        <f>D99*$D$13</f>
        <v>0</v>
      </c>
      <c r="F99" s="19"/>
      <c r="H99" s="1"/>
    </row>
    <row r="100" spans="1:8" ht="13.5" customHeight="1" thickBot="1" x14ac:dyDescent="0.25">
      <c r="A100" s="736" t="str">
        <f>'BASE PLANILHAS'!A100:C100</f>
        <v>Total do Módulo 5</v>
      </c>
      <c r="B100" s="737"/>
      <c r="C100" s="737"/>
      <c r="D100" s="252"/>
      <c r="E100" s="49">
        <f>SUM(E95:E99)</f>
        <v>94.380486111111111</v>
      </c>
      <c r="F100" s="1"/>
    </row>
    <row r="101" spans="1:8" x14ac:dyDescent="0.2">
      <c r="A101" s="241"/>
      <c r="B101" s="240"/>
      <c r="C101" s="240"/>
      <c r="D101" s="240"/>
      <c r="E101" s="242"/>
      <c r="F101" s="1"/>
    </row>
    <row r="102" spans="1:8" x14ac:dyDescent="0.2">
      <c r="A102" s="711" t="str">
        <f>'BASE PLANILHAS'!A102:E102</f>
        <v>MÓDULO 6 – CUSTOS INDIRETOS, TRIBUTOS E LUCRO</v>
      </c>
      <c r="B102" s="712"/>
      <c r="C102" s="712"/>
      <c r="D102" s="712"/>
      <c r="E102" s="713"/>
      <c r="F102" s="1"/>
    </row>
    <row r="103" spans="1:8" ht="13.5" thickBot="1" x14ac:dyDescent="0.25">
      <c r="A103" s="54"/>
      <c r="B103" s="54"/>
      <c r="C103" s="54"/>
      <c r="D103" s="54"/>
      <c r="E103" s="39"/>
      <c r="F103" s="1"/>
    </row>
    <row r="104" spans="1:8" ht="13.5" thickBot="1" x14ac:dyDescent="0.25">
      <c r="A104" s="214">
        <f>'BASE PLANILHAS'!A104</f>
        <v>6</v>
      </c>
      <c r="B104" s="214" t="str">
        <f>'BASE PLANILHAS'!B104</f>
        <v>Custos Indiretos, Tributos e Lucro</v>
      </c>
      <c r="C104" s="697" t="str">
        <f>'BASE PLANILHAS'!C104:D104</f>
        <v>Referência</v>
      </c>
      <c r="D104" s="698"/>
      <c r="E104" s="371" t="str">
        <f>'BASE PLANILHAS'!E104</f>
        <v>Valor (R$)</v>
      </c>
    </row>
    <row r="105" spans="1:8" x14ac:dyDescent="0.2">
      <c r="A105" s="32" t="str">
        <f>'BASE PLANILHAS'!A105</f>
        <v>A</v>
      </c>
      <c r="B105" s="253" t="str">
        <f>'BASE PLANILHAS'!B105</f>
        <v>Custos Indiretos</v>
      </c>
      <c r="C105" s="302">
        <f>'BASE PLANILHAS'!C105</f>
        <v>0</v>
      </c>
      <c r="D105" s="303"/>
      <c r="E105" s="256">
        <f>$C105*$D$13</f>
        <v>0</v>
      </c>
      <c r="F105" s="61"/>
    </row>
    <row r="106" spans="1:8" x14ac:dyDescent="0.2">
      <c r="A106" s="34" t="str">
        <f>'BASE PLANILHAS'!A106</f>
        <v>B</v>
      </c>
      <c r="B106" s="257" t="str">
        <f>'BASE PLANILHAS'!B106</f>
        <v>Lucro</v>
      </c>
      <c r="C106" s="295">
        <f>'BASE PLANILHAS'!C106</f>
        <v>0</v>
      </c>
      <c r="D106" s="259"/>
      <c r="E106" s="263">
        <f>$C106*$D$13</f>
        <v>0</v>
      </c>
      <c r="F106" s="1"/>
    </row>
    <row r="107" spans="1:8" x14ac:dyDescent="0.2">
      <c r="A107" s="34" t="str">
        <f>'BASE PLANILHAS'!A107</f>
        <v>C</v>
      </c>
      <c r="B107" s="34" t="str">
        <f>'BASE PLANILHAS'!B107</f>
        <v>TRIBUTOS</v>
      </c>
      <c r="C107" s="260" t="str">
        <f>'BASE PLANILHAS'!C107</f>
        <v>%</v>
      </c>
      <c r="D107" s="304" t="str">
        <f>'BASE PLANILHAS'!D107</f>
        <v>%</v>
      </c>
      <c r="E107" s="57"/>
      <c r="F107" s="1"/>
    </row>
    <row r="108" spans="1:8" x14ac:dyDescent="0.2">
      <c r="A108" s="34" t="str">
        <f>'BASE PLANILHAS'!A108</f>
        <v>C.1</v>
      </c>
      <c r="B108" s="257" t="str">
        <f>'BASE PLANILHAS'!B108</f>
        <v>PIS</v>
      </c>
      <c r="C108" s="262">
        <f>'BASE PLANILHAS'!C108</f>
        <v>7.6</v>
      </c>
      <c r="D108" s="262">
        <f>((100/((100-($C$111))%)-100)*$C108)/($C$111)</f>
        <v>8.6609686609686669</v>
      </c>
      <c r="E108" s="263">
        <v>0</v>
      </c>
      <c r="F108" s="1"/>
    </row>
    <row r="109" spans="1:8" x14ac:dyDescent="0.2">
      <c r="A109" s="34" t="str">
        <f>'BASE PLANILHAS'!A109</f>
        <v>C.2</v>
      </c>
      <c r="B109" s="257" t="str">
        <f>'BASE PLANILHAS'!B109</f>
        <v>COFINS</v>
      </c>
      <c r="C109" s="262">
        <f>'BASE PLANILHAS'!C109</f>
        <v>1.65</v>
      </c>
      <c r="D109" s="262">
        <f>((100/((100-($C$111))%)-100)*$C109)/($C$111)</f>
        <v>1.8803418803418819</v>
      </c>
      <c r="E109" s="263">
        <v>0</v>
      </c>
      <c r="F109" s="1"/>
    </row>
    <row r="110" spans="1:8" x14ac:dyDescent="0.2">
      <c r="A110" s="34" t="str">
        <f>'BASE PLANILHAS'!A110</f>
        <v>C.3</v>
      </c>
      <c r="B110" s="257" t="str">
        <f>'BASE PLANILHAS'!B110</f>
        <v>ISS</v>
      </c>
      <c r="C110" s="294">
        <f>ISS!B23*100</f>
        <v>3</v>
      </c>
      <c r="D110" s="262">
        <f>((100/((100-($C$111))%)-100)*$C110)/($C$111)</f>
        <v>3.4188034188034218</v>
      </c>
      <c r="E110" s="264">
        <v>0</v>
      </c>
      <c r="F110" s="1"/>
    </row>
    <row r="111" spans="1:8" ht="13.5" thickBot="1" x14ac:dyDescent="0.25">
      <c r="A111" s="714" t="str">
        <f>'BASE PLANILHAS'!A111:B111</f>
        <v>Total Tributos</v>
      </c>
      <c r="B111" s="715">
        <f>'[1]BASE PLANILHAS'!A102:B102</f>
        <v>0</v>
      </c>
      <c r="C111" s="265">
        <f>SUM(C108:C110)</f>
        <v>12.25</v>
      </c>
      <c r="D111" s="265">
        <f>SUM(D108:D110)</f>
        <v>13.960113960113972</v>
      </c>
      <c r="E111" s="266">
        <f>((E105+E106+E100+E90+E70+E58+E21)*D111)%</f>
        <v>848.26531797999564</v>
      </c>
      <c r="F111" s="1"/>
    </row>
    <row r="112" spans="1:8" ht="13.5" thickBot="1" x14ac:dyDescent="0.25">
      <c r="A112" s="696" t="str">
        <f>'BASE PLANILHAS'!A112:D112</f>
        <v>Total do Módulo 6</v>
      </c>
      <c r="B112" s="697"/>
      <c r="C112" s="697"/>
      <c r="D112" s="698"/>
      <c r="E112" s="51">
        <f>SUM(E105:E111)</f>
        <v>848.26531797999564</v>
      </c>
      <c r="F112" s="1"/>
    </row>
    <row r="113" spans="1:8" x14ac:dyDescent="0.2">
      <c r="A113" s="267"/>
      <c r="B113" s="268"/>
      <c r="C113" s="268"/>
      <c r="D113" s="268"/>
      <c r="E113" s="59"/>
    </row>
    <row r="114" spans="1:8" x14ac:dyDescent="0.2">
      <c r="A114" s="738" t="str">
        <f>'BASE PLANILHAS'!A114:E114</f>
        <v>QUADRO RESUMO DO CUSTO POR EMPREGADO</v>
      </c>
      <c r="B114" s="739"/>
      <c r="C114" s="739"/>
      <c r="D114" s="739"/>
      <c r="E114" s="740"/>
      <c r="G114" s="3"/>
    </row>
    <row r="115" spans="1:8" ht="13.5" thickBot="1" x14ac:dyDescent="0.25">
      <c r="A115" s="376"/>
      <c r="B115" s="378"/>
      <c r="C115" s="378"/>
      <c r="D115" s="378"/>
      <c r="E115" s="379"/>
      <c r="G115" s="3"/>
    </row>
    <row r="116" spans="1:8" ht="13.5" thickBot="1" x14ac:dyDescent="0.25">
      <c r="A116" s="696" t="str">
        <f>'BASE PLANILHAS'!A116:D116</f>
        <v>Mão-de-Obra vinculada à execução contratual</v>
      </c>
      <c r="B116" s="697"/>
      <c r="C116" s="697"/>
      <c r="D116" s="698"/>
      <c r="E116" s="214" t="str">
        <f>'BASE PLANILHAS'!E116</f>
        <v>VALOR (R$)</v>
      </c>
      <c r="G116" s="1"/>
      <c r="H116" s="1"/>
    </row>
    <row r="117" spans="1:8" x14ac:dyDescent="0.2">
      <c r="A117" s="32" t="str">
        <f>'BASE PLANILHAS'!A117</f>
        <v>A</v>
      </c>
      <c r="B117" s="741" t="str">
        <f>'BASE PLANILHAS'!B117:D117</f>
        <v>MÓDULO 1 - COMPOSIÇÃO DA REMUNERAÇÃO</v>
      </c>
      <c r="C117" s="742"/>
      <c r="D117" s="743"/>
      <c r="E117" s="256">
        <f>E21</f>
        <v>3062.89</v>
      </c>
    </row>
    <row r="118" spans="1:8" x14ac:dyDescent="0.2">
      <c r="A118" s="34" t="str">
        <f>'BASE PLANILHAS'!A118</f>
        <v>B</v>
      </c>
      <c r="B118" s="744" t="str">
        <f>'BASE PLANILHAS'!B118:D118</f>
        <v>MÓDULO 2 – ENCARGOS E BENEFÍCIOS MENSAIS E DIÁRIOS</v>
      </c>
      <c r="C118" s="731"/>
      <c r="D118" s="732"/>
      <c r="E118" s="263">
        <f>E58</f>
        <v>2637.4722599999996</v>
      </c>
    </row>
    <row r="119" spans="1:8" x14ac:dyDescent="0.2">
      <c r="A119" s="34" t="str">
        <f>'BASE PLANILHAS'!A119</f>
        <v>C</v>
      </c>
      <c r="B119" s="745" t="str">
        <f>'BASE PLANILHAS'!B119:D119</f>
        <v>MÓDULO 3 – PROVISÃO PARA RESCISÃO</v>
      </c>
      <c r="C119" s="746"/>
      <c r="D119" s="747"/>
      <c r="E119" s="263">
        <f>E70</f>
        <v>168.68925285858023</v>
      </c>
      <c r="G119" s="3"/>
    </row>
    <row r="120" spans="1:8" x14ac:dyDescent="0.2">
      <c r="A120" s="34" t="str">
        <f>'BASE PLANILHAS'!A120</f>
        <v>D</v>
      </c>
      <c r="B120" s="744" t="str">
        <f>'BASE PLANILHAS'!B120:D120</f>
        <v>MÓDULO 4 – CUSTO DE REPOSIÇÃO DO PROFISSIONAL AUSENTE</v>
      </c>
      <c r="C120" s="731"/>
      <c r="D120" s="732"/>
      <c r="E120" s="263">
        <f>E90</f>
        <v>112.91752370333333</v>
      </c>
      <c r="G120" s="3"/>
    </row>
    <row r="121" spans="1:8" x14ac:dyDescent="0.2">
      <c r="A121" s="34" t="str">
        <f>'BASE PLANILHAS'!A121</f>
        <v>E</v>
      </c>
      <c r="B121" s="728" t="str">
        <f>'BASE PLANILHAS'!B121:D121</f>
        <v>MÓDULO 5 – INSUMOS DIVERSOS</v>
      </c>
      <c r="C121" s="729"/>
      <c r="D121" s="730"/>
      <c r="E121" s="263">
        <f>E100</f>
        <v>94.380486111111111</v>
      </c>
    </row>
    <row r="122" spans="1:8" x14ac:dyDescent="0.2">
      <c r="A122" s="34" t="str">
        <f>'BASE PLANILHAS'!A122</f>
        <v>-</v>
      </c>
      <c r="B122" s="722" t="str">
        <f>'BASE PLANILHAS'!B122:D122</f>
        <v>Subtotal (A + B + C + D + E)</v>
      </c>
      <c r="C122" s="723"/>
      <c r="D122" s="724"/>
      <c r="E122" s="60">
        <f>SUM(E117:E121)</f>
        <v>6076.3495226730247</v>
      </c>
      <c r="F122" s="4"/>
      <c r="G122" s="2"/>
    </row>
    <row r="123" spans="1:8" ht="13.5" thickBot="1" x14ac:dyDescent="0.25">
      <c r="A123" s="36" t="str">
        <f>'BASE PLANILHAS'!A123</f>
        <v>F</v>
      </c>
      <c r="B123" s="725" t="str">
        <f>'BASE PLANILHAS'!B123:D123</f>
        <v>MÓDULO 6 – CUSTOS INDIRETOS, TRIBUTOS E LUCRO</v>
      </c>
      <c r="C123" s="726"/>
      <c r="D123" s="727"/>
      <c r="E123" s="24">
        <f>E112</f>
        <v>848.26531797999564</v>
      </c>
    </row>
    <row r="124" spans="1:8" ht="13.5" thickBot="1" x14ac:dyDescent="0.25">
      <c r="A124" s="696" t="str">
        <f>'BASE PLANILHAS'!A124:D124</f>
        <v xml:space="preserve">Custo Total </v>
      </c>
      <c r="B124" s="697"/>
      <c r="C124" s="697"/>
      <c r="D124" s="698"/>
      <c r="E124" s="49">
        <f>SUM(E122:E123)</f>
        <v>6924.6148406530201</v>
      </c>
      <c r="F124" s="4"/>
    </row>
    <row r="125" spans="1:8" ht="13.5" thickBot="1" x14ac:dyDescent="0.25">
      <c r="A125" s="696" t="str">
        <f>'BASE PLANILHAS'!A125:D125</f>
        <v xml:space="preserve">Custo Total Anual </v>
      </c>
      <c r="B125" s="697"/>
      <c r="C125" s="697"/>
      <c r="D125" s="698"/>
      <c r="E125" s="51">
        <f>E124*12</f>
        <v>83095.378087836245</v>
      </c>
      <c r="F125" s="4"/>
    </row>
    <row r="126" spans="1:8" hidden="1" x14ac:dyDescent="0.2">
      <c r="A126" s="380"/>
      <c r="B126" s="825"/>
      <c r="C126" s="825"/>
      <c r="D126" s="25"/>
      <c r="E126" s="25"/>
    </row>
    <row r="127" spans="1:8" ht="40.5" hidden="1" customHeight="1" thickBot="1" x14ac:dyDescent="0.25">
      <c r="A127" s="826"/>
      <c r="B127" s="827"/>
      <c r="C127" s="26"/>
      <c r="D127" s="8"/>
      <c r="E127" s="17"/>
    </row>
    <row r="128" spans="1:8" ht="12.75" hidden="1" customHeight="1" x14ac:dyDescent="0.2">
      <c r="A128" s="828"/>
      <c r="B128" s="829"/>
      <c r="C128" s="270"/>
      <c r="D128" s="271"/>
      <c r="E128" s="272"/>
    </row>
    <row r="129" spans="1:5" ht="12.75" hidden="1" customHeight="1" x14ac:dyDescent="0.2">
      <c r="A129" s="816"/>
      <c r="B129" s="817"/>
      <c r="C129" s="273"/>
      <c r="D129" s="274"/>
      <c r="E129" s="275"/>
    </row>
    <row r="130" spans="1:5" ht="12.75" hidden="1" customHeight="1" x14ac:dyDescent="0.2">
      <c r="A130" s="816"/>
      <c r="B130" s="817"/>
      <c r="C130" s="273"/>
      <c r="D130" s="274"/>
      <c r="E130" s="275"/>
    </row>
    <row r="131" spans="1:5" ht="12.75" hidden="1" customHeight="1" x14ac:dyDescent="0.2">
      <c r="A131" s="816"/>
      <c r="B131" s="817"/>
      <c r="C131" s="273"/>
      <c r="D131" s="274"/>
      <c r="E131" s="275"/>
    </row>
    <row r="132" spans="1:5" ht="12.75" hidden="1" customHeight="1" x14ac:dyDescent="0.2">
      <c r="A132" s="818"/>
      <c r="B132" s="819"/>
      <c r="C132" s="9"/>
      <c r="D132" s="10"/>
      <c r="E132" s="275"/>
    </row>
    <row r="133" spans="1:5" ht="13.5" hidden="1" customHeight="1" thickBot="1" x14ac:dyDescent="0.25">
      <c r="A133" s="820"/>
      <c r="B133" s="821"/>
      <c r="C133" s="276"/>
      <c r="D133" s="277"/>
      <c r="E133" s="278"/>
    </row>
    <row r="134" spans="1:5" ht="13.5" hidden="1" thickBot="1" x14ac:dyDescent="0.25">
      <c r="A134" s="822"/>
      <c r="B134" s="823"/>
      <c r="C134" s="823"/>
      <c r="D134" s="824"/>
      <c r="E134" s="11"/>
    </row>
    <row r="135" spans="1:5" hidden="1" x14ac:dyDescent="0.2">
      <c r="A135" s="7"/>
      <c r="B135" s="7"/>
      <c r="C135" s="7"/>
      <c r="D135" s="7"/>
      <c r="E135" s="7"/>
    </row>
    <row r="136" spans="1:5" hidden="1" x14ac:dyDescent="0.2">
      <c r="A136" s="380"/>
      <c r="B136" s="825"/>
      <c r="C136" s="825"/>
      <c r="D136" s="25"/>
      <c r="E136" s="25"/>
    </row>
    <row r="137" spans="1:5" ht="13.5" hidden="1" thickBot="1" x14ac:dyDescent="0.25">
      <c r="A137" s="798"/>
      <c r="B137" s="799"/>
      <c r="C137" s="799"/>
      <c r="D137" s="799"/>
      <c r="E137" s="800"/>
    </row>
    <row r="138" spans="1:5" ht="13.5" hidden="1" thickBot="1" x14ac:dyDescent="0.25">
      <c r="A138" s="279"/>
      <c r="B138" s="801"/>
      <c r="C138" s="802"/>
      <c r="D138" s="803"/>
      <c r="E138" s="17"/>
    </row>
    <row r="139" spans="1:5" hidden="1" x14ac:dyDescent="0.2">
      <c r="A139" s="280"/>
      <c r="B139" s="804"/>
      <c r="C139" s="805"/>
      <c r="D139" s="806"/>
      <c r="E139" s="281"/>
    </row>
    <row r="140" spans="1:5" hidden="1" x14ac:dyDescent="0.2">
      <c r="A140" s="282"/>
      <c r="B140" s="807"/>
      <c r="C140" s="808"/>
      <c r="D140" s="809"/>
      <c r="E140" s="283"/>
    </row>
    <row r="141" spans="1:5" ht="13.5" hidden="1" thickBot="1" x14ac:dyDescent="0.25">
      <c r="A141" s="282"/>
      <c r="B141" s="810"/>
      <c r="C141" s="811"/>
      <c r="D141" s="812"/>
      <c r="E141" s="283"/>
    </row>
    <row r="142" spans="1:5" ht="13.5" hidden="1" thickBot="1" x14ac:dyDescent="0.25">
      <c r="A142" s="813"/>
      <c r="B142" s="814"/>
      <c r="C142" s="814"/>
      <c r="D142" s="815"/>
      <c r="E142" s="11"/>
    </row>
    <row r="143" spans="1:5" hidden="1" x14ac:dyDescent="0.2">
      <c r="A143" s="284"/>
      <c r="B143" s="7"/>
      <c r="C143" s="7"/>
      <c r="D143" s="7"/>
      <c r="E143" s="7"/>
    </row>
    <row r="144" spans="1:5" hidden="1" x14ac:dyDescent="0.2">
      <c r="A144" s="7"/>
      <c r="B144" s="7"/>
      <c r="C144" s="7"/>
      <c r="D144" s="7"/>
      <c r="E144" s="7"/>
    </row>
    <row r="145" spans="1:8" hidden="1" x14ac:dyDescent="0.2">
      <c r="A145" s="7"/>
      <c r="B145" s="7"/>
      <c r="C145" s="7"/>
      <c r="D145" s="7"/>
      <c r="E145" s="7"/>
    </row>
    <row r="146" spans="1:8" x14ac:dyDescent="0.2">
      <c r="A146" s="13"/>
      <c r="B146" s="13"/>
      <c r="C146" s="7"/>
      <c r="D146" s="7"/>
      <c r="E146" s="30"/>
      <c r="F146" s="4"/>
    </row>
    <row r="147" spans="1:8" x14ac:dyDescent="0.2">
      <c r="A147" s="14"/>
      <c r="B147" s="13"/>
      <c r="C147" s="7"/>
      <c r="D147" s="7"/>
      <c r="E147" s="69"/>
      <c r="F147" s="4"/>
      <c r="H147" s="4"/>
    </row>
    <row r="148" spans="1:8" x14ac:dyDescent="0.2">
      <c r="A148" s="7"/>
      <c r="B148" s="7"/>
      <c r="C148" s="7"/>
      <c r="D148" s="7"/>
      <c r="E148" s="15"/>
      <c r="H148" s="4"/>
    </row>
    <row r="149" spans="1:8" x14ac:dyDescent="0.2">
      <c r="A149" s="7"/>
      <c r="B149" s="7"/>
      <c r="C149" s="7"/>
      <c r="D149" s="7"/>
      <c r="E149" s="15"/>
    </row>
    <row r="150" spans="1:8" x14ac:dyDescent="0.2">
      <c r="A150" s="4"/>
      <c r="E150" s="4"/>
    </row>
    <row r="151" spans="1:8" x14ac:dyDescent="0.2">
      <c r="A151" s="4"/>
    </row>
  </sheetData>
  <sheetProtection sheet="1" objects="1" scenarios="1"/>
  <mergeCells count="115">
    <mergeCell ref="A142:D142"/>
    <mergeCell ref="B136:C136"/>
    <mergeCell ref="A137:E137"/>
    <mergeCell ref="B138:D138"/>
    <mergeCell ref="B139:D139"/>
    <mergeCell ref="B140:D140"/>
    <mergeCell ref="B141:D141"/>
    <mergeCell ref="A129:B129"/>
    <mergeCell ref="A130:B130"/>
    <mergeCell ref="A131:B131"/>
    <mergeCell ref="A132:B132"/>
    <mergeCell ref="A133:B133"/>
    <mergeCell ref="A134:D134"/>
    <mergeCell ref="B123:D123"/>
    <mergeCell ref="A124:D124"/>
    <mergeCell ref="A125:D125"/>
    <mergeCell ref="B126:C126"/>
    <mergeCell ref="A127:B127"/>
    <mergeCell ref="A128:B128"/>
    <mergeCell ref="B117:D117"/>
    <mergeCell ref="B118:D118"/>
    <mergeCell ref="B119:D119"/>
    <mergeCell ref="B120:D120"/>
    <mergeCell ref="B121:D121"/>
    <mergeCell ref="B122:D122"/>
    <mergeCell ref="A102:E102"/>
    <mergeCell ref="C104:D104"/>
    <mergeCell ref="A111:B111"/>
    <mergeCell ref="A112:D112"/>
    <mergeCell ref="A114:E114"/>
    <mergeCell ref="A116:D116"/>
    <mergeCell ref="B95:C95"/>
    <mergeCell ref="B96:C96"/>
    <mergeCell ref="B97:C97"/>
    <mergeCell ref="B98:C98"/>
    <mergeCell ref="B99:C99"/>
    <mergeCell ref="A100:C100"/>
    <mergeCell ref="B87:C87"/>
    <mergeCell ref="B88:C88"/>
    <mergeCell ref="B89:C89"/>
    <mergeCell ref="A90:C90"/>
    <mergeCell ref="A92:E92"/>
    <mergeCell ref="B94:C94"/>
    <mergeCell ref="B79:C79"/>
    <mergeCell ref="B80:C80"/>
    <mergeCell ref="A81:C81"/>
    <mergeCell ref="B83:C83"/>
    <mergeCell ref="B84:C84"/>
    <mergeCell ref="A85:C85"/>
    <mergeCell ref="A72:E72"/>
    <mergeCell ref="B74:C74"/>
    <mergeCell ref="B75:C75"/>
    <mergeCell ref="B76:C76"/>
    <mergeCell ref="B77:C77"/>
    <mergeCell ref="B78:C78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  <mergeCell ref="B16:C16"/>
    <mergeCell ref="B17:C17"/>
    <mergeCell ref="B18:C18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9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C148" sqref="C148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9" x14ac:dyDescent="0.2">
      <c r="A1" s="752" t="str">
        <f>'BASE PLANILHAS'!A1:E1</f>
        <v>ANEXO VI - PLANILHA DE COMPOSIÇÃO DE CUSTOS</v>
      </c>
      <c r="B1" s="753"/>
      <c r="C1" s="753"/>
      <c r="D1" s="753"/>
      <c r="E1" s="754"/>
    </row>
    <row r="2" spans="1:9" ht="13.5" thickBot="1" x14ac:dyDescent="0.25">
      <c r="A2" s="174"/>
      <c r="B2" s="221"/>
      <c r="C2" s="221"/>
      <c r="D2" s="222"/>
      <c r="E2" s="223"/>
      <c r="F2" s="54"/>
      <c r="G2" s="54"/>
      <c r="H2" s="54"/>
    </row>
    <row r="3" spans="1:9" ht="13.5" thickBot="1" x14ac:dyDescent="0.25">
      <c r="A3" s="755" t="str">
        <f>'BASE PLANILHAS'!A3:E3</f>
        <v>Dados para composição dos custos referentes à mão-de-obra</v>
      </c>
      <c r="B3" s="756"/>
      <c r="C3" s="756"/>
      <c r="D3" s="756"/>
      <c r="E3" s="757"/>
      <c r="F3" s="54"/>
      <c r="G3" s="54"/>
      <c r="H3" s="54"/>
    </row>
    <row r="4" spans="1:9" x14ac:dyDescent="0.2">
      <c r="A4" s="64" t="str">
        <f>'BASE PLANILHAS'!A4</f>
        <v>A</v>
      </c>
      <c r="B4" s="758" t="str">
        <f>'BASE PLANILHAS'!B4:D4</f>
        <v>Localidade</v>
      </c>
      <c r="C4" s="759"/>
      <c r="D4" s="760"/>
      <c r="E4" s="297" t="str">
        <f>CCT!A72</f>
        <v>Contagem</v>
      </c>
      <c r="F4" s="54"/>
      <c r="G4" s="54"/>
      <c r="H4" s="54"/>
    </row>
    <row r="5" spans="1:9" x14ac:dyDescent="0.2">
      <c r="A5" s="34" t="str">
        <f>'BASE PLANILHAS'!A5</f>
        <v>B</v>
      </c>
      <c r="B5" s="761" t="str">
        <f>'BASE PLANILHAS'!B5:D5</f>
        <v>Tipo de serviço</v>
      </c>
      <c r="C5" s="762"/>
      <c r="D5" s="763"/>
      <c r="E5" s="33" t="str">
        <f>'BASE PLANILHAS'!E5</f>
        <v>Apoio Administrativo</v>
      </c>
      <c r="F5" s="54"/>
      <c r="G5" s="54"/>
      <c r="H5" s="54"/>
    </row>
    <row r="6" spans="1:9" x14ac:dyDescent="0.2">
      <c r="A6" s="34" t="str">
        <f>'BASE PLANILHAS'!A6</f>
        <v>C</v>
      </c>
      <c r="B6" s="745" t="str">
        <f>'BASE PLANILHAS'!B6:D6</f>
        <v>Salário Nominativo da Categoria Profissional</v>
      </c>
      <c r="C6" s="746"/>
      <c r="D6" s="747"/>
      <c r="E6" s="297">
        <f>CCT!H72</f>
        <v>2216.69</v>
      </c>
      <c r="F6" s="54"/>
      <c r="G6" s="54"/>
      <c r="H6" s="54"/>
    </row>
    <row r="7" spans="1:9" x14ac:dyDescent="0.2">
      <c r="A7" s="34" t="str">
        <f>'BASE PLANILHAS'!A7</f>
        <v>D</v>
      </c>
      <c r="B7" s="745" t="str">
        <f>'BASE PLANILHAS'!B7:D7</f>
        <v>Categoria profissional (vinculada à execução contratual)</v>
      </c>
      <c r="C7" s="746"/>
      <c r="D7" s="747"/>
      <c r="E7" s="298" t="str">
        <f>CCT!B72</f>
        <v>Recepcionista - 220h</v>
      </c>
      <c r="G7" s="1"/>
    </row>
    <row r="8" spans="1:9" ht="13.5" thickBot="1" x14ac:dyDescent="0.25">
      <c r="A8" s="36" t="str">
        <f>'BASE PLANILHAS'!A8</f>
        <v>E</v>
      </c>
      <c r="B8" s="764" t="str">
        <f>'BASE PLANILHAS'!B8:D8</f>
        <v>Data base da categoria (dia/mês/ano)</v>
      </c>
      <c r="C8" s="765"/>
      <c r="D8" s="766"/>
      <c r="E8" s="225">
        <f>CCT!P72</f>
        <v>43101</v>
      </c>
      <c r="F8" s="63"/>
    </row>
    <row r="9" spans="1:9" x14ac:dyDescent="0.2">
      <c r="A9" s="226"/>
      <c r="B9" s="100"/>
      <c r="C9" s="100"/>
      <c r="D9" s="100"/>
      <c r="E9" s="227"/>
      <c r="F9" s="63"/>
      <c r="H9" s="1"/>
    </row>
    <row r="10" spans="1:9" x14ac:dyDescent="0.2">
      <c r="A10" s="711" t="str">
        <f>'BASE PLANILHAS'!A10:E10</f>
        <v>MÓDULO 1 - COMPOSIÇÃO DA REMUNERAÇÃO</v>
      </c>
      <c r="B10" s="712"/>
      <c r="C10" s="712"/>
      <c r="D10" s="712"/>
      <c r="E10" s="713"/>
      <c r="F10" s="70"/>
    </row>
    <row r="11" spans="1:9" ht="13.5" thickBot="1" x14ac:dyDescent="0.25">
      <c r="A11" s="37"/>
      <c r="B11" s="38"/>
      <c r="C11" s="38"/>
      <c r="D11" s="38"/>
      <c r="E11" s="39"/>
      <c r="F11" s="1"/>
    </row>
    <row r="12" spans="1:9" ht="13.5" thickBot="1" x14ac:dyDescent="0.25">
      <c r="A12" s="214">
        <f>'BASE PLANILHAS'!A12</f>
        <v>1</v>
      </c>
      <c r="B12" s="696" t="str">
        <f>'BASE PLANILHAS'!B12:C12</f>
        <v>Composição da Remuneração</v>
      </c>
      <c r="C12" s="698"/>
      <c r="D12" s="371" t="str">
        <f>'BASE PLANILHAS'!D12</f>
        <v>Referência</v>
      </c>
      <c r="E12" s="371" t="str">
        <f>'BASE PLANILHAS'!E12</f>
        <v>Valor (R$)</v>
      </c>
      <c r="G12" s="1"/>
      <c r="I12" s="1"/>
    </row>
    <row r="13" spans="1:9" x14ac:dyDescent="0.2">
      <c r="A13" s="40" t="str">
        <f>'BASE PLANILHAS'!A13</f>
        <v>A</v>
      </c>
      <c r="B13" s="720" t="str">
        <f>'BASE PLANILHAS'!B13:C13</f>
        <v>Salário Base</v>
      </c>
      <c r="C13" s="721"/>
      <c r="D13" s="83">
        <v>1</v>
      </c>
      <c r="E13" s="41">
        <f>E6*D13</f>
        <v>2216.69</v>
      </c>
    </row>
    <row r="14" spans="1:9" x14ac:dyDescent="0.2">
      <c r="A14" s="34" t="str">
        <f>'BASE PLANILHAS'!A14</f>
        <v>B</v>
      </c>
      <c r="B14" s="699" t="str">
        <f>'BASE PLANILHAS'!B14:C14</f>
        <v xml:space="preserve">Adicional Periculosidade </v>
      </c>
      <c r="C14" s="700"/>
      <c r="D14" s="291">
        <v>0</v>
      </c>
      <c r="E14" s="216">
        <f t="shared" ref="E14:E17" si="0">D14*$E$13</f>
        <v>0</v>
      </c>
      <c r="G14" s="1"/>
    </row>
    <row r="15" spans="1:9" x14ac:dyDescent="0.2">
      <c r="A15" s="34" t="str">
        <f>'BASE PLANILHAS'!A15</f>
        <v>C</v>
      </c>
      <c r="B15" s="699" t="str">
        <f>'BASE PLANILHAS'!B15:C15</f>
        <v>Adicional Insalubridade</v>
      </c>
      <c r="C15" s="700"/>
      <c r="D15" s="296">
        <v>0</v>
      </c>
      <c r="E15" s="55">
        <f>D15*$D$13</f>
        <v>0</v>
      </c>
      <c r="G15" s="1"/>
    </row>
    <row r="16" spans="1:9" x14ac:dyDescent="0.2">
      <c r="A16" s="34" t="str">
        <f>'BASE PLANILHAS'!A16</f>
        <v>D</v>
      </c>
      <c r="B16" s="701" t="str">
        <f>'BASE PLANILHAS'!B16:C16</f>
        <v>Adicional Noturno</v>
      </c>
      <c r="C16" s="702"/>
      <c r="D16" s="42">
        <v>0</v>
      </c>
      <c r="E16" s="216">
        <f t="shared" si="0"/>
        <v>0</v>
      </c>
      <c r="G16" s="1"/>
    </row>
    <row r="17" spans="1:9" x14ac:dyDescent="0.2">
      <c r="A17" s="34" t="str">
        <f>'BASE PLANILHAS'!A17</f>
        <v>E</v>
      </c>
      <c r="B17" s="699" t="str">
        <f>'BASE PLANILHAS'!B17:C17</f>
        <v>Adicional de Hora Noturna Reduzida</v>
      </c>
      <c r="C17" s="700"/>
      <c r="D17" s="42">
        <v>0</v>
      </c>
      <c r="E17" s="216">
        <f t="shared" si="0"/>
        <v>0</v>
      </c>
    </row>
    <row r="18" spans="1:9" x14ac:dyDescent="0.2">
      <c r="A18" s="34" t="str">
        <f>'BASE PLANILHAS'!A18</f>
        <v>F</v>
      </c>
      <c r="B18" s="699" t="str">
        <f>'BASE PLANILHAS'!B18:C18</f>
        <v>Intervalo Intrajornada</v>
      </c>
      <c r="C18" s="700"/>
      <c r="D18" s="291">
        <v>0</v>
      </c>
      <c r="E18" s="216">
        <f>D18*$E$13</f>
        <v>0</v>
      </c>
    </row>
    <row r="19" spans="1:9" x14ac:dyDescent="0.2">
      <c r="A19" s="64" t="str">
        <f>'BASE PLANILHAS'!A19</f>
        <v>G</v>
      </c>
      <c r="B19" s="701" t="str">
        <f>'BASE PLANILHAS'!B19:C19</f>
        <v>Feriado Nacional - Súmula 444/2012 - TST</v>
      </c>
      <c r="C19" s="702"/>
      <c r="D19" s="291">
        <v>0</v>
      </c>
      <c r="E19" s="216">
        <f>D19*$E$13</f>
        <v>0</v>
      </c>
    </row>
    <row r="20" spans="1:9" ht="13.5" thickBot="1" x14ac:dyDescent="0.25">
      <c r="A20" s="36" t="str">
        <f>'BASE PLANILHAS'!A20</f>
        <v>H</v>
      </c>
      <c r="B20" s="716" t="str">
        <f>'BASE PLANILHAS'!B20:C20</f>
        <v>Adicional de Acúmulo de função</v>
      </c>
      <c r="C20" s="717"/>
      <c r="D20" s="42">
        <v>0</v>
      </c>
      <c r="E20" s="215">
        <f>D20*$E$13</f>
        <v>0</v>
      </c>
    </row>
    <row r="21" spans="1:9" ht="13.5" thickBot="1" x14ac:dyDescent="0.25">
      <c r="A21" s="696" t="str">
        <f>'BASE PLANILHAS'!A21:D21</f>
        <v>Total do Módulo 1</v>
      </c>
      <c r="B21" s="697"/>
      <c r="C21" s="697"/>
      <c r="D21" s="698"/>
      <c r="E21" s="51">
        <f>SUM(E13:E20)</f>
        <v>2216.69</v>
      </c>
    </row>
    <row r="22" spans="1:9" x14ac:dyDescent="0.2">
      <c r="A22" s="376"/>
      <c r="B22" s="377"/>
      <c r="C22" s="377"/>
      <c r="D22" s="377"/>
      <c r="E22" s="44"/>
      <c r="F22" s="1"/>
    </row>
    <row r="23" spans="1:9" x14ac:dyDescent="0.2">
      <c r="A23" s="711" t="str">
        <f>'BASE PLANILHAS'!A23:E23</f>
        <v>MÓDULO 2 – ENCARGOS E BENEFÍCIOS MENSAIS E DIÁRIOS</v>
      </c>
      <c r="B23" s="712"/>
      <c r="C23" s="712"/>
      <c r="D23" s="712"/>
      <c r="E23" s="713"/>
      <c r="F23" s="1"/>
    </row>
    <row r="24" spans="1:9" ht="13.5" thickBot="1" x14ac:dyDescent="0.25">
      <c r="A24" s="372"/>
      <c r="B24" s="373"/>
      <c r="C24" s="373"/>
      <c r="D24" s="373"/>
      <c r="E24" s="374"/>
      <c r="F24" s="1"/>
    </row>
    <row r="25" spans="1:9" ht="13.5" thickBot="1" x14ac:dyDescent="0.25">
      <c r="A25" s="214" t="str">
        <f>'BASE PLANILHAS'!A25</f>
        <v>2.1</v>
      </c>
      <c r="B25" s="696" t="str">
        <f>'BASE PLANILHAS'!B25:C25</f>
        <v>Submódulo 2.1 - Encargos Previdenciários, FGTS e Outras Contribuições</v>
      </c>
      <c r="C25" s="698"/>
      <c r="D25" s="214" t="str">
        <f>'BASE PLANILHAS'!D25</f>
        <v>Referência</v>
      </c>
      <c r="E25" s="214" t="str">
        <f>'BASE PLANILHAS'!E25</f>
        <v>Valor (R$)</v>
      </c>
    </row>
    <row r="26" spans="1:9" x14ac:dyDescent="0.2">
      <c r="A26" s="40" t="str">
        <f>'BASE PLANILHAS'!A26</f>
        <v>A</v>
      </c>
      <c r="B26" s="708" t="str">
        <f>'BASE PLANILHAS'!B26:C26</f>
        <v>INSS</v>
      </c>
      <c r="C26" s="710"/>
      <c r="D26" s="73">
        <f>'BASE PLANILHAS'!D26</f>
        <v>0.2</v>
      </c>
      <c r="E26" s="74">
        <f>$E$21*D26</f>
        <v>443.33800000000002</v>
      </c>
    </row>
    <row r="27" spans="1:9" x14ac:dyDescent="0.2">
      <c r="A27" s="34" t="str">
        <f>'BASE PLANILHAS'!A27</f>
        <v>B</v>
      </c>
      <c r="B27" s="701" t="str">
        <f>'BASE PLANILHAS'!B27:C27</f>
        <v>SESI OU SENAC</v>
      </c>
      <c r="C27" s="702"/>
      <c r="D27" s="18">
        <f>'BASE PLANILHAS'!D27</f>
        <v>1.4999999999999999E-2</v>
      </c>
      <c r="E27" s="23">
        <f>$E$21*D27</f>
        <v>33.250349999999997</v>
      </c>
    </row>
    <row r="28" spans="1:9" x14ac:dyDescent="0.2">
      <c r="A28" s="34" t="str">
        <f>'BASE PLANILHAS'!A28</f>
        <v>C</v>
      </c>
      <c r="B28" s="748" t="str">
        <f>'BASE PLANILHAS'!B28:C28</f>
        <v>SENAI OU SENAC</v>
      </c>
      <c r="C28" s="749"/>
      <c r="D28" s="18">
        <f>'BASE PLANILHAS'!D28</f>
        <v>0.01</v>
      </c>
      <c r="E28" s="23">
        <f>$E$21*D28</f>
        <v>22.166900000000002</v>
      </c>
    </row>
    <row r="29" spans="1:9" x14ac:dyDescent="0.2">
      <c r="A29" s="34" t="str">
        <f>'BASE PLANILHAS'!A29</f>
        <v>D</v>
      </c>
      <c r="B29" s="699" t="str">
        <f>'BASE PLANILHAS'!B29:C29</f>
        <v>INCRA</v>
      </c>
      <c r="C29" s="700"/>
      <c r="D29" s="18">
        <f>'BASE PLANILHAS'!D29</f>
        <v>2E-3</v>
      </c>
      <c r="E29" s="23">
        <f t="shared" ref="E29:E32" si="1">$E$21*D29</f>
        <v>4.4333800000000005</v>
      </c>
    </row>
    <row r="30" spans="1:9" x14ac:dyDescent="0.2">
      <c r="A30" s="34" t="str">
        <f>'BASE PLANILHAS'!A30</f>
        <v>E</v>
      </c>
      <c r="B30" s="699" t="str">
        <f>'BASE PLANILHAS'!B30:C30</f>
        <v>Salário Educação</v>
      </c>
      <c r="C30" s="700"/>
      <c r="D30" s="18">
        <f>'BASE PLANILHAS'!D30</f>
        <v>2.5000000000000001E-2</v>
      </c>
      <c r="E30" s="23">
        <f t="shared" si="1"/>
        <v>55.417250000000003</v>
      </c>
    </row>
    <row r="31" spans="1:9" x14ac:dyDescent="0.2">
      <c r="A31" s="34" t="str">
        <f>'BASE PLANILHAS'!A31</f>
        <v>F</v>
      </c>
      <c r="B31" s="699" t="str">
        <f>'BASE PLANILHAS'!B31:C31</f>
        <v>FGTS</v>
      </c>
      <c r="C31" s="700"/>
      <c r="D31" s="18">
        <f>'BASE PLANILHAS'!D31</f>
        <v>0.08</v>
      </c>
      <c r="E31" s="23">
        <f t="shared" si="1"/>
        <v>177.33520000000001</v>
      </c>
    </row>
    <row r="32" spans="1:9" x14ac:dyDescent="0.2">
      <c r="A32" s="34" t="str">
        <f>'BASE PLANILHAS'!A32</f>
        <v>G</v>
      </c>
      <c r="B32" s="699" t="str">
        <f>'BASE PLANILHAS'!B32:C32</f>
        <v>RAT</v>
      </c>
      <c r="C32" s="700"/>
      <c r="D32" s="18">
        <f>'BASE PLANILHAS'!D32</f>
        <v>0.03</v>
      </c>
      <c r="E32" s="23">
        <f t="shared" si="1"/>
        <v>66.500699999999995</v>
      </c>
      <c r="I32" s="1"/>
    </row>
    <row r="33" spans="1:14" ht="13.5" thickBot="1" x14ac:dyDescent="0.25">
      <c r="A33" s="34" t="str">
        <f>'BASE PLANILHAS'!A33</f>
        <v>H</v>
      </c>
      <c r="B33" s="701" t="str">
        <f>'BASE PLANILHAS'!B33:C33</f>
        <v>SEBRAE</v>
      </c>
      <c r="C33" s="702"/>
      <c r="D33" s="18">
        <f>'BASE PLANILHAS'!D33</f>
        <v>6.0000000000000001E-3</v>
      </c>
      <c r="E33" s="23">
        <f>$E$21*D33</f>
        <v>13.300140000000001</v>
      </c>
    </row>
    <row r="34" spans="1:14" ht="13.5" thickBot="1" x14ac:dyDescent="0.25">
      <c r="A34" s="696" t="str">
        <f>'BASE PLANILHAS'!A34:C34</f>
        <v>Total do Submódulo 2.1</v>
      </c>
      <c r="B34" s="697"/>
      <c r="C34" s="698"/>
      <c r="D34" s="50">
        <f>'BASE PLANILHAS'!D34</f>
        <v>0.3680000000000001</v>
      </c>
      <c r="E34" s="51">
        <f>SUM(E26:E33)</f>
        <v>815.74191999999994</v>
      </c>
      <c r="F34" s="1"/>
      <c r="G34" s="66"/>
    </row>
    <row r="35" spans="1:14" ht="13.5" thickBot="1" x14ac:dyDescent="0.25">
      <c r="A35" s="370"/>
      <c r="B35" s="375"/>
      <c r="C35" s="375"/>
      <c r="D35" s="236"/>
      <c r="E35" s="45"/>
      <c r="F35" s="1"/>
      <c r="G35" s="66"/>
    </row>
    <row r="36" spans="1:14" ht="13.5" thickBot="1" x14ac:dyDescent="0.25">
      <c r="A36" s="214" t="str">
        <f>'BASE PLANILHAS'!A36</f>
        <v>2.2</v>
      </c>
      <c r="B36" s="696" t="str">
        <f>'BASE PLANILHAS'!B36:C36</f>
        <v>Submódulo 2.2 - 13º Salário, Férias e Adicional de Férias</v>
      </c>
      <c r="C36" s="698"/>
      <c r="D36" s="214" t="str">
        <f>'BASE PLANILHAS'!D36</f>
        <v>Referência</v>
      </c>
      <c r="E36" s="371" t="str">
        <f>'BASE PLANILHAS'!E36</f>
        <v>Valor (R$)</v>
      </c>
    </row>
    <row r="37" spans="1:14" x14ac:dyDescent="0.2">
      <c r="A37" s="32" t="str">
        <f>'BASE PLANILHAS'!A37</f>
        <v>A</v>
      </c>
      <c r="B37" s="701" t="str">
        <f>'BASE PLANILHAS'!B37:C37</f>
        <v>13º salário (titular)</v>
      </c>
      <c r="C37" s="702"/>
      <c r="D37" s="65">
        <f>'BASE PLANILHAS'!D37</f>
        <v>8.3333333333333329E-2</v>
      </c>
      <c r="E37" s="41">
        <f>$E$21*D37</f>
        <v>184.72416666666666</v>
      </c>
      <c r="F37" s="1"/>
    </row>
    <row r="38" spans="1:14" ht="13.5" thickBot="1" x14ac:dyDescent="0.25">
      <c r="A38" s="36" t="str">
        <f>'BASE PLANILHAS'!A38</f>
        <v>B</v>
      </c>
      <c r="B38" s="716" t="str">
        <f>'BASE PLANILHAS'!B38:C38</f>
        <v>Férias e Adicional de Férias (titular)</v>
      </c>
      <c r="C38" s="717"/>
      <c r="D38" s="71">
        <f>'BASE PLANILHAS'!D38</f>
        <v>0.1111111111111111</v>
      </c>
      <c r="E38" s="72">
        <f>D38*$E$21</f>
        <v>246.29888888888888</v>
      </c>
      <c r="F38" s="1"/>
      <c r="H38" s="1"/>
    </row>
    <row r="39" spans="1:14" ht="13.5" thickBot="1" x14ac:dyDescent="0.25">
      <c r="A39" s="67"/>
      <c r="B39" s="696" t="str">
        <f>'BASE PLANILHAS'!B39:C39</f>
        <v>Subtotal</v>
      </c>
      <c r="C39" s="698"/>
      <c r="D39" s="16">
        <f>'BASE PLANILHAS'!D39</f>
        <v>0.19444444444444442</v>
      </c>
      <c r="E39" s="45">
        <f>D39*$E$21</f>
        <v>431.02305555555552</v>
      </c>
      <c r="F39" s="1"/>
      <c r="H39" s="1"/>
    </row>
    <row r="40" spans="1:14" ht="13.5" thickBot="1" x14ac:dyDescent="0.25">
      <c r="A40" s="214" t="str">
        <f>'BASE PLANILHAS'!A40</f>
        <v>C</v>
      </c>
      <c r="B40" s="750" t="str">
        <f>'BASE PLANILHAS'!B40:C40</f>
        <v>Incidência do Submódulo 2.1 sobre 13º Salário, Férias e Adicional de Férias</v>
      </c>
      <c r="C40" s="751"/>
      <c r="D40" s="46">
        <f>'BASE PLANILHAS'!D40</f>
        <v>7.1555555555555567E-2</v>
      </c>
      <c r="E40" s="47">
        <f>D40*$E$21</f>
        <v>158.61648444444447</v>
      </c>
      <c r="F40" s="29"/>
      <c r="H40" s="1"/>
    </row>
    <row r="41" spans="1:14" ht="13.5" thickBot="1" x14ac:dyDescent="0.25">
      <c r="A41" s="696" t="str">
        <f>'BASE PLANILHAS'!A41:C41</f>
        <v>Total do Submódulo 2.2</v>
      </c>
      <c r="B41" s="697"/>
      <c r="C41" s="698"/>
      <c r="D41" s="48">
        <f>'BASE PLANILHAS'!D41</f>
        <v>0.26600000000000001</v>
      </c>
      <c r="E41" s="49">
        <f>SUM(E39:E40)</f>
        <v>589.63954000000001</v>
      </c>
      <c r="F41" s="29"/>
    </row>
    <row r="42" spans="1:14" ht="13.5" thickBot="1" x14ac:dyDescent="0.25">
      <c r="A42" s="237"/>
      <c r="B42" s="238"/>
      <c r="C42" s="238"/>
      <c r="D42" s="238"/>
      <c r="E42" s="239"/>
      <c r="F42" s="1"/>
    </row>
    <row r="43" spans="1:14" ht="13.5" thickBot="1" x14ac:dyDescent="0.25">
      <c r="A43" s="52" t="str">
        <f>'BASE PLANILHAS'!A43</f>
        <v>2.3</v>
      </c>
      <c r="B43" s="696" t="str">
        <f>'BASE PLANILHAS'!B43:C43</f>
        <v>Submódulo 2.3 - Benefícios Mensais e Diários</v>
      </c>
      <c r="C43" s="698"/>
      <c r="D43" s="371" t="str">
        <f>'BASE PLANILHAS'!D43</f>
        <v>Referência</v>
      </c>
      <c r="E43" s="371" t="str">
        <f>'BASE PLANILHAS'!E43</f>
        <v>Valor (R$)</v>
      </c>
    </row>
    <row r="44" spans="1:14" x14ac:dyDescent="0.2">
      <c r="A44" s="32" t="str">
        <f>'BASE PLANILHAS'!A44</f>
        <v>A</v>
      </c>
      <c r="B44" s="708" t="str">
        <f>'BASE PLANILHAS'!B44:C44</f>
        <v>Vale - Transporte (Descontada parcela do empregado)</v>
      </c>
      <c r="C44" s="710"/>
      <c r="D44" s="292">
        <f>VT!D23</f>
        <v>4.05</v>
      </c>
      <c r="E44" s="78">
        <f>(2*$D$44*20*$D$13)-(IF($E$13*6%&lt;=(2*$D$44*20*$D$13),$E$13*6%,(2*$D$44*20*$D$13)))</f>
        <v>28.99860000000001</v>
      </c>
      <c r="F44" s="19"/>
      <c r="N44" s="4"/>
    </row>
    <row r="45" spans="1:14" x14ac:dyDescent="0.2">
      <c r="A45" s="34" t="str">
        <f>'BASE PLANILHAS'!A45</f>
        <v>B</v>
      </c>
      <c r="B45" s="701" t="str">
        <f>'BASE PLANILHAS'!B45:C45</f>
        <v>Vale - Alimentação (Descontada parcela do empregado)</v>
      </c>
      <c r="C45" s="702"/>
      <c r="D45" s="293">
        <f>CCT!I72</f>
        <v>19.899999999999999</v>
      </c>
      <c r="E45" s="78">
        <f>(D45*20-1)*D13</f>
        <v>397</v>
      </c>
      <c r="F45" s="19"/>
    </row>
    <row r="46" spans="1:14" x14ac:dyDescent="0.2">
      <c r="A46" s="34" t="str">
        <f>'BASE PLANILHAS'!A46</f>
        <v>C</v>
      </c>
      <c r="B46" s="699" t="str">
        <f>'BASE PLANILHAS'!B46:C46</f>
        <v>Cesta Básica</v>
      </c>
      <c r="C46" s="700"/>
      <c r="D46" s="293">
        <f>CCT!J72</f>
        <v>0</v>
      </c>
      <c r="E46" s="78">
        <f>$D46*$D$13</f>
        <v>0</v>
      </c>
      <c r="F46" s="19"/>
    </row>
    <row r="47" spans="1:14" x14ac:dyDescent="0.2">
      <c r="A47" s="34" t="str">
        <f>'BASE PLANILHAS'!A47</f>
        <v>D</v>
      </c>
      <c r="B47" s="701" t="str">
        <f>'BASE PLANILHAS'!B47:C47</f>
        <v>PAF</v>
      </c>
      <c r="C47" s="702"/>
      <c r="D47" s="293">
        <f>CCT!K72</f>
        <v>48.58</v>
      </c>
      <c r="E47" s="78">
        <f t="shared" ref="E47:E51" si="2">$D47*$D$13</f>
        <v>48.58</v>
      </c>
      <c r="F47" s="19"/>
    </row>
    <row r="48" spans="1:14" x14ac:dyDescent="0.2">
      <c r="A48" s="34" t="str">
        <f>'BASE PLANILHAS'!A48</f>
        <v>E</v>
      </c>
      <c r="B48" s="699" t="str">
        <f>'BASE PLANILHAS'!B48:C48</f>
        <v>PQM</v>
      </c>
      <c r="C48" s="700"/>
      <c r="D48" s="367">
        <f>CCT!L72</f>
        <v>9.5500000000000007</v>
      </c>
      <c r="E48" s="78">
        <f t="shared" si="2"/>
        <v>9.5500000000000007</v>
      </c>
      <c r="F48" s="19"/>
    </row>
    <row r="49" spans="1:8" x14ac:dyDescent="0.2">
      <c r="A49" s="34" t="str">
        <f>'BASE PLANILHAS'!A49</f>
        <v>F</v>
      </c>
      <c r="B49" s="701" t="str">
        <f>'BASE PLANILHAS'!B49:C49</f>
        <v>PAT</v>
      </c>
      <c r="C49" s="702"/>
      <c r="D49" s="367">
        <f>CCT!M72</f>
        <v>0</v>
      </c>
      <c r="E49" s="78">
        <f t="shared" si="2"/>
        <v>0</v>
      </c>
      <c r="F49" s="19"/>
    </row>
    <row r="50" spans="1:8" x14ac:dyDescent="0.2">
      <c r="A50" s="34" t="str">
        <f>'BASE PLANILHAS'!A50</f>
        <v>G</v>
      </c>
      <c r="B50" s="699" t="str">
        <f>'BASE PLANILHAS'!B50:C50</f>
        <v>Seguro de Vida</v>
      </c>
      <c r="C50" s="700"/>
      <c r="D50" s="368">
        <f>CCT!N72</f>
        <v>4.72</v>
      </c>
      <c r="E50" s="78">
        <f t="shared" si="2"/>
        <v>4.72</v>
      </c>
      <c r="F50" s="19"/>
    </row>
    <row r="51" spans="1:8" ht="13.5" thickBot="1" x14ac:dyDescent="0.25">
      <c r="A51" s="36" t="str">
        <f>'BASE PLANILHAS'!A51</f>
        <v>H</v>
      </c>
      <c r="B51" s="703" t="str">
        <f>'BASE PLANILHAS'!B51:C51</f>
        <v>Despesas de Viagem</v>
      </c>
      <c r="C51" s="704"/>
      <c r="D51" s="369">
        <f>CCT!O72</f>
        <v>0</v>
      </c>
      <c r="E51" s="78">
        <f t="shared" si="2"/>
        <v>0</v>
      </c>
      <c r="F51" s="1"/>
    </row>
    <row r="52" spans="1:8" ht="13.5" thickBot="1" x14ac:dyDescent="0.25">
      <c r="A52" s="705" t="str">
        <f>'BASE PLANILHAS'!A52:D52</f>
        <v>Total do Submódulo 2.3</v>
      </c>
      <c r="B52" s="706"/>
      <c r="C52" s="706"/>
      <c r="D52" s="707"/>
      <c r="E52" s="51">
        <f>SUM(E44:E51)</f>
        <v>488.84860000000003</v>
      </c>
      <c r="F52" s="29"/>
    </row>
    <row r="53" spans="1:8" ht="13.5" thickBot="1" x14ac:dyDescent="0.25">
      <c r="A53" s="237"/>
      <c r="B53" s="238"/>
      <c r="C53" s="240"/>
      <c r="D53" s="238"/>
      <c r="E53" s="239"/>
      <c r="F53" s="1"/>
    </row>
    <row r="54" spans="1:8" ht="13.5" thickBot="1" x14ac:dyDescent="0.25">
      <c r="A54" s="214" t="str">
        <f>'BASE PLANILHAS'!A54</f>
        <v>2.4</v>
      </c>
      <c r="B54" s="696" t="str">
        <f>'BASE PLANILHAS'!B54:D54</f>
        <v>Quadro Resumo do Módulo 2 - Encargos e Benefícios Mensais e Diários</v>
      </c>
      <c r="C54" s="697"/>
      <c r="D54" s="698"/>
      <c r="E54" s="214" t="str">
        <f>'BASE PLANILHAS'!E54</f>
        <v>Valor (R$)</v>
      </c>
    </row>
    <row r="55" spans="1:8" x14ac:dyDescent="0.2">
      <c r="A55" s="40" t="str">
        <f>'BASE PLANILHAS'!A55</f>
        <v>2.1</v>
      </c>
      <c r="B55" s="708" t="str">
        <f>'BASE PLANILHAS'!B55:D55</f>
        <v>Encargos Previdenciários, FGTS e Outras Contribuições</v>
      </c>
      <c r="C55" s="709"/>
      <c r="D55" s="710"/>
      <c r="E55" s="41">
        <f>E41</f>
        <v>589.63954000000001</v>
      </c>
      <c r="F55" s="1"/>
      <c r="H55" s="66"/>
    </row>
    <row r="56" spans="1:8" x14ac:dyDescent="0.2">
      <c r="A56" s="34" t="str">
        <f>'BASE PLANILHAS'!A56</f>
        <v>2.2</v>
      </c>
      <c r="B56" s="701" t="str">
        <f>'BASE PLANILHAS'!B56:D56</f>
        <v>13º Salário, Férias e Adicional de Férias</v>
      </c>
      <c r="C56" s="733"/>
      <c r="D56" s="702"/>
      <c r="E56" s="23">
        <f>E34</f>
        <v>815.74191999999994</v>
      </c>
      <c r="F56" s="1"/>
    </row>
    <row r="57" spans="1:8" ht="13.5" thickBot="1" x14ac:dyDescent="0.25">
      <c r="A57" s="36" t="str">
        <f>'BASE PLANILHAS'!A57</f>
        <v>2.3</v>
      </c>
      <c r="B57" s="699" t="str">
        <f>'BASE PLANILHAS'!B57:D57</f>
        <v>Benefícios Mensais e Diários</v>
      </c>
      <c r="C57" s="734"/>
      <c r="D57" s="749"/>
      <c r="E57" s="24">
        <f>E52</f>
        <v>488.84860000000003</v>
      </c>
      <c r="F57" s="1"/>
    </row>
    <row r="58" spans="1:8" ht="13.5" thickBot="1" x14ac:dyDescent="0.25">
      <c r="A58" s="696" t="str">
        <f>'BASE PLANILHAS'!A58:D58</f>
        <v>Total do Módulo 2</v>
      </c>
      <c r="B58" s="697"/>
      <c r="C58" s="697"/>
      <c r="D58" s="698"/>
      <c r="E58" s="49">
        <f>SUM(E55:E57)</f>
        <v>1894.2300600000001</v>
      </c>
      <c r="F58" s="1"/>
    </row>
    <row r="59" spans="1:8" x14ac:dyDescent="0.2">
      <c r="A59" s="241"/>
      <c r="B59" s="240"/>
      <c r="C59" s="240"/>
      <c r="D59" s="240"/>
      <c r="E59" s="242"/>
      <c r="F59" s="1"/>
    </row>
    <row r="60" spans="1:8" x14ac:dyDescent="0.2">
      <c r="A60" s="711" t="str">
        <f>'BASE PLANILHAS'!A60:E60</f>
        <v>MÓDULO 3 – PROVISÃO PARA RESCISÃO</v>
      </c>
      <c r="B60" s="712"/>
      <c r="C60" s="712"/>
      <c r="D60" s="712"/>
      <c r="E60" s="713"/>
      <c r="F60" s="1"/>
    </row>
    <row r="61" spans="1:8" ht="13.5" thickBot="1" x14ac:dyDescent="0.25">
      <c r="A61" s="54"/>
      <c r="B61" s="54"/>
      <c r="C61" s="54"/>
      <c r="D61" s="54"/>
      <c r="E61" s="54"/>
      <c r="F61" s="22"/>
      <c r="G61" s="1"/>
    </row>
    <row r="62" spans="1:8" ht="13.5" thickBot="1" x14ac:dyDescent="0.25">
      <c r="A62" s="214">
        <f>'BASE PLANILHAS'!A62</f>
        <v>3</v>
      </c>
      <c r="B62" s="697" t="str">
        <f>'BASE PLANILHAS'!B62:C62</f>
        <v>Provisão para Rescisão</v>
      </c>
      <c r="C62" s="698"/>
      <c r="D62" s="214" t="str">
        <f>'BASE PLANILHAS'!D62</f>
        <v>Referência</v>
      </c>
      <c r="E62" s="371" t="str">
        <f>'BASE PLANILHAS'!E62</f>
        <v>Valor (R$)</v>
      </c>
      <c r="F62" s="19"/>
    </row>
    <row r="63" spans="1:8" x14ac:dyDescent="0.2">
      <c r="A63" s="79" t="str">
        <f>'BASE PLANILHAS'!A63</f>
        <v>A</v>
      </c>
      <c r="B63" s="718" t="str">
        <f>'BASE PLANILHAS'!B63:C63</f>
        <v>Aviso Prévio Indenizado (API) e Reflexo do Aviso Prévio Indenizado</v>
      </c>
      <c r="C63" s="719"/>
      <c r="D63" s="80">
        <f>'BASE PLANILHAS'!D63</f>
        <v>5.0183256172839511E-3</v>
      </c>
      <c r="E63" s="41">
        <f>$E$21*D63</f>
        <v>11.124072212577161</v>
      </c>
      <c r="F63" s="149"/>
    </row>
    <row r="64" spans="1:8" x14ac:dyDescent="0.2">
      <c r="A64" s="205" t="str">
        <f>'BASE PLANILHAS'!A64</f>
        <v>B</v>
      </c>
      <c r="B64" s="718" t="str">
        <f>'BASE PLANILHAS'!B64:C64</f>
        <v>Incidência do FGTS sobre API e Reflexo do API</v>
      </c>
      <c r="C64" s="719"/>
      <c r="D64" s="80">
        <f>'BASE PLANILHAS'!D64</f>
        <v>4.0146604938271608E-4</v>
      </c>
      <c r="E64" s="41">
        <f>$E$21*D64</f>
        <v>0.88992577700617292</v>
      </c>
      <c r="F64" s="19"/>
    </row>
    <row r="65" spans="1:10" x14ac:dyDescent="0.2">
      <c r="A65" s="205" t="str">
        <f>'BASE PLANILHAS'!A65</f>
        <v>C</v>
      </c>
      <c r="B65" s="718" t="str">
        <f>'BASE PLANILHAS'!B65:C65</f>
        <v>Multa do FGTS e Contribuição Social sobre o Aviso Prévio Indenizado</v>
      </c>
      <c r="C65" s="719"/>
      <c r="D65" s="18">
        <f>'BASE PLANILHAS'!D65</f>
        <v>2.0073302469135804E-4</v>
      </c>
      <c r="E65" s="41">
        <f t="shared" ref="E65:E69" si="3">$E$21*D65</f>
        <v>0.44496288850308646</v>
      </c>
      <c r="F65" s="19"/>
    </row>
    <row r="66" spans="1:10" x14ac:dyDescent="0.2">
      <c r="A66" s="205" t="str">
        <f>'BASE PLANILHAS'!A66</f>
        <v>D</v>
      </c>
      <c r="B66" s="718" t="str">
        <f>'BASE PLANILHAS'!B66:C66</f>
        <v>Aviso Prévio Trabalhado - APT</v>
      </c>
      <c r="C66" s="719"/>
      <c r="D66" s="18">
        <f>'BASE PLANILHAS'!D66</f>
        <v>3.5000000000000005E-3</v>
      </c>
      <c r="E66" s="41">
        <f t="shared" si="3"/>
        <v>7.7584150000000012</v>
      </c>
      <c r="F66" s="19"/>
    </row>
    <row r="67" spans="1:10" x14ac:dyDescent="0.2">
      <c r="A67" s="205" t="str">
        <f>'BASE PLANILHAS'!A67</f>
        <v>E</v>
      </c>
      <c r="B67" s="718" t="str">
        <f>'BASE PLANILHAS'!B67:C67</f>
        <v>Incidência dos encargos do submódulo 2.1 sobre Aviso Prévio Trabalhado</v>
      </c>
      <c r="C67" s="719"/>
      <c r="D67" s="80">
        <f>'BASE PLANILHAS'!D67</f>
        <v>1.2880000000000005E-3</v>
      </c>
      <c r="E67" s="41">
        <f>$E$21*D67</f>
        <v>2.855096720000001</v>
      </c>
      <c r="F67" s="61"/>
    </row>
    <row r="68" spans="1:10" x14ac:dyDescent="0.2">
      <c r="A68" s="205" t="str">
        <f>'BASE PLANILHAS'!A68</f>
        <v>F</v>
      </c>
      <c r="B68" s="718" t="str">
        <f>'BASE PLANILHAS'!B68:C68</f>
        <v>Multa do FGTS e Contribuição Social - Rescisão sem Justa Causa</v>
      </c>
      <c r="C68" s="719"/>
      <c r="D68" s="80">
        <f>'BASE PLANILHAS'!D68</f>
        <v>4.2999999999999997E-2</v>
      </c>
      <c r="E68" s="41">
        <f t="shared" si="3"/>
        <v>95.317669999999993</v>
      </c>
      <c r="F68" s="19"/>
    </row>
    <row r="69" spans="1:10" ht="13.5" thickBot="1" x14ac:dyDescent="0.25">
      <c r="A69" s="243" t="str">
        <f>'BASE PLANILHAS'!A69</f>
        <v>G</v>
      </c>
      <c r="B69" s="701" t="str">
        <f>'BASE PLANILHAS'!B69:C69</f>
        <v>Indenização Adicional (Art. 9º da Lei nº 7.238/84)</v>
      </c>
      <c r="C69" s="702"/>
      <c r="D69" s="81">
        <f>'BASE PLANILHAS'!D69</f>
        <v>1.6666666666666668E-3</v>
      </c>
      <c r="E69" s="55">
        <f t="shared" si="3"/>
        <v>3.6944833333333338</v>
      </c>
      <c r="F69" s="19"/>
    </row>
    <row r="70" spans="1:10" ht="13.5" thickBot="1" x14ac:dyDescent="0.25">
      <c r="A70" s="696" t="str">
        <f>'BASE PLANILHAS'!A70:C70</f>
        <v>Total do Módulo 3</v>
      </c>
      <c r="B70" s="697"/>
      <c r="C70" s="698"/>
      <c r="D70" s="244">
        <f>'BASE PLANILHAS'!D70</f>
        <v>5.5075191358024689E-2</v>
      </c>
      <c r="E70" s="51">
        <f>SUM(E63:E69)</f>
        <v>122.08462593141975</v>
      </c>
      <c r="F70" s="29"/>
    </row>
    <row r="71" spans="1:10" x14ac:dyDescent="0.2">
      <c r="A71" s="245"/>
      <c r="B71" s="246"/>
      <c r="C71" s="246"/>
      <c r="D71" s="246"/>
      <c r="E71" s="247"/>
      <c r="F71" s="1"/>
    </row>
    <row r="72" spans="1:10" x14ac:dyDescent="0.2">
      <c r="A72" s="711" t="str">
        <f>'BASE PLANILHAS'!A72:E72</f>
        <v>MÓDULO 4 – CUSTO DE REPOSIÇÃO DO PROFISSIONAL AUSENTE</v>
      </c>
      <c r="B72" s="712"/>
      <c r="C72" s="712"/>
      <c r="D72" s="712"/>
      <c r="E72" s="713"/>
      <c r="F72" s="1"/>
      <c r="H72" s="1"/>
    </row>
    <row r="73" spans="1:10" ht="13.5" thickBot="1" x14ac:dyDescent="0.25">
      <c r="A73" s="54"/>
      <c r="B73" s="54"/>
      <c r="C73" s="54"/>
      <c r="D73" s="38"/>
      <c r="E73" s="54"/>
      <c r="F73" s="22"/>
    </row>
    <row r="74" spans="1:10" ht="13.5" thickBot="1" x14ac:dyDescent="0.25">
      <c r="A74" s="214" t="str">
        <f>'BASE PLANILHAS'!A74</f>
        <v>4.1</v>
      </c>
      <c r="B74" s="696" t="str">
        <f>'BASE PLANILHAS'!B74:C74</f>
        <v>Submódulo 4.1 - Ausências Legais</v>
      </c>
      <c r="C74" s="698"/>
      <c r="D74" s="371" t="str">
        <f>'BASE PLANILHAS'!D74</f>
        <v>Referência</v>
      </c>
      <c r="E74" s="371" t="str">
        <f>'BASE PLANILHAS'!E74</f>
        <v>Valor (R$)</v>
      </c>
      <c r="J74" s="63"/>
    </row>
    <row r="75" spans="1:10" x14ac:dyDescent="0.2">
      <c r="A75" s="34" t="str">
        <f>'BASE PLANILHAS'!A75</f>
        <v>A</v>
      </c>
      <c r="B75" s="708" t="str">
        <f>'BASE PLANILHAS'!B75:C75</f>
        <v>Ausência por Doença</v>
      </c>
      <c r="C75" s="710"/>
      <c r="D75" s="248">
        <f>'BASE PLANILHAS'!D75</f>
        <v>1.3888888888888888E-2</v>
      </c>
      <c r="E75" s="23">
        <f t="shared" ref="E75:E80" si="4">$E$21*D75</f>
        <v>30.78736111111111</v>
      </c>
      <c r="F75" s="62"/>
    </row>
    <row r="76" spans="1:10" x14ac:dyDescent="0.2">
      <c r="A76" s="34" t="str">
        <f>'BASE PLANILHAS'!A76</f>
        <v>B</v>
      </c>
      <c r="B76" s="699" t="str">
        <f>'BASE PLANILHAS'!B76:C76</f>
        <v>Ausências Legais</v>
      </c>
      <c r="C76" s="700"/>
      <c r="D76" s="248">
        <f>'BASE PLANILHAS'!D76</f>
        <v>8.2222222222222228E-3</v>
      </c>
      <c r="E76" s="23">
        <f t="shared" si="4"/>
        <v>18.22611777777778</v>
      </c>
      <c r="F76" s="62"/>
    </row>
    <row r="77" spans="1:10" x14ac:dyDescent="0.2">
      <c r="A77" s="34" t="str">
        <f>'BASE PLANILHAS'!A77</f>
        <v>C</v>
      </c>
      <c r="B77" s="699" t="str">
        <f>'BASE PLANILHAS'!B77:C77</f>
        <v>Licença Paternidade</v>
      </c>
      <c r="C77" s="700"/>
      <c r="D77" s="82">
        <f>'BASE PLANILHAS'!D77</f>
        <v>2.0833333333333332E-4</v>
      </c>
      <c r="E77" s="23">
        <f t="shared" si="4"/>
        <v>0.46181041666666667</v>
      </c>
      <c r="F77" s="62"/>
    </row>
    <row r="78" spans="1:10" x14ac:dyDescent="0.2">
      <c r="A78" s="34" t="str">
        <f>'BASE PLANILHAS'!A78</f>
        <v>D</v>
      </c>
      <c r="B78" s="699" t="str">
        <f>'BASE PLANILHAS'!B78:C78</f>
        <v>Ausência por Acidente de Trabalho</v>
      </c>
      <c r="C78" s="700"/>
      <c r="D78" s="248">
        <f>'BASE PLANILHAS'!D78</f>
        <v>3.3333333333333335E-3</v>
      </c>
      <c r="E78" s="23">
        <f t="shared" si="4"/>
        <v>7.3889666666666676</v>
      </c>
      <c r="F78" s="62"/>
    </row>
    <row r="79" spans="1:10" x14ac:dyDescent="0.2">
      <c r="A79" s="64" t="str">
        <f>'BASE PLANILHAS'!A79</f>
        <v>E</v>
      </c>
      <c r="B79" s="699" t="str">
        <f>'BASE PLANILHAS'!B79:C79</f>
        <v>Férias, Adicional de Férias e 13º  com empregada em gozo de Licença Maternidade</v>
      </c>
      <c r="C79" s="700"/>
      <c r="D79" s="249">
        <f>'BASE PLANILHAS'!D79</f>
        <v>1.2962962962962963E-3</v>
      </c>
      <c r="E79" s="23">
        <f t="shared" si="4"/>
        <v>2.8734870370370369</v>
      </c>
      <c r="F79" s="19"/>
    </row>
    <row r="80" spans="1:10" ht="13.5" thickBot="1" x14ac:dyDescent="0.25">
      <c r="A80" s="36" t="str">
        <f>'BASE PLANILHAS'!A80</f>
        <v>F</v>
      </c>
      <c r="B80" s="716" t="str">
        <f>'BASE PLANILHAS'!B80:C80</f>
        <v>Incidência do Submódulo 2.1 sobre Ausências Legais</v>
      </c>
      <c r="C80" s="717"/>
      <c r="D80" s="81">
        <f>'BASE PLANILHAS'!D80</f>
        <v>9.9172592592592611E-3</v>
      </c>
      <c r="E80" s="72">
        <f t="shared" si="4"/>
        <v>21.983489427407413</v>
      </c>
      <c r="F80" s="1"/>
      <c r="G80" s="4"/>
      <c r="H80" s="31"/>
    </row>
    <row r="81" spans="1:7" ht="13.5" thickBot="1" x14ac:dyDescent="0.25">
      <c r="A81" s="696" t="str">
        <f>'BASE PLANILHAS'!A81:C81</f>
        <v>Total do Submódulo 4.1</v>
      </c>
      <c r="B81" s="697"/>
      <c r="C81" s="698"/>
      <c r="D81" s="48">
        <f>'BASE PLANILHAS'!D81</f>
        <v>3.6866333333333334E-2</v>
      </c>
      <c r="E81" s="51">
        <f>SUM(E75:E80)</f>
        <v>81.721232436666668</v>
      </c>
      <c r="F81" s="29"/>
      <c r="G81" s="4"/>
    </row>
    <row r="82" spans="1:7" ht="13.5" thickBot="1" x14ac:dyDescent="0.25">
      <c r="A82" s="241"/>
      <c r="B82" s="240"/>
      <c r="C82" s="240"/>
      <c r="D82" s="240"/>
      <c r="E82" s="242"/>
      <c r="F82" s="1"/>
    </row>
    <row r="83" spans="1:7" ht="13.5" thickBot="1" x14ac:dyDescent="0.25">
      <c r="A83" s="214" t="str">
        <f>'BASE PLANILHAS'!A83</f>
        <v>4.2</v>
      </c>
      <c r="B83" s="696" t="str">
        <f>'BASE PLANILHAS'!B83:C83</f>
        <v>Submódulo 4.2 - Intrajornada</v>
      </c>
      <c r="C83" s="697"/>
      <c r="D83" s="46" t="str">
        <f>'BASE PLANILHAS'!D83</f>
        <v>Referência</v>
      </c>
      <c r="E83" s="214" t="str">
        <f>'BASE PLANILHAS'!E83</f>
        <v>Valor (R$)</v>
      </c>
      <c r="F83" s="29"/>
      <c r="G83" s="4"/>
    </row>
    <row r="84" spans="1:7" ht="13.5" thickBot="1" x14ac:dyDescent="0.25">
      <c r="A84" s="40" t="str">
        <f>'BASE PLANILHAS'!A84</f>
        <v>A</v>
      </c>
      <c r="B84" s="750" t="str">
        <f>'BASE PLANILHAS'!B84:C84</f>
        <v>Intervalo para Repouso ou Alimentação</v>
      </c>
      <c r="C84" s="751"/>
      <c r="D84" s="623">
        <f>'BASE PLANILHAS'!D84</f>
        <v>0</v>
      </c>
      <c r="E84" s="621">
        <v>0</v>
      </c>
      <c r="F84" s="29"/>
      <c r="G84" s="4"/>
    </row>
    <row r="85" spans="1:7" ht="13.5" thickBot="1" x14ac:dyDescent="0.25">
      <c r="A85" s="696" t="str">
        <f>'BASE PLANILHAS'!A85:C85</f>
        <v>Total do Submódulo 4.2</v>
      </c>
      <c r="B85" s="697"/>
      <c r="C85" s="698"/>
      <c r="D85" s="48">
        <f>'BASE PLANILHAS'!D85</f>
        <v>0</v>
      </c>
      <c r="E85" s="398">
        <f>SUM(E84)</f>
        <v>0</v>
      </c>
      <c r="F85" s="29"/>
      <c r="G85" s="4"/>
    </row>
    <row r="86" spans="1:7" ht="13.5" thickBot="1" x14ac:dyDescent="0.25">
      <c r="A86" s="241"/>
      <c r="B86" s="240"/>
      <c r="C86" s="240"/>
      <c r="D86" s="240"/>
      <c r="E86" s="242"/>
      <c r="F86" s="1"/>
    </row>
    <row r="87" spans="1:7" ht="13.5" thickBot="1" x14ac:dyDescent="0.25">
      <c r="A87" s="214" t="str">
        <f>'BASE PLANILHAS'!A87</f>
        <v>4.3</v>
      </c>
      <c r="B87" s="696" t="str">
        <f>'BASE PLANILHAS'!B87:C87</f>
        <v>Quadro Resumo do Módulo 4 - Custo de Reposição do Profissional Ausente</v>
      </c>
      <c r="C87" s="697"/>
      <c r="D87" s="46" t="str">
        <f>'BASE PLANILHAS'!D87</f>
        <v>Referência</v>
      </c>
      <c r="E87" s="214" t="str">
        <f>'BASE PLANILHAS'!E87</f>
        <v>Valor (R$)</v>
      </c>
      <c r="F87" s="1"/>
    </row>
    <row r="88" spans="1:7" x14ac:dyDescent="0.2">
      <c r="A88" s="40" t="str">
        <f>'BASE PLANILHAS'!A88</f>
        <v>4.1</v>
      </c>
      <c r="B88" s="720" t="str">
        <f>'BASE PLANILHAS'!B88:C88</f>
        <v>Ausências Legais</v>
      </c>
      <c r="C88" s="721"/>
      <c r="D88" s="396">
        <f>'BASE PLANILHAS'!D88</f>
        <v>3.6866333333333334E-2</v>
      </c>
      <c r="E88" s="72">
        <f>E81</f>
        <v>81.721232436666668</v>
      </c>
      <c r="F88" s="1"/>
    </row>
    <row r="89" spans="1:7" ht="13.5" thickBot="1" x14ac:dyDescent="0.25">
      <c r="A89" s="40" t="str">
        <f>'BASE PLANILHAS'!A89</f>
        <v>4.2</v>
      </c>
      <c r="B89" s="716" t="str">
        <f>'BASE PLANILHAS'!B89:C89</f>
        <v>Intrajornada</v>
      </c>
      <c r="C89" s="717"/>
      <c r="D89" s="397">
        <f>'BASE PLANILHAS'!D89</f>
        <v>0</v>
      </c>
      <c r="E89" s="235">
        <f>E85</f>
        <v>0</v>
      </c>
      <c r="F89" s="1"/>
    </row>
    <row r="90" spans="1:7" ht="13.5" thickBot="1" x14ac:dyDescent="0.25">
      <c r="A90" s="696" t="str">
        <f>'BASE PLANILHAS'!A90:C90</f>
        <v>Total do Módulo 4</v>
      </c>
      <c r="B90" s="697"/>
      <c r="C90" s="698"/>
      <c r="D90" s="48">
        <f>'BASE PLANILHAS'!D90</f>
        <v>3.6866333333333334E-2</v>
      </c>
      <c r="E90" s="398">
        <f>SUM(E88+E89)</f>
        <v>81.721232436666668</v>
      </c>
      <c r="F90" s="1"/>
    </row>
    <row r="91" spans="1:7" x14ac:dyDescent="0.2">
      <c r="A91" s="241"/>
      <c r="B91" s="240"/>
      <c r="C91" s="240"/>
      <c r="D91" s="240"/>
      <c r="E91" s="242"/>
      <c r="F91" s="1"/>
    </row>
    <row r="92" spans="1:7" x14ac:dyDescent="0.2">
      <c r="A92" s="711" t="str">
        <f>'BASE PLANILHAS'!A92:E92</f>
        <v>MÓDULO 5 – INSUMOS DIVERSOS</v>
      </c>
      <c r="B92" s="712"/>
      <c r="C92" s="712"/>
      <c r="D92" s="712"/>
      <c r="E92" s="713"/>
      <c r="F92" s="1"/>
    </row>
    <row r="93" spans="1:7" ht="13.5" thickBot="1" x14ac:dyDescent="0.25">
      <c r="A93" s="38"/>
      <c r="B93" s="38"/>
      <c r="C93" s="38"/>
      <c r="D93" s="38"/>
      <c r="E93" s="56"/>
      <c r="F93" s="1"/>
    </row>
    <row r="94" spans="1:7" ht="13.5" thickBot="1" x14ac:dyDescent="0.25">
      <c r="A94" s="214">
        <f>'BASE PLANILHAS'!A94</f>
        <v>5</v>
      </c>
      <c r="B94" s="696" t="str">
        <f>'BASE PLANILHAS'!B94:C94</f>
        <v>Insumos Diversos</v>
      </c>
      <c r="C94" s="698"/>
      <c r="D94" s="214" t="str">
        <f>'BASE PLANILHAS'!D94</f>
        <v>Referência</v>
      </c>
      <c r="E94" s="371" t="str">
        <f>'BASE PLANILHAS'!E94</f>
        <v>Valor (R$)</v>
      </c>
      <c r="F94" s="1"/>
    </row>
    <row r="95" spans="1:7" x14ac:dyDescent="0.2">
      <c r="A95" s="32" t="str">
        <f>'BASE PLANILHAS'!A95</f>
        <v>A</v>
      </c>
      <c r="B95" s="709" t="str">
        <f>'BASE PLANILHAS'!B95:C95</f>
        <v>Uniformes e EPIs</v>
      </c>
      <c r="C95" s="710"/>
      <c r="D95" s="292">
        <f>'Uniforme Apoio'!BO36</f>
        <v>66.11548611111111</v>
      </c>
      <c r="E95" s="41">
        <f>D95*$D$13</f>
        <v>66.11548611111111</v>
      </c>
      <c r="F95" s="19"/>
      <c r="G95" s="1"/>
    </row>
    <row r="96" spans="1:7" x14ac:dyDescent="0.2">
      <c r="A96" s="34" t="str">
        <f>'BASE PLANILHAS'!A96</f>
        <v>B</v>
      </c>
      <c r="B96" s="733" t="str">
        <f>'BASE PLANILHAS'!B96:C96</f>
        <v>Materiais de Consumo</v>
      </c>
      <c r="C96" s="702"/>
      <c r="D96" s="299">
        <v>0</v>
      </c>
      <c r="E96" s="23">
        <f>D96*$D$13</f>
        <v>0</v>
      </c>
      <c r="F96" s="19"/>
    </row>
    <row r="97" spans="1:8" x14ac:dyDescent="0.2">
      <c r="A97" s="250" t="str">
        <f>'BASE PLANILHAS'!A97</f>
        <v>C</v>
      </c>
      <c r="B97" s="734" t="str">
        <f>'BASE PLANILHAS'!B97:C97</f>
        <v>Máquinas e Equipamentos (depreciação)</v>
      </c>
      <c r="C97" s="700"/>
      <c r="D97" s="299">
        <v>0</v>
      </c>
      <c r="E97" s="23">
        <f t="shared" ref="E97" si="5">D97*$D$13</f>
        <v>0</v>
      </c>
      <c r="F97" s="19"/>
    </row>
    <row r="98" spans="1:8" x14ac:dyDescent="0.2">
      <c r="A98" s="250" t="str">
        <f>'BASE PLANILHAS'!A98</f>
        <v>D</v>
      </c>
      <c r="B98" s="734" t="str">
        <f>'BASE PLANILHAS'!B98:C98</f>
        <v>Produtos de Limpeza</v>
      </c>
      <c r="C98" s="700"/>
      <c r="D98" s="75">
        <v>0</v>
      </c>
      <c r="E98" s="216">
        <f>D98*$D$13</f>
        <v>0</v>
      </c>
      <c r="F98" s="19"/>
      <c r="H98" s="1"/>
    </row>
    <row r="99" spans="1:8" ht="13.5" thickBot="1" x14ac:dyDescent="0.25">
      <c r="A99" s="251" t="str">
        <f>'BASE PLANILHAS'!A99</f>
        <v>E</v>
      </c>
      <c r="B99" s="735" t="str">
        <f>'BASE PLANILHAS'!B99:C99</f>
        <v>Materiais de Higiene</v>
      </c>
      <c r="C99" s="719"/>
      <c r="D99" s="75">
        <v>0</v>
      </c>
      <c r="E99" s="215">
        <f>D99*$D$13</f>
        <v>0</v>
      </c>
      <c r="F99" s="19"/>
      <c r="H99" s="1"/>
    </row>
    <row r="100" spans="1:8" ht="13.5" customHeight="1" thickBot="1" x14ac:dyDescent="0.25">
      <c r="A100" s="736" t="str">
        <f>'BASE PLANILHAS'!A100:C100</f>
        <v>Total do Módulo 5</v>
      </c>
      <c r="B100" s="737"/>
      <c r="C100" s="737"/>
      <c r="D100" s="252"/>
      <c r="E100" s="49">
        <f>SUM(E95:E99)</f>
        <v>66.11548611111111</v>
      </c>
      <c r="F100" s="1"/>
    </row>
    <row r="101" spans="1:8" x14ac:dyDescent="0.2">
      <c r="A101" s="241"/>
      <c r="B101" s="240"/>
      <c r="C101" s="240"/>
      <c r="D101" s="240"/>
      <c r="E101" s="242"/>
      <c r="F101" s="1"/>
    </row>
    <row r="102" spans="1:8" x14ac:dyDescent="0.2">
      <c r="A102" s="711" t="str">
        <f>'BASE PLANILHAS'!A102:E102</f>
        <v>MÓDULO 6 – CUSTOS INDIRETOS, TRIBUTOS E LUCRO</v>
      </c>
      <c r="B102" s="712"/>
      <c r="C102" s="712"/>
      <c r="D102" s="712"/>
      <c r="E102" s="713"/>
      <c r="F102" s="1"/>
    </row>
    <row r="103" spans="1:8" ht="13.5" thickBot="1" x14ac:dyDescent="0.25">
      <c r="A103" s="54"/>
      <c r="B103" s="54"/>
      <c r="C103" s="54"/>
      <c r="D103" s="54"/>
      <c r="E103" s="39"/>
      <c r="F103" s="1"/>
    </row>
    <row r="104" spans="1:8" ht="13.5" thickBot="1" x14ac:dyDescent="0.25">
      <c r="A104" s="214">
        <f>'BASE PLANILHAS'!A104</f>
        <v>6</v>
      </c>
      <c r="B104" s="214" t="str">
        <f>'BASE PLANILHAS'!B104</f>
        <v>Custos Indiretos, Tributos e Lucro</v>
      </c>
      <c r="C104" s="697" t="str">
        <f>'BASE PLANILHAS'!C104:D104</f>
        <v>Referência</v>
      </c>
      <c r="D104" s="698"/>
      <c r="E104" s="371" t="str">
        <f>'BASE PLANILHAS'!E104</f>
        <v>Valor (R$)</v>
      </c>
    </row>
    <row r="105" spans="1:8" x14ac:dyDescent="0.2">
      <c r="A105" s="32" t="str">
        <f>'BASE PLANILHAS'!A105</f>
        <v>A</v>
      </c>
      <c r="B105" s="253" t="str">
        <f>'BASE PLANILHAS'!B105</f>
        <v>Custos Indiretos</v>
      </c>
      <c r="C105" s="302">
        <f>'BASE PLANILHAS'!C105</f>
        <v>0</v>
      </c>
      <c r="D105" s="303"/>
      <c r="E105" s="256">
        <f>$C105*$D$13</f>
        <v>0</v>
      </c>
      <c r="F105" s="61"/>
    </row>
    <row r="106" spans="1:8" x14ac:dyDescent="0.2">
      <c r="A106" s="34" t="str">
        <f>'BASE PLANILHAS'!A106</f>
        <v>B</v>
      </c>
      <c r="B106" s="257" t="str">
        <f>'BASE PLANILHAS'!B106</f>
        <v>Lucro</v>
      </c>
      <c r="C106" s="295">
        <f>'BASE PLANILHAS'!C106</f>
        <v>0</v>
      </c>
      <c r="D106" s="259"/>
      <c r="E106" s="263">
        <f>$C106*$D$13</f>
        <v>0</v>
      </c>
      <c r="F106" s="1"/>
    </row>
    <row r="107" spans="1:8" x14ac:dyDescent="0.2">
      <c r="A107" s="34" t="str">
        <f>'BASE PLANILHAS'!A107</f>
        <v>C</v>
      </c>
      <c r="B107" s="34" t="str">
        <f>'BASE PLANILHAS'!B107</f>
        <v>TRIBUTOS</v>
      </c>
      <c r="C107" s="260" t="str">
        <f>'BASE PLANILHAS'!C107</f>
        <v>%</v>
      </c>
      <c r="D107" s="304" t="str">
        <f>'BASE PLANILHAS'!D107</f>
        <v>%</v>
      </c>
      <c r="E107" s="57"/>
      <c r="F107" s="1"/>
    </row>
    <row r="108" spans="1:8" x14ac:dyDescent="0.2">
      <c r="A108" s="34" t="str">
        <f>'BASE PLANILHAS'!A108</f>
        <v>C.1</v>
      </c>
      <c r="B108" s="257" t="str">
        <f>'BASE PLANILHAS'!B108</f>
        <v>PIS</v>
      </c>
      <c r="C108" s="262">
        <f>'BASE PLANILHAS'!C108</f>
        <v>7.6</v>
      </c>
      <c r="D108" s="262">
        <f>((100/((100-($C$111))%)-100)*$C108)/($C$111)</f>
        <v>8.6609686609686669</v>
      </c>
      <c r="E108" s="263">
        <v>0</v>
      </c>
      <c r="F108" s="1"/>
    </row>
    <row r="109" spans="1:8" x14ac:dyDescent="0.2">
      <c r="A109" s="34" t="str">
        <f>'BASE PLANILHAS'!A109</f>
        <v>C.2</v>
      </c>
      <c r="B109" s="257" t="str">
        <f>'BASE PLANILHAS'!B109</f>
        <v>COFINS</v>
      </c>
      <c r="C109" s="262">
        <f>'BASE PLANILHAS'!C109</f>
        <v>1.65</v>
      </c>
      <c r="D109" s="262">
        <f>((100/((100-($C$111))%)-100)*$C109)/($C$111)</f>
        <v>1.8803418803418819</v>
      </c>
      <c r="E109" s="263">
        <v>0</v>
      </c>
      <c r="F109" s="1"/>
    </row>
    <row r="110" spans="1:8" x14ac:dyDescent="0.2">
      <c r="A110" s="34" t="str">
        <f>'BASE PLANILHAS'!A110</f>
        <v>C.3</v>
      </c>
      <c r="B110" s="257" t="str">
        <f>'BASE PLANILHAS'!B110</f>
        <v>ISS</v>
      </c>
      <c r="C110" s="294">
        <f>ISS!B23*100</f>
        <v>3</v>
      </c>
      <c r="D110" s="262">
        <f>((100/((100-($C$111))%)-100)*$C110)/($C$111)</f>
        <v>3.4188034188034218</v>
      </c>
      <c r="E110" s="264">
        <v>0</v>
      </c>
      <c r="F110" s="1"/>
    </row>
    <row r="111" spans="1:8" ht="13.5" thickBot="1" x14ac:dyDescent="0.25">
      <c r="A111" s="714" t="str">
        <f>'BASE PLANILHAS'!A111:B111</f>
        <v>Total Tributos</v>
      </c>
      <c r="B111" s="715">
        <f>'[1]BASE PLANILHAS'!A102:B102</f>
        <v>0</v>
      </c>
      <c r="C111" s="265">
        <f>SUM(C108:C110)</f>
        <v>12.25</v>
      </c>
      <c r="D111" s="265">
        <f>SUM(D108:D110)</f>
        <v>13.960113960113972</v>
      </c>
      <c r="E111" s="266">
        <f>((E105+E106+E100+E90+E70+E58+E21)*D111)%</f>
        <v>611.57045247715337</v>
      </c>
      <c r="F111" s="1"/>
    </row>
    <row r="112" spans="1:8" ht="13.5" thickBot="1" x14ac:dyDescent="0.25">
      <c r="A112" s="696" t="str">
        <f>'BASE PLANILHAS'!A112:D112</f>
        <v>Total do Módulo 6</v>
      </c>
      <c r="B112" s="697"/>
      <c r="C112" s="697"/>
      <c r="D112" s="698"/>
      <c r="E112" s="51">
        <f>SUM(E105:E111)</f>
        <v>611.57045247715337</v>
      </c>
      <c r="F112" s="1"/>
    </row>
    <row r="113" spans="1:8" x14ac:dyDescent="0.2">
      <c r="A113" s="267"/>
      <c r="B113" s="268"/>
      <c r="C113" s="268"/>
      <c r="D113" s="268"/>
      <c r="E113" s="59"/>
    </row>
    <row r="114" spans="1:8" x14ac:dyDescent="0.2">
      <c r="A114" s="738" t="str">
        <f>'BASE PLANILHAS'!A114:E114</f>
        <v>QUADRO RESUMO DO CUSTO POR EMPREGADO</v>
      </c>
      <c r="B114" s="739"/>
      <c r="C114" s="739"/>
      <c r="D114" s="739"/>
      <c r="E114" s="740"/>
      <c r="G114" s="3"/>
    </row>
    <row r="115" spans="1:8" ht="13.5" thickBot="1" x14ac:dyDescent="0.25">
      <c r="A115" s="376"/>
      <c r="B115" s="378"/>
      <c r="C115" s="378"/>
      <c r="D115" s="378"/>
      <c r="E115" s="379"/>
      <c r="G115" s="3"/>
    </row>
    <row r="116" spans="1:8" ht="13.5" thickBot="1" x14ac:dyDescent="0.25">
      <c r="A116" s="696" t="str">
        <f>'BASE PLANILHAS'!A116:D116</f>
        <v>Mão-de-Obra vinculada à execução contratual</v>
      </c>
      <c r="B116" s="697"/>
      <c r="C116" s="697"/>
      <c r="D116" s="698"/>
      <c r="E116" s="214" t="str">
        <f>'BASE PLANILHAS'!E116</f>
        <v>VALOR (R$)</v>
      </c>
      <c r="G116" s="1"/>
      <c r="H116" s="1"/>
    </row>
    <row r="117" spans="1:8" x14ac:dyDescent="0.2">
      <c r="A117" s="32" t="str">
        <f>'BASE PLANILHAS'!A117</f>
        <v>A</v>
      </c>
      <c r="B117" s="741" t="str">
        <f>'BASE PLANILHAS'!B117:D117</f>
        <v>MÓDULO 1 - COMPOSIÇÃO DA REMUNERAÇÃO</v>
      </c>
      <c r="C117" s="742"/>
      <c r="D117" s="743"/>
      <c r="E117" s="256">
        <f>E21</f>
        <v>2216.69</v>
      </c>
    </row>
    <row r="118" spans="1:8" x14ac:dyDescent="0.2">
      <c r="A118" s="34" t="str">
        <f>'BASE PLANILHAS'!A118</f>
        <v>B</v>
      </c>
      <c r="B118" s="744" t="str">
        <f>'BASE PLANILHAS'!B118:D118</f>
        <v>MÓDULO 2 – ENCARGOS E BENEFÍCIOS MENSAIS E DIÁRIOS</v>
      </c>
      <c r="C118" s="731"/>
      <c r="D118" s="732"/>
      <c r="E118" s="263">
        <f>E58</f>
        <v>1894.2300600000001</v>
      </c>
    </row>
    <row r="119" spans="1:8" x14ac:dyDescent="0.2">
      <c r="A119" s="34" t="str">
        <f>'BASE PLANILHAS'!A119</f>
        <v>C</v>
      </c>
      <c r="B119" s="745" t="str">
        <f>'BASE PLANILHAS'!B119:D119</f>
        <v>MÓDULO 3 – PROVISÃO PARA RESCISÃO</v>
      </c>
      <c r="C119" s="746"/>
      <c r="D119" s="747"/>
      <c r="E119" s="263">
        <f>E70</f>
        <v>122.08462593141975</v>
      </c>
      <c r="G119" s="3"/>
    </row>
    <row r="120" spans="1:8" x14ac:dyDescent="0.2">
      <c r="A120" s="34" t="str">
        <f>'BASE PLANILHAS'!A120</f>
        <v>D</v>
      </c>
      <c r="B120" s="744" t="str">
        <f>'BASE PLANILHAS'!B120:D120</f>
        <v>MÓDULO 4 – CUSTO DE REPOSIÇÃO DO PROFISSIONAL AUSENTE</v>
      </c>
      <c r="C120" s="731"/>
      <c r="D120" s="732"/>
      <c r="E120" s="263">
        <f>E90</f>
        <v>81.721232436666668</v>
      </c>
      <c r="G120" s="3"/>
    </row>
    <row r="121" spans="1:8" x14ac:dyDescent="0.2">
      <c r="A121" s="34" t="str">
        <f>'BASE PLANILHAS'!A121</f>
        <v>E</v>
      </c>
      <c r="B121" s="728" t="str">
        <f>'BASE PLANILHAS'!B121:D121</f>
        <v>MÓDULO 5 – INSUMOS DIVERSOS</v>
      </c>
      <c r="C121" s="729"/>
      <c r="D121" s="730"/>
      <c r="E121" s="263">
        <f>E100</f>
        <v>66.11548611111111</v>
      </c>
    </row>
    <row r="122" spans="1:8" x14ac:dyDescent="0.2">
      <c r="A122" s="34" t="str">
        <f>'BASE PLANILHAS'!A122</f>
        <v>-</v>
      </c>
      <c r="B122" s="722" t="str">
        <f>'BASE PLANILHAS'!B122:D122</f>
        <v>Subtotal (A + B + C + D + E)</v>
      </c>
      <c r="C122" s="723"/>
      <c r="D122" s="724"/>
      <c r="E122" s="60">
        <f>SUM(E117:E121)</f>
        <v>4380.8414044791971</v>
      </c>
      <c r="F122" s="4"/>
      <c r="G122" s="2"/>
    </row>
    <row r="123" spans="1:8" ht="13.5" thickBot="1" x14ac:dyDescent="0.25">
      <c r="A123" s="36" t="str">
        <f>'BASE PLANILHAS'!A123</f>
        <v>F</v>
      </c>
      <c r="B123" s="725" t="str">
        <f>'BASE PLANILHAS'!B123:D123</f>
        <v>MÓDULO 6 – CUSTOS INDIRETOS, TRIBUTOS E LUCRO</v>
      </c>
      <c r="C123" s="726"/>
      <c r="D123" s="727"/>
      <c r="E123" s="24">
        <f>E112</f>
        <v>611.57045247715337</v>
      </c>
    </row>
    <row r="124" spans="1:8" ht="13.5" thickBot="1" x14ac:dyDescent="0.25">
      <c r="A124" s="696" t="str">
        <f>'BASE PLANILHAS'!A124:D124</f>
        <v xml:space="preserve">Custo Total </v>
      </c>
      <c r="B124" s="697"/>
      <c r="C124" s="697"/>
      <c r="D124" s="698"/>
      <c r="E124" s="49">
        <f>SUM(E122:E123)</f>
        <v>4992.4118569563507</v>
      </c>
      <c r="F124" s="4"/>
    </row>
    <row r="125" spans="1:8" ht="13.5" thickBot="1" x14ac:dyDescent="0.25">
      <c r="A125" s="696" t="str">
        <f>'BASE PLANILHAS'!A125:D125</f>
        <v xml:space="preserve">Custo Total Anual </v>
      </c>
      <c r="B125" s="697"/>
      <c r="C125" s="697"/>
      <c r="D125" s="698"/>
      <c r="E125" s="51">
        <f>E124*12</f>
        <v>59908.942283476208</v>
      </c>
      <c r="F125" s="4"/>
    </row>
    <row r="126" spans="1:8" hidden="1" x14ac:dyDescent="0.2">
      <c r="A126" s="380"/>
      <c r="B126" s="825"/>
      <c r="C126" s="825"/>
      <c r="D126" s="25"/>
      <c r="E126" s="25"/>
    </row>
    <row r="127" spans="1:8" ht="40.5" hidden="1" customHeight="1" thickBot="1" x14ac:dyDescent="0.25">
      <c r="A127" s="826"/>
      <c r="B127" s="827"/>
      <c r="C127" s="26"/>
      <c r="D127" s="8"/>
      <c r="E127" s="17"/>
    </row>
    <row r="128" spans="1:8" ht="12.75" hidden="1" customHeight="1" x14ac:dyDescent="0.2">
      <c r="A128" s="828"/>
      <c r="B128" s="829"/>
      <c r="C128" s="270"/>
      <c r="D128" s="271"/>
      <c r="E128" s="272"/>
    </row>
    <row r="129" spans="1:5" ht="12.75" hidden="1" customHeight="1" x14ac:dyDescent="0.2">
      <c r="A129" s="816"/>
      <c r="B129" s="817"/>
      <c r="C129" s="273"/>
      <c r="D129" s="274"/>
      <c r="E129" s="275"/>
    </row>
    <row r="130" spans="1:5" ht="12.75" hidden="1" customHeight="1" x14ac:dyDescent="0.2">
      <c r="A130" s="816"/>
      <c r="B130" s="817"/>
      <c r="C130" s="273"/>
      <c r="D130" s="274"/>
      <c r="E130" s="275"/>
    </row>
    <row r="131" spans="1:5" ht="12.75" hidden="1" customHeight="1" x14ac:dyDescent="0.2">
      <c r="A131" s="816"/>
      <c r="B131" s="817"/>
      <c r="C131" s="273"/>
      <c r="D131" s="274"/>
      <c r="E131" s="275"/>
    </row>
    <row r="132" spans="1:5" ht="12.75" hidden="1" customHeight="1" x14ac:dyDescent="0.2">
      <c r="A132" s="818"/>
      <c r="B132" s="819"/>
      <c r="C132" s="9"/>
      <c r="D132" s="10"/>
      <c r="E132" s="275"/>
    </row>
    <row r="133" spans="1:5" ht="13.5" hidden="1" customHeight="1" thickBot="1" x14ac:dyDescent="0.25">
      <c r="A133" s="820"/>
      <c r="B133" s="821"/>
      <c r="C133" s="276"/>
      <c r="D133" s="277"/>
      <c r="E133" s="278"/>
    </row>
    <row r="134" spans="1:5" ht="13.5" hidden="1" thickBot="1" x14ac:dyDescent="0.25">
      <c r="A134" s="822"/>
      <c r="B134" s="823"/>
      <c r="C134" s="823"/>
      <c r="D134" s="824"/>
      <c r="E134" s="11"/>
    </row>
    <row r="135" spans="1:5" hidden="1" x14ac:dyDescent="0.2">
      <c r="A135" s="7"/>
      <c r="B135" s="7"/>
      <c r="C135" s="7"/>
      <c r="D135" s="7"/>
      <c r="E135" s="7"/>
    </row>
    <row r="136" spans="1:5" hidden="1" x14ac:dyDescent="0.2">
      <c r="A136" s="380"/>
      <c r="B136" s="825"/>
      <c r="C136" s="825"/>
      <c r="D136" s="25"/>
      <c r="E136" s="25"/>
    </row>
    <row r="137" spans="1:5" ht="13.5" hidden="1" thickBot="1" x14ac:dyDescent="0.25">
      <c r="A137" s="798"/>
      <c r="B137" s="799"/>
      <c r="C137" s="799"/>
      <c r="D137" s="799"/>
      <c r="E137" s="800"/>
    </row>
    <row r="138" spans="1:5" ht="13.5" hidden="1" thickBot="1" x14ac:dyDescent="0.25">
      <c r="A138" s="279"/>
      <c r="B138" s="801"/>
      <c r="C138" s="802"/>
      <c r="D138" s="803"/>
      <c r="E138" s="17"/>
    </row>
    <row r="139" spans="1:5" hidden="1" x14ac:dyDescent="0.2">
      <c r="A139" s="280"/>
      <c r="B139" s="804"/>
      <c r="C139" s="805"/>
      <c r="D139" s="806"/>
      <c r="E139" s="281"/>
    </row>
    <row r="140" spans="1:5" hidden="1" x14ac:dyDescent="0.2">
      <c r="A140" s="282"/>
      <c r="B140" s="807"/>
      <c r="C140" s="808"/>
      <c r="D140" s="809"/>
      <c r="E140" s="283"/>
    </row>
    <row r="141" spans="1:5" ht="13.5" hidden="1" thickBot="1" x14ac:dyDescent="0.25">
      <c r="A141" s="282"/>
      <c r="B141" s="810"/>
      <c r="C141" s="811"/>
      <c r="D141" s="812"/>
      <c r="E141" s="283"/>
    </row>
    <row r="142" spans="1:5" ht="13.5" hidden="1" thickBot="1" x14ac:dyDescent="0.25">
      <c r="A142" s="813"/>
      <c r="B142" s="814"/>
      <c r="C142" s="814"/>
      <c r="D142" s="815"/>
      <c r="E142" s="11"/>
    </row>
    <row r="143" spans="1:5" hidden="1" x14ac:dyDescent="0.2">
      <c r="A143" s="284"/>
      <c r="B143" s="7"/>
      <c r="C143" s="7"/>
      <c r="D143" s="7"/>
      <c r="E143" s="7"/>
    </row>
    <row r="144" spans="1:5" hidden="1" x14ac:dyDescent="0.2">
      <c r="A144" s="7"/>
      <c r="B144" s="7"/>
      <c r="C144" s="7"/>
      <c r="D144" s="7"/>
      <c r="E144" s="7"/>
    </row>
    <row r="145" spans="1:8" hidden="1" x14ac:dyDescent="0.2">
      <c r="A145" s="7"/>
      <c r="B145" s="7"/>
      <c r="C145" s="7"/>
      <c r="D145" s="7"/>
      <c r="E145" s="7"/>
    </row>
    <row r="146" spans="1:8" x14ac:dyDescent="0.2">
      <c r="A146" s="13"/>
      <c r="B146" s="13"/>
      <c r="C146" s="7"/>
      <c r="D146" s="7"/>
      <c r="E146" s="30"/>
      <c r="F146" s="4"/>
    </row>
    <row r="147" spans="1:8" x14ac:dyDescent="0.2">
      <c r="A147" s="14"/>
      <c r="B147" s="13"/>
      <c r="C147" s="7"/>
      <c r="D147" s="7"/>
      <c r="E147" s="69"/>
      <c r="F147" s="4"/>
      <c r="H147" s="4"/>
    </row>
    <row r="148" spans="1:8" x14ac:dyDescent="0.2">
      <c r="A148" s="7"/>
      <c r="B148" s="7"/>
      <c r="C148" s="7"/>
      <c r="D148" s="7"/>
      <c r="E148" s="15"/>
      <c r="H148" s="4"/>
    </row>
    <row r="149" spans="1:8" x14ac:dyDescent="0.2">
      <c r="A149" s="7"/>
      <c r="B149" s="7"/>
      <c r="C149" s="7"/>
      <c r="D149" s="7"/>
      <c r="E149" s="15"/>
    </row>
    <row r="150" spans="1:8" x14ac:dyDescent="0.2">
      <c r="A150" s="4"/>
      <c r="E150" s="4"/>
    </row>
    <row r="151" spans="1:8" x14ac:dyDescent="0.2">
      <c r="A151" s="4"/>
    </row>
  </sheetData>
  <sheetProtection sheet="1" objects="1" scenarios="1"/>
  <mergeCells count="115">
    <mergeCell ref="A142:D142"/>
    <mergeCell ref="B136:C136"/>
    <mergeCell ref="A137:E137"/>
    <mergeCell ref="B138:D138"/>
    <mergeCell ref="B139:D139"/>
    <mergeCell ref="B140:D140"/>
    <mergeCell ref="B141:D141"/>
    <mergeCell ref="A129:B129"/>
    <mergeCell ref="A130:B130"/>
    <mergeCell ref="A131:B131"/>
    <mergeCell ref="A132:B132"/>
    <mergeCell ref="A133:B133"/>
    <mergeCell ref="A134:D134"/>
    <mergeCell ref="B123:D123"/>
    <mergeCell ref="A124:D124"/>
    <mergeCell ref="A125:D125"/>
    <mergeCell ref="B126:C126"/>
    <mergeCell ref="A127:B127"/>
    <mergeCell ref="A128:B128"/>
    <mergeCell ref="B117:D117"/>
    <mergeCell ref="B118:D118"/>
    <mergeCell ref="B119:D119"/>
    <mergeCell ref="B120:D120"/>
    <mergeCell ref="B121:D121"/>
    <mergeCell ref="B122:D122"/>
    <mergeCell ref="A102:E102"/>
    <mergeCell ref="C104:D104"/>
    <mergeCell ref="A111:B111"/>
    <mergeCell ref="A112:D112"/>
    <mergeCell ref="A114:E114"/>
    <mergeCell ref="A116:D116"/>
    <mergeCell ref="B95:C95"/>
    <mergeCell ref="B96:C96"/>
    <mergeCell ref="B97:C97"/>
    <mergeCell ref="B98:C98"/>
    <mergeCell ref="B99:C99"/>
    <mergeCell ref="A100:C100"/>
    <mergeCell ref="B87:C87"/>
    <mergeCell ref="B88:C88"/>
    <mergeCell ref="B89:C89"/>
    <mergeCell ref="A90:C90"/>
    <mergeCell ref="A92:E92"/>
    <mergeCell ref="B94:C94"/>
    <mergeCell ref="B79:C79"/>
    <mergeCell ref="B80:C80"/>
    <mergeCell ref="A81:C81"/>
    <mergeCell ref="B83:C83"/>
    <mergeCell ref="B84:C84"/>
    <mergeCell ref="A85:C85"/>
    <mergeCell ref="A72:E72"/>
    <mergeCell ref="B74:C74"/>
    <mergeCell ref="B75:C75"/>
    <mergeCell ref="B76:C76"/>
    <mergeCell ref="B77:C77"/>
    <mergeCell ref="B78:C78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  <mergeCell ref="B16:C16"/>
    <mergeCell ref="B17:C17"/>
    <mergeCell ref="B18:C18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9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59999389629810485"/>
  </sheetPr>
  <dimension ref="A1:N193"/>
  <sheetViews>
    <sheetView showGridLines="0" view="pageBreakPreview" topLeftCell="A136" zoomScaleNormal="100" zoomScaleSheetLayoutView="100" workbookViewId="0">
      <selection activeCell="E137" activeCellId="1" sqref="E126 E137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0.2851562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 x14ac:dyDescent="0.2">
      <c r="A1" s="752" t="str">
        <f>'BASE PLANILHAS'!A1:E1</f>
        <v>ANEXO VI - PLANILHA DE COMPOSIÇÃO DE CUSTOS</v>
      </c>
      <c r="B1" s="753"/>
      <c r="C1" s="753"/>
      <c r="D1" s="753"/>
      <c r="E1" s="754"/>
    </row>
    <row r="2" spans="1:8" ht="13.5" thickBot="1" x14ac:dyDescent="0.25">
      <c r="A2" s="174"/>
      <c r="B2" s="221"/>
      <c r="C2" s="221"/>
      <c r="D2" s="222"/>
      <c r="E2" s="223"/>
      <c r="F2" s="54"/>
      <c r="G2" s="54"/>
      <c r="H2" s="54"/>
    </row>
    <row r="3" spans="1:8" ht="13.5" thickBot="1" x14ac:dyDescent="0.25">
      <c r="A3" s="755" t="str">
        <f>'BASE PLANILHAS'!A3:E3</f>
        <v>Dados para composição dos custos referentes à mão-de-obra</v>
      </c>
      <c r="B3" s="756"/>
      <c r="C3" s="756"/>
      <c r="D3" s="756"/>
      <c r="E3" s="757"/>
      <c r="F3" s="54"/>
      <c r="G3" s="54"/>
      <c r="H3" s="54"/>
    </row>
    <row r="4" spans="1:8" x14ac:dyDescent="0.2">
      <c r="A4" s="64" t="str">
        <f>'BASE PLANILHAS'!A4</f>
        <v>A</v>
      </c>
      <c r="B4" s="758" t="str">
        <f>'BASE PLANILHAS'!B4:D4</f>
        <v>Localidade</v>
      </c>
      <c r="C4" s="759"/>
      <c r="D4" s="760"/>
      <c r="E4" s="316" t="str">
        <f>CCT!A73</f>
        <v>Coronel Fabriciano</v>
      </c>
      <c r="F4" s="54"/>
      <c r="G4" s="54"/>
      <c r="H4" s="54"/>
    </row>
    <row r="5" spans="1:8" x14ac:dyDescent="0.2">
      <c r="A5" s="34" t="str">
        <f>'BASE PLANILHAS'!A5</f>
        <v>B</v>
      </c>
      <c r="B5" s="761" t="str">
        <f>'BASE PLANILHAS'!B5:D5</f>
        <v>Tipo de serviço</v>
      </c>
      <c r="C5" s="762"/>
      <c r="D5" s="763"/>
      <c r="E5" s="33" t="str">
        <f>'BASE PLANILHAS'!E5</f>
        <v>Apoio Administrativo</v>
      </c>
      <c r="F5" s="54"/>
      <c r="G5" s="54"/>
      <c r="H5" s="54"/>
    </row>
    <row r="6" spans="1:8" x14ac:dyDescent="0.2">
      <c r="A6" s="34" t="str">
        <f>'BASE PLANILHAS'!A6</f>
        <v>C</v>
      </c>
      <c r="B6" s="745" t="str">
        <f>'BASE PLANILHAS'!B6:D6</f>
        <v>Salário Nominativo da Categoria Profissional</v>
      </c>
      <c r="C6" s="746"/>
      <c r="D6" s="747"/>
      <c r="E6" s="224"/>
      <c r="F6" s="54"/>
      <c r="G6" s="54"/>
      <c r="H6" s="54"/>
    </row>
    <row r="7" spans="1:8" x14ac:dyDescent="0.2">
      <c r="A7" s="34" t="str">
        <f>'BASE PLANILHAS'!A7</f>
        <v>D</v>
      </c>
      <c r="B7" s="745" t="str">
        <f>'BASE PLANILHAS'!B7:D7</f>
        <v>Categoria profissional (vinculada à execução contratual)</v>
      </c>
      <c r="C7" s="746"/>
      <c r="D7" s="747"/>
      <c r="E7" s="298" t="s">
        <v>241</v>
      </c>
      <c r="G7" s="1"/>
    </row>
    <row r="8" spans="1:8" ht="13.5" thickBot="1" x14ac:dyDescent="0.25">
      <c r="A8" s="36" t="str">
        <f>'BASE PLANILHAS'!A8</f>
        <v>E</v>
      </c>
      <c r="B8" s="764" t="str">
        <f>'BASE PLANILHAS'!B8:D8</f>
        <v>Data base da categoria (dia/mês/ano)</v>
      </c>
      <c r="C8" s="765"/>
      <c r="D8" s="766"/>
      <c r="E8" s="225">
        <f>CCT!P73</f>
        <v>43101</v>
      </c>
      <c r="F8" s="63"/>
    </row>
    <row r="9" spans="1:8" x14ac:dyDescent="0.2">
      <c r="A9" s="226"/>
      <c r="B9" s="100"/>
      <c r="C9" s="100"/>
      <c r="D9" s="100"/>
      <c r="E9" s="227"/>
      <c r="F9" s="63"/>
      <c r="H9" s="1"/>
    </row>
    <row r="10" spans="1:8" x14ac:dyDescent="0.2">
      <c r="A10" s="711" t="str">
        <f>'BASE PLANILHAS'!A10:E10</f>
        <v>MÓDULO 1 - COMPOSIÇÃO DA REMUNERAÇÃO</v>
      </c>
      <c r="B10" s="712"/>
      <c r="C10" s="712"/>
      <c r="D10" s="712"/>
      <c r="E10" s="713"/>
      <c r="F10" s="70"/>
    </row>
    <row r="11" spans="1:8" ht="13.5" thickBot="1" x14ac:dyDescent="0.25">
      <c r="A11" s="228"/>
      <c r="B11" s="229"/>
      <c r="C11" s="229"/>
      <c r="D11" s="229"/>
      <c r="E11" s="230"/>
      <c r="F11" s="1"/>
    </row>
    <row r="12" spans="1:8" ht="13.5" thickBot="1" x14ac:dyDescent="0.25">
      <c r="A12" s="324" t="str">
        <f>'BASE PLANILHAS'!A13</f>
        <v>A</v>
      </c>
      <c r="B12" s="830" t="str">
        <f>'BASE PLANILHAS'!B13:C13</f>
        <v>Salário Base</v>
      </c>
      <c r="C12" s="831"/>
      <c r="D12" s="831"/>
      <c r="E12" s="832"/>
    </row>
    <row r="13" spans="1:8" ht="13.5" thickBot="1" x14ac:dyDescent="0.25">
      <c r="A13" s="317"/>
      <c r="B13" s="317" t="s">
        <v>354</v>
      </c>
      <c r="C13" s="318" t="s">
        <v>350</v>
      </c>
      <c r="D13" s="318" t="s">
        <v>355</v>
      </c>
      <c r="E13" s="319" t="s">
        <v>351</v>
      </c>
    </row>
    <row r="14" spans="1:8" x14ac:dyDescent="0.2">
      <c r="A14" s="231"/>
      <c r="B14" s="231" t="s">
        <v>369</v>
      </c>
      <c r="C14" s="285">
        <v>0</v>
      </c>
      <c r="D14" s="286">
        <v>0</v>
      </c>
      <c r="E14" s="287">
        <f>D14*C14</f>
        <v>0</v>
      </c>
      <c r="F14">
        <f>COUNTBLANK(E14:E49)</f>
        <v>0</v>
      </c>
    </row>
    <row r="15" spans="1:8" x14ac:dyDescent="0.2">
      <c r="A15" s="231"/>
      <c r="B15" s="231" t="s">
        <v>370</v>
      </c>
      <c r="C15" s="285">
        <v>0</v>
      </c>
      <c r="D15" s="286">
        <v>0</v>
      </c>
      <c r="E15" s="288">
        <f>D15*C15</f>
        <v>0</v>
      </c>
    </row>
    <row r="16" spans="1:8" x14ac:dyDescent="0.2">
      <c r="A16" s="231"/>
      <c r="B16" s="231" t="s">
        <v>419</v>
      </c>
      <c r="C16" s="285">
        <v>0</v>
      </c>
      <c r="D16" s="286">
        <v>0</v>
      </c>
      <c r="E16" s="288">
        <f>D16*C16</f>
        <v>0</v>
      </c>
    </row>
    <row r="17" spans="1:5" x14ac:dyDescent="0.2">
      <c r="A17" s="231"/>
      <c r="B17" s="231" t="s">
        <v>420</v>
      </c>
      <c r="C17" s="285">
        <v>0</v>
      </c>
      <c r="D17" s="286">
        <v>0</v>
      </c>
      <c r="E17" s="288">
        <f t="shared" ref="E17" si="0">D17*C17</f>
        <v>0</v>
      </c>
    </row>
    <row r="18" spans="1:5" x14ac:dyDescent="0.2">
      <c r="A18" s="231"/>
      <c r="B18" s="231" t="s">
        <v>371</v>
      </c>
      <c r="C18" s="285">
        <v>0</v>
      </c>
      <c r="D18" s="286">
        <v>0</v>
      </c>
      <c r="E18" s="288">
        <f t="shared" ref="E18:E49" si="1">D18*C18</f>
        <v>0</v>
      </c>
    </row>
    <row r="19" spans="1:5" x14ac:dyDescent="0.2">
      <c r="A19" s="231"/>
      <c r="B19" s="231" t="s">
        <v>240</v>
      </c>
      <c r="C19" s="285">
        <v>0</v>
      </c>
      <c r="D19" s="286">
        <v>0</v>
      </c>
      <c r="E19" s="288">
        <f t="shared" si="1"/>
        <v>0</v>
      </c>
    </row>
    <row r="20" spans="1:5" x14ac:dyDescent="0.2">
      <c r="A20" s="231"/>
      <c r="B20" s="231" t="s">
        <v>238</v>
      </c>
      <c r="C20" s="285">
        <v>0</v>
      </c>
      <c r="D20" s="286">
        <v>0</v>
      </c>
      <c r="E20" s="288">
        <f t="shared" si="1"/>
        <v>0</v>
      </c>
    </row>
    <row r="21" spans="1:5" x14ac:dyDescent="0.2">
      <c r="A21" s="231"/>
      <c r="B21" s="231" t="s">
        <v>372</v>
      </c>
      <c r="C21" s="285">
        <v>0</v>
      </c>
      <c r="D21" s="286">
        <v>0</v>
      </c>
      <c r="E21" s="288">
        <f t="shared" si="1"/>
        <v>0</v>
      </c>
    </row>
    <row r="22" spans="1:5" x14ac:dyDescent="0.2">
      <c r="A22" s="232"/>
      <c r="B22" s="232" t="s">
        <v>241</v>
      </c>
      <c r="C22" s="233">
        <f>CCT!G73</f>
        <v>1</v>
      </c>
      <c r="D22" s="234">
        <f>CCT!H73</f>
        <v>1041.5999999999999</v>
      </c>
      <c r="E22" s="289">
        <f t="shared" si="1"/>
        <v>1041.5999999999999</v>
      </c>
    </row>
    <row r="23" spans="1:5" x14ac:dyDescent="0.2">
      <c r="A23" s="231"/>
      <c r="B23" s="231" t="s">
        <v>367</v>
      </c>
      <c r="C23" s="285">
        <v>0</v>
      </c>
      <c r="D23" s="286">
        <v>0</v>
      </c>
      <c r="E23" s="288">
        <f t="shared" si="1"/>
        <v>0</v>
      </c>
    </row>
    <row r="24" spans="1:5" x14ac:dyDescent="0.2">
      <c r="A24" s="231"/>
      <c r="B24" s="231" t="s">
        <v>366</v>
      </c>
      <c r="C24" s="285">
        <v>0</v>
      </c>
      <c r="D24" s="286">
        <v>0</v>
      </c>
      <c r="E24" s="288">
        <f t="shared" si="1"/>
        <v>0</v>
      </c>
    </row>
    <row r="25" spans="1:5" x14ac:dyDescent="0.2">
      <c r="A25" s="231"/>
      <c r="B25" s="231" t="s">
        <v>373</v>
      </c>
      <c r="C25" s="285">
        <v>0</v>
      </c>
      <c r="D25" s="286">
        <v>0</v>
      </c>
      <c r="E25" s="288">
        <f t="shared" si="1"/>
        <v>0</v>
      </c>
    </row>
    <row r="26" spans="1:5" x14ac:dyDescent="0.2">
      <c r="A26" s="231"/>
      <c r="B26" s="231" t="s">
        <v>195</v>
      </c>
      <c r="C26" s="285">
        <v>0</v>
      </c>
      <c r="D26" s="286">
        <v>0</v>
      </c>
      <c r="E26" s="288">
        <f t="shared" si="1"/>
        <v>0</v>
      </c>
    </row>
    <row r="27" spans="1:5" x14ac:dyDescent="0.2">
      <c r="A27" s="231"/>
      <c r="B27" s="231" t="s">
        <v>421</v>
      </c>
      <c r="C27" s="285">
        <v>0</v>
      </c>
      <c r="D27" s="286">
        <v>0</v>
      </c>
      <c r="E27" s="288">
        <f t="shared" si="1"/>
        <v>0</v>
      </c>
    </row>
    <row r="28" spans="1:5" x14ac:dyDescent="0.2">
      <c r="A28" s="231"/>
      <c r="B28" s="231" t="s">
        <v>374</v>
      </c>
      <c r="C28" s="285">
        <v>0</v>
      </c>
      <c r="D28" s="286">
        <v>0</v>
      </c>
      <c r="E28" s="288">
        <f t="shared" si="1"/>
        <v>0</v>
      </c>
    </row>
    <row r="29" spans="1:5" x14ac:dyDescent="0.2">
      <c r="A29" s="231"/>
      <c r="B29" s="231" t="s">
        <v>196</v>
      </c>
      <c r="C29" s="285">
        <v>0</v>
      </c>
      <c r="D29" s="286">
        <v>0</v>
      </c>
      <c r="E29" s="288">
        <f t="shared" si="1"/>
        <v>0</v>
      </c>
    </row>
    <row r="30" spans="1:5" x14ac:dyDescent="0.2">
      <c r="A30" s="231"/>
      <c r="B30" s="231" t="s">
        <v>242</v>
      </c>
      <c r="C30" s="285">
        <v>0</v>
      </c>
      <c r="D30" s="286">
        <v>0</v>
      </c>
      <c r="E30" s="288">
        <f t="shared" si="1"/>
        <v>0</v>
      </c>
    </row>
    <row r="31" spans="1:5" x14ac:dyDescent="0.2">
      <c r="A31" s="231"/>
      <c r="B31" s="231" t="s">
        <v>375</v>
      </c>
      <c r="C31" s="285">
        <v>0</v>
      </c>
      <c r="D31" s="286">
        <v>0</v>
      </c>
      <c r="E31" s="288">
        <f t="shared" si="1"/>
        <v>0</v>
      </c>
    </row>
    <row r="32" spans="1:5" x14ac:dyDescent="0.2">
      <c r="A32" s="231"/>
      <c r="B32" s="231" t="s">
        <v>197</v>
      </c>
      <c r="C32" s="285">
        <v>0</v>
      </c>
      <c r="D32" s="286">
        <v>0</v>
      </c>
      <c r="E32" s="288">
        <f t="shared" si="1"/>
        <v>0</v>
      </c>
    </row>
    <row r="33" spans="1:5" x14ac:dyDescent="0.2">
      <c r="A33" s="231"/>
      <c r="B33" s="231" t="s">
        <v>353</v>
      </c>
      <c r="C33" s="285">
        <v>0</v>
      </c>
      <c r="D33" s="286">
        <v>0</v>
      </c>
      <c r="E33" s="288">
        <f t="shared" si="1"/>
        <v>0</v>
      </c>
    </row>
    <row r="34" spans="1:5" x14ac:dyDescent="0.2">
      <c r="A34" s="231"/>
      <c r="B34" s="231" t="s">
        <v>376</v>
      </c>
      <c r="C34" s="285">
        <v>0</v>
      </c>
      <c r="D34" s="286">
        <v>0</v>
      </c>
      <c r="E34" s="288">
        <f t="shared" si="1"/>
        <v>0</v>
      </c>
    </row>
    <row r="35" spans="1:5" x14ac:dyDescent="0.2">
      <c r="A35" s="231"/>
      <c r="B35" s="231" t="s">
        <v>198</v>
      </c>
      <c r="C35" s="285">
        <v>0</v>
      </c>
      <c r="D35" s="286">
        <v>0</v>
      </c>
      <c r="E35" s="288">
        <f t="shared" si="1"/>
        <v>0</v>
      </c>
    </row>
    <row r="36" spans="1:5" x14ac:dyDescent="0.2">
      <c r="A36" s="231"/>
      <c r="B36" s="231" t="s">
        <v>199</v>
      </c>
      <c r="C36" s="285">
        <v>0</v>
      </c>
      <c r="D36" s="286">
        <v>0</v>
      </c>
      <c r="E36" s="288">
        <f t="shared" si="1"/>
        <v>0</v>
      </c>
    </row>
    <row r="37" spans="1:5" x14ac:dyDescent="0.2">
      <c r="A37" s="231"/>
      <c r="B37" s="231" t="s">
        <v>200</v>
      </c>
      <c r="C37" s="285">
        <v>0</v>
      </c>
      <c r="D37" s="286">
        <v>0</v>
      </c>
      <c r="E37" s="288">
        <f t="shared" si="1"/>
        <v>0</v>
      </c>
    </row>
    <row r="38" spans="1:5" x14ac:dyDescent="0.2">
      <c r="A38" s="231"/>
      <c r="B38" s="231" t="s">
        <v>201</v>
      </c>
      <c r="C38" s="285">
        <v>0</v>
      </c>
      <c r="D38" s="286">
        <v>0</v>
      </c>
      <c r="E38" s="288">
        <f t="shared" si="1"/>
        <v>0</v>
      </c>
    </row>
    <row r="39" spans="1:5" x14ac:dyDescent="0.2">
      <c r="A39" s="231"/>
      <c r="B39" s="231" t="s">
        <v>368</v>
      </c>
      <c r="C39" s="285">
        <v>0</v>
      </c>
      <c r="D39" s="286">
        <v>0</v>
      </c>
      <c r="E39" s="288">
        <f t="shared" si="1"/>
        <v>0</v>
      </c>
    </row>
    <row r="40" spans="1:5" x14ac:dyDescent="0.2">
      <c r="A40" s="231"/>
      <c r="B40" s="231" t="s">
        <v>194</v>
      </c>
      <c r="C40" s="285">
        <v>0</v>
      </c>
      <c r="D40" s="286">
        <v>0</v>
      </c>
      <c r="E40" s="288">
        <f t="shared" si="1"/>
        <v>0</v>
      </c>
    </row>
    <row r="41" spans="1:5" x14ac:dyDescent="0.2">
      <c r="A41" s="231"/>
      <c r="B41" s="231" t="s">
        <v>193</v>
      </c>
      <c r="C41" s="285">
        <v>0</v>
      </c>
      <c r="D41" s="286">
        <v>0</v>
      </c>
      <c r="E41" s="288">
        <f t="shared" si="1"/>
        <v>0</v>
      </c>
    </row>
    <row r="42" spans="1:5" x14ac:dyDescent="0.2">
      <c r="A42" s="231"/>
      <c r="B42" s="231" t="s">
        <v>422</v>
      </c>
      <c r="C42" s="285">
        <v>0</v>
      </c>
      <c r="D42" s="286">
        <v>0</v>
      </c>
      <c r="E42" s="288">
        <f t="shared" si="1"/>
        <v>0</v>
      </c>
    </row>
    <row r="43" spans="1:5" x14ac:dyDescent="0.2">
      <c r="A43" s="231"/>
      <c r="B43" s="231" t="s">
        <v>423</v>
      </c>
      <c r="C43" s="285">
        <v>0</v>
      </c>
      <c r="D43" s="286">
        <v>0</v>
      </c>
      <c r="E43" s="288">
        <f t="shared" si="1"/>
        <v>0</v>
      </c>
    </row>
    <row r="44" spans="1:5" x14ac:dyDescent="0.2">
      <c r="A44" s="231"/>
      <c r="B44" s="231" t="s">
        <v>466</v>
      </c>
      <c r="C44" s="285">
        <v>0</v>
      </c>
      <c r="D44" s="286">
        <v>0</v>
      </c>
      <c r="E44" s="288">
        <f t="shared" si="1"/>
        <v>0</v>
      </c>
    </row>
    <row r="45" spans="1:5" x14ac:dyDescent="0.2">
      <c r="A45" s="231"/>
      <c r="B45" s="231" t="s">
        <v>377</v>
      </c>
      <c r="C45" s="285">
        <v>0</v>
      </c>
      <c r="D45" s="286">
        <v>0</v>
      </c>
      <c r="E45" s="288">
        <f t="shared" si="1"/>
        <v>0</v>
      </c>
    </row>
    <row r="46" spans="1:5" x14ac:dyDescent="0.2">
      <c r="A46" s="231"/>
      <c r="B46" s="231" t="s">
        <v>378</v>
      </c>
      <c r="C46" s="285">
        <v>0</v>
      </c>
      <c r="D46" s="286">
        <v>0</v>
      </c>
      <c r="E46" s="288">
        <f t="shared" si="1"/>
        <v>0</v>
      </c>
    </row>
    <row r="47" spans="1:5" x14ac:dyDescent="0.2">
      <c r="A47" s="231"/>
      <c r="B47" s="231" t="s">
        <v>381</v>
      </c>
      <c r="C47" s="285">
        <v>0</v>
      </c>
      <c r="D47" s="286">
        <v>0</v>
      </c>
      <c r="E47" s="288">
        <f t="shared" si="1"/>
        <v>0</v>
      </c>
    </row>
    <row r="48" spans="1:5" x14ac:dyDescent="0.2">
      <c r="A48" s="231"/>
      <c r="B48" s="231" t="s">
        <v>379</v>
      </c>
      <c r="C48" s="285">
        <v>0</v>
      </c>
      <c r="D48" s="286">
        <v>0</v>
      </c>
      <c r="E48" s="288">
        <f t="shared" si="1"/>
        <v>0</v>
      </c>
    </row>
    <row r="49" spans="1:7" ht="13.5" thickBot="1" x14ac:dyDescent="0.25">
      <c r="A49" s="231"/>
      <c r="B49" s="231" t="s">
        <v>380</v>
      </c>
      <c r="C49" s="285">
        <v>0</v>
      </c>
      <c r="D49" s="286">
        <v>0</v>
      </c>
      <c r="E49" s="288">
        <f t="shared" si="1"/>
        <v>0</v>
      </c>
    </row>
    <row r="50" spans="1:7" ht="13.5" thickBot="1" x14ac:dyDescent="0.25">
      <c r="A50" s="320"/>
      <c r="B50" s="321" t="str">
        <f>CONCATENATE("Total ",B13)</f>
        <v>Total Cargos - PGJ</v>
      </c>
      <c r="C50" s="318">
        <f>SUM(C14:C49)</f>
        <v>1</v>
      </c>
      <c r="D50" s="318"/>
      <c r="E50" s="322">
        <f>SUM(E14:E49)</f>
        <v>1041.5999999999999</v>
      </c>
    </row>
    <row r="51" spans="1:7" ht="13.5" thickBot="1" x14ac:dyDescent="0.25">
      <c r="A51" s="325"/>
      <c r="B51" s="325" t="s">
        <v>365</v>
      </c>
      <c r="C51" s="326" t="s">
        <v>350</v>
      </c>
      <c r="D51" s="326" t="s">
        <v>355</v>
      </c>
      <c r="E51" s="327" t="s">
        <v>351</v>
      </c>
    </row>
    <row r="52" spans="1:7" ht="13.5" thickBot="1" x14ac:dyDescent="0.25">
      <c r="A52" s="231"/>
      <c r="B52" s="231" t="s">
        <v>353</v>
      </c>
      <c r="C52" s="285">
        <v>0</v>
      </c>
      <c r="D52" s="286">
        <v>0</v>
      </c>
      <c r="E52" s="288">
        <f t="shared" ref="E52" si="2">D52*C52</f>
        <v>0</v>
      </c>
    </row>
    <row r="53" spans="1:7" ht="13.5" thickBot="1" x14ac:dyDescent="0.25">
      <c r="A53" s="328"/>
      <c r="B53" s="329" t="str">
        <f>CONCATENATE("Total ",B51)</f>
        <v>Total Cargos - FEPDC</v>
      </c>
      <c r="C53" s="326">
        <f>SUM(C52)</f>
        <v>0</v>
      </c>
      <c r="D53" s="326"/>
      <c r="E53" s="330">
        <f>SUM(E52)</f>
        <v>0</v>
      </c>
    </row>
    <row r="54" spans="1:7" ht="13.5" thickBot="1" x14ac:dyDescent="0.25">
      <c r="A54" s="320"/>
      <c r="B54" s="321" t="str">
        <f>CONCATENATE("Total ",E4)</f>
        <v>Total Coronel Fabriciano</v>
      </c>
      <c r="C54" s="318">
        <f>C50+C53</f>
        <v>1</v>
      </c>
      <c r="D54" s="318"/>
      <c r="E54" s="322">
        <f>E50+E53</f>
        <v>1041.5999999999999</v>
      </c>
    </row>
    <row r="55" spans="1:7" ht="13.5" thickBot="1" x14ac:dyDescent="0.25">
      <c r="A55" s="833"/>
      <c r="B55" s="834"/>
      <c r="C55" s="835"/>
      <c r="D55" s="381" t="str">
        <f>'BASE PLANILHAS'!D12</f>
        <v>Referência</v>
      </c>
      <c r="E55" s="381" t="str">
        <f>'BASE PLANILHAS'!E12</f>
        <v>Valor (R$)</v>
      </c>
    </row>
    <row r="56" spans="1:7" x14ac:dyDescent="0.2">
      <c r="A56" s="40" t="str">
        <f>'BASE PLANILHAS'!A14</f>
        <v>B</v>
      </c>
      <c r="B56" s="701" t="str">
        <f>'BASE PLANILHAS'!B14:C14</f>
        <v xml:space="preserve">Adicional Periculosidade </v>
      </c>
      <c r="C56" s="702"/>
      <c r="D56" s="42">
        <v>0.3</v>
      </c>
      <c r="E56" s="216">
        <f>D56*E26</f>
        <v>0</v>
      </c>
      <c r="G56" s="1"/>
    </row>
    <row r="57" spans="1:7" x14ac:dyDescent="0.2">
      <c r="A57" s="34" t="str">
        <f>'BASE PLANILHAS'!A15</f>
        <v>C</v>
      </c>
      <c r="B57" s="699" t="str">
        <f>'BASE PLANILHAS'!B15:C15</f>
        <v>Adicional Insalubridade</v>
      </c>
      <c r="C57" s="700"/>
      <c r="D57" s="295">
        <f>0.2*PARAMETROS!B79</f>
        <v>190.8</v>
      </c>
      <c r="E57" s="55">
        <f>D57*(C20+C29+C30+C32+C36)</f>
        <v>0</v>
      </c>
      <c r="G57" s="1"/>
    </row>
    <row r="58" spans="1:7" x14ac:dyDescent="0.2">
      <c r="A58" s="34" t="str">
        <f>'BASE PLANILHAS'!A16</f>
        <v>D</v>
      </c>
      <c r="B58" s="699" t="str">
        <f>'BASE PLANILHAS'!B16:C16</f>
        <v>Adicional Noturno</v>
      </c>
      <c r="C58" s="700"/>
      <c r="D58" s="291">
        <f>1/210*0.2*10.285*15.5</f>
        <v>0.1518261904761905</v>
      </c>
      <c r="E58" s="216">
        <f>D58*E38</f>
        <v>0</v>
      </c>
      <c r="G58" s="1"/>
    </row>
    <row r="59" spans="1:7" x14ac:dyDescent="0.2">
      <c r="A59" s="34" t="str">
        <f>'BASE PLANILHAS'!A17</f>
        <v>E</v>
      </c>
      <c r="B59" s="699" t="str">
        <f>'BASE PLANILHAS'!B17:C17</f>
        <v>Adicional de Hora Noturna Reduzida</v>
      </c>
      <c r="C59" s="700"/>
      <c r="D59" s="42">
        <v>0</v>
      </c>
      <c r="E59" s="216">
        <f t="shared" ref="E59" si="3">D59*$E$12</f>
        <v>0</v>
      </c>
    </row>
    <row r="60" spans="1:7" x14ac:dyDescent="0.2">
      <c r="A60" s="34" t="str">
        <f>'BASE PLANILHAS'!A18</f>
        <v>F</v>
      </c>
      <c r="B60" s="699" t="str">
        <f>'BASE PLANILHAS'!B18:C18</f>
        <v>Intervalo Intrajornada</v>
      </c>
      <c r="C60" s="700"/>
      <c r="D60" s="42">
        <v>0</v>
      </c>
      <c r="E60" s="290">
        <f>E39/220*20+((E37+E37*D61)/210*15.5)+((E38+E38*D61)/210*1.2*15.5)</f>
        <v>0</v>
      </c>
    </row>
    <row r="61" spans="1:7" x14ac:dyDescent="0.2">
      <c r="A61" s="34" t="str">
        <f>'BASE PLANILHAS'!A19</f>
        <v>G</v>
      </c>
      <c r="B61" s="699" t="str">
        <f>'BASE PLANILHAS'!B19:C19</f>
        <v>Feriado Nacional - Súmula 444/2012 - TST</v>
      </c>
      <c r="C61" s="700"/>
      <c r="D61" s="291">
        <v>0</v>
      </c>
      <c r="E61" s="216">
        <f>(E37+E38)*D61</f>
        <v>0</v>
      </c>
    </row>
    <row r="62" spans="1:7" ht="13.5" thickBot="1" x14ac:dyDescent="0.25">
      <c r="A62" s="64" t="str">
        <f>'BASE PLANILHAS'!A20</f>
        <v>H</v>
      </c>
      <c r="B62" s="699" t="str">
        <f>'BASE PLANILHAS'!B20:C20</f>
        <v>Adicional de Acúmulo de função</v>
      </c>
      <c r="C62" s="700"/>
      <c r="D62" s="43">
        <v>0</v>
      </c>
      <c r="E62" s="215">
        <f>0</f>
        <v>0</v>
      </c>
    </row>
    <row r="63" spans="1:7" ht="13.5" thickBot="1" x14ac:dyDescent="0.25">
      <c r="A63" s="696" t="str">
        <f>'BASE PLANILHAS'!A21:D21</f>
        <v>Total do Módulo 1</v>
      </c>
      <c r="B63" s="697"/>
      <c r="C63" s="697"/>
      <c r="D63" s="698"/>
      <c r="E63" s="51">
        <f>SUM(E56:E62)+E54</f>
        <v>1041.5999999999999</v>
      </c>
    </row>
    <row r="64" spans="1:7" x14ac:dyDescent="0.2">
      <c r="A64" s="376"/>
      <c r="B64" s="377"/>
      <c r="C64" s="377"/>
      <c r="D64" s="377"/>
      <c r="E64" s="44"/>
      <c r="F64" s="1"/>
    </row>
    <row r="65" spans="1:9" x14ac:dyDescent="0.2">
      <c r="A65" s="711" t="str">
        <f>'BASE PLANILHAS'!A23:E23</f>
        <v>MÓDULO 2 – ENCARGOS E BENEFÍCIOS MENSAIS E DIÁRIOS</v>
      </c>
      <c r="B65" s="712"/>
      <c r="C65" s="712"/>
      <c r="D65" s="712"/>
      <c r="E65" s="713"/>
      <c r="F65" s="1"/>
    </row>
    <row r="66" spans="1:9" ht="13.5" thickBot="1" x14ac:dyDescent="0.25">
      <c r="A66" s="372"/>
      <c r="B66" s="373"/>
      <c r="C66" s="373"/>
      <c r="D66" s="373"/>
      <c r="E66" s="374"/>
      <c r="F66" s="1"/>
    </row>
    <row r="67" spans="1:9" ht="13.5" thickBot="1" x14ac:dyDescent="0.25">
      <c r="A67" s="214" t="str">
        <f>'BASE PLANILHAS'!A25</f>
        <v>2.1</v>
      </c>
      <c r="B67" s="696" t="str">
        <f>'BASE PLANILHAS'!B25:C25</f>
        <v>Submódulo 2.1 - Encargos Previdenciários, FGTS e Outras Contribuições</v>
      </c>
      <c r="C67" s="698"/>
      <c r="D67" s="214" t="str">
        <f>'BASE PLANILHAS'!D25</f>
        <v>Referência</v>
      </c>
      <c r="E67" s="214" t="str">
        <f>'BASE PLANILHAS'!E25</f>
        <v>Valor (R$)</v>
      </c>
    </row>
    <row r="68" spans="1:9" x14ac:dyDescent="0.2">
      <c r="A68" s="40" t="str">
        <f>'BASE PLANILHAS'!A26</f>
        <v>A</v>
      </c>
      <c r="B68" s="708" t="str">
        <f>'BASE PLANILHAS'!B26:C26</f>
        <v>INSS</v>
      </c>
      <c r="C68" s="710"/>
      <c r="D68" s="73">
        <f>'BASE PLANILHAS'!D26</f>
        <v>0.2</v>
      </c>
      <c r="E68" s="74">
        <f>$E$63*D68</f>
        <v>208.32</v>
      </c>
    </row>
    <row r="69" spans="1:9" x14ac:dyDescent="0.2">
      <c r="A69" s="34" t="str">
        <f>'BASE PLANILHAS'!A27</f>
        <v>B</v>
      </c>
      <c r="B69" s="701" t="str">
        <f>'BASE PLANILHAS'!B27:C27</f>
        <v>SESI OU SENAC</v>
      </c>
      <c r="C69" s="702"/>
      <c r="D69" s="18">
        <f>'BASE PLANILHAS'!D27</f>
        <v>1.4999999999999999E-2</v>
      </c>
      <c r="E69" s="23">
        <f>$E$63*D69</f>
        <v>15.623999999999999</v>
      </c>
    </row>
    <row r="70" spans="1:9" x14ac:dyDescent="0.2">
      <c r="A70" s="34" t="str">
        <f>'BASE PLANILHAS'!A28</f>
        <v>C</v>
      </c>
      <c r="B70" s="748" t="str">
        <f>'BASE PLANILHAS'!B28:C28</f>
        <v>SENAI OU SENAC</v>
      </c>
      <c r="C70" s="749"/>
      <c r="D70" s="18">
        <f>'BASE PLANILHAS'!D28</f>
        <v>0.01</v>
      </c>
      <c r="E70" s="23">
        <f>$E$63*D70</f>
        <v>10.415999999999999</v>
      </c>
    </row>
    <row r="71" spans="1:9" x14ac:dyDescent="0.2">
      <c r="A71" s="34" t="str">
        <f>'BASE PLANILHAS'!A29</f>
        <v>D</v>
      </c>
      <c r="B71" s="699" t="str">
        <f>'BASE PLANILHAS'!B29:C29</f>
        <v>INCRA</v>
      </c>
      <c r="C71" s="700"/>
      <c r="D71" s="18">
        <f>'BASE PLANILHAS'!D29</f>
        <v>2E-3</v>
      </c>
      <c r="E71" s="23">
        <f t="shared" ref="E71:E74" si="4">$E$63*D71</f>
        <v>2.0831999999999997</v>
      </c>
    </row>
    <row r="72" spans="1:9" x14ac:dyDescent="0.2">
      <c r="A72" s="34" t="str">
        <f>'BASE PLANILHAS'!A30</f>
        <v>E</v>
      </c>
      <c r="B72" s="699" t="str">
        <f>'BASE PLANILHAS'!B30:C30</f>
        <v>Salário Educação</v>
      </c>
      <c r="C72" s="700"/>
      <c r="D72" s="18">
        <f>'BASE PLANILHAS'!D30</f>
        <v>2.5000000000000001E-2</v>
      </c>
      <c r="E72" s="23">
        <f t="shared" si="4"/>
        <v>26.04</v>
      </c>
    </row>
    <row r="73" spans="1:9" x14ac:dyDescent="0.2">
      <c r="A73" s="34" t="str">
        <f>'BASE PLANILHAS'!A31</f>
        <v>F</v>
      </c>
      <c r="B73" s="699" t="str">
        <f>'BASE PLANILHAS'!B31:C31</f>
        <v>FGTS</v>
      </c>
      <c r="C73" s="700"/>
      <c r="D73" s="18">
        <f>'BASE PLANILHAS'!D31</f>
        <v>0.08</v>
      </c>
      <c r="E73" s="23">
        <f t="shared" si="4"/>
        <v>83.327999999999989</v>
      </c>
    </row>
    <row r="74" spans="1:9" x14ac:dyDescent="0.2">
      <c r="A74" s="34" t="str">
        <f>'BASE PLANILHAS'!A32</f>
        <v>G</v>
      </c>
      <c r="B74" s="699" t="str">
        <f>'BASE PLANILHAS'!B32:C32</f>
        <v>RAT</v>
      </c>
      <c r="C74" s="700"/>
      <c r="D74" s="18">
        <f>'BASE PLANILHAS'!D32</f>
        <v>0.03</v>
      </c>
      <c r="E74" s="23">
        <f t="shared" si="4"/>
        <v>31.247999999999998</v>
      </c>
      <c r="I74" s="1"/>
    </row>
    <row r="75" spans="1:9" ht="13.5" thickBot="1" x14ac:dyDescent="0.25">
      <c r="A75" s="34" t="str">
        <f>'BASE PLANILHAS'!A33</f>
        <v>H</v>
      </c>
      <c r="B75" s="701" t="str">
        <f>'BASE PLANILHAS'!B33:C33</f>
        <v>SEBRAE</v>
      </c>
      <c r="C75" s="702"/>
      <c r="D75" s="18">
        <f>'BASE PLANILHAS'!D33</f>
        <v>6.0000000000000001E-3</v>
      </c>
      <c r="E75" s="23">
        <f>$E$63*D75</f>
        <v>6.2495999999999992</v>
      </c>
    </row>
    <row r="76" spans="1:9" ht="13.5" thickBot="1" x14ac:dyDescent="0.25">
      <c r="A76" s="696" t="str">
        <f>'BASE PLANILHAS'!A34:C34</f>
        <v>Total do Submódulo 2.1</v>
      </c>
      <c r="B76" s="697"/>
      <c r="C76" s="698"/>
      <c r="D76" s="50">
        <f>'BASE PLANILHAS'!D34</f>
        <v>0.3680000000000001</v>
      </c>
      <c r="E76" s="51">
        <f>SUM(E68:E75)</f>
        <v>383.30879999999996</v>
      </c>
      <c r="F76" s="1"/>
      <c r="G76" s="66"/>
    </row>
    <row r="77" spans="1:9" ht="13.5" thickBot="1" x14ac:dyDescent="0.25">
      <c r="A77" s="370"/>
      <c r="B77" s="375"/>
      <c r="C77" s="375"/>
      <c r="D77" s="236"/>
      <c r="E77" s="45"/>
      <c r="F77" s="1"/>
      <c r="G77" s="66"/>
    </row>
    <row r="78" spans="1:9" ht="13.5" thickBot="1" x14ac:dyDescent="0.25">
      <c r="A78" s="214" t="str">
        <f>'BASE PLANILHAS'!A36</f>
        <v>2.2</v>
      </c>
      <c r="B78" s="696" t="str">
        <f>'BASE PLANILHAS'!B36:C36</f>
        <v>Submódulo 2.2 - 13º Salário, Férias e Adicional de Férias</v>
      </c>
      <c r="C78" s="698"/>
      <c r="D78" s="214" t="str">
        <f>'BASE PLANILHAS'!D36</f>
        <v>Referência</v>
      </c>
      <c r="E78" s="371" t="str">
        <f>'BASE PLANILHAS'!E36</f>
        <v>Valor (R$)</v>
      </c>
    </row>
    <row r="79" spans="1:9" x14ac:dyDescent="0.2">
      <c r="A79" s="32" t="str">
        <f>'BASE PLANILHAS'!A37</f>
        <v>A</v>
      </c>
      <c r="B79" s="701" t="str">
        <f>'BASE PLANILHAS'!B37:C37</f>
        <v>13º salário (titular)</v>
      </c>
      <c r="C79" s="702"/>
      <c r="D79" s="65">
        <f>'BASE PLANILHAS'!D37</f>
        <v>8.3333333333333329E-2</v>
      </c>
      <c r="E79" s="41">
        <f>$E$63*D79</f>
        <v>86.799999999999983</v>
      </c>
      <c r="F79" s="1"/>
    </row>
    <row r="80" spans="1:9" ht="13.5" thickBot="1" x14ac:dyDescent="0.25">
      <c r="A80" s="36" t="str">
        <f>'BASE PLANILHAS'!A38</f>
        <v>B</v>
      </c>
      <c r="B80" s="716" t="str">
        <f>'BASE PLANILHAS'!B38:C38</f>
        <v>Férias e Adicional de Férias (titular)</v>
      </c>
      <c r="C80" s="717"/>
      <c r="D80" s="71">
        <f>'BASE PLANILHAS'!D38</f>
        <v>0.1111111111111111</v>
      </c>
      <c r="E80" s="72">
        <f>D80*$E$63</f>
        <v>115.73333333333332</v>
      </c>
      <c r="F80" s="1"/>
      <c r="H80" s="1"/>
    </row>
    <row r="81" spans="1:14" ht="13.5" thickBot="1" x14ac:dyDescent="0.25">
      <c r="A81" s="67"/>
      <c r="B81" s="696" t="str">
        <f>'BASE PLANILHAS'!B39:C39</f>
        <v>Subtotal</v>
      </c>
      <c r="C81" s="698"/>
      <c r="D81" s="16">
        <f>'BASE PLANILHAS'!D39</f>
        <v>0.19444444444444442</v>
      </c>
      <c r="E81" s="45">
        <f>D81*$E$63</f>
        <v>202.5333333333333</v>
      </c>
      <c r="F81" s="1"/>
      <c r="H81" s="1"/>
    </row>
    <row r="82" spans="1:14" ht="13.5" thickBot="1" x14ac:dyDescent="0.25">
      <c r="A82" s="214" t="str">
        <f>'BASE PLANILHAS'!A40</f>
        <v>C</v>
      </c>
      <c r="B82" s="750" t="str">
        <f>'BASE PLANILHAS'!B40:C40</f>
        <v>Incidência do Submódulo 2.1 sobre 13º Salário, Férias e Adicional de Férias</v>
      </c>
      <c r="C82" s="751"/>
      <c r="D82" s="46">
        <f>'BASE PLANILHAS'!D40</f>
        <v>7.1555555555555567E-2</v>
      </c>
      <c r="E82" s="47">
        <f>D82*$E$63</f>
        <v>74.532266666666672</v>
      </c>
      <c r="F82" s="29"/>
      <c r="H82" s="1"/>
    </row>
    <row r="83" spans="1:14" ht="13.5" thickBot="1" x14ac:dyDescent="0.25">
      <c r="A83" s="696" t="str">
        <f>'BASE PLANILHAS'!A41:C41</f>
        <v>Total do Submódulo 2.2</v>
      </c>
      <c r="B83" s="697"/>
      <c r="C83" s="698"/>
      <c r="D83" s="48">
        <f>'BASE PLANILHAS'!D41</f>
        <v>0.26600000000000001</v>
      </c>
      <c r="E83" s="49">
        <f>SUM(E81:E82)</f>
        <v>277.06559999999996</v>
      </c>
      <c r="F83" s="29"/>
    </row>
    <row r="84" spans="1:14" ht="13.5" thickBot="1" x14ac:dyDescent="0.25">
      <c r="A84" s="237"/>
      <c r="B84" s="238"/>
      <c r="C84" s="238"/>
      <c r="D84" s="238"/>
      <c r="E84" s="239"/>
      <c r="F84" s="1"/>
    </row>
    <row r="85" spans="1:14" ht="13.5" thickBot="1" x14ac:dyDescent="0.25">
      <c r="A85" s="52" t="str">
        <f>'BASE PLANILHAS'!A43</f>
        <v>2.3</v>
      </c>
      <c r="B85" s="696" t="str">
        <f>'BASE PLANILHAS'!B43:C43</f>
        <v>Submódulo 2.3 - Benefícios Mensais e Diários</v>
      </c>
      <c r="C85" s="698"/>
      <c r="D85" s="371" t="str">
        <f>'BASE PLANILHAS'!D43</f>
        <v>Referência</v>
      </c>
      <c r="E85" s="371" t="str">
        <f>'BASE PLANILHAS'!E43</f>
        <v>Valor (R$)</v>
      </c>
    </row>
    <row r="86" spans="1:14" x14ac:dyDescent="0.2">
      <c r="A86" s="32" t="str">
        <f>'BASE PLANILHAS'!A44</f>
        <v>A</v>
      </c>
      <c r="B86" s="708" t="str">
        <f>'BASE PLANILHAS'!B44:C44</f>
        <v>Vale - Transporte (Descontada parcela do empregado)</v>
      </c>
      <c r="C86" s="710"/>
      <c r="D86" s="292">
        <f>VT!D24</f>
        <v>4.05</v>
      </c>
      <c r="E86" s="78">
        <f>(2*$D$86*20*SUM(C14:C32,C34:C49)-(IF(SUM(E14:E32,E34:E49)*6%&lt;=(2*$D$86*20*SUM(C14:C32,C34:C49)),SUM(E14:E32,E34:E49)*6%,(2*$D$86*20*SUM(C14:C32,C34:C49)))))+(2*$D$86*20*(C33+C52))-(IF((E33+E52)*6%&lt;=(2*$D$86*20*(C33+C52)),(E33+E52)*6%,(2*$D$86*20*(C33+C52))))</f>
        <v>99.504000000000005</v>
      </c>
      <c r="F86" s="19"/>
      <c r="N86" s="4"/>
    </row>
    <row r="87" spans="1:14" x14ac:dyDescent="0.2">
      <c r="A87" s="34" t="str">
        <f>'BASE PLANILHAS'!A45</f>
        <v>B</v>
      </c>
      <c r="B87" s="701" t="str">
        <f>'BASE PLANILHAS'!B45:C45</f>
        <v>Vale - Alimentação (Descontada parcela do empregado)</v>
      </c>
      <c r="C87" s="702"/>
      <c r="D87" s="77">
        <v>0</v>
      </c>
      <c r="E87" s="332">
        <f>(PARAMETROS!E$55*20-1)*(SUM($C$14:$C$24,$C$26:$C$32,$C$35:$C$43))+(PARAMETROS!E$60*20-1)*($C$25+$C$34+$C$45+$C$46+$C$47+$C$48)+(PARAMETROS!E$62*20-1)*$C$44+(PARAMETROS!E$63*20-1)*$C$49+(PARAMETROS!E$35*20-1)*($C$33+$C$52)</f>
        <v>397</v>
      </c>
      <c r="F87" s="19"/>
    </row>
    <row r="88" spans="1:14" x14ac:dyDescent="0.2">
      <c r="A88" s="34" t="str">
        <f>'BASE PLANILHAS'!A46</f>
        <v>C</v>
      </c>
      <c r="B88" s="699" t="str">
        <f>'BASE PLANILHAS'!B46:C46</f>
        <v>Cesta Básica</v>
      </c>
      <c r="C88" s="700"/>
      <c r="D88" s="77">
        <v>0</v>
      </c>
      <c r="E88" s="332">
        <f>(PARAMETROS!F$55)*(SUM(C14:C24,C26:C32,C35:C43))+(PARAMETROS!F$60)*($C$25+$C$34+$C$45+$C$46+$C$47+$C$48)+(PARAMETROS!F$62)*$C$44+(PARAMETROS!F$63)*$C$49+(PARAMETROS!F$35)*($C$33+$C$52)</f>
        <v>0</v>
      </c>
      <c r="F88" s="19"/>
    </row>
    <row r="89" spans="1:14" x14ac:dyDescent="0.2">
      <c r="A89" s="34" t="str">
        <f>'BASE PLANILHAS'!A47</f>
        <v>D</v>
      </c>
      <c r="B89" s="701" t="str">
        <f>'BASE PLANILHAS'!B47:C47</f>
        <v>PAF</v>
      </c>
      <c r="C89" s="702"/>
      <c r="D89" s="77">
        <v>0</v>
      </c>
      <c r="E89" s="332">
        <f>(PARAMETROS!B$55)*(SUM($C$14:$C$24,$C$26:$C$32,$C$35:$C$43))+(PARAMETROS!B$60)*($C$25+$C$34+$C$45+$C$46+$C$47+$C$48)+(PARAMETROS!B$62)*$C$44+(PARAMETROS!B$63)*$C$49+(PARAMETROS!B$35)*(C$33+$C$52)</f>
        <v>32.619999999999997</v>
      </c>
      <c r="F89" s="19"/>
    </row>
    <row r="90" spans="1:14" x14ac:dyDescent="0.2">
      <c r="A90" s="34" t="str">
        <f>'BASE PLANILHAS'!A48</f>
        <v>E</v>
      </c>
      <c r="B90" s="699" t="str">
        <f>'BASE PLANILHAS'!B48:C48</f>
        <v>PQM</v>
      </c>
      <c r="C90" s="700"/>
      <c r="D90" s="96">
        <v>0</v>
      </c>
      <c r="E90" s="332">
        <f>(PARAMETROS!C$55)*(SUM($C$14:$C$24,$C$26:$C$32,$C$35:$C$43))+(PARAMETROS!C$60)*($C$25+$C$34+$C$45+$C$46+$C$47+$C$48)+(PARAMETROS!C$62)*$C$44+(PARAMETROS!C$63)*$C$49+(PARAMETROS!C$35)*(C$33+$C$52)</f>
        <v>0</v>
      </c>
      <c r="F90" s="19"/>
    </row>
    <row r="91" spans="1:14" x14ac:dyDescent="0.2">
      <c r="A91" s="34" t="str">
        <f>'BASE PLANILHAS'!A49</f>
        <v>F</v>
      </c>
      <c r="B91" s="701" t="str">
        <f>'BASE PLANILHAS'!B49:C49</f>
        <v>PAT</v>
      </c>
      <c r="C91" s="702"/>
      <c r="D91" s="96">
        <v>0</v>
      </c>
      <c r="E91" s="332">
        <f>(PARAMETROS!D$55)*(SUM($C$14:$C$24,$C$26:$C$32,$C$35:$C$43))+(PARAMETROS!D$60)*($C$25+$C$34+$C$45+$C$46+$C$47+$C$48)+(PARAMETROS!D$62)*$C$44+(PARAMETROS!D$63)*$C$49+(PARAMETROS!D$35)*(C$33+$C$52)</f>
        <v>0</v>
      </c>
      <c r="F91" s="19"/>
    </row>
    <row r="92" spans="1:14" x14ac:dyDescent="0.2">
      <c r="A92" s="34" t="str">
        <f>'BASE PLANILHAS'!A50</f>
        <v>G</v>
      </c>
      <c r="B92" s="699" t="str">
        <f>'BASE PLANILHAS'!B50:C50</f>
        <v>Seguro de Vida</v>
      </c>
      <c r="C92" s="700"/>
      <c r="D92" s="301">
        <f>PARAMETROS!B71</f>
        <v>4.72</v>
      </c>
      <c r="E92" s="78">
        <f>$D92*$C$54</f>
        <v>4.72</v>
      </c>
      <c r="F92" s="19"/>
    </row>
    <row r="93" spans="1:14" ht="13.5" thickBot="1" x14ac:dyDescent="0.25">
      <c r="A93" s="36" t="str">
        <f>'BASE PLANILHAS'!A51</f>
        <v>H</v>
      </c>
      <c r="B93" s="703" t="str">
        <f>'BASE PLANILHAS'!B51:C51</f>
        <v>Despesas de Viagem</v>
      </c>
      <c r="C93" s="704"/>
      <c r="D93" s="68">
        <v>0</v>
      </c>
      <c r="E93" s="78">
        <f>PARAMETROS!D75*(C33+C52)</f>
        <v>0</v>
      </c>
      <c r="F93" s="1"/>
    </row>
    <row r="94" spans="1:14" ht="13.5" thickBot="1" x14ac:dyDescent="0.25">
      <c r="A94" s="705" t="str">
        <f>'BASE PLANILHAS'!A52:D52</f>
        <v>Total do Submódulo 2.3</v>
      </c>
      <c r="B94" s="706"/>
      <c r="C94" s="706"/>
      <c r="D94" s="707"/>
      <c r="E94" s="51">
        <f>SUM(E86:E93)</f>
        <v>533.84400000000005</v>
      </c>
      <c r="F94" s="29"/>
    </row>
    <row r="95" spans="1:14" ht="13.5" thickBot="1" x14ac:dyDescent="0.25">
      <c r="A95" s="237"/>
      <c r="B95" s="238"/>
      <c r="C95" s="240"/>
      <c r="D95" s="238"/>
      <c r="E95" s="239"/>
      <c r="F95" s="1"/>
    </row>
    <row r="96" spans="1:14" ht="13.5" thickBot="1" x14ac:dyDescent="0.25">
      <c r="A96" s="214" t="str">
        <f>'BASE PLANILHAS'!A54</f>
        <v>2.4</v>
      </c>
      <c r="B96" s="696" t="str">
        <f>'BASE PLANILHAS'!B54:D54</f>
        <v>Quadro Resumo do Módulo 2 - Encargos e Benefícios Mensais e Diários</v>
      </c>
      <c r="C96" s="697"/>
      <c r="D96" s="698"/>
      <c r="E96" s="214" t="str">
        <f>'BASE PLANILHAS'!E54</f>
        <v>Valor (R$)</v>
      </c>
    </row>
    <row r="97" spans="1:8" x14ac:dyDescent="0.2">
      <c r="A97" s="40" t="str">
        <f>'BASE PLANILHAS'!A55</f>
        <v>2.1</v>
      </c>
      <c r="B97" s="708" t="str">
        <f>'BASE PLANILHAS'!B55:D55</f>
        <v>Encargos Previdenciários, FGTS e Outras Contribuições</v>
      </c>
      <c r="C97" s="709"/>
      <c r="D97" s="710"/>
      <c r="E97" s="41">
        <f>E83</f>
        <v>277.06559999999996</v>
      </c>
      <c r="F97" s="1"/>
      <c r="H97" s="66"/>
    </row>
    <row r="98" spans="1:8" x14ac:dyDescent="0.2">
      <c r="A98" s="34" t="str">
        <f>'BASE PLANILHAS'!A56</f>
        <v>2.2</v>
      </c>
      <c r="B98" s="701" t="str">
        <f>'BASE PLANILHAS'!B56:D56</f>
        <v>13º Salário, Férias e Adicional de Férias</v>
      </c>
      <c r="C98" s="733"/>
      <c r="D98" s="702"/>
      <c r="E98" s="23">
        <f>E76</f>
        <v>383.30879999999996</v>
      </c>
      <c r="F98" s="1"/>
    </row>
    <row r="99" spans="1:8" ht="13.5" thickBot="1" x14ac:dyDescent="0.25">
      <c r="A99" s="36" t="str">
        <f>'BASE PLANILHAS'!A57</f>
        <v>2.3</v>
      </c>
      <c r="B99" s="699" t="str">
        <f>'BASE PLANILHAS'!B57:D57</f>
        <v>Benefícios Mensais e Diários</v>
      </c>
      <c r="C99" s="734"/>
      <c r="D99" s="749"/>
      <c r="E99" s="24">
        <f>E94</f>
        <v>533.84400000000005</v>
      </c>
      <c r="F99" s="1"/>
    </row>
    <row r="100" spans="1:8" ht="13.5" thickBot="1" x14ac:dyDescent="0.25">
      <c r="A100" s="696" t="str">
        <f>'BASE PLANILHAS'!A58:D58</f>
        <v>Total do Módulo 2</v>
      </c>
      <c r="B100" s="697"/>
      <c r="C100" s="697"/>
      <c r="D100" s="698"/>
      <c r="E100" s="49">
        <f>SUM(E97:E99)</f>
        <v>1194.2184</v>
      </c>
      <c r="F100" s="1"/>
    </row>
    <row r="101" spans="1:8" x14ac:dyDescent="0.2">
      <c r="A101" s="241"/>
      <c r="B101" s="240"/>
      <c r="C101" s="240"/>
      <c r="D101" s="240"/>
      <c r="E101" s="242"/>
      <c r="F101" s="1"/>
    </row>
    <row r="102" spans="1:8" x14ac:dyDescent="0.2">
      <c r="A102" s="711" t="str">
        <f>'BASE PLANILHAS'!A60:E60</f>
        <v>MÓDULO 3 – PROVISÃO PARA RESCISÃO</v>
      </c>
      <c r="B102" s="712"/>
      <c r="C102" s="712"/>
      <c r="D102" s="712"/>
      <c r="E102" s="713"/>
      <c r="F102" s="1"/>
    </row>
    <row r="103" spans="1:8" ht="13.5" thickBot="1" x14ac:dyDescent="0.25">
      <c r="A103" s="54"/>
      <c r="B103" s="54"/>
      <c r="C103" s="54"/>
      <c r="D103" s="54"/>
      <c r="E103" s="54"/>
      <c r="F103" s="22"/>
      <c r="G103" s="1"/>
    </row>
    <row r="104" spans="1:8" ht="13.5" thickBot="1" x14ac:dyDescent="0.25">
      <c r="A104" s="214">
        <f>'BASE PLANILHAS'!A62</f>
        <v>3</v>
      </c>
      <c r="B104" s="697" t="str">
        <f>'BASE PLANILHAS'!B62:C62</f>
        <v>Provisão para Rescisão</v>
      </c>
      <c r="C104" s="698"/>
      <c r="D104" s="214" t="str">
        <f>'BASE PLANILHAS'!D62</f>
        <v>Referência</v>
      </c>
      <c r="E104" s="371" t="str">
        <f>'BASE PLANILHAS'!E62</f>
        <v>Valor (R$)</v>
      </c>
      <c r="F104" s="19"/>
    </row>
    <row r="105" spans="1:8" x14ac:dyDescent="0.2">
      <c r="A105" s="79" t="str">
        <f>'BASE PLANILHAS'!A63</f>
        <v>A</v>
      </c>
      <c r="B105" s="718" t="str">
        <f>'BASE PLANILHAS'!B63:C63</f>
        <v>Aviso Prévio Indenizado (API) e Reflexo do Aviso Prévio Indenizado</v>
      </c>
      <c r="C105" s="719"/>
      <c r="D105" s="80">
        <f>'BASE PLANILHAS'!D63</f>
        <v>5.0183256172839511E-3</v>
      </c>
      <c r="E105" s="41">
        <f>$E$63*D105</f>
        <v>5.2270879629629627</v>
      </c>
      <c r="F105" s="149"/>
    </row>
    <row r="106" spans="1:8" x14ac:dyDescent="0.2">
      <c r="A106" s="205" t="str">
        <f>'BASE PLANILHAS'!A64</f>
        <v>B</v>
      </c>
      <c r="B106" s="718" t="str">
        <f>'BASE PLANILHAS'!B64:C64</f>
        <v>Incidência do FGTS sobre API e Reflexo do API</v>
      </c>
      <c r="C106" s="719"/>
      <c r="D106" s="80">
        <f>'BASE PLANILHAS'!D64</f>
        <v>4.0146604938271608E-4</v>
      </c>
      <c r="E106" s="41">
        <f>$E$63*D106</f>
        <v>0.418167037037037</v>
      </c>
      <c r="F106" s="19"/>
    </row>
    <row r="107" spans="1:8" x14ac:dyDescent="0.2">
      <c r="A107" s="205" t="str">
        <f>'BASE PLANILHAS'!A65</f>
        <v>C</v>
      </c>
      <c r="B107" s="718" t="str">
        <f>'BASE PLANILHAS'!B65:C65</f>
        <v>Multa do FGTS e Contribuição Social sobre o Aviso Prévio Indenizado</v>
      </c>
      <c r="C107" s="719"/>
      <c r="D107" s="18">
        <f>'BASE PLANILHAS'!D65</f>
        <v>2.0073302469135804E-4</v>
      </c>
      <c r="E107" s="41">
        <f t="shared" ref="E107:E111" si="5">$E$63*D107</f>
        <v>0.2090835185185185</v>
      </c>
      <c r="F107" s="19"/>
    </row>
    <row r="108" spans="1:8" x14ac:dyDescent="0.2">
      <c r="A108" s="205" t="str">
        <f>'BASE PLANILHAS'!A66</f>
        <v>D</v>
      </c>
      <c r="B108" s="718" t="str">
        <f>'BASE PLANILHAS'!B66:C66</f>
        <v>Aviso Prévio Trabalhado - APT</v>
      </c>
      <c r="C108" s="719"/>
      <c r="D108" s="18">
        <f>'BASE PLANILHAS'!D66</f>
        <v>3.5000000000000005E-3</v>
      </c>
      <c r="E108" s="41">
        <f t="shared" si="5"/>
        <v>3.6456000000000004</v>
      </c>
      <c r="F108" s="19"/>
    </row>
    <row r="109" spans="1:8" x14ac:dyDescent="0.2">
      <c r="A109" s="205" t="str">
        <f>'BASE PLANILHAS'!A67</f>
        <v>E</v>
      </c>
      <c r="B109" s="718" t="str">
        <f>'BASE PLANILHAS'!B67:C67</f>
        <v>Incidência dos encargos do submódulo 2.1 sobre Aviso Prévio Trabalhado</v>
      </c>
      <c r="C109" s="719"/>
      <c r="D109" s="80">
        <f>'BASE PLANILHAS'!D67</f>
        <v>1.2880000000000005E-3</v>
      </c>
      <c r="E109" s="41">
        <f>$E$63*D109</f>
        <v>1.3415808000000005</v>
      </c>
      <c r="F109" s="61"/>
    </row>
    <row r="110" spans="1:8" x14ac:dyDescent="0.2">
      <c r="A110" s="205" t="str">
        <f>'BASE PLANILHAS'!A68</f>
        <v>F</v>
      </c>
      <c r="B110" s="718" t="str">
        <f>'BASE PLANILHAS'!B68:C68</f>
        <v>Multa do FGTS e Contribuição Social - Rescisão sem Justa Causa</v>
      </c>
      <c r="C110" s="719"/>
      <c r="D110" s="80">
        <f>'BASE PLANILHAS'!D68</f>
        <v>4.2999999999999997E-2</v>
      </c>
      <c r="E110" s="41">
        <f t="shared" si="5"/>
        <v>44.788799999999995</v>
      </c>
      <c r="F110" s="19"/>
    </row>
    <row r="111" spans="1:8" ht="13.5" thickBot="1" x14ac:dyDescent="0.25">
      <c r="A111" s="243" t="str">
        <f>'BASE PLANILHAS'!A69</f>
        <v>G</v>
      </c>
      <c r="B111" s="701" t="str">
        <f>'BASE PLANILHAS'!B69:C69</f>
        <v>Indenização Adicional (Art. 9º da Lei nº 7.238/84)</v>
      </c>
      <c r="C111" s="702"/>
      <c r="D111" s="81">
        <f>'BASE PLANILHAS'!D69</f>
        <v>1.6666666666666668E-3</v>
      </c>
      <c r="E111" s="55">
        <f t="shared" si="5"/>
        <v>1.736</v>
      </c>
      <c r="F111" s="19"/>
    </row>
    <row r="112" spans="1:8" ht="13.5" thickBot="1" x14ac:dyDescent="0.25">
      <c r="A112" s="696" t="str">
        <f>'BASE PLANILHAS'!A70:C70</f>
        <v>Total do Módulo 3</v>
      </c>
      <c r="B112" s="697"/>
      <c r="C112" s="698"/>
      <c r="D112" s="244">
        <f>'BASE PLANILHAS'!D70</f>
        <v>5.5075191358024689E-2</v>
      </c>
      <c r="E112" s="51">
        <f>SUM(E105:E111)</f>
        <v>57.366319318518514</v>
      </c>
      <c r="F112" s="29"/>
    </row>
    <row r="113" spans="1:10" x14ac:dyDescent="0.2">
      <c r="A113" s="245"/>
      <c r="B113" s="246"/>
      <c r="C113" s="246"/>
      <c r="D113" s="246"/>
      <c r="E113" s="247"/>
      <c r="F113" s="1"/>
    </row>
    <row r="114" spans="1:10" x14ac:dyDescent="0.2">
      <c r="A114" s="711" t="str">
        <f>'BASE PLANILHAS'!A72:E72</f>
        <v>MÓDULO 4 – CUSTO DE REPOSIÇÃO DO PROFISSIONAL AUSENTE</v>
      </c>
      <c r="B114" s="712"/>
      <c r="C114" s="712"/>
      <c r="D114" s="712"/>
      <c r="E114" s="713"/>
      <c r="F114" s="1"/>
      <c r="H114" s="1"/>
    </row>
    <row r="115" spans="1:10" ht="13.5" thickBot="1" x14ac:dyDescent="0.25">
      <c r="A115" s="54"/>
      <c r="B115" s="54"/>
      <c r="C115" s="54"/>
      <c r="D115" s="38"/>
      <c r="E115" s="54"/>
      <c r="F115" s="22"/>
    </row>
    <row r="116" spans="1:10" ht="13.5" thickBot="1" x14ac:dyDescent="0.25">
      <c r="A116" s="214" t="str">
        <f>'BASE PLANILHAS'!A74</f>
        <v>4.1</v>
      </c>
      <c r="B116" s="696" t="str">
        <f>'BASE PLANILHAS'!B74:C74</f>
        <v>Submódulo 4.1 - Ausências Legais</v>
      </c>
      <c r="C116" s="698"/>
      <c r="D116" s="371" t="str">
        <f>'BASE PLANILHAS'!D74</f>
        <v>Referência</v>
      </c>
      <c r="E116" s="371" t="str">
        <f>'BASE PLANILHAS'!E74</f>
        <v>Valor (R$)</v>
      </c>
      <c r="J116" s="63"/>
    </row>
    <row r="117" spans="1:10" x14ac:dyDescent="0.2">
      <c r="A117" s="34" t="str">
        <f>'BASE PLANILHAS'!A75</f>
        <v>A</v>
      </c>
      <c r="B117" s="708" t="str">
        <f>'BASE PLANILHAS'!B75:C75</f>
        <v>Ausência por Doença</v>
      </c>
      <c r="C117" s="710"/>
      <c r="D117" s="248">
        <f>'BASE PLANILHAS'!D75</f>
        <v>1.3888888888888888E-2</v>
      </c>
      <c r="E117" s="23">
        <f t="shared" ref="E117:E122" si="6">$E$63*D117</f>
        <v>14.466666666666665</v>
      </c>
      <c r="F117" s="62"/>
    </row>
    <row r="118" spans="1:10" x14ac:dyDescent="0.2">
      <c r="A118" s="34" t="str">
        <f>'BASE PLANILHAS'!A76</f>
        <v>B</v>
      </c>
      <c r="B118" s="699" t="str">
        <f>'BASE PLANILHAS'!B76:C76</f>
        <v>Ausências Legais</v>
      </c>
      <c r="C118" s="700"/>
      <c r="D118" s="248">
        <f>'BASE PLANILHAS'!D76</f>
        <v>8.2222222222222228E-3</v>
      </c>
      <c r="E118" s="23">
        <f t="shared" si="6"/>
        <v>8.5642666666666667</v>
      </c>
      <c r="F118" s="62"/>
    </row>
    <row r="119" spans="1:10" x14ac:dyDescent="0.2">
      <c r="A119" s="34" t="str">
        <f>'BASE PLANILHAS'!A77</f>
        <v>C</v>
      </c>
      <c r="B119" s="699" t="str">
        <f>'BASE PLANILHAS'!B77:C77</f>
        <v>Licença Paternidade</v>
      </c>
      <c r="C119" s="700"/>
      <c r="D119" s="82">
        <f>'BASE PLANILHAS'!D77</f>
        <v>2.0833333333333332E-4</v>
      </c>
      <c r="E119" s="23">
        <f t="shared" si="6"/>
        <v>0.21699999999999997</v>
      </c>
      <c r="F119" s="62"/>
    </row>
    <row r="120" spans="1:10" x14ac:dyDescent="0.2">
      <c r="A120" s="34" t="str">
        <f>'BASE PLANILHAS'!A78</f>
        <v>D</v>
      </c>
      <c r="B120" s="699" t="str">
        <f>'BASE PLANILHAS'!B78:C78</f>
        <v>Ausência por Acidente de Trabalho</v>
      </c>
      <c r="C120" s="700"/>
      <c r="D120" s="248">
        <f>'BASE PLANILHAS'!D78</f>
        <v>3.3333333333333335E-3</v>
      </c>
      <c r="E120" s="23">
        <f t="shared" si="6"/>
        <v>3.472</v>
      </c>
      <c r="F120" s="62"/>
    </row>
    <row r="121" spans="1:10" x14ac:dyDescent="0.2">
      <c r="A121" s="64" t="str">
        <f>'BASE PLANILHAS'!A79</f>
        <v>E</v>
      </c>
      <c r="B121" s="699" t="str">
        <f>'BASE PLANILHAS'!B79:C79</f>
        <v>Férias, Adicional de Férias e 13º  com empregada em gozo de Licença Maternidade</v>
      </c>
      <c r="C121" s="700"/>
      <c r="D121" s="249">
        <f>'BASE PLANILHAS'!D79</f>
        <v>1.2962962962962963E-3</v>
      </c>
      <c r="E121" s="23">
        <f t="shared" si="6"/>
        <v>1.350222222222222</v>
      </c>
      <c r="F121" s="19"/>
    </row>
    <row r="122" spans="1:10" ht="13.5" thickBot="1" x14ac:dyDescent="0.25">
      <c r="A122" s="36" t="str">
        <f>'BASE PLANILHAS'!A80</f>
        <v>F</v>
      </c>
      <c r="B122" s="716" t="str">
        <f>'BASE PLANILHAS'!B80:C80</f>
        <v>Incidência do Submódulo 2.1 sobre Ausências Legais</v>
      </c>
      <c r="C122" s="717"/>
      <c r="D122" s="81">
        <f>'BASE PLANILHAS'!D80</f>
        <v>9.9172592592592611E-3</v>
      </c>
      <c r="E122" s="72">
        <f t="shared" si="6"/>
        <v>10.329817244444445</v>
      </c>
      <c r="F122" s="1"/>
      <c r="G122" s="4"/>
      <c r="H122" s="31"/>
    </row>
    <row r="123" spans="1:10" ht="13.5" thickBot="1" x14ac:dyDescent="0.25">
      <c r="A123" s="696" t="str">
        <f>'BASE PLANILHAS'!A81:C81</f>
        <v>Total do Submódulo 4.1</v>
      </c>
      <c r="B123" s="697"/>
      <c r="C123" s="698"/>
      <c r="D123" s="48">
        <f>'BASE PLANILHAS'!D81</f>
        <v>3.6866333333333334E-2</v>
      </c>
      <c r="E123" s="51">
        <f>SUM(E117:E122)</f>
        <v>38.3999728</v>
      </c>
      <c r="F123" s="29"/>
      <c r="G123" s="4"/>
    </row>
    <row r="124" spans="1:10" ht="13.5" thickBot="1" x14ac:dyDescent="0.25">
      <c r="A124" s="241"/>
      <c r="B124" s="240"/>
      <c r="C124" s="240"/>
      <c r="D124" s="240"/>
      <c r="E124" s="242"/>
      <c r="F124" s="1"/>
    </row>
    <row r="125" spans="1:10" ht="13.5" thickBot="1" x14ac:dyDescent="0.25">
      <c r="A125" s="214" t="str">
        <f>'BASE PLANILHAS'!A83</f>
        <v>4.2</v>
      </c>
      <c r="B125" s="696" t="str">
        <f>'BASE PLANILHAS'!B83:C83</f>
        <v>Submódulo 4.2 - Intrajornada</v>
      </c>
      <c r="C125" s="697"/>
      <c r="D125" s="46" t="str">
        <f>'BASE PLANILHAS'!D83</f>
        <v>Referência</v>
      </c>
      <c r="E125" s="214" t="str">
        <f>'BASE PLANILHAS'!E83</f>
        <v>Valor (R$)</v>
      </c>
      <c r="F125" s="29"/>
      <c r="G125" s="4"/>
    </row>
    <row r="126" spans="1:10" ht="13.5" thickBot="1" x14ac:dyDescent="0.25">
      <c r="A126" s="40" t="str">
        <f>'BASE PLANILHAS'!A84</f>
        <v>A</v>
      </c>
      <c r="B126" s="750" t="str">
        <f>'BASE PLANILHAS'!B84:C84</f>
        <v>Intervalo para Repouso ou Alimentação</v>
      </c>
      <c r="C126" s="751"/>
      <c r="D126" s="81">
        <f>'BASE PLANILHAS'!D84</f>
        <v>0</v>
      </c>
      <c r="E126" s="621">
        <f>(E39/220*20*1.5)+(E37/210*15.5*1.5)+(E38+E38/210*0.2*10.285*15.5)/210*15.5*1.5</f>
        <v>0</v>
      </c>
      <c r="F126" s="29"/>
      <c r="G126" s="4"/>
    </row>
    <row r="127" spans="1:10" ht="13.5" thickBot="1" x14ac:dyDescent="0.25">
      <c r="A127" s="696" t="str">
        <f>'BASE PLANILHAS'!A85:C85</f>
        <v>Total do Submódulo 4.2</v>
      </c>
      <c r="B127" s="697"/>
      <c r="C127" s="698"/>
      <c r="D127" s="48">
        <f>'BASE PLANILHAS'!D85</f>
        <v>0</v>
      </c>
      <c r="E127" s="398">
        <f>SUM(E126)</f>
        <v>0</v>
      </c>
      <c r="F127" s="29"/>
      <c r="G127" s="4"/>
    </row>
    <row r="128" spans="1:10" ht="13.5" thickBot="1" x14ac:dyDescent="0.25">
      <c r="A128" s="241"/>
      <c r="B128" s="240"/>
      <c r="C128" s="240"/>
      <c r="D128" s="240"/>
      <c r="E128" s="242"/>
      <c r="F128" s="1"/>
    </row>
    <row r="129" spans="1:8" ht="13.5" thickBot="1" x14ac:dyDescent="0.25">
      <c r="A129" s="214" t="str">
        <f>'BASE PLANILHAS'!A87</f>
        <v>4.3</v>
      </c>
      <c r="B129" s="696" t="str">
        <f>'BASE PLANILHAS'!B87:C87</f>
        <v>Quadro Resumo do Módulo 4 - Custo de Reposição do Profissional Ausente</v>
      </c>
      <c r="C129" s="697"/>
      <c r="D129" s="46" t="str">
        <f>'BASE PLANILHAS'!D87</f>
        <v>Referência</v>
      </c>
      <c r="E129" s="214" t="str">
        <f>'BASE PLANILHAS'!E87</f>
        <v>Valor (R$)</v>
      </c>
      <c r="F129" s="1"/>
    </row>
    <row r="130" spans="1:8" x14ac:dyDescent="0.2">
      <c r="A130" s="40" t="str">
        <f>'BASE PLANILHAS'!A88</f>
        <v>4.1</v>
      </c>
      <c r="B130" s="720" t="str">
        <f>'BASE PLANILHAS'!B88:C88</f>
        <v>Ausências Legais</v>
      </c>
      <c r="C130" s="721"/>
      <c r="D130" s="396">
        <f>'BASE PLANILHAS'!D88</f>
        <v>3.6866333333333334E-2</v>
      </c>
      <c r="E130" s="72">
        <f>E123</f>
        <v>38.3999728</v>
      </c>
      <c r="F130" s="1"/>
    </row>
    <row r="131" spans="1:8" ht="13.5" thickBot="1" x14ac:dyDescent="0.25">
      <c r="A131" s="40" t="str">
        <f>'BASE PLANILHAS'!A89</f>
        <v>4.2</v>
      </c>
      <c r="B131" s="716" t="str">
        <f>'BASE PLANILHAS'!B89:C89</f>
        <v>Intrajornada</v>
      </c>
      <c r="C131" s="717"/>
      <c r="D131" s="397">
        <f>'BASE PLANILHAS'!D89</f>
        <v>0</v>
      </c>
      <c r="E131" s="235">
        <f>E127</f>
        <v>0</v>
      </c>
      <c r="F131" s="1"/>
    </row>
    <row r="132" spans="1:8" ht="13.5" thickBot="1" x14ac:dyDescent="0.25">
      <c r="A132" s="696" t="str">
        <f>'BASE PLANILHAS'!A90:C90</f>
        <v>Total do Módulo 4</v>
      </c>
      <c r="B132" s="697"/>
      <c r="C132" s="698"/>
      <c r="D132" s="48">
        <f>'BASE PLANILHAS'!D90</f>
        <v>3.6866333333333334E-2</v>
      </c>
      <c r="E132" s="398">
        <f>SUM(E130+E131)</f>
        <v>38.3999728</v>
      </c>
      <c r="F132" s="1"/>
    </row>
    <row r="133" spans="1:8" x14ac:dyDescent="0.2">
      <c r="A133" s="376"/>
      <c r="B133" s="377"/>
      <c r="C133" s="377"/>
      <c r="D133" s="394"/>
      <c r="E133" s="55"/>
      <c r="F133" s="1"/>
    </row>
    <row r="134" spans="1:8" x14ac:dyDescent="0.2">
      <c r="A134" s="711" t="str">
        <f>'BASE PLANILHAS'!A92:E92</f>
        <v>MÓDULO 5 – INSUMOS DIVERSOS</v>
      </c>
      <c r="B134" s="712"/>
      <c r="C134" s="712"/>
      <c r="D134" s="712"/>
      <c r="E134" s="713"/>
      <c r="F134" s="1"/>
    </row>
    <row r="135" spans="1:8" ht="13.5" thickBot="1" x14ac:dyDescent="0.25">
      <c r="A135" s="38"/>
      <c r="B135" s="38"/>
      <c r="C135" s="38"/>
      <c r="D135" s="38"/>
      <c r="E135" s="56"/>
      <c r="F135" s="1"/>
    </row>
    <row r="136" spans="1:8" ht="13.5" thickBot="1" x14ac:dyDescent="0.25">
      <c r="A136" s="214">
        <f>'BASE PLANILHAS'!A94</f>
        <v>5</v>
      </c>
      <c r="B136" s="696" t="str">
        <f>'BASE PLANILHAS'!B94:C94</f>
        <v>Insumos Diversos</v>
      </c>
      <c r="C136" s="698"/>
      <c r="D136" s="214" t="str">
        <f>'BASE PLANILHAS'!D94</f>
        <v>Referência</v>
      </c>
      <c r="E136" s="371" t="str">
        <f>'BASE PLANILHAS'!E94</f>
        <v>Valor (R$)</v>
      </c>
      <c r="F136" s="1"/>
    </row>
    <row r="137" spans="1:8" x14ac:dyDescent="0.2">
      <c r="A137" s="32" t="str">
        <f>'BASE PLANILHAS'!A95</f>
        <v>A</v>
      </c>
      <c r="B137" s="709" t="str">
        <f>'BASE PLANILHAS'!B95:C95</f>
        <v>Uniformes e EPIs</v>
      </c>
      <c r="C137" s="710"/>
      <c r="D137" s="75">
        <v>0</v>
      </c>
      <c r="E137" s="622">
        <f>C14*'Uniforme Apoio'!BO9+C15*'Uniforme Apoio'!BO10+C16*'Uniforme Apoio'!BO11+C17*'Uniforme Apoio'!BO12+C18*'Uniforme Apoio'!BO13+C19*'Uniforme Apoio'!BO14+C20*'Uniforme Apoio'!BO15+C21*'Uniforme Apoio'!BO16+C22*'Uniforme Apoio'!BO17+C23*'Uniforme Apoio'!BO18+C24*'Uniforme Apoio'!BO19+C25*'Uniforme Apoio'!BO20+C26*'Uniforme Apoio'!BO21+C27*'Uniforme Apoio'!BO22+C28*'Uniforme Apoio'!BO23+C29*'Uniforme Apoio'!BO24+C30*'Uniforme Apoio'!BO25+C31*'Uniforme Apoio'!BO26+C32*'Uniforme Apoio'!BO27+C33*'Uniforme Apoio'!BO28+C34*'Uniforme Apoio'!BO29+C35*'Uniforme Apoio'!BO30+C36*'Uniforme Apoio'!BO31+C37*'Uniforme Apoio'!BO32+C38*'Uniforme Apoio'!BO33+C39*'Uniforme Apoio'!BO34+C40*'Uniforme Apoio'!BO35+C41*'Uniforme Apoio'!BO36+C42*'Uniforme Apoio'!BO37+C43*'Uniforme Apoio'!BO38+C44*'Uniforme Apoio'!BO39+C45*'Uniforme Apoio'!BO40+C46*'Uniforme Apoio'!BO41+C47*'Uniforme Apoio'!BO42+C48*'Uniforme Apoio'!BO43+C49*'Uniforme Apoio'!BO44+C52*'Uniforme Apoio'!BO28</f>
        <v>43.567500000000003</v>
      </c>
      <c r="F137" s="19"/>
      <c r="G137" s="1"/>
    </row>
    <row r="138" spans="1:8" x14ac:dyDescent="0.2">
      <c r="A138" s="34" t="str">
        <f>'BASE PLANILHAS'!A96</f>
        <v>B</v>
      </c>
      <c r="B138" s="733" t="str">
        <f>'BASE PLANILHAS'!B96:C96</f>
        <v>Materiais de Consumo</v>
      </c>
      <c r="C138" s="702"/>
      <c r="D138" s="57">
        <v>0</v>
      </c>
      <c r="E138" s="41">
        <f>D138*C29</f>
        <v>0</v>
      </c>
      <c r="F138" s="19"/>
    </row>
    <row r="139" spans="1:8" x14ac:dyDescent="0.2">
      <c r="A139" s="250" t="str">
        <f>'BASE PLANILHAS'!A97</f>
        <v>C</v>
      </c>
      <c r="B139" s="734" t="str">
        <f>'BASE PLANILHAS'!B97:C97</f>
        <v>Máquinas e Equipamentos (depreciação)</v>
      </c>
      <c r="C139" s="700"/>
      <c r="D139" s="57">
        <v>0</v>
      </c>
      <c r="E139" s="41">
        <f>D139*C29</f>
        <v>0</v>
      </c>
      <c r="F139" s="19"/>
    </row>
    <row r="140" spans="1:8" x14ac:dyDescent="0.2">
      <c r="A140" s="250" t="str">
        <f>'BASE PLANILHAS'!A98</f>
        <v>D</v>
      </c>
      <c r="B140" s="734" t="str">
        <f>'BASE PLANILHAS'!B98:C98</f>
        <v>Produtos de Limpeza</v>
      </c>
      <c r="C140" s="700"/>
      <c r="D140" s="75">
        <v>0</v>
      </c>
      <c r="E140" s="41">
        <v>0</v>
      </c>
      <c r="F140" s="19"/>
      <c r="H140" s="1"/>
    </row>
    <row r="141" spans="1:8" ht="13.5" thickBot="1" x14ac:dyDescent="0.25">
      <c r="A141" s="251" t="str">
        <f>'BASE PLANILHAS'!A99</f>
        <v>E</v>
      </c>
      <c r="B141" s="735" t="str">
        <f>'BASE PLANILHAS'!B99:C99</f>
        <v>Materiais de Higiene</v>
      </c>
      <c r="C141" s="719"/>
      <c r="D141" s="75">
        <v>0</v>
      </c>
      <c r="E141" s="235">
        <v>0</v>
      </c>
      <c r="F141" s="19"/>
      <c r="H141" s="1"/>
    </row>
    <row r="142" spans="1:8" ht="13.5" customHeight="1" thickBot="1" x14ac:dyDescent="0.25">
      <c r="A142" s="736" t="str">
        <f>'BASE PLANILHAS'!A100:C100</f>
        <v>Total do Módulo 5</v>
      </c>
      <c r="B142" s="737"/>
      <c r="C142" s="737"/>
      <c r="D142" s="252"/>
      <c r="E142" s="49">
        <f>SUM(E137:E141)</f>
        <v>43.567500000000003</v>
      </c>
      <c r="F142" s="1"/>
    </row>
    <row r="143" spans="1:8" x14ac:dyDescent="0.2">
      <c r="A143" s="241"/>
      <c r="B143" s="240"/>
      <c r="C143" s="240"/>
      <c r="D143" s="240"/>
      <c r="E143" s="242"/>
      <c r="F143" s="1"/>
    </row>
    <row r="144" spans="1:8" x14ac:dyDescent="0.2">
      <c r="A144" s="711" t="str">
        <f>'BASE PLANILHAS'!A102:E102</f>
        <v>MÓDULO 6 – CUSTOS INDIRETOS, TRIBUTOS E LUCRO</v>
      </c>
      <c r="B144" s="712"/>
      <c r="C144" s="712"/>
      <c r="D144" s="712"/>
      <c r="E144" s="713"/>
      <c r="F144" s="1"/>
    </row>
    <row r="145" spans="1:8" ht="13.5" thickBot="1" x14ac:dyDescent="0.25">
      <c r="A145" s="54"/>
      <c r="B145" s="54"/>
      <c r="C145" s="54"/>
      <c r="D145" s="54"/>
      <c r="E145" s="39"/>
      <c r="F145" s="1"/>
    </row>
    <row r="146" spans="1:8" ht="13.5" thickBot="1" x14ac:dyDescent="0.25">
      <c r="A146" s="214">
        <f>'BASE PLANILHAS'!A104</f>
        <v>6</v>
      </c>
      <c r="B146" s="214" t="str">
        <f>'BASE PLANILHAS'!B104</f>
        <v>Custos Indiretos, Tributos e Lucro</v>
      </c>
      <c r="C146" s="697" t="str">
        <f>'BASE PLANILHAS'!C104:D104</f>
        <v>Referência</v>
      </c>
      <c r="D146" s="698"/>
      <c r="E146" s="371" t="str">
        <f>'BASE PLANILHAS'!E104</f>
        <v>Valor (R$)</v>
      </c>
    </row>
    <row r="147" spans="1:8" x14ac:dyDescent="0.2">
      <c r="A147" s="32" t="str">
        <f>'BASE PLANILHAS'!A105</f>
        <v>A</v>
      </c>
      <c r="B147" s="253" t="str">
        <f>'BASE PLANILHAS'!B105</f>
        <v>Custos Indiretos</v>
      </c>
      <c r="C147" s="254">
        <f>'BASE PLANILHAS'!C105</f>
        <v>0</v>
      </c>
      <c r="D147" s="255"/>
      <c r="E147" s="256">
        <f>C147*$C$54</f>
        <v>0</v>
      </c>
      <c r="F147" s="61"/>
    </row>
    <row r="148" spans="1:8" x14ac:dyDescent="0.2">
      <c r="A148" s="34" t="str">
        <f>'BASE PLANILHAS'!A106</f>
        <v>B</v>
      </c>
      <c r="B148" s="257" t="str">
        <f>'BASE PLANILHAS'!B106</f>
        <v>Lucro</v>
      </c>
      <c r="C148" s="258">
        <f>'BASE PLANILHAS'!C106</f>
        <v>0</v>
      </c>
      <c r="D148" s="259"/>
      <c r="E148" s="256">
        <f>$C148*$C$54</f>
        <v>0</v>
      </c>
      <c r="F148" s="1"/>
    </row>
    <row r="149" spans="1:8" x14ac:dyDescent="0.2">
      <c r="A149" s="34" t="str">
        <f>'BASE PLANILHAS'!A107</f>
        <v>C</v>
      </c>
      <c r="B149" s="34" t="str">
        <f>'BASE PLANILHAS'!B107</f>
        <v>TRIBUTOS</v>
      </c>
      <c r="C149" s="260" t="str">
        <f>'BASE PLANILHAS'!C107</f>
        <v>%</v>
      </c>
      <c r="D149" s="260" t="str">
        <f>'BASE PLANILHAS'!D107</f>
        <v>%</v>
      </c>
      <c r="E149" s="261"/>
      <c r="F149" s="1"/>
    </row>
    <row r="150" spans="1:8" x14ac:dyDescent="0.2">
      <c r="A150" s="34" t="str">
        <f>'BASE PLANILHAS'!A108</f>
        <v>C.1</v>
      </c>
      <c r="B150" s="257" t="str">
        <f>'BASE PLANILHAS'!B108</f>
        <v>PIS</v>
      </c>
      <c r="C150" s="262">
        <f>'BASE PLANILHAS'!C108</f>
        <v>7.6</v>
      </c>
      <c r="D150" s="262">
        <f>((100/((100-($C$153))%)-100)*$C150)/($C$153)</f>
        <v>8.8629737609329435</v>
      </c>
      <c r="E150" s="263">
        <v>0</v>
      </c>
      <c r="F150" s="1"/>
    </row>
    <row r="151" spans="1:8" x14ac:dyDescent="0.2">
      <c r="A151" s="34" t="str">
        <f>'BASE PLANILHAS'!A109</f>
        <v>C.2</v>
      </c>
      <c r="B151" s="257" t="str">
        <f>'BASE PLANILHAS'!B109</f>
        <v>COFINS</v>
      </c>
      <c r="C151" s="262">
        <f>'BASE PLANILHAS'!C109</f>
        <v>1.65</v>
      </c>
      <c r="D151" s="262">
        <f>((100/((100-($C$153))%)-100)*$C151)/($C$153)</f>
        <v>1.9241982507288626</v>
      </c>
      <c r="E151" s="263">
        <v>0</v>
      </c>
      <c r="F151" s="1"/>
    </row>
    <row r="152" spans="1:8" x14ac:dyDescent="0.2">
      <c r="A152" s="34" t="str">
        <f>'BASE PLANILHAS'!A110</f>
        <v>C.3</v>
      </c>
      <c r="B152" s="257" t="str">
        <f>'BASE PLANILHAS'!B110</f>
        <v>ISS</v>
      </c>
      <c r="C152" s="294">
        <f>ISS!B24*100</f>
        <v>5</v>
      </c>
      <c r="D152" s="262">
        <f>((100/((100-($C$153))%)-100)*$C152)/($C$153)</f>
        <v>5.8309037900874632</v>
      </c>
      <c r="E152" s="264">
        <v>0</v>
      </c>
      <c r="F152" s="1"/>
    </row>
    <row r="153" spans="1:8" ht="13.5" thickBot="1" x14ac:dyDescent="0.25">
      <c r="A153" s="714" t="str">
        <f>'BASE PLANILHAS'!A111:B111</f>
        <v>Total Tributos</v>
      </c>
      <c r="B153" s="715">
        <f>'[1]BASE PLANILHAS'!A102:B102</f>
        <v>0</v>
      </c>
      <c r="C153" s="265">
        <f>SUM(C150:C152)</f>
        <v>14.25</v>
      </c>
      <c r="D153" s="265">
        <f>SUM(D150:D152)</f>
        <v>16.618075801749271</v>
      </c>
      <c r="E153" s="266">
        <f>((E147+E148+E142+E132+E112+E100+E63)*D153)%</f>
        <v>394.7045916931649</v>
      </c>
      <c r="F153" s="1"/>
    </row>
    <row r="154" spans="1:8" ht="13.5" thickBot="1" x14ac:dyDescent="0.25">
      <c r="A154" s="696" t="str">
        <f>'BASE PLANILHAS'!A112:D112</f>
        <v>Total do Módulo 6</v>
      </c>
      <c r="B154" s="697"/>
      <c r="C154" s="697"/>
      <c r="D154" s="698"/>
      <c r="E154" s="51">
        <f>SUM(E147:E153)</f>
        <v>394.7045916931649</v>
      </c>
      <c r="F154" s="1"/>
    </row>
    <row r="155" spans="1:8" x14ac:dyDescent="0.2">
      <c r="A155" s="267"/>
      <c r="B155" s="268"/>
      <c r="C155" s="268"/>
      <c r="D155" s="268"/>
      <c r="E155" s="59"/>
    </row>
    <row r="156" spans="1:8" x14ac:dyDescent="0.2">
      <c r="A156" s="738" t="str">
        <f>'BASE PLANILHAS'!A114:E114</f>
        <v>QUADRO RESUMO DO CUSTO POR EMPREGADO</v>
      </c>
      <c r="B156" s="739"/>
      <c r="C156" s="739"/>
      <c r="D156" s="739"/>
      <c r="E156" s="740"/>
      <c r="G156" s="3"/>
    </row>
    <row r="157" spans="1:8" ht="13.5" thickBot="1" x14ac:dyDescent="0.25">
      <c r="A157" s="376"/>
      <c r="B157" s="378"/>
      <c r="C157" s="378"/>
      <c r="D157" s="378"/>
      <c r="E157" s="379"/>
      <c r="G157" s="3"/>
    </row>
    <row r="158" spans="1:8" ht="13.5" thickBot="1" x14ac:dyDescent="0.25">
      <c r="A158" s="696" t="str">
        <f>'BASE PLANILHAS'!A116:D116</f>
        <v>Mão-de-Obra vinculada à execução contratual</v>
      </c>
      <c r="B158" s="697"/>
      <c r="C158" s="697"/>
      <c r="D158" s="698"/>
      <c r="E158" s="214" t="str">
        <f>'BASE PLANILHAS'!E116</f>
        <v>VALOR (R$)</v>
      </c>
      <c r="G158" s="1"/>
      <c r="H158" s="1"/>
    </row>
    <row r="159" spans="1:8" x14ac:dyDescent="0.2">
      <c r="A159" s="32" t="str">
        <f>'BASE PLANILHAS'!A117</f>
        <v>A</v>
      </c>
      <c r="B159" s="741" t="str">
        <f>'BASE PLANILHAS'!B117:D117</f>
        <v>MÓDULO 1 - COMPOSIÇÃO DA REMUNERAÇÃO</v>
      </c>
      <c r="C159" s="742"/>
      <c r="D159" s="743"/>
      <c r="E159" s="256">
        <f>E63</f>
        <v>1041.5999999999999</v>
      </c>
    </row>
    <row r="160" spans="1:8" x14ac:dyDescent="0.2">
      <c r="A160" s="34" t="str">
        <f>'BASE PLANILHAS'!A118</f>
        <v>B</v>
      </c>
      <c r="B160" s="744" t="str">
        <f>'BASE PLANILHAS'!B118:D118</f>
        <v>MÓDULO 2 – ENCARGOS E BENEFÍCIOS MENSAIS E DIÁRIOS</v>
      </c>
      <c r="C160" s="731"/>
      <c r="D160" s="732"/>
      <c r="E160" s="263">
        <f>E100</f>
        <v>1194.2184</v>
      </c>
    </row>
    <row r="161" spans="1:7" x14ac:dyDescent="0.2">
      <c r="A161" s="34" t="str">
        <f>'BASE PLANILHAS'!A119</f>
        <v>C</v>
      </c>
      <c r="B161" s="745" t="str">
        <f>'BASE PLANILHAS'!B119:D119</f>
        <v>MÓDULO 3 – PROVISÃO PARA RESCISÃO</v>
      </c>
      <c r="C161" s="746"/>
      <c r="D161" s="747"/>
      <c r="E161" s="263">
        <f>E112</f>
        <v>57.366319318518514</v>
      </c>
      <c r="G161" s="3"/>
    </row>
    <row r="162" spans="1:7" x14ac:dyDescent="0.2">
      <c r="A162" s="34" t="str">
        <f>'BASE PLANILHAS'!A120</f>
        <v>D</v>
      </c>
      <c r="B162" s="744" t="str">
        <f>'BASE PLANILHAS'!B120:D120</f>
        <v>MÓDULO 4 – CUSTO DE REPOSIÇÃO DO PROFISSIONAL AUSENTE</v>
      </c>
      <c r="C162" s="731"/>
      <c r="D162" s="732"/>
      <c r="E162" s="263">
        <f>E132</f>
        <v>38.3999728</v>
      </c>
      <c r="G162" s="3"/>
    </row>
    <row r="163" spans="1:7" x14ac:dyDescent="0.2">
      <c r="A163" s="34" t="str">
        <f>'BASE PLANILHAS'!A121</f>
        <v>E</v>
      </c>
      <c r="B163" s="728" t="str">
        <f>'BASE PLANILHAS'!B121:D121</f>
        <v>MÓDULO 5 – INSUMOS DIVERSOS</v>
      </c>
      <c r="C163" s="729"/>
      <c r="D163" s="730"/>
      <c r="E163" s="263">
        <f>E142</f>
        <v>43.567500000000003</v>
      </c>
    </row>
    <row r="164" spans="1:7" x14ac:dyDescent="0.2">
      <c r="A164" s="34" t="str">
        <f>'BASE PLANILHAS'!A122</f>
        <v>-</v>
      </c>
      <c r="B164" s="722" t="str">
        <f>'BASE PLANILHAS'!B122:D122</f>
        <v>Subtotal (A + B + C + D + E)</v>
      </c>
      <c r="C164" s="723"/>
      <c r="D164" s="724"/>
      <c r="E164" s="60">
        <f>SUM(E159:E163)</f>
        <v>2375.1521921185185</v>
      </c>
      <c r="F164" s="4"/>
      <c r="G164" s="2"/>
    </row>
    <row r="165" spans="1:7" ht="13.5" thickBot="1" x14ac:dyDescent="0.25">
      <c r="A165" s="36" t="str">
        <f>'BASE PLANILHAS'!A123</f>
        <v>F</v>
      </c>
      <c r="B165" s="725" t="str">
        <f>'BASE PLANILHAS'!B123:D123</f>
        <v>MÓDULO 6 – CUSTOS INDIRETOS, TRIBUTOS E LUCRO</v>
      </c>
      <c r="C165" s="726"/>
      <c r="D165" s="727"/>
      <c r="E165" s="24">
        <f>E154</f>
        <v>394.7045916931649</v>
      </c>
    </row>
    <row r="166" spans="1:7" ht="13.5" thickBot="1" x14ac:dyDescent="0.25">
      <c r="A166" s="696" t="str">
        <f>'BASE PLANILHAS'!A124:D124</f>
        <v xml:space="preserve">Custo Total </v>
      </c>
      <c r="B166" s="697"/>
      <c r="C166" s="697"/>
      <c r="D166" s="698"/>
      <c r="E166" s="49">
        <f>SUM(E164:E165)</f>
        <v>2769.8567838116833</v>
      </c>
      <c r="F166" s="4"/>
    </row>
    <row r="167" spans="1:7" ht="13.5" thickBot="1" x14ac:dyDescent="0.25">
      <c r="A167" s="696" t="str">
        <f>'BASE PLANILHAS'!A125:D125</f>
        <v xml:space="preserve">Custo Total Anual </v>
      </c>
      <c r="B167" s="697"/>
      <c r="C167" s="697"/>
      <c r="D167" s="698"/>
      <c r="E167" s="51">
        <f>E166*12</f>
        <v>33238.281405740199</v>
      </c>
      <c r="F167" s="4"/>
    </row>
    <row r="168" spans="1:7" hidden="1" x14ac:dyDescent="0.2">
      <c r="A168" s="380"/>
      <c r="B168" s="825"/>
      <c r="C168" s="825"/>
      <c r="D168" s="25"/>
      <c r="E168" s="25"/>
    </row>
    <row r="169" spans="1:7" ht="40.5" hidden="1" customHeight="1" thickBot="1" x14ac:dyDescent="0.25">
      <c r="A169" s="826"/>
      <c r="B169" s="827"/>
      <c r="C169" s="26"/>
      <c r="D169" s="8"/>
      <c r="E169" s="17"/>
    </row>
    <row r="170" spans="1:7" ht="12.75" hidden="1" customHeight="1" x14ac:dyDescent="0.2">
      <c r="A170" s="828"/>
      <c r="B170" s="829"/>
      <c r="C170" s="270"/>
      <c r="D170" s="271"/>
      <c r="E170" s="272"/>
    </row>
    <row r="171" spans="1:7" ht="12.75" hidden="1" customHeight="1" x14ac:dyDescent="0.2">
      <c r="A171" s="816"/>
      <c r="B171" s="817"/>
      <c r="C171" s="273"/>
      <c r="D171" s="274"/>
      <c r="E171" s="275"/>
    </row>
    <row r="172" spans="1:7" ht="12.75" hidden="1" customHeight="1" x14ac:dyDescent="0.2">
      <c r="A172" s="816"/>
      <c r="B172" s="817"/>
      <c r="C172" s="273"/>
      <c r="D172" s="274"/>
      <c r="E172" s="275"/>
    </row>
    <row r="173" spans="1:7" ht="12.75" hidden="1" customHeight="1" x14ac:dyDescent="0.2">
      <c r="A173" s="816"/>
      <c r="B173" s="817"/>
      <c r="C173" s="273"/>
      <c r="D173" s="274"/>
      <c r="E173" s="275"/>
    </row>
    <row r="174" spans="1:7" ht="12.75" hidden="1" customHeight="1" x14ac:dyDescent="0.2">
      <c r="A174" s="818"/>
      <c r="B174" s="819"/>
      <c r="C174" s="9"/>
      <c r="D174" s="10"/>
      <c r="E174" s="275"/>
    </row>
    <row r="175" spans="1:7" ht="13.5" hidden="1" customHeight="1" thickBot="1" x14ac:dyDescent="0.25">
      <c r="A175" s="820"/>
      <c r="B175" s="821"/>
      <c r="C175" s="276"/>
      <c r="D175" s="277"/>
      <c r="E175" s="278"/>
    </row>
    <row r="176" spans="1:7" ht="13.5" hidden="1" thickBot="1" x14ac:dyDescent="0.25">
      <c r="A176" s="822"/>
      <c r="B176" s="823"/>
      <c r="C176" s="823"/>
      <c r="D176" s="824"/>
      <c r="E176" s="11"/>
    </row>
    <row r="177" spans="1:8" hidden="1" x14ac:dyDescent="0.2">
      <c r="A177" s="7"/>
      <c r="B177" s="7"/>
      <c r="C177" s="7"/>
      <c r="D177" s="7"/>
      <c r="E177" s="7"/>
    </row>
    <row r="178" spans="1:8" hidden="1" x14ac:dyDescent="0.2">
      <c r="A178" s="380"/>
      <c r="B178" s="825"/>
      <c r="C178" s="825"/>
      <c r="D178" s="25"/>
      <c r="E178" s="25"/>
    </row>
    <row r="179" spans="1:8" ht="13.5" hidden="1" thickBot="1" x14ac:dyDescent="0.25">
      <c r="A179" s="798"/>
      <c r="B179" s="799"/>
      <c r="C179" s="799"/>
      <c r="D179" s="799"/>
      <c r="E179" s="800"/>
    </row>
    <row r="180" spans="1:8" ht="13.5" hidden="1" thickBot="1" x14ac:dyDescent="0.25">
      <c r="A180" s="279"/>
      <c r="B180" s="801"/>
      <c r="C180" s="802"/>
      <c r="D180" s="803"/>
      <c r="E180" s="17"/>
    </row>
    <row r="181" spans="1:8" hidden="1" x14ac:dyDescent="0.2">
      <c r="A181" s="280"/>
      <c r="B181" s="804"/>
      <c r="C181" s="805"/>
      <c r="D181" s="806"/>
      <c r="E181" s="281"/>
    </row>
    <row r="182" spans="1:8" hidden="1" x14ac:dyDescent="0.2">
      <c r="A182" s="282"/>
      <c r="B182" s="807"/>
      <c r="C182" s="808"/>
      <c r="D182" s="809"/>
      <c r="E182" s="283"/>
    </row>
    <row r="183" spans="1:8" ht="13.5" hidden="1" thickBot="1" x14ac:dyDescent="0.25">
      <c r="A183" s="282"/>
      <c r="B183" s="810"/>
      <c r="C183" s="811"/>
      <c r="D183" s="812"/>
      <c r="E183" s="283"/>
    </row>
    <row r="184" spans="1:8" ht="13.5" hidden="1" thickBot="1" x14ac:dyDescent="0.25">
      <c r="A184" s="813"/>
      <c r="B184" s="814"/>
      <c r="C184" s="814"/>
      <c r="D184" s="815"/>
      <c r="E184" s="11"/>
    </row>
    <row r="185" spans="1:8" hidden="1" x14ac:dyDescent="0.2">
      <c r="A185" s="284"/>
      <c r="B185" s="7"/>
      <c r="C185" s="7"/>
      <c r="D185" s="7"/>
      <c r="E185" s="7"/>
    </row>
    <row r="186" spans="1:8" hidden="1" x14ac:dyDescent="0.2">
      <c r="A186" s="7"/>
      <c r="B186" s="7"/>
      <c r="C186" s="7"/>
      <c r="D186" s="7"/>
      <c r="E186" s="7"/>
    </row>
    <row r="187" spans="1:8" hidden="1" x14ac:dyDescent="0.2">
      <c r="A187" s="7"/>
      <c r="B187" s="7"/>
      <c r="C187" s="7"/>
      <c r="D187" s="7"/>
      <c r="E187" s="7"/>
    </row>
    <row r="188" spans="1:8" x14ac:dyDescent="0.2">
      <c r="A188" s="13"/>
      <c r="B188" s="13"/>
      <c r="C188" s="7"/>
      <c r="D188" s="7"/>
      <c r="E188" s="30"/>
      <c r="F188" s="4"/>
    </row>
    <row r="189" spans="1:8" x14ac:dyDescent="0.2">
      <c r="A189" s="14"/>
      <c r="B189" s="13"/>
      <c r="C189" s="7"/>
      <c r="D189" s="7"/>
      <c r="E189" s="69"/>
      <c r="F189" s="4"/>
      <c r="H189" s="4"/>
    </row>
    <row r="190" spans="1:8" x14ac:dyDescent="0.2">
      <c r="A190" s="7"/>
      <c r="B190" s="7"/>
      <c r="C190" s="7"/>
      <c r="D190" s="7"/>
      <c r="E190" s="15"/>
      <c r="H190" s="4"/>
    </row>
    <row r="191" spans="1:8" x14ac:dyDescent="0.2">
      <c r="A191" s="7"/>
      <c r="B191" s="7"/>
      <c r="C191" s="7"/>
      <c r="D191" s="7"/>
      <c r="E191" s="15"/>
    </row>
    <row r="192" spans="1:8" x14ac:dyDescent="0.2">
      <c r="A192" s="4"/>
      <c r="E192" s="4"/>
    </row>
    <row r="193" spans="1:1" x14ac:dyDescent="0.2">
      <c r="A193" s="4"/>
    </row>
  </sheetData>
  <sheetProtection sheet="1" objects="1" scenarios="1"/>
  <mergeCells count="115">
    <mergeCell ref="A184:D184"/>
    <mergeCell ref="B178:C178"/>
    <mergeCell ref="A179:E179"/>
    <mergeCell ref="B180:D180"/>
    <mergeCell ref="B181:D181"/>
    <mergeCell ref="B182:D182"/>
    <mergeCell ref="B183:D183"/>
    <mergeCell ref="A171:B171"/>
    <mergeCell ref="A172:B172"/>
    <mergeCell ref="A173:B173"/>
    <mergeCell ref="A174:B174"/>
    <mergeCell ref="A175:B175"/>
    <mergeCell ref="A176:D176"/>
    <mergeCell ref="B165:D165"/>
    <mergeCell ref="A166:D166"/>
    <mergeCell ref="A167:D167"/>
    <mergeCell ref="B168:C168"/>
    <mergeCell ref="A169:B169"/>
    <mergeCell ref="A170:B170"/>
    <mergeCell ref="B159:D159"/>
    <mergeCell ref="B160:D160"/>
    <mergeCell ref="B161:D161"/>
    <mergeCell ref="B162:D162"/>
    <mergeCell ref="B163:D163"/>
    <mergeCell ref="B164:D164"/>
    <mergeCell ref="A144:E144"/>
    <mergeCell ref="C146:D146"/>
    <mergeCell ref="A153:B153"/>
    <mergeCell ref="A154:D154"/>
    <mergeCell ref="A156:E156"/>
    <mergeCell ref="A158:D158"/>
    <mergeCell ref="B137:C137"/>
    <mergeCell ref="B138:C138"/>
    <mergeCell ref="B139:C139"/>
    <mergeCell ref="B140:C140"/>
    <mergeCell ref="B141:C141"/>
    <mergeCell ref="A142:C142"/>
    <mergeCell ref="B129:C129"/>
    <mergeCell ref="B130:C130"/>
    <mergeCell ref="B131:C131"/>
    <mergeCell ref="A132:C132"/>
    <mergeCell ref="A134:E134"/>
    <mergeCell ref="B136:C136"/>
    <mergeCell ref="B121:C121"/>
    <mergeCell ref="B122:C122"/>
    <mergeCell ref="A123:C123"/>
    <mergeCell ref="B125:C125"/>
    <mergeCell ref="B126:C126"/>
    <mergeCell ref="A127:C127"/>
    <mergeCell ref="A114:E114"/>
    <mergeCell ref="B116:C116"/>
    <mergeCell ref="B117:C117"/>
    <mergeCell ref="B118:C118"/>
    <mergeCell ref="B119:C119"/>
    <mergeCell ref="B120:C120"/>
    <mergeCell ref="B107:C107"/>
    <mergeCell ref="B108:C108"/>
    <mergeCell ref="B109:C109"/>
    <mergeCell ref="B110:C110"/>
    <mergeCell ref="B111:C111"/>
    <mergeCell ref="A112:C112"/>
    <mergeCell ref="B99:D99"/>
    <mergeCell ref="A100:D100"/>
    <mergeCell ref="A102:E102"/>
    <mergeCell ref="B104:C104"/>
    <mergeCell ref="B105:C105"/>
    <mergeCell ref="B106:C106"/>
    <mergeCell ref="B92:C92"/>
    <mergeCell ref="B93:C93"/>
    <mergeCell ref="A94:D94"/>
    <mergeCell ref="B96:D96"/>
    <mergeCell ref="B97:D97"/>
    <mergeCell ref="B98:D98"/>
    <mergeCell ref="B86:C86"/>
    <mergeCell ref="B87:C87"/>
    <mergeCell ref="B88:C88"/>
    <mergeCell ref="B89:C89"/>
    <mergeCell ref="B90:C90"/>
    <mergeCell ref="B91:C91"/>
    <mergeCell ref="B79:C79"/>
    <mergeCell ref="B80:C80"/>
    <mergeCell ref="B81:C81"/>
    <mergeCell ref="B82:C82"/>
    <mergeCell ref="A83:C83"/>
    <mergeCell ref="B85:C85"/>
    <mergeCell ref="B72:C72"/>
    <mergeCell ref="B73:C73"/>
    <mergeCell ref="B74:C74"/>
    <mergeCell ref="B75:C75"/>
    <mergeCell ref="A76:C76"/>
    <mergeCell ref="B78:C78"/>
    <mergeCell ref="A65:E65"/>
    <mergeCell ref="B67:C67"/>
    <mergeCell ref="B68:C68"/>
    <mergeCell ref="B69:C69"/>
    <mergeCell ref="B70:C70"/>
    <mergeCell ref="B71:C71"/>
    <mergeCell ref="B61:C61"/>
    <mergeCell ref="B62:C62"/>
    <mergeCell ref="A63:D63"/>
    <mergeCell ref="B8:D8"/>
    <mergeCell ref="A10:E10"/>
    <mergeCell ref="B12:E12"/>
    <mergeCell ref="A55:C55"/>
    <mergeCell ref="B56:C56"/>
    <mergeCell ref="B57:C57"/>
    <mergeCell ref="A1:E1"/>
    <mergeCell ref="A3:E3"/>
    <mergeCell ref="B4:D4"/>
    <mergeCell ref="B5:D5"/>
    <mergeCell ref="B6:D6"/>
    <mergeCell ref="B7:D7"/>
    <mergeCell ref="B58:C58"/>
    <mergeCell ref="B59:C59"/>
    <mergeCell ref="B60:C60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9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topLeftCell="A97" zoomScaleNormal="100" zoomScaleSheetLayoutView="100" workbookViewId="0">
      <selection activeCell="D84" sqref="D84:E84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9" x14ac:dyDescent="0.2">
      <c r="A1" s="752" t="str">
        <f>'BASE PLANILHAS'!A1:E1</f>
        <v>ANEXO VI - PLANILHA DE COMPOSIÇÃO DE CUSTOS</v>
      </c>
      <c r="B1" s="753"/>
      <c r="C1" s="753"/>
      <c r="D1" s="753"/>
      <c r="E1" s="754"/>
    </row>
    <row r="2" spans="1:9" ht="13.5" thickBot="1" x14ac:dyDescent="0.25">
      <c r="A2" s="174"/>
      <c r="B2" s="221"/>
      <c r="C2" s="221"/>
      <c r="D2" s="222"/>
      <c r="E2" s="223"/>
      <c r="F2" s="54"/>
      <c r="G2" s="54"/>
      <c r="H2" s="54"/>
    </row>
    <row r="3" spans="1:9" ht="13.5" thickBot="1" x14ac:dyDescent="0.25">
      <c r="A3" s="755" t="str">
        <f>'BASE PLANILHAS'!A3:E3</f>
        <v>Dados para composição dos custos referentes à mão-de-obra</v>
      </c>
      <c r="B3" s="756"/>
      <c r="C3" s="756"/>
      <c r="D3" s="756"/>
      <c r="E3" s="757"/>
      <c r="F3" s="54"/>
      <c r="G3" s="54"/>
      <c r="H3" s="54"/>
    </row>
    <row r="4" spans="1:9" x14ac:dyDescent="0.2">
      <c r="A4" s="64" t="str">
        <f>'BASE PLANILHAS'!A4</f>
        <v>A</v>
      </c>
      <c r="B4" s="758" t="str">
        <f>'BASE PLANILHAS'!B4:D4</f>
        <v>Localidade</v>
      </c>
      <c r="C4" s="759"/>
      <c r="D4" s="760"/>
      <c r="E4" s="297" t="str">
        <f>CCT!A73</f>
        <v>Coronel Fabriciano</v>
      </c>
      <c r="F4" s="54"/>
      <c r="G4" s="54"/>
      <c r="H4" s="54"/>
    </row>
    <row r="5" spans="1:9" x14ac:dyDescent="0.2">
      <c r="A5" s="34" t="str">
        <f>'BASE PLANILHAS'!A5</f>
        <v>B</v>
      </c>
      <c r="B5" s="761" t="str">
        <f>'BASE PLANILHAS'!B5:D5</f>
        <v>Tipo de serviço</v>
      </c>
      <c r="C5" s="762"/>
      <c r="D5" s="763"/>
      <c r="E5" s="33" t="str">
        <f>'BASE PLANILHAS'!E5</f>
        <v>Apoio Administrativo</v>
      </c>
      <c r="F5" s="54"/>
      <c r="G5" s="54"/>
      <c r="H5" s="54"/>
    </row>
    <row r="6" spans="1:9" x14ac:dyDescent="0.2">
      <c r="A6" s="34" t="str">
        <f>'BASE PLANILHAS'!A6</f>
        <v>C</v>
      </c>
      <c r="B6" s="745" t="str">
        <f>'BASE PLANILHAS'!B6:D6</f>
        <v>Salário Nominativo da Categoria Profissional</v>
      </c>
      <c r="C6" s="746"/>
      <c r="D6" s="747"/>
      <c r="E6" s="297">
        <f>CCT!H73</f>
        <v>1041.5999999999999</v>
      </c>
      <c r="F6" s="54"/>
      <c r="G6" s="54"/>
      <c r="H6" s="54"/>
    </row>
    <row r="7" spans="1:9" x14ac:dyDescent="0.2">
      <c r="A7" s="34" t="str">
        <f>'BASE PLANILHAS'!A7</f>
        <v>D</v>
      </c>
      <c r="B7" s="745" t="str">
        <f>'BASE PLANILHAS'!B7:D7</f>
        <v>Categoria profissional (vinculada à execução contratual)</v>
      </c>
      <c r="C7" s="746"/>
      <c r="D7" s="747"/>
      <c r="E7" s="298" t="str">
        <f>CCT!B73</f>
        <v>Continuo - 220h</v>
      </c>
      <c r="G7" s="1"/>
    </row>
    <row r="8" spans="1:9" ht="13.5" thickBot="1" x14ac:dyDescent="0.25">
      <c r="A8" s="36" t="str">
        <f>'BASE PLANILHAS'!A8</f>
        <v>E</v>
      </c>
      <c r="B8" s="764" t="str">
        <f>'BASE PLANILHAS'!B8:D8</f>
        <v>Data base da categoria (dia/mês/ano)</v>
      </c>
      <c r="C8" s="765"/>
      <c r="D8" s="766"/>
      <c r="E8" s="225">
        <f>CCT!P73</f>
        <v>43101</v>
      </c>
      <c r="F8" s="63"/>
    </row>
    <row r="9" spans="1:9" x14ac:dyDescent="0.2">
      <c r="A9" s="226"/>
      <c r="B9" s="100"/>
      <c r="C9" s="100"/>
      <c r="D9" s="100"/>
      <c r="E9" s="227"/>
      <c r="F9" s="63"/>
      <c r="H9" s="1"/>
    </row>
    <row r="10" spans="1:9" x14ac:dyDescent="0.2">
      <c r="A10" s="711" t="str">
        <f>'BASE PLANILHAS'!A10:E10</f>
        <v>MÓDULO 1 - COMPOSIÇÃO DA REMUNERAÇÃO</v>
      </c>
      <c r="B10" s="712"/>
      <c r="C10" s="712"/>
      <c r="D10" s="712"/>
      <c r="E10" s="713"/>
      <c r="F10" s="70"/>
    </row>
    <row r="11" spans="1:9" ht="13.5" thickBot="1" x14ac:dyDescent="0.25">
      <c r="A11" s="37"/>
      <c r="B11" s="38"/>
      <c r="C11" s="38"/>
      <c r="D11" s="38"/>
      <c r="E11" s="39"/>
      <c r="F11" s="1"/>
    </row>
    <row r="12" spans="1:9" ht="13.5" thickBot="1" x14ac:dyDescent="0.25">
      <c r="A12" s="214">
        <f>'BASE PLANILHAS'!A12</f>
        <v>1</v>
      </c>
      <c r="B12" s="696" t="str">
        <f>'BASE PLANILHAS'!B12:C12</f>
        <v>Composição da Remuneração</v>
      </c>
      <c r="C12" s="698"/>
      <c r="D12" s="371" t="str">
        <f>'BASE PLANILHAS'!D12</f>
        <v>Referência</v>
      </c>
      <c r="E12" s="371" t="str">
        <f>'BASE PLANILHAS'!E12</f>
        <v>Valor (R$)</v>
      </c>
      <c r="G12" s="1"/>
      <c r="I12" s="1"/>
    </row>
    <row r="13" spans="1:9" x14ac:dyDescent="0.2">
      <c r="A13" s="40" t="str">
        <f>'BASE PLANILHAS'!A13</f>
        <v>A</v>
      </c>
      <c r="B13" s="720" t="str">
        <f>'BASE PLANILHAS'!B13:C13</f>
        <v>Salário Base</v>
      </c>
      <c r="C13" s="721"/>
      <c r="D13" s="83">
        <v>1</v>
      </c>
      <c r="E13" s="41">
        <f>E6*D13</f>
        <v>1041.5999999999999</v>
      </c>
    </row>
    <row r="14" spans="1:9" x14ac:dyDescent="0.2">
      <c r="A14" s="34" t="str">
        <f>'BASE PLANILHAS'!A14</f>
        <v>B</v>
      </c>
      <c r="B14" s="699" t="str">
        <f>'BASE PLANILHAS'!B14:C14</f>
        <v xml:space="preserve">Adicional Periculosidade </v>
      </c>
      <c r="C14" s="700"/>
      <c r="D14" s="291">
        <v>0</v>
      </c>
      <c r="E14" s="216">
        <f t="shared" ref="E14:E19" si="0">D14*$E$13</f>
        <v>0</v>
      </c>
      <c r="G14" s="1"/>
    </row>
    <row r="15" spans="1:9" x14ac:dyDescent="0.2">
      <c r="A15" s="34" t="str">
        <f>'BASE PLANILHAS'!A15</f>
        <v>C</v>
      </c>
      <c r="B15" s="699" t="str">
        <f>'BASE PLANILHAS'!B15:C15</f>
        <v>Adicional Insalubridade</v>
      </c>
      <c r="C15" s="700"/>
      <c r="D15" s="296">
        <v>0</v>
      </c>
      <c r="E15" s="55">
        <f>D15*$D$13</f>
        <v>0</v>
      </c>
      <c r="G15" s="1"/>
    </row>
    <row r="16" spans="1:9" x14ac:dyDescent="0.2">
      <c r="A16" s="34" t="str">
        <f>'BASE PLANILHAS'!A16</f>
        <v>D</v>
      </c>
      <c r="B16" s="701" t="str">
        <f>'BASE PLANILHAS'!B16:C16</f>
        <v>Adicional Noturno</v>
      </c>
      <c r="C16" s="702"/>
      <c r="D16" s="42">
        <v>0</v>
      </c>
      <c r="E16" s="216">
        <f t="shared" si="0"/>
        <v>0</v>
      </c>
      <c r="G16" s="1"/>
    </row>
    <row r="17" spans="1:9" x14ac:dyDescent="0.2">
      <c r="A17" s="34" t="str">
        <f>'BASE PLANILHAS'!A17</f>
        <v>E</v>
      </c>
      <c r="B17" s="699" t="str">
        <f>'BASE PLANILHAS'!B17:C17</f>
        <v>Adicional de Hora Noturna Reduzida</v>
      </c>
      <c r="C17" s="700"/>
      <c r="D17" s="42">
        <v>0</v>
      </c>
      <c r="E17" s="216">
        <f t="shared" si="0"/>
        <v>0</v>
      </c>
    </row>
    <row r="18" spans="1:9" x14ac:dyDescent="0.2">
      <c r="A18" s="34" t="str">
        <f>'BASE PLANILHAS'!A18</f>
        <v>F</v>
      </c>
      <c r="B18" s="699" t="str">
        <f>'BASE PLANILHAS'!B18:C18</f>
        <v>Intervalo Intrajornada</v>
      </c>
      <c r="C18" s="700"/>
      <c r="D18" s="291">
        <v>0</v>
      </c>
      <c r="E18" s="216">
        <v>0</v>
      </c>
    </row>
    <row r="19" spans="1:9" x14ac:dyDescent="0.2">
      <c r="A19" s="64" t="str">
        <f>'BASE PLANILHAS'!A19</f>
        <v>G</v>
      </c>
      <c r="B19" s="701" t="str">
        <f>'BASE PLANILHAS'!B19:C19</f>
        <v>Feriado Nacional - Súmula 444/2012 - TST</v>
      </c>
      <c r="C19" s="702"/>
      <c r="D19" s="291">
        <v>0</v>
      </c>
      <c r="E19" s="216">
        <f t="shared" si="0"/>
        <v>0</v>
      </c>
    </row>
    <row r="20" spans="1:9" ht="13.5" thickBot="1" x14ac:dyDescent="0.25">
      <c r="A20" s="36" t="str">
        <f>'BASE PLANILHAS'!A20</f>
        <v>H</v>
      </c>
      <c r="B20" s="716" t="str">
        <f>'BASE PLANILHAS'!B20:C20</f>
        <v>Adicional de Acúmulo de função</v>
      </c>
      <c r="C20" s="717"/>
      <c r="D20" s="42">
        <v>0</v>
      </c>
      <c r="E20" s="215">
        <f>D20*$E$13</f>
        <v>0</v>
      </c>
    </row>
    <row r="21" spans="1:9" ht="13.5" thickBot="1" x14ac:dyDescent="0.25">
      <c r="A21" s="696" t="str">
        <f>'BASE PLANILHAS'!A21:D21</f>
        <v>Total do Módulo 1</v>
      </c>
      <c r="B21" s="697"/>
      <c r="C21" s="697"/>
      <c r="D21" s="698"/>
      <c r="E21" s="51">
        <f>SUM(E13:E20)</f>
        <v>1041.5999999999999</v>
      </c>
    </row>
    <row r="22" spans="1:9" x14ac:dyDescent="0.2">
      <c r="A22" s="376"/>
      <c r="B22" s="377"/>
      <c r="C22" s="377"/>
      <c r="D22" s="377"/>
      <c r="E22" s="44"/>
      <c r="F22" s="1"/>
    </row>
    <row r="23" spans="1:9" x14ac:dyDescent="0.2">
      <c r="A23" s="711" t="str">
        <f>'BASE PLANILHAS'!A23:E23</f>
        <v>MÓDULO 2 – ENCARGOS E BENEFÍCIOS MENSAIS E DIÁRIOS</v>
      </c>
      <c r="B23" s="712"/>
      <c r="C23" s="712"/>
      <c r="D23" s="712"/>
      <c r="E23" s="713"/>
      <c r="F23" s="1"/>
    </row>
    <row r="24" spans="1:9" ht="13.5" thickBot="1" x14ac:dyDescent="0.25">
      <c r="A24" s="372"/>
      <c r="B24" s="373"/>
      <c r="C24" s="373"/>
      <c r="D24" s="373"/>
      <c r="E24" s="374"/>
      <c r="F24" s="1"/>
    </row>
    <row r="25" spans="1:9" ht="13.5" thickBot="1" x14ac:dyDescent="0.25">
      <c r="A25" s="214" t="str">
        <f>'BASE PLANILHAS'!A25</f>
        <v>2.1</v>
      </c>
      <c r="B25" s="696" t="str">
        <f>'BASE PLANILHAS'!B25:C25</f>
        <v>Submódulo 2.1 - Encargos Previdenciários, FGTS e Outras Contribuições</v>
      </c>
      <c r="C25" s="698"/>
      <c r="D25" s="214" t="str">
        <f>'BASE PLANILHAS'!D25</f>
        <v>Referência</v>
      </c>
      <c r="E25" s="214" t="str">
        <f>'BASE PLANILHAS'!E25</f>
        <v>Valor (R$)</v>
      </c>
    </row>
    <row r="26" spans="1:9" x14ac:dyDescent="0.2">
      <c r="A26" s="40" t="str">
        <f>'BASE PLANILHAS'!A26</f>
        <v>A</v>
      </c>
      <c r="B26" s="708" t="str">
        <f>'BASE PLANILHAS'!B26:C26</f>
        <v>INSS</v>
      </c>
      <c r="C26" s="710"/>
      <c r="D26" s="73">
        <f>'BASE PLANILHAS'!D26</f>
        <v>0.2</v>
      </c>
      <c r="E26" s="74">
        <f>$E$21*D26</f>
        <v>208.32</v>
      </c>
    </row>
    <row r="27" spans="1:9" x14ac:dyDescent="0.2">
      <c r="A27" s="34" t="str">
        <f>'BASE PLANILHAS'!A27</f>
        <v>B</v>
      </c>
      <c r="B27" s="701" t="str">
        <f>'BASE PLANILHAS'!B27:C27</f>
        <v>SESI OU SENAC</v>
      </c>
      <c r="C27" s="702"/>
      <c r="D27" s="18">
        <f>'BASE PLANILHAS'!D27</f>
        <v>1.4999999999999999E-2</v>
      </c>
      <c r="E27" s="23">
        <f>$E$21*D27</f>
        <v>15.623999999999999</v>
      </c>
    </row>
    <row r="28" spans="1:9" x14ac:dyDescent="0.2">
      <c r="A28" s="34" t="str">
        <f>'BASE PLANILHAS'!A28</f>
        <v>C</v>
      </c>
      <c r="B28" s="748" t="str">
        <f>'BASE PLANILHAS'!B28:C28</f>
        <v>SENAI OU SENAC</v>
      </c>
      <c r="C28" s="749"/>
      <c r="D28" s="18">
        <f>'BASE PLANILHAS'!D28</f>
        <v>0.01</v>
      </c>
      <c r="E28" s="23">
        <f>$E$21*D28</f>
        <v>10.415999999999999</v>
      </c>
    </row>
    <row r="29" spans="1:9" x14ac:dyDescent="0.2">
      <c r="A29" s="34" t="str">
        <f>'BASE PLANILHAS'!A29</f>
        <v>D</v>
      </c>
      <c r="B29" s="699" t="str">
        <f>'BASE PLANILHAS'!B29:C29</f>
        <v>INCRA</v>
      </c>
      <c r="C29" s="700"/>
      <c r="D29" s="18">
        <f>'BASE PLANILHAS'!D29</f>
        <v>2E-3</v>
      </c>
      <c r="E29" s="23">
        <f t="shared" ref="E29:E32" si="1">$E$21*D29</f>
        <v>2.0831999999999997</v>
      </c>
    </row>
    <row r="30" spans="1:9" x14ac:dyDescent="0.2">
      <c r="A30" s="34" t="str">
        <f>'BASE PLANILHAS'!A30</f>
        <v>E</v>
      </c>
      <c r="B30" s="699" t="str">
        <f>'BASE PLANILHAS'!B30:C30</f>
        <v>Salário Educação</v>
      </c>
      <c r="C30" s="700"/>
      <c r="D30" s="18">
        <f>'BASE PLANILHAS'!D30</f>
        <v>2.5000000000000001E-2</v>
      </c>
      <c r="E30" s="23">
        <f t="shared" si="1"/>
        <v>26.04</v>
      </c>
    </row>
    <row r="31" spans="1:9" x14ac:dyDescent="0.2">
      <c r="A31" s="34" t="str">
        <f>'BASE PLANILHAS'!A31</f>
        <v>F</v>
      </c>
      <c r="B31" s="699" t="str">
        <f>'BASE PLANILHAS'!B31:C31</f>
        <v>FGTS</v>
      </c>
      <c r="C31" s="700"/>
      <c r="D31" s="18">
        <f>'BASE PLANILHAS'!D31</f>
        <v>0.08</v>
      </c>
      <c r="E31" s="23">
        <f t="shared" si="1"/>
        <v>83.327999999999989</v>
      </c>
    </row>
    <row r="32" spans="1:9" x14ac:dyDescent="0.2">
      <c r="A32" s="34" t="str">
        <f>'BASE PLANILHAS'!A32</f>
        <v>G</v>
      </c>
      <c r="B32" s="699" t="str">
        <f>'BASE PLANILHAS'!B32:C32</f>
        <v>RAT</v>
      </c>
      <c r="C32" s="700"/>
      <c r="D32" s="18">
        <f>'BASE PLANILHAS'!D32</f>
        <v>0.03</v>
      </c>
      <c r="E32" s="23">
        <f t="shared" si="1"/>
        <v>31.247999999999998</v>
      </c>
      <c r="I32" s="1"/>
    </row>
    <row r="33" spans="1:14" ht="13.5" thickBot="1" x14ac:dyDescent="0.25">
      <c r="A33" s="34" t="str">
        <f>'BASE PLANILHAS'!A33</f>
        <v>H</v>
      </c>
      <c r="B33" s="701" t="str">
        <f>'BASE PLANILHAS'!B33:C33</f>
        <v>SEBRAE</v>
      </c>
      <c r="C33" s="702"/>
      <c r="D33" s="18">
        <f>'BASE PLANILHAS'!D33</f>
        <v>6.0000000000000001E-3</v>
      </c>
      <c r="E33" s="23">
        <f>$E$21*D33</f>
        <v>6.2495999999999992</v>
      </c>
    </row>
    <row r="34" spans="1:14" ht="13.5" thickBot="1" x14ac:dyDescent="0.25">
      <c r="A34" s="696" t="str">
        <f>'BASE PLANILHAS'!A34:C34</f>
        <v>Total do Submódulo 2.1</v>
      </c>
      <c r="B34" s="697"/>
      <c r="C34" s="698"/>
      <c r="D34" s="50">
        <f>'BASE PLANILHAS'!D34</f>
        <v>0.3680000000000001</v>
      </c>
      <c r="E34" s="51">
        <f>SUM(E26:E33)</f>
        <v>383.30879999999996</v>
      </c>
      <c r="F34" s="1"/>
      <c r="G34" s="66"/>
    </row>
    <row r="35" spans="1:14" ht="13.5" thickBot="1" x14ac:dyDescent="0.25">
      <c r="A35" s="370"/>
      <c r="B35" s="375"/>
      <c r="C35" s="375"/>
      <c r="D35" s="236"/>
      <c r="E35" s="45"/>
      <c r="F35" s="1"/>
      <c r="G35" s="66"/>
    </row>
    <row r="36" spans="1:14" ht="13.5" thickBot="1" x14ac:dyDescent="0.25">
      <c r="A36" s="214" t="str">
        <f>'BASE PLANILHAS'!A36</f>
        <v>2.2</v>
      </c>
      <c r="B36" s="696" t="str">
        <f>'BASE PLANILHAS'!B36:C36</f>
        <v>Submódulo 2.2 - 13º Salário, Férias e Adicional de Férias</v>
      </c>
      <c r="C36" s="698"/>
      <c r="D36" s="214" t="str">
        <f>'BASE PLANILHAS'!D36</f>
        <v>Referência</v>
      </c>
      <c r="E36" s="371" t="str">
        <f>'BASE PLANILHAS'!E36</f>
        <v>Valor (R$)</v>
      </c>
    </row>
    <row r="37" spans="1:14" x14ac:dyDescent="0.2">
      <c r="A37" s="32" t="str">
        <f>'BASE PLANILHAS'!A37</f>
        <v>A</v>
      </c>
      <c r="B37" s="701" t="str">
        <f>'BASE PLANILHAS'!B37:C37</f>
        <v>13º salário (titular)</v>
      </c>
      <c r="C37" s="702"/>
      <c r="D37" s="65">
        <f>'BASE PLANILHAS'!D37</f>
        <v>8.3333333333333329E-2</v>
      </c>
      <c r="E37" s="41">
        <f>$E$21*D37</f>
        <v>86.799999999999983</v>
      </c>
      <c r="F37" s="1"/>
    </row>
    <row r="38" spans="1:14" ht="13.5" thickBot="1" x14ac:dyDescent="0.25">
      <c r="A38" s="36" t="str">
        <f>'BASE PLANILHAS'!A38</f>
        <v>B</v>
      </c>
      <c r="B38" s="716" t="str">
        <f>'BASE PLANILHAS'!B38:C38</f>
        <v>Férias e Adicional de Férias (titular)</v>
      </c>
      <c r="C38" s="717"/>
      <c r="D38" s="71">
        <f>'BASE PLANILHAS'!D38</f>
        <v>0.1111111111111111</v>
      </c>
      <c r="E38" s="72">
        <f>D38*$E$21</f>
        <v>115.73333333333332</v>
      </c>
      <c r="F38" s="1"/>
      <c r="H38" s="1"/>
    </row>
    <row r="39" spans="1:14" ht="13.5" thickBot="1" x14ac:dyDescent="0.25">
      <c r="A39" s="67"/>
      <c r="B39" s="696" t="str">
        <f>'BASE PLANILHAS'!B39:C39</f>
        <v>Subtotal</v>
      </c>
      <c r="C39" s="698"/>
      <c r="D39" s="16">
        <f>'BASE PLANILHAS'!D39</f>
        <v>0.19444444444444442</v>
      </c>
      <c r="E39" s="45">
        <f>D39*$E$21</f>
        <v>202.5333333333333</v>
      </c>
      <c r="F39" s="1"/>
      <c r="H39" s="1"/>
    </row>
    <row r="40" spans="1:14" ht="13.5" thickBot="1" x14ac:dyDescent="0.25">
      <c r="A40" s="214" t="str">
        <f>'BASE PLANILHAS'!A40</f>
        <v>C</v>
      </c>
      <c r="B40" s="750" t="str">
        <f>'BASE PLANILHAS'!B40:C40</f>
        <v>Incidência do Submódulo 2.1 sobre 13º Salário, Férias e Adicional de Férias</v>
      </c>
      <c r="C40" s="751"/>
      <c r="D40" s="46">
        <f>'BASE PLANILHAS'!D40</f>
        <v>7.1555555555555567E-2</v>
      </c>
      <c r="E40" s="47">
        <f>D40*$E$21</f>
        <v>74.532266666666672</v>
      </c>
      <c r="F40" s="29"/>
      <c r="H40" s="1"/>
    </row>
    <row r="41" spans="1:14" ht="13.5" thickBot="1" x14ac:dyDescent="0.25">
      <c r="A41" s="696" t="str">
        <f>'BASE PLANILHAS'!A41:C41</f>
        <v>Total do Submódulo 2.2</v>
      </c>
      <c r="B41" s="697"/>
      <c r="C41" s="698"/>
      <c r="D41" s="48">
        <f>'BASE PLANILHAS'!D41</f>
        <v>0.26600000000000001</v>
      </c>
      <c r="E41" s="49">
        <f>SUM(E39:E40)</f>
        <v>277.06559999999996</v>
      </c>
      <c r="F41" s="29"/>
    </row>
    <row r="42" spans="1:14" ht="13.5" thickBot="1" x14ac:dyDescent="0.25">
      <c r="A42" s="237"/>
      <c r="B42" s="238"/>
      <c r="C42" s="238"/>
      <c r="D42" s="238"/>
      <c r="E42" s="239"/>
      <c r="F42" s="1"/>
    </row>
    <row r="43" spans="1:14" ht="13.5" thickBot="1" x14ac:dyDescent="0.25">
      <c r="A43" s="52" t="str">
        <f>'BASE PLANILHAS'!A43</f>
        <v>2.3</v>
      </c>
      <c r="B43" s="696" t="str">
        <f>'BASE PLANILHAS'!B43:C43</f>
        <v>Submódulo 2.3 - Benefícios Mensais e Diários</v>
      </c>
      <c r="C43" s="698"/>
      <c r="D43" s="371" t="str">
        <f>'BASE PLANILHAS'!D43</f>
        <v>Referência</v>
      </c>
      <c r="E43" s="371" t="str">
        <f>'BASE PLANILHAS'!E43</f>
        <v>Valor (R$)</v>
      </c>
    </row>
    <row r="44" spans="1:14" x14ac:dyDescent="0.2">
      <c r="A44" s="32" t="str">
        <f>'BASE PLANILHAS'!A44</f>
        <v>A</v>
      </c>
      <c r="B44" s="708" t="str">
        <f>'BASE PLANILHAS'!B44:C44</f>
        <v>Vale - Transporte (Descontada parcela do empregado)</v>
      </c>
      <c r="C44" s="710"/>
      <c r="D44" s="292">
        <f>VT!D24</f>
        <v>4.05</v>
      </c>
      <c r="E44" s="78">
        <f>(2*$D$44*20*$D$13)-(IF($E$13*6%&lt;=(2*$D$44*20*$D$13),$E$13*6%,(2*$D$44*20*$D$13)))</f>
        <v>99.504000000000005</v>
      </c>
      <c r="F44" s="19"/>
      <c r="N44" s="4"/>
    </row>
    <row r="45" spans="1:14" x14ac:dyDescent="0.2">
      <c r="A45" s="34" t="str">
        <f>'BASE PLANILHAS'!A45</f>
        <v>B</v>
      </c>
      <c r="B45" s="701" t="str">
        <f>'BASE PLANILHAS'!B45:C45</f>
        <v>Vale - Alimentação (Descontada parcela do empregado)</v>
      </c>
      <c r="C45" s="702"/>
      <c r="D45" s="293">
        <f>CCT!I73</f>
        <v>19.899999999999999</v>
      </c>
      <c r="E45" s="78">
        <f>(D45*20-1)*D13</f>
        <v>397</v>
      </c>
      <c r="F45" s="19"/>
    </row>
    <row r="46" spans="1:14" x14ac:dyDescent="0.2">
      <c r="A46" s="34" t="str">
        <f>'BASE PLANILHAS'!A46</f>
        <v>C</v>
      </c>
      <c r="B46" s="699" t="str">
        <f>'BASE PLANILHAS'!B46:C46</f>
        <v>Cesta Básica</v>
      </c>
      <c r="C46" s="700"/>
      <c r="D46" s="293">
        <f>CCT!J73</f>
        <v>0</v>
      </c>
      <c r="E46" s="78">
        <f>$D46*$D$13</f>
        <v>0</v>
      </c>
      <c r="F46" s="19"/>
    </row>
    <row r="47" spans="1:14" x14ac:dyDescent="0.2">
      <c r="A47" s="34" t="str">
        <f>'BASE PLANILHAS'!A47</f>
        <v>D</v>
      </c>
      <c r="B47" s="701" t="str">
        <f>'BASE PLANILHAS'!B47:C47</f>
        <v>PAF</v>
      </c>
      <c r="C47" s="702"/>
      <c r="D47" s="293">
        <f>CCT!K73</f>
        <v>32.619999999999997</v>
      </c>
      <c r="E47" s="78">
        <f t="shared" ref="E47:E51" si="2">$D47*$D$13</f>
        <v>32.619999999999997</v>
      </c>
      <c r="F47" s="19"/>
    </row>
    <row r="48" spans="1:14" x14ac:dyDescent="0.2">
      <c r="A48" s="34" t="str">
        <f>'BASE PLANILHAS'!A48</f>
        <v>E</v>
      </c>
      <c r="B48" s="699" t="str">
        <f>'BASE PLANILHAS'!B48:C48</f>
        <v>PQM</v>
      </c>
      <c r="C48" s="700"/>
      <c r="D48" s="367">
        <f>CCT!L73</f>
        <v>0</v>
      </c>
      <c r="E48" s="78">
        <f t="shared" si="2"/>
        <v>0</v>
      </c>
      <c r="F48" s="19"/>
    </row>
    <row r="49" spans="1:8" x14ac:dyDescent="0.2">
      <c r="A49" s="34" t="str">
        <f>'BASE PLANILHAS'!A49</f>
        <v>F</v>
      </c>
      <c r="B49" s="701" t="str">
        <f>'BASE PLANILHAS'!B49:C49</f>
        <v>PAT</v>
      </c>
      <c r="C49" s="702"/>
      <c r="D49" s="367">
        <f>CCT!M73</f>
        <v>0</v>
      </c>
      <c r="E49" s="78">
        <f t="shared" si="2"/>
        <v>0</v>
      </c>
      <c r="F49" s="19"/>
    </row>
    <row r="50" spans="1:8" x14ac:dyDescent="0.2">
      <c r="A50" s="34" t="str">
        <f>'BASE PLANILHAS'!A50</f>
        <v>G</v>
      </c>
      <c r="B50" s="699" t="str">
        <f>'BASE PLANILHAS'!B50:C50</f>
        <v>Seguro de Vida</v>
      </c>
      <c r="C50" s="700"/>
      <c r="D50" s="368">
        <f>CCT!N73</f>
        <v>4.72</v>
      </c>
      <c r="E50" s="78">
        <f t="shared" si="2"/>
        <v>4.72</v>
      </c>
      <c r="F50" s="19"/>
    </row>
    <row r="51" spans="1:8" ht="13.5" thickBot="1" x14ac:dyDescent="0.25">
      <c r="A51" s="36" t="str">
        <f>'BASE PLANILHAS'!A51</f>
        <v>H</v>
      </c>
      <c r="B51" s="703" t="str">
        <f>'BASE PLANILHAS'!B51:C51</f>
        <v>Despesas de Viagem</v>
      </c>
      <c r="C51" s="704"/>
      <c r="D51" s="369">
        <f>CCT!O73</f>
        <v>0</v>
      </c>
      <c r="E51" s="78">
        <f t="shared" si="2"/>
        <v>0</v>
      </c>
      <c r="F51" s="1"/>
    </row>
    <row r="52" spans="1:8" ht="13.5" thickBot="1" x14ac:dyDescent="0.25">
      <c r="A52" s="705" t="str">
        <f>'BASE PLANILHAS'!A52:D52</f>
        <v>Total do Submódulo 2.3</v>
      </c>
      <c r="B52" s="706"/>
      <c r="C52" s="706"/>
      <c r="D52" s="707"/>
      <c r="E52" s="51">
        <f>SUM(E44:E51)</f>
        <v>533.84400000000005</v>
      </c>
      <c r="F52" s="29"/>
    </row>
    <row r="53" spans="1:8" ht="13.5" thickBot="1" x14ac:dyDescent="0.25">
      <c r="A53" s="237"/>
      <c r="B53" s="238"/>
      <c r="C53" s="240"/>
      <c r="D53" s="238"/>
      <c r="E53" s="239"/>
      <c r="F53" s="1"/>
    </row>
    <row r="54" spans="1:8" ht="13.5" thickBot="1" x14ac:dyDescent="0.25">
      <c r="A54" s="214" t="str">
        <f>'BASE PLANILHAS'!A54</f>
        <v>2.4</v>
      </c>
      <c r="B54" s="696" t="str">
        <f>'BASE PLANILHAS'!B54:D54</f>
        <v>Quadro Resumo do Módulo 2 - Encargos e Benefícios Mensais e Diários</v>
      </c>
      <c r="C54" s="697"/>
      <c r="D54" s="698"/>
      <c r="E54" s="214" t="str">
        <f>'BASE PLANILHAS'!E54</f>
        <v>Valor (R$)</v>
      </c>
    </row>
    <row r="55" spans="1:8" x14ac:dyDescent="0.2">
      <c r="A55" s="40" t="str">
        <f>'BASE PLANILHAS'!A55</f>
        <v>2.1</v>
      </c>
      <c r="B55" s="708" t="str">
        <f>'BASE PLANILHAS'!B55:D55</f>
        <v>Encargos Previdenciários, FGTS e Outras Contribuições</v>
      </c>
      <c r="C55" s="709"/>
      <c r="D55" s="710"/>
      <c r="E55" s="41">
        <f>E41</f>
        <v>277.06559999999996</v>
      </c>
      <c r="F55" s="1"/>
      <c r="H55" s="66"/>
    </row>
    <row r="56" spans="1:8" x14ac:dyDescent="0.2">
      <c r="A56" s="34" t="str">
        <f>'BASE PLANILHAS'!A56</f>
        <v>2.2</v>
      </c>
      <c r="B56" s="701" t="str">
        <f>'BASE PLANILHAS'!B56:D56</f>
        <v>13º Salário, Férias e Adicional de Férias</v>
      </c>
      <c r="C56" s="733"/>
      <c r="D56" s="702"/>
      <c r="E56" s="23">
        <f>E34</f>
        <v>383.30879999999996</v>
      </c>
      <c r="F56" s="1"/>
    </row>
    <row r="57" spans="1:8" ht="13.5" thickBot="1" x14ac:dyDescent="0.25">
      <c r="A57" s="36" t="str">
        <f>'BASE PLANILHAS'!A57</f>
        <v>2.3</v>
      </c>
      <c r="B57" s="699" t="str">
        <f>'BASE PLANILHAS'!B57:D57</f>
        <v>Benefícios Mensais e Diários</v>
      </c>
      <c r="C57" s="734"/>
      <c r="D57" s="749"/>
      <c r="E57" s="24">
        <f>E52</f>
        <v>533.84400000000005</v>
      </c>
      <c r="F57" s="1"/>
    </row>
    <row r="58" spans="1:8" ht="13.5" thickBot="1" x14ac:dyDescent="0.25">
      <c r="A58" s="696" t="str">
        <f>'BASE PLANILHAS'!A58:D58</f>
        <v>Total do Módulo 2</v>
      </c>
      <c r="B58" s="697"/>
      <c r="C58" s="697"/>
      <c r="D58" s="698"/>
      <c r="E58" s="49">
        <f>SUM(E55:E57)</f>
        <v>1194.2184</v>
      </c>
      <c r="F58" s="1"/>
    </row>
    <row r="59" spans="1:8" x14ac:dyDescent="0.2">
      <c r="A59" s="241"/>
      <c r="B59" s="240"/>
      <c r="C59" s="240"/>
      <c r="D59" s="240"/>
      <c r="E59" s="242"/>
      <c r="F59" s="1"/>
    </row>
    <row r="60" spans="1:8" x14ac:dyDescent="0.2">
      <c r="A60" s="711" t="str">
        <f>'BASE PLANILHAS'!A60:E60</f>
        <v>MÓDULO 3 – PROVISÃO PARA RESCISÃO</v>
      </c>
      <c r="B60" s="712"/>
      <c r="C60" s="712"/>
      <c r="D60" s="712"/>
      <c r="E60" s="713"/>
      <c r="F60" s="1"/>
    </row>
    <row r="61" spans="1:8" ht="13.5" thickBot="1" x14ac:dyDescent="0.25">
      <c r="A61" s="54"/>
      <c r="B61" s="54"/>
      <c r="C61" s="54"/>
      <c r="D61" s="54"/>
      <c r="E61" s="54"/>
      <c r="F61" s="22"/>
      <c r="G61" s="1"/>
    </row>
    <row r="62" spans="1:8" ht="13.5" thickBot="1" x14ac:dyDescent="0.25">
      <c r="A62" s="214">
        <f>'BASE PLANILHAS'!A62</f>
        <v>3</v>
      </c>
      <c r="B62" s="697" t="str">
        <f>'BASE PLANILHAS'!B62:C62</f>
        <v>Provisão para Rescisão</v>
      </c>
      <c r="C62" s="698"/>
      <c r="D62" s="214" t="str">
        <f>'BASE PLANILHAS'!D62</f>
        <v>Referência</v>
      </c>
      <c r="E62" s="371" t="str">
        <f>'BASE PLANILHAS'!E62</f>
        <v>Valor (R$)</v>
      </c>
      <c r="F62" s="19"/>
    </row>
    <row r="63" spans="1:8" x14ac:dyDescent="0.2">
      <c r="A63" s="79" t="str">
        <f>'BASE PLANILHAS'!A63</f>
        <v>A</v>
      </c>
      <c r="B63" s="718" t="str">
        <f>'BASE PLANILHAS'!B63:C63</f>
        <v>Aviso Prévio Indenizado (API) e Reflexo do Aviso Prévio Indenizado</v>
      </c>
      <c r="C63" s="719"/>
      <c r="D63" s="80">
        <f>'BASE PLANILHAS'!D63</f>
        <v>5.0183256172839511E-3</v>
      </c>
      <c r="E63" s="41">
        <f>$E$21*D63</f>
        <v>5.2270879629629627</v>
      </c>
      <c r="F63" s="149"/>
    </row>
    <row r="64" spans="1:8" x14ac:dyDescent="0.2">
      <c r="A64" s="205" t="str">
        <f>'BASE PLANILHAS'!A64</f>
        <v>B</v>
      </c>
      <c r="B64" s="718" t="str">
        <f>'BASE PLANILHAS'!B64:C64</f>
        <v>Incidência do FGTS sobre API e Reflexo do API</v>
      </c>
      <c r="C64" s="719"/>
      <c r="D64" s="80">
        <f>'BASE PLANILHAS'!D64</f>
        <v>4.0146604938271608E-4</v>
      </c>
      <c r="E64" s="41">
        <f>$E$21*D64</f>
        <v>0.418167037037037</v>
      </c>
      <c r="F64" s="19"/>
    </row>
    <row r="65" spans="1:10" x14ac:dyDescent="0.2">
      <c r="A65" s="205" t="str">
        <f>'BASE PLANILHAS'!A65</f>
        <v>C</v>
      </c>
      <c r="B65" s="718" t="str">
        <f>'BASE PLANILHAS'!B65:C65</f>
        <v>Multa do FGTS e Contribuição Social sobre o Aviso Prévio Indenizado</v>
      </c>
      <c r="C65" s="719"/>
      <c r="D65" s="18">
        <f>'BASE PLANILHAS'!D65</f>
        <v>2.0073302469135804E-4</v>
      </c>
      <c r="E65" s="41">
        <f t="shared" ref="E65:E69" si="3">$E$21*D65</f>
        <v>0.2090835185185185</v>
      </c>
      <c r="F65" s="19"/>
    </row>
    <row r="66" spans="1:10" x14ac:dyDescent="0.2">
      <c r="A66" s="205" t="str">
        <f>'BASE PLANILHAS'!A66</f>
        <v>D</v>
      </c>
      <c r="B66" s="718" t="str">
        <f>'BASE PLANILHAS'!B66:C66</f>
        <v>Aviso Prévio Trabalhado - APT</v>
      </c>
      <c r="C66" s="719"/>
      <c r="D66" s="18">
        <f>'BASE PLANILHAS'!D66</f>
        <v>3.5000000000000005E-3</v>
      </c>
      <c r="E66" s="41">
        <f t="shared" si="3"/>
        <v>3.6456000000000004</v>
      </c>
      <c r="F66" s="19"/>
    </row>
    <row r="67" spans="1:10" x14ac:dyDescent="0.2">
      <c r="A67" s="205" t="str">
        <f>'BASE PLANILHAS'!A67</f>
        <v>E</v>
      </c>
      <c r="B67" s="718" t="str">
        <f>'BASE PLANILHAS'!B67:C67</f>
        <v>Incidência dos encargos do submódulo 2.1 sobre Aviso Prévio Trabalhado</v>
      </c>
      <c r="C67" s="719"/>
      <c r="D67" s="80">
        <f>'BASE PLANILHAS'!D67</f>
        <v>1.2880000000000005E-3</v>
      </c>
      <c r="E67" s="41">
        <f>$E$21*D67</f>
        <v>1.3415808000000005</v>
      </c>
      <c r="F67" s="61"/>
    </row>
    <row r="68" spans="1:10" x14ac:dyDescent="0.2">
      <c r="A68" s="205" t="str">
        <f>'BASE PLANILHAS'!A68</f>
        <v>F</v>
      </c>
      <c r="B68" s="718" t="str">
        <f>'BASE PLANILHAS'!B68:C68</f>
        <v>Multa do FGTS e Contribuição Social - Rescisão sem Justa Causa</v>
      </c>
      <c r="C68" s="719"/>
      <c r="D68" s="80">
        <f>'BASE PLANILHAS'!D68</f>
        <v>4.2999999999999997E-2</v>
      </c>
      <c r="E68" s="41">
        <f t="shared" si="3"/>
        <v>44.788799999999995</v>
      </c>
      <c r="F68" s="19"/>
    </row>
    <row r="69" spans="1:10" ht="13.5" thickBot="1" x14ac:dyDescent="0.25">
      <c r="A69" s="243" t="str">
        <f>'BASE PLANILHAS'!A69</f>
        <v>G</v>
      </c>
      <c r="B69" s="701" t="str">
        <f>'BASE PLANILHAS'!B69:C69</f>
        <v>Indenização Adicional (Art. 9º da Lei nº 7.238/84)</v>
      </c>
      <c r="C69" s="702"/>
      <c r="D69" s="81">
        <f>'BASE PLANILHAS'!D69</f>
        <v>1.6666666666666668E-3</v>
      </c>
      <c r="E69" s="55">
        <f t="shared" si="3"/>
        <v>1.736</v>
      </c>
      <c r="F69" s="19"/>
    </row>
    <row r="70" spans="1:10" ht="13.5" thickBot="1" x14ac:dyDescent="0.25">
      <c r="A70" s="696" t="str">
        <f>'BASE PLANILHAS'!A70:C70</f>
        <v>Total do Módulo 3</v>
      </c>
      <c r="B70" s="697"/>
      <c r="C70" s="698"/>
      <c r="D70" s="244">
        <f>'BASE PLANILHAS'!D70</f>
        <v>5.5075191358024689E-2</v>
      </c>
      <c r="E70" s="51">
        <f>SUM(E63:E69)</f>
        <v>57.366319318518514</v>
      </c>
      <c r="F70" s="29"/>
    </row>
    <row r="71" spans="1:10" x14ac:dyDescent="0.2">
      <c r="A71" s="245"/>
      <c r="B71" s="246"/>
      <c r="C71" s="246"/>
      <c r="D71" s="246"/>
      <c r="E71" s="247"/>
      <c r="F71" s="1"/>
    </row>
    <row r="72" spans="1:10" x14ac:dyDescent="0.2">
      <c r="A72" s="711" t="str">
        <f>'BASE PLANILHAS'!A72:E72</f>
        <v>MÓDULO 4 – CUSTO DE REPOSIÇÃO DO PROFISSIONAL AUSENTE</v>
      </c>
      <c r="B72" s="712"/>
      <c r="C72" s="712"/>
      <c r="D72" s="712"/>
      <c r="E72" s="713"/>
      <c r="F72" s="1"/>
      <c r="H72" s="1"/>
    </row>
    <row r="73" spans="1:10" ht="13.5" thickBot="1" x14ac:dyDescent="0.25">
      <c r="A73" s="54"/>
      <c r="B73" s="54"/>
      <c r="C73" s="54"/>
      <c r="D73" s="38"/>
      <c r="E73" s="54"/>
      <c r="F73" s="22"/>
    </row>
    <row r="74" spans="1:10" ht="13.5" thickBot="1" x14ac:dyDescent="0.25">
      <c r="A74" s="214" t="str">
        <f>'BASE PLANILHAS'!A74</f>
        <v>4.1</v>
      </c>
      <c r="B74" s="696" t="str">
        <f>'BASE PLANILHAS'!B74:C74</f>
        <v>Submódulo 4.1 - Ausências Legais</v>
      </c>
      <c r="C74" s="698"/>
      <c r="D74" s="371" t="str">
        <f>'BASE PLANILHAS'!D74</f>
        <v>Referência</v>
      </c>
      <c r="E74" s="371" t="str">
        <f>'BASE PLANILHAS'!E74</f>
        <v>Valor (R$)</v>
      </c>
      <c r="J74" s="63"/>
    </row>
    <row r="75" spans="1:10" x14ac:dyDescent="0.2">
      <c r="A75" s="34" t="str">
        <f>'BASE PLANILHAS'!A75</f>
        <v>A</v>
      </c>
      <c r="B75" s="708" t="str">
        <f>'BASE PLANILHAS'!B75:C75</f>
        <v>Ausência por Doença</v>
      </c>
      <c r="C75" s="710"/>
      <c r="D75" s="248">
        <f>'BASE PLANILHAS'!D75</f>
        <v>1.3888888888888888E-2</v>
      </c>
      <c r="E75" s="23">
        <f t="shared" ref="E75:E80" si="4">$E$21*D75</f>
        <v>14.466666666666665</v>
      </c>
      <c r="F75" s="62"/>
    </row>
    <row r="76" spans="1:10" x14ac:dyDescent="0.2">
      <c r="A76" s="34" t="str">
        <f>'BASE PLANILHAS'!A76</f>
        <v>B</v>
      </c>
      <c r="B76" s="699" t="str">
        <f>'BASE PLANILHAS'!B76:C76</f>
        <v>Ausências Legais</v>
      </c>
      <c r="C76" s="700"/>
      <c r="D76" s="248">
        <f>'BASE PLANILHAS'!D76</f>
        <v>8.2222222222222228E-3</v>
      </c>
      <c r="E76" s="23">
        <f t="shared" si="4"/>
        <v>8.5642666666666667</v>
      </c>
      <c r="F76" s="62"/>
    </row>
    <row r="77" spans="1:10" x14ac:dyDescent="0.2">
      <c r="A77" s="34" t="str">
        <f>'BASE PLANILHAS'!A77</f>
        <v>C</v>
      </c>
      <c r="B77" s="699" t="str">
        <f>'BASE PLANILHAS'!B77:C77</f>
        <v>Licença Paternidade</v>
      </c>
      <c r="C77" s="700"/>
      <c r="D77" s="82">
        <f>'BASE PLANILHAS'!D77</f>
        <v>2.0833333333333332E-4</v>
      </c>
      <c r="E77" s="23">
        <f t="shared" si="4"/>
        <v>0.21699999999999997</v>
      </c>
      <c r="F77" s="62"/>
    </row>
    <row r="78" spans="1:10" x14ac:dyDescent="0.2">
      <c r="A78" s="34" t="str">
        <f>'BASE PLANILHAS'!A78</f>
        <v>D</v>
      </c>
      <c r="B78" s="699" t="str">
        <f>'BASE PLANILHAS'!B78:C78</f>
        <v>Ausência por Acidente de Trabalho</v>
      </c>
      <c r="C78" s="700"/>
      <c r="D78" s="248">
        <f>'BASE PLANILHAS'!D78</f>
        <v>3.3333333333333335E-3</v>
      </c>
      <c r="E78" s="23">
        <f t="shared" si="4"/>
        <v>3.472</v>
      </c>
      <c r="F78" s="62"/>
    </row>
    <row r="79" spans="1:10" x14ac:dyDescent="0.2">
      <c r="A79" s="64" t="str">
        <f>'BASE PLANILHAS'!A79</f>
        <v>E</v>
      </c>
      <c r="B79" s="699" t="str">
        <f>'BASE PLANILHAS'!B79:C79</f>
        <v>Férias, Adicional de Férias e 13º  com empregada em gozo de Licença Maternidade</v>
      </c>
      <c r="C79" s="700"/>
      <c r="D79" s="249">
        <f>'BASE PLANILHAS'!D79</f>
        <v>1.2962962962962963E-3</v>
      </c>
      <c r="E79" s="23">
        <f t="shared" si="4"/>
        <v>1.350222222222222</v>
      </c>
      <c r="F79" s="19"/>
    </row>
    <row r="80" spans="1:10" ht="13.5" thickBot="1" x14ac:dyDescent="0.25">
      <c r="A80" s="36" t="str">
        <f>'BASE PLANILHAS'!A80</f>
        <v>F</v>
      </c>
      <c r="B80" s="716" t="str">
        <f>'BASE PLANILHAS'!B80:C80</f>
        <v>Incidência do Submódulo 2.1 sobre Ausências Legais</v>
      </c>
      <c r="C80" s="717"/>
      <c r="D80" s="81">
        <f>'BASE PLANILHAS'!D80</f>
        <v>9.9172592592592611E-3</v>
      </c>
      <c r="E80" s="72">
        <f t="shared" si="4"/>
        <v>10.329817244444445</v>
      </c>
      <c r="F80" s="1"/>
      <c r="G80" s="4"/>
      <c r="H80" s="31"/>
    </row>
    <row r="81" spans="1:7" ht="13.5" thickBot="1" x14ac:dyDescent="0.25">
      <c r="A81" s="696" t="str">
        <f>'BASE PLANILHAS'!A81:C81</f>
        <v>Total do Submódulo 4.1</v>
      </c>
      <c r="B81" s="697"/>
      <c r="C81" s="698"/>
      <c r="D81" s="48">
        <f>'BASE PLANILHAS'!D81</f>
        <v>3.6866333333333334E-2</v>
      </c>
      <c r="E81" s="51">
        <f>SUM(E75:E80)</f>
        <v>38.3999728</v>
      </c>
      <c r="F81" s="29"/>
      <c r="G81" s="4"/>
    </row>
    <row r="82" spans="1:7" ht="13.5" thickBot="1" x14ac:dyDescent="0.25">
      <c r="A82" s="241"/>
      <c r="B82" s="240"/>
      <c r="C82" s="240"/>
      <c r="D82" s="240"/>
      <c r="E82" s="242"/>
      <c r="F82" s="1"/>
    </row>
    <row r="83" spans="1:7" ht="13.5" thickBot="1" x14ac:dyDescent="0.25">
      <c r="A83" s="214" t="str">
        <f>'BASE PLANILHAS'!A83</f>
        <v>4.2</v>
      </c>
      <c r="B83" s="696" t="str">
        <f>'BASE PLANILHAS'!B83:C83</f>
        <v>Submódulo 4.2 - Intrajornada</v>
      </c>
      <c r="C83" s="697"/>
      <c r="D83" s="46" t="str">
        <f>'BASE PLANILHAS'!D83</f>
        <v>Referência</v>
      </c>
      <c r="E83" s="214" t="str">
        <f>'BASE PLANILHAS'!E83</f>
        <v>Valor (R$)</v>
      </c>
      <c r="F83" s="29"/>
      <c r="G83" s="4"/>
    </row>
    <row r="84" spans="1:7" ht="13.5" thickBot="1" x14ac:dyDescent="0.25">
      <c r="A84" s="40" t="str">
        <f>'BASE PLANILHAS'!A84</f>
        <v>A</v>
      </c>
      <c r="B84" s="750" t="str">
        <f>'BASE PLANILHAS'!B84:C84</f>
        <v>Intervalo para Repouso ou Alimentação</v>
      </c>
      <c r="C84" s="751"/>
      <c r="D84" s="623">
        <f>'BASE PLANILHAS'!D84</f>
        <v>0</v>
      </c>
      <c r="E84" s="621">
        <v>0</v>
      </c>
      <c r="F84" s="29"/>
      <c r="G84" s="4"/>
    </row>
    <row r="85" spans="1:7" ht="13.5" thickBot="1" x14ac:dyDescent="0.25">
      <c r="A85" s="696" t="str">
        <f>'BASE PLANILHAS'!A85:C85</f>
        <v>Total do Submódulo 4.2</v>
      </c>
      <c r="B85" s="697"/>
      <c r="C85" s="698"/>
      <c r="D85" s="48">
        <f>'BASE PLANILHAS'!D85</f>
        <v>0</v>
      </c>
      <c r="E85" s="398">
        <f>SUM(E84)</f>
        <v>0</v>
      </c>
      <c r="F85" s="29"/>
      <c r="G85" s="4"/>
    </row>
    <row r="86" spans="1:7" ht="13.5" thickBot="1" x14ac:dyDescent="0.25">
      <c r="A86" s="241"/>
      <c r="B86" s="240"/>
      <c r="C86" s="240"/>
      <c r="D86" s="240"/>
      <c r="E86" s="242"/>
      <c r="F86" s="1"/>
    </row>
    <row r="87" spans="1:7" ht="13.5" thickBot="1" x14ac:dyDescent="0.25">
      <c r="A87" s="214" t="str">
        <f>'BASE PLANILHAS'!A87</f>
        <v>4.3</v>
      </c>
      <c r="B87" s="696" t="str">
        <f>'BASE PLANILHAS'!B87:C87</f>
        <v>Quadro Resumo do Módulo 4 - Custo de Reposição do Profissional Ausente</v>
      </c>
      <c r="C87" s="697"/>
      <c r="D87" s="46" t="str">
        <f>'BASE PLANILHAS'!D87</f>
        <v>Referência</v>
      </c>
      <c r="E87" s="214" t="str">
        <f>'BASE PLANILHAS'!E87</f>
        <v>Valor (R$)</v>
      </c>
      <c r="F87" s="1"/>
    </row>
    <row r="88" spans="1:7" x14ac:dyDescent="0.2">
      <c r="A88" s="40" t="str">
        <f>'BASE PLANILHAS'!A88</f>
        <v>4.1</v>
      </c>
      <c r="B88" s="720" t="str">
        <f>'BASE PLANILHAS'!B88:C88</f>
        <v>Ausências Legais</v>
      </c>
      <c r="C88" s="721"/>
      <c r="D88" s="396">
        <f>'BASE PLANILHAS'!D88</f>
        <v>3.6866333333333334E-2</v>
      </c>
      <c r="E88" s="72">
        <f>E81</f>
        <v>38.3999728</v>
      </c>
      <c r="F88" s="1"/>
    </row>
    <row r="89" spans="1:7" ht="13.5" thickBot="1" x14ac:dyDescent="0.25">
      <c r="A89" s="40" t="str">
        <f>'BASE PLANILHAS'!A89</f>
        <v>4.2</v>
      </c>
      <c r="B89" s="716" t="str">
        <f>'BASE PLANILHAS'!B89:C89</f>
        <v>Intrajornada</v>
      </c>
      <c r="C89" s="717"/>
      <c r="D89" s="397">
        <f>'BASE PLANILHAS'!D89</f>
        <v>0</v>
      </c>
      <c r="E89" s="235">
        <f>E85</f>
        <v>0</v>
      </c>
      <c r="F89" s="1"/>
    </row>
    <row r="90" spans="1:7" ht="13.5" thickBot="1" x14ac:dyDescent="0.25">
      <c r="A90" s="696" t="str">
        <f>'BASE PLANILHAS'!A90:C90</f>
        <v>Total do Módulo 4</v>
      </c>
      <c r="B90" s="697"/>
      <c r="C90" s="698"/>
      <c r="D90" s="48">
        <f>'BASE PLANILHAS'!D90</f>
        <v>3.6866333333333334E-2</v>
      </c>
      <c r="E90" s="398">
        <f>SUM(E88+E89)</f>
        <v>38.3999728</v>
      </c>
      <c r="F90" s="1"/>
    </row>
    <row r="91" spans="1:7" x14ac:dyDescent="0.2">
      <c r="A91" s="241"/>
      <c r="B91" s="240"/>
      <c r="C91" s="240"/>
      <c r="D91" s="240"/>
      <c r="E91" s="242"/>
      <c r="F91" s="1"/>
    </row>
    <row r="92" spans="1:7" x14ac:dyDescent="0.2">
      <c r="A92" s="711" t="str">
        <f>'BASE PLANILHAS'!A92:E92</f>
        <v>MÓDULO 5 – INSUMOS DIVERSOS</v>
      </c>
      <c r="B92" s="712"/>
      <c r="C92" s="712"/>
      <c r="D92" s="712"/>
      <c r="E92" s="713"/>
      <c r="F92" s="1"/>
    </row>
    <row r="93" spans="1:7" ht="13.5" thickBot="1" x14ac:dyDescent="0.25">
      <c r="A93" s="38"/>
      <c r="B93" s="38"/>
      <c r="C93" s="38"/>
      <c r="D93" s="38"/>
      <c r="E93" s="56"/>
      <c r="F93" s="1"/>
    </row>
    <row r="94" spans="1:7" ht="13.5" thickBot="1" x14ac:dyDescent="0.25">
      <c r="A94" s="214">
        <f>'BASE PLANILHAS'!A94</f>
        <v>5</v>
      </c>
      <c r="B94" s="696" t="str">
        <f>'BASE PLANILHAS'!B94:C94</f>
        <v>Insumos Diversos</v>
      </c>
      <c r="C94" s="698"/>
      <c r="D94" s="214" t="str">
        <f>'BASE PLANILHAS'!D94</f>
        <v>Referência</v>
      </c>
      <c r="E94" s="371" t="str">
        <f>'BASE PLANILHAS'!E94</f>
        <v>Valor (R$)</v>
      </c>
      <c r="F94" s="1"/>
    </row>
    <row r="95" spans="1:7" x14ac:dyDescent="0.2">
      <c r="A95" s="32" t="str">
        <f>'BASE PLANILHAS'!A95</f>
        <v>A</v>
      </c>
      <c r="B95" s="709" t="str">
        <f>'BASE PLANILHAS'!B95:C95</f>
        <v>Uniformes e EPIs</v>
      </c>
      <c r="C95" s="710"/>
      <c r="D95" s="292">
        <f>'Uniforme Apoio'!BO17</f>
        <v>43.567500000000003</v>
      </c>
      <c r="E95" s="41">
        <f>D95*$D$13</f>
        <v>43.567500000000003</v>
      </c>
      <c r="F95" s="19"/>
      <c r="G95" s="1"/>
    </row>
    <row r="96" spans="1:7" x14ac:dyDescent="0.2">
      <c r="A96" s="34" t="str">
        <f>'BASE PLANILHAS'!A96</f>
        <v>B</v>
      </c>
      <c r="B96" s="733" t="str">
        <f>'BASE PLANILHAS'!B96:C96</f>
        <v>Materiais de Consumo</v>
      </c>
      <c r="C96" s="702"/>
      <c r="D96" s="299">
        <v>0</v>
      </c>
      <c r="E96" s="23">
        <f>D96*$D$13</f>
        <v>0</v>
      </c>
      <c r="F96" s="19"/>
    </row>
    <row r="97" spans="1:8" x14ac:dyDescent="0.2">
      <c r="A97" s="250" t="str">
        <f>'BASE PLANILHAS'!A97</f>
        <v>C</v>
      </c>
      <c r="B97" s="734" t="str">
        <f>'BASE PLANILHAS'!B97:C97</f>
        <v>Máquinas e Equipamentos (depreciação)</v>
      </c>
      <c r="C97" s="700"/>
      <c r="D97" s="299">
        <v>0</v>
      </c>
      <c r="E97" s="23">
        <f t="shared" ref="E97" si="5">D97*$D$13</f>
        <v>0</v>
      </c>
      <c r="F97" s="19"/>
    </row>
    <row r="98" spans="1:8" x14ac:dyDescent="0.2">
      <c r="A98" s="250" t="str">
        <f>'BASE PLANILHAS'!A98</f>
        <v>D</v>
      </c>
      <c r="B98" s="734" t="str">
        <f>'BASE PLANILHAS'!B98:C98</f>
        <v>Produtos de Limpeza</v>
      </c>
      <c r="C98" s="700"/>
      <c r="D98" s="75">
        <v>0</v>
      </c>
      <c r="E98" s="216">
        <f>D98*$D$13</f>
        <v>0</v>
      </c>
      <c r="F98" s="19"/>
      <c r="H98" s="1"/>
    </row>
    <row r="99" spans="1:8" ht="13.5" thickBot="1" x14ac:dyDescent="0.25">
      <c r="A99" s="251" t="str">
        <f>'BASE PLANILHAS'!A99</f>
        <v>E</v>
      </c>
      <c r="B99" s="735" t="str">
        <f>'BASE PLANILHAS'!B99:C99</f>
        <v>Materiais de Higiene</v>
      </c>
      <c r="C99" s="719"/>
      <c r="D99" s="75">
        <v>0</v>
      </c>
      <c r="E99" s="215">
        <f>D99*$D$13</f>
        <v>0</v>
      </c>
      <c r="F99" s="19"/>
      <c r="H99" s="1"/>
    </row>
    <row r="100" spans="1:8" ht="13.5" customHeight="1" thickBot="1" x14ac:dyDescent="0.25">
      <c r="A100" s="736" t="str">
        <f>'BASE PLANILHAS'!A100:C100</f>
        <v>Total do Módulo 5</v>
      </c>
      <c r="B100" s="737"/>
      <c r="C100" s="737"/>
      <c r="D100" s="252"/>
      <c r="E100" s="49">
        <f>SUM(E95:E99)</f>
        <v>43.567500000000003</v>
      </c>
      <c r="F100" s="1"/>
    </row>
    <row r="101" spans="1:8" x14ac:dyDescent="0.2">
      <c r="A101" s="241"/>
      <c r="B101" s="240"/>
      <c r="C101" s="240"/>
      <c r="D101" s="240"/>
      <c r="E101" s="242"/>
      <c r="F101" s="1"/>
    </row>
    <row r="102" spans="1:8" x14ac:dyDescent="0.2">
      <c r="A102" s="711" t="str">
        <f>'BASE PLANILHAS'!A102:E102</f>
        <v>MÓDULO 6 – CUSTOS INDIRETOS, TRIBUTOS E LUCRO</v>
      </c>
      <c r="B102" s="712"/>
      <c r="C102" s="712"/>
      <c r="D102" s="712"/>
      <c r="E102" s="713"/>
      <c r="F102" s="1"/>
    </row>
    <row r="103" spans="1:8" ht="13.5" thickBot="1" x14ac:dyDescent="0.25">
      <c r="A103" s="54"/>
      <c r="B103" s="54"/>
      <c r="C103" s="54"/>
      <c r="D103" s="54"/>
      <c r="E103" s="39"/>
      <c r="F103" s="1"/>
    </row>
    <row r="104" spans="1:8" ht="13.5" thickBot="1" x14ac:dyDescent="0.25">
      <c r="A104" s="214">
        <f>'BASE PLANILHAS'!A104</f>
        <v>6</v>
      </c>
      <c r="B104" s="214" t="str">
        <f>'BASE PLANILHAS'!B104</f>
        <v>Custos Indiretos, Tributos e Lucro</v>
      </c>
      <c r="C104" s="697" t="str">
        <f>'BASE PLANILHAS'!C104:D104</f>
        <v>Referência</v>
      </c>
      <c r="D104" s="698"/>
      <c r="E104" s="371" t="str">
        <f>'BASE PLANILHAS'!E104</f>
        <v>Valor (R$)</v>
      </c>
    </row>
    <row r="105" spans="1:8" x14ac:dyDescent="0.2">
      <c r="A105" s="32" t="str">
        <f>'BASE PLANILHAS'!A105</f>
        <v>A</v>
      </c>
      <c r="B105" s="253" t="str">
        <f>'BASE PLANILHAS'!B105</f>
        <v>Custos Indiretos</v>
      </c>
      <c r="C105" s="302">
        <f>'BASE PLANILHAS'!C105</f>
        <v>0</v>
      </c>
      <c r="D105" s="303"/>
      <c r="E105" s="256">
        <f>$C105*$D$13</f>
        <v>0</v>
      </c>
      <c r="F105" s="61"/>
    </row>
    <row r="106" spans="1:8" x14ac:dyDescent="0.2">
      <c r="A106" s="34" t="str">
        <f>'BASE PLANILHAS'!A106</f>
        <v>B</v>
      </c>
      <c r="B106" s="257" t="str">
        <f>'BASE PLANILHAS'!B106</f>
        <v>Lucro</v>
      </c>
      <c r="C106" s="295">
        <f>'BASE PLANILHAS'!C106</f>
        <v>0</v>
      </c>
      <c r="D106" s="259"/>
      <c r="E106" s="263">
        <f>$C106*$D$13</f>
        <v>0</v>
      </c>
      <c r="F106" s="1"/>
    </row>
    <row r="107" spans="1:8" x14ac:dyDescent="0.2">
      <c r="A107" s="34" t="str">
        <f>'BASE PLANILHAS'!A107</f>
        <v>C</v>
      </c>
      <c r="B107" s="34" t="str">
        <f>'BASE PLANILHAS'!B107</f>
        <v>TRIBUTOS</v>
      </c>
      <c r="C107" s="260" t="str">
        <f>'BASE PLANILHAS'!C107</f>
        <v>%</v>
      </c>
      <c r="D107" s="304" t="str">
        <f>'BASE PLANILHAS'!D107</f>
        <v>%</v>
      </c>
      <c r="E107" s="57"/>
      <c r="F107" s="1"/>
    </row>
    <row r="108" spans="1:8" x14ac:dyDescent="0.2">
      <c r="A108" s="34" t="str">
        <f>'BASE PLANILHAS'!A108</f>
        <v>C.1</v>
      </c>
      <c r="B108" s="257" t="str">
        <f>'BASE PLANILHAS'!B108</f>
        <v>PIS</v>
      </c>
      <c r="C108" s="262">
        <f>'BASE PLANILHAS'!C108</f>
        <v>7.6</v>
      </c>
      <c r="D108" s="262">
        <f>((100/((100-($C$111))%)-100)*$C108)/($C$111)</f>
        <v>8.8629737609329435</v>
      </c>
      <c r="E108" s="263">
        <v>0</v>
      </c>
      <c r="F108" s="1"/>
    </row>
    <row r="109" spans="1:8" x14ac:dyDescent="0.2">
      <c r="A109" s="34" t="str">
        <f>'BASE PLANILHAS'!A109</f>
        <v>C.2</v>
      </c>
      <c r="B109" s="257" t="str">
        <f>'BASE PLANILHAS'!B109</f>
        <v>COFINS</v>
      </c>
      <c r="C109" s="262">
        <f>'BASE PLANILHAS'!C109</f>
        <v>1.65</v>
      </c>
      <c r="D109" s="262">
        <f>((100/((100-($C$111))%)-100)*$C109)/($C$111)</f>
        <v>1.9241982507288626</v>
      </c>
      <c r="E109" s="263">
        <v>0</v>
      </c>
      <c r="F109" s="1"/>
    </row>
    <row r="110" spans="1:8" x14ac:dyDescent="0.2">
      <c r="A110" s="34" t="str">
        <f>'BASE PLANILHAS'!A110</f>
        <v>C.3</v>
      </c>
      <c r="B110" s="257" t="str">
        <f>'BASE PLANILHAS'!B110</f>
        <v>ISS</v>
      </c>
      <c r="C110" s="294">
        <f>ISS!B24*100</f>
        <v>5</v>
      </c>
      <c r="D110" s="262">
        <f>((100/((100-($C$111))%)-100)*$C110)/($C$111)</f>
        <v>5.8309037900874632</v>
      </c>
      <c r="E110" s="264">
        <v>0</v>
      </c>
      <c r="F110" s="1"/>
    </row>
    <row r="111" spans="1:8" ht="13.5" thickBot="1" x14ac:dyDescent="0.25">
      <c r="A111" s="714" t="str">
        <f>'BASE PLANILHAS'!A111:B111</f>
        <v>Total Tributos</v>
      </c>
      <c r="B111" s="715">
        <f>'[1]BASE PLANILHAS'!A102:B102</f>
        <v>0</v>
      </c>
      <c r="C111" s="265">
        <f>SUM(C108:C110)</f>
        <v>14.25</v>
      </c>
      <c r="D111" s="265">
        <f>SUM(D108:D110)</f>
        <v>16.618075801749271</v>
      </c>
      <c r="E111" s="266">
        <f>((E105+E106+E100+E90+E70+E58+E21)*D111)%</f>
        <v>394.7045916931649</v>
      </c>
      <c r="F111" s="1"/>
    </row>
    <row r="112" spans="1:8" ht="13.5" thickBot="1" x14ac:dyDescent="0.25">
      <c r="A112" s="696" t="str">
        <f>'BASE PLANILHAS'!A112:D112</f>
        <v>Total do Módulo 6</v>
      </c>
      <c r="B112" s="697"/>
      <c r="C112" s="697"/>
      <c r="D112" s="698"/>
      <c r="E112" s="51">
        <f>SUM(E105:E111)</f>
        <v>394.7045916931649</v>
      </c>
      <c r="F112" s="1"/>
    </row>
    <row r="113" spans="1:8" x14ac:dyDescent="0.2">
      <c r="A113" s="267"/>
      <c r="B113" s="268"/>
      <c r="C113" s="268"/>
      <c r="D113" s="268"/>
      <c r="E113" s="59"/>
    </row>
    <row r="114" spans="1:8" x14ac:dyDescent="0.2">
      <c r="A114" s="738" t="str">
        <f>'BASE PLANILHAS'!A114:E114</f>
        <v>QUADRO RESUMO DO CUSTO POR EMPREGADO</v>
      </c>
      <c r="B114" s="739"/>
      <c r="C114" s="739"/>
      <c r="D114" s="739"/>
      <c r="E114" s="740"/>
      <c r="G114" s="3"/>
    </row>
    <row r="115" spans="1:8" ht="13.5" thickBot="1" x14ac:dyDescent="0.25">
      <c r="A115" s="376"/>
      <c r="B115" s="378"/>
      <c r="C115" s="378"/>
      <c r="D115" s="378"/>
      <c r="E115" s="379"/>
      <c r="G115" s="3"/>
    </row>
    <row r="116" spans="1:8" ht="13.5" thickBot="1" x14ac:dyDescent="0.25">
      <c r="A116" s="696" t="str">
        <f>'BASE PLANILHAS'!A116:D116</f>
        <v>Mão-de-Obra vinculada à execução contratual</v>
      </c>
      <c r="B116" s="697"/>
      <c r="C116" s="697"/>
      <c r="D116" s="698"/>
      <c r="E116" s="214" t="str">
        <f>'BASE PLANILHAS'!E116</f>
        <v>VALOR (R$)</v>
      </c>
      <c r="G116" s="1"/>
      <c r="H116" s="1"/>
    </row>
    <row r="117" spans="1:8" x14ac:dyDescent="0.2">
      <c r="A117" s="32" t="str">
        <f>'BASE PLANILHAS'!A117</f>
        <v>A</v>
      </c>
      <c r="B117" s="741" t="str">
        <f>'BASE PLANILHAS'!B117:D117</f>
        <v>MÓDULO 1 - COMPOSIÇÃO DA REMUNERAÇÃO</v>
      </c>
      <c r="C117" s="742"/>
      <c r="D117" s="743"/>
      <c r="E117" s="256">
        <f>E21</f>
        <v>1041.5999999999999</v>
      </c>
    </row>
    <row r="118" spans="1:8" x14ac:dyDescent="0.2">
      <c r="A118" s="34" t="str">
        <f>'BASE PLANILHAS'!A118</f>
        <v>B</v>
      </c>
      <c r="B118" s="744" t="str">
        <f>'BASE PLANILHAS'!B118:D118</f>
        <v>MÓDULO 2 – ENCARGOS E BENEFÍCIOS MENSAIS E DIÁRIOS</v>
      </c>
      <c r="C118" s="731"/>
      <c r="D118" s="732"/>
      <c r="E118" s="263">
        <f>E58</f>
        <v>1194.2184</v>
      </c>
    </row>
    <row r="119" spans="1:8" x14ac:dyDescent="0.2">
      <c r="A119" s="34" t="str">
        <f>'BASE PLANILHAS'!A119</f>
        <v>C</v>
      </c>
      <c r="B119" s="745" t="str">
        <f>'BASE PLANILHAS'!B119:D119</f>
        <v>MÓDULO 3 – PROVISÃO PARA RESCISÃO</v>
      </c>
      <c r="C119" s="746"/>
      <c r="D119" s="747"/>
      <c r="E119" s="263">
        <f>E70</f>
        <v>57.366319318518514</v>
      </c>
      <c r="G119" s="3"/>
    </row>
    <row r="120" spans="1:8" x14ac:dyDescent="0.2">
      <c r="A120" s="34" t="str">
        <f>'BASE PLANILHAS'!A120</f>
        <v>D</v>
      </c>
      <c r="B120" s="744" t="str">
        <f>'BASE PLANILHAS'!B120:D120</f>
        <v>MÓDULO 4 – CUSTO DE REPOSIÇÃO DO PROFISSIONAL AUSENTE</v>
      </c>
      <c r="C120" s="731"/>
      <c r="D120" s="732"/>
      <c r="E120" s="263">
        <f>E90</f>
        <v>38.3999728</v>
      </c>
      <c r="G120" s="3"/>
    </row>
    <row r="121" spans="1:8" x14ac:dyDescent="0.2">
      <c r="A121" s="34" t="str">
        <f>'BASE PLANILHAS'!A121</f>
        <v>E</v>
      </c>
      <c r="B121" s="728" t="str">
        <f>'BASE PLANILHAS'!B121:D121</f>
        <v>MÓDULO 5 – INSUMOS DIVERSOS</v>
      </c>
      <c r="C121" s="729"/>
      <c r="D121" s="730"/>
      <c r="E121" s="263">
        <f>E100</f>
        <v>43.567500000000003</v>
      </c>
    </row>
    <row r="122" spans="1:8" x14ac:dyDescent="0.2">
      <c r="A122" s="34" t="str">
        <f>'BASE PLANILHAS'!A122</f>
        <v>-</v>
      </c>
      <c r="B122" s="722" t="str">
        <f>'BASE PLANILHAS'!B122:D122</f>
        <v>Subtotal (A + B + C + D + E)</v>
      </c>
      <c r="C122" s="723"/>
      <c r="D122" s="724"/>
      <c r="E122" s="60">
        <f>SUM(E117:E121)</f>
        <v>2375.1521921185185</v>
      </c>
      <c r="F122" s="4"/>
      <c r="G122" s="2"/>
    </row>
    <row r="123" spans="1:8" ht="13.5" thickBot="1" x14ac:dyDescent="0.25">
      <c r="A123" s="36" t="str">
        <f>'BASE PLANILHAS'!A123</f>
        <v>F</v>
      </c>
      <c r="B123" s="725" t="str">
        <f>'BASE PLANILHAS'!B123:D123</f>
        <v>MÓDULO 6 – CUSTOS INDIRETOS, TRIBUTOS E LUCRO</v>
      </c>
      <c r="C123" s="726"/>
      <c r="D123" s="727"/>
      <c r="E123" s="24">
        <f>E112</f>
        <v>394.7045916931649</v>
      </c>
    </row>
    <row r="124" spans="1:8" ht="13.5" thickBot="1" x14ac:dyDescent="0.25">
      <c r="A124" s="696" t="str">
        <f>'BASE PLANILHAS'!A124:D124</f>
        <v xml:space="preserve">Custo Total </v>
      </c>
      <c r="B124" s="697"/>
      <c r="C124" s="697"/>
      <c r="D124" s="698"/>
      <c r="E124" s="49">
        <f>SUM(E122:E123)</f>
        <v>2769.8567838116833</v>
      </c>
      <c r="F124" s="4"/>
    </row>
    <row r="125" spans="1:8" ht="13.5" thickBot="1" x14ac:dyDescent="0.25">
      <c r="A125" s="696" t="str">
        <f>'BASE PLANILHAS'!A125:D125</f>
        <v xml:space="preserve">Custo Total Anual </v>
      </c>
      <c r="B125" s="697"/>
      <c r="C125" s="697"/>
      <c r="D125" s="698"/>
      <c r="E125" s="51">
        <f>E124*12</f>
        <v>33238.281405740199</v>
      </c>
      <c r="F125" s="4"/>
    </row>
    <row r="126" spans="1:8" hidden="1" x14ac:dyDescent="0.2">
      <c r="A126" s="380"/>
      <c r="B126" s="825"/>
      <c r="C126" s="825"/>
      <c r="D126" s="25"/>
      <c r="E126" s="25"/>
    </row>
    <row r="127" spans="1:8" ht="40.5" hidden="1" customHeight="1" thickBot="1" x14ac:dyDescent="0.25">
      <c r="A127" s="826"/>
      <c r="B127" s="827"/>
      <c r="C127" s="26"/>
      <c r="D127" s="8"/>
      <c r="E127" s="17"/>
    </row>
    <row r="128" spans="1:8" ht="12.75" hidden="1" customHeight="1" x14ac:dyDescent="0.2">
      <c r="A128" s="828"/>
      <c r="B128" s="829"/>
      <c r="C128" s="270"/>
      <c r="D128" s="271"/>
      <c r="E128" s="272"/>
    </row>
    <row r="129" spans="1:5" ht="12.75" hidden="1" customHeight="1" x14ac:dyDescent="0.2">
      <c r="A129" s="816"/>
      <c r="B129" s="817"/>
      <c r="C129" s="273"/>
      <c r="D129" s="274"/>
      <c r="E129" s="275"/>
    </row>
    <row r="130" spans="1:5" ht="12.75" hidden="1" customHeight="1" x14ac:dyDescent="0.2">
      <c r="A130" s="816"/>
      <c r="B130" s="817"/>
      <c r="C130" s="273"/>
      <c r="D130" s="274"/>
      <c r="E130" s="275"/>
    </row>
    <row r="131" spans="1:5" ht="12.75" hidden="1" customHeight="1" x14ac:dyDescent="0.2">
      <c r="A131" s="816"/>
      <c r="B131" s="817"/>
      <c r="C131" s="273"/>
      <c r="D131" s="274"/>
      <c r="E131" s="275"/>
    </row>
    <row r="132" spans="1:5" ht="12.75" hidden="1" customHeight="1" x14ac:dyDescent="0.2">
      <c r="A132" s="818"/>
      <c r="B132" s="819"/>
      <c r="C132" s="9"/>
      <c r="D132" s="10"/>
      <c r="E132" s="275"/>
    </row>
    <row r="133" spans="1:5" ht="13.5" hidden="1" customHeight="1" thickBot="1" x14ac:dyDescent="0.25">
      <c r="A133" s="820"/>
      <c r="B133" s="821"/>
      <c r="C133" s="276"/>
      <c r="D133" s="277"/>
      <c r="E133" s="278"/>
    </row>
    <row r="134" spans="1:5" ht="13.5" hidden="1" thickBot="1" x14ac:dyDescent="0.25">
      <c r="A134" s="822"/>
      <c r="B134" s="823"/>
      <c r="C134" s="823"/>
      <c r="D134" s="824"/>
      <c r="E134" s="11"/>
    </row>
    <row r="135" spans="1:5" hidden="1" x14ac:dyDescent="0.2">
      <c r="A135" s="7"/>
      <c r="B135" s="7"/>
      <c r="C135" s="7"/>
      <c r="D135" s="7"/>
      <c r="E135" s="7"/>
    </row>
    <row r="136" spans="1:5" hidden="1" x14ac:dyDescent="0.2">
      <c r="A136" s="380"/>
      <c r="B136" s="825"/>
      <c r="C136" s="825"/>
      <c r="D136" s="25"/>
      <c r="E136" s="25"/>
    </row>
    <row r="137" spans="1:5" ht="13.5" hidden="1" thickBot="1" x14ac:dyDescent="0.25">
      <c r="A137" s="798"/>
      <c r="B137" s="799"/>
      <c r="C137" s="799"/>
      <c r="D137" s="799"/>
      <c r="E137" s="800"/>
    </row>
    <row r="138" spans="1:5" ht="13.5" hidden="1" thickBot="1" x14ac:dyDescent="0.25">
      <c r="A138" s="279"/>
      <c r="B138" s="801"/>
      <c r="C138" s="802"/>
      <c r="D138" s="803"/>
      <c r="E138" s="17"/>
    </row>
    <row r="139" spans="1:5" hidden="1" x14ac:dyDescent="0.2">
      <c r="A139" s="280"/>
      <c r="B139" s="804"/>
      <c r="C139" s="805"/>
      <c r="D139" s="806"/>
      <c r="E139" s="281"/>
    </row>
    <row r="140" spans="1:5" hidden="1" x14ac:dyDescent="0.2">
      <c r="A140" s="282"/>
      <c r="B140" s="807"/>
      <c r="C140" s="808"/>
      <c r="D140" s="809"/>
      <c r="E140" s="283"/>
    </row>
    <row r="141" spans="1:5" ht="13.5" hidden="1" thickBot="1" x14ac:dyDescent="0.25">
      <c r="A141" s="282"/>
      <c r="B141" s="810"/>
      <c r="C141" s="811"/>
      <c r="D141" s="812"/>
      <c r="E141" s="283"/>
    </row>
    <row r="142" spans="1:5" ht="13.5" hidden="1" thickBot="1" x14ac:dyDescent="0.25">
      <c r="A142" s="813"/>
      <c r="B142" s="814"/>
      <c r="C142" s="814"/>
      <c r="D142" s="815"/>
      <c r="E142" s="11"/>
    </row>
    <row r="143" spans="1:5" hidden="1" x14ac:dyDescent="0.2">
      <c r="A143" s="284"/>
      <c r="B143" s="7"/>
      <c r="C143" s="7"/>
      <c r="D143" s="7"/>
      <c r="E143" s="7"/>
    </row>
    <row r="144" spans="1:5" hidden="1" x14ac:dyDescent="0.2">
      <c r="A144" s="7"/>
      <c r="B144" s="7"/>
      <c r="C144" s="7"/>
      <c r="D144" s="7"/>
      <c r="E144" s="7"/>
    </row>
    <row r="145" spans="1:8" hidden="1" x14ac:dyDescent="0.2">
      <c r="A145" s="7"/>
      <c r="B145" s="7"/>
      <c r="C145" s="7"/>
      <c r="D145" s="7"/>
      <c r="E145" s="7"/>
    </row>
    <row r="146" spans="1:8" x14ac:dyDescent="0.2">
      <c r="A146" s="13"/>
      <c r="B146" s="13"/>
      <c r="C146" s="7"/>
      <c r="D146" s="7"/>
      <c r="E146" s="30"/>
      <c r="F146" s="4"/>
    </row>
    <row r="147" spans="1:8" x14ac:dyDescent="0.2">
      <c r="A147" s="14"/>
      <c r="B147" s="13"/>
      <c r="C147" s="7"/>
      <c r="D147" s="7"/>
      <c r="E147" s="69"/>
      <c r="F147" s="4"/>
      <c r="H147" s="4"/>
    </row>
    <row r="148" spans="1:8" x14ac:dyDescent="0.2">
      <c r="A148" s="7"/>
      <c r="B148" s="7"/>
      <c r="C148" s="7"/>
      <c r="D148" s="7"/>
      <c r="E148" s="15"/>
      <c r="H148" s="4"/>
    </row>
    <row r="149" spans="1:8" x14ac:dyDescent="0.2">
      <c r="A149" s="7"/>
      <c r="B149" s="7"/>
      <c r="C149" s="7"/>
      <c r="D149" s="7"/>
      <c r="E149" s="15"/>
    </row>
    <row r="150" spans="1:8" x14ac:dyDescent="0.2">
      <c r="A150" s="4"/>
      <c r="E150" s="4"/>
    </row>
    <row r="151" spans="1:8" x14ac:dyDescent="0.2">
      <c r="A151" s="4"/>
    </row>
  </sheetData>
  <sheetProtection sheet="1" objects="1" scenarios="1"/>
  <mergeCells count="115">
    <mergeCell ref="A142:D142"/>
    <mergeCell ref="B136:C136"/>
    <mergeCell ref="A137:E137"/>
    <mergeCell ref="B138:D138"/>
    <mergeCell ref="B139:D139"/>
    <mergeCell ref="B140:D140"/>
    <mergeCell ref="B141:D141"/>
    <mergeCell ref="A129:B129"/>
    <mergeCell ref="A130:B130"/>
    <mergeCell ref="A131:B131"/>
    <mergeCell ref="A132:B132"/>
    <mergeCell ref="A133:B133"/>
    <mergeCell ref="A134:D134"/>
    <mergeCell ref="B123:D123"/>
    <mergeCell ref="A124:D124"/>
    <mergeCell ref="A125:D125"/>
    <mergeCell ref="B126:C126"/>
    <mergeCell ref="A127:B127"/>
    <mergeCell ref="A128:B128"/>
    <mergeCell ref="B117:D117"/>
    <mergeCell ref="B118:D118"/>
    <mergeCell ref="B119:D119"/>
    <mergeCell ref="B120:D120"/>
    <mergeCell ref="B121:D121"/>
    <mergeCell ref="B122:D122"/>
    <mergeCell ref="A102:E102"/>
    <mergeCell ref="C104:D104"/>
    <mergeCell ref="A111:B111"/>
    <mergeCell ref="A112:D112"/>
    <mergeCell ref="A114:E114"/>
    <mergeCell ref="A116:D116"/>
    <mergeCell ref="B95:C95"/>
    <mergeCell ref="B96:C96"/>
    <mergeCell ref="B97:C97"/>
    <mergeCell ref="B98:C98"/>
    <mergeCell ref="B99:C99"/>
    <mergeCell ref="A100:C100"/>
    <mergeCell ref="B87:C87"/>
    <mergeCell ref="B88:C88"/>
    <mergeCell ref="B89:C89"/>
    <mergeCell ref="A90:C90"/>
    <mergeCell ref="A92:E92"/>
    <mergeCell ref="B94:C94"/>
    <mergeCell ref="B79:C79"/>
    <mergeCell ref="B80:C80"/>
    <mergeCell ref="A81:C81"/>
    <mergeCell ref="B83:C83"/>
    <mergeCell ref="B84:C84"/>
    <mergeCell ref="A85:C85"/>
    <mergeCell ref="A72:E72"/>
    <mergeCell ref="B74:C74"/>
    <mergeCell ref="B75:C75"/>
    <mergeCell ref="B76:C76"/>
    <mergeCell ref="B77:C77"/>
    <mergeCell ref="B78:C78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  <mergeCell ref="B16:C16"/>
    <mergeCell ref="B17:C17"/>
    <mergeCell ref="B18:C18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0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59999389629810485"/>
  </sheetPr>
  <dimension ref="A1:N193"/>
  <sheetViews>
    <sheetView showGridLines="0" view="pageBreakPreview" zoomScaleNormal="100" zoomScaleSheetLayoutView="100" workbookViewId="0">
      <selection activeCell="E137" activeCellId="1" sqref="E126 E137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0.2851562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 x14ac:dyDescent="0.2">
      <c r="A1" s="752" t="str">
        <f>'BASE PLANILHAS'!A1:E1</f>
        <v>ANEXO VI - PLANILHA DE COMPOSIÇÃO DE CUSTOS</v>
      </c>
      <c r="B1" s="753"/>
      <c r="C1" s="753"/>
      <c r="D1" s="753"/>
      <c r="E1" s="754"/>
    </row>
    <row r="2" spans="1:8" ht="13.5" thickBot="1" x14ac:dyDescent="0.25">
      <c r="A2" s="174"/>
      <c r="B2" s="221"/>
      <c r="C2" s="221"/>
      <c r="D2" s="222"/>
      <c r="E2" s="223"/>
      <c r="F2" s="54"/>
      <c r="G2" s="54"/>
      <c r="H2" s="54"/>
    </row>
    <row r="3" spans="1:8" ht="13.5" thickBot="1" x14ac:dyDescent="0.25">
      <c r="A3" s="755" t="str">
        <f>'BASE PLANILHAS'!A3:E3</f>
        <v>Dados para composição dos custos referentes à mão-de-obra</v>
      </c>
      <c r="B3" s="756"/>
      <c r="C3" s="756"/>
      <c r="D3" s="756"/>
      <c r="E3" s="757"/>
      <c r="F3" s="54"/>
      <c r="G3" s="54"/>
      <c r="H3" s="54"/>
    </row>
    <row r="4" spans="1:8" x14ac:dyDescent="0.2">
      <c r="A4" s="64" t="str">
        <f>'BASE PLANILHAS'!A4</f>
        <v>A</v>
      </c>
      <c r="B4" s="758" t="str">
        <f>'BASE PLANILHAS'!B4:D4</f>
        <v>Localidade</v>
      </c>
      <c r="C4" s="759"/>
      <c r="D4" s="760"/>
      <c r="E4" s="316" t="str">
        <f>CCT!A74</f>
        <v>Diamantina</v>
      </c>
      <c r="F4" s="54"/>
      <c r="G4" s="54"/>
      <c r="H4" s="54"/>
    </row>
    <row r="5" spans="1:8" x14ac:dyDescent="0.2">
      <c r="A5" s="34" t="str">
        <f>'BASE PLANILHAS'!A5</f>
        <v>B</v>
      </c>
      <c r="B5" s="761" t="str">
        <f>'BASE PLANILHAS'!B5:D5</f>
        <v>Tipo de serviço</v>
      </c>
      <c r="C5" s="762"/>
      <c r="D5" s="763"/>
      <c r="E5" s="33" t="str">
        <f>'BASE PLANILHAS'!E5</f>
        <v>Apoio Administrativo</v>
      </c>
      <c r="F5" s="54"/>
      <c r="G5" s="54"/>
      <c r="H5" s="54"/>
    </row>
    <row r="6" spans="1:8" x14ac:dyDescent="0.2">
      <c r="A6" s="34" t="str">
        <f>'BASE PLANILHAS'!A6</f>
        <v>C</v>
      </c>
      <c r="B6" s="745" t="str">
        <f>'BASE PLANILHAS'!B6:D6</f>
        <v>Salário Nominativo da Categoria Profissional</v>
      </c>
      <c r="C6" s="746"/>
      <c r="D6" s="747"/>
      <c r="E6" s="224"/>
      <c r="F6" s="54"/>
      <c r="G6" s="54"/>
      <c r="H6" s="54"/>
    </row>
    <row r="7" spans="1:8" ht="38.25" x14ac:dyDescent="0.2">
      <c r="A7" s="34" t="str">
        <f>'BASE PLANILHAS'!A7</f>
        <v>D</v>
      </c>
      <c r="B7" s="745" t="str">
        <f>'BASE PLANILHAS'!B7:D7</f>
        <v>Categoria profissional (vinculada à execução contratual)</v>
      </c>
      <c r="C7" s="746"/>
      <c r="D7" s="747"/>
      <c r="E7" s="298" t="s">
        <v>397</v>
      </c>
      <c r="G7" s="1"/>
    </row>
    <row r="8" spans="1:8" ht="13.5" thickBot="1" x14ac:dyDescent="0.25">
      <c r="A8" s="36" t="str">
        <f>'BASE PLANILHAS'!A8</f>
        <v>E</v>
      </c>
      <c r="B8" s="764" t="str">
        <f>'BASE PLANILHAS'!B8:D8</f>
        <v>Data base da categoria (dia/mês/ano)</v>
      </c>
      <c r="C8" s="765"/>
      <c r="D8" s="766"/>
      <c r="E8" s="225">
        <f>CCT!P74</f>
        <v>43101</v>
      </c>
      <c r="F8" s="63"/>
    </row>
    <row r="9" spans="1:8" x14ac:dyDescent="0.2">
      <c r="A9" s="226"/>
      <c r="B9" s="100"/>
      <c r="C9" s="100"/>
      <c r="D9" s="100"/>
      <c r="E9" s="227"/>
      <c r="F9" s="63"/>
      <c r="H9" s="1"/>
    </row>
    <row r="10" spans="1:8" x14ac:dyDescent="0.2">
      <c r="A10" s="711" t="str">
        <f>'BASE PLANILHAS'!A10:E10</f>
        <v>MÓDULO 1 - COMPOSIÇÃO DA REMUNERAÇÃO</v>
      </c>
      <c r="B10" s="712"/>
      <c r="C10" s="712"/>
      <c r="D10" s="712"/>
      <c r="E10" s="713"/>
      <c r="F10" s="70"/>
    </row>
    <row r="11" spans="1:8" ht="13.5" thickBot="1" x14ac:dyDescent="0.25">
      <c r="A11" s="228"/>
      <c r="B11" s="229"/>
      <c r="C11" s="229"/>
      <c r="D11" s="229"/>
      <c r="E11" s="230"/>
      <c r="F11" s="1"/>
    </row>
    <row r="12" spans="1:8" ht="13.5" thickBot="1" x14ac:dyDescent="0.25">
      <c r="A12" s="324" t="str">
        <f>'BASE PLANILHAS'!A13</f>
        <v>A</v>
      </c>
      <c r="B12" s="830" t="str">
        <f>'BASE PLANILHAS'!B13:C13</f>
        <v>Salário Base</v>
      </c>
      <c r="C12" s="831"/>
      <c r="D12" s="831"/>
      <c r="E12" s="832"/>
    </row>
    <row r="13" spans="1:8" ht="13.5" thickBot="1" x14ac:dyDescent="0.25">
      <c r="A13" s="317"/>
      <c r="B13" s="317" t="s">
        <v>354</v>
      </c>
      <c r="C13" s="318" t="s">
        <v>350</v>
      </c>
      <c r="D13" s="318" t="s">
        <v>355</v>
      </c>
      <c r="E13" s="319" t="s">
        <v>351</v>
      </c>
    </row>
    <row r="14" spans="1:8" x14ac:dyDescent="0.2">
      <c r="A14" s="231"/>
      <c r="B14" s="231" t="s">
        <v>369</v>
      </c>
      <c r="C14" s="285">
        <v>0</v>
      </c>
      <c r="D14" s="286">
        <v>0</v>
      </c>
      <c r="E14" s="287">
        <f>D14*C14</f>
        <v>0</v>
      </c>
      <c r="F14">
        <f>COUNTBLANK(E14:E49)</f>
        <v>0</v>
      </c>
    </row>
    <row r="15" spans="1:8" x14ac:dyDescent="0.2">
      <c r="A15" s="231"/>
      <c r="B15" s="231" t="s">
        <v>370</v>
      </c>
      <c r="C15" s="285">
        <v>0</v>
      </c>
      <c r="D15" s="286">
        <v>0</v>
      </c>
      <c r="E15" s="288">
        <f>D15*C15</f>
        <v>0</v>
      </c>
    </row>
    <row r="16" spans="1:8" x14ac:dyDescent="0.2">
      <c r="A16" s="231"/>
      <c r="B16" s="231" t="s">
        <v>419</v>
      </c>
      <c r="C16" s="285">
        <v>0</v>
      </c>
      <c r="D16" s="286">
        <v>0</v>
      </c>
      <c r="E16" s="288">
        <f>D16*C16</f>
        <v>0</v>
      </c>
    </row>
    <row r="17" spans="1:5" x14ac:dyDescent="0.2">
      <c r="A17" s="231"/>
      <c r="B17" s="231" t="s">
        <v>420</v>
      </c>
      <c r="C17" s="285">
        <v>0</v>
      </c>
      <c r="D17" s="286">
        <v>0</v>
      </c>
      <c r="E17" s="288">
        <f t="shared" ref="E17" si="0">D17*C17</f>
        <v>0</v>
      </c>
    </row>
    <row r="18" spans="1:5" x14ac:dyDescent="0.2">
      <c r="A18" s="231"/>
      <c r="B18" s="231" t="s">
        <v>371</v>
      </c>
      <c r="C18" s="285">
        <v>0</v>
      </c>
      <c r="D18" s="286">
        <v>0</v>
      </c>
      <c r="E18" s="288">
        <f t="shared" ref="E18:E49" si="1">D18*C18</f>
        <v>0</v>
      </c>
    </row>
    <row r="19" spans="1:5" x14ac:dyDescent="0.2">
      <c r="A19" s="231"/>
      <c r="B19" s="231" t="s">
        <v>240</v>
      </c>
      <c r="C19" s="285">
        <v>0</v>
      </c>
      <c r="D19" s="286">
        <v>0</v>
      </c>
      <c r="E19" s="288">
        <f t="shared" si="1"/>
        <v>0</v>
      </c>
    </row>
    <row r="20" spans="1:5" x14ac:dyDescent="0.2">
      <c r="A20" s="231"/>
      <c r="B20" s="231" t="s">
        <v>238</v>
      </c>
      <c r="C20" s="285">
        <v>0</v>
      </c>
      <c r="D20" s="286">
        <v>0</v>
      </c>
      <c r="E20" s="288">
        <f t="shared" si="1"/>
        <v>0</v>
      </c>
    </row>
    <row r="21" spans="1:5" x14ac:dyDescent="0.2">
      <c r="A21" s="231"/>
      <c r="B21" s="231" t="s">
        <v>372</v>
      </c>
      <c r="C21" s="285">
        <v>0</v>
      </c>
      <c r="D21" s="286">
        <v>0</v>
      </c>
      <c r="E21" s="288">
        <f t="shared" si="1"/>
        <v>0</v>
      </c>
    </row>
    <row r="22" spans="1:5" x14ac:dyDescent="0.2">
      <c r="A22" s="231"/>
      <c r="B22" s="231" t="s">
        <v>241</v>
      </c>
      <c r="C22" s="285">
        <v>0</v>
      </c>
      <c r="D22" s="286">
        <v>0</v>
      </c>
      <c r="E22" s="288">
        <f t="shared" si="1"/>
        <v>0</v>
      </c>
    </row>
    <row r="23" spans="1:5" x14ac:dyDescent="0.2">
      <c r="A23" s="231"/>
      <c r="B23" s="231" t="s">
        <v>367</v>
      </c>
      <c r="C23" s="285">
        <v>0</v>
      </c>
      <c r="D23" s="286">
        <v>0</v>
      </c>
      <c r="E23" s="288">
        <f t="shared" si="1"/>
        <v>0</v>
      </c>
    </row>
    <row r="24" spans="1:5" x14ac:dyDescent="0.2">
      <c r="A24" s="231"/>
      <c r="B24" s="231" t="s">
        <v>366</v>
      </c>
      <c r="C24" s="285">
        <v>0</v>
      </c>
      <c r="D24" s="286">
        <v>0</v>
      </c>
      <c r="E24" s="288">
        <f t="shared" si="1"/>
        <v>0</v>
      </c>
    </row>
    <row r="25" spans="1:5" x14ac:dyDescent="0.2">
      <c r="A25" s="231"/>
      <c r="B25" s="231" t="s">
        <v>373</v>
      </c>
      <c r="C25" s="285">
        <v>0</v>
      </c>
      <c r="D25" s="286">
        <v>0</v>
      </c>
      <c r="E25" s="288">
        <f t="shared" si="1"/>
        <v>0</v>
      </c>
    </row>
    <row r="26" spans="1:5" x14ac:dyDescent="0.2">
      <c r="A26" s="231"/>
      <c r="B26" s="231" t="s">
        <v>195</v>
      </c>
      <c r="C26" s="285">
        <v>0</v>
      </c>
      <c r="D26" s="286">
        <v>0</v>
      </c>
      <c r="E26" s="288">
        <f t="shared" si="1"/>
        <v>0</v>
      </c>
    </row>
    <row r="27" spans="1:5" x14ac:dyDescent="0.2">
      <c r="A27" s="231"/>
      <c r="B27" s="231" t="s">
        <v>421</v>
      </c>
      <c r="C27" s="285">
        <v>0</v>
      </c>
      <c r="D27" s="286">
        <v>0</v>
      </c>
      <c r="E27" s="288">
        <f t="shared" si="1"/>
        <v>0</v>
      </c>
    </row>
    <row r="28" spans="1:5" x14ac:dyDescent="0.2">
      <c r="A28" s="231"/>
      <c r="B28" s="231" t="s">
        <v>374</v>
      </c>
      <c r="C28" s="285">
        <v>0</v>
      </c>
      <c r="D28" s="286">
        <v>0</v>
      </c>
      <c r="E28" s="288">
        <f t="shared" si="1"/>
        <v>0</v>
      </c>
    </row>
    <row r="29" spans="1:5" x14ac:dyDescent="0.2">
      <c r="A29" s="231"/>
      <c r="B29" s="231" t="s">
        <v>196</v>
      </c>
      <c r="C29" s="285">
        <v>0</v>
      </c>
      <c r="D29" s="286">
        <v>0</v>
      </c>
      <c r="E29" s="288">
        <f t="shared" si="1"/>
        <v>0</v>
      </c>
    </row>
    <row r="30" spans="1:5" x14ac:dyDescent="0.2">
      <c r="A30" s="231"/>
      <c r="B30" s="231" t="s">
        <v>242</v>
      </c>
      <c r="C30" s="285">
        <v>0</v>
      </c>
      <c r="D30" s="286">
        <v>0</v>
      </c>
      <c r="E30" s="288">
        <f t="shared" si="1"/>
        <v>0</v>
      </c>
    </row>
    <row r="31" spans="1:5" x14ac:dyDescent="0.2">
      <c r="A31" s="231"/>
      <c r="B31" s="231" t="s">
        <v>375</v>
      </c>
      <c r="C31" s="285">
        <v>0</v>
      </c>
      <c r="D31" s="286">
        <v>0</v>
      </c>
      <c r="E31" s="288">
        <f t="shared" si="1"/>
        <v>0</v>
      </c>
    </row>
    <row r="32" spans="1:5" x14ac:dyDescent="0.2">
      <c r="A32" s="231"/>
      <c r="B32" s="231" t="s">
        <v>197</v>
      </c>
      <c r="C32" s="285">
        <v>0</v>
      </c>
      <c r="D32" s="286">
        <v>0</v>
      </c>
      <c r="E32" s="288">
        <f t="shared" si="1"/>
        <v>0</v>
      </c>
    </row>
    <row r="33" spans="1:5" x14ac:dyDescent="0.2">
      <c r="A33" s="232"/>
      <c r="B33" s="232" t="s">
        <v>353</v>
      </c>
      <c r="C33" s="233">
        <f>CCT!G74</f>
        <v>1</v>
      </c>
      <c r="D33" s="234">
        <f>CCT!H74</f>
        <v>3062.89</v>
      </c>
      <c r="E33" s="289">
        <f t="shared" si="1"/>
        <v>3062.89</v>
      </c>
    </row>
    <row r="34" spans="1:5" x14ac:dyDescent="0.2">
      <c r="A34" s="231"/>
      <c r="B34" s="231" t="s">
        <v>376</v>
      </c>
      <c r="C34" s="285">
        <v>0</v>
      </c>
      <c r="D34" s="286">
        <v>0</v>
      </c>
      <c r="E34" s="288">
        <f t="shared" si="1"/>
        <v>0</v>
      </c>
    </row>
    <row r="35" spans="1:5" x14ac:dyDescent="0.2">
      <c r="A35" s="231"/>
      <c r="B35" s="231" t="s">
        <v>198</v>
      </c>
      <c r="C35" s="285">
        <v>0</v>
      </c>
      <c r="D35" s="286">
        <v>0</v>
      </c>
      <c r="E35" s="288">
        <f t="shared" si="1"/>
        <v>0</v>
      </c>
    </row>
    <row r="36" spans="1:5" x14ac:dyDescent="0.2">
      <c r="A36" s="231"/>
      <c r="B36" s="231" t="s">
        <v>199</v>
      </c>
      <c r="C36" s="285">
        <v>0</v>
      </c>
      <c r="D36" s="286">
        <v>0</v>
      </c>
      <c r="E36" s="288">
        <f t="shared" si="1"/>
        <v>0</v>
      </c>
    </row>
    <row r="37" spans="1:5" x14ac:dyDescent="0.2">
      <c r="A37" s="232"/>
      <c r="B37" s="232" t="s">
        <v>200</v>
      </c>
      <c r="C37" s="233">
        <f>CCT!G75</f>
        <v>2</v>
      </c>
      <c r="D37" s="234">
        <f>CCT!H75</f>
        <v>1281.1600000000001</v>
      </c>
      <c r="E37" s="289">
        <f t="shared" si="1"/>
        <v>2562.3200000000002</v>
      </c>
    </row>
    <row r="38" spans="1:5" x14ac:dyDescent="0.2">
      <c r="A38" s="232"/>
      <c r="B38" s="232" t="s">
        <v>201</v>
      </c>
      <c r="C38" s="233">
        <f>CCT!G76</f>
        <v>2</v>
      </c>
      <c r="D38" s="234">
        <f>CCT!H76</f>
        <v>1281.1600000000001</v>
      </c>
      <c r="E38" s="289">
        <f t="shared" si="1"/>
        <v>2562.3200000000002</v>
      </c>
    </row>
    <row r="39" spans="1:5" x14ac:dyDescent="0.2">
      <c r="A39" s="231"/>
      <c r="B39" s="231" t="s">
        <v>368</v>
      </c>
      <c r="C39" s="285">
        <v>0</v>
      </c>
      <c r="D39" s="286">
        <v>0</v>
      </c>
      <c r="E39" s="288">
        <f t="shared" si="1"/>
        <v>0</v>
      </c>
    </row>
    <row r="40" spans="1:5" x14ac:dyDescent="0.2">
      <c r="A40" s="231"/>
      <c r="B40" s="231" t="s">
        <v>194</v>
      </c>
      <c r="C40" s="285">
        <v>0</v>
      </c>
      <c r="D40" s="286">
        <v>0</v>
      </c>
      <c r="E40" s="288">
        <f t="shared" si="1"/>
        <v>0</v>
      </c>
    </row>
    <row r="41" spans="1:5" x14ac:dyDescent="0.2">
      <c r="A41" s="231"/>
      <c r="B41" s="231" t="s">
        <v>193</v>
      </c>
      <c r="C41" s="285">
        <v>0</v>
      </c>
      <c r="D41" s="286">
        <v>0</v>
      </c>
      <c r="E41" s="288">
        <f t="shared" si="1"/>
        <v>0</v>
      </c>
    </row>
    <row r="42" spans="1:5" x14ac:dyDescent="0.2">
      <c r="A42" s="231"/>
      <c r="B42" s="231" t="s">
        <v>422</v>
      </c>
      <c r="C42" s="285">
        <v>0</v>
      </c>
      <c r="D42" s="286">
        <v>0</v>
      </c>
      <c r="E42" s="288">
        <f t="shared" si="1"/>
        <v>0</v>
      </c>
    </row>
    <row r="43" spans="1:5" x14ac:dyDescent="0.2">
      <c r="A43" s="231"/>
      <c r="B43" s="231" t="s">
        <v>423</v>
      </c>
      <c r="C43" s="285">
        <v>0</v>
      </c>
      <c r="D43" s="286">
        <v>0</v>
      </c>
      <c r="E43" s="288">
        <f t="shared" si="1"/>
        <v>0</v>
      </c>
    </row>
    <row r="44" spans="1:5" x14ac:dyDescent="0.2">
      <c r="A44" s="231"/>
      <c r="B44" s="231" t="s">
        <v>466</v>
      </c>
      <c r="C44" s="285">
        <v>0</v>
      </c>
      <c r="D44" s="286">
        <v>0</v>
      </c>
      <c r="E44" s="288">
        <f>D44*C44</f>
        <v>0</v>
      </c>
    </row>
    <row r="45" spans="1:5" x14ac:dyDescent="0.2">
      <c r="A45" s="231"/>
      <c r="B45" s="231" t="s">
        <v>377</v>
      </c>
      <c r="C45" s="285">
        <v>0</v>
      </c>
      <c r="D45" s="286">
        <v>0</v>
      </c>
      <c r="E45" s="288">
        <f t="shared" si="1"/>
        <v>0</v>
      </c>
    </row>
    <row r="46" spans="1:5" x14ac:dyDescent="0.2">
      <c r="A46" s="231"/>
      <c r="B46" s="231" t="s">
        <v>378</v>
      </c>
      <c r="C46" s="285">
        <v>0</v>
      </c>
      <c r="D46" s="286">
        <v>0</v>
      </c>
      <c r="E46" s="288">
        <f t="shared" si="1"/>
        <v>0</v>
      </c>
    </row>
    <row r="47" spans="1:5" x14ac:dyDescent="0.2">
      <c r="A47" s="231"/>
      <c r="B47" s="231" t="s">
        <v>381</v>
      </c>
      <c r="C47" s="285">
        <v>0</v>
      </c>
      <c r="D47" s="286">
        <v>0</v>
      </c>
      <c r="E47" s="288">
        <f t="shared" si="1"/>
        <v>0</v>
      </c>
    </row>
    <row r="48" spans="1:5" x14ac:dyDescent="0.2">
      <c r="A48" s="231"/>
      <c r="B48" s="231" t="s">
        <v>379</v>
      </c>
      <c r="C48" s="285">
        <v>0</v>
      </c>
      <c r="D48" s="286">
        <v>0</v>
      </c>
      <c r="E48" s="288">
        <f t="shared" si="1"/>
        <v>0</v>
      </c>
    </row>
    <row r="49" spans="1:7" ht="13.5" thickBot="1" x14ac:dyDescent="0.25">
      <c r="A49" s="231"/>
      <c r="B49" s="231" t="s">
        <v>380</v>
      </c>
      <c r="C49" s="285">
        <v>0</v>
      </c>
      <c r="D49" s="286">
        <v>0</v>
      </c>
      <c r="E49" s="288">
        <f t="shared" si="1"/>
        <v>0</v>
      </c>
    </row>
    <row r="50" spans="1:7" ht="13.5" thickBot="1" x14ac:dyDescent="0.25">
      <c r="A50" s="320"/>
      <c r="B50" s="321" t="str">
        <f>CONCATENATE("Total ",B13)</f>
        <v>Total Cargos - PGJ</v>
      </c>
      <c r="C50" s="318">
        <f>SUM(C14:C49)</f>
        <v>5</v>
      </c>
      <c r="D50" s="318"/>
      <c r="E50" s="322">
        <f>SUM(E14:E49)</f>
        <v>8187.5300000000007</v>
      </c>
    </row>
    <row r="51" spans="1:7" ht="13.5" thickBot="1" x14ac:dyDescent="0.25">
      <c r="A51" s="325"/>
      <c r="B51" s="325" t="s">
        <v>365</v>
      </c>
      <c r="C51" s="326" t="s">
        <v>350</v>
      </c>
      <c r="D51" s="326" t="s">
        <v>355</v>
      </c>
      <c r="E51" s="327" t="s">
        <v>351</v>
      </c>
    </row>
    <row r="52" spans="1:7" ht="13.5" thickBot="1" x14ac:dyDescent="0.25">
      <c r="A52" s="231"/>
      <c r="B52" s="231" t="s">
        <v>353</v>
      </c>
      <c r="C52" s="285">
        <v>0</v>
      </c>
      <c r="D52" s="286">
        <v>0</v>
      </c>
      <c r="E52" s="288">
        <f t="shared" ref="E52" si="2">D52*C52</f>
        <v>0</v>
      </c>
    </row>
    <row r="53" spans="1:7" ht="13.5" thickBot="1" x14ac:dyDescent="0.25">
      <c r="A53" s="328"/>
      <c r="B53" s="329" t="str">
        <f>CONCATENATE("Total ",B51)</f>
        <v>Total Cargos - FEPDC</v>
      </c>
      <c r="C53" s="326">
        <f>SUM(C52)</f>
        <v>0</v>
      </c>
      <c r="D53" s="326"/>
      <c r="E53" s="330">
        <f>SUM(E52)</f>
        <v>0</v>
      </c>
    </row>
    <row r="54" spans="1:7" ht="13.5" thickBot="1" x14ac:dyDescent="0.25">
      <c r="A54" s="320"/>
      <c r="B54" s="321" t="str">
        <f>CONCATENATE("Total ",E4)</f>
        <v>Total Diamantina</v>
      </c>
      <c r="C54" s="318">
        <f>C50+C53</f>
        <v>5</v>
      </c>
      <c r="D54" s="318"/>
      <c r="E54" s="322">
        <f>E50+E53</f>
        <v>8187.5300000000007</v>
      </c>
    </row>
    <row r="55" spans="1:7" ht="13.5" thickBot="1" x14ac:dyDescent="0.25">
      <c r="A55" s="833"/>
      <c r="B55" s="834"/>
      <c r="C55" s="835"/>
      <c r="D55" s="393" t="str">
        <f>'BASE PLANILHAS'!D12</f>
        <v>Referência</v>
      </c>
      <c r="E55" s="393" t="str">
        <f>'BASE PLANILHAS'!E12</f>
        <v>Valor (R$)</v>
      </c>
    </row>
    <row r="56" spans="1:7" x14ac:dyDescent="0.2">
      <c r="A56" s="40" t="str">
        <f>'BASE PLANILHAS'!A14</f>
        <v>B</v>
      </c>
      <c r="B56" s="701" t="str">
        <f>'BASE PLANILHAS'!B14:C14</f>
        <v xml:space="preserve">Adicional Periculosidade </v>
      </c>
      <c r="C56" s="702"/>
      <c r="D56" s="42">
        <v>0.3</v>
      </c>
      <c r="E56" s="216">
        <f>D56*E26</f>
        <v>0</v>
      </c>
      <c r="G56" s="1"/>
    </row>
    <row r="57" spans="1:7" x14ac:dyDescent="0.2">
      <c r="A57" s="34" t="str">
        <f>'BASE PLANILHAS'!A15</f>
        <v>C</v>
      </c>
      <c r="B57" s="699" t="str">
        <f>'BASE PLANILHAS'!B15:C15</f>
        <v>Adicional Insalubridade</v>
      </c>
      <c r="C57" s="700"/>
      <c r="D57" s="295">
        <f>0.2*PARAMETROS!B79</f>
        <v>190.8</v>
      </c>
      <c r="E57" s="55">
        <f>D57*(C20+C29+C30+C32+C36)</f>
        <v>0</v>
      </c>
      <c r="G57" s="1"/>
    </row>
    <row r="58" spans="1:7" x14ac:dyDescent="0.2">
      <c r="A58" s="34" t="str">
        <f>'BASE PLANILHAS'!A16</f>
        <v>D</v>
      </c>
      <c r="B58" s="699" t="str">
        <f>'BASE PLANILHAS'!B16:C16</f>
        <v>Adicional Noturno</v>
      </c>
      <c r="C58" s="700"/>
      <c r="D58" s="291">
        <f>1/210*0.2*10.285*15.5</f>
        <v>0.1518261904761905</v>
      </c>
      <c r="E58" s="216">
        <f>D58*E38</f>
        <v>389.02728438095249</v>
      </c>
      <c r="G58" s="1"/>
    </row>
    <row r="59" spans="1:7" x14ac:dyDescent="0.2">
      <c r="A59" s="34" t="str">
        <f>'BASE PLANILHAS'!A17</f>
        <v>E</v>
      </c>
      <c r="B59" s="699" t="str">
        <f>'BASE PLANILHAS'!B17:C17</f>
        <v>Adicional de Hora Noturna Reduzida</v>
      </c>
      <c r="C59" s="700"/>
      <c r="D59" s="42">
        <v>0</v>
      </c>
      <c r="E59" s="216">
        <f t="shared" ref="E59" si="3">D59*$E$12</f>
        <v>0</v>
      </c>
    </row>
    <row r="60" spans="1:7" x14ac:dyDescent="0.2">
      <c r="A60" s="34" t="str">
        <f>'BASE PLANILHAS'!A18</f>
        <v>F</v>
      </c>
      <c r="B60" s="699" t="str">
        <f>'BASE PLANILHAS'!B18:C18</f>
        <v>Intervalo Intrajornada</v>
      </c>
      <c r="C60" s="700"/>
      <c r="D60" s="42">
        <v>0</v>
      </c>
      <c r="E60" s="290">
        <v>0</v>
      </c>
    </row>
    <row r="61" spans="1:7" x14ac:dyDescent="0.2">
      <c r="A61" s="34" t="str">
        <f>'BASE PLANILHAS'!A19</f>
        <v>G</v>
      </c>
      <c r="B61" s="699" t="str">
        <f>'BASE PLANILHAS'!B19:C19</f>
        <v>Feriado Nacional - Súmula 444/2012 - TST</v>
      </c>
      <c r="C61" s="700"/>
      <c r="D61" s="291">
        <v>0</v>
      </c>
      <c r="E61" s="216">
        <f>(E37+E38)*D61</f>
        <v>0</v>
      </c>
    </row>
    <row r="62" spans="1:7" ht="13.5" thickBot="1" x14ac:dyDescent="0.25">
      <c r="A62" s="64" t="str">
        <f>'BASE PLANILHAS'!A20</f>
        <v>H</v>
      </c>
      <c r="B62" s="699" t="str">
        <f>'BASE PLANILHAS'!B20:C20</f>
        <v>Adicional de Acúmulo de função</v>
      </c>
      <c r="C62" s="700"/>
      <c r="D62" s="43">
        <v>0</v>
      </c>
      <c r="E62" s="215">
        <f>0</f>
        <v>0</v>
      </c>
    </row>
    <row r="63" spans="1:7" ht="13.5" thickBot="1" x14ac:dyDescent="0.25">
      <c r="A63" s="696" t="str">
        <f>'BASE PLANILHAS'!A21:D21</f>
        <v>Total do Módulo 1</v>
      </c>
      <c r="B63" s="697"/>
      <c r="C63" s="697"/>
      <c r="D63" s="698"/>
      <c r="E63" s="51">
        <f>SUM(E56:E62)+E54</f>
        <v>8576.5572843809532</v>
      </c>
    </row>
    <row r="64" spans="1:7" x14ac:dyDescent="0.2">
      <c r="A64" s="390"/>
      <c r="B64" s="391"/>
      <c r="C64" s="391"/>
      <c r="D64" s="391"/>
      <c r="E64" s="44"/>
      <c r="F64" s="1"/>
    </row>
    <row r="65" spans="1:9" x14ac:dyDescent="0.2">
      <c r="A65" s="711" t="str">
        <f>'BASE PLANILHAS'!A23:E23</f>
        <v>MÓDULO 2 – ENCARGOS E BENEFÍCIOS MENSAIS E DIÁRIOS</v>
      </c>
      <c r="B65" s="712"/>
      <c r="C65" s="712"/>
      <c r="D65" s="712"/>
      <c r="E65" s="713"/>
      <c r="F65" s="1"/>
    </row>
    <row r="66" spans="1:9" ht="13.5" thickBot="1" x14ac:dyDescent="0.25">
      <c r="A66" s="387"/>
      <c r="B66" s="388"/>
      <c r="C66" s="388"/>
      <c r="D66" s="388"/>
      <c r="E66" s="389"/>
      <c r="F66" s="1"/>
    </row>
    <row r="67" spans="1:9" ht="13.5" thickBot="1" x14ac:dyDescent="0.25">
      <c r="A67" s="214" t="str">
        <f>'BASE PLANILHAS'!A25</f>
        <v>2.1</v>
      </c>
      <c r="B67" s="696" t="str">
        <f>'BASE PLANILHAS'!B25:C25</f>
        <v>Submódulo 2.1 - Encargos Previdenciários, FGTS e Outras Contribuições</v>
      </c>
      <c r="C67" s="698"/>
      <c r="D67" s="214" t="str">
        <f>'BASE PLANILHAS'!D25</f>
        <v>Referência</v>
      </c>
      <c r="E67" s="214" t="str">
        <f>'BASE PLANILHAS'!E25</f>
        <v>Valor (R$)</v>
      </c>
    </row>
    <row r="68" spans="1:9" x14ac:dyDescent="0.2">
      <c r="A68" s="40" t="str">
        <f>'BASE PLANILHAS'!A26</f>
        <v>A</v>
      </c>
      <c r="B68" s="708" t="str">
        <f>'BASE PLANILHAS'!B26:C26</f>
        <v>INSS</v>
      </c>
      <c r="C68" s="710"/>
      <c r="D68" s="73">
        <f>'BASE PLANILHAS'!D26</f>
        <v>0.2</v>
      </c>
      <c r="E68" s="74">
        <f>$E$63*D68</f>
        <v>1715.3114568761907</v>
      </c>
    </row>
    <row r="69" spans="1:9" x14ac:dyDescent="0.2">
      <c r="A69" s="34" t="str">
        <f>'BASE PLANILHAS'!A27</f>
        <v>B</v>
      </c>
      <c r="B69" s="701" t="str">
        <f>'BASE PLANILHAS'!B27:C27</f>
        <v>SESI OU SENAC</v>
      </c>
      <c r="C69" s="702"/>
      <c r="D69" s="18">
        <f>'BASE PLANILHAS'!D27</f>
        <v>1.4999999999999999E-2</v>
      </c>
      <c r="E69" s="23">
        <f>$E$63*D69</f>
        <v>128.6483592657143</v>
      </c>
    </row>
    <row r="70" spans="1:9" x14ac:dyDescent="0.2">
      <c r="A70" s="34" t="str">
        <f>'BASE PLANILHAS'!A28</f>
        <v>C</v>
      </c>
      <c r="B70" s="748" t="str">
        <f>'BASE PLANILHAS'!B28:C28</f>
        <v>SENAI OU SENAC</v>
      </c>
      <c r="C70" s="749"/>
      <c r="D70" s="18">
        <f>'BASE PLANILHAS'!D28</f>
        <v>0.01</v>
      </c>
      <c r="E70" s="23">
        <f>$E$63*D70</f>
        <v>85.765572843809537</v>
      </c>
    </row>
    <row r="71" spans="1:9" x14ac:dyDescent="0.2">
      <c r="A71" s="34" t="str">
        <f>'BASE PLANILHAS'!A29</f>
        <v>D</v>
      </c>
      <c r="B71" s="699" t="str">
        <f>'BASE PLANILHAS'!B29:C29</f>
        <v>INCRA</v>
      </c>
      <c r="C71" s="700"/>
      <c r="D71" s="18">
        <f>'BASE PLANILHAS'!D29</f>
        <v>2E-3</v>
      </c>
      <c r="E71" s="23">
        <f t="shared" ref="E71:E74" si="4">$E$63*D71</f>
        <v>17.153114568761907</v>
      </c>
    </row>
    <row r="72" spans="1:9" x14ac:dyDescent="0.2">
      <c r="A72" s="34" t="str">
        <f>'BASE PLANILHAS'!A30</f>
        <v>E</v>
      </c>
      <c r="B72" s="699" t="str">
        <f>'BASE PLANILHAS'!B30:C30</f>
        <v>Salário Educação</v>
      </c>
      <c r="C72" s="700"/>
      <c r="D72" s="18">
        <f>'BASE PLANILHAS'!D30</f>
        <v>2.5000000000000001E-2</v>
      </c>
      <c r="E72" s="23">
        <f t="shared" si="4"/>
        <v>214.41393210952384</v>
      </c>
    </row>
    <row r="73" spans="1:9" x14ac:dyDescent="0.2">
      <c r="A73" s="34" t="str">
        <f>'BASE PLANILHAS'!A31</f>
        <v>F</v>
      </c>
      <c r="B73" s="699" t="str">
        <f>'BASE PLANILHAS'!B31:C31</f>
        <v>FGTS</v>
      </c>
      <c r="C73" s="700"/>
      <c r="D73" s="18">
        <f>'BASE PLANILHAS'!D31</f>
        <v>0.08</v>
      </c>
      <c r="E73" s="23">
        <f t="shared" si="4"/>
        <v>686.12458275047629</v>
      </c>
    </row>
    <row r="74" spans="1:9" x14ac:dyDescent="0.2">
      <c r="A74" s="34" t="str">
        <f>'BASE PLANILHAS'!A32</f>
        <v>G</v>
      </c>
      <c r="B74" s="699" t="str">
        <f>'BASE PLANILHAS'!B32:C32</f>
        <v>RAT</v>
      </c>
      <c r="C74" s="700"/>
      <c r="D74" s="18">
        <f>'BASE PLANILHAS'!D32</f>
        <v>0.03</v>
      </c>
      <c r="E74" s="23">
        <f t="shared" si="4"/>
        <v>257.29671853142861</v>
      </c>
      <c r="I74" s="1"/>
    </row>
    <row r="75" spans="1:9" ht="13.5" thickBot="1" x14ac:dyDescent="0.25">
      <c r="A75" s="34" t="str">
        <f>'BASE PLANILHAS'!A33</f>
        <v>H</v>
      </c>
      <c r="B75" s="701" t="str">
        <f>'BASE PLANILHAS'!B33:C33</f>
        <v>SEBRAE</v>
      </c>
      <c r="C75" s="702"/>
      <c r="D75" s="18">
        <f>'BASE PLANILHAS'!D33</f>
        <v>6.0000000000000001E-3</v>
      </c>
      <c r="E75" s="23">
        <f>$E$63*D75</f>
        <v>51.459343706285722</v>
      </c>
    </row>
    <row r="76" spans="1:9" ht="13.5" thickBot="1" x14ac:dyDescent="0.25">
      <c r="A76" s="696" t="str">
        <f>'BASE PLANILHAS'!A34:C34</f>
        <v>Total do Submódulo 2.1</v>
      </c>
      <c r="B76" s="697"/>
      <c r="C76" s="698"/>
      <c r="D76" s="50">
        <f>'BASE PLANILHAS'!D34</f>
        <v>0.3680000000000001</v>
      </c>
      <c r="E76" s="51">
        <f>SUM(E68:E75)</f>
        <v>3156.1730806521914</v>
      </c>
      <c r="F76" s="1"/>
      <c r="G76" s="66"/>
    </row>
    <row r="77" spans="1:9" ht="13.5" thickBot="1" x14ac:dyDescent="0.25">
      <c r="A77" s="382"/>
      <c r="B77" s="383"/>
      <c r="C77" s="383"/>
      <c r="D77" s="236"/>
      <c r="E77" s="45"/>
      <c r="F77" s="1"/>
      <c r="G77" s="66"/>
    </row>
    <row r="78" spans="1:9" ht="13.5" thickBot="1" x14ac:dyDescent="0.25">
      <c r="A78" s="214" t="str">
        <f>'BASE PLANILHAS'!A36</f>
        <v>2.2</v>
      </c>
      <c r="B78" s="696" t="str">
        <f>'BASE PLANILHAS'!B36:C36</f>
        <v>Submódulo 2.2 - 13º Salário, Férias e Adicional de Férias</v>
      </c>
      <c r="C78" s="698"/>
      <c r="D78" s="214" t="str">
        <f>'BASE PLANILHAS'!D36</f>
        <v>Referência</v>
      </c>
      <c r="E78" s="384" t="str">
        <f>'BASE PLANILHAS'!E36</f>
        <v>Valor (R$)</v>
      </c>
    </row>
    <row r="79" spans="1:9" x14ac:dyDescent="0.2">
      <c r="A79" s="32" t="str">
        <f>'BASE PLANILHAS'!A37</f>
        <v>A</v>
      </c>
      <c r="B79" s="701" t="str">
        <f>'BASE PLANILHAS'!B37:C37</f>
        <v>13º salário (titular)</v>
      </c>
      <c r="C79" s="702"/>
      <c r="D79" s="65">
        <f>'BASE PLANILHAS'!D37</f>
        <v>8.3333333333333329E-2</v>
      </c>
      <c r="E79" s="41">
        <f>$E$63*D79</f>
        <v>714.71310703174606</v>
      </c>
      <c r="F79" s="1"/>
    </row>
    <row r="80" spans="1:9" ht="13.5" thickBot="1" x14ac:dyDescent="0.25">
      <c r="A80" s="36" t="str">
        <f>'BASE PLANILHAS'!A38</f>
        <v>B</v>
      </c>
      <c r="B80" s="716" t="str">
        <f>'BASE PLANILHAS'!B38:C38</f>
        <v>Férias e Adicional de Férias (titular)</v>
      </c>
      <c r="C80" s="717"/>
      <c r="D80" s="71">
        <f>'BASE PLANILHAS'!D38</f>
        <v>0.1111111111111111</v>
      </c>
      <c r="E80" s="72">
        <f>D80*$E$63</f>
        <v>952.95080937566138</v>
      </c>
      <c r="F80" s="1"/>
      <c r="H80" s="1"/>
    </row>
    <row r="81" spans="1:14" ht="13.5" thickBot="1" x14ac:dyDescent="0.25">
      <c r="A81" s="67"/>
      <c r="B81" s="696" t="str">
        <f>'BASE PLANILHAS'!B39:C39</f>
        <v>Subtotal</v>
      </c>
      <c r="C81" s="698"/>
      <c r="D81" s="16">
        <f>'BASE PLANILHAS'!D39</f>
        <v>0.19444444444444442</v>
      </c>
      <c r="E81" s="45">
        <f>D81*$E$63</f>
        <v>1667.6639164074074</v>
      </c>
      <c r="F81" s="1"/>
      <c r="H81" s="1"/>
    </row>
    <row r="82" spans="1:14" ht="13.5" thickBot="1" x14ac:dyDescent="0.25">
      <c r="A82" s="214" t="str">
        <f>'BASE PLANILHAS'!A40</f>
        <v>C</v>
      </c>
      <c r="B82" s="750" t="str">
        <f>'BASE PLANILHAS'!B40:C40</f>
        <v>Incidência do Submódulo 2.1 sobre 13º Salário, Férias e Adicional de Férias</v>
      </c>
      <c r="C82" s="751"/>
      <c r="D82" s="46">
        <f>'BASE PLANILHAS'!D40</f>
        <v>7.1555555555555567E-2</v>
      </c>
      <c r="E82" s="47">
        <f>D82*$E$63</f>
        <v>613.70032123792612</v>
      </c>
      <c r="F82" s="29"/>
      <c r="H82" s="1"/>
    </row>
    <row r="83" spans="1:14" ht="13.5" thickBot="1" x14ac:dyDescent="0.25">
      <c r="A83" s="696" t="str">
        <f>'BASE PLANILHAS'!A41:C41</f>
        <v>Total do Submódulo 2.2</v>
      </c>
      <c r="B83" s="697"/>
      <c r="C83" s="698"/>
      <c r="D83" s="48">
        <f>'BASE PLANILHAS'!D41</f>
        <v>0.26600000000000001</v>
      </c>
      <c r="E83" s="49">
        <f>SUM(E81:E82)</f>
        <v>2281.3642376453336</v>
      </c>
      <c r="F83" s="29"/>
    </row>
    <row r="84" spans="1:14" ht="13.5" thickBot="1" x14ac:dyDescent="0.25">
      <c r="A84" s="237"/>
      <c r="B84" s="238"/>
      <c r="C84" s="238"/>
      <c r="D84" s="238"/>
      <c r="E84" s="239"/>
      <c r="F84" s="1"/>
    </row>
    <row r="85" spans="1:14" ht="13.5" thickBot="1" x14ac:dyDescent="0.25">
      <c r="A85" s="52" t="str">
        <f>'BASE PLANILHAS'!A43</f>
        <v>2.3</v>
      </c>
      <c r="B85" s="696" t="str">
        <f>'BASE PLANILHAS'!B43:C43</f>
        <v>Submódulo 2.3 - Benefícios Mensais e Diários</v>
      </c>
      <c r="C85" s="698"/>
      <c r="D85" s="384" t="str">
        <f>'BASE PLANILHAS'!D43</f>
        <v>Referência</v>
      </c>
      <c r="E85" s="384" t="str">
        <f>'BASE PLANILHAS'!E43</f>
        <v>Valor (R$)</v>
      </c>
    </row>
    <row r="86" spans="1:14" x14ac:dyDescent="0.2">
      <c r="A86" s="32" t="str">
        <f>'BASE PLANILHAS'!A44</f>
        <v>A</v>
      </c>
      <c r="B86" s="708" t="str">
        <f>'BASE PLANILHAS'!B44:C44</f>
        <v>Vale - Transporte (Descontada parcela do empregado)</v>
      </c>
      <c r="C86" s="710"/>
      <c r="D86" s="292">
        <f>VT!D25</f>
        <v>4.05</v>
      </c>
      <c r="E86" s="78">
        <f>(2*$D$86*20*SUM(C14:C32,C34:C49)-(IF(SUM(E14:E32,E34:E49)*6%&lt;=(2*$D$86*20*SUM(C14:C32,C34:C49)),SUM(E14:E32,E34:E49)*6%,(2*$D$86*20*SUM(C14:C32,C34:C49)))))+(2*$D$86*20*(C33+C52))-(IF((E33+E52)*6%&lt;=(2*$D$86*20*(C33+C52)),(E33+E52)*6%,(2*$D$86*20*(C33+C52))))</f>
        <v>340.52159999999998</v>
      </c>
      <c r="F86" s="19"/>
      <c r="N86" s="4"/>
    </row>
    <row r="87" spans="1:14" x14ac:dyDescent="0.2">
      <c r="A87" s="34" t="str">
        <f>'BASE PLANILHAS'!A45</f>
        <v>B</v>
      </c>
      <c r="B87" s="701" t="str">
        <f>'BASE PLANILHAS'!B45:C45</f>
        <v>Vale - Alimentação (Descontada parcela do empregado)</v>
      </c>
      <c r="C87" s="702"/>
      <c r="D87" s="77">
        <v>0</v>
      </c>
      <c r="E87" s="332">
        <f>(PARAMETROS!E$8*20-1)*(SUM($C$14:$C$24,$C$26:$C$32,$C$35:$C$43))+(PARAMETROS!E$60*20-1)*($C$25+$C$34+$C$45+$C$46+$C$47+$C$48)+(PARAMETROS!E$62*20-1)*$C$44+(PARAMETROS!E$63*20-1)*$C$49+(PARAMETROS!E$12*20-1)*($C$33+$C$52)</f>
        <v>1985</v>
      </c>
      <c r="F87" s="19"/>
    </row>
    <row r="88" spans="1:14" x14ac:dyDescent="0.2">
      <c r="A88" s="34" t="str">
        <f>'BASE PLANILHAS'!A46</f>
        <v>C</v>
      </c>
      <c r="B88" s="699" t="str">
        <f>'BASE PLANILHAS'!B46:C46</f>
        <v>Cesta Básica</v>
      </c>
      <c r="C88" s="700"/>
      <c r="D88" s="77">
        <v>0</v>
      </c>
      <c r="E88" s="332">
        <f>(PARAMETROS!F$8)*(SUM(C14:C24,C26:C32,C35:C43))+(PARAMETROS!F$60)*($C$25+$C$34+$C$45+$C$46+$C$47+$C$48)+(PARAMETROS!F$62)*$C$44+(PARAMETROS!F$63)*$C$49+(PARAMETROS!F$12)*($C$33+$C$52)</f>
        <v>0</v>
      </c>
      <c r="F88" s="19"/>
    </row>
    <row r="89" spans="1:14" x14ac:dyDescent="0.2">
      <c r="A89" s="34" t="str">
        <f>'BASE PLANILHAS'!A47</f>
        <v>D</v>
      </c>
      <c r="B89" s="701" t="str">
        <f>'BASE PLANILHAS'!B47:C47</f>
        <v>PAF</v>
      </c>
      <c r="C89" s="702"/>
      <c r="D89" s="77">
        <v>0</v>
      </c>
      <c r="E89" s="332">
        <f>(PARAMETROS!B$8)*(SUM($C$14:$C$24,$C$26:$C$32,$C$35:$C$43))+(PARAMETROS!B$60)*($C$25+$C$34+$C$45+$C$46+$C$47+$C$48)+(PARAMETROS!B$62)*$C$44+(PARAMETROS!B$63)*$C$49+(PARAMETROS!B$12)*(C$33+$C$52)</f>
        <v>130.16</v>
      </c>
      <c r="F89" s="19"/>
    </row>
    <row r="90" spans="1:14" x14ac:dyDescent="0.2">
      <c r="A90" s="34" t="str">
        <f>'BASE PLANILHAS'!A48</f>
        <v>E</v>
      </c>
      <c r="B90" s="699" t="str">
        <f>'BASE PLANILHAS'!B48:C48</f>
        <v>PQM</v>
      </c>
      <c r="C90" s="700"/>
      <c r="D90" s="96">
        <v>0</v>
      </c>
      <c r="E90" s="332">
        <f>(PARAMETROS!C$8)*(SUM($C$14:$C$24,$C$26:$C$32,$C$35:$C$43))+(PARAMETROS!C$60)*($C$25+$C$34+$C$45+$C$46+$C$47+$C$48)+(PARAMETROS!C$62)*$C$44+(PARAMETROS!C$63)*$C$49+(PARAMETROS!C$12)*(C$33+$C$52)</f>
        <v>0</v>
      </c>
      <c r="F90" s="19"/>
    </row>
    <row r="91" spans="1:14" x14ac:dyDescent="0.2">
      <c r="A91" s="34" t="str">
        <f>'BASE PLANILHAS'!A49</f>
        <v>F</v>
      </c>
      <c r="B91" s="701" t="str">
        <f>'BASE PLANILHAS'!B49:C49</f>
        <v>PAT</v>
      </c>
      <c r="C91" s="702"/>
      <c r="D91" s="96">
        <v>0</v>
      </c>
      <c r="E91" s="332">
        <f>(PARAMETROS!D$8)*(SUM($C$14:$C$24,$C$26:$C$32,$C$35:$C$43))+(PARAMETROS!D$60)*($C$25+$C$34+$C$45+$C$46+$C$47+$C$48)+(PARAMETROS!D$62)*$C$44+(PARAMETROS!D$63)*$C$49+(PARAMETROS!D$12)*(C$33+$C$52)</f>
        <v>0</v>
      </c>
      <c r="F91" s="19"/>
    </row>
    <row r="92" spans="1:14" x14ac:dyDescent="0.2">
      <c r="A92" s="34" t="str">
        <f>'BASE PLANILHAS'!A50</f>
        <v>G</v>
      </c>
      <c r="B92" s="699" t="str">
        <f>'BASE PLANILHAS'!B50:C50</f>
        <v>Seguro de Vida</v>
      </c>
      <c r="C92" s="700"/>
      <c r="D92" s="301">
        <f>PARAMETROS!B71</f>
        <v>4.72</v>
      </c>
      <c r="E92" s="78">
        <f>$D92*$C$54</f>
        <v>23.599999999999998</v>
      </c>
      <c r="F92" s="19"/>
    </row>
    <row r="93" spans="1:14" ht="13.5" thickBot="1" x14ac:dyDescent="0.25">
      <c r="A93" s="36" t="str">
        <f>'BASE PLANILHAS'!A51</f>
        <v>H</v>
      </c>
      <c r="B93" s="703" t="str">
        <f>'BASE PLANILHAS'!B51:C51</f>
        <v>Despesas de Viagem</v>
      </c>
      <c r="C93" s="704"/>
      <c r="D93" s="68">
        <v>0</v>
      </c>
      <c r="E93" s="78">
        <f>PARAMETROS!D75*(C33+C52)</f>
        <v>293.88</v>
      </c>
      <c r="F93" s="1"/>
    </row>
    <row r="94" spans="1:14" ht="13.5" thickBot="1" x14ac:dyDescent="0.25">
      <c r="A94" s="705" t="str">
        <f>'BASE PLANILHAS'!A52:D52</f>
        <v>Total do Submódulo 2.3</v>
      </c>
      <c r="B94" s="706"/>
      <c r="C94" s="706"/>
      <c r="D94" s="707"/>
      <c r="E94" s="51">
        <f>SUM(E86:E93)</f>
        <v>2773.1615999999999</v>
      </c>
      <c r="F94" s="29"/>
    </row>
    <row r="95" spans="1:14" ht="13.5" thickBot="1" x14ac:dyDescent="0.25">
      <c r="A95" s="237"/>
      <c r="B95" s="238"/>
      <c r="C95" s="240"/>
      <c r="D95" s="238"/>
      <c r="E95" s="239"/>
      <c r="F95" s="1"/>
    </row>
    <row r="96" spans="1:14" ht="13.5" thickBot="1" x14ac:dyDescent="0.25">
      <c r="A96" s="214" t="str">
        <f>'BASE PLANILHAS'!A54</f>
        <v>2.4</v>
      </c>
      <c r="B96" s="696" t="str">
        <f>'BASE PLANILHAS'!B54:D54</f>
        <v>Quadro Resumo do Módulo 2 - Encargos e Benefícios Mensais e Diários</v>
      </c>
      <c r="C96" s="697"/>
      <c r="D96" s="698"/>
      <c r="E96" s="214" t="str">
        <f>'BASE PLANILHAS'!E54</f>
        <v>Valor (R$)</v>
      </c>
    </row>
    <row r="97" spans="1:8" x14ac:dyDescent="0.2">
      <c r="A97" s="40" t="str">
        <f>'BASE PLANILHAS'!A55</f>
        <v>2.1</v>
      </c>
      <c r="B97" s="708" t="str">
        <f>'BASE PLANILHAS'!B55:D55</f>
        <v>Encargos Previdenciários, FGTS e Outras Contribuições</v>
      </c>
      <c r="C97" s="709"/>
      <c r="D97" s="710"/>
      <c r="E97" s="41">
        <f>E83</f>
        <v>2281.3642376453336</v>
      </c>
      <c r="F97" s="1"/>
      <c r="H97" s="66"/>
    </row>
    <row r="98" spans="1:8" x14ac:dyDescent="0.2">
      <c r="A98" s="34" t="str">
        <f>'BASE PLANILHAS'!A56</f>
        <v>2.2</v>
      </c>
      <c r="B98" s="701" t="str">
        <f>'BASE PLANILHAS'!B56:D56</f>
        <v>13º Salário, Férias e Adicional de Férias</v>
      </c>
      <c r="C98" s="733"/>
      <c r="D98" s="702"/>
      <c r="E98" s="23">
        <f>E76</f>
        <v>3156.1730806521914</v>
      </c>
      <c r="F98" s="1"/>
    </row>
    <row r="99" spans="1:8" ht="13.5" thickBot="1" x14ac:dyDescent="0.25">
      <c r="A99" s="36" t="str">
        <f>'BASE PLANILHAS'!A57</f>
        <v>2.3</v>
      </c>
      <c r="B99" s="699" t="str">
        <f>'BASE PLANILHAS'!B57:D57</f>
        <v>Benefícios Mensais e Diários</v>
      </c>
      <c r="C99" s="734"/>
      <c r="D99" s="749"/>
      <c r="E99" s="24">
        <f>E94</f>
        <v>2773.1615999999999</v>
      </c>
      <c r="F99" s="1"/>
    </row>
    <row r="100" spans="1:8" ht="13.5" thickBot="1" x14ac:dyDescent="0.25">
      <c r="A100" s="696" t="str">
        <f>'BASE PLANILHAS'!A58:D58</f>
        <v>Total do Módulo 2</v>
      </c>
      <c r="B100" s="697"/>
      <c r="C100" s="697"/>
      <c r="D100" s="698"/>
      <c r="E100" s="49">
        <f>SUM(E97:E99)</f>
        <v>8210.6989182975249</v>
      </c>
      <c r="F100" s="1"/>
    </row>
    <row r="101" spans="1:8" x14ac:dyDescent="0.2">
      <c r="A101" s="241"/>
      <c r="B101" s="240"/>
      <c r="C101" s="240"/>
      <c r="D101" s="240"/>
      <c r="E101" s="242"/>
      <c r="F101" s="1"/>
    </row>
    <row r="102" spans="1:8" x14ac:dyDescent="0.2">
      <c r="A102" s="711" t="str">
        <f>'BASE PLANILHAS'!A60:E60</f>
        <v>MÓDULO 3 – PROVISÃO PARA RESCISÃO</v>
      </c>
      <c r="B102" s="712"/>
      <c r="C102" s="712"/>
      <c r="D102" s="712"/>
      <c r="E102" s="713"/>
      <c r="F102" s="1"/>
    </row>
    <row r="103" spans="1:8" ht="13.5" thickBot="1" x14ac:dyDescent="0.25">
      <c r="A103" s="54"/>
      <c r="B103" s="54"/>
      <c r="C103" s="54"/>
      <c r="D103" s="54"/>
      <c r="E103" s="54"/>
      <c r="F103" s="22"/>
      <c r="G103" s="1"/>
    </row>
    <row r="104" spans="1:8" ht="13.5" thickBot="1" x14ac:dyDescent="0.25">
      <c r="A104" s="214">
        <f>'BASE PLANILHAS'!A62</f>
        <v>3</v>
      </c>
      <c r="B104" s="697" t="str">
        <f>'BASE PLANILHAS'!B62:C62</f>
        <v>Provisão para Rescisão</v>
      </c>
      <c r="C104" s="698"/>
      <c r="D104" s="214" t="str">
        <f>'BASE PLANILHAS'!D62</f>
        <v>Referência</v>
      </c>
      <c r="E104" s="384" t="str">
        <f>'BASE PLANILHAS'!E62</f>
        <v>Valor (R$)</v>
      </c>
      <c r="F104" s="19"/>
    </row>
    <row r="105" spans="1:8" x14ac:dyDescent="0.2">
      <c r="A105" s="79" t="str">
        <f>'BASE PLANILHAS'!A63</f>
        <v>A</v>
      </c>
      <c r="B105" s="718" t="str">
        <f>'BASE PLANILHAS'!B63:C63</f>
        <v>Aviso Prévio Indenizado (API) e Reflexo do Aviso Prévio Indenizado</v>
      </c>
      <c r="C105" s="719"/>
      <c r="D105" s="80">
        <f>'BASE PLANILHAS'!D63</f>
        <v>5.0183256172839511E-3</v>
      </c>
      <c r="E105" s="41">
        <f>$E$63*D105</f>
        <v>43.039957128312217</v>
      </c>
      <c r="F105" s="149"/>
    </row>
    <row r="106" spans="1:8" x14ac:dyDescent="0.2">
      <c r="A106" s="205" t="str">
        <f>'BASE PLANILHAS'!A64</f>
        <v>B</v>
      </c>
      <c r="B106" s="718" t="str">
        <f>'BASE PLANILHAS'!B64:C64</f>
        <v>Incidência do FGTS sobre API e Reflexo do API</v>
      </c>
      <c r="C106" s="719"/>
      <c r="D106" s="80">
        <f>'BASE PLANILHAS'!D64</f>
        <v>4.0146604938271608E-4</v>
      </c>
      <c r="E106" s="41">
        <f>$E$63*D106</f>
        <v>3.4431965702649769</v>
      </c>
      <c r="F106" s="19"/>
    </row>
    <row r="107" spans="1:8" x14ac:dyDescent="0.2">
      <c r="A107" s="205" t="str">
        <f>'BASE PLANILHAS'!A65</f>
        <v>C</v>
      </c>
      <c r="B107" s="718" t="str">
        <f>'BASE PLANILHAS'!B65:C65</f>
        <v>Multa do FGTS e Contribuição Social sobre o Aviso Prévio Indenizado</v>
      </c>
      <c r="C107" s="719"/>
      <c r="D107" s="18">
        <f>'BASE PLANILHAS'!D65</f>
        <v>2.0073302469135804E-4</v>
      </c>
      <c r="E107" s="41">
        <f t="shared" ref="E107:E111" si="5">$E$63*D107</f>
        <v>1.7215982851324885</v>
      </c>
      <c r="F107" s="19"/>
    </row>
    <row r="108" spans="1:8" x14ac:dyDescent="0.2">
      <c r="A108" s="205" t="str">
        <f>'BASE PLANILHAS'!A66</f>
        <v>D</v>
      </c>
      <c r="B108" s="718" t="str">
        <f>'BASE PLANILHAS'!B66:C66</f>
        <v>Aviso Prévio Trabalhado - APT</v>
      </c>
      <c r="C108" s="719"/>
      <c r="D108" s="18">
        <f>'BASE PLANILHAS'!D66</f>
        <v>3.5000000000000005E-3</v>
      </c>
      <c r="E108" s="41">
        <f t="shared" si="5"/>
        <v>30.017950495333341</v>
      </c>
      <c r="F108" s="19"/>
    </row>
    <row r="109" spans="1:8" x14ac:dyDescent="0.2">
      <c r="A109" s="205" t="str">
        <f>'BASE PLANILHAS'!A67</f>
        <v>E</v>
      </c>
      <c r="B109" s="718" t="str">
        <f>'BASE PLANILHAS'!B67:C67</f>
        <v>Incidência dos encargos do submódulo 2.1 sobre Aviso Prévio Trabalhado</v>
      </c>
      <c r="C109" s="719"/>
      <c r="D109" s="80">
        <f>'BASE PLANILHAS'!D67</f>
        <v>1.2880000000000005E-3</v>
      </c>
      <c r="E109" s="41">
        <f>$E$63*D109</f>
        <v>11.046605782282672</v>
      </c>
      <c r="F109" s="61"/>
    </row>
    <row r="110" spans="1:8" x14ac:dyDescent="0.2">
      <c r="A110" s="205" t="str">
        <f>'BASE PLANILHAS'!A68</f>
        <v>F</v>
      </c>
      <c r="B110" s="718" t="str">
        <f>'BASE PLANILHAS'!B68:C68</f>
        <v>Multa do FGTS e Contribuição Social - Rescisão sem Justa Causa</v>
      </c>
      <c r="C110" s="719"/>
      <c r="D110" s="80">
        <f>'BASE PLANILHAS'!D68</f>
        <v>4.2999999999999997E-2</v>
      </c>
      <c r="E110" s="41">
        <f t="shared" si="5"/>
        <v>368.79196322838095</v>
      </c>
      <c r="F110" s="19"/>
    </row>
    <row r="111" spans="1:8" ht="13.5" thickBot="1" x14ac:dyDescent="0.25">
      <c r="A111" s="243" t="str">
        <f>'BASE PLANILHAS'!A69</f>
        <v>G</v>
      </c>
      <c r="B111" s="701" t="str">
        <f>'BASE PLANILHAS'!B69:C69</f>
        <v>Indenização Adicional (Art. 9º da Lei nº 7.238/84)</v>
      </c>
      <c r="C111" s="702"/>
      <c r="D111" s="81">
        <f>'BASE PLANILHAS'!D69</f>
        <v>1.6666666666666668E-3</v>
      </c>
      <c r="E111" s="55">
        <f t="shared" si="5"/>
        <v>14.294262140634922</v>
      </c>
      <c r="F111" s="19"/>
    </row>
    <row r="112" spans="1:8" ht="13.5" thickBot="1" x14ac:dyDescent="0.25">
      <c r="A112" s="696" t="str">
        <f>'BASE PLANILHAS'!A70:C70</f>
        <v>Total do Módulo 3</v>
      </c>
      <c r="B112" s="697"/>
      <c r="C112" s="698"/>
      <c r="D112" s="244">
        <f>'BASE PLANILHAS'!D70</f>
        <v>5.5075191358024689E-2</v>
      </c>
      <c r="E112" s="51">
        <f>SUM(E105:E111)</f>
        <v>472.3555336303416</v>
      </c>
      <c r="F112" s="29"/>
    </row>
    <row r="113" spans="1:10" x14ac:dyDescent="0.2">
      <c r="A113" s="245"/>
      <c r="B113" s="246"/>
      <c r="C113" s="246"/>
      <c r="D113" s="246"/>
      <c r="E113" s="247"/>
      <c r="F113" s="1"/>
    </row>
    <row r="114" spans="1:10" x14ac:dyDescent="0.2">
      <c r="A114" s="711" t="str">
        <f>'BASE PLANILHAS'!A72:E72</f>
        <v>MÓDULO 4 – CUSTO DE REPOSIÇÃO DO PROFISSIONAL AUSENTE</v>
      </c>
      <c r="B114" s="712"/>
      <c r="C114" s="712"/>
      <c r="D114" s="712"/>
      <c r="E114" s="713"/>
      <c r="F114" s="1"/>
      <c r="H114" s="1"/>
    </row>
    <row r="115" spans="1:10" ht="13.5" thickBot="1" x14ac:dyDescent="0.25">
      <c r="A115" s="54"/>
      <c r="B115" s="54"/>
      <c r="C115" s="54"/>
      <c r="D115" s="38"/>
      <c r="E115" s="54"/>
      <c r="F115" s="22"/>
    </row>
    <row r="116" spans="1:10" ht="13.5" thickBot="1" x14ac:dyDescent="0.25">
      <c r="A116" s="214" t="str">
        <f>'BASE PLANILHAS'!A74</f>
        <v>4.1</v>
      </c>
      <c r="B116" s="696" t="str">
        <f>'BASE PLANILHAS'!B74:C74</f>
        <v>Submódulo 4.1 - Ausências Legais</v>
      </c>
      <c r="C116" s="698"/>
      <c r="D116" s="384" t="str">
        <f>'BASE PLANILHAS'!D74</f>
        <v>Referência</v>
      </c>
      <c r="E116" s="384" t="str">
        <f>'BASE PLANILHAS'!E74</f>
        <v>Valor (R$)</v>
      </c>
      <c r="J116" s="63"/>
    </row>
    <row r="117" spans="1:10" x14ac:dyDescent="0.2">
      <c r="A117" s="34" t="str">
        <f>'BASE PLANILHAS'!A75</f>
        <v>A</v>
      </c>
      <c r="B117" s="708" t="str">
        <f>'BASE PLANILHAS'!B75:C75</f>
        <v>Ausência por Doença</v>
      </c>
      <c r="C117" s="710"/>
      <c r="D117" s="248">
        <f>'BASE PLANILHAS'!D75</f>
        <v>1.3888888888888888E-2</v>
      </c>
      <c r="E117" s="23">
        <f t="shared" ref="E117:E122" si="6">$E$63*D117</f>
        <v>119.11885117195767</v>
      </c>
      <c r="F117" s="62"/>
    </row>
    <row r="118" spans="1:10" x14ac:dyDescent="0.2">
      <c r="A118" s="34" t="str">
        <f>'BASE PLANILHAS'!A76</f>
        <v>B</v>
      </c>
      <c r="B118" s="699" t="str">
        <f>'BASE PLANILHAS'!B76:C76</f>
        <v>Ausências Legais</v>
      </c>
      <c r="C118" s="700"/>
      <c r="D118" s="248">
        <f>'BASE PLANILHAS'!D76</f>
        <v>8.2222222222222228E-3</v>
      </c>
      <c r="E118" s="23">
        <f t="shared" si="6"/>
        <v>70.518359893798959</v>
      </c>
      <c r="F118" s="62"/>
    </row>
    <row r="119" spans="1:10" x14ac:dyDescent="0.2">
      <c r="A119" s="34" t="str">
        <f>'BASE PLANILHAS'!A77</f>
        <v>C</v>
      </c>
      <c r="B119" s="699" t="str">
        <f>'BASE PLANILHAS'!B77:C77</f>
        <v>Licença Paternidade</v>
      </c>
      <c r="C119" s="700"/>
      <c r="D119" s="82">
        <f>'BASE PLANILHAS'!D77</f>
        <v>2.0833333333333332E-4</v>
      </c>
      <c r="E119" s="23">
        <f t="shared" si="6"/>
        <v>1.786782767579365</v>
      </c>
      <c r="F119" s="62"/>
    </row>
    <row r="120" spans="1:10" x14ac:dyDescent="0.2">
      <c r="A120" s="34" t="str">
        <f>'BASE PLANILHAS'!A78</f>
        <v>D</v>
      </c>
      <c r="B120" s="699" t="str">
        <f>'BASE PLANILHAS'!B78:C78</f>
        <v>Ausência por Acidente de Trabalho</v>
      </c>
      <c r="C120" s="700"/>
      <c r="D120" s="248">
        <f>'BASE PLANILHAS'!D78</f>
        <v>3.3333333333333335E-3</v>
      </c>
      <c r="E120" s="23">
        <f t="shared" si="6"/>
        <v>28.588524281269844</v>
      </c>
      <c r="F120" s="62"/>
    </row>
    <row r="121" spans="1:10" x14ac:dyDescent="0.2">
      <c r="A121" s="64" t="str">
        <f>'BASE PLANILHAS'!A79</f>
        <v>E</v>
      </c>
      <c r="B121" s="699" t="str">
        <f>'BASE PLANILHAS'!B79:C79</f>
        <v>Férias, Adicional de Férias e 13º  com empregada em gozo de Licença Maternidade</v>
      </c>
      <c r="C121" s="700"/>
      <c r="D121" s="249">
        <f>'BASE PLANILHAS'!D79</f>
        <v>1.2962962962962963E-3</v>
      </c>
      <c r="E121" s="23">
        <f t="shared" si="6"/>
        <v>11.11775944271605</v>
      </c>
      <c r="F121" s="19"/>
    </row>
    <row r="122" spans="1:10" ht="13.5" thickBot="1" x14ac:dyDescent="0.25">
      <c r="A122" s="36" t="str">
        <f>'BASE PLANILHAS'!A80</f>
        <v>F</v>
      </c>
      <c r="B122" s="716" t="str">
        <f>'BASE PLANILHAS'!B80:C80</f>
        <v>Incidência do Submódulo 2.1 sobre Ausências Legais</v>
      </c>
      <c r="C122" s="717"/>
      <c r="D122" s="81">
        <f>'BASE PLANILHAS'!D80</f>
        <v>9.9172592592592611E-3</v>
      </c>
      <c r="E122" s="72">
        <f t="shared" si="6"/>
        <v>85.055942141094476</v>
      </c>
      <c r="F122" s="1"/>
      <c r="G122" s="4"/>
      <c r="H122" s="31"/>
    </row>
    <row r="123" spans="1:10" ht="13.5" thickBot="1" x14ac:dyDescent="0.25">
      <c r="A123" s="696" t="str">
        <f>'BASE PLANILHAS'!A81:C81</f>
        <v>Total do Submódulo 4.1</v>
      </c>
      <c r="B123" s="697"/>
      <c r="C123" s="698"/>
      <c r="D123" s="48">
        <f>'BASE PLANILHAS'!D81</f>
        <v>3.6866333333333334E-2</v>
      </c>
      <c r="E123" s="51">
        <f>SUM(E117:E122)</f>
        <v>316.18621969841638</v>
      </c>
      <c r="F123" s="29"/>
      <c r="G123" s="4"/>
    </row>
    <row r="124" spans="1:10" ht="13.5" thickBot="1" x14ac:dyDescent="0.25">
      <c r="A124" s="241"/>
      <c r="B124" s="240"/>
      <c r="C124" s="240"/>
      <c r="D124" s="240"/>
      <c r="E124" s="242"/>
      <c r="F124" s="1"/>
    </row>
    <row r="125" spans="1:10" ht="13.5" thickBot="1" x14ac:dyDescent="0.25">
      <c r="A125" s="214" t="str">
        <f>'BASE PLANILHAS'!A83</f>
        <v>4.2</v>
      </c>
      <c r="B125" s="696" t="str">
        <f>'BASE PLANILHAS'!B83:C83</f>
        <v>Submódulo 4.2 - Intrajornada</v>
      </c>
      <c r="C125" s="697"/>
      <c r="D125" s="46" t="str">
        <f>'BASE PLANILHAS'!D83</f>
        <v>Referência</v>
      </c>
      <c r="E125" s="214" t="str">
        <f>'BASE PLANILHAS'!E83</f>
        <v>Valor (R$)</v>
      </c>
      <c r="F125" s="29"/>
      <c r="G125" s="4"/>
    </row>
    <row r="126" spans="1:10" ht="13.5" thickBot="1" x14ac:dyDescent="0.25">
      <c r="A126" s="40" t="str">
        <f>'BASE PLANILHAS'!A84</f>
        <v>A</v>
      </c>
      <c r="B126" s="750" t="str">
        <f>'BASE PLANILHAS'!B84:C84</f>
        <v>Intervalo para Repouso ou Alimentação</v>
      </c>
      <c r="C126" s="751"/>
      <c r="D126" s="81">
        <f>'BASE PLANILHAS'!D84</f>
        <v>0</v>
      </c>
      <c r="E126" s="621">
        <f>(E39/220*20*1.5)+(E37/210*15.5*1.5)+(E38+E38/210*0.2*10.285*15.5)/210*15.5*1.5</f>
        <v>610.44173505646268</v>
      </c>
      <c r="F126" s="29"/>
      <c r="G126" s="4"/>
    </row>
    <row r="127" spans="1:10" ht="13.5" thickBot="1" x14ac:dyDescent="0.25">
      <c r="A127" s="696" t="str">
        <f>'BASE PLANILHAS'!A85:C85</f>
        <v>Total do Submódulo 4.2</v>
      </c>
      <c r="B127" s="697"/>
      <c r="C127" s="698"/>
      <c r="D127" s="48">
        <f>'BASE PLANILHAS'!D85</f>
        <v>0</v>
      </c>
      <c r="E127" s="398">
        <f>SUM(E126)</f>
        <v>610.44173505646268</v>
      </c>
      <c r="F127" s="29"/>
      <c r="G127" s="4"/>
    </row>
    <row r="128" spans="1:10" ht="13.5" thickBot="1" x14ac:dyDescent="0.25">
      <c r="A128" s="241"/>
      <c r="B128" s="240"/>
      <c r="C128" s="240"/>
      <c r="D128" s="240"/>
      <c r="E128" s="242"/>
      <c r="F128" s="1"/>
    </row>
    <row r="129" spans="1:8" ht="13.5" thickBot="1" x14ac:dyDescent="0.25">
      <c r="A129" s="214" t="str">
        <f>'BASE PLANILHAS'!A87</f>
        <v>4.3</v>
      </c>
      <c r="B129" s="696" t="str">
        <f>'BASE PLANILHAS'!B87:C87</f>
        <v>Quadro Resumo do Módulo 4 - Custo de Reposição do Profissional Ausente</v>
      </c>
      <c r="C129" s="697"/>
      <c r="D129" s="46" t="str">
        <f>'BASE PLANILHAS'!D87</f>
        <v>Referência</v>
      </c>
      <c r="E129" s="214" t="str">
        <f>'BASE PLANILHAS'!E87</f>
        <v>Valor (R$)</v>
      </c>
      <c r="F129" s="1"/>
    </row>
    <row r="130" spans="1:8" x14ac:dyDescent="0.2">
      <c r="A130" s="40" t="str">
        <f>'BASE PLANILHAS'!A88</f>
        <v>4.1</v>
      </c>
      <c r="B130" s="720" t="str">
        <f>'BASE PLANILHAS'!B88:C88</f>
        <v>Ausências Legais</v>
      </c>
      <c r="C130" s="721"/>
      <c r="D130" s="396">
        <f>'BASE PLANILHAS'!D88</f>
        <v>3.6866333333333334E-2</v>
      </c>
      <c r="E130" s="72">
        <f>E123</f>
        <v>316.18621969841638</v>
      </c>
      <c r="F130" s="1"/>
    </row>
    <row r="131" spans="1:8" ht="13.5" thickBot="1" x14ac:dyDescent="0.25">
      <c r="A131" s="40" t="str">
        <f>'BASE PLANILHAS'!A89</f>
        <v>4.2</v>
      </c>
      <c r="B131" s="716" t="str">
        <f>'BASE PLANILHAS'!B89:C89</f>
        <v>Intrajornada</v>
      </c>
      <c r="C131" s="717"/>
      <c r="D131" s="397">
        <f>'BASE PLANILHAS'!D89</f>
        <v>0</v>
      </c>
      <c r="E131" s="235">
        <f>E127</f>
        <v>610.44173505646268</v>
      </c>
      <c r="F131" s="1"/>
    </row>
    <row r="132" spans="1:8" ht="13.5" thickBot="1" x14ac:dyDescent="0.25">
      <c r="A132" s="696" t="str">
        <f>'BASE PLANILHAS'!A90:C90</f>
        <v>Total do Módulo 4</v>
      </c>
      <c r="B132" s="697"/>
      <c r="C132" s="698"/>
      <c r="D132" s="48">
        <f>'BASE PLANILHAS'!D90</f>
        <v>3.6866333333333334E-2</v>
      </c>
      <c r="E132" s="398">
        <f>SUM(E130+E131)</f>
        <v>926.62795475487906</v>
      </c>
      <c r="F132" s="1"/>
    </row>
    <row r="133" spans="1:8" x14ac:dyDescent="0.2">
      <c r="A133" s="390"/>
      <c r="B133" s="391"/>
      <c r="C133" s="391"/>
      <c r="D133" s="394"/>
      <c r="E133" s="55"/>
      <c r="F133" s="1"/>
    </row>
    <row r="134" spans="1:8" x14ac:dyDescent="0.2">
      <c r="A134" s="711" t="str">
        <f>'BASE PLANILHAS'!A92:E92</f>
        <v>MÓDULO 5 – INSUMOS DIVERSOS</v>
      </c>
      <c r="B134" s="712"/>
      <c r="C134" s="712"/>
      <c r="D134" s="712"/>
      <c r="E134" s="713"/>
      <c r="F134" s="1"/>
    </row>
    <row r="135" spans="1:8" ht="13.5" thickBot="1" x14ac:dyDescent="0.25">
      <c r="A135" s="38"/>
      <c r="B135" s="38"/>
      <c r="C135" s="38"/>
      <c r="D135" s="38"/>
      <c r="E135" s="56"/>
      <c r="F135" s="1"/>
    </row>
    <row r="136" spans="1:8" ht="13.5" thickBot="1" x14ac:dyDescent="0.25">
      <c r="A136" s="214">
        <f>'BASE PLANILHAS'!A94</f>
        <v>5</v>
      </c>
      <c r="B136" s="696" t="str">
        <f>'BASE PLANILHAS'!B94:C94</f>
        <v>Insumos Diversos</v>
      </c>
      <c r="C136" s="698"/>
      <c r="D136" s="214" t="str">
        <f>'BASE PLANILHAS'!D94</f>
        <v>Referência</v>
      </c>
      <c r="E136" s="384" t="str">
        <f>'BASE PLANILHAS'!E94</f>
        <v>Valor (R$)</v>
      </c>
      <c r="F136" s="1"/>
    </row>
    <row r="137" spans="1:8" x14ac:dyDescent="0.2">
      <c r="A137" s="32" t="str">
        <f>'BASE PLANILHAS'!A95</f>
        <v>A</v>
      </c>
      <c r="B137" s="709" t="str">
        <f>'BASE PLANILHAS'!B95:C95</f>
        <v>Uniformes e EPIs</v>
      </c>
      <c r="C137" s="710"/>
      <c r="D137" s="75">
        <v>0</v>
      </c>
      <c r="E137" s="622">
        <f>C14*'Uniforme Apoio'!BO9+C15*'Uniforme Apoio'!BO10+C16*'Uniforme Apoio'!BO11+C17*'Uniforme Apoio'!BO12+C18*'Uniforme Apoio'!BO13+C19*'Uniforme Apoio'!BO14+C20*'Uniforme Apoio'!BO15+C21*'Uniforme Apoio'!BO16+C22*'Uniforme Apoio'!BO17+C23*'Uniforme Apoio'!BO18+C24*'Uniforme Apoio'!BO19+C25*'Uniforme Apoio'!BO20+C26*'Uniforme Apoio'!BO21+C27*'Uniforme Apoio'!BO22+C28*'Uniforme Apoio'!BO23+C29*'Uniforme Apoio'!BO24+C30*'Uniforme Apoio'!BO25+C31*'Uniforme Apoio'!BO26+C32*'Uniforme Apoio'!BO27+C33*'Uniforme Apoio'!BO28+C34*'Uniforme Apoio'!BO29+C35*'Uniforme Apoio'!BO30+C36*'Uniforme Apoio'!BO31+C37*'Uniforme Apoio'!BO32+C38*'Uniforme Apoio'!BO33+C39*'Uniforme Apoio'!BO34+C40*'Uniforme Apoio'!BO35+C41*'Uniforme Apoio'!BO36+C42*'Uniforme Apoio'!BO37+C43*'Uniforme Apoio'!BO38+C44*'Uniforme Apoio'!BO39+C45*'Uniforme Apoio'!BO40+C46*'Uniforme Apoio'!BO41+C47*'Uniforme Apoio'!BO42+C48*'Uniforme Apoio'!BO43+C49*'Uniforme Apoio'!BO44+C52*'Uniforme Apoio'!BO28</f>
        <v>358.84243055555555</v>
      </c>
      <c r="F137" s="19"/>
      <c r="G137" s="1"/>
    </row>
    <row r="138" spans="1:8" x14ac:dyDescent="0.2">
      <c r="A138" s="34" t="str">
        <f>'BASE PLANILHAS'!A96</f>
        <v>B</v>
      </c>
      <c r="B138" s="733" t="str">
        <f>'BASE PLANILHAS'!B96:C96</f>
        <v>Materiais de Consumo</v>
      </c>
      <c r="C138" s="702"/>
      <c r="D138" s="57">
        <v>0</v>
      </c>
      <c r="E138" s="41">
        <f>D138*C29</f>
        <v>0</v>
      </c>
      <c r="F138" s="19"/>
    </row>
    <row r="139" spans="1:8" x14ac:dyDescent="0.2">
      <c r="A139" s="250" t="str">
        <f>'BASE PLANILHAS'!A97</f>
        <v>C</v>
      </c>
      <c r="B139" s="734" t="str">
        <f>'BASE PLANILHAS'!B97:C97</f>
        <v>Máquinas e Equipamentos (depreciação)</v>
      </c>
      <c r="C139" s="700"/>
      <c r="D139" s="57">
        <v>0</v>
      </c>
      <c r="E139" s="41">
        <f>D139*C29</f>
        <v>0</v>
      </c>
      <c r="F139" s="19"/>
    </row>
    <row r="140" spans="1:8" x14ac:dyDescent="0.2">
      <c r="A140" s="250" t="str">
        <f>'BASE PLANILHAS'!A98</f>
        <v>D</v>
      </c>
      <c r="B140" s="734" t="str">
        <f>'BASE PLANILHAS'!B98:C98</f>
        <v>Produtos de Limpeza</v>
      </c>
      <c r="C140" s="700"/>
      <c r="D140" s="75">
        <v>0</v>
      </c>
      <c r="E140" s="41">
        <v>0</v>
      </c>
      <c r="F140" s="19"/>
      <c r="H140" s="1"/>
    </row>
    <row r="141" spans="1:8" ht="13.5" thickBot="1" x14ac:dyDescent="0.25">
      <c r="A141" s="251" t="str">
        <f>'BASE PLANILHAS'!A99</f>
        <v>E</v>
      </c>
      <c r="B141" s="735" t="str">
        <f>'BASE PLANILHAS'!B99:C99</f>
        <v>Materiais de Higiene</v>
      </c>
      <c r="C141" s="719"/>
      <c r="D141" s="75">
        <v>0</v>
      </c>
      <c r="E141" s="235">
        <v>0</v>
      </c>
      <c r="F141" s="19"/>
      <c r="H141" s="1"/>
    </row>
    <row r="142" spans="1:8" ht="13.5" customHeight="1" thickBot="1" x14ac:dyDescent="0.25">
      <c r="A142" s="736" t="str">
        <f>'BASE PLANILHAS'!A100:C100</f>
        <v>Total do Módulo 5</v>
      </c>
      <c r="B142" s="737"/>
      <c r="C142" s="737"/>
      <c r="D142" s="252"/>
      <c r="E142" s="49">
        <f>SUM(E137:E141)</f>
        <v>358.84243055555555</v>
      </c>
      <c r="F142" s="1"/>
    </row>
    <row r="143" spans="1:8" x14ac:dyDescent="0.2">
      <c r="A143" s="241"/>
      <c r="B143" s="240"/>
      <c r="C143" s="240"/>
      <c r="D143" s="240"/>
      <c r="E143" s="242"/>
      <c r="F143" s="1"/>
    </row>
    <row r="144" spans="1:8" x14ac:dyDescent="0.2">
      <c r="A144" s="711" t="str">
        <f>'BASE PLANILHAS'!A102:E102</f>
        <v>MÓDULO 6 – CUSTOS INDIRETOS, TRIBUTOS E LUCRO</v>
      </c>
      <c r="B144" s="712"/>
      <c r="C144" s="712"/>
      <c r="D144" s="712"/>
      <c r="E144" s="713"/>
      <c r="F144" s="1"/>
    </row>
    <row r="145" spans="1:8" ht="13.5" thickBot="1" x14ac:dyDescent="0.25">
      <c r="A145" s="54"/>
      <c r="B145" s="54"/>
      <c r="C145" s="54"/>
      <c r="D145" s="54"/>
      <c r="E145" s="39"/>
      <c r="F145" s="1"/>
    </row>
    <row r="146" spans="1:8" ht="13.5" thickBot="1" x14ac:dyDescent="0.25">
      <c r="A146" s="214">
        <f>'BASE PLANILHAS'!A104</f>
        <v>6</v>
      </c>
      <c r="B146" s="214" t="str">
        <f>'BASE PLANILHAS'!B104</f>
        <v>Custos Indiretos, Tributos e Lucro</v>
      </c>
      <c r="C146" s="697" t="str">
        <f>'BASE PLANILHAS'!C104:D104</f>
        <v>Referência</v>
      </c>
      <c r="D146" s="698"/>
      <c r="E146" s="384" t="str">
        <f>'BASE PLANILHAS'!E104</f>
        <v>Valor (R$)</v>
      </c>
    </row>
    <row r="147" spans="1:8" x14ac:dyDescent="0.2">
      <c r="A147" s="32" t="str">
        <f>'BASE PLANILHAS'!A105</f>
        <v>A</v>
      </c>
      <c r="B147" s="253" t="str">
        <f>'BASE PLANILHAS'!B105</f>
        <v>Custos Indiretos</v>
      </c>
      <c r="C147" s="254">
        <f>'BASE PLANILHAS'!C105</f>
        <v>0</v>
      </c>
      <c r="D147" s="255"/>
      <c r="E147" s="256">
        <f>C147*$C$54</f>
        <v>0</v>
      </c>
      <c r="F147" s="61"/>
    </row>
    <row r="148" spans="1:8" x14ac:dyDescent="0.2">
      <c r="A148" s="34" t="str">
        <f>'BASE PLANILHAS'!A106</f>
        <v>B</v>
      </c>
      <c r="B148" s="257" t="str">
        <f>'BASE PLANILHAS'!B106</f>
        <v>Lucro</v>
      </c>
      <c r="C148" s="258">
        <f>'BASE PLANILHAS'!C106</f>
        <v>0</v>
      </c>
      <c r="D148" s="259"/>
      <c r="E148" s="256">
        <f>$C148*$C$54</f>
        <v>0</v>
      </c>
      <c r="F148" s="1"/>
    </row>
    <row r="149" spans="1:8" x14ac:dyDescent="0.2">
      <c r="A149" s="34" t="str">
        <f>'BASE PLANILHAS'!A107</f>
        <v>C</v>
      </c>
      <c r="B149" s="34" t="str">
        <f>'BASE PLANILHAS'!B107</f>
        <v>TRIBUTOS</v>
      </c>
      <c r="C149" s="260" t="str">
        <f>'BASE PLANILHAS'!C107</f>
        <v>%</v>
      </c>
      <c r="D149" s="260" t="str">
        <f>'BASE PLANILHAS'!D107</f>
        <v>%</v>
      </c>
      <c r="E149" s="261"/>
      <c r="F149" s="1"/>
    </row>
    <row r="150" spans="1:8" x14ac:dyDescent="0.2">
      <c r="A150" s="34" t="str">
        <f>'BASE PLANILHAS'!A108</f>
        <v>C.1</v>
      </c>
      <c r="B150" s="257" t="str">
        <f>'BASE PLANILHAS'!B108</f>
        <v>PIS</v>
      </c>
      <c r="C150" s="262">
        <f>'BASE PLANILHAS'!C108</f>
        <v>7.6</v>
      </c>
      <c r="D150" s="262">
        <f>((100/((100-($C$153))%)-100)*$C150)/($C$153)</f>
        <v>8.8629737609329435</v>
      </c>
      <c r="E150" s="263">
        <v>0</v>
      </c>
      <c r="F150" s="1"/>
    </row>
    <row r="151" spans="1:8" x14ac:dyDescent="0.2">
      <c r="A151" s="34" t="str">
        <f>'BASE PLANILHAS'!A109</f>
        <v>C.2</v>
      </c>
      <c r="B151" s="257" t="str">
        <f>'BASE PLANILHAS'!B109</f>
        <v>COFINS</v>
      </c>
      <c r="C151" s="262">
        <f>'BASE PLANILHAS'!C109</f>
        <v>1.65</v>
      </c>
      <c r="D151" s="262">
        <f>((100/((100-($C$153))%)-100)*$C151)/($C$153)</f>
        <v>1.9241982507288626</v>
      </c>
      <c r="E151" s="263">
        <v>0</v>
      </c>
      <c r="F151" s="1"/>
    </row>
    <row r="152" spans="1:8" x14ac:dyDescent="0.2">
      <c r="A152" s="34" t="str">
        <f>'BASE PLANILHAS'!A110</f>
        <v>C.3</v>
      </c>
      <c r="B152" s="257" t="str">
        <f>'BASE PLANILHAS'!B110</f>
        <v>ISS</v>
      </c>
      <c r="C152" s="294">
        <f>ISS!B25*100</f>
        <v>5</v>
      </c>
      <c r="D152" s="262">
        <f>((100/((100-($C$153))%)-100)*$C152)/($C$153)</f>
        <v>5.8309037900874632</v>
      </c>
      <c r="E152" s="264">
        <v>0</v>
      </c>
      <c r="F152" s="1"/>
    </row>
    <row r="153" spans="1:8" ht="13.5" thickBot="1" x14ac:dyDescent="0.25">
      <c r="A153" s="714" t="str">
        <f>'BASE PLANILHAS'!A111:B111</f>
        <v>Total Tributos</v>
      </c>
      <c r="B153" s="715">
        <f>'[1]BASE PLANILHAS'!A102:B102</f>
        <v>0</v>
      </c>
      <c r="C153" s="265">
        <f>SUM(C150:C152)</f>
        <v>14.25</v>
      </c>
      <c r="D153" s="265">
        <f>SUM(D150:D152)</f>
        <v>16.618075801749271</v>
      </c>
      <c r="E153" s="266">
        <f>((E147+E148+E142+E132+E112+E100+E63)*D153)%</f>
        <v>3081.8358044673396</v>
      </c>
      <c r="F153" s="1"/>
    </row>
    <row r="154" spans="1:8" ht="13.5" thickBot="1" x14ac:dyDescent="0.25">
      <c r="A154" s="696" t="str">
        <f>'BASE PLANILHAS'!A112:D112</f>
        <v>Total do Módulo 6</v>
      </c>
      <c r="B154" s="697"/>
      <c r="C154" s="697"/>
      <c r="D154" s="698"/>
      <c r="E154" s="51">
        <f>SUM(E147:E153)</f>
        <v>3081.8358044673396</v>
      </c>
      <c r="F154" s="1"/>
    </row>
    <row r="155" spans="1:8" x14ac:dyDescent="0.2">
      <c r="A155" s="267"/>
      <c r="B155" s="268"/>
      <c r="C155" s="268"/>
      <c r="D155" s="268"/>
      <c r="E155" s="59"/>
    </row>
    <row r="156" spans="1:8" x14ac:dyDescent="0.2">
      <c r="A156" s="738" t="str">
        <f>'BASE PLANILHAS'!A114:E114</f>
        <v>QUADRO RESUMO DO CUSTO POR EMPREGADO</v>
      </c>
      <c r="B156" s="739"/>
      <c r="C156" s="739"/>
      <c r="D156" s="739"/>
      <c r="E156" s="740"/>
      <c r="G156" s="3"/>
    </row>
    <row r="157" spans="1:8" ht="13.5" thickBot="1" x14ac:dyDescent="0.25">
      <c r="A157" s="390"/>
      <c r="B157" s="385"/>
      <c r="C157" s="385"/>
      <c r="D157" s="385"/>
      <c r="E157" s="386"/>
      <c r="G157" s="3"/>
    </row>
    <row r="158" spans="1:8" ht="13.5" thickBot="1" x14ac:dyDescent="0.25">
      <c r="A158" s="696" t="str">
        <f>'BASE PLANILHAS'!A116:D116</f>
        <v>Mão-de-Obra vinculada à execução contratual</v>
      </c>
      <c r="B158" s="697"/>
      <c r="C158" s="697"/>
      <c r="D158" s="698"/>
      <c r="E158" s="214" t="str">
        <f>'BASE PLANILHAS'!E116</f>
        <v>VALOR (R$)</v>
      </c>
      <c r="G158" s="1"/>
      <c r="H158" s="1"/>
    </row>
    <row r="159" spans="1:8" x14ac:dyDescent="0.2">
      <c r="A159" s="32" t="str">
        <f>'BASE PLANILHAS'!A117</f>
        <v>A</v>
      </c>
      <c r="B159" s="741" t="str">
        <f>'BASE PLANILHAS'!B117:D117</f>
        <v>MÓDULO 1 - COMPOSIÇÃO DA REMUNERAÇÃO</v>
      </c>
      <c r="C159" s="742"/>
      <c r="D159" s="743"/>
      <c r="E159" s="256">
        <f>E63</f>
        <v>8576.5572843809532</v>
      </c>
    </row>
    <row r="160" spans="1:8" x14ac:dyDescent="0.2">
      <c r="A160" s="34" t="str">
        <f>'BASE PLANILHAS'!A118</f>
        <v>B</v>
      </c>
      <c r="B160" s="744" t="str">
        <f>'BASE PLANILHAS'!B118:D118</f>
        <v>MÓDULO 2 – ENCARGOS E BENEFÍCIOS MENSAIS E DIÁRIOS</v>
      </c>
      <c r="C160" s="731"/>
      <c r="D160" s="732"/>
      <c r="E160" s="263">
        <f>E100</f>
        <v>8210.6989182975249</v>
      </c>
    </row>
    <row r="161" spans="1:7" x14ac:dyDescent="0.2">
      <c r="A161" s="34" t="str">
        <f>'BASE PLANILHAS'!A119</f>
        <v>C</v>
      </c>
      <c r="B161" s="745" t="str">
        <f>'BASE PLANILHAS'!B119:D119</f>
        <v>MÓDULO 3 – PROVISÃO PARA RESCISÃO</v>
      </c>
      <c r="C161" s="746"/>
      <c r="D161" s="747"/>
      <c r="E161" s="263">
        <f>E112</f>
        <v>472.3555336303416</v>
      </c>
      <c r="G161" s="3"/>
    </row>
    <row r="162" spans="1:7" x14ac:dyDescent="0.2">
      <c r="A162" s="34" t="str">
        <f>'BASE PLANILHAS'!A120</f>
        <v>D</v>
      </c>
      <c r="B162" s="744" t="str">
        <f>'BASE PLANILHAS'!B120:D120</f>
        <v>MÓDULO 4 – CUSTO DE REPOSIÇÃO DO PROFISSIONAL AUSENTE</v>
      </c>
      <c r="C162" s="731"/>
      <c r="D162" s="732"/>
      <c r="E162" s="263">
        <f>E132</f>
        <v>926.62795475487906</v>
      </c>
      <c r="G162" s="3"/>
    </row>
    <row r="163" spans="1:7" x14ac:dyDescent="0.2">
      <c r="A163" s="34" t="str">
        <f>'BASE PLANILHAS'!A121</f>
        <v>E</v>
      </c>
      <c r="B163" s="728" t="str">
        <f>'BASE PLANILHAS'!B121:D121</f>
        <v>MÓDULO 5 – INSUMOS DIVERSOS</v>
      </c>
      <c r="C163" s="729"/>
      <c r="D163" s="730"/>
      <c r="E163" s="263">
        <f>E142</f>
        <v>358.84243055555555</v>
      </c>
    </row>
    <row r="164" spans="1:7" x14ac:dyDescent="0.2">
      <c r="A164" s="34" t="str">
        <f>'BASE PLANILHAS'!A122</f>
        <v>-</v>
      </c>
      <c r="B164" s="722" t="str">
        <f>'BASE PLANILHAS'!B122:D122</f>
        <v>Subtotal (A + B + C + D + E)</v>
      </c>
      <c r="C164" s="723"/>
      <c r="D164" s="724"/>
      <c r="E164" s="60">
        <f>SUM(E159:E163)</f>
        <v>18545.082121619256</v>
      </c>
      <c r="F164" s="4"/>
      <c r="G164" s="2"/>
    </row>
    <row r="165" spans="1:7" ht="13.5" thickBot="1" x14ac:dyDescent="0.25">
      <c r="A165" s="36" t="str">
        <f>'BASE PLANILHAS'!A123</f>
        <v>F</v>
      </c>
      <c r="B165" s="725" t="str">
        <f>'BASE PLANILHAS'!B123:D123</f>
        <v>MÓDULO 6 – CUSTOS INDIRETOS, TRIBUTOS E LUCRO</v>
      </c>
      <c r="C165" s="726"/>
      <c r="D165" s="727"/>
      <c r="E165" s="24">
        <f>E154</f>
        <v>3081.8358044673396</v>
      </c>
    </row>
    <row r="166" spans="1:7" ht="13.5" thickBot="1" x14ac:dyDescent="0.25">
      <c r="A166" s="696" t="str">
        <f>'BASE PLANILHAS'!A124:D124</f>
        <v xml:space="preserve">Custo Total </v>
      </c>
      <c r="B166" s="697"/>
      <c r="C166" s="697"/>
      <c r="D166" s="698"/>
      <c r="E166" s="49">
        <f>SUM(E164:E165)</f>
        <v>21626.917926086597</v>
      </c>
      <c r="F166" s="4"/>
    </row>
    <row r="167" spans="1:7" ht="13.5" thickBot="1" x14ac:dyDescent="0.25">
      <c r="A167" s="696" t="str">
        <f>'BASE PLANILHAS'!A125:D125</f>
        <v xml:space="preserve">Custo Total Anual </v>
      </c>
      <c r="B167" s="697"/>
      <c r="C167" s="697"/>
      <c r="D167" s="698"/>
      <c r="E167" s="51">
        <f>E166*12</f>
        <v>259523.01511303918</v>
      </c>
      <c r="F167" s="4"/>
    </row>
    <row r="168" spans="1:7" hidden="1" x14ac:dyDescent="0.2">
      <c r="A168" s="392"/>
      <c r="B168" s="825"/>
      <c r="C168" s="825"/>
      <c r="D168" s="25"/>
      <c r="E168" s="25"/>
    </row>
    <row r="169" spans="1:7" ht="40.5" hidden="1" customHeight="1" thickBot="1" x14ac:dyDescent="0.25">
      <c r="A169" s="826"/>
      <c r="B169" s="827"/>
      <c r="C169" s="26"/>
      <c r="D169" s="8"/>
      <c r="E169" s="17"/>
    </row>
    <row r="170" spans="1:7" ht="12.75" hidden="1" customHeight="1" x14ac:dyDescent="0.2">
      <c r="A170" s="828"/>
      <c r="B170" s="829"/>
      <c r="C170" s="270"/>
      <c r="D170" s="271"/>
      <c r="E170" s="272"/>
    </row>
    <row r="171" spans="1:7" ht="12.75" hidden="1" customHeight="1" x14ac:dyDescent="0.2">
      <c r="A171" s="816"/>
      <c r="B171" s="817"/>
      <c r="C171" s="273"/>
      <c r="D171" s="274"/>
      <c r="E171" s="275"/>
    </row>
    <row r="172" spans="1:7" ht="12.75" hidden="1" customHeight="1" x14ac:dyDescent="0.2">
      <c r="A172" s="816"/>
      <c r="B172" s="817"/>
      <c r="C172" s="273"/>
      <c r="D172" s="274"/>
      <c r="E172" s="275"/>
    </row>
    <row r="173" spans="1:7" ht="12.75" hidden="1" customHeight="1" x14ac:dyDescent="0.2">
      <c r="A173" s="816"/>
      <c r="B173" s="817"/>
      <c r="C173" s="273"/>
      <c r="D173" s="274"/>
      <c r="E173" s="275"/>
    </row>
    <row r="174" spans="1:7" ht="12.75" hidden="1" customHeight="1" x14ac:dyDescent="0.2">
      <c r="A174" s="818"/>
      <c r="B174" s="819"/>
      <c r="C174" s="9"/>
      <c r="D174" s="10"/>
      <c r="E174" s="275"/>
    </row>
    <row r="175" spans="1:7" ht="13.5" hidden="1" customHeight="1" thickBot="1" x14ac:dyDescent="0.25">
      <c r="A175" s="820"/>
      <c r="B175" s="821"/>
      <c r="C175" s="276"/>
      <c r="D175" s="277"/>
      <c r="E175" s="278"/>
    </row>
    <row r="176" spans="1:7" ht="13.5" hidden="1" thickBot="1" x14ac:dyDescent="0.25">
      <c r="A176" s="822"/>
      <c r="B176" s="823"/>
      <c r="C176" s="823"/>
      <c r="D176" s="824"/>
      <c r="E176" s="11"/>
    </row>
    <row r="177" spans="1:8" hidden="1" x14ac:dyDescent="0.2">
      <c r="A177" s="7"/>
      <c r="B177" s="7"/>
      <c r="C177" s="7"/>
      <c r="D177" s="7"/>
      <c r="E177" s="7"/>
    </row>
    <row r="178" spans="1:8" hidden="1" x14ac:dyDescent="0.2">
      <c r="A178" s="392"/>
      <c r="B178" s="825"/>
      <c r="C178" s="825"/>
      <c r="D178" s="25"/>
      <c r="E178" s="25"/>
    </row>
    <row r="179" spans="1:8" ht="13.5" hidden="1" thickBot="1" x14ac:dyDescent="0.25">
      <c r="A179" s="798"/>
      <c r="B179" s="799"/>
      <c r="C179" s="799"/>
      <c r="D179" s="799"/>
      <c r="E179" s="800"/>
    </row>
    <row r="180" spans="1:8" ht="13.5" hidden="1" thickBot="1" x14ac:dyDescent="0.25">
      <c r="A180" s="279"/>
      <c r="B180" s="801"/>
      <c r="C180" s="802"/>
      <c r="D180" s="803"/>
      <c r="E180" s="17"/>
    </row>
    <row r="181" spans="1:8" hidden="1" x14ac:dyDescent="0.2">
      <c r="A181" s="280"/>
      <c r="B181" s="804"/>
      <c r="C181" s="805"/>
      <c r="D181" s="806"/>
      <c r="E181" s="281"/>
    </row>
    <row r="182" spans="1:8" hidden="1" x14ac:dyDescent="0.2">
      <c r="A182" s="282"/>
      <c r="B182" s="807"/>
      <c r="C182" s="808"/>
      <c r="D182" s="809"/>
      <c r="E182" s="283"/>
    </row>
    <row r="183" spans="1:8" ht="13.5" hidden="1" thickBot="1" x14ac:dyDescent="0.25">
      <c r="A183" s="282"/>
      <c r="B183" s="810"/>
      <c r="C183" s="811"/>
      <c r="D183" s="812"/>
      <c r="E183" s="283"/>
    </row>
    <row r="184" spans="1:8" ht="13.5" hidden="1" thickBot="1" x14ac:dyDescent="0.25">
      <c r="A184" s="813"/>
      <c r="B184" s="814"/>
      <c r="C184" s="814"/>
      <c r="D184" s="815"/>
      <c r="E184" s="11"/>
    </row>
    <row r="185" spans="1:8" hidden="1" x14ac:dyDescent="0.2">
      <c r="A185" s="284"/>
      <c r="B185" s="7"/>
      <c r="C185" s="7"/>
      <c r="D185" s="7"/>
      <c r="E185" s="7"/>
    </row>
    <row r="186" spans="1:8" hidden="1" x14ac:dyDescent="0.2">
      <c r="A186" s="7"/>
      <c r="B186" s="7"/>
      <c r="C186" s="7"/>
      <c r="D186" s="7"/>
      <c r="E186" s="7"/>
    </row>
    <row r="187" spans="1:8" hidden="1" x14ac:dyDescent="0.2">
      <c r="A187" s="7"/>
      <c r="B187" s="7"/>
      <c r="C187" s="7"/>
      <c r="D187" s="7"/>
      <c r="E187" s="7"/>
    </row>
    <row r="188" spans="1:8" x14ac:dyDescent="0.2">
      <c r="A188" s="13"/>
      <c r="B188" s="13"/>
      <c r="C188" s="7"/>
      <c r="D188" s="7"/>
      <c r="E188" s="30"/>
      <c r="F188" s="4"/>
    </row>
    <row r="189" spans="1:8" x14ac:dyDescent="0.2">
      <c r="A189" s="14"/>
      <c r="B189" s="13"/>
      <c r="C189" s="7"/>
      <c r="D189" s="7"/>
      <c r="E189" s="69"/>
      <c r="F189" s="4"/>
      <c r="H189" s="4"/>
    </row>
    <row r="190" spans="1:8" x14ac:dyDescent="0.2">
      <c r="A190" s="7"/>
      <c r="B190" s="7"/>
      <c r="C190" s="7"/>
      <c r="D190" s="7"/>
      <c r="E190" s="15"/>
      <c r="H190" s="4"/>
    </row>
    <row r="191" spans="1:8" x14ac:dyDescent="0.2">
      <c r="A191" s="7"/>
      <c r="B191" s="7"/>
      <c r="C191" s="7"/>
      <c r="D191" s="7"/>
      <c r="E191" s="15"/>
    </row>
    <row r="192" spans="1:8" x14ac:dyDescent="0.2">
      <c r="A192" s="4"/>
      <c r="E192" s="4"/>
    </row>
    <row r="193" spans="1:1" x14ac:dyDescent="0.2">
      <c r="A193" s="4"/>
    </row>
  </sheetData>
  <sheetProtection sheet="1" objects="1" scenarios="1"/>
  <mergeCells count="115">
    <mergeCell ref="A1:E1"/>
    <mergeCell ref="A3:E3"/>
    <mergeCell ref="B4:D4"/>
    <mergeCell ref="B5:D5"/>
    <mergeCell ref="B6:D6"/>
    <mergeCell ref="B7:D7"/>
    <mergeCell ref="B58:C58"/>
    <mergeCell ref="B59:C59"/>
    <mergeCell ref="B60:C60"/>
    <mergeCell ref="B61:C61"/>
    <mergeCell ref="B62:C62"/>
    <mergeCell ref="A63:D63"/>
    <mergeCell ref="B8:D8"/>
    <mergeCell ref="A10:E10"/>
    <mergeCell ref="B12:E12"/>
    <mergeCell ref="A55:C55"/>
    <mergeCell ref="B56:C56"/>
    <mergeCell ref="B57:C57"/>
    <mergeCell ref="B72:C72"/>
    <mergeCell ref="B73:C73"/>
    <mergeCell ref="B74:C74"/>
    <mergeCell ref="B75:C75"/>
    <mergeCell ref="A76:C76"/>
    <mergeCell ref="B78:C78"/>
    <mergeCell ref="A65:E65"/>
    <mergeCell ref="B67:C67"/>
    <mergeCell ref="B68:C68"/>
    <mergeCell ref="B69:C69"/>
    <mergeCell ref="B70:C70"/>
    <mergeCell ref="B71:C71"/>
    <mergeCell ref="B86:C86"/>
    <mergeCell ref="B87:C87"/>
    <mergeCell ref="B88:C88"/>
    <mergeCell ref="B89:C89"/>
    <mergeCell ref="B90:C90"/>
    <mergeCell ref="B91:C91"/>
    <mergeCell ref="B79:C79"/>
    <mergeCell ref="B80:C80"/>
    <mergeCell ref="B81:C81"/>
    <mergeCell ref="B82:C82"/>
    <mergeCell ref="A83:C83"/>
    <mergeCell ref="B85:C85"/>
    <mergeCell ref="B99:D99"/>
    <mergeCell ref="A100:D100"/>
    <mergeCell ref="A102:E102"/>
    <mergeCell ref="B104:C104"/>
    <mergeCell ref="B105:C105"/>
    <mergeCell ref="B106:C106"/>
    <mergeCell ref="B92:C92"/>
    <mergeCell ref="B93:C93"/>
    <mergeCell ref="A94:D94"/>
    <mergeCell ref="B96:D96"/>
    <mergeCell ref="B97:D97"/>
    <mergeCell ref="B98:D98"/>
    <mergeCell ref="A114:E114"/>
    <mergeCell ref="B116:C116"/>
    <mergeCell ref="B117:C117"/>
    <mergeCell ref="B118:C118"/>
    <mergeCell ref="B119:C119"/>
    <mergeCell ref="B120:C120"/>
    <mergeCell ref="B107:C107"/>
    <mergeCell ref="B108:C108"/>
    <mergeCell ref="B109:C109"/>
    <mergeCell ref="B110:C110"/>
    <mergeCell ref="B111:C111"/>
    <mergeCell ref="A112:C112"/>
    <mergeCell ref="B129:C129"/>
    <mergeCell ref="B130:C130"/>
    <mergeCell ref="B131:C131"/>
    <mergeCell ref="A132:C132"/>
    <mergeCell ref="A134:E134"/>
    <mergeCell ref="B136:C136"/>
    <mergeCell ref="B121:C121"/>
    <mergeCell ref="B122:C122"/>
    <mergeCell ref="A123:C123"/>
    <mergeCell ref="B125:C125"/>
    <mergeCell ref="B126:C126"/>
    <mergeCell ref="A127:C127"/>
    <mergeCell ref="A144:E144"/>
    <mergeCell ref="C146:D146"/>
    <mergeCell ref="A153:B153"/>
    <mergeCell ref="A154:D154"/>
    <mergeCell ref="A156:E156"/>
    <mergeCell ref="A158:D158"/>
    <mergeCell ref="B137:C137"/>
    <mergeCell ref="B138:C138"/>
    <mergeCell ref="B139:C139"/>
    <mergeCell ref="B140:C140"/>
    <mergeCell ref="B141:C141"/>
    <mergeCell ref="A142:C142"/>
    <mergeCell ref="B165:D165"/>
    <mergeCell ref="A166:D166"/>
    <mergeCell ref="A167:D167"/>
    <mergeCell ref="B168:C168"/>
    <mergeCell ref="A169:B169"/>
    <mergeCell ref="A170:B170"/>
    <mergeCell ref="B159:D159"/>
    <mergeCell ref="B160:D160"/>
    <mergeCell ref="B161:D161"/>
    <mergeCell ref="B162:D162"/>
    <mergeCell ref="B163:D163"/>
    <mergeCell ref="B164:D164"/>
    <mergeCell ref="A184:D184"/>
    <mergeCell ref="B178:C178"/>
    <mergeCell ref="A179:E179"/>
    <mergeCell ref="B180:D180"/>
    <mergeCell ref="B181:D181"/>
    <mergeCell ref="B182:D182"/>
    <mergeCell ref="B183:D183"/>
    <mergeCell ref="A171:B171"/>
    <mergeCell ref="A172:B172"/>
    <mergeCell ref="A173:B173"/>
    <mergeCell ref="A174:B174"/>
    <mergeCell ref="A175:B175"/>
    <mergeCell ref="A176:D176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0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84" sqref="D84:E84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9" x14ac:dyDescent="0.2">
      <c r="A1" s="752" t="str">
        <f>'BASE PLANILHAS'!A1:E1</f>
        <v>ANEXO VI - PLANILHA DE COMPOSIÇÃO DE CUSTOS</v>
      </c>
      <c r="B1" s="753"/>
      <c r="C1" s="753"/>
      <c r="D1" s="753"/>
      <c r="E1" s="754"/>
    </row>
    <row r="2" spans="1:9" ht="13.5" thickBot="1" x14ac:dyDescent="0.25">
      <c r="A2" s="174"/>
      <c r="B2" s="221"/>
      <c r="C2" s="221"/>
      <c r="D2" s="222"/>
      <c r="E2" s="223"/>
      <c r="F2" s="54"/>
      <c r="G2" s="54"/>
      <c r="H2" s="54"/>
    </row>
    <row r="3" spans="1:9" ht="13.5" thickBot="1" x14ac:dyDescent="0.25">
      <c r="A3" s="755" t="str">
        <f>'BASE PLANILHAS'!A3:E3</f>
        <v>Dados para composição dos custos referentes à mão-de-obra</v>
      </c>
      <c r="B3" s="756"/>
      <c r="C3" s="756"/>
      <c r="D3" s="756"/>
      <c r="E3" s="757"/>
      <c r="F3" s="54"/>
      <c r="G3" s="54"/>
      <c r="H3" s="54"/>
    </row>
    <row r="4" spans="1:9" x14ac:dyDescent="0.2">
      <c r="A4" s="64" t="str">
        <f>'BASE PLANILHAS'!A4</f>
        <v>A</v>
      </c>
      <c r="B4" s="758" t="str">
        <f>'BASE PLANILHAS'!B4:D4</f>
        <v>Localidade</v>
      </c>
      <c r="C4" s="759"/>
      <c r="D4" s="760"/>
      <c r="E4" s="297" t="str">
        <f>CCT!A74</f>
        <v>Diamantina</v>
      </c>
      <c r="F4" s="54"/>
      <c r="G4" s="54"/>
      <c r="H4" s="54"/>
    </row>
    <row r="5" spans="1:9" x14ac:dyDescent="0.2">
      <c r="A5" s="34" t="str">
        <f>'BASE PLANILHAS'!A5</f>
        <v>B</v>
      </c>
      <c r="B5" s="761" t="str">
        <f>'BASE PLANILHAS'!B5:D5</f>
        <v>Tipo de serviço</v>
      </c>
      <c r="C5" s="762"/>
      <c r="D5" s="763"/>
      <c r="E5" s="33" t="str">
        <f>'BASE PLANILHAS'!E5</f>
        <v>Apoio Administrativo</v>
      </c>
      <c r="F5" s="54"/>
      <c r="G5" s="54"/>
      <c r="H5" s="54"/>
    </row>
    <row r="6" spans="1:9" x14ac:dyDescent="0.2">
      <c r="A6" s="34" t="str">
        <f>'BASE PLANILHAS'!A6</f>
        <v>C</v>
      </c>
      <c r="B6" s="745" t="str">
        <f>'BASE PLANILHAS'!B6:D6</f>
        <v>Salário Nominativo da Categoria Profissional</v>
      </c>
      <c r="C6" s="746"/>
      <c r="D6" s="747"/>
      <c r="E6" s="297">
        <f>CCT!H74</f>
        <v>3062.89</v>
      </c>
      <c r="F6" s="54"/>
      <c r="G6" s="54"/>
      <c r="H6" s="54"/>
    </row>
    <row r="7" spans="1:9" x14ac:dyDescent="0.2">
      <c r="A7" s="34" t="str">
        <f>'BASE PLANILHAS'!A7</f>
        <v>D</v>
      </c>
      <c r="B7" s="745" t="str">
        <f>'BASE PLANILHAS'!B7:D7</f>
        <v>Categoria profissional (vinculada à execução contratual)</v>
      </c>
      <c r="C7" s="746"/>
      <c r="D7" s="747"/>
      <c r="E7" s="298" t="str">
        <f>CCT!B74</f>
        <v>Motorista - 220h</v>
      </c>
      <c r="G7" s="1"/>
    </row>
    <row r="8" spans="1:9" ht="13.5" thickBot="1" x14ac:dyDescent="0.25">
      <c r="A8" s="36" t="str">
        <f>'BASE PLANILHAS'!A8</f>
        <v>E</v>
      </c>
      <c r="B8" s="764" t="str">
        <f>'BASE PLANILHAS'!B8:D8</f>
        <v>Data base da categoria (dia/mês/ano)</v>
      </c>
      <c r="C8" s="765"/>
      <c r="D8" s="766"/>
      <c r="E8" s="225">
        <f>CCT!P74</f>
        <v>43101</v>
      </c>
      <c r="F8" s="63"/>
    </row>
    <row r="9" spans="1:9" x14ac:dyDescent="0.2">
      <c r="A9" s="226"/>
      <c r="B9" s="100"/>
      <c r="C9" s="100"/>
      <c r="D9" s="100"/>
      <c r="E9" s="227"/>
      <c r="F9" s="63"/>
      <c r="H9" s="1"/>
    </row>
    <row r="10" spans="1:9" x14ac:dyDescent="0.2">
      <c r="A10" s="711" t="str">
        <f>'BASE PLANILHAS'!A10:E10</f>
        <v>MÓDULO 1 - COMPOSIÇÃO DA REMUNERAÇÃO</v>
      </c>
      <c r="B10" s="712"/>
      <c r="C10" s="712"/>
      <c r="D10" s="712"/>
      <c r="E10" s="713"/>
      <c r="F10" s="70"/>
    </row>
    <row r="11" spans="1:9" ht="13.5" thickBot="1" x14ac:dyDescent="0.25">
      <c r="A11" s="37"/>
      <c r="B11" s="38"/>
      <c r="C11" s="38"/>
      <c r="D11" s="38"/>
      <c r="E11" s="39"/>
      <c r="F11" s="1"/>
    </row>
    <row r="12" spans="1:9" ht="13.5" thickBot="1" x14ac:dyDescent="0.25">
      <c r="A12" s="214">
        <f>'BASE PLANILHAS'!A12</f>
        <v>1</v>
      </c>
      <c r="B12" s="696" t="str">
        <f>'BASE PLANILHAS'!B12:C12</f>
        <v>Composição da Remuneração</v>
      </c>
      <c r="C12" s="698"/>
      <c r="D12" s="384" t="str">
        <f>'BASE PLANILHAS'!D12</f>
        <v>Referência</v>
      </c>
      <c r="E12" s="384" t="str">
        <f>'BASE PLANILHAS'!E12</f>
        <v>Valor (R$)</v>
      </c>
      <c r="G12" s="1"/>
      <c r="I12" s="1"/>
    </row>
    <row r="13" spans="1:9" x14ac:dyDescent="0.2">
      <c r="A13" s="40" t="str">
        <f>'BASE PLANILHAS'!A13</f>
        <v>A</v>
      </c>
      <c r="B13" s="720" t="str">
        <f>'BASE PLANILHAS'!B13:C13</f>
        <v>Salário Base</v>
      </c>
      <c r="C13" s="721"/>
      <c r="D13" s="83">
        <v>1</v>
      </c>
      <c r="E13" s="41">
        <f>E6*D13</f>
        <v>3062.89</v>
      </c>
    </row>
    <row r="14" spans="1:9" x14ac:dyDescent="0.2">
      <c r="A14" s="34" t="str">
        <f>'BASE PLANILHAS'!A14</f>
        <v>B</v>
      </c>
      <c r="B14" s="699" t="str">
        <f>'BASE PLANILHAS'!B14:C14</f>
        <v xml:space="preserve">Adicional Periculosidade </v>
      </c>
      <c r="C14" s="700"/>
      <c r="D14" s="291">
        <v>0</v>
      </c>
      <c r="E14" s="216">
        <f t="shared" ref="E14:E19" si="0">D14*$E$13</f>
        <v>0</v>
      </c>
      <c r="G14" s="1"/>
    </row>
    <row r="15" spans="1:9" x14ac:dyDescent="0.2">
      <c r="A15" s="34" t="str">
        <f>'BASE PLANILHAS'!A15</f>
        <v>C</v>
      </c>
      <c r="B15" s="699" t="str">
        <f>'BASE PLANILHAS'!B15:C15</f>
        <v>Adicional Insalubridade</v>
      </c>
      <c r="C15" s="700"/>
      <c r="D15" s="296">
        <v>0</v>
      </c>
      <c r="E15" s="55">
        <f>D15*$D$13</f>
        <v>0</v>
      </c>
      <c r="G15" s="1"/>
    </row>
    <row r="16" spans="1:9" x14ac:dyDescent="0.2">
      <c r="A16" s="34" t="str">
        <f>'BASE PLANILHAS'!A16</f>
        <v>D</v>
      </c>
      <c r="B16" s="701" t="str">
        <f>'BASE PLANILHAS'!B16:C16</f>
        <v>Adicional Noturno</v>
      </c>
      <c r="C16" s="702"/>
      <c r="D16" s="42">
        <v>0</v>
      </c>
      <c r="E16" s="216">
        <f t="shared" si="0"/>
        <v>0</v>
      </c>
      <c r="G16" s="1"/>
    </row>
    <row r="17" spans="1:9" x14ac:dyDescent="0.2">
      <c r="A17" s="34" t="str">
        <f>'BASE PLANILHAS'!A17</f>
        <v>E</v>
      </c>
      <c r="B17" s="699" t="str">
        <f>'BASE PLANILHAS'!B17:C17</f>
        <v>Adicional de Hora Noturna Reduzida</v>
      </c>
      <c r="C17" s="700"/>
      <c r="D17" s="42">
        <v>0</v>
      </c>
      <c r="E17" s="216">
        <f t="shared" si="0"/>
        <v>0</v>
      </c>
    </row>
    <row r="18" spans="1:9" x14ac:dyDescent="0.2">
      <c r="A18" s="34" t="str">
        <f>'BASE PLANILHAS'!A18</f>
        <v>F</v>
      </c>
      <c r="B18" s="699" t="str">
        <f>'BASE PLANILHAS'!B18:C18</f>
        <v>Intervalo Intrajornada</v>
      </c>
      <c r="C18" s="700"/>
      <c r="D18" s="291">
        <v>0</v>
      </c>
      <c r="E18" s="216">
        <v>0</v>
      </c>
    </row>
    <row r="19" spans="1:9" x14ac:dyDescent="0.2">
      <c r="A19" s="64" t="str">
        <f>'BASE PLANILHAS'!A19</f>
        <v>G</v>
      </c>
      <c r="B19" s="701" t="str">
        <f>'BASE PLANILHAS'!B19:C19</f>
        <v>Feriado Nacional - Súmula 444/2012 - TST</v>
      </c>
      <c r="C19" s="702"/>
      <c r="D19" s="291">
        <v>0</v>
      </c>
      <c r="E19" s="216">
        <f t="shared" si="0"/>
        <v>0</v>
      </c>
    </row>
    <row r="20" spans="1:9" ht="13.5" thickBot="1" x14ac:dyDescent="0.25">
      <c r="A20" s="36" t="str">
        <f>'BASE PLANILHAS'!A20</f>
        <v>H</v>
      </c>
      <c r="B20" s="716" t="str">
        <f>'BASE PLANILHAS'!B20:C20</f>
        <v>Adicional de Acúmulo de função</v>
      </c>
      <c r="C20" s="717"/>
      <c r="D20" s="42">
        <v>0</v>
      </c>
      <c r="E20" s="215">
        <f>D20*$E$13</f>
        <v>0</v>
      </c>
    </row>
    <row r="21" spans="1:9" ht="13.5" thickBot="1" x14ac:dyDescent="0.25">
      <c r="A21" s="696" t="str">
        <f>'BASE PLANILHAS'!A21:D21</f>
        <v>Total do Módulo 1</v>
      </c>
      <c r="B21" s="697"/>
      <c r="C21" s="697"/>
      <c r="D21" s="698"/>
      <c r="E21" s="51">
        <f>SUM(E13:E20)</f>
        <v>3062.89</v>
      </c>
    </row>
    <row r="22" spans="1:9" x14ac:dyDescent="0.2">
      <c r="A22" s="390"/>
      <c r="B22" s="391"/>
      <c r="C22" s="391"/>
      <c r="D22" s="391"/>
      <c r="E22" s="44"/>
      <c r="F22" s="1"/>
    </row>
    <row r="23" spans="1:9" x14ac:dyDescent="0.2">
      <c r="A23" s="711" t="str">
        <f>'BASE PLANILHAS'!A23:E23</f>
        <v>MÓDULO 2 – ENCARGOS E BENEFÍCIOS MENSAIS E DIÁRIOS</v>
      </c>
      <c r="B23" s="712"/>
      <c r="C23" s="712"/>
      <c r="D23" s="712"/>
      <c r="E23" s="713"/>
      <c r="F23" s="1"/>
    </row>
    <row r="24" spans="1:9" ht="13.5" thickBot="1" x14ac:dyDescent="0.25">
      <c r="A24" s="387"/>
      <c r="B24" s="388"/>
      <c r="C24" s="388"/>
      <c r="D24" s="388"/>
      <c r="E24" s="389"/>
      <c r="F24" s="1"/>
    </row>
    <row r="25" spans="1:9" ht="13.5" thickBot="1" x14ac:dyDescent="0.25">
      <c r="A25" s="214" t="str">
        <f>'BASE PLANILHAS'!A25</f>
        <v>2.1</v>
      </c>
      <c r="B25" s="696" t="str">
        <f>'BASE PLANILHAS'!B25:C25</f>
        <v>Submódulo 2.1 - Encargos Previdenciários, FGTS e Outras Contribuições</v>
      </c>
      <c r="C25" s="698"/>
      <c r="D25" s="214" t="str">
        <f>'BASE PLANILHAS'!D25</f>
        <v>Referência</v>
      </c>
      <c r="E25" s="214" t="str">
        <f>'BASE PLANILHAS'!E25</f>
        <v>Valor (R$)</v>
      </c>
    </row>
    <row r="26" spans="1:9" x14ac:dyDescent="0.2">
      <c r="A26" s="40" t="str">
        <f>'BASE PLANILHAS'!A26</f>
        <v>A</v>
      </c>
      <c r="B26" s="708" t="str">
        <f>'BASE PLANILHAS'!B26:C26</f>
        <v>INSS</v>
      </c>
      <c r="C26" s="710"/>
      <c r="D26" s="73">
        <f>'BASE PLANILHAS'!D26</f>
        <v>0.2</v>
      </c>
      <c r="E26" s="74">
        <f>$E$21*D26</f>
        <v>612.57799999999997</v>
      </c>
    </row>
    <row r="27" spans="1:9" x14ac:dyDescent="0.2">
      <c r="A27" s="34" t="str">
        <f>'BASE PLANILHAS'!A27</f>
        <v>B</v>
      </c>
      <c r="B27" s="701" t="str">
        <f>'BASE PLANILHAS'!B27:C27</f>
        <v>SESI OU SENAC</v>
      </c>
      <c r="C27" s="702"/>
      <c r="D27" s="18">
        <f>'BASE PLANILHAS'!D27</f>
        <v>1.4999999999999999E-2</v>
      </c>
      <c r="E27" s="23">
        <f>$E$21*D27</f>
        <v>45.943349999999995</v>
      </c>
    </row>
    <row r="28" spans="1:9" x14ac:dyDescent="0.2">
      <c r="A28" s="34" t="str">
        <f>'BASE PLANILHAS'!A28</f>
        <v>C</v>
      </c>
      <c r="B28" s="748" t="str">
        <f>'BASE PLANILHAS'!B28:C28</f>
        <v>SENAI OU SENAC</v>
      </c>
      <c r="C28" s="749"/>
      <c r="D28" s="18">
        <f>'BASE PLANILHAS'!D28</f>
        <v>0.01</v>
      </c>
      <c r="E28" s="23">
        <f>$E$21*D28</f>
        <v>30.628899999999998</v>
      </c>
    </row>
    <row r="29" spans="1:9" x14ac:dyDescent="0.2">
      <c r="A29" s="34" t="str">
        <f>'BASE PLANILHAS'!A29</f>
        <v>D</v>
      </c>
      <c r="B29" s="699" t="str">
        <f>'BASE PLANILHAS'!B29:C29</f>
        <v>INCRA</v>
      </c>
      <c r="C29" s="700"/>
      <c r="D29" s="18">
        <f>'BASE PLANILHAS'!D29</f>
        <v>2E-3</v>
      </c>
      <c r="E29" s="23">
        <f t="shared" ref="E29:E32" si="1">$E$21*D29</f>
        <v>6.1257799999999998</v>
      </c>
    </row>
    <row r="30" spans="1:9" x14ac:dyDescent="0.2">
      <c r="A30" s="34" t="str">
        <f>'BASE PLANILHAS'!A30</f>
        <v>E</v>
      </c>
      <c r="B30" s="699" t="str">
        <f>'BASE PLANILHAS'!B30:C30</f>
        <v>Salário Educação</v>
      </c>
      <c r="C30" s="700"/>
      <c r="D30" s="18">
        <f>'BASE PLANILHAS'!D30</f>
        <v>2.5000000000000001E-2</v>
      </c>
      <c r="E30" s="23">
        <f t="shared" si="1"/>
        <v>76.572249999999997</v>
      </c>
    </row>
    <row r="31" spans="1:9" x14ac:dyDescent="0.2">
      <c r="A31" s="34" t="str">
        <f>'BASE PLANILHAS'!A31</f>
        <v>F</v>
      </c>
      <c r="B31" s="699" t="str">
        <f>'BASE PLANILHAS'!B31:C31</f>
        <v>FGTS</v>
      </c>
      <c r="C31" s="700"/>
      <c r="D31" s="18">
        <f>'BASE PLANILHAS'!D31</f>
        <v>0.08</v>
      </c>
      <c r="E31" s="23">
        <f t="shared" si="1"/>
        <v>245.03119999999998</v>
      </c>
    </row>
    <row r="32" spans="1:9" x14ac:dyDescent="0.2">
      <c r="A32" s="34" t="str">
        <f>'BASE PLANILHAS'!A32</f>
        <v>G</v>
      </c>
      <c r="B32" s="699" t="str">
        <f>'BASE PLANILHAS'!B32:C32</f>
        <v>RAT</v>
      </c>
      <c r="C32" s="700"/>
      <c r="D32" s="18">
        <f>'BASE PLANILHAS'!D32</f>
        <v>0.03</v>
      </c>
      <c r="E32" s="23">
        <f t="shared" si="1"/>
        <v>91.88669999999999</v>
      </c>
      <c r="I32" s="1"/>
    </row>
    <row r="33" spans="1:14" ht="13.5" thickBot="1" x14ac:dyDescent="0.25">
      <c r="A33" s="34" t="str">
        <f>'BASE PLANILHAS'!A33</f>
        <v>H</v>
      </c>
      <c r="B33" s="701" t="str">
        <f>'BASE PLANILHAS'!B33:C33</f>
        <v>SEBRAE</v>
      </c>
      <c r="C33" s="702"/>
      <c r="D33" s="18">
        <f>'BASE PLANILHAS'!D33</f>
        <v>6.0000000000000001E-3</v>
      </c>
      <c r="E33" s="23">
        <f>$E$21*D33</f>
        <v>18.37734</v>
      </c>
    </row>
    <row r="34" spans="1:14" ht="13.5" thickBot="1" x14ac:dyDescent="0.25">
      <c r="A34" s="696" t="str">
        <f>'BASE PLANILHAS'!A34:C34</f>
        <v>Total do Submódulo 2.1</v>
      </c>
      <c r="B34" s="697"/>
      <c r="C34" s="698"/>
      <c r="D34" s="50">
        <f>'BASE PLANILHAS'!D34</f>
        <v>0.3680000000000001</v>
      </c>
      <c r="E34" s="51">
        <f>SUM(E26:E33)</f>
        <v>1127.1435199999999</v>
      </c>
      <c r="F34" s="1"/>
      <c r="G34" s="66"/>
    </row>
    <row r="35" spans="1:14" ht="13.5" thickBot="1" x14ac:dyDescent="0.25">
      <c r="A35" s="382"/>
      <c r="B35" s="383"/>
      <c r="C35" s="383"/>
      <c r="D35" s="236"/>
      <c r="E35" s="45"/>
      <c r="F35" s="1"/>
      <c r="G35" s="66"/>
    </row>
    <row r="36" spans="1:14" ht="13.5" thickBot="1" x14ac:dyDescent="0.25">
      <c r="A36" s="214" t="str">
        <f>'BASE PLANILHAS'!A36</f>
        <v>2.2</v>
      </c>
      <c r="B36" s="696" t="str">
        <f>'BASE PLANILHAS'!B36:C36</f>
        <v>Submódulo 2.2 - 13º Salário, Férias e Adicional de Férias</v>
      </c>
      <c r="C36" s="698"/>
      <c r="D36" s="214" t="str">
        <f>'BASE PLANILHAS'!D36</f>
        <v>Referência</v>
      </c>
      <c r="E36" s="384" t="str">
        <f>'BASE PLANILHAS'!E36</f>
        <v>Valor (R$)</v>
      </c>
    </row>
    <row r="37" spans="1:14" x14ac:dyDescent="0.2">
      <c r="A37" s="32" t="str">
        <f>'BASE PLANILHAS'!A37</f>
        <v>A</v>
      </c>
      <c r="B37" s="701" t="str">
        <f>'BASE PLANILHAS'!B37:C37</f>
        <v>13º salário (titular)</v>
      </c>
      <c r="C37" s="702"/>
      <c r="D37" s="65">
        <f>'BASE PLANILHAS'!D37</f>
        <v>8.3333333333333329E-2</v>
      </c>
      <c r="E37" s="41">
        <f>$E$21*D37</f>
        <v>255.24083333333331</v>
      </c>
      <c r="F37" s="1"/>
    </row>
    <row r="38" spans="1:14" ht="13.5" thickBot="1" x14ac:dyDescent="0.25">
      <c r="A38" s="36" t="str">
        <f>'BASE PLANILHAS'!A38</f>
        <v>B</v>
      </c>
      <c r="B38" s="716" t="str">
        <f>'BASE PLANILHAS'!B38:C38</f>
        <v>Férias e Adicional de Férias (titular)</v>
      </c>
      <c r="C38" s="717"/>
      <c r="D38" s="71">
        <f>'BASE PLANILHAS'!D38</f>
        <v>0.1111111111111111</v>
      </c>
      <c r="E38" s="72">
        <f>D38*$E$21</f>
        <v>340.32111111111107</v>
      </c>
      <c r="F38" s="1"/>
      <c r="H38" s="1"/>
    </row>
    <row r="39" spans="1:14" ht="13.5" thickBot="1" x14ac:dyDescent="0.25">
      <c r="A39" s="67"/>
      <c r="B39" s="696" t="str">
        <f>'BASE PLANILHAS'!B39:C39</f>
        <v>Subtotal</v>
      </c>
      <c r="C39" s="698"/>
      <c r="D39" s="16">
        <f>'BASE PLANILHAS'!D39</f>
        <v>0.19444444444444442</v>
      </c>
      <c r="E39" s="45">
        <f>D39*$E$21</f>
        <v>595.56194444444429</v>
      </c>
      <c r="F39" s="1"/>
      <c r="H39" s="1"/>
    </row>
    <row r="40" spans="1:14" ht="13.5" thickBot="1" x14ac:dyDescent="0.25">
      <c r="A40" s="214" t="str">
        <f>'BASE PLANILHAS'!A40</f>
        <v>C</v>
      </c>
      <c r="B40" s="750" t="str">
        <f>'BASE PLANILHAS'!B40:C40</f>
        <v>Incidência do Submódulo 2.1 sobre 13º Salário, Férias e Adicional de Férias</v>
      </c>
      <c r="C40" s="751"/>
      <c r="D40" s="46">
        <f>'BASE PLANILHAS'!D40</f>
        <v>7.1555555555555567E-2</v>
      </c>
      <c r="E40" s="47">
        <f>D40*$E$21</f>
        <v>219.16679555555558</v>
      </c>
      <c r="F40" s="29"/>
      <c r="H40" s="1"/>
    </row>
    <row r="41" spans="1:14" ht="13.5" thickBot="1" x14ac:dyDescent="0.25">
      <c r="A41" s="696" t="str">
        <f>'BASE PLANILHAS'!A41:C41</f>
        <v>Total do Submódulo 2.2</v>
      </c>
      <c r="B41" s="697"/>
      <c r="C41" s="698"/>
      <c r="D41" s="48">
        <f>'BASE PLANILHAS'!D41</f>
        <v>0.26600000000000001</v>
      </c>
      <c r="E41" s="49">
        <f>SUM(E39:E40)</f>
        <v>814.7287399999999</v>
      </c>
      <c r="F41" s="29"/>
    </row>
    <row r="42" spans="1:14" ht="13.5" thickBot="1" x14ac:dyDescent="0.25">
      <c r="A42" s="237"/>
      <c r="B42" s="238"/>
      <c r="C42" s="238"/>
      <c r="D42" s="238"/>
      <c r="E42" s="239"/>
      <c r="F42" s="1"/>
    </row>
    <row r="43" spans="1:14" ht="13.5" thickBot="1" x14ac:dyDescent="0.25">
      <c r="A43" s="52" t="str">
        <f>'BASE PLANILHAS'!A43</f>
        <v>2.3</v>
      </c>
      <c r="B43" s="696" t="str">
        <f>'BASE PLANILHAS'!B43:C43</f>
        <v>Submódulo 2.3 - Benefícios Mensais e Diários</v>
      </c>
      <c r="C43" s="698"/>
      <c r="D43" s="384" t="str">
        <f>'BASE PLANILHAS'!D43</f>
        <v>Referência</v>
      </c>
      <c r="E43" s="384" t="str">
        <f>'BASE PLANILHAS'!E43</f>
        <v>Valor (R$)</v>
      </c>
    </row>
    <row r="44" spans="1:14" x14ac:dyDescent="0.2">
      <c r="A44" s="32" t="str">
        <f>'BASE PLANILHAS'!A44</f>
        <v>A</v>
      </c>
      <c r="B44" s="708" t="str">
        <f>'BASE PLANILHAS'!B44:C44</f>
        <v>Vale - Transporte (Descontada parcela do empregado)</v>
      </c>
      <c r="C44" s="710"/>
      <c r="D44" s="292">
        <f>VT!D25</f>
        <v>4.05</v>
      </c>
      <c r="E44" s="78">
        <f>(2*$D$44*20*$D$13)-(IF($E$13*6%&lt;=(2*$D$44*20*$D$13),$E$13*6%,(2*$D$44*20*$D$13)))</f>
        <v>0</v>
      </c>
      <c r="F44" s="19"/>
      <c r="N44" s="4"/>
    </row>
    <row r="45" spans="1:14" x14ac:dyDescent="0.2">
      <c r="A45" s="34" t="str">
        <f>'BASE PLANILHAS'!A45</f>
        <v>B</v>
      </c>
      <c r="B45" s="701" t="str">
        <f>'BASE PLANILHAS'!B45:C45</f>
        <v>Vale - Alimentação (Descontada parcela do empregado)</v>
      </c>
      <c r="C45" s="702"/>
      <c r="D45" s="293">
        <f>CCT!I74</f>
        <v>19.899999999999999</v>
      </c>
      <c r="E45" s="78">
        <f>(D45*20-1)*D13</f>
        <v>397</v>
      </c>
      <c r="F45" s="19"/>
    </row>
    <row r="46" spans="1:14" x14ac:dyDescent="0.2">
      <c r="A46" s="34" t="str">
        <f>'BASE PLANILHAS'!A46</f>
        <v>C</v>
      </c>
      <c r="B46" s="699" t="str">
        <f>'BASE PLANILHAS'!B46:C46</f>
        <v>Cesta Básica</v>
      </c>
      <c r="C46" s="700"/>
      <c r="D46" s="293">
        <f>CCT!J74</f>
        <v>0</v>
      </c>
      <c r="E46" s="78">
        <f>$D46*$D$13</f>
        <v>0</v>
      </c>
      <c r="F46" s="19"/>
    </row>
    <row r="47" spans="1:14" x14ac:dyDescent="0.2">
      <c r="A47" s="34" t="str">
        <f>'BASE PLANILHAS'!A47</f>
        <v>D</v>
      </c>
      <c r="B47" s="701" t="str">
        <f>'BASE PLANILHAS'!B47:C47</f>
        <v>PAF</v>
      </c>
      <c r="C47" s="702"/>
      <c r="D47" s="293">
        <f>CCT!K74</f>
        <v>0</v>
      </c>
      <c r="E47" s="78">
        <f t="shared" ref="E47:E51" si="2">$D47*$D$13</f>
        <v>0</v>
      </c>
      <c r="F47" s="19"/>
    </row>
    <row r="48" spans="1:14" x14ac:dyDescent="0.2">
      <c r="A48" s="34" t="str">
        <f>'BASE PLANILHAS'!A48</f>
        <v>E</v>
      </c>
      <c r="B48" s="699" t="str">
        <f>'BASE PLANILHAS'!B48:C48</f>
        <v>PQM</v>
      </c>
      <c r="C48" s="700"/>
      <c r="D48" s="367">
        <f>CCT!L74</f>
        <v>0</v>
      </c>
      <c r="E48" s="78">
        <f t="shared" si="2"/>
        <v>0</v>
      </c>
      <c r="F48" s="19"/>
    </row>
    <row r="49" spans="1:8" x14ac:dyDescent="0.2">
      <c r="A49" s="34" t="str">
        <f>'BASE PLANILHAS'!A49</f>
        <v>F</v>
      </c>
      <c r="B49" s="701" t="str">
        <f>'BASE PLANILHAS'!B49:C49</f>
        <v>PAT</v>
      </c>
      <c r="C49" s="702"/>
      <c r="D49" s="367">
        <f>CCT!M74</f>
        <v>0</v>
      </c>
      <c r="E49" s="78">
        <f t="shared" si="2"/>
        <v>0</v>
      </c>
      <c r="F49" s="19"/>
    </row>
    <row r="50" spans="1:8" x14ac:dyDescent="0.2">
      <c r="A50" s="34" t="str">
        <f>'BASE PLANILHAS'!A50</f>
        <v>G</v>
      </c>
      <c r="B50" s="699" t="str">
        <f>'BASE PLANILHAS'!B50:C50</f>
        <v>Seguro de Vida</v>
      </c>
      <c r="C50" s="700"/>
      <c r="D50" s="368">
        <f>CCT!N74</f>
        <v>4.72</v>
      </c>
      <c r="E50" s="78">
        <f t="shared" si="2"/>
        <v>4.72</v>
      </c>
      <c r="F50" s="19"/>
    </row>
    <row r="51" spans="1:8" ht="13.5" thickBot="1" x14ac:dyDescent="0.25">
      <c r="A51" s="36" t="str">
        <f>'BASE PLANILHAS'!A51</f>
        <v>H</v>
      </c>
      <c r="B51" s="703" t="str">
        <f>'BASE PLANILHAS'!B51:C51</f>
        <v>Despesas de Viagem</v>
      </c>
      <c r="C51" s="704"/>
      <c r="D51" s="369">
        <f>CCT!O74</f>
        <v>293.88</v>
      </c>
      <c r="E51" s="78">
        <f t="shared" si="2"/>
        <v>293.88</v>
      </c>
      <c r="F51" s="1"/>
    </row>
    <row r="52" spans="1:8" ht="13.5" thickBot="1" x14ac:dyDescent="0.25">
      <c r="A52" s="705" t="str">
        <f>'BASE PLANILHAS'!A52:D52</f>
        <v>Total do Submódulo 2.3</v>
      </c>
      <c r="B52" s="706"/>
      <c r="C52" s="706"/>
      <c r="D52" s="707"/>
      <c r="E52" s="51">
        <f>SUM(E44:E51)</f>
        <v>695.6</v>
      </c>
      <c r="F52" s="29"/>
    </row>
    <row r="53" spans="1:8" ht="13.5" thickBot="1" x14ac:dyDescent="0.25">
      <c r="A53" s="237"/>
      <c r="B53" s="238"/>
      <c r="C53" s="240"/>
      <c r="D53" s="238"/>
      <c r="E53" s="239"/>
      <c r="F53" s="1"/>
    </row>
    <row r="54" spans="1:8" ht="13.5" thickBot="1" x14ac:dyDescent="0.25">
      <c r="A54" s="214" t="str">
        <f>'BASE PLANILHAS'!A54</f>
        <v>2.4</v>
      </c>
      <c r="B54" s="696" t="str">
        <f>'BASE PLANILHAS'!B54:D54</f>
        <v>Quadro Resumo do Módulo 2 - Encargos e Benefícios Mensais e Diários</v>
      </c>
      <c r="C54" s="697"/>
      <c r="D54" s="698"/>
      <c r="E54" s="214" t="str">
        <f>'BASE PLANILHAS'!E54</f>
        <v>Valor (R$)</v>
      </c>
    </row>
    <row r="55" spans="1:8" x14ac:dyDescent="0.2">
      <c r="A55" s="40" t="str">
        <f>'BASE PLANILHAS'!A55</f>
        <v>2.1</v>
      </c>
      <c r="B55" s="708" t="str">
        <f>'BASE PLANILHAS'!B55:D55</f>
        <v>Encargos Previdenciários, FGTS e Outras Contribuições</v>
      </c>
      <c r="C55" s="709"/>
      <c r="D55" s="710"/>
      <c r="E55" s="41">
        <f>E41</f>
        <v>814.7287399999999</v>
      </c>
      <c r="F55" s="1"/>
      <c r="H55" s="66"/>
    </row>
    <row r="56" spans="1:8" x14ac:dyDescent="0.2">
      <c r="A56" s="34" t="str">
        <f>'BASE PLANILHAS'!A56</f>
        <v>2.2</v>
      </c>
      <c r="B56" s="701" t="str">
        <f>'BASE PLANILHAS'!B56:D56</f>
        <v>13º Salário, Férias e Adicional de Férias</v>
      </c>
      <c r="C56" s="733"/>
      <c r="D56" s="702"/>
      <c r="E56" s="23">
        <f>E34</f>
        <v>1127.1435199999999</v>
      </c>
      <c r="F56" s="1"/>
    </row>
    <row r="57" spans="1:8" ht="13.5" thickBot="1" x14ac:dyDescent="0.25">
      <c r="A57" s="36" t="str">
        <f>'BASE PLANILHAS'!A57</f>
        <v>2.3</v>
      </c>
      <c r="B57" s="699" t="str">
        <f>'BASE PLANILHAS'!B57:D57</f>
        <v>Benefícios Mensais e Diários</v>
      </c>
      <c r="C57" s="734"/>
      <c r="D57" s="749"/>
      <c r="E57" s="24">
        <f>E52</f>
        <v>695.6</v>
      </c>
      <c r="F57" s="1"/>
    </row>
    <row r="58" spans="1:8" ht="13.5" thickBot="1" x14ac:dyDescent="0.25">
      <c r="A58" s="696" t="str">
        <f>'BASE PLANILHAS'!A58:D58</f>
        <v>Total do Módulo 2</v>
      </c>
      <c r="B58" s="697"/>
      <c r="C58" s="697"/>
      <c r="D58" s="698"/>
      <c r="E58" s="49">
        <f>SUM(E55:E57)</f>
        <v>2637.4722599999996</v>
      </c>
      <c r="F58" s="1"/>
    </row>
    <row r="59" spans="1:8" x14ac:dyDescent="0.2">
      <c r="A59" s="241"/>
      <c r="B59" s="240"/>
      <c r="C59" s="240"/>
      <c r="D59" s="240"/>
      <c r="E59" s="242"/>
      <c r="F59" s="1"/>
    </row>
    <row r="60" spans="1:8" x14ac:dyDescent="0.2">
      <c r="A60" s="711" t="str">
        <f>'BASE PLANILHAS'!A60:E60</f>
        <v>MÓDULO 3 – PROVISÃO PARA RESCISÃO</v>
      </c>
      <c r="B60" s="712"/>
      <c r="C60" s="712"/>
      <c r="D60" s="712"/>
      <c r="E60" s="713"/>
      <c r="F60" s="1"/>
    </row>
    <row r="61" spans="1:8" ht="13.5" thickBot="1" x14ac:dyDescent="0.25">
      <c r="A61" s="54"/>
      <c r="B61" s="54"/>
      <c r="C61" s="54"/>
      <c r="D61" s="54"/>
      <c r="E61" s="54"/>
      <c r="F61" s="22"/>
      <c r="G61" s="1"/>
    </row>
    <row r="62" spans="1:8" ht="13.5" thickBot="1" x14ac:dyDescent="0.25">
      <c r="A62" s="214">
        <f>'BASE PLANILHAS'!A62</f>
        <v>3</v>
      </c>
      <c r="B62" s="697" t="str">
        <f>'BASE PLANILHAS'!B62:C62</f>
        <v>Provisão para Rescisão</v>
      </c>
      <c r="C62" s="698"/>
      <c r="D62" s="214" t="str">
        <f>'BASE PLANILHAS'!D62</f>
        <v>Referência</v>
      </c>
      <c r="E62" s="384" t="str">
        <f>'BASE PLANILHAS'!E62</f>
        <v>Valor (R$)</v>
      </c>
      <c r="F62" s="19"/>
    </row>
    <row r="63" spans="1:8" x14ac:dyDescent="0.2">
      <c r="A63" s="79" t="str">
        <f>'BASE PLANILHAS'!A63</f>
        <v>A</v>
      </c>
      <c r="B63" s="718" t="str">
        <f>'BASE PLANILHAS'!B63:C63</f>
        <v>Aviso Prévio Indenizado (API) e Reflexo do Aviso Prévio Indenizado</v>
      </c>
      <c r="C63" s="719"/>
      <c r="D63" s="80">
        <f>'BASE PLANILHAS'!D63</f>
        <v>5.0183256172839511E-3</v>
      </c>
      <c r="E63" s="41">
        <f>$E$21*D63</f>
        <v>15.37057934992284</v>
      </c>
      <c r="F63" s="149"/>
    </row>
    <row r="64" spans="1:8" x14ac:dyDescent="0.2">
      <c r="A64" s="205" t="str">
        <f>'BASE PLANILHAS'!A64</f>
        <v>B</v>
      </c>
      <c r="B64" s="718" t="str">
        <f>'BASE PLANILHAS'!B64:C64</f>
        <v>Incidência do FGTS sobre API e Reflexo do API</v>
      </c>
      <c r="C64" s="719"/>
      <c r="D64" s="80">
        <f>'BASE PLANILHAS'!D64</f>
        <v>4.0146604938271608E-4</v>
      </c>
      <c r="E64" s="41">
        <f>$E$21*D64</f>
        <v>1.2296463479938271</v>
      </c>
      <c r="F64" s="19"/>
    </row>
    <row r="65" spans="1:10" x14ac:dyDescent="0.2">
      <c r="A65" s="205" t="str">
        <f>'BASE PLANILHAS'!A65</f>
        <v>C</v>
      </c>
      <c r="B65" s="718" t="str">
        <f>'BASE PLANILHAS'!B65:C65</f>
        <v>Multa do FGTS e Contribuição Social sobre o Aviso Prévio Indenizado</v>
      </c>
      <c r="C65" s="719"/>
      <c r="D65" s="18">
        <f>'BASE PLANILHAS'!D65</f>
        <v>2.0073302469135804E-4</v>
      </c>
      <c r="E65" s="41">
        <f t="shared" ref="E65:E69" si="3">$E$21*D65</f>
        <v>0.61482317399691355</v>
      </c>
      <c r="F65" s="19"/>
    </row>
    <row r="66" spans="1:10" x14ac:dyDescent="0.2">
      <c r="A66" s="205" t="str">
        <f>'BASE PLANILHAS'!A66</f>
        <v>D</v>
      </c>
      <c r="B66" s="718" t="str">
        <f>'BASE PLANILHAS'!B66:C66</f>
        <v>Aviso Prévio Trabalhado - APT</v>
      </c>
      <c r="C66" s="719"/>
      <c r="D66" s="18">
        <f>'BASE PLANILHAS'!D66</f>
        <v>3.5000000000000005E-3</v>
      </c>
      <c r="E66" s="41">
        <f t="shared" si="3"/>
        <v>10.720115000000002</v>
      </c>
      <c r="F66" s="19"/>
    </row>
    <row r="67" spans="1:10" x14ac:dyDescent="0.2">
      <c r="A67" s="205" t="str">
        <f>'BASE PLANILHAS'!A67</f>
        <v>E</v>
      </c>
      <c r="B67" s="718" t="str">
        <f>'BASE PLANILHAS'!B67:C67</f>
        <v>Incidência dos encargos do submódulo 2.1 sobre Aviso Prévio Trabalhado</v>
      </c>
      <c r="C67" s="719"/>
      <c r="D67" s="80">
        <f>'BASE PLANILHAS'!D67</f>
        <v>1.2880000000000005E-3</v>
      </c>
      <c r="E67" s="41">
        <f>$E$21*D67</f>
        <v>3.9450023200000013</v>
      </c>
      <c r="F67" s="61"/>
    </row>
    <row r="68" spans="1:10" x14ac:dyDescent="0.2">
      <c r="A68" s="205" t="str">
        <f>'BASE PLANILHAS'!A68</f>
        <v>F</v>
      </c>
      <c r="B68" s="718" t="str">
        <f>'BASE PLANILHAS'!B68:C68</f>
        <v>Multa do FGTS e Contribuição Social - Rescisão sem Justa Causa</v>
      </c>
      <c r="C68" s="719"/>
      <c r="D68" s="80">
        <f>'BASE PLANILHAS'!D68</f>
        <v>4.2999999999999997E-2</v>
      </c>
      <c r="E68" s="41">
        <f t="shared" si="3"/>
        <v>131.70426999999998</v>
      </c>
      <c r="F68" s="19"/>
    </row>
    <row r="69" spans="1:10" ht="13.5" thickBot="1" x14ac:dyDescent="0.25">
      <c r="A69" s="243" t="str">
        <f>'BASE PLANILHAS'!A69</f>
        <v>G</v>
      </c>
      <c r="B69" s="701" t="str">
        <f>'BASE PLANILHAS'!B69:C69</f>
        <v>Indenização Adicional (Art. 9º da Lei nº 7.238/84)</v>
      </c>
      <c r="C69" s="702"/>
      <c r="D69" s="81">
        <f>'BASE PLANILHAS'!D69</f>
        <v>1.6666666666666668E-3</v>
      </c>
      <c r="E69" s="55">
        <f t="shared" si="3"/>
        <v>5.1048166666666672</v>
      </c>
      <c r="F69" s="19"/>
    </row>
    <row r="70" spans="1:10" ht="13.5" thickBot="1" x14ac:dyDescent="0.25">
      <c r="A70" s="696" t="str">
        <f>'BASE PLANILHAS'!A70:C70</f>
        <v>Total do Módulo 3</v>
      </c>
      <c r="B70" s="697"/>
      <c r="C70" s="698"/>
      <c r="D70" s="244">
        <f>'BASE PLANILHAS'!D70</f>
        <v>5.5075191358024689E-2</v>
      </c>
      <c r="E70" s="51">
        <f>SUM(E63:E69)</f>
        <v>168.68925285858023</v>
      </c>
      <c r="F70" s="29"/>
    </row>
    <row r="71" spans="1:10" x14ac:dyDescent="0.2">
      <c r="A71" s="245"/>
      <c r="B71" s="246"/>
      <c r="C71" s="246"/>
      <c r="D71" s="246"/>
      <c r="E71" s="247"/>
      <c r="F71" s="1"/>
    </row>
    <row r="72" spans="1:10" x14ac:dyDescent="0.2">
      <c r="A72" s="711" t="str">
        <f>'BASE PLANILHAS'!A72:E72</f>
        <v>MÓDULO 4 – CUSTO DE REPOSIÇÃO DO PROFISSIONAL AUSENTE</v>
      </c>
      <c r="B72" s="712"/>
      <c r="C72" s="712"/>
      <c r="D72" s="712"/>
      <c r="E72" s="713"/>
      <c r="F72" s="1"/>
      <c r="H72" s="1"/>
    </row>
    <row r="73" spans="1:10" ht="13.5" thickBot="1" x14ac:dyDescent="0.25">
      <c r="A73" s="54"/>
      <c r="B73" s="54"/>
      <c r="C73" s="54"/>
      <c r="D73" s="38"/>
      <c r="E73" s="54"/>
      <c r="F73" s="22"/>
    </row>
    <row r="74" spans="1:10" ht="13.5" thickBot="1" x14ac:dyDescent="0.25">
      <c r="A74" s="214" t="str">
        <f>'BASE PLANILHAS'!A74</f>
        <v>4.1</v>
      </c>
      <c r="B74" s="696" t="str">
        <f>'BASE PLANILHAS'!B74:C74</f>
        <v>Submódulo 4.1 - Ausências Legais</v>
      </c>
      <c r="C74" s="698"/>
      <c r="D74" s="384" t="str">
        <f>'BASE PLANILHAS'!D74</f>
        <v>Referência</v>
      </c>
      <c r="E74" s="384" t="str">
        <f>'BASE PLANILHAS'!E74</f>
        <v>Valor (R$)</v>
      </c>
      <c r="J74" s="63"/>
    </row>
    <row r="75" spans="1:10" x14ac:dyDescent="0.2">
      <c r="A75" s="34" t="str">
        <f>'BASE PLANILHAS'!A75</f>
        <v>A</v>
      </c>
      <c r="B75" s="708" t="str">
        <f>'BASE PLANILHAS'!B75:C75</f>
        <v>Ausência por Doença</v>
      </c>
      <c r="C75" s="710"/>
      <c r="D75" s="248">
        <f>'BASE PLANILHAS'!D75</f>
        <v>1.3888888888888888E-2</v>
      </c>
      <c r="E75" s="23">
        <f t="shared" ref="E75:E80" si="4">$E$21*D75</f>
        <v>42.540138888888883</v>
      </c>
      <c r="F75" s="62"/>
    </row>
    <row r="76" spans="1:10" x14ac:dyDescent="0.2">
      <c r="A76" s="34" t="str">
        <f>'BASE PLANILHAS'!A76</f>
        <v>B</v>
      </c>
      <c r="B76" s="699" t="str">
        <f>'BASE PLANILHAS'!B76:C76</f>
        <v>Ausências Legais</v>
      </c>
      <c r="C76" s="700"/>
      <c r="D76" s="248">
        <f>'BASE PLANILHAS'!D76</f>
        <v>8.2222222222222228E-3</v>
      </c>
      <c r="E76" s="23">
        <f t="shared" si="4"/>
        <v>25.183762222222224</v>
      </c>
      <c r="F76" s="62"/>
    </row>
    <row r="77" spans="1:10" x14ac:dyDescent="0.2">
      <c r="A77" s="34" t="str">
        <f>'BASE PLANILHAS'!A77</f>
        <v>C</v>
      </c>
      <c r="B77" s="699" t="str">
        <f>'BASE PLANILHAS'!B77:C77</f>
        <v>Licença Paternidade</v>
      </c>
      <c r="C77" s="700"/>
      <c r="D77" s="82">
        <f>'BASE PLANILHAS'!D77</f>
        <v>2.0833333333333332E-4</v>
      </c>
      <c r="E77" s="23">
        <f t="shared" si="4"/>
        <v>0.63810208333333329</v>
      </c>
      <c r="F77" s="62"/>
    </row>
    <row r="78" spans="1:10" x14ac:dyDescent="0.2">
      <c r="A78" s="34" t="str">
        <f>'BASE PLANILHAS'!A78</f>
        <v>D</v>
      </c>
      <c r="B78" s="699" t="str">
        <f>'BASE PLANILHAS'!B78:C78</f>
        <v>Ausência por Acidente de Trabalho</v>
      </c>
      <c r="C78" s="700"/>
      <c r="D78" s="248">
        <f>'BASE PLANILHAS'!D78</f>
        <v>3.3333333333333335E-3</v>
      </c>
      <c r="E78" s="23">
        <f t="shared" si="4"/>
        <v>10.209633333333334</v>
      </c>
      <c r="F78" s="62"/>
    </row>
    <row r="79" spans="1:10" x14ac:dyDescent="0.2">
      <c r="A79" s="64" t="str">
        <f>'BASE PLANILHAS'!A79</f>
        <v>E</v>
      </c>
      <c r="B79" s="699" t="str">
        <f>'BASE PLANILHAS'!B79:C79</f>
        <v>Férias, Adicional de Férias e 13º  com empregada em gozo de Licença Maternidade</v>
      </c>
      <c r="C79" s="700"/>
      <c r="D79" s="249">
        <f>'BASE PLANILHAS'!D79</f>
        <v>1.2962962962962963E-3</v>
      </c>
      <c r="E79" s="23">
        <f t="shared" si="4"/>
        <v>3.9704129629629628</v>
      </c>
      <c r="F79" s="19"/>
    </row>
    <row r="80" spans="1:10" ht="13.5" thickBot="1" x14ac:dyDescent="0.25">
      <c r="A80" s="36" t="str">
        <f>'BASE PLANILHAS'!A80</f>
        <v>F</v>
      </c>
      <c r="B80" s="716" t="str">
        <f>'BASE PLANILHAS'!B80:C80</f>
        <v>Incidência do Submódulo 2.1 sobre Ausências Legais</v>
      </c>
      <c r="C80" s="717"/>
      <c r="D80" s="81">
        <f>'BASE PLANILHAS'!D80</f>
        <v>9.9172592592592611E-3</v>
      </c>
      <c r="E80" s="72">
        <f t="shared" si="4"/>
        <v>30.375474212592597</v>
      </c>
      <c r="F80" s="1"/>
      <c r="G80" s="4"/>
      <c r="H80" s="31"/>
    </row>
    <row r="81" spans="1:7" ht="13.5" thickBot="1" x14ac:dyDescent="0.25">
      <c r="A81" s="696" t="str">
        <f>'BASE PLANILHAS'!A81:C81</f>
        <v>Total do Submódulo 4.1</v>
      </c>
      <c r="B81" s="697"/>
      <c r="C81" s="698"/>
      <c r="D81" s="48">
        <f>'BASE PLANILHAS'!D81</f>
        <v>3.6866333333333334E-2</v>
      </c>
      <c r="E81" s="51">
        <f>SUM(E75:E80)</f>
        <v>112.91752370333333</v>
      </c>
      <c r="F81" s="29"/>
      <c r="G81" s="4"/>
    </row>
    <row r="82" spans="1:7" ht="13.5" thickBot="1" x14ac:dyDescent="0.25">
      <c r="A82" s="241"/>
      <c r="B82" s="240"/>
      <c r="C82" s="240"/>
      <c r="D82" s="240"/>
      <c r="E82" s="242"/>
      <c r="F82" s="1"/>
    </row>
    <row r="83" spans="1:7" ht="13.5" thickBot="1" x14ac:dyDescent="0.25">
      <c r="A83" s="214" t="str">
        <f>'BASE PLANILHAS'!A83</f>
        <v>4.2</v>
      </c>
      <c r="B83" s="696" t="str">
        <f>'BASE PLANILHAS'!B83:C83</f>
        <v>Submódulo 4.2 - Intrajornada</v>
      </c>
      <c r="C83" s="697"/>
      <c r="D83" s="46" t="str">
        <f>'BASE PLANILHAS'!D83</f>
        <v>Referência</v>
      </c>
      <c r="E83" s="214" t="str">
        <f>'BASE PLANILHAS'!E83</f>
        <v>Valor (R$)</v>
      </c>
      <c r="F83" s="29"/>
      <c r="G83" s="4"/>
    </row>
    <row r="84" spans="1:7" ht="13.5" thickBot="1" x14ac:dyDescent="0.25">
      <c r="A84" s="40" t="str">
        <f>'BASE PLANILHAS'!A84</f>
        <v>A</v>
      </c>
      <c r="B84" s="750" t="str">
        <f>'BASE PLANILHAS'!B84:C84</f>
        <v>Intervalo para Repouso ou Alimentação</v>
      </c>
      <c r="C84" s="751"/>
      <c r="D84" s="623">
        <f>'BASE PLANILHAS'!D84</f>
        <v>0</v>
      </c>
      <c r="E84" s="621">
        <v>0</v>
      </c>
      <c r="F84" s="29"/>
      <c r="G84" s="4"/>
    </row>
    <row r="85" spans="1:7" ht="13.5" thickBot="1" x14ac:dyDescent="0.25">
      <c r="A85" s="696" t="str">
        <f>'BASE PLANILHAS'!A85:C85</f>
        <v>Total do Submódulo 4.2</v>
      </c>
      <c r="B85" s="697"/>
      <c r="C85" s="698"/>
      <c r="D85" s="48">
        <f>'BASE PLANILHAS'!D85</f>
        <v>0</v>
      </c>
      <c r="E85" s="398">
        <f>SUM(E84)</f>
        <v>0</v>
      </c>
      <c r="F85" s="29"/>
      <c r="G85" s="4"/>
    </row>
    <row r="86" spans="1:7" ht="13.5" thickBot="1" x14ac:dyDescent="0.25">
      <c r="A86" s="241"/>
      <c r="B86" s="240"/>
      <c r="C86" s="240"/>
      <c r="D86" s="240"/>
      <c r="E86" s="242"/>
      <c r="F86" s="1"/>
    </row>
    <row r="87" spans="1:7" ht="13.5" thickBot="1" x14ac:dyDescent="0.25">
      <c r="A87" s="214" t="str">
        <f>'BASE PLANILHAS'!A87</f>
        <v>4.3</v>
      </c>
      <c r="B87" s="696" t="str">
        <f>'BASE PLANILHAS'!B87:C87</f>
        <v>Quadro Resumo do Módulo 4 - Custo de Reposição do Profissional Ausente</v>
      </c>
      <c r="C87" s="697"/>
      <c r="D87" s="46" t="str">
        <f>'BASE PLANILHAS'!D87</f>
        <v>Referência</v>
      </c>
      <c r="E87" s="214" t="str">
        <f>'BASE PLANILHAS'!E87</f>
        <v>Valor (R$)</v>
      </c>
      <c r="F87" s="1"/>
    </row>
    <row r="88" spans="1:7" x14ac:dyDescent="0.2">
      <c r="A88" s="40" t="str">
        <f>'BASE PLANILHAS'!A88</f>
        <v>4.1</v>
      </c>
      <c r="B88" s="720" t="str">
        <f>'BASE PLANILHAS'!B88:C88</f>
        <v>Ausências Legais</v>
      </c>
      <c r="C88" s="721"/>
      <c r="D88" s="396">
        <f>'BASE PLANILHAS'!D88</f>
        <v>3.6866333333333334E-2</v>
      </c>
      <c r="E88" s="72">
        <f>E81</f>
        <v>112.91752370333333</v>
      </c>
      <c r="F88" s="1"/>
    </row>
    <row r="89" spans="1:7" ht="13.5" thickBot="1" x14ac:dyDescent="0.25">
      <c r="A89" s="40" t="str">
        <f>'BASE PLANILHAS'!A89</f>
        <v>4.2</v>
      </c>
      <c r="B89" s="716" t="str">
        <f>'BASE PLANILHAS'!B89:C89</f>
        <v>Intrajornada</v>
      </c>
      <c r="C89" s="717"/>
      <c r="D89" s="397">
        <f>'BASE PLANILHAS'!D89</f>
        <v>0</v>
      </c>
      <c r="E89" s="235">
        <f>E85</f>
        <v>0</v>
      </c>
      <c r="F89" s="1"/>
    </row>
    <row r="90" spans="1:7" ht="13.5" thickBot="1" x14ac:dyDescent="0.25">
      <c r="A90" s="696" t="str">
        <f>'BASE PLANILHAS'!A90:C90</f>
        <v>Total do Módulo 4</v>
      </c>
      <c r="B90" s="697"/>
      <c r="C90" s="698"/>
      <c r="D90" s="48">
        <f>'BASE PLANILHAS'!D90</f>
        <v>3.6866333333333334E-2</v>
      </c>
      <c r="E90" s="398">
        <f>SUM(E88+E89)</f>
        <v>112.91752370333333</v>
      </c>
      <c r="F90" s="1"/>
    </row>
    <row r="91" spans="1:7" x14ac:dyDescent="0.2">
      <c r="A91" s="241"/>
      <c r="B91" s="240"/>
      <c r="C91" s="240"/>
      <c r="D91" s="240"/>
      <c r="E91" s="242"/>
      <c r="F91" s="1"/>
    </row>
    <row r="92" spans="1:7" x14ac:dyDescent="0.2">
      <c r="A92" s="711" t="str">
        <f>'BASE PLANILHAS'!A92:E92</f>
        <v>MÓDULO 5 – INSUMOS DIVERSOS</v>
      </c>
      <c r="B92" s="712"/>
      <c r="C92" s="712"/>
      <c r="D92" s="712"/>
      <c r="E92" s="713"/>
      <c r="F92" s="1"/>
    </row>
    <row r="93" spans="1:7" ht="13.5" thickBot="1" x14ac:dyDescent="0.25">
      <c r="A93" s="38"/>
      <c r="B93" s="38"/>
      <c r="C93" s="38"/>
      <c r="D93" s="38"/>
      <c r="E93" s="56"/>
      <c r="F93" s="1"/>
    </row>
    <row r="94" spans="1:7" ht="13.5" thickBot="1" x14ac:dyDescent="0.25">
      <c r="A94" s="214">
        <f>'BASE PLANILHAS'!A94</f>
        <v>5</v>
      </c>
      <c r="B94" s="696" t="str">
        <f>'BASE PLANILHAS'!B94:C94</f>
        <v>Insumos Diversos</v>
      </c>
      <c r="C94" s="698"/>
      <c r="D94" s="214" t="str">
        <f>'BASE PLANILHAS'!D94</f>
        <v>Referência</v>
      </c>
      <c r="E94" s="384" t="str">
        <f>'BASE PLANILHAS'!E94</f>
        <v>Valor (R$)</v>
      </c>
      <c r="F94" s="1"/>
    </row>
    <row r="95" spans="1:7" x14ac:dyDescent="0.2">
      <c r="A95" s="32" t="str">
        <f>'BASE PLANILHAS'!A95</f>
        <v>A</v>
      </c>
      <c r="B95" s="709" t="str">
        <f>'BASE PLANILHAS'!B95:C95</f>
        <v>Uniformes e EPIs</v>
      </c>
      <c r="C95" s="710"/>
      <c r="D95" s="292">
        <f>'Uniforme Apoio'!BO28</f>
        <v>94.380486111111111</v>
      </c>
      <c r="E95" s="41">
        <f>D95*$D$13</f>
        <v>94.380486111111111</v>
      </c>
      <c r="F95" s="19"/>
      <c r="G95" s="1"/>
    </row>
    <row r="96" spans="1:7" x14ac:dyDescent="0.2">
      <c r="A96" s="34" t="str">
        <f>'BASE PLANILHAS'!A96</f>
        <v>B</v>
      </c>
      <c r="B96" s="733" t="str">
        <f>'BASE PLANILHAS'!B96:C96</f>
        <v>Materiais de Consumo</v>
      </c>
      <c r="C96" s="702"/>
      <c r="D96" s="299">
        <v>0</v>
      </c>
      <c r="E96" s="23">
        <f>D96*$D$13</f>
        <v>0</v>
      </c>
      <c r="F96" s="19"/>
    </row>
    <row r="97" spans="1:8" x14ac:dyDescent="0.2">
      <c r="A97" s="250" t="str">
        <f>'BASE PLANILHAS'!A97</f>
        <v>C</v>
      </c>
      <c r="B97" s="734" t="str">
        <f>'BASE PLANILHAS'!B97:C97</f>
        <v>Máquinas e Equipamentos (depreciação)</v>
      </c>
      <c r="C97" s="700"/>
      <c r="D97" s="299">
        <v>0</v>
      </c>
      <c r="E97" s="23">
        <f t="shared" ref="E97" si="5">D97*$D$13</f>
        <v>0</v>
      </c>
      <c r="F97" s="19"/>
    </row>
    <row r="98" spans="1:8" x14ac:dyDescent="0.2">
      <c r="A98" s="250" t="str">
        <f>'BASE PLANILHAS'!A98</f>
        <v>D</v>
      </c>
      <c r="B98" s="734" t="str">
        <f>'BASE PLANILHAS'!B98:C98</f>
        <v>Produtos de Limpeza</v>
      </c>
      <c r="C98" s="700"/>
      <c r="D98" s="75">
        <v>0</v>
      </c>
      <c r="E98" s="216">
        <f>D98*$D$13</f>
        <v>0</v>
      </c>
      <c r="F98" s="19"/>
      <c r="H98" s="1"/>
    </row>
    <row r="99" spans="1:8" ht="13.5" thickBot="1" x14ac:dyDescent="0.25">
      <c r="A99" s="251" t="str">
        <f>'BASE PLANILHAS'!A99</f>
        <v>E</v>
      </c>
      <c r="B99" s="735" t="str">
        <f>'BASE PLANILHAS'!B99:C99</f>
        <v>Materiais de Higiene</v>
      </c>
      <c r="C99" s="719"/>
      <c r="D99" s="75">
        <v>0</v>
      </c>
      <c r="E99" s="215">
        <f>D99*$D$13</f>
        <v>0</v>
      </c>
      <c r="F99" s="19"/>
      <c r="H99" s="1"/>
    </row>
    <row r="100" spans="1:8" ht="13.5" customHeight="1" thickBot="1" x14ac:dyDescent="0.25">
      <c r="A100" s="736" t="str">
        <f>'BASE PLANILHAS'!A100:C100</f>
        <v>Total do Módulo 5</v>
      </c>
      <c r="B100" s="737"/>
      <c r="C100" s="737"/>
      <c r="D100" s="252"/>
      <c r="E100" s="49">
        <f>SUM(E95:E99)</f>
        <v>94.380486111111111</v>
      </c>
      <c r="F100" s="1"/>
    </row>
    <row r="101" spans="1:8" x14ac:dyDescent="0.2">
      <c r="A101" s="241"/>
      <c r="B101" s="240"/>
      <c r="C101" s="240"/>
      <c r="D101" s="240"/>
      <c r="E101" s="242"/>
      <c r="F101" s="1"/>
    </row>
    <row r="102" spans="1:8" x14ac:dyDescent="0.2">
      <c r="A102" s="711" t="str">
        <f>'BASE PLANILHAS'!A102:E102</f>
        <v>MÓDULO 6 – CUSTOS INDIRETOS, TRIBUTOS E LUCRO</v>
      </c>
      <c r="B102" s="712"/>
      <c r="C102" s="712"/>
      <c r="D102" s="712"/>
      <c r="E102" s="713"/>
      <c r="F102" s="1"/>
    </row>
    <row r="103" spans="1:8" ht="13.5" thickBot="1" x14ac:dyDescent="0.25">
      <c r="A103" s="54"/>
      <c r="B103" s="54"/>
      <c r="C103" s="54"/>
      <c r="D103" s="54"/>
      <c r="E103" s="39"/>
      <c r="F103" s="1"/>
    </row>
    <row r="104" spans="1:8" ht="13.5" thickBot="1" x14ac:dyDescent="0.25">
      <c r="A104" s="214">
        <f>'BASE PLANILHAS'!A104</f>
        <v>6</v>
      </c>
      <c r="B104" s="214" t="str">
        <f>'BASE PLANILHAS'!B104</f>
        <v>Custos Indiretos, Tributos e Lucro</v>
      </c>
      <c r="C104" s="697" t="str">
        <f>'BASE PLANILHAS'!C104:D104</f>
        <v>Referência</v>
      </c>
      <c r="D104" s="698"/>
      <c r="E104" s="384" t="str">
        <f>'BASE PLANILHAS'!E104</f>
        <v>Valor (R$)</v>
      </c>
    </row>
    <row r="105" spans="1:8" x14ac:dyDescent="0.2">
      <c r="A105" s="32" t="str">
        <f>'BASE PLANILHAS'!A105</f>
        <v>A</v>
      </c>
      <c r="B105" s="253" t="str">
        <f>'BASE PLANILHAS'!B105</f>
        <v>Custos Indiretos</v>
      </c>
      <c r="C105" s="302">
        <f>'BASE PLANILHAS'!C105</f>
        <v>0</v>
      </c>
      <c r="D105" s="303"/>
      <c r="E105" s="256">
        <f>$C105*$D$13</f>
        <v>0</v>
      </c>
      <c r="F105" s="61"/>
    </row>
    <row r="106" spans="1:8" x14ac:dyDescent="0.2">
      <c r="A106" s="34" t="str">
        <f>'BASE PLANILHAS'!A106</f>
        <v>B</v>
      </c>
      <c r="B106" s="257" t="str">
        <f>'BASE PLANILHAS'!B106</f>
        <v>Lucro</v>
      </c>
      <c r="C106" s="295">
        <f>'BASE PLANILHAS'!C106</f>
        <v>0</v>
      </c>
      <c r="D106" s="259"/>
      <c r="E106" s="263">
        <f>$C106*$D$13</f>
        <v>0</v>
      </c>
      <c r="F106" s="1"/>
    </row>
    <row r="107" spans="1:8" x14ac:dyDescent="0.2">
      <c r="A107" s="34" t="str">
        <f>'BASE PLANILHAS'!A107</f>
        <v>C</v>
      </c>
      <c r="B107" s="34" t="str">
        <f>'BASE PLANILHAS'!B107</f>
        <v>TRIBUTOS</v>
      </c>
      <c r="C107" s="260" t="str">
        <f>'BASE PLANILHAS'!C107</f>
        <v>%</v>
      </c>
      <c r="D107" s="304" t="str">
        <f>'BASE PLANILHAS'!D107</f>
        <v>%</v>
      </c>
      <c r="E107" s="57"/>
      <c r="F107" s="1"/>
    </row>
    <row r="108" spans="1:8" x14ac:dyDescent="0.2">
      <c r="A108" s="34" t="str">
        <f>'BASE PLANILHAS'!A108</f>
        <v>C.1</v>
      </c>
      <c r="B108" s="257" t="str">
        <f>'BASE PLANILHAS'!B108</f>
        <v>PIS</v>
      </c>
      <c r="C108" s="262">
        <f>'BASE PLANILHAS'!C108</f>
        <v>7.6</v>
      </c>
      <c r="D108" s="262">
        <f>((100/((100-($C$111))%)-100)*$C108)/($C$111)</f>
        <v>8.8629737609329435</v>
      </c>
      <c r="E108" s="263">
        <v>0</v>
      </c>
      <c r="F108" s="1"/>
    </row>
    <row r="109" spans="1:8" x14ac:dyDescent="0.2">
      <c r="A109" s="34" t="str">
        <f>'BASE PLANILHAS'!A109</f>
        <v>C.2</v>
      </c>
      <c r="B109" s="257" t="str">
        <f>'BASE PLANILHAS'!B109</f>
        <v>COFINS</v>
      </c>
      <c r="C109" s="262">
        <f>'BASE PLANILHAS'!C109</f>
        <v>1.65</v>
      </c>
      <c r="D109" s="262">
        <f>((100/((100-($C$111))%)-100)*$C109)/($C$111)</f>
        <v>1.9241982507288626</v>
      </c>
      <c r="E109" s="263">
        <v>0</v>
      </c>
      <c r="F109" s="1"/>
    </row>
    <row r="110" spans="1:8" x14ac:dyDescent="0.2">
      <c r="A110" s="34" t="str">
        <f>'BASE PLANILHAS'!A110</f>
        <v>C.3</v>
      </c>
      <c r="B110" s="257" t="str">
        <f>'BASE PLANILHAS'!B110</f>
        <v>ISS</v>
      </c>
      <c r="C110" s="294">
        <f>ISS!B25*100</f>
        <v>5</v>
      </c>
      <c r="D110" s="262">
        <f>((100/((100-($C$111))%)-100)*$C110)/($C$111)</f>
        <v>5.8309037900874632</v>
      </c>
      <c r="E110" s="264">
        <v>0</v>
      </c>
      <c r="F110" s="1"/>
    </row>
    <row r="111" spans="1:8" ht="13.5" thickBot="1" x14ac:dyDescent="0.25">
      <c r="A111" s="714" t="str">
        <f>'BASE PLANILHAS'!A111:B111</f>
        <v>Total Tributos</v>
      </c>
      <c r="B111" s="715">
        <f>'[1]BASE PLANILHAS'!A102:B102</f>
        <v>0</v>
      </c>
      <c r="C111" s="265">
        <f>SUM(C108:C110)</f>
        <v>14.25</v>
      </c>
      <c r="D111" s="265">
        <f>SUM(D108:D110)</f>
        <v>16.618075801749271</v>
      </c>
      <c r="E111" s="266">
        <f>((E105+E106+E100+E90+E70+E58+E21)*D111)%</f>
        <v>1009.7723696570333</v>
      </c>
      <c r="F111" s="1"/>
    </row>
    <row r="112" spans="1:8" ht="13.5" thickBot="1" x14ac:dyDescent="0.25">
      <c r="A112" s="696" t="str">
        <f>'BASE PLANILHAS'!A112:D112</f>
        <v>Total do Módulo 6</v>
      </c>
      <c r="B112" s="697"/>
      <c r="C112" s="697"/>
      <c r="D112" s="698"/>
      <c r="E112" s="51">
        <f>SUM(E105:E111)</f>
        <v>1009.7723696570333</v>
      </c>
      <c r="F112" s="1"/>
    </row>
    <row r="113" spans="1:8" x14ac:dyDescent="0.2">
      <c r="A113" s="267"/>
      <c r="B113" s="268"/>
      <c r="C113" s="268"/>
      <c r="D113" s="268"/>
      <c r="E113" s="59"/>
    </row>
    <row r="114" spans="1:8" x14ac:dyDescent="0.2">
      <c r="A114" s="738" t="str">
        <f>'BASE PLANILHAS'!A114:E114</f>
        <v>QUADRO RESUMO DO CUSTO POR EMPREGADO</v>
      </c>
      <c r="B114" s="739"/>
      <c r="C114" s="739"/>
      <c r="D114" s="739"/>
      <c r="E114" s="740"/>
      <c r="G114" s="3"/>
    </row>
    <row r="115" spans="1:8" ht="13.5" thickBot="1" x14ac:dyDescent="0.25">
      <c r="A115" s="390"/>
      <c r="B115" s="385"/>
      <c r="C115" s="385"/>
      <c r="D115" s="385"/>
      <c r="E115" s="386"/>
      <c r="G115" s="3"/>
    </row>
    <row r="116" spans="1:8" ht="13.5" thickBot="1" x14ac:dyDescent="0.25">
      <c r="A116" s="696" t="str">
        <f>'BASE PLANILHAS'!A116:D116</f>
        <v>Mão-de-Obra vinculada à execução contratual</v>
      </c>
      <c r="B116" s="697"/>
      <c r="C116" s="697"/>
      <c r="D116" s="698"/>
      <c r="E116" s="214" t="str">
        <f>'BASE PLANILHAS'!E116</f>
        <v>VALOR (R$)</v>
      </c>
      <c r="G116" s="1"/>
      <c r="H116" s="1"/>
    </row>
    <row r="117" spans="1:8" x14ac:dyDescent="0.2">
      <c r="A117" s="32" t="str">
        <f>'BASE PLANILHAS'!A117</f>
        <v>A</v>
      </c>
      <c r="B117" s="741" t="str">
        <f>'BASE PLANILHAS'!B117:D117</f>
        <v>MÓDULO 1 - COMPOSIÇÃO DA REMUNERAÇÃO</v>
      </c>
      <c r="C117" s="742"/>
      <c r="D117" s="743"/>
      <c r="E117" s="256">
        <f>E21</f>
        <v>3062.89</v>
      </c>
    </row>
    <row r="118" spans="1:8" x14ac:dyDescent="0.2">
      <c r="A118" s="34" t="str">
        <f>'BASE PLANILHAS'!A118</f>
        <v>B</v>
      </c>
      <c r="B118" s="744" t="str">
        <f>'BASE PLANILHAS'!B118:D118</f>
        <v>MÓDULO 2 – ENCARGOS E BENEFÍCIOS MENSAIS E DIÁRIOS</v>
      </c>
      <c r="C118" s="731"/>
      <c r="D118" s="732"/>
      <c r="E118" s="263">
        <f>E58</f>
        <v>2637.4722599999996</v>
      </c>
    </row>
    <row r="119" spans="1:8" x14ac:dyDescent="0.2">
      <c r="A119" s="34" t="str">
        <f>'BASE PLANILHAS'!A119</f>
        <v>C</v>
      </c>
      <c r="B119" s="745" t="str">
        <f>'BASE PLANILHAS'!B119:D119</f>
        <v>MÓDULO 3 – PROVISÃO PARA RESCISÃO</v>
      </c>
      <c r="C119" s="746"/>
      <c r="D119" s="747"/>
      <c r="E119" s="263">
        <f>E70</f>
        <v>168.68925285858023</v>
      </c>
      <c r="G119" s="3"/>
    </row>
    <row r="120" spans="1:8" x14ac:dyDescent="0.2">
      <c r="A120" s="34" t="str">
        <f>'BASE PLANILHAS'!A120</f>
        <v>D</v>
      </c>
      <c r="B120" s="744" t="str">
        <f>'BASE PLANILHAS'!B120:D120</f>
        <v>MÓDULO 4 – CUSTO DE REPOSIÇÃO DO PROFISSIONAL AUSENTE</v>
      </c>
      <c r="C120" s="731"/>
      <c r="D120" s="732"/>
      <c r="E120" s="263">
        <f>E90</f>
        <v>112.91752370333333</v>
      </c>
      <c r="G120" s="3"/>
    </row>
    <row r="121" spans="1:8" x14ac:dyDescent="0.2">
      <c r="A121" s="34" t="str">
        <f>'BASE PLANILHAS'!A121</f>
        <v>E</v>
      </c>
      <c r="B121" s="728" t="str">
        <f>'BASE PLANILHAS'!B121:D121</f>
        <v>MÓDULO 5 – INSUMOS DIVERSOS</v>
      </c>
      <c r="C121" s="729"/>
      <c r="D121" s="730"/>
      <c r="E121" s="263">
        <f>E100</f>
        <v>94.380486111111111</v>
      </c>
    </row>
    <row r="122" spans="1:8" x14ac:dyDescent="0.2">
      <c r="A122" s="34" t="str">
        <f>'BASE PLANILHAS'!A122</f>
        <v>-</v>
      </c>
      <c r="B122" s="722" t="str">
        <f>'BASE PLANILHAS'!B122:D122</f>
        <v>Subtotal (A + B + C + D + E)</v>
      </c>
      <c r="C122" s="723"/>
      <c r="D122" s="724"/>
      <c r="E122" s="60">
        <f>SUM(E117:E121)</f>
        <v>6076.3495226730247</v>
      </c>
      <c r="F122" s="4"/>
      <c r="G122" s="2"/>
    </row>
    <row r="123" spans="1:8" ht="13.5" thickBot="1" x14ac:dyDescent="0.25">
      <c r="A123" s="36" t="str">
        <f>'BASE PLANILHAS'!A123</f>
        <v>F</v>
      </c>
      <c r="B123" s="725" t="str">
        <f>'BASE PLANILHAS'!B123:D123</f>
        <v>MÓDULO 6 – CUSTOS INDIRETOS, TRIBUTOS E LUCRO</v>
      </c>
      <c r="C123" s="726"/>
      <c r="D123" s="727"/>
      <c r="E123" s="24">
        <f>E112</f>
        <v>1009.7723696570333</v>
      </c>
    </row>
    <row r="124" spans="1:8" ht="13.5" thickBot="1" x14ac:dyDescent="0.25">
      <c r="A124" s="696" t="str">
        <f>'BASE PLANILHAS'!A124:D124</f>
        <v xml:space="preserve">Custo Total </v>
      </c>
      <c r="B124" s="697"/>
      <c r="C124" s="697"/>
      <c r="D124" s="698"/>
      <c r="E124" s="49">
        <f>SUM(E122:E123)</f>
        <v>7086.1218923300585</v>
      </c>
      <c r="F124" s="4"/>
    </row>
    <row r="125" spans="1:8" ht="13.5" thickBot="1" x14ac:dyDescent="0.25">
      <c r="A125" s="696" t="str">
        <f>'BASE PLANILHAS'!A125:D125</f>
        <v xml:space="preserve">Custo Total Anual </v>
      </c>
      <c r="B125" s="697"/>
      <c r="C125" s="697"/>
      <c r="D125" s="698"/>
      <c r="E125" s="51">
        <f>E124*12</f>
        <v>85033.462707960702</v>
      </c>
      <c r="F125" s="4"/>
    </row>
    <row r="126" spans="1:8" hidden="1" x14ac:dyDescent="0.2">
      <c r="A126" s="392"/>
      <c r="B126" s="825"/>
      <c r="C126" s="825"/>
      <c r="D126" s="25"/>
      <c r="E126" s="25"/>
    </row>
    <row r="127" spans="1:8" ht="40.5" hidden="1" customHeight="1" thickBot="1" x14ac:dyDescent="0.25">
      <c r="A127" s="826"/>
      <c r="B127" s="827"/>
      <c r="C127" s="26"/>
      <c r="D127" s="8"/>
      <c r="E127" s="17"/>
    </row>
    <row r="128" spans="1:8" ht="12.75" hidden="1" customHeight="1" x14ac:dyDescent="0.2">
      <c r="A128" s="828"/>
      <c r="B128" s="829"/>
      <c r="C128" s="270"/>
      <c r="D128" s="271"/>
      <c r="E128" s="272"/>
    </row>
    <row r="129" spans="1:5" ht="12.75" hidden="1" customHeight="1" x14ac:dyDescent="0.2">
      <c r="A129" s="816"/>
      <c r="B129" s="817"/>
      <c r="C129" s="273"/>
      <c r="D129" s="274"/>
      <c r="E129" s="275"/>
    </row>
    <row r="130" spans="1:5" ht="12.75" hidden="1" customHeight="1" x14ac:dyDescent="0.2">
      <c r="A130" s="816"/>
      <c r="B130" s="817"/>
      <c r="C130" s="273"/>
      <c r="D130" s="274"/>
      <c r="E130" s="275"/>
    </row>
    <row r="131" spans="1:5" ht="12.75" hidden="1" customHeight="1" x14ac:dyDescent="0.2">
      <c r="A131" s="816"/>
      <c r="B131" s="817"/>
      <c r="C131" s="273"/>
      <c r="D131" s="274"/>
      <c r="E131" s="275"/>
    </row>
    <row r="132" spans="1:5" ht="12.75" hidden="1" customHeight="1" x14ac:dyDescent="0.2">
      <c r="A132" s="818"/>
      <c r="B132" s="819"/>
      <c r="C132" s="9"/>
      <c r="D132" s="10"/>
      <c r="E132" s="275"/>
    </row>
    <row r="133" spans="1:5" ht="13.5" hidden="1" customHeight="1" thickBot="1" x14ac:dyDescent="0.25">
      <c r="A133" s="820"/>
      <c r="B133" s="821"/>
      <c r="C133" s="276"/>
      <c r="D133" s="277"/>
      <c r="E133" s="278"/>
    </row>
    <row r="134" spans="1:5" ht="13.5" hidden="1" thickBot="1" x14ac:dyDescent="0.25">
      <c r="A134" s="822"/>
      <c r="B134" s="823"/>
      <c r="C134" s="823"/>
      <c r="D134" s="824"/>
      <c r="E134" s="11"/>
    </row>
    <row r="135" spans="1:5" hidden="1" x14ac:dyDescent="0.2">
      <c r="A135" s="7"/>
      <c r="B135" s="7"/>
      <c r="C135" s="7"/>
      <c r="D135" s="7"/>
      <c r="E135" s="7"/>
    </row>
    <row r="136" spans="1:5" hidden="1" x14ac:dyDescent="0.2">
      <c r="A136" s="392"/>
      <c r="B136" s="825"/>
      <c r="C136" s="825"/>
      <c r="D136" s="25"/>
      <c r="E136" s="25"/>
    </row>
    <row r="137" spans="1:5" ht="13.5" hidden="1" thickBot="1" x14ac:dyDescent="0.25">
      <c r="A137" s="798"/>
      <c r="B137" s="799"/>
      <c r="C137" s="799"/>
      <c r="D137" s="799"/>
      <c r="E137" s="800"/>
    </row>
    <row r="138" spans="1:5" ht="13.5" hidden="1" thickBot="1" x14ac:dyDescent="0.25">
      <c r="A138" s="279"/>
      <c r="B138" s="801"/>
      <c r="C138" s="802"/>
      <c r="D138" s="803"/>
      <c r="E138" s="17"/>
    </row>
    <row r="139" spans="1:5" hidden="1" x14ac:dyDescent="0.2">
      <c r="A139" s="280"/>
      <c r="B139" s="804"/>
      <c r="C139" s="805"/>
      <c r="D139" s="806"/>
      <c r="E139" s="281"/>
    </row>
    <row r="140" spans="1:5" hidden="1" x14ac:dyDescent="0.2">
      <c r="A140" s="282"/>
      <c r="B140" s="807"/>
      <c r="C140" s="808"/>
      <c r="D140" s="809"/>
      <c r="E140" s="283"/>
    </row>
    <row r="141" spans="1:5" ht="13.5" hidden="1" thickBot="1" x14ac:dyDescent="0.25">
      <c r="A141" s="282"/>
      <c r="B141" s="810"/>
      <c r="C141" s="811"/>
      <c r="D141" s="812"/>
      <c r="E141" s="283"/>
    </row>
    <row r="142" spans="1:5" ht="13.5" hidden="1" thickBot="1" x14ac:dyDescent="0.25">
      <c r="A142" s="813"/>
      <c r="B142" s="814"/>
      <c r="C142" s="814"/>
      <c r="D142" s="815"/>
      <c r="E142" s="11"/>
    </row>
    <row r="143" spans="1:5" hidden="1" x14ac:dyDescent="0.2">
      <c r="A143" s="284"/>
      <c r="B143" s="7"/>
      <c r="C143" s="7"/>
      <c r="D143" s="7"/>
      <c r="E143" s="7"/>
    </row>
    <row r="144" spans="1:5" hidden="1" x14ac:dyDescent="0.2">
      <c r="A144" s="7"/>
      <c r="B144" s="7"/>
      <c r="C144" s="7"/>
      <c r="D144" s="7"/>
      <c r="E144" s="7"/>
    </row>
    <row r="145" spans="1:8" hidden="1" x14ac:dyDescent="0.2">
      <c r="A145" s="7"/>
      <c r="B145" s="7"/>
      <c r="C145" s="7"/>
      <c r="D145" s="7"/>
      <c r="E145" s="7"/>
    </row>
    <row r="146" spans="1:8" x14ac:dyDescent="0.2">
      <c r="A146" s="13"/>
      <c r="B146" s="13"/>
      <c r="C146" s="7"/>
      <c r="D146" s="7"/>
      <c r="E146" s="30"/>
      <c r="F146" s="4"/>
    </row>
    <row r="147" spans="1:8" x14ac:dyDescent="0.2">
      <c r="A147" s="14"/>
      <c r="B147" s="13"/>
      <c r="C147" s="7"/>
      <c r="D147" s="7"/>
      <c r="E147" s="69"/>
      <c r="F147" s="4"/>
      <c r="H147" s="4"/>
    </row>
    <row r="148" spans="1:8" x14ac:dyDescent="0.2">
      <c r="A148" s="7"/>
      <c r="B148" s="7"/>
      <c r="C148" s="7"/>
      <c r="D148" s="7"/>
      <c r="E148" s="15"/>
      <c r="H148" s="4"/>
    </row>
    <row r="149" spans="1:8" x14ac:dyDescent="0.2">
      <c r="A149" s="7"/>
      <c r="B149" s="7"/>
      <c r="C149" s="7"/>
      <c r="D149" s="7"/>
      <c r="E149" s="15"/>
    </row>
    <row r="150" spans="1:8" x14ac:dyDescent="0.2">
      <c r="A150" s="4"/>
      <c r="E150" s="4"/>
    </row>
    <row r="151" spans="1:8" x14ac:dyDescent="0.2">
      <c r="A151" s="4"/>
    </row>
  </sheetData>
  <sheetProtection sheet="1" objects="1" scenarios="1"/>
  <mergeCells count="115">
    <mergeCell ref="A1:E1"/>
    <mergeCell ref="A3:E3"/>
    <mergeCell ref="B4:D4"/>
    <mergeCell ref="B5:D5"/>
    <mergeCell ref="B6:D6"/>
    <mergeCell ref="B7:D7"/>
    <mergeCell ref="B16:C16"/>
    <mergeCell ref="B17:C17"/>
    <mergeCell ref="B18:C18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A72:E72"/>
    <mergeCell ref="B74:C74"/>
    <mergeCell ref="B75:C75"/>
    <mergeCell ref="B76:C76"/>
    <mergeCell ref="B77:C77"/>
    <mergeCell ref="B78:C78"/>
    <mergeCell ref="B65:C65"/>
    <mergeCell ref="B66:C66"/>
    <mergeCell ref="B67:C67"/>
    <mergeCell ref="B68:C68"/>
    <mergeCell ref="B69:C69"/>
    <mergeCell ref="A70:C70"/>
    <mergeCell ref="B87:C87"/>
    <mergeCell ref="B88:C88"/>
    <mergeCell ref="B89:C89"/>
    <mergeCell ref="A90:C90"/>
    <mergeCell ref="A92:E92"/>
    <mergeCell ref="B94:C94"/>
    <mergeCell ref="B79:C79"/>
    <mergeCell ref="B80:C80"/>
    <mergeCell ref="A81:C81"/>
    <mergeCell ref="B83:C83"/>
    <mergeCell ref="B84:C84"/>
    <mergeCell ref="A85:C85"/>
    <mergeCell ref="A102:E102"/>
    <mergeCell ref="C104:D104"/>
    <mergeCell ref="A111:B111"/>
    <mergeCell ref="A112:D112"/>
    <mergeCell ref="A114:E114"/>
    <mergeCell ref="A116:D116"/>
    <mergeCell ref="B95:C95"/>
    <mergeCell ref="B96:C96"/>
    <mergeCell ref="B97:C97"/>
    <mergeCell ref="B98:C98"/>
    <mergeCell ref="B99:C99"/>
    <mergeCell ref="A100:C100"/>
    <mergeCell ref="B123:D123"/>
    <mergeCell ref="A124:D124"/>
    <mergeCell ref="A125:D125"/>
    <mergeCell ref="B126:C126"/>
    <mergeCell ref="A127:B127"/>
    <mergeCell ref="A128:B128"/>
    <mergeCell ref="B117:D117"/>
    <mergeCell ref="B118:D118"/>
    <mergeCell ref="B119:D119"/>
    <mergeCell ref="B120:D120"/>
    <mergeCell ref="B121:D121"/>
    <mergeCell ref="B122:D122"/>
    <mergeCell ref="A142:D142"/>
    <mergeCell ref="B136:C136"/>
    <mergeCell ref="A137:E137"/>
    <mergeCell ref="B138:D138"/>
    <mergeCell ref="B139:D139"/>
    <mergeCell ref="B140:D140"/>
    <mergeCell ref="B141:D141"/>
    <mergeCell ref="A129:B129"/>
    <mergeCell ref="A130:B130"/>
    <mergeCell ref="A131:B131"/>
    <mergeCell ref="A132:B132"/>
    <mergeCell ref="A133:B133"/>
    <mergeCell ref="A134:D134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0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84" sqref="D84:E84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9" x14ac:dyDescent="0.2">
      <c r="A1" s="752" t="str">
        <f>'BASE PLANILHAS'!A1:E1</f>
        <v>ANEXO VI - PLANILHA DE COMPOSIÇÃO DE CUSTOS</v>
      </c>
      <c r="B1" s="753"/>
      <c r="C1" s="753"/>
      <c r="D1" s="753"/>
      <c r="E1" s="754"/>
    </row>
    <row r="2" spans="1:9" ht="13.5" thickBot="1" x14ac:dyDescent="0.25">
      <c r="A2" s="174"/>
      <c r="B2" s="221"/>
      <c r="C2" s="221"/>
      <c r="D2" s="222"/>
      <c r="E2" s="223"/>
      <c r="F2" s="54"/>
      <c r="G2" s="54"/>
      <c r="H2" s="54"/>
    </row>
    <row r="3" spans="1:9" ht="13.5" thickBot="1" x14ac:dyDescent="0.25">
      <c r="A3" s="755" t="str">
        <f>'BASE PLANILHAS'!A3:E3</f>
        <v>Dados para composição dos custos referentes à mão-de-obra</v>
      </c>
      <c r="B3" s="756"/>
      <c r="C3" s="756"/>
      <c r="D3" s="756"/>
      <c r="E3" s="757"/>
      <c r="F3" s="54"/>
      <c r="G3" s="54"/>
      <c r="H3" s="54"/>
    </row>
    <row r="4" spans="1:9" x14ac:dyDescent="0.2">
      <c r="A4" s="64" t="str">
        <f>'BASE PLANILHAS'!A4</f>
        <v>A</v>
      </c>
      <c r="B4" s="758" t="str">
        <f>'BASE PLANILHAS'!B4:D4</f>
        <v>Localidade</v>
      </c>
      <c r="C4" s="759"/>
      <c r="D4" s="760"/>
      <c r="E4" s="297" t="str">
        <f>CCT!A75</f>
        <v>Diamantina</v>
      </c>
      <c r="F4" s="54"/>
      <c r="G4" s="54"/>
      <c r="H4" s="54"/>
    </row>
    <row r="5" spans="1:9" x14ac:dyDescent="0.2">
      <c r="A5" s="34" t="str">
        <f>'BASE PLANILHAS'!A5</f>
        <v>B</v>
      </c>
      <c r="B5" s="761" t="str">
        <f>'BASE PLANILHAS'!B5:D5</f>
        <v>Tipo de serviço</v>
      </c>
      <c r="C5" s="762"/>
      <c r="D5" s="763"/>
      <c r="E5" s="33" t="str">
        <f>'BASE PLANILHAS'!E5</f>
        <v>Apoio Administrativo</v>
      </c>
      <c r="F5" s="54"/>
      <c r="G5" s="54"/>
      <c r="H5" s="54"/>
    </row>
    <row r="6" spans="1:9" x14ac:dyDescent="0.2">
      <c r="A6" s="34" t="str">
        <f>'BASE PLANILHAS'!A6</f>
        <v>C</v>
      </c>
      <c r="B6" s="745" t="str">
        <f>'BASE PLANILHAS'!B6:D6</f>
        <v>Salário Nominativo da Categoria Profissional</v>
      </c>
      <c r="C6" s="746"/>
      <c r="D6" s="747"/>
      <c r="E6" s="297">
        <f>CCT!H75</f>
        <v>1281.1600000000001</v>
      </c>
      <c r="F6" s="54"/>
      <c r="G6" s="54"/>
      <c r="H6" s="54"/>
    </row>
    <row r="7" spans="1:9" x14ac:dyDescent="0.2">
      <c r="A7" s="34" t="str">
        <f>'BASE PLANILHAS'!A7</f>
        <v>D</v>
      </c>
      <c r="B7" s="745" t="str">
        <f>'BASE PLANILHAS'!B7:D7</f>
        <v>Categoria profissional (vinculada à execução contratual)</v>
      </c>
      <c r="C7" s="746"/>
      <c r="D7" s="747"/>
      <c r="E7" s="298" t="str">
        <f>CCT!B75</f>
        <v>Porteiro - 12 x 36 - Diurno</v>
      </c>
      <c r="G7" s="1"/>
    </row>
    <row r="8" spans="1:9" ht="13.5" thickBot="1" x14ac:dyDescent="0.25">
      <c r="A8" s="36" t="str">
        <f>'BASE PLANILHAS'!A8</f>
        <v>E</v>
      </c>
      <c r="B8" s="764" t="str">
        <f>'BASE PLANILHAS'!B8:D8</f>
        <v>Data base da categoria (dia/mês/ano)</v>
      </c>
      <c r="C8" s="765"/>
      <c r="D8" s="766"/>
      <c r="E8" s="225">
        <f>CCT!P75</f>
        <v>43101</v>
      </c>
      <c r="F8" s="63"/>
    </row>
    <row r="9" spans="1:9" x14ac:dyDescent="0.2">
      <c r="A9" s="226"/>
      <c r="B9" s="100"/>
      <c r="C9" s="100"/>
      <c r="D9" s="100"/>
      <c r="E9" s="227"/>
      <c r="F9" s="63"/>
      <c r="H9" s="1"/>
    </row>
    <row r="10" spans="1:9" x14ac:dyDescent="0.2">
      <c r="A10" s="711" t="str">
        <f>'BASE PLANILHAS'!A10:E10</f>
        <v>MÓDULO 1 - COMPOSIÇÃO DA REMUNERAÇÃO</v>
      </c>
      <c r="B10" s="712"/>
      <c r="C10" s="712"/>
      <c r="D10" s="712"/>
      <c r="E10" s="713"/>
      <c r="F10" s="70"/>
    </row>
    <row r="11" spans="1:9" ht="13.5" thickBot="1" x14ac:dyDescent="0.25">
      <c r="A11" s="37"/>
      <c r="B11" s="38"/>
      <c r="C11" s="38"/>
      <c r="D11" s="38"/>
      <c r="E11" s="39"/>
      <c r="F11" s="1"/>
    </row>
    <row r="12" spans="1:9" ht="13.5" thickBot="1" x14ac:dyDescent="0.25">
      <c r="A12" s="214">
        <f>'BASE PLANILHAS'!A12</f>
        <v>1</v>
      </c>
      <c r="B12" s="696" t="str">
        <f>'BASE PLANILHAS'!B12:C12</f>
        <v>Composição da Remuneração</v>
      </c>
      <c r="C12" s="698"/>
      <c r="D12" s="384" t="str">
        <f>'BASE PLANILHAS'!D12</f>
        <v>Referência</v>
      </c>
      <c r="E12" s="384" t="str">
        <f>'BASE PLANILHAS'!E12</f>
        <v>Valor (R$)</v>
      </c>
      <c r="G12" s="1"/>
      <c r="I12" s="1"/>
    </row>
    <row r="13" spans="1:9" x14ac:dyDescent="0.2">
      <c r="A13" s="40" t="str">
        <f>'BASE PLANILHAS'!A13</f>
        <v>A</v>
      </c>
      <c r="B13" s="720" t="str">
        <f>'BASE PLANILHAS'!B13:C13</f>
        <v>Salário Base</v>
      </c>
      <c r="C13" s="721"/>
      <c r="D13" s="83">
        <v>1</v>
      </c>
      <c r="E13" s="41">
        <f>E6*D13</f>
        <v>1281.1600000000001</v>
      </c>
    </row>
    <row r="14" spans="1:9" x14ac:dyDescent="0.2">
      <c r="A14" s="34" t="str">
        <f>'BASE PLANILHAS'!A14</f>
        <v>B</v>
      </c>
      <c r="B14" s="699" t="str">
        <f>'BASE PLANILHAS'!B14:C14</f>
        <v xml:space="preserve">Adicional Periculosidade </v>
      </c>
      <c r="C14" s="700"/>
      <c r="D14" s="291">
        <v>0</v>
      </c>
      <c r="E14" s="216">
        <f t="shared" ref="E14:E19" si="0">D14*$E$13</f>
        <v>0</v>
      </c>
      <c r="G14" s="1"/>
    </row>
    <row r="15" spans="1:9" x14ac:dyDescent="0.2">
      <c r="A15" s="34" t="str">
        <f>'BASE PLANILHAS'!A15</f>
        <v>C</v>
      </c>
      <c r="B15" s="699" t="str">
        <f>'BASE PLANILHAS'!B15:C15</f>
        <v>Adicional Insalubridade</v>
      </c>
      <c r="C15" s="700"/>
      <c r="D15" s="296">
        <v>0</v>
      </c>
      <c r="E15" s="55">
        <f>D15*$D$13</f>
        <v>0</v>
      </c>
      <c r="G15" s="1"/>
    </row>
    <row r="16" spans="1:9" x14ac:dyDescent="0.2">
      <c r="A16" s="34" t="str">
        <f>'BASE PLANILHAS'!A16</f>
        <v>D</v>
      </c>
      <c r="B16" s="701" t="str">
        <f>'BASE PLANILHAS'!B16:C16</f>
        <v>Adicional Noturno</v>
      </c>
      <c r="C16" s="702"/>
      <c r="D16" s="42">
        <v>0</v>
      </c>
      <c r="E16" s="216">
        <f t="shared" si="0"/>
        <v>0</v>
      </c>
      <c r="G16" s="1"/>
    </row>
    <row r="17" spans="1:9" x14ac:dyDescent="0.2">
      <c r="A17" s="34" t="str">
        <f>'BASE PLANILHAS'!A17</f>
        <v>E</v>
      </c>
      <c r="B17" s="699" t="str">
        <f>'BASE PLANILHAS'!B17:C17</f>
        <v>Adicional de Hora Noturna Reduzida</v>
      </c>
      <c r="C17" s="700"/>
      <c r="D17" s="42">
        <v>0</v>
      </c>
      <c r="E17" s="216">
        <f t="shared" si="0"/>
        <v>0</v>
      </c>
    </row>
    <row r="18" spans="1:9" x14ac:dyDescent="0.2">
      <c r="A18" s="34" t="str">
        <f>'BASE PLANILHAS'!A18</f>
        <v>F</v>
      </c>
      <c r="B18" s="699" t="str">
        <f>'BASE PLANILHAS'!B18:C18</f>
        <v>Intervalo Intrajornada</v>
      </c>
      <c r="C18" s="700"/>
      <c r="D18" s="291">
        <v>0</v>
      </c>
      <c r="E18" s="216">
        <f>D18*$E$13</f>
        <v>0</v>
      </c>
    </row>
    <row r="19" spans="1:9" x14ac:dyDescent="0.2">
      <c r="A19" s="64" t="str">
        <f>'BASE PLANILHAS'!A19</f>
        <v>G</v>
      </c>
      <c r="B19" s="701" t="str">
        <f>'BASE PLANILHAS'!B19:C19</f>
        <v>Feriado Nacional - Súmula 444/2012 - TST</v>
      </c>
      <c r="C19" s="702"/>
      <c r="D19" s="291">
        <v>0</v>
      </c>
      <c r="E19" s="216">
        <f t="shared" si="0"/>
        <v>0</v>
      </c>
    </row>
    <row r="20" spans="1:9" ht="13.5" thickBot="1" x14ac:dyDescent="0.25">
      <c r="A20" s="36" t="str">
        <f>'BASE PLANILHAS'!A20</f>
        <v>H</v>
      </c>
      <c r="B20" s="716" t="str">
        <f>'BASE PLANILHAS'!B20:C20</f>
        <v>Adicional de Acúmulo de função</v>
      </c>
      <c r="C20" s="717"/>
      <c r="D20" s="42">
        <v>0</v>
      </c>
      <c r="E20" s="215">
        <f>D20*$E$13</f>
        <v>0</v>
      </c>
    </row>
    <row r="21" spans="1:9" ht="13.5" thickBot="1" x14ac:dyDescent="0.25">
      <c r="A21" s="696" t="str">
        <f>'BASE PLANILHAS'!A21:D21</f>
        <v>Total do Módulo 1</v>
      </c>
      <c r="B21" s="697"/>
      <c r="C21" s="697"/>
      <c r="D21" s="698"/>
      <c r="E21" s="51">
        <f>SUM(E13:E20)</f>
        <v>1281.1600000000001</v>
      </c>
    </row>
    <row r="22" spans="1:9" x14ac:dyDescent="0.2">
      <c r="A22" s="390"/>
      <c r="B22" s="391"/>
      <c r="C22" s="391"/>
      <c r="D22" s="391"/>
      <c r="E22" s="44"/>
      <c r="F22" s="1"/>
    </row>
    <row r="23" spans="1:9" x14ac:dyDescent="0.2">
      <c r="A23" s="711" t="str">
        <f>'BASE PLANILHAS'!A23:E23</f>
        <v>MÓDULO 2 – ENCARGOS E BENEFÍCIOS MENSAIS E DIÁRIOS</v>
      </c>
      <c r="B23" s="712"/>
      <c r="C23" s="712"/>
      <c r="D23" s="712"/>
      <c r="E23" s="713"/>
      <c r="F23" s="1"/>
    </row>
    <row r="24" spans="1:9" ht="13.5" thickBot="1" x14ac:dyDescent="0.25">
      <c r="A24" s="387"/>
      <c r="B24" s="388"/>
      <c r="C24" s="388"/>
      <c r="D24" s="388"/>
      <c r="E24" s="389"/>
      <c r="F24" s="1"/>
    </row>
    <row r="25" spans="1:9" ht="13.5" thickBot="1" x14ac:dyDescent="0.25">
      <c r="A25" s="214" t="str">
        <f>'BASE PLANILHAS'!A25</f>
        <v>2.1</v>
      </c>
      <c r="B25" s="696" t="str">
        <f>'BASE PLANILHAS'!B25:C25</f>
        <v>Submódulo 2.1 - Encargos Previdenciários, FGTS e Outras Contribuições</v>
      </c>
      <c r="C25" s="698"/>
      <c r="D25" s="214" t="str">
        <f>'BASE PLANILHAS'!D25</f>
        <v>Referência</v>
      </c>
      <c r="E25" s="214" t="str">
        <f>'BASE PLANILHAS'!E25</f>
        <v>Valor (R$)</v>
      </c>
    </row>
    <row r="26" spans="1:9" x14ac:dyDescent="0.2">
      <c r="A26" s="40" t="str">
        <f>'BASE PLANILHAS'!A26</f>
        <v>A</v>
      </c>
      <c r="B26" s="708" t="str">
        <f>'BASE PLANILHAS'!B26:C26</f>
        <v>INSS</v>
      </c>
      <c r="C26" s="710"/>
      <c r="D26" s="73">
        <f>'BASE PLANILHAS'!D26</f>
        <v>0.2</v>
      </c>
      <c r="E26" s="74">
        <f>$E$21*D26</f>
        <v>256.23200000000003</v>
      </c>
    </row>
    <row r="27" spans="1:9" x14ac:dyDescent="0.2">
      <c r="A27" s="34" t="str">
        <f>'BASE PLANILHAS'!A27</f>
        <v>B</v>
      </c>
      <c r="B27" s="701" t="str">
        <f>'BASE PLANILHAS'!B27:C27</f>
        <v>SESI OU SENAC</v>
      </c>
      <c r="C27" s="702"/>
      <c r="D27" s="18">
        <f>'BASE PLANILHAS'!D27</f>
        <v>1.4999999999999999E-2</v>
      </c>
      <c r="E27" s="23">
        <f>$E$21*D27</f>
        <v>19.217400000000001</v>
      </c>
    </row>
    <row r="28" spans="1:9" x14ac:dyDescent="0.2">
      <c r="A28" s="34" t="str">
        <f>'BASE PLANILHAS'!A28</f>
        <v>C</v>
      </c>
      <c r="B28" s="748" t="str">
        <f>'BASE PLANILHAS'!B28:C28</f>
        <v>SENAI OU SENAC</v>
      </c>
      <c r="C28" s="749"/>
      <c r="D28" s="18">
        <f>'BASE PLANILHAS'!D28</f>
        <v>0.01</v>
      </c>
      <c r="E28" s="23">
        <f>$E$21*D28</f>
        <v>12.8116</v>
      </c>
    </row>
    <row r="29" spans="1:9" x14ac:dyDescent="0.2">
      <c r="A29" s="34" t="str">
        <f>'BASE PLANILHAS'!A29</f>
        <v>D</v>
      </c>
      <c r="B29" s="699" t="str">
        <f>'BASE PLANILHAS'!B29:C29</f>
        <v>INCRA</v>
      </c>
      <c r="C29" s="700"/>
      <c r="D29" s="18">
        <f>'BASE PLANILHAS'!D29</f>
        <v>2E-3</v>
      </c>
      <c r="E29" s="23">
        <f t="shared" ref="E29:E32" si="1">$E$21*D29</f>
        <v>2.5623200000000002</v>
      </c>
    </row>
    <row r="30" spans="1:9" x14ac:dyDescent="0.2">
      <c r="A30" s="34" t="str">
        <f>'BASE PLANILHAS'!A30</f>
        <v>E</v>
      </c>
      <c r="B30" s="699" t="str">
        <f>'BASE PLANILHAS'!B30:C30</f>
        <v>Salário Educação</v>
      </c>
      <c r="C30" s="700"/>
      <c r="D30" s="18">
        <f>'BASE PLANILHAS'!D30</f>
        <v>2.5000000000000001E-2</v>
      </c>
      <c r="E30" s="23">
        <f t="shared" si="1"/>
        <v>32.029000000000003</v>
      </c>
    </row>
    <row r="31" spans="1:9" x14ac:dyDescent="0.2">
      <c r="A31" s="34" t="str">
        <f>'BASE PLANILHAS'!A31</f>
        <v>F</v>
      </c>
      <c r="B31" s="699" t="str">
        <f>'BASE PLANILHAS'!B31:C31</f>
        <v>FGTS</v>
      </c>
      <c r="C31" s="700"/>
      <c r="D31" s="18">
        <f>'BASE PLANILHAS'!D31</f>
        <v>0.08</v>
      </c>
      <c r="E31" s="23">
        <f t="shared" si="1"/>
        <v>102.4928</v>
      </c>
    </row>
    <row r="32" spans="1:9" x14ac:dyDescent="0.2">
      <c r="A32" s="34" t="str">
        <f>'BASE PLANILHAS'!A32</f>
        <v>G</v>
      </c>
      <c r="B32" s="699" t="str">
        <f>'BASE PLANILHAS'!B32:C32</f>
        <v>RAT</v>
      </c>
      <c r="C32" s="700"/>
      <c r="D32" s="18">
        <f>'BASE PLANILHAS'!D32</f>
        <v>0.03</v>
      </c>
      <c r="E32" s="23">
        <f t="shared" si="1"/>
        <v>38.434800000000003</v>
      </c>
      <c r="I32" s="1"/>
    </row>
    <row r="33" spans="1:14" ht="13.5" thickBot="1" x14ac:dyDescent="0.25">
      <c r="A33" s="34" t="str">
        <f>'BASE PLANILHAS'!A33</f>
        <v>H</v>
      </c>
      <c r="B33" s="701" t="str">
        <f>'BASE PLANILHAS'!B33:C33</f>
        <v>SEBRAE</v>
      </c>
      <c r="C33" s="702"/>
      <c r="D33" s="18">
        <f>'BASE PLANILHAS'!D33</f>
        <v>6.0000000000000001E-3</v>
      </c>
      <c r="E33" s="23">
        <f>$E$21*D33</f>
        <v>7.6869600000000009</v>
      </c>
    </row>
    <row r="34" spans="1:14" ht="13.5" thickBot="1" x14ac:dyDescent="0.25">
      <c r="A34" s="696" t="str">
        <f>'BASE PLANILHAS'!A34:C34</f>
        <v>Total do Submódulo 2.1</v>
      </c>
      <c r="B34" s="697"/>
      <c r="C34" s="698"/>
      <c r="D34" s="50">
        <f>'BASE PLANILHAS'!D34</f>
        <v>0.3680000000000001</v>
      </c>
      <c r="E34" s="51">
        <f>SUM(E26:E33)</f>
        <v>471.46688</v>
      </c>
      <c r="F34" s="1"/>
      <c r="G34" s="66"/>
    </row>
    <row r="35" spans="1:14" ht="13.5" thickBot="1" x14ac:dyDescent="0.25">
      <c r="A35" s="382"/>
      <c r="B35" s="383"/>
      <c r="C35" s="383"/>
      <c r="D35" s="236"/>
      <c r="E35" s="45"/>
      <c r="F35" s="1"/>
      <c r="G35" s="66"/>
    </row>
    <row r="36" spans="1:14" ht="13.5" thickBot="1" x14ac:dyDescent="0.25">
      <c r="A36" s="214" t="str">
        <f>'BASE PLANILHAS'!A36</f>
        <v>2.2</v>
      </c>
      <c r="B36" s="696" t="str">
        <f>'BASE PLANILHAS'!B36:C36</f>
        <v>Submódulo 2.2 - 13º Salário, Férias e Adicional de Férias</v>
      </c>
      <c r="C36" s="698"/>
      <c r="D36" s="214" t="str">
        <f>'BASE PLANILHAS'!D36</f>
        <v>Referência</v>
      </c>
      <c r="E36" s="384" t="str">
        <f>'BASE PLANILHAS'!E36</f>
        <v>Valor (R$)</v>
      </c>
    </row>
    <row r="37" spans="1:14" x14ac:dyDescent="0.2">
      <c r="A37" s="32" t="str">
        <f>'BASE PLANILHAS'!A37</f>
        <v>A</v>
      </c>
      <c r="B37" s="701" t="str">
        <f>'BASE PLANILHAS'!B37:C37</f>
        <v>13º salário (titular)</v>
      </c>
      <c r="C37" s="702"/>
      <c r="D37" s="65">
        <f>'BASE PLANILHAS'!D37</f>
        <v>8.3333333333333329E-2</v>
      </c>
      <c r="E37" s="41">
        <f>$E$21*D37</f>
        <v>106.76333333333334</v>
      </c>
      <c r="F37" s="1"/>
    </row>
    <row r="38" spans="1:14" ht="13.5" thickBot="1" x14ac:dyDescent="0.25">
      <c r="A38" s="36" t="str">
        <f>'BASE PLANILHAS'!A38</f>
        <v>B</v>
      </c>
      <c r="B38" s="716" t="str">
        <f>'BASE PLANILHAS'!B38:C38</f>
        <v>Férias e Adicional de Férias (titular)</v>
      </c>
      <c r="C38" s="717"/>
      <c r="D38" s="71">
        <f>'BASE PLANILHAS'!D38</f>
        <v>0.1111111111111111</v>
      </c>
      <c r="E38" s="72">
        <f>D38*$E$21</f>
        <v>142.35111111111112</v>
      </c>
      <c r="F38" s="1"/>
      <c r="H38" s="1"/>
    </row>
    <row r="39" spans="1:14" ht="13.5" thickBot="1" x14ac:dyDescent="0.25">
      <c r="A39" s="67"/>
      <c r="B39" s="696" t="str">
        <f>'BASE PLANILHAS'!B39:C39</f>
        <v>Subtotal</v>
      </c>
      <c r="C39" s="698"/>
      <c r="D39" s="16">
        <f>'BASE PLANILHAS'!D39</f>
        <v>0.19444444444444442</v>
      </c>
      <c r="E39" s="45">
        <f>D39*$E$21</f>
        <v>249.11444444444442</v>
      </c>
      <c r="F39" s="1"/>
      <c r="H39" s="1"/>
    </row>
    <row r="40" spans="1:14" ht="13.5" thickBot="1" x14ac:dyDescent="0.25">
      <c r="A40" s="214" t="str">
        <f>'BASE PLANILHAS'!A40</f>
        <v>C</v>
      </c>
      <c r="B40" s="750" t="str">
        <f>'BASE PLANILHAS'!B40:C40</f>
        <v>Incidência do Submódulo 2.1 sobre 13º Salário, Férias e Adicional de Férias</v>
      </c>
      <c r="C40" s="751"/>
      <c r="D40" s="46">
        <f>'BASE PLANILHAS'!D40</f>
        <v>7.1555555555555567E-2</v>
      </c>
      <c r="E40" s="47">
        <f>D40*$E$21</f>
        <v>91.674115555555574</v>
      </c>
      <c r="F40" s="29"/>
      <c r="H40" s="1"/>
    </row>
    <row r="41" spans="1:14" ht="13.5" thickBot="1" x14ac:dyDescent="0.25">
      <c r="A41" s="696" t="str">
        <f>'BASE PLANILHAS'!A41:C41</f>
        <v>Total do Submódulo 2.2</v>
      </c>
      <c r="B41" s="697"/>
      <c r="C41" s="698"/>
      <c r="D41" s="48">
        <f>'BASE PLANILHAS'!D41</f>
        <v>0.26600000000000001</v>
      </c>
      <c r="E41" s="49">
        <f>SUM(E39:E40)</f>
        <v>340.78855999999996</v>
      </c>
      <c r="F41" s="29"/>
    </row>
    <row r="42" spans="1:14" ht="13.5" thickBot="1" x14ac:dyDescent="0.25">
      <c r="A42" s="237"/>
      <c r="B42" s="238"/>
      <c r="C42" s="238"/>
      <c r="D42" s="238"/>
      <c r="E42" s="239"/>
      <c r="F42" s="1"/>
    </row>
    <row r="43" spans="1:14" ht="13.5" thickBot="1" x14ac:dyDescent="0.25">
      <c r="A43" s="52" t="str">
        <f>'BASE PLANILHAS'!A43</f>
        <v>2.3</v>
      </c>
      <c r="B43" s="696" t="str">
        <f>'BASE PLANILHAS'!B43:C43</f>
        <v>Submódulo 2.3 - Benefícios Mensais e Diários</v>
      </c>
      <c r="C43" s="698"/>
      <c r="D43" s="384" t="str">
        <f>'BASE PLANILHAS'!D43</f>
        <v>Referência</v>
      </c>
      <c r="E43" s="384" t="str">
        <f>'BASE PLANILHAS'!E43</f>
        <v>Valor (R$)</v>
      </c>
    </row>
    <row r="44" spans="1:14" x14ac:dyDescent="0.2">
      <c r="A44" s="32" t="str">
        <f>'BASE PLANILHAS'!A44</f>
        <v>A</v>
      </c>
      <c r="B44" s="708" t="str">
        <f>'BASE PLANILHAS'!B44:C44</f>
        <v>Vale - Transporte (Descontada parcela do empregado)</v>
      </c>
      <c r="C44" s="710"/>
      <c r="D44" s="292">
        <f>VT!D25</f>
        <v>4.05</v>
      </c>
      <c r="E44" s="78">
        <f>(2*$D$44*20*$D$13)-(IF($E$13*6%&lt;=(2*$D$44*20*$D$13),$E$13*6%,(2*$D$44*20*$D$13)))</f>
        <v>85.130399999999995</v>
      </c>
      <c r="F44" s="19"/>
      <c r="N44" s="4"/>
    </row>
    <row r="45" spans="1:14" x14ac:dyDescent="0.2">
      <c r="A45" s="34" t="str">
        <f>'BASE PLANILHAS'!A45</f>
        <v>B</v>
      </c>
      <c r="B45" s="701" t="str">
        <f>'BASE PLANILHAS'!B45:C45</f>
        <v>Vale - Alimentação (Descontada parcela do empregado)</v>
      </c>
      <c r="C45" s="702"/>
      <c r="D45" s="293">
        <f>CCT!I75</f>
        <v>19.899999999999999</v>
      </c>
      <c r="E45" s="78">
        <f>(D45*20-1)*D13</f>
        <v>397</v>
      </c>
      <c r="F45" s="19"/>
    </row>
    <row r="46" spans="1:14" x14ac:dyDescent="0.2">
      <c r="A46" s="34" t="str">
        <f>'BASE PLANILHAS'!A46</f>
        <v>C</v>
      </c>
      <c r="B46" s="699" t="str">
        <f>'BASE PLANILHAS'!B46:C46</f>
        <v>Cesta Básica</v>
      </c>
      <c r="C46" s="700"/>
      <c r="D46" s="293">
        <f>CCT!J75</f>
        <v>0</v>
      </c>
      <c r="E46" s="78">
        <f>$D46*$D$13</f>
        <v>0</v>
      </c>
      <c r="F46" s="19"/>
    </row>
    <row r="47" spans="1:14" x14ac:dyDescent="0.2">
      <c r="A47" s="34" t="str">
        <f>'BASE PLANILHAS'!A47</f>
        <v>D</v>
      </c>
      <c r="B47" s="701" t="str">
        <f>'BASE PLANILHAS'!B47:C47</f>
        <v>PAF</v>
      </c>
      <c r="C47" s="702"/>
      <c r="D47" s="293">
        <f>CCT!K75</f>
        <v>32.54</v>
      </c>
      <c r="E47" s="78">
        <f t="shared" ref="E47:E51" si="2">$D47*$D$13</f>
        <v>32.54</v>
      </c>
      <c r="F47" s="19"/>
    </row>
    <row r="48" spans="1:14" x14ac:dyDescent="0.2">
      <c r="A48" s="34" t="str">
        <f>'BASE PLANILHAS'!A48</f>
        <v>E</v>
      </c>
      <c r="B48" s="699" t="str">
        <f>'BASE PLANILHAS'!B48:C48</f>
        <v>PQM</v>
      </c>
      <c r="C48" s="700"/>
      <c r="D48" s="367">
        <f>CCT!L75</f>
        <v>0</v>
      </c>
      <c r="E48" s="78">
        <f t="shared" si="2"/>
        <v>0</v>
      </c>
      <c r="F48" s="19"/>
    </row>
    <row r="49" spans="1:8" x14ac:dyDescent="0.2">
      <c r="A49" s="34" t="str">
        <f>'BASE PLANILHAS'!A49</f>
        <v>F</v>
      </c>
      <c r="B49" s="701" t="str">
        <f>'BASE PLANILHAS'!B49:C49</f>
        <v>PAT</v>
      </c>
      <c r="C49" s="702"/>
      <c r="D49" s="367">
        <f>CCT!M75</f>
        <v>0</v>
      </c>
      <c r="E49" s="78">
        <f t="shared" si="2"/>
        <v>0</v>
      </c>
      <c r="F49" s="19"/>
    </row>
    <row r="50" spans="1:8" x14ac:dyDescent="0.2">
      <c r="A50" s="34" t="str">
        <f>'BASE PLANILHAS'!A50</f>
        <v>G</v>
      </c>
      <c r="B50" s="699" t="str">
        <f>'BASE PLANILHAS'!B50:C50</f>
        <v>Seguro de Vida</v>
      </c>
      <c r="C50" s="700"/>
      <c r="D50" s="368">
        <f>CCT!N75</f>
        <v>4.72</v>
      </c>
      <c r="E50" s="78">
        <f t="shared" si="2"/>
        <v>4.72</v>
      </c>
      <c r="F50" s="19"/>
    </row>
    <row r="51" spans="1:8" ht="13.5" thickBot="1" x14ac:dyDescent="0.25">
      <c r="A51" s="36" t="str">
        <f>'BASE PLANILHAS'!A51</f>
        <v>H</v>
      </c>
      <c r="B51" s="703" t="str">
        <f>'BASE PLANILHAS'!B51:C51</f>
        <v>Despesas de Viagem</v>
      </c>
      <c r="C51" s="704"/>
      <c r="D51" s="369">
        <f>CCT!O75</f>
        <v>0</v>
      </c>
      <c r="E51" s="78">
        <f t="shared" si="2"/>
        <v>0</v>
      </c>
      <c r="F51" s="1"/>
    </row>
    <row r="52" spans="1:8" ht="13.5" thickBot="1" x14ac:dyDescent="0.25">
      <c r="A52" s="705" t="str">
        <f>'BASE PLANILHAS'!A52:D52</f>
        <v>Total do Submódulo 2.3</v>
      </c>
      <c r="B52" s="706"/>
      <c r="C52" s="706"/>
      <c r="D52" s="707"/>
      <c r="E52" s="51">
        <f>SUM(E44:E51)</f>
        <v>519.3904</v>
      </c>
      <c r="F52" s="29"/>
    </row>
    <row r="53" spans="1:8" ht="13.5" thickBot="1" x14ac:dyDescent="0.25">
      <c r="A53" s="237"/>
      <c r="B53" s="238"/>
      <c r="C53" s="240"/>
      <c r="D53" s="238"/>
      <c r="E53" s="239"/>
      <c r="F53" s="1"/>
    </row>
    <row r="54" spans="1:8" ht="13.5" thickBot="1" x14ac:dyDescent="0.25">
      <c r="A54" s="214" t="str">
        <f>'BASE PLANILHAS'!A54</f>
        <v>2.4</v>
      </c>
      <c r="B54" s="696" t="str">
        <f>'BASE PLANILHAS'!B54:D54</f>
        <v>Quadro Resumo do Módulo 2 - Encargos e Benefícios Mensais e Diários</v>
      </c>
      <c r="C54" s="697"/>
      <c r="D54" s="698"/>
      <c r="E54" s="214" t="str">
        <f>'BASE PLANILHAS'!E54</f>
        <v>Valor (R$)</v>
      </c>
    </row>
    <row r="55" spans="1:8" x14ac:dyDescent="0.2">
      <c r="A55" s="40" t="str">
        <f>'BASE PLANILHAS'!A55</f>
        <v>2.1</v>
      </c>
      <c r="B55" s="708" t="str">
        <f>'BASE PLANILHAS'!B55:D55</f>
        <v>Encargos Previdenciários, FGTS e Outras Contribuições</v>
      </c>
      <c r="C55" s="709"/>
      <c r="D55" s="710"/>
      <c r="E55" s="41">
        <f>E41</f>
        <v>340.78855999999996</v>
      </c>
      <c r="F55" s="1"/>
      <c r="H55" s="66"/>
    </row>
    <row r="56" spans="1:8" x14ac:dyDescent="0.2">
      <c r="A56" s="34" t="str">
        <f>'BASE PLANILHAS'!A56</f>
        <v>2.2</v>
      </c>
      <c r="B56" s="701" t="str">
        <f>'BASE PLANILHAS'!B56:D56</f>
        <v>13º Salário, Férias e Adicional de Férias</v>
      </c>
      <c r="C56" s="733"/>
      <c r="D56" s="702"/>
      <c r="E56" s="23">
        <f>E34</f>
        <v>471.46688</v>
      </c>
      <c r="F56" s="1"/>
    </row>
    <row r="57" spans="1:8" ht="13.5" thickBot="1" x14ac:dyDescent="0.25">
      <c r="A57" s="36" t="str">
        <f>'BASE PLANILHAS'!A57</f>
        <v>2.3</v>
      </c>
      <c r="B57" s="699" t="str">
        <f>'BASE PLANILHAS'!B57:D57</f>
        <v>Benefícios Mensais e Diários</v>
      </c>
      <c r="C57" s="734"/>
      <c r="D57" s="749"/>
      <c r="E57" s="24">
        <f>E52</f>
        <v>519.3904</v>
      </c>
      <c r="F57" s="1"/>
    </row>
    <row r="58" spans="1:8" ht="13.5" thickBot="1" x14ac:dyDescent="0.25">
      <c r="A58" s="696" t="str">
        <f>'BASE PLANILHAS'!A58:D58</f>
        <v>Total do Módulo 2</v>
      </c>
      <c r="B58" s="697"/>
      <c r="C58" s="697"/>
      <c r="D58" s="698"/>
      <c r="E58" s="49">
        <f>SUM(E55:E57)</f>
        <v>1331.6458399999999</v>
      </c>
      <c r="F58" s="1"/>
    </row>
    <row r="59" spans="1:8" x14ac:dyDescent="0.2">
      <c r="A59" s="241"/>
      <c r="B59" s="240"/>
      <c r="C59" s="240"/>
      <c r="D59" s="240"/>
      <c r="E59" s="242"/>
      <c r="F59" s="1"/>
    </row>
    <row r="60" spans="1:8" x14ac:dyDescent="0.2">
      <c r="A60" s="711" t="str">
        <f>'BASE PLANILHAS'!A60:E60</f>
        <v>MÓDULO 3 – PROVISÃO PARA RESCISÃO</v>
      </c>
      <c r="B60" s="712"/>
      <c r="C60" s="712"/>
      <c r="D60" s="712"/>
      <c r="E60" s="713"/>
      <c r="F60" s="1"/>
    </row>
    <row r="61" spans="1:8" ht="13.5" thickBot="1" x14ac:dyDescent="0.25">
      <c r="A61" s="54"/>
      <c r="B61" s="54"/>
      <c r="C61" s="54"/>
      <c r="D61" s="54"/>
      <c r="E61" s="54"/>
      <c r="F61" s="22"/>
      <c r="G61" s="1"/>
    </row>
    <row r="62" spans="1:8" ht="13.5" thickBot="1" x14ac:dyDescent="0.25">
      <c r="A62" s="214">
        <f>'BASE PLANILHAS'!A62</f>
        <v>3</v>
      </c>
      <c r="B62" s="697" t="str">
        <f>'BASE PLANILHAS'!B62:C62</f>
        <v>Provisão para Rescisão</v>
      </c>
      <c r="C62" s="698"/>
      <c r="D62" s="214" t="str">
        <f>'BASE PLANILHAS'!D62</f>
        <v>Referência</v>
      </c>
      <c r="E62" s="384" t="str">
        <f>'BASE PLANILHAS'!E62</f>
        <v>Valor (R$)</v>
      </c>
      <c r="F62" s="19"/>
    </row>
    <row r="63" spans="1:8" x14ac:dyDescent="0.2">
      <c r="A63" s="79" t="str">
        <f>'BASE PLANILHAS'!A63</f>
        <v>A</v>
      </c>
      <c r="B63" s="718" t="str">
        <f>'BASE PLANILHAS'!B63:C63</f>
        <v>Aviso Prévio Indenizado (API) e Reflexo do Aviso Prévio Indenizado</v>
      </c>
      <c r="C63" s="719"/>
      <c r="D63" s="80">
        <f>'BASE PLANILHAS'!D63</f>
        <v>5.0183256172839511E-3</v>
      </c>
      <c r="E63" s="41">
        <f>$E$21*D63</f>
        <v>6.4292780478395075</v>
      </c>
      <c r="F63" s="149"/>
    </row>
    <row r="64" spans="1:8" x14ac:dyDescent="0.2">
      <c r="A64" s="205" t="str">
        <f>'BASE PLANILHAS'!A64</f>
        <v>B</v>
      </c>
      <c r="B64" s="718" t="str">
        <f>'BASE PLANILHAS'!B64:C64</f>
        <v>Incidência do FGTS sobre API e Reflexo do API</v>
      </c>
      <c r="C64" s="719"/>
      <c r="D64" s="80">
        <f>'BASE PLANILHAS'!D64</f>
        <v>4.0146604938271608E-4</v>
      </c>
      <c r="E64" s="41">
        <f>$E$21*D64</f>
        <v>0.51434224382716054</v>
      </c>
      <c r="F64" s="19"/>
    </row>
    <row r="65" spans="1:10" x14ac:dyDescent="0.2">
      <c r="A65" s="205" t="str">
        <f>'BASE PLANILHAS'!A65</f>
        <v>C</v>
      </c>
      <c r="B65" s="718" t="str">
        <f>'BASE PLANILHAS'!B65:C65</f>
        <v>Multa do FGTS e Contribuição Social sobre o Aviso Prévio Indenizado</v>
      </c>
      <c r="C65" s="719"/>
      <c r="D65" s="18">
        <f>'BASE PLANILHAS'!D65</f>
        <v>2.0073302469135804E-4</v>
      </c>
      <c r="E65" s="41">
        <f t="shared" ref="E65:E69" si="3">$E$21*D65</f>
        <v>0.25717112191358027</v>
      </c>
      <c r="F65" s="19"/>
    </row>
    <row r="66" spans="1:10" x14ac:dyDescent="0.2">
      <c r="A66" s="205" t="str">
        <f>'BASE PLANILHAS'!A66</f>
        <v>D</v>
      </c>
      <c r="B66" s="718" t="str">
        <f>'BASE PLANILHAS'!B66:C66</f>
        <v>Aviso Prévio Trabalhado - APT</v>
      </c>
      <c r="C66" s="719"/>
      <c r="D66" s="18">
        <f>'BASE PLANILHAS'!D66</f>
        <v>3.5000000000000005E-3</v>
      </c>
      <c r="E66" s="41">
        <f t="shared" si="3"/>
        <v>4.4840600000000013</v>
      </c>
      <c r="F66" s="19"/>
    </row>
    <row r="67" spans="1:10" x14ac:dyDescent="0.2">
      <c r="A67" s="205" t="str">
        <f>'BASE PLANILHAS'!A67</f>
        <v>E</v>
      </c>
      <c r="B67" s="718" t="str">
        <f>'BASE PLANILHAS'!B67:C67</f>
        <v>Incidência dos encargos do submódulo 2.1 sobre Aviso Prévio Trabalhado</v>
      </c>
      <c r="C67" s="719"/>
      <c r="D67" s="80">
        <f>'BASE PLANILHAS'!D67</f>
        <v>1.2880000000000005E-3</v>
      </c>
      <c r="E67" s="41">
        <f>$E$21*D67</f>
        <v>1.6501340800000008</v>
      </c>
      <c r="F67" s="61"/>
    </row>
    <row r="68" spans="1:10" x14ac:dyDescent="0.2">
      <c r="A68" s="205" t="str">
        <f>'BASE PLANILHAS'!A68</f>
        <v>F</v>
      </c>
      <c r="B68" s="718" t="str">
        <f>'BASE PLANILHAS'!B68:C68</f>
        <v>Multa do FGTS e Contribuição Social - Rescisão sem Justa Causa</v>
      </c>
      <c r="C68" s="719"/>
      <c r="D68" s="80">
        <f>'BASE PLANILHAS'!D68</f>
        <v>4.2999999999999997E-2</v>
      </c>
      <c r="E68" s="41">
        <f t="shared" si="3"/>
        <v>55.089880000000001</v>
      </c>
      <c r="F68" s="19"/>
    </row>
    <row r="69" spans="1:10" ht="13.5" thickBot="1" x14ac:dyDescent="0.25">
      <c r="A69" s="243" t="str">
        <f>'BASE PLANILHAS'!A69</f>
        <v>G</v>
      </c>
      <c r="B69" s="701" t="str">
        <f>'BASE PLANILHAS'!B69:C69</f>
        <v>Indenização Adicional (Art. 9º da Lei nº 7.238/84)</v>
      </c>
      <c r="C69" s="702"/>
      <c r="D69" s="81">
        <f>'BASE PLANILHAS'!D69</f>
        <v>1.6666666666666668E-3</v>
      </c>
      <c r="E69" s="55">
        <f t="shared" si="3"/>
        <v>2.1352666666666669</v>
      </c>
      <c r="F69" s="19"/>
    </row>
    <row r="70" spans="1:10" ht="13.5" thickBot="1" x14ac:dyDescent="0.25">
      <c r="A70" s="696" t="str">
        <f>'BASE PLANILHAS'!A70:C70</f>
        <v>Total do Módulo 3</v>
      </c>
      <c r="B70" s="697"/>
      <c r="C70" s="698"/>
      <c r="D70" s="244">
        <f>'BASE PLANILHAS'!D70</f>
        <v>5.5075191358024689E-2</v>
      </c>
      <c r="E70" s="51">
        <f>SUM(E63:E69)</f>
        <v>70.560132160246923</v>
      </c>
      <c r="F70" s="29"/>
    </row>
    <row r="71" spans="1:10" x14ac:dyDescent="0.2">
      <c r="A71" s="245"/>
      <c r="B71" s="246"/>
      <c r="C71" s="246"/>
      <c r="D71" s="246"/>
      <c r="E71" s="247"/>
      <c r="F71" s="1"/>
    </row>
    <row r="72" spans="1:10" x14ac:dyDescent="0.2">
      <c r="A72" s="711" t="str">
        <f>'BASE PLANILHAS'!A72:E72</f>
        <v>MÓDULO 4 – CUSTO DE REPOSIÇÃO DO PROFISSIONAL AUSENTE</v>
      </c>
      <c r="B72" s="712"/>
      <c r="C72" s="712"/>
      <c r="D72" s="712"/>
      <c r="E72" s="713"/>
      <c r="F72" s="1"/>
      <c r="H72" s="1"/>
    </row>
    <row r="73" spans="1:10" ht="13.5" thickBot="1" x14ac:dyDescent="0.25">
      <c r="A73" s="54"/>
      <c r="B73" s="54"/>
      <c r="C73" s="54"/>
      <c r="D73" s="38"/>
      <c r="E73" s="54"/>
      <c r="F73" s="22"/>
    </row>
    <row r="74" spans="1:10" ht="13.5" thickBot="1" x14ac:dyDescent="0.25">
      <c r="A74" s="214" t="str">
        <f>'BASE PLANILHAS'!A74</f>
        <v>4.1</v>
      </c>
      <c r="B74" s="696" t="str">
        <f>'BASE PLANILHAS'!B74:C74</f>
        <v>Submódulo 4.1 - Ausências Legais</v>
      </c>
      <c r="C74" s="698"/>
      <c r="D74" s="384" t="str">
        <f>'BASE PLANILHAS'!D74</f>
        <v>Referência</v>
      </c>
      <c r="E74" s="384" t="str">
        <f>'BASE PLANILHAS'!E74</f>
        <v>Valor (R$)</v>
      </c>
      <c r="J74" s="63"/>
    </row>
    <row r="75" spans="1:10" x14ac:dyDescent="0.2">
      <c r="A75" s="34" t="str">
        <f>'BASE PLANILHAS'!A75</f>
        <v>A</v>
      </c>
      <c r="B75" s="708" t="str">
        <f>'BASE PLANILHAS'!B75:C75</f>
        <v>Ausência por Doença</v>
      </c>
      <c r="C75" s="710"/>
      <c r="D75" s="248">
        <f>'BASE PLANILHAS'!D75</f>
        <v>1.3888888888888888E-2</v>
      </c>
      <c r="E75" s="23">
        <f t="shared" ref="E75:E80" si="4">$E$21*D75</f>
        <v>17.79388888888889</v>
      </c>
      <c r="F75" s="62"/>
    </row>
    <row r="76" spans="1:10" x14ac:dyDescent="0.2">
      <c r="A76" s="34" t="str">
        <f>'BASE PLANILHAS'!A76</f>
        <v>B</v>
      </c>
      <c r="B76" s="699" t="str">
        <f>'BASE PLANILHAS'!B76:C76</f>
        <v>Ausências Legais</v>
      </c>
      <c r="C76" s="700"/>
      <c r="D76" s="248">
        <f>'BASE PLANILHAS'!D76</f>
        <v>8.2222222222222228E-3</v>
      </c>
      <c r="E76" s="23">
        <f t="shared" si="4"/>
        <v>10.533982222222223</v>
      </c>
      <c r="F76" s="62"/>
    </row>
    <row r="77" spans="1:10" x14ac:dyDescent="0.2">
      <c r="A77" s="34" t="str">
        <f>'BASE PLANILHAS'!A77</f>
        <v>C</v>
      </c>
      <c r="B77" s="699" t="str">
        <f>'BASE PLANILHAS'!B77:C77</f>
        <v>Licença Paternidade</v>
      </c>
      <c r="C77" s="700"/>
      <c r="D77" s="82">
        <f>'BASE PLANILHAS'!D77</f>
        <v>2.0833333333333332E-4</v>
      </c>
      <c r="E77" s="23">
        <f t="shared" si="4"/>
        <v>0.26690833333333336</v>
      </c>
      <c r="F77" s="62"/>
    </row>
    <row r="78" spans="1:10" x14ac:dyDescent="0.2">
      <c r="A78" s="34" t="str">
        <f>'BASE PLANILHAS'!A78</f>
        <v>D</v>
      </c>
      <c r="B78" s="699" t="str">
        <f>'BASE PLANILHAS'!B78:C78</f>
        <v>Ausência por Acidente de Trabalho</v>
      </c>
      <c r="C78" s="700"/>
      <c r="D78" s="248">
        <f>'BASE PLANILHAS'!D78</f>
        <v>3.3333333333333335E-3</v>
      </c>
      <c r="E78" s="23">
        <f t="shared" si="4"/>
        <v>4.2705333333333337</v>
      </c>
      <c r="F78" s="62"/>
    </row>
    <row r="79" spans="1:10" x14ac:dyDescent="0.2">
      <c r="A79" s="64" t="str">
        <f>'BASE PLANILHAS'!A79</f>
        <v>E</v>
      </c>
      <c r="B79" s="699" t="str">
        <f>'BASE PLANILHAS'!B79:C79</f>
        <v>Férias, Adicional de Férias e 13º  com empregada em gozo de Licença Maternidade</v>
      </c>
      <c r="C79" s="700"/>
      <c r="D79" s="249">
        <f>'BASE PLANILHAS'!D79</f>
        <v>1.2962962962962963E-3</v>
      </c>
      <c r="E79" s="23">
        <f t="shared" si="4"/>
        <v>1.660762962962963</v>
      </c>
      <c r="F79" s="19"/>
    </row>
    <row r="80" spans="1:10" ht="13.5" thickBot="1" x14ac:dyDescent="0.25">
      <c r="A80" s="36" t="str">
        <f>'BASE PLANILHAS'!A80</f>
        <v>F</v>
      </c>
      <c r="B80" s="716" t="str">
        <f>'BASE PLANILHAS'!B80:C80</f>
        <v>Incidência do Submódulo 2.1 sobre Ausências Legais</v>
      </c>
      <c r="C80" s="717"/>
      <c r="D80" s="81">
        <f>'BASE PLANILHAS'!D80</f>
        <v>9.9172592592592611E-3</v>
      </c>
      <c r="E80" s="72">
        <f t="shared" si="4"/>
        <v>12.705595872592596</v>
      </c>
      <c r="F80" s="1"/>
      <c r="G80" s="4"/>
      <c r="H80" s="31"/>
    </row>
    <row r="81" spans="1:7" ht="13.5" thickBot="1" x14ac:dyDescent="0.25">
      <c r="A81" s="696" t="str">
        <f>'BASE PLANILHAS'!A81:C81</f>
        <v>Total do Submódulo 4.1</v>
      </c>
      <c r="B81" s="697"/>
      <c r="C81" s="698"/>
      <c r="D81" s="48">
        <f>'BASE PLANILHAS'!D81</f>
        <v>3.6866333333333334E-2</v>
      </c>
      <c r="E81" s="51">
        <f>SUM(E75:E80)</f>
        <v>47.23167161333334</v>
      </c>
      <c r="F81" s="29"/>
      <c r="G81" s="4"/>
    </row>
    <row r="82" spans="1:7" ht="13.5" thickBot="1" x14ac:dyDescent="0.25">
      <c r="A82" s="241"/>
      <c r="B82" s="240"/>
      <c r="C82" s="240"/>
      <c r="D82" s="240"/>
      <c r="E82" s="242"/>
      <c r="F82" s="1"/>
    </row>
    <row r="83" spans="1:7" ht="13.5" thickBot="1" x14ac:dyDescent="0.25">
      <c r="A83" s="214" t="str">
        <f>'BASE PLANILHAS'!A83</f>
        <v>4.2</v>
      </c>
      <c r="B83" s="696" t="str">
        <f>'BASE PLANILHAS'!B83:C83</f>
        <v>Submódulo 4.2 - Intrajornada</v>
      </c>
      <c r="C83" s="697"/>
      <c r="D83" s="46" t="str">
        <f>'BASE PLANILHAS'!D83</f>
        <v>Referência</v>
      </c>
      <c r="E83" s="214" t="str">
        <f>'BASE PLANILHAS'!E83</f>
        <v>Valor (R$)</v>
      </c>
      <c r="F83" s="29"/>
      <c r="G83" s="4"/>
    </row>
    <row r="84" spans="1:7" ht="13.5" thickBot="1" x14ac:dyDescent="0.25">
      <c r="A84" s="40" t="str">
        <f>'BASE PLANILHAS'!A84</f>
        <v>A</v>
      </c>
      <c r="B84" s="750" t="str">
        <f>'BASE PLANILHAS'!B84:C84</f>
        <v>Intervalo para Repouso ou Alimentação</v>
      </c>
      <c r="C84" s="751"/>
      <c r="D84" s="623">
        <f>1/210*15.5*1.5</f>
        <v>0.11071428571428571</v>
      </c>
      <c r="E84" s="621">
        <f>D84*E21</f>
        <v>141.84271428571429</v>
      </c>
      <c r="F84" s="29"/>
      <c r="G84" s="4"/>
    </row>
    <row r="85" spans="1:7" ht="13.5" thickBot="1" x14ac:dyDescent="0.25">
      <c r="A85" s="696" t="str">
        <f>'BASE PLANILHAS'!A85:C85</f>
        <v>Total do Submódulo 4.2</v>
      </c>
      <c r="B85" s="697"/>
      <c r="C85" s="698"/>
      <c r="D85" s="48">
        <f>'BASE PLANILHAS'!D85</f>
        <v>0</v>
      </c>
      <c r="E85" s="398">
        <f>SUM(E84)</f>
        <v>141.84271428571429</v>
      </c>
      <c r="F85" s="29"/>
      <c r="G85" s="4"/>
    </row>
    <row r="86" spans="1:7" ht="13.5" thickBot="1" x14ac:dyDescent="0.25">
      <c r="A86" s="241"/>
      <c r="B86" s="240"/>
      <c r="C86" s="240"/>
      <c r="D86" s="240"/>
      <c r="E86" s="242"/>
      <c r="F86" s="1"/>
    </row>
    <row r="87" spans="1:7" ht="13.5" thickBot="1" x14ac:dyDescent="0.25">
      <c r="A87" s="214" t="str">
        <f>'BASE PLANILHAS'!A87</f>
        <v>4.3</v>
      </c>
      <c r="B87" s="696" t="str">
        <f>'BASE PLANILHAS'!B87:C87</f>
        <v>Quadro Resumo do Módulo 4 - Custo de Reposição do Profissional Ausente</v>
      </c>
      <c r="C87" s="697"/>
      <c r="D87" s="46" t="str">
        <f>'BASE PLANILHAS'!D87</f>
        <v>Referência</v>
      </c>
      <c r="E87" s="214" t="str">
        <f>'BASE PLANILHAS'!E87</f>
        <v>Valor (R$)</v>
      </c>
      <c r="F87" s="1"/>
    </row>
    <row r="88" spans="1:7" x14ac:dyDescent="0.2">
      <c r="A88" s="40" t="str">
        <f>'BASE PLANILHAS'!A88</f>
        <v>4.1</v>
      </c>
      <c r="B88" s="720" t="str">
        <f>'BASE PLANILHAS'!B88:C88</f>
        <v>Ausências Legais</v>
      </c>
      <c r="C88" s="721"/>
      <c r="D88" s="396">
        <f>'BASE PLANILHAS'!D88</f>
        <v>3.6866333333333334E-2</v>
      </c>
      <c r="E88" s="72">
        <f>E81</f>
        <v>47.23167161333334</v>
      </c>
      <c r="F88" s="1"/>
    </row>
    <row r="89" spans="1:7" ht="13.5" thickBot="1" x14ac:dyDescent="0.25">
      <c r="A89" s="40" t="str">
        <f>'BASE PLANILHAS'!A89</f>
        <v>4.2</v>
      </c>
      <c r="B89" s="716" t="str">
        <f>'BASE PLANILHAS'!B89:C89</f>
        <v>Intrajornada</v>
      </c>
      <c r="C89" s="717"/>
      <c r="D89" s="397">
        <f>'BASE PLANILHAS'!D89</f>
        <v>0</v>
      </c>
      <c r="E89" s="235">
        <f>E85</f>
        <v>141.84271428571429</v>
      </c>
      <c r="F89" s="1"/>
    </row>
    <row r="90" spans="1:7" ht="13.5" thickBot="1" x14ac:dyDescent="0.25">
      <c r="A90" s="696" t="str">
        <f>'BASE PLANILHAS'!A90:C90</f>
        <v>Total do Módulo 4</v>
      </c>
      <c r="B90" s="697"/>
      <c r="C90" s="698"/>
      <c r="D90" s="48">
        <f>'BASE PLANILHAS'!D90</f>
        <v>3.6866333333333334E-2</v>
      </c>
      <c r="E90" s="398">
        <f>SUM(E88+E89)</f>
        <v>189.07438589904763</v>
      </c>
      <c r="F90" s="1"/>
    </row>
    <row r="91" spans="1:7" x14ac:dyDescent="0.2">
      <c r="A91" s="241"/>
      <c r="B91" s="240"/>
      <c r="C91" s="240"/>
      <c r="D91" s="240"/>
      <c r="E91" s="242"/>
      <c r="F91" s="1"/>
    </row>
    <row r="92" spans="1:7" x14ac:dyDescent="0.2">
      <c r="A92" s="711" t="str">
        <f>'BASE PLANILHAS'!A92:E92</f>
        <v>MÓDULO 5 – INSUMOS DIVERSOS</v>
      </c>
      <c r="B92" s="712"/>
      <c r="C92" s="712"/>
      <c r="D92" s="712"/>
      <c r="E92" s="713"/>
      <c r="F92" s="1"/>
    </row>
    <row r="93" spans="1:7" ht="13.5" thickBot="1" x14ac:dyDescent="0.25">
      <c r="A93" s="38"/>
      <c r="B93" s="38"/>
      <c r="C93" s="38"/>
      <c r="D93" s="38"/>
      <c r="E93" s="56"/>
      <c r="F93" s="1"/>
    </row>
    <row r="94" spans="1:7" ht="13.5" thickBot="1" x14ac:dyDescent="0.25">
      <c r="A94" s="214">
        <f>'BASE PLANILHAS'!A94</f>
        <v>5</v>
      </c>
      <c r="B94" s="696" t="str">
        <f>'BASE PLANILHAS'!B94:C94</f>
        <v>Insumos Diversos</v>
      </c>
      <c r="C94" s="698"/>
      <c r="D94" s="214" t="str">
        <f>'BASE PLANILHAS'!D94</f>
        <v>Referência</v>
      </c>
      <c r="E94" s="384" t="str">
        <f>'BASE PLANILHAS'!E94</f>
        <v>Valor (R$)</v>
      </c>
      <c r="F94" s="1"/>
    </row>
    <row r="95" spans="1:7" x14ac:dyDescent="0.2">
      <c r="A95" s="32" t="str">
        <f>'BASE PLANILHAS'!A95</f>
        <v>A</v>
      </c>
      <c r="B95" s="709" t="str">
        <f>'BASE PLANILHAS'!B95:C95</f>
        <v>Uniformes e EPIs</v>
      </c>
      <c r="C95" s="710"/>
      <c r="D95" s="292">
        <f>'Uniforme Apoio'!BO32</f>
        <v>66.11548611111111</v>
      </c>
      <c r="E95" s="41">
        <f>D95*$D$13</f>
        <v>66.11548611111111</v>
      </c>
      <c r="F95" s="19"/>
      <c r="G95" s="1"/>
    </row>
    <row r="96" spans="1:7" x14ac:dyDescent="0.2">
      <c r="A96" s="34" t="str">
        <f>'BASE PLANILHAS'!A96</f>
        <v>B</v>
      </c>
      <c r="B96" s="733" t="str">
        <f>'BASE PLANILHAS'!B96:C96</f>
        <v>Materiais de Consumo</v>
      </c>
      <c r="C96" s="702"/>
      <c r="D96" s="299">
        <v>0</v>
      </c>
      <c r="E96" s="23">
        <f>D96*$D$13</f>
        <v>0</v>
      </c>
      <c r="F96" s="19"/>
    </row>
    <row r="97" spans="1:8" x14ac:dyDescent="0.2">
      <c r="A97" s="250" t="str">
        <f>'BASE PLANILHAS'!A97</f>
        <v>C</v>
      </c>
      <c r="B97" s="734" t="str">
        <f>'BASE PLANILHAS'!B97:C97</f>
        <v>Máquinas e Equipamentos (depreciação)</v>
      </c>
      <c r="C97" s="700"/>
      <c r="D97" s="299">
        <v>0</v>
      </c>
      <c r="E97" s="23">
        <f t="shared" ref="E97" si="5">D97*$D$13</f>
        <v>0</v>
      </c>
      <c r="F97" s="19"/>
    </row>
    <row r="98" spans="1:8" x14ac:dyDescent="0.2">
      <c r="A98" s="250" t="str">
        <f>'BASE PLANILHAS'!A98</f>
        <v>D</v>
      </c>
      <c r="B98" s="734" t="str">
        <f>'BASE PLANILHAS'!B98:C98</f>
        <v>Produtos de Limpeza</v>
      </c>
      <c r="C98" s="700"/>
      <c r="D98" s="75">
        <v>0</v>
      </c>
      <c r="E98" s="216">
        <f>D98*$D$13</f>
        <v>0</v>
      </c>
      <c r="F98" s="19"/>
      <c r="H98" s="1"/>
    </row>
    <row r="99" spans="1:8" ht="13.5" thickBot="1" x14ac:dyDescent="0.25">
      <c r="A99" s="251" t="str">
        <f>'BASE PLANILHAS'!A99</f>
        <v>E</v>
      </c>
      <c r="B99" s="735" t="str">
        <f>'BASE PLANILHAS'!B99:C99</f>
        <v>Materiais de Higiene</v>
      </c>
      <c r="C99" s="719"/>
      <c r="D99" s="75">
        <v>0</v>
      </c>
      <c r="E99" s="215">
        <f>D99*$D$13</f>
        <v>0</v>
      </c>
      <c r="F99" s="19"/>
      <c r="H99" s="1"/>
    </row>
    <row r="100" spans="1:8" ht="13.5" customHeight="1" thickBot="1" x14ac:dyDescent="0.25">
      <c r="A100" s="736" t="str">
        <f>'BASE PLANILHAS'!A100:C100</f>
        <v>Total do Módulo 5</v>
      </c>
      <c r="B100" s="737"/>
      <c r="C100" s="737"/>
      <c r="D100" s="252"/>
      <c r="E100" s="49">
        <f>SUM(E95:E99)</f>
        <v>66.11548611111111</v>
      </c>
      <c r="F100" s="1"/>
    </row>
    <row r="101" spans="1:8" x14ac:dyDescent="0.2">
      <c r="A101" s="241"/>
      <c r="B101" s="240"/>
      <c r="C101" s="240"/>
      <c r="D101" s="240"/>
      <c r="E101" s="242"/>
      <c r="F101" s="1"/>
    </row>
    <row r="102" spans="1:8" x14ac:dyDescent="0.2">
      <c r="A102" s="711" t="str">
        <f>'BASE PLANILHAS'!A102:E102</f>
        <v>MÓDULO 6 – CUSTOS INDIRETOS, TRIBUTOS E LUCRO</v>
      </c>
      <c r="B102" s="712"/>
      <c r="C102" s="712"/>
      <c r="D102" s="712"/>
      <c r="E102" s="713"/>
      <c r="F102" s="1"/>
    </row>
    <row r="103" spans="1:8" ht="13.5" thickBot="1" x14ac:dyDescent="0.25">
      <c r="A103" s="54"/>
      <c r="B103" s="54"/>
      <c r="C103" s="54"/>
      <c r="D103" s="54"/>
      <c r="E103" s="39"/>
      <c r="F103" s="1"/>
    </row>
    <row r="104" spans="1:8" ht="13.5" thickBot="1" x14ac:dyDescent="0.25">
      <c r="A104" s="214">
        <f>'BASE PLANILHAS'!A104</f>
        <v>6</v>
      </c>
      <c r="B104" s="214" t="str">
        <f>'BASE PLANILHAS'!B104</f>
        <v>Custos Indiretos, Tributos e Lucro</v>
      </c>
      <c r="C104" s="697" t="str">
        <f>'BASE PLANILHAS'!C104:D104</f>
        <v>Referência</v>
      </c>
      <c r="D104" s="698"/>
      <c r="E104" s="384" t="str">
        <f>'BASE PLANILHAS'!E104</f>
        <v>Valor (R$)</v>
      </c>
    </row>
    <row r="105" spans="1:8" x14ac:dyDescent="0.2">
      <c r="A105" s="32" t="str">
        <f>'BASE PLANILHAS'!A105</f>
        <v>A</v>
      </c>
      <c r="B105" s="253" t="str">
        <f>'BASE PLANILHAS'!B105</f>
        <v>Custos Indiretos</v>
      </c>
      <c r="C105" s="302">
        <f>'BASE PLANILHAS'!C105</f>
        <v>0</v>
      </c>
      <c r="D105" s="303"/>
      <c r="E105" s="256">
        <f>$C105*$D$13</f>
        <v>0</v>
      </c>
      <c r="F105" s="61"/>
    </row>
    <row r="106" spans="1:8" x14ac:dyDescent="0.2">
      <c r="A106" s="34" t="str">
        <f>'BASE PLANILHAS'!A106</f>
        <v>B</v>
      </c>
      <c r="B106" s="257" t="str">
        <f>'BASE PLANILHAS'!B106</f>
        <v>Lucro</v>
      </c>
      <c r="C106" s="295">
        <f>'BASE PLANILHAS'!C106</f>
        <v>0</v>
      </c>
      <c r="D106" s="259"/>
      <c r="E106" s="263">
        <f>$C106*$D$13</f>
        <v>0</v>
      </c>
      <c r="F106" s="1"/>
    </row>
    <row r="107" spans="1:8" x14ac:dyDescent="0.2">
      <c r="A107" s="34" t="str">
        <f>'BASE PLANILHAS'!A107</f>
        <v>C</v>
      </c>
      <c r="B107" s="34" t="str">
        <f>'BASE PLANILHAS'!B107</f>
        <v>TRIBUTOS</v>
      </c>
      <c r="C107" s="260" t="str">
        <f>'BASE PLANILHAS'!C107</f>
        <v>%</v>
      </c>
      <c r="D107" s="304" t="str">
        <f>'BASE PLANILHAS'!D107</f>
        <v>%</v>
      </c>
      <c r="E107" s="57"/>
      <c r="F107" s="1"/>
    </row>
    <row r="108" spans="1:8" x14ac:dyDescent="0.2">
      <c r="A108" s="34" t="str">
        <f>'BASE PLANILHAS'!A108</f>
        <v>C.1</v>
      </c>
      <c r="B108" s="257" t="str">
        <f>'BASE PLANILHAS'!B108</f>
        <v>PIS</v>
      </c>
      <c r="C108" s="262">
        <f>'BASE PLANILHAS'!C108</f>
        <v>7.6</v>
      </c>
      <c r="D108" s="262">
        <f>((100/((100-($C$111))%)-100)*$C108)/($C$111)</f>
        <v>8.8629737609329435</v>
      </c>
      <c r="E108" s="263">
        <v>0</v>
      </c>
      <c r="F108" s="1"/>
    </row>
    <row r="109" spans="1:8" x14ac:dyDescent="0.2">
      <c r="A109" s="34" t="str">
        <f>'BASE PLANILHAS'!A109</f>
        <v>C.2</v>
      </c>
      <c r="B109" s="257" t="str">
        <f>'BASE PLANILHAS'!B109</f>
        <v>COFINS</v>
      </c>
      <c r="C109" s="262">
        <f>'BASE PLANILHAS'!C109</f>
        <v>1.65</v>
      </c>
      <c r="D109" s="262">
        <f>((100/((100-($C$111))%)-100)*$C109)/($C$111)</f>
        <v>1.9241982507288626</v>
      </c>
      <c r="E109" s="263">
        <v>0</v>
      </c>
      <c r="F109" s="1"/>
    </row>
    <row r="110" spans="1:8" x14ac:dyDescent="0.2">
      <c r="A110" s="34" t="str">
        <f>'BASE PLANILHAS'!A110</f>
        <v>C.3</v>
      </c>
      <c r="B110" s="257" t="str">
        <f>'BASE PLANILHAS'!B110</f>
        <v>ISS</v>
      </c>
      <c r="C110" s="294">
        <f>ISS!B25*100</f>
        <v>5</v>
      </c>
      <c r="D110" s="262">
        <f>((100/((100-($C$111))%)-100)*$C110)/($C$111)</f>
        <v>5.8309037900874632</v>
      </c>
      <c r="E110" s="264">
        <v>0</v>
      </c>
      <c r="F110" s="1"/>
    </row>
    <row r="111" spans="1:8" ht="13.5" thickBot="1" x14ac:dyDescent="0.25">
      <c r="A111" s="714" t="str">
        <f>'BASE PLANILHAS'!A111:B111</f>
        <v>Total Tributos</v>
      </c>
      <c r="B111" s="715">
        <f>'[1]BASE PLANILHAS'!A102:B102</f>
        <v>0</v>
      </c>
      <c r="C111" s="265">
        <f>SUM(C108:C110)</f>
        <v>14.25</v>
      </c>
      <c r="D111" s="265">
        <f>SUM(D108:D110)</f>
        <v>16.618075801749271</v>
      </c>
      <c r="E111" s="266">
        <f>((E105+E106+E100+E90+E70+E58+E21)*D111)%</f>
        <v>488.33143766097123</v>
      </c>
      <c r="F111" s="1"/>
    </row>
    <row r="112" spans="1:8" ht="13.5" thickBot="1" x14ac:dyDescent="0.25">
      <c r="A112" s="696" t="str">
        <f>'BASE PLANILHAS'!A112:D112</f>
        <v>Total do Módulo 6</v>
      </c>
      <c r="B112" s="697"/>
      <c r="C112" s="697"/>
      <c r="D112" s="698"/>
      <c r="E112" s="51">
        <f>SUM(E105:E111)</f>
        <v>488.33143766097123</v>
      </c>
      <c r="F112" s="1"/>
    </row>
    <row r="113" spans="1:8" x14ac:dyDescent="0.2">
      <c r="A113" s="267"/>
      <c r="B113" s="268"/>
      <c r="C113" s="268"/>
      <c r="D113" s="268"/>
      <c r="E113" s="59"/>
    </row>
    <row r="114" spans="1:8" x14ac:dyDescent="0.2">
      <c r="A114" s="738" t="str">
        <f>'BASE PLANILHAS'!A114:E114</f>
        <v>QUADRO RESUMO DO CUSTO POR EMPREGADO</v>
      </c>
      <c r="B114" s="739"/>
      <c r="C114" s="739"/>
      <c r="D114" s="739"/>
      <c r="E114" s="740"/>
      <c r="G114" s="3"/>
    </row>
    <row r="115" spans="1:8" ht="13.5" thickBot="1" x14ac:dyDescent="0.25">
      <c r="A115" s="390"/>
      <c r="B115" s="385"/>
      <c r="C115" s="385"/>
      <c r="D115" s="385"/>
      <c r="E115" s="386"/>
      <c r="G115" s="3"/>
    </row>
    <row r="116" spans="1:8" ht="13.5" thickBot="1" x14ac:dyDescent="0.25">
      <c r="A116" s="696" t="str">
        <f>'BASE PLANILHAS'!A116:D116</f>
        <v>Mão-de-Obra vinculada à execução contratual</v>
      </c>
      <c r="B116" s="697"/>
      <c r="C116" s="697"/>
      <c r="D116" s="698"/>
      <c r="E116" s="214" t="str">
        <f>'BASE PLANILHAS'!E116</f>
        <v>VALOR (R$)</v>
      </c>
      <c r="G116" s="1"/>
      <c r="H116" s="1"/>
    </row>
    <row r="117" spans="1:8" x14ac:dyDescent="0.2">
      <c r="A117" s="32" t="str">
        <f>'BASE PLANILHAS'!A117</f>
        <v>A</v>
      </c>
      <c r="B117" s="741" t="str">
        <f>'BASE PLANILHAS'!B117:D117</f>
        <v>MÓDULO 1 - COMPOSIÇÃO DA REMUNERAÇÃO</v>
      </c>
      <c r="C117" s="742"/>
      <c r="D117" s="743"/>
      <c r="E117" s="256">
        <f>E21</f>
        <v>1281.1600000000001</v>
      </c>
    </row>
    <row r="118" spans="1:8" x14ac:dyDescent="0.2">
      <c r="A118" s="34" t="str">
        <f>'BASE PLANILHAS'!A118</f>
        <v>B</v>
      </c>
      <c r="B118" s="744" t="str">
        <f>'BASE PLANILHAS'!B118:D118</f>
        <v>MÓDULO 2 – ENCARGOS E BENEFÍCIOS MENSAIS E DIÁRIOS</v>
      </c>
      <c r="C118" s="731"/>
      <c r="D118" s="732"/>
      <c r="E118" s="263">
        <f>E58</f>
        <v>1331.6458399999999</v>
      </c>
    </row>
    <row r="119" spans="1:8" x14ac:dyDescent="0.2">
      <c r="A119" s="34" t="str">
        <f>'BASE PLANILHAS'!A119</f>
        <v>C</v>
      </c>
      <c r="B119" s="745" t="str">
        <f>'BASE PLANILHAS'!B119:D119</f>
        <v>MÓDULO 3 – PROVISÃO PARA RESCISÃO</v>
      </c>
      <c r="C119" s="746"/>
      <c r="D119" s="747"/>
      <c r="E119" s="263">
        <f>E70</f>
        <v>70.560132160246923</v>
      </c>
      <c r="G119" s="3"/>
    </row>
    <row r="120" spans="1:8" x14ac:dyDescent="0.2">
      <c r="A120" s="34" t="str">
        <f>'BASE PLANILHAS'!A120</f>
        <v>D</v>
      </c>
      <c r="B120" s="744" t="str">
        <f>'BASE PLANILHAS'!B120:D120</f>
        <v>MÓDULO 4 – CUSTO DE REPOSIÇÃO DO PROFISSIONAL AUSENTE</v>
      </c>
      <c r="C120" s="731"/>
      <c r="D120" s="732"/>
      <c r="E120" s="263">
        <f>E90</f>
        <v>189.07438589904763</v>
      </c>
      <c r="G120" s="3"/>
    </row>
    <row r="121" spans="1:8" x14ac:dyDescent="0.2">
      <c r="A121" s="34" t="str">
        <f>'BASE PLANILHAS'!A121</f>
        <v>E</v>
      </c>
      <c r="B121" s="728" t="str">
        <f>'BASE PLANILHAS'!B121:D121</f>
        <v>MÓDULO 5 – INSUMOS DIVERSOS</v>
      </c>
      <c r="C121" s="729"/>
      <c r="D121" s="730"/>
      <c r="E121" s="263">
        <f>E100</f>
        <v>66.11548611111111</v>
      </c>
    </row>
    <row r="122" spans="1:8" x14ac:dyDescent="0.2">
      <c r="A122" s="34" t="str">
        <f>'BASE PLANILHAS'!A122</f>
        <v>-</v>
      </c>
      <c r="B122" s="722" t="str">
        <f>'BASE PLANILHAS'!B122:D122</f>
        <v>Subtotal (A + B + C + D + E)</v>
      </c>
      <c r="C122" s="723"/>
      <c r="D122" s="724"/>
      <c r="E122" s="60">
        <f>SUM(E117:E121)</f>
        <v>2938.5558441704061</v>
      </c>
      <c r="F122" s="4"/>
      <c r="G122" s="2"/>
    </row>
    <row r="123" spans="1:8" ht="13.5" thickBot="1" x14ac:dyDescent="0.25">
      <c r="A123" s="36" t="str">
        <f>'BASE PLANILHAS'!A123</f>
        <v>F</v>
      </c>
      <c r="B123" s="725" t="str">
        <f>'BASE PLANILHAS'!B123:D123</f>
        <v>MÓDULO 6 – CUSTOS INDIRETOS, TRIBUTOS E LUCRO</v>
      </c>
      <c r="C123" s="726"/>
      <c r="D123" s="727"/>
      <c r="E123" s="24">
        <f>E112</f>
        <v>488.33143766097123</v>
      </c>
    </row>
    <row r="124" spans="1:8" ht="13.5" thickBot="1" x14ac:dyDescent="0.25">
      <c r="A124" s="696" t="str">
        <f>'BASE PLANILHAS'!A124:D124</f>
        <v xml:space="preserve">Custo Total </v>
      </c>
      <c r="B124" s="697"/>
      <c r="C124" s="697"/>
      <c r="D124" s="698"/>
      <c r="E124" s="49">
        <f>SUM(E122:E123)</f>
        <v>3426.8872818313775</v>
      </c>
      <c r="F124" s="4"/>
    </row>
    <row r="125" spans="1:8" ht="13.5" thickBot="1" x14ac:dyDescent="0.25">
      <c r="A125" s="696" t="str">
        <f>'BASE PLANILHAS'!A125:D125</f>
        <v xml:space="preserve">Custo Total Anual </v>
      </c>
      <c r="B125" s="697"/>
      <c r="C125" s="697"/>
      <c r="D125" s="698"/>
      <c r="E125" s="51">
        <f>E124*12</f>
        <v>41122.647381976531</v>
      </c>
      <c r="F125" s="4"/>
    </row>
    <row r="126" spans="1:8" hidden="1" x14ac:dyDescent="0.2">
      <c r="A126" s="392"/>
      <c r="B126" s="825"/>
      <c r="C126" s="825"/>
      <c r="D126" s="25"/>
      <c r="E126" s="25"/>
    </row>
    <row r="127" spans="1:8" ht="40.5" hidden="1" customHeight="1" thickBot="1" x14ac:dyDescent="0.25">
      <c r="A127" s="826"/>
      <c r="B127" s="827"/>
      <c r="C127" s="26"/>
      <c r="D127" s="8"/>
      <c r="E127" s="17"/>
    </row>
    <row r="128" spans="1:8" ht="12.75" hidden="1" customHeight="1" x14ac:dyDescent="0.2">
      <c r="A128" s="828"/>
      <c r="B128" s="829"/>
      <c r="C128" s="270"/>
      <c r="D128" s="271"/>
      <c r="E128" s="272"/>
    </row>
    <row r="129" spans="1:5" ht="12.75" hidden="1" customHeight="1" x14ac:dyDescent="0.2">
      <c r="A129" s="816"/>
      <c r="B129" s="817"/>
      <c r="C129" s="273"/>
      <c r="D129" s="274"/>
      <c r="E129" s="275"/>
    </row>
    <row r="130" spans="1:5" ht="12.75" hidden="1" customHeight="1" x14ac:dyDescent="0.2">
      <c r="A130" s="816"/>
      <c r="B130" s="817"/>
      <c r="C130" s="273"/>
      <c r="D130" s="274"/>
      <c r="E130" s="275"/>
    </row>
    <row r="131" spans="1:5" ht="12.75" hidden="1" customHeight="1" x14ac:dyDescent="0.2">
      <c r="A131" s="816"/>
      <c r="B131" s="817"/>
      <c r="C131" s="273"/>
      <c r="D131" s="274"/>
      <c r="E131" s="275"/>
    </row>
    <row r="132" spans="1:5" ht="12.75" hidden="1" customHeight="1" x14ac:dyDescent="0.2">
      <c r="A132" s="818"/>
      <c r="B132" s="819"/>
      <c r="C132" s="9"/>
      <c r="D132" s="10"/>
      <c r="E132" s="275"/>
    </row>
    <row r="133" spans="1:5" ht="13.5" hidden="1" customHeight="1" thickBot="1" x14ac:dyDescent="0.25">
      <c r="A133" s="820"/>
      <c r="B133" s="821"/>
      <c r="C133" s="276"/>
      <c r="D133" s="277"/>
      <c r="E133" s="278"/>
    </row>
    <row r="134" spans="1:5" ht="13.5" hidden="1" thickBot="1" x14ac:dyDescent="0.25">
      <c r="A134" s="822"/>
      <c r="B134" s="823"/>
      <c r="C134" s="823"/>
      <c r="D134" s="824"/>
      <c r="E134" s="11"/>
    </row>
    <row r="135" spans="1:5" hidden="1" x14ac:dyDescent="0.2">
      <c r="A135" s="7"/>
      <c r="B135" s="7"/>
      <c r="C135" s="7"/>
      <c r="D135" s="7"/>
      <c r="E135" s="7"/>
    </row>
    <row r="136" spans="1:5" hidden="1" x14ac:dyDescent="0.2">
      <c r="A136" s="392"/>
      <c r="B136" s="825"/>
      <c r="C136" s="825"/>
      <c r="D136" s="25"/>
      <c r="E136" s="25"/>
    </row>
    <row r="137" spans="1:5" ht="13.5" hidden="1" thickBot="1" x14ac:dyDescent="0.25">
      <c r="A137" s="798"/>
      <c r="B137" s="799"/>
      <c r="C137" s="799"/>
      <c r="D137" s="799"/>
      <c r="E137" s="800"/>
    </row>
    <row r="138" spans="1:5" ht="13.5" hidden="1" thickBot="1" x14ac:dyDescent="0.25">
      <c r="A138" s="279"/>
      <c r="B138" s="801"/>
      <c r="C138" s="802"/>
      <c r="D138" s="803"/>
      <c r="E138" s="17"/>
    </row>
    <row r="139" spans="1:5" hidden="1" x14ac:dyDescent="0.2">
      <c r="A139" s="280"/>
      <c r="B139" s="804"/>
      <c r="C139" s="805"/>
      <c r="D139" s="806"/>
      <c r="E139" s="281"/>
    </row>
    <row r="140" spans="1:5" hidden="1" x14ac:dyDescent="0.2">
      <c r="A140" s="282"/>
      <c r="B140" s="807"/>
      <c r="C140" s="808"/>
      <c r="D140" s="809"/>
      <c r="E140" s="283"/>
    </row>
    <row r="141" spans="1:5" ht="13.5" hidden="1" thickBot="1" x14ac:dyDescent="0.25">
      <c r="A141" s="282"/>
      <c r="B141" s="810"/>
      <c r="C141" s="811"/>
      <c r="D141" s="812"/>
      <c r="E141" s="283"/>
    </row>
    <row r="142" spans="1:5" ht="13.5" hidden="1" thickBot="1" x14ac:dyDescent="0.25">
      <c r="A142" s="813"/>
      <c r="B142" s="814"/>
      <c r="C142" s="814"/>
      <c r="D142" s="815"/>
      <c r="E142" s="11"/>
    </row>
    <row r="143" spans="1:5" hidden="1" x14ac:dyDescent="0.2">
      <c r="A143" s="284"/>
      <c r="B143" s="7"/>
      <c r="C143" s="7"/>
      <c r="D143" s="7"/>
      <c r="E143" s="7"/>
    </row>
    <row r="144" spans="1:5" hidden="1" x14ac:dyDescent="0.2">
      <c r="A144" s="7"/>
      <c r="B144" s="7"/>
      <c r="C144" s="7"/>
      <c r="D144" s="7"/>
      <c r="E144" s="7"/>
    </row>
    <row r="145" spans="1:8" hidden="1" x14ac:dyDescent="0.2">
      <c r="A145" s="7"/>
      <c r="B145" s="7"/>
      <c r="C145" s="7"/>
      <c r="D145" s="7"/>
      <c r="E145" s="7"/>
    </row>
    <row r="146" spans="1:8" x14ac:dyDescent="0.2">
      <c r="A146" s="13"/>
      <c r="B146" s="13"/>
      <c r="C146" s="7"/>
      <c r="D146" s="7"/>
      <c r="E146" s="30"/>
      <c r="F146" s="4"/>
    </row>
    <row r="147" spans="1:8" x14ac:dyDescent="0.2">
      <c r="A147" s="14"/>
      <c r="B147" s="13"/>
      <c r="C147" s="7"/>
      <c r="D147" s="7"/>
      <c r="E147" s="69"/>
      <c r="F147" s="4"/>
      <c r="H147" s="4"/>
    </row>
    <row r="148" spans="1:8" x14ac:dyDescent="0.2">
      <c r="A148" s="7"/>
      <c r="B148" s="7"/>
      <c r="C148" s="7"/>
      <c r="D148" s="7"/>
      <c r="E148" s="15"/>
      <c r="H148" s="4"/>
    </row>
    <row r="149" spans="1:8" x14ac:dyDescent="0.2">
      <c r="A149" s="7"/>
      <c r="B149" s="7"/>
      <c r="C149" s="7"/>
      <c r="D149" s="7"/>
      <c r="E149" s="15"/>
    </row>
    <row r="150" spans="1:8" x14ac:dyDescent="0.2">
      <c r="A150" s="4"/>
      <c r="E150" s="4"/>
    </row>
    <row r="151" spans="1:8" x14ac:dyDescent="0.2">
      <c r="A151" s="4"/>
    </row>
  </sheetData>
  <sheetProtection sheet="1" objects="1" scenarios="1"/>
  <mergeCells count="115">
    <mergeCell ref="A1:E1"/>
    <mergeCell ref="A3:E3"/>
    <mergeCell ref="B4:D4"/>
    <mergeCell ref="B5:D5"/>
    <mergeCell ref="B6:D6"/>
    <mergeCell ref="B7:D7"/>
    <mergeCell ref="B16:C16"/>
    <mergeCell ref="B17:C17"/>
    <mergeCell ref="B18:C18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A72:E72"/>
    <mergeCell ref="B74:C74"/>
    <mergeCell ref="B75:C75"/>
    <mergeCell ref="B76:C76"/>
    <mergeCell ref="B77:C77"/>
    <mergeCell ref="B78:C78"/>
    <mergeCell ref="B65:C65"/>
    <mergeCell ref="B66:C66"/>
    <mergeCell ref="B67:C67"/>
    <mergeCell ref="B68:C68"/>
    <mergeCell ref="B69:C69"/>
    <mergeCell ref="A70:C70"/>
    <mergeCell ref="B87:C87"/>
    <mergeCell ref="B88:C88"/>
    <mergeCell ref="B89:C89"/>
    <mergeCell ref="A90:C90"/>
    <mergeCell ref="A92:E92"/>
    <mergeCell ref="B94:C94"/>
    <mergeCell ref="B79:C79"/>
    <mergeCell ref="B80:C80"/>
    <mergeCell ref="A81:C81"/>
    <mergeCell ref="B83:C83"/>
    <mergeCell ref="B84:C84"/>
    <mergeCell ref="A85:C85"/>
    <mergeCell ref="A102:E102"/>
    <mergeCell ref="C104:D104"/>
    <mergeCell ref="A111:B111"/>
    <mergeCell ref="A112:D112"/>
    <mergeCell ref="A114:E114"/>
    <mergeCell ref="A116:D116"/>
    <mergeCell ref="B95:C95"/>
    <mergeCell ref="B96:C96"/>
    <mergeCell ref="B97:C97"/>
    <mergeCell ref="B98:C98"/>
    <mergeCell ref="B99:C99"/>
    <mergeCell ref="A100:C100"/>
    <mergeCell ref="B123:D123"/>
    <mergeCell ref="A124:D124"/>
    <mergeCell ref="A125:D125"/>
    <mergeCell ref="B126:C126"/>
    <mergeCell ref="A127:B127"/>
    <mergeCell ref="A128:B128"/>
    <mergeCell ref="B117:D117"/>
    <mergeCell ref="B118:D118"/>
    <mergeCell ref="B119:D119"/>
    <mergeCell ref="B120:D120"/>
    <mergeCell ref="B121:D121"/>
    <mergeCell ref="B122:D122"/>
    <mergeCell ref="A142:D142"/>
    <mergeCell ref="B136:C136"/>
    <mergeCell ref="A137:E137"/>
    <mergeCell ref="B138:D138"/>
    <mergeCell ref="B139:D139"/>
    <mergeCell ref="B140:D140"/>
    <mergeCell ref="B141:D141"/>
    <mergeCell ref="A129:B129"/>
    <mergeCell ref="A130:B130"/>
    <mergeCell ref="A131:B131"/>
    <mergeCell ref="A132:B132"/>
    <mergeCell ref="A133:B133"/>
    <mergeCell ref="A134:D134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0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84" sqref="D84:E84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9" x14ac:dyDescent="0.2">
      <c r="A1" s="752" t="str">
        <f>'BASE PLANILHAS'!A1:E1</f>
        <v>ANEXO VI - PLANILHA DE COMPOSIÇÃO DE CUSTOS</v>
      </c>
      <c r="B1" s="753"/>
      <c r="C1" s="753"/>
      <c r="D1" s="753"/>
      <c r="E1" s="754"/>
    </row>
    <row r="2" spans="1:9" ht="13.5" thickBot="1" x14ac:dyDescent="0.25">
      <c r="A2" s="174"/>
      <c r="B2" s="221"/>
      <c r="C2" s="221"/>
      <c r="D2" s="222"/>
      <c r="E2" s="223"/>
      <c r="F2" s="54"/>
      <c r="G2" s="54"/>
      <c r="H2" s="54"/>
    </row>
    <row r="3" spans="1:9" ht="13.5" thickBot="1" x14ac:dyDescent="0.25">
      <c r="A3" s="755" t="str">
        <f>'BASE PLANILHAS'!A3:E3</f>
        <v>Dados para composição dos custos referentes à mão-de-obra</v>
      </c>
      <c r="B3" s="756"/>
      <c r="C3" s="756"/>
      <c r="D3" s="756"/>
      <c r="E3" s="757"/>
      <c r="F3" s="54"/>
      <c r="G3" s="54"/>
      <c r="H3" s="54"/>
    </row>
    <row r="4" spans="1:9" x14ac:dyDescent="0.2">
      <c r="A4" s="64" t="str">
        <f>'BASE PLANILHAS'!A4</f>
        <v>A</v>
      </c>
      <c r="B4" s="758" t="str">
        <f>'BASE PLANILHAS'!B4:D4</f>
        <v>Localidade</v>
      </c>
      <c r="C4" s="759"/>
      <c r="D4" s="760"/>
      <c r="E4" s="297" t="str">
        <f>CCT!A76</f>
        <v>Diamantina</v>
      </c>
      <c r="F4" s="54"/>
      <c r="G4" s="54"/>
      <c r="H4" s="54"/>
    </row>
    <row r="5" spans="1:9" x14ac:dyDescent="0.2">
      <c r="A5" s="34" t="str">
        <f>'BASE PLANILHAS'!A5</f>
        <v>B</v>
      </c>
      <c r="B5" s="761" t="str">
        <f>'BASE PLANILHAS'!B5:D5</f>
        <v>Tipo de serviço</v>
      </c>
      <c r="C5" s="762"/>
      <c r="D5" s="763"/>
      <c r="E5" s="33" t="str">
        <f>'BASE PLANILHAS'!E5</f>
        <v>Apoio Administrativo</v>
      </c>
      <c r="F5" s="54"/>
      <c r="G5" s="54"/>
      <c r="H5" s="54"/>
    </row>
    <row r="6" spans="1:9" x14ac:dyDescent="0.2">
      <c r="A6" s="34" t="str">
        <f>'BASE PLANILHAS'!A6</f>
        <v>C</v>
      </c>
      <c r="B6" s="745" t="str">
        <f>'BASE PLANILHAS'!B6:D6</f>
        <v>Salário Nominativo da Categoria Profissional</v>
      </c>
      <c r="C6" s="746"/>
      <c r="D6" s="747"/>
      <c r="E6" s="297">
        <f>CCT!H76</f>
        <v>1281.1600000000001</v>
      </c>
      <c r="F6" s="54"/>
      <c r="G6" s="54"/>
      <c r="H6" s="54"/>
    </row>
    <row r="7" spans="1:9" x14ac:dyDescent="0.2">
      <c r="A7" s="34" t="str">
        <f>'BASE PLANILHAS'!A7</f>
        <v>D</v>
      </c>
      <c r="B7" s="745" t="str">
        <f>'BASE PLANILHAS'!B7:D7</f>
        <v>Categoria profissional (vinculada à execução contratual)</v>
      </c>
      <c r="C7" s="746"/>
      <c r="D7" s="747"/>
      <c r="E7" s="298" t="str">
        <f>CCT!B76</f>
        <v>Porteiro - 12 x 36 - Noturno</v>
      </c>
      <c r="G7" s="1"/>
    </row>
    <row r="8" spans="1:9" ht="13.5" thickBot="1" x14ac:dyDescent="0.25">
      <c r="A8" s="36" t="str">
        <f>'BASE PLANILHAS'!A8</f>
        <v>E</v>
      </c>
      <c r="B8" s="764" t="str">
        <f>'BASE PLANILHAS'!B8:D8</f>
        <v>Data base da categoria (dia/mês/ano)</v>
      </c>
      <c r="C8" s="765"/>
      <c r="D8" s="766"/>
      <c r="E8" s="225">
        <f>CCT!P76</f>
        <v>43101</v>
      </c>
      <c r="F8" s="63"/>
    </row>
    <row r="9" spans="1:9" x14ac:dyDescent="0.2">
      <c r="A9" s="226"/>
      <c r="B9" s="100"/>
      <c r="C9" s="100"/>
      <c r="D9" s="100"/>
      <c r="E9" s="227"/>
      <c r="F9" s="63"/>
      <c r="H9" s="1"/>
    </row>
    <row r="10" spans="1:9" x14ac:dyDescent="0.2">
      <c r="A10" s="711" t="str">
        <f>'BASE PLANILHAS'!A10:E10</f>
        <v>MÓDULO 1 - COMPOSIÇÃO DA REMUNERAÇÃO</v>
      </c>
      <c r="B10" s="712"/>
      <c r="C10" s="712"/>
      <c r="D10" s="712"/>
      <c r="E10" s="713"/>
      <c r="F10" s="70"/>
    </row>
    <row r="11" spans="1:9" ht="13.5" thickBot="1" x14ac:dyDescent="0.25">
      <c r="A11" s="37"/>
      <c r="B11" s="38"/>
      <c r="C11" s="38"/>
      <c r="D11" s="38"/>
      <c r="E11" s="39"/>
      <c r="F11" s="1"/>
    </row>
    <row r="12" spans="1:9" ht="13.5" thickBot="1" x14ac:dyDescent="0.25">
      <c r="A12" s="214">
        <f>'BASE PLANILHAS'!A12</f>
        <v>1</v>
      </c>
      <c r="B12" s="696" t="str">
        <f>'BASE PLANILHAS'!B12:C12</f>
        <v>Composição da Remuneração</v>
      </c>
      <c r="C12" s="698"/>
      <c r="D12" s="384" t="str">
        <f>'BASE PLANILHAS'!D12</f>
        <v>Referência</v>
      </c>
      <c r="E12" s="384" t="str">
        <f>'BASE PLANILHAS'!E12</f>
        <v>Valor (R$)</v>
      </c>
      <c r="G12" s="1"/>
      <c r="I12" s="1"/>
    </row>
    <row r="13" spans="1:9" x14ac:dyDescent="0.2">
      <c r="A13" s="40" t="str">
        <f>'BASE PLANILHAS'!A13</f>
        <v>A</v>
      </c>
      <c r="B13" s="720" t="str">
        <f>'BASE PLANILHAS'!B13:C13</f>
        <v>Salário Base</v>
      </c>
      <c r="C13" s="721"/>
      <c r="D13" s="83">
        <v>1</v>
      </c>
      <c r="E13" s="41">
        <f>E6*D13</f>
        <v>1281.1600000000001</v>
      </c>
    </row>
    <row r="14" spans="1:9" x14ac:dyDescent="0.2">
      <c r="A14" s="34" t="str">
        <f>'BASE PLANILHAS'!A14</f>
        <v>B</v>
      </c>
      <c r="B14" s="699" t="str">
        <f>'BASE PLANILHAS'!B14:C14</f>
        <v xml:space="preserve">Adicional Periculosidade </v>
      </c>
      <c r="C14" s="700"/>
      <c r="D14" s="291">
        <v>0</v>
      </c>
      <c r="E14" s="216">
        <f t="shared" ref="E14:E19" si="0">D14*$E$13</f>
        <v>0</v>
      </c>
      <c r="G14" s="1"/>
    </row>
    <row r="15" spans="1:9" x14ac:dyDescent="0.2">
      <c r="A15" s="34" t="str">
        <f>'BASE PLANILHAS'!A15</f>
        <v>C</v>
      </c>
      <c r="B15" s="699" t="str">
        <f>'BASE PLANILHAS'!B15:C15</f>
        <v>Adicional Insalubridade</v>
      </c>
      <c r="C15" s="700"/>
      <c r="D15" s="296">
        <v>0</v>
      </c>
      <c r="E15" s="55">
        <f>D15*$D$13</f>
        <v>0</v>
      </c>
      <c r="G15" s="1"/>
    </row>
    <row r="16" spans="1:9" x14ac:dyDescent="0.2">
      <c r="A16" s="34" t="str">
        <f>'BASE PLANILHAS'!A16</f>
        <v>D</v>
      </c>
      <c r="B16" s="701" t="str">
        <f>'BASE PLANILHAS'!B16:C16</f>
        <v>Adicional Noturno</v>
      </c>
      <c r="C16" s="702"/>
      <c r="D16" s="291">
        <f>1/210*0.2*10.285*15.5</f>
        <v>0.1518261904761905</v>
      </c>
      <c r="E16" s="216">
        <f t="shared" si="0"/>
        <v>194.51364219047625</v>
      </c>
      <c r="G16" s="1"/>
    </row>
    <row r="17" spans="1:9" x14ac:dyDescent="0.2">
      <c r="A17" s="34" t="str">
        <f>'BASE PLANILHAS'!A17</f>
        <v>E</v>
      </c>
      <c r="B17" s="699" t="str">
        <f>'BASE PLANILHAS'!B17:C17</f>
        <v>Adicional de Hora Noturna Reduzida</v>
      </c>
      <c r="C17" s="700"/>
      <c r="D17" s="42">
        <v>0</v>
      </c>
      <c r="E17" s="216">
        <f t="shared" si="0"/>
        <v>0</v>
      </c>
    </row>
    <row r="18" spans="1:9" x14ac:dyDescent="0.2">
      <c r="A18" s="34" t="str">
        <f>'BASE PLANILHAS'!A18</f>
        <v>F</v>
      </c>
      <c r="B18" s="699" t="str">
        <f>'BASE PLANILHAS'!B18:C18</f>
        <v>Intervalo Intrajornada</v>
      </c>
      <c r="C18" s="700"/>
      <c r="D18" s="291">
        <v>0</v>
      </c>
      <c r="E18" s="216">
        <f>D18*$E$13</f>
        <v>0</v>
      </c>
    </row>
    <row r="19" spans="1:9" x14ac:dyDescent="0.2">
      <c r="A19" s="64" t="str">
        <f>'BASE PLANILHAS'!A19</f>
        <v>G</v>
      </c>
      <c r="B19" s="701" t="str">
        <f>'BASE PLANILHAS'!B19:C19</f>
        <v>Feriado Nacional - Súmula 444/2012 - TST</v>
      </c>
      <c r="C19" s="702"/>
      <c r="D19" s="291">
        <v>0</v>
      </c>
      <c r="E19" s="216">
        <f t="shared" si="0"/>
        <v>0</v>
      </c>
    </row>
    <row r="20" spans="1:9" ht="13.5" thickBot="1" x14ac:dyDescent="0.25">
      <c r="A20" s="36" t="str">
        <f>'BASE PLANILHAS'!A20</f>
        <v>H</v>
      </c>
      <c r="B20" s="716" t="str">
        <f>'BASE PLANILHAS'!B20:C20</f>
        <v>Adicional de Acúmulo de função</v>
      </c>
      <c r="C20" s="717"/>
      <c r="D20" s="42">
        <v>0</v>
      </c>
      <c r="E20" s="215">
        <f>D20*$E$13</f>
        <v>0</v>
      </c>
    </row>
    <row r="21" spans="1:9" ht="13.5" thickBot="1" x14ac:dyDescent="0.25">
      <c r="A21" s="696" t="str">
        <f>'BASE PLANILHAS'!A21:D21</f>
        <v>Total do Módulo 1</v>
      </c>
      <c r="B21" s="697"/>
      <c r="C21" s="697"/>
      <c r="D21" s="698"/>
      <c r="E21" s="51">
        <f>SUM(E13:E20)</f>
        <v>1475.6736421904764</v>
      </c>
    </row>
    <row r="22" spans="1:9" x14ac:dyDescent="0.2">
      <c r="A22" s="390"/>
      <c r="B22" s="391"/>
      <c r="C22" s="391"/>
      <c r="D22" s="391"/>
      <c r="E22" s="44"/>
      <c r="F22" s="1"/>
    </row>
    <row r="23" spans="1:9" x14ac:dyDescent="0.2">
      <c r="A23" s="711" t="str">
        <f>'BASE PLANILHAS'!A23:E23</f>
        <v>MÓDULO 2 – ENCARGOS E BENEFÍCIOS MENSAIS E DIÁRIOS</v>
      </c>
      <c r="B23" s="712"/>
      <c r="C23" s="712"/>
      <c r="D23" s="712"/>
      <c r="E23" s="713"/>
      <c r="F23" s="1"/>
    </row>
    <row r="24" spans="1:9" ht="13.5" thickBot="1" x14ac:dyDescent="0.25">
      <c r="A24" s="387"/>
      <c r="B24" s="388"/>
      <c r="C24" s="388"/>
      <c r="D24" s="388"/>
      <c r="E24" s="389"/>
      <c r="F24" s="1"/>
    </row>
    <row r="25" spans="1:9" ht="13.5" thickBot="1" x14ac:dyDescent="0.25">
      <c r="A25" s="214" t="str">
        <f>'BASE PLANILHAS'!A25</f>
        <v>2.1</v>
      </c>
      <c r="B25" s="696" t="str">
        <f>'BASE PLANILHAS'!B25:C25</f>
        <v>Submódulo 2.1 - Encargos Previdenciários, FGTS e Outras Contribuições</v>
      </c>
      <c r="C25" s="698"/>
      <c r="D25" s="214" t="str">
        <f>'BASE PLANILHAS'!D25</f>
        <v>Referência</v>
      </c>
      <c r="E25" s="214" t="str">
        <f>'BASE PLANILHAS'!E25</f>
        <v>Valor (R$)</v>
      </c>
    </row>
    <row r="26" spans="1:9" x14ac:dyDescent="0.2">
      <c r="A26" s="40" t="str">
        <f>'BASE PLANILHAS'!A26</f>
        <v>A</v>
      </c>
      <c r="B26" s="708" t="str">
        <f>'BASE PLANILHAS'!B26:C26</f>
        <v>INSS</v>
      </c>
      <c r="C26" s="710"/>
      <c r="D26" s="73">
        <f>'BASE PLANILHAS'!D26</f>
        <v>0.2</v>
      </c>
      <c r="E26" s="74">
        <f>$E$21*D26</f>
        <v>295.13472843809529</v>
      </c>
    </row>
    <row r="27" spans="1:9" x14ac:dyDescent="0.2">
      <c r="A27" s="34" t="str">
        <f>'BASE PLANILHAS'!A27</f>
        <v>B</v>
      </c>
      <c r="B27" s="701" t="str">
        <f>'BASE PLANILHAS'!B27:C27</f>
        <v>SESI OU SENAC</v>
      </c>
      <c r="C27" s="702"/>
      <c r="D27" s="18">
        <f>'BASE PLANILHAS'!D27</f>
        <v>1.4999999999999999E-2</v>
      </c>
      <c r="E27" s="23">
        <f>$E$21*D27</f>
        <v>22.135104632857143</v>
      </c>
    </row>
    <row r="28" spans="1:9" x14ac:dyDescent="0.2">
      <c r="A28" s="34" t="str">
        <f>'BASE PLANILHAS'!A28</f>
        <v>C</v>
      </c>
      <c r="B28" s="748" t="str">
        <f>'BASE PLANILHAS'!B28:C28</f>
        <v>SENAI OU SENAC</v>
      </c>
      <c r="C28" s="749"/>
      <c r="D28" s="18">
        <f>'BASE PLANILHAS'!D28</f>
        <v>0.01</v>
      </c>
      <c r="E28" s="23">
        <f>$E$21*D28</f>
        <v>14.756736421904764</v>
      </c>
    </row>
    <row r="29" spans="1:9" x14ac:dyDescent="0.2">
      <c r="A29" s="34" t="str">
        <f>'BASE PLANILHAS'!A29</f>
        <v>D</v>
      </c>
      <c r="B29" s="699" t="str">
        <f>'BASE PLANILHAS'!B29:C29</f>
        <v>INCRA</v>
      </c>
      <c r="C29" s="700"/>
      <c r="D29" s="18">
        <f>'BASE PLANILHAS'!D29</f>
        <v>2E-3</v>
      </c>
      <c r="E29" s="23">
        <f t="shared" ref="E29:E32" si="1">$E$21*D29</f>
        <v>2.9513472843809527</v>
      </c>
    </row>
    <row r="30" spans="1:9" x14ac:dyDescent="0.2">
      <c r="A30" s="34" t="str">
        <f>'BASE PLANILHAS'!A30</f>
        <v>E</v>
      </c>
      <c r="B30" s="699" t="str">
        <f>'BASE PLANILHAS'!B30:C30</f>
        <v>Salário Educação</v>
      </c>
      <c r="C30" s="700"/>
      <c r="D30" s="18">
        <f>'BASE PLANILHAS'!D30</f>
        <v>2.5000000000000001E-2</v>
      </c>
      <c r="E30" s="23">
        <f t="shared" si="1"/>
        <v>36.891841054761912</v>
      </c>
    </row>
    <row r="31" spans="1:9" x14ac:dyDescent="0.2">
      <c r="A31" s="34" t="str">
        <f>'BASE PLANILHAS'!A31</f>
        <v>F</v>
      </c>
      <c r="B31" s="699" t="str">
        <f>'BASE PLANILHAS'!B31:C31</f>
        <v>FGTS</v>
      </c>
      <c r="C31" s="700"/>
      <c r="D31" s="18">
        <f>'BASE PLANILHAS'!D31</f>
        <v>0.08</v>
      </c>
      <c r="E31" s="23">
        <f t="shared" si="1"/>
        <v>118.05389137523811</v>
      </c>
    </row>
    <row r="32" spans="1:9" x14ac:dyDescent="0.2">
      <c r="A32" s="34" t="str">
        <f>'BASE PLANILHAS'!A32</f>
        <v>G</v>
      </c>
      <c r="B32" s="699" t="str">
        <f>'BASE PLANILHAS'!B32:C32</f>
        <v>RAT</v>
      </c>
      <c r="C32" s="700"/>
      <c r="D32" s="18">
        <f>'BASE PLANILHAS'!D32</f>
        <v>0.03</v>
      </c>
      <c r="E32" s="23">
        <f t="shared" si="1"/>
        <v>44.270209265714286</v>
      </c>
      <c r="I32" s="1"/>
    </row>
    <row r="33" spans="1:14" ht="13.5" thickBot="1" x14ac:dyDescent="0.25">
      <c r="A33" s="34" t="str">
        <f>'BASE PLANILHAS'!A33</f>
        <v>H</v>
      </c>
      <c r="B33" s="701" t="str">
        <f>'BASE PLANILHAS'!B33:C33</f>
        <v>SEBRAE</v>
      </c>
      <c r="C33" s="702"/>
      <c r="D33" s="18">
        <f>'BASE PLANILHAS'!D33</f>
        <v>6.0000000000000001E-3</v>
      </c>
      <c r="E33" s="23">
        <f>$E$21*D33</f>
        <v>8.8540418531428582</v>
      </c>
    </row>
    <row r="34" spans="1:14" ht="13.5" thickBot="1" x14ac:dyDescent="0.25">
      <c r="A34" s="696" t="str">
        <f>'BASE PLANILHAS'!A34:C34</f>
        <v>Total do Submódulo 2.1</v>
      </c>
      <c r="B34" s="697"/>
      <c r="C34" s="698"/>
      <c r="D34" s="50">
        <f>'BASE PLANILHAS'!D34</f>
        <v>0.3680000000000001</v>
      </c>
      <c r="E34" s="51">
        <f>SUM(E26:E33)</f>
        <v>543.04790032609526</v>
      </c>
      <c r="F34" s="1"/>
      <c r="G34" s="66"/>
    </row>
    <row r="35" spans="1:14" ht="13.5" thickBot="1" x14ac:dyDescent="0.25">
      <c r="A35" s="382"/>
      <c r="B35" s="383"/>
      <c r="C35" s="383"/>
      <c r="D35" s="236"/>
      <c r="E35" s="45"/>
      <c r="F35" s="1"/>
      <c r="G35" s="66"/>
    </row>
    <row r="36" spans="1:14" ht="13.5" thickBot="1" x14ac:dyDescent="0.25">
      <c r="A36" s="214" t="str">
        <f>'BASE PLANILHAS'!A36</f>
        <v>2.2</v>
      </c>
      <c r="B36" s="696" t="str">
        <f>'BASE PLANILHAS'!B36:C36</f>
        <v>Submódulo 2.2 - 13º Salário, Férias e Adicional de Férias</v>
      </c>
      <c r="C36" s="698"/>
      <c r="D36" s="214" t="str">
        <f>'BASE PLANILHAS'!D36</f>
        <v>Referência</v>
      </c>
      <c r="E36" s="384" t="str">
        <f>'BASE PLANILHAS'!E36</f>
        <v>Valor (R$)</v>
      </c>
    </row>
    <row r="37" spans="1:14" x14ac:dyDescent="0.2">
      <c r="A37" s="32" t="str">
        <f>'BASE PLANILHAS'!A37</f>
        <v>A</v>
      </c>
      <c r="B37" s="701" t="str">
        <f>'BASE PLANILHAS'!B37:C37</f>
        <v>13º salário (titular)</v>
      </c>
      <c r="C37" s="702"/>
      <c r="D37" s="65">
        <f>'BASE PLANILHAS'!D37</f>
        <v>8.3333333333333329E-2</v>
      </c>
      <c r="E37" s="41">
        <f>$E$21*D37</f>
        <v>122.97280351587303</v>
      </c>
      <c r="F37" s="1"/>
    </row>
    <row r="38" spans="1:14" ht="13.5" thickBot="1" x14ac:dyDescent="0.25">
      <c r="A38" s="36" t="str">
        <f>'BASE PLANILHAS'!A38</f>
        <v>B</v>
      </c>
      <c r="B38" s="716" t="str">
        <f>'BASE PLANILHAS'!B38:C38</f>
        <v>Férias e Adicional de Férias (titular)</v>
      </c>
      <c r="C38" s="717"/>
      <c r="D38" s="71">
        <f>'BASE PLANILHAS'!D38</f>
        <v>0.1111111111111111</v>
      </c>
      <c r="E38" s="72">
        <f>D38*$E$21</f>
        <v>163.96373802116403</v>
      </c>
      <c r="F38" s="1"/>
      <c r="H38" s="1"/>
    </row>
    <row r="39" spans="1:14" ht="13.5" thickBot="1" x14ac:dyDescent="0.25">
      <c r="A39" s="67"/>
      <c r="B39" s="696" t="str">
        <f>'BASE PLANILHAS'!B39:C39</f>
        <v>Subtotal</v>
      </c>
      <c r="C39" s="698"/>
      <c r="D39" s="16">
        <f>'BASE PLANILHAS'!D39</f>
        <v>0.19444444444444442</v>
      </c>
      <c r="E39" s="45">
        <f>D39*$E$21</f>
        <v>286.93654153703704</v>
      </c>
      <c r="F39" s="1"/>
      <c r="H39" s="1"/>
    </row>
    <row r="40" spans="1:14" ht="13.5" thickBot="1" x14ac:dyDescent="0.25">
      <c r="A40" s="214" t="str">
        <f>'BASE PLANILHAS'!A40</f>
        <v>C</v>
      </c>
      <c r="B40" s="750" t="str">
        <f>'BASE PLANILHAS'!B40:C40</f>
        <v>Incidência do Submódulo 2.1 sobre 13º Salário, Férias e Adicional de Férias</v>
      </c>
      <c r="C40" s="751"/>
      <c r="D40" s="46">
        <f>'BASE PLANILHAS'!D40</f>
        <v>7.1555555555555567E-2</v>
      </c>
      <c r="E40" s="47">
        <f>D40*$E$21</f>
        <v>105.59264728562965</v>
      </c>
      <c r="F40" s="29"/>
      <c r="H40" s="1"/>
    </row>
    <row r="41" spans="1:14" ht="13.5" thickBot="1" x14ac:dyDescent="0.25">
      <c r="A41" s="696" t="str">
        <f>'BASE PLANILHAS'!A41:C41</f>
        <v>Total do Submódulo 2.2</v>
      </c>
      <c r="B41" s="697"/>
      <c r="C41" s="698"/>
      <c r="D41" s="48">
        <f>'BASE PLANILHAS'!D41</f>
        <v>0.26600000000000001</v>
      </c>
      <c r="E41" s="49">
        <f>SUM(E39:E40)</f>
        <v>392.5291888226667</v>
      </c>
      <c r="F41" s="29"/>
    </row>
    <row r="42" spans="1:14" ht="13.5" thickBot="1" x14ac:dyDescent="0.25">
      <c r="A42" s="237"/>
      <c r="B42" s="238"/>
      <c r="C42" s="238"/>
      <c r="D42" s="238"/>
      <c r="E42" s="239"/>
      <c r="F42" s="1"/>
    </row>
    <row r="43" spans="1:14" ht="13.5" thickBot="1" x14ac:dyDescent="0.25">
      <c r="A43" s="52" t="str">
        <f>'BASE PLANILHAS'!A43</f>
        <v>2.3</v>
      </c>
      <c r="B43" s="696" t="str">
        <f>'BASE PLANILHAS'!B43:C43</f>
        <v>Submódulo 2.3 - Benefícios Mensais e Diários</v>
      </c>
      <c r="C43" s="698"/>
      <c r="D43" s="384" t="str">
        <f>'BASE PLANILHAS'!D43</f>
        <v>Referência</v>
      </c>
      <c r="E43" s="384" t="str">
        <f>'BASE PLANILHAS'!E43</f>
        <v>Valor (R$)</v>
      </c>
    </row>
    <row r="44" spans="1:14" x14ac:dyDescent="0.2">
      <c r="A44" s="32" t="str">
        <f>'BASE PLANILHAS'!A44</f>
        <v>A</v>
      </c>
      <c r="B44" s="708" t="str">
        <f>'BASE PLANILHAS'!B44:C44</f>
        <v>Vale - Transporte (Descontada parcela do empregado)</v>
      </c>
      <c r="C44" s="710"/>
      <c r="D44" s="292">
        <f>VT!D25</f>
        <v>4.05</v>
      </c>
      <c r="E44" s="78">
        <f>(2*$D$44*20*$D$13)-(IF($E$13*6%&lt;=(2*$D$44*20*$D$13),$E$13*6%,(2*$D$44*20*$D$13)))</f>
        <v>85.130399999999995</v>
      </c>
      <c r="F44" s="19"/>
      <c r="N44" s="4"/>
    </row>
    <row r="45" spans="1:14" x14ac:dyDescent="0.2">
      <c r="A45" s="34" t="str">
        <f>'BASE PLANILHAS'!A45</f>
        <v>B</v>
      </c>
      <c r="B45" s="701" t="str">
        <f>'BASE PLANILHAS'!B45:C45</f>
        <v>Vale - Alimentação (Descontada parcela do empregado)</v>
      </c>
      <c r="C45" s="702"/>
      <c r="D45" s="293">
        <f>CCT!I76</f>
        <v>19.899999999999999</v>
      </c>
      <c r="E45" s="78">
        <f>(D45*20-1)*D13</f>
        <v>397</v>
      </c>
      <c r="F45" s="19"/>
    </row>
    <row r="46" spans="1:14" x14ac:dyDescent="0.2">
      <c r="A46" s="34" t="str">
        <f>'BASE PLANILHAS'!A46</f>
        <v>C</v>
      </c>
      <c r="B46" s="699" t="str">
        <f>'BASE PLANILHAS'!B46:C46</f>
        <v>Cesta Básica</v>
      </c>
      <c r="C46" s="700"/>
      <c r="D46" s="293">
        <f>CCT!J76</f>
        <v>0</v>
      </c>
      <c r="E46" s="78">
        <f>$D46*$D$13</f>
        <v>0</v>
      </c>
      <c r="F46" s="19"/>
    </row>
    <row r="47" spans="1:14" x14ac:dyDescent="0.2">
      <c r="A47" s="34" t="str">
        <f>'BASE PLANILHAS'!A47</f>
        <v>D</v>
      </c>
      <c r="B47" s="701" t="str">
        <f>'BASE PLANILHAS'!B47:C47</f>
        <v>PAF</v>
      </c>
      <c r="C47" s="702"/>
      <c r="D47" s="293">
        <f>CCT!K76</f>
        <v>32.54</v>
      </c>
      <c r="E47" s="78">
        <f t="shared" ref="E47:E51" si="2">$D47*$D$13</f>
        <v>32.54</v>
      </c>
      <c r="F47" s="19"/>
    </row>
    <row r="48" spans="1:14" x14ac:dyDescent="0.2">
      <c r="A48" s="34" t="str">
        <f>'BASE PLANILHAS'!A48</f>
        <v>E</v>
      </c>
      <c r="B48" s="699" t="str">
        <f>'BASE PLANILHAS'!B48:C48</f>
        <v>PQM</v>
      </c>
      <c r="C48" s="700"/>
      <c r="D48" s="367">
        <f>CCT!L76</f>
        <v>0</v>
      </c>
      <c r="E48" s="78">
        <f t="shared" si="2"/>
        <v>0</v>
      </c>
      <c r="F48" s="19"/>
    </row>
    <row r="49" spans="1:8" x14ac:dyDescent="0.2">
      <c r="A49" s="34" t="str">
        <f>'BASE PLANILHAS'!A49</f>
        <v>F</v>
      </c>
      <c r="B49" s="701" t="str">
        <f>'BASE PLANILHAS'!B49:C49</f>
        <v>PAT</v>
      </c>
      <c r="C49" s="702"/>
      <c r="D49" s="367">
        <f>CCT!M76</f>
        <v>0</v>
      </c>
      <c r="E49" s="78">
        <f t="shared" si="2"/>
        <v>0</v>
      </c>
      <c r="F49" s="19"/>
    </row>
    <row r="50" spans="1:8" x14ac:dyDescent="0.2">
      <c r="A50" s="34" t="str">
        <f>'BASE PLANILHAS'!A50</f>
        <v>G</v>
      </c>
      <c r="B50" s="699" t="str">
        <f>'BASE PLANILHAS'!B50:C50</f>
        <v>Seguro de Vida</v>
      </c>
      <c r="C50" s="700"/>
      <c r="D50" s="368">
        <f>CCT!N76</f>
        <v>4.72</v>
      </c>
      <c r="E50" s="78">
        <f t="shared" si="2"/>
        <v>4.72</v>
      </c>
      <c r="F50" s="19"/>
    </row>
    <row r="51" spans="1:8" ht="13.5" thickBot="1" x14ac:dyDescent="0.25">
      <c r="A51" s="36" t="str">
        <f>'BASE PLANILHAS'!A51</f>
        <v>H</v>
      </c>
      <c r="B51" s="703" t="str">
        <f>'BASE PLANILHAS'!B51:C51</f>
        <v>Despesas de Viagem</v>
      </c>
      <c r="C51" s="704"/>
      <c r="D51" s="369">
        <f>CCT!O76</f>
        <v>0</v>
      </c>
      <c r="E51" s="78">
        <f t="shared" si="2"/>
        <v>0</v>
      </c>
      <c r="F51" s="1"/>
    </row>
    <row r="52" spans="1:8" ht="13.5" thickBot="1" x14ac:dyDescent="0.25">
      <c r="A52" s="705" t="str">
        <f>'BASE PLANILHAS'!A52:D52</f>
        <v>Total do Submódulo 2.3</v>
      </c>
      <c r="B52" s="706"/>
      <c r="C52" s="706"/>
      <c r="D52" s="707"/>
      <c r="E52" s="51">
        <f>SUM(E44:E51)</f>
        <v>519.3904</v>
      </c>
      <c r="F52" s="29"/>
    </row>
    <row r="53" spans="1:8" ht="13.5" thickBot="1" x14ac:dyDescent="0.25">
      <c r="A53" s="237"/>
      <c r="B53" s="238"/>
      <c r="C53" s="240"/>
      <c r="D53" s="238"/>
      <c r="E53" s="239"/>
      <c r="F53" s="1"/>
    </row>
    <row r="54" spans="1:8" ht="13.5" thickBot="1" x14ac:dyDescent="0.25">
      <c r="A54" s="214" t="str">
        <f>'BASE PLANILHAS'!A54</f>
        <v>2.4</v>
      </c>
      <c r="B54" s="696" t="str">
        <f>'BASE PLANILHAS'!B54:D54</f>
        <v>Quadro Resumo do Módulo 2 - Encargos e Benefícios Mensais e Diários</v>
      </c>
      <c r="C54" s="697"/>
      <c r="D54" s="698"/>
      <c r="E54" s="214" t="str">
        <f>'BASE PLANILHAS'!E54</f>
        <v>Valor (R$)</v>
      </c>
    </row>
    <row r="55" spans="1:8" x14ac:dyDescent="0.2">
      <c r="A55" s="40" t="str">
        <f>'BASE PLANILHAS'!A55</f>
        <v>2.1</v>
      </c>
      <c r="B55" s="708" t="str">
        <f>'BASE PLANILHAS'!B55:D55</f>
        <v>Encargos Previdenciários, FGTS e Outras Contribuições</v>
      </c>
      <c r="C55" s="709"/>
      <c r="D55" s="710"/>
      <c r="E55" s="41">
        <f>E41</f>
        <v>392.5291888226667</v>
      </c>
      <c r="F55" s="1"/>
      <c r="H55" s="66"/>
    </row>
    <row r="56" spans="1:8" x14ac:dyDescent="0.2">
      <c r="A56" s="34" t="str">
        <f>'BASE PLANILHAS'!A56</f>
        <v>2.2</v>
      </c>
      <c r="B56" s="701" t="str">
        <f>'BASE PLANILHAS'!B56:D56</f>
        <v>13º Salário, Férias e Adicional de Férias</v>
      </c>
      <c r="C56" s="733"/>
      <c r="D56" s="702"/>
      <c r="E56" s="23">
        <f>E34</f>
        <v>543.04790032609526</v>
      </c>
      <c r="F56" s="1"/>
    </row>
    <row r="57" spans="1:8" ht="13.5" thickBot="1" x14ac:dyDescent="0.25">
      <c r="A57" s="36" t="str">
        <f>'BASE PLANILHAS'!A57</f>
        <v>2.3</v>
      </c>
      <c r="B57" s="699" t="str">
        <f>'BASE PLANILHAS'!B57:D57</f>
        <v>Benefícios Mensais e Diários</v>
      </c>
      <c r="C57" s="734"/>
      <c r="D57" s="749"/>
      <c r="E57" s="24">
        <f>E52</f>
        <v>519.3904</v>
      </c>
      <c r="F57" s="1"/>
    </row>
    <row r="58" spans="1:8" ht="13.5" thickBot="1" x14ac:dyDescent="0.25">
      <c r="A58" s="696" t="str">
        <f>'BASE PLANILHAS'!A58:D58</f>
        <v>Total do Módulo 2</v>
      </c>
      <c r="B58" s="697"/>
      <c r="C58" s="697"/>
      <c r="D58" s="698"/>
      <c r="E58" s="49">
        <f>SUM(E55:E57)</f>
        <v>1454.9674891487621</v>
      </c>
      <c r="F58" s="1"/>
    </row>
    <row r="59" spans="1:8" x14ac:dyDescent="0.2">
      <c r="A59" s="241"/>
      <c r="B59" s="240"/>
      <c r="C59" s="240"/>
      <c r="D59" s="240"/>
      <c r="E59" s="242"/>
      <c r="F59" s="1"/>
    </row>
    <row r="60" spans="1:8" x14ac:dyDescent="0.2">
      <c r="A60" s="711" t="str">
        <f>'BASE PLANILHAS'!A60:E60</f>
        <v>MÓDULO 3 – PROVISÃO PARA RESCISÃO</v>
      </c>
      <c r="B60" s="712"/>
      <c r="C60" s="712"/>
      <c r="D60" s="712"/>
      <c r="E60" s="713"/>
      <c r="F60" s="1"/>
    </row>
    <row r="61" spans="1:8" ht="13.5" thickBot="1" x14ac:dyDescent="0.25">
      <c r="A61" s="54"/>
      <c r="B61" s="54"/>
      <c r="C61" s="54"/>
      <c r="D61" s="54"/>
      <c r="E61" s="54"/>
      <c r="F61" s="22"/>
      <c r="G61" s="1"/>
    </row>
    <row r="62" spans="1:8" ht="13.5" thickBot="1" x14ac:dyDescent="0.25">
      <c r="A62" s="214">
        <f>'BASE PLANILHAS'!A62</f>
        <v>3</v>
      </c>
      <c r="B62" s="697" t="str">
        <f>'BASE PLANILHAS'!B62:C62</f>
        <v>Provisão para Rescisão</v>
      </c>
      <c r="C62" s="698"/>
      <c r="D62" s="214" t="str">
        <f>'BASE PLANILHAS'!D62</f>
        <v>Referência</v>
      </c>
      <c r="E62" s="384" t="str">
        <f>'BASE PLANILHAS'!E62</f>
        <v>Valor (R$)</v>
      </c>
      <c r="F62" s="19"/>
    </row>
    <row r="63" spans="1:8" x14ac:dyDescent="0.2">
      <c r="A63" s="79" t="str">
        <f>'BASE PLANILHAS'!A63</f>
        <v>A</v>
      </c>
      <c r="B63" s="718" t="str">
        <f>'BASE PLANILHAS'!B63:C63</f>
        <v>Aviso Prévio Indenizado (API) e Reflexo do Aviso Prévio Indenizado</v>
      </c>
      <c r="C63" s="719"/>
      <c r="D63" s="80">
        <f>'BASE PLANILHAS'!D63</f>
        <v>5.0183256172839511E-3</v>
      </c>
      <c r="E63" s="41">
        <f>$E$21*D63</f>
        <v>7.4054108413551782</v>
      </c>
      <c r="F63" s="149"/>
    </row>
    <row r="64" spans="1:8" x14ac:dyDescent="0.2">
      <c r="A64" s="205" t="str">
        <f>'BASE PLANILHAS'!A64</f>
        <v>B</v>
      </c>
      <c r="B64" s="718" t="str">
        <f>'BASE PLANILHAS'!B64:C64</f>
        <v>Incidência do FGTS sobre API e Reflexo do API</v>
      </c>
      <c r="C64" s="719"/>
      <c r="D64" s="80">
        <f>'BASE PLANILHAS'!D64</f>
        <v>4.0146604938271608E-4</v>
      </c>
      <c r="E64" s="41">
        <f>$E$21*D64</f>
        <v>0.59243286730841427</v>
      </c>
      <c r="F64" s="19"/>
    </row>
    <row r="65" spans="1:10" x14ac:dyDescent="0.2">
      <c r="A65" s="205" t="str">
        <f>'BASE PLANILHAS'!A65</f>
        <v>C</v>
      </c>
      <c r="B65" s="718" t="str">
        <f>'BASE PLANILHAS'!B65:C65</f>
        <v>Multa do FGTS e Contribuição Social sobre o Aviso Prévio Indenizado</v>
      </c>
      <c r="C65" s="719"/>
      <c r="D65" s="18">
        <f>'BASE PLANILHAS'!D65</f>
        <v>2.0073302469135804E-4</v>
      </c>
      <c r="E65" s="41">
        <f t="shared" ref="E65:E69" si="3">$E$21*D65</f>
        <v>0.29621643365420713</v>
      </c>
      <c r="F65" s="19"/>
    </row>
    <row r="66" spans="1:10" x14ac:dyDescent="0.2">
      <c r="A66" s="205" t="str">
        <f>'BASE PLANILHAS'!A66</f>
        <v>D</v>
      </c>
      <c r="B66" s="718" t="str">
        <f>'BASE PLANILHAS'!B66:C66</f>
        <v>Aviso Prévio Trabalhado - APT</v>
      </c>
      <c r="C66" s="719"/>
      <c r="D66" s="18">
        <f>'BASE PLANILHAS'!D66</f>
        <v>3.5000000000000005E-3</v>
      </c>
      <c r="E66" s="41">
        <f t="shared" si="3"/>
        <v>5.1648577476666677</v>
      </c>
      <c r="F66" s="19"/>
    </row>
    <row r="67" spans="1:10" x14ac:dyDescent="0.2">
      <c r="A67" s="205" t="str">
        <f>'BASE PLANILHAS'!A67</f>
        <v>E</v>
      </c>
      <c r="B67" s="718" t="str">
        <f>'BASE PLANILHAS'!B67:C67</f>
        <v>Incidência dos encargos do submódulo 2.1 sobre Aviso Prévio Trabalhado</v>
      </c>
      <c r="C67" s="719"/>
      <c r="D67" s="80">
        <f>'BASE PLANILHAS'!D67</f>
        <v>1.2880000000000005E-3</v>
      </c>
      <c r="E67" s="41">
        <f>$E$21*D67</f>
        <v>1.9006676511413343</v>
      </c>
      <c r="F67" s="61"/>
    </row>
    <row r="68" spans="1:10" x14ac:dyDescent="0.2">
      <c r="A68" s="205" t="str">
        <f>'BASE PLANILHAS'!A68</f>
        <v>F</v>
      </c>
      <c r="B68" s="718" t="str">
        <f>'BASE PLANILHAS'!B68:C68</f>
        <v>Multa do FGTS e Contribuição Social - Rescisão sem Justa Causa</v>
      </c>
      <c r="C68" s="719"/>
      <c r="D68" s="80">
        <f>'BASE PLANILHAS'!D68</f>
        <v>4.2999999999999997E-2</v>
      </c>
      <c r="E68" s="41">
        <f t="shared" si="3"/>
        <v>63.453966614190477</v>
      </c>
      <c r="F68" s="19"/>
    </row>
    <row r="69" spans="1:10" ht="13.5" thickBot="1" x14ac:dyDescent="0.25">
      <c r="A69" s="243" t="str">
        <f>'BASE PLANILHAS'!A69</f>
        <v>G</v>
      </c>
      <c r="B69" s="701" t="str">
        <f>'BASE PLANILHAS'!B69:C69</f>
        <v>Indenização Adicional (Art. 9º da Lei nº 7.238/84)</v>
      </c>
      <c r="C69" s="702"/>
      <c r="D69" s="81">
        <f>'BASE PLANILHAS'!D69</f>
        <v>1.6666666666666668E-3</v>
      </c>
      <c r="E69" s="55">
        <f t="shared" si="3"/>
        <v>2.4594560703174606</v>
      </c>
      <c r="F69" s="19"/>
    </row>
    <row r="70" spans="1:10" ht="13.5" thickBot="1" x14ac:dyDescent="0.25">
      <c r="A70" s="696" t="str">
        <f>'BASE PLANILHAS'!A70:C70</f>
        <v>Total do Módulo 3</v>
      </c>
      <c r="B70" s="697"/>
      <c r="C70" s="698"/>
      <c r="D70" s="244">
        <f>'BASE PLANILHAS'!D70</f>
        <v>5.5075191358024689E-2</v>
      </c>
      <c r="E70" s="51">
        <f>SUM(E63:E69)</f>
        <v>81.273008225633731</v>
      </c>
      <c r="F70" s="29"/>
    </row>
    <row r="71" spans="1:10" x14ac:dyDescent="0.2">
      <c r="A71" s="245"/>
      <c r="B71" s="246"/>
      <c r="C71" s="246"/>
      <c r="D71" s="246"/>
      <c r="E71" s="247"/>
      <c r="F71" s="1"/>
    </row>
    <row r="72" spans="1:10" x14ac:dyDescent="0.2">
      <c r="A72" s="711" t="str">
        <f>'BASE PLANILHAS'!A72:E72</f>
        <v>MÓDULO 4 – CUSTO DE REPOSIÇÃO DO PROFISSIONAL AUSENTE</v>
      </c>
      <c r="B72" s="712"/>
      <c r="C72" s="712"/>
      <c r="D72" s="712"/>
      <c r="E72" s="713"/>
      <c r="F72" s="1"/>
      <c r="H72" s="1"/>
    </row>
    <row r="73" spans="1:10" ht="13.5" thickBot="1" x14ac:dyDescent="0.25">
      <c r="A73" s="54"/>
      <c r="B73" s="54"/>
      <c r="C73" s="54"/>
      <c r="D73" s="38"/>
      <c r="E73" s="54"/>
      <c r="F73" s="22"/>
    </row>
    <row r="74" spans="1:10" ht="13.5" thickBot="1" x14ac:dyDescent="0.25">
      <c r="A74" s="214" t="str">
        <f>'BASE PLANILHAS'!A74</f>
        <v>4.1</v>
      </c>
      <c r="B74" s="696" t="str">
        <f>'BASE PLANILHAS'!B74:C74</f>
        <v>Submódulo 4.1 - Ausências Legais</v>
      </c>
      <c r="C74" s="698"/>
      <c r="D74" s="384" t="str">
        <f>'BASE PLANILHAS'!D74</f>
        <v>Referência</v>
      </c>
      <c r="E74" s="384" t="str">
        <f>'BASE PLANILHAS'!E74</f>
        <v>Valor (R$)</v>
      </c>
      <c r="J74" s="63"/>
    </row>
    <row r="75" spans="1:10" x14ac:dyDescent="0.2">
      <c r="A75" s="34" t="str">
        <f>'BASE PLANILHAS'!A75</f>
        <v>A</v>
      </c>
      <c r="B75" s="708" t="str">
        <f>'BASE PLANILHAS'!B75:C75</f>
        <v>Ausência por Doença</v>
      </c>
      <c r="C75" s="710"/>
      <c r="D75" s="248">
        <f>'BASE PLANILHAS'!D75</f>
        <v>1.3888888888888888E-2</v>
      </c>
      <c r="E75" s="23">
        <f t="shared" ref="E75:E80" si="4">$E$21*D75</f>
        <v>20.495467252645504</v>
      </c>
      <c r="F75" s="62"/>
    </row>
    <row r="76" spans="1:10" x14ac:dyDescent="0.2">
      <c r="A76" s="34" t="str">
        <f>'BASE PLANILHAS'!A76</f>
        <v>B</v>
      </c>
      <c r="B76" s="699" t="str">
        <f>'BASE PLANILHAS'!B76:C76</f>
        <v>Ausências Legais</v>
      </c>
      <c r="C76" s="700"/>
      <c r="D76" s="248">
        <f>'BASE PLANILHAS'!D76</f>
        <v>8.2222222222222228E-3</v>
      </c>
      <c r="E76" s="23">
        <f t="shared" si="4"/>
        <v>12.133316613566139</v>
      </c>
      <c r="F76" s="62"/>
    </row>
    <row r="77" spans="1:10" x14ac:dyDescent="0.2">
      <c r="A77" s="34" t="str">
        <f>'BASE PLANILHAS'!A77</f>
        <v>C</v>
      </c>
      <c r="B77" s="699" t="str">
        <f>'BASE PLANILHAS'!B77:C77</f>
        <v>Licença Paternidade</v>
      </c>
      <c r="C77" s="700"/>
      <c r="D77" s="82">
        <f>'BASE PLANILHAS'!D77</f>
        <v>2.0833333333333332E-4</v>
      </c>
      <c r="E77" s="23">
        <f t="shared" si="4"/>
        <v>0.30743200878968258</v>
      </c>
      <c r="F77" s="62"/>
    </row>
    <row r="78" spans="1:10" x14ac:dyDescent="0.2">
      <c r="A78" s="34" t="str">
        <f>'BASE PLANILHAS'!A78</f>
        <v>D</v>
      </c>
      <c r="B78" s="699" t="str">
        <f>'BASE PLANILHAS'!B78:C78</f>
        <v>Ausência por Acidente de Trabalho</v>
      </c>
      <c r="C78" s="700"/>
      <c r="D78" s="248">
        <f>'BASE PLANILHAS'!D78</f>
        <v>3.3333333333333335E-3</v>
      </c>
      <c r="E78" s="23">
        <f t="shared" si="4"/>
        <v>4.9189121406349212</v>
      </c>
      <c r="F78" s="62"/>
    </row>
    <row r="79" spans="1:10" x14ac:dyDescent="0.2">
      <c r="A79" s="64" t="str">
        <f>'BASE PLANILHAS'!A79</f>
        <v>E</v>
      </c>
      <c r="B79" s="699" t="str">
        <f>'BASE PLANILHAS'!B79:C79</f>
        <v>Férias, Adicional de Férias e 13º  com empregada em gozo de Licença Maternidade</v>
      </c>
      <c r="C79" s="700"/>
      <c r="D79" s="249">
        <f>'BASE PLANILHAS'!D79</f>
        <v>1.2962962962962963E-3</v>
      </c>
      <c r="E79" s="23">
        <f t="shared" si="4"/>
        <v>1.9129102769135804</v>
      </c>
      <c r="F79" s="19"/>
    </row>
    <row r="80" spans="1:10" ht="13.5" thickBot="1" x14ac:dyDescent="0.25">
      <c r="A80" s="36" t="str">
        <f>'BASE PLANILHAS'!A80</f>
        <v>F</v>
      </c>
      <c r="B80" s="716" t="str">
        <f>'BASE PLANILHAS'!B80:C80</f>
        <v>Incidência do Submódulo 2.1 sobre Ausências Legais</v>
      </c>
      <c r="C80" s="717"/>
      <c r="D80" s="81">
        <f>'BASE PLANILHAS'!D80</f>
        <v>9.9172592592592611E-3</v>
      </c>
      <c r="E80" s="72">
        <f t="shared" si="4"/>
        <v>14.63463809165834</v>
      </c>
      <c r="F80" s="1"/>
      <c r="G80" s="4"/>
      <c r="H80" s="31"/>
    </row>
    <row r="81" spans="1:7" ht="13.5" thickBot="1" x14ac:dyDescent="0.25">
      <c r="A81" s="696" t="str">
        <f>'BASE PLANILHAS'!A81:C81</f>
        <v>Total do Submódulo 4.1</v>
      </c>
      <c r="B81" s="697"/>
      <c r="C81" s="698"/>
      <c r="D81" s="48">
        <f>'BASE PLANILHAS'!D81</f>
        <v>3.6866333333333334E-2</v>
      </c>
      <c r="E81" s="51">
        <f>SUM(E75:E80)</f>
        <v>54.402676384208164</v>
      </c>
      <c r="F81" s="29"/>
      <c r="G81" s="4"/>
    </row>
    <row r="82" spans="1:7" ht="13.5" thickBot="1" x14ac:dyDescent="0.25">
      <c r="A82" s="241"/>
      <c r="B82" s="240"/>
      <c r="C82" s="240"/>
      <c r="D82" s="240"/>
      <c r="E82" s="242"/>
      <c r="F82" s="1"/>
    </row>
    <row r="83" spans="1:7" ht="13.5" thickBot="1" x14ac:dyDescent="0.25">
      <c r="A83" s="214" t="str">
        <f>'BASE PLANILHAS'!A83</f>
        <v>4.2</v>
      </c>
      <c r="B83" s="696" t="str">
        <f>'BASE PLANILHAS'!B83:C83</f>
        <v>Submódulo 4.2 - Intrajornada</v>
      </c>
      <c r="C83" s="697"/>
      <c r="D83" s="46" t="str">
        <f>'BASE PLANILHAS'!D83</f>
        <v>Referência</v>
      </c>
      <c r="E83" s="214" t="str">
        <f>'BASE PLANILHAS'!E83</f>
        <v>Valor (R$)</v>
      </c>
      <c r="F83" s="29"/>
      <c r="G83" s="4"/>
    </row>
    <row r="84" spans="1:7" ht="13.5" thickBot="1" x14ac:dyDescent="0.25">
      <c r="A84" s="40" t="str">
        <f>'BASE PLANILHAS'!A84</f>
        <v>A</v>
      </c>
      <c r="B84" s="750" t="str">
        <f>'BASE PLANILHAS'!B84:C84</f>
        <v>Intervalo para Repouso ou Alimentação</v>
      </c>
      <c r="C84" s="751"/>
      <c r="D84" s="623">
        <f>1/210*15.5*1.5</f>
        <v>0.11071428571428571</v>
      </c>
      <c r="E84" s="621">
        <f>D84*E21</f>
        <v>163.37815324251702</v>
      </c>
      <c r="F84" s="29"/>
      <c r="G84" s="4"/>
    </row>
    <row r="85" spans="1:7" ht="13.5" thickBot="1" x14ac:dyDescent="0.25">
      <c r="A85" s="696" t="str">
        <f>'BASE PLANILHAS'!A85:C85</f>
        <v>Total do Submódulo 4.2</v>
      </c>
      <c r="B85" s="697"/>
      <c r="C85" s="698"/>
      <c r="D85" s="48">
        <f>'BASE PLANILHAS'!D85</f>
        <v>0</v>
      </c>
      <c r="E85" s="398">
        <f>SUM(E84)</f>
        <v>163.37815324251702</v>
      </c>
      <c r="F85" s="29"/>
      <c r="G85" s="4"/>
    </row>
    <row r="86" spans="1:7" ht="13.5" thickBot="1" x14ac:dyDescent="0.25">
      <c r="A86" s="241"/>
      <c r="B86" s="240"/>
      <c r="C86" s="240"/>
      <c r="D86" s="240"/>
      <c r="E86" s="242"/>
      <c r="F86" s="1"/>
    </row>
    <row r="87" spans="1:7" ht="13.5" thickBot="1" x14ac:dyDescent="0.25">
      <c r="A87" s="214" t="str">
        <f>'BASE PLANILHAS'!A87</f>
        <v>4.3</v>
      </c>
      <c r="B87" s="696" t="str">
        <f>'BASE PLANILHAS'!B87:C87</f>
        <v>Quadro Resumo do Módulo 4 - Custo de Reposição do Profissional Ausente</v>
      </c>
      <c r="C87" s="697"/>
      <c r="D87" s="46" t="str">
        <f>'BASE PLANILHAS'!D87</f>
        <v>Referência</v>
      </c>
      <c r="E87" s="214" t="str">
        <f>'BASE PLANILHAS'!E87</f>
        <v>Valor (R$)</v>
      </c>
      <c r="F87" s="1"/>
    </row>
    <row r="88" spans="1:7" x14ac:dyDescent="0.2">
      <c r="A88" s="40" t="str">
        <f>'BASE PLANILHAS'!A88</f>
        <v>4.1</v>
      </c>
      <c r="B88" s="720" t="str">
        <f>'BASE PLANILHAS'!B88:C88</f>
        <v>Ausências Legais</v>
      </c>
      <c r="C88" s="721"/>
      <c r="D88" s="396">
        <f>'BASE PLANILHAS'!D88</f>
        <v>3.6866333333333334E-2</v>
      </c>
      <c r="E88" s="72">
        <f>E81</f>
        <v>54.402676384208164</v>
      </c>
      <c r="F88" s="1"/>
    </row>
    <row r="89" spans="1:7" ht="13.5" thickBot="1" x14ac:dyDescent="0.25">
      <c r="A89" s="40" t="str">
        <f>'BASE PLANILHAS'!A89</f>
        <v>4.2</v>
      </c>
      <c r="B89" s="716" t="str">
        <f>'BASE PLANILHAS'!B89:C89</f>
        <v>Intrajornada</v>
      </c>
      <c r="C89" s="717"/>
      <c r="D89" s="397">
        <f>'BASE PLANILHAS'!D89</f>
        <v>0</v>
      </c>
      <c r="E89" s="235">
        <f>E85</f>
        <v>163.37815324251702</v>
      </c>
      <c r="F89" s="1"/>
    </row>
    <row r="90" spans="1:7" ht="13.5" thickBot="1" x14ac:dyDescent="0.25">
      <c r="A90" s="696" t="str">
        <f>'BASE PLANILHAS'!A90:C90</f>
        <v>Total do Módulo 4</v>
      </c>
      <c r="B90" s="697"/>
      <c r="C90" s="698"/>
      <c r="D90" s="48">
        <f>'BASE PLANILHAS'!D90</f>
        <v>3.6866333333333334E-2</v>
      </c>
      <c r="E90" s="398">
        <f>SUM(E88+E89)</f>
        <v>217.78082962672516</v>
      </c>
      <c r="F90" s="1"/>
    </row>
    <row r="91" spans="1:7" x14ac:dyDescent="0.2">
      <c r="A91" s="241"/>
      <c r="B91" s="240"/>
      <c r="C91" s="240"/>
      <c r="D91" s="240"/>
      <c r="E91" s="242"/>
      <c r="F91" s="1"/>
    </row>
    <row r="92" spans="1:7" x14ac:dyDescent="0.2">
      <c r="A92" s="711" t="str">
        <f>'BASE PLANILHAS'!A92:E92</f>
        <v>MÓDULO 5 – INSUMOS DIVERSOS</v>
      </c>
      <c r="B92" s="712"/>
      <c r="C92" s="712"/>
      <c r="D92" s="712"/>
      <c r="E92" s="713"/>
      <c r="F92" s="1"/>
    </row>
    <row r="93" spans="1:7" ht="13.5" thickBot="1" x14ac:dyDescent="0.25">
      <c r="A93" s="38"/>
      <c r="B93" s="38"/>
      <c r="C93" s="38"/>
      <c r="D93" s="38"/>
      <c r="E93" s="56"/>
      <c r="F93" s="1"/>
    </row>
    <row r="94" spans="1:7" ht="13.5" thickBot="1" x14ac:dyDescent="0.25">
      <c r="A94" s="214">
        <f>'BASE PLANILHAS'!A94</f>
        <v>5</v>
      </c>
      <c r="B94" s="696" t="str">
        <f>'BASE PLANILHAS'!B94:C94</f>
        <v>Insumos Diversos</v>
      </c>
      <c r="C94" s="698"/>
      <c r="D94" s="214" t="str">
        <f>'BASE PLANILHAS'!D94</f>
        <v>Referência</v>
      </c>
      <c r="E94" s="384" t="str">
        <f>'BASE PLANILHAS'!E94</f>
        <v>Valor (R$)</v>
      </c>
      <c r="F94" s="1"/>
    </row>
    <row r="95" spans="1:7" x14ac:dyDescent="0.2">
      <c r="A95" s="32" t="str">
        <f>'BASE PLANILHAS'!A95</f>
        <v>A</v>
      </c>
      <c r="B95" s="709" t="str">
        <f>'BASE PLANILHAS'!B95:C95</f>
        <v>Uniformes e EPIs</v>
      </c>
      <c r="C95" s="710"/>
      <c r="D95" s="292">
        <f>'Uniforme Apoio'!BO33</f>
        <v>66.11548611111111</v>
      </c>
      <c r="E95" s="41">
        <f>D95*$D$13</f>
        <v>66.11548611111111</v>
      </c>
      <c r="F95" s="19"/>
      <c r="G95" s="1"/>
    </row>
    <row r="96" spans="1:7" x14ac:dyDescent="0.2">
      <c r="A96" s="34" t="str">
        <f>'BASE PLANILHAS'!A96</f>
        <v>B</v>
      </c>
      <c r="B96" s="733" t="str">
        <f>'BASE PLANILHAS'!B96:C96</f>
        <v>Materiais de Consumo</v>
      </c>
      <c r="C96" s="702"/>
      <c r="D96" s="299">
        <v>0</v>
      </c>
      <c r="E96" s="23">
        <f>D96*$D$13</f>
        <v>0</v>
      </c>
      <c r="F96" s="19"/>
    </row>
    <row r="97" spans="1:8" x14ac:dyDescent="0.2">
      <c r="A97" s="250" t="str">
        <f>'BASE PLANILHAS'!A97</f>
        <v>C</v>
      </c>
      <c r="B97" s="734" t="str">
        <f>'BASE PLANILHAS'!B97:C97</f>
        <v>Máquinas e Equipamentos (depreciação)</v>
      </c>
      <c r="C97" s="700"/>
      <c r="D97" s="299">
        <v>0</v>
      </c>
      <c r="E97" s="23">
        <f t="shared" ref="E97" si="5">D97*$D$13</f>
        <v>0</v>
      </c>
      <c r="F97" s="19"/>
    </row>
    <row r="98" spans="1:8" x14ac:dyDescent="0.2">
      <c r="A98" s="250" t="str">
        <f>'BASE PLANILHAS'!A98</f>
        <v>D</v>
      </c>
      <c r="B98" s="734" t="str">
        <f>'BASE PLANILHAS'!B98:C98</f>
        <v>Produtos de Limpeza</v>
      </c>
      <c r="C98" s="700"/>
      <c r="D98" s="75">
        <v>0</v>
      </c>
      <c r="E98" s="216">
        <f>D98*$D$13</f>
        <v>0</v>
      </c>
      <c r="F98" s="19"/>
      <c r="H98" s="1"/>
    </row>
    <row r="99" spans="1:8" ht="13.5" thickBot="1" x14ac:dyDescent="0.25">
      <c r="A99" s="251" t="str">
        <f>'BASE PLANILHAS'!A99</f>
        <v>E</v>
      </c>
      <c r="B99" s="735" t="str">
        <f>'BASE PLANILHAS'!B99:C99</f>
        <v>Materiais de Higiene</v>
      </c>
      <c r="C99" s="719"/>
      <c r="D99" s="75">
        <v>0</v>
      </c>
      <c r="E99" s="215">
        <f>D99*$D$13</f>
        <v>0</v>
      </c>
      <c r="F99" s="19"/>
      <c r="H99" s="1"/>
    </row>
    <row r="100" spans="1:8" ht="13.5" customHeight="1" thickBot="1" x14ac:dyDescent="0.25">
      <c r="A100" s="736" t="str">
        <f>'BASE PLANILHAS'!A100:C100</f>
        <v>Total do Módulo 5</v>
      </c>
      <c r="B100" s="737"/>
      <c r="C100" s="737"/>
      <c r="D100" s="252"/>
      <c r="E100" s="49">
        <f>SUM(E95:E99)</f>
        <v>66.11548611111111</v>
      </c>
      <c r="F100" s="1"/>
    </row>
    <row r="101" spans="1:8" x14ac:dyDescent="0.2">
      <c r="A101" s="241"/>
      <c r="B101" s="240"/>
      <c r="C101" s="240"/>
      <c r="D101" s="240"/>
      <c r="E101" s="242"/>
      <c r="F101" s="1"/>
    </row>
    <row r="102" spans="1:8" x14ac:dyDescent="0.2">
      <c r="A102" s="711" t="str">
        <f>'BASE PLANILHAS'!A102:E102</f>
        <v>MÓDULO 6 – CUSTOS INDIRETOS, TRIBUTOS E LUCRO</v>
      </c>
      <c r="B102" s="712"/>
      <c r="C102" s="712"/>
      <c r="D102" s="712"/>
      <c r="E102" s="713"/>
      <c r="F102" s="1"/>
    </row>
    <row r="103" spans="1:8" ht="13.5" thickBot="1" x14ac:dyDescent="0.25">
      <c r="A103" s="54"/>
      <c r="B103" s="54"/>
      <c r="C103" s="54"/>
      <c r="D103" s="54"/>
      <c r="E103" s="39"/>
      <c r="F103" s="1"/>
    </row>
    <row r="104" spans="1:8" ht="13.5" thickBot="1" x14ac:dyDescent="0.25">
      <c r="A104" s="214">
        <f>'BASE PLANILHAS'!A104</f>
        <v>6</v>
      </c>
      <c r="B104" s="214" t="str">
        <f>'BASE PLANILHAS'!B104</f>
        <v>Custos Indiretos, Tributos e Lucro</v>
      </c>
      <c r="C104" s="697" t="str">
        <f>'BASE PLANILHAS'!C104:D104</f>
        <v>Referência</v>
      </c>
      <c r="D104" s="698"/>
      <c r="E104" s="384" t="str">
        <f>'BASE PLANILHAS'!E104</f>
        <v>Valor (R$)</v>
      </c>
    </row>
    <row r="105" spans="1:8" x14ac:dyDescent="0.2">
      <c r="A105" s="32" t="str">
        <f>'BASE PLANILHAS'!A105</f>
        <v>A</v>
      </c>
      <c r="B105" s="253" t="str">
        <f>'BASE PLANILHAS'!B105</f>
        <v>Custos Indiretos</v>
      </c>
      <c r="C105" s="302">
        <f>'BASE PLANILHAS'!C105</f>
        <v>0</v>
      </c>
      <c r="D105" s="303"/>
      <c r="E105" s="256">
        <f>$C105*$D$13</f>
        <v>0</v>
      </c>
      <c r="F105" s="61"/>
    </row>
    <row r="106" spans="1:8" x14ac:dyDescent="0.2">
      <c r="A106" s="34" t="str">
        <f>'BASE PLANILHAS'!A106</f>
        <v>B</v>
      </c>
      <c r="B106" s="257" t="str">
        <f>'BASE PLANILHAS'!B106</f>
        <v>Lucro</v>
      </c>
      <c r="C106" s="295">
        <f>'BASE PLANILHAS'!C106</f>
        <v>0</v>
      </c>
      <c r="D106" s="259"/>
      <c r="E106" s="263">
        <f>$C106*$D$13</f>
        <v>0</v>
      </c>
      <c r="F106" s="1"/>
    </row>
    <row r="107" spans="1:8" x14ac:dyDescent="0.2">
      <c r="A107" s="34" t="str">
        <f>'BASE PLANILHAS'!A107</f>
        <v>C</v>
      </c>
      <c r="B107" s="34" t="str">
        <f>'BASE PLANILHAS'!B107</f>
        <v>TRIBUTOS</v>
      </c>
      <c r="C107" s="260" t="str">
        <f>'BASE PLANILHAS'!C107</f>
        <v>%</v>
      </c>
      <c r="D107" s="304" t="str">
        <f>'BASE PLANILHAS'!D107</f>
        <v>%</v>
      </c>
      <c r="E107" s="57"/>
      <c r="F107" s="1"/>
    </row>
    <row r="108" spans="1:8" x14ac:dyDescent="0.2">
      <c r="A108" s="34" t="str">
        <f>'BASE PLANILHAS'!A108</f>
        <v>C.1</v>
      </c>
      <c r="B108" s="257" t="str">
        <f>'BASE PLANILHAS'!B108</f>
        <v>PIS</v>
      </c>
      <c r="C108" s="262">
        <f>'BASE PLANILHAS'!C108</f>
        <v>7.6</v>
      </c>
      <c r="D108" s="262">
        <f>((100/((100-($C$111))%)-100)*$C108)/($C$111)</f>
        <v>8.8629737609329435</v>
      </c>
      <c r="E108" s="263">
        <v>0</v>
      </c>
      <c r="F108" s="1"/>
    </row>
    <row r="109" spans="1:8" x14ac:dyDescent="0.2">
      <c r="A109" s="34" t="str">
        <f>'BASE PLANILHAS'!A109</f>
        <v>C.2</v>
      </c>
      <c r="B109" s="257" t="str">
        <f>'BASE PLANILHAS'!B109</f>
        <v>COFINS</v>
      </c>
      <c r="C109" s="262">
        <f>'BASE PLANILHAS'!C109</f>
        <v>1.65</v>
      </c>
      <c r="D109" s="262">
        <f>((100/((100-($C$111))%)-100)*$C109)/($C$111)</f>
        <v>1.9241982507288626</v>
      </c>
      <c r="E109" s="263">
        <v>0</v>
      </c>
      <c r="F109" s="1"/>
    </row>
    <row r="110" spans="1:8" x14ac:dyDescent="0.2">
      <c r="A110" s="34" t="str">
        <f>'BASE PLANILHAS'!A110</f>
        <v>C.3</v>
      </c>
      <c r="B110" s="257" t="str">
        <f>'BASE PLANILHAS'!B110</f>
        <v>ISS</v>
      </c>
      <c r="C110" s="294">
        <f>ISS!B25*100</f>
        <v>5</v>
      </c>
      <c r="D110" s="262">
        <f>((100/((100-($C$111))%)-100)*$C110)/($C$111)</f>
        <v>5.8309037900874632</v>
      </c>
      <c r="E110" s="264">
        <v>0</v>
      </c>
      <c r="F110" s="1"/>
    </row>
    <row r="111" spans="1:8" ht="13.5" thickBot="1" x14ac:dyDescent="0.25">
      <c r="A111" s="714" t="str">
        <f>'BASE PLANILHAS'!A111:B111</f>
        <v>Total Tributos</v>
      </c>
      <c r="B111" s="715">
        <f>'[1]BASE PLANILHAS'!A102:B102</f>
        <v>0</v>
      </c>
      <c r="C111" s="265">
        <f>SUM(C108:C110)</f>
        <v>14.25</v>
      </c>
      <c r="D111" s="265">
        <f>SUM(D108:D110)</f>
        <v>16.618075801749271</v>
      </c>
      <c r="E111" s="266">
        <f>((E105+E106+E100+E90+E70+E58+E21)*D111)%</f>
        <v>547.7002797441819</v>
      </c>
      <c r="F111" s="1"/>
    </row>
    <row r="112" spans="1:8" ht="13.5" thickBot="1" x14ac:dyDescent="0.25">
      <c r="A112" s="696" t="str">
        <f>'BASE PLANILHAS'!A112:D112</f>
        <v>Total do Módulo 6</v>
      </c>
      <c r="B112" s="697"/>
      <c r="C112" s="697"/>
      <c r="D112" s="698"/>
      <c r="E112" s="51">
        <f>SUM(E105:E111)</f>
        <v>547.7002797441819</v>
      </c>
      <c r="F112" s="1"/>
    </row>
    <row r="113" spans="1:8" x14ac:dyDescent="0.2">
      <c r="A113" s="267"/>
      <c r="B113" s="268"/>
      <c r="C113" s="268"/>
      <c r="D113" s="268"/>
      <c r="E113" s="59"/>
    </row>
    <row r="114" spans="1:8" x14ac:dyDescent="0.2">
      <c r="A114" s="738" t="str">
        <f>'BASE PLANILHAS'!A114:E114</f>
        <v>QUADRO RESUMO DO CUSTO POR EMPREGADO</v>
      </c>
      <c r="B114" s="739"/>
      <c r="C114" s="739"/>
      <c r="D114" s="739"/>
      <c r="E114" s="740"/>
      <c r="G114" s="3"/>
    </row>
    <row r="115" spans="1:8" ht="13.5" thickBot="1" x14ac:dyDescent="0.25">
      <c r="A115" s="390"/>
      <c r="B115" s="385"/>
      <c r="C115" s="385"/>
      <c r="D115" s="385"/>
      <c r="E115" s="386"/>
      <c r="G115" s="3"/>
    </row>
    <row r="116" spans="1:8" ht="13.5" thickBot="1" x14ac:dyDescent="0.25">
      <c r="A116" s="696" t="str">
        <f>'BASE PLANILHAS'!A116:D116</f>
        <v>Mão-de-Obra vinculada à execução contratual</v>
      </c>
      <c r="B116" s="697"/>
      <c r="C116" s="697"/>
      <c r="D116" s="698"/>
      <c r="E116" s="214" t="str">
        <f>'BASE PLANILHAS'!E116</f>
        <v>VALOR (R$)</v>
      </c>
      <c r="G116" s="1"/>
      <c r="H116" s="1"/>
    </row>
    <row r="117" spans="1:8" x14ac:dyDescent="0.2">
      <c r="A117" s="32" t="str">
        <f>'BASE PLANILHAS'!A117</f>
        <v>A</v>
      </c>
      <c r="B117" s="741" t="str">
        <f>'BASE PLANILHAS'!B117:D117</f>
        <v>MÓDULO 1 - COMPOSIÇÃO DA REMUNERAÇÃO</v>
      </c>
      <c r="C117" s="742"/>
      <c r="D117" s="743"/>
      <c r="E117" s="256">
        <f>E21</f>
        <v>1475.6736421904764</v>
      </c>
    </row>
    <row r="118" spans="1:8" x14ac:dyDescent="0.2">
      <c r="A118" s="34" t="str">
        <f>'BASE PLANILHAS'!A118</f>
        <v>B</v>
      </c>
      <c r="B118" s="744" t="str">
        <f>'BASE PLANILHAS'!B118:D118</f>
        <v>MÓDULO 2 – ENCARGOS E BENEFÍCIOS MENSAIS E DIÁRIOS</v>
      </c>
      <c r="C118" s="731"/>
      <c r="D118" s="732"/>
      <c r="E118" s="263">
        <f>E58</f>
        <v>1454.9674891487621</v>
      </c>
    </row>
    <row r="119" spans="1:8" x14ac:dyDescent="0.2">
      <c r="A119" s="34" t="str">
        <f>'BASE PLANILHAS'!A119</f>
        <v>C</v>
      </c>
      <c r="B119" s="745" t="str">
        <f>'BASE PLANILHAS'!B119:D119</f>
        <v>MÓDULO 3 – PROVISÃO PARA RESCISÃO</v>
      </c>
      <c r="C119" s="746"/>
      <c r="D119" s="747"/>
      <c r="E119" s="263">
        <f>E70</f>
        <v>81.273008225633731</v>
      </c>
      <c r="G119" s="3"/>
    </row>
    <row r="120" spans="1:8" x14ac:dyDescent="0.2">
      <c r="A120" s="34" t="str">
        <f>'BASE PLANILHAS'!A120</f>
        <v>D</v>
      </c>
      <c r="B120" s="744" t="str">
        <f>'BASE PLANILHAS'!B120:D120</f>
        <v>MÓDULO 4 – CUSTO DE REPOSIÇÃO DO PROFISSIONAL AUSENTE</v>
      </c>
      <c r="C120" s="731"/>
      <c r="D120" s="732"/>
      <c r="E120" s="263">
        <f>E90</f>
        <v>217.78082962672516</v>
      </c>
      <c r="G120" s="3"/>
    </row>
    <row r="121" spans="1:8" x14ac:dyDescent="0.2">
      <c r="A121" s="34" t="str">
        <f>'BASE PLANILHAS'!A121</f>
        <v>E</v>
      </c>
      <c r="B121" s="728" t="str">
        <f>'BASE PLANILHAS'!B121:D121</f>
        <v>MÓDULO 5 – INSUMOS DIVERSOS</v>
      </c>
      <c r="C121" s="729"/>
      <c r="D121" s="730"/>
      <c r="E121" s="263">
        <f>E100</f>
        <v>66.11548611111111</v>
      </c>
    </row>
    <row r="122" spans="1:8" x14ac:dyDescent="0.2">
      <c r="A122" s="34" t="str">
        <f>'BASE PLANILHAS'!A122</f>
        <v>-</v>
      </c>
      <c r="B122" s="722" t="str">
        <f>'BASE PLANILHAS'!B122:D122</f>
        <v>Subtotal (A + B + C + D + E)</v>
      </c>
      <c r="C122" s="723"/>
      <c r="D122" s="724"/>
      <c r="E122" s="60">
        <f>SUM(E117:E121)</f>
        <v>3295.8104553027088</v>
      </c>
      <c r="F122" s="4"/>
      <c r="G122" s="2"/>
    </row>
    <row r="123" spans="1:8" ht="13.5" thickBot="1" x14ac:dyDescent="0.25">
      <c r="A123" s="36" t="str">
        <f>'BASE PLANILHAS'!A123</f>
        <v>F</v>
      </c>
      <c r="B123" s="725" t="str">
        <f>'BASE PLANILHAS'!B123:D123</f>
        <v>MÓDULO 6 – CUSTOS INDIRETOS, TRIBUTOS E LUCRO</v>
      </c>
      <c r="C123" s="726"/>
      <c r="D123" s="727"/>
      <c r="E123" s="24">
        <f>E112</f>
        <v>547.7002797441819</v>
      </c>
    </row>
    <row r="124" spans="1:8" ht="13.5" thickBot="1" x14ac:dyDescent="0.25">
      <c r="A124" s="696" t="str">
        <f>'BASE PLANILHAS'!A124:D124</f>
        <v xml:space="preserve">Custo Total </v>
      </c>
      <c r="B124" s="697"/>
      <c r="C124" s="697"/>
      <c r="D124" s="698"/>
      <c r="E124" s="49">
        <f>SUM(E122:E123)</f>
        <v>3843.5107350468907</v>
      </c>
      <c r="F124" s="4"/>
    </row>
    <row r="125" spans="1:8" ht="13.5" thickBot="1" x14ac:dyDescent="0.25">
      <c r="A125" s="696" t="str">
        <f>'BASE PLANILHAS'!A125:D125</f>
        <v xml:space="preserve">Custo Total Anual </v>
      </c>
      <c r="B125" s="697"/>
      <c r="C125" s="697"/>
      <c r="D125" s="698"/>
      <c r="E125" s="51">
        <f>E124*12</f>
        <v>46122.128820562692</v>
      </c>
      <c r="F125" s="4"/>
    </row>
    <row r="126" spans="1:8" hidden="1" x14ac:dyDescent="0.2">
      <c r="A126" s="392"/>
      <c r="B126" s="825"/>
      <c r="C126" s="825"/>
      <c r="D126" s="25"/>
      <c r="E126" s="25"/>
    </row>
    <row r="127" spans="1:8" ht="40.5" hidden="1" customHeight="1" thickBot="1" x14ac:dyDescent="0.25">
      <c r="A127" s="826"/>
      <c r="B127" s="827"/>
      <c r="C127" s="26"/>
      <c r="D127" s="8"/>
      <c r="E127" s="17"/>
    </row>
    <row r="128" spans="1:8" ht="12.75" hidden="1" customHeight="1" x14ac:dyDescent="0.2">
      <c r="A128" s="828"/>
      <c r="B128" s="829"/>
      <c r="C128" s="270"/>
      <c r="D128" s="271"/>
      <c r="E128" s="272"/>
    </row>
    <row r="129" spans="1:5" ht="12.75" hidden="1" customHeight="1" x14ac:dyDescent="0.2">
      <c r="A129" s="816"/>
      <c r="B129" s="817"/>
      <c r="C129" s="273"/>
      <c r="D129" s="274"/>
      <c r="E129" s="275"/>
    </row>
    <row r="130" spans="1:5" ht="12.75" hidden="1" customHeight="1" x14ac:dyDescent="0.2">
      <c r="A130" s="816"/>
      <c r="B130" s="817"/>
      <c r="C130" s="273"/>
      <c r="D130" s="274"/>
      <c r="E130" s="275"/>
    </row>
    <row r="131" spans="1:5" ht="12.75" hidden="1" customHeight="1" x14ac:dyDescent="0.2">
      <c r="A131" s="816"/>
      <c r="B131" s="817"/>
      <c r="C131" s="273"/>
      <c r="D131" s="274"/>
      <c r="E131" s="275"/>
    </row>
    <row r="132" spans="1:5" ht="12.75" hidden="1" customHeight="1" x14ac:dyDescent="0.2">
      <c r="A132" s="818"/>
      <c r="B132" s="819"/>
      <c r="C132" s="9"/>
      <c r="D132" s="10"/>
      <c r="E132" s="275"/>
    </row>
    <row r="133" spans="1:5" ht="13.5" hidden="1" customHeight="1" thickBot="1" x14ac:dyDescent="0.25">
      <c r="A133" s="820"/>
      <c r="B133" s="821"/>
      <c r="C133" s="276"/>
      <c r="D133" s="277"/>
      <c r="E133" s="278"/>
    </row>
    <row r="134" spans="1:5" ht="13.5" hidden="1" thickBot="1" x14ac:dyDescent="0.25">
      <c r="A134" s="822"/>
      <c r="B134" s="823"/>
      <c r="C134" s="823"/>
      <c r="D134" s="824"/>
      <c r="E134" s="11"/>
    </row>
    <row r="135" spans="1:5" hidden="1" x14ac:dyDescent="0.2">
      <c r="A135" s="7"/>
      <c r="B135" s="7"/>
      <c r="C135" s="7"/>
      <c r="D135" s="7"/>
      <c r="E135" s="7"/>
    </row>
    <row r="136" spans="1:5" hidden="1" x14ac:dyDescent="0.2">
      <c r="A136" s="392"/>
      <c r="B136" s="825"/>
      <c r="C136" s="825"/>
      <c r="D136" s="25"/>
      <c r="E136" s="25"/>
    </row>
    <row r="137" spans="1:5" ht="13.5" hidden="1" thickBot="1" x14ac:dyDescent="0.25">
      <c r="A137" s="798"/>
      <c r="B137" s="799"/>
      <c r="C137" s="799"/>
      <c r="D137" s="799"/>
      <c r="E137" s="800"/>
    </row>
    <row r="138" spans="1:5" ht="13.5" hidden="1" thickBot="1" x14ac:dyDescent="0.25">
      <c r="A138" s="279"/>
      <c r="B138" s="801"/>
      <c r="C138" s="802"/>
      <c r="D138" s="803"/>
      <c r="E138" s="17"/>
    </row>
    <row r="139" spans="1:5" hidden="1" x14ac:dyDescent="0.2">
      <c r="A139" s="280"/>
      <c r="B139" s="804"/>
      <c r="C139" s="805"/>
      <c r="D139" s="806"/>
      <c r="E139" s="281"/>
    </row>
    <row r="140" spans="1:5" hidden="1" x14ac:dyDescent="0.2">
      <c r="A140" s="282"/>
      <c r="B140" s="807"/>
      <c r="C140" s="808"/>
      <c r="D140" s="809"/>
      <c r="E140" s="283"/>
    </row>
    <row r="141" spans="1:5" ht="13.5" hidden="1" thickBot="1" x14ac:dyDescent="0.25">
      <c r="A141" s="282"/>
      <c r="B141" s="810"/>
      <c r="C141" s="811"/>
      <c r="D141" s="812"/>
      <c r="E141" s="283"/>
    </row>
    <row r="142" spans="1:5" ht="13.5" hidden="1" thickBot="1" x14ac:dyDescent="0.25">
      <c r="A142" s="813"/>
      <c r="B142" s="814"/>
      <c r="C142" s="814"/>
      <c r="D142" s="815"/>
      <c r="E142" s="11"/>
    </row>
    <row r="143" spans="1:5" hidden="1" x14ac:dyDescent="0.2">
      <c r="A143" s="284"/>
      <c r="B143" s="7"/>
      <c r="C143" s="7"/>
      <c r="D143" s="7"/>
      <c r="E143" s="7"/>
    </row>
    <row r="144" spans="1:5" hidden="1" x14ac:dyDescent="0.2">
      <c r="A144" s="7"/>
      <c r="B144" s="7"/>
      <c r="C144" s="7"/>
      <c r="D144" s="7"/>
      <c r="E144" s="7"/>
    </row>
    <row r="145" spans="1:8" hidden="1" x14ac:dyDescent="0.2">
      <c r="A145" s="7"/>
      <c r="B145" s="7"/>
      <c r="C145" s="7"/>
      <c r="D145" s="7"/>
      <c r="E145" s="7"/>
    </row>
    <row r="146" spans="1:8" x14ac:dyDescent="0.2">
      <c r="A146" s="13"/>
      <c r="B146" s="13"/>
      <c r="C146" s="7"/>
      <c r="D146" s="7"/>
      <c r="E146" s="30"/>
      <c r="F146" s="4"/>
    </row>
    <row r="147" spans="1:8" x14ac:dyDescent="0.2">
      <c r="A147" s="14"/>
      <c r="B147" s="13"/>
      <c r="C147" s="7"/>
      <c r="D147" s="7"/>
      <c r="E147" s="69"/>
      <c r="F147" s="4"/>
      <c r="H147" s="4"/>
    </row>
    <row r="148" spans="1:8" x14ac:dyDescent="0.2">
      <c r="A148" s="7"/>
      <c r="B148" s="7"/>
      <c r="C148" s="7"/>
      <c r="D148" s="7"/>
      <c r="E148" s="15"/>
      <c r="H148" s="4"/>
    </row>
    <row r="149" spans="1:8" x14ac:dyDescent="0.2">
      <c r="A149" s="7"/>
      <c r="B149" s="7"/>
      <c r="C149" s="7"/>
      <c r="D149" s="7"/>
      <c r="E149" s="15"/>
    </row>
    <row r="150" spans="1:8" x14ac:dyDescent="0.2">
      <c r="A150" s="4"/>
      <c r="E150" s="4"/>
    </row>
    <row r="151" spans="1:8" x14ac:dyDescent="0.2">
      <c r="A151" s="4"/>
    </row>
  </sheetData>
  <sheetProtection sheet="1" objects="1" scenarios="1"/>
  <mergeCells count="115">
    <mergeCell ref="A1:E1"/>
    <mergeCell ref="A3:E3"/>
    <mergeCell ref="B4:D4"/>
    <mergeCell ref="B5:D5"/>
    <mergeCell ref="B6:D6"/>
    <mergeCell ref="B7:D7"/>
    <mergeCell ref="B16:C16"/>
    <mergeCell ref="B17:C17"/>
    <mergeCell ref="B18:C18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A72:E72"/>
    <mergeCell ref="B74:C74"/>
    <mergeCell ref="B75:C75"/>
    <mergeCell ref="B76:C76"/>
    <mergeCell ref="B77:C77"/>
    <mergeCell ref="B78:C78"/>
    <mergeCell ref="B65:C65"/>
    <mergeCell ref="B66:C66"/>
    <mergeCell ref="B67:C67"/>
    <mergeCell ref="B68:C68"/>
    <mergeCell ref="B69:C69"/>
    <mergeCell ref="A70:C70"/>
    <mergeCell ref="B87:C87"/>
    <mergeCell ref="B88:C88"/>
    <mergeCell ref="B89:C89"/>
    <mergeCell ref="A90:C90"/>
    <mergeCell ref="A92:E92"/>
    <mergeCell ref="B94:C94"/>
    <mergeCell ref="B79:C79"/>
    <mergeCell ref="B80:C80"/>
    <mergeCell ref="A81:C81"/>
    <mergeCell ref="B83:C83"/>
    <mergeCell ref="B84:C84"/>
    <mergeCell ref="A85:C85"/>
    <mergeCell ref="A102:E102"/>
    <mergeCell ref="C104:D104"/>
    <mergeCell ref="A111:B111"/>
    <mergeCell ref="A112:D112"/>
    <mergeCell ref="A114:E114"/>
    <mergeCell ref="A116:D116"/>
    <mergeCell ref="B95:C95"/>
    <mergeCell ref="B96:C96"/>
    <mergeCell ref="B97:C97"/>
    <mergeCell ref="B98:C98"/>
    <mergeCell ref="B99:C99"/>
    <mergeCell ref="A100:C100"/>
    <mergeCell ref="B123:D123"/>
    <mergeCell ref="A124:D124"/>
    <mergeCell ref="A125:D125"/>
    <mergeCell ref="B126:C126"/>
    <mergeCell ref="A127:B127"/>
    <mergeCell ref="A128:B128"/>
    <mergeCell ref="B117:D117"/>
    <mergeCell ref="B118:D118"/>
    <mergeCell ref="B119:D119"/>
    <mergeCell ref="B120:D120"/>
    <mergeCell ref="B121:D121"/>
    <mergeCell ref="B122:D122"/>
    <mergeCell ref="A142:D142"/>
    <mergeCell ref="B136:C136"/>
    <mergeCell ref="A137:E137"/>
    <mergeCell ref="B138:D138"/>
    <mergeCell ref="B139:D139"/>
    <mergeCell ref="B140:D140"/>
    <mergeCell ref="B141:D141"/>
    <mergeCell ref="A129:B129"/>
    <mergeCell ref="A130:B130"/>
    <mergeCell ref="A131:B131"/>
    <mergeCell ref="A132:B132"/>
    <mergeCell ref="A133:B133"/>
    <mergeCell ref="A134:D134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0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theme="6" tint="0.59999389629810485"/>
  </sheetPr>
  <dimension ref="A1:N193"/>
  <sheetViews>
    <sheetView showGridLines="0" view="pageBreakPreview" topLeftCell="A121" zoomScaleNormal="100" zoomScaleSheetLayoutView="100" workbookViewId="0">
      <selection activeCell="E137" activeCellId="1" sqref="E126 E137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0.2851562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 x14ac:dyDescent="0.2">
      <c r="A1" s="752" t="str">
        <f>'BASE PLANILHAS'!A1:E1</f>
        <v>ANEXO VI - PLANILHA DE COMPOSIÇÃO DE CUSTOS</v>
      </c>
      <c r="B1" s="753"/>
      <c r="C1" s="753"/>
      <c r="D1" s="753"/>
      <c r="E1" s="754"/>
    </row>
    <row r="2" spans="1:8" ht="13.5" thickBot="1" x14ac:dyDescent="0.25">
      <c r="A2" s="174"/>
      <c r="B2" s="221"/>
      <c r="C2" s="221"/>
      <c r="D2" s="222"/>
      <c r="E2" s="223"/>
      <c r="F2" s="54"/>
      <c r="G2" s="54"/>
      <c r="H2" s="54"/>
    </row>
    <row r="3" spans="1:8" ht="13.5" thickBot="1" x14ac:dyDescent="0.25">
      <c r="A3" s="755" t="str">
        <f>'BASE PLANILHAS'!A3:E3</f>
        <v>Dados para composição dos custos referentes à mão-de-obra</v>
      </c>
      <c r="B3" s="756"/>
      <c r="C3" s="756"/>
      <c r="D3" s="756"/>
      <c r="E3" s="757"/>
      <c r="F3" s="54"/>
      <c r="G3" s="54"/>
      <c r="H3" s="54"/>
    </row>
    <row r="4" spans="1:8" x14ac:dyDescent="0.2">
      <c r="A4" s="64" t="str">
        <f>'BASE PLANILHAS'!A4</f>
        <v>A</v>
      </c>
      <c r="B4" s="758" t="str">
        <f>'BASE PLANILHAS'!B4:D4</f>
        <v>Localidade</v>
      </c>
      <c r="C4" s="759"/>
      <c r="D4" s="760"/>
      <c r="E4" s="316" t="str">
        <f>CCT!A77</f>
        <v>Divinopolis</v>
      </c>
      <c r="F4" s="54"/>
      <c r="G4" s="54"/>
      <c r="H4" s="54"/>
    </row>
    <row r="5" spans="1:8" x14ac:dyDescent="0.2">
      <c r="A5" s="34" t="str">
        <f>'BASE PLANILHAS'!A5</f>
        <v>B</v>
      </c>
      <c r="B5" s="761" t="str">
        <f>'BASE PLANILHAS'!B5:D5</f>
        <v>Tipo de serviço</v>
      </c>
      <c r="C5" s="762"/>
      <c r="D5" s="763"/>
      <c r="E5" s="33" t="str">
        <f>'BASE PLANILHAS'!E5</f>
        <v>Apoio Administrativo</v>
      </c>
      <c r="F5" s="54"/>
      <c r="G5" s="54"/>
      <c r="H5" s="54"/>
    </row>
    <row r="6" spans="1:8" x14ac:dyDescent="0.2">
      <c r="A6" s="34" t="str">
        <f>'BASE PLANILHAS'!A6</f>
        <v>C</v>
      </c>
      <c r="B6" s="745" t="str">
        <f>'BASE PLANILHAS'!B6:D6</f>
        <v>Salário Nominativo da Categoria Profissional</v>
      </c>
      <c r="C6" s="746"/>
      <c r="D6" s="747"/>
      <c r="E6" s="224"/>
      <c r="F6" s="54"/>
      <c r="G6" s="54"/>
      <c r="H6" s="54"/>
    </row>
    <row r="7" spans="1:8" ht="38.25" x14ac:dyDescent="0.2">
      <c r="A7" s="34" t="str">
        <f>'BASE PLANILHAS'!A7</f>
        <v>D</v>
      </c>
      <c r="B7" s="745" t="str">
        <f>'BASE PLANILHAS'!B7:D7</f>
        <v>Categoria profissional (vinculada à execução contratual)</v>
      </c>
      <c r="C7" s="746"/>
      <c r="D7" s="747"/>
      <c r="E7" s="298" t="s">
        <v>458</v>
      </c>
      <c r="G7" s="1"/>
    </row>
    <row r="8" spans="1:8" ht="13.5" thickBot="1" x14ac:dyDescent="0.25">
      <c r="A8" s="36" t="str">
        <f>'BASE PLANILHAS'!A8</f>
        <v>E</v>
      </c>
      <c r="B8" s="764" t="str">
        <f>'BASE PLANILHAS'!B8:D8</f>
        <v>Data base da categoria (dia/mês/ano)</v>
      </c>
      <c r="C8" s="765"/>
      <c r="D8" s="766"/>
      <c r="E8" s="225">
        <f>CCT!P79</f>
        <v>43101</v>
      </c>
      <c r="F8" s="63"/>
    </row>
    <row r="9" spans="1:8" x14ac:dyDescent="0.2">
      <c r="A9" s="226"/>
      <c r="B9" s="100"/>
      <c r="C9" s="100"/>
      <c r="D9" s="100"/>
      <c r="E9" s="227"/>
      <c r="F9" s="63"/>
      <c r="H9" s="1"/>
    </row>
    <row r="10" spans="1:8" x14ac:dyDescent="0.2">
      <c r="A10" s="711" t="str">
        <f>'BASE PLANILHAS'!A10:E10</f>
        <v>MÓDULO 1 - COMPOSIÇÃO DA REMUNERAÇÃO</v>
      </c>
      <c r="B10" s="712"/>
      <c r="C10" s="712"/>
      <c r="D10" s="712"/>
      <c r="E10" s="713"/>
      <c r="F10" s="70"/>
    </row>
    <row r="11" spans="1:8" ht="13.5" thickBot="1" x14ac:dyDescent="0.25">
      <c r="A11" s="228"/>
      <c r="B11" s="229"/>
      <c r="C11" s="229"/>
      <c r="D11" s="229"/>
      <c r="E11" s="230"/>
      <c r="F11" s="1"/>
    </row>
    <row r="12" spans="1:8" ht="13.5" thickBot="1" x14ac:dyDescent="0.25">
      <c r="A12" s="324" t="str">
        <f>'BASE PLANILHAS'!A13</f>
        <v>A</v>
      </c>
      <c r="B12" s="830" t="str">
        <f>'BASE PLANILHAS'!B13:C13</f>
        <v>Salário Base</v>
      </c>
      <c r="C12" s="831"/>
      <c r="D12" s="831"/>
      <c r="E12" s="832"/>
    </row>
    <row r="13" spans="1:8" ht="13.5" thickBot="1" x14ac:dyDescent="0.25">
      <c r="A13" s="317"/>
      <c r="B13" s="317" t="s">
        <v>354</v>
      </c>
      <c r="C13" s="318" t="s">
        <v>350</v>
      </c>
      <c r="D13" s="318" t="s">
        <v>355</v>
      </c>
      <c r="E13" s="319" t="s">
        <v>351</v>
      </c>
    </row>
    <row r="14" spans="1:8" x14ac:dyDescent="0.2">
      <c r="A14" s="231"/>
      <c r="B14" s="231" t="s">
        <v>369</v>
      </c>
      <c r="C14" s="285">
        <v>0</v>
      </c>
      <c r="D14" s="286">
        <v>0</v>
      </c>
      <c r="E14" s="287">
        <f>D14*C14</f>
        <v>0</v>
      </c>
      <c r="F14">
        <f>COUNTBLANK(E14:E49)</f>
        <v>0</v>
      </c>
    </row>
    <row r="15" spans="1:8" x14ac:dyDescent="0.2">
      <c r="A15" s="231"/>
      <c r="B15" s="231" t="s">
        <v>370</v>
      </c>
      <c r="C15" s="285">
        <v>0</v>
      </c>
      <c r="D15" s="286">
        <v>0</v>
      </c>
      <c r="E15" s="288">
        <f>D15*C15</f>
        <v>0</v>
      </c>
    </row>
    <row r="16" spans="1:8" x14ac:dyDescent="0.2">
      <c r="A16" s="231"/>
      <c r="B16" s="231" t="s">
        <v>419</v>
      </c>
      <c r="C16" s="285">
        <v>0</v>
      </c>
      <c r="D16" s="286">
        <v>0</v>
      </c>
      <c r="E16" s="288">
        <f>D16*C16</f>
        <v>0</v>
      </c>
    </row>
    <row r="17" spans="1:5" x14ac:dyDescent="0.2">
      <c r="A17" s="231"/>
      <c r="B17" s="231" t="s">
        <v>420</v>
      </c>
      <c r="C17" s="285">
        <v>0</v>
      </c>
      <c r="D17" s="286">
        <v>0</v>
      </c>
      <c r="E17" s="288">
        <f t="shared" ref="E17" si="0">D17*C17</f>
        <v>0</v>
      </c>
    </row>
    <row r="18" spans="1:5" x14ac:dyDescent="0.2">
      <c r="A18" s="231"/>
      <c r="B18" s="231" t="s">
        <v>371</v>
      </c>
      <c r="C18" s="285">
        <v>0</v>
      </c>
      <c r="D18" s="286">
        <v>0</v>
      </c>
      <c r="E18" s="288">
        <f t="shared" ref="E18:E49" si="1">D18*C18</f>
        <v>0</v>
      </c>
    </row>
    <row r="19" spans="1:5" x14ac:dyDescent="0.2">
      <c r="A19" s="231"/>
      <c r="B19" s="231" t="s">
        <v>240</v>
      </c>
      <c r="C19" s="285">
        <v>0</v>
      </c>
      <c r="D19" s="286">
        <v>0</v>
      </c>
      <c r="E19" s="288">
        <f t="shared" si="1"/>
        <v>0</v>
      </c>
    </row>
    <row r="20" spans="1:5" x14ac:dyDescent="0.2">
      <c r="A20" s="231"/>
      <c r="B20" s="231" t="s">
        <v>238</v>
      </c>
      <c r="C20" s="285">
        <v>0</v>
      </c>
      <c r="D20" s="286">
        <v>0</v>
      </c>
      <c r="E20" s="288">
        <f t="shared" si="1"/>
        <v>0</v>
      </c>
    </row>
    <row r="21" spans="1:5" x14ac:dyDescent="0.2">
      <c r="A21" s="231"/>
      <c r="B21" s="231" t="s">
        <v>372</v>
      </c>
      <c r="C21" s="285">
        <v>0</v>
      </c>
      <c r="D21" s="286">
        <v>0</v>
      </c>
      <c r="E21" s="288">
        <f t="shared" si="1"/>
        <v>0</v>
      </c>
    </row>
    <row r="22" spans="1:5" x14ac:dyDescent="0.2">
      <c r="A22" s="231"/>
      <c r="B22" s="231" t="s">
        <v>241</v>
      </c>
      <c r="C22" s="285">
        <v>0</v>
      </c>
      <c r="D22" s="286">
        <v>0</v>
      </c>
      <c r="E22" s="288">
        <f t="shared" si="1"/>
        <v>0</v>
      </c>
    </row>
    <row r="23" spans="1:5" x14ac:dyDescent="0.2">
      <c r="A23" s="231"/>
      <c r="B23" s="231" t="s">
        <v>367</v>
      </c>
      <c r="C23" s="285">
        <v>0</v>
      </c>
      <c r="D23" s="286">
        <v>0</v>
      </c>
      <c r="E23" s="288">
        <f t="shared" si="1"/>
        <v>0</v>
      </c>
    </row>
    <row r="24" spans="1:5" x14ac:dyDescent="0.2">
      <c r="A24" s="231"/>
      <c r="B24" s="231" t="s">
        <v>366</v>
      </c>
      <c r="C24" s="285">
        <v>0</v>
      </c>
      <c r="D24" s="286">
        <v>0</v>
      </c>
      <c r="E24" s="288">
        <f t="shared" si="1"/>
        <v>0</v>
      </c>
    </row>
    <row r="25" spans="1:5" x14ac:dyDescent="0.2">
      <c r="A25" s="231"/>
      <c r="B25" s="231" t="s">
        <v>373</v>
      </c>
      <c r="C25" s="285">
        <v>0</v>
      </c>
      <c r="D25" s="286">
        <v>0</v>
      </c>
      <c r="E25" s="288">
        <f t="shared" si="1"/>
        <v>0</v>
      </c>
    </row>
    <row r="26" spans="1:5" x14ac:dyDescent="0.2">
      <c r="A26" s="231"/>
      <c r="B26" s="231" t="s">
        <v>195</v>
      </c>
      <c r="C26" s="285">
        <v>0</v>
      </c>
      <c r="D26" s="286">
        <v>0</v>
      </c>
      <c r="E26" s="288">
        <f t="shared" si="1"/>
        <v>0</v>
      </c>
    </row>
    <row r="27" spans="1:5" x14ac:dyDescent="0.2">
      <c r="A27" s="231"/>
      <c r="B27" s="231" t="s">
        <v>421</v>
      </c>
      <c r="C27" s="285">
        <v>0</v>
      </c>
      <c r="D27" s="286">
        <v>0</v>
      </c>
      <c r="E27" s="288">
        <f t="shared" si="1"/>
        <v>0</v>
      </c>
    </row>
    <row r="28" spans="1:5" x14ac:dyDescent="0.2">
      <c r="A28" s="231"/>
      <c r="B28" s="231" t="s">
        <v>374</v>
      </c>
      <c r="C28" s="285">
        <v>0</v>
      </c>
      <c r="D28" s="286">
        <v>0</v>
      </c>
      <c r="E28" s="288">
        <f t="shared" si="1"/>
        <v>0</v>
      </c>
    </row>
    <row r="29" spans="1:5" x14ac:dyDescent="0.2">
      <c r="A29" s="231"/>
      <c r="B29" s="231" t="s">
        <v>196</v>
      </c>
      <c r="C29" s="285">
        <v>0</v>
      </c>
      <c r="D29" s="286">
        <v>0</v>
      </c>
      <c r="E29" s="288">
        <f t="shared" si="1"/>
        <v>0</v>
      </c>
    </row>
    <row r="30" spans="1:5" x14ac:dyDescent="0.2">
      <c r="A30" s="231"/>
      <c r="B30" s="231" t="s">
        <v>242</v>
      </c>
      <c r="C30" s="285">
        <v>0</v>
      </c>
      <c r="D30" s="286">
        <v>0</v>
      </c>
      <c r="E30" s="288">
        <f t="shared" si="1"/>
        <v>0</v>
      </c>
    </row>
    <row r="31" spans="1:5" x14ac:dyDescent="0.2">
      <c r="A31" s="231"/>
      <c r="B31" s="231" t="s">
        <v>375</v>
      </c>
      <c r="C31" s="285">
        <v>0</v>
      </c>
      <c r="D31" s="286">
        <v>0</v>
      </c>
      <c r="E31" s="288">
        <f t="shared" si="1"/>
        <v>0</v>
      </c>
    </row>
    <row r="32" spans="1:5" x14ac:dyDescent="0.2">
      <c r="A32" s="231"/>
      <c r="B32" s="231" t="s">
        <v>197</v>
      </c>
      <c r="C32" s="285">
        <v>0</v>
      </c>
      <c r="D32" s="286">
        <v>0</v>
      </c>
      <c r="E32" s="288">
        <f t="shared" si="1"/>
        <v>0</v>
      </c>
    </row>
    <row r="33" spans="1:5" x14ac:dyDescent="0.2">
      <c r="A33" s="232"/>
      <c r="B33" s="232" t="s">
        <v>353</v>
      </c>
      <c r="C33" s="233">
        <f>CCT!G77</f>
        <v>2</v>
      </c>
      <c r="D33" s="234">
        <f>CCT!H77</f>
        <v>2973.68</v>
      </c>
      <c r="E33" s="289">
        <f t="shared" si="1"/>
        <v>5947.36</v>
      </c>
    </row>
    <row r="34" spans="1:5" x14ac:dyDescent="0.2">
      <c r="A34" s="231"/>
      <c r="B34" s="231" t="s">
        <v>376</v>
      </c>
      <c r="C34" s="285">
        <v>0</v>
      </c>
      <c r="D34" s="286">
        <v>0</v>
      </c>
      <c r="E34" s="288">
        <f t="shared" si="1"/>
        <v>0</v>
      </c>
    </row>
    <row r="35" spans="1:5" x14ac:dyDescent="0.2">
      <c r="A35" s="231"/>
      <c r="B35" s="231" t="s">
        <v>198</v>
      </c>
      <c r="C35" s="285">
        <v>0</v>
      </c>
      <c r="D35" s="286">
        <v>0</v>
      </c>
      <c r="E35" s="288">
        <f t="shared" si="1"/>
        <v>0</v>
      </c>
    </row>
    <row r="36" spans="1:5" x14ac:dyDescent="0.2">
      <c r="A36" s="231"/>
      <c r="B36" s="231" t="s">
        <v>199</v>
      </c>
      <c r="C36" s="285">
        <v>0</v>
      </c>
      <c r="D36" s="286">
        <v>0</v>
      </c>
      <c r="E36" s="288">
        <f t="shared" si="1"/>
        <v>0</v>
      </c>
    </row>
    <row r="37" spans="1:5" x14ac:dyDescent="0.2">
      <c r="A37" s="231"/>
      <c r="B37" s="231" t="s">
        <v>200</v>
      </c>
      <c r="C37" s="285">
        <v>0</v>
      </c>
      <c r="D37" s="286">
        <v>0</v>
      </c>
      <c r="E37" s="288">
        <f t="shared" si="1"/>
        <v>0</v>
      </c>
    </row>
    <row r="38" spans="1:5" x14ac:dyDescent="0.2">
      <c r="A38" s="231"/>
      <c r="B38" s="231" t="s">
        <v>201</v>
      </c>
      <c r="C38" s="285">
        <v>0</v>
      </c>
      <c r="D38" s="286">
        <v>0</v>
      </c>
      <c r="E38" s="288">
        <f t="shared" si="1"/>
        <v>0</v>
      </c>
    </row>
    <row r="39" spans="1:5" x14ac:dyDescent="0.2">
      <c r="A39" s="231"/>
      <c r="B39" s="231" t="s">
        <v>368</v>
      </c>
      <c r="C39" s="285">
        <v>0</v>
      </c>
      <c r="D39" s="286">
        <v>0</v>
      </c>
      <c r="E39" s="288">
        <f t="shared" si="1"/>
        <v>0</v>
      </c>
    </row>
    <row r="40" spans="1:5" x14ac:dyDescent="0.2">
      <c r="A40" s="232"/>
      <c r="B40" s="232" t="s">
        <v>194</v>
      </c>
      <c r="C40" s="233">
        <f>CCT!G79</f>
        <v>1</v>
      </c>
      <c r="D40" s="234">
        <f>CCT!H79</f>
        <v>1511.38</v>
      </c>
      <c r="E40" s="289">
        <f t="shared" si="1"/>
        <v>1511.38</v>
      </c>
    </row>
    <row r="41" spans="1:5" x14ac:dyDescent="0.2">
      <c r="A41" s="232"/>
      <c r="B41" s="232" t="s">
        <v>193</v>
      </c>
      <c r="C41" s="233">
        <f>CCT!G80</f>
        <v>1</v>
      </c>
      <c r="D41" s="234">
        <f>CCT!H80</f>
        <v>2216.69</v>
      </c>
      <c r="E41" s="289">
        <f t="shared" si="1"/>
        <v>2216.69</v>
      </c>
    </row>
    <row r="42" spans="1:5" x14ac:dyDescent="0.2">
      <c r="A42" s="231"/>
      <c r="B42" s="231" t="s">
        <v>422</v>
      </c>
      <c r="C42" s="285">
        <v>0</v>
      </c>
      <c r="D42" s="286">
        <v>0</v>
      </c>
      <c r="E42" s="288">
        <f t="shared" si="1"/>
        <v>0</v>
      </c>
    </row>
    <row r="43" spans="1:5" x14ac:dyDescent="0.2">
      <c r="A43" s="231"/>
      <c r="B43" s="231" t="s">
        <v>423</v>
      </c>
      <c r="C43" s="285">
        <v>0</v>
      </c>
      <c r="D43" s="286">
        <v>0</v>
      </c>
      <c r="E43" s="288">
        <f t="shared" si="1"/>
        <v>0</v>
      </c>
    </row>
    <row r="44" spans="1:5" x14ac:dyDescent="0.2">
      <c r="A44" s="231"/>
      <c r="B44" s="231" t="s">
        <v>466</v>
      </c>
      <c r="C44" s="285">
        <v>0</v>
      </c>
      <c r="D44" s="286">
        <v>0</v>
      </c>
      <c r="E44" s="288">
        <f t="shared" si="1"/>
        <v>0</v>
      </c>
    </row>
    <row r="45" spans="1:5" x14ac:dyDescent="0.2">
      <c r="A45" s="231"/>
      <c r="B45" s="231" t="s">
        <v>377</v>
      </c>
      <c r="C45" s="285">
        <v>0</v>
      </c>
      <c r="D45" s="286">
        <v>0</v>
      </c>
      <c r="E45" s="288">
        <f t="shared" si="1"/>
        <v>0</v>
      </c>
    </row>
    <row r="46" spans="1:5" x14ac:dyDescent="0.2">
      <c r="A46" s="231"/>
      <c r="B46" s="231" t="s">
        <v>378</v>
      </c>
      <c r="C46" s="285">
        <v>0</v>
      </c>
      <c r="D46" s="286">
        <v>0</v>
      </c>
      <c r="E46" s="288">
        <f t="shared" si="1"/>
        <v>0</v>
      </c>
    </row>
    <row r="47" spans="1:5" x14ac:dyDescent="0.2">
      <c r="A47" s="231"/>
      <c r="B47" s="231" t="s">
        <v>381</v>
      </c>
      <c r="C47" s="285">
        <v>0</v>
      </c>
      <c r="D47" s="286">
        <v>0</v>
      </c>
      <c r="E47" s="288">
        <f t="shared" si="1"/>
        <v>0</v>
      </c>
    </row>
    <row r="48" spans="1:5" x14ac:dyDescent="0.2">
      <c r="A48" s="231"/>
      <c r="B48" s="231" t="s">
        <v>379</v>
      </c>
      <c r="C48" s="285">
        <v>0</v>
      </c>
      <c r="D48" s="286">
        <v>0</v>
      </c>
      <c r="E48" s="288">
        <f t="shared" si="1"/>
        <v>0</v>
      </c>
    </row>
    <row r="49" spans="1:7" ht="13.5" thickBot="1" x14ac:dyDescent="0.25">
      <c r="A49" s="231"/>
      <c r="B49" s="231" t="s">
        <v>380</v>
      </c>
      <c r="C49" s="285">
        <v>0</v>
      </c>
      <c r="D49" s="286">
        <v>0</v>
      </c>
      <c r="E49" s="288">
        <f t="shared" si="1"/>
        <v>0</v>
      </c>
    </row>
    <row r="50" spans="1:7" ht="13.5" thickBot="1" x14ac:dyDescent="0.25">
      <c r="A50" s="320"/>
      <c r="B50" s="321" t="str">
        <f>CONCATENATE("Total ",B13)</f>
        <v>Total Cargos - PGJ</v>
      </c>
      <c r="C50" s="318">
        <f>SUM(C14:C49)</f>
        <v>4</v>
      </c>
      <c r="D50" s="318"/>
      <c r="E50" s="322">
        <f>SUM(E14:E49)</f>
        <v>9675.43</v>
      </c>
    </row>
    <row r="51" spans="1:7" ht="13.5" thickBot="1" x14ac:dyDescent="0.25">
      <c r="A51" s="325"/>
      <c r="B51" s="325" t="s">
        <v>365</v>
      </c>
      <c r="C51" s="326" t="s">
        <v>350</v>
      </c>
      <c r="D51" s="326" t="s">
        <v>355</v>
      </c>
      <c r="E51" s="327" t="s">
        <v>351</v>
      </c>
    </row>
    <row r="52" spans="1:7" ht="13.5" thickBot="1" x14ac:dyDescent="0.25">
      <c r="A52" s="232"/>
      <c r="B52" s="232" t="s">
        <v>353</v>
      </c>
      <c r="C52" s="233">
        <f>CCT!G78</f>
        <v>1</v>
      </c>
      <c r="D52" s="234">
        <f>CCT!H78</f>
        <v>2973.68</v>
      </c>
      <c r="E52" s="289">
        <f t="shared" ref="E52" si="2">D52*C52</f>
        <v>2973.68</v>
      </c>
    </row>
    <row r="53" spans="1:7" ht="13.5" thickBot="1" x14ac:dyDescent="0.25">
      <c r="A53" s="328"/>
      <c r="B53" s="329" t="str">
        <f>CONCATENATE("Total ",B51)</f>
        <v>Total Cargos - FEPDC</v>
      </c>
      <c r="C53" s="326">
        <f>SUM(C52)</f>
        <v>1</v>
      </c>
      <c r="D53" s="326"/>
      <c r="E53" s="330">
        <f>SUM(E52)</f>
        <v>2973.68</v>
      </c>
    </row>
    <row r="54" spans="1:7" ht="13.5" thickBot="1" x14ac:dyDescent="0.25">
      <c r="A54" s="320"/>
      <c r="B54" s="321" t="str">
        <f>CONCATENATE("Total ",E4)</f>
        <v>Total Divinopolis</v>
      </c>
      <c r="C54" s="318">
        <f>C50+C53</f>
        <v>5</v>
      </c>
      <c r="D54" s="318"/>
      <c r="E54" s="322">
        <f>E50+E53</f>
        <v>12649.11</v>
      </c>
    </row>
    <row r="55" spans="1:7" ht="13.5" thickBot="1" x14ac:dyDescent="0.25">
      <c r="A55" s="833"/>
      <c r="B55" s="834"/>
      <c r="C55" s="835"/>
      <c r="D55" s="393" t="str">
        <f>'BASE PLANILHAS'!D12</f>
        <v>Referência</v>
      </c>
      <c r="E55" s="393" t="str">
        <f>'BASE PLANILHAS'!E12</f>
        <v>Valor (R$)</v>
      </c>
    </row>
    <row r="56" spans="1:7" x14ac:dyDescent="0.2">
      <c r="A56" s="40" t="str">
        <f>'BASE PLANILHAS'!A14</f>
        <v>B</v>
      </c>
      <c r="B56" s="701" t="str">
        <f>'BASE PLANILHAS'!B14:C14</f>
        <v xml:space="preserve">Adicional Periculosidade </v>
      </c>
      <c r="C56" s="702"/>
      <c r="D56" s="42">
        <v>0.3</v>
      </c>
      <c r="E56" s="216">
        <f>D56*E26</f>
        <v>0</v>
      </c>
      <c r="G56" s="1"/>
    </row>
    <row r="57" spans="1:7" x14ac:dyDescent="0.2">
      <c r="A57" s="34" t="str">
        <f>'BASE PLANILHAS'!A15</f>
        <v>C</v>
      </c>
      <c r="B57" s="699" t="str">
        <f>'BASE PLANILHAS'!B15:C15</f>
        <v>Adicional Insalubridade</v>
      </c>
      <c r="C57" s="700"/>
      <c r="D57" s="295">
        <f>0.2*PARAMETROS!B79</f>
        <v>190.8</v>
      </c>
      <c r="E57" s="55">
        <f>D57*(C20+C29+C30+C32+C36)</f>
        <v>0</v>
      </c>
      <c r="G57" s="1"/>
    </row>
    <row r="58" spans="1:7" x14ac:dyDescent="0.2">
      <c r="A58" s="34" t="str">
        <f>'BASE PLANILHAS'!A16</f>
        <v>D</v>
      </c>
      <c r="B58" s="699" t="str">
        <f>'BASE PLANILHAS'!B16:C16</f>
        <v>Adicional Noturno</v>
      </c>
      <c r="C58" s="700"/>
      <c r="D58" s="291">
        <f>1/210*0.2*10.285*15.5</f>
        <v>0.1518261904761905</v>
      </c>
      <c r="E58" s="216">
        <f>D58*E38</f>
        <v>0</v>
      </c>
      <c r="G58" s="1"/>
    </row>
    <row r="59" spans="1:7" x14ac:dyDescent="0.2">
      <c r="A59" s="34" t="str">
        <f>'BASE PLANILHAS'!A17</f>
        <v>E</v>
      </c>
      <c r="B59" s="699" t="str">
        <f>'BASE PLANILHAS'!B17:C17</f>
        <v>Adicional de Hora Noturna Reduzida</v>
      </c>
      <c r="C59" s="700"/>
      <c r="D59" s="42">
        <v>0</v>
      </c>
      <c r="E59" s="216">
        <f t="shared" ref="E59" si="3">D59*$E$12</f>
        <v>0</v>
      </c>
    </row>
    <row r="60" spans="1:7" x14ac:dyDescent="0.2">
      <c r="A60" s="34" t="str">
        <f>'BASE PLANILHAS'!A18</f>
        <v>F</v>
      </c>
      <c r="B60" s="699" t="str">
        <f>'BASE PLANILHAS'!B18:C18</f>
        <v>Intervalo Intrajornada</v>
      </c>
      <c r="C60" s="700"/>
      <c r="D60" s="42">
        <v>0</v>
      </c>
      <c r="E60" s="290">
        <f>E39/220*20+((E37+E37*D61)/210*15.5)+((E38+E38*D61)/210*1.2*15.5)</f>
        <v>0</v>
      </c>
    </row>
    <row r="61" spans="1:7" x14ac:dyDescent="0.2">
      <c r="A61" s="34" t="str">
        <f>'BASE PLANILHAS'!A19</f>
        <v>G</v>
      </c>
      <c r="B61" s="699" t="str">
        <f>'BASE PLANILHAS'!B19:C19</f>
        <v>Feriado Nacional - Súmula 444/2012 - TST</v>
      </c>
      <c r="C61" s="700"/>
      <c r="D61" s="291">
        <v>0</v>
      </c>
      <c r="E61" s="216">
        <f>(E37+E38)*D61</f>
        <v>0</v>
      </c>
    </row>
    <row r="62" spans="1:7" ht="13.5" thickBot="1" x14ac:dyDescent="0.25">
      <c r="A62" s="64" t="str">
        <f>'BASE PLANILHAS'!A20</f>
        <v>H</v>
      </c>
      <c r="B62" s="699" t="str">
        <f>'BASE PLANILHAS'!B20:C20</f>
        <v>Adicional de Acúmulo de função</v>
      </c>
      <c r="C62" s="700"/>
      <c r="D62" s="43">
        <v>0</v>
      </c>
      <c r="E62" s="215">
        <f>0</f>
        <v>0</v>
      </c>
    </row>
    <row r="63" spans="1:7" ht="13.5" thickBot="1" x14ac:dyDescent="0.25">
      <c r="A63" s="696" t="str">
        <f>'BASE PLANILHAS'!A21:D21</f>
        <v>Total do Módulo 1</v>
      </c>
      <c r="B63" s="697"/>
      <c r="C63" s="697"/>
      <c r="D63" s="698"/>
      <c r="E63" s="51">
        <f>SUM(E56:E62)+E54</f>
        <v>12649.11</v>
      </c>
    </row>
    <row r="64" spans="1:7" x14ac:dyDescent="0.2">
      <c r="A64" s="390"/>
      <c r="B64" s="391"/>
      <c r="C64" s="391"/>
      <c r="D64" s="391"/>
      <c r="E64" s="44"/>
      <c r="F64" s="1"/>
    </row>
    <row r="65" spans="1:9" x14ac:dyDescent="0.2">
      <c r="A65" s="711" t="str">
        <f>'BASE PLANILHAS'!A23:E23</f>
        <v>MÓDULO 2 – ENCARGOS E BENEFÍCIOS MENSAIS E DIÁRIOS</v>
      </c>
      <c r="B65" s="712"/>
      <c r="C65" s="712"/>
      <c r="D65" s="712"/>
      <c r="E65" s="713"/>
      <c r="F65" s="1"/>
    </row>
    <row r="66" spans="1:9" ht="13.5" thickBot="1" x14ac:dyDescent="0.25">
      <c r="A66" s="387"/>
      <c r="B66" s="388"/>
      <c r="C66" s="388"/>
      <c r="D66" s="388"/>
      <c r="E66" s="389"/>
      <c r="F66" s="1"/>
    </row>
    <row r="67" spans="1:9" ht="13.5" thickBot="1" x14ac:dyDescent="0.25">
      <c r="A67" s="214" t="str">
        <f>'BASE PLANILHAS'!A25</f>
        <v>2.1</v>
      </c>
      <c r="B67" s="696" t="str">
        <f>'BASE PLANILHAS'!B25:C25</f>
        <v>Submódulo 2.1 - Encargos Previdenciários, FGTS e Outras Contribuições</v>
      </c>
      <c r="C67" s="698"/>
      <c r="D67" s="214" t="str">
        <f>'BASE PLANILHAS'!D25</f>
        <v>Referência</v>
      </c>
      <c r="E67" s="214" t="str">
        <f>'BASE PLANILHAS'!E25</f>
        <v>Valor (R$)</v>
      </c>
    </row>
    <row r="68" spans="1:9" x14ac:dyDescent="0.2">
      <c r="A68" s="40" t="str">
        <f>'BASE PLANILHAS'!A26</f>
        <v>A</v>
      </c>
      <c r="B68" s="708" t="str">
        <f>'BASE PLANILHAS'!B26:C26</f>
        <v>INSS</v>
      </c>
      <c r="C68" s="710"/>
      <c r="D68" s="73">
        <f>'BASE PLANILHAS'!D26</f>
        <v>0.2</v>
      </c>
      <c r="E68" s="74">
        <f>$E$63*D68</f>
        <v>2529.8220000000001</v>
      </c>
    </row>
    <row r="69" spans="1:9" x14ac:dyDescent="0.2">
      <c r="A69" s="34" t="str">
        <f>'BASE PLANILHAS'!A27</f>
        <v>B</v>
      </c>
      <c r="B69" s="701" t="str">
        <f>'BASE PLANILHAS'!B27:C27</f>
        <v>SESI OU SENAC</v>
      </c>
      <c r="C69" s="702"/>
      <c r="D69" s="18">
        <f>'BASE PLANILHAS'!D27</f>
        <v>1.4999999999999999E-2</v>
      </c>
      <c r="E69" s="23">
        <f>$E$63*D69</f>
        <v>189.73665</v>
      </c>
    </row>
    <row r="70" spans="1:9" x14ac:dyDescent="0.2">
      <c r="A70" s="34" t="str">
        <f>'BASE PLANILHAS'!A28</f>
        <v>C</v>
      </c>
      <c r="B70" s="748" t="str">
        <f>'BASE PLANILHAS'!B28:C28</f>
        <v>SENAI OU SENAC</v>
      </c>
      <c r="C70" s="749"/>
      <c r="D70" s="18">
        <f>'BASE PLANILHAS'!D28</f>
        <v>0.01</v>
      </c>
      <c r="E70" s="23">
        <f>$E$63*D70</f>
        <v>126.4911</v>
      </c>
    </row>
    <row r="71" spans="1:9" x14ac:dyDescent="0.2">
      <c r="A71" s="34" t="str">
        <f>'BASE PLANILHAS'!A29</f>
        <v>D</v>
      </c>
      <c r="B71" s="699" t="str">
        <f>'BASE PLANILHAS'!B29:C29</f>
        <v>INCRA</v>
      </c>
      <c r="C71" s="700"/>
      <c r="D71" s="18">
        <f>'BASE PLANILHAS'!D29</f>
        <v>2E-3</v>
      </c>
      <c r="E71" s="23">
        <f t="shared" ref="E71:E74" si="4">$E$63*D71</f>
        <v>25.298220000000001</v>
      </c>
    </row>
    <row r="72" spans="1:9" x14ac:dyDescent="0.2">
      <c r="A72" s="34" t="str">
        <f>'BASE PLANILHAS'!A30</f>
        <v>E</v>
      </c>
      <c r="B72" s="699" t="str">
        <f>'BASE PLANILHAS'!B30:C30</f>
        <v>Salário Educação</v>
      </c>
      <c r="C72" s="700"/>
      <c r="D72" s="18">
        <f>'BASE PLANILHAS'!D30</f>
        <v>2.5000000000000001E-2</v>
      </c>
      <c r="E72" s="23">
        <f t="shared" si="4"/>
        <v>316.22775000000001</v>
      </c>
    </row>
    <row r="73" spans="1:9" x14ac:dyDescent="0.2">
      <c r="A73" s="34" t="str">
        <f>'BASE PLANILHAS'!A31</f>
        <v>F</v>
      </c>
      <c r="B73" s="699" t="str">
        <f>'BASE PLANILHAS'!B31:C31</f>
        <v>FGTS</v>
      </c>
      <c r="C73" s="700"/>
      <c r="D73" s="18">
        <f>'BASE PLANILHAS'!D31</f>
        <v>0.08</v>
      </c>
      <c r="E73" s="23">
        <f t="shared" si="4"/>
        <v>1011.9288</v>
      </c>
    </row>
    <row r="74" spans="1:9" x14ac:dyDescent="0.2">
      <c r="A74" s="34" t="str">
        <f>'BASE PLANILHAS'!A32</f>
        <v>G</v>
      </c>
      <c r="B74" s="699" t="str">
        <f>'BASE PLANILHAS'!B32:C32</f>
        <v>RAT</v>
      </c>
      <c r="C74" s="700"/>
      <c r="D74" s="18">
        <f>'BASE PLANILHAS'!D32</f>
        <v>0.03</v>
      </c>
      <c r="E74" s="23">
        <f t="shared" si="4"/>
        <v>379.47329999999999</v>
      </c>
      <c r="I74" s="1"/>
    </row>
    <row r="75" spans="1:9" ht="13.5" thickBot="1" x14ac:dyDescent="0.25">
      <c r="A75" s="34" t="str">
        <f>'BASE PLANILHAS'!A33</f>
        <v>H</v>
      </c>
      <c r="B75" s="701" t="str">
        <f>'BASE PLANILHAS'!B33:C33</f>
        <v>SEBRAE</v>
      </c>
      <c r="C75" s="702"/>
      <c r="D75" s="18">
        <f>'BASE PLANILHAS'!D33</f>
        <v>6.0000000000000001E-3</v>
      </c>
      <c r="E75" s="23">
        <f>$E$63*D75</f>
        <v>75.894660000000002</v>
      </c>
    </row>
    <row r="76" spans="1:9" ht="13.5" thickBot="1" x14ac:dyDescent="0.25">
      <c r="A76" s="696" t="str">
        <f>'BASE PLANILHAS'!A34:C34</f>
        <v>Total do Submódulo 2.1</v>
      </c>
      <c r="B76" s="697"/>
      <c r="C76" s="698"/>
      <c r="D76" s="50">
        <f>'BASE PLANILHAS'!D34</f>
        <v>0.3680000000000001</v>
      </c>
      <c r="E76" s="51">
        <f>SUM(E68:E75)</f>
        <v>4654.87248</v>
      </c>
      <c r="F76" s="1"/>
      <c r="G76" s="66"/>
    </row>
    <row r="77" spans="1:9" ht="13.5" thickBot="1" x14ac:dyDescent="0.25">
      <c r="A77" s="382"/>
      <c r="B77" s="383"/>
      <c r="C77" s="383"/>
      <c r="D77" s="236"/>
      <c r="E77" s="45"/>
      <c r="F77" s="1"/>
      <c r="G77" s="66"/>
    </row>
    <row r="78" spans="1:9" ht="13.5" thickBot="1" x14ac:dyDescent="0.25">
      <c r="A78" s="214" t="str">
        <f>'BASE PLANILHAS'!A36</f>
        <v>2.2</v>
      </c>
      <c r="B78" s="696" t="str">
        <f>'BASE PLANILHAS'!B36:C36</f>
        <v>Submódulo 2.2 - 13º Salário, Férias e Adicional de Férias</v>
      </c>
      <c r="C78" s="698"/>
      <c r="D78" s="214" t="str">
        <f>'BASE PLANILHAS'!D36</f>
        <v>Referência</v>
      </c>
      <c r="E78" s="384" t="str">
        <f>'BASE PLANILHAS'!E36</f>
        <v>Valor (R$)</v>
      </c>
    </row>
    <row r="79" spans="1:9" x14ac:dyDescent="0.2">
      <c r="A79" s="32" t="str">
        <f>'BASE PLANILHAS'!A37</f>
        <v>A</v>
      </c>
      <c r="B79" s="701" t="str">
        <f>'BASE PLANILHAS'!B37:C37</f>
        <v>13º salário (titular)</v>
      </c>
      <c r="C79" s="702"/>
      <c r="D79" s="65">
        <f>'BASE PLANILHAS'!D37</f>
        <v>8.3333333333333329E-2</v>
      </c>
      <c r="E79" s="41">
        <f>$E$63*D79</f>
        <v>1054.0925</v>
      </c>
      <c r="F79" s="1"/>
    </row>
    <row r="80" spans="1:9" ht="13.5" thickBot="1" x14ac:dyDescent="0.25">
      <c r="A80" s="36" t="str">
        <f>'BASE PLANILHAS'!A38</f>
        <v>B</v>
      </c>
      <c r="B80" s="716" t="str">
        <f>'BASE PLANILHAS'!B38:C38</f>
        <v>Férias e Adicional de Férias (titular)</v>
      </c>
      <c r="C80" s="717"/>
      <c r="D80" s="71">
        <f>'BASE PLANILHAS'!D38</f>
        <v>0.1111111111111111</v>
      </c>
      <c r="E80" s="72">
        <f>D80*$E$63</f>
        <v>1405.4566666666667</v>
      </c>
      <c r="F80" s="1"/>
      <c r="H80" s="1"/>
    </row>
    <row r="81" spans="1:14" ht="13.5" thickBot="1" x14ac:dyDescent="0.25">
      <c r="A81" s="67"/>
      <c r="B81" s="696" t="str">
        <f>'BASE PLANILHAS'!B39:C39</f>
        <v>Subtotal</v>
      </c>
      <c r="C81" s="698"/>
      <c r="D81" s="16">
        <f>'BASE PLANILHAS'!D39</f>
        <v>0.19444444444444442</v>
      </c>
      <c r="E81" s="45">
        <f>D81*$E$63</f>
        <v>2459.5491666666667</v>
      </c>
      <c r="F81" s="1"/>
      <c r="H81" s="1"/>
    </row>
    <row r="82" spans="1:14" ht="13.5" thickBot="1" x14ac:dyDescent="0.25">
      <c r="A82" s="214" t="str">
        <f>'BASE PLANILHAS'!A40</f>
        <v>C</v>
      </c>
      <c r="B82" s="750" t="str">
        <f>'BASE PLANILHAS'!B40:C40</f>
        <v>Incidência do Submódulo 2.1 sobre 13º Salário, Férias e Adicional de Férias</v>
      </c>
      <c r="C82" s="751"/>
      <c r="D82" s="46">
        <f>'BASE PLANILHAS'!D40</f>
        <v>7.1555555555555567E-2</v>
      </c>
      <c r="E82" s="47">
        <f>D82*$E$63</f>
        <v>905.11409333333347</v>
      </c>
      <c r="F82" s="29"/>
      <c r="H82" s="1"/>
    </row>
    <row r="83" spans="1:14" ht="13.5" thickBot="1" x14ac:dyDescent="0.25">
      <c r="A83" s="696" t="str">
        <f>'BASE PLANILHAS'!A41:C41</f>
        <v>Total do Submódulo 2.2</v>
      </c>
      <c r="B83" s="697"/>
      <c r="C83" s="698"/>
      <c r="D83" s="48">
        <f>'BASE PLANILHAS'!D41</f>
        <v>0.26600000000000001</v>
      </c>
      <c r="E83" s="49">
        <f>SUM(E81:E82)</f>
        <v>3364.6632600000003</v>
      </c>
      <c r="F83" s="29"/>
    </row>
    <row r="84" spans="1:14" ht="13.5" thickBot="1" x14ac:dyDescent="0.25">
      <c r="A84" s="237"/>
      <c r="B84" s="238"/>
      <c r="C84" s="238"/>
      <c r="D84" s="238"/>
      <c r="E84" s="239"/>
      <c r="F84" s="1"/>
    </row>
    <row r="85" spans="1:14" ht="13.5" thickBot="1" x14ac:dyDescent="0.25">
      <c r="A85" s="52" t="str">
        <f>'BASE PLANILHAS'!A43</f>
        <v>2.3</v>
      </c>
      <c r="B85" s="696" t="str">
        <f>'BASE PLANILHAS'!B43:C43</f>
        <v>Submódulo 2.3 - Benefícios Mensais e Diários</v>
      </c>
      <c r="C85" s="698"/>
      <c r="D85" s="384" t="str">
        <f>'BASE PLANILHAS'!D43</f>
        <v>Referência</v>
      </c>
      <c r="E85" s="384" t="str">
        <f>'BASE PLANILHAS'!E43</f>
        <v>Valor (R$)</v>
      </c>
    </row>
    <row r="86" spans="1:14" x14ac:dyDescent="0.2">
      <c r="A86" s="32" t="str">
        <f>'BASE PLANILHAS'!A44</f>
        <v>A</v>
      </c>
      <c r="B86" s="708" t="str">
        <f>'BASE PLANILHAS'!B44:C44</f>
        <v>Vale - Transporte (Descontada parcela do empregado)</v>
      </c>
      <c r="C86" s="710"/>
      <c r="D86" s="292">
        <f>VT!D26</f>
        <v>4.05</v>
      </c>
      <c r="E86" s="78">
        <f>(2*$D$86*20*SUM(C14:C32,C34:C49)-(IF(SUM(E14:E32,E34:E49)*6%&lt;=(2*$D$86*20*SUM(C14:C32,C34:C49)),SUM(E14:E32,E34:E49)*6%,(2*$D$86*20*SUM(C14:C32,C34:C49)))))+(2*$D$86*20*(C33+C52))-(IF((E33+E52)*6%&lt;=(2*$D$86*20*(C33+C52)),(E33+E52)*6%,(2*$D$86*20*(C33+C52))))</f>
        <v>100.31579999999997</v>
      </c>
      <c r="F86" s="19"/>
      <c r="N86" s="4"/>
    </row>
    <row r="87" spans="1:14" x14ac:dyDescent="0.2">
      <c r="A87" s="34" t="str">
        <f>'BASE PLANILHAS'!A45</f>
        <v>B</v>
      </c>
      <c r="B87" s="701" t="str">
        <f>'BASE PLANILHAS'!B45:C45</f>
        <v>Vale - Alimentação (Descontada parcela do empregado)</v>
      </c>
      <c r="C87" s="702"/>
      <c r="D87" s="77">
        <v>0</v>
      </c>
      <c r="E87" s="332">
        <f>(PARAMETROS!E$9*20-1)*(SUM($C$14:$C$24,$C$26:$C$32,$C$35:$C$43))+(PARAMETROS!E$60*20-1)*($C$25+$C$34+$C$45+$C$46+$C$47+$C$48)+(PARAMETROS!E$62*20-1)*$C$44+(PARAMETROS!E$63*20-1)*$C$49+(PARAMETROS!E$36*20-1)*($C$33+$C$52)</f>
        <v>1767.1999999999998</v>
      </c>
      <c r="F87" s="19"/>
    </row>
    <row r="88" spans="1:14" x14ac:dyDescent="0.2">
      <c r="A88" s="34" t="str">
        <f>'BASE PLANILHAS'!A46</f>
        <v>C</v>
      </c>
      <c r="B88" s="699" t="str">
        <f>'BASE PLANILHAS'!B46:C46</f>
        <v>Cesta Básica</v>
      </c>
      <c r="C88" s="700"/>
      <c r="D88" s="77">
        <v>0</v>
      </c>
      <c r="E88" s="332">
        <f>(PARAMETROS!F$9)*(SUM(C14:C24,C26:C32,C35:C43))+(PARAMETROS!F$60)*($C$25+$C$34+$C$45+$C$46+$C$47+$C$48)+(PARAMETROS!F$62)*$C$44+(PARAMETROS!F$63)*$C$49+(PARAMETROS!F$36)*($C$33+$C$52)</f>
        <v>0</v>
      </c>
      <c r="F88" s="19"/>
    </row>
    <row r="89" spans="1:14" x14ac:dyDescent="0.2">
      <c r="A89" s="34" t="str">
        <f>'BASE PLANILHAS'!A47</f>
        <v>D</v>
      </c>
      <c r="B89" s="701" t="str">
        <f>'BASE PLANILHAS'!B47:C47</f>
        <v>PAF</v>
      </c>
      <c r="C89" s="702"/>
      <c r="D89" s="77">
        <v>0</v>
      </c>
      <c r="E89" s="332">
        <f>(PARAMETROS!B$9)*(SUM($C$14:$C$24,$C$26:$C$32,$C$35:$C$43))+(PARAMETROS!B$60)*($C$25+$C$34+$C$45+$C$46+$C$47+$C$48)+(PARAMETROS!B$62)*$C$44+(PARAMETROS!B$63)*$C$49+(PARAMETROS!B$36)*(C$33+$C$52)</f>
        <v>65.239999999999995</v>
      </c>
      <c r="F89" s="19"/>
    </row>
    <row r="90" spans="1:14" x14ac:dyDescent="0.2">
      <c r="A90" s="34" t="str">
        <f>'BASE PLANILHAS'!A48</f>
        <v>E</v>
      </c>
      <c r="B90" s="699" t="str">
        <f>'BASE PLANILHAS'!B48:C48</f>
        <v>PQM</v>
      </c>
      <c r="C90" s="700"/>
      <c r="D90" s="96">
        <v>0</v>
      </c>
      <c r="E90" s="332">
        <f>(PARAMETROS!C$9)*(SUM($C$14:$C$24,$C$26:$C$32,$C$35:$C$43))+(PARAMETROS!C$60)*($C$25+$C$34+$C$45+$C$46+$C$47+$C$48)+(PARAMETROS!C$62)*$C$44+(PARAMETROS!C$63)*$C$49+(PARAMETROS!C$36)*(C$33+$C$52)</f>
        <v>0</v>
      </c>
      <c r="F90" s="19"/>
    </row>
    <row r="91" spans="1:14" x14ac:dyDescent="0.2">
      <c r="A91" s="34" t="str">
        <f>'BASE PLANILHAS'!A49</f>
        <v>F</v>
      </c>
      <c r="B91" s="701" t="str">
        <f>'BASE PLANILHAS'!B49:C49</f>
        <v>PAT</v>
      </c>
      <c r="C91" s="702"/>
      <c r="D91" s="96">
        <v>0</v>
      </c>
      <c r="E91" s="332">
        <f>(PARAMETROS!D$9)*(SUM($C$14:$C$24,$C$26:$C$32,$C$35:$C$43))+(PARAMETROS!D$60)*($C$25+$C$34+$C$45+$C$46+$C$47+$C$48)+(PARAMETROS!D$62)*$C$44+(PARAMETROS!D$63)*$C$49+(PARAMETROS!D$36)*(C$33+$C$52)</f>
        <v>0</v>
      </c>
      <c r="F91" s="19"/>
    </row>
    <row r="92" spans="1:14" x14ac:dyDescent="0.2">
      <c r="A92" s="34" t="str">
        <f>'BASE PLANILHAS'!A50</f>
        <v>G</v>
      </c>
      <c r="B92" s="699" t="str">
        <f>'BASE PLANILHAS'!B50:C50</f>
        <v>Seguro de Vida</v>
      </c>
      <c r="C92" s="700"/>
      <c r="D92" s="301">
        <f>PARAMETROS!B71</f>
        <v>4.72</v>
      </c>
      <c r="E92" s="78">
        <f>$D92*$C$54</f>
        <v>23.599999999999998</v>
      </c>
      <c r="F92" s="19"/>
    </row>
    <row r="93" spans="1:14" ht="13.5" thickBot="1" x14ac:dyDescent="0.25">
      <c r="A93" s="36" t="str">
        <f>'BASE PLANILHAS'!A51</f>
        <v>H</v>
      </c>
      <c r="B93" s="703" t="str">
        <f>'BASE PLANILHAS'!B51:C51</f>
        <v>Despesas de Viagem</v>
      </c>
      <c r="C93" s="704"/>
      <c r="D93" s="68">
        <v>0</v>
      </c>
      <c r="E93" s="78">
        <f>PARAMETROS!D75*(C33+C52)</f>
        <v>881.64</v>
      </c>
      <c r="F93" s="1"/>
    </row>
    <row r="94" spans="1:14" ht="13.5" thickBot="1" x14ac:dyDescent="0.25">
      <c r="A94" s="705" t="str">
        <f>'BASE PLANILHAS'!A52:D52</f>
        <v>Total do Submódulo 2.3</v>
      </c>
      <c r="B94" s="706"/>
      <c r="C94" s="706"/>
      <c r="D94" s="707"/>
      <c r="E94" s="51">
        <f>SUM(E86:E93)</f>
        <v>2837.9957999999997</v>
      </c>
      <c r="F94" s="29"/>
    </row>
    <row r="95" spans="1:14" ht="13.5" thickBot="1" x14ac:dyDescent="0.25">
      <c r="A95" s="237"/>
      <c r="B95" s="238"/>
      <c r="C95" s="240"/>
      <c r="D95" s="238"/>
      <c r="E95" s="239"/>
      <c r="F95" s="1"/>
    </row>
    <row r="96" spans="1:14" ht="13.5" thickBot="1" x14ac:dyDescent="0.25">
      <c r="A96" s="214" t="str">
        <f>'BASE PLANILHAS'!A54</f>
        <v>2.4</v>
      </c>
      <c r="B96" s="696" t="str">
        <f>'BASE PLANILHAS'!B54:D54</f>
        <v>Quadro Resumo do Módulo 2 - Encargos e Benefícios Mensais e Diários</v>
      </c>
      <c r="C96" s="697"/>
      <c r="D96" s="698"/>
      <c r="E96" s="214" t="str">
        <f>'BASE PLANILHAS'!E54</f>
        <v>Valor (R$)</v>
      </c>
    </row>
    <row r="97" spans="1:8" x14ac:dyDescent="0.2">
      <c r="A97" s="40" t="str">
        <f>'BASE PLANILHAS'!A55</f>
        <v>2.1</v>
      </c>
      <c r="B97" s="708" t="str">
        <f>'BASE PLANILHAS'!B55:D55</f>
        <v>Encargos Previdenciários, FGTS e Outras Contribuições</v>
      </c>
      <c r="C97" s="709"/>
      <c r="D97" s="710"/>
      <c r="E97" s="41">
        <f>E83</f>
        <v>3364.6632600000003</v>
      </c>
      <c r="F97" s="1"/>
      <c r="H97" s="66"/>
    </row>
    <row r="98" spans="1:8" x14ac:dyDescent="0.2">
      <c r="A98" s="34" t="str">
        <f>'BASE PLANILHAS'!A56</f>
        <v>2.2</v>
      </c>
      <c r="B98" s="701" t="str">
        <f>'BASE PLANILHAS'!B56:D56</f>
        <v>13º Salário, Férias e Adicional de Férias</v>
      </c>
      <c r="C98" s="733"/>
      <c r="D98" s="702"/>
      <c r="E98" s="23">
        <f>E76</f>
        <v>4654.87248</v>
      </c>
      <c r="F98" s="1"/>
    </row>
    <row r="99" spans="1:8" ht="13.5" thickBot="1" x14ac:dyDescent="0.25">
      <c r="A99" s="36" t="str">
        <f>'BASE PLANILHAS'!A57</f>
        <v>2.3</v>
      </c>
      <c r="B99" s="699" t="str">
        <f>'BASE PLANILHAS'!B57:D57</f>
        <v>Benefícios Mensais e Diários</v>
      </c>
      <c r="C99" s="734"/>
      <c r="D99" s="749"/>
      <c r="E99" s="24">
        <f>E94</f>
        <v>2837.9957999999997</v>
      </c>
      <c r="F99" s="1"/>
    </row>
    <row r="100" spans="1:8" ht="13.5" thickBot="1" x14ac:dyDescent="0.25">
      <c r="A100" s="696" t="str">
        <f>'BASE PLANILHAS'!A58:D58</f>
        <v>Total do Módulo 2</v>
      </c>
      <c r="B100" s="697"/>
      <c r="C100" s="697"/>
      <c r="D100" s="698"/>
      <c r="E100" s="49">
        <f>SUM(E97:E99)</f>
        <v>10857.53154</v>
      </c>
      <c r="F100" s="1"/>
    </row>
    <row r="101" spans="1:8" x14ac:dyDescent="0.2">
      <c r="A101" s="241"/>
      <c r="B101" s="240"/>
      <c r="C101" s="240"/>
      <c r="D101" s="240"/>
      <c r="E101" s="242"/>
      <c r="F101" s="1"/>
    </row>
    <row r="102" spans="1:8" x14ac:dyDescent="0.2">
      <c r="A102" s="711" t="str">
        <f>'BASE PLANILHAS'!A60:E60</f>
        <v>MÓDULO 3 – PROVISÃO PARA RESCISÃO</v>
      </c>
      <c r="B102" s="712"/>
      <c r="C102" s="712"/>
      <c r="D102" s="712"/>
      <c r="E102" s="713"/>
      <c r="F102" s="1"/>
    </row>
    <row r="103" spans="1:8" ht="13.5" thickBot="1" x14ac:dyDescent="0.25">
      <c r="A103" s="54"/>
      <c r="B103" s="54"/>
      <c r="C103" s="54"/>
      <c r="D103" s="54"/>
      <c r="E103" s="54"/>
      <c r="F103" s="22"/>
      <c r="G103" s="1"/>
    </row>
    <row r="104" spans="1:8" ht="13.5" thickBot="1" x14ac:dyDescent="0.25">
      <c r="A104" s="214">
        <f>'BASE PLANILHAS'!A62</f>
        <v>3</v>
      </c>
      <c r="B104" s="697" t="str">
        <f>'BASE PLANILHAS'!B62:C62</f>
        <v>Provisão para Rescisão</v>
      </c>
      <c r="C104" s="698"/>
      <c r="D104" s="214" t="str">
        <f>'BASE PLANILHAS'!D62</f>
        <v>Referência</v>
      </c>
      <c r="E104" s="384" t="str">
        <f>'BASE PLANILHAS'!E62</f>
        <v>Valor (R$)</v>
      </c>
      <c r="F104" s="19"/>
    </row>
    <row r="105" spans="1:8" x14ac:dyDescent="0.2">
      <c r="A105" s="79" t="str">
        <f>'BASE PLANILHAS'!A63</f>
        <v>A</v>
      </c>
      <c r="B105" s="718" t="str">
        <f>'BASE PLANILHAS'!B63:C63</f>
        <v>Aviso Prévio Indenizado (API) e Reflexo do Aviso Prévio Indenizado</v>
      </c>
      <c r="C105" s="719"/>
      <c r="D105" s="80">
        <f>'BASE PLANILHAS'!D63</f>
        <v>5.0183256172839511E-3</v>
      </c>
      <c r="E105" s="41">
        <f t="shared" ref="E105:E111" si="5">$E$63*D105</f>
        <v>63.477352748842598</v>
      </c>
      <c r="F105" s="149"/>
    </row>
    <row r="106" spans="1:8" x14ac:dyDescent="0.2">
      <c r="A106" s="205" t="str">
        <f>'BASE PLANILHAS'!A64</f>
        <v>B</v>
      </c>
      <c r="B106" s="718" t="str">
        <f>'BASE PLANILHAS'!B64:C64</f>
        <v>Incidência do FGTS sobre API e Reflexo do API</v>
      </c>
      <c r="C106" s="719"/>
      <c r="D106" s="80">
        <f>'BASE PLANILHAS'!D64</f>
        <v>4.0146604938271608E-4</v>
      </c>
      <c r="E106" s="41">
        <f t="shared" si="5"/>
        <v>5.0781882199074078</v>
      </c>
      <c r="F106" s="19"/>
    </row>
    <row r="107" spans="1:8" x14ac:dyDescent="0.2">
      <c r="A107" s="205" t="str">
        <f>'BASE PLANILHAS'!A65</f>
        <v>C</v>
      </c>
      <c r="B107" s="718" t="str">
        <f>'BASE PLANILHAS'!B65:C65</f>
        <v>Multa do FGTS e Contribuição Social sobre o Aviso Prévio Indenizado</v>
      </c>
      <c r="C107" s="719"/>
      <c r="D107" s="18">
        <f>'BASE PLANILHAS'!D65</f>
        <v>2.0073302469135804E-4</v>
      </c>
      <c r="E107" s="41">
        <f t="shared" si="5"/>
        <v>2.5390941099537039</v>
      </c>
      <c r="F107" s="19"/>
    </row>
    <row r="108" spans="1:8" x14ac:dyDescent="0.2">
      <c r="A108" s="205" t="str">
        <f>'BASE PLANILHAS'!A66</f>
        <v>D</v>
      </c>
      <c r="B108" s="718" t="str">
        <f>'BASE PLANILHAS'!B66:C66</f>
        <v>Aviso Prévio Trabalhado - APT</v>
      </c>
      <c r="C108" s="719"/>
      <c r="D108" s="18">
        <f>'BASE PLANILHAS'!D66</f>
        <v>3.5000000000000005E-3</v>
      </c>
      <c r="E108" s="41">
        <f t="shared" si="5"/>
        <v>44.271885000000012</v>
      </c>
      <c r="F108" s="19"/>
    </row>
    <row r="109" spans="1:8" x14ac:dyDescent="0.2">
      <c r="A109" s="205" t="str">
        <f>'BASE PLANILHAS'!A67</f>
        <v>E</v>
      </c>
      <c r="B109" s="718" t="str">
        <f>'BASE PLANILHAS'!B67:C67</f>
        <v>Incidência dos encargos do submódulo 2.1 sobre Aviso Prévio Trabalhado</v>
      </c>
      <c r="C109" s="719"/>
      <c r="D109" s="80">
        <f>'BASE PLANILHAS'!D67</f>
        <v>1.2880000000000005E-3</v>
      </c>
      <c r="E109" s="41">
        <f t="shared" si="5"/>
        <v>16.292053680000006</v>
      </c>
      <c r="F109" s="61"/>
    </row>
    <row r="110" spans="1:8" x14ac:dyDescent="0.2">
      <c r="A110" s="205" t="str">
        <f>'BASE PLANILHAS'!A68</f>
        <v>F</v>
      </c>
      <c r="B110" s="718" t="str">
        <f>'BASE PLANILHAS'!B68:C68</f>
        <v>Multa do FGTS e Contribuição Social - Rescisão sem Justa Causa</v>
      </c>
      <c r="C110" s="719"/>
      <c r="D110" s="80">
        <f>'BASE PLANILHAS'!D68</f>
        <v>4.2999999999999997E-2</v>
      </c>
      <c r="E110" s="41">
        <f t="shared" si="5"/>
        <v>543.91173000000003</v>
      </c>
      <c r="F110" s="19"/>
    </row>
    <row r="111" spans="1:8" ht="13.5" thickBot="1" x14ac:dyDescent="0.25">
      <c r="A111" s="243" t="str">
        <f>'BASE PLANILHAS'!A69</f>
        <v>G</v>
      </c>
      <c r="B111" s="701" t="str">
        <f>'BASE PLANILHAS'!B69:C69</f>
        <v>Indenização Adicional (Art. 9º da Lei nº 7.238/84)</v>
      </c>
      <c r="C111" s="702"/>
      <c r="D111" s="81">
        <f>'BASE PLANILHAS'!D69</f>
        <v>1.6666666666666668E-3</v>
      </c>
      <c r="E111" s="55">
        <f t="shared" si="5"/>
        <v>21.081850000000003</v>
      </c>
      <c r="F111" s="19"/>
    </row>
    <row r="112" spans="1:8" ht="13.5" thickBot="1" x14ac:dyDescent="0.25">
      <c r="A112" s="696" t="str">
        <f>'BASE PLANILHAS'!A70:C70</f>
        <v>Total do Módulo 3</v>
      </c>
      <c r="B112" s="697"/>
      <c r="C112" s="698"/>
      <c r="D112" s="244">
        <f>'BASE PLANILHAS'!D70</f>
        <v>5.5075191358024689E-2</v>
      </c>
      <c r="E112" s="51">
        <f>SUM(E105:E111)</f>
        <v>696.65215375870378</v>
      </c>
      <c r="F112" s="29"/>
    </row>
    <row r="113" spans="1:10" x14ac:dyDescent="0.2">
      <c r="A113" s="245"/>
      <c r="B113" s="246"/>
      <c r="C113" s="246"/>
      <c r="D113" s="246"/>
      <c r="E113" s="247"/>
      <c r="F113" s="1"/>
    </row>
    <row r="114" spans="1:10" x14ac:dyDescent="0.2">
      <c r="A114" s="711" t="str">
        <f>'BASE PLANILHAS'!A72:E72</f>
        <v>MÓDULO 4 – CUSTO DE REPOSIÇÃO DO PROFISSIONAL AUSENTE</v>
      </c>
      <c r="B114" s="712"/>
      <c r="C114" s="712"/>
      <c r="D114" s="712"/>
      <c r="E114" s="713"/>
      <c r="F114" s="1"/>
      <c r="H114" s="1"/>
    </row>
    <row r="115" spans="1:10" ht="13.5" thickBot="1" x14ac:dyDescent="0.25">
      <c r="A115" s="54"/>
      <c r="B115" s="54"/>
      <c r="C115" s="54"/>
      <c r="D115" s="38"/>
      <c r="E115" s="54"/>
      <c r="F115" s="22"/>
    </row>
    <row r="116" spans="1:10" ht="13.5" thickBot="1" x14ac:dyDescent="0.25">
      <c r="A116" s="214" t="str">
        <f>'BASE PLANILHAS'!A74</f>
        <v>4.1</v>
      </c>
      <c r="B116" s="696" t="str">
        <f>'BASE PLANILHAS'!B74:C74</f>
        <v>Submódulo 4.1 - Ausências Legais</v>
      </c>
      <c r="C116" s="698"/>
      <c r="D116" s="384" t="str">
        <f>'BASE PLANILHAS'!D74</f>
        <v>Referência</v>
      </c>
      <c r="E116" s="384" t="str">
        <f>'BASE PLANILHAS'!E74</f>
        <v>Valor (R$)</v>
      </c>
      <c r="J116" s="63"/>
    </row>
    <row r="117" spans="1:10" x14ac:dyDescent="0.2">
      <c r="A117" s="34" t="str">
        <f>'BASE PLANILHAS'!A75</f>
        <v>A</v>
      </c>
      <c r="B117" s="708" t="str">
        <f>'BASE PLANILHAS'!B75:C75</f>
        <v>Ausência por Doença</v>
      </c>
      <c r="C117" s="710"/>
      <c r="D117" s="248">
        <f>'BASE PLANILHAS'!D75</f>
        <v>1.3888888888888888E-2</v>
      </c>
      <c r="E117" s="23">
        <f t="shared" ref="E117:E122" si="6">$E$63*D117</f>
        <v>175.68208333333334</v>
      </c>
      <c r="F117" s="62"/>
    </row>
    <row r="118" spans="1:10" x14ac:dyDescent="0.2">
      <c r="A118" s="34" t="str">
        <f>'BASE PLANILHAS'!A76</f>
        <v>B</v>
      </c>
      <c r="B118" s="699" t="str">
        <f>'BASE PLANILHAS'!B76:C76</f>
        <v>Ausências Legais</v>
      </c>
      <c r="C118" s="700"/>
      <c r="D118" s="248">
        <f>'BASE PLANILHAS'!D76</f>
        <v>8.2222222222222228E-3</v>
      </c>
      <c r="E118" s="23">
        <f t="shared" si="6"/>
        <v>104.00379333333335</v>
      </c>
      <c r="F118" s="62"/>
    </row>
    <row r="119" spans="1:10" x14ac:dyDescent="0.2">
      <c r="A119" s="34" t="str">
        <f>'BASE PLANILHAS'!A77</f>
        <v>C</v>
      </c>
      <c r="B119" s="699" t="str">
        <f>'BASE PLANILHAS'!B77:C77</f>
        <v>Licença Paternidade</v>
      </c>
      <c r="C119" s="700"/>
      <c r="D119" s="82">
        <f>'BASE PLANILHAS'!D77</f>
        <v>2.0833333333333332E-4</v>
      </c>
      <c r="E119" s="23">
        <f t="shared" si="6"/>
        <v>2.6352312499999999</v>
      </c>
      <c r="F119" s="62"/>
    </row>
    <row r="120" spans="1:10" x14ac:dyDescent="0.2">
      <c r="A120" s="34" t="str">
        <f>'BASE PLANILHAS'!A78</f>
        <v>D</v>
      </c>
      <c r="B120" s="699" t="str">
        <f>'BASE PLANILHAS'!B78:C78</f>
        <v>Ausência por Acidente de Trabalho</v>
      </c>
      <c r="C120" s="700"/>
      <c r="D120" s="248">
        <f>'BASE PLANILHAS'!D78</f>
        <v>3.3333333333333335E-3</v>
      </c>
      <c r="E120" s="23">
        <f t="shared" si="6"/>
        <v>42.163700000000006</v>
      </c>
      <c r="F120" s="62"/>
    </row>
    <row r="121" spans="1:10" x14ac:dyDescent="0.2">
      <c r="A121" s="64" t="str">
        <f>'BASE PLANILHAS'!A79</f>
        <v>E</v>
      </c>
      <c r="B121" s="699" t="str">
        <f>'BASE PLANILHAS'!B79:C79</f>
        <v>Férias, Adicional de Férias e 13º  com empregada em gozo de Licença Maternidade</v>
      </c>
      <c r="C121" s="700"/>
      <c r="D121" s="249">
        <f>'BASE PLANILHAS'!D79</f>
        <v>1.2962962962962963E-3</v>
      </c>
      <c r="E121" s="23">
        <f t="shared" si="6"/>
        <v>16.396994444444445</v>
      </c>
      <c r="F121" s="19"/>
    </row>
    <row r="122" spans="1:10" ht="13.5" thickBot="1" x14ac:dyDescent="0.25">
      <c r="A122" s="36" t="str">
        <f>'BASE PLANILHAS'!A80</f>
        <v>F</v>
      </c>
      <c r="B122" s="716" t="str">
        <f>'BASE PLANILHAS'!B80:C80</f>
        <v>Incidência do Submódulo 2.1 sobre Ausências Legais</v>
      </c>
      <c r="C122" s="717"/>
      <c r="D122" s="81">
        <f>'BASE PLANILHAS'!D80</f>
        <v>9.9172592592592611E-3</v>
      </c>
      <c r="E122" s="72">
        <f t="shared" si="6"/>
        <v>125.44450326888892</v>
      </c>
      <c r="F122" s="1"/>
      <c r="G122" s="4"/>
      <c r="H122" s="31"/>
    </row>
    <row r="123" spans="1:10" ht="13.5" thickBot="1" x14ac:dyDescent="0.25">
      <c r="A123" s="696" t="str">
        <f>'BASE PLANILHAS'!A81:C81</f>
        <v>Total do Submódulo 4.1</v>
      </c>
      <c r="B123" s="697"/>
      <c r="C123" s="698"/>
      <c r="D123" s="48">
        <f>'BASE PLANILHAS'!D81</f>
        <v>3.6866333333333334E-2</v>
      </c>
      <c r="E123" s="51">
        <f>SUM(E117:E122)</f>
        <v>466.32630563000004</v>
      </c>
      <c r="F123" s="29"/>
      <c r="G123" s="4"/>
    </row>
    <row r="124" spans="1:10" ht="13.5" thickBot="1" x14ac:dyDescent="0.25">
      <c r="A124" s="241"/>
      <c r="B124" s="240"/>
      <c r="C124" s="240"/>
      <c r="D124" s="240"/>
      <c r="E124" s="242"/>
      <c r="F124" s="1"/>
    </row>
    <row r="125" spans="1:10" ht="13.5" thickBot="1" x14ac:dyDescent="0.25">
      <c r="A125" s="214" t="str">
        <f>'BASE PLANILHAS'!A83</f>
        <v>4.2</v>
      </c>
      <c r="B125" s="696" t="str">
        <f>'BASE PLANILHAS'!B83:C83</f>
        <v>Submódulo 4.2 - Intrajornada</v>
      </c>
      <c r="C125" s="697"/>
      <c r="D125" s="46" t="str">
        <f>'BASE PLANILHAS'!D83</f>
        <v>Referência</v>
      </c>
      <c r="E125" s="214" t="str">
        <f>'BASE PLANILHAS'!E83</f>
        <v>Valor (R$)</v>
      </c>
      <c r="F125" s="29"/>
      <c r="G125" s="4"/>
    </row>
    <row r="126" spans="1:10" ht="13.5" thickBot="1" x14ac:dyDescent="0.25">
      <c r="A126" s="40" t="str">
        <f>'BASE PLANILHAS'!A84</f>
        <v>A</v>
      </c>
      <c r="B126" s="750" t="str">
        <f>'BASE PLANILHAS'!B84:C84</f>
        <v>Intervalo para Repouso ou Alimentação</v>
      </c>
      <c r="C126" s="751"/>
      <c r="D126" s="81">
        <f>'BASE PLANILHAS'!D84</f>
        <v>0</v>
      </c>
      <c r="E126" s="621">
        <f>(E39/220*20*1.5)+(E37/210*15.5*1.5)+(E38+E38/210*0.2*10.285*15.5)/210*15.5*1.5</f>
        <v>0</v>
      </c>
      <c r="F126" s="29"/>
      <c r="G126" s="4"/>
    </row>
    <row r="127" spans="1:10" ht="13.5" thickBot="1" x14ac:dyDescent="0.25">
      <c r="A127" s="696" t="str">
        <f>'BASE PLANILHAS'!A85:C85</f>
        <v>Total do Submódulo 4.2</v>
      </c>
      <c r="B127" s="697"/>
      <c r="C127" s="698"/>
      <c r="D127" s="48">
        <f>'BASE PLANILHAS'!D85</f>
        <v>0</v>
      </c>
      <c r="E127" s="398">
        <f>SUM(E126)</f>
        <v>0</v>
      </c>
      <c r="F127" s="29"/>
      <c r="G127" s="4"/>
    </row>
    <row r="128" spans="1:10" ht="13.5" thickBot="1" x14ac:dyDescent="0.25">
      <c r="A128" s="241"/>
      <c r="B128" s="240"/>
      <c r="C128" s="240"/>
      <c r="D128" s="240"/>
      <c r="E128" s="242"/>
      <c r="F128" s="1"/>
    </row>
    <row r="129" spans="1:8" ht="13.5" thickBot="1" x14ac:dyDescent="0.25">
      <c r="A129" s="214" t="str">
        <f>'BASE PLANILHAS'!A87</f>
        <v>4.3</v>
      </c>
      <c r="B129" s="696" t="str">
        <f>'BASE PLANILHAS'!B87:C87</f>
        <v>Quadro Resumo do Módulo 4 - Custo de Reposição do Profissional Ausente</v>
      </c>
      <c r="C129" s="697"/>
      <c r="D129" s="46" t="str">
        <f>'BASE PLANILHAS'!D87</f>
        <v>Referência</v>
      </c>
      <c r="E129" s="214" t="str">
        <f>'BASE PLANILHAS'!E87</f>
        <v>Valor (R$)</v>
      </c>
      <c r="F129" s="1"/>
    </row>
    <row r="130" spans="1:8" x14ac:dyDescent="0.2">
      <c r="A130" s="40" t="str">
        <f>'BASE PLANILHAS'!A88</f>
        <v>4.1</v>
      </c>
      <c r="B130" s="720" t="str">
        <f>'BASE PLANILHAS'!B88:C88</f>
        <v>Ausências Legais</v>
      </c>
      <c r="C130" s="721"/>
      <c r="D130" s="396">
        <f>'BASE PLANILHAS'!D88</f>
        <v>3.6866333333333334E-2</v>
      </c>
      <c r="E130" s="72">
        <f>E123</f>
        <v>466.32630563000004</v>
      </c>
      <c r="F130" s="1"/>
    </row>
    <row r="131" spans="1:8" ht="13.5" thickBot="1" x14ac:dyDescent="0.25">
      <c r="A131" s="40" t="str">
        <f>'BASE PLANILHAS'!A89</f>
        <v>4.2</v>
      </c>
      <c r="B131" s="716" t="str">
        <f>'BASE PLANILHAS'!B89:C89</f>
        <v>Intrajornada</v>
      </c>
      <c r="C131" s="717"/>
      <c r="D131" s="397">
        <f>'BASE PLANILHAS'!D89</f>
        <v>0</v>
      </c>
      <c r="E131" s="235">
        <f>E127</f>
        <v>0</v>
      </c>
      <c r="F131" s="1"/>
    </row>
    <row r="132" spans="1:8" ht="13.5" thickBot="1" x14ac:dyDescent="0.25">
      <c r="A132" s="696" t="str">
        <f>'BASE PLANILHAS'!A90:C90</f>
        <v>Total do Módulo 4</v>
      </c>
      <c r="B132" s="697"/>
      <c r="C132" s="698"/>
      <c r="D132" s="48">
        <f>'BASE PLANILHAS'!D90</f>
        <v>3.6866333333333334E-2</v>
      </c>
      <c r="E132" s="398">
        <f>SUM(E130+E131)</f>
        <v>466.32630563000004</v>
      </c>
      <c r="F132" s="1"/>
    </row>
    <row r="133" spans="1:8" x14ac:dyDescent="0.2">
      <c r="A133" s="390"/>
      <c r="B133" s="391"/>
      <c r="C133" s="391"/>
      <c r="D133" s="394"/>
      <c r="E133" s="55"/>
      <c r="F133" s="1"/>
    </row>
    <row r="134" spans="1:8" x14ac:dyDescent="0.2">
      <c r="A134" s="711" t="str">
        <f>'BASE PLANILHAS'!A92:E92</f>
        <v>MÓDULO 5 – INSUMOS DIVERSOS</v>
      </c>
      <c r="B134" s="712"/>
      <c r="C134" s="712"/>
      <c r="D134" s="712"/>
      <c r="E134" s="713"/>
      <c r="F134" s="1"/>
    </row>
    <row r="135" spans="1:8" ht="13.5" thickBot="1" x14ac:dyDescent="0.25">
      <c r="A135" s="38"/>
      <c r="B135" s="38"/>
      <c r="C135" s="38"/>
      <c r="D135" s="38"/>
      <c r="E135" s="56"/>
      <c r="F135" s="1"/>
    </row>
    <row r="136" spans="1:8" ht="13.5" thickBot="1" x14ac:dyDescent="0.25">
      <c r="A136" s="214">
        <f>'BASE PLANILHAS'!A94</f>
        <v>5</v>
      </c>
      <c r="B136" s="696" t="str">
        <f>'BASE PLANILHAS'!B94:C94</f>
        <v>Insumos Diversos</v>
      </c>
      <c r="C136" s="698"/>
      <c r="D136" s="214" t="str">
        <f>'BASE PLANILHAS'!D94</f>
        <v>Referência</v>
      </c>
      <c r="E136" s="384" t="str">
        <f>'BASE PLANILHAS'!E94</f>
        <v>Valor (R$)</v>
      </c>
      <c r="F136" s="1"/>
    </row>
    <row r="137" spans="1:8" x14ac:dyDescent="0.2">
      <c r="A137" s="32" t="str">
        <f>'BASE PLANILHAS'!A95</f>
        <v>A</v>
      </c>
      <c r="B137" s="709" t="str">
        <f>'BASE PLANILHAS'!B95:C95</f>
        <v>Uniformes e EPIs</v>
      </c>
      <c r="C137" s="710"/>
      <c r="D137" s="75">
        <v>0</v>
      </c>
      <c r="E137" s="622">
        <f>C14*'Uniforme Apoio'!BO9+C15*'Uniforme Apoio'!BO10+C16*'Uniforme Apoio'!BO11+C17*'Uniforme Apoio'!BO12+C18*'Uniforme Apoio'!BO13+C19*'Uniforme Apoio'!BO14+C20*'Uniforme Apoio'!BO15+C21*'Uniforme Apoio'!BO16+C22*'Uniforme Apoio'!BO17+C23*'Uniforme Apoio'!BO18+C24*'Uniforme Apoio'!BO19+C25*'Uniforme Apoio'!BO20+C26*'Uniforme Apoio'!BO21+C27*'Uniforme Apoio'!BO22+C28*'Uniforme Apoio'!BO23+C29*'Uniforme Apoio'!BO24+C30*'Uniforme Apoio'!BO25+C31*'Uniforme Apoio'!BO26+C32*'Uniforme Apoio'!BO27+C33*'Uniforme Apoio'!BO28+C34*'Uniforme Apoio'!BO29+C35*'Uniforme Apoio'!BO30+C36*'Uniforme Apoio'!BO31+C37*'Uniforme Apoio'!BO32+C38*'Uniforme Apoio'!BO33+C39*'Uniforme Apoio'!BO34+C40*'Uniforme Apoio'!BO35+C41*'Uniforme Apoio'!BO36+C42*'Uniforme Apoio'!BO37+C43*'Uniforme Apoio'!BO38+C44*'Uniforme Apoio'!BO39+C45*'Uniforme Apoio'!BO40+C46*'Uniforme Apoio'!BO41+C47*'Uniforme Apoio'!BO42+C48*'Uniforme Apoio'!BO43+C49*'Uniforme Apoio'!BO44+C52*'Uniforme Apoio'!BO28</f>
        <v>415.37243055555558</v>
      </c>
      <c r="F137" s="19"/>
      <c r="G137" s="1"/>
    </row>
    <row r="138" spans="1:8" x14ac:dyDescent="0.2">
      <c r="A138" s="34" t="str">
        <f>'BASE PLANILHAS'!A96</f>
        <v>B</v>
      </c>
      <c r="B138" s="733" t="str">
        <f>'BASE PLANILHAS'!B96:C96</f>
        <v>Materiais de Consumo</v>
      </c>
      <c r="C138" s="702"/>
      <c r="D138" s="57">
        <v>0</v>
      </c>
      <c r="E138" s="41">
        <f>D138*C29</f>
        <v>0</v>
      </c>
      <c r="F138" s="19"/>
    </row>
    <row r="139" spans="1:8" x14ac:dyDescent="0.2">
      <c r="A139" s="250" t="str">
        <f>'BASE PLANILHAS'!A97</f>
        <v>C</v>
      </c>
      <c r="B139" s="734" t="str">
        <f>'BASE PLANILHAS'!B97:C97</f>
        <v>Máquinas e Equipamentos (depreciação)</v>
      </c>
      <c r="C139" s="700"/>
      <c r="D139" s="57">
        <v>0</v>
      </c>
      <c r="E139" s="41">
        <f>D139*C29</f>
        <v>0</v>
      </c>
      <c r="F139" s="19"/>
    </row>
    <row r="140" spans="1:8" x14ac:dyDescent="0.2">
      <c r="A140" s="250" t="str">
        <f>'BASE PLANILHAS'!A98</f>
        <v>D</v>
      </c>
      <c r="B140" s="734" t="str">
        <f>'BASE PLANILHAS'!B98:C98</f>
        <v>Produtos de Limpeza</v>
      </c>
      <c r="C140" s="700"/>
      <c r="D140" s="75">
        <v>0</v>
      </c>
      <c r="E140" s="41">
        <v>0</v>
      </c>
      <c r="F140" s="19"/>
      <c r="H140" s="1"/>
    </row>
    <row r="141" spans="1:8" ht="13.5" thickBot="1" x14ac:dyDescent="0.25">
      <c r="A141" s="251" t="str">
        <f>'BASE PLANILHAS'!A99</f>
        <v>E</v>
      </c>
      <c r="B141" s="735" t="str">
        <f>'BASE PLANILHAS'!B99:C99</f>
        <v>Materiais de Higiene</v>
      </c>
      <c r="C141" s="719"/>
      <c r="D141" s="75">
        <v>0</v>
      </c>
      <c r="E141" s="235">
        <v>0</v>
      </c>
      <c r="F141" s="19"/>
      <c r="H141" s="1"/>
    </row>
    <row r="142" spans="1:8" ht="13.5" customHeight="1" thickBot="1" x14ac:dyDescent="0.25">
      <c r="A142" s="736" t="str">
        <f>'BASE PLANILHAS'!A100:C100</f>
        <v>Total do Módulo 5</v>
      </c>
      <c r="B142" s="737"/>
      <c r="C142" s="737"/>
      <c r="D142" s="252"/>
      <c r="E142" s="49">
        <f>SUM(E137:E141)</f>
        <v>415.37243055555558</v>
      </c>
      <c r="F142" s="1"/>
    </row>
    <row r="143" spans="1:8" x14ac:dyDescent="0.2">
      <c r="A143" s="241"/>
      <c r="B143" s="240"/>
      <c r="C143" s="240"/>
      <c r="D143" s="240"/>
      <c r="E143" s="242"/>
      <c r="F143" s="1"/>
    </row>
    <row r="144" spans="1:8" x14ac:dyDescent="0.2">
      <c r="A144" s="711" t="str">
        <f>'BASE PLANILHAS'!A102:E102</f>
        <v>MÓDULO 6 – CUSTOS INDIRETOS, TRIBUTOS E LUCRO</v>
      </c>
      <c r="B144" s="712"/>
      <c r="C144" s="712"/>
      <c r="D144" s="712"/>
      <c r="E144" s="713"/>
      <c r="F144" s="1"/>
    </row>
    <row r="145" spans="1:8" ht="13.5" thickBot="1" x14ac:dyDescent="0.25">
      <c r="A145" s="54"/>
      <c r="B145" s="54"/>
      <c r="C145" s="54"/>
      <c r="D145" s="54"/>
      <c r="E145" s="39"/>
      <c r="F145" s="1"/>
    </row>
    <row r="146" spans="1:8" ht="13.5" thickBot="1" x14ac:dyDescent="0.25">
      <c r="A146" s="214">
        <f>'BASE PLANILHAS'!A104</f>
        <v>6</v>
      </c>
      <c r="B146" s="214" t="str">
        <f>'BASE PLANILHAS'!B104</f>
        <v>Custos Indiretos, Tributos e Lucro</v>
      </c>
      <c r="C146" s="697" t="str">
        <f>'BASE PLANILHAS'!C104:D104</f>
        <v>Referência</v>
      </c>
      <c r="D146" s="698"/>
      <c r="E146" s="384" t="str">
        <f>'BASE PLANILHAS'!E104</f>
        <v>Valor (R$)</v>
      </c>
    </row>
    <row r="147" spans="1:8" x14ac:dyDescent="0.2">
      <c r="A147" s="32" t="str">
        <f>'BASE PLANILHAS'!A105</f>
        <v>A</v>
      </c>
      <c r="B147" s="253" t="str">
        <f>'BASE PLANILHAS'!B105</f>
        <v>Custos Indiretos</v>
      </c>
      <c r="C147" s="254">
        <f>'BASE PLANILHAS'!C105</f>
        <v>0</v>
      </c>
      <c r="D147" s="255"/>
      <c r="E147" s="256">
        <f>C147*$C$54</f>
        <v>0</v>
      </c>
      <c r="F147" s="61"/>
    </row>
    <row r="148" spans="1:8" x14ac:dyDescent="0.2">
      <c r="A148" s="34" t="str">
        <f>'BASE PLANILHAS'!A106</f>
        <v>B</v>
      </c>
      <c r="B148" s="257" t="str">
        <f>'BASE PLANILHAS'!B106</f>
        <v>Lucro</v>
      </c>
      <c r="C148" s="258">
        <f>'BASE PLANILHAS'!C106</f>
        <v>0</v>
      </c>
      <c r="D148" s="259"/>
      <c r="E148" s="256">
        <f>$C148*$C$54</f>
        <v>0</v>
      </c>
      <c r="F148" s="1"/>
    </row>
    <row r="149" spans="1:8" x14ac:dyDescent="0.2">
      <c r="A149" s="34" t="str">
        <f>'BASE PLANILHAS'!A107</f>
        <v>C</v>
      </c>
      <c r="B149" s="34" t="str">
        <f>'BASE PLANILHAS'!B107</f>
        <v>TRIBUTOS</v>
      </c>
      <c r="C149" s="260" t="str">
        <f>'BASE PLANILHAS'!C107</f>
        <v>%</v>
      </c>
      <c r="D149" s="260" t="str">
        <f>'BASE PLANILHAS'!D107</f>
        <v>%</v>
      </c>
      <c r="E149" s="261"/>
      <c r="F149" s="1"/>
    </row>
    <row r="150" spans="1:8" x14ac:dyDescent="0.2">
      <c r="A150" s="34" t="str">
        <f>'BASE PLANILHAS'!A108</f>
        <v>C.1</v>
      </c>
      <c r="B150" s="257" t="str">
        <f>'BASE PLANILHAS'!B108</f>
        <v>PIS</v>
      </c>
      <c r="C150" s="262">
        <f>'BASE PLANILHAS'!C108</f>
        <v>7.6</v>
      </c>
      <c r="D150" s="262">
        <f>((100/((100-($C$153))%)-100)*$C150)/($C$153)</f>
        <v>8.5633802816901436</v>
      </c>
      <c r="E150" s="263">
        <v>0</v>
      </c>
      <c r="F150" s="1"/>
    </row>
    <row r="151" spans="1:8" x14ac:dyDescent="0.2">
      <c r="A151" s="34" t="str">
        <f>'BASE PLANILHAS'!A109</f>
        <v>C.2</v>
      </c>
      <c r="B151" s="257" t="str">
        <f>'BASE PLANILHAS'!B109</f>
        <v>COFINS</v>
      </c>
      <c r="C151" s="262">
        <f>'BASE PLANILHAS'!C109</f>
        <v>1.65</v>
      </c>
      <c r="D151" s="262">
        <f>((100/((100-($C$153))%)-100)*$C151)/($C$153)</f>
        <v>1.8591549295774654</v>
      </c>
      <c r="E151" s="263">
        <v>0</v>
      </c>
      <c r="F151" s="1"/>
    </row>
    <row r="152" spans="1:8" x14ac:dyDescent="0.2">
      <c r="A152" s="34" t="str">
        <f>'BASE PLANILHAS'!A110</f>
        <v>C.3</v>
      </c>
      <c r="B152" s="257" t="str">
        <f>'BASE PLANILHAS'!B110</f>
        <v>ISS</v>
      </c>
      <c r="C152" s="294">
        <f>ISS!B26*100</f>
        <v>2</v>
      </c>
      <c r="D152" s="262">
        <f>((100/((100-($C$153))%)-100)*$C152)/($C$153)</f>
        <v>2.2535211267605644</v>
      </c>
      <c r="E152" s="264">
        <v>0</v>
      </c>
      <c r="F152" s="1"/>
    </row>
    <row r="153" spans="1:8" ht="13.5" thickBot="1" x14ac:dyDescent="0.25">
      <c r="A153" s="714" t="str">
        <f>'BASE PLANILHAS'!A111:B111</f>
        <v>Total Tributos</v>
      </c>
      <c r="B153" s="715">
        <f>'[1]BASE PLANILHAS'!A102:B102</f>
        <v>0</v>
      </c>
      <c r="C153" s="265">
        <f>SUM(C150:C152)</f>
        <v>11.25</v>
      </c>
      <c r="D153" s="265">
        <f>SUM(D150:D152)</f>
        <v>12.676056338028173</v>
      </c>
      <c r="E153" s="266">
        <f>((E147+E148+E142+E132+E112+E100+E63)*D153)%</f>
        <v>3179.787772809837</v>
      </c>
      <c r="F153" s="1"/>
    </row>
    <row r="154" spans="1:8" ht="13.5" thickBot="1" x14ac:dyDescent="0.25">
      <c r="A154" s="696" t="str">
        <f>'BASE PLANILHAS'!A112:D112</f>
        <v>Total do Módulo 6</v>
      </c>
      <c r="B154" s="697"/>
      <c r="C154" s="697"/>
      <c r="D154" s="698"/>
      <c r="E154" s="51">
        <f>SUM(E147:E153)</f>
        <v>3179.787772809837</v>
      </c>
      <c r="F154" s="1"/>
    </row>
    <row r="155" spans="1:8" x14ac:dyDescent="0.2">
      <c r="A155" s="267"/>
      <c r="B155" s="268"/>
      <c r="C155" s="268"/>
      <c r="D155" s="268"/>
      <c r="E155" s="59"/>
    </row>
    <row r="156" spans="1:8" x14ac:dyDescent="0.2">
      <c r="A156" s="738" t="str">
        <f>'BASE PLANILHAS'!A114:E114</f>
        <v>QUADRO RESUMO DO CUSTO POR EMPREGADO</v>
      </c>
      <c r="B156" s="739"/>
      <c r="C156" s="739"/>
      <c r="D156" s="739"/>
      <c r="E156" s="740"/>
      <c r="G156" s="3"/>
    </row>
    <row r="157" spans="1:8" ht="13.5" thickBot="1" x14ac:dyDescent="0.25">
      <c r="A157" s="390"/>
      <c r="B157" s="385"/>
      <c r="C157" s="385"/>
      <c r="D157" s="385"/>
      <c r="E157" s="386"/>
      <c r="G157" s="3"/>
    </row>
    <row r="158" spans="1:8" ht="13.5" thickBot="1" x14ac:dyDescent="0.25">
      <c r="A158" s="696" t="str">
        <f>'BASE PLANILHAS'!A116:D116</f>
        <v>Mão-de-Obra vinculada à execução contratual</v>
      </c>
      <c r="B158" s="697"/>
      <c r="C158" s="697"/>
      <c r="D158" s="698"/>
      <c r="E158" s="214" t="str">
        <f>'BASE PLANILHAS'!E116</f>
        <v>VALOR (R$)</v>
      </c>
      <c r="G158" s="1"/>
      <c r="H158" s="1"/>
    </row>
    <row r="159" spans="1:8" x14ac:dyDescent="0.2">
      <c r="A159" s="32" t="str">
        <f>'BASE PLANILHAS'!A117</f>
        <v>A</v>
      </c>
      <c r="B159" s="741" t="str">
        <f>'BASE PLANILHAS'!B117:D117</f>
        <v>MÓDULO 1 - COMPOSIÇÃO DA REMUNERAÇÃO</v>
      </c>
      <c r="C159" s="742"/>
      <c r="D159" s="743"/>
      <c r="E159" s="256">
        <f>E63</f>
        <v>12649.11</v>
      </c>
    </row>
    <row r="160" spans="1:8" x14ac:dyDescent="0.2">
      <c r="A160" s="34" t="str">
        <f>'BASE PLANILHAS'!A118</f>
        <v>B</v>
      </c>
      <c r="B160" s="744" t="str">
        <f>'BASE PLANILHAS'!B118:D118</f>
        <v>MÓDULO 2 – ENCARGOS E BENEFÍCIOS MENSAIS E DIÁRIOS</v>
      </c>
      <c r="C160" s="731"/>
      <c r="D160" s="732"/>
      <c r="E160" s="263">
        <f>E100</f>
        <v>10857.53154</v>
      </c>
    </row>
    <row r="161" spans="1:7" x14ac:dyDescent="0.2">
      <c r="A161" s="34" t="str">
        <f>'BASE PLANILHAS'!A119</f>
        <v>C</v>
      </c>
      <c r="B161" s="745" t="str">
        <f>'BASE PLANILHAS'!B119:D119</f>
        <v>MÓDULO 3 – PROVISÃO PARA RESCISÃO</v>
      </c>
      <c r="C161" s="746"/>
      <c r="D161" s="747"/>
      <c r="E161" s="263">
        <f>E112</f>
        <v>696.65215375870378</v>
      </c>
      <c r="G161" s="3"/>
    </row>
    <row r="162" spans="1:7" x14ac:dyDescent="0.2">
      <c r="A162" s="34" t="str">
        <f>'BASE PLANILHAS'!A120</f>
        <v>D</v>
      </c>
      <c r="B162" s="744" t="str">
        <f>'BASE PLANILHAS'!B120:D120</f>
        <v>MÓDULO 4 – CUSTO DE REPOSIÇÃO DO PROFISSIONAL AUSENTE</v>
      </c>
      <c r="C162" s="731"/>
      <c r="D162" s="732"/>
      <c r="E162" s="263">
        <f>E132</f>
        <v>466.32630563000004</v>
      </c>
      <c r="G162" s="3"/>
    </row>
    <row r="163" spans="1:7" x14ac:dyDescent="0.2">
      <c r="A163" s="34" t="str">
        <f>'BASE PLANILHAS'!A121</f>
        <v>E</v>
      </c>
      <c r="B163" s="728" t="str">
        <f>'BASE PLANILHAS'!B121:D121</f>
        <v>MÓDULO 5 – INSUMOS DIVERSOS</v>
      </c>
      <c r="C163" s="729"/>
      <c r="D163" s="730"/>
      <c r="E163" s="263">
        <f>E142</f>
        <v>415.37243055555558</v>
      </c>
    </row>
    <row r="164" spans="1:7" x14ac:dyDescent="0.2">
      <c r="A164" s="34" t="str">
        <f>'BASE PLANILHAS'!A122</f>
        <v>-</v>
      </c>
      <c r="B164" s="722" t="str">
        <f>'BASE PLANILHAS'!B122:D122</f>
        <v>Subtotal (A + B + C + D + E)</v>
      </c>
      <c r="C164" s="723"/>
      <c r="D164" s="724"/>
      <c r="E164" s="60">
        <f>SUM(E159:E163)</f>
        <v>25084.992429944257</v>
      </c>
      <c r="F164" s="4"/>
      <c r="G164" s="2"/>
    </row>
    <row r="165" spans="1:7" ht="13.5" thickBot="1" x14ac:dyDescent="0.25">
      <c r="A165" s="36" t="str">
        <f>'BASE PLANILHAS'!A123</f>
        <v>F</v>
      </c>
      <c r="B165" s="725" t="str">
        <f>'BASE PLANILHAS'!B123:D123</f>
        <v>MÓDULO 6 – CUSTOS INDIRETOS, TRIBUTOS E LUCRO</v>
      </c>
      <c r="C165" s="726"/>
      <c r="D165" s="727"/>
      <c r="E165" s="24">
        <f>E154</f>
        <v>3179.787772809837</v>
      </c>
    </row>
    <row r="166" spans="1:7" ht="13.5" thickBot="1" x14ac:dyDescent="0.25">
      <c r="A166" s="696" t="str">
        <f>'BASE PLANILHAS'!A124:D124</f>
        <v xml:space="preserve">Custo Total </v>
      </c>
      <c r="B166" s="697"/>
      <c r="C166" s="697"/>
      <c r="D166" s="698"/>
      <c r="E166" s="49">
        <f>SUM(E164:E165)</f>
        <v>28264.780202754093</v>
      </c>
      <c r="F166" s="4"/>
    </row>
    <row r="167" spans="1:7" ht="13.5" thickBot="1" x14ac:dyDescent="0.25">
      <c r="A167" s="696" t="str">
        <f>'BASE PLANILHAS'!A125:D125</f>
        <v xml:space="preserve">Custo Total Anual </v>
      </c>
      <c r="B167" s="697"/>
      <c r="C167" s="697"/>
      <c r="D167" s="698"/>
      <c r="E167" s="51">
        <f>E166*12</f>
        <v>339177.36243304913</v>
      </c>
      <c r="F167" s="4"/>
    </row>
    <row r="168" spans="1:7" hidden="1" x14ac:dyDescent="0.2">
      <c r="A168" s="392"/>
      <c r="B168" s="825"/>
      <c r="C168" s="825"/>
      <c r="D168" s="25"/>
      <c r="E168" s="25"/>
    </row>
    <row r="169" spans="1:7" ht="40.5" hidden="1" customHeight="1" thickBot="1" x14ac:dyDescent="0.25">
      <c r="A169" s="826"/>
      <c r="B169" s="827"/>
      <c r="C169" s="26"/>
      <c r="D169" s="8"/>
      <c r="E169" s="17"/>
    </row>
    <row r="170" spans="1:7" ht="12.75" hidden="1" customHeight="1" x14ac:dyDescent="0.2">
      <c r="A170" s="828"/>
      <c r="B170" s="829"/>
      <c r="C170" s="270"/>
      <c r="D170" s="271"/>
      <c r="E170" s="272"/>
    </row>
    <row r="171" spans="1:7" ht="12.75" hidden="1" customHeight="1" x14ac:dyDescent="0.2">
      <c r="A171" s="816"/>
      <c r="B171" s="817"/>
      <c r="C171" s="273"/>
      <c r="D171" s="274"/>
      <c r="E171" s="275"/>
    </row>
    <row r="172" spans="1:7" ht="12.75" hidden="1" customHeight="1" x14ac:dyDescent="0.2">
      <c r="A172" s="816"/>
      <c r="B172" s="817"/>
      <c r="C172" s="273"/>
      <c r="D172" s="274"/>
      <c r="E172" s="275"/>
    </row>
    <row r="173" spans="1:7" ht="12.75" hidden="1" customHeight="1" x14ac:dyDescent="0.2">
      <c r="A173" s="816"/>
      <c r="B173" s="817"/>
      <c r="C173" s="273"/>
      <c r="D173" s="274"/>
      <c r="E173" s="275"/>
    </row>
    <row r="174" spans="1:7" ht="12.75" hidden="1" customHeight="1" x14ac:dyDescent="0.2">
      <c r="A174" s="818"/>
      <c r="B174" s="819"/>
      <c r="C174" s="9"/>
      <c r="D174" s="10"/>
      <c r="E174" s="275"/>
    </row>
    <row r="175" spans="1:7" ht="13.5" hidden="1" customHeight="1" thickBot="1" x14ac:dyDescent="0.25">
      <c r="A175" s="820"/>
      <c r="B175" s="821"/>
      <c r="C175" s="276"/>
      <c r="D175" s="277"/>
      <c r="E175" s="278"/>
    </row>
    <row r="176" spans="1:7" ht="13.5" hidden="1" thickBot="1" x14ac:dyDescent="0.25">
      <c r="A176" s="822"/>
      <c r="B176" s="823"/>
      <c r="C176" s="823"/>
      <c r="D176" s="824"/>
      <c r="E176" s="11"/>
    </row>
    <row r="177" spans="1:8" hidden="1" x14ac:dyDescent="0.2">
      <c r="A177" s="7"/>
      <c r="B177" s="7"/>
      <c r="C177" s="7"/>
      <c r="D177" s="7"/>
      <c r="E177" s="7"/>
    </row>
    <row r="178" spans="1:8" hidden="1" x14ac:dyDescent="0.2">
      <c r="A178" s="392"/>
      <c r="B178" s="825"/>
      <c r="C178" s="825"/>
      <c r="D178" s="25"/>
      <c r="E178" s="25"/>
    </row>
    <row r="179" spans="1:8" ht="13.5" hidden="1" thickBot="1" x14ac:dyDescent="0.25">
      <c r="A179" s="798"/>
      <c r="B179" s="799"/>
      <c r="C179" s="799"/>
      <c r="D179" s="799"/>
      <c r="E179" s="800"/>
    </row>
    <row r="180" spans="1:8" ht="13.5" hidden="1" thickBot="1" x14ac:dyDescent="0.25">
      <c r="A180" s="279"/>
      <c r="B180" s="801"/>
      <c r="C180" s="802"/>
      <c r="D180" s="803"/>
      <c r="E180" s="17"/>
    </row>
    <row r="181" spans="1:8" hidden="1" x14ac:dyDescent="0.2">
      <c r="A181" s="280"/>
      <c r="B181" s="804"/>
      <c r="C181" s="805"/>
      <c r="D181" s="806"/>
      <c r="E181" s="281"/>
    </row>
    <row r="182" spans="1:8" hidden="1" x14ac:dyDescent="0.2">
      <c r="A182" s="282"/>
      <c r="B182" s="807"/>
      <c r="C182" s="808"/>
      <c r="D182" s="809"/>
      <c r="E182" s="283"/>
    </row>
    <row r="183" spans="1:8" ht="13.5" hidden="1" thickBot="1" x14ac:dyDescent="0.25">
      <c r="A183" s="282"/>
      <c r="B183" s="810"/>
      <c r="C183" s="811"/>
      <c r="D183" s="812"/>
      <c r="E183" s="283"/>
    </row>
    <row r="184" spans="1:8" ht="13.5" hidden="1" thickBot="1" x14ac:dyDescent="0.25">
      <c r="A184" s="813"/>
      <c r="B184" s="814"/>
      <c r="C184" s="814"/>
      <c r="D184" s="815"/>
      <c r="E184" s="11"/>
    </row>
    <row r="185" spans="1:8" hidden="1" x14ac:dyDescent="0.2">
      <c r="A185" s="284"/>
      <c r="B185" s="7"/>
      <c r="C185" s="7"/>
      <c r="D185" s="7"/>
      <c r="E185" s="7"/>
    </row>
    <row r="186" spans="1:8" hidden="1" x14ac:dyDescent="0.2">
      <c r="A186" s="7"/>
      <c r="B186" s="7"/>
      <c r="C186" s="7"/>
      <c r="D186" s="7"/>
      <c r="E186" s="7"/>
    </row>
    <row r="187" spans="1:8" hidden="1" x14ac:dyDescent="0.2">
      <c r="A187" s="7"/>
      <c r="B187" s="7"/>
      <c r="C187" s="7"/>
      <c r="D187" s="7"/>
      <c r="E187" s="7"/>
    </row>
    <row r="188" spans="1:8" x14ac:dyDescent="0.2">
      <c r="A188" s="13"/>
      <c r="B188" s="13"/>
      <c r="C188" s="7"/>
      <c r="D188" s="7"/>
      <c r="E188" s="30"/>
      <c r="F188" s="4"/>
    </row>
    <row r="189" spans="1:8" x14ac:dyDescent="0.2">
      <c r="A189" s="14"/>
      <c r="B189" s="13"/>
      <c r="C189" s="7"/>
      <c r="D189" s="7"/>
      <c r="E189" s="69"/>
      <c r="F189" s="4"/>
      <c r="H189" s="4"/>
    </row>
    <row r="190" spans="1:8" x14ac:dyDescent="0.2">
      <c r="A190" s="7"/>
      <c r="B190" s="7"/>
      <c r="C190" s="7"/>
      <c r="D190" s="7"/>
      <c r="E190" s="15"/>
      <c r="H190" s="4"/>
    </row>
    <row r="191" spans="1:8" x14ac:dyDescent="0.2">
      <c r="A191" s="7"/>
      <c r="B191" s="7"/>
      <c r="C191" s="7"/>
      <c r="D191" s="7"/>
      <c r="E191" s="15"/>
    </row>
    <row r="192" spans="1:8" x14ac:dyDescent="0.2">
      <c r="A192" s="4"/>
      <c r="E192" s="4"/>
    </row>
    <row r="193" spans="1:1" x14ac:dyDescent="0.2">
      <c r="A193" s="4"/>
    </row>
  </sheetData>
  <sheetProtection sheet="1" objects="1" scenarios="1"/>
  <mergeCells count="115">
    <mergeCell ref="A1:E1"/>
    <mergeCell ref="A3:E3"/>
    <mergeCell ref="B4:D4"/>
    <mergeCell ref="B5:D5"/>
    <mergeCell ref="B6:D6"/>
    <mergeCell ref="B7:D7"/>
    <mergeCell ref="B58:C58"/>
    <mergeCell ref="B59:C59"/>
    <mergeCell ref="B60:C60"/>
    <mergeCell ref="B61:C61"/>
    <mergeCell ref="B62:C62"/>
    <mergeCell ref="A63:D63"/>
    <mergeCell ref="B8:D8"/>
    <mergeCell ref="A10:E10"/>
    <mergeCell ref="B12:E12"/>
    <mergeCell ref="A55:C55"/>
    <mergeCell ref="B56:C56"/>
    <mergeCell ref="B57:C57"/>
    <mergeCell ref="B72:C72"/>
    <mergeCell ref="B73:C73"/>
    <mergeCell ref="B74:C74"/>
    <mergeCell ref="B75:C75"/>
    <mergeCell ref="A76:C76"/>
    <mergeCell ref="B78:C78"/>
    <mergeCell ref="A65:E65"/>
    <mergeCell ref="B67:C67"/>
    <mergeCell ref="B68:C68"/>
    <mergeCell ref="B69:C69"/>
    <mergeCell ref="B70:C70"/>
    <mergeCell ref="B71:C71"/>
    <mergeCell ref="B86:C86"/>
    <mergeCell ref="B87:C87"/>
    <mergeCell ref="B88:C88"/>
    <mergeCell ref="B89:C89"/>
    <mergeCell ref="B90:C90"/>
    <mergeCell ref="B91:C91"/>
    <mergeCell ref="B79:C79"/>
    <mergeCell ref="B80:C80"/>
    <mergeCell ref="B81:C81"/>
    <mergeCell ref="B82:C82"/>
    <mergeCell ref="A83:C83"/>
    <mergeCell ref="B85:C85"/>
    <mergeCell ref="B99:D99"/>
    <mergeCell ref="A100:D100"/>
    <mergeCell ref="A102:E102"/>
    <mergeCell ref="B104:C104"/>
    <mergeCell ref="B105:C105"/>
    <mergeCell ref="B106:C106"/>
    <mergeCell ref="B92:C92"/>
    <mergeCell ref="B93:C93"/>
    <mergeCell ref="A94:D94"/>
    <mergeCell ref="B96:D96"/>
    <mergeCell ref="B97:D97"/>
    <mergeCell ref="B98:D98"/>
    <mergeCell ref="A114:E114"/>
    <mergeCell ref="B116:C116"/>
    <mergeCell ref="B117:C117"/>
    <mergeCell ref="B118:C118"/>
    <mergeCell ref="B119:C119"/>
    <mergeCell ref="B120:C120"/>
    <mergeCell ref="B107:C107"/>
    <mergeCell ref="B108:C108"/>
    <mergeCell ref="B109:C109"/>
    <mergeCell ref="B110:C110"/>
    <mergeCell ref="B111:C111"/>
    <mergeCell ref="A112:C112"/>
    <mergeCell ref="B129:C129"/>
    <mergeCell ref="B130:C130"/>
    <mergeCell ref="B131:C131"/>
    <mergeCell ref="A132:C132"/>
    <mergeCell ref="A134:E134"/>
    <mergeCell ref="B136:C136"/>
    <mergeCell ref="B121:C121"/>
    <mergeCell ref="B122:C122"/>
    <mergeCell ref="A123:C123"/>
    <mergeCell ref="B125:C125"/>
    <mergeCell ref="B126:C126"/>
    <mergeCell ref="A127:C127"/>
    <mergeCell ref="A144:E144"/>
    <mergeCell ref="C146:D146"/>
    <mergeCell ref="A153:B153"/>
    <mergeCell ref="A154:D154"/>
    <mergeCell ref="A156:E156"/>
    <mergeCell ref="A158:D158"/>
    <mergeCell ref="B137:C137"/>
    <mergeCell ref="B138:C138"/>
    <mergeCell ref="B139:C139"/>
    <mergeCell ref="B140:C140"/>
    <mergeCell ref="B141:C141"/>
    <mergeCell ref="A142:C142"/>
    <mergeCell ref="B165:D165"/>
    <mergeCell ref="A166:D166"/>
    <mergeCell ref="A167:D167"/>
    <mergeCell ref="B168:C168"/>
    <mergeCell ref="A169:B169"/>
    <mergeCell ref="A170:B170"/>
    <mergeCell ref="B159:D159"/>
    <mergeCell ref="B160:D160"/>
    <mergeCell ref="B161:D161"/>
    <mergeCell ref="B162:D162"/>
    <mergeCell ref="B163:D163"/>
    <mergeCell ref="B164:D164"/>
    <mergeCell ref="A184:D184"/>
    <mergeCell ref="B178:C178"/>
    <mergeCell ref="A179:E179"/>
    <mergeCell ref="B180:D180"/>
    <mergeCell ref="B181:D181"/>
    <mergeCell ref="B182:D182"/>
    <mergeCell ref="B183:D183"/>
    <mergeCell ref="A171:B171"/>
    <mergeCell ref="A172:B172"/>
    <mergeCell ref="A173:B173"/>
    <mergeCell ref="A174:B174"/>
    <mergeCell ref="A175:B175"/>
    <mergeCell ref="A176:D176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  <legacyDrawing r:id="rId2"/>
</worksheet>
</file>

<file path=xl/worksheets/sheet10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topLeftCell="A94" zoomScaleNormal="100" zoomScaleSheetLayoutView="100" workbookViewId="0">
      <selection activeCell="D84" sqref="D84:E84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9" x14ac:dyDescent="0.2">
      <c r="A1" s="752" t="str">
        <f>'BASE PLANILHAS'!A1:E1</f>
        <v>ANEXO VI - PLANILHA DE COMPOSIÇÃO DE CUSTOS</v>
      </c>
      <c r="B1" s="753"/>
      <c r="C1" s="753"/>
      <c r="D1" s="753"/>
      <c r="E1" s="754"/>
    </row>
    <row r="2" spans="1:9" ht="13.5" thickBot="1" x14ac:dyDescent="0.25">
      <c r="A2" s="174"/>
      <c r="B2" s="221"/>
      <c r="C2" s="221"/>
      <c r="D2" s="222"/>
      <c r="E2" s="223"/>
      <c r="F2" s="54"/>
      <c r="G2" s="54"/>
      <c r="H2" s="54"/>
    </row>
    <row r="3" spans="1:9" ht="13.5" thickBot="1" x14ac:dyDescent="0.25">
      <c r="A3" s="755" t="str">
        <f>'BASE PLANILHAS'!A3:E3</f>
        <v>Dados para composição dos custos referentes à mão-de-obra</v>
      </c>
      <c r="B3" s="756"/>
      <c r="C3" s="756"/>
      <c r="D3" s="756"/>
      <c r="E3" s="757"/>
      <c r="F3" s="54"/>
      <c r="G3" s="54"/>
      <c r="H3" s="54"/>
    </row>
    <row r="4" spans="1:9" x14ac:dyDescent="0.2">
      <c r="A4" s="64" t="str">
        <f>'BASE PLANILHAS'!A4</f>
        <v>A</v>
      </c>
      <c r="B4" s="758" t="str">
        <f>'BASE PLANILHAS'!B4:D4</f>
        <v>Localidade</v>
      </c>
      <c r="C4" s="759"/>
      <c r="D4" s="760"/>
      <c r="E4" s="297" t="str">
        <f>CCT!A77</f>
        <v>Divinopolis</v>
      </c>
      <c r="F4" s="54"/>
      <c r="G4" s="54"/>
      <c r="H4" s="54"/>
    </row>
    <row r="5" spans="1:9" x14ac:dyDescent="0.2">
      <c r="A5" s="34" t="str">
        <f>'BASE PLANILHAS'!A5</f>
        <v>B</v>
      </c>
      <c r="B5" s="761" t="str">
        <f>'BASE PLANILHAS'!B5:D5</f>
        <v>Tipo de serviço</v>
      </c>
      <c r="C5" s="762"/>
      <c r="D5" s="763"/>
      <c r="E5" s="33" t="str">
        <f>'BASE PLANILHAS'!E5</f>
        <v>Apoio Administrativo</v>
      </c>
      <c r="F5" s="54"/>
      <c r="G5" s="54"/>
      <c r="H5" s="54"/>
    </row>
    <row r="6" spans="1:9" x14ac:dyDescent="0.2">
      <c r="A6" s="34" t="str">
        <f>'BASE PLANILHAS'!A6</f>
        <v>C</v>
      </c>
      <c r="B6" s="745" t="str">
        <f>'BASE PLANILHAS'!B6:D6</f>
        <v>Salário Nominativo da Categoria Profissional</v>
      </c>
      <c r="C6" s="746"/>
      <c r="D6" s="747"/>
      <c r="E6" s="297">
        <f>CCT!H77</f>
        <v>2973.68</v>
      </c>
      <c r="F6" s="54"/>
      <c r="G6" s="54"/>
      <c r="H6" s="54"/>
    </row>
    <row r="7" spans="1:9" x14ac:dyDescent="0.2">
      <c r="A7" s="34" t="str">
        <f>'BASE PLANILHAS'!A7</f>
        <v>D</v>
      </c>
      <c r="B7" s="745" t="str">
        <f>'BASE PLANILHAS'!B7:D7</f>
        <v>Categoria profissional (vinculada à execução contratual)</v>
      </c>
      <c r="C7" s="746"/>
      <c r="D7" s="747"/>
      <c r="E7" s="298" t="str">
        <f>CCT!B77</f>
        <v>Motorista - 220h</v>
      </c>
      <c r="G7" s="1"/>
    </row>
    <row r="8" spans="1:9" ht="13.5" thickBot="1" x14ac:dyDescent="0.25">
      <c r="A8" s="36" t="str">
        <f>'BASE PLANILHAS'!A8</f>
        <v>E</v>
      </c>
      <c r="B8" s="764" t="str">
        <f>'BASE PLANILHAS'!B8:D8</f>
        <v>Data base da categoria (dia/mês/ano)</v>
      </c>
      <c r="C8" s="765"/>
      <c r="D8" s="766"/>
      <c r="E8" s="225">
        <f>CCT!P77</f>
        <v>42736</v>
      </c>
      <c r="F8" s="63"/>
    </row>
    <row r="9" spans="1:9" x14ac:dyDescent="0.2">
      <c r="A9" s="226"/>
      <c r="B9" s="100"/>
      <c r="C9" s="100"/>
      <c r="D9" s="100"/>
      <c r="E9" s="227"/>
      <c r="F9" s="63"/>
      <c r="H9" s="1"/>
    </row>
    <row r="10" spans="1:9" x14ac:dyDescent="0.2">
      <c r="A10" s="711" t="str">
        <f>'BASE PLANILHAS'!A10:E10</f>
        <v>MÓDULO 1 - COMPOSIÇÃO DA REMUNERAÇÃO</v>
      </c>
      <c r="B10" s="712"/>
      <c r="C10" s="712"/>
      <c r="D10" s="712"/>
      <c r="E10" s="713"/>
      <c r="F10" s="70"/>
    </row>
    <row r="11" spans="1:9" ht="13.5" thickBot="1" x14ac:dyDescent="0.25">
      <c r="A11" s="37"/>
      <c r="B11" s="38"/>
      <c r="C11" s="38"/>
      <c r="D11" s="38"/>
      <c r="E11" s="39"/>
      <c r="F11" s="1"/>
    </row>
    <row r="12" spans="1:9" ht="13.5" thickBot="1" x14ac:dyDescent="0.25">
      <c r="A12" s="214">
        <f>'BASE PLANILHAS'!A12</f>
        <v>1</v>
      </c>
      <c r="B12" s="696" t="str">
        <f>'BASE PLANILHAS'!B12:C12</f>
        <v>Composição da Remuneração</v>
      </c>
      <c r="C12" s="698"/>
      <c r="D12" s="384" t="str">
        <f>'BASE PLANILHAS'!D12</f>
        <v>Referência</v>
      </c>
      <c r="E12" s="384" t="str">
        <f>'BASE PLANILHAS'!E12</f>
        <v>Valor (R$)</v>
      </c>
      <c r="G12" s="1"/>
      <c r="I12" s="1"/>
    </row>
    <row r="13" spans="1:9" x14ac:dyDescent="0.2">
      <c r="A13" s="40" t="str">
        <f>'BASE PLANILHAS'!A13</f>
        <v>A</v>
      </c>
      <c r="B13" s="720" t="str">
        <f>'BASE PLANILHAS'!B13:C13</f>
        <v>Salário Base</v>
      </c>
      <c r="C13" s="721"/>
      <c r="D13" s="83">
        <v>1</v>
      </c>
      <c r="E13" s="41">
        <f>E6*D13</f>
        <v>2973.68</v>
      </c>
    </row>
    <row r="14" spans="1:9" x14ac:dyDescent="0.2">
      <c r="A14" s="34" t="str">
        <f>'BASE PLANILHAS'!A14</f>
        <v>B</v>
      </c>
      <c r="B14" s="699" t="str">
        <f>'BASE PLANILHAS'!B14:C14</f>
        <v xml:space="preserve">Adicional Periculosidade </v>
      </c>
      <c r="C14" s="700"/>
      <c r="D14" s="291">
        <v>0</v>
      </c>
      <c r="E14" s="216">
        <f t="shared" ref="E14:E19" si="0">D14*$E$13</f>
        <v>0</v>
      </c>
      <c r="G14" s="1"/>
    </row>
    <row r="15" spans="1:9" x14ac:dyDescent="0.2">
      <c r="A15" s="34" t="str">
        <f>'BASE PLANILHAS'!A15</f>
        <v>C</v>
      </c>
      <c r="B15" s="699" t="str">
        <f>'BASE PLANILHAS'!B15:C15</f>
        <v>Adicional Insalubridade</v>
      </c>
      <c r="C15" s="700"/>
      <c r="D15" s="296">
        <v>0</v>
      </c>
      <c r="E15" s="55">
        <f>D15*$D$13</f>
        <v>0</v>
      </c>
      <c r="G15" s="1"/>
    </row>
    <row r="16" spans="1:9" x14ac:dyDescent="0.2">
      <c r="A16" s="34" t="str">
        <f>'BASE PLANILHAS'!A16</f>
        <v>D</v>
      </c>
      <c r="B16" s="701" t="str">
        <f>'BASE PLANILHAS'!B16:C16</f>
        <v>Adicional Noturno</v>
      </c>
      <c r="C16" s="702"/>
      <c r="D16" s="42">
        <v>0</v>
      </c>
      <c r="E16" s="216">
        <f t="shared" si="0"/>
        <v>0</v>
      </c>
      <c r="G16" s="1"/>
    </row>
    <row r="17" spans="1:9" x14ac:dyDescent="0.2">
      <c r="A17" s="34" t="str">
        <f>'BASE PLANILHAS'!A17</f>
        <v>E</v>
      </c>
      <c r="B17" s="699" t="str">
        <f>'BASE PLANILHAS'!B17:C17</f>
        <v>Adicional de Hora Noturna Reduzida</v>
      </c>
      <c r="C17" s="700"/>
      <c r="D17" s="42">
        <v>0</v>
      </c>
      <c r="E17" s="216">
        <f t="shared" si="0"/>
        <v>0</v>
      </c>
    </row>
    <row r="18" spans="1:9" x14ac:dyDescent="0.2">
      <c r="A18" s="34" t="str">
        <f>'BASE PLANILHAS'!A18</f>
        <v>F</v>
      </c>
      <c r="B18" s="699" t="str">
        <f>'BASE PLANILHAS'!B18:C18</f>
        <v>Intervalo Intrajornada</v>
      </c>
      <c r="C18" s="700"/>
      <c r="D18" s="291">
        <v>0</v>
      </c>
      <c r="E18" s="216">
        <v>0</v>
      </c>
    </row>
    <row r="19" spans="1:9" x14ac:dyDescent="0.2">
      <c r="A19" s="64" t="str">
        <f>'BASE PLANILHAS'!A19</f>
        <v>G</v>
      </c>
      <c r="B19" s="701" t="str">
        <f>'BASE PLANILHAS'!B19:C19</f>
        <v>Feriado Nacional - Súmula 444/2012 - TST</v>
      </c>
      <c r="C19" s="702"/>
      <c r="D19" s="291">
        <v>0</v>
      </c>
      <c r="E19" s="216">
        <f t="shared" si="0"/>
        <v>0</v>
      </c>
    </row>
    <row r="20" spans="1:9" ht="13.5" thickBot="1" x14ac:dyDescent="0.25">
      <c r="A20" s="36" t="str">
        <f>'BASE PLANILHAS'!A20</f>
        <v>H</v>
      </c>
      <c r="B20" s="716" t="str">
        <f>'BASE PLANILHAS'!B20:C20</f>
        <v>Adicional de Acúmulo de função</v>
      </c>
      <c r="C20" s="717"/>
      <c r="D20" s="42">
        <v>0</v>
      </c>
      <c r="E20" s="215">
        <f>D20*$E$13</f>
        <v>0</v>
      </c>
    </row>
    <row r="21" spans="1:9" ht="13.5" thickBot="1" x14ac:dyDescent="0.25">
      <c r="A21" s="696" t="str">
        <f>'BASE PLANILHAS'!A21:D21</f>
        <v>Total do Módulo 1</v>
      </c>
      <c r="B21" s="697"/>
      <c r="C21" s="697"/>
      <c r="D21" s="698"/>
      <c r="E21" s="51">
        <f>SUM(E13:E20)</f>
        <v>2973.68</v>
      </c>
    </row>
    <row r="22" spans="1:9" x14ac:dyDescent="0.2">
      <c r="A22" s="390"/>
      <c r="B22" s="391"/>
      <c r="C22" s="391"/>
      <c r="D22" s="391"/>
      <c r="E22" s="44"/>
      <c r="F22" s="1"/>
    </row>
    <row r="23" spans="1:9" x14ac:dyDescent="0.2">
      <c r="A23" s="711" t="str">
        <f>'BASE PLANILHAS'!A23:E23</f>
        <v>MÓDULO 2 – ENCARGOS E BENEFÍCIOS MENSAIS E DIÁRIOS</v>
      </c>
      <c r="B23" s="712"/>
      <c r="C23" s="712"/>
      <c r="D23" s="712"/>
      <c r="E23" s="713"/>
      <c r="F23" s="1"/>
    </row>
    <row r="24" spans="1:9" ht="13.5" thickBot="1" x14ac:dyDescent="0.25">
      <c r="A24" s="387"/>
      <c r="B24" s="388"/>
      <c r="C24" s="388"/>
      <c r="D24" s="388"/>
      <c r="E24" s="389"/>
      <c r="F24" s="1"/>
    </row>
    <row r="25" spans="1:9" ht="13.5" thickBot="1" x14ac:dyDescent="0.25">
      <c r="A25" s="214" t="str">
        <f>'BASE PLANILHAS'!A25</f>
        <v>2.1</v>
      </c>
      <c r="B25" s="696" t="str">
        <f>'BASE PLANILHAS'!B25:C25</f>
        <v>Submódulo 2.1 - Encargos Previdenciários, FGTS e Outras Contribuições</v>
      </c>
      <c r="C25" s="698"/>
      <c r="D25" s="214" t="str">
        <f>'BASE PLANILHAS'!D25</f>
        <v>Referência</v>
      </c>
      <c r="E25" s="214" t="str">
        <f>'BASE PLANILHAS'!E25</f>
        <v>Valor (R$)</v>
      </c>
    </row>
    <row r="26" spans="1:9" x14ac:dyDescent="0.2">
      <c r="A26" s="40" t="str">
        <f>'BASE PLANILHAS'!A26</f>
        <v>A</v>
      </c>
      <c r="B26" s="708" t="str">
        <f>'BASE PLANILHAS'!B26:C26</f>
        <v>INSS</v>
      </c>
      <c r="C26" s="710"/>
      <c r="D26" s="73">
        <f>'BASE PLANILHAS'!D26</f>
        <v>0.2</v>
      </c>
      <c r="E26" s="74">
        <f>$E$21*D26</f>
        <v>594.73599999999999</v>
      </c>
    </row>
    <row r="27" spans="1:9" x14ac:dyDescent="0.2">
      <c r="A27" s="34" t="str">
        <f>'BASE PLANILHAS'!A27</f>
        <v>B</v>
      </c>
      <c r="B27" s="701" t="str">
        <f>'BASE PLANILHAS'!B27:C27</f>
        <v>SESI OU SENAC</v>
      </c>
      <c r="C27" s="702"/>
      <c r="D27" s="18">
        <f>'BASE PLANILHAS'!D27</f>
        <v>1.4999999999999999E-2</v>
      </c>
      <c r="E27" s="23">
        <f>$E$21*D27</f>
        <v>44.605199999999996</v>
      </c>
    </row>
    <row r="28" spans="1:9" x14ac:dyDescent="0.2">
      <c r="A28" s="34" t="str">
        <f>'BASE PLANILHAS'!A28</f>
        <v>C</v>
      </c>
      <c r="B28" s="748" t="str">
        <f>'BASE PLANILHAS'!B28:C28</f>
        <v>SENAI OU SENAC</v>
      </c>
      <c r="C28" s="749"/>
      <c r="D28" s="18">
        <f>'BASE PLANILHAS'!D28</f>
        <v>0.01</v>
      </c>
      <c r="E28" s="23">
        <f>$E$21*D28</f>
        <v>29.736799999999999</v>
      </c>
    </row>
    <row r="29" spans="1:9" x14ac:dyDescent="0.2">
      <c r="A29" s="34" t="str">
        <f>'BASE PLANILHAS'!A29</f>
        <v>D</v>
      </c>
      <c r="B29" s="699" t="str">
        <f>'BASE PLANILHAS'!B29:C29</f>
        <v>INCRA</v>
      </c>
      <c r="C29" s="700"/>
      <c r="D29" s="18">
        <f>'BASE PLANILHAS'!D29</f>
        <v>2E-3</v>
      </c>
      <c r="E29" s="23">
        <f t="shared" ref="E29:E32" si="1">$E$21*D29</f>
        <v>5.9473599999999998</v>
      </c>
    </row>
    <row r="30" spans="1:9" x14ac:dyDescent="0.2">
      <c r="A30" s="34" t="str">
        <f>'BASE PLANILHAS'!A30</f>
        <v>E</v>
      </c>
      <c r="B30" s="699" t="str">
        <f>'BASE PLANILHAS'!B30:C30</f>
        <v>Salário Educação</v>
      </c>
      <c r="C30" s="700"/>
      <c r="D30" s="18">
        <f>'BASE PLANILHAS'!D30</f>
        <v>2.5000000000000001E-2</v>
      </c>
      <c r="E30" s="23">
        <f t="shared" si="1"/>
        <v>74.341999999999999</v>
      </c>
    </row>
    <row r="31" spans="1:9" x14ac:dyDescent="0.2">
      <c r="A31" s="34" t="str">
        <f>'BASE PLANILHAS'!A31</f>
        <v>F</v>
      </c>
      <c r="B31" s="699" t="str">
        <f>'BASE PLANILHAS'!B31:C31</f>
        <v>FGTS</v>
      </c>
      <c r="C31" s="700"/>
      <c r="D31" s="18">
        <f>'BASE PLANILHAS'!D31</f>
        <v>0.08</v>
      </c>
      <c r="E31" s="23">
        <f t="shared" si="1"/>
        <v>237.89439999999999</v>
      </c>
    </row>
    <row r="32" spans="1:9" x14ac:dyDescent="0.2">
      <c r="A32" s="34" t="str">
        <f>'BASE PLANILHAS'!A32</f>
        <v>G</v>
      </c>
      <c r="B32" s="699" t="str">
        <f>'BASE PLANILHAS'!B32:C32</f>
        <v>RAT</v>
      </c>
      <c r="C32" s="700"/>
      <c r="D32" s="18">
        <f>'BASE PLANILHAS'!D32</f>
        <v>0.03</v>
      </c>
      <c r="E32" s="23">
        <f t="shared" si="1"/>
        <v>89.210399999999993</v>
      </c>
      <c r="I32" s="1"/>
    </row>
    <row r="33" spans="1:14" ht="13.5" thickBot="1" x14ac:dyDescent="0.25">
      <c r="A33" s="34" t="str">
        <f>'BASE PLANILHAS'!A33</f>
        <v>H</v>
      </c>
      <c r="B33" s="701" t="str">
        <f>'BASE PLANILHAS'!B33:C33</f>
        <v>SEBRAE</v>
      </c>
      <c r="C33" s="702"/>
      <c r="D33" s="18">
        <f>'BASE PLANILHAS'!D33</f>
        <v>6.0000000000000001E-3</v>
      </c>
      <c r="E33" s="23">
        <f>$E$21*D33</f>
        <v>17.842079999999999</v>
      </c>
    </row>
    <row r="34" spans="1:14" ht="13.5" thickBot="1" x14ac:dyDescent="0.25">
      <c r="A34" s="696" t="str">
        <f>'BASE PLANILHAS'!A34:C34</f>
        <v>Total do Submódulo 2.1</v>
      </c>
      <c r="B34" s="697"/>
      <c r="C34" s="698"/>
      <c r="D34" s="50">
        <f>'BASE PLANILHAS'!D34</f>
        <v>0.3680000000000001</v>
      </c>
      <c r="E34" s="51">
        <f>SUM(E26:E33)</f>
        <v>1094.3142399999999</v>
      </c>
      <c r="F34" s="1"/>
      <c r="G34" s="66"/>
    </row>
    <row r="35" spans="1:14" ht="13.5" thickBot="1" x14ac:dyDescent="0.25">
      <c r="A35" s="382"/>
      <c r="B35" s="383"/>
      <c r="C35" s="383"/>
      <c r="D35" s="236"/>
      <c r="E35" s="45"/>
      <c r="F35" s="1"/>
      <c r="G35" s="66"/>
    </row>
    <row r="36" spans="1:14" ht="13.5" thickBot="1" x14ac:dyDescent="0.25">
      <c r="A36" s="214" t="str">
        <f>'BASE PLANILHAS'!A36</f>
        <v>2.2</v>
      </c>
      <c r="B36" s="696" t="str">
        <f>'BASE PLANILHAS'!B36:C36</f>
        <v>Submódulo 2.2 - 13º Salário, Férias e Adicional de Férias</v>
      </c>
      <c r="C36" s="698"/>
      <c r="D36" s="214" t="str">
        <f>'BASE PLANILHAS'!D36</f>
        <v>Referência</v>
      </c>
      <c r="E36" s="384" t="str">
        <f>'BASE PLANILHAS'!E36</f>
        <v>Valor (R$)</v>
      </c>
    </row>
    <row r="37" spans="1:14" x14ac:dyDescent="0.2">
      <c r="A37" s="32" t="str">
        <f>'BASE PLANILHAS'!A37</f>
        <v>A</v>
      </c>
      <c r="B37" s="701" t="str">
        <f>'BASE PLANILHAS'!B37:C37</f>
        <v>13º salário (titular)</v>
      </c>
      <c r="C37" s="702"/>
      <c r="D37" s="65">
        <f>'BASE PLANILHAS'!D37</f>
        <v>8.3333333333333329E-2</v>
      </c>
      <c r="E37" s="41">
        <f>$E$21*D37</f>
        <v>247.80666666666664</v>
      </c>
      <c r="F37" s="1"/>
    </row>
    <row r="38" spans="1:14" ht="13.5" thickBot="1" x14ac:dyDescent="0.25">
      <c r="A38" s="36" t="str">
        <f>'BASE PLANILHAS'!A38</f>
        <v>B</v>
      </c>
      <c r="B38" s="716" t="str">
        <f>'BASE PLANILHAS'!B38:C38</f>
        <v>Férias e Adicional de Férias (titular)</v>
      </c>
      <c r="C38" s="717"/>
      <c r="D38" s="71">
        <f>'BASE PLANILHAS'!D38</f>
        <v>0.1111111111111111</v>
      </c>
      <c r="E38" s="72">
        <f>D38*$E$21</f>
        <v>330.40888888888884</v>
      </c>
      <c r="F38" s="1"/>
      <c r="H38" s="1"/>
    </row>
    <row r="39" spans="1:14" ht="13.5" thickBot="1" x14ac:dyDescent="0.25">
      <c r="A39" s="67"/>
      <c r="B39" s="696" t="str">
        <f>'BASE PLANILHAS'!B39:C39</f>
        <v>Subtotal</v>
      </c>
      <c r="C39" s="698"/>
      <c r="D39" s="16">
        <f>'BASE PLANILHAS'!D39</f>
        <v>0.19444444444444442</v>
      </c>
      <c r="E39" s="45">
        <f>D39*$E$21</f>
        <v>578.2155555555554</v>
      </c>
      <c r="F39" s="1"/>
      <c r="H39" s="1"/>
    </row>
    <row r="40" spans="1:14" ht="13.5" thickBot="1" x14ac:dyDescent="0.25">
      <c r="A40" s="214" t="str">
        <f>'BASE PLANILHAS'!A40</f>
        <v>C</v>
      </c>
      <c r="B40" s="750" t="str">
        <f>'BASE PLANILHAS'!B40:C40</f>
        <v>Incidência do Submódulo 2.1 sobre 13º Salário, Férias e Adicional de Férias</v>
      </c>
      <c r="C40" s="751"/>
      <c r="D40" s="46">
        <f>'BASE PLANILHAS'!D40</f>
        <v>7.1555555555555567E-2</v>
      </c>
      <c r="E40" s="47">
        <f>D40*$E$21</f>
        <v>212.78332444444447</v>
      </c>
      <c r="F40" s="29"/>
      <c r="H40" s="1"/>
    </row>
    <row r="41" spans="1:14" ht="13.5" thickBot="1" x14ac:dyDescent="0.25">
      <c r="A41" s="696" t="str">
        <f>'BASE PLANILHAS'!A41:C41</f>
        <v>Total do Submódulo 2.2</v>
      </c>
      <c r="B41" s="697"/>
      <c r="C41" s="698"/>
      <c r="D41" s="48">
        <f>'BASE PLANILHAS'!D41</f>
        <v>0.26600000000000001</v>
      </c>
      <c r="E41" s="49">
        <f>SUM(E39:E40)</f>
        <v>790.99887999999987</v>
      </c>
      <c r="F41" s="29"/>
    </row>
    <row r="42" spans="1:14" ht="13.5" thickBot="1" x14ac:dyDescent="0.25">
      <c r="A42" s="237"/>
      <c r="B42" s="238"/>
      <c r="C42" s="238"/>
      <c r="D42" s="238"/>
      <c r="E42" s="239"/>
      <c r="F42" s="1"/>
    </row>
    <row r="43" spans="1:14" ht="13.5" thickBot="1" x14ac:dyDescent="0.25">
      <c r="A43" s="52" t="str">
        <f>'BASE PLANILHAS'!A43</f>
        <v>2.3</v>
      </c>
      <c r="B43" s="696" t="str">
        <f>'BASE PLANILHAS'!B43:C43</f>
        <v>Submódulo 2.3 - Benefícios Mensais e Diários</v>
      </c>
      <c r="C43" s="698"/>
      <c r="D43" s="384" t="str">
        <f>'BASE PLANILHAS'!D43</f>
        <v>Referência</v>
      </c>
      <c r="E43" s="384" t="str">
        <f>'BASE PLANILHAS'!E43</f>
        <v>Valor (R$)</v>
      </c>
    </row>
    <row r="44" spans="1:14" x14ac:dyDescent="0.2">
      <c r="A44" s="32" t="str">
        <f>'BASE PLANILHAS'!A44</f>
        <v>A</v>
      </c>
      <c r="B44" s="708" t="str">
        <f>'BASE PLANILHAS'!B44:C44</f>
        <v>Vale - Transporte (Descontada parcela do empregado)</v>
      </c>
      <c r="C44" s="710"/>
      <c r="D44" s="292">
        <f>VT!D26</f>
        <v>4.05</v>
      </c>
      <c r="E44" s="78">
        <f>(2*$D$44*20*$D$13)-(IF($E$13*6%&lt;=(2*$D$44*20*$D$13),$E$13*6%,(2*$D$44*20*$D$13)))</f>
        <v>0</v>
      </c>
      <c r="F44" s="19"/>
      <c r="N44" s="4"/>
    </row>
    <row r="45" spans="1:14" x14ac:dyDescent="0.2">
      <c r="A45" s="34" t="str">
        <f>'BASE PLANILHAS'!A45</f>
        <v>B</v>
      </c>
      <c r="B45" s="701" t="str">
        <f>'BASE PLANILHAS'!B45:C45</f>
        <v>Vale - Alimentação (Descontada parcela do empregado)</v>
      </c>
      <c r="C45" s="702"/>
      <c r="D45" s="293">
        <f>CCT!I77</f>
        <v>16.27</v>
      </c>
      <c r="E45" s="78">
        <f>(D45*20-1)*D13</f>
        <v>324.39999999999998</v>
      </c>
      <c r="F45" s="19"/>
    </row>
    <row r="46" spans="1:14" x14ac:dyDescent="0.2">
      <c r="A46" s="34" t="str">
        <f>'BASE PLANILHAS'!A46</f>
        <v>C</v>
      </c>
      <c r="B46" s="699" t="str">
        <f>'BASE PLANILHAS'!B46:C46</f>
        <v>Cesta Básica</v>
      </c>
      <c r="C46" s="700"/>
      <c r="D46" s="293">
        <f>CCT!J77</f>
        <v>0</v>
      </c>
      <c r="E46" s="78">
        <f>$D46*$D$13</f>
        <v>0</v>
      </c>
      <c r="F46" s="19"/>
    </row>
    <row r="47" spans="1:14" x14ac:dyDescent="0.2">
      <c r="A47" s="34" t="str">
        <f>'BASE PLANILHAS'!A47</f>
        <v>D</v>
      </c>
      <c r="B47" s="701" t="str">
        <f>'BASE PLANILHAS'!B47:C47</f>
        <v>PAF</v>
      </c>
      <c r="C47" s="702"/>
      <c r="D47" s="293">
        <f>CCT!K77</f>
        <v>0</v>
      </c>
      <c r="E47" s="78">
        <f t="shared" ref="E47:E51" si="2">$D47*$D$13</f>
        <v>0</v>
      </c>
      <c r="F47" s="19"/>
    </row>
    <row r="48" spans="1:14" x14ac:dyDescent="0.2">
      <c r="A48" s="34" t="str">
        <f>'BASE PLANILHAS'!A48</f>
        <v>E</v>
      </c>
      <c r="B48" s="699" t="str">
        <f>'BASE PLANILHAS'!B48:C48</f>
        <v>PQM</v>
      </c>
      <c r="C48" s="700"/>
      <c r="D48" s="367">
        <f>CCT!L77</f>
        <v>0</v>
      </c>
      <c r="E48" s="78">
        <f t="shared" si="2"/>
        <v>0</v>
      </c>
      <c r="F48" s="19"/>
    </row>
    <row r="49" spans="1:8" x14ac:dyDescent="0.2">
      <c r="A49" s="34" t="str">
        <f>'BASE PLANILHAS'!A49</f>
        <v>F</v>
      </c>
      <c r="B49" s="701" t="str">
        <f>'BASE PLANILHAS'!B49:C49</f>
        <v>PAT</v>
      </c>
      <c r="C49" s="702"/>
      <c r="D49" s="367">
        <f>CCT!M77</f>
        <v>0</v>
      </c>
      <c r="E49" s="78">
        <f t="shared" si="2"/>
        <v>0</v>
      </c>
      <c r="F49" s="19"/>
    </row>
    <row r="50" spans="1:8" x14ac:dyDescent="0.2">
      <c r="A50" s="34" t="str">
        <f>'BASE PLANILHAS'!A50</f>
        <v>G</v>
      </c>
      <c r="B50" s="699" t="str">
        <f>'BASE PLANILHAS'!B50:C50</f>
        <v>Seguro de Vida</v>
      </c>
      <c r="C50" s="700"/>
      <c r="D50" s="368">
        <f>CCT!N77</f>
        <v>4.72</v>
      </c>
      <c r="E50" s="78">
        <f t="shared" si="2"/>
        <v>4.72</v>
      </c>
      <c r="F50" s="19"/>
    </row>
    <row r="51" spans="1:8" ht="13.5" thickBot="1" x14ac:dyDescent="0.25">
      <c r="A51" s="36" t="str">
        <f>'BASE PLANILHAS'!A51</f>
        <v>H</v>
      </c>
      <c r="B51" s="703" t="str">
        <f>'BASE PLANILHAS'!B51:C51</f>
        <v>Despesas de Viagem</v>
      </c>
      <c r="C51" s="704"/>
      <c r="D51" s="369">
        <f>CCT!O77</f>
        <v>293.88</v>
      </c>
      <c r="E51" s="78">
        <f t="shared" si="2"/>
        <v>293.88</v>
      </c>
      <c r="F51" s="1"/>
    </row>
    <row r="52" spans="1:8" ht="13.5" thickBot="1" x14ac:dyDescent="0.25">
      <c r="A52" s="705" t="str">
        <f>'BASE PLANILHAS'!A52:D52</f>
        <v>Total do Submódulo 2.3</v>
      </c>
      <c r="B52" s="706"/>
      <c r="C52" s="706"/>
      <c r="D52" s="707"/>
      <c r="E52" s="51">
        <f>SUM(E44:E51)</f>
        <v>623</v>
      </c>
      <c r="F52" s="29"/>
    </row>
    <row r="53" spans="1:8" ht="13.5" thickBot="1" x14ac:dyDescent="0.25">
      <c r="A53" s="237"/>
      <c r="B53" s="238"/>
      <c r="C53" s="240"/>
      <c r="D53" s="238"/>
      <c r="E53" s="239"/>
      <c r="F53" s="1"/>
    </row>
    <row r="54" spans="1:8" ht="13.5" thickBot="1" x14ac:dyDescent="0.25">
      <c r="A54" s="214" t="str">
        <f>'BASE PLANILHAS'!A54</f>
        <v>2.4</v>
      </c>
      <c r="B54" s="696" t="str">
        <f>'BASE PLANILHAS'!B54:D54</f>
        <v>Quadro Resumo do Módulo 2 - Encargos e Benefícios Mensais e Diários</v>
      </c>
      <c r="C54" s="697"/>
      <c r="D54" s="698"/>
      <c r="E54" s="214" t="str">
        <f>'BASE PLANILHAS'!E54</f>
        <v>Valor (R$)</v>
      </c>
    </row>
    <row r="55" spans="1:8" x14ac:dyDescent="0.2">
      <c r="A55" s="40" t="str">
        <f>'BASE PLANILHAS'!A55</f>
        <v>2.1</v>
      </c>
      <c r="B55" s="708" t="str">
        <f>'BASE PLANILHAS'!B55:D55</f>
        <v>Encargos Previdenciários, FGTS e Outras Contribuições</v>
      </c>
      <c r="C55" s="709"/>
      <c r="D55" s="710"/>
      <c r="E55" s="41">
        <f>E41</f>
        <v>790.99887999999987</v>
      </c>
      <c r="F55" s="1"/>
      <c r="H55" s="66"/>
    </row>
    <row r="56" spans="1:8" x14ac:dyDescent="0.2">
      <c r="A56" s="34" t="str">
        <f>'BASE PLANILHAS'!A56</f>
        <v>2.2</v>
      </c>
      <c r="B56" s="701" t="str">
        <f>'BASE PLANILHAS'!B56:D56</f>
        <v>13º Salário, Férias e Adicional de Férias</v>
      </c>
      <c r="C56" s="733"/>
      <c r="D56" s="702"/>
      <c r="E56" s="23">
        <f>E34</f>
        <v>1094.3142399999999</v>
      </c>
      <c r="F56" s="1"/>
    </row>
    <row r="57" spans="1:8" ht="13.5" thickBot="1" x14ac:dyDescent="0.25">
      <c r="A57" s="36" t="str">
        <f>'BASE PLANILHAS'!A57</f>
        <v>2.3</v>
      </c>
      <c r="B57" s="699" t="str">
        <f>'BASE PLANILHAS'!B57:D57</f>
        <v>Benefícios Mensais e Diários</v>
      </c>
      <c r="C57" s="734"/>
      <c r="D57" s="749"/>
      <c r="E57" s="24">
        <f>E52</f>
        <v>623</v>
      </c>
      <c r="F57" s="1"/>
    </row>
    <row r="58" spans="1:8" ht="13.5" thickBot="1" x14ac:dyDescent="0.25">
      <c r="A58" s="696" t="str">
        <f>'BASE PLANILHAS'!A58:D58</f>
        <v>Total do Módulo 2</v>
      </c>
      <c r="B58" s="697"/>
      <c r="C58" s="697"/>
      <c r="D58" s="698"/>
      <c r="E58" s="49">
        <f>SUM(E55:E57)</f>
        <v>2508.3131199999998</v>
      </c>
      <c r="F58" s="1"/>
    </row>
    <row r="59" spans="1:8" x14ac:dyDescent="0.2">
      <c r="A59" s="241"/>
      <c r="B59" s="240"/>
      <c r="C59" s="240"/>
      <c r="D59" s="240"/>
      <c r="E59" s="242"/>
      <c r="F59" s="1"/>
    </row>
    <row r="60" spans="1:8" x14ac:dyDescent="0.2">
      <c r="A60" s="711" t="str">
        <f>'BASE PLANILHAS'!A60:E60</f>
        <v>MÓDULO 3 – PROVISÃO PARA RESCISÃO</v>
      </c>
      <c r="B60" s="712"/>
      <c r="C60" s="712"/>
      <c r="D60" s="712"/>
      <c r="E60" s="713"/>
      <c r="F60" s="1"/>
    </row>
    <row r="61" spans="1:8" ht="13.5" thickBot="1" x14ac:dyDescent="0.25">
      <c r="A61" s="54"/>
      <c r="B61" s="54"/>
      <c r="C61" s="54"/>
      <c r="D61" s="54"/>
      <c r="E61" s="54"/>
      <c r="F61" s="22"/>
      <c r="G61" s="1"/>
    </row>
    <row r="62" spans="1:8" ht="13.5" thickBot="1" x14ac:dyDescent="0.25">
      <c r="A62" s="214">
        <f>'BASE PLANILHAS'!A62</f>
        <v>3</v>
      </c>
      <c r="B62" s="697" t="str">
        <f>'BASE PLANILHAS'!B62:C62</f>
        <v>Provisão para Rescisão</v>
      </c>
      <c r="C62" s="698"/>
      <c r="D62" s="214" t="str">
        <f>'BASE PLANILHAS'!D62</f>
        <v>Referência</v>
      </c>
      <c r="E62" s="384" t="str">
        <f>'BASE PLANILHAS'!E62</f>
        <v>Valor (R$)</v>
      </c>
      <c r="F62" s="19"/>
    </row>
    <row r="63" spans="1:8" x14ac:dyDescent="0.2">
      <c r="A63" s="79" t="str">
        <f>'BASE PLANILHAS'!A63</f>
        <v>A</v>
      </c>
      <c r="B63" s="718" t="str">
        <f>'BASE PLANILHAS'!B63:C63</f>
        <v>Aviso Prévio Indenizado (API) e Reflexo do Aviso Prévio Indenizado</v>
      </c>
      <c r="C63" s="719"/>
      <c r="D63" s="80">
        <f>'BASE PLANILHAS'!D63</f>
        <v>5.0183256172839511E-3</v>
      </c>
      <c r="E63" s="41">
        <f>$E$21*D63</f>
        <v>14.922894521604938</v>
      </c>
      <c r="F63" s="149"/>
    </row>
    <row r="64" spans="1:8" x14ac:dyDescent="0.2">
      <c r="A64" s="205" t="str">
        <f>'BASE PLANILHAS'!A64</f>
        <v>B</v>
      </c>
      <c r="B64" s="718" t="str">
        <f>'BASE PLANILHAS'!B64:C64</f>
        <v>Incidência do FGTS sobre API e Reflexo do API</v>
      </c>
      <c r="C64" s="719"/>
      <c r="D64" s="80">
        <f>'BASE PLANILHAS'!D64</f>
        <v>4.0146604938271608E-4</v>
      </c>
      <c r="E64" s="41">
        <f>$E$21*D64</f>
        <v>1.193831561728395</v>
      </c>
      <c r="F64" s="19"/>
    </row>
    <row r="65" spans="1:10" x14ac:dyDescent="0.2">
      <c r="A65" s="205" t="str">
        <f>'BASE PLANILHAS'!A65</f>
        <v>C</v>
      </c>
      <c r="B65" s="718" t="str">
        <f>'BASE PLANILHAS'!B65:C65</f>
        <v>Multa do FGTS e Contribuição Social sobre o Aviso Prévio Indenizado</v>
      </c>
      <c r="C65" s="719"/>
      <c r="D65" s="18">
        <f>'BASE PLANILHAS'!D65</f>
        <v>2.0073302469135804E-4</v>
      </c>
      <c r="E65" s="41">
        <f t="shared" ref="E65:E69" si="3">$E$21*D65</f>
        <v>0.5969157808641975</v>
      </c>
      <c r="F65" s="19"/>
    </row>
    <row r="66" spans="1:10" x14ac:dyDescent="0.2">
      <c r="A66" s="205" t="str">
        <f>'BASE PLANILHAS'!A66</f>
        <v>D</v>
      </c>
      <c r="B66" s="718" t="str">
        <f>'BASE PLANILHAS'!B66:C66</f>
        <v>Aviso Prévio Trabalhado - APT</v>
      </c>
      <c r="C66" s="719"/>
      <c r="D66" s="18">
        <f>'BASE PLANILHAS'!D66</f>
        <v>3.5000000000000005E-3</v>
      </c>
      <c r="E66" s="41">
        <f t="shared" si="3"/>
        <v>10.40788</v>
      </c>
      <c r="F66" s="19"/>
    </row>
    <row r="67" spans="1:10" x14ac:dyDescent="0.2">
      <c r="A67" s="205" t="str">
        <f>'BASE PLANILHAS'!A67</f>
        <v>E</v>
      </c>
      <c r="B67" s="718" t="str">
        <f>'BASE PLANILHAS'!B67:C67</f>
        <v>Incidência dos encargos do submódulo 2.1 sobre Aviso Prévio Trabalhado</v>
      </c>
      <c r="C67" s="719"/>
      <c r="D67" s="80">
        <f>'BASE PLANILHAS'!D67</f>
        <v>1.2880000000000005E-3</v>
      </c>
      <c r="E67" s="41">
        <f>$E$21*D67</f>
        <v>3.8300998400000013</v>
      </c>
      <c r="F67" s="61"/>
    </row>
    <row r="68" spans="1:10" x14ac:dyDescent="0.2">
      <c r="A68" s="205" t="str">
        <f>'BASE PLANILHAS'!A68</f>
        <v>F</v>
      </c>
      <c r="B68" s="718" t="str">
        <f>'BASE PLANILHAS'!B68:C68</f>
        <v>Multa do FGTS e Contribuição Social - Rescisão sem Justa Causa</v>
      </c>
      <c r="C68" s="719"/>
      <c r="D68" s="80">
        <f>'BASE PLANILHAS'!D68</f>
        <v>4.2999999999999997E-2</v>
      </c>
      <c r="E68" s="41">
        <f t="shared" si="3"/>
        <v>127.86823999999999</v>
      </c>
      <c r="F68" s="19"/>
    </row>
    <row r="69" spans="1:10" ht="13.5" thickBot="1" x14ac:dyDescent="0.25">
      <c r="A69" s="243" t="str">
        <f>'BASE PLANILHAS'!A69</f>
        <v>G</v>
      </c>
      <c r="B69" s="701" t="str">
        <f>'BASE PLANILHAS'!B69:C69</f>
        <v>Indenização Adicional (Art. 9º da Lei nº 7.238/84)</v>
      </c>
      <c r="C69" s="702"/>
      <c r="D69" s="81">
        <f>'BASE PLANILHAS'!D69</f>
        <v>1.6666666666666668E-3</v>
      </c>
      <c r="E69" s="55">
        <f t="shared" si="3"/>
        <v>4.9561333333333337</v>
      </c>
      <c r="F69" s="19"/>
    </row>
    <row r="70" spans="1:10" ht="13.5" thickBot="1" x14ac:dyDescent="0.25">
      <c r="A70" s="696" t="str">
        <f>'BASE PLANILHAS'!A70:C70</f>
        <v>Total do Módulo 3</v>
      </c>
      <c r="B70" s="697"/>
      <c r="C70" s="698"/>
      <c r="D70" s="244">
        <f>'BASE PLANILHAS'!D70</f>
        <v>5.5075191358024689E-2</v>
      </c>
      <c r="E70" s="51">
        <f>SUM(E63:E69)</f>
        <v>163.77599503753086</v>
      </c>
      <c r="F70" s="29"/>
    </row>
    <row r="71" spans="1:10" x14ac:dyDescent="0.2">
      <c r="A71" s="245"/>
      <c r="B71" s="246"/>
      <c r="C71" s="246"/>
      <c r="D71" s="246"/>
      <c r="E71" s="247"/>
      <c r="F71" s="1"/>
    </row>
    <row r="72" spans="1:10" x14ac:dyDescent="0.2">
      <c r="A72" s="711" t="str">
        <f>'BASE PLANILHAS'!A72:E72</f>
        <v>MÓDULO 4 – CUSTO DE REPOSIÇÃO DO PROFISSIONAL AUSENTE</v>
      </c>
      <c r="B72" s="712"/>
      <c r="C72" s="712"/>
      <c r="D72" s="712"/>
      <c r="E72" s="713"/>
      <c r="F72" s="1"/>
      <c r="H72" s="1"/>
    </row>
    <row r="73" spans="1:10" ht="13.5" thickBot="1" x14ac:dyDescent="0.25">
      <c r="A73" s="54"/>
      <c r="B73" s="54"/>
      <c r="C73" s="54"/>
      <c r="D73" s="38"/>
      <c r="E73" s="54"/>
      <c r="F73" s="22"/>
    </row>
    <row r="74" spans="1:10" ht="13.5" thickBot="1" x14ac:dyDescent="0.25">
      <c r="A74" s="214" t="str">
        <f>'BASE PLANILHAS'!A74</f>
        <v>4.1</v>
      </c>
      <c r="B74" s="696" t="str">
        <f>'BASE PLANILHAS'!B74:C74</f>
        <v>Submódulo 4.1 - Ausências Legais</v>
      </c>
      <c r="C74" s="698"/>
      <c r="D74" s="384" t="str">
        <f>'BASE PLANILHAS'!D74</f>
        <v>Referência</v>
      </c>
      <c r="E74" s="384" t="str">
        <f>'BASE PLANILHAS'!E74</f>
        <v>Valor (R$)</v>
      </c>
      <c r="J74" s="63"/>
    </row>
    <row r="75" spans="1:10" x14ac:dyDescent="0.2">
      <c r="A75" s="34" t="str">
        <f>'BASE PLANILHAS'!A75</f>
        <v>A</v>
      </c>
      <c r="B75" s="708" t="str">
        <f>'BASE PLANILHAS'!B75:C75</f>
        <v>Ausência por Doença</v>
      </c>
      <c r="C75" s="710"/>
      <c r="D75" s="248">
        <f>'BASE PLANILHAS'!D75</f>
        <v>1.3888888888888888E-2</v>
      </c>
      <c r="E75" s="23">
        <f t="shared" ref="E75:E80" si="4">$E$21*D75</f>
        <v>41.301111111111105</v>
      </c>
      <c r="F75" s="62"/>
    </row>
    <row r="76" spans="1:10" x14ac:dyDescent="0.2">
      <c r="A76" s="34" t="str">
        <f>'BASE PLANILHAS'!A76</f>
        <v>B</v>
      </c>
      <c r="B76" s="699" t="str">
        <f>'BASE PLANILHAS'!B76:C76</f>
        <v>Ausências Legais</v>
      </c>
      <c r="C76" s="700"/>
      <c r="D76" s="248">
        <f>'BASE PLANILHAS'!D76</f>
        <v>8.2222222222222228E-3</v>
      </c>
      <c r="E76" s="23">
        <f t="shared" si="4"/>
        <v>24.450257777777779</v>
      </c>
      <c r="F76" s="62"/>
    </row>
    <row r="77" spans="1:10" x14ac:dyDescent="0.2">
      <c r="A77" s="34" t="str">
        <f>'BASE PLANILHAS'!A77</f>
        <v>C</v>
      </c>
      <c r="B77" s="699" t="str">
        <f>'BASE PLANILHAS'!B77:C77</f>
        <v>Licença Paternidade</v>
      </c>
      <c r="C77" s="700"/>
      <c r="D77" s="82">
        <f>'BASE PLANILHAS'!D77</f>
        <v>2.0833333333333332E-4</v>
      </c>
      <c r="E77" s="23">
        <f t="shared" si="4"/>
        <v>0.6195166666666666</v>
      </c>
      <c r="F77" s="62"/>
    </row>
    <row r="78" spans="1:10" x14ac:dyDescent="0.2">
      <c r="A78" s="34" t="str">
        <f>'BASE PLANILHAS'!A78</f>
        <v>D</v>
      </c>
      <c r="B78" s="699" t="str">
        <f>'BASE PLANILHAS'!B78:C78</f>
        <v>Ausência por Acidente de Trabalho</v>
      </c>
      <c r="C78" s="700"/>
      <c r="D78" s="248">
        <f>'BASE PLANILHAS'!D78</f>
        <v>3.3333333333333335E-3</v>
      </c>
      <c r="E78" s="23">
        <f t="shared" si="4"/>
        <v>9.9122666666666674</v>
      </c>
      <c r="F78" s="62"/>
    </row>
    <row r="79" spans="1:10" x14ac:dyDescent="0.2">
      <c r="A79" s="64" t="str">
        <f>'BASE PLANILHAS'!A79</f>
        <v>E</v>
      </c>
      <c r="B79" s="699" t="str">
        <f>'BASE PLANILHAS'!B79:C79</f>
        <v>Férias, Adicional de Férias e 13º  com empregada em gozo de Licença Maternidade</v>
      </c>
      <c r="C79" s="700"/>
      <c r="D79" s="249">
        <f>'BASE PLANILHAS'!D79</f>
        <v>1.2962962962962963E-3</v>
      </c>
      <c r="E79" s="23">
        <f t="shared" si="4"/>
        <v>3.8547703703703702</v>
      </c>
      <c r="F79" s="19"/>
    </row>
    <row r="80" spans="1:10" ht="13.5" thickBot="1" x14ac:dyDescent="0.25">
      <c r="A80" s="36" t="str">
        <f>'BASE PLANILHAS'!A80</f>
        <v>F</v>
      </c>
      <c r="B80" s="716" t="str">
        <f>'BASE PLANILHAS'!B80:C80</f>
        <v>Incidência do Submódulo 2.1 sobre Ausências Legais</v>
      </c>
      <c r="C80" s="717"/>
      <c r="D80" s="81">
        <f>'BASE PLANILHAS'!D80</f>
        <v>9.9172592592592611E-3</v>
      </c>
      <c r="E80" s="72">
        <f t="shared" si="4"/>
        <v>29.490755514074078</v>
      </c>
      <c r="F80" s="1"/>
      <c r="G80" s="4"/>
      <c r="H80" s="31"/>
    </row>
    <row r="81" spans="1:7" ht="13.5" thickBot="1" x14ac:dyDescent="0.25">
      <c r="A81" s="696" t="str">
        <f>'BASE PLANILHAS'!A81:C81</f>
        <v>Total do Submódulo 4.1</v>
      </c>
      <c r="B81" s="697"/>
      <c r="C81" s="698"/>
      <c r="D81" s="48">
        <f>'BASE PLANILHAS'!D81</f>
        <v>3.6866333333333334E-2</v>
      </c>
      <c r="E81" s="51">
        <f>SUM(E75:E80)</f>
        <v>109.62867810666668</v>
      </c>
      <c r="F81" s="29"/>
      <c r="G81" s="4"/>
    </row>
    <row r="82" spans="1:7" ht="13.5" thickBot="1" x14ac:dyDescent="0.25">
      <c r="A82" s="241"/>
      <c r="B82" s="240"/>
      <c r="C82" s="240"/>
      <c r="D82" s="240"/>
      <c r="E82" s="242"/>
      <c r="F82" s="1"/>
    </row>
    <row r="83" spans="1:7" ht="13.5" thickBot="1" x14ac:dyDescent="0.25">
      <c r="A83" s="214" t="str">
        <f>'BASE PLANILHAS'!A83</f>
        <v>4.2</v>
      </c>
      <c r="B83" s="696" t="str">
        <f>'BASE PLANILHAS'!B83:C83</f>
        <v>Submódulo 4.2 - Intrajornada</v>
      </c>
      <c r="C83" s="697"/>
      <c r="D83" s="46" t="str">
        <f>'BASE PLANILHAS'!D83</f>
        <v>Referência</v>
      </c>
      <c r="E83" s="214" t="str">
        <f>'BASE PLANILHAS'!E83</f>
        <v>Valor (R$)</v>
      </c>
      <c r="F83" s="29"/>
      <c r="G83" s="4"/>
    </row>
    <row r="84" spans="1:7" ht="13.5" thickBot="1" x14ac:dyDescent="0.25">
      <c r="A84" s="40" t="str">
        <f>'BASE PLANILHAS'!A84</f>
        <v>A</v>
      </c>
      <c r="B84" s="750" t="str">
        <f>'BASE PLANILHAS'!B84:C84</f>
        <v>Intervalo para Repouso ou Alimentação</v>
      </c>
      <c r="C84" s="751"/>
      <c r="D84" s="623">
        <f>'BASE PLANILHAS'!D84</f>
        <v>0</v>
      </c>
      <c r="E84" s="621">
        <v>0</v>
      </c>
      <c r="F84" s="29"/>
      <c r="G84" s="4"/>
    </row>
    <row r="85" spans="1:7" ht="13.5" thickBot="1" x14ac:dyDescent="0.25">
      <c r="A85" s="696" t="str">
        <f>'BASE PLANILHAS'!A85:C85</f>
        <v>Total do Submódulo 4.2</v>
      </c>
      <c r="B85" s="697"/>
      <c r="C85" s="698"/>
      <c r="D85" s="48">
        <f>'BASE PLANILHAS'!D85</f>
        <v>0</v>
      </c>
      <c r="E85" s="398">
        <f>SUM(E84)</f>
        <v>0</v>
      </c>
      <c r="F85" s="29"/>
      <c r="G85" s="4"/>
    </row>
    <row r="86" spans="1:7" ht="13.5" thickBot="1" x14ac:dyDescent="0.25">
      <c r="A86" s="241"/>
      <c r="B86" s="240"/>
      <c r="C86" s="240"/>
      <c r="D86" s="240"/>
      <c r="E86" s="242"/>
      <c r="F86" s="1"/>
    </row>
    <row r="87" spans="1:7" ht="13.5" thickBot="1" x14ac:dyDescent="0.25">
      <c r="A87" s="214" t="str">
        <f>'BASE PLANILHAS'!A87</f>
        <v>4.3</v>
      </c>
      <c r="B87" s="696" t="str">
        <f>'BASE PLANILHAS'!B87:C87</f>
        <v>Quadro Resumo do Módulo 4 - Custo de Reposição do Profissional Ausente</v>
      </c>
      <c r="C87" s="697"/>
      <c r="D87" s="46" t="str">
        <f>'BASE PLANILHAS'!D87</f>
        <v>Referência</v>
      </c>
      <c r="E87" s="214" t="str">
        <f>'BASE PLANILHAS'!E87</f>
        <v>Valor (R$)</v>
      </c>
      <c r="F87" s="1"/>
    </row>
    <row r="88" spans="1:7" x14ac:dyDescent="0.2">
      <c r="A88" s="40" t="str">
        <f>'BASE PLANILHAS'!A88</f>
        <v>4.1</v>
      </c>
      <c r="B88" s="720" t="str">
        <f>'BASE PLANILHAS'!B88:C88</f>
        <v>Ausências Legais</v>
      </c>
      <c r="C88" s="721"/>
      <c r="D88" s="396">
        <f>'BASE PLANILHAS'!D88</f>
        <v>3.6866333333333334E-2</v>
      </c>
      <c r="E88" s="72">
        <f>E81</f>
        <v>109.62867810666668</v>
      </c>
      <c r="F88" s="1"/>
    </row>
    <row r="89" spans="1:7" ht="13.5" thickBot="1" x14ac:dyDescent="0.25">
      <c r="A89" s="40" t="str">
        <f>'BASE PLANILHAS'!A89</f>
        <v>4.2</v>
      </c>
      <c r="B89" s="716" t="str">
        <f>'BASE PLANILHAS'!B89:C89</f>
        <v>Intrajornada</v>
      </c>
      <c r="C89" s="717"/>
      <c r="D89" s="397">
        <f>'BASE PLANILHAS'!D89</f>
        <v>0</v>
      </c>
      <c r="E89" s="235">
        <f>E85</f>
        <v>0</v>
      </c>
      <c r="F89" s="1"/>
    </row>
    <row r="90" spans="1:7" ht="13.5" thickBot="1" x14ac:dyDescent="0.25">
      <c r="A90" s="696" t="str">
        <f>'BASE PLANILHAS'!A90:C90</f>
        <v>Total do Módulo 4</v>
      </c>
      <c r="B90" s="697"/>
      <c r="C90" s="698"/>
      <c r="D90" s="48">
        <f>'BASE PLANILHAS'!D90</f>
        <v>3.6866333333333334E-2</v>
      </c>
      <c r="E90" s="398">
        <f>SUM(E88+E89)</f>
        <v>109.62867810666668</v>
      </c>
      <c r="F90" s="1"/>
    </row>
    <row r="91" spans="1:7" x14ac:dyDescent="0.2">
      <c r="A91" s="241"/>
      <c r="B91" s="240"/>
      <c r="C91" s="240"/>
      <c r="D91" s="240"/>
      <c r="E91" s="242"/>
      <c r="F91" s="1"/>
    </row>
    <row r="92" spans="1:7" x14ac:dyDescent="0.2">
      <c r="A92" s="711" t="str">
        <f>'BASE PLANILHAS'!A92:E92</f>
        <v>MÓDULO 5 – INSUMOS DIVERSOS</v>
      </c>
      <c r="B92" s="712"/>
      <c r="C92" s="712"/>
      <c r="D92" s="712"/>
      <c r="E92" s="713"/>
      <c r="F92" s="1"/>
    </row>
    <row r="93" spans="1:7" ht="13.5" thickBot="1" x14ac:dyDescent="0.25">
      <c r="A93" s="38"/>
      <c r="B93" s="38"/>
      <c r="C93" s="38"/>
      <c r="D93" s="38"/>
      <c r="E93" s="56"/>
      <c r="F93" s="1"/>
    </row>
    <row r="94" spans="1:7" ht="13.5" thickBot="1" x14ac:dyDescent="0.25">
      <c r="A94" s="214">
        <f>'BASE PLANILHAS'!A94</f>
        <v>5</v>
      </c>
      <c r="B94" s="696" t="str">
        <f>'BASE PLANILHAS'!B94:C94</f>
        <v>Insumos Diversos</v>
      </c>
      <c r="C94" s="698"/>
      <c r="D94" s="214" t="str">
        <f>'BASE PLANILHAS'!D94</f>
        <v>Referência</v>
      </c>
      <c r="E94" s="384" t="str">
        <f>'BASE PLANILHAS'!E94</f>
        <v>Valor (R$)</v>
      </c>
      <c r="F94" s="1"/>
    </row>
    <row r="95" spans="1:7" x14ac:dyDescent="0.2">
      <c r="A95" s="32" t="str">
        <f>'BASE PLANILHAS'!A95</f>
        <v>A</v>
      </c>
      <c r="B95" s="709" t="str">
        <f>'BASE PLANILHAS'!B95:C95</f>
        <v>Uniformes e EPIs</v>
      </c>
      <c r="C95" s="710"/>
      <c r="D95" s="292">
        <f>'Uniforme Apoio'!BO28</f>
        <v>94.380486111111111</v>
      </c>
      <c r="E95" s="41">
        <f>D95*$D$13</f>
        <v>94.380486111111111</v>
      </c>
      <c r="F95" s="19"/>
      <c r="G95" s="1"/>
    </row>
    <row r="96" spans="1:7" x14ac:dyDescent="0.2">
      <c r="A96" s="34" t="str">
        <f>'BASE PLANILHAS'!A96</f>
        <v>B</v>
      </c>
      <c r="B96" s="733" t="str">
        <f>'BASE PLANILHAS'!B96:C96</f>
        <v>Materiais de Consumo</v>
      </c>
      <c r="C96" s="702"/>
      <c r="D96" s="299">
        <v>0</v>
      </c>
      <c r="E96" s="23">
        <f>D96*$D$13</f>
        <v>0</v>
      </c>
      <c r="F96" s="19"/>
    </row>
    <row r="97" spans="1:8" x14ac:dyDescent="0.2">
      <c r="A97" s="250" t="str">
        <f>'BASE PLANILHAS'!A97</f>
        <v>C</v>
      </c>
      <c r="B97" s="734" t="str">
        <f>'BASE PLANILHAS'!B97:C97</f>
        <v>Máquinas e Equipamentos (depreciação)</v>
      </c>
      <c r="C97" s="700"/>
      <c r="D97" s="299">
        <v>0</v>
      </c>
      <c r="E97" s="23">
        <f t="shared" ref="E97" si="5">D97*$D$13</f>
        <v>0</v>
      </c>
      <c r="F97" s="19"/>
    </row>
    <row r="98" spans="1:8" x14ac:dyDescent="0.2">
      <c r="A98" s="250" t="str">
        <f>'BASE PLANILHAS'!A98</f>
        <v>D</v>
      </c>
      <c r="B98" s="734" t="str">
        <f>'BASE PLANILHAS'!B98:C98</f>
        <v>Produtos de Limpeza</v>
      </c>
      <c r="C98" s="700"/>
      <c r="D98" s="75">
        <v>0</v>
      </c>
      <c r="E98" s="216">
        <f>D98*$D$13</f>
        <v>0</v>
      </c>
      <c r="F98" s="19"/>
      <c r="H98" s="1"/>
    </row>
    <row r="99" spans="1:8" ht="13.5" thickBot="1" x14ac:dyDescent="0.25">
      <c r="A99" s="251" t="str">
        <f>'BASE PLANILHAS'!A99</f>
        <v>E</v>
      </c>
      <c r="B99" s="735" t="str">
        <f>'BASE PLANILHAS'!B99:C99</f>
        <v>Materiais de Higiene</v>
      </c>
      <c r="C99" s="719"/>
      <c r="D99" s="75">
        <v>0</v>
      </c>
      <c r="E99" s="215">
        <f>D99*$D$13</f>
        <v>0</v>
      </c>
      <c r="F99" s="19"/>
      <c r="H99" s="1"/>
    </row>
    <row r="100" spans="1:8" ht="13.5" customHeight="1" thickBot="1" x14ac:dyDescent="0.25">
      <c r="A100" s="736" t="str">
        <f>'BASE PLANILHAS'!A100:C100</f>
        <v>Total do Módulo 5</v>
      </c>
      <c r="B100" s="737"/>
      <c r="C100" s="737"/>
      <c r="D100" s="252"/>
      <c r="E100" s="49">
        <f>SUM(E95:E99)</f>
        <v>94.380486111111111</v>
      </c>
      <c r="F100" s="1"/>
    </row>
    <row r="101" spans="1:8" x14ac:dyDescent="0.2">
      <c r="A101" s="241"/>
      <c r="B101" s="240"/>
      <c r="C101" s="240"/>
      <c r="D101" s="240"/>
      <c r="E101" s="242"/>
      <c r="F101" s="1"/>
    </row>
    <row r="102" spans="1:8" x14ac:dyDescent="0.2">
      <c r="A102" s="711" t="str">
        <f>'BASE PLANILHAS'!A102:E102</f>
        <v>MÓDULO 6 – CUSTOS INDIRETOS, TRIBUTOS E LUCRO</v>
      </c>
      <c r="B102" s="712"/>
      <c r="C102" s="712"/>
      <c r="D102" s="712"/>
      <c r="E102" s="713"/>
      <c r="F102" s="1"/>
    </row>
    <row r="103" spans="1:8" ht="13.5" thickBot="1" x14ac:dyDescent="0.25">
      <c r="A103" s="54"/>
      <c r="B103" s="54"/>
      <c r="C103" s="54"/>
      <c r="D103" s="54"/>
      <c r="E103" s="39"/>
      <c r="F103" s="1"/>
    </row>
    <row r="104" spans="1:8" ht="13.5" thickBot="1" x14ac:dyDescent="0.25">
      <c r="A104" s="214">
        <f>'BASE PLANILHAS'!A104</f>
        <v>6</v>
      </c>
      <c r="B104" s="214" t="str">
        <f>'BASE PLANILHAS'!B104</f>
        <v>Custos Indiretos, Tributos e Lucro</v>
      </c>
      <c r="C104" s="697" t="str">
        <f>'BASE PLANILHAS'!C104:D104</f>
        <v>Referência</v>
      </c>
      <c r="D104" s="698"/>
      <c r="E104" s="384" t="str">
        <f>'BASE PLANILHAS'!E104</f>
        <v>Valor (R$)</v>
      </c>
    </row>
    <row r="105" spans="1:8" x14ac:dyDescent="0.2">
      <c r="A105" s="32" t="str">
        <f>'BASE PLANILHAS'!A105</f>
        <v>A</v>
      </c>
      <c r="B105" s="253" t="str">
        <f>'BASE PLANILHAS'!B105</f>
        <v>Custos Indiretos</v>
      </c>
      <c r="C105" s="302">
        <f>'BASE PLANILHAS'!C105</f>
        <v>0</v>
      </c>
      <c r="D105" s="303"/>
      <c r="E105" s="256">
        <f>$C105*$D$13</f>
        <v>0</v>
      </c>
      <c r="F105" s="61"/>
    </row>
    <row r="106" spans="1:8" x14ac:dyDescent="0.2">
      <c r="A106" s="34" t="str">
        <f>'BASE PLANILHAS'!A106</f>
        <v>B</v>
      </c>
      <c r="B106" s="257" t="str">
        <f>'BASE PLANILHAS'!B106</f>
        <v>Lucro</v>
      </c>
      <c r="C106" s="295">
        <f>'BASE PLANILHAS'!C106</f>
        <v>0</v>
      </c>
      <c r="D106" s="259"/>
      <c r="E106" s="263">
        <f>$C106*$D$13</f>
        <v>0</v>
      </c>
      <c r="F106" s="1"/>
    </row>
    <row r="107" spans="1:8" x14ac:dyDescent="0.2">
      <c r="A107" s="34" t="str">
        <f>'BASE PLANILHAS'!A107</f>
        <v>C</v>
      </c>
      <c r="B107" s="34" t="str">
        <f>'BASE PLANILHAS'!B107</f>
        <v>TRIBUTOS</v>
      </c>
      <c r="C107" s="260" t="str">
        <f>'BASE PLANILHAS'!C107</f>
        <v>%</v>
      </c>
      <c r="D107" s="304" t="str">
        <f>'BASE PLANILHAS'!D107</f>
        <v>%</v>
      </c>
      <c r="E107" s="57"/>
      <c r="F107" s="1"/>
    </row>
    <row r="108" spans="1:8" x14ac:dyDescent="0.2">
      <c r="A108" s="34" t="str">
        <f>'BASE PLANILHAS'!A108</f>
        <v>C.1</v>
      </c>
      <c r="B108" s="257" t="str">
        <f>'BASE PLANILHAS'!B108</f>
        <v>PIS</v>
      </c>
      <c r="C108" s="262">
        <f>'BASE PLANILHAS'!C108</f>
        <v>7.6</v>
      </c>
      <c r="D108" s="262">
        <f>((100/((100-($C$111))%)-100)*$C108)/($C$111)</f>
        <v>8.5633802816901436</v>
      </c>
      <c r="E108" s="263">
        <v>0</v>
      </c>
      <c r="F108" s="1"/>
    </row>
    <row r="109" spans="1:8" x14ac:dyDescent="0.2">
      <c r="A109" s="34" t="str">
        <f>'BASE PLANILHAS'!A109</f>
        <v>C.2</v>
      </c>
      <c r="B109" s="257" t="str">
        <f>'BASE PLANILHAS'!B109</f>
        <v>COFINS</v>
      </c>
      <c r="C109" s="262">
        <f>'BASE PLANILHAS'!C109</f>
        <v>1.65</v>
      </c>
      <c r="D109" s="262">
        <f>((100/((100-($C$111))%)-100)*$C109)/($C$111)</f>
        <v>1.8591549295774654</v>
      </c>
      <c r="E109" s="263">
        <v>0</v>
      </c>
      <c r="F109" s="1"/>
    </row>
    <row r="110" spans="1:8" x14ac:dyDescent="0.2">
      <c r="A110" s="34" t="str">
        <f>'BASE PLANILHAS'!A110</f>
        <v>C.3</v>
      </c>
      <c r="B110" s="257" t="str">
        <f>'BASE PLANILHAS'!B110</f>
        <v>ISS</v>
      </c>
      <c r="C110" s="294">
        <f>ISS!B26*100</f>
        <v>2</v>
      </c>
      <c r="D110" s="262">
        <f>((100/((100-($C$111))%)-100)*$C110)/($C$111)</f>
        <v>2.2535211267605644</v>
      </c>
      <c r="E110" s="264">
        <v>0</v>
      </c>
      <c r="F110" s="1"/>
    </row>
    <row r="111" spans="1:8" ht="13.5" thickBot="1" x14ac:dyDescent="0.25">
      <c r="A111" s="714" t="str">
        <f>'BASE PLANILHAS'!A111:B111</f>
        <v>Total Tributos</v>
      </c>
      <c r="B111" s="715">
        <f>'[1]BASE PLANILHAS'!A102:B102</f>
        <v>0</v>
      </c>
      <c r="C111" s="265">
        <f>SUM(C108:C110)</f>
        <v>11.25</v>
      </c>
      <c r="D111" s="265">
        <f>SUM(D108:D110)</f>
        <v>12.676056338028173</v>
      </c>
      <c r="E111" s="266">
        <f>((E105+E106+E100+E90+E70+E58+E21)*D111)%</f>
        <v>741.52119032813789</v>
      </c>
      <c r="F111" s="1"/>
    </row>
    <row r="112" spans="1:8" ht="13.5" thickBot="1" x14ac:dyDescent="0.25">
      <c r="A112" s="696" t="str">
        <f>'BASE PLANILHAS'!A112:D112</f>
        <v>Total do Módulo 6</v>
      </c>
      <c r="B112" s="697"/>
      <c r="C112" s="697"/>
      <c r="D112" s="698"/>
      <c r="E112" s="51">
        <f>SUM(E105:E111)</f>
        <v>741.52119032813789</v>
      </c>
      <c r="F112" s="1"/>
    </row>
    <row r="113" spans="1:8" x14ac:dyDescent="0.2">
      <c r="A113" s="267"/>
      <c r="B113" s="268"/>
      <c r="C113" s="268"/>
      <c r="D113" s="268"/>
      <c r="E113" s="59"/>
    </row>
    <row r="114" spans="1:8" x14ac:dyDescent="0.2">
      <c r="A114" s="738" t="str">
        <f>'BASE PLANILHAS'!A114:E114</f>
        <v>QUADRO RESUMO DO CUSTO POR EMPREGADO</v>
      </c>
      <c r="B114" s="739"/>
      <c r="C114" s="739"/>
      <c r="D114" s="739"/>
      <c r="E114" s="740"/>
      <c r="G114" s="3"/>
    </row>
    <row r="115" spans="1:8" ht="13.5" thickBot="1" x14ac:dyDescent="0.25">
      <c r="A115" s="390"/>
      <c r="B115" s="385"/>
      <c r="C115" s="385"/>
      <c r="D115" s="385"/>
      <c r="E115" s="386"/>
      <c r="G115" s="3"/>
    </row>
    <row r="116" spans="1:8" ht="13.5" thickBot="1" x14ac:dyDescent="0.25">
      <c r="A116" s="696" t="str">
        <f>'BASE PLANILHAS'!A116:D116</f>
        <v>Mão-de-Obra vinculada à execução contratual</v>
      </c>
      <c r="B116" s="697"/>
      <c r="C116" s="697"/>
      <c r="D116" s="698"/>
      <c r="E116" s="214" t="str">
        <f>'BASE PLANILHAS'!E116</f>
        <v>VALOR (R$)</v>
      </c>
      <c r="G116" s="1"/>
      <c r="H116" s="1"/>
    </row>
    <row r="117" spans="1:8" x14ac:dyDescent="0.2">
      <c r="A117" s="32" t="str">
        <f>'BASE PLANILHAS'!A117</f>
        <v>A</v>
      </c>
      <c r="B117" s="741" t="str">
        <f>'BASE PLANILHAS'!B117:D117</f>
        <v>MÓDULO 1 - COMPOSIÇÃO DA REMUNERAÇÃO</v>
      </c>
      <c r="C117" s="742"/>
      <c r="D117" s="743"/>
      <c r="E117" s="256">
        <f>E21</f>
        <v>2973.68</v>
      </c>
    </row>
    <row r="118" spans="1:8" x14ac:dyDescent="0.2">
      <c r="A118" s="34" t="str">
        <f>'BASE PLANILHAS'!A118</f>
        <v>B</v>
      </c>
      <c r="B118" s="744" t="str">
        <f>'BASE PLANILHAS'!B118:D118</f>
        <v>MÓDULO 2 – ENCARGOS E BENEFÍCIOS MENSAIS E DIÁRIOS</v>
      </c>
      <c r="C118" s="731"/>
      <c r="D118" s="732"/>
      <c r="E118" s="263">
        <f>E58</f>
        <v>2508.3131199999998</v>
      </c>
    </row>
    <row r="119" spans="1:8" x14ac:dyDescent="0.2">
      <c r="A119" s="34" t="str">
        <f>'BASE PLANILHAS'!A119</f>
        <v>C</v>
      </c>
      <c r="B119" s="745" t="str">
        <f>'BASE PLANILHAS'!B119:D119</f>
        <v>MÓDULO 3 – PROVISÃO PARA RESCISÃO</v>
      </c>
      <c r="C119" s="746"/>
      <c r="D119" s="747"/>
      <c r="E119" s="263">
        <f>E70</f>
        <v>163.77599503753086</v>
      </c>
      <c r="G119" s="3"/>
    </row>
    <row r="120" spans="1:8" x14ac:dyDescent="0.2">
      <c r="A120" s="34" t="str">
        <f>'BASE PLANILHAS'!A120</f>
        <v>D</v>
      </c>
      <c r="B120" s="744" t="str">
        <f>'BASE PLANILHAS'!B120:D120</f>
        <v>MÓDULO 4 – CUSTO DE REPOSIÇÃO DO PROFISSIONAL AUSENTE</v>
      </c>
      <c r="C120" s="731"/>
      <c r="D120" s="732"/>
      <c r="E120" s="263">
        <f>E90</f>
        <v>109.62867810666668</v>
      </c>
      <c r="G120" s="3"/>
    </row>
    <row r="121" spans="1:8" x14ac:dyDescent="0.2">
      <c r="A121" s="34" t="str">
        <f>'BASE PLANILHAS'!A121</f>
        <v>E</v>
      </c>
      <c r="B121" s="728" t="str">
        <f>'BASE PLANILHAS'!B121:D121</f>
        <v>MÓDULO 5 – INSUMOS DIVERSOS</v>
      </c>
      <c r="C121" s="729"/>
      <c r="D121" s="730"/>
      <c r="E121" s="263">
        <f>E100</f>
        <v>94.380486111111111</v>
      </c>
    </row>
    <row r="122" spans="1:8" x14ac:dyDescent="0.2">
      <c r="A122" s="34" t="str">
        <f>'BASE PLANILHAS'!A122</f>
        <v>-</v>
      </c>
      <c r="B122" s="722" t="str">
        <f>'BASE PLANILHAS'!B122:D122</f>
        <v>Subtotal (A + B + C + D + E)</v>
      </c>
      <c r="C122" s="723"/>
      <c r="D122" s="724"/>
      <c r="E122" s="60">
        <f>SUM(E117:E121)</f>
        <v>5849.778279255308</v>
      </c>
      <c r="F122" s="4"/>
      <c r="G122" s="2"/>
    </row>
    <row r="123" spans="1:8" ht="13.5" thickBot="1" x14ac:dyDescent="0.25">
      <c r="A123" s="36" t="str">
        <f>'BASE PLANILHAS'!A123</f>
        <v>F</v>
      </c>
      <c r="B123" s="725" t="str">
        <f>'BASE PLANILHAS'!B123:D123</f>
        <v>MÓDULO 6 – CUSTOS INDIRETOS, TRIBUTOS E LUCRO</v>
      </c>
      <c r="C123" s="726"/>
      <c r="D123" s="727"/>
      <c r="E123" s="24">
        <f>E112</f>
        <v>741.52119032813789</v>
      </c>
    </row>
    <row r="124" spans="1:8" ht="13.5" thickBot="1" x14ac:dyDescent="0.25">
      <c r="A124" s="696" t="str">
        <f>'BASE PLANILHAS'!A124:D124</f>
        <v xml:space="preserve">Custo Total </v>
      </c>
      <c r="B124" s="697"/>
      <c r="C124" s="697"/>
      <c r="D124" s="698"/>
      <c r="E124" s="49">
        <f>SUM(E122:E123)</f>
        <v>6591.2994695834459</v>
      </c>
      <c r="F124" s="4"/>
    </row>
    <row r="125" spans="1:8" ht="13.5" thickBot="1" x14ac:dyDescent="0.25">
      <c r="A125" s="696" t="str">
        <f>'BASE PLANILHAS'!A125:D125</f>
        <v xml:space="preserve">Custo Total Anual </v>
      </c>
      <c r="B125" s="697"/>
      <c r="C125" s="697"/>
      <c r="D125" s="698"/>
      <c r="E125" s="51">
        <f>E124*12</f>
        <v>79095.593635001351</v>
      </c>
      <c r="F125" s="4"/>
    </row>
    <row r="126" spans="1:8" hidden="1" x14ac:dyDescent="0.2">
      <c r="A126" s="392"/>
      <c r="B126" s="825"/>
      <c r="C126" s="825"/>
      <c r="D126" s="25"/>
      <c r="E126" s="25"/>
    </row>
    <row r="127" spans="1:8" ht="40.5" hidden="1" customHeight="1" thickBot="1" x14ac:dyDescent="0.25">
      <c r="A127" s="826"/>
      <c r="B127" s="827"/>
      <c r="C127" s="26"/>
      <c r="D127" s="8"/>
      <c r="E127" s="17"/>
    </row>
    <row r="128" spans="1:8" ht="12.75" hidden="1" customHeight="1" x14ac:dyDescent="0.2">
      <c r="A128" s="828"/>
      <c r="B128" s="829"/>
      <c r="C128" s="270"/>
      <c r="D128" s="271"/>
      <c r="E128" s="272"/>
    </row>
    <row r="129" spans="1:5" ht="12.75" hidden="1" customHeight="1" x14ac:dyDescent="0.2">
      <c r="A129" s="816"/>
      <c r="B129" s="817"/>
      <c r="C129" s="273"/>
      <c r="D129" s="274"/>
      <c r="E129" s="275"/>
    </row>
    <row r="130" spans="1:5" ht="12.75" hidden="1" customHeight="1" x14ac:dyDescent="0.2">
      <c r="A130" s="816"/>
      <c r="B130" s="817"/>
      <c r="C130" s="273"/>
      <c r="D130" s="274"/>
      <c r="E130" s="275"/>
    </row>
    <row r="131" spans="1:5" ht="12.75" hidden="1" customHeight="1" x14ac:dyDescent="0.2">
      <c r="A131" s="816"/>
      <c r="B131" s="817"/>
      <c r="C131" s="273"/>
      <c r="D131" s="274"/>
      <c r="E131" s="275"/>
    </row>
    <row r="132" spans="1:5" ht="12.75" hidden="1" customHeight="1" x14ac:dyDescent="0.2">
      <c r="A132" s="818"/>
      <c r="B132" s="819"/>
      <c r="C132" s="9"/>
      <c r="D132" s="10"/>
      <c r="E132" s="275"/>
    </row>
    <row r="133" spans="1:5" ht="13.5" hidden="1" customHeight="1" thickBot="1" x14ac:dyDescent="0.25">
      <c r="A133" s="820"/>
      <c r="B133" s="821"/>
      <c r="C133" s="276"/>
      <c r="D133" s="277"/>
      <c r="E133" s="278"/>
    </row>
    <row r="134" spans="1:5" ht="13.5" hidden="1" thickBot="1" x14ac:dyDescent="0.25">
      <c r="A134" s="822"/>
      <c r="B134" s="823"/>
      <c r="C134" s="823"/>
      <c r="D134" s="824"/>
      <c r="E134" s="11"/>
    </row>
    <row r="135" spans="1:5" hidden="1" x14ac:dyDescent="0.2">
      <c r="A135" s="7"/>
      <c r="B135" s="7"/>
      <c r="C135" s="7"/>
      <c r="D135" s="7"/>
      <c r="E135" s="7"/>
    </row>
    <row r="136" spans="1:5" hidden="1" x14ac:dyDescent="0.2">
      <c r="A136" s="392"/>
      <c r="B136" s="825"/>
      <c r="C136" s="825"/>
      <c r="D136" s="25"/>
      <c r="E136" s="25"/>
    </row>
    <row r="137" spans="1:5" ht="13.5" hidden="1" thickBot="1" x14ac:dyDescent="0.25">
      <c r="A137" s="798"/>
      <c r="B137" s="799"/>
      <c r="C137" s="799"/>
      <c r="D137" s="799"/>
      <c r="E137" s="800"/>
    </row>
    <row r="138" spans="1:5" ht="13.5" hidden="1" thickBot="1" x14ac:dyDescent="0.25">
      <c r="A138" s="279"/>
      <c r="B138" s="801"/>
      <c r="C138" s="802"/>
      <c r="D138" s="803"/>
      <c r="E138" s="17"/>
    </row>
    <row r="139" spans="1:5" hidden="1" x14ac:dyDescent="0.2">
      <c r="A139" s="280"/>
      <c r="B139" s="804"/>
      <c r="C139" s="805"/>
      <c r="D139" s="806"/>
      <c r="E139" s="281"/>
    </row>
    <row r="140" spans="1:5" hidden="1" x14ac:dyDescent="0.2">
      <c r="A140" s="282"/>
      <c r="B140" s="807"/>
      <c r="C140" s="808"/>
      <c r="D140" s="809"/>
      <c r="E140" s="283"/>
    </row>
    <row r="141" spans="1:5" ht="13.5" hidden="1" thickBot="1" x14ac:dyDescent="0.25">
      <c r="A141" s="282"/>
      <c r="B141" s="810"/>
      <c r="C141" s="811"/>
      <c r="D141" s="812"/>
      <c r="E141" s="283"/>
    </row>
    <row r="142" spans="1:5" ht="13.5" hidden="1" thickBot="1" x14ac:dyDescent="0.25">
      <c r="A142" s="813"/>
      <c r="B142" s="814"/>
      <c r="C142" s="814"/>
      <c r="D142" s="815"/>
      <c r="E142" s="11"/>
    </row>
    <row r="143" spans="1:5" hidden="1" x14ac:dyDescent="0.2">
      <c r="A143" s="284"/>
      <c r="B143" s="7"/>
      <c r="C143" s="7"/>
      <c r="D143" s="7"/>
      <c r="E143" s="7"/>
    </row>
    <row r="144" spans="1:5" hidden="1" x14ac:dyDescent="0.2">
      <c r="A144" s="7"/>
      <c r="B144" s="7"/>
      <c r="C144" s="7"/>
      <c r="D144" s="7"/>
      <c r="E144" s="7"/>
    </row>
    <row r="145" spans="1:8" hidden="1" x14ac:dyDescent="0.2">
      <c r="A145" s="7"/>
      <c r="B145" s="7"/>
      <c r="C145" s="7"/>
      <c r="D145" s="7"/>
      <c r="E145" s="7"/>
    </row>
    <row r="146" spans="1:8" x14ac:dyDescent="0.2">
      <c r="A146" s="13"/>
      <c r="B146" s="13"/>
      <c r="C146" s="7"/>
      <c r="D146" s="7"/>
      <c r="E146" s="30"/>
      <c r="F146" s="4"/>
    </row>
    <row r="147" spans="1:8" x14ac:dyDescent="0.2">
      <c r="A147" s="14"/>
      <c r="B147" s="13"/>
      <c r="C147" s="7"/>
      <c r="D147" s="7"/>
      <c r="E147" s="69"/>
      <c r="F147" s="4"/>
      <c r="H147" s="4"/>
    </row>
    <row r="148" spans="1:8" x14ac:dyDescent="0.2">
      <c r="A148" s="7"/>
      <c r="B148" s="7"/>
      <c r="C148" s="7"/>
      <c r="D148" s="7"/>
      <c r="E148" s="15"/>
      <c r="H148" s="4"/>
    </row>
    <row r="149" spans="1:8" x14ac:dyDescent="0.2">
      <c r="A149" s="7"/>
      <c r="B149" s="7"/>
      <c r="C149" s="7"/>
      <c r="D149" s="7"/>
      <c r="E149" s="15"/>
    </row>
    <row r="150" spans="1:8" x14ac:dyDescent="0.2">
      <c r="A150" s="4"/>
      <c r="E150" s="4"/>
    </row>
    <row r="151" spans="1:8" x14ac:dyDescent="0.2">
      <c r="A151" s="4"/>
    </row>
  </sheetData>
  <sheetProtection sheet="1" objects="1" scenarios="1"/>
  <mergeCells count="115">
    <mergeCell ref="A1:E1"/>
    <mergeCell ref="A3:E3"/>
    <mergeCell ref="B4:D4"/>
    <mergeCell ref="B5:D5"/>
    <mergeCell ref="B6:D6"/>
    <mergeCell ref="B7:D7"/>
    <mergeCell ref="B16:C16"/>
    <mergeCell ref="B17:C17"/>
    <mergeCell ref="B18:C18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A72:E72"/>
    <mergeCell ref="B74:C74"/>
    <mergeCell ref="B75:C75"/>
    <mergeCell ref="B76:C76"/>
    <mergeCell ref="B77:C77"/>
    <mergeCell ref="B78:C78"/>
    <mergeCell ref="B65:C65"/>
    <mergeCell ref="B66:C66"/>
    <mergeCell ref="B67:C67"/>
    <mergeCell ref="B68:C68"/>
    <mergeCell ref="B69:C69"/>
    <mergeCell ref="A70:C70"/>
    <mergeCell ref="B87:C87"/>
    <mergeCell ref="B88:C88"/>
    <mergeCell ref="B89:C89"/>
    <mergeCell ref="A90:C90"/>
    <mergeCell ref="A92:E92"/>
    <mergeCell ref="B94:C94"/>
    <mergeCell ref="B79:C79"/>
    <mergeCell ref="B80:C80"/>
    <mergeCell ref="A81:C81"/>
    <mergeCell ref="B83:C83"/>
    <mergeCell ref="B84:C84"/>
    <mergeCell ref="A85:C85"/>
    <mergeCell ref="A102:E102"/>
    <mergeCell ref="C104:D104"/>
    <mergeCell ref="A111:B111"/>
    <mergeCell ref="A112:D112"/>
    <mergeCell ref="A114:E114"/>
    <mergeCell ref="A116:D116"/>
    <mergeCell ref="B95:C95"/>
    <mergeCell ref="B96:C96"/>
    <mergeCell ref="B97:C97"/>
    <mergeCell ref="B98:C98"/>
    <mergeCell ref="B99:C99"/>
    <mergeCell ref="A100:C100"/>
    <mergeCell ref="B123:D123"/>
    <mergeCell ref="A124:D124"/>
    <mergeCell ref="A125:D125"/>
    <mergeCell ref="B126:C126"/>
    <mergeCell ref="A127:B127"/>
    <mergeCell ref="A128:B128"/>
    <mergeCell ref="B117:D117"/>
    <mergeCell ref="B118:D118"/>
    <mergeCell ref="B119:D119"/>
    <mergeCell ref="B120:D120"/>
    <mergeCell ref="B121:D121"/>
    <mergeCell ref="B122:D122"/>
    <mergeCell ref="A142:D142"/>
    <mergeCell ref="B136:C136"/>
    <mergeCell ref="A137:E137"/>
    <mergeCell ref="B138:D138"/>
    <mergeCell ref="B139:D139"/>
    <mergeCell ref="B140:D140"/>
    <mergeCell ref="B141:D141"/>
    <mergeCell ref="A129:B129"/>
    <mergeCell ref="A130:B130"/>
    <mergeCell ref="A131:B131"/>
    <mergeCell ref="A132:B132"/>
    <mergeCell ref="A133:B133"/>
    <mergeCell ref="A134:D134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0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84" sqref="D84:E84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9" x14ac:dyDescent="0.2">
      <c r="A1" s="752" t="str">
        <f>'BASE PLANILHAS'!A1:E1</f>
        <v>ANEXO VI - PLANILHA DE COMPOSIÇÃO DE CUSTOS</v>
      </c>
      <c r="B1" s="753"/>
      <c r="C1" s="753"/>
      <c r="D1" s="753"/>
      <c r="E1" s="754"/>
    </row>
    <row r="2" spans="1:9" ht="13.5" thickBot="1" x14ac:dyDescent="0.25">
      <c r="A2" s="174"/>
      <c r="B2" s="221"/>
      <c r="C2" s="221"/>
      <c r="D2" s="222"/>
      <c r="E2" s="223"/>
      <c r="F2" s="54"/>
      <c r="G2" s="54"/>
      <c r="H2" s="54"/>
    </row>
    <row r="3" spans="1:9" ht="13.5" thickBot="1" x14ac:dyDescent="0.25">
      <c r="A3" s="755" t="str">
        <f>'BASE PLANILHAS'!A3:E3</f>
        <v>Dados para composição dos custos referentes à mão-de-obra</v>
      </c>
      <c r="B3" s="756"/>
      <c r="C3" s="756"/>
      <c r="D3" s="756"/>
      <c r="E3" s="757"/>
      <c r="F3" s="54"/>
      <c r="G3" s="54"/>
      <c r="H3" s="54"/>
    </row>
    <row r="4" spans="1:9" x14ac:dyDescent="0.2">
      <c r="A4" s="64" t="str">
        <f>'BASE PLANILHAS'!A4</f>
        <v>A</v>
      </c>
      <c r="B4" s="758" t="str">
        <f>'BASE PLANILHAS'!B4:D4</f>
        <v>Localidade</v>
      </c>
      <c r="C4" s="759"/>
      <c r="D4" s="760"/>
      <c r="E4" s="297" t="str">
        <f>CCT!A78</f>
        <v>Divinopolis</v>
      </c>
      <c r="F4" s="54"/>
      <c r="G4" s="54"/>
      <c r="H4" s="54"/>
    </row>
    <row r="5" spans="1:9" x14ac:dyDescent="0.2">
      <c r="A5" s="34" t="str">
        <f>'BASE PLANILHAS'!A5</f>
        <v>B</v>
      </c>
      <c r="B5" s="761" t="str">
        <f>'BASE PLANILHAS'!B5:D5</f>
        <v>Tipo de serviço</v>
      </c>
      <c r="C5" s="762"/>
      <c r="D5" s="763"/>
      <c r="E5" s="33" t="str">
        <f>'BASE PLANILHAS'!E5</f>
        <v>Apoio Administrativo</v>
      </c>
      <c r="F5" s="54"/>
      <c r="G5" s="54"/>
      <c r="H5" s="54"/>
    </row>
    <row r="6" spans="1:9" x14ac:dyDescent="0.2">
      <c r="A6" s="34" t="str">
        <f>'BASE PLANILHAS'!A6</f>
        <v>C</v>
      </c>
      <c r="B6" s="745" t="str">
        <f>'BASE PLANILHAS'!B6:D6</f>
        <v>Salário Nominativo da Categoria Profissional</v>
      </c>
      <c r="C6" s="746"/>
      <c r="D6" s="747"/>
      <c r="E6" s="297">
        <f>CCT!H78</f>
        <v>2973.68</v>
      </c>
      <c r="F6" s="54"/>
      <c r="G6" s="54"/>
      <c r="H6" s="54"/>
    </row>
    <row r="7" spans="1:9" x14ac:dyDescent="0.2">
      <c r="A7" s="34" t="str">
        <f>'BASE PLANILHAS'!A7</f>
        <v>D</v>
      </c>
      <c r="B7" s="745" t="str">
        <f>'BASE PLANILHAS'!B7:D7</f>
        <v>Categoria profissional (vinculada à execução contratual)</v>
      </c>
      <c r="C7" s="746"/>
      <c r="D7" s="747"/>
      <c r="E7" s="298" t="str">
        <f>CCT!B78</f>
        <v>Motorista - 220h</v>
      </c>
      <c r="G7" s="1"/>
    </row>
    <row r="8" spans="1:9" ht="13.5" thickBot="1" x14ac:dyDescent="0.25">
      <c r="A8" s="36" t="str">
        <f>'BASE PLANILHAS'!A8</f>
        <v>E</v>
      </c>
      <c r="B8" s="764" t="str">
        <f>'BASE PLANILHAS'!B8:D8</f>
        <v>Data base da categoria (dia/mês/ano)</v>
      </c>
      <c r="C8" s="765"/>
      <c r="D8" s="766"/>
      <c r="E8" s="225">
        <f>CCT!P78</f>
        <v>42736</v>
      </c>
      <c r="F8" s="63"/>
    </row>
    <row r="9" spans="1:9" x14ac:dyDescent="0.2">
      <c r="A9" s="226"/>
      <c r="B9" s="100"/>
      <c r="C9" s="100"/>
      <c r="D9" s="100"/>
      <c r="E9" s="227"/>
      <c r="F9" s="63"/>
      <c r="H9" s="1"/>
    </row>
    <row r="10" spans="1:9" x14ac:dyDescent="0.2">
      <c r="A10" s="711" t="str">
        <f>'BASE PLANILHAS'!A10:E10</f>
        <v>MÓDULO 1 - COMPOSIÇÃO DA REMUNERAÇÃO</v>
      </c>
      <c r="B10" s="712"/>
      <c r="C10" s="712"/>
      <c r="D10" s="712"/>
      <c r="E10" s="713"/>
      <c r="F10" s="70"/>
    </row>
    <row r="11" spans="1:9" ht="13.5" thickBot="1" x14ac:dyDescent="0.25">
      <c r="A11" s="37"/>
      <c r="B11" s="38"/>
      <c r="C11" s="38"/>
      <c r="D11" s="38"/>
      <c r="E11" s="39"/>
      <c r="F11" s="1"/>
    </row>
    <row r="12" spans="1:9" ht="13.5" thickBot="1" x14ac:dyDescent="0.25">
      <c r="A12" s="214">
        <f>'BASE PLANILHAS'!A12</f>
        <v>1</v>
      </c>
      <c r="B12" s="696" t="str">
        <f>'BASE PLANILHAS'!B12:C12</f>
        <v>Composição da Remuneração</v>
      </c>
      <c r="C12" s="698"/>
      <c r="D12" s="384" t="str">
        <f>'BASE PLANILHAS'!D12</f>
        <v>Referência</v>
      </c>
      <c r="E12" s="384" t="str">
        <f>'BASE PLANILHAS'!E12</f>
        <v>Valor (R$)</v>
      </c>
      <c r="G12" s="1"/>
      <c r="I12" s="1"/>
    </row>
    <row r="13" spans="1:9" x14ac:dyDescent="0.2">
      <c r="A13" s="40" t="str">
        <f>'BASE PLANILHAS'!A13</f>
        <v>A</v>
      </c>
      <c r="B13" s="720" t="str">
        <f>'BASE PLANILHAS'!B13:C13</f>
        <v>Salário Base</v>
      </c>
      <c r="C13" s="721"/>
      <c r="D13" s="83">
        <v>1</v>
      </c>
      <c r="E13" s="41">
        <f>E6*D13</f>
        <v>2973.68</v>
      </c>
    </row>
    <row r="14" spans="1:9" x14ac:dyDescent="0.2">
      <c r="A14" s="34" t="str">
        <f>'BASE PLANILHAS'!A14</f>
        <v>B</v>
      </c>
      <c r="B14" s="699" t="str">
        <f>'BASE PLANILHAS'!B14:C14</f>
        <v xml:space="preserve">Adicional Periculosidade </v>
      </c>
      <c r="C14" s="700"/>
      <c r="D14" s="291">
        <v>0</v>
      </c>
      <c r="E14" s="216">
        <f t="shared" ref="E14:E19" si="0">D14*$E$13</f>
        <v>0</v>
      </c>
      <c r="G14" s="1"/>
    </row>
    <row r="15" spans="1:9" x14ac:dyDescent="0.2">
      <c r="A15" s="34" t="str">
        <f>'BASE PLANILHAS'!A15</f>
        <v>C</v>
      </c>
      <c r="B15" s="699" t="str">
        <f>'BASE PLANILHAS'!B15:C15</f>
        <v>Adicional Insalubridade</v>
      </c>
      <c r="C15" s="700"/>
      <c r="D15" s="296">
        <v>0</v>
      </c>
      <c r="E15" s="55">
        <f>D15*$D$13</f>
        <v>0</v>
      </c>
      <c r="G15" s="1"/>
    </row>
    <row r="16" spans="1:9" x14ac:dyDescent="0.2">
      <c r="A16" s="34" t="str">
        <f>'BASE PLANILHAS'!A16</f>
        <v>D</v>
      </c>
      <c r="B16" s="701" t="str">
        <f>'BASE PLANILHAS'!B16:C16</f>
        <v>Adicional Noturno</v>
      </c>
      <c r="C16" s="702"/>
      <c r="D16" s="42">
        <v>0</v>
      </c>
      <c r="E16" s="216">
        <f t="shared" si="0"/>
        <v>0</v>
      </c>
      <c r="G16" s="1"/>
    </row>
    <row r="17" spans="1:9" x14ac:dyDescent="0.2">
      <c r="A17" s="34" t="str">
        <f>'BASE PLANILHAS'!A17</f>
        <v>E</v>
      </c>
      <c r="B17" s="699" t="str">
        <f>'BASE PLANILHAS'!B17:C17</f>
        <v>Adicional de Hora Noturna Reduzida</v>
      </c>
      <c r="C17" s="700"/>
      <c r="D17" s="42">
        <v>0</v>
      </c>
      <c r="E17" s="216">
        <f t="shared" si="0"/>
        <v>0</v>
      </c>
    </row>
    <row r="18" spans="1:9" x14ac:dyDescent="0.2">
      <c r="A18" s="34" t="str">
        <f>'BASE PLANILHAS'!A18</f>
        <v>F</v>
      </c>
      <c r="B18" s="699" t="str">
        <f>'BASE PLANILHAS'!B18:C18</f>
        <v>Intervalo Intrajornada</v>
      </c>
      <c r="C18" s="700"/>
      <c r="D18" s="291">
        <v>0</v>
      </c>
      <c r="E18" s="216">
        <v>0</v>
      </c>
    </row>
    <row r="19" spans="1:9" x14ac:dyDescent="0.2">
      <c r="A19" s="64" t="str">
        <f>'BASE PLANILHAS'!A19</f>
        <v>G</v>
      </c>
      <c r="B19" s="701" t="str">
        <f>'BASE PLANILHAS'!B19:C19</f>
        <v>Feriado Nacional - Súmula 444/2012 - TST</v>
      </c>
      <c r="C19" s="702"/>
      <c r="D19" s="291">
        <v>0</v>
      </c>
      <c r="E19" s="216">
        <f t="shared" si="0"/>
        <v>0</v>
      </c>
    </row>
    <row r="20" spans="1:9" ht="13.5" thickBot="1" x14ac:dyDescent="0.25">
      <c r="A20" s="36" t="str">
        <f>'BASE PLANILHAS'!A20</f>
        <v>H</v>
      </c>
      <c r="B20" s="716" t="str">
        <f>'BASE PLANILHAS'!B20:C20</f>
        <v>Adicional de Acúmulo de função</v>
      </c>
      <c r="C20" s="717"/>
      <c r="D20" s="42">
        <v>0</v>
      </c>
      <c r="E20" s="215">
        <f>D20*$E$13</f>
        <v>0</v>
      </c>
    </row>
    <row r="21" spans="1:9" ht="13.5" thickBot="1" x14ac:dyDescent="0.25">
      <c r="A21" s="696" t="str">
        <f>'BASE PLANILHAS'!A21:D21</f>
        <v>Total do Módulo 1</v>
      </c>
      <c r="B21" s="697"/>
      <c r="C21" s="697"/>
      <c r="D21" s="698"/>
      <c r="E21" s="51">
        <f>SUM(E13:E20)</f>
        <v>2973.68</v>
      </c>
    </row>
    <row r="22" spans="1:9" x14ac:dyDescent="0.2">
      <c r="A22" s="390"/>
      <c r="B22" s="391"/>
      <c r="C22" s="391"/>
      <c r="D22" s="391"/>
      <c r="E22" s="44"/>
      <c r="F22" s="1"/>
    </row>
    <row r="23" spans="1:9" x14ac:dyDescent="0.2">
      <c r="A23" s="711" t="str">
        <f>'BASE PLANILHAS'!A23:E23</f>
        <v>MÓDULO 2 – ENCARGOS E BENEFÍCIOS MENSAIS E DIÁRIOS</v>
      </c>
      <c r="B23" s="712"/>
      <c r="C23" s="712"/>
      <c r="D23" s="712"/>
      <c r="E23" s="713"/>
      <c r="F23" s="1"/>
    </row>
    <row r="24" spans="1:9" ht="13.5" thickBot="1" x14ac:dyDescent="0.25">
      <c r="A24" s="387"/>
      <c r="B24" s="388"/>
      <c r="C24" s="388"/>
      <c r="D24" s="388"/>
      <c r="E24" s="389"/>
      <c r="F24" s="1"/>
    </row>
    <row r="25" spans="1:9" ht="13.5" thickBot="1" x14ac:dyDescent="0.25">
      <c r="A25" s="214" t="str">
        <f>'BASE PLANILHAS'!A25</f>
        <v>2.1</v>
      </c>
      <c r="B25" s="696" t="str">
        <f>'BASE PLANILHAS'!B25:C25</f>
        <v>Submódulo 2.1 - Encargos Previdenciários, FGTS e Outras Contribuições</v>
      </c>
      <c r="C25" s="698"/>
      <c r="D25" s="214" t="str">
        <f>'BASE PLANILHAS'!D25</f>
        <v>Referência</v>
      </c>
      <c r="E25" s="214" t="str">
        <f>'BASE PLANILHAS'!E25</f>
        <v>Valor (R$)</v>
      </c>
    </row>
    <row r="26" spans="1:9" x14ac:dyDescent="0.2">
      <c r="A26" s="40" t="str">
        <f>'BASE PLANILHAS'!A26</f>
        <v>A</v>
      </c>
      <c r="B26" s="708" t="str">
        <f>'BASE PLANILHAS'!B26:C26</f>
        <v>INSS</v>
      </c>
      <c r="C26" s="710"/>
      <c r="D26" s="73">
        <f>'BASE PLANILHAS'!D26</f>
        <v>0.2</v>
      </c>
      <c r="E26" s="74">
        <f>$E$21*D26</f>
        <v>594.73599999999999</v>
      </c>
    </row>
    <row r="27" spans="1:9" x14ac:dyDescent="0.2">
      <c r="A27" s="34" t="str">
        <f>'BASE PLANILHAS'!A27</f>
        <v>B</v>
      </c>
      <c r="B27" s="701" t="str">
        <f>'BASE PLANILHAS'!B27:C27</f>
        <v>SESI OU SENAC</v>
      </c>
      <c r="C27" s="702"/>
      <c r="D27" s="18">
        <f>'BASE PLANILHAS'!D27</f>
        <v>1.4999999999999999E-2</v>
      </c>
      <c r="E27" s="23">
        <f>$E$21*D27</f>
        <v>44.605199999999996</v>
      </c>
    </row>
    <row r="28" spans="1:9" x14ac:dyDescent="0.2">
      <c r="A28" s="34" t="str">
        <f>'BASE PLANILHAS'!A28</f>
        <v>C</v>
      </c>
      <c r="B28" s="748" t="str">
        <f>'BASE PLANILHAS'!B28:C28</f>
        <v>SENAI OU SENAC</v>
      </c>
      <c r="C28" s="749"/>
      <c r="D28" s="18">
        <f>'BASE PLANILHAS'!D28</f>
        <v>0.01</v>
      </c>
      <c r="E28" s="23">
        <f>$E$21*D28</f>
        <v>29.736799999999999</v>
      </c>
    </row>
    <row r="29" spans="1:9" x14ac:dyDescent="0.2">
      <c r="A29" s="34" t="str">
        <f>'BASE PLANILHAS'!A29</f>
        <v>D</v>
      </c>
      <c r="B29" s="699" t="str">
        <f>'BASE PLANILHAS'!B29:C29</f>
        <v>INCRA</v>
      </c>
      <c r="C29" s="700"/>
      <c r="D29" s="18">
        <f>'BASE PLANILHAS'!D29</f>
        <v>2E-3</v>
      </c>
      <c r="E29" s="23">
        <f t="shared" ref="E29:E32" si="1">$E$21*D29</f>
        <v>5.9473599999999998</v>
      </c>
    </row>
    <row r="30" spans="1:9" x14ac:dyDescent="0.2">
      <c r="A30" s="34" t="str">
        <f>'BASE PLANILHAS'!A30</f>
        <v>E</v>
      </c>
      <c r="B30" s="699" t="str">
        <f>'BASE PLANILHAS'!B30:C30</f>
        <v>Salário Educação</v>
      </c>
      <c r="C30" s="700"/>
      <c r="D30" s="18">
        <f>'BASE PLANILHAS'!D30</f>
        <v>2.5000000000000001E-2</v>
      </c>
      <c r="E30" s="23">
        <f t="shared" si="1"/>
        <v>74.341999999999999</v>
      </c>
    </row>
    <row r="31" spans="1:9" x14ac:dyDescent="0.2">
      <c r="A31" s="34" t="str">
        <f>'BASE PLANILHAS'!A31</f>
        <v>F</v>
      </c>
      <c r="B31" s="699" t="str">
        <f>'BASE PLANILHAS'!B31:C31</f>
        <v>FGTS</v>
      </c>
      <c r="C31" s="700"/>
      <c r="D31" s="18">
        <f>'BASE PLANILHAS'!D31</f>
        <v>0.08</v>
      </c>
      <c r="E31" s="23">
        <f t="shared" si="1"/>
        <v>237.89439999999999</v>
      </c>
    </row>
    <row r="32" spans="1:9" x14ac:dyDescent="0.2">
      <c r="A32" s="34" t="str">
        <f>'BASE PLANILHAS'!A32</f>
        <v>G</v>
      </c>
      <c r="B32" s="699" t="str">
        <f>'BASE PLANILHAS'!B32:C32</f>
        <v>RAT</v>
      </c>
      <c r="C32" s="700"/>
      <c r="D32" s="18">
        <f>'BASE PLANILHAS'!D32</f>
        <v>0.03</v>
      </c>
      <c r="E32" s="23">
        <f t="shared" si="1"/>
        <v>89.210399999999993</v>
      </c>
      <c r="I32" s="1"/>
    </row>
    <row r="33" spans="1:14" ht="13.5" thickBot="1" x14ac:dyDescent="0.25">
      <c r="A33" s="34" t="str">
        <f>'BASE PLANILHAS'!A33</f>
        <v>H</v>
      </c>
      <c r="B33" s="701" t="str">
        <f>'BASE PLANILHAS'!B33:C33</f>
        <v>SEBRAE</v>
      </c>
      <c r="C33" s="702"/>
      <c r="D33" s="18">
        <f>'BASE PLANILHAS'!D33</f>
        <v>6.0000000000000001E-3</v>
      </c>
      <c r="E33" s="23">
        <f>$E$21*D33</f>
        <v>17.842079999999999</v>
      </c>
    </row>
    <row r="34" spans="1:14" ht="13.5" thickBot="1" x14ac:dyDescent="0.25">
      <c r="A34" s="696" t="str">
        <f>'BASE PLANILHAS'!A34:C34</f>
        <v>Total do Submódulo 2.1</v>
      </c>
      <c r="B34" s="697"/>
      <c r="C34" s="698"/>
      <c r="D34" s="50">
        <f>'BASE PLANILHAS'!D34</f>
        <v>0.3680000000000001</v>
      </c>
      <c r="E34" s="51">
        <f>SUM(E26:E33)</f>
        <v>1094.3142399999999</v>
      </c>
      <c r="F34" s="1"/>
      <c r="G34" s="66"/>
    </row>
    <row r="35" spans="1:14" ht="13.5" thickBot="1" x14ac:dyDescent="0.25">
      <c r="A35" s="382"/>
      <c r="B35" s="383"/>
      <c r="C35" s="383"/>
      <c r="D35" s="236"/>
      <c r="E35" s="45"/>
      <c r="F35" s="1"/>
      <c r="G35" s="66"/>
    </row>
    <row r="36" spans="1:14" ht="13.5" thickBot="1" x14ac:dyDescent="0.25">
      <c r="A36" s="214" t="str">
        <f>'BASE PLANILHAS'!A36</f>
        <v>2.2</v>
      </c>
      <c r="B36" s="696" t="str">
        <f>'BASE PLANILHAS'!B36:C36</f>
        <v>Submódulo 2.2 - 13º Salário, Férias e Adicional de Férias</v>
      </c>
      <c r="C36" s="698"/>
      <c r="D36" s="214" t="str">
        <f>'BASE PLANILHAS'!D36</f>
        <v>Referência</v>
      </c>
      <c r="E36" s="384" t="str">
        <f>'BASE PLANILHAS'!E36</f>
        <v>Valor (R$)</v>
      </c>
    </row>
    <row r="37" spans="1:14" x14ac:dyDescent="0.2">
      <c r="A37" s="32" t="str">
        <f>'BASE PLANILHAS'!A37</f>
        <v>A</v>
      </c>
      <c r="B37" s="701" t="str">
        <f>'BASE PLANILHAS'!B37:C37</f>
        <v>13º salário (titular)</v>
      </c>
      <c r="C37" s="702"/>
      <c r="D37" s="65">
        <f>'BASE PLANILHAS'!D37</f>
        <v>8.3333333333333329E-2</v>
      </c>
      <c r="E37" s="41">
        <f>$E$21*D37</f>
        <v>247.80666666666664</v>
      </c>
      <c r="F37" s="1"/>
    </row>
    <row r="38" spans="1:14" ht="13.5" thickBot="1" x14ac:dyDescent="0.25">
      <c r="A38" s="36" t="str">
        <f>'BASE PLANILHAS'!A38</f>
        <v>B</v>
      </c>
      <c r="B38" s="716" t="str">
        <f>'BASE PLANILHAS'!B38:C38</f>
        <v>Férias e Adicional de Férias (titular)</v>
      </c>
      <c r="C38" s="717"/>
      <c r="D38" s="71">
        <f>'BASE PLANILHAS'!D38</f>
        <v>0.1111111111111111</v>
      </c>
      <c r="E38" s="72">
        <f>D38*$E$21</f>
        <v>330.40888888888884</v>
      </c>
      <c r="F38" s="1"/>
      <c r="H38" s="1"/>
    </row>
    <row r="39" spans="1:14" ht="13.5" thickBot="1" x14ac:dyDescent="0.25">
      <c r="A39" s="67"/>
      <c r="B39" s="696" t="str">
        <f>'BASE PLANILHAS'!B39:C39</f>
        <v>Subtotal</v>
      </c>
      <c r="C39" s="698"/>
      <c r="D39" s="16">
        <f>'BASE PLANILHAS'!D39</f>
        <v>0.19444444444444442</v>
      </c>
      <c r="E39" s="45">
        <f>D39*$E$21</f>
        <v>578.2155555555554</v>
      </c>
      <c r="F39" s="1"/>
      <c r="H39" s="1"/>
    </row>
    <row r="40" spans="1:14" ht="13.5" thickBot="1" x14ac:dyDescent="0.25">
      <c r="A40" s="214" t="str">
        <f>'BASE PLANILHAS'!A40</f>
        <v>C</v>
      </c>
      <c r="B40" s="750" t="str">
        <f>'BASE PLANILHAS'!B40:C40</f>
        <v>Incidência do Submódulo 2.1 sobre 13º Salário, Férias e Adicional de Férias</v>
      </c>
      <c r="C40" s="751"/>
      <c r="D40" s="46">
        <f>'BASE PLANILHAS'!D40</f>
        <v>7.1555555555555567E-2</v>
      </c>
      <c r="E40" s="47">
        <f>D40*$E$21</f>
        <v>212.78332444444447</v>
      </c>
      <c r="F40" s="29"/>
      <c r="H40" s="1"/>
    </row>
    <row r="41" spans="1:14" ht="13.5" thickBot="1" x14ac:dyDescent="0.25">
      <c r="A41" s="696" t="str">
        <f>'BASE PLANILHAS'!A41:C41</f>
        <v>Total do Submódulo 2.2</v>
      </c>
      <c r="B41" s="697"/>
      <c r="C41" s="698"/>
      <c r="D41" s="48">
        <f>'BASE PLANILHAS'!D41</f>
        <v>0.26600000000000001</v>
      </c>
      <c r="E41" s="49">
        <f>SUM(E39:E40)</f>
        <v>790.99887999999987</v>
      </c>
      <c r="F41" s="29"/>
    </row>
    <row r="42" spans="1:14" ht="13.5" thickBot="1" x14ac:dyDescent="0.25">
      <c r="A42" s="237"/>
      <c r="B42" s="238"/>
      <c r="C42" s="238"/>
      <c r="D42" s="238"/>
      <c r="E42" s="239"/>
      <c r="F42" s="1"/>
    </row>
    <row r="43" spans="1:14" ht="13.5" thickBot="1" x14ac:dyDescent="0.25">
      <c r="A43" s="52" t="str">
        <f>'BASE PLANILHAS'!A43</f>
        <v>2.3</v>
      </c>
      <c r="B43" s="696" t="str">
        <f>'BASE PLANILHAS'!B43:C43</f>
        <v>Submódulo 2.3 - Benefícios Mensais e Diários</v>
      </c>
      <c r="C43" s="698"/>
      <c r="D43" s="384" t="str">
        <f>'BASE PLANILHAS'!D43</f>
        <v>Referência</v>
      </c>
      <c r="E43" s="384" t="str">
        <f>'BASE PLANILHAS'!E43</f>
        <v>Valor (R$)</v>
      </c>
    </row>
    <row r="44" spans="1:14" x14ac:dyDescent="0.2">
      <c r="A44" s="32" t="str">
        <f>'BASE PLANILHAS'!A44</f>
        <v>A</v>
      </c>
      <c r="B44" s="708" t="str">
        <f>'BASE PLANILHAS'!B44:C44</f>
        <v>Vale - Transporte (Descontada parcela do empregado)</v>
      </c>
      <c r="C44" s="710"/>
      <c r="D44" s="292">
        <f>VT!D26</f>
        <v>4.05</v>
      </c>
      <c r="E44" s="78">
        <f>(2*$D$44*20*$D$13)-(IF($E$13*6%&lt;=(2*$D$44*20*$D$13),$E$13*6%,(2*$D$44*20*$D$13)))</f>
        <v>0</v>
      </c>
      <c r="F44" s="19"/>
      <c r="N44" s="4"/>
    </row>
    <row r="45" spans="1:14" x14ac:dyDescent="0.2">
      <c r="A45" s="34" t="str">
        <f>'BASE PLANILHAS'!A45</f>
        <v>B</v>
      </c>
      <c r="B45" s="701" t="str">
        <f>'BASE PLANILHAS'!B45:C45</f>
        <v>Vale - Alimentação (Descontada parcela do empregado)</v>
      </c>
      <c r="C45" s="702"/>
      <c r="D45" s="293">
        <f>CCT!I78</f>
        <v>16.27</v>
      </c>
      <c r="E45" s="78">
        <f>(D45*20-1)*D13</f>
        <v>324.39999999999998</v>
      </c>
      <c r="F45" s="19"/>
    </row>
    <row r="46" spans="1:14" x14ac:dyDescent="0.2">
      <c r="A46" s="34" t="str">
        <f>'BASE PLANILHAS'!A46</f>
        <v>C</v>
      </c>
      <c r="B46" s="699" t="str">
        <f>'BASE PLANILHAS'!B46:C46</f>
        <v>Cesta Básica</v>
      </c>
      <c r="C46" s="700"/>
      <c r="D46" s="293">
        <f>CCT!J78</f>
        <v>0</v>
      </c>
      <c r="E46" s="78">
        <f>$D46*$D$13</f>
        <v>0</v>
      </c>
      <c r="F46" s="19"/>
    </row>
    <row r="47" spans="1:14" x14ac:dyDescent="0.2">
      <c r="A47" s="34" t="str">
        <f>'BASE PLANILHAS'!A47</f>
        <v>D</v>
      </c>
      <c r="B47" s="701" t="str">
        <f>'BASE PLANILHAS'!B47:C47</f>
        <v>PAF</v>
      </c>
      <c r="C47" s="702"/>
      <c r="D47" s="293">
        <f>CCT!K78</f>
        <v>0</v>
      </c>
      <c r="E47" s="78">
        <f t="shared" ref="E47:E51" si="2">$D47*$D$13</f>
        <v>0</v>
      </c>
      <c r="F47" s="19"/>
    </row>
    <row r="48" spans="1:14" x14ac:dyDescent="0.2">
      <c r="A48" s="34" t="str">
        <f>'BASE PLANILHAS'!A48</f>
        <v>E</v>
      </c>
      <c r="B48" s="699" t="str">
        <f>'BASE PLANILHAS'!B48:C48</f>
        <v>PQM</v>
      </c>
      <c r="C48" s="700"/>
      <c r="D48" s="367">
        <f>CCT!L78</f>
        <v>0</v>
      </c>
      <c r="E48" s="78">
        <f t="shared" si="2"/>
        <v>0</v>
      </c>
      <c r="F48" s="19"/>
    </row>
    <row r="49" spans="1:8" x14ac:dyDescent="0.2">
      <c r="A49" s="34" t="str">
        <f>'BASE PLANILHAS'!A49</f>
        <v>F</v>
      </c>
      <c r="B49" s="701" t="str">
        <f>'BASE PLANILHAS'!B49:C49</f>
        <v>PAT</v>
      </c>
      <c r="C49" s="702"/>
      <c r="D49" s="367">
        <f>CCT!M78</f>
        <v>0</v>
      </c>
      <c r="E49" s="78">
        <f t="shared" si="2"/>
        <v>0</v>
      </c>
      <c r="F49" s="19"/>
    </row>
    <row r="50" spans="1:8" x14ac:dyDescent="0.2">
      <c r="A50" s="34" t="str">
        <f>'BASE PLANILHAS'!A50</f>
        <v>G</v>
      </c>
      <c r="B50" s="699" t="str">
        <f>'BASE PLANILHAS'!B50:C50</f>
        <v>Seguro de Vida</v>
      </c>
      <c r="C50" s="700"/>
      <c r="D50" s="368">
        <f>CCT!N78</f>
        <v>4.72</v>
      </c>
      <c r="E50" s="78">
        <f t="shared" si="2"/>
        <v>4.72</v>
      </c>
      <c r="F50" s="19"/>
    </row>
    <row r="51" spans="1:8" ht="13.5" thickBot="1" x14ac:dyDescent="0.25">
      <c r="A51" s="36" t="str">
        <f>'BASE PLANILHAS'!A51</f>
        <v>H</v>
      </c>
      <c r="B51" s="703" t="str">
        <f>'BASE PLANILHAS'!B51:C51</f>
        <v>Despesas de Viagem</v>
      </c>
      <c r="C51" s="704"/>
      <c r="D51" s="369">
        <f>CCT!O78</f>
        <v>293.88</v>
      </c>
      <c r="E51" s="78">
        <f t="shared" si="2"/>
        <v>293.88</v>
      </c>
      <c r="F51" s="1"/>
    </row>
    <row r="52" spans="1:8" ht="13.5" thickBot="1" x14ac:dyDescent="0.25">
      <c r="A52" s="705" t="str">
        <f>'BASE PLANILHAS'!A52:D52</f>
        <v>Total do Submódulo 2.3</v>
      </c>
      <c r="B52" s="706"/>
      <c r="C52" s="706"/>
      <c r="D52" s="707"/>
      <c r="E52" s="51">
        <f>SUM(E44:E51)</f>
        <v>623</v>
      </c>
      <c r="F52" s="29"/>
    </row>
    <row r="53" spans="1:8" ht="13.5" thickBot="1" x14ac:dyDescent="0.25">
      <c r="A53" s="237"/>
      <c r="B53" s="238"/>
      <c r="C53" s="240"/>
      <c r="D53" s="238"/>
      <c r="E53" s="239"/>
      <c r="F53" s="1"/>
    </row>
    <row r="54" spans="1:8" ht="13.5" thickBot="1" x14ac:dyDescent="0.25">
      <c r="A54" s="214" t="str">
        <f>'BASE PLANILHAS'!A54</f>
        <v>2.4</v>
      </c>
      <c r="B54" s="696" t="str">
        <f>'BASE PLANILHAS'!B54:D54</f>
        <v>Quadro Resumo do Módulo 2 - Encargos e Benefícios Mensais e Diários</v>
      </c>
      <c r="C54" s="697"/>
      <c r="D54" s="698"/>
      <c r="E54" s="214" t="str">
        <f>'BASE PLANILHAS'!E54</f>
        <v>Valor (R$)</v>
      </c>
    </row>
    <row r="55" spans="1:8" x14ac:dyDescent="0.2">
      <c r="A55" s="40" t="str">
        <f>'BASE PLANILHAS'!A55</f>
        <v>2.1</v>
      </c>
      <c r="B55" s="708" t="str">
        <f>'BASE PLANILHAS'!B55:D55</f>
        <v>Encargos Previdenciários, FGTS e Outras Contribuições</v>
      </c>
      <c r="C55" s="709"/>
      <c r="D55" s="710"/>
      <c r="E55" s="41">
        <f>E41</f>
        <v>790.99887999999987</v>
      </c>
      <c r="F55" s="1"/>
      <c r="H55" s="66"/>
    </row>
    <row r="56" spans="1:8" x14ac:dyDescent="0.2">
      <c r="A56" s="34" t="str">
        <f>'BASE PLANILHAS'!A56</f>
        <v>2.2</v>
      </c>
      <c r="B56" s="701" t="str">
        <f>'BASE PLANILHAS'!B56:D56</f>
        <v>13º Salário, Férias e Adicional de Férias</v>
      </c>
      <c r="C56" s="733"/>
      <c r="D56" s="702"/>
      <c r="E56" s="23">
        <f>E34</f>
        <v>1094.3142399999999</v>
      </c>
      <c r="F56" s="1"/>
    </row>
    <row r="57" spans="1:8" ht="13.5" thickBot="1" x14ac:dyDescent="0.25">
      <c r="A57" s="36" t="str">
        <f>'BASE PLANILHAS'!A57</f>
        <v>2.3</v>
      </c>
      <c r="B57" s="699" t="str">
        <f>'BASE PLANILHAS'!B57:D57</f>
        <v>Benefícios Mensais e Diários</v>
      </c>
      <c r="C57" s="734"/>
      <c r="D57" s="749"/>
      <c r="E57" s="24">
        <f>E52</f>
        <v>623</v>
      </c>
      <c r="F57" s="1"/>
    </row>
    <row r="58" spans="1:8" ht="13.5" thickBot="1" x14ac:dyDescent="0.25">
      <c r="A58" s="696" t="str">
        <f>'BASE PLANILHAS'!A58:D58</f>
        <v>Total do Módulo 2</v>
      </c>
      <c r="B58" s="697"/>
      <c r="C58" s="697"/>
      <c r="D58" s="698"/>
      <c r="E58" s="49">
        <f>SUM(E55:E57)</f>
        <v>2508.3131199999998</v>
      </c>
      <c r="F58" s="1"/>
    </row>
    <row r="59" spans="1:8" x14ac:dyDescent="0.2">
      <c r="A59" s="241"/>
      <c r="B59" s="240"/>
      <c r="C59" s="240"/>
      <c r="D59" s="240"/>
      <c r="E59" s="242"/>
      <c r="F59" s="1"/>
    </row>
    <row r="60" spans="1:8" x14ac:dyDescent="0.2">
      <c r="A60" s="711" t="str">
        <f>'BASE PLANILHAS'!A60:E60</f>
        <v>MÓDULO 3 – PROVISÃO PARA RESCISÃO</v>
      </c>
      <c r="B60" s="712"/>
      <c r="C60" s="712"/>
      <c r="D60" s="712"/>
      <c r="E60" s="713"/>
      <c r="F60" s="1"/>
    </row>
    <row r="61" spans="1:8" ht="13.5" thickBot="1" x14ac:dyDescent="0.25">
      <c r="A61" s="54"/>
      <c r="B61" s="54"/>
      <c r="C61" s="54"/>
      <c r="D61" s="54"/>
      <c r="E61" s="54"/>
      <c r="F61" s="22"/>
      <c r="G61" s="1"/>
    </row>
    <row r="62" spans="1:8" ht="13.5" thickBot="1" x14ac:dyDescent="0.25">
      <c r="A62" s="214">
        <f>'BASE PLANILHAS'!A62</f>
        <v>3</v>
      </c>
      <c r="B62" s="697" t="str">
        <f>'BASE PLANILHAS'!B62:C62</f>
        <v>Provisão para Rescisão</v>
      </c>
      <c r="C62" s="698"/>
      <c r="D62" s="214" t="str">
        <f>'BASE PLANILHAS'!D62</f>
        <v>Referência</v>
      </c>
      <c r="E62" s="384" t="str">
        <f>'BASE PLANILHAS'!E62</f>
        <v>Valor (R$)</v>
      </c>
      <c r="F62" s="19"/>
    </row>
    <row r="63" spans="1:8" x14ac:dyDescent="0.2">
      <c r="A63" s="79" t="str">
        <f>'BASE PLANILHAS'!A63</f>
        <v>A</v>
      </c>
      <c r="B63" s="718" t="str">
        <f>'BASE PLANILHAS'!B63:C63</f>
        <v>Aviso Prévio Indenizado (API) e Reflexo do Aviso Prévio Indenizado</v>
      </c>
      <c r="C63" s="719"/>
      <c r="D63" s="80">
        <f>'BASE PLANILHAS'!D63</f>
        <v>5.0183256172839511E-3</v>
      </c>
      <c r="E63" s="41">
        <f>$E$21*D63</f>
        <v>14.922894521604938</v>
      </c>
      <c r="F63" s="149"/>
    </row>
    <row r="64" spans="1:8" x14ac:dyDescent="0.2">
      <c r="A64" s="205" t="str">
        <f>'BASE PLANILHAS'!A64</f>
        <v>B</v>
      </c>
      <c r="B64" s="718" t="str">
        <f>'BASE PLANILHAS'!B64:C64</f>
        <v>Incidência do FGTS sobre API e Reflexo do API</v>
      </c>
      <c r="C64" s="719"/>
      <c r="D64" s="80">
        <f>'BASE PLANILHAS'!D64</f>
        <v>4.0146604938271608E-4</v>
      </c>
      <c r="E64" s="41">
        <f>$E$21*D64</f>
        <v>1.193831561728395</v>
      </c>
      <c r="F64" s="19"/>
    </row>
    <row r="65" spans="1:10" x14ac:dyDescent="0.2">
      <c r="A65" s="205" t="str">
        <f>'BASE PLANILHAS'!A65</f>
        <v>C</v>
      </c>
      <c r="B65" s="718" t="str">
        <f>'BASE PLANILHAS'!B65:C65</f>
        <v>Multa do FGTS e Contribuição Social sobre o Aviso Prévio Indenizado</v>
      </c>
      <c r="C65" s="719"/>
      <c r="D65" s="18">
        <f>'BASE PLANILHAS'!D65</f>
        <v>2.0073302469135804E-4</v>
      </c>
      <c r="E65" s="41">
        <f t="shared" ref="E65:E69" si="3">$E$21*D65</f>
        <v>0.5969157808641975</v>
      </c>
      <c r="F65" s="19"/>
    </row>
    <row r="66" spans="1:10" x14ac:dyDescent="0.2">
      <c r="A66" s="205" t="str">
        <f>'BASE PLANILHAS'!A66</f>
        <v>D</v>
      </c>
      <c r="B66" s="718" t="str">
        <f>'BASE PLANILHAS'!B66:C66</f>
        <v>Aviso Prévio Trabalhado - APT</v>
      </c>
      <c r="C66" s="719"/>
      <c r="D66" s="18">
        <f>'BASE PLANILHAS'!D66</f>
        <v>3.5000000000000005E-3</v>
      </c>
      <c r="E66" s="41">
        <f t="shared" si="3"/>
        <v>10.40788</v>
      </c>
      <c r="F66" s="19"/>
    </row>
    <row r="67" spans="1:10" x14ac:dyDescent="0.2">
      <c r="A67" s="205" t="str">
        <f>'BASE PLANILHAS'!A67</f>
        <v>E</v>
      </c>
      <c r="B67" s="718" t="str">
        <f>'BASE PLANILHAS'!B67:C67</f>
        <v>Incidência dos encargos do submódulo 2.1 sobre Aviso Prévio Trabalhado</v>
      </c>
      <c r="C67" s="719"/>
      <c r="D67" s="80">
        <f>'BASE PLANILHAS'!D67</f>
        <v>1.2880000000000005E-3</v>
      </c>
      <c r="E67" s="41">
        <f>$E$21*D67</f>
        <v>3.8300998400000013</v>
      </c>
      <c r="F67" s="61"/>
    </row>
    <row r="68" spans="1:10" x14ac:dyDescent="0.2">
      <c r="A68" s="205" t="str">
        <f>'BASE PLANILHAS'!A68</f>
        <v>F</v>
      </c>
      <c r="B68" s="718" t="str">
        <f>'BASE PLANILHAS'!B68:C68</f>
        <v>Multa do FGTS e Contribuição Social - Rescisão sem Justa Causa</v>
      </c>
      <c r="C68" s="719"/>
      <c r="D68" s="80">
        <f>'BASE PLANILHAS'!D68</f>
        <v>4.2999999999999997E-2</v>
      </c>
      <c r="E68" s="41">
        <f t="shared" si="3"/>
        <v>127.86823999999999</v>
      </c>
      <c r="F68" s="19"/>
    </row>
    <row r="69" spans="1:10" ht="13.5" thickBot="1" x14ac:dyDescent="0.25">
      <c r="A69" s="243" t="str">
        <f>'BASE PLANILHAS'!A69</f>
        <v>G</v>
      </c>
      <c r="B69" s="701" t="str">
        <f>'BASE PLANILHAS'!B69:C69</f>
        <v>Indenização Adicional (Art. 9º da Lei nº 7.238/84)</v>
      </c>
      <c r="C69" s="702"/>
      <c r="D69" s="81">
        <f>'BASE PLANILHAS'!D69</f>
        <v>1.6666666666666668E-3</v>
      </c>
      <c r="E69" s="55">
        <f t="shared" si="3"/>
        <v>4.9561333333333337</v>
      </c>
      <c r="F69" s="19"/>
    </row>
    <row r="70" spans="1:10" ht="13.5" thickBot="1" x14ac:dyDescent="0.25">
      <c r="A70" s="696" t="str">
        <f>'BASE PLANILHAS'!A70:C70</f>
        <v>Total do Módulo 3</v>
      </c>
      <c r="B70" s="697"/>
      <c r="C70" s="698"/>
      <c r="D70" s="244">
        <f>'BASE PLANILHAS'!D70</f>
        <v>5.5075191358024689E-2</v>
      </c>
      <c r="E70" s="51">
        <f>SUM(E63:E69)</f>
        <v>163.77599503753086</v>
      </c>
      <c r="F70" s="29"/>
    </row>
    <row r="71" spans="1:10" x14ac:dyDescent="0.2">
      <c r="A71" s="245"/>
      <c r="B71" s="246"/>
      <c r="C71" s="246"/>
      <c r="D71" s="246"/>
      <c r="E71" s="247"/>
      <c r="F71" s="1"/>
    </row>
    <row r="72" spans="1:10" x14ac:dyDescent="0.2">
      <c r="A72" s="711" t="str">
        <f>'BASE PLANILHAS'!A72:E72</f>
        <v>MÓDULO 4 – CUSTO DE REPOSIÇÃO DO PROFISSIONAL AUSENTE</v>
      </c>
      <c r="B72" s="712"/>
      <c r="C72" s="712"/>
      <c r="D72" s="712"/>
      <c r="E72" s="713"/>
      <c r="F72" s="1"/>
      <c r="H72" s="1"/>
    </row>
    <row r="73" spans="1:10" ht="13.5" thickBot="1" x14ac:dyDescent="0.25">
      <c r="A73" s="54"/>
      <c r="B73" s="54"/>
      <c r="C73" s="54"/>
      <c r="D73" s="38"/>
      <c r="E73" s="54"/>
      <c r="F73" s="22"/>
    </row>
    <row r="74" spans="1:10" ht="13.5" thickBot="1" x14ac:dyDescent="0.25">
      <c r="A74" s="214" t="str">
        <f>'BASE PLANILHAS'!A74</f>
        <v>4.1</v>
      </c>
      <c r="B74" s="696" t="str">
        <f>'BASE PLANILHAS'!B74:C74</f>
        <v>Submódulo 4.1 - Ausências Legais</v>
      </c>
      <c r="C74" s="698"/>
      <c r="D74" s="384" t="str">
        <f>'BASE PLANILHAS'!D74</f>
        <v>Referência</v>
      </c>
      <c r="E74" s="384" t="str">
        <f>'BASE PLANILHAS'!E74</f>
        <v>Valor (R$)</v>
      </c>
      <c r="J74" s="63"/>
    </row>
    <row r="75" spans="1:10" x14ac:dyDescent="0.2">
      <c r="A75" s="34" t="str">
        <f>'BASE PLANILHAS'!A75</f>
        <v>A</v>
      </c>
      <c r="B75" s="708" t="str">
        <f>'BASE PLANILHAS'!B75:C75</f>
        <v>Ausência por Doença</v>
      </c>
      <c r="C75" s="710"/>
      <c r="D75" s="248">
        <f>'BASE PLANILHAS'!D75</f>
        <v>1.3888888888888888E-2</v>
      </c>
      <c r="E75" s="23">
        <f t="shared" ref="E75:E80" si="4">$E$21*D75</f>
        <v>41.301111111111105</v>
      </c>
      <c r="F75" s="62"/>
    </row>
    <row r="76" spans="1:10" x14ac:dyDescent="0.2">
      <c r="A76" s="34" t="str">
        <f>'BASE PLANILHAS'!A76</f>
        <v>B</v>
      </c>
      <c r="B76" s="699" t="str">
        <f>'BASE PLANILHAS'!B76:C76</f>
        <v>Ausências Legais</v>
      </c>
      <c r="C76" s="700"/>
      <c r="D76" s="248">
        <f>'BASE PLANILHAS'!D76</f>
        <v>8.2222222222222228E-3</v>
      </c>
      <c r="E76" s="23">
        <f t="shared" si="4"/>
        <v>24.450257777777779</v>
      </c>
      <c r="F76" s="62"/>
    </row>
    <row r="77" spans="1:10" x14ac:dyDescent="0.2">
      <c r="A77" s="34" t="str">
        <f>'BASE PLANILHAS'!A77</f>
        <v>C</v>
      </c>
      <c r="B77" s="699" t="str">
        <f>'BASE PLANILHAS'!B77:C77</f>
        <v>Licença Paternidade</v>
      </c>
      <c r="C77" s="700"/>
      <c r="D77" s="82">
        <f>'BASE PLANILHAS'!D77</f>
        <v>2.0833333333333332E-4</v>
      </c>
      <c r="E77" s="23">
        <f t="shared" si="4"/>
        <v>0.6195166666666666</v>
      </c>
      <c r="F77" s="62"/>
    </row>
    <row r="78" spans="1:10" x14ac:dyDescent="0.2">
      <c r="A78" s="34" t="str">
        <f>'BASE PLANILHAS'!A78</f>
        <v>D</v>
      </c>
      <c r="B78" s="699" t="str">
        <f>'BASE PLANILHAS'!B78:C78</f>
        <v>Ausência por Acidente de Trabalho</v>
      </c>
      <c r="C78" s="700"/>
      <c r="D78" s="248">
        <f>'BASE PLANILHAS'!D78</f>
        <v>3.3333333333333335E-3</v>
      </c>
      <c r="E78" s="23">
        <f t="shared" si="4"/>
        <v>9.9122666666666674</v>
      </c>
      <c r="F78" s="62"/>
    </row>
    <row r="79" spans="1:10" x14ac:dyDescent="0.2">
      <c r="A79" s="64" t="str">
        <f>'BASE PLANILHAS'!A79</f>
        <v>E</v>
      </c>
      <c r="B79" s="699" t="str">
        <f>'BASE PLANILHAS'!B79:C79</f>
        <v>Férias, Adicional de Férias e 13º  com empregada em gozo de Licença Maternidade</v>
      </c>
      <c r="C79" s="700"/>
      <c r="D79" s="249">
        <f>'BASE PLANILHAS'!D79</f>
        <v>1.2962962962962963E-3</v>
      </c>
      <c r="E79" s="23">
        <f t="shared" si="4"/>
        <v>3.8547703703703702</v>
      </c>
      <c r="F79" s="19"/>
    </row>
    <row r="80" spans="1:10" ht="13.5" thickBot="1" x14ac:dyDescent="0.25">
      <c r="A80" s="36" t="str">
        <f>'BASE PLANILHAS'!A80</f>
        <v>F</v>
      </c>
      <c r="B80" s="716" t="str">
        <f>'BASE PLANILHAS'!B80:C80</f>
        <v>Incidência do Submódulo 2.1 sobre Ausências Legais</v>
      </c>
      <c r="C80" s="717"/>
      <c r="D80" s="81">
        <f>'BASE PLANILHAS'!D80</f>
        <v>9.9172592592592611E-3</v>
      </c>
      <c r="E80" s="72">
        <f t="shared" si="4"/>
        <v>29.490755514074078</v>
      </c>
      <c r="F80" s="1"/>
      <c r="G80" s="4"/>
      <c r="H80" s="31"/>
    </row>
    <row r="81" spans="1:7" ht="13.5" thickBot="1" x14ac:dyDescent="0.25">
      <c r="A81" s="696" t="str">
        <f>'BASE PLANILHAS'!A81:C81</f>
        <v>Total do Submódulo 4.1</v>
      </c>
      <c r="B81" s="697"/>
      <c r="C81" s="698"/>
      <c r="D81" s="48">
        <f>'BASE PLANILHAS'!D81</f>
        <v>3.6866333333333334E-2</v>
      </c>
      <c r="E81" s="51">
        <f>SUM(E75:E80)</f>
        <v>109.62867810666668</v>
      </c>
      <c r="F81" s="29"/>
      <c r="G81" s="4"/>
    </row>
    <row r="82" spans="1:7" ht="13.5" thickBot="1" x14ac:dyDescent="0.25">
      <c r="A82" s="241"/>
      <c r="B82" s="240"/>
      <c r="C82" s="240"/>
      <c r="D82" s="240"/>
      <c r="E82" s="242"/>
      <c r="F82" s="1"/>
    </row>
    <row r="83" spans="1:7" ht="13.5" thickBot="1" x14ac:dyDescent="0.25">
      <c r="A83" s="214" t="str">
        <f>'BASE PLANILHAS'!A83</f>
        <v>4.2</v>
      </c>
      <c r="B83" s="696" t="str">
        <f>'BASE PLANILHAS'!B83:C83</f>
        <v>Submódulo 4.2 - Intrajornada</v>
      </c>
      <c r="C83" s="697"/>
      <c r="D83" s="46" t="str">
        <f>'BASE PLANILHAS'!D83</f>
        <v>Referência</v>
      </c>
      <c r="E83" s="214" t="str">
        <f>'BASE PLANILHAS'!E83</f>
        <v>Valor (R$)</v>
      </c>
      <c r="F83" s="29"/>
      <c r="G83" s="4"/>
    </row>
    <row r="84" spans="1:7" ht="13.5" thickBot="1" x14ac:dyDescent="0.25">
      <c r="A84" s="40" t="str">
        <f>'BASE PLANILHAS'!A84</f>
        <v>A</v>
      </c>
      <c r="B84" s="750" t="str">
        <f>'BASE PLANILHAS'!B84:C84</f>
        <v>Intervalo para Repouso ou Alimentação</v>
      </c>
      <c r="C84" s="751"/>
      <c r="D84" s="623">
        <f>'BASE PLANILHAS'!D84</f>
        <v>0</v>
      </c>
      <c r="E84" s="621">
        <v>0</v>
      </c>
      <c r="F84" s="29"/>
      <c r="G84" s="4"/>
    </row>
    <row r="85" spans="1:7" ht="13.5" thickBot="1" x14ac:dyDescent="0.25">
      <c r="A85" s="696" t="str">
        <f>'BASE PLANILHAS'!A85:C85</f>
        <v>Total do Submódulo 4.2</v>
      </c>
      <c r="B85" s="697"/>
      <c r="C85" s="698"/>
      <c r="D85" s="48">
        <f>'BASE PLANILHAS'!D85</f>
        <v>0</v>
      </c>
      <c r="E85" s="398">
        <f>SUM(E84)</f>
        <v>0</v>
      </c>
      <c r="F85" s="29"/>
      <c r="G85" s="4"/>
    </row>
    <row r="86" spans="1:7" ht="13.5" thickBot="1" x14ac:dyDescent="0.25">
      <c r="A86" s="241"/>
      <c r="B86" s="240"/>
      <c r="C86" s="240"/>
      <c r="D86" s="240"/>
      <c r="E86" s="242"/>
      <c r="F86" s="1"/>
    </row>
    <row r="87" spans="1:7" ht="13.5" thickBot="1" x14ac:dyDescent="0.25">
      <c r="A87" s="214" t="str">
        <f>'BASE PLANILHAS'!A87</f>
        <v>4.3</v>
      </c>
      <c r="B87" s="696" t="str">
        <f>'BASE PLANILHAS'!B87:C87</f>
        <v>Quadro Resumo do Módulo 4 - Custo de Reposição do Profissional Ausente</v>
      </c>
      <c r="C87" s="697"/>
      <c r="D87" s="46" t="str">
        <f>'BASE PLANILHAS'!D87</f>
        <v>Referência</v>
      </c>
      <c r="E87" s="214" t="str">
        <f>'BASE PLANILHAS'!E87</f>
        <v>Valor (R$)</v>
      </c>
      <c r="F87" s="1"/>
    </row>
    <row r="88" spans="1:7" x14ac:dyDescent="0.2">
      <c r="A88" s="40" t="str">
        <f>'BASE PLANILHAS'!A88</f>
        <v>4.1</v>
      </c>
      <c r="B88" s="720" t="str">
        <f>'BASE PLANILHAS'!B88:C88</f>
        <v>Ausências Legais</v>
      </c>
      <c r="C88" s="721"/>
      <c r="D88" s="396">
        <f>'BASE PLANILHAS'!D88</f>
        <v>3.6866333333333334E-2</v>
      </c>
      <c r="E88" s="72">
        <f>E81</f>
        <v>109.62867810666668</v>
      </c>
      <c r="F88" s="1"/>
    </row>
    <row r="89" spans="1:7" ht="13.5" thickBot="1" x14ac:dyDescent="0.25">
      <c r="A89" s="40" t="str">
        <f>'BASE PLANILHAS'!A89</f>
        <v>4.2</v>
      </c>
      <c r="B89" s="716" t="str">
        <f>'BASE PLANILHAS'!B89:C89</f>
        <v>Intrajornada</v>
      </c>
      <c r="C89" s="717"/>
      <c r="D89" s="397">
        <f>'BASE PLANILHAS'!D89</f>
        <v>0</v>
      </c>
      <c r="E89" s="235">
        <f>E85</f>
        <v>0</v>
      </c>
      <c r="F89" s="1"/>
    </row>
    <row r="90" spans="1:7" ht="13.5" thickBot="1" x14ac:dyDescent="0.25">
      <c r="A90" s="696" t="str">
        <f>'BASE PLANILHAS'!A90:C90</f>
        <v>Total do Módulo 4</v>
      </c>
      <c r="B90" s="697"/>
      <c r="C90" s="698"/>
      <c r="D90" s="48">
        <f>'BASE PLANILHAS'!D90</f>
        <v>3.6866333333333334E-2</v>
      </c>
      <c r="E90" s="398">
        <f>SUM(E88+E89)</f>
        <v>109.62867810666668</v>
      </c>
      <c r="F90" s="1"/>
    </row>
    <row r="91" spans="1:7" x14ac:dyDescent="0.2">
      <c r="A91" s="241"/>
      <c r="B91" s="240"/>
      <c r="C91" s="240"/>
      <c r="D91" s="240"/>
      <c r="E91" s="242"/>
      <c r="F91" s="1"/>
    </row>
    <row r="92" spans="1:7" x14ac:dyDescent="0.2">
      <c r="A92" s="711" t="str">
        <f>'BASE PLANILHAS'!A92:E92</f>
        <v>MÓDULO 5 – INSUMOS DIVERSOS</v>
      </c>
      <c r="B92" s="712"/>
      <c r="C92" s="712"/>
      <c r="D92" s="712"/>
      <c r="E92" s="713"/>
      <c r="F92" s="1"/>
    </row>
    <row r="93" spans="1:7" ht="13.5" thickBot="1" x14ac:dyDescent="0.25">
      <c r="A93" s="38"/>
      <c r="B93" s="38"/>
      <c r="C93" s="38"/>
      <c r="D93" s="38"/>
      <c r="E93" s="56"/>
      <c r="F93" s="1"/>
    </row>
    <row r="94" spans="1:7" ht="13.5" thickBot="1" x14ac:dyDescent="0.25">
      <c r="A94" s="214">
        <f>'BASE PLANILHAS'!A94</f>
        <v>5</v>
      </c>
      <c r="B94" s="696" t="str">
        <f>'BASE PLANILHAS'!B94:C94</f>
        <v>Insumos Diversos</v>
      </c>
      <c r="C94" s="698"/>
      <c r="D94" s="214" t="str">
        <f>'BASE PLANILHAS'!D94</f>
        <v>Referência</v>
      </c>
      <c r="E94" s="384" t="str">
        <f>'BASE PLANILHAS'!E94</f>
        <v>Valor (R$)</v>
      </c>
      <c r="F94" s="1"/>
    </row>
    <row r="95" spans="1:7" x14ac:dyDescent="0.2">
      <c r="A95" s="32" t="str">
        <f>'BASE PLANILHAS'!A95</f>
        <v>A</v>
      </c>
      <c r="B95" s="709" t="str">
        <f>'BASE PLANILHAS'!B95:C95</f>
        <v>Uniformes e EPIs</v>
      </c>
      <c r="C95" s="710"/>
      <c r="D95" s="292">
        <f>'Uniforme Apoio'!BO28</f>
        <v>94.380486111111111</v>
      </c>
      <c r="E95" s="41">
        <f>D95*$D$13</f>
        <v>94.380486111111111</v>
      </c>
      <c r="F95" s="19"/>
      <c r="G95" s="1"/>
    </row>
    <row r="96" spans="1:7" x14ac:dyDescent="0.2">
      <c r="A96" s="34" t="str">
        <f>'BASE PLANILHAS'!A96</f>
        <v>B</v>
      </c>
      <c r="B96" s="733" t="str">
        <f>'BASE PLANILHAS'!B96:C96</f>
        <v>Materiais de Consumo</v>
      </c>
      <c r="C96" s="702"/>
      <c r="D96" s="299">
        <v>0</v>
      </c>
      <c r="E96" s="23">
        <f>D96*$D$13</f>
        <v>0</v>
      </c>
      <c r="F96" s="19"/>
    </row>
    <row r="97" spans="1:8" x14ac:dyDescent="0.2">
      <c r="A97" s="250" t="str">
        <f>'BASE PLANILHAS'!A97</f>
        <v>C</v>
      </c>
      <c r="B97" s="734" t="str">
        <f>'BASE PLANILHAS'!B97:C97</f>
        <v>Máquinas e Equipamentos (depreciação)</v>
      </c>
      <c r="C97" s="700"/>
      <c r="D97" s="299">
        <v>0</v>
      </c>
      <c r="E97" s="23">
        <f t="shared" ref="E97" si="5">D97*$D$13</f>
        <v>0</v>
      </c>
      <c r="F97" s="19"/>
    </row>
    <row r="98" spans="1:8" x14ac:dyDescent="0.2">
      <c r="A98" s="250" t="str">
        <f>'BASE PLANILHAS'!A98</f>
        <v>D</v>
      </c>
      <c r="B98" s="734" t="str">
        <f>'BASE PLANILHAS'!B98:C98</f>
        <v>Produtos de Limpeza</v>
      </c>
      <c r="C98" s="700"/>
      <c r="D98" s="75">
        <v>0</v>
      </c>
      <c r="E98" s="216">
        <f>D98*$D$13</f>
        <v>0</v>
      </c>
      <c r="F98" s="19"/>
      <c r="H98" s="1"/>
    </row>
    <row r="99" spans="1:8" ht="13.5" thickBot="1" x14ac:dyDescent="0.25">
      <c r="A99" s="251" t="str">
        <f>'BASE PLANILHAS'!A99</f>
        <v>E</v>
      </c>
      <c r="B99" s="735" t="str">
        <f>'BASE PLANILHAS'!B99:C99</f>
        <v>Materiais de Higiene</v>
      </c>
      <c r="C99" s="719"/>
      <c r="D99" s="75">
        <v>0</v>
      </c>
      <c r="E99" s="215">
        <f>D99*$D$13</f>
        <v>0</v>
      </c>
      <c r="F99" s="19"/>
      <c r="H99" s="1"/>
    </row>
    <row r="100" spans="1:8" ht="13.5" customHeight="1" thickBot="1" x14ac:dyDescent="0.25">
      <c r="A100" s="736" t="str">
        <f>'BASE PLANILHAS'!A100:C100</f>
        <v>Total do Módulo 5</v>
      </c>
      <c r="B100" s="737"/>
      <c r="C100" s="737"/>
      <c r="D100" s="252"/>
      <c r="E100" s="49">
        <f>SUM(E95:E99)</f>
        <v>94.380486111111111</v>
      </c>
      <c r="F100" s="1"/>
    </row>
    <row r="101" spans="1:8" x14ac:dyDescent="0.2">
      <c r="A101" s="241"/>
      <c r="B101" s="240"/>
      <c r="C101" s="240"/>
      <c r="D101" s="240"/>
      <c r="E101" s="242"/>
      <c r="F101" s="1"/>
    </row>
    <row r="102" spans="1:8" x14ac:dyDescent="0.2">
      <c r="A102" s="711" t="str">
        <f>'BASE PLANILHAS'!A102:E102</f>
        <v>MÓDULO 6 – CUSTOS INDIRETOS, TRIBUTOS E LUCRO</v>
      </c>
      <c r="B102" s="712"/>
      <c r="C102" s="712"/>
      <c r="D102" s="712"/>
      <c r="E102" s="713"/>
      <c r="F102" s="1"/>
    </row>
    <row r="103" spans="1:8" ht="13.5" thickBot="1" x14ac:dyDescent="0.25">
      <c r="A103" s="54"/>
      <c r="B103" s="54"/>
      <c r="C103" s="54"/>
      <c r="D103" s="54"/>
      <c r="E103" s="39"/>
      <c r="F103" s="1"/>
    </row>
    <row r="104" spans="1:8" ht="13.5" thickBot="1" x14ac:dyDescent="0.25">
      <c r="A104" s="214">
        <f>'BASE PLANILHAS'!A104</f>
        <v>6</v>
      </c>
      <c r="B104" s="214" t="str">
        <f>'BASE PLANILHAS'!B104</f>
        <v>Custos Indiretos, Tributos e Lucro</v>
      </c>
      <c r="C104" s="697" t="str">
        <f>'BASE PLANILHAS'!C104:D104</f>
        <v>Referência</v>
      </c>
      <c r="D104" s="698"/>
      <c r="E104" s="384" t="str">
        <f>'BASE PLANILHAS'!E104</f>
        <v>Valor (R$)</v>
      </c>
    </row>
    <row r="105" spans="1:8" x14ac:dyDescent="0.2">
      <c r="A105" s="32" t="str">
        <f>'BASE PLANILHAS'!A105</f>
        <v>A</v>
      </c>
      <c r="B105" s="253" t="str">
        <f>'BASE PLANILHAS'!B105</f>
        <v>Custos Indiretos</v>
      </c>
      <c r="C105" s="302">
        <f>'BASE PLANILHAS'!C105</f>
        <v>0</v>
      </c>
      <c r="D105" s="303"/>
      <c r="E105" s="256">
        <f>$C105*$D$13</f>
        <v>0</v>
      </c>
      <c r="F105" s="61"/>
    </row>
    <row r="106" spans="1:8" x14ac:dyDescent="0.2">
      <c r="A106" s="34" t="str">
        <f>'BASE PLANILHAS'!A106</f>
        <v>B</v>
      </c>
      <c r="B106" s="257" t="str">
        <f>'BASE PLANILHAS'!B106</f>
        <v>Lucro</v>
      </c>
      <c r="C106" s="295">
        <f>'BASE PLANILHAS'!C106</f>
        <v>0</v>
      </c>
      <c r="D106" s="259"/>
      <c r="E106" s="263">
        <f>$C106*$D$13</f>
        <v>0</v>
      </c>
      <c r="F106" s="1"/>
    </row>
    <row r="107" spans="1:8" x14ac:dyDescent="0.2">
      <c r="A107" s="34" t="str">
        <f>'BASE PLANILHAS'!A107</f>
        <v>C</v>
      </c>
      <c r="B107" s="34" t="str">
        <f>'BASE PLANILHAS'!B107</f>
        <v>TRIBUTOS</v>
      </c>
      <c r="C107" s="260" t="str">
        <f>'BASE PLANILHAS'!C107</f>
        <v>%</v>
      </c>
      <c r="D107" s="304" t="str">
        <f>'BASE PLANILHAS'!D107</f>
        <v>%</v>
      </c>
      <c r="E107" s="57"/>
      <c r="F107" s="1"/>
    </row>
    <row r="108" spans="1:8" x14ac:dyDescent="0.2">
      <c r="A108" s="34" t="str">
        <f>'BASE PLANILHAS'!A108</f>
        <v>C.1</v>
      </c>
      <c r="B108" s="257" t="str">
        <f>'BASE PLANILHAS'!B108</f>
        <v>PIS</v>
      </c>
      <c r="C108" s="262">
        <f>'BASE PLANILHAS'!C108</f>
        <v>7.6</v>
      </c>
      <c r="D108" s="262">
        <f>((100/((100-($C$111))%)-100)*$C108)/($C$111)</f>
        <v>8.5633802816901436</v>
      </c>
      <c r="E108" s="263">
        <v>0</v>
      </c>
      <c r="F108" s="1"/>
    </row>
    <row r="109" spans="1:8" x14ac:dyDescent="0.2">
      <c r="A109" s="34" t="str">
        <f>'BASE PLANILHAS'!A109</f>
        <v>C.2</v>
      </c>
      <c r="B109" s="257" t="str">
        <f>'BASE PLANILHAS'!B109</f>
        <v>COFINS</v>
      </c>
      <c r="C109" s="262">
        <f>'BASE PLANILHAS'!C109</f>
        <v>1.65</v>
      </c>
      <c r="D109" s="262">
        <f>((100/((100-($C$111))%)-100)*$C109)/($C$111)</f>
        <v>1.8591549295774654</v>
      </c>
      <c r="E109" s="263">
        <v>0</v>
      </c>
      <c r="F109" s="1"/>
    </row>
    <row r="110" spans="1:8" x14ac:dyDescent="0.2">
      <c r="A110" s="34" t="str">
        <f>'BASE PLANILHAS'!A110</f>
        <v>C.3</v>
      </c>
      <c r="B110" s="257" t="str">
        <f>'BASE PLANILHAS'!B110</f>
        <v>ISS</v>
      </c>
      <c r="C110" s="294">
        <f>ISS!B26*100</f>
        <v>2</v>
      </c>
      <c r="D110" s="262">
        <f>((100/((100-($C$111))%)-100)*$C110)/($C$111)</f>
        <v>2.2535211267605644</v>
      </c>
      <c r="E110" s="264">
        <v>0</v>
      </c>
      <c r="F110" s="1"/>
    </row>
    <row r="111" spans="1:8" ht="13.5" thickBot="1" x14ac:dyDescent="0.25">
      <c r="A111" s="714" t="str">
        <f>'BASE PLANILHAS'!A111:B111</f>
        <v>Total Tributos</v>
      </c>
      <c r="B111" s="715">
        <f>'[1]BASE PLANILHAS'!A102:B102</f>
        <v>0</v>
      </c>
      <c r="C111" s="265">
        <f>SUM(C108:C110)</f>
        <v>11.25</v>
      </c>
      <c r="D111" s="265">
        <f>SUM(D108:D110)</f>
        <v>12.676056338028173</v>
      </c>
      <c r="E111" s="266">
        <f>((E105+E106+E100+E90+E70+E58+E21)*D111)%</f>
        <v>741.52119032813789</v>
      </c>
      <c r="F111" s="1"/>
    </row>
    <row r="112" spans="1:8" ht="13.5" thickBot="1" x14ac:dyDescent="0.25">
      <c r="A112" s="696" t="str">
        <f>'BASE PLANILHAS'!A112:D112</f>
        <v>Total do Módulo 6</v>
      </c>
      <c r="B112" s="697"/>
      <c r="C112" s="697"/>
      <c r="D112" s="698"/>
      <c r="E112" s="51">
        <f>SUM(E105:E111)</f>
        <v>741.52119032813789</v>
      </c>
      <c r="F112" s="1"/>
    </row>
    <row r="113" spans="1:8" x14ac:dyDescent="0.2">
      <c r="A113" s="267"/>
      <c r="B113" s="268"/>
      <c r="C113" s="268"/>
      <c r="D113" s="268"/>
      <c r="E113" s="59"/>
    </row>
    <row r="114" spans="1:8" x14ac:dyDescent="0.2">
      <c r="A114" s="738" t="str">
        <f>'BASE PLANILHAS'!A114:E114</f>
        <v>QUADRO RESUMO DO CUSTO POR EMPREGADO</v>
      </c>
      <c r="B114" s="739"/>
      <c r="C114" s="739"/>
      <c r="D114" s="739"/>
      <c r="E114" s="740"/>
      <c r="G114" s="3"/>
    </row>
    <row r="115" spans="1:8" ht="13.5" thickBot="1" x14ac:dyDescent="0.25">
      <c r="A115" s="390"/>
      <c r="B115" s="385"/>
      <c r="C115" s="385"/>
      <c r="D115" s="385"/>
      <c r="E115" s="386"/>
      <c r="G115" s="3"/>
    </row>
    <row r="116" spans="1:8" ht="13.5" thickBot="1" x14ac:dyDescent="0.25">
      <c r="A116" s="696" t="str">
        <f>'BASE PLANILHAS'!A116:D116</f>
        <v>Mão-de-Obra vinculada à execução contratual</v>
      </c>
      <c r="B116" s="697"/>
      <c r="C116" s="697"/>
      <c r="D116" s="698"/>
      <c r="E116" s="214" t="str">
        <f>'BASE PLANILHAS'!E116</f>
        <v>VALOR (R$)</v>
      </c>
      <c r="G116" s="1"/>
      <c r="H116" s="1"/>
    </row>
    <row r="117" spans="1:8" x14ac:dyDescent="0.2">
      <c r="A117" s="32" t="str">
        <f>'BASE PLANILHAS'!A117</f>
        <v>A</v>
      </c>
      <c r="B117" s="741" t="str">
        <f>'BASE PLANILHAS'!B117:D117</f>
        <v>MÓDULO 1 - COMPOSIÇÃO DA REMUNERAÇÃO</v>
      </c>
      <c r="C117" s="742"/>
      <c r="D117" s="743"/>
      <c r="E117" s="256">
        <f>E21</f>
        <v>2973.68</v>
      </c>
    </row>
    <row r="118" spans="1:8" x14ac:dyDescent="0.2">
      <c r="A118" s="34" t="str">
        <f>'BASE PLANILHAS'!A118</f>
        <v>B</v>
      </c>
      <c r="B118" s="744" t="str">
        <f>'BASE PLANILHAS'!B118:D118</f>
        <v>MÓDULO 2 – ENCARGOS E BENEFÍCIOS MENSAIS E DIÁRIOS</v>
      </c>
      <c r="C118" s="731"/>
      <c r="D118" s="732"/>
      <c r="E118" s="263">
        <f>E58</f>
        <v>2508.3131199999998</v>
      </c>
    </row>
    <row r="119" spans="1:8" x14ac:dyDescent="0.2">
      <c r="A119" s="34" t="str">
        <f>'BASE PLANILHAS'!A119</f>
        <v>C</v>
      </c>
      <c r="B119" s="745" t="str">
        <f>'BASE PLANILHAS'!B119:D119</f>
        <v>MÓDULO 3 – PROVISÃO PARA RESCISÃO</v>
      </c>
      <c r="C119" s="746"/>
      <c r="D119" s="747"/>
      <c r="E119" s="263">
        <f>E70</f>
        <v>163.77599503753086</v>
      </c>
      <c r="G119" s="3"/>
    </row>
    <row r="120" spans="1:8" x14ac:dyDescent="0.2">
      <c r="A120" s="34" t="str">
        <f>'BASE PLANILHAS'!A120</f>
        <v>D</v>
      </c>
      <c r="B120" s="744" t="str">
        <f>'BASE PLANILHAS'!B120:D120</f>
        <v>MÓDULO 4 – CUSTO DE REPOSIÇÃO DO PROFISSIONAL AUSENTE</v>
      </c>
      <c r="C120" s="731"/>
      <c r="D120" s="732"/>
      <c r="E120" s="263">
        <f>E90</f>
        <v>109.62867810666668</v>
      </c>
      <c r="G120" s="3"/>
    </row>
    <row r="121" spans="1:8" x14ac:dyDescent="0.2">
      <c r="A121" s="34" t="str">
        <f>'BASE PLANILHAS'!A121</f>
        <v>E</v>
      </c>
      <c r="B121" s="728" t="str">
        <f>'BASE PLANILHAS'!B121:D121</f>
        <v>MÓDULO 5 – INSUMOS DIVERSOS</v>
      </c>
      <c r="C121" s="729"/>
      <c r="D121" s="730"/>
      <c r="E121" s="263">
        <f>E100</f>
        <v>94.380486111111111</v>
      </c>
    </row>
    <row r="122" spans="1:8" x14ac:dyDescent="0.2">
      <c r="A122" s="34" t="str">
        <f>'BASE PLANILHAS'!A122</f>
        <v>-</v>
      </c>
      <c r="B122" s="722" t="str">
        <f>'BASE PLANILHAS'!B122:D122</f>
        <v>Subtotal (A + B + C + D + E)</v>
      </c>
      <c r="C122" s="723"/>
      <c r="D122" s="724"/>
      <c r="E122" s="60">
        <f>SUM(E117:E121)</f>
        <v>5849.778279255308</v>
      </c>
      <c r="F122" s="4"/>
      <c r="G122" s="2"/>
    </row>
    <row r="123" spans="1:8" ht="13.5" thickBot="1" x14ac:dyDescent="0.25">
      <c r="A123" s="36" t="str">
        <f>'BASE PLANILHAS'!A123</f>
        <v>F</v>
      </c>
      <c r="B123" s="725" t="str">
        <f>'BASE PLANILHAS'!B123:D123</f>
        <v>MÓDULO 6 – CUSTOS INDIRETOS, TRIBUTOS E LUCRO</v>
      </c>
      <c r="C123" s="726"/>
      <c r="D123" s="727"/>
      <c r="E123" s="24">
        <f>E112</f>
        <v>741.52119032813789</v>
      </c>
    </row>
    <row r="124" spans="1:8" ht="13.5" thickBot="1" x14ac:dyDescent="0.25">
      <c r="A124" s="696" t="str">
        <f>'BASE PLANILHAS'!A124:D124</f>
        <v xml:space="preserve">Custo Total </v>
      </c>
      <c r="B124" s="697"/>
      <c r="C124" s="697"/>
      <c r="D124" s="698"/>
      <c r="E124" s="49">
        <f>SUM(E122:E123)</f>
        <v>6591.2994695834459</v>
      </c>
      <c r="F124" s="4"/>
    </row>
    <row r="125" spans="1:8" ht="13.5" thickBot="1" x14ac:dyDescent="0.25">
      <c r="A125" s="696" t="str">
        <f>'BASE PLANILHAS'!A125:D125</f>
        <v xml:space="preserve">Custo Total Anual </v>
      </c>
      <c r="B125" s="697"/>
      <c r="C125" s="697"/>
      <c r="D125" s="698"/>
      <c r="E125" s="51">
        <f>E124*12</f>
        <v>79095.593635001351</v>
      </c>
      <c r="F125" s="4"/>
    </row>
    <row r="126" spans="1:8" hidden="1" x14ac:dyDescent="0.2">
      <c r="A126" s="392"/>
      <c r="B126" s="825"/>
      <c r="C126" s="825"/>
      <c r="D126" s="25"/>
      <c r="E126" s="25"/>
    </row>
    <row r="127" spans="1:8" ht="40.5" hidden="1" customHeight="1" thickBot="1" x14ac:dyDescent="0.25">
      <c r="A127" s="826"/>
      <c r="B127" s="827"/>
      <c r="C127" s="26"/>
      <c r="D127" s="8"/>
      <c r="E127" s="17"/>
    </row>
    <row r="128" spans="1:8" ht="12.75" hidden="1" customHeight="1" x14ac:dyDescent="0.2">
      <c r="A128" s="828"/>
      <c r="B128" s="829"/>
      <c r="C128" s="270"/>
      <c r="D128" s="271"/>
      <c r="E128" s="272"/>
    </row>
    <row r="129" spans="1:5" ht="12.75" hidden="1" customHeight="1" x14ac:dyDescent="0.2">
      <c r="A129" s="816"/>
      <c r="B129" s="817"/>
      <c r="C129" s="273"/>
      <c r="D129" s="274"/>
      <c r="E129" s="275"/>
    </row>
    <row r="130" spans="1:5" ht="12.75" hidden="1" customHeight="1" x14ac:dyDescent="0.2">
      <c r="A130" s="816"/>
      <c r="B130" s="817"/>
      <c r="C130" s="273"/>
      <c r="D130" s="274"/>
      <c r="E130" s="275"/>
    </row>
    <row r="131" spans="1:5" ht="12.75" hidden="1" customHeight="1" x14ac:dyDescent="0.2">
      <c r="A131" s="816"/>
      <c r="B131" s="817"/>
      <c r="C131" s="273"/>
      <c r="D131" s="274"/>
      <c r="E131" s="275"/>
    </row>
    <row r="132" spans="1:5" ht="12.75" hidden="1" customHeight="1" x14ac:dyDescent="0.2">
      <c r="A132" s="818"/>
      <c r="B132" s="819"/>
      <c r="C132" s="9"/>
      <c r="D132" s="10"/>
      <c r="E132" s="275"/>
    </row>
    <row r="133" spans="1:5" ht="13.5" hidden="1" customHeight="1" thickBot="1" x14ac:dyDescent="0.25">
      <c r="A133" s="820"/>
      <c r="B133" s="821"/>
      <c r="C133" s="276"/>
      <c r="D133" s="277"/>
      <c r="E133" s="278"/>
    </row>
    <row r="134" spans="1:5" ht="13.5" hidden="1" thickBot="1" x14ac:dyDescent="0.25">
      <c r="A134" s="822"/>
      <c r="B134" s="823"/>
      <c r="C134" s="823"/>
      <c r="D134" s="824"/>
      <c r="E134" s="11"/>
    </row>
    <row r="135" spans="1:5" hidden="1" x14ac:dyDescent="0.2">
      <c r="A135" s="7"/>
      <c r="B135" s="7"/>
      <c r="C135" s="7"/>
      <c r="D135" s="7"/>
      <c r="E135" s="7"/>
    </row>
    <row r="136" spans="1:5" hidden="1" x14ac:dyDescent="0.2">
      <c r="A136" s="392"/>
      <c r="B136" s="825"/>
      <c r="C136" s="825"/>
      <c r="D136" s="25"/>
      <c r="E136" s="25"/>
    </row>
    <row r="137" spans="1:5" ht="13.5" hidden="1" thickBot="1" x14ac:dyDescent="0.25">
      <c r="A137" s="798"/>
      <c r="B137" s="799"/>
      <c r="C137" s="799"/>
      <c r="D137" s="799"/>
      <c r="E137" s="800"/>
    </row>
    <row r="138" spans="1:5" ht="13.5" hidden="1" thickBot="1" x14ac:dyDescent="0.25">
      <c r="A138" s="279"/>
      <c r="B138" s="801"/>
      <c r="C138" s="802"/>
      <c r="D138" s="803"/>
      <c r="E138" s="17"/>
    </row>
    <row r="139" spans="1:5" hidden="1" x14ac:dyDescent="0.2">
      <c r="A139" s="280"/>
      <c r="B139" s="804"/>
      <c r="C139" s="805"/>
      <c r="D139" s="806"/>
      <c r="E139" s="281"/>
    </row>
    <row r="140" spans="1:5" hidden="1" x14ac:dyDescent="0.2">
      <c r="A140" s="282"/>
      <c r="B140" s="807"/>
      <c r="C140" s="808"/>
      <c r="D140" s="809"/>
      <c r="E140" s="283"/>
    </row>
    <row r="141" spans="1:5" ht="13.5" hidden="1" thickBot="1" x14ac:dyDescent="0.25">
      <c r="A141" s="282"/>
      <c r="B141" s="810"/>
      <c r="C141" s="811"/>
      <c r="D141" s="812"/>
      <c r="E141" s="283"/>
    </row>
    <row r="142" spans="1:5" ht="13.5" hidden="1" thickBot="1" x14ac:dyDescent="0.25">
      <c r="A142" s="813"/>
      <c r="B142" s="814"/>
      <c r="C142" s="814"/>
      <c r="D142" s="815"/>
      <c r="E142" s="11"/>
    </row>
    <row r="143" spans="1:5" hidden="1" x14ac:dyDescent="0.2">
      <c r="A143" s="284"/>
      <c r="B143" s="7"/>
      <c r="C143" s="7"/>
      <c r="D143" s="7"/>
      <c r="E143" s="7"/>
    </row>
    <row r="144" spans="1:5" hidden="1" x14ac:dyDescent="0.2">
      <c r="A144" s="7"/>
      <c r="B144" s="7"/>
      <c r="C144" s="7"/>
      <c r="D144" s="7"/>
      <c r="E144" s="7"/>
    </row>
    <row r="145" spans="1:8" hidden="1" x14ac:dyDescent="0.2">
      <c r="A145" s="7"/>
      <c r="B145" s="7"/>
      <c r="C145" s="7"/>
      <c r="D145" s="7"/>
      <c r="E145" s="7"/>
    </row>
    <row r="146" spans="1:8" x14ac:dyDescent="0.2">
      <c r="A146" s="13"/>
      <c r="B146" s="13"/>
      <c r="C146" s="7"/>
      <c r="D146" s="7"/>
      <c r="E146" s="30"/>
      <c r="F146" s="4"/>
    </row>
    <row r="147" spans="1:8" x14ac:dyDescent="0.2">
      <c r="A147" s="14"/>
      <c r="B147" s="13"/>
      <c r="C147" s="7"/>
      <c r="D147" s="7"/>
      <c r="E147" s="69"/>
      <c r="F147" s="4"/>
      <c r="H147" s="4"/>
    </row>
    <row r="148" spans="1:8" x14ac:dyDescent="0.2">
      <c r="A148" s="7"/>
      <c r="B148" s="7"/>
      <c r="C148" s="7"/>
      <c r="D148" s="7"/>
      <c r="E148" s="15"/>
      <c r="H148" s="4"/>
    </row>
    <row r="149" spans="1:8" x14ac:dyDescent="0.2">
      <c r="A149" s="7"/>
      <c r="B149" s="7"/>
      <c r="C149" s="7"/>
      <c r="D149" s="7"/>
      <c r="E149" s="15"/>
    </row>
    <row r="150" spans="1:8" x14ac:dyDescent="0.2">
      <c r="A150" s="4"/>
      <c r="E150" s="4"/>
    </row>
    <row r="151" spans="1:8" x14ac:dyDescent="0.2">
      <c r="A151" s="4"/>
    </row>
  </sheetData>
  <sheetProtection sheet="1" objects="1" scenarios="1"/>
  <mergeCells count="115">
    <mergeCell ref="A1:E1"/>
    <mergeCell ref="A3:E3"/>
    <mergeCell ref="B4:D4"/>
    <mergeCell ref="B5:D5"/>
    <mergeCell ref="B6:D6"/>
    <mergeCell ref="B7:D7"/>
    <mergeCell ref="B16:C16"/>
    <mergeCell ref="B17:C17"/>
    <mergeCell ref="B18:C18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A72:E72"/>
    <mergeCell ref="B74:C74"/>
    <mergeCell ref="B75:C75"/>
    <mergeCell ref="B76:C76"/>
    <mergeCell ref="B77:C77"/>
    <mergeCell ref="B78:C78"/>
    <mergeCell ref="B65:C65"/>
    <mergeCell ref="B66:C66"/>
    <mergeCell ref="B67:C67"/>
    <mergeCell ref="B68:C68"/>
    <mergeCell ref="B69:C69"/>
    <mergeCell ref="A70:C70"/>
    <mergeCell ref="B87:C87"/>
    <mergeCell ref="B88:C88"/>
    <mergeCell ref="B89:C89"/>
    <mergeCell ref="A90:C90"/>
    <mergeCell ref="A92:E92"/>
    <mergeCell ref="B94:C94"/>
    <mergeCell ref="B79:C79"/>
    <mergeCell ref="B80:C80"/>
    <mergeCell ref="A81:C81"/>
    <mergeCell ref="B83:C83"/>
    <mergeCell ref="B84:C84"/>
    <mergeCell ref="A85:C85"/>
    <mergeCell ref="A102:E102"/>
    <mergeCell ref="C104:D104"/>
    <mergeCell ref="A111:B111"/>
    <mergeCell ref="A112:D112"/>
    <mergeCell ref="A114:E114"/>
    <mergeCell ref="A116:D116"/>
    <mergeCell ref="B95:C95"/>
    <mergeCell ref="B96:C96"/>
    <mergeCell ref="B97:C97"/>
    <mergeCell ref="B98:C98"/>
    <mergeCell ref="B99:C99"/>
    <mergeCell ref="A100:C100"/>
    <mergeCell ref="B123:D123"/>
    <mergeCell ref="A124:D124"/>
    <mergeCell ref="A125:D125"/>
    <mergeCell ref="B126:C126"/>
    <mergeCell ref="A127:B127"/>
    <mergeCell ref="A128:B128"/>
    <mergeCell ref="B117:D117"/>
    <mergeCell ref="B118:D118"/>
    <mergeCell ref="B119:D119"/>
    <mergeCell ref="B120:D120"/>
    <mergeCell ref="B121:D121"/>
    <mergeCell ref="B122:D122"/>
    <mergeCell ref="A142:D142"/>
    <mergeCell ref="B136:C136"/>
    <mergeCell ref="A137:E137"/>
    <mergeCell ref="B138:D138"/>
    <mergeCell ref="B139:D139"/>
    <mergeCell ref="B140:D140"/>
    <mergeCell ref="B141:D141"/>
    <mergeCell ref="A129:B129"/>
    <mergeCell ref="A130:B130"/>
    <mergeCell ref="A131:B131"/>
    <mergeCell ref="A132:B132"/>
    <mergeCell ref="A133:B133"/>
    <mergeCell ref="A134:D134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0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84" sqref="D84:E84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9" x14ac:dyDescent="0.2">
      <c r="A1" s="752" t="str">
        <f>'BASE PLANILHAS'!A1:E1</f>
        <v>ANEXO VI - PLANILHA DE COMPOSIÇÃO DE CUSTOS</v>
      </c>
      <c r="B1" s="753"/>
      <c r="C1" s="753"/>
      <c r="D1" s="753"/>
      <c r="E1" s="754"/>
    </row>
    <row r="2" spans="1:9" ht="13.5" thickBot="1" x14ac:dyDescent="0.25">
      <c r="A2" s="174"/>
      <c r="B2" s="221"/>
      <c r="C2" s="221"/>
      <c r="D2" s="222"/>
      <c r="E2" s="223"/>
      <c r="F2" s="54"/>
      <c r="G2" s="54"/>
      <c r="H2" s="54"/>
    </row>
    <row r="3" spans="1:9" ht="13.5" thickBot="1" x14ac:dyDescent="0.25">
      <c r="A3" s="755" t="str">
        <f>'BASE PLANILHAS'!A3:E3</f>
        <v>Dados para composição dos custos referentes à mão-de-obra</v>
      </c>
      <c r="B3" s="756"/>
      <c r="C3" s="756"/>
      <c r="D3" s="756"/>
      <c r="E3" s="757"/>
      <c r="F3" s="54"/>
      <c r="G3" s="54"/>
      <c r="H3" s="54"/>
    </row>
    <row r="4" spans="1:9" x14ac:dyDescent="0.2">
      <c r="A4" s="64" t="str">
        <f>'BASE PLANILHAS'!A4</f>
        <v>A</v>
      </c>
      <c r="B4" s="758" t="str">
        <f>'BASE PLANILHAS'!B4:D4</f>
        <v>Localidade</v>
      </c>
      <c r="C4" s="759"/>
      <c r="D4" s="760"/>
      <c r="E4" s="297" t="str">
        <f>CCT!A79</f>
        <v>Divinopolis</v>
      </c>
      <c r="F4" s="54"/>
      <c r="G4" s="54"/>
      <c r="H4" s="54"/>
    </row>
    <row r="5" spans="1:9" x14ac:dyDescent="0.2">
      <c r="A5" s="34" t="str">
        <f>'BASE PLANILHAS'!A5</f>
        <v>B</v>
      </c>
      <c r="B5" s="761" t="str">
        <f>'BASE PLANILHAS'!B5:D5</f>
        <v>Tipo de serviço</v>
      </c>
      <c r="C5" s="762"/>
      <c r="D5" s="763"/>
      <c r="E5" s="33" t="str">
        <f>'BASE PLANILHAS'!E5</f>
        <v>Apoio Administrativo</v>
      </c>
      <c r="F5" s="54"/>
      <c r="G5" s="54"/>
      <c r="H5" s="54"/>
    </row>
    <row r="6" spans="1:9" x14ac:dyDescent="0.2">
      <c r="A6" s="34" t="str">
        <f>'BASE PLANILHAS'!A6</f>
        <v>C</v>
      </c>
      <c r="B6" s="745" t="str">
        <f>'BASE PLANILHAS'!B6:D6</f>
        <v>Salário Nominativo da Categoria Profissional</v>
      </c>
      <c r="C6" s="746"/>
      <c r="D6" s="747"/>
      <c r="E6" s="297">
        <f>CCT!H79</f>
        <v>1511.38</v>
      </c>
      <c r="F6" s="54"/>
      <c r="G6" s="54"/>
      <c r="H6" s="54"/>
    </row>
    <row r="7" spans="1:9" x14ac:dyDescent="0.2">
      <c r="A7" s="34" t="str">
        <f>'BASE PLANILHAS'!A7</f>
        <v>D</v>
      </c>
      <c r="B7" s="745" t="str">
        <f>'BASE PLANILHAS'!B7:D7</f>
        <v>Categoria profissional (vinculada à execução contratual)</v>
      </c>
      <c r="C7" s="746"/>
      <c r="D7" s="747"/>
      <c r="E7" s="298" t="str">
        <f>CCT!B79</f>
        <v>Recepcionista - 150h</v>
      </c>
      <c r="G7" s="1"/>
    </row>
    <row r="8" spans="1:9" ht="13.5" thickBot="1" x14ac:dyDescent="0.25">
      <c r="A8" s="36" t="str">
        <f>'BASE PLANILHAS'!A8</f>
        <v>E</v>
      </c>
      <c r="B8" s="764" t="str">
        <f>'BASE PLANILHAS'!B8:D8</f>
        <v>Data base da categoria (dia/mês/ano)</v>
      </c>
      <c r="C8" s="765"/>
      <c r="D8" s="766"/>
      <c r="E8" s="225">
        <f>CCT!P79</f>
        <v>43101</v>
      </c>
      <c r="F8" s="63"/>
    </row>
    <row r="9" spans="1:9" x14ac:dyDescent="0.2">
      <c r="A9" s="226"/>
      <c r="B9" s="100"/>
      <c r="C9" s="100"/>
      <c r="D9" s="100"/>
      <c r="E9" s="227"/>
      <c r="F9" s="63"/>
      <c r="H9" s="1"/>
    </row>
    <row r="10" spans="1:9" x14ac:dyDescent="0.2">
      <c r="A10" s="711" t="str">
        <f>'BASE PLANILHAS'!A10:E10</f>
        <v>MÓDULO 1 - COMPOSIÇÃO DA REMUNERAÇÃO</v>
      </c>
      <c r="B10" s="712"/>
      <c r="C10" s="712"/>
      <c r="D10" s="712"/>
      <c r="E10" s="713"/>
      <c r="F10" s="70"/>
    </row>
    <row r="11" spans="1:9" ht="13.5" thickBot="1" x14ac:dyDescent="0.25">
      <c r="A11" s="37"/>
      <c r="B11" s="38"/>
      <c r="C11" s="38"/>
      <c r="D11" s="38"/>
      <c r="E11" s="39"/>
      <c r="F11" s="1"/>
    </row>
    <row r="12" spans="1:9" ht="13.5" thickBot="1" x14ac:dyDescent="0.25">
      <c r="A12" s="214">
        <f>'BASE PLANILHAS'!A12</f>
        <v>1</v>
      </c>
      <c r="B12" s="696" t="str">
        <f>'BASE PLANILHAS'!B12:C12</f>
        <v>Composição da Remuneração</v>
      </c>
      <c r="C12" s="698"/>
      <c r="D12" s="384" t="str">
        <f>'BASE PLANILHAS'!D12</f>
        <v>Referência</v>
      </c>
      <c r="E12" s="384" t="str">
        <f>'BASE PLANILHAS'!E12</f>
        <v>Valor (R$)</v>
      </c>
      <c r="G12" s="1"/>
      <c r="I12" s="1"/>
    </row>
    <row r="13" spans="1:9" x14ac:dyDescent="0.2">
      <c r="A13" s="40" t="str">
        <f>'BASE PLANILHAS'!A13</f>
        <v>A</v>
      </c>
      <c r="B13" s="720" t="str">
        <f>'BASE PLANILHAS'!B13:C13</f>
        <v>Salário Base</v>
      </c>
      <c r="C13" s="721"/>
      <c r="D13" s="83">
        <v>1</v>
      </c>
      <c r="E13" s="41">
        <f>E6*D13</f>
        <v>1511.38</v>
      </c>
    </row>
    <row r="14" spans="1:9" x14ac:dyDescent="0.2">
      <c r="A14" s="34" t="str">
        <f>'BASE PLANILHAS'!A14</f>
        <v>B</v>
      </c>
      <c r="B14" s="699" t="str">
        <f>'BASE PLANILHAS'!B14:C14</f>
        <v xml:space="preserve">Adicional Periculosidade </v>
      </c>
      <c r="C14" s="700"/>
      <c r="D14" s="291">
        <v>0</v>
      </c>
      <c r="E14" s="216">
        <f t="shared" ref="E14:E17" si="0">D14*$E$13</f>
        <v>0</v>
      </c>
      <c r="G14" s="1"/>
    </row>
    <row r="15" spans="1:9" x14ac:dyDescent="0.2">
      <c r="A15" s="34" t="str">
        <f>'BASE PLANILHAS'!A15</f>
        <v>C</v>
      </c>
      <c r="B15" s="699" t="str">
        <f>'BASE PLANILHAS'!B15:C15</f>
        <v>Adicional Insalubridade</v>
      </c>
      <c r="C15" s="700"/>
      <c r="D15" s="296">
        <v>0</v>
      </c>
      <c r="E15" s="55">
        <f>D15*$D$13</f>
        <v>0</v>
      </c>
      <c r="G15" s="1"/>
    </row>
    <row r="16" spans="1:9" x14ac:dyDescent="0.2">
      <c r="A16" s="34" t="str">
        <f>'BASE PLANILHAS'!A16</f>
        <v>D</v>
      </c>
      <c r="B16" s="701" t="str">
        <f>'BASE PLANILHAS'!B16:C16</f>
        <v>Adicional Noturno</v>
      </c>
      <c r="C16" s="702"/>
      <c r="D16" s="42">
        <v>0</v>
      </c>
      <c r="E16" s="216">
        <f t="shared" si="0"/>
        <v>0</v>
      </c>
      <c r="G16" s="1"/>
    </row>
    <row r="17" spans="1:9" x14ac:dyDescent="0.2">
      <c r="A17" s="34" t="str">
        <f>'BASE PLANILHAS'!A17</f>
        <v>E</v>
      </c>
      <c r="B17" s="699" t="str">
        <f>'BASE PLANILHAS'!B17:C17</f>
        <v>Adicional de Hora Noturna Reduzida</v>
      </c>
      <c r="C17" s="700"/>
      <c r="D17" s="42">
        <v>0</v>
      </c>
      <c r="E17" s="216">
        <f t="shared" si="0"/>
        <v>0</v>
      </c>
    </row>
    <row r="18" spans="1:9" x14ac:dyDescent="0.2">
      <c r="A18" s="34" t="str">
        <f>'BASE PLANILHAS'!A18</f>
        <v>F</v>
      </c>
      <c r="B18" s="699" t="str">
        <f>'BASE PLANILHAS'!B18:C18</f>
        <v>Intervalo Intrajornada</v>
      </c>
      <c r="C18" s="700"/>
      <c r="D18" s="291">
        <v>0</v>
      </c>
      <c r="E18" s="216">
        <f>D18*$E$13</f>
        <v>0</v>
      </c>
    </row>
    <row r="19" spans="1:9" x14ac:dyDescent="0.2">
      <c r="A19" s="64" t="str">
        <f>'BASE PLANILHAS'!A19</f>
        <v>G</v>
      </c>
      <c r="B19" s="701" t="str">
        <f>'BASE PLANILHAS'!B19:C19</f>
        <v>Feriado Nacional - Súmula 444/2012 - TST</v>
      </c>
      <c r="C19" s="702"/>
      <c r="D19" s="291">
        <v>0</v>
      </c>
      <c r="E19" s="216">
        <f>D19*$E$13</f>
        <v>0</v>
      </c>
    </row>
    <row r="20" spans="1:9" ht="13.5" thickBot="1" x14ac:dyDescent="0.25">
      <c r="A20" s="36" t="str">
        <f>'BASE PLANILHAS'!A20</f>
        <v>H</v>
      </c>
      <c r="B20" s="716" t="str">
        <f>'BASE PLANILHAS'!B20:C20</f>
        <v>Adicional de Acúmulo de função</v>
      </c>
      <c r="C20" s="717"/>
      <c r="D20" s="42">
        <v>0</v>
      </c>
      <c r="E20" s="215">
        <f>D20*$E$13</f>
        <v>0</v>
      </c>
    </row>
    <row r="21" spans="1:9" ht="13.5" thickBot="1" x14ac:dyDescent="0.25">
      <c r="A21" s="696" t="str">
        <f>'BASE PLANILHAS'!A21:D21</f>
        <v>Total do Módulo 1</v>
      </c>
      <c r="B21" s="697"/>
      <c r="C21" s="697"/>
      <c r="D21" s="698"/>
      <c r="E21" s="51">
        <f>SUM(E13:E20)</f>
        <v>1511.38</v>
      </c>
    </row>
    <row r="22" spans="1:9" x14ac:dyDescent="0.2">
      <c r="A22" s="390"/>
      <c r="B22" s="391"/>
      <c r="C22" s="391"/>
      <c r="D22" s="391"/>
      <c r="E22" s="44"/>
      <c r="F22" s="1"/>
    </row>
    <row r="23" spans="1:9" x14ac:dyDescent="0.2">
      <c r="A23" s="711" t="str">
        <f>'BASE PLANILHAS'!A23:E23</f>
        <v>MÓDULO 2 – ENCARGOS E BENEFÍCIOS MENSAIS E DIÁRIOS</v>
      </c>
      <c r="B23" s="712"/>
      <c r="C23" s="712"/>
      <c r="D23" s="712"/>
      <c r="E23" s="713"/>
      <c r="F23" s="1"/>
    </row>
    <row r="24" spans="1:9" ht="13.5" thickBot="1" x14ac:dyDescent="0.25">
      <c r="A24" s="387"/>
      <c r="B24" s="388"/>
      <c r="C24" s="388"/>
      <c r="D24" s="388"/>
      <c r="E24" s="389"/>
      <c r="F24" s="1"/>
    </row>
    <row r="25" spans="1:9" ht="13.5" thickBot="1" x14ac:dyDescent="0.25">
      <c r="A25" s="214" t="str">
        <f>'BASE PLANILHAS'!A25</f>
        <v>2.1</v>
      </c>
      <c r="B25" s="696" t="str">
        <f>'BASE PLANILHAS'!B25:C25</f>
        <v>Submódulo 2.1 - Encargos Previdenciários, FGTS e Outras Contribuições</v>
      </c>
      <c r="C25" s="698"/>
      <c r="D25" s="214" t="str">
        <f>'BASE PLANILHAS'!D25</f>
        <v>Referência</v>
      </c>
      <c r="E25" s="214" t="str">
        <f>'BASE PLANILHAS'!E25</f>
        <v>Valor (R$)</v>
      </c>
    </row>
    <row r="26" spans="1:9" x14ac:dyDescent="0.2">
      <c r="A26" s="40" t="str">
        <f>'BASE PLANILHAS'!A26</f>
        <v>A</v>
      </c>
      <c r="B26" s="708" t="str">
        <f>'BASE PLANILHAS'!B26:C26</f>
        <v>INSS</v>
      </c>
      <c r="C26" s="710"/>
      <c r="D26" s="73">
        <f>'BASE PLANILHAS'!D26</f>
        <v>0.2</v>
      </c>
      <c r="E26" s="74">
        <f>$E$21*D26</f>
        <v>302.27600000000001</v>
      </c>
    </row>
    <row r="27" spans="1:9" x14ac:dyDescent="0.2">
      <c r="A27" s="34" t="str">
        <f>'BASE PLANILHAS'!A27</f>
        <v>B</v>
      </c>
      <c r="B27" s="701" t="str">
        <f>'BASE PLANILHAS'!B27:C27</f>
        <v>SESI OU SENAC</v>
      </c>
      <c r="C27" s="702"/>
      <c r="D27" s="18">
        <f>'BASE PLANILHAS'!D27</f>
        <v>1.4999999999999999E-2</v>
      </c>
      <c r="E27" s="23">
        <f>$E$21*D27</f>
        <v>22.6707</v>
      </c>
    </row>
    <row r="28" spans="1:9" x14ac:dyDescent="0.2">
      <c r="A28" s="34" t="str">
        <f>'BASE PLANILHAS'!A28</f>
        <v>C</v>
      </c>
      <c r="B28" s="748" t="str">
        <f>'BASE PLANILHAS'!B28:C28</f>
        <v>SENAI OU SENAC</v>
      </c>
      <c r="C28" s="749"/>
      <c r="D28" s="18">
        <f>'BASE PLANILHAS'!D28</f>
        <v>0.01</v>
      </c>
      <c r="E28" s="23">
        <f>$E$21*D28</f>
        <v>15.113800000000001</v>
      </c>
    </row>
    <row r="29" spans="1:9" x14ac:dyDescent="0.2">
      <c r="A29" s="34" t="str">
        <f>'BASE PLANILHAS'!A29</f>
        <v>D</v>
      </c>
      <c r="B29" s="699" t="str">
        <f>'BASE PLANILHAS'!B29:C29</f>
        <v>INCRA</v>
      </c>
      <c r="C29" s="700"/>
      <c r="D29" s="18">
        <f>'BASE PLANILHAS'!D29</f>
        <v>2E-3</v>
      </c>
      <c r="E29" s="23">
        <f t="shared" ref="E29:E32" si="1">$E$21*D29</f>
        <v>3.0227600000000003</v>
      </c>
    </row>
    <row r="30" spans="1:9" x14ac:dyDescent="0.2">
      <c r="A30" s="34" t="str">
        <f>'BASE PLANILHAS'!A30</f>
        <v>E</v>
      </c>
      <c r="B30" s="699" t="str">
        <f>'BASE PLANILHAS'!B30:C30</f>
        <v>Salário Educação</v>
      </c>
      <c r="C30" s="700"/>
      <c r="D30" s="18">
        <f>'BASE PLANILHAS'!D30</f>
        <v>2.5000000000000001E-2</v>
      </c>
      <c r="E30" s="23">
        <f t="shared" si="1"/>
        <v>37.784500000000001</v>
      </c>
    </row>
    <row r="31" spans="1:9" x14ac:dyDescent="0.2">
      <c r="A31" s="34" t="str">
        <f>'BASE PLANILHAS'!A31</f>
        <v>F</v>
      </c>
      <c r="B31" s="699" t="str">
        <f>'BASE PLANILHAS'!B31:C31</f>
        <v>FGTS</v>
      </c>
      <c r="C31" s="700"/>
      <c r="D31" s="18">
        <f>'BASE PLANILHAS'!D31</f>
        <v>0.08</v>
      </c>
      <c r="E31" s="23">
        <f t="shared" si="1"/>
        <v>120.91040000000001</v>
      </c>
    </row>
    <row r="32" spans="1:9" x14ac:dyDescent="0.2">
      <c r="A32" s="34" t="str">
        <f>'BASE PLANILHAS'!A32</f>
        <v>G</v>
      </c>
      <c r="B32" s="699" t="str">
        <f>'BASE PLANILHAS'!B32:C32</f>
        <v>RAT</v>
      </c>
      <c r="C32" s="700"/>
      <c r="D32" s="18">
        <f>'BASE PLANILHAS'!D32</f>
        <v>0.03</v>
      </c>
      <c r="E32" s="23">
        <f t="shared" si="1"/>
        <v>45.3414</v>
      </c>
      <c r="I32" s="1"/>
    </row>
    <row r="33" spans="1:14" ht="13.5" thickBot="1" x14ac:dyDescent="0.25">
      <c r="A33" s="34" t="str">
        <f>'BASE PLANILHAS'!A33</f>
        <v>H</v>
      </c>
      <c r="B33" s="701" t="str">
        <f>'BASE PLANILHAS'!B33:C33</f>
        <v>SEBRAE</v>
      </c>
      <c r="C33" s="702"/>
      <c r="D33" s="18">
        <f>'BASE PLANILHAS'!D33</f>
        <v>6.0000000000000001E-3</v>
      </c>
      <c r="E33" s="23">
        <f>$E$21*D33</f>
        <v>9.0682800000000015</v>
      </c>
    </row>
    <row r="34" spans="1:14" ht="13.5" thickBot="1" x14ac:dyDescent="0.25">
      <c r="A34" s="696" t="str">
        <f>'BASE PLANILHAS'!A34:C34</f>
        <v>Total do Submódulo 2.1</v>
      </c>
      <c r="B34" s="697"/>
      <c r="C34" s="698"/>
      <c r="D34" s="50">
        <f>'BASE PLANILHAS'!D34</f>
        <v>0.3680000000000001</v>
      </c>
      <c r="E34" s="51">
        <f>SUM(E26:E33)</f>
        <v>556.18784000000005</v>
      </c>
      <c r="F34" s="1"/>
      <c r="G34" s="66"/>
    </row>
    <row r="35" spans="1:14" ht="13.5" thickBot="1" x14ac:dyDescent="0.25">
      <c r="A35" s="382"/>
      <c r="B35" s="383"/>
      <c r="C35" s="383"/>
      <c r="D35" s="236"/>
      <c r="E35" s="45"/>
      <c r="F35" s="1"/>
      <c r="G35" s="66"/>
    </row>
    <row r="36" spans="1:14" ht="13.5" thickBot="1" x14ac:dyDescent="0.25">
      <c r="A36" s="214" t="str">
        <f>'BASE PLANILHAS'!A36</f>
        <v>2.2</v>
      </c>
      <c r="B36" s="696" t="str">
        <f>'BASE PLANILHAS'!B36:C36</f>
        <v>Submódulo 2.2 - 13º Salário, Férias e Adicional de Férias</v>
      </c>
      <c r="C36" s="698"/>
      <c r="D36" s="214" t="str">
        <f>'BASE PLANILHAS'!D36</f>
        <v>Referência</v>
      </c>
      <c r="E36" s="384" t="str">
        <f>'BASE PLANILHAS'!E36</f>
        <v>Valor (R$)</v>
      </c>
    </row>
    <row r="37" spans="1:14" x14ac:dyDescent="0.2">
      <c r="A37" s="32" t="str">
        <f>'BASE PLANILHAS'!A37</f>
        <v>A</v>
      </c>
      <c r="B37" s="701" t="str">
        <f>'BASE PLANILHAS'!B37:C37</f>
        <v>13º salário (titular)</v>
      </c>
      <c r="C37" s="702"/>
      <c r="D37" s="65">
        <f>'BASE PLANILHAS'!D37</f>
        <v>8.3333333333333329E-2</v>
      </c>
      <c r="E37" s="41">
        <f>$E$21*D37</f>
        <v>125.94833333333334</v>
      </c>
      <c r="F37" s="1"/>
    </row>
    <row r="38" spans="1:14" ht="13.5" thickBot="1" x14ac:dyDescent="0.25">
      <c r="A38" s="36" t="str">
        <f>'BASE PLANILHAS'!A38</f>
        <v>B</v>
      </c>
      <c r="B38" s="716" t="str">
        <f>'BASE PLANILHAS'!B38:C38</f>
        <v>Férias e Adicional de Férias (titular)</v>
      </c>
      <c r="C38" s="717"/>
      <c r="D38" s="71">
        <f>'BASE PLANILHAS'!D38</f>
        <v>0.1111111111111111</v>
      </c>
      <c r="E38" s="72">
        <f>D38*$E$21</f>
        <v>167.93111111111111</v>
      </c>
      <c r="F38" s="1"/>
      <c r="H38" s="1"/>
    </row>
    <row r="39" spans="1:14" ht="13.5" thickBot="1" x14ac:dyDescent="0.25">
      <c r="A39" s="67"/>
      <c r="B39" s="696" t="str">
        <f>'BASE PLANILHAS'!B39:C39</f>
        <v>Subtotal</v>
      </c>
      <c r="C39" s="698"/>
      <c r="D39" s="16">
        <f>'BASE PLANILHAS'!D39</f>
        <v>0.19444444444444442</v>
      </c>
      <c r="E39" s="45">
        <f>D39*$E$21</f>
        <v>293.8794444444444</v>
      </c>
      <c r="F39" s="1"/>
      <c r="H39" s="1"/>
    </row>
    <row r="40" spans="1:14" ht="13.5" thickBot="1" x14ac:dyDescent="0.25">
      <c r="A40" s="214" t="str">
        <f>'BASE PLANILHAS'!A40</f>
        <v>C</v>
      </c>
      <c r="B40" s="750" t="str">
        <f>'BASE PLANILHAS'!B40:C40</f>
        <v>Incidência do Submódulo 2.1 sobre 13º Salário, Férias e Adicional de Férias</v>
      </c>
      <c r="C40" s="751"/>
      <c r="D40" s="46">
        <f>'BASE PLANILHAS'!D40</f>
        <v>7.1555555555555567E-2</v>
      </c>
      <c r="E40" s="47">
        <f>D40*$E$21</f>
        <v>108.14763555555558</v>
      </c>
      <c r="F40" s="29"/>
      <c r="H40" s="1"/>
    </row>
    <row r="41" spans="1:14" ht="13.5" thickBot="1" x14ac:dyDescent="0.25">
      <c r="A41" s="696" t="str">
        <f>'BASE PLANILHAS'!A41:C41</f>
        <v>Total do Submódulo 2.2</v>
      </c>
      <c r="B41" s="697"/>
      <c r="C41" s="698"/>
      <c r="D41" s="48">
        <f>'BASE PLANILHAS'!D41</f>
        <v>0.26600000000000001</v>
      </c>
      <c r="E41" s="49">
        <f>SUM(E39:E40)</f>
        <v>402.02707999999996</v>
      </c>
      <c r="F41" s="29"/>
    </row>
    <row r="42" spans="1:14" ht="13.5" thickBot="1" x14ac:dyDescent="0.25">
      <c r="A42" s="237"/>
      <c r="B42" s="238"/>
      <c r="C42" s="238"/>
      <c r="D42" s="238"/>
      <c r="E42" s="239"/>
      <c r="F42" s="1"/>
    </row>
    <row r="43" spans="1:14" ht="13.5" thickBot="1" x14ac:dyDescent="0.25">
      <c r="A43" s="52" t="str">
        <f>'BASE PLANILHAS'!A43</f>
        <v>2.3</v>
      </c>
      <c r="B43" s="696" t="str">
        <f>'BASE PLANILHAS'!B43:C43</f>
        <v>Submódulo 2.3 - Benefícios Mensais e Diários</v>
      </c>
      <c r="C43" s="698"/>
      <c r="D43" s="384" t="str">
        <f>'BASE PLANILHAS'!D43</f>
        <v>Referência</v>
      </c>
      <c r="E43" s="384" t="str">
        <f>'BASE PLANILHAS'!E43</f>
        <v>Valor (R$)</v>
      </c>
    </row>
    <row r="44" spans="1:14" x14ac:dyDescent="0.2">
      <c r="A44" s="32" t="str">
        <f>'BASE PLANILHAS'!A44</f>
        <v>A</v>
      </c>
      <c r="B44" s="708" t="str">
        <f>'BASE PLANILHAS'!B44:C44</f>
        <v>Vale - Transporte (Descontada parcela do empregado)</v>
      </c>
      <c r="C44" s="710"/>
      <c r="D44" s="292">
        <f>VT!D26</f>
        <v>4.05</v>
      </c>
      <c r="E44" s="78">
        <f>(2*$D$44*20*$D$13)-(IF($E$13*6%&lt;=(2*$D$44*20*$D$13),$E$13*6%,(2*$D$44*20*$D$13)))</f>
        <v>71.3172</v>
      </c>
      <c r="F44" s="19"/>
      <c r="N44" s="4"/>
    </row>
    <row r="45" spans="1:14" x14ac:dyDescent="0.2">
      <c r="A45" s="34" t="str">
        <f>'BASE PLANILHAS'!A45</f>
        <v>B</v>
      </c>
      <c r="B45" s="701" t="str">
        <f>'BASE PLANILHAS'!B45:C45</f>
        <v>Vale - Alimentação (Descontada parcela do empregado)</v>
      </c>
      <c r="C45" s="702"/>
      <c r="D45" s="293">
        <f>CCT!I79</f>
        <v>19.899999999999999</v>
      </c>
      <c r="E45" s="78">
        <f>(D45*20-1)*D13</f>
        <v>397</v>
      </c>
      <c r="F45" s="19"/>
    </row>
    <row r="46" spans="1:14" x14ac:dyDescent="0.2">
      <c r="A46" s="34" t="str">
        <f>'BASE PLANILHAS'!A46</f>
        <v>C</v>
      </c>
      <c r="B46" s="699" t="str">
        <f>'BASE PLANILHAS'!B46:C46</f>
        <v>Cesta Básica</v>
      </c>
      <c r="C46" s="700"/>
      <c r="D46" s="293">
        <f>CCT!J79</f>
        <v>0</v>
      </c>
      <c r="E46" s="78">
        <f>$D46*$D$13</f>
        <v>0</v>
      </c>
      <c r="F46" s="19"/>
    </row>
    <row r="47" spans="1:14" x14ac:dyDescent="0.2">
      <c r="A47" s="34" t="str">
        <f>'BASE PLANILHAS'!A47</f>
        <v>D</v>
      </c>
      <c r="B47" s="701" t="str">
        <f>'BASE PLANILHAS'!B47:C47</f>
        <v>PAF</v>
      </c>
      <c r="C47" s="702"/>
      <c r="D47" s="293">
        <f>CCT!K79</f>
        <v>32.619999999999997</v>
      </c>
      <c r="E47" s="78">
        <f t="shared" ref="E47:E51" si="2">$D47*$D$13</f>
        <v>32.619999999999997</v>
      </c>
      <c r="F47" s="19"/>
    </row>
    <row r="48" spans="1:14" x14ac:dyDescent="0.2">
      <c r="A48" s="34" t="str">
        <f>'BASE PLANILHAS'!A48</f>
        <v>E</v>
      </c>
      <c r="B48" s="699" t="str">
        <f>'BASE PLANILHAS'!B48:C48</f>
        <v>PQM</v>
      </c>
      <c r="C48" s="700"/>
      <c r="D48" s="367">
        <f>CCT!L79</f>
        <v>0</v>
      </c>
      <c r="E48" s="78">
        <f t="shared" si="2"/>
        <v>0</v>
      </c>
      <c r="F48" s="19"/>
    </row>
    <row r="49" spans="1:8" x14ac:dyDescent="0.2">
      <c r="A49" s="34" t="str">
        <f>'BASE PLANILHAS'!A49</f>
        <v>F</v>
      </c>
      <c r="B49" s="701" t="str">
        <f>'BASE PLANILHAS'!B49:C49</f>
        <v>PAT</v>
      </c>
      <c r="C49" s="702"/>
      <c r="D49" s="367">
        <f>CCT!M79</f>
        <v>0</v>
      </c>
      <c r="E49" s="78">
        <f t="shared" si="2"/>
        <v>0</v>
      </c>
      <c r="F49" s="19"/>
    </row>
    <row r="50" spans="1:8" x14ac:dyDescent="0.2">
      <c r="A50" s="34" t="str">
        <f>'BASE PLANILHAS'!A50</f>
        <v>G</v>
      </c>
      <c r="B50" s="699" t="str">
        <f>'BASE PLANILHAS'!B50:C50</f>
        <v>Seguro de Vida</v>
      </c>
      <c r="C50" s="700"/>
      <c r="D50" s="368">
        <f>CCT!N79</f>
        <v>4.72</v>
      </c>
      <c r="E50" s="78">
        <f t="shared" si="2"/>
        <v>4.72</v>
      </c>
      <c r="F50" s="19"/>
    </row>
    <row r="51" spans="1:8" ht="13.5" thickBot="1" x14ac:dyDescent="0.25">
      <c r="A51" s="36" t="str">
        <f>'BASE PLANILHAS'!A51</f>
        <v>H</v>
      </c>
      <c r="B51" s="703" t="str">
        <f>'BASE PLANILHAS'!B51:C51</f>
        <v>Despesas de Viagem</v>
      </c>
      <c r="C51" s="704"/>
      <c r="D51" s="369">
        <f>CCT!O79</f>
        <v>0</v>
      </c>
      <c r="E51" s="78">
        <f t="shared" si="2"/>
        <v>0</v>
      </c>
      <c r="F51" s="1"/>
    </row>
    <row r="52" spans="1:8" ht="13.5" thickBot="1" x14ac:dyDescent="0.25">
      <c r="A52" s="705" t="str">
        <f>'BASE PLANILHAS'!A52:D52</f>
        <v>Total do Submódulo 2.3</v>
      </c>
      <c r="B52" s="706"/>
      <c r="C52" s="706"/>
      <c r="D52" s="707"/>
      <c r="E52" s="51">
        <f>SUM(E44:E51)</f>
        <v>505.65720000000005</v>
      </c>
      <c r="F52" s="29"/>
    </row>
    <row r="53" spans="1:8" ht="13.5" thickBot="1" x14ac:dyDescent="0.25">
      <c r="A53" s="237"/>
      <c r="B53" s="238"/>
      <c r="C53" s="240"/>
      <c r="D53" s="238"/>
      <c r="E53" s="239"/>
      <c r="F53" s="1"/>
    </row>
    <row r="54" spans="1:8" ht="13.5" thickBot="1" x14ac:dyDescent="0.25">
      <c r="A54" s="214" t="str">
        <f>'BASE PLANILHAS'!A54</f>
        <v>2.4</v>
      </c>
      <c r="B54" s="696" t="str">
        <f>'BASE PLANILHAS'!B54:D54</f>
        <v>Quadro Resumo do Módulo 2 - Encargos e Benefícios Mensais e Diários</v>
      </c>
      <c r="C54" s="697"/>
      <c r="D54" s="698"/>
      <c r="E54" s="214" t="str">
        <f>'BASE PLANILHAS'!E54</f>
        <v>Valor (R$)</v>
      </c>
    </row>
    <row r="55" spans="1:8" x14ac:dyDescent="0.2">
      <c r="A55" s="40" t="str">
        <f>'BASE PLANILHAS'!A55</f>
        <v>2.1</v>
      </c>
      <c r="B55" s="708" t="str">
        <f>'BASE PLANILHAS'!B55:D55</f>
        <v>Encargos Previdenciários, FGTS e Outras Contribuições</v>
      </c>
      <c r="C55" s="709"/>
      <c r="D55" s="710"/>
      <c r="E55" s="41">
        <f>E41</f>
        <v>402.02707999999996</v>
      </c>
      <c r="F55" s="1"/>
      <c r="H55" s="66"/>
    </row>
    <row r="56" spans="1:8" x14ac:dyDescent="0.2">
      <c r="A56" s="34" t="str">
        <f>'BASE PLANILHAS'!A56</f>
        <v>2.2</v>
      </c>
      <c r="B56" s="701" t="str">
        <f>'BASE PLANILHAS'!B56:D56</f>
        <v>13º Salário, Férias e Adicional de Férias</v>
      </c>
      <c r="C56" s="733"/>
      <c r="D56" s="702"/>
      <c r="E56" s="23">
        <f>E34</f>
        <v>556.18784000000005</v>
      </c>
      <c r="F56" s="1"/>
    </row>
    <row r="57" spans="1:8" ht="13.5" thickBot="1" x14ac:dyDescent="0.25">
      <c r="A57" s="36" t="str">
        <f>'BASE PLANILHAS'!A57</f>
        <v>2.3</v>
      </c>
      <c r="B57" s="699" t="str">
        <f>'BASE PLANILHAS'!B57:D57</f>
        <v>Benefícios Mensais e Diários</v>
      </c>
      <c r="C57" s="734"/>
      <c r="D57" s="749"/>
      <c r="E57" s="24">
        <f>E52</f>
        <v>505.65720000000005</v>
      </c>
      <c r="F57" s="1"/>
    </row>
    <row r="58" spans="1:8" ht="13.5" thickBot="1" x14ac:dyDescent="0.25">
      <c r="A58" s="696" t="str">
        <f>'BASE PLANILHAS'!A58:D58</f>
        <v>Total do Módulo 2</v>
      </c>
      <c r="B58" s="697"/>
      <c r="C58" s="697"/>
      <c r="D58" s="698"/>
      <c r="E58" s="49">
        <f>SUM(E55:E57)</f>
        <v>1463.87212</v>
      </c>
      <c r="F58" s="1"/>
    </row>
    <row r="59" spans="1:8" x14ac:dyDescent="0.2">
      <c r="A59" s="241"/>
      <c r="B59" s="240"/>
      <c r="C59" s="240"/>
      <c r="D59" s="240"/>
      <c r="E59" s="242"/>
      <c r="F59" s="1"/>
    </row>
    <row r="60" spans="1:8" x14ac:dyDescent="0.2">
      <c r="A60" s="711" t="str">
        <f>'BASE PLANILHAS'!A60:E60</f>
        <v>MÓDULO 3 – PROVISÃO PARA RESCISÃO</v>
      </c>
      <c r="B60" s="712"/>
      <c r="C60" s="712"/>
      <c r="D60" s="712"/>
      <c r="E60" s="713"/>
      <c r="F60" s="1"/>
    </row>
    <row r="61" spans="1:8" ht="13.5" thickBot="1" x14ac:dyDescent="0.25">
      <c r="A61" s="54"/>
      <c r="B61" s="54"/>
      <c r="C61" s="54"/>
      <c r="D61" s="54"/>
      <c r="E61" s="54"/>
      <c r="F61" s="22"/>
      <c r="G61" s="1"/>
    </row>
    <row r="62" spans="1:8" ht="13.5" thickBot="1" x14ac:dyDescent="0.25">
      <c r="A62" s="214">
        <f>'BASE PLANILHAS'!A62</f>
        <v>3</v>
      </c>
      <c r="B62" s="697" t="str">
        <f>'BASE PLANILHAS'!B62:C62</f>
        <v>Provisão para Rescisão</v>
      </c>
      <c r="C62" s="698"/>
      <c r="D62" s="214" t="str">
        <f>'BASE PLANILHAS'!D62</f>
        <v>Referência</v>
      </c>
      <c r="E62" s="384" t="str">
        <f>'BASE PLANILHAS'!E62</f>
        <v>Valor (R$)</v>
      </c>
      <c r="F62" s="19"/>
    </row>
    <row r="63" spans="1:8" x14ac:dyDescent="0.2">
      <c r="A63" s="79" t="str">
        <f>'BASE PLANILHAS'!A63</f>
        <v>A</v>
      </c>
      <c r="B63" s="718" t="str">
        <f>'BASE PLANILHAS'!B63:C63</f>
        <v>Aviso Prévio Indenizado (API) e Reflexo do Aviso Prévio Indenizado</v>
      </c>
      <c r="C63" s="719"/>
      <c r="D63" s="80">
        <f>'BASE PLANILHAS'!D63</f>
        <v>5.0183256172839511E-3</v>
      </c>
      <c r="E63" s="41">
        <f>$E$21*D63</f>
        <v>7.584596971450619</v>
      </c>
      <c r="F63" s="149"/>
    </row>
    <row r="64" spans="1:8" x14ac:dyDescent="0.2">
      <c r="A64" s="205" t="str">
        <f>'BASE PLANILHAS'!A64</f>
        <v>B</v>
      </c>
      <c r="B64" s="718" t="str">
        <f>'BASE PLANILHAS'!B64:C64</f>
        <v>Incidência do FGTS sobre API e Reflexo do API</v>
      </c>
      <c r="C64" s="719"/>
      <c r="D64" s="80">
        <f>'BASE PLANILHAS'!D64</f>
        <v>4.0146604938271608E-4</v>
      </c>
      <c r="E64" s="41">
        <f>$E$21*D64</f>
        <v>0.60676775771604952</v>
      </c>
      <c r="F64" s="19"/>
    </row>
    <row r="65" spans="1:10" x14ac:dyDescent="0.2">
      <c r="A65" s="205" t="str">
        <f>'BASE PLANILHAS'!A65</f>
        <v>C</v>
      </c>
      <c r="B65" s="718" t="str">
        <f>'BASE PLANILHAS'!B65:C65</f>
        <v>Multa do FGTS e Contribuição Social sobre o Aviso Prévio Indenizado</v>
      </c>
      <c r="C65" s="719"/>
      <c r="D65" s="18">
        <f>'BASE PLANILHAS'!D65</f>
        <v>2.0073302469135804E-4</v>
      </c>
      <c r="E65" s="41">
        <f t="shared" ref="E65:E69" si="3">$E$21*D65</f>
        <v>0.30338387885802476</v>
      </c>
      <c r="F65" s="19"/>
    </row>
    <row r="66" spans="1:10" x14ac:dyDescent="0.2">
      <c r="A66" s="205" t="str">
        <f>'BASE PLANILHAS'!A66</f>
        <v>D</v>
      </c>
      <c r="B66" s="718" t="str">
        <f>'BASE PLANILHAS'!B66:C66</f>
        <v>Aviso Prévio Trabalhado - APT</v>
      </c>
      <c r="C66" s="719"/>
      <c r="D66" s="18">
        <f>'BASE PLANILHAS'!D66</f>
        <v>3.5000000000000005E-3</v>
      </c>
      <c r="E66" s="41">
        <f t="shared" si="3"/>
        <v>5.2898300000000011</v>
      </c>
      <c r="F66" s="19"/>
    </row>
    <row r="67" spans="1:10" x14ac:dyDescent="0.2">
      <c r="A67" s="205" t="str">
        <f>'BASE PLANILHAS'!A67</f>
        <v>E</v>
      </c>
      <c r="B67" s="718" t="str">
        <f>'BASE PLANILHAS'!B67:C67</f>
        <v>Incidência dos encargos do submódulo 2.1 sobre Aviso Prévio Trabalhado</v>
      </c>
      <c r="C67" s="719"/>
      <c r="D67" s="80">
        <f>'BASE PLANILHAS'!D67</f>
        <v>1.2880000000000005E-3</v>
      </c>
      <c r="E67" s="41">
        <f>$E$21*D67</f>
        <v>1.946657440000001</v>
      </c>
      <c r="F67" s="61"/>
    </row>
    <row r="68" spans="1:10" x14ac:dyDescent="0.2">
      <c r="A68" s="205" t="str">
        <f>'BASE PLANILHAS'!A68</f>
        <v>F</v>
      </c>
      <c r="B68" s="718" t="str">
        <f>'BASE PLANILHAS'!B68:C68</f>
        <v>Multa do FGTS e Contribuição Social - Rescisão sem Justa Causa</v>
      </c>
      <c r="C68" s="719"/>
      <c r="D68" s="80">
        <f>'BASE PLANILHAS'!D68</f>
        <v>4.2999999999999997E-2</v>
      </c>
      <c r="E68" s="41">
        <f t="shared" si="3"/>
        <v>64.989339999999999</v>
      </c>
      <c r="F68" s="19"/>
    </row>
    <row r="69" spans="1:10" ht="13.5" thickBot="1" x14ac:dyDescent="0.25">
      <c r="A69" s="243" t="str">
        <f>'BASE PLANILHAS'!A69</f>
        <v>G</v>
      </c>
      <c r="B69" s="701" t="str">
        <f>'BASE PLANILHAS'!B69:C69</f>
        <v>Indenização Adicional (Art. 9º da Lei nº 7.238/84)</v>
      </c>
      <c r="C69" s="702"/>
      <c r="D69" s="81">
        <f>'BASE PLANILHAS'!D69</f>
        <v>1.6666666666666668E-3</v>
      </c>
      <c r="E69" s="55">
        <f t="shared" si="3"/>
        <v>2.518966666666667</v>
      </c>
      <c r="F69" s="19"/>
    </row>
    <row r="70" spans="1:10" ht="13.5" thickBot="1" x14ac:dyDescent="0.25">
      <c r="A70" s="696" t="str">
        <f>'BASE PLANILHAS'!A70:C70</f>
        <v>Total do Módulo 3</v>
      </c>
      <c r="B70" s="697"/>
      <c r="C70" s="698"/>
      <c r="D70" s="244">
        <f>'BASE PLANILHAS'!D70</f>
        <v>5.5075191358024689E-2</v>
      </c>
      <c r="E70" s="51">
        <f>SUM(E63:E69)</f>
        <v>83.239542714691368</v>
      </c>
      <c r="F70" s="29"/>
    </row>
    <row r="71" spans="1:10" x14ac:dyDescent="0.2">
      <c r="A71" s="245"/>
      <c r="B71" s="246"/>
      <c r="C71" s="246"/>
      <c r="D71" s="246"/>
      <c r="E71" s="247"/>
      <c r="F71" s="1"/>
    </row>
    <row r="72" spans="1:10" x14ac:dyDescent="0.2">
      <c r="A72" s="711" t="str">
        <f>'BASE PLANILHAS'!A72:E72</f>
        <v>MÓDULO 4 – CUSTO DE REPOSIÇÃO DO PROFISSIONAL AUSENTE</v>
      </c>
      <c r="B72" s="712"/>
      <c r="C72" s="712"/>
      <c r="D72" s="712"/>
      <c r="E72" s="713"/>
      <c r="F72" s="1"/>
      <c r="H72" s="1"/>
    </row>
    <row r="73" spans="1:10" ht="13.5" thickBot="1" x14ac:dyDescent="0.25">
      <c r="A73" s="54"/>
      <c r="B73" s="54"/>
      <c r="C73" s="54"/>
      <c r="D73" s="38"/>
      <c r="E73" s="54"/>
      <c r="F73" s="22"/>
    </row>
    <row r="74" spans="1:10" ht="13.5" thickBot="1" x14ac:dyDescent="0.25">
      <c r="A74" s="214" t="str">
        <f>'BASE PLANILHAS'!A74</f>
        <v>4.1</v>
      </c>
      <c r="B74" s="696" t="str">
        <f>'BASE PLANILHAS'!B74:C74</f>
        <v>Submódulo 4.1 - Ausências Legais</v>
      </c>
      <c r="C74" s="698"/>
      <c r="D74" s="384" t="str">
        <f>'BASE PLANILHAS'!D74</f>
        <v>Referência</v>
      </c>
      <c r="E74" s="384" t="str">
        <f>'BASE PLANILHAS'!E74</f>
        <v>Valor (R$)</v>
      </c>
      <c r="J74" s="63"/>
    </row>
    <row r="75" spans="1:10" x14ac:dyDescent="0.2">
      <c r="A75" s="34" t="str">
        <f>'BASE PLANILHAS'!A75</f>
        <v>A</v>
      </c>
      <c r="B75" s="708" t="str">
        <f>'BASE PLANILHAS'!B75:C75</f>
        <v>Ausência por Doença</v>
      </c>
      <c r="C75" s="710"/>
      <c r="D75" s="248">
        <f>'BASE PLANILHAS'!D75</f>
        <v>1.3888888888888888E-2</v>
      </c>
      <c r="E75" s="23">
        <f t="shared" ref="E75:E80" si="4">$E$21*D75</f>
        <v>20.991388888888888</v>
      </c>
      <c r="F75" s="62"/>
    </row>
    <row r="76" spans="1:10" x14ac:dyDescent="0.2">
      <c r="A76" s="34" t="str">
        <f>'BASE PLANILHAS'!A76</f>
        <v>B</v>
      </c>
      <c r="B76" s="699" t="str">
        <f>'BASE PLANILHAS'!B76:C76</f>
        <v>Ausências Legais</v>
      </c>
      <c r="C76" s="700"/>
      <c r="D76" s="248">
        <f>'BASE PLANILHAS'!D76</f>
        <v>8.2222222222222228E-3</v>
      </c>
      <c r="E76" s="23">
        <f t="shared" si="4"/>
        <v>12.426902222222225</v>
      </c>
      <c r="F76" s="62"/>
    </row>
    <row r="77" spans="1:10" x14ac:dyDescent="0.2">
      <c r="A77" s="34" t="str">
        <f>'BASE PLANILHAS'!A77</f>
        <v>C</v>
      </c>
      <c r="B77" s="699" t="str">
        <f>'BASE PLANILHAS'!B77:C77</f>
        <v>Licença Paternidade</v>
      </c>
      <c r="C77" s="700"/>
      <c r="D77" s="82">
        <f>'BASE PLANILHAS'!D77</f>
        <v>2.0833333333333332E-4</v>
      </c>
      <c r="E77" s="23">
        <f t="shared" si="4"/>
        <v>0.31487083333333332</v>
      </c>
      <c r="F77" s="62"/>
    </row>
    <row r="78" spans="1:10" x14ac:dyDescent="0.2">
      <c r="A78" s="34" t="str">
        <f>'BASE PLANILHAS'!A78</f>
        <v>D</v>
      </c>
      <c r="B78" s="699" t="str">
        <f>'BASE PLANILHAS'!B78:C78</f>
        <v>Ausência por Acidente de Trabalho</v>
      </c>
      <c r="C78" s="700"/>
      <c r="D78" s="248">
        <f>'BASE PLANILHAS'!D78</f>
        <v>3.3333333333333335E-3</v>
      </c>
      <c r="E78" s="23">
        <f t="shared" si="4"/>
        <v>5.037933333333334</v>
      </c>
      <c r="F78" s="62"/>
    </row>
    <row r="79" spans="1:10" x14ac:dyDescent="0.2">
      <c r="A79" s="64" t="str">
        <f>'BASE PLANILHAS'!A79</f>
        <v>E</v>
      </c>
      <c r="B79" s="699" t="str">
        <f>'BASE PLANILHAS'!B79:C79</f>
        <v>Férias, Adicional de Férias e 13º  com empregada em gozo de Licença Maternidade</v>
      </c>
      <c r="C79" s="700"/>
      <c r="D79" s="249">
        <f>'BASE PLANILHAS'!D79</f>
        <v>1.2962962962962963E-3</v>
      </c>
      <c r="E79" s="23">
        <f t="shared" si="4"/>
        <v>1.9591962962962963</v>
      </c>
      <c r="F79" s="19"/>
    </row>
    <row r="80" spans="1:10" ht="13.5" thickBot="1" x14ac:dyDescent="0.25">
      <c r="A80" s="36" t="str">
        <f>'BASE PLANILHAS'!A80</f>
        <v>F</v>
      </c>
      <c r="B80" s="716" t="str">
        <f>'BASE PLANILHAS'!B80:C80</f>
        <v>Incidência do Submódulo 2.1 sobre Ausências Legais</v>
      </c>
      <c r="C80" s="717"/>
      <c r="D80" s="81">
        <f>'BASE PLANILHAS'!D80</f>
        <v>9.9172592592592611E-3</v>
      </c>
      <c r="E80" s="72">
        <f t="shared" si="4"/>
        <v>14.988747299259263</v>
      </c>
      <c r="F80" s="1"/>
      <c r="G80" s="4"/>
      <c r="H80" s="31"/>
    </row>
    <row r="81" spans="1:7" ht="13.5" thickBot="1" x14ac:dyDescent="0.25">
      <c r="A81" s="696" t="str">
        <f>'BASE PLANILHAS'!A81:C81</f>
        <v>Total do Submódulo 4.1</v>
      </c>
      <c r="B81" s="697"/>
      <c r="C81" s="698"/>
      <c r="D81" s="48">
        <f>'BASE PLANILHAS'!D81</f>
        <v>3.6866333333333334E-2</v>
      </c>
      <c r="E81" s="51">
        <f>SUM(E75:E80)</f>
        <v>55.719038873333346</v>
      </c>
      <c r="F81" s="29"/>
      <c r="G81" s="4"/>
    </row>
    <row r="82" spans="1:7" ht="13.5" thickBot="1" x14ac:dyDescent="0.25">
      <c r="A82" s="241"/>
      <c r="B82" s="240"/>
      <c r="C82" s="240"/>
      <c r="D82" s="240"/>
      <c r="E82" s="242"/>
      <c r="F82" s="1"/>
    </row>
    <row r="83" spans="1:7" ht="13.5" thickBot="1" x14ac:dyDescent="0.25">
      <c r="A83" s="214" t="str">
        <f>'BASE PLANILHAS'!A83</f>
        <v>4.2</v>
      </c>
      <c r="B83" s="696" t="str">
        <f>'BASE PLANILHAS'!B83:C83</f>
        <v>Submódulo 4.2 - Intrajornada</v>
      </c>
      <c r="C83" s="697"/>
      <c r="D83" s="46" t="str">
        <f>'BASE PLANILHAS'!D83</f>
        <v>Referência</v>
      </c>
      <c r="E83" s="214" t="str">
        <f>'BASE PLANILHAS'!E83</f>
        <v>Valor (R$)</v>
      </c>
      <c r="F83" s="29"/>
      <c r="G83" s="4"/>
    </row>
    <row r="84" spans="1:7" ht="13.5" thickBot="1" x14ac:dyDescent="0.25">
      <c r="A84" s="40" t="str">
        <f>'BASE PLANILHAS'!A84</f>
        <v>A</v>
      </c>
      <c r="B84" s="750" t="str">
        <f>'BASE PLANILHAS'!B84:C84</f>
        <v>Intervalo para Repouso ou Alimentação</v>
      </c>
      <c r="C84" s="751"/>
      <c r="D84" s="623">
        <f>'BASE PLANILHAS'!D84</f>
        <v>0</v>
      </c>
      <c r="E84" s="621">
        <v>0</v>
      </c>
      <c r="F84" s="29"/>
      <c r="G84" s="4"/>
    </row>
    <row r="85" spans="1:7" ht="13.5" thickBot="1" x14ac:dyDescent="0.25">
      <c r="A85" s="696" t="str">
        <f>'BASE PLANILHAS'!A85:C85</f>
        <v>Total do Submódulo 4.2</v>
      </c>
      <c r="B85" s="697"/>
      <c r="C85" s="698"/>
      <c r="D85" s="48">
        <f>'BASE PLANILHAS'!D85</f>
        <v>0</v>
      </c>
      <c r="E85" s="398">
        <f>SUM(E84)</f>
        <v>0</v>
      </c>
      <c r="F85" s="29"/>
      <c r="G85" s="4"/>
    </row>
    <row r="86" spans="1:7" ht="13.5" thickBot="1" x14ac:dyDescent="0.25">
      <c r="A86" s="241"/>
      <c r="B86" s="240"/>
      <c r="C86" s="240"/>
      <c r="D86" s="240"/>
      <c r="E86" s="242"/>
      <c r="F86" s="1"/>
    </row>
    <row r="87" spans="1:7" ht="13.5" thickBot="1" x14ac:dyDescent="0.25">
      <c r="A87" s="214" t="str">
        <f>'BASE PLANILHAS'!A87</f>
        <v>4.3</v>
      </c>
      <c r="B87" s="696" t="str">
        <f>'BASE PLANILHAS'!B87:C87</f>
        <v>Quadro Resumo do Módulo 4 - Custo de Reposição do Profissional Ausente</v>
      </c>
      <c r="C87" s="697"/>
      <c r="D87" s="46" t="str">
        <f>'BASE PLANILHAS'!D87</f>
        <v>Referência</v>
      </c>
      <c r="E87" s="214" t="str">
        <f>'BASE PLANILHAS'!E87</f>
        <v>Valor (R$)</v>
      </c>
      <c r="F87" s="1"/>
    </row>
    <row r="88" spans="1:7" x14ac:dyDescent="0.2">
      <c r="A88" s="40" t="str">
        <f>'BASE PLANILHAS'!A88</f>
        <v>4.1</v>
      </c>
      <c r="B88" s="720" t="str">
        <f>'BASE PLANILHAS'!B88:C88</f>
        <v>Ausências Legais</v>
      </c>
      <c r="C88" s="721"/>
      <c r="D88" s="396">
        <f>'BASE PLANILHAS'!D88</f>
        <v>3.6866333333333334E-2</v>
      </c>
      <c r="E88" s="72">
        <f>E81</f>
        <v>55.719038873333346</v>
      </c>
      <c r="F88" s="1"/>
    </row>
    <row r="89" spans="1:7" ht="13.5" thickBot="1" x14ac:dyDescent="0.25">
      <c r="A89" s="40" t="str">
        <f>'BASE PLANILHAS'!A89</f>
        <v>4.2</v>
      </c>
      <c r="B89" s="716" t="str">
        <f>'BASE PLANILHAS'!B89:C89</f>
        <v>Intrajornada</v>
      </c>
      <c r="C89" s="717"/>
      <c r="D89" s="397">
        <f>'BASE PLANILHAS'!D89</f>
        <v>0</v>
      </c>
      <c r="E89" s="235">
        <f>E85</f>
        <v>0</v>
      </c>
      <c r="F89" s="1"/>
    </row>
    <row r="90" spans="1:7" ht="13.5" thickBot="1" x14ac:dyDescent="0.25">
      <c r="A90" s="696" t="str">
        <f>'BASE PLANILHAS'!A90:C90</f>
        <v>Total do Módulo 4</v>
      </c>
      <c r="B90" s="697"/>
      <c r="C90" s="698"/>
      <c r="D90" s="48">
        <f>'BASE PLANILHAS'!D90</f>
        <v>3.6866333333333334E-2</v>
      </c>
      <c r="E90" s="398">
        <f>SUM(E88+E89)</f>
        <v>55.719038873333346</v>
      </c>
      <c r="F90" s="1"/>
    </row>
    <row r="91" spans="1:7" x14ac:dyDescent="0.2">
      <c r="A91" s="241"/>
      <c r="B91" s="240"/>
      <c r="C91" s="240"/>
      <c r="D91" s="240"/>
      <c r="E91" s="242"/>
      <c r="F91" s="1"/>
    </row>
    <row r="92" spans="1:7" x14ac:dyDescent="0.2">
      <c r="A92" s="711" t="str">
        <f>'BASE PLANILHAS'!A92:E92</f>
        <v>MÓDULO 5 – INSUMOS DIVERSOS</v>
      </c>
      <c r="B92" s="712"/>
      <c r="C92" s="712"/>
      <c r="D92" s="712"/>
      <c r="E92" s="713"/>
      <c r="F92" s="1"/>
    </row>
    <row r="93" spans="1:7" ht="13.5" thickBot="1" x14ac:dyDescent="0.25">
      <c r="A93" s="38"/>
      <c r="B93" s="38"/>
      <c r="C93" s="38"/>
      <c r="D93" s="38"/>
      <c r="E93" s="56"/>
      <c r="F93" s="1"/>
    </row>
    <row r="94" spans="1:7" ht="13.5" thickBot="1" x14ac:dyDescent="0.25">
      <c r="A94" s="214">
        <f>'BASE PLANILHAS'!A94</f>
        <v>5</v>
      </c>
      <c r="B94" s="696" t="str">
        <f>'BASE PLANILHAS'!B94:C94</f>
        <v>Insumos Diversos</v>
      </c>
      <c r="C94" s="698"/>
      <c r="D94" s="214" t="str">
        <f>'BASE PLANILHAS'!D94</f>
        <v>Referência</v>
      </c>
      <c r="E94" s="384" t="str">
        <f>'BASE PLANILHAS'!E94</f>
        <v>Valor (R$)</v>
      </c>
      <c r="F94" s="1"/>
    </row>
    <row r="95" spans="1:7" x14ac:dyDescent="0.2">
      <c r="A95" s="32" t="str">
        <f>'BASE PLANILHAS'!A95</f>
        <v>A</v>
      </c>
      <c r="B95" s="709" t="str">
        <f>'BASE PLANILHAS'!B95:C95</f>
        <v>Uniformes e EPIs</v>
      </c>
      <c r="C95" s="710"/>
      <c r="D95" s="292">
        <f>'Uniforme Apoio'!BO35</f>
        <v>66.11548611111111</v>
      </c>
      <c r="E95" s="41">
        <f>D95*$D$13</f>
        <v>66.11548611111111</v>
      </c>
      <c r="F95" s="19"/>
      <c r="G95" s="1"/>
    </row>
    <row r="96" spans="1:7" x14ac:dyDescent="0.2">
      <c r="A96" s="34" t="str">
        <f>'BASE PLANILHAS'!A96</f>
        <v>B</v>
      </c>
      <c r="B96" s="733" t="str">
        <f>'BASE PLANILHAS'!B96:C96</f>
        <v>Materiais de Consumo</v>
      </c>
      <c r="C96" s="702"/>
      <c r="D96" s="299">
        <v>0</v>
      </c>
      <c r="E96" s="23">
        <f>D96*$D$13</f>
        <v>0</v>
      </c>
      <c r="F96" s="19"/>
    </row>
    <row r="97" spans="1:8" x14ac:dyDescent="0.2">
      <c r="A97" s="250" t="str">
        <f>'BASE PLANILHAS'!A97</f>
        <v>C</v>
      </c>
      <c r="B97" s="734" t="str">
        <f>'BASE PLANILHAS'!B97:C97</f>
        <v>Máquinas e Equipamentos (depreciação)</v>
      </c>
      <c r="C97" s="700"/>
      <c r="D97" s="299">
        <v>0</v>
      </c>
      <c r="E97" s="23">
        <f t="shared" ref="E97" si="5">D97*$D$13</f>
        <v>0</v>
      </c>
      <c r="F97" s="19"/>
    </row>
    <row r="98" spans="1:8" x14ac:dyDescent="0.2">
      <c r="A98" s="250" t="str">
        <f>'BASE PLANILHAS'!A98</f>
        <v>D</v>
      </c>
      <c r="B98" s="734" t="str">
        <f>'BASE PLANILHAS'!B98:C98</f>
        <v>Produtos de Limpeza</v>
      </c>
      <c r="C98" s="700"/>
      <c r="D98" s="75">
        <v>0</v>
      </c>
      <c r="E98" s="216">
        <f>D98*$D$13</f>
        <v>0</v>
      </c>
      <c r="F98" s="19"/>
      <c r="H98" s="1"/>
    </row>
    <row r="99" spans="1:8" ht="13.5" thickBot="1" x14ac:dyDescent="0.25">
      <c r="A99" s="251" t="str">
        <f>'BASE PLANILHAS'!A99</f>
        <v>E</v>
      </c>
      <c r="B99" s="735" t="str">
        <f>'BASE PLANILHAS'!B99:C99</f>
        <v>Materiais de Higiene</v>
      </c>
      <c r="C99" s="719"/>
      <c r="D99" s="75">
        <v>0</v>
      </c>
      <c r="E99" s="215">
        <f>D99*$D$13</f>
        <v>0</v>
      </c>
      <c r="F99" s="19"/>
      <c r="H99" s="1"/>
    </row>
    <row r="100" spans="1:8" ht="13.5" customHeight="1" thickBot="1" x14ac:dyDescent="0.25">
      <c r="A100" s="736" t="str">
        <f>'BASE PLANILHAS'!A100:C100</f>
        <v>Total do Módulo 5</v>
      </c>
      <c r="B100" s="737"/>
      <c r="C100" s="737"/>
      <c r="D100" s="252"/>
      <c r="E100" s="49">
        <f>SUM(E95:E99)</f>
        <v>66.11548611111111</v>
      </c>
      <c r="F100" s="1"/>
    </row>
    <row r="101" spans="1:8" x14ac:dyDescent="0.2">
      <c r="A101" s="241"/>
      <c r="B101" s="240"/>
      <c r="C101" s="240"/>
      <c r="D101" s="240"/>
      <c r="E101" s="242"/>
      <c r="F101" s="1"/>
    </row>
    <row r="102" spans="1:8" x14ac:dyDescent="0.2">
      <c r="A102" s="711" t="str">
        <f>'BASE PLANILHAS'!A102:E102</f>
        <v>MÓDULO 6 – CUSTOS INDIRETOS, TRIBUTOS E LUCRO</v>
      </c>
      <c r="B102" s="712"/>
      <c r="C102" s="712"/>
      <c r="D102" s="712"/>
      <c r="E102" s="713"/>
      <c r="F102" s="1"/>
    </row>
    <row r="103" spans="1:8" ht="13.5" thickBot="1" x14ac:dyDescent="0.25">
      <c r="A103" s="54"/>
      <c r="B103" s="54"/>
      <c r="C103" s="54"/>
      <c r="D103" s="54"/>
      <c r="E103" s="39"/>
      <c r="F103" s="1"/>
    </row>
    <row r="104" spans="1:8" ht="13.5" thickBot="1" x14ac:dyDescent="0.25">
      <c r="A104" s="214">
        <f>'BASE PLANILHAS'!A104</f>
        <v>6</v>
      </c>
      <c r="B104" s="214" t="str">
        <f>'BASE PLANILHAS'!B104</f>
        <v>Custos Indiretos, Tributos e Lucro</v>
      </c>
      <c r="C104" s="697" t="str">
        <f>'BASE PLANILHAS'!C104:D104</f>
        <v>Referência</v>
      </c>
      <c r="D104" s="698"/>
      <c r="E104" s="384" t="str">
        <f>'BASE PLANILHAS'!E104</f>
        <v>Valor (R$)</v>
      </c>
    </row>
    <row r="105" spans="1:8" x14ac:dyDescent="0.2">
      <c r="A105" s="32" t="str">
        <f>'BASE PLANILHAS'!A105</f>
        <v>A</v>
      </c>
      <c r="B105" s="253" t="str">
        <f>'BASE PLANILHAS'!B105</f>
        <v>Custos Indiretos</v>
      </c>
      <c r="C105" s="302">
        <f>'BASE PLANILHAS'!C105</f>
        <v>0</v>
      </c>
      <c r="D105" s="303"/>
      <c r="E105" s="256">
        <f>$C105*$D$13</f>
        <v>0</v>
      </c>
      <c r="F105" s="61"/>
    </row>
    <row r="106" spans="1:8" x14ac:dyDescent="0.2">
      <c r="A106" s="34" t="str">
        <f>'BASE PLANILHAS'!A106</f>
        <v>B</v>
      </c>
      <c r="B106" s="257" t="str">
        <f>'BASE PLANILHAS'!B106</f>
        <v>Lucro</v>
      </c>
      <c r="C106" s="295">
        <f>'BASE PLANILHAS'!C106</f>
        <v>0</v>
      </c>
      <c r="D106" s="259"/>
      <c r="E106" s="263">
        <f>$C106*$D$13</f>
        <v>0</v>
      </c>
      <c r="F106" s="1"/>
    </row>
    <row r="107" spans="1:8" x14ac:dyDescent="0.2">
      <c r="A107" s="34" t="str">
        <f>'BASE PLANILHAS'!A107</f>
        <v>C</v>
      </c>
      <c r="B107" s="34" t="str">
        <f>'BASE PLANILHAS'!B107</f>
        <v>TRIBUTOS</v>
      </c>
      <c r="C107" s="260" t="str">
        <f>'BASE PLANILHAS'!C107</f>
        <v>%</v>
      </c>
      <c r="D107" s="304" t="str">
        <f>'BASE PLANILHAS'!D107</f>
        <v>%</v>
      </c>
      <c r="E107" s="57"/>
      <c r="F107" s="1"/>
    </row>
    <row r="108" spans="1:8" x14ac:dyDescent="0.2">
      <c r="A108" s="34" t="str">
        <f>'BASE PLANILHAS'!A108</f>
        <v>C.1</v>
      </c>
      <c r="B108" s="257" t="str">
        <f>'BASE PLANILHAS'!B108</f>
        <v>PIS</v>
      </c>
      <c r="C108" s="262">
        <f>'BASE PLANILHAS'!C108</f>
        <v>7.6</v>
      </c>
      <c r="D108" s="262">
        <f>((100/((100-($C$111))%)-100)*$C108)/($C$111)</f>
        <v>8.5633802816901436</v>
      </c>
      <c r="E108" s="263">
        <v>0</v>
      </c>
      <c r="F108" s="1"/>
    </row>
    <row r="109" spans="1:8" x14ac:dyDescent="0.2">
      <c r="A109" s="34" t="str">
        <f>'BASE PLANILHAS'!A109</f>
        <v>C.2</v>
      </c>
      <c r="B109" s="257" t="str">
        <f>'BASE PLANILHAS'!B109</f>
        <v>COFINS</v>
      </c>
      <c r="C109" s="262">
        <f>'BASE PLANILHAS'!C109</f>
        <v>1.65</v>
      </c>
      <c r="D109" s="262">
        <f>((100/((100-($C$111))%)-100)*$C109)/($C$111)</f>
        <v>1.8591549295774654</v>
      </c>
      <c r="E109" s="263">
        <v>0</v>
      </c>
      <c r="F109" s="1"/>
    </row>
    <row r="110" spans="1:8" x14ac:dyDescent="0.2">
      <c r="A110" s="34" t="str">
        <f>'BASE PLANILHAS'!A110</f>
        <v>C.3</v>
      </c>
      <c r="B110" s="257" t="str">
        <f>'BASE PLANILHAS'!B110</f>
        <v>ISS</v>
      </c>
      <c r="C110" s="294">
        <f>ISS!B26*100</f>
        <v>2</v>
      </c>
      <c r="D110" s="262">
        <f>((100/((100-($C$111))%)-100)*$C110)/($C$111)</f>
        <v>2.2535211267605644</v>
      </c>
      <c r="E110" s="264">
        <v>0</v>
      </c>
      <c r="F110" s="1"/>
    </row>
    <row r="111" spans="1:8" ht="13.5" thickBot="1" x14ac:dyDescent="0.25">
      <c r="A111" s="714" t="str">
        <f>'BASE PLANILHAS'!A111:B111</f>
        <v>Total Tributos</v>
      </c>
      <c r="B111" s="715">
        <f>'[1]BASE PLANILHAS'!A102:B102</f>
        <v>0</v>
      </c>
      <c r="C111" s="265">
        <f>SUM(C108:C110)</f>
        <v>11.25</v>
      </c>
      <c r="D111" s="265">
        <f>SUM(D108:D110)</f>
        <v>12.676056338028173</v>
      </c>
      <c r="E111" s="266">
        <f>((E105+E106+E100+E90+E70+E58+E21)*D111)%</f>
        <v>403.13993928580612</v>
      </c>
      <c r="F111" s="1"/>
    </row>
    <row r="112" spans="1:8" ht="13.5" thickBot="1" x14ac:dyDescent="0.25">
      <c r="A112" s="696" t="str">
        <f>'BASE PLANILHAS'!A112:D112</f>
        <v>Total do Módulo 6</v>
      </c>
      <c r="B112" s="697"/>
      <c r="C112" s="697"/>
      <c r="D112" s="698"/>
      <c r="E112" s="51">
        <f>SUM(E105:E111)</f>
        <v>403.13993928580612</v>
      </c>
      <c r="F112" s="1"/>
    </row>
    <row r="113" spans="1:8" x14ac:dyDescent="0.2">
      <c r="A113" s="267"/>
      <c r="B113" s="268"/>
      <c r="C113" s="268"/>
      <c r="D113" s="268"/>
      <c r="E113" s="59"/>
    </row>
    <row r="114" spans="1:8" x14ac:dyDescent="0.2">
      <c r="A114" s="738" t="str">
        <f>'BASE PLANILHAS'!A114:E114</f>
        <v>QUADRO RESUMO DO CUSTO POR EMPREGADO</v>
      </c>
      <c r="B114" s="739"/>
      <c r="C114" s="739"/>
      <c r="D114" s="739"/>
      <c r="E114" s="740"/>
      <c r="G114" s="3"/>
    </row>
    <row r="115" spans="1:8" ht="13.5" thickBot="1" x14ac:dyDescent="0.25">
      <c r="A115" s="390"/>
      <c r="B115" s="385"/>
      <c r="C115" s="385"/>
      <c r="D115" s="385"/>
      <c r="E115" s="386"/>
      <c r="G115" s="3"/>
    </row>
    <row r="116" spans="1:8" ht="13.5" thickBot="1" x14ac:dyDescent="0.25">
      <c r="A116" s="696" t="str">
        <f>'BASE PLANILHAS'!A116:D116</f>
        <v>Mão-de-Obra vinculada à execução contratual</v>
      </c>
      <c r="B116" s="697"/>
      <c r="C116" s="697"/>
      <c r="D116" s="698"/>
      <c r="E116" s="214" t="str">
        <f>'BASE PLANILHAS'!E116</f>
        <v>VALOR (R$)</v>
      </c>
      <c r="G116" s="1"/>
      <c r="H116" s="1"/>
    </row>
    <row r="117" spans="1:8" x14ac:dyDescent="0.2">
      <c r="A117" s="32" t="str">
        <f>'BASE PLANILHAS'!A117</f>
        <v>A</v>
      </c>
      <c r="B117" s="741" t="str">
        <f>'BASE PLANILHAS'!B117:D117</f>
        <v>MÓDULO 1 - COMPOSIÇÃO DA REMUNERAÇÃO</v>
      </c>
      <c r="C117" s="742"/>
      <c r="D117" s="743"/>
      <c r="E117" s="256">
        <f>E21</f>
        <v>1511.38</v>
      </c>
    </row>
    <row r="118" spans="1:8" x14ac:dyDescent="0.2">
      <c r="A118" s="34" t="str">
        <f>'BASE PLANILHAS'!A118</f>
        <v>B</v>
      </c>
      <c r="B118" s="744" t="str">
        <f>'BASE PLANILHAS'!B118:D118</f>
        <v>MÓDULO 2 – ENCARGOS E BENEFÍCIOS MENSAIS E DIÁRIOS</v>
      </c>
      <c r="C118" s="731"/>
      <c r="D118" s="732"/>
      <c r="E118" s="263">
        <f>E58</f>
        <v>1463.87212</v>
      </c>
    </row>
    <row r="119" spans="1:8" x14ac:dyDescent="0.2">
      <c r="A119" s="34" t="str">
        <f>'BASE PLANILHAS'!A119</f>
        <v>C</v>
      </c>
      <c r="B119" s="745" t="str">
        <f>'BASE PLANILHAS'!B119:D119</f>
        <v>MÓDULO 3 – PROVISÃO PARA RESCISÃO</v>
      </c>
      <c r="C119" s="746"/>
      <c r="D119" s="747"/>
      <c r="E119" s="263">
        <f>E70</f>
        <v>83.239542714691368</v>
      </c>
      <c r="G119" s="3"/>
    </row>
    <row r="120" spans="1:8" x14ac:dyDescent="0.2">
      <c r="A120" s="34" t="str">
        <f>'BASE PLANILHAS'!A120</f>
        <v>D</v>
      </c>
      <c r="B120" s="744" t="str">
        <f>'BASE PLANILHAS'!B120:D120</f>
        <v>MÓDULO 4 – CUSTO DE REPOSIÇÃO DO PROFISSIONAL AUSENTE</v>
      </c>
      <c r="C120" s="731"/>
      <c r="D120" s="732"/>
      <c r="E120" s="263">
        <f>E90</f>
        <v>55.719038873333346</v>
      </c>
      <c r="G120" s="3"/>
    </row>
    <row r="121" spans="1:8" x14ac:dyDescent="0.2">
      <c r="A121" s="34" t="str">
        <f>'BASE PLANILHAS'!A121</f>
        <v>E</v>
      </c>
      <c r="B121" s="728" t="str">
        <f>'BASE PLANILHAS'!B121:D121</f>
        <v>MÓDULO 5 – INSUMOS DIVERSOS</v>
      </c>
      <c r="C121" s="729"/>
      <c r="D121" s="730"/>
      <c r="E121" s="263">
        <f>E100</f>
        <v>66.11548611111111</v>
      </c>
    </row>
    <row r="122" spans="1:8" x14ac:dyDescent="0.2">
      <c r="A122" s="34" t="str">
        <f>'BASE PLANILHAS'!A122</f>
        <v>-</v>
      </c>
      <c r="B122" s="722" t="str">
        <f>'BASE PLANILHAS'!B122:D122</f>
        <v>Subtotal (A + B + C + D + E)</v>
      </c>
      <c r="C122" s="723"/>
      <c r="D122" s="724"/>
      <c r="E122" s="60">
        <f>SUM(E117:E121)</f>
        <v>3180.326187699136</v>
      </c>
      <c r="F122" s="4"/>
      <c r="G122" s="2"/>
    </row>
    <row r="123" spans="1:8" ht="13.5" thickBot="1" x14ac:dyDescent="0.25">
      <c r="A123" s="36" t="str">
        <f>'BASE PLANILHAS'!A123</f>
        <v>F</v>
      </c>
      <c r="B123" s="725" t="str">
        <f>'BASE PLANILHAS'!B123:D123</f>
        <v>MÓDULO 6 – CUSTOS INDIRETOS, TRIBUTOS E LUCRO</v>
      </c>
      <c r="C123" s="726"/>
      <c r="D123" s="727"/>
      <c r="E123" s="24">
        <f>E112</f>
        <v>403.13993928580612</v>
      </c>
    </row>
    <row r="124" spans="1:8" ht="13.5" thickBot="1" x14ac:dyDescent="0.25">
      <c r="A124" s="696" t="str">
        <f>'BASE PLANILHAS'!A124:D124</f>
        <v xml:space="preserve">Custo Total </v>
      </c>
      <c r="B124" s="697"/>
      <c r="C124" s="697"/>
      <c r="D124" s="698"/>
      <c r="E124" s="49">
        <f>SUM(E122:E123)</f>
        <v>3583.4661269849421</v>
      </c>
      <c r="F124" s="4"/>
    </row>
    <row r="125" spans="1:8" ht="13.5" thickBot="1" x14ac:dyDescent="0.25">
      <c r="A125" s="696" t="str">
        <f>'BASE PLANILHAS'!A125:D125</f>
        <v xml:space="preserve">Custo Total Anual </v>
      </c>
      <c r="B125" s="697"/>
      <c r="C125" s="697"/>
      <c r="D125" s="698"/>
      <c r="E125" s="51">
        <f>E124*12</f>
        <v>43001.593523819305</v>
      </c>
      <c r="F125" s="4"/>
    </row>
    <row r="126" spans="1:8" hidden="1" x14ac:dyDescent="0.2">
      <c r="A126" s="392"/>
      <c r="B126" s="825"/>
      <c r="C126" s="825"/>
      <c r="D126" s="25"/>
      <c r="E126" s="25"/>
    </row>
    <row r="127" spans="1:8" ht="40.5" hidden="1" customHeight="1" thickBot="1" x14ac:dyDescent="0.25">
      <c r="A127" s="826"/>
      <c r="B127" s="827"/>
      <c r="C127" s="26"/>
      <c r="D127" s="8"/>
      <c r="E127" s="17"/>
    </row>
    <row r="128" spans="1:8" ht="12.75" hidden="1" customHeight="1" x14ac:dyDescent="0.2">
      <c r="A128" s="828"/>
      <c r="B128" s="829"/>
      <c r="C128" s="270"/>
      <c r="D128" s="271"/>
      <c r="E128" s="272"/>
    </row>
    <row r="129" spans="1:5" ht="12.75" hidden="1" customHeight="1" x14ac:dyDescent="0.2">
      <c r="A129" s="816"/>
      <c r="B129" s="817"/>
      <c r="C129" s="273"/>
      <c r="D129" s="274"/>
      <c r="E129" s="275"/>
    </row>
    <row r="130" spans="1:5" ht="12.75" hidden="1" customHeight="1" x14ac:dyDescent="0.2">
      <c r="A130" s="816"/>
      <c r="B130" s="817"/>
      <c r="C130" s="273"/>
      <c r="D130" s="274"/>
      <c r="E130" s="275"/>
    </row>
    <row r="131" spans="1:5" ht="12.75" hidden="1" customHeight="1" x14ac:dyDescent="0.2">
      <c r="A131" s="816"/>
      <c r="B131" s="817"/>
      <c r="C131" s="273"/>
      <c r="D131" s="274"/>
      <c r="E131" s="275"/>
    </row>
    <row r="132" spans="1:5" ht="12.75" hidden="1" customHeight="1" x14ac:dyDescent="0.2">
      <c r="A132" s="818"/>
      <c r="B132" s="819"/>
      <c r="C132" s="9"/>
      <c r="D132" s="10"/>
      <c r="E132" s="275"/>
    </row>
    <row r="133" spans="1:5" ht="13.5" hidden="1" customHeight="1" thickBot="1" x14ac:dyDescent="0.25">
      <c r="A133" s="820"/>
      <c r="B133" s="821"/>
      <c r="C133" s="276"/>
      <c r="D133" s="277"/>
      <c r="E133" s="278"/>
    </row>
    <row r="134" spans="1:5" ht="13.5" hidden="1" thickBot="1" x14ac:dyDescent="0.25">
      <c r="A134" s="822"/>
      <c r="B134" s="823"/>
      <c r="C134" s="823"/>
      <c r="D134" s="824"/>
      <c r="E134" s="11"/>
    </row>
    <row r="135" spans="1:5" hidden="1" x14ac:dyDescent="0.2">
      <c r="A135" s="7"/>
      <c r="B135" s="7"/>
      <c r="C135" s="7"/>
      <c r="D135" s="7"/>
      <c r="E135" s="7"/>
    </row>
    <row r="136" spans="1:5" hidden="1" x14ac:dyDescent="0.2">
      <c r="A136" s="392"/>
      <c r="B136" s="825"/>
      <c r="C136" s="825"/>
      <c r="D136" s="25"/>
      <c r="E136" s="25"/>
    </row>
    <row r="137" spans="1:5" ht="13.5" hidden="1" thickBot="1" x14ac:dyDescent="0.25">
      <c r="A137" s="798"/>
      <c r="B137" s="799"/>
      <c r="C137" s="799"/>
      <c r="D137" s="799"/>
      <c r="E137" s="800"/>
    </row>
    <row r="138" spans="1:5" ht="13.5" hidden="1" thickBot="1" x14ac:dyDescent="0.25">
      <c r="A138" s="279"/>
      <c r="B138" s="801"/>
      <c r="C138" s="802"/>
      <c r="D138" s="803"/>
      <c r="E138" s="17"/>
    </row>
    <row r="139" spans="1:5" hidden="1" x14ac:dyDescent="0.2">
      <c r="A139" s="280"/>
      <c r="B139" s="804"/>
      <c r="C139" s="805"/>
      <c r="D139" s="806"/>
      <c r="E139" s="281"/>
    </row>
    <row r="140" spans="1:5" hidden="1" x14ac:dyDescent="0.2">
      <c r="A140" s="282"/>
      <c r="B140" s="807"/>
      <c r="C140" s="808"/>
      <c r="D140" s="809"/>
      <c r="E140" s="283"/>
    </row>
    <row r="141" spans="1:5" ht="13.5" hidden="1" thickBot="1" x14ac:dyDescent="0.25">
      <c r="A141" s="282"/>
      <c r="B141" s="810"/>
      <c r="C141" s="811"/>
      <c r="D141" s="812"/>
      <c r="E141" s="283"/>
    </row>
    <row r="142" spans="1:5" ht="13.5" hidden="1" thickBot="1" x14ac:dyDescent="0.25">
      <c r="A142" s="813"/>
      <c r="B142" s="814"/>
      <c r="C142" s="814"/>
      <c r="D142" s="815"/>
      <c r="E142" s="11"/>
    </row>
    <row r="143" spans="1:5" hidden="1" x14ac:dyDescent="0.2">
      <c r="A143" s="284"/>
      <c r="B143" s="7"/>
      <c r="C143" s="7"/>
      <c r="D143" s="7"/>
      <c r="E143" s="7"/>
    </row>
    <row r="144" spans="1:5" hidden="1" x14ac:dyDescent="0.2">
      <c r="A144" s="7"/>
      <c r="B144" s="7"/>
      <c r="C144" s="7"/>
      <c r="D144" s="7"/>
      <c r="E144" s="7"/>
    </row>
    <row r="145" spans="1:8" hidden="1" x14ac:dyDescent="0.2">
      <c r="A145" s="7"/>
      <c r="B145" s="7"/>
      <c r="C145" s="7"/>
      <c r="D145" s="7"/>
      <c r="E145" s="7"/>
    </row>
    <row r="146" spans="1:8" x14ac:dyDescent="0.2">
      <c r="A146" s="13"/>
      <c r="B146" s="13"/>
      <c r="C146" s="7"/>
      <c r="D146" s="7"/>
      <c r="E146" s="30"/>
      <c r="F146" s="4"/>
    </row>
    <row r="147" spans="1:8" x14ac:dyDescent="0.2">
      <c r="A147" s="14"/>
      <c r="B147" s="13"/>
      <c r="C147" s="7"/>
      <c r="D147" s="7"/>
      <c r="E147" s="69"/>
      <c r="F147" s="4"/>
      <c r="H147" s="4"/>
    </row>
    <row r="148" spans="1:8" x14ac:dyDescent="0.2">
      <c r="A148" s="7"/>
      <c r="B148" s="7"/>
      <c r="C148" s="7"/>
      <c r="D148" s="7"/>
      <c r="E148" s="15"/>
      <c r="H148" s="4"/>
    </row>
    <row r="149" spans="1:8" x14ac:dyDescent="0.2">
      <c r="A149" s="7"/>
      <c r="B149" s="7"/>
      <c r="C149" s="7"/>
      <c r="D149" s="7"/>
      <c r="E149" s="15"/>
    </row>
    <row r="150" spans="1:8" x14ac:dyDescent="0.2">
      <c r="A150" s="4"/>
      <c r="E150" s="4"/>
    </row>
    <row r="151" spans="1:8" x14ac:dyDescent="0.2">
      <c r="A151" s="4"/>
    </row>
  </sheetData>
  <sheetProtection sheet="1" objects="1" scenarios="1"/>
  <mergeCells count="115">
    <mergeCell ref="A1:E1"/>
    <mergeCell ref="A3:E3"/>
    <mergeCell ref="B4:D4"/>
    <mergeCell ref="B5:D5"/>
    <mergeCell ref="B6:D6"/>
    <mergeCell ref="B7:D7"/>
    <mergeCell ref="B16:C16"/>
    <mergeCell ref="B17:C17"/>
    <mergeCell ref="B18:C18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A72:E72"/>
    <mergeCell ref="B74:C74"/>
    <mergeCell ref="B75:C75"/>
    <mergeCell ref="B76:C76"/>
    <mergeCell ref="B77:C77"/>
    <mergeCell ref="B78:C78"/>
    <mergeCell ref="B65:C65"/>
    <mergeCell ref="B66:C66"/>
    <mergeCell ref="B67:C67"/>
    <mergeCell ref="B68:C68"/>
    <mergeCell ref="B69:C69"/>
    <mergeCell ref="A70:C70"/>
    <mergeCell ref="B87:C87"/>
    <mergeCell ref="B88:C88"/>
    <mergeCell ref="B89:C89"/>
    <mergeCell ref="A90:C90"/>
    <mergeCell ref="A92:E92"/>
    <mergeCell ref="B94:C94"/>
    <mergeCell ref="B79:C79"/>
    <mergeCell ref="B80:C80"/>
    <mergeCell ref="A81:C81"/>
    <mergeCell ref="B83:C83"/>
    <mergeCell ref="B84:C84"/>
    <mergeCell ref="A85:C85"/>
    <mergeCell ref="A102:E102"/>
    <mergeCell ref="C104:D104"/>
    <mergeCell ref="A111:B111"/>
    <mergeCell ref="A112:D112"/>
    <mergeCell ref="A114:E114"/>
    <mergeCell ref="A116:D116"/>
    <mergeCell ref="B95:C95"/>
    <mergeCell ref="B96:C96"/>
    <mergeCell ref="B97:C97"/>
    <mergeCell ref="B98:C98"/>
    <mergeCell ref="B99:C99"/>
    <mergeCell ref="A100:C100"/>
    <mergeCell ref="B123:D123"/>
    <mergeCell ref="A124:D124"/>
    <mergeCell ref="A125:D125"/>
    <mergeCell ref="B126:C126"/>
    <mergeCell ref="A127:B127"/>
    <mergeCell ref="A128:B128"/>
    <mergeCell ref="B117:D117"/>
    <mergeCell ref="B118:D118"/>
    <mergeCell ref="B119:D119"/>
    <mergeCell ref="B120:D120"/>
    <mergeCell ref="B121:D121"/>
    <mergeCell ref="B122:D122"/>
    <mergeCell ref="A142:D142"/>
    <mergeCell ref="B136:C136"/>
    <mergeCell ref="A137:E137"/>
    <mergeCell ref="B138:D138"/>
    <mergeCell ref="B139:D139"/>
    <mergeCell ref="B140:D140"/>
    <mergeCell ref="B141:D141"/>
    <mergeCell ref="A129:B129"/>
    <mergeCell ref="A130:B130"/>
    <mergeCell ref="A131:B131"/>
    <mergeCell ref="A132:B132"/>
    <mergeCell ref="A133:B133"/>
    <mergeCell ref="A134:D134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0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84" sqref="D84:E84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9" x14ac:dyDescent="0.2">
      <c r="A1" s="752" t="str">
        <f>'BASE PLANILHAS'!A1:E1</f>
        <v>ANEXO VI - PLANILHA DE COMPOSIÇÃO DE CUSTOS</v>
      </c>
      <c r="B1" s="753"/>
      <c r="C1" s="753"/>
      <c r="D1" s="753"/>
      <c r="E1" s="754"/>
    </row>
    <row r="2" spans="1:9" ht="13.5" thickBot="1" x14ac:dyDescent="0.25">
      <c r="A2" s="174"/>
      <c r="B2" s="221"/>
      <c r="C2" s="221"/>
      <c r="D2" s="222"/>
      <c r="E2" s="223"/>
      <c r="F2" s="54"/>
      <c r="G2" s="54"/>
      <c r="H2" s="54"/>
    </row>
    <row r="3" spans="1:9" ht="13.5" thickBot="1" x14ac:dyDescent="0.25">
      <c r="A3" s="755" t="str">
        <f>'BASE PLANILHAS'!A3:E3</f>
        <v>Dados para composição dos custos referentes à mão-de-obra</v>
      </c>
      <c r="B3" s="756"/>
      <c r="C3" s="756"/>
      <c r="D3" s="756"/>
      <c r="E3" s="757"/>
      <c r="F3" s="54"/>
      <c r="G3" s="54"/>
      <c r="H3" s="54"/>
    </row>
    <row r="4" spans="1:9" x14ac:dyDescent="0.2">
      <c r="A4" s="64" t="str">
        <f>'BASE PLANILHAS'!A4</f>
        <v>A</v>
      </c>
      <c r="B4" s="758" t="str">
        <f>'BASE PLANILHAS'!B4:D4</f>
        <v>Localidade</v>
      </c>
      <c r="C4" s="759"/>
      <c r="D4" s="760"/>
      <c r="E4" s="297" t="str">
        <f>CCT!A80</f>
        <v>Divinopolis</v>
      </c>
      <c r="F4" s="54"/>
      <c r="G4" s="54"/>
      <c r="H4" s="54"/>
    </row>
    <row r="5" spans="1:9" x14ac:dyDescent="0.2">
      <c r="A5" s="34" t="str">
        <f>'BASE PLANILHAS'!A5</f>
        <v>B</v>
      </c>
      <c r="B5" s="761" t="str">
        <f>'BASE PLANILHAS'!B5:D5</f>
        <v>Tipo de serviço</v>
      </c>
      <c r="C5" s="762"/>
      <c r="D5" s="763"/>
      <c r="E5" s="33" t="str">
        <f>'BASE PLANILHAS'!E5</f>
        <v>Apoio Administrativo</v>
      </c>
      <c r="F5" s="54"/>
      <c r="G5" s="54"/>
      <c r="H5" s="54"/>
    </row>
    <row r="6" spans="1:9" x14ac:dyDescent="0.2">
      <c r="A6" s="34" t="str">
        <f>'BASE PLANILHAS'!A6</f>
        <v>C</v>
      </c>
      <c r="B6" s="745" t="str">
        <f>'BASE PLANILHAS'!B6:D6</f>
        <v>Salário Nominativo da Categoria Profissional</v>
      </c>
      <c r="C6" s="746"/>
      <c r="D6" s="747"/>
      <c r="E6" s="297">
        <f>CCT!H80</f>
        <v>2216.69</v>
      </c>
      <c r="F6" s="54"/>
      <c r="G6" s="54"/>
      <c r="H6" s="54"/>
    </row>
    <row r="7" spans="1:9" x14ac:dyDescent="0.2">
      <c r="A7" s="34" t="str">
        <f>'BASE PLANILHAS'!A7</f>
        <v>D</v>
      </c>
      <c r="B7" s="745" t="str">
        <f>'BASE PLANILHAS'!B7:D7</f>
        <v>Categoria profissional (vinculada à execução contratual)</v>
      </c>
      <c r="C7" s="746"/>
      <c r="D7" s="747"/>
      <c r="E7" s="298" t="str">
        <f>CCT!B80</f>
        <v>Recepcionista - 220h</v>
      </c>
      <c r="G7" s="1"/>
    </row>
    <row r="8" spans="1:9" ht="13.5" thickBot="1" x14ac:dyDescent="0.25">
      <c r="A8" s="36" t="str">
        <f>'BASE PLANILHAS'!A8</f>
        <v>E</v>
      </c>
      <c r="B8" s="764" t="str">
        <f>'BASE PLANILHAS'!B8:D8</f>
        <v>Data base da categoria (dia/mês/ano)</v>
      </c>
      <c r="C8" s="765"/>
      <c r="D8" s="766"/>
      <c r="E8" s="225">
        <f>CCT!P80</f>
        <v>43101</v>
      </c>
      <c r="F8" s="63"/>
    </row>
    <row r="9" spans="1:9" x14ac:dyDescent="0.2">
      <c r="A9" s="226"/>
      <c r="B9" s="100"/>
      <c r="C9" s="100"/>
      <c r="D9" s="100"/>
      <c r="E9" s="227"/>
      <c r="F9" s="63"/>
      <c r="H9" s="1"/>
    </row>
    <row r="10" spans="1:9" x14ac:dyDescent="0.2">
      <c r="A10" s="711" t="str">
        <f>'BASE PLANILHAS'!A10:E10</f>
        <v>MÓDULO 1 - COMPOSIÇÃO DA REMUNERAÇÃO</v>
      </c>
      <c r="B10" s="712"/>
      <c r="C10" s="712"/>
      <c r="D10" s="712"/>
      <c r="E10" s="713"/>
      <c r="F10" s="70"/>
    </row>
    <row r="11" spans="1:9" ht="13.5" thickBot="1" x14ac:dyDescent="0.25">
      <c r="A11" s="37"/>
      <c r="B11" s="38"/>
      <c r="C11" s="38"/>
      <c r="D11" s="38"/>
      <c r="E11" s="39"/>
      <c r="F11" s="1"/>
    </row>
    <row r="12" spans="1:9" ht="13.5" thickBot="1" x14ac:dyDescent="0.25">
      <c r="A12" s="214">
        <f>'BASE PLANILHAS'!A12</f>
        <v>1</v>
      </c>
      <c r="B12" s="696" t="str">
        <f>'BASE PLANILHAS'!B12:C12</f>
        <v>Composição da Remuneração</v>
      </c>
      <c r="C12" s="698"/>
      <c r="D12" s="384" t="str">
        <f>'BASE PLANILHAS'!D12</f>
        <v>Referência</v>
      </c>
      <c r="E12" s="384" t="str">
        <f>'BASE PLANILHAS'!E12</f>
        <v>Valor (R$)</v>
      </c>
      <c r="G12" s="1"/>
      <c r="I12" s="1"/>
    </row>
    <row r="13" spans="1:9" x14ac:dyDescent="0.2">
      <c r="A13" s="40" t="str">
        <f>'BASE PLANILHAS'!A13</f>
        <v>A</v>
      </c>
      <c r="B13" s="720" t="str">
        <f>'BASE PLANILHAS'!B13:C13</f>
        <v>Salário Base</v>
      </c>
      <c r="C13" s="721"/>
      <c r="D13" s="83">
        <v>1</v>
      </c>
      <c r="E13" s="41">
        <f>E6*D13</f>
        <v>2216.69</v>
      </c>
    </row>
    <row r="14" spans="1:9" x14ac:dyDescent="0.2">
      <c r="A14" s="34" t="str">
        <f>'BASE PLANILHAS'!A14</f>
        <v>B</v>
      </c>
      <c r="B14" s="699" t="str">
        <f>'BASE PLANILHAS'!B14:C14</f>
        <v xml:space="preserve">Adicional Periculosidade </v>
      </c>
      <c r="C14" s="700"/>
      <c r="D14" s="291">
        <v>0</v>
      </c>
      <c r="E14" s="216">
        <f t="shared" ref="E14:E17" si="0">D14*$E$13</f>
        <v>0</v>
      </c>
      <c r="G14" s="1"/>
    </row>
    <row r="15" spans="1:9" x14ac:dyDescent="0.2">
      <c r="A15" s="34" t="str">
        <f>'BASE PLANILHAS'!A15</f>
        <v>C</v>
      </c>
      <c r="B15" s="699" t="str">
        <f>'BASE PLANILHAS'!B15:C15</f>
        <v>Adicional Insalubridade</v>
      </c>
      <c r="C15" s="700"/>
      <c r="D15" s="296">
        <v>0</v>
      </c>
      <c r="E15" s="55">
        <f>D15*$D$13</f>
        <v>0</v>
      </c>
      <c r="G15" s="1"/>
    </row>
    <row r="16" spans="1:9" x14ac:dyDescent="0.2">
      <c r="A16" s="34" t="str">
        <f>'BASE PLANILHAS'!A16</f>
        <v>D</v>
      </c>
      <c r="B16" s="701" t="str">
        <f>'BASE PLANILHAS'!B16:C16</f>
        <v>Adicional Noturno</v>
      </c>
      <c r="C16" s="702"/>
      <c r="D16" s="42">
        <v>0</v>
      </c>
      <c r="E16" s="216">
        <f t="shared" si="0"/>
        <v>0</v>
      </c>
      <c r="G16" s="1"/>
    </row>
    <row r="17" spans="1:9" x14ac:dyDescent="0.2">
      <c r="A17" s="34" t="str">
        <f>'BASE PLANILHAS'!A17</f>
        <v>E</v>
      </c>
      <c r="B17" s="699" t="str">
        <f>'BASE PLANILHAS'!B17:C17</f>
        <v>Adicional de Hora Noturna Reduzida</v>
      </c>
      <c r="C17" s="700"/>
      <c r="D17" s="42">
        <v>0</v>
      </c>
      <c r="E17" s="216">
        <f t="shared" si="0"/>
        <v>0</v>
      </c>
    </row>
    <row r="18" spans="1:9" x14ac:dyDescent="0.2">
      <c r="A18" s="34" t="str">
        <f>'BASE PLANILHAS'!A18</f>
        <v>F</v>
      </c>
      <c r="B18" s="699" t="str">
        <f>'BASE PLANILHAS'!B18:C18</f>
        <v>Intervalo Intrajornada</v>
      </c>
      <c r="C18" s="700"/>
      <c r="D18" s="291">
        <v>0</v>
      </c>
      <c r="E18" s="216">
        <f>D18*$E$13</f>
        <v>0</v>
      </c>
    </row>
    <row r="19" spans="1:9" x14ac:dyDescent="0.2">
      <c r="A19" s="64" t="str">
        <f>'BASE PLANILHAS'!A19</f>
        <v>G</v>
      </c>
      <c r="B19" s="701" t="str">
        <f>'BASE PLANILHAS'!B19:C19</f>
        <v>Feriado Nacional - Súmula 444/2012 - TST</v>
      </c>
      <c r="C19" s="702"/>
      <c r="D19" s="291">
        <v>0</v>
      </c>
      <c r="E19" s="216">
        <f>D19*$E$13</f>
        <v>0</v>
      </c>
    </row>
    <row r="20" spans="1:9" ht="13.5" thickBot="1" x14ac:dyDescent="0.25">
      <c r="A20" s="36" t="str">
        <f>'BASE PLANILHAS'!A20</f>
        <v>H</v>
      </c>
      <c r="B20" s="716" t="str">
        <f>'BASE PLANILHAS'!B20:C20</f>
        <v>Adicional de Acúmulo de função</v>
      </c>
      <c r="C20" s="717"/>
      <c r="D20" s="42">
        <v>0</v>
      </c>
      <c r="E20" s="215">
        <f>D20*$E$13</f>
        <v>0</v>
      </c>
    </row>
    <row r="21" spans="1:9" ht="13.5" thickBot="1" x14ac:dyDescent="0.25">
      <c r="A21" s="696" t="str">
        <f>'BASE PLANILHAS'!A21:D21</f>
        <v>Total do Módulo 1</v>
      </c>
      <c r="B21" s="697"/>
      <c r="C21" s="697"/>
      <c r="D21" s="698"/>
      <c r="E21" s="51">
        <f>SUM(E13:E20)</f>
        <v>2216.69</v>
      </c>
    </row>
    <row r="22" spans="1:9" x14ac:dyDescent="0.2">
      <c r="A22" s="390"/>
      <c r="B22" s="391"/>
      <c r="C22" s="391"/>
      <c r="D22" s="391"/>
      <c r="E22" s="44"/>
      <c r="F22" s="1"/>
    </row>
    <row r="23" spans="1:9" x14ac:dyDescent="0.2">
      <c r="A23" s="711" t="str">
        <f>'BASE PLANILHAS'!A23:E23</f>
        <v>MÓDULO 2 – ENCARGOS E BENEFÍCIOS MENSAIS E DIÁRIOS</v>
      </c>
      <c r="B23" s="712"/>
      <c r="C23" s="712"/>
      <c r="D23" s="712"/>
      <c r="E23" s="713"/>
      <c r="F23" s="1"/>
    </row>
    <row r="24" spans="1:9" ht="13.5" thickBot="1" x14ac:dyDescent="0.25">
      <c r="A24" s="387"/>
      <c r="B24" s="388"/>
      <c r="C24" s="388"/>
      <c r="D24" s="388"/>
      <c r="E24" s="389"/>
      <c r="F24" s="1"/>
    </row>
    <row r="25" spans="1:9" ht="13.5" thickBot="1" x14ac:dyDescent="0.25">
      <c r="A25" s="214" t="str">
        <f>'BASE PLANILHAS'!A25</f>
        <v>2.1</v>
      </c>
      <c r="B25" s="696" t="str">
        <f>'BASE PLANILHAS'!B25:C25</f>
        <v>Submódulo 2.1 - Encargos Previdenciários, FGTS e Outras Contribuições</v>
      </c>
      <c r="C25" s="698"/>
      <c r="D25" s="214" t="str">
        <f>'BASE PLANILHAS'!D25</f>
        <v>Referência</v>
      </c>
      <c r="E25" s="214" t="str">
        <f>'BASE PLANILHAS'!E25</f>
        <v>Valor (R$)</v>
      </c>
    </row>
    <row r="26" spans="1:9" x14ac:dyDescent="0.2">
      <c r="A26" s="40" t="str">
        <f>'BASE PLANILHAS'!A26</f>
        <v>A</v>
      </c>
      <c r="B26" s="708" t="str">
        <f>'BASE PLANILHAS'!B26:C26</f>
        <v>INSS</v>
      </c>
      <c r="C26" s="710"/>
      <c r="D26" s="73">
        <f>'BASE PLANILHAS'!D26</f>
        <v>0.2</v>
      </c>
      <c r="E26" s="74">
        <f>$E$21*D26</f>
        <v>443.33800000000002</v>
      </c>
    </row>
    <row r="27" spans="1:9" x14ac:dyDescent="0.2">
      <c r="A27" s="34" t="str">
        <f>'BASE PLANILHAS'!A27</f>
        <v>B</v>
      </c>
      <c r="B27" s="701" t="str">
        <f>'BASE PLANILHAS'!B27:C27</f>
        <v>SESI OU SENAC</v>
      </c>
      <c r="C27" s="702"/>
      <c r="D27" s="18">
        <f>'BASE PLANILHAS'!D27</f>
        <v>1.4999999999999999E-2</v>
      </c>
      <c r="E27" s="23">
        <f>$E$21*D27</f>
        <v>33.250349999999997</v>
      </c>
    </row>
    <row r="28" spans="1:9" x14ac:dyDescent="0.2">
      <c r="A28" s="34" t="str">
        <f>'BASE PLANILHAS'!A28</f>
        <v>C</v>
      </c>
      <c r="B28" s="748" t="str">
        <f>'BASE PLANILHAS'!B28:C28</f>
        <v>SENAI OU SENAC</v>
      </c>
      <c r="C28" s="749"/>
      <c r="D28" s="18">
        <f>'BASE PLANILHAS'!D28</f>
        <v>0.01</v>
      </c>
      <c r="E28" s="23">
        <f>$E$21*D28</f>
        <v>22.166900000000002</v>
      </c>
    </row>
    <row r="29" spans="1:9" x14ac:dyDescent="0.2">
      <c r="A29" s="34" t="str">
        <f>'BASE PLANILHAS'!A29</f>
        <v>D</v>
      </c>
      <c r="B29" s="699" t="str">
        <f>'BASE PLANILHAS'!B29:C29</f>
        <v>INCRA</v>
      </c>
      <c r="C29" s="700"/>
      <c r="D29" s="18">
        <f>'BASE PLANILHAS'!D29</f>
        <v>2E-3</v>
      </c>
      <c r="E29" s="23">
        <f t="shared" ref="E29:E32" si="1">$E$21*D29</f>
        <v>4.4333800000000005</v>
      </c>
    </row>
    <row r="30" spans="1:9" x14ac:dyDescent="0.2">
      <c r="A30" s="34" t="str">
        <f>'BASE PLANILHAS'!A30</f>
        <v>E</v>
      </c>
      <c r="B30" s="699" t="str">
        <f>'BASE PLANILHAS'!B30:C30</f>
        <v>Salário Educação</v>
      </c>
      <c r="C30" s="700"/>
      <c r="D30" s="18">
        <f>'BASE PLANILHAS'!D30</f>
        <v>2.5000000000000001E-2</v>
      </c>
      <c r="E30" s="23">
        <f t="shared" si="1"/>
        <v>55.417250000000003</v>
      </c>
    </row>
    <row r="31" spans="1:9" x14ac:dyDescent="0.2">
      <c r="A31" s="34" t="str">
        <f>'BASE PLANILHAS'!A31</f>
        <v>F</v>
      </c>
      <c r="B31" s="699" t="str">
        <f>'BASE PLANILHAS'!B31:C31</f>
        <v>FGTS</v>
      </c>
      <c r="C31" s="700"/>
      <c r="D31" s="18">
        <f>'BASE PLANILHAS'!D31</f>
        <v>0.08</v>
      </c>
      <c r="E31" s="23">
        <f t="shared" si="1"/>
        <v>177.33520000000001</v>
      </c>
    </row>
    <row r="32" spans="1:9" x14ac:dyDescent="0.2">
      <c r="A32" s="34" t="str">
        <f>'BASE PLANILHAS'!A32</f>
        <v>G</v>
      </c>
      <c r="B32" s="699" t="str">
        <f>'BASE PLANILHAS'!B32:C32</f>
        <v>RAT</v>
      </c>
      <c r="C32" s="700"/>
      <c r="D32" s="18">
        <f>'BASE PLANILHAS'!D32</f>
        <v>0.03</v>
      </c>
      <c r="E32" s="23">
        <f t="shared" si="1"/>
        <v>66.500699999999995</v>
      </c>
      <c r="I32" s="1"/>
    </row>
    <row r="33" spans="1:14" ht="13.5" thickBot="1" x14ac:dyDescent="0.25">
      <c r="A33" s="34" t="str">
        <f>'BASE PLANILHAS'!A33</f>
        <v>H</v>
      </c>
      <c r="B33" s="701" t="str">
        <f>'BASE PLANILHAS'!B33:C33</f>
        <v>SEBRAE</v>
      </c>
      <c r="C33" s="702"/>
      <c r="D33" s="18">
        <f>'BASE PLANILHAS'!D33</f>
        <v>6.0000000000000001E-3</v>
      </c>
      <c r="E33" s="23">
        <f>$E$21*D33</f>
        <v>13.300140000000001</v>
      </c>
    </row>
    <row r="34" spans="1:14" ht="13.5" thickBot="1" x14ac:dyDescent="0.25">
      <c r="A34" s="696" t="str">
        <f>'BASE PLANILHAS'!A34:C34</f>
        <v>Total do Submódulo 2.1</v>
      </c>
      <c r="B34" s="697"/>
      <c r="C34" s="698"/>
      <c r="D34" s="50">
        <f>'BASE PLANILHAS'!D34</f>
        <v>0.3680000000000001</v>
      </c>
      <c r="E34" s="51">
        <f>SUM(E26:E33)</f>
        <v>815.74191999999994</v>
      </c>
      <c r="F34" s="1"/>
      <c r="G34" s="66"/>
    </row>
    <row r="35" spans="1:14" ht="13.5" thickBot="1" x14ac:dyDescent="0.25">
      <c r="A35" s="382"/>
      <c r="B35" s="383"/>
      <c r="C35" s="383"/>
      <c r="D35" s="236"/>
      <c r="E35" s="45"/>
      <c r="F35" s="1"/>
      <c r="G35" s="66"/>
    </row>
    <row r="36" spans="1:14" ht="13.5" thickBot="1" x14ac:dyDescent="0.25">
      <c r="A36" s="214" t="str">
        <f>'BASE PLANILHAS'!A36</f>
        <v>2.2</v>
      </c>
      <c r="B36" s="696" t="str">
        <f>'BASE PLANILHAS'!B36:C36</f>
        <v>Submódulo 2.2 - 13º Salário, Férias e Adicional de Férias</v>
      </c>
      <c r="C36" s="698"/>
      <c r="D36" s="214" t="str">
        <f>'BASE PLANILHAS'!D36</f>
        <v>Referência</v>
      </c>
      <c r="E36" s="384" t="str">
        <f>'BASE PLANILHAS'!E36</f>
        <v>Valor (R$)</v>
      </c>
    </row>
    <row r="37" spans="1:14" x14ac:dyDescent="0.2">
      <c r="A37" s="32" t="str">
        <f>'BASE PLANILHAS'!A37</f>
        <v>A</v>
      </c>
      <c r="B37" s="701" t="str">
        <f>'BASE PLANILHAS'!B37:C37</f>
        <v>13º salário (titular)</v>
      </c>
      <c r="C37" s="702"/>
      <c r="D37" s="65">
        <f>'BASE PLANILHAS'!D37</f>
        <v>8.3333333333333329E-2</v>
      </c>
      <c r="E37" s="41">
        <f>$E$21*D37</f>
        <v>184.72416666666666</v>
      </c>
      <c r="F37" s="1"/>
    </row>
    <row r="38" spans="1:14" ht="13.5" thickBot="1" x14ac:dyDescent="0.25">
      <c r="A38" s="36" t="str">
        <f>'BASE PLANILHAS'!A38</f>
        <v>B</v>
      </c>
      <c r="B38" s="716" t="str">
        <f>'BASE PLANILHAS'!B38:C38</f>
        <v>Férias e Adicional de Férias (titular)</v>
      </c>
      <c r="C38" s="717"/>
      <c r="D38" s="71">
        <f>'BASE PLANILHAS'!D38</f>
        <v>0.1111111111111111</v>
      </c>
      <c r="E38" s="72">
        <f>D38*$E$21</f>
        <v>246.29888888888888</v>
      </c>
      <c r="F38" s="1"/>
      <c r="H38" s="1"/>
    </row>
    <row r="39" spans="1:14" ht="13.5" thickBot="1" x14ac:dyDescent="0.25">
      <c r="A39" s="67"/>
      <c r="B39" s="696" t="str">
        <f>'BASE PLANILHAS'!B39:C39</f>
        <v>Subtotal</v>
      </c>
      <c r="C39" s="698"/>
      <c r="D39" s="16">
        <f>'BASE PLANILHAS'!D39</f>
        <v>0.19444444444444442</v>
      </c>
      <c r="E39" s="45">
        <f>D39*$E$21</f>
        <v>431.02305555555552</v>
      </c>
      <c r="F39" s="1"/>
      <c r="H39" s="1"/>
    </row>
    <row r="40" spans="1:14" ht="13.5" thickBot="1" x14ac:dyDescent="0.25">
      <c r="A40" s="214" t="str">
        <f>'BASE PLANILHAS'!A40</f>
        <v>C</v>
      </c>
      <c r="B40" s="750" t="str">
        <f>'BASE PLANILHAS'!B40:C40</f>
        <v>Incidência do Submódulo 2.1 sobre 13º Salário, Férias e Adicional de Férias</v>
      </c>
      <c r="C40" s="751"/>
      <c r="D40" s="46">
        <f>'BASE PLANILHAS'!D40</f>
        <v>7.1555555555555567E-2</v>
      </c>
      <c r="E40" s="47">
        <f>D40*$E$21</f>
        <v>158.61648444444447</v>
      </c>
      <c r="F40" s="29"/>
      <c r="H40" s="1"/>
    </row>
    <row r="41" spans="1:14" ht="13.5" thickBot="1" x14ac:dyDescent="0.25">
      <c r="A41" s="696" t="str">
        <f>'BASE PLANILHAS'!A41:C41</f>
        <v>Total do Submódulo 2.2</v>
      </c>
      <c r="B41" s="697"/>
      <c r="C41" s="698"/>
      <c r="D41" s="48">
        <f>'BASE PLANILHAS'!D41</f>
        <v>0.26600000000000001</v>
      </c>
      <c r="E41" s="49">
        <f>SUM(E39:E40)</f>
        <v>589.63954000000001</v>
      </c>
      <c r="F41" s="29"/>
    </row>
    <row r="42" spans="1:14" ht="13.5" thickBot="1" x14ac:dyDescent="0.25">
      <c r="A42" s="237"/>
      <c r="B42" s="238"/>
      <c r="C42" s="238"/>
      <c r="D42" s="238"/>
      <c r="E42" s="239"/>
      <c r="F42" s="1"/>
    </row>
    <row r="43" spans="1:14" ht="13.5" thickBot="1" x14ac:dyDescent="0.25">
      <c r="A43" s="52" t="str">
        <f>'BASE PLANILHAS'!A43</f>
        <v>2.3</v>
      </c>
      <c r="B43" s="696" t="str">
        <f>'BASE PLANILHAS'!B43:C43</f>
        <v>Submódulo 2.3 - Benefícios Mensais e Diários</v>
      </c>
      <c r="C43" s="698"/>
      <c r="D43" s="384" t="str">
        <f>'BASE PLANILHAS'!D43</f>
        <v>Referência</v>
      </c>
      <c r="E43" s="384" t="str">
        <f>'BASE PLANILHAS'!E43</f>
        <v>Valor (R$)</v>
      </c>
    </row>
    <row r="44" spans="1:14" x14ac:dyDescent="0.2">
      <c r="A44" s="32" t="str">
        <f>'BASE PLANILHAS'!A44</f>
        <v>A</v>
      </c>
      <c r="B44" s="708" t="str">
        <f>'BASE PLANILHAS'!B44:C44</f>
        <v>Vale - Transporte (Descontada parcela do empregado)</v>
      </c>
      <c r="C44" s="710"/>
      <c r="D44" s="292">
        <f>VT!D26</f>
        <v>4.05</v>
      </c>
      <c r="E44" s="78">
        <f>(2*$D$44*20*$D$13)-(IF($E$13*6%&lt;=(2*$D$44*20*$D$13),$E$13*6%,(2*$D$44*20*$D$13)))</f>
        <v>28.99860000000001</v>
      </c>
      <c r="F44" s="19"/>
      <c r="N44" s="4"/>
    </row>
    <row r="45" spans="1:14" x14ac:dyDescent="0.2">
      <c r="A45" s="34" t="str">
        <f>'BASE PLANILHAS'!A45</f>
        <v>B</v>
      </c>
      <c r="B45" s="701" t="str">
        <f>'BASE PLANILHAS'!B45:C45</f>
        <v>Vale - Alimentação (Descontada parcela do empregado)</v>
      </c>
      <c r="C45" s="702"/>
      <c r="D45" s="293">
        <f>CCT!I80</f>
        <v>19.899999999999999</v>
      </c>
      <c r="E45" s="78">
        <f>(D45*20-1)*D13</f>
        <v>397</v>
      </c>
      <c r="F45" s="19"/>
    </row>
    <row r="46" spans="1:14" x14ac:dyDescent="0.2">
      <c r="A46" s="34" t="str">
        <f>'BASE PLANILHAS'!A46</f>
        <v>C</v>
      </c>
      <c r="B46" s="699" t="str">
        <f>'BASE PLANILHAS'!B46:C46</f>
        <v>Cesta Básica</v>
      </c>
      <c r="C46" s="700"/>
      <c r="D46" s="293">
        <f>CCT!J80</f>
        <v>0</v>
      </c>
      <c r="E46" s="78">
        <f>$D46*$D$13</f>
        <v>0</v>
      </c>
      <c r="F46" s="19"/>
    </row>
    <row r="47" spans="1:14" x14ac:dyDescent="0.2">
      <c r="A47" s="34" t="str">
        <f>'BASE PLANILHAS'!A47</f>
        <v>D</v>
      </c>
      <c r="B47" s="701" t="str">
        <f>'BASE PLANILHAS'!B47:C47</f>
        <v>PAF</v>
      </c>
      <c r="C47" s="702"/>
      <c r="D47" s="293">
        <f>CCT!K80</f>
        <v>32.619999999999997</v>
      </c>
      <c r="E47" s="78">
        <f t="shared" ref="E47:E51" si="2">$D47*$D$13</f>
        <v>32.619999999999997</v>
      </c>
      <c r="F47" s="19"/>
    </row>
    <row r="48" spans="1:14" x14ac:dyDescent="0.2">
      <c r="A48" s="34" t="str">
        <f>'BASE PLANILHAS'!A48</f>
        <v>E</v>
      </c>
      <c r="B48" s="699" t="str">
        <f>'BASE PLANILHAS'!B48:C48</f>
        <v>PQM</v>
      </c>
      <c r="C48" s="700"/>
      <c r="D48" s="367">
        <f>CCT!L80</f>
        <v>0</v>
      </c>
      <c r="E48" s="78">
        <f t="shared" si="2"/>
        <v>0</v>
      </c>
      <c r="F48" s="19"/>
    </row>
    <row r="49" spans="1:8" x14ac:dyDescent="0.2">
      <c r="A49" s="34" t="str">
        <f>'BASE PLANILHAS'!A49</f>
        <v>F</v>
      </c>
      <c r="B49" s="701" t="str">
        <f>'BASE PLANILHAS'!B49:C49</f>
        <v>PAT</v>
      </c>
      <c r="C49" s="702"/>
      <c r="D49" s="367">
        <f>CCT!M80</f>
        <v>0</v>
      </c>
      <c r="E49" s="78">
        <f t="shared" si="2"/>
        <v>0</v>
      </c>
      <c r="F49" s="19"/>
    </row>
    <row r="50" spans="1:8" x14ac:dyDescent="0.2">
      <c r="A50" s="34" t="str">
        <f>'BASE PLANILHAS'!A50</f>
        <v>G</v>
      </c>
      <c r="B50" s="699" t="str">
        <f>'BASE PLANILHAS'!B50:C50</f>
        <v>Seguro de Vida</v>
      </c>
      <c r="C50" s="700"/>
      <c r="D50" s="368">
        <f>CCT!N80</f>
        <v>4.72</v>
      </c>
      <c r="E50" s="78">
        <f t="shared" si="2"/>
        <v>4.72</v>
      </c>
      <c r="F50" s="19"/>
    </row>
    <row r="51" spans="1:8" ht="13.5" thickBot="1" x14ac:dyDescent="0.25">
      <c r="A51" s="36" t="str">
        <f>'BASE PLANILHAS'!A51</f>
        <v>H</v>
      </c>
      <c r="B51" s="703" t="str">
        <f>'BASE PLANILHAS'!B51:C51</f>
        <v>Despesas de Viagem</v>
      </c>
      <c r="C51" s="704"/>
      <c r="D51" s="369">
        <f>CCT!O80</f>
        <v>0</v>
      </c>
      <c r="E51" s="78">
        <f t="shared" si="2"/>
        <v>0</v>
      </c>
      <c r="F51" s="1"/>
    </row>
    <row r="52" spans="1:8" ht="13.5" thickBot="1" x14ac:dyDescent="0.25">
      <c r="A52" s="705" t="str">
        <f>'BASE PLANILHAS'!A52:D52</f>
        <v>Total do Submódulo 2.3</v>
      </c>
      <c r="B52" s="706"/>
      <c r="C52" s="706"/>
      <c r="D52" s="707"/>
      <c r="E52" s="51">
        <f>SUM(E44:E51)</f>
        <v>463.33860000000004</v>
      </c>
      <c r="F52" s="29"/>
    </row>
    <row r="53" spans="1:8" ht="13.5" thickBot="1" x14ac:dyDescent="0.25">
      <c r="A53" s="237"/>
      <c r="B53" s="238"/>
      <c r="C53" s="240"/>
      <c r="D53" s="238"/>
      <c r="E53" s="239"/>
      <c r="F53" s="1"/>
    </row>
    <row r="54" spans="1:8" ht="13.5" thickBot="1" x14ac:dyDescent="0.25">
      <c r="A54" s="214" t="str">
        <f>'BASE PLANILHAS'!A54</f>
        <v>2.4</v>
      </c>
      <c r="B54" s="696" t="str">
        <f>'BASE PLANILHAS'!B54:D54</f>
        <v>Quadro Resumo do Módulo 2 - Encargos e Benefícios Mensais e Diários</v>
      </c>
      <c r="C54" s="697"/>
      <c r="D54" s="698"/>
      <c r="E54" s="214" t="str">
        <f>'BASE PLANILHAS'!E54</f>
        <v>Valor (R$)</v>
      </c>
    </row>
    <row r="55" spans="1:8" x14ac:dyDescent="0.2">
      <c r="A55" s="40" t="str">
        <f>'BASE PLANILHAS'!A55</f>
        <v>2.1</v>
      </c>
      <c r="B55" s="708" t="str">
        <f>'BASE PLANILHAS'!B55:D55</f>
        <v>Encargos Previdenciários, FGTS e Outras Contribuições</v>
      </c>
      <c r="C55" s="709"/>
      <c r="D55" s="710"/>
      <c r="E55" s="41">
        <f>E41</f>
        <v>589.63954000000001</v>
      </c>
      <c r="F55" s="1"/>
      <c r="H55" s="66"/>
    </row>
    <row r="56" spans="1:8" x14ac:dyDescent="0.2">
      <c r="A56" s="34" t="str">
        <f>'BASE PLANILHAS'!A56</f>
        <v>2.2</v>
      </c>
      <c r="B56" s="701" t="str">
        <f>'BASE PLANILHAS'!B56:D56</f>
        <v>13º Salário, Férias e Adicional de Férias</v>
      </c>
      <c r="C56" s="733"/>
      <c r="D56" s="702"/>
      <c r="E56" s="23">
        <f>E34</f>
        <v>815.74191999999994</v>
      </c>
      <c r="F56" s="1"/>
    </row>
    <row r="57" spans="1:8" ht="13.5" thickBot="1" x14ac:dyDescent="0.25">
      <c r="A57" s="36" t="str">
        <f>'BASE PLANILHAS'!A57</f>
        <v>2.3</v>
      </c>
      <c r="B57" s="699" t="str">
        <f>'BASE PLANILHAS'!B57:D57</f>
        <v>Benefícios Mensais e Diários</v>
      </c>
      <c r="C57" s="734"/>
      <c r="D57" s="749"/>
      <c r="E57" s="24">
        <f>E52</f>
        <v>463.33860000000004</v>
      </c>
      <c r="F57" s="1"/>
    </row>
    <row r="58" spans="1:8" ht="13.5" thickBot="1" x14ac:dyDescent="0.25">
      <c r="A58" s="696" t="str">
        <f>'BASE PLANILHAS'!A58:D58</f>
        <v>Total do Módulo 2</v>
      </c>
      <c r="B58" s="697"/>
      <c r="C58" s="697"/>
      <c r="D58" s="698"/>
      <c r="E58" s="49">
        <f>SUM(E55:E57)</f>
        <v>1868.7200600000001</v>
      </c>
      <c r="F58" s="1"/>
    </row>
    <row r="59" spans="1:8" x14ac:dyDescent="0.2">
      <c r="A59" s="241"/>
      <c r="B59" s="240"/>
      <c r="C59" s="240"/>
      <c r="D59" s="240"/>
      <c r="E59" s="242"/>
      <c r="F59" s="1"/>
    </row>
    <row r="60" spans="1:8" x14ac:dyDescent="0.2">
      <c r="A60" s="711" t="str">
        <f>'BASE PLANILHAS'!A60:E60</f>
        <v>MÓDULO 3 – PROVISÃO PARA RESCISÃO</v>
      </c>
      <c r="B60" s="712"/>
      <c r="C60" s="712"/>
      <c r="D60" s="712"/>
      <c r="E60" s="713"/>
      <c r="F60" s="1"/>
    </row>
    <row r="61" spans="1:8" ht="13.5" thickBot="1" x14ac:dyDescent="0.25">
      <c r="A61" s="54"/>
      <c r="B61" s="54"/>
      <c r="C61" s="54"/>
      <c r="D61" s="54"/>
      <c r="E61" s="54"/>
      <c r="F61" s="22"/>
      <c r="G61" s="1"/>
    </row>
    <row r="62" spans="1:8" ht="13.5" thickBot="1" x14ac:dyDescent="0.25">
      <c r="A62" s="214">
        <f>'BASE PLANILHAS'!A62</f>
        <v>3</v>
      </c>
      <c r="B62" s="697" t="str">
        <f>'BASE PLANILHAS'!B62:C62</f>
        <v>Provisão para Rescisão</v>
      </c>
      <c r="C62" s="698"/>
      <c r="D62" s="214" t="str">
        <f>'BASE PLANILHAS'!D62</f>
        <v>Referência</v>
      </c>
      <c r="E62" s="384" t="str">
        <f>'BASE PLANILHAS'!E62</f>
        <v>Valor (R$)</v>
      </c>
      <c r="F62" s="19"/>
    </row>
    <row r="63" spans="1:8" x14ac:dyDescent="0.2">
      <c r="A63" s="79" t="str">
        <f>'BASE PLANILHAS'!A63</f>
        <v>A</v>
      </c>
      <c r="B63" s="718" t="str">
        <f>'BASE PLANILHAS'!B63:C63</f>
        <v>Aviso Prévio Indenizado (API) e Reflexo do Aviso Prévio Indenizado</v>
      </c>
      <c r="C63" s="719"/>
      <c r="D63" s="80">
        <f>'BASE PLANILHAS'!D63</f>
        <v>5.0183256172839511E-3</v>
      </c>
      <c r="E63" s="41">
        <f>$E$21*D63</f>
        <v>11.124072212577161</v>
      </c>
      <c r="F63" s="149"/>
    </row>
    <row r="64" spans="1:8" x14ac:dyDescent="0.2">
      <c r="A64" s="205" t="str">
        <f>'BASE PLANILHAS'!A64</f>
        <v>B</v>
      </c>
      <c r="B64" s="718" t="str">
        <f>'BASE PLANILHAS'!B64:C64</f>
        <v>Incidência do FGTS sobre API e Reflexo do API</v>
      </c>
      <c r="C64" s="719"/>
      <c r="D64" s="80">
        <f>'BASE PLANILHAS'!D64</f>
        <v>4.0146604938271608E-4</v>
      </c>
      <c r="E64" s="41">
        <f>$E$21*D64</f>
        <v>0.88992577700617292</v>
      </c>
      <c r="F64" s="19"/>
    </row>
    <row r="65" spans="1:10" x14ac:dyDescent="0.2">
      <c r="A65" s="205" t="str">
        <f>'BASE PLANILHAS'!A65</f>
        <v>C</v>
      </c>
      <c r="B65" s="718" t="str">
        <f>'BASE PLANILHAS'!B65:C65</f>
        <v>Multa do FGTS e Contribuição Social sobre o Aviso Prévio Indenizado</v>
      </c>
      <c r="C65" s="719"/>
      <c r="D65" s="18">
        <f>'BASE PLANILHAS'!D65</f>
        <v>2.0073302469135804E-4</v>
      </c>
      <c r="E65" s="41">
        <f t="shared" ref="E65:E69" si="3">$E$21*D65</f>
        <v>0.44496288850308646</v>
      </c>
      <c r="F65" s="19"/>
    </row>
    <row r="66" spans="1:10" x14ac:dyDescent="0.2">
      <c r="A66" s="205" t="str">
        <f>'BASE PLANILHAS'!A66</f>
        <v>D</v>
      </c>
      <c r="B66" s="718" t="str">
        <f>'BASE PLANILHAS'!B66:C66</f>
        <v>Aviso Prévio Trabalhado - APT</v>
      </c>
      <c r="C66" s="719"/>
      <c r="D66" s="18">
        <f>'BASE PLANILHAS'!D66</f>
        <v>3.5000000000000005E-3</v>
      </c>
      <c r="E66" s="41">
        <f t="shared" si="3"/>
        <v>7.7584150000000012</v>
      </c>
      <c r="F66" s="19"/>
    </row>
    <row r="67" spans="1:10" x14ac:dyDescent="0.2">
      <c r="A67" s="205" t="str">
        <f>'BASE PLANILHAS'!A67</f>
        <v>E</v>
      </c>
      <c r="B67" s="718" t="str">
        <f>'BASE PLANILHAS'!B67:C67</f>
        <v>Incidência dos encargos do submódulo 2.1 sobre Aviso Prévio Trabalhado</v>
      </c>
      <c r="C67" s="719"/>
      <c r="D67" s="80">
        <f>'BASE PLANILHAS'!D67</f>
        <v>1.2880000000000005E-3</v>
      </c>
      <c r="E67" s="41">
        <f>$E$21*D67</f>
        <v>2.855096720000001</v>
      </c>
      <c r="F67" s="61"/>
    </row>
    <row r="68" spans="1:10" x14ac:dyDescent="0.2">
      <c r="A68" s="205" t="str">
        <f>'BASE PLANILHAS'!A68</f>
        <v>F</v>
      </c>
      <c r="B68" s="718" t="str">
        <f>'BASE PLANILHAS'!B68:C68</f>
        <v>Multa do FGTS e Contribuição Social - Rescisão sem Justa Causa</v>
      </c>
      <c r="C68" s="719"/>
      <c r="D68" s="80">
        <f>'BASE PLANILHAS'!D68</f>
        <v>4.2999999999999997E-2</v>
      </c>
      <c r="E68" s="41">
        <f t="shared" si="3"/>
        <v>95.317669999999993</v>
      </c>
      <c r="F68" s="19"/>
    </row>
    <row r="69" spans="1:10" ht="13.5" thickBot="1" x14ac:dyDescent="0.25">
      <c r="A69" s="243" t="str">
        <f>'BASE PLANILHAS'!A69</f>
        <v>G</v>
      </c>
      <c r="B69" s="701" t="str">
        <f>'BASE PLANILHAS'!B69:C69</f>
        <v>Indenização Adicional (Art. 9º da Lei nº 7.238/84)</v>
      </c>
      <c r="C69" s="702"/>
      <c r="D69" s="81">
        <f>'BASE PLANILHAS'!D69</f>
        <v>1.6666666666666668E-3</v>
      </c>
      <c r="E69" s="55">
        <f t="shared" si="3"/>
        <v>3.6944833333333338</v>
      </c>
      <c r="F69" s="19"/>
    </row>
    <row r="70" spans="1:10" ht="13.5" thickBot="1" x14ac:dyDescent="0.25">
      <c r="A70" s="696" t="str">
        <f>'BASE PLANILHAS'!A70:C70</f>
        <v>Total do Módulo 3</v>
      </c>
      <c r="B70" s="697"/>
      <c r="C70" s="698"/>
      <c r="D70" s="244">
        <f>'BASE PLANILHAS'!D70</f>
        <v>5.5075191358024689E-2</v>
      </c>
      <c r="E70" s="51">
        <f>SUM(E63:E69)</f>
        <v>122.08462593141975</v>
      </c>
      <c r="F70" s="29"/>
    </row>
    <row r="71" spans="1:10" x14ac:dyDescent="0.2">
      <c r="A71" s="245"/>
      <c r="B71" s="246"/>
      <c r="C71" s="246"/>
      <c r="D71" s="246"/>
      <c r="E71" s="247"/>
      <c r="F71" s="1"/>
    </row>
    <row r="72" spans="1:10" x14ac:dyDescent="0.2">
      <c r="A72" s="711" t="str">
        <f>'BASE PLANILHAS'!A72:E72</f>
        <v>MÓDULO 4 – CUSTO DE REPOSIÇÃO DO PROFISSIONAL AUSENTE</v>
      </c>
      <c r="B72" s="712"/>
      <c r="C72" s="712"/>
      <c r="D72" s="712"/>
      <c r="E72" s="713"/>
      <c r="F72" s="1"/>
      <c r="H72" s="1"/>
    </row>
    <row r="73" spans="1:10" ht="13.5" thickBot="1" x14ac:dyDescent="0.25">
      <c r="A73" s="54"/>
      <c r="B73" s="54"/>
      <c r="C73" s="54"/>
      <c r="D73" s="38"/>
      <c r="E73" s="54"/>
      <c r="F73" s="22"/>
    </row>
    <row r="74" spans="1:10" ht="13.5" thickBot="1" x14ac:dyDescent="0.25">
      <c r="A74" s="214" t="str">
        <f>'BASE PLANILHAS'!A74</f>
        <v>4.1</v>
      </c>
      <c r="B74" s="696" t="str">
        <f>'BASE PLANILHAS'!B74:C74</f>
        <v>Submódulo 4.1 - Ausências Legais</v>
      </c>
      <c r="C74" s="698"/>
      <c r="D74" s="384" t="str">
        <f>'BASE PLANILHAS'!D74</f>
        <v>Referência</v>
      </c>
      <c r="E74" s="384" t="str">
        <f>'BASE PLANILHAS'!E74</f>
        <v>Valor (R$)</v>
      </c>
      <c r="J74" s="63"/>
    </row>
    <row r="75" spans="1:10" x14ac:dyDescent="0.2">
      <c r="A75" s="34" t="str">
        <f>'BASE PLANILHAS'!A75</f>
        <v>A</v>
      </c>
      <c r="B75" s="708" t="str">
        <f>'BASE PLANILHAS'!B75:C75</f>
        <v>Ausência por Doença</v>
      </c>
      <c r="C75" s="710"/>
      <c r="D75" s="248">
        <f>'BASE PLANILHAS'!D75</f>
        <v>1.3888888888888888E-2</v>
      </c>
      <c r="E75" s="23">
        <f t="shared" ref="E75:E80" si="4">$E$21*D75</f>
        <v>30.78736111111111</v>
      </c>
      <c r="F75" s="62"/>
    </row>
    <row r="76" spans="1:10" x14ac:dyDescent="0.2">
      <c r="A76" s="34" t="str">
        <f>'BASE PLANILHAS'!A76</f>
        <v>B</v>
      </c>
      <c r="B76" s="699" t="str">
        <f>'BASE PLANILHAS'!B76:C76</f>
        <v>Ausências Legais</v>
      </c>
      <c r="C76" s="700"/>
      <c r="D76" s="248">
        <f>'BASE PLANILHAS'!D76</f>
        <v>8.2222222222222228E-3</v>
      </c>
      <c r="E76" s="23">
        <f t="shared" si="4"/>
        <v>18.22611777777778</v>
      </c>
      <c r="F76" s="62"/>
    </row>
    <row r="77" spans="1:10" x14ac:dyDescent="0.2">
      <c r="A77" s="34" t="str">
        <f>'BASE PLANILHAS'!A77</f>
        <v>C</v>
      </c>
      <c r="B77" s="699" t="str">
        <f>'BASE PLANILHAS'!B77:C77</f>
        <v>Licença Paternidade</v>
      </c>
      <c r="C77" s="700"/>
      <c r="D77" s="82">
        <f>'BASE PLANILHAS'!D77</f>
        <v>2.0833333333333332E-4</v>
      </c>
      <c r="E77" s="23">
        <f t="shared" si="4"/>
        <v>0.46181041666666667</v>
      </c>
      <c r="F77" s="62"/>
    </row>
    <row r="78" spans="1:10" x14ac:dyDescent="0.2">
      <c r="A78" s="34" t="str">
        <f>'BASE PLANILHAS'!A78</f>
        <v>D</v>
      </c>
      <c r="B78" s="699" t="str">
        <f>'BASE PLANILHAS'!B78:C78</f>
        <v>Ausência por Acidente de Trabalho</v>
      </c>
      <c r="C78" s="700"/>
      <c r="D78" s="248">
        <f>'BASE PLANILHAS'!D78</f>
        <v>3.3333333333333335E-3</v>
      </c>
      <c r="E78" s="23">
        <f t="shared" si="4"/>
        <v>7.3889666666666676</v>
      </c>
      <c r="F78" s="62"/>
    </row>
    <row r="79" spans="1:10" x14ac:dyDescent="0.2">
      <c r="A79" s="64" t="str">
        <f>'BASE PLANILHAS'!A79</f>
        <v>E</v>
      </c>
      <c r="B79" s="699" t="str">
        <f>'BASE PLANILHAS'!B79:C79</f>
        <v>Férias, Adicional de Férias e 13º  com empregada em gozo de Licença Maternidade</v>
      </c>
      <c r="C79" s="700"/>
      <c r="D79" s="249">
        <f>'BASE PLANILHAS'!D79</f>
        <v>1.2962962962962963E-3</v>
      </c>
      <c r="E79" s="23">
        <f t="shared" si="4"/>
        <v>2.8734870370370369</v>
      </c>
      <c r="F79" s="19"/>
    </row>
    <row r="80" spans="1:10" ht="13.5" thickBot="1" x14ac:dyDescent="0.25">
      <c r="A80" s="36" t="str">
        <f>'BASE PLANILHAS'!A80</f>
        <v>F</v>
      </c>
      <c r="B80" s="716" t="str">
        <f>'BASE PLANILHAS'!B80:C80</f>
        <v>Incidência do Submódulo 2.1 sobre Ausências Legais</v>
      </c>
      <c r="C80" s="717"/>
      <c r="D80" s="81">
        <f>'BASE PLANILHAS'!D80</f>
        <v>9.9172592592592611E-3</v>
      </c>
      <c r="E80" s="72">
        <f t="shared" si="4"/>
        <v>21.983489427407413</v>
      </c>
      <c r="F80" s="1"/>
      <c r="G80" s="4"/>
      <c r="H80" s="31"/>
    </row>
    <row r="81" spans="1:7" ht="13.5" thickBot="1" x14ac:dyDescent="0.25">
      <c r="A81" s="696" t="str">
        <f>'BASE PLANILHAS'!A81:C81</f>
        <v>Total do Submódulo 4.1</v>
      </c>
      <c r="B81" s="697"/>
      <c r="C81" s="698"/>
      <c r="D81" s="48">
        <f>'BASE PLANILHAS'!D81</f>
        <v>3.6866333333333334E-2</v>
      </c>
      <c r="E81" s="51">
        <f>SUM(E75:E80)</f>
        <v>81.721232436666668</v>
      </c>
      <c r="F81" s="29"/>
      <c r="G81" s="4"/>
    </row>
    <row r="82" spans="1:7" ht="13.5" thickBot="1" x14ac:dyDescent="0.25">
      <c r="A82" s="241"/>
      <c r="B82" s="240"/>
      <c r="C82" s="240"/>
      <c r="D82" s="240"/>
      <c r="E82" s="242"/>
      <c r="F82" s="1"/>
    </row>
    <row r="83" spans="1:7" ht="13.5" thickBot="1" x14ac:dyDescent="0.25">
      <c r="A83" s="214" t="str">
        <f>'BASE PLANILHAS'!A83</f>
        <v>4.2</v>
      </c>
      <c r="B83" s="696" t="str">
        <f>'BASE PLANILHAS'!B83:C83</f>
        <v>Submódulo 4.2 - Intrajornada</v>
      </c>
      <c r="C83" s="697"/>
      <c r="D83" s="46" t="str">
        <f>'BASE PLANILHAS'!D83</f>
        <v>Referência</v>
      </c>
      <c r="E83" s="214" t="str">
        <f>'BASE PLANILHAS'!E83</f>
        <v>Valor (R$)</v>
      </c>
      <c r="F83" s="29"/>
      <c r="G83" s="4"/>
    </row>
    <row r="84" spans="1:7" ht="13.5" thickBot="1" x14ac:dyDescent="0.25">
      <c r="A84" s="40" t="str">
        <f>'BASE PLANILHAS'!A84</f>
        <v>A</v>
      </c>
      <c r="B84" s="750" t="str">
        <f>'BASE PLANILHAS'!B84:C84</f>
        <v>Intervalo para Repouso ou Alimentação</v>
      </c>
      <c r="C84" s="751"/>
      <c r="D84" s="623">
        <f>'BASE PLANILHAS'!D84</f>
        <v>0</v>
      </c>
      <c r="E84" s="621">
        <v>0</v>
      </c>
      <c r="F84" s="29"/>
      <c r="G84" s="4"/>
    </row>
    <row r="85" spans="1:7" ht="13.5" thickBot="1" x14ac:dyDescent="0.25">
      <c r="A85" s="696" t="str">
        <f>'BASE PLANILHAS'!A85:C85</f>
        <v>Total do Submódulo 4.2</v>
      </c>
      <c r="B85" s="697"/>
      <c r="C85" s="698"/>
      <c r="D85" s="48">
        <f>'BASE PLANILHAS'!D85</f>
        <v>0</v>
      </c>
      <c r="E85" s="398">
        <f>SUM(E84)</f>
        <v>0</v>
      </c>
      <c r="F85" s="29"/>
      <c r="G85" s="4"/>
    </row>
    <row r="86" spans="1:7" ht="13.5" thickBot="1" x14ac:dyDescent="0.25">
      <c r="A86" s="241"/>
      <c r="B86" s="240"/>
      <c r="C86" s="240"/>
      <c r="D86" s="240"/>
      <c r="E86" s="242"/>
      <c r="F86" s="1"/>
    </row>
    <row r="87" spans="1:7" ht="13.5" thickBot="1" x14ac:dyDescent="0.25">
      <c r="A87" s="214" t="str">
        <f>'BASE PLANILHAS'!A87</f>
        <v>4.3</v>
      </c>
      <c r="B87" s="696" t="str">
        <f>'BASE PLANILHAS'!B87:C87</f>
        <v>Quadro Resumo do Módulo 4 - Custo de Reposição do Profissional Ausente</v>
      </c>
      <c r="C87" s="697"/>
      <c r="D87" s="46" t="str">
        <f>'BASE PLANILHAS'!D87</f>
        <v>Referência</v>
      </c>
      <c r="E87" s="214" t="str">
        <f>'BASE PLANILHAS'!E87</f>
        <v>Valor (R$)</v>
      </c>
      <c r="F87" s="1"/>
    </row>
    <row r="88" spans="1:7" x14ac:dyDescent="0.2">
      <c r="A88" s="40" t="str">
        <f>'BASE PLANILHAS'!A88</f>
        <v>4.1</v>
      </c>
      <c r="B88" s="720" t="str">
        <f>'BASE PLANILHAS'!B88:C88</f>
        <v>Ausências Legais</v>
      </c>
      <c r="C88" s="721"/>
      <c r="D88" s="396">
        <f>'BASE PLANILHAS'!D88</f>
        <v>3.6866333333333334E-2</v>
      </c>
      <c r="E88" s="72">
        <f>E81</f>
        <v>81.721232436666668</v>
      </c>
      <c r="F88" s="1"/>
    </row>
    <row r="89" spans="1:7" ht="13.5" thickBot="1" x14ac:dyDescent="0.25">
      <c r="A89" s="40" t="str">
        <f>'BASE PLANILHAS'!A89</f>
        <v>4.2</v>
      </c>
      <c r="B89" s="716" t="str">
        <f>'BASE PLANILHAS'!B89:C89</f>
        <v>Intrajornada</v>
      </c>
      <c r="C89" s="717"/>
      <c r="D89" s="397">
        <f>'BASE PLANILHAS'!D89</f>
        <v>0</v>
      </c>
      <c r="E89" s="235">
        <f>E85</f>
        <v>0</v>
      </c>
      <c r="F89" s="1"/>
    </row>
    <row r="90" spans="1:7" ht="13.5" thickBot="1" x14ac:dyDescent="0.25">
      <c r="A90" s="696" t="str">
        <f>'BASE PLANILHAS'!A90:C90</f>
        <v>Total do Módulo 4</v>
      </c>
      <c r="B90" s="697"/>
      <c r="C90" s="698"/>
      <c r="D90" s="48">
        <f>'BASE PLANILHAS'!D90</f>
        <v>3.6866333333333334E-2</v>
      </c>
      <c r="E90" s="398">
        <f>SUM(E88+E89)</f>
        <v>81.721232436666668</v>
      </c>
      <c r="F90" s="1"/>
    </row>
    <row r="91" spans="1:7" x14ac:dyDescent="0.2">
      <c r="A91" s="241"/>
      <c r="B91" s="240"/>
      <c r="C91" s="240"/>
      <c r="D91" s="240"/>
      <c r="E91" s="242"/>
      <c r="F91" s="1"/>
    </row>
    <row r="92" spans="1:7" x14ac:dyDescent="0.2">
      <c r="A92" s="711" t="str">
        <f>'BASE PLANILHAS'!A92:E92</f>
        <v>MÓDULO 5 – INSUMOS DIVERSOS</v>
      </c>
      <c r="B92" s="712"/>
      <c r="C92" s="712"/>
      <c r="D92" s="712"/>
      <c r="E92" s="713"/>
      <c r="F92" s="1"/>
    </row>
    <row r="93" spans="1:7" ht="13.5" thickBot="1" x14ac:dyDescent="0.25">
      <c r="A93" s="38"/>
      <c r="B93" s="38"/>
      <c r="C93" s="38"/>
      <c r="D93" s="38"/>
      <c r="E93" s="56"/>
      <c r="F93" s="1"/>
    </row>
    <row r="94" spans="1:7" ht="13.5" thickBot="1" x14ac:dyDescent="0.25">
      <c r="A94" s="214">
        <f>'BASE PLANILHAS'!A94</f>
        <v>5</v>
      </c>
      <c r="B94" s="696" t="str">
        <f>'BASE PLANILHAS'!B94:C94</f>
        <v>Insumos Diversos</v>
      </c>
      <c r="C94" s="698"/>
      <c r="D94" s="214" t="str">
        <f>'BASE PLANILHAS'!D94</f>
        <v>Referência</v>
      </c>
      <c r="E94" s="384" t="str">
        <f>'BASE PLANILHAS'!E94</f>
        <v>Valor (R$)</v>
      </c>
      <c r="F94" s="1"/>
    </row>
    <row r="95" spans="1:7" x14ac:dyDescent="0.2">
      <c r="A95" s="32" t="str">
        <f>'BASE PLANILHAS'!A95</f>
        <v>A</v>
      </c>
      <c r="B95" s="709" t="str">
        <f>'BASE PLANILHAS'!B95:C95</f>
        <v>Uniformes e EPIs</v>
      </c>
      <c r="C95" s="710"/>
      <c r="D95" s="292">
        <f>'Uniforme Apoio'!BO36</f>
        <v>66.11548611111111</v>
      </c>
      <c r="E95" s="41">
        <f>D95*$D$13</f>
        <v>66.11548611111111</v>
      </c>
      <c r="F95" s="19"/>
      <c r="G95" s="1"/>
    </row>
    <row r="96" spans="1:7" x14ac:dyDescent="0.2">
      <c r="A96" s="34" t="str">
        <f>'BASE PLANILHAS'!A96</f>
        <v>B</v>
      </c>
      <c r="B96" s="733" t="str">
        <f>'BASE PLANILHAS'!B96:C96</f>
        <v>Materiais de Consumo</v>
      </c>
      <c r="C96" s="702"/>
      <c r="D96" s="299">
        <v>0</v>
      </c>
      <c r="E96" s="23">
        <f>D96*$D$13</f>
        <v>0</v>
      </c>
      <c r="F96" s="19"/>
    </row>
    <row r="97" spans="1:8" x14ac:dyDescent="0.2">
      <c r="A97" s="250" t="str">
        <f>'BASE PLANILHAS'!A97</f>
        <v>C</v>
      </c>
      <c r="B97" s="734" t="str">
        <f>'BASE PLANILHAS'!B97:C97</f>
        <v>Máquinas e Equipamentos (depreciação)</v>
      </c>
      <c r="C97" s="700"/>
      <c r="D97" s="299">
        <v>0</v>
      </c>
      <c r="E97" s="23">
        <f t="shared" ref="E97" si="5">D97*$D$13</f>
        <v>0</v>
      </c>
      <c r="F97" s="19"/>
    </row>
    <row r="98" spans="1:8" x14ac:dyDescent="0.2">
      <c r="A98" s="250" t="str">
        <f>'BASE PLANILHAS'!A98</f>
        <v>D</v>
      </c>
      <c r="B98" s="734" t="str">
        <f>'BASE PLANILHAS'!B98:C98</f>
        <v>Produtos de Limpeza</v>
      </c>
      <c r="C98" s="700"/>
      <c r="D98" s="75">
        <v>0</v>
      </c>
      <c r="E98" s="216">
        <f>D98*$D$13</f>
        <v>0</v>
      </c>
      <c r="F98" s="19"/>
      <c r="H98" s="1"/>
    </row>
    <row r="99" spans="1:8" ht="13.5" thickBot="1" x14ac:dyDescent="0.25">
      <c r="A99" s="251" t="str">
        <f>'BASE PLANILHAS'!A99</f>
        <v>E</v>
      </c>
      <c r="B99" s="735" t="str">
        <f>'BASE PLANILHAS'!B99:C99</f>
        <v>Materiais de Higiene</v>
      </c>
      <c r="C99" s="719"/>
      <c r="D99" s="75">
        <v>0</v>
      </c>
      <c r="E99" s="215">
        <f>D99*$D$13</f>
        <v>0</v>
      </c>
      <c r="F99" s="19"/>
      <c r="H99" s="1"/>
    </row>
    <row r="100" spans="1:8" ht="13.5" customHeight="1" thickBot="1" x14ac:dyDescent="0.25">
      <c r="A100" s="736" t="str">
        <f>'BASE PLANILHAS'!A100:C100</f>
        <v>Total do Módulo 5</v>
      </c>
      <c r="B100" s="737"/>
      <c r="C100" s="737"/>
      <c r="D100" s="252"/>
      <c r="E100" s="49">
        <f>SUM(E95:E99)</f>
        <v>66.11548611111111</v>
      </c>
      <c r="F100" s="1"/>
    </row>
    <row r="101" spans="1:8" x14ac:dyDescent="0.2">
      <c r="A101" s="241"/>
      <c r="B101" s="240"/>
      <c r="C101" s="240"/>
      <c r="D101" s="240"/>
      <c r="E101" s="242"/>
      <c r="F101" s="1"/>
    </row>
    <row r="102" spans="1:8" x14ac:dyDescent="0.2">
      <c r="A102" s="711" t="str">
        <f>'BASE PLANILHAS'!A102:E102</f>
        <v>MÓDULO 6 – CUSTOS INDIRETOS, TRIBUTOS E LUCRO</v>
      </c>
      <c r="B102" s="712"/>
      <c r="C102" s="712"/>
      <c r="D102" s="712"/>
      <c r="E102" s="713"/>
      <c r="F102" s="1"/>
    </row>
    <row r="103" spans="1:8" ht="13.5" thickBot="1" x14ac:dyDescent="0.25">
      <c r="A103" s="54"/>
      <c r="B103" s="54"/>
      <c r="C103" s="54"/>
      <c r="D103" s="54"/>
      <c r="E103" s="39"/>
      <c r="F103" s="1"/>
    </row>
    <row r="104" spans="1:8" ht="13.5" thickBot="1" x14ac:dyDescent="0.25">
      <c r="A104" s="214">
        <f>'BASE PLANILHAS'!A104</f>
        <v>6</v>
      </c>
      <c r="B104" s="214" t="str">
        <f>'BASE PLANILHAS'!B104</f>
        <v>Custos Indiretos, Tributos e Lucro</v>
      </c>
      <c r="C104" s="697" t="str">
        <f>'BASE PLANILHAS'!C104:D104</f>
        <v>Referência</v>
      </c>
      <c r="D104" s="698"/>
      <c r="E104" s="384" t="str">
        <f>'BASE PLANILHAS'!E104</f>
        <v>Valor (R$)</v>
      </c>
    </row>
    <row r="105" spans="1:8" x14ac:dyDescent="0.2">
      <c r="A105" s="32" t="str">
        <f>'BASE PLANILHAS'!A105</f>
        <v>A</v>
      </c>
      <c r="B105" s="253" t="str">
        <f>'BASE PLANILHAS'!B105</f>
        <v>Custos Indiretos</v>
      </c>
      <c r="C105" s="302">
        <f>'BASE PLANILHAS'!C105</f>
        <v>0</v>
      </c>
      <c r="D105" s="303"/>
      <c r="E105" s="256">
        <f>$C105*$D$13</f>
        <v>0</v>
      </c>
      <c r="F105" s="61"/>
    </row>
    <row r="106" spans="1:8" x14ac:dyDescent="0.2">
      <c r="A106" s="34" t="str">
        <f>'BASE PLANILHAS'!A106</f>
        <v>B</v>
      </c>
      <c r="B106" s="257" t="str">
        <f>'BASE PLANILHAS'!B106</f>
        <v>Lucro</v>
      </c>
      <c r="C106" s="295">
        <f>'BASE PLANILHAS'!C106</f>
        <v>0</v>
      </c>
      <c r="D106" s="259"/>
      <c r="E106" s="263">
        <f>$C106*$D$13</f>
        <v>0</v>
      </c>
      <c r="F106" s="1"/>
    </row>
    <row r="107" spans="1:8" x14ac:dyDescent="0.2">
      <c r="A107" s="34" t="str">
        <f>'BASE PLANILHAS'!A107</f>
        <v>C</v>
      </c>
      <c r="B107" s="34" t="str">
        <f>'BASE PLANILHAS'!B107</f>
        <v>TRIBUTOS</v>
      </c>
      <c r="C107" s="260" t="str">
        <f>'BASE PLANILHAS'!C107</f>
        <v>%</v>
      </c>
      <c r="D107" s="304" t="str">
        <f>'BASE PLANILHAS'!D107</f>
        <v>%</v>
      </c>
      <c r="E107" s="57"/>
      <c r="F107" s="1"/>
    </row>
    <row r="108" spans="1:8" x14ac:dyDescent="0.2">
      <c r="A108" s="34" t="str">
        <f>'BASE PLANILHAS'!A108</f>
        <v>C.1</v>
      </c>
      <c r="B108" s="257" t="str">
        <f>'BASE PLANILHAS'!B108</f>
        <v>PIS</v>
      </c>
      <c r="C108" s="262">
        <f>'BASE PLANILHAS'!C108</f>
        <v>7.6</v>
      </c>
      <c r="D108" s="262">
        <f>((100/((100-($C$111))%)-100)*$C108)/($C$111)</f>
        <v>8.5633802816901436</v>
      </c>
      <c r="E108" s="263">
        <v>0</v>
      </c>
      <c r="F108" s="1"/>
    </row>
    <row r="109" spans="1:8" x14ac:dyDescent="0.2">
      <c r="A109" s="34" t="str">
        <f>'BASE PLANILHAS'!A109</f>
        <v>C.2</v>
      </c>
      <c r="B109" s="257" t="str">
        <f>'BASE PLANILHAS'!B109</f>
        <v>COFINS</v>
      </c>
      <c r="C109" s="262">
        <f>'BASE PLANILHAS'!C109</f>
        <v>1.65</v>
      </c>
      <c r="D109" s="262">
        <f>((100/((100-($C$111))%)-100)*$C109)/($C$111)</f>
        <v>1.8591549295774654</v>
      </c>
      <c r="E109" s="263">
        <v>0</v>
      </c>
      <c r="F109" s="1"/>
    </row>
    <row r="110" spans="1:8" x14ac:dyDescent="0.2">
      <c r="A110" s="34" t="str">
        <f>'BASE PLANILHAS'!A110</f>
        <v>C.3</v>
      </c>
      <c r="B110" s="257" t="str">
        <f>'BASE PLANILHAS'!B110</f>
        <v>ISS</v>
      </c>
      <c r="C110" s="294">
        <f>ISS!B26*100</f>
        <v>2</v>
      </c>
      <c r="D110" s="262">
        <f>((100/((100-($C$111))%)-100)*$C110)/($C$111)</f>
        <v>2.2535211267605644</v>
      </c>
      <c r="E110" s="264">
        <v>0</v>
      </c>
      <c r="F110" s="1"/>
    </row>
    <row r="111" spans="1:8" ht="13.5" thickBot="1" x14ac:dyDescent="0.25">
      <c r="A111" s="714" t="str">
        <f>'BASE PLANILHAS'!A111:B111</f>
        <v>Total Tributos</v>
      </c>
      <c r="B111" s="715">
        <f>'[1]BASE PLANILHAS'!A102:B102</f>
        <v>0</v>
      </c>
      <c r="C111" s="265">
        <f>SUM(C108:C110)</f>
        <v>11.25</v>
      </c>
      <c r="D111" s="265">
        <f>SUM(D108:D110)</f>
        <v>12.676056338028173</v>
      </c>
      <c r="E111" s="266">
        <f>((E105+E106+E100+E90+E70+E58+E21)*D111)%</f>
        <v>552.08426253961682</v>
      </c>
      <c r="F111" s="1"/>
    </row>
    <row r="112" spans="1:8" ht="13.5" thickBot="1" x14ac:dyDescent="0.25">
      <c r="A112" s="696" t="str">
        <f>'BASE PLANILHAS'!A112:D112</f>
        <v>Total do Módulo 6</v>
      </c>
      <c r="B112" s="697"/>
      <c r="C112" s="697"/>
      <c r="D112" s="698"/>
      <c r="E112" s="51">
        <f>SUM(E105:E111)</f>
        <v>552.08426253961682</v>
      </c>
      <c r="F112" s="1"/>
    </row>
    <row r="113" spans="1:8" x14ac:dyDescent="0.2">
      <c r="A113" s="267"/>
      <c r="B113" s="268"/>
      <c r="C113" s="268"/>
      <c r="D113" s="268"/>
      <c r="E113" s="59"/>
    </row>
    <row r="114" spans="1:8" x14ac:dyDescent="0.2">
      <c r="A114" s="738" t="str">
        <f>'BASE PLANILHAS'!A114:E114</f>
        <v>QUADRO RESUMO DO CUSTO POR EMPREGADO</v>
      </c>
      <c r="B114" s="739"/>
      <c r="C114" s="739"/>
      <c r="D114" s="739"/>
      <c r="E114" s="740"/>
      <c r="G114" s="3"/>
    </row>
    <row r="115" spans="1:8" ht="13.5" thickBot="1" x14ac:dyDescent="0.25">
      <c r="A115" s="390"/>
      <c r="B115" s="385"/>
      <c r="C115" s="385"/>
      <c r="D115" s="385"/>
      <c r="E115" s="386"/>
      <c r="G115" s="3"/>
    </row>
    <row r="116" spans="1:8" ht="13.5" thickBot="1" x14ac:dyDescent="0.25">
      <c r="A116" s="696" t="str">
        <f>'BASE PLANILHAS'!A116:D116</f>
        <v>Mão-de-Obra vinculada à execução contratual</v>
      </c>
      <c r="B116" s="697"/>
      <c r="C116" s="697"/>
      <c r="D116" s="698"/>
      <c r="E116" s="214" t="str">
        <f>'BASE PLANILHAS'!E116</f>
        <v>VALOR (R$)</v>
      </c>
      <c r="G116" s="1"/>
      <c r="H116" s="1"/>
    </row>
    <row r="117" spans="1:8" x14ac:dyDescent="0.2">
      <c r="A117" s="32" t="str">
        <f>'BASE PLANILHAS'!A117</f>
        <v>A</v>
      </c>
      <c r="B117" s="741" t="str">
        <f>'BASE PLANILHAS'!B117:D117</f>
        <v>MÓDULO 1 - COMPOSIÇÃO DA REMUNERAÇÃO</v>
      </c>
      <c r="C117" s="742"/>
      <c r="D117" s="743"/>
      <c r="E117" s="256">
        <f>E21</f>
        <v>2216.69</v>
      </c>
    </row>
    <row r="118" spans="1:8" x14ac:dyDescent="0.2">
      <c r="A118" s="34" t="str">
        <f>'BASE PLANILHAS'!A118</f>
        <v>B</v>
      </c>
      <c r="B118" s="744" t="str">
        <f>'BASE PLANILHAS'!B118:D118</f>
        <v>MÓDULO 2 – ENCARGOS E BENEFÍCIOS MENSAIS E DIÁRIOS</v>
      </c>
      <c r="C118" s="731"/>
      <c r="D118" s="732"/>
      <c r="E118" s="263">
        <f>E58</f>
        <v>1868.7200600000001</v>
      </c>
    </row>
    <row r="119" spans="1:8" x14ac:dyDescent="0.2">
      <c r="A119" s="34" t="str">
        <f>'BASE PLANILHAS'!A119</f>
        <v>C</v>
      </c>
      <c r="B119" s="745" t="str">
        <f>'BASE PLANILHAS'!B119:D119</f>
        <v>MÓDULO 3 – PROVISÃO PARA RESCISÃO</v>
      </c>
      <c r="C119" s="746"/>
      <c r="D119" s="747"/>
      <c r="E119" s="263">
        <f>E70</f>
        <v>122.08462593141975</v>
      </c>
      <c r="G119" s="3"/>
    </row>
    <row r="120" spans="1:8" x14ac:dyDescent="0.2">
      <c r="A120" s="34" t="str">
        <f>'BASE PLANILHAS'!A120</f>
        <v>D</v>
      </c>
      <c r="B120" s="744" t="str">
        <f>'BASE PLANILHAS'!B120:D120</f>
        <v>MÓDULO 4 – CUSTO DE REPOSIÇÃO DO PROFISSIONAL AUSENTE</v>
      </c>
      <c r="C120" s="731"/>
      <c r="D120" s="732"/>
      <c r="E120" s="263">
        <f>E90</f>
        <v>81.721232436666668</v>
      </c>
      <c r="G120" s="3"/>
    </row>
    <row r="121" spans="1:8" x14ac:dyDescent="0.2">
      <c r="A121" s="34" t="str">
        <f>'BASE PLANILHAS'!A121</f>
        <v>E</v>
      </c>
      <c r="B121" s="728" t="str">
        <f>'BASE PLANILHAS'!B121:D121</f>
        <v>MÓDULO 5 – INSUMOS DIVERSOS</v>
      </c>
      <c r="C121" s="729"/>
      <c r="D121" s="730"/>
      <c r="E121" s="263">
        <f>E100</f>
        <v>66.11548611111111</v>
      </c>
    </row>
    <row r="122" spans="1:8" x14ac:dyDescent="0.2">
      <c r="A122" s="34" t="str">
        <f>'BASE PLANILHAS'!A122</f>
        <v>-</v>
      </c>
      <c r="B122" s="722" t="str">
        <f>'BASE PLANILHAS'!B122:D122</f>
        <v>Subtotal (A + B + C + D + E)</v>
      </c>
      <c r="C122" s="723"/>
      <c r="D122" s="724"/>
      <c r="E122" s="60">
        <f>SUM(E117:E121)</f>
        <v>4355.3314044791969</v>
      </c>
      <c r="F122" s="4"/>
      <c r="G122" s="2"/>
    </row>
    <row r="123" spans="1:8" ht="13.5" thickBot="1" x14ac:dyDescent="0.25">
      <c r="A123" s="36" t="str">
        <f>'BASE PLANILHAS'!A123</f>
        <v>F</v>
      </c>
      <c r="B123" s="725" t="str">
        <f>'BASE PLANILHAS'!B123:D123</f>
        <v>MÓDULO 6 – CUSTOS INDIRETOS, TRIBUTOS E LUCRO</v>
      </c>
      <c r="C123" s="726"/>
      <c r="D123" s="727"/>
      <c r="E123" s="24">
        <f>E112</f>
        <v>552.08426253961682</v>
      </c>
    </row>
    <row r="124" spans="1:8" ht="13.5" thickBot="1" x14ac:dyDescent="0.25">
      <c r="A124" s="696" t="str">
        <f>'BASE PLANILHAS'!A124:D124</f>
        <v xml:space="preserve">Custo Total </v>
      </c>
      <c r="B124" s="697"/>
      <c r="C124" s="697"/>
      <c r="D124" s="698"/>
      <c r="E124" s="49">
        <f>SUM(E122:E123)</f>
        <v>4907.415667018814</v>
      </c>
      <c r="F124" s="4"/>
    </row>
    <row r="125" spans="1:8" ht="13.5" thickBot="1" x14ac:dyDescent="0.25">
      <c r="A125" s="696" t="str">
        <f>'BASE PLANILHAS'!A125:D125</f>
        <v xml:space="preserve">Custo Total Anual </v>
      </c>
      <c r="B125" s="697"/>
      <c r="C125" s="697"/>
      <c r="D125" s="698"/>
      <c r="E125" s="51">
        <f>E124*12</f>
        <v>58888.988004225772</v>
      </c>
      <c r="F125" s="4"/>
    </row>
    <row r="126" spans="1:8" hidden="1" x14ac:dyDescent="0.2">
      <c r="A126" s="392"/>
      <c r="B126" s="825"/>
      <c r="C126" s="825"/>
      <c r="D126" s="25"/>
      <c r="E126" s="25"/>
    </row>
    <row r="127" spans="1:8" ht="40.5" hidden="1" customHeight="1" thickBot="1" x14ac:dyDescent="0.25">
      <c r="A127" s="826"/>
      <c r="B127" s="827"/>
      <c r="C127" s="26"/>
      <c r="D127" s="8"/>
      <c r="E127" s="17"/>
    </row>
    <row r="128" spans="1:8" ht="12.75" hidden="1" customHeight="1" x14ac:dyDescent="0.2">
      <c r="A128" s="828"/>
      <c r="B128" s="829"/>
      <c r="C128" s="270"/>
      <c r="D128" s="271"/>
      <c r="E128" s="272"/>
    </row>
    <row r="129" spans="1:5" ht="12.75" hidden="1" customHeight="1" x14ac:dyDescent="0.2">
      <c r="A129" s="816"/>
      <c r="B129" s="817"/>
      <c r="C129" s="273"/>
      <c r="D129" s="274"/>
      <c r="E129" s="275"/>
    </row>
    <row r="130" spans="1:5" ht="12.75" hidden="1" customHeight="1" x14ac:dyDescent="0.2">
      <c r="A130" s="816"/>
      <c r="B130" s="817"/>
      <c r="C130" s="273"/>
      <c r="D130" s="274"/>
      <c r="E130" s="275"/>
    </row>
    <row r="131" spans="1:5" ht="12.75" hidden="1" customHeight="1" x14ac:dyDescent="0.2">
      <c r="A131" s="816"/>
      <c r="B131" s="817"/>
      <c r="C131" s="273"/>
      <c r="D131" s="274"/>
      <c r="E131" s="275"/>
    </row>
    <row r="132" spans="1:5" ht="12.75" hidden="1" customHeight="1" x14ac:dyDescent="0.2">
      <c r="A132" s="818"/>
      <c r="B132" s="819"/>
      <c r="C132" s="9"/>
      <c r="D132" s="10"/>
      <c r="E132" s="275"/>
    </row>
    <row r="133" spans="1:5" ht="13.5" hidden="1" customHeight="1" thickBot="1" x14ac:dyDescent="0.25">
      <c r="A133" s="820"/>
      <c r="B133" s="821"/>
      <c r="C133" s="276"/>
      <c r="D133" s="277"/>
      <c r="E133" s="278"/>
    </row>
    <row r="134" spans="1:5" ht="13.5" hidden="1" thickBot="1" x14ac:dyDescent="0.25">
      <c r="A134" s="822"/>
      <c r="B134" s="823"/>
      <c r="C134" s="823"/>
      <c r="D134" s="824"/>
      <c r="E134" s="11"/>
    </row>
    <row r="135" spans="1:5" hidden="1" x14ac:dyDescent="0.2">
      <c r="A135" s="7"/>
      <c r="B135" s="7"/>
      <c r="C135" s="7"/>
      <c r="D135" s="7"/>
      <c r="E135" s="7"/>
    </row>
    <row r="136" spans="1:5" hidden="1" x14ac:dyDescent="0.2">
      <c r="A136" s="392"/>
      <c r="B136" s="825"/>
      <c r="C136" s="825"/>
      <c r="D136" s="25"/>
      <c r="E136" s="25"/>
    </row>
    <row r="137" spans="1:5" ht="13.5" hidden="1" thickBot="1" x14ac:dyDescent="0.25">
      <c r="A137" s="798"/>
      <c r="B137" s="799"/>
      <c r="C137" s="799"/>
      <c r="D137" s="799"/>
      <c r="E137" s="800"/>
    </row>
    <row r="138" spans="1:5" ht="13.5" hidden="1" thickBot="1" x14ac:dyDescent="0.25">
      <c r="A138" s="279"/>
      <c r="B138" s="801"/>
      <c r="C138" s="802"/>
      <c r="D138" s="803"/>
      <c r="E138" s="17"/>
    </row>
    <row r="139" spans="1:5" hidden="1" x14ac:dyDescent="0.2">
      <c r="A139" s="280"/>
      <c r="B139" s="804"/>
      <c r="C139" s="805"/>
      <c r="D139" s="806"/>
      <c r="E139" s="281"/>
    </row>
    <row r="140" spans="1:5" hidden="1" x14ac:dyDescent="0.2">
      <c r="A140" s="282"/>
      <c r="B140" s="807"/>
      <c r="C140" s="808"/>
      <c r="D140" s="809"/>
      <c r="E140" s="283"/>
    </row>
    <row r="141" spans="1:5" ht="13.5" hidden="1" thickBot="1" x14ac:dyDescent="0.25">
      <c r="A141" s="282"/>
      <c r="B141" s="810"/>
      <c r="C141" s="811"/>
      <c r="D141" s="812"/>
      <c r="E141" s="283"/>
    </row>
    <row r="142" spans="1:5" ht="13.5" hidden="1" thickBot="1" x14ac:dyDescent="0.25">
      <c r="A142" s="813"/>
      <c r="B142" s="814"/>
      <c r="C142" s="814"/>
      <c r="D142" s="815"/>
      <c r="E142" s="11"/>
    </row>
    <row r="143" spans="1:5" hidden="1" x14ac:dyDescent="0.2">
      <c r="A143" s="284"/>
      <c r="B143" s="7"/>
      <c r="C143" s="7"/>
      <c r="D143" s="7"/>
      <c r="E143" s="7"/>
    </row>
    <row r="144" spans="1:5" hidden="1" x14ac:dyDescent="0.2">
      <c r="A144" s="7"/>
      <c r="B144" s="7"/>
      <c r="C144" s="7"/>
      <c r="D144" s="7"/>
      <c r="E144" s="7"/>
    </row>
    <row r="145" spans="1:8" hidden="1" x14ac:dyDescent="0.2">
      <c r="A145" s="7"/>
      <c r="B145" s="7"/>
      <c r="C145" s="7"/>
      <c r="D145" s="7"/>
      <c r="E145" s="7"/>
    </row>
    <row r="146" spans="1:8" x14ac:dyDescent="0.2">
      <c r="A146" s="13"/>
      <c r="B146" s="13"/>
      <c r="C146" s="7"/>
      <c r="D146" s="7"/>
      <c r="E146" s="30"/>
      <c r="F146" s="4"/>
    </row>
    <row r="147" spans="1:8" x14ac:dyDescent="0.2">
      <c r="A147" s="14"/>
      <c r="B147" s="13"/>
      <c r="C147" s="7"/>
      <c r="D147" s="7"/>
      <c r="E147" s="69"/>
      <c r="F147" s="4"/>
      <c r="H147" s="4"/>
    </row>
    <row r="148" spans="1:8" x14ac:dyDescent="0.2">
      <c r="A148" s="7"/>
      <c r="B148" s="7"/>
      <c r="C148" s="7"/>
      <c r="D148" s="7"/>
      <c r="E148" s="15"/>
      <c r="H148" s="4"/>
    </row>
    <row r="149" spans="1:8" x14ac:dyDescent="0.2">
      <c r="A149" s="7"/>
      <c r="B149" s="7"/>
      <c r="C149" s="7"/>
      <c r="D149" s="7"/>
      <c r="E149" s="15"/>
    </row>
    <row r="150" spans="1:8" x14ac:dyDescent="0.2">
      <c r="A150" s="4"/>
      <c r="E150" s="4"/>
    </row>
    <row r="151" spans="1:8" x14ac:dyDescent="0.2">
      <c r="A151" s="4"/>
    </row>
  </sheetData>
  <sheetProtection sheet="1" objects="1" scenarios="1"/>
  <mergeCells count="115">
    <mergeCell ref="A1:E1"/>
    <mergeCell ref="A3:E3"/>
    <mergeCell ref="B4:D4"/>
    <mergeCell ref="B5:D5"/>
    <mergeCell ref="B6:D6"/>
    <mergeCell ref="B7:D7"/>
    <mergeCell ref="B16:C16"/>
    <mergeCell ref="B17:C17"/>
    <mergeCell ref="B18:C18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A72:E72"/>
    <mergeCell ref="B74:C74"/>
    <mergeCell ref="B75:C75"/>
    <mergeCell ref="B76:C76"/>
    <mergeCell ref="B77:C77"/>
    <mergeCell ref="B78:C78"/>
    <mergeCell ref="B65:C65"/>
    <mergeCell ref="B66:C66"/>
    <mergeCell ref="B67:C67"/>
    <mergeCell ref="B68:C68"/>
    <mergeCell ref="B69:C69"/>
    <mergeCell ref="A70:C70"/>
    <mergeCell ref="B87:C87"/>
    <mergeCell ref="B88:C88"/>
    <mergeCell ref="B89:C89"/>
    <mergeCell ref="A90:C90"/>
    <mergeCell ref="A92:E92"/>
    <mergeCell ref="B94:C94"/>
    <mergeCell ref="B79:C79"/>
    <mergeCell ref="B80:C80"/>
    <mergeCell ref="A81:C81"/>
    <mergeCell ref="B83:C83"/>
    <mergeCell ref="B84:C84"/>
    <mergeCell ref="A85:C85"/>
    <mergeCell ref="A102:E102"/>
    <mergeCell ref="C104:D104"/>
    <mergeCell ref="A111:B111"/>
    <mergeCell ref="A112:D112"/>
    <mergeCell ref="A114:E114"/>
    <mergeCell ref="A116:D116"/>
    <mergeCell ref="B95:C95"/>
    <mergeCell ref="B96:C96"/>
    <mergeCell ref="B97:C97"/>
    <mergeCell ref="B98:C98"/>
    <mergeCell ref="B99:C99"/>
    <mergeCell ref="A100:C100"/>
    <mergeCell ref="B123:D123"/>
    <mergeCell ref="A124:D124"/>
    <mergeCell ref="A125:D125"/>
    <mergeCell ref="B126:C126"/>
    <mergeCell ref="A127:B127"/>
    <mergeCell ref="A128:B128"/>
    <mergeCell ref="B117:D117"/>
    <mergeCell ref="B118:D118"/>
    <mergeCell ref="B119:D119"/>
    <mergeCell ref="B120:D120"/>
    <mergeCell ref="B121:D121"/>
    <mergeCell ref="B122:D122"/>
    <mergeCell ref="A142:D142"/>
    <mergeCell ref="B136:C136"/>
    <mergeCell ref="A137:E137"/>
    <mergeCell ref="B138:D138"/>
    <mergeCell ref="B139:D139"/>
    <mergeCell ref="B140:D140"/>
    <mergeCell ref="B141:D141"/>
    <mergeCell ref="A129:B129"/>
    <mergeCell ref="A130:B130"/>
    <mergeCell ref="A131:B131"/>
    <mergeCell ref="A132:B132"/>
    <mergeCell ref="A133:B133"/>
    <mergeCell ref="A134:D134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0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theme="6" tint="0.59999389629810485"/>
  </sheetPr>
  <dimension ref="A1:N193"/>
  <sheetViews>
    <sheetView showGridLines="0" view="pageBreakPreview" topLeftCell="A139" zoomScaleNormal="100" zoomScaleSheetLayoutView="100" workbookViewId="0">
      <selection activeCell="E137" activeCellId="1" sqref="E126 E137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0.2851562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 x14ac:dyDescent="0.2">
      <c r="A1" s="752" t="str">
        <f>'BASE PLANILHAS'!A1:E1</f>
        <v>ANEXO VI - PLANILHA DE COMPOSIÇÃO DE CUSTOS</v>
      </c>
      <c r="B1" s="753"/>
      <c r="C1" s="753"/>
      <c r="D1" s="753"/>
      <c r="E1" s="754"/>
    </row>
    <row r="2" spans="1:8" ht="13.5" thickBot="1" x14ac:dyDescent="0.25">
      <c r="A2" s="174"/>
      <c r="B2" s="221"/>
      <c r="C2" s="221"/>
      <c r="D2" s="222"/>
      <c r="E2" s="223"/>
      <c r="F2" s="54"/>
      <c r="G2" s="54"/>
      <c r="H2" s="54"/>
    </row>
    <row r="3" spans="1:8" ht="13.5" thickBot="1" x14ac:dyDescent="0.25">
      <c r="A3" s="755" t="str">
        <f>'BASE PLANILHAS'!A3:E3</f>
        <v>Dados para composição dos custos referentes à mão-de-obra</v>
      </c>
      <c r="B3" s="756"/>
      <c r="C3" s="756"/>
      <c r="D3" s="756"/>
      <c r="E3" s="757"/>
      <c r="F3" s="54"/>
      <c r="G3" s="54"/>
      <c r="H3" s="54"/>
    </row>
    <row r="4" spans="1:8" x14ac:dyDescent="0.2">
      <c r="A4" s="64" t="str">
        <f>'BASE PLANILHAS'!A4</f>
        <v>A</v>
      </c>
      <c r="B4" s="758" t="str">
        <f>'BASE PLANILHAS'!B4:D4</f>
        <v>Localidade</v>
      </c>
      <c r="C4" s="759"/>
      <c r="D4" s="760"/>
      <c r="E4" s="316" t="str">
        <f>CCT!A81</f>
        <v>Governador Valadares</v>
      </c>
      <c r="F4" s="54"/>
      <c r="G4" s="54"/>
      <c r="H4" s="54"/>
    </row>
    <row r="5" spans="1:8" x14ac:dyDescent="0.2">
      <c r="A5" s="34" t="str">
        <f>'BASE PLANILHAS'!A5</f>
        <v>B</v>
      </c>
      <c r="B5" s="761" t="str">
        <f>'BASE PLANILHAS'!B5:D5</f>
        <v>Tipo de serviço</v>
      </c>
      <c r="C5" s="762"/>
      <c r="D5" s="763"/>
      <c r="E5" s="33" t="str">
        <f>'BASE PLANILHAS'!E5</f>
        <v>Apoio Administrativo</v>
      </c>
      <c r="F5" s="54"/>
      <c r="G5" s="54"/>
      <c r="H5" s="54"/>
    </row>
    <row r="6" spans="1:8" x14ac:dyDescent="0.2">
      <c r="A6" s="34" t="str">
        <f>'BASE PLANILHAS'!A6</f>
        <v>C</v>
      </c>
      <c r="B6" s="745" t="str">
        <f>'BASE PLANILHAS'!B6:D6</f>
        <v>Salário Nominativo da Categoria Profissional</v>
      </c>
      <c r="C6" s="746"/>
      <c r="D6" s="747"/>
      <c r="E6" s="224"/>
      <c r="F6" s="54"/>
      <c r="G6" s="54"/>
      <c r="H6" s="54"/>
    </row>
    <row r="7" spans="1:8" ht="38.25" x14ac:dyDescent="0.2">
      <c r="A7" s="34" t="str">
        <f>'BASE PLANILHAS'!A7</f>
        <v>D</v>
      </c>
      <c r="B7" s="745" t="str">
        <f>'BASE PLANILHAS'!B7:D7</f>
        <v>Categoria profissional (vinculada à execução contratual)</v>
      </c>
      <c r="C7" s="746"/>
      <c r="D7" s="747"/>
      <c r="E7" s="298" t="s">
        <v>459</v>
      </c>
      <c r="G7" s="1"/>
    </row>
    <row r="8" spans="1:8" ht="13.5" thickBot="1" x14ac:dyDescent="0.25">
      <c r="A8" s="36" t="str">
        <f>'BASE PLANILHAS'!A8</f>
        <v>E</v>
      </c>
      <c r="B8" s="764" t="str">
        <f>'BASE PLANILHAS'!B8:D8</f>
        <v>Data base da categoria (dia/mês/ano)</v>
      </c>
      <c r="C8" s="765"/>
      <c r="D8" s="766"/>
      <c r="E8" s="225">
        <f>CCT!P81</f>
        <v>42736</v>
      </c>
      <c r="F8" s="63"/>
    </row>
    <row r="9" spans="1:8" x14ac:dyDescent="0.2">
      <c r="A9" s="226"/>
      <c r="B9" s="100"/>
      <c r="C9" s="100"/>
      <c r="D9" s="100"/>
      <c r="E9" s="227"/>
      <c r="F9" s="63"/>
      <c r="H9" s="1"/>
    </row>
    <row r="10" spans="1:8" x14ac:dyDescent="0.2">
      <c r="A10" s="711" t="str">
        <f>'BASE PLANILHAS'!A10:E10</f>
        <v>MÓDULO 1 - COMPOSIÇÃO DA REMUNERAÇÃO</v>
      </c>
      <c r="B10" s="712"/>
      <c r="C10" s="712"/>
      <c r="D10" s="712"/>
      <c r="E10" s="713"/>
      <c r="F10" s="70"/>
    </row>
    <row r="11" spans="1:8" ht="13.5" thickBot="1" x14ac:dyDescent="0.25">
      <c r="A11" s="228"/>
      <c r="B11" s="229"/>
      <c r="C11" s="229"/>
      <c r="D11" s="229"/>
      <c r="E11" s="230"/>
      <c r="F11" s="1"/>
    </row>
    <row r="12" spans="1:8" ht="13.5" thickBot="1" x14ac:dyDescent="0.25">
      <c r="A12" s="324" t="str">
        <f>'BASE PLANILHAS'!A13</f>
        <v>A</v>
      </c>
      <c r="B12" s="830" t="str">
        <f>'BASE PLANILHAS'!B13:C13</f>
        <v>Salário Base</v>
      </c>
      <c r="C12" s="831"/>
      <c r="D12" s="831"/>
      <c r="E12" s="832"/>
    </row>
    <row r="13" spans="1:8" ht="13.5" thickBot="1" x14ac:dyDescent="0.25">
      <c r="A13" s="317"/>
      <c r="B13" s="317" t="s">
        <v>354</v>
      </c>
      <c r="C13" s="318" t="s">
        <v>350</v>
      </c>
      <c r="D13" s="318" t="s">
        <v>355</v>
      </c>
      <c r="E13" s="319" t="s">
        <v>351</v>
      </c>
    </row>
    <row r="14" spans="1:8" x14ac:dyDescent="0.2">
      <c r="A14" s="231"/>
      <c r="B14" s="231" t="s">
        <v>369</v>
      </c>
      <c r="C14" s="285">
        <v>0</v>
      </c>
      <c r="D14" s="286">
        <v>0</v>
      </c>
      <c r="E14" s="287">
        <f>D14*C14</f>
        <v>0</v>
      </c>
      <c r="F14">
        <f>COUNTBLANK(E14:E49)</f>
        <v>0</v>
      </c>
    </row>
    <row r="15" spans="1:8" x14ac:dyDescent="0.2">
      <c r="A15" s="231"/>
      <c r="B15" s="231" t="s">
        <v>370</v>
      </c>
      <c r="C15" s="285">
        <v>0</v>
      </c>
      <c r="D15" s="286">
        <v>0</v>
      </c>
      <c r="E15" s="288">
        <f>D15*C15</f>
        <v>0</v>
      </c>
    </row>
    <row r="16" spans="1:8" x14ac:dyDescent="0.2">
      <c r="A16" s="231"/>
      <c r="B16" s="231" t="s">
        <v>419</v>
      </c>
      <c r="C16" s="285">
        <v>0</v>
      </c>
      <c r="D16" s="286">
        <v>0</v>
      </c>
      <c r="E16" s="288">
        <f>D16*C16</f>
        <v>0</v>
      </c>
    </row>
    <row r="17" spans="1:5" x14ac:dyDescent="0.2">
      <c r="A17" s="231"/>
      <c r="B17" s="231" t="s">
        <v>420</v>
      </c>
      <c r="C17" s="285">
        <v>0</v>
      </c>
      <c r="D17" s="286">
        <v>0</v>
      </c>
      <c r="E17" s="288">
        <f t="shared" ref="E17" si="0">D17*C17</f>
        <v>0</v>
      </c>
    </row>
    <row r="18" spans="1:5" x14ac:dyDescent="0.2">
      <c r="A18" s="231"/>
      <c r="B18" s="231" t="s">
        <v>371</v>
      </c>
      <c r="C18" s="285">
        <v>0</v>
      </c>
      <c r="D18" s="286">
        <v>0</v>
      </c>
      <c r="E18" s="288">
        <f t="shared" ref="E18:E49" si="1">D18*C18</f>
        <v>0</v>
      </c>
    </row>
    <row r="19" spans="1:5" x14ac:dyDescent="0.2">
      <c r="A19" s="231"/>
      <c r="B19" s="231" t="s">
        <v>240</v>
      </c>
      <c r="C19" s="285">
        <v>0</v>
      </c>
      <c r="D19" s="286">
        <v>0</v>
      </c>
      <c r="E19" s="288">
        <f t="shared" si="1"/>
        <v>0</v>
      </c>
    </row>
    <row r="20" spans="1:5" x14ac:dyDescent="0.2">
      <c r="A20" s="231"/>
      <c r="B20" s="231" t="s">
        <v>238</v>
      </c>
      <c r="C20" s="285">
        <v>0</v>
      </c>
      <c r="D20" s="286">
        <v>0</v>
      </c>
      <c r="E20" s="288">
        <f t="shared" si="1"/>
        <v>0</v>
      </c>
    </row>
    <row r="21" spans="1:5" x14ac:dyDescent="0.2">
      <c r="A21" s="231"/>
      <c r="B21" s="231" t="s">
        <v>372</v>
      </c>
      <c r="C21" s="285">
        <v>0</v>
      </c>
      <c r="D21" s="286">
        <v>0</v>
      </c>
      <c r="E21" s="288">
        <f t="shared" si="1"/>
        <v>0</v>
      </c>
    </row>
    <row r="22" spans="1:5" x14ac:dyDescent="0.2">
      <c r="A22" s="232"/>
      <c r="B22" s="232" t="s">
        <v>241</v>
      </c>
      <c r="C22" s="233">
        <f>CCT!G81</f>
        <v>1</v>
      </c>
      <c r="D22" s="234">
        <f>CCT!H81</f>
        <v>1044.73</v>
      </c>
      <c r="E22" s="289">
        <f t="shared" si="1"/>
        <v>1044.73</v>
      </c>
    </row>
    <row r="23" spans="1:5" x14ac:dyDescent="0.2">
      <c r="A23" s="231"/>
      <c r="B23" s="231" t="s">
        <v>367</v>
      </c>
      <c r="C23" s="285">
        <v>0</v>
      </c>
      <c r="D23" s="286">
        <v>0</v>
      </c>
      <c r="E23" s="288">
        <f t="shared" si="1"/>
        <v>0</v>
      </c>
    </row>
    <row r="24" spans="1:5" x14ac:dyDescent="0.2">
      <c r="A24" s="231"/>
      <c r="B24" s="231" t="s">
        <v>366</v>
      </c>
      <c r="C24" s="285">
        <v>0</v>
      </c>
      <c r="D24" s="286">
        <v>0</v>
      </c>
      <c r="E24" s="288">
        <f t="shared" si="1"/>
        <v>0</v>
      </c>
    </row>
    <row r="25" spans="1:5" x14ac:dyDescent="0.2">
      <c r="A25" s="231"/>
      <c r="B25" s="231" t="s">
        <v>373</v>
      </c>
      <c r="C25" s="285">
        <v>0</v>
      </c>
      <c r="D25" s="286">
        <v>0</v>
      </c>
      <c r="E25" s="288">
        <f t="shared" si="1"/>
        <v>0</v>
      </c>
    </row>
    <row r="26" spans="1:5" x14ac:dyDescent="0.2">
      <c r="A26" s="231"/>
      <c r="B26" s="231" t="s">
        <v>195</v>
      </c>
      <c r="C26" s="285">
        <v>0</v>
      </c>
      <c r="D26" s="286">
        <v>0</v>
      </c>
      <c r="E26" s="288">
        <f t="shared" si="1"/>
        <v>0</v>
      </c>
    </row>
    <row r="27" spans="1:5" x14ac:dyDescent="0.2">
      <c r="A27" s="231"/>
      <c r="B27" s="231" t="s">
        <v>421</v>
      </c>
      <c r="C27" s="285">
        <v>0</v>
      </c>
      <c r="D27" s="286">
        <v>0</v>
      </c>
      <c r="E27" s="288">
        <f t="shared" si="1"/>
        <v>0</v>
      </c>
    </row>
    <row r="28" spans="1:5" x14ac:dyDescent="0.2">
      <c r="A28" s="231"/>
      <c r="B28" s="231" t="s">
        <v>374</v>
      </c>
      <c r="C28" s="285">
        <v>0</v>
      </c>
      <c r="D28" s="286">
        <v>0</v>
      </c>
      <c r="E28" s="288">
        <f t="shared" si="1"/>
        <v>0</v>
      </c>
    </row>
    <row r="29" spans="1:5" x14ac:dyDescent="0.2">
      <c r="A29" s="231"/>
      <c r="B29" s="231" t="s">
        <v>196</v>
      </c>
      <c r="C29" s="285">
        <v>0</v>
      </c>
      <c r="D29" s="286">
        <v>0</v>
      </c>
      <c r="E29" s="288">
        <f t="shared" si="1"/>
        <v>0</v>
      </c>
    </row>
    <row r="30" spans="1:5" x14ac:dyDescent="0.2">
      <c r="A30" s="231"/>
      <c r="B30" s="231" t="s">
        <v>242</v>
      </c>
      <c r="C30" s="285">
        <v>0</v>
      </c>
      <c r="D30" s="286">
        <v>0</v>
      </c>
      <c r="E30" s="288">
        <f t="shared" si="1"/>
        <v>0</v>
      </c>
    </row>
    <row r="31" spans="1:5" x14ac:dyDescent="0.2">
      <c r="A31" s="231"/>
      <c r="B31" s="231" t="s">
        <v>375</v>
      </c>
      <c r="C31" s="285">
        <v>0</v>
      </c>
      <c r="D31" s="286">
        <v>0</v>
      </c>
      <c r="E31" s="288">
        <f t="shared" si="1"/>
        <v>0</v>
      </c>
    </row>
    <row r="32" spans="1:5" x14ac:dyDescent="0.2">
      <c r="A32" s="231"/>
      <c r="B32" s="231" t="s">
        <v>197</v>
      </c>
      <c r="C32" s="285">
        <v>0</v>
      </c>
      <c r="D32" s="286">
        <v>0</v>
      </c>
      <c r="E32" s="288">
        <f t="shared" si="1"/>
        <v>0</v>
      </c>
    </row>
    <row r="33" spans="1:5" x14ac:dyDescent="0.2">
      <c r="A33" s="232"/>
      <c r="B33" s="232" t="s">
        <v>353</v>
      </c>
      <c r="C33" s="233">
        <f>CCT!G82</f>
        <v>3</v>
      </c>
      <c r="D33" s="234">
        <f>CCT!H82</f>
        <v>3062.89</v>
      </c>
      <c r="E33" s="289">
        <f t="shared" si="1"/>
        <v>9188.67</v>
      </c>
    </row>
    <row r="34" spans="1:5" x14ac:dyDescent="0.2">
      <c r="A34" s="231"/>
      <c r="B34" s="231" t="s">
        <v>376</v>
      </c>
      <c r="C34" s="285">
        <v>0</v>
      </c>
      <c r="D34" s="286">
        <v>0</v>
      </c>
      <c r="E34" s="288">
        <f t="shared" si="1"/>
        <v>0</v>
      </c>
    </row>
    <row r="35" spans="1:5" x14ac:dyDescent="0.2">
      <c r="A35" s="231"/>
      <c r="B35" s="231" t="s">
        <v>198</v>
      </c>
      <c r="C35" s="285">
        <v>0</v>
      </c>
      <c r="D35" s="286">
        <v>0</v>
      </c>
      <c r="E35" s="288">
        <f t="shared" si="1"/>
        <v>0</v>
      </c>
    </row>
    <row r="36" spans="1:5" x14ac:dyDescent="0.2">
      <c r="A36" s="231"/>
      <c r="B36" s="231" t="s">
        <v>199</v>
      </c>
      <c r="C36" s="285">
        <v>0</v>
      </c>
      <c r="D36" s="286">
        <v>0</v>
      </c>
      <c r="E36" s="288">
        <f t="shared" si="1"/>
        <v>0</v>
      </c>
    </row>
    <row r="37" spans="1:5" x14ac:dyDescent="0.2">
      <c r="A37" s="231"/>
      <c r="B37" s="231" t="s">
        <v>200</v>
      </c>
      <c r="C37" s="285">
        <v>0</v>
      </c>
      <c r="D37" s="286">
        <v>0</v>
      </c>
      <c r="E37" s="288">
        <f t="shared" si="1"/>
        <v>0</v>
      </c>
    </row>
    <row r="38" spans="1:5" x14ac:dyDescent="0.2">
      <c r="A38" s="232"/>
      <c r="B38" s="232" t="s">
        <v>201</v>
      </c>
      <c r="C38" s="233">
        <f>CCT!G84</f>
        <v>2</v>
      </c>
      <c r="D38" s="234">
        <f>CCT!H84</f>
        <v>1352.34</v>
      </c>
      <c r="E38" s="289">
        <f t="shared" si="1"/>
        <v>2704.68</v>
      </c>
    </row>
    <row r="39" spans="1:5" x14ac:dyDescent="0.2">
      <c r="A39" s="232"/>
      <c r="B39" s="232" t="s">
        <v>368</v>
      </c>
      <c r="C39" s="233">
        <f>CCT!G83</f>
        <v>3</v>
      </c>
      <c r="D39" s="234">
        <f>CCT!H83</f>
        <v>1352.34</v>
      </c>
      <c r="E39" s="289">
        <f t="shared" si="1"/>
        <v>4057.0199999999995</v>
      </c>
    </row>
    <row r="40" spans="1:5" x14ac:dyDescent="0.2">
      <c r="A40" s="231"/>
      <c r="B40" s="231" t="s">
        <v>194</v>
      </c>
      <c r="C40" s="285">
        <v>0</v>
      </c>
      <c r="D40" s="286">
        <v>0</v>
      </c>
      <c r="E40" s="288">
        <f t="shared" si="1"/>
        <v>0</v>
      </c>
    </row>
    <row r="41" spans="1:5" x14ac:dyDescent="0.2">
      <c r="A41" s="231"/>
      <c r="B41" s="231" t="s">
        <v>193</v>
      </c>
      <c r="C41" s="285">
        <v>0</v>
      </c>
      <c r="D41" s="286">
        <v>0</v>
      </c>
      <c r="E41" s="288">
        <f t="shared" si="1"/>
        <v>0</v>
      </c>
    </row>
    <row r="42" spans="1:5" x14ac:dyDescent="0.2">
      <c r="A42" s="231"/>
      <c r="B42" s="231" t="s">
        <v>422</v>
      </c>
      <c r="C42" s="285">
        <v>0</v>
      </c>
      <c r="D42" s="286">
        <v>0</v>
      </c>
      <c r="E42" s="288">
        <f t="shared" si="1"/>
        <v>0</v>
      </c>
    </row>
    <row r="43" spans="1:5" x14ac:dyDescent="0.2">
      <c r="A43" s="231"/>
      <c r="B43" s="523" t="s">
        <v>423</v>
      </c>
      <c r="C43" s="524">
        <v>0</v>
      </c>
      <c r="D43" s="525">
        <v>0</v>
      </c>
      <c r="E43" s="526">
        <f t="shared" si="1"/>
        <v>0</v>
      </c>
    </row>
    <row r="44" spans="1:5" x14ac:dyDescent="0.2">
      <c r="A44" s="231"/>
      <c r="B44" s="231" t="s">
        <v>466</v>
      </c>
      <c r="C44" s="285">
        <v>0</v>
      </c>
      <c r="D44" s="286">
        <v>0</v>
      </c>
      <c r="E44" s="288">
        <f>D44*C44</f>
        <v>0</v>
      </c>
    </row>
    <row r="45" spans="1:5" x14ac:dyDescent="0.2">
      <c r="A45" s="231"/>
      <c r="B45" s="231" t="s">
        <v>377</v>
      </c>
      <c r="C45" s="285">
        <v>0</v>
      </c>
      <c r="D45" s="286">
        <v>0</v>
      </c>
      <c r="E45" s="288">
        <f t="shared" si="1"/>
        <v>0</v>
      </c>
    </row>
    <row r="46" spans="1:5" x14ac:dyDescent="0.2">
      <c r="A46" s="231"/>
      <c r="B46" s="231" t="s">
        <v>378</v>
      </c>
      <c r="C46" s="285">
        <v>0</v>
      </c>
      <c r="D46" s="286">
        <v>0</v>
      </c>
      <c r="E46" s="288">
        <f t="shared" si="1"/>
        <v>0</v>
      </c>
    </row>
    <row r="47" spans="1:5" x14ac:dyDescent="0.2">
      <c r="A47" s="231"/>
      <c r="B47" s="231" t="s">
        <v>381</v>
      </c>
      <c r="C47" s="285">
        <v>0</v>
      </c>
      <c r="D47" s="286">
        <v>0</v>
      </c>
      <c r="E47" s="288">
        <f t="shared" si="1"/>
        <v>0</v>
      </c>
    </row>
    <row r="48" spans="1:5" x14ac:dyDescent="0.2">
      <c r="A48" s="231"/>
      <c r="B48" s="231" t="s">
        <v>379</v>
      </c>
      <c r="C48" s="285">
        <v>0</v>
      </c>
      <c r="D48" s="286">
        <v>0</v>
      </c>
      <c r="E48" s="288">
        <f t="shared" si="1"/>
        <v>0</v>
      </c>
    </row>
    <row r="49" spans="1:7" ht="13.5" thickBot="1" x14ac:dyDescent="0.25">
      <c r="A49" s="231"/>
      <c r="B49" s="231" t="s">
        <v>380</v>
      </c>
      <c r="C49" s="285">
        <v>0</v>
      </c>
      <c r="D49" s="286">
        <v>0</v>
      </c>
      <c r="E49" s="288">
        <f t="shared" si="1"/>
        <v>0</v>
      </c>
    </row>
    <row r="50" spans="1:7" ht="13.5" thickBot="1" x14ac:dyDescent="0.25">
      <c r="A50" s="320"/>
      <c r="B50" s="321" t="str">
        <f>CONCATENATE("Total ",B13)</f>
        <v>Total Cargos - PGJ</v>
      </c>
      <c r="C50" s="318">
        <f>SUM(C14:C49)</f>
        <v>9</v>
      </c>
      <c r="D50" s="318"/>
      <c r="E50" s="322">
        <f>SUM(E14:E49)</f>
        <v>16995.099999999999</v>
      </c>
    </row>
    <row r="51" spans="1:7" ht="13.5" thickBot="1" x14ac:dyDescent="0.25">
      <c r="A51" s="325"/>
      <c r="B51" s="325" t="s">
        <v>365</v>
      </c>
      <c r="C51" s="326" t="s">
        <v>350</v>
      </c>
      <c r="D51" s="326" t="s">
        <v>355</v>
      </c>
      <c r="E51" s="327" t="s">
        <v>351</v>
      </c>
    </row>
    <row r="52" spans="1:7" ht="13.5" thickBot="1" x14ac:dyDescent="0.25">
      <c r="A52" s="231"/>
      <c r="B52" s="231" t="s">
        <v>353</v>
      </c>
      <c r="C52" s="285">
        <v>0</v>
      </c>
      <c r="D52" s="286">
        <v>0</v>
      </c>
      <c r="E52" s="288">
        <f t="shared" ref="E52" si="2">D52*C52</f>
        <v>0</v>
      </c>
    </row>
    <row r="53" spans="1:7" ht="13.5" thickBot="1" x14ac:dyDescent="0.25">
      <c r="A53" s="328"/>
      <c r="B53" s="329" t="str">
        <f>CONCATENATE("Total ",B51)</f>
        <v>Total Cargos - FEPDC</v>
      </c>
      <c r="C53" s="326">
        <f>SUM(C52)</f>
        <v>0</v>
      </c>
      <c r="D53" s="326"/>
      <c r="E53" s="330">
        <f>SUM(E52)</f>
        <v>0</v>
      </c>
    </row>
    <row r="54" spans="1:7" ht="13.5" thickBot="1" x14ac:dyDescent="0.25">
      <c r="A54" s="320"/>
      <c r="B54" s="321" t="str">
        <f>CONCATENATE("Total ",E4)</f>
        <v>Total Governador Valadares</v>
      </c>
      <c r="C54" s="318">
        <f>C50+C53</f>
        <v>9</v>
      </c>
      <c r="D54" s="318"/>
      <c r="E54" s="322">
        <f>E50+E53</f>
        <v>16995.099999999999</v>
      </c>
    </row>
    <row r="55" spans="1:7" ht="13.5" thickBot="1" x14ac:dyDescent="0.25">
      <c r="A55" s="833"/>
      <c r="B55" s="834"/>
      <c r="C55" s="835"/>
      <c r="D55" s="393" t="str">
        <f>'BASE PLANILHAS'!D12</f>
        <v>Referência</v>
      </c>
      <c r="E55" s="393" t="str">
        <f>'BASE PLANILHAS'!E12</f>
        <v>Valor (R$)</v>
      </c>
    </row>
    <row r="56" spans="1:7" x14ac:dyDescent="0.2">
      <c r="A56" s="40" t="str">
        <f>'BASE PLANILHAS'!A14</f>
        <v>B</v>
      </c>
      <c r="B56" s="701" t="str">
        <f>'BASE PLANILHAS'!B14:C14</f>
        <v xml:space="preserve">Adicional Periculosidade </v>
      </c>
      <c r="C56" s="702"/>
      <c r="D56" s="42">
        <v>0.3</v>
      </c>
      <c r="E56" s="216">
        <f>D56*E26</f>
        <v>0</v>
      </c>
      <c r="G56" s="1"/>
    </row>
    <row r="57" spans="1:7" x14ac:dyDescent="0.2">
      <c r="A57" s="34" t="str">
        <f>'BASE PLANILHAS'!A15</f>
        <v>C</v>
      </c>
      <c r="B57" s="699" t="str">
        <f>'BASE PLANILHAS'!B15:C15</f>
        <v>Adicional Insalubridade</v>
      </c>
      <c r="C57" s="700"/>
      <c r="D57" s="295">
        <f>0.2*PARAMETROS!B79</f>
        <v>190.8</v>
      </c>
      <c r="E57" s="55">
        <f>D57*(C20+C29+C30+C32+C36)</f>
        <v>0</v>
      </c>
      <c r="G57" s="1"/>
    </row>
    <row r="58" spans="1:7" x14ac:dyDescent="0.2">
      <c r="A58" s="34" t="str">
        <f>'BASE PLANILHAS'!A16</f>
        <v>D</v>
      </c>
      <c r="B58" s="699" t="str">
        <f>'BASE PLANILHAS'!B16:C16</f>
        <v>Adicional Noturno</v>
      </c>
      <c r="C58" s="700"/>
      <c r="D58" s="291">
        <f>1/210*0.2*10.285*15.5</f>
        <v>0.1518261904761905</v>
      </c>
      <c r="E58" s="216">
        <f>D58*E38</f>
        <v>410.64126085714292</v>
      </c>
      <c r="G58" s="1"/>
    </row>
    <row r="59" spans="1:7" x14ac:dyDescent="0.2">
      <c r="A59" s="34" t="str">
        <f>'BASE PLANILHAS'!A17</f>
        <v>E</v>
      </c>
      <c r="B59" s="699" t="str">
        <f>'BASE PLANILHAS'!B17:C17</f>
        <v>Adicional de Hora Noturna Reduzida</v>
      </c>
      <c r="C59" s="700"/>
      <c r="D59" s="42">
        <v>0</v>
      </c>
      <c r="E59" s="216">
        <f t="shared" ref="E59" si="3">D59*$E$12</f>
        <v>0</v>
      </c>
    </row>
    <row r="60" spans="1:7" x14ac:dyDescent="0.2">
      <c r="A60" s="34" t="str">
        <f>'BASE PLANILHAS'!A18</f>
        <v>F</v>
      </c>
      <c r="B60" s="699" t="str">
        <f>'BASE PLANILHAS'!B18:C18</f>
        <v>Intervalo Intrajornada</v>
      </c>
      <c r="C60" s="700"/>
      <c r="D60" s="42">
        <v>0</v>
      </c>
      <c r="E60" s="290">
        <v>0</v>
      </c>
    </row>
    <row r="61" spans="1:7" x14ac:dyDescent="0.2">
      <c r="A61" s="34" t="str">
        <f>'BASE PLANILHAS'!A19</f>
        <v>G</v>
      </c>
      <c r="B61" s="699" t="str">
        <f>'BASE PLANILHAS'!B19:C19</f>
        <v>Feriado Nacional - Súmula 444/2012 - TST</v>
      </c>
      <c r="C61" s="700"/>
      <c r="D61" s="291">
        <v>0</v>
      </c>
      <c r="E61" s="216">
        <f>(E37+E38)*D61</f>
        <v>0</v>
      </c>
    </row>
    <row r="62" spans="1:7" ht="13.5" thickBot="1" x14ac:dyDescent="0.25">
      <c r="A62" s="64" t="str">
        <f>'BASE PLANILHAS'!A20</f>
        <v>H</v>
      </c>
      <c r="B62" s="699" t="str">
        <f>'BASE PLANILHAS'!B20:C20</f>
        <v>Adicional de Acúmulo de função</v>
      </c>
      <c r="C62" s="700"/>
      <c r="D62" s="43">
        <v>0</v>
      </c>
      <c r="E62" s="215">
        <f>0</f>
        <v>0</v>
      </c>
    </row>
    <row r="63" spans="1:7" ht="13.5" thickBot="1" x14ac:dyDescent="0.25">
      <c r="A63" s="696" t="str">
        <f>'BASE PLANILHAS'!A21:D21</f>
        <v>Total do Módulo 1</v>
      </c>
      <c r="B63" s="697"/>
      <c r="C63" s="697"/>
      <c r="D63" s="698"/>
      <c r="E63" s="51">
        <f>SUM(E56:E62)+E54</f>
        <v>17405.741260857143</v>
      </c>
    </row>
    <row r="64" spans="1:7" x14ac:dyDescent="0.2">
      <c r="A64" s="390"/>
      <c r="B64" s="391"/>
      <c r="C64" s="391"/>
      <c r="D64" s="391"/>
      <c r="E64" s="44"/>
      <c r="F64" s="1"/>
    </row>
    <row r="65" spans="1:9" x14ac:dyDescent="0.2">
      <c r="A65" s="711" t="str">
        <f>'BASE PLANILHAS'!A23:E23</f>
        <v>MÓDULO 2 – ENCARGOS E BENEFÍCIOS MENSAIS E DIÁRIOS</v>
      </c>
      <c r="B65" s="712"/>
      <c r="C65" s="712"/>
      <c r="D65" s="712"/>
      <c r="E65" s="713"/>
      <c r="F65" s="1"/>
    </row>
    <row r="66" spans="1:9" ht="13.5" thickBot="1" x14ac:dyDescent="0.25">
      <c r="A66" s="387"/>
      <c r="B66" s="388"/>
      <c r="C66" s="388"/>
      <c r="D66" s="388"/>
      <c r="E66" s="389"/>
      <c r="F66" s="1"/>
    </row>
    <row r="67" spans="1:9" ht="13.5" thickBot="1" x14ac:dyDescent="0.25">
      <c r="A67" s="214" t="str">
        <f>'BASE PLANILHAS'!A25</f>
        <v>2.1</v>
      </c>
      <c r="B67" s="696" t="str">
        <f>'BASE PLANILHAS'!B25:C25</f>
        <v>Submódulo 2.1 - Encargos Previdenciários, FGTS e Outras Contribuições</v>
      </c>
      <c r="C67" s="698"/>
      <c r="D67" s="214" t="str">
        <f>'BASE PLANILHAS'!D25</f>
        <v>Referência</v>
      </c>
      <c r="E67" s="214" t="str">
        <f>'BASE PLANILHAS'!E25</f>
        <v>Valor (R$)</v>
      </c>
    </row>
    <row r="68" spans="1:9" x14ac:dyDescent="0.2">
      <c r="A68" s="40" t="str">
        <f>'BASE PLANILHAS'!A26</f>
        <v>A</v>
      </c>
      <c r="B68" s="708" t="str">
        <f>'BASE PLANILHAS'!B26:C26</f>
        <v>INSS</v>
      </c>
      <c r="C68" s="710"/>
      <c r="D68" s="73">
        <f>'BASE PLANILHAS'!D26</f>
        <v>0.2</v>
      </c>
      <c r="E68" s="74">
        <f>$E$63*D68</f>
        <v>3481.1482521714288</v>
      </c>
    </row>
    <row r="69" spans="1:9" x14ac:dyDescent="0.2">
      <c r="A69" s="34" t="str">
        <f>'BASE PLANILHAS'!A27</f>
        <v>B</v>
      </c>
      <c r="B69" s="701" t="str">
        <f>'BASE PLANILHAS'!B27:C27</f>
        <v>SESI OU SENAC</v>
      </c>
      <c r="C69" s="702"/>
      <c r="D69" s="18">
        <f>'BASE PLANILHAS'!D27</f>
        <v>1.4999999999999999E-2</v>
      </c>
      <c r="E69" s="23">
        <f>$E$63*D69</f>
        <v>261.08611891285716</v>
      </c>
    </row>
    <row r="70" spans="1:9" x14ac:dyDescent="0.2">
      <c r="A70" s="34" t="str">
        <f>'BASE PLANILHAS'!A28</f>
        <v>C</v>
      </c>
      <c r="B70" s="748" t="str">
        <f>'BASE PLANILHAS'!B28:C28</f>
        <v>SENAI OU SENAC</v>
      </c>
      <c r="C70" s="749"/>
      <c r="D70" s="18">
        <f>'BASE PLANILHAS'!D28</f>
        <v>0.01</v>
      </c>
      <c r="E70" s="23">
        <f>$E$63*D70</f>
        <v>174.05741260857144</v>
      </c>
    </row>
    <row r="71" spans="1:9" x14ac:dyDescent="0.2">
      <c r="A71" s="34" t="str">
        <f>'BASE PLANILHAS'!A29</f>
        <v>D</v>
      </c>
      <c r="B71" s="699" t="str">
        <f>'BASE PLANILHAS'!B29:C29</f>
        <v>INCRA</v>
      </c>
      <c r="C71" s="700"/>
      <c r="D71" s="18">
        <f>'BASE PLANILHAS'!D29</f>
        <v>2E-3</v>
      </c>
      <c r="E71" s="23">
        <f t="shared" ref="E71:E74" si="4">$E$63*D71</f>
        <v>34.811482521714289</v>
      </c>
    </row>
    <row r="72" spans="1:9" x14ac:dyDescent="0.2">
      <c r="A72" s="34" t="str">
        <f>'BASE PLANILHAS'!A30</f>
        <v>E</v>
      </c>
      <c r="B72" s="699" t="str">
        <f>'BASE PLANILHAS'!B30:C30</f>
        <v>Salário Educação</v>
      </c>
      <c r="C72" s="700"/>
      <c r="D72" s="18">
        <f>'BASE PLANILHAS'!D30</f>
        <v>2.5000000000000001E-2</v>
      </c>
      <c r="E72" s="23">
        <f t="shared" si="4"/>
        <v>435.1435315214286</v>
      </c>
    </row>
    <row r="73" spans="1:9" x14ac:dyDescent="0.2">
      <c r="A73" s="34" t="str">
        <f>'BASE PLANILHAS'!A31</f>
        <v>F</v>
      </c>
      <c r="B73" s="699" t="str">
        <f>'BASE PLANILHAS'!B31:C31</f>
        <v>FGTS</v>
      </c>
      <c r="C73" s="700"/>
      <c r="D73" s="18">
        <f>'BASE PLANILHAS'!D31</f>
        <v>0.08</v>
      </c>
      <c r="E73" s="23">
        <f t="shared" si="4"/>
        <v>1392.4593008685715</v>
      </c>
    </row>
    <row r="74" spans="1:9" x14ac:dyDescent="0.2">
      <c r="A74" s="34" t="str">
        <f>'BASE PLANILHAS'!A32</f>
        <v>G</v>
      </c>
      <c r="B74" s="699" t="str">
        <f>'BASE PLANILHAS'!B32:C32</f>
        <v>RAT</v>
      </c>
      <c r="C74" s="700"/>
      <c r="D74" s="18">
        <f>'BASE PLANILHAS'!D32</f>
        <v>0.03</v>
      </c>
      <c r="E74" s="23">
        <f t="shared" si="4"/>
        <v>522.17223782571432</v>
      </c>
      <c r="I74" s="1"/>
    </row>
    <row r="75" spans="1:9" ht="13.5" thickBot="1" x14ac:dyDescent="0.25">
      <c r="A75" s="34" t="str">
        <f>'BASE PLANILHAS'!A33</f>
        <v>H</v>
      </c>
      <c r="B75" s="701" t="str">
        <f>'BASE PLANILHAS'!B33:C33</f>
        <v>SEBRAE</v>
      </c>
      <c r="C75" s="702"/>
      <c r="D75" s="18">
        <f>'BASE PLANILHAS'!D33</f>
        <v>6.0000000000000001E-3</v>
      </c>
      <c r="E75" s="23">
        <f>$E$63*D75</f>
        <v>104.43444756514286</v>
      </c>
    </row>
    <row r="76" spans="1:9" ht="13.5" thickBot="1" x14ac:dyDescent="0.25">
      <c r="A76" s="696" t="str">
        <f>'BASE PLANILHAS'!A34:C34</f>
        <v>Total do Submódulo 2.1</v>
      </c>
      <c r="B76" s="697"/>
      <c r="C76" s="698"/>
      <c r="D76" s="50">
        <f>'BASE PLANILHAS'!D34</f>
        <v>0.3680000000000001</v>
      </c>
      <c r="E76" s="51">
        <f>SUM(E68:E75)</f>
        <v>6405.3127839954295</v>
      </c>
      <c r="F76" s="1"/>
      <c r="G76" s="66"/>
    </row>
    <row r="77" spans="1:9" ht="13.5" thickBot="1" x14ac:dyDescent="0.25">
      <c r="A77" s="382"/>
      <c r="B77" s="383"/>
      <c r="C77" s="383"/>
      <c r="D77" s="236"/>
      <c r="E77" s="45"/>
      <c r="F77" s="1"/>
      <c r="G77" s="66"/>
    </row>
    <row r="78" spans="1:9" ht="13.5" thickBot="1" x14ac:dyDescent="0.25">
      <c r="A78" s="214" t="str">
        <f>'BASE PLANILHAS'!A36</f>
        <v>2.2</v>
      </c>
      <c r="B78" s="696" t="str">
        <f>'BASE PLANILHAS'!B36:C36</f>
        <v>Submódulo 2.2 - 13º Salário, Férias e Adicional de Férias</v>
      </c>
      <c r="C78" s="698"/>
      <c r="D78" s="214" t="str">
        <f>'BASE PLANILHAS'!D36</f>
        <v>Referência</v>
      </c>
      <c r="E78" s="384" t="str">
        <f>'BASE PLANILHAS'!E36</f>
        <v>Valor (R$)</v>
      </c>
    </row>
    <row r="79" spans="1:9" x14ac:dyDescent="0.2">
      <c r="A79" s="32" t="str">
        <f>'BASE PLANILHAS'!A37</f>
        <v>A</v>
      </c>
      <c r="B79" s="701" t="str">
        <f>'BASE PLANILHAS'!B37:C37</f>
        <v>13º salário (titular)</v>
      </c>
      <c r="C79" s="702"/>
      <c r="D79" s="65">
        <f>'BASE PLANILHAS'!D37</f>
        <v>8.3333333333333329E-2</v>
      </c>
      <c r="E79" s="41">
        <f>$E$63*D79</f>
        <v>1450.4784384047618</v>
      </c>
      <c r="F79" s="1"/>
    </row>
    <row r="80" spans="1:9" ht="13.5" thickBot="1" x14ac:dyDescent="0.25">
      <c r="A80" s="36" t="str">
        <f>'BASE PLANILHAS'!A38</f>
        <v>B</v>
      </c>
      <c r="B80" s="716" t="str">
        <f>'BASE PLANILHAS'!B38:C38</f>
        <v>Férias e Adicional de Férias (titular)</v>
      </c>
      <c r="C80" s="717"/>
      <c r="D80" s="71">
        <f>'BASE PLANILHAS'!D38</f>
        <v>0.1111111111111111</v>
      </c>
      <c r="E80" s="72">
        <f>D80*$E$63</f>
        <v>1933.9712512063491</v>
      </c>
      <c r="F80" s="1"/>
      <c r="H80" s="1"/>
    </row>
    <row r="81" spans="1:14" ht="13.5" thickBot="1" x14ac:dyDescent="0.25">
      <c r="A81" s="67"/>
      <c r="B81" s="696" t="str">
        <f>'BASE PLANILHAS'!B39:C39</f>
        <v>Subtotal</v>
      </c>
      <c r="C81" s="698"/>
      <c r="D81" s="16">
        <f>'BASE PLANILHAS'!D39</f>
        <v>0.19444444444444442</v>
      </c>
      <c r="E81" s="45">
        <f>D81*$E$63</f>
        <v>3384.4496896111109</v>
      </c>
      <c r="F81" s="1"/>
      <c r="H81" s="1"/>
    </row>
    <row r="82" spans="1:14" ht="13.5" thickBot="1" x14ac:dyDescent="0.25">
      <c r="A82" s="214" t="str">
        <f>'BASE PLANILHAS'!A40</f>
        <v>C</v>
      </c>
      <c r="B82" s="750" t="str">
        <f>'BASE PLANILHAS'!B40:C40</f>
        <v>Incidência do Submódulo 2.1 sobre 13º Salário, Férias e Adicional de Férias</v>
      </c>
      <c r="C82" s="751"/>
      <c r="D82" s="46">
        <f>'BASE PLANILHAS'!D40</f>
        <v>7.1555555555555567E-2</v>
      </c>
      <c r="E82" s="47">
        <f>D82*$E$63</f>
        <v>1245.4774857768891</v>
      </c>
      <c r="F82" s="29"/>
      <c r="H82" s="1"/>
    </row>
    <row r="83" spans="1:14" ht="13.5" thickBot="1" x14ac:dyDescent="0.25">
      <c r="A83" s="696" t="str">
        <f>'BASE PLANILHAS'!A41:C41</f>
        <v>Total do Submódulo 2.2</v>
      </c>
      <c r="B83" s="697"/>
      <c r="C83" s="698"/>
      <c r="D83" s="48">
        <f>'BASE PLANILHAS'!D41</f>
        <v>0.26600000000000001</v>
      </c>
      <c r="E83" s="49">
        <f>SUM(E81:E82)</f>
        <v>4629.9271753880003</v>
      </c>
      <c r="F83" s="29"/>
    </row>
    <row r="84" spans="1:14" ht="13.5" thickBot="1" x14ac:dyDescent="0.25">
      <c r="A84" s="237"/>
      <c r="B84" s="238"/>
      <c r="C84" s="238"/>
      <c r="D84" s="238"/>
      <c r="E84" s="239"/>
      <c r="F84" s="1"/>
    </row>
    <row r="85" spans="1:14" ht="13.5" thickBot="1" x14ac:dyDescent="0.25">
      <c r="A85" s="52" t="str">
        <f>'BASE PLANILHAS'!A43</f>
        <v>2.3</v>
      </c>
      <c r="B85" s="696" t="str">
        <f>'BASE PLANILHAS'!B43:C43</f>
        <v>Submódulo 2.3 - Benefícios Mensais e Diários</v>
      </c>
      <c r="C85" s="698"/>
      <c r="D85" s="384" t="str">
        <f>'BASE PLANILHAS'!D43</f>
        <v>Referência</v>
      </c>
      <c r="E85" s="384" t="str">
        <f>'BASE PLANILHAS'!E43</f>
        <v>Valor (R$)</v>
      </c>
    </row>
    <row r="86" spans="1:14" x14ac:dyDescent="0.2">
      <c r="A86" s="32" t="str">
        <f>'BASE PLANILHAS'!A44</f>
        <v>A</v>
      </c>
      <c r="B86" s="708" t="str">
        <f>'BASE PLANILHAS'!B44:C44</f>
        <v>Vale - Transporte (Descontada parcela do empregado)</v>
      </c>
      <c r="C86" s="710"/>
      <c r="D86" s="292">
        <f>VT!D27</f>
        <v>4.05</v>
      </c>
      <c r="E86" s="78">
        <f>(2*$D$86*20*SUM(C14:C32,C34:C49)-(IF(SUM(E14:E32,E34:E49)*6%&lt;=(2*$D$86*20*SUM(C14:C32,C34:C49)),SUM(E14:E32,E34:E49)*6%,(2*$D$86*20*SUM(C14:C32,C34:C49)))))+(2*$D$86*20*(C33+C52))-(IF((E33+E52)*6%&lt;=(2*$D$86*20*(C33+C52)),(E33+E52)*6%,(2*$D$86*20*(C33+C52))))</f>
        <v>503.61419999999998</v>
      </c>
      <c r="F86" s="19"/>
      <c r="N86" s="4"/>
    </row>
    <row r="87" spans="1:14" x14ac:dyDescent="0.2">
      <c r="A87" s="34" t="str">
        <f>'BASE PLANILHAS'!A45</f>
        <v>B</v>
      </c>
      <c r="B87" s="701" t="str">
        <f>'BASE PLANILHAS'!B45:C45</f>
        <v>Vale - Alimentação (Descontada parcela do empregado)</v>
      </c>
      <c r="C87" s="702"/>
      <c r="D87" s="77">
        <v>0</v>
      </c>
      <c r="E87" s="332">
        <f>(PARAMETROS!E$13*20-1)*(SUM($C$14:$C$24,$C$26:$C$32,$C$35:$C$43))+(PARAMETROS!E$60*20-1)*($C$25+$C$34+$C$45+$C$46+$C$47+$C$48)+(PARAMETROS!E$62*20-1)*$C$44+(PARAMETROS!E$63*20-1)*$C$49+(PARAMETROS!E$37*20-1)*($C$33+$C$52)</f>
        <v>3157.8</v>
      </c>
      <c r="F87" s="19"/>
    </row>
    <row r="88" spans="1:14" x14ac:dyDescent="0.2">
      <c r="A88" s="34" t="str">
        <f>'BASE PLANILHAS'!A46</f>
        <v>C</v>
      </c>
      <c r="B88" s="699" t="str">
        <f>'BASE PLANILHAS'!B46:C46</f>
        <v>Cesta Básica</v>
      </c>
      <c r="C88" s="700"/>
      <c r="D88" s="77">
        <v>0</v>
      </c>
      <c r="E88" s="332">
        <f>(PARAMETROS!F$13)*(SUM(C14:C24,C26:C32,C35:C43))+(PARAMETROS!F$60)*($C$25+$C$34+$C$45+$C$46+$C$47+$C$48)+(PARAMETROS!F$62)*$C$44+(PARAMETROS!F$63)*$C$49+(PARAMETROS!F$37)*($C$33+$C$52)</f>
        <v>0</v>
      </c>
      <c r="F88" s="19"/>
    </row>
    <row r="89" spans="1:14" x14ac:dyDescent="0.2">
      <c r="A89" s="34" t="str">
        <f>'BASE PLANILHAS'!A47</f>
        <v>D</v>
      </c>
      <c r="B89" s="701" t="str">
        <f>'BASE PLANILHAS'!B47:C47</f>
        <v>PAF</v>
      </c>
      <c r="C89" s="702"/>
      <c r="D89" s="77">
        <v>0</v>
      </c>
      <c r="E89" s="332">
        <f>(PARAMETROS!B$13)*(SUM($C$14:$C$24,$C$26:$C$32,$C$35:$C$43))+(PARAMETROS!B$60)*($C$25+$C$34+$C$45+$C$46+$C$47+$C$48)+(PARAMETROS!B$62)*$C$44+(PARAMETROS!B$63)*$C$49+(PARAMETROS!B$37)*(C$33+$C$52)</f>
        <v>200.34</v>
      </c>
      <c r="F89" s="19"/>
    </row>
    <row r="90" spans="1:14" x14ac:dyDescent="0.2">
      <c r="A90" s="34" t="str">
        <f>'BASE PLANILHAS'!A48</f>
        <v>E</v>
      </c>
      <c r="B90" s="699" t="str">
        <f>'BASE PLANILHAS'!B48:C48</f>
        <v>PQM</v>
      </c>
      <c r="C90" s="700"/>
      <c r="D90" s="96">
        <v>0</v>
      </c>
      <c r="E90" s="332">
        <f>(PARAMETROS!C$13)*(SUM($C$14:$C$24,$C$26:$C$32,$C$35:$C$43))+(PARAMETROS!C$60)*($C$25+$C$34+$C$45+$C$46+$C$47+$C$48)+(PARAMETROS!C$62)*$C$44+(PARAMETROS!C$63)*$C$49+(PARAMETROS!C$37)*(C$33+$C$52)</f>
        <v>0</v>
      </c>
      <c r="F90" s="19"/>
    </row>
    <row r="91" spans="1:14" x14ac:dyDescent="0.2">
      <c r="A91" s="34" t="str">
        <f>'BASE PLANILHAS'!A49</f>
        <v>F</v>
      </c>
      <c r="B91" s="701" t="str">
        <f>'BASE PLANILHAS'!B49:C49</f>
        <v>PAT</v>
      </c>
      <c r="C91" s="702"/>
      <c r="D91" s="96">
        <v>0</v>
      </c>
      <c r="E91" s="332">
        <f>(PARAMETROS!D$13)*(SUM($C$14:$C$24,$C$26:$C$32,$C$35:$C$43))+(PARAMETROS!D$60)*($C$25+$C$34+$C$45+$C$46+$C$47+$C$48)+(PARAMETROS!D$62)*$C$44+(PARAMETROS!D$63)*$C$49+(PARAMETROS!D$37)*(C$33+$C$52)</f>
        <v>0</v>
      </c>
      <c r="F91" s="19"/>
    </row>
    <row r="92" spans="1:14" x14ac:dyDescent="0.2">
      <c r="A92" s="34" t="str">
        <f>'BASE PLANILHAS'!A50</f>
        <v>G</v>
      </c>
      <c r="B92" s="699" t="str">
        <f>'BASE PLANILHAS'!B50:C50</f>
        <v>Seguro de Vida</v>
      </c>
      <c r="C92" s="700"/>
      <c r="D92" s="301">
        <f>PARAMETROS!B71</f>
        <v>4.72</v>
      </c>
      <c r="E92" s="78">
        <f>$D92*$C$54</f>
        <v>42.48</v>
      </c>
      <c r="F92" s="19"/>
    </row>
    <row r="93" spans="1:14" ht="13.5" thickBot="1" x14ac:dyDescent="0.25">
      <c r="A93" s="36" t="str">
        <f>'BASE PLANILHAS'!A51</f>
        <v>H</v>
      </c>
      <c r="B93" s="703" t="str">
        <f>'BASE PLANILHAS'!B51:C51</f>
        <v>Despesas de Viagem</v>
      </c>
      <c r="C93" s="704"/>
      <c r="D93" s="68">
        <v>0</v>
      </c>
      <c r="E93" s="78">
        <f>PARAMETROS!D75*(C33+C52)</f>
        <v>881.64</v>
      </c>
      <c r="F93" s="1"/>
    </row>
    <row r="94" spans="1:14" ht="13.5" thickBot="1" x14ac:dyDescent="0.25">
      <c r="A94" s="705" t="str">
        <f>'BASE PLANILHAS'!A52:D52</f>
        <v>Total do Submódulo 2.3</v>
      </c>
      <c r="B94" s="706"/>
      <c r="C94" s="706"/>
      <c r="D94" s="707"/>
      <c r="E94" s="51">
        <f>SUM(E86:E93)</f>
        <v>4785.8742000000002</v>
      </c>
      <c r="F94" s="29"/>
    </row>
    <row r="95" spans="1:14" ht="13.5" thickBot="1" x14ac:dyDescent="0.25">
      <c r="A95" s="237"/>
      <c r="B95" s="238"/>
      <c r="C95" s="240"/>
      <c r="D95" s="238"/>
      <c r="E95" s="239"/>
      <c r="F95" s="1"/>
    </row>
    <row r="96" spans="1:14" ht="13.5" thickBot="1" x14ac:dyDescent="0.25">
      <c r="A96" s="214" t="str">
        <f>'BASE PLANILHAS'!A54</f>
        <v>2.4</v>
      </c>
      <c r="B96" s="696" t="str">
        <f>'BASE PLANILHAS'!B54:D54</f>
        <v>Quadro Resumo do Módulo 2 - Encargos e Benefícios Mensais e Diários</v>
      </c>
      <c r="C96" s="697"/>
      <c r="D96" s="698"/>
      <c r="E96" s="214" t="str">
        <f>'BASE PLANILHAS'!E54</f>
        <v>Valor (R$)</v>
      </c>
    </row>
    <row r="97" spans="1:8" x14ac:dyDescent="0.2">
      <c r="A97" s="40" t="str">
        <f>'BASE PLANILHAS'!A55</f>
        <v>2.1</v>
      </c>
      <c r="B97" s="708" t="str">
        <f>'BASE PLANILHAS'!B55:D55</f>
        <v>Encargos Previdenciários, FGTS e Outras Contribuições</v>
      </c>
      <c r="C97" s="709"/>
      <c r="D97" s="710"/>
      <c r="E97" s="41">
        <f>E83</f>
        <v>4629.9271753880003</v>
      </c>
      <c r="F97" s="1"/>
      <c r="H97" s="66"/>
    </row>
    <row r="98" spans="1:8" x14ac:dyDescent="0.2">
      <c r="A98" s="34" t="str">
        <f>'BASE PLANILHAS'!A56</f>
        <v>2.2</v>
      </c>
      <c r="B98" s="701" t="str">
        <f>'BASE PLANILHAS'!B56:D56</f>
        <v>13º Salário, Férias e Adicional de Férias</v>
      </c>
      <c r="C98" s="733"/>
      <c r="D98" s="702"/>
      <c r="E98" s="23">
        <f>E76</f>
        <v>6405.3127839954295</v>
      </c>
      <c r="F98" s="1"/>
    </row>
    <row r="99" spans="1:8" ht="13.5" thickBot="1" x14ac:dyDescent="0.25">
      <c r="A99" s="36" t="str">
        <f>'BASE PLANILHAS'!A57</f>
        <v>2.3</v>
      </c>
      <c r="B99" s="699" t="str">
        <f>'BASE PLANILHAS'!B57:D57</f>
        <v>Benefícios Mensais e Diários</v>
      </c>
      <c r="C99" s="734"/>
      <c r="D99" s="749"/>
      <c r="E99" s="24">
        <f>E94</f>
        <v>4785.8742000000002</v>
      </c>
      <c r="F99" s="1"/>
    </row>
    <row r="100" spans="1:8" ht="13.5" thickBot="1" x14ac:dyDescent="0.25">
      <c r="A100" s="696" t="str">
        <f>'BASE PLANILHAS'!A58:D58</f>
        <v>Total do Módulo 2</v>
      </c>
      <c r="B100" s="697"/>
      <c r="C100" s="697"/>
      <c r="D100" s="698"/>
      <c r="E100" s="49">
        <f>SUM(E97:E99)</f>
        <v>15821.114159383431</v>
      </c>
      <c r="F100" s="1"/>
    </row>
    <row r="101" spans="1:8" x14ac:dyDescent="0.2">
      <c r="A101" s="241"/>
      <c r="B101" s="240"/>
      <c r="C101" s="240"/>
      <c r="D101" s="240"/>
      <c r="E101" s="242"/>
      <c r="F101" s="1"/>
    </row>
    <row r="102" spans="1:8" x14ac:dyDescent="0.2">
      <c r="A102" s="711" t="str">
        <f>'BASE PLANILHAS'!A60:E60</f>
        <v>MÓDULO 3 – PROVISÃO PARA RESCISÃO</v>
      </c>
      <c r="B102" s="712"/>
      <c r="C102" s="712"/>
      <c r="D102" s="712"/>
      <c r="E102" s="713"/>
      <c r="F102" s="1"/>
    </row>
    <row r="103" spans="1:8" ht="13.5" thickBot="1" x14ac:dyDescent="0.25">
      <c r="A103" s="54"/>
      <c r="B103" s="54"/>
      <c r="C103" s="54"/>
      <c r="D103" s="54"/>
      <c r="E103" s="54"/>
      <c r="F103" s="22"/>
      <c r="G103" s="1"/>
    </row>
    <row r="104" spans="1:8" ht="13.5" thickBot="1" x14ac:dyDescent="0.25">
      <c r="A104" s="214">
        <f>'BASE PLANILHAS'!A62</f>
        <v>3</v>
      </c>
      <c r="B104" s="697" t="str">
        <f>'BASE PLANILHAS'!B62:C62</f>
        <v>Provisão para Rescisão</v>
      </c>
      <c r="C104" s="698"/>
      <c r="D104" s="214" t="str">
        <f>'BASE PLANILHAS'!D62</f>
        <v>Referência</v>
      </c>
      <c r="E104" s="384" t="str">
        <f>'BASE PLANILHAS'!E62</f>
        <v>Valor (R$)</v>
      </c>
      <c r="F104" s="19"/>
    </row>
    <row r="105" spans="1:8" x14ac:dyDescent="0.2">
      <c r="A105" s="79" t="str">
        <f>'BASE PLANILHAS'!A63</f>
        <v>A</v>
      </c>
      <c r="B105" s="718" t="str">
        <f>'BASE PLANILHAS'!B63:C63</f>
        <v>Aviso Prévio Indenizado (API) e Reflexo do Aviso Prévio Indenizado</v>
      </c>
      <c r="C105" s="719"/>
      <c r="D105" s="80">
        <f>'BASE PLANILHAS'!D63</f>
        <v>5.0183256172839511E-3</v>
      </c>
      <c r="E105" s="41">
        <f>$E$63*D105</f>
        <v>87.347677257175661</v>
      </c>
      <c r="F105" s="149"/>
    </row>
    <row r="106" spans="1:8" x14ac:dyDescent="0.2">
      <c r="A106" s="205" t="str">
        <f>'BASE PLANILHAS'!A64</f>
        <v>B</v>
      </c>
      <c r="B106" s="718" t="str">
        <f>'BASE PLANILHAS'!B64:C64</f>
        <v>Incidência do FGTS sobre API e Reflexo do API</v>
      </c>
      <c r="C106" s="719"/>
      <c r="D106" s="80">
        <f>'BASE PLANILHAS'!D64</f>
        <v>4.0146604938271608E-4</v>
      </c>
      <c r="E106" s="41">
        <f>$E$63*D106</f>
        <v>6.9878141805740528</v>
      </c>
      <c r="F106" s="19"/>
    </row>
    <row r="107" spans="1:8" x14ac:dyDescent="0.2">
      <c r="A107" s="205" t="str">
        <f>'BASE PLANILHAS'!A65</f>
        <v>C</v>
      </c>
      <c r="B107" s="718" t="str">
        <f>'BASE PLANILHAS'!B65:C65</f>
        <v>Multa do FGTS e Contribuição Social sobre o Aviso Prévio Indenizado</v>
      </c>
      <c r="C107" s="719"/>
      <c r="D107" s="18">
        <f>'BASE PLANILHAS'!D65</f>
        <v>2.0073302469135804E-4</v>
      </c>
      <c r="E107" s="41">
        <f t="shared" ref="E107:E111" si="5">$E$63*D107</f>
        <v>3.4939070902870264</v>
      </c>
      <c r="F107" s="19"/>
    </row>
    <row r="108" spans="1:8" x14ac:dyDescent="0.2">
      <c r="A108" s="205" t="str">
        <f>'BASE PLANILHAS'!A66</f>
        <v>D</v>
      </c>
      <c r="B108" s="718" t="str">
        <f>'BASE PLANILHAS'!B66:C66</f>
        <v>Aviso Prévio Trabalhado - APT</v>
      </c>
      <c r="C108" s="719"/>
      <c r="D108" s="18">
        <f>'BASE PLANILHAS'!D66</f>
        <v>3.5000000000000005E-3</v>
      </c>
      <c r="E108" s="41">
        <f t="shared" si="5"/>
        <v>60.920094413000008</v>
      </c>
      <c r="F108" s="19"/>
    </row>
    <row r="109" spans="1:8" x14ac:dyDescent="0.2">
      <c r="A109" s="205" t="str">
        <f>'BASE PLANILHAS'!A67</f>
        <v>E</v>
      </c>
      <c r="B109" s="718" t="str">
        <f>'BASE PLANILHAS'!B67:C67</f>
        <v>Incidência dos encargos do submódulo 2.1 sobre Aviso Prévio Trabalhado</v>
      </c>
      <c r="C109" s="719"/>
      <c r="D109" s="80">
        <f>'BASE PLANILHAS'!D67</f>
        <v>1.2880000000000005E-3</v>
      </c>
      <c r="E109" s="41">
        <f>$E$63*D109</f>
        <v>22.418594743984009</v>
      </c>
      <c r="F109" s="61"/>
    </row>
    <row r="110" spans="1:8" x14ac:dyDescent="0.2">
      <c r="A110" s="205" t="str">
        <f>'BASE PLANILHAS'!A68</f>
        <v>F</v>
      </c>
      <c r="B110" s="718" t="str">
        <f>'BASE PLANILHAS'!B68:C68</f>
        <v>Multa do FGTS e Contribuição Social - Rescisão sem Justa Causa</v>
      </c>
      <c r="C110" s="719"/>
      <c r="D110" s="80">
        <f>'BASE PLANILHAS'!D68</f>
        <v>4.2999999999999997E-2</v>
      </c>
      <c r="E110" s="41">
        <f t="shared" si="5"/>
        <v>748.44687421685705</v>
      </c>
      <c r="F110" s="19"/>
    </row>
    <row r="111" spans="1:8" ht="13.5" thickBot="1" x14ac:dyDescent="0.25">
      <c r="A111" s="243" t="str">
        <f>'BASE PLANILHAS'!A69</f>
        <v>G</v>
      </c>
      <c r="B111" s="701" t="str">
        <f>'BASE PLANILHAS'!B69:C69</f>
        <v>Indenização Adicional (Art. 9º da Lei nº 7.238/84)</v>
      </c>
      <c r="C111" s="702"/>
      <c r="D111" s="81">
        <f>'BASE PLANILHAS'!D69</f>
        <v>1.6666666666666668E-3</v>
      </c>
      <c r="E111" s="55">
        <f t="shared" si="5"/>
        <v>29.009568768095239</v>
      </c>
      <c r="F111" s="19"/>
    </row>
    <row r="112" spans="1:8" ht="13.5" thickBot="1" x14ac:dyDescent="0.25">
      <c r="A112" s="696" t="str">
        <f>'BASE PLANILHAS'!A70:C70</f>
        <v>Total do Módulo 3</v>
      </c>
      <c r="B112" s="697"/>
      <c r="C112" s="698"/>
      <c r="D112" s="244">
        <f>'BASE PLANILHAS'!D70</f>
        <v>5.5075191358024689E-2</v>
      </c>
      <c r="E112" s="51">
        <f>SUM(E105:E111)</f>
        <v>958.62453066997307</v>
      </c>
      <c r="F112" s="29"/>
    </row>
    <row r="113" spans="1:10" x14ac:dyDescent="0.2">
      <c r="A113" s="245"/>
      <c r="B113" s="246"/>
      <c r="C113" s="246"/>
      <c r="D113" s="246"/>
      <c r="E113" s="247"/>
      <c r="F113" s="1"/>
    </row>
    <row r="114" spans="1:10" x14ac:dyDescent="0.2">
      <c r="A114" s="711" t="str">
        <f>'BASE PLANILHAS'!A72:E72</f>
        <v>MÓDULO 4 – CUSTO DE REPOSIÇÃO DO PROFISSIONAL AUSENTE</v>
      </c>
      <c r="B114" s="712"/>
      <c r="C114" s="712"/>
      <c r="D114" s="712"/>
      <c r="E114" s="713"/>
      <c r="F114" s="1"/>
      <c r="H114" s="1"/>
    </row>
    <row r="115" spans="1:10" ht="13.5" thickBot="1" x14ac:dyDescent="0.25">
      <c r="A115" s="54"/>
      <c r="B115" s="54"/>
      <c r="C115" s="54"/>
      <c r="D115" s="38"/>
      <c r="E115" s="54"/>
      <c r="F115" s="22"/>
    </row>
    <row r="116" spans="1:10" ht="13.5" thickBot="1" x14ac:dyDescent="0.25">
      <c r="A116" s="214" t="str">
        <f>'BASE PLANILHAS'!A74</f>
        <v>4.1</v>
      </c>
      <c r="B116" s="696" t="str">
        <f>'BASE PLANILHAS'!B74:C74</f>
        <v>Submódulo 4.1 - Ausências Legais</v>
      </c>
      <c r="C116" s="698"/>
      <c r="D116" s="384" t="str">
        <f>'BASE PLANILHAS'!D74</f>
        <v>Referência</v>
      </c>
      <c r="E116" s="384" t="str">
        <f>'BASE PLANILHAS'!E74</f>
        <v>Valor (R$)</v>
      </c>
      <c r="J116" s="63"/>
    </row>
    <row r="117" spans="1:10" x14ac:dyDescent="0.2">
      <c r="A117" s="34" t="str">
        <f>'BASE PLANILHAS'!A75</f>
        <v>A</v>
      </c>
      <c r="B117" s="708" t="str">
        <f>'BASE PLANILHAS'!B75:C75</f>
        <v>Ausência por Doença</v>
      </c>
      <c r="C117" s="710"/>
      <c r="D117" s="248">
        <f>'BASE PLANILHAS'!D75</f>
        <v>1.3888888888888888E-2</v>
      </c>
      <c r="E117" s="23">
        <f t="shared" ref="E117:E122" si="6">$E$63*D117</f>
        <v>241.74640640079363</v>
      </c>
      <c r="F117" s="62"/>
    </row>
    <row r="118" spans="1:10" x14ac:dyDescent="0.2">
      <c r="A118" s="34" t="str">
        <f>'BASE PLANILHAS'!A76</f>
        <v>B</v>
      </c>
      <c r="B118" s="699" t="str">
        <f>'BASE PLANILHAS'!B76:C76</f>
        <v>Ausências Legais</v>
      </c>
      <c r="C118" s="700"/>
      <c r="D118" s="248">
        <f>'BASE PLANILHAS'!D76</f>
        <v>8.2222222222222228E-3</v>
      </c>
      <c r="E118" s="23">
        <f t="shared" si="6"/>
        <v>143.11387258926985</v>
      </c>
      <c r="F118" s="62"/>
    </row>
    <row r="119" spans="1:10" x14ac:dyDescent="0.2">
      <c r="A119" s="34" t="str">
        <f>'BASE PLANILHAS'!A77</f>
        <v>C</v>
      </c>
      <c r="B119" s="699" t="str">
        <f>'BASE PLANILHAS'!B77:C77</f>
        <v>Licença Paternidade</v>
      </c>
      <c r="C119" s="700"/>
      <c r="D119" s="82">
        <f>'BASE PLANILHAS'!D77</f>
        <v>2.0833333333333332E-4</v>
      </c>
      <c r="E119" s="23">
        <f t="shared" si="6"/>
        <v>3.6261960960119044</v>
      </c>
      <c r="F119" s="62"/>
    </row>
    <row r="120" spans="1:10" x14ac:dyDescent="0.2">
      <c r="A120" s="34" t="str">
        <f>'BASE PLANILHAS'!A78</f>
        <v>D</v>
      </c>
      <c r="B120" s="699" t="str">
        <f>'BASE PLANILHAS'!B78:C78</f>
        <v>Ausência por Acidente de Trabalho</v>
      </c>
      <c r="C120" s="700"/>
      <c r="D120" s="248">
        <f>'BASE PLANILHAS'!D78</f>
        <v>3.3333333333333335E-3</v>
      </c>
      <c r="E120" s="23">
        <f t="shared" si="6"/>
        <v>58.019137536190478</v>
      </c>
      <c r="F120" s="62"/>
    </row>
    <row r="121" spans="1:10" x14ac:dyDescent="0.2">
      <c r="A121" s="64" t="str">
        <f>'BASE PLANILHAS'!A79</f>
        <v>E</v>
      </c>
      <c r="B121" s="699" t="str">
        <f>'BASE PLANILHAS'!B79:C79</f>
        <v>Férias, Adicional de Férias e 13º  com empregada em gozo de Licença Maternidade</v>
      </c>
      <c r="C121" s="700"/>
      <c r="D121" s="249">
        <f>'BASE PLANILHAS'!D79</f>
        <v>1.2962962962962963E-3</v>
      </c>
      <c r="E121" s="23">
        <f t="shared" si="6"/>
        <v>22.562997930740739</v>
      </c>
      <c r="F121" s="19"/>
    </row>
    <row r="122" spans="1:10" ht="13.5" thickBot="1" x14ac:dyDescent="0.25">
      <c r="A122" s="36" t="str">
        <f>'BASE PLANILHAS'!A80</f>
        <v>F</v>
      </c>
      <c r="B122" s="716" t="str">
        <f>'BASE PLANILHAS'!B80:C80</f>
        <v>Incidência do Submódulo 2.1 sobre Ausências Legais</v>
      </c>
      <c r="C122" s="717"/>
      <c r="D122" s="81">
        <f>'BASE PLANILHAS'!D80</f>
        <v>9.9172592592592611E-3</v>
      </c>
      <c r="E122" s="72">
        <f t="shared" si="6"/>
        <v>172.61724868350646</v>
      </c>
      <c r="F122" s="1"/>
      <c r="G122" s="4"/>
      <c r="H122" s="31"/>
    </row>
    <row r="123" spans="1:10" ht="13.5" thickBot="1" x14ac:dyDescent="0.25">
      <c r="A123" s="696" t="str">
        <f>'BASE PLANILHAS'!A81:C81</f>
        <v>Total do Submódulo 4.1</v>
      </c>
      <c r="B123" s="697"/>
      <c r="C123" s="698"/>
      <c r="D123" s="48">
        <f>'BASE PLANILHAS'!D81</f>
        <v>3.6866333333333334E-2</v>
      </c>
      <c r="E123" s="51">
        <f>SUM(E117:E122)</f>
        <v>641.68585923651301</v>
      </c>
      <c r="F123" s="29"/>
      <c r="G123" s="4"/>
    </row>
    <row r="124" spans="1:10" ht="13.5" thickBot="1" x14ac:dyDescent="0.25">
      <c r="A124" s="241"/>
      <c r="B124" s="240"/>
      <c r="C124" s="240"/>
      <c r="D124" s="240"/>
      <c r="E124" s="242"/>
      <c r="F124" s="1"/>
    </row>
    <row r="125" spans="1:10" ht="13.5" thickBot="1" x14ac:dyDescent="0.25">
      <c r="A125" s="214" t="str">
        <f>'BASE PLANILHAS'!A83</f>
        <v>4.2</v>
      </c>
      <c r="B125" s="696" t="str">
        <f>'BASE PLANILHAS'!B83:C83</f>
        <v>Submódulo 4.2 - Intrajornada</v>
      </c>
      <c r="C125" s="697"/>
      <c r="D125" s="46" t="str">
        <f>'BASE PLANILHAS'!D83</f>
        <v>Referência</v>
      </c>
      <c r="E125" s="214" t="str">
        <f>'BASE PLANILHAS'!E83</f>
        <v>Valor (R$)</v>
      </c>
      <c r="F125" s="29"/>
      <c r="G125" s="4"/>
    </row>
    <row r="126" spans="1:10" ht="13.5" thickBot="1" x14ac:dyDescent="0.25">
      <c r="A126" s="40" t="str">
        <f>'BASE PLANILHAS'!A84</f>
        <v>A</v>
      </c>
      <c r="B126" s="750" t="str">
        <f>'BASE PLANILHAS'!B84:C84</f>
        <v>Intervalo para Repouso ou Alimentação</v>
      </c>
      <c r="C126" s="751"/>
      <c r="D126" s="81">
        <f>'BASE PLANILHAS'!D84</f>
        <v>0</v>
      </c>
      <c r="E126" s="621">
        <f>(E39/220*20*1.5)+(E37/210*15.5*1.5)+(E38+E38/210*0.2*10.285*15.5)/210*15.5*1.5</f>
        <v>898.1405681663266</v>
      </c>
      <c r="F126" s="29"/>
      <c r="G126" s="4"/>
    </row>
    <row r="127" spans="1:10" ht="13.5" thickBot="1" x14ac:dyDescent="0.25">
      <c r="A127" s="696" t="str">
        <f>'BASE PLANILHAS'!A85:C85</f>
        <v>Total do Submódulo 4.2</v>
      </c>
      <c r="B127" s="697"/>
      <c r="C127" s="698"/>
      <c r="D127" s="48">
        <f>'BASE PLANILHAS'!D85</f>
        <v>0</v>
      </c>
      <c r="E127" s="398">
        <f>SUM(E126)</f>
        <v>898.1405681663266</v>
      </c>
      <c r="F127" s="29"/>
      <c r="G127" s="4"/>
    </row>
    <row r="128" spans="1:10" ht="13.5" thickBot="1" x14ac:dyDescent="0.25">
      <c r="A128" s="241"/>
      <c r="B128" s="240"/>
      <c r="C128" s="240"/>
      <c r="D128" s="240"/>
      <c r="E128" s="242"/>
      <c r="F128" s="1"/>
    </row>
    <row r="129" spans="1:8" ht="13.5" thickBot="1" x14ac:dyDescent="0.25">
      <c r="A129" s="214" t="str">
        <f>'BASE PLANILHAS'!A87</f>
        <v>4.3</v>
      </c>
      <c r="B129" s="696" t="str">
        <f>'BASE PLANILHAS'!B87:C87</f>
        <v>Quadro Resumo do Módulo 4 - Custo de Reposição do Profissional Ausente</v>
      </c>
      <c r="C129" s="697"/>
      <c r="D129" s="46" t="str">
        <f>'BASE PLANILHAS'!D87</f>
        <v>Referência</v>
      </c>
      <c r="E129" s="214" t="str">
        <f>'BASE PLANILHAS'!E87</f>
        <v>Valor (R$)</v>
      </c>
      <c r="F129" s="1"/>
    </row>
    <row r="130" spans="1:8" x14ac:dyDescent="0.2">
      <c r="A130" s="40" t="str">
        <f>'BASE PLANILHAS'!A88</f>
        <v>4.1</v>
      </c>
      <c r="B130" s="720" t="str">
        <f>'BASE PLANILHAS'!B88:C88</f>
        <v>Ausências Legais</v>
      </c>
      <c r="C130" s="721"/>
      <c r="D130" s="396">
        <f>'BASE PLANILHAS'!D88</f>
        <v>3.6866333333333334E-2</v>
      </c>
      <c r="E130" s="72">
        <f>E123</f>
        <v>641.68585923651301</v>
      </c>
      <c r="F130" s="1"/>
    </row>
    <row r="131" spans="1:8" ht="13.5" thickBot="1" x14ac:dyDescent="0.25">
      <c r="A131" s="40" t="str">
        <f>'BASE PLANILHAS'!A89</f>
        <v>4.2</v>
      </c>
      <c r="B131" s="716" t="str">
        <f>'BASE PLANILHAS'!B89:C89</f>
        <v>Intrajornada</v>
      </c>
      <c r="C131" s="717"/>
      <c r="D131" s="397">
        <f>'BASE PLANILHAS'!D89</f>
        <v>0</v>
      </c>
      <c r="E131" s="235">
        <f>E127</f>
        <v>898.1405681663266</v>
      </c>
      <c r="F131" s="1"/>
    </row>
    <row r="132" spans="1:8" ht="13.5" thickBot="1" x14ac:dyDescent="0.25">
      <c r="A132" s="696" t="str">
        <f>'BASE PLANILHAS'!A90:C90</f>
        <v>Total do Módulo 4</v>
      </c>
      <c r="B132" s="697"/>
      <c r="C132" s="698"/>
      <c r="D132" s="48">
        <f>'BASE PLANILHAS'!D90</f>
        <v>3.6866333333333334E-2</v>
      </c>
      <c r="E132" s="398">
        <f>SUM(E130+E131)</f>
        <v>1539.8264274028397</v>
      </c>
      <c r="F132" s="1"/>
    </row>
    <row r="133" spans="1:8" x14ac:dyDescent="0.2">
      <c r="A133" s="390"/>
      <c r="B133" s="391"/>
      <c r="C133" s="391"/>
      <c r="D133" s="394"/>
      <c r="E133" s="55"/>
      <c r="F133" s="1"/>
    </row>
    <row r="134" spans="1:8" x14ac:dyDescent="0.2">
      <c r="A134" s="711" t="str">
        <f>'BASE PLANILHAS'!A92:E92</f>
        <v>MÓDULO 5 – INSUMOS DIVERSOS</v>
      </c>
      <c r="B134" s="712"/>
      <c r="C134" s="712"/>
      <c r="D134" s="712"/>
      <c r="E134" s="713"/>
      <c r="F134" s="1"/>
    </row>
    <row r="135" spans="1:8" ht="13.5" thickBot="1" x14ac:dyDescent="0.25">
      <c r="A135" s="38"/>
      <c r="B135" s="38"/>
      <c r="C135" s="38"/>
      <c r="D135" s="38"/>
      <c r="E135" s="56"/>
      <c r="F135" s="1"/>
    </row>
    <row r="136" spans="1:8" ht="13.5" thickBot="1" x14ac:dyDescent="0.25">
      <c r="A136" s="214">
        <f>'BASE PLANILHAS'!A94</f>
        <v>5</v>
      </c>
      <c r="B136" s="696" t="str">
        <f>'BASE PLANILHAS'!B94:C94</f>
        <v>Insumos Diversos</v>
      </c>
      <c r="C136" s="698"/>
      <c r="D136" s="214" t="str">
        <f>'BASE PLANILHAS'!D94</f>
        <v>Referência</v>
      </c>
      <c r="E136" s="384" t="str">
        <f>'BASE PLANILHAS'!E94</f>
        <v>Valor (R$)</v>
      </c>
      <c r="F136" s="1"/>
    </row>
    <row r="137" spans="1:8" x14ac:dyDescent="0.2">
      <c r="A137" s="32" t="str">
        <f>'BASE PLANILHAS'!A95</f>
        <v>A</v>
      </c>
      <c r="B137" s="709" t="str">
        <f>'BASE PLANILHAS'!B95:C95</f>
        <v>Uniformes e EPIs</v>
      </c>
      <c r="C137" s="710"/>
      <c r="D137" s="75">
        <v>0</v>
      </c>
      <c r="E137" s="622">
        <f>C14*'Uniforme Apoio'!BO9+C15*'Uniforme Apoio'!BO10+C16*'Uniforme Apoio'!BO11+C17*'Uniforme Apoio'!BO12+C18*'Uniforme Apoio'!BO13+C19*'Uniforme Apoio'!BO14+C20*'Uniforme Apoio'!BO15+C21*'Uniforme Apoio'!BO16+C22*'Uniforme Apoio'!BO17+C23*'Uniforme Apoio'!BO18+C24*'Uniforme Apoio'!BO19+C25*'Uniforme Apoio'!BO20+C26*'Uniforme Apoio'!BO21+C27*'Uniforme Apoio'!BO22+C28*'Uniforme Apoio'!BO23+C29*'Uniforme Apoio'!BO24+C30*'Uniforme Apoio'!BO25+C31*'Uniforme Apoio'!BO26+C32*'Uniforme Apoio'!BO27+C33*'Uniforme Apoio'!BO28+C34*'Uniforme Apoio'!BO29+C35*'Uniforme Apoio'!BO30+C36*'Uniforme Apoio'!BO31+C37*'Uniforme Apoio'!BO32+C38*'Uniforme Apoio'!BO33+C39*'Uniforme Apoio'!BO34+C40*'Uniforme Apoio'!BO35+C41*'Uniforme Apoio'!BO36+C42*'Uniforme Apoio'!BO37+C43*'Uniforme Apoio'!BO38+C44*'Uniforme Apoio'!BO39+C45*'Uniforme Apoio'!BO40+C46*'Uniforme Apoio'!BO41+C47*'Uniforme Apoio'!BO42+C48*'Uniforme Apoio'!BO43+C49*'Uniforme Apoio'!BO44+C52*'Uniforme Apoio'!BO28</f>
        <v>657.28638888888884</v>
      </c>
      <c r="F137" s="19"/>
      <c r="G137" s="1"/>
    </row>
    <row r="138" spans="1:8" x14ac:dyDescent="0.2">
      <c r="A138" s="34" t="str">
        <f>'BASE PLANILHAS'!A96</f>
        <v>B</v>
      </c>
      <c r="B138" s="733" t="str">
        <f>'BASE PLANILHAS'!B96:C96</f>
        <v>Materiais de Consumo</v>
      </c>
      <c r="C138" s="702"/>
      <c r="D138" s="57">
        <v>0</v>
      </c>
      <c r="E138" s="41">
        <f>D138*C29</f>
        <v>0</v>
      </c>
      <c r="F138" s="19"/>
    </row>
    <row r="139" spans="1:8" x14ac:dyDescent="0.2">
      <c r="A139" s="250" t="str">
        <f>'BASE PLANILHAS'!A97</f>
        <v>C</v>
      </c>
      <c r="B139" s="734" t="str">
        <f>'BASE PLANILHAS'!B97:C97</f>
        <v>Máquinas e Equipamentos (depreciação)</v>
      </c>
      <c r="C139" s="700"/>
      <c r="D139" s="57">
        <v>0</v>
      </c>
      <c r="E139" s="41">
        <f>D139*C29</f>
        <v>0</v>
      </c>
      <c r="F139" s="19"/>
    </row>
    <row r="140" spans="1:8" x14ac:dyDescent="0.2">
      <c r="A140" s="250" t="str">
        <f>'BASE PLANILHAS'!A98</f>
        <v>D</v>
      </c>
      <c r="B140" s="734" t="str">
        <f>'BASE PLANILHAS'!B98:C98</f>
        <v>Produtos de Limpeza</v>
      </c>
      <c r="C140" s="700"/>
      <c r="D140" s="75">
        <v>0</v>
      </c>
      <c r="E140" s="41">
        <v>0</v>
      </c>
      <c r="F140" s="19"/>
      <c r="H140" s="1"/>
    </row>
    <row r="141" spans="1:8" ht="13.5" thickBot="1" x14ac:dyDescent="0.25">
      <c r="A141" s="251" t="str">
        <f>'BASE PLANILHAS'!A99</f>
        <v>E</v>
      </c>
      <c r="B141" s="735" t="str">
        <f>'BASE PLANILHAS'!B99:C99</f>
        <v>Materiais de Higiene</v>
      </c>
      <c r="C141" s="719"/>
      <c r="D141" s="75">
        <v>0</v>
      </c>
      <c r="E141" s="235">
        <v>0</v>
      </c>
      <c r="F141" s="19"/>
      <c r="H141" s="1"/>
    </row>
    <row r="142" spans="1:8" ht="13.5" customHeight="1" thickBot="1" x14ac:dyDescent="0.25">
      <c r="A142" s="736" t="str">
        <f>'BASE PLANILHAS'!A100:C100</f>
        <v>Total do Módulo 5</v>
      </c>
      <c r="B142" s="737"/>
      <c r="C142" s="737"/>
      <c r="D142" s="252"/>
      <c r="E142" s="49">
        <f>SUM(E137:E141)</f>
        <v>657.28638888888884</v>
      </c>
      <c r="F142" s="1"/>
    </row>
    <row r="143" spans="1:8" x14ac:dyDescent="0.2">
      <c r="A143" s="241"/>
      <c r="B143" s="240"/>
      <c r="C143" s="240"/>
      <c r="D143" s="240"/>
      <c r="E143" s="242"/>
      <c r="F143" s="1"/>
    </row>
    <row r="144" spans="1:8" x14ac:dyDescent="0.2">
      <c r="A144" s="711" t="str">
        <f>'BASE PLANILHAS'!A102:E102</f>
        <v>MÓDULO 6 – CUSTOS INDIRETOS, TRIBUTOS E LUCRO</v>
      </c>
      <c r="B144" s="712"/>
      <c r="C144" s="712"/>
      <c r="D144" s="712"/>
      <c r="E144" s="713"/>
      <c r="F144" s="1"/>
    </row>
    <row r="145" spans="1:8" ht="13.5" thickBot="1" x14ac:dyDescent="0.25">
      <c r="A145" s="54"/>
      <c r="B145" s="54"/>
      <c r="C145" s="54"/>
      <c r="D145" s="54"/>
      <c r="E145" s="39"/>
      <c r="F145" s="1"/>
    </row>
    <row r="146" spans="1:8" ht="13.5" thickBot="1" x14ac:dyDescent="0.25">
      <c r="A146" s="214">
        <f>'BASE PLANILHAS'!A104</f>
        <v>6</v>
      </c>
      <c r="B146" s="214" t="str">
        <f>'BASE PLANILHAS'!B104</f>
        <v>Custos Indiretos, Tributos e Lucro</v>
      </c>
      <c r="C146" s="697" t="str">
        <f>'BASE PLANILHAS'!C104:D104</f>
        <v>Referência</v>
      </c>
      <c r="D146" s="698"/>
      <c r="E146" s="384" t="str">
        <f>'BASE PLANILHAS'!E104</f>
        <v>Valor (R$)</v>
      </c>
    </row>
    <row r="147" spans="1:8" x14ac:dyDescent="0.2">
      <c r="A147" s="32" t="str">
        <f>'BASE PLANILHAS'!A105</f>
        <v>A</v>
      </c>
      <c r="B147" s="253" t="str">
        <f>'BASE PLANILHAS'!B105</f>
        <v>Custos Indiretos</v>
      </c>
      <c r="C147" s="254">
        <f>'BASE PLANILHAS'!C105</f>
        <v>0</v>
      </c>
      <c r="D147" s="255"/>
      <c r="E147" s="256">
        <f>C147*$C$54</f>
        <v>0</v>
      </c>
      <c r="F147" s="61"/>
    </row>
    <row r="148" spans="1:8" x14ac:dyDescent="0.2">
      <c r="A148" s="34" t="str">
        <f>'BASE PLANILHAS'!A106</f>
        <v>B</v>
      </c>
      <c r="B148" s="257" t="str">
        <f>'BASE PLANILHAS'!B106</f>
        <v>Lucro</v>
      </c>
      <c r="C148" s="258">
        <f>'BASE PLANILHAS'!C106</f>
        <v>0</v>
      </c>
      <c r="D148" s="259"/>
      <c r="E148" s="256">
        <f>$C148*$C$54</f>
        <v>0</v>
      </c>
      <c r="F148" s="1"/>
    </row>
    <row r="149" spans="1:8" x14ac:dyDescent="0.2">
      <c r="A149" s="34" t="str">
        <f>'BASE PLANILHAS'!A107</f>
        <v>C</v>
      </c>
      <c r="B149" s="34" t="str">
        <f>'BASE PLANILHAS'!B107</f>
        <v>TRIBUTOS</v>
      </c>
      <c r="C149" s="260" t="str">
        <f>'BASE PLANILHAS'!C107</f>
        <v>%</v>
      </c>
      <c r="D149" s="260" t="str">
        <f>'BASE PLANILHAS'!D107</f>
        <v>%</v>
      </c>
      <c r="E149" s="261"/>
      <c r="F149" s="1"/>
    </row>
    <row r="150" spans="1:8" x14ac:dyDescent="0.2">
      <c r="A150" s="34" t="str">
        <f>'BASE PLANILHAS'!A108</f>
        <v>C.1</v>
      </c>
      <c r="B150" s="257" t="str">
        <f>'BASE PLANILHAS'!B108</f>
        <v>PIS</v>
      </c>
      <c r="C150" s="262">
        <f>'BASE PLANILHAS'!C108</f>
        <v>7.6</v>
      </c>
      <c r="D150" s="262">
        <f>((100/((100-($C$153))%)-100)*$C150)/($C$153)</f>
        <v>8.8629737609329435</v>
      </c>
      <c r="E150" s="263">
        <v>0</v>
      </c>
      <c r="F150" s="1"/>
    </row>
    <row r="151" spans="1:8" x14ac:dyDescent="0.2">
      <c r="A151" s="34" t="str">
        <f>'BASE PLANILHAS'!A109</f>
        <v>C.2</v>
      </c>
      <c r="B151" s="257" t="str">
        <f>'BASE PLANILHAS'!B109</f>
        <v>COFINS</v>
      </c>
      <c r="C151" s="262">
        <f>'BASE PLANILHAS'!C109</f>
        <v>1.65</v>
      </c>
      <c r="D151" s="262">
        <f>((100/((100-($C$153))%)-100)*$C151)/($C$153)</f>
        <v>1.9241982507288626</v>
      </c>
      <c r="E151" s="263">
        <v>0</v>
      </c>
      <c r="F151" s="1"/>
    </row>
    <row r="152" spans="1:8" x14ac:dyDescent="0.2">
      <c r="A152" s="34" t="str">
        <f>'BASE PLANILHAS'!A110</f>
        <v>C.3</v>
      </c>
      <c r="B152" s="257" t="str">
        <f>'BASE PLANILHAS'!B110</f>
        <v>ISS</v>
      </c>
      <c r="C152" s="294">
        <f>ISS!B27*100</f>
        <v>5</v>
      </c>
      <c r="D152" s="262">
        <f>((100/((100-($C$153))%)-100)*$C152)/($C$153)</f>
        <v>5.8309037900874632</v>
      </c>
      <c r="E152" s="264">
        <v>0</v>
      </c>
      <c r="F152" s="1"/>
    </row>
    <row r="153" spans="1:8" ht="13.5" thickBot="1" x14ac:dyDescent="0.25">
      <c r="A153" s="714" t="str">
        <f>'BASE PLANILHAS'!A111:B111</f>
        <v>Total Tributos</v>
      </c>
      <c r="B153" s="715">
        <f>'[1]BASE PLANILHAS'!A102:B102</f>
        <v>0</v>
      </c>
      <c r="C153" s="265">
        <f>SUM(C150:C152)</f>
        <v>14.25</v>
      </c>
      <c r="D153" s="265">
        <f>SUM(D150:D152)</f>
        <v>16.618075801749271</v>
      </c>
      <c r="E153" s="266">
        <f>((E147+E148+E142+E132+E112+E100+E63)*D153)%</f>
        <v>6046.0868446954228</v>
      </c>
      <c r="F153" s="1"/>
    </row>
    <row r="154" spans="1:8" ht="13.5" thickBot="1" x14ac:dyDescent="0.25">
      <c r="A154" s="696" t="str">
        <f>'BASE PLANILHAS'!A112:D112</f>
        <v>Total do Módulo 6</v>
      </c>
      <c r="B154" s="697"/>
      <c r="C154" s="697"/>
      <c r="D154" s="698"/>
      <c r="E154" s="51">
        <f>SUM(E147:E153)</f>
        <v>6046.0868446954228</v>
      </c>
      <c r="F154" s="1"/>
    </row>
    <row r="155" spans="1:8" x14ac:dyDescent="0.2">
      <c r="A155" s="267"/>
      <c r="B155" s="268"/>
      <c r="C155" s="268"/>
      <c r="D155" s="268"/>
      <c r="E155" s="59"/>
    </row>
    <row r="156" spans="1:8" x14ac:dyDescent="0.2">
      <c r="A156" s="738" t="str">
        <f>'BASE PLANILHAS'!A114:E114</f>
        <v>QUADRO RESUMO DO CUSTO POR EMPREGADO</v>
      </c>
      <c r="B156" s="739"/>
      <c r="C156" s="739"/>
      <c r="D156" s="739"/>
      <c r="E156" s="740"/>
      <c r="G156" s="3"/>
    </row>
    <row r="157" spans="1:8" ht="13.5" thickBot="1" x14ac:dyDescent="0.25">
      <c r="A157" s="390"/>
      <c r="B157" s="385"/>
      <c r="C157" s="385"/>
      <c r="D157" s="385"/>
      <c r="E157" s="386"/>
      <c r="G157" s="3"/>
    </row>
    <row r="158" spans="1:8" ht="13.5" thickBot="1" x14ac:dyDescent="0.25">
      <c r="A158" s="696" t="str">
        <f>'BASE PLANILHAS'!A116:D116</f>
        <v>Mão-de-Obra vinculada à execução contratual</v>
      </c>
      <c r="B158" s="697"/>
      <c r="C158" s="697"/>
      <c r="D158" s="698"/>
      <c r="E158" s="214" t="str">
        <f>'BASE PLANILHAS'!E116</f>
        <v>VALOR (R$)</v>
      </c>
      <c r="G158" s="1"/>
      <c r="H158" s="1"/>
    </row>
    <row r="159" spans="1:8" x14ac:dyDescent="0.2">
      <c r="A159" s="32" t="str">
        <f>'BASE PLANILHAS'!A117</f>
        <v>A</v>
      </c>
      <c r="B159" s="741" t="str">
        <f>'BASE PLANILHAS'!B117:D117</f>
        <v>MÓDULO 1 - COMPOSIÇÃO DA REMUNERAÇÃO</v>
      </c>
      <c r="C159" s="742"/>
      <c r="D159" s="743"/>
      <c r="E159" s="256">
        <f>E63</f>
        <v>17405.741260857143</v>
      </c>
    </row>
    <row r="160" spans="1:8" x14ac:dyDescent="0.2">
      <c r="A160" s="34" t="str">
        <f>'BASE PLANILHAS'!A118</f>
        <v>B</v>
      </c>
      <c r="B160" s="744" t="str">
        <f>'BASE PLANILHAS'!B118:D118</f>
        <v>MÓDULO 2 – ENCARGOS E BENEFÍCIOS MENSAIS E DIÁRIOS</v>
      </c>
      <c r="C160" s="731"/>
      <c r="D160" s="732"/>
      <c r="E160" s="263">
        <f>E100</f>
        <v>15821.114159383431</v>
      </c>
    </row>
    <row r="161" spans="1:7" x14ac:dyDescent="0.2">
      <c r="A161" s="34" t="str">
        <f>'BASE PLANILHAS'!A119</f>
        <v>C</v>
      </c>
      <c r="B161" s="745" t="str">
        <f>'BASE PLANILHAS'!B119:D119</f>
        <v>MÓDULO 3 – PROVISÃO PARA RESCISÃO</v>
      </c>
      <c r="C161" s="746"/>
      <c r="D161" s="747"/>
      <c r="E161" s="263">
        <f>E112</f>
        <v>958.62453066997307</v>
      </c>
      <c r="G161" s="3"/>
    </row>
    <row r="162" spans="1:7" x14ac:dyDescent="0.2">
      <c r="A162" s="34" t="str">
        <f>'BASE PLANILHAS'!A120</f>
        <v>D</v>
      </c>
      <c r="B162" s="744" t="str">
        <f>'BASE PLANILHAS'!B120:D120</f>
        <v>MÓDULO 4 – CUSTO DE REPOSIÇÃO DO PROFISSIONAL AUSENTE</v>
      </c>
      <c r="C162" s="731"/>
      <c r="D162" s="732"/>
      <c r="E162" s="263">
        <f>E132</f>
        <v>1539.8264274028397</v>
      </c>
      <c r="G162" s="3"/>
    </row>
    <row r="163" spans="1:7" x14ac:dyDescent="0.2">
      <c r="A163" s="34" t="str">
        <f>'BASE PLANILHAS'!A121</f>
        <v>E</v>
      </c>
      <c r="B163" s="728" t="str">
        <f>'BASE PLANILHAS'!B121:D121</f>
        <v>MÓDULO 5 – INSUMOS DIVERSOS</v>
      </c>
      <c r="C163" s="729"/>
      <c r="D163" s="730"/>
      <c r="E163" s="263">
        <f>E142</f>
        <v>657.28638888888884</v>
      </c>
    </row>
    <row r="164" spans="1:7" x14ac:dyDescent="0.2">
      <c r="A164" s="34" t="str">
        <f>'BASE PLANILHAS'!A122</f>
        <v>-</v>
      </c>
      <c r="B164" s="722" t="str">
        <f>'BASE PLANILHAS'!B122:D122</f>
        <v>Subtotal (A + B + C + D + E)</v>
      </c>
      <c r="C164" s="723"/>
      <c r="D164" s="724"/>
      <c r="E164" s="60">
        <f>SUM(E159:E163)</f>
        <v>36382.592767202274</v>
      </c>
      <c r="F164" s="4"/>
      <c r="G164" s="2"/>
    </row>
    <row r="165" spans="1:7" ht="13.5" thickBot="1" x14ac:dyDescent="0.25">
      <c r="A165" s="36" t="str">
        <f>'BASE PLANILHAS'!A123</f>
        <v>F</v>
      </c>
      <c r="B165" s="725" t="str">
        <f>'BASE PLANILHAS'!B123:D123</f>
        <v>MÓDULO 6 – CUSTOS INDIRETOS, TRIBUTOS E LUCRO</v>
      </c>
      <c r="C165" s="726"/>
      <c r="D165" s="727"/>
      <c r="E165" s="24">
        <f>E154</f>
        <v>6046.0868446954228</v>
      </c>
    </row>
    <row r="166" spans="1:7" ht="13.5" thickBot="1" x14ac:dyDescent="0.25">
      <c r="A166" s="696" t="str">
        <f>'BASE PLANILHAS'!A124:D124</f>
        <v xml:space="preserve">Custo Total </v>
      </c>
      <c r="B166" s="697"/>
      <c r="C166" s="697"/>
      <c r="D166" s="698"/>
      <c r="E166" s="49">
        <f>SUM(E164:E165)</f>
        <v>42428.679611897693</v>
      </c>
      <c r="F166" s="4"/>
    </row>
    <row r="167" spans="1:7" ht="13.5" thickBot="1" x14ac:dyDescent="0.25">
      <c r="A167" s="696" t="str">
        <f>'BASE PLANILHAS'!A125:D125</f>
        <v xml:space="preserve">Custo Total Anual </v>
      </c>
      <c r="B167" s="697"/>
      <c r="C167" s="697"/>
      <c r="D167" s="698"/>
      <c r="E167" s="51">
        <f>E166*12</f>
        <v>509144.15534277231</v>
      </c>
      <c r="F167" s="4"/>
    </row>
    <row r="168" spans="1:7" hidden="1" x14ac:dyDescent="0.2">
      <c r="A168" s="392"/>
      <c r="B168" s="825"/>
      <c r="C168" s="825"/>
      <c r="D168" s="25"/>
      <c r="E168" s="25"/>
    </row>
    <row r="169" spans="1:7" ht="40.5" hidden="1" customHeight="1" thickBot="1" x14ac:dyDescent="0.25">
      <c r="A169" s="826"/>
      <c r="B169" s="827"/>
      <c r="C169" s="26"/>
      <c r="D169" s="8"/>
      <c r="E169" s="17"/>
    </row>
    <row r="170" spans="1:7" ht="12.75" hidden="1" customHeight="1" x14ac:dyDescent="0.2">
      <c r="A170" s="828"/>
      <c r="B170" s="829"/>
      <c r="C170" s="270"/>
      <c r="D170" s="271"/>
      <c r="E170" s="272"/>
    </row>
    <row r="171" spans="1:7" ht="12.75" hidden="1" customHeight="1" x14ac:dyDescent="0.2">
      <c r="A171" s="816"/>
      <c r="B171" s="817"/>
      <c r="C171" s="273"/>
      <c r="D171" s="274"/>
      <c r="E171" s="275"/>
    </row>
    <row r="172" spans="1:7" ht="12.75" hidden="1" customHeight="1" x14ac:dyDescent="0.2">
      <c r="A172" s="816"/>
      <c r="B172" s="817"/>
      <c r="C172" s="273"/>
      <c r="D172" s="274"/>
      <c r="E172" s="275"/>
    </row>
    <row r="173" spans="1:7" ht="12.75" hidden="1" customHeight="1" x14ac:dyDescent="0.2">
      <c r="A173" s="816"/>
      <c r="B173" s="817"/>
      <c r="C173" s="273"/>
      <c r="D173" s="274"/>
      <c r="E173" s="275"/>
    </row>
    <row r="174" spans="1:7" ht="12.75" hidden="1" customHeight="1" x14ac:dyDescent="0.2">
      <c r="A174" s="818"/>
      <c r="B174" s="819"/>
      <c r="C174" s="9"/>
      <c r="D174" s="10"/>
      <c r="E174" s="275"/>
    </row>
    <row r="175" spans="1:7" ht="13.5" hidden="1" customHeight="1" thickBot="1" x14ac:dyDescent="0.25">
      <c r="A175" s="820"/>
      <c r="B175" s="821"/>
      <c r="C175" s="276"/>
      <c r="D175" s="277"/>
      <c r="E175" s="278"/>
    </row>
    <row r="176" spans="1:7" ht="13.5" hidden="1" thickBot="1" x14ac:dyDescent="0.25">
      <c r="A176" s="822"/>
      <c r="B176" s="823"/>
      <c r="C176" s="823"/>
      <c r="D176" s="824"/>
      <c r="E176" s="11"/>
    </row>
    <row r="177" spans="1:8" hidden="1" x14ac:dyDescent="0.2">
      <c r="A177" s="7"/>
      <c r="B177" s="7"/>
      <c r="C177" s="7"/>
      <c r="D177" s="7"/>
      <c r="E177" s="7"/>
    </row>
    <row r="178" spans="1:8" hidden="1" x14ac:dyDescent="0.2">
      <c r="A178" s="392"/>
      <c r="B178" s="825"/>
      <c r="C178" s="825"/>
      <c r="D178" s="25"/>
      <c r="E178" s="25"/>
    </row>
    <row r="179" spans="1:8" ht="13.5" hidden="1" thickBot="1" x14ac:dyDescent="0.25">
      <c r="A179" s="798"/>
      <c r="B179" s="799"/>
      <c r="C179" s="799"/>
      <c r="D179" s="799"/>
      <c r="E179" s="800"/>
    </row>
    <row r="180" spans="1:8" ht="13.5" hidden="1" thickBot="1" x14ac:dyDescent="0.25">
      <c r="A180" s="279"/>
      <c r="B180" s="801"/>
      <c r="C180" s="802"/>
      <c r="D180" s="803"/>
      <c r="E180" s="17"/>
    </row>
    <row r="181" spans="1:8" hidden="1" x14ac:dyDescent="0.2">
      <c r="A181" s="280"/>
      <c r="B181" s="804"/>
      <c r="C181" s="805"/>
      <c r="D181" s="806"/>
      <c r="E181" s="281"/>
    </row>
    <row r="182" spans="1:8" hidden="1" x14ac:dyDescent="0.2">
      <c r="A182" s="282"/>
      <c r="B182" s="807"/>
      <c r="C182" s="808"/>
      <c r="D182" s="809"/>
      <c r="E182" s="283"/>
    </row>
    <row r="183" spans="1:8" ht="13.5" hidden="1" thickBot="1" x14ac:dyDescent="0.25">
      <c r="A183" s="282"/>
      <c r="B183" s="810"/>
      <c r="C183" s="811"/>
      <c r="D183" s="812"/>
      <c r="E183" s="283"/>
    </row>
    <row r="184" spans="1:8" ht="13.5" hidden="1" thickBot="1" x14ac:dyDescent="0.25">
      <c r="A184" s="813"/>
      <c r="B184" s="814"/>
      <c r="C184" s="814"/>
      <c r="D184" s="815"/>
      <c r="E184" s="11"/>
    </row>
    <row r="185" spans="1:8" hidden="1" x14ac:dyDescent="0.2">
      <c r="A185" s="284"/>
      <c r="B185" s="7"/>
      <c r="C185" s="7"/>
      <c r="D185" s="7"/>
      <c r="E185" s="7"/>
    </row>
    <row r="186" spans="1:8" hidden="1" x14ac:dyDescent="0.2">
      <c r="A186" s="7"/>
      <c r="B186" s="7"/>
      <c r="C186" s="7"/>
      <c r="D186" s="7"/>
      <c r="E186" s="7"/>
    </row>
    <row r="187" spans="1:8" hidden="1" x14ac:dyDescent="0.2">
      <c r="A187" s="7"/>
      <c r="B187" s="7"/>
      <c r="C187" s="7"/>
      <c r="D187" s="7"/>
      <c r="E187" s="7"/>
    </row>
    <row r="188" spans="1:8" x14ac:dyDescent="0.2">
      <c r="A188" s="13"/>
      <c r="B188" s="13"/>
      <c r="C188" s="7"/>
      <c r="D188" s="7"/>
      <c r="E188" s="30"/>
      <c r="F188" s="4"/>
    </row>
    <row r="189" spans="1:8" x14ac:dyDescent="0.2">
      <c r="A189" s="14"/>
      <c r="B189" s="13"/>
      <c r="C189" s="7"/>
      <c r="D189" s="7"/>
      <c r="E189" s="69"/>
      <c r="F189" s="4"/>
      <c r="H189" s="4"/>
    </row>
    <row r="190" spans="1:8" x14ac:dyDescent="0.2">
      <c r="A190" s="7"/>
      <c r="B190" s="7"/>
      <c r="C190" s="7"/>
      <c r="D190" s="7"/>
      <c r="E190" s="15"/>
      <c r="H190" s="4"/>
    </row>
    <row r="191" spans="1:8" x14ac:dyDescent="0.2">
      <c r="A191" s="7"/>
      <c r="B191" s="7"/>
      <c r="C191" s="7"/>
      <c r="D191" s="7"/>
      <c r="E191" s="15"/>
    </row>
    <row r="192" spans="1:8" x14ac:dyDescent="0.2">
      <c r="A192" s="4"/>
      <c r="E192" s="4"/>
    </row>
    <row r="193" spans="1:1" x14ac:dyDescent="0.2">
      <c r="A193" s="4"/>
    </row>
  </sheetData>
  <sheetProtection sheet="1" objects="1" scenarios="1"/>
  <mergeCells count="115">
    <mergeCell ref="A1:E1"/>
    <mergeCell ref="A3:E3"/>
    <mergeCell ref="B4:D4"/>
    <mergeCell ref="B5:D5"/>
    <mergeCell ref="B6:D6"/>
    <mergeCell ref="B7:D7"/>
    <mergeCell ref="B58:C58"/>
    <mergeCell ref="B59:C59"/>
    <mergeCell ref="B60:C60"/>
    <mergeCell ref="B61:C61"/>
    <mergeCell ref="B62:C62"/>
    <mergeCell ref="A63:D63"/>
    <mergeCell ref="B8:D8"/>
    <mergeCell ref="A10:E10"/>
    <mergeCell ref="B12:E12"/>
    <mergeCell ref="A55:C55"/>
    <mergeCell ref="B56:C56"/>
    <mergeCell ref="B57:C57"/>
    <mergeCell ref="B72:C72"/>
    <mergeCell ref="B73:C73"/>
    <mergeCell ref="B74:C74"/>
    <mergeCell ref="B75:C75"/>
    <mergeCell ref="A76:C76"/>
    <mergeCell ref="B78:C78"/>
    <mergeCell ref="A65:E65"/>
    <mergeCell ref="B67:C67"/>
    <mergeCell ref="B68:C68"/>
    <mergeCell ref="B69:C69"/>
    <mergeCell ref="B70:C70"/>
    <mergeCell ref="B71:C71"/>
    <mergeCell ref="B86:C86"/>
    <mergeCell ref="B87:C87"/>
    <mergeCell ref="B88:C88"/>
    <mergeCell ref="B89:C89"/>
    <mergeCell ref="B90:C90"/>
    <mergeCell ref="B91:C91"/>
    <mergeCell ref="B79:C79"/>
    <mergeCell ref="B80:C80"/>
    <mergeCell ref="B81:C81"/>
    <mergeCell ref="B82:C82"/>
    <mergeCell ref="A83:C83"/>
    <mergeCell ref="B85:C85"/>
    <mergeCell ref="B99:D99"/>
    <mergeCell ref="A100:D100"/>
    <mergeCell ref="A102:E102"/>
    <mergeCell ref="B104:C104"/>
    <mergeCell ref="B105:C105"/>
    <mergeCell ref="B106:C106"/>
    <mergeCell ref="B92:C92"/>
    <mergeCell ref="B93:C93"/>
    <mergeCell ref="A94:D94"/>
    <mergeCell ref="B96:D96"/>
    <mergeCell ref="B97:D97"/>
    <mergeCell ref="B98:D98"/>
    <mergeCell ref="A114:E114"/>
    <mergeCell ref="B116:C116"/>
    <mergeCell ref="B117:C117"/>
    <mergeCell ref="B118:C118"/>
    <mergeCell ref="B119:C119"/>
    <mergeCell ref="B120:C120"/>
    <mergeCell ref="B107:C107"/>
    <mergeCell ref="B108:C108"/>
    <mergeCell ref="B109:C109"/>
    <mergeCell ref="B110:C110"/>
    <mergeCell ref="B111:C111"/>
    <mergeCell ref="A112:C112"/>
    <mergeCell ref="B129:C129"/>
    <mergeCell ref="B130:C130"/>
    <mergeCell ref="B131:C131"/>
    <mergeCell ref="A132:C132"/>
    <mergeCell ref="A134:E134"/>
    <mergeCell ref="B136:C136"/>
    <mergeCell ref="B121:C121"/>
    <mergeCell ref="B122:C122"/>
    <mergeCell ref="A123:C123"/>
    <mergeCell ref="B125:C125"/>
    <mergeCell ref="B126:C126"/>
    <mergeCell ref="A127:C127"/>
    <mergeCell ref="A144:E144"/>
    <mergeCell ref="C146:D146"/>
    <mergeCell ref="A153:B153"/>
    <mergeCell ref="A154:D154"/>
    <mergeCell ref="A156:E156"/>
    <mergeCell ref="A158:D158"/>
    <mergeCell ref="B137:C137"/>
    <mergeCell ref="B138:C138"/>
    <mergeCell ref="B139:C139"/>
    <mergeCell ref="B140:C140"/>
    <mergeCell ref="B141:C141"/>
    <mergeCell ref="A142:C142"/>
    <mergeCell ref="B165:D165"/>
    <mergeCell ref="A166:D166"/>
    <mergeCell ref="A167:D167"/>
    <mergeCell ref="B168:C168"/>
    <mergeCell ref="A169:B169"/>
    <mergeCell ref="A170:B170"/>
    <mergeCell ref="B159:D159"/>
    <mergeCell ref="B160:D160"/>
    <mergeCell ref="B161:D161"/>
    <mergeCell ref="B162:D162"/>
    <mergeCell ref="B163:D163"/>
    <mergeCell ref="B164:D164"/>
    <mergeCell ref="A184:D184"/>
    <mergeCell ref="B178:C178"/>
    <mergeCell ref="A179:E179"/>
    <mergeCell ref="B180:D180"/>
    <mergeCell ref="B181:D181"/>
    <mergeCell ref="B182:D182"/>
    <mergeCell ref="B183:D183"/>
    <mergeCell ref="A171:B171"/>
    <mergeCell ref="A172:B172"/>
    <mergeCell ref="A173:B173"/>
    <mergeCell ref="A174:B174"/>
    <mergeCell ref="A175:B175"/>
    <mergeCell ref="A176:D176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  <legacyDrawing r:id="rId2"/>
</worksheet>
</file>

<file path=xl/worksheets/sheet1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topLeftCell="A82" zoomScaleNormal="100" zoomScaleSheetLayoutView="100" workbookViewId="0">
      <selection activeCell="D84" sqref="D84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9" x14ac:dyDescent="0.2">
      <c r="A1" s="752" t="str">
        <f>'BASE PLANILHAS'!A1:E1</f>
        <v>ANEXO VI - PLANILHA DE COMPOSIÇÃO DE CUSTOS</v>
      </c>
      <c r="B1" s="753"/>
      <c r="C1" s="753"/>
      <c r="D1" s="753"/>
      <c r="E1" s="754"/>
    </row>
    <row r="2" spans="1:9" ht="13.5" thickBot="1" x14ac:dyDescent="0.25">
      <c r="A2" s="174"/>
      <c r="B2" s="221"/>
      <c r="C2" s="221"/>
      <c r="D2" s="222"/>
      <c r="E2" s="223"/>
      <c r="F2" s="54"/>
      <c r="G2" s="54"/>
      <c r="H2" s="54"/>
    </row>
    <row r="3" spans="1:9" ht="13.5" thickBot="1" x14ac:dyDescent="0.25">
      <c r="A3" s="755" t="str">
        <f>'BASE PLANILHAS'!A3:E3</f>
        <v>Dados para composição dos custos referentes à mão-de-obra</v>
      </c>
      <c r="B3" s="756"/>
      <c r="C3" s="756"/>
      <c r="D3" s="756"/>
      <c r="E3" s="757"/>
      <c r="F3" s="54"/>
      <c r="G3" s="54"/>
      <c r="H3" s="54"/>
    </row>
    <row r="4" spans="1:9" x14ac:dyDescent="0.2">
      <c r="A4" s="64" t="str">
        <f>'BASE PLANILHAS'!A4</f>
        <v>A</v>
      </c>
      <c r="B4" s="758" t="str">
        <f>'BASE PLANILHAS'!B4:D4</f>
        <v>Localidade</v>
      </c>
      <c r="C4" s="759"/>
      <c r="D4" s="760"/>
      <c r="E4" s="297" t="str">
        <f>CCT!A81</f>
        <v>Governador Valadares</v>
      </c>
      <c r="F4" s="54"/>
      <c r="G4" s="54"/>
      <c r="H4" s="54"/>
    </row>
    <row r="5" spans="1:9" x14ac:dyDescent="0.2">
      <c r="A5" s="34" t="str">
        <f>'BASE PLANILHAS'!A5</f>
        <v>B</v>
      </c>
      <c r="B5" s="761" t="str">
        <f>'BASE PLANILHAS'!B5:D5</f>
        <v>Tipo de serviço</v>
      </c>
      <c r="C5" s="762"/>
      <c r="D5" s="763"/>
      <c r="E5" s="33" t="str">
        <f>'BASE PLANILHAS'!E5</f>
        <v>Apoio Administrativo</v>
      </c>
      <c r="F5" s="54"/>
      <c r="G5" s="54"/>
      <c r="H5" s="54"/>
    </row>
    <row r="6" spans="1:9" x14ac:dyDescent="0.2">
      <c r="A6" s="34" t="str">
        <f>'BASE PLANILHAS'!A6</f>
        <v>C</v>
      </c>
      <c r="B6" s="745" t="str">
        <f>'BASE PLANILHAS'!B6:D6</f>
        <v>Salário Nominativo da Categoria Profissional</v>
      </c>
      <c r="C6" s="746"/>
      <c r="D6" s="747"/>
      <c r="E6" s="297">
        <f>CCT!H81</f>
        <v>1044.73</v>
      </c>
      <c r="F6" s="54"/>
      <c r="G6" s="54"/>
      <c r="H6" s="54"/>
    </row>
    <row r="7" spans="1:9" x14ac:dyDescent="0.2">
      <c r="A7" s="34" t="str">
        <f>'BASE PLANILHAS'!A7</f>
        <v>D</v>
      </c>
      <c r="B7" s="745" t="str">
        <f>'BASE PLANILHAS'!B7:D7</f>
        <v>Categoria profissional (vinculada à execução contratual)</v>
      </c>
      <c r="C7" s="746"/>
      <c r="D7" s="747"/>
      <c r="E7" s="298" t="str">
        <f>CCT!B81</f>
        <v>Continuo - 220h</v>
      </c>
      <c r="G7" s="1"/>
    </row>
    <row r="8" spans="1:9" ht="13.5" thickBot="1" x14ac:dyDescent="0.25">
      <c r="A8" s="36" t="str">
        <f>'BASE PLANILHAS'!A8</f>
        <v>E</v>
      </c>
      <c r="B8" s="764" t="str">
        <f>'BASE PLANILHAS'!B8:D8</f>
        <v>Data base da categoria (dia/mês/ano)</v>
      </c>
      <c r="C8" s="765"/>
      <c r="D8" s="766"/>
      <c r="E8" s="225">
        <f>CCT!P81</f>
        <v>42736</v>
      </c>
      <c r="F8" s="63"/>
    </row>
    <row r="9" spans="1:9" x14ac:dyDescent="0.2">
      <c r="A9" s="226"/>
      <c r="B9" s="100"/>
      <c r="C9" s="100"/>
      <c r="D9" s="100"/>
      <c r="E9" s="227"/>
      <c r="F9" s="63"/>
      <c r="H9" s="1"/>
    </row>
    <row r="10" spans="1:9" x14ac:dyDescent="0.2">
      <c r="A10" s="711" t="str">
        <f>'BASE PLANILHAS'!A10:E10</f>
        <v>MÓDULO 1 - COMPOSIÇÃO DA REMUNERAÇÃO</v>
      </c>
      <c r="B10" s="712"/>
      <c r="C10" s="712"/>
      <c r="D10" s="712"/>
      <c r="E10" s="713"/>
      <c r="F10" s="70"/>
    </row>
    <row r="11" spans="1:9" ht="13.5" thickBot="1" x14ac:dyDescent="0.25">
      <c r="A11" s="37"/>
      <c r="B11" s="38"/>
      <c r="C11" s="38"/>
      <c r="D11" s="38"/>
      <c r="E11" s="39"/>
      <c r="F11" s="1"/>
    </row>
    <row r="12" spans="1:9" ht="13.5" thickBot="1" x14ac:dyDescent="0.25">
      <c r="A12" s="214">
        <f>'BASE PLANILHAS'!A12</f>
        <v>1</v>
      </c>
      <c r="B12" s="696" t="str">
        <f>'BASE PLANILHAS'!B12:C12</f>
        <v>Composição da Remuneração</v>
      </c>
      <c r="C12" s="698"/>
      <c r="D12" s="384" t="str">
        <f>'BASE PLANILHAS'!D12</f>
        <v>Referência</v>
      </c>
      <c r="E12" s="384" t="str">
        <f>'BASE PLANILHAS'!E12</f>
        <v>Valor (R$)</v>
      </c>
      <c r="G12" s="1"/>
      <c r="I12" s="1"/>
    </row>
    <row r="13" spans="1:9" x14ac:dyDescent="0.2">
      <c r="A13" s="40" t="str">
        <f>'BASE PLANILHAS'!A13</f>
        <v>A</v>
      </c>
      <c r="B13" s="720" t="str">
        <f>'BASE PLANILHAS'!B13:C13</f>
        <v>Salário Base</v>
      </c>
      <c r="C13" s="721"/>
      <c r="D13" s="83">
        <v>1</v>
      </c>
      <c r="E13" s="41">
        <f>E6*D13</f>
        <v>1044.73</v>
      </c>
    </row>
    <row r="14" spans="1:9" x14ac:dyDescent="0.2">
      <c r="A14" s="34" t="str">
        <f>'BASE PLANILHAS'!A14</f>
        <v>B</v>
      </c>
      <c r="B14" s="699" t="str">
        <f>'BASE PLANILHAS'!B14:C14</f>
        <v xml:space="preserve">Adicional Periculosidade </v>
      </c>
      <c r="C14" s="700"/>
      <c r="D14" s="291">
        <v>0</v>
      </c>
      <c r="E14" s="216">
        <f t="shared" ref="E14:E19" si="0">D14*$E$13</f>
        <v>0</v>
      </c>
      <c r="G14" s="1"/>
    </row>
    <row r="15" spans="1:9" x14ac:dyDescent="0.2">
      <c r="A15" s="34" t="str">
        <f>'BASE PLANILHAS'!A15</f>
        <v>C</v>
      </c>
      <c r="B15" s="699" t="str">
        <f>'BASE PLANILHAS'!B15:C15</f>
        <v>Adicional Insalubridade</v>
      </c>
      <c r="C15" s="700"/>
      <c r="D15" s="296">
        <v>0</v>
      </c>
      <c r="E15" s="55">
        <f>D15*$D$13</f>
        <v>0</v>
      </c>
      <c r="G15" s="1"/>
    </row>
    <row r="16" spans="1:9" x14ac:dyDescent="0.2">
      <c r="A16" s="34" t="str">
        <f>'BASE PLANILHAS'!A16</f>
        <v>D</v>
      </c>
      <c r="B16" s="701" t="str">
        <f>'BASE PLANILHAS'!B16:C16</f>
        <v>Adicional Noturno</v>
      </c>
      <c r="C16" s="702"/>
      <c r="D16" s="42">
        <v>0</v>
      </c>
      <c r="E16" s="216">
        <f t="shared" si="0"/>
        <v>0</v>
      </c>
      <c r="G16" s="1"/>
    </row>
    <row r="17" spans="1:9" x14ac:dyDescent="0.2">
      <c r="A17" s="34" t="str">
        <f>'BASE PLANILHAS'!A17</f>
        <v>E</v>
      </c>
      <c r="B17" s="699" t="str">
        <f>'BASE PLANILHAS'!B17:C17</f>
        <v>Adicional de Hora Noturna Reduzida</v>
      </c>
      <c r="C17" s="700"/>
      <c r="D17" s="42">
        <v>0</v>
      </c>
      <c r="E17" s="216">
        <f t="shared" si="0"/>
        <v>0</v>
      </c>
    </row>
    <row r="18" spans="1:9" x14ac:dyDescent="0.2">
      <c r="A18" s="34" t="str">
        <f>'BASE PLANILHAS'!A18</f>
        <v>F</v>
      </c>
      <c r="B18" s="699" t="str">
        <f>'BASE PLANILHAS'!B18:C18</f>
        <v>Intervalo Intrajornada</v>
      </c>
      <c r="C18" s="700"/>
      <c r="D18" s="291">
        <v>0</v>
      </c>
      <c r="E18" s="216">
        <v>0</v>
      </c>
    </row>
    <row r="19" spans="1:9" x14ac:dyDescent="0.2">
      <c r="A19" s="64" t="str">
        <f>'BASE PLANILHAS'!A19</f>
        <v>G</v>
      </c>
      <c r="B19" s="701" t="str">
        <f>'BASE PLANILHAS'!B19:C19</f>
        <v>Feriado Nacional - Súmula 444/2012 - TST</v>
      </c>
      <c r="C19" s="702"/>
      <c r="D19" s="291">
        <v>0</v>
      </c>
      <c r="E19" s="216">
        <f t="shared" si="0"/>
        <v>0</v>
      </c>
    </row>
    <row r="20" spans="1:9" ht="13.5" thickBot="1" x14ac:dyDescent="0.25">
      <c r="A20" s="36" t="str">
        <f>'BASE PLANILHAS'!A20</f>
        <v>H</v>
      </c>
      <c r="B20" s="716" t="str">
        <f>'BASE PLANILHAS'!B20:C20</f>
        <v>Adicional de Acúmulo de função</v>
      </c>
      <c r="C20" s="717"/>
      <c r="D20" s="42">
        <v>0</v>
      </c>
      <c r="E20" s="215">
        <f>D20*$E$13</f>
        <v>0</v>
      </c>
    </row>
    <row r="21" spans="1:9" ht="13.5" thickBot="1" x14ac:dyDescent="0.25">
      <c r="A21" s="696" t="str">
        <f>'BASE PLANILHAS'!A21:D21</f>
        <v>Total do Módulo 1</v>
      </c>
      <c r="B21" s="697"/>
      <c r="C21" s="697"/>
      <c r="D21" s="698"/>
      <c r="E21" s="51">
        <f>SUM(E13:E20)</f>
        <v>1044.73</v>
      </c>
    </row>
    <row r="22" spans="1:9" x14ac:dyDescent="0.2">
      <c r="A22" s="390"/>
      <c r="B22" s="391"/>
      <c r="C22" s="391"/>
      <c r="D22" s="391"/>
      <c r="E22" s="44"/>
      <c r="F22" s="1"/>
    </row>
    <row r="23" spans="1:9" x14ac:dyDescent="0.2">
      <c r="A23" s="711" t="str">
        <f>'BASE PLANILHAS'!A23:E23</f>
        <v>MÓDULO 2 – ENCARGOS E BENEFÍCIOS MENSAIS E DIÁRIOS</v>
      </c>
      <c r="B23" s="712"/>
      <c r="C23" s="712"/>
      <c r="D23" s="712"/>
      <c r="E23" s="713"/>
      <c r="F23" s="1"/>
    </row>
    <row r="24" spans="1:9" ht="13.5" thickBot="1" x14ac:dyDescent="0.25">
      <c r="A24" s="387"/>
      <c r="B24" s="388"/>
      <c r="C24" s="388"/>
      <c r="D24" s="388"/>
      <c r="E24" s="389"/>
      <c r="F24" s="1"/>
    </row>
    <row r="25" spans="1:9" ht="13.5" thickBot="1" x14ac:dyDescent="0.25">
      <c r="A25" s="214" t="str">
        <f>'BASE PLANILHAS'!A25</f>
        <v>2.1</v>
      </c>
      <c r="B25" s="696" t="str">
        <f>'BASE PLANILHAS'!B25:C25</f>
        <v>Submódulo 2.1 - Encargos Previdenciários, FGTS e Outras Contribuições</v>
      </c>
      <c r="C25" s="698"/>
      <c r="D25" s="214" t="str">
        <f>'BASE PLANILHAS'!D25</f>
        <v>Referência</v>
      </c>
      <c r="E25" s="214" t="str">
        <f>'BASE PLANILHAS'!E25</f>
        <v>Valor (R$)</v>
      </c>
    </row>
    <row r="26" spans="1:9" x14ac:dyDescent="0.2">
      <c r="A26" s="40" t="str">
        <f>'BASE PLANILHAS'!A26</f>
        <v>A</v>
      </c>
      <c r="B26" s="708" t="str">
        <f>'BASE PLANILHAS'!B26:C26</f>
        <v>INSS</v>
      </c>
      <c r="C26" s="710"/>
      <c r="D26" s="73">
        <f>'BASE PLANILHAS'!D26</f>
        <v>0.2</v>
      </c>
      <c r="E26" s="74">
        <f>$E$21*D26</f>
        <v>208.94600000000003</v>
      </c>
    </row>
    <row r="27" spans="1:9" x14ac:dyDescent="0.2">
      <c r="A27" s="34" t="str">
        <f>'BASE PLANILHAS'!A27</f>
        <v>B</v>
      </c>
      <c r="B27" s="701" t="str">
        <f>'BASE PLANILHAS'!B27:C27</f>
        <v>SESI OU SENAC</v>
      </c>
      <c r="C27" s="702"/>
      <c r="D27" s="18">
        <f>'BASE PLANILHAS'!D27</f>
        <v>1.4999999999999999E-2</v>
      </c>
      <c r="E27" s="23">
        <f>$E$21*D27</f>
        <v>15.670949999999999</v>
      </c>
    </row>
    <row r="28" spans="1:9" x14ac:dyDescent="0.2">
      <c r="A28" s="34" t="str">
        <f>'BASE PLANILHAS'!A28</f>
        <v>C</v>
      </c>
      <c r="B28" s="748" t="str">
        <f>'BASE PLANILHAS'!B28:C28</f>
        <v>SENAI OU SENAC</v>
      </c>
      <c r="C28" s="749"/>
      <c r="D28" s="18">
        <f>'BASE PLANILHAS'!D28</f>
        <v>0.01</v>
      </c>
      <c r="E28" s="23">
        <f>$E$21*D28</f>
        <v>10.4473</v>
      </c>
    </row>
    <row r="29" spans="1:9" x14ac:dyDescent="0.2">
      <c r="A29" s="34" t="str">
        <f>'BASE PLANILHAS'!A29</f>
        <v>D</v>
      </c>
      <c r="B29" s="699" t="str">
        <f>'BASE PLANILHAS'!B29:C29</f>
        <v>INCRA</v>
      </c>
      <c r="C29" s="700"/>
      <c r="D29" s="18">
        <f>'BASE PLANILHAS'!D29</f>
        <v>2E-3</v>
      </c>
      <c r="E29" s="23">
        <f t="shared" ref="E29:E32" si="1">$E$21*D29</f>
        <v>2.0894599999999999</v>
      </c>
    </row>
    <row r="30" spans="1:9" x14ac:dyDescent="0.2">
      <c r="A30" s="34" t="str">
        <f>'BASE PLANILHAS'!A30</f>
        <v>E</v>
      </c>
      <c r="B30" s="699" t="str">
        <f>'BASE PLANILHAS'!B30:C30</f>
        <v>Salário Educação</v>
      </c>
      <c r="C30" s="700"/>
      <c r="D30" s="18">
        <f>'BASE PLANILHAS'!D30</f>
        <v>2.5000000000000001E-2</v>
      </c>
      <c r="E30" s="23">
        <f t="shared" si="1"/>
        <v>26.118250000000003</v>
      </c>
    </row>
    <row r="31" spans="1:9" x14ac:dyDescent="0.2">
      <c r="A31" s="34" t="str">
        <f>'BASE PLANILHAS'!A31</f>
        <v>F</v>
      </c>
      <c r="B31" s="699" t="str">
        <f>'BASE PLANILHAS'!B31:C31</f>
        <v>FGTS</v>
      </c>
      <c r="C31" s="700"/>
      <c r="D31" s="18">
        <f>'BASE PLANILHAS'!D31</f>
        <v>0.08</v>
      </c>
      <c r="E31" s="23">
        <f t="shared" si="1"/>
        <v>83.578400000000002</v>
      </c>
    </row>
    <row r="32" spans="1:9" x14ac:dyDescent="0.2">
      <c r="A32" s="34" t="str">
        <f>'BASE PLANILHAS'!A32</f>
        <v>G</v>
      </c>
      <c r="B32" s="699" t="str">
        <f>'BASE PLANILHAS'!B32:C32</f>
        <v>RAT</v>
      </c>
      <c r="C32" s="700"/>
      <c r="D32" s="18">
        <f>'BASE PLANILHAS'!D32</f>
        <v>0.03</v>
      </c>
      <c r="E32" s="23">
        <f t="shared" si="1"/>
        <v>31.341899999999999</v>
      </c>
      <c r="I32" s="1"/>
    </row>
    <row r="33" spans="1:14" ht="13.5" thickBot="1" x14ac:dyDescent="0.25">
      <c r="A33" s="34" t="str">
        <f>'BASE PLANILHAS'!A33</f>
        <v>H</v>
      </c>
      <c r="B33" s="701" t="str">
        <f>'BASE PLANILHAS'!B33:C33</f>
        <v>SEBRAE</v>
      </c>
      <c r="C33" s="702"/>
      <c r="D33" s="18">
        <f>'BASE PLANILHAS'!D33</f>
        <v>6.0000000000000001E-3</v>
      </c>
      <c r="E33" s="23">
        <f>$E$21*D33</f>
        <v>6.2683800000000005</v>
      </c>
    </row>
    <row r="34" spans="1:14" ht="13.5" thickBot="1" x14ac:dyDescent="0.25">
      <c r="A34" s="696" t="str">
        <f>'BASE PLANILHAS'!A34:C34</f>
        <v>Total do Submódulo 2.1</v>
      </c>
      <c r="B34" s="697"/>
      <c r="C34" s="698"/>
      <c r="D34" s="50">
        <f>'BASE PLANILHAS'!D34</f>
        <v>0.3680000000000001</v>
      </c>
      <c r="E34" s="51">
        <f>SUM(E26:E33)</f>
        <v>384.46064000000001</v>
      </c>
      <c r="F34" s="1"/>
      <c r="G34" s="66"/>
    </row>
    <row r="35" spans="1:14" ht="13.5" thickBot="1" x14ac:dyDescent="0.25">
      <c r="A35" s="382"/>
      <c r="B35" s="383"/>
      <c r="C35" s="383"/>
      <c r="D35" s="236"/>
      <c r="E35" s="45"/>
      <c r="F35" s="1"/>
      <c r="G35" s="66"/>
    </row>
    <row r="36" spans="1:14" ht="13.5" thickBot="1" x14ac:dyDescent="0.25">
      <c r="A36" s="214" t="str">
        <f>'BASE PLANILHAS'!A36</f>
        <v>2.2</v>
      </c>
      <c r="B36" s="696" t="str">
        <f>'BASE PLANILHAS'!B36:C36</f>
        <v>Submódulo 2.2 - 13º Salário, Férias e Adicional de Férias</v>
      </c>
      <c r="C36" s="698"/>
      <c r="D36" s="214" t="str">
        <f>'BASE PLANILHAS'!D36</f>
        <v>Referência</v>
      </c>
      <c r="E36" s="384" t="str">
        <f>'BASE PLANILHAS'!E36</f>
        <v>Valor (R$)</v>
      </c>
    </row>
    <row r="37" spans="1:14" x14ac:dyDescent="0.2">
      <c r="A37" s="32" t="str">
        <f>'BASE PLANILHAS'!A37</f>
        <v>A</v>
      </c>
      <c r="B37" s="701" t="str">
        <f>'BASE PLANILHAS'!B37:C37</f>
        <v>13º salário (titular)</v>
      </c>
      <c r="C37" s="702"/>
      <c r="D37" s="65">
        <f>'BASE PLANILHAS'!D37</f>
        <v>8.3333333333333329E-2</v>
      </c>
      <c r="E37" s="41">
        <f>$E$21*D37</f>
        <v>87.060833333333335</v>
      </c>
      <c r="F37" s="1"/>
    </row>
    <row r="38" spans="1:14" ht="13.5" thickBot="1" x14ac:dyDescent="0.25">
      <c r="A38" s="36" t="str">
        <f>'BASE PLANILHAS'!A38</f>
        <v>B</v>
      </c>
      <c r="B38" s="716" t="str">
        <f>'BASE PLANILHAS'!B38:C38</f>
        <v>Férias e Adicional de Férias (titular)</v>
      </c>
      <c r="C38" s="717"/>
      <c r="D38" s="71">
        <f>'BASE PLANILHAS'!D38</f>
        <v>0.1111111111111111</v>
      </c>
      <c r="E38" s="72">
        <f>D38*$E$21</f>
        <v>116.08111111111111</v>
      </c>
      <c r="F38" s="1"/>
      <c r="H38" s="1"/>
    </row>
    <row r="39" spans="1:14" ht="13.5" thickBot="1" x14ac:dyDescent="0.25">
      <c r="A39" s="67"/>
      <c r="B39" s="696" t="str">
        <f>'BASE PLANILHAS'!B39:C39</f>
        <v>Subtotal</v>
      </c>
      <c r="C39" s="698"/>
      <c r="D39" s="16">
        <f>'BASE PLANILHAS'!D39</f>
        <v>0.19444444444444442</v>
      </c>
      <c r="E39" s="45">
        <f>D39*$E$21</f>
        <v>203.14194444444442</v>
      </c>
      <c r="F39" s="1"/>
      <c r="H39" s="1"/>
    </row>
    <row r="40" spans="1:14" ht="13.5" thickBot="1" x14ac:dyDescent="0.25">
      <c r="A40" s="214" t="str">
        <f>'BASE PLANILHAS'!A40</f>
        <v>C</v>
      </c>
      <c r="B40" s="750" t="str">
        <f>'BASE PLANILHAS'!B40:C40</f>
        <v>Incidência do Submódulo 2.1 sobre 13º Salário, Férias e Adicional de Férias</v>
      </c>
      <c r="C40" s="751"/>
      <c r="D40" s="46">
        <f>'BASE PLANILHAS'!D40</f>
        <v>7.1555555555555567E-2</v>
      </c>
      <c r="E40" s="47">
        <f>D40*$E$21</f>
        <v>74.756235555555563</v>
      </c>
      <c r="F40" s="29"/>
      <c r="H40" s="1"/>
    </row>
    <row r="41" spans="1:14" ht="13.5" thickBot="1" x14ac:dyDescent="0.25">
      <c r="A41" s="696" t="str">
        <f>'BASE PLANILHAS'!A41:C41</f>
        <v>Total do Submódulo 2.2</v>
      </c>
      <c r="B41" s="697"/>
      <c r="C41" s="698"/>
      <c r="D41" s="48">
        <f>'BASE PLANILHAS'!D41</f>
        <v>0.26600000000000001</v>
      </c>
      <c r="E41" s="49">
        <f>SUM(E39:E40)</f>
        <v>277.89817999999997</v>
      </c>
      <c r="F41" s="29"/>
    </row>
    <row r="42" spans="1:14" ht="13.5" thickBot="1" x14ac:dyDescent="0.25">
      <c r="A42" s="237"/>
      <c r="B42" s="238"/>
      <c r="C42" s="238"/>
      <c r="D42" s="238"/>
      <c r="E42" s="239"/>
      <c r="F42" s="1"/>
    </row>
    <row r="43" spans="1:14" ht="13.5" thickBot="1" x14ac:dyDescent="0.25">
      <c r="A43" s="52" t="str">
        <f>'BASE PLANILHAS'!A43</f>
        <v>2.3</v>
      </c>
      <c r="B43" s="696" t="str">
        <f>'BASE PLANILHAS'!B43:C43</f>
        <v>Submódulo 2.3 - Benefícios Mensais e Diários</v>
      </c>
      <c r="C43" s="698"/>
      <c r="D43" s="384" t="str">
        <f>'BASE PLANILHAS'!D43</f>
        <v>Referência</v>
      </c>
      <c r="E43" s="384" t="str">
        <f>'BASE PLANILHAS'!E43</f>
        <v>Valor (R$)</v>
      </c>
    </row>
    <row r="44" spans="1:14" x14ac:dyDescent="0.2">
      <c r="A44" s="32" t="str">
        <f>'BASE PLANILHAS'!A44</f>
        <v>A</v>
      </c>
      <c r="B44" s="708" t="str">
        <f>'BASE PLANILHAS'!B44:C44</f>
        <v>Vale - Transporte (Descontada parcela do empregado)</v>
      </c>
      <c r="C44" s="710"/>
      <c r="D44" s="292">
        <f>VT!D27</f>
        <v>4.05</v>
      </c>
      <c r="E44" s="78">
        <f>(2*$D$44*20*$D$13)-(IF($E$13*6%&lt;=(2*$D$44*20*$D$13),$E$13*6%,(2*$D$44*20*$D$13)))</f>
        <v>99.316200000000009</v>
      </c>
      <c r="F44" s="19"/>
      <c r="N44" s="4"/>
    </row>
    <row r="45" spans="1:14" x14ac:dyDescent="0.2">
      <c r="A45" s="34" t="str">
        <f>'BASE PLANILHAS'!A45</f>
        <v>B</v>
      </c>
      <c r="B45" s="701" t="str">
        <f>'BASE PLANILHAS'!B45:C45</f>
        <v>Vale - Alimentação (Descontada parcela do empregado)</v>
      </c>
      <c r="C45" s="702"/>
      <c r="D45" s="293">
        <f>CCT!I81</f>
        <v>16.440000000000001</v>
      </c>
      <c r="E45" s="78">
        <f>(D45*20-1)*D13</f>
        <v>327.8</v>
      </c>
      <c r="F45" s="19"/>
    </row>
    <row r="46" spans="1:14" x14ac:dyDescent="0.2">
      <c r="A46" s="34" t="str">
        <f>'BASE PLANILHAS'!A46</f>
        <v>C</v>
      </c>
      <c r="B46" s="699" t="str">
        <f>'BASE PLANILHAS'!B46:C46</f>
        <v>Cesta Básica</v>
      </c>
      <c r="C46" s="700"/>
      <c r="D46" s="293">
        <f>CCT!J81</f>
        <v>0</v>
      </c>
      <c r="E46" s="78">
        <f>$D46*$D$13</f>
        <v>0</v>
      </c>
      <c r="F46" s="19"/>
    </row>
    <row r="47" spans="1:14" x14ac:dyDescent="0.2">
      <c r="A47" s="34" t="str">
        <f>'BASE PLANILHAS'!A47</f>
        <v>D</v>
      </c>
      <c r="B47" s="701" t="str">
        <f>'BASE PLANILHAS'!B47:C47</f>
        <v>PAF</v>
      </c>
      <c r="C47" s="702"/>
      <c r="D47" s="293">
        <f>CCT!K81</f>
        <v>33.39</v>
      </c>
      <c r="E47" s="78">
        <f t="shared" ref="E47:E51" si="2">$D47*$D$13</f>
        <v>33.39</v>
      </c>
      <c r="F47" s="19"/>
    </row>
    <row r="48" spans="1:14" x14ac:dyDescent="0.2">
      <c r="A48" s="34" t="str">
        <f>'BASE PLANILHAS'!A48</f>
        <v>E</v>
      </c>
      <c r="B48" s="699" t="str">
        <f>'BASE PLANILHAS'!B48:C48</f>
        <v>PQM</v>
      </c>
      <c r="C48" s="700"/>
      <c r="D48" s="367">
        <f>CCT!L81</f>
        <v>0</v>
      </c>
      <c r="E48" s="78">
        <f t="shared" si="2"/>
        <v>0</v>
      </c>
      <c r="F48" s="19"/>
    </row>
    <row r="49" spans="1:8" x14ac:dyDescent="0.2">
      <c r="A49" s="34" t="str">
        <f>'BASE PLANILHAS'!A49</f>
        <v>F</v>
      </c>
      <c r="B49" s="701" t="str">
        <f>'BASE PLANILHAS'!B49:C49</f>
        <v>PAT</v>
      </c>
      <c r="C49" s="702"/>
      <c r="D49" s="367">
        <f>CCT!M81</f>
        <v>0</v>
      </c>
      <c r="E49" s="78">
        <f t="shared" si="2"/>
        <v>0</v>
      </c>
      <c r="F49" s="19"/>
    </row>
    <row r="50" spans="1:8" x14ac:dyDescent="0.2">
      <c r="A50" s="34" t="str">
        <f>'BASE PLANILHAS'!A50</f>
        <v>G</v>
      </c>
      <c r="B50" s="699" t="str">
        <f>'BASE PLANILHAS'!B50:C50</f>
        <v>Seguro de Vida</v>
      </c>
      <c r="C50" s="700"/>
      <c r="D50" s="368">
        <f>CCT!N81</f>
        <v>4.72</v>
      </c>
      <c r="E50" s="78">
        <f t="shared" si="2"/>
        <v>4.72</v>
      </c>
      <c r="F50" s="19"/>
    </row>
    <row r="51" spans="1:8" ht="13.5" thickBot="1" x14ac:dyDescent="0.25">
      <c r="A51" s="36" t="str">
        <f>'BASE PLANILHAS'!A51</f>
        <v>H</v>
      </c>
      <c r="B51" s="703" t="str">
        <f>'BASE PLANILHAS'!B51:C51</f>
        <v>Despesas de Viagem</v>
      </c>
      <c r="C51" s="704"/>
      <c r="D51" s="369">
        <f>CCT!O81</f>
        <v>0</v>
      </c>
      <c r="E51" s="78">
        <f t="shared" si="2"/>
        <v>0</v>
      </c>
      <c r="F51" s="1"/>
    </row>
    <row r="52" spans="1:8" ht="13.5" thickBot="1" x14ac:dyDescent="0.25">
      <c r="A52" s="705" t="str">
        <f>'BASE PLANILHAS'!A52:D52</f>
        <v>Total do Submódulo 2.3</v>
      </c>
      <c r="B52" s="706"/>
      <c r="C52" s="706"/>
      <c r="D52" s="707"/>
      <c r="E52" s="51">
        <f>SUM(E44:E51)</f>
        <v>465.22620000000006</v>
      </c>
      <c r="F52" s="29"/>
    </row>
    <row r="53" spans="1:8" ht="13.5" thickBot="1" x14ac:dyDescent="0.25">
      <c r="A53" s="237"/>
      <c r="B53" s="238"/>
      <c r="C53" s="240"/>
      <c r="D53" s="238"/>
      <c r="E53" s="239"/>
      <c r="F53" s="1"/>
    </row>
    <row r="54" spans="1:8" ht="13.5" thickBot="1" x14ac:dyDescent="0.25">
      <c r="A54" s="214" t="str">
        <f>'BASE PLANILHAS'!A54</f>
        <v>2.4</v>
      </c>
      <c r="B54" s="696" t="str">
        <f>'BASE PLANILHAS'!B54:D54</f>
        <v>Quadro Resumo do Módulo 2 - Encargos e Benefícios Mensais e Diários</v>
      </c>
      <c r="C54" s="697"/>
      <c r="D54" s="698"/>
      <c r="E54" s="214" t="str">
        <f>'BASE PLANILHAS'!E54</f>
        <v>Valor (R$)</v>
      </c>
    </row>
    <row r="55" spans="1:8" x14ac:dyDescent="0.2">
      <c r="A55" s="40" t="str">
        <f>'BASE PLANILHAS'!A55</f>
        <v>2.1</v>
      </c>
      <c r="B55" s="708" t="str">
        <f>'BASE PLANILHAS'!B55:D55</f>
        <v>Encargos Previdenciários, FGTS e Outras Contribuições</v>
      </c>
      <c r="C55" s="709"/>
      <c r="D55" s="710"/>
      <c r="E55" s="41">
        <f>E41</f>
        <v>277.89817999999997</v>
      </c>
      <c r="F55" s="1"/>
      <c r="H55" s="66"/>
    </row>
    <row r="56" spans="1:8" x14ac:dyDescent="0.2">
      <c r="A56" s="34" t="str">
        <f>'BASE PLANILHAS'!A56</f>
        <v>2.2</v>
      </c>
      <c r="B56" s="701" t="str">
        <f>'BASE PLANILHAS'!B56:D56</f>
        <v>13º Salário, Férias e Adicional de Férias</v>
      </c>
      <c r="C56" s="733"/>
      <c r="D56" s="702"/>
      <c r="E56" s="23">
        <f>E34</f>
        <v>384.46064000000001</v>
      </c>
      <c r="F56" s="1"/>
    </row>
    <row r="57" spans="1:8" ht="13.5" thickBot="1" x14ac:dyDescent="0.25">
      <c r="A57" s="36" t="str">
        <f>'BASE PLANILHAS'!A57</f>
        <v>2.3</v>
      </c>
      <c r="B57" s="699" t="str">
        <f>'BASE PLANILHAS'!B57:D57</f>
        <v>Benefícios Mensais e Diários</v>
      </c>
      <c r="C57" s="734"/>
      <c r="D57" s="749"/>
      <c r="E57" s="24">
        <f>E52</f>
        <v>465.22620000000006</v>
      </c>
      <c r="F57" s="1"/>
    </row>
    <row r="58" spans="1:8" ht="13.5" thickBot="1" x14ac:dyDescent="0.25">
      <c r="A58" s="696" t="str">
        <f>'BASE PLANILHAS'!A58:D58</f>
        <v>Total do Módulo 2</v>
      </c>
      <c r="B58" s="697"/>
      <c r="C58" s="697"/>
      <c r="D58" s="698"/>
      <c r="E58" s="49">
        <f>SUM(E55:E57)</f>
        <v>1127.58502</v>
      </c>
      <c r="F58" s="1"/>
    </row>
    <row r="59" spans="1:8" x14ac:dyDescent="0.2">
      <c r="A59" s="241"/>
      <c r="B59" s="240"/>
      <c r="C59" s="240"/>
      <c r="D59" s="240"/>
      <c r="E59" s="242"/>
      <c r="F59" s="1"/>
    </row>
    <row r="60" spans="1:8" x14ac:dyDescent="0.2">
      <c r="A60" s="711" t="str">
        <f>'BASE PLANILHAS'!A60:E60</f>
        <v>MÓDULO 3 – PROVISÃO PARA RESCISÃO</v>
      </c>
      <c r="B60" s="712"/>
      <c r="C60" s="712"/>
      <c r="D60" s="712"/>
      <c r="E60" s="713"/>
      <c r="F60" s="1"/>
    </row>
    <row r="61" spans="1:8" ht="13.5" thickBot="1" x14ac:dyDescent="0.25">
      <c r="A61" s="54"/>
      <c r="B61" s="54"/>
      <c r="C61" s="54"/>
      <c r="D61" s="54"/>
      <c r="E61" s="54"/>
      <c r="F61" s="22"/>
      <c r="G61" s="1"/>
    </row>
    <row r="62" spans="1:8" ht="13.5" thickBot="1" x14ac:dyDescent="0.25">
      <c r="A62" s="214">
        <f>'BASE PLANILHAS'!A62</f>
        <v>3</v>
      </c>
      <c r="B62" s="697" t="str">
        <f>'BASE PLANILHAS'!B62:C62</f>
        <v>Provisão para Rescisão</v>
      </c>
      <c r="C62" s="698"/>
      <c r="D62" s="214" t="str">
        <f>'BASE PLANILHAS'!D62</f>
        <v>Referência</v>
      </c>
      <c r="E62" s="384" t="str">
        <f>'BASE PLANILHAS'!E62</f>
        <v>Valor (R$)</v>
      </c>
      <c r="F62" s="19"/>
    </row>
    <row r="63" spans="1:8" x14ac:dyDescent="0.2">
      <c r="A63" s="79" t="str">
        <f>'BASE PLANILHAS'!A63</f>
        <v>A</v>
      </c>
      <c r="B63" s="718" t="str">
        <f>'BASE PLANILHAS'!B63:C63</f>
        <v>Aviso Prévio Indenizado (API) e Reflexo do Aviso Prévio Indenizado</v>
      </c>
      <c r="C63" s="719"/>
      <c r="D63" s="80">
        <f>'BASE PLANILHAS'!D63</f>
        <v>5.0183256172839511E-3</v>
      </c>
      <c r="E63" s="41">
        <f>$E$21*D63</f>
        <v>5.2427953221450627</v>
      </c>
      <c r="F63" s="149"/>
    </row>
    <row r="64" spans="1:8" x14ac:dyDescent="0.2">
      <c r="A64" s="205" t="str">
        <f>'BASE PLANILHAS'!A64</f>
        <v>B</v>
      </c>
      <c r="B64" s="718" t="str">
        <f>'BASE PLANILHAS'!B64:C64</f>
        <v>Incidência do FGTS sobre API e Reflexo do API</v>
      </c>
      <c r="C64" s="719"/>
      <c r="D64" s="80">
        <f>'BASE PLANILHAS'!D64</f>
        <v>4.0146604938271608E-4</v>
      </c>
      <c r="E64" s="41">
        <f>$E$21*D64</f>
        <v>0.41942362577160497</v>
      </c>
      <c r="F64" s="19"/>
    </row>
    <row r="65" spans="1:10" x14ac:dyDescent="0.2">
      <c r="A65" s="205" t="str">
        <f>'BASE PLANILHAS'!A65</f>
        <v>C</v>
      </c>
      <c r="B65" s="718" t="str">
        <f>'BASE PLANILHAS'!B65:C65</f>
        <v>Multa do FGTS e Contribuição Social sobre o Aviso Prévio Indenizado</v>
      </c>
      <c r="C65" s="719"/>
      <c r="D65" s="18">
        <f>'BASE PLANILHAS'!D65</f>
        <v>2.0073302469135804E-4</v>
      </c>
      <c r="E65" s="41">
        <f t="shared" ref="E65:E69" si="3">$E$21*D65</f>
        <v>0.20971181288580248</v>
      </c>
      <c r="F65" s="19"/>
    </row>
    <row r="66" spans="1:10" x14ac:dyDescent="0.2">
      <c r="A66" s="205" t="str">
        <f>'BASE PLANILHAS'!A66</f>
        <v>D</v>
      </c>
      <c r="B66" s="718" t="str">
        <f>'BASE PLANILHAS'!B66:C66</f>
        <v>Aviso Prévio Trabalhado - APT</v>
      </c>
      <c r="C66" s="719"/>
      <c r="D66" s="18">
        <f>'BASE PLANILHAS'!D66</f>
        <v>3.5000000000000005E-3</v>
      </c>
      <c r="E66" s="41">
        <f t="shared" si="3"/>
        <v>3.6565550000000004</v>
      </c>
      <c r="F66" s="19"/>
    </row>
    <row r="67" spans="1:10" x14ac:dyDescent="0.2">
      <c r="A67" s="205" t="str">
        <f>'BASE PLANILHAS'!A67</f>
        <v>E</v>
      </c>
      <c r="B67" s="718" t="str">
        <f>'BASE PLANILHAS'!B67:C67</f>
        <v>Incidência dos encargos do submódulo 2.1 sobre Aviso Prévio Trabalhado</v>
      </c>
      <c r="C67" s="719"/>
      <c r="D67" s="80">
        <f>'BASE PLANILHAS'!D67</f>
        <v>1.2880000000000005E-3</v>
      </c>
      <c r="E67" s="41">
        <f>$E$21*D67</f>
        <v>1.3456122400000006</v>
      </c>
      <c r="F67" s="61"/>
    </row>
    <row r="68" spans="1:10" x14ac:dyDescent="0.2">
      <c r="A68" s="205" t="str">
        <f>'BASE PLANILHAS'!A68</f>
        <v>F</v>
      </c>
      <c r="B68" s="718" t="str">
        <f>'BASE PLANILHAS'!B68:C68</f>
        <v>Multa do FGTS e Contribuição Social - Rescisão sem Justa Causa</v>
      </c>
      <c r="C68" s="719"/>
      <c r="D68" s="80">
        <f>'BASE PLANILHAS'!D68</f>
        <v>4.2999999999999997E-2</v>
      </c>
      <c r="E68" s="41">
        <f t="shared" si="3"/>
        <v>44.923389999999998</v>
      </c>
      <c r="F68" s="19"/>
    </row>
    <row r="69" spans="1:10" ht="13.5" thickBot="1" x14ac:dyDescent="0.25">
      <c r="A69" s="243" t="str">
        <f>'BASE PLANILHAS'!A69</f>
        <v>G</v>
      </c>
      <c r="B69" s="701" t="str">
        <f>'BASE PLANILHAS'!B69:C69</f>
        <v>Indenização Adicional (Art. 9º da Lei nº 7.238/84)</v>
      </c>
      <c r="C69" s="702"/>
      <c r="D69" s="81">
        <f>'BASE PLANILHAS'!D69</f>
        <v>1.6666666666666668E-3</v>
      </c>
      <c r="E69" s="55">
        <f t="shared" si="3"/>
        <v>1.7412166666666669</v>
      </c>
      <c r="F69" s="19"/>
    </row>
    <row r="70" spans="1:10" ht="13.5" thickBot="1" x14ac:dyDescent="0.25">
      <c r="A70" s="696" t="str">
        <f>'BASE PLANILHAS'!A70:C70</f>
        <v>Total do Módulo 3</v>
      </c>
      <c r="B70" s="697"/>
      <c r="C70" s="698"/>
      <c r="D70" s="244">
        <f>'BASE PLANILHAS'!D70</f>
        <v>5.5075191358024689E-2</v>
      </c>
      <c r="E70" s="51">
        <f>SUM(E63:E69)</f>
        <v>57.53870466746914</v>
      </c>
      <c r="F70" s="29"/>
    </row>
    <row r="71" spans="1:10" x14ac:dyDescent="0.2">
      <c r="A71" s="245"/>
      <c r="B71" s="246"/>
      <c r="C71" s="246"/>
      <c r="D71" s="246"/>
      <c r="E71" s="247"/>
      <c r="F71" s="1"/>
    </row>
    <row r="72" spans="1:10" x14ac:dyDescent="0.2">
      <c r="A72" s="711" t="str">
        <f>'BASE PLANILHAS'!A72:E72</f>
        <v>MÓDULO 4 – CUSTO DE REPOSIÇÃO DO PROFISSIONAL AUSENTE</v>
      </c>
      <c r="B72" s="712"/>
      <c r="C72" s="712"/>
      <c r="D72" s="712"/>
      <c r="E72" s="713"/>
      <c r="F72" s="1"/>
      <c r="H72" s="1"/>
    </row>
    <row r="73" spans="1:10" ht="13.5" thickBot="1" x14ac:dyDescent="0.25">
      <c r="A73" s="54"/>
      <c r="B73" s="54"/>
      <c r="C73" s="54"/>
      <c r="D73" s="38"/>
      <c r="E73" s="54"/>
      <c r="F73" s="22"/>
    </row>
    <row r="74" spans="1:10" ht="13.5" thickBot="1" x14ac:dyDescent="0.25">
      <c r="A74" s="214" t="str">
        <f>'BASE PLANILHAS'!A74</f>
        <v>4.1</v>
      </c>
      <c r="B74" s="696" t="str">
        <f>'BASE PLANILHAS'!B74:C74</f>
        <v>Submódulo 4.1 - Ausências Legais</v>
      </c>
      <c r="C74" s="698"/>
      <c r="D74" s="384" t="str">
        <f>'BASE PLANILHAS'!D74</f>
        <v>Referência</v>
      </c>
      <c r="E74" s="384" t="str">
        <f>'BASE PLANILHAS'!E74</f>
        <v>Valor (R$)</v>
      </c>
      <c r="J74" s="63"/>
    </row>
    <row r="75" spans="1:10" x14ac:dyDescent="0.2">
      <c r="A75" s="34" t="str">
        <f>'BASE PLANILHAS'!A75</f>
        <v>A</v>
      </c>
      <c r="B75" s="708" t="str">
        <f>'BASE PLANILHAS'!B75:C75</f>
        <v>Ausência por Doença</v>
      </c>
      <c r="C75" s="710"/>
      <c r="D75" s="248">
        <f>'BASE PLANILHAS'!D75</f>
        <v>1.3888888888888888E-2</v>
      </c>
      <c r="E75" s="23">
        <f t="shared" ref="E75:E80" si="4">$E$21*D75</f>
        <v>14.510138888888889</v>
      </c>
      <c r="F75" s="62"/>
    </row>
    <row r="76" spans="1:10" x14ac:dyDescent="0.2">
      <c r="A76" s="34" t="str">
        <f>'BASE PLANILHAS'!A76</f>
        <v>B</v>
      </c>
      <c r="B76" s="699" t="str">
        <f>'BASE PLANILHAS'!B76:C76</f>
        <v>Ausências Legais</v>
      </c>
      <c r="C76" s="700"/>
      <c r="D76" s="248">
        <f>'BASE PLANILHAS'!D76</f>
        <v>8.2222222222222228E-3</v>
      </c>
      <c r="E76" s="23">
        <f t="shared" si="4"/>
        <v>8.590002222222223</v>
      </c>
      <c r="F76" s="62"/>
    </row>
    <row r="77" spans="1:10" x14ac:dyDescent="0.2">
      <c r="A77" s="34" t="str">
        <f>'BASE PLANILHAS'!A77</f>
        <v>C</v>
      </c>
      <c r="B77" s="699" t="str">
        <f>'BASE PLANILHAS'!B77:C77</f>
        <v>Licença Paternidade</v>
      </c>
      <c r="C77" s="700"/>
      <c r="D77" s="82">
        <f>'BASE PLANILHAS'!D77</f>
        <v>2.0833333333333332E-4</v>
      </c>
      <c r="E77" s="23">
        <f t="shared" si="4"/>
        <v>0.21765208333333333</v>
      </c>
      <c r="F77" s="62"/>
    </row>
    <row r="78" spans="1:10" x14ac:dyDescent="0.2">
      <c r="A78" s="34" t="str">
        <f>'BASE PLANILHAS'!A78</f>
        <v>D</v>
      </c>
      <c r="B78" s="699" t="str">
        <f>'BASE PLANILHAS'!B78:C78</f>
        <v>Ausência por Acidente de Trabalho</v>
      </c>
      <c r="C78" s="700"/>
      <c r="D78" s="248">
        <f>'BASE PLANILHAS'!D78</f>
        <v>3.3333333333333335E-3</v>
      </c>
      <c r="E78" s="23">
        <f t="shared" si="4"/>
        <v>3.4824333333333337</v>
      </c>
      <c r="F78" s="62"/>
    </row>
    <row r="79" spans="1:10" x14ac:dyDescent="0.2">
      <c r="A79" s="64" t="str">
        <f>'BASE PLANILHAS'!A79</f>
        <v>E</v>
      </c>
      <c r="B79" s="699" t="str">
        <f>'BASE PLANILHAS'!B79:C79</f>
        <v>Férias, Adicional de Férias e 13º  com empregada em gozo de Licença Maternidade</v>
      </c>
      <c r="C79" s="700"/>
      <c r="D79" s="249">
        <f>'BASE PLANILHAS'!D79</f>
        <v>1.2962962962962963E-3</v>
      </c>
      <c r="E79" s="23">
        <f t="shared" si="4"/>
        <v>1.3542796296296296</v>
      </c>
      <c r="F79" s="19"/>
    </row>
    <row r="80" spans="1:10" ht="13.5" thickBot="1" x14ac:dyDescent="0.25">
      <c r="A80" s="36" t="str">
        <f>'BASE PLANILHAS'!A80</f>
        <v>F</v>
      </c>
      <c r="B80" s="716" t="str">
        <f>'BASE PLANILHAS'!B80:C80</f>
        <v>Incidência do Submódulo 2.1 sobre Ausências Legais</v>
      </c>
      <c r="C80" s="717"/>
      <c r="D80" s="81">
        <f>'BASE PLANILHAS'!D80</f>
        <v>9.9172592592592611E-3</v>
      </c>
      <c r="E80" s="72">
        <f t="shared" si="4"/>
        <v>10.360858265925929</v>
      </c>
      <c r="F80" s="1"/>
      <c r="G80" s="4"/>
      <c r="H80" s="31"/>
    </row>
    <row r="81" spans="1:7" ht="13.5" thickBot="1" x14ac:dyDescent="0.25">
      <c r="A81" s="696" t="str">
        <f>'BASE PLANILHAS'!A81:C81</f>
        <v>Total do Submódulo 4.1</v>
      </c>
      <c r="B81" s="697"/>
      <c r="C81" s="698"/>
      <c r="D81" s="48">
        <f>'BASE PLANILHAS'!D81</f>
        <v>3.6866333333333334E-2</v>
      </c>
      <c r="E81" s="51">
        <f>SUM(E75:E80)</f>
        <v>38.515364423333338</v>
      </c>
      <c r="F81" s="29"/>
      <c r="G81" s="4"/>
    </row>
    <row r="82" spans="1:7" ht="13.5" thickBot="1" x14ac:dyDescent="0.25">
      <c r="A82" s="241"/>
      <c r="B82" s="240"/>
      <c r="C82" s="240"/>
      <c r="D82" s="240"/>
      <c r="E82" s="242"/>
      <c r="F82" s="1"/>
    </row>
    <row r="83" spans="1:7" ht="13.5" thickBot="1" x14ac:dyDescent="0.25">
      <c r="A83" s="214" t="str">
        <f>'BASE PLANILHAS'!A83</f>
        <v>4.2</v>
      </c>
      <c r="B83" s="696" t="str">
        <f>'BASE PLANILHAS'!B83:C83</f>
        <v>Submódulo 4.2 - Intrajornada</v>
      </c>
      <c r="C83" s="697"/>
      <c r="D83" s="46" t="str">
        <f>'BASE PLANILHAS'!D83</f>
        <v>Referência</v>
      </c>
      <c r="E83" s="214" t="str">
        <f>'BASE PLANILHAS'!E83</f>
        <v>Valor (R$)</v>
      </c>
      <c r="F83" s="29"/>
      <c r="G83" s="4"/>
    </row>
    <row r="84" spans="1:7" ht="13.5" thickBot="1" x14ac:dyDescent="0.25">
      <c r="A84" s="40" t="str">
        <f>'BASE PLANILHAS'!A84</f>
        <v>A</v>
      </c>
      <c r="B84" s="750" t="str">
        <f>'BASE PLANILHAS'!B84:C84</f>
        <v>Intervalo para Repouso ou Alimentação</v>
      </c>
      <c r="C84" s="751"/>
      <c r="D84" s="623">
        <f>'BASE PLANILHAS'!D84</f>
        <v>0</v>
      </c>
      <c r="E84" s="621">
        <v>0</v>
      </c>
      <c r="F84" s="29"/>
      <c r="G84" s="4"/>
    </row>
    <row r="85" spans="1:7" ht="13.5" thickBot="1" x14ac:dyDescent="0.25">
      <c r="A85" s="696" t="str">
        <f>'BASE PLANILHAS'!A85:C85</f>
        <v>Total do Submódulo 4.2</v>
      </c>
      <c r="B85" s="697"/>
      <c r="C85" s="698"/>
      <c r="D85" s="48">
        <f>'BASE PLANILHAS'!D85</f>
        <v>0</v>
      </c>
      <c r="E85" s="398">
        <f>SUM(E84)</f>
        <v>0</v>
      </c>
      <c r="F85" s="29"/>
      <c r="G85" s="4"/>
    </row>
    <row r="86" spans="1:7" ht="13.5" thickBot="1" x14ac:dyDescent="0.25">
      <c r="A86" s="241"/>
      <c r="B86" s="240"/>
      <c r="C86" s="240"/>
      <c r="D86" s="240"/>
      <c r="E86" s="242"/>
      <c r="F86" s="1"/>
    </row>
    <row r="87" spans="1:7" ht="13.5" thickBot="1" x14ac:dyDescent="0.25">
      <c r="A87" s="214" t="str">
        <f>'BASE PLANILHAS'!A87</f>
        <v>4.3</v>
      </c>
      <c r="B87" s="696" t="str">
        <f>'BASE PLANILHAS'!B87:C87</f>
        <v>Quadro Resumo do Módulo 4 - Custo de Reposição do Profissional Ausente</v>
      </c>
      <c r="C87" s="697"/>
      <c r="D87" s="46" t="str">
        <f>'BASE PLANILHAS'!D87</f>
        <v>Referência</v>
      </c>
      <c r="E87" s="214" t="str">
        <f>'BASE PLANILHAS'!E87</f>
        <v>Valor (R$)</v>
      </c>
      <c r="F87" s="1"/>
    </row>
    <row r="88" spans="1:7" x14ac:dyDescent="0.2">
      <c r="A88" s="40" t="str">
        <f>'BASE PLANILHAS'!A88</f>
        <v>4.1</v>
      </c>
      <c r="B88" s="720" t="str">
        <f>'BASE PLANILHAS'!B88:C88</f>
        <v>Ausências Legais</v>
      </c>
      <c r="C88" s="721"/>
      <c r="D88" s="396">
        <f>'BASE PLANILHAS'!D88</f>
        <v>3.6866333333333334E-2</v>
      </c>
      <c r="E88" s="72">
        <f>E81</f>
        <v>38.515364423333338</v>
      </c>
      <c r="F88" s="1"/>
    </row>
    <row r="89" spans="1:7" ht="13.5" thickBot="1" x14ac:dyDescent="0.25">
      <c r="A89" s="40" t="str">
        <f>'BASE PLANILHAS'!A89</f>
        <v>4.2</v>
      </c>
      <c r="B89" s="716" t="str">
        <f>'BASE PLANILHAS'!B89:C89</f>
        <v>Intrajornada</v>
      </c>
      <c r="C89" s="717"/>
      <c r="D89" s="397">
        <f>'BASE PLANILHAS'!D89</f>
        <v>0</v>
      </c>
      <c r="E89" s="235">
        <f>E85</f>
        <v>0</v>
      </c>
      <c r="F89" s="1"/>
    </row>
    <row r="90" spans="1:7" ht="13.5" thickBot="1" x14ac:dyDescent="0.25">
      <c r="A90" s="696" t="str">
        <f>'BASE PLANILHAS'!A90:C90</f>
        <v>Total do Módulo 4</v>
      </c>
      <c r="B90" s="697"/>
      <c r="C90" s="698"/>
      <c r="D90" s="48">
        <f>'BASE PLANILHAS'!D90</f>
        <v>3.6866333333333334E-2</v>
      </c>
      <c r="E90" s="398">
        <f>SUM(E88+E89)</f>
        <v>38.515364423333338</v>
      </c>
      <c r="F90" s="1"/>
    </row>
    <row r="91" spans="1:7" x14ac:dyDescent="0.2">
      <c r="A91" s="241"/>
      <c r="B91" s="240"/>
      <c r="C91" s="240"/>
      <c r="D91" s="240"/>
      <c r="E91" s="242"/>
      <c r="F91" s="1"/>
    </row>
    <row r="92" spans="1:7" x14ac:dyDescent="0.2">
      <c r="A92" s="711" t="str">
        <f>'BASE PLANILHAS'!A92:E92</f>
        <v>MÓDULO 5 – INSUMOS DIVERSOS</v>
      </c>
      <c r="B92" s="712"/>
      <c r="C92" s="712"/>
      <c r="D92" s="712"/>
      <c r="E92" s="713"/>
      <c r="F92" s="1"/>
    </row>
    <row r="93" spans="1:7" ht="13.5" thickBot="1" x14ac:dyDescent="0.25">
      <c r="A93" s="38"/>
      <c r="B93" s="38"/>
      <c r="C93" s="38"/>
      <c r="D93" s="38"/>
      <c r="E93" s="56"/>
      <c r="F93" s="1"/>
    </row>
    <row r="94" spans="1:7" ht="13.5" thickBot="1" x14ac:dyDescent="0.25">
      <c r="A94" s="214">
        <f>'BASE PLANILHAS'!A94</f>
        <v>5</v>
      </c>
      <c r="B94" s="696" t="str">
        <f>'BASE PLANILHAS'!B94:C94</f>
        <v>Insumos Diversos</v>
      </c>
      <c r="C94" s="698"/>
      <c r="D94" s="214" t="str">
        <f>'BASE PLANILHAS'!D94</f>
        <v>Referência</v>
      </c>
      <c r="E94" s="384" t="str">
        <f>'BASE PLANILHAS'!E94</f>
        <v>Valor (R$)</v>
      </c>
      <c r="F94" s="1"/>
    </row>
    <row r="95" spans="1:7" x14ac:dyDescent="0.2">
      <c r="A95" s="32" t="str">
        <f>'BASE PLANILHAS'!A95</f>
        <v>A</v>
      </c>
      <c r="B95" s="709" t="str">
        <f>'BASE PLANILHAS'!B95:C95</f>
        <v>Uniformes e EPIs</v>
      </c>
      <c r="C95" s="710"/>
      <c r="D95" s="292">
        <f>'Uniforme Apoio'!BO17</f>
        <v>43.567500000000003</v>
      </c>
      <c r="E95" s="41">
        <f>D95*$D$13</f>
        <v>43.567500000000003</v>
      </c>
      <c r="F95" s="19"/>
      <c r="G95" s="1"/>
    </row>
    <row r="96" spans="1:7" x14ac:dyDescent="0.2">
      <c r="A96" s="34" t="str">
        <f>'BASE PLANILHAS'!A96</f>
        <v>B</v>
      </c>
      <c r="B96" s="733" t="str">
        <f>'BASE PLANILHAS'!B96:C96</f>
        <v>Materiais de Consumo</v>
      </c>
      <c r="C96" s="702"/>
      <c r="D96" s="299">
        <v>0</v>
      </c>
      <c r="E96" s="23">
        <f>D96*$D$13</f>
        <v>0</v>
      </c>
      <c r="F96" s="19"/>
    </row>
    <row r="97" spans="1:8" x14ac:dyDescent="0.2">
      <c r="A97" s="250" t="str">
        <f>'BASE PLANILHAS'!A97</f>
        <v>C</v>
      </c>
      <c r="B97" s="734" t="str">
        <f>'BASE PLANILHAS'!B97:C97</f>
        <v>Máquinas e Equipamentos (depreciação)</v>
      </c>
      <c r="C97" s="700"/>
      <c r="D97" s="299">
        <v>0</v>
      </c>
      <c r="E97" s="23">
        <f t="shared" ref="E97" si="5">D97*$D$13</f>
        <v>0</v>
      </c>
      <c r="F97" s="19"/>
    </row>
    <row r="98" spans="1:8" x14ac:dyDescent="0.2">
      <c r="A98" s="250" t="str">
        <f>'BASE PLANILHAS'!A98</f>
        <v>D</v>
      </c>
      <c r="B98" s="734" t="str">
        <f>'BASE PLANILHAS'!B98:C98</f>
        <v>Produtos de Limpeza</v>
      </c>
      <c r="C98" s="700"/>
      <c r="D98" s="75">
        <v>0</v>
      </c>
      <c r="E98" s="216">
        <f>D98*$D$13</f>
        <v>0</v>
      </c>
      <c r="F98" s="19"/>
      <c r="H98" s="1"/>
    </row>
    <row r="99" spans="1:8" ht="13.5" thickBot="1" x14ac:dyDescent="0.25">
      <c r="A99" s="251" t="str">
        <f>'BASE PLANILHAS'!A99</f>
        <v>E</v>
      </c>
      <c r="B99" s="735" t="str">
        <f>'BASE PLANILHAS'!B99:C99</f>
        <v>Materiais de Higiene</v>
      </c>
      <c r="C99" s="719"/>
      <c r="D99" s="75">
        <v>0</v>
      </c>
      <c r="E99" s="215">
        <f>D99*$D$13</f>
        <v>0</v>
      </c>
      <c r="F99" s="19"/>
      <c r="H99" s="1"/>
    </row>
    <row r="100" spans="1:8" ht="13.5" customHeight="1" thickBot="1" x14ac:dyDescent="0.25">
      <c r="A100" s="736" t="str">
        <f>'BASE PLANILHAS'!A100:C100</f>
        <v>Total do Módulo 5</v>
      </c>
      <c r="B100" s="737"/>
      <c r="C100" s="737"/>
      <c r="D100" s="252"/>
      <c r="E100" s="49">
        <f>SUM(E95:E99)</f>
        <v>43.567500000000003</v>
      </c>
      <c r="F100" s="1"/>
    </row>
    <row r="101" spans="1:8" x14ac:dyDescent="0.2">
      <c r="A101" s="241"/>
      <c r="B101" s="240"/>
      <c r="C101" s="240"/>
      <c r="D101" s="240"/>
      <c r="E101" s="242"/>
      <c r="F101" s="1"/>
    </row>
    <row r="102" spans="1:8" x14ac:dyDescent="0.2">
      <c r="A102" s="711" t="str">
        <f>'BASE PLANILHAS'!A102:E102</f>
        <v>MÓDULO 6 – CUSTOS INDIRETOS, TRIBUTOS E LUCRO</v>
      </c>
      <c r="B102" s="712"/>
      <c r="C102" s="712"/>
      <c r="D102" s="712"/>
      <c r="E102" s="713"/>
      <c r="F102" s="1"/>
    </row>
    <row r="103" spans="1:8" ht="13.5" thickBot="1" x14ac:dyDescent="0.25">
      <c r="A103" s="54"/>
      <c r="B103" s="54"/>
      <c r="C103" s="54"/>
      <c r="D103" s="54"/>
      <c r="E103" s="39"/>
      <c r="F103" s="1"/>
    </row>
    <row r="104" spans="1:8" ht="13.5" thickBot="1" x14ac:dyDescent="0.25">
      <c r="A104" s="214">
        <f>'BASE PLANILHAS'!A104</f>
        <v>6</v>
      </c>
      <c r="B104" s="214" t="str">
        <f>'BASE PLANILHAS'!B104</f>
        <v>Custos Indiretos, Tributos e Lucro</v>
      </c>
      <c r="C104" s="697" t="str">
        <f>'BASE PLANILHAS'!C104:D104</f>
        <v>Referência</v>
      </c>
      <c r="D104" s="698"/>
      <c r="E104" s="384" t="str">
        <f>'BASE PLANILHAS'!E104</f>
        <v>Valor (R$)</v>
      </c>
    </row>
    <row r="105" spans="1:8" x14ac:dyDescent="0.2">
      <c r="A105" s="32" t="str">
        <f>'BASE PLANILHAS'!A105</f>
        <v>A</v>
      </c>
      <c r="B105" s="253" t="str">
        <f>'BASE PLANILHAS'!B105</f>
        <v>Custos Indiretos</v>
      </c>
      <c r="C105" s="302">
        <f>'BASE PLANILHAS'!C105</f>
        <v>0</v>
      </c>
      <c r="D105" s="303"/>
      <c r="E105" s="256">
        <f>$C105*$D$13</f>
        <v>0</v>
      </c>
      <c r="F105" s="61"/>
    </row>
    <row r="106" spans="1:8" x14ac:dyDescent="0.2">
      <c r="A106" s="34" t="str">
        <f>'BASE PLANILHAS'!A106</f>
        <v>B</v>
      </c>
      <c r="B106" s="257" t="str">
        <f>'BASE PLANILHAS'!B106</f>
        <v>Lucro</v>
      </c>
      <c r="C106" s="295">
        <f>'BASE PLANILHAS'!C106</f>
        <v>0</v>
      </c>
      <c r="D106" s="259"/>
      <c r="E106" s="263">
        <f>$C106*$D$13</f>
        <v>0</v>
      </c>
      <c r="F106" s="1"/>
    </row>
    <row r="107" spans="1:8" x14ac:dyDescent="0.2">
      <c r="A107" s="34" t="str">
        <f>'BASE PLANILHAS'!A107</f>
        <v>C</v>
      </c>
      <c r="B107" s="34" t="str">
        <f>'BASE PLANILHAS'!B107</f>
        <v>TRIBUTOS</v>
      </c>
      <c r="C107" s="260" t="str">
        <f>'BASE PLANILHAS'!C107</f>
        <v>%</v>
      </c>
      <c r="D107" s="304" t="str">
        <f>'BASE PLANILHAS'!D107</f>
        <v>%</v>
      </c>
      <c r="E107" s="57"/>
      <c r="F107" s="1"/>
    </row>
    <row r="108" spans="1:8" x14ac:dyDescent="0.2">
      <c r="A108" s="34" t="str">
        <f>'BASE PLANILHAS'!A108</f>
        <v>C.1</v>
      </c>
      <c r="B108" s="257" t="str">
        <f>'BASE PLANILHAS'!B108</f>
        <v>PIS</v>
      </c>
      <c r="C108" s="262">
        <f>'BASE PLANILHAS'!C108</f>
        <v>7.6</v>
      </c>
      <c r="D108" s="262">
        <f>((100/((100-($C$111))%)-100)*$C108)/($C$111)</f>
        <v>8.8629737609329435</v>
      </c>
      <c r="E108" s="263">
        <v>0</v>
      </c>
      <c r="F108" s="1"/>
    </row>
    <row r="109" spans="1:8" x14ac:dyDescent="0.2">
      <c r="A109" s="34" t="str">
        <f>'BASE PLANILHAS'!A109</f>
        <v>C.2</v>
      </c>
      <c r="B109" s="257" t="str">
        <f>'BASE PLANILHAS'!B109</f>
        <v>COFINS</v>
      </c>
      <c r="C109" s="262">
        <f>'BASE PLANILHAS'!C109</f>
        <v>1.65</v>
      </c>
      <c r="D109" s="262">
        <f>((100/((100-($C$111))%)-100)*$C109)/($C$111)</f>
        <v>1.9241982507288626</v>
      </c>
      <c r="E109" s="263">
        <v>0</v>
      </c>
      <c r="F109" s="1"/>
    </row>
    <row r="110" spans="1:8" x14ac:dyDescent="0.2">
      <c r="A110" s="34" t="str">
        <f>'BASE PLANILHAS'!A110</f>
        <v>C.3</v>
      </c>
      <c r="B110" s="257" t="str">
        <f>'BASE PLANILHAS'!B110</f>
        <v>ISS</v>
      </c>
      <c r="C110" s="294">
        <f>ISS!B27*100</f>
        <v>5</v>
      </c>
      <c r="D110" s="262">
        <f>((100/((100-($C$111))%)-100)*$C110)/($C$111)</f>
        <v>5.8309037900874632</v>
      </c>
      <c r="E110" s="264">
        <v>0</v>
      </c>
      <c r="F110" s="1"/>
    </row>
    <row r="111" spans="1:8" ht="13.5" thickBot="1" x14ac:dyDescent="0.25">
      <c r="A111" s="714" t="str">
        <f>'BASE PLANILHAS'!A111:B111</f>
        <v>Total Tributos</v>
      </c>
      <c r="B111" s="715">
        <f>'[1]BASE PLANILHAS'!A102:B102</f>
        <v>0</v>
      </c>
      <c r="C111" s="265">
        <f>SUM(C108:C110)</f>
        <v>14.25</v>
      </c>
      <c r="D111" s="265">
        <f>SUM(D108:D110)</f>
        <v>16.618075801749271</v>
      </c>
      <c r="E111" s="266">
        <f>((E105+E106+E100+E90+E70+E58+E21)*D111)%</f>
        <v>384.19937486348613</v>
      </c>
      <c r="F111" s="1"/>
    </row>
    <row r="112" spans="1:8" ht="13.5" thickBot="1" x14ac:dyDescent="0.25">
      <c r="A112" s="696" t="str">
        <f>'BASE PLANILHAS'!A112:D112</f>
        <v>Total do Módulo 6</v>
      </c>
      <c r="B112" s="697"/>
      <c r="C112" s="697"/>
      <c r="D112" s="698"/>
      <c r="E112" s="51">
        <f>SUM(E105:E111)</f>
        <v>384.19937486348613</v>
      </c>
      <c r="F112" s="1"/>
    </row>
    <row r="113" spans="1:8" x14ac:dyDescent="0.2">
      <c r="A113" s="267"/>
      <c r="B113" s="268"/>
      <c r="C113" s="268"/>
      <c r="D113" s="268"/>
      <c r="E113" s="59"/>
    </row>
    <row r="114" spans="1:8" x14ac:dyDescent="0.2">
      <c r="A114" s="738" t="str">
        <f>'BASE PLANILHAS'!A114:E114</f>
        <v>QUADRO RESUMO DO CUSTO POR EMPREGADO</v>
      </c>
      <c r="B114" s="739"/>
      <c r="C114" s="739"/>
      <c r="D114" s="739"/>
      <c r="E114" s="740"/>
      <c r="G114" s="3"/>
    </row>
    <row r="115" spans="1:8" ht="13.5" thickBot="1" x14ac:dyDescent="0.25">
      <c r="A115" s="390"/>
      <c r="B115" s="385"/>
      <c r="C115" s="385"/>
      <c r="D115" s="385"/>
      <c r="E115" s="386"/>
      <c r="G115" s="3"/>
    </row>
    <row r="116" spans="1:8" ht="13.5" thickBot="1" x14ac:dyDescent="0.25">
      <c r="A116" s="696" t="str">
        <f>'BASE PLANILHAS'!A116:D116</f>
        <v>Mão-de-Obra vinculada à execução contratual</v>
      </c>
      <c r="B116" s="697"/>
      <c r="C116" s="697"/>
      <c r="D116" s="698"/>
      <c r="E116" s="214" t="str">
        <f>'BASE PLANILHAS'!E116</f>
        <v>VALOR (R$)</v>
      </c>
      <c r="G116" s="1"/>
      <c r="H116" s="1"/>
    </row>
    <row r="117" spans="1:8" x14ac:dyDescent="0.2">
      <c r="A117" s="32" t="str">
        <f>'BASE PLANILHAS'!A117</f>
        <v>A</v>
      </c>
      <c r="B117" s="741" t="str">
        <f>'BASE PLANILHAS'!B117:D117</f>
        <v>MÓDULO 1 - COMPOSIÇÃO DA REMUNERAÇÃO</v>
      </c>
      <c r="C117" s="742"/>
      <c r="D117" s="743"/>
      <c r="E117" s="256">
        <f>E21</f>
        <v>1044.73</v>
      </c>
    </row>
    <row r="118" spans="1:8" x14ac:dyDescent="0.2">
      <c r="A118" s="34" t="str">
        <f>'BASE PLANILHAS'!A118</f>
        <v>B</v>
      </c>
      <c r="B118" s="744" t="str">
        <f>'BASE PLANILHAS'!B118:D118</f>
        <v>MÓDULO 2 – ENCARGOS E BENEFÍCIOS MENSAIS E DIÁRIOS</v>
      </c>
      <c r="C118" s="731"/>
      <c r="D118" s="732"/>
      <c r="E118" s="263">
        <f>E58</f>
        <v>1127.58502</v>
      </c>
    </row>
    <row r="119" spans="1:8" x14ac:dyDescent="0.2">
      <c r="A119" s="34" t="str">
        <f>'BASE PLANILHAS'!A119</f>
        <v>C</v>
      </c>
      <c r="B119" s="745" t="str">
        <f>'BASE PLANILHAS'!B119:D119</f>
        <v>MÓDULO 3 – PROVISÃO PARA RESCISÃO</v>
      </c>
      <c r="C119" s="746"/>
      <c r="D119" s="747"/>
      <c r="E119" s="263">
        <f>E70</f>
        <v>57.53870466746914</v>
      </c>
      <c r="G119" s="3"/>
    </row>
    <row r="120" spans="1:8" x14ac:dyDescent="0.2">
      <c r="A120" s="34" t="str">
        <f>'BASE PLANILHAS'!A120</f>
        <v>D</v>
      </c>
      <c r="B120" s="744" t="str">
        <f>'BASE PLANILHAS'!B120:D120</f>
        <v>MÓDULO 4 – CUSTO DE REPOSIÇÃO DO PROFISSIONAL AUSENTE</v>
      </c>
      <c r="C120" s="731"/>
      <c r="D120" s="732"/>
      <c r="E120" s="263">
        <f>E90</f>
        <v>38.515364423333338</v>
      </c>
      <c r="G120" s="3"/>
    </row>
    <row r="121" spans="1:8" x14ac:dyDescent="0.2">
      <c r="A121" s="34" t="str">
        <f>'BASE PLANILHAS'!A121</f>
        <v>E</v>
      </c>
      <c r="B121" s="728" t="str">
        <f>'BASE PLANILHAS'!B121:D121</f>
        <v>MÓDULO 5 – INSUMOS DIVERSOS</v>
      </c>
      <c r="C121" s="729"/>
      <c r="D121" s="730"/>
      <c r="E121" s="263">
        <f>E100</f>
        <v>43.567500000000003</v>
      </c>
    </row>
    <row r="122" spans="1:8" x14ac:dyDescent="0.2">
      <c r="A122" s="34" t="str">
        <f>'BASE PLANILHAS'!A122</f>
        <v>-</v>
      </c>
      <c r="B122" s="722" t="str">
        <f>'BASE PLANILHAS'!B122:D122</f>
        <v>Subtotal (A + B + C + D + E)</v>
      </c>
      <c r="C122" s="723"/>
      <c r="D122" s="724"/>
      <c r="E122" s="60">
        <f>SUM(E117:E121)</f>
        <v>2311.9365890908025</v>
      </c>
      <c r="F122" s="4"/>
      <c r="G122" s="2"/>
    </row>
    <row r="123" spans="1:8" ht="13.5" thickBot="1" x14ac:dyDescent="0.25">
      <c r="A123" s="36" t="str">
        <f>'BASE PLANILHAS'!A123</f>
        <v>F</v>
      </c>
      <c r="B123" s="725" t="str">
        <f>'BASE PLANILHAS'!B123:D123</f>
        <v>MÓDULO 6 – CUSTOS INDIRETOS, TRIBUTOS E LUCRO</v>
      </c>
      <c r="C123" s="726"/>
      <c r="D123" s="727"/>
      <c r="E123" s="24">
        <f>E112</f>
        <v>384.19937486348613</v>
      </c>
    </row>
    <row r="124" spans="1:8" ht="13.5" thickBot="1" x14ac:dyDescent="0.25">
      <c r="A124" s="696" t="str">
        <f>'BASE PLANILHAS'!A124:D124</f>
        <v xml:space="preserve">Custo Total </v>
      </c>
      <c r="B124" s="697"/>
      <c r="C124" s="697"/>
      <c r="D124" s="698"/>
      <c r="E124" s="49">
        <f>SUM(E122:E123)</f>
        <v>2696.1359639542889</v>
      </c>
      <c r="F124" s="4"/>
    </row>
    <row r="125" spans="1:8" ht="13.5" thickBot="1" x14ac:dyDescent="0.25">
      <c r="A125" s="696" t="str">
        <f>'BASE PLANILHAS'!A125:D125</f>
        <v xml:space="preserve">Custo Total Anual </v>
      </c>
      <c r="B125" s="697"/>
      <c r="C125" s="697"/>
      <c r="D125" s="698"/>
      <c r="E125" s="51">
        <f>E124*12</f>
        <v>32353.631567451466</v>
      </c>
      <c r="F125" s="4"/>
    </row>
    <row r="126" spans="1:8" hidden="1" x14ac:dyDescent="0.2">
      <c r="A126" s="392"/>
      <c r="B126" s="825"/>
      <c r="C126" s="825"/>
      <c r="D126" s="25"/>
      <c r="E126" s="25"/>
    </row>
    <row r="127" spans="1:8" ht="40.5" hidden="1" customHeight="1" thickBot="1" x14ac:dyDescent="0.25">
      <c r="A127" s="826"/>
      <c r="B127" s="827"/>
      <c r="C127" s="26"/>
      <c r="D127" s="8"/>
      <c r="E127" s="17"/>
    </row>
    <row r="128" spans="1:8" ht="12.75" hidden="1" customHeight="1" x14ac:dyDescent="0.2">
      <c r="A128" s="828"/>
      <c r="B128" s="829"/>
      <c r="C128" s="270"/>
      <c r="D128" s="271"/>
      <c r="E128" s="272"/>
    </row>
    <row r="129" spans="1:5" ht="12.75" hidden="1" customHeight="1" x14ac:dyDescent="0.2">
      <c r="A129" s="816"/>
      <c r="B129" s="817"/>
      <c r="C129" s="273"/>
      <c r="D129" s="274"/>
      <c r="E129" s="275"/>
    </row>
    <row r="130" spans="1:5" ht="12.75" hidden="1" customHeight="1" x14ac:dyDescent="0.2">
      <c r="A130" s="816"/>
      <c r="B130" s="817"/>
      <c r="C130" s="273"/>
      <c r="D130" s="274"/>
      <c r="E130" s="275"/>
    </row>
    <row r="131" spans="1:5" ht="12.75" hidden="1" customHeight="1" x14ac:dyDescent="0.2">
      <c r="A131" s="816"/>
      <c r="B131" s="817"/>
      <c r="C131" s="273"/>
      <c r="D131" s="274"/>
      <c r="E131" s="275"/>
    </row>
    <row r="132" spans="1:5" ht="12.75" hidden="1" customHeight="1" x14ac:dyDescent="0.2">
      <c r="A132" s="818"/>
      <c r="B132" s="819"/>
      <c r="C132" s="9"/>
      <c r="D132" s="10"/>
      <c r="E132" s="275"/>
    </row>
    <row r="133" spans="1:5" ht="13.5" hidden="1" customHeight="1" thickBot="1" x14ac:dyDescent="0.25">
      <c r="A133" s="820"/>
      <c r="B133" s="821"/>
      <c r="C133" s="276"/>
      <c r="D133" s="277"/>
      <c r="E133" s="278"/>
    </row>
    <row r="134" spans="1:5" ht="13.5" hidden="1" thickBot="1" x14ac:dyDescent="0.25">
      <c r="A134" s="822"/>
      <c r="B134" s="823"/>
      <c r="C134" s="823"/>
      <c r="D134" s="824"/>
      <c r="E134" s="11"/>
    </row>
    <row r="135" spans="1:5" hidden="1" x14ac:dyDescent="0.2">
      <c r="A135" s="7"/>
      <c r="B135" s="7"/>
      <c r="C135" s="7"/>
      <c r="D135" s="7"/>
      <c r="E135" s="7"/>
    </row>
    <row r="136" spans="1:5" hidden="1" x14ac:dyDescent="0.2">
      <c r="A136" s="392"/>
      <c r="B136" s="825"/>
      <c r="C136" s="825"/>
      <c r="D136" s="25"/>
      <c r="E136" s="25"/>
    </row>
    <row r="137" spans="1:5" ht="13.5" hidden="1" thickBot="1" x14ac:dyDescent="0.25">
      <c r="A137" s="798"/>
      <c r="B137" s="799"/>
      <c r="C137" s="799"/>
      <c r="D137" s="799"/>
      <c r="E137" s="800"/>
    </row>
    <row r="138" spans="1:5" ht="13.5" hidden="1" thickBot="1" x14ac:dyDescent="0.25">
      <c r="A138" s="279"/>
      <c r="B138" s="801"/>
      <c r="C138" s="802"/>
      <c r="D138" s="803"/>
      <c r="E138" s="17"/>
    </row>
    <row r="139" spans="1:5" hidden="1" x14ac:dyDescent="0.2">
      <c r="A139" s="280"/>
      <c r="B139" s="804"/>
      <c r="C139" s="805"/>
      <c r="D139" s="806"/>
      <c r="E139" s="281"/>
    </row>
    <row r="140" spans="1:5" hidden="1" x14ac:dyDescent="0.2">
      <c r="A140" s="282"/>
      <c r="B140" s="807"/>
      <c r="C140" s="808"/>
      <c r="D140" s="809"/>
      <c r="E140" s="283"/>
    </row>
    <row r="141" spans="1:5" ht="13.5" hidden="1" thickBot="1" x14ac:dyDescent="0.25">
      <c r="A141" s="282"/>
      <c r="B141" s="810"/>
      <c r="C141" s="811"/>
      <c r="D141" s="812"/>
      <c r="E141" s="283"/>
    </row>
    <row r="142" spans="1:5" ht="13.5" hidden="1" thickBot="1" x14ac:dyDescent="0.25">
      <c r="A142" s="813"/>
      <c r="B142" s="814"/>
      <c r="C142" s="814"/>
      <c r="D142" s="815"/>
      <c r="E142" s="11"/>
    </row>
    <row r="143" spans="1:5" hidden="1" x14ac:dyDescent="0.2">
      <c r="A143" s="284"/>
      <c r="B143" s="7"/>
      <c r="C143" s="7"/>
      <c r="D143" s="7"/>
      <c r="E143" s="7"/>
    </row>
    <row r="144" spans="1:5" hidden="1" x14ac:dyDescent="0.2">
      <c r="A144" s="7"/>
      <c r="B144" s="7"/>
      <c r="C144" s="7"/>
      <c r="D144" s="7"/>
      <c r="E144" s="7"/>
    </row>
    <row r="145" spans="1:8" hidden="1" x14ac:dyDescent="0.2">
      <c r="A145" s="7"/>
      <c r="B145" s="7"/>
      <c r="C145" s="7"/>
      <c r="D145" s="7"/>
      <c r="E145" s="7"/>
    </row>
    <row r="146" spans="1:8" x14ac:dyDescent="0.2">
      <c r="A146" s="13"/>
      <c r="B146" s="13"/>
      <c r="C146" s="7"/>
      <c r="D146" s="7"/>
      <c r="E146" s="30"/>
      <c r="F146" s="4"/>
    </row>
    <row r="147" spans="1:8" x14ac:dyDescent="0.2">
      <c r="A147" s="14"/>
      <c r="B147" s="13"/>
      <c r="C147" s="7"/>
      <c r="D147" s="7"/>
      <c r="E147" s="69"/>
      <c r="F147" s="4"/>
      <c r="H147" s="4"/>
    </row>
    <row r="148" spans="1:8" x14ac:dyDescent="0.2">
      <c r="A148" s="7"/>
      <c r="B148" s="7"/>
      <c r="C148" s="7"/>
      <c r="D148" s="7"/>
      <c r="E148" s="15"/>
      <c r="H148" s="4"/>
    </row>
    <row r="149" spans="1:8" x14ac:dyDescent="0.2">
      <c r="A149" s="7"/>
      <c r="B149" s="7"/>
      <c r="C149" s="7"/>
      <c r="D149" s="7"/>
      <c r="E149" s="15"/>
    </row>
    <row r="150" spans="1:8" x14ac:dyDescent="0.2">
      <c r="A150" s="4"/>
      <c r="E150" s="4"/>
    </row>
    <row r="151" spans="1:8" x14ac:dyDescent="0.2">
      <c r="A151" s="4"/>
    </row>
  </sheetData>
  <sheetProtection sheet="1" objects="1" scenarios="1"/>
  <mergeCells count="115">
    <mergeCell ref="A1:E1"/>
    <mergeCell ref="A3:E3"/>
    <mergeCell ref="B4:D4"/>
    <mergeCell ref="B5:D5"/>
    <mergeCell ref="B6:D6"/>
    <mergeCell ref="B7:D7"/>
    <mergeCell ref="B16:C16"/>
    <mergeCell ref="B17:C17"/>
    <mergeCell ref="B18:C18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A72:E72"/>
    <mergeCell ref="B74:C74"/>
    <mergeCell ref="B75:C75"/>
    <mergeCell ref="B76:C76"/>
    <mergeCell ref="B77:C77"/>
    <mergeCell ref="B78:C78"/>
    <mergeCell ref="B65:C65"/>
    <mergeCell ref="B66:C66"/>
    <mergeCell ref="B67:C67"/>
    <mergeCell ref="B68:C68"/>
    <mergeCell ref="B69:C69"/>
    <mergeCell ref="A70:C70"/>
    <mergeCell ref="B87:C87"/>
    <mergeCell ref="B88:C88"/>
    <mergeCell ref="B89:C89"/>
    <mergeCell ref="A90:C90"/>
    <mergeCell ref="A92:E92"/>
    <mergeCell ref="B94:C94"/>
    <mergeCell ref="B79:C79"/>
    <mergeCell ref="B80:C80"/>
    <mergeCell ref="A81:C81"/>
    <mergeCell ref="B83:C83"/>
    <mergeCell ref="B84:C84"/>
    <mergeCell ref="A85:C85"/>
    <mergeCell ref="A102:E102"/>
    <mergeCell ref="C104:D104"/>
    <mergeCell ref="A111:B111"/>
    <mergeCell ref="A112:D112"/>
    <mergeCell ref="A114:E114"/>
    <mergeCell ref="A116:D116"/>
    <mergeCell ref="B95:C95"/>
    <mergeCell ref="B96:C96"/>
    <mergeCell ref="B97:C97"/>
    <mergeCell ref="B98:C98"/>
    <mergeCell ref="B99:C99"/>
    <mergeCell ref="A100:C100"/>
    <mergeCell ref="B123:D123"/>
    <mergeCell ref="A124:D124"/>
    <mergeCell ref="A125:D125"/>
    <mergeCell ref="B126:C126"/>
    <mergeCell ref="A127:B127"/>
    <mergeCell ref="A128:B128"/>
    <mergeCell ref="B117:D117"/>
    <mergeCell ref="B118:D118"/>
    <mergeCell ref="B119:D119"/>
    <mergeCell ref="B120:D120"/>
    <mergeCell ref="B121:D121"/>
    <mergeCell ref="B122:D122"/>
    <mergeCell ref="A142:D142"/>
    <mergeCell ref="B136:C136"/>
    <mergeCell ref="A137:E137"/>
    <mergeCell ref="B138:D138"/>
    <mergeCell ref="B139:D139"/>
    <mergeCell ref="B140:D140"/>
    <mergeCell ref="B141:D141"/>
    <mergeCell ref="A129:B129"/>
    <mergeCell ref="A130:B130"/>
    <mergeCell ref="A131:B131"/>
    <mergeCell ref="A132:B132"/>
    <mergeCell ref="A133:B133"/>
    <mergeCell ref="A134:D134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84" sqref="D84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9" x14ac:dyDescent="0.2">
      <c r="A1" s="752" t="str">
        <f>'BASE PLANILHAS'!A1:E1</f>
        <v>ANEXO VI - PLANILHA DE COMPOSIÇÃO DE CUSTOS</v>
      </c>
      <c r="B1" s="753"/>
      <c r="C1" s="753"/>
      <c r="D1" s="753"/>
      <c r="E1" s="754"/>
    </row>
    <row r="2" spans="1:9" ht="13.5" thickBot="1" x14ac:dyDescent="0.25">
      <c r="A2" s="174"/>
      <c r="B2" s="221"/>
      <c r="C2" s="221"/>
      <c r="D2" s="222"/>
      <c r="E2" s="223"/>
      <c r="F2" s="54"/>
      <c r="G2" s="54"/>
      <c r="H2" s="54"/>
    </row>
    <row r="3" spans="1:9" ht="13.5" thickBot="1" x14ac:dyDescent="0.25">
      <c r="A3" s="755" t="str">
        <f>'BASE PLANILHAS'!A3:E3</f>
        <v>Dados para composição dos custos referentes à mão-de-obra</v>
      </c>
      <c r="B3" s="756"/>
      <c r="C3" s="756"/>
      <c r="D3" s="756"/>
      <c r="E3" s="757"/>
      <c r="F3" s="54"/>
      <c r="G3" s="54"/>
      <c r="H3" s="54"/>
    </row>
    <row r="4" spans="1:9" x14ac:dyDescent="0.2">
      <c r="A4" s="64" t="str">
        <f>'BASE PLANILHAS'!A4</f>
        <v>A</v>
      </c>
      <c r="B4" s="758" t="str">
        <f>'BASE PLANILHAS'!B4:D4</f>
        <v>Localidade</v>
      </c>
      <c r="C4" s="759"/>
      <c r="D4" s="760"/>
      <c r="E4" s="297" t="str">
        <f>CCT!A82</f>
        <v>Governador Valadares</v>
      </c>
      <c r="F4" s="54"/>
      <c r="G4" s="54"/>
      <c r="H4" s="54"/>
    </row>
    <row r="5" spans="1:9" x14ac:dyDescent="0.2">
      <c r="A5" s="34" t="str">
        <f>'BASE PLANILHAS'!A5</f>
        <v>B</v>
      </c>
      <c r="B5" s="761" t="str">
        <f>'BASE PLANILHAS'!B5:D5</f>
        <v>Tipo de serviço</v>
      </c>
      <c r="C5" s="762"/>
      <c r="D5" s="763"/>
      <c r="E5" s="33" t="str">
        <f>'BASE PLANILHAS'!E5</f>
        <v>Apoio Administrativo</v>
      </c>
      <c r="F5" s="54"/>
      <c r="G5" s="54"/>
      <c r="H5" s="54"/>
    </row>
    <row r="6" spans="1:9" x14ac:dyDescent="0.2">
      <c r="A6" s="34" t="str">
        <f>'BASE PLANILHAS'!A6</f>
        <v>C</v>
      </c>
      <c r="B6" s="745" t="str">
        <f>'BASE PLANILHAS'!B6:D6</f>
        <v>Salário Nominativo da Categoria Profissional</v>
      </c>
      <c r="C6" s="746"/>
      <c r="D6" s="747"/>
      <c r="E6" s="297">
        <f>CCT!H82</f>
        <v>3062.89</v>
      </c>
      <c r="F6" s="54"/>
      <c r="G6" s="54"/>
      <c r="H6" s="54"/>
    </row>
    <row r="7" spans="1:9" x14ac:dyDescent="0.2">
      <c r="A7" s="34" t="str">
        <f>'BASE PLANILHAS'!A7</f>
        <v>D</v>
      </c>
      <c r="B7" s="745" t="str">
        <f>'BASE PLANILHAS'!B7:D7</f>
        <v>Categoria profissional (vinculada à execução contratual)</v>
      </c>
      <c r="C7" s="746"/>
      <c r="D7" s="747"/>
      <c r="E7" s="298" t="str">
        <f>CCT!B82</f>
        <v>Motorista - 220h</v>
      </c>
      <c r="G7" s="1"/>
    </row>
    <row r="8" spans="1:9" ht="13.5" thickBot="1" x14ac:dyDescent="0.25">
      <c r="A8" s="36" t="str">
        <f>'BASE PLANILHAS'!A8</f>
        <v>E</v>
      </c>
      <c r="B8" s="764" t="str">
        <f>'BASE PLANILHAS'!B8:D8</f>
        <v>Data base da categoria (dia/mês/ano)</v>
      </c>
      <c r="C8" s="765"/>
      <c r="D8" s="766"/>
      <c r="E8" s="225">
        <f>CCT!P82</f>
        <v>43101</v>
      </c>
      <c r="F8" s="63"/>
    </row>
    <row r="9" spans="1:9" x14ac:dyDescent="0.2">
      <c r="A9" s="226"/>
      <c r="B9" s="100"/>
      <c r="C9" s="100"/>
      <c r="D9" s="100"/>
      <c r="E9" s="227"/>
      <c r="F9" s="63"/>
      <c r="H9" s="1"/>
    </row>
    <row r="10" spans="1:9" x14ac:dyDescent="0.2">
      <c r="A10" s="711" t="str">
        <f>'BASE PLANILHAS'!A10:E10</f>
        <v>MÓDULO 1 - COMPOSIÇÃO DA REMUNERAÇÃO</v>
      </c>
      <c r="B10" s="712"/>
      <c r="C10" s="712"/>
      <c r="D10" s="712"/>
      <c r="E10" s="713"/>
      <c r="F10" s="70"/>
    </row>
    <row r="11" spans="1:9" ht="13.5" thickBot="1" x14ac:dyDescent="0.25">
      <c r="A11" s="37"/>
      <c r="B11" s="38"/>
      <c r="C11" s="38"/>
      <c r="D11" s="38"/>
      <c r="E11" s="39"/>
      <c r="F11" s="1"/>
    </row>
    <row r="12" spans="1:9" ht="13.5" thickBot="1" x14ac:dyDescent="0.25">
      <c r="A12" s="214">
        <f>'BASE PLANILHAS'!A12</f>
        <v>1</v>
      </c>
      <c r="B12" s="696" t="str">
        <f>'BASE PLANILHAS'!B12:C12</f>
        <v>Composição da Remuneração</v>
      </c>
      <c r="C12" s="698"/>
      <c r="D12" s="384" t="str">
        <f>'BASE PLANILHAS'!D12</f>
        <v>Referência</v>
      </c>
      <c r="E12" s="384" t="str">
        <f>'BASE PLANILHAS'!E12</f>
        <v>Valor (R$)</v>
      </c>
      <c r="G12" s="1"/>
      <c r="I12" s="1"/>
    </row>
    <row r="13" spans="1:9" x14ac:dyDescent="0.2">
      <c r="A13" s="40" t="str">
        <f>'BASE PLANILHAS'!A13</f>
        <v>A</v>
      </c>
      <c r="B13" s="720" t="str">
        <f>'BASE PLANILHAS'!B13:C13</f>
        <v>Salário Base</v>
      </c>
      <c r="C13" s="721"/>
      <c r="D13" s="83">
        <v>1</v>
      </c>
      <c r="E13" s="41">
        <f>E6*D13</f>
        <v>3062.89</v>
      </c>
    </row>
    <row r="14" spans="1:9" x14ac:dyDescent="0.2">
      <c r="A14" s="34" t="str">
        <f>'BASE PLANILHAS'!A14</f>
        <v>B</v>
      </c>
      <c r="B14" s="699" t="str">
        <f>'BASE PLANILHAS'!B14:C14</f>
        <v xml:space="preserve">Adicional Periculosidade </v>
      </c>
      <c r="C14" s="700"/>
      <c r="D14" s="291">
        <v>0</v>
      </c>
      <c r="E14" s="216">
        <f t="shared" ref="E14:E19" si="0">D14*$E$13</f>
        <v>0</v>
      </c>
      <c r="G14" s="1"/>
    </row>
    <row r="15" spans="1:9" x14ac:dyDescent="0.2">
      <c r="A15" s="34" t="str">
        <f>'BASE PLANILHAS'!A15</f>
        <v>C</v>
      </c>
      <c r="B15" s="699" t="str">
        <f>'BASE PLANILHAS'!B15:C15</f>
        <v>Adicional Insalubridade</v>
      </c>
      <c r="C15" s="700"/>
      <c r="D15" s="296">
        <v>0</v>
      </c>
      <c r="E15" s="55">
        <f>D15*$D$13</f>
        <v>0</v>
      </c>
      <c r="G15" s="1"/>
    </row>
    <row r="16" spans="1:9" x14ac:dyDescent="0.2">
      <c r="A16" s="34" t="str">
        <f>'BASE PLANILHAS'!A16</f>
        <v>D</v>
      </c>
      <c r="B16" s="701" t="str">
        <f>'BASE PLANILHAS'!B16:C16</f>
        <v>Adicional Noturno</v>
      </c>
      <c r="C16" s="702"/>
      <c r="D16" s="42">
        <v>0</v>
      </c>
      <c r="E16" s="216">
        <f t="shared" si="0"/>
        <v>0</v>
      </c>
      <c r="G16" s="1"/>
    </row>
    <row r="17" spans="1:9" x14ac:dyDescent="0.2">
      <c r="A17" s="34" t="str">
        <f>'BASE PLANILHAS'!A17</f>
        <v>E</v>
      </c>
      <c r="B17" s="699" t="str">
        <f>'BASE PLANILHAS'!B17:C17</f>
        <v>Adicional de Hora Noturna Reduzida</v>
      </c>
      <c r="C17" s="700"/>
      <c r="D17" s="42">
        <v>0</v>
      </c>
      <c r="E17" s="216">
        <f t="shared" si="0"/>
        <v>0</v>
      </c>
    </row>
    <row r="18" spans="1:9" x14ac:dyDescent="0.2">
      <c r="A18" s="34" t="str">
        <f>'BASE PLANILHAS'!A18</f>
        <v>F</v>
      </c>
      <c r="B18" s="699" t="str">
        <f>'BASE PLANILHAS'!B18:C18</f>
        <v>Intervalo Intrajornada</v>
      </c>
      <c r="C18" s="700"/>
      <c r="D18" s="291">
        <v>0</v>
      </c>
      <c r="E18" s="216">
        <v>0</v>
      </c>
    </row>
    <row r="19" spans="1:9" x14ac:dyDescent="0.2">
      <c r="A19" s="64" t="str">
        <f>'BASE PLANILHAS'!A19</f>
        <v>G</v>
      </c>
      <c r="B19" s="701" t="str">
        <f>'BASE PLANILHAS'!B19:C19</f>
        <v>Feriado Nacional - Súmula 444/2012 - TST</v>
      </c>
      <c r="C19" s="702"/>
      <c r="D19" s="291">
        <v>0</v>
      </c>
      <c r="E19" s="216">
        <f t="shared" si="0"/>
        <v>0</v>
      </c>
    </row>
    <row r="20" spans="1:9" ht="13.5" thickBot="1" x14ac:dyDescent="0.25">
      <c r="A20" s="36" t="str">
        <f>'BASE PLANILHAS'!A20</f>
        <v>H</v>
      </c>
      <c r="B20" s="716" t="str">
        <f>'BASE PLANILHAS'!B20:C20</f>
        <v>Adicional de Acúmulo de função</v>
      </c>
      <c r="C20" s="717"/>
      <c r="D20" s="42">
        <v>0</v>
      </c>
      <c r="E20" s="215">
        <f>D20*$E$13</f>
        <v>0</v>
      </c>
    </row>
    <row r="21" spans="1:9" ht="13.5" thickBot="1" x14ac:dyDescent="0.25">
      <c r="A21" s="696" t="str">
        <f>'BASE PLANILHAS'!A21:D21</f>
        <v>Total do Módulo 1</v>
      </c>
      <c r="B21" s="697"/>
      <c r="C21" s="697"/>
      <c r="D21" s="698"/>
      <c r="E21" s="51">
        <f>SUM(E13:E20)</f>
        <v>3062.89</v>
      </c>
    </row>
    <row r="22" spans="1:9" x14ac:dyDescent="0.2">
      <c r="A22" s="390"/>
      <c r="B22" s="391"/>
      <c r="C22" s="391"/>
      <c r="D22" s="391"/>
      <c r="E22" s="44"/>
      <c r="F22" s="1"/>
    </row>
    <row r="23" spans="1:9" x14ac:dyDescent="0.2">
      <c r="A23" s="711" t="str">
        <f>'BASE PLANILHAS'!A23:E23</f>
        <v>MÓDULO 2 – ENCARGOS E BENEFÍCIOS MENSAIS E DIÁRIOS</v>
      </c>
      <c r="B23" s="712"/>
      <c r="C23" s="712"/>
      <c r="D23" s="712"/>
      <c r="E23" s="713"/>
      <c r="F23" s="1"/>
    </row>
    <row r="24" spans="1:9" ht="13.5" thickBot="1" x14ac:dyDescent="0.25">
      <c r="A24" s="387"/>
      <c r="B24" s="388"/>
      <c r="C24" s="388"/>
      <c r="D24" s="388"/>
      <c r="E24" s="389"/>
      <c r="F24" s="1"/>
    </row>
    <row r="25" spans="1:9" ht="13.5" thickBot="1" x14ac:dyDescent="0.25">
      <c r="A25" s="214" t="str">
        <f>'BASE PLANILHAS'!A25</f>
        <v>2.1</v>
      </c>
      <c r="B25" s="696" t="str">
        <f>'BASE PLANILHAS'!B25:C25</f>
        <v>Submódulo 2.1 - Encargos Previdenciários, FGTS e Outras Contribuições</v>
      </c>
      <c r="C25" s="698"/>
      <c r="D25" s="214" t="str">
        <f>'BASE PLANILHAS'!D25</f>
        <v>Referência</v>
      </c>
      <c r="E25" s="214" t="str">
        <f>'BASE PLANILHAS'!E25</f>
        <v>Valor (R$)</v>
      </c>
    </row>
    <row r="26" spans="1:9" x14ac:dyDescent="0.2">
      <c r="A26" s="40" t="str">
        <f>'BASE PLANILHAS'!A26</f>
        <v>A</v>
      </c>
      <c r="B26" s="708" t="str">
        <f>'BASE PLANILHAS'!B26:C26</f>
        <v>INSS</v>
      </c>
      <c r="C26" s="710"/>
      <c r="D26" s="73">
        <f>'BASE PLANILHAS'!D26</f>
        <v>0.2</v>
      </c>
      <c r="E26" s="74">
        <f>$E$21*D26</f>
        <v>612.57799999999997</v>
      </c>
    </row>
    <row r="27" spans="1:9" x14ac:dyDescent="0.2">
      <c r="A27" s="34" t="str">
        <f>'BASE PLANILHAS'!A27</f>
        <v>B</v>
      </c>
      <c r="B27" s="701" t="str">
        <f>'BASE PLANILHAS'!B27:C27</f>
        <v>SESI OU SENAC</v>
      </c>
      <c r="C27" s="702"/>
      <c r="D27" s="18">
        <f>'BASE PLANILHAS'!D27</f>
        <v>1.4999999999999999E-2</v>
      </c>
      <c r="E27" s="23">
        <f>$E$21*D27</f>
        <v>45.943349999999995</v>
      </c>
    </row>
    <row r="28" spans="1:9" x14ac:dyDescent="0.2">
      <c r="A28" s="34" t="str">
        <f>'BASE PLANILHAS'!A28</f>
        <v>C</v>
      </c>
      <c r="B28" s="748" t="str">
        <f>'BASE PLANILHAS'!B28:C28</f>
        <v>SENAI OU SENAC</v>
      </c>
      <c r="C28" s="749"/>
      <c r="D28" s="18">
        <f>'BASE PLANILHAS'!D28</f>
        <v>0.01</v>
      </c>
      <c r="E28" s="23">
        <f>$E$21*D28</f>
        <v>30.628899999999998</v>
      </c>
    </row>
    <row r="29" spans="1:9" x14ac:dyDescent="0.2">
      <c r="A29" s="34" t="str">
        <f>'BASE PLANILHAS'!A29</f>
        <v>D</v>
      </c>
      <c r="B29" s="699" t="str">
        <f>'BASE PLANILHAS'!B29:C29</f>
        <v>INCRA</v>
      </c>
      <c r="C29" s="700"/>
      <c r="D29" s="18">
        <f>'BASE PLANILHAS'!D29</f>
        <v>2E-3</v>
      </c>
      <c r="E29" s="23">
        <f t="shared" ref="E29:E32" si="1">$E$21*D29</f>
        <v>6.1257799999999998</v>
      </c>
    </row>
    <row r="30" spans="1:9" x14ac:dyDescent="0.2">
      <c r="A30" s="34" t="str">
        <f>'BASE PLANILHAS'!A30</f>
        <v>E</v>
      </c>
      <c r="B30" s="699" t="str">
        <f>'BASE PLANILHAS'!B30:C30</f>
        <v>Salário Educação</v>
      </c>
      <c r="C30" s="700"/>
      <c r="D30" s="18">
        <f>'BASE PLANILHAS'!D30</f>
        <v>2.5000000000000001E-2</v>
      </c>
      <c r="E30" s="23">
        <f t="shared" si="1"/>
        <v>76.572249999999997</v>
      </c>
    </row>
    <row r="31" spans="1:9" x14ac:dyDescent="0.2">
      <c r="A31" s="34" t="str">
        <f>'BASE PLANILHAS'!A31</f>
        <v>F</v>
      </c>
      <c r="B31" s="699" t="str">
        <f>'BASE PLANILHAS'!B31:C31</f>
        <v>FGTS</v>
      </c>
      <c r="C31" s="700"/>
      <c r="D31" s="18">
        <f>'BASE PLANILHAS'!D31</f>
        <v>0.08</v>
      </c>
      <c r="E31" s="23">
        <f t="shared" si="1"/>
        <v>245.03119999999998</v>
      </c>
    </row>
    <row r="32" spans="1:9" x14ac:dyDescent="0.2">
      <c r="A32" s="34" t="str">
        <f>'BASE PLANILHAS'!A32</f>
        <v>G</v>
      </c>
      <c r="B32" s="699" t="str">
        <f>'BASE PLANILHAS'!B32:C32</f>
        <v>RAT</v>
      </c>
      <c r="C32" s="700"/>
      <c r="D32" s="18">
        <f>'BASE PLANILHAS'!D32</f>
        <v>0.03</v>
      </c>
      <c r="E32" s="23">
        <f t="shared" si="1"/>
        <v>91.88669999999999</v>
      </c>
      <c r="I32" s="1"/>
    </row>
    <row r="33" spans="1:14" ht="13.5" thickBot="1" x14ac:dyDescent="0.25">
      <c r="A33" s="34" t="str">
        <f>'BASE PLANILHAS'!A33</f>
        <v>H</v>
      </c>
      <c r="B33" s="701" t="str">
        <f>'BASE PLANILHAS'!B33:C33</f>
        <v>SEBRAE</v>
      </c>
      <c r="C33" s="702"/>
      <c r="D33" s="18">
        <f>'BASE PLANILHAS'!D33</f>
        <v>6.0000000000000001E-3</v>
      </c>
      <c r="E33" s="23">
        <f>$E$21*D33</f>
        <v>18.37734</v>
      </c>
    </row>
    <row r="34" spans="1:14" ht="13.5" thickBot="1" x14ac:dyDescent="0.25">
      <c r="A34" s="696" t="str">
        <f>'BASE PLANILHAS'!A34:C34</f>
        <v>Total do Submódulo 2.1</v>
      </c>
      <c r="B34" s="697"/>
      <c r="C34" s="698"/>
      <c r="D34" s="50">
        <f>'BASE PLANILHAS'!D34</f>
        <v>0.3680000000000001</v>
      </c>
      <c r="E34" s="51">
        <f>SUM(E26:E33)</f>
        <v>1127.1435199999999</v>
      </c>
      <c r="F34" s="1"/>
      <c r="G34" s="66"/>
    </row>
    <row r="35" spans="1:14" ht="13.5" thickBot="1" x14ac:dyDescent="0.25">
      <c r="A35" s="382"/>
      <c r="B35" s="383"/>
      <c r="C35" s="383"/>
      <c r="D35" s="236"/>
      <c r="E35" s="45"/>
      <c r="F35" s="1"/>
      <c r="G35" s="66"/>
    </row>
    <row r="36" spans="1:14" ht="13.5" thickBot="1" x14ac:dyDescent="0.25">
      <c r="A36" s="214" t="str">
        <f>'BASE PLANILHAS'!A36</f>
        <v>2.2</v>
      </c>
      <c r="B36" s="696" t="str">
        <f>'BASE PLANILHAS'!B36:C36</f>
        <v>Submódulo 2.2 - 13º Salário, Férias e Adicional de Férias</v>
      </c>
      <c r="C36" s="698"/>
      <c r="D36" s="214" t="str">
        <f>'BASE PLANILHAS'!D36</f>
        <v>Referência</v>
      </c>
      <c r="E36" s="384" t="str">
        <f>'BASE PLANILHAS'!E36</f>
        <v>Valor (R$)</v>
      </c>
    </row>
    <row r="37" spans="1:14" x14ac:dyDescent="0.2">
      <c r="A37" s="32" t="str">
        <f>'BASE PLANILHAS'!A37</f>
        <v>A</v>
      </c>
      <c r="B37" s="701" t="str">
        <f>'BASE PLANILHAS'!B37:C37</f>
        <v>13º salário (titular)</v>
      </c>
      <c r="C37" s="702"/>
      <c r="D37" s="65">
        <f>'BASE PLANILHAS'!D37</f>
        <v>8.3333333333333329E-2</v>
      </c>
      <c r="E37" s="41">
        <f>$E$21*D37</f>
        <v>255.24083333333331</v>
      </c>
      <c r="F37" s="1"/>
    </row>
    <row r="38" spans="1:14" ht="13.5" thickBot="1" x14ac:dyDescent="0.25">
      <c r="A38" s="36" t="str">
        <f>'BASE PLANILHAS'!A38</f>
        <v>B</v>
      </c>
      <c r="B38" s="716" t="str">
        <f>'BASE PLANILHAS'!B38:C38</f>
        <v>Férias e Adicional de Férias (titular)</v>
      </c>
      <c r="C38" s="717"/>
      <c r="D38" s="71">
        <f>'BASE PLANILHAS'!D38</f>
        <v>0.1111111111111111</v>
      </c>
      <c r="E38" s="72">
        <f>D38*$E$21</f>
        <v>340.32111111111107</v>
      </c>
      <c r="F38" s="1"/>
      <c r="H38" s="1"/>
    </row>
    <row r="39" spans="1:14" ht="13.5" thickBot="1" x14ac:dyDescent="0.25">
      <c r="A39" s="67"/>
      <c r="B39" s="696" t="str">
        <f>'BASE PLANILHAS'!B39:C39</f>
        <v>Subtotal</v>
      </c>
      <c r="C39" s="698"/>
      <c r="D39" s="16">
        <f>'BASE PLANILHAS'!D39</f>
        <v>0.19444444444444442</v>
      </c>
      <c r="E39" s="45">
        <f>D39*$E$21</f>
        <v>595.56194444444429</v>
      </c>
      <c r="F39" s="1"/>
      <c r="H39" s="1"/>
    </row>
    <row r="40" spans="1:14" ht="13.5" thickBot="1" x14ac:dyDescent="0.25">
      <c r="A40" s="214" t="str">
        <f>'BASE PLANILHAS'!A40</f>
        <v>C</v>
      </c>
      <c r="B40" s="750" t="str">
        <f>'BASE PLANILHAS'!B40:C40</f>
        <v>Incidência do Submódulo 2.1 sobre 13º Salário, Férias e Adicional de Férias</v>
      </c>
      <c r="C40" s="751"/>
      <c r="D40" s="46">
        <f>'BASE PLANILHAS'!D40</f>
        <v>7.1555555555555567E-2</v>
      </c>
      <c r="E40" s="47">
        <f>D40*$E$21</f>
        <v>219.16679555555558</v>
      </c>
      <c r="F40" s="29"/>
      <c r="H40" s="1"/>
    </row>
    <row r="41" spans="1:14" ht="13.5" thickBot="1" x14ac:dyDescent="0.25">
      <c r="A41" s="696" t="str">
        <f>'BASE PLANILHAS'!A41:C41</f>
        <v>Total do Submódulo 2.2</v>
      </c>
      <c r="B41" s="697"/>
      <c r="C41" s="698"/>
      <c r="D41" s="48">
        <f>'BASE PLANILHAS'!D41</f>
        <v>0.26600000000000001</v>
      </c>
      <c r="E41" s="49">
        <f>SUM(E39:E40)</f>
        <v>814.7287399999999</v>
      </c>
      <c r="F41" s="29"/>
    </row>
    <row r="42" spans="1:14" ht="13.5" thickBot="1" x14ac:dyDescent="0.25">
      <c r="A42" s="237"/>
      <c r="B42" s="238"/>
      <c r="C42" s="238"/>
      <c r="D42" s="238"/>
      <c r="E42" s="239"/>
      <c r="F42" s="1"/>
    </row>
    <row r="43" spans="1:14" ht="13.5" thickBot="1" x14ac:dyDescent="0.25">
      <c r="A43" s="52" t="str">
        <f>'BASE PLANILHAS'!A43</f>
        <v>2.3</v>
      </c>
      <c r="B43" s="696" t="str">
        <f>'BASE PLANILHAS'!B43:C43</f>
        <v>Submódulo 2.3 - Benefícios Mensais e Diários</v>
      </c>
      <c r="C43" s="698"/>
      <c r="D43" s="384" t="str">
        <f>'BASE PLANILHAS'!D43</f>
        <v>Referência</v>
      </c>
      <c r="E43" s="384" t="str">
        <f>'BASE PLANILHAS'!E43</f>
        <v>Valor (R$)</v>
      </c>
    </row>
    <row r="44" spans="1:14" x14ac:dyDescent="0.2">
      <c r="A44" s="32" t="str">
        <f>'BASE PLANILHAS'!A44</f>
        <v>A</v>
      </c>
      <c r="B44" s="708" t="str">
        <f>'BASE PLANILHAS'!B44:C44</f>
        <v>Vale - Transporte (Descontada parcela do empregado)</v>
      </c>
      <c r="C44" s="710"/>
      <c r="D44" s="292">
        <f>VT!D27</f>
        <v>4.05</v>
      </c>
      <c r="E44" s="78">
        <f>(2*$D$44*20*$D$13)-(IF($E$13*6%&lt;=(2*$D$44*20*$D$13),$E$13*6%,(2*$D$44*20*$D$13)))</f>
        <v>0</v>
      </c>
      <c r="F44" s="19"/>
      <c r="N44" s="4"/>
    </row>
    <row r="45" spans="1:14" x14ac:dyDescent="0.2">
      <c r="A45" s="34" t="str">
        <f>'BASE PLANILHAS'!A45</f>
        <v>B</v>
      </c>
      <c r="B45" s="701" t="str">
        <f>'BASE PLANILHAS'!B45:C45</f>
        <v>Vale - Alimentação (Descontada parcela do empregado)</v>
      </c>
      <c r="C45" s="702"/>
      <c r="D45" s="293">
        <f>CCT!I82</f>
        <v>19.899999999999999</v>
      </c>
      <c r="E45" s="78">
        <f>(D45*20-1)*D13</f>
        <v>397</v>
      </c>
      <c r="F45" s="19"/>
    </row>
    <row r="46" spans="1:14" x14ac:dyDescent="0.2">
      <c r="A46" s="34" t="str">
        <f>'BASE PLANILHAS'!A46</f>
        <v>C</v>
      </c>
      <c r="B46" s="699" t="str">
        <f>'BASE PLANILHAS'!B46:C46</f>
        <v>Cesta Básica</v>
      </c>
      <c r="C46" s="700"/>
      <c r="D46" s="293">
        <f>CCT!J82</f>
        <v>0</v>
      </c>
      <c r="E46" s="78">
        <f>$D46*$D$13</f>
        <v>0</v>
      </c>
      <c r="F46" s="19"/>
    </row>
    <row r="47" spans="1:14" x14ac:dyDescent="0.2">
      <c r="A47" s="34" t="str">
        <f>'BASE PLANILHAS'!A47</f>
        <v>D</v>
      </c>
      <c r="B47" s="701" t="str">
        <f>'BASE PLANILHAS'!B47:C47</f>
        <v>PAF</v>
      </c>
      <c r="C47" s="702"/>
      <c r="D47" s="293">
        <f>CCT!K82</f>
        <v>0</v>
      </c>
      <c r="E47" s="78">
        <f t="shared" ref="E47:E51" si="2">$D47*$D$13</f>
        <v>0</v>
      </c>
      <c r="F47" s="19"/>
    </row>
    <row r="48" spans="1:14" x14ac:dyDescent="0.2">
      <c r="A48" s="34" t="str">
        <f>'BASE PLANILHAS'!A48</f>
        <v>E</v>
      </c>
      <c r="B48" s="699" t="str">
        <f>'BASE PLANILHAS'!B48:C48</f>
        <v>PQM</v>
      </c>
      <c r="C48" s="700"/>
      <c r="D48" s="367">
        <f>CCT!L82</f>
        <v>0</v>
      </c>
      <c r="E48" s="78">
        <f t="shared" si="2"/>
        <v>0</v>
      </c>
      <c r="F48" s="19"/>
    </row>
    <row r="49" spans="1:8" x14ac:dyDescent="0.2">
      <c r="A49" s="34" t="str">
        <f>'BASE PLANILHAS'!A49</f>
        <v>F</v>
      </c>
      <c r="B49" s="701" t="str">
        <f>'BASE PLANILHAS'!B49:C49</f>
        <v>PAT</v>
      </c>
      <c r="C49" s="702"/>
      <c r="D49" s="367">
        <f>CCT!M82</f>
        <v>0</v>
      </c>
      <c r="E49" s="78">
        <f t="shared" si="2"/>
        <v>0</v>
      </c>
      <c r="F49" s="19"/>
    </row>
    <row r="50" spans="1:8" x14ac:dyDescent="0.2">
      <c r="A50" s="34" t="str">
        <f>'BASE PLANILHAS'!A50</f>
        <v>G</v>
      </c>
      <c r="B50" s="699" t="str">
        <f>'BASE PLANILHAS'!B50:C50</f>
        <v>Seguro de Vida</v>
      </c>
      <c r="C50" s="700"/>
      <c r="D50" s="368">
        <f>CCT!N82</f>
        <v>4.72</v>
      </c>
      <c r="E50" s="78">
        <f t="shared" si="2"/>
        <v>4.72</v>
      </c>
      <c r="F50" s="19"/>
    </row>
    <row r="51" spans="1:8" ht="13.5" thickBot="1" x14ac:dyDescent="0.25">
      <c r="A51" s="36" t="str">
        <f>'BASE PLANILHAS'!A51</f>
        <v>H</v>
      </c>
      <c r="B51" s="703" t="str">
        <f>'BASE PLANILHAS'!B51:C51</f>
        <v>Despesas de Viagem</v>
      </c>
      <c r="C51" s="704"/>
      <c r="D51" s="369">
        <f>CCT!O82</f>
        <v>293.88</v>
      </c>
      <c r="E51" s="78">
        <f t="shared" si="2"/>
        <v>293.88</v>
      </c>
      <c r="F51" s="1"/>
    </row>
    <row r="52" spans="1:8" ht="13.5" thickBot="1" x14ac:dyDescent="0.25">
      <c r="A52" s="705" t="str">
        <f>'BASE PLANILHAS'!A52:D52</f>
        <v>Total do Submódulo 2.3</v>
      </c>
      <c r="B52" s="706"/>
      <c r="C52" s="706"/>
      <c r="D52" s="707"/>
      <c r="E52" s="51">
        <f>SUM(E44:E51)</f>
        <v>695.6</v>
      </c>
      <c r="F52" s="29"/>
    </row>
    <row r="53" spans="1:8" ht="13.5" thickBot="1" x14ac:dyDescent="0.25">
      <c r="A53" s="237"/>
      <c r="B53" s="238"/>
      <c r="C53" s="240"/>
      <c r="D53" s="238"/>
      <c r="E53" s="239"/>
      <c r="F53" s="1"/>
    </row>
    <row r="54" spans="1:8" ht="13.5" thickBot="1" x14ac:dyDescent="0.25">
      <c r="A54" s="214" t="str">
        <f>'BASE PLANILHAS'!A54</f>
        <v>2.4</v>
      </c>
      <c r="B54" s="696" t="str">
        <f>'BASE PLANILHAS'!B54:D54</f>
        <v>Quadro Resumo do Módulo 2 - Encargos e Benefícios Mensais e Diários</v>
      </c>
      <c r="C54" s="697"/>
      <c r="D54" s="698"/>
      <c r="E54" s="214" t="str">
        <f>'BASE PLANILHAS'!E54</f>
        <v>Valor (R$)</v>
      </c>
    </row>
    <row r="55" spans="1:8" x14ac:dyDescent="0.2">
      <c r="A55" s="40" t="str">
        <f>'BASE PLANILHAS'!A55</f>
        <v>2.1</v>
      </c>
      <c r="B55" s="708" t="str">
        <f>'BASE PLANILHAS'!B55:D55</f>
        <v>Encargos Previdenciários, FGTS e Outras Contribuições</v>
      </c>
      <c r="C55" s="709"/>
      <c r="D55" s="710"/>
      <c r="E55" s="41">
        <f>E41</f>
        <v>814.7287399999999</v>
      </c>
      <c r="F55" s="1"/>
      <c r="H55" s="66"/>
    </row>
    <row r="56" spans="1:8" x14ac:dyDescent="0.2">
      <c r="A56" s="34" t="str">
        <f>'BASE PLANILHAS'!A56</f>
        <v>2.2</v>
      </c>
      <c r="B56" s="701" t="str">
        <f>'BASE PLANILHAS'!B56:D56</f>
        <v>13º Salário, Férias e Adicional de Férias</v>
      </c>
      <c r="C56" s="733"/>
      <c r="D56" s="702"/>
      <c r="E56" s="23">
        <f>E34</f>
        <v>1127.1435199999999</v>
      </c>
      <c r="F56" s="1"/>
    </row>
    <row r="57" spans="1:8" ht="13.5" thickBot="1" x14ac:dyDescent="0.25">
      <c r="A57" s="36" t="str">
        <f>'BASE PLANILHAS'!A57</f>
        <v>2.3</v>
      </c>
      <c r="B57" s="699" t="str">
        <f>'BASE PLANILHAS'!B57:D57</f>
        <v>Benefícios Mensais e Diários</v>
      </c>
      <c r="C57" s="734"/>
      <c r="D57" s="749"/>
      <c r="E57" s="24">
        <f>E52</f>
        <v>695.6</v>
      </c>
      <c r="F57" s="1"/>
    </row>
    <row r="58" spans="1:8" ht="13.5" thickBot="1" x14ac:dyDescent="0.25">
      <c r="A58" s="696" t="str">
        <f>'BASE PLANILHAS'!A58:D58</f>
        <v>Total do Módulo 2</v>
      </c>
      <c r="B58" s="697"/>
      <c r="C58" s="697"/>
      <c r="D58" s="698"/>
      <c r="E58" s="49">
        <f>SUM(E55:E57)</f>
        <v>2637.4722599999996</v>
      </c>
      <c r="F58" s="1"/>
    </row>
    <row r="59" spans="1:8" x14ac:dyDescent="0.2">
      <c r="A59" s="241"/>
      <c r="B59" s="240"/>
      <c r="C59" s="240"/>
      <c r="D59" s="240"/>
      <c r="E59" s="242"/>
      <c r="F59" s="1"/>
    </row>
    <row r="60" spans="1:8" x14ac:dyDescent="0.2">
      <c r="A60" s="711" t="str">
        <f>'BASE PLANILHAS'!A60:E60</f>
        <v>MÓDULO 3 – PROVISÃO PARA RESCISÃO</v>
      </c>
      <c r="B60" s="712"/>
      <c r="C60" s="712"/>
      <c r="D60" s="712"/>
      <c r="E60" s="713"/>
      <c r="F60" s="1"/>
    </row>
    <row r="61" spans="1:8" ht="13.5" thickBot="1" x14ac:dyDescent="0.25">
      <c r="A61" s="54"/>
      <c r="B61" s="54"/>
      <c r="C61" s="54"/>
      <c r="D61" s="54"/>
      <c r="E61" s="54"/>
      <c r="F61" s="22"/>
      <c r="G61" s="1"/>
    </row>
    <row r="62" spans="1:8" ht="13.5" thickBot="1" x14ac:dyDescent="0.25">
      <c r="A62" s="214">
        <f>'BASE PLANILHAS'!A62</f>
        <v>3</v>
      </c>
      <c r="B62" s="697" t="str">
        <f>'BASE PLANILHAS'!B62:C62</f>
        <v>Provisão para Rescisão</v>
      </c>
      <c r="C62" s="698"/>
      <c r="D62" s="214" t="str">
        <f>'BASE PLANILHAS'!D62</f>
        <v>Referência</v>
      </c>
      <c r="E62" s="384" t="str">
        <f>'BASE PLANILHAS'!E62</f>
        <v>Valor (R$)</v>
      </c>
      <c r="F62" s="19"/>
    </row>
    <row r="63" spans="1:8" x14ac:dyDescent="0.2">
      <c r="A63" s="79" t="str">
        <f>'BASE PLANILHAS'!A63</f>
        <v>A</v>
      </c>
      <c r="B63" s="718" t="str">
        <f>'BASE PLANILHAS'!B63:C63</f>
        <v>Aviso Prévio Indenizado (API) e Reflexo do Aviso Prévio Indenizado</v>
      </c>
      <c r="C63" s="719"/>
      <c r="D63" s="80">
        <f>'BASE PLANILHAS'!D63</f>
        <v>5.0183256172839511E-3</v>
      </c>
      <c r="E63" s="41">
        <f>$E$21*D63</f>
        <v>15.37057934992284</v>
      </c>
      <c r="F63" s="149"/>
    </row>
    <row r="64" spans="1:8" x14ac:dyDescent="0.2">
      <c r="A64" s="205" t="str">
        <f>'BASE PLANILHAS'!A64</f>
        <v>B</v>
      </c>
      <c r="B64" s="718" t="str">
        <f>'BASE PLANILHAS'!B64:C64</f>
        <v>Incidência do FGTS sobre API e Reflexo do API</v>
      </c>
      <c r="C64" s="719"/>
      <c r="D64" s="80">
        <f>'BASE PLANILHAS'!D64</f>
        <v>4.0146604938271608E-4</v>
      </c>
      <c r="E64" s="41">
        <f>$E$21*D64</f>
        <v>1.2296463479938271</v>
      </c>
      <c r="F64" s="19"/>
    </row>
    <row r="65" spans="1:10" x14ac:dyDescent="0.2">
      <c r="A65" s="205" t="str">
        <f>'BASE PLANILHAS'!A65</f>
        <v>C</v>
      </c>
      <c r="B65" s="718" t="str">
        <f>'BASE PLANILHAS'!B65:C65</f>
        <v>Multa do FGTS e Contribuição Social sobre o Aviso Prévio Indenizado</v>
      </c>
      <c r="C65" s="719"/>
      <c r="D65" s="18">
        <f>'BASE PLANILHAS'!D65</f>
        <v>2.0073302469135804E-4</v>
      </c>
      <c r="E65" s="41">
        <f t="shared" ref="E65:E69" si="3">$E$21*D65</f>
        <v>0.61482317399691355</v>
      </c>
      <c r="F65" s="19"/>
    </row>
    <row r="66" spans="1:10" x14ac:dyDescent="0.2">
      <c r="A66" s="205" t="str">
        <f>'BASE PLANILHAS'!A66</f>
        <v>D</v>
      </c>
      <c r="B66" s="718" t="str">
        <f>'BASE PLANILHAS'!B66:C66</f>
        <v>Aviso Prévio Trabalhado - APT</v>
      </c>
      <c r="C66" s="719"/>
      <c r="D66" s="18">
        <f>'BASE PLANILHAS'!D66</f>
        <v>3.5000000000000005E-3</v>
      </c>
      <c r="E66" s="41">
        <f t="shared" si="3"/>
        <v>10.720115000000002</v>
      </c>
      <c r="F66" s="19"/>
    </row>
    <row r="67" spans="1:10" x14ac:dyDescent="0.2">
      <c r="A67" s="205" t="str">
        <f>'BASE PLANILHAS'!A67</f>
        <v>E</v>
      </c>
      <c r="B67" s="718" t="str">
        <f>'BASE PLANILHAS'!B67:C67</f>
        <v>Incidência dos encargos do submódulo 2.1 sobre Aviso Prévio Trabalhado</v>
      </c>
      <c r="C67" s="719"/>
      <c r="D67" s="80">
        <f>'BASE PLANILHAS'!D67</f>
        <v>1.2880000000000005E-3</v>
      </c>
      <c r="E67" s="41">
        <f>$E$21*D67</f>
        <v>3.9450023200000013</v>
      </c>
      <c r="F67" s="61"/>
    </row>
    <row r="68" spans="1:10" x14ac:dyDescent="0.2">
      <c r="A68" s="205" t="str">
        <f>'BASE PLANILHAS'!A68</f>
        <v>F</v>
      </c>
      <c r="B68" s="718" t="str">
        <f>'BASE PLANILHAS'!B68:C68</f>
        <v>Multa do FGTS e Contribuição Social - Rescisão sem Justa Causa</v>
      </c>
      <c r="C68" s="719"/>
      <c r="D68" s="80">
        <f>'BASE PLANILHAS'!D68</f>
        <v>4.2999999999999997E-2</v>
      </c>
      <c r="E68" s="41">
        <f t="shared" si="3"/>
        <v>131.70426999999998</v>
      </c>
      <c r="F68" s="19"/>
    </row>
    <row r="69" spans="1:10" ht="13.5" thickBot="1" x14ac:dyDescent="0.25">
      <c r="A69" s="243" t="str">
        <f>'BASE PLANILHAS'!A69</f>
        <v>G</v>
      </c>
      <c r="B69" s="701" t="str">
        <f>'BASE PLANILHAS'!B69:C69</f>
        <v>Indenização Adicional (Art. 9º da Lei nº 7.238/84)</v>
      </c>
      <c r="C69" s="702"/>
      <c r="D69" s="81">
        <f>'BASE PLANILHAS'!D69</f>
        <v>1.6666666666666668E-3</v>
      </c>
      <c r="E69" s="55">
        <f t="shared" si="3"/>
        <v>5.1048166666666672</v>
      </c>
      <c r="F69" s="19"/>
    </row>
    <row r="70" spans="1:10" ht="13.5" thickBot="1" x14ac:dyDescent="0.25">
      <c r="A70" s="696" t="str">
        <f>'BASE PLANILHAS'!A70:C70</f>
        <v>Total do Módulo 3</v>
      </c>
      <c r="B70" s="697"/>
      <c r="C70" s="698"/>
      <c r="D70" s="244">
        <f>'BASE PLANILHAS'!D70</f>
        <v>5.5075191358024689E-2</v>
      </c>
      <c r="E70" s="51">
        <f>SUM(E63:E69)</f>
        <v>168.68925285858023</v>
      </c>
      <c r="F70" s="29"/>
    </row>
    <row r="71" spans="1:10" x14ac:dyDescent="0.2">
      <c r="A71" s="245"/>
      <c r="B71" s="246"/>
      <c r="C71" s="246"/>
      <c r="D71" s="246"/>
      <c r="E71" s="247"/>
      <c r="F71" s="1"/>
    </row>
    <row r="72" spans="1:10" x14ac:dyDescent="0.2">
      <c r="A72" s="711" t="str">
        <f>'BASE PLANILHAS'!A72:E72</f>
        <v>MÓDULO 4 – CUSTO DE REPOSIÇÃO DO PROFISSIONAL AUSENTE</v>
      </c>
      <c r="B72" s="712"/>
      <c r="C72" s="712"/>
      <c r="D72" s="712"/>
      <c r="E72" s="713"/>
      <c r="F72" s="1"/>
      <c r="H72" s="1"/>
    </row>
    <row r="73" spans="1:10" ht="13.5" thickBot="1" x14ac:dyDescent="0.25">
      <c r="A73" s="54"/>
      <c r="B73" s="54"/>
      <c r="C73" s="54"/>
      <c r="D73" s="38"/>
      <c r="E73" s="54"/>
      <c r="F73" s="22"/>
    </row>
    <row r="74" spans="1:10" ht="13.5" thickBot="1" x14ac:dyDescent="0.25">
      <c r="A74" s="214" t="str">
        <f>'BASE PLANILHAS'!A74</f>
        <v>4.1</v>
      </c>
      <c r="B74" s="696" t="str">
        <f>'BASE PLANILHAS'!B74:C74</f>
        <v>Submódulo 4.1 - Ausências Legais</v>
      </c>
      <c r="C74" s="698"/>
      <c r="D74" s="384" t="str">
        <f>'BASE PLANILHAS'!D74</f>
        <v>Referência</v>
      </c>
      <c r="E74" s="384" t="str">
        <f>'BASE PLANILHAS'!E74</f>
        <v>Valor (R$)</v>
      </c>
      <c r="J74" s="63"/>
    </row>
    <row r="75" spans="1:10" x14ac:dyDescent="0.2">
      <c r="A75" s="34" t="str">
        <f>'BASE PLANILHAS'!A75</f>
        <v>A</v>
      </c>
      <c r="B75" s="708" t="str">
        <f>'BASE PLANILHAS'!B75:C75</f>
        <v>Ausência por Doença</v>
      </c>
      <c r="C75" s="710"/>
      <c r="D75" s="248">
        <f>'BASE PLANILHAS'!D75</f>
        <v>1.3888888888888888E-2</v>
      </c>
      <c r="E75" s="23">
        <f t="shared" ref="E75:E80" si="4">$E$21*D75</f>
        <v>42.540138888888883</v>
      </c>
      <c r="F75" s="62"/>
    </row>
    <row r="76" spans="1:10" x14ac:dyDescent="0.2">
      <c r="A76" s="34" t="str">
        <f>'BASE PLANILHAS'!A76</f>
        <v>B</v>
      </c>
      <c r="B76" s="699" t="str">
        <f>'BASE PLANILHAS'!B76:C76</f>
        <v>Ausências Legais</v>
      </c>
      <c r="C76" s="700"/>
      <c r="D76" s="248">
        <f>'BASE PLANILHAS'!D76</f>
        <v>8.2222222222222228E-3</v>
      </c>
      <c r="E76" s="23">
        <f t="shared" si="4"/>
        <v>25.183762222222224</v>
      </c>
      <c r="F76" s="62"/>
    </row>
    <row r="77" spans="1:10" x14ac:dyDescent="0.2">
      <c r="A77" s="34" t="str">
        <f>'BASE PLANILHAS'!A77</f>
        <v>C</v>
      </c>
      <c r="B77" s="699" t="str">
        <f>'BASE PLANILHAS'!B77:C77</f>
        <v>Licença Paternidade</v>
      </c>
      <c r="C77" s="700"/>
      <c r="D77" s="82">
        <f>'BASE PLANILHAS'!D77</f>
        <v>2.0833333333333332E-4</v>
      </c>
      <c r="E77" s="23">
        <f t="shared" si="4"/>
        <v>0.63810208333333329</v>
      </c>
      <c r="F77" s="62"/>
    </row>
    <row r="78" spans="1:10" x14ac:dyDescent="0.2">
      <c r="A78" s="34" t="str">
        <f>'BASE PLANILHAS'!A78</f>
        <v>D</v>
      </c>
      <c r="B78" s="699" t="str">
        <f>'BASE PLANILHAS'!B78:C78</f>
        <v>Ausência por Acidente de Trabalho</v>
      </c>
      <c r="C78" s="700"/>
      <c r="D78" s="248">
        <f>'BASE PLANILHAS'!D78</f>
        <v>3.3333333333333335E-3</v>
      </c>
      <c r="E78" s="23">
        <f t="shared" si="4"/>
        <v>10.209633333333334</v>
      </c>
      <c r="F78" s="62"/>
    </row>
    <row r="79" spans="1:10" x14ac:dyDescent="0.2">
      <c r="A79" s="64" t="str">
        <f>'BASE PLANILHAS'!A79</f>
        <v>E</v>
      </c>
      <c r="B79" s="699" t="str">
        <f>'BASE PLANILHAS'!B79:C79</f>
        <v>Férias, Adicional de Férias e 13º  com empregada em gozo de Licença Maternidade</v>
      </c>
      <c r="C79" s="700"/>
      <c r="D79" s="249">
        <f>'BASE PLANILHAS'!D79</f>
        <v>1.2962962962962963E-3</v>
      </c>
      <c r="E79" s="23">
        <f t="shared" si="4"/>
        <v>3.9704129629629628</v>
      </c>
      <c r="F79" s="19"/>
    </row>
    <row r="80" spans="1:10" ht="13.5" thickBot="1" x14ac:dyDescent="0.25">
      <c r="A80" s="36" t="str">
        <f>'BASE PLANILHAS'!A80</f>
        <v>F</v>
      </c>
      <c r="B80" s="716" t="str">
        <f>'BASE PLANILHAS'!B80:C80</f>
        <v>Incidência do Submódulo 2.1 sobre Ausências Legais</v>
      </c>
      <c r="C80" s="717"/>
      <c r="D80" s="81">
        <f>'BASE PLANILHAS'!D80</f>
        <v>9.9172592592592611E-3</v>
      </c>
      <c r="E80" s="72">
        <f t="shared" si="4"/>
        <v>30.375474212592597</v>
      </c>
      <c r="F80" s="1"/>
      <c r="G80" s="4"/>
      <c r="H80" s="31"/>
    </row>
    <row r="81" spans="1:7" ht="13.5" thickBot="1" x14ac:dyDescent="0.25">
      <c r="A81" s="696" t="str">
        <f>'BASE PLANILHAS'!A81:C81</f>
        <v>Total do Submódulo 4.1</v>
      </c>
      <c r="B81" s="697"/>
      <c r="C81" s="698"/>
      <c r="D81" s="48">
        <f>'BASE PLANILHAS'!D81</f>
        <v>3.6866333333333334E-2</v>
      </c>
      <c r="E81" s="51">
        <f>SUM(E75:E80)</f>
        <v>112.91752370333333</v>
      </c>
      <c r="F81" s="29"/>
      <c r="G81" s="4"/>
    </row>
    <row r="82" spans="1:7" ht="13.5" thickBot="1" x14ac:dyDescent="0.25">
      <c r="A82" s="241"/>
      <c r="B82" s="240"/>
      <c r="C82" s="240"/>
      <c r="D82" s="240"/>
      <c r="E82" s="242"/>
      <c r="F82" s="1"/>
    </row>
    <row r="83" spans="1:7" ht="13.5" thickBot="1" x14ac:dyDescent="0.25">
      <c r="A83" s="214" t="str">
        <f>'BASE PLANILHAS'!A83</f>
        <v>4.2</v>
      </c>
      <c r="B83" s="696" t="str">
        <f>'BASE PLANILHAS'!B83:C83</f>
        <v>Submódulo 4.2 - Intrajornada</v>
      </c>
      <c r="C83" s="697"/>
      <c r="D83" s="46" t="str">
        <f>'BASE PLANILHAS'!D83</f>
        <v>Referência</v>
      </c>
      <c r="E83" s="214" t="str">
        <f>'BASE PLANILHAS'!E83</f>
        <v>Valor (R$)</v>
      </c>
      <c r="F83" s="29"/>
      <c r="G83" s="4"/>
    </row>
    <row r="84" spans="1:7" ht="13.5" thickBot="1" x14ac:dyDescent="0.25">
      <c r="A84" s="40" t="str">
        <f>'BASE PLANILHAS'!A84</f>
        <v>A</v>
      </c>
      <c r="B84" s="750" t="str">
        <f>'BASE PLANILHAS'!B84:C84</f>
        <v>Intervalo para Repouso ou Alimentação</v>
      </c>
      <c r="C84" s="751"/>
      <c r="D84" s="623">
        <f>'BASE PLANILHAS'!D84</f>
        <v>0</v>
      </c>
      <c r="E84" s="621">
        <v>0</v>
      </c>
      <c r="F84" s="29"/>
      <c r="G84" s="4"/>
    </row>
    <row r="85" spans="1:7" ht="13.5" thickBot="1" x14ac:dyDescent="0.25">
      <c r="A85" s="696" t="str">
        <f>'BASE PLANILHAS'!A85:C85</f>
        <v>Total do Submódulo 4.2</v>
      </c>
      <c r="B85" s="697"/>
      <c r="C85" s="698"/>
      <c r="D85" s="48">
        <f>'BASE PLANILHAS'!D85</f>
        <v>0</v>
      </c>
      <c r="E85" s="398">
        <f>SUM(E84)</f>
        <v>0</v>
      </c>
      <c r="F85" s="29"/>
      <c r="G85" s="4"/>
    </row>
    <row r="86" spans="1:7" ht="13.5" thickBot="1" x14ac:dyDescent="0.25">
      <c r="A86" s="241"/>
      <c r="B86" s="240"/>
      <c r="C86" s="240"/>
      <c r="D86" s="240"/>
      <c r="E86" s="242"/>
      <c r="F86" s="1"/>
    </row>
    <row r="87" spans="1:7" ht="13.5" thickBot="1" x14ac:dyDescent="0.25">
      <c r="A87" s="214" t="str">
        <f>'BASE PLANILHAS'!A87</f>
        <v>4.3</v>
      </c>
      <c r="B87" s="696" t="str">
        <f>'BASE PLANILHAS'!B87:C87</f>
        <v>Quadro Resumo do Módulo 4 - Custo de Reposição do Profissional Ausente</v>
      </c>
      <c r="C87" s="697"/>
      <c r="D87" s="46" t="str">
        <f>'BASE PLANILHAS'!D87</f>
        <v>Referência</v>
      </c>
      <c r="E87" s="214" t="str">
        <f>'BASE PLANILHAS'!E87</f>
        <v>Valor (R$)</v>
      </c>
      <c r="F87" s="1"/>
    </row>
    <row r="88" spans="1:7" x14ac:dyDescent="0.2">
      <c r="A88" s="40" t="str">
        <f>'BASE PLANILHAS'!A88</f>
        <v>4.1</v>
      </c>
      <c r="B88" s="720" t="str">
        <f>'BASE PLANILHAS'!B88:C88</f>
        <v>Ausências Legais</v>
      </c>
      <c r="C88" s="721"/>
      <c r="D88" s="396">
        <f>'BASE PLANILHAS'!D88</f>
        <v>3.6866333333333334E-2</v>
      </c>
      <c r="E88" s="72">
        <f>E81</f>
        <v>112.91752370333333</v>
      </c>
      <c r="F88" s="1"/>
    </row>
    <row r="89" spans="1:7" ht="13.5" thickBot="1" x14ac:dyDescent="0.25">
      <c r="A89" s="40" t="str">
        <f>'BASE PLANILHAS'!A89</f>
        <v>4.2</v>
      </c>
      <c r="B89" s="716" t="str">
        <f>'BASE PLANILHAS'!B89:C89</f>
        <v>Intrajornada</v>
      </c>
      <c r="C89" s="717"/>
      <c r="D89" s="397">
        <f>'BASE PLANILHAS'!D89</f>
        <v>0</v>
      </c>
      <c r="E89" s="235">
        <f>E85</f>
        <v>0</v>
      </c>
      <c r="F89" s="1"/>
    </row>
    <row r="90" spans="1:7" ht="13.5" thickBot="1" x14ac:dyDescent="0.25">
      <c r="A90" s="696" t="str">
        <f>'BASE PLANILHAS'!A90:C90</f>
        <v>Total do Módulo 4</v>
      </c>
      <c r="B90" s="697"/>
      <c r="C90" s="698"/>
      <c r="D90" s="48">
        <f>'BASE PLANILHAS'!D90</f>
        <v>3.6866333333333334E-2</v>
      </c>
      <c r="E90" s="398">
        <f>SUM(E88+E89)</f>
        <v>112.91752370333333</v>
      </c>
      <c r="F90" s="1"/>
    </row>
    <row r="91" spans="1:7" x14ac:dyDescent="0.2">
      <c r="A91" s="241"/>
      <c r="B91" s="240"/>
      <c r="C91" s="240"/>
      <c r="D91" s="240"/>
      <c r="E91" s="242"/>
      <c r="F91" s="1"/>
    </row>
    <row r="92" spans="1:7" x14ac:dyDescent="0.2">
      <c r="A92" s="711" t="str">
        <f>'BASE PLANILHAS'!A92:E92</f>
        <v>MÓDULO 5 – INSUMOS DIVERSOS</v>
      </c>
      <c r="B92" s="712"/>
      <c r="C92" s="712"/>
      <c r="D92" s="712"/>
      <c r="E92" s="713"/>
      <c r="F92" s="1"/>
    </row>
    <row r="93" spans="1:7" ht="13.5" thickBot="1" x14ac:dyDescent="0.25">
      <c r="A93" s="38"/>
      <c r="B93" s="38"/>
      <c r="C93" s="38"/>
      <c r="D93" s="38"/>
      <c r="E93" s="56"/>
      <c r="F93" s="1"/>
    </row>
    <row r="94" spans="1:7" ht="13.5" thickBot="1" x14ac:dyDescent="0.25">
      <c r="A94" s="214">
        <f>'BASE PLANILHAS'!A94</f>
        <v>5</v>
      </c>
      <c r="B94" s="696" t="str">
        <f>'BASE PLANILHAS'!B94:C94</f>
        <v>Insumos Diversos</v>
      </c>
      <c r="C94" s="698"/>
      <c r="D94" s="214" t="str">
        <f>'BASE PLANILHAS'!D94</f>
        <v>Referência</v>
      </c>
      <c r="E94" s="384" t="str">
        <f>'BASE PLANILHAS'!E94</f>
        <v>Valor (R$)</v>
      </c>
      <c r="F94" s="1"/>
    </row>
    <row r="95" spans="1:7" x14ac:dyDescent="0.2">
      <c r="A95" s="32" t="str">
        <f>'BASE PLANILHAS'!A95</f>
        <v>A</v>
      </c>
      <c r="B95" s="709" t="str">
        <f>'BASE PLANILHAS'!B95:C95</f>
        <v>Uniformes e EPIs</v>
      </c>
      <c r="C95" s="710"/>
      <c r="D95" s="292">
        <f>'Uniforme Apoio'!BO28</f>
        <v>94.380486111111111</v>
      </c>
      <c r="E95" s="41">
        <f>D95*$D$13</f>
        <v>94.380486111111111</v>
      </c>
      <c r="F95" s="19"/>
      <c r="G95" s="1"/>
    </row>
    <row r="96" spans="1:7" x14ac:dyDescent="0.2">
      <c r="A96" s="34" t="str">
        <f>'BASE PLANILHAS'!A96</f>
        <v>B</v>
      </c>
      <c r="B96" s="733" t="str">
        <f>'BASE PLANILHAS'!B96:C96</f>
        <v>Materiais de Consumo</v>
      </c>
      <c r="C96" s="702"/>
      <c r="D96" s="299">
        <v>0</v>
      </c>
      <c r="E96" s="23">
        <f>D96*$D$13</f>
        <v>0</v>
      </c>
      <c r="F96" s="19"/>
    </row>
    <row r="97" spans="1:8" x14ac:dyDescent="0.2">
      <c r="A97" s="250" t="str">
        <f>'BASE PLANILHAS'!A97</f>
        <v>C</v>
      </c>
      <c r="B97" s="734" t="str">
        <f>'BASE PLANILHAS'!B97:C97</f>
        <v>Máquinas e Equipamentos (depreciação)</v>
      </c>
      <c r="C97" s="700"/>
      <c r="D97" s="299">
        <v>0</v>
      </c>
      <c r="E97" s="23">
        <f t="shared" ref="E97" si="5">D97*$D$13</f>
        <v>0</v>
      </c>
      <c r="F97" s="19"/>
    </row>
    <row r="98" spans="1:8" x14ac:dyDescent="0.2">
      <c r="A98" s="250" t="str">
        <f>'BASE PLANILHAS'!A98</f>
        <v>D</v>
      </c>
      <c r="B98" s="734" t="str">
        <f>'BASE PLANILHAS'!B98:C98</f>
        <v>Produtos de Limpeza</v>
      </c>
      <c r="C98" s="700"/>
      <c r="D98" s="75">
        <v>0</v>
      </c>
      <c r="E98" s="216">
        <f>D98*$D$13</f>
        <v>0</v>
      </c>
      <c r="F98" s="19"/>
      <c r="H98" s="1"/>
    </row>
    <row r="99" spans="1:8" ht="13.5" thickBot="1" x14ac:dyDescent="0.25">
      <c r="A99" s="251" t="str">
        <f>'BASE PLANILHAS'!A99</f>
        <v>E</v>
      </c>
      <c r="B99" s="735" t="str">
        <f>'BASE PLANILHAS'!B99:C99</f>
        <v>Materiais de Higiene</v>
      </c>
      <c r="C99" s="719"/>
      <c r="D99" s="75">
        <v>0</v>
      </c>
      <c r="E99" s="215">
        <f>D99*$D$13</f>
        <v>0</v>
      </c>
      <c r="F99" s="19"/>
      <c r="H99" s="1"/>
    </row>
    <row r="100" spans="1:8" ht="13.5" customHeight="1" thickBot="1" x14ac:dyDescent="0.25">
      <c r="A100" s="736" t="str">
        <f>'BASE PLANILHAS'!A100:C100</f>
        <v>Total do Módulo 5</v>
      </c>
      <c r="B100" s="737"/>
      <c r="C100" s="737"/>
      <c r="D100" s="252"/>
      <c r="E100" s="49">
        <f>SUM(E95:E99)</f>
        <v>94.380486111111111</v>
      </c>
      <c r="F100" s="1"/>
    </row>
    <row r="101" spans="1:8" x14ac:dyDescent="0.2">
      <c r="A101" s="241"/>
      <c r="B101" s="240"/>
      <c r="C101" s="240"/>
      <c r="D101" s="240"/>
      <c r="E101" s="242"/>
      <c r="F101" s="1"/>
    </row>
    <row r="102" spans="1:8" x14ac:dyDescent="0.2">
      <c r="A102" s="711" t="str">
        <f>'BASE PLANILHAS'!A102:E102</f>
        <v>MÓDULO 6 – CUSTOS INDIRETOS, TRIBUTOS E LUCRO</v>
      </c>
      <c r="B102" s="712"/>
      <c r="C102" s="712"/>
      <c r="D102" s="712"/>
      <c r="E102" s="713"/>
      <c r="F102" s="1"/>
    </row>
    <row r="103" spans="1:8" ht="13.5" thickBot="1" x14ac:dyDescent="0.25">
      <c r="A103" s="54"/>
      <c r="B103" s="54"/>
      <c r="C103" s="54"/>
      <c r="D103" s="54"/>
      <c r="E103" s="39"/>
      <c r="F103" s="1"/>
    </row>
    <row r="104" spans="1:8" ht="13.5" thickBot="1" x14ac:dyDescent="0.25">
      <c r="A104" s="214">
        <f>'BASE PLANILHAS'!A104</f>
        <v>6</v>
      </c>
      <c r="B104" s="214" t="str">
        <f>'BASE PLANILHAS'!B104</f>
        <v>Custos Indiretos, Tributos e Lucro</v>
      </c>
      <c r="C104" s="697" t="str">
        <f>'BASE PLANILHAS'!C104:D104</f>
        <v>Referência</v>
      </c>
      <c r="D104" s="698"/>
      <c r="E104" s="384" t="str">
        <f>'BASE PLANILHAS'!E104</f>
        <v>Valor (R$)</v>
      </c>
    </row>
    <row r="105" spans="1:8" x14ac:dyDescent="0.2">
      <c r="A105" s="32" t="str">
        <f>'BASE PLANILHAS'!A105</f>
        <v>A</v>
      </c>
      <c r="B105" s="253" t="str">
        <f>'BASE PLANILHAS'!B105</f>
        <v>Custos Indiretos</v>
      </c>
      <c r="C105" s="302">
        <f>'BASE PLANILHAS'!C105</f>
        <v>0</v>
      </c>
      <c r="D105" s="303"/>
      <c r="E105" s="256">
        <f>$C105*$D$13</f>
        <v>0</v>
      </c>
      <c r="F105" s="61"/>
    </row>
    <row r="106" spans="1:8" x14ac:dyDescent="0.2">
      <c r="A106" s="34" t="str">
        <f>'BASE PLANILHAS'!A106</f>
        <v>B</v>
      </c>
      <c r="B106" s="257" t="str">
        <f>'BASE PLANILHAS'!B106</f>
        <v>Lucro</v>
      </c>
      <c r="C106" s="295">
        <f>'BASE PLANILHAS'!C106</f>
        <v>0</v>
      </c>
      <c r="D106" s="259"/>
      <c r="E106" s="263">
        <f>$C106*$D$13</f>
        <v>0</v>
      </c>
      <c r="F106" s="1"/>
    </row>
    <row r="107" spans="1:8" x14ac:dyDescent="0.2">
      <c r="A107" s="34" t="str">
        <f>'BASE PLANILHAS'!A107</f>
        <v>C</v>
      </c>
      <c r="B107" s="34" t="str">
        <f>'BASE PLANILHAS'!B107</f>
        <v>TRIBUTOS</v>
      </c>
      <c r="C107" s="260" t="str">
        <f>'BASE PLANILHAS'!C107</f>
        <v>%</v>
      </c>
      <c r="D107" s="304" t="str">
        <f>'BASE PLANILHAS'!D107</f>
        <v>%</v>
      </c>
      <c r="E107" s="57"/>
      <c r="F107" s="1"/>
    </row>
    <row r="108" spans="1:8" x14ac:dyDescent="0.2">
      <c r="A108" s="34" t="str">
        <f>'BASE PLANILHAS'!A108</f>
        <v>C.1</v>
      </c>
      <c r="B108" s="257" t="str">
        <f>'BASE PLANILHAS'!B108</f>
        <v>PIS</v>
      </c>
      <c r="C108" s="262">
        <f>'BASE PLANILHAS'!C108</f>
        <v>7.6</v>
      </c>
      <c r="D108" s="262">
        <f>((100/((100-($C$111))%)-100)*$C108)/($C$111)</f>
        <v>8.8629737609329435</v>
      </c>
      <c r="E108" s="263">
        <v>0</v>
      </c>
      <c r="F108" s="1"/>
    </row>
    <row r="109" spans="1:8" x14ac:dyDescent="0.2">
      <c r="A109" s="34" t="str">
        <f>'BASE PLANILHAS'!A109</f>
        <v>C.2</v>
      </c>
      <c r="B109" s="257" t="str">
        <f>'BASE PLANILHAS'!B109</f>
        <v>COFINS</v>
      </c>
      <c r="C109" s="262">
        <f>'BASE PLANILHAS'!C109</f>
        <v>1.65</v>
      </c>
      <c r="D109" s="262">
        <f>((100/((100-($C$111))%)-100)*$C109)/($C$111)</f>
        <v>1.9241982507288626</v>
      </c>
      <c r="E109" s="263">
        <v>0</v>
      </c>
      <c r="F109" s="1"/>
    </row>
    <row r="110" spans="1:8" x14ac:dyDescent="0.2">
      <c r="A110" s="34" t="str">
        <f>'BASE PLANILHAS'!A110</f>
        <v>C.3</v>
      </c>
      <c r="B110" s="257" t="str">
        <f>'BASE PLANILHAS'!B110</f>
        <v>ISS</v>
      </c>
      <c r="C110" s="294">
        <f>ISS!B27*100</f>
        <v>5</v>
      </c>
      <c r="D110" s="262">
        <f>((100/((100-($C$111))%)-100)*$C110)/($C$111)</f>
        <v>5.8309037900874632</v>
      </c>
      <c r="E110" s="264">
        <v>0</v>
      </c>
      <c r="F110" s="1"/>
    </row>
    <row r="111" spans="1:8" ht="13.5" thickBot="1" x14ac:dyDescent="0.25">
      <c r="A111" s="714" t="str">
        <f>'BASE PLANILHAS'!A111:B111</f>
        <v>Total Tributos</v>
      </c>
      <c r="B111" s="715">
        <f>'[1]BASE PLANILHAS'!A102:B102</f>
        <v>0</v>
      </c>
      <c r="C111" s="265">
        <f>SUM(C108:C110)</f>
        <v>14.25</v>
      </c>
      <c r="D111" s="265">
        <f>SUM(D108:D110)</f>
        <v>16.618075801749271</v>
      </c>
      <c r="E111" s="266">
        <f>((E105+E106+E100+E90+E70+E58+E21)*D111)%</f>
        <v>1009.7723696570333</v>
      </c>
      <c r="F111" s="1"/>
    </row>
    <row r="112" spans="1:8" ht="13.5" thickBot="1" x14ac:dyDescent="0.25">
      <c r="A112" s="696" t="str">
        <f>'BASE PLANILHAS'!A112:D112</f>
        <v>Total do Módulo 6</v>
      </c>
      <c r="B112" s="697"/>
      <c r="C112" s="697"/>
      <c r="D112" s="698"/>
      <c r="E112" s="51">
        <f>SUM(E105:E111)</f>
        <v>1009.7723696570333</v>
      </c>
      <c r="F112" s="1"/>
    </row>
    <row r="113" spans="1:8" x14ac:dyDescent="0.2">
      <c r="A113" s="267"/>
      <c r="B113" s="268"/>
      <c r="C113" s="268"/>
      <c r="D113" s="268"/>
      <c r="E113" s="59"/>
    </row>
    <row r="114" spans="1:8" x14ac:dyDescent="0.2">
      <c r="A114" s="738" t="str">
        <f>'BASE PLANILHAS'!A114:E114</f>
        <v>QUADRO RESUMO DO CUSTO POR EMPREGADO</v>
      </c>
      <c r="B114" s="739"/>
      <c r="C114" s="739"/>
      <c r="D114" s="739"/>
      <c r="E114" s="740"/>
      <c r="G114" s="3"/>
    </row>
    <row r="115" spans="1:8" ht="13.5" thickBot="1" x14ac:dyDescent="0.25">
      <c r="A115" s="390"/>
      <c r="B115" s="385"/>
      <c r="C115" s="385"/>
      <c r="D115" s="385"/>
      <c r="E115" s="386"/>
      <c r="G115" s="3"/>
    </row>
    <row r="116" spans="1:8" ht="13.5" thickBot="1" x14ac:dyDescent="0.25">
      <c r="A116" s="696" t="str">
        <f>'BASE PLANILHAS'!A116:D116</f>
        <v>Mão-de-Obra vinculada à execução contratual</v>
      </c>
      <c r="B116" s="697"/>
      <c r="C116" s="697"/>
      <c r="D116" s="698"/>
      <c r="E116" s="214" t="str">
        <f>'BASE PLANILHAS'!E116</f>
        <v>VALOR (R$)</v>
      </c>
      <c r="G116" s="1"/>
      <c r="H116" s="1"/>
    </row>
    <row r="117" spans="1:8" x14ac:dyDescent="0.2">
      <c r="A117" s="32" t="str">
        <f>'BASE PLANILHAS'!A117</f>
        <v>A</v>
      </c>
      <c r="B117" s="741" t="str">
        <f>'BASE PLANILHAS'!B117:D117</f>
        <v>MÓDULO 1 - COMPOSIÇÃO DA REMUNERAÇÃO</v>
      </c>
      <c r="C117" s="742"/>
      <c r="D117" s="743"/>
      <c r="E117" s="256">
        <f>E21</f>
        <v>3062.89</v>
      </c>
    </row>
    <row r="118" spans="1:8" x14ac:dyDescent="0.2">
      <c r="A118" s="34" t="str">
        <f>'BASE PLANILHAS'!A118</f>
        <v>B</v>
      </c>
      <c r="B118" s="744" t="str">
        <f>'BASE PLANILHAS'!B118:D118</f>
        <v>MÓDULO 2 – ENCARGOS E BENEFÍCIOS MENSAIS E DIÁRIOS</v>
      </c>
      <c r="C118" s="731"/>
      <c r="D118" s="732"/>
      <c r="E118" s="263">
        <f>E58</f>
        <v>2637.4722599999996</v>
      </c>
    </row>
    <row r="119" spans="1:8" x14ac:dyDescent="0.2">
      <c r="A119" s="34" t="str">
        <f>'BASE PLANILHAS'!A119</f>
        <v>C</v>
      </c>
      <c r="B119" s="745" t="str">
        <f>'BASE PLANILHAS'!B119:D119</f>
        <v>MÓDULO 3 – PROVISÃO PARA RESCISÃO</v>
      </c>
      <c r="C119" s="746"/>
      <c r="D119" s="747"/>
      <c r="E119" s="263">
        <f>E70</f>
        <v>168.68925285858023</v>
      </c>
      <c r="G119" s="3"/>
    </row>
    <row r="120" spans="1:8" x14ac:dyDescent="0.2">
      <c r="A120" s="34" t="str">
        <f>'BASE PLANILHAS'!A120</f>
        <v>D</v>
      </c>
      <c r="B120" s="744" t="str">
        <f>'BASE PLANILHAS'!B120:D120</f>
        <v>MÓDULO 4 – CUSTO DE REPOSIÇÃO DO PROFISSIONAL AUSENTE</v>
      </c>
      <c r="C120" s="731"/>
      <c r="D120" s="732"/>
      <c r="E120" s="263">
        <f>E90</f>
        <v>112.91752370333333</v>
      </c>
      <c r="G120" s="3"/>
    </row>
    <row r="121" spans="1:8" x14ac:dyDescent="0.2">
      <c r="A121" s="34" t="str">
        <f>'BASE PLANILHAS'!A121</f>
        <v>E</v>
      </c>
      <c r="B121" s="728" t="str">
        <f>'BASE PLANILHAS'!B121:D121</f>
        <v>MÓDULO 5 – INSUMOS DIVERSOS</v>
      </c>
      <c r="C121" s="729"/>
      <c r="D121" s="730"/>
      <c r="E121" s="263">
        <f>E100</f>
        <v>94.380486111111111</v>
      </c>
    </row>
    <row r="122" spans="1:8" x14ac:dyDescent="0.2">
      <c r="A122" s="34" t="str">
        <f>'BASE PLANILHAS'!A122</f>
        <v>-</v>
      </c>
      <c r="B122" s="722" t="str">
        <f>'BASE PLANILHAS'!B122:D122</f>
        <v>Subtotal (A + B + C + D + E)</v>
      </c>
      <c r="C122" s="723"/>
      <c r="D122" s="724"/>
      <c r="E122" s="60">
        <f>SUM(E117:E121)</f>
        <v>6076.3495226730247</v>
      </c>
      <c r="F122" s="4"/>
      <c r="G122" s="2"/>
    </row>
    <row r="123" spans="1:8" ht="13.5" thickBot="1" x14ac:dyDescent="0.25">
      <c r="A123" s="36" t="str">
        <f>'BASE PLANILHAS'!A123</f>
        <v>F</v>
      </c>
      <c r="B123" s="725" t="str">
        <f>'BASE PLANILHAS'!B123:D123</f>
        <v>MÓDULO 6 – CUSTOS INDIRETOS, TRIBUTOS E LUCRO</v>
      </c>
      <c r="C123" s="726"/>
      <c r="D123" s="727"/>
      <c r="E123" s="24">
        <f>E112</f>
        <v>1009.7723696570333</v>
      </c>
    </row>
    <row r="124" spans="1:8" ht="13.5" thickBot="1" x14ac:dyDescent="0.25">
      <c r="A124" s="696" t="str">
        <f>'BASE PLANILHAS'!A124:D124</f>
        <v xml:space="preserve">Custo Total </v>
      </c>
      <c r="B124" s="697"/>
      <c r="C124" s="697"/>
      <c r="D124" s="698"/>
      <c r="E124" s="49">
        <f>SUM(E122:E123)</f>
        <v>7086.1218923300585</v>
      </c>
      <c r="F124" s="4"/>
    </row>
    <row r="125" spans="1:8" ht="13.5" thickBot="1" x14ac:dyDescent="0.25">
      <c r="A125" s="696" t="str">
        <f>'BASE PLANILHAS'!A125:D125</f>
        <v xml:space="preserve">Custo Total Anual </v>
      </c>
      <c r="B125" s="697"/>
      <c r="C125" s="697"/>
      <c r="D125" s="698"/>
      <c r="E125" s="51">
        <f>E124*12</f>
        <v>85033.462707960702</v>
      </c>
      <c r="F125" s="4"/>
    </row>
    <row r="126" spans="1:8" hidden="1" x14ac:dyDescent="0.2">
      <c r="A126" s="392"/>
      <c r="B126" s="825"/>
      <c r="C126" s="825"/>
      <c r="D126" s="25"/>
      <c r="E126" s="25"/>
    </row>
    <row r="127" spans="1:8" ht="40.5" hidden="1" customHeight="1" thickBot="1" x14ac:dyDescent="0.25">
      <c r="A127" s="826"/>
      <c r="B127" s="827"/>
      <c r="C127" s="26"/>
      <c r="D127" s="8"/>
      <c r="E127" s="17"/>
    </row>
    <row r="128" spans="1:8" ht="12.75" hidden="1" customHeight="1" x14ac:dyDescent="0.2">
      <c r="A128" s="828"/>
      <c r="B128" s="829"/>
      <c r="C128" s="270"/>
      <c r="D128" s="271"/>
      <c r="E128" s="272"/>
    </row>
    <row r="129" spans="1:5" ht="12.75" hidden="1" customHeight="1" x14ac:dyDescent="0.2">
      <c r="A129" s="816"/>
      <c r="B129" s="817"/>
      <c r="C129" s="273"/>
      <c r="D129" s="274"/>
      <c r="E129" s="275"/>
    </row>
    <row r="130" spans="1:5" ht="12.75" hidden="1" customHeight="1" x14ac:dyDescent="0.2">
      <c r="A130" s="816"/>
      <c r="B130" s="817"/>
      <c r="C130" s="273"/>
      <c r="D130" s="274"/>
      <c r="E130" s="275"/>
    </row>
    <row r="131" spans="1:5" ht="12.75" hidden="1" customHeight="1" x14ac:dyDescent="0.2">
      <c r="A131" s="816"/>
      <c r="B131" s="817"/>
      <c r="C131" s="273"/>
      <c r="D131" s="274"/>
      <c r="E131" s="275"/>
    </row>
    <row r="132" spans="1:5" ht="12.75" hidden="1" customHeight="1" x14ac:dyDescent="0.2">
      <c r="A132" s="818"/>
      <c r="B132" s="819"/>
      <c r="C132" s="9"/>
      <c r="D132" s="10"/>
      <c r="E132" s="275"/>
    </row>
    <row r="133" spans="1:5" ht="13.5" hidden="1" customHeight="1" thickBot="1" x14ac:dyDescent="0.25">
      <c r="A133" s="820"/>
      <c r="B133" s="821"/>
      <c r="C133" s="276"/>
      <c r="D133" s="277"/>
      <c r="E133" s="278"/>
    </row>
    <row r="134" spans="1:5" ht="13.5" hidden="1" thickBot="1" x14ac:dyDescent="0.25">
      <c r="A134" s="822"/>
      <c r="B134" s="823"/>
      <c r="C134" s="823"/>
      <c r="D134" s="824"/>
      <c r="E134" s="11"/>
    </row>
    <row r="135" spans="1:5" hidden="1" x14ac:dyDescent="0.2">
      <c r="A135" s="7"/>
      <c r="B135" s="7"/>
      <c r="C135" s="7"/>
      <c r="D135" s="7"/>
      <c r="E135" s="7"/>
    </row>
    <row r="136" spans="1:5" hidden="1" x14ac:dyDescent="0.2">
      <c r="A136" s="392"/>
      <c r="B136" s="825"/>
      <c r="C136" s="825"/>
      <c r="D136" s="25"/>
      <c r="E136" s="25"/>
    </row>
    <row r="137" spans="1:5" ht="13.5" hidden="1" thickBot="1" x14ac:dyDescent="0.25">
      <c r="A137" s="798"/>
      <c r="B137" s="799"/>
      <c r="C137" s="799"/>
      <c r="D137" s="799"/>
      <c r="E137" s="800"/>
    </row>
    <row r="138" spans="1:5" ht="13.5" hidden="1" thickBot="1" x14ac:dyDescent="0.25">
      <c r="A138" s="279"/>
      <c r="B138" s="801"/>
      <c r="C138" s="802"/>
      <c r="D138" s="803"/>
      <c r="E138" s="17"/>
    </row>
    <row r="139" spans="1:5" hidden="1" x14ac:dyDescent="0.2">
      <c r="A139" s="280"/>
      <c r="B139" s="804"/>
      <c r="C139" s="805"/>
      <c r="D139" s="806"/>
      <c r="E139" s="281"/>
    </row>
    <row r="140" spans="1:5" hidden="1" x14ac:dyDescent="0.2">
      <c r="A140" s="282"/>
      <c r="B140" s="807"/>
      <c r="C140" s="808"/>
      <c r="D140" s="809"/>
      <c r="E140" s="283"/>
    </row>
    <row r="141" spans="1:5" ht="13.5" hidden="1" thickBot="1" x14ac:dyDescent="0.25">
      <c r="A141" s="282"/>
      <c r="B141" s="810"/>
      <c r="C141" s="811"/>
      <c r="D141" s="812"/>
      <c r="E141" s="283"/>
    </row>
    <row r="142" spans="1:5" ht="13.5" hidden="1" thickBot="1" x14ac:dyDescent="0.25">
      <c r="A142" s="813"/>
      <c r="B142" s="814"/>
      <c r="C142" s="814"/>
      <c r="D142" s="815"/>
      <c r="E142" s="11"/>
    </row>
    <row r="143" spans="1:5" hidden="1" x14ac:dyDescent="0.2">
      <c r="A143" s="284"/>
      <c r="B143" s="7"/>
      <c r="C143" s="7"/>
      <c r="D143" s="7"/>
      <c r="E143" s="7"/>
    </row>
    <row r="144" spans="1:5" hidden="1" x14ac:dyDescent="0.2">
      <c r="A144" s="7"/>
      <c r="B144" s="7"/>
      <c r="C144" s="7"/>
      <c r="D144" s="7"/>
      <c r="E144" s="7"/>
    </row>
    <row r="145" spans="1:8" hidden="1" x14ac:dyDescent="0.2">
      <c r="A145" s="7"/>
      <c r="B145" s="7"/>
      <c r="C145" s="7"/>
      <c r="D145" s="7"/>
      <c r="E145" s="7"/>
    </row>
    <row r="146" spans="1:8" x14ac:dyDescent="0.2">
      <c r="A146" s="13"/>
      <c r="B146" s="13"/>
      <c r="C146" s="7"/>
      <c r="D146" s="7"/>
      <c r="E146" s="30"/>
      <c r="F146" s="4"/>
    </row>
    <row r="147" spans="1:8" x14ac:dyDescent="0.2">
      <c r="A147" s="14"/>
      <c r="B147" s="13"/>
      <c r="C147" s="7"/>
      <c r="D147" s="7"/>
      <c r="E147" s="69"/>
      <c r="F147" s="4"/>
      <c r="H147" s="4"/>
    </row>
    <row r="148" spans="1:8" x14ac:dyDescent="0.2">
      <c r="A148" s="7"/>
      <c r="B148" s="7"/>
      <c r="C148" s="7"/>
      <c r="D148" s="7"/>
      <c r="E148" s="15"/>
      <c r="H148" s="4"/>
    </row>
    <row r="149" spans="1:8" x14ac:dyDescent="0.2">
      <c r="A149" s="7"/>
      <c r="B149" s="7"/>
      <c r="C149" s="7"/>
      <c r="D149" s="7"/>
      <c r="E149" s="15"/>
    </row>
    <row r="150" spans="1:8" x14ac:dyDescent="0.2">
      <c r="A150" s="4"/>
      <c r="E150" s="4"/>
    </row>
    <row r="151" spans="1:8" x14ac:dyDescent="0.2">
      <c r="A151" s="4"/>
    </row>
  </sheetData>
  <sheetProtection sheet="1" objects="1" scenarios="1"/>
  <mergeCells count="115">
    <mergeCell ref="A1:E1"/>
    <mergeCell ref="A3:E3"/>
    <mergeCell ref="B4:D4"/>
    <mergeCell ref="B5:D5"/>
    <mergeCell ref="B6:D6"/>
    <mergeCell ref="B7:D7"/>
    <mergeCell ref="B16:C16"/>
    <mergeCell ref="B17:C17"/>
    <mergeCell ref="B18:C18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A72:E72"/>
    <mergeCell ref="B74:C74"/>
    <mergeCell ref="B75:C75"/>
    <mergeCell ref="B76:C76"/>
    <mergeCell ref="B77:C77"/>
    <mergeCell ref="B78:C78"/>
    <mergeCell ref="B65:C65"/>
    <mergeCell ref="B66:C66"/>
    <mergeCell ref="B67:C67"/>
    <mergeCell ref="B68:C68"/>
    <mergeCell ref="B69:C69"/>
    <mergeCell ref="A70:C70"/>
    <mergeCell ref="B87:C87"/>
    <mergeCell ref="B88:C88"/>
    <mergeCell ref="B89:C89"/>
    <mergeCell ref="A90:C90"/>
    <mergeCell ref="A92:E92"/>
    <mergeCell ref="B94:C94"/>
    <mergeCell ref="B79:C79"/>
    <mergeCell ref="B80:C80"/>
    <mergeCell ref="A81:C81"/>
    <mergeCell ref="B83:C83"/>
    <mergeCell ref="B84:C84"/>
    <mergeCell ref="A85:C85"/>
    <mergeCell ref="A102:E102"/>
    <mergeCell ref="C104:D104"/>
    <mergeCell ref="A111:B111"/>
    <mergeCell ref="A112:D112"/>
    <mergeCell ref="A114:E114"/>
    <mergeCell ref="A116:D116"/>
    <mergeCell ref="B95:C95"/>
    <mergeCell ref="B96:C96"/>
    <mergeCell ref="B97:C97"/>
    <mergeCell ref="B98:C98"/>
    <mergeCell ref="B99:C99"/>
    <mergeCell ref="A100:C100"/>
    <mergeCell ref="B123:D123"/>
    <mergeCell ref="A124:D124"/>
    <mergeCell ref="A125:D125"/>
    <mergeCell ref="B126:C126"/>
    <mergeCell ref="A127:B127"/>
    <mergeCell ref="A128:B128"/>
    <mergeCell ref="B117:D117"/>
    <mergeCell ref="B118:D118"/>
    <mergeCell ref="B119:D119"/>
    <mergeCell ref="B120:D120"/>
    <mergeCell ref="B121:D121"/>
    <mergeCell ref="B122:D122"/>
    <mergeCell ref="A142:D142"/>
    <mergeCell ref="B136:C136"/>
    <mergeCell ref="A137:E137"/>
    <mergeCell ref="B138:D138"/>
    <mergeCell ref="B139:D139"/>
    <mergeCell ref="B140:D140"/>
    <mergeCell ref="B141:D141"/>
    <mergeCell ref="A129:B129"/>
    <mergeCell ref="A130:B130"/>
    <mergeCell ref="A131:B131"/>
    <mergeCell ref="A132:B132"/>
    <mergeCell ref="A133:B133"/>
    <mergeCell ref="A134:D134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84" sqref="D84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9" x14ac:dyDescent="0.2">
      <c r="A1" s="752" t="str">
        <f>'BASE PLANILHAS'!A1:E1</f>
        <v>ANEXO VI - PLANILHA DE COMPOSIÇÃO DE CUSTOS</v>
      </c>
      <c r="B1" s="753"/>
      <c r="C1" s="753"/>
      <c r="D1" s="753"/>
      <c r="E1" s="754"/>
    </row>
    <row r="2" spans="1:9" ht="13.5" thickBot="1" x14ac:dyDescent="0.25">
      <c r="A2" s="174"/>
      <c r="B2" s="221"/>
      <c r="C2" s="221"/>
      <c r="D2" s="222"/>
      <c r="E2" s="223"/>
      <c r="F2" s="54"/>
      <c r="G2" s="54"/>
      <c r="H2" s="54"/>
    </row>
    <row r="3" spans="1:9" ht="13.5" thickBot="1" x14ac:dyDescent="0.25">
      <c r="A3" s="755" t="str">
        <f>'BASE PLANILHAS'!A3:E3</f>
        <v>Dados para composição dos custos referentes à mão-de-obra</v>
      </c>
      <c r="B3" s="756"/>
      <c r="C3" s="756"/>
      <c r="D3" s="756"/>
      <c r="E3" s="757"/>
      <c r="F3" s="54"/>
      <c r="G3" s="54"/>
      <c r="H3" s="54"/>
    </row>
    <row r="4" spans="1:9" x14ac:dyDescent="0.2">
      <c r="A4" s="64" t="str">
        <f>'BASE PLANILHAS'!A4</f>
        <v>A</v>
      </c>
      <c r="B4" s="758" t="str">
        <f>'BASE PLANILHAS'!B4:D4</f>
        <v>Localidade</v>
      </c>
      <c r="C4" s="759"/>
      <c r="D4" s="760"/>
      <c r="E4" s="297" t="str">
        <f>CCT!A83</f>
        <v>Governador Valadares</v>
      </c>
      <c r="F4" s="54"/>
      <c r="G4" s="54"/>
      <c r="H4" s="54"/>
    </row>
    <row r="5" spans="1:9" x14ac:dyDescent="0.2">
      <c r="A5" s="34" t="str">
        <f>'BASE PLANILHAS'!A5</f>
        <v>B</v>
      </c>
      <c r="B5" s="761" t="str">
        <f>'BASE PLANILHAS'!B5:D5</f>
        <v>Tipo de serviço</v>
      </c>
      <c r="C5" s="762"/>
      <c r="D5" s="763"/>
      <c r="E5" s="33" t="str">
        <f>'BASE PLANILHAS'!E5</f>
        <v>Apoio Administrativo</v>
      </c>
      <c r="F5" s="54"/>
      <c r="G5" s="54"/>
      <c r="H5" s="54"/>
    </row>
    <row r="6" spans="1:9" x14ac:dyDescent="0.2">
      <c r="A6" s="34" t="str">
        <f>'BASE PLANILHAS'!A6</f>
        <v>C</v>
      </c>
      <c r="B6" s="745" t="str">
        <f>'BASE PLANILHAS'!B6:D6</f>
        <v>Salário Nominativo da Categoria Profissional</v>
      </c>
      <c r="C6" s="746"/>
      <c r="D6" s="747"/>
      <c r="E6" s="297">
        <f>CCT!H83</f>
        <v>1352.34</v>
      </c>
      <c r="F6" s="54"/>
      <c r="G6" s="54"/>
      <c r="H6" s="54"/>
    </row>
    <row r="7" spans="1:9" x14ac:dyDescent="0.2">
      <c r="A7" s="34" t="str">
        <f>'BASE PLANILHAS'!A7</f>
        <v>D</v>
      </c>
      <c r="B7" s="745" t="str">
        <f>'BASE PLANILHAS'!B7:D7</f>
        <v>Categoria profissional (vinculada à execução contratual)</v>
      </c>
      <c r="C7" s="746"/>
      <c r="D7" s="747"/>
      <c r="E7" s="298" t="str">
        <f>CCT!B83</f>
        <v>Porteiro - 220h</v>
      </c>
      <c r="G7" s="1"/>
    </row>
    <row r="8" spans="1:9" ht="13.5" thickBot="1" x14ac:dyDescent="0.25">
      <c r="A8" s="36" t="str">
        <f>'BASE PLANILHAS'!A8</f>
        <v>E</v>
      </c>
      <c r="B8" s="764" t="str">
        <f>'BASE PLANILHAS'!B8:D8</f>
        <v>Data base da categoria (dia/mês/ano)</v>
      </c>
      <c r="C8" s="765"/>
      <c r="D8" s="766"/>
      <c r="E8" s="225">
        <f>CCT!P83</f>
        <v>42736</v>
      </c>
      <c r="F8" s="63"/>
    </row>
    <row r="9" spans="1:9" x14ac:dyDescent="0.2">
      <c r="A9" s="226"/>
      <c r="B9" s="100"/>
      <c r="C9" s="100"/>
      <c r="D9" s="100"/>
      <c r="E9" s="227"/>
      <c r="F9" s="63"/>
      <c r="H9" s="1"/>
    </row>
    <row r="10" spans="1:9" x14ac:dyDescent="0.2">
      <c r="A10" s="711" t="str">
        <f>'BASE PLANILHAS'!A10:E10</f>
        <v>MÓDULO 1 - COMPOSIÇÃO DA REMUNERAÇÃO</v>
      </c>
      <c r="B10" s="712"/>
      <c r="C10" s="712"/>
      <c r="D10" s="712"/>
      <c r="E10" s="713"/>
      <c r="F10" s="70"/>
    </row>
    <row r="11" spans="1:9" ht="13.5" thickBot="1" x14ac:dyDescent="0.25">
      <c r="A11" s="37"/>
      <c r="B11" s="38"/>
      <c r="C11" s="38"/>
      <c r="D11" s="38"/>
      <c r="E11" s="39"/>
      <c r="F11" s="1"/>
    </row>
    <row r="12" spans="1:9" ht="13.5" thickBot="1" x14ac:dyDescent="0.25">
      <c r="A12" s="214">
        <f>'BASE PLANILHAS'!A12</f>
        <v>1</v>
      </c>
      <c r="B12" s="696" t="str">
        <f>'BASE PLANILHAS'!B12:C12</f>
        <v>Composição da Remuneração</v>
      </c>
      <c r="C12" s="698"/>
      <c r="D12" s="384" t="str">
        <f>'BASE PLANILHAS'!D12</f>
        <v>Referência</v>
      </c>
      <c r="E12" s="384" t="str">
        <f>'BASE PLANILHAS'!E12</f>
        <v>Valor (R$)</v>
      </c>
      <c r="G12" s="1"/>
      <c r="I12" s="1"/>
    </row>
    <row r="13" spans="1:9" x14ac:dyDescent="0.2">
      <c r="A13" s="40" t="str">
        <f>'BASE PLANILHAS'!A13</f>
        <v>A</v>
      </c>
      <c r="B13" s="720" t="str">
        <f>'BASE PLANILHAS'!B13:C13</f>
        <v>Salário Base</v>
      </c>
      <c r="C13" s="721"/>
      <c r="D13" s="83">
        <v>1</v>
      </c>
      <c r="E13" s="41">
        <f>E6*D13</f>
        <v>1352.34</v>
      </c>
    </row>
    <row r="14" spans="1:9" x14ac:dyDescent="0.2">
      <c r="A14" s="34" t="str">
        <f>'BASE PLANILHAS'!A14</f>
        <v>B</v>
      </c>
      <c r="B14" s="699" t="str">
        <f>'BASE PLANILHAS'!B14:C14</f>
        <v xml:space="preserve">Adicional Periculosidade </v>
      </c>
      <c r="C14" s="700"/>
      <c r="D14" s="291">
        <v>0</v>
      </c>
      <c r="E14" s="216">
        <f t="shared" ref="E14:E17" si="0">D14*$E$13</f>
        <v>0</v>
      </c>
      <c r="G14" s="1"/>
    </row>
    <row r="15" spans="1:9" x14ac:dyDescent="0.2">
      <c r="A15" s="34" t="str">
        <f>'BASE PLANILHAS'!A15</f>
        <v>C</v>
      </c>
      <c r="B15" s="699" t="str">
        <f>'BASE PLANILHAS'!B15:C15</f>
        <v>Adicional Insalubridade</v>
      </c>
      <c r="C15" s="700"/>
      <c r="D15" s="296">
        <v>0</v>
      </c>
      <c r="E15" s="55">
        <f>D15*$D$13</f>
        <v>0</v>
      </c>
      <c r="G15" s="1"/>
    </row>
    <row r="16" spans="1:9" x14ac:dyDescent="0.2">
      <c r="A16" s="34" t="str">
        <f>'BASE PLANILHAS'!A16</f>
        <v>D</v>
      </c>
      <c r="B16" s="701" t="str">
        <f>'BASE PLANILHAS'!B16:C16</f>
        <v>Adicional Noturno</v>
      </c>
      <c r="C16" s="702"/>
      <c r="D16" s="42">
        <v>0</v>
      </c>
      <c r="E16" s="216">
        <f t="shared" si="0"/>
        <v>0</v>
      </c>
      <c r="G16" s="1"/>
    </row>
    <row r="17" spans="1:9" x14ac:dyDescent="0.2">
      <c r="A17" s="34" t="str">
        <f>'BASE PLANILHAS'!A17</f>
        <v>E</v>
      </c>
      <c r="B17" s="699" t="str">
        <f>'BASE PLANILHAS'!B17:C17</f>
        <v>Adicional de Hora Noturna Reduzida</v>
      </c>
      <c r="C17" s="700"/>
      <c r="D17" s="42">
        <v>0</v>
      </c>
      <c r="E17" s="216">
        <f t="shared" si="0"/>
        <v>0</v>
      </c>
    </row>
    <row r="18" spans="1:9" x14ac:dyDescent="0.2">
      <c r="A18" s="34" t="str">
        <f>'BASE PLANILHAS'!A18</f>
        <v>F</v>
      </c>
      <c r="B18" s="699" t="str">
        <f>'BASE PLANILHAS'!B18:C18</f>
        <v>Intervalo Intrajornada</v>
      </c>
      <c r="C18" s="700"/>
      <c r="D18" s="291">
        <v>0</v>
      </c>
      <c r="E18" s="216">
        <f>D18*$E$13</f>
        <v>0</v>
      </c>
    </row>
    <row r="19" spans="1:9" x14ac:dyDescent="0.2">
      <c r="A19" s="64" t="str">
        <f>'BASE PLANILHAS'!A19</f>
        <v>G</v>
      </c>
      <c r="B19" s="701" t="str">
        <f>'BASE PLANILHAS'!B19:C19</f>
        <v>Feriado Nacional - Súmula 444/2012 - TST</v>
      </c>
      <c r="C19" s="702"/>
      <c r="D19" s="291">
        <v>0</v>
      </c>
      <c r="E19" s="216">
        <f>D19*$E$13</f>
        <v>0</v>
      </c>
    </row>
    <row r="20" spans="1:9" ht="13.5" thickBot="1" x14ac:dyDescent="0.25">
      <c r="A20" s="36" t="str">
        <f>'BASE PLANILHAS'!A20</f>
        <v>H</v>
      </c>
      <c r="B20" s="716" t="str">
        <f>'BASE PLANILHAS'!B20:C20</f>
        <v>Adicional de Acúmulo de função</v>
      </c>
      <c r="C20" s="717"/>
      <c r="D20" s="42">
        <v>0</v>
      </c>
      <c r="E20" s="215">
        <f>D20*$E$13</f>
        <v>0</v>
      </c>
    </row>
    <row r="21" spans="1:9" ht="13.5" thickBot="1" x14ac:dyDescent="0.25">
      <c r="A21" s="696" t="str">
        <f>'BASE PLANILHAS'!A21:D21</f>
        <v>Total do Módulo 1</v>
      </c>
      <c r="B21" s="697"/>
      <c r="C21" s="697"/>
      <c r="D21" s="698"/>
      <c r="E21" s="51">
        <f>SUM(E13:E20)</f>
        <v>1352.34</v>
      </c>
    </row>
    <row r="22" spans="1:9" x14ac:dyDescent="0.2">
      <c r="A22" s="390"/>
      <c r="B22" s="391"/>
      <c r="C22" s="391"/>
      <c r="D22" s="391"/>
      <c r="E22" s="44"/>
      <c r="F22" s="1"/>
    </row>
    <row r="23" spans="1:9" x14ac:dyDescent="0.2">
      <c r="A23" s="711" t="str">
        <f>'BASE PLANILHAS'!A23:E23</f>
        <v>MÓDULO 2 – ENCARGOS E BENEFÍCIOS MENSAIS E DIÁRIOS</v>
      </c>
      <c r="B23" s="712"/>
      <c r="C23" s="712"/>
      <c r="D23" s="712"/>
      <c r="E23" s="713"/>
      <c r="F23" s="1"/>
    </row>
    <row r="24" spans="1:9" ht="13.5" thickBot="1" x14ac:dyDescent="0.25">
      <c r="A24" s="387"/>
      <c r="B24" s="388"/>
      <c r="C24" s="388"/>
      <c r="D24" s="388"/>
      <c r="E24" s="389"/>
      <c r="F24" s="1"/>
    </row>
    <row r="25" spans="1:9" ht="13.5" thickBot="1" x14ac:dyDescent="0.25">
      <c r="A25" s="214" t="str">
        <f>'BASE PLANILHAS'!A25</f>
        <v>2.1</v>
      </c>
      <c r="B25" s="696" t="str">
        <f>'BASE PLANILHAS'!B25:C25</f>
        <v>Submódulo 2.1 - Encargos Previdenciários, FGTS e Outras Contribuições</v>
      </c>
      <c r="C25" s="698"/>
      <c r="D25" s="214" t="str">
        <f>'BASE PLANILHAS'!D25</f>
        <v>Referência</v>
      </c>
      <c r="E25" s="214" t="str">
        <f>'BASE PLANILHAS'!E25</f>
        <v>Valor (R$)</v>
      </c>
    </row>
    <row r="26" spans="1:9" x14ac:dyDescent="0.2">
      <c r="A26" s="40" t="str">
        <f>'BASE PLANILHAS'!A26</f>
        <v>A</v>
      </c>
      <c r="B26" s="708" t="str">
        <f>'BASE PLANILHAS'!B26:C26</f>
        <v>INSS</v>
      </c>
      <c r="C26" s="710"/>
      <c r="D26" s="73">
        <f>'BASE PLANILHAS'!D26</f>
        <v>0.2</v>
      </c>
      <c r="E26" s="74">
        <f>$E$21*D26</f>
        <v>270.46800000000002</v>
      </c>
    </row>
    <row r="27" spans="1:9" x14ac:dyDescent="0.2">
      <c r="A27" s="34" t="str">
        <f>'BASE PLANILHAS'!A27</f>
        <v>B</v>
      </c>
      <c r="B27" s="701" t="str">
        <f>'BASE PLANILHAS'!B27:C27</f>
        <v>SESI OU SENAC</v>
      </c>
      <c r="C27" s="702"/>
      <c r="D27" s="18">
        <f>'BASE PLANILHAS'!D27</f>
        <v>1.4999999999999999E-2</v>
      </c>
      <c r="E27" s="23">
        <f>$E$21*D27</f>
        <v>20.285099999999996</v>
      </c>
    </row>
    <row r="28" spans="1:9" x14ac:dyDescent="0.2">
      <c r="A28" s="34" t="str">
        <f>'BASE PLANILHAS'!A28</f>
        <v>C</v>
      </c>
      <c r="B28" s="748" t="str">
        <f>'BASE PLANILHAS'!B28:C28</f>
        <v>SENAI OU SENAC</v>
      </c>
      <c r="C28" s="749"/>
      <c r="D28" s="18">
        <f>'BASE PLANILHAS'!D28</f>
        <v>0.01</v>
      </c>
      <c r="E28" s="23">
        <f>$E$21*D28</f>
        <v>13.523399999999999</v>
      </c>
    </row>
    <row r="29" spans="1:9" x14ac:dyDescent="0.2">
      <c r="A29" s="34" t="str">
        <f>'BASE PLANILHAS'!A29</f>
        <v>D</v>
      </c>
      <c r="B29" s="699" t="str">
        <f>'BASE PLANILHAS'!B29:C29</f>
        <v>INCRA</v>
      </c>
      <c r="C29" s="700"/>
      <c r="D29" s="18">
        <f>'BASE PLANILHAS'!D29</f>
        <v>2E-3</v>
      </c>
      <c r="E29" s="23">
        <f t="shared" ref="E29:E32" si="1">$E$21*D29</f>
        <v>2.7046799999999998</v>
      </c>
    </row>
    <row r="30" spans="1:9" x14ac:dyDescent="0.2">
      <c r="A30" s="34" t="str">
        <f>'BASE PLANILHAS'!A30</f>
        <v>E</v>
      </c>
      <c r="B30" s="699" t="str">
        <f>'BASE PLANILHAS'!B30:C30</f>
        <v>Salário Educação</v>
      </c>
      <c r="C30" s="700"/>
      <c r="D30" s="18">
        <f>'BASE PLANILHAS'!D30</f>
        <v>2.5000000000000001E-2</v>
      </c>
      <c r="E30" s="23">
        <f t="shared" si="1"/>
        <v>33.808500000000002</v>
      </c>
    </row>
    <row r="31" spans="1:9" x14ac:dyDescent="0.2">
      <c r="A31" s="34" t="str">
        <f>'BASE PLANILHAS'!A31</f>
        <v>F</v>
      </c>
      <c r="B31" s="699" t="str">
        <f>'BASE PLANILHAS'!B31:C31</f>
        <v>FGTS</v>
      </c>
      <c r="C31" s="700"/>
      <c r="D31" s="18">
        <f>'BASE PLANILHAS'!D31</f>
        <v>0.08</v>
      </c>
      <c r="E31" s="23">
        <f t="shared" si="1"/>
        <v>108.18719999999999</v>
      </c>
    </row>
    <row r="32" spans="1:9" x14ac:dyDescent="0.2">
      <c r="A32" s="34" t="str">
        <f>'BASE PLANILHAS'!A32</f>
        <v>G</v>
      </c>
      <c r="B32" s="699" t="str">
        <f>'BASE PLANILHAS'!B32:C32</f>
        <v>RAT</v>
      </c>
      <c r="C32" s="700"/>
      <c r="D32" s="18">
        <f>'BASE PLANILHAS'!D32</f>
        <v>0.03</v>
      </c>
      <c r="E32" s="23">
        <f t="shared" si="1"/>
        <v>40.570199999999993</v>
      </c>
      <c r="I32" s="1"/>
    </row>
    <row r="33" spans="1:14" ht="13.5" thickBot="1" x14ac:dyDescent="0.25">
      <c r="A33" s="34" t="str">
        <f>'BASE PLANILHAS'!A33</f>
        <v>H</v>
      </c>
      <c r="B33" s="701" t="str">
        <f>'BASE PLANILHAS'!B33:C33</f>
        <v>SEBRAE</v>
      </c>
      <c r="C33" s="702"/>
      <c r="D33" s="18">
        <f>'BASE PLANILHAS'!D33</f>
        <v>6.0000000000000001E-3</v>
      </c>
      <c r="E33" s="23">
        <f>$E$21*D33</f>
        <v>8.1140399999999993</v>
      </c>
    </row>
    <row r="34" spans="1:14" ht="13.5" thickBot="1" x14ac:dyDescent="0.25">
      <c r="A34" s="696" t="str">
        <f>'BASE PLANILHAS'!A34:C34</f>
        <v>Total do Submódulo 2.1</v>
      </c>
      <c r="B34" s="697"/>
      <c r="C34" s="698"/>
      <c r="D34" s="50">
        <f>'BASE PLANILHAS'!D34</f>
        <v>0.3680000000000001</v>
      </c>
      <c r="E34" s="51">
        <f>SUM(E26:E33)</f>
        <v>497.66111999999993</v>
      </c>
      <c r="F34" s="1"/>
      <c r="G34" s="66"/>
    </row>
    <row r="35" spans="1:14" ht="13.5" thickBot="1" x14ac:dyDescent="0.25">
      <c r="A35" s="382"/>
      <c r="B35" s="383"/>
      <c r="C35" s="383"/>
      <c r="D35" s="236"/>
      <c r="E35" s="45"/>
      <c r="F35" s="1"/>
      <c r="G35" s="66"/>
    </row>
    <row r="36" spans="1:14" ht="13.5" thickBot="1" x14ac:dyDescent="0.25">
      <c r="A36" s="214" t="str">
        <f>'BASE PLANILHAS'!A36</f>
        <v>2.2</v>
      </c>
      <c r="B36" s="696" t="str">
        <f>'BASE PLANILHAS'!B36:C36</f>
        <v>Submódulo 2.2 - 13º Salário, Férias e Adicional de Férias</v>
      </c>
      <c r="C36" s="698"/>
      <c r="D36" s="214" t="str">
        <f>'BASE PLANILHAS'!D36</f>
        <v>Referência</v>
      </c>
      <c r="E36" s="384" t="str">
        <f>'BASE PLANILHAS'!E36</f>
        <v>Valor (R$)</v>
      </c>
    </row>
    <row r="37" spans="1:14" x14ac:dyDescent="0.2">
      <c r="A37" s="32" t="str">
        <f>'BASE PLANILHAS'!A37</f>
        <v>A</v>
      </c>
      <c r="B37" s="701" t="str">
        <f>'BASE PLANILHAS'!B37:C37</f>
        <v>13º salário (titular)</v>
      </c>
      <c r="C37" s="702"/>
      <c r="D37" s="65">
        <f>'BASE PLANILHAS'!D37</f>
        <v>8.3333333333333329E-2</v>
      </c>
      <c r="E37" s="41">
        <f>$E$21*D37</f>
        <v>112.69499999999999</v>
      </c>
      <c r="F37" s="1"/>
    </row>
    <row r="38" spans="1:14" ht="13.5" thickBot="1" x14ac:dyDescent="0.25">
      <c r="A38" s="36" t="str">
        <f>'BASE PLANILHAS'!A38</f>
        <v>B</v>
      </c>
      <c r="B38" s="716" t="str">
        <f>'BASE PLANILHAS'!B38:C38</f>
        <v>Férias e Adicional de Férias (titular)</v>
      </c>
      <c r="C38" s="717"/>
      <c r="D38" s="71">
        <f>'BASE PLANILHAS'!D38</f>
        <v>0.1111111111111111</v>
      </c>
      <c r="E38" s="72">
        <f>D38*$E$21</f>
        <v>150.26</v>
      </c>
      <c r="F38" s="1"/>
      <c r="H38" s="1"/>
    </row>
    <row r="39" spans="1:14" ht="13.5" thickBot="1" x14ac:dyDescent="0.25">
      <c r="A39" s="67"/>
      <c r="B39" s="696" t="str">
        <f>'BASE PLANILHAS'!B39:C39</f>
        <v>Subtotal</v>
      </c>
      <c r="C39" s="698"/>
      <c r="D39" s="16">
        <f>'BASE PLANILHAS'!D39</f>
        <v>0.19444444444444442</v>
      </c>
      <c r="E39" s="45">
        <f>D39*$E$21</f>
        <v>262.95499999999993</v>
      </c>
      <c r="F39" s="1"/>
      <c r="H39" s="1"/>
    </row>
    <row r="40" spans="1:14" ht="13.5" thickBot="1" x14ac:dyDescent="0.25">
      <c r="A40" s="214" t="str">
        <f>'BASE PLANILHAS'!A40</f>
        <v>C</v>
      </c>
      <c r="B40" s="750" t="str">
        <f>'BASE PLANILHAS'!B40:C40</f>
        <v>Incidência do Submódulo 2.1 sobre 13º Salário, Férias e Adicional de Férias</v>
      </c>
      <c r="C40" s="751"/>
      <c r="D40" s="46">
        <f>'BASE PLANILHAS'!D40</f>
        <v>7.1555555555555567E-2</v>
      </c>
      <c r="E40" s="47">
        <f>D40*$E$21</f>
        <v>96.767440000000008</v>
      </c>
      <c r="F40" s="29"/>
      <c r="H40" s="1"/>
    </row>
    <row r="41" spans="1:14" ht="13.5" thickBot="1" x14ac:dyDescent="0.25">
      <c r="A41" s="696" t="str">
        <f>'BASE PLANILHAS'!A41:C41</f>
        <v>Total do Submódulo 2.2</v>
      </c>
      <c r="B41" s="697"/>
      <c r="C41" s="698"/>
      <c r="D41" s="48">
        <f>'BASE PLANILHAS'!D41</f>
        <v>0.26600000000000001</v>
      </c>
      <c r="E41" s="49">
        <f>SUM(E39:E40)</f>
        <v>359.72243999999995</v>
      </c>
      <c r="F41" s="29"/>
    </row>
    <row r="42" spans="1:14" ht="13.5" thickBot="1" x14ac:dyDescent="0.25">
      <c r="A42" s="237"/>
      <c r="B42" s="238"/>
      <c r="C42" s="238"/>
      <c r="D42" s="238"/>
      <c r="E42" s="239"/>
      <c r="F42" s="1"/>
    </row>
    <row r="43" spans="1:14" ht="13.5" thickBot="1" x14ac:dyDescent="0.25">
      <c r="A43" s="52" t="str">
        <f>'BASE PLANILHAS'!A43</f>
        <v>2.3</v>
      </c>
      <c r="B43" s="696" t="str">
        <f>'BASE PLANILHAS'!B43:C43</f>
        <v>Submódulo 2.3 - Benefícios Mensais e Diários</v>
      </c>
      <c r="C43" s="698"/>
      <c r="D43" s="384" t="str">
        <f>'BASE PLANILHAS'!D43</f>
        <v>Referência</v>
      </c>
      <c r="E43" s="384" t="str">
        <f>'BASE PLANILHAS'!E43</f>
        <v>Valor (R$)</v>
      </c>
    </row>
    <row r="44" spans="1:14" x14ac:dyDescent="0.2">
      <c r="A44" s="32" t="str">
        <f>'BASE PLANILHAS'!A44</f>
        <v>A</v>
      </c>
      <c r="B44" s="708" t="str">
        <f>'BASE PLANILHAS'!B44:C44</f>
        <v>Vale - Transporte (Descontada parcela do empregado)</v>
      </c>
      <c r="C44" s="710"/>
      <c r="D44" s="292">
        <f>VT!D27</f>
        <v>4.05</v>
      </c>
      <c r="E44" s="78">
        <f>(2*$D$44*20*$D$13)-(IF($E$13*6%&lt;=(2*$D$44*20*$D$13),$E$13*6%,(2*$D$44*20*$D$13)))</f>
        <v>80.859600000000015</v>
      </c>
      <c r="F44" s="19"/>
      <c r="N44" s="4"/>
    </row>
    <row r="45" spans="1:14" x14ac:dyDescent="0.2">
      <c r="A45" s="34" t="str">
        <f>'BASE PLANILHAS'!A45</f>
        <v>B</v>
      </c>
      <c r="B45" s="701" t="str">
        <f>'BASE PLANILHAS'!B45:C45</f>
        <v>Vale - Alimentação (Descontada parcela do empregado)</v>
      </c>
      <c r="C45" s="702"/>
      <c r="D45" s="293">
        <f>CCT!I83</f>
        <v>16.440000000000001</v>
      </c>
      <c r="E45" s="78">
        <f>(D45*20-1)*D13</f>
        <v>327.8</v>
      </c>
      <c r="F45" s="19"/>
    </row>
    <row r="46" spans="1:14" x14ac:dyDescent="0.2">
      <c r="A46" s="34" t="str">
        <f>'BASE PLANILHAS'!A46</f>
        <v>C</v>
      </c>
      <c r="B46" s="699" t="str">
        <f>'BASE PLANILHAS'!B46:C46</f>
        <v>Cesta Básica</v>
      </c>
      <c r="C46" s="700"/>
      <c r="D46" s="293">
        <f>CCT!J83</f>
        <v>0</v>
      </c>
      <c r="E46" s="78">
        <f>$D46*$D$13</f>
        <v>0</v>
      </c>
      <c r="F46" s="19"/>
    </row>
    <row r="47" spans="1:14" x14ac:dyDescent="0.2">
      <c r="A47" s="34" t="str">
        <f>'BASE PLANILHAS'!A47</f>
        <v>D</v>
      </c>
      <c r="B47" s="701" t="str">
        <f>'BASE PLANILHAS'!B47:C47</f>
        <v>PAF</v>
      </c>
      <c r="C47" s="702"/>
      <c r="D47" s="293">
        <f>CCT!K83</f>
        <v>33.39</v>
      </c>
      <c r="E47" s="78">
        <f t="shared" ref="E47:E51" si="2">$D47*$D$13</f>
        <v>33.39</v>
      </c>
      <c r="F47" s="19"/>
    </row>
    <row r="48" spans="1:14" x14ac:dyDescent="0.2">
      <c r="A48" s="34" t="str">
        <f>'BASE PLANILHAS'!A48</f>
        <v>E</v>
      </c>
      <c r="B48" s="699" t="str">
        <f>'BASE PLANILHAS'!B48:C48</f>
        <v>PQM</v>
      </c>
      <c r="C48" s="700"/>
      <c r="D48" s="367">
        <f>CCT!L83</f>
        <v>0</v>
      </c>
      <c r="E48" s="78">
        <f t="shared" si="2"/>
        <v>0</v>
      </c>
      <c r="F48" s="19"/>
    </row>
    <row r="49" spans="1:8" x14ac:dyDescent="0.2">
      <c r="A49" s="34" t="str">
        <f>'BASE PLANILHAS'!A49</f>
        <v>F</v>
      </c>
      <c r="B49" s="701" t="str">
        <f>'BASE PLANILHAS'!B49:C49</f>
        <v>PAT</v>
      </c>
      <c r="C49" s="702"/>
      <c r="D49" s="367">
        <f>CCT!M83</f>
        <v>0</v>
      </c>
      <c r="E49" s="78">
        <f t="shared" si="2"/>
        <v>0</v>
      </c>
      <c r="F49" s="19"/>
    </row>
    <row r="50" spans="1:8" x14ac:dyDescent="0.2">
      <c r="A50" s="34" t="str">
        <f>'BASE PLANILHAS'!A50</f>
        <v>G</v>
      </c>
      <c r="B50" s="699" t="str">
        <f>'BASE PLANILHAS'!B50:C50</f>
        <v>Seguro de Vida</v>
      </c>
      <c r="C50" s="700"/>
      <c r="D50" s="368">
        <f>CCT!N83</f>
        <v>4.72</v>
      </c>
      <c r="E50" s="78">
        <f t="shared" si="2"/>
        <v>4.72</v>
      </c>
      <c r="F50" s="19"/>
    </row>
    <row r="51" spans="1:8" ht="13.5" thickBot="1" x14ac:dyDescent="0.25">
      <c r="A51" s="36" t="str">
        <f>'BASE PLANILHAS'!A51</f>
        <v>H</v>
      </c>
      <c r="B51" s="703" t="str">
        <f>'BASE PLANILHAS'!B51:C51</f>
        <v>Despesas de Viagem</v>
      </c>
      <c r="C51" s="704"/>
      <c r="D51" s="369">
        <f>CCT!O83</f>
        <v>0</v>
      </c>
      <c r="E51" s="78">
        <f t="shared" si="2"/>
        <v>0</v>
      </c>
      <c r="F51" s="1"/>
    </row>
    <row r="52" spans="1:8" ht="13.5" thickBot="1" x14ac:dyDescent="0.25">
      <c r="A52" s="705" t="str">
        <f>'BASE PLANILHAS'!A52:D52</f>
        <v>Total do Submódulo 2.3</v>
      </c>
      <c r="B52" s="706"/>
      <c r="C52" s="706"/>
      <c r="D52" s="707"/>
      <c r="E52" s="51">
        <f>SUM(E44:E51)</f>
        <v>446.76960000000003</v>
      </c>
      <c r="F52" s="29"/>
    </row>
    <row r="53" spans="1:8" ht="13.5" thickBot="1" x14ac:dyDescent="0.25">
      <c r="A53" s="237"/>
      <c r="B53" s="238"/>
      <c r="C53" s="240"/>
      <c r="D53" s="238"/>
      <c r="E53" s="239"/>
      <c r="F53" s="1"/>
    </row>
    <row r="54" spans="1:8" ht="13.5" thickBot="1" x14ac:dyDescent="0.25">
      <c r="A54" s="214" t="str">
        <f>'BASE PLANILHAS'!A54</f>
        <v>2.4</v>
      </c>
      <c r="B54" s="696" t="str">
        <f>'BASE PLANILHAS'!B54:D54</f>
        <v>Quadro Resumo do Módulo 2 - Encargos e Benefícios Mensais e Diários</v>
      </c>
      <c r="C54" s="697"/>
      <c r="D54" s="698"/>
      <c r="E54" s="214" t="str">
        <f>'BASE PLANILHAS'!E54</f>
        <v>Valor (R$)</v>
      </c>
    </row>
    <row r="55" spans="1:8" x14ac:dyDescent="0.2">
      <c r="A55" s="40" t="str">
        <f>'BASE PLANILHAS'!A55</f>
        <v>2.1</v>
      </c>
      <c r="B55" s="708" t="str">
        <f>'BASE PLANILHAS'!B55:D55</f>
        <v>Encargos Previdenciários, FGTS e Outras Contribuições</v>
      </c>
      <c r="C55" s="709"/>
      <c r="D55" s="710"/>
      <c r="E55" s="41">
        <f>E41</f>
        <v>359.72243999999995</v>
      </c>
      <c r="F55" s="1"/>
      <c r="H55" s="66"/>
    </row>
    <row r="56" spans="1:8" x14ac:dyDescent="0.2">
      <c r="A56" s="34" t="str">
        <f>'BASE PLANILHAS'!A56</f>
        <v>2.2</v>
      </c>
      <c r="B56" s="701" t="str">
        <f>'BASE PLANILHAS'!B56:D56</f>
        <v>13º Salário, Férias e Adicional de Férias</v>
      </c>
      <c r="C56" s="733"/>
      <c r="D56" s="702"/>
      <c r="E56" s="23">
        <f>E34</f>
        <v>497.66111999999993</v>
      </c>
      <c r="F56" s="1"/>
    </row>
    <row r="57" spans="1:8" ht="13.5" thickBot="1" x14ac:dyDescent="0.25">
      <c r="A57" s="36" t="str">
        <f>'BASE PLANILHAS'!A57</f>
        <v>2.3</v>
      </c>
      <c r="B57" s="699" t="str">
        <f>'BASE PLANILHAS'!B57:D57</f>
        <v>Benefícios Mensais e Diários</v>
      </c>
      <c r="C57" s="734"/>
      <c r="D57" s="749"/>
      <c r="E57" s="24">
        <f>E52</f>
        <v>446.76960000000003</v>
      </c>
      <c r="F57" s="1"/>
    </row>
    <row r="58" spans="1:8" ht="13.5" thickBot="1" x14ac:dyDescent="0.25">
      <c r="A58" s="696" t="str">
        <f>'BASE PLANILHAS'!A58:D58</f>
        <v>Total do Módulo 2</v>
      </c>
      <c r="B58" s="697"/>
      <c r="C58" s="697"/>
      <c r="D58" s="698"/>
      <c r="E58" s="49">
        <f>SUM(E55:E57)</f>
        <v>1304.1531599999998</v>
      </c>
      <c r="F58" s="1"/>
    </row>
    <row r="59" spans="1:8" x14ac:dyDescent="0.2">
      <c r="A59" s="241"/>
      <c r="B59" s="240"/>
      <c r="C59" s="240"/>
      <c r="D59" s="240"/>
      <c r="E59" s="242"/>
      <c r="F59" s="1"/>
    </row>
    <row r="60" spans="1:8" x14ac:dyDescent="0.2">
      <c r="A60" s="711" t="str">
        <f>'BASE PLANILHAS'!A60:E60</f>
        <v>MÓDULO 3 – PROVISÃO PARA RESCISÃO</v>
      </c>
      <c r="B60" s="712"/>
      <c r="C60" s="712"/>
      <c r="D60" s="712"/>
      <c r="E60" s="713"/>
      <c r="F60" s="1"/>
    </row>
    <row r="61" spans="1:8" ht="13.5" thickBot="1" x14ac:dyDescent="0.25">
      <c r="A61" s="54"/>
      <c r="B61" s="54"/>
      <c r="C61" s="54"/>
      <c r="D61" s="54"/>
      <c r="E61" s="54"/>
      <c r="F61" s="22"/>
      <c r="G61" s="1"/>
    </row>
    <row r="62" spans="1:8" ht="13.5" thickBot="1" x14ac:dyDescent="0.25">
      <c r="A62" s="214">
        <f>'BASE PLANILHAS'!A62</f>
        <v>3</v>
      </c>
      <c r="B62" s="697" t="str">
        <f>'BASE PLANILHAS'!B62:C62</f>
        <v>Provisão para Rescisão</v>
      </c>
      <c r="C62" s="698"/>
      <c r="D62" s="214" t="str">
        <f>'BASE PLANILHAS'!D62</f>
        <v>Referência</v>
      </c>
      <c r="E62" s="384" t="str">
        <f>'BASE PLANILHAS'!E62</f>
        <v>Valor (R$)</v>
      </c>
      <c r="F62" s="19"/>
    </row>
    <row r="63" spans="1:8" x14ac:dyDescent="0.2">
      <c r="A63" s="79" t="str">
        <f>'BASE PLANILHAS'!A63</f>
        <v>A</v>
      </c>
      <c r="B63" s="718" t="str">
        <f>'BASE PLANILHAS'!B63:C63</f>
        <v>Aviso Prévio Indenizado (API) e Reflexo do Aviso Prévio Indenizado</v>
      </c>
      <c r="C63" s="719"/>
      <c r="D63" s="80">
        <f>'BASE PLANILHAS'!D63</f>
        <v>5.0183256172839511E-3</v>
      </c>
      <c r="E63" s="41">
        <f>$E$21*D63</f>
        <v>6.7864824652777784</v>
      </c>
      <c r="F63" s="149"/>
    </row>
    <row r="64" spans="1:8" x14ac:dyDescent="0.2">
      <c r="A64" s="205" t="str">
        <f>'BASE PLANILHAS'!A64</f>
        <v>B</v>
      </c>
      <c r="B64" s="718" t="str">
        <f>'BASE PLANILHAS'!B64:C64</f>
        <v>Incidência do FGTS sobre API e Reflexo do API</v>
      </c>
      <c r="C64" s="719"/>
      <c r="D64" s="80">
        <f>'BASE PLANILHAS'!D64</f>
        <v>4.0146604938271608E-4</v>
      </c>
      <c r="E64" s="41">
        <f>$E$21*D64</f>
        <v>0.54291859722222224</v>
      </c>
      <c r="F64" s="19"/>
    </row>
    <row r="65" spans="1:10" x14ac:dyDescent="0.2">
      <c r="A65" s="205" t="str">
        <f>'BASE PLANILHAS'!A65</f>
        <v>C</v>
      </c>
      <c r="B65" s="718" t="str">
        <f>'BASE PLANILHAS'!B65:C65</f>
        <v>Multa do FGTS e Contribuição Social sobre o Aviso Prévio Indenizado</v>
      </c>
      <c r="C65" s="719"/>
      <c r="D65" s="18">
        <f>'BASE PLANILHAS'!D65</f>
        <v>2.0073302469135804E-4</v>
      </c>
      <c r="E65" s="41">
        <f t="shared" ref="E65:E69" si="3">$E$21*D65</f>
        <v>0.27145929861111112</v>
      </c>
      <c r="F65" s="19"/>
    </row>
    <row r="66" spans="1:10" x14ac:dyDescent="0.2">
      <c r="A66" s="205" t="str">
        <f>'BASE PLANILHAS'!A66</f>
        <v>D</v>
      </c>
      <c r="B66" s="718" t="str">
        <f>'BASE PLANILHAS'!B66:C66</f>
        <v>Aviso Prévio Trabalhado - APT</v>
      </c>
      <c r="C66" s="719"/>
      <c r="D66" s="18">
        <f>'BASE PLANILHAS'!D66</f>
        <v>3.5000000000000005E-3</v>
      </c>
      <c r="E66" s="41">
        <f t="shared" si="3"/>
        <v>4.7331900000000005</v>
      </c>
      <c r="F66" s="19"/>
    </row>
    <row r="67" spans="1:10" x14ac:dyDescent="0.2">
      <c r="A67" s="205" t="str">
        <f>'BASE PLANILHAS'!A67</f>
        <v>E</v>
      </c>
      <c r="B67" s="718" t="str">
        <f>'BASE PLANILHAS'!B67:C67</f>
        <v>Incidência dos encargos do submódulo 2.1 sobre Aviso Prévio Trabalhado</v>
      </c>
      <c r="C67" s="719"/>
      <c r="D67" s="80">
        <f>'BASE PLANILHAS'!D67</f>
        <v>1.2880000000000005E-3</v>
      </c>
      <c r="E67" s="41">
        <f>$E$21*D67</f>
        <v>1.7418139200000007</v>
      </c>
      <c r="F67" s="61"/>
    </row>
    <row r="68" spans="1:10" x14ac:dyDescent="0.2">
      <c r="A68" s="205" t="str">
        <f>'BASE PLANILHAS'!A68</f>
        <v>F</v>
      </c>
      <c r="B68" s="718" t="str">
        <f>'BASE PLANILHAS'!B68:C68</f>
        <v>Multa do FGTS e Contribuição Social - Rescisão sem Justa Causa</v>
      </c>
      <c r="C68" s="719"/>
      <c r="D68" s="80">
        <f>'BASE PLANILHAS'!D68</f>
        <v>4.2999999999999997E-2</v>
      </c>
      <c r="E68" s="41">
        <f t="shared" si="3"/>
        <v>58.150619999999989</v>
      </c>
      <c r="F68" s="19"/>
    </row>
    <row r="69" spans="1:10" ht="13.5" thickBot="1" x14ac:dyDescent="0.25">
      <c r="A69" s="243" t="str">
        <f>'BASE PLANILHAS'!A69</f>
        <v>G</v>
      </c>
      <c r="B69" s="701" t="str">
        <f>'BASE PLANILHAS'!B69:C69</f>
        <v>Indenização Adicional (Art. 9º da Lei nº 7.238/84)</v>
      </c>
      <c r="C69" s="702"/>
      <c r="D69" s="81">
        <f>'BASE PLANILHAS'!D69</f>
        <v>1.6666666666666668E-3</v>
      </c>
      <c r="E69" s="55">
        <f t="shared" si="3"/>
        <v>2.2538999999999998</v>
      </c>
      <c r="F69" s="19"/>
    </row>
    <row r="70" spans="1:10" ht="13.5" thickBot="1" x14ac:dyDescent="0.25">
      <c r="A70" s="696" t="str">
        <f>'BASE PLANILHAS'!A70:C70</f>
        <v>Total do Módulo 3</v>
      </c>
      <c r="B70" s="697"/>
      <c r="C70" s="698"/>
      <c r="D70" s="244">
        <f>'BASE PLANILHAS'!D70</f>
        <v>5.5075191358024689E-2</v>
      </c>
      <c r="E70" s="51">
        <f>SUM(E63:E69)</f>
        <v>74.4803842811111</v>
      </c>
      <c r="F70" s="29"/>
    </row>
    <row r="71" spans="1:10" x14ac:dyDescent="0.2">
      <c r="A71" s="245"/>
      <c r="B71" s="246"/>
      <c r="C71" s="246"/>
      <c r="D71" s="246"/>
      <c r="E71" s="247"/>
      <c r="F71" s="1"/>
    </row>
    <row r="72" spans="1:10" x14ac:dyDescent="0.2">
      <c r="A72" s="711" t="str">
        <f>'BASE PLANILHAS'!A72:E72</f>
        <v>MÓDULO 4 – CUSTO DE REPOSIÇÃO DO PROFISSIONAL AUSENTE</v>
      </c>
      <c r="B72" s="712"/>
      <c r="C72" s="712"/>
      <c r="D72" s="712"/>
      <c r="E72" s="713"/>
      <c r="F72" s="1"/>
      <c r="H72" s="1"/>
    </row>
    <row r="73" spans="1:10" ht="13.5" thickBot="1" x14ac:dyDescent="0.25">
      <c r="A73" s="54"/>
      <c r="B73" s="54"/>
      <c r="C73" s="54"/>
      <c r="D73" s="38"/>
      <c r="E73" s="54"/>
      <c r="F73" s="22"/>
    </row>
    <row r="74" spans="1:10" ht="13.5" thickBot="1" x14ac:dyDescent="0.25">
      <c r="A74" s="214" t="str">
        <f>'BASE PLANILHAS'!A74</f>
        <v>4.1</v>
      </c>
      <c r="B74" s="696" t="str">
        <f>'BASE PLANILHAS'!B74:C74</f>
        <v>Submódulo 4.1 - Ausências Legais</v>
      </c>
      <c r="C74" s="698"/>
      <c r="D74" s="384" t="str">
        <f>'BASE PLANILHAS'!D74</f>
        <v>Referência</v>
      </c>
      <c r="E74" s="384" t="str">
        <f>'BASE PLANILHAS'!E74</f>
        <v>Valor (R$)</v>
      </c>
      <c r="J74" s="63"/>
    </row>
    <row r="75" spans="1:10" x14ac:dyDescent="0.2">
      <c r="A75" s="34" t="str">
        <f>'BASE PLANILHAS'!A75</f>
        <v>A</v>
      </c>
      <c r="B75" s="708" t="str">
        <f>'BASE PLANILHAS'!B75:C75</f>
        <v>Ausência por Doença</v>
      </c>
      <c r="C75" s="710"/>
      <c r="D75" s="248">
        <f>'BASE PLANILHAS'!D75</f>
        <v>1.3888888888888888E-2</v>
      </c>
      <c r="E75" s="23">
        <f t="shared" ref="E75:E80" si="4">$E$21*D75</f>
        <v>18.782499999999999</v>
      </c>
      <c r="F75" s="62"/>
    </row>
    <row r="76" spans="1:10" x14ac:dyDescent="0.2">
      <c r="A76" s="34" t="str">
        <f>'BASE PLANILHAS'!A76</f>
        <v>B</v>
      </c>
      <c r="B76" s="699" t="str">
        <f>'BASE PLANILHAS'!B76:C76</f>
        <v>Ausências Legais</v>
      </c>
      <c r="C76" s="700"/>
      <c r="D76" s="248">
        <f>'BASE PLANILHAS'!D76</f>
        <v>8.2222222222222228E-3</v>
      </c>
      <c r="E76" s="23">
        <f t="shared" si="4"/>
        <v>11.11924</v>
      </c>
      <c r="F76" s="62"/>
    </row>
    <row r="77" spans="1:10" x14ac:dyDescent="0.2">
      <c r="A77" s="34" t="str">
        <f>'BASE PLANILHAS'!A77</f>
        <v>C</v>
      </c>
      <c r="B77" s="699" t="str">
        <f>'BASE PLANILHAS'!B77:C77</f>
        <v>Licença Paternidade</v>
      </c>
      <c r="C77" s="700"/>
      <c r="D77" s="82">
        <f>'BASE PLANILHAS'!D77</f>
        <v>2.0833333333333332E-4</v>
      </c>
      <c r="E77" s="23">
        <f t="shared" si="4"/>
        <v>0.28173749999999997</v>
      </c>
      <c r="F77" s="62"/>
    </row>
    <row r="78" spans="1:10" x14ac:dyDescent="0.2">
      <c r="A78" s="34" t="str">
        <f>'BASE PLANILHAS'!A78</f>
        <v>D</v>
      </c>
      <c r="B78" s="699" t="str">
        <f>'BASE PLANILHAS'!B78:C78</f>
        <v>Ausência por Acidente de Trabalho</v>
      </c>
      <c r="C78" s="700"/>
      <c r="D78" s="248">
        <f>'BASE PLANILHAS'!D78</f>
        <v>3.3333333333333335E-3</v>
      </c>
      <c r="E78" s="23">
        <f t="shared" si="4"/>
        <v>4.5077999999999996</v>
      </c>
      <c r="F78" s="62"/>
    </row>
    <row r="79" spans="1:10" x14ac:dyDescent="0.2">
      <c r="A79" s="64" t="str">
        <f>'BASE PLANILHAS'!A79</f>
        <v>E</v>
      </c>
      <c r="B79" s="699" t="str">
        <f>'BASE PLANILHAS'!B79:C79</f>
        <v>Férias, Adicional de Férias e 13º  com empregada em gozo de Licença Maternidade</v>
      </c>
      <c r="C79" s="700"/>
      <c r="D79" s="249">
        <f>'BASE PLANILHAS'!D79</f>
        <v>1.2962962962962963E-3</v>
      </c>
      <c r="E79" s="23">
        <f t="shared" si="4"/>
        <v>1.7530333333333332</v>
      </c>
      <c r="F79" s="19"/>
    </row>
    <row r="80" spans="1:10" ht="13.5" thickBot="1" x14ac:dyDescent="0.25">
      <c r="A80" s="36" t="str">
        <f>'BASE PLANILHAS'!A80</f>
        <v>F</v>
      </c>
      <c r="B80" s="716" t="str">
        <f>'BASE PLANILHAS'!B80:C80</f>
        <v>Incidência do Submódulo 2.1 sobre Ausências Legais</v>
      </c>
      <c r="C80" s="717"/>
      <c r="D80" s="81">
        <f>'BASE PLANILHAS'!D80</f>
        <v>9.9172592592592611E-3</v>
      </c>
      <c r="E80" s="72">
        <f t="shared" si="4"/>
        <v>13.411506386666668</v>
      </c>
      <c r="F80" s="1"/>
      <c r="G80" s="4"/>
      <c r="H80" s="31"/>
    </row>
    <row r="81" spans="1:7" ht="13.5" thickBot="1" x14ac:dyDescent="0.25">
      <c r="A81" s="696" t="str">
        <f>'BASE PLANILHAS'!A81:C81</f>
        <v>Total do Submódulo 4.1</v>
      </c>
      <c r="B81" s="697"/>
      <c r="C81" s="698"/>
      <c r="D81" s="48">
        <f>'BASE PLANILHAS'!D81</f>
        <v>3.6866333333333334E-2</v>
      </c>
      <c r="E81" s="51">
        <f>SUM(E75:E80)</f>
        <v>49.855817219999999</v>
      </c>
      <c r="F81" s="29"/>
      <c r="G81" s="4"/>
    </row>
    <row r="82" spans="1:7" ht="13.5" thickBot="1" x14ac:dyDescent="0.25">
      <c r="A82" s="241"/>
      <c r="B82" s="240"/>
      <c r="C82" s="240"/>
      <c r="D82" s="240"/>
      <c r="E82" s="242"/>
      <c r="F82" s="1"/>
    </row>
    <row r="83" spans="1:7" ht="13.5" thickBot="1" x14ac:dyDescent="0.25">
      <c r="A83" s="214" t="str">
        <f>'BASE PLANILHAS'!A83</f>
        <v>4.2</v>
      </c>
      <c r="B83" s="696" t="str">
        <f>'BASE PLANILHAS'!B83:C83</f>
        <v>Submódulo 4.2 - Intrajornada</v>
      </c>
      <c r="C83" s="697"/>
      <c r="D83" s="46" t="str">
        <f>'BASE PLANILHAS'!D83</f>
        <v>Referência</v>
      </c>
      <c r="E83" s="214" t="str">
        <f>'BASE PLANILHAS'!E83</f>
        <v>Valor (R$)</v>
      </c>
      <c r="F83" s="29"/>
      <c r="G83" s="4"/>
    </row>
    <row r="84" spans="1:7" ht="13.5" thickBot="1" x14ac:dyDescent="0.25">
      <c r="A84" s="40" t="str">
        <f>'BASE PLANILHAS'!A84</f>
        <v>A</v>
      </c>
      <c r="B84" s="750" t="str">
        <f>'BASE PLANILHAS'!B84:C84</f>
        <v>Intervalo para Repouso ou Alimentação</v>
      </c>
      <c r="C84" s="751"/>
      <c r="D84" s="623">
        <f>1/220*20*1.5</f>
        <v>0.13636363636363635</v>
      </c>
      <c r="E84" s="621">
        <f>D84*E21</f>
        <v>184.40999999999997</v>
      </c>
      <c r="F84" s="29"/>
      <c r="G84" s="4"/>
    </row>
    <row r="85" spans="1:7" ht="13.5" thickBot="1" x14ac:dyDescent="0.25">
      <c r="A85" s="696" t="str">
        <f>'BASE PLANILHAS'!A85:C85</f>
        <v>Total do Submódulo 4.2</v>
      </c>
      <c r="B85" s="697"/>
      <c r="C85" s="698"/>
      <c r="D85" s="48">
        <f>'BASE PLANILHAS'!D85</f>
        <v>0</v>
      </c>
      <c r="E85" s="398">
        <f>SUM(E84)</f>
        <v>184.40999999999997</v>
      </c>
      <c r="F85" s="29"/>
      <c r="G85" s="4"/>
    </row>
    <row r="86" spans="1:7" ht="13.5" thickBot="1" x14ac:dyDescent="0.25">
      <c r="A86" s="241"/>
      <c r="B86" s="240"/>
      <c r="C86" s="240"/>
      <c r="D86" s="240"/>
      <c r="E86" s="242"/>
      <c r="F86" s="1"/>
    </row>
    <row r="87" spans="1:7" ht="13.5" thickBot="1" x14ac:dyDescent="0.25">
      <c r="A87" s="214" t="str">
        <f>'BASE PLANILHAS'!A87</f>
        <v>4.3</v>
      </c>
      <c r="B87" s="696" t="str">
        <f>'BASE PLANILHAS'!B87:C87</f>
        <v>Quadro Resumo do Módulo 4 - Custo de Reposição do Profissional Ausente</v>
      </c>
      <c r="C87" s="697"/>
      <c r="D87" s="46" t="str">
        <f>'BASE PLANILHAS'!D87</f>
        <v>Referência</v>
      </c>
      <c r="E87" s="214" t="str">
        <f>'BASE PLANILHAS'!E87</f>
        <v>Valor (R$)</v>
      </c>
      <c r="F87" s="1"/>
    </row>
    <row r="88" spans="1:7" x14ac:dyDescent="0.2">
      <c r="A88" s="40" t="str">
        <f>'BASE PLANILHAS'!A88</f>
        <v>4.1</v>
      </c>
      <c r="B88" s="720" t="str">
        <f>'BASE PLANILHAS'!B88:C88</f>
        <v>Ausências Legais</v>
      </c>
      <c r="C88" s="721"/>
      <c r="D88" s="396">
        <f>'BASE PLANILHAS'!D88</f>
        <v>3.6866333333333334E-2</v>
      </c>
      <c r="E88" s="72">
        <f>E81</f>
        <v>49.855817219999999</v>
      </c>
      <c r="F88" s="1"/>
    </row>
    <row r="89" spans="1:7" ht="13.5" thickBot="1" x14ac:dyDescent="0.25">
      <c r="A89" s="40" t="str">
        <f>'BASE PLANILHAS'!A89</f>
        <v>4.2</v>
      </c>
      <c r="B89" s="716" t="str">
        <f>'BASE PLANILHAS'!B89:C89</f>
        <v>Intrajornada</v>
      </c>
      <c r="C89" s="717"/>
      <c r="D89" s="397">
        <f>'BASE PLANILHAS'!D89</f>
        <v>0</v>
      </c>
      <c r="E89" s="235">
        <f>E85</f>
        <v>184.40999999999997</v>
      </c>
      <c r="F89" s="1"/>
    </row>
    <row r="90" spans="1:7" ht="13.5" thickBot="1" x14ac:dyDescent="0.25">
      <c r="A90" s="696" t="str">
        <f>'BASE PLANILHAS'!A90:C90</f>
        <v>Total do Módulo 4</v>
      </c>
      <c r="B90" s="697"/>
      <c r="C90" s="698"/>
      <c r="D90" s="48">
        <f>'BASE PLANILHAS'!D90</f>
        <v>3.6866333333333334E-2</v>
      </c>
      <c r="E90" s="398">
        <f>SUM(E88+E89)</f>
        <v>234.26581721999997</v>
      </c>
      <c r="F90" s="1"/>
    </row>
    <row r="91" spans="1:7" x14ac:dyDescent="0.2">
      <c r="A91" s="241"/>
      <c r="B91" s="240"/>
      <c r="C91" s="240"/>
      <c r="D91" s="240"/>
      <c r="E91" s="242"/>
      <c r="F91" s="1"/>
    </row>
    <row r="92" spans="1:7" x14ac:dyDescent="0.2">
      <c r="A92" s="711" t="str">
        <f>'BASE PLANILHAS'!A92:E92</f>
        <v>MÓDULO 5 – INSUMOS DIVERSOS</v>
      </c>
      <c r="B92" s="712"/>
      <c r="C92" s="712"/>
      <c r="D92" s="712"/>
      <c r="E92" s="713"/>
      <c r="F92" s="1"/>
    </row>
    <row r="93" spans="1:7" ht="13.5" thickBot="1" x14ac:dyDescent="0.25">
      <c r="A93" s="38"/>
      <c r="B93" s="38"/>
      <c r="C93" s="38"/>
      <c r="D93" s="38"/>
      <c r="E93" s="56"/>
      <c r="F93" s="1"/>
    </row>
    <row r="94" spans="1:7" ht="13.5" thickBot="1" x14ac:dyDescent="0.25">
      <c r="A94" s="214">
        <f>'BASE PLANILHAS'!A94</f>
        <v>5</v>
      </c>
      <c r="B94" s="696" t="str">
        <f>'BASE PLANILHAS'!B94:C94</f>
        <v>Insumos Diversos</v>
      </c>
      <c r="C94" s="698"/>
      <c r="D94" s="214" t="str">
        <f>'BASE PLANILHAS'!D94</f>
        <v>Referência</v>
      </c>
      <c r="E94" s="384" t="str">
        <f>'BASE PLANILHAS'!E94</f>
        <v>Valor (R$)</v>
      </c>
      <c r="F94" s="1"/>
    </row>
    <row r="95" spans="1:7" x14ac:dyDescent="0.2">
      <c r="A95" s="32" t="str">
        <f>'BASE PLANILHAS'!A95</f>
        <v>A</v>
      </c>
      <c r="B95" s="709" t="str">
        <f>'BASE PLANILHAS'!B95:C95</f>
        <v>Uniformes e EPIs</v>
      </c>
      <c r="C95" s="710"/>
      <c r="D95" s="292">
        <f>'Uniforme Apoio'!BO34</f>
        <v>66.11548611111111</v>
      </c>
      <c r="E95" s="41">
        <f>D95*$D$13</f>
        <v>66.11548611111111</v>
      </c>
      <c r="F95" s="19"/>
      <c r="G95" s="1"/>
    </row>
    <row r="96" spans="1:7" x14ac:dyDescent="0.2">
      <c r="A96" s="34" t="str">
        <f>'BASE PLANILHAS'!A96</f>
        <v>B</v>
      </c>
      <c r="B96" s="733" t="str">
        <f>'BASE PLANILHAS'!B96:C96</f>
        <v>Materiais de Consumo</v>
      </c>
      <c r="C96" s="702"/>
      <c r="D96" s="299">
        <v>0</v>
      </c>
      <c r="E96" s="23">
        <f>D96*$D$13</f>
        <v>0</v>
      </c>
      <c r="F96" s="19"/>
    </row>
    <row r="97" spans="1:8" x14ac:dyDescent="0.2">
      <c r="A97" s="250" t="str">
        <f>'BASE PLANILHAS'!A97</f>
        <v>C</v>
      </c>
      <c r="B97" s="734" t="str">
        <f>'BASE PLANILHAS'!B97:C97</f>
        <v>Máquinas e Equipamentos (depreciação)</v>
      </c>
      <c r="C97" s="700"/>
      <c r="D97" s="299">
        <v>0</v>
      </c>
      <c r="E97" s="23">
        <f t="shared" ref="E97" si="5">D97*$D$13</f>
        <v>0</v>
      </c>
      <c r="F97" s="19"/>
    </row>
    <row r="98" spans="1:8" x14ac:dyDescent="0.2">
      <c r="A98" s="250" t="str">
        <f>'BASE PLANILHAS'!A98</f>
        <v>D</v>
      </c>
      <c r="B98" s="734" t="str">
        <f>'BASE PLANILHAS'!B98:C98</f>
        <v>Produtos de Limpeza</v>
      </c>
      <c r="C98" s="700"/>
      <c r="D98" s="75">
        <v>0</v>
      </c>
      <c r="E98" s="216">
        <f>D98*$D$13</f>
        <v>0</v>
      </c>
      <c r="F98" s="19"/>
      <c r="H98" s="1"/>
    </row>
    <row r="99" spans="1:8" ht="13.5" thickBot="1" x14ac:dyDescent="0.25">
      <c r="A99" s="251" t="str">
        <f>'BASE PLANILHAS'!A99</f>
        <v>E</v>
      </c>
      <c r="B99" s="735" t="str">
        <f>'BASE PLANILHAS'!B99:C99</f>
        <v>Materiais de Higiene</v>
      </c>
      <c r="C99" s="719"/>
      <c r="D99" s="75">
        <v>0</v>
      </c>
      <c r="E99" s="215">
        <f>D99*$D$13</f>
        <v>0</v>
      </c>
      <c r="F99" s="19"/>
      <c r="H99" s="1"/>
    </row>
    <row r="100" spans="1:8" ht="13.5" customHeight="1" thickBot="1" x14ac:dyDescent="0.25">
      <c r="A100" s="736" t="str">
        <f>'BASE PLANILHAS'!A100:C100</f>
        <v>Total do Módulo 5</v>
      </c>
      <c r="B100" s="737"/>
      <c r="C100" s="737"/>
      <c r="D100" s="252"/>
      <c r="E100" s="49">
        <f>SUM(E95:E99)</f>
        <v>66.11548611111111</v>
      </c>
      <c r="F100" s="1"/>
    </row>
    <row r="101" spans="1:8" x14ac:dyDescent="0.2">
      <c r="A101" s="241"/>
      <c r="B101" s="240"/>
      <c r="C101" s="240"/>
      <c r="D101" s="240"/>
      <c r="E101" s="242"/>
      <c r="F101" s="1"/>
    </row>
    <row r="102" spans="1:8" x14ac:dyDescent="0.2">
      <c r="A102" s="711" t="str">
        <f>'BASE PLANILHAS'!A102:E102</f>
        <v>MÓDULO 6 – CUSTOS INDIRETOS, TRIBUTOS E LUCRO</v>
      </c>
      <c r="B102" s="712"/>
      <c r="C102" s="712"/>
      <c r="D102" s="712"/>
      <c r="E102" s="713"/>
      <c r="F102" s="1"/>
    </row>
    <row r="103" spans="1:8" ht="13.5" thickBot="1" x14ac:dyDescent="0.25">
      <c r="A103" s="54"/>
      <c r="B103" s="54"/>
      <c r="C103" s="54"/>
      <c r="D103" s="54"/>
      <c r="E103" s="39"/>
      <c r="F103" s="1"/>
    </row>
    <row r="104" spans="1:8" ht="13.5" thickBot="1" x14ac:dyDescent="0.25">
      <c r="A104" s="214">
        <f>'BASE PLANILHAS'!A104</f>
        <v>6</v>
      </c>
      <c r="B104" s="214" t="str">
        <f>'BASE PLANILHAS'!B104</f>
        <v>Custos Indiretos, Tributos e Lucro</v>
      </c>
      <c r="C104" s="697" t="str">
        <f>'BASE PLANILHAS'!C104:D104</f>
        <v>Referência</v>
      </c>
      <c r="D104" s="698"/>
      <c r="E104" s="384" t="str">
        <f>'BASE PLANILHAS'!E104</f>
        <v>Valor (R$)</v>
      </c>
    </row>
    <row r="105" spans="1:8" x14ac:dyDescent="0.2">
      <c r="A105" s="32" t="str">
        <f>'BASE PLANILHAS'!A105</f>
        <v>A</v>
      </c>
      <c r="B105" s="253" t="str">
        <f>'BASE PLANILHAS'!B105</f>
        <v>Custos Indiretos</v>
      </c>
      <c r="C105" s="302">
        <f>'BASE PLANILHAS'!C105</f>
        <v>0</v>
      </c>
      <c r="D105" s="303"/>
      <c r="E105" s="256">
        <f>$C105*$D$13</f>
        <v>0</v>
      </c>
      <c r="F105" s="61"/>
    </row>
    <row r="106" spans="1:8" x14ac:dyDescent="0.2">
      <c r="A106" s="34" t="str">
        <f>'BASE PLANILHAS'!A106</f>
        <v>B</v>
      </c>
      <c r="B106" s="257" t="str">
        <f>'BASE PLANILHAS'!B106</f>
        <v>Lucro</v>
      </c>
      <c r="C106" s="295">
        <f>'BASE PLANILHAS'!C106</f>
        <v>0</v>
      </c>
      <c r="D106" s="259"/>
      <c r="E106" s="263">
        <f>$C106*$D$13</f>
        <v>0</v>
      </c>
      <c r="F106" s="1"/>
    </row>
    <row r="107" spans="1:8" x14ac:dyDescent="0.2">
      <c r="A107" s="34" t="str">
        <f>'BASE PLANILHAS'!A107</f>
        <v>C</v>
      </c>
      <c r="B107" s="34" t="str">
        <f>'BASE PLANILHAS'!B107</f>
        <v>TRIBUTOS</v>
      </c>
      <c r="C107" s="260" t="str">
        <f>'BASE PLANILHAS'!C107</f>
        <v>%</v>
      </c>
      <c r="D107" s="304" t="str">
        <f>'BASE PLANILHAS'!D107</f>
        <v>%</v>
      </c>
      <c r="E107" s="57"/>
      <c r="F107" s="1"/>
    </row>
    <row r="108" spans="1:8" x14ac:dyDescent="0.2">
      <c r="A108" s="34" t="str">
        <f>'BASE PLANILHAS'!A108</f>
        <v>C.1</v>
      </c>
      <c r="B108" s="257" t="str">
        <f>'BASE PLANILHAS'!B108</f>
        <v>PIS</v>
      </c>
      <c r="C108" s="262">
        <f>'BASE PLANILHAS'!C108</f>
        <v>7.6</v>
      </c>
      <c r="D108" s="262">
        <f>((100/((100-($C$111))%)-100)*$C108)/($C$111)</f>
        <v>8.8629737609329435</v>
      </c>
      <c r="E108" s="263">
        <v>0</v>
      </c>
      <c r="F108" s="1"/>
    </row>
    <row r="109" spans="1:8" x14ac:dyDescent="0.2">
      <c r="A109" s="34" t="str">
        <f>'BASE PLANILHAS'!A109</f>
        <v>C.2</v>
      </c>
      <c r="B109" s="257" t="str">
        <f>'BASE PLANILHAS'!B109</f>
        <v>COFINS</v>
      </c>
      <c r="C109" s="262">
        <f>'BASE PLANILHAS'!C109</f>
        <v>1.65</v>
      </c>
      <c r="D109" s="262">
        <f>((100/((100-($C$111))%)-100)*$C109)/($C$111)</f>
        <v>1.9241982507288626</v>
      </c>
      <c r="E109" s="263">
        <v>0</v>
      </c>
      <c r="F109" s="1"/>
    </row>
    <row r="110" spans="1:8" x14ac:dyDescent="0.2">
      <c r="A110" s="34" t="str">
        <f>'BASE PLANILHAS'!A110</f>
        <v>C.3</v>
      </c>
      <c r="B110" s="257" t="str">
        <f>'BASE PLANILHAS'!B110</f>
        <v>ISS</v>
      </c>
      <c r="C110" s="294">
        <f>ISS!B27*100</f>
        <v>5</v>
      </c>
      <c r="D110" s="262">
        <f>((100/((100-($C$111))%)-100)*$C110)/($C$111)</f>
        <v>5.8309037900874632</v>
      </c>
      <c r="E110" s="264">
        <v>0</v>
      </c>
      <c r="F110" s="1"/>
    </row>
    <row r="111" spans="1:8" ht="13.5" thickBot="1" x14ac:dyDescent="0.25">
      <c r="A111" s="714" t="str">
        <f>'BASE PLANILHAS'!A111:B111</f>
        <v>Total Tributos</v>
      </c>
      <c r="B111" s="715">
        <f>'[1]BASE PLANILHAS'!A102:B102</f>
        <v>0</v>
      </c>
      <c r="C111" s="265">
        <f>SUM(C108:C110)</f>
        <v>14.25</v>
      </c>
      <c r="D111" s="265">
        <f>SUM(D108:D110)</f>
        <v>16.618075801749271</v>
      </c>
      <c r="E111" s="266">
        <f>((E105+E106+E100+E90+E70+E58+E21)*D111)%</f>
        <v>503.7528463962002</v>
      </c>
      <c r="F111" s="1"/>
    </row>
    <row r="112" spans="1:8" ht="13.5" thickBot="1" x14ac:dyDescent="0.25">
      <c r="A112" s="696" t="str">
        <f>'BASE PLANILHAS'!A112:D112</f>
        <v>Total do Módulo 6</v>
      </c>
      <c r="B112" s="697"/>
      <c r="C112" s="697"/>
      <c r="D112" s="698"/>
      <c r="E112" s="51">
        <f>SUM(E105:E111)</f>
        <v>503.7528463962002</v>
      </c>
      <c r="F112" s="1"/>
    </row>
    <row r="113" spans="1:8" x14ac:dyDescent="0.2">
      <c r="A113" s="267"/>
      <c r="B113" s="268"/>
      <c r="C113" s="268"/>
      <c r="D113" s="268"/>
      <c r="E113" s="59"/>
    </row>
    <row r="114" spans="1:8" x14ac:dyDescent="0.2">
      <c r="A114" s="738" t="str">
        <f>'BASE PLANILHAS'!A114:E114</f>
        <v>QUADRO RESUMO DO CUSTO POR EMPREGADO</v>
      </c>
      <c r="B114" s="739"/>
      <c r="C114" s="739"/>
      <c r="D114" s="739"/>
      <c r="E114" s="740"/>
      <c r="G114" s="3"/>
    </row>
    <row r="115" spans="1:8" ht="13.5" thickBot="1" x14ac:dyDescent="0.25">
      <c r="A115" s="390"/>
      <c r="B115" s="385"/>
      <c r="C115" s="385"/>
      <c r="D115" s="385"/>
      <c r="E115" s="386"/>
      <c r="G115" s="3"/>
    </row>
    <row r="116" spans="1:8" ht="13.5" thickBot="1" x14ac:dyDescent="0.25">
      <c r="A116" s="696" t="str">
        <f>'BASE PLANILHAS'!A116:D116</f>
        <v>Mão-de-Obra vinculada à execução contratual</v>
      </c>
      <c r="B116" s="697"/>
      <c r="C116" s="697"/>
      <c r="D116" s="698"/>
      <c r="E116" s="214" t="str">
        <f>'BASE PLANILHAS'!E116</f>
        <v>VALOR (R$)</v>
      </c>
      <c r="G116" s="1"/>
      <c r="H116" s="1"/>
    </row>
    <row r="117" spans="1:8" x14ac:dyDescent="0.2">
      <c r="A117" s="32" t="str">
        <f>'BASE PLANILHAS'!A117</f>
        <v>A</v>
      </c>
      <c r="B117" s="741" t="str">
        <f>'BASE PLANILHAS'!B117:D117</f>
        <v>MÓDULO 1 - COMPOSIÇÃO DA REMUNERAÇÃO</v>
      </c>
      <c r="C117" s="742"/>
      <c r="D117" s="743"/>
      <c r="E117" s="256">
        <f>E21</f>
        <v>1352.34</v>
      </c>
    </row>
    <row r="118" spans="1:8" x14ac:dyDescent="0.2">
      <c r="A118" s="34" t="str">
        <f>'BASE PLANILHAS'!A118</f>
        <v>B</v>
      </c>
      <c r="B118" s="744" t="str">
        <f>'BASE PLANILHAS'!B118:D118</f>
        <v>MÓDULO 2 – ENCARGOS E BENEFÍCIOS MENSAIS E DIÁRIOS</v>
      </c>
      <c r="C118" s="731"/>
      <c r="D118" s="732"/>
      <c r="E118" s="263">
        <f>E58</f>
        <v>1304.1531599999998</v>
      </c>
    </row>
    <row r="119" spans="1:8" x14ac:dyDescent="0.2">
      <c r="A119" s="34" t="str">
        <f>'BASE PLANILHAS'!A119</f>
        <v>C</v>
      </c>
      <c r="B119" s="745" t="str">
        <f>'BASE PLANILHAS'!B119:D119</f>
        <v>MÓDULO 3 – PROVISÃO PARA RESCISÃO</v>
      </c>
      <c r="C119" s="746"/>
      <c r="D119" s="747"/>
      <c r="E119" s="263">
        <f>E70</f>
        <v>74.4803842811111</v>
      </c>
      <c r="G119" s="3"/>
    </row>
    <row r="120" spans="1:8" x14ac:dyDescent="0.2">
      <c r="A120" s="34" t="str">
        <f>'BASE PLANILHAS'!A120</f>
        <v>D</v>
      </c>
      <c r="B120" s="744" t="str">
        <f>'BASE PLANILHAS'!B120:D120</f>
        <v>MÓDULO 4 – CUSTO DE REPOSIÇÃO DO PROFISSIONAL AUSENTE</v>
      </c>
      <c r="C120" s="731"/>
      <c r="D120" s="732"/>
      <c r="E120" s="263">
        <f>E90</f>
        <v>234.26581721999997</v>
      </c>
      <c r="G120" s="3"/>
    </row>
    <row r="121" spans="1:8" x14ac:dyDescent="0.2">
      <c r="A121" s="34" t="str">
        <f>'BASE PLANILHAS'!A121</f>
        <v>E</v>
      </c>
      <c r="B121" s="728" t="str">
        <f>'BASE PLANILHAS'!B121:D121</f>
        <v>MÓDULO 5 – INSUMOS DIVERSOS</v>
      </c>
      <c r="C121" s="729"/>
      <c r="D121" s="730"/>
      <c r="E121" s="263">
        <f>E100</f>
        <v>66.11548611111111</v>
      </c>
    </row>
    <row r="122" spans="1:8" x14ac:dyDescent="0.2">
      <c r="A122" s="34" t="str">
        <f>'BASE PLANILHAS'!A122</f>
        <v>-</v>
      </c>
      <c r="B122" s="722" t="str">
        <f>'BASE PLANILHAS'!B122:D122</f>
        <v>Subtotal (A + B + C + D + E)</v>
      </c>
      <c r="C122" s="723"/>
      <c r="D122" s="724"/>
      <c r="E122" s="60">
        <f>SUM(E117:E121)</f>
        <v>3031.3548476122223</v>
      </c>
      <c r="F122" s="4"/>
      <c r="G122" s="2"/>
    </row>
    <row r="123" spans="1:8" ht="13.5" thickBot="1" x14ac:dyDescent="0.25">
      <c r="A123" s="36" t="str">
        <f>'BASE PLANILHAS'!A123</f>
        <v>F</v>
      </c>
      <c r="B123" s="725" t="str">
        <f>'BASE PLANILHAS'!B123:D123</f>
        <v>MÓDULO 6 – CUSTOS INDIRETOS, TRIBUTOS E LUCRO</v>
      </c>
      <c r="C123" s="726"/>
      <c r="D123" s="727"/>
      <c r="E123" s="24">
        <f>E112</f>
        <v>503.7528463962002</v>
      </c>
    </row>
    <row r="124" spans="1:8" ht="13.5" thickBot="1" x14ac:dyDescent="0.25">
      <c r="A124" s="696" t="str">
        <f>'BASE PLANILHAS'!A124:D124</f>
        <v xml:space="preserve">Custo Total </v>
      </c>
      <c r="B124" s="697"/>
      <c r="C124" s="697"/>
      <c r="D124" s="698"/>
      <c r="E124" s="49">
        <f>SUM(E122:E123)</f>
        <v>3535.1076940084226</v>
      </c>
      <c r="F124" s="4"/>
    </row>
    <row r="125" spans="1:8" ht="13.5" thickBot="1" x14ac:dyDescent="0.25">
      <c r="A125" s="696" t="str">
        <f>'BASE PLANILHAS'!A125:D125</f>
        <v xml:space="preserve">Custo Total Anual </v>
      </c>
      <c r="B125" s="697"/>
      <c r="C125" s="697"/>
      <c r="D125" s="698"/>
      <c r="E125" s="51">
        <f>E124*12</f>
        <v>42421.292328101074</v>
      </c>
      <c r="F125" s="4"/>
    </row>
    <row r="126" spans="1:8" hidden="1" x14ac:dyDescent="0.2">
      <c r="A126" s="392"/>
      <c r="B126" s="825"/>
      <c r="C126" s="825"/>
      <c r="D126" s="25"/>
      <c r="E126" s="25"/>
    </row>
    <row r="127" spans="1:8" ht="40.5" hidden="1" customHeight="1" thickBot="1" x14ac:dyDescent="0.25">
      <c r="A127" s="826"/>
      <c r="B127" s="827"/>
      <c r="C127" s="26"/>
      <c r="D127" s="8"/>
      <c r="E127" s="17"/>
    </row>
    <row r="128" spans="1:8" ht="12.75" hidden="1" customHeight="1" x14ac:dyDescent="0.2">
      <c r="A128" s="828"/>
      <c r="B128" s="829"/>
      <c r="C128" s="270"/>
      <c r="D128" s="271"/>
      <c r="E128" s="272"/>
    </row>
    <row r="129" spans="1:5" ht="12.75" hidden="1" customHeight="1" x14ac:dyDescent="0.2">
      <c r="A129" s="816"/>
      <c r="B129" s="817"/>
      <c r="C129" s="273"/>
      <c r="D129" s="274"/>
      <c r="E129" s="275"/>
    </row>
    <row r="130" spans="1:5" ht="12.75" hidden="1" customHeight="1" x14ac:dyDescent="0.2">
      <c r="A130" s="816"/>
      <c r="B130" s="817"/>
      <c r="C130" s="273"/>
      <c r="D130" s="274"/>
      <c r="E130" s="275"/>
    </row>
    <row r="131" spans="1:5" ht="12.75" hidden="1" customHeight="1" x14ac:dyDescent="0.2">
      <c r="A131" s="816"/>
      <c r="B131" s="817"/>
      <c r="C131" s="273"/>
      <c r="D131" s="274"/>
      <c r="E131" s="275"/>
    </row>
    <row r="132" spans="1:5" ht="12.75" hidden="1" customHeight="1" x14ac:dyDescent="0.2">
      <c r="A132" s="818"/>
      <c r="B132" s="819"/>
      <c r="C132" s="9"/>
      <c r="D132" s="10"/>
      <c r="E132" s="275"/>
    </row>
    <row r="133" spans="1:5" ht="13.5" hidden="1" customHeight="1" thickBot="1" x14ac:dyDescent="0.25">
      <c r="A133" s="820"/>
      <c r="B133" s="821"/>
      <c r="C133" s="276"/>
      <c r="D133" s="277"/>
      <c r="E133" s="278"/>
    </row>
    <row r="134" spans="1:5" ht="13.5" hidden="1" thickBot="1" x14ac:dyDescent="0.25">
      <c r="A134" s="822"/>
      <c r="B134" s="823"/>
      <c r="C134" s="823"/>
      <c r="D134" s="824"/>
      <c r="E134" s="11"/>
    </row>
    <row r="135" spans="1:5" hidden="1" x14ac:dyDescent="0.2">
      <c r="A135" s="7"/>
      <c r="B135" s="7"/>
      <c r="C135" s="7"/>
      <c r="D135" s="7"/>
      <c r="E135" s="7"/>
    </row>
    <row r="136" spans="1:5" hidden="1" x14ac:dyDescent="0.2">
      <c r="A136" s="392"/>
      <c r="B136" s="825"/>
      <c r="C136" s="825"/>
      <c r="D136" s="25"/>
      <c r="E136" s="25"/>
    </row>
    <row r="137" spans="1:5" ht="13.5" hidden="1" thickBot="1" x14ac:dyDescent="0.25">
      <c r="A137" s="798"/>
      <c r="B137" s="799"/>
      <c r="C137" s="799"/>
      <c r="D137" s="799"/>
      <c r="E137" s="800"/>
    </row>
    <row r="138" spans="1:5" ht="13.5" hidden="1" thickBot="1" x14ac:dyDescent="0.25">
      <c r="A138" s="279"/>
      <c r="B138" s="801"/>
      <c r="C138" s="802"/>
      <c r="D138" s="803"/>
      <c r="E138" s="17"/>
    </row>
    <row r="139" spans="1:5" hidden="1" x14ac:dyDescent="0.2">
      <c r="A139" s="280"/>
      <c r="B139" s="804"/>
      <c r="C139" s="805"/>
      <c r="D139" s="806"/>
      <c r="E139" s="281"/>
    </row>
    <row r="140" spans="1:5" hidden="1" x14ac:dyDescent="0.2">
      <c r="A140" s="282"/>
      <c r="B140" s="807"/>
      <c r="C140" s="808"/>
      <c r="D140" s="809"/>
      <c r="E140" s="283"/>
    </row>
    <row r="141" spans="1:5" ht="13.5" hidden="1" thickBot="1" x14ac:dyDescent="0.25">
      <c r="A141" s="282"/>
      <c r="B141" s="810"/>
      <c r="C141" s="811"/>
      <c r="D141" s="812"/>
      <c r="E141" s="283"/>
    </row>
    <row r="142" spans="1:5" ht="13.5" hidden="1" thickBot="1" x14ac:dyDescent="0.25">
      <c r="A142" s="813"/>
      <c r="B142" s="814"/>
      <c r="C142" s="814"/>
      <c r="D142" s="815"/>
      <c r="E142" s="11"/>
    </row>
    <row r="143" spans="1:5" hidden="1" x14ac:dyDescent="0.2">
      <c r="A143" s="284"/>
      <c r="B143" s="7"/>
      <c r="C143" s="7"/>
      <c r="D143" s="7"/>
      <c r="E143" s="7"/>
    </row>
    <row r="144" spans="1:5" hidden="1" x14ac:dyDescent="0.2">
      <c r="A144" s="7"/>
      <c r="B144" s="7"/>
      <c r="C144" s="7"/>
      <c r="D144" s="7"/>
      <c r="E144" s="7"/>
    </row>
    <row r="145" spans="1:8" hidden="1" x14ac:dyDescent="0.2">
      <c r="A145" s="7"/>
      <c r="B145" s="7"/>
      <c r="C145" s="7"/>
      <c r="D145" s="7"/>
      <c r="E145" s="7"/>
    </row>
    <row r="146" spans="1:8" x14ac:dyDescent="0.2">
      <c r="A146" s="13"/>
      <c r="B146" s="13"/>
      <c r="C146" s="7"/>
      <c r="D146" s="7"/>
      <c r="E146" s="30"/>
      <c r="F146" s="4"/>
    </row>
    <row r="147" spans="1:8" x14ac:dyDescent="0.2">
      <c r="A147" s="14"/>
      <c r="B147" s="13"/>
      <c r="C147" s="7"/>
      <c r="D147" s="7"/>
      <c r="E147" s="69"/>
      <c r="F147" s="4"/>
      <c r="H147" s="4"/>
    </row>
    <row r="148" spans="1:8" x14ac:dyDescent="0.2">
      <c r="A148" s="7"/>
      <c r="B148" s="7"/>
      <c r="C148" s="7"/>
      <c r="D148" s="7"/>
      <c r="E148" s="15"/>
      <c r="H148" s="4"/>
    </row>
    <row r="149" spans="1:8" x14ac:dyDescent="0.2">
      <c r="A149" s="7"/>
      <c r="B149" s="7"/>
      <c r="C149" s="7"/>
      <c r="D149" s="7"/>
      <c r="E149" s="15"/>
    </row>
    <row r="150" spans="1:8" x14ac:dyDescent="0.2">
      <c r="A150" s="4"/>
      <c r="E150" s="4"/>
    </row>
    <row r="151" spans="1:8" x14ac:dyDescent="0.2">
      <c r="A151" s="4"/>
    </row>
  </sheetData>
  <sheetProtection sheet="1" objects="1" scenarios="1"/>
  <mergeCells count="115">
    <mergeCell ref="A1:E1"/>
    <mergeCell ref="A3:E3"/>
    <mergeCell ref="B4:D4"/>
    <mergeCell ref="B5:D5"/>
    <mergeCell ref="B6:D6"/>
    <mergeCell ref="B7:D7"/>
    <mergeCell ref="B16:C16"/>
    <mergeCell ref="B17:C17"/>
    <mergeCell ref="B18:C18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A72:E72"/>
    <mergeCell ref="B74:C74"/>
    <mergeCell ref="B75:C75"/>
    <mergeCell ref="B76:C76"/>
    <mergeCell ref="B77:C77"/>
    <mergeCell ref="B78:C78"/>
    <mergeCell ref="B65:C65"/>
    <mergeCell ref="B66:C66"/>
    <mergeCell ref="B67:C67"/>
    <mergeCell ref="B68:C68"/>
    <mergeCell ref="B69:C69"/>
    <mergeCell ref="A70:C70"/>
    <mergeCell ref="B87:C87"/>
    <mergeCell ref="B88:C88"/>
    <mergeCell ref="B89:C89"/>
    <mergeCell ref="A90:C90"/>
    <mergeCell ref="A92:E92"/>
    <mergeCell ref="B94:C94"/>
    <mergeCell ref="B79:C79"/>
    <mergeCell ref="B80:C80"/>
    <mergeCell ref="A81:C81"/>
    <mergeCell ref="B83:C83"/>
    <mergeCell ref="B84:C84"/>
    <mergeCell ref="A85:C85"/>
    <mergeCell ref="A102:E102"/>
    <mergeCell ref="C104:D104"/>
    <mergeCell ref="A111:B111"/>
    <mergeCell ref="A112:D112"/>
    <mergeCell ref="A114:E114"/>
    <mergeCell ref="A116:D116"/>
    <mergeCell ref="B95:C95"/>
    <mergeCell ref="B96:C96"/>
    <mergeCell ref="B97:C97"/>
    <mergeCell ref="B98:C98"/>
    <mergeCell ref="B99:C99"/>
    <mergeCell ref="A100:C100"/>
    <mergeCell ref="B123:D123"/>
    <mergeCell ref="A124:D124"/>
    <mergeCell ref="A125:D125"/>
    <mergeCell ref="B126:C126"/>
    <mergeCell ref="A127:B127"/>
    <mergeCell ref="A128:B128"/>
    <mergeCell ref="B117:D117"/>
    <mergeCell ref="B118:D118"/>
    <mergeCell ref="B119:D119"/>
    <mergeCell ref="B120:D120"/>
    <mergeCell ref="B121:D121"/>
    <mergeCell ref="B122:D122"/>
    <mergeCell ref="A142:D142"/>
    <mergeCell ref="B136:C136"/>
    <mergeCell ref="A137:E137"/>
    <mergeCell ref="B138:D138"/>
    <mergeCell ref="B139:D139"/>
    <mergeCell ref="B140:D140"/>
    <mergeCell ref="B141:D141"/>
    <mergeCell ref="A129:B129"/>
    <mergeCell ref="A130:B130"/>
    <mergeCell ref="A131:B131"/>
    <mergeCell ref="A132:B132"/>
    <mergeCell ref="A133:B133"/>
    <mergeCell ref="A134:D134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84" sqref="D84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9" x14ac:dyDescent="0.2">
      <c r="A1" s="752" t="str">
        <f>'BASE PLANILHAS'!A1:E1</f>
        <v>ANEXO VI - PLANILHA DE COMPOSIÇÃO DE CUSTOS</v>
      </c>
      <c r="B1" s="753"/>
      <c r="C1" s="753"/>
      <c r="D1" s="753"/>
      <c r="E1" s="754"/>
    </row>
    <row r="2" spans="1:9" ht="13.5" thickBot="1" x14ac:dyDescent="0.25">
      <c r="A2" s="174"/>
      <c r="B2" s="221"/>
      <c r="C2" s="221"/>
      <c r="D2" s="222"/>
      <c r="E2" s="223"/>
      <c r="F2" s="54"/>
      <c r="G2" s="54"/>
      <c r="H2" s="54"/>
    </row>
    <row r="3" spans="1:9" ht="13.5" thickBot="1" x14ac:dyDescent="0.25">
      <c r="A3" s="755" t="str">
        <f>'BASE PLANILHAS'!A3:E3</f>
        <v>Dados para composição dos custos referentes à mão-de-obra</v>
      </c>
      <c r="B3" s="756"/>
      <c r="C3" s="756"/>
      <c r="D3" s="756"/>
      <c r="E3" s="757"/>
      <c r="F3" s="54"/>
      <c r="G3" s="54"/>
      <c r="H3" s="54"/>
    </row>
    <row r="4" spans="1:9" x14ac:dyDescent="0.2">
      <c r="A4" s="64" t="str">
        <f>'BASE PLANILHAS'!A4</f>
        <v>A</v>
      </c>
      <c r="B4" s="758" t="str">
        <f>'BASE PLANILHAS'!B4:D4</f>
        <v>Localidade</v>
      </c>
      <c r="C4" s="759"/>
      <c r="D4" s="760"/>
      <c r="E4" s="297" t="str">
        <f>CCT!A84</f>
        <v>Governador Valadares</v>
      </c>
      <c r="F4" s="54"/>
      <c r="G4" s="54"/>
      <c r="H4" s="54"/>
    </row>
    <row r="5" spans="1:9" x14ac:dyDescent="0.2">
      <c r="A5" s="34" t="str">
        <f>'BASE PLANILHAS'!A5</f>
        <v>B</v>
      </c>
      <c r="B5" s="761" t="str">
        <f>'BASE PLANILHAS'!B5:D5</f>
        <v>Tipo de serviço</v>
      </c>
      <c r="C5" s="762"/>
      <c r="D5" s="763"/>
      <c r="E5" s="33" t="str">
        <f>'BASE PLANILHAS'!E5</f>
        <v>Apoio Administrativo</v>
      </c>
      <c r="F5" s="54"/>
      <c r="G5" s="54"/>
      <c r="H5" s="54"/>
    </row>
    <row r="6" spans="1:9" x14ac:dyDescent="0.2">
      <c r="A6" s="34" t="str">
        <f>'BASE PLANILHAS'!A6</f>
        <v>C</v>
      </c>
      <c r="B6" s="745" t="str">
        <f>'BASE PLANILHAS'!B6:D6</f>
        <v>Salário Nominativo da Categoria Profissional</v>
      </c>
      <c r="C6" s="746"/>
      <c r="D6" s="747"/>
      <c r="E6" s="297">
        <f>CCT!H84</f>
        <v>1352.34</v>
      </c>
      <c r="F6" s="54"/>
      <c r="G6" s="54"/>
      <c r="H6" s="54"/>
    </row>
    <row r="7" spans="1:9" x14ac:dyDescent="0.2">
      <c r="A7" s="34" t="str">
        <f>'BASE PLANILHAS'!A7</f>
        <v>D</v>
      </c>
      <c r="B7" s="745" t="str">
        <f>'BASE PLANILHAS'!B7:D7</f>
        <v>Categoria profissional (vinculada à execução contratual)</v>
      </c>
      <c r="C7" s="746"/>
      <c r="D7" s="747"/>
      <c r="E7" s="298" t="str">
        <f>CCT!B84</f>
        <v>Porteiro - 12 x 36 - Noturno</v>
      </c>
      <c r="G7" s="1"/>
    </row>
    <row r="8" spans="1:9" ht="13.5" thickBot="1" x14ac:dyDescent="0.25">
      <c r="A8" s="36" t="str">
        <f>'BASE PLANILHAS'!A8</f>
        <v>E</v>
      </c>
      <c r="B8" s="764" t="str">
        <f>'BASE PLANILHAS'!B8:D8</f>
        <v>Data base da categoria (dia/mês/ano)</v>
      </c>
      <c r="C8" s="765"/>
      <c r="D8" s="766"/>
      <c r="E8" s="225">
        <f>CCT!P84</f>
        <v>42736</v>
      </c>
      <c r="F8" s="63"/>
    </row>
    <row r="9" spans="1:9" x14ac:dyDescent="0.2">
      <c r="A9" s="226"/>
      <c r="B9" s="100"/>
      <c r="C9" s="100"/>
      <c r="D9" s="100"/>
      <c r="E9" s="227"/>
      <c r="F9" s="63"/>
      <c r="H9" s="1"/>
    </row>
    <row r="10" spans="1:9" x14ac:dyDescent="0.2">
      <c r="A10" s="711" t="str">
        <f>'BASE PLANILHAS'!A10:E10</f>
        <v>MÓDULO 1 - COMPOSIÇÃO DA REMUNERAÇÃO</v>
      </c>
      <c r="B10" s="712"/>
      <c r="C10" s="712"/>
      <c r="D10" s="712"/>
      <c r="E10" s="713"/>
      <c r="F10" s="70"/>
    </row>
    <row r="11" spans="1:9" ht="13.5" thickBot="1" x14ac:dyDescent="0.25">
      <c r="A11" s="37"/>
      <c r="B11" s="38"/>
      <c r="C11" s="38"/>
      <c r="D11" s="38"/>
      <c r="E11" s="39"/>
      <c r="F11" s="1"/>
    </row>
    <row r="12" spans="1:9" ht="13.5" thickBot="1" x14ac:dyDescent="0.25">
      <c r="A12" s="214">
        <f>'BASE PLANILHAS'!A12</f>
        <v>1</v>
      </c>
      <c r="B12" s="696" t="str">
        <f>'BASE PLANILHAS'!B12:C12</f>
        <v>Composição da Remuneração</v>
      </c>
      <c r="C12" s="698"/>
      <c r="D12" s="384" t="str">
        <f>'BASE PLANILHAS'!D12</f>
        <v>Referência</v>
      </c>
      <c r="E12" s="384" t="str">
        <f>'BASE PLANILHAS'!E12</f>
        <v>Valor (R$)</v>
      </c>
      <c r="G12" s="1"/>
      <c r="I12" s="1"/>
    </row>
    <row r="13" spans="1:9" x14ac:dyDescent="0.2">
      <c r="A13" s="40" t="str">
        <f>'BASE PLANILHAS'!A13</f>
        <v>A</v>
      </c>
      <c r="B13" s="720" t="str">
        <f>'BASE PLANILHAS'!B13:C13</f>
        <v>Salário Base</v>
      </c>
      <c r="C13" s="721"/>
      <c r="D13" s="83">
        <v>1</v>
      </c>
      <c r="E13" s="41">
        <f>E6*D13</f>
        <v>1352.34</v>
      </c>
    </row>
    <row r="14" spans="1:9" x14ac:dyDescent="0.2">
      <c r="A14" s="34" t="str">
        <f>'BASE PLANILHAS'!A14</f>
        <v>B</v>
      </c>
      <c r="B14" s="699" t="str">
        <f>'BASE PLANILHAS'!B14:C14</f>
        <v xml:space="preserve">Adicional Periculosidade </v>
      </c>
      <c r="C14" s="700"/>
      <c r="D14" s="291">
        <v>0</v>
      </c>
      <c r="E14" s="216">
        <f t="shared" ref="E14:E19" si="0">D14*$E$13</f>
        <v>0</v>
      </c>
      <c r="G14" s="1"/>
    </row>
    <row r="15" spans="1:9" x14ac:dyDescent="0.2">
      <c r="A15" s="34" t="str">
        <f>'BASE PLANILHAS'!A15</f>
        <v>C</v>
      </c>
      <c r="B15" s="699" t="str">
        <f>'BASE PLANILHAS'!B15:C15</f>
        <v>Adicional Insalubridade</v>
      </c>
      <c r="C15" s="700"/>
      <c r="D15" s="296">
        <v>0</v>
      </c>
      <c r="E15" s="55">
        <f>D15*$D$13</f>
        <v>0</v>
      </c>
      <c r="G15" s="1"/>
    </row>
    <row r="16" spans="1:9" x14ac:dyDescent="0.2">
      <c r="A16" s="34" t="str">
        <f>'BASE PLANILHAS'!A16</f>
        <v>D</v>
      </c>
      <c r="B16" s="701" t="str">
        <f>'BASE PLANILHAS'!B16:C16</f>
        <v>Adicional Noturno</v>
      </c>
      <c r="C16" s="702"/>
      <c r="D16" s="291">
        <f>1/210*0.2*10.285*15.5</f>
        <v>0.1518261904761905</v>
      </c>
      <c r="E16" s="216">
        <f t="shared" si="0"/>
        <v>205.32063042857146</v>
      </c>
      <c r="G16" s="1"/>
    </row>
    <row r="17" spans="1:9" x14ac:dyDescent="0.2">
      <c r="A17" s="34" t="str">
        <f>'BASE PLANILHAS'!A17</f>
        <v>E</v>
      </c>
      <c r="B17" s="699" t="str">
        <f>'BASE PLANILHAS'!B17:C17</f>
        <v>Adicional de Hora Noturna Reduzida</v>
      </c>
      <c r="C17" s="700"/>
      <c r="D17" s="42">
        <v>0</v>
      </c>
      <c r="E17" s="216">
        <f t="shared" si="0"/>
        <v>0</v>
      </c>
    </row>
    <row r="18" spans="1:9" x14ac:dyDescent="0.2">
      <c r="A18" s="34" t="str">
        <f>'BASE PLANILHAS'!A18</f>
        <v>F</v>
      </c>
      <c r="B18" s="699" t="str">
        <f>'BASE PLANILHAS'!B18:C18</f>
        <v>Intervalo Intrajornada</v>
      </c>
      <c r="C18" s="700"/>
      <c r="D18" s="291">
        <v>0</v>
      </c>
      <c r="E18" s="216">
        <f>D18*$E$13</f>
        <v>0</v>
      </c>
    </row>
    <row r="19" spans="1:9" x14ac:dyDescent="0.2">
      <c r="A19" s="64" t="str">
        <f>'BASE PLANILHAS'!A19</f>
        <v>G</v>
      </c>
      <c r="B19" s="701" t="str">
        <f>'BASE PLANILHAS'!B19:C19</f>
        <v>Feriado Nacional - Súmula 444/2012 - TST</v>
      </c>
      <c r="C19" s="702"/>
      <c r="D19" s="291">
        <v>0</v>
      </c>
      <c r="E19" s="216">
        <f t="shared" si="0"/>
        <v>0</v>
      </c>
    </row>
    <row r="20" spans="1:9" ht="13.5" thickBot="1" x14ac:dyDescent="0.25">
      <c r="A20" s="36" t="str">
        <f>'BASE PLANILHAS'!A20</f>
        <v>H</v>
      </c>
      <c r="B20" s="716" t="str">
        <f>'BASE PLANILHAS'!B20:C20</f>
        <v>Adicional de Acúmulo de função</v>
      </c>
      <c r="C20" s="717"/>
      <c r="D20" s="42">
        <v>0</v>
      </c>
      <c r="E20" s="215">
        <f>D20*$E$13</f>
        <v>0</v>
      </c>
    </row>
    <row r="21" spans="1:9" ht="13.5" thickBot="1" x14ac:dyDescent="0.25">
      <c r="A21" s="696" t="str">
        <f>'BASE PLANILHAS'!A21:D21</f>
        <v>Total do Módulo 1</v>
      </c>
      <c r="B21" s="697"/>
      <c r="C21" s="697"/>
      <c r="D21" s="698"/>
      <c r="E21" s="51">
        <f>SUM(E13:E20)</f>
        <v>1557.6606304285715</v>
      </c>
    </row>
    <row r="22" spans="1:9" x14ac:dyDescent="0.2">
      <c r="A22" s="390"/>
      <c r="B22" s="391"/>
      <c r="C22" s="391"/>
      <c r="D22" s="391"/>
      <c r="E22" s="44"/>
      <c r="F22" s="1"/>
    </row>
    <row r="23" spans="1:9" x14ac:dyDescent="0.2">
      <c r="A23" s="711" t="str">
        <f>'BASE PLANILHAS'!A23:E23</f>
        <v>MÓDULO 2 – ENCARGOS E BENEFÍCIOS MENSAIS E DIÁRIOS</v>
      </c>
      <c r="B23" s="712"/>
      <c r="C23" s="712"/>
      <c r="D23" s="712"/>
      <c r="E23" s="713"/>
      <c r="F23" s="1"/>
    </row>
    <row r="24" spans="1:9" ht="13.5" thickBot="1" x14ac:dyDescent="0.25">
      <c r="A24" s="387"/>
      <c r="B24" s="388"/>
      <c r="C24" s="388"/>
      <c r="D24" s="388"/>
      <c r="E24" s="389"/>
      <c r="F24" s="1"/>
    </row>
    <row r="25" spans="1:9" ht="13.5" thickBot="1" x14ac:dyDescent="0.25">
      <c r="A25" s="214" t="str">
        <f>'BASE PLANILHAS'!A25</f>
        <v>2.1</v>
      </c>
      <c r="B25" s="696" t="str">
        <f>'BASE PLANILHAS'!B25:C25</f>
        <v>Submódulo 2.1 - Encargos Previdenciários, FGTS e Outras Contribuições</v>
      </c>
      <c r="C25" s="698"/>
      <c r="D25" s="214" t="str">
        <f>'BASE PLANILHAS'!D25</f>
        <v>Referência</v>
      </c>
      <c r="E25" s="214" t="str">
        <f>'BASE PLANILHAS'!E25</f>
        <v>Valor (R$)</v>
      </c>
    </row>
    <row r="26" spans="1:9" x14ac:dyDescent="0.2">
      <c r="A26" s="40" t="str">
        <f>'BASE PLANILHAS'!A26</f>
        <v>A</v>
      </c>
      <c r="B26" s="708" t="str">
        <f>'BASE PLANILHAS'!B26:C26</f>
        <v>INSS</v>
      </c>
      <c r="C26" s="710"/>
      <c r="D26" s="73">
        <f>'BASE PLANILHAS'!D26</f>
        <v>0.2</v>
      </c>
      <c r="E26" s="74">
        <f>$E$21*D26</f>
        <v>311.53212608571431</v>
      </c>
    </row>
    <row r="27" spans="1:9" x14ac:dyDescent="0.2">
      <c r="A27" s="34" t="str">
        <f>'BASE PLANILHAS'!A27</f>
        <v>B</v>
      </c>
      <c r="B27" s="701" t="str">
        <f>'BASE PLANILHAS'!B27:C27</f>
        <v>SESI OU SENAC</v>
      </c>
      <c r="C27" s="702"/>
      <c r="D27" s="18">
        <f>'BASE PLANILHAS'!D27</f>
        <v>1.4999999999999999E-2</v>
      </c>
      <c r="E27" s="23">
        <f>$E$21*D27</f>
        <v>23.36490945642857</v>
      </c>
    </row>
    <row r="28" spans="1:9" x14ac:dyDescent="0.2">
      <c r="A28" s="34" t="str">
        <f>'BASE PLANILHAS'!A28</f>
        <v>C</v>
      </c>
      <c r="B28" s="748" t="str">
        <f>'BASE PLANILHAS'!B28:C28</f>
        <v>SENAI OU SENAC</v>
      </c>
      <c r="C28" s="749"/>
      <c r="D28" s="18">
        <f>'BASE PLANILHAS'!D28</f>
        <v>0.01</v>
      </c>
      <c r="E28" s="23">
        <f>$E$21*D28</f>
        <v>15.576606304285715</v>
      </c>
    </row>
    <row r="29" spans="1:9" x14ac:dyDescent="0.2">
      <c r="A29" s="34" t="str">
        <f>'BASE PLANILHAS'!A29</f>
        <v>D</v>
      </c>
      <c r="B29" s="699" t="str">
        <f>'BASE PLANILHAS'!B29:C29</f>
        <v>INCRA</v>
      </c>
      <c r="C29" s="700"/>
      <c r="D29" s="18">
        <f>'BASE PLANILHAS'!D29</f>
        <v>2E-3</v>
      </c>
      <c r="E29" s="23">
        <f t="shared" ref="E29:E32" si="1">$E$21*D29</f>
        <v>3.1153212608571432</v>
      </c>
    </row>
    <row r="30" spans="1:9" x14ac:dyDescent="0.2">
      <c r="A30" s="34" t="str">
        <f>'BASE PLANILHAS'!A30</f>
        <v>E</v>
      </c>
      <c r="B30" s="699" t="str">
        <f>'BASE PLANILHAS'!B30:C30</f>
        <v>Salário Educação</v>
      </c>
      <c r="C30" s="700"/>
      <c r="D30" s="18">
        <f>'BASE PLANILHAS'!D30</f>
        <v>2.5000000000000001E-2</v>
      </c>
      <c r="E30" s="23">
        <f t="shared" si="1"/>
        <v>38.941515760714289</v>
      </c>
    </row>
    <row r="31" spans="1:9" x14ac:dyDescent="0.2">
      <c r="A31" s="34" t="str">
        <f>'BASE PLANILHAS'!A31</f>
        <v>F</v>
      </c>
      <c r="B31" s="699" t="str">
        <f>'BASE PLANILHAS'!B31:C31</f>
        <v>FGTS</v>
      </c>
      <c r="C31" s="700"/>
      <c r="D31" s="18">
        <f>'BASE PLANILHAS'!D31</f>
        <v>0.08</v>
      </c>
      <c r="E31" s="23">
        <f t="shared" si="1"/>
        <v>124.61285043428572</v>
      </c>
    </row>
    <row r="32" spans="1:9" x14ac:dyDescent="0.2">
      <c r="A32" s="34" t="str">
        <f>'BASE PLANILHAS'!A32</f>
        <v>G</v>
      </c>
      <c r="B32" s="699" t="str">
        <f>'BASE PLANILHAS'!B32:C32</f>
        <v>RAT</v>
      </c>
      <c r="C32" s="700"/>
      <c r="D32" s="18">
        <f>'BASE PLANILHAS'!D32</f>
        <v>0.03</v>
      </c>
      <c r="E32" s="23">
        <f t="shared" si="1"/>
        <v>46.729818912857141</v>
      </c>
      <c r="I32" s="1"/>
    </row>
    <row r="33" spans="1:14" ht="13.5" thickBot="1" x14ac:dyDescent="0.25">
      <c r="A33" s="34" t="str">
        <f>'BASE PLANILHAS'!A33</f>
        <v>H</v>
      </c>
      <c r="B33" s="701" t="str">
        <f>'BASE PLANILHAS'!B33:C33</f>
        <v>SEBRAE</v>
      </c>
      <c r="C33" s="702"/>
      <c r="D33" s="18">
        <f>'BASE PLANILHAS'!D33</f>
        <v>6.0000000000000001E-3</v>
      </c>
      <c r="E33" s="23">
        <f>$E$21*D33</f>
        <v>9.3459637825714292</v>
      </c>
    </row>
    <row r="34" spans="1:14" ht="13.5" thickBot="1" x14ac:dyDescent="0.25">
      <c r="A34" s="696" t="str">
        <f>'BASE PLANILHAS'!A34:C34</f>
        <v>Total do Submódulo 2.1</v>
      </c>
      <c r="B34" s="697"/>
      <c r="C34" s="698"/>
      <c r="D34" s="50">
        <f>'BASE PLANILHAS'!D34</f>
        <v>0.3680000000000001</v>
      </c>
      <c r="E34" s="51">
        <f>SUM(E26:E33)</f>
        <v>573.21911199771421</v>
      </c>
      <c r="F34" s="1"/>
      <c r="G34" s="66"/>
    </row>
    <row r="35" spans="1:14" ht="13.5" thickBot="1" x14ac:dyDescent="0.25">
      <c r="A35" s="382"/>
      <c r="B35" s="383"/>
      <c r="C35" s="383"/>
      <c r="D35" s="236"/>
      <c r="E35" s="45"/>
      <c r="F35" s="1"/>
      <c r="G35" s="66"/>
    </row>
    <row r="36" spans="1:14" ht="13.5" thickBot="1" x14ac:dyDescent="0.25">
      <c r="A36" s="214" t="str">
        <f>'BASE PLANILHAS'!A36</f>
        <v>2.2</v>
      </c>
      <c r="B36" s="696" t="str">
        <f>'BASE PLANILHAS'!B36:C36</f>
        <v>Submódulo 2.2 - 13º Salário, Férias e Adicional de Férias</v>
      </c>
      <c r="C36" s="698"/>
      <c r="D36" s="214" t="str">
        <f>'BASE PLANILHAS'!D36</f>
        <v>Referência</v>
      </c>
      <c r="E36" s="384" t="str">
        <f>'BASE PLANILHAS'!E36</f>
        <v>Valor (R$)</v>
      </c>
    </row>
    <row r="37" spans="1:14" x14ac:dyDescent="0.2">
      <c r="A37" s="32" t="str">
        <f>'BASE PLANILHAS'!A37</f>
        <v>A</v>
      </c>
      <c r="B37" s="701" t="str">
        <f>'BASE PLANILHAS'!B37:C37</f>
        <v>13º salário (titular)</v>
      </c>
      <c r="C37" s="702"/>
      <c r="D37" s="65">
        <f>'BASE PLANILHAS'!D37</f>
        <v>8.3333333333333329E-2</v>
      </c>
      <c r="E37" s="41">
        <f>$E$21*D37</f>
        <v>129.80505253571428</v>
      </c>
      <c r="F37" s="1"/>
    </row>
    <row r="38" spans="1:14" ht="13.5" thickBot="1" x14ac:dyDescent="0.25">
      <c r="A38" s="36" t="str">
        <f>'BASE PLANILHAS'!A38</f>
        <v>B</v>
      </c>
      <c r="B38" s="716" t="str">
        <f>'BASE PLANILHAS'!B38:C38</f>
        <v>Férias e Adicional de Férias (titular)</v>
      </c>
      <c r="C38" s="717"/>
      <c r="D38" s="71">
        <f>'BASE PLANILHAS'!D38</f>
        <v>0.1111111111111111</v>
      </c>
      <c r="E38" s="72">
        <f>D38*$E$21</f>
        <v>173.07340338095239</v>
      </c>
      <c r="F38" s="1"/>
      <c r="H38" s="1"/>
    </row>
    <row r="39" spans="1:14" ht="13.5" thickBot="1" x14ac:dyDescent="0.25">
      <c r="A39" s="67"/>
      <c r="B39" s="696" t="str">
        <f>'BASE PLANILHAS'!B39:C39</f>
        <v>Subtotal</v>
      </c>
      <c r="C39" s="698"/>
      <c r="D39" s="16">
        <f>'BASE PLANILHAS'!D39</f>
        <v>0.19444444444444442</v>
      </c>
      <c r="E39" s="45">
        <f>D39*$E$21</f>
        <v>302.87845591666667</v>
      </c>
      <c r="F39" s="1"/>
      <c r="H39" s="1"/>
    </row>
    <row r="40" spans="1:14" ht="13.5" thickBot="1" x14ac:dyDescent="0.25">
      <c r="A40" s="214" t="str">
        <f>'BASE PLANILHAS'!A40</f>
        <v>C</v>
      </c>
      <c r="B40" s="750" t="str">
        <f>'BASE PLANILHAS'!B40:C40</f>
        <v>Incidência do Submódulo 2.1 sobre 13º Salário, Férias e Adicional de Férias</v>
      </c>
      <c r="C40" s="751"/>
      <c r="D40" s="46">
        <f>'BASE PLANILHAS'!D40</f>
        <v>7.1555555555555567E-2</v>
      </c>
      <c r="E40" s="47">
        <f>D40*$E$21</f>
        <v>111.45927177733336</v>
      </c>
      <c r="F40" s="29"/>
      <c r="H40" s="1"/>
    </row>
    <row r="41" spans="1:14" ht="13.5" thickBot="1" x14ac:dyDescent="0.25">
      <c r="A41" s="696" t="str">
        <f>'BASE PLANILHAS'!A41:C41</f>
        <v>Total do Submódulo 2.2</v>
      </c>
      <c r="B41" s="697"/>
      <c r="C41" s="698"/>
      <c r="D41" s="48">
        <f>'BASE PLANILHAS'!D41</f>
        <v>0.26600000000000001</v>
      </c>
      <c r="E41" s="49">
        <f>SUM(E39:E40)</f>
        <v>414.33772769400002</v>
      </c>
      <c r="F41" s="29"/>
    </row>
    <row r="42" spans="1:14" ht="13.5" thickBot="1" x14ac:dyDescent="0.25">
      <c r="A42" s="237"/>
      <c r="B42" s="238"/>
      <c r="C42" s="238"/>
      <c r="D42" s="238"/>
      <c r="E42" s="239"/>
      <c r="F42" s="1"/>
    </row>
    <row r="43" spans="1:14" ht="13.5" thickBot="1" x14ac:dyDescent="0.25">
      <c r="A43" s="52" t="str">
        <f>'BASE PLANILHAS'!A43</f>
        <v>2.3</v>
      </c>
      <c r="B43" s="696" t="str">
        <f>'BASE PLANILHAS'!B43:C43</f>
        <v>Submódulo 2.3 - Benefícios Mensais e Diários</v>
      </c>
      <c r="C43" s="698"/>
      <c r="D43" s="384" t="str">
        <f>'BASE PLANILHAS'!D43</f>
        <v>Referência</v>
      </c>
      <c r="E43" s="384" t="str">
        <f>'BASE PLANILHAS'!E43</f>
        <v>Valor (R$)</v>
      </c>
    </row>
    <row r="44" spans="1:14" x14ac:dyDescent="0.2">
      <c r="A44" s="32" t="str">
        <f>'BASE PLANILHAS'!A44</f>
        <v>A</v>
      </c>
      <c r="B44" s="708" t="str">
        <f>'BASE PLANILHAS'!B44:C44</f>
        <v>Vale - Transporte (Descontada parcela do empregado)</v>
      </c>
      <c r="C44" s="710"/>
      <c r="D44" s="292">
        <f>VT!D27</f>
        <v>4.05</v>
      </c>
      <c r="E44" s="78">
        <f>(2*$D$44*20*$D$13)-(IF($E$13*6%&lt;=(2*$D$44*20*$D$13),$E$13*6%,(2*$D$44*20*$D$13)))</f>
        <v>80.859600000000015</v>
      </c>
      <c r="F44" s="19"/>
      <c r="N44" s="4"/>
    </row>
    <row r="45" spans="1:14" x14ac:dyDescent="0.2">
      <c r="A45" s="34" t="str">
        <f>'BASE PLANILHAS'!A45</f>
        <v>B</v>
      </c>
      <c r="B45" s="701" t="str">
        <f>'BASE PLANILHAS'!B45:C45</f>
        <v>Vale - Alimentação (Descontada parcela do empregado)</v>
      </c>
      <c r="C45" s="702"/>
      <c r="D45" s="293">
        <f>CCT!I84</f>
        <v>16.440000000000001</v>
      </c>
      <c r="E45" s="78">
        <f>(D45*20-1)*D13</f>
        <v>327.8</v>
      </c>
      <c r="F45" s="19"/>
    </row>
    <row r="46" spans="1:14" x14ac:dyDescent="0.2">
      <c r="A46" s="34" t="str">
        <f>'BASE PLANILHAS'!A46</f>
        <v>C</v>
      </c>
      <c r="B46" s="699" t="str">
        <f>'BASE PLANILHAS'!B46:C46</f>
        <v>Cesta Básica</v>
      </c>
      <c r="C46" s="700"/>
      <c r="D46" s="293">
        <f>CCT!J84</f>
        <v>0</v>
      </c>
      <c r="E46" s="78">
        <f>$D46*$D$13</f>
        <v>0</v>
      </c>
      <c r="F46" s="19"/>
    </row>
    <row r="47" spans="1:14" x14ac:dyDescent="0.2">
      <c r="A47" s="34" t="str">
        <f>'BASE PLANILHAS'!A47</f>
        <v>D</v>
      </c>
      <c r="B47" s="701" t="str">
        <f>'BASE PLANILHAS'!B47:C47</f>
        <v>PAF</v>
      </c>
      <c r="C47" s="702"/>
      <c r="D47" s="293">
        <f>CCT!K84</f>
        <v>33.39</v>
      </c>
      <c r="E47" s="78">
        <f t="shared" ref="E47:E51" si="2">$D47*$D$13</f>
        <v>33.39</v>
      </c>
      <c r="F47" s="19"/>
    </row>
    <row r="48" spans="1:14" x14ac:dyDescent="0.2">
      <c r="A48" s="34" t="str">
        <f>'BASE PLANILHAS'!A48</f>
        <v>E</v>
      </c>
      <c r="B48" s="699" t="str">
        <f>'BASE PLANILHAS'!B48:C48</f>
        <v>PQM</v>
      </c>
      <c r="C48" s="700"/>
      <c r="D48" s="367">
        <f>CCT!L84</f>
        <v>0</v>
      </c>
      <c r="E48" s="78">
        <f t="shared" si="2"/>
        <v>0</v>
      </c>
      <c r="F48" s="19"/>
    </row>
    <row r="49" spans="1:8" x14ac:dyDescent="0.2">
      <c r="A49" s="34" t="str">
        <f>'BASE PLANILHAS'!A49</f>
        <v>F</v>
      </c>
      <c r="B49" s="701" t="str">
        <f>'BASE PLANILHAS'!B49:C49</f>
        <v>PAT</v>
      </c>
      <c r="C49" s="702"/>
      <c r="D49" s="367">
        <f>CCT!M84</f>
        <v>0</v>
      </c>
      <c r="E49" s="78">
        <f t="shared" si="2"/>
        <v>0</v>
      </c>
      <c r="F49" s="19"/>
    </row>
    <row r="50" spans="1:8" x14ac:dyDescent="0.2">
      <c r="A50" s="34" t="str">
        <f>'BASE PLANILHAS'!A50</f>
        <v>G</v>
      </c>
      <c r="B50" s="699" t="str">
        <f>'BASE PLANILHAS'!B50:C50</f>
        <v>Seguro de Vida</v>
      </c>
      <c r="C50" s="700"/>
      <c r="D50" s="368">
        <f>CCT!N84</f>
        <v>4.72</v>
      </c>
      <c r="E50" s="78">
        <f t="shared" si="2"/>
        <v>4.72</v>
      </c>
      <c r="F50" s="19"/>
    </row>
    <row r="51" spans="1:8" ht="13.5" thickBot="1" x14ac:dyDescent="0.25">
      <c r="A51" s="36" t="str">
        <f>'BASE PLANILHAS'!A51</f>
        <v>H</v>
      </c>
      <c r="B51" s="703" t="str">
        <f>'BASE PLANILHAS'!B51:C51</f>
        <v>Despesas de Viagem</v>
      </c>
      <c r="C51" s="704"/>
      <c r="D51" s="369">
        <f>CCT!O84</f>
        <v>0</v>
      </c>
      <c r="E51" s="78">
        <f t="shared" si="2"/>
        <v>0</v>
      </c>
      <c r="F51" s="1"/>
    </row>
    <row r="52" spans="1:8" ht="13.5" thickBot="1" x14ac:dyDescent="0.25">
      <c r="A52" s="705" t="str">
        <f>'BASE PLANILHAS'!A52:D52</f>
        <v>Total do Submódulo 2.3</v>
      </c>
      <c r="B52" s="706"/>
      <c r="C52" s="706"/>
      <c r="D52" s="707"/>
      <c r="E52" s="51">
        <f>SUM(E44:E51)</f>
        <v>446.76960000000003</v>
      </c>
      <c r="F52" s="29"/>
    </row>
    <row r="53" spans="1:8" ht="13.5" thickBot="1" x14ac:dyDescent="0.25">
      <c r="A53" s="237"/>
      <c r="B53" s="238"/>
      <c r="C53" s="240"/>
      <c r="D53" s="238"/>
      <c r="E53" s="239"/>
      <c r="F53" s="1"/>
    </row>
    <row r="54" spans="1:8" ht="13.5" thickBot="1" x14ac:dyDescent="0.25">
      <c r="A54" s="214" t="str">
        <f>'BASE PLANILHAS'!A54</f>
        <v>2.4</v>
      </c>
      <c r="B54" s="696" t="str">
        <f>'BASE PLANILHAS'!B54:D54</f>
        <v>Quadro Resumo do Módulo 2 - Encargos e Benefícios Mensais e Diários</v>
      </c>
      <c r="C54" s="697"/>
      <c r="D54" s="698"/>
      <c r="E54" s="214" t="str">
        <f>'BASE PLANILHAS'!E54</f>
        <v>Valor (R$)</v>
      </c>
    </row>
    <row r="55" spans="1:8" x14ac:dyDescent="0.2">
      <c r="A55" s="40" t="str">
        <f>'BASE PLANILHAS'!A55</f>
        <v>2.1</v>
      </c>
      <c r="B55" s="708" t="str">
        <f>'BASE PLANILHAS'!B55:D55</f>
        <v>Encargos Previdenciários, FGTS e Outras Contribuições</v>
      </c>
      <c r="C55" s="709"/>
      <c r="D55" s="710"/>
      <c r="E55" s="41">
        <f>E41</f>
        <v>414.33772769400002</v>
      </c>
      <c r="F55" s="1"/>
      <c r="H55" s="66"/>
    </row>
    <row r="56" spans="1:8" x14ac:dyDescent="0.2">
      <c r="A56" s="34" t="str">
        <f>'BASE PLANILHAS'!A56</f>
        <v>2.2</v>
      </c>
      <c r="B56" s="701" t="str">
        <f>'BASE PLANILHAS'!B56:D56</f>
        <v>13º Salário, Férias e Adicional de Férias</v>
      </c>
      <c r="C56" s="733"/>
      <c r="D56" s="702"/>
      <c r="E56" s="23">
        <f>E34</f>
        <v>573.21911199771421</v>
      </c>
      <c r="F56" s="1"/>
    </row>
    <row r="57" spans="1:8" ht="13.5" thickBot="1" x14ac:dyDescent="0.25">
      <c r="A57" s="36" t="str">
        <f>'BASE PLANILHAS'!A57</f>
        <v>2.3</v>
      </c>
      <c r="B57" s="699" t="str">
        <f>'BASE PLANILHAS'!B57:D57</f>
        <v>Benefícios Mensais e Diários</v>
      </c>
      <c r="C57" s="734"/>
      <c r="D57" s="749"/>
      <c r="E57" s="24">
        <f>E52</f>
        <v>446.76960000000003</v>
      </c>
      <c r="F57" s="1"/>
    </row>
    <row r="58" spans="1:8" ht="13.5" thickBot="1" x14ac:dyDescent="0.25">
      <c r="A58" s="696" t="str">
        <f>'BASE PLANILHAS'!A58:D58</f>
        <v>Total do Módulo 2</v>
      </c>
      <c r="B58" s="697"/>
      <c r="C58" s="697"/>
      <c r="D58" s="698"/>
      <c r="E58" s="49">
        <f>SUM(E55:E57)</f>
        <v>1434.3264396917143</v>
      </c>
      <c r="F58" s="1"/>
    </row>
    <row r="59" spans="1:8" x14ac:dyDescent="0.2">
      <c r="A59" s="241"/>
      <c r="B59" s="240"/>
      <c r="C59" s="240"/>
      <c r="D59" s="240"/>
      <c r="E59" s="242"/>
      <c r="F59" s="1"/>
    </row>
    <row r="60" spans="1:8" x14ac:dyDescent="0.2">
      <c r="A60" s="711" t="str">
        <f>'BASE PLANILHAS'!A60:E60</f>
        <v>MÓDULO 3 – PROVISÃO PARA RESCISÃO</v>
      </c>
      <c r="B60" s="712"/>
      <c r="C60" s="712"/>
      <c r="D60" s="712"/>
      <c r="E60" s="713"/>
      <c r="F60" s="1"/>
    </row>
    <row r="61" spans="1:8" ht="13.5" thickBot="1" x14ac:dyDescent="0.25">
      <c r="A61" s="54"/>
      <c r="B61" s="54"/>
      <c r="C61" s="54"/>
      <c r="D61" s="54"/>
      <c r="E61" s="54"/>
      <c r="F61" s="22"/>
      <c r="G61" s="1"/>
    </row>
    <row r="62" spans="1:8" ht="13.5" thickBot="1" x14ac:dyDescent="0.25">
      <c r="A62" s="214">
        <f>'BASE PLANILHAS'!A62</f>
        <v>3</v>
      </c>
      <c r="B62" s="697" t="str">
        <f>'BASE PLANILHAS'!B62:C62</f>
        <v>Provisão para Rescisão</v>
      </c>
      <c r="C62" s="698"/>
      <c r="D62" s="214" t="str">
        <f>'BASE PLANILHAS'!D62</f>
        <v>Referência</v>
      </c>
      <c r="E62" s="384" t="str">
        <f>'BASE PLANILHAS'!E62</f>
        <v>Valor (R$)</v>
      </c>
      <c r="F62" s="19"/>
    </row>
    <row r="63" spans="1:8" x14ac:dyDescent="0.2">
      <c r="A63" s="79" t="str">
        <f>'BASE PLANILHAS'!A63</f>
        <v>A</v>
      </c>
      <c r="B63" s="718" t="str">
        <f>'BASE PLANILHAS'!B63:C63</f>
        <v>Aviso Prévio Indenizado (API) e Reflexo do Aviso Prévio Indenizado</v>
      </c>
      <c r="C63" s="719"/>
      <c r="D63" s="80">
        <f>'BASE PLANILHAS'!D63</f>
        <v>5.0183256172839511E-3</v>
      </c>
      <c r="E63" s="41">
        <f>$E$21*D63</f>
        <v>7.816848244714369</v>
      </c>
      <c r="F63" s="149"/>
    </row>
    <row r="64" spans="1:8" x14ac:dyDescent="0.2">
      <c r="A64" s="205" t="str">
        <f>'BASE PLANILHAS'!A64</f>
        <v>B</v>
      </c>
      <c r="B64" s="718" t="str">
        <f>'BASE PLANILHAS'!B64:C64</f>
        <v>Incidência do FGTS sobre API e Reflexo do API</v>
      </c>
      <c r="C64" s="719"/>
      <c r="D64" s="80">
        <f>'BASE PLANILHAS'!D64</f>
        <v>4.0146604938271608E-4</v>
      </c>
      <c r="E64" s="41">
        <f>$E$21*D64</f>
        <v>0.62534785957714956</v>
      </c>
      <c r="F64" s="19"/>
    </row>
    <row r="65" spans="1:10" x14ac:dyDescent="0.2">
      <c r="A65" s="205" t="str">
        <f>'BASE PLANILHAS'!A65</f>
        <v>C</v>
      </c>
      <c r="B65" s="718" t="str">
        <f>'BASE PLANILHAS'!B65:C65</f>
        <v>Multa do FGTS e Contribuição Social sobre o Aviso Prévio Indenizado</v>
      </c>
      <c r="C65" s="719"/>
      <c r="D65" s="18">
        <f>'BASE PLANILHAS'!D65</f>
        <v>2.0073302469135804E-4</v>
      </c>
      <c r="E65" s="41">
        <f t="shared" ref="E65:E69" si="3">$E$21*D65</f>
        <v>0.31267392978857478</v>
      </c>
      <c r="F65" s="19"/>
    </row>
    <row r="66" spans="1:10" x14ac:dyDescent="0.2">
      <c r="A66" s="205" t="str">
        <f>'BASE PLANILHAS'!A66</f>
        <v>D</v>
      </c>
      <c r="B66" s="718" t="str">
        <f>'BASE PLANILHAS'!B66:C66</f>
        <v>Aviso Prévio Trabalhado - APT</v>
      </c>
      <c r="C66" s="719"/>
      <c r="D66" s="18">
        <f>'BASE PLANILHAS'!D66</f>
        <v>3.5000000000000005E-3</v>
      </c>
      <c r="E66" s="41">
        <f t="shared" si="3"/>
        <v>5.4518122065000014</v>
      </c>
      <c r="F66" s="19"/>
    </row>
    <row r="67" spans="1:10" x14ac:dyDescent="0.2">
      <c r="A67" s="205" t="str">
        <f>'BASE PLANILHAS'!A67</f>
        <v>E</v>
      </c>
      <c r="B67" s="718" t="str">
        <f>'BASE PLANILHAS'!B67:C67</f>
        <v>Incidência dos encargos do submódulo 2.1 sobre Aviso Prévio Trabalhado</v>
      </c>
      <c r="C67" s="719"/>
      <c r="D67" s="80">
        <f>'BASE PLANILHAS'!D67</f>
        <v>1.2880000000000005E-3</v>
      </c>
      <c r="E67" s="41">
        <f>$E$21*D67</f>
        <v>2.0062668919920008</v>
      </c>
      <c r="F67" s="61"/>
    </row>
    <row r="68" spans="1:10" x14ac:dyDescent="0.2">
      <c r="A68" s="205" t="str">
        <f>'BASE PLANILHAS'!A68</f>
        <v>F</v>
      </c>
      <c r="B68" s="718" t="str">
        <f>'BASE PLANILHAS'!B68:C68</f>
        <v>Multa do FGTS e Contribuição Social - Rescisão sem Justa Causa</v>
      </c>
      <c r="C68" s="719"/>
      <c r="D68" s="80">
        <f>'BASE PLANILHAS'!D68</f>
        <v>4.2999999999999997E-2</v>
      </c>
      <c r="E68" s="41">
        <f t="shared" si="3"/>
        <v>66.979407108428575</v>
      </c>
      <c r="F68" s="19"/>
    </row>
    <row r="69" spans="1:10" ht="13.5" thickBot="1" x14ac:dyDescent="0.25">
      <c r="A69" s="243" t="str">
        <f>'BASE PLANILHAS'!A69</f>
        <v>G</v>
      </c>
      <c r="B69" s="701" t="str">
        <f>'BASE PLANILHAS'!B69:C69</f>
        <v>Indenização Adicional (Art. 9º da Lei nº 7.238/84)</v>
      </c>
      <c r="C69" s="702"/>
      <c r="D69" s="81">
        <f>'BASE PLANILHAS'!D69</f>
        <v>1.6666666666666668E-3</v>
      </c>
      <c r="E69" s="55">
        <f t="shared" si="3"/>
        <v>2.5961010507142861</v>
      </c>
      <c r="F69" s="19"/>
    </row>
    <row r="70" spans="1:10" ht="13.5" thickBot="1" x14ac:dyDescent="0.25">
      <c r="A70" s="696" t="str">
        <f>'BASE PLANILHAS'!A70:C70</f>
        <v>Total do Módulo 3</v>
      </c>
      <c r="B70" s="697"/>
      <c r="C70" s="698"/>
      <c r="D70" s="244">
        <f>'BASE PLANILHAS'!D70</f>
        <v>5.5075191358024689E-2</v>
      </c>
      <c r="E70" s="51">
        <f>SUM(E63:E69)</f>
        <v>85.788457291714948</v>
      </c>
      <c r="F70" s="29"/>
    </row>
    <row r="71" spans="1:10" x14ac:dyDescent="0.2">
      <c r="A71" s="245"/>
      <c r="B71" s="246"/>
      <c r="C71" s="246"/>
      <c r="D71" s="246"/>
      <c r="E71" s="247"/>
      <c r="F71" s="1"/>
    </row>
    <row r="72" spans="1:10" x14ac:dyDescent="0.2">
      <c r="A72" s="711" t="str">
        <f>'BASE PLANILHAS'!A72:E72</f>
        <v>MÓDULO 4 – CUSTO DE REPOSIÇÃO DO PROFISSIONAL AUSENTE</v>
      </c>
      <c r="B72" s="712"/>
      <c r="C72" s="712"/>
      <c r="D72" s="712"/>
      <c r="E72" s="713"/>
      <c r="F72" s="1"/>
      <c r="H72" s="1"/>
    </row>
    <row r="73" spans="1:10" ht="13.5" thickBot="1" x14ac:dyDescent="0.25">
      <c r="A73" s="54"/>
      <c r="B73" s="54"/>
      <c r="C73" s="54"/>
      <c r="D73" s="38"/>
      <c r="E73" s="54"/>
      <c r="F73" s="22"/>
    </row>
    <row r="74" spans="1:10" ht="13.5" thickBot="1" x14ac:dyDescent="0.25">
      <c r="A74" s="214" t="str">
        <f>'BASE PLANILHAS'!A74</f>
        <v>4.1</v>
      </c>
      <c r="B74" s="696" t="str">
        <f>'BASE PLANILHAS'!B74:C74</f>
        <v>Submódulo 4.1 - Ausências Legais</v>
      </c>
      <c r="C74" s="698"/>
      <c r="D74" s="384" t="str">
        <f>'BASE PLANILHAS'!D74</f>
        <v>Referência</v>
      </c>
      <c r="E74" s="384" t="str">
        <f>'BASE PLANILHAS'!E74</f>
        <v>Valor (R$)</v>
      </c>
      <c r="J74" s="63"/>
    </row>
    <row r="75" spans="1:10" x14ac:dyDescent="0.2">
      <c r="A75" s="34" t="str">
        <f>'BASE PLANILHAS'!A75</f>
        <v>A</v>
      </c>
      <c r="B75" s="708" t="str">
        <f>'BASE PLANILHAS'!B75:C75</f>
        <v>Ausência por Doença</v>
      </c>
      <c r="C75" s="710"/>
      <c r="D75" s="248">
        <f>'BASE PLANILHAS'!D75</f>
        <v>1.3888888888888888E-2</v>
      </c>
      <c r="E75" s="23">
        <f t="shared" ref="E75:E80" si="4">$E$21*D75</f>
        <v>21.634175422619048</v>
      </c>
      <c r="F75" s="62"/>
    </row>
    <row r="76" spans="1:10" x14ac:dyDescent="0.2">
      <c r="A76" s="34" t="str">
        <f>'BASE PLANILHAS'!A76</f>
        <v>B</v>
      </c>
      <c r="B76" s="699" t="str">
        <f>'BASE PLANILHAS'!B76:C76</f>
        <v>Ausências Legais</v>
      </c>
      <c r="C76" s="700"/>
      <c r="D76" s="248">
        <f>'BASE PLANILHAS'!D76</f>
        <v>8.2222222222222228E-3</v>
      </c>
      <c r="E76" s="23">
        <f t="shared" si="4"/>
        <v>12.807431850190477</v>
      </c>
      <c r="F76" s="62"/>
    </row>
    <row r="77" spans="1:10" x14ac:dyDescent="0.2">
      <c r="A77" s="34" t="str">
        <f>'BASE PLANILHAS'!A77</f>
        <v>C</v>
      </c>
      <c r="B77" s="699" t="str">
        <f>'BASE PLANILHAS'!B77:C77</f>
        <v>Licença Paternidade</v>
      </c>
      <c r="C77" s="700"/>
      <c r="D77" s="82">
        <f>'BASE PLANILHAS'!D77</f>
        <v>2.0833333333333332E-4</v>
      </c>
      <c r="E77" s="23">
        <f t="shared" si="4"/>
        <v>0.32451263133928571</v>
      </c>
      <c r="F77" s="62"/>
    </row>
    <row r="78" spans="1:10" x14ac:dyDescent="0.2">
      <c r="A78" s="34" t="str">
        <f>'BASE PLANILHAS'!A78</f>
        <v>D</v>
      </c>
      <c r="B78" s="699" t="str">
        <f>'BASE PLANILHAS'!B78:C78</f>
        <v>Ausência por Acidente de Trabalho</v>
      </c>
      <c r="C78" s="700"/>
      <c r="D78" s="248">
        <f>'BASE PLANILHAS'!D78</f>
        <v>3.3333333333333335E-3</v>
      </c>
      <c r="E78" s="23">
        <f t="shared" si="4"/>
        <v>5.1922021014285722</v>
      </c>
      <c r="F78" s="62"/>
    </row>
    <row r="79" spans="1:10" x14ac:dyDescent="0.2">
      <c r="A79" s="64" t="str">
        <f>'BASE PLANILHAS'!A79</f>
        <v>E</v>
      </c>
      <c r="B79" s="699" t="str">
        <f>'BASE PLANILHAS'!B79:C79</f>
        <v>Férias, Adicional de Férias e 13º  com empregada em gozo de Licença Maternidade</v>
      </c>
      <c r="C79" s="700"/>
      <c r="D79" s="249">
        <f>'BASE PLANILHAS'!D79</f>
        <v>1.2962962962962963E-3</v>
      </c>
      <c r="E79" s="23">
        <f t="shared" si="4"/>
        <v>2.0191897061111113</v>
      </c>
      <c r="F79" s="19"/>
    </row>
    <row r="80" spans="1:10" ht="13.5" thickBot="1" x14ac:dyDescent="0.25">
      <c r="A80" s="36" t="str">
        <f>'BASE PLANILHAS'!A80</f>
        <v>F</v>
      </c>
      <c r="B80" s="716" t="str">
        <f>'BASE PLANILHAS'!B80:C80</f>
        <v>Incidência do Submódulo 2.1 sobre Ausências Legais</v>
      </c>
      <c r="C80" s="717"/>
      <c r="D80" s="81">
        <f>'BASE PLANILHAS'!D80</f>
        <v>9.9172592592592611E-3</v>
      </c>
      <c r="E80" s="72">
        <f t="shared" si="4"/>
        <v>15.447724309901368</v>
      </c>
      <c r="F80" s="1"/>
      <c r="G80" s="4"/>
      <c r="H80" s="31"/>
    </row>
    <row r="81" spans="1:7" ht="13.5" thickBot="1" x14ac:dyDescent="0.25">
      <c r="A81" s="696" t="str">
        <f>'BASE PLANILHAS'!A81:C81</f>
        <v>Total do Submódulo 4.1</v>
      </c>
      <c r="B81" s="697"/>
      <c r="C81" s="698"/>
      <c r="D81" s="48">
        <f>'BASE PLANILHAS'!D81</f>
        <v>3.6866333333333334E-2</v>
      </c>
      <c r="E81" s="51">
        <f>SUM(E75:E80)</f>
        <v>57.425236021589868</v>
      </c>
      <c r="F81" s="29"/>
      <c r="G81" s="4"/>
    </row>
    <row r="82" spans="1:7" ht="13.5" thickBot="1" x14ac:dyDescent="0.25">
      <c r="A82" s="241"/>
      <c r="B82" s="240"/>
      <c r="C82" s="240"/>
      <c r="D82" s="240"/>
      <c r="E82" s="242"/>
      <c r="F82" s="1"/>
    </row>
    <row r="83" spans="1:7" ht="13.5" thickBot="1" x14ac:dyDescent="0.25">
      <c r="A83" s="214" t="str">
        <f>'BASE PLANILHAS'!A83</f>
        <v>4.2</v>
      </c>
      <c r="B83" s="696" t="str">
        <f>'BASE PLANILHAS'!B83:C83</f>
        <v>Submódulo 4.2 - Intrajornada</v>
      </c>
      <c r="C83" s="697"/>
      <c r="D83" s="46" t="str">
        <f>'BASE PLANILHAS'!D83</f>
        <v>Referência</v>
      </c>
      <c r="E83" s="214" t="str">
        <f>'BASE PLANILHAS'!E83</f>
        <v>Valor (R$)</v>
      </c>
      <c r="F83" s="29"/>
      <c r="G83" s="4"/>
    </row>
    <row r="84" spans="1:7" ht="13.5" thickBot="1" x14ac:dyDescent="0.25">
      <c r="A84" s="40" t="str">
        <f>'BASE PLANILHAS'!A84</f>
        <v>A</v>
      </c>
      <c r="B84" s="750" t="str">
        <f>'BASE PLANILHAS'!B84:C84</f>
        <v>Intervalo para Repouso ou Alimentação</v>
      </c>
      <c r="C84" s="751"/>
      <c r="D84" s="623">
        <f>1/210*15.5*1.5</f>
        <v>0.11071428571428571</v>
      </c>
      <c r="E84" s="621">
        <f>D84*E21</f>
        <v>172.45528408316326</v>
      </c>
      <c r="F84" s="29"/>
      <c r="G84" s="4"/>
    </row>
    <row r="85" spans="1:7" ht="13.5" thickBot="1" x14ac:dyDescent="0.25">
      <c r="A85" s="696" t="str">
        <f>'BASE PLANILHAS'!A85:C85</f>
        <v>Total do Submódulo 4.2</v>
      </c>
      <c r="B85" s="697"/>
      <c r="C85" s="698"/>
      <c r="D85" s="48">
        <f>'BASE PLANILHAS'!D85</f>
        <v>0</v>
      </c>
      <c r="E85" s="398">
        <f>SUM(E84)</f>
        <v>172.45528408316326</v>
      </c>
      <c r="F85" s="29"/>
      <c r="G85" s="4"/>
    </row>
    <row r="86" spans="1:7" ht="13.5" thickBot="1" x14ac:dyDescent="0.25">
      <c r="A86" s="241"/>
      <c r="B86" s="240"/>
      <c r="C86" s="240"/>
      <c r="D86" s="240"/>
      <c r="E86" s="242"/>
      <c r="F86" s="1"/>
    </row>
    <row r="87" spans="1:7" ht="13.5" thickBot="1" x14ac:dyDescent="0.25">
      <c r="A87" s="214" t="str">
        <f>'BASE PLANILHAS'!A87</f>
        <v>4.3</v>
      </c>
      <c r="B87" s="696" t="str">
        <f>'BASE PLANILHAS'!B87:C87</f>
        <v>Quadro Resumo do Módulo 4 - Custo de Reposição do Profissional Ausente</v>
      </c>
      <c r="C87" s="697"/>
      <c r="D87" s="46" t="str">
        <f>'BASE PLANILHAS'!D87</f>
        <v>Referência</v>
      </c>
      <c r="E87" s="214" t="str">
        <f>'BASE PLANILHAS'!E87</f>
        <v>Valor (R$)</v>
      </c>
      <c r="F87" s="1"/>
    </row>
    <row r="88" spans="1:7" x14ac:dyDescent="0.2">
      <c r="A88" s="40" t="str">
        <f>'BASE PLANILHAS'!A88</f>
        <v>4.1</v>
      </c>
      <c r="B88" s="720" t="str">
        <f>'BASE PLANILHAS'!B88:C88</f>
        <v>Ausências Legais</v>
      </c>
      <c r="C88" s="721"/>
      <c r="D88" s="396">
        <f>'BASE PLANILHAS'!D88</f>
        <v>3.6866333333333334E-2</v>
      </c>
      <c r="E88" s="72">
        <f>E81</f>
        <v>57.425236021589868</v>
      </c>
      <c r="F88" s="1"/>
    </row>
    <row r="89" spans="1:7" ht="13.5" thickBot="1" x14ac:dyDescent="0.25">
      <c r="A89" s="40" t="str">
        <f>'BASE PLANILHAS'!A89</f>
        <v>4.2</v>
      </c>
      <c r="B89" s="716" t="str">
        <f>'BASE PLANILHAS'!B89:C89</f>
        <v>Intrajornada</v>
      </c>
      <c r="C89" s="717"/>
      <c r="D89" s="397">
        <f>'BASE PLANILHAS'!D89</f>
        <v>0</v>
      </c>
      <c r="E89" s="235">
        <f>E85</f>
        <v>172.45528408316326</v>
      </c>
      <c r="F89" s="1"/>
    </row>
    <row r="90" spans="1:7" ht="13.5" thickBot="1" x14ac:dyDescent="0.25">
      <c r="A90" s="696" t="str">
        <f>'BASE PLANILHAS'!A90:C90</f>
        <v>Total do Módulo 4</v>
      </c>
      <c r="B90" s="697"/>
      <c r="C90" s="698"/>
      <c r="D90" s="48">
        <f>'BASE PLANILHAS'!D90</f>
        <v>3.6866333333333334E-2</v>
      </c>
      <c r="E90" s="398">
        <f>SUM(E88+E89)</f>
        <v>229.88052010475315</v>
      </c>
      <c r="F90" s="1"/>
    </row>
    <row r="91" spans="1:7" x14ac:dyDescent="0.2">
      <c r="A91" s="241"/>
      <c r="B91" s="240"/>
      <c r="C91" s="240"/>
      <c r="D91" s="240"/>
      <c r="E91" s="242"/>
      <c r="F91" s="1"/>
    </row>
    <row r="92" spans="1:7" x14ac:dyDescent="0.2">
      <c r="A92" s="711" t="str">
        <f>'BASE PLANILHAS'!A92:E92</f>
        <v>MÓDULO 5 – INSUMOS DIVERSOS</v>
      </c>
      <c r="B92" s="712"/>
      <c r="C92" s="712"/>
      <c r="D92" s="712"/>
      <c r="E92" s="713"/>
      <c r="F92" s="1"/>
    </row>
    <row r="93" spans="1:7" ht="13.5" thickBot="1" x14ac:dyDescent="0.25">
      <c r="A93" s="38"/>
      <c r="B93" s="38"/>
      <c r="C93" s="38"/>
      <c r="D93" s="38"/>
      <c r="E93" s="56"/>
      <c r="F93" s="1"/>
    </row>
    <row r="94" spans="1:7" ht="13.5" thickBot="1" x14ac:dyDescent="0.25">
      <c r="A94" s="214">
        <f>'BASE PLANILHAS'!A94</f>
        <v>5</v>
      </c>
      <c r="B94" s="696" t="str">
        <f>'BASE PLANILHAS'!B94:C94</f>
        <v>Insumos Diversos</v>
      </c>
      <c r="C94" s="698"/>
      <c r="D94" s="214" t="str">
        <f>'BASE PLANILHAS'!D94</f>
        <v>Referência</v>
      </c>
      <c r="E94" s="384" t="str">
        <f>'BASE PLANILHAS'!E94</f>
        <v>Valor (R$)</v>
      </c>
      <c r="F94" s="1"/>
    </row>
    <row r="95" spans="1:7" x14ac:dyDescent="0.2">
      <c r="A95" s="32" t="str">
        <f>'BASE PLANILHAS'!A95</f>
        <v>A</v>
      </c>
      <c r="B95" s="709" t="str">
        <f>'BASE PLANILHAS'!B95:C95</f>
        <v>Uniformes e EPIs</v>
      </c>
      <c r="C95" s="710"/>
      <c r="D95" s="292">
        <f>'Uniforme Apoio'!BO33</f>
        <v>66.11548611111111</v>
      </c>
      <c r="E95" s="41">
        <f>D95*$D$13</f>
        <v>66.11548611111111</v>
      </c>
      <c r="F95" s="19"/>
      <c r="G95" s="1"/>
    </row>
    <row r="96" spans="1:7" x14ac:dyDescent="0.2">
      <c r="A96" s="34" t="str">
        <f>'BASE PLANILHAS'!A96</f>
        <v>B</v>
      </c>
      <c r="B96" s="733" t="str">
        <f>'BASE PLANILHAS'!B96:C96</f>
        <v>Materiais de Consumo</v>
      </c>
      <c r="C96" s="702"/>
      <c r="D96" s="299">
        <v>0</v>
      </c>
      <c r="E96" s="23">
        <f>D96*$D$13</f>
        <v>0</v>
      </c>
      <c r="F96" s="19"/>
    </row>
    <row r="97" spans="1:8" x14ac:dyDescent="0.2">
      <c r="A97" s="250" t="str">
        <f>'BASE PLANILHAS'!A97</f>
        <v>C</v>
      </c>
      <c r="B97" s="734" t="str">
        <f>'BASE PLANILHAS'!B97:C97</f>
        <v>Máquinas e Equipamentos (depreciação)</v>
      </c>
      <c r="C97" s="700"/>
      <c r="D97" s="299">
        <v>0</v>
      </c>
      <c r="E97" s="23">
        <f t="shared" ref="E97" si="5">D97*$D$13</f>
        <v>0</v>
      </c>
      <c r="F97" s="19"/>
    </row>
    <row r="98" spans="1:8" x14ac:dyDescent="0.2">
      <c r="A98" s="250" t="str">
        <f>'BASE PLANILHAS'!A98</f>
        <v>D</v>
      </c>
      <c r="B98" s="734" t="str">
        <f>'BASE PLANILHAS'!B98:C98</f>
        <v>Produtos de Limpeza</v>
      </c>
      <c r="C98" s="700"/>
      <c r="D98" s="75">
        <v>0</v>
      </c>
      <c r="E98" s="216">
        <f>D98*$D$13</f>
        <v>0</v>
      </c>
      <c r="F98" s="19"/>
      <c r="H98" s="1"/>
    </row>
    <row r="99" spans="1:8" ht="13.5" thickBot="1" x14ac:dyDescent="0.25">
      <c r="A99" s="251" t="str">
        <f>'BASE PLANILHAS'!A99</f>
        <v>E</v>
      </c>
      <c r="B99" s="735" t="str">
        <f>'BASE PLANILHAS'!B99:C99</f>
        <v>Materiais de Higiene</v>
      </c>
      <c r="C99" s="719"/>
      <c r="D99" s="75">
        <v>0</v>
      </c>
      <c r="E99" s="215">
        <f>D99*$D$13</f>
        <v>0</v>
      </c>
      <c r="F99" s="19"/>
      <c r="H99" s="1"/>
    </row>
    <row r="100" spans="1:8" ht="13.5" customHeight="1" thickBot="1" x14ac:dyDescent="0.25">
      <c r="A100" s="736" t="str">
        <f>'BASE PLANILHAS'!A100:C100</f>
        <v>Total do Módulo 5</v>
      </c>
      <c r="B100" s="737"/>
      <c r="C100" s="737"/>
      <c r="D100" s="252"/>
      <c r="E100" s="49">
        <f>SUM(E95:E99)</f>
        <v>66.11548611111111</v>
      </c>
      <c r="F100" s="1"/>
    </row>
    <row r="101" spans="1:8" x14ac:dyDescent="0.2">
      <c r="A101" s="241"/>
      <c r="B101" s="240"/>
      <c r="C101" s="240"/>
      <c r="D101" s="240"/>
      <c r="E101" s="242"/>
      <c r="F101" s="1"/>
    </row>
    <row r="102" spans="1:8" x14ac:dyDescent="0.2">
      <c r="A102" s="711" t="str">
        <f>'BASE PLANILHAS'!A102:E102</f>
        <v>MÓDULO 6 – CUSTOS INDIRETOS, TRIBUTOS E LUCRO</v>
      </c>
      <c r="B102" s="712"/>
      <c r="C102" s="712"/>
      <c r="D102" s="712"/>
      <c r="E102" s="713"/>
      <c r="F102" s="1"/>
    </row>
    <row r="103" spans="1:8" ht="13.5" thickBot="1" x14ac:dyDescent="0.25">
      <c r="A103" s="54"/>
      <c r="B103" s="54"/>
      <c r="C103" s="54"/>
      <c r="D103" s="54"/>
      <c r="E103" s="39"/>
      <c r="F103" s="1"/>
    </row>
    <row r="104" spans="1:8" ht="13.5" thickBot="1" x14ac:dyDescent="0.25">
      <c r="A104" s="214">
        <f>'BASE PLANILHAS'!A104</f>
        <v>6</v>
      </c>
      <c r="B104" s="214" t="str">
        <f>'BASE PLANILHAS'!B104</f>
        <v>Custos Indiretos, Tributos e Lucro</v>
      </c>
      <c r="C104" s="697" t="str">
        <f>'BASE PLANILHAS'!C104:D104</f>
        <v>Referência</v>
      </c>
      <c r="D104" s="698"/>
      <c r="E104" s="384" t="str">
        <f>'BASE PLANILHAS'!E104</f>
        <v>Valor (R$)</v>
      </c>
    </row>
    <row r="105" spans="1:8" x14ac:dyDescent="0.2">
      <c r="A105" s="32" t="str">
        <f>'BASE PLANILHAS'!A105</f>
        <v>A</v>
      </c>
      <c r="B105" s="253" t="str">
        <f>'BASE PLANILHAS'!B105</f>
        <v>Custos Indiretos</v>
      </c>
      <c r="C105" s="302">
        <f>'BASE PLANILHAS'!C105</f>
        <v>0</v>
      </c>
      <c r="D105" s="303"/>
      <c r="E105" s="256">
        <f>$C105*$D$13</f>
        <v>0</v>
      </c>
      <c r="F105" s="61"/>
    </row>
    <row r="106" spans="1:8" x14ac:dyDescent="0.2">
      <c r="A106" s="34" t="str">
        <f>'BASE PLANILHAS'!A106</f>
        <v>B</v>
      </c>
      <c r="B106" s="257" t="str">
        <f>'BASE PLANILHAS'!B106</f>
        <v>Lucro</v>
      </c>
      <c r="C106" s="295">
        <f>'BASE PLANILHAS'!C106</f>
        <v>0</v>
      </c>
      <c r="D106" s="259"/>
      <c r="E106" s="263">
        <f>$C106*$D$13</f>
        <v>0</v>
      </c>
      <c r="F106" s="1"/>
    </row>
    <row r="107" spans="1:8" x14ac:dyDescent="0.2">
      <c r="A107" s="34" t="str">
        <f>'BASE PLANILHAS'!A107</f>
        <v>C</v>
      </c>
      <c r="B107" s="34" t="str">
        <f>'BASE PLANILHAS'!B107</f>
        <v>TRIBUTOS</v>
      </c>
      <c r="C107" s="260" t="str">
        <f>'BASE PLANILHAS'!C107</f>
        <v>%</v>
      </c>
      <c r="D107" s="304" t="str">
        <f>'BASE PLANILHAS'!D107</f>
        <v>%</v>
      </c>
      <c r="E107" s="57"/>
      <c r="F107" s="1"/>
    </row>
    <row r="108" spans="1:8" x14ac:dyDescent="0.2">
      <c r="A108" s="34" t="str">
        <f>'BASE PLANILHAS'!A108</f>
        <v>C.1</v>
      </c>
      <c r="B108" s="257" t="str">
        <f>'BASE PLANILHAS'!B108</f>
        <v>PIS</v>
      </c>
      <c r="C108" s="262">
        <f>'BASE PLANILHAS'!C108</f>
        <v>7.6</v>
      </c>
      <c r="D108" s="262">
        <f>((100/((100-($C$111))%)-100)*$C108)/($C$111)</f>
        <v>8.8629737609329435</v>
      </c>
      <c r="E108" s="263">
        <v>0</v>
      </c>
      <c r="F108" s="1"/>
    </row>
    <row r="109" spans="1:8" x14ac:dyDescent="0.2">
      <c r="A109" s="34" t="str">
        <f>'BASE PLANILHAS'!A109</f>
        <v>C.2</v>
      </c>
      <c r="B109" s="257" t="str">
        <f>'BASE PLANILHAS'!B109</f>
        <v>COFINS</v>
      </c>
      <c r="C109" s="262">
        <f>'BASE PLANILHAS'!C109</f>
        <v>1.65</v>
      </c>
      <c r="D109" s="262">
        <f>((100/((100-($C$111))%)-100)*$C109)/($C$111)</f>
        <v>1.9241982507288626</v>
      </c>
      <c r="E109" s="263">
        <v>0</v>
      </c>
      <c r="F109" s="1"/>
    </row>
    <row r="110" spans="1:8" x14ac:dyDescent="0.2">
      <c r="A110" s="34" t="str">
        <f>'BASE PLANILHAS'!A110</f>
        <v>C.3</v>
      </c>
      <c r="B110" s="257" t="str">
        <f>'BASE PLANILHAS'!B110</f>
        <v>ISS</v>
      </c>
      <c r="C110" s="294">
        <f>ISS!B27*100</f>
        <v>5</v>
      </c>
      <c r="D110" s="262">
        <f>((100/((100-($C$111))%)-100)*$C110)/($C$111)</f>
        <v>5.8309037900874632</v>
      </c>
      <c r="E110" s="264">
        <v>0</v>
      </c>
      <c r="F110" s="1"/>
    </row>
    <row r="111" spans="1:8" ht="13.5" thickBot="1" x14ac:dyDescent="0.25">
      <c r="A111" s="714" t="str">
        <f>'BASE PLANILHAS'!A111:B111</f>
        <v>Total Tributos</v>
      </c>
      <c r="B111" s="715">
        <f>'[1]BASE PLANILHAS'!A102:B102</f>
        <v>0</v>
      </c>
      <c r="C111" s="265">
        <f>SUM(C108:C110)</f>
        <v>14.25</v>
      </c>
      <c r="D111" s="265">
        <f>SUM(D108:D110)</f>
        <v>16.618075801749271</v>
      </c>
      <c r="E111" s="266">
        <f>((E105+E106+E100+E90+E70+E58+E21)*D111)%</f>
        <v>560.65591083611753</v>
      </c>
      <c r="F111" s="1"/>
    </row>
    <row r="112" spans="1:8" ht="13.5" thickBot="1" x14ac:dyDescent="0.25">
      <c r="A112" s="696" t="str">
        <f>'BASE PLANILHAS'!A112:D112</f>
        <v>Total do Módulo 6</v>
      </c>
      <c r="B112" s="697"/>
      <c r="C112" s="697"/>
      <c r="D112" s="698"/>
      <c r="E112" s="51">
        <f>SUM(E105:E111)</f>
        <v>560.65591083611753</v>
      </c>
      <c r="F112" s="1"/>
    </row>
    <row r="113" spans="1:8" x14ac:dyDescent="0.2">
      <c r="A113" s="267"/>
      <c r="B113" s="268"/>
      <c r="C113" s="268"/>
      <c r="D113" s="268"/>
      <c r="E113" s="59"/>
    </row>
    <row r="114" spans="1:8" x14ac:dyDescent="0.2">
      <c r="A114" s="738" t="str">
        <f>'BASE PLANILHAS'!A114:E114</f>
        <v>QUADRO RESUMO DO CUSTO POR EMPREGADO</v>
      </c>
      <c r="B114" s="739"/>
      <c r="C114" s="739"/>
      <c r="D114" s="739"/>
      <c r="E114" s="740"/>
      <c r="G114" s="3"/>
    </row>
    <row r="115" spans="1:8" ht="13.5" thickBot="1" x14ac:dyDescent="0.25">
      <c r="A115" s="390"/>
      <c r="B115" s="385"/>
      <c r="C115" s="385"/>
      <c r="D115" s="385"/>
      <c r="E115" s="386"/>
      <c r="G115" s="3"/>
    </row>
    <row r="116" spans="1:8" ht="13.5" thickBot="1" x14ac:dyDescent="0.25">
      <c r="A116" s="696" t="str">
        <f>'BASE PLANILHAS'!A116:D116</f>
        <v>Mão-de-Obra vinculada à execução contratual</v>
      </c>
      <c r="B116" s="697"/>
      <c r="C116" s="697"/>
      <c r="D116" s="698"/>
      <c r="E116" s="214" t="str">
        <f>'BASE PLANILHAS'!E116</f>
        <v>VALOR (R$)</v>
      </c>
      <c r="G116" s="1"/>
      <c r="H116" s="1"/>
    </row>
    <row r="117" spans="1:8" x14ac:dyDescent="0.2">
      <c r="A117" s="32" t="str">
        <f>'BASE PLANILHAS'!A117</f>
        <v>A</v>
      </c>
      <c r="B117" s="741" t="str">
        <f>'BASE PLANILHAS'!B117:D117</f>
        <v>MÓDULO 1 - COMPOSIÇÃO DA REMUNERAÇÃO</v>
      </c>
      <c r="C117" s="742"/>
      <c r="D117" s="743"/>
      <c r="E117" s="256">
        <f>E21</f>
        <v>1557.6606304285715</v>
      </c>
    </row>
    <row r="118" spans="1:8" x14ac:dyDescent="0.2">
      <c r="A118" s="34" t="str">
        <f>'BASE PLANILHAS'!A118</f>
        <v>B</v>
      </c>
      <c r="B118" s="744" t="str">
        <f>'BASE PLANILHAS'!B118:D118</f>
        <v>MÓDULO 2 – ENCARGOS E BENEFÍCIOS MENSAIS E DIÁRIOS</v>
      </c>
      <c r="C118" s="731"/>
      <c r="D118" s="732"/>
      <c r="E118" s="263">
        <f>E58</f>
        <v>1434.3264396917143</v>
      </c>
    </row>
    <row r="119" spans="1:8" x14ac:dyDescent="0.2">
      <c r="A119" s="34" t="str">
        <f>'BASE PLANILHAS'!A119</f>
        <v>C</v>
      </c>
      <c r="B119" s="745" t="str">
        <f>'BASE PLANILHAS'!B119:D119</f>
        <v>MÓDULO 3 – PROVISÃO PARA RESCISÃO</v>
      </c>
      <c r="C119" s="746"/>
      <c r="D119" s="747"/>
      <c r="E119" s="263">
        <f>E70</f>
        <v>85.788457291714948</v>
      </c>
      <c r="G119" s="3"/>
    </row>
    <row r="120" spans="1:8" x14ac:dyDescent="0.2">
      <c r="A120" s="34" t="str">
        <f>'BASE PLANILHAS'!A120</f>
        <v>D</v>
      </c>
      <c r="B120" s="744" t="str">
        <f>'BASE PLANILHAS'!B120:D120</f>
        <v>MÓDULO 4 – CUSTO DE REPOSIÇÃO DO PROFISSIONAL AUSENTE</v>
      </c>
      <c r="C120" s="731"/>
      <c r="D120" s="732"/>
      <c r="E120" s="263">
        <f>E90</f>
        <v>229.88052010475315</v>
      </c>
      <c r="G120" s="3"/>
    </row>
    <row r="121" spans="1:8" x14ac:dyDescent="0.2">
      <c r="A121" s="34" t="str">
        <f>'BASE PLANILHAS'!A121</f>
        <v>E</v>
      </c>
      <c r="B121" s="728" t="str">
        <f>'BASE PLANILHAS'!B121:D121</f>
        <v>MÓDULO 5 – INSUMOS DIVERSOS</v>
      </c>
      <c r="C121" s="729"/>
      <c r="D121" s="730"/>
      <c r="E121" s="263">
        <f>E100</f>
        <v>66.11548611111111</v>
      </c>
    </row>
    <row r="122" spans="1:8" x14ac:dyDescent="0.2">
      <c r="A122" s="34" t="str">
        <f>'BASE PLANILHAS'!A122</f>
        <v>-</v>
      </c>
      <c r="B122" s="722" t="str">
        <f>'BASE PLANILHAS'!B122:D122</f>
        <v>Subtotal (A + B + C + D + E)</v>
      </c>
      <c r="C122" s="723"/>
      <c r="D122" s="724"/>
      <c r="E122" s="60">
        <f>SUM(E117:E121)</f>
        <v>3373.7715336278652</v>
      </c>
      <c r="F122" s="4"/>
      <c r="G122" s="2"/>
    </row>
    <row r="123" spans="1:8" ht="13.5" thickBot="1" x14ac:dyDescent="0.25">
      <c r="A123" s="36" t="str">
        <f>'BASE PLANILHAS'!A123</f>
        <v>F</v>
      </c>
      <c r="B123" s="725" t="str">
        <f>'BASE PLANILHAS'!B123:D123</f>
        <v>MÓDULO 6 – CUSTOS INDIRETOS, TRIBUTOS E LUCRO</v>
      </c>
      <c r="C123" s="726"/>
      <c r="D123" s="727"/>
      <c r="E123" s="24">
        <f>E112</f>
        <v>560.65591083611753</v>
      </c>
    </row>
    <row r="124" spans="1:8" ht="13.5" thickBot="1" x14ac:dyDescent="0.25">
      <c r="A124" s="696" t="str">
        <f>'BASE PLANILHAS'!A124:D124</f>
        <v xml:space="preserve">Custo Total </v>
      </c>
      <c r="B124" s="697"/>
      <c r="C124" s="697"/>
      <c r="D124" s="698"/>
      <c r="E124" s="49">
        <f>SUM(E122:E123)</f>
        <v>3934.4274444639827</v>
      </c>
      <c r="F124" s="4"/>
    </row>
    <row r="125" spans="1:8" ht="13.5" thickBot="1" x14ac:dyDescent="0.25">
      <c r="A125" s="696" t="str">
        <f>'BASE PLANILHAS'!A125:D125</f>
        <v xml:space="preserve">Custo Total Anual </v>
      </c>
      <c r="B125" s="697"/>
      <c r="C125" s="697"/>
      <c r="D125" s="698"/>
      <c r="E125" s="51">
        <f>E124*12</f>
        <v>47213.129333567791</v>
      </c>
      <c r="F125" s="4"/>
    </row>
    <row r="126" spans="1:8" hidden="1" x14ac:dyDescent="0.2">
      <c r="A126" s="392"/>
      <c r="B126" s="825"/>
      <c r="C126" s="825"/>
      <c r="D126" s="25"/>
      <c r="E126" s="25"/>
    </row>
    <row r="127" spans="1:8" ht="40.5" hidden="1" customHeight="1" thickBot="1" x14ac:dyDescent="0.25">
      <c r="A127" s="826"/>
      <c r="B127" s="827"/>
      <c r="C127" s="26"/>
      <c r="D127" s="8"/>
      <c r="E127" s="17"/>
    </row>
    <row r="128" spans="1:8" ht="12.75" hidden="1" customHeight="1" x14ac:dyDescent="0.2">
      <c r="A128" s="828"/>
      <c r="B128" s="829"/>
      <c r="C128" s="270"/>
      <c r="D128" s="271"/>
      <c r="E128" s="272"/>
    </row>
    <row r="129" spans="1:5" ht="12.75" hidden="1" customHeight="1" x14ac:dyDescent="0.2">
      <c r="A129" s="816"/>
      <c r="B129" s="817"/>
      <c r="C129" s="273"/>
      <c r="D129" s="274"/>
      <c r="E129" s="275"/>
    </row>
    <row r="130" spans="1:5" ht="12.75" hidden="1" customHeight="1" x14ac:dyDescent="0.2">
      <c r="A130" s="816"/>
      <c r="B130" s="817"/>
      <c r="C130" s="273"/>
      <c r="D130" s="274"/>
      <c r="E130" s="275"/>
    </row>
    <row r="131" spans="1:5" ht="12.75" hidden="1" customHeight="1" x14ac:dyDescent="0.2">
      <c r="A131" s="816"/>
      <c r="B131" s="817"/>
      <c r="C131" s="273"/>
      <c r="D131" s="274"/>
      <c r="E131" s="275"/>
    </row>
    <row r="132" spans="1:5" ht="12.75" hidden="1" customHeight="1" x14ac:dyDescent="0.2">
      <c r="A132" s="818"/>
      <c r="B132" s="819"/>
      <c r="C132" s="9"/>
      <c r="D132" s="10"/>
      <c r="E132" s="275"/>
    </row>
    <row r="133" spans="1:5" ht="13.5" hidden="1" customHeight="1" thickBot="1" x14ac:dyDescent="0.25">
      <c r="A133" s="820"/>
      <c r="B133" s="821"/>
      <c r="C133" s="276"/>
      <c r="D133" s="277"/>
      <c r="E133" s="278"/>
    </row>
    <row r="134" spans="1:5" ht="13.5" hidden="1" thickBot="1" x14ac:dyDescent="0.25">
      <c r="A134" s="822"/>
      <c r="B134" s="823"/>
      <c r="C134" s="823"/>
      <c r="D134" s="824"/>
      <c r="E134" s="11"/>
    </row>
    <row r="135" spans="1:5" hidden="1" x14ac:dyDescent="0.2">
      <c r="A135" s="7"/>
      <c r="B135" s="7"/>
      <c r="C135" s="7"/>
      <c r="D135" s="7"/>
      <c r="E135" s="7"/>
    </row>
    <row r="136" spans="1:5" hidden="1" x14ac:dyDescent="0.2">
      <c r="A136" s="392"/>
      <c r="B136" s="825"/>
      <c r="C136" s="825"/>
      <c r="D136" s="25"/>
      <c r="E136" s="25"/>
    </row>
    <row r="137" spans="1:5" ht="13.5" hidden="1" thickBot="1" x14ac:dyDescent="0.25">
      <c r="A137" s="798"/>
      <c r="B137" s="799"/>
      <c r="C137" s="799"/>
      <c r="D137" s="799"/>
      <c r="E137" s="800"/>
    </row>
    <row r="138" spans="1:5" ht="13.5" hidden="1" thickBot="1" x14ac:dyDescent="0.25">
      <c r="A138" s="279"/>
      <c r="B138" s="801"/>
      <c r="C138" s="802"/>
      <c r="D138" s="803"/>
      <c r="E138" s="17"/>
    </row>
    <row r="139" spans="1:5" hidden="1" x14ac:dyDescent="0.2">
      <c r="A139" s="280"/>
      <c r="B139" s="804"/>
      <c r="C139" s="805"/>
      <c r="D139" s="806"/>
      <c r="E139" s="281"/>
    </row>
    <row r="140" spans="1:5" hidden="1" x14ac:dyDescent="0.2">
      <c r="A140" s="282"/>
      <c r="B140" s="807"/>
      <c r="C140" s="808"/>
      <c r="D140" s="809"/>
      <c r="E140" s="283"/>
    </row>
    <row r="141" spans="1:5" ht="13.5" hidden="1" thickBot="1" x14ac:dyDescent="0.25">
      <c r="A141" s="282"/>
      <c r="B141" s="810"/>
      <c r="C141" s="811"/>
      <c r="D141" s="812"/>
      <c r="E141" s="283"/>
    </row>
    <row r="142" spans="1:5" ht="13.5" hidden="1" thickBot="1" x14ac:dyDescent="0.25">
      <c r="A142" s="813"/>
      <c r="B142" s="814"/>
      <c r="C142" s="814"/>
      <c r="D142" s="815"/>
      <c r="E142" s="11"/>
    </row>
    <row r="143" spans="1:5" hidden="1" x14ac:dyDescent="0.2">
      <c r="A143" s="284"/>
      <c r="B143" s="7"/>
      <c r="C143" s="7"/>
      <c r="D143" s="7"/>
      <c r="E143" s="7"/>
    </row>
    <row r="144" spans="1:5" hidden="1" x14ac:dyDescent="0.2">
      <c r="A144" s="7"/>
      <c r="B144" s="7"/>
      <c r="C144" s="7"/>
      <c r="D144" s="7"/>
      <c r="E144" s="7"/>
    </row>
    <row r="145" spans="1:8" hidden="1" x14ac:dyDescent="0.2">
      <c r="A145" s="7"/>
      <c r="B145" s="7"/>
      <c r="C145" s="7"/>
      <c r="D145" s="7"/>
      <c r="E145" s="7"/>
    </row>
    <row r="146" spans="1:8" x14ac:dyDescent="0.2">
      <c r="A146" s="13"/>
      <c r="B146" s="13"/>
      <c r="C146" s="7"/>
      <c r="D146" s="7"/>
      <c r="E146" s="30"/>
      <c r="F146" s="4"/>
    </row>
    <row r="147" spans="1:8" x14ac:dyDescent="0.2">
      <c r="A147" s="14"/>
      <c r="B147" s="13"/>
      <c r="C147" s="7"/>
      <c r="D147" s="7"/>
      <c r="E147" s="69"/>
      <c r="F147" s="4"/>
      <c r="H147" s="4"/>
    </row>
    <row r="148" spans="1:8" x14ac:dyDescent="0.2">
      <c r="A148" s="7"/>
      <c r="B148" s="7"/>
      <c r="C148" s="7"/>
      <c r="D148" s="7"/>
      <c r="E148" s="15"/>
      <c r="H148" s="4"/>
    </row>
    <row r="149" spans="1:8" x14ac:dyDescent="0.2">
      <c r="A149" s="7"/>
      <c r="B149" s="7"/>
      <c r="C149" s="7"/>
      <c r="D149" s="7"/>
      <c r="E149" s="15"/>
    </row>
    <row r="150" spans="1:8" x14ac:dyDescent="0.2">
      <c r="A150" s="4"/>
      <c r="E150" s="4"/>
    </row>
    <row r="151" spans="1:8" x14ac:dyDescent="0.2">
      <c r="A151" s="4"/>
    </row>
  </sheetData>
  <sheetProtection sheet="1" objects="1" scenarios="1"/>
  <mergeCells count="115">
    <mergeCell ref="A1:E1"/>
    <mergeCell ref="A3:E3"/>
    <mergeCell ref="B4:D4"/>
    <mergeCell ref="B5:D5"/>
    <mergeCell ref="B6:D6"/>
    <mergeCell ref="B7:D7"/>
    <mergeCell ref="B16:C16"/>
    <mergeCell ref="B17:C17"/>
    <mergeCell ref="B18:C18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A72:E72"/>
    <mergeCell ref="B74:C74"/>
    <mergeCell ref="B75:C75"/>
    <mergeCell ref="B76:C76"/>
    <mergeCell ref="B77:C77"/>
    <mergeCell ref="B78:C78"/>
    <mergeCell ref="B65:C65"/>
    <mergeCell ref="B66:C66"/>
    <mergeCell ref="B67:C67"/>
    <mergeCell ref="B68:C68"/>
    <mergeCell ref="B69:C69"/>
    <mergeCell ref="A70:C70"/>
    <mergeCell ref="B87:C87"/>
    <mergeCell ref="B88:C88"/>
    <mergeCell ref="B89:C89"/>
    <mergeCell ref="A90:C90"/>
    <mergeCell ref="A92:E92"/>
    <mergeCell ref="B94:C94"/>
    <mergeCell ref="B79:C79"/>
    <mergeCell ref="B80:C80"/>
    <mergeCell ref="A81:C81"/>
    <mergeCell ref="B83:C83"/>
    <mergeCell ref="B84:C84"/>
    <mergeCell ref="A85:C85"/>
    <mergeCell ref="A102:E102"/>
    <mergeCell ref="C104:D104"/>
    <mergeCell ref="A111:B111"/>
    <mergeCell ref="A112:D112"/>
    <mergeCell ref="A114:E114"/>
    <mergeCell ref="A116:D116"/>
    <mergeCell ref="B95:C95"/>
    <mergeCell ref="B96:C96"/>
    <mergeCell ref="B97:C97"/>
    <mergeCell ref="B98:C98"/>
    <mergeCell ref="B99:C99"/>
    <mergeCell ref="A100:C100"/>
    <mergeCell ref="B123:D123"/>
    <mergeCell ref="A124:D124"/>
    <mergeCell ref="A125:D125"/>
    <mergeCell ref="B126:C126"/>
    <mergeCell ref="A127:B127"/>
    <mergeCell ref="A128:B128"/>
    <mergeCell ref="B117:D117"/>
    <mergeCell ref="B118:D118"/>
    <mergeCell ref="B119:D119"/>
    <mergeCell ref="B120:D120"/>
    <mergeCell ref="B121:D121"/>
    <mergeCell ref="B122:D122"/>
    <mergeCell ref="A142:D142"/>
    <mergeCell ref="B136:C136"/>
    <mergeCell ref="A137:E137"/>
    <mergeCell ref="B138:D138"/>
    <mergeCell ref="B139:D139"/>
    <mergeCell ref="B140:D140"/>
    <mergeCell ref="B141:D141"/>
    <mergeCell ref="A129:B129"/>
    <mergeCell ref="A130:B130"/>
    <mergeCell ref="A131:B131"/>
    <mergeCell ref="A132:B132"/>
    <mergeCell ref="A133:B133"/>
    <mergeCell ref="A134:D134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59999389629810485"/>
  </sheetPr>
  <dimension ref="A1:N193"/>
  <sheetViews>
    <sheetView showGridLines="0" view="pageBreakPreview" topLeftCell="A118" zoomScaleNormal="100" zoomScaleSheetLayoutView="100" workbookViewId="0">
      <selection activeCell="E137" activeCellId="1" sqref="E126 E137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0.2851562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 x14ac:dyDescent="0.2">
      <c r="A1" s="752" t="str">
        <f>'BASE PLANILHAS'!A1:E1</f>
        <v>ANEXO VI - PLANILHA DE COMPOSIÇÃO DE CUSTOS</v>
      </c>
      <c r="B1" s="753"/>
      <c r="C1" s="753"/>
      <c r="D1" s="753"/>
      <c r="E1" s="754"/>
    </row>
    <row r="2" spans="1:8" ht="13.5" thickBot="1" x14ac:dyDescent="0.25">
      <c r="A2" s="174"/>
      <c r="B2" s="221"/>
      <c r="C2" s="221"/>
      <c r="D2" s="222"/>
      <c r="E2" s="223"/>
      <c r="F2" s="54"/>
      <c r="G2" s="54"/>
      <c r="H2" s="54"/>
    </row>
    <row r="3" spans="1:8" ht="13.5" thickBot="1" x14ac:dyDescent="0.25">
      <c r="A3" s="755" t="str">
        <f>'BASE PLANILHAS'!A3:E3</f>
        <v>Dados para composição dos custos referentes à mão-de-obra</v>
      </c>
      <c r="B3" s="756"/>
      <c r="C3" s="756"/>
      <c r="D3" s="756"/>
      <c r="E3" s="757"/>
      <c r="F3" s="54"/>
      <c r="G3" s="54"/>
      <c r="H3" s="54"/>
    </row>
    <row r="4" spans="1:8" x14ac:dyDescent="0.2">
      <c r="A4" s="64" t="str">
        <f>'BASE PLANILHAS'!A4</f>
        <v>A</v>
      </c>
      <c r="B4" s="758" t="str">
        <f>'BASE PLANILHAS'!B4:D4</f>
        <v>Localidade</v>
      </c>
      <c r="C4" s="759"/>
      <c r="D4" s="760"/>
      <c r="E4" s="316" t="str">
        <f>CCT!A85</f>
        <v>Ibia</v>
      </c>
      <c r="F4" s="54"/>
      <c r="G4" s="54"/>
      <c r="H4" s="54"/>
    </row>
    <row r="5" spans="1:8" x14ac:dyDescent="0.2">
      <c r="A5" s="34" t="str">
        <f>'BASE PLANILHAS'!A5</f>
        <v>B</v>
      </c>
      <c r="B5" s="761" t="str">
        <f>'BASE PLANILHAS'!B5:D5</f>
        <v>Tipo de serviço</v>
      </c>
      <c r="C5" s="762"/>
      <c r="D5" s="763"/>
      <c r="E5" s="33" t="str">
        <f>'BASE PLANILHAS'!E5</f>
        <v>Apoio Administrativo</v>
      </c>
      <c r="F5" s="54"/>
      <c r="G5" s="54"/>
      <c r="H5" s="54"/>
    </row>
    <row r="6" spans="1:8" x14ac:dyDescent="0.2">
      <c r="A6" s="34" t="str">
        <f>'BASE PLANILHAS'!A6</f>
        <v>C</v>
      </c>
      <c r="B6" s="745" t="str">
        <f>'BASE PLANILHAS'!B6:D6</f>
        <v>Salário Nominativo da Categoria Profissional</v>
      </c>
      <c r="C6" s="746"/>
      <c r="D6" s="747"/>
      <c r="E6" s="224"/>
      <c r="F6" s="54"/>
      <c r="G6" s="54"/>
      <c r="H6" s="54"/>
    </row>
    <row r="7" spans="1:8" x14ac:dyDescent="0.2">
      <c r="A7" s="34" t="str">
        <f>'BASE PLANILHAS'!A7</f>
        <v>D</v>
      </c>
      <c r="B7" s="745" t="str">
        <f>'BASE PLANILHAS'!B7:D7</f>
        <v>Categoria profissional (vinculada à execução contratual)</v>
      </c>
      <c r="C7" s="746"/>
      <c r="D7" s="747"/>
      <c r="E7" s="298" t="s">
        <v>192</v>
      </c>
      <c r="G7" s="1"/>
    </row>
    <row r="8" spans="1:8" ht="13.5" thickBot="1" x14ac:dyDescent="0.25">
      <c r="A8" s="36" t="str">
        <f>'BASE PLANILHAS'!A8</f>
        <v>E</v>
      </c>
      <c r="B8" s="764" t="str">
        <f>'BASE PLANILHAS'!B8:D8</f>
        <v>Data base da categoria (dia/mês/ano)</v>
      </c>
      <c r="C8" s="765"/>
      <c r="D8" s="766"/>
      <c r="E8" s="225">
        <f>CCT!P85</f>
        <v>43101</v>
      </c>
      <c r="F8" s="63"/>
    </row>
    <row r="9" spans="1:8" x14ac:dyDescent="0.2">
      <c r="A9" s="226"/>
      <c r="B9" s="100"/>
      <c r="C9" s="100"/>
      <c r="D9" s="100"/>
      <c r="E9" s="227"/>
      <c r="F9" s="63"/>
      <c r="H9" s="1"/>
    </row>
    <row r="10" spans="1:8" x14ac:dyDescent="0.2">
      <c r="A10" s="711" t="str">
        <f>'BASE PLANILHAS'!A10:E10</f>
        <v>MÓDULO 1 - COMPOSIÇÃO DA REMUNERAÇÃO</v>
      </c>
      <c r="B10" s="712"/>
      <c r="C10" s="712"/>
      <c r="D10" s="712"/>
      <c r="E10" s="713"/>
      <c r="F10" s="70"/>
    </row>
    <row r="11" spans="1:8" ht="13.5" thickBot="1" x14ac:dyDescent="0.25">
      <c r="A11" s="228"/>
      <c r="B11" s="229"/>
      <c r="C11" s="229"/>
      <c r="D11" s="229"/>
      <c r="E11" s="230"/>
      <c r="F11" s="1"/>
    </row>
    <row r="12" spans="1:8" ht="13.5" thickBot="1" x14ac:dyDescent="0.25">
      <c r="A12" s="324" t="str">
        <f>'BASE PLANILHAS'!A13</f>
        <v>A</v>
      </c>
      <c r="B12" s="830" t="str">
        <f>'BASE PLANILHAS'!B13:C13</f>
        <v>Salário Base</v>
      </c>
      <c r="C12" s="831"/>
      <c r="D12" s="831"/>
      <c r="E12" s="832"/>
    </row>
    <row r="13" spans="1:8" ht="13.5" thickBot="1" x14ac:dyDescent="0.25">
      <c r="A13" s="317"/>
      <c r="B13" s="317" t="s">
        <v>354</v>
      </c>
      <c r="C13" s="318" t="s">
        <v>350</v>
      </c>
      <c r="D13" s="318" t="s">
        <v>355</v>
      </c>
      <c r="E13" s="319" t="s">
        <v>351</v>
      </c>
    </row>
    <row r="14" spans="1:8" x14ac:dyDescent="0.2">
      <c r="A14" s="231"/>
      <c r="B14" s="231" t="s">
        <v>369</v>
      </c>
      <c r="C14" s="285">
        <v>0</v>
      </c>
      <c r="D14" s="286">
        <v>0</v>
      </c>
      <c r="E14" s="287">
        <f>D14*C14</f>
        <v>0</v>
      </c>
      <c r="F14">
        <f>COUNTBLANK(E14:E49)</f>
        <v>0</v>
      </c>
    </row>
    <row r="15" spans="1:8" x14ac:dyDescent="0.2">
      <c r="A15" s="231"/>
      <c r="B15" s="231" t="s">
        <v>370</v>
      </c>
      <c r="C15" s="285">
        <v>0</v>
      </c>
      <c r="D15" s="286">
        <v>0</v>
      </c>
      <c r="E15" s="288">
        <f>D15*C15</f>
        <v>0</v>
      </c>
    </row>
    <row r="16" spans="1:8" x14ac:dyDescent="0.2">
      <c r="A16" s="231"/>
      <c r="B16" s="231" t="s">
        <v>419</v>
      </c>
      <c r="C16" s="285">
        <v>0</v>
      </c>
      <c r="D16" s="286">
        <v>0</v>
      </c>
      <c r="E16" s="288">
        <f>D16*C16</f>
        <v>0</v>
      </c>
    </row>
    <row r="17" spans="1:5" x14ac:dyDescent="0.2">
      <c r="A17" s="231"/>
      <c r="B17" s="231" t="s">
        <v>420</v>
      </c>
      <c r="C17" s="285">
        <v>0</v>
      </c>
      <c r="D17" s="286">
        <v>0</v>
      </c>
      <c r="E17" s="288">
        <f t="shared" ref="E17" si="0">D17*C17</f>
        <v>0</v>
      </c>
    </row>
    <row r="18" spans="1:5" x14ac:dyDescent="0.2">
      <c r="A18" s="231"/>
      <c r="B18" s="231" t="s">
        <v>371</v>
      </c>
      <c r="C18" s="285">
        <v>0</v>
      </c>
      <c r="D18" s="286">
        <v>0</v>
      </c>
      <c r="E18" s="288">
        <f t="shared" ref="E18:E49" si="1">D18*C18</f>
        <v>0</v>
      </c>
    </row>
    <row r="19" spans="1:5" x14ac:dyDescent="0.2">
      <c r="A19" s="231"/>
      <c r="B19" s="231" t="s">
        <v>240</v>
      </c>
      <c r="C19" s="285">
        <v>0</v>
      </c>
      <c r="D19" s="286">
        <v>0</v>
      </c>
      <c r="E19" s="288">
        <f t="shared" si="1"/>
        <v>0</v>
      </c>
    </row>
    <row r="20" spans="1:5" x14ac:dyDescent="0.2">
      <c r="A20" s="231"/>
      <c r="B20" s="231" t="s">
        <v>238</v>
      </c>
      <c r="C20" s="285">
        <v>0</v>
      </c>
      <c r="D20" s="286">
        <v>0</v>
      </c>
      <c r="E20" s="288">
        <f t="shared" si="1"/>
        <v>0</v>
      </c>
    </row>
    <row r="21" spans="1:5" x14ac:dyDescent="0.2">
      <c r="A21" s="231"/>
      <c r="B21" s="231" t="s">
        <v>372</v>
      </c>
      <c r="C21" s="285">
        <v>0</v>
      </c>
      <c r="D21" s="286">
        <v>0</v>
      </c>
      <c r="E21" s="288">
        <f t="shared" si="1"/>
        <v>0</v>
      </c>
    </row>
    <row r="22" spans="1:5" x14ac:dyDescent="0.2">
      <c r="A22" s="231"/>
      <c r="B22" s="231" t="s">
        <v>241</v>
      </c>
      <c r="C22" s="285">
        <v>0</v>
      </c>
      <c r="D22" s="286">
        <v>0</v>
      </c>
      <c r="E22" s="288">
        <f t="shared" si="1"/>
        <v>0</v>
      </c>
    </row>
    <row r="23" spans="1:5" x14ac:dyDescent="0.2">
      <c r="A23" s="231"/>
      <c r="B23" s="231" t="s">
        <v>367</v>
      </c>
      <c r="C23" s="285">
        <v>0</v>
      </c>
      <c r="D23" s="286">
        <v>0</v>
      </c>
      <c r="E23" s="288">
        <f t="shared" si="1"/>
        <v>0</v>
      </c>
    </row>
    <row r="24" spans="1:5" x14ac:dyDescent="0.2">
      <c r="A24" s="231"/>
      <c r="B24" s="231" t="s">
        <v>366</v>
      </c>
      <c r="C24" s="285">
        <v>0</v>
      </c>
      <c r="D24" s="286">
        <v>0</v>
      </c>
      <c r="E24" s="288">
        <f t="shared" si="1"/>
        <v>0</v>
      </c>
    </row>
    <row r="25" spans="1:5" x14ac:dyDescent="0.2">
      <c r="A25" s="231"/>
      <c r="B25" s="231" t="s">
        <v>373</v>
      </c>
      <c r="C25" s="285">
        <v>0</v>
      </c>
      <c r="D25" s="286">
        <v>0</v>
      </c>
      <c r="E25" s="288">
        <f t="shared" si="1"/>
        <v>0</v>
      </c>
    </row>
    <row r="26" spans="1:5" x14ac:dyDescent="0.2">
      <c r="A26" s="231"/>
      <c r="B26" s="231" t="s">
        <v>195</v>
      </c>
      <c r="C26" s="285">
        <v>0</v>
      </c>
      <c r="D26" s="286">
        <v>0</v>
      </c>
      <c r="E26" s="288">
        <f t="shared" si="1"/>
        <v>0</v>
      </c>
    </row>
    <row r="27" spans="1:5" x14ac:dyDescent="0.2">
      <c r="A27" s="231"/>
      <c r="B27" s="231" t="s">
        <v>421</v>
      </c>
      <c r="C27" s="285">
        <v>0</v>
      </c>
      <c r="D27" s="286">
        <v>0</v>
      </c>
      <c r="E27" s="288">
        <f t="shared" si="1"/>
        <v>0</v>
      </c>
    </row>
    <row r="28" spans="1:5" x14ac:dyDescent="0.2">
      <c r="A28" s="231"/>
      <c r="B28" s="231" t="s">
        <v>374</v>
      </c>
      <c r="C28" s="285">
        <v>0</v>
      </c>
      <c r="D28" s="286">
        <v>0</v>
      </c>
      <c r="E28" s="288">
        <f t="shared" si="1"/>
        <v>0</v>
      </c>
    </row>
    <row r="29" spans="1:5" x14ac:dyDescent="0.2">
      <c r="A29" s="231"/>
      <c r="B29" s="231" t="s">
        <v>196</v>
      </c>
      <c r="C29" s="285">
        <v>0</v>
      </c>
      <c r="D29" s="286">
        <v>0</v>
      </c>
      <c r="E29" s="288">
        <f t="shared" si="1"/>
        <v>0</v>
      </c>
    </row>
    <row r="30" spans="1:5" x14ac:dyDescent="0.2">
      <c r="A30" s="231"/>
      <c r="B30" s="231" t="s">
        <v>242</v>
      </c>
      <c r="C30" s="285">
        <v>0</v>
      </c>
      <c r="D30" s="286">
        <v>0</v>
      </c>
      <c r="E30" s="288">
        <f t="shared" si="1"/>
        <v>0</v>
      </c>
    </row>
    <row r="31" spans="1:5" x14ac:dyDescent="0.2">
      <c r="A31" s="231"/>
      <c r="B31" s="231" t="s">
        <v>375</v>
      </c>
      <c r="C31" s="285">
        <v>0</v>
      </c>
      <c r="D31" s="286">
        <v>0</v>
      </c>
      <c r="E31" s="288">
        <f t="shared" si="1"/>
        <v>0</v>
      </c>
    </row>
    <row r="32" spans="1:5" x14ac:dyDescent="0.2">
      <c r="A32" s="231"/>
      <c r="B32" s="231" t="s">
        <v>197</v>
      </c>
      <c r="C32" s="285">
        <v>0</v>
      </c>
      <c r="D32" s="286">
        <v>0</v>
      </c>
      <c r="E32" s="288">
        <f t="shared" si="1"/>
        <v>0</v>
      </c>
    </row>
    <row r="33" spans="1:5" x14ac:dyDescent="0.2">
      <c r="A33" s="231"/>
      <c r="B33" s="231" t="s">
        <v>353</v>
      </c>
      <c r="C33" s="285">
        <v>0</v>
      </c>
      <c r="D33" s="286">
        <v>0</v>
      </c>
      <c r="E33" s="288">
        <f t="shared" si="1"/>
        <v>0</v>
      </c>
    </row>
    <row r="34" spans="1:5" x14ac:dyDescent="0.2">
      <c r="A34" s="231"/>
      <c r="B34" s="231" t="s">
        <v>376</v>
      </c>
      <c r="C34" s="285">
        <v>0</v>
      </c>
      <c r="D34" s="286">
        <v>0</v>
      </c>
      <c r="E34" s="288">
        <f t="shared" si="1"/>
        <v>0</v>
      </c>
    </row>
    <row r="35" spans="1:5" x14ac:dyDescent="0.2">
      <c r="A35" s="231"/>
      <c r="B35" s="231" t="s">
        <v>198</v>
      </c>
      <c r="C35" s="285">
        <v>0</v>
      </c>
      <c r="D35" s="286">
        <v>0</v>
      </c>
      <c r="E35" s="288">
        <f t="shared" si="1"/>
        <v>0</v>
      </c>
    </row>
    <row r="36" spans="1:5" x14ac:dyDescent="0.2">
      <c r="A36" s="231"/>
      <c r="B36" s="231" t="s">
        <v>199</v>
      </c>
      <c r="C36" s="285">
        <v>0</v>
      </c>
      <c r="D36" s="286">
        <v>0</v>
      </c>
      <c r="E36" s="288">
        <f t="shared" si="1"/>
        <v>0</v>
      </c>
    </row>
    <row r="37" spans="1:5" x14ac:dyDescent="0.2">
      <c r="A37" s="231"/>
      <c r="B37" s="231" t="s">
        <v>200</v>
      </c>
      <c r="C37" s="285">
        <v>0</v>
      </c>
      <c r="D37" s="286">
        <v>0</v>
      </c>
      <c r="E37" s="288">
        <f t="shared" si="1"/>
        <v>0</v>
      </c>
    </row>
    <row r="38" spans="1:5" x14ac:dyDescent="0.2">
      <c r="A38" s="231"/>
      <c r="B38" s="231" t="s">
        <v>201</v>
      </c>
      <c r="C38" s="285">
        <v>0</v>
      </c>
      <c r="D38" s="286">
        <v>0</v>
      </c>
      <c r="E38" s="288">
        <f t="shared" si="1"/>
        <v>0</v>
      </c>
    </row>
    <row r="39" spans="1:5" x14ac:dyDescent="0.2">
      <c r="A39" s="232"/>
      <c r="B39" s="232" t="s">
        <v>368</v>
      </c>
      <c r="C39" s="233">
        <f>CCT!G85</f>
        <v>1</v>
      </c>
      <c r="D39" s="234">
        <f>CCT!H85</f>
        <v>1281.1600000000001</v>
      </c>
      <c r="E39" s="289">
        <f t="shared" si="1"/>
        <v>1281.1600000000001</v>
      </c>
    </row>
    <row r="40" spans="1:5" x14ac:dyDescent="0.2">
      <c r="A40" s="231"/>
      <c r="B40" s="231" t="s">
        <v>194</v>
      </c>
      <c r="C40" s="285">
        <v>0</v>
      </c>
      <c r="D40" s="286">
        <v>0</v>
      </c>
      <c r="E40" s="288">
        <f t="shared" si="1"/>
        <v>0</v>
      </c>
    </row>
    <row r="41" spans="1:5" x14ac:dyDescent="0.2">
      <c r="A41" s="231"/>
      <c r="B41" s="231" t="s">
        <v>193</v>
      </c>
      <c r="C41" s="285">
        <v>0</v>
      </c>
      <c r="D41" s="286">
        <v>0</v>
      </c>
      <c r="E41" s="288">
        <f t="shared" si="1"/>
        <v>0</v>
      </c>
    </row>
    <row r="42" spans="1:5" x14ac:dyDescent="0.2">
      <c r="A42" s="231"/>
      <c r="B42" s="231" t="s">
        <v>422</v>
      </c>
      <c r="C42" s="285">
        <v>0</v>
      </c>
      <c r="D42" s="286">
        <v>0</v>
      </c>
      <c r="E42" s="288">
        <f t="shared" si="1"/>
        <v>0</v>
      </c>
    </row>
    <row r="43" spans="1:5" x14ac:dyDescent="0.2">
      <c r="A43" s="231"/>
      <c r="B43" s="231" t="s">
        <v>423</v>
      </c>
      <c r="C43" s="285">
        <v>0</v>
      </c>
      <c r="D43" s="286">
        <v>0</v>
      </c>
      <c r="E43" s="288">
        <f t="shared" si="1"/>
        <v>0</v>
      </c>
    </row>
    <row r="44" spans="1:5" x14ac:dyDescent="0.2">
      <c r="A44" s="231"/>
      <c r="B44" s="231" t="s">
        <v>466</v>
      </c>
      <c r="C44" s="285">
        <v>0</v>
      </c>
      <c r="D44" s="286">
        <v>0</v>
      </c>
      <c r="E44" s="288">
        <f t="shared" si="1"/>
        <v>0</v>
      </c>
    </row>
    <row r="45" spans="1:5" x14ac:dyDescent="0.2">
      <c r="A45" s="231"/>
      <c r="B45" s="231" t="s">
        <v>377</v>
      </c>
      <c r="C45" s="285">
        <v>0</v>
      </c>
      <c r="D45" s="286">
        <v>0</v>
      </c>
      <c r="E45" s="288">
        <f t="shared" si="1"/>
        <v>0</v>
      </c>
    </row>
    <row r="46" spans="1:5" x14ac:dyDescent="0.2">
      <c r="A46" s="231"/>
      <c r="B46" s="231" t="s">
        <v>378</v>
      </c>
      <c r="C46" s="285">
        <v>0</v>
      </c>
      <c r="D46" s="286">
        <v>0</v>
      </c>
      <c r="E46" s="288">
        <f t="shared" si="1"/>
        <v>0</v>
      </c>
    </row>
    <row r="47" spans="1:5" x14ac:dyDescent="0.2">
      <c r="A47" s="231"/>
      <c r="B47" s="231" t="s">
        <v>381</v>
      </c>
      <c r="C47" s="285">
        <v>0</v>
      </c>
      <c r="D47" s="286">
        <v>0</v>
      </c>
      <c r="E47" s="288">
        <f t="shared" si="1"/>
        <v>0</v>
      </c>
    </row>
    <row r="48" spans="1:5" x14ac:dyDescent="0.2">
      <c r="A48" s="231"/>
      <c r="B48" s="231" t="s">
        <v>379</v>
      </c>
      <c r="C48" s="285">
        <v>0</v>
      </c>
      <c r="D48" s="286">
        <v>0</v>
      </c>
      <c r="E48" s="288">
        <f t="shared" si="1"/>
        <v>0</v>
      </c>
    </row>
    <row r="49" spans="1:7" ht="13.5" thickBot="1" x14ac:dyDescent="0.25">
      <c r="A49" s="231"/>
      <c r="B49" s="231" t="s">
        <v>380</v>
      </c>
      <c r="C49" s="285">
        <v>0</v>
      </c>
      <c r="D49" s="286">
        <v>0</v>
      </c>
      <c r="E49" s="288">
        <f t="shared" si="1"/>
        <v>0</v>
      </c>
    </row>
    <row r="50" spans="1:7" ht="13.5" thickBot="1" x14ac:dyDescent="0.25">
      <c r="A50" s="320"/>
      <c r="B50" s="321" t="str">
        <f>CONCATENATE("Total ",B13)</f>
        <v>Total Cargos - PGJ</v>
      </c>
      <c r="C50" s="318">
        <f>SUM(C14:C49)</f>
        <v>1</v>
      </c>
      <c r="D50" s="318"/>
      <c r="E50" s="322">
        <f>SUM(E14:E49)</f>
        <v>1281.1600000000001</v>
      </c>
    </row>
    <row r="51" spans="1:7" ht="13.5" thickBot="1" x14ac:dyDescent="0.25">
      <c r="A51" s="325"/>
      <c r="B51" s="325" t="s">
        <v>365</v>
      </c>
      <c r="C51" s="326" t="s">
        <v>350</v>
      </c>
      <c r="D51" s="326" t="s">
        <v>355</v>
      </c>
      <c r="E51" s="327" t="s">
        <v>351</v>
      </c>
    </row>
    <row r="52" spans="1:7" ht="13.5" thickBot="1" x14ac:dyDescent="0.25">
      <c r="A52" s="231"/>
      <c r="B52" s="231" t="s">
        <v>353</v>
      </c>
      <c r="C52" s="285">
        <v>0</v>
      </c>
      <c r="D52" s="286">
        <v>0</v>
      </c>
      <c r="E52" s="288">
        <f t="shared" ref="E52" si="2">D52*C52</f>
        <v>0</v>
      </c>
    </row>
    <row r="53" spans="1:7" ht="13.5" thickBot="1" x14ac:dyDescent="0.25">
      <c r="A53" s="328"/>
      <c r="B53" s="329" t="str">
        <f>CONCATENATE("Total ",B51)</f>
        <v>Total Cargos - FEPDC</v>
      </c>
      <c r="C53" s="326">
        <f>SUM(C52)</f>
        <v>0</v>
      </c>
      <c r="D53" s="326"/>
      <c r="E53" s="330">
        <f>SUM(E52)</f>
        <v>0</v>
      </c>
    </row>
    <row r="54" spans="1:7" ht="13.5" thickBot="1" x14ac:dyDescent="0.25">
      <c r="A54" s="320"/>
      <c r="B54" s="321" t="str">
        <f>CONCATENATE("Total ",E4)</f>
        <v>Total Ibia</v>
      </c>
      <c r="C54" s="318">
        <f>C50+C53</f>
        <v>1</v>
      </c>
      <c r="D54" s="318"/>
      <c r="E54" s="322">
        <f>E50+E53</f>
        <v>1281.1600000000001</v>
      </c>
    </row>
    <row r="55" spans="1:7" ht="13.5" thickBot="1" x14ac:dyDescent="0.25">
      <c r="A55" s="833"/>
      <c r="B55" s="834"/>
      <c r="C55" s="835"/>
      <c r="D55" s="393" t="str">
        <f>'BASE PLANILHAS'!D12</f>
        <v>Referência</v>
      </c>
      <c r="E55" s="393" t="str">
        <f>'BASE PLANILHAS'!E12</f>
        <v>Valor (R$)</v>
      </c>
    </row>
    <row r="56" spans="1:7" x14ac:dyDescent="0.2">
      <c r="A56" s="40" t="str">
        <f>'BASE PLANILHAS'!A14</f>
        <v>B</v>
      </c>
      <c r="B56" s="701" t="str">
        <f>'BASE PLANILHAS'!B14:C14</f>
        <v xml:space="preserve">Adicional Periculosidade </v>
      </c>
      <c r="C56" s="702"/>
      <c r="D56" s="42">
        <v>0.3</v>
      </c>
      <c r="E56" s="216">
        <f>D56*E26</f>
        <v>0</v>
      </c>
      <c r="G56" s="1"/>
    </row>
    <row r="57" spans="1:7" x14ac:dyDescent="0.2">
      <c r="A57" s="34" t="str">
        <f>'BASE PLANILHAS'!A15</f>
        <v>C</v>
      </c>
      <c r="B57" s="699" t="str">
        <f>'BASE PLANILHAS'!B15:C15</f>
        <v>Adicional Insalubridade</v>
      </c>
      <c r="C57" s="700"/>
      <c r="D57" s="295">
        <f>0.2*PARAMETROS!B79</f>
        <v>190.8</v>
      </c>
      <c r="E57" s="55">
        <f>D57*(C20+C29+C30+C32+C36)</f>
        <v>0</v>
      </c>
      <c r="G57" s="1"/>
    </row>
    <row r="58" spans="1:7" x14ac:dyDescent="0.2">
      <c r="A58" s="34" t="str">
        <f>'BASE PLANILHAS'!A16</f>
        <v>D</v>
      </c>
      <c r="B58" s="699" t="str">
        <f>'BASE PLANILHAS'!B16:C16</f>
        <v>Adicional Noturno</v>
      </c>
      <c r="C58" s="700"/>
      <c r="D58" s="291">
        <f>1/210*0.2*10.285*15.5</f>
        <v>0.1518261904761905</v>
      </c>
      <c r="E58" s="216">
        <f>D58*E38</f>
        <v>0</v>
      </c>
      <c r="G58" s="1"/>
    </row>
    <row r="59" spans="1:7" x14ac:dyDescent="0.2">
      <c r="A59" s="34" t="str">
        <f>'BASE PLANILHAS'!A17</f>
        <v>E</v>
      </c>
      <c r="B59" s="699" t="str">
        <f>'BASE PLANILHAS'!B17:C17</f>
        <v>Adicional de Hora Noturna Reduzida</v>
      </c>
      <c r="C59" s="700"/>
      <c r="D59" s="42">
        <v>0</v>
      </c>
      <c r="E59" s="216">
        <f t="shared" ref="E59" si="3">D59*$E$12</f>
        <v>0</v>
      </c>
    </row>
    <row r="60" spans="1:7" x14ac:dyDescent="0.2">
      <c r="A60" s="34" t="str">
        <f>'BASE PLANILHAS'!A18</f>
        <v>F</v>
      </c>
      <c r="B60" s="699" t="str">
        <f>'BASE PLANILHAS'!B18:C18</f>
        <v>Intervalo Intrajornada</v>
      </c>
      <c r="C60" s="700"/>
      <c r="D60" s="42">
        <v>0</v>
      </c>
      <c r="E60" s="290">
        <v>0</v>
      </c>
    </row>
    <row r="61" spans="1:7" x14ac:dyDescent="0.2">
      <c r="A61" s="34" t="str">
        <f>'BASE PLANILHAS'!A19</f>
        <v>G</v>
      </c>
      <c r="B61" s="699" t="str">
        <f>'BASE PLANILHAS'!B19:C19</f>
        <v>Feriado Nacional - Súmula 444/2012 - TST</v>
      </c>
      <c r="C61" s="700"/>
      <c r="D61" s="291">
        <v>0</v>
      </c>
      <c r="E61" s="216">
        <f>(E37+E38)*D61</f>
        <v>0</v>
      </c>
    </row>
    <row r="62" spans="1:7" ht="13.5" thickBot="1" x14ac:dyDescent="0.25">
      <c r="A62" s="64" t="str">
        <f>'BASE PLANILHAS'!A20</f>
        <v>H</v>
      </c>
      <c r="B62" s="699" t="str">
        <f>'BASE PLANILHAS'!B20:C20</f>
        <v>Adicional de Acúmulo de função</v>
      </c>
      <c r="C62" s="700"/>
      <c r="D62" s="43">
        <v>0</v>
      </c>
      <c r="E62" s="215">
        <f>0</f>
        <v>0</v>
      </c>
    </row>
    <row r="63" spans="1:7" ht="13.5" thickBot="1" x14ac:dyDescent="0.25">
      <c r="A63" s="696" t="str">
        <f>'BASE PLANILHAS'!A21:D21</f>
        <v>Total do Módulo 1</v>
      </c>
      <c r="B63" s="697"/>
      <c r="C63" s="697"/>
      <c r="D63" s="698"/>
      <c r="E63" s="51">
        <f>SUM(E56:E62)+E54</f>
        <v>1281.1600000000001</v>
      </c>
    </row>
    <row r="64" spans="1:7" x14ac:dyDescent="0.2">
      <c r="A64" s="390"/>
      <c r="B64" s="391"/>
      <c r="C64" s="391"/>
      <c r="D64" s="391"/>
      <c r="E64" s="44"/>
      <c r="F64" s="1"/>
    </row>
    <row r="65" spans="1:9" x14ac:dyDescent="0.2">
      <c r="A65" s="711" t="str">
        <f>'BASE PLANILHAS'!A23:E23</f>
        <v>MÓDULO 2 – ENCARGOS E BENEFÍCIOS MENSAIS E DIÁRIOS</v>
      </c>
      <c r="B65" s="712"/>
      <c r="C65" s="712"/>
      <c r="D65" s="712"/>
      <c r="E65" s="713"/>
      <c r="F65" s="1"/>
    </row>
    <row r="66" spans="1:9" ht="13.5" thickBot="1" x14ac:dyDescent="0.25">
      <c r="A66" s="387"/>
      <c r="B66" s="388"/>
      <c r="C66" s="388"/>
      <c r="D66" s="388"/>
      <c r="E66" s="389"/>
      <c r="F66" s="1"/>
    </row>
    <row r="67" spans="1:9" ht="13.5" thickBot="1" x14ac:dyDescent="0.25">
      <c r="A67" s="214" t="str">
        <f>'BASE PLANILHAS'!A25</f>
        <v>2.1</v>
      </c>
      <c r="B67" s="696" t="str">
        <f>'BASE PLANILHAS'!B25:C25</f>
        <v>Submódulo 2.1 - Encargos Previdenciários, FGTS e Outras Contribuições</v>
      </c>
      <c r="C67" s="698"/>
      <c r="D67" s="214" t="str">
        <f>'BASE PLANILHAS'!D25</f>
        <v>Referência</v>
      </c>
      <c r="E67" s="214" t="str">
        <f>'BASE PLANILHAS'!E25</f>
        <v>Valor (R$)</v>
      </c>
    </row>
    <row r="68" spans="1:9" x14ac:dyDescent="0.2">
      <c r="A68" s="40" t="str">
        <f>'BASE PLANILHAS'!A26</f>
        <v>A</v>
      </c>
      <c r="B68" s="708" t="str">
        <f>'BASE PLANILHAS'!B26:C26</f>
        <v>INSS</v>
      </c>
      <c r="C68" s="710"/>
      <c r="D68" s="73">
        <f>'BASE PLANILHAS'!D26</f>
        <v>0.2</v>
      </c>
      <c r="E68" s="74">
        <f>$E$63*D68</f>
        <v>256.23200000000003</v>
      </c>
    </row>
    <row r="69" spans="1:9" x14ac:dyDescent="0.2">
      <c r="A69" s="34" t="str">
        <f>'BASE PLANILHAS'!A27</f>
        <v>B</v>
      </c>
      <c r="B69" s="701" t="str">
        <f>'BASE PLANILHAS'!B27:C27</f>
        <v>SESI OU SENAC</v>
      </c>
      <c r="C69" s="702"/>
      <c r="D69" s="18">
        <f>'BASE PLANILHAS'!D27</f>
        <v>1.4999999999999999E-2</v>
      </c>
      <c r="E69" s="23">
        <f>$E$63*D69</f>
        <v>19.217400000000001</v>
      </c>
    </row>
    <row r="70" spans="1:9" x14ac:dyDescent="0.2">
      <c r="A70" s="34" t="str">
        <f>'BASE PLANILHAS'!A28</f>
        <v>C</v>
      </c>
      <c r="B70" s="748" t="str">
        <f>'BASE PLANILHAS'!B28:C28</f>
        <v>SENAI OU SENAC</v>
      </c>
      <c r="C70" s="749"/>
      <c r="D70" s="18">
        <f>'BASE PLANILHAS'!D28</f>
        <v>0.01</v>
      </c>
      <c r="E70" s="23">
        <f>$E$63*D70</f>
        <v>12.8116</v>
      </c>
    </row>
    <row r="71" spans="1:9" x14ac:dyDescent="0.2">
      <c r="A71" s="34" t="str">
        <f>'BASE PLANILHAS'!A29</f>
        <v>D</v>
      </c>
      <c r="B71" s="699" t="str">
        <f>'BASE PLANILHAS'!B29:C29</f>
        <v>INCRA</v>
      </c>
      <c r="C71" s="700"/>
      <c r="D71" s="18">
        <f>'BASE PLANILHAS'!D29</f>
        <v>2E-3</v>
      </c>
      <c r="E71" s="23">
        <f t="shared" ref="E71:E74" si="4">$E$63*D71</f>
        <v>2.5623200000000002</v>
      </c>
    </row>
    <row r="72" spans="1:9" x14ac:dyDescent="0.2">
      <c r="A72" s="34" t="str">
        <f>'BASE PLANILHAS'!A30</f>
        <v>E</v>
      </c>
      <c r="B72" s="699" t="str">
        <f>'BASE PLANILHAS'!B30:C30</f>
        <v>Salário Educação</v>
      </c>
      <c r="C72" s="700"/>
      <c r="D72" s="18">
        <f>'BASE PLANILHAS'!D30</f>
        <v>2.5000000000000001E-2</v>
      </c>
      <c r="E72" s="23">
        <f t="shared" si="4"/>
        <v>32.029000000000003</v>
      </c>
    </row>
    <row r="73" spans="1:9" x14ac:dyDescent="0.2">
      <c r="A73" s="34" t="str">
        <f>'BASE PLANILHAS'!A31</f>
        <v>F</v>
      </c>
      <c r="B73" s="699" t="str">
        <f>'BASE PLANILHAS'!B31:C31</f>
        <v>FGTS</v>
      </c>
      <c r="C73" s="700"/>
      <c r="D73" s="18">
        <f>'BASE PLANILHAS'!D31</f>
        <v>0.08</v>
      </c>
      <c r="E73" s="23">
        <f t="shared" si="4"/>
        <v>102.4928</v>
      </c>
    </row>
    <row r="74" spans="1:9" x14ac:dyDescent="0.2">
      <c r="A74" s="34" t="str">
        <f>'BASE PLANILHAS'!A32</f>
        <v>G</v>
      </c>
      <c r="B74" s="699" t="str">
        <f>'BASE PLANILHAS'!B32:C32</f>
        <v>RAT</v>
      </c>
      <c r="C74" s="700"/>
      <c r="D74" s="18">
        <f>'BASE PLANILHAS'!D32</f>
        <v>0.03</v>
      </c>
      <c r="E74" s="23">
        <f t="shared" si="4"/>
        <v>38.434800000000003</v>
      </c>
      <c r="I74" s="1"/>
    </row>
    <row r="75" spans="1:9" ht="13.5" thickBot="1" x14ac:dyDescent="0.25">
      <c r="A75" s="34" t="str">
        <f>'BASE PLANILHAS'!A33</f>
        <v>H</v>
      </c>
      <c r="B75" s="701" t="str">
        <f>'BASE PLANILHAS'!B33:C33</f>
        <v>SEBRAE</v>
      </c>
      <c r="C75" s="702"/>
      <c r="D75" s="18">
        <f>'BASE PLANILHAS'!D33</f>
        <v>6.0000000000000001E-3</v>
      </c>
      <c r="E75" s="23">
        <f>$E$63*D75</f>
        <v>7.6869600000000009</v>
      </c>
    </row>
    <row r="76" spans="1:9" ht="13.5" thickBot="1" x14ac:dyDescent="0.25">
      <c r="A76" s="696" t="str">
        <f>'BASE PLANILHAS'!A34:C34</f>
        <v>Total do Submódulo 2.1</v>
      </c>
      <c r="B76" s="697"/>
      <c r="C76" s="698"/>
      <c r="D76" s="50">
        <f>'BASE PLANILHAS'!D34</f>
        <v>0.3680000000000001</v>
      </c>
      <c r="E76" s="51">
        <f>SUM(E68:E75)</f>
        <v>471.46688</v>
      </c>
      <c r="F76" s="1"/>
      <c r="G76" s="66"/>
    </row>
    <row r="77" spans="1:9" ht="13.5" thickBot="1" x14ac:dyDescent="0.25">
      <c r="A77" s="382"/>
      <c r="B77" s="383"/>
      <c r="C77" s="383"/>
      <c r="D77" s="236"/>
      <c r="E77" s="45"/>
      <c r="F77" s="1"/>
      <c r="G77" s="66"/>
    </row>
    <row r="78" spans="1:9" ht="13.5" thickBot="1" x14ac:dyDescent="0.25">
      <c r="A78" s="214" t="str">
        <f>'BASE PLANILHAS'!A36</f>
        <v>2.2</v>
      </c>
      <c r="B78" s="696" t="str">
        <f>'BASE PLANILHAS'!B36:C36</f>
        <v>Submódulo 2.2 - 13º Salário, Férias e Adicional de Férias</v>
      </c>
      <c r="C78" s="698"/>
      <c r="D78" s="214" t="str">
        <f>'BASE PLANILHAS'!D36</f>
        <v>Referência</v>
      </c>
      <c r="E78" s="384" t="str">
        <f>'BASE PLANILHAS'!E36</f>
        <v>Valor (R$)</v>
      </c>
    </row>
    <row r="79" spans="1:9" x14ac:dyDescent="0.2">
      <c r="A79" s="32" t="str">
        <f>'BASE PLANILHAS'!A37</f>
        <v>A</v>
      </c>
      <c r="B79" s="701" t="str">
        <f>'BASE PLANILHAS'!B37:C37</f>
        <v>13º salário (titular)</v>
      </c>
      <c r="C79" s="702"/>
      <c r="D79" s="65">
        <f>'BASE PLANILHAS'!D37</f>
        <v>8.3333333333333329E-2</v>
      </c>
      <c r="E79" s="41">
        <f>$E$63*D79</f>
        <v>106.76333333333334</v>
      </c>
      <c r="F79" s="1"/>
    </row>
    <row r="80" spans="1:9" ht="13.5" thickBot="1" x14ac:dyDescent="0.25">
      <c r="A80" s="36" t="str">
        <f>'BASE PLANILHAS'!A38</f>
        <v>B</v>
      </c>
      <c r="B80" s="716" t="str">
        <f>'BASE PLANILHAS'!B38:C38</f>
        <v>Férias e Adicional de Férias (titular)</v>
      </c>
      <c r="C80" s="717"/>
      <c r="D80" s="71">
        <f>'BASE PLANILHAS'!D38</f>
        <v>0.1111111111111111</v>
      </c>
      <c r="E80" s="72">
        <f>D80*$E$63</f>
        <v>142.35111111111112</v>
      </c>
      <c r="F80" s="1"/>
      <c r="H80" s="1"/>
    </row>
    <row r="81" spans="1:14" ht="13.5" thickBot="1" x14ac:dyDescent="0.25">
      <c r="A81" s="67"/>
      <c r="B81" s="696" t="str">
        <f>'BASE PLANILHAS'!B39:C39</f>
        <v>Subtotal</v>
      </c>
      <c r="C81" s="698"/>
      <c r="D81" s="16">
        <f>'BASE PLANILHAS'!D39</f>
        <v>0.19444444444444442</v>
      </c>
      <c r="E81" s="45">
        <f>D81*$E$63</f>
        <v>249.11444444444442</v>
      </c>
      <c r="F81" s="1"/>
      <c r="H81" s="1"/>
    </row>
    <row r="82" spans="1:14" ht="13.5" thickBot="1" x14ac:dyDescent="0.25">
      <c r="A82" s="214" t="str">
        <f>'BASE PLANILHAS'!A40</f>
        <v>C</v>
      </c>
      <c r="B82" s="750" t="str">
        <f>'BASE PLANILHAS'!B40:C40</f>
        <v>Incidência do Submódulo 2.1 sobre 13º Salário, Férias e Adicional de Férias</v>
      </c>
      <c r="C82" s="751"/>
      <c r="D82" s="46">
        <f>'BASE PLANILHAS'!D40</f>
        <v>7.1555555555555567E-2</v>
      </c>
      <c r="E82" s="47">
        <f>D82*$E$63</f>
        <v>91.674115555555574</v>
      </c>
      <c r="F82" s="29"/>
      <c r="H82" s="1"/>
    </row>
    <row r="83" spans="1:14" ht="13.5" thickBot="1" x14ac:dyDescent="0.25">
      <c r="A83" s="696" t="str">
        <f>'BASE PLANILHAS'!A41:C41</f>
        <v>Total do Submódulo 2.2</v>
      </c>
      <c r="B83" s="697"/>
      <c r="C83" s="698"/>
      <c r="D83" s="48">
        <f>'BASE PLANILHAS'!D41</f>
        <v>0.26600000000000001</v>
      </c>
      <c r="E83" s="49">
        <f>SUM(E81:E82)</f>
        <v>340.78855999999996</v>
      </c>
      <c r="F83" s="29"/>
    </row>
    <row r="84" spans="1:14" ht="13.5" thickBot="1" x14ac:dyDescent="0.25">
      <c r="A84" s="237"/>
      <c r="B84" s="238"/>
      <c r="C84" s="238"/>
      <c r="D84" s="238"/>
      <c r="E84" s="239"/>
      <c r="F84" s="1"/>
    </row>
    <row r="85" spans="1:14" ht="13.5" thickBot="1" x14ac:dyDescent="0.25">
      <c r="A85" s="52" t="str">
        <f>'BASE PLANILHAS'!A43</f>
        <v>2.3</v>
      </c>
      <c r="B85" s="696" t="str">
        <f>'BASE PLANILHAS'!B43:C43</f>
        <v>Submódulo 2.3 - Benefícios Mensais e Diários</v>
      </c>
      <c r="C85" s="698"/>
      <c r="D85" s="384" t="str">
        <f>'BASE PLANILHAS'!D43</f>
        <v>Referência</v>
      </c>
      <c r="E85" s="384" t="str">
        <f>'BASE PLANILHAS'!E43</f>
        <v>Valor (R$)</v>
      </c>
    </row>
    <row r="86" spans="1:14" x14ac:dyDescent="0.2">
      <c r="A86" s="32" t="str">
        <f>'BASE PLANILHAS'!A44</f>
        <v>A</v>
      </c>
      <c r="B86" s="708" t="str">
        <f>'BASE PLANILHAS'!B44:C44</f>
        <v>Vale - Transporte (Descontada parcela do empregado)</v>
      </c>
      <c r="C86" s="710"/>
      <c r="D86" s="292">
        <f>VT!D28</f>
        <v>4.05</v>
      </c>
      <c r="E86" s="78">
        <f>(2*$D$86*20*SUM(C14:C32,C34:C49)-(IF(SUM(E14:E32,E34:E49)*6%&lt;=(2*$D$86*20*SUM(C14:C32,C34:C49)),SUM(E14:E32,E34:E49)*6%,(2*$D$86*20*SUM(C14:C32,C34:C49)))))+(2*$D$86*20*(C33+C52))-(IF((E33+E52)*6%&lt;=(2*$D$86*20*(C33+C52)),(E33+E52)*6%,(2*$D$86*20*(C33+C52))))</f>
        <v>85.130399999999995</v>
      </c>
      <c r="F86" s="19"/>
      <c r="N86" s="4"/>
    </row>
    <row r="87" spans="1:14" x14ac:dyDescent="0.2">
      <c r="A87" s="34" t="str">
        <f>'BASE PLANILHAS'!A45</f>
        <v>B</v>
      </c>
      <c r="B87" s="701" t="str">
        <f>'BASE PLANILHAS'!B45:C45</f>
        <v>Vale - Alimentação (Descontada parcela do empregado)</v>
      </c>
      <c r="C87" s="702"/>
      <c r="D87" s="77">
        <v>0</v>
      </c>
      <c r="E87" s="332">
        <v>0</v>
      </c>
      <c r="F87" s="19"/>
    </row>
    <row r="88" spans="1:14" x14ac:dyDescent="0.2">
      <c r="A88" s="34" t="str">
        <f>'BASE PLANILHAS'!A46</f>
        <v>C</v>
      </c>
      <c r="B88" s="699" t="str">
        <f>'BASE PLANILHAS'!B46:C46</f>
        <v>Cesta Básica</v>
      </c>
      <c r="C88" s="700"/>
      <c r="D88" s="77">
        <v>0</v>
      </c>
      <c r="E88" s="332">
        <f>(PARAMETROS!F$4)*(SUM(C14:C24,C26:C32,C35:C43))+(PARAMETROS!F$60)*($C$25+$C$34+$C$45+$C$46+$C$47+$C$48)+(PARAMETROS!F$62)*$C$44+(PARAMETROS!F$63)*$C$49+(PARAMETROS!F$33)*($C$33+$C$52)</f>
        <v>264.83999999999997</v>
      </c>
      <c r="F88" s="19"/>
    </row>
    <row r="89" spans="1:14" x14ac:dyDescent="0.2">
      <c r="A89" s="34" t="str">
        <f>'BASE PLANILHAS'!A47</f>
        <v>D</v>
      </c>
      <c r="B89" s="701" t="str">
        <f>'BASE PLANILHAS'!B47:C47</f>
        <v>PAF</v>
      </c>
      <c r="C89" s="702"/>
      <c r="D89" s="77">
        <v>0</v>
      </c>
      <c r="E89" s="332">
        <f>(PARAMETROS!B$4)*(SUM($C$14:$C$24,$C$26:$C$32,$C$35:$C$43))+(PARAMETROS!B$60)*($C$25+$C$34+$C$45+$C$46+$C$47+$C$48)+(PARAMETROS!B$62)*$C$44+(PARAMETROS!B$63)*$C$49+(PARAMETROS!B$33)*(C$33+$C$52)</f>
        <v>27.01</v>
      </c>
      <c r="F89" s="19"/>
    </row>
    <row r="90" spans="1:14" x14ac:dyDescent="0.2">
      <c r="A90" s="34" t="str">
        <f>'BASE PLANILHAS'!A48</f>
        <v>E</v>
      </c>
      <c r="B90" s="699" t="str">
        <f>'BASE PLANILHAS'!B48:C48</f>
        <v>PQM</v>
      </c>
      <c r="C90" s="700"/>
      <c r="D90" s="96">
        <v>0</v>
      </c>
      <c r="E90" s="332">
        <f>(PARAMETROS!C$4)*(SUM($C$14:$C$24,$C$26:$C$32,$C$35:$C$43))+(PARAMETROS!C$60)*($C$25+$C$34+$C$45+$C$46+$C$47+$C$48)+(PARAMETROS!C$62)*$C$44+(PARAMETROS!C$63)*$C$49+(PARAMETROS!C$33)*(C$33+$C$52)</f>
        <v>0</v>
      </c>
      <c r="F90" s="19"/>
    </row>
    <row r="91" spans="1:14" x14ac:dyDescent="0.2">
      <c r="A91" s="34" t="str">
        <f>'BASE PLANILHAS'!A49</f>
        <v>F</v>
      </c>
      <c r="B91" s="701" t="str">
        <f>'BASE PLANILHAS'!B49:C49</f>
        <v>PAT</v>
      </c>
      <c r="C91" s="702"/>
      <c r="D91" s="96">
        <v>0</v>
      </c>
      <c r="E91" s="332">
        <f>(PARAMETROS!D$4)*(SUM($C$14:$C$24,$C$26:$C$32,$C$35:$C$43))+(PARAMETROS!D$60)*($C$25+$C$34+$C$45+$C$46+$C$47+$C$48)+(PARAMETROS!D$62)*$C$44+(PARAMETROS!D$63)*$C$49+(PARAMETROS!D$33)*(C$33+$C$52)</f>
        <v>0</v>
      </c>
      <c r="F91" s="19"/>
    </row>
    <row r="92" spans="1:14" x14ac:dyDescent="0.2">
      <c r="A92" s="34" t="str">
        <f>'BASE PLANILHAS'!A50</f>
        <v>G</v>
      </c>
      <c r="B92" s="699" t="str">
        <f>'BASE PLANILHAS'!B50:C50</f>
        <v>Seguro de Vida</v>
      </c>
      <c r="C92" s="700"/>
      <c r="D92" s="301">
        <f>PARAMETROS!B71</f>
        <v>4.72</v>
      </c>
      <c r="E92" s="78">
        <f>$D92*$C$54</f>
        <v>4.72</v>
      </c>
      <c r="F92" s="19"/>
    </row>
    <row r="93" spans="1:14" ht="13.5" thickBot="1" x14ac:dyDescent="0.25">
      <c r="A93" s="36" t="str">
        <f>'BASE PLANILHAS'!A51</f>
        <v>H</v>
      </c>
      <c r="B93" s="703" t="str">
        <f>'BASE PLANILHAS'!B51:C51</f>
        <v>Despesas de Viagem</v>
      </c>
      <c r="C93" s="704"/>
      <c r="D93" s="68">
        <v>0</v>
      </c>
      <c r="E93" s="78">
        <f>PARAMETROS!D75*(C33+C52)</f>
        <v>0</v>
      </c>
      <c r="F93" s="1"/>
    </row>
    <row r="94" spans="1:14" ht="13.5" thickBot="1" x14ac:dyDescent="0.25">
      <c r="A94" s="705" t="str">
        <f>'BASE PLANILHAS'!A52:D52</f>
        <v>Total do Submódulo 2.3</v>
      </c>
      <c r="B94" s="706"/>
      <c r="C94" s="706"/>
      <c r="D94" s="707"/>
      <c r="E94" s="51">
        <f>SUM(E86:E93)</f>
        <v>381.7004</v>
      </c>
      <c r="F94" s="29"/>
    </row>
    <row r="95" spans="1:14" ht="13.5" thickBot="1" x14ac:dyDescent="0.25">
      <c r="A95" s="237"/>
      <c r="B95" s="238"/>
      <c r="C95" s="240"/>
      <c r="D95" s="238"/>
      <c r="E95" s="239"/>
      <c r="F95" s="1"/>
    </row>
    <row r="96" spans="1:14" ht="13.5" thickBot="1" x14ac:dyDescent="0.25">
      <c r="A96" s="214" t="str">
        <f>'BASE PLANILHAS'!A54</f>
        <v>2.4</v>
      </c>
      <c r="B96" s="696" t="str">
        <f>'BASE PLANILHAS'!B54:D54</f>
        <v>Quadro Resumo do Módulo 2 - Encargos e Benefícios Mensais e Diários</v>
      </c>
      <c r="C96" s="697"/>
      <c r="D96" s="698"/>
      <c r="E96" s="214" t="str">
        <f>'BASE PLANILHAS'!E54</f>
        <v>Valor (R$)</v>
      </c>
    </row>
    <row r="97" spans="1:8" x14ac:dyDescent="0.2">
      <c r="A97" s="40" t="str">
        <f>'BASE PLANILHAS'!A55</f>
        <v>2.1</v>
      </c>
      <c r="B97" s="708" t="str">
        <f>'BASE PLANILHAS'!B55:D55</f>
        <v>Encargos Previdenciários, FGTS e Outras Contribuições</v>
      </c>
      <c r="C97" s="709"/>
      <c r="D97" s="710"/>
      <c r="E97" s="41">
        <f>E83</f>
        <v>340.78855999999996</v>
      </c>
      <c r="F97" s="1"/>
      <c r="H97" s="66"/>
    </row>
    <row r="98" spans="1:8" x14ac:dyDescent="0.2">
      <c r="A98" s="34" t="str">
        <f>'BASE PLANILHAS'!A56</f>
        <v>2.2</v>
      </c>
      <c r="B98" s="701" t="str">
        <f>'BASE PLANILHAS'!B56:D56</f>
        <v>13º Salário, Férias e Adicional de Férias</v>
      </c>
      <c r="C98" s="733"/>
      <c r="D98" s="702"/>
      <c r="E98" s="23">
        <f>E76</f>
        <v>471.46688</v>
      </c>
      <c r="F98" s="1"/>
    </row>
    <row r="99" spans="1:8" ht="13.5" thickBot="1" x14ac:dyDescent="0.25">
      <c r="A99" s="36" t="str">
        <f>'BASE PLANILHAS'!A57</f>
        <v>2.3</v>
      </c>
      <c r="B99" s="699" t="str">
        <f>'BASE PLANILHAS'!B57:D57</f>
        <v>Benefícios Mensais e Diários</v>
      </c>
      <c r="C99" s="734"/>
      <c r="D99" s="749"/>
      <c r="E99" s="24">
        <f>E94</f>
        <v>381.7004</v>
      </c>
      <c r="F99" s="1"/>
    </row>
    <row r="100" spans="1:8" ht="13.5" thickBot="1" x14ac:dyDescent="0.25">
      <c r="A100" s="696" t="str">
        <f>'BASE PLANILHAS'!A58:D58</f>
        <v>Total do Módulo 2</v>
      </c>
      <c r="B100" s="697"/>
      <c r="C100" s="697"/>
      <c r="D100" s="698"/>
      <c r="E100" s="49">
        <f>SUM(E97:E99)</f>
        <v>1193.9558399999999</v>
      </c>
      <c r="F100" s="1"/>
    </row>
    <row r="101" spans="1:8" x14ac:dyDescent="0.2">
      <c r="A101" s="241"/>
      <c r="B101" s="240"/>
      <c r="C101" s="240"/>
      <c r="D101" s="240"/>
      <c r="E101" s="242"/>
      <c r="F101" s="1"/>
    </row>
    <row r="102" spans="1:8" x14ac:dyDescent="0.2">
      <c r="A102" s="711" t="str">
        <f>'BASE PLANILHAS'!A60:E60</f>
        <v>MÓDULO 3 – PROVISÃO PARA RESCISÃO</v>
      </c>
      <c r="B102" s="712"/>
      <c r="C102" s="712"/>
      <c r="D102" s="712"/>
      <c r="E102" s="713"/>
      <c r="F102" s="1"/>
    </row>
    <row r="103" spans="1:8" ht="13.5" thickBot="1" x14ac:dyDescent="0.25">
      <c r="A103" s="54"/>
      <c r="B103" s="54"/>
      <c r="C103" s="54"/>
      <c r="D103" s="54"/>
      <c r="E103" s="54"/>
      <c r="F103" s="22"/>
      <c r="G103" s="1"/>
    </row>
    <row r="104" spans="1:8" ht="13.5" thickBot="1" x14ac:dyDescent="0.25">
      <c r="A104" s="214">
        <f>'BASE PLANILHAS'!A62</f>
        <v>3</v>
      </c>
      <c r="B104" s="697" t="str">
        <f>'BASE PLANILHAS'!B62:C62</f>
        <v>Provisão para Rescisão</v>
      </c>
      <c r="C104" s="698"/>
      <c r="D104" s="214" t="str">
        <f>'BASE PLANILHAS'!D62</f>
        <v>Referência</v>
      </c>
      <c r="E104" s="384" t="str">
        <f>'BASE PLANILHAS'!E62</f>
        <v>Valor (R$)</v>
      </c>
      <c r="F104" s="19"/>
    </row>
    <row r="105" spans="1:8" x14ac:dyDescent="0.2">
      <c r="A105" s="79" t="str">
        <f>'BASE PLANILHAS'!A63</f>
        <v>A</v>
      </c>
      <c r="B105" s="718" t="str">
        <f>'BASE PLANILHAS'!B63:C63</f>
        <v>Aviso Prévio Indenizado (API) e Reflexo do Aviso Prévio Indenizado</v>
      </c>
      <c r="C105" s="719"/>
      <c r="D105" s="80">
        <f>'BASE PLANILHAS'!D63</f>
        <v>5.0183256172839511E-3</v>
      </c>
      <c r="E105" s="41">
        <f>$E$63*D105</f>
        <v>6.4292780478395075</v>
      </c>
      <c r="F105" s="149"/>
    </row>
    <row r="106" spans="1:8" x14ac:dyDescent="0.2">
      <c r="A106" s="205" t="str">
        <f>'BASE PLANILHAS'!A64</f>
        <v>B</v>
      </c>
      <c r="B106" s="718" t="str">
        <f>'BASE PLANILHAS'!B64:C64</f>
        <v>Incidência do FGTS sobre API e Reflexo do API</v>
      </c>
      <c r="C106" s="719"/>
      <c r="D106" s="80">
        <f>'BASE PLANILHAS'!D64</f>
        <v>4.0146604938271608E-4</v>
      </c>
      <c r="E106" s="41">
        <f>$E$63*D106</f>
        <v>0.51434224382716054</v>
      </c>
      <c r="F106" s="19"/>
    </row>
    <row r="107" spans="1:8" x14ac:dyDescent="0.2">
      <c r="A107" s="205" t="str">
        <f>'BASE PLANILHAS'!A65</f>
        <v>C</v>
      </c>
      <c r="B107" s="718" t="str">
        <f>'BASE PLANILHAS'!B65:C65</f>
        <v>Multa do FGTS e Contribuição Social sobre o Aviso Prévio Indenizado</v>
      </c>
      <c r="C107" s="719"/>
      <c r="D107" s="18">
        <f>'BASE PLANILHAS'!D65</f>
        <v>2.0073302469135804E-4</v>
      </c>
      <c r="E107" s="41">
        <f t="shared" ref="E107:E111" si="5">$E$63*D107</f>
        <v>0.25717112191358027</v>
      </c>
      <c r="F107" s="19"/>
    </row>
    <row r="108" spans="1:8" x14ac:dyDescent="0.2">
      <c r="A108" s="205" t="str">
        <f>'BASE PLANILHAS'!A66</f>
        <v>D</v>
      </c>
      <c r="B108" s="718" t="str">
        <f>'BASE PLANILHAS'!B66:C66</f>
        <v>Aviso Prévio Trabalhado - APT</v>
      </c>
      <c r="C108" s="719"/>
      <c r="D108" s="18">
        <f>'BASE PLANILHAS'!D66</f>
        <v>3.5000000000000005E-3</v>
      </c>
      <c r="E108" s="41">
        <f t="shared" si="5"/>
        <v>4.4840600000000013</v>
      </c>
      <c r="F108" s="19"/>
    </row>
    <row r="109" spans="1:8" x14ac:dyDescent="0.2">
      <c r="A109" s="205" t="str">
        <f>'BASE PLANILHAS'!A67</f>
        <v>E</v>
      </c>
      <c r="B109" s="718" t="str">
        <f>'BASE PLANILHAS'!B67:C67</f>
        <v>Incidência dos encargos do submódulo 2.1 sobre Aviso Prévio Trabalhado</v>
      </c>
      <c r="C109" s="719"/>
      <c r="D109" s="80">
        <f>'BASE PLANILHAS'!D67</f>
        <v>1.2880000000000005E-3</v>
      </c>
      <c r="E109" s="41">
        <f>$E$63*D109</f>
        <v>1.6501340800000008</v>
      </c>
      <c r="F109" s="61"/>
    </row>
    <row r="110" spans="1:8" x14ac:dyDescent="0.2">
      <c r="A110" s="205" t="str">
        <f>'BASE PLANILHAS'!A68</f>
        <v>F</v>
      </c>
      <c r="B110" s="718" t="str">
        <f>'BASE PLANILHAS'!B68:C68</f>
        <v>Multa do FGTS e Contribuição Social - Rescisão sem Justa Causa</v>
      </c>
      <c r="C110" s="719"/>
      <c r="D110" s="80">
        <f>'BASE PLANILHAS'!D68</f>
        <v>4.2999999999999997E-2</v>
      </c>
      <c r="E110" s="41">
        <f t="shared" si="5"/>
        <v>55.089880000000001</v>
      </c>
      <c r="F110" s="19"/>
    </row>
    <row r="111" spans="1:8" ht="13.5" thickBot="1" x14ac:dyDescent="0.25">
      <c r="A111" s="243" t="str">
        <f>'BASE PLANILHAS'!A69</f>
        <v>G</v>
      </c>
      <c r="B111" s="701" t="str">
        <f>'BASE PLANILHAS'!B69:C69</f>
        <v>Indenização Adicional (Art. 9º da Lei nº 7.238/84)</v>
      </c>
      <c r="C111" s="702"/>
      <c r="D111" s="81">
        <f>'BASE PLANILHAS'!D69</f>
        <v>1.6666666666666668E-3</v>
      </c>
      <c r="E111" s="55">
        <f t="shared" si="5"/>
        <v>2.1352666666666669</v>
      </c>
      <c r="F111" s="19"/>
    </row>
    <row r="112" spans="1:8" ht="13.5" thickBot="1" x14ac:dyDescent="0.25">
      <c r="A112" s="696" t="str">
        <f>'BASE PLANILHAS'!A70:C70</f>
        <v>Total do Módulo 3</v>
      </c>
      <c r="B112" s="697"/>
      <c r="C112" s="698"/>
      <c r="D112" s="244">
        <f>'BASE PLANILHAS'!D70</f>
        <v>5.5075191358024689E-2</v>
      </c>
      <c r="E112" s="51">
        <f>SUM(E105:E111)</f>
        <v>70.560132160246923</v>
      </c>
      <c r="F112" s="29"/>
    </row>
    <row r="113" spans="1:10" x14ac:dyDescent="0.2">
      <c r="A113" s="245"/>
      <c r="B113" s="246"/>
      <c r="C113" s="246"/>
      <c r="D113" s="246"/>
      <c r="E113" s="247"/>
      <c r="F113" s="1"/>
    </row>
    <row r="114" spans="1:10" x14ac:dyDescent="0.2">
      <c r="A114" s="711" t="str">
        <f>'BASE PLANILHAS'!A72:E72</f>
        <v>MÓDULO 4 – CUSTO DE REPOSIÇÃO DO PROFISSIONAL AUSENTE</v>
      </c>
      <c r="B114" s="712"/>
      <c r="C114" s="712"/>
      <c r="D114" s="712"/>
      <c r="E114" s="713"/>
      <c r="F114" s="1"/>
      <c r="H114" s="1"/>
    </row>
    <row r="115" spans="1:10" ht="13.5" thickBot="1" x14ac:dyDescent="0.25">
      <c r="A115" s="54"/>
      <c r="B115" s="54"/>
      <c r="C115" s="54"/>
      <c r="D115" s="38"/>
      <c r="E115" s="54"/>
      <c r="F115" s="22"/>
    </row>
    <row r="116" spans="1:10" ht="13.5" thickBot="1" x14ac:dyDescent="0.25">
      <c r="A116" s="214" t="str">
        <f>'BASE PLANILHAS'!A74</f>
        <v>4.1</v>
      </c>
      <c r="B116" s="696" t="str">
        <f>'BASE PLANILHAS'!B74:C74</f>
        <v>Submódulo 4.1 - Ausências Legais</v>
      </c>
      <c r="C116" s="698"/>
      <c r="D116" s="384" t="str">
        <f>'BASE PLANILHAS'!D74</f>
        <v>Referência</v>
      </c>
      <c r="E116" s="384" t="str">
        <f>'BASE PLANILHAS'!E74</f>
        <v>Valor (R$)</v>
      </c>
      <c r="J116" s="63"/>
    </row>
    <row r="117" spans="1:10" x14ac:dyDescent="0.2">
      <c r="A117" s="34" t="str">
        <f>'BASE PLANILHAS'!A75</f>
        <v>A</v>
      </c>
      <c r="B117" s="708" t="str">
        <f>'BASE PLANILHAS'!B75:C75</f>
        <v>Ausência por Doença</v>
      </c>
      <c r="C117" s="710"/>
      <c r="D117" s="248">
        <f>'BASE PLANILHAS'!D75</f>
        <v>1.3888888888888888E-2</v>
      </c>
      <c r="E117" s="23">
        <f t="shared" ref="E117:E122" si="6">$E$63*D117</f>
        <v>17.79388888888889</v>
      </c>
      <c r="F117" s="62"/>
    </row>
    <row r="118" spans="1:10" x14ac:dyDescent="0.2">
      <c r="A118" s="34" t="str">
        <f>'BASE PLANILHAS'!A76</f>
        <v>B</v>
      </c>
      <c r="B118" s="699" t="str">
        <f>'BASE PLANILHAS'!B76:C76</f>
        <v>Ausências Legais</v>
      </c>
      <c r="C118" s="700"/>
      <c r="D118" s="248">
        <f>'BASE PLANILHAS'!D76</f>
        <v>8.2222222222222228E-3</v>
      </c>
      <c r="E118" s="23">
        <f t="shared" si="6"/>
        <v>10.533982222222223</v>
      </c>
      <c r="F118" s="62"/>
    </row>
    <row r="119" spans="1:10" x14ac:dyDescent="0.2">
      <c r="A119" s="34" t="str">
        <f>'BASE PLANILHAS'!A77</f>
        <v>C</v>
      </c>
      <c r="B119" s="699" t="str">
        <f>'BASE PLANILHAS'!B77:C77</f>
        <v>Licença Paternidade</v>
      </c>
      <c r="C119" s="700"/>
      <c r="D119" s="82">
        <f>'BASE PLANILHAS'!D77</f>
        <v>2.0833333333333332E-4</v>
      </c>
      <c r="E119" s="23">
        <f t="shared" si="6"/>
        <v>0.26690833333333336</v>
      </c>
      <c r="F119" s="62"/>
    </row>
    <row r="120" spans="1:10" x14ac:dyDescent="0.2">
      <c r="A120" s="34" t="str">
        <f>'BASE PLANILHAS'!A78</f>
        <v>D</v>
      </c>
      <c r="B120" s="699" t="str">
        <f>'BASE PLANILHAS'!B78:C78</f>
        <v>Ausência por Acidente de Trabalho</v>
      </c>
      <c r="C120" s="700"/>
      <c r="D120" s="248">
        <f>'BASE PLANILHAS'!D78</f>
        <v>3.3333333333333335E-3</v>
      </c>
      <c r="E120" s="23">
        <f t="shared" si="6"/>
        <v>4.2705333333333337</v>
      </c>
      <c r="F120" s="62"/>
    </row>
    <row r="121" spans="1:10" x14ac:dyDescent="0.2">
      <c r="A121" s="64" t="str">
        <f>'BASE PLANILHAS'!A79</f>
        <v>E</v>
      </c>
      <c r="B121" s="699" t="str">
        <f>'BASE PLANILHAS'!B79:C79</f>
        <v>Férias, Adicional de Férias e 13º  com empregada em gozo de Licença Maternidade</v>
      </c>
      <c r="C121" s="700"/>
      <c r="D121" s="249">
        <f>'BASE PLANILHAS'!D79</f>
        <v>1.2962962962962963E-3</v>
      </c>
      <c r="E121" s="23">
        <f t="shared" si="6"/>
        <v>1.660762962962963</v>
      </c>
      <c r="F121" s="19"/>
    </row>
    <row r="122" spans="1:10" ht="13.5" thickBot="1" x14ac:dyDescent="0.25">
      <c r="A122" s="36" t="str">
        <f>'BASE PLANILHAS'!A80</f>
        <v>F</v>
      </c>
      <c r="B122" s="716" t="str">
        <f>'BASE PLANILHAS'!B80:C80</f>
        <v>Incidência do Submódulo 2.1 sobre Ausências Legais</v>
      </c>
      <c r="C122" s="717"/>
      <c r="D122" s="81">
        <f>'BASE PLANILHAS'!D80</f>
        <v>9.9172592592592611E-3</v>
      </c>
      <c r="E122" s="72">
        <f t="shared" si="6"/>
        <v>12.705595872592596</v>
      </c>
      <c r="F122" s="1"/>
      <c r="G122" s="4"/>
      <c r="H122" s="31"/>
    </row>
    <row r="123" spans="1:10" ht="13.5" thickBot="1" x14ac:dyDescent="0.25">
      <c r="A123" s="696" t="str">
        <f>'BASE PLANILHAS'!A81:C81</f>
        <v>Total do Submódulo 4.1</v>
      </c>
      <c r="B123" s="697"/>
      <c r="C123" s="698"/>
      <c r="D123" s="48">
        <f>'BASE PLANILHAS'!D81</f>
        <v>3.6866333333333334E-2</v>
      </c>
      <c r="E123" s="51">
        <f>SUM(E117:E122)</f>
        <v>47.23167161333334</v>
      </c>
      <c r="F123" s="29"/>
      <c r="G123" s="4"/>
    </row>
    <row r="124" spans="1:10" ht="13.5" thickBot="1" x14ac:dyDescent="0.25">
      <c r="A124" s="241"/>
      <c r="B124" s="240"/>
      <c r="C124" s="240"/>
      <c r="D124" s="240"/>
      <c r="E124" s="242"/>
      <c r="F124" s="1"/>
    </row>
    <row r="125" spans="1:10" ht="13.5" thickBot="1" x14ac:dyDescent="0.25">
      <c r="A125" s="214" t="str">
        <f>'BASE PLANILHAS'!A83</f>
        <v>4.2</v>
      </c>
      <c r="B125" s="696" t="str">
        <f>'BASE PLANILHAS'!B83:C83</f>
        <v>Submódulo 4.2 - Intrajornada</v>
      </c>
      <c r="C125" s="697"/>
      <c r="D125" s="46" t="str">
        <f>'BASE PLANILHAS'!D83</f>
        <v>Referência</v>
      </c>
      <c r="E125" s="214" t="str">
        <f>'BASE PLANILHAS'!E83</f>
        <v>Valor (R$)</v>
      </c>
      <c r="F125" s="29"/>
      <c r="G125" s="4"/>
    </row>
    <row r="126" spans="1:10" ht="13.5" thickBot="1" x14ac:dyDescent="0.25">
      <c r="A126" s="40" t="str">
        <f>'BASE PLANILHAS'!A84</f>
        <v>A</v>
      </c>
      <c r="B126" s="750" t="str">
        <f>'BASE PLANILHAS'!B84:C84</f>
        <v>Intervalo para Repouso ou Alimentação</v>
      </c>
      <c r="C126" s="751"/>
      <c r="D126" s="81">
        <f>'BASE PLANILHAS'!D84</f>
        <v>0</v>
      </c>
      <c r="E126" s="621">
        <f>(E39/220*20*1.5)+(E37/210*15.5*1.5)+(E38+E38/210*0.2*10.285*15.5)/210*15.5*1.5</f>
        <v>174.70363636363635</v>
      </c>
      <c r="F126" s="29"/>
      <c r="G126" s="4"/>
    </row>
    <row r="127" spans="1:10" ht="13.5" thickBot="1" x14ac:dyDescent="0.25">
      <c r="A127" s="696" t="str">
        <f>'BASE PLANILHAS'!A85:C85</f>
        <v>Total do Submódulo 4.2</v>
      </c>
      <c r="B127" s="697"/>
      <c r="C127" s="698"/>
      <c r="D127" s="48">
        <f>'BASE PLANILHAS'!D85</f>
        <v>0</v>
      </c>
      <c r="E127" s="398">
        <f>SUM(E126)</f>
        <v>174.70363636363635</v>
      </c>
      <c r="F127" s="29"/>
      <c r="G127" s="4"/>
    </row>
    <row r="128" spans="1:10" ht="13.5" thickBot="1" x14ac:dyDescent="0.25">
      <c r="A128" s="241"/>
      <c r="B128" s="240"/>
      <c r="C128" s="240"/>
      <c r="D128" s="240"/>
      <c r="E128" s="242"/>
      <c r="F128" s="1"/>
    </row>
    <row r="129" spans="1:8" ht="13.5" thickBot="1" x14ac:dyDescent="0.25">
      <c r="A129" s="214" t="str">
        <f>'BASE PLANILHAS'!A87</f>
        <v>4.3</v>
      </c>
      <c r="B129" s="696" t="str">
        <f>'BASE PLANILHAS'!B87:C87</f>
        <v>Quadro Resumo do Módulo 4 - Custo de Reposição do Profissional Ausente</v>
      </c>
      <c r="C129" s="697"/>
      <c r="D129" s="46" t="str">
        <f>'BASE PLANILHAS'!D87</f>
        <v>Referência</v>
      </c>
      <c r="E129" s="214" t="str">
        <f>'BASE PLANILHAS'!E87</f>
        <v>Valor (R$)</v>
      </c>
      <c r="F129" s="1"/>
    </row>
    <row r="130" spans="1:8" x14ac:dyDescent="0.2">
      <c r="A130" s="40" t="str">
        <f>'BASE PLANILHAS'!A88</f>
        <v>4.1</v>
      </c>
      <c r="B130" s="720" t="str">
        <f>'BASE PLANILHAS'!B88:C88</f>
        <v>Ausências Legais</v>
      </c>
      <c r="C130" s="721"/>
      <c r="D130" s="396">
        <f>'BASE PLANILHAS'!D88</f>
        <v>3.6866333333333334E-2</v>
      </c>
      <c r="E130" s="72">
        <f>E123</f>
        <v>47.23167161333334</v>
      </c>
      <c r="F130" s="1"/>
    </row>
    <row r="131" spans="1:8" ht="13.5" thickBot="1" x14ac:dyDescent="0.25">
      <c r="A131" s="40" t="str">
        <f>'BASE PLANILHAS'!A89</f>
        <v>4.2</v>
      </c>
      <c r="B131" s="716" t="str">
        <f>'BASE PLANILHAS'!B89:C89</f>
        <v>Intrajornada</v>
      </c>
      <c r="C131" s="717"/>
      <c r="D131" s="397">
        <f>'BASE PLANILHAS'!D89</f>
        <v>0</v>
      </c>
      <c r="E131" s="235">
        <f>E127</f>
        <v>174.70363636363635</v>
      </c>
      <c r="F131" s="1"/>
    </row>
    <row r="132" spans="1:8" ht="13.5" thickBot="1" x14ac:dyDescent="0.25">
      <c r="A132" s="696" t="str">
        <f>'BASE PLANILHAS'!A90:C90</f>
        <v>Total do Módulo 4</v>
      </c>
      <c r="B132" s="697"/>
      <c r="C132" s="698"/>
      <c r="D132" s="48">
        <f>'BASE PLANILHAS'!D90</f>
        <v>3.6866333333333334E-2</v>
      </c>
      <c r="E132" s="398">
        <f>SUM(E130+E131)</f>
        <v>221.93530797696968</v>
      </c>
      <c r="F132" s="1"/>
    </row>
    <row r="133" spans="1:8" x14ac:dyDescent="0.2">
      <c r="A133" s="390"/>
      <c r="B133" s="391"/>
      <c r="C133" s="391"/>
      <c r="D133" s="394"/>
      <c r="E133" s="55"/>
      <c r="F133" s="1"/>
    </row>
    <row r="134" spans="1:8" x14ac:dyDescent="0.2">
      <c r="A134" s="711" t="str">
        <f>'BASE PLANILHAS'!A92:E92</f>
        <v>MÓDULO 5 – INSUMOS DIVERSOS</v>
      </c>
      <c r="B134" s="712"/>
      <c r="C134" s="712"/>
      <c r="D134" s="712"/>
      <c r="E134" s="713"/>
      <c r="F134" s="1"/>
    </row>
    <row r="135" spans="1:8" ht="13.5" thickBot="1" x14ac:dyDescent="0.25">
      <c r="A135" s="38"/>
      <c r="B135" s="38"/>
      <c r="C135" s="38"/>
      <c r="D135" s="38"/>
      <c r="E135" s="56"/>
      <c r="F135" s="1"/>
    </row>
    <row r="136" spans="1:8" ht="13.5" thickBot="1" x14ac:dyDescent="0.25">
      <c r="A136" s="214">
        <f>'BASE PLANILHAS'!A94</f>
        <v>5</v>
      </c>
      <c r="B136" s="696" t="str">
        <f>'BASE PLANILHAS'!B94:C94</f>
        <v>Insumos Diversos</v>
      </c>
      <c r="C136" s="698"/>
      <c r="D136" s="214" t="str">
        <f>'BASE PLANILHAS'!D94</f>
        <v>Referência</v>
      </c>
      <c r="E136" s="384" t="str">
        <f>'BASE PLANILHAS'!E94</f>
        <v>Valor (R$)</v>
      </c>
      <c r="F136" s="1"/>
    </row>
    <row r="137" spans="1:8" x14ac:dyDescent="0.2">
      <c r="A137" s="32" t="str">
        <f>'BASE PLANILHAS'!A95</f>
        <v>A</v>
      </c>
      <c r="B137" s="709" t="str">
        <f>'BASE PLANILHAS'!B95:C95</f>
        <v>Uniformes e EPIs</v>
      </c>
      <c r="C137" s="710"/>
      <c r="D137" s="75">
        <v>0</v>
      </c>
      <c r="E137" s="622">
        <f>C14*'Uniforme Apoio'!BO9+C15*'Uniforme Apoio'!BO10+C16*'Uniforme Apoio'!BO11+C17*'Uniforme Apoio'!BO12+C18*'Uniforme Apoio'!BO13+C19*'Uniforme Apoio'!BO14+C20*'Uniforme Apoio'!BO15+C21*'Uniforme Apoio'!BO16+C22*'Uniforme Apoio'!BO17+C23*'Uniforme Apoio'!BO18+C24*'Uniforme Apoio'!BO19+C25*'Uniforme Apoio'!BO20+C26*'Uniforme Apoio'!BO21+C27*'Uniforme Apoio'!BO22+C28*'Uniforme Apoio'!BO23+C29*'Uniforme Apoio'!BO24+C30*'Uniforme Apoio'!BO25+C31*'Uniforme Apoio'!BO26+C32*'Uniforme Apoio'!BO27+C33*'Uniforme Apoio'!BO28+C34*'Uniforme Apoio'!BO29+C35*'Uniforme Apoio'!BO30+C36*'Uniforme Apoio'!BO31+C37*'Uniforme Apoio'!BO32+C38*'Uniforme Apoio'!BO33+C39*'Uniforme Apoio'!BO34+C40*'Uniforme Apoio'!BO35+C41*'Uniforme Apoio'!BO36+C42*'Uniforme Apoio'!BO37+C43*'Uniforme Apoio'!BO38+C44*'Uniforme Apoio'!BO39+C45*'Uniforme Apoio'!BO40+C46*'Uniforme Apoio'!BO41+C47*'Uniforme Apoio'!BO42+C48*'Uniforme Apoio'!BO43+C49*'Uniforme Apoio'!BO44+C52*'Uniforme Apoio'!BO28</f>
        <v>66.11548611111111</v>
      </c>
      <c r="F137" s="19"/>
      <c r="G137" s="1"/>
    </row>
    <row r="138" spans="1:8" x14ac:dyDescent="0.2">
      <c r="A138" s="34" t="str">
        <f>'BASE PLANILHAS'!A96</f>
        <v>B</v>
      </c>
      <c r="B138" s="733" t="str">
        <f>'BASE PLANILHAS'!B96:C96</f>
        <v>Materiais de Consumo</v>
      </c>
      <c r="C138" s="702"/>
      <c r="D138" s="57">
        <v>0</v>
      </c>
      <c r="E138" s="41">
        <f>D138*C29</f>
        <v>0</v>
      </c>
      <c r="F138" s="19"/>
    </row>
    <row r="139" spans="1:8" x14ac:dyDescent="0.2">
      <c r="A139" s="250" t="str">
        <f>'BASE PLANILHAS'!A97</f>
        <v>C</v>
      </c>
      <c r="B139" s="734" t="str">
        <f>'BASE PLANILHAS'!B97:C97</f>
        <v>Máquinas e Equipamentos (depreciação)</v>
      </c>
      <c r="C139" s="700"/>
      <c r="D139" s="57">
        <v>0</v>
      </c>
      <c r="E139" s="41">
        <f>D139*C29</f>
        <v>0</v>
      </c>
      <c r="F139" s="19"/>
    </row>
    <row r="140" spans="1:8" x14ac:dyDescent="0.2">
      <c r="A140" s="250" t="str">
        <f>'BASE PLANILHAS'!A98</f>
        <v>D</v>
      </c>
      <c r="B140" s="734" t="str">
        <f>'BASE PLANILHAS'!B98:C98</f>
        <v>Produtos de Limpeza</v>
      </c>
      <c r="C140" s="700"/>
      <c r="D140" s="75">
        <v>0</v>
      </c>
      <c r="E140" s="41">
        <v>0</v>
      </c>
      <c r="F140" s="19"/>
      <c r="H140" s="1"/>
    </row>
    <row r="141" spans="1:8" ht="13.5" thickBot="1" x14ac:dyDescent="0.25">
      <c r="A141" s="251" t="str">
        <f>'BASE PLANILHAS'!A99</f>
        <v>E</v>
      </c>
      <c r="B141" s="735" t="str">
        <f>'BASE PLANILHAS'!B99:C99</f>
        <v>Materiais de Higiene</v>
      </c>
      <c r="C141" s="719"/>
      <c r="D141" s="75">
        <v>0</v>
      </c>
      <c r="E141" s="235">
        <v>0</v>
      </c>
      <c r="F141" s="19"/>
      <c r="H141" s="1"/>
    </row>
    <row r="142" spans="1:8" ht="13.5" customHeight="1" thickBot="1" x14ac:dyDescent="0.25">
      <c r="A142" s="736" t="str">
        <f>'BASE PLANILHAS'!A100:C100</f>
        <v>Total do Módulo 5</v>
      </c>
      <c r="B142" s="737"/>
      <c r="C142" s="737"/>
      <c r="D142" s="252"/>
      <c r="E142" s="49">
        <f>SUM(E137:E141)</f>
        <v>66.11548611111111</v>
      </c>
      <c r="F142" s="1"/>
    </row>
    <row r="143" spans="1:8" x14ac:dyDescent="0.2">
      <c r="A143" s="241"/>
      <c r="B143" s="240"/>
      <c r="C143" s="240"/>
      <c r="D143" s="240"/>
      <c r="E143" s="242"/>
      <c r="F143" s="1"/>
    </row>
    <row r="144" spans="1:8" x14ac:dyDescent="0.2">
      <c r="A144" s="711" t="str">
        <f>'BASE PLANILHAS'!A102:E102</f>
        <v>MÓDULO 6 – CUSTOS INDIRETOS, TRIBUTOS E LUCRO</v>
      </c>
      <c r="B144" s="712"/>
      <c r="C144" s="712"/>
      <c r="D144" s="712"/>
      <c r="E144" s="713"/>
      <c r="F144" s="1"/>
    </row>
    <row r="145" spans="1:8" ht="13.5" thickBot="1" x14ac:dyDescent="0.25">
      <c r="A145" s="54"/>
      <c r="B145" s="54"/>
      <c r="C145" s="54"/>
      <c r="D145" s="54"/>
      <c r="E145" s="39"/>
      <c r="F145" s="1"/>
    </row>
    <row r="146" spans="1:8" ht="13.5" thickBot="1" x14ac:dyDescent="0.25">
      <c r="A146" s="214">
        <f>'BASE PLANILHAS'!A104</f>
        <v>6</v>
      </c>
      <c r="B146" s="214" t="str">
        <f>'BASE PLANILHAS'!B104</f>
        <v>Custos Indiretos, Tributos e Lucro</v>
      </c>
      <c r="C146" s="697" t="str">
        <f>'BASE PLANILHAS'!C104:D104</f>
        <v>Referência</v>
      </c>
      <c r="D146" s="698"/>
      <c r="E146" s="384" t="str">
        <f>'BASE PLANILHAS'!E104</f>
        <v>Valor (R$)</v>
      </c>
    </row>
    <row r="147" spans="1:8" x14ac:dyDescent="0.2">
      <c r="A147" s="32" t="str">
        <f>'BASE PLANILHAS'!A105</f>
        <v>A</v>
      </c>
      <c r="B147" s="253" t="str">
        <f>'BASE PLANILHAS'!B105</f>
        <v>Custos Indiretos</v>
      </c>
      <c r="C147" s="254">
        <f>'BASE PLANILHAS'!C105</f>
        <v>0</v>
      </c>
      <c r="D147" s="255"/>
      <c r="E147" s="256">
        <f>C147*$C$54</f>
        <v>0</v>
      </c>
      <c r="F147" s="61"/>
    </row>
    <row r="148" spans="1:8" x14ac:dyDescent="0.2">
      <c r="A148" s="34" t="str">
        <f>'BASE PLANILHAS'!A106</f>
        <v>B</v>
      </c>
      <c r="B148" s="257" t="str">
        <f>'BASE PLANILHAS'!B106</f>
        <v>Lucro</v>
      </c>
      <c r="C148" s="258">
        <f>'BASE PLANILHAS'!C106</f>
        <v>0</v>
      </c>
      <c r="D148" s="259"/>
      <c r="E148" s="256">
        <f>$C148*$C$54</f>
        <v>0</v>
      </c>
      <c r="F148" s="1"/>
    </row>
    <row r="149" spans="1:8" x14ac:dyDescent="0.2">
      <c r="A149" s="34" t="str">
        <f>'BASE PLANILHAS'!A107</f>
        <v>C</v>
      </c>
      <c r="B149" s="34" t="str">
        <f>'BASE PLANILHAS'!B107</f>
        <v>TRIBUTOS</v>
      </c>
      <c r="C149" s="260" t="str">
        <f>'BASE PLANILHAS'!C107</f>
        <v>%</v>
      </c>
      <c r="D149" s="260" t="str">
        <f>'BASE PLANILHAS'!D107</f>
        <v>%</v>
      </c>
      <c r="E149" s="261"/>
      <c r="F149" s="1"/>
    </row>
    <row r="150" spans="1:8" x14ac:dyDescent="0.2">
      <c r="A150" s="34" t="str">
        <f>'BASE PLANILHAS'!A108</f>
        <v>C.1</v>
      </c>
      <c r="B150" s="257" t="str">
        <f>'BASE PLANILHAS'!B108</f>
        <v>PIS</v>
      </c>
      <c r="C150" s="262">
        <f>'BASE PLANILHAS'!C108</f>
        <v>7.6</v>
      </c>
      <c r="D150" s="262">
        <f>((100/((100-($C$153))%)-100)*$C150)/($C$153)</f>
        <v>8.5633802816901436</v>
      </c>
      <c r="E150" s="263">
        <v>0</v>
      </c>
      <c r="F150" s="1"/>
    </row>
    <row r="151" spans="1:8" x14ac:dyDescent="0.2">
      <c r="A151" s="34" t="str">
        <f>'BASE PLANILHAS'!A109</f>
        <v>C.2</v>
      </c>
      <c r="B151" s="257" t="str">
        <f>'BASE PLANILHAS'!B109</f>
        <v>COFINS</v>
      </c>
      <c r="C151" s="262">
        <f>'BASE PLANILHAS'!C109</f>
        <v>1.65</v>
      </c>
      <c r="D151" s="262">
        <f>((100/((100-($C$153))%)-100)*$C151)/($C$153)</f>
        <v>1.8591549295774654</v>
      </c>
      <c r="E151" s="263">
        <v>0</v>
      </c>
      <c r="F151" s="1"/>
    </row>
    <row r="152" spans="1:8" x14ac:dyDescent="0.2">
      <c r="A152" s="34" t="str">
        <f>'BASE PLANILHAS'!A110</f>
        <v>C.3</v>
      </c>
      <c r="B152" s="257" t="str">
        <f>'BASE PLANILHAS'!B110</f>
        <v>ISS</v>
      </c>
      <c r="C152" s="294">
        <f>ISS!B28*100</f>
        <v>2</v>
      </c>
      <c r="D152" s="262">
        <f>((100/((100-($C$153))%)-100)*$C152)/($C$153)</f>
        <v>2.2535211267605644</v>
      </c>
      <c r="E152" s="264">
        <v>0</v>
      </c>
      <c r="F152" s="1"/>
    </row>
    <row r="153" spans="1:8" ht="13.5" thickBot="1" x14ac:dyDescent="0.25">
      <c r="A153" s="714" t="str">
        <f>'BASE PLANILHAS'!A111:B111</f>
        <v>Total Tributos</v>
      </c>
      <c r="B153" s="715">
        <f>'[1]BASE PLANILHAS'!A102:B102</f>
        <v>0</v>
      </c>
      <c r="C153" s="265">
        <f>SUM(C150:C152)</f>
        <v>11.25</v>
      </c>
      <c r="D153" s="265">
        <f>SUM(D150:D152)</f>
        <v>12.676056338028173</v>
      </c>
      <c r="E153" s="266">
        <f>((E147+E148+E142+E132+E112+E100+E63)*D153)%</f>
        <v>359.20480135542186</v>
      </c>
      <c r="F153" s="1"/>
    </row>
    <row r="154" spans="1:8" ht="13.5" thickBot="1" x14ac:dyDescent="0.25">
      <c r="A154" s="696" t="str">
        <f>'BASE PLANILHAS'!A112:D112</f>
        <v>Total do Módulo 6</v>
      </c>
      <c r="B154" s="697"/>
      <c r="C154" s="697"/>
      <c r="D154" s="698"/>
      <c r="E154" s="51">
        <f>SUM(E147:E153)</f>
        <v>359.20480135542186</v>
      </c>
      <c r="F154" s="1"/>
    </row>
    <row r="155" spans="1:8" x14ac:dyDescent="0.2">
      <c r="A155" s="267"/>
      <c r="B155" s="268"/>
      <c r="C155" s="268"/>
      <c r="D155" s="268"/>
      <c r="E155" s="59"/>
    </row>
    <row r="156" spans="1:8" x14ac:dyDescent="0.2">
      <c r="A156" s="738" t="str">
        <f>'BASE PLANILHAS'!A114:E114</f>
        <v>QUADRO RESUMO DO CUSTO POR EMPREGADO</v>
      </c>
      <c r="B156" s="739"/>
      <c r="C156" s="739"/>
      <c r="D156" s="739"/>
      <c r="E156" s="740"/>
      <c r="G156" s="3"/>
    </row>
    <row r="157" spans="1:8" ht="13.5" thickBot="1" x14ac:dyDescent="0.25">
      <c r="A157" s="390"/>
      <c r="B157" s="385"/>
      <c r="C157" s="385"/>
      <c r="D157" s="385"/>
      <c r="E157" s="386"/>
      <c r="G157" s="3"/>
    </row>
    <row r="158" spans="1:8" ht="13.5" thickBot="1" x14ac:dyDescent="0.25">
      <c r="A158" s="696" t="str">
        <f>'BASE PLANILHAS'!A116:D116</f>
        <v>Mão-de-Obra vinculada à execução contratual</v>
      </c>
      <c r="B158" s="697"/>
      <c r="C158" s="697"/>
      <c r="D158" s="698"/>
      <c r="E158" s="214" t="str">
        <f>'BASE PLANILHAS'!E116</f>
        <v>VALOR (R$)</v>
      </c>
      <c r="G158" s="1"/>
      <c r="H158" s="1"/>
    </row>
    <row r="159" spans="1:8" x14ac:dyDescent="0.2">
      <c r="A159" s="32" t="str">
        <f>'BASE PLANILHAS'!A117</f>
        <v>A</v>
      </c>
      <c r="B159" s="741" t="str">
        <f>'BASE PLANILHAS'!B117:D117</f>
        <v>MÓDULO 1 - COMPOSIÇÃO DA REMUNERAÇÃO</v>
      </c>
      <c r="C159" s="742"/>
      <c r="D159" s="743"/>
      <c r="E159" s="256">
        <f>E63</f>
        <v>1281.1600000000001</v>
      </c>
    </row>
    <row r="160" spans="1:8" x14ac:dyDescent="0.2">
      <c r="A160" s="34" t="str">
        <f>'BASE PLANILHAS'!A118</f>
        <v>B</v>
      </c>
      <c r="B160" s="744" t="str">
        <f>'BASE PLANILHAS'!B118:D118</f>
        <v>MÓDULO 2 – ENCARGOS E BENEFÍCIOS MENSAIS E DIÁRIOS</v>
      </c>
      <c r="C160" s="731"/>
      <c r="D160" s="732"/>
      <c r="E160" s="263">
        <f>E100</f>
        <v>1193.9558399999999</v>
      </c>
    </row>
    <row r="161" spans="1:7" x14ac:dyDescent="0.2">
      <c r="A161" s="34" t="str">
        <f>'BASE PLANILHAS'!A119</f>
        <v>C</v>
      </c>
      <c r="B161" s="745" t="str">
        <f>'BASE PLANILHAS'!B119:D119</f>
        <v>MÓDULO 3 – PROVISÃO PARA RESCISÃO</v>
      </c>
      <c r="C161" s="746"/>
      <c r="D161" s="747"/>
      <c r="E161" s="263">
        <f>E112</f>
        <v>70.560132160246923</v>
      </c>
      <c r="G161" s="3"/>
    </row>
    <row r="162" spans="1:7" x14ac:dyDescent="0.2">
      <c r="A162" s="34" t="str">
        <f>'BASE PLANILHAS'!A120</f>
        <v>D</v>
      </c>
      <c r="B162" s="744" t="str">
        <f>'BASE PLANILHAS'!B120:D120</f>
        <v>MÓDULO 4 – CUSTO DE REPOSIÇÃO DO PROFISSIONAL AUSENTE</v>
      </c>
      <c r="C162" s="731"/>
      <c r="D162" s="732"/>
      <c r="E162" s="263">
        <f>E132</f>
        <v>221.93530797696968</v>
      </c>
      <c r="G162" s="3"/>
    </row>
    <row r="163" spans="1:7" x14ac:dyDescent="0.2">
      <c r="A163" s="34" t="str">
        <f>'BASE PLANILHAS'!A121</f>
        <v>E</v>
      </c>
      <c r="B163" s="728" t="str">
        <f>'BASE PLANILHAS'!B121:D121</f>
        <v>MÓDULO 5 – INSUMOS DIVERSOS</v>
      </c>
      <c r="C163" s="729"/>
      <c r="D163" s="730"/>
      <c r="E163" s="263">
        <f>E142</f>
        <v>66.11548611111111</v>
      </c>
    </row>
    <row r="164" spans="1:7" x14ac:dyDescent="0.2">
      <c r="A164" s="34" t="str">
        <f>'BASE PLANILHAS'!A122</f>
        <v>-</v>
      </c>
      <c r="B164" s="722" t="str">
        <f>'BASE PLANILHAS'!B122:D122</f>
        <v>Subtotal (A + B + C + D + E)</v>
      </c>
      <c r="C164" s="723"/>
      <c r="D164" s="724"/>
      <c r="E164" s="60">
        <f>SUM(E159:E163)</f>
        <v>2833.7267662483282</v>
      </c>
      <c r="F164" s="4"/>
      <c r="G164" s="2"/>
    </row>
    <row r="165" spans="1:7" ht="13.5" thickBot="1" x14ac:dyDescent="0.25">
      <c r="A165" s="36" t="str">
        <f>'BASE PLANILHAS'!A123</f>
        <v>F</v>
      </c>
      <c r="B165" s="725" t="str">
        <f>'BASE PLANILHAS'!B123:D123</f>
        <v>MÓDULO 6 – CUSTOS INDIRETOS, TRIBUTOS E LUCRO</v>
      </c>
      <c r="C165" s="726"/>
      <c r="D165" s="727"/>
      <c r="E165" s="24">
        <f>E154</f>
        <v>359.20480135542186</v>
      </c>
    </row>
    <row r="166" spans="1:7" ht="13.5" thickBot="1" x14ac:dyDescent="0.25">
      <c r="A166" s="696" t="str">
        <f>'BASE PLANILHAS'!A124:D124</f>
        <v xml:space="preserve">Custo Total </v>
      </c>
      <c r="B166" s="697"/>
      <c r="C166" s="697"/>
      <c r="D166" s="698"/>
      <c r="E166" s="49">
        <f>SUM(E164:E165)</f>
        <v>3192.93156760375</v>
      </c>
      <c r="F166" s="4"/>
    </row>
    <row r="167" spans="1:7" ht="13.5" thickBot="1" x14ac:dyDescent="0.25">
      <c r="A167" s="696" t="str">
        <f>'BASE PLANILHAS'!A125:D125</f>
        <v xml:space="preserve">Custo Total Anual </v>
      </c>
      <c r="B167" s="697"/>
      <c r="C167" s="697"/>
      <c r="D167" s="698"/>
      <c r="E167" s="51">
        <f>E166*12</f>
        <v>38315.178811245001</v>
      </c>
      <c r="F167" s="4"/>
    </row>
    <row r="168" spans="1:7" hidden="1" x14ac:dyDescent="0.2">
      <c r="A168" s="392"/>
      <c r="B168" s="825"/>
      <c r="C168" s="825"/>
      <c r="D168" s="25"/>
      <c r="E168" s="25"/>
    </row>
    <row r="169" spans="1:7" ht="40.5" hidden="1" customHeight="1" thickBot="1" x14ac:dyDescent="0.25">
      <c r="A169" s="826"/>
      <c r="B169" s="827"/>
      <c r="C169" s="26"/>
      <c r="D169" s="8"/>
      <c r="E169" s="17"/>
    </row>
    <row r="170" spans="1:7" ht="12.75" hidden="1" customHeight="1" x14ac:dyDescent="0.2">
      <c r="A170" s="828"/>
      <c r="B170" s="829"/>
      <c r="C170" s="270"/>
      <c r="D170" s="271"/>
      <c r="E170" s="272"/>
    </row>
    <row r="171" spans="1:7" ht="12.75" hidden="1" customHeight="1" x14ac:dyDescent="0.2">
      <c r="A171" s="816"/>
      <c r="B171" s="817"/>
      <c r="C171" s="273"/>
      <c r="D171" s="274"/>
      <c r="E171" s="275"/>
    </row>
    <row r="172" spans="1:7" ht="12.75" hidden="1" customHeight="1" x14ac:dyDescent="0.2">
      <c r="A172" s="816"/>
      <c r="B172" s="817"/>
      <c r="C172" s="273"/>
      <c r="D172" s="274"/>
      <c r="E172" s="275"/>
    </row>
    <row r="173" spans="1:7" ht="12.75" hidden="1" customHeight="1" x14ac:dyDescent="0.2">
      <c r="A173" s="816"/>
      <c r="B173" s="817"/>
      <c r="C173" s="273"/>
      <c r="D173" s="274"/>
      <c r="E173" s="275"/>
    </row>
    <row r="174" spans="1:7" ht="12.75" hidden="1" customHeight="1" x14ac:dyDescent="0.2">
      <c r="A174" s="818"/>
      <c r="B174" s="819"/>
      <c r="C174" s="9"/>
      <c r="D174" s="10"/>
      <c r="E174" s="275"/>
    </row>
    <row r="175" spans="1:7" ht="13.5" hidden="1" customHeight="1" thickBot="1" x14ac:dyDescent="0.25">
      <c r="A175" s="820"/>
      <c r="B175" s="821"/>
      <c r="C175" s="276"/>
      <c r="D175" s="277"/>
      <c r="E175" s="278"/>
    </row>
    <row r="176" spans="1:7" ht="13.5" hidden="1" thickBot="1" x14ac:dyDescent="0.25">
      <c r="A176" s="822"/>
      <c r="B176" s="823"/>
      <c r="C176" s="823"/>
      <c r="D176" s="824"/>
      <c r="E176" s="11"/>
    </row>
    <row r="177" spans="1:8" hidden="1" x14ac:dyDescent="0.2">
      <c r="A177" s="7"/>
      <c r="B177" s="7"/>
      <c r="C177" s="7"/>
      <c r="D177" s="7"/>
      <c r="E177" s="7"/>
    </row>
    <row r="178" spans="1:8" hidden="1" x14ac:dyDescent="0.2">
      <c r="A178" s="392"/>
      <c r="B178" s="825"/>
      <c r="C178" s="825"/>
      <c r="D178" s="25"/>
      <c r="E178" s="25"/>
    </row>
    <row r="179" spans="1:8" ht="13.5" hidden="1" thickBot="1" x14ac:dyDescent="0.25">
      <c r="A179" s="798"/>
      <c r="B179" s="799"/>
      <c r="C179" s="799"/>
      <c r="D179" s="799"/>
      <c r="E179" s="800"/>
    </row>
    <row r="180" spans="1:8" ht="13.5" hidden="1" thickBot="1" x14ac:dyDescent="0.25">
      <c r="A180" s="279"/>
      <c r="B180" s="801"/>
      <c r="C180" s="802"/>
      <c r="D180" s="803"/>
      <c r="E180" s="17"/>
    </row>
    <row r="181" spans="1:8" hidden="1" x14ac:dyDescent="0.2">
      <c r="A181" s="280"/>
      <c r="B181" s="804"/>
      <c r="C181" s="805"/>
      <c r="D181" s="806"/>
      <c r="E181" s="281"/>
    </row>
    <row r="182" spans="1:8" hidden="1" x14ac:dyDescent="0.2">
      <c r="A182" s="282"/>
      <c r="B182" s="807"/>
      <c r="C182" s="808"/>
      <c r="D182" s="809"/>
      <c r="E182" s="283"/>
    </row>
    <row r="183" spans="1:8" ht="13.5" hidden="1" thickBot="1" x14ac:dyDescent="0.25">
      <c r="A183" s="282"/>
      <c r="B183" s="810"/>
      <c r="C183" s="811"/>
      <c r="D183" s="812"/>
      <c r="E183" s="283"/>
    </row>
    <row r="184" spans="1:8" ht="13.5" hidden="1" thickBot="1" x14ac:dyDescent="0.25">
      <c r="A184" s="813"/>
      <c r="B184" s="814"/>
      <c r="C184" s="814"/>
      <c r="D184" s="815"/>
      <c r="E184" s="11"/>
    </row>
    <row r="185" spans="1:8" hidden="1" x14ac:dyDescent="0.2">
      <c r="A185" s="284"/>
      <c r="B185" s="7"/>
      <c r="C185" s="7"/>
      <c r="D185" s="7"/>
      <c r="E185" s="7"/>
    </row>
    <row r="186" spans="1:8" hidden="1" x14ac:dyDescent="0.2">
      <c r="A186" s="7"/>
      <c r="B186" s="7"/>
      <c r="C186" s="7"/>
      <c r="D186" s="7"/>
      <c r="E186" s="7"/>
    </row>
    <row r="187" spans="1:8" hidden="1" x14ac:dyDescent="0.2">
      <c r="A187" s="7"/>
      <c r="B187" s="7"/>
      <c r="C187" s="7"/>
      <c r="D187" s="7"/>
      <c r="E187" s="7"/>
    </row>
    <row r="188" spans="1:8" x14ac:dyDescent="0.2">
      <c r="A188" s="13"/>
      <c r="B188" s="13"/>
      <c r="C188" s="7"/>
      <c r="D188" s="7"/>
      <c r="E188" s="30"/>
      <c r="F188" s="4"/>
    </row>
    <row r="189" spans="1:8" x14ac:dyDescent="0.2">
      <c r="A189" s="14"/>
      <c r="B189" s="13"/>
      <c r="C189" s="7"/>
      <c r="D189" s="7"/>
      <c r="E189" s="69"/>
      <c r="F189" s="4"/>
      <c r="H189" s="4"/>
    </row>
    <row r="190" spans="1:8" x14ac:dyDescent="0.2">
      <c r="A190" s="7"/>
      <c r="B190" s="7"/>
      <c r="C190" s="7"/>
      <c r="D190" s="7"/>
      <c r="E190" s="15"/>
      <c r="H190" s="4"/>
    </row>
    <row r="191" spans="1:8" x14ac:dyDescent="0.2">
      <c r="A191" s="7"/>
      <c r="B191" s="7"/>
      <c r="C191" s="7"/>
      <c r="D191" s="7"/>
      <c r="E191" s="15"/>
    </row>
    <row r="192" spans="1:8" x14ac:dyDescent="0.2">
      <c r="A192" s="4"/>
      <c r="E192" s="4"/>
    </row>
    <row r="193" spans="1:1" x14ac:dyDescent="0.2">
      <c r="A193" s="4"/>
    </row>
  </sheetData>
  <sheetProtection sheet="1" objects="1" scenarios="1"/>
  <mergeCells count="115">
    <mergeCell ref="A1:E1"/>
    <mergeCell ref="A3:E3"/>
    <mergeCell ref="B4:D4"/>
    <mergeCell ref="B5:D5"/>
    <mergeCell ref="B6:D6"/>
    <mergeCell ref="B7:D7"/>
    <mergeCell ref="B58:C58"/>
    <mergeCell ref="B59:C59"/>
    <mergeCell ref="B60:C60"/>
    <mergeCell ref="B61:C61"/>
    <mergeCell ref="B62:C62"/>
    <mergeCell ref="A63:D63"/>
    <mergeCell ref="B8:D8"/>
    <mergeCell ref="A10:E10"/>
    <mergeCell ref="B12:E12"/>
    <mergeCell ref="A55:C55"/>
    <mergeCell ref="B56:C56"/>
    <mergeCell ref="B57:C57"/>
    <mergeCell ref="B72:C72"/>
    <mergeCell ref="B73:C73"/>
    <mergeCell ref="B74:C74"/>
    <mergeCell ref="B75:C75"/>
    <mergeCell ref="A76:C76"/>
    <mergeCell ref="B78:C78"/>
    <mergeCell ref="A65:E65"/>
    <mergeCell ref="B67:C67"/>
    <mergeCell ref="B68:C68"/>
    <mergeCell ref="B69:C69"/>
    <mergeCell ref="B70:C70"/>
    <mergeCell ref="B71:C71"/>
    <mergeCell ref="B86:C86"/>
    <mergeCell ref="B87:C87"/>
    <mergeCell ref="B88:C88"/>
    <mergeCell ref="B89:C89"/>
    <mergeCell ref="B90:C90"/>
    <mergeCell ref="B91:C91"/>
    <mergeCell ref="B79:C79"/>
    <mergeCell ref="B80:C80"/>
    <mergeCell ref="B81:C81"/>
    <mergeCell ref="B82:C82"/>
    <mergeCell ref="A83:C83"/>
    <mergeCell ref="B85:C85"/>
    <mergeCell ref="B99:D99"/>
    <mergeCell ref="A100:D100"/>
    <mergeCell ref="A102:E102"/>
    <mergeCell ref="B104:C104"/>
    <mergeCell ref="B105:C105"/>
    <mergeCell ref="B106:C106"/>
    <mergeCell ref="B92:C92"/>
    <mergeCell ref="B93:C93"/>
    <mergeCell ref="A94:D94"/>
    <mergeCell ref="B96:D96"/>
    <mergeCell ref="B97:D97"/>
    <mergeCell ref="B98:D98"/>
    <mergeCell ref="A114:E114"/>
    <mergeCell ref="B116:C116"/>
    <mergeCell ref="B117:C117"/>
    <mergeCell ref="B118:C118"/>
    <mergeCell ref="B119:C119"/>
    <mergeCell ref="B120:C120"/>
    <mergeCell ref="B107:C107"/>
    <mergeCell ref="B108:C108"/>
    <mergeCell ref="B109:C109"/>
    <mergeCell ref="B110:C110"/>
    <mergeCell ref="B111:C111"/>
    <mergeCell ref="A112:C112"/>
    <mergeCell ref="B129:C129"/>
    <mergeCell ref="B130:C130"/>
    <mergeCell ref="B131:C131"/>
    <mergeCell ref="A132:C132"/>
    <mergeCell ref="A134:E134"/>
    <mergeCell ref="B136:C136"/>
    <mergeCell ref="B121:C121"/>
    <mergeCell ref="B122:C122"/>
    <mergeCell ref="A123:C123"/>
    <mergeCell ref="B125:C125"/>
    <mergeCell ref="B126:C126"/>
    <mergeCell ref="A127:C127"/>
    <mergeCell ref="A144:E144"/>
    <mergeCell ref="C146:D146"/>
    <mergeCell ref="A153:B153"/>
    <mergeCell ref="A154:D154"/>
    <mergeCell ref="A156:E156"/>
    <mergeCell ref="A158:D158"/>
    <mergeCell ref="B137:C137"/>
    <mergeCell ref="B138:C138"/>
    <mergeCell ref="B139:C139"/>
    <mergeCell ref="B140:C140"/>
    <mergeCell ref="B141:C141"/>
    <mergeCell ref="A142:C142"/>
    <mergeCell ref="B165:D165"/>
    <mergeCell ref="A166:D166"/>
    <mergeCell ref="A167:D167"/>
    <mergeCell ref="B168:C168"/>
    <mergeCell ref="A169:B169"/>
    <mergeCell ref="A170:B170"/>
    <mergeCell ref="B159:D159"/>
    <mergeCell ref="B160:D160"/>
    <mergeCell ref="B161:D161"/>
    <mergeCell ref="B162:D162"/>
    <mergeCell ref="B163:D163"/>
    <mergeCell ref="B164:D164"/>
    <mergeCell ref="A184:D184"/>
    <mergeCell ref="B178:C178"/>
    <mergeCell ref="A179:E179"/>
    <mergeCell ref="B180:D180"/>
    <mergeCell ref="B181:D181"/>
    <mergeCell ref="B182:D182"/>
    <mergeCell ref="B183:D183"/>
    <mergeCell ref="A171:B171"/>
    <mergeCell ref="A172:B172"/>
    <mergeCell ref="A173:B173"/>
    <mergeCell ref="A174:B174"/>
    <mergeCell ref="A175:B175"/>
    <mergeCell ref="A176:D176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topLeftCell="A100" zoomScaleNormal="100" zoomScaleSheetLayoutView="100" workbookViewId="0">
      <selection activeCell="D84" sqref="D84:E84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9" x14ac:dyDescent="0.2">
      <c r="A1" s="752" t="str">
        <f>'BASE PLANILHAS'!A1:E1</f>
        <v>ANEXO VI - PLANILHA DE COMPOSIÇÃO DE CUSTOS</v>
      </c>
      <c r="B1" s="753"/>
      <c r="C1" s="753"/>
      <c r="D1" s="753"/>
      <c r="E1" s="754"/>
    </row>
    <row r="2" spans="1:9" ht="13.5" thickBot="1" x14ac:dyDescent="0.25">
      <c r="A2" s="174"/>
      <c r="B2" s="221"/>
      <c r="C2" s="221"/>
      <c r="D2" s="222"/>
      <c r="E2" s="223"/>
      <c r="F2" s="54"/>
      <c r="G2" s="54"/>
      <c r="H2" s="54"/>
    </row>
    <row r="3" spans="1:9" ht="13.5" thickBot="1" x14ac:dyDescent="0.25">
      <c r="A3" s="755" t="str">
        <f>'BASE PLANILHAS'!A3:E3</f>
        <v>Dados para composição dos custos referentes à mão-de-obra</v>
      </c>
      <c r="B3" s="756"/>
      <c r="C3" s="756"/>
      <c r="D3" s="756"/>
      <c r="E3" s="757"/>
      <c r="F3" s="54"/>
      <c r="G3" s="54"/>
      <c r="H3" s="54"/>
    </row>
    <row r="4" spans="1:9" x14ac:dyDescent="0.2">
      <c r="A4" s="64" t="str">
        <f>'BASE PLANILHAS'!A4</f>
        <v>A</v>
      </c>
      <c r="B4" s="758" t="str">
        <f>'BASE PLANILHAS'!B4:D4</f>
        <v>Localidade</v>
      </c>
      <c r="C4" s="759"/>
      <c r="D4" s="760"/>
      <c r="E4" s="297" t="str">
        <f>CCT!A85</f>
        <v>Ibia</v>
      </c>
      <c r="F4" s="54"/>
      <c r="G4" s="54"/>
      <c r="H4" s="54"/>
    </row>
    <row r="5" spans="1:9" x14ac:dyDescent="0.2">
      <c r="A5" s="34" t="str">
        <f>'BASE PLANILHAS'!A5</f>
        <v>B</v>
      </c>
      <c r="B5" s="761" t="str">
        <f>'BASE PLANILHAS'!B5:D5</f>
        <v>Tipo de serviço</v>
      </c>
      <c r="C5" s="762"/>
      <c r="D5" s="763"/>
      <c r="E5" s="33" t="str">
        <f>'BASE PLANILHAS'!E5</f>
        <v>Apoio Administrativo</v>
      </c>
      <c r="F5" s="54"/>
      <c r="G5" s="54"/>
      <c r="H5" s="54"/>
    </row>
    <row r="6" spans="1:9" x14ac:dyDescent="0.2">
      <c r="A6" s="34" t="str">
        <f>'BASE PLANILHAS'!A6</f>
        <v>C</v>
      </c>
      <c r="B6" s="745" t="str">
        <f>'BASE PLANILHAS'!B6:D6</f>
        <v>Salário Nominativo da Categoria Profissional</v>
      </c>
      <c r="C6" s="746"/>
      <c r="D6" s="747"/>
      <c r="E6" s="297">
        <f>CCT!H85</f>
        <v>1281.1600000000001</v>
      </c>
      <c r="F6" s="54"/>
      <c r="G6" s="54"/>
      <c r="H6" s="54"/>
    </row>
    <row r="7" spans="1:9" x14ac:dyDescent="0.2">
      <c r="A7" s="34" t="str">
        <f>'BASE PLANILHAS'!A7</f>
        <v>D</v>
      </c>
      <c r="B7" s="745" t="str">
        <f>'BASE PLANILHAS'!B7:D7</f>
        <v>Categoria profissional (vinculada à execução contratual)</v>
      </c>
      <c r="C7" s="746"/>
      <c r="D7" s="747"/>
      <c r="E7" s="298" t="str">
        <f>CCT!B85</f>
        <v>Porteiro - 220h</v>
      </c>
      <c r="G7" s="1"/>
    </row>
    <row r="8" spans="1:9" ht="13.5" thickBot="1" x14ac:dyDescent="0.25">
      <c r="A8" s="36" t="str">
        <f>'BASE PLANILHAS'!A8</f>
        <v>E</v>
      </c>
      <c r="B8" s="764" t="str">
        <f>'BASE PLANILHAS'!B8:D8</f>
        <v>Data base da categoria (dia/mês/ano)</v>
      </c>
      <c r="C8" s="765"/>
      <c r="D8" s="766"/>
      <c r="E8" s="225">
        <f>CCT!P85</f>
        <v>43101</v>
      </c>
      <c r="F8" s="63"/>
    </row>
    <row r="9" spans="1:9" x14ac:dyDescent="0.2">
      <c r="A9" s="226"/>
      <c r="B9" s="100"/>
      <c r="C9" s="100"/>
      <c r="D9" s="100"/>
      <c r="E9" s="227"/>
      <c r="F9" s="63"/>
      <c r="H9" s="1"/>
    </row>
    <row r="10" spans="1:9" x14ac:dyDescent="0.2">
      <c r="A10" s="711" t="str">
        <f>'BASE PLANILHAS'!A10:E10</f>
        <v>MÓDULO 1 - COMPOSIÇÃO DA REMUNERAÇÃO</v>
      </c>
      <c r="B10" s="712"/>
      <c r="C10" s="712"/>
      <c r="D10" s="712"/>
      <c r="E10" s="713"/>
      <c r="F10" s="70"/>
    </row>
    <row r="11" spans="1:9" ht="13.5" thickBot="1" x14ac:dyDescent="0.25">
      <c r="A11" s="37"/>
      <c r="B11" s="38"/>
      <c r="C11" s="38"/>
      <c r="D11" s="38"/>
      <c r="E11" s="39"/>
      <c r="F11" s="1"/>
    </row>
    <row r="12" spans="1:9" ht="13.5" thickBot="1" x14ac:dyDescent="0.25">
      <c r="A12" s="214">
        <f>'BASE PLANILHAS'!A12</f>
        <v>1</v>
      </c>
      <c r="B12" s="696" t="str">
        <f>'BASE PLANILHAS'!B12:C12</f>
        <v>Composição da Remuneração</v>
      </c>
      <c r="C12" s="698"/>
      <c r="D12" s="384" t="str">
        <f>'BASE PLANILHAS'!D12</f>
        <v>Referência</v>
      </c>
      <c r="E12" s="384" t="str">
        <f>'BASE PLANILHAS'!E12</f>
        <v>Valor (R$)</v>
      </c>
      <c r="G12" s="1"/>
      <c r="I12" s="1"/>
    </row>
    <row r="13" spans="1:9" x14ac:dyDescent="0.2">
      <c r="A13" s="40" t="str">
        <f>'BASE PLANILHAS'!A13</f>
        <v>A</v>
      </c>
      <c r="B13" s="720" t="str">
        <f>'BASE PLANILHAS'!B13:C13</f>
        <v>Salário Base</v>
      </c>
      <c r="C13" s="721"/>
      <c r="D13" s="83">
        <v>1</v>
      </c>
      <c r="E13" s="41">
        <f>E6*D13</f>
        <v>1281.1600000000001</v>
      </c>
    </row>
    <row r="14" spans="1:9" x14ac:dyDescent="0.2">
      <c r="A14" s="34" t="str">
        <f>'BASE PLANILHAS'!A14</f>
        <v>B</v>
      </c>
      <c r="B14" s="699" t="str">
        <f>'BASE PLANILHAS'!B14:C14</f>
        <v xml:space="preserve">Adicional Periculosidade </v>
      </c>
      <c r="C14" s="700"/>
      <c r="D14" s="291">
        <v>0</v>
      </c>
      <c r="E14" s="216">
        <f t="shared" ref="E14:E17" si="0">D14*$E$13</f>
        <v>0</v>
      </c>
      <c r="G14" s="1"/>
    </row>
    <row r="15" spans="1:9" x14ac:dyDescent="0.2">
      <c r="A15" s="34" t="str">
        <f>'BASE PLANILHAS'!A15</f>
        <v>C</v>
      </c>
      <c r="B15" s="699" t="str">
        <f>'BASE PLANILHAS'!B15:C15</f>
        <v>Adicional Insalubridade</v>
      </c>
      <c r="C15" s="700"/>
      <c r="D15" s="296">
        <v>0</v>
      </c>
      <c r="E15" s="55">
        <f>D15*$D$13</f>
        <v>0</v>
      </c>
      <c r="G15" s="1"/>
    </row>
    <row r="16" spans="1:9" x14ac:dyDescent="0.2">
      <c r="A16" s="34" t="str">
        <f>'BASE PLANILHAS'!A16</f>
        <v>D</v>
      </c>
      <c r="B16" s="701" t="str">
        <f>'BASE PLANILHAS'!B16:C16</f>
        <v>Adicional Noturno</v>
      </c>
      <c r="C16" s="702"/>
      <c r="D16" s="42">
        <v>0</v>
      </c>
      <c r="E16" s="216">
        <f t="shared" si="0"/>
        <v>0</v>
      </c>
      <c r="G16" s="1"/>
    </row>
    <row r="17" spans="1:9" x14ac:dyDescent="0.2">
      <c r="A17" s="34" t="str">
        <f>'BASE PLANILHAS'!A17</f>
        <v>E</v>
      </c>
      <c r="B17" s="699" t="str">
        <f>'BASE PLANILHAS'!B17:C17</f>
        <v>Adicional de Hora Noturna Reduzida</v>
      </c>
      <c r="C17" s="700"/>
      <c r="D17" s="42">
        <v>0</v>
      </c>
      <c r="E17" s="216">
        <f t="shared" si="0"/>
        <v>0</v>
      </c>
    </row>
    <row r="18" spans="1:9" x14ac:dyDescent="0.2">
      <c r="A18" s="34" t="str">
        <f>'BASE PLANILHAS'!A18</f>
        <v>F</v>
      </c>
      <c r="B18" s="699" t="str">
        <f>'BASE PLANILHAS'!B18:C18</f>
        <v>Intervalo Intrajornada</v>
      </c>
      <c r="C18" s="700"/>
      <c r="D18" s="291">
        <v>0</v>
      </c>
      <c r="E18" s="216">
        <f>D18*$E$13</f>
        <v>0</v>
      </c>
    </row>
    <row r="19" spans="1:9" x14ac:dyDescent="0.2">
      <c r="A19" s="64" t="str">
        <f>'BASE PLANILHAS'!A19</f>
        <v>G</v>
      </c>
      <c r="B19" s="701" t="str">
        <f>'BASE PLANILHAS'!B19:C19</f>
        <v>Feriado Nacional - Súmula 444/2012 - TST</v>
      </c>
      <c r="C19" s="702"/>
      <c r="D19" s="291">
        <v>0</v>
      </c>
      <c r="E19" s="216">
        <f>D19*$E$13</f>
        <v>0</v>
      </c>
    </row>
    <row r="20" spans="1:9" ht="13.5" thickBot="1" x14ac:dyDescent="0.25">
      <c r="A20" s="36" t="str">
        <f>'BASE PLANILHAS'!A20</f>
        <v>H</v>
      </c>
      <c r="B20" s="716" t="str">
        <f>'BASE PLANILHAS'!B20:C20</f>
        <v>Adicional de Acúmulo de função</v>
      </c>
      <c r="C20" s="717"/>
      <c r="D20" s="42">
        <v>0</v>
      </c>
      <c r="E20" s="215">
        <f>D20*$E$13</f>
        <v>0</v>
      </c>
    </row>
    <row r="21" spans="1:9" ht="13.5" thickBot="1" x14ac:dyDescent="0.25">
      <c r="A21" s="696" t="str">
        <f>'BASE PLANILHAS'!A21:D21</f>
        <v>Total do Módulo 1</v>
      </c>
      <c r="B21" s="697"/>
      <c r="C21" s="697"/>
      <c r="D21" s="698"/>
      <c r="E21" s="51">
        <f>SUM(E13:E20)</f>
        <v>1281.1600000000001</v>
      </c>
    </row>
    <row r="22" spans="1:9" x14ac:dyDescent="0.2">
      <c r="A22" s="390"/>
      <c r="B22" s="391"/>
      <c r="C22" s="391"/>
      <c r="D22" s="391"/>
      <c r="E22" s="44"/>
      <c r="F22" s="1"/>
    </row>
    <row r="23" spans="1:9" x14ac:dyDescent="0.2">
      <c r="A23" s="711" t="str">
        <f>'BASE PLANILHAS'!A23:E23</f>
        <v>MÓDULO 2 – ENCARGOS E BENEFÍCIOS MENSAIS E DIÁRIOS</v>
      </c>
      <c r="B23" s="712"/>
      <c r="C23" s="712"/>
      <c r="D23" s="712"/>
      <c r="E23" s="713"/>
      <c r="F23" s="1"/>
    </row>
    <row r="24" spans="1:9" ht="13.5" thickBot="1" x14ac:dyDescent="0.25">
      <c r="A24" s="387"/>
      <c r="B24" s="388"/>
      <c r="C24" s="388"/>
      <c r="D24" s="388"/>
      <c r="E24" s="389"/>
      <c r="F24" s="1"/>
    </row>
    <row r="25" spans="1:9" ht="13.5" thickBot="1" x14ac:dyDescent="0.25">
      <c r="A25" s="214" t="str">
        <f>'BASE PLANILHAS'!A25</f>
        <v>2.1</v>
      </c>
      <c r="B25" s="696" t="str">
        <f>'BASE PLANILHAS'!B25:C25</f>
        <v>Submódulo 2.1 - Encargos Previdenciários, FGTS e Outras Contribuições</v>
      </c>
      <c r="C25" s="698"/>
      <c r="D25" s="214" t="str">
        <f>'BASE PLANILHAS'!D25</f>
        <v>Referência</v>
      </c>
      <c r="E25" s="214" t="str">
        <f>'BASE PLANILHAS'!E25</f>
        <v>Valor (R$)</v>
      </c>
    </row>
    <row r="26" spans="1:9" x14ac:dyDescent="0.2">
      <c r="A26" s="40" t="str">
        <f>'BASE PLANILHAS'!A26</f>
        <v>A</v>
      </c>
      <c r="B26" s="708" t="str">
        <f>'BASE PLANILHAS'!B26:C26</f>
        <v>INSS</v>
      </c>
      <c r="C26" s="710"/>
      <c r="D26" s="73">
        <f>'BASE PLANILHAS'!D26</f>
        <v>0.2</v>
      </c>
      <c r="E26" s="74">
        <f>$E$21*D26</f>
        <v>256.23200000000003</v>
      </c>
    </row>
    <row r="27" spans="1:9" x14ac:dyDescent="0.2">
      <c r="A27" s="34" t="str">
        <f>'BASE PLANILHAS'!A27</f>
        <v>B</v>
      </c>
      <c r="B27" s="701" t="str">
        <f>'BASE PLANILHAS'!B27:C27</f>
        <v>SESI OU SENAC</v>
      </c>
      <c r="C27" s="702"/>
      <c r="D27" s="18">
        <f>'BASE PLANILHAS'!D27</f>
        <v>1.4999999999999999E-2</v>
      </c>
      <c r="E27" s="23">
        <f>$E$21*D27</f>
        <v>19.217400000000001</v>
      </c>
    </row>
    <row r="28" spans="1:9" x14ac:dyDescent="0.2">
      <c r="A28" s="34" t="str">
        <f>'BASE PLANILHAS'!A28</f>
        <v>C</v>
      </c>
      <c r="B28" s="748" t="str">
        <f>'BASE PLANILHAS'!B28:C28</f>
        <v>SENAI OU SENAC</v>
      </c>
      <c r="C28" s="749"/>
      <c r="D28" s="18">
        <f>'BASE PLANILHAS'!D28</f>
        <v>0.01</v>
      </c>
      <c r="E28" s="23">
        <f>$E$21*D28</f>
        <v>12.8116</v>
      </c>
    </row>
    <row r="29" spans="1:9" x14ac:dyDescent="0.2">
      <c r="A29" s="34" t="str">
        <f>'BASE PLANILHAS'!A29</f>
        <v>D</v>
      </c>
      <c r="B29" s="699" t="str">
        <f>'BASE PLANILHAS'!B29:C29</f>
        <v>INCRA</v>
      </c>
      <c r="C29" s="700"/>
      <c r="D29" s="18">
        <f>'BASE PLANILHAS'!D29</f>
        <v>2E-3</v>
      </c>
      <c r="E29" s="23">
        <f t="shared" ref="E29:E32" si="1">$E$21*D29</f>
        <v>2.5623200000000002</v>
      </c>
    </row>
    <row r="30" spans="1:9" x14ac:dyDescent="0.2">
      <c r="A30" s="34" t="str">
        <f>'BASE PLANILHAS'!A30</f>
        <v>E</v>
      </c>
      <c r="B30" s="699" t="str">
        <f>'BASE PLANILHAS'!B30:C30</f>
        <v>Salário Educação</v>
      </c>
      <c r="C30" s="700"/>
      <c r="D30" s="18">
        <f>'BASE PLANILHAS'!D30</f>
        <v>2.5000000000000001E-2</v>
      </c>
      <c r="E30" s="23">
        <f t="shared" si="1"/>
        <v>32.029000000000003</v>
      </c>
    </row>
    <row r="31" spans="1:9" x14ac:dyDescent="0.2">
      <c r="A31" s="34" t="str">
        <f>'BASE PLANILHAS'!A31</f>
        <v>F</v>
      </c>
      <c r="B31" s="699" t="str">
        <f>'BASE PLANILHAS'!B31:C31</f>
        <v>FGTS</v>
      </c>
      <c r="C31" s="700"/>
      <c r="D31" s="18">
        <f>'BASE PLANILHAS'!D31</f>
        <v>0.08</v>
      </c>
      <c r="E31" s="23">
        <f t="shared" si="1"/>
        <v>102.4928</v>
      </c>
    </row>
    <row r="32" spans="1:9" x14ac:dyDescent="0.2">
      <c r="A32" s="34" t="str">
        <f>'BASE PLANILHAS'!A32</f>
        <v>G</v>
      </c>
      <c r="B32" s="699" t="str">
        <f>'BASE PLANILHAS'!B32:C32</f>
        <v>RAT</v>
      </c>
      <c r="C32" s="700"/>
      <c r="D32" s="18">
        <f>'BASE PLANILHAS'!D32</f>
        <v>0.03</v>
      </c>
      <c r="E32" s="23">
        <f t="shared" si="1"/>
        <v>38.434800000000003</v>
      </c>
      <c r="I32" s="1"/>
    </row>
    <row r="33" spans="1:14" ht="13.5" thickBot="1" x14ac:dyDescent="0.25">
      <c r="A33" s="34" t="str">
        <f>'BASE PLANILHAS'!A33</f>
        <v>H</v>
      </c>
      <c r="B33" s="701" t="str">
        <f>'BASE PLANILHAS'!B33:C33</f>
        <v>SEBRAE</v>
      </c>
      <c r="C33" s="702"/>
      <c r="D33" s="18">
        <f>'BASE PLANILHAS'!D33</f>
        <v>6.0000000000000001E-3</v>
      </c>
      <c r="E33" s="23">
        <f>$E$21*D33</f>
        <v>7.6869600000000009</v>
      </c>
    </row>
    <row r="34" spans="1:14" ht="13.5" thickBot="1" x14ac:dyDescent="0.25">
      <c r="A34" s="696" t="str">
        <f>'BASE PLANILHAS'!A34:C34</f>
        <v>Total do Submódulo 2.1</v>
      </c>
      <c r="B34" s="697"/>
      <c r="C34" s="698"/>
      <c r="D34" s="50">
        <f>'BASE PLANILHAS'!D34</f>
        <v>0.3680000000000001</v>
      </c>
      <c r="E34" s="51">
        <f>SUM(E26:E33)</f>
        <v>471.46688</v>
      </c>
      <c r="F34" s="1"/>
      <c r="G34" s="66"/>
    </row>
    <row r="35" spans="1:14" ht="13.5" thickBot="1" x14ac:dyDescent="0.25">
      <c r="A35" s="382"/>
      <c r="B35" s="383"/>
      <c r="C35" s="383"/>
      <c r="D35" s="236"/>
      <c r="E35" s="45"/>
      <c r="F35" s="1"/>
      <c r="G35" s="66"/>
    </row>
    <row r="36" spans="1:14" ht="13.5" thickBot="1" x14ac:dyDescent="0.25">
      <c r="A36" s="214" t="str">
        <f>'BASE PLANILHAS'!A36</f>
        <v>2.2</v>
      </c>
      <c r="B36" s="696" t="str">
        <f>'BASE PLANILHAS'!B36:C36</f>
        <v>Submódulo 2.2 - 13º Salário, Férias e Adicional de Férias</v>
      </c>
      <c r="C36" s="698"/>
      <c r="D36" s="214" t="str">
        <f>'BASE PLANILHAS'!D36</f>
        <v>Referência</v>
      </c>
      <c r="E36" s="384" t="str">
        <f>'BASE PLANILHAS'!E36</f>
        <v>Valor (R$)</v>
      </c>
    </row>
    <row r="37" spans="1:14" x14ac:dyDescent="0.2">
      <c r="A37" s="32" t="str">
        <f>'BASE PLANILHAS'!A37</f>
        <v>A</v>
      </c>
      <c r="B37" s="701" t="str">
        <f>'BASE PLANILHAS'!B37:C37</f>
        <v>13º salário (titular)</v>
      </c>
      <c r="C37" s="702"/>
      <c r="D37" s="65">
        <f>'BASE PLANILHAS'!D37</f>
        <v>8.3333333333333329E-2</v>
      </c>
      <c r="E37" s="41">
        <f>$E$21*D37</f>
        <v>106.76333333333334</v>
      </c>
      <c r="F37" s="1"/>
    </row>
    <row r="38" spans="1:14" ht="13.5" thickBot="1" x14ac:dyDescent="0.25">
      <c r="A38" s="36" t="str">
        <f>'BASE PLANILHAS'!A38</f>
        <v>B</v>
      </c>
      <c r="B38" s="716" t="str">
        <f>'BASE PLANILHAS'!B38:C38</f>
        <v>Férias e Adicional de Férias (titular)</v>
      </c>
      <c r="C38" s="717"/>
      <c r="D38" s="71">
        <f>'BASE PLANILHAS'!D38</f>
        <v>0.1111111111111111</v>
      </c>
      <c r="E38" s="72">
        <f>D38*$E$21</f>
        <v>142.35111111111112</v>
      </c>
      <c r="F38" s="1"/>
      <c r="H38" s="1"/>
    </row>
    <row r="39" spans="1:14" ht="13.5" thickBot="1" x14ac:dyDescent="0.25">
      <c r="A39" s="67"/>
      <c r="B39" s="696" t="str">
        <f>'BASE PLANILHAS'!B39:C39</f>
        <v>Subtotal</v>
      </c>
      <c r="C39" s="698"/>
      <c r="D39" s="16">
        <f>'BASE PLANILHAS'!D39</f>
        <v>0.19444444444444442</v>
      </c>
      <c r="E39" s="45">
        <f>D39*$E$21</f>
        <v>249.11444444444442</v>
      </c>
      <c r="F39" s="1"/>
      <c r="H39" s="1"/>
    </row>
    <row r="40" spans="1:14" ht="13.5" thickBot="1" x14ac:dyDescent="0.25">
      <c r="A40" s="214" t="str">
        <f>'BASE PLANILHAS'!A40</f>
        <v>C</v>
      </c>
      <c r="B40" s="750" t="str">
        <f>'BASE PLANILHAS'!B40:C40</f>
        <v>Incidência do Submódulo 2.1 sobre 13º Salário, Férias e Adicional de Férias</v>
      </c>
      <c r="C40" s="751"/>
      <c r="D40" s="46">
        <f>'BASE PLANILHAS'!D40</f>
        <v>7.1555555555555567E-2</v>
      </c>
      <c r="E40" s="47">
        <f>D40*$E$21</f>
        <v>91.674115555555574</v>
      </c>
      <c r="F40" s="29"/>
      <c r="H40" s="1"/>
    </row>
    <row r="41" spans="1:14" ht="13.5" thickBot="1" x14ac:dyDescent="0.25">
      <c r="A41" s="696" t="str">
        <f>'BASE PLANILHAS'!A41:C41</f>
        <v>Total do Submódulo 2.2</v>
      </c>
      <c r="B41" s="697"/>
      <c r="C41" s="698"/>
      <c r="D41" s="48">
        <f>'BASE PLANILHAS'!D41</f>
        <v>0.26600000000000001</v>
      </c>
      <c r="E41" s="49">
        <f>SUM(E39:E40)</f>
        <v>340.78855999999996</v>
      </c>
      <c r="F41" s="29"/>
    </row>
    <row r="42" spans="1:14" ht="13.5" thickBot="1" x14ac:dyDescent="0.25">
      <c r="A42" s="237"/>
      <c r="B42" s="238"/>
      <c r="C42" s="238"/>
      <c r="D42" s="238"/>
      <c r="E42" s="239"/>
      <c r="F42" s="1"/>
    </row>
    <row r="43" spans="1:14" ht="13.5" thickBot="1" x14ac:dyDescent="0.25">
      <c r="A43" s="52" t="str">
        <f>'BASE PLANILHAS'!A43</f>
        <v>2.3</v>
      </c>
      <c r="B43" s="696" t="str">
        <f>'BASE PLANILHAS'!B43:C43</f>
        <v>Submódulo 2.3 - Benefícios Mensais e Diários</v>
      </c>
      <c r="C43" s="698"/>
      <c r="D43" s="384" t="str">
        <f>'BASE PLANILHAS'!D43</f>
        <v>Referência</v>
      </c>
      <c r="E43" s="384" t="str">
        <f>'BASE PLANILHAS'!E43</f>
        <v>Valor (R$)</v>
      </c>
    </row>
    <row r="44" spans="1:14" x14ac:dyDescent="0.2">
      <c r="A44" s="32" t="str">
        <f>'BASE PLANILHAS'!A44</f>
        <v>A</v>
      </c>
      <c r="B44" s="708" t="str">
        <f>'BASE PLANILHAS'!B44:C44</f>
        <v>Vale - Transporte (Descontada parcela do empregado)</v>
      </c>
      <c r="C44" s="710"/>
      <c r="D44" s="292">
        <f>VT!D28</f>
        <v>4.05</v>
      </c>
      <c r="E44" s="78">
        <f>(2*$D$44*20*$D$13)-(IF($E$13*6%&lt;=(2*$D$44*20*$D$13),$E$13*6%,(2*$D$44*20*$D$13)))</f>
        <v>85.130399999999995</v>
      </c>
      <c r="F44" s="19"/>
      <c r="N44" s="4"/>
    </row>
    <row r="45" spans="1:14" x14ac:dyDescent="0.2">
      <c r="A45" s="34" t="str">
        <f>'BASE PLANILHAS'!A45</f>
        <v>B</v>
      </c>
      <c r="B45" s="701" t="str">
        <f>'BASE PLANILHAS'!B45:C45</f>
        <v>Vale - Alimentação (Descontada parcela do empregado)</v>
      </c>
      <c r="C45" s="702"/>
      <c r="D45" s="293">
        <f>CCT!I85</f>
        <v>0</v>
      </c>
      <c r="E45" s="78">
        <v>0</v>
      </c>
      <c r="F45" s="19"/>
    </row>
    <row r="46" spans="1:14" x14ac:dyDescent="0.2">
      <c r="A46" s="34" t="str">
        <f>'BASE PLANILHAS'!A46</f>
        <v>C</v>
      </c>
      <c r="B46" s="699" t="str">
        <f>'BASE PLANILHAS'!B46:C46</f>
        <v>Cesta Básica</v>
      </c>
      <c r="C46" s="700"/>
      <c r="D46" s="293">
        <f>CCT!J85</f>
        <v>264.83999999999997</v>
      </c>
      <c r="E46" s="78">
        <f>$D46*$D$13</f>
        <v>264.83999999999997</v>
      </c>
      <c r="F46" s="19"/>
    </row>
    <row r="47" spans="1:14" x14ac:dyDescent="0.2">
      <c r="A47" s="34" t="str">
        <f>'BASE PLANILHAS'!A47</f>
        <v>D</v>
      </c>
      <c r="B47" s="701" t="str">
        <f>'BASE PLANILHAS'!B47:C47</f>
        <v>PAF</v>
      </c>
      <c r="C47" s="702"/>
      <c r="D47" s="293">
        <f>CCT!K85</f>
        <v>27.01</v>
      </c>
      <c r="E47" s="78">
        <f t="shared" ref="E47:E51" si="2">$D47*$D$13</f>
        <v>27.01</v>
      </c>
      <c r="F47" s="19"/>
    </row>
    <row r="48" spans="1:14" x14ac:dyDescent="0.2">
      <c r="A48" s="34" t="str">
        <f>'BASE PLANILHAS'!A48</f>
        <v>E</v>
      </c>
      <c r="B48" s="699" t="str">
        <f>'BASE PLANILHAS'!B48:C48</f>
        <v>PQM</v>
      </c>
      <c r="C48" s="700"/>
      <c r="D48" s="367">
        <f>CCT!L85</f>
        <v>0</v>
      </c>
      <c r="E48" s="78">
        <f t="shared" si="2"/>
        <v>0</v>
      </c>
      <c r="F48" s="19"/>
    </row>
    <row r="49" spans="1:8" x14ac:dyDescent="0.2">
      <c r="A49" s="34" t="str">
        <f>'BASE PLANILHAS'!A49</f>
        <v>F</v>
      </c>
      <c r="B49" s="701" t="str">
        <f>'BASE PLANILHAS'!B49:C49</f>
        <v>PAT</v>
      </c>
      <c r="C49" s="702"/>
      <c r="D49" s="367">
        <f>CCT!M85</f>
        <v>0</v>
      </c>
      <c r="E49" s="78">
        <f t="shared" si="2"/>
        <v>0</v>
      </c>
      <c r="F49" s="19"/>
    </row>
    <row r="50" spans="1:8" x14ac:dyDescent="0.2">
      <c r="A50" s="34" t="str">
        <f>'BASE PLANILHAS'!A50</f>
        <v>G</v>
      </c>
      <c r="B50" s="699" t="str">
        <f>'BASE PLANILHAS'!B50:C50</f>
        <v>Seguro de Vida</v>
      </c>
      <c r="C50" s="700"/>
      <c r="D50" s="368">
        <f>CCT!N85</f>
        <v>4.72</v>
      </c>
      <c r="E50" s="78">
        <f t="shared" si="2"/>
        <v>4.72</v>
      </c>
      <c r="F50" s="19"/>
    </row>
    <row r="51" spans="1:8" ht="13.5" thickBot="1" x14ac:dyDescent="0.25">
      <c r="A51" s="36" t="str">
        <f>'BASE PLANILHAS'!A51</f>
        <v>H</v>
      </c>
      <c r="B51" s="703" t="str">
        <f>'BASE PLANILHAS'!B51:C51</f>
        <v>Despesas de Viagem</v>
      </c>
      <c r="C51" s="704"/>
      <c r="D51" s="369">
        <f>CCT!O85</f>
        <v>0</v>
      </c>
      <c r="E51" s="78">
        <f t="shared" si="2"/>
        <v>0</v>
      </c>
      <c r="F51" s="1"/>
    </row>
    <row r="52" spans="1:8" ht="13.5" thickBot="1" x14ac:dyDescent="0.25">
      <c r="A52" s="705" t="str">
        <f>'BASE PLANILHAS'!A52:D52</f>
        <v>Total do Submódulo 2.3</v>
      </c>
      <c r="B52" s="706"/>
      <c r="C52" s="706"/>
      <c r="D52" s="707"/>
      <c r="E52" s="51">
        <f>SUM(E44:E51)</f>
        <v>381.7004</v>
      </c>
      <c r="F52" s="29"/>
    </row>
    <row r="53" spans="1:8" ht="13.5" thickBot="1" x14ac:dyDescent="0.25">
      <c r="A53" s="237"/>
      <c r="B53" s="238"/>
      <c r="C53" s="240"/>
      <c r="D53" s="238"/>
      <c r="E53" s="239"/>
      <c r="F53" s="1"/>
    </row>
    <row r="54" spans="1:8" ht="13.5" thickBot="1" x14ac:dyDescent="0.25">
      <c r="A54" s="214" t="str">
        <f>'BASE PLANILHAS'!A54</f>
        <v>2.4</v>
      </c>
      <c r="B54" s="696" t="str">
        <f>'BASE PLANILHAS'!B54:D54</f>
        <v>Quadro Resumo do Módulo 2 - Encargos e Benefícios Mensais e Diários</v>
      </c>
      <c r="C54" s="697"/>
      <c r="D54" s="698"/>
      <c r="E54" s="214" t="str">
        <f>'BASE PLANILHAS'!E54</f>
        <v>Valor (R$)</v>
      </c>
    </row>
    <row r="55" spans="1:8" x14ac:dyDescent="0.2">
      <c r="A55" s="40" t="str">
        <f>'BASE PLANILHAS'!A55</f>
        <v>2.1</v>
      </c>
      <c r="B55" s="708" t="str">
        <f>'BASE PLANILHAS'!B55:D55</f>
        <v>Encargos Previdenciários, FGTS e Outras Contribuições</v>
      </c>
      <c r="C55" s="709"/>
      <c r="D55" s="710"/>
      <c r="E55" s="41">
        <f>E41</f>
        <v>340.78855999999996</v>
      </c>
      <c r="F55" s="1"/>
      <c r="H55" s="66"/>
    </row>
    <row r="56" spans="1:8" x14ac:dyDescent="0.2">
      <c r="A56" s="34" t="str">
        <f>'BASE PLANILHAS'!A56</f>
        <v>2.2</v>
      </c>
      <c r="B56" s="701" t="str">
        <f>'BASE PLANILHAS'!B56:D56</f>
        <v>13º Salário, Férias e Adicional de Férias</v>
      </c>
      <c r="C56" s="733"/>
      <c r="D56" s="702"/>
      <c r="E56" s="23">
        <f>E34</f>
        <v>471.46688</v>
      </c>
      <c r="F56" s="1"/>
    </row>
    <row r="57" spans="1:8" ht="13.5" thickBot="1" x14ac:dyDescent="0.25">
      <c r="A57" s="36" t="str">
        <f>'BASE PLANILHAS'!A57</f>
        <v>2.3</v>
      </c>
      <c r="B57" s="699" t="str">
        <f>'BASE PLANILHAS'!B57:D57</f>
        <v>Benefícios Mensais e Diários</v>
      </c>
      <c r="C57" s="734"/>
      <c r="D57" s="749"/>
      <c r="E57" s="24">
        <f>E52</f>
        <v>381.7004</v>
      </c>
      <c r="F57" s="1"/>
    </row>
    <row r="58" spans="1:8" ht="13.5" thickBot="1" x14ac:dyDescent="0.25">
      <c r="A58" s="696" t="str">
        <f>'BASE PLANILHAS'!A58:D58</f>
        <v>Total do Módulo 2</v>
      </c>
      <c r="B58" s="697"/>
      <c r="C58" s="697"/>
      <c r="D58" s="698"/>
      <c r="E58" s="49">
        <f>SUM(E55:E57)</f>
        <v>1193.9558399999999</v>
      </c>
      <c r="F58" s="1"/>
    </row>
    <row r="59" spans="1:8" x14ac:dyDescent="0.2">
      <c r="A59" s="241"/>
      <c r="B59" s="240"/>
      <c r="C59" s="240"/>
      <c r="D59" s="240"/>
      <c r="E59" s="242"/>
      <c r="F59" s="1"/>
    </row>
    <row r="60" spans="1:8" x14ac:dyDescent="0.2">
      <c r="A60" s="711" t="str">
        <f>'BASE PLANILHAS'!A60:E60</f>
        <v>MÓDULO 3 – PROVISÃO PARA RESCISÃO</v>
      </c>
      <c r="B60" s="712"/>
      <c r="C60" s="712"/>
      <c r="D60" s="712"/>
      <c r="E60" s="713"/>
      <c r="F60" s="1"/>
    </row>
    <row r="61" spans="1:8" ht="13.5" thickBot="1" x14ac:dyDescent="0.25">
      <c r="A61" s="54"/>
      <c r="B61" s="54"/>
      <c r="C61" s="54"/>
      <c r="D61" s="54"/>
      <c r="E61" s="54"/>
      <c r="F61" s="22"/>
      <c r="G61" s="1"/>
    </row>
    <row r="62" spans="1:8" ht="13.5" thickBot="1" x14ac:dyDescent="0.25">
      <c r="A62" s="214">
        <f>'BASE PLANILHAS'!A62</f>
        <v>3</v>
      </c>
      <c r="B62" s="697" t="str">
        <f>'BASE PLANILHAS'!B62:C62</f>
        <v>Provisão para Rescisão</v>
      </c>
      <c r="C62" s="698"/>
      <c r="D62" s="214" t="str">
        <f>'BASE PLANILHAS'!D62</f>
        <v>Referência</v>
      </c>
      <c r="E62" s="384" t="str">
        <f>'BASE PLANILHAS'!E62</f>
        <v>Valor (R$)</v>
      </c>
      <c r="F62" s="19"/>
    </row>
    <row r="63" spans="1:8" x14ac:dyDescent="0.2">
      <c r="A63" s="79" t="str">
        <f>'BASE PLANILHAS'!A63</f>
        <v>A</v>
      </c>
      <c r="B63" s="718" t="str">
        <f>'BASE PLANILHAS'!B63:C63</f>
        <v>Aviso Prévio Indenizado (API) e Reflexo do Aviso Prévio Indenizado</v>
      </c>
      <c r="C63" s="719"/>
      <c r="D63" s="80">
        <f>'BASE PLANILHAS'!D63</f>
        <v>5.0183256172839511E-3</v>
      </c>
      <c r="E63" s="41">
        <f>$E$21*D63</f>
        <v>6.4292780478395075</v>
      </c>
      <c r="F63" s="149"/>
    </row>
    <row r="64" spans="1:8" x14ac:dyDescent="0.2">
      <c r="A64" s="205" t="str">
        <f>'BASE PLANILHAS'!A64</f>
        <v>B</v>
      </c>
      <c r="B64" s="718" t="str">
        <f>'BASE PLANILHAS'!B64:C64</f>
        <v>Incidência do FGTS sobre API e Reflexo do API</v>
      </c>
      <c r="C64" s="719"/>
      <c r="D64" s="80">
        <f>'BASE PLANILHAS'!D64</f>
        <v>4.0146604938271608E-4</v>
      </c>
      <c r="E64" s="41">
        <f>$E$21*D64</f>
        <v>0.51434224382716054</v>
      </c>
      <c r="F64" s="19"/>
    </row>
    <row r="65" spans="1:10" x14ac:dyDescent="0.2">
      <c r="A65" s="205" t="str">
        <f>'BASE PLANILHAS'!A65</f>
        <v>C</v>
      </c>
      <c r="B65" s="718" t="str">
        <f>'BASE PLANILHAS'!B65:C65</f>
        <v>Multa do FGTS e Contribuição Social sobre o Aviso Prévio Indenizado</v>
      </c>
      <c r="C65" s="719"/>
      <c r="D65" s="18">
        <f>'BASE PLANILHAS'!D65</f>
        <v>2.0073302469135804E-4</v>
      </c>
      <c r="E65" s="41">
        <f t="shared" ref="E65:E69" si="3">$E$21*D65</f>
        <v>0.25717112191358027</v>
      </c>
      <c r="F65" s="19"/>
    </row>
    <row r="66" spans="1:10" x14ac:dyDescent="0.2">
      <c r="A66" s="205" t="str">
        <f>'BASE PLANILHAS'!A66</f>
        <v>D</v>
      </c>
      <c r="B66" s="718" t="str">
        <f>'BASE PLANILHAS'!B66:C66</f>
        <v>Aviso Prévio Trabalhado - APT</v>
      </c>
      <c r="C66" s="719"/>
      <c r="D66" s="18">
        <f>'BASE PLANILHAS'!D66</f>
        <v>3.5000000000000005E-3</v>
      </c>
      <c r="E66" s="41">
        <f t="shared" si="3"/>
        <v>4.4840600000000013</v>
      </c>
      <c r="F66" s="19"/>
    </row>
    <row r="67" spans="1:10" x14ac:dyDescent="0.2">
      <c r="A67" s="205" t="str">
        <f>'BASE PLANILHAS'!A67</f>
        <v>E</v>
      </c>
      <c r="B67" s="718" t="str">
        <f>'BASE PLANILHAS'!B67:C67</f>
        <v>Incidência dos encargos do submódulo 2.1 sobre Aviso Prévio Trabalhado</v>
      </c>
      <c r="C67" s="719"/>
      <c r="D67" s="80">
        <f>'BASE PLANILHAS'!D67</f>
        <v>1.2880000000000005E-3</v>
      </c>
      <c r="E67" s="41">
        <f>$E$21*D67</f>
        <v>1.6501340800000008</v>
      </c>
      <c r="F67" s="61"/>
    </row>
    <row r="68" spans="1:10" x14ac:dyDescent="0.2">
      <c r="A68" s="205" t="str">
        <f>'BASE PLANILHAS'!A68</f>
        <v>F</v>
      </c>
      <c r="B68" s="718" t="str">
        <f>'BASE PLANILHAS'!B68:C68</f>
        <v>Multa do FGTS e Contribuição Social - Rescisão sem Justa Causa</v>
      </c>
      <c r="C68" s="719"/>
      <c r="D68" s="80">
        <f>'BASE PLANILHAS'!D68</f>
        <v>4.2999999999999997E-2</v>
      </c>
      <c r="E68" s="41">
        <f t="shared" si="3"/>
        <v>55.089880000000001</v>
      </c>
      <c r="F68" s="19"/>
    </row>
    <row r="69" spans="1:10" ht="13.5" thickBot="1" x14ac:dyDescent="0.25">
      <c r="A69" s="243" t="str">
        <f>'BASE PLANILHAS'!A69</f>
        <v>G</v>
      </c>
      <c r="B69" s="701" t="str">
        <f>'BASE PLANILHAS'!B69:C69</f>
        <v>Indenização Adicional (Art. 9º da Lei nº 7.238/84)</v>
      </c>
      <c r="C69" s="702"/>
      <c r="D69" s="81">
        <f>'BASE PLANILHAS'!D69</f>
        <v>1.6666666666666668E-3</v>
      </c>
      <c r="E69" s="55">
        <f t="shared" si="3"/>
        <v>2.1352666666666669</v>
      </c>
      <c r="F69" s="19"/>
    </row>
    <row r="70" spans="1:10" ht="13.5" thickBot="1" x14ac:dyDescent="0.25">
      <c r="A70" s="696" t="str">
        <f>'BASE PLANILHAS'!A70:C70</f>
        <v>Total do Módulo 3</v>
      </c>
      <c r="B70" s="697"/>
      <c r="C70" s="698"/>
      <c r="D70" s="244">
        <f>'BASE PLANILHAS'!D70</f>
        <v>5.5075191358024689E-2</v>
      </c>
      <c r="E70" s="51">
        <f>SUM(E63:E69)</f>
        <v>70.560132160246923</v>
      </c>
      <c r="F70" s="29"/>
    </row>
    <row r="71" spans="1:10" x14ac:dyDescent="0.2">
      <c r="A71" s="245"/>
      <c r="B71" s="246"/>
      <c r="C71" s="246"/>
      <c r="D71" s="246"/>
      <c r="E71" s="247"/>
      <c r="F71" s="1"/>
    </row>
    <row r="72" spans="1:10" x14ac:dyDescent="0.2">
      <c r="A72" s="711" t="str">
        <f>'BASE PLANILHAS'!A72:E72</f>
        <v>MÓDULO 4 – CUSTO DE REPOSIÇÃO DO PROFISSIONAL AUSENTE</v>
      </c>
      <c r="B72" s="712"/>
      <c r="C72" s="712"/>
      <c r="D72" s="712"/>
      <c r="E72" s="713"/>
      <c r="F72" s="1"/>
      <c r="H72" s="1"/>
    </row>
    <row r="73" spans="1:10" ht="13.5" thickBot="1" x14ac:dyDescent="0.25">
      <c r="A73" s="54"/>
      <c r="B73" s="54"/>
      <c r="C73" s="54"/>
      <c r="D73" s="38"/>
      <c r="E73" s="54"/>
      <c r="F73" s="22"/>
    </row>
    <row r="74" spans="1:10" ht="13.5" thickBot="1" x14ac:dyDescent="0.25">
      <c r="A74" s="214" t="str">
        <f>'BASE PLANILHAS'!A74</f>
        <v>4.1</v>
      </c>
      <c r="B74" s="696" t="str">
        <f>'BASE PLANILHAS'!B74:C74</f>
        <v>Submódulo 4.1 - Ausências Legais</v>
      </c>
      <c r="C74" s="698"/>
      <c r="D74" s="384" t="str">
        <f>'BASE PLANILHAS'!D74</f>
        <v>Referência</v>
      </c>
      <c r="E74" s="384" t="str">
        <f>'BASE PLANILHAS'!E74</f>
        <v>Valor (R$)</v>
      </c>
      <c r="J74" s="63"/>
    </row>
    <row r="75" spans="1:10" x14ac:dyDescent="0.2">
      <c r="A75" s="34" t="str">
        <f>'BASE PLANILHAS'!A75</f>
        <v>A</v>
      </c>
      <c r="B75" s="708" t="str">
        <f>'BASE PLANILHAS'!B75:C75</f>
        <v>Ausência por Doença</v>
      </c>
      <c r="C75" s="710"/>
      <c r="D75" s="248">
        <f>'BASE PLANILHAS'!D75</f>
        <v>1.3888888888888888E-2</v>
      </c>
      <c r="E75" s="23">
        <f t="shared" ref="E75:E80" si="4">$E$21*D75</f>
        <v>17.79388888888889</v>
      </c>
      <c r="F75" s="62"/>
    </row>
    <row r="76" spans="1:10" x14ac:dyDescent="0.2">
      <c r="A76" s="34" t="str">
        <f>'BASE PLANILHAS'!A76</f>
        <v>B</v>
      </c>
      <c r="B76" s="699" t="str">
        <f>'BASE PLANILHAS'!B76:C76</f>
        <v>Ausências Legais</v>
      </c>
      <c r="C76" s="700"/>
      <c r="D76" s="248">
        <f>'BASE PLANILHAS'!D76</f>
        <v>8.2222222222222228E-3</v>
      </c>
      <c r="E76" s="23">
        <f t="shared" si="4"/>
        <v>10.533982222222223</v>
      </c>
      <c r="F76" s="62"/>
    </row>
    <row r="77" spans="1:10" x14ac:dyDescent="0.2">
      <c r="A77" s="34" t="str">
        <f>'BASE PLANILHAS'!A77</f>
        <v>C</v>
      </c>
      <c r="B77" s="699" t="str">
        <f>'BASE PLANILHAS'!B77:C77</f>
        <v>Licença Paternidade</v>
      </c>
      <c r="C77" s="700"/>
      <c r="D77" s="82">
        <f>'BASE PLANILHAS'!D77</f>
        <v>2.0833333333333332E-4</v>
      </c>
      <c r="E77" s="23">
        <f t="shared" si="4"/>
        <v>0.26690833333333336</v>
      </c>
      <c r="F77" s="62"/>
    </row>
    <row r="78" spans="1:10" x14ac:dyDescent="0.2">
      <c r="A78" s="34" t="str">
        <f>'BASE PLANILHAS'!A78</f>
        <v>D</v>
      </c>
      <c r="B78" s="699" t="str">
        <f>'BASE PLANILHAS'!B78:C78</f>
        <v>Ausência por Acidente de Trabalho</v>
      </c>
      <c r="C78" s="700"/>
      <c r="D78" s="248">
        <f>'BASE PLANILHAS'!D78</f>
        <v>3.3333333333333335E-3</v>
      </c>
      <c r="E78" s="23">
        <f t="shared" si="4"/>
        <v>4.2705333333333337</v>
      </c>
      <c r="F78" s="62"/>
    </row>
    <row r="79" spans="1:10" x14ac:dyDescent="0.2">
      <c r="A79" s="64" t="str">
        <f>'BASE PLANILHAS'!A79</f>
        <v>E</v>
      </c>
      <c r="B79" s="699" t="str">
        <f>'BASE PLANILHAS'!B79:C79</f>
        <v>Férias, Adicional de Férias e 13º  com empregada em gozo de Licença Maternidade</v>
      </c>
      <c r="C79" s="700"/>
      <c r="D79" s="249">
        <f>'BASE PLANILHAS'!D79</f>
        <v>1.2962962962962963E-3</v>
      </c>
      <c r="E79" s="23">
        <f t="shared" si="4"/>
        <v>1.660762962962963</v>
      </c>
      <c r="F79" s="19"/>
    </row>
    <row r="80" spans="1:10" ht="13.5" thickBot="1" x14ac:dyDescent="0.25">
      <c r="A80" s="36" t="str">
        <f>'BASE PLANILHAS'!A80</f>
        <v>F</v>
      </c>
      <c r="B80" s="716" t="str">
        <f>'BASE PLANILHAS'!B80:C80</f>
        <v>Incidência do Submódulo 2.1 sobre Ausências Legais</v>
      </c>
      <c r="C80" s="717"/>
      <c r="D80" s="81">
        <f>'BASE PLANILHAS'!D80</f>
        <v>9.9172592592592611E-3</v>
      </c>
      <c r="E80" s="72">
        <f t="shared" si="4"/>
        <v>12.705595872592596</v>
      </c>
      <c r="F80" s="1"/>
      <c r="G80" s="4"/>
      <c r="H80" s="31"/>
    </row>
    <row r="81" spans="1:7" ht="13.5" thickBot="1" x14ac:dyDescent="0.25">
      <c r="A81" s="696" t="str">
        <f>'BASE PLANILHAS'!A81:C81</f>
        <v>Total do Submódulo 4.1</v>
      </c>
      <c r="B81" s="697"/>
      <c r="C81" s="698"/>
      <c r="D81" s="48">
        <f>'BASE PLANILHAS'!D81</f>
        <v>3.6866333333333334E-2</v>
      </c>
      <c r="E81" s="51">
        <f>SUM(E75:E80)</f>
        <v>47.23167161333334</v>
      </c>
      <c r="F81" s="29"/>
      <c r="G81" s="4"/>
    </row>
    <row r="82" spans="1:7" ht="13.5" thickBot="1" x14ac:dyDescent="0.25">
      <c r="A82" s="241"/>
      <c r="B82" s="240"/>
      <c r="C82" s="240"/>
      <c r="D82" s="240"/>
      <c r="E82" s="242"/>
      <c r="F82" s="1"/>
    </row>
    <row r="83" spans="1:7" ht="13.5" thickBot="1" x14ac:dyDescent="0.25">
      <c r="A83" s="214" t="str">
        <f>'BASE PLANILHAS'!A83</f>
        <v>4.2</v>
      </c>
      <c r="B83" s="696" t="str">
        <f>'BASE PLANILHAS'!B83:C83</f>
        <v>Submódulo 4.2 - Intrajornada</v>
      </c>
      <c r="C83" s="697"/>
      <c r="D83" s="46" t="str">
        <f>'BASE PLANILHAS'!D83</f>
        <v>Referência</v>
      </c>
      <c r="E83" s="214" t="str">
        <f>'BASE PLANILHAS'!E83</f>
        <v>Valor (R$)</v>
      </c>
      <c r="F83" s="29"/>
      <c r="G83" s="4"/>
    </row>
    <row r="84" spans="1:7" ht="13.5" thickBot="1" x14ac:dyDescent="0.25">
      <c r="A84" s="40" t="str">
        <f>'BASE PLANILHAS'!A84</f>
        <v>A</v>
      </c>
      <c r="B84" s="750" t="str">
        <f>'BASE PLANILHAS'!B84:C84</f>
        <v>Intervalo para Repouso ou Alimentação</v>
      </c>
      <c r="C84" s="751"/>
      <c r="D84" s="623">
        <f>1/220*20*1.5</f>
        <v>0.13636363636363635</v>
      </c>
      <c r="E84" s="621">
        <f>D84*E21</f>
        <v>174.70363636363635</v>
      </c>
      <c r="F84" s="29"/>
      <c r="G84" s="4"/>
    </row>
    <row r="85" spans="1:7" ht="13.5" thickBot="1" x14ac:dyDescent="0.25">
      <c r="A85" s="696" t="str">
        <f>'BASE PLANILHAS'!A85:C85</f>
        <v>Total do Submódulo 4.2</v>
      </c>
      <c r="B85" s="697"/>
      <c r="C85" s="698"/>
      <c r="D85" s="48">
        <f>'BASE PLANILHAS'!D85</f>
        <v>0</v>
      </c>
      <c r="E85" s="398">
        <f>SUM(E84)</f>
        <v>174.70363636363635</v>
      </c>
      <c r="F85" s="29"/>
      <c r="G85" s="4"/>
    </row>
    <row r="86" spans="1:7" ht="13.5" thickBot="1" x14ac:dyDescent="0.25">
      <c r="A86" s="241"/>
      <c r="B86" s="240"/>
      <c r="C86" s="240"/>
      <c r="D86" s="240"/>
      <c r="E86" s="242"/>
      <c r="F86" s="1"/>
    </row>
    <row r="87" spans="1:7" ht="13.5" thickBot="1" x14ac:dyDescent="0.25">
      <c r="A87" s="214" t="str">
        <f>'BASE PLANILHAS'!A87</f>
        <v>4.3</v>
      </c>
      <c r="B87" s="696" t="str">
        <f>'BASE PLANILHAS'!B87:C87</f>
        <v>Quadro Resumo do Módulo 4 - Custo de Reposição do Profissional Ausente</v>
      </c>
      <c r="C87" s="697"/>
      <c r="D87" s="46" t="str">
        <f>'BASE PLANILHAS'!D87</f>
        <v>Referência</v>
      </c>
      <c r="E87" s="214" t="str">
        <f>'BASE PLANILHAS'!E87</f>
        <v>Valor (R$)</v>
      </c>
      <c r="F87" s="1"/>
    </row>
    <row r="88" spans="1:7" x14ac:dyDescent="0.2">
      <c r="A88" s="40" t="str">
        <f>'BASE PLANILHAS'!A88</f>
        <v>4.1</v>
      </c>
      <c r="B88" s="720" t="str">
        <f>'BASE PLANILHAS'!B88:C88</f>
        <v>Ausências Legais</v>
      </c>
      <c r="C88" s="721"/>
      <c r="D88" s="396">
        <f>'BASE PLANILHAS'!D88</f>
        <v>3.6866333333333334E-2</v>
      </c>
      <c r="E88" s="72">
        <f>E81</f>
        <v>47.23167161333334</v>
      </c>
      <c r="F88" s="1"/>
    </row>
    <row r="89" spans="1:7" ht="13.5" thickBot="1" x14ac:dyDescent="0.25">
      <c r="A89" s="40" t="str">
        <f>'BASE PLANILHAS'!A89</f>
        <v>4.2</v>
      </c>
      <c r="B89" s="716" t="str">
        <f>'BASE PLANILHAS'!B89:C89</f>
        <v>Intrajornada</v>
      </c>
      <c r="C89" s="717"/>
      <c r="D89" s="397">
        <f>'BASE PLANILHAS'!D89</f>
        <v>0</v>
      </c>
      <c r="E89" s="235">
        <f>E85</f>
        <v>174.70363636363635</v>
      </c>
      <c r="F89" s="1"/>
    </row>
    <row r="90" spans="1:7" ht="13.5" thickBot="1" x14ac:dyDescent="0.25">
      <c r="A90" s="696" t="str">
        <f>'BASE PLANILHAS'!A90:C90</f>
        <v>Total do Módulo 4</v>
      </c>
      <c r="B90" s="697"/>
      <c r="C90" s="698"/>
      <c r="D90" s="48">
        <f>'BASE PLANILHAS'!D90</f>
        <v>3.6866333333333334E-2</v>
      </c>
      <c r="E90" s="398">
        <f>SUM(E88+E89)</f>
        <v>221.93530797696968</v>
      </c>
      <c r="F90" s="1"/>
    </row>
    <row r="91" spans="1:7" x14ac:dyDescent="0.2">
      <c r="A91" s="241"/>
      <c r="B91" s="240"/>
      <c r="C91" s="240"/>
      <c r="D91" s="240"/>
      <c r="E91" s="242"/>
      <c r="F91" s="1"/>
    </row>
    <row r="92" spans="1:7" x14ac:dyDescent="0.2">
      <c r="A92" s="711" t="str">
        <f>'BASE PLANILHAS'!A92:E92</f>
        <v>MÓDULO 5 – INSUMOS DIVERSOS</v>
      </c>
      <c r="B92" s="712"/>
      <c r="C92" s="712"/>
      <c r="D92" s="712"/>
      <c r="E92" s="713"/>
      <c r="F92" s="1"/>
    </row>
    <row r="93" spans="1:7" ht="13.5" thickBot="1" x14ac:dyDescent="0.25">
      <c r="A93" s="38"/>
      <c r="B93" s="38"/>
      <c r="C93" s="38"/>
      <c r="D93" s="38"/>
      <c r="E93" s="56"/>
      <c r="F93" s="1"/>
    </row>
    <row r="94" spans="1:7" ht="13.5" thickBot="1" x14ac:dyDescent="0.25">
      <c r="A94" s="214">
        <f>'BASE PLANILHAS'!A94</f>
        <v>5</v>
      </c>
      <c r="B94" s="696" t="str">
        <f>'BASE PLANILHAS'!B94:C94</f>
        <v>Insumos Diversos</v>
      </c>
      <c r="C94" s="698"/>
      <c r="D94" s="214" t="str">
        <f>'BASE PLANILHAS'!D94</f>
        <v>Referência</v>
      </c>
      <c r="E94" s="384" t="str">
        <f>'BASE PLANILHAS'!E94</f>
        <v>Valor (R$)</v>
      </c>
      <c r="F94" s="1"/>
    </row>
    <row r="95" spans="1:7" x14ac:dyDescent="0.2">
      <c r="A95" s="32" t="str">
        <f>'BASE PLANILHAS'!A95</f>
        <v>A</v>
      </c>
      <c r="B95" s="709" t="str">
        <f>'BASE PLANILHAS'!B95:C95</f>
        <v>Uniformes e EPIs</v>
      </c>
      <c r="C95" s="710"/>
      <c r="D95" s="292">
        <f>'Uniforme Apoio'!BO34</f>
        <v>66.11548611111111</v>
      </c>
      <c r="E95" s="41">
        <f>D95*$D$13</f>
        <v>66.11548611111111</v>
      </c>
      <c r="F95" s="19"/>
      <c r="G95" s="1"/>
    </row>
    <row r="96" spans="1:7" x14ac:dyDescent="0.2">
      <c r="A96" s="34" t="str">
        <f>'BASE PLANILHAS'!A96</f>
        <v>B</v>
      </c>
      <c r="B96" s="733" t="str">
        <f>'BASE PLANILHAS'!B96:C96</f>
        <v>Materiais de Consumo</v>
      </c>
      <c r="C96" s="702"/>
      <c r="D96" s="299">
        <v>0</v>
      </c>
      <c r="E96" s="23">
        <f>D96*$D$13</f>
        <v>0</v>
      </c>
      <c r="F96" s="19"/>
    </row>
    <row r="97" spans="1:8" x14ac:dyDescent="0.2">
      <c r="A97" s="250" t="str">
        <f>'BASE PLANILHAS'!A97</f>
        <v>C</v>
      </c>
      <c r="B97" s="734" t="str">
        <f>'BASE PLANILHAS'!B97:C97</f>
        <v>Máquinas e Equipamentos (depreciação)</v>
      </c>
      <c r="C97" s="700"/>
      <c r="D97" s="299">
        <v>0</v>
      </c>
      <c r="E97" s="23">
        <f t="shared" ref="E97" si="5">D97*$D$13</f>
        <v>0</v>
      </c>
      <c r="F97" s="19"/>
    </row>
    <row r="98" spans="1:8" x14ac:dyDescent="0.2">
      <c r="A98" s="250" t="str">
        <f>'BASE PLANILHAS'!A98</f>
        <v>D</v>
      </c>
      <c r="B98" s="734" t="str">
        <f>'BASE PLANILHAS'!B98:C98</f>
        <v>Produtos de Limpeza</v>
      </c>
      <c r="C98" s="700"/>
      <c r="D98" s="75">
        <v>0</v>
      </c>
      <c r="E98" s="216">
        <f>D98*$D$13</f>
        <v>0</v>
      </c>
      <c r="F98" s="19"/>
      <c r="H98" s="1"/>
    </row>
    <row r="99" spans="1:8" ht="13.5" thickBot="1" x14ac:dyDescent="0.25">
      <c r="A99" s="251" t="str">
        <f>'BASE PLANILHAS'!A99</f>
        <v>E</v>
      </c>
      <c r="B99" s="735" t="str">
        <f>'BASE PLANILHAS'!B99:C99</f>
        <v>Materiais de Higiene</v>
      </c>
      <c r="C99" s="719"/>
      <c r="D99" s="75">
        <v>0</v>
      </c>
      <c r="E99" s="215">
        <f>D99*$D$13</f>
        <v>0</v>
      </c>
      <c r="F99" s="19"/>
      <c r="H99" s="1"/>
    </row>
    <row r="100" spans="1:8" ht="13.5" customHeight="1" thickBot="1" x14ac:dyDescent="0.25">
      <c r="A100" s="736" t="str">
        <f>'BASE PLANILHAS'!A100:C100</f>
        <v>Total do Módulo 5</v>
      </c>
      <c r="B100" s="737"/>
      <c r="C100" s="737"/>
      <c r="D100" s="252"/>
      <c r="E100" s="49">
        <f>SUM(E95:E99)</f>
        <v>66.11548611111111</v>
      </c>
      <c r="F100" s="1"/>
    </row>
    <row r="101" spans="1:8" x14ac:dyDescent="0.2">
      <c r="A101" s="241"/>
      <c r="B101" s="240"/>
      <c r="C101" s="240"/>
      <c r="D101" s="240"/>
      <c r="E101" s="242"/>
      <c r="F101" s="1"/>
    </row>
    <row r="102" spans="1:8" x14ac:dyDescent="0.2">
      <c r="A102" s="711" t="str">
        <f>'BASE PLANILHAS'!A102:E102</f>
        <v>MÓDULO 6 – CUSTOS INDIRETOS, TRIBUTOS E LUCRO</v>
      </c>
      <c r="B102" s="712"/>
      <c r="C102" s="712"/>
      <c r="D102" s="712"/>
      <c r="E102" s="713"/>
      <c r="F102" s="1"/>
    </row>
    <row r="103" spans="1:8" ht="13.5" thickBot="1" x14ac:dyDescent="0.25">
      <c r="A103" s="54"/>
      <c r="B103" s="54"/>
      <c r="C103" s="54"/>
      <c r="D103" s="54"/>
      <c r="E103" s="39"/>
      <c r="F103" s="1"/>
    </row>
    <row r="104" spans="1:8" ht="13.5" thickBot="1" x14ac:dyDescent="0.25">
      <c r="A104" s="214">
        <f>'BASE PLANILHAS'!A104</f>
        <v>6</v>
      </c>
      <c r="B104" s="214" t="str">
        <f>'BASE PLANILHAS'!B104</f>
        <v>Custos Indiretos, Tributos e Lucro</v>
      </c>
      <c r="C104" s="697" t="str">
        <f>'BASE PLANILHAS'!C104:D104</f>
        <v>Referência</v>
      </c>
      <c r="D104" s="698"/>
      <c r="E104" s="384" t="str">
        <f>'BASE PLANILHAS'!E104</f>
        <v>Valor (R$)</v>
      </c>
    </row>
    <row r="105" spans="1:8" x14ac:dyDescent="0.2">
      <c r="A105" s="32" t="str">
        <f>'BASE PLANILHAS'!A105</f>
        <v>A</v>
      </c>
      <c r="B105" s="253" t="str">
        <f>'BASE PLANILHAS'!B105</f>
        <v>Custos Indiretos</v>
      </c>
      <c r="C105" s="302">
        <f>'BASE PLANILHAS'!C105</f>
        <v>0</v>
      </c>
      <c r="D105" s="303"/>
      <c r="E105" s="256">
        <f>$C105*$D$13</f>
        <v>0</v>
      </c>
      <c r="F105" s="61"/>
    </row>
    <row r="106" spans="1:8" x14ac:dyDescent="0.2">
      <c r="A106" s="34" t="str">
        <f>'BASE PLANILHAS'!A106</f>
        <v>B</v>
      </c>
      <c r="B106" s="257" t="str">
        <f>'BASE PLANILHAS'!B106</f>
        <v>Lucro</v>
      </c>
      <c r="C106" s="295">
        <f>'BASE PLANILHAS'!C106</f>
        <v>0</v>
      </c>
      <c r="D106" s="259"/>
      <c r="E106" s="263">
        <f>$C106*$D$13</f>
        <v>0</v>
      </c>
      <c r="F106" s="1"/>
    </row>
    <row r="107" spans="1:8" x14ac:dyDescent="0.2">
      <c r="A107" s="34" t="str">
        <f>'BASE PLANILHAS'!A107</f>
        <v>C</v>
      </c>
      <c r="B107" s="34" t="str">
        <f>'BASE PLANILHAS'!B107</f>
        <v>TRIBUTOS</v>
      </c>
      <c r="C107" s="260" t="str">
        <f>'BASE PLANILHAS'!C107</f>
        <v>%</v>
      </c>
      <c r="D107" s="304" t="str">
        <f>'BASE PLANILHAS'!D107</f>
        <v>%</v>
      </c>
      <c r="E107" s="57"/>
      <c r="F107" s="1"/>
    </row>
    <row r="108" spans="1:8" x14ac:dyDescent="0.2">
      <c r="A108" s="34" t="str">
        <f>'BASE PLANILHAS'!A108</f>
        <v>C.1</v>
      </c>
      <c r="B108" s="257" t="str">
        <f>'BASE PLANILHAS'!B108</f>
        <v>PIS</v>
      </c>
      <c r="C108" s="262">
        <f>'BASE PLANILHAS'!C108</f>
        <v>7.6</v>
      </c>
      <c r="D108" s="262">
        <f>((100/((100-($C$111))%)-100)*$C108)/($C$111)</f>
        <v>8.5633802816901436</v>
      </c>
      <c r="E108" s="263">
        <v>0</v>
      </c>
      <c r="F108" s="1"/>
    </row>
    <row r="109" spans="1:8" x14ac:dyDescent="0.2">
      <c r="A109" s="34" t="str">
        <f>'BASE PLANILHAS'!A109</f>
        <v>C.2</v>
      </c>
      <c r="B109" s="257" t="str">
        <f>'BASE PLANILHAS'!B109</f>
        <v>COFINS</v>
      </c>
      <c r="C109" s="262">
        <f>'BASE PLANILHAS'!C109</f>
        <v>1.65</v>
      </c>
      <c r="D109" s="262">
        <f>((100/((100-($C$111))%)-100)*$C109)/($C$111)</f>
        <v>1.8591549295774654</v>
      </c>
      <c r="E109" s="263">
        <v>0</v>
      </c>
      <c r="F109" s="1"/>
    </row>
    <row r="110" spans="1:8" x14ac:dyDescent="0.2">
      <c r="A110" s="34" t="str">
        <f>'BASE PLANILHAS'!A110</f>
        <v>C.3</v>
      </c>
      <c r="B110" s="257" t="str">
        <f>'BASE PLANILHAS'!B110</f>
        <v>ISS</v>
      </c>
      <c r="C110" s="294">
        <f>ISS!B28*100</f>
        <v>2</v>
      </c>
      <c r="D110" s="262">
        <f>((100/((100-($C$111))%)-100)*$C110)/($C$111)</f>
        <v>2.2535211267605644</v>
      </c>
      <c r="E110" s="264">
        <v>0</v>
      </c>
      <c r="F110" s="1"/>
    </row>
    <row r="111" spans="1:8" ht="13.5" thickBot="1" x14ac:dyDescent="0.25">
      <c r="A111" s="714" t="str">
        <f>'BASE PLANILHAS'!A111:B111</f>
        <v>Total Tributos</v>
      </c>
      <c r="B111" s="715">
        <f>'[1]BASE PLANILHAS'!A102:B102</f>
        <v>0</v>
      </c>
      <c r="C111" s="265">
        <f>SUM(C108:C110)</f>
        <v>11.25</v>
      </c>
      <c r="D111" s="265">
        <f>SUM(D108:D110)</f>
        <v>12.676056338028173</v>
      </c>
      <c r="E111" s="266">
        <f>((E105+E106+E100+E90+E70+E58+E21)*D111)%</f>
        <v>359.20480135542186</v>
      </c>
      <c r="F111" s="1"/>
    </row>
    <row r="112" spans="1:8" ht="13.5" thickBot="1" x14ac:dyDescent="0.25">
      <c r="A112" s="696" t="str">
        <f>'BASE PLANILHAS'!A112:D112</f>
        <v>Total do Módulo 6</v>
      </c>
      <c r="B112" s="697"/>
      <c r="C112" s="697"/>
      <c r="D112" s="698"/>
      <c r="E112" s="51">
        <f>SUM(E105:E111)</f>
        <v>359.20480135542186</v>
      </c>
      <c r="F112" s="1"/>
    </row>
    <row r="113" spans="1:8" x14ac:dyDescent="0.2">
      <c r="A113" s="267"/>
      <c r="B113" s="268"/>
      <c r="C113" s="268"/>
      <c r="D113" s="268"/>
      <c r="E113" s="59"/>
    </row>
    <row r="114" spans="1:8" x14ac:dyDescent="0.2">
      <c r="A114" s="738" t="str">
        <f>'BASE PLANILHAS'!A114:E114</f>
        <v>QUADRO RESUMO DO CUSTO POR EMPREGADO</v>
      </c>
      <c r="B114" s="739"/>
      <c r="C114" s="739"/>
      <c r="D114" s="739"/>
      <c r="E114" s="740"/>
      <c r="G114" s="3"/>
    </row>
    <row r="115" spans="1:8" ht="13.5" thickBot="1" x14ac:dyDescent="0.25">
      <c r="A115" s="390"/>
      <c r="B115" s="385"/>
      <c r="C115" s="385"/>
      <c r="D115" s="385"/>
      <c r="E115" s="386"/>
      <c r="G115" s="3"/>
    </row>
    <row r="116" spans="1:8" ht="13.5" thickBot="1" x14ac:dyDescent="0.25">
      <c r="A116" s="696" t="str">
        <f>'BASE PLANILHAS'!A116:D116</f>
        <v>Mão-de-Obra vinculada à execução contratual</v>
      </c>
      <c r="B116" s="697"/>
      <c r="C116" s="697"/>
      <c r="D116" s="698"/>
      <c r="E116" s="214" t="str">
        <f>'BASE PLANILHAS'!E116</f>
        <v>VALOR (R$)</v>
      </c>
      <c r="G116" s="1"/>
      <c r="H116" s="1"/>
    </row>
    <row r="117" spans="1:8" x14ac:dyDescent="0.2">
      <c r="A117" s="32" t="str">
        <f>'BASE PLANILHAS'!A117</f>
        <v>A</v>
      </c>
      <c r="B117" s="741" t="str">
        <f>'BASE PLANILHAS'!B117:D117</f>
        <v>MÓDULO 1 - COMPOSIÇÃO DA REMUNERAÇÃO</v>
      </c>
      <c r="C117" s="742"/>
      <c r="D117" s="743"/>
      <c r="E117" s="256">
        <f>E21</f>
        <v>1281.1600000000001</v>
      </c>
    </row>
    <row r="118" spans="1:8" x14ac:dyDescent="0.2">
      <c r="A118" s="34" t="str">
        <f>'BASE PLANILHAS'!A118</f>
        <v>B</v>
      </c>
      <c r="B118" s="744" t="str">
        <f>'BASE PLANILHAS'!B118:D118</f>
        <v>MÓDULO 2 – ENCARGOS E BENEFÍCIOS MENSAIS E DIÁRIOS</v>
      </c>
      <c r="C118" s="731"/>
      <c r="D118" s="732"/>
      <c r="E118" s="263">
        <f>E58</f>
        <v>1193.9558399999999</v>
      </c>
    </row>
    <row r="119" spans="1:8" x14ac:dyDescent="0.2">
      <c r="A119" s="34" t="str">
        <f>'BASE PLANILHAS'!A119</f>
        <v>C</v>
      </c>
      <c r="B119" s="745" t="str">
        <f>'BASE PLANILHAS'!B119:D119</f>
        <v>MÓDULO 3 – PROVISÃO PARA RESCISÃO</v>
      </c>
      <c r="C119" s="746"/>
      <c r="D119" s="747"/>
      <c r="E119" s="263">
        <f>E70</f>
        <v>70.560132160246923</v>
      </c>
      <c r="G119" s="3"/>
    </row>
    <row r="120" spans="1:8" x14ac:dyDescent="0.2">
      <c r="A120" s="34" t="str">
        <f>'BASE PLANILHAS'!A120</f>
        <v>D</v>
      </c>
      <c r="B120" s="744" t="str">
        <f>'BASE PLANILHAS'!B120:D120</f>
        <v>MÓDULO 4 – CUSTO DE REPOSIÇÃO DO PROFISSIONAL AUSENTE</v>
      </c>
      <c r="C120" s="731"/>
      <c r="D120" s="732"/>
      <c r="E120" s="263">
        <f>E90</f>
        <v>221.93530797696968</v>
      </c>
      <c r="G120" s="3"/>
    </row>
    <row r="121" spans="1:8" x14ac:dyDescent="0.2">
      <c r="A121" s="34" t="str">
        <f>'BASE PLANILHAS'!A121</f>
        <v>E</v>
      </c>
      <c r="B121" s="728" t="str">
        <f>'BASE PLANILHAS'!B121:D121</f>
        <v>MÓDULO 5 – INSUMOS DIVERSOS</v>
      </c>
      <c r="C121" s="729"/>
      <c r="D121" s="730"/>
      <c r="E121" s="263">
        <f>E100</f>
        <v>66.11548611111111</v>
      </c>
    </row>
    <row r="122" spans="1:8" x14ac:dyDescent="0.2">
      <c r="A122" s="34" t="str">
        <f>'BASE PLANILHAS'!A122</f>
        <v>-</v>
      </c>
      <c r="B122" s="722" t="str">
        <f>'BASE PLANILHAS'!B122:D122</f>
        <v>Subtotal (A + B + C + D + E)</v>
      </c>
      <c r="C122" s="723"/>
      <c r="D122" s="724"/>
      <c r="E122" s="60">
        <f>SUM(E117:E121)</f>
        <v>2833.7267662483282</v>
      </c>
      <c r="F122" s="4"/>
      <c r="G122" s="2"/>
    </row>
    <row r="123" spans="1:8" ht="13.5" thickBot="1" x14ac:dyDescent="0.25">
      <c r="A123" s="36" t="str">
        <f>'BASE PLANILHAS'!A123</f>
        <v>F</v>
      </c>
      <c r="B123" s="725" t="str">
        <f>'BASE PLANILHAS'!B123:D123</f>
        <v>MÓDULO 6 – CUSTOS INDIRETOS, TRIBUTOS E LUCRO</v>
      </c>
      <c r="C123" s="726"/>
      <c r="D123" s="727"/>
      <c r="E123" s="24">
        <f>E112</f>
        <v>359.20480135542186</v>
      </c>
    </row>
    <row r="124" spans="1:8" ht="13.5" thickBot="1" x14ac:dyDescent="0.25">
      <c r="A124" s="696" t="str">
        <f>'BASE PLANILHAS'!A124:D124</f>
        <v xml:space="preserve">Custo Total </v>
      </c>
      <c r="B124" s="697"/>
      <c r="C124" s="697"/>
      <c r="D124" s="698"/>
      <c r="E124" s="49">
        <f>SUM(E122:E123)</f>
        <v>3192.93156760375</v>
      </c>
      <c r="F124" s="4"/>
    </row>
    <row r="125" spans="1:8" ht="13.5" thickBot="1" x14ac:dyDescent="0.25">
      <c r="A125" s="696" t="str">
        <f>'BASE PLANILHAS'!A125:D125</f>
        <v xml:space="preserve">Custo Total Anual </v>
      </c>
      <c r="B125" s="697"/>
      <c r="C125" s="697"/>
      <c r="D125" s="698"/>
      <c r="E125" s="51">
        <f>E124*12</f>
        <v>38315.178811245001</v>
      </c>
      <c r="F125" s="4"/>
    </row>
    <row r="126" spans="1:8" hidden="1" x14ac:dyDescent="0.2">
      <c r="A126" s="392"/>
      <c r="B126" s="825"/>
      <c r="C126" s="825"/>
      <c r="D126" s="25"/>
      <c r="E126" s="25"/>
    </row>
    <row r="127" spans="1:8" ht="40.5" hidden="1" customHeight="1" thickBot="1" x14ac:dyDescent="0.25">
      <c r="A127" s="826"/>
      <c r="B127" s="827"/>
      <c r="C127" s="26"/>
      <c r="D127" s="8"/>
      <c r="E127" s="17"/>
    </row>
    <row r="128" spans="1:8" ht="12.75" hidden="1" customHeight="1" x14ac:dyDescent="0.2">
      <c r="A128" s="828"/>
      <c r="B128" s="829"/>
      <c r="C128" s="270"/>
      <c r="D128" s="271"/>
      <c r="E128" s="272"/>
    </row>
    <row r="129" spans="1:5" ht="12.75" hidden="1" customHeight="1" x14ac:dyDescent="0.2">
      <c r="A129" s="816"/>
      <c r="B129" s="817"/>
      <c r="C129" s="273"/>
      <c r="D129" s="274"/>
      <c r="E129" s="275"/>
    </row>
    <row r="130" spans="1:5" ht="12.75" hidden="1" customHeight="1" x14ac:dyDescent="0.2">
      <c r="A130" s="816"/>
      <c r="B130" s="817"/>
      <c r="C130" s="273"/>
      <c r="D130" s="274"/>
      <c r="E130" s="275"/>
    </row>
    <row r="131" spans="1:5" ht="12.75" hidden="1" customHeight="1" x14ac:dyDescent="0.2">
      <c r="A131" s="816"/>
      <c r="B131" s="817"/>
      <c r="C131" s="273"/>
      <c r="D131" s="274"/>
      <c r="E131" s="275"/>
    </row>
    <row r="132" spans="1:5" ht="12.75" hidden="1" customHeight="1" x14ac:dyDescent="0.2">
      <c r="A132" s="818"/>
      <c r="B132" s="819"/>
      <c r="C132" s="9"/>
      <c r="D132" s="10"/>
      <c r="E132" s="275"/>
    </row>
    <row r="133" spans="1:5" ht="13.5" hidden="1" customHeight="1" thickBot="1" x14ac:dyDescent="0.25">
      <c r="A133" s="820"/>
      <c r="B133" s="821"/>
      <c r="C133" s="276"/>
      <c r="D133" s="277"/>
      <c r="E133" s="278"/>
    </row>
    <row r="134" spans="1:5" ht="13.5" hidden="1" thickBot="1" x14ac:dyDescent="0.25">
      <c r="A134" s="822"/>
      <c r="B134" s="823"/>
      <c r="C134" s="823"/>
      <c r="D134" s="824"/>
      <c r="E134" s="11"/>
    </row>
    <row r="135" spans="1:5" hidden="1" x14ac:dyDescent="0.2">
      <c r="A135" s="7"/>
      <c r="B135" s="7"/>
      <c r="C135" s="7"/>
      <c r="D135" s="7"/>
      <c r="E135" s="7"/>
    </row>
    <row r="136" spans="1:5" hidden="1" x14ac:dyDescent="0.2">
      <c r="A136" s="392"/>
      <c r="B136" s="825"/>
      <c r="C136" s="825"/>
      <c r="D136" s="25"/>
      <c r="E136" s="25"/>
    </row>
    <row r="137" spans="1:5" ht="13.5" hidden="1" thickBot="1" x14ac:dyDescent="0.25">
      <c r="A137" s="798"/>
      <c r="B137" s="799"/>
      <c r="C137" s="799"/>
      <c r="D137" s="799"/>
      <c r="E137" s="800"/>
    </row>
    <row r="138" spans="1:5" ht="13.5" hidden="1" thickBot="1" x14ac:dyDescent="0.25">
      <c r="A138" s="279"/>
      <c r="B138" s="801"/>
      <c r="C138" s="802"/>
      <c r="D138" s="803"/>
      <c r="E138" s="17"/>
    </row>
    <row r="139" spans="1:5" hidden="1" x14ac:dyDescent="0.2">
      <c r="A139" s="280"/>
      <c r="B139" s="804"/>
      <c r="C139" s="805"/>
      <c r="D139" s="806"/>
      <c r="E139" s="281"/>
    </row>
    <row r="140" spans="1:5" hidden="1" x14ac:dyDescent="0.2">
      <c r="A140" s="282"/>
      <c r="B140" s="807"/>
      <c r="C140" s="808"/>
      <c r="D140" s="809"/>
      <c r="E140" s="283"/>
    </row>
    <row r="141" spans="1:5" ht="13.5" hidden="1" thickBot="1" x14ac:dyDescent="0.25">
      <c r="A141" s="282"/>
      <c r="B141" s="810"/>
      <c r="C141" s="811"/>
      <c r="D141" s="812"/>
      <c r="E141" s="283"/>
    </row>
    <row r="142" spans="1:5" ht="13.5" hidden="1" thickBot="1" x14ac:dyDescent="0.25">
      <c r="A142" s="813"/>
      <c r="B142" s="814"/>
      <c r="C142" s="814"/>
      <c r="D142" s="815"/>
      <c r="E142" s="11"/>
    </row>
    <row r="143" spans="1:5" hidden="1" x14ac:dyDescent="0.2">
      <c r="A143" s="284"/>
      <c r="B143" s="7"/>
      <c r="C143" s="7"/>
      <c r="D143" s="7"/>
      <c r="E143" s="7"/>
    </row>
    <row r="144" spans="1:5" hidden="1" x14ac:dyDescent="0.2">
      <c r="A144" s="7"/>
      <c r="B144" s="7"/>
      <c r="C144" s="7"/>
      <c r="D144" s="7"/>
      <c r="E144" s="7"/>
    </row>
    <row r="145" spans="1:8" hidden="1" x14ac:dyDescent="0.2">
      <c r="A145" s="7"/>
      <c r="B145" s="7"/>
      <c r="C145" s="7"/>
      <c r="D145" s="7"/>
      <c r="E145" s="7"/>
    </row>
    <row r="146" spans="1:8" x14ac:dyDescent="0.2">
      <c r="A146" s="13"/>
      <c r="B146" s="13"/>
      <c r="C146" s="7"/>
      <c r="D146" s="7"/>
      <c r="E146" s="30"/>
      <c r="F146" s="4"/>
    </row>
    <row r="147" spans="1:8" x14ac:dyDescent="0.2">
      <c r="A147" s="14"/>
      <c r="B147" s="13"/>
      <c r="C147" s="7"/>
      <c r="D147" s="7"/>
      <c r="E147" s="69"/>
      <c r="F147" s="4"/>
      <c r="H147" s="4"/>
    </row>
    <row r="148" spans="1:8" x14ac:dyDescent="0.2">
      <c r="A148" s="7"/>
      <c r="B148" s="7"/>
      <c r="C148" s="7"/>
      <c r="D148" s="7"/>
      <c r="E148" s="15"/>
      <c r="H148" s="4"/>
    </row>
    <row r="149" spans="1:8" x14ac:dyDescent="0.2">
      <c r="A149" s="7"/>
      <c r="B149" s="7"/>
      <c r="C149" s="7"/>
      <c r="D149" s="7"/>
      <c r="E149" s="15"/>
    </row>
    <row r="150" spans="1:8" x14ac:dyDescent="0.2">
      <c r="A150" s="4"/>
      <c r="E150" s="4"/>
    </row>
    <row r="151" spans="1:8" x14ac:dyDescent="0.2">
      <c r="A151" s="4"/>
    </row>
  </sheetData>
  <sheetProtection sheet="1" objects="1" scenarios="1"/>
  <mergeCells count="115">
    <mergeCell ref="A1:E1"/>
    <mergeCell ref="A3:E3"/>
    <mergeCell ref="B4:D4"/>
    <mergeCell ref="B5:D5"/>
    <mergeCell ref="B6:D6"/>
    <mergeCell ref="B7:D7"/>
    <mergeCell ref="B16:C16"/>
    <mergeCell ref="B17:C17"/>
    <mergeCell ref="B18:C18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A72:E72"/>
    <mergeCell ref="B74:C74"/>
    <mergeCell ref="B75:C75"/>
    <mergeCell ref="B76:C76"/>
    <mergeCell ref="B77:C77"/>
    <mergeCell ref="B78:C78"/>
    <mergeCell ref="B65:C65"/>
    <mergeCell ref="B66:C66"/>
    <mergeCell ref="B67:C67"/>
    <mergeCell ref="B68:C68"/>
    <mergeCell ref="B69:C69"/>
    <mergeCell ref="A70:C70"/>
    <mergeCell ref="B87:C87"/>
    <mergeCell ref="B88:C88"/>
    <mergeCell ref="B89:C89"/>
    <mergeCell ref="A90:C90"/>
    <mergeCell ref="A92:E92"/>
    <mergeCell ref="B94:C94"/>
    <mergeCell ref="B79:C79"/>
    <mergeCell ref="B80:C80"/>
    <mergeCell ref="A81:C81"/>
    <mergeCell ref="B83:C83"/>
    <mergeCell ref="B84:C84"/>
    <mergeCell ref="A85:C85"/>
    <mergeCell ref="A102:E102"/>
    <mergeCell ref="C104:D104"/>
    <mergeCell ref="A111:B111"/>
    <mergeCell ref="A112:D112"/>
    <mergeCell ref="A114:E114"/>
    <mergeCell ref="A116:D116"/>
    <mergeCell ref="B95:C95"/>
    <mergeCell ref="B96:C96"/>
    <mergeCell ref="B97:C97"/>
    <mergeCell ref="B98:C98"/>
    <mergeCell ref="B99:C99"/>
    <mergeCell ref="A100:C100"/>
    <mergeCell ref="B123:D123"/>
    <mergeCell ref="A124:D124"/>
    <mergeCell ref="A125:D125"/>
    <mergeCell ref="B126:C126"/>
    <mergeCell ref="A127:B127"/>
    <mergeCell ref="A128:B128"/>
    <mergeCell ref="B117:D117"/>
    <mergeCell ref="B118:D118"/>
    <mergeCell ref="B119:D119"/>
    <mergeCell ref="B120:D120"/>
    <mergeCell ref="B121:D121"/>
    <mergeCell ref="B122:D122"/>
    <mergeCell ref="A142:D142"/>
    <mergeCell ref="B136:C136"/>
    <mergeCell ref="A137:E137"/>
    <mergeCell ref="B138:D138"/>
    <mergeCell ref="B139:D139"/>
    <mergeCell ref="B140:D140"/>
    <mergeCell ref="B141:D141"/>
    <mergeCell ref="A129:B129"/>
    <mergeCell ref="A130:B130"/>
    <mergeCell ref="A131:B131"/>
    <mergeCell ref="A132:B132"/>
    <mergeCell ref="A133:B133"/>
    <mergeCell ref="A134:D134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59999389629810485"/>
  </sheetPr>
  <dimension ref="A1:N193"/>
  <sheetViews>
    <sheetView showGridLines="0" view="pageBreakPreview" zoomScaleNormal="100" zoomScaleSheetLayoutView="100" workbookViewId="0">
      <selection activeCell="E137" activeCellId="1" sqref="E126 E137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0.2851562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 x14ac:dyDescent="0.2">
      <c r="A1" s="752" t="str">
        <f>'BASE PLANILHAS'!A1:E1</f>
        <v>ANEXO VI - PLANILHA DE COMPOSIÇÃO DE CUSTOS</v>
      </c>
      <c r="B1" s="753"/>
      <c r="C1" s="753"/>
      <c r="D1" s="753"/>
      <c r="E1" s="754"/>
    </row>
    <row r="2" spans="1:8" ht="13.5" thickBot="1" x14ac:dyDescent="0.25">
      <c r="A2" s="174"/>
      <c r="B2" s="221"/>
      <c r="C2" s="221"/>
      <c r="D2" s="222"/>
      <c r="E2" s="223"/>
      <c r="F2" s="54"/>
      <c r="G2" s="54"/>
      <c r="H2" s="54"/>
    </row>
    <row r="3" spans="1:8" ht="13.5" thickBot="1" x14ac:dyDescent="0.25">
      <c r="A3" s="755" t="str">
        <f>'BASE PLANILHAS'!A3:E3</f>
        <v>Dados para composição dos custos referentes à mão-de-obra</v>
      </c>
      <c r="B3" s="756"/>
      <c r="C3" s="756"/>
      <c r="D3" s="756"/>
      <c r="E3" s="757"/>
      <c r="F3" s="54"/>
      <c r="G3" s="54"/>
      <c r="H3" s="54"/>
    </row>
    <row r="4" spans="1:8" x14ac:dyDescent="0.2">
      <c r="A4" s="64" t="str">
        <f>'BASE PLANILHAS'!A4</f>
        <v>A</v>
      </c>
      <c r="B4" s="758" t="str">
        <f>'BASE PLANILHAS'!B4:D4</f>
        <v>Localidade</v>
      </c>
      <c r="C4" s="759"/>
      <c r="D4" s="760"/>
      <c r="E4" s="316" t="str">
        <f>CCT!A86</f>
        <v>Ibirite</v>
      </c>
      <c r="F4" s="54"/>
      <c r="G4" s="54"/>
      <c r="H4" s="54"/>
    </row>
    <row r="5" spans="1:8" x14ac:dyDescent="0.2">
      <c r="A5" s="34" t="str">
        <f>'BASE PLANILHAS'!A5</f>
        <v>B</v>
      </c>
      <c r="B5" s="761" t="str">
        <f>'BASE PLANILHAS'!B5:D5</f>
        <v>Tipo de serviço</v>
      </c>
      <c r="C5" s="762"/>
      <c r="D5" s="763"/>
      <c r="E5" s="33" t="str">
        <f>'BASE PLANILHAS'!E5</f>
        <v>Apoio Administrativo</v>
      </c>
      <c r="F5" s="54"/>
      <c r="G5" s="54"/>
      <c r="H5" s="54"/>
    </row>
    <row r="6" spans="1:8" x14ac:dyDescent="0.2">
      <c r="A6" s="34" t="str">
        <f>'BASE PLANILHAS'!A6</f>
        <v>C</v>
      </c>
      <c r="B6" s="745" t="str">
        <f>'BASE PLANILHAS'!B6:D6</f>
        <v>Salário Nominativo da Categoria Profissional</v>
      </c>
      <c r="C6" s="746"/>
      <c r="D6" s="747"/>
      <c r="E6" s="224"/>
      <c r="F6" s="54"/>
      <c r="G6" s="54"/>
      <c r="H6" s="54"/>
    </row>
    <row r="7" spans="1:8" ht="25.5" x14ac:dyDescent="0.2">
      <c r="A7" s="34" t="str">
        <f>'BASE PLANILHAS'!A7</f>
        <v>D</v>
      </c>
      <c r="B7" s="745" t="str">
        <f>'BASE PLANILHAS'!B7:D7</f>
        <v>Categoria profissional (vinculada à execução contratual)</v>
      </c>
      <c r="C7" s="746"/>
      <c r="D7" s="747"/>
      <c r="E7" s="298" t="s">
        <v>398</v>
      </c>
      <c r="G7" s="1"/>
    </row>
    <row r="8" spans="1:8" ht="13.5" thickBot="1" x14ac:dyDescent="0.25">
      <c r="A8" s="36" t="str">
        <f>'BASE PLANILHAS'!A8</f>
        <v>E</v>
      </c>
      <c r="B8" s="764" t="str">
        <f>'BASE PLANILHAS'!B8:D8</f>
        <v>Data base da categoria (dia/mês/ano)</v>
      </c>
      <c r="C8" s="765"/>
      <c r="D8" s="766"/>
      <c r="E8" s="225">
        <f>CCT!P86</f>
        <v>43101</v>
      </c>
      <c r="F8" s="63"/>
    </row>
    <row r="9" spans="1:8" x14ac:dyDescent="0.2">
      <c r="A9" s="226"/>
      <c r="B9" s="100"/>
      <c r="C9" s="100"/>
      <c r="D9" s="100"/>
      <c r="E9" s="227"/>
      <c r="F9" s="63"/>
      <c r="H9" s="1"/>
    </row>
    <row r="10" spans="1:8" x14ac:dyDescent="0.2">
      <c r="A10" s="711" t="str">
        <f>'BASE PLANILHAS'!A10:E10</f>
        <v>MÓDULO 1 - COMPOSIÇÃO DA REMUNERAÇÃO</v>
      </c>
      <c r="B10" s="712"/>
      <c r="C10" s="712"/>
      <c r="D10" s="712"/>
      <c r="E10" s="713"/>
      <c r="F10" s="70"/>
    </row>
    <row r="11" spans="1:8" ht="13.5" thickBot="1" x14ac:dyDescent="0.25">
      <c r="A11" s="228"/>
      <c r="B11" s="229"/>
      <c r="C11" s="229"/>
      <c r="D11" s="229"/>
      <c r="E11" s="230"/>
      <c r="F11" s="1"/>
    </row>
    <row r="12" spans="1:8" ht="13.5" thickBot="1" x14ac:dyDescent="0.25">
      <c r="A12" s="324" t="str">
        <f>'BASE PLANILHAS'!A13</f>
        <v>A</v>
      </c>
      <c r="B12" s="830" t="str">
        <f>'BASE PLANILHAS'!B13:C13</f>
        <v>Salário Base</v>
      </c>
      <c r="C12" s="831"/>
      <c r="D12" s="831"/>
      <c r="E12" s="832"/>
    </row>
    <row r="13" spans="1:8" ht="13.5" thickBot="1" x14ac:dyDescent="0.25">
      <c r="A13" s="317"/>
      <c r="B13" s="317" t="s">
        <v>354</v>
      </c>
      <c r="C13" s="318" t="s">
        <v>350</v>
      </c>
      <c r="D13" s="318" t="s">
        <v>355</v>
      </c>
      <c r="E13" s="319" t="s">
        <v>351</v>
      </c>
    </row>
    <row r="14" spans="1:8" x14ac:dyDescent="0.2">
      <c r="A14" s="231"/>
      <c r="B14" s="231" t="s">
        <v>369</v>
      </c>
      <c r="C14" s="285">
        <v>0</v>
      </c>
      <c r="D14" s="286">
        <v>0</v>
      </c>
      <c r="E14" s="287">
        <f>D14*C14</f>
        <v>0</v>
      </c>
      <c r="F14">
        <f>COUNTBLANK(E14:E49)</f>
        <v>0</v>
      </c>
    </row>
    <row r="15" spans="1:8" x14ac:dyDescent="0.2">
      <c r="A15" s="231"/>
      <c r="B15" s="231" t="s">
        <v>370</v>
      </c>
      <c r="C15" s="285">
        <v>0</v>
      </c>
      <c r="D15" s="286">
        <v>0</v>
      </c>
      <c r="E15" s="288">
        <f>D15*C15</f>
        <v>0</v>
      </c>
    </row>
    <row r="16" spans="1:8" x14ac:dyDescent="0.2">
      <c r="A16" s="231"/>
      <c r="B16" s="231" t="s">
        <v>419</v>
      </c>
      <c r="C16" s="285">
        <v>0</v>
      </c>
      <c r="D16" s="286">
        <v>0</v>
      </c>
      <c r="E16" s="288">
        <f>D16*C16</f>
        <v>0</v>
      </c>
    </row>
    <row r="17" spans="1:5" x14ac:dyDescent="0.2">
      <c r="A17" s="231"/>
      <c r="B17" s="231" t="s">
        <v>420</v>
      </c>
      <c r="C17" s="285">
        <v>0</v>
      </c>
      <c r="D17" s="286">
        <v>0</v>
      </c>
      <c r="E17" s="288">
        <f t="shared" ref="E17" si="0">D17*C17</f>
        <v>0</v>
      </c>
    </row>
    <row r="18" spans="1:5" x14ac:dyDescent="0.2">
      <c r="A18" s="231"/>
      <c r="B18" s="231" t="s">
        <v>371</v>
      </c>
      <c r="C18" s="285">
        <v>0</v>
      </c>
      <c r="D18" s="286">
        <v>0</v>
      </c>
      <c r="E18" s="288">
        <f t="shared" ref="E18:E49" si="1">D18*C18</f>
        <v>0</v>
      </c>
    </row>
    <row r="19" spans="1:5" x14ac:dyDescent="0.2">
      <c r="A19" s="231"/>
      <c r="B19" s="231" t="s">
        <v>240</v>
      </c>
      <c r="C19" s="285">
        <v>0</v>
      </c>
      <c r="D19" s="286">
        <v>0</v>
      </c>
      <c r="E19" s="288">
        <f t="shared" si="1"/>
        <v>0</v>
      </c>
    </row>
    <row r="20" spans="1:5" x14ac:dyDescent="0.2">
      <c r="A20" s="231"/>
      <c r="B20" s="231" t="s">
        <v>238</v>
      </c>
      <c r="C20" s="285">
        <v>0</v>
      </c>
      <c r="D20" s="286">
        <v>0</v>
      </c>
      <c r="E20" s="288">
        <f t="shared" si="1"/>
        <v>0</v>
      </c>
    </row>
    <row r="21" spans="1:5" x14ac:dyDescent="0.2">
      <c r="A21" s="231"/>
      <c r="B21" s="231" t="s">
        <v>372</v>
      </c>
      <c r="C21" s="285">
        <v>0</v>
      </c>
      <c r="D21" s="286">
        <v>0</v>
      </c>
      <c r="E21" s="288">
        <f t="shared" si="1"/>
        <v>0</v>
      </c>
    </row>
    <row r="22" spans="1:5" x14ac:dyDescent="0.2">
      <c r="A22" s="231"/>
      <c r="B22" s="231" t="s">
        <v>241</v>
      </c>
      <c r="C22" s="285">
        <v>0</v>
      </c>
      <c r="D22" s="286">
        <v>0</v>
      </c>
      <c r="E22" s="288">
        <f t="shared" si="1"/>
        <v>0</v>
      </c>
    </row>
    <row r="23" spans="1:5" x14ac:dyDescent="0.2">
      <c r="A23" s="231"/>
      <c r="B23" s="231" t="s">
        <v>367</v>
      </c>
      <c r="C23" s="285">
        <v>0</v>
      </c>
      <c r="D23" s="286">
        <v>0</v>
      </c>
      <c r="E23" s="288">
        <f t="shared" si="1"/>
        <v>0</v>
      </c>
    </row>
    <row r="24" spans="1:5" x14ac:dyDescent="0.2">
      <c r="A24" s="231"/>
      <c r="B24" s="231" t="s">
        <v>366</v>
      </c>
      <c r="C24" s="285">
        <v>0</v>
      </c>
      <c r="D24" s="286">
        <v>0</v>
      </c>
      <c r="E24" s="288">
        <f t="shared" si="1"/>
        <v>0</v>
      </c>
    </row>
    <row r="25" spans="1:5" x14ac:dyDescent="0.2">
      <c r="A25" s="231"/>
      <c r="B25" s="231" t="s">
        <v>373</v>
      </c>
      <c r="C25" s="285">
        <v>0</v>
      </c>
      <c r="D25" s="286">
        <v>0</v>
      </c>
      <c r="E25" s="288">
        <f t="shared" si="1"/>
        <v>0</v>
      </c>
    </row>
    <row r="26" spans="1:5" x14ac:dyDescent="0.2">
      <c r="A26" s="231"/>
      <c r="B26" s="231" t="s">
        <v>195</v>
      </c>
      <c r="C26" s="285">
        <v>0</v>
      </c>
      <c r="D26" s="286">
        <v>0</v>
      </c>
      <c r="E26" s="288">
        <f t="shared" si="1"/>
        <v>0</v>
      </c>
    </row>
    <row r="27" spans="1:5" x14ac:dyDescent="0.2">
      <c r="A27" s="231"/>
      <c r="B27" s="231" t="s">
        <v>421</v>
      </c>
      <c r="C27" s="285">
        <v>0</v>
      </c>
      <c r="D27" s="286">
        <v>0</v>
      </c>
      <c r="E27" s="288">
        <f t="shared" si="1"/>
        <v>0</v>
      </c>
    </row>
    <row r="28" spans="1:5" x14ac:dyDescent="0.2">
      <c r="A28" s="231"/>
      <c r="B28" s="231" t="s">
        <v>374</v>
      </c>
      <c r="C28" s="285">
        <v>0</v>
      </c>
      <c r="D28" s="286">
        <v>0</v>
      </c>
      <c r="E28" s="288">
        <f t="shared" si="1"/>
        <v>0</v>
      </c>
    </row>
    <row r="29" spans="1:5" x14ac:dyDescent="0.2">
      <c r="A29" s="231"/>
      <c r="B29" s="231" t="s">
        <v>196</v>
      </c>
      <c r="C29" s="285">
        <v>0</v>
      </c>
      <c r="D29" s="286">
        <v>0</v>
      </c>
      <c r="E29" s="288">
        <f t="shared" si="1"/>
        <v>0</v>
      </c>
    </row>
    <row r="30" spans="1:5" x14ac:dyDescent="0.2">
      <c r="A30" s="231"/>
      <c r="B30" s="231" t="s">
        <v>242</v>
      </c>
      <c r="C30" s="285">
        <v>0</v>
      </c>
      <c r="D30" s="286">
        <v>0</v>
      </c>
      <c r="E30" s="288">
        <f t="shared" si="1"/>
        <v>0</v>
      </c>
    </row>
    <row r="31" spans="1:5" x14ac:dyDescent="0.2">
      <c r="A31" s="231"/>
      <c r="B31" s="231" t="s">
        <v>375</v>
      </c>
      <c r="C31" s="285">
        <v>0</v>
      </c>
      <c r="D31" s="286">
        <v>0</v>
      </c>
      <c r="E31" s="288">
        <f t="shared" si="1"/>
        <v>0</v>
      </c>
    </row>
    <row r="32" spans="1:5" x14ac:dyDescent="0.2">
      <c r="A32" s="231"/>
      <c r="B32" s="231" t="s">
        <v>197</v>
      </c>
      <c r="C32" s="285">
        <v>0</v>
      </c>
      <c r="D32" s="286">
        <v>0</v>
      </c>
      <c r="E32" s="288">
        <f t="shared" si="1"/>
        <v>0</v>
      </c>
    </row>
    <row r="33" spans="1:5" x14ac:dyDescent="0.2">
      <c r="A33" s="231"/>
      <c r="B33" s="231" t="s">
        <v>353</v>
      </c>
      <c r="C33" s="285">
        <v>0</v>
      </c>
      <c r="D33" s="286">
        <v>0</v>
      </c>
      <c r="E33" s="288">
        <f t="shared" si="1"/>
        <v>0</v>
      </c>
    </row>
    <row r="34" spans="1:5" x14ac:dyDescent="0.2">
      <c r="A34" s="231"/>
      <c r="B34" s="231" t="s">
        <v>376</v>
      </c>
      <c r="C34" s="285">
        <v>0</v>
      </c>
      <c r="D34" s="286">
        <v>0</v>
      </c>
      <c r="E34" s="288">
        <f t="shared" si="1"/>
        <v>0</v>
      </c>
    </row>
    <row r="35" spans="1:5" x14ac:dyDescent="0.2">
      <c r="A35" s="231"/>
      <c r="B35" s="231" t="s">
        <v>198</v>
      </c>
      <c r="C35" s="285">
        <v>0</v>
      </c>
      <c r="D35" s="286">
        <v>0</v>
      </c>
      <c r="E35" s="288">
        <f t="shared" si="1"/>
        <v>0</v>
      </c>
    </row>
    <row r="36" spans="1:5" x14ac:dyDescent="0.2">
      <c r="A36" s="231"/>
      <c r="B36" s="231" t="s">
        <v>199</v>
      </c>
      <c r="C36" s="285">
        <v>0</v>
      </c>
      <c r="D36" s="286">
        <v>0</v>
      </c>
      <c r="E36" s="288">
        <f t="shared" si="1"/>
        <v>0</v>
      </c>
    </row>
    <row r="37" spans="1:5" x14ac:dyDescent="0.2">
      <c r="A37" s="232"/>
      <c r="B37" s="232" t="s">
        <v>200</v>
      </c>
      <c r="C37" s="233">
        <f>CCT!G86</f>
        <v>2</v>
      </c>
      <c r="D37" s="234">
        <f>CCT!H86</f>
        <v>1393</v>
      </c>
      <c r="E37" s="289">
        <f t="shared" si="1"/>
        <v>2786</v>
      </c>
    </row>
    <row r="38" spans="1:5" x14ac:dyDescent="0.2">
      <c r="A38" s="232"/>
      <c r="B38" s="232" t="s">
        <v>201</v>
      </c>
      <c r="C38" s="233">
        <f>CCT!G87</f>
        <v>2</v>
      </c>
      <c r="D38" s="234">
        <f>CCT!H87</f>
        <v>1393</v>
      </c>
      <c r="E38" s="289">
        <f t="shared" si="1"/>
        <v>2786</v>
      </c>
    </row>
    <row r="39" spans="1:5" x14ac:dyDescent="0.2">
      <c r="A39" s="231"/>
      <c r="B39" s="231" t="s">
        <v>368</v>
      </c>
      <c r="C39" s="285">
        <v>0</v>
      </c>
      <c r="D39" s="286">
        <v>0</v>
      </c>
      <c r="E39" s="288">
        <f t="shared" si="1"/>
        <v>0</v>
      </c>
    </row>
    <row r="40" spans="1:5" x14ac:dyDescent="0.2">
      <c r="A40" s="231"/>
      <c r="B40" s="231" t="s">
        <v>194</v>
      </c>
      <c r="C40" s="285">
        <v>0</v>
      </c>
      <c r="D40" s="286">
        <v>0</v>
      </c>
      <c r="E40" s="288">
        <f t="shared" si="1"/>
        <v>0</v>
      </c>
    </row>
    <row r="41" spans="1:5" x14ac:dyDescent="0.2">
      <c r="A41" s="231"/>
      <c r="B41" s="231" t="s">
        <v>193</v>
      </c>
      <c r="C41" s="285">
        <v>0</v>
      </c>
      <c r="D41" s="286">
        <v>0</v>
      </c>
      <c r="E41" s="288">
        <f t="shared" si="1"/>
        <v>0</v>
      </c>
    </row>
    <row r="42" spans="1:5" x14ac:dyDescent="0.2">
      <c r="A42" s="231"/>
      <c r="B42" s="231" t="s">
        <v>422</v>
      </c>
      <c r="C42" s="285">
        <v>0</v>
      </c>
      <c r="D42" s="286">
        <v>0</v>
      </c>
      <c r="E42" s="288">
        <f t="shared" si="1"/>
        <v>0</v>
      </c>
    </row>
    <row r="43" spans="1:5" x14ac:dyDescent="0.2">
      <c r="A43" s="231"/>
      <c r="B43" s="231" t="s">
        <v>423</v>
      </c>
      <c r="C43" s="285">
        <v>0</v>
      </c>
      <c r="D43" s="286">
        <v>0</v>
      </c>
      <c r="E43" s="288">
        <f t="shared" si="1"/>
        <v>0</v>
      </c>
    </row>
    <row r="44" spans="1:5" x14ac:dyDescent="0.2">
      <c r="A44" s="231"/>
      <c r="B44" s="231" t="s">
        <v>466</v>
      </c>
      <c r="C44" s="285">
        <v>0</v>
      </c>
      <c r="D44" s="286">
        <v>0</v>
      </c>
      <c r="E44" s="288">
        <f>D44*C44</f>
        <v>0</v>
      </c>
    </row>
    <row r="45" spans="1:5" x14ac:dyDescent="0.2">
      <c r="A45" s="231"/>
      <c r="B45" s="231" t="s">
        <v>377</v>
      </c>
      <c r="C45" s="285">
        <v>0</v>
      </c>
      <c r="D45" s="286">
        <v>0</v>
      </c>
      <c r="E45" s="288">
        <f t="shared" si="1"/>
        <v>0</v>
      </c>
    </row>
    <row r="46" spans="1:5" x14ac:dyDescent="0.2">
      <c r="A46" s="231"/>
      <c r="B46" s="231" t="s">
        <v>378</v>
      </c>
      <c r="C46" s="285">
        <v>0</v>
      </c>
      <c r="D46" s="286">
        <v>0</v>
      </c>
      <c r="E46" s="288">
        <f t="shared" si="1"/>
        <v>0</v>
      </c>
    </row>
    <row r="47" spans="1:5" x14ac:dyDescent="0.2">
      <c r="A47" s="231"/>
      <c r="B47" s="231" t="s">
        <v>381</v>
      </c>
      <c r="C47" s="285">
        <v>0</v>
      </c>
      <c r="D47" s="286">
        <v>0</v>
      </c>
      <c r="E47" s="288">
        <f t="shared" si="1"/>
        <v>0</v>
      </c>
    </row>
    <row r="48" spans="1:5" x14ac:dyDescent="0.2">
      <c r="A48" s="231"/>
      <c r="B48" s="231" t="s">
        <v>379</v>
      </c>
      <c r="C48" s="285">
        <v>0</v>
      </c>
      <c r="D48" s="286">
        <v>0</v>
      </c>
      <c r="E48" s="288">
        <f t="shared" si="1"/>
        <v>0</v>
      </c>
    </row>
    <row r="49" spans="1:7" ht="13.5" thickBot="1" x14ac:dyDescent="0.25">
      <c r="A49" s="231"/>
      <c r="B49" s="231" t="s">
        <v>380</v>
      </c>
      <c r="C49" s="285">
        <v>0</v>
      </c>
      <c r="D49" s="286">
        <v>0</v>
      </c>
      <c r="E49" s="288">
        <f t="shared" si="1"/>
        <v>0</v>
      </c>
    </row>
    <row r="50" spans="1:7" ht="13.5" thickBot="1" x14ac:dyDescent="0.25">
      <c r="A50" s="320"/>
      <c r="B50" s="321" t="str">
        <f>CONCATENATE("Total ",B13)</f>
        <v>Total Cargos - PGJ</v>
      </c>
      <c r="C50" s="318">
        <f>SUM(C14:C49)</f>
        <v>4</v>
      </c>
      <c r="D50" s="318"/>
      <c r="E50" s="322">
        <f>SUM(E14:E49)</f>
        <v>5572</v>
      </c>
    </row>
    <row r="51" spans="1:7" ht="13.5" thickBot="1" x14ac:dyDescent="0.25">
      <c r="A51" s="325"/>
      <c r="B51" s="325" t="s">
        <v>365</v>
      </c>
      <c r="C51" s="326" t="s">
        <v>350</v>
      </c>
      <c r="D51" s="326" t="s">
        <v>355</v>
      </c>
      <c r="E51" s="327" t="s">
        <v>351</v>
      </c>
    </row>
    <row r="52" spans="1:7" ht="13.5" thickBot="1" x14ac:dyDescent="0.25">
      <c r="A52" s="231"/>
      <c r="B52" s="231" t="s">
        <v>353</v>
      </c>
      <c r="C52" s="285">
        <v>0</v>
      </c>
      <c r="D52" s="286">
        <v>0</v>
      </c>
      <c r="E52" s="288">
        <f t="shared" ref="E52" si="2">D52*C52</f>
        <v>0</v>
      </c>
    </row>
    <row r="53" spans="1:7" ht="13.5" thickBot="1" x14ac:dyDescent="0.25">
      <c r="A53" s="328"/>
      <c r="B53" s="329" t="str">
        <f>CONCATENATE("Total ",B51)</f>
        <v>Total Cargos - FEPDC</v>
      </c>
      <c r="C53" s="326">
        <f>SUM(C52)</f>
        <v>0</v>
      </c>
      <c r="D53" s="326"/>
      <c r="E53" s="330">
        <f>SUM(E52)</f>
        <v>0</v>
      </c>
    </row>
    <row r="54" spans="1:7" ht="13.5" thickBot="1" x14ac:dyDescent="0.25">
      <c r="A54" s="320"/>
      <c r="B54" s="321" t="str">
        <f>CONCATENATE("Total ",E4)</f>
        <v>Total Ibirite</v>
      </c>
      <c r="C54" s="318">
        <f>C50+C53</f>
        <v>4</v>
      </c>
      <c r="D54" s="318"/>
      <c r="E54" s="322">
        <f>E50+E53</f>
        <v>5572</v>
      </c>
    </row>
    <row r="55" spans="1:7" ht="13.5" thickBot="1" x14ac:dyDescent="0.25">
      <c r="A55" s="833"/>
      <c r="B55" s="834"/>
      <c r="C55" s="835"/>
      <c r="D55" s="393" t="str">
        <f>'BASE PLANILHAS'!D12</f>
        <v>Referência</v>
      </c>
      <c r="E55" s="393" t="str">
        <f>'BASE PLANILHAS'!E12</f>
        <v>Valor (R$)</v>
      </c>
    </row>
    <row r="56" spans="1:7" x14ac:dyDescent="0.2">
      <c r="A56" s="40" t="str">
        <f>'BASE PLANILHAS'!A14</f>
        <v>B</v>
      </c>
      <c r="B56" s="701" t="str">
        <f>'BASE PLANILHAS'!B14:C14</f>
        <v xml:space="preserve">Adicional Periculosidade </v>
      </c>
      <c r="C56" s="702"/>
      <c r="D56" s="42">
        <v>0.3</v>
      </c>
      <c r="E56" s="216">
        <f>D56*E26</f>
        <v>0</v>
      </c>
      <c r="G56" s="1"/>
    </row>
    <row r="57" spans="1:7" x14ac:dyDescent="0.2">
      <c r="A57" s="34" t="str">
        <f>'BASE PLANILHAS'!A15</f>
        <v>C</v>
      </c>
      <c r="B57" s="699" t="str">
        <f>'BASE PLANILHAS'!B15:C15</f>
        <v>Adicional Insalubridade</v>
      </c>
      <c r="C57" s="700"/>
      <c r="D57" s="295">
        <f>0.2*PARAMETROS!B79</f>
        <v>190.8</v>
      </c>
      <c r="E57" s="55">
        <f>D57*(C20+C29+C30+C32+C36)</f>
        <v>0</v>
      </c>
      <c r="G57" s="1"/>
    </row>
    <row r="58" spans="1:7" x14ac:dyDescent="0.2">
      <c r="A58" s="34" t="str">
        <f>'BASE PLANILHAS'!A16</f>
        <v>D</v>
      </c>
      <c r="B58" s="699" t="str">
        <f>'BASE PLANILHAS'!B16:C16</f>
        <v>Adicional Noturno</v>
      </c>
      <c r="C58" s="700"/>
      <c r="D58" s="291">
        <f>1/210*0.2*10.285*15.5</f>
        <v>0.1518261904761905</v>
      </c>
      <c r="E58" s="216">
        <f>D58*E38</f>
        <v>422.98776666666674</v>
      </c>
      <c r="G58" s="1"/>
    </row>
    <row r="59" spans="1:7" x14ac:dyDescent="0.2">
      <c r="A59" s="34" t="str">
        <f>'BASE PLANILHAS'!A17</f>
        <v>E</v>
      </c>
      <c r="B59" s="699" t="str">
        <f>'BASE PLANILHAS'!B17:C17</f>
        <v>Adicional de Hora Noturna Reduzida</v>
      </c>
      <c r="C59" s="700"/>
      <c r="D59" s="42">
        <v>0</v>
      </c>
      <c r="E59" s="216">
        <f t="shared" ref="E59" si="3">D59*$E$12</f>
        <v>0</v>
      </c>
    </row>
    <row r="60" spans="1:7" x14ac:dyDescent="0.2">
      <c r="A60" s="34" t="str">
        <f>'BASE PLANILHAS'!A18</f>
        <v>F</v>
      </c>
      <c r="B60" s="699" t="str">
        <f>'BASE PLANILHAS'!B18:C18</f>
        <v>Intervalo Intrajornada</v>
      </c>
      <c r="C60" s="700"/>
      <c r="D60" s="42">
        <v>0</v>
      </c>
      <c r="E60" s="290">
        <v>0</v>
      </c>
    </row>
    <row r="61" spans="1:7" x14ac:dyDescent="0.2">
      <c r="A61" s="34" t="str">
        <f>'BASE PLANILHAS'!A19</f>
        <v>G</v>
      </c>
      <c r="B61" s="699" t="str">
        <f>'BASE PLANILHAS'!B19:C19</f>
        <v>Feriado Nacional - Súmula 444/2012 - TST</v>
      </c>
      <c r="C61" s="700"/>
      <c r="D61" s="291">
        <v>0</v>
      </c>
      <c r="E61" s="216">
        <f>(E37+E38)*D61</f>
        <v>0</v>
      </c>
    </row>
    <row r="62" spans="1:7" ht="13.5" thickBot="1" x14ac:dyDescent="0.25">
      <c r="A62" s="64" t="str">
        <f>'BASE PLANILHAS'!A20</f>
        <v>H</v>
      </c>
      <c r="B62" s="699" t="str">
        <f>'BASE PLANILHAS'!B20:C20</f>
        <v>Adicional de Acúmulo de função</v>
      </c>
      <c r="C62" s="700"/>
      <c r="D62" s="43">
        <v>0</v>
      </c>
      <c r="E62" s="215">
        <f>0</f>
        <v>0</v>
      </c>
    </row>
    <row r="63" spans="1:7" ht="13.5" thickBot="1" x14ac:dyDescent="0.25">
      <c r="A63" s="696" t="str">
        <f>'BASE PLANILHAS'!A21:D21</f>
        <v>Total do Módulo 1</v>
      </c>
      <c r="B63" s="697"/>
      <c r="C63" s="697"/>
      <c r="D63" s="698"/>
      <c r="E63" s="51">
        <f>SUM(E56:E62)+E54</f>
        <v>5994.9877666666671</v>
      </c>
    </row>
    <row r="64" spans="1:7" x14ac:dyDescent="0.2">
      <c r="A64" s="390"/>
      <c r="B64" s="391"/>
      <c r="C64" s="391"/>
      <c r="D64" s="391"/>
      <c r="E64" s="44"/>
      <c r="F64" s="1"/>
    </row>
    <row r="65" spans="1:9" x14ac:dyDescent="0.2">
      <c r="A65" s="711" t="str">
        <f>'BASE PLANILHAS'!A23:E23</f>
        <v>MÓDULO 2 – ENCARGOS E BENEFÍCIOS MENSAIS E DIÁRIOS</v>
      </c>
      <c r="B65" s="712"/>
      <c r="C65" s="712"/>
      <c r="D65" s="712"/>
      <c r="E65" s="713"/>
      <c r="F65" s="1"/>
    </row>
    <row r="66" spans="1:9" ht="13.5" thickBot="1" x14ac:dyDescent="0.25">
      <c r="A66" s="387"/>
      <c r="B66" s="388"/>
      <c r="C66" s="388"/>
      <c r="D66" s="388"/>
      <c r="E66" s="389"/>
      <c r="F66" s="1"/>
    </row>
    <row r="67" spans="1:9" ht="13.5" thickBot="1" x14ac:dyDescent="0.25">
      <c r="A67" s="214" t="str">
        <f>'BASE PLANILHAS'!A25</f>
        <v>2.1</v>
      </c>
      <c r="B67" s="696" t="str">
        <f>'BASE PLANILHAS'!B25:C25</f>
        <v>Submódulo 2.1 - Encargos Previdenciários, FGTS e Outras Contribuições</v>
      </c>
      <c r="C67" s="698"/>
      <c r="D67" s="214" t="str">
        <f>'BASE PLANILHAS'!D25</f>
        <v>Referência</v>
      </c>
      <c r="E67" s="214" t="str">
        <f>'BASE PLANILHAS'!E25</f>
        <v>Valor (R$)</v>
      </c>
    </row>
    <row r="68" spans="1:9" x14ac:dyDescent="0.2">
      <c r="A68" s="40" t="str">
        <f>'BASE PLANILHAS'!A26</f>
        <v>A</v>
      </c>
      <c r="B68" s="708" t="str">
        <f>'BASE PLANILHAS'!B26:C26</f>
        <v>INSS</v>
      </c>
      <c r="C68" s="710"/>
      <c r="D68" s="73">
        <f>'BASE PLANILHAS'!D26</f>
        <v>0.2</v>
      </c>
      <c r="E68" s="74">
        <f>$E$63*D68</f>
        <v>1198.9975533333334</v>
      </c>
    </row>
    <row r="69" spans="1:9" x14ac:dyDescent="0.2">
      <c r="A69" s="34" t="str">
        <f>'BASE PLANILHAS'!A27</f>
        <v>B</v>
      </c>
      <c r="B69" s="701" t="str">
        <f>'BASE PLANILHAS'!B27:C27</f>
        <v>SESI OU SENAC</v>
      </c>
      <c r="C69" s="702"/>
      <c r="D69" s="18">
        <f>'BASE PLANILHAS'!D27</f>
        <v>1.4999999999999999E-2</v>
      </c>
      <c r="E69" s="23">
        <f>$E$63*D69</f>
        <v>89.924816500000006</v>
      </c>
    </row>
    <row r="70" spans="1:9" x14ac:dyDescent="0.2">
      <c r="A70" s="34" t="str">
        <f>'BASE PLANILHAS'!A28</f>
        <v>C</v>
      </c>
      <c r="B70" s="748" t="str">
        <f>'BASE PLANILHAS'!B28:C28</f>
        <v>SENAI OU SENAC</v>
      </c>
      <c r="C70" s="749"/>
      <c r="D70" s="18">
        <f>'BASE PLANILHAS'!D28</f>
        <v>0.01</v>
      </c>
      <c r="E70" s="23">
        <f>$E$63*D70</f>
        <v>59.949877666666673</v>
      </c>
    </row>
    <row r="71" spans="1:9" x14ac:dyDescent="0.2">
      <c r="A71" s="34" t="str">
        <f>'BASE PLANILHAS'!A29</f>
        <v>D</v>
      </c>
      <c r="B71" s="699" t="str">
        <f>'BASE PLANILHAS'!B29:C29</f>
        <v>INCRA</v>
      </c>
      <c r="C71" s="700"/>
      <c r="D71" s="18">
        <f>'BASE PLANILHAS'!D29</f>
        <v>2E-3</v>
      </c>
      <c r="E71" s="23">
        <f t="shared" ref="E71:E74" si="4">$E$63*D71</f>
        <v>11.989975533333334</v>
      </c>
    </row>
    <row r="72" spans="1:9" x14ac:dyDescent="0.2">
      <c r="A72" s="34" t="str">
        <f>'BASE PLANILHAS'!A30</f>
        <v>E</v>
      </c>
      <c r="B72" s="699" t="str">
        <f>'BASE PLANILHAS'!B30:C30</f>
        <v>Salário Educação</v>
      </c>
      <c r="C72" s="700"/>
      <c r="D72" s="18">
        <f>'BASE PLANILHAS'!D30</f>
        <v>2.5000000000000001E-2</v>
      </c>
      <c r="E72" s="23">
        <f t="shared" si="4"/>
        <v>149.87469416666667</v>
      </c>
    </row>
    <row r="73" spans="1:9" x14ac:dyDescent="0.2">
      <c r="A73" s="34" t="str">
        <f>'BASE PLANILHAS'!A31</f>
        <v>F</v>
      </c>
      <c r="B73" s="699" t="str">
        <f>'BASE PLANILHAS'!B31:C31</f>
        <v>FGTS</v>
      </c>
      <c r="C73" s="700"/>
      <c r="D73" s="18">
        <f>'BASE PLANILHAS'!D31</f>
        <v>0.08</v>
      </c>
      <c r="E73" s="23">
        <f t="shared" si="4"/>
        <v>479.59902133333338</v>
      </c>
    </row>
    <row r="74" spans="1:9" x14ac:dyDescent="0.2">
      <c r="A74" s="34" t="str">
        <f>'BASE PLANILHAS'!A32</f>
        <v>G</v>
      </c>
      <c r="B74" s="699" t="str">
        <f>'BASE PLANILHAS'!B32:C32</f>
        <v>RAT</v>
      </c>
      <c r="C74" s="700"/>
      <c r="D74" s="18">
        <f>'BASE PLANILHAS'!D32</f>
        <v>0.03</v>
      </c>
      <c r="E74" s="23">
        <f t="shared" si="4"/>
        <v>179.84963300000001</v>
      </c>
      <c r="I74" s="1"/>
    </row>
    <row r="75" spans="1:9" ht="13.5" thickBot="1" x14ac:dyDescent="0.25">
      <c r="A75" s="34" t="str">
        <f>'BASE PLANILHAS'!A33</f>
        <v>H</v>
      </c>
      <c r="B75" s="701" t="str">
        <f>'BASE PLANILHAS'!B33:C33</f>
        <v>SEBRAE</v>
      </c>
      <c r="C75" s="702"/>
      <c r="D75" s="18">
        <f>'BASE PLANILHAS'!D33</f>
        <v>6.0000000000000001E-3</v>
      </c>
      <c r="E75" s="23">
        <f>$E$63*D75</f>
        <v>35.969926600000001</v>
      </c>
    </row>
    <row r="76" spans="1:9" ht="13.5" thickBot="1" x14ac:dyDescent="0.25">
      <c r="A76" s="696" t="str">
        <f>'BASE PLANILHAS'!A34:C34</f>
        <v>Total do Submódulo 2.1</v>
      </c>
      <c r="B76" s="697"/>
      <c r="C76" s="698"/>
      <c r="D76" s="50">
        <f>'BASE PLANILHAS'!D34</f>
        <v>0.3680000000000001</v>
      </c>
      <c r="E76" s="51">
        <f>SUM(E68:E75)</f>
        <v>2206.1554981333329</v>
      </c>
      <c r="F76" s="1"/>
      <c r="G76" s="66"/>
    </row>
    <row r="77" spans="1:9" ht="13.5" thickBot="1" x14ac:dyDescent="0.25">
      <c r="A77" s="382"/>
      <c r="B77" s="383"/>
      <c r="C77" s="383"/>
      <c r="D77" s="236"/>
      <c r="E77" s="45"/>
      <c r="F77" s="1"/>
      <c r="G77" s="66"/>
    </row>
    <row r="78" spans="1:9" ht="13.5" thickBot="1" x14ac:dyDescent="0.25">
      <c r="A78" s="214" t="str">
        <f>'BASE PLANILHAS'!A36</f>
        <v>2.2</v>
      </c>
      <c r="B78" s="696" t="str">
        <f>'BASE PLANILHAS'!B36:C36</f>
        <v>Submódulo 2.2 - 13º Salário, Férias e Adicional de Férias</v>
      </c>
      <c r="C78" s="698"/>
      <c r="D78" s="214" t="str">
        <f>'BASE PLANILHAS'!D36</f>
        <v>Referência</v>
      </c>
      <c r="E78" s="384" t="str">
        <f>'BASE PLANILHAS'!E36</f>
        <v>Valor (R$)</v>
      </c>
    </row>
    <row r="79" spans="1:9" x14ac:dyDescent="0.2">
      <c r="A79" s="32" t="str">
        <f>'BASE PLANILHAS'!A37</f>
        <v>A</v>
      </c>
      <c r="B79" s="701" t="str">
        <f>'BASE PLANILHAS'!B37:C37</f>
        <v>13º salário (titular)</v>
      </c>
      <c r="C79" s="702"/>
      <c r="D79" s="65">
        <f>'BASE PLANILHAS'!D37</f>
        <v>8.3333333333333329E-2</v>
      </c>
      <c r="E79" s="41">
        <f>$E$63*D79</f>
        <v>499.5823138888889</v>
      </c>
      <c r="F79" s="1"/>
    </row>
    <row r="80" spans="1:9" ht="13.5" thickBot="1" x14ac:dyDescent="0.25">
      <c r="A80" s="36" t="str">
        <f>'BASE PLANILHAS'!A38</f>
        <v>B</v>
      </c>
      <c r="B80" s="716" t="str">
        <f>'BASE PLANILHAS'!B38:C38</f>
        <v>Férias e Adicional de Férias (titular)</v>
      </c>
      <c r="C80" s="717"/>
      <c r="D80" s="71">
        <f>'BASE PLANILHAS'!D38</f>
        <v>0.1111111111111111</v>
      </c>
      <c r="E80" s="72">
        <f>D80*$E$63</f>
        <v>666.10975185185191</v>
      </c>
      <c r="F80" s="1"/>
      <c r="H80" s="1"/>
    </row>
    <row r="81" spans="1:14" ht="13.5" thickBot="1" x14ac:dyDescent="0.25">
      <c r="A81" s="67"/>
      <c r="B81" s="696" t="str">
        <f>'BASE PLANILHAS'!B39:C39</f>
        <v>Subtotal</v>
      </c>
      <c r="C81" s="698"/>
      <c r="D81" s="16">
        <f>'BASE PLANILHAS'!D39</f>
        <v>0.19444444444444442</v>
      </c>
      <c r="E81" s="45">
        <f>D81*$E$63</f>
        <v>1165.6920657407406</v>
      </c>
      <c r="F81" s="1"/>
      <c r="H81" s="1"/>
    </row>
    <row r="82" spans="1:14" ht="13.5" thickBot="1" x14ac:dyDescent="0.25">
      <c r="A82" s="214" t="str">
        <f>'BASE PLANILHAS'!A40</f>
        <v>C</v>
      </c>
      <c r="B82" s="750" t="str">
        <f>'BASE PLANILHAS'!B40:C40</f>
        <v>Incidência do Submódulo 2.1 sobre 13º Salário, Férias e Adicional de Férias</v>
      </c>
      <c r="C82" s="751"/>
      <c r="D82" s="46">
        <f>'BASE PLANILHAS'!D40</f>
        <v>7.1555555555555567E-2</v>
      </c>
      <c r="E82" s="47">
        <f>D82*$E$63</f>
        <v>428.9746801925927</v>
      </c>
      <c r="F82" s="29"/>
      <c r="H82" s="1"/>
    </row>
    <row r="83" spans="1:14" ht="13.5" thickBot="1" x14ac:dyDescent="0.25">
      <c r="A83" s="696" t="str">
        <f>'BASE PLANILHAS'!A41:C41</f>
        <v>Total do Submódulo 2.2</v>
      </c>
      <c r="B83" s="697"/>
      <c r="C83" s="698"/>
      <c r="D83" s="48">
        <f>'BASE PLANILHAS'!D41</f>
        <v>0.26600000000000001</v>
      </c>
      <c r="E83" s="49">
        <f>SUM(E81:E82)</f>
        <v>1594.6667459333335</v>
      </c>
      <c r="F83" s="29"/>
    </row>
    <row r="84" spans="1:14" ht="13.5" thickBot="1" x14ac:dyDescent="0.25">
      <c r="A84" s="237"/>
      <c r="B84" s="238"/>
      <c r="C84" s="238"/>
      <c r="D84" s="238"/>
      <c r="E84" s="239"/>
      <c r="F84" s="1"/>
    </row>
    <row r="85" spans="1:14" ht="13.5" thickBot="1" x14ac:dyDescent="0.25">
      <c r="A85" s="52" t="str">
        <f>'BASE PLANILHAS'!A43</f>
        <v>2.3</v>
      </c>
      <c r="B85" s="696" t="str">
        <f>'BASE PLANILHAS'!B43:C43</f>
        <v>Submódulo 2.3 - Benefícios Mensais e Diários</v>
      </c>
      <c r="C85" s="698"/>
      <c r="D85" s="384" t="str">
        <f>'BASE PLANILHAS'!D43</f>
        <v>Referência</v>
      </c>
      <c r="E85" s="384" t="str">
        <f>'BASE PLANILHAS'!E43</f>
        <v>Valor (R$)</v>
      </c>
    </row>
    <row r="86" spans="1:14" x14ac:dyDescent="0.2">
      <c r="A86" s="32" t="str">
        <f>'BASE PLANILHAS'!A44</f>
        <v>A</v>
      </c>
      <c r="B86" s="708" t="str">
        <f>'BASE PLANILHAS'!B44:C44</f>
        <v>Vale - Transporte (Descontada parcela do empregado)</v>
      </c>
      <c r="C86" s="710"/>
      <c r="D86" s="292">
        <f>VT!D29</f>
        <v>4.05</v>
      </c>
      <c r="E86" s="78">
        <f>(2*$D$86*20*SUM(C14:C32,C34:C49)-(IF(SUM(E14:E32,E34:E49)*6%&lt;=(2*$D$86*20*SUM(C14:C32,C34:C49)),SUM(E14:E32,E34:E49)*6%,(2*$D$86*20*SUM(C14:C32,C34:C49)))))+(2*$D$86*20*(C33+C52))-(IF((E33+E52)*6%&lt;=(2*$D$86*20*(C33+C52)),(E33+E52)*6%,(2*$D$86*20*(C33+C52))))</f>
        <v>313.68</v>
      </c>
      <c r="F86" s="19"/>
      <c r="N86" s="4"/>
    </row>
    <row r="87" spans="1:14" x14ac:dyDescent="0.2">
      <c r="A87" s="34" t="str">
        <f>'BASE PLANILHAS'!A45</f>
        <v>B</v>
      </c>
      <c r="B87" s="701" t="str">
        <f>'BASE PLANILHAS'!B45:C45</f>
        <v>Vale - Alimentação (Descontada parcela do empregado)</v>
      </c>
      <c r="C87" s="702"/>
      <c r="D87" s="77">
        <v>0</v>
      </c>
      <c r="E87" s="332">
        <f>(PARAMETROS!E$61*20-1)*(SUM($C$14:$C$24,$C$26:$C$32,$C$35:$C$43))+(PARAMETROS!E$60*20-1)*($C$25+$C$34+$C$45+$C$46+$C$47+$C$48)+(PARAMETROS!E$62*20-1)*$C$44+(PARAMETROS!E$63*20-1)*$C$49+(PARAMETROS!E$37*20-1)*($C$33+$C$52)</f>
        <v>1588</v>
      </c>
      <c r="F87" s="19"/>
    </row>
    <row r="88" spans="1:14" x14ac:dyDescent="0.2">
      <c r="A88" s="34" t="str">
        <f>'BASE PLANILHAS'!A46</f>
        <v>C</v>
      </c>
      <c r="B88" s="699" t="str">
        <f>'BASE PLANILHAS'!B46:C46</f>
        <v>Cesta Básica</v>
      </c>
      <c r="C88" s="700"/>
      <c r="D88" s="77">
        <v>0</v>
      </c>
      <c r="E88" s="332">
        <f>(PARAMETROS!F$61)*(SUM(C14:C24,C26:C32,C35:C43))+(PARAMETROS!F$60)*($C$25+$C$34+$C$45+$C$46+$C$47+$C$48)+(PARAMETROS!F$62)*$C$44+(PARAMETROS!F$63)*$C$49+(PARAMETROS!F$37)*($C$33+$C$52)</f>
        <v>0</v>
      </c>
      <c r="F88" s="19"/>
    </row>
    <row r="89" spans="1:14" x14ac:dyDescent="0.2">
      <c r="A89" s="34" t="str">
        <f>'BASE PLANILHAS'!A47</f>
        <v>D</v>
      </c>
      <c r="B89" s="701" t="str">
        <f>'BASE PLANILHAS'!B47:C47</f>
        <v>PAF</v>
      </c>
      <c r="C89" s="702"/>
      <c r="D89" s="77">
        <v>0</v>
      </c>
      <c r="E89" s="332">
        <f>(PARAMETROS!B$61)*(SUM($C$14:$C$24,$C$26:$C$32,$C$35:$C$43))+(PARAMETROS!B$60)*($C$25+$C$34+$C$45+$C$46+$C$47+$C$48)+(PARAMETROS!B$62)*$C$44+(PARAMETROS!B$63)*$C$49+(PARAMETROS!B$37)*(C$33+$C$52)</f>
        <v>194.32</v>
      </c>
      <c r="F89" s="19"/>
    </row>
    <row r="90" spans="1:14" x14ac:dyDescent="0.2">
      <c r="A90" s="34" t="str">
        <f>'BASE PLANILHAS'!A48</f>
        <v>E</v>
      </c>
      <c r="B90" s="699" t="str">
        <f>'BASE PLANILHAS'!B48:C48</f>
        <v>PQM</v>
      </c>
      <c r="C90" s="700"/>
      <c r="D90" s="96">
        <v>0</v>
      </c>
      <c r="E90" s="332">
        <f>(PARAMETROS!C$61)*(SUM($C$14:$C$24,$C$26:$C$32,$C$35:$C$43))+(PARAMETROS!C$60)*($C$25+$C$34+$C$45+$C$46+$C$47+$C$48)+(PARAMETROS!C$62)*$C$44+(PARAMETROS!C$63)*$C$49+(PARAMETROS!C$37)*(C$33+$C$52)</f>
        <v>38.200000000000003</v>
      </c>
      <c r="F90" s="19"/>
    </row>
    <row r="91" spans="1:14" x14ac:dyDescent="0.2">
      <c r="A91" s="34" t="str">
        <f>'BASE PLANILHAS'!A49</f>
        <v>F</v>
      </c>
      <c r="B91" s="701" t="str">
        <f>'BASE PLANILHAS'!B49:C49</f>
        <v>PAT</v>
      </c>
      <c r="C91" s="702"/>
      <c r="D91" s="96">
        <v>0</v>
      </c>
      <c r="E91" s="332">
        <f>(PARAMETROS!D$61)*(SUM($C$14:$C$24,$C$26:$C$32,$C$35:$C$43))+(PARAMETROS!D$60)*($C$25+$C$34+$C$45+$C$46+$C$47+$C$48)+(PARAMETROS!D$62)*$C$44+(PARAMETROS!D$63)*$C$49+(PARAMETROS!D$37)*(C$33+$C$52)</f>
        <v>0</v>
      </c>
      <c r="F91" s="19"/>
    </row>
    <row r="92" spans="1:14" x14ac:dyDescent="0.2">
      <c r="A92" s="34" t="str">
        <f>'BASE PLANILHAS'!A50</f>
        <v>G</v>
      </c>
      <c r="B92" s="699" t="str">
        <f>'BASE PLANILHAS'!B50:C50</f>
        <v>Seguro de Vida</v>
      </c>
      <c r="C92" s="700"/>
      <c r="D92" s="301">
        <f>PARAMETROS!B71</f>
        <v>4.72</v>
      </c>
      <c r="E92" s="78">
        <f>$D92*$C$54</f>
        <v>18.88</v>
      </c>
      <c r="F92" s="19"/>
    </row>
    <row r="93" spans="1:14" ht="13.5" thickBot="1" x14ac:dyDescent="0.25">
      <c r="A93" s="36" t="str">
        <f>'BASE PLANILHAS'!A51</f>
        <v>H</v>
      </c>
      <c r="B93" s="703" t="str">
        <f>'BASE PLANILHAS'!B51:C51</f>
        <v>Despesas de Viagem</v>
      </c>
      <c r="C93" s="704"/>
      <c r="D93" s="68">
        <v>0</v>
      </c>
      <c r="E93" s="78">
        <f>PARAMETROS!D75*(C33+C52)</f>
        <v>0</v>
      </c>
      <c r="F93" s="1"/>
    </row>
    <row r="94" spans="1:14" ht="13.5" thickBot="1" x14ac:dyDescent="0.25">
      <c r="A94" s="705" t="str">
        <f>'BASE PLANILHAS'!A52:D52</f>
        <v>Total do Submódulo 2.3</v>
      </c>
      <c r="B94" s="706"/>
      <c r="C94" s="706"/>
      <c r="D94" s="707"/>
      <c r="E94" s="51">
        <f>SUM(E86:E93)</f>
        <v>2153.08</v>
      </c>
      <c r="F94" s="29"/>
    </row>
    <row r="95" spans="1:14" ht="13.5" thickBot="1" x14ac:dyDescent="0.25">
      <c r="A95" s="237"/>
      <c r="B95" s="238"/>
      <c r="C95" s="240"/>
      <c r="D95" s="238"/>
      <c r="E95" s="239"/>
      <c r="F95" s="1"/>
    </row>
    <row r="96" spans="1:14" ht="13.5" thickBot="1" x14ac:dyDescent="0.25">
      <c r="A96" s="214" t="str">
        <f>'BASE PLANILHAS'!A54</f>
        <v>2.4</v>
      </c>
      <c r="B96" s="696" t="str">
        <f>'BASE PLANILHAS'!B54:D54</f>
        <v>Quadro Resumo do Módulo 2 - Encargos e Benefícios Mensais e Diários</v>
      </c>
      <c r="C96" s="697"/>
      <c r="D96" s="698"/>
      <c r="E96" s="214" t="str">
        <f>'BASE PLANILHAS'!E54</f>
        <v>Valor (R$)</v>
      </c>
    </row>
    <row r="97" spans="1:8" x14ac:dyDescent="0.2">
      <c r="A97" s="40" t="str">
        <f>'BASE PLANILHAS'!A55</f>
        <v>2.1</v>
      </c>
      <c r="B97" s="708" t="str">
        <f>'BASE PLANILHAS'!B55:D55</f>
        <v>Encargos Previdenciários, FGTS e Outras Contribuições</v>
      </c>
      <c r="C97" s="709"/>
      <c r="D97" s="710"/>
      <c r="E97" s="41">
        <f>E83</f>
        <v>1594.6667459333335</v>
      </c>
      <c r="F97" s="1"/>
      <c r="H97" s="66"/>
    </row>
    <row r="98" spans="1:8" x14ac:dyDescent="0.2">
      <c r="A98" s="34" t="str">
        <f>'BASE PLANILHAS'!A56</f>
        <v>2.2</v>
      </c>
      <c r="B98" s="701" t="str">
        <f>'BASE PLANILHAS'!B56:D56</f>
        <v>13º Salário, Férias e Adicional de Férias</v>
      </c>
      <c r="C98" s="733"/>
      <c r="D98" s="702"/>
      <c r="E98" s="23">
        <f>E76</f>
        <v>2206.1554981333329</v>
      </c>
      <c r="F98" s="1"/>
    </row>
    <row r="99" spans="1:8" ht="13.5" thickBot="1" x14ac:dyDescent="0.25">
      <c r="A99" s="36" t="str">
        <f>'BASE PLANILHAS'!A57</f>
        <v>2.3</v>
      </c>
      <c r="B99" s="699" t="str">
        <f>'BASE PLANILHAS'!B57:D57</f>
        <v>Benefícios Mensais e Diários</v>
      </c>
      <c r="C99" s="734"/>
      <c r="D99" s="749"/>
      <c r="E99" s="24">
        <f>E94</f>
        <v>2153.08</v>
      </c>
      <c r="F99" s="1"/>
    </row>
    <row r="100" spans="1:8" ht="13.5" thickBot="1" x14ac:dyDescent="0.25">
      <c r="A100" s="696" t="str">
        <f>'BASE PLANILHAS'!A58:D58</f>
        <v>Total do Módulo 2</v>
      </c>
      <c r="B100" s="697"/>
      <c r="C100" s="697"/>
      <c r="D100" s="698"/>
      <c r="E100" s="49">
        <f>SUM(E97:E99)</f>
        <v>5953.9022440666668</v>
      </c>
      <c r="F100" s="1"/>
    </row>
    <row r="101" spans="1:8" x14ac:dyDescent="0.2">
      <c r="A101" s="241"/>
      <c r="B101" s="240"/>
      <c r="C101" s="240"/>
      <c r="D101" s="240"/>
      <c r="E101" s="242"/>
      <c r="F101" s="1"/>
    </row>
    <row r="102" spans="1:8" x14ac:dyDescent="0.2">
      <c r="A102" s="711" t="str">
        <f>'BASE PLANILHAS'!A60:E60</f>
        <v>MÓDULO 3 – PROVISÃO PARA RESCISÃO</v>
      </c>
      <c r="B102" s="712"/>
      <c r="C102" s="712"/>
      <c r="D102" s="712"/>
      <c r="E102" s="713"/>
      <c r="F102" s="1"/>
    </row>
    <row r="103" spans="1:8" ht="13.5" thickBot="1" x14ac:dyDescent="0.25">
      <c r="A103" s="54"/>
      <c r="B103" s="54"/>
      <c r="C103" s="54"/>
      <c r="D103" s="54"/>
      <c r="E103" s="54"/>
      <c r="F103" s="22"/>
      <c r="G103" s="1"/>
    </row>
    <row r="104" spans="1:8" ht="13.5" thickBot="1" x14ac:dyDescent="0.25">
      <c r="A104" s="214">
        <f>'BASE PLANILHAS'!A62</f>
        <v>3</v>
      </c>
      <c r="B104" s="697" t="str">
        <f>'BASE PLANILHAS'!B62:C62</f>
        <v>Provisão para Rescisão</v>
      </c>
      <c r="C104" s="698"/>
      <c r="D104" s="214" t="str">
        <f>'BASE PLANILHAS'!D62</f>
        <v>Referência</v>
      </c>
      <c r="E104" s="384" t="str">
        <f>'BASE PLANILHAS'!E62</f>
        <v>Valor (R$)</v>
      </c>
      <c r="F104" s="19"/>
    </row>
    <row r="105" spans="1:8" x14ac:dyDescent="0.2">
      <c r="A105" s="79" t="str">
        <f>'BASE PLANILHAS'!A63</f>
        <v>A</v>
      </c>
      <c r="B105" s="718" t="str">
        <f>'BASE PLANILHAS'!B63:C63</f>
        <v>Aviso Prévio Indenizado (API) e Reflexo do Aviso Prévio Indenizado</v>
      </c>
      <c r="C105" s="719"/>
      <c r="D105" s="80">
        <f>'BASE PLANILHAS'!D63</f>
        <v>5.0183256172839511E-3</v>
      </c>
      <c r="E105" s="41">
        <f>$E$63*D105</f>
        <v>30.084800684767238</v>
      </c>
      <c r="F105" s="149"/>
    </row>
    <row r="106" spans="1:8" x14ac:dyDescent="0.2">
      <c r="A106" s="205" t="str">
        <f>'BASE PLANILHAS'!A64</f>
        <v>B</v>
      </c>
      <c r="B106" s="718" t="str">
        <f>'BASE PLANILHAS'!B64:C64</f>
        <v>Incidência do FGTS sobre API e Reflexo do API</v>
      </c>
      <c r="C106" s="719"/>
      <c r="D106" s="80">
        <f>'BASE PLANILHAS'!D64</f>
        <v>4.0146604938271608E-4</v>
      </c>
      <c r="E106" s="41">
        <f>$E$63*D106</f>
        <v>2.406784054781379</v>
      </c>
      <c r="F106" s="19"/>
    </row>
    <row r="107" spans="1:8" x14ac:dyDescent="0.2">
      <c r="A107" s="205" t="str">
        <f>'BASE PLANILHAS'!A65</f>
        <v>C</v>
      </c>
      <c r="B107" s="718" t="str">
        <f>'BASE PLANILHAS'!B65:C65</f>
        <v>Multa do FGTS e Contribuição Social sobre o Aviso Prévio Indenizado</v>
      </c>
      <c r="C107" s="719"/>
      <c r="D107" s="18">
        <f>'BASE PLANILHAS'!D65</f>
        <v>2.0073302469135804E-4</v>
      </c>
      <c r="E107" s="41">
        <f t="shared" ref="E107:E111" si="5">$E$63*D107</f>
        <v>1.2033920273906895</v>
      </c>
      <c r="F107" s="19"/>
    </row>
    <row r="108" spans="1:8" x14ac:dyDescent="0.2">
      <c r="A108" s="205" t="str">
        <f>'BASE PLANILHAS'!A66</f>
        <v>D</v>
      </c>
      <c r="B108" s="718" t="str">
        <f>'BASE PLANILHAS'!B66:C66</f>
        <v>Aviso Prévio Trabalhado - APT</v>
      </c>
      <c r="C108" s="719"/>
      <c r="D108" s="18">
        <f>'BASE PLANILHAS'!D66</f>
        <v>3.5000000000000005E-3</v>
      </c>
      <c r="E108" s="41">
        <f t="shared" si="5"/>
        <v>20.982457183333338</v>
      </c>
      <c r="F108" s="19"/>
    </row>
    <row r="109" spans="1:8" x14ac:dyDescent="0.2">
      <c r="A109" s="205" t="str">
        <f>'BASE PLANILHAS'!A67</f>
        <v>E</v>
      </c>
      <c r="B109" s="718" t="str">
        <f>'BASE PLANILHAS'!B67:C67</f>
        <v>Incidência dos encargos do submódulo 2.1 sobre Aviso Prévio Trabalhado</v>
      </c>
      <c r="C109" s="719"/>
      <c r="D109" s="80">
        <f>'BASE PLANILHAS'!D67</f>
        <v>1.2880000000000005E-3</v>
      </c>
      <c r="E109" s="41">
        <f>$E$63*D109</f>
        <v>7.7215442434666706</v>
      </c>
      <c r="F109" s="61"/>
    </row>
    <row r="110" spans="1:8" x14ac:dyDescent="0.2">
      <c r="A110" s="205" t="str">
        <f>'BASE PLANILHAS'!A68</f>
        <v>F</v>
      </c>
      <c r="B110" s="718" t="str">
        <f>'BASE PLANILHAS'!B68:C68</f>
        <v>Multa do FGTS e Contribuição Social - Rescisão sem Justa Causa</v>
      </c>
      <c r="C110" s="719"/>
      <c r="D110" s="80">
        <f>'BASE PLANILHAS'!D68</f>
        <v>4.2999999999999997E-2</v>
      </c>
      <c r="E110" s="41">
        <f t="shared" si="5"/>
        <v>257.78447396666667</v>
      </c>
      <c r="F110" s="19"/>
    </row>
    <row r="111" spans="1:8" ht="13.5" thickBot="1" x14ac:dyDescent="0.25">
      <c r="A111" s="243" t="str">
        <f>'BASE PLANILHAS'!A69</f>
        <v>G</v>
      </c>
      <c r="B111" s="701" t="str">
        <f>'BASE PLANILHAS'!B69:C69</f>
        <v>Indenização Adicional (Art. 9º da Lei nº 7.238/84)</v>
      </c>
      <c r="C111" s="702"/>
      <c r="D111" s="81">
        <f>'BASE PLANILHAS'!D69</f>
        <v>1.6666666666666668E-3</v>
      </c>
      <c r="E111" s="55">
        <f t="shared" si="5"/>
        <v>9.9916462777777788</v>
      </c>
      <c r="F111" s="19"/>
    </row>
    <row r="112" spans="1:8" ht="13.5" thickBot="1" x14ac:dyDescent="0.25">
      <c r="A112" s="696" t="str">
        <f>'BASE PLANILHAS'!A70:C70</f>
        <v>Total do Módulo 3</v>
      </c>
      <c r="B112" s="697"/>
      <c r="C112" s="698"/>
      <c r="D112" s="244">
        <f>'BASE PLANILHAS'!D70</f>
        <v>5.5075191358024689E-2</v>
      </c>
      <c r="E112" s="51">
        <f>SUM(E105:E111)</f>
        <v>330.17509843818374</v>
      </c>
      <c r="F112" s="29"/>
    </row>
    <row r="113" spans="1:10" x14ac:dyDescent="0.2">
      <c r="A113" s="245"/>
      <c r="B113" s="246"/>
      <c r="C113" s="246"/>
      <c r="D113" s="246"/>
      <c r="E113" s="247"/>
      <c r="F113" s="1"/>
    </row>
    <row r="114" spans="1:10" x14ac:dyDescent="0.2">
      <c r="A114" s="711" t="str">
        <f>'BASE PLANILHAS'!A72:E72</f>
        <v>MÓDULO 4 – CUSTO DE REPOSIÇÃO DO PROFISSIONAL AUSENTE</v>
      </c>
      <c r="B114" s="712"/>
      <c r="C114" s="712"/>
      <c r="D114" s="712"/>
      <c r="E114" s="713"/>
      <c r="F114" s="1"/>
      <c r="H114" s="1"/>
    </row>
    <row r="115" spans="1:10" ht="13.5" thickBot="1" x14ac:dyDescent="0.25">
      <c r="A115" s="54"/>
      <c r="B115" s="54"/>
      <c r="C115" s="54"/>
      <c r="D115" s="38"/>
      <c r="E115" s="54"/>
      <c r="F115" s="22"/>
    </row>
    <row r="116" spans="1:10" ht="13.5" thickBot="1" x14ac:dyDescent="0.25">
      <c r="A116" s="214" t="str">
        <f>'BASE PLANILHAS'!A74</f>
        <v>4.1</v>
      </c>
      <c r="B116" s="696" t="str">
        <f>'BASE PLANILHAS'!B74:C74</f>
        <v>Submódulo 4.1 - Ausências Legais</v>
      </c>
      <c r="C116" s="698"/>
      <c r="D116" s="384" t="str">
        <f>'BASE PLANILHAS'!D74</f>
        <v>Referência</v>
      </c>
      <c r="E116" s="384" t="str">
        <f>'BASE PLANILHAS'!E74</f>
        <v>Valor (R$)</v>
      </c>
      <c r="J116" s="63"/>
    </row>
    <row r="117" spans="1:10" x14ac:dyDescent="0.2">
      <c r="A117" s="34" t="str">
        <f>'BASE PLANILHAS'!A75</f>
        <v>A</v>
      </c>
      <c r="B117" s="708" t="str">
        <f>'BASE PLANILHAS'!B75:C75</f>
        <v>Ausência por Doença</v>
      </c>
      <c r="C117" s="710"/>
      <c r="D117" s="248">
        <f>'BASE PLANILHAS'!D75</f>
        <v>1.3888888888888888E-2</v>
      </c>
      <c r="E117" s="23">
        <f t="shared" ref="E117:E122" si="6">$E$63*D117</f>
        <v>83.263718981481489</v>
      </c>
      <c r="F117" s="62"/>
    </row>
    <row r="118" spans="1:10" x14ac:dyDescent="0.2">
      <c r="A118" s="34" t="str">
        <f>'BASE PLANILHAS'!A76</f>
        <v>B</v>
      </c>
      <c r="B118" s="699" t="str">
        <f>'BASE PLANILHAS'!B76:C76</f>
        <v>Ausências Legais</v>
      </c>
      <c r="C118" s="700"/>
      <c r="D118" s="248">
        <f>'BASE PLANILHAS'!D76</f>
        <v>8.2222222222222228E-3</v>
      </c>
      <c r="E118" s="23">
        <f t="shared" si="6"/>
        <v>49.292121637037042</v>
      </c>
      <c r="F118" s="62"/>
    </row>
    <row r="119" spans="1:10" x14ac:dyDescent="0.2">
      <c r="A119" s="34" t="str">
        <f>'BASE PLANILHAS'!A77</f>
        <v>C</v>
      </c>
      <c r="B119" s="699" t="str">
        <f>'BASE PLANILHAS'!B77:C77</f>
        <v>Licença Paternidade</v>
      </c>
      <c r="C119" s="700"/>
      <c r="D119" s="82">
        <f>'BASE PLANILHAS'!D77</f>
        <v>2.0833333333333332E-4</v>
      </c>
      <c r="E119" s="23">
        <f t="shared" si="6"/>
        <v>1.2489557847222221</v>
      </c>
      <c r="F119" s="62"/>
    </row>
    <row r="120" spans="1:10" x14ac:dyDescent="0.2">
      <c r="A120" s="34" t="str">
        <f>'BASE PLANILHAS'!A78</f>
        <v>D</v>
      </c>
      <c r="B120" s="699" t="str">
        <f>'BASE PLANILHAS'!B78:C78</f>
        <v>Ausência por Acidente de Trabalho</v>
      </c>
      <c r="C120" s="700"/>
      <c r="D120" s="248">
        <f>'BASE PLANILHAS'!D78</f>
        <v>3.3333333333333335E-3</v>
      </c>
      <c r="E120" s="23">
        <f t="shared" si="6"/>
        <v>19.983292555555558</v>
      </c>
      <c r="F120" s="62"/>
    </row>
    <row r="121" spans="1:10" x14ac:dyDescent="0.2">
      <c r="A121" s="64" t="str">
        <f>'BASE PLANILHAS'!A79</f>
        <v>E</v>
      </c>
      <c r="B121" s="699" t="str">
        <f>'BASE PLANILHAS'!B79:C79</f>
        <v>Férias, Adicional de Férias e 13º  com empregada em gozo de Licença Maternidade</v>
      </c>
      <c r="C121" s="700"/>
      <c r="D121" s="249">
        <f>'BASE PLANILHAS'!D79</f>
        <v>1.2962962962962963E-3</v>
      </c>
      <c r="E121" s="23">
        <f t="shared" si="6"/>
        <v>7.7712804382716056</v>
      </c>
      <c r="F121" s="19"/>
    </row>
    <row r="122" spans="1:10" ht="13.5" thickBot="1" x14ac:dyDescent="0.25">
      <c r="A122" s="36" t="str">
        <f>'BASE PLANILHAS'!A80</f>
        <v>F</v>
      </c>
      <c r="B122" s="716" t="str">
        <f>'BASE PLANILHAS'!B80:C80</f>
        <v>Incidência do Submódulo 2.1 sobre Ausências Legais</v>
      </c>
      <c r="C122" s="717"/>
      <c r="D122" s="81">
        <f>'BASE PLANILHAS'!D80</f>
        <v>9.9172592592592611E-3</v>
      </c>
      <c r="E122" s="72">
        <f t="shared" si="6"/>
        <v>59.453847938121001</v>
      </c>
      <c r="F122" s="1"/>
      <c r="G122" s="4"/>
      <c r="H122" s="31"/>
    </row>
    <row r="123" spans="1:10" ht="13.5" thickBot="1" x14ac:dyDescent="0.25">
      <c r="A123" s="696" t="str">
        <f>'BASE PLANILHAS'!A81:C81</f>
        <v>Total do Submódulo 4.1</v>
      </c>
      <c r="B123" s="697"/>
      <c r="C123" s="698"/>
      <c r="D123" s="48">
        <f>'BASE PLANILHAS'!D81</f>
        <v>3.6866333333333334E-2</v>
      </c>
      <c r="E123" s="51">
        <f>SUM(E117:E122)</f>
        <v>221.01321733518893</v>
      </c>
      <c r="F123" s="29"/>
      <c r="G123" s="4"/>
    </row>
    <row r="124" spans="1:10" ht="13.5" thickBot="1" x14ac:dyDescent="0.25">
      <c r="A124" s="241"/>
      <c r="B124" s="240"/>
      <c r="C124" s="240"/>
      <c r="D124" s="240"/>
      <c r="E124" s="242"/>
      <c r="F124" s="1"/>
    </row>
    <row r="125" spans="1:10" ht="13.5" thickBot="1" x14ac:dyDescent="0.25">
      <c r="A125" s="214" t="str">
        <f>'BASE PLANILHAS'!A83</f>
        <v>4.2</v>
      </c>
      <c r="B125" s="696" t="str">
        <f>'BASE PLANILHAS'!B83:C83</f>
        <v>Submódulo 4.2 - Intrajornada</v>
      </c>
      <c r="C125" s="697"/>
      <c r="D125" s="46" t="str">
        <f>'BASE PLANILHAS'!D83</f>
        <v>Referência</v>
      </c>
      <c r="E125" s="214" t="str">
        <f>'BASE PLANILHAS'!E83</f>
        <v>Valor (R$)</v>
      </c>
      <c r="F125" s="29"/>
      <c r="G125" s="4"/>
    </row>
    <row r="126" spans="1:10" ht="13.5" thickBot="1" x14ac:dyDescent="0.25">
      <c r="A126" s="40" t="str">
        <f>'BASE PLANILHAS'!A84</f>
        <v>A</v>
      </c>
      <c r="B126" s="750" t="str">
        <f>'BASE PLANILHAS'!B84:C84</f>
        <v>Intervalo para Repouso ou Alimentação</v>
      </c>
      <c r="C126" s="751"/>
      <c r="D126" s="81">
        <f>'BASE PLANILHAS'!D84</f>
        <v>0</v>
      </c>
      <c r="E126" s="621">
        <f>(E39/220*20*1.5)+(E37/210*15.5*1.5)+(E38+E38/210*0.2*10.285*15.5)/210*15.5*1.5</f>
        <v>663.73078845238092</v>
      </c>
      <c r="F126" s="29"/>
      <c r="G126" s="4"/>
    </row>
    <row r="127" spans="1:10" ht="13.5" thickBot="1" x14ac:dyDescent="0.25">
      <c r="A127" s="696" t="str">
        <f>'BASE PLANILHAS'!A85:C85</f>
        <v>Total do Submódulo 4.2</v>
      </c>
      <c r="B127" s="697"/>
      <c r="C127" s="698"/>
      <c r="D127" s="48">
        <f>'BASE PLANILHAS'!D85</f>
        <v>0</v>
      </c>
      <c r="E127" s="398">
        <f>SUM(E126)</f>
        <v>663.73078845238092</v>
      </c>
      <c r="F127" s="29"/>
      <c r="G127" s="4"/>
    </row>
    <row r="128" spans="1:10" ht="13.5" thickBot="1" x14ac:dyDescent="0.25">
      <c r="A128" s="241"/>
      <c r="B128" s="240"/>
      <c r="C128" s="240"/>
      <c r="D128" s="240"/>
      <c r="E128" s="242"/>
      <c r="F128" s="1"/>
    </row>
    <row r="129" spans="1:8" ht="13.5" thickBot="1" x14ac:dyDescent="0.25">
      <c r="A129" s="214" t="str">
        <f>'BASE PLANILHAS'!A87</f>
        <v>4.3</v>
      </c>
      <c r="B129" s="696" t="str">
        <f>'BASE PLANILHAS'!B87:C87</f>
        <v>Quadro Resumo do Módulo 4 - Custo de Reposição do Profissional Ausente</v>
      </c>
      <c r="C129" s="697"/>
      <c r="D129" s="46" t="str">
        <f>'BASE PLANILHAS'!D87</f>
        <v>Referência</v>
      </c>
      <c r="E129" s="214" t="str">
        <f>'BASE PLANILHAS'!E87</f>
        <v>Valor (R$)</v>
      </c>
      <c r="F129" s="1"/>
    </row>
    <row r="130" spans="1:8" x14ac:dyDescent="0.2">
      <c r="A130" s="40" t="str">
        <f>'BASE PLANILHAS'!A88</f>
        <v>4.1</v>
      </c>
      <c r="B130" s="720" t="str">
        <f>'BASE PLANILHAS'!B88:C88</f>
        <v>Ausências Legais</v>
      </c>
      <c r="C130" s="721"/>
      <c r="D130" s="396">
        <f>'BASE PLANILHAS'!D88</f>
        <v>3.6866333333333334E-2</v>
      </c>
      <c r="E130" s="72">
        <f>E123</f>
        <v>221.01321733518893</v>
      </c>
      <c r="F130" s="1"/>
    </row>
    <row r="131" spans="1:8" ht="13.5" thickBot="1" x14ac:dyDescent="0.25">
      <c r="A131" s="40" t="str">
        <f>'BASE PLANILHAS'!A89</f>
        <v>4.2</v>
      </c>
      <c r="B131" s="716" t="str">
        <f>'BASE PLANILHAS'!B89:C89</f>
        <v>Intrajornada</v>
      </c>
      <c r="C131" s="717"/>
      <c r="D131" s="397">
        <f>'BASE PLANILHAS'!D89</f>
        <v>0</v>
      </c>
      <c r="E131" s="235">
        <f>E127</f>
        <v>663.73078845238092</v>
      </c>
      <c r="F131" s="1"/>
    </row>
    <row r="132" spans="1:8" ht="13.5" thickBot="1" x14ac:dyDescent="0.25">
      <c r="A132" s="696" t="str">
        <f>'BASE PLANILHAS'!A90:C90</f>
        <v>Total do Módulo 4</v>
      </c>
      <c r="B132" s="697"/>
      <c r="C132" s="698"/>
      <c r="D132" s="48">
        <f>'BASE PLANILHAS'!D90</f>
        <v>3.6866333333333334E-2</v>
      </c>
      <c r="E132" s="398">
        <f>SUM(E130+E131)</f>
        <v>884.7440057875699</v>
      </c>
      <c r="F132" s="1"/>
    </row>
    <row r="133" spans="1:8" x14ac:dyDescent="0.2">
      <c r="A133" s="390"/>
      <c r="B133" s="391"/>
      <c r="C133" s="391"/>
      <c r="D133" s="394"/>
      <c r="E133" s="55"/>
      <c r="F133" s="1"/>
    </row>
    <row r="134" spans="1:8" x14ac:dyDescent="0.2">
      <c r="A134" s="711" t="str">
        <f>'BASE PLANILHAS'!A92:E92</f>
        <v>MÓDULO 5 – INSUMOS DIVERSOS</v>
      </c>
      <c r="B134" s="712"/>
      <c r="C134" s="712"/>
      <c r="D134" s="712"/>
      <c r="E134" s="713"/>
      <c r="F134" s="1"/>
    </row>
    <row r="135" spans="1:8" ht="13.5" thickBot="1" x14ac:dyDescent="0.25">
      <c r="A135" s="38"/>
      <c r="B135" s="38"/>
      <c r="C135" s="38"/>
      <c r="D135" s="38"/>
      <c r="E135" s="56"/>
      <c r="F135" s="1"/>
    </row>
    <row r="136" spans="1:8" ht="13.5" thickBot="1" x14ac:dyDescent="0.25">
      <c r="A136" s="214">
        <f>'BASE PLANILHAS'!A94</f>
        <v>5</v>
      </c>
      <c r="B136" s="696" t="str">
        <f>'BASE PLANILHAS'!B94:C94</f>
        <v>Insumos Diversos</v>
      </c>
      <c r="C136" s="698"/>
      <c r="D136" s="214" t="str">
        <f>'BASE PLANILHAS'!D94</f>
        <v>Referência</v>
      </c>
      <c r="E136" s="384" t="str">
        <f>'BASE PLANILHAS'!E94</f>
        <v>Valor (R$)</v>
      </c>
      <c r="F136" s="1"/>
    </row>
    <row r="137" spans="1:8" x14ac:dyDescent="0.2">
      <c r="A137" s="32" t="str">
        <f>'BASE PLANILHAS'!A95</f>
        <v>A</v>
      </c>
      <c r="B137" s="709" t="str">
        <f>'BASE PLANILHAS'!B95:C95</f>
        <v>Uniformes e EPIs</v>
      </c>
      <c r="C137" s="710"/>
      <c r="D137" s="75">
        <v>0</v>
      </c>
      <c r="E137" s="622">
        <f>C14*'Uniforme Apoio'!BO9+C15*'Uniforme Apoio'!BO10+C16*'Uniforme Apoio'!BO11+C17*'Uniforme Apoio'!BO12+C18*'Uniforme Apoio'!BO13+C19*'Uniforme Apoio'!BO14+C20*'Uniforme Apoio'!BO15+C21*'Uniforme Apoio'!BO16+C22*'Uniforme Apoio'!BO17+C23*'Uniforme Apoio'!BO18+C24*'Uniforme Apoio'!BO19+C25*'Uniforme Apoio'!BO20+C26*'Uniforme Apoio'!BO21+C27*'Uniforme Apoio'!BO22+C28*'Uniforme Apoio'!BO23+C29*'Uniforme Apoio'!BO24+C30*'Uniforme Apoio'!BO25+C31*'Uniforme Apoio'!BO26+C32*'Uniforme Apoio'!BO27+C33*'Uniforme Apoio'!BO28+C34*'Uniforme Apoio'!BO29+C35*'Uniforme Apoio'!BO30+C36*'Uniforme Apoio'!BO31+C37*'Uniforme Apoio'!BO32+C38*'Uniforme Apoio'!BO33+C39*'Uniforme Apoio'!BO34+C40*'Uniforme Apoio'!BO35+C41*'Uniforme Apoio'!BO36+C42*'Uniforme Apoio'!BO37+C43*'Uniforme Apoio'!BO38+C44*'Uniforme Apoio'!BO39+C45*'Uniforme Apoio'!BO40+C46*'Uniforme Apoio'!BO41+C47*'Uniforme Apoio'!BO42+C48*'Uniforme Apoio'!BO43+C49*'Uniforme Apoio'!BO44+C52*'Uniforme Apoio'!BO28</f>
        <v>264.46194444444444</v>
      </c>
      <c r="F137" s="19"/>
      <c r="G137" s="1"/>
    </row>
    <row r="138" spans="1:8" x14ac:dyDescent="0.2">
      <c r="A138" s="34" t="str">
        <f>'BASE PLANILHAS'!A96</f>
        <v>B</v>
      </c>
      <c r="B138" s="733" t="str">
        <f>'BASE PLANILHAS'!B96:C96</f>
        <v>Materiais de Consumo</v>
      </c>
      <c r="C138" s="702"/>
      <c r="D138" s="57">
        <v>0</v>
      </c>
      <c r="E138" s="41">
        <f>D138*C29</f>
        <v>0</v>
      </c>
      <c r="F138" s="19"/>
    </row>
    <row r="139" spans="1:8" x14ac:dyDescent="0.2">
      <c r="A139" s="250" t="str">
        <f>'BASE PLANILHAS'!A97</f>
        <v>C</v>
      </c>
      <c r="B139" s="734" t="str">
        <f>'BASE PLANILHAS'!B97:C97</f>
        <v>Máquinas e Equipamentos (depreciação)</v>
      </c>
      <c r="C139" s="700"/>
      <c r="D139" s="57">
        <v>0</v>
      </c>
      <c r="E139" s="41">
        <f>D139*C29</f>
        <v>0</v>
      </c>
      <c r="F139" s="19"/>
    </row>
    <row r="140" spans="1:8" x14ac:dyDescent="0.2">
      <c r="A140" s="250" t="str">
        <f>'BASE PLANILHAS'!A98</f>
        <v>D</v>
      </c>
      <c r="B140" s="734" t="str">
        <f>'BASE PLANILHAS'!B98:C98</f>
        <v>Produtos de Limpeza</v>
      </c>
      <c r="C140" s="700"/>
      <c r="D140" s="75">
        <v>0</v>
      </c>
      <c r="E140" s="41">
        <v>0</v>
      </c>
      <c r="F140" s="19"/>
      <c r="H140" s="1"/>
    </row>
    <row r="141" spans="1:8" ht="13.5" thickBot="1" x14ac:dyDescent="0.25">
      <c r="A141" s="251" t="str">
        <f>'BASE PLANILHAS'!A99</f>
        <v>E</v>
      </c>
      <c r="B141" s="735" t="str">
        <f>'BASE PLANILHAS'!B99:C99</f>
        <v>Materiais de Higiene</v>
      </c>
      <c r="C141" s="719"/>
      <c r="D141" s="75">
        <v>0</v>
      </c>
      <c r="E141" s="235">
        <v>0</v>
      </c>
      <c r="F141" s="19"/>
      <c r="H141" s="1"/>
    </row>
    <row r="142" spans="1:8" ht="13.5" customHeight="1" thickBot="1" x14ac:dyDescent="0.25">
      <c r="A142" s="736" t="str">
        <f>'BASE PLANILHAS'!A100:C100</f>
        <v>Total do Módulo 5</v>
      </c>
      <c r="B142" s="737"/>
      <c r="C142" s="737"/>
      <c r="D142" s="252"/>
      <c r="E142" s="49">
        <f>SUM(E137:E141)</f>
        <v>264.46194444444444</v>
      </c>
      <c r="F142" s="1"/>
    </row>
    <row r="143" spans="1:8" x14ac:dyDescent="0.2">
      <c r="A143" s="241"/>
      <c r="B143" s="240"/>
      <c r="C143" s="240"/>
      <c r="D143" s="240"/>
      <c r="E143" s="242"/>
      <c r="F143" s="1"/>
    </row>
    <row r="144" spans="1:8" x14ac:dyDescent="0.2">
      <c r="A144" s="711" t="str">
        <f>'BASE PLANILHAS'!A102:E102</f>
        <v>MÓDULO 6 – CUSTOS INDIRETOS, TRIBUTOS E LUCRO</v>
      </c>
      <c r="B144" s="712"/>
      <c r="C144" s="712"/>
      <c r="D144" s="712"/>
      <c r="E144" s="713"/>
      <c r="F144" s="1"/>
    </row>
    <row r="145" spans="1:8" ht="13.5" thickBot="1" x14ac:dyDescent="0.25">
      <c r="A145" s="54"/>
      <c r="B145" s="54"/>
      <c r="C145" s="54"/>
      <c r="D145" s="54"/>
      <c r="E145" s="39"/>
      <c r="F145" s="1"/>
    </row>
    <row r="146" spans="1:8" ht="13.5" thickBot="1" x14ac:dyDescent="0.25">
      <c r="A146" s="214">
        <f>'BASE PLANILHAS'!A104</f>
        <v>6</v>
      </c>
      <c r="B146" s="214" t="str">
        <f>'BASE PLANILHAS'!B104</f>
        <v>Custos Indiretos, Tributos e Lucro</v>
      </c>
      <c r="C146" s="697" t="str">
        <f>'BASE PLANILHAS'!C104:D104</f>
        <v>Referência</v>
      </c>
      <c r="D146" s="698"/>
      <c r="E146" s="384" t="str">
        <f>'BASE PLANILHAS'!E104</f>
        <v>Valor (R$)</v>
      </c>
    </row>
    <row r="147" spans="1:8" x14ac:dyDescent="0.2">
      <c r="A147" s="32" t="str">
        <f>'BASE PLANILHAS'!A105</f>
        <v>A</v>
      </c>
      <c r="B147" s="253" t="str">
        <f>'BASE PLANILHAS'!B105</f>
        <v>Custos Indiretos</v>
      </c>
      <c r="C147" s="254">
        <f>'BASE PLANILHAS'!C105</f>
        <v>0</v>
      </c>
      <c r="D147" s="255"/>
      <c r="E147" s="256">
        <f>C147*$C$54</f>
        <v>0</v>
      </c>
      <c r="F147" s="61"/>
    </row>
    <row r="148" spans="1:8" x14ac:dyDescent="0.2">
      <c r="A148" s="34" t="str">
        <f>'BASE PLANILHAS'!A106</f>
        <v>B</v>
      </c>
      <c r="B148" s="257" t="str">
        <f>'BASE PLANILHAS'!B106</f>
        <v>Lucro</v>
      </c>
      <c r="C148" s="258">
        <f>'BASE PLANILHAS'!C106</f>
        <v>0</v>
      </c>
      <c r="D148" s="259"/>
      <c r="E148" s="256">
        <f>$C148*$C$54</f>
        <v>0</v>
      </c>
      <c r="F148" s="1"/>
    </row>
    <row r="149" spans="1:8" x14ac:dyDescent="0.2">
      <c r="A149" s="34" t="str">
        <f>'BASE PLANILHAS'!A107</f>
        <v>C</v>
      </c>
      <c r="B149" s="34" t="str">
        <f>'BASE PLANILHAS'!B107</f>
        <v>TRIBUTOS</v>
      </c>
      <c r="C149" s="260" t="str">
        <f>'BASE PLANILHAS'!C107</f>
        <v>%</v>
      </c>
      <c r="D149" s="260" t="str">
        <f>'BASE PLANILHAS'!D107</f>
        <v>%</v>
      </c>
      <c r="E149" s="261"/>
      <c r="F149" s="1"/>
    </row>
    <row r="150" spans="1:8" x14ac:dyDescent="0.2">
      <c r="A150" s="34" t="str">
        <f>'BASE PLANILHAS'!A108</f>
        <v>C.1</v>
      </c>
      <c r="B150" s="257" t="str">
        <f>'BASE PLANILHAS'!B108</f>
        <v>PIS</v>
      </c>
      <c r="C150" s="262">
        <f>'BASE PLANILHAS'!C108</f>
        <v>7.6</v>
      </c>
      <c r="D150" s="262">
        <f>((100/((100-($C$153))%)-100)*$C150)/($C$153)</f>
        <v>8.5633802816901436</v>
      </c>
      <c r="E150" s="263">
        <v>0</v>
      </c>
      <c r="F150" s="1"/>
    </row>
    <row r="151" spans="1:8" x14ac:dyDescent="0.2">
      <c r="A151" s="34" t="str">
        <f>'BASE PLANILHAS'!A109</f>
        <v>C.2</v>
      </c>
      <c r="B151" s="257" t="str">
        <f>'BASE PLANILHAS'!B109</f>
        <v>COFINS</v>
      </c>
      <c r="C151" s="262">
        <f>'BASE PLANILHAS'!C109</f>
        <v>1.65</v>
      </c>
      <c r="D151" s="262">
        <f>((100/((100-($C$153))%)-100)*$C151)/($C$153)</f>
        <v>1.8591549295774654</v>
      </c>
      <c r="E151" s="263">
        <v>0</v>
      </c>
      <c r="F151" s="1"/>
    </row>
    <row r="152" spans="1:8" x14ac:dyDescent="0.2">
      <c r="A152" s="34" t="str">
        <f>'BASE PLANILHAS'!A110</f>
        <v>C.3</v>
      </c>
      <c r="B152" s="257" t="str">
        <f>'BASE PLANILHAS'!B110</f>
        <v>ISS</v>
      </c>
      <c r="C152" s="294">
        <f>ISS!B29*100</f>
        <v>2</v>
      </c>
      <c r="D152" s="262">
        <f>((100/((100-($C$153))%)-100)*$C152)/($C$153)</f>
        <v>2.2535211267605644</v>
      </c>
      <c r="E152" s="264">
        <v>0</v>
      </c>
      <c r="F152" s="1"/>
    </row>
    <row r="153" spans="1:8" ht="13.5" thickBot="1" x14ac:dyDescent="0.25">
      <c r="A153" s="714" t="str">
        <f>'BASE PLANILHAS'!A111:B111</f>
        <v>Total Tributos</v>
      </c>
      <c r="B153" s="715">
        <f>'[1]BASE PLANILHAS'!A102:B102</f>
        <v>0</v>
      </c>
      <c r="C153" s="265">
        <f>SUM(C150:C152)</f>
        <v>11.25</v>
      </c>
      <c r="D153" s="265">
        <f>SUM(D150:D152)</f>
        <v>12.676056338028173</v>
      </c>
      <c r="E153" s="266">
        <f>((E147+E148+E142+E132+E112+E100+E63)*D153)%</f>
        <v>1702.1752047131245</v>
      </c>
      <c r="F153" s="1"/>
    </row>
    <row r="154" spans="1:8" ht="13.5" thickBot="1" x14ac:dyDescent="0.25">
      <c r="A154" s="696" t="str">
        <f>'BASE PLANILHAS'!A112:D112</f>
        <v>Total do Módulo 6</v>
      </c>
      <c r="B154" s="697"/>
      <c r="C154" s="697"/>
      <c r="D154" s="698"/>
      <c r="E154" s="51">
        <f>SUM(E147:E153)</f>
        <v>1702.1752047131245</v>
      </c>
      <c r="F154" s="1"/>
    </row>
    <row r="155" spans="1:8" x14ac:dyDescent="0.2">
      <c r="A155" s="267"/>
      <c r="B155" s="268"/>
      <c r="C155" s="268"/>
      <c r="D155" s="268"/>
      <c r="E155" s="59"/>
    </row>
    <row r="156" spans="1:8" x14ac:dyDescent="0.2">
      <c r="A156" s="738" t="str">
        <f>'BASE PLANILHAS'!A114:E114</f>
        <v>QUADRO RESUMO DO CUSTO POR EMPREGADO</v>
      </c>
      <c r="B156" s="739"/>
      <c r="C156" s="739"/>
      <c r="D156" s="739"/>
      <c r="E156" s="740"/>
      <c r="G156" s="3"/>
    </row>
    <row r="157" spans="1:8" ht="13.5" thickBot="1" x14ac:dyDescent="0.25">
      <c r="A157" s="390"/>
      <c r="B157" s="385"/>
      <c r="C157" s="385"/>
      <c r="D157" s="385"/>
      <c r="E157" s="386"/>
      <c r="G157" s="3"/>
    </row>
    <row r="158" spans="1:8" ht="13.5" thickBot="1" x14ac:dyDescent="0.25">
      <c r="A158" s="696" t="str">
        <f>'BASE PLANILHAS'!A116:D116</f>
        <v>Mão-de-Obra vinculada à execução contratual</v>
      </c>
      <c r="B158" s="697"/>
      <c r="C158" s="697"/>
      <c r="D158" s="698"/>
      <c r="E158" s="214" t="str">
        <f>'BASE PLANILHAS'!E116</f>
        <v>VALOR (R$)</v>
      </c>
      <c r="G158" s="1"/>
      <c r="H158" s="1"/>
    </row>
    <row r="159" spans="1:8" x14ac:dyDescent="0.2">
      <c r="A159" s="32" t="str">
        <f>'BASE PLANILHAS'!A117</f>
        <v>A</v>
      </c>
      <c r="B159" s="741" t="str">
        <f>'BASE PLANILHAS'!B117:D117</f>
        <v>MÓDULO 1 - COMPOSIÇÃO DA REMUNERAÇÃO</v>
      </c>
      <c r="C159" s="742"/>
      <c r="D159" s="743"/>
      <c r="E159" s="256">
        <f>E63</f>
        <v>5994.9877666666671</v>
      </c>
    </row>
    <row r="160" spans="1:8" x14ac:dyDescent="0.2">
      <c r="A160" s="34" t="str">
        <f>'BASE PLANILHAS'!A118</f>
        <v>B</v>
      </c>
      <c r="B160" s="744" t="str">
        <f>'BASE PLANILHAS'!B118:D118</f>
        <v>MÓDULO 2 – ENCARGOS E BENEFÍCIOS MENSAIS E DIÁRIOS</v>
      </c>
      <c r="C160" s="731"/>
      <c r="D160" s="732"/>
      <c r="E160" s="263">
        <f>E100</f>
        <v>5953.9022440666668</v>
      </c>
    </row>
    <row r="161" spans="1:7" x14ac:dyDescent="0.2">
      <c r="A161" s="34" t="str">
        <f>'BASE PLANILHAS'!A119</f>
        <v>C</v>
      </c>
      <c r="B161" s="745" t="str">
        <f>'BASE PLANILHAS'!B119:D119</f>
        <v>MÓDULO 3 – PROVISÃO PARA RESCISÃO</v>
      </c>
      <c r="C161" s="746"/>
      <c r="D161" s="747"/>
      <c r="E161" s="263">
        <f>E112</f>
        <v>330.17509843818374</v>
      </c>
      <c r="G161" s="3"/>
    </row>
    <row r="162" spans="1:7" x14ac:dyDescent="0.2">
      <c r="A162" s="34" t="str">
        <f>'BASE PLANILHAS'!A120</f>
        <v>D</v>
      </c>
      <c r="B162" s="744" t="str">
        <f>'BASE PLANILHAS'!B120:D120</f>
        <v>MÓDULO 4 – CUSTO DE REPOSIÇÃO DO PROFISSIONAL AUSENTE</v>
      </c>
      <c r="C162" s="731"/>
      <c r="D162" s="732"/>
      <c r="E162" s="263">
        <f>E132</f>
        <v>884.7440057875699</v>
      </c>
      <c r="G162" s="3"/>
    </row>
    <row r="163" spans="1:7" x14ac:dyDescent="0.2">
      <c r="A163" s="34" t="str">
        <f>'BASE PLANILHAS'!A121</f>
        <v>E</v>
      </c>
      <c r="B163" s="728" t="str">
        <f>'BASE PLANILHAS'!B121:D121</f>
        <v>MÓDULO 5 – INSUMOS DIVERSOS</v>
      </c>
      <c r="C163" s="729"/>
      <c r="D163" s="730"/>
      <c r="E163" s="263">
        <f>E142</f>
        <v>264.46194444444444</v>
      </c>
    </row>
    <row r="164" spans="1:7" x14ac:dyDescent="0.2">
      <c r="A164" s="34" t="str">
        <f>'BASE PLANILHAS'!A122</f>
        <v>-</v>
      </c>
      <c r="B164" s="722" t="str">
        <f>'BASE PLANILHAS'!B122:D122</f>
        <v>Subtotal (A + B + C + D + E)</v>
      </c>
      <c r="C164" s="723"/>
      <c r="D164" s="724"/>
      <c r="E164" s="60">
        <f>SUM(E159:E163)</f>
        <v>13428.271059403532</v>
      </c>
      <c r="F164" s="4"/>
      <c r="G164" s="2"/>
    </row>
    <row r="165" spans="1:7" ht="13.5" thickBot="1" x14ac:dyDescent="0.25">
      <c r="A165" s="36" t="str">
        <f>'BASE PLANILHAS'!A123</f>
        <v>F</v>
      </c>
      <c r="B165" s="725" t="str">
        <f>'BASE PLANILHAS'!B123:D123</f>
        <v>MÓDULO 6 – CUSTOS INDIRETOS, TRIBUTOS E LUCRO</v>
      </c>
      <c r="C165" s="726"/>
      <c r="D165" s="727"/>
      <c r="E165" s="24">
        <f>E154</f>
        <v>1702.1752047131245</v>
      </c>
    </row>
    <row r="166" spans="1:7" ht="13.5" thickBot="1" x14ac:dyDescent="0.25">
      <c r="A166" s="696" t="str">
        <f>'BASE PLANILHAS'!A124:D124</f>
        <v xml:space="preserve">Custo Total </v>
      </c>
      <c r="B166" s="697"/>
      <c r="C166" s="697"/>
      <c r="D166" s="698"/>
      <c r="E166" s="49">
        <f>SUM(E164:E165)</f>
        <v>15130.446264116657</v>
      </c>
      <c r="F166" s="4"/>
    </row>
    <row r="167" spans="1:7" ht="13.5" thickBot="1" x14ac:dyDescent="0.25">
      <c r="A167" s="696" t="str">
        <f>'BASE PLANILHAS'!A125:D125</f>
        <v xml:space="preserve">Custo Total Anual </v>
      </c>
      <c r="B167" s="697"/>
      <c r="C167" s="697"/>
      <c r="D167" s="698"/>
      <c r="E167" s="51">
        <f>E166*12</f>
        <v>181565.35516939987</v>
      </c>
      <c r="F167" s="4"/>
    </row>
    <row r="168" spans="1:7" hidden="1" x14ac:dyDescent="0.2">
      <c r="A168" s="392"/>
      <c r="B168" s="825"/>
      <c r="C168" s="825"/>
      <c r="D168" s="25"/>
      <c r="E168" s="25"/>
    </row>
    <row r="169" spans="1:7" ht="40.5" hidden="1" customHeight="1" thickBot="1" x14ac:dyDescent="0.25">
      <c r="A169" s="826"/>
      <c r="B169" s="827"/>
      <c r="C169" s="26"/>
      <c r="D169" s="8"/>
      <c r="E169" s="17"/>
    </row>
    <row r="170" spans="1:7" ht="12.75" hidden="1" customHeight="1" x14ac:dyDescent="0.2">
      <c r="A170" s="828"/>
      <c r="B170" s="829"/>
      <c r="C170" s="270"/>
      <c r="D170" s="271"/>
      <c r="E170" s="272"/>
    </row>
    <row r="171" spans="1:7" ht="12.75" hidden="1" customHeight="1" x14ac:dyDescent="0.2">
      <c r="A171" s="816"/>
      <c r="B171" s="817"/>
      <c r="C171" s="273"/>
      <c r="D171" s="274"/>
      <c r="E171" s="275"/>
    </row>
    <row r="172" spans="1:7" ht="12.75" hidden="1" customHeight="1" x14ac:dyDescent="0.2">
      <c r="A172" s="816"/>
      <c r="B172" s="817"/>
      <c r="C172" s="273"/>
      <c r="D172" s="274"/>
      <c r="E172" s="275"/>
    </row>
    <row r="173" spans="1:7" ht="12.75" hidden="1" customHeight="1" x14ac:dyDescent="0.2">
      <c r="A173" s="816"/>
      <c r="B173" s="817"/>
      <c r="C173" s="273"/>
      <c r="D173" s="274"/>
      <c r="E173" s="275"/>
    </row>
    <row r="174" spans="1:7" ht="12.75" hidden="1" customHeight="1" x14ac:dyDescent="0.2">
      <c r="A174" s="818"/>
      <c r="B174" s="819"/>
      <c r="C174" s="9"/>
      <c r="D174" s="10"/>
      <c r="E174" s="275"/>
    </row>
    <row r="175" spans="1:7" ht="13.5" hidden="1" customHeight="1" thickBot="1" x14ac:dyDescent="0.25">
      <c r="A175" s="820"/>
      <c r="B175" s="821"/>
      <c r="C175" s="276"/>
      <c r="D175" s="277"/>
      <c r="E175" s="278"/>
    </row>
    <row r="176" spans="1:7" ht="13.5" hidden="1" thickBot="1" x14ac:dyDescent="0.25">
      <c r="A176" s="822"/>
      <c r="B176" s="823"/>
      <c r="C176" s="823"/>
      <c r="D176" s="824"/>
      <c r="E176" s="11"/>
    </row>
    <row r="177" spans="1:8" hidden="1" x14ac:dyDescent="0.2">
      <c r="A177" s="7"/>
      <c r="B177" s="7"/>
      <c r="C177" s="7"/>
      <c r="D177" s="7"/>
      <c r="E177" s="7"/>
    </row>
    <row r="178" spans="1:8" hidden="1" x14ac:dyDescent="0.2">
      <c r="A178" s="392"/>
      <c r="B178" s="825"/>
      <c r="C178" s="825"/>
      <c r="D178" s="25"/>
      <c r="E178" s="25"/>
    </row>
    <row r="179" spans="1:8" ht="13.5" hidden="1" thickBot="1" x14ac:dyDescent="0.25">
      <c r="A179" s="798"/>
      <c r="B179" s="799"/>
      <c r="C179" s="799"/>
      <c r="D179" s="799"/>
      <c r="E179" s="800"/>
    </row>
    <row r="180" spans="1:8" ht="13.5" hidden="1" thickBot="1" x14ac:dyDescent="0.25">
      <c r="A180" s="279"/>
      <c r="B180" s="801"/>
      <c r="C180" s="802"/>
      <c r="D180" s="803"/>
      <c r="E180" s="17"/>
    </row>
    <row r="181" spans="1:8" hidden="1" x14ac:dyDescent="0.2">
      <c r="A181" s="280"/>
      <c r="B181" s="804"/>
      <c r="C181" s="805"/>
      <c r="D181" s="806"/>
      <c r="E181" s="281"/>
    </row>
    <row r="182" spans="1:8" hidden="1" x14ac:dyDescent="0.2">
      <c r="A182" s="282"/>
      <c r="B182" s="807"/>
      <c r="C182" s="808"/>
      <c r="D182" s="809"/>
      <c r="E182" s="283"/>
    </row>
    <row r="183" spans="1:8" ht="13.5" hidden="1" thickBot="1" x14ac:dyDescent="0.25">
      <c r="A183" s="282"/>
      <c r="B183" s="810"/>
      <c r="C183" s="811"/>
      <c r="D183" s="812"/>
      <c r="E183" s="283"/>
    </row>
    <row r="184" spans="1:8" ht="13.5" hidden="1" thickBot="1" x14ac:dyDescent="0.25">
      <c r="A184" s="813"/>
      <c r="B184" s="814"/>
      <c r="C184" s="814"/>
      <c r="D184" s="815"/>
      <c r="E184" s="11"/>
    </row>
    <row r="185" spans="1:8" hidden="1" x14ac:dyDescent="0.2">
      <c r="A185" s="284"/>
      <c r="B185" s="7"/>
      <c r="C185" s="7"/>
      <c r="D185" s="7"/>
      <c r="E185" s="7"/>
    </row>
    <row r="186" spans="1:8" hidden="1" x14ac:dyDescent="0.2">
      <c r="A186" s="7"/>
      <c r="B186" s="7"/>
      <c r="C186" s="7"/>
      <c r="D186" s="7"/>
      <c r="E186" s="7"/>
    </row>
    <row r="187" spans="1:8" hidden="1" x14ac:dyDescent="0.2">
      <c r="A187" s="7"/>
      <c r="B187" s="7"/>
      <c r="C187" s="7"/>
      <c r="D187" s="7"/>
      <c r="E187" s="7"/>
    </row>
    <row r="188" spans="1:8" x14ac:dyDescent="0.2">
      <c r="A188" s="13"/>
      <c r="B188" s="13"/>
      <c r="C188" s="7"/>
      <c r="D188" s="7"/>
      <c r="E188" s="30"/>
      <c r="F188" s="4"/>
    </row>
    <row r="189" spans="1:8" x14ac:dyDescent="0.2">
      <c r="A189" s="14"/>
      <c r="B189" s="13"/>
      <c r="C189" s="7"/>
      <c r="D189" s="7"/>
      <c r="E189" s="69"/>
      <c r="F189" s="4"/>
      <c r="H189" s="4"/>
    </row>
    <row r="190" spans="1:8" x14ac:dyDescent="0.2">
      <c r="A190" s="7"/>
      <c r="B190" s="7"/>
      <c r="C190" s="7"/>
      <c r="D190" s="7"/>
      <c r="E190" s="15"/>
      <c r="H190" s="4"/>
    </row>
    <row r="191" spans="1:8" x14ac:dyDescent="0.2">
      <c r="A191" s="7"/>
      <c r="B191" s="7"/>
      <c r="C191" s="7"/>
      <c r="D191" s="7"/>
      <c r="E191" s="15"/>
    </row>
    <row r="192" spans="1:8" x14ac:dyDescent="0.2">
      <c r="A192" s="4"/>
      <c r="E192" s="4"/>
    </row>
    <row r="193" spans="1:1" x14ac:dyDescent="0.2">
      <c r="A193" s="4"/>
    </row>
  </sheetData>
  <sheetProtection sheet="1" objects="1" scenarios="1"/>
  <mergeCells count="115">
    <mergeCell ref="A1:E1"/>
    <mergeCell ref="A3:E3"/>
    <mergeCell ref="B4:D4"/>
    <mergeCell ref="B5:D5"/>
    <mergeCell ref="B6:D6"/>
    <mergeCell ref="B7:D7"/>
    <mergeCell ref="B58:C58"/>
    <mergeCell ref="B59:C59"/>
    <mergeCell ref="B60:C60"/>
    <mergeCell ref="B61:C61"/>
    <mergeCell ref="B62:C62"/>
    <mergeCell ref="A63:D63"/>
    <mergeCell ref="B8:D8"/>
    <mergeCell ref="A10:E10"/>
    <mergeCell ref="B12:E12"/>
    <mergeCell ref="A55:C55"/>
    <mergeCell ref="B56:C56"/>
    <mergeCell ref="B57:C57"/>
    <mergeCell ref="B72:C72"/>
    <mergeCell ref="B73:C73"/>
    <mergeCell ref="B74:C74"/>
    <mergeCell ref="B75:C75"/>
    <mergeCell ref="A76:C76"/>
    <mergeCell ref="B78:C78"/>
    <mergeCell ref="A65:E65"/>
    <mergeCell ref="B67:C67"/>
    <mergeCell ref="B68:C68"/>
    <mergeCell ref="B69:C69"/>
    <mergeCell ref="B70:C70"/>
    <mergeCell ref="B71:C71"/>
    <mergeCell ref="B86:C86"/>
    <mergeCell ref="B87:C87"/>
    <mergeCell ref="B88:C88"/>
    <mergeCell ref="B89:C89"/>
    <mergeCell ref="B90:C90"/>
    <mergeCell ref="B91:C91"/>
    <mergeCell ref="B79:C79"/>
    <mergeCell ref="B80:C80"/>
    <mergeCell ref="B81:C81"/>
    <mergeCell ref="B82:C82"/>
    <mergeCell ref="A83:C83"/>
    <mergeCell ref="B85:C85"/>
    <mergeCell ref="B99:D99"/>
    <mergeCell ref="A100:D100"/>
    <mergeCell ref="A102:E102"/>
    <mergeCell ref="B104:C104"/>
    <mergeCell ref="B105:C105"/>
    <mergeCell ref="B106:C106"/>
    <mergeCell ref="B92:C92"/>
    <mergeCell ref="B93:C93"/>
    <mergeCell ref="A94:D94"/>
    <mergeCell ref="B96:D96"/>
    <mergeCell ref="B97:D97"/>
    <mergeCell ref="B98:D98"/>
    <mergeCell ref="A114:E114"/>
    <mergeCell ref="B116:C116"/>
    <mergeCell ref="B117:C117"/>
    <mergeCell ref="B118:C118"/>
    <mergeCell ref="B119:C119"/>
    <mergeCell ref="B120:C120"/>
    <mergeCell ref="B107:C107"/>
    <mergeCell ref="B108:C108"/>
    <mergeCell ref="B109:C109"/>
    <mergeCell ref="B110:C110"/>
    <mergeCell ref="B111:C111"/>
    <mergeCell ref="A112:C112"/>
    <mergeCell ref="B129:C129"/>
    <mergeCell ref="B130:C130"/>
    <mergeCell ref="B131:C131"/>
    <mergeCell ref="A132:C132"/>
    <mergeCell ref="A134:E134"/>
    <mergeCell ref="B136:C136"/>
    <mergeCell ref="B121:C121"/>
    <mergeCell ref="B122:C122"/>
    <mergeCell ref="A123:C123"/>
    <mergeCell ref="B125:C125"/>
    <mergeCell ref="B126:C126"/>
    <mergeCell ref="A127:C127"/>
    <mergeCell ref="A144:E144"/>
    <mergeCell ref="C146:D146"/>
    <mergeCell ref="A153:B153"/>
    <mergeCell ref="A154:D154"/>
    <mergeCell ref="A156:E156"/>
    <mergeCell ref="A158:D158"/>
    <mergeCell ref="B137:C137"/>
    <mergeCell ref="B138:C138"/>
    <mergeCell ref="B139:C139"/>
    <mergeCell ref="B140:C140"/>
    <mergeCell ref="B141:C141"/>
    <mergeCell ref="A142:C142"/>
    <mergeCell ref="B165:D165"/>
    <mergeCell ref="A166:D166"/>
    <mergeCell ref="A167:D167"/>
    <mergeCell ref="B168:C168"/>
    <mergeCell ref="A169:B169"/>
    <mergeCell ref="A170:B170"/>
    <mergeCell ref="B159:D159"/>
    <mergeCell ref="B160:D160"/>
    <mergeCell ref="B161:D161"/>
    <mergeCell ref="B162:D162"/>
    <mergeCell ref="B163:D163"/>
    <mergeCell ref="B164:D164"/>
    <mergeCell ref="A184:D184"/>
    <mergeCell ref="B178:C178"/>
    <mergeCell ref="A179:E179"/>
    <mergeCell ref="B180:D180"/>
    <mergeCell ref="B181:D181"/>
    <mergeCell ref="B182:D182"/>
    <mergeCell ref="B183:D183"/>
    <mergeCell ref="A171:B171"/>
    <mergeCell ref="A172:B172"/>
    <mergeCell ref="A173:B173"/>
    <mergeCell ref="A174:B174"/>
    <mergeCell ref="A175:B175"/>
    <mergeCell ref="A176:D176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84" sqref="D84:E84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9" x14ac:dyDescent="0.2">
      <c r="A1" s="752" t="str">
        <f>'BASE PLANILHAS'!A1:E1</f>
        <v>ANEXO VI - PLANILHA DE COMPOSIÇÃO DE CUSTOS</v>
      </c>
      <c r="B1" s="753"/>
      <c r="C1" s="753"/>
      <c r="D1" s="753"/>
      <c r="E1" s="754"/>
    </row>
    <row r="2" spans="1:9" ht="13.5" thickBot="1" x14ac:dyDescent="0.25">
      <c r="A2" s="174"/>
      <c r="B2" s="221"/>
      <c r="C2" s="221"/>
      <c r="D2" s="222"/>
      <c r="E2" s="223"/>
      <c r="F2" s="54"/>
      <c r="G2" s="54"/>
      <c r="H2" s="54"/>
    </row>
    <row r="3" spans="1:9" ht="13.5" thickBot="1" x14ac:dyDescent="0.25">
      <c r="A3" s="755" t="str">
        <f>'BASE PLANILHAS'!A3:E3</f>
        <v>Dados para composição dos custos referentes à mão-de-obra</v>
      </c>
      <c r="B3" s="756"/>
      <c r="C3" s="756"/>
      <c r="D3" s="756"/>
      <c r="E3" s="757"/>
      <c r="F3" s="54"/>
      <c r="G3" s="54"/>
      <c r="H3" s="54"/>
    </row>
    <row r="4" spans="1:9" x14ac:dyDescent="0.2">
      <c r="A4" s="64" t="str">
        <f>'BASE PLANILHAS'!A4</f>
        <v>A</v>
      </c>
      <c r="B4" s="758" t="str">
        <f>'BASE PLANILHAS'!B4:D4</f>
        <v>Localidade</v>
      </c>
      <c r="C4" s="759"/>
      <c r="D4" s="760"/>
      <c r="E4" s="297" t="str">
        <f>CCT!A86</f>
        <v>Ibirite</v>
      </c>
      <c r="F4" s="54"/>
      <c r="G4" s="54"/>
      <c r="H4" s="54"/>
    </row>
    <row r="5" spans="1:9" x14ac:dyDescent="0.2">
      <c r="A5" s="34" t="str">
        <f>'BASE PLANILHAS'!A5</f>
        <v>B</v>
      </c>
      <c r="B5" s="761" t="str">
        <f>'BASE PLANILHAS'!B5:D5</f>
        <v>Tipo de serviço</v>
      </c>
      <c r="C5" s="762"/>
      <c r="D5" s="763"/>
      <c r="E5" s="33" t="str">
        <f>'BASE PLANILHAS'!E5</f>
        <v>Apoio Administrativo</v>
      </c>
      <c r="F5" s="54"/>
      <c r="G5" s="54"/>
      <c r="H5" s="54"/>
    </row>
    <row r="6" spans="1:9" x14ac:dyDescent="0.2">
      <c r="A6" s="34" t="str">
        <f>'BASE PLANILHAS'!A6</f>
        <v>C</v>
      </c>
      <c r="B6" s="745" t="str">
        <f>'BASE PLANILHAS'!B6:D6</f>
        <v>Salário Nominativo da Categoria Profissional</v>
      </c>
      <c r="C6" s="746"/>
      <c r="D6" s="747"/>
      <c r="E6" s="297">
        <f>CCT!H86</f>
        <v>1393</v>
      </c>
      <c r="F6" s="54"/>
      <c r="G6" s="54"/>
      <c r="H6" s="54"/>
    </row>
    <row r="7" spans="1:9" x14ac:dyDescent="0.2">
      <c r="A7" s="34" t="str">
        <f>'BASE PLANILHAS'!A7</f>
        <v>D</v>
      </c>
      <c r="B7" s="745" t="str">
        <f>'BASE PLANILHAS'!B7:D7</f>
        <v>Categoria profissional (vinculada à execução contratual)</v>
      </c>
      <c r="C7" s="746"/>
      <c r="D7" s="747"/>
      <c r="E7" s="298" t="str">
        <f>CCT!B86</f>
        <v>Porteiro - 12 x 36 - Diurno</v>
      </c>
      <c r="G7" s="1"/>
    </row>
    <row r="8" spans="1:9" ht="13.5" thickBot="1" x14ac:dyDescent="0.25">
      <c r="A8" s="36" t="str">
        <f>'BASE PLANILHAS'!A8</f>
        <v>E</v>
      </c>
      <c r="B8" s="764" t="str">
        <f>'BASE PLANILHAS'!B8:D8</f>
        <v>Data base da categoria (dia/mês/ano)</v>
      </c>
      <c r="C8" s="765"/>
      <c r="D8" s="766"/>
      <c r="E8" s="225">
        <f>CCT!P86</f>
        <v>43101</v>
      </c>
      <c r="F8" s="63"/>
    </row>
    <row r="9" spans="1:9" x14ac:dyDescent="0.2">
      <c r="A9" s="226"/>
      <c r="B9" s="100"/>
      <c r="C9" s="100"/>
      <c r="D9" s="100"/>
      <c r="E9" s="227"/>
      <c r="F9" s="63"/>
      <c r="H9" s="1"/>
    </row>
    <row r="10" spans="1:9" x14ac:dyDescent="0.2">
      <c r="A10" s="711" t="str">
        <f>'BASE PLANILHAS'!A10:E10</f>
        <v>MÓDULO 1 - COMPOSIÇÃO DA REMUNERAÇÃO</v>
      </c>
      <c r="B10" s="712"/>
      <c r="C10" s="712"/>
      <c r="D10" s="712"/>
      <c r="E10" s="713"/>
      <c r="F10" s="70"/>
    </row>
    <row r="11" spans="1:9" ht="13.5" thickBot="1" x14ac:dyDescent="0.25">
      <c r="A11" s="37"/>
      <c r="B11" s="38"/>
      <c r="C11" s="38"/>
      <c r="D11" s="38"/>
      <c r="E11" s="39"/>
      <c r="F11" s="1"/>
    </row>
    <row r="12" spans="1:9" ht="13.5" thickBot="1" x14ac:dyDescent="0.25">
      <c r="A12" s="214">
        <f>'BASE PLANILHAS'!A12</f>
        <v>1</v>
      </c>
      <c r="B12" s="696" t="str">
        <f>'BASE PLANILHAS'!B12:C12</f>
        <v>Composição da Remuneração</v>
      </c>
      <c r="C12" s="698"/>
      <c r="D12" s="384" t="str">
        <f>'BASE PLANILHAS'!D12</f>
        <v>Referência</v>
      </c>
      <c r="E12" s="384" t="str">
        <f>'BASE PLANILHAS'!E12</f>
        <v>Valor (R$)</v>
      </c>
      <c r="G12" s="1"/>
      <c r="I12" s="1"/>
    </row>
    <row r="13" spans="1:9" x14ac:dyDescent="0.2">
      <c r="A13" s="40" t="str">
        <f>'BASE PLANILHAS'!A13</f>
        <v>A</v>
      </c>
      <c r="B13" s="720" t="str">
        <f>'BASE PLANILHAS'!B13:C13</f>
        <v>Salário Base</v>
      </c>
      <c r="C13" s="721"/>
      <c r="D13" s="83">
        <v>1</v>
      </c>
      <c r="E13" s="41">
        <f>E6*D13</f>
        <v>1393</v>
      </c>
    </row>
    <row r="14" spans="1:9" x14ac:dyDescent="0.2">
      <c r="A14" s="34" t="str">
        <f>'BASE PLANILHAS'!A14</f>
        <v>B</v>
      </c>
      <c r="B14" s="699" t="str">
        <f>'BASE PLANILHAS'!B14:C14</f>
        <v xml:space="preserve">Adicional Periculosidade </v>
      </c>
      <c r="C14" s="700"/>
      <c r="D14" s="291">
        <v>0</v>
      </c>
      <c r="E14" s="216">
        <f t="shared" ref="E14:E19" si="0">D14*$E$13</f>
        <v>0</v>
      </c>
      <c r="G14" s="1"/>
    </row>
    <row r="15" spans="1:9" x14ac:dyDescent="0.2">
      <c r="A15" s="34" t="str">
        <f>'BASE PLANILHAS'!A15</f>
        <v>C</v>
      </c>
      <c r="B15" s="699" t="str">
        <f>'BASE PLANILHAS'!B15:C15</f>
        <v>Adicional Insalubridade</v>
      </c>
      <c r="C15" s="700"/>
      <c r="D15" s="296">
        <v>0</v>
      </c>
      <c r="E15" s="55">
        <f>D15*$D$13</f>
        <v>0</v>
      </c>
      <c r="G15" s="1"/>
    </row>
    <row r="16" spans="1:9" x14ac:dyDescent="0.2">
      <c r="A16" s="34" t="str">
        <f>'BASE PLANILHAS'!A16</f>
        <v>D</v>
      </c>
      <c r="B16" s="701" t="str">
        <f>'BASE PLANILHAS'!B16:C16</f>
        <v>Adicional Noturno</v>
      </c>
      <c r="C16" s="702"/>
      <c r="D16" s="42">
        <v>0</v>
      </c>
      <c r="E16" s="216">
        <f t="shared" si="0"/>
        <v>0</v>
      </c>
      <c r="G16" s="1"/>
    </row>
    <row r="17" spans="1:9" x14ac:dyDescent="0.2">
      <c r="A17" s="34" t="str">
        <f>'BASE PLANILHAS'!A17</f>
        <v>E</v>
      </c>
      <c r="B17" s="699" t="str">
        <f>'BASE PLANILHAS'!B17:C17</f>
        <v>Adicional de Hora Noturna Reduzida</v>
      </c>
      <c r="C17" s="700"/>
      <c r="D17" s="42">
        <v>0</v>
      </c>
      <c r="E17" s="216">
        <f t="shared" si="0"/>
        <v>0</v>
      </c>
    </row>
    <row r="18" spans="1:9" x14ac:dyDescent="0.2">
      <c r="A18" s="34" t="str">
        <f>'BASE PLANILHAS'!A18</f>
        <v>F</v>
      </c>
      <c r="B18" s="699" t="str">
        <f>'BASE PLANILHAS'!B18:C18</f>
        <v>Intervalo Intrajornada</v>
      </c>
      <c r="C18" s="700"/>
      <c r="D18" s="291">
        <v>0</v>
      </c>
      <c r="E18" s="216">
        <f>D18*$E$13</f>
        <v>0</v>
      </c>
    </row>
    <row r="19" spans="1:9" x14ac:dyDescent="0.2">
      <c r="A19" s="64" t="str">
        <f>'BASE PLANILHAS'!A19</f>
        <v>G</v>
      </c>
      <c r="B19" s="701" t="str">
        <f>'BASE PLANILHAS'!B19:C19</f>
        <v>Feriado Nacional - Súmula 444/2012 - TST</v>
      </c>
      <c r="C19" s="702"/>
      <c r="D19" s="291">
        <v>0</v>
      </c>
      <c r="E19" s="216">
        <f t="shared" si="0"/>
        <v>0</v>
      </c>
    </row>
    <row r="20" spans="1:9" ht="13.5" thickBot="1" x14ac:dyDescent="0.25">
      <c r="A20" s="36" t="str">
        <f>'BASE PLANILHAS'!A20</f>
        <v>H</v>
      </c>
      <c r="B20" s="716" t="str">
        <f>'BASE PLANILHAS'!B20:C20</f>
        <v>Adicional de Acúmulo de função</v>
      </c>
      <c r="C20" s="717"/>
      <c r="D20" s="42">
        <v>0</v>
      </c>
      <c r="E20" s="215">
        <f>D20*$E$13</f>
        <v>0</v>
      </c>
    </row>
    <row r="21" spans="1:9" ht="13.5" thickBot="1" x14ac:dyDescent="0.25">
      <c r="A21" s="696" t="str">
        <f>'BASE PLANILHAS'!A21:D21</f>
        <v>Total do Módulo 1</v>
      </c>
      <c r="B21" s="697"/>
      <c r="C21" s="697"/>
      <c r="D21" s="698"/>
      <c r="E21" s="51">
        <f>SUM(E13:E20)</f>
        <v>1393</v>
      </c>
    </row>
    <row r="22" spans="1:9" x14ac:dyDescent="0.2">
      <c r="A22" s="390"/>
      <c r="B22" s="391"/>
      <c r="C22" s="391"/>
      <c r="D22" s="391"/>
      <c r="E22" s="44"/>
      <c r="F22" s="1"/>
    </row>
    <row r="23" spans="1:9" x14ac:dyDescent="0.2">
      <c r="A23" s="711" t="str">
        <f>'BASE PLANILHAS'!A23:E23</f>
        <v>MÓDULO 2 – ENCARGOS E BENEFÍCIOS MENSAIS E DIÁRIOS</v>
      </c>
      <c r="B23" s="712"/>
      <c r="C23" s="712"/>
      <c r="D23" s="712"/>
      <c r="E23" s="713"/>
      <c r="F23" s="1"/>
    </row>
    <row r="24" spans="1:9" ht="13.5" thickBot="1" x14ac:dyDescent="0.25">
      <c r="A24" s="387"/>
      <c r="B24" s="388"/>
      <c r="C24" s="388"/>
      <c r="D24" s="388"/>
      <c r="E24" s="389"/>
      <c r="F24" s="1"/>
    </row>
    <row r="25" spans="1:9" ht="13.5" thickBot="1" x14ac:dyDescent="0.25">
      <c r="A25" s="214" t="str">
        <f>'BASE PLANILHAS'!A25</f>
        <v>2.1</v>
      </c>
      <c r="B25" s="696" t="str">
        <f>'BASE PLANILHAS'!B25:C25</f>
        <v>Submódulo 2.1 - Encargos Previdenciários, FGTS e Outras Contribuições</v>
      </c>
      <c r="C25" s="698"/>
      <c r="D25" s="214" t="str">
        <f>'BASE PLANILHAS'!D25</f>
        <v>Referência</v>
      </c>
      <c r="E25" s="214" t="str">
        <f>'BASE PLANILHAS'!E25</f>
        <v>Valor (R$)</v>
      </c>
    </row>
    <row r="26" spans="1:9" x14ac:dyDescent="0.2">
      <c r="A26" s="40" t="str">
        <f>'BASE PLANILHAS'!A26</f>
        <v>A</v>
      </c>
      <c r="B26" s="708" t="str">
        <f>'BASE PLANILHAS'!B26:C26</f>
        <v>INSS</v>
      </c>
      <c r="C26" s="710"/>
      <c r="D26" s="73">
        <f>'BASE PLANILHAS'!D26</f>
        <v>0.2</v>
      </c>
      <c r="E26" s="74">
        <f>$E$21*D26</f>
        <v>278.60000000000002</v>
      </c>
    </row>
    <row r="27" spans="1:9" x14ac:dyDescent="0.2">
      <c r="A27" s="34" t="str">
        <f>'BASE PLANILHAS'!A27</f>
        <v>B</v>
      </c>
      <c r="B27" s="701" t="str">
        <f>'BASE PLANILHAS'!B27:C27</f>
        <v>SESI OU SENAC</v>
      </c>
      <c r="C27" s="702"/>
      <c r="D27" s="18">
        <f>'BASE PLANILHAS'!D27</f>
        <v>1.4999999999999999E-2</v>
      </c>
      <c r="E27" s="23">
        <f>$E$21*D27</f>
        <v>20.895</v>
      </c>
    </row>
    <row r="28" spans="1:9" x14ac:dyDescent="0.2">
      <c r="A28" s="34" t="str">
        <f>'BASE PLANILHAS'!A28</f>
        <v>C</v>
      </c>
      <c r="B28" s="748" t="str">
        <f>'BASE PLANILHAS'!B28:C28</f>
        <v>SENAI OU SENAC</v>
      </c>
      <c r="C28" s="749"/>
      <c r="D28" s="18">
        <f>'BASE PLANILHAS'!D28</f>
        <v>0.01</v>
      </c>
      <c r="E28" s="23">
        <f>$E$21*D28</f>
        <v>13.93</v>
      </c>
    </row>
    <row r="29" spans="1:9" x14ac:dyDescent="0.2">
      <c r="A29" s="34" t="str">
        <f>'BASE PLANILHAS'!A29</f>
        <v>D</v>
      </c>
      <c r="B29" s="699" t="str">
        <f>'BASE PLANILHAS'!B29:C29</f>
        <v>INCRA</v>
      </c>
      <c r="C29" s="700"/>
      <c r="D29" s="18">
        <f>'BASE PLANILHAS'!D29</f>
        <v>2E-3</v>
      </c>
      <c r="E29" s="23">
        <f t="shared" ref="E29:E32" si="1">$E$21*D29</f>
        <v>2.786</v>
      </c>
    </row>
    <row r="30" spans="1:9" x14ac:dyDescent="0.2">
      <c r="A30" s="34" t="str">
        <f>'BASE PLANILHAS'!A30</f>
        <v>E</v>
      </c>
      <c r="B30" s="699" t="str">
        <f>'BASE PLANILHAS'!B30:C30</f>
        <v>Salário Educação</v>
      </c>
      <c r="C30" s="700"/>
      <c r="D30" s="18">
        <f>'BASE PLANILHAS'!D30</f>
        <v>2.5000000000000001E-2</v>
      </c>
      <c r="E30" s="23">
        <f t="shared" si="1"/>
        <v>34.825000000000003</v>
      </c>
    </row>
    <row r="31" spans="1:9" x14ac:dyDescent="0.2">
      <c r="A31" s="34" t="str">
        <f>'BASE PLANILHAS'!A31</f>
        <v>F</v>
      </c>
      <c r="B31" s="699" t="str">
        <f>'BASE PLANILHAS'!B31:C31</f>
        <v>FGTS</v>
      </c>
      <c r="C31" s="700"/>
      <c r="D31" s="18">
        <f>'BASE PLANILHAS'!D31</f>
        <v>0.08</v>
      </c>
      <c r="E31" s="23">
        <f t="shared" si="1"/>
        <v>111.44</v>
      </c>
    </row>
    <row r="32" spans="1:9" x14ac:dyDescent="0.2">
      <c r="A32" s="34" t="str">
        <f>'BASE PLANILHAS'!A32</f>
        <v>G</v>
      </c>
      <c r="B32" s="699" t="str">
        <f>'BASE PLANILHAS'!B32:C32</f>
        <v>RAT</v>
      </c>
      <c r="C32" s="700"/>
      <c r="D32" s="18">
        <f>'BASE PLANILHAS'!D32</f>
        <v>0.03</v>
      </c>
      <c r="E32" s="23">
        <f t="shared" si="1"/>
        <v>41.79</v>
      </c>
      <c r="I32" s="1"/>
    </row>
    <row r="33" spans="1:14" ht="13.5" thickBot="1" x14ac:dyDescent="0.25">
      <c r="A33" s="34" t="str">
        <f>'BASE PLANILHAS'!A33</f>
        <v>H</v>
      </c>
      <c r="B33" s="701" t="str">
        <f>'BASE PLANILHAS'!B33:C33</f>
        <v>SEBRAE</v>
      </c>
      <c r="C33" s="702"/>
      <c r="D33" s="18">
        <f>'BASE PLANILHAS'!D33</f>
        <v>6.0000000000000001E-3</v>
      </c>
      <c r="E33" s="23">
        <f>$E$21*D33</f>
        <v>8.3580000000000005</v>
      </c>
    </row>
    <row r="34" spans="1:14" ht="13.5" thickBot="1" x14ac:dyDescent="0.25">
      <c r="A34" s="696" t="str">
        <f>'BASE PLANILHAS'!A34:C34</f>
        <v>Total do Submódulo 2.1</v>
      </c>
      <c r="B34" s="697"/>
      <c r="C34" s="698"/>
      <c r="D34" s="50">
        <f>'BASE PLANILHAS'!D34</f>
        <v>0.3680000000000001</v>
      </c>
      <c r="E34" s="51">
        <f>SUM(E26:E33)</f>
        <v>512.62400000000002</v>
      </c>
      <c r="F34" s="1"/>
      <c r="G34" s="66"/>
    </row>
    <row r="35" spans="1:14" ht="13.5" thickBot="1" x14ac:dyDescent="0.25">
      <c r="A35" s="382"/>
      <c r="B35" s="383"/>
      <c r="C35" s="383"/>
      <c r="D35" s="236"/>
      <c r="E35" s="45"/>
      <c r="F35" s="1"/>
      <c r="G35" s="66"/>
    </row>
    <row r="36" spans="1:14" ht="13.5" thickBot="1" x14ac:dyDescent="0.25">
      <c r="A36" s="214" t="str">
        <f>'BASE PLANILHAS'!A36</f>
        <v>2.2</v>
      </c>
      <c r="B36" s="696" t="str">
        <f>'BASE PLANILHAS'!B36:C36</f>
        <v>Submódulo 2.2 - 13º Salário, Férias e Adicional de Férias</v>
      </c>
      <c r="C36" s="698"/>
      <c r="D36" s="214" t="str">
        <f>'BASE PLANILHAS'!D36</f>
        <v>Referência</v>
      </c>
      <c r="E36" s="384" t="str">
        <f>'BASE PLANILHAS'!E36</f>
        <v>Valor (R$)</v>
      </c>
    </row>
    <row r="37" spans="1:14" x14ac:dyDescent="0.2">
      <c r="A37" s="32" t="str">
        <f>'BASE PLANILHAS'!A37</f>
        <v>A</v>
      </c>
      <c r="B37" s="701" t="str">
        <f>'BASE PLANILHAS'!B37:C37</f>
        <v>13º salário (titular)</v>
      </c>
      <c r="C37" s="702"/>
      <c r="D37" s="65">
        <f>'BASE PLANILHAS'!D37</f>
        <v>8.3333333333333329E-2</v>
      </c>
      <c r="E37" s="41">
        <f>$E$21*D37</f>
        <v>116.08333333333333</v>
      </c>
      <c r="F37" s="1"/>
    </row>
    <row r="38" spans="1:14" ht="13.5" thickBot="1" x14ac:dyDescent="0.25">
      <c r="A38" s="36" t="str">
        <f>'BASE PLANILHAS'!A38</f>
        <v>B</v>
      </c>
      <c r="B38" s="716" t="str">
        <f>'BASE PLANILHAS'!B38:C38</f>
        <v>Férias e Adicional de Férias (titular)</v>
      </c>
      <c r="C38" s="717"/>
      <c r="D38" s="71">
        <f>'BASE PLANILHAS'!D38</f>
        <v>0.1111111111111111</v>
      </c>
      <c r="E38" s="72">
        <f>D38*$E$21</f>
        <v>154.77777777777777</v>
      </c>
      <c r="F38" s="1"/>
      <c r="H38" s="1"/>
    </row>
    <row r="39" spans="1:14" ht="13.5" thickBot="1" x14ac:dyDescent="0.25">
      <c r="A39" s="67"/>
      <c r="B39" s="696" t="str">
        <f>'BASE PLANILHAS'!B39:C39</f>
        <v>Subtotal</v>
      </c>
      <c r="C39" s="698"/>
      <c r="D39" s="16">
        <f>'BASE PLANILHAS'!D39</f>
        <v>0.19444444444444442</v>
      </c>
      <c r="E39" s="45">
        <f>D39*$E$21</f>
        <v>270.86111111111109</v>
      </c>
      <c r="F39" s="1"/>
      <c r="H39" s="1"/>
    </row>
    <row r="40" spans="1:14" ht="13.5" thickBot="1" x14ac:dyDescent="0.25">
      <c r="A40" s="214" t="str">
        <f>'BASE PLANILHAS'!A40</f>
        <v>C</v>
      </c>
      <c r="B40" s="750" t="str">
        <f>'BASE PLANILHAS'!B40:C40</f>
        <v>Incidência do Submódulo 2.1 sobre 13º Salário, Férias e Adicional de Férias</v>
      </c>
      <c r="C40" s="751"/>
      <c r="D40" s="46">
        <f>'BASE PLANILHAS'!D40</f>
        <v>7.1555555555555567E-2</v>
      </c>
      <c r="E40" s="47">
        <f>D40*$E$21</f>
        <v>99.676888888888911</v>
      </c>
      <c r="F40" s="29"/>
      <c r="H40" s="1"/>
    </row>
    <row r="41" spans="1:14" ht="13.5" thickBot="1" x14ac:dyDescent="0.25">
      <c r="A41" s="696" t="str">
        <f>'BASE PLANILHAS'!A41:C41</f>
        <v>Total do Submódulo 2.2</v>
      </c>
      <c r="B41" s="697"/>
      <c r="C41" s="698"/>
      <c r="D41" s="48">
        <f>'BASE PLANILHAS'!D41</f>
        <v>0.26600000000000001</v>
      </c>
      <c r="E41" s="49">
        <f>SUM(E39:E40)</f>
        <v>370.53800000000001</v>
      </c>
      <c r="F41" s="29"/>
    </row>
    <row r="42" spans="1:14" ht="13.5" thickBot="1" x14ac:dyDescent="0.25">
      <c r="A42" s="237"/>
      <c r="B42" s="238"/>
      <c r="C42" s="238"/>
      <c r="D42" s="238"/>
      <c r="E42" s="239"/>
      <c r="F42" s="1"/>
    </row>
    <row r="43" spans="1:14" ht="13.5" thickBot="1" x14ac:dyDescent="0.25">
      <c r="A43" s="52" t="str">
        <f>'BASE PLANILHAS'!A43</f>
        <v>2.3</v>
      </c>
      <c r="B43" s="696" t="str">
        <f>'BASE PLANILHAS'!B43:C43</f>
        <v>Submódulo 2.3 - Benefícios Mensais e Diários</v>
      </c>
      <c r="C43" s="698"/>
      <c r="D43" s="384" t="str">
        <f>'BASE PLANILHAS'!D43</f>
        <v>Referência</v>
      </c>
      <c r="E43" s="384" t="str">
        <f>'BASE PLANILHAS'!E43</f>
        <v>Valor (R$)</v>
      </c>
    </row>
    <row r="44" spans="1:14" x14ac:dyDescent="0.2">
      <c r="A44" s="32" t="str">
        <f>'BASE PLANILHAS'!A44</f>
        <v>A</v>
      </c>
      <c r="B44" s="708" t="str">
        <f>'BASE PLANILHAS'!B44:C44</f>
        <v>Vale - Transporte (Descontada parcela do empregado)</v>
      </c>
      <c r="C44" s="710"/>
      <c r="D44" s="292">
        <f>VT!D29</f>
        <v>4.05</v>
      </c>
      <c r="E44" s="78">
        <f>(2*$D$44*20*$D$13)-(IF($E$13*6%&lt;=(2*$D$44*20*$D$13),$E$13*6%,(2*$D$44*20*$D$13)))</f>
        <v>78.42</v>
      </c>
      <c r="F44" s="19"/>
      <c r="N44" s="4"/>
    </row>
    <row r="45" spans="1:14" x14ac:dyDescent="0.2">
      <c r="A45" s="34" t="str">
        <f>'BASE PLANILHAS'!A45</f>
        <v>B</v>
      </c>
      <c r="B45" s="701" t="str">
        <f>'BASE PLANILHAS'!B45:C45</f>
        <v>Vale - Alimentação (Descontada parcela do empregado)</v>
      </c>
      <c r="C45" s="702"/>
      <c r="D45" s="293">
        <f>CCT!I86</f>
        <v>19.899999999999999</v>
      </c>
      <c r="E45" s="78">
        <f>(D45*20-1)*D13</f>
        <v>397</v>
      </c>
      <c r="F45" s="19"/>
    </row>
    <row r="46" spans="1:14" x14ac:dyDescent="0.2">
      <c r="A46" s="34" t="str">
        <f>'BASE PLANILHAS'!A46</f>
        <v>C</v>
      </c>
      <c r="B46" s="699" t="str">
        <f>'BASE PLANILHAS'!B46:C46</f>
        <v>Cesta Básica</v>
      </c>
      <c r="C46" s="700"/>
      <c r="D46" s="293">
        <f>CCT!J86</f>
        <v>0</v>
      </c>
      <c r="E46" s="78">
        <f>$D46*$D$13</f>
        <v>0</v>
      </c>
      <c r="F46" s="19"/>
    </row>
    <row r="47" spans="1:14" x14ac:dyDescent="0.2">
      <c r="A47" s="34" t="str">
        <f>'BASE PLANILHAS'!A47</f>
        <v>D</v>
      </c>
      <c r="B47" s="701" t="str">
        <f>'BASE PLANILHAS'!B47:C47</f>
        <v>PAF</v>
      </c>
      <c r="C47" s="702"/>
      <c r="D47" s="293">
        <f>CCT!K86</f>
        <v>48.58</v>
      </c>
      <c r="E47" s="78">
        <f t="shared" ref="E47:E51" si="2">$D47*$D$13</f>
        <v>48.58</v>
      </c>
      <c r="F47" s="19"/>
    </row>
    <row r="48" spans="1:14" x14ac:dyDescent="0.2">
      <c r="A48" s="34" t="str">
        <f>'BASE PLANILHAS'!A48</f>
        <v>E</v>
      </c>
      <c r="B48" s="699" t="str">
        <f>'BASE PLANILHAS'!B48:C48</f>
        <v>PQM</v>
      </c>
      <c r="C48" s="700"/>
      <c r="D48" s="367">
        <f>CCT!L86</f>
        <v>9.5500000000000007</v>
      </c>
      <c r="E48" s="78">
        <f t="shared" si="2"/>
        <v>9.5500000000000007</v>
      </c>
      <c r="F48" s="19"/>
    </row>
    <row r="49" spans="1:8" x14ac:dyDescent="0.2">
      <c r="A49" s="34" t="str">
        <f>'BASE PLANILHAS'!A49</f>
        <v>F</v>
      </c>
      <c r="B49" s="701" t="str">
        <f>'BASE PLANILHAS'!B49:C49</f>
        <v>PAT</v>
      </c>
      <c r="C49" s="702"/>
      <c r="D49" s="367">
        <f>CCT!M86</f>
        <v>0</v>
      </c>
      <c r="E49" s="78">
        <f t="shared" si="2"/>
        <v>0</v>
      </c>
      <c r="F49" s="19"/>
    </row>
    <row r="50" spans="1:8" x14ac:dyDescent="0.2">
      <c r="A50" s="34" t="str">
        <f>'BASE PLANILHAS'!A50</f>
        <v>G</v>
      </c>
      <c r="B50" s="699" t="str">
        <f>'BASE PLANILHAS'!B50:C50</f>
        <v>Seguro de Vida</v>
      </c>
      <c r="C50" s="700"/>
      <c r="D50" s="368">
        <f>CCT!N86</f>
        <v>4.72</v>
      </c>
      <c r="E50" s="78">
        <f t="shared" si="2"/>
        <v>4.72</v>
      </c>
      <c r="F50" s="19"/>
    </row>
    <row r="51" spans="1:8" ht="13.5" thickBot="1" x14ac:dyDescent="0.25">
      <c r="A51" s="36" t="str">
        <f>'BASE PLANILHAS'!A51</f>
        <v>H</v>
      </c>
      <c r="B51" s="703" t="str">
        <f>'BASE PLANILHAS'!B51:C51</f>
        <v>Despesas de Viagem</v>
      </c>
      <c r="C51" s="704"/>
      <c r="D51" s="369">
        <f>CCT!O86</f>
        <v>0</v>
      </c>
      <c r="E51" s="78">
        <f t="shared" si="2"/>
        <v>0</v>
      </c>
      <c r="F51" s="1"/>
    </row>
    <row r="52" spans="1:8" ht="13.5" thickBot="1" x14ac:dyDescent="0.25">
      <c r="A52" s="705" t="str">
        <f>'BASE PLANILHAS'!A52:D52</f>
        <v>Total do Submódulo 2.3</v>
      </c>
      <c r="B52" s="706"/>
      <c r="C52" s="706"/>
      <c r="D52" s="707"/>
      <c r="E52" s="51">
        <f>SUM(E44:E51)</f>
        <v>538.27</v>
      </c>
      <c r="F52" s="29"/>
    </row>
    <row r="53" spans="1:8" ht="13.5" thickBot="1" x14ac:dyDescent="0.25">
      <c r="A53" s="237"/>
      <c r="B53" s="238"/>
      <c r="C53" s="240"/>
      <c r="D53" s="238"/>
      <c r="E53" s="239"/>
      <c r="F53" s="1"/>
    </row>
    <row r="54" spans="1:8" ht="13.5" thickBot="1" x14ac:dyDescent="0.25">
      <c r="A54" s="214" t="str">
        <f>'BASE PLANILHAS'!A54</f>
        <v>2.4</v>
      </c>
      <c r="B54" s="696" t="str">
        <f>'BASE PLANILHAS'!B54:D54</f>
        <v>Quadro Resumo do Módulo 2 - Encargos e Benefícios Mensais e Diários</v>
      </c>
      <c r="C54" s="697"/>
      <c r="D54" s="698"/>
      <c r="E54" s="214" t="str">
        <f>'BASE PLANILHAS'!E54</f>
        <v>Valor (R$)</v>
      </c>
    </row>
    <row r="55" spans="1:8" x14ac:dyDescent="0.2">
      <c r="A55" s="40" t="str">
        <f>'BASE PLANILHAS'!A55</f>
        <v>2.1</v>
      </c>
      <c r="B55" s="708" t="str">
        <f>'BASE PLANILHAS'!B55:D55</f>
        <v>Encargos Previdenciários, FGTS e Outras Contribuições</v>
      </c>
      <c r="C55" s="709"/>
      <c r="D55" s="710"/>
      <c r="E55" s="41">
        <f>E41</f>
        <v>370.53800000000001</v>
      </c>
      <c r="F55" s="1"/>
      <c r="H55" s="66"/>
    </row>
    <row r="56" spans="1:8" x14ac:dyDescent="0.2">
      <c r="A56" s="34" t="str">
        <f>'BASE PLANILHAS'!A56</f>
        <v>2.2</v>
      </c>
      <c r="B56" s="701" t="str">
        <f>'BASE PLANILHAS'!B56:D56</f>
        <v>13º Salário, Férias e Adicional de Férias</v>
      </c>
      <c r="C56" s="733"/>
      <c r="D56" s="702"/>
      <c r="E56" s="23">
        <f>E34</f>
        <v>512.62400000000002</v>
      </c>
      <c r="F56" s="1"/>
    </row>
    <row r="57" spans="1:8" ht="13.5" thickBot="1" x14ac:dyDescent="0.25">
      <c r="A57" s="36" t="str">
        <f>'BASE PLANILHAS'!A57</f>
        <v>2.3</v>
      </c>
      <c r="B57" s="699" t="str">
        <f>'BASE PLANILHAS'!B57:D57</f>
        <v>Benefícios Mensais e Diários</v>
      </c>
      <c r="C57" s="734"/>
      <c r="D57" s="749"/>
      <c r="E57" s="24">
        <f>E52</f>
        <v>538.27</v>
      </c>
      <c r="F57" s="1"/>
    </row>
    <row r="58" spans="1:8" ht="13.5" thickBot="1" x14ac:dyDescent="0.25">
      <c r="A58" s="696" t="str">
        <f>'BASE PLANILHAS'!A58:D58</f>
        <v>Total do Módulo 2</v>
      </c>
      <c r="B58" s="697"/>
      <c r="C58" s="697"/>
      <c r="D58" s="698"/>
      <c r="E58" s="49">
        <f>SUM(E55:E57)</f>
        <v>1421.432</v>
      </c>
      <c r="F58" s="1"/>
    </row>
    <row r="59" spans="1:8" x14ac:dyDescent="0.2">
      <c r="A59" s="241"/>
      <c r="B59" s="240"/>
      <c r="C59" s="240"/>
      <c r="D59" s="240"/>
      <c r="E59" s="242"/>
      <c r="F59" s="1"/>
    </row>
    <row r="60" spans="1:8" x14ac:dyDescent="0.2">
      <c r="A60" s="711" t="str">
        <f>'BASE PLANILHAS'!A60:E60</f>
        <v>MÓDULO 3 – PROVISÃO PARA RESCISÃO</v>
      </c>
      <c r="B60" s="712"/>
      <c r="C60" s="712"/>
      <c r="D60" s="712"/>
      <c r="E60" s="713"/>
      <c r="F60" s="1"/>
    </row>
    <row r="61" spans="1:8" ht="13.5" thickBot="1" x14ac:dyDescent="0.25">
      <c r="A61" s="54"/>
      <c r="B61" s="54"/>
      <c r="C61" s="54"/>
      <c r="D61" s="54"/>
      <c r="E61" s="54"/>
      <c r="F61" s="22"/>
      <c r="G61" s="1"/>
    </row>
    <row r="62" spans="1:8" ht="13.5" thickBot="1" x14ac:dyDescent="0.25">
      <c r="A62" s="214">
        <f>'BASE PLANILHAS'!A62</f>
        <v>3</v>
      </c>
      <c r="B62" s="697" t="str">
        <f>'BASE PLANILHAS'!B62:C62</f>
        <v>Provisão para Rescisão</v>
      </c>
      <c r="C62" s="698"/>
      <c r="D62" s="214" t="str">
        <f>'BASE PLANILHAS'!D62</f>
        <v>Referência</v>
      </c>
      <c r="E62" s="384" t="str">
        <f>'BASE PLANILHAS'!E62</f>
        <v>Valor (R$)</v>
      </c>
      <c r="F62" s="19"/>
    </row>
    <row r="63" spans="1:8" x14ac:dyDescent="0.2">
      <c r="A63" s="79" t="str">
        <f>'BASE PLANILHAS'!A63</f>
        <v>A</v>
      </c>
      <c r="B63" s="718" t="str">
        <f>'BASE PLANILHAS'!B63:C63</f>
        <v>Aviso Prévio Indenizado (API) e Reflexo do Aviso Prévio Indenizado</v>
      </c>
      <c r="C63" s="719"/>
      <c r="D63" s="80">
        <f>'BASE PLANILHAS'!D63</f>
        <v>5.0183256172839511E-3</v>
      </c>
      <c r="E63" s="41">
        <f>$E$21*D63</f>
        <v>6.9905275848765438</v>
      </c>
      <c r="F63" s="149"/>
    </row>
    <row r="64" spans="1:8" x14ac:dyDescent="0.2">
      <c r="A64" s="205" t="str">
        <f>'BASE PLANILHAS'!A64</f>
        <v>B</v>
      </c>
      <c r="B64" s="718" t="str">
        <f>'BASE PLANILHAS'!B64:C64</f>
        <v>Incidência do FGTS sobre API e Reflexo do API</v>
      </c>
      <c r="C64" s="719"/>
      <c r="D64" s="80">
        <f>'BASE PLANILHAS'!D64</f>
        <v>4.0146604938271608E-4</v>
      </c>
      <c r="E64" s="41">
        <f>$E$21*D64</f>
        <v>0.55924220679012349</v>
      </c>
      <c r="F64" s="19"/>
    </row>
    <row r="65" spans="1:10" x14ac:dyDescent="0.2">
      <c r="A65" s="205" t="str">
        <f>'BASE PLANILHAS'!A65</f>
        <v>C</v>
      </c>
      <c r="B65" s="718" t="str">
        <f>'BASE PLANILHAS'!B65:C65</f>
        <v>Multa do FGTS e Contribuição Social sobre o Aviso Prévio Indenizado</v>
      </c>
      <c r="C65" s="719"/>
      <c r="D65" s="18">
        <f>'BASE PLANILHAS'!D65</f>
        <v>2.0073302469135804E-4</v>
      </c>
      <c r="E65" s="41">
        <f t="shared" ref="E65:E69" si="3">$E$21*D65</f>
        <v>0.27962110339506174</v>
      </c>
      <c r="F65" s="19"/>
    </row>
    <row r="66" spans="1:10" x14ac:dyDescent="0.2">
      <c r="A66" s="205" t="str">
        <f>'BASE PLANILHAS'!A66</f>
        <v>D</v>
      </c>
      <c r="B66" s="718" t="str">
        <f>'BASE PLANILHAS'!B66:C66</f>
        <v>Aviso Prévio Trabalhado - APT</v>
      </c>
      <c r="C66" s="719"/>
      <c r="D66" s="18">
        <f>'BASE PLANILHAS'!D66</f>
        <v>3.5000000000000005E-3</v>
      </c>
      <c r="E66" s="41">
        <f t="shared" si="3"/>
        <v>4.8755000000000006</v>
      </c>
      <c r="F66" s="19"/>
    </row>
    <row r="67" spans="1:10" x14ac:dyDescent="0.2">
      <c r="A67" s="205" t="str">
        <f>'BASE PLANILHAS'!A67</f>
        <v>E</v>
      </c>
      <c r="B67" s="718" t="str">
        <f>'BASE PLANILHAS'!B67:C67</f>
        <v>Incidência dos encargos do submódulo 2.1 sobre Aviso Prévio Trabalhado</v>
      </c>
      <c r="C67" s="719"/>
      <c r="D67" s="80">
        <f>'BASE PLANILHAS'!D67</f>
        <v>1.2880000000000005E-3</v>
      </c>
      <c r="E67" s="41">
        <f>$E$21*D67</f>
        <v>1.7941840000000007</v>
      </c>
      <c r="F67" s="61"/>
    </row>
    <row r="68" spans="1:10" x14ac:dyDescent="0.2">
      <c r="A68" s="205" t="str">
        <f>'BASE PLANILHAS'!A68</f>
        <v>F</v>
      </c>
      <c r="B68" s="718" t="str">
        <f>'BASE PLANILHAS'!B68:C68</f>
        <v>Multa do FGTS e Contribuição Social - Rescisão sem Justa Causa</v>
      </c>
      <c r="C68" s="719"/>
      <c r="D68" s="80">
        <f>'BASE PLANILHAS'!D68</f>
        <v>4.2999999999999997E-2</v>
      </c>
      <c r="E68" s="41">
        <f t="shared" si="3"/>
        <v>59.898999999999994</v>
      </c>
      <c r="F68" s="19"/>
    </row>
    <row r="69" spans="1:10" ht="13.5" thickBot="1" x14ac:dyDescent="0.25">
      <c r="A69" s="243" t="str">
        <f>'BASE PLANILHAS'!A69</f>
        <v>G</v>
      </c>
      <c r="B69" s="701" t="str">
        <f>'BASE PLANILHAS'!B69:C69</f>
        <v>Indenização Adicional (Art. 9º da Lei nº 7.238/84)</v>
      </c>
      <c r="C69" s="702"/>
      <c r="D69" s="81">
        <f>'BASE PLANILHAS'!D69</f>
        <v>1.6666666666666668E-3</v>
      </c>
      <c r="E69" s="55">
        <f t="shared" si="3"/>
        <v>2.3216666666666668</v>
      </c>
      <c r="F69" s="19"/>
    </row>
    <row r="70" spans="1:10" ht="13.5" thickBot="1" x14ac:dyDescent="0.25">
      <c r="A70" s="696" t="str">
        <f>'BASE PLANILHAS'!A70:C70</f>
        <v>Total do Módulo 3</v>
      </c>
      <c r="B70" s="697"/>
      <c r="C70" s="698"/>
      <c r="D70" s="244">
        <f>'BASE PLANILHAS'!D70</f>
        <v>5.5075191358024689E-2</v>
      </c>
      <c r="E70" s="51">
        <f>SUM(E63:E69)</f>
        <v>76.719741561728398</v>
      </c>
      <c r="F70" s="29"/>
    </row>
    <row r="71" spans="1:10" x14ac:dyDescent="0.2">
      <c r="A71" s="245"/>
      <c r="B71" s="246"/>
      <c r="C71" s="246"/>
      <c r="D71" s="246"/>
      <c r="E71" s="247"/>
      <c r="F71" s="1"/>
    </row>
    <row r="72" spans="1:10" x14ac:dyDescent="0.2">
      <c r="A72" s="711" t="str">
        <f>'BASE PLANILHAS'!A72:E72</f>
        <v>MÓDULO 4 – CUSTO DE REPOSIÇÃO DO PROFISSIONAL AUSENTE</v>
      </c>
      <c r="B72" s="712"/>
      <c r="C72" s="712"/>
      <c r="D72" s="712"/>
      <c r="E72" s="713"/>
      <c r="F72" s="1"/>
      <c r="H72" s="1"/>
    </row>
    <row r="73" spans="1:10" ht="13.5" thickBot="1" x14ac:dyDescent="0.25">
      <c r="A73" s="54"/>
      <c r="B73" s="54"/>
      <c r="C73" s="54"/>
      <c r="D73" s="38"/>
      <c r="E73" s="54"/>
      <c r="F73" s="22"/>
    </row>
    <row r="74" spans="1:10" ht="13.5" thickBot="1" x14ac:dyDescent="0.25">
      <c r="A74" s="214" t="str">
        <f>'BASE PLANILHAS'!A74</f>
        <v>4.1</v>
      </c>
      <c r="B74" s="696" t="str">
        <f>'BASE PLANILHAS'!B74:C74</f>
        <v>Submódulo 4.1 - Ausências Legais</v>
      </c>
      <c r="C74" s="698"/>
      <c r="D74" s="384" t="str">
        <f>'BASE PLANILHAS'!D74</f>
        <v>Referência</v>
      </c>
      <c r="E74" s="384" t="str">
        <f>'BASE PLANILHAS'!E74</f>
        <v>Valor (R$)</v>
      </c>
      <c r="J74" s="63"/>
    </row>
    <row r="75" spans="1:10" x14ac:dyDescent="0.2">
      <c r="A75" s="34" t="str">
        <f>'BASE PLANILHAS'!A75</f>
        <v>A</v>
      </c>
      <c r="B75" s="708" t="str">
        <f>'BASE PLANILHAS'!B75:C75</f>
        <v>Ausência por Doença</v>
      </c>
      <c r="C75" s="710"/>
      <c r="D75" s="248">
        <f>'BASE PLANILHAS'!D75</f>
        <v>1.3888888888888888E-2</v>
      </c>
      <c r="E75" s="23">
        <f t="shared" ref="E75:E80" si="4">$E$21*D75</f>
        <v>19.347222222222221</v>
      </c>
      <c r="F75" s="62"/>
    </row>
    <row r="76" spans="1:10" x14ac:dyDescent="0.2">
      <c r="A76" s="34" t="str">
        <f>'BASE PLANILHAS'!A76</f>
        <v>B</v>
      </c>
      <c r="B76" s="699" t="str">
        <f>'BASE PLANILHAS'!B76:C76</f>
        <v>Ausências Legais</v>
      </c>
      <c r="C76" s="700"/>
      <c r="D76" s="248">
        <f>'BASE PLANILHAS'!D76</f>
        <v>8.2222222222222228E-3</v>
      </c>
      <c r="E76" s="23">
        <f t="shared" si="4"/>
        <v>11.453555555555557</v>
      </c>
      <c r="F76" s="62"/>
    </row>
    <row r="77" spans="1:10" x14ac:dyDescent="0.2">
      <c r="A77" s="34" t="str">
        <f>'BASE PLANILHAS'!A77</f>
        <v>C</v>
      </c>
      <c r="B77" s="699" t="str">
        <f>'BASE PLANILHAS'!B77:C77</f>
        <v>Licença Paternidade</v>
      </c>
      <c r="C77" s="700"/>
      <c r="D77" s="82">
        <f>'BASE PLANILHAS'!D77</f>
        <v>2.0833333333333332E-4</v>
      </c>
      <c r="E77" s="23">
        <f t="shared" si="4"/>
        <v>0.29020833333333329</v>
      </c>
      <c r="F77" s="62"/>
    </row>
    <row r="78" spans="1:10" x14ac:dyDescent="0.2">
      <c r="A78" s="34" t="str">
        <f>'BASE PLANILHAS'!A78</f>
        <v>D</v>
      </c>
      <c r="B78" s="699" t="str">
        <f>'BASE PLANILHAS'!B78:C78</f>
        <v>Ausência por Acidente de Trabalho</v>
      </c>
      <c r="C78" s="700"/>
      <c r="D78" s="248">
        <f>'BASE PLANILHAS'!D78</f>
        <v>3.3333333333333335E-3</v>
      </c>
      <c r="E78" s="23">
        <f t="shared" si="4"/>
        <v>4.6433333333333335</v>
      </c>
      <c r="F78" s="62"/>
    </row>
    <row r="79" spans="1:10" x14ac:dyDescent="0.2">
      <c r="A79" s="64" t="str">
        <f>'BASE PLANILHAS'!A79</f>
        <v>E</v>
      </c>
      <c r="B79" s="699" t="str">
        <f>'BASE PLANILHAS'!B79:C79</f>
        <v>Férias, Adicional de Férias e 13º  com empregada em gozo de Licença Maternidade</v>
      </c>
      <c r="C79" s="700"/>
      <c r="D79" s="249">
        <f>'BASE PLANILHAS'!D79</f>
        <v>1.2962962962962963E-3</v>
      </c>
      <c r="E79" s="23">
        <f t="shared" si="4"/>
        <v>1.8057407407407406</v>
      </c>
      <c r="F79" s="19"/>
    </row>
    <row r="80" spans="1:10" ht="13.5" thickBot="1" x14ac:dyDescent="0.25">
      <c r="A80" s="36" t="str">
        <f>'BASE PLANILHAS'!A80</f>
        <v>F</v>
      </c>
      <c r="B80" s="716" t="str">
        <f>'BASE PLANILHAS'!B80:C80</f>
        <v>Incidência do Submódulo 2.1 sobre Ausências Legais</v>
      </c>
      <c r="C80" s="717"/>
      <c r="D80" s="81">
        <f>'BASE PLANILHAS'!D80</f>
        <v>9.9172592592592611E-3</v>
      </c>
      <c r="E80" s="72">
        <f t="shared" si="4"/>
        <v>13.81474214814815</v>
      </c>
      <c r="F80" s="1"/>
      <c r="G80" s="4"/>
      <c r="H80" s="31"/>
    </row>
    <row r="81" spans="1:7" ht="13.5" thickBot="1" x14ac:dyDescent="0.25">
      <c r="A81" s="696" t="str">
        <f>'BASE PLANILHAS'!A81:C81</f>
        <v>Total do Submódulo 4.1</v>
      </c>
      <c r="B81" s="697"/>
      <c r="C81" s="698"/>
      <c r="D81" s="48">
        <f>'BASE PLANILHAS'!D81</f>
        <v>3.6866333333333334E-2</v>
      </c>
      <c r="E81" s="51">
        <f>SUM(E75:E80)</f>
        <v>51.354802333333332</v>
      </c>
      <c r="F81" s="29"/>
      <c r="G81" s="4"/>
    </row>
    <row r="82" spans="1:7" ht="13.5" thickBot="1" x14ac:dyDescent="0.25">
      <c r="A82" s="241"/>
      <c r="B82" s="240"/>
      <c r="C82" s="240"/>
      <c r="D82" s="240"/>
      <c r="E82" s="242"/>
      <c r="F82" s="1"/>
    </row>
    <row r="83" spans="1:7" ht="13.5" thickBot="1" x14ac:dyDescent="0.25">
      <c r="A83" s="214" t="str">
        <f>'BASE PLANILHAS'!A83</f>
        <v>4.2</v>
      </c>
      <c r="B83" s="696" t="str">
        <f>'BASE PLANILHAS'!B83:C83</f>
        <v>Submódulo 4.2 - Intrajornada</v>
      </c>
      <c r="C83" s="697"/>
      <c r="D83" s="46" t="str">
        <f>'BASE PLANILHAS'!D83</f>
        <v>Referência</v>
      </c>
      <c r="E83" s="214" t="str">
        <f>'BASE PLANILHAS'!E83</f>
        <v>Valor (R$)</v>
      </c>
      <c r="F83" s="29"/>
      <c r="G83" s="4"/>
    </row>
    <row r="84" spans="1:7" ht="13.5" thickBot="1" x14ac:dyDescent="0.25">
      <c r="A84" s="40" t="str">
        <f>'BASE PLANILHAS'!A84</f>
        <v>A</v>
      </c>
      <c r="B84" s="750" t="str">
        <f>'BASE PLANILHAS'!B84:C84</f>
        <v>Intervalo para Repouso ou Alimentação</v>
      </c>
      <c r="C84" s="751"/>
      <c r="D84" s="623">
        <f>1/210*15.5*1.5</f>
        <v>0.11071428571428571</v>
      </c>
      <c r="E84" s="621">
        <f>D84*E21</f>
        <v>154.22499999999999</v>
      </c>
      <c r="F84" s="29"/>
      <c r="G84" s="4"/>
    </row>
    <row r="85" spans="1:7" ht="13.5" thickBot="1" x14ac:dyDescent="0.25">
      <c r="A85" s="696" t="str">
        <f>'BASE PLANILHAS'!A85:C85</f>
        <v>Total do Submódulo 4.2</v>
      </c>
      <c r="B85" s="697"/>
      <c r="C85" s="698"/>
      <c r="D85" s="48">
        <f>'BASE PLANILHAS'!D85</f>
        <v>0</v>
      </c>
      <c r="E85" s="398">
        <f>SUM(E84)</f>
        <v>154.22499999999999</v>
      </c>
      <c r="F85" s="29"/>
      <c r="G85" s="4"/>
    </row>
    <row r="86" spans="1:7" ht="13.5" thickBot="1" x14ac:dyDescent="0.25">
      <c r="A86" s="241"/>
      <c r="B86" s="240"/>
      <c r="C86" s="240"/>
      <c r="D86" s="240"/>
      <c r="E86" s="242"/>
      <c r="F86" s="1"/>
    </row>
    <row r="87" spans="1:7" ht="13.5" thickBot="1" x14ac:dyDescent="0.25">
      <c r="A87" s="214" t="str">
        <f>'BASE PLANILHAS'!A87</f>
        <v>4.3</v>
      </c>
      <c r="B87" s="696" t="str">
        <f>'BASE PLANILHAS'!B87:C87</f>
        <v>Quadro Resumo do Módulo 4 - Custo de Reposição do Profissional Ausente</v>
      </c>
      <c r="C87" s="697"/>
      <c r="D87" s="46" t="str">
        <f>'BASE PLANILHAS'!D87</f>
        <v>Referência</v>
      </c>
      <c r="E87" s="214" t="str">
        <f>'BASE PLANILHAS'!E87</f>
        <v>Valor (R$)</v>
      </c>
      <c r="F87" s="1"/>
    </row>
    <row r="88" spans="1:7" x14ac:dyDescent="0.2">
      <c r="A88" s="40" t="str">
        <f>'BASE PLANILHAS'!A88</f>
        <v>4.1</v>
      </c>
      <c r="B88" s="720" t="str">
        <f>'BASE PLANILHAS'!B88:C88</f>
        <v>Ausências Legais</v>
      </c>
      <c r="C88" s="721"/>
      <c r="D88" s="396">
        <f>'BASE PLANILHAS'!D88</f>
        <v>3.6866333333333334E-2</v>
      </c>
      <c r="E88" s="72">
        <f>E81</f>
        <v>51.354802333333332</v>
      </c>
      <c r="F88" s="1"/>
    </row>
    <row r="89" spans="1:7" ht="13.5" thickBot="1" x14ac:dyDescent="0.25">
      <c r="A89" s="40" t="str">
        <f>'BASE PLANILHAS'!A89</f>
        <v>4.2</v>
      </c>
      <c r="B89" s="716" t="str">
        <f>'BASE PLANILHAS'!B89:C89</f>
        <v>Intrajornada</v>
      </c>
      <c r="C89" s="717"/>
      <c r="D89" s="397">
        <f>'BASE PLANILHAS'!D89</f>
        <v>0</v>
      </c>
      <c r="E89" s="235">
        <f>E85</f>
        <v>154.22499999999999</v>
      </c>
      <c r="F89" s="1"/>
    </row>
    <row r="90" spans="1:7" ht="13.5" thickBot="1" x14ac:dyDescent="0.25">
      <c r="A90" s="696" t="str">
        <f>'BASE PLANILHAS'!A90:C90</f>
        <v>Total do Módulo 4</v>
      </c>
      <c r="B90" s="697"/>
      <c r="C90" s="698"/>
      <c r="D90" s="48">
        <f>'BASE PLANILHAS'!D90</f>
        <v>3.6866333333333334E-2</v>
      </c>
      <c r="E90" s="398">
        <f>SUM(E88+E89)</f>
        <v>205.57980233333333</v>
      </c>
      <c r="F90" s="1"/>
    </row>
    <row r="91" spans="1:7" x14ac:dyDescent="0.2">
      <c r="A91" s="241"/>
      <c r="B91" s="240"/>
      <c r="C91" s="240"/>
      <c r="D91" s="240"/>
      <c r="E91" s="242"/>
      <c r="F91" s="1"/>
    </row>
    <row r="92" spans="1:7" x14ac:dyDescent="0.2">
      <c r="A92" s="711" t="str">
        <f>'BASE PLANILHAS'!A92:E92</f>
        <v>MÓDULO 5 – INSUMOS DIVERSOS</v>
      </c>
      <c r="B92" s="712"/>
      <c r="C92" s="712"/>
      <c r="D92" s="712"/>
      <c r="E92" s="713"/>
      <c r="F92" s="1"/>
    </row>
    <row r="93" spans="1:7" ht="13.5" thickBot="1" x14ac:dyDescent="0.25">
      <c r="A93" s="38"/>
      <c r="B93" s="38"/>
      <c r="C93" s="38"/>
      <c r="D93" s="38"/>
      <c r="E93" s="56"/>
      <c r="F93" s="1"/>
    </row>
    <row r="94" spans="1:7" ht="13.5" thickBot="1" x14ac:dyDescent="0.25">
      <c r="A94" s="214">
        <f>'BASE PLANILHAS'!A94</f>
        <v>5</v>
      </c>
      <c r="B94" s="696" t="str">
        <f>'BASE PLANILHAS'!B94:C94</f>
        <v>Insumos Diversos</v>
      </c>
      <c r="C94" s="698"/>
      <c r="D94" s="214" t="str">
        <f>'BASE PLANILHAS'!D94</f>
        <v>Referência</v>
      </c>
      <c r="E94" s="384" t="str">
        <f>'BASE PLANILHAS'!E94</f>
        <v>Valor (R$)</v>
      </c>
      <c r="F94" s="1"/>
    </row>
    <row r="95" spans="1:7" x14ac:dyDescent="0.2">
      <c r="A95" s="32" t="str">
        <f>'BASE PLANILHAS'!A95</f>
        <v>A</v>
      </c>
      <c r="B95" s="709" t="str">
        <f>'BASE PLANILHAS'!B95:C95</f>
        <v>Uniformes e EPIs</v>
      </c>
      <c r="C95" s="710"/>
      <c r="D95" s="292">
        <f>'Uniforme Apoio'!BO32</f>
        <v>66.11548611111111</v>
      </c>
      <c r="E95" s="41">
        <f>D95*$D$13</f>
        <v>66.11548611111111</v>
      </c>
      <c r="F95" s="19"/>
      <c r="G95" s="1"/>
    </row>
    <row r="96" spans="1:7" x14ac:dyDescent="0.2">
      <c r="A96" s="34" t="str">
        <f>'BASE PLANILHAS'!A96</f>
        <v>B</v>
      </c>
      <c r="B96" s="733" t="str">
        <f>'BASE PLANILHAS'!B96:C96</f>
        <v>Materiais de Consumo</v>
      </c>
      <c r="C96" s="702"/>
      <c r="D96" s="299">
        <v>0</v>
      </c>
      <c r="E96" s="23">
        <f>D96*$D$13</f>
        <v>0</v>
      </c>
      <c r="F96" s="19"/>
    </row>
    <row r="97" spans="1:8" x14ac:dyDescent="0.2">
      <c r="A97" s="250" t="str">
        <f>'BASE PLANILHAS'!A97</f>
        <v>C</v>
      </c>
      <c r="B97" s="734" t="str">
        <f>'BASE PLANILHAS'!B97:C97</f>
        <v>Máquinas e Equipamentos (depreciação)</v>
      </c>
      <c r="C97" s="700"/>
      <c r="D97" s="299">
        <v>0</v>
      </c>
      <c r="E97" s="23">
        <f t="shared" ref="E97" si="5">D97*$D$13</f>
        <v>0</v>
      </c>
      <c r="F97" s="19"/>
    </row>
    <row r="98" spans="1:8" x14ac:dyDescent="0.2">
      <c r="A98" s="250" t="str">
        <f>'BASE PLANILHAS'!A98</f>
        <v>D</v>
      </c>
      <c r="B98" s="734" t="str">
        <f>'BASE PLANILHAS'!B98:C98</f>
        <v>Produtos de Limpeza</v>
      </c>
      <c r="C98" s="700"/>
      <c r="D98" s="75">
        <v>0</v>
      </c>
      <c r="E98" s="216">
        <f>D98*$D$13</f>
        <v>0</v>
      </c>
      <c r="F98" s="19"/>
      <c r="H98" s="1"/>
    </row>
    <row r="99" spans="1:8" ht="13.5" thickBot="1" x14ac:dyDescent="0.25">
      <c r="A99" s="251" t="str">
        <f>'BASE PLANILHAS'!A99</f>
        <v>E</v>
      </c>
      <c r="B99" s="735" t="str">
        <f>'BASE PLANILHAS'!B99:C99</f>
        <v>Materiais de Higiene</v>
      </c>
      <c r="C99" s="719"/>
      <c r="D99" s="75">
        <v>0</v>
      </c>
      <c r="E99" s="215">
        <f>D99*$D$13</f>
        <v>0</v>
      </c>
      <c r="F99" s="19"/>
      <c r="H99" s="1"/>
    </row>
    <row r="100" spans="1:8" ht="13.5" customHeight="1" thickBot="1" x14ac:dyDescent="0.25">
      <c r="A100" s="736" t="str">
        <f>'BASE PLANILHAS'!A100:C100</f>
        <v>Total do Módulo 5</v>
      </c>
      <c r="B100" s="737"/>
      <c r="C100" s="737"/>
      <c r="D100" s="252"/>
      <c r="E100" s="49">
        <f>SUM(E95:E99)</f>
        <v>66.11548611111111</v>
      </c>
      <c r="F100" s="1"/>
    </row>
    <row r="101" spans="1:8" x14ac:dyDescent="0.2">
      <c r="A101" s="241"/>
      <c r="B101" s="240"/>
      <c r="C101" s="240"/>
      <c r="D101" s="240"/>
      <c r="E101" s="242"/>
      <c r="F101" s="1"/>
    </row>
    <row r="102" spans="1:8" x14ac:dyDescent="0.2">
      <c r="A102" s="711" t="str">
        <f>'BASE PLANILHAS'!A102:E102</f>
        <v>MÓDULO 6 – CUSTOS INDIRETOS, TRIBUTOS E LUCRO</v>
      </c>
      <c r="B102" s="712"/>
      <c r="C102" s="712"/>
      <c r="D102" s="712"/>
      <c r="E102" s="713"/>
      <c r="F102" s="1"/>
    </row>
    <row r="103" spans="1:8" ht="13.5" thickBot="1" x14ac:dyDescent="0.25">
      <c r="A103" s="54"/>
      <c r="B103" s="54"/>
      <c r="C103" s="54"/>
      <c r="D103" s="54"/>
      <c r="E103" s="39"/>
      <c r="F103" s="1"/>
    </row>
    <row r="104" spans="1:8" ht="13.5" thickBot="1" x14ac:dyDescent="0.25">
      <c r="A104" s="214">
        <f>'BASE PLANILHAS'!A104</f>
        <v>6</v>
      </c>
      <c r="B104" s="214" t="str">
        <f>'BASE PLANILHAS'!B104</f>
        <v>Custos Indiretos, Tributos e Lucro</v>
      </c>
      <c r="C104" s="697" t="str">
        <f>'BASE PLANILHAS'!C104:D104</f>
        <v>Referência</v>
      </c>
      <c r="D104" s="698"/>
      <c r="E104" s="384" t="str">
        <f>'BASE PLANILHAS'!E104</f>
        <v>Valor (R$)</v>
      </c>
    </row>
    <row r="105" spans="1:8" x14ac:dyDescent="0.2">
      <c r="A105" s="32" t="str">
        <f>'BASE PLANILHAS'!A105</f>
        <v>A</v>
      </c>
      <c r="B105" s="253" t="str">
        <f>'BASE PLANILHAS'!B105</f>
        <v>Custos Indiretos</v>
      </c>
      <c r="C105" s="302">
        <f>'BASE PLANILHAS'!C105</f>
        <v>0</v>
      </c>
      <c r="D105" s="303"/>
      <c r="E105" s="256">
        <f>$C105*$D$13</f>
        <v>0</v>
      </c>
      <c r="F105" s="61"/>
    </row>
    <row r="106" spans="1:8" x14ac:dyDescent="0.2">
      <c r="A106" s="34" t="str">
        <f>'BASE PLANILHAS'!A106</f>
        <v>B</v>
      </c>
      <c r="B106" s="257" t="str">
        <f>'BASE PLANILHAS'!B106</f>
        <v>Lucro</v>
      </c>
      <c r="C106" s="295">
        <f>'BASE PLANILHAS'!C106</f>
        <v>0</v>
      </c>
      <c r="D106" s="259"/>
      <c r="E106" s="263">
        <f>$C106*$D$13</f>
        <v>0</v>
      </c>
      <c r="F106" s="1"/>
    </row>
    <row r="107" spans="1:8" x14ac:dyDescent="0.2">
      <c r="A107" s="34" t="str">
        <f>'BASE PLANILHAS'!A107</f>
        <v>C</v>
      </c>
      <c r="B107" s="34" t="str">
        <f>'BASE PLANILHAS'!B107</f>
        <v>TRIBUTOS</v>
      </c>
      <c r="C107" s="260" t="str">
        <f>'BASE PLANILHAS'!C107</f>
        <v>%</v>
      </c>
      <c r="D107" s="304" t="str">
        <f>'BASE PLANILHAS'!D107</f>
        <v>%</v>
      </c>
      <c r="E107" s="57"/>
      <c r="F107" s="1"/>
    </row>
    <row r="108" spans="1:8" x14ac:dyDescent="0.2">
      <c r="A108" s="34" t="str">
        <f>'BASE PLANILHAS'!A108</f>
        <v>C.1</v>
      </c>
      <c r="B108" s="257" t="str">
        <f>'BASE PLANILHAS'!B108</f>
        <v>PIS</v>
      </c>
      <c r="C108" s="262">
        <f>'BASE PLANILHAS'!C108</f>
        <v>7.6</v>
      </c>
      <c r="D108" s="262">
        <f>((100/((100-($C$111))%)-100)*$C108)/($C$111)</f>
        <v>8.5633802816901436</v>
      </c>
      <c r="E108" s="263">
        <v>0</v>
      </c>
      <c r="F108" s="1"/>
    </row>
    <row r="109" spans="1:8" x14ac:dyDescent="0.2">
      <c r="A109" s="34" t="str">
        <f>'BASE PLANILHAS'!A109</f>
        <v>C.2</v>
      </c>
      <c r="B109" s="257" t="str">
        <f>'BASE PLANILHAS'!B109</f>
        <v>COFINS</v>
      </c>
      <c r="C109" s="262">
        <f>'BASE PLANILHAS'!C109</f>
        <v>1.65</v>
      </c>
      <c r="D109" s="262">
        <f>((100/((100-($C$111))%)-100)*$C109)/($C$111)</f>
        <v>1.8591549295774654</v>
      </c>
      <c r="E109" s="263">
        <v>0</v>
      </c>
      <c r="F109" s="1"/>
    </row>
    <row r="110" spans="1:8" x14ac:dyDescent="0.2">
      <c r="A110" s="34" t="str">
        <f>'BASE PLANILHAS'!A110</f>
        <v>C.3</v>
      </c>
      <c r="B110" s="257" t="str">
        <f>'BASE PLANILHAS'!B110</f>
        <v>ISS</v>
      </c>
      <c r="C110" s="294">
        <f>ISS!B29*100</f>
        <v>2</v>
      </c>
      <c r="D110" s="262">
        <f>((100/((100-($C$111))%)-100)*$C110)/($C$111)</f>
        <v>2.2535211267605644</v>
      </c>
      <c r="E110" s="264">
        <v>0</v>
      </c>
      <c r="F110" s="1"/>
    </row>
    <row r="111" spans="1:8" ht="13.5" thickBot="1" x14ac:dyDescent="0.25">
      <c r="A111" s="714" t="str">
        <f>'BASE PLANILHAS'!A111:B111</f>
        <v>Total Tributos</v>
      </c>
      <c r="B111" s="715">
        <f>'[1]BASE PLANILHAS'!A102:B102</f>
        <v>0</v>
      </c>
      <c r="C111" s="265">
        <f>SUM(C108:C110)</f>
        <v>11.25</v>
      </c>
      <c r="D111" s="265">
        <f>SUM(D108:D110)</f>
        <v>12.676056338028173</v>
      </c>
      <c r="E111" s="266">
        <f>((E105+E106+E100+E90+E70+E58+E21)*D111)%</f>
        <v>400.92427140923326</v>
      </c>
      <c r="F111" s="1"/>
    </row>
    <row r="112" spans="1:8" ht="13.5" thickBot="1" x14ac:dyDescent="0.25">
      <c r="A112" s="696" t="str">
        <f>'BASE PLANILHAS'!A112:D112</f>
        <v>Total do Módulo 6</v>
      </c>
      <c r="B112" s="697"/>
      <c r="C112" s="697"/>
      <c r="D112" s="698"/>
      <c r="E112" s="51">
        <f>SUM(E105:E111)</f>
        <v>400.92427140923326</v>
      </c>
      <c r="F112" s="1"/>
    </row>
    <row r="113" spans="1:8" x14ac:dyDescent="0.2">
      <c r="A113" s="267"/>
      <c r="B113" s="268"/>
      <c r="C113" s="268"/>
      <c r="D113" s="268"/>
      <c r="E113" s="59"/>
    </row>
    <row r="114" spans="1:8" x14ac:dyDescent="0.2">
      <c r="A114" s="738" t="str">
        <f>'BASE PLANILHAS'!A114:E114</f>
        <v>QUADRO RESUMO DO CUSTO POR EMPREGADO</v>
      </c>
      <c r="B114" s="739"/>
      <c r="C114" s="739"/>
      <c r="D114" s="739"/>
      <c r="E114" s="740"/>
      <c r="G114" s="3"/>
    </row>
    <row r="115" spans="1:8" ht="13.5" thickBot="1" x14ac:dyDescent="0.25">
      <c r="A115" s="390"/>
      <c r="B115" s="385"/>
      <c r="C115" s="385"/>
      <c r="D115" s="385"/>
      <c r="E115" s="386"/>
      <c r="G115" s="3"/>
    </row>
    <row r="116" spans="1:8" ht="13.5" thickBot="1" x14ac:dyDescent="0.25">
      <c r="A116" s="696" t="str">
        <f>'BASE PLANILHAS'!A116:D116</f>
        <v>Mão-de-Obra vinculada à execução contratual</v>
      </c>
      <c r="B116" s="697"/>
      <c r="C116" s="697"/>
      <c r="D116" s="698"/>
      <c r="E116" s="214" t="str">
        <f>'BASE PLANILHAS'!E116</f>
        <v>VALOR (R$)</v>
      </c>
      <c r="G116" s="1"/>
      <c r="H116" s="1"/>
    </row>
    <row r="117" spans="1:8" x14ac:dyDescent="0.2">
      <c r="A117" s="32" t="str">
        <f>'BASE PLANILHAS'!A117</f>
        <v>A</v>
      </c>
      <c r="B117" s="741" t="str">
        <f>'BASE PLANILHAS'!B117:D117</f>
        <v>MÓDULO 1 - COMPOSIÇÃO DA REMUNERAÇÃO</v>
      </c>
      <c r="C117" s="742"/>
      <c r="D117" s="743"/>
      <c r="E117" s="256">
        <f>E21</f>
        <v>1393</v>
      </c>
    </row>
    <row r="118" spans="1:8" x14ac:dyDescent="0.2">
      <c r="A118" s="34" t="str">
        <f>'BASE PLANILHAS'!A118</f>
        <v>B</v>
      </c>
      <c r="B118" s="744" t="str">
        <f>'BASE PLANILHAS'!B118:D118</f>
        <v>MÓDULO 2 – ENCARGOS E BENEFÍCIOS MENSAIS E DIÁRIOS</v>
      </c>
      <c r="C118" s="731"/>
      <c r="D118" s="732"/>
      <c r="E118" s="263">
        <f>E58</f>
        <v>1421.432</v>
      </c>
    </row>
    <row r="119" spans="1:8" x14ac:dyDescent="0.2">
      <c r="A119" s="34" t="str">
        <f>'BASE PLANILHAS'!A119</f>
        <v>C</v>
      </c>
      <c r="B119" s="745" t="str">
        <f>'BASE PLANILHAS'!B119:D119</f>
        <v>MÓDULO 3 – PROVISÃO PARA RESCISÃO</v>
      </c>
      <c r="C119" s="746"/>
      <c r="D119" s="747"/>
      <c r="E119" s="263">
        <f>E70</f>
        <v>76.719741561728398</v>
      </c>
      <c r="G119" s="3"/>
    </row>
    <row r="120" spans="1:8" x14ac:dyDescent="0.2">
      <c r="A120" s="34" t="str">
        <f>'BASE PLANILHAS'!A120</f>
        <v>D</v>
      </c>
      <c r="B120" s="744" t="str">
        <f>'BASE PLANILHAS'!B120:D120</f>
        <v>MÓDULO 4 – CUSTO DE REPOSIÇÃO DO PROFISSIONAL AUSENTE</v>
      </c>
      <c r="C120" s="731"/>
      <c r="D120" s="732"/>
      <c r="E120" s="263">
        <f>E90</f>
        <v>205.57980233333333</v>
      </c>
      <c r="G120" s="3"/>
    </row>
    <row r="121" spans="1:8" x14ac:dyDescent="0.2">
      <c r="A121" s="34" t="str">
        <f>'BASE PLANILHAS'!A121</f>
        <v>E</v>
      </c>
      <c r="B121" s="728" t="str">
        <f>'BASE PLANILHAS'!B121:D121</f>
        <v>MÓDULO 5 – INSUMOS DIVERSOS</v>
      </c>
      <c r="C121" s="729"/>
      <c r="D121" s="730"/>
      <c r="E121" s="263">
        <f>E100</f>
        <v>66.11548611111111</v>
      </c>
    </row>
    <row r="122" spans="1:8" x14ac:dyDescent="0.2">
      <c r="A122" s="34" t="str">
        <f>'BASE PLANILHAS'!A122</f>
        <v>-</v>
      </c>
      <c r="B122" s="722" t="str">
        <f>'BASE PLANILHAS'!B122:D122</f>
        <v>Subtotal (A + B + C + D + E)</v>
      </c>
      <c r="C122" s="723"/>
      <c r="D122" s="724"/>
      <c r="E122" s="60">
        <f>SUM(E117:E121)</f>
        <v>3162.8470300061726</v>
      </c>
      <c r="F122" s="4"/>
      <c r="G122" s="2"/>
    </row>
    <row r="123" spans="1:8" ht="13.5" thickBot="1" x14ac:dyDescent="0.25">
      <c r="A123" s="36" t="str">
        <f>'BASE PLANILHAS'!A123</f>
        <v>F</v>
      </c>
      <c r="B123" s="725" t="str">
        <f>'BASE PLANILHAS'!B123:D123</f>
        <v>MÓDULO 6 – CUSTOS INDIRETOS, TRIBUTOS E LUCRO</v>
      </c>
      <c r="C123" s="726"/>
      <c r="D123" s="727"/>
      <c r="E123" s="24">
        <f>E112</f>
        <v>400.92427140923326</v>
      </c>
    </row>
    <row r="124" spans="1:8" ht="13.5" thickBot="1" x14ac:dyDescent="0.25">
      <c r="A124" s="696" t="str">
        <f>'BASE PLANILHAS'!A124:D124</f>
        <v xml:space="preserve">Custo Total </v>
      </c>
      <c r="B124" s="697"/>
      <c r="C124" s="697"/>
      <c r="D124" s="698"/>
      <c r="E124" s="49">
        <f>SUM(E122:E123)</f>
        <v>3563.771301415406</v>
      </c>
      <c r="F124" s="4"/>
    </row>
    <row r="125" spans="1:8" ht="13.5" thickBot="1" x14ac:dyDescent="0.25">
      <c r="A125" s="696" t="str">
        <f>'BASE PLANILHAS'!A125:D125</f>
        <v xml:space="preserve">Custo Total Anual </v>
      </c>
      <c r="B125" s="697"/>
      <c r="C125" s="697"/>
      <c r="D125" s="698"/>
      <c r="E125" s="51">
        <f>E124*12</f>
        <v>42765.255616984869</v>
      </c>
      <c r="F125" s="4"/>
    </row>
    <row r="126" spans="1:8" hidden="1" x14ac:dyDescent="0.2">
      <c r="A126" s="392"/>
      <c r="B126" s="825"/>
      <c r="C126" s="825"/>
      <c r="D126" s="25"/>
      <c r="E126" s="25"/>
    </row>
    <row r="127" spans="1:8" ht="40.5" hidden="1" customHeight="1" thickBot="1" x14ac:dyDescent="0.25">
      <c r="A127" s="826"/>
      <c r="B127" s="827"/>
      <c r="C127" s="26"/>
      <c r="D127" s="8"/>
      <c r="E127" s="17"/>
    </row>
    <row r="128" spans="1:8" ht="12.75" hidden="1" customHeight="1" x14ac:dyDescent="0.2">
      <c r="A128" s="828"/>
      <c r="B128" s="829"/>
      <c r="C128" s="270"/>
      <c r="D128" s="271"/>
      <c r="E128" s="272"/>
    </row>
    <row r="129" spans="1:5" ht="12.75" hidden="1" customHeight="1" x14ac:dyDescent="0.2">
      <c r="A129" s="816"/>
      <c r="B129" s="817"/>
      <c r="C129" s="273"/>
      <c r="D129" s="274"/>
      <c r="E129" s="275"/>
    </row>
    <row r="130" spans="1:5" ht="12.75" hidden="1" customHeight="1" x14ac:dyDescent="0.2">
      <c r="A130" s="816"/>
      <c r="B130" s="817"/>
      <c r="C130" s="273"/>
      <c r="D130" s="274"/>
      <c r="E130" s="275"/>
    </row>
    <row r="131" spans="1:5" ht="12.75" hidden="1" customHeight="1" x14ac:dyDescent="0.2">
      <c r="A131" s="816"/>
      <c r="B131" s="817"/>
      <c r="C131" s="273"/>
      <c r="D131" s="274"/>
      <c r="E131" s="275"/>
    </row>
    <row r="132" spans="1:5" ht="12.75" hidden="1" customHeight="1" x14ac:dyDescent="0.2">
      <c r="A132" s="818"/>
      <c r="B132" s="819"/>
      <c r="C132" s="9"/>
      <c r="D132" s="10"/>
      <c r="E132" s="275"/>
    </row>
    <row r="133" spans="1:5" ht="13.5" hidden="1" customHeight="1" thickBot="1" x14ac:dyDescent="0.25">
      <c r="A133" s="820"/>
      <c r="B133" s="821"/>
      <c r="C133" s="276"/>
      <c r="D133" s="277"/>
      <c r="E133" s="278"/>
    </row>
    <row r="134" spans="1:5" ht="13.5" hidden="1" thickBot="1" x14ac:dyDescent="0.25">
      <c r="A134" s="822"/>
      <c r="B134" s="823"/>
      <c r="C134" s="823"/>
      <c r="D134" s="824"/>
      <c r="E134" s="11"/>
    </row>
    <row r="135" spans="1:5" hidden="1" x14ac:dyDescent="0.2">
      <c r="A135" s="7"/>
      <c r="B135" s="7"/>
      <c r="C135" s="7"/>
      <c r="D135" s="7"/>
      <c r="E135" s="7"/>
    </row>
    <row r="136" spans="1:5" hidden="1" x14ac:dyDescent="0.2">
      <c r="A136" s="392"/>
      <c r="B136" s="825"/>
      <c r="C136" s="825"/>
      <c r="D136" s="25"/>
      <c r="E136" s="25"/>
    </row>
    <row r="137" spans="1:5" ht="13.5" hidden="1" thickBot="1" x14ac:dyDescent="0.25">
      <c r="A137" s="798"/>
      <c r="B137" s="799"/>
      <c r="C137" s="799"/>
      <c r="D137" s="799"/>
      <c r="E137" s="800"/>
    </row>
    <row r="138" spans="1:5" ht="13.5" hidden="1" thickBot="1" x14ac:dyDescent="0.25">
      <c r="A138" s="279"/>
      <c r="B138" s="801"/>
      <c r="C138" s="802"/>
      <c r="D138" s="803"/>
      <c r="E138" s="17"/>
    </row>
    <row r="139" spans="1:5" hidden="1" x14ac:dyDescent="0.2">
      <c r="A139" s="280"/>
      <c r="B139" s="804"/>
      <c r="C139" s="805"/>
      <c r="D139" s="806"/>
      <c r="E139" s="281"/>
    </row>
    <row r="140" spans="1:5" hidden="1" x14ac:dyDescent="0.2">
      <c r="A140" s="282"/>
      <c r="B140" s="807"/>
      <c r="C140" s="808"/>
      <c r="D140" s="809"/>
      <c r="E140" s="283"/>
    </row>
    <row r="141" spans="1:5" ht="13.5" hidden="1" thickBot="1" x14ac:dyDescent="0.25">
      <c r="A141" s="282"/>
      <c r="B141" s="810"/>
      <c r="C141" s="811"/>
      <c r="D141" s="812"/>
      <c r="E141" s="283"/>
    </row>
    <row r="142" spans="1:5" ht="13.5" hidden="1" thickBot="1" x14ac:dyDescent="0.25">
      <c r="A142" s="813"/>
      <c r="B142" s="814"/>
      <c r="C142" s="814"/>
      <c r="D142" s="815"/>
      <c r="E142" s="11"/>
    </row>
    <row r="143" spans="1:5" hidden="1" x14ac:dyDescent="0.2">
      <c r="A143" s="284"/>
      <c r="B143" s="7"/>
      <c r="C143" s="7"/>
      <c r="D143" s="7"/>
      <c r="E143" s="7"/>
    </row>
    <row r="144" spans="1:5" hidden="1" x14ac:dyDescent="0.2">
      <c r="A144" s="7"/>
      <c r="B144" s="7"/>
      <c r="C144" s="7"/>
      <c r="D144" s="7"/>
      <c r="E144" s="7"/>
    </row>
    <row r="145" spans="1:8" hidden="1" x14ac:dyDescent="0.2">
      <c r="A145" s="7"/>
      <c r="B145" s="7"/>
      <c r="C145" s="7"/>
      <c r="D145" s="7"/>
      <c r="E145" s="7"/>
    </row>
    <row r="146" spans="1:8" x14ac:dyDescent="0.2">
      <c r="A146" s="13"/>
      <c r="B146" s="13"/>
      <c r="C146" s="7"/>
      <c r="D146" s="7"/>
      <c r="E146" s="30"/>
      <c r="F146" s="4"/>
    </row>
    <row r="147" spans="1:8" x14ac:dyDescent="0.2">
      <c r="A147" s="14"/>
      <c r="B147" s="13"/>
      <c r="C147" s="7"/>
      <c r="D147" s="7"/>
      <c r="E147" s="69"/>
      <c r="F147" s="4"/>
      <c r="H147" s="4"/>
    </row>
    <row r="148" spans="1:8" x14ac:dyDescent="0.2">
      <c r="A148" s="7"/>
      <c r="B148" s="7"/>
      <c r="C148" s="7"/>
      <c r="D148" s="7"/>
      <c r="E148" s="15"/>
      <c r="H148" s="4"/>
    </row>
    <row r="149" spans="1:8" x14ac:dyDescent="0.2">
      <c r="A149" s="7"/>
      <c r="B149" s="7"/>
      <c r="C149" s="7"/>
      <c r="D149" s="7"/>
      <c r="E149" s="15"/>
    </row>
    <row r="150" spans="1:8" x14ac:dyDescent="0.2">
      <c r="A150" s="4"/>
      <c r="E150" s="4"/>
    </row>
    <row r="151" spans="1:8" x14ac:dyDescent="0.2">
      <c r="A151" s="4"/>
    </row>
  </sheetData>
  <sheetProtection sheet="1" objects="1" scenarios="1"/>
  <mergeCells count="115">
    <mergeCell ref="A1:E1"/>
    <mergeCell ref="A3:E3"/>
    <mergeCell ref="B4:D4"/>
    <mergeCell ref="B5:D5"/>
    <mergeCell ref="B6:D6"/>
    <mergeCell ref="B7:D7"/>
    <mergeCell ref="B16:C16"/>
    <mergeCell ref="B17:C17"/>
    <mergeCell ref="B18:C18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A72:E72"/>
    <mergeCell ref="B74:C74"/>
    <mergeCell ref="B75:C75"/>
    <mergeCell ref="B76:C76"/>
    <mergeCell ref="B77:C77"/>
    <mergeCell ref="B78:C78"/>
    <mergeCell ref="B65:C65"/>
    <mergeCell ref="B66:C66"/>
    <mergeCell ref="B67:C67"/>
    <mergeCell ref="B68:C68"/>
    <mergeCell ref="B69:C69"/>
    <mergeCell ref="A70:C70"/>
    <mergeCell ref="B87:C87"/>
    <mergeCell ref="B88:C88"/>
    <mergeCell ref="B89:C89"/>
    <mergeCell ref="A90:C90"/>
    <mergeCell ref="A92:E92"/>
    <mergeCell ref="B94:C94"/>
    <mergeCell ref="B79:C79"/>
    <mergeCell ref="B80:C80"/>
    <mergeCell ref="A81:C81"/>
    <mergeCell ref="B83:C83"/>
    <mergeCell ref="B84:C84"/>
    <mergeCell ref="A85:C85"/>
    <mergeCell ref="A102:E102"/>
    <mergeCell ref="C104:D104"/>
    <mergeCell ref="A111:B111"/>
    <mergeCell ref="A112:D112"/>
    <mergeCell ref="A114:E114"/>
    <mergeCell ref="A116:D116"/>
    <mergeCell ref="B95:C95"/>
    <mergeCell ref="B96:C96"/>
    <mergeCell ref="B97:C97"/>
    <mergeCell ref="B98:C98"/>
    <mergeCell ref="B99:C99"/>
    <mergeCell ref="A100:C100"/>
    <mergeCell ref="B123:D123"/>
    <mergeCell ref="A124:D124"/>
    <mergeCell ref="A125:D125"/>
    <mergeCell ref="B126:C126"/>
    <mergeCell ref="A127:B127"/>
    <mergeCell ref="A128:B128"/>
    <mergeCell ref="B117:D117"/>
    <mergeCell ref="B118:D118"/>
    <mergeCell ref="B119:D119"/>
    <mergeCell ref="B120:D120"/>
    <mergeCell ref="B121:D121"/>
    <mergeCell ref="B122:D122"/>
    <mergeCell ref="A142:D142"/>
    <mergeCell ref="B136:C136"/>
    <mergeCell ref="A137:E137"/>
    <mergeCell ref="B138:D138"/>
    <mergeCell ref="B139:D139"/>
    <mergeCell ref="B140:D140"/>
    <mergeCell ref="B141:D141"/>
    <mergeCell ref="A129:B129"/>
    <mergeCell ref="A130:B130"/>
    <mergeCell ref="A131:B131"/>
    <mergeCell ref="A132:B132"/>
    <mergeCell ref="A133:B133"/>
    <mergeCell ref="A134:D134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84" sqref="D84:E84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9" x14ac:dyDescent="0.2">
      <c r="A1" s="752" t="str">
        <f>'BASE PLANILHAS'!A1:E1</f>
        <v>ANEXO VI - PLANILHA DE COMPOSIÇÃO DE CUSTOS</v>
      </c>
      <c r="B1" s="753"/>
      <c r="C1" s="753"/>
      <c r="D1" s="753"/>
      <c r="E1" s="754"/>
    </row>
    <row r="2" spans="1:9" ht="13.5" thickBot="1" x14ac:dyDescent="0.25">
      <c r="A2" s="174"/>
      <c r="B2" s="221"/>
      <c r="C2" s="221"/>
      <c r="D2" s="222"/>
      <c r="E2" s="223"/>
      <c r="F2" s="54"/>
      <c r="G2" s="54"/>
      <c r="H2" s="54"/>
    </row>
    <row r="3" spans="1:9" ht="13.5" thickBot="1" x14ac:dyDescent="0.25">
      <c r="A3" s="755" t="str">
        <f>'BASE PLANILHAS'!A3:E3</f>
        <v>Dados para composição dos custos referentes à mão-de-obra</v>
      </c>
      <c r="B3" s="756"/>
      <c r="C3" s="756"/>
      <c r="D3" s="756"/>
      <c r="E3" s="757"/>
      <c r="F3" s="54"/>
      <c r="G3" s="54"/>
      <c r="H3" s="54"/>
    </row>
    <row r="4" spans="1:9" x14ac:dyDescent="0.2">
      <c r="A4" s="64" t="str">
        <f>'BASE PLANILHAS'!A4</f>
        <v>A</v>
      </c>
      <c r="B4" s="758" t="str">
        <f>'BASE PLANILHAS'!B4:D4</f>
        <v>Localidade</v>
      </c>
      <c r="C4" s="759"/>
      <c r="D4" s="760"/>
      <c r="E4" s="297" t="str">
        <f>CCT!A87</f>
        <v>Ibirite</v>
      </c>
      <c r="F4" s="54"/>
      <c r="G4" s="54"/>
      <c r="H4" s="54"/>
    </row>
    <row r="5" spans="1:9" x14ac:dyDescent="0.2">
      <c r="A5" s="34" t="str">
        <f>'BASE PLANILHAS'!A5</f>
        <v>B</v>
      </c>
      <c r="B5" s="761" t="str">
        <f>'BASE PLANILHAS'!B5:D5</f>
        <v>Tipo de serviço</v>
      </c>
      <c r="C5" s="762"/>
      <c r="D5" s="763"/>
      <c r="E5" s="33" t="str">
        <f>'BASE PLANILHAS'!E5</f>
        <v>Apoio Administrativo</v>
      </c>
      <c r="F5" s="54"/>
      <c r="G5" s="54"/>
      <c r="H5" s="54"/>
    </row>
    <row r="6" spans="1:9" x14ac:dyDescent="0.2">
      <c r="A6" s="34" t="str">
        <f>'BASE PLANILHAS'!A6</f>
        <v>C</v>
      </c>
      <c r="B6" s="745" t="str">
        <f>'BASE PLANILHAS'!B6:D6</f>
        <v>Salário Nominativo da Categoria Profissional</v>
      </c>
      <c r="C6" s="746"/>
      <c r="D6" s="747"/>
      <c r="E6" s="297">
        <f>CCT!H87</f>
        <v>1393</v>
      </c>
      <c r="F6" s="54"/>
      <c r="G6" s="54"/>
      <c r="H6" s="54"/>
    </row>
    <row r="7" spans="1:9" x14ac:dyDescent="0.2">
      <c r="A7" s="34" t="str">
        <f>'BASE PLANILHAS'!A7</f>
        <v>D</v>
      </c>
      <c r="B7" s="745" t="str">
        <f>'BASE PLANILHAS'!B7:D7</f>
        <v>Categoria profissional (vinculada à execução contratual)</v>
      </c>
      <c r="C7" s="746"/>
      <c r="D7" s="747"/>
      <c r="E7" s="298" t="str">
        <f>CCT!B87</f>
        <v>Porteiro - 12 x 36 - Noturno</v>
      </c>
      <c r="G7" s="1"/>
    </row>
    <row r="8" spans="1:9" ht="13.5" thickBot="1" x14ac:dyDescent="0.25">
      <c r="A8" s="36" t="str">
        <f>'BASE PLANILHAS'!A8</f>
        <v>E</v>
      </c>
      <c r="B8" s="764" t="str">
        <f>'BASE PLANILHAS'!B8:D8</f>
        <v>Data base da categoria (dia/mês/ano)</v>
      </c>
      <c r="C8" s="765"/>
      <c r="D8" s="766"/>
      <c r="E8" s="225">
        <f>CCT!P87</f>
        <v>43101</v>
      </c>
      <c r="F8" s="63"/>
    </row>
    <row r="9" spans="1:9" x14ac:dyDescent="0.2">
      <c r="A9" s="226"/>
      <c r="B9" s="100"/>
      <c r="C9" s="100"/>
      <c r="D9" s="100"/>
      <c r="E9" s="227"/>
      <c r="F9" s="63"/>
      <c r="H9" s="1"/>
    </row>
    <row r="10" spans="1:9" x14ac:dyDescent="0.2">
      <c r="A10" s="711" t="str">
        <f>'BASE PLANILHAS'!A10:E10</f>
        <v>MÓDULO 1 - COMPOSIÇÃO DA REMUNERAÇÃO</v>
      </c>
      <c r="B10" s="712"/>
      <c r="C10" s="712"/>
      <c r="D10" s="712"/>
      <c r="E10" s="713"/>
      <c r="F10" s="70"/>
    </row>
    <row r="11" spans="1:9" ht="13.5" thickBot="1" x14ac:dyDescent="0.25">
      <c r="A11" s="37"/>
      <c r="B11" s="38"/>
      <c r="C11" s="38"/>
      <c r="D11" s="38"/>
      <c r="E11" s="39"/>
      <c r="F11" s="1"/>
    </row>
    <row r="12" spans="1:9" ht="13.5" thickBot="1" x14ac:dyDescent="0.25">
      <c r="A12" s="214">
        <f>'BASE PLANILHAS'!A12</f>
        <v>1</v>
      </c>
      <c r="B12" s="696" t="str">
        <f>'BASE PLANILHAS'!B12:C12</f>
        <v>Composição da Remuneração</v>
      </c>
      <c r="C12" s="698"/>
      <c r="D12" s="384" t="str">
        <f>'BASE PLANILHAS'!D12</f>
        <v>Referência</v>
      </c>
      <c r="E12" s="384" t="str">
        <f>'BASE PLANILHAS'!E12</f>
        <v>Valor (R$)</v>
      </c>
      <c r="G12" s="1"/>
      <c r="I12" s="1"/>
    </row>
    <row r="13" spans="1:9" x14ac:dyDescent="0.2">
      <c r="A13" s="40" t="str">
        <f>'BASE PLANILHAS'!A13</f>
        <v>A</v>
      </c>
      <c r="B13" s="720" t="str">
        <f>'BASE PLANILHAS'!B13:C13</f>
        <v>Salário Base</v>
      </c>
      <c r="C13" s="721"/>
      <c r="D13" s="83">
        <v>1</v>
      </c>
      <c r="E13" s="41">
        <f>E6*D13</f>
        <v>1393</v>
      </c>
    </row>
    <row r="14" spans="1:9" x14ac:dyDescent="0.2">
      <c r="A14" s="34" t="str">
        <f>'BASE PLANILHAS'!A14</f>
        <v>B</v>
      </c>
      <c r="B14" s="699" t="str">
        <f>'BASE PLANILHAS'!B14:C14</f>
        <v xml:space="preserve">Adicional Periculosidade </v>
      </c>
      <c r="C14" s="700"/>
      <c r="D14" s="291">
        <v>0</v>
      </c>
      <c r="E14" s="216">
        <f t="shared" ref="E14:E19" si="0">D14*$E$13</f>
        <v>0</v>
      </c>
      <c r="G14" s="1"/>
    </row>
    <row r="15" spans="1:9" x14ac:dyDescent="0.2">
      <c r="A15" s="34" t="str">
        <f>'BASE PLANILHAS'!A15</f>
        <v>C</v>
      </c>
      <c r="B15" s="699" t="str">
        <f>'BASE PLANILHAS'!B15:C15</f>
        <v>Adicional Insalubridade</v>
      </c>
      <c r="C15" s="700"/>
      <c r="D15" s="296">
        <v>0</v>
      </c>
      <c r="E15" s="55">
        <f>D15*$D$13</f>
        <v>0</v>
      </c>
      <c r="G15" s="1"/>
    </row>
    <row r="16" spans="1:9" x14ac:dyDescent="0.2">
      <c r="A16" s="34" t="str">
        <f>'BASE PLANILHAS'!A16</f>
        <v>D</v>
      </c>
      <c r="B16" s="701" t="str">
        <f>'BASE PLANILHAS'!B16:C16</f>
        <v>Adicional Noturno</v>
      </c>
      <c r="C16" s="702"/>
      <c r="D16" s="291">
        <f>1/210*0.2*10.285*15.5</f>
        <v>0.1518261904761905</v>
      </c>
      <c r="E16" s="216">
        <f t="shared" si="0"/>
        <v>211.49388333333337</v>
      </c>
      <c r="G16" s="1"/>
    </row>
    <row r="17" spans="1:9" x14ac:dyDescent="0.2">
      <c r="A17" s="34" t="str">
        <f>'BASE PLANILHAS'!A17</f>
        <v>E</v>
      </c>
      <c r="B17" s="699" t="str">
        <f>'BASE PLANILHAS'!B17:C17</f>
        <v>Adicional de Hora Noturna Reduzida</v>
      </c>
      <c r="C17" s="700"/>
      <c r="D17" s="42">
        <v>0</v>
      </c>
      <c r="E17" s="216">
        <f t="shared" si="0"/>
        <v>0</v>
      </c>
    </row>
    <row r="18" spans="1:9" x14ac:dyDescent="0.2">
      <c r="A18" s="34" t="str">
        <f>'BASE PLANILHAS'!A18</f>
        <v>F</v>
      </c>
      <c r="B18" s="699" t="str">
        <f>'BASE PLANILHAS'!B18:C18</f>
        <v>Intervalo Intrajornada</v>
      </c>
      <c r="C18" s="700"/>
      <c r="D18" s="291">
        <v>0</v>
      </c>
      <c r="E18" s="216">
        <f>D18*$E$13</f>
        <v>0</v>
      </c>
    </row>
    <row r="19" spans="1:9" x14ac:dyDescent="0.2">
      <c r="A19" s="64" t="str">
        <f>'BASE PLANILHAS'!A19</f>
        <v>G</v>
      </c>
      <c r="B19" s="701" t="str">
        <f>'BASE PLANILHAS'!B19:C19</f>
        <v>Feriado Nacional - Súmula 444/2012 - TST</v>
      </c>
      <c r="C19" s="702"/>
      <c r="D19" s="291">
        <v>0</v>
      </c>
      <c r="E19" s="216">
        <f t="shared" si="0"/>
        <v>0</v>
      </c>
    </row>
    <row r="20" spans="1:9" ht="13.5" thickBot="1" x14ac:dyDescent="0.25">
      <c r="A20" s="36" t="str">
        <f>'BASE PLANILHAS'!A20</f>
        <v>H</v>
      </c>
      <c r="B20" s="716" t="str">
        <f>'BASE PLANILHAS'!B20:C20</f>
        <v>Adicional de Acúmulo de função</v>
      </c>
      <c r="C20" s="717"/>
      <c r="D20" s="42">
        <v>0</v>
      </c>
      <c r="E20" s="215">
        <f>D20*$E$13</f>
        <v>0</v>
      </c>
    </row>
    <row r="21" spans="1:9" ht="13.5" thickBot="1" x14ac:dyDescent="0.25">
      <c r="A21" s="696" t="str">
        <f>'BASE PLANILHAS'!A21:D21</f>
        <v>Total do Módulo 1</v>
      </c>
      <c r="B21" s="697"/>
      <c r="C21" s="697"/>
      <c r="D21" s="698"/>
      <c r="E21" s="51">
        <f>SUM(E13:E20)</f>
        <v>1604.4938833333333</v>
      </c>
    </row>
    <row r="22" spans="1:9" x14ac:dyDescent="0.2">
      <c r="A22" s="390"/>
      <c r="B22" s="391"/>
      <c r="C22" s="391"/>
      <c r="D22" s="391"/>
      <c r="E22" s="44"/>
      <c r="F22" s="1"/>
    </row>
    <row r="23" spans="1:9" x14ac:dyDescent="0.2">
      <c r="A23" s="711" t="str">
        <f>'BASE PLANILHAS'!A23:E23</f>
        <v>MÓDULO 2 – ENCARGOS E BENEFÍCIOS MENSAIS E DIÁRIOS</v>
      </c>
      <c r="B23" s="712"/>
      <c r="C23" s="712"/>
      <c r="D23" s="712"/>
      <c r="E23" s="713"/>
      <c r="F23" s="1"/>
    </row>
    <row r="24" spans="1:9" ht="13.5" thickBot="1" x14ac:dyDescent="0.25">
      <c r="A24" s="387"/>
      <c r="B24" s="388"/>
      <c r="C24" s="388"/>
      <c r="D24" s="388"/>
      <c r="E24" s="389"/>
      <c r="F24" s="1"/>
    </row>
    <row r="25" spans="1:9" ht="13.5" thickBot="1" x14ac:dyDescent="0.25">
      <c r="A25" s="214" t="str">
        <f>'BASE PLANILHAS'!A25</f>
        <v>2.1</v>
      </c>
      <c r="B25" s="696" t="str">
        <f>'BASE PLANILHAS'!B25:C25</f>
        <v>Submódulo 2.1 - Encargos Previdenciários, FGTS e Outras Contribuições</v>
      </c>
      <c r="C25" s="698"/>
      <c r="D25" s="214" t="str">
        <f>'BASE PLANILHAS'!D25</f>
        <v>Referência</v>
      </c>
      <c r="E25" s="214" t="str">
        <f>'BASE PLANILHAS'!E25</f>
        <v>Valor (R$)</v>
      </c>
    </row>
    <row r="26" spans="1:9" x14ac:dyDescent="0.2">
      <c r="A26" s="40" t="str">
        <f>'BASE PLANILHAS'!A26</f>
        <v>A</v>
      </c>
      <c r="B26" s="708" t="str">
        <f>'BASE PLANILHAS'!B26:C26</f>
        <v>INSS</v>
      </c>
      <c r="C26" s="710"/>
      <c r="D26" s="73">
        <f>'BASE PLANILHAS'!D26</f>
        <v>0.2</v>
      </c>
      <c r="E26" s="74">
        <f>$E$21*D26</f>
        <v>320.89877666666666</v>
      </c>
    </row>
    <row r="27" spans="1:9" x14ac:dyDescent="0.2">
      <c r="A27" s="34" t="str">
        <f>'BASE PLANILHAS'!A27</f>
        <v>B</v>
      </c>
      <c r="B27" s="701" t="str">
        <f>'BASE PLANILHAS'!B27:C27</f>
        <v>SESI OU SENAC</v>
      </c>
      <c r="C27" s="702"/>
      <c r="D27" s="18">
        <f>'BASE PLANILHAS'!D27</f>
        <v>1.4999999999999999E-2</v>
      </c>
      <c r="E27" s="23">
        <f>$E$21*D27</f>
        <v>24.06740825</v>
      </c>
    </row>
    <row r="28" spans="1:9" x14ac:dyDescent="0.2">
      <c r="A28" s="34" t="str">
        <f>'BASE PLANILHAS'!A28</f>
        <v>C</v>
      </c>
      <c r="B28" s="748" t="str">
        <f>'BASE PLANILHAS'!B28:C28</f>
        <v>SENAI OU SENAC</v>
      </c>
      <c r="C28" s="749"/>
      <c r="D28" s="18">
        <f>'BASE PLANILHAS'!D28</f>
        <v>0.01</v>
      </c>
      <c r="E28" s="23">
        <f>$E$21*D28</f>
        <v>16.044938833333333</v>
      </c>
    </row>
    <row r="29" spans="1:9" x14ac:dyDescent="0.2">
      <c r="A29" s="34" t="str">
        <f>'BASE PLANILHAS'!A29</f>
        <v>D</v>
      </c>
      <c r="B29" s="699" t="str">
        <f>'BASE PLANILHAS'!B29:C29</f>
        <v>INCRA</v>
      </c>
      <c r="C29" s="700"/>
      <c r="D29" s="18">
        <f>'BASE PLANILHAS'!D29</f>
        <v>2E-3</v>
      </c>
      <c r="E29" s="23">
        <f t="shared" ref="E29:E32" si="1">$E$21*D29</f>
        <v>3.2089877666666666</v>
      </c>
    </row>
    <row r="30" spans="1:9" x14ac:dyDescent="0.2">
      <c r="A30" s="34" t="str">
        <f>'BASE PLANILHAS'!A30</f>
        <v>E</v>
      </c>
      <c r="B30" s="699" t="str">
        <f>'BASE PLANILHAS'!B30:C30</f>
        <v>Salário Educação</v>
      </c>
      <c r="C30" s="700"/>
      <c r="D30" s="18">
        <f>'BASE PLANILHAS'!D30</f>
        <v>2.5000000000000001E-2</v>
      </c>
      <c r="E30" s="23">
        <f t="shared" si="1"/>
        <v>40.112347083333333</v>
      </c>
    </row>
    <row r="31" spans="1:9" x14ac:dyDescent="0.2">
      <c r="A31" s="34" t="str">
        <f>'BASE PLANILHAS'!A31</f>
        <v>F</v>
      </c>
      <c r="B31" s="699" t="str">
        <f>'BASE PLANILHAS'!B31:C31</f>
        <v>FGTS</v>
      </c>
      <c r="C31" s="700"/>
      <c r="D31" s="18">
        <f>'BASE PLANILHAS'!D31</f>
        <v>0.08</v>
      </c>
      <c r="E31" s="23">
        <f t="shared" si="1"/>
        <v>128.35951066666667</v>
      </c>
    </row>
    <row r="32" spans="1:9" x14ac:dyDescent="0.2">
      <c r="A32" s="34" t="str">
        <f>'BASE PLANILHAS'!A32</f>
        <v>G</v>
      </c>
      <c r="B32" s="699" t="str">
        <f>'BASE PLANILHAS'!B32:C32</f>
        <v>RAT</v>
      </c>
      <c r="C32" s="700"/>
      <c r="D32" s="18">
        <f>'BASE PLANILHAS'!D32</f>
        <v>0.03</v>
      </c>
      <c r="E32" s="23">
        <f t="shared" si="1"/>
        <v>48.134816499999999</v>
      </c>
      <c r="I32" s="1"/>
    </row>
    <row r="33" spans="1:14" ht="13.5" thickBot="1" x14ac:dyDescent="0.25">
      <c r="A33" s="34" t="str">
        <f>'BASE PLANILHAS'!A33</f>
        <v>H</v>
      </c>
      <c r="B33" s="701" t="str">
        <f>'BASE PLANILHAS'!B33:C33</f>
        <v>SEBRAE</v>
      </c>
      <c r="C33" s="702"/>
      <c r="D33" s="18">
        <f>'BASE PLANILHAS'!D33</f>
        <v>6.0000000000000001E-3</v>
      </c>
      <c r="E33" s="23">
        <f>$E$21*D33</f>
        <v>9.6269632999999999</v>
      </c>
    </row>
    <row r="34" spans="1:14" ht="13.5" thickBot="1" x14ac:dyDescent="0.25">
      <c r="A34" s="696" t="str">
        <f>'BASE PLANILHAS'!A34:C34</f>
        <v>Total do Submódulo 2.1</v>
      </c>
      <c r="B34" s="697"/>
      <c r="C34" s="698"/>
      <c r="D34" s="50">
        <f>'BASE PLANILHAS'!D34</f>
        <v>0.3680000000000001</v>
      </c>
      <c r="E34" s="51">
        <f>SUM(E26:E33)</f>
        <v>590.45374906666666</v>
      </c>
      <c r="F34" s="1"/>
      <c r="G34" s="66"/>
    </row>
    <row r="35" spans="1:14" ht="13.5" thickBot="1" x14ac:dyDescent="0.25">
      <c r="A35" s="382"/>
      <c r="B35" s="383"/>
      <c r="C35" s="383"/>
      <c r="D35" s="236"/>
      <c r="E35" s="45"/>
      <c r="F35" s="1"/>
      <c r="G35" s="66"/>
    </row>
    <row r="36" spans="1:14" ht="13.5" thickBot="1" x14ac:dyDescent="0.25">
      <c r="A36" s="214" t="str">
        <f>'BASE PLANILHAS'!A36</f>
        <v>2.2</v>
      </c>
      <c r="B36" s="696" t="str">
        <f>'BASE PLANILHAS'!B36:C36</f>
        <v>Submódulo 2.2 - 13º Salário, Férias e Adicional de Férias</v>
      </c>
      <c r="C36" s="698"/>
      <c r="D36" s="214" t="str">
        <f>'BASE PLANILHAS'!D36</f>
        <v>Referência</v>
      </c>
      <c r="E36" s="384" t="str">
        <f>'BASE PLANILHAS'!E36</f>
        <v>Valor (R$)</v>
      </c>
    </row>
    <row r="37" spans="1:14" x14ac:dyDescent="0.2">
      <c r="A37" s="32" t="str">
        <f>'BASE PLANILHAS'!A37</f>
        <v>A</v>
      </c>
      <c r="B37" s="701" t="str">
        <f>'BASE PLANILHAS'!B37:C37</f>
        <v>13º salário (titular)</v>
      </c>
      <c r="C37" s="702"/>
      <c r="D37" s="65">
        <f>'BASE PLANILHAS'!D37</f>
        <v>8.3333333333333329E-2</v>
      </c>
      <c r="E37" s="41">
        <f>$E$21*D37</f>
        <v>133.70782361111111</v>
      </c>
      <c r="F37" s="1"/>
    </row>
    <row r="38" spans="1:14" ht="13.5" thickBot="1" x14ac:dyDescent="0.25">
      <c r="A38" s="36" t="str">
        <f>'BASE PLANILHAS'!A38</f>
        <v>B</v>
      </c>
      <c r="B38" s="716" t="str">
        <f>'BASE PLANILHAS'!B38:C38</f>
        <v>Férias e Adicional de Férias (titular)</v>
      </c>
      <c r="C38" s="717"/>
      <c r="D38" s="71">
        <f>'BASE PLANILHAS'!D38</f>
        <v>0.1111111111111111</v>
      </c>
      <c r="E38" s="72">
        <f>D38*$E$21</f>
        <v>178.27709814814813</v>
      </c>
      <c r="F38" s="1"/>
      <c r="H38" s="1"/>
    </row>
    <row r="39" spans="1:14" ht="13.5" thickBot="1" x14ac:dyDescent="0.25">
      <c r="A39" s="67"/>
      <c r="B39" s="696" t="str">
        <f>'BASE PLANILHAS'!B39:C39</f>
        <v>Subtotal</v>
      </c>
      <c r="C39" s="698"/>
      <c r="D39" s="16">
        <f>'BASE PLANILHAS'!D39</f>
        <v>0.19444444444444442</v>
      </c>
      <c r="E39" s="45">
        <f>D39*$E$21</f>
        <v>311.98492175925924</v>
      </c>
      <c r="F39" s="1"/>
      <c r="H39" s="1"/>
    </row>
    <row r="40" spans="1:14" ht="13.5" thickBot="1" x14ac:dyDescent="0.25">
      <c r="A40" s="214" t="str">
        <f>'BASE PLANILHAS'!A40</f>
        <v>C</v>
      </c>
      <c r="B40" s="750" t="str">
        <f>'BASE PLANILHAS'!B40:C40</f>
        <v>Incidência do Submódulo 2.1 sobre 13º Salário, Férias e Adicional de Férias</v>
      </c>
      <c r="C40" s="751"/>
      <c r="D40" s="46">
        <f>'BASE PLANILHAS'!D40</f>
        <v>7.1555555555555567E-2</v>
      </c>
      <c r="E40" s="47">
        <f>D40*$E$21</f>
        <v>114.81045120740743</v>
      </c>
      <c r="F40" s="29"/>
      <c r="H40" s="1"/>
    </row>
    <row r="41" spans="1:14" ht="13.5" thickBot="1" x14ac:dyDescent="0.25">
      <c r="A41" s="696" t="str">
        <f>'BASE PLANILHAS'!A41:C41</f>
        <v>Total do Submódulo 2.2</v>
      </c>
      <c r="B41" s="697"/>
      <c r="C41" s="698"/>
      <c r="D41" s="48">
        <f>'BASE PLANILHAS'!D41</f>
        <v>0.26600000000000001</v>
      </c>
      <c r="E41" s="49">
        <f>SUM(E39:E40)</f>
        <v>426.79537296666666</v>
      </c>
      <c r="F41" s="29"/>
    </row>
    <row r="42" spans="1:14" ht="13.5" thickBot="1" x14ac:dyDescent="0.25">
      <c r="A42" s="237"/>
      <c r="B42" s="238"/>
      <c r="C42" s="238"/>
      <c r="D42" s="238"/>
      <c r="E42" s="239"/>
      <c r="F42" s="1"/>
    </row>
    <row r="43" spans="1:14" ht="13.5" thickBot="1" x14ac:dyDescent="0.25">
      <c r="A43" s="52" t="str">
        <f>'BASE PLANILHAS'!A43</f>
        <v>2.3</v>
      </c>
      <c r="B43" s="696" t="str">
        <f>'BASE PLANILHAS'!B43:C43</f>
        <v>Submódulo 2.3 - Benefícios Mensais e Diários</v>
      </c>
      <c r="C43" s="698"/>
      <c r="D43" s="384" t="str">
        <f>'BASE PLANILHAS'!D43</f>
        <v>Referência</v>
      </c>
      <c r="E43" s="384" t="str">
        <f>'BASE PLANILHAS'!E43</f>
        <v>Valor (R$)</v>
      </c>
    </row>
    <row r="44" spans="1:14" x14ac:dyDescent="0.2">
      <c r="A44" s="32" t="str">
        <f>'BASE PLANILHAS'!A44</f>
        <v>A</v>
      </c>
      <c r="B44" s="708" t="str">
        <f>'BASE PLANILHAS'!B44:C44</f>
        <v>Vale - Transporte (Descontada parcela do empregado)</v>
      </c>
      <c r="C44" s="710"/>
      <c r="D44" s="292">
        <f>VT!D29</f>
        <v>4.05</v>
      </c>
      <c r="E44" s="78">
        <f>(2*$D$44*20*$D$13)-(IF($E$13*6%&lt;=(2*$D$44*20*$D$13),$E$13*6%,(2*$D$44*20*$D$13)))</f>
        <v>78.42</v>
      </c>
      <c r="F44" s="19"/>
      <c r="N44" s="4"/>
    </row>
    <row r="45" spans="1:14" x14ac:dyDescent="0.2">
      <c r="A45" s="34" t="str">
        <f>'BASE PLANILHAS'!A45</f>
        <v>B</v>
      </c>
      <c r="B45" s="701" t="str">
        <f>'BASE PLANILHAS'!B45:C45</f>
        <v>Vale - Alimentação (Descontada parcela do empregado)</v>
      </c>
      <c r="C45" s="702"/>
      <c r="D45" s="293">
        <f>CCT!I87</f>
        <v>19.899999999999999</v>
      </c>
      <c r="E45" s="78">
        <f>(D45*20-1)*D13</f>
        <v>397</v>
      </c>
      <c r="F45" s="19"/>
    </row>
    <row r="46" spans="1:14" x14ac:dyDescent="0.2">
      <c r="A46" s="34" t="str">
        <f>'BASE PLANILHAS'!A46</f>
        <v>C</v>
      </c>
      <c r="B46" s="699" t="str">
        <f>'BASE PLANILHAS'!B46:C46</f>
        <v>Cesta Básica</v>
      </c>
      <c r="C46" s="700"/>
      <c r="D46" s="293">
        <f>CCT!J87</f>
        <v>0</v>
      </c>
      <c r="E46" s="78">
        <f>$D46*$D$13</f>
        <v>0</v>
      </c>
      <c r="F46" s="19"/>
    </row>
    <row r="47" spans="1:14" x14ac:dyDescent="0.2">
      <c r="A47" s="34" t="str">
        <f>'BASE PLANILHAS'!A47</f>
        <v>D</v>
      </c>
      <c r="B47" s="701" t="str">
        <f>'BASE PLANILHAS'!B47:C47</f>
        <v>PAF</v>
      </c>
      <c r="C47" s="702"/>
      <c r="D47" s="293">
        <f>CCT!K87</f>
        <v>48.58</v>
      </c>
      <c r="E47" s="78">
        <f t="shared" ref="E47:E51" si="2">$D47*$D$13</f>
        <v>48.58</v>
      </c>
      <c r="F47" s="19"/>
    </row>
    <row r="48" spans="1:14" x14ac:dyDescent="0.2">
      <c r="A48" s="34" t="str">
        <f>'BASE PLANILHAS'!A48</f>
        <v>E</v>
      </c>
      <c r="B48" s="699" t="str">
        <f>'BASE PLANILHAS'!B48:C48</f>
        <v>PQM</v>
      </c>
      <c r="C48" s="700"/>
      <c r="D48" s="367">
        <f>CCT!L87</f>
        <v>9.5500000000000007</v>
      </c>
      <c r="E48" s="78">
        <f t="shared" si="2"/>
        <v>9.5500000000000007</v>
      </c>
      <c r="F48" s="19"/>
    </row>
    <row r="49" spans="1:8" x14ac:dyDescent="0.2">
      <c r="A49" s="34" t="str">
        <f>'BASE PLANILHAS'!A49</f>
        <v>F</v>
      </c>
      <c r="B49" s="701" t="str">
        <f>'BASE PLANILHAS'!B49:C49</f>
        <v>PAT</v>
      </c>
      <c r="C49" s="702"/>
      <c r="D49" s="367">
        <f>CCT!M87</f>
        <v>0</v>
      </c>
      <c r="E49" s="78">
        <f t="shared" si="2"/>
        <v>0</v>
      </c>
      <c r="F49" s="19"/>
    </row>
    <row r="50" spans="1:8" x14ac:dyDescent="0.2">
      <c r="A50" s="34" t="str">
        <f>'BASE PLANILHAS'!A50</f>
        <v>G</v>
      </c>
      <c r="B50" s="699" t="str">
        <f>'BASE PLANILHAS'!B50:C50</f>
        <v>Seguro de Vida</v>
      </c>
      <c r="C50" s="700"/>
      <c r="D50" s="368">
        <f>CCT!N87</f>
        <v>4.72</v>
      </c>
      <c r="E50" s="78">
        <f t="shared" si="2"/>
        <v>4.72</v>
      </c>
      <c r="F50" s="19"/>
    </row>
    <row r="51" spans="1:8" ht="13.5" thickBot="1" x14ac:dyDescent="0.25">
      <c r="A51" s="36" t="str">
        <f>'BASE PLANILHAS'!A51</f>
        <v>H</v>
      </c>
      <c r="B51" s="703" t="str">
        <f>'BASE PLANILHAS'!B51:C51</f>
        <v>Despesas de Viagem</v>
      </c>
      <c r="C51" s="704"/>
      <c r="D51" s="369">
        <f>CCT!O87</f>
        <v>0</v>
      </c>
      <c r="E51" s="78">
        <f t="shared" si="2"/>
        <v>0</v>
      </c>
      <c r="F51" s="1"/>
    </row>
    <row r="52" spans="1:8" ht="13.5" thickBot="1" x14ac:dyDescent="0.25">
      <c r="A52" s="705" t="str">
        <f>'BASE PLANILHAS'!A52:D52</f>
        <v>Total do Submódulo 2.3</v>
      </c>
      <c r="B52" s="706"/>
      <c r="C52" s="706"/>
      <c r="D52" s="707"/>
      <c r="E52" s="51">
        <f>SUM(E44:E51)</f>
        <v>538.27</v>
      </c>
      <c r="F52" s="29"/>
    </row>
    <row r="53" spans="1:8" ht="13.5" thickBot="1" x14ac:dyDescent="0.25">
      <c r="A53" s="237"/>
      <c r="B53" s="238"/>
      <c r="C53" s="240"/>
      <c r="D53" s="238"/>
      <c r="E53" s="239"/>
      <c r="F53" s="1"/>
    </row>
    <row r="54" spans="1:8" ht="13.5" thickBot="1" x14ac:dyDescent="0.25">
      <c r="A54" s="214" t="str">
        <f>'BASE PLANILHAS'!A54</f>
        <v>2.4</v>
      </c>
      <c r="B54" s="696" t="str">
        <f>'BASE PLANILHAS'!B54:D54</f>
        <v>Quadro Resumo do Módulo 2 - Encargos e Benefícios Mensais e Diários</v>
      </c>
      <c r="C54" s="697"/>
      <c r="D54" s="698"/>
      <c r="E54" s="214" t="str">
        <f>'BASE PLANILHAS'!E54</f>
        <v>Valor (R$)</v>
      </c>
    </row>
    <row r="55" spans="1:8" x14ac:dyDescent="0.2">
      <c r="A55" s="40" t="str">
        <f>'BASE PLANILHAS'!A55</f>
        <v>2.1</v>
      </c>
      <c r="B55" s="708" t="str">
        <f>'BASE PLANILHAS'!B55:D55</f>
        <v>Encargos Previdenciários, FGTS e Outras Contribuições</v>
      </c>
      <c r="C55" s="709"/>
      <c r="D55" s="710"/>
      <c r="E55" s="41">
        <f>E41</f>
        <v>426.79537296666666</v>
      </c>
      <c r="F55" s="1"/>
      <c r="H55" s="66"/>
    </row>
    <row r="56" spans="1:8" x14ac:dyDescent="0.2">
      <c r="A56" s="34" t="str">
        <f>'BASE PLANILHAS'!A56</f>
        <v>2.2</v>
      </c>
      <c r="B56" s="701" t="str">
        <f>'BASE PLANILHAS'!B56:D56</f>
        <v>13º Salário, Férias e Adicional de Férias</v>
      </c>
      <c r="C56" s="733"/>
      <c r="D56" s="702"/>
      <c r="E56" s="23">
        <f>E34</f>
        <v>590.45374906666666</v>
      </c>
      <c r="F56" s="1"/>
    </row>
    <row r="57" spans="1:8" ht="13.5" thickBot="1" x14ac:dyDescent="0.25">
      <c r="A57" s="36" t="str">
        <f>'BASE PLANILHAS'!A57</f>
        <v>2.3</v>
      </c>
      <c r="B57" s="699" t="str">
        <f>'BASE PLANILHAS'!B57:D57</f>
        <v>Benefícios Mensais e Diários</v>
      </c>
      <c r="C57" s="734"/>
      <c r="D57" s="749"/>
      <c r="E57" s="24">
        <f>E52</f>
        <v>538.27</v>
      </c>
      <c r="F57" s="1"/>
    </row>
    <row r="58" spans="1:8" ht="13.5" thickBot="1" x14ac:dyDescent="0.25">
      <c r="A58" s="696" t="str">
        <f>'BASE PLANILHAS'!A58:D58</f>
        <v>Total do Módulo 2</v>
      </c>
      <c r="B58" s="697"/>
      <c r="C58" s="697"/>
      <c r="D58" s="698"/>
      <c r="E58" s="49">
        <f>SUM(E55:E57)</f>
        <v>1555.5191220333334</v>
      </c>
      <c r="F58" s="1"/>
    </row>
    <row r="59" spans="1:8" x14ac:dyDescent="0.2">
      <c r="A59" s="241"/>
      <c r="B59" s="240"/>
      <c r="C59" s="240"/>
      <c r="D59" s="240"/>
      <c r="E59" s="242"/>
      <c r="F59" s="1"/>
    </row>
    <row r="60" spans="1:8" x14ac:dyDescent="0.2">
      <c r="A60" s="711" t="str">
        <f>'BASE PLANILHAS'!A60:E60</f>
        <v>MÓDULO 3 – PROVISÃO PARA RESCISÃO</v>
      </c>
      <c r="B60" s="712"/>
      <c r="C60" s="712"/>
      <c r="D60" s="712"/>
      <c r="E60" s="713"/>
      <c r="F60" s="1"/>
    </row>
    <row r="61" spans="1:8" ht="13.5" thickBot="1" x14ac:dyDescent="0.25">
      <c r="A61" s="54"/>
      <c r="B61" s="54"/>
      <c r="C61" s="54"/>
      <c r="D61" s="54"/>
      <c r="E61" s="54"/>
      <c r="F61" s="22"/>
      <c r="G61" s="1"/>
    </row>
    <row r="62" spans="1:8" ht="13.5" thickBot="1" x14ac:dyDescent="0.25">
      <c r="A62" s="214">
        <f>'BASE PLANILHAS'!A62</f>
        <v>3</v>
      </c>
      <c r="B62" s="697" t="str">
        <f>'BASE PLANILHAS'!B62:C62</f>
        <v>Provisão para Rescisão</v>
      </c>
      <c r="C62" s="698"/>
      <c r="D62" s="214" t="str">
        <f>'BASE PLANILHAS'!D62</f>
        <v>Referência</v>
      </c>
      <c r="E62" s="384" t="str">
        <f>'BASE PLANILHAS'!E62</f>
        <v>Valor (R$)</v>
      </c>
      <c r="F62" s="19"/>
    </row>
    <row r="63" spans="1:8" x14ac:dyDescent="0.2">
      <c r="A63" s="79" t="str">
        <f>'BASE PLANILHAS'!A63</f>
        <v>A</v>
      </c>
      <c r="B63" s="718" t="str">
        <f>'BASE PLANILHAS'!B63:C63</f>
        <v>Aviso Prévio Indenizado (API) e Reflexo do Aviso Prévio Indenizado</v>
      </c>
      <c r="C63" s="719"/>
      <c r="D63" s="80">
        <f>'BASE PLANILHAS'!D63</f>
        <v>5.0183256172839511E-3</v>
      </c>
      <c r="E63" s="41">
        <f>$E$21*D63</f>
        <v>8.0518727575070734</v>
      </c>
      <c r="F63" s="149"/>
    </row>
    <row r="64" spans="1:8" x14ac:dyDescent="0.2">
      <c r="A64" s="205" t="str">
        <f>'BASE PLANILHAS'!A64</f>
        <v>B</v>
      </c>
      <c r="B64" s="718" t="str">
        <f>'BASE PLANILHAS'!B64:C64</f>
        <v>Incidência do FGTS sobre API e Reflexo do API</v>
      </c>
      <c r="C64" s="719"/>
      <c r="D64" s="80">
        <f>'BASE PLANILHAS'!D64</f>
        <v>4.0146604938271608E-4</v>
      </c>
      <c r="E64" s="41">
        <f>$E$21*D64</f>
        <v>0.64414982060056591</v>
      </c>
      <c r="F64" s="19"/>
    </row>
    <row r="65" spans="1:10" x14ac:dyDescent="0.2">
      <c r="A65" s="205" t="str">
        <f>'BASE PLANILHAS'!A65</f>
        <v>C</v>
      </c>
      <c r="B65" s="718" t="str">
        <f>'BASE PLANILHAS'!B65:C65</f>
        <v>Multa do FGTS e Contribuição Social sobre o Aviso Prévio Indenizado</v>
      </c>
      <c r="C65" s="719"/>
      <c r="D65" s="18">
        <f>'BASE PLANILHAS'!D65</f>
        <v>2.0073302469135804E-4</v>
      </c>
      <c r="E65" s="41">
        <f t="shared" ref="E65:E69" si="3">$E$21*D65</f>
        <v>0.32207491030028296</v>
      </c>
      <c r="F65" s="19"/>
    </row>
    <row r="66" spans="1:10" x14ac:dyDescent="0.2">
      <c r="A66" s="205" t="str">
        <f>'BASE PLANILHAS'!A66</f>
        <v>D</v>
      </c>
      <c r="B66" s="718" t="str">
        <f>'BASE PLANILHAS'!B66:C66</f>
        <v>Aviso Prévio Trabalhado - APT</v>
      </c>
      <c r="C66" s="719"/>
      <c r="D66" s="18">
        <f>'BASE PLANILHAS'!D66</f>
        <v>3.5000000000000005E-3</v>
      </c>
      <c r="E66" s="41">
        <f t="shared" si="3"/>
        <v>5.6157285916666675</v>
      </c>
      <c r="F66" s="19"/>
    </row>
    <row r="67" spans="1:10" x14ac:dyDescent="0.2">
      <c r="A67" s="205" t="str">
        <f>'BASE PLANILHAS'!A67</f>
        <v>E</v>
      </c>
      <c r="B67" s="718" t="str">
        <f>'BASE PLANILHAS'!B67:C67</f>
        <v>Incidência dos encargos do submódulo 2.1 sobre Aviso Prévio Trabalhado</v>
      </c>
      <c r="C67" s="719"/>
      <c r="D67" s="80">
        <f>'BASE PLANILHAS'!D67</f>
        <v>1.2880000000000005E-3</v>
      </c>
      <c r="E67" s="41">
        <f>$E$21*D67</f>
        <v>2.0665881217333339</v>
      </c>
      <c r="F67" s="61"/>
    </row>
    <row r="68" spans="1:10" x14ac:dyDescent="0.2">
      <c r="A68" s="205" t="str">
        <f>'BASE PLANILHAS'!A68</f>
        <v>F</v>
      </c>
      <c r="B68" s="718" t="str">
        <f>'BASE PLANILHAS'!B68:C68</f>
        <v>Multa do FGTS e Contribuição Social - Rescisão sem Justa Causa</v>
      </c>
      <c r="C68" s="719"/>
      <c r="D68" s="80">
        <f>'BASE PLANILHAS'!D68</f>
        <v>4.2999999999999997E-2</v>
      </c>
      <c r="E68" s="41">
        <f t="shared" si="3"/>
        <v>68.993236983333333</v>
      </c>
      <c r="F68" s="19"/>
    </row>
    <row r="69" spans="1:10" ht="13.5" thickBot="1" x14ac:dyDescent="0.25">
      <c r="A69" s="243" t="str">
        <f>'BASE PLANILHAS'!A69</f>
        <v>G</v>
      </c>
      <c r="B69" s="701" t="str">
        <f>'BASE PLANILHAS'!B69:C69</f>
        <v>Indenização Adicional (Art. 9º da Lei nº 7.238/84)</v>
      </c>
      <c r="C69" s="702"/>
      <c r="D69" s="81">
        <f>'BASE PLANILHAS'!D69</f>
        <v>1.6666666666666668E-3</v>
      </c>
      <c r="E69" s="55">
        <f t="shared" si="3"/>
        <v>2.6741564722222222</v>
      </c>
      <c r="F69" s="19"/>
    </row>
    <row r="70" spans="1:10" ht="13.5" thickBot="1" x14ac:dyDescent="0.25">
      <c r="A70" s="696" t="str">
        <f>'BASE PLANILHAS'!A70:C70</f>
        <v>Total do Módulo 3</v>
      </c>
      <c r="B70" s="697"/>
      <c r="C70" s="698"/>
      <c r="D70" s="244">
        <f>'BASE PLANILHAS'!D70</f>
        <v>5.5075191358024689E-2</v>
      </c>
      <c r="E70" s="51">
        <f>SUM(E63:E69)</f>
        <v>88.367807657363471</v>
      </c>
      <c r="F70" s="29"/>
    </row>
    <row r="71" spans="1:10" x14ac:dyDescent="0.2">
      <c r="A71" s="245"/>
      <c r="B71" s="246"/>
      <c r="C71" s="246"/>
      <c r="D71" s="246"/>
      <c r="E71" s="247"/>
      <c r="F71" s="1"/>
    </row>
    <row r="72" spans="1:10" x14ac:dyDescent="0.2">
      <c r="A72" s="711" t="str">
        <f>'BASE PLANILHAS'!A72:E72</f>
        <v>MÓDULO 4 – CUSTO DE REPOSIÇÃO DO PROFISSIONAL AUSENTE</v>
      </c>
      <c r="B72" s="712"/>
      <c r="C72" s="712"/>
      <c r="D72" s="712"/>
      <c r="E72" s="713"/>
      <c r="F72" s="1"/>
      <c r="H72" s="1"/>
    </row>
    <row r="73" spans="1:10" ht="13.5" thickBot="1" x14ac:dyDescent="0.25">
      <c r="A73" s="54"/>
      <c r="B73" s="54"/>
      <c r="C73" s="54"/>
      <c r="D73" s="38"/>
      <c r="E73" s="54"/>
      <c r="F73" s="22"/>
    </row>
    <row r="74" spans="1:10" ht="13.5" thickBot="1" x14ac:dyDescent="0.25">
      <c r="A74" s="214" t="str">
        <f>'BASE PLANILHAS'!A74</f>
        <v>4.1</v>
      </c>
      <c r="B74" s="696" t="str">
        <f>'BASE PLANILHAS'!B74:C74</f>
        <v>Submódulo 4.1 - Ausências Legais</v>
      </c>
      <c r="C74" s="698"/>
      <c r="D74" s="384" t="str">
        <f>'BASE PLANILHAS'!D74</f>
        <v>Referência</v>
      </c>
      <c r="E74" s="384" t="str">
        <f>'BASE PLANILHAS'!E74</f>
        <v>Valor (R$)</v>
      </c>
      <c r="J74" s="63"/>
    </row>
    <row r="75" spans="1:10" x14ac:dyDescent="0.2">
      <c r="A75" s="34" t="str">
        <f>'BASE PLANILHAS'!A75</f>
        <v>A</v>
      </c>
      <c r="B75" s="708" t="str">
        <f>'BASE PLANILHAS'!B75:C75</f>
        <v>Ausência por Doença</v>
      </c>
      <c r="C75" s="710"/>
      <c r="D75" s="248">
        <f>'BASE PLANILHAS'!D75</f>
        <v>1.3888888888888888E-2</v>
      </c>
      <c r="E75" s="23">
        <f t="shared" ref="E75:E80" si="4">$E$21*D75</f>
        <v>22.284637268518516</v>
      </c>
      <c r="F75" s="62"/>
    </row>
    <row r="76" spans="1:10" x14ac:dyDescent="0.2">
      <c r="A76" s="34" t="str">
        <f>'BASE PLANILHAS'!A76</f>
        <v>B</v>
      </c>
      <c r="B76" s="699" t="str">
        <f>'BASE PLANILHAS'!B76:C76</f>
        <v>Ausências Legais</v>
      </c>
      <c r="C76" s="700"/>
      <c r="D76" s="248">
        <f>'BASE PLANILHAS'!D76</f>
        <v>8.2222222222222228E-3</v>
      </c>
      <c r="E76" s="23">
        <f t="shared" si="4"/>
        <v>13.192505262962964</v>
      </c>
      <c r="F76" s="62"/>
    </row>
    <row r="77" spans="1:10" x14ac:dyDescent="0.2">
      <c r="A77" s="34" t="str">
        <f>'BASE PLANILHAS'!A77</f>
        <v>C</v>
      </c>
      <c r="B77" s="699" t="str">
        <f>'BASE PLANILHAS'!B77:C77</f>
        <v>Licença Paternidade</v>
      </c>
      <c r="C77" s="700"/>
      <c r="D77" s="82">
        <f>'BASE PLANILHAS'!D77</f>
        <v>2.0833333333333332E-4</v>
      </c>
      <c r="E77" s="23">
        <f t="shared" si="4"/>
        <v>0.33426955902777777</v>
      </c>
      <c r="F77" s="62"/>
    </row>
    <row r="78" spans="1:10" x14ac:dyDescent="0.2">
      <c r="A78" s="34" t="str">
        <f>'BASE PLANILHAS'!A78</f>
        <v>D</v>
      </c>
      <c r="B78" s="699" t="str">
        <f>'BASE PLANILHAS'!B78:C78</f>
        <v>Ausência por Acidente de Trabalho</v>
      </c>
      <c r="C78" s="700"/>
      <c r="D78" s="248">
        <f>'BASE PLANILHAS'!D78</f>
        <v>3.3333333333333335E-3</v>
      </c>
      <c r="E78" s="23">
        <f t="shared" si="4"/>
        <v>5.3483129444444444</v>
      </c>
      <c r="F78" s="62"/>
    </row>
    <row r="79" spans="1:10" x14ac:dyDescent="0.2">
      <c r="A79" s="64" t="str">
        <f>'BASE PLANILHAS'!A79</f>
        <v>E</v>
      </c>
      <c r="B79" s="699" t="str">
        <f>'BASE PLANILHAS'!B79:C79</f>
        <v>Férias, Adicional de Férias e 13º  com empregada em gozo de Licença Maternidade</v>
      </c>
      <c r="C79" s="700"/>
      <c r="D79" s="249">
        <f>'BASE PLANILHAS'!D79</f>
        <v>1.2962962962962963E-3</v>
      </c>
      <c r="E79" s="23">
        <f t="shared" si="4"/>
        <v>2.0798994783950615</v>
      </c>
      <c r="F79" s="19"/>
    </row>
    <row r="80" spans="1:10" ht="13.5" thickBot="1" x14ac:dyDescent="0.25">
      <c r="A80" s="36" t="str">
        <f>'BASE PLANILHAS'!A80</f>
        <v>F</v>
      </c>
      <c r="B80" s="716" t="str">
        <f>'BASE PLANILHAS'!B80:C80</f>
        <v>Incidência do Submódulo 2.1 sobre Ausências Legais</v>
      </c>
      <c r="C80" s="717"/>
      <c r="D80" s="81">
        <f>'BASE PLANILHAS'!D80</f>
        <v>9.9172592592592611E-3</v>
      </c>
      <c r="E80" s="72">
        <f t="shared" si="4"/>
        <v>15.912181820912348</v>
      </c>
      <c r="F80" s="1"/>
      <c r="G80" s="4"/>
      <c r="H80" s="31"/>
    </row>
    <row r="81" spans="1:7" ht="13.5" thickBot="1" x14ac:dyDescent="0.25">
      <c r="A81" s="696" t="str">
        <f>'BASE PLANILHAS'!A81:C81</f>
        <v>Total do Submódulo 4.1</v>
      </c>
      <c r="B81" s="697"/>
      <c r="C81" s="698"/>
      <c r="D81" s="48">
        <f>'BASE PLANILHAS'!D81</f>
        <v>3.6866333333333334E-2</v>
      </c>
      <c r="E81" s="51">
        <f>SUM(E75:E80)</f>
        <v>59.15180633426111</v>
      </c>
      <c r="F81" s="29"/>
      <c r="G81" s="4"/>
    </row>
    <row r="82" spans="1:7" ht="13.5" thickBot="1" x14ac:dyDescent="0.25">
      <c r="A82" s="241"/>
      <c r="B82" s="240"/>
      <c r="C82" s="240"/>
      <c r="D82" s="240"/>
      <c r="E82" s="242"/>
      <c r="F82" s="1"/>
    </row>
    <row r="83" spans="1:7" ht="13.5" thickBot="1" x14ac:dyDescent="0.25">
      <c r="A83" s="214" t="str">
        <f>'BASE PLANILHAS'!A83</f>
        <v>4.2</v>
      </c>
      <c r="B83" s="696" t="str">
        <f>'BASE PLANILHAS'!B83:C83</f>
        <v>Submódulo 4.2 - Intrajornada</v>
      </c>
      <c r="C83" s="697"/>
      <c r="D83" s="46" t="str">
        <f>'BASE PLANILHAS'!D83</f>
        <v>Referência</v>
      </c>
      <c r="E83" s="214" t="str">
        <f>'BASE PLANILHAS'!E83</f>
        <v>Valor (R$)</v>
      </c>
      <c r="F83" s="29"/>
      <c r="G83" s="4"/>
    </row>
    <row r="84" spans="1:7" ht="13.5" thickBot="1" x14ac:dyDescent="0.25">
      <c r="A84" s="40" t="str">
        <f>'BASE PLANILHAS'!A84</f>
        <v>A</v>
      </c>
      <c r="B84" s="750" t="str">
        <f>'BASE PLANILHAS'!B84:C84</f>
        <v>Intervalo para Repouso ou Alimentação</v>
      </c>
      <c r="C84" s="751"/>
      <c r="D84" s="623">
        <f>1/210*15.5*1.5</f>
        <v>0.11071428571428571</v>
      </c>
      <c r="E84" s="621">
        <f>D84*E21</f>
        <v>177.64039422619047</v>
      </c>
      <c r="F84" s="29"/>
      <c r="G84" s="4"/>
    </row>
    <row r="85" spans="1:7" ht="13.5" thickBot="1" x14ac:dyDescent="0.25">
      <c r="A85" s="696" t="str">
        <f>'BASE PLANILHAS'!A85:C85</f>
        <v>Total do Submódulo 4.2</v>
      </c>
      <c r="B85" s="697"/>
      <c r="C85" s="698"/>
      <c r="D85" s="48">
        <f>'BASE PLANILHAS'!D85</f>
        <v>0</v>
      </c>
      <c r="E85" s="398">
        <f>SUM(E84)</f>
        <v>177.64039422619047</v>
      </c>
      <c r="F85" s="29"/>
      <c r="G85" s="4"/>
    </row>
    <row r="86" spans="1:7" ht="13.5" thickBot="1" x14ac:dyDescent="0.25">
      <c r="A86" s="241"/>
      <c r="B86" s="240"/>
      <c r="C86" s="240"/>
      <c r="D86" s="240"/>
      <c r="E86" s="242"/>
      <c r="F86" s="1"/>
    </row>
    <row r="87" spans="1:7" ht="13.5" thickBot="1" x14ac:dyDescent="0.25">
      <c r="A87" s="214" t="str">
        <f>'BASE PLANILHAS'!A87</f>
        <v>4.3</v>
      </c>
      <c r="B87" s="696" t="str">
        <f>'BASE PLANILHAS'!B87:C87</f>
        <v>Quadro Resumo do Módulo 4 - Custo de Reposição do Profissional Ausente</v>
      </c>
      <c r="C87" s="697"/>
      <c r="D87" s="46" t="str">
        <f>'BASE PLANILHAS'!D87</f>
        <v>Referência</v>
      </c>
      <c r="E87" s="214" t="str">
        <f>'BASE PLANILHAS'!E87</f>
        <v>Valor (R$)</v>
      </c>
      <c r="F87" s="1"/>
    </row>
    <row r="88" spans="1:7" x14ac:dyDescent="0.2">
      <c r="A88" s="40" t="str">
        <f>'BASE PLANILHAS'!A88</f>
        <v>4.1</v>
      </c>
      <c r="B88" s="720" t="str">
        <f>'BASE PLANILHAS'!B88:C88</f>
        <v>Ausências Legais</v>
      </c>
      <c r="C88" s="721"/>
      <c r="D88" s="396">
        <f>'BASE PLANILHAS'!D88</f>
        <v>3.6866333333333334E-2</v>
      </c>
      <c r="E88" s="72">
        <f>E81</f>
        <v>59.15180633426111</v>
      </c>
      <c r="F88" s="1"/>
    </row>
    <row r="89" spans="1:7" ht="13.5" thickBot="1" x14ac:dyDescent="0.25">
      <c r="A89" s="40" t="str">
        <f>'BASE PLANILHAS'!A89</f>
        <v>4.2</v>
      </c>
      <c r="B89" s="716" t="str">
        <f>'BASE PLANILHAS'!B89:C89</f>
        <v>Intrajornada</v>
      </c>
      <c r="C89" s="717"/>
      <c r="D89" s="397">
        <f>'BASE PLANILHAS'!D89</f>
        <v>0</v>
      </c>
      <c r="E89" s="235">
        <f>E85</f>
        <v>177.64039422619047</v>
      </c>
      <c r="F89" s="1"/>
    </row>
    <row r="90" spans="1:7" ht="13.5" thickBot="1" x14ac:dyDescent="0.25">
      <c r="A90" s="696" t="str">
        <f>'BASE PLANILHAS'!A90:C90</f>
        <v>Total do Módulo 4</v>
      </c>
      <c r="B90" s="697"/>
      <c r="C90" s="698"/>
      <c r="D90" s="48">
        <f>'BASE PLANILHAS'!D90</f>
        <v>3.6866333333333334E-2</v>
      </c>
      <c r="E90" s="398">
        <f>SUM(E88+E89)</f>
        <v>236.79220056045159</v>
      </c>
      <c r="F90" s="1"/>
    </row>
    <row r="91" spans="1:7" x14ac:dyDescent="0.2">
      <c r="A91" s="241"/>
      <c r="B91" s="240"/>
      <c r="C91" s="240"/>
      <c r="D91" s="240"/>
      <c r="E91" s="242"/>
      <c r="F91" s="1"/>
    </row>
    <row r="92" spans="1:7" x14ac:dyDescent="0.2">
      <c r="A92" s="711" t="str">
        <f>'BASE PLANILHAS'!A92:E92</f>
        <v>MÓDULO 5 – INSUMOS DIVERSOS</v>
      </c>
      <c r="B92" s="712"/>
      <c r="C92" s="712"/>
      <c r="D92" s="712"/>
      <c r="E92" s="713"/>
      <c r="F92" s="1"/>
    </row>
    <row r="93" spans="1:7" ht="13.5" thickBot="1" x14ac:dyDescent="0.25">
      <c r="A93" s="38"/>
      <c r="B93" s="38"/>
      <c r="C93" s="38"/>
      <c r="D93" s="38"/>
      <c r="E93" s="56"/>
      <c r="F93" s="1"/>
    </row>
    <row r="94" spans="1:7" ht="13.5" thickBot="1" x14ac:dyDescent="0.25">
      <c r="A94" s="214">
        <f>'BASE PLANILHAS'!A94</f>
        <v>5</v>
      </c>
      <c r="B94" s="696" t="str">
        <f>'BASE PLANILHAS'!B94:C94</f>
        <v>Insumos Diversos</v>
      </c>
      <c r="C94" s="698"/>
      <c r="D94" s="214" t="str">
        <f>'BASE PLANILHAS'!D94</f>
        <v>Referência</v>
      </c>
      <c r="E94" s="384" t="str">
        <f>'BASE PLANILHAS'!E94</f>
        <v>Valor (R$)</v>
      </c>
      <c r="F94" s="1"/>
    </row>
    <row r="95" spans="1:7" x14ac:dyDescent="0.2">
      <c r="A95" s="32" t="str">
        <f>'BASE PLANILHAS'!A95</f>
        <v>A</v>
      </c>
      <c r="B95" s="709" t="str">
        <f>'BASE PLANILHAS'!B95:C95</f>
        <v>Uniformes e EPIs</v>
      </c>
      <c r="C95" s="710"/>
      <c r="D95" s="292">
        <f>'Uniforme Apoio'!BO33</f>
        <v>66.11548611111111</v>
      </c>
      <c r="E95" s="41">
        <f>D95*$D$13</f>
        <v>66.11548611111111</v>
      </c>
      <c r="F95" s="19"/>
      <c r="G95" s="1"/>
    </row>
    <row r="96" spans="1:7" x14ac:dyDescent="0.2">
      <c r="A96" s="34" t="str">
        <f>'BASE PLANILHAS'!A96</f>
        <v>B</v>
      </c>
      <c r="B96" s="733" t="str">
        <f>'BASE PLANILHAS'!B96:C96</f>
        <v>Materiais de Consumo</v>
      </c>
      <c r="C96" s="702"/>
      <c r="D96" s="299">
        <v>0</v>
      </c>
      <c r="E96" s="23">
        <f>D96*$D$13</f>
        <v>0</v>
      </c>
      <c r="F96" s="19"/>
    </row>
    <row r="97" spans="1:8" x14ac:dyDescent="0.2">
      <c r="A97" s="250" t="str">
        <f>'BASE PLANILHAS'!A97</f>
        <v>C</v>
      </c>
      <c r="B97" s="734" t="str">
        <f>'BASE PLANILHAS'!B97:C97</f>
        <v>Máquinas e Equipamentos (depreciação)</v>
      </c>
      <c r="C97" s="700"/>
      <c r="D97" s="299">
        <v>0</v>
      </c>
      <c r="E97" s="23">
        <f t="shared" ref="E97" si="5">D97*$D$13</f>
        <v>0</v>
      </c>
      <c r="F97" s="19"/>
    </row>
    <row r="98" spans="1:8" x14ac:dyDescent="0.2">
      <c r="A98" s="250" t="str">
        <f>'BASE PLANILHAS'!A98</f>
        <v>D</v>
      </c>
      <c r="B98" s="734" t="str">
        <f>'BASE PLANILHAS'!B98:C98</f>
        <v>Produtos de Limpeza</v>
      </c>
      <c r="C98" s="700"/>
      <c r="D98" s="75">
        <v>0</v>
      </c>
      <c r="E98" s="216">
        <f>D98*$D$13</f>
        <v>0</v>
      </c>
      <c r="F98" s="19"/>
      <c r="H98" s="1"/>
    </row>
    <row r="99" spans="1:8" ht="13.5" thickBot="1" x14ac:dyDescent="0.25">
      <c r="A99" s="251" t="str">
        <f>'BASE PLANILHAS'!A99</f>
        <v>E</v>
      </c>
      <c r="B99" s="735" t="str">
        <f>'BASE PLANILHAS'!B99:C99</f>
        <v>Materiais de Higiene</v>
      </c>
      <c r="C99" s="719"/>
      <c r="D99" s="75">
        <v>0</v>
      </c>
      <c r="E99" s="215">
        <f>D99*$D$13</f>
        <v>0</v>
      </c>
      <c r="F99" s="19"/>
      <c r="H99" s="1"/>
    </row>
    <row r="100" spans="1:8" ht="13.5" customHeight="1" thickBot="1" x14ac:dyDescent="0.25">
      <c r="A100" s="736" t="str">
        <f>'BASE PLANILHAS'!A100:C100</f>
        <v>Total do Módulo 5</v>
      </c>
      <c r="B100" s="737"/>
      <c r="C100" s="737"/>
      <c r="D100" s="252"/>
      <c r="E100" s="49">
        <f>SUM(E95:E99)</f>
        <v>66.11548611111111</v>
      </c>
      <c r="F100" s="1"/>
    </row>
    <row r="101" spans="1:8" x14ac:dyDescent="0.2">
      <c r="A101" s="241"/>
      <c r="B101" s="240"/>
      <c r="C101" s="240"/>
      <c r="D101" s="240"/>
      <c r="E101" s="242"/>
      <c r="F101" s="1"/>
    </row>
    <row r="102" spans="1:8" x14ac:dyDescent="0.2">
      <c r="A102" s="711" t="str">
        <f>'BASE PLANILHAS'!A102:E102</f>
        <v>MÓDULO 6 – CUSTOS INDIRETOS, TRIBUTOS E LUCRO</v>
      </c>
      <c r="B102" s="712"/>
      <c r="C102" s="712"/>
      <c r="D102" s="712"/>
      <c r="E102" s="713"/>
      <c r="F102" s="1"/>
    </row>
    <row r="103" spans="1:8" ht="13.5" thickBot="1" x14ac:dyDescent="0.25">
      <c r="A103" s="54"/>
      <c r="B103" s="54"/>
      <c r="C103" s="54"/>
      <c r="D103" s="54"/>
      <c r="E103" s="39"/>
      <c r="F103" s="1"/>
    </row>
    <row r="104" spans="1:8" ht="13.5" thickBot="1" x14ac:dyDescent="0.25">
      <c r="A104" s="214">
        <f>'BASE PLANILHAS'!A104</f>
        <v>6</v>
      </c>
      <c r="B104" s="214" t="str">
        <f>'BASE PLANILHAS'!B104</f>
        <v>Custos Indiretos, Tributos e Lucro</v>
      </c>
      <c r="C104" s="697" t="str">
        <f>'BASE PLANILHAS'!C104:D104</f>
        <v>Referência</v>
      </c>
      <c r="D104" s="698"/>
      <c r="E104" s="384" t="str">
        <f>'BASE PLANILHAS'!E104</f>
        <v>Valor (R$)</v>
      </c>
    </row>
    <row r="105" spans="1:8" x14ac:dyDescent="0.2">
      <c r="A105" s="32" t="str">
        <f>'BASE PLANILHAS'!A105</f>
        <v>A</v>
      </c>
      <c r="B105" s="253" t="str">
        <f>'BASE PLANILHAS'!B105</f>
        <v>Custos Indiretos</v>
      </c>
      <c r="C105" s="302">
        <f>'BASE PLANILHAS'!C105</f>
        <v>0</v>
      </c>
      <c r="D105" s="303"/>
      <c r="E105" s="256">
        <f>$C105*$D$13</f>
        <v>0</v>
      </c>
      <c r="F105" s="61"/>
    </row>
    <row r="106" spans="1:8" x14ac:dyDescent="0.2">
      <c r="A106" s="34" t="str">
        <f>'BASE PLANILHAS'!A106</f>
        <v>B</v>
      </c>
      <c r="B106" s="257" t="str">
        <f>'BASE PLANILHAS'!B106</f>
        <v>Lucro</v>
      </c>
      <c r="C106" s="295">
        <f>'BASE PLANILHAS'!C106</f>
        <v>0</v>
      </c>
      <c r="D106" s="259"/>
      <c r="E106" s="263">
        <f>$C106*$D$13</f>
        <v>0</v>
      </c>
      <c r="F106" s="1"/>
    </row>
    <row r="107" spans="1:8" x14ac:dyDescent="0.2">
      <c r="A107" s="34" t="str">
        <f>'BASE PLANILHAS'!A107</f>
        <v>C</v>
      </c>
      <c r="B107" s="34" t="str">
        <f>'BASE PLANILHAS'!B107</f>
        <v>TRIBUTOS</v>
      </c>
      <c r="C107" s="260" t="str">
        <f>'BASE PLANILHAS'!C107</f>
        <v>%</v>
      </c>
      <c r="D107" s="304" t="str">
        <f>'BASE PLANILHAS'!D107</f>
        <v>%</v>
      </c>
      <c r="E107" s="57"/>
      <c r="F107" s="1"/>
    </row>
    <row r="108" spans="1:8" x14ac:dyDescent="0.2">
      <c r="A108" s="34" t="str">
        <f>'BASE PLANILHAS'!A108</f>
        <v>C.1</v>
      </c>
      <c r="B108" s="257" t="str">
        <f>'BASE PLANILHAS'!B108</f>
        <v>PIS</v>
      </c>
      <c r="C108" s="262">
        <f>'BASE PLANILHAS'!C108</f>
        <v>7.6</v>
      </c>
      <c r="D108" s="262">
        <f>((100/((100-($C$111))%)-100)*$C108)/($C$111)</f>
        <v>8.5633802816901436</v>
      </c>
      <c r="E108" s="263">
        <v>0</v>
      </c>
      <c r="F108" s="1"/>
    </row>
    <row r="109" spans="1:8" x14ac:dyDescent="0.2">
      <c r="A109" s="34" t="str">
        <f>'BASE PLANILHAS'!A109</f>
        <v>C.2</v>
      </c>
      <c r="B109" s="257" t="str">
        <f>'BASE PLANILHAS'!B109</f>
        <v>COFINS</v>
      </c>
      <c r="C109" s="262">
        <f>'BASE PLANILHAS'!C109</f>
        <v>1.65</v>
      </c>
      <c r="D109" s="262">
        <f>((100/((100-($C$111))%)-100)*$C109)/($C$111)</f>
        <v>1.8591549295774654</v>
      </c>
      <c r="E109" s="263">
        <v>0</v>
      </c>
      <c r="F109" s="1"/>
    </row>
    <row r="110" spans="1:8" x14ac:dyDescent="0.2">
      <c r="A110" s="34" t="str">
        <f>'BASE PLANILHAS'!A110</f>
        <v>C.3</v>
      </c>
      <c r="B110" s="257" t="str">
        <f>'BASE PLANILHAS'!B110</f>
        <v>ISS</v>
      </c>
      <c r="C110" s="294">
        <f>ISS!B29*100</f>
        <v>2</v>
      </c>
      <c r="D110" s="262">
        <f>((100/((100-($C$111))%)-100)*$C110)/($C$111)</f>
        <v>2.2535211267605644</v>
      </c>
      <c r="E110" s="264">
        <v>0</v>
      </c>
      <c r="F110" s="1"/>
    </row>
    <row r="111" spans="1:8" ht="13.5" thickBot="1" x14ac:dyDescent="0.25">
      <c r="A111" s="714" t="str">
        <f>'BASE PLANILHAS'!A111:B111</f>
        <v>Total Tributos</v>
      </c>
      <c r="B111" s="715">
        <f>'[1]BASE PLANILHAS'!A102:B102</f>
        <v>0</v>
      </c>
      <c r="C111" s="265">
        <f>SUM(C108:C110)</f>
        <v>11.25</v>
      </c>
      <c r="D111" s="265">
        <f>SUM(D108:D110)</f>
        <v>12.676056338028173</v>
      </c>
      <c r="E111" s="266">
        <f>((E105+E106+E100+E90+E70+E58+E21)*D111)%</f>
        <v>450.1633309473288</v>
      </c>
      <c r="F111" s="1"/>
    </row>
    <row r="112" spans="1:8" ht="13.5" thickBot="1" x14ac:dyDescent="0.25">
      <c r="A112" s="696" t="str">
        <f>'BASE PLANILHAS'!A112:D112</f>
        <v>Total do Módulo 6</v>
      </c>
      <c r="B112" s="697"/>
      <c r="C112" s="697"/>
      <c r="D112" s="698"/>
      <c r="E112" s="51">
        <f>SUM(E105:E111)</f>
        <v>450.1633309473288</v>
      </c>
      <c r="F112" s="1"/>
    </row>
    <row r="113" spans="1:8" x14ac:dyDescent="0.2">
      <c r="A113" s="267"/>
      <c r="B113" s="268"/>
      <c r="C113" s="268"/>
      <c r="D113" s="268"/>
      <c r="E113" s="59"/>
    </row>
    <row r="114" spans="1:8" x14ac:dyDescent="0.2">
      <c r="A114" s="738" t="str">
        <f>'BASE PLANILHAS'!A114:E114</f>
        <v>QUADRO RESUMO DO CUSTO POR EMPREGADO</v>
      </c>
      <c r="B114" s="739"/>
      <c r="C114" s="739"/>
      <c r="D114" s="739"/>
      <c r="E114" s="740"/>
      <c r="G114" s="3"/>
    </row>
    <row r="115" spans="1:8" ht="13.5" thickBot="1" x14ac:dyDescent="0.25">
      <c r="A115" s="390"/>
      <c r="B115" s="385"/>
      <c r="C115" s="385"/>
      <c r="D115" s="385"/>
      <c r="E115" s="386"/>
      <c r="G115" s="3"/>
    </row>
    <row r="116" spans="1:8" ht="13.5" thickBot="1" x14ac:dyDescent="0.25">
      <c r="A116" s="696" t="str">
        <f>'BASE PLANILHAS'!A116:D116</f>
        <v>Mão-de-Obra vinculada à execução contratual</v>
      </c>
      <c r="B116" s="697"/>
      <c r="C116" s="697"/>
      <c r="D116" s="698"/>
      <c r="E116" s="214" t="str">
        <f>'BASE PLANILHAS'!E116</f>
        <v>VALOR (R$)</v>
      </c>
      <c r="G116" s="1"/>
      <c r="H116" s="1"/>
    </row>
    <row r="117" spans="1:8" x14ac:dyDescent="0.2">
      <c r="A117" s="32" t="str">
        <f>'BASE PLANILHAS'!A117</f>
        <v>A</v>
      </c>
      <c r="B117" s="741" t="str">
        <f>'BASE PLANILHAS'!B117:D117</f>
        <v>MÓDULO 1 - COMPOSIÇÃO DA REMUNERAÇÃO</v>
      </c>
      <c r="C117" s="742"/>
      <c r="D117" s="743"/>
      <c r="E117" s="256">
        <f>E21</f>
        <v>1604.4938833333333</v>
      </c>
    </row>
    <row r="118" spans="1:8" x14ac:dyDescent="0.2">
      <c r="A118" s="34" t="str">
        <f>'BASE PLANILHAS'!A118</f>
        <v>B</v>
      </c>
      <c r="B118" s="744" t="str">
        <f>'BASE PLANILHAS'!B118:D118</f>
        <v>MÓDULO 2 – ENCARGOS E BENEFÍCIOS MENSAIS E DIÁRIOS</v>
      </c>
      <c r="C118" s="731"/>
      <c r="D118" s="732"/>
      <c r="E118" s="263">
        <f>E58</f>
        <v>1555.5191220333334</v>
      </c>
    </row>
    <row r="119" spans="1:8" x14ac:dyDescent="0.2">
      <c r="A119" s="34" t="str">
        <f>'BASE PLANILHAS'!A119</f>
        <v>C</v>
      </c>
      <c r="B119" s="745" t="str">
        <f>'BASE PLANILHAS'!B119:D119</f>
        <v>MÓDULO 3 – PROVISÃO PARA RESCISÃO</v>
      </c>
      <c r="C119" s="746"/>
      <c r="D119" s="747"/>
      <c r="E119" s="263">
        <f>E70</f>
        <v>88.367807657363471</v>
      </c>
      <c r="G119" s="3"/>
    </row>
    <row r="120" spans="1:8" x14ac:dyDescent="0.2">
      <c r="A120" s="34" t="str">
        <f>'BASE PLANILHAS'!A120</f>
        <v>D</v>
      </c>
      <c r="B120" s="744" t="str">
        <f>'BASE PLANILHAS'!B120:D120</f>
        <v>MÓDULO 4 – CUSTO DE REPOSIÇÃO DO PROFISSIONAL AUSENTE</v>
      </c>
      <c r="C120" s="731"/>
      <c r="D120" s="732"/>
      <c r="E120" s="263">
        <f>E90</f>
        <v>236.79220056045159</v>
      </c>
      <c r="G120" s="3"/>
    </row>
    <row r="121" spans="1:8" x14ac:dyDescent="0.2">
      <c r="A121" s="34" t="str">
        <f>'BASE PLANILHAS'!A121</f>
        <v>E</v>
      </c>
      <c r="B121" s="728" t="str">
        <f>'BASE PLANILHAS'!B121:D121</f>
        <v>MÓDULO 5 – INSUMOS DIVERSOS</v>
      </c>
      <c r="C121" s="729"/>
      <c r="D121" s="730"/>
      <c r="E121" s="263">
        <f>E100</f>
        <v>66.11548611111111</v>
      </c>
    </row>
    <row r="122" spans="1:8" x14ac:dyDescent="0.2">
      <c r="A122" s="34" t="str">
        <f>'BASE PLANILHAS'!A122</f>
        <v>-</v>
      </c>
      <c r="B122" s="722" t="str">
        <f>'BASE PLANILHAS'!B122:D122</f>
        <v>Subtotal (A + B + C + D + E)</v>
      </c>
      <c r="C122" s="723"/>
      <c r="D122" s="724"/>
      <c r="E122" s="60">
        <f>SUM(E117:E121)</f>
        <v>3551.2884996955927</v>
      </c>
      <c r="F122" s="4"/>
      <c r="G122" s="2"/>
    </row>
    <row r="123" spans="1:8" ht="13.5" thickBot="1" x14ac:dyDescent="0.25">
      <c r="A123" s="36" t="str">
        <f>'BASE PLANILHAS'!A123</f>
        <v>F</v>
      </c>
      <c r="B123" s="725" t="str">
        <f>'BASE PLANILHAS'!B123:D123</f>
        <v>MÓDULO 6 – CUSTOS INDIRETOS, TRIBUTOS E LUCRO</v>
      </c>
      <c r="C123" s="726"/>
      <c r="D123" s="727"/>
      <c r="E123" s="24">
        <f>E112</f>
        <v>450.1633309473288</v>
      </c>
    </row>
    <row r="124" spans="1:8" ht="13.5" thickBot="1" x14ac:dyDescent="0.25">
      <c r="A124" s="696" t="str">
        <f>'BASE PLANILHAS'!A124:D124</f>
        <v xml:space="preserve">Custo Total </v>
      </c>
      <c r="B124" s="697"/>
      <c r="C124" s="697"/>
      <c r="D124" s="698"/>
      <c r="E124" s="49">
        <f>SUM(E122:E123)</f>
        <v>4001.4518306429213</v>
      </c>
      <c r="F124" s="4"/>
    </row>
    <row r="125" spans="1:8" ht="13.5" thickBot="1" x14ac:dyDescent="0.25">
      <c r="A125" s="696" t="str">
        <f>'BASE PLANILHAS'!A125:D125</f>
        <v xml:space="preserve">Custo Total Anual </v>
      </c>
      <c r="B125" s="697"/>
      <c r="C125" s="697"/>
      <c r="D125" s="698"/>
      <c r="E125" s="51">
        <f>E124*12</f>
        <v>48017.421967715054</v>
      </c>
      <c r="F125" s="4"/>
    </row>
    <row r="126" spans="1:8" hidden="1" x14ac:dyDescent="0.2">
      <c r="A126" s="392"/>
      <c r="B126" s="825"/>
      <c r="C126" s="825"/>
      <c r="D126" s="25"/>
      <c r="E126" s="25"/>
    </row>
    <row r="127" spans="1:8" ht="40.5" hidden="1" customHeight="1" thickBot="1" x14ac:dyDescent="0.25">
      <c r="A127" s="826"/>
      <c r="B127" s="827"/>
      <c r="C127" s="26"/>
      <c r="D127" s="8"/>
      <c r="E127" s="17"/>
    </row>
    <row r="128" spans="1:8" ht="12.75" hidden="1" customHeight="1" x14ac:dyDescent="0.2">
      <c r="A128" s="828"/>
      <c r="B128" s="829"/>
      <c r="C128" s="270"/>
      <c r="D128" s="271"/>
      <c r="E128" s="272"/>
    </row>
    <row r="129" spans="1:5" ht="12.75" hidden="1" customHeight="1" x14ac:dyDescent="0.2">
      <c r="A129" s="816"/>
      <c r="B129" s="817"/>
      <c r="C129" s="273"/>
      <c r="D129" s="274"/>
      <c r="E129" s="275"/>
    </row>
    <row r="130" spans="1:5" ht="12.75" hidden="1" customHeight="1" x14ac:dyDescent="0.2">
      <c r="A130" s="816"/>
      <c r="B130" s="817"/>
      <c r="C130" s="273"/>
      <c r="D130" s="274"/>
      <c r="E130" s="275"/>
    </row>
    <row r="131" spans="1:5" ht="12.75" hidden="1" customHeight="1" x14ac:dyDescent="0.2">
      <c r="A131" s="816"/>
      <c r="B131" s="817"/>
      <c r="C131" s="273"/>
      <c r="D131" s="274"/>
      <c r="E131" s="275"/>
    </row>
    <row r="132" spans="1:5" ht="12.75" hidden="1" customHeight="1" x14ac:dyDescent="0.2">
      <c r="A132" s="818"/>
      <c r="B132" s="819"/>
      <c r="C132" s="9"/>
      <c r="D132" s="10"/>
      <c r="E132" s="275"/>
    </row>
    <row r="133" spans="1:5" ht="13.5" hidden="1" customHeight="1" thickBot="1" x14ac:dyDescent="0.25">
      <c r="A133" s="820"/>
      <c r="B133" s="821"/>
      <c r="C133" s="276"/>
      <c r="D133" s="277"/>
      <c r="E133" s="278"/>
    </row>
    <row r="134" spans="1:5" ht="13.5" hidden="1" thickBot="1" x14ac:dyDescent="0.25">
      <c r="A134" s="822"/>
      <c r="B134" s="823"/>
      <c r="C134" s="823"/>
      <c r="D134" s="824"/>
      <c r="E134" s="11"/>
    </row>
    <row r="135" spans="1:5" hidden="1" x14ac:dyDescent="0.2">
      <c r="A135" s="7"/>
      <c r="B135" s="7"/>
      <c r="C135" s="7"/>
      <c r="D135" s="7"/>
      <c r="E135" s="7"/>
    </row>
    <row r="136" spans="1:5" hidden="1" x14ac:dyDescent="0.2">
      <c r="A136" s="392"/>
      <c r="B136" s="825"/>
      <c r="C136" s="825"/>
      <c r="D136" s="25"/>
      <c r="E136" s="25"/>
    </row>
    <row r="137" spans="1:5" ht="13.5" hidden="1" thickBot="1" x14ac:dyDescent="0.25">
      <c r="A137" s="798"/>
      <c r="B137" s="799"/>
      <c r="C137" s="799"/>
      <c r="D137" s="799"/>
      <c r="E137" s="800"/>
    </row>
    <row r="138" spans="1:5" ht="13.5" hidden="1" thickBot="1" x14ac:dyDescent="0.25">
      <c r="A138" s="279"/>
      <c r="B138" s="801"/>
      <c r="C138" s="802"/>
      <c r="D138" s="803"/>
      <c r="E138" s="17"/>
    </row>
    <row r="139" spans="1:5" hidden="1" x14ac:dyDescent="0.2">
      <c r="A139" s="280"/>
      <c r="B139" s="804"/>
      <c r="C139" s="805"/>
      <c r="D139" s="806"/>
      <c r="E139" s="281"/>
    </row>
    <row r="140" spans="1:5" hidden="1" x14ac:dyDescent="0.2">
      <c r="A140" s="282"/>
      <c r="B140" s="807"/>
      <c r="C140" s="808"/>
      <c r="D140" s="809"/>
      <c r="E140" s="283"/>
    </row>
    <row r="141" spans="1:5" ht="13.5" hidden="1" thickBot="1" x14ac:dyDescent="0.25">
      <c r="A141" s="282"/>
      <c r="B141" s="810"/>
      <c r="C141" s="811"/>
      <c r="D141" s="812"/>
      <c r="E141" s="283"/>
    </row>
    <row r="142" spans="1:5" ht="13.5" hidden="1" thickBot="1" x14ac:dyDescent="0.25">
      <c r="A142" s="813"/>
      <c r="B142" s="814"/>
      <c r="C142" s="814"/>
      <c r="D142" s="815"/>
      <c r="E142" s="11"/>
    </row>
    <row r="143" spans="1:5" hidden="1" x14ac:dyDescent="0.2">
      <c r="A143" s="284"/>
      <c r="B143" s="7"/>
      <c r="C143" s="7"/>
      <c r="D143" s="7"/>
      <c r="E143" s="7"/>
    </row>
    <row r="144" spans="1:5" hidden="1" x14ac:dyDescent="0.2">
      <c r="A144" s="7"/>
      <c r="B144" s="7"/>
      <c r="C144" s="7"/>
      <c r="D144" s="7"/>
      <c r="E144" s="7"/>
    </row>
    <row r="145" spans="1:8" hidden="1" x14ac:dyDescent="0.2">
      <c r="A145" s="7"/>
      <c r="B145" s="7"/>
      <c r="C145" s="7"/>
      <c r="D145" s="7"/>
      <c r="E145" s="7"/>
    </row>
    <row r="146" spans="1:8" x14ac:dyDescent="0.2">
      <c r="A146" s="13"/>
      <c r="B146" s="13"/>
      <c r="C146" s="7"/>
      <c r="D146" s="7"/>
      <c r="E146" s="30"/>
      <c r="F146" s="4"/>
    </row>
    <row r="147" spans="1:8" x14ac:dyDescent="0.2">
      <c r="A147" s="14"/>
      <c r="B147" s="13"/>
      <c r="C147" s="7"/>
      <c r="D147" s="7"/>
      <c r="E147" s="69"/>
      <c r="F147" s="4"/>
      <c r="H147" s="4"/>
    </row>
    <row r="148" spans="1:8" x14ac:dyDescent="0.2">
      <c r="A148" s="7"/>
      <c r="B148" s="7"/>
      <c r="C148" s="7"/>
      <c r="D148" s="7"/>
      <c r="E148" s="15"/>
      <c r="H148" s="4"/>
    </row>
    <row r="149" spans="1:8" x14ac:dyDescent="0.2">
      <c r="A149" s="7"/>
      <c r="B149" s="7"/>
      <c r="C149" s="7"/>
      <c r="D149" s="7"/>
      <c r="E149" s="15"/>
    </row>
    <row r="150" spans="1:8" x14ac:dyDescent="0.2">
      <c r="A150" s="4"/>
      <c r="E150" s="4"/>
    </row>
    <row r="151" spans="1:8" x14ac:dyDescent="0.2">
      <c r="A151" s="4"/>
    </row>
  </sheetData>
  <sheetProtection sheet="1" objects="1" scenarios="1"/>
  <mergeCells count="115">
    <mergeCell ref="A1:E1"/>
    <mergeCell ref="A3:E3"/>
    <mergeCell ref="B4:D4"/>
    <mergeCell ref="B5:D5"/>
    <mergeCell ref="B6:D6"/>
    <mergeCell ref="B7:D7"/>
    <mergeCell ref="B16:C16"/>
    <mergeCell ref="B17:C17"/>
    <mergeCell ref="B18:C18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A72:E72"/>
    <mergeCell ref="B74:C74"/>
    <mergeCell ref="B75:C75"/>
    <mergeCell ref="B76:C76"/>
    <mergeCell ref="B77:C77"/>
    <mergeCell ref="B78:C78"/>
    <mergeCell ref="B65:C65"/>
    <mergeCell ref="B66:C66"/>
    <mergeCell ref="B67:C67"/>
    <mergeCell ref="B68:C68"/>
    <mergeCell ref="B69:C69"/>
    <mergeCell ref="A70:C70"/>
    <mergeCell ref="B87:C87"/>
    <mergeCell ref="B88:C88"/>
    <mergeCell ref="B89:C89"/>
    <mergeCell ref="A90:C90"/>
    <mergeCell ref="A92:E92"/>
    <mergeCell ref="B94:C94"/>
    <mergeCell ref="B79:C79"/>
    <mergeCell ref="B80:C80"/>
    <mergeCell ref="A81:C81"/>
    <mergeCell ref="B83:C83"/>
    <mergeCell ref="B84:C84"/>
    <mergeCell ref="A85:C85"/>
    <mergeCell ref="A102:E102"/>
    <mergeCell ref="C104:D104"/>
    <mergeCell ref="A111:B111"/>
    <mergeCell ref="A112:D112"/>
    <mergeCell ref="A114:E114"/>
    <mergeCell ref="A116:D116"/>
    <mergeCell ref="B95:C95"/>
    <mergeCell ref="B96:C96"/>
    <mergeCell ref="B97:C97"/>
    <mergeCell ref="B98:C98"/>
    <mergeCell ref="B99:C99"/>
    <mergeCell ref="A100:C100"/>
    <mergeCell ref="B123:D123"/>
    <mergeCell ref="A124:D124"/>
    <mergeCell ref="A125:D125"/>
    <mergeCell ref="B126:C126"/>
    <mergeCell ref="A127:B127"/>
    <mergeCell ref="A128:B128"/>
    <mergeCell ref="B117:D117"/>
    <mergeCell ref="B118:D118"/>
    <mergeCell ref="B119:D119"/>
    <mergeCell ref="B120:D120"/>
    <mergeCell ref="B121:D121"/>
    <mergeCell ref="B122:D122"/>
    <mergeCell ref="A142:D142"/>
    <mergeCell ref="B136:C136"/>
    <mergeCell ref="A137:E137"/>
    <mergeCell ref="B138:D138"/>
    <mergeCell ref="B139:D139"/>
    <mergeCell ref="B140:D140"/>
    <mergeCell ref="B141:D141"/>
    <mergeCell ref="A129:B129"/>
    <mergeCell ref="A130:B130"/>
    <mergeCell ref="A131:B131"/>
    <mergeCell ref="A132:B132"/>
    <mergeCell ref="A133:B133"/>
    <mergeCell ref="A134:D134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1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theme="6" tint="0.59999389629810485"/>
  </sheetPr>
  <dimension ref="A1:N193"/>
  <sheetViews>
    <sheetView showGridLines="0" view="pageBreakPreview" zoomScaleNormal="100" zoomScaleSheetLayoutView="100" workbookViewId="0">
      <selection activeCell="E137" activeCellId="1" sqref="E126 E137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0.2851562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 x14ac:dyDescent="0.2">
      <c r="A1" s="752" t="str">
        <f>'BASE PLANILHAS'!A1:E1</f>
        <v>ANEXO VI - PLANILHA DE COMPOSIÇÃO DE CUSTOS</v>
      </c>
      <c r="B1" s="753"/>
      <c r="C1" s="753"/>
      <c r="D1" s="753"/>
      <c r="E1" s="754"/>
    </row>
    <row r="2" spans="1:8" ht="13.5" thickBot="1" x14ac:dyDescent="0.25">
      <c r="A2" s="174"/>
      <c r="B2" s="221"/>
      <c r="C2" s="221"/>
      <c r="D2" s="222"/>
      <c r="E2" s="223"/>
      <c r="F2" s="54"/>
      <c r="G2" s="54"/>
      <c r="H2" s="54"/>
    </row>
    <row r="3" spans="1:8" ht="13.5" thickBot="1" x14ac:dyDescent="0.25">
      <c r="A3" s="755" t="str">
        <f>'BASE PLANILHAS'!A3:E3</f>
        <v>Dados para composição dos custos referentes à mão-de-obra</v>
      </c>
      <c r="B3" s="756"/>
      <c r="C3" s="756"/>
      <c r="D3" s="756"/>
      <c r="E3" s="757"/>
      <c r="F3" s="54"/>
      <c r="G3" s="54"/>
      <c r="H3" s="54"/>
    </row>
    <row r="4" spans="1:8" x14ac:dyDescent="0.2">
      <c r="A4" s="64" t="str">
        <f>'BASE PLANILHAS'!A4</f>
        <v>A</v>
      </c>
      <c r="B4" s="758" t="str">
        <f>'BASE PLANILHAS'!B4:D4</f>
        <v>Localidade</v>
      </c>
      <c r="C4" s="759"/>
      <c r="D4" s="760"/>
      <c r="E4" s="316" t="str">
        <f>CCT!A89</f>
        <v>Ipatinga</v>
      </c>
      <c r="F4" s="54"/>
      <c r="G4" s="54"/>
      <c r="H4" s="54"/>
    </row>
    <row r="5" spans="1:8" x14ac:dyDescent="0.2">
      <c r="A5" s="34" t="str">
        <f>'BASE PLANILHAS'!A5</f>
        <v>B</v>
      </c>
      <c r="B5" s="761" t="str">
        <f>'BASE PLANILHAS'!B5:D5</f>
        <v>Tipo de serviço</v>
      </c>
      <c r="C5" s="762"/>
      <c r="D5" s="763"/>
      <c r="E5" s="33" t="str">
        <f>'BASE PLANILHAS'!E5</f>
        <v>Apoio Administrativo</v>
      </c>
      <c r="F5" s="54"/>
      <c r="G5" s="54"/>
      <c r="H5" s="54"/>
    </row>
    <row r="6" spans="1:8" x14ac:dyDescent="0.2">
      <c r="A6" s="34" t="str">
        <f>'BASE PLANILHAS'!A6</f>
        <v>C</v>
      </c>
      <c r="B6" s="745" t="str">
        <f>'BASE PLANILHAS'!B6:D6</f>
        <v>Salário Nominativo da Categoria Profissional</v>
      </c>
      <c r="C6" s="746"/>
      <c r="D6" s="747"/>
      <c r="E6" s="224"/>
      <c r="F6" s="54"/>
      <c r="G6" s="54"/>
      <c r="H6" s="54"/>
    </row>
    <row r="7" spans="1:8" ht="38.25" x14ac:dyDescent="0.2">
      <c r="A7" s="34" t="str">
        <f>'BASE PLANILHAS'!A7</f>
        <v>D</v>
      </c>
      <c r="B7" s="745" t="str">
        <f>'BASE PLANILHAS'!B7:D7</f>
        <v>Categoria profissional (vinculada à execução contratual)</v>
      </c>
      <c r="C7" s="746"/>
      <c r="D7" s="747"/>
      <c r="E7" s="298" t="s">
        <v>399</v>
      </c>
      <c r="G7" s="1"/>
    </row>
    <row r="8" spans="1:8" ht="13.5" thickBot="1" x14ac:dyDescent="0.25">
      <c r="A8" s="36" t="str">
        <f>'BASE PLANILHAS'!A8</f>
        <v>E</v>
      </c>
      <c r="B8" s="764" t="str">
        <f>'BASE PLANILHAS'!B8:D8</f>
        <v>Data base da categoria (dia/mês/ano)</v>
      </c>
      <c r="C8" s="765"/>
      <c r="D8" s="766"/>
      <c r="E8" s="225">
        <f>CCT!P89</f>
        <v>43101</v>
      </c>
      <c r="F8" s="63"/>
    </row>
    <row r="9" spans="1:8" x14ac:dyDescent="0.2">
      <c r="A9" s="226"/>
      <c r="B9" s="100"/>
      <c r="C9" s="100"/>
      <c r="D9" s="100"/>
      <c r="E9" s="227"/>
      <c r="F9" s="63"/>
      <c r="H9" s="1"/>
    </row>
    <row r="10" spans="1:8" x14ac:dyDescent="0.2">
      <c r="A10" s="711" t="str">
        <f>'BASE PLANILHAS'!A10:E10</f>
        <v>MÓDULO 1 - COMPOSIÇÃO DA REMUNERAÇÃO</v>
      </c>
      <c r="B10" s="712"/>
      <c r="C10" s="712"/>
      <c r="D10" s="712"/>
      <c r="E10" s="713"/>
      <c r="F10" s="70"/>
    </row>
    <row r="11" spans="1:8" ht="13.5" thickBot="1" x14ac:dyDescent="0.25">
      <c r="A11" s="228"/>
      <c r="B11" s="229"/>
      <c r="C11" s="229"/>
      <c r="D11" s="229"/>
      <c r="E11" s="230"/>
      <c r="F11" s="1"/>
    </row>
    <row r="12" spans="1:8" ht="13.5" thickBot="1" x14ac:dyDescent="0.25">
      <c r="A12" s="324" t="str">
        <f>'BASE PLANILHAS'!A13</f>
        <v>A</v>
      </c>
      <c r="B12" s="830" t="str">
        <f>'BASE PLANILHAS'!B13:C13</f>
        <v>Salário Base</v>
      </c>
      <c r="C12" s="831"/>
      <c r="D12" s="831"/>
      <c r="E12" s="832"/>
    </row>
    <row r="13" spans="1:8" ht="13.5" thickBot="1" x14ac:dyDescent="0.25">
      <c r="A13" s="317"/>
      <c r="B13" s="317" t="s">
        <v>354</v>
      </c>
      <c r="C13" s="318" t="s">
        <v>350</v>
      </c>
      <c r="D13" s="318" t="s">
        <v>355</v>
      </c>
      <c r="E13" s="319" t="s">
        <v>351</v>
      </c>
    </row>
    <row r="14" spans="1:8" x14ac:dyDescent="0.2">
      <c r="A14" s="231"/>
      <c r="B14" s="231" t="s">
        <v>369</v>
      </c>
      <c r="C14" s="285">
        <v>0</v>
      </c>
      <c r="D14" s="286">
        <v>0</v>
      </c>
      <c r="E14" s="287">
        <f>D14*C14</f>
        <v>0</v>
      </c>
      <c r="F14">
        <f>COUNTBLANK(E14:E49)</f>
        <v>0</v>
      </c>
    </row>
    <row r="15" spans="1:8" x14ac:dyDescent="0.2">
      <c r="A15" s="231"/>
      <c r="B15" s="231" t="s">
        <v>370</v>
      </c>
      <c r="C15" s="285">
        <v>0</v>
      </c>
      <c r="D15" s="286">
        <v>0</v>
      </c>
      <c r="E15" s="288">
        <f>D15*C15</f>
        <v>0</v>
      </c>
    </row>
    <row r="16" spans="1:8" x14ac:dyDescent="0.2">
      <c r="A16" s="231"/>
      <c r="B16" s="231" t="s">
        <v>419</v>
      </c>
      <c r="C16" s="285">
        <v>0</v>
      </c>
      <c r="D16" s="286">
        <v>0</v>
      </c>
      <c r="E16" s="288">
        <f>D16*C16</f>
        <v>0</v>
      </c>
    </row>
    <row r="17" spans="1:5" x14ac:dyDescent="0.2">
      <c r="A17" s="231"/>
      <c r="B17" s="231" t="s">
        <v>420</v>
      </c>
      <c r="C17" s="285">
        <v>0</v>
      </c>
      <c r="D17" s="286">
        <v>0</v>
      </c>
      <c r="E17" s="288">
        <f t="shared" ref="E17" si="0">D17*C17</f>
        <v>0</v>
      </c>
    </row>
    <row r="18" spans="1:5" x14ac:dyDescent="0.2">
      <c r="A18" s="231"/>
      <c r="B18" s="231" t="s">
        <v>371</v>
      </c>
      <c r="C18" s="285">
        <v>0</v>
      </c>
      <c r="D18" s="286">
        <v>0</v>
      </c>
      <c r="E18" s="288">
        <f t="shared" ref="E18:E49" si="1">D18*C18</f>
        <v>0</v>
      </c>
    </row>
    <row r="19" spans="1:5" x14ac:dyDescent="0.2">
      <c r="A19" s="231"/>
      <c r="B19" s="231" t="s">
        <v>240</v>
      </c>
      <c r="C19" s="285">
        <v>0</v>
      </c>
      <c r="D19" s="286">
        <v>0</v>
      </c>
      <c r="E19" s="288">
        <f t="shared" si="1"/>
        <v>0</v>
      </c>
    </row>
    <row r="20" spans="1:5" x14ac:dyDescent="0.2">
      <c r="A20" s="231"/>
      <c r="B20" s="231" t="s">
        <v>238</v>
      </c>
      <c r="C20" s="285">
        <v>0</v>
      </c>
      <c r="D20" s="286">
        <v>0</v>
      </c>
      <c r="E20" s="288">
        <f t="shared" si="1"/>
        <v>0</v>
      </c>
    </row>
    <row r="21" spans="1:5" x14ac:dyDescent="0.2">
      <c r="A21" s="231"/>
      <c r="B21" s="231" t="s">
        <v>372</v>
      </c>
      <c r="C21" s="285">
        <v>0</v>
      </c>
      <c r="D21" s="286">
        <v>0</v>
      </c>
      <c r="E21" s="288">
        <f t="shared" si="1"/>
        <v>0</v>
      </c>
    </row>
    <row r="22" spans="1:5" x14ac:dyDescent="0.2">
      <c r="A22" s="231"/>
      <c r="B22" s="231" t="s">
        <v>241</v>
      </c>
      <c r="C22" s="285">
        <v>0</v>
      </c>
      <c r="D22" s="286">
        <v>0</v>
      </c>
      <c r="E22" s="288">
        <f t="shared" si="1"/>
        <v>0</v>
      </c>
    </row>
    <row r="23" spans="1:5" x14ac:dyDescent="0.2">
      <c r="A23" s="231"/>
      <c r="B23" s="231" t="s">
        <v>367</v>
      </c>
      <c r="C23" s="285">
        <v>0</v>
      </c>
      <c r="D23" s="286">
        <v>0</v>
      </c>
      <c r="E23" s="288">
        <f t="shared" si="1"/>
        <v>0</v>
      </c>
    </row>
    <row r="24" spans="1:5" x14ac:dyDescent="0.2">
      <c r="A24" s="231"/>
      <c r="B24" s="231" t="s">
        <v>366</v>
      </c>
      <c r="C24" s="285">
        <v>0</v>
      </c>
      <c r="D24" s="286">
        <v>0</v>
      </c>
      <c r="E24" s="288">
        <f t="shared" si="1"/>
        <v>0</v>
      </c>
    </row>
    <row r="25" spans="1:5" x14ac:dyDescent="0.2">
      <c r="A25" s="231"/>
      <c r="B25" s="231" t="s">
        <v>373</v>
      </c>
      <c r="C25" s="285">
        <v>0</v>
      </c>
      <c r="D25" s="286">
        <v>0</v>
      </c>
      <c r="E25" s="288">
        <f t="shared" si="1"/>
        <v>0</v>
      </c>
    </row>
    <row r="26" spans="1:5" x14ac:dyDescent="0.2">
      <c r="A26" s="231"/>
      <c r="B26" s="231" t="s">
        <v>195</v>
      </c>
      <c r="C26" s="285">
        <v>0</v>
      </c>
      <c r="D26" s="286">
        <v>0</v>
      </c>
      <c r="E26" s="288">
        <f t="shared" si="1"/>
        <v>0</v>
      </c>
    </row>
    <row r="27" spans="1:5" x14ac:dyDescent="0.2">
      <c r="A27" s="231"/>
      <c r="B27" s="231" t="s">
        <v>421</v>
      </c>
      <c r="C27" s="285">
        <v>0</v>
      </c>
      <c r="D27" s="286">
        <v>0</v>
      </c>
      <c r="E27" s="288">
        <f t="shared" si="1"/>
        <v>0</v>
      </c>
    </row>
    <row r="28" spans="1:5" x14ac:dyDescent="0.2">
      <c r="A28" s="231"/>
      <c r="B28" s="231" t="s">
        <v>374</v>
      </c>
      <c r="C28" s="285">
        <v>0</v>
      </c>
      <c r="D28" s="286">
        <v>0</v>
      </c>
      <c r="E28" s="288">
        <f t="shared" si="1"/>
        <v>0</v>
      </c>
    </row>
    <row r="29" spans="1:5" x14ac:dyDescent="0.2">
      <c r="A29" s="231"/>
      <c r="B29" s="231" t="s">
        <v>196</v>
      </c>
      <c r="C29" s="285">
        <v>0</v>
      </c>
      <c r="D29" s="286">
        <v>0</v>
      </c>
      <c r="E29" s="288">
        <f t="shared" si="1"/>
        <v>0</v>
      </c>
    </row>
    <row r="30" spans="1:5" x14ac:dyDescent="0.2">
      <c r="A30" s="231"/>
      <c r="B30" s="231" t="s">
        <v>242</v>
      </c>
      <c r="C30" s="285">
        <v>0</v>
      </c>
      <c r="D30" s="286">
        <v>0</v>
      </c>
      <c r="E30" s="288">
        <f t="shared" si="1"/>
        <v>0</v>
      </c>
    </row>
    <row r="31" spans="1:5" x14ac:dyDescent="0.2">
      <c r="A31" s="231"/>
      <c r="B31" s="231" t="s">
        <v>375</v>
      </c>
      <c r="C31" s="285">
        <v>0</v>
      </c>
      <c r="D31" s="286">
        <v>0</v>
      </c>
      <c r="E31" s="288">
        <f t="shared" si="1"/>
        <v>0</v>
      </c>
    </row>
    <row r="32" spans="1:5" x14ac:dyDescent="0.2">
      <c r="A32" s="231"/>
      <c r="B32" s="231" t="s">
        <v>197</v>
      </c>
      <c r="C32" s="285">
        <v>0</v>
      </c>
      <c r="D32" s="286">
        <v>0</v>
      </c>
      <c r="E32" s="288">
        <f t="shared" si="1"/>
        <v>0</v>
      </c>
    </row>
    <row r="33" spans="1:5" x14ac:dyDescent="0.2">
      <c r="A33" s="232"/>
      <c r="B33" s="232" t="s">
        <v>353</v>
      </c>
      <c r="C33" s="233">
        <f>CCT!G88</f>
        <v>1</v>
      </c>
      <c r="D33" s="234">
        <f>CCT!H88</f>
        <v>2973.68</v>
      </c>
      <c r="E33" s="289">
        <f t="shared" si="1"/>
        <v>2973.68</v>
      </c>
    </row>
    <row r="34" spans="1:5" x14ac:dyDescent="0.2">
      <c r="A34" s="231"/>
      <c r="B34" s="231" t="s">
        <v>376</v>
      </c>
      <c r="C34" s="285">
        <v>0</v>
      </c>
      <c r="D34" s="286">
        <v>0</v>
      </c>
      <c r="E34" s="288">
        <f t="shared" si="1"/>
        <v>0</v>
      </c>
    </row>
    <row r="35" spans="1:5" x14ac:dyDescent="0.2">
      <c r="A35" s="231"/>
      <c r="B35" s="231" t="s">
        <v>198</v>
      </c>
      <c r="C35" s="285">
        <v>0</v>
      </c>
      <c r="D35" s="286">
        <v>0</v>
      </c>
      <c r="E35" s="288">
        <f t="shared" si="1"/>
        <v>0</v>
      </c>
    </row>
    <row r="36" spans="1:5" x14ac:dyDescent="0.2">
      <c r="A36" s="231"/>
      <c r="B36" s="231" t="s">
        <v>199</v>
      </c>
      <c r="C36" s="285">
        <v>0</v>
      </c>
      <c r="D36" s="286">
        <v>0</v>
      </c>
      <c r="E36" s="288">
        <f t="shared" si="1"/>
        <v>0</v>
      </c>
    </row>
    <row r="37" spans="1:5" x14ac:dyDescent="0.2">
      <c r="A37" s="231"/>
      <c r="B37" s="231" t="s">
        <v>200</v>
      </c>
      <c r="C37" s="285">
        <v>0</v>
      </c>
      <c r="D37" s="286">
        <v>0</v>
      </c>
      <c r="E37" s="288">
        <f t="shared" si="1"/>
        <v>0</v>
      </c>
    </row>
    <row r="38" spans="1:5" x14ac:dyDescent="0.2">
      <c r="A38" s="231"/>
      <c r="B38" s="231" t="s">
        <v>201</v>
      </c>
      <c r="C38" s="285">
        <v>0</v>
      </c>
      <c r="D38" s="286">
        <v>0</v>
      </c>
      <c r="E38" s="288">
        <f t="shared" si="1"/>
        <v>0</v>
      </c>
    </row>
    <row r="39" spans="1:5" x14ac:dyDescent="0.2">
      <c r="A39" s="231"/>
      <c r="B39" s="231" t="s">
        <v>368</v>
      </c>
      <c r="C39" s="285">
        <v>0</v>
      </c>
      <c r="D39" s="286">
        <v>0</v>
      </c>
      <c r="E39" s="288">
        <f t="shared" si="1"/>
        <v>0</v>
      </c>
    </row>
    <row r="40" spans="1:5" x14ac:dyDescent="0.2">
      <c r="A40" s="232"/>
      <c r="B40" s="232" t="s">
        <v>194</v>
      </c>
      <c r="C40" s="233">
        <f>CCT!G89</f>
        <v>1</v>
      </c>
      <c r="D40" s="234">
        <f>CCT!H89</f>
        <v>1511.38</v>
      </c>
      <c r="E40" s="289">
        <f t="shared" si="1"/>
        <v>1511.38</v>
      </c>
    </row>
    <row r="41" spans="1:5" x14ac:dyDescent="0.2">
      <c r="A41" s="232"/>
      <c r="B41" s="232" t="s">
        <v>193</v>
      </c>
      <c r="C41" s="233">
        <f>CCT!G90</f>
        <v>1</v>
      </c>
      <c r="D41" s="234">
        <f>CCT!H90</f>
        <v>2216.69</v>
      </c>
      <c r="E41" s="289">
        <f t="shared" si="1"/>
        <v>2216.69</v>
      </c>
    </row>
    <row r="42" spans="1:5" x14ac:dyDescent="0.2">
      <c r="A42" s="231"/>
      <c r="B42" s="231" t="s">
        <v>422</v>
      </c>
      <c r="C42" s="285">
        <v>0</v>
      </c>
      <c r="D42" s="286">
        <v>0</v>
      </c>
      <c r="E42" s="288">
        <f t="shared" si="1"/>
        <v>0</v>
      </c>
    </row>
    <row r="43" spans="1:5" x14ac:dyDescent="0.2">
      <c r="A43" s="231"/>
      <c r="B43" s="231" t="s">
        <v>423</v>
      </c>
      <c r="C43" s="285">
        <v>0</v>
      </c>
      <c r="D43" s="286">
        <v>0</v>
      </c>
      <c r="E43" s="288">
        <f t="shared" si="1"/>
        <v>0</v>
      </c>
    </row>
    <row r="44" spans="1:5" x14ac:dyDescent="0.2">
      <c r="A44" s="231"/>
      <c r="B44" s="231" t="s">
        <v>466</v>
      </c>
      <c r="C44" s="285">
        <v>0</v>
      </c>
      <c r="D44" s="286">
        <v>0</v>
      </c>
      <c r="E44" s="288">
        <f t="shared" si="1"/>
        <v>0</v>
      </c>
    </row>
    <row r="45" spans="1:5" x14ac:dyDescent="0.2">
      <c r="A45" s="231"/>
      <c r="B45" s="231" t="s">
        <v>377</v>
      </c>
      <c r="C45" s="285">
        <v>0</v>
      </c>
      <c r="D45" s="286">
        <v>0</v>
      </c>
      <c r="E45" s="288">
        <f t="shared" si="1"/>
        <v>0</v>
      </c>
    </row>
    <row r="46" spans="1:5" x14ac:dyDescent="0.2">
      <c r="A46" s="231"/>
      <c r="B46" s="231" t="s">
        <v>378</v>
      </c>
      <c r="C46" s="285">
        <v>0</v>
      </c>
      <c r="D46" s="286">
        <v>0</v>
      </c>
      <c r="E46" s="288">
        <f t="shared" si="1"/>
        <v>0</v>
      </c>
    </row>
    <row r="47" spans="1:5" x14ac:dyDescent="0.2">
      <c r="A47" s="231"/>
      <c r="B47" s="231" t="s">
        <v>381</v>
      </c>
      <c r="C47" s="285">
        <v>0</v>
      </c>
      <c r="D47" s="286">
        <v>0</v>
      </c>
      <c r="E47" s="288">
        <f t="shared" si="1"/>
        <v>0</v>
      </c>
    </row>
    <row r="48" spans="1:5" x14ac:dyDescent="0.2">
      <c r="A48" s="231"/>
      <c r="B48" s="231" t="s">
        <v>379</v>
      </c>
      <c r="C48" s="285">
        <v>0</v>
      </c>
      <c r="D48" s="286">
        <v>0</v>
      </c>
      <c r="E48" s="288">
        <f t="shared" si="1"/>
        <v>0</v>
      </c>
    </row>
    <row r="49" spans="1:7" ht="13.5" thickBot="1" x14ac:dyDescent="0.25">
      <c r="A49" s="231"/>
      <c r="B49" s="231" t="s">
        <v>380</v>
      </c>
      <c r="C49" s="285">
        <v>0</v>
      </c>
      <c r="D49" s="286">
        <v>0</v>
      </c>
      <c r="E49" s="288">
        <f t="shared" si="1"/>
        <v>0</v>
      </c>
    </row>
    <row r="50" spans="1:7" ht="13.5" thickBot="1" x14ac:dyDescent="0.25">
      <c r="A50" s="320"/>
      <c r="B50" s="321" t="str">
        <f>CONCATENATE("Total ",B13)</f>
        <v>Total Cargos - PGJ</v>
      </c>
      <c r="C50" s="318">
        <f>SUM(C14:C49)</f>
        <v>3</v>
      </c>
      <c r="D50" s="318"/>
      <c r="E50" s="322">
        <f>SUM(E14:E49)</f>
        <v>6701.75</v>
      </c>
    </row>
    <row r="51" spans="1:7" ht="13.5" thickBot="1" x14ac:dyDescent="0.25">
      <c r="A51" s="325"/>
      <c r="B51" s="325" t="s">
        <v>365</v>
      </c>
      <c r="C51" s="326" t="s">
        <v>350</v>
      </c>
      <c r="D51" s="326" t="s">
        <v>355</v>
      </c>
      <c r="E51" s="327" t="s">
        <v>351</v>
      </c>
    </row>
    <row r="52" spans="1:7" ht="13.5" thickBot="1" x14ac:dyDescent="0.25">
      <c r="A52" s="231"/>
      <c r="B52" s="231" t="s">
        <v>353</v>
      </c>
      <c r="C52" s="285">
        <v>0</v>
      </c>
      <c r="D52" s="286">
        <v>0</v>
      </c>
      <c r="E52" s="288">
        <f t="shared" ref="E52" si="2">D52*C52</f>
        <v>0</v>
      </c>
    </row>
    <row r="53" spans="1:7" ht="13.5" thickBot="1" x14ac:dyDescent="0.25">
      <c r="A53" s="328"/>
      <c r="B53" s="329" t="str">
        <f>CONCATENATE("Total ",B51)</f>
        <v>Total Cargos - FEPDC</v>
      </c>
      <c r="C53" s="326">
        <f>SUM(C52)</f>
        <v>0</v>
      </c>
      <c r="D53" s="326"/>
      <c r="E53" s="330">
        <f>SUM(E52)</f>
        <v>0</v>
      </c>
    </row>
    <row r="54" spans="1:7" ht="13.5" thickBot="1" x14ac:dyDescent="0.25">
      <c r="A54" s="320"/>
      <c r="B54" s="321" t="str">
        <f>CONCATENATE("Total ",E4)</f>
        <v>Total Ipatinga</v>
      </c>
      <c r="C54" s="318">
        <f>C50+C53</f>
        <v>3</v>
      </c>
      <c r="D54" s="318"/>
      <c r="E54" s="322">
        <f>E50+E53</f>
        <v>6701.75</v>
      </c>
    </row>
    <row r="55" spans="1:7" ht="13.5" thickBot="1" x14ac:dyDescent="0.25">
      <c r="A55" s="833"/>
      <c r="B55" s="834"/>
      <c r="C55" s="835"/>
      <c r="D55" s="393" t="str">
        <f>'BASE PLANILHAS'!D12</f>
        <v>Referência</v>
      </c>
      <c r="E55" s="393" t="str">
        <f>'BASE PLANILHAS'!E12</f>
        <v>Valor (R$)</v>
      </c>
    </row>
    <row r="56" spans="1:7" x14ac:dyDescent="0.2">
      <c r="A56" s="40" t="str">
        <f>'BASE PLANILHAS'!A14</f>
        <v>B</v>
      </c>
      <c r="B56" s="701" t="str">
        <f>'BASE PLANILHAS'!B14:C14</f>
        <v xml:space="preserve">Adicional Periculosidade </v>
      </c>
      <c r="C56" s="702"/>
      <c r="D56" s="42">
        <v>0.3</v>
      </c>
      <c r="E56" s="216">
        <f>D56*E26</f>
        <v>0</v>
      </c>
      <c r="G56" s="1"/>
    </row>
    <row r="57" spans="1:7" x14ac:dyDescent="0.2">
      <c r="A57" s="34" t="str">
        <f>'BASE PLANILHAS'!A15</f>
        <v>C</v>
      </c>
      <c r="B57" s="699" t="str">
        <f>'BASE PLANILHAS'!B15:C15</f>
        <v>Adicional Insalubridade</v>
      </c>
      <c r="C57" s="700"/>
      <c r="D57" s="295">
        <f>0.2*PARAMETROS!B79</f>
        <v>190.8</v>
      </c>
      <c r="E57" s="55">
        <f>D57*(C20+C29+C30+C32+C36)</f>
        <v>0</v>
      </c>
      <c r="G57" s="1"/>
    </row>
    <row r="58" spans="1:7" x14ac:dyDescent="0.2">
      <c r="A58" s="34" t="str">
        <f>'BASE PLANILHAS'!A16</f>
        <v>D</v>
      </c>
      <c r="B58" s="699" t="str">
        <f>'BASE PLANILHAS'!B16:C16</f>
        <v>Adicional Noturno</v>
      </c>
      <c r="C58" s="700"/>
      <c r="D58" s="291">
        <f>1/210*0.2*10.285*15.5</f>
        <v>0.1518261904761905</v>
      </c>
      <c r="E58" s="216">
        <f>D58*E38</f>
        <v>0</v>
      </c>
      <c r="G58" s="1"/>
    </row>
    <row r="59" spans="1:7" x14ac:dyDescent="0.2">
      <c r="A59" s="34" t="str">
        <f>'BASE PLANILHAS'!A17</f>
        <v>E</v>
      </c>
      <c r="B59" s="699" t="str">
        <f>'BASE PLANILHAS'!B17:C17</f>
        <v>Adicional de Hora Noturna Reduzida</v>
      </c>
      <c r="C59" s="700"/>
      <c r="D59" s="42">
        <v>0</v>
      </c>
      <c r="E59" s="216">
        <f t="shared" ref="E59" si="3">D59*$E$12</f>
        <v>0</v>
      </c>
    </row>
    <row r="60" spans="1:7" x14ac:dyDescent="0.2">
      <c r="A60" s="34" t="str">
        <f>'BASE PLANILHAS'!A18</f>
        <v>F</v>
      </c>
      <c r="B60" s="699" t="str">
        <f>'BASE PLANILHAS'!B18:C18</f>
        <v>Intervalo Intrajornada</v>
      </c>
      <c r="C60" s="700"/>
      <c r="D60" s="42">
        <v>0</v>
      </c>
      <c r="E60" s="290">
        <f>E39/220*20+((E37+E37*D61)/210*15.5)+((E38+E38*D61)/210*1.2*15.5)</f>
        <v>0</v>
      </c>
    </row>
    <row r="61" spans="1:7" x14ac:dyDescent="0.2">
      <c r="A61" s="34" t="str">
        <f>'BASE PLANILHAS'!A19</f>
        <v>G</v>
      </c>
      <c r="B61" s="699" t="str">
        <f>'BASE PLANILHAS'!B19:C19</f>
        <v>Feriado Nacional - Súmula 444/2012 - TST</v>
      </c>
      <c r="C61" s="700"/>
      <c r="D61" s="291">
        <v>0</v>
      </c>
      <c r="E61" s="216">
        <f>(E37+E38)*D61</f>
        <v>0</v>
      </c>
    </row>
    <row r="62" spans="1:7" ht="13.5" thickBot="1" x14ac:dyDescent="0.25">
      <c r="A62" s="64" t="str">
        <f>'BASE PLANILHAS'!A20</f>
        <v>H</v>
      </c>
      <c r="B62" s="699" t="str">
        <f>'BASE PLANILHAS'!B20:C20</f>
        <v>Adicional de Acúmulo de função</v>
      </c>
      <c r="C62" s="700"/>
      <c r="D62" s="43">
        <v>0</v>
      </c>
      <c r="E62" s="215">
        <f>0</f>
        <v>0</v>
      </c>
    </row>
    <row r="63" spans="1:7" ht="13.5" thickBot="1" x14ac:dyDescent="0.25">
      <c r="A63" s="696" t="str">
        <f>'BASE PLANILHAS'!A21:D21</f>
        <v>Total do Módulo 1</v>
      </c>
      <c r="B63" s="697"/>
      <c r="C63" s="697"/>
      <c r="D63" s="698"/>
      <c r="E63" s="51">
        <f>SUM(E56:E62)+E54</f>
        <v>6701.75</v>
      </c>
    </row>
    <row r="64" spans="1:7" x14ac:dyDescent="0.2">
      <c r="A64" s="390"/>
      <c r="B64" s="391"/>
      <c r="C64" s="391"/>
      <c r="D64" s="391"/>
      <c r="E64" s="44"/>
      <c r="F64" s="1"/>
    </row>
    <row r="65" spans="1:9" x14ac:dyDescent="0.2">
      <c r="A65" s="711" t="str">
        <f>'BASE PLANILHAS'!A23:E23</f>
        <v>MÓDULO 2 – ENCARGOS E BENEFÍCIOS MENSAIS E DIÁRIOS</v>
      </c>
      <c r="B65" s="712"/>
      <c r="C65" s="712"/>
      <c r="D65" s="712"/>
      <c r="E65" s="713"/>
      <c r="F65" s="1"/>
    </row>
    <row r="66" spans="1:9" ht="13.5" thickBot="1" x14ac:dyDescent="0.25">
      <c r="A66" s="387"/>
      <c r="B66" s="388"/>
      <c r="C66" s="388"/>
      <c r="D66" s="388"/>
      <c r="E66" s="389"/>
      <c r="F66" s="1"/>
    </row>
    <row r="67" spans="1:9" ht="13.5" thickBot="1" x14ac:dyDescent="0.25">
      <c r="A67" s="214" t="str">
        <f>'BASE PLANILHAS'!A25</f>
        <v>2.1</v>
      </c>
      <c r="B67" s="696" t="str">
        <f>'BASE PLANILHAS'!B25:C25</f>
        <v>Submódulo 2.1 - Encargos Previdenciários, FGTS e Outras Contribuições</v>
      </c>
      <c r="C67" s="698"/>
      <c r="D67" s="214" t="str">
        <f>'BASE PLANILHAS'!D25</f>
        <v>Referência</v>
      </c>
      <c r="E67" s="214" t="str">
        <f>'BASE PLANILHAS'!E25</f>
        <v>Valor (R$)</v>
      </c>
    </row>
    <row r="68" spans="1:9" x14ac:dyDescent="0.2">
      <c r="A68" s="40" t="str">
        <f>'BASE PLANILHAS'!A26</f>
        <v>A</v>
      </c>
      <c r="B68" s="708" t="str">
        <f>'BASE PLANILHAS'!B26:C26</f>
        <v>INSS</v>
      </c>
      <c r="C68" s="710"/>
      <c r="D68" s="73">
        <f>'BASE PLANILHAS'!D26</f>
        <v>0.2</v>
      </c>
      <c r="E68" s="74">
        <f>$E$63*D68</f>
        <v>1340.3500000000001</v>
      </c>
    </row>
    <row r="69" spans="1:9" x14ac:dyDescent="0.2">
      <c r="A69" s="34" t="str">
        <f>'BASE PLANILHAS'!A27</f>
        <v>B</v>
      </c>
      <c r="B69" s="701" t="str">
        <f>'BASE PLANILHAS'!B27:C27</f>
        <v>SESI OU SENAC</v>
      </c>
      <c r="C69" s="702"/>
      <c r="D69" s="18">
        <f>'BASE PLANILHAS'!D27</f>
        <v>1.4999999999999999E-2</v>
      </c>
      <c r="E69" s="23">
        <f>$E$63*D69</f>
        <v>100.52624999999999</v>
      </c>
    </row>
    <row r="70" spans="1:9" x14ac:dyDescent="0.2">
      <c r="A70" s="34" t="str">
        <f>'BASE PLANILHAS'!A28</f>
        <v>C</v>
      </c>
      <c r="B70" s="748" t="str">
        <f>'BASE PLANILHAS'!B28:C28</f>
        <v>SENAI OU SENAC</v>
      </c>
      <c r="C70" s="749"/>
      <c r="D70" s="18">
        <f>'BASE PLANILHAS'!D28</f>
        <v>0.01</v>
      </c>
      <c r="E70" s="23">
        <f>$E$63*D70</f>
        <v>67.017499999999998</v>
      </c>
    </row>
    <row r="71" spans="1:9" x14ac:dyDescent="0.2">
      <c r="A71" s="34" t="str">
        <f>'BASE PLANILHAS'!A29</f>
        <v>D</v>
      </c>
      <c r="B71" s="699" t="str">
        <f>'BASE PLANILHAS'!B29:C29</f>
        <v>INCRA</v>
      </c>
      <c r="C71" s="700"/>
      <c r="D71" s="18">
        <f>'BASE PLANILHAS'!D29</f>
        <v>2E-3</v>
      </c>
      <c r="E71" s="23">
        <f t="shared" ref="E71:E74" si="4">$E$63*D71</f>
        <v>13.403500000000001</v>
      </c>
    </row>
    <row r="72" spans="1:9" x14ac:dyDescent="0.2">
      <c r="A72" s="34" t="str">
        <f>'BASE PLANILHAS'!A30</f>
        <v>E</v>
      </c>
      <c r="B72" s="699" t="str">
        <f>'BASE PLANILHAS'!B30:C30</f>
        <v>Salário Educação</v>
      </c>
      <c r="C72" s="700"/>
      <c r="D72" s="18">
        <f>'BASE PLANILHAS'!D30</f>
        <v>2.5000000000000001E-2</v>
      </c>
      <c r="E72" s="23">
        <f t="shared" si="4"/>
        <v>167.54375000000002</v>
      </c>
    </row>
    <row r="73" spans="1:9" x14ac:dyDescent="0.2">
      <c r="A73" s="34" t="str">
        <f>'BASE PLANILHAS'!A31</f>
        <v>F</v>
      </c>
      <c r="B73" s="699" t="str">
        <f>'BASE PLANILHAS'!B31:C31</f>
        <v>FGTS</v>
      </c>
      <c r="C73" s="700"/>
      <c r="D73" s="18">
        <f>'BASE PLANILHAS'!D31</f>
        <v>0.08</v>
      </c>
      <c r="E73" s="23">
        <f t="shared" si="4"/>
        <v>536.14</v>
      </c>
    </row>
    <row r="74" spans="1:9" x14ac:dyDescent="0.2">
      <c r="A74" s="34" t="str">
        <f>'BASE PLANILHAS'!A32</f>
        <v>G</v>
      </c>
      <c r="B74" s="699" t="str">
        <f>'BASE PLANILHAS'!B32:C32</f>
        <v>RAT</v>
      </c>
      <c r="C74" s="700"/>
      <c r="D74" s="18">
        <f>'BASE PLANILHAS'!D32</f>
        <v>0.03</v>
      </c>
      <c r="E74" s="23">
        <f t="shared" si="4"/>
        <v>201.05249999999998</v>
      </c>
      <c r="I74" s="1"/>
    </row>
    <row r="75" spans="1:9" ht="13.5" thickBot="1" x14ac:dyDescent="0.25">
      <c r="A75" s="34" t="str">
        <f>'BASE PLANILHAS'!A33</f>
        <v>H</v>
      </c>
      <c r="B75" s="701" t="str">
        <f>'BASE PLANILHAS'!B33:C33</f>
        <v>SEBRAE</v>
      </c>
      <c r="C75" s="702"/>
      <c r="D75" s="18">
        <f>'BASE PLANILHAS'!D33</f>
        <v>6.0000000000000001E-3</v>
      </c>
      <c r="E75" s="23">
        <f>$E$63*D75</f>
        <v>40.210500000000003</v>
      </c>
    </row>
    <row r="76" spans="1:9" ht="13.5" thickBot="1" x14ac:dyDescent="0.25">
      <c r="A76" s="696" t="str">
        <f>'BASE PLANILHAS'!A34:C34</f>
        <v>Total do Submódulo 2.1</v>
      </c>
      <c r="B76" s="697"/>
      <c r="C76" s="698"/>
      <c r="D76" s="50">
        <f>'BASE PLANILHAS'!D34</f>
        <v>0.3680000000000001</v>
      </c>
      <c r="E76" s="51">
        <f>SUM(E68:E75)</f>
        <v>2466.2439999999997</v>
      </c>
      <c r="F76" s="1"/>
      <c r="G76" s="66"/>
    </row>
    <row r="77" spans="1:9" ht="13.5" thickBot="1" x14ac:dyDescent="0.25">
      <c r="A77" s="382"/>
      <c r="B77" s="383"/>
      <c r="C77" s="383"/>
      <c r="D77" s="236"/>
      <c r="E77" s="45"/>
      <c r="F77" s="1"/>
      <c r="G77" s="66"/>
    </row>
    <row r="78" spans="1:9" ht="13.5" thickBot="1" x14ac:dyDescent="0.25">
      <c r="A78" s="214" t="str">
        <f>'BASE PLANILHAS'!A36</f>
        <v>2.2</v>
      </c>
      <c r="B78" s="696" t="str">
        <f>'BASE PLANILHAS'!B36:C36</f>
        <v>Submódulo 2.2 - 13º Salário, Férias e Adicional de Férias</v>
      </c>
      <c r="C78" s="698"/>
      <c r="D78" s="214" t="str">
        <f>'BASE PLANILHAS'!D36</f>
        <v>Referência</v>
      </c>
      <c r="E78" s="384" t="str">
        <f>'BASE PLANILHAS'!E36</f>
        <v>Valor (R$)</v>
      </c>
    </row>
    <row r="79" spans="1:9" x14ac:dyDescent="0.2">
      <c r="A79" s="32" t="str">
        <f>'BASE PLANILHAS'!A37</f>
        <v>A</v>
      </c>
      <c r="B79" s="701" t="str">
        <f>'BASE PLANILHAS'!B37:C37</f>
        <v>13º salário (titular)</v>
      </c>
      <c r="C79" s="702"/>
      <c r="D79" s="65">
        <f>'BASE PLANILHAS'!D37</f>
        <v>8.3333333333333329E-2</v>
      </c>
      <c r="E79" s="41">
        <f>$E$63*D79</f>
        <v>558.47916666666663</v>
      </c>
      <c r="F79" s="1"/>
    </row>
    <row r="80" spans="1:9" ht="13.5" thickBot="1" x14ac:dyDescent="0.25">
      <c r="A80" s="36" t="str">
        <f>'BASE PLANILHAS'!A38</f>
        <v>B</v>
      </c>
      <c r="B80" s="716" t="str">
        <f>'BASE PLANILHAS'!B38:C38</f>
        <v>Férias e Adicional de Férias (titular)</v>
      </c>
      <c r="C80" s="717"/>
      <c r="D80" s="71">
        <f>'BASE PLANILHAS'!D38</f>
        <v>0.1111111111111111</v>
      </c>
      <c r="E80" s="72">
        <f>D80*$E$63</f>
        <v>744.6388888888888</v>
      </c>
      <c r="F80" s="1"/>
      <c r="H80" s="1"/>
    </row>
    <row r="81" spans="1:14" ht="13.5" thickBot="1" x14ac:dyDescent="0.25">
      <c r="A81" s="67"/>
      <c r="B81" s="696" t="str">
        <f>'BASE PLANILHAS'!B39:C39</f>
        <v>Subtotal</v>
      </c>
      <c r="C81" s="698"/>
      <c r="D81" s="16">
        <f>'BASE PLANILHAS'!D39</f>
        <v>0.19444444444444442</v>
      </c>
      <c r="E81" s="45">
        <f>D81*$E$63</f>
        <v>1303.1180555555554</v>
      </c>
      <c r="F81" s="1"/>
      <c r="H81" s="1"/>
    </row>
    <row r="82" spans="1:14" ht="13.5" thickBot="1" x14ac:dyDescent="0.25">
      <c r="A82" s="214" t="str">
        <f>'BASE PLANILHAS'!A40</f>
        <v>C</v>
      </c>
      <c r="B82" s="750" t="str">
        <f>'BASE PLANILHAS'!B40:C40</f>
        <v>Incidência do Submódulo 2.1 sobre 13º Salário, Férias e Adicional de Férias</v>
      </c>
      <c r="C82" s="751"/>
      <c r="D82" s="46">
        <f>'BASE PLANILHAS'!D40</f>
        <v>7.1555555555555567E-2</v>
      </c>
      <c r="E82" s="47">
        <f>D82*$E$63</f>
        <v>479.54744444444452</v>
      </c>
      <c r="F82" s="29"/>
      <c r="H82" s="1"/>
    </row>
    <row r="83" spans="1:14" ht="13.5" thickBot="1" x14ac:dyDescent="0.25">
      <c r="A83" s="696" t="str">
        <f>'BASE PLANILHAS'!A41:C41</f>
        <v>Total do Submódulo 2.2</v>
      </c>
      <c r="B83" s="697"/>
      <c r="C83" s="698"/>
      <c r="D83" s="48">
        <f>'BASE PLANILHAS'!D41</f>
        <v>0.26600000000000001</v>
      </c>
      <c r="E83" s="49">
        <f>SUM(E81:E82)</f>
        <v>1782.6655000000001</v>
      </c>
      <c r="F83" s="29"/>
    </row>
    <row r="84" spans="1:14" ht="13.5" thickBot="1" x14ac:dyDescent="0.25">
      <c r="A84" s="237"/>
      <c r="B84" s="238"/>
      <c r="C84" s="238"/>
      <c r="D84" s="238"/>
      <c r="E84" s="239"/>
      <c r="F84" s="1"/>
    </row>
    <row r="85" spans="1:14" ht="13.5" thickBot="1" x14ac:dyDescent="0.25">
      <c r="A85" s="52" t="str">
        <f>'BASE PLANILHAS'!A43</f>
        <v>2.3</v>
      </c>
      <c r="B85" s="696" t="str">
        <f>'BASE PLANILHAS'!B43:C43</f>
        <v>Submódulo 2.3 - Benefícios Mensais e Diários</v>
      </c>
      <c r="C85" s="698"/>
      <c r="D85" s="384" t="str">
        <f>'BASE PLANILHAS'!D43</f>
        <v>Referência</v>
      </c>
      <c r="E85" s="384" t="str">
        <f>'BASE PLANILHAS'!E43</f>
        <v>Valor (R$)</v>
      </c>
    </row>
    <row r="86" spans="1:14" x14ac:dyDescent="0.2">
      <c r="A86" s="32" t="str">
        <f>'BASE PLANILHAS'!A44</f>
        <v>A</v>
      </c>
      <c r="B86" s="708" t="str">
        <f>'BASE PLANILHAS'!B44:C44</f>
        <v>Vale - Transporte (Descontada parcela do empregado)</v>
      </c>
      <c r="C86" s="710"/>
      <c r="D86" s="292">
        <f>VT!D30</f>
        <v>4.05</v>
      </c>
      <c r="E86" s="78">
        <f>(2*$D$86*20*SUM(C14:C32,C34:C49)-(IF(SUM(E14:E32,E34:E49)*6%&lt;=(2*$D$86*20*SUM(C14:C32,C34:C49)),SUM(E14:E32,E34:E49)*6%,(2*$D$86*20*SUM(C14:C32,C34:C49)))))+(2*$D$86*20*(C33+C52))-(IF((E33+E52)*6%&lt;=(2*$D$86*20*(C33+C52)),(E33+E52)*6%,(2*$D$86*20*(C33+C52))))</f>
        <v>100.31579999999997</v>
      </c>
      <c r="F86" s="19"/>
      <c r="N86" s="4"/>
    </row>
    <row r="87" spans="1:14" x14ac:dyDescent="0.2">
      <c r="A87" s="34" t="str">
        <f>'BASE PLANILHAS'!A45</f>
        <v>B</v>
      </c>
      <c r="B87" s="701" t="str">
        <f>'BASE PLANILHAS'!B45:C45</f>
        <v>Vale - Alimentação (Descontada parcela do empregado)</v>
      </c>
      <c r="C87" s="702"/>
      <c r="D87" s="77">
        <v>0</v>
      </c>
      <c r="E87" s="332">
        <f>(PARAMETROS!E$54*20-1)*(SUM($C$14:$C$24,$C$26:$C$32,$C$35:$C$43))+(PARAMETROS!E$60*20-1)*($C$25+$C$34+$C$45+$C$46+$C$47+$C$48)+(PARAMETROS!E$62*20-1)*$C$44+(PARAMETROS!E$63*20-1)*$C$49+(PARAMETROS!E$38*20-1)*($C$33+$C$52)</f>
        <v>1118.4000000000001</v>
      </c>
      <c r="F87" s="19"/>
    </row>
    <row r="88" spans="1:14" x14ac:dyDescent="0.2">
      <c r="A88" s="34" t="str">
        <f>'BASE PLANILHAS'!A46</f>
        <v>C</v>
      </c>
      <c r="B88" s="699" t="str">
        <f>'BASE PLANILHAS'!B46:C46</f>
        <v>Cesta Básica</v>
      </c>
      <c r="C88" s="700"/>
      <c r="D88" s="77">
        <v>0</v>
      </c>
      <c r="E88" s="332">
        <f>(PARAMETROS!F$54)*(SUM(C14:C24,C26:C32,C35:C43))+(PARAMETROS!F$60)*($C$25+$C$34+$C$45+$C$46+$C$47+$C$48)+(PARAMETROS!F$62)*$C$44+(PARAMETROS!F$63)*$C$49+(PARAMETROS!F$38)*($C$33+$C$52)</f>
        <v>0</v>
      </c>
      <c r="F88" s="19"/>
    </row>
    <row r="89" spans="1:14" x14ac:dyDescent="0.2">
      <c r="A89" s="34" t="str">
        <f>'BASE PLANILHAS'!A47</f>
        <v>D</v>
      </c>
      <c r="B89" s="701" t="str">
        <f>'BASE PLANILHAS'!B47:C47</f>
        <v>PAF</v>
      </c>
      <c r="C89" s="702"/>
      <c r="D89" s="77">
        <v>0</v>
      </c>
      <c r="E89" s="332">
        <f>(PARAMETROS!B$54)*(SUM($C$14:$C$24,$C$26:$C$32,$C$35:$C$43))+(PARAMETROS!B$60)*($C$25+$C$34+$C$45+$C$46+$C$47+$C$48)+(PARAMETROS!B$62)*$C$44+(PARAMETROS!B$63)*$C$49+(PARAMETROS!B$38)*(C$33+$C$52)</f>
        <v>65.239999999999995</v>
      </c>
      <c r="F89" s="19"/>
    </row>
    <row r="90" spans="1:14" x14ac:dyDescent="0.2">
      <c r="A90" s="34" t="str">
        <f>'BASE PLANILHAS'!A48</f>
        <v>E</v>
      </c>
      <c r="B90" s="699" t="str">
        <f>'BASE PLANILHAS'!B48:C48</f>
        <v>PQM</v>
      </c>
      <c r="C90" s="700"/>
      <c r="D90" s="96">
        <v>0</v>
      </c>
      <c r="E90" s="332">
        <f>(PARAMETROS!C$54)*(SUM($C$14:$C$24,$C$26:$C$32,$C$35:$C$43))+(PARAMETROS!C$60)*($C$25+$C$34+$C$45+$C$46+$C$47+$C$48)+(PARAMETROS!C$62)*$C$44+(PARAMETROS!C$63)*$C$49+(PARAMETROS!C$38)*(C$33+$C$52)</f>
        <v>0</v>
      </c>
      <c r="F90" s="19"/>
    </row>
    <row r="91" spans="1:14" x14ac:dyDescent="0.2">
      <c r="A91" s="34" t="str">
        <f>'BASE PLANILHAS'!A49</f>
        <v>F</v>
      </c>
      <c r="B91" s="701" t="str">
        <f>'BASE PLANILHAS'!B49:C49</f>
        <v>PAT</v>
      </c>
      <c r="C91" s="702"/>
      <c r="D91" s="96">
        <v>0</v>
      </c>
      <c r="E91" s="332">
        <f>(PARAMETROS!D$54)*(SUM($C$14:$C$24,$C$26:$C$32,$C$35:$C$43))+(PARAMETROS!D$60)*($C$25+$C$34+$C$45+$C$46+$C$47+$C$48)+(PARAMETROS!D$62)*$C$44+(PARAMETROS!D$63)*$C$49+(PARAMETROS!D$38)*(C$33+$C$52)</f>
        <v>0</v>
      </c>
      <c r="F91" s="19"/>
    </row>
    <row r="92" spans="1:14" x14ac:dyDescent="0.2">
      <c r="A92" s="34" t="str">
        <f>'BASE PLANILHAS'!A50</f>
        <v>G</v>
      </c>
      <c r="B92" s="699" t="str">
        <f>'BASE PLANILHAS'!B50:C50</f>
        <v>Seguro de Vida</v>
      </c>
      <c r="C92" s="700"/>
      <c r="D92" s="301">
        <f>PARAMETROS!B71</f>
        <v>4.72</v>
      </c>
      <c r="E92" s="78">
        <f>$D92*$C$54</f>
        <v>14.16</v>
      </c>
      <c r="F92" s="19"/>
    </row>
    <row r="93" spans="1:14" ht="13.5" thickBot="1" x14ac:dyDescent="0.25">
      <c r="A93" s="36" t="str">
        <f>'BASE PLANILHAS'!A51</f>
        <v>H</v>
      </c>
      <c r="B93" s="703" t="str">
        <f>'BASE PLANILHAS'!B51:C51</f>
        <v>Despesas de Viagem</v>
      </c>
      <c r="C93" s="704"/>
      <c r="D93" s="68">
        <v>0</v>
      </c>
      <c r="E93" s="78">
        <f>PARAMETROS!D75*(C33+C52)</f>
        <v>293.88</v>
      </c>
      <c r="F93" s="1"/>
    </row>
    <row r="94" spans="1:14" ht="13.5" thickBot="1" x14ac:dyDescent="0.25">
      <c r="A94" s="705" t="str">
        <f>'BASE PLANILHAS'!A52:D52</f>
        <v>Total do Submódulo 2.3</v>
      </c>
      <c r="B94" s="706"/>
      <c r="C94" s="706"/>
      <c r="D94" s="707"/>
      <c r="E94" s="51">
        <f>SUM(E86:E93)</f>
        <v>1591.9958000000001</v>
      </c>
      <c r="F94" s="29"/>
    </row>
    <row r="95" spans="1:14" ht="13.5" thickBot="1" x14ac:dyDescent="0.25">
      <c r="A95" s="237"/>
      <c r="B95" s="238"/>
      <c r="C95" s="240"/>
      <c r="D95" s="238"/>
      <c r="E95" s="239"/>
      <c r="F95" s="1"/>
    </row>
    <row r="96" spans="1:14" ht="13.5" thickBot="1" x14ac:dyDescent="0.25">
      <c r="A96" s="214" t="str">
        <f>'BASE PLANILHAS'!A54</f>
        <v>2.4</v>
      </c>
      <c r="B96" s="696" t="str">
        <f>'BASE PLANILHAS'!B54:D54</f>
        <v>Quadro Resumo do Módulo 2 - Encargos e Benefícios Mensais e Diários</v>
      </c>
      <c r="C96" s="697"/>
      <c r="D96" s="698"/>
      <c r="E96" s="214" t="str">
        <f>'BASE PLANILHAS'!E54</f>
        <v>Valor (R$)</v>
      </c>
    </row>
    <row r="97" spans="1:8" x14ac:dyDescent="0.2">
      <c r="A97" s="40" t="str">
        <f>'BASE PLANILHAS'!A55</f>
        <v>2.1</v>
      </c>
      <c r="B97" s="708" t="str">
        <f>'BASE PLANILHAS'!B55:D55</f>
        <v>Encargos Previdenciários, FGTS e Outras Contribuições</v>
      </c>
      <c r="C97" s="709"/>
      <c r="D97" s="710"/>
      <c r="E97" s="41">
        <f>E83</f>
        <v>1782.6655000000001</v>
      </c>
      <c r="F97" s="1"/>
      <c r="H97" s="66"/>
    </row>
    <row r="98" spans="1:8" x14ac:dyDescent="0.2">
      <c r="A98" s="34" t="str">
        <f>'BASE PLANILHAS'!A56</f>
        <v>2.2</v>
      </c>
      <c r="B98" s="701" t="str">
        <f>'BASE PLANILHAS'!B56:D56</f>
        <v>13º Salário, Férias e Adicional de Férias</v>
      </c>
      <c r="C98" s="733"/>
      <c r="D98" s="702"/>
      <c r="E98" s="23">
        <f>E76</f>
        <v>2466.2439999999997</v>
      </c>
      <c r="F98" s="1"/>
    </row>
    <row r="99" spans="1:8" ht="13.5" thickBot="1" x14ac:dyDescent="0.25">
      <c r="A99" s="36" t="str">
        <f>'BASE PLANILHAS'!A57</f>
        <v>2.3</v>
      </c>
      <c r="B99" s="699" t="str">
        <f>'BASE PLANILHAS'!B57:D57</f>
        <v>Benefícios Mensais e Diários</v>
      </c>
      <c r="C99" s="734"/>
      <c r="D99" s="749"/>
      <c r="E99" s="24">
        <f>E94</f>
        <v>1591.9958000000001</v>
      </c>
      <c r="F99" s="1"/>
    </row>
    <row r="100" spans="1:8" ht="13.5" thickBot="1" x14ac:dyDescent="0.25">
      <c r="A100" s="696" t="str">
        <f>'BASE PLANILHAS'!A58:D58</f>
        <v>Total do Módulo 2</v>
      </c>
      <c r="B100" s="697"/>
      <c r="C100" s="697"/>
      <c r="D100" s="698"/>
      <c r="E100" s="49">
        <f>SUM(E97:E99)</f>
        <v>5840.9053000000004</v>
      </c>
      <c r="F100" s="1"/>
    </row>
    <row r="101" spans="1:8" x14ac:dyDescent="0.2">
      <c r="A101" s="241"/>
      <c r="B101" s="240"/>
      <c r="C101" s="240"/>
      <c r="D101" s="240"/>
      <c r="E101" s="242"/>
      <c r="F101" s="1"/>
    </row>
    <row r="102" spans="1:8" x14ac:dyDescent="0.2">
      <c r="A102" s="711" t="str">
        <f>'BASE PLANILHAS'!A60:E60</f>
        <v>MÓDULO 3 – PROVISÃO PARA RESCISÃO</v>
      </c>
      <c r="B102" s="712"/>
      <c r="C102" s="712"/>
      <c r="D102" s="712"/>
      <c r="E102" s="713"/>
      <c r="F102" s="1"/>
    </row>
    <row r="103" spans="1:8" ht="13.5" thickBot="1" x14ac:dyDescent="0.25">
      <c r="A103" s="54"/>
      <c r="B103" s="54"/>
      <c r="C103" s="54"/>
      <c r="D103" s="54"/>
      <c r="E103" s="54"/>
      <c r="F103" s="22"/>
      <c r="G103" s="1"/>
    </row>
    <row r="104" spans="1:8" ht="13.5" thickBot="1" x14ac:dyDescent="0.25">
      <c r="A104" s="214">
        <f>'BASE PLANILHAS'!A62</f>
        <v>3</v>
      </c>
      <c r="B104" s="697" t="str">
        <f>'BASE PLANILHAS'!B62:C62</f>
        <v>Provisão para Rescisão</v>
      </c>
      <c r="C104" s="698"/>
      <c r="D104" s="214" t="str">
        <f>'BASE PLANILHAS'!D62</f>
        <v>Referência</v>
      </c>
      <c r="E104" s="384" t="str">
        <f>'BASE PLANILHAS'!E62</f>
        <v>Valor (R$)</v>
      </c>
      <c r="F104" s="19"/>
    </row>
    <row r="105" spans="1:8" x14ac:dyDescent="0.2">
      <c r="A105" s="79" t="str">
        <f>'BASE PLANILHAS'!A63</f>
        <v>A</v>
      </c>
      <c r="B105" s="718" t="str">
        <f>'BASE PLANILHAS'!B63:C63</f>
        <v>Aviso Prévio Indenizado (API) e Reflexo do Aviso Prévio Indenizado</v>
      </c>
      <c r="C105" s="719"/>
      <c r="D105" s="80">
        <f>'BASE PLANILHAS'!D63</f>
        <v>5.0183256172839511E-3</v>
      </c>
      <c r="E105" s="41">
        <f>$E$63*D105</f>
        <v>33.631563705632722</v>
      </c>
      <c r="F105" s="149"/>
    </row>
    <row r="106" spans="1:8" x14ac:dyDescent="0.2">
      <c r="A106" s="205" t="str">
        <f>'BASE PLANILHAS'!A64</f>
        <v>B</v>
      </c>
      <c r="B106" s="718" t="str">
        <f>'BASE PLANILHAS'!B64:C64</f>
        <v>Incidência do FGTS sobre API e Reflexo do API</v>
      </c>
      <c r="C106" s="719"/>
      <c r="D106" s="80">
        <f>'BASE PLANILHAS'!D64</f>
        <v>4.0146604938271608E-4</v>
      </c>
      <c r="E106" s="41">
        <f>$E$63*D106</f>
        <v>2.6905250964506173</v>
      </c>
      <c r="F106" s="19"/>
    </row>
    <row r="107" spans="1:8" x14ac:dyDescent="0.2">
      <c r="A107" s="205" t="str">
        <f>'BASE PLANILHAS'!A65</f>
        <v>C</v>
      </c>
      <c r="B107" s="718" t="str">
        <f>'BASE PLANILHAS'!B65:C65</f>
        <v>Multa do FGTS e Contribuição Social sobre o Aviso Prévio Indenizado</v>
      </c>
      <c r="C107" s="719"/>
      <c r="D107" s="18">
        <f>'BASE PLANILHAS'!D65</f>
        <v>2.0073302469135804E-4</v>
      </c>
      <c r="E107" s="41">
        <f t="shared" ref="E107:E111" si="5">$E$63*D107</f>
        <v>1.3452625482253087</v>
      </c>
      <c r="F107" s="19"/>
    </row>
    <row r="108" spans="1:8" x14ac:dyDescent="0.2">
      <c r="A108" s="205" t="str">
        <f>'BASE PLANILHAS'!A66</f>
        <v>D</v>
      </c>
      <c r="B108" s="718" t="str">
        <f>'BASE PLANILHAS'!B66:C66</f>
        <v>Aviso Prévio Trabalhado - APT</v>
      </c>
      <c r="C108" s="719"/>
      <c r="D108" s="18">
        <f>'BASE PLANILHAS'!D66</f>
        <v>3.5000000000000005E-3</v>
      </c>
      <c r="E108" s="41">
        <f t="shared" si="5"/>
        <v>23.456125000000004</v>
      </c>
      <c r="F108" s="19"/>
    </row>
    <row r="109" spans="1:8" x14ac:dyDescent="0.2">
      <c r="A109" s="205" t="str">
        <f>'BASE PLANILHAS'!A67</f>
        <v>E</v>
      </c>
      <c r="B109" s="718" t="str">
        <f>'BASE PLANILHAS'!B67:C67</f>
        <v>Incidência dos encargos do submódulo 2.1 sobre Aviso Prévio Trabalhado</v>
      </c>
      <c r="C109" s="719"/>
      <c r="D109" s="80">
        <f>'BASE PLANILHAS'!D67</f>
        <v>1.2880000000000005E-3</v>
      </c>
      <c r="E109" s="41">
        <f>$E$63*D109</f>
        <v>8.6318540000000041</v>
      </c>
      <c r="F109" s="61"/>
    </row>
    <row r="110" spans="1:8" x14ac:dyDescent="0.2">
      <c r="A110" s="205" t="str">
        <f>'BASE PLANILHAS'!A68</f>
        <v>F</v>
      </c>
      <c r="B110" s="718" t="str">
        <f>'BASE PLANILHAS'!B68:C68</f>
        <v>Multa do FGTS e Contribuição Social - Rescisão sem Justa Causa</v>
      </c>
      <c r="C110" s="719"/>
      <c r="D110" s="80">
        <f>'BASE PLANILHAS'!D68</f>
        <v>4.2999999999999997E-2</v>
      </c>
      <c r="E110" s="41">
        <f t="shared" si="5"/>
        <v>288.17524999999995</v>
      </c>
      <c r="F110" s="19"/>
    </row>
    <row r="111" spans="1:8" ht="13.5" thickBot="1" x14ac:dyDescent="0.25">
      <c r="A111" s="243" t="str">
        <f>'BASE PLANILHAS'!A69</f>
        <v>G</v>
      </c>
      <c r="B111" s="701" t="str">
        <f>'BASE PLANILHAS'!B69:C69</f>
        <v>Indenização Adicional (Art. 9º da Lei nº 7.238/84)</v>
      </c>
      <c r="C111" s="702"/>
      <c r="D111" s="81">
        <f>'BASE PLANILHAS'!D69</f>
        <v>1.6666666666666668E-3</v>
      </c>
      <c r="E111" s="55">
        <f t="shared" si="5"/>
        <v>11.169583333333334</v>
      </c>
      <c r="F111" s="19"/>
    </row>
    <row r="112" spans="1:8" ht="13.5" thickBot="1" x14ac:dyDescent="0.25">
      <c r="A112" s="696" t="str">
        <f>'BASE PLANILHAS'!A70:C70</f>
        <v>Total do Módulo 3</v>
      </c>
      <c r="B112" s="697"/>
      <c r="C112" s="698"/>
      <c r="D112" s="244">
        <f>'BASE PLANILHAS'!D70</f>
        <v>5.5075191358024689E-2</v>
      </c>
      <c r="E112" s="51">
        <f>SUM(E105:E111)</f>
        <v>369.10016368364194</v>
      </c>
      <c r="F112" s="29"/>
    </row>
    <row r="113" spans="1:10" x14ac:dyDescent="0.2">
      <c r="A113" s="245"/>
      <c r="B113" s="246"/>
      <c r="C113" s="246"/>
      <c r="D113" s="246"/>
      <c r="E113" s="247"/>
      <c r="F113" s="1"/>
    </row>
    <row r="114" spans="1:10" x14ac:dyDescent="0.2">
      <c r="A114" s="711" t="str">
        <f>'BASE PLANILHAS'!A72:E72</f>
        <v>MÓDULO 4 – CUSTO DE REPOSIÇÃO DO PROFISSIONAL AUSENTE</v>
      </c>
      <c r="B114" s="712"/>
      <c r="C114" s="712"/>
      <c r="D114" s="712"/>
      <c r="E114" s="713"/>
      <c r="F114" s="1"/>
      <c r="H114" s="1"/>
    </row>
    <row r="115" spans="1:10" ht="13.5" thickBot="1" x14ac:dyDescent="0.25">
      <c r="A115" s="54"/>
      <c r="B115" s="54"/>
      <c r="C115" s="54"/>
      <c r="D115" s="38"/>
      <c r="E115" s="54"/>
      <c r="F115" s="22"/>
    </row>
    <row r="116" spans="1:10" ht="13.5" thickBot="1" x14ac:dyDescent="0.25">
      <c r="A116" s="214" t="str">
        <f>'BASE PLANILHAS'!A74</f>
        <v>4.1</v>
      </c>
      <c r="B116" s="696" t="str">
        <f>'BASE PLANILHAS'!B74:C74</f>
        <v>Submódulo 4.1 - Ausências Legais</v>
      </c>
      <c r="C116" s="698"/>
      <c r="D116" s="384" t="str">
        <f>'BASE PLANILHAS'!D74</f>
        <v>Referência</v>
      </c>
      <c r="E116" s="384" t="str">
        <f>'BASE PLANILHAS'!E74</f>
        <v>Valor (R$)</v>
      </c>
      <c r="J116" s="63"/>
    </row>
    <row r="117" spans="1:10" x14ac:dyDescent="0.2">
      <c r="A117" s="34" t="str">
        <f>'BASE PLANILHAS'!A75</f>
        <v>A</v>
      </c>
      <c r="B117" s="708" t="str">
        <f>'BASE PLANILHAS'!B75:C75</f>
        <v>Ausência por Doença</v>
      </c>
      <c r="C117" s="710"/>
      <c r="D117" s="248">
        <f>'BASE PLANILHAS'!D75</f>
        <v>1.3888888888888888E-2</v>
      </c>
      <c r="E117" s="23">
        <f t="shared" ref="E117:E122" si="6">$E$63*D117</f>
        <v>93.0798611111111</v>
      </c>
      <c r="F117" s="62"/>
    </row>
    <row r="118" spans="1:10" x14ac:dyDescent="0.2">
      <c r="A118" s="34" t="str">
        <f>'BASE PLANILHAS'!A76</f>
        <v>B</v>
      </c>
      <c r="B118" s="699" t="str">
        <f>'BASE PLANILHAS'!B76:C76</f>
        <v>Ausências Legais</v>
      </c>
      <c r="C118" s="700"/>
      <c r="D118" s="248">
        <f>'BASE PLANILHAS'!D76</f>
        <v>8.2222222222222228E-3</v>
      </c>
      <c r="E118" s="23">
        <f t="shared" si="6"/>
        <v>55.103277777777784</v>
      </c>
      <c r="F118" s="62"/>
    </row>
    <row r="119" spans="1:10" x14ac:dyDescent="0.2">
      <c r="A119" s="34" t="str">
        <f>'BASE PLANILHAS'!A77</f>
        <v>C</v>
      </c>
      <c r="B119" s="699" t="str">
        <f>'BASE PLANILHAS'!B77:C77</f>
        <v>Licença Paternidade</v>
      </c>
      <c r="C119" s="700"/>
      <c r="D119" s="82">
        <f>'BASE PLANILHAS'!D77</f>
        <v>2.0833333333333332E-4</v>
      </c>
      <c r="E119" s="23">
        <f t="shared" si="6"/>
        <v>1.3961979166666665</v>
      </c>
      <c r="F119" s="62"/>
    </row>
    <row r="120" spans="1:10" x14ac:dyDescent="0.2">
      <c r="A120" s="34" t="str">
        <f>'BASE PLANILHAS'!A78</f>
        <v>D</v>
      </c>
      <c r="B120" s="699" t="str">
        <f>'BASE PLANILHAS'!B78:C78</f>
        <v>Ausência por Acidente de Trabalho</v>
      </c>
      <c r="C120" s="700"/>
      <c r="D120" s="248">
        <f>'BASE PLANILHAS'!D78</f>
        <v>3.3333333333333335E-3</v>
      </c>
      <c r="E120" s="23">
        <f t="shared" si="6"/>
        <v>22.339166666666667</v>
      </c>
      <c r="F120" s="62"/>
    </row>
    <row r="121" spans="1:10" x14ac:dyDescent="0.2">
      <c r="A121" s="64" t="str">
        <f>'BASE PLANILHAS'!A79</f>
        <v>E</v>
      </c>
      <c r="B121" s="699" t="str">
        <f>'BASE PLANILHAS'!B79:C79</f>
        <v>Férias, Adicional de Férias e 13º  com empregada em gozo de Licença Maternidade</v>
      </c>
      <c r="C121" s="700"/>
      <c r="D121" s="249">
        <f>'BASE PLANILHAS'!D79</f>
        <v>1.2962962962962963E-3</v>
      </c>
      <c r="E121" s="23">
        <f t="shared" si="6"/>
        <v>8.687453703703703</v>
      </c>
      <c r="F121" s="19"/>
    </row>
    <row r="122" spans="1:10" ht="13.5" thickBot="1" x14ac:dyDescent="0.25">
      <c r="A122" s="36" t="str">
        <f>'BASE PLANILHAS'!A80</f>
        <v>F</v>
      </c>
      <c r="B122" s="716" t="str">
        <f>'BASE PLANILHAS'!B80:C80</f>
        <v>Incidência do Submódulo 2.1 sobre Ausências Legais</v>
      </c>
      <c r="C122" s="717"/>
      <c r="D122" s="81">
        <f>'BASE PLANILHAS'!D80</f>
        <v>9.9172592592592611E-3</v>
      </c>
      <c r="E122" s="72">
        <f t="shared" si="6"/>
        <v>66.462992240740746</v>
      </c>
      <c r="F122" s="1"/>
      <c r="G122" s="4"/>
      <c r="H122" s="31"/>
    </row>
    <row r="123" spans="1:10" ht="13.5" thickBot="1" x14ac:dyDescent="0.25">
      <c r="A123" s="696" t="str">
        <f>'BASE PLANILHAS'!A81:C81</f>
        <v>Total do Submódulo 4.1</v>
      </c>
      <c r="B123" s="697"/>
      <c r="C123" s="698"/>
      <c r="D123" s="48">
        <f>'BASE PLANILHAS'!D81</f>
        <v>3.6866333333333334E-2</v>
      </c>
      <c r="E123" s="51">
        <f>SUM(E117:E122)</f>
        <v>247.06894941666667</v>
      </c>
      <c r="F123" s="29"/>
      <c r="G123" s="4"/>
    </row>
    <row r="124" spans="1:10" ht="13.5" thickBot="1" x14ac:dyDescent="0.25">
      <c r="A124" s="241"/>
      <c r="B124" s="240"/>
      <c r="C124" s="240"/>
      <c r="D124" s="240"/>
      <c r="E124" s="242"/>
      <c r="F124" s="1"/>
    </row>
    <row r="125" spans="1:10" ht="13.5" thickBot="1" x14ac:dyDescent="0.25">
      <c r="A125" s="214" t="str">
        <f>'BASE PLANILHAS'!A83</f>
        <v>4.2</v>
      </c>
      <c r="B125" s="696" t="str">
        <f>'BASE PLANILHAS'!B83:C83</f>
        <v>Submódulo 4.2 - Intrajornada</v>
      </c>
      <c r="C125" s="697"/>
      <c r="D125" s="46" t="str">
        <f>'BASE PLANILHAS'!D83</f>
        <v>Referência</v>
      </c>
      <c r="E125" s="214" t="str">
        <f>'BASE PLANILHAS'!E83</f>
        <v>Valor (R$)</v>
      </c>
      <c r="F125" s="29"/>
      <c r="G125" s="4"/>
    </row>
    <row r="126" spans="1:10" ht="13.5" thickBot="1" x14ac:dyDescent="0.25">
      <c r="A126" s="40" t="str">
        <f>'BASE PLANILHAS'!A84</f>
        <v>A</v>
      </c>
      <c r="B126" s="750" t="str">
        <f>'BASE PLANILHAS'!B84:C84</f>
        <v>Intervalo para Repouso ou Alimentação</v>
      </c>
      <c r="C126" s="751"/>
      <c r="D126" s="81">
        <f>'BASE PLANILHAS'!D84</f>
        <v>0</v>
      </c>
      <c r="E126" s="621">
        <f>(E39/220*20*1.5)+(E37/210*15.5*1.5)+(E38+E38/210*0.2*10.285*15.5)/210*15.5*1.5</f>
        <v>0</v>
      </c>
      <c r="F126" s="29"/>
      <c r="G126" s="4"/>
    </row>
    <row r="127" spans="1:10" ht="13.5" thickBot="1" x14ac:dyDescent="0.25">
      <c r="A127" s="696" t="str">
        <f>'BASE PLANILHAS'!A85:C85</f>
        <v>Total do Submódulo 4.2</v>
      </c>
      <c r="B127" s="697"/>
      <c r="C127" s="698"/>
      <c r="D127" s="48">
        <f>'BASE PLANILHAS'!D85</f>
        <v>0</v>
      </c>
      <c r="E127" s="398">
        <f>SUM(E126)</f>
        <v>0</v>
      </c>
      <c r="F127" s="29"/>
      <c r="G127" s="4"/>
    </row>
    <row r="128" spans="1:10" ht="13.5" thickBot="1" x14ac:dyDescent="0.25">
      <c r="A128" s="241"/>
      <c r="B128" s="240"/>
      <c r="C128" s="240"/>
      <c r="D128" s="240"/>
      <c r="E128" s="242"/>
      <c r="F128" s="1"/>
    </row>
    <row r="129" spans="1:8" ht="13.5" thickBot="1" x14ac:dyDescent="0.25">
      <c r="A129" s="214" t="str">
        <f>'BASE PLANILHAS'!A87</f>
        <v>4.3</v>
      </c>
      <c r="B129" s="696" t="str">
        <f>'BASE PLANILHAS'!B87:C87</f>
        <v>Quadro Resumo do Módulo 4 - Custo de Reposição do Profissional Ausente</v>
      </c>
      <c r="C129" s="697"/>
      <c r="D129" s="46" t="str">
        <f>'BASE PLANILHAS'!D87</f>
        <v>Referência</v>
      </c>
      <c r="E129" s="214" t="str">
        <f>'BASE PLANILHAS'!E87</f>
        <v>Valor (R$)</v>
      </c>
      <c r="F129" s="1"/>
    </row>
    <row r="130" spans="1:8" x14ac:dyDescent="0.2">
      <c r="A130" s="40" t="str">
        <f>'BASE PLANILHAS'!A88</f>
        <v>4.1</v>
      </c>
      <c r="B130" s="720" t="str">
        <f>'BASE PLANILHAS'!B88:C88</f>
        <v>Ausências Legais</v>
      </c>
      <c r="C130" s="721"/>
      <c r="D130" s="396">
        <f>'BASE PLANILHAS'!D88</f>
        <v>3.6866333333333334E-2</v>
      </c>
      <c r="E130" s="72">
        <f>E123</f>
        <v>247.06894941666667</v>
      </c>
      <c r="F130" s="1"/>
    </row>
    <row r="131" spans="1:8" ht="13.5" thickBot="1" x14ac:dyDescent="0.25">
      <c r="A131" s="40" t="str">
        <f>'BASE PLANILHAS'!A89</f>
        <v>4.2</v>
      </c>
      <c r="B131" s="716" t="str">
        <f>'BASE PLANILHAS'!B89:C89</f>
        <v>Intrajornada</v>
      </c>
      <c r="C131" s="717"/>
      <c r="D131" s="397">
        <f>'BASE PLANILHAS'!D89</f>
        <v>0</v>
      </c>
      <c r="E131" s="235">
        <f>E127</f>
        <v>0</v>
      </c>
      <c r="F131" s="1"/>
    </row>
    <row r="132" spans="1:8" ht="13.5" thickBot="1" x14ac:dyDescent="0.25">
      <c r="A132" s="696" t="str">
        <f>'BASE PLANILHAS'!A90:C90</f>
        <v>Total do Módulo 4</v>
      </c>
      <c r="B132" s="697"/>
      <c r="C132" s="698"/>
      <c r="D132" s="48">
        <f>'BASE PLANILHAS'!D90</f>
        <v>3.6866333333333334E-2</v>
      </c>
      <c r="E132" s="398">
        <f>SUM(E130+E131)</f>
        <v>247.06894941666667</v>
      </c>
      <c r="F132" s="1"/>
    </row>
    <row r="133" spans="1:8" x14ac:dyDescent="0.2">
      <c r="A133" s="390"/>
      <c r="B133" s="391"/>
      <c r="C133" s="391"/>
      <c r="D133" s="394"/>
      <c r="E133" s="55"/>
      <c r="F133" s="1"/>
    </row>
    <row r="134" spans="1:8" x14ac:dyDescent="0.2">
      <c r="A134" s="711" t="str">
        <f>'BASE PLANILHAS'!A92:E92</f>
        <v>MÓDULO 5 – INSUMOS DIVERSOS</v>
      </c>
      <c r="B134" s="712"/>
      <c r="C134" s="712"/>
      <c r="D134" s="712"/>
      <c r="E134" s="713"/>
      <c r="F134" s="1"/>
    </row>
    <row r="135" spans="1:8" ht="13.5" thickBot="1" x14ac:dyDescent="0.25">
      <c r="A135" s="38"/>
      <c r="B135" s="38"/>
      <c r="C135" s="38"/>
      <c r="D135" s="38"/>
      <c r="E135" s="56"/>
      <c r="F135" s="1"/>
    </row>
    <row r="136" spans="1:8" ht="13.5" thickBot="1" x14ac:dyDescent="0.25">
      <c r="A136" s="214">
        <f>'BASE PLANILHAS'!A94</f>
        <v>5</v>
      </c>
      <c r="B136" s="696" t="str">
        <f>'BASE PLANILHAS'!B94:C94</f>
        <v>Insumos Diversos</v>
      </c>
      <c r="C136" s="698"/>
      <c r="D136" s="214" t="str">
        <f>'BASE PLANILHAS'!D94</f>
        <v>Referência</v>
      </c>
      <c r="E136" s="384" t="str">
        <f>'BASE PLANILHAS'!E94</f>
        <v>Valor (R$)</v>
      </c>
      <c r="F136" s="1"/>
    </row>
    <row r="137" spans="1:8" x14ac:dyDescent="0.2">
      <c r="A137" s="32" t="str">
        <f>'BASE PLANILHAS'!A95</f>
        <v>A</v>
      </c>
      <c r="B137" s="709" t="str">
        <f>'BASE PLANILHAS'!B95:C95</f>
        <v>Uniformes e EPIs</v>
      </c>
      <c r="C137" s="710"/>
      <c r="D137" s="75">
        <v>0</v>
      </c>
      <c r="E137" s="622">
        <f>C14*'Uniforme Apoio'!BO9+C15*'Uniforme Apoio'!BO10+C16*'Uniforme Apoio'!BO11+C17*'Uniforme Apoio'!BO12+C18*'Uniforme Apoio'!BO13+C19*'Uniforme Apoio'!BO14+C20*'Uniforme Apoio'!BO15+C21*'Uniforme Apoio'!BO16+C22*'Uniforme Apoio'!BO17+C23*'Uniforme Apoio'!BO18+C24*'Uniforme Apoio'!BO19+C25*'Uniforme Apoio'!BO20+C26*'Uniforme Apoio'!BO21+C27*'Uniforme Apoio'!BO22+C28*'Uniforme Apoio'!BO23+C29*'Uniforme Apoio'!BO24+C30*'Uniforme Apoio'!BO25+C31*'Uniforme Apoio'!BO26+C32*'Uniforme Apoio'!BO27+C33*'Uniforme Apoio'!BO28+C34*'Uniforme Apoio'!BO29+C35*'Uniforme Apoio'!BO30+C36*'Uniforme Apoio'!BO31+C37*'Uniforme Apoio'!BO32+C38*'Uniforme Apoio'!BO33+C39*'Uniforme Apoio'!BO34+C40*'Uniforme Apoio'!BO35+C41*'Uniforme Apoio'!BO36+C42*'Uniforme Apoio'!BO37+C43*'Uniforme Apoio'!BO38+C44*'Uniforme Apoio'!BO39+C45*'Uniforme Apoio'!BO40+C46*'Uniforme Apoio'!BO41+C47*'Uniforme Apoio'!BO42+C48*'Uniforme Apoio'!BO43+C49*'Uniforme Apoio'!BO44+C52*'Uniforme Apoio'!BO28</f>
        <v>226.61145833333336</v>
      </c>
      <c r="F137" s="19"/>
      <c r="G137" s="1"/>
    </row>
    <row r="138" spans="1:8" x14ac:dyDescent="0.2">
      <c r="A138" s="34" t="str">
        <f>'BASE PLANILHAS'!A96</f>
        <v>B</v>
      </c>
      <c r="B138" s="733" t="str">
        <f>'BASE PLANILHAS'!B96:C96</f>
        <v>Materiais de Consumo</v>
      </c>
      <c r="C138" s="702"/>
      <c r="D138" s="57">
        <v>0</v>
      </c>
      <c r="E138" s="41">
        <f>D138*C29</f>
        <v>0</v>
      </c>
      <c r="F138" s="19"/>
    </row>
    <row r="139" spans="1:8" x14ac:dyDescent="0.2">
      <c r="A139" s="250" t="str">
        <f>'BASE PLANILHAS'!A97</f>
        <v>C</v>
      </c>
      <c r="B139" s="734" t="str">
        <f>'BASE PLANILHAS'!B97:C97</f>
        <v>Máquinas e Equipamentos (depreciação)</v>
      </c>
      <c r="C139" s="700"/>
      <c r="D139" s="57">
        <v>0</v>
      </c>
      <c r="E139" s="41">
        <f>D139*C29</f>
        <v>0</v>
      </c>
      <c r="F139" s="19"/>
    </row>
    <row r="140" spans="1:8" x14ac:dyDescent="0.2">
      <c r="A140" s="250" t="str">
        <f>'BASE PLANILHAS'!A98</f>
        <v>D</v>
      </c>
      <c r="B140" s="734" t="str">
        <f>'BASE PLANILHAS'!B98:C98</f>
        <v>Produtos de Limpeza</v>
      </c>
      <c r="C140" s="700"/>
      <c r="D140" s="75">
        <v>0</v>
      </c>
      <c r="E140" s="41">
        <v>0</v>
      </c>
      <c r="F140" s="19"/>
      <c r="H140" s="1"/>
    </row>
    <row r="141" spans="1:8" ht="13.5" thickBot="1" x14ac:dyDescent="0.25">
      <c r="A141" s="251" t="str">
        <f>'BASE PLANILHAS'!A99</f>
        <v>E</v>
      </c>
      <c r="B141" s="735" t="str">
        <f>'BASE PLANILHAS'!B99:C99</f>
        <v>Materiais de Higiene</v>
      </c>
      <c r="C141" s="719"/>
      <c r="D141" s="75">
        <v>0</v>
      </c>
      <c r="E141" s="235">
        <v>0</v>
      </c>
      <c r="F141" s="19"/>
      <c r="H141" s="1"/>
    </row>
    <row r="142" spans="1:8" ht="13.5" customHeight="1" thickBot="1" x14ac:dyDescent="0.25">
      <c r="A142" s="736" t="str">
        <f>'BASE PLANILHAS'!A100:C100</f>
        <v>Total do Módulo 5</v>
      </c>
      <c r="B142" s="737"/>
      <c r="C142" s="737"/>
      <c r="D142" s="252"/>
      <c r="E142" s="49">
        <f>SUM(E137:E141)</f>
        <v>226.61145833333336</v>
      </c>
      <c r="F142" s="1"/>
    </row>
    <row r="143" spans="1:8" x14ac:dyDescent="0.2">
      <c r="A143" s="241"/>
      <c r="B143" s="240"/>
      <c r="C143" s="240"/>
      <c r="D143" s="240"/>
      <c r="E143" s="242"/>
      <c r="F143" s="1"/>
    </row>
    <row r="144" spans="1:8" x14ac:dyDescent="0.2">
      <c r="A144" s="711" t="str">
        <f>'BASE PLANILHAS'!A102:E102</f>
        <v>MÓDULO 6 – CUSTOS INDIRETOS, TRIBUTOS E LUCRO</v>
      </c>
      <c r="B144" s="712"/>
      <c r="C144" s="712"/>
      <c r="D144" s="712"/>
      <c r="E144" s="713"/>
      <c r="F144" s="1"/>
    </row>
    <row r="145" spans="1:8" ht="13.5" thickBot="1" x14ac:dyDescent="0.25">
      <c r="A145" s="54"/>
      <c r="B145" s="54"/>
      <c r="C145" s="54"/>
      <c r="D145" s="54"/>
      <c r="E145" s="39"/>
      <c r="F145" s="1"/>
    </row>
    <row r="146" spans="1:8" ht="13.5" thickBot="1" x14ac:dyDescent="0.25">
      <c r="A146" s="214">
        <f>'BASE PLANILHAS'!A104</f>
        <v>6</v>
      </c>
      <c r="B146" s="214" t="str">
        <f>'BASE PLANILHAS'!B104</f>
        <v>Custos Indiretos, Tributos e Lucro</v>
      </c>
      <c r="C146" s="697" t="str">
        <f>'BASE PLANILHAS'!C104:D104</f>
        <v>Referência</v>
      </c>
      <c r="D146" s="698"/>
      <c r="E146" s="384" t="str">
        <f>'BASE PLANILHAS'!E104</f>
        <v>Valor (R$)</v>
      </c>
    </row>
    <row r="147" spans="1:8" x14ac:dyDescent="0.2">
      <c r="A147" s="32" t="str">
        <f>'BASE PLANILHAS'!A105</f>
        <v>A</v>
      </c>
      <c r="B147" s="253" t="str">
        <f>'BASE PLANILHAS'!B105</f>
        <v>Custos Indiretos</v>
      </c>
      <c r="C147" s="254">
        <f>'BASE PLANILHAS'!C105</f>
        <v>0</v>
      </c>
      <c r="D147" s="255"/>
      <c r="E147" s="256">
        <f>C147*$C$54</f>
        <v>0</v>
      </c>
      <c r="F147" s="61"/>
    </row>
    <row r="148" spans="1:8" x14ac:dyDescent="0.2">
      <c r="A148" s="34" t="str">
        <f>'BASE PLANILHAS'!A106</f>
        <v>B</v>
      </c>
      <c r="B148" s="257" t="str">
        <f>'BASE PLANILHAS'!B106</f>
        <v>Lucro</v>
      </c>
      <c r="C148" s="258">
        <f>'BASE PLANILHAS'!C106</f>
        <v>0</v>
      </c>
      <c r="D148" s="259"/>
      <c r="E148" s="256">
        <f>$C148*$C$54</f>
        <v>0</v>
      </c>
      <c r="F148" s="1"/>
    </row>
    <row r="149" spans="1:8" x14ac:dyDescent="0.2">
      <c r="A149" s="34" t="str">
        <f>'BASE PLANILHAS'!A107</f>
        <v>C</v>
      </c>
      <c r="B149" s="34" t="str">
        <f>'BASE PLANILHAS'!B107</f>
        <v>TRIBUTOS</v>
      </c>
      <c r="C149" s="260" t="str">
        <f>'BASE PLANILHAS'!C107</f>
        <v>%</v>
      </c>
      <c r="D149" s="260" t="str">
        <f>'BASE PLANILHAS'!D107</f>
        <v>%</v>
      </c>
      <c r="E149" s="261"/>
      <c r="F149" s="1"/>
    </row>
    <row r="150" spans="1:8" x14ac:dyDescent="0.2">
      <c r="A150" s="34" t="str">
        <f>'BASE PLANILHAS'!A108</f>
        <v>C.1</v>
      </c>
      <c r="B150" s="257" t="str">
        <f>'BASE PLANILHAS'!B108</f>
        <v>PIS</v>
      </c>
      <c r="C150" s="262">
        <f>'BASE PLANILHAS'!C108</f>
        <v>7.6</v>
      </c>
      <c r="D150" s="262">
        <f>((100/((100-($C$153))%)-100)*$C150)/($C$153)</f>
        <v>8.6609686609686669</v>
      </c>
      <c r="E150" s="263">
        <v>0</v>
      </c>
      <c r="F150" s="1"/>
    </row>
    <row r="151" spans="1:8" x14ac:dyDescent="0.2">
      <c r="A151" s="34" t="str">
        <f>'BASE PLANILHAS'!A109</f>
        <v>C.2</v>
      </c>
      <c r="B151" s="257" t="str">
        <f>'BASE PLANILHAS'!B109</f>
        <v>COFINS</v>
      </c>
      <c r="C151" s="262">
        <f>'BASE PLANILHAS'!C109</f>
        <v>1.65</v>
      </c>
      <c r="D151" s="262">
        <f>((100/((100-($C$153))%)-100)*$C151)/($C$153)</f>
        <v>1.8803418803418819</v>
      </c>
      <c r="E151" s="263">
        <v>0</v>
      </c>
      <c r="F151" s="1"/>
    </row>
    <row r="152" spans="1:8" x14ac:dyDescent="0.2">
      <c r="A152" s="34" t="str">
        <f>'BASE PLANILHAS'!A110</f>
        <v>C.3</v>
      </c>
      <c r="B152" s="257" t="str">
        <f>'BASE PLANILHAS'!B110</f>
        <v>ISS</v>
      </c>
      <c r="C152" s="294">
        <f>ISS!B30*100</f>
        <v>3</v>
      </c>
      <c r="D152" s="262">
        <f>((100/((100-($C$153))%)-100)*$C152)/($C$153)</f>
        <v>3.4188034188034218</v>
      </c>
      <c r="E152" s="264">
        <v>0</v>
      </c>
      <c r="F152" s="1"/>
    </row>
    <row r="153" spans="1:8" ht="13.5" thickBot="1" x14ac:dyDescent="0.25">
      <c r="A153" s="714" t="str">
        <f>'BASE PLANILHAS'!A111:B111</f>
        <v>Total Tributos</v>
      </c>
      <c r="B153" s="715">
        <f>'[1]BASE PLANILHAS'!A102:B102</f>
        <v>0</v>
      </c>
      <c r="C153" s="265">
        <f>SUM(C150:C152)</f>
        <v>12.25</v>
      </c>
      <c r="D153" s="265">
        <f>SUM(D150:D152)</f>
        <v>13.960113960113972</v>
      </c>
      <c r="E153" s="266">
        <f>((E147+E148+E142+E132+E112+E100+E63)*D153)%</f>
        <v>1868.6221017101111</v>
      </c>
      <c r="F153" s="1"/>
    </row>
    <row r="154" spans="1:8" ht="13.5" thickBot="1" x14ac:dyDescent="0.25">
      <c r="A154" s="696" t="str">
        <f>'BASE PLANILHAS'!A112:D112</f>
        <v>Total do Módulo 6</v>
      </c>
      <c r="B154" s="697"/>
      <c r="C154" s="697"/>
      <c r="D154" s="698"/>
      <c r="E154" s="51">
        <f>SUM(E147:E153)</f>
        <v>1868.6221017101111</v>
      </c>
      <c r="F154" s="1"/>
    </row>
    <row r="155" spans="1:8" x14ac:dyDescent="0.2">
      <c r="A155" s="267"/>
      <c r="B155" s="268"/>
      <c r="C155" s="268"/>
      <c r="D155" s="268"/>
      <c r="E155" s="59"/>
    </row>
    <row r="156" spans="1:8" x14ac:dyDescent="0.2">
      <c r="A156" s="738" t="str">
        <f>'BASE PLANILHAS'!A114:E114</f>
        <v>QUADRO RESUMO DO CUSTO POR EMPREGADO</v>
      </c>
      <c r="B156" s="739"/>
      <c r="C156" s="739"/>
      <c r="D156" s="739"/>
      <c r="E156" s="740"/>
      <c r="G156" s="3"/>
    </row>
    <row r="157" spans="1:8" ht="13.5" thickBot="1" x14ac:dyDescent="0.25">
      <c r="A157" s="390"/>
      <c r="B157" s="385"/>
      <c r="C157" s="385"/>
      <c r="D157" s="385"/>
      <c r="E157" s="386"/>
      <c r="G157" s="3"/>
    </row>
    <row r="158" spans="1:8" ht="13.5" thickBot="1" x14ac:dyDescent="0.25">
      <c r="A158" s="696" t="str">
        <f>'BASE PLANILHAS'!A116:D116</f>
        <v>Mão-de-Obra vinculada à execução contratual</v>
      </c>
      <c r="B158" s="697"/>
      <c r="C158" s="697"/>
      <c r="D158" s="698"/>
      <c r="E158" s="214" t="str">
        <f>'BASE PLANILHAS'!E116</f>
        <v>VALOR (R$)</v>
      </c>
      <c r="G158" s="1"/>
      <c r="H158" s="1"/>
    </row>
    <row r="159" spans="1:8" x14ac:dyDescent="0.2">
      <c r="A159" s="32" t="str">
        <f>'BASE PLANILHAS'!A117</f>
        <v>A</v>
      </c>
      <c r="B159" s="741" t="str">
        <f>'BASE PLANILHAS'!B117:D117</f>
        <v>MÓDULO 1 - COMPOSIÇÃO DA REMUNERAÇÃO</v>
      </c>
      <c r="C159" s="742"/>
      <c r="D159" s="743"/>
      <c r="E159" s="256">
        <f>E63</f>
        <v>6701.75</v>
      </c>
    </row>
    <row r="160" spans="1:8" x14ac:dyDescent="0.2">
      <c r="A160" s="34" t="str">
        <f>'BASE PLANILHAS'!A118</f>
        <v>B</v>
      </c>
      <c r="B160" s="744" t="str">
        <f>'BASE PLANILHAS'!B118:D118</f>
        <v>MÓDULO 2 – ENCARGOS E BENEFÍCIOS MENSAIS E DIÁRIOS</v>
      </c>
      <c r="C160" s="731"/>
      <c r="D160" s="732"/>
      <c r="E160" s="263">
        <f>E100</f>
        <v>5840.9053000000004</v>
      </c>
    </row>
    <row r="161" spans="1:7" x14ac:dyDescent="0.2">
      <c r="A161" s="34" t="str">
        <f>'BASE PLANILHAS'!A119</f>
        <v>C</v>
      </c>
      <c r="B161" s="745" t="str">
        <f>'BASE PLANILHAS'!B119:D119</f>
        <v>MÓDULO 3 – PROVISÃO PARA RESCISÃO</v>
      </c>
      <c r="C161" s="746"/>
      <c r="D161" s="747"/>
      <c r="E161" s="263">
        <f>E112</f>
        <v>369.10016368364194</v>
      </c>
      <c r="G161" s="3"/>
    </row>
    <row r="162" spans="1:7" x14ac:dyDescent="0.2">
      <c r="A162" s="34" t="str">
        <f>'BASE PLANILHAS'!A120</f>
        <v>D</v>
      </c>
      <c r="B162" s="744" t="str">
        <f>'BASE PLANILHAS'!B120:D120</f>
        <v>MÓDULO 4 – CUSTO DE REPOSIÇÃO DO PROFISSIONAL AUSENTE</v>
      </c>
      <c r="C162" s="731"/>
      <c r="D162" s="732"/>
      <c r="E162" s="263">
        <f>E132</f>
        <v>247.06894941666667</v>
      </c>
      <c r="G162" s="3"/>
    </row>
    <row r="163" spans="1:7" x14ac:dyDescent="0.2">
      <c r="A163" s="34" t="str">
        <f>'BASE PLANILHAS'!A121</f>
        <v>E</v>
      </c>
      <c r="B163" s="728" t="str">
        <f>'BASE PLANILHAS'!B121:D121</f>
        <v>MÓDULO 5 – INSUMOS DIVERSOS</v>
      </c>
      <c r="C163" s="729"/>
      <c r="D163" s="730"/>
      <c r="E163" s="263">
        <f>E142</f>
        <v>226.61145833333336</v>
      </c>
    </row>
    <row r="164" spans="1:7" x14ac:dyDescent="0.2">
      <c r="A164" s="34" t="str">
        <f>'BASE PLANILHAS'!A122</f>
        <v>-</v>
      </c>
      <c r="B164" s="722" t="str">
        <f>'BASE PLANILHAS'!B122:D122</f>
        <v>Subtotal (A + B + C + D + E)</v>
      </c>
      <c r="C164" s="723"/>
      <c r="D164" s="724"/>
      <c r="E164" s="60">
        <f>SUM(E159:E163)</f>
        <v>13385.435871433643</v>
      </c>
      <c r="F164" s="4"/>
      <c r="G164" s="2"/>
    </row>
    <row r="165" spans="1:7" ht="13.5" thickBot="1" x14ac:dyDescent="0.25">
      <c r="A165" s="36" t="str">
        <f>'BASE PLANILHAS'!A123</f>
        <v>F</v>
      </c>
      <c r="B165" s="725" t="str">
        <f>'BASE PLANILHAS'!B123:D123</f>
        <v>MÓDULO 6 – CUSTOS INDIRETOS, TRIBUTOS E LUCRO</v>
      </c>
      <c r="C165" s="726"/>
      <c r="D165" s="727"/>
      <c r="E165" s="24">
        <f>E154</f>
        <v>1868.6221017101111</v>
      </c>
    </row>
    <row r="166" spans="1:7" ht="13.5" thickBot="1" x14ac:dyDescent="0.25">
      <c r="A166" s="696" t="str">
        <f>'BASE PLANILHAS'!A124:D124</f>
        <v xml:space="preserve">Custo Total </v>
      </c>
      <c r="B166" s="697"/>
      <c r="C166" s="697"/>
      <c r="D166" s="698"/>
      <c r="E166" s="49">
        <f>SUM(E164:E165)</f>
        <v>15254.057973143754</v>
      </c>
      <c r="F166" s="4"/>
    </row>
    <row r="167" spans="1:7" ht="13.5" thickBot="1" x14ac:dyDescent="0.25">
      <c r="A167" s="696" t="str">
        <f>'BASE PLANILHAS'!A125:D125</f>
        <v xml:space="preserve">Custo Total Anual </v>
      </c>
      <c r="B167" s="697"/>
      <c r="C167" s="697"/>
      <c r="D167" s="698"/>
      <c r="E167" s="51">
        <f>E166*12</f>
        <v>183048.69567772505</v>
      </c>
      <c r="F167" s="4"/>
    </row>
    <row r="168" spans="1:7" hidden="1" x14ac:dyDescent="0.2">
      <c r="A168" s="392"/>
      <c r="B168" s="825"/>
      <c r="C168" s="825"/>
      <c r="D168" s="25"/>
      <c r="E168" s="25"/>
    </row>
    <row r="169" spans="1:7" ht="40.5" hidden="1" customHeight="1" thickBot="1" x14ac:dyDescent="0.25">
      <c r="A169" s="826"/>
      <c r="B169" s="827"/>
      <c r="C169" s="26"/>
      <c r="D169" s="8"/>
      <c r="E169" s="17"/>
    </row>
    <row r="170" spans="1:7" ht="12.75" hidden="1" customHeight="1" x14ac:dyDescent="0.2">
      <c r="A170" s="828"/>
      <c r="B170" s="829"/>
      <c r="C170" s="270"/>
      <c r="D170" s="271"/>
      <c r="E170" s="272"/>
    </row>
    <row r="171" spans="1:7" ht="12.75" hidden="1" customHeight="1" x14ac:dyDescent="0.2">
      <c r="A171" s="816"/>
      <c r="B171" s="817"/>
      <c r="C171" s="273"/>
      <c r="D171" s="274"/>
      <c r="E171" s="275"/>
    </row>
    <row r="172" spans="1:7" ht="12.75" hidden="1" customHeight="1" x14ac:dyDescent="0.2">
      <c r="A172" s="816"/>
      <c r="B172" s="817"/>
      <c r="C172" s="273"/>
      <c r="D172" s="274"/>
      <c r="E172" s="275"/>
    </row>
    <row r="173" spans="1:7" ht="12.75" hidden="1" customHeight="1" x14ac:dyDescent="0.2">
      <c r="A173" s="816"/>
      <c r="B173" s="817"/>
      <c r="C173" s="273"/>
      <c r="D173" s="274"/>
      <c r="E173" s="275"/>
    </row>
    <row r="174" spans="1:7" ht="12.75" hidden="1" customHeight="1" x14ac:dyDescent="0.2">
      <c r="A174" s="818"/>
      <c r="B174" s="819"/>
      <c r="C174" s="9"/>
      <c r="D174" s="10"/>
      <c r="E174" s="275"/>
    </row>
    <row r="175" spans="1:7" ht="13.5" hidden="1" customHeight="1" thickBot="1" x14ac:dyDescent="0.25">
      <c r="A175" s="820"/>
      <c r="B175" s="821"/>
      <c r="C175" s="276"/>
      <c r="D175" s="277"/>
      <c r="E175" s="278"/>
    </row>
    <row r="176" spans="1:7" ht="13.5" hidden="1" thickBot="1" x14ac:dyDescent="0.25">
      <c r="A176" s="822"/>
      <c r="B176" s="823"/>
      <c r="C176" s="823"/>
      <c r="D176" s="824"/>
      <c r="E176" s="11"/>
    </row>
    <row r="177" spans="1:8" hidden="1" x14ac:dyDescent="0.2">
      <c r="A177" s="7"/>
      <c r="B177" s="7"/>
      <c r="C177" s="7"/>
      <c r="D177" s="7"/>
      <c r="E177" s="7"/>
    </row>
    <row r="178" spans="1:8" hidden="1" x14ac:dyDescent="0.2">
      <c r="A178" s="392"/>
      <c r="B178" s="825"/>
      <c r="C178" s="825"/>
      <c r="D178" s="25"/>
      <c r="E178" s="25"/>
    </row>
    <row r="179" spans="1:8" ht="13.5" hidden="1" thickBot="1" x14ac:dyDescent="0.25">
      <c r="A179" s="798"/>
      <c r="B179" s="799"/>
      <c r="C179" s="799"/>
      <c r="D179" s="799"/>
      <c r="E179" s="800"/>
    </row>
    <row r="180" spans="1:8" ht="13.5" hidden="1" thickBot="1" x14ac:dyDescent="0.25">
      <c r="A180" s="279"/>
      <c r="B180" s="801"/>
      <c r="C180" s="802"/>
      <c r="D180" s="803"/>
      <c r="E180" s="17"/>
    </row>
    <row r="181" spans="1:8" hidden="1" x14ac:dyDescent="0.2">
      <c r="A181" s="280"/>
      <c r="B181" s="804"/>
      <c r="C181" s="805"/>
      <c r="D181" s="806"/>
      <c r="E181" s="281"/>
    </row>
    <row r="182" spans="1:8" hidden="1" x14ac:dyDescent="0.2">
      <c r="A182" s="282"/>
      <c r="B182" s="807"/>
      <c r="C182" s="808"/>
      <c r="D182" s="809"/>
      <c r="E182" s="283"/>
    </row>
    <row r="183" spans="1:8" ht="13.5" hidden="1" thickBot="1" x14ac:dyDescent="0.25">
      <c r="A183" s="282"/>
      <c r="B183" s="810"/>
      <c r="C183" s="811"/>
      <c r="D183" s="812"/>
      <c r="E183" s="283"/>
    </row>
    <row r="184" spans="1:8" ht="13.5" hidden="1" thickBot="1" x14ac:dyDescent="0.25">
      <c r="A184" s="813"/>
      <c r="B184" s="814"/>
      <c r="C184" s="814"/>
      <c r="D184" s="815"/>
      <c r="E184" s="11"/>
    </row>
    <row r="185" spans="1:8" hidden="1" x14ac:dyDescent="0.2">
      <c r="A185" s="284"/>
      <c r="B185" s="7"/>
      <c r="C185" s="7"/>
      <c r="D185" s="7"/>
      <c r="E185" s="7"/>
    </row>
    <row r="186" spans="1:8" hidden="1" x14ac:dyDescent="0.2">
      <c r="A186" s="7"/>
      <c r="B186" s="7"/>
      <c r="C186" s="7"/>
      <c r="D186" s="7"/>
      <c r="E186" s="7"/>
    </row>
    <row r="187" spans="1:8" hidden="1" x14ac:dyDescent="0.2">
      <c r="A187" s="7"/>
      <c r="B187" s="7"/>
      <c r="C187" s="7"/>
      <c r="D187" s="7"/>
      <c r="E187" s="7"/>
    </row>
    <row r="188" spans="1:8" x14ac:dyDescent="0.2">
      <c r="A188" s="13"/>
      <c r="B188" s="13"/>
      <c r="C188" s="7"/>
      <c r="D188" s="7"/>
      <c r="E188" s="30"/>
      <c r="F188" s="4"/>
    </row>
    <row r="189" spans="1:8" x14ac:dyDescent="0.2">
      <c r="A189" s="14"/>
      <c r="B189" s="13"/>
      <c r="C189" s="7"/>
      <c r="D189" s="7"/>
      <c r="E189" s="69"/>
      <c r="F189" s="4"/>
      <c r="H189" s="4"/>
    </row>
    <row r="190" spans="1:8" x14ac:dyDescent="0.2">
      <c r="A190" s="7"/>
      <c r="B190" s="7"/>
      <c r="C190" s="7"/>
      <c r="D190" s="7"/>
      <c r="E190" s="15"/>
      <c r="H190" s="4"/>
    </row>
    <row r="191" spans="1:8" x14ac:dyDescent="0.2">
      <c r="A191" s="7"/>
      <c r="B191" s="7"/>
      <c r="C191" s="7"/>
      <c r="D191" s="7"/>
      <c r="E191" s="15"/>
    </row>
    <row r="192" spans="1:8" x14ac:dyDescent="0.2">
      <c r="A192" s="4"/>
      <c r="E192" s="4"/>
    </row>
    <row r="193" spans="1:1" x14ac:dyDescent="0.2">
      <c r="A193" s="4"/>
    </row>
  </sheetData>
  <sheetProtection sheet="1" objects="1" scenarios="1"/>
  <mergeCells count="115">
    <mergeCell ref="A1:E1"/>
    <mergeCell ref="A3:E3"/>
    <mergeCell ref="B4:D4"/>
    <mergeCell ref="B5:D5"/>
    <mergeCell ref="B6:D6"/>
    <mergeCell ref="B7:D7"/>
    <mergeCell ref="B58:C58"/>
    <mergeCell ref="B59:C59"/>
    <mergeCell ref="B60:C60"/>
    <mergeCell ref="B61:C61"/>
    <mergeCell ref="B62:C62"/>
    <mergeCell ref="A63:D63"/>
    <mergeCell ref="B8:D8"/>
    <mergeCell ref="A10:E10"/>
    <mergeCell ref="B12:E12"/>
    <mergeCell ref="A55:C55"/>
    <mergeCell ref="B56:C56"/>
    <mergeCell ref="B57:C57"/>
    <mergeCell ref="B72:C72"/>
    <mergeCell ref="B73:C73"/>
    <mergeCell ref="B74:C74"/>
    <mergeCell ref="B75:C75"/>
    <mergeCell ref="A76:C76"/>
    <mergeCell ref="B78:C78"/>
    <mergeCell ref="A65:E65"/>
    <mergeCell ref="B67:C67"/>
    <mergeCell ref="B68:C68"/>
    <mergeCell ref="B69:C69"/>
    <mergeCell ref="B70:C70"/>
    <mergeCell ref="B71:C71"/>
    <mergeCell ref="B86:C86"/>
    <mergeCell ref="B87:C87"/>
    <mergeCell ref="B88:C88"/>
    <mergeCell ref="B89:C89"/>
    <mergeCell ref="B90:C90"/>
    <mergeCell ref="B91:C91"/>
    <mergeCell ref="B79:C79"/>
    <mergeCell ref="B80:C80"/>
    <mergeCell ref="B81:C81"/>
    <mergeCell ref="B82:C82"/>
    <mergeCell ref="A83:C83"/>
    <mergeCell ref="B85:C85"/>
    <mergeCell ref="B99:D99"/>
    <mergeCell ref="A100:D100"/>
    <mergeCell ref="A102:E102"/>
    <mergeCell ref="B104:C104"/>
    <mergeCell ref="B105:C105"/>
    <mergeCell ref="B106:C106"/>
    <mergeCell ref="B92:C92"/>
    <mergeCell ref="B93:C93"/>
    <mergeCell ref="A94:D94"/>
    <mergeCell ref="B96:D96"/>
    <mergeCell ref="B97:D97"/>
    <mergeCell ref="B98:D98"/>
    <mergeCell ref="A114:E114"/>
    <mergeCell ref="B116:C116"/>
    <mergeCell ref="B117:C117"/>
    <mergeCell ref="B118:C118"/>
    <mergeCell ref="B119:C119"/>
    <mergeCell ref="B120:C120"/>
    <mergeCell ref="B107:C107"/>
    <mergeCell ref="B108:C108"/>
    <mergeCell ref="B109:C109"/>
    <mergeCell ref="B110:C110"/>
    <mergeCell ref="B111:C111"/>
    <mergeCell ref="A112:C112"/>
    <mergeCell ref="B129:C129"/>
    <mergeCell ref="B130:C130"/>
    <mergeCell ref="B131:C131"/>
    <mergeCell ref="A132:C132"/>
    <mergeCell ref="A134:E134"/>
    <mergeCell ref="B136:C136"/>
    <mergeCell ref="B121:C121"/>
    <mergeCell ref="B122:C122"/>
    <mergeCell ref="A123:C123"/>
    <mergeCell ref="B125:C125"/>
    <mergeCell ref="B126:C126"/>
    <mergeCell ref="A127:C127"/>
    <mergeCell ref="A144:E144"/>
    <mergeCell ref="C146:D146"/>
    <mergeCell ref="A153:B153"/>
    <mergeCell ref="A154:D154"/>
    <mergeCell ref="A156:E156"/>
    <mergeCell ref="A158:D158"/>
    <mergeCell ref="B137:C137"/>
    <mergeCell ref="B138:C138"/>
    <mergeCell ref="B139:C139"/>
    <mergeCell ref="B140:C140"/>
    <mergeCell ref="B141:C141"/>
    <mergeCell ref="A142:C142"/>
    <mergeCell ref="B165:D165"/>
    <mergeCell ref="A166:D166"/>
    <mergeCell ref="A167:D167"/>
    <mergeCell ref="B168:C168"/>
    <mergeCell ref="A169:B169"/>
    <mergeCell ref="A170:B170"/>
    <mergeCell ref="B159:D159"/>
    <mergeCell ref="B160:D160"/>
    <mergeCell ref="B161:D161"/>
    <mergeCell ref="B162:D162"/>
    <mergeCell ref="B163:D163"/>
    <mergeCell ref="B164:D164"/>
    <mergeCell ref="A184:D184"/>
    <mergeCell ref="B178:C178"/>
    <mergeCell ref="A179:E179"/>
    <mergeCell ref="B180:D180"/>
    <mergeCell ref="B181:D181"/>
    <mergeCell ref="B182:D182"/>
    <mergeCell ref="B183:D183"/>
    <mergeCell ref="A171:B171"/>
    <mergeCell ref="A172:B172"/>
    <mergeCell ref="A173:B173"/>
    <mergeCell ref="A174:B174"/>
    <mergeCell ref="A175:B175"/>
    <mergeCell ref="A176:D176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  <legacyDrawing r:id="rId2"/>
</worksheet>
</file>

<file path=xl/worksheets/sheet1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84" sqref="D84:E84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9" x14ac:dyDescent="0.2">
      <c r="A1" s="752" t="str">
        <f>'BASE PLANILHAS'!A1:E1</f>
        <v>ANEXO VI - PLANILHA DE COMPOSIÇÃO DE CUSTOS</v>
      </c>
      <c r="B1" s="753"/>
      <c r="C1" s="753"/>
      <c r="D1" s="753"/>
      <c r="E1" s="754"/>
    </row>
    <row r="2" spans="1:9" ht="13.5" thickBot="1" x14ac:dyDescent="0.25">
      <c r="A2" s="174"/>
      <c r="B2" s="221"/>
      <c r="C2" s="221"/>
      <c r="D2" s="222"/>
      <c r="E2" s="223"/>
      <c r="F2" s="54"/>
      <c r="G2" s="54"/>
      <c r="H2" s="54"/>
    </row>
    <row r="3" spans="1:9" ht="13.5" thickBot="1" x14ac:dyDescent="0.25">
      <c r="A3" s="755" t="str">
        <f>'BASE PLANILHAS'!A3:E3</f>
        <v>Dados para composição dos custos referentes à mão-de-obra</v>
      </c>
      <c r="B3" s="756"/>
      <c r="C3" s="756"/>
      <c r="D3" s="756"/>
      <c r="E3" s="757"/>
      <c r="F3" s="54"/>
      <c r="G3" s="54"/>
      <c r="H3" s="54"/>
    </row>
    <row r="4" spans="1:9" x14ac:dyDescent="0.2">
      <c r="A4" s="64" t="str">
        <f>'BASE PLANILHAS'!A4</f>
        <v>A</v>
      </c>
      <c r="B4" s="758" t="str">
        <f>'BASE PLANILHAS'!B4:D4</f>
        <v>Localidade</v>
      </c>
      <c r="C4" s="759"/>
      <c r="D4" s="760"/>
      <c r="E4" s="297" t="str">
        <f>CCT!A88</f>
        <v>Ipatinga</v>
      </c>
      <c r="F4" s="54"/>
      <c r="G4" s="54"/>
      <c r="H4" s="54"/>
    </row>
    <row r="5" spans="1:9" x14ac:dyDescent="0.2">
      <c r="A5" s="34" t="str">
        <f>'BASE PLANILHAS'!A5</f>
        <v>B</v>
      </c>
      <c r="B5" s="761" t="str">
        <f>'BASE PLANILHAS'!B5:D5</f>
        <v>Tipo de serviço</v>
      </c>
      <c r="C5" s="762"/>
      <c r="D5" s="763"/>
      <c r="E5" s="33" t="str">
        <f>'BASE PLANILHAS'!E5</f>
        <v>Apoio Administrativo</v>
      </c>
      <c r="F5" s="54"/>
      <c r="G5" s="54"/>
      <c r="H5" s="54"/>
    </row>
    <row r="6" spans="1:9" x14ac:dyDescent="0.2">
      <c r="A6" s="34" t="str">
        <f>'BASE PLANILHAS'!A6</f>
        <v>C</v>
      </c>
      <c r="B6" s="745" t="str">
        <f>'BASE PLANILHAS'!B6:D6</f>
        <v>Salário Nominativo da Categoria Profissional</v>
      </c>
      <c r="C6" s="746"/>
      <c r="D6" s="747"/>
      <c r="E6" s="297">
        <f>CCT!H88</f>
        <v>2973.68</v>
      </c>
      <c r="F6" s="54"/>
      <c r="G6" s="54"/>
      <c r="H6" s="54"/>
    </row>
    <row r="7" spans="1:9" x14ac:dyDescent="0.2">
      <c r="A7" s="34" t="str">
        <f>'BASE PLANILHAS'!A7</f>
        <v>D</v>
      </c>
      <c r="B7" s="745" t="str">
        <f>'BASE PLANILHAS'!B7:D7</f>
        <v>Categoria profissional (vinculada à execução contratual)</v>
      </c>
      <c r="C7" s="746"/>
      <c r="D7" s="747"/>
      <c r="E7" s="298" t="str">
        <f>CCT!B88</f>
        <v>Motorista - 220h</v>
      </c>
      <c r="G7" s="1"/>
    </row>
    <row r="8" spans="1:9" ht="13.5" thickBot="1" x14ac:dyDescent="0.25">
      <c r="A8" s="36" t="str">
        <f>'BASE PLANILHAS'!A8</f>
        <v>E</v>
      </c>
      <c r="B8" s="764" t="str">
        <f>'BASE PLANILHAS'!B8:D8</f>
        <v>Data base da categoria (dia/mês/ano)</v>
      </c>
      <c r="C8" s="765"/>
      <c r="D8" s="766"/>
      <c r="E8" s="225">
        <f>CCT!P88</f>
        <v>42736</v>
      </c>
      <c r="F8" s="63"/>
    </row>
    <row r="9" spans="1:9" x14ac:dyDescent="0.2">
      <c r="A9" s="226"/>
      <c r="B9" s="100"/>
      <c r="C9" s="100"/>
      <c r="D9" s="100"/>
      <c r="E9" s="227"/>
      <c r="F9" s="63"/>
      <c r="H9" s="1"/>
    </row>
    <row r="10" spans="1:9" x14ac:dyDescent="0.2">
      <c r="A10" s="711" t="str">
        <f>'BASE PLANILHAS'!A10:E10</f>
        <v>MÓDULO 1 - COMPOSIÇÃO DA REMUNERAÇÃO</v>
      </c>
      <c r="B10" s="712"/>
      <c r="C10" s="712"/>
      <c r="D10" s="712"/>
      <c r="E10" s="713"/>
      <c r="F10" s="70"/>
    </row>
    <row r="11" spans="1:9" ht="13.5" thickBot="1" x14ac:dyDescent="0.25">
      <c r="A11" s="37"/>
      <c r="B11" s="38"/>
      <c r="C11" s="38"/>
      <c r="D11" s="38"/>
      <c r="E11" s="39"/>
      <c r="F11" s="1"/>
    </row>
    <row r="12" spans="1:9" ht="13.5" thickBot="1" x14ac:dyDescent="0.25">
      <c r="A12" s="214">
        <f>'BASE PLANILHAS'!A12</f>
        <v>1</v>
      </c>
      <c r="B12" s="696" t="str">
        <f>'BASE PLANILHAS'!B12:C12</f>
        <v>Composição da Remuneração</v>
      </c>
      <c r="C12" s="698"/>
      <c r="D12" s="384" t="str">
        <f>'BASE PLANILHAS'!D12</f>
        <v>Referência</v>
      </c>
      <c r="E12" s="384" t="str">
        <f>'BASE PLANILHAS'!E12</f>
        <v>Valor (R$)</v>
      </c>
      <c r="G12" s="1"/>
      <c r="I12" s="1"/>
    </row>
    <row r="13" spans="1:9" x14ac:dyDescent="0.2">
      <c r="A13" s="40" t="str">
        <f>'BASE PLANILHAS'!A13</f>
        <v>A</v>
      </c>
      <c r="B13" s="720" t="str">
        <f>'BASE PLANILHAS'!B13:C13</f>
        <v>Salário Base</v>
      </c>
      <c r="C13" s="721"/>
      <c r="D13" s="83">
        <v>1</v>
      </c>
      <c r="E13" s="41">
        <f>E6*D13</f>
        <v>2973.68</v>
      </c>
    </row>
    <row r="14" spans="1:9" x14ac:dyDescent="0.2">
      <c r="A14" s="34" t="str">
        <f>'BASE PLANILHAS'!A14</f>
        <v>B</v>
      </c>
      <c r="B14" s="699" t="str">
        <f>'BASE PLANILHAS'!B14:C14</f>
        <v xml:space="preserve">Adicional Periculosidade </v>
      </c>
      <c r="C14" s="700"/>
      <c r="D14" s="291">
        <v>0</v>
      </c>
      <c r="E14" s="216">
        <f t="shared" ref="E14:E19" si="0">D14*$E$13</f>
        <v>0</v>
      </c>
      <c r="G14" s="1"/>
    </row>
    <row r="15" spans="1:9" x14ac:dyDescent="0.2">
      <c r="A15" s="34" t="str">
        <f>'BASE PLANILHAS'!A15</f>
        <v>C</v>
      </c>
      <c r="B15" s="699" t="str">
        <f>'BASE PLANILHAS'!B15:C15</f>
        <v>Adicional Insalubridade</v>
      </c>
      <c r="C15" s="700"/>
      <c r="D15" s="296">
        <v>0</v>
      </c>
      <c r="E15" s="55">
        <f>D15*$D$13</f>
        <v>0</v>
      </c>
      <c r="G15" s="1"/>
    </row>
    <row r="16" spans="1:9" x14ac:dyDescent="0.2">
      <c r="A16" s="34" t="str">
        <f>'BASE PLANILHAS'!A16</f>
        <v>D</v>
      </c>
      <c r="B16" s="701" t="str">
        <f>'BASE PLANILHAS'!B16:C16</f>
        <v>Adicional Noturno</v>
      </c>
      <c r="C16" s="702"/>
      <c r="D16" s="42">
        <v>0</v>
      </c>
      <c r="E16" s="216">
        <f t="shared" si="0"/>
        <v>0</v>
      </c>
      <c r="G16" s="1"/>
    </row>
    <row r="17" spans="1:9" x14ac:dyDescent="0.2">
      <c r="A17" s="34" t="str">
        <f>'BASE PLANILHAS'!A17</f>
        <v>E</v>
      </c>
      <c r="B17" s="699" t="str">
        <f>'BASE PLANILHAS'!B17:C17</f>
        <v>Adicional de Hora Noturna Reduzida</v>
      </c>
      <c r="C17" s="700"/>
      <c r="D17" s="42">
        <v>0</v>
      </c>
      <c r="E17" s="216">
        <f t="shared" si="0"/>
        <v>0</v>
      </c>
    </row>
    <row r="18" spans="1:9" x14ac:dyDescent="0.2">
      <c r="A18" s="34" t="str">
        <f>'BASE PLANILHAS'!A18</f>
        <v>F</v>
      </c>
      <c r="B18" s="699" t="str">
        <f>'BASE PLANILHAS'!B18:C18</f>
        <v>Intervalo Intrajornada</v>
      </c>
      <c r="C18" s="700"/>
      <c r="D18" s="291">
        <v>0</v>
      </c>
      <c r="E18" s="216">
        <v>0</v>
      </c>
    </row>
    <row r="19" spans="1:9" x14ac:dyDescent="0.2">
      <c r="A19" s="64" t="str">
        <f>'BASE PLANILHAS'!A19</f>
        <v>G</v>
      </c>
      <c r="B19" s="701" t="str">
        <f>'BASE PLANILHAS'!B19:C19</f>
        <v>Feriado Nacional - Súmula 444/2012 - TST</v>
      </c>
      <c r="C19" s="702"/>
      <c r="D19" s="291">
        <v>0</v>
      </c>
      <c r="E19" s="216">
        <f t="shared" si="0"/>
        <v>0</v>
      </c>
    </row>
    <row r="20" spans="1:9" ht="13.5" thickBot="1" x14ac:dyDescent="0.25">
      <c r="A20" s="36" t="str">
        <f>'BASE PLANILHAS'!A20</f>
        <v>H</v>
      </c>
      <c r="B20" s="716" t="str">
        <f>'BASE PLANILHAS'!B20:C20</f>
        <v>Adicional de Acúmulo de função</v>
      </c>
      <c r="C20" s="717"/>
      <c r="D20" s="42">
        <v>0</v>
      </c>
      <c r="E20" s="215">
        <f>D20*$E$13</f>
        <v>0</v>
      </c>
    </row>
    <row r="21" spans="1:9" ht="13.5" thickBot="1" x14ac:dyDescent="0.25">
      <c r="A21" s="696" t="str">
        <f>'BASE PLANILHAS'!A21:D21</f>
        <v>Total do Módulo 1</v>
      </c>
      <c r="B21" s="697"/>
      <c r="C21" s="697"/>
      <c r="D21" s="698"/>
      <c r="E21" s="51">
        <f>SUM(E13:E20)</f>
        <v>2973.68</v>
      </c>
    </row>
    <row r="22" spans="1:9" x14ac:dyDescent="0.2">
      <c r="A22" s="390"/>
      <c r="B22" s="391"/>
      <c r="C22" s="391"/>
      <c r="D22" s="391"/>
      <c r="E22" s="44"/>
      <c r="F22" s="1"/>
    </row>
    <row r="23" spans="1:9" x14ac:dyDescent="0.2">
      <c r="A23" s="711" t="str">
        <f>'BASE PLANILHAS'!A23:E23</f>
        <v>MÓDULO 2 – ENCARGOS E BENEFÍCIOS MENSAIS E DIÁRIOS</v>
      </c>
      <c r="B23" s="712"/>
      <c r="C23" s="712"/>
      <c r="D23" s="712"/>
      <c r="E23" s="713"/>
      <c r="F23" s="1"/>
    </row>
    <row r="24" spans="1:9" ht="13.5" thickBot="1" x14ac:dyDescent="0.25">
      <c r="A24" s="387"/>
      <c r="B24" s="388"/>
      <c r="C24" s="388"/>
      <c r="D24" s="388"/>
      <c r="E24" s="389"/>
      <c r="F24" s="1"/>
    </row>
    <row r="25" spans="1:9" ht="13.5" thickBot="1" x14ac:dyDescent="0.25">
      <c r="A25" s="214" t="str">
        <f>'BASE PLANILHAS'!A25</f>
        <v>2.1</v>
      </c>
      <c r="B25" s="696" t="str">
        <f>'BASE PLANILHAS'!B25:C25</f>
        <v>Submódulo 2.1 - Encargos Previdenciários, FGTS e Outras Contribuições</v>
      </c>
      <c r="C25" s="698"/>
      <c r="D25" s="214" t="str">
        <f>'BASE PLANILHAS'!D25</f>
        <v>Referência</v>
      </c>
      <c r="E25" s="214" t="str">
        <f>'BASE PLANILHAS'!E25</f>
        <v>Valor (R$)</v>
      </c>
    </row>
    <row r="26" spans="1:9" x14ac:dyDescent="0.2">
      <c r="A26" s="40" t="str">
        <f>'BASE PLANILHAS'!A26</f>
        <v>A</v>
      </c>
      <c r="B26" s="708" t="str">
        <f>'BASE PLANILHAS'!B26:C26</f>
        <v>INSS</v>
      </c>
      <c r="C26" s="710"/>
      <c r="D26" s="73">
        <f>'BASE PLANILHAS'!D26</f>
        <v>0.2</v>
      </c>
      <c r="E26" s="74">
        <f>$E$21*D26</f>
        <v>594.73599999999999</v>
      </c>
    </row>
    <row r="27" spans="1:9" x14ac:dyDescent="0.2">
      <c r="A27" s="34" t="str">
        <f>'BASE PLANILHAS'!A27</f>
        <v>B</v>
      </c>
      <c r="B27" s="701" t="str">
        <f>'BASE PLANILHAS'!B27:C27</f>
        <v>SESI OU SENAC</v>
      </c>
      <c r="C27" s="702"/>
      <c r="D27" s="18">
        <f>'BASE PLANILHAS'!D27</f>
        <v>1.4999999999999999E-2</v>
      </c>
      <c r="E27" s="23">
        <f>$E$21*D27</f>
        <v>44.605199999999996</v>
      </c>
    </row>
    <row r="28" spans="1:9" x14ac:dyDescent="0.2">
      <c r="A28" s="34" t="str">
        <f>'BASE PLANILHAS'!A28</f>
        <v>C</v>
      </c>
      <c r="B28" s="748" t="str">
        <f>'BASE PLANILHAS'!B28:C28</f>
        <v>SENAI OU SENAC</v>
      </c>
      <c r="C28" s="749"/>
      <c r="D28" s="18">
        <f>'BASE PLANILHAS'!D28</f>
        <v>0.01</v>
      </c>
      <c r="E28" s="23">
        <f>$E$21*D28</f>
        <v>29.736799999999999</v>
      </c>
    </row>
    <row r="29" spans="1:9" x14ac:dyDescent="0.2">
      <c r="A29" s="34" t="str">
        <f>'BASE PLANILHAS'!A29</f>
        <v>D</v>
      </c>
      <c r="B29" s="699" t="str">
        <f>'BASE PLANILHAS'!B29:C29</f>
        <v>INCRA</v>
      </c>
      <c r="C29" s="700"/>
      <c r="D29" s="18">
        <f>'BASE PLANILHAS'!D29</f>
        <v>2E-3</v>
      </c>
      <c r="E29" s="23">
        <f t="shared" ref="E29:E32" si="1">$E$21*D29</f>
        <v>5.9473599999999998</v>
      </c>
    </row>
    <row r="30" spans="1:9" x14ac:dyDescent="0.2">
      <c r="A30" s="34" t="str">
        <f>'BASE PLANILHAS'!A30</f>
        <v>E</v>
      </c>
      <c r="B30" s="699" t="str">
        <f>'BASE PLANILHAS'!B30:C30</f>
        <v>Salário Educação</v>
      </c>
      <c r="C30" s="700"/>
      <c r="D30" s="18">
        <f>'BASE PLANILHAS'!D30</f>
        <v>2.5000000000000001E-2</v>
      </c>
      <c r="E30" s="23">
        <f t="shared" si="1"/>
        <v>74.341999999999999</v>
      </c>
    </row>
    <row r="31" spans="1:9" x14ac:dyDescent="0.2">
      <c r="A31" s="34" t="str">
        <f>'BASE PLANILHAS'!A31</f>
        <v>F</v>
      </c>
      <c r="B31" s="699" t="str">
        <f>'BASE PLANILHAS'!B31:C31</f>
        <v>FGTS</v>
      </c>
      <c r="C31" s="700"/>
      <c r="D31" s="18">
        <f>'BASE PLANILHAS'!D31</f>
        <v>0.08</v>
      </c>
      <c r="E31" s="23">
        <f t="shared" si="1"/>
        <v>237.89439999999999</v>
      </c>
    </row>
    <row r="32" spans="1:9" x14ac:dyDescent="0.2">
      <c r="A32" s="34" t="str">
        <f>'BASE PLANILHAS'!A32</f>
        <v>G</v>
      </c>
      <c r="B32" s="699" t="str">
        <f>'BASE PLANILHAS'!B32:C32</f>
        <v>RAT</v>
      </c>
      <c r="C32" s="700"/>
      <c r="D32" s="18">
        <f>'BASE PLANILHAS'!D32</f>
        <v>0.03</v>
      </c>
      <c r="E32" s="23">
        <f t="shared" si="1"/>
        <v>89.210399999999993</v>
      </c>
      <c r="I32" s="1"/>
    </row>
    <row r="33" spans="1:14" ht="13.5" thickBot="1" x14ac:dyDescent="0.25">
      <c r="A33" s="34" t="str">
        <f>'BASE PLANILHAS'!A33</f>
        <v>H</v>
      </c>
      <c r="B33" s="701" t="str">
        <f>'BASE PLANILHAS'!B33:C33</f>
        <v>SEBRAE</v>
      </c>
      <c r="C33" s="702"/>
      <c r="D33" s="18">
        <f>'BASE PLANILHAS'!D33</f>
        <v>6.0000000000000001E-3</v>
      </c>
      <c r="E33" s="23">
        <f>$E$21*D33</f>
        <v>17.842079999999999</v>
      </c>
    </row>
    <row r="34" spans="1:14" ht="13.5" thickBot="1" x14ac:dyDescent="0.25">
      <c r="A34" s="696" t="str">
        <f>'BASE PLANILHAS'!A34:C34</f>
        <v>Total do Submódulo 2.1</v>
      </c>
      <c r="B34" s="697"/>
      <c r="C34" s="698"/>
      <c r="D34" s="50">
        <f>'BASE PLANILHAS'!D34</f>
        <v>0.3680000000000001</v>
      </c>
      <c r="E34" s="51">
        <f>SUM(E26:E33)</f>
        <v>1094.3142399999999</v>
      </c>
      <c r="F34" s="1"/>
      <c r="G34" s="66"/>
    </row>
    <row r="35" spans="1:14" ht="13.5" thickBot="1" x14ac:dyDescent="0.25">
      <c r="A35" s="382"/>
      <c r="B35" s="383"/>
      <c r="C35" s="383"/>
      <c r="D35" s="236"/>
      <c r="E35" s="45"/>
      <c r="F35" s="1"/>
      <c r="G35" s="66"/>
    </row>
    <row r="36" spans="1:14" ht="13.5" thickBot="1" x14ac:dyDescent="0.25">
      <c r="A36" s="214" t="str">
        <f>'BASE PLANILHAS'!A36</f>
        <v>2.2</v>
      </c>
      <c r="B36" s="696" t="str">
        <f>'BASE PLANILHAS'!B36:C36</f>
        <v>Submódulo 2.2 - 13º Salário, Férias e Adicional de Férias</v>
      </c>
      <c r="C36" s="698"/>
      <c r="D36" s="214" t="str">
        <f>'BASE PLANILHAS'!D36</f>
        <v>Referência</v>
      </c>
      <c r="E36" s="384" t="str">
        <f>'BASE PLANILHAS'!E36</f>
        <v>Valor (R$)</v>
      </c>
    </row>
    <row r="37" spans="1:14" x14ac:dyDescent="0.2">
      <c r="A37" s="32" t="str">
        <f>'BASE PLANILHAS'!A37</f>
        <v>A</v>
      </c>
      <c r="B37" s="701" t="str">
        <f>'BASE PLANILHAS'!B37:C37</f>
        <v>13º salário (titular)</v>
      </c>
      <c r="C37" s="702"/>
      <c r="D37" s="65">
        <f>'BASE PLANILHAS'!D37</f>
        <v>8.3333333333333329E-2</v>
      </c>
      <c r="E37" s="41">
        <f>$E$21*D37</f>
        <v>247.80666666666664</v>
      </c>
      <c r="F37" s="1"/>
    </row>
    <row r="38" spans="1:14" ht="13.5" thickBot="1" x14ac:dyDescent="0.25">
      <c r="A38" s="36" t="str">
        <f>'BASE PLANILHAS'!A38</f>
        <v>B</v>
      </c>
      <c r="B38" s="716" t="str">
        <f>'BASE PLANILHAS'!B38:C38</f>
        <v>Férias e Adicional de Férias (titular)</v>
      </c>
      <c r="C38" s="717"/>
      <c r="D38" s="71">
        <f>'BASE PLANILHAS'!D38</f>
        <v>0.1111111111111111</v>
      </c>
      <c r="E38" s="72">
        <f>D38*$E$21</f>
        <v>330.40888888888884</v>
      </c>
      <c r="F38" s="1"/>
      <c r="H38" s="1"/>
    </row>
    <row r="39" spans="1:14" ht="13.5" thickBot="1" x14ac:dyDescent="0.25">
      <c r="A39" s="67"/>
      <c r="B39" s="696" t="str">
        <f>'BASE PLANILHAS'!B39:C39</f>
        <v>Subtotal</v>
      </c>
      <c r="C39" s="698"/>
      <c r="D39" s="16">
        <f>'BASE PLANILHAS'!D39</f>
        <v>0.19444444444444442</v>
      </c>
      <c r="E39" s="45">
        <f>D39*$E$21</f>
        <v>578.2155555555554</v>
      </c>
      <c r="F39" s="1"/>
      <c r="H39" s="1"/>
    </row>
    <row r="40" spans="1:14" ht="13.5" thickBot="1" x14ac:dyDescent="0.25">
      <c r="A40" s="214" t="str">
        <f>'BASE PLANILHAS'!A40</f>
        <v>C</v>
      </c>
      <c r="B40" s="750" t="str">
        <f>'BASE PLANILHAS'!B40:C40</f>
        <v>Incidência do Submódulo 2.1 sobre 13º Salário, Férias e Adicional de Férias</v>
      </c>
      <c r="C40" s="751"/>
      <c r="D40" s="46">
        <f>'BASE PLANILHAS'!D40</f>
        <v>7.1555555555555567E-2</v>
      </c>
      <c r="E40" s="47">
        <f>D40*$E$21</f>
        <v>212.78332444444447</v>
      </c>
      <c r="F40" s="29"/>
      <c r="H40" s="1"/>
    </row>
    <row r="41" spans="1:14" ht="13.5" thickBot="1" x14ac:dyDescent="0.25">
      <c r="A41" s="696" t="str">
        <f>'BASE PLANILHAS'!A41:C41</f>
        <v>Total do Submódulo 2.2</v>
      </c>
      <c r="B41" s="697"/>
      <c r="C41" s="698"/>
      <c r="D41" s="48">
        <f>'BASE PLANILHAS'!D41</f>
        <v>0.26600000000000001</v>
      </c>
      <c r="E41" s="49">
        <f>SUM(E39:E40)</f>
        <v>790.99887999999987</v>
      </c>
      <c r="F41" s="29"/>
    </row>
    <row r="42" spans="1:14" ht="13.5" thickBot="1" x14ac:dyDescent="0.25">
      <c r="A42" s="237"/>
      <c r="B42" s="238"/>
      <c r="C42" s="238"/>
      <c r="D42" s="238"/>
      <c r="E42" s="239"/>
      <c r="F42" s="1"/>
    </row>
    <row r="43" spans="1:14" ht="13.5" thickBot="1" x14ac:dyDescent="0.25">
      <c r="A43" s="52" t="str">
        <f>'BASE PLANILHAS'!A43</f>
        <v>2.3</v>
      </c>
      <c r="B43" s="696" t="str">
        <f>'BASE PLANILHAS'!B43:C43</f>
        <v>Submódulo 2.3 - Benefícios Mensais e Diários</v>
      </c>
      <c r="C43" s="698"/>
      <c r="D43" s="384" t="str">
        <f>'BASE PLANILHAS'!D43</f>
        <v>Referência</v>
      </c>
      <c r="E43" s="384" t="str">
        <f>'BASE PLANILHAS'!E43</f>
        <v>Valor (R$)</v>
      </c>
    </row>
    <row r="44" spans="1:14" x14ac:dyDescent="0.2">
      <c r="A44" s="32" t="str">
        <f>'BASE PLANILHAS'!A44</f>
        <v>A</v>
      </c>
      <c r="B44" s="708" t="str">
        <f>'BASE PLANILHAS'!B44:C44</f>
        <v>Vale - Transporte (Descontada parcela do empregado)</v>
      </c>
      <c r="C44" s="710"/>
      <c r="D44" s="292">
        <f>VT!D30</f>
        <v>4.05</v>
      </c>
      <c r="E44" s="78">
        <f>(2*$D$44*20*$D$13)-(IF($E$13*6%&lt;=(2*$D$44*20*$D$13),$E$13*6%,(2*$D$44*20*$D$13)))</f>
        <v>0</v>
      </c>
      <c r="F44" s="19"/>
      <c r="N44" s="4"/>
    </row>
    <row r="45" spans="1:14" x14ac:dyDescent="0.2">
      <c r="A45" s="34" t="str">
        <f>'BASE PLANILHAS'!A45</f>
        <v>B</v>
      </c>
      <c r="B45" s="701" t="str">
        <f>'BASE PLANILHAS'!B45:C45</f>
        <v>Vale - Alimentação (Descontada parcela do empregado)</v>
      </c>
      <c r="C45" s="702"/>
      <c r="D45" s="293">
        <f>CCT!I88</f>
        <v>16.27</v>
      </c>
      <c r="E45" s="78">
        <f>(D45*20-1)*D13</f>
        <v>324.39999999999998</v>
      </c>
      <c r="F45" s="19"/>
    </row>
    <row r="46" spans="1:14" x14ac:dyDescent="0.2">
      <c r="A46" s="34" t="str">
        <f>'BASE PLANILHAS'!A46</f>
        <v>C</v>
      </c>
      <c r="B46" s="699" t="str">
        <f>'BASE PLANILHAS'!B46:C46</f>
        <v>Cesta Básica</v>
      </c>
      <c r="C46" s="700"/>
      <c r="D46" s="293">
        <f>CCT!J88</f>
        <v>0</v>
      </c>
      <c r="E46" s="78">
        <f>$D46*$D$13</f>
        <v>0</v>
      </c>
      <c r="F46" s="19"/>
    </row>
    <row r="47" spans="1:14" x14ac:dyDescent="0.2">
      <c r="A47" s="34" t="str">
        <f>'BASE PLANILHAS'!A47</f>
        <v>D</v>
      </c>
      <c r="B47" s="701" t="str">
        <f>'BASE PLANILHAS'!B47:C47</f>
        <v>PAF</v>
      </c>
      <c r="C47" s="702"/>
      <c r="D47" s="293">
        <f>CCT!K88</f>
        <v>0</v>
      </c>
      <c r="E47" s="78">
        <f t="shared" ref="E47:E51" si="2">$D47*$D$13</f>
        <v>0</v>
      </c>
      <c r="F47" s="19"/>
    </row>
    <row r="48" spans="1:14" x14ac:dyDescent="0.2">
      <c r="A48" s="34" t="str">
        <f>'BASE PLANILHAS'!A48</f>
        <v>E</v>
      </c>
      <c r="B48" s="699" t="str">
        <f>'BASE PLANILHAS'!B48:C48</f>
        <v>PQM</v>
      </c>
      <c r="C48" s="700"/>
      <c r="D48" s="367">
        <f>CCT!L88</f>
        <v>0</v>
      </c>
      <c r="E48" s="78">
        <f t="shared" si="2"/>
        <v>0</v>
      </c>
      <c r="F48" s="19"/>
    </row>
    <row r="49" spans="1:8" x14ac:dyDescent="0.2">
      <c r="A49" s="34" t="str">
        <f>'BASE PLANILHAS'!A49</f>
        <v>F</v>
      </c>
      <c r="B49" s="701" t="str">
        <f>'BASE PLANILHAS'!B49:C49</f>
        <v>PAT</v>
      </c>
      <c r="C49" s="702"/>
      <c r="D49" s="367">
        <f>CCT!M88</f>
        <v>0</v>
      </c>
      <c r="E49" s="78">
        <f t="shared" si="2"/>
        <v>0</v>
      </c>
      <c r="F49" s="19"/>
    </row>
    <row r="50" spans="1:8" x14ac:dyDescent="0.2">
      <c r="A50" s="34" t="str">
        <f>'BASE PLANILHAS'!A50</f>
        <v>G</v>
      </c>
      <c r="B50" s="699" t="str">
        <f>'BASE PLANILHAS'!B50:C50</f>
        <v>Seguro de Vida</v>
      </c>
      <c r="C50" s="700"/>
      <c r="D50" s="368">
        <f>CCT!N88</f>
        <v>4.72</v>
      </c>
      <c r="E50" s="78">
        <f t="shared" si="2"/>
        <v>4.72</v>
      </c>
      <c r="F50" s="19"/>
    </row>
    <row r="51" spans="1:8" ht="13.5" thickBot="1" x14ac:dyDescent="0.25">
      <c r="A51" s="36" t="str">
        <f>'BASE PLANILHAS'!A51</f>
        <v>H</v>
      </c>
      <c r="B51" s="703" t="str">
        <f>'BASE PLANILHAS'!B51:C51</f>
        <v>Despesas de Viagem</v>
      </c>
      <c r="C51" s="704"/>
      <c r="D51" s="369">
        <f>CCT!O88</f>
        <v>293.88</v>
      </c>
      <c r="E51" s="78">
        <f t="shared" si="2"/>
        <v>293.88</v>
      </c>
      <c r="F51" s="1"/>
    </row>
    <row r="52" spans="1:8" ht="13.5" thickBot="1" x14ac:dyDescent="0.25">
      <c r="A52" s="705" t="str">
        <f>'BASE PLANILHAS'!A52:D52</f>
        <v>Total do Submódulo 2.3</v>
      </c>
      <c r="B52" s="706"/>
      <c r="C52" s="706"/>
      <c r="D52" s="707"/>
      <c r="E52" s="51">
        <f>SUM(E44:E51)</f>
        <v>623</v>
      </c>
      <c r="F52" s="29"/>
    </row>
    <row r="53" spans="1:8" ht="13.5" thickBot="1" x14ac:dyDescent="0.25">
      <c r="A53" s="237"/>
      <c r="B53" s="238"/>
      <c r="C53" s="240"/>
      <c r="D53" s="238"/>
      <c r="E53" s="239"/>
      <c r="F53" s="1"/>
    </row>
    <row r="54" spans="1:8" ht="13.5" thickBot="1" x14ac:dyDescent="0.25">
      <c r="A54" s="214" t="str">
        <f>'BASE PLANILHAS'!A54</f>
        <v>2.4</v>
      </c>
      <c r="B54" s="696" t="str">
        <f>'BASE PLANILHAS'!B54:D54</f>
        <v>Quadro Resumo do Módulo 2 - Encargos e Benefícios Mensais e Diários</v>
      </c>
      <c r="C54" s="697"/>
      <c r="D54" s="698"/>
      <c r="E54" s="214" t="str">
        <f>'BASE PLANILHAS'!E54</f>
        <v>Valor (R$)</v>
      </c>
    </row>
    <row r="55" spans="1:8" x14ac:dyDescent="0.2">
      <c r="A55" s="40" t="str">
        <f>'BASE PLANILHAS'!A55</f>
        <v>2.1</v>
      </c>
      <c r="B55" s="708" t="str">
        <f>'BASE PLANILHAS'!B55:D55</f>
        <v>Encargos Previdenciários, FGTS e Outras Contribuições</v>
      </c>
      <c r="C55" s="709"/>
      <c r="D55" s="710"/>
      <c r="E55" s="41">
        <f>E41</f>
        <v>790.99887999999987</v>
      </c>
      <c r="F55" s="1"/>
      <c r="H55" s="66"/>
    </row>
    <row r="56" spans="1:8" x14ac:dyDescent="0.2">
      <c r="A56" s="34" t="str">
        <f>'BASE PLANILHAS'!A56</f>
        <v>2.2</v>
      </c>
      <c r="B56" s="701" t="str">
        <f>'BASE PLANILHAS'!B56:D56</f>
        <v>13º Salário, Férias e Adicional de Férias</v>
      </c>
      <c r="C56" s="733"/>
      <c r="D56" s="702"/>
      <c r="E56" s="23">
        <f>E34</f>
        <v>1094.3142399999999</v>
      </c>
      <c r="F56" s="1"/>
    </row>
    <row r="57" spans="1:8" ht="13.5" thickBot="1" x14ac:dyDescent="0.25">
      <c r="A57" s="36" t="str">
        <f>'BASE PLANILHAS'!A57</f>
        <v>2.3</v>
      </c>
      <c r="B57" s="699" t="str">
        <f>'BASE PLANILHAS'!B57:D57</f>
        <v>Benefícios Mensais e Diários</v>
      </c>
      <c r="C57" s="734"/>
      <c r="D57" s="749"/>
      <c r="E57" s="24">
        <f>E52</f>
        <v>623</v>
      </c>
      <c r="F57" s="1"/>
    </row>
    <row r="58" spans="1:8" ht="13.5" thickBot="1" x14ac:dyDescent="0.25">
      <c r="A58" s="696" t="str">
        <f>'BASE PLANILHAS'!A58:D58</f>
        <v>Total do Módulo 2</v>
      </c>
      <c r="B58" s="697"/>
      <c r="C58" s="697"/>
      <c r="D58" s="698"/>
      <c r="E58" s="49">
        <f>SUM(E55:E57)</f>
        <v>2508.3131199999998</v>
      </c>
      <c r="F58" s="1"/>
    </row>
    <row r="59" spans="1:8" x14ac:dyDescent="0.2">
      <c r="A59" s="241"/>
      <c r="B59" s="240"/>
      <c r="C59" s="240"/>
      <c r="D59" s="240"/>
      <c r="E59" s="242"/>
      <c r="F59" s="1"/>
    </row>
    <row r="60" spans="1:8" x14ac:dyDescent="0.2">
      <c r="A60" s="711" t="str">
        <f>'BASE PLANILHAS'!A60:E60</f>
        <v>MÓDULO 3 – PROVISÃO PARA RESCISÃO</v>
      </c>
      <c r="B60" s="712"/>
      <c r="C60" s="712"/>
      <c r="D60" s="712"/>
      <c r="E60" s="713"/>
      <c r="F60" s="1"/>
    </row>
    <row r="61" spans="1:8" ht="13.5" thickBot="1" x14ac:dyDescent="0.25">
      <c r="A61" s="54"/>
      <c r="B61" s="54"/>
      <c r="C61" s="54"/>
      <c r="D61" s="54"/>
      <c r="E61" s="54"/>
      <c r="F61" s="22"/>
      <c r="G61" s="1"/>
    </row>
    <row r="62" spans="1:8" ht="13.5" thickBot="1" x14ac:dyDescent="0.25">
      <c r="A62" s="214">
        <f>'BASE PLANILHAS'!A62</f>
        <v>3</v>
      </c>
      <c r="B62" s="697" t="str">
        <f>'BASE PLANILHAS'!B62:C62</f>
        <v>Provisão para Rescisão</v>
      </c>
      <c r="C62" s="698"/>
      <c r="D62" s="214" t="str">
        <f>'BASE PLANILHAS'!D62</f>
        <v>Referência</v>
      </c>
      <c r="E62" s="384" t="str">
        <f>'BASE PLANILHAS'!E62</f>
        <v>Valor (R$)</v>
      </c>
      <c r="F62" s="19"/>
    </row>
    <row r="63" spans="1:8" x14ac:dyDescent="0.2">
      <c r="A63" s="79" t="str">
        <f>'BASE PLANILHAS'!A63</f>
        <v>A</v>
      </c>
      <c r="B63" s="718" t="str">
        <f>'BASE PLANILHAS'!B63:C63</f>
        <v>Aviso Prévio Indenizado (API) e Reflexo do Aviso Prévio Indenizado</v>
      </c>
      <c r="C63" s="719"/>
      <c r="D63" s="80">
        <f>'BASE PLANILHAS'!D63</f>
        <v>5.0183256172839511E-3</v>
      </c>
      <c r="E63" s="41">
        <f>$E$21*D63</f>
        <v>14.922894521604938</v>
      </c>
      <c r="F63" s="149"/>
    </row>
    <row r="64" spans="1:8" x14ac:dyDescent="0.2">
      <c r="A64" s="205" t="str">
        <f>'BASE PLANILHAS'!A64</f>
        <v>B</v>
      </c>
      <c r="B64" s="718" t="str">
        <f>'BASE PLANILHAS'!B64:C64</f>
        <v>Incidência do FGTS sobre API e Reflexo do API</v>
      </c>
      <c r="C64" s="719"/>
      <c r="D64" s="80">
        <f>'BASE PLANILHAS'!D64</f>
        <v>4.0146604938271608E-4</v>
      </c>
      <c r="E64" s="41">
        <f>$E$21*D64</f>
        <v>1.193831561728395</v>
      </c>
      <c r="F64" s="19"/>
    </row>
    <row r="65" spans="1:10" x14ac:dyDescent="0.2">
      <c r="A65" s="205" t="str">
        <f>'BASE PLANILHAS'!A65</f>
        <v>C</v>
      </c>
      <c r="B65" s="718" t="str">
        <f>'BASE PLANILHAS'!B65:C65</f>
        <v>Multa do FGTS e Contribuição Social sobre o Aviso Prévio Indenizado</v>
      </c>
      <c r="C65" s="719"/>
      <c r="D65" s="18">
        <f>'BASE PLANILHAS'!D65</f>
        <v>2.0073302469135804E-4</v>
      </c>
      <c r="E65" s="41">
        <f t="shared" ref="E65:E69" si="3">$E$21*D65</f>
        <v>0.5969157808641975</v>
      </c>
      <c r="F65" s="19"/>
    </row>
    <row r="66" spans="1:10" x14ac:dyDescent="0.2">
      <c r="A66" s="205" t="str">
        <f>'BASE PLANILHAS'!A66</f>
        <v>D</v>
      </c>
      <c r="B66" s="718" t="str">
        <f>'BASE PLANILHAS'!B66:C66</f>
        <v>Aviso Prévio Trabalhado - APT</v>
      </c>
      <c r="C66" s="719"/>
      <c r="D66" s="18">
        <f>'BASE PLANILHAS'!D66</f>
        <v>3.5000000000000005E-3</v>
      </c>
      <c r="E66" s="41">
        <f t="shared" si="3"/>
        <v>10.40788</v>
      </c>
      <c r="F66" s="19"/>
    </row>
    <row r="67" spans="1:10" x14ac:dyDescent="0.2">
      <c r="A67" s="205" t="str">
        <f>'BASE PLANILHAS'!A67</f>
        <v>E</v>
      </c>
      <c r="B67" s="718" t="str">
        <f>'BASE PLANILHAS'!B67:C67</f>
        <v>Incidência dos encargos do submódulo 2.1 sobre Aviso Prévio Trabalhado</v>
      </c>
      <c r="C67" s="719"/>
      <c r="D67" s="80">
        <f>'BASE PLANILHAS'!D67</f>
        <v>1.2880000000000005E-3</v>
      </c>
      <c r="E67" s="41">
        <f>$E$21*D67</f>
        <v>3.8300998400000013</v>
      </c>
      <c r="F67" s="61"/>
    </row>
    <row r="68" spans="1:10" x14ac:dyDescent="0.2">
      <c r="A68" s="205" t="str">
        <f>'BASE PLANILHAS'!A68</f>
        <v>F</v>
      </c>
      <c r="B68" s="718" t="str">
        <f>'BASE PLANILHAS'!B68:C68</f>
        <v>Multa do FGTS e Contribuição Social - Rescisão sem Justa Causa</v>
      </c>
      <c r="C68" s="719"/>
      <c r="D68" s="80">
        <f>'BASE PLANILHAS'!D68</f>
        <v>4.2999999999999997E-2</v>
      </c>
      <c r="E68" s="41">
        <f t="shared" si="3"/>
        <v>127.86823999999999</v>
      </c>
      <c r="F68" s="19"/>
    </row>
    <row r="69" spans="1:10" ht="13.5" thickBot="1" x14ac:dyDescent="0.25">
      <c r="A69" s="243" t="str">
        <f>'BASE PLANILHAS'!A69</f>
        <v>G</v>
      </c>
      <c r="B69" s="701" t="str">
        <f>'BASE PLANILHAS'!B69:C69</f>
        <v>Indenização Adicional (Art. 9º da Lei nº 7.238/84)</v>
      </c>
      <c r="C69" s="702"/>
      <c r="D69" s="81">
        <f>'BASE PLANILHAS'!D69</f>
        <v>1.6666666666666668E-3</v>
      </c>
      <c r="E69" s="55">
        <f t="shared" si="3"/>
        <v>4.9561333333333337</v>
      </c>
      <c r="F69" s="19"/>
    </row>
    <row r="70" spans="1:10" ht="13.5" thickBot="1" x14ac:dyDescent="0.25">
      <c r="A70" s="696" t="str">
        <f>'BASE PLANILHAS'!A70:C70</f>
        <v>Total do Módulo 3</v>
      </c>
      <c r="B70" s="697"/>
      <c r="C70" s="698"/>
      <c r="D70" s="244">
        <f>'BASE PLANILHAS'!D70</f>
        <v>5.5075191358024689E-2</v>
      </c>
      <c r="E70" s="51">
        <f>SUM(E63:E69)</f>
        <v>163.77599503753086</v>
      </c>
      <c r="F70" s="29"/>
    </row>
    <row r="71" spans="1:10" x14ac:dyDescent="0.2">
      <c r="A71" s="245"/>
      <c r="B71" s="246"/>
      <c r="C71" s="246"/>
      <c r="D71" s="246"/>
      <c r="E71" s="247"/>
      <c r="F71" s="1"/>
    </row>
    <row r="72" spans="1:10" x14ac:dyDescent="0.2">
      <c r="A72" s="711" t="str">
        <f>'BASE PLANILHAS'!A72:E72</f>
        <v>MÓDULO 4 – CUSTO DE REPOSIÇÃO DO PROFISSIONAL AUSENTE</v>
      </c>
      <c r="B72" s="712"/>
      <c r="C72" s="712"/>
      <c r="D72" s="712"/>
      <c r="E72" s="713"/>
      <c r="F72" s="1"/>
      <c r="H72" s="1"/>
    </row>
    <row r="73" spans="1:10" ht="13.5" thickBot="1" x14ac:dyDescent="0.25">
      <c r="A73" s="54"/>
      <c r="B73" s="54"/>
      <c r="C73" s="54"/>
      <c r="D73" s="38"/>
      <c r="E73" s="54"/>
      <c r="F73" s="22"/>
    </row>
    <row r="74" spans="1:10" ht="13.5" thickBot="1" x14ac:dyDescent="0.25">
      <c r="A74" s="214" t="str">
        <f>'BASE PLANILHAS'!A74</f>
        <v>4.1</v>
      </c>
      <c r="B74" s="696" t="str">
        <f>'BASE PLANILHAS'!B74:C74</f>
        <v>Submódulo 4.1 - Ausências Legais</v>
      </c>
      <c r="C74" s="698"/>
      <c r="D74" s="384" t="str">
        <f>'BASE PLANILHAS'!D74</f>
        <v>Referência</v>
      </c>
      <c r="E74" s="384" t="str">
        <f>'BASE PLANILHAS'!E74</f>
        <v>Valor (R$)</v>
      </c>
      <c r="J74" s="63"/>
    </row>
    <row r="75" spans="1:10" x14ac:dyDescent="0.2">
      <c r="A75" s="34" t="str">
        <f>'BASE PLANILHAS'!A75</f>
        <v>A</v>
      </c>
      <c r="B75" s="708" t="str">
        <f>'BASE PLANILHAS'!B75:C75</f>
        <v>Ausência por Doença</v>
      </c>
      <c r="C75" s="710"/>
      <c r="D75" s="248">
        <f>'BASE PLANILHAS'!D75</f>
        <v>1.3888888888888888E-2</v>
      </c>
      <c r="E75" s="23">
        <f t="shared" ref="E75:E80" si="4">$E$21*D75</f>
        <v>41.301111111111105</v>
      </c>
      <c r="F75" s="62"/>
    </row>
    <row r="76" spans="1:10" x14ac:dyDescent="0.2">
      <c r="A76" s="34" t="str">
        <f>'BASE PLANILHAS'!A76</f>
        <v>B</v>
      </c>
      <c r="B76" s="699" t="str">
        <f>'BASE PLANILHAS'!B76:C76</f>
        <v>Ausências Legais</v>
      </c>
      <c r="C76" s="700"/>
      <c r="D76" s="248">
        <f>'BASE PLANILHAS'!D76</f>
        <v>8.2222222222222228E-3</v>
      </c>
      <c r="E76" s="23">
        <f t="shared" si="4"/>
        <v>24.450257777777779</v>
      </c>
      <c r="F76" s="62"/>
    </row>
    <row r="77" spans="1:10" x14ac:dyDescent="0.2">
      <c r="A77" s="34" t="str">
        <f>'BASE PLANILHAS'!A77</f>
        <v>C</v>
      </c>
      <c r="B77" s="699" t="str">
        <f>'BASE PLANILHAS'!B77:C77</f>
        <v>Licença Paternidade</v>
      </c>
      <c r="C77" s="700"/>
      <c r="D77" s="82">
        <f>'BASE PLANILHAS'!D77</f>
        <v>2.0833333333333332E-4</v>
      </c>
      <c r="E77" s="23">
        <f t="shared" si="4"/>
        <v>0.6195166666666666</v>
      </c>
      <c r="F77" s="62"/>
    </row>
    <row r="78" spans="1:10" x14ac:dyDescent="0.2">
      <c r="A78" s="34" t="str">
        <f>'BASE PLANILHAS'!A78</f>
        <v>D</v>
      </c>
      <c r="B78" s="699" t="str">
        <f>'BASE PLANILHAS'!B78:C78</f>
        <v>Ausência por Acidente de Trabalho</v>
      </c>
      <c r="C78" s="700"/>
      <c r="D78" s="248">
        <f>'BASE PLANILHAS'!D78</f>
        <v>3.3333333333333335E-3</v>
      </c>
      <c r="E78" s="23">
        <f t="shared" si="4"/>
        <v>9.9122666666666674</v>
      </c>
      <c r="F78" s="62"/>
    </row>
    <row r="79" spans="1:10" x14ac:dyDescent="0.2">
      <c r="A79" s="64" t="str">
        <f>'BASE PLANILHAS'!A79</f>
        <v>E</v>
      </c>
      <c r="B79" s="699" t="str">
        <f>'BASE PLANILHAS'!B79:C79</f>
        <v>Férias, Adicional de Férias e 13º  com empregada em gozo de Licença Maternidade</v>
      </c>
      <c r="C79" s="700"/>
      <c r="D79" s="249">
        <f>'BASE PLANILHAS'!D79</f>
        <v>1.2962962962962963E-3</v>
      </c>
      <c r="E79" s="23">
        <f t="shared" si="4"/>
        <v>3.8547703703703702</v>
      </c>
      <c r="F79" s="19"/>
    </row>
    <row r="80" spans="1:10" ht="13.5" thickBot="1" x14ac:dyDescent="0.25">
      <c r="A80" s="36" t="str">
        <f>'BASE PLANILHAS'!A80</f>
        <v>F</v>
      </c>
      <c r="B80" s="716" t="str">
        <f>'BASE PLANILHAS'!B80:C80</f>
        <v>Incidência do Submódulo 2.1 sobre Ausências Legais</v>
      </c>
      <c r="C80" s="717"/>
      <c r="D80" s="81">
        <f>'BASE PLANILHAS'!D80</f>
        <v>9.9172592592592611E-3</v>
      </c>
      <c r="E80" s="72">
        <f t="shared" si="4"/>
        <v>29.490755514074078</v>
      </c>
      <c r="F80" s="1"/>
      <c r="G80" s="4"/>
      <c r="H80" s="31"/>
    </row>
    <row r="81" spans="1:7" ht="13.5" thickBot="1" x14ac:dyDescent="0.25">
      <c r="A81" s="696" t="str">
        <f>'BASE PLANILHAS'!A81:C81</f>
        <v>Total do Submódulo 4.1</v>
      </c>
      <c r="B81" s="697"/>
      <c r="C81" s="698"/>
      <c r="D81" s="48">
        <f>'BASE PLANILHAS'!D81</f>
        <v>3.6866333333333334E-2</v>
      </c>
      <c r="E81" s="51">
        <f>SUM(E75:E80)</f>
        <v>109.62867810666668</v>
      </c>
      <c r="F81" s="29"/>
      <c r="G81" s="4"/>
    </row>
    <row r="82" spans="1:7" ht="13.5" thickBot="1" x14ac:dyDescent="0.25">
      <c r="A82" s="241"/>
      <c r="B82" s="240"/>
      <c r="C82" s="240"/>
      <c r="D82" s="240"/>
      <c r="E82" s="242"/>
      <c r="F82" s="1"/>
    </row>
    <row r="83" spans="1:7" ht="13.5" thickBot="1" x14ac:dyDescent="0.25">
      <c r="A83" s="214" t="str">
        <f>'BASE PLANILHAS'!A83</f>
        <v>4.2</v>
      </c>
      <c r="B83" s="696" t="str">
        <f>'BASE PLANILHAS'!B83:C83</f>
        <v>Submódulo 4.2 - Intrajornada</v>
      </c>
      <c r="C83" s="697"/>
      <c r="D83" s="46" t="str">
        <f>'BASE PLANILHAS'!D83</f>
        <v>Referência</v>
      </c>
      <c r="E83" s="214" t="str">
        <f>'BASE PLANILHAS'!E83</f>
        <v>Valor (R$)</v>
      </c>
      <c r="F83" s="29"/>
      <c r="G83" s="4"/>
    </row>
    <row r="84" spans="1:7" ht="13.5" thickBot="1" x14ac:dyDescent="0.25">
      <c r="A84" s="40" t="str">
        <f>'BASE PLANILHAS'!A84</f>
        <v>A</v>
      </c>
      <c r="B84" s="750" t="str">
        <f>'BASE PLANILHAS'!B84:C84</f>
        <v>Intervalo para Repouso ou Alimentação</v>
      </c>
      <c r="C84" s="751"/>
      <c r="D84" s="623">
        <f>'BASE PLANILHAS'!D84</f>
        <v>0</v>
      </c>
      <c r="E84" s="621">
        <v>0</v>
      </c>
      <c r="F84" s="29"/>
      <c r="G84" s="4"/>
    </row>
    <row r="85" spans="1:7" ht="13.5" thickBot="1" x14ac:dyDescent="0.25">
      <c r="A85" s="696" t="str">
        <f>'BASE PLANILHAS'!A85:C85</f>
        <v>Total do Submódulo 4.2</v>
      </c>
      <c r="B85" s="697"/>
      <c r="C85" s="698"/>
      <c r="D85" s="48">
        <f>'BASE PLANILHAS'!D85</f>
        <v>0</v>
      </c>
      <c r="E85" s="398">
        <f>SUM(E84)</f>
        <v>0</v>
      </c>
      <c r="F85" s="29"/>
      <c r="G85" s="4"/>
    </row>
    <row r="86" spans="1:7" ht="13.5" thickBot="1" x14ac:dyDescent="0.25">
      <c r="A86" s="241"/>
      <c r="B86" s="240"/>
      <c r="C86" s="240"/>
      <c r="D86" s="240"/>
      <c r="E86" s="242"/>
      <c r="F86" s="1"/>
    </row>
    <row r="87" spans="1:7" ht="13.5" thickBot="1" x14ac:dyDescent="0.25">
      <c r="A87" s="214" t="str">
        <f>'BASE PLANILHAS'!A87</f>
        <v>4.3</v>
      </c>
      <c r="B87" s="696" t="str">
        <f>'BASE PLANILHAS'!B87:C87</f>
        <v>Quadro Resumo do Módulo 4 - Custo de Reposição do Profissional Ausente</v>
      </c>
      <c r="C87" s="697"/>
      <c r="D87" s="46" t="str">
        <f>'BASE PLANILHAS'!D87</f>
        <v>Referência</v>
      </c>
      <c r="E87" s="214" t="str">
        <f>'BASE PLANILHAS'!E87</f>
        <v>Valor (R$)</v>
      </c>
      <c r="F87" s="1"/>
    </row>
    <row r="88" spans="1:7" x14ac:dyDescent="0.2">
      <c r="A88" s="40" t="str">
        <f>'BASE PLANILHAS'!A88</f>
        <v>4.1</v>
      </c>
      <c r="B88" s="720" t="str">
        <f>'BASE PLANILHAS'!B88:C88</f>
        <v>Ausências Legais</v>
      </c>
      <c r="C88" s="721"/>
      <c r="D88" s="396">
        <f>'BASE PLANILHAS'!D88</f>
        <v>3.6866333333333334E-2</v>
      </c>
      <c r="E88" s="72">
        <f>E81</f>
        <v>109.62867810666668</v>
      </c>
      <c r="F88" s="1"/>
    </row>
    <row r="89" spans="1:7" ht="13.5" thickBot="1" x14ac:dyDescent="0.25">
      <c r="A89" s="40" t="str">
        <f>'BASE PLANILHAS'!A89</f>
        <v>4.2</v>
      </c>
      <c r="B89" s="716" t="str">
        <f>'BASE PLANILHAS'!B89:C89</f>
        <v>Intrajornada</v>
      </c>
      <c r="C89" s="717"/>
      <c r="D89" s="397">
        <f>'BASE PLANILHAS'!D89</f>
        <v>0</v>
      </c>
      <c r="E89" s="235">
        <f>E85</f>
        <v>0</v>
      </c>
      <c r="F89" s="1"/>
    </row>
    <row r="90" spans="1:7" ht="13.5" thickBot="1" x14ac:dyDescent="0.25">
      <c r="A90" s="696" t="str">
        <f>'BASE PLANILHAS'!A90:C90</f>
        <v>Total do Módulo 4</v>
      </c>
      <c r="B90" s="697"/>
      <c r="C90" s="698"/>
      <c r="D90" s="48">
        <f>'BASE PLANILHAS'!D90</f>
        <v>3.6866333333333334E-2</v>
      </c>
      <c r="E90" s="398">
        <f>SUM(E88+E89)</f>
        <v>109.62867810666668</v>
      </c>
      <c r="F90" s="1"/>
    </row>
    <row r="91" spans="1:7" x14ac:dyDescent="0.2">
      <c r="A91" s="241"/>
      <c r="B91" s="240"/>
      <c r="C91" s="240"/>
      <c r="D91" s="240"/>
      <c r="E91" s="242"/>
      <c r="F91" s="1"/>
    </row>
    <row r="92" spans="1:7" x14ac:dyDescent="0.2">
      <c r="A92" s="711" t="str">
        <f>'BASE PLANILHAS'!A92:E92</f>
        <v>MÓDULO 5 – INSUMOS DIVERSOS</v>
      </c>
      <c r="B92" s="712"/>
      <c r="C92" s="712"/>
      <c r="D92" s="712"/>
      <c r="E92" s="713"/>
      <c r="F92" s="1"/>
    </row>
    <row r="93" spans="1:7" ht="13.5" thickBot="1" x14ac:dyDescent="0.25">
      <c r="A93" s="38"/>
      <c r="B93" s="38"/>
      <c r="C93" s="38"/>
      <c r="D93" s="38"/>
      <c r="E93" s="56"/>
      <c r="F93" s="1"/>
    </row>
    <row r="94" spans="1:7" ht="13.5" thickBot="1" x14ac:dyDescent="0.25">
      <c r="A94" s="214">
        <f>'BASE PLANILHAS'!A94</f>
        <v>5</v>
      </c>
      <c r="B94" s="696" t="str">
        <f>'BASE PLANILHAS'!B94:C94</f>
        <v>Insumos Diversos</v>
      </c>
      <c r="C94" s="698"/>
      <c r="D94" s="214" t="str">
        <f>'BASE PLANILHAS'!D94</f>
        <v>Referência</v>
      </c>
      <c r="E94" s="384" t="str">
        <f>'BASE PLANILHAS'!E94</f>
        <v>Valor (R$)</v>
      </c>
      <c r="F94" s="1"/>
    </row>
    <row r="95" spans="1:7" x14ac:dyDescent="0.2">
      <c r="A95" s="32" t="str">
        <f>'BASE PLANILHAS'!A95</f>
        <v>A</v>
      </c>
      <c r="B95" s="709" t="str">
        <f>'BASE PLANILHAS'!B95:C95</f>
        <v>Uniformes e EPIs</v>
      </c>
      <c r="C95" s="710"/>
      <c r="D95" s="292">
        <f>'Uniforme Apoio'!BO28</f>
        <v>94.380486111111111</v>
      </c>
      <c r="E95" s="41">
        <f>D95*$D$13</f>
        <v>94.380486111111111</v>
      </c>
      <c r="F95" s="19"/>
      <c r="G95" s="1"/>
    </row>
    <row r="96" spans="1:7" x14ac:dyDescent="0.2">
      <c r="A96" s="34" t="str">
        <f>'BASE PLANILHAS'!A96</f>
        <v>B</v>
      </c>
      <c r="B96" s="733" t="str">
        <f>'BASE PLANILHAS'!B96:C96</f>
        <v>Materiais de Consumo</v>
      </c>
      <c r="C96" s="702"/>
      <c r="D96" s="299">
        <v>0</v>
      </c>
      <c r="E96" s="23">
        <f>D96*$D$13</f>
        <v>0</v>
      </c>
      <c r="F96" s="19"/>
    </row>
    <row r="97" spans="1:8" x14ac:dyDescent="0.2">
      <c r="A97" s="250" t="str">
        <f>'BASE PLANILHAS'!A97</f>
        <v>C</v>
      </c>
      <c r="B97" s="734" t="str">
        <f>'BASE PLANILHAS'!B97:C97</f>
        <v>Máquinas e Equipamentos (depreciação)</v>
      </c>
      <c r="C97" s="700"/>
      <c r="D97" s="299">
        <v>0</v>
      </c>
      <c r="E97" s="23">
        <f t="shared" ref="E97" si="5">D97*$D$13</f>
        <v>0</v>
      </c>
      <c r="F97" s="19"/>
    </row>
    <row r="98" spans="1:8" x14ac:dyDescent="0.2">
      <c r="A98" s="250" t="str">
        <f>'BASE PLANILHAS'!A98</f>
        <v>D</v>
      </c>
      <c r="B98" s="734" t="str">
        <f>'BASE PLANILHAS'!B98:C98</f>
        <v>Produtos de Limpeza</v>
      </c>
      <c r="C98" s="700"/>
      <c r="D98" s="75">
        <v>0</v>
      </c>
      <c r="E98" s="216">
        <f>D98*$D$13</f>
        <v>0</v>
      </c>
      <c r="F98" s="19"/>
      <c r="H98" s="1"/>
    </row>
    <row r="99" spans="1:8" ht="13.5" thickBot="1" x14ac:dyDescent="0.25">
      <c r="A99" s="251" t="str">
        <f>'BASE PLANILHAS'!A99</f>
        <v>E</v>
      </c>
      <c r="B99" s="735" t="str">
        <f>'BASE PLANILHAS'!B99:C99</f>
        <v>Materiais de Higiene</v>
      </c>
      <c r="C99" s="719"/>
      <c r="D99" s="75">
        <v>0</v>
      </c>
      <c r="E99" s="215">
        <f>D99*$D$13</f>
        <v>0</v>
      </c>
      <c r="F99" s="19"/>
      <c r="H99" s="1"/>
    </row>
    <row r="100" spans="1:8" ht="13.5" customHeight="1" thickBot="1" x14ac:dyDescent="0.25">
      <c r="A100" s="736" t="str">
        <f>'BASE PLANILHAS'!A100:C100</f>
        <v>Total do Módulo 5</v>
      </c>
      <c r="B100" s="737"/>
      <c r="C100" s="737"/>
      <c r="D100" s="252"/>
      <c r="E100" s="49">
        <f>SUM(E95:E99)</f>
        <v>94.380486111111111</v>
      </c>
      <c r="F100" s="1"/>
    </row>
    <row r="101" spans="1:8" x14ac:dyDescent="0.2">
      <c r="A101" s="241"/>
      <c r="B101" s="240"/>
      <c r="C101" s="240"/>
      <c r="D101" s="240"/>
      <c r="E101" s="242"/>
      <c r="F101" s="1"/>
    </row>
    <row r="102" spans="1:8" x14ac:dyDescent="0.2">
      <c r="A102" s="711" t="str">
        <f>'BASE PLANILHAS'!A102:E102</f>
        <v>MÓDULO 6 – CUSTOS INDIRETOS, TRIBUTOS E LUCRO</v>
      </c>
      <c r="B102" s="712"/>
      <c r="C102" s="712"/>
      <c r="D102" s="712"/>
      <c r="E102" s="713"/>
      <c r="F102" s="1"/>
    </row>
    <row r="103" spans="1:8" ht="13.5" thickBot="1" x14ac:dyDescent="0.25">
      <c r="A103" s="54"/>
      <c r="B103" s="54"/>
      <c r="C103" s="54"/>
      <c r="D103" s="54"/>
      <c r="E103" s="39"/>
      <c r="F103" s="1"/>
    </row>
    <row r="104" spans="1:8" ht="13.5" thickBot="1" x14ac:dyDescent="0.25">
      <c r="A104" s="214">
        <f>'BASE PLANILHAS'!A104</f>
        <v>6</v>
      </c>
      <c r="B104" s="214" t="str">
        <f>'BASE PLANILHAS'!B104</f>
        <v>Custos Indiretos, Tributos e Lucro</v>
      </c>
      <c r="C104" s="697" t="str">
        <f>'BASE PLANILHAS'!C104:D104</f>
        <v>Referência</v>
      </c>
      <c r="D104" s="698"/>
      <c r="E104" s="384" t="str">
        <f>'BASE PLANILHAS'!E104</f>
        <v>Valor (R$)</v>
      </c>
    </row>
    <row r="105" spans="1:8" x14ac:dyDescent="0.2">
      <c r="A105" s="32" t="str">
        <f>'BASE PLANILHAS'!A105</f>
        <v>A</v>
      </c>
      <c r="B105" s="253" t="str">
        <f>'BASE PLANILHAS'!B105</f>
        <v>Custos Indiretos</v>
      </c>
      <c r="C105" s="302">
        <f>'BASE PLANILHAS'!C105</f>
        <v>0</v>
      </c>
      <c r="D105" s="303"/>
      <c r="E105" s="256">
        <f>$C105*$D$13</f>
        <v>0</v>
      </c>
      <c r="F105" s="61"/>
    </row>
    <row r="106" spans="1:8" x14ac:dyDescent="0.2">
      <c r="A106" s="34" t="str">
        <f>'BASE PLANILHAS'!A106</f>
        <v>B</v>
      </c>
      <c r="B106" s="257" t="str">
        <f>'BASE PLANILHAS'!B106</f>
        <v>Lucro</v>
      </c>
      <c r="C106" s="295">
        <f>'BASE PLANILHAS'!C106</f>
        <v>0</v>
      </c>
      <c r="D106" s="259"/>
      <c r="E106" s="263">
        <f>$C106*$D$13</f>
        <v>0</v>
      </c>
      <c r="F106" s="1"/>
    </row>
    <row r="107" spans="1:8" x14ac:dyDescent="0.2">
      <c r="A107" s="34" t="str">
        <f>'BASE PLANILHAS'!A107</f>
        <v>C</v>
      </c>
      <c r="B107" s="34" t="str">
        <f>'BASE PLANILHAS'!B107</f>
        <v>TRIBUTOS</v>
      </c>
      <c r="C107" s="260" t="str">
        <f>'BASE PLANILHAS'!C107</f>
        <v>%</v>
      </c>
      <c r="D107" s="304" t="str">
        <f>'BASE PLANILHAS'!D107</f>
        <v>%</v>
      </c>
      <c r="E107" s="57"/>
      <c r="F107" s="1"/>
    </row>
    <row r="108" spans="1:8" x14ac:dyDescent="0.2">
      <c r="A108" s="34" t="str">
        <f>'BASE PLANILHAS'!A108</f>
        <v>C.1</v>
      </c>
      <c r="B108" s="257" t="str">
        <f>'BASE PLANILHAS'!B108</f>
        <v>PIS</v>
      </c>
      <c r="C108" s="262">
        <f>'BASE PLANILHAS'!C108</f>
        <v>7.6</v>
      </c>
      <c r="D108" s="262">
        <f>((100/((100-($C$111))%)-100)*$C108)/($C$111)</f>
        <v>8.6609686609686669</v>
      </c>
      <c r="E108" s="263">
        <v>0</v>
      </c>
      <c r="F108" s="1"/>
    </row>
    <row r="109" spans="1:8" x14ac:dyDescent="0.2">
      <c r="A109" s="34" t="str">
        <f>'BASE PLANILHAS'!A109</f>
        <v>C.2</v>
      </c>
      <c r="B109" s="257" t="str">
        <f>'BASE PLANILHAS'!B109</f>
        <v>COFINS</v>
      </c>
      <c r="C109" s="262">
        <f>'BASE PLANILHAS'!C109</f>
        <v>1.65</v>
      </c>
      <c r="D109" s="262">
        <f>((100/((100-($C$111))%)-100)*$C109)/($C$111)</f>
        <v>1.8803418803418819</v>
      </c>
      <c r="E109" s="263">
        <v>0</v>
      </c>
      <c r="F109" s="1"/>
    </row>
    <row r="110" spans="1:8" x14ac:dyDescent="0.2">
      <c r="A110" s="34" t="str">
        <f>'BASE PLANILHAS'!A110</f>
        <v>C.3</v>
      </c>
      <c r="B110" s="257" t="str">
        <f>'BASE PLANILHAS'!B110</f>
        <v>ISS</v>
      </c>
      <c r="C110" s="294">
        <f>ISS!B30*100</f>
        <v>3</v>
      </c>
      <c r="D110" s="262">
        <f>((100/((100-($C$111))%)-100)*$C110)/($C$111)</f>
        <v>3.4188034188034218</v>
      </c>
      <c r="E110" s="264">
        <v>0</v>
      </c>
      <c r="F110" s="1"/>
    </row>
    <row r="111" spans="1:8" ht="13.5" thickBot="1" x14ac:dyDescent="0.25">
      <c r="A111" s="714" t="str">
        <f>'BASE PLANILHAS'!A111:B111</f>
        <v>Total Tributos</v>
      </c>
      <c r="B111" s="715">
        <f>'[1]BASE PLANILHAS'!A102:B102</f>
        <v>0</v>
      </c>
      <c r="C111" s="265">
        <f>SUM(C108:C110)</f>
        <v>12.25</v>
      </c>
      <c r="D111" s="265">
        <f>SUM(D108:D110)</f>
        <v>13.960113960113972</v>
      </c>
      <c r="E111" s="266">
        <f>((E105+E106+E100+E90+E70+E58+E21)*D111)%</f>
        <v>816.63571419803509</v>
      </c>
      <c r="F111" s="1"/>
    </row>
    <row r="112" spans="1:8" ht="13.5" thickBot="1" x14ac:dyDescent="0.25">
      <c r="A112" s="696" t="str">
        <f>'BASE PLANILHAS'!A112:D112</f>
        <v>Total do Módulo 6</v>
      </c>
      <c r="B112" s="697"/>
      <c r="C112" s="697"/>
      <c r="D112" s="698"/>
      <c r="E112" s="51">
        <f>SUM(E105:E111)</f>
        <v>816.63571419803509</v>
      </c>
      <c r="F112" s="1"/>
    </row>
    <row r="113" spans="1:8" x14ac:dyDescent="0.2">
      <c r="A113" s="267"/>
      <c r="B113" s="268"/>
      <c r="C113" s="268"/>
      <c r="D113" s="268"/>
      <c r="E113" s="59"/>
    </row>
    <row r="114" spans="1:8" x14ac:dyDescent="0.2">
      <c r="A114" s="738" t="str">
        <f>'BASE PLANILHAS'!A114:E114</f>
        <v>QUADRO RESUMO DO CUSTO POR EMPREGADO</v>
      </c>
      <c r="B114" s="739"/>
      <c r="C114" s="739"/>
      <c r="D114" s="739"/>
      <c r="E114" s="740"/>
      <c r="G114" s="3"/>
    </row>
    <row r="115" spans="1:8" ht="13.5" thickBot="1" x14ac:dyDescent="0.25">
      <c r="A115" s="390"/>
      <c r="B115" s="385"/>
      <c r="C115" s="385"/>
      <c r="D115" s="385"/>
      <c r="E115" s="386"/>
      <c r="G115" s="3"/>
    </row>
    <row r="116" spans="1:8" ht="13.5" thickBot="1" x14ac:dyDescent="0.25">
      <c r="A116" s="696" t="str">
        <f>'BASE PLANILHAS'!A116:D116</f>
        <v>Mão-de-Obra vinculada à execução contratual</v>
      </c>
      <c r="B116" s="697"/>
      <c r="C116" s="697"/>
      <c r="D116" s="698"/>
      <c r="E116" s="214" t="str">
        <f>'BASE PLANILHAS'!E116</f>
        <v>VALOR (R$)</v>
      </c>
      <c r="G116" s="1"/>
      <c r="H116" s="1"/>
    </row>
    <row r="117" spans="1:8" x14ac:dyDescent="0.2">
      <c r="A117" s="32" t="str">
        <f>'BASE PLANILHAS'!A117</f>
        <v>A</v>
      </c>
      <c r="B117" s="741" t="str">
        <f>'BASE PLANILHAS'!B117:D117</f>
        <v>MÓDULO 1 - COMPOSIÇÃO DA REMUNERAÇÃO</v>
      </c>
      <c r="C117" s="742"/>
      <c r="D117" s="743"/>
      <c r="E117" s="256">
        <f>E21</f>
        <v>2973.68</v>
      </c>
    </row>
    <row r="118" spans="1:8" x14ac:dyDescent="0.2">
      <c r="A118" s="34" t="str">
        <f>'BASE PLANILHAS'!A118</f>
        <v>B</v>
      </c>
      <c r="B118" s="744" t="str">
        <f>'BASE PLANILHAS'!B118:D118</f>
        <v>MÓDULO 2 – ENCARGOS E BENEFÍCIOS MENSAIS E DIÁRIOS</v>
      </c>
      <c r="C118" s="731"/>
      <c r="D118" s="732"/>
      <c r="E118" s="263">
        <f>E58</f>
        <v>2508.3131199999998</v>
      </c>
    </row>
    <row r="119" spans="1:8" x14ac:dyDescent="0.2">
      <c r="A119" s="34" t="str">
        <f>'BASE PLANILHAS'!A119</f>
        <v>C</v>
      </c>
      <c r="B119" s="745" t="str">
        <f>'BASE PLANILHAS'!B119:D119</f>
        <v>MÓDULO 3 – PROVISÃO PARA RESCISÃO</v>
      </c>
      <c r="C119" s="746"/>
      <c r="D119" s="747"/>
      <c r="E119" s="263">
        <f>E70</f>
        <v>163.77599503753086</v>
      </c>
      <c r="G119" s="3"/>
    </row>
    <row r="120" spans="1:8" x14ac:dyDescent="0.2">
      <c r="A120" s="34" t="str">
        <f>'BASE PLANILHAS'!A120</f>
        <v>D</v>
      </c>
      <c r="B120" s="744" t="str">
        <f>'BASE PLANILHAS'!B120:D120</f>
        <v>MÓDULO 4 – CUSTO DE REPOSIÇÃO DO PROFISSIONAL AUSENTE</v>
      </c>
      <c r="C120" s="731"/>
      <c r="D120" s="732"/>
      <c r="E120" s="263">
        <f>E90</f>
        <v>109.62867810666668</v>
      </c>
      <c r="G120" s="3"/>
    </row>
    <row r="121" spans="1:8" x14ac:dyDescent="0.2">
      <c r="A121" s="34" t="str">
        <f>'BASE PLANILHAS'!A121</f>
        <v>E</v>
      </c>
      <c r="B121" s="728" t="str">
        <f>'BASE PLANILHAS'!B121:D121</f>
        <v>MÓDULO 5 – INSUMOS DIVERSOS</v>
      </c>
      <c r="C121" s="729"/>
      <c r="D121" s="730"/>
      <c r="E121" s="263">
        <f>E100</f>
        <v>94.380486111111111</v>
      </c>
    </row>
    <row r="122" spans="1:8" x14ac:dyDescent="0.2">
      <c r="A122" s="34" t="str">
        <f>'BASE PLANILHAS'!A122</f>
        <v>-</v>
      </c>
      <c r="B122" s="722" t="str">
        <f>'BASE PLANILHAS'!B122:D122</f>
        <v>Subtotal (A + B + C + D + E)</v>
      </c>
      <c r="C122" s="723"/>
      <c r="D122" s="724"/>
      <c r="E122" s="60">
        <f>SUM(E117:E121)</f>
        <v>5849.778279255308</v>
      </c>
      <c r="F122" s="4"/>
      <c r="G122" s="2"/>
    </row>
    <row r="123" spans="1:8" ht="13.5" thickBot="1" x14ac:dyDescent="0.25">
      <c r="A123" s="36" t="str">
        <f>'BASE PLANILHAS'!A123</f>
        <v>F</v>
      </c>
      <c r="B123" s="725" t="str">
        <f>'BASE PLANILHAS'!B123:D123</f>
        <v>MÓDULO 6 – CUSTOS INDIRETOS, TRIBUTOS E LUCRO</v>
      </c>
      <c r="C123" s="726"/>
      <c r="D123" s="727"/>
      <c r="E123" s="24">
        <f>E112</f>
        <v>816.63571419803509</v>
      </c>
    </row>
    <row r="124" spans="1:8" ht="13.5" thickBot="1" x14ac:dyDescent="0.25">
      <c r="A124" s="696" t="str">
        <f>'BASE PLANILHAS'!A124:D124</f>
        <v xml:space="preserve">Custo Total </v>
      </c>
      <c r="B124" s="697"/>
      <c r="C124" s="697"/>
      <c r="D124" s="698"/>
      <c r="E124" s="49">
        <f>SUM(E122:E123)</f>
        <v>6666.4139934533432</v>
      </c>
      <c r="F124" s="4"/>
    </row>
    <row r="125" spans="1:8" ht="13.5" thickBot="1" x14ac:dyDescent="0.25">
      <c r="A125" s="696" t="str">
        <f>'BASE PLANILHAS'!A125:D125</f>
        <v xml:space="preserve">Custo Total Anual </v>
      </c>
      <c r="B125" s="697"/>
      <c r="C125" s="697"/>
      <c r="D125" s="698"/>
      <c r="E125" s="51">
        <f>E124*12</f>
        <v>79996.967921440111</v>
      </c>
      <c r="F125" s="4"/>
    </row>
    <row r="126" spans="1:8" hidden="1" x14ac:dyDescent="0.2">
      <c r="A126" s="392"/>
      <c r="B126" s="825"/>
      <c r="C126" s="825"/>
      <c r="D126" s="25"/>
      <c r="E126" s="25"/>
    </row>
    <row r="127" spans="1:8" ht="40.5" hidden="1" customHeight="1" thickBot="1" x14ac:dyDescent="0.25">
      <c r="A127" s="826"/>
      <c r="B127" s="827"/>
      <c r="C127" s="26"/>
      <c r="D127" s="8"/>
      <c r="E127" s="17"/>
    </row>
    <row r="128" spans="1:8" ht="12.75" hidden="1" customHeight="1" x14ac:dyDescent="0.2">
      <c r="A128" s="828"/>
      <c r="B128" s="829"/>
      <c r="C128" s="270"/>
      <c r="D128" s="271"/>
      <c r="E128" s="272"/>
    </row>
    <row r="129" spans="1:5" ht="12.75" hidden="1" customHeight="1" x14ac:dyDescent="0.2">
      <c r="A129" s="816"/>
      <c r="B129" s="817"/>
      <c r="C129" s="273"/>
      <c r="D129" s="274"/>
      <c r="E129" s="275"/>
    </row>
    <row r="130" spans="1:5" ht="12.75" hidden="1" customHeight="1" x14ac:dyDescent="0.2">
      <c r="A130" s="816"/>
      <c r="B130" s="817"/>
      <c r="C130" s="273"/>
      <c r="D130" s="274"/>
      <c r="E130" s="275"/>
    </row>
    <row r="131" spans="1:5" ht="12.75" hidden="1" customHeight="1" x14ac:dyDescent="0.2">
      <c r="A131" s="816"/>
      <c r="B131" s="817"/>
      <c r="C131" s="273"/>
      <c r="D131" s="274"/>
      <c r="E131" s="275"/>
    </row>
    <row r="132" spans="1:5" ht="12.75" hidden="1" customHeight="1" x14ac:dyDescent="0.2">
      <c r="A132" s="818"/>
      <c r="B132" s="819"/>
      <c r="C132" s="9"/>
      <c r="D132" s="10"/>
      <c r="E132" s="275"/>
    </row>
    <row r="133" spans="1:5" ht="13.5" hidden="1" customHeight="1" thickBot="1" x14ac:dyDescent="0.25">
      <c r="A133" s="820"/>
      <c r="B133" s="821"/>
      <c r="C133" s="276"/>
      <c r="D133" s="277"/>
      <c r="E133" s="278"/>
    </row>
    <row r="134" spans="1:5" ht="13.5" hidden="1" thickBot="1" x14ac:dyDescent="0.25">
      <c r="A134" s="822"/>
      <c r="B134" s="823"/>
      <c r="C134" s="823"/>
      <c r="D134" s="824"/>
      <c r="E134" s="11"/>
    </row>
    <row r="135" spans="1:5" hidden="1" x14ac:dyDescent="0.2">
      <c r="A135" s="7"/>
      <c r="B135" s="7"/>
      <c r="C135" s="7"/>
      <c r="D135" s="7"/>
      <c r="E135" s="7"/>
    </row>
    <row r="136" spans="1:5" hidden="1" x14ac:dyDescent="0.2">
      <c r="A136" s="392"/>
      <c r="B136" s="825"/>
      <c r="C136" s="825"/>
      <c r="D136" s="25"/>
      <c r="E136" s="25"/>
    </row>
    <row r="137" spans="1:5" ht="13.5" hidden="1" thickBot="1" x14ac:dyDescent="0.25">
      <c r="A137" s="798"/>
      <c r="B137" s="799"/>
      <c r="C137" s="799"/>
      <c r="D137" s="799"/>
      <c r="E137" s="800"/>
    </row>
    <row r="138" spans="1:5" ht="13.5" hidden="1" thickBot="1" x14ac:dyDescent="0.25">
      <c r="A138" s="279"/>
      <c r="B138" s="801"/>
      <c r="C138" s="802"/>
      <c r="D138" s="803"/>
      <c r="E138" s="17"/>
    </row>
    <row r="139" spans="1:5" hidden="1" x14ac:dyDescent="0.2">
      <c r="A139" s="280"/>
      <c r="B139" s="804"/>
      <c r="C139" s="805"/>
      <c r="D139" s="806"/>
      <c r="E139" s="281"/>
    </row>
    <row r="140" spans="1:5" hidden="1" x14ac:dyDescent="0.2">
      <c r="A140" s="282"/>
      <c r="B140" s="807"/>
      <c r="C140" s="808"/>
      <c r="D140" s="809"/>
      <c r="E140" s="283"/>
    </row>
    <row r="141" spans="1:5" ht="13.5" hidden="1" thickBot="1" x14ac:dyDescent="0.25">
      <c r="A141" s="282"/>
      <c r="B141" s="810"/>
      <c r="C141" s="811"/>
      <c r="D141" s="812"/>
      <c r="E141" s="283"/>
    </row>
    <row r="142" spans="1:5" ht="13.5" hidden="1" thickBot="1" x14ac:dyDescent="0.25">
      <c r="A142" s="813"/>
      <c r="B142" s="814"/>
      <c r="C142" s="814"/>
      <c r="D142" s="815"/>
      <c r="E142" s="11"/>
    </row>
    <row r="143" spans="1:5" hidden="1" x14ac:dyDescent="0.2">
      <c r="A143" s="284"/>
      <c r="B143" s="7"/>
      <c r="C143" s="7"/>
      <c r="D143" s="7"/>
      <c r="E143" s="7"/>
    </row>
    <row r="144" spans="1:5" hidden="1" x14ac:dyDescent="0.2">
      <c r="A144" s="7"/>
      <c r="B144" s="7"/>
      <c r="C144" s="7"/>
      <c r="D144" s="7"/>
      <c r="E144" s="7"/>
    </row>
    <row r="145" spans="1:8" hidden="1" x14ac:dyDescent="0.2">
      <c r="A145" s="7"/>
      <c r="B145" s="7"/>
      <c r="C145" s="7"/>
      <c r="D145" s="7"/>
      <c r="E145" s="7"/>
    </row>
    <row r="146" spans="1:8" x14ac:dyDescent="0.2">
      <c r="A146" s="13"/>
      <c r="B146" s="13"/>
      <c r="C146" s="7"/>
      <c r="D146" s="7"/>
      <c r="E146" s="30"/>
      <c r="F146" s="4"/>
    </row>
    <row r="147" spans="1:8" x14ac:dyDescent="0.2">
      <c r="A147" s="14"/>
      <c r="B147" s="13"/>
      <c r="C147" s="7"/>
      <c r="D147" s="7"/>
      <c r="E147" s="69"/>
      <c r="F147" s="4"/>
      <c r="H147" s="4"/>
    </row>
    <row r="148" spans="1:8" x14ac:dyDescent="0.2">
      <c r="A148" s="7"/>
      <c r="B148" s="7"/>
      <c r="C148" s="7"/>
      <c r="D148" s="7"/>
      <c r="E148" s="15"/>
      <c r="H148" s="4"/>
    </row>
    <row r="149" spans="1:8" x14ac:dyDescent="0.2">
      <c r="A149" s="7"/>
      <c r="B149" s="7"/>
      <c r="C149" s="7"/>
      <c r="D149" s="7"/>
      <c r="E149" s="15"/>
    </row>
    <row r="150" spans="1:8" x14ac:dyDescent="0.2">
      <c r="A150" s="4"/>
      <c r="E150" s="4"/>
    </row>
    <row r="151" spans="1:8" x14ac:dyDescent="0.2">
      <c r="A151" s="4"/>
    </row>
  </sheetData>
  <sheetProtection sheet="1" objects="1" scenarios="1"/>
  <mergeCells count="115">
    <mergeCell ref="A1:E1"/>
    <mergeCell ref="A3:E3"/>
    <mergeCell ref="B4:D4"/>
    <mergeCell ref="B5:D5"/>
    <mergeCell ref="B6:D6"/>
    <mergeCell ref="B7:D7"/>
    <mergeCell ref="B16:C16"/>
    <mergeCell ref="B17:C17"/>
    <mergeCell ref="B18:C18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A72:E72"/>
    <mergeCell ref="B74:C74"/>
    <mergeCell ref="B75:C75"/>
    <mergeCell ref="B76:C76"/>
    <mergeCell ref="B77:C77"/>
    <mergeCell ref="B78:C78"/>
    <mergeCell ref="B65:C65"/>
    <mergeCell ref="B66:C66"/>
    <mergeCell ref="B67:C67"/>
    <mergeCell ref="B68:C68"/>
    <mergeCell ref="B69:C69"/>
    <mergeCell ref="A70:C70"/>
    <mergeCell ref="B87:C87"/>
    <mergeCell ref="B88:C88"/>
    <mergeCell ref="B89:C89"/>
    <mergeCell ref="A90:C90"/>
    <mergeCell ref="A92:E92"/>
    <mergeCell ref="B94:C94"/>
    <mergeCell ref="B79:C79"/>
    <mergeCell ref="B80:C80"/>
    <mergeCell ref="A81:C81"/>
    <mergeCell ref="B83:C83"/>
    <mergeCell ref="B84:C84"/>
    <mergeCell ref="A85:C85"/>
    <mergeCell ref="A102:E102"/>
    <mergeCell ref="C104:D104"/>
    <mergeCell ref="A111:B111"/>
    <mergeCell ref="A112:D112"/>
    <mergeCell ref="A114:E114"/>
    <mergeCell ref="A116:D116"/>
    <mergeCell ref="B95:C95"/>
    <mergeCell ref="B96:C96"/>
    <mergeCell ref="B97:C97"/>
    <mergeCell ref="B98:C98"/>
    <mergeCell ref="B99:C99"/>
    <mergeCell ref="A100:C100"/>
    <mergeCell ref="B123:D123"/>
    <mergeCell ref="A124:D124"/>
    <mergeCell ref="A125:D125"/>
    <mergeCell ref="B126:C126"/>
    <mergeCell ref="A127:B127"/>
    <mergeCell ref="A128:B128"/>
    <mergeCell ref="B117:D117"/>
    <mergeCell ref="B118:D118"/>
    <mergeCell ref="B119:D119"/>
    <mergeCell ref="B120:D120"/>
    <mergeCell ref="B121:D121"/>
    <mergeCell ref="B122:D122"/>
    <mergeCell ref="A142:D142"/>
    <mergeCell ref="B136:C136"/>
    <mergeCell ref="A137:E137"/>
    <mergeCell ref="B138:D138"/>
    <mergeCell ref="B139:D139"/>
    <mergeCell ref="B140:D140"/>
    <mergeCell ref="B141:D141"/>
    <mergeCell ref="A129:B129"/>
    <mergeCell ref="A130:B130"/>
    <mergeCell ref="A131:B131"/>
    <mergeCell ref="A132:B132"/>
    <mergeCell ref="A133:B133"/>
    <mergeCell ref="A134:D134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84" sqref="D84:E84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9" x14ac:dyDescent="0.2">
      <c r="A1" s="752" t="str">
        <f>'BASE PLANILHAS'!A1:E1</f>
        <v>ANEXO VI - PLANILHA DE COMPOSIÇÃO DE CUSTOS</v>
      </c>
      <c r="B1" s="753"/>
      <c r="C1" s="753"/>
      <c r="D1" s="753"/>
      <c r="E1" s="754"/>
    </row>
    <row r="2" spans="1:9" ht="13.5" thickBot="1" x14ac:dyDescent="0.25">
      <c r="A2" s="174"/>
      <c r="B2" s="221"/>
      <c r="C2" s="221"/>
      <c r="D2" s="222"/>
      <c r="E2" s="223"/>
      <c r="F2" s="54"/>
      <c r="G2" s="54"/>
      <c r="H2" s="54"/>
    </row>
    <row r="3" spans="1:9" ht="13.5" thickBot="1" x14ac:dyDescent="0.25">
      <c r="A3" s="755" t="str">
        <f>'BASE PLANILHAS'!A3:E3</f>
        <v>Dados para composição dos custos referentes à mão-de-obra</v>
      </c>
      <c r="B3" s="756"/>
      <c r="C3" s="756"/>
      <c r="D3" s="756"/>
      <c r="E3" s="757"/>
      <c r="F3" s="54"/>
      <c r="G3" s="54"/>
      <c r="H3" s="54"/>
    </row>
    <row r="4" spans="1:9" x14ac:dyDescent="0.2">
      <c r="A4" s="64" t="str">
        <f>'BASE PLANILHAS'!A4</f>
        <v>A</v>
      </c>
      <c r="B4" s="758" t="str">
        <f>'BASE PLANILHAS'!B4:D4</f>
        <v>Localidade</v>
      </c>
      <c r="C4" s="759"/>
      <c r="D4" s="760"/>
      <c r="E4" s="297" t="str">
        <f>CCT!A89</f>
        <v>Ipatinga</v>
      </c>
      <c r="F4" s="54"/>
      <c r="G4" s="54"/>
      <c r="H4" s="54"/>
    </row>
    <row r="5" spans="1:9" x14ac:dyDescent="0.2">
      <c r="A5" s="34" t="str">
        <f>'BASE PLANILHAS'!A5</f>
        <v>B</v>
      </c>
      <c r="B5" s="761" t="str">
        <f>'BASE PLANILHAS'!B5:D5</f>
        <v>Tipo de serviço</v>
      </c>
      <c r="C5" s="762"/>
      <c r="D5" s="763"/>
      <c r="E5" s="33" t="str">
        <f>'BASE PLANILHAS'!E5</f>
        <v>Apoio Administrativo</v>
      </c>
      <c r="F5" s="54"/>
      <c r="G5" s="54"/>
      <c r="H5" s="54"/>
    </row>
    <row r="6" spans="1:9" x14ac:dyDescent="0.2">
      <c r="A6" s="34" t="str">
        <f>'BASE PLANILHAS'!A6</f>
        <v>C</v>
      </c>
      <c r="B6" s="745" t="str">
        <f>'BASE PLANILHAS'!B6:D6</f>
        <v>Salário Nominativo da Categoria Profissional</v>
      </c>
      <c r="C6" s="746"/>
      <c r="D6" s="747"/>
      <c r="E6" s="297">
        <f>CCT!H89</f>
        <v>1511.38</v>
      </c>
      <c r="F6" s="54"/>
      <c r="G6" s="54"/>
      <c r="H6" s="54"/>
    </row>
    <row r="7" spans="1:9" x14ac:dyDescent="0.2">
      <c r="A7" s="34" t="str">
        <f>'BASE PLANILHAS'!A7</f>
        <v>D</v>
      </c>
      <c r="B7" s="745" t="str">
        <f>'BASE PLANILHAS'!B7:D7</f>
        <v>Categoria profissional (vinculada à execução contratual)</v>
      </c>
      <c r="C7" s="746"/>
      <c r="D7" s="747"/>
      <c r="E7" s="298" t="str">
        <f>CCT!B89</f>
        <v>Recepcionista - 150h</v>
      </c>
      <c r="G7" s="1"/>
    </row>
    <row r="8" spans="1:9" ht="13.5" thickBot="1" x14ac:dyDescent="0.25">
      <c r="A8" s="36" t="str">
        <f>'BASE PLANILHAS'!A8</f>
        <v>E</v>
      </c>
      <c r="B8" s="764" t="str">
        <f>'BASE PLANILHAS'!B8:D8</f>
        <v>Data base da categoria (dia/mês/ano)</v>
      </c>
      <c r="C8" s="765"/>
      <c r="D8" s="766"/>
      <c r="E8" s="225">
        <f>CCT!P89</f>
        <v>43101</v>
      </c>
      <c r="F8" s="63"/>
    </row>
    <row r="9" spans="1:9" x14ac:dyDescent="0.2">
      <c r="A9" s="226"/>
      <c r="B9" s="100"/>
      <c r="C9" s="100"/>
      <c r="D9" s="100"/>
      <c r="E9" s="227"/>
      <c r="F9" s="63"/>
      <c r="H9" s="1"/>
    </row>
    <row r="10" spans="1:9" x14ac:dyDescent="0.2">
      <c r="A10" s="711" t="str">
        <f>'BASE PLANILHAS'!A10:E10</f>
        <v>MÓDULO 1 - COMPOSIÇÃO DA REMUNERAÇÃO</v>
      </c>
      <c r="B10" s="712"/>
      <c r="C10" s="712"/>
      <c r="D10" s="712"/>
      <c r="E10" s="713"/>
      <c r="F10" s="70"/>
    </row>
    <row r="11" spans="1:9" ht="13.5" thickBot="1" x14ac:dyDescent="0.25">
      <c r="A11" s="37"/>
      <c r="B11" s="38"/>
      <c r="C11" s="38"/>
      <c r="D11" s="38"/>
      <c r="E11" s="39"/>
      <c r="F11" s="1"/>
    </row>
    <row r="12" spans="1:9" ht="13.5" thickBot="1" x14ac:dyDescent="0.25">
      <c r="A12" s="214">
        <f>'BASE PLANILHAS'!A12</f>
        <v>1</v>
      </c>
      <c r="B12" s="696" t="str">
        <f>'BASE PLANILHAS'!B12:C12</f>
        <v>Composição da Remuneração</v>
      </c>
      <c r="C12" s="698"/>
      <c r="D12" s="384" t="str">
        <f>'BASE PLANILHAS'!D12</f>
        <v>Referência</v>
      </c>
      <c r="E12" s="384" t="str">
        <f>'BASE PLANILHAS'!E12</f>
        <v>Valor (R$)</v>
      </c>
      <c r="G12" s="1"/>
      <c r="I12" s="1"/>
    </row>
    <row r="13" spans="1:9" x14ac:dyDescent="0.2">
      <c r="A13" s="40" t="str">
        <f>'BASE PLANILHAS'!A13</f>
        <v>A</v>
      </c>
      <c r="B13" s="720" t="str">
        <f>'BASE PLANILHAS'!B13:C13</f>
        <v>Salário Base</v>
      </c>
      <c r="C13" s="721"/>
      <c r="D13" s="83">
        <v>1</v>
      </c>
      <c r="E13" s="41">
        <f>E6*D13</f>
        <v>1511.38</v>
      </c>
    </row>
    <row r="14" spans="1:9" x14ac:dyDescent="0.2">
      <c r="A14" s="34" t="str">
        <f>'BASE PLANILHAS'!A14</f>
        <v>B</v>
      </c>
      <c r="B14" s="699" t="str">
        <f>'BASE PLANILHAS'!B14:C14</f>
        <v xml:space="preserve">Adicional Periculosidade </v>
      </c>
      <c r="C14" s="700"/>
      <c r="D14" s="291">
        <v>0</v>
      </c>
      <c r="E14" s="216">
        <f t="shared" ref="E14:E17" si="0">D14*$E$13</f>
        <v>0</v>
      </c>
      <c r="G14" s="1"/>
    </row>
    <row r="15" spans="1:9" x14ac:dyDescent="0.2">
      <c r="A15" s="34" t="str">
        <f>'BASE PLANILHAS'!A15</f>
        <v>C</v>
      </c>
      <c r="B15" s="699" t="str">
        <f>'BASE PLANILHAS'!B15:C15</f>
        <v>Adicional Insalubridade</v>
      </c>
      <c r="C15" s="700"/>
      <c r="D15" s="296">
        <v>0</v>
      </c>
      <c r="E15" s="55">
        <f>D15*$D$13</f>
        <v>0</v>
      </c>
      <c r="G15" s="1"/>
    </row>
    <row r="16" spans="1:9" x14ac:dyDescent="0.2">
      <c r="A16" s="34" t="str">
        <f>'BASE PLANILHAS'!A16</f>
        <v>D</v>
      </c>
      <c r="B16" s="701" t="str">
        <f>'BASE PLANILHAS'!B16:C16</f>
        <v>Adicional Noturno</v>
      </c>
      <c r="C16" s="702"/>
      <c r="D16" s="42">
        <v>0</v>
      </c>
      <c r="E16" s="216">
        <f t="shared" si="0"/>
        <v>0</v>
      </c>
      <c r="G16" s="1"/>
    </row>
    <row r="17" spans="1:9" x14ac:dyDescent="0.2">
      <c r="A17" s="34" t="str">
        <f>'BASE PLANILHAS'!A17</f>
        <v>E</v>
      </c>
      <c r="B17" s="699" t="str">
        <f>'BASE PLANILHAS'!B17:C17</f>
        <v>Adicional de Hora Noturna Reduzida</v>
      </c>
      <c r="C17" s="700"/>
      <c r="D17" s="42">
        <v>0</v>
      </c>
      <c r="E17" s="216">
        <f t="shared" si="0"/>
        <v>0</v>
      </c>
    </row>
    <row r="18" spans="1:9" x14ac:dyDescent="0.2">
      <c r="A18" s="34" t="str">
        <f>'BASE PLANILHAS'!A18</f>
        <v>F</v>
      </c>
      <c r="B18" s="699" t="str">
        <f>'BASE PLANILHAS'!B18:C18</f>
        <v>Intervalo Intrajornada</v>
      </c>
      <c r="C18" s="700"/>
      <c r="D18" s="291">
        <v>0</v>
      </c>
      <c r="E18" s="216">
        <f>D18*$E$13</f>
        <v>0</v>
      </c>
    </row>
    <row r="19" spans="1:9" x14ac:dyDescent="0.2">
      <c r="A19" s="64" t="str">
        <f>'BASE PLANILHAS'!A19</f>
        <v>G</v>
      </c>
      <c r="B19" s="701" t="str">
        <f>'BASE PLANILHAS'!B19:C19</f>
        <v>Feriado Nacional - Súmula 444/2012 - TST</v>
      </c>
      <c r="C19" s="702"/>
      <c r="D19" s="291">
        <v>0</v>
      </c>
      <c r="E19" s="216">
        <f>D19*$E$13</f>
        <v>0</v>
      </c>
    </row>
    <row r="20" spans="1:9" ht="13.5" thickBot="1" x14ac:dyDescent="0.25">
      <c r="A20" s="36" t="str">
        <f>'BASE PLANILHAS'!A20</f>
        <v>H</v>
      </c>
      <c r="B20" s="716" t="str">
        <f>'BASE PLANILHAS'!B20:C20</f>
        <v>Adicional de Acúmulo de função</v>
      </c>
      <c r="C20" s="717"/>
      <c r="D20" s="42">
        <v>0</v>
      </c>
      <c r="E20" s="215">
        <f>D20*$E$13</f>
        <v>0</v>
      </c>
    </row>
    <row r="21" spans="1:9" ht="13.5" thickBot="1" x14ac:dyDescent="0.25">
      <c r="A21" s="696" t="str">
        <f>'BASE PLANILHAS'!A21:D21</f>
        <v>Total do Módulo 1</v>
      </c>
      <c r="B21" s="697"/>
      <c r="C21" s="697"/>
      <c r="D21" s="698"/>
      <c r="E21" s="51">
        <f>SUM(E13:E20)</f>
        <v>1511.38</v>
      </c>
    </row>
    <row r="22" spans="1:9" x14ac:dyDescent="0.2">
      <c r="A22" s="390"/>
      <c r="B22" s="391"/>
      <c r="C22" s="391"/>
      <c r="D22" s="391"/>
      <c r="E22" s="44"/>
      <c r="F22" s="1"/>
    </row>
    <row r="23" spans="1:9" x14ac:dyDescent="0.2">
      <c r="A23" s="711" t="str">
        <f>'BASE PLANILHAS'!A23:E23</f>
        <v>MÓDULO 2 – ENCARGOS E BENEFÍCIOS MENSAIS E DIÁRIOS</v>
      </c>
      <c r="B23" s="712"/>
      <c r="C23" s="712"/>
      <c r="D23" s="712"/>
      <c r="E23" s="713"/>
      <c r="F23" s="1"/>
    </row>
    <row r="24" spans="1:9" ht="13.5" thickBot="1" x14ac:dyDescent="0.25">
      <c r="A24" s="387"/>
      <c r="B24" s="388"/>
      <c r="C24" s="388"/>
      <c r="D24" s="388"/>
      <c r="E24" s="389"/>
      <c r="F24" s="1"/>
    </row>
    <row r="25" spans="1:9" ht="13.5" thickBot="1" x14ac:dyDescent="0.25">
      <c r="A25" s="214" t="str">
        <f>'BASE PLANILHAS'!A25</f>
        <v>2.1</v>
      </c>
      <c r="B25" s="696" t="str">
        <f>'BASE PLANILHAS'!B25:C25</f>
        <v>Submódulo 2.1 - Encargos Previdenciários, FGTS e Outras Contribuições</v>
      </c>
      <c r="C25" s="698"/>
      <c r="D25" s="214" t="str">
        <f>'BASE PLANILHAS'!D25</f>
        <v>Referência</v>
      </c>
      <c r="E25" s="214" t="str">
        <f>'BASE PLANILHAS'!E25</f>
        <v>Valor (R$)</v>
      </c>
    </row>
    <row r="26" spans="1:9" x14ac:dyDescent="0.2">
      <c r="A26" s="40" t="str">
        <f>'BASE PLANILHAS'!A26</f>
        <v>A</v>
      </c>
      <c r="B26" s="708" t="str">
        <f>'BASE PLANILHAS'!B26:C26</f>
        <v>INSS</v>
      </c>
      <c r="C26" s="710"/>
      <c r="D26" s="73">
        <f>'BASE PLANILHAS'!D26</f>
        <v>0.2</v>
      </c>
      <c r="E26" s="74">
        <f>$E$21*D26</f>
        <v>302.27600000000001</v>
      </c>
    </row>
    <row r="27" spans="1:9" x14ac:dyDescent="0.2">
      <c r="A27" s="34" t="str">
        <f>'BASE PLANILHAS'!A27</f>
        <v>B</v>
      </c>
      <c r="B27" s="701" t="str">
        <f>'BASE PLANILHAS'!B27:C27</f>
        <v>SESI OU SENAC</v>
      </c>
      <c r="C27" s="702"/>
      <c r="D27" s="18">
        <f>'BASE PLANILHAS'!D27</f>
        <v>1.4999999999999999E-2</v>
      </c>
      <c r="E27" s="23">
        <f>$E$21*D27</f>
        <v>22.6707</v>
      </c>
    </row>
    <row r="28" spans="1:9" x14ac:dyDescent="0.2">
      <c r="A28" s="34" t="str">
        <f>'BASE PLANILHAS'!A28</f>
        <v>C</v>
      </c>
      <c r="B28" s="748" t="str">
        <f>'BASE PLANILHAS'!B28:C28</f>
        <v>SENAI OU SENAC</v>
      </c>
      <c r="C28" s="749"/>
      <c r="D28" s="18">
        <f>'BASE PLANILHAS'!D28</f>
        <v>0.01</v>
      </c>
      <c r="E28" s="23">
        <f>$E$21*D28</f>
        <v>15.113800000000001</v>
      </c>
    </row>
    <row r="29" spans="1:9" x14ac:dyDescent="0.2">
      <c r="A29" s="34" t="str">
        <f>'BASE PLANILHAS'!A29</f>
        <v>D</v>
      </c>
      <c r="B29" s="699" t="str">
        <f>'BASE PLANILHAS'!B29:C29</f>
        <v>INCRA</v>
      </c>
      <c r="C29" s="700"/>
      <c r="D29" s="18">
        <f>'BASE PLANILHAS'!D29</f>
        <v>2E-3</v>
      </c>
      <c r="E29" s="23">
        <f t="shared" ref="E29:E32" si="1">$E$21*D29</f>
        <v>3.0227600000000003</v>
      </c>
    </row>
    <row r="30" spans="1:9" x14ac:dyDescent="0.2">
      <c r="A30" s="34" t="str">
        <f>'BASE PLANILHAS'!A30</f>
        <v>E</v>
      </c>
      <c r="B30" s="699" t="str">
        <f>'BASE PLANILHAS'!B30:C30</f>
        <v>Salário Educação</v>
      </c>
      <c r="C30" s="700"/>
      <c r="D30" s="18">
        <f>'BASE PLANILHAS'!D30</f>
        <v>2.5000000000000001E-2</v>
      </c>
      <c r="E30" s="23">
        <f t="shared" si="1"/>
        <v>37.784500000000001</v>
      </c>
    </row>
    <row r="31" spans="1:9" x14ac:dyDescent="0.2">
      <c r="A31" s="34" t="str">
        <f>'BASE PLANILHAS'!A31</f>
        <v>F</v>
      </c>
      <c r="B31" s="699" t="str">
        <f>'BASE PLANILHAS'!B31:C31</f>
        <v>FGTS</v>
      </c>
      <c r="C31" s="700"/>
      <c r="D31" s="18">
        <f>'BASE PLANILHAS'!D31</f>
        <v>0.08</v>
      </c>
      <c r="E31" s="23">
        <f t="shared" si="1"/>
        <v>120.91040000000001</v>
      </c>
    </row>
    <row r="32" spans="1:9" x14ac:dyDescent="0.2">
      <c r="A32" s="34" t="str">
        <f>'BASE PLANILHAS'!A32</f>
        <v>G</v>
      </c>
      <c r="B32" s="699" t="str">
        <f>'BASE PLANILHAS'!B32:C32</f>
        <v>RAT</v>
      </c>
      <c r="C32" s="700"/>
      <c r="D32" s="18">
        <f>'BASE PLANILHAS'!D32</f>
        <v>0.03</v>
      </c>
      <c r="E32" s="23">
        <f t="shared" si="1"/>
        <v>45.3414</v>
      </c>
      <c r="I32" s="1"/>
    </row>
    <row r="33" spans="1:14" ht="13.5" thickBot="1" x14ac:dyDescent="0.25">
      <c r="A33" s="34" t="str">
        <f>'BASE PLANILHAS'!A33</f>
        <v>H</v>
      </c>
      <c r="B33" s="701" t="str">
        <f>'BASE PLANILHAS'!B33:C33</f>
        <v>SEBRAE</v>
      </c>
      <c r="C33" s="702"/>
      <c r="D33" s="18">
        <f>'BASE PLANILHAS'!D33</f>
        <v>6.0000000000000001E-3</v>
      </c>
      <c r="E33" s="23">
        <f>$E$21*D33</f>
        <v>9.0682800000000015</v>
      </c>
    </row>
    <row r="34" spans="1:14" ht="13.5" thickBot="1" x14ac:dyDescent="0.25">
      <c r="A34" s="696" t="str">
        <f>'BASE PLANILHAS'!A34:C34</f>
        <v>Total do Submódulo 2.1</v>
      </c>
      <c r="B34" s="697"/>
      <c r="C34" s="698"/>
      <c r="D34" s="50">
        <f>'BASE PLANILHAS'!D34</f>
        <v>0.3680000000000001</v>
      </c>
      <c r="E34" s="51">
        <f>SUM(E26:E33)</f>
        <v>556.18784000000005</v>
      </c>
      <c r="F34" s="1"/>
      <c r="G34" s="66"/>
    </row>
    <row r="35" spans="1:14" ht="13.5" thickBot="1" x14ac:dyDescent="0.25">
      <c r="A35" s="382"/>
      <c r="B35" s="383"/>
      <c r="C35" s="383"/>
      <c r="D35" s="236"/>
      <c r="E35" s="45"/>
      <c r="F35" s="1"/>
      <c r="G35" s="66"/>
    </row>
    <row r="36" spans="1:14" ht="13.5" thickBot="1" x14ac:dyDescent="0.25">
      <c r="A36" s="214" t="str">
        <f>'BASE PLANILHAS'!A36</f>
        <v>2.2</v>
      </c>
      <c r="B36" s="696" t="str">
        <f>'BASE PLANILHAS'!B36:C36</f>
        <v>Submódulo 2.2 - 13º Salário, Férias e Adicional de Férias</v>
      </c>
      <c r="C36" s="698"/>
      <c r="D36" s="214" t="str">
        <f>'BASE PLANILHAS'!D36</f>
        <v>Referência</v>
      </c>
      <c r="E36" s="384" t="str">
        <f>'BASE PLANILHAS'!E36</f>
        <v>Valor (R$)</v>
      </c>
    </row>
    <row r="37" spans="1:14" x14ac:dyDescent="0.2">
      <c r="A37" s="32" t="str">
        <f>'BASE PLANILHAS'!A37</f>
        <v>A</v>
      </c>
      <c r="B37" s="701" t="str">
        <f>'BASE PLANILHAS'!B37:C37</f>
        <v>13º salário (titular)</v>
      </c>
      <c r="C37" s="702"/>
      <c r="D37" s="65">
        <f>'BASE PLANILHAS'!D37</f>
        <v>8.3333333333333329E-2</v>
      </c>
      <c r="E37" s="41">
        <f>$E$21*D37</f>
        <v>125.94833333333334</v>
      </c>
      <c r="F37" s="1"/>
    </row>
    <row r="38" spans="1:14" ht="13.5" thickBot="1" x14ac:dyDescent="0.25">
      <c r="A38" s="36" t="str">
        <f>'BASE PLANILHAS'!A38</f>
        <v>B</v>
      </c>
      <c r="B38" s="716" t="str">
        <f>'BASE PLANILHAS'!B38:C38</f>
        <v>Férias e Adicional de Férias (titular)</v>
      </c>
      <c r="C38" s="717"/>
      <c r="D38" s="71">
        <f>'BASE PLANILHAS'!D38</f>
        <v>0.1111111111111111</v>
      </c>
      <c r="E38" s="72">
        <f>D38*$E$21</f>
        <v>167.93111111111111</v>
      </c>
      <c r="F38" s="1"/>
      <c r="H38" s="1"/>
    </row>
    <row r="39" spans="1:14" ht="13.5" thickBot="1" x14ac:dyDescent="0.25">
      <c r="A39" s="67"/>
      <c r="B39" s="696" t="str">
        <f>'BASE PLANILHAS'!B39:C39</f>
        <v>Subtotal</v>
      </c>
      <c r="C39" s="698"/>
      <c r="D39" s="16">
        <f>'BASE PLANILHAS'!D39</f>
        <v>0.19444444444444442</v>
      </c>
      <c r="E39" s="45">
        <f>D39*$E$21</f>
        <v>293.8794444444444</v>
      </c>
      <c r="F39" s="1"/>
      <c r="H39" s="1"/>
    </row>
    <row r="40" spans="1:14" ht="13.5" thickBot="1" x14ac:dyDescent="0.25">
      <c r="A40" s="214" t="str">
        <f>'BASE PLANILHAS'!A40</f>
        <v>C</v>
      </c>
      <c r="B40" s="750" t="str">
        <f>'BASE PLANILHAS'!B40:C40</f>
        <v>Incidência do Submódulo 2.1 sobre 13º Salário, Férias e Adicional de Férias</v>
      </c>
      <c r="C40" s="751"/>
      <c r="D40" s="46">
        <f>'BASE PLANILHAS'!D40</f>
        <v>7.1555555555555567E-2</v>
      </c>
      <c r="E40" s="47">
        <f>D40*$E$21</f>
        <v>108.14763555555558</v>
      </c>
      <c r="F40" s="29"/>
      <c r="H40" s="1"/>
    </row>
    <row r="41" spans="1:14" ht="13.5" thickBot="1" x14ac:dyDescent="0.25">
      <c r="A41" s="696" t="str">
        <f>'BASE PLANILHAS'!A41:C41</f>
        <v>Total do Submódulo 2.2</v>
      </c>
      <c r="B41" s="697"/>
      <c r="C41" s="698"/>
      <c r="D41" s="48">
        <f>'BASE PLANILHAS'!D41</f>
        <v>0.26600000000000001</v>
      </c>
      <c r="E41" s="49">
        <f>SUM(E39:E40)</f>
        <v>402.02707999999996</v>
      </c>
      <c r="F41" s="29"/>
    </row>
    <row r="42" spans="1:14" ht="13.5" thickBot="1" x14ac:dyDescent="0.25">
      <c r="A42" s="237"/>
      <c r="B42" s="238"/>
      <c r="C42" s="238"/>
      <c r="D42" s="238"/>
      <c r="E42" s="239"/>
      <c r="F42" s="1"/>
    </row>
    <row r="43" spans="1:14" ht="13.5" thickBot="1" x14ac:dyDescent="0.25">
      <c r="A43" s="52" t="str">
        <f>'BASE PLANILHAS'!A43</f>
        <v>2.3</v>
      </c>
      <c r="B43" s="696" t="str">
        <f>'BASE PLANILHAS'!B43:C43</f>
        <v>Submódulo 2.3 - Benefícios Mensais e Diários</v>
      </c>
      <c r="C43" s="698"/>
      <c r="D43" s="384" t="str">
        <f>'BASE PLANILHAS'!D43</f>
        <v>Referência</v>
      </c>
      <c r="E43" s="384" t="str">
        <f>'BASE PLANILHAS'!E43</f>
        <v>Valor (R$)</v>
      </c>
    </row>
    <row r="44" spans="1:14" x14ac:dyDescent="0.2">
      <c r="A44" s="32" t="str">
        <f>'BASE PLANILHAS'!A44</f>
        <v>A</v>
      </c>
      <c r="B44" s="708" t="str">
        <f>'BASE PLANILHAS'!B44:C44</f>
        <v>Vale - Transporte (Descontada parcela do empregado)</v>
      </c>
      <c r="C44" s="710"/>
      <c r="D44" s="292">
        <f>VT!D30</f>
        <v>4.05</v>
      </c>
      <c r="E44" s="78">
        <f>(2*$D$44*20*$D$13)-(IF($E$13*6%&lt;=(2*$D$44*20*$D$13),$E$13*6%,(2*$D$44*20*$D$13)))</f>
        <v>71.3172</v>
      </c>
      <c r="F44" s="19"/>
      <c r="N44" s="4"/>
    </row>
    <row r="45" spans="1:14" x14ac:dyDescent="0.2">
      <c r="A45" s="34" t="str">
        <f>'BASE PLANILHAS'!A45</f>
        <v>B</v>
      </c>
      <c r="B45" s="701" t="str">
        <f>'BASE PLANILHAS'!B45:C45</f>
        <v>Vale - Alimentação (Descontada parcela do empregado)</v>
      </c>
      <c r="C45" s="702"/>
      <c r="D45" s="293">
        <f>CCT!I89</f>
        <v>19.899999999999999</v>
      </c>
      <c r="E45" s="78">
        <f>(D45*20-1)*D13</f>
        <v>397</v>
      </c>
      <c r="F45" s="19"/>
    </row>
    <row r="46" spans="1:14" x14ac:dyDescent="0.2">
      <c r="A46" s="34" t="str">
        <f>'BASE PLANILHAS'!A46</f>
        <v>C</v>
      </c>
      <c r="B46" s="699" t="str">
        <f>'BASE PLANILHAS'!B46:C46</f>
        <v>Cesta Básica</v>
      </c>
      <c r="C46" s="700"/>
      <c r="D46" s="293">
        <f>CCT!J89</f>
        <v>0</v>
      </c>
      <c r="E46" s="78">
        <f>$D46*$D$13</f>
        <v>0</v>
      </c>
      <c r="F46" s="19"/>
    </row>
    <row r="47" spans="1:14" x14ac:dyDescent="0.2">
      <c r="A47" s="34" t="str">
        <f>'BASE PLANILHAS'!A47</f>
        <v>D</v>
      </c>
      <c r="B47" s="701" t="str">
        <f>'BASE PLANILHAS'!B47:C47</f>
        <v>PAF</v>
      </c>
      <c r="C47" s="702"/>
      <c r="D47" s="293">
        <f>CCT!K89</f>
        <v>32.619999999999997</v>
      </c>
      <c r="E47" s="78">
        <f t="shared" ref="E47:E51" si="2">$D47*$D$13</f>
        <v>32.619999999999997</v>
      </c>
      <c r="F47" s="19"/>
    </row>
    <row r="48" spans="1:14" x14ac:dyDescent="0.2">
      <c r="A48" s="34" t="str">
        <f>'BASE PLANILHAS'!A48</f>
        <v>E</v>
      </c>
      <c r="B48" s="699" t="str">
        <f>'BASE PLANILHAS'!B48:C48</f>
        <v>PQM</v>
      </c>
      <c r="C48" s="700"/>
      <c r="D48" s="367">
        <f>CCT!L89</f>
        <v>0</v>
      </c>
      <c r="E48" s="78">
        <f t="shared" si="2"/>
        <v>0</v>
      </c>
      <c r="F48" s="19"/>
    </row>
    <row r="49" spans="1:8" x14ac:dyDescent="0.2">
      <c r="A49" s="34" t="str">
        <f>'BASE PLANILHAS'!A49</f>
        <v>F</v>
      </c>
      <c r="B49" s="701" t="str">
        <f>'BASE PLANILHAS'!B49:C49</f>
        <v>PAT</v>
      </c>
      <c r="C49" s="702"/>
      <c r="D49" s="367">
        <f>CCT!M89</f>
        <v>0</v>
      </c>
      <c r="E49" s="78">
        <f t="shared" si="2"/>
        <v>0</v>
      </c>
      <c r="F49" s="19"/>
    </row>
    <row r="50" spans="1:8" x14ac:dyDescent="0.2">
      <c r="A50" s="34" t="str">
        <f>'BASE PLANILHAS'!A50</f>
        <v>G</v>
      </c>
      <c r="B50" s="699" t="str">
        <f>'BASE PLANILHAS'!B50:C50</f>
        <v>Seguro de Vida</v>
      </c>
      <c r="C50" s="700"/>
      <c r="D50" s="368">
        <f>CCT!N89</f>
        <v>4.72</v>
      </c>
      <c r="E50" s="78">
        <f t="shared" si="2"/>
        <v>4.72</v>
      </c>
      <c r="F50" s="19"/>
    </row>
    <row r="51" spans="1:8" ht="13.5" thickBot="1" x14ac:dyDescent="0.25">
      <c r="A51" s="36" t="str">
        <f>'BASE PLANILHAS'!A51</f>
        <v>H</v>
      </c>
      <c r="B51" s="703" t="str">
        <f>'BASE PLANILHAS'!B51:C51</f>
        <v>Despesas de Viagem</v>
      </c>
      <c r="C51" s="704"/>
      <c r="D51" s="369">
        <f>CCT!O89</f>
        <v>0</v>
      </c>
      <c r="E51" s="78">
        <f t="shared" si="2"/>
        <v>0</v>
      </c>
      <c r="F51" s="1"/>
    </row>
    <row r="52" spans="1:8" ht="13.5" thickBot="1" x14ac:dyDescent="0.25">
      <c r="A52" s="705" t="str">
        <f>'BASE PLANILHAS'!A52:D52</f>
        <v>Total do Submódulo 2.3</v>
      </c>
      <c r="B52" s="706"/>
      <c r="C52" s="706"/>
      <c r="D52" s="707"/>
      <c r="E52" s="51">
        <f>SUM(E44:E51)</f>
        <v>505.65720000000005</v>
      </c>
      <c r="F52" s="29"/>
    </row>
    <row r="53" spans="1:8" ht="13.5" thickBot="1" x14ac:dyDescent="0.25">
      <c r="A53" s="237"/>
      <c r="B53" s="238"/>
      <c r="C53" s="240"/>
      <c r="D53" s="238"/>
      <c r="E53" s="239"/>
      <c r="F53" s="1"/>
    </row>
    <row r="54" spans="1:8" ht="13.5" thickBot="1" x14ac:dyDescent="0.25">
      <c r="A54" s="214" t="str">
        <f>'BASE PLANILHAS'!A54</f>
        <v>2.4</v>
      </c>
      <c r="B54" s="696" t="str">
        <f>'BASE PLANILHAS'!B54:D54</f>
        <v>Quadro Resumo do Módulo 2 - Encargos e Benefícios Mensais e Diários</v>
      </c>
      <c r="C54" s="697"/>
      <c r="D54" s="698"/>
      <c r="E54" s="214" t="str">
        <f>'BASE PLANILHAS'!E54</f>
        <v>Valor (R$)</v>
      </c>
    </row>
    <row r="55" spans="1:8" x14ac:dyDescent="0.2">
      <c r="A55" s="40" t="str">
        <f>'BASE PLANILHAS'!A55</f>
        <v>2.1</v>
      </c>
      <c r="B55" s="708" t="str">
        <f>'BASE PLANILHAS'!B55:D55</f>
        <v>Encargos Previdenciários, FGTS e Outras Contribuições</v>
      </c>
      <c r="C55" s="709"/>
      <c r="D55" s="710"/>
      <c r="E55" s="41">
        <f>E41</f>
        <v>402.02707999999996</v>
      </c>
      <c r="F55" s="1"/>
      <c r="H55" s="66"/>
    </row>
    <row r="56" spans="1:8" x14ac:dyDescent="0.2">
      <c r="A56" s="34" t="str">
        <f>'BASE PLANILHAS'!A56</f>
        <v>2.2</v>
      </c>
      <c r="B56" s="701" t="str">
        <f>'BASE PLANILHAS'!B56:D56</f>
        <v>13º Salário, Férias e Adicional de Férias</v>
      </c>
      <c r="C56" s="733"/>
      <c r="D56" s="702"/>
      <c r="E56" s="23">
        <f>E34</f>
        <v>556.18784000000005</v>
      </c>
      <c r="F56" s="1"/>
    </row>
    <row r="57" spans="1:8" ht="13.5" thickBot="1" x14ac:dyDescent="0.25">
      <c r="A57" s="36" t="str">
        <f>'BASE PLANILHAS'!A57</f>
        <v>2.3</v>
      </c>
      <c r="B57" s="699" t="str">
        <f>'BASE PLANILHAS'!B57:D57</f>
        <v>Benefícios Mensais e Diários</v>
      </c>
      <c r="C57" s="734"/>
      <c r="D57" s="749"/>
      <c r="E57" s="24">
        <f>E52</f>
        <v>505.65720000000005</v>
      </c>
      <c r="F57" s="1"/>
    </row>
    <row r="58" spans="1:8" ht="13.5" thickBot="1" x14ac:dyDescent="0.25">
      <c r="A58" s="696" t="str">
        <f>'BASE PLANILHAS'!A58:D58</f>
        <v>Total do Módulo 2</v>
      </c>
      <c r="B58" s="697"/>
      <c r="C58" s="697"/>
      <c r="D58" s="698"/>
      <c r="E58" s="49">
        <f>SUM(E55:E57)</f>
        <v>1463.87212</v>
      </c>
      <c r="F58" s="1"/>
    </row>
    <row r="59" spans="1:8" x14ac:dyDescent="0.2">
      <c r="A59" s="241"/>
      <c r="B59" s="240"/>
      <c r="C59" s="240"/>
      <c r="D59" s="240"/>
      <c r="E59" s="242"/>
      <c r="F59" s="1"/>
    </row>
    <row r="60" spans="1:8" x14ac:dyDescent="0.2">
      <c r="A60" s="711" t="str">
        <f>'BASE PLANILHAS'!A60:E60</f>
        <v>MÓDULO 3 – PROVISÃO PARA RESCISÃO</v>
      </c>
      <c r="B60" s="712"/>
      <c r="C60" s="712"/>
      <c r="D60" s="712"/>
      <c r="E60" s="713"/>
      <c r="F60" s="1"/>
    </row>
    <row r="61" spans="1:8" ht="13.5" thickBot="1" x14ac:dyDescent="0.25">
      <c r="A61" s="54"/>
      <c r="B61" s="54"/>
      <c r="C61" s="54"/>
      <c r="D61" s="54"/>
      <c r="E61" s="54"/>
      <c r="F61" s="22"/>
      <c r="G61" s="1"/>
    </row>
    <row r="62" spans="1:8" ht="13.5" thickBot="1" x14ac:dyDescent="0.25">
      <c r="A62" s="214">
        <f>'BASE PLANILHAS'!A62</f>
        <v>3</v>
      </c>
      <c r="B62" s="697" t="str">
        <f>'BASE PLANILHAS'!B62:C62</f>
        <v>Provisão para Rescisão</v>
      </c>
      <c r="C62" s="698"/>
      <c r="D62" s="214" t="str">
        <f>'BASE PLANILHAS'!D62</f>
        <v>Referência</v>
      </c>
      <c r="E62" s="384" t="str">
        <f>'BASE PLANILHAS'!E62</f>
        <v>Valor (R$)</v>
      </c>
      <c r="F62" s="19"/>
    </row>
    <row r="63" spans="1:8" x14ac:dyDescent="0.2">
      <c r="A63" s="79" t="str">
        <f>'BASE PLANILHAS'!A63</f>
        <v>A</v>
      </c>
      <c r="B63" s="718" t="str">
        <f>'BASE PLANILHAS'!B63:C63</f>
        <v>Aviso Prévio Indenizado (API) e Reflexo do Aviso Prévio Indenizado</v>
      </c>
      <c r="C63" s="719"/>
      <c r="D63" s="80">
        <f>'BASE PLANILHAS'!D63</f>
        <v>5.0183256172839511E-3</v>
      </c>
      <c r="E63" s="41">
        <f>$E$21*D63</f>
        <v>7.584596971450619</v>
      </c>
      <c r="F63" s="149"/>
    </row>
    <row r="64" spans="1:8" x14ac:dyDescent="0.2">
      <c r="A64" s="205" t="str">
        <f>'BASE PLANILHAS'!A64</f>
        <v>B</v>
      </c>
      <c r="B64" s="718" t="str">
        <f>'BASE PLANILHAS'!B64:C64</f>
        <v>Incidência do FGTS sobre API e Reflexo do API</v>
      </c>
      <c r="C64" s="719"/>
      <c r="D64" s="80">
        <f>'BASE PLANILHAS'!D64</f>
        <v>4.0146604938271608E-4</v>
      </c>
      <c r="E64" s="41">
        <f>$E$21*D64</f>
        <v>0.60676775771604952</v>
      </c>
      <c r="F64" s="19"/>
    </row>
    <row r="65" spans="1:10" x14ac:dyDescent="0.2">
      <c r="A65" s="205" t="str">
        <f>'BASE PLANILHAS'!A65</f>
        <v>C</v>
      </c>
      <c r="B65" s="718" t="str">
        <f>'BASE PLANILHAS'!B65:C65</f>
        <v>Multa do FGTS e Contribuição Social sobre o Aviso Prévio Indenizado</v>
      </c>
      <c r="C65" s="719"/>
      <c r="D65" s="18">
        <f>'BASE PLANILHAS'!D65</f>
        <v>2.0073302469135804E-4</v>
      </c>
      <c r="E65" s="41">
        <f t="shared" ref="E65:E69" si="3">$E$21*D65</f>
        <v>0.30338387885802476</v>
      </c>
      <c r="F65" s="19"/>
    </row>
    <row r="66" spans="1:10" x14ac:dyDescent="0.2">
      <c r="A66" s="205" t="str">
        <f>'BASE PLANILHAS'!A66</f>
        <v>D</v>
      </c>
      <c r="B66" s="718" t="str">
        <f>'BASE PLANILHAS'!B66:C66</f>
        <v>Aviso Prévio Trabalhado - APT</v>
      </c>
      <c r="C66" s="719"/>
      <c r="D66" s="18">
        <f>'BASE PLANILHAS'!D66</f>
        <v>3.5000000000000005E-3</v>
      </c>
      <c r="E66" s="41">
        <f t="shared" si="3"/>
        <v>5.2898300000000011</v>
      </c>
      <c r="F66" s="19"/>
    </row>
    <row r="67" spans="1:10" x14ac:dyDescent="0.2">
      <c r="A67" s="205" t="str">
        <f>'BASE PLANILHAS'!A67</f>
        <v>E</v>
      </c>
      <c r="B67" s="718" t="str">
        <f>'BASE PLANILHAS'!B67:C67</f>
        <v>Incidência dos encargos do submódulo 2.1 sobre Aviso Prévio Trabalhado</v>
      </c>
      <c r="C67" s="719"/>
      <c r="D67" s="80">
        <f>'BASE PLANILHAS'!D67</f>
        <v>1.2880000000000005E-3</v>
      </c>
      <c r="E67" s="41">
        <f>$E$21*D67</f>
        <v>1.946657440000001</v>
      </c>
      <c r="F67" s="61"/>
    </row>
    <row r="68" spans="1:10" x14ac:dyDescent="0.2">
      <c r="A68" s="205" t="str">
        <f>'BASE PLANILHAS'!A68</f>
        <v>F</v>
      </c>
      <c r="B68" s="718" t="str">
        <f>'BASE PLANILHAS'!B68:C68</f>
        <v>Multa do FGTS e Contribuição Social - Rescisão sem Justa Causa</v>
      </c>
      <c r="C68" s="719"/>
      <c r="D68" s="80">
        <f>'BASE PLANILHAS'!D68</f>
        <v>4.2999999999999997E-2</v>
      </c>
      <c r="E68" s="41">
        <f t="shared" si="3"/>
        <v>64.989339999999999</v>
      </c>
      <c r="F68" s="19"/>
    </row>
    <row r="69" spans="1:10" ht="13.5" thickBot="1" x14ac:dyDescent="0.25">
      <c r="A69" s="243" t="str">
        <f>'BASE PLANILHAS'!A69</f>
        <v>G</v>
      </c>
      <c r="B69" s="701" t="str">
        <f>'BASE PLANILHAS'!B69:C69</f>
        <v>Indenização Adicional (Art. 9º da Lei nº 7.238/84)</v>
      </c>
      <c r="C69" s="702"/>
      <c r="D69" s="81">
        <f>'BASE PLANILHAS'!D69</f>
        <v>1.6666666666666668E-3</v>
      </c>
      <c r="E69" s="55">
        <f t="shared" si="3"/>
        <v>2.518966666666667</v>
      </c>
      <c r="F69" s="19"/>
    </row>
    <row r="70" spans="1:10" ht="13.5" thickBot="1" x14ac:dyDescent="0.25">
      <c r="A70" s="696" t="str">
        <f>'BASE PLANILHAS'!A70:C70</f>
        <v>Total do Módulo 3</v>
      </c>
      <c r="B70" s="697"/>
      <c r="C70" s="698"/>
      <c r="D70" s="244">
        <f>'BASE PLANILHAS'!D70</f>
        <v>5.5075191358024689E-2</v>
      </c>
      <c r="E70" s="51">
        <f>SUM(E63:E69)</f>
        <v>83.239542714691368</v>
      </c>
      <c r="F70" s="29"/>
    </row>
    <row r="71" spans="1:10" x14ac:dyDescent="0.2">
      <c r="A71" s="245"/>
      <c r="B71" s="246"/>
      <c r="C71" s="246"/>
      <c r="D71" s="246"/>
      <c r="E71" s="247"/>
      <c r="F71" s="1"/>
    </row>
    <row r="72" spans="1:10" x14ac:dyDescent="0.2">
      <c r="A72" s="711" t="str">
        <f>'BASE PLANILHAS'!A72:E72</f>
        <v>MÓDULO 4 – CUSTO DE REPOSIÇÃO DO PROFISSIONAL AUSENTE</v>
      </c>
      <c r="B72" s="712"/>
      <c r="C72" s="712"/>
      <c r="D72" s="712"/>
      <c r="E72" s="713"/>
      <c r="F72" s="1"/>
      <c r="H72" s="1"/>
    </row>
    <row r="73" spans="1:10" ht="13.5" thickBot="1" x14ac:dyDescent="0.25">
      <c r="A73" s="54"/>
      <c r="B73" s="54"/>
      <c r="C73" s="54"/>
      <c r="D73" s="38"/>
      <c r="E73" s="54"/>
      <c r="F73" s="22"/>
    </row>
    <row r="74" spans="1:10" ht="13.5" thickBot="1" x14ac:dyDescent="0.25">
      <c r="A74" s="214" t="str">
        <f>'BASE PLANILHAS'!A74</f>
        <v>4.1</v>
      </c>
      <c r="B74" s="696" t="str">
        <f>'BASE PLANILHAS'!B74:C74</f>
        <v>Submódulo 4.1 - Ausências Legais</v>
      </c>
      <c r="C74" s="698"/>
      <c r="D74" s="384" t="str">
        <f>'BASE PLANILHAS'!D74</f>
        <v>Referência</v>
      </c>
      <c r="E74" s="384" t="str">
        <f>'BASE PLANILHAS'!E74</f>
        <v>Valor (R$)</v>
      </c>
      <c r="J74" s="63"/>
    </row>
    <row r="75" spans="1:10" x14ac:dyDescent="0.2">
      <c r="A75" s="34" t="str">
        <f>'BASE PLANILHAS'!A75</f>
        <v>A</v>
      </c>
      <c r="B75" s="708" t="str">
        <f>'BASE PLANILHAS'!B75:C75</f>
        <v>Ausência por Doença</v>
      </c>
      <c r="C75" s="710"/>
      <c r="D75" s="248">
        <f>'BASE PLANILHAS'!D75</f>
        <v>1.3888888888888888E-2</v>
      </c>
      <c r="E75" s="23">
        <f t="shared" ref="E75:E80" si="4">$E$21*D75</f>
        <v>20.991388888888888</v>
      </c>
      <c r="F75" s="62"/>
    </row>
    <row r="76" spans="1:10" x14ac:dyDescent="0.2">
      <c r="A76" s="34" t="str">
        <f>'BASE PLANILHAS'!A76</f>
        <v>B</v>
      </c>
      <c r="B76" s="699" t="str">
        <f>'BASE PLANILHAS'!B76:C76</f>
        <v>Ausências Legais</v>
      </c>
      <c r="C76" s="700"/>
      <c r="D76" s="248">
        <f>'BASE PLANILHAS'!D76</f>
        <v>8.2222222222222228E-3</v>
      </c>
      <c r="E76" s="23">
        <f t="shared" si="4"/>
        <v>12.426902222222225</v>
      </c>
      <c r="F76" s="62"/>
    </row>
    <row r="77" spans="1:10" x14ac:dyDescent="0.2">
      <c r="A77" s="34" t="str">
        <f>'BASE PLANILHAS'!A77</f>
        <v>C</v>
      </c>
      <c r="B77" s="699" t="str">
        <f>'BASE PLANILHAS'!B77:C77</f>
        <v>Licença Paternidade</v>
      </c>
      <c r="C77" s="700"/>
      <c r="D77" s="82">
        <f>'BASE PLANILHAS'!D77</f>
        <v>2.0833333333333332E-4</v>
      </c>
      <c r="E77" s="23">
        <f t="shared" si="4"/>
        <v>0.31487083333333332</v>
      </c>
      <c r="F77" s="62"/>
    </row>
    <row r="78" spans="1:10" x14ac:dyDescent="0.2">
      <c r="A78" s="34" t="str">
        <f>'BASE PLANILHAS'!A78</f>
        <v>D</v>
      </c>
      <c r="B78" s="699" t="str">
        <f>'BASE PLANILHAS'!B78:C78</f>
        <v>Ausência por Acidente de Trabalho</v>
      </c>
      <c r="C78" s="700"/>
      <c r="D78" s="248">
        <f>'BASE PLANILHAS'!D78</f>
        <v>3.3333333333333335E-3</v>
      </c>
      <c r="E78" s="23">
        <f t="shared" si="4"/>
        <v>5.037933333333334</v>
      </c>
      <c r="F78" s="62"/>
    </row>
    <row r="79" spans="1:10" x14ac:dyDescent="0.2">
      <c r="A79" s="64" t="str">
        <f>'BASE PLANILHAS'!A79</f>
        <v>E</v>
      </c>
      <c r="B79" s="699" t="str">
        <f>'BASE PLANILHAS'!B79:C79</f>
        <v>Férias, Adicional de Férias e 13º  com empregada em gozo de Licença Maternidade</v>
      </c>
      <c r="C79" s="700"/>
      <c r="D79" s="249">
        <f>'BASE PLANILHAS'!D79</f>
        <v>1.2962962962962963E-3</v>
      </c>
      <c r="E79" s="23">
        <f t="shared" si="4"/>
        <v>1.9591962962962963</v>
      </c>
      <c r="F79" s="19"/>
    </row>
    <row r="80" spans="1:10" ht="13.5" thickBot="1" x14ac:dyDescent="0.25">
      <c r="A80" s="36" t="str">
        <f>'BASE PLANILHAS'!A80</f>
        <v>F</v>
      </c>
      <c r="B80" s="716" t="str">
        <f>'BASE PLANILHAS'!B80:C80</f>
        <v>Incidência do Submódulo 2.1 sobre Ausências Legais</v>
      </c>
      <c r="C80" s="717"/>
      <c r="D80" s="81">
        <f>'BASE PLANILHAS'!D80</f>
        <v>9.9172592592592611E-3</v>
      </c>
      <c r="E80" s="72">
        <f t="shared" si="4"/>
        <v>14.988747299259263</v>
      </c>
      <c r="F80" s="1"/>
      <c r="G80" s="4"/>
      <c r="H80" s="31"/>
    </row>
    <row r="81" spans="1:7" ht="13.5" thickBot="1" x14ac:dyDescent="0.25">
      <c r="A81" s="696" t="str">
        <f>'BASE PLANILHAS'!A81:C81</f>
        <v>Total do Submódulo 4.1</v>
      </c>
      <c r="B81" s="697"/>
      <c r="C81" s="698"/>
      <c r="D81" s="48">
        <f>'BASE PLANILHAS'!D81</f>
        <v>3.6866333333333334E-2</v>
      </c>
      <c r="E81" s="51">
        <f>SUM(E75:E80)</f>
        <v>55.719038873333346</v>
      </c>
      <c r="F81" s="29"/>
      <c r="G81" s="4"/>
    </row>
    <row r="82" spans="1:7" ht="13.5" thickBot="1" x14ac:dyDescent="0.25">
      <c r="A82" s="241"/>
      <c r="B82" s="240"/>
      <c r="C82" s="240"/>
      <c r="D82" s="240"/>
      <c r="E82" s="242"/>
      <c r="F82" s="1"/>
    </row>
    <row r="83" spans="1:7" ht="13.5" thickBot="1" x14ac:dyDescent="0.25">
      <c r="A83" s="214" t="str">
        <f>'BASE PLANILHAS'!A83</f>
        <v>4.2</v>
      </c>
      <c r="B83" s="696" t="str">
        <f>'BASE PLANILHAS'!B83:C83</f>
        <v>Submódulo 4.2 - Intrajornada</v>
      </c>
      <c r="C83" s="697"/>
      <c r="D83" s="46" t="str">
        <f>'BASE PLANILHAS'!D83</f>
        <v>Referência</v>
      </c>
      <c r="E83" s="214" t="str">
        <f>'BASE PLANILHAS'!E83</f>
        <v>Valor (R$)</v>
      </c>
      <c r="F83" s="29"/>
      <c r="G83" s="4"/>
    </row>
    <row r="84" spans="1:7" ht="13.5" thickBot="1" x14ac:dyDescent="0.25">
      <c r="A84" s="40" t="str">
        <f>'BASE PLANILHAS'!A84</f>
        <v>A</v>
      </c>
      <c r="B84" s="750" t="str">
        <f>'BASE PLANILHAS'!B84:C84</f>
        <v>Intervalo para Repouso ou Alimentação</v>
      </c>
      <c r="C84" s="751"/>
      <c r="D84" s="623">
        <f>'BASE PLANILHAS'!D84</f>
        <v>0</v>
      </c>
      <c r="E84" s="621">
        <v>0</v>
      </c>
      <c r="F84" s="29"/>
      <c r="G84" s="4"/>
    </row>
    <row r="85" spans="1:7" ht="13.5" thickBot="1" x14ac:dyDescent="0.25">
      <c r="A85" s="696" t="str">
        <f>'BASE PLANILHAS'!A85:C85</f>
        <v>Total do Submódulo 4.2</v>
      </c>
      <c r="B85" s="697"/>
      <c r="C85" s="698"/>
      <c r="D85" s="48">
        <f>'BASE PLANILHAS'!D85</f>
        <v>0</v>
      </c>
      <c r="E85" s="398">
        <f>SUM(E84)</f>
        <v>0</v>
      </c>
      <c r="F85" s="29"/>
      <c r="G85" s="4"/>
    </row>
    <row r="86" spans="1:7" ht="13.5" thickBot="1" x14ac:dyDescent="0.25">
      <c r="A86" s="241"/>
      <c r="B86" s="240"/>
      <c r="C86" s="240"/>
      <c r="D86" s="240"/>
      <c r="E86" s="242"/>
      <c r="F86" s="1"/>
    </row>
    <row r="87" spans="1:7" ht="13.5" thickBot="1" x14ac:dyDescent="0.25">
      <c r="A87" s="214" t="str">
        <f>'BASE PLANILHAS'!A87</f>
        <v>4.3</v>
      </c>
      <c r="B87" s="696" t="str">
        <f>'BASE PLANILHAS'!B87:C87</f>
        <v>Quadro Resumo do Módulo 4 - Custo de Reposição do Profissional Ausente</v>
      </c>
      <c r="C87" s="697"/>
      <c r="D87" s="46" t="str">
        <f>'BASE PLANILHAS'!D87</f>
        <v>Referência</v>
      </c>
      <c r="E87" s="214" t="str">
        <f>'BASE PLANILHAS'!E87</f>
        <v>Valor (R$)</v>
      </c>
      <c r="F87" s="1"/>
    </row>
    <row r="88" spans="1:7" x14ac:dyDescent="0.2">
      <c r="A88" s="40" t="str">
        <f>'BASE PLANILHAS'!A88</f>
        <v>4.1</v>
      </c>
      <c r="B88" s="720" t="str">
        <f>'BASE PLANILHAS'!B88:C88</f>
        <v>Ausências Legais</v>
      </c>
      <c r="C88" s="721"/>
      <c r="D88" s="396">
        <f>'BASE PLANILHAS'!D88</f>
        <v>3.6866333333333334E-2</v>
      </c>
      <c r="E88" s="72">
        <f>E81</f>
        <v>55.719038873333346</v>
      </c>
      <c r="F88" s="1"/>
    </row>
    <row r="89" spans="1:7" ht="13.5" thickBot="1" x14ac:dyDescent="0.25">
      <c r="A89" s="40" t="str">
        <f>'BASE PLANILHAS'!A89</f>
        <v>4.2</v>
      </c>
      <c r="B89" s="716" t="str">
        <f>'BASE PLANILHAS'!B89:C89</f>
        <v>Intrajornada</v>
      </c>
      <c r="C89" s="717"/>
      <c r="D89" s="397">
        <f>'BASE PLANILHAS'!D89</f>
        <v>0</v>
      </c>
      <c r="E89" s="235">
        <f>E85</f>
        <v>0</v>
      </c>
      <c r="F89" s="1"/>
    </row>
    <row r="90" spans="1:7" ht="13.5" thickBot="1" x14ac:dyDescent="0.25">
      <c r="A90" s="696" t="str">
        <f>'BASE PLANILHAS'!A90:C90</f>
        <v>Total do Módulo 4</v>
      </c>
      <c r="B90" s="697"/>
      <c r="C90" s="698"/>
      <c r="D90" s="48">
        <f>'BASE PLANILHAS'!D90</f>
        <v>3.6866333333333334E-2</v>
      </c>
      <c r="E90" s="398">
        <f>SUM(E88+E89)</f>
        <v>55.719038873333346</v>
      </c>
      <c r="F90" s="1"/>
    </row>
    <row r="91" spans="1:7" x14ac:dyDescent="0.2">
      <c r="A91" s="241"/>
      <c r="B91" s="240"/>
      <c r="C91" s="240"/>
      <c r="D91" s="240"/>
      <c r="E91" s="242"/>
      <c r="F91" s="1"/>
    </row>
    <row r="92" spans="1:7" x14ac:dyDescent="0.2">
      <c r="A92" s="711" t="str">
        <f>'BASE PLANILHAS'!A92:E92</f>
        <v>MÓDULO 5 – INSUMOS DIVERSOS</v>
      </c>
      <c r="B92" s="712"/>
      <c r="C92" s="712"/>
      <c r="D92" s="712"/>
      <c r="E92" s="713"/>
      <c r="F92" s="1"/>
    </row>
    <row r="93" spans="1:7" ht="13.5" thickBot="1" x14ac:dyDescent="0.25">
      <c r="A93" s="38"/>
      <c r="B93" s="38"/>
      <c r="C93" s="38"/>
      <c r="D93" s="38"/>
      <c r="E93" s="56"/>
      <c r="F93" s="1"/>
    </row>
    <row r="94" spans="1:7" ht="13.5" thickBot="1" x14ac:dyDescent="0.25">
      <c r="A94" s="214">
        <f>'BASE PLANILHAS'!A94</f>
        <v>5</v>
      </c>
      <c r="B94" s="696" t="str">
        <f>'BASE PLANILHAS'!B94:C94</f>
        <v>Insumos Diversos</v>
      </c>
      <c r="C94" s="698"/>
      <c r="D94" s="214" t="str">
        <f>'BASE PLANILHAS'!D94</f>
        <v>Referência</v>
      </c>
      <c r="E94" s="384" t="str">
        <f>'BASE PLANILHAS'!E94</f>
        <v>Valor (R$)</v>
      </c>
      <c r="F94" s="1"/>
    </row>
    <row r="95" spans="1:7" x14ac:dyDescent="0.2">
      <c r="A95" s="32" t="str">
        <f>'BASE PLANILHAS'!A95</f>
        <v>A</v>
      </c>
      <c r="B95" s="709" t="str">
        <f>'BASE PLANILHAS'!B95:C95</f>
        <v>Uniformes e EPIs</v>
      </c>
      <c r="C95" s="710"/>
      <c r="D95" s="292">
        <f>'Uniforme Apoio'!BO35</f>
        <v>66.11548611111111</v>
      </c>
      <c r="E95" s="41">
        <f>D95*$D$13</f>
        <v>66.11548611111111</v>
      </c>
      <c r="F95" s="19"/>
      <c r="G95" s="1"/>
    </row>
    <row r="96" spans="1:7" x14ac:dyDescent="0.2">
      <c r="A96" s="34" t="str">
        <f>'BASE PLANILHAS'!A96</f>
        <v>B</v>
      </c>
      <c r="B96" s="733" t="str">
        <f>'BASE PLANILHAS'!B96:C96</f>
        <v>Materiais de Consumo</v>
      </c>
      <c r="C96" s="702"/>
      <c r="D96" s="299">
        <v>0</v>
      </c>
      <c r="E96" s="23">
        <f>D96*$D$13</f>
        <v>0</v>
      </c>
      <c r="F96" s="19"/>
    </row>
    <row r="97" spans="1:8" x14ac:dyDescent="0.2">
      <c r="A97" s="250" t="str">
        <f>'BASE PLANILHAS'!A97</f>
        <v>C</v>
      </c>
      <c r="B97" s="734" t="str">
        <f>'BASE PLANILHAS'!B97:C97</f>
        <v>Máquinas e Equipamentos (depreciação)</v>
      </c>
      <c r="C97" s="700"/>
      <c r="D97" s="299">
        <v>0</v>
      </c>
      <c r="E97" s="23">
        <f t="shared" ref="E97" si="5">D97*$D$13</f>
        <v>0</v>
      </c>
      <c r="F97" s="19"/>
    </row>
    <row r="98" spans="1:8" x14ac:dyDescent="0.2">
      <c r="A98" s="250" t="str">
        <f>'BASE PLANILHAS'!A98</f>
        <v>D</v>
      </c>
      <c r="B98" s="734" t="str">
        <f>'BASE PLANILHAS'!B98:C98</f>
        <v>Produtos de Limpeza</v>
      </c>
      <c r="C98" s="700"/>
      <c r="D98" s="75">
        <v>0</v>
      </c>
      <c r="E98" s="216">
        <f>D98*$D$13</f>
        <v>0</v>
      </c>
      <c r="F98" s="19"/>
      <c r="H98" s="1"/>
    </row>
    <row r="99" spans="1:8" ht="13.5" thickBot="1" x14ac:dyDescent="0.25">
      <c r="A99" s="251" t="str">
        <f>'BASE PLANILHAS'!A99</f>
        <v>E</v>
      </c>
      <c r="B99" s="735" t="str">
        <f>'BASE PLANILHAS'!B99:C99</f>
        <v>Materiais de Higiene</v>
      </c>
      <c r="C99" s="719"/>
      <c r="D99" s="75">
        <v>0</v>
      </c>
      <c r="E99" s="215">
        <f>D99*$D$13</f>
        <v>0</v>
      </c>
      <c r="F99" s="19"/>
      <c r="H99" s="1"/>
    </row>
    <row r="100" spans="1:8" ht="13.5" customHeight="1" thickBot="1" x14ac:dyDescent="0.25">
      <c r="A100" s="736" t="str">
        <f>'BASE PLANILHAS'!A100:C100</f>
        <v>Total do Módulo 5</v>
      </c>
      <c r="B100" s="737"/>
      <c r="C100" s="737"/>
      <c r="D100" s="252"/>
      <c r="E100" s="49">
        <f>SUM(E95:E99)</f>
        <v>66.11548611111111</v>
      </c>
      <c r="F100" s="1"/>
    </row>
    <row r="101" spans="1:8" x14ac:dyDescent="0.2">
      <c r="A101" s="241"/>
      <c r="B101" s="240"/>
      <c r="C101" s="240"/>
      <c r="D101" s="240"/>
      <c r="E101" s="242"/>
      <c r="F101" s="1"/>
    </row>
    <row r="102" spans="1:8" x14ac:dyDescent="0.2">
      <c r="A102" s="711" t="str">
        <f>'BASE PLANILHAS'!A102:E102</f>
        <v>MÓDULO 6 – CUSTOS INDIRETOS, TRIBUTOS E LUCRO</v>
      </c>
      <c r="B102" s="712"/>
      <c r="C102" s="712"/>
      <c r="D102" s="712"/>
      <c r="E102" s="713"/>
      <c r="F102" s="1"/>
    </row>
    <row r="103" spans="1:8" ht="13.5" thickBot="1" x14ac:dyDescent="0.25">
      <c r="A103" s="54"/>
      <c r="B103" s="54"/>
      <c r="C103" s="54"/>
      <c r="D103" s="54"/>
      <c r="E103" s="39"/>
      <c r="F103" s="1"/>
    </row>
    <row r="104" spans="1:8" ht="13.5" thickBot="1" x14ac:dyDescent="0.25">
      <c r="A104" s="214">
        <f>'BASE PLANILHAS'!A104</f>
        <v>6</v>
      </c>
      <c r="B104" s="214" t="str">
        <f>'BASE PLANILHAS'!B104</f>
        <v>Custos Indiretos, Tributos e Lucro</v>
      </c>
      <c r="C104" s="697" t="str">
        <f>'BASE PLANILHAS'!C104:D104</f>
        <v>Referência</v>
      </c>
      <c r="D104" s="698"/>
      <c r="E104" s="384" t="str">
        <f>'BASE PLANILHAS'!E104</f>
        <v>Valor (R$)</v>
      </c>
    </row>
    <row r="105" spans="1:8" x14ac:dyDescent="0.2">
      <c r="A105" s="32" t="str">
        <f>'BASE PLANILHAS'!A105</f>
        <v>A</v>
      </c>
      <c r="B105" s="253" t="str">
        <f>'BASE PLANILHAS'!B105</f>
        <v>Custos Indiretos</v>
      </c>
      <c r="C105" s="302">
        <f>'BASE PLANILHAS'!C105</f>
        <v>0</v>
      </c>
      <c r="D105" s="303"/>
      <c r="E105" s="256">
        <f>$C105*$D$13</f>
        <v>0</v>
      </c>
      <c r="F105" s="61"/>
    </row>
    <row r="106" spans="1:8" x14ac:dyDescent="0.2">
      <c r="A106" s="34" t="str">
        <f>'BASE PLANILHAS'!A106</f>
        <v>B</v>
      </c>
      <c r="B106" s="257" t="str">
        <f>'BASE PLANILHAS'!B106</f>
        <v>Lucro</v>
      </c>
      <c r="C106" s="295">
        <f>'BASE PLANILHAS'!C106</f>
        <v>0</v>
      </c>
      <c r="D106" s="259"/>
      <c r="E106" s="263">
        <f>$C106*$D$13</f>
        <v>0</v>
      </c>
      <c r="F106" s="1"/>
    </row>
    <row r="107" spans="1:8" x14ac:dyDescent="0.2">
      <c r="A107" s="34" t="str">
        <f>'BASE PLANILHAS'!A107</f>
        <v>C</v>
      </c>
      <c r="B107" s="34" t="str">
        <f>'BASE PLANILHAS'!B107</f>
        <v>TRIBUTOS</v>
      </c>
      <c r="C107" s="260" t="str">
        <f>'BASE PLANILHAS'!C107</f>
        <v>%</v>
      </c>
      <c r="D107" s="304" t="str">
        <f>'BASE PLANILHAS'!D107</f>
        <v>%</v>
      </c>
      <c r="E107" s="57"/>
      <c r="F107" s="1"/>
    </row>
    <row r="108" spans="1:8" x14ac:dyDescent="0.2">
      <c r="A108" s="34" t="str">
        <f>'BASE PLANILHAS'!A108</f>
        <v>C.1</v>
      </c>
      <c r="B108" s="257" t="str">
        <f>'BASE PLANILHAS'!B108</f>
        <v>PIS</v>
      </c>
      <c r="C108" s="262">
        <f>'BASE PLANILHAS'!C108</f>
        <v>7.6</v>
      </c>
      <c r="D108" s="262">
        <f>((100/((100-($C$111))%)-100)*$C108)/($C$111)</f>
        <v>8.6609686609686669</v>
      </c>
      <c r="E108" s="263">
        <v>0</v>
      </c>
      <c r="F108" s="1"/>
    </row>
    <row r="109" spans="1:8" x14ac:dyDescent="0.2">
      <c r="A109" s="34" t="str">
        <f>'BASE PLANILHAS'!A109</f>
        <v>C.2</v>
      </c>
      <c r="B109" s="257" t="str">
        <f>'BASE PLANILHAS'!B109</f>
        <v>COFINS</v>
      </c>
      <c r="C109" s="262">
        <f>'BASE PLANILHAS'!C109</f>
        <v>1.65</v>
      </c>
      <c r="D109" s="262">
        <f>((100/((100-($C$111))%)-100)*$C109)/($C$111)</f>
        <v>1.8803418803418819</v>
      </c>
      <c r="E109" s="263">
        <v>0</v>
      </c>
      <c r="F109" s="1"/>
    </row>
    <row r="110" spans="1:8" x14ac:dyDescent="0.2">
      <c r="A110" s="34" t="str">
        <f>'BASE PLANILHAS'!A110</f>
        <v>C.3</v>
      </c>
      <c r="B110" s="257" t="str">
        <f>'BASE PLANILHAS'!B110</f>
        <v>ISS</v>
      </c>
      <c r="C110" s="294">
        <f>ISS!B30*100</f>
        <v>3</v>
      </c>
      <c r="D110" s="262">
        <f>((100/((100-($C$111))%)-100)*$C110)/($C$111)</f>
        <v>3.4188034188034218</v>
      </c>
      <c r="E110" s="264">
        <v>0</v>
      </c>
      <c r="F110" s="1"/>
    </row>
    <row r="111" spans="1:8" ht="13.5" thickBot="1" x14ac:dyDescent="0.25">
      <c r="A111" s="714" t="str">
        <f>'BASE PLANILHAS'!A111:B111</f>
        <v>Total Tributos</v>
      </c>
      <c r="B111" s="715">
        <f>'[1]BASE PLANILHAS'!A102:B102</f>
        <v>0</v>
      </c>
      <c r="C111" s="265">
        <f>SUM(C108:C110)</f>
        <v>12.25</v>
      </c>
      <c r="D111" s="265">
        <f>SUM(D108:D110)</f>
        <v>13.960113960113972</v>
      </c>
      <c r="E111" s="266">
        <f>((E105+E106+E100+E90+E70+E58+E21)*D111)%</f>
        <v>443.97716010614755</v>
      </c>
      <c r="F111" s="1"/>
    </row>
    <row r="112" spans="1:8" ht="13.5" thickBot="1" x14ac:dyDescent="0.25">
      <c r="A112" s="696" t="str">
        <f>'BASE PLANILHAS'!A112:D112</f>
        <v>Total do Módulo 6</v>
      </c>
      <c r="B112" s="697"/>
      <c r="C112" s="697"/>
      <c r="D112" s="698"/>
      <c r="E112" s="51">
        <f>SUM(E105:E111)</f>
        <v>443.97716010614755</v>
      </c>
      <c r="F112" s="1"/>
    </row>
    <row r="113" spans="1:8" x14ac:dyDescent="0.2">
      <c r="A113" s="267"/>
      <c r="B113" s="268"/>
      <c r="C113" s="268"/>
      <c r="D113" s="268"/>
      <c r="E113" s="59"/>
    </row>
    <row r="114" spans="1:8" x14ac:dyDescent="0.2">
      <c r="A114" s="738" t="str">
        <f>'BASE PLANILHAS'!A114:E114</f>
        <v>QUADRO RESUMO DO CUSTO POR EMPREGADO</v>
      </c>
      <c r="B114" s="739"/>
      <c r="C114" s="739"/>
      <c r="D114" s="739"/>
      <c r="E114" s="740"/>
      <c r="G114" s="3"/>
    </row>
    <row r="115" spans="1:8" ht="13.5" thickBot="1" x14ac:dyDescent="0.25">
      <c r="A115" s="390"/>
      <c r="B115" s="385"/>
      <c r="C115" s="385"/>
      <c r="D115" s="385"/>
      <c r="E115" s="386"/>
      <c r="G115" s="3"/>
    </row>
    <row r="116" spans="1:8" ht="13.5" thickBot="1" x14ac:dyDescent="0.25">
      <c r="A116" s="696" t="str">
        <f>'BASE PLANILHAS'!A116:D116</f>
        <v>Mão-de-Obra vinculada à execução contratual</v>
      </c>
      <c r="B116" s="697"/>
      <c r="C116" s="697"/>
      <c r="D116" s="698"/>
      <c r="E116" s="214" t="str">
        <f>'BASE PLANILHAS'!E116</f>
        <v>VALOR (R$)</v>
      </c>
      <c r="G116" s="1"/>
      <c r="H116" s="1"/>
    </row>
    <row r="117" spans="1:8" x14ac:dyDescent="0.2">
      <c r="A117" s="32" t="str">
        <f>'BASE PLANILHAS'!A117</f>
        <v>A</v>
      </c>
      <c r="B117" s="741" t="str">
        <f>'BASE PLANILHAS'!B117:D117</f>
        <v>MÓDULO 1 - COMPOSIÇÃO DA REMUNERAÇÃO</v>
      </c>
      <c r="C117" s="742"/>
      <c r="D117" s="743"/>
      <c r="E117" s="256">
        <f>E21</f>
        <v>1511.38</v>
      </c>
    </row>
    <row r="118" spans="1:8" x14ac:dyDescent="0.2">
      <c r="A118" s="34" t="str">
        <f>'BASE PLANILHAS'!A118</f>
        <v>B</v>
      </c>
      <c r="B118" s="744" t="str">
        <f>'BASE PLANILHAS'!B118:D118</f>
        <v>MÓDULO 2 – ENCARGOS E BENEFÍCIOS MENSAIS E DIÁRIOS</v>
      </c>
      <c r="C118" s="731"/>
      <c r="D118" s="732"/>
      <c r="E118" s="263">
        <f>E58</f>
        <v>1463.87212</v>
      </c>
    </row>
    <row r="119" spans="1:8" x14ac:dyDescent="0.2">
      <c r="A119" s="34" t="str">
        <f>'BASE PLANILHAS'!A119</f>
        <v>C</v>
      </c>
      <c r="B119" s="745" t="str">
        <f>'BASE PLANILHAS'!B119:D119</f>
        <v>MÓDULO 3 – PROVISÃO PARA RESCISÃO</v>
      </c>
      <c r="C119" s="746"/>
      <c r="D119" s="747"/>
      <c r="E119" s="263">
        <f>E70</f>
        <v>83.239542714691368</v>
      </c>
      <c r="G119" s="3"/>
    </row>
    <row r="120" spans="1:8" x14ac:dyDescent="0.2">
      <c r="A120" s="34" t="str">
        <f>'BASE PLANILHAS'!A120</f>
        <v>D</v>
      </c>
      <c r="B120" s="744" t="str">
        <f>'BASE PLANILHAS'!B120:D120</f>
        <v>MÓDULO 4 – CUSTO DE REPOSIÇÃO DO PROFISSIONAL AUSENTE</v>
      </c>
      <c r="C120" s="731"/>
      <c r="D120" s="732"/>
      <c r="E120" s="263">
        <f>E90</f>
        <v>55.719038873333346</v>
      </c>
      <c r="G120" s="3"/>
    </row>
    <row r="121" spans="1:8" x14ac:dyDescent="0.2">
      <c r="A121" s="34" t="str">
        <f>'BASE PLANILHAS'!A121</f>
        <v>E</v>
      </c>
      <c r="B121" s="728" t="str">
        <f>'BASE PLANILHAS'!B121:D121</f>
        <v>MÓDULO 5 – INSUMOS DIVERSOS</v>
      </c>
      <c r="C121" s="729"/>
      <c r="D121" s="730"/>
      <c r="E121" s="263">
        <f>E100</f>
        <v>66.11548611111111</v>
      </c>
    </row>
    <row r="122" spans="1:8" x14ac:dyDescent="0.2">
      <c r="A122" s="34" t="str">
        <f>'BASE PLANILHAS'!A122</f>
        <v>-</v>
      </c>
      <c r="B122" s="722" t="str">
        <f>'BASE PLANILHAS'!B122:D122</f>
        <v>Subtotal (A + B + C + D + E)</v>
      </c>
      <c r="C122" s="723"/>
      <c r="D122" s="724"/>
      <c r="E122" s="60">
        <f>SUM(E117:E121)</f>
        <v>3180.326187699136</v>
      </c>
      <c r="F122" s="4"/>
      <c r="G122" s="2"/>
    </row>
    <row r="123" spans="1:8" ht="13.5" thickBot="1" x14ac:dyDescent="0.25">
      <c r="A123" s="36" t="str">
        <f>'BASE PLANILHAS'!A123</f>
        <v>F</v>
      </c>
      <c r="B123" s="725" t="str">
        <f>'BASE PLANILHAS'!B123:D123</f>
        <v>MÓDULO 6 – CUSTOS INDIRETOS, TRIBUTOS E LUCRO</v>
      </c>
      <c r="C123" s="726"/>
      <c r="D123" s="727"/>
      <c r="E123" s="24">
        <f>E112</f>
        <v>443.97716010614755</v>
      </c>
    </row>
    <row r="124" spans="1:8" ht="13.5" thickBot="1" x14ac:dyDescent="0.25">
      <c r="A124" s="696" t="str">
        <f>'BASE PLANILHAS'!A124:D124</f>
        <v xml:space="preserve">Custo Total </v>
      </c>
      <c r="B124" s="697"/>
      <c r="C124" s="697"/>
      <c r="D124" s="698"/>
      <c r="E124" s="49">
        <f>SUM(E122:E123)</f>
        <v>3624.3033478052835</v>
      </c>
      <c r="F124" s="4"/>
    </row>
    <row r="125" spans="1:8" ht="13.5" thickBot="1" x14ac:dyDescent="0.25">
      <c r="A125" s="696" t="str">
        <f>'BASE PLANILHAS'!A125:D125</f>
        <v xml:space="preserve">Custo Total Anual </v>
      </c>
      <c r="B125" s="697"/>
      <c r="C125" s="697"/>
      <c r="D125" s="698"/>
      <c r="E125" s="51">
        <f>E124*12</f>
        <v>43491.6401736634</v>
      </c>
      <c r="F125" s="4"/>
    </row>
    <row r="126" spans="1:8" hidden="1" x14ac:dyDescent="0.2">
      <c r="A126" s="392"/>
      <c r="B126" s="825"/>
      <c r="C126" s="825"/>
      <c r="D126" s="25"/>
      <c r="E126" s="25"/>
    </row>
    <row r="127" spans="1:8" ht="40.5" hidden="1" customHeight="1" thickBot="1" x14ac:dyDescent="0.25">
      <c r="A127" s="826"/>
      <c r="B127" s="827"/>
      <c r="C127" s="26"/>
      <c r="D127" s="8"/>
      <c r="E127" s="17"/>
    </row>
    <row r="128" spans="1:8" ht="12.75" hidden="1" customHeight="1" x14ac:dyDescent="0.2">
      <c r="A128" s="828"/>
      <c r="B128" s="829"/>
      <c r="C128" s="270"/>
      <c r="D128" s="271"/>
      <c r="E128" s="272"/>
    </row>
    <row r="129" spans="1:5" ht="12.75" hidden="1" customHeight="1" x14ac:dyDescent="0.2">
      <c r="A129" s="816"/>
      <c r="B129" s="817"/>
      <c r="C129" s="273"/>
      <c r="D129" s="274"/>
      <c r="E129" s="275"/>
    </row>
    <row r="130" spans="1:5" ht="12.75" hidden="1" customHeight="1" x14ac:dyDescent="0.2">
      <c r="A130" s="816"/>
      <c r="B130" s="817"/>
      <c r="C130" s="273"/>
      <c r="D130" s="274"/>
      <c r="E130" s="275"/>
    </row>
    <row r="131" spans="1:5" ht="12.75" hidden="1" customHeight="1" x14ac:dyDescent="0.2">
      <c r="A131" s="816"/>
      <c r="B131" s="817"/>
      <c r="C131" s="273"/>
      <c r="D131" s="274"/>
      <c r="E131" s="275"/>
    </row>
    <row r="132" spans="1:5" ht="12.75" hidden="1" customHeight="1" x14ac:dyDescent="0.2">
      <c r="A132" s="818"/>
      <c r="B132" s="819"/>
      <c r="C132" s="9"/>
      <c r="D132" s="10"/>
      <c r="E132" s="275"/>
    </row>
    <row r="133" spans="1:5" ht="13.5" hidden="1" customHeight="1" thickBot="1" x14ac:dyDescent="0.25">
      <c r="A133" s="820"/>
      <c r="B133" s="821"/>
      <c r="C133" s="276"/>
      <c r="D133" s="277"/>
      <c r="E133" s="278"/>
    </row>
    <row r="134" spans="1:5" ht="13.5" hidden="1" thickBot="1" x14ac:dyDescent="0.25">
      <c r="A134" s="822"/>
      <c r="B134" s="823"/>
      <c r="C134" s="823"/>
      <c r="D134" s="824"/>
      <c r="E134" s="11"/>
    </row>
    <row r="135" spans="1:5" hidden="1" x14ac:dyDescent="0.2">
      <c r="A135" s="7"/>
      <c r="B135" s="7"/>
      <c r="C135" s="7"/>
      <c r="D135" s="7"/>
      <c r="E135" s="7"/>
    </row>
    <row r="136" spans="1:5" hidden="1" x14ac:dyDescent="0.2">
      <c r="A136" s="392"/>
      <c r="B136" s="825"/>
      <c r="C136" s="825"/>
      <c r="D136" s="25"/>
      <c r="E136" s="25"/>
    </row>
    <row r="137" spans="1:5" ht="13.5" hidden="1" thickBot="1" x14ac:dyDescent="0.25">
      <c r="A137" s="798"/>
      <c r="B137" s="799"/>
      <c r="C137" s="799"/>
      <c r="D137" s="799"/>
      <c r="E137" s="800"/>
    </row>
    <row r="138" spans="1:5" ht="13.5" hidden="1" thickBot="1" x14ac:dyDescent="0.25">
      <c r="A138" s="279"/>
      <c r="B138" s="801"/>
      <c r="C138" s="802"/>
      <c r="D138" s="803"/>
      <c r="E138" s="17"/>
    </row>
    <row r="139" spans="1:5" hidden="1" x14ac:dyDescent="0.2">
      <c r="A139" s="280"/>
      <c r="B139" s="804"/>
      <c r="C139" s="805"/>
      <c r="D139" s="806"/>
      <c r="E139" s="281"/>
    </row>
    <row r="140" spans="1:5" hidden="1" x14ac:dyDescent="0.2">
      <c r="A140" s="282"/>
      <c r="B140" s="807"/>
      <c r="C140" s="808"/>
      <c r="D140" s="809"/>
      <c r="E140" s="283"/>
    </row>
    <row r="141" spans="1:5" ht="13.5" hidden="1" thickBot="1" x14ac:dyDescent="0.25">
      <c r="A141" s="282"/>
      <c r="B141" s="810"/>
      <c r="C141" s="811"/>
      <c r="D141" s="812"/>
      <c r="E141" s="283"/>
    </row>
    <row r="142" spans="1:5" ht="13.5" hidden="1" thickBot="1" x14ac:dyDescent="0.25">
      <c r="A142" s="813"/>
      <c r="B142" s="814"/>
      <c r="C142" s="814"/>
      <c r="D142" s="815"/>
      <c r="E142" s="11"/>
    </row>
    <row r="143" spans="1:5" hidden="1" x14ac:dyDescent="0.2">
      <c r="A143" s="284"/>
      <c r="B143" s="7"/>
      <c r="C143" s="7"/>
      <c r="D143" s="7"/>
      <c r="E143" s="7"/>
    </row>
    <row r="144" spans="1:5" hidden="1" x14ac:dyDescent="0.2">
      <c r="A144" s="7"/>
      <c r="B144" s="7"/>
      <c r="C144" s="7"/>
      <c r="D144" s="7"/>
      <c r="E144" s="7"/>
    </row>
    <row r="145" spans="1:8" hidden="1" x14ac:dyDescent="0.2">
      <c r="A145" s="7"/>
      <c r="B145" s="7"/>
      <c r="C145" s="7"/>
      <c r="D145" s="7"/>
      <c r="E145" s="7"/>
    </row>
    <row r="146" spans="1:8" x14ac:dyDescent="0.2">
      <c r="A146" s="13"/>
      <c r="B146" s="13"/>
      <c r="C146" s="7"/>
      <c r="D146" s="7"/>
      <c r="E146" s="30"/>
      <c r="F146" s="4"/>
    </row>
    <row r="147" spans="1:8" x14ac:dyDescent="0.2">
      <c r="A147" s="14"/>
      <c r="B147" s="13"/>
      <c r="C147" s="7"/>
      <c r="D147" s="7"/>
      <c r="E147" s="69"/>
      <c r="F147" s="4"/>
      <c r="H147" s="4"/>
    </row>
    <row r="148" spans="1:8" x14ac:dyDescent="0.2">
      <c r="A148" s="7"/>
      <c r="B148" s="7"/>
      <c r="C148" s="7"/>
      <c r="D148" s="7"/>
      <c r="E148" s="15"/>
      <c r="H148" s="4"/>
    </row>
    <row r="149" spans="1:8" x14ac:dyDescent="0.2">
      <c r="A149" s="7"/>
      <c r="B149" s="7"/>
      <c r="C149" s="7"/>
      <c r="D149" s="7"/>
      <c r="E149" s="15"/>
    </row>
    <row r="150" spans="1:8" x14ac:dyDescent="0.2">
      <c r="A150" s="4"/>
      <c r="E150" s="4"/>
    </row>
    <row r="151" spans="1:8" x14ac:dyDescent="0.2">
      <c r="A151" s="4"/>
    </row>
  </sheetData>
  <sheetProtection sheet="1" objects="1" scenarios="1"/>
  <mergeCells count="115">
    <mergeCell ref="A1:E1"/>
    <mergeCell ref="A3:E3"/>
    <mergeCell ref="B4:D4"/>
    <mergeCell ref="B5:D5"/>
    <mergeCell ref="B6:D6"/>
    <mergeCell ref="B7:D7"/>
    <mergeCell ref="B16:C16"/>
    <mergeCell ref="B17:C17"/>
    <mergeCell ref="B18:C18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A72:E72"/>
    <mergeCell ref="B74:C74"/>
    <mergeCell ref="B75:C75"/>
    <mergeCell ref="B76:C76"/>
    <mergeCell ref="B77:C77"/>
    <mergeCell ref="B78:C78"/>
    <mergeCell ref="B65:C65"/>
    <mergeCell ref="B66:C66"/>
    <mergeCell ref="B67:C67"/>
    <mergeCell ref="B68:C68"/>
    <mergeCell ref="B69:C69"/>
    <mergeCell ref="A70:C70"/>
    <mergeCell ref="B87:C87"/>
    <mergeCell ref="B88:C88"/>
    <mergeCell ref="B89:C89"/>
    <mergeCell ref="A90:C90"/>
    <mergeCell ref="A92:E92"/>
    <mergeCell ref="B94:C94"/>
    <mergeCell ref="B79:C79"/>
    <mergeCell ref="B80:C80"/>
    <mergeCell ref="A81:C81"/>
    <mergeCell ref="B83:C83"/>
    <mergeCell ref="B84:C84"/>
    <mergeCell ref="A85:C85"/>
    <mergeCell ref="A102:E102"/>
    <mergeCell ref="C104:D104"/>
    <mergeCell ref="A111:B111"/>
    <mergeCell ref="A112:D112"/>
    <mergeCell ref="A114:E114"/>
    <mergeCell ref="A116:D116"/>
    <mergeCell ref="B95:C95"/>
    <mergeCell ref="B96:C96"/>
    <mergeCell ref="B97:C97"/>
    <mergeCell ref="B98:C98"/>
    <mergeCell ref="B99:C99"/>
    <mergeCell ref="A100:C100"/>
    <mergeCell ref="B123:D123"/>
    <mergeCell ref="A124:D124"/>
    <mergeCell ref="A125:D125"/>
    <mergeCell ref="B126:C126"/>
    <mergeCell ref="A127:B127"/>
    <mergeCell ref="A128:B128"/>
    <mergeCell ref="B117:D117"/>
    <mergeCell ref="B118:D118"/>
    <mergeCell ref="B119:D119"/>
    <mergeCell ref="B120:D120"/>
    <mergeCell ref="B121:D121"/>
    <mergeCell ref="B122:D122"/>
    <mergeCell ref="A142:D142"/>
    <mergeCell ref="B136:C136"/>
    <mergeCell ref="A137:E137"/>
    <mergeCell ref="B138:D138"/>
    <mergeCell ref="B139:D139"/>
    <mergeCell ref="B140:D140"/>
    <mergeCell ref="B141:D141"/>
    <mergeCell ref="A129:B129"/>
    <mergeCell ref="A130:B130"/>
    <mergeCell ref="A131:B131"/>
    <mergeCell ref="A132:B132"/>
    <mergeCell ref="A133:B133"/>
    <mergeCell ref="A134:D134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84" sqref="D84:E84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9" x14ac:dyDescent="0.2">
      <c r="A1" s="752" t="str">
        <f>'BASE PLANILHAS'!A1:E1</f>
        <v>ANEXO VI - PLANILHA DE COMPOSIÇÃO DE CUSTOS</v>
      </c>
      <c r="B1" s="753"/>
      <c r="C1" s="753"/>
      <c r="D1" s="753"/>
      <c r="E1" s="754"/>
    </row>
    <row r="2" spans="1:9" ht="13.5" thickBot="1" x14ac:dyDescent="0.25">
      <c r="A2" s="174"/>
      <c r="B2" s="221"/>
      <c r="C2" s="221"/>
      <c r="D2" s="222"/>
      <c r="E2" s="223"/>
      <c r="F2" s="54"/>
      <c r="G2" s="54"/>
      <c r="H2" s="54"/>
    </row>
    <row r="3" spans="1:9" ht="13.5" thickBot="1" x14ac:dyDescent="0.25">
      <c r="A3" s="755" t="str">
        <f>'BASE PLANILHAS'!A3:E3</f>
        <v>Dados para composição dos custos referentes à mão-de-obra</v>
      </c>
      <c r="B3" s="756"/>
      <c r="C3" s="756"/>
      <c r="D3" s="756"/>
      <c r="E3" s="757"/>
      <c r="F3" s="54"/>
      <c r="G3" s="54"/>
      <c r="H3" s="54"/>
    </row>
    <row r="4" spans="1:9" x14ac:dyDescent="0.2">
      <c r="A4" s="64" t="str">
        <f>'BASE PLANILHAS'!A4</f>
        <v>A</v>
      </c>
      <c r="B4" s="758" t="str">
        <f>'BASE PLANILHAS'!B4:D4</f>
        <v>Localidade</v>
      </c>
      <c r="C4" s="759"/>
      <c r="D4" s="760"/>
      <c r="E4" s="297" t="str">
        <f>CCT!A90</f>
        <v>Ipatinga</v>
      </c>
      <c r="F4" s="54"/>
      <c r="G4" s="54"/>
      <c r="H4" s="54"/>
    </row>
    <row r="5" spans="1:9" x14ac:dyDescent="0.2">
      <c r="A5" s="34" t="str">
        <f>'BASE PLANILHAS'!A5</f>
        <v>B</v>
      </c>
      <c r="B5" s="761" t="str">
        <f>'BASE PLANILHAS'!B5:D5</f>
        <v>Tipo de serviço</v>
      </c>
      <c r="C5" s="762"/>
      <c r="D5" s="763"/>
      <c r="E5" s="33" t="str">
        <f>'BASE PLANILHAS'!E5</f>
        <v>Apoio Administrativo</v>
      </c>
      <c r="F5" s="54"/>
      <c r="G5" s="54"/>
      <c r="H5" s="54"/>
    </row>
    <row r="6" spans="1:9" x14ac:dyDescent="0.2">
      <c r="A6" s="34" t="str">
        <f>'BASE PLANILHAS'!A6</f>
        <v>C</v>
      </c>
      <c r="B6" s="745" t="str">
        <f>'BASE PLANILHAS'!B6:D6</f>
        <v>Salário Nominativo da Categoria Profissional</v>
      </c>
      <c r="C6" s="746"/>
      <c r="D6" s="747"/>
      <c r="E6" s="297">
        <f>CCT!H90</f>
        <v>2216.69</v>
      </c>
      <c r="F6" s="54"/>
      <c r="G6" s="54"/>
      <c r="H6" s="54"/>
    </row>
    <row r="7" spans="1:9" x14ac:dyDescent="0.2">
      <c r="A7" s="34" t="str">
        <f>'BASE PLANILHAS'!A7</f>
        <v>D</v>
      </c>
      <c r="B7" s="745" t="str">
        <f>'BASE PLANILHAS'!B7:D7</f>
        <v>Categoria profissional (vinculada à execução contratual)</v>
      </c>
      <c r="C7" s="746"/>
      <c r="D7" s="747"/>
      <c r="E7" s="298" t="str">
        <f>CCT!B90</f>
        <v>Recepcionista - 220h</v>
      </c>
      <c r="G7" s="1"/>
    </row>
    <row r="8" spans="1:9" ht="13.5" thickBot="1" x14ac:dyDescent="0.25">
      <c r="A8" s="36" t="str">
        <f>'BASE PLANILHAS'!A8</f>
        <v>E</v>
      </c>
      <c r="B8" s="764" t="str">
        <f>'BASE PLANILHAS'!B8:D8</f>
        <v>Data base da categoria (dia/mês/ano)</v>
      </c>
      <c r="C8" s="765"/>
      <c r="D8" s="766"/>
      <c r="E8" s="225">
        <f>CCT!P90</f>
        <v>43101</v>
      </c>
      <c r="F8" s="63"/>
    </row>
    <row r="9" spans="1:9" x14ac:dyDescent="0.2">
      <c r="A9" s="226"/>
      <c r="B9" s="100"/>
      <c r="C9" s="100"/>
      <c r="D9" s="100"/>
      <c r="E9" s="227"/>
      <c r="F9" s="63"/>
      <c r="H9" s="1"/>
    </row>
    <row r="10" spans="1:9" x14ac:dyDescent="0.2">
      <c r="A10" s="711" t="str">
        <f>'BASE PLANILHAS'!A10:E10</f>
        <v>MÓDULO 1 - COMPOSIÇÃO DA REMUNERAÇÃO</v>
      </c>
      <c r="B10" s="712"/>
      <c r="C10" s="712"/>
      <c r="D10" s="712"/>
      <c r="E10" s="713"/>
      <c r="F10" s="70"/>
    </row>
    <row r="11" spans="1:9" ht="13.5" thickBot="1" x14ac:dyDescent="0.25">
      <c r="A11" s="37"/>
      <c r="B11" s="38"/>
      <c r="C11" s="38"/>
      <c r="D11" s="38"/>
      <c r="E11" s="39"/>
      <c r="F11" s="1"/>
    </row>
    <row r="12" spans="1:9" ht="13.5" thickBot="1" x14ac:dyDescent="0.25">
      <c r="A12" s="214">
        <f>'BASE PLANILHAS'!A12</f>
        <v>1</v>
      </c>
      <c r="B12" s="696" t="str">
        <f>'BASE PLANILHAS'!B12:C12</f>
        <v>Composição da Remuneração</v>
      </c>
      <c r="C12" s="698"/>
      <c r="D12" s="384" t="str">
        <f>'BASE PLANILHAS'!D12</f>
        <v>Referência</v>
      </c>
      <c r="E12" s="384" t="str">
        <f>'BASE PLANILHAS'!E12</f>
        <v>Valor (R$)</v>
      </c>
      <c r="G12" s="1"/>
      <c r="I12" s="1"/>
    </row>
    <row r="13" spans="1:9" x14ac:dyDescent="0.2">
      <c r="A13" s="40" t="str">
        <f>'BASE PLANILHAS'!A13</f>
        <v>A</v>
      </c>
      <c r="B13" s="720" t="str">
        <f>'BASE PLANILHAS'!B13:C13</f>
        <v>Salário Base</v>
      </c>
      <c r="C13" s="721"/>
      <c r="D13" s="83">
        <v>1</v>
      </c>
      <c r="E13" s="41">
        <f>E6*D13</f>
        <v>2216.69</v>
      </c>
    </row>
    <row r="14" spans="1:9" x14ac:dyDescent="0.2">
      <c r="A14" s="34" t="str">
        <f>'BASE PLANILHAS'!A14</f>
        <v>B</v>
      </c>
      <c r="B14" s="699" t="str">
        <f>'BASE PLANILHAS'!B14:C14</f>
        <v xml:space="preserve">Adicional Periculosidade </v>
      </c>
      <c r="C14" s="700"/>
      <c r="D14" s="291">
        <v>0</v>
      </c>
      <c r="E14" s="216">
        <f t="shared" ref="E14:E17" si="0">D14*$E$13</f>
        <v>0</v>
      </c>
      <c r="G14" s="1"/>
    </row>
    <row r="15" spans="1:9" x14ac:dyDescent="0.2">
      <c r="A15" s="34" t="str">
        <f>'BASE PLANILHAS'!A15</f>
        <v>C</v>
      </c>
      <c r="B15" s="699" t="str">
        <f>'BASE PLANILHAS'!B15:C15</f>
        <v>Adicional Insalubridade</v>
      </c>
      <c r="C15" s="700"/>
      <c r="D15" s="296">
        <v>0</v>
      </c>
      <c r="E15" s="55">
        <f>D15*$D$13</f>
        <v>0</v>
      </c>
      <c r="G15" s="1"/>
    </row>
    <row r="16" spans="1:9" x14ac:dyDescent="0.2">
      <c r="A16" s="34" t="str">
        <f>'BASE PLANILHAS'!A16</f>
        <v>D</v>
      </c>
      <c r="B16" s="701" t="str">
        <f>'BASE PLANILHAS'!B16:C16</f>
        <v>Adicional Noturno</v>
      </c>
      <c r="C16" s="702"/>
      <c r="D16" s="42">
        <v>0</v>
      </c>
      <c r="E16" s="216">
        <f t="shared" si="0"/>
        <v>0</v>
      </c>
      <c r="G16" s="1"/>
    </row>
    <row r="17" spans="1:9" x14ac:dyDescent="0.2">
      <c r="A17" s="34" t="str">
        <f>'BASE PLANILHAS'!A17</f>
        <v>E</v>
      </c>
      <c r="B17" s="699" t="str">
        <f>'BASE PLANILHAS'!B17:C17</f>
        <v>Adicional de Hora Noturna Reduzida</v>
      </c>
      <c r="C17" s="700"/>
      <c r="D17" s="42">
        <v>0</v>
      </c>
      <c r="E17" s="216">
        <f t="shared" si="0"/>
        <v>0</v>
      </c>
    </row>
    <row r="18" spans="1:9" x14ac:dyDescent="0.2">
      <c r="A18" s="34" t="str">
        <f>'BASE PLANILHAS'!A18</f>
        <v>F</v>
      </c>
      <c r="B18" s="699" t="str">
        <f>'BASE PLANILHAS'!B18:C18</f>
        <v>Intervalo Intrajornada</v>
      </c>
      <c r="C18" s="700"/>
      <c r="D18" s="291">
        <v>0</v>
      </c>
      <c r="E18" s="216">
        <f>D18*$E$13</f>
        <v>0</v>
      </c>
    </row>
    <row r="19" spans="1:9" x14ac:dyDescent="0.2">
      <c r="A19" s="64" t="str">
        <f>'BASE PLANILHAS'!A19</f>
        <v>G</v>
      </c>
      <c r="B19" s="701" t="str">
        <f>'BASE PLANILHAS'!B19:C19</f>
        <v>Feriado Nacional - Súmula 444/2012 - TST</v>
      </c>
      <c r="C19" s="702"/>
      <c r="D19" s="291">
        <v>0</v>
      </c>
      <c r="E19" s="216">
        <f>D19*$E$13</f>
        <v>0</v>
      </c>
    </row>
    <row r="20" spans="1:9" ht="13.5" thickBot="1" x14ac:dyDescent="0.25">
      <c r="A20" s="36" t="str">
        <f>'BASE PLANILHAS'!A20</f>
        <v>H</v>
      </c>
      <c r="B20" s="716" t="str">
        <f>'BASE PLANILHAS'!B20:C20</f>
        <v>Adicional de Acúmulo de função</v>
      </c>
      <c r="C20" s="717"/>
      <c r="D20" s="42">
        <v>0</v>
      </c>
      <c r="E20" s="215">
        <f>D20*$E$13</f>
        <v>0</v>
      </c>
    </row>
    <row r="21" spans="1:9" ht="13.5" thickBot="1" x14ac:dyDescent="0.25">
      <c r="A21" s="696" t="str">
        <f>'BASE PLANILHAS'!A21:D21</f>
        <v>Total do Módulo 1</v>
      </c>
      <c r="B21" s="697"/>
      <c r="C21" s="697"/>
      <c r="D21" s="698"/>
      <c r="E21" s="51">
        <f>SUM(E13:E20)</f>
        <v>2216.69</v>
      </c>
    </row>
    <row r="22" spans="1:9" x14ac:dyDescent="0.2">
      <c r="A22" s="390"/>
      <c r="B22" s="391"/>
      <c r="C22" s="391"/>
      <c r="D22" s="391"/>
      <c r="E22" s="44"/>
      <c r="F22" s="1"/>
    </row>
    <row r="23" spans="1:9" x14ac:dyDescent="0.2">
      <c r="A23" s="711" t="str">
        <f>'BASE PLANILHAS'!A23:E23</f>
        <v>MÓDULO 2 – ENCARGOS E BENEFÍCIOS MENSAIS E DIÁRIOS</v>
      </c>
      <c r="B23" s="712"/>
      <c r="C23" s="712"/>
      <c r="D23" s="712"/>
      <c r="E23" s="713"/>
      <c r="F23" s="1"/>
    </row>
    <row r="24" spans="1:9" ht="13.5" thickBot="1" x14ac:dyDescent="0.25">
      <c r="A24" s="387"/>
      <c r="B24" s="388"/>
      <c r="C24" s="388"/>
      <c r="D24" s="388"/>
      <c r="E24" s="389"/>
      <c r="F24" s="1"/>
    </row>
    <row r="25" spans="1:9" ht="13.5" thickBot="1" x14ac:dyDescent="0.25">
      <c r="A25" s="214" t="str">
        <f>'BASE PLANILHAS'!A25</f>
        <v>2.1</v>
      </c>
      <c r="B25" s="696" t="str">
        <f>'BASE PLANILHAS'!B25:C25</f>
        <v>Submódulo 2.1 - Encargos Previdenciários, FGTS e Outras Contribuições</v>
      </c>
      <c r="C25" s="698"/>
      <c r="D25" s="214" t="str">
        <f>'BASE PLANILHAS'!D25</f>
        <v>Referência</v>
      </c>
      <c r="E25" s="214" t="str">
        <f>'BASE PLANILHAS'!E25</f>
        <v>Valor (R$)</v>
      </c>
    </row>
    <row r="26" spans="1:9" x14ac:dyDescent="0.2">
      <c r="A26" s="40" t="str">
        <f>'BASE PLANILHAS'!A26</f>
        <v>A</v>
      </c>
      <c r="B26" s="708" t="str">
        <f>'BASE PLANILHAS'!B26:C26</f>
        <v>INSS</v>
      </c>
      <c r="C26" s="710"/>
      <c r="D26" s="73">
        <f>'BASE PLANILHAS'!D26</f>
        <v>0.2</v>
      </c>
      <c r="E26" s="74">
        <f>$E$21*D26</f>
        <v>443.33800000000002</v>
      </c>
    </row>
    <row r="27" spans="1:9" x14ac:dyDescent="0.2">
      <c r="A27" s="34" t="str">
        <f>'BASE PLANILHAS'!A27</f>
        <v>B</v>
      </c>
      <c r="B27" s="701" t="str">
        <f>'BASE PLANILHAS'!B27:C27</f>
        <v>SESI OU SENAC</v>
      </c>
      <c r="C27" s="702"/>
      <c r="D27" s="18">
        <f>'BASE PLANILHAS'!D27</f>
        <v>1.4999999999999999E-2</v>
      </c>
      <c r="E27" s="23">
        <f>$E$21*D27</f>
        <v>33.250349999999997</v>
      </c>
    </row>
    <row r="28" spans="1:9" x14ac:dyDescent="0.2">
      <c r="A28" s="34" t="str">
        <f>'BASE PLANILHAS'!A28</f>
        <v>C</v>
      </c>
      <c r="B28" s="748" t="str">
        <f>'BASE PLANILHAS'!B28:C28</f>
        <v>SENAI OU SENAC</v>
      </c>
      <c r="C28" s="749"/>
      <c r="D28" s="18">
        <f>'BASE PLANILHAS'!D28</f>
        <v>0.01</v>
      </c>
      <c r="E28" s="23">
        <f>$E$21*D28</f>
        <v>22.166900000000002</v>
      </c>
    </row>
    <row r="29" spans="1:9" x14ac:dyDescent="0.2">
      <c r="A29" s="34" t="str">
        <f>'BASE PLANILHAS'!A29</f>
        <v>D</v>
      </c>
      <c r="B29" s="699" t="str">
        <f>'BASE PLANILHAS'!B29:C29</f>
        <v>INCRA</v>
      </c>
      <c r="C29" s="700"/>
      <c r="D29" s="18">
        <f>'BASE PLANILHAS'!D29</f>
        <v>2E-3</v>
      </c>
      <c r="E29" s="23">
        <f t="shared" ref="E29:E32" si="1">$E$21*D29</f>
        <v>4.4333800000000005</v>
      </c>
    </row>
    <row r="30" spans="1:9" x14ac:dyDescent="0.2">
      <c r="A30" s="34" t="str">
        <f>'BASE PLANILHAS'!A30</f>
        <v>E</v>
      </c>
      <c r="B30" s="699" t="str">
        <f>'BASE PLANILHAS'!B30:C30</f>
        <v>Salário Educação</v>
      </c>
      <c r="C30" s="700"/>
      <c r="D30" s="18">
        <f>'BASE PLANILHAS'!D30</f>
        <v>2.5000000000000001E-2</v>
      </c>
      <c r="E30" s="23">
        <f t="shared" si="1"/>
        <v>55.417250000000003</v>
      </c>
    </row>
    <row r="31" spans="1:9" x14ac:dyDescent="0.2">
      <c r="A31" s="34" t="str">
        <f>'BASE PLANILHAS'!A31</f>
        <v>F</v>
      </c>
      <c r="B31" s="699" t="str">
        <f>'BASE PLANILHAS'!B31:C31</f>
        <v>FGTS</v>
      </c>
      <c r="C31" s="700"/>
      <c r="D31" s="18">
        <f>'BASE PLANILHAS'!D31</f>
        <v>0.08</v>
      </c>
      <c r="E31" s="23">
        <f t="shared" si="1"/>
        <v>177.33520000000001</v>
      </c>
    </row>
    <row r="32" spans="1:9" x14ac:dyDescent="0.2">
      <c r="A32" s="34" t="str">
        <f>'BASE PLANILHAS'!A32</f>
        <v>G</v>
      </c>
      <c r="B32" s="699" t="str">
        <f>'BASE PLANILHAS'!B32:C32</f>
        <v>RAT</v>
      </c>
      <c r="C32" s="700"/>
      <c r="D32" s="18">
        <f>'BASE PLANILHAS'!D32</f>
        <v>0.03</v>
      </c>
      <c r="E32" s="23">
        <f t="shared" si="1"/>
        <v>66.500699999999995</v>
      </c>
      <c r="I32" s="1"/>
    </row>
    <row r="33" spans="1:14" ht="13.5" thickBot="1" x14ac:dyDescent="0.25">
      <c r="A33" s="34" t="str">
        <f>'BASE PLANILHAS'!A33</f>
        <v>H</v>
      </c>
      <c r="B33" s="701" t="str">
        <f>'BASE PLANILHAS'!B33:C33</f>
        <v>SEBRAE</v>
      </c>
      <c r="C33" s="702"/>
      <c r="D33" s="18">
        <f>'BASE PLANILHAS'!D33</f>
        <v>6.0000000000000001E-3</v>
      </c>
      <c r="E33" s="23">
        <f>$E$21*D33</f>
        <v>13.300140000000001</v>
      </c>
    </row>
    <row r="34" spans="1:14" ht="13.5" thickBot="1" x14ac:dyDescent="0.25">
      <c r="A34" s="696" t="str">
        <f>'BASE PLANILHAS'!A34:C34</f>
        <v>Total do Submódulo 2.1</v>
      </c>
      <c r="B34" s="697"/>
      <c r="C34" s="698"/>
      <c r="D34" s="50">
        <f>'BASE PLANILHAS'!D34</f>
        <v>0.3680000000000001</v>
      </c>
      <c r="E34" s="51">
        <f>SUM(E26:E33)</f>
        <v>815.74191999999994</v>
      </c>
      <c r="F34" s="1"/>
      <c r="G34" s="66"/>
    </row>
    <row r="35" spans="1:14" ht="13.5" thickBot="1" x14ac:dyDescent="0.25">
      <c r="A35" s="382"/>
      <c r="B35" s="383"/>
      <c r="C35" s="383"/>
      <c r="D35" s="236"/>
      <c r="E35" s="45"/>
      <c r="F35" s="1"/>
      <c r="G35" s="66"/>
    </row>
    <row r="36" spans="1:14" ht="13.5" thickBot="1" x14ac:dyDescent="0.25">
      <c r="A36" s="214" t="str">
        <f>'BASE PLANILHAS'!A36</f>
        <v>2.2</v>
      </c>
      <c r="B36" s="696" t="str">
        <f>'BASE PLANILHAS'!B36:C36</f>
        <v>Submódulo 2.2 - 13º Salário, Férias e Adicional de Férias</v>
      </c>
      <c r="C36" s="698"/>
      <c r="D36" s="214" t="str">
        <f>'BASE PLANILHAS'!D36</f>
        <v>Referência</v>
      </c>
      <c r="E36" s="384" t="str">
        <f>'BASE PLANILHAS'!E36</f>
        <v>Valor (R$)</v>
      </c>
    </row>
    <row r="37" spans="1:14" x14ac:dyDescent="0.2">
      <c r="A37" s="32" t="str">
        <f>'BASE PLANILHAS'!A37</f>
        <v>A</v>
      </c>
      <c r="B37" s="701" t="str">
        <f>'BASE PLANILHAS'!B37:C37</f>
        <v>13º salário (titular)</v>
      </c>
      <c r="C37" s="702"/>
      <c r="D37" s="65">
        <f>'BASE PLANILHAS'!D37</f>
        <v>8.3333333333333329E-2</v>
      </c>
      <c r="E37" s="41">
        <f>$E$21*D37</f>
        <v>184.72416666666666</v>
      </c>
      <c r="F37" s="1"/>
    </row>
    <row r="38" spans="1:14" ht="13.5" thickBot="1" x14ac:dyDescent="0.25">
      <c r="A38" s="36" t="str">
        <f>'BASE PLANILHAS'!A38</f>
        <v>B</v>
      </c>
      <c r="B38" s="716" t="str">
        <f>'BASE PLANILHAS'!B38:C38</f>
        <v>Férias e Adicional de Férias (titular)</v>
      </c>
      <c r="C38" s="717"/>
      <c r="D38" s="71">
        <f>'BASE PLANILHAS'!D38</f>
        <v>0.1111111111111111</v>
      </c>
      <c r="E38" s="72">
        <f>D38*$E$21</f>
        <v>246.29888888888888</v>
      </c>
      <c r="F38" s="1"/>
      <c r="H38" s="1"/>
    </row>
    <row r="39" spans="1:14" ht="13.5" thickBot="1" x14ac:dyDescent="0.25">
      <c r="A39" s="67"/>
      <c r="B39" s="696" t="str">
        <f>'BASE PLANILHAS'!B39:C39</f>
        <v>Subtotal</v>
      </c>
      <c r="C39" s="698"/>
      <c r="D39" s="16">
        <f>'BASE PLANILHAS'!D39</f>
        <v>0.19444444444444442</v>
      </c>
      <c r="E39" s="45">
        <f>D39*$E$21</f>
        <v>431.02305555555552</v>
      </c>
      <c r="F39" s="1"/>
      <c r="H39" s="1"/>
    </row>
    <row r="40" spans="1:14" ht="13.5" thickBot="1" x14ac:dyDescent="0.25">
      <c r="A40" s="214" t="str">
        <f>'BASE PLANILHAS'!A40</f>
        <v>C</v>
      </c>
      <c r="B40" s="750" t="str">
        <f>'BASE PLANILHAS'!B40:C40</f>
        <v>Incidência do Submódulo 2.1 sobre 13º Salário, Férias e Adicional de Férias</v>
      </c>
      <c r="C40" s="751"/>
      <c r="D40" s="46">
        <f>'BASE PLANILHAS'!D40</f>
        <v>7.1555555555555567E-2</v>
      </c>
      <c r="E40" s="47">
        <f>D40*$E$21</f>
        <v>158.61648444444447</v>
      </c>
      <c r="F40" s="29"/>
      <c r="H40" s="1"/>
    </row>
    <row r="41" spans="1:14" ht="13.5" thickBot="1" x14ac:dyDescent="0.25">
      <c r="A41" s="696" t="str">
        <f>'BASE PLANILHAS'!A41:C41</f>
        <v>Total do Submódulo 2.2</v>
      </c>
      <c r="B41" s="697"/>
      <c r="C41" s="698"/>
      <c r="D41" s="48">
        <f>'BASE PLANILHAS'!D41</f>
        <v>0.26600000000000001</v>
      </c>
      <c r="E41" s="49">
        <f>SUM(E39:E40)</f>
        <v>589.63954000000001</v>
      </c>
      <c r="F41" s="29"/>
    </row>
    <row r="42" spans="1:14" ht="13.5" thickBot="1" x14ac:dyDescent="0.25">
      <c r="A42" s="237"/>
      <c r="B42" s="238"/>
      <c r="C42" s="238"/>
      <c r="D42" s="238"/>
      <c r="E42" s="239"/>
      <c r="F42" s="1"/>
    </row>
    <row r="43" spans="1:14" ht="13.5" thickBot="1" x14ac:dyDescent="0.25">
      <c r="A43" s="52" t="str">
        <f>'BASE PLANILHAS'!A43</f>
        <v>2.3</v>
      </c>
      <c r="B43" s="696" t="str">
        <f>'BASE PLANILHAS'!B43:C43</f>
        <v>Submódulo 2.3 - Benefícios Mensais e Diários</v>
      </c>
      <c r="C43" s="698"/>
      <c r="D43" s="384" t="str">
        <f>'BASE PLANILHAS'!D43</f>
        <v>Referência</v>
      </c>
      <c r="E43" s="384" t="str">
        <f>'BASE PLANILHAS'!E43</f>
        <v>Valor (R$)</v>
      </c>
    </row>
    <row r="44" spans="1:14" x14ac:dyDescent="0.2">
      <c r="A44" s="32" t="str">
        <f>'BASE PLANILHAS'!A44</f>
        <v>A</v>
      </c>
      <c r="B44" s="708" t="str">
        <f>'BASE PLANILHAS'!B44:C44</f>
        <v>Vale - Transporte (Descontada parcela do empregado)</v>
      </c>
      <c r="C44" s="710"/>
      <c r="D44" s="292">
        <f>VT!D30</f>
        <v>4.05</v>
      </c>
      <c r="E44" s="78">
        <f>(2*$D$44*20*$D$13)-(IF($E$13*6%&lt;=(2*$D$44*20*$D$13),$E$13*6%,(2*$D$44*20*$D$13)))</f>
        <v>28.99860000000001</v>
      </c>
      <c r="F44" s="19"/>
      <c r="N44" s="4"/>
    </row>
    <row r="45" spans="1:14" x14ac:dyDescent="0.2">
      <c r="A45" s="34" t="str">
        <f>'BASE PLANILHAS'!A45</f>
        <v>B</v>
      </c>
      <c r="B45" s="701" t="str">
        <f>'BASE PLANILHAS'!B45:C45</f>
        <v>Vale - Alimentação (Descontada parcela do empregado)</v>
      </c>
      <c r="C45" s="702"/>
      <c r="D45" s="293">
        <f>CCT!I90</f>
        <v>19.899999999999999</v>
      </c>
      <c r="E45" s="78">
        <f>(D45*20-1)*D13</f>
        <v>397</v>
      </c>
      <c r="F45" s="19"/>
    </row>
    <row r="46" spans="1:14" x14ac:dyDescent="0.2">
      <c r="A46" s="34" t="str">
        <f>'BASE PLANILHAS'!A46</f>
        <v>C</v>
      </c>
      <c r="B46" s="699" t="str">
        <f>'BASE PLANILHAS'!B46:C46</f>
        <v>Cesta Básica</v>
      </c>
      <c r="C46" s="700"/>
      <c r="D46" s="293">
        <f>CCT!J90</f>
        <v>0</v>
      </c>
      <c r="E46" s="78">
        <f>$D46*$D$13</f>
        <v>0</v>
      </c>
      <c r="F46" s="19"/>
    </row>
    <row r="47" spans="1:14" x14ac:dyDescent="0.2">
      <c r="A47" s="34" t="str">
        <f>'BASE PLANILHAS'!A47</f>
        <v>D</v>
      </c>
      <c r="B47" s="701" t="str">
        <f>'BASE PLANILHAS'!B47:C47</f>
        <v>PAF</v>
      </c>
      <c r="C47" s="702"/>
      <c r="D47" s="293">
        <f>CCT!K90</f>
        <v>32.619999999999997</v>
      </c>
      <c r="E47" s="78">
        <f t="shared" ref="E47:E51" si="2">$D47*$D$13</f>
        <v>32.619999999999997</v>
      </c>
      <c r="F47" s="19"/>
    </row>
    <row r="48" spans="1:14" x14ac:dyDescent="0.2">
      <c r="A48" s="34" t="str">
        <f>'BASE PLANILHAS'!A48</f>
        <v>E</v>
      </c>
      <c r="B48" s="699" t="str">
        <f>'BASE PLANILHAS'!B48:C48</f>
        <v>PQM</v>
      </c>
      <c r="C48" s="700"/>
      <c r="D48" s="367">
        <f>CCT!L90</f>
        <v>0</v>
      </c>
      <c r="E48" s="78">
        <f t="shared" si="2"/>
        <v>0</v>
      </c>
      <c r="F48" s="19"/>
    </row>
    <row r="49" spans="1:8" x14ac:dyDescent="0.2">
      <c r="A49" s="34" t="str">
        <f>'BASE PLANILHAS'!A49</f>
        <v>F</v>
      </c>
      <c r="B49" s="701" t="str">
        <f>'BASE PLANILHAS'!B49:C49</f>
        <v>PAT</v>
      </c>
      <c r="C49" s="702"/>
      <c r="D49" s="367">
        <f>CCT!M90</f>
        <v>0</v>
      </c>
      <c r="E49" s="78">
        <f t="shared" si="2"/>
        <v>0</v>
      </c>
      <c r="F49" s="19"/>
    </row>
    <row r="50" spans="1:8" x14ac:dyDescent="0.2">
      <c r="A50" s="34" t="str">
        <f>'BASE PLANILHAS'!A50</f>
        <v>G</v>
      </c>
      <c r="B50" s="699" t="str">
        <f>'BASE PLANILHAS'!B50:C50</f>
        <v>Seguro de Vida</v>
      </c>
      <c r="C50" s="700"/>
      <c r="D50" s="368">
        <f>CCT!N90</f>
        <v>4.72</v>
      </c>
      <c r="E50" s="78">
        <f t="shared" si="2"/>
        <v>4.72</v>
      </c>
      <c r="F50" s="19"/>
    </row>
    <row r="51" spans="1:8" ht="13.5" thickBot="1" x14ac:dyDescent="0.25">
      <c r="A51" s="36" t="str">
        <f>'BASE PLANILHAS'!A51</f>
        <v>H</v>
      </c>
      <c r="B51" s="703" t="str">
        <f>'BASE PLANILHAS'!B51:C51</f>
        <v>Despesas de Viagem</v>
      </c>
      <c r="C51" s="704"/>
      <c r="D51" s="369">
        <f>CCT!O90</f>
        <v>0</v>
      </c>
      <c r="E51" s="78">
        <f t="shared" si="2"/>
        <v>0</v>
      </c>
      <c r="F51" s="1"/>
    </row>
    <row r="52" spans="1:8" ht="13.5" thickBot="1" x14ac:dyDescent="0.25">
      <c r="A52" s="705" t="str">
        <f>'BASE PLANILHAS'!A52:D52</f>
        <v>Total do Submódulo 2.3</v>
      </c>
      <c r="B52" s="706"/>
      <c r="C52" s="706"/>
      <c r="D52" s="707"/>
      <c r="E52" s="51">
        <f>SUM(E44:E51)</f>
        <v>463.33860000000004</v>
      </c>
      <c r="F52" s="29"/>
    </row>
    <row r="53" spans="1:8" ht="13.5" thickBot="1" x14ac:dyDescent="0.25">
      <c r="A53" s="237"/>
      <c r="B53" s="238"/>
      <c r="C53" s="240"/>
      <c r="D53" s="238"/>
      <c r="E53" s="239"/>
      <c r="F53" s="1"/>
    </row>
    <row r="54" spans="1:8" ht="13.5" thickBot="1" x14ac:dyDescent="0.25">
      <c r="A54" s="214" t="str">
        <f>'BASE PLANILHAS'!A54</f>
        <v>2.4</v>
      </c>
      <c r="B54" s="696" t="str">
        <f>'BASE PLANILHAS'!B54:D54</f>
        <v>Quadro Resumo do Módulo 2 - Encargos e Benefícios Mensais e Diários</v>
      </c>
      <c r="C54" s="697"/>
      <c r="D54" s="698"/>
      <c r="E54" s="214" t="str">
        <f>'BASE PLANILHAS'!E54</f>
        <v>Valor (R$)</v>
      </c>
    </row>
    <row r="55" spans="1:8" x14ac:dyDescent="0.2">
      <c r="A55" s="40" t="str">
        <f>'BASE PLANILHAS'!A55</f>
        <v>2.1</v>
      </c>
      <c r="B55" s="708" t="str">
        <f>'BASE PLANILHAS'!B55:D55</f>
        <v>Encargos Previdenciários, FGTS e Outras Contribuições</v>
      </c>
      <c r="C55" s="709"/>
      <c r="D55" s="710"/>
      <c r="E55" s="41">
        <f>E41</f>
        <v>589.63954000000001</v>
      </c>
      <c r="F55" s="1"/>
      <c r="H55" s="66"/>
    </row>
    <row r="56" spans="1:8" x14ac:dyDescent="0.2">
      <c r="A56" s="34" t="str">
        <f>'BASE PLANILHAS'!A56</f>
        <v>2.2</v>
      </c>
      <c r="B56" s="701" t="str">
        <f>'BASE PLANILHAS'!B56:D56</f>
        <v>13º Salário, Férias e Adicional de Férias</v>
      </c>
      <c r="C56" s="733"/>
      <c r="D56" s="702"/>
      <c r="E56" s="23">
        <f>E34</f>
        <v>815.74191999999994</v>
      </c>
      <c r="F56" s="1"/>
    </row>
    <row r="57" spans="1:8" ht="13.5" thickBot="1" x14ac:dyDescent="0.25">
      <c r="A57" s="36" t="str">
        <f>'BASE PLANILHAS'!A57</f>
        <v>2.3</v>
      </c>
      <c r="B57" s="699" t="str">
        <f>'BASE PLANILHAS'!B57:D57</f>
        <v>Benefícios Mensais e Diários</v>
      </c>
      <c r="C57" s="734"/>
      <c r="D57" s="749"/>
      <c r="E57" s="24">
        <f>E52</f>
        <v>463.33860000000004</v>
      </c>
      <c r="F57" s="1"/>
    </row>
    <row r="58" spans="1:8" ht="13.5" thickBot="1" x14ac:dyDescent="0.25">
      <c r="A58" s="696" t="str">
        <f>'BASE PLANILHAS'!A58:D58</f>
        <v>Total do Módulo 2</v>
      </c>
      <c r="B58" s="697"/>
      <c r="C58" s="697"/>
      <c r="D58" s="698"/>
      <c r="E58" s="49">
        <f>SUM(E55:E57)</f>
        <v>1868.7200600000001</v>
      </c>
      <c r="F58" s="1"/>
    </row>
    <row r="59" spans="1:8" x14ac:dyDescent="0.2">
      <c r="A59" s="241"/>
      <c r="B59" s="240"/>
      <c r="C59" s="240"/>
      <c r="D59" s="240"/>
      <c r="E59" s="242"/>
      <c r="F59" s="1"/>
    </row>
    <row r="60" spans="1:8" x14ac:dyDescent="0.2">
      <c r="A60" s="711" t="str">
        <f>'BASE PLANILHAS'!A60:E60</f>
        <v>MÓDULO 3 – PROVISÃO PARA RESCISÃO</v>
      </c>
      <c r="B60" s="712"/>
      <c r="C60" s="712"/>
      <c r="D60" s="712"/>
      <c r="E60" s="713"/>
      <c r="F60" s="1"/>
    </row>
    <row r="61" spans="1:8" ht="13.5" thickBot="1" x14ac:dyDescent="0.25">
      <c r="A61" s="54"/>
      <c r="B61" s="54"/>
      <c r="C61" s="54"/>
      <c r="D61" s="54"/>
      <c r="E61" s="54"/>
      <c r="F61" s="22"/>
      <c r="G61" s="1"/>
    </row>
    <row r="62" spans="1:8" ht="13.5" thickBot="1" x14ac:dyDescent="0.25">
      <c r="A62" s="214">
        <f>'BASE PLANILHAS'!A62</f>
        <v>3</v>
      </c>
      <c r="B62" s="697" t="str">
        <f>'BASE PLANILHAS'!B62:C62</f>
        <v>Provisão para Rescisão</v>
      </c>
      <c r="C62" s="698"/>
      <c r="D62" s="214" t="str">
        <f>'BASE PLANILHAS'!D62</f>
        <v>Referência</v>
      </c>
      <c r="E62" s="384" t="str">
        <f>'BASE PLANILHAS'!E62</f>
        <v>Valor (R$)</v>
      </c>
      <c r="F62" s="19"/>
    </row>
    <row r="63" spans="1:8" x14ac:dyDescent="0.2">
      <c r="A63" s="79" t="str">
        <f>'BASE PLANILHAS'!A63</f>
        <v>A</v>
      </c>
      <c r="B63" s="718" t="str">
        <f>'BASE PLANILHAS'!B63:C63</f>
        <v>Aviso Prévio Indenizado (API) e Reflexo do Aviso Prévio Indenizado</v>
      </c>
      <c r="C63" s="719"/>
      <c r="D63" s="80">
        <f>'BASE PLANILHAS'!D63</f>
        <v>5.0183256172839511E-3</v>
      </c>
      <c r="E63" s="41">
        <f>$E$21*D63</f>
        <v>11.124072212577161</v>
      </c>
      <c r="F63" s="149"/>
    </row>
    <row r="64" spans="1:8" x14ac:dyDescent="0.2">
      <c r="A64" s="205" t="str">
        <f>'BASE PLANILHAS'!A64</f>
        <v>B</v>
      </c>
      <c r="B64" s="718" t="str">
        <f>'BASE PLANILHAS'!B64:C64</f>
        <v>Incidência do FGTS sobre API e Reflexo do API</v>
      </c>
      <c r="C64" s="719"/>
      <c r="D64" s="80">
        <f>'BASE PLANILHAS'!D64</f>
        <v>4.0146604938271608E-4</v>
      </c>
      <c r="E64" s="41">
        <f>$E$21*D64</f>
        <v>0.88992577700617292</v>
      </c>
      <c r="F64" s="19"/>
    </row>
    <row r="65" spans="1:10" x14ac:dyDescent="0.2">
      <c r="A65" s="205" t="str">
        <f>'BASE PLANILHAS'!A65</f>
        <v>C</v>
      </c>
      <c r="B65" s="718" t="str">
        <f>'BASE PLANILHAS'!B65:C65</f>
        <v>Multa do FGTS e Contribuição Social sobre o Aviso Prévio Indenizado</v>
      </c>
      <c r="C65" s="719"/>
      <c r="D65" s="18">
        <f>'BASE PLANILHAS'!D65</f>
        <v>2.0073302469135804E-4</v>
      </c>
      <c r="E65" s="41">
        <f t="shared" ref="E65:E69" si="3">$E$21*D65</f>
        <v>0.44496288850308646</v>
      </c>
      <c r="F65" s="19"/>
    </row>
    <row r="66" spans="1:10" x14ac:dyDescent="0.2">
      <c r="A66" s="205" t="str">
        <f>'BASE PLANILHAS'!A66</f>
        <v>D</v>
      </c>
      <c r="B66" s="718" t="str">
        <f>'BASE PLANILHAS'!B66:C66</f>
        <v>Aviso Prévio Trabalhado - APT</v>
      </c>
      <c r="C66" s="719"/>
      <c r="D66" s="18">
        <f>'BASE PLANILHAS'!D66</f>
        <v>3.5000000000000005E-3</v>
      </c>
      <c r="E66" s="41">
        <f t="shared" si="3"/>
        <v>7.7584150000000012</v>
      </c>
      <c r="F66" s="19"/>
    </row>
    <row r="67" spans="1:10" x14ac:dyDescent="0.2">
      <c r="A67" s="205" t="str">
        <f>'BASE PLANILHAS'!A67</f>
        <v>E</v>
      </c>
      <c r="B67" s="718" t="str">
        <f>'BASE PLANILHAS'!B67:C67</f>
        <v>Incidência dos encargos do submódulo 2.1 sobre Aviso Prévio Trabalhado</v>
      </c>
      <c r="C67" s="719"/>
      <c r="D67" s="80">
        <f>'BASE PLANILHAS'!D67</f>
        <v>1.2880000000000005E-3</v>
      </c>
      <c r="E67" s="41">
        <f>$E$21*D67</f>
        <v>2.855096720000001</v>
      </c>
      <c r="F67" s="61"/>
    </row>
    <row r="68" spans="1:10" x14ac:dyDescent="0.2">
      <c r="A68" s="205" t="str">
        <f>'BASE PLANILHAS'!A68</f>
        <v>F</v>
      </c>
      <c r="B68" s="718" t="str">
        <f>'BASE PLANILHAS'!B68:C68</f>
        <v>Multa do FGTS e Contribuição Social - Rescisão sem Justa Causa</v>
      </c>
      <c r="C68" s="719"/>
      <c r="D68" s="80">
        <f>'BASE PLANILHAS'!D68</f>
        <v>4.2999999999999997E-2</v>
      </c>
      <c r="E68" s="41">
        <f t="shared" si="3"/>
        <v>95.317669999999993</v>
      </c>
      <c r="F68" s="19"/>
    </row>
    <row r="69" spans="1:10" ht="13.5" thickBot="1" x14ac:dyDescent="0.25">
      <c r="A69" s="243" t="str">
        <f>'BASE PLANILHAS'!A69</f>
        <v>G</v>
      </c>
      <c r="B69" s="701" t="str">
        <f>'BASE PLANILHAS'!B69:C69</f>
        <v>Indenização Adicional (Art. 9º da Lei nº 7.238/84)</v>
      </c>
      <c r="C69" s="702"/>
      <c r="D69" s="81">
        <f>'BASE PLANILHAS'!D69</f>
        <v>1.6666666666666668E-3</v>
      </c>
      <c r="E69" s="55">
        <f t="shared" si="3"/>
        <v>3.6944833333333338</v>
      </c>
      <c r="F69" s="19"/>
    </row>
    <row r="70" spans="1:10" ht="13.5" thickBot="1" x14ac:dyDescent="0.25">
      <c r="A70" s="696" t="str">
        <f>'BASE PLANILHAS'!A70:C70</f>
        <v>Total do Módulo 3</v>
      </c>
      <c r="B70" s="697"/>
      <c r="C70" s="698"/>
      <c r="D70" s="244">
        <f>'BASE PLANILHAS'!D70</f>
        <v>5.5075191358024689E-2</v>
      </c>
      <c r="E70" s="51">
        <f>SUM(E63:E69)</f>
        <v>122.08462593141975</v>
      </c>
      <c r="F70" s="29"/>
    </row>
    <row r="71" spans="1:10" x14ac:dyDescent="0.2">
      <c r="A71" s="245"/>
      <c r="B71" s="246"/>
      <c r="C71" s="246"/>
      <c r="D71" s="246"/>
      <c r="E71" s="247"/>
      <c r="F71" s="1"/>
    </row>
    <row r="72" spans="1:10" x14ac:dyDescent="0.2">
      <c r="A72" s="711" t="str">
        <f>'BASE PLANILHAS'!A72:E72</f>
        <v>MÓDULO 4 – CUSTO DE REPOSIÇÃO DO PROFISSIONAL AUSENTE</v>
      </c>
      <c r="B72" s="712"/>
      <c r="C72" s="712"/>
      <c r="D72" s="712"/>
      <c r="E72" s="713"/>
      <c r="F72" s="1"/>
      <c r="H72" s="1"/>
    </row>
    <row r="73" spans="1:10" ht="13.5" thickBot="1" x14ac:dyDescent="0.25">
      <c r="A73" s="54"/>
      <c r="B73" s="54"/>
      <c r="C73" s="54"/>
      <c r="D73" s="38"/>
      <c r="E73" s="54"/>
      <c r="F73" s="22"/>
    </row>
    <row r="74" spans="1:10" ht="13.5" thickBot="1" x14ac:dyDescent="0.25">
      <c r="A74" s="214" t="str">
        <f>'BASE PLANILHAS'!A74</f>
        <v>4.1</v>
      </c>
      <c r="B74" s="696" t="str">
        <f>'BASE PLANILHAS'!B74:C74</f>
        <v>Submódulo 4.1 - Ausências Legais</v>
      </c>
      <c r="C74" s="698"/>
      <c r="D74" s="384" t="str">
        <f>'BASE PLANILHAS'!D74</f>
        <v>Referência</v>
      </c>
      <c r="E74" s="384" t="str">
        <f>'BASE PLANILHAS'!E74</f>
        <v>Valor (R$)</v>
      </c>
      <c r="J74" s="63"/>
    </row>
    <row r="75" spans="1:10" x14ac:dyDescent="0.2">
      <c r="A75" s="34" t="str">
        <f>'BASE PLANILHAS'!A75</f>
        <v>A</v>
      </c>
      <c r="B75" s="708" t="str">
        <f>'BASE PLANILHAS'!B75:C75</f>
        <v>Ausência por Doença</v>
      </c>
      <c r="C75" s="710"/>
      <c r="D75" s="248">
        <f>'BASE PLANILHAS'!D75</f>
        <v>1.3888888888888888E-2</v>
      </c>
      <c r="E75" s="23">
        <f t="shared" ref="E75:E80" si="4">$E$21*D75</f>
        <v>30.78736111111111</v>
      </c>
      <c r="F75" s="62"/>
    </row>
    <row r="76" spans="1:10" x14ac:dyDescent="0.2">
      <c r="A76" s="34" t="str">
        <f>'BASE PLANILHAS'!A76</f>
        <v>B</v>
      </c>
      <c r="B76" s="699" t="str">
        <f>'BASE PLANILHAS'!B76:C76</f>
        <v>Ausências Legais</v>
      </c>
      <c r="C76" s="700"/>
      <c r="D76" s="248">
        <f>'BASE PLANILHAS'!D76</f>
        <v>8.2222222222222228E-3</v>
      </c>
      <c r="E76" s="23">
        <f t="shared" si="4"/>
        <v>18.22611777777778</v>
      </c>
      <c r="F76" s="62"/>
    </row>
    <row r="77" spans="1:10" x14ac:dyDescent="0.2">
      <c r="A77" s="34" t="str">
        <f>'BASE PLANILHAS'!A77</f>
        <v>C</v>
      </c>
      <c r="B77" s="699" t="str">
        <f>'BASE PLANILHAS'!B77:C77</f>
        <v>Licença Paternidade</v>
      </c>
      <c r="C77" s="700"/>
      <c r="D77" s="82">
        <f>'BASE PLANILHAS'!D77</f>
        <v>2.0833333333333332E-4</v>
      </c>
      <c r="E77" s="23">
        <f t="shared" si="4"/>
        <v>0.46181041666666667</v>
      </c>
      <c r="F77" s="62"/>
    </row>
    <row r="78" spans="1:10" x14ac:dyDescent="0.2">
      <c r="A78" s="34" t="str">
        <f>'BASE PLANILHAS'!A78</f>
        <v>D</v>
      </c>
      <c r="B78" s="699" t="str">
        <f>'BASE PLANILHAS'!B78:C78</f>
        <v>Ausência por Acidente de Trabalho</v>
      </c>
      <c r="C78" s="700"/>
      <c r="D78" s="248">
        <f>'BASE PLANILHAS'!D78</f>
        <v>3.3333333333333335E-3</v>
      </c>
      <c r="E78" s="23">
        <f t="shared" si="4"/>
        <v>7.3889666666666676</v>
      </c>
      <c r="F78" s="62"/>
    </row>
    <row r="79" spans="1:10" x14ac:dyDescent="0.2">
      <c r="A79" s="64" t="str">
        <f>'BASE PLANILHAS'!A79</f>
        <v>E</v>
      </c>
      <c r="B79" s="699" t="str">
        <f>'BASE PLANILHAS'!B79:C79</f>
        <v>Férias, Adicional de Férias e 13º  com empregada em gozo de Licença Maternidade</v>
      </c>
      <c r="C79" s="700"/>
      <c r="D79" s="249">
        <f>'BASE PLANILHAS'!D79</f>
        <v>1.2962962962962963E-3</v>
      </c>
      <c r="E79" s="23">
        <f t="shared" si="4"/>
        <v>2.8734870370370369</v>
      </c>
      <c r="F79" s="19"/>
    </row>
    <row r="80" spans="1:10" ht="13.5" thickBot="1" x14ac:dyDescent="0.25">
      <c r="A80" s="36" t="str">
        <f>'BASE PLANILHAS'!A80</f>
        <v>F</v>
      </c>
      <c r="B80" s="716" t="str">
        <f>'BASE PLANILHAS'!B80:C80</f>
        <v>Incidência do Submódulo 2.1 sobre Ausências Legais</v>
      </c>
      <c r="C80" s="717"/>
      <c r="D80" s="81">
        <f>'BASE PLANILHAS'!D80</f>
        <v>9.9172592592592611E-3</v>
      </c>
      <c r="E80" s="72">
        <f t="shared" si="4"/>
        <v>21.983489427407413</v>
      </c>
      <c r="F80" s="1"/>
      <c r="G80" s="4"/>
      <c r="H80" s="31"/>
    </row>
    <row r="81" spans="1:7" ht="13.5" thickBot="1" x14ac:dyDescent="0.25">
      <c r="A81" s="696" t="str">
        <f>'BASE PLANILHAS'!A81:C81</f>
        <v>Total do Submódulo 4.1</v>
      </c>
      <c r="B81" s="697"/>
      <c r="C81" s="698"/>
      <c r="D81" s="48">
        <f>'BASE PLANILHAS'!D81</f>
        <v>3.6866333333333334E-2</v>
      </c>
      <c r="E81" s="51">
        <f>SUM(E75:E80)</f>
        <v>81.721232436666668</v>
      </c>
      <c r="F81" s="29"/>
      <c r="G81" s="4"/>
    </row>
    <row r="82" spans="1:7" ht="13.5" thickBot="1" x14ac:dyDescent="0.25">
      <c r="A82" s="241"/>
      <c r="B82" s="240"/>
      <c r="C82" s="240"/>
      <c r="D82" s="240"/>
      <c r="E82" s="242"/>
      <c r="F82" s="1"/>
    </row>
    <row r="83" spans="1:7" ht="13.5" thickBot="1" x14ac:dyDescent="0.25">
      <c r="A83" s="214" t="str">
        <f>'BASE PLANILHAS'!A83</f>
        <v>4.2</v>
      </c>
      <c r="B83" s="696" t="str">
        <f>'BASE PLANILHAS'!B83:C83</f>
        <v>Submódulo 4.2 - Intrajornada</v>
      </c>
      <c r="C83" s="697"/>
      <c r="D83" s="46" t="str">
        <f>'BASE PLANILHAS'!D83</f>
        <v>Referência</v>
      </c>
      <c r="E83" s="214" t="str">
        <f>'BASE PLANILHAS'!E83</f>
        <v>Valor (R$)</v>
      </c>
      <c r="F83" s="29"/>
      <c r="G83" s="4"/>
    </row>
    <row r="84" spans="1:7" ht="13.5" thickBot="1" x14ac:dyDescent="0.25">
      <c r="A84" s="40" t="str">
        <f>'BASE PLANILHAS'!A84</f>
        <v>A</v>
      </c>
      <c r="B84" s="750" t="str">
        <f>'BASE PLANILHAS'!B84:C84</f>
        <v>Intervalo para Repouso ou Alimentação</v>
      </c>
      <c r="C84" s="751"/>
      <c r="D84" s="623">
        <f>'BASE PLANILHAS'!D84</f>
        <v>0</v>
      </c>
      <c r="E84" s="621">
        <v>0</v>
      </c>
      <c r="F84" s="29"/>
      <c r="G84" s="4"/>
    </row>
    <row r="85" spans="1:7" ht="13.5" thickBot="1" x14ac:dyDescent="0.25">
      <c r="A85" s="696" t="str">
        <f>'BASE PLANILHAS'!A85:C85</f>
        <v>Total do Submódulo 4.2</v>
      </c>
      <c r="B85" s="697"/>
      <c r="C85" s="698"/>
      <c r="D85" s="48">
        <f>'BASE PLANILHAS'!D85</f>
        <v>0</v>
      </c>
      <c r="E85" s="398">
        <f>SUM(E84)</f>
        <v>0</v>
      </c>
      <c r="F85" s="29"/>
      <c r="G85" s="4"/>
    </row>
    <row r="86" spans="1:7" ht="13.5" thickBot="1" x14ac:dyDescent="0.25">
      <c r="A86" s="241"/>
      <c r="B86" s="240"/>
      <c r="C86" s="240"/>
      <c r="D86" s="240"/>
      <c r="E86" s="242"/>
      <c r="F86" s="1"/>
    </row>
    <row r="87" spans="1:7" ht="13.5" thickBot="1" x14ac:dyDescent="0.25">
      <c r="A87" s="214" t="str">
        <f>'BASE PLANILHAS'!A87</f>
        <v>4.3</v>
      </c>
      <c r="B87" s="696" t="str">
        <f>'BASE PLANILHAS'!B87:C87</f>
        <v>Quadro Resumo do Módulo 4 - Custo de Reposição do Profissional Ausente</v>
      </c>
      <c r="C87" s="697"/>
      <c r="D87" s="46" t="str">
        <f>'BASE PLANILHAS'!D87</f>
        <v>Referência</v>
      </c>
      <c r="E87" s="214" t="str">
        <f>'BASE PLANILHAS'!E87</f>
        <v>Valor (R$)</v>
      </c>
      <c r="F87" s="1"/>
    </row>
    <row r="88" spans="1:7" x14ac:dyDescent="0.2">
      <c r="A88" s="40" t="str">
        <f>'BASE PLANILHAS'!A88</f>
        <v>4.1</v>
      </c>
      <c r="B88" s="720" t="str">
        <f>'BASE PLANILHAS'!B88:C88</f>
        <v>Ausências Legais</v>
      </c>
      <c r="C88" s="721"/>
      <c r="D88" s="396">
        <f>'BASE PLANILHAS'!D88</f>
        <v>3.6866333333333334E-2</v>
      </c>
      <c r="E88" s="72">
        <f>E81</f>
        <v>81.721232436666668</v>
      </c>
      <c r="F88" s="1"/>
    </row>
    <row r="89" spans="1:7" ht="13.5" thickBot="1" x14ac:dyDescent="0.25">
      <c r="A89" s="40" t="str">
        <f>'BASE PLANILHAS'!A89</f>
        <v>4.2</v>
      </c>
      <c r="B89" s="716" t="str">
        <f>'BASE PLANILHAS'!B89:C89</f>
        <v>Intrajornada</v>
      </c>
      <c r="C89" s="717"/>
      <c r="D89" s="397">
        <f>'BASE PLANILHAS'!D89</f>
        <v>0</v>
      </c>
      <c r="E89" s="235">
        <f>E85</f>
        <v>0</v>
      </c>
      <c r="F89" s="1"/>
    </row>
    <row r="90" spans="1:7" ht="13.5" thickBot="1" x14ac:dyDescent="0.25">
      <c r="A90" s="696" t="str">
        <f>'BASE PLANILHAS'!A90:C90</f>
        <v>Total do Módulo 4</v>
      </c>
      <c r="B90" s="697"/>
      <c r="C90" s="698"/>
      <c r="D90" s="48">
        <f>'BASE PLANILHAS'!D90</f>
        <v>3.6866333333333334E-2</v>
      </c>
      <c r="E90" s="398">
        <f>SUM(E88+E89)</f>
        <v>81.721232436666668</v>
      </c>
      <c r="F90" s="1"/>
    </row>
    <row r="91" spans="1:7" x14ac:dyDescent="0.2">
      <c r="A91" s="241"/>
      <c r="B91" s="240"/>
      <c r="C91" s="240"/>
      <c r="D91" s="240"/>
      <c r="E91" s="242"/>
      <c r="F91" s="1"/>
    </row>
    <row r="92" spans="1:7" x14ac:dyDescent="0.2">
      <c r="A92" s="711" t="str">
        <f>'BASE PLANILHAS'!A92:E92</f>
        <v>MÓDULO 5 – INSUMOS DIVERSOS</v>
      </c>
      <c r="B92" s="712"/>
      <c r="C92" s="712"/>
      <c r="D92" s="712"/>
      <c r="E92" s="713"/>
      <c r="F92" s="1"/>
    </row>
    <row r="93" spans="1:7" ht="13.5" thickBot="1" x14ac:dyDescent="0.25">
      <c r="A93" s="38"/>
      <c r="B93" s="38"/>
      <c r="C93" s="38"/>
      <c r="D93" s="38"/>
      <c r="E93" s="56"/>
      <c r="F93" s="1"/>
    </row>
    <row r="94" spans="1:7" ht="13.5" thickBot="1" x14ac:dyDescent="0.25">
      <c r="A94" s="214">
        <f>'BASE PLANILHAS'!A94</f>
        <v>5</v>
      </c>
      <c r="B94" s="696" t="str">
        <f>'BASE PLANILHAS'!B94:C94</f>
        <v>Insumos Diversos</v>
      </c>
      <c r="C94" s="698"/>
      <c r="D94" s="214" t="str">
        <f>'BASE PLANILHAS'!D94</f>
        <v>Referência</v>
      </c>
      <c r="E94" s="384" t="str">
        <f>'BASE PLANILHAS'!E94</f>
        <v>Valor (R$)</v>
      </c>
      <c r="F94" s="1"/>
    </row>
    <row r="95" spans="1:7" x14ac:dyDescent="0.2">
      <c r="A95" s="32" t="str">
        <f>'BASE PLANILHAS'!A95</f>
        <v>A</v>
      </c>
      <c r="B95" s="709" t="str">
        <f>'BASE PLANILHAS'!B95:C95</f>
        <v>Uniformes e EPIs</v>
      </c>
      <c r="C95" s="710"/>
      <c r="D95" s="292">
        <f>'Uniforme Apoio'!BO36</f>
        <v>66.11548611111111</v>
      </c>
      <c r="E95" s="41">
        <f>D95*$D$13</f>
        <v>66.11548611111111</v>
      </c>
      <c r="F95" s="19"/>
      <c r="G95" s="1"/>
    </row>
    <row r="96" spans="1:7" x14ac:dyDescent="0.2">
      <c r="A96" s="34" t="str">
        <f>'BASE PLANILHAS'!A96</f>
        <v>B</v>
      </c>
      <c r="B96" s="733" t="str">
        <f>'BASE PLANILHAS'!B96:C96</f>
        <v>Materiais de Consumo</v>
      </c>
      <c r="C96" s="702"/>
      <c r="D96" s="299">
        <v>0</v>
      </c>
      <c r="E96" s="23">
        <f>D96*$D$13</f>
        <v>0</v>
      </c>
      <c r="F96" s="19"/>
    </row>
    <row r="97" spans="1:8" x14ac:dyDescent="0.2">
      <c r="A97" s="250" t="str">
        <f>'BASE PLANILHAS'!A97</f>
        <v>C</v>
      </c>
      <c r="B97" s="734" t="str">
        <f>'BASE PLANILHAS'!B97:C97</f>
        <v>Máquinas e Equipamentos (depreciação)</v>
      </c>
      <c r="C97" s="700"/>
      <c r="D97" s="299">
        <v>0</v>
      </c>
      <c r="E97" s="23">
        <f t="shared" ref="E97" si="5">D97*$D$13</f>
        <v>0</v>
      </c>
      <c r="F97" s="19"/>
    </row>
    <row r="98" spans="1:8" x14ac:dyDescent="0.2">
      <c r="A98" s="250" t="str">
        <f>'BASE PLANILHAS'!A98</f>
        <v>D</v>
      </c>
      <c r="B98" s="734" t="str">
        <f>'BASE PLANILHAS'!B98:C98</f>
        <v>Produtos de Limpeza</v>
      </c>
      <c r="C98" s="700"/>
      <c r="D98" s="75">
        <v>0</v>
      </c>
      <c r="E98" s="216">
        <f>D98*$D$13</f>
        <v>0</v>
      </c>
      <c r="F98" s="19"/>
      <c r="H98" s="1"/>
    </row>
    <row r="99" spans="1:8" ht="13.5" thickBot="1" x14ac:dyDescent="0.25">
      <c r="A99" s="251" t="str">
        <f>'BASE PLANILHAS'!A99</f>
        <v>E</v>
      </c>
      <c r="B99" s="735" t="str">
        <f>'BASE PLANILHAS'!B99:C99</f>
        <v>Materiais de Higiene</v>
      </c>
      <c r="C99" s="719"/>
      <c r="D99" s="75">
        <v>0</v>
      </c>
      <c r="E99" s="215">
        <f>D99*$D$13</f>
        <v>0</v>
      </c>
      <c r="F99" s="19"/>
      <c r="H99" s="1"/>
    </row>
    <row r="100" spans="1:8" ht="13.5" customHeight="1" thickBot="1" x14ac:dyDescent="0.25">
      <c r="A100" s="736" t="str">
        <f>'BASE PLANILHAS'!A100:C100</f>
        <v>Total do Módulo 5</v>
      </c>
      <c r="B100" s="737"/>
      <c r="C100" s="737"/>
      <c r="D100" s="252"/>
      <c r="E100" s="49">
        <f>SUM(E95:E99)</f>
        <v>66.11548611111111</v>
      </c>
      <c r="F100" s="1"/>
    </row>
    <row r="101" spans="1:8" x14ac:dyDescent="0.2">
      <c r="A101" s="241"/>
      <c r="B101" s="240"/>
      <c r="C101" s="240"/>
      <c r="D101" s="240"/>
      <c r="E101" s="242"/>
      <c r="F101" s="1"/>
    </row>
    <row r="102" spans="1:8" x14ac:dyDescent="0.2">
      <c r="A102" s="711" t="str">
        <f>'BASE PLANILHAS'!A102:E102</f>
        <v>MÓDULO 6 – CUSTOS INDIRETOS, TRIBUTOS E LUCRO</v>
      </c>
      <c r="B102" s="712"/>
      <c r="C102" s="712"/>
      <c r="D102" s="712"/>
      <c r="E102" s="713"/>
      <c r="F102" s="1"/>
    </row>
    <row r="103" spans="1:8" ht="13.5" thickBot="1" x14ac:dyDescent="0.25">
      <c r="A103" s="54"/>
      <c r="B103" s="54"/>
      <c r="C103" s="54"/>
      <c r="D103" s="54"/>
      <c r="E103" s="39"/>
      <c r="F103" s="1"/>
    </row>
    <row r="104" spans="1:8" ht="13.5" thickBot="1" x14ac:dyDescent="0.25">
      <c r="A104" s="214">
        <f>'BASE PLANILHAS'!A104</f>
        <v>6</v>
      </c>
      <c r="B104" s="214" t="str">
        <f>'BASE PLANILHAS'!B104</f>
        <v>Custos Indiretos, Tributos e Lucro</v>
      </c>
      <c r="C104" s="697" t="str">
        <f>'BASE PLANILHAS'!C104:D104</f>
        <v>Referência</v>
      </c>
      <c r="D104" s="698"/>
      <c r="E104" s="384" t="str">
        <f>'BASE PLANILHAS'!E104</f>
        <v>Valor (R$)</v>
      </c>
    </row>
    <row r="105" spans="1:8" x14ac:dyDescent="0.2">
      <c r="A105" s="32" t="str">
        <f>'BASE PLANILHAS'!A105</f>
        <v>A</v>
      </c>
      <c r="B105" s="253" t="str">
        <f>'BASE PLANILHAS'!B105</f>
        <v>Custos Indiretos</v>
      </c>
      <c r="C105" s="302">
        <f>'BASE PLANILHAS'!C105</f>
        <v>0</v>
      </c>
      <c r="D105" s="303"/>
      <c r="E105" s="256">
        <f>$C105*$D$13</f>
        <v>0</v>
      </c>
      <c r="F105" s="61"/>
    </row>
    <row r="106" spans="1:8" x14ac:dyDescent="0.2">
      <c r="A106" s="34" t="str">
        <f>'BASE PLANILHAS'!A106</f>
        <v>B</v>
      </c>
      <c r="B106" s="257" t="str">
        <f>'BASE PLANILHAS'!B106</f>
        <v>Lucro</v>
      </c>
      <c r="C106" s="295">
        <f>'BASE PLANILHAS'!C106</f>
        <v>0</v>
      </c>
      <c r="D106" s="259"/>
      <c r="E106" s="263">
        <f>$C106*$D$13</f>
        <v>0</v>
      </c>
      <c r="F106" s="1"/>
    </row>
    <row r="107" spans="1:8" x14ac:dyDescent="0.2">
      <c r="A107" s="34" t="str">
        <f>'BASE PLANILHAS'!A107</f>
        <v>C</v>
      </c>
      <c r="B107" s="34" t="str">
        <f>'BASE PLANILHAS'!B107</f>
        <v>TRIBUTOS</v>
      </c>
      <c r="C107" s="260" t="str">
        <f>'BASE PLANILHAS'!C107</f>
        <v>%</v>
      </c>
      <c r="D107" s="304" t="str">
        <f>'BASE PLANILHAS'!D107</f>
        <v>%</v>
      </c>
      <c r="E107" s="57"/>
      <c r="F107" s="1"/>
    </row>
    <row r="108" spans="1:8" x14ac:dyDescent="0.2">
      <c r="A108" s="34" t="str">
        <f>'BASE PLANILHAS'!A108</f>
        <v>C.1</v>
      </c>
      <c r="B108" s="257" t="str">
        <f>'BASE PLANILHAS'!B108</f>
        <v>PIS</v>
      </c>
      <c r="C108" s="262">
        <f>'BASE PLANILHAS'!C108</f>
        <v>7.6</v>
      </c>
      <c r="D108" s="262">
        <f>((100/((100-($C$111))%)-100)*$C108)/($C$111)</f>
        <v>8.6609686609686669</v>
      </c>
      <c r="E108" s="263">
        <v>0</v>
      </c>
      <c r="F108" s="1"/>
    </row>
    <row r="109" spans="1:8" x14ac:dyDescent="0.2">
      <c r="A109" s="34" t="str">
        <f>'BASE PLANILHAS'!A109</f>
        <v>C.2</v>
      </c>
      <c r="B109" s="257" t="str">
        <f>'BASE PLANILHAS'!B109</f>
        <v>COFINS</v>
      </c>
      <c r="C109" s="262">
        <f>'BASE PLANILHAS'!C109</f>
        <v>1.65</v>
      </c>
      <c r="D109" s="262">
        <f>((100/((100-($C$111))%)-100)*$C109)/($C$111)</f>
        <v>1.8803418803418819</v>
      </c>
      <c r="E109" s="263">
        <v>0</v>
      </c>
      <c r="F109" s="1"/>
    </row>
    <row r="110" spans="1:8" x14ac:dyDescent="0.2">
      <c r="A110" s="34" t="str">
        <f>'BASE PLANILHAS'!A110</f>
        <v>C.3</v>
      </c>
      <c r="B110" s="257" t="str">
        <f>'BASE PLANILHAS'!B110</f>
        <v>ISS</v>
      </c>
      <c r="C110" s="294">
        <f>ISS!B30*100</f>
        <v>3</v>
      </c>
      <c r="D110" s="262">
        <f>((100/((100-($C$111))%)-100)*$C110)/($C$111)</f>
        <v>3.4188034188034218</v>
      </c>
      <c r="E110" s="264">
        <v>0</v>
      </c>
      <c r="F110" s="1"/>
    </row>
    <row r="111" spans="1:8" ht="13.5" thickBot="1" x14ac:dyDescent="0.25">
      <c r="A111" s="714" t="str">
        <f>'BASE PLANILHAS'!A111:B111</f>
        <v>Total Tributos</v>
      </c>
      <c r="B111" s="715">
        <f>'[1]BASE PLANILHAS'!A102:B102</f>
        <v>0</v>
      </c>
      <c r="C111" s="265">
        <f>SUM(C108:C110)</f>
        <v>12.25</v>
      </c>
      <c r="D111" s="265">
        <f>SUM(D108:D110)</f>
        <v>13.960113960113972</v>
      </c>
      <c r="E111" s="266">
        <f>((E105+E106+E100+E90+E70+E58+E21)*D111)%</f>
        <v>608.00922740592841</v>
      </c>
      <c r="F111" s="1"/>
    </row>
    <row r="112" spans="1:8" ht="13.5" thickBot="1" x14ac:dyDescent="0.25">
      <c r="A112" s="696" t="str">
        <f>'BASE PLANILHAS'!A112:D112</f>
        <v>Total do Módulo 6</v>
      </c>
      <c r="B112" s="697"/>
      <c r="C112" s="697"/>
      <c r="D112" s="698"/>
      <c r="E112" s="51">
        <f>SUM(E105:E111)</f>
        <v>608.00922740592841</v>
      </c>
      <c r="F112" s="1"/>
    </row>
    <row r="113" spans="1:8" x14ac:dyDescent="0.2">
      <c r="A113" s="267"/>
      <c r="B113" s="268"/>
      <c r="C113" s="268"/>
      <c r="D113" s="268"/>
      <c r="E113" s="59"/>
    </row>
    <row r="114" spans="1:8" x14ac:dyDescent="0.2">
      <c r="A114" s="738" t="str">
        <f>'BASE PLANILHAS'!A114:E114</f>
        <v>QUADRO RESUMO DO CUSTO POR EMPREGADO</v>
      </c>
      <c r="B114" s="739"/>
      <c r="C114" s="739"/>
      <c r="D114" s="739"/>
      <c r="E114" s="740"/>
      <c r="G114" s="3"/>
    </row>
    <row r="115" spans="1:8" ht="13.5" thickBot="1" x14ac:dyDescent="0.25">
      <c r="A115" s="390"/>
      <c r="B115" s="385"/>
      <c r="C115" s="385"/>
      <c r="D115" s="385"/>
      <c r="E115" s="386"/>
      <c r="G115" s="3"/>
    </row>
    <row r="116" spans="1:8" ht="13.5" thickBot="1" x14ac:dyDescent="0.25">
      <c r="A116" s="696" t="str">
        <f>'BASE PLANILHAS'!A116:D116</f>
        <v>Mão-de-Obra vinculada à execução contratual</v>
      </c>
      <c r="B116" s="697"/>
      <c r="C116" s="697"/>
      <c r="D116" s="698"/>
      <c r="E116" s="214" t="str">
        <f>'BASE PLANILHAS'!E116</f>
        <v>VALOR (R$)</v>
      </c>
      <c r="G116" s="1"/>
      <c r="H116" s="1"/>
    </row>
    <row r="117" spans="1:8" x14ac:dyDescent="0.2">
      <c r="A117" s="32" t="str">
        <f>'BASE PLANILHAS'!A117</f>
        <v>A</v>
      </c>
      <c r="B117" s="741" t="str">
        <f>'BASE PLANILHAS'!B117:D117</f>
        <v>MÓDULO 1 - COMPOSIÇÃO DA REMUNERAÇÃO</v>
      </c>
      <c r="C117" s="742"/>
      <c r="D117" s="743"/>
      <c r="E117" s="256">
        <f>E21</f>
        <v>2216.69</v>
      </c>
    </row>
    <row r="118" spans="1:8" x14ac:dyDescent="0.2">
      <c r="A118" s="34" t="str">
        <f>'BASE PLANILHAS'!A118</f>
        <v>B</v>
      </c>
      <c r="B118" s="744" t="str">
        <f>'BASE PLANILHAS'!B118:D118</f>
        <v>MÓDULO 2 – ENCARGOS E BENEFÍCIOS MENSAIS E DIÁRIOS</v>
      </c>
      <c r="C118" s="731"/>
      <c r="D118" s="732"/>
      <c r="E118" s="263">
        <f>E58</f>
        <v>1868.7200600000001</v>
      </c>
    </row>
    <row r="119" spans="1:8" x14ac:dyDescent="0.2">
      <c r="A119" s="34" t="str">
        <f>'BASE PLANILHAS'!A119</f>
        <v>C</v>
      </c>
      <c r="B119" s="745" t="str">
        <f>'BASE PLANILHAS'!B119:D119</f>
        <v>MÓDULO 3 – PROVISÃO PARA RESCISÃO</v>
      </c>
      <c r="C119" s="746"/>
      <c r="D119" s="747"/>
      <c r="E119" s="263">
        <f>E70</f>
        <v>122.08462593141975</v>
      </c>
      <c r="G119" s="3"/>
    </row>
    <row r="120" spans="1:8" x14ac:dyDescent="0.2">
      <c r="A120" s="34" t="str">
        <f>'BASE PLANILHAS'!A120</f>
        <v>D</v>
      </c>
      <c r="B120" s="744" t="str">
        <f>'BASE PLANILHAS'!B120:D120</f>
        <v>MÓDULO 4 – CUSTO DE REPOSIÇÃO DO PROFISSIONAL AUSENTE</v>
      </c>
      <c r="C120" s="731"/>
      <c r="D120" s="732"/>
      <c r="E120" s="263">
        <f>E90</f>
        <v>81.721232436666668</v>
      </c>
      <c r="G120" s="3"/>
    </row>
    <row r="121" spans="1:8" x14ac:dyDescent="0.2">
      <c r="A121" s="34" t="str">
        <f>'BASE PLANILHAS'!A121</f>
        <v>E</v>
      </c>
      <c r="B121" s="728" t="str">
        <f>'BASE PLANILHAS'!B121:D121</f>
        <v>MÓDULO 5 – INSUMOS DIVERSOS</v>
      </c>
      <c r="C121" s="729"/>
      <c r="D121" s="730"/>
      <c r="E121" s="263">
        <f>E100</f>
        <v>66.11548611111111</v>
      </c>
    </row>
    <row r="122" spans="1:8" x14ac:dyDescent="0.2">
      <c r="A122" s="34" t="str">
        <f>'BASE PLANILHAS'!A122</f>
        <v>-</v>
      </c>
      <c r="B122" s="722" t="str">
        <f>'BASE PLANILHAS'!B122:D122</f>
        <v>Subtotal (A + B + C + D + E)</v>
      </c>
      <c r="C122" s="723"/>
      <c r="D122" s="724"/>
      <c r="E122" s="60">
        <f>SUM(E117:E121)</f>
        <v>4355.3314044791969</v>
      </c>
      <c r="F122" s="4"/>
      <c r="G122" s="2"/>
    </row>
    <row r="123" spans="1:8" ht="13.5" thickBot="1" x14ac:dyDescent="0.25">
      <c r="A123" s="36" t="str">
        <f>'BASE PLANILHAS'!A123</f>
        <v>F</v>
      </c>
      <c r="B123" s="725" t="str">
        <f>'BASE PLANILHAS'!B123:D123</f>
        <v>MÓDULO 6 – CUSTOS INDIRETOS, TRIBUTOS E LUCRO</v>
      </c>
      <c r="C123" s="726"/>
      <c r="D123" s="727"/>
      <c r="E123" s="24">
        <f>E112</f>
        <v>608.00922740592841</v>
      </c>
    </row>
    <row r="124" spans="1:8" ht="13.5" thickBot="1" x14ac:dyDescent="0.25">
      <c r="A124" s="696" t="str">
        <f>'BASE PLANILHAS'!A124:D124</f>
        <v xml:space="preserve">Custo Total </v>
      </c>
      <c r="B124" s="697"/>
      <c r="C124" s="697"/>
      <c r="D124" s="698"/>
      <c r="E124" s="49">
        <f>SUM(E122:E123)</f>
        <v>4963.3406318851248</v>
      </c>
      <c r="F124" s="4"/>
    </row>
    <row r="125" spans="1:8" ht="13.5" thickBot="1" x14ac:dyDescent="0.25">
      <c r="A125" s="696" t="str">
        <f>'BASE PLANILHAS'!A125:D125</f>
        <v xml:space="preserve">Custo Total Anual </v>
      </c>
      <c r="B125" s="697"/>
      <c r="C125" s="697"/>
      <c r="D125" s="698"/>
      <c r="E125" s="51">
        <f>E124*12</f>
        <v>59560.087582621498</v>
      </c>
      <c r="F125" s="4"/>
    </row>
    <row r="126" spans="1:8" hidden="1" x14ac:dyDescent="0.2">
      <c r="A126" s="392"/>
      <c r="B126" s="825"/>
      <c r="C126" s="825"/>
      <c r="D126" s="25"/>
      <c r="E126" s="25"/>
    </row>
    <row r="127" spans="1:8" ht="40.5" hidden="1" customHeight="1" thickBot="1" x14ac:dyDescent="0.25">
      <c r="A127" s="826"/>
      <c r="B127" s="827"/>
      <c r="C127" s="26"/>
      <c r="D127" s="8"/>
      <c r="E127" s="17"/>
    </row>
    <row r="128" spans="1:8" ht="12.75" hidden="1" customHeight="1" x14ac:dyDescent="0.2">
      <c r="A128" s="828"/>
      <c r="B128" s="829"/>
      <c r="C128" s="270"/>
      <c r="D128" s="271"/>
      <c r="E128" s="272"/>
    </row>
    <row r="129" spans="1:5" ht="12.75" hidden="1" customHeight="1" x14ac:dyDescent="0.2">
      <c r="A129" s="816"/>
      <c r="B129" s="817"/>
      <c r="C129" s="273"/>
      <c r="D129" s="274"/>
      <c r="E129" s="275"/>
    </row>
    <row r="130" spans="1:5" ht="12.75" hidden="1" customHeight="1" x14ac:dyDescent="0.2">
      <c r="A130" s="816"/>
      <c r="B130" s="817"/>
      <c r="C130" s="273"/>
      <c r="D130" s="274"/>
      <c r="E130" s="275"/>
    </row>
    <row r="131" spans="1:5" ht="12.75" hidden="1" customHeight="1" x14ac:dyDescent="0.2">
      <c r="A131" s="816"/>
      <c r="B131" s="817"/>
      <c r="C131" s="273"/>
      <c r="D131" s="274"/>
      <c r="E131" s="275"/>
    </row>
    <row r="132" spans="1:5" ht="12.75" hidden="1" customHeight="1" x14ac:dyDescent="0.2">
      <c r="A132" s="818"/>
      <c r="B132" s="819"/>
      <c r="C132" s="9"/>
      <c r="D132" s="10"/>
      <c r="E132" s="275"/>
    </row>
    <row r="133" spans="1:5" ht="13.5" hidden="1" customHeight="1" thickBot="1" x14ac:dyDescent="0.25">
      <c r="A133" s="820"/>
      <c r="B133" s="821"/>
      <c r="C133" s="276"/>
      <c r="D133" s="277"/>
      <c r="E133" s="278"/>
    </row>
    <row r="134" spans="1:5" ht="13.5" hidden="1" thickBot="1" x14ac:dyDescent="0.25">
      <c r="A134" s="822"/>
      <c r="B134" s="823"/>
      <c r="C134" s="823"/>
      <c r="D134" s="824"/>
      <c r="E134" s="11"/>
    </row>
    <row r="135" spans="1:5" hidden="1" x14ac:dyDescent="0.2">
      <c r="A135" s="7"/>
      <c r="B135" s="7"/>
      <c r="C135" s="7"/>
      <c r="D135" s="7"/>
      <c r="E135" s="7"/>
    </row>
    <row r="136" spans="1:5" hidden="1" x14ac:dyDescent="0.2">
      <c r="A136" s="392"/>
      <c r="B136" s="825"/>
      <c r="C136" s="825"/>
      <c r="D136" s="25"/>
      <c r="E136" s="25"/>
    </row>
    <row r="137" spans="1:5" ht="13.5" hidden="1" thickBot="1" x14ac:dyDescent="0.25">
      <c r="A137" s="798"/>
      <c r="B137" s="799"/>
      <c r="C137" s="799"/>
      <c r="D137" s="799"/>
      <c r="E137" s="800"/>
    </row>
    <row r="138" spans="1:5" ht="13.5" hidden="1" thickBot="1" x14ac:dyDescent="0.25">
      <c r="A138" s="279"/>
      <c r="B138" s="801"/>
      <c r="C138" s="802"/>
      <c r="D138" s="803"/>
      <c r="E138" s="17"/>
    </row>
    <row r="139" spans="1:5" hidden="1" x14ac:dyDescent="0.2">
      <c r="A139" s="280"/>
      <c r="B139" s="804"/>
      <c r="C139" s="805"/>
      <c r="D139" s="806"/>
      <c r="E139" s="281"/>
    </row>
    <row r="140" spans="1:5" hidden="1" x14ac:dyDescent="0.2">
      <c r="A140" s="282"/>
      <c r="B140" s="807"/>
      <c r="C140" s="808"/>
      <c r="D140" s="809"/>
      <c r="E140" s="283"/>
    </row>
    <row r="141" spans="1:5" ht="13.5" hidden="1" thickBot="1" x14ac:dyDescent="0.25">
      <c r="A141" s="282"/>
      <c r="B141" s="810"/>
      <c r="C141" s="811"/>
      <c r="D141" s="812"/>
      <c r="E141" s="283"/>
    </row>
    <row r="142" spans="1:5" ht="13.5" hidden="1" thickBot="1" x14ac:dyDescent="0.25">
      <c r="A142" s="813"/>
      <c r="B142" s="814"/>
      <c r="C142" s="814"/>
      <c r="D142" s="815"/>
      <c r="E142" s="11"/>
    </row>
    <row r="143" spans="1:5" hidden="1" x14ac:dyDescent="0.2">
      <c r="A143" s="284"/>
      <c r="B143" s="7"/>
      <c r="C143" s="7"/>
      <c r="D143" s="7"/>
      <c r="E143" s="7"/>
    </row>
    <row r="144" spans="1:5" hidden="1" x14ac:dyDescent="0.2">
      <c r="A144" s="7"/>
      <c r="B144" s="7"/>
      <c r="C144" s="7"/>
      <c r="D144" s="7"/>
      <c r="E144" s="7"/>
    </row>
    <row r="145" spans="1:8" hidden="1" x14ac:dyDescent="0.2">
      <c r="A145" s="7"/>
      <c r="B145" s="7"/>
      <c r="C145" s="7"/>
      <c r="D145" s="7"/>
      <c r="E145" s="7"/>
    </row>
    <row r="146" spans="1:8" x14ac:dyDescent="0.2">
      <c r="A146" s="13"/>
      <c r="B146" s="13"/>
      <c r="C146" s="7"/>
      <c r="D146" s="7"/>
      <c r="E146" s="30"/>
      <c r="F146" s="4"/>
    </row>
    <row r="147" spans="1:8" x14ac:dyDescent="0.2">
      <c r="A147" s="14"/>
      <c r="B147" s="13"/>
      <c r="C147" s="7"/>
      <c r="D147" s="7"/>
      <c r="E147" s="69"/>
      <c r="F147" s="4"/>
      <c r="H147" s="4"/>
    </row>
    <row r="148" spans="1:8" x14ac:dyDescent="0.2">
      <c r="A148" s="7"/>
      <c r="B148" s="7"/>
      <c r="C148" s="7"/>
      <c r="D148" s="7"/>
      <c r="E148" s="15"/>
      <c r="H148" s="4"/>
    </row>
    <row r="149" spans="1:8" x14ac:dyDescent="0.2">
      <c r="A149" s="7"/>
      <c r="B149" s="7"/>
      <c r="C149" s="7"/>
      <c r="D149" s="7"/>
      <c r="E149" s="15"/>
    </row>
    <row r="150" spans="1:8" x14ac:dyDescent="0.2">
      <c r="A150" s="4"/>
      <c r="E150" s="4"/>
    </row>
    <row r="151" spans="1:8" x14ac:dyDescent="0.2">
      <c r="A151" s="4"/>
    </row>
  </sheetData>
  <sheetProtection sheet="1" objects="1" scenarios="1"/>
  <mergeCells count="115">
    <mergeCell ref="A1:E1"/>
    <mergeCell ref="A3:E3"/>
    <mergeCell ref="B4:D4"/>
    <mergeCell ref="B5:D5"/>
    <mergeCell ref="B6:D6"/>
    <mergeCell ref="B7:D7"/>
    <mergeCell ref="B16:C16"/>
    <mergeCell ref="B17:C17"/>
    <mergeCell ref="B18:C18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A72:E72"/>
    <mergeCell ref="B74:C74"/>
    <mergeCell ref="B75:C75"/>
    <mergeCell ref="B76:C76"/>
    <mergeCell ref="B77:C77"/>
    <mergeCell ref="B78:C78"/>
    <mergeCell ref="B65:C65"/>
    <mergeCell ref="B66:C66"/>
    <mergeCell ref="B67:C67"/>
    <mergeCell ref="B68:C68"/>
    <mergeCell ref="B69:C69"/>
    <mergeCell ref="A70:C70"/>
    <mergeCell ref="B87:C87"/>
    <mergeCell ref="B88:C88"/>
    <mergeCell ref="B89:C89"/>
    <mergeCell ref="A90:C90"/>
    <mergeCell ref="A92:E92"/>
    <mergeCell ref="B94:C94"/>
    <mergeCell ref="B79:C79"/>
    <mergeCell ref="B80:C80"/>
    <mergeCell ref="A81:C81"/>
    <mergeCell ref="B83:C83"/>
    <mergeCell ref="B84:C84"/>
    <mergeCell ref="A85:C85"/>
    <mergeCell ref="A102:E102"/>
    <mergeCell ref="C104:D104"/>
    <mergeCell ref="A111:B111"/>
    <mergeCell ref="A112:D112"/>
    <mergeCell ref="A114:E114"/>
    <mergeCell ref="A116:D116"/>
    <mergeCell ref="B95:C95"/>
    <mergeCell ref="B96:C96"/>
    <mergeCell ref="B97:C97"/>
    <mergeCell ref="B98:C98"/>
    <mergeCell ref="B99:C99"/>
    <mergeCell ref="A100:C100"/>
    <mergeCell ref="B123:D123"/>
    <mergeCell ref="A124:D124"/>
    <mergeCell ref="A125:D125"/>
    <mergeCell ref="B126:C126"/>
    <mergeCell ref="A127:B127"/>
    <mergeCell ref="A128:B128"/>
    <mergeCell ref="B117:D117"/>
    <mergeCell ref="B118:D118"/>
    <mergeCell ref="B119:D119"/>
    <mergeCell ref="B120:D120"/>
    <mergeCell ref="B121:D121"/>
    <mergeCell ref="B122:D122"/>
    <mergeCell ref="A142:D142"/>
    <mergeCell ref="B136:C136"/>
    <mergeCell ref="A137:E137"/>
    <mergeCell ref="B138:D138"/>
    <mergeCell ref="B139:D139"/>
    <mergeCell ref="B140:D140"/>
    <mergeCell ref="B141:D141"/>
    <mergeCell ref="A129:B129"/>
    <mergeCell ref="A130:B130"/>
    <mergeCell ref="A131:B131"/>
    <mergeCell ref="A132:B132"/>
    <mergeCell ref="A133:B133"/>
    <mergeCell ref="A134:D134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59999389629810485"/>
  </sheetPr>
  <dimension ref="A1:N193"/>
  <sheetViews>
    <sheetView showGridLines="0" view="pageBreakPreview" topLeftCell="A157" zoomScaleNormal="100" zoomScaleSheetLayoutView="100" workbookViewId="0">
      <selection activeCell="E137" activeCellId="1" sqref="E126 E137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0.2851562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 x14ac:dyDescent="0.2">
      <c r="A1" s="752" t="str">
        <f>'BASE PLANILHAS'!A1:E1</f>
        <v>ANEXO VI - PLANILHA DE COMPOSIÇÃO DE CUSTOS</v>
      </c>
      <c r="B1" s="753"/>
      <c r="C1" s="753"/>
      <c r="D1" s="753"/>
      <c r="E1" s="754"/>
    </row>
    <row r="2" spans="1:8" ht="13.5" thickBot="1" x14ac:dyDescent="0.25">
      <c r="A2" s="174"/>
      <c r="B2" s="221"/>
      <c r="C2" s="221"/>
      <c r="D2" s="222"/>
      <c r="E2" s="223"/>
      <c r="F2" s="54"/>
      <c r="G2" s="54"/>
      <c r="H2" s="54"/>
    </row>
    <row r="3" spans="1:8" ht="13.5" thickBot="1" x14ac:dyDescent="0.25">
      <c r="A3" s="755" t="str">
        <f>'BASE PLANILHAS'!A3:E3</f>
        <v>Dados para composição dos custos referentes à mão-de-obra</v>
      </c>
      <c r="B3" s="756"/>
      <c r="C3" s="756"/>
      <c r="D3" s="756"/>
      <c r="E3" s="757"/>
      <c r="F3" s="54"/>
      <c r="G3" s="54"/>
      <c r="H3" s="54"/>
    </row>
    <row r="4" spans="1:8" x14ac:dyDescent="0.2">
      <c r="A4" s="64" t="str">
        <f>'BASE PLANILHAS'!A4</f>
        <v>A</v>
      </c>
      <c r="B4" s="758" t="str">
        <f>'BASE PLANILHAS'!B4:D4</f>
        <v>Localidade</v>
      </c>
      <c r="C4" s="759"/>
      <c r="D4" s="760"/>
      <c r="E4" s="316" t="str">
        <f>CCT!A91</f>
        <v>Itabira</v>
      </c>
      <c r="F4" s="54"/>
      <c r="G4" s="54"/>
      <c r="H4" s="54"/>
    </row>
    <row r="5" spans="1:8" x14ac:dyDescent="0.2">
      <c r="A5" s="34" t="str">
        <f>'BASE PLANILHAS'!A5</f>
        <v>B</v>
      </c>
      <c r="B5" s="761" t="str">
        <f>'BASE PLANILHAS'!B5:D5</f>
        <v>Tipo de serviço</v>
      </c>
      <c r="C5" s="762"/>
      <c r="D5" s="763"/>
      <c r="E5" s="33" t="str">
        <f>'BASE PLANILHAS'!E5</f>
        <v>Apoio Administrativo</v>
      </c>
      <c r="F5" s="54"/>
      <c r="G5" s="54"/>
      <c r="H5" s="54"/>
    </row>
    <row r="6" spans="1:8" x14ac:dyDescent="0.2">
      <c r="A6" s="34" t="str">
        <f>'BASE PLANILHAS'!A6</f>
        <v>C</v>
      </c>
      <c r="B6" s="745" t="str">
        <f>'BASE PLANILHAS'!B6:D6</f>
        <v>Salário Nominativo da Categoria Profissional</v>
      </c>
      <c r="C6" s="746"/>
      <c r="D6" s="747"/>
      <c r="E6" s="224"/>
      <c r="F6" s="54"/>
      <c r="G6" s="54"/>
      <c r="H6" s="54"/>
    </row>
    <row r="7" spans="1:8" ht="25.5" x14ac:dyDescent="0.2">
      <c r="A7" s="34" t="str">
        <f>'BASE PLANILHAS'!A7</f>
        <v>D</v>
      </c>
      <c r="B7" s="745" t="str">
        <f>'BASE PLANILHAS'!B7:D7</f>
        <v>Categoria profissional (vinculada à execução contratual)</v>
      </c>
      <c r="C7" s="746"/>
      <c r="D7" s="747"/>
      <c r="E7" s="298" t="s">
        <v>398</v>
      </c>
      <c r="G7" s="1"/>
    </row>
    <row r="8" spans="1:8" ht="13.5" thickBot="1" x14ac:dyDescent="0.25">
      <c r="A8" s="36" t="str">
        <f>'BASE PLANILHAS'!A8</f>
        <v>E</v>
      </c>
      <c r="B8" s="764" t="str">
        <f>'BASE PLANILHAS'!B8:D8</f>
        <v>Data base da categoria (dia/mês/ano)</v>
      </c>
      <c r="C8" s="765"/>
      <c r="D8" s="766"/>
      <c r="E8" s="225">
        <f>CCT!P91</f>
        <v>43101</v>
      </c>
      <c r="F8" s="63"/>
    </row>
    <row r="9" spans="1:8" x14ac:dyDescent="0.2">
      <c r="A9" s="226"/>
      <c r="B9" s="100"/>
      <c r="C9" s="100"/>
      <c r="D9" s="100"/>
      <c r="E9" s="227"/>
      <c r="F9" s="63"/>
      <c r="H9" s="1"/>
    </row>
    <row r="10" spans="1:8" x14ac:dyDescent="0.2">
      <c r="A10" s="711" t="str">
        <f>'BASE PLANILHAS'!A10:E10</f>
        <v>MÓDULO 1 - COMPOSIÇÃO DA REMUNERAÇÃO</v>
      </c>
      <c r="B10" s="712"/>
      <c r="C10" s="712"/>
      <c r="D10" s="712"/>
      <c r="E10" s="713"/>
      <c r="F10" s="70"/>
    </row>
    <row r="11" spans="1:8" ht="13.5" thickBot="1" x14ac:dyDescent="0.25">
      <c r="A11" s="228"/>
      <c r="B11" s="229"/>
      <c r="C11" s="229"/>
      <c r="D11" s="229"/>
      <c r="E11" s="230"/>
      <c r="F11" s="1"/>
    </row>
    <row r="12" spans="1:8" ht="13.5" thickBot="1" x14ac:dyDescent="0.25">
      <c r="A12" s="324" t="str">
        <f>'BASE PLANILHAS'!A13</f>
        <v>A</v>
      </c>
      <c r="B12" s="830" t="str">
        <f>'BASE PLANILHAS'!B13:C13</f>
        <v>Salário Base</v>
      </c>
      <c r="C12" s="831"/>
      <c r="D12" s="831"/>
      <c r="E12" s="832"/>
    </row>
    <row r="13" spans="1:8" ht="13.5" thickBot="1" x14ac:dyDescent="0.25">
      <c r="A13" s="317"/>
      <c r="B13" s="317" t="s">
        <v>354</v>
      </c>
      <c r="C13" s="318" t="s">
        <v>350</v>
      </c>
      <c r="D13" s="318" t="s">
        <v>355</v>
      </c>
      <c r="E13" s="319" t="s">
        <v>351</v>
      </c>
    </row>
    <row r="14" spans="1:8" x14ac:dyDescent="0.2">
      <c r="A14" s="231"/>
      <c r="B14" s="231" t="s">
        <v>369</v>
      </c>
      <c r="C14" s="285">
        <v>0</v>
      </c>
      <c r="D14" s="286">
        <v>0</v>
      </c>
      <c r="E14" s="287">
        <f>D14*C14</f>
        <v>0</v>
      </c>
      <c r="F14">
        <f>COUNTBLANK(E14:E49)</f>
        <v>0</v>
      </c>
    </row>
    <row r="15" spans="1:8" x14ac:dyDescent="0.2">
      <c r="A15" s="231"/>
      <c r="B15" s="231" t="s">
        <v>370</v>
      </c>
      <c r="C15" s="285">
        <v>0</v>
      </c>
      <c r="D15" s="286">
        <v>0</v>
      </c>
      <c r="E15" s="288">
        <f>D15*C15</f>
        <v>0</v>
      </c>
    </row>
    <row r="16" spans="1:8" x14ac:dyDescent="0.2">
      <c r="A16" s="231"/>
      <c r="B16" s="231" t="s">
        <v>419</v>
      </c>
      <c r="C16" s="285">
        <v>0</v>
      </c>
      <c r="D16" s="286">
        <v>0</v>
      </c>
      <c r="E16" s="288">
        <f>D16*C16</f>
        <v>0</v>
      </c>
    </row>
    <row r="17" spans="1:5" x14ac:dyDescent="0.2">
      <c r="A17" s="231"/>
      <c r="B17" s="231" t="s">
        <v>420</v>
      </c>
      <c r="C17" s="285">
        <v>0</v>
      </c>
      <c r="D17" s="286">
        <v>0</v>
      </c>
      <c r="E17" s="288">
        <f t="shared" ref="E17" si="0">D17*C17</f>
        <v>0</v>
      </c>
    </row>
    <row r="18" spans="1:5" x14ac:dyDescent="0.2">
      <c r="A18" s="231"/>
      <c r="B18" s="231" t="s">
        <v>371</v>
      </c>
      <c r="C18" s="285">
        <v>0</v>
      </c>
      <c r="D18" s="286">
        <v>0</v>
      </c>
      <c r="E18" s="288">
        <f t="shared" ref="E18:E49" si="1">D18*C18</f>
        <v>0</v>
      </c>
    </row>
    <row r="19" spans="1:5" x14ac:dyDescent="0.2">
      <c r="A19" s="231"/>
      <c r="B19" s="231" t="s">
        <v>240</v>
      </c>
      <c r="C19" s="285">
        <v>0</v>
      </c>
      <c r="D19" s="286">
        <v>0</v>
      </c>
      <c r="E19" s="288">
        <f t="shared" si="1"/>
        <v>0</v>
      </c>
    </row>
    <row r="20" spans="1:5" x14ac:dyDescent="0.2">
      <c r="A20" s="231"/>
      <c r="B20" s="231" t="s">
        <v>238</v>
      </c>
      <c r="C20" s="285">
        <v>0</v>
      </c>
      <c r="D20" s="286">
        <v>0</v>
      </c>
      <c r="E20" s="288">
        <f t="shared" si="1"/>
        <v>0</v>
      </c>
    </row>
    <row r="21" spans="1:5" x14ac:dyDescent="0.2">
      <c r="A21" s="231"/>
      <c r="B21" s="231" t="s">
        <v>372</v>
      </c>
      <c r="C21" s="285">
        <v>0</v>
      </c>
      <c r="D21" s="286">
        <v>0</v>
      </c>
      <c r="E21" s="288">
        <f t="shared" si="1"/>
        <v>0</v>
      </c>
    </row>
    <row r="22" spans="1:5" x14ac:dyDescent="0.2">
      <c r="A22" s="231"/>
      <c r="B22" s="231" t="s">
        <v>241</v>
      </c>
      <c r="C22" s="285">
        <v>0</v>
      </c>
      <c r="D22" s="286">
        <v>0</v>
      </c>
      <c r="E22" s="288">
        <f t="shared" si="1"/>
        <v>0</v>
      </c>
    </row>
    <row r="23" spans="1:5" x14ac:dyDescent="0.2">
      <c r="A23" s="231"/>
      <c r="B23" s="231" t="s">
        <v>367</v>
      </c>
      <c r="C23" s="285">
        <v>0</v>
      </c>
      <c r="D23" s="286">
        <v>0</v>
      </c>
      <c r="E23" s="288">
        <f t="shared" si="1"/>
        <v>0</v>
      </c>
    </row>
    <row r="24" spans="1:5" x14ac:dyDescent="0.2">
      <c r="A24" s="231"/>
      <c r="B24" s="231" t="s">
        <v>366</v>
      </c>
      <c r="C24" s="285">
        <v>0</v>
      </c>
      <c r="D24" s="286">
        <v>0</v>
      </c>
      <c r="E24" s="288">
        <f t="shared" si="1"/>
        <v>0</v>
      </c>
    </row>
    <row r="25" spans="1:5" x14ac:dyDescent="0.2">
      <c r="A25" s="231"/>
      <c r="B25" s="231" t="s">
        <v>373</v>
      </c>
      <c r="C25" s="285">
        <v>0</v>
      </c>
      <c r="D25" s="286">
        <v>0</v>
      </c>
      <c r="E25" s="288">
        <f t="shared" si="1"/>
        <v>0</v>
      </c>
    </row>
    <row r="26" spans="1:5" x14ac:dyDescent="0.2">
      <c r="A26" s="231"/>
      <c r="B26" s="231" t="s">
        <v>195</v>
      </c>
      <c r="C26" s="285">
        <v>0</v>
      </c>
      <c r="D26" s="286">
        <v>0</v>
      </c>
      <c r="E26" s="288">
        <f t="shared" si="1"/>
        <v>0</v>
      </c>
    </row>
    <row r="27" spans="1:5" x14ac:dyDescent="0.2">
      <c r="A27" s="231"/>
      <c r="B27" s="231" t="s">
        <v>421</v>
      </c>
      <c r="C27" s="285">
        <v>0</v>
      </c>
      <c r="D27" s="286">
        <v>0</v>
      </c>
      <c r="E27" s="288">
        <f t="shared" si="1"/>
        <v>0</v>
      </c>
    </row>
    <row r="28" spans="1:5" x14ac:dyDescent="0.2">
      <c r="A28" s="231"/>
      <c r="B28" s="231" t="s">
        <v>374</v>
      </c>
      <c r="C28" s="285">
        <v>0</v>
      </c>
      <c r="D28" s="286">
        <v>0</v>
      </c>
      <c r="E28" s="288">
        <f t="shared" si="1"/>
        <v>0</v>
      </c>
    </row>
    <row r="29" spans="1:5" x14ac:dyDescent="0.2">
      <c r="A29" s="231"/>
      <c r="B29" s="231" t="s">
        <v>196</v>
      </c>
      <c r="C29" s="285">
        <v>0</v>
      </c>
      <c r="D29" s="286">
        <v>0</v>
      </c>
      <c r="E29" s="288">
        <f t="shared" si="1"/>
        <v>0</v>
      </c>
    </row>
    <row r="30" spans="1:5" x14ac:dyDescent="0.2">
      <c r="A30" s="231"/>
      <c r="B30" s="231" t="s">
        <v>242</v>
      </c>
      <c r="C30" s="285">
        <v>0</v>
      </c>
      <c r="D30" s="286">
        <v>0</v>
      </c>
      <c r="E30" s="288">
        <f t="shared" si="1"/>
        <v>0</v>
      </c>
    </row>
    <row r="31" spans="1:5" x14ac:dyDescent="0.2">
      <c r="A31" s="231"/>
      <c r="B31" s="231" t="s">
        <v>375</v>
      </c>
      <c r="C31" s="285">
        <v>0</v>
      </c>
      <c r="D31" s="286">
        <v>0</v>
      </c>
      <c r="E31" s="288">
        <f t="shared" si="1"/>
        <v>0</v>
      </c>
    </row>
    <row r="32" spans="1:5" x14ac:dyDescent="0.2">
      <c r="A32" s="231"/>
      <c r="B32" s="231" t="s">
        <v>197</v>
      </c>
      <c r="C32" s="285">
        <v>0</v>
      </c>
      <c r="D32" s="286">
        <v>0</v>
      </c>
      <c r="E32" s="288">
        <f t="shared" si="1"/>
        <v>0</v>
      </c>
    </row>
    <row r="33" spans="1:5" x14ac:dyDescent="0.2">
      <c r="A33" s="231"/>
      <c r="B33" s="231" t="s">
        <v>353</v>
      </c>
      <c r="C33" s="285">
        <v>0</v>
      </c>
      <c r="D33" s="286">
        <v>0</v>
      </c>
      <c r="E33" s="288">
        <f t="shared" si="1"/>
        <v>0</v>
      </c>
    </row>
    <row r="34" spans="1:5" x14ac:dyDescent="0.2">
      <c r="A34" s="231"/>
      <c r="B34" s="231" t="s">
        <v>376</v>
      </c>
      <c r="C34" s="285">
        <v>0</v>
      </c>
      <c r="D34" s="286">
        <v>0</v>
      </c>
      <c r="E34" s="288">
        <f t="shared" si="1"/>
        <v>0</v>
      </c>
    </row>
    <row r="35" spans="1:5" x14ac:dyDescent="0.2">
      <c r="A35" s="231"/>
      <c r="B35" s="231" t="s">
        <v>198</v>
      </c>
      <c r="C35" s="285">
        <v>0</v>
      </c>
      <c r="D35" s="286">
        <v>0</v>
      </c>
      <c r="E35" s="288">
        <f t="shared" si="1"/>
        <v>0</v>
      </c>
    </row>
    <row r="36" spans="1:5" x14ac:dyDescent="0.2">
      <c r="A36" s="231"/>
      <c r="B36" s="231" t="s">
        <v>199</v>
      </c>
      <c r="C36" s="285">
        <v>0</v>
      </c>
      <c r="D36" s="286">
        <v>0</v>
      </c>
      <c r="E36" s="288">
        <f t="shared" si="1"/>
        <v>0</v>
      </c>
    </row>
    <row r="37" spans="1:5" x14ac:dyDescent="0.2">
      <c r="A37" s="232"/>
      <c r="B37" s="232" t="s">
        <v>200</v>
      </c>
      <c r="C37" s="233">
        <f>CCT!G91</f>
        <v>2</v>
      </c>
      <c r="D37" s="234">
        <f>CCT!H91</f>
        <v>1393</v>
      </c>
      <c r="E37" s="289">
        <f t="shared" si="1"/>
        <v>2786</v>
      </c>
    </row>
    <row r="38" spans="1:5" x14ac:dyDescent="0.2">
      <c r="A38" s="232"/>
      <c r="B38" s="232" t="s">
        <v>201</v>
      </c>
      <c r="C38" s="233">
        <f>CCT!G92</f>
        <v>2</v>
      </c>
      <c r="D38" s="234">
        <f>CCT!H92</f>
        <v>1393</v>
      </c>
      <c r="E38" s="289">
        <f t="shared" si="1"/>
        <v>2786</v>
      </c>
    </row>
    <row r="39" spans="1:5" x14ac:dyDescent="0.2">
      <c r="A39" s="231"/>
      <c r="B39" s="231" t="s">
        <v>368</v>
      </c>
      <c r="C39" s="285">
        <v>0</v>
      </c>
      <c r="D39" s="286">
        <v>0</v>
      </c>
      <c r="E39" s="288">
        <f t="shared" si="1"/>
        <v>0</v>
      </c>
    </row>
    <row r="40" spans="1:5" s="54" customFormat="1" x14ac:dyDescent="0.2">
      <c r="A40" s="231"/>
      <c r="B40" s="231" t="s">
        <v>194</v>
      </c>
      <c r="C40" s="285">
        <v>0</v>
      </c>
      <c r="D40" s="286">
        <v>0</v>
      </c>
      <c r="E40" s="288">
        <f t="shared" si="1"/>
        <v>0</v>
      </c>
    </row>
    <row r="41" spans="1:5" x14ac:dyDescent="0.2">
      <c r="A41" s="231"/>
      <c r="B41" s="231" t="s">
        <v>193</v>
      </c>
      <c r="C41" s="285">
        <v>0</v>
      </c>
      <c r="D41" s="286">
        <v>0</v>
      </c>
      <c r="E41" s="288">
        <f t="shared" si="1"/>
        <v>0</v>
      </c>
    </row>
    <row r="42" spans="1:5" x14ac:dyDescent="0.2">
      <c r="A42" s="231"/>
      <c r="B42" s="231" t="s">
        <v>422</v>
      </c>
      <c r="C42" s="285">
        <v>0</v>
      </c>
      <c r="D42" s="286">
        <v>0</v>
      </c>
      <c r="E42" s="288">
        <f t="shared" si="1"/>
        <v>0</v>
      </c>
    </row>
    <row r="43" spans="1:5" x14ac:dyDescent="0.2">
      <c r="A43" s="231"/>
      <c r="B43" s="231" t="s">
        <v>423</v>
      </c>
      <c r="C43" s="285">
        <v>0</v>
      </c>
      <c r="D43" s="286">
        <v>0</v>
      </c>
      <c r="E43" s="288">
        <f t="shared" si="1"/>
        <v>0</v>
      </c>
    </row>
    <row r="44" spans="1:5" x14ac:dyDescent="0.2">
      <c r="A44" s="231"/>
      <c r="B44" s="231" t="s">
        <v>466</v>
      </c>
      <c r="C44" s="285">
        <v>0</v>
      </c>
      <c r="D44" s="286">
        <v>0</v>
      </c>
      <c r="E44" s="288">
        <f>D44*C44</f>
        <v>0</v>
      </c>
    </row>
    <row r="45" spans="1:5" x14ac:dyDescent="0.2">
      <c r="A45" s="231"/>
      <c r="B45" s="231" t="s">
        <v>377</v>
      </c>
      <c r="C45" s="285">
        <v>0</v>
      </c>
      <c r="D45" s="286">
        <v>0</v>
      </c>
      <c r="E45" s="288">
        <f t="shared" si="1"/>
        <v>0</v>
      </c>
    </row>
    <row r="46" spans="1:5" x14ac:dyDescent="0.2">
      <c r="A46" s="231"/>
      <c r="B46" s="231" t="s">
        <v>378</v>
      </c>
      <c r="C46" s="285">
        <v>0</v>
      </c>
      <c r="D46" s="286">
        <v>0</v>
      </c>
      <c r="E46" s="288">
        <f t="shared" si="1"/>
        <v>0</v>
      </c>
    </row>
    <row r="47" spans="1:5" x14ac:dyDescent="0.2">
      <c r="A47" s="231"/>
      <c r="B47" s="231" t="s">
        <v>381</v>
      </c>
      <c r="C47" s="285">
        <v>0</v>
      </c>
      <c r="D47" s="286">
        <v>0</v>
      </c>
      <c r="E47" s="288">
        <f t="shared" si="1"/>
        <v>0</v>
      </c>
    </row>
    <row r="48" spans="1:5" x14ac:dyDescent="0.2">
      <c r="A48" s="231"/>
      <c r="B48" s="231" t="s">
        <v>379</v>
      </c>
      <c r="C48" s="285">
        <v>0</v>
      </c>
      <c r="D48" s="286">
        <v>0</v>
      </c>
      <c r="E48" s="288">
        <f t="shared" si="1"/>
        <v>0</v>
      </c>
    </row>
    <row r="49" spans="1:7" ht="13.5" thickBot="1" x14ac:dyDescent="0.25">
      <c r="A49" s="231"/>
      <c r="B49" s="231" t="s">
        <v>380</v>
      </c>
      <c r="C49" s="285">
        <v>0</v>
      </c>
      <c r="D49" s="286">
        <v>0</v>
      </c>
      <c r="E49" s="288">
        <f t="shared" si="1"/>
        <v>0</v>
      </c>
    </row>
    <row r="50" spans="1:7" ht="13.5" thickBot="1" x14ac:dyDescent="0.25">
      <c r="A50" s="320"/>
      <c r="B50" s="321" t="str">
        <f>CONCATENATE("Total ",B13)</f>
        <v>Total Cargos - PGJ</v>
      </c>
      <c r="C50" s="318">
        <f>SUM(C14:C49)</f>
        <v>4</v>
      </c>
      <c r="D50" s="318"/>
      <c r="E50" s="322">
        <f>SUM(E14:E49)</f>
        <v>5572</v>
      </c>
    </row>
    <row r="51" spans="1:7" ht="13.5" thickBot="1" x14ac:dyDescent="0.25">
      <c r="A51" s="325"/>
      <c r="B51" s="325" t="s">
        <v>365</v>
      </c>
      <c r="C51" s="326" t="s">
        <v>350</v>
      </c>
      <c r="D51" s="326" t="s">
        <v>355</v>
      </c>
      <c r="E51" s="327" t="s">
        <v>351</v>
      </c>
    </row>
    <row r="52" spans="1:7" ht="13.5" thickBot="1" x14ac:dyDescent="0.25">
      <c r="A52" s="231"/>
      <c r="B52" s="231" t="s">
        <v>353</v>
      </c>
      <c r="C52" s="285">
        <v>0</v>
      </c>
      <c r="D52" s="286">
        <v>0</v>
      </c>
      <c r="E52" s="288">
        <f t="shared" ref="E52" si="2">D52*C52</f>
        <v>0</v>
      </c>
    </row>
    <row r="53" spans="1:7" ht="13.5" thickBot="1" x14ac:dyDescent="0.25">
      <c r="A53" s="328"/>
      <c r="B53" s="329" t="str">
        <f>CONCATENATE("Total ",B51)</f>
        <v>Total Cargos - FEPDC</v>
      </c>
      <c r="C53" s="326">
        <f>SUM(C52)</f>
        <v>0</v>
      </c>
      <c r="D53" s="326"/>
      <c r="E53" s="330">
        <f>SUM(E52)</f>
        <v>0</v>
      </c>
    </row>
    <row r="54" spans="1:7" ht="13.5" thickBot="1" x14ac:dyDescent="0.25">
      <c r="A54" s="320"/>
      <c r="B54" s="321" t="str">
        <f>CONCATENATE("Total ",E4)</f>
        <v>Total Itabira</v>
      </c>
      <c r="C54" s="318">
        <f>C50+C53</f>
        <v>4</v>
      </c>
      <c r="D54" s="318"/>
      <c r="E54" s="322">
        <f>E50+E53</f>
        <v>5572</v>
      </c>
    </row>
    <row r="55" spans="1:7" ht="13.5" thickBot="1" x14ac:dyDescent="0.25">
      <c r="A55" s="833"/>
      <c r="B55" s="834"/>
      <c r="C55" s="835"/>
      <c r="D55" s="393" t="str">
        <f>'BASE PLANILHAS'!D12</f>
        <v>Referência</v>
      </c>
      <c r="E55" s="393" t="str">
        <f>'BASE PLANILHAS'!E12</f>
        <v>Valor (R$)</v>
      </c>
    </row>
    <row r="56" spans="1:7" x14ac:dyDescent="0.2">
      <c r="A56" s="40" t="str">
        <f>'BASE PLANILHAS'!A14</f>
        <v>B</v>
      </c>
      <c r="B56" s="701" t="str">
        <f>'BASE PLANILHAS'!B14:C14</f>
        <v xml:space="preserve">Adicional Periculosidade </v>
      </c>
      <c r="C56" s="702"/>
      <c r="D56" s="42">
        <v>0.3</v>
      </c>
      <c r="E56" s="216">
        <f>D56*E26</f>
        <v>0</v>
      </c>
      <c r="G56" s="1"/>
    </row>
    <row r="57" spans="1:7" x14ac:dyDescent="0.2">
      <c r="A57" s="34" t="str">
        <f>'BASE PLANILHAS'!A15</f>
        <v>C</v>
      </c>
      <c r="B57" s="699" t="str">
        <f>'BASE PLANILHAS'!B15:C15</f>
        <v>Adicional Insalubridade</v>
      </c>
      <c r="C57" s="700"/>
      <c r="D57" s="295">
        <f>0.2*PARAMETROS!B79</f>
        <v>190.8</v>
      </c>
      <c r="E57" s="55">
        <f>D57*(C20+C29+C30+C32+C36)</f>
        <v>0</v>
      </c>
      <c r="G57" s="1"/>
    </row>
    <row r="58" spans="1:7" x14ac:dyDescent="0.2">
      <c r="A58" s="34" t="str">
        <f>'BASE PLANILHAS'!A16</f>
        <v>D</v>
      </c>
      <c r="B58" s="699" t="str">
        <f>'BASE PLANILHAS'!B16:C16</f>
        <v>Adicional Noturno</v>
      </c>
      <c r="C58" s="700"/>
      <c r="D58" s="291">
        <f>1/210*0.2*10.285*15.5</f>
        <v>0.1518261904761905</v>
      </c>
      <c r="E58" s="216">
        <f>D58*E38</f>
        <v>422.98776666666674</v>
      </c>
      <c r="G58" s="1"/>
    </row>
    <row r="59" spans="1:7" x14ac:dyDescent="0.2">
      <c r="A59" s="34" t="str">
        <f>'BASE PLANILHAS'!A17</f>
        <v>E</v>
      </c>
      <c r="B59" s="699" t="str">
        <f>'BASE PLANILHAS'!B17:C17</f>
        <v>Adicional de Hora Noturna Reduzida</v>
      </c>
      <c r="C59" s="700"/>
      <c r="D59" s="42">
        <v>0</v>
      </c>
      <c r="E59" s="216">
        <f t="shared" ref="E59" si="3">D59*$E$12</f>
        <v>0</v>
      </c>
    </row>
    <row r="60" spans="1:7" x14ac:dyDescent="0.2">
      <c r="A60" s="34" t="str">
        <f>'BASE PLANILHAS'!A18</f>
        <v>F</v>
      </c>
      <c r="B60" s="699" t="str">
        <f>'BASE PLANILHAS'!B18:C18</f>
        <v>Intervalo Intrajornada</v>
      </c>
      <c r="C60" s="700"/>
      <c r="D60" s="42">
        <v>0</v>
      </c>
      <c r="E60" s="290">
        <v>0</v>
      </c>
    </row>
    <row r="61" spans="1:7" x14ac:dyDescent="0.2">
      <c r="A61" s="34" t="str">
        <f>'BASE PLANILHAS'!A19</f>
        <v>G</v>
      </c>
      <c r="B61" s="699" t="str">
        <f>'BASE PLANILHAS'!B19:C19</f>
        <v>Feriado Nacional - Súmula 444/2012 - TST</v>
      </c>
      <c r="C61" s="700"/>
      <c r="D61" s="291">
        <v>0</v>
      </c>
      <c r="E61" s="216">
        <f>(E37+E38)*D61</f>
        <v>0</v>
      </c>
    </row>
    <row r="62" spans="1:7" ht="13.5" thickBot="1" x14ac:dyDescent="0.25">
      <c r="A62" s="64" t="str">
        <f>'BASE PLANILHAS'!A20</f>
        <v>H</v>
      </c>
      <c r="B62" s="699" t="str">
        <f>'BASE PLANILHAS'!B20:C20</f>
        <v>Adicional de Acúmulo de função</v>
      </c>
      <c r="C62" s="700"/>
      <c r="D62" s="43">
        <v>0</v>
      </c>
      <c r="E62" s="215">
        <f>0</f>
        <v>0</v>
      </c>
    </row>
    <row r="63" spans="1:7" ht="13.5" thickBot="1" x14ac:dyDescent="0.25">
      <c r="A63" s="696" t="str">
        <f>'BASE PLANILHAS'!A21:D21</f>
        <v>Total do Módulo 1</v>
      </c>
      <c r="B63" s="697"/>
      <c r="C63" s="697"/>
      <c r="D63" s="698"/>
      <c r="E63" s="51">
        <f>SUM(E56:E62)+E54</f>
        <v>5994.9877666666671</v>
      </c>
    </row>
    <row r="64" spans="1:7" x14ac:dyDescent="0.2">
      <c r="A64" s="390"/>
      <c r="B64" s="391"/>
      <c r="C64" s="391"/>
      <c r="D64" s="391"/>
      <c r="E64" s="44"/>
      <c r="F64" s="1"/>
    </row>
    <row r="65" spans="1:9" x14ac:dyDescent="0.2">
      <c r="A65" s="711" t="str">
        <f>'BASE PLANILHAS'!A23:E23</f>
        <v>MÓDULO 2 – ENCARGOS E BENEFÍCIOS MENSAIS E DIÁRIOS</v>
      </c>
      <c r="B65" s="712"/>
      <c r="C65" s="712"/>
      <c r="D65" s="712"/>
      <c r="E65" s="713"/>
      <c r="F65" s="1"/>
    </row>
    <row r="66" spans="1:9" ht="13.5" thickBot="1" x14ac:dyDescent="0.25">
      <c r="A66" s="387"/>
      <c r="B66" s="388"/>
      <c r="C66" s="388"/>
      <c r="D66" s="388"/>
      <c r="E66" s="389"/>
      <c r="F66" s="1"/>
    </row>
    <row r="67" spans="1:9" ht="13.5" thickBot="1" x14ac:dyDescent="0.25">
      <c r="A67" s="214" t="str">
        <f>'BASE PLANILHAS'!A25</f>
        <v>2.1</v>
      </c>
      <c r="B67" s="696" t="str">
        <f>'BASE PLANILHAS'!B25:C25</f>
        <v>Submódulo 2.1 - Encargos Previdenciários, FGTS e Outras Contribuições</v>
      </c>
      <c r="C67" s="698"/>
      <c r="D67" s="214" t="str">
        <f>'BASE PLANILHAS'!D25</f>
        <v>Referência</v>
      </c>
      <c r="E67" s="214" t="str">
        <f>'BASE PLANILHAS'!E25</f>
        <v>Valor (R$)</v>
      </c>
    </row>
    <row r="68" spans="1:9" x14ac:dyDescent="0.2">
      <c r="A68" s="40" t="str">
        <f>'BASE PLANILHAS'!A26</f>
        <v>A</v>
      </c>
      <c r="B68" s="708" t="str">
        <f>'BASE PLANILHAS'!B26:C26</f>
        <v>INSS</v>
      </c>
      <c r="C68" s="710"/>
      <c r="D68" s="73">
        <f>'BASE PLANILHAS'!D26</f>
        <v>0.2</v>
      </c>
      <c r="E68" s="74">
        <f>$E$63*D68</f>
        <v>1198.9975533333334</v>
      </c>
    </row>
    <row r="69" spans="1:9" x14ac:dyDescent="0.2">
      <c r="A69" s="34" t="str">
        <f>'BASE PLANILHAS'!A27</f>
        <v>B</v>
      </c>
      <c r="B69" s="701" t="str">
        <f>'BASE PLANILHAS'!B27:C27</f>
        <v>SESI OU SENAC</v>
      </c>
      <c r="C69" s="702"/>
      <c r="D69" s="18">
        <f>'BASE PLANILHAS'!D27</f>
        <v>1.4999999999999999E-2</v>
      </c>
      <c r="E69" s="23">
        <f>$E$63*D69</f>
        <v>89.924816500000006</v>
      </c>
    </row>
    <row r="70" spans="1:9" x14ac:dyDescent="0.2">
      <c r="A70" s="34" t="str">
        <f>'BASE PLANILHAS'!A28</f>
        <v>C</v>
      </c>
      <c r="B70" s="748" t="str">
        <f>'BASE PLANILHAS'!B28:C28</f>
        <v>SENAI OU SENAC</v>
      </c>
      <c r="C70" s="749"/>
      <c r="D70" s="18">
        <f>'BASE PLANILHAS'!D28</f>
        <v>0.01</v>
      </c>
      <c r="E70" s="23">
        <f>$E$63*D70</f>
        <v>59.949877666666673</v>
      </c>
    </row>
    <row r="71" spans="1:9" x14ac:dyDescent="0.2">
      <c r="A71" s="34" t="str">
        <f>'BASE PLANILHAS'!A29</f>
        <v>D</v>
      </c>
      <c r="B71" s="699" t="str">
        <f>'BASE PLANILHAS'!B29:C29</f>
        <v>INCRA</v>
      </c>
      <c r="C71" s="700"/>
      <c r="D71" s="18">
        <f>'BASE PLANILHAS'!D29</f>
        <v>2E-3</v>
      </c>
      <c r="E71" s="23">
        <f t="shared" ref="E71:E74" si="4">$E$63*D71</f>
        <v>11.989975533333334</v>
      </c>
    </row>
    <row r="72" spans="1:9" x14ac:dyDescent="0.2">
      <c r="A72" s="34" t="str">
        <f>'BASE PLANILHAS'!A30</f>
        <v>E</v>
      </c>
      <c r="B72" s="699" t="str">
        <f>'BASE PLANILHAS'!B30:C30</f>
        <v>Salário Educação</v>
      </c>
      <c r="C72" s="700"/>
      <c r="D72" s="18">
        <f>'BASE PLANILHAS'!D30</f>
        <v>2.5000000000000001E-2</v>
      </c>
      <c r="E72" s="23">
        <f t="shared" si="4"/>
        <v>149.87469416666667</v>
      </c>
    </row>
    <row r="73" spans="1:9" x14ac:dyDescent="0.2">
      <c r="A73" s="34" t="str">
        <f>'BASE PLANILHAS'!A31</f>
        <v>F</v>
      </c>
      <c r="B73" s="699" t="str">
        <f>'BASE PLANILHAS'!B31:C31</f>
        <v>FGTS</v>
      </c>
      <c r="C73" s="700"/>
      <c r="D73" s="18">
        <f>'BASE PLANILHAS'!D31</f>
        <v>0.08</v>
      </c>
      <c r="E73" s="23">
        <f t="shared" si="4"/>
        <v>479.59902133333338</v>
      </c>
    </row>
    <row r="74" spans="1:9" x14ac:dyDescent="0.2">
      <c r="A74" s="34" t="str">
        <f>'BASE PLANILHAS'!A32</f>
        <v>G</v>
      </c>
      <c r="B74" s="699" t="str">
        <f>'BASE PLANILHAS'!B32:C32</f>
        <v>RAT</v>
      </c>
      <c r="C74" s="700"/>
      <c r="D74" s="18">
        <f>'BASE PLANILHAS'!D32</f>
        <v>0.03</v>
      </c>
      <c r="E74" s="23">
        <f t="shared" si="4"/>
        <v>179.84963300000001</v>
      </c>
      <c r="I74" s="1"/>
    </row>
    <row r="75" spans="1:9" ht="13.5" thickBot="1" x14ac:dyDescent="0.25">
      <c r="A75" s="34" t="str">
        <f>'BASE PLANILHAS'!A33</f>
        <v>H</v>
      </c>
      <c r="B75" s="701" t="str">
        <f>'BASE PLANILHAS'!B33:C33</f>
        <v>SEBRAE</v>
      </c>
      <c r="C75" s="702"/>
      <c r="D75" s="18">
        <f>'BASE PLANILHAS'!D33</f>
        <v>6.0000000000000001E-3</v>
      </c>
      <c r="E75" s="23">
        <f>$E$63*D75</f>
        <v>35.969926600000001</v>
      </c>
    </row>
    <row r="76" spans="1:9" ht="13.5" thickBot="1" x14ac:dyDescent="0.25">
      <c r="A76" s="696" t="str">
        <f>'BASE PLANILHAS'!A34:C34</f>
        <v>Total do Submódulo 2.1</v>
      </c>
      <c r="B76" s="697"/>
      <c r="C76" s="698"/>
      <c r="D76" s="50">
        <f>'BASE PLANILHAS'!D34</f>
        <v>0.3680000000000001</v>
      </c>
      <c r="E76" s="51">
        <f>SUM(E68:E75)</f>
        <v>2206.1554981333329</v>
      </c>
      <c r="F76" s="1"/>
      <c r="G76" s="66"/>
    </row>
    <row r="77" spans="1:9" ht="13.5" thickBot="1" x14ac:dyDescent="0.25">
      <c r="A77" s="382"/>
      <c r="B77" s="383"/>
      <c r="C77" s="383"/>
      <c r="D77" s="236"/>
      <c r="E77" s="45"/>
      <c r="F77" s="1"/>
      <c r="G77" s="66"/>
    </row>
    <row r="78" spans="1:9" ht="13.5" thickBot="1" x14ac:dyDescent="0.25">
      <c r="A78" s="214" t="str">
        <f>'BASE PLANILHAS'!A36</f>
        <v>2.2</v>
      </c>
      <c r="B78" s="696" t="str">
        <f>'BASE PLANILHAS'!B36:C36</f>
        <v>Submódulo 2.2 - 13º Salário, Férias e Adicional de Férias</v>
      </c>
      <c r="C78" s="698"/>
      <c r="D78" s="214" t="str">
        <f>'BASE PLANILHAS'!D36</f>
        <v>Referência</v>
      </c>
      <c r="E78" s="384" t="str">
        <f>'BASE PLANILHAS'!E36</f>
        <v>Valor (R$)</v>
      </c>
    </row>
    <row r="79" spans="1:9" x14ac:dyDescent="0.2">
      <c r="A79" s="32" t="str">
        <f>'BASE PLANILHAS'!A37</f>
        <v>A</v>
      </c>
      <c r="B79" s="701" t="str">
        <f>'BASE PLANILHAS'!B37:C37</f>
        <v>13º salário (titular)</v>
      </c>
      <c r="C79" s="702"/>
      <c r="D79" s="65">
        <f>'BASE PLANILHAS'!D37</f>
        <v>8.3333333333333329E-2</v>
      </c>
      <c r="E79" s="41">
        <f>$E$63*D79</f>
        <v>499.5823138888889</v>
      </c>
      <c r="F79" s="1"/>
    </row>
    <row r="80" spans="1:9" ht="13.5" thickBot="1" x14ac:dyDescent="0.25">
      <c r="A80" s="36" t="str">
        <f>'BASE PLANILHAS'!A38</f>
        <v>B</v>
      </c>
      <c r="B80" s="716" t="str">
        <f>'BASE PLANILHAS'!B38:C38</f>
        <v>Férias e Adicional de Férias (titular)</v>
      </c>
      <c r="C80" s="717"/>
      <c r="D80" s="71">
        <f>'BASE PLANILHAS'!D38</f>
        <v>0.1111111111111111</v>
      </c>
      <c r="E80" s="72">
        <f>D80*$E$63</f>
        <v>666.10975185185191</v>
      </c>
      <c r="F80" s="1"/>
      <c r="H80" s="1"/>
    </row>
    <row r="81" spans="1:14" ht="13.5" thickBot="1" x14ac:dyDescent="0.25">
      <c r="A81" s="67"/>
      <c r="B81" s="696" t="str">
        <f>'BASE PLANILHAS'!B39:C39</f>
        <v>Subtotal</v>
      </c>
      <c r="C81" s="698"/>
      <c r="D81" s="16">
        <f>'BASE PLANILHAS'!D39</f>
        <v>0.19444444444444442</v>
      </c>
      <c r="E81" s="45">
        <f>D81*$E$63</f>
        <v>1165.6920657407406</v>
      </c>
      <c r="F81" s="1"/>
      <c r="H81" s="1"/>
    </row>
    <row r="82" spans="1:14" ht="13.5" thickBot="1" x14ac:dyDescent="0.25">
      <c r="A82" s="214" t="str">
        <f>'BASE PLANILHAS'!A40</f>
        <v>C</v>
      </c>
      <c r="B82" s="750" t="str">
        <f>'BASE PLANILHAS'!B40:C40</f>
        <v>Incidência do Submódulo 2.1 sobre 13º Salário, Férias e Adicional de Férias</v>
      </c>
      <c r="C82" s="751"/>
      <c r="D82" s="46">
        <f>'BASE PLANILHAS'!D40</f>
        <v>7.1555555555555567E-2</v>
      </c>
      <c r="E82" s="47">
        <f>D82*$E$63</f>
        <v>428.9746801925927</v>
      </c>
      <c r="F82" s="29"/>
      <c r="H82" s="1"/>
    </row>
    <row r="83" spans="1:14" ht="13.5" thickBot="1" x14ac:dyDescent="0.25">
      <c r="A83" s="696" t="str">
        <f>'BASE PLANILHAS'!A41:C41</f>
        <v>Total do Submódulo 2.2</v>
      </c>
      <c r="B83" s="697"/>
      <c r="C83" s="698"/>
      <c r="D83" s="48">
        <f>'BASE PLANILHAS'!D41</f>
        <v>0.26600000000000001</v>
      </c>
      <c r="E83" s="49">
        <f>SUM(E81:E82)</f>
        <v>1594.6667459333335</v>
      </c>
      <c r="F83" s="29"/>
    </row>
    <row r="84" spans="1:14" ht="13.5" thickBot="1" x14ac:dyDescent="0.25">
      <c r="A84" s="237"/>
      <c r="B84" s="238"/>
      <c r="C84" s="238"/>
      <c r="D84" s="238"/>
      <c r="E84" s="239"/>
      <c r="F84" s="1"/>
    </row>
    <row r="85" spans="1:14" ht="13.5" thickBot="1" x14ac:dyDescent="0.25">
      <c r="A85" s="52" t="str">
        <f>'BASE PLANILHAS'!A43</f>
        <v>2.3</v>
      </c>
      <c r="B85" s="696" t="str">
        <f>'BASE PLANILHAS'!B43:C43</f>
        <v>Submódulo 2.3 - Benefícios Mensais e Diários</v>
      </c>
      <c r="C85" s="698"/>
      <c r="D85" s="384" t="str">
        <f>'BASE PLANILHAS'!D43</f>
        <v>Referência</v>
      </c>
      <c r="E85" s="384" t="str">
        <f>'BASE PLANILHAS'!E43</f>
        <v>Valor (R$)</v>
      </c>
    </row>
    <row r="86" spans="1:14" x14ac:dyDescent="0.2">
      <c r="A86" s="32" t="str">
        <f>'BASE PLANILHAS'!A44</f>
        <v>A</v>
      </c>
      <c r="B86" s="708" t="str">
        <f>'BASE PLANILHAS'!B44:C44</f>
        <v>Vale - Transporte (Descontada parcela do empregado)</v>
      </c>
      <c r="C86" s="710"/>
      <c r="D86" s="292">
        <f>VT!D31</f>
        <v>4.05</v>
      </c>
      <c r="E86" s="78">
        <f>(2*$D$86*20*SUM(C14:C32,C34:C49)-(IF(SUM(E14:E32,E34:E49)*6%&lt;=(2*$D$86*20*SUM(C14:C32,C34:C49)),SUM(E14:E32,E34:E49)*6%,(2*$D$86*20*SUM(C14:C32,C34:C49)))))+(2*$D$86*20*(C33+C52))-(IF((E33+E52)*6%&lt;=(2*$D$86*20*(C33+C52)),(E33+E52)*6%,(2*$D$86*20*(C33+C52))))</f>
        <v>313.68</v>
      </c>
      <c r="F86" s="19"/>
      <c r="N86" s="4"/>
    </row>
    <row r="87" spans="1:14" x14ac:dyDescent="0.2">
      <c r="A87" s="34" t="str">
        <f>'BASE PLANILHAS'!A45</f>
        <v>B</v>
      </c>
      <c r="B87" s="701" t="str">
        <f>'BASE PLANILHAS'!B45:C45</f>
        <v>Vale - Alimentação (Descontada parcela do empregado)</v>
      </c>
      <c r="C87" s="702"/>
      <c r="D87" s="77">
        <v>0</v>
      </c>
      <c r="E87" s="332">
        <f>(PARAMETROS!E$14*20-1)*(SUM($C$14:$C$24,$C$26:$C$32,$C$35:$C$43))+(PARAMETROS!E$60*20-1)*($C$25+$C$34+$C$45+$C$46+$C$47+$C$48)+(PARAMETROS!E$62*20-1)*$C$44+(PARAMETROS!E$63*20-1)*$C$49+(PARAMETROS!E$37*20-1)*($C$33+$C$52)</f>
        <v>1588</v>
      </c>
      <c r="F87" s="19"/>
    </row>
    <row r="88" spans="1:14" x14ac:dyDescent="0.2">
      <c r="A88" s="34" t="str">
        <f>'BASE PLANILHAS'!A46</f>
        <v>C</v>
      </c>
      <c r="B88" s="699" t="str">
        <f>'BASE PLANILHAS'!B46:C46</f>
        <v>Cesta Básica</v>
      </c>
      <c r="C88" s="700"/>
      <c r="D88" s="77">
        <v>0</v>
      </c>
      <c r="E88" s="332">
        <f>(PARAMETROS!F$14)*(SUM(C14:C24,C26:C32,C35:C43))+(PARAMETROS!F$60)*($C$25+$C$34+$C$45+$C$46+$C$47+$C$48)+(PARAMETROS!F$62)*$C$44+(PARAMETROS!F$63)*$C$49+(PARAMETROS!F$37)*($C$33+$C$52)</f>
        <v>0</v>
      </c>
      <c r="F88" s="19"/>
    </row>
    <row r="89" spans="1:14" x14ac:dyDescent="0.2">
      <c r="A89" s="34" t="str">
        <f>'BASE PLANILHAS'!A47</f>
        <v>D</v>
      </c>
      <c r="B89" s="701" t="str">
        <f>'BASE PLANILHAS'!B47:C47</f>
        <v>PAF</v>
      </c>
      <c r="C89" s="702"/>
      <c r="D89" s="77">
        <v>0</v>
      </c>
      <c r="E89" s="332">
        <f>(PARAMETROS!B$14)*(SUM($C$14:$C$24,$C$26:$C$32,$C$35:$C$43))+(PARAMETROS!B$60)*($C$25+$C$34+$C$45+$C$46+$C$47+$C$48)+(PARAMETROS!B$62)*$C$44+(PARAMETROS!B$63)*$C$49+(PARAMETROS!B$37)*(C$33+$C$52)</f>
        <v>130.47999999999999</v>
      </c>
      <c r="F89" s="19"/>
    </row>
    <row r="90" spans="1:14" x14ac:dyDescent="0.2">
      <c r="A90" s="34" t="str">
        <f>'BASE PLANILHAS'!A48</f>
        <v>E</v>
      </c>
      <c r="B90" s="699" t="str">
        <f>'BASE PLANILHAS'!B48:C48</f>
        <v>PQM</v>
      </c>
      <c r="C90" s="700"/>
      <c r="D90" s="96">
        <v>0</v>
      </c>
      <c r="E90" s="332">
        <f>(PARAMETROS!C$14)*(SUM($C$14:$C$24,$C$26:$C$32,$C$35:$C$43))+(PARAMETROS!C$60)*($C$25+$C$34+$C$45+$C$46+$C$47+$C$48)+(PARAMETROS!C$62)*$C$44+(PARAMETROS!C$63)*$C$49+(PARAMETROS!C$37)*(C$33+$C$52)</f>
        <v>0</v>
      </c>
      <c r="F90" s="19"/>
    </row>
    <row r="91" spans="1:14" x14ac:dyDescent="0.2">
      <c r="A91" s="34" t="str">
        <f>'BASE PLANILHAS'!A49</f>
        <v>F</v>
      </c>
      <c r="B91" s="701" t="str">
        <f>'BASE PLANILHAS'!B49:C49</f>
        <v>PAT</v>
      </c>
      <c r="C91" s="702"/>
      <c r="D91" s="96">
        <v>0</v>
      </c>
      <c r="E91" s="332">
        <f>(PARAMETROS!D$14)*(SUM($C$14:$C$24,$C$26:$C$32,$C$35:$C$43))+(PARAMETROS!D$60)*($C$25+$C$34+$C$45+$C$46+$C$47+$C$48)+(PARAMETROS!D$62)*$C$44+(PARAMETROS!D$63)*$C$49+(PARAMETROS!D$37)*(C$33+$C$52)</f>
        <v>0</v>
      </c>
      <c r="F91" s="19"/>
    </row>
    <row r="92" spans="1:14" x14ac:dyDescent="0.2">
      <c r="A92" s="34" t="str">
        <f>'BASE PLANILHAS'!A50</f>
        <v>G</v>
      </c>
      <c r="B92" s="699" t="str">
        <f>'BASE PLANILHAS'!B50:C50</f>
        <v>Seguro de Vida</v>
      </c>
      <c r="C92" s="700"/>
      <c r="D92" s="301">
        <f>PARAMETROS!B71</f>
        <v>4.72</v>
      </c>
      <c r="E92" s="78">
        <f>$D92*$C$54</f>
        <v>18.88</v>
      </c>
      <c r="F92" s="19"/>
    </row>
    <row r="93" spans="1:14" ht="13.5" thickBot="1" x14ac:dyDescent="0.25">
      <c r="A93" s="36" t="str">
        <f>'BASE PLANILHAS'!A51</f>
        <v>H</v>
      </c>
      <c r="B93" s="703" t="str">
        <f>'BASE PLANILHAS'!B51:C51</f>
        <v>Despesas de Viagem</v>
      </c>
      <c r="C93" s="704"/>
      <c r="D93" s="68">
        <v>0</v>
      </c>
      <c r="E93" s="78">
        <f>PARAMETROS!D75*(C33+C52)</f>
        <v>0</v>
      </c>
      <c r="F93" s="1"/>
    </row>
    <row r="94" spans="1:14" ht="13.5" thickBot="1" x14ac:dyDescent="0.25">
      <c r="A94" s="705" t="str">
        <f>'BASE PLANILHAS'!A52:D52</f>
        <v>Total do Submódulo 2.3</v>
      </c>
      <c r="B94" s="706"/>
      <c r="C94" s="706"/>
      <c r="D94" s="707"/>
      <c r="E94" s="51">
        <f>SUM(E86:E93)</f>
        <v>2051.04</v>
      </c>
      <c r="F94" s="29"/>
    </row>
    <row r="95" spans="1:14" ht="13.5" thickBot="1" x14ac:dyDescent="0.25">
      <c r="A95" s="237"/>
      <c r="B95" s="238"/>
      <c r="C95" s="240"/>
      <c r="D95" s="238"/>
      <c r="E95" s="239"/>
      <c r="F95" s="1"/>
    </row>
    <row r="96" spans="1:14" ht="13.5" thickBot="1" x14ac:dyDescent="0.25">
      <c r="A96" s="214" t="str">
        <f>'BASE PLANILHAS'!A54</f>
        <v>2.4</v>
      </c>
      <c r="B96" s="696" t="str">
        <f>'BASE PLANILHAS'!B54:D54</f>
        <v>Quadro Resumo do Módulo 2 - Encargos e Benefícios Mensais e Diários</v>
      </c>
      <c r="C96" s="697"/>
      <c r="D96" s="698"/>
      <c r="E96" s="214" t="str">
        <f>'BASE PLANILHAS'!E54</f>
        <v>Valor (R$)</v>
      </c>
    </row>
    <row r="97" spans="1:8" x14ac:dyDescent="0.2">
      <c r="A97" s="40" t="str">
        <f>'BASE PLANILHAS'!A55</f>
        <v>2.1</v>
      </c>
      <c r="B97" s="708" t="str">
        <f>'BASE PLANILHAS'!B55:D55</f>
        <v>Encargos Previdenciários, FGTS e Outras Contribuições</v>
      </c>
      <c r="C97" s="709"/>
      <c r="D97" s="710"/>
      <c r="E97" s="41">
        <f>E83</f>
        <v>1594.6667459333335</v>
      </c>
      <c r="F97" s="1"/>
      <c r="H97" s="66"/>
    </row>
    <row r="98" spans="1:8" x14ac:dyDescent="0.2">
      <c r="A98" s="34" t="str">
        <f>'BASE PLANILHAS'!A56</f>
        <v>2.2</v>
      </c>
      <c r="B98" s="701" t="str">
        <f>'BASE PLANILHAS'!B56:D56</f>
        <v>13º Salário, Férias e Adicional de Férias</v>
      </c>
      <c r="C98" s="733"/>
      <c r="D98" s="702"/>
      <c r="E98" s="23">
        <f>E76</f>
        <v>2206.1554981333329</v>
      </c>
      <c r="F98" s="1"/>
    </row>
    <row r="99" spans="1:8" ht="13.5" thickBot="1" x14ac:dyDescent="0.25">
      <c r="A99" s="36" t="str">
        <f>'BASE PLANILHAS'!A57</f>
        <v>2.3</v>
      </c>
      <c r="B99" s="699" t="str">
        <f>'BASE PLANILHAS'!B57:D57</f>
        <v>Benefícios Mensais e Diários</v>
      </c>
      <c r="C99" s="734"/>
      <c r="D99" s="749"/>
      <c r="E99" s="24">
        <f>E94</f>
        <v>2051.04</v>
      </c>
      <c r="F99" s="1"/>
    </row>
    <row r="100" spans="1:8" ht="13.5" thickBot="1" x14ac:dyDescent="0.25">
      <c r="A100" s="696" t="str">
        <f>'BASE PLANILHAS'!A58:D58</f>
        <v>Total do Módulo 2</v>
      </c>
      <c r="B100" s="697"/>
      <c r="C100" s="697"/>
      <c r="D100" s="698"/>
      <c r="E100" s="49">
        <f>SUM(E97:E99)</f>
        <v>5851.8622440666659</v>
      </c>
      <c r="F100" s="1"/>
    </row>
    <row r="101" spans="1:8" x14ac:dyDescent="0.2">
      <c r="A101" s="241"/>
      <c r="B101" s="240"/>
      <c r="C101" s="240"/>
      <c r="D101" s="240"/>
      <c r="E101" s="242"/>
      <c r="F101" s="1"/>
    </row>
    <row r="102" spans="1:8" x14ac:dyDescent="0.2">
      <c r="A102" s="711" t="str">
        <f>'BASE PLANILHAS'!A60:E60</f>
        <v>MÓDULO 3 – PROVISÃO PARA RESCISÃO</v>
      </c>
      <c r="B102" s="712"/>
      <c r="C102" s="712"/>
      <c r="D102" s="712"/>
      <c r="E102" s="713"/>
      <c r="F102" s="1"/>
    </row>
    <row r="103" spans="1:8" ht="13.5" thickBot="1" x14ac:dyDescent="0.25">
      <c r="A103" s="54"/>
      <c r="B103" s="54"/>
      <c r="C103" s="54"/>
      <c r="D103" s="54"/>
      <c r="E103" s="54"/>
      <c r="F103" s="22"/>
      <c r="G103" s="1"/>
    </row>
    <row r="104" spans="1:8" ht="13.5" thickBot="1" x14ac:dyDescent="0.25">
      <c r="A104" s="214">
        <f>'BASE PLANILHAS'!A62</f>
        <v>3</v>
      </c>
      <c r="B104" s="697" t="str">
        <f>'BASE PLANILHAS'!B62:C62</f>
        <v>Provisão para Rescisão</v>
      </c>
      <c r="C104" s="698"/>
      <c r="D104" s="214" t="str">
        <f>'BASE PLANILHAS'!D62</f>
        <v>Referência</v>
      </c>
      <c r="E104" s="384" t="str">
        <f>'BASE PLANILHAS'!E62</f>
        <v>Valor (R$)</v>
      </c>
      <c r="F104" s="19"/>
    </row>
    <row r="105" spans="1:8" x14ac:dyDescent="0.2">
      <c r="A105" s="79" t="str">
        <f>'BASE PLANILHAS'!A63</f>
        <v>A</v>
      </c>
      <c r="B105" s="718" t="str">
        <f>'BASE PLANILHAS'!B63:C63</f>
        <v>Aviso Prévio Indenizado (API) e Reflexo do Aviso Prévio Indenizado</v>
      </c>
      <c r="C105" s="719"/>
      <c r="D105" s="80">
        <f>'BASE PLANILHAS'!D63</f>
        <v>5.0183256172839511E-3</v>
      </c>
      <c r="E105" s="41">
        <f t="shared" ref="E105:E111" si="5">$E$63*D105</f>
        <v>30.084800684767238</v>
      </c>
      <c r="F105" s="149"/>
    </row>
    <row r="106" spans="1:8" x14ac:dyDescent="0.2">
      <c r="A106" s="205" t="str">
        <f>'BASE PLANILHAS'!A64</f>
        <v>B</v>
      </c>
      <c r="B106" s="718" t="str">
        <f>'BASE PLANILHAS'!B64:C64</f>
        <v>Incidência do FGTS sobre API e Reflexo do API</v>
      </c>
      <c r="C106" s="719"/>
      <c r="D106" s="80">
        <f>'BASE PLANILHAS'!D64</f>
        <v>4.0146604938271608E-4</v>
      </c>
      <c r="E106" s="41">
        <f t="shared" si="5"/>
        <v>2.406784054781379</v>
      </c>
      <c r="F106" s="19"/>
    </row>
    <row r="107" spans="1:8" x14ac:dyDescent="0.2">
      <c r="A107" s="205" t="str">
        <f>'BASE PLANILHAS'!A65</f>
        <v>C</v>
      </c>
      <c r="B107" s="718" t="str">
        <f>'BASE PLANILHAS'!B65:C65</f>
        <v>Multa do FGTS e Contribuição Social sobre o Aviso Prévio Indenizado</v>
      </c>
      <c r="C107" s="719"/>
      <c r="D107" s="18">
        <f>'BASE PLANILHAS'!D65</f>
        <v>2.0073302469135804E-4</v>
      </c>
      <c r="E107" s="41">
        <f t="shared" si="5"/>
        <v>1.2033920273906895</v>
      </c>
      <c r="F107" s="19"/>
    </row>
    <row r="108" spans="1:8" x14ac:dyDescent="0.2">
      <c r="A108" s="205" t="str">
        <f>'BASE PLANILHAS'!A66</f>
        <v>D</v>
      </c>
      <c r="B108" s="718" t="str">
        <f>'BASE PLANILHAS'!B66:C66</f>
        <v>Aviso Prévio Trabalhado - APT</v>
      </c>
      <c r="C108" s="719"/>
      <c r="D108" s="18">
        <f>'BASE PLANILHAS'!D66</f>
        <v>3.5000000000000005E-3</v>
      </c>
      <c r="E108" s="41">
        <f t="shared" si="5"/>
        <v>20.982457183333338</v>
      </c>
      <c r="F108" s="19"/>
    </row>
    <row r="109" spans="1:8" x14ac:dyDescent="0.2">
      <c r="A109" s="205" t="str">
        <f>'BASE PLANILHAS'!A67</f>
        <v>E</v>
      </c>
      <c r="B109" s="718" t="str">
        <f>'BASE PLANILHAS'!B67:C67</f>
        <v>Incidência dos encargos do submódulo 2.1 sobre Aviso Prévio Trabalhado</v>
      </c>
      <c r="C109" s="719"/>
      <c r="D109" s="80">
        <f>'BASE PLANILHAS'!D67</f>
        <v>1.2880000000000005E-3</v>
      </c>
      <c r="E109" s="41">
        <f t="shared" si="5"/>
        <v>7.7215442434666706</v>
      </c>
      <c r="F109" s="61"/>
    </row>
    <row r="110" spans="1:8" x14ac:dyDescent="0.2">
      <c r="A110" s="205" t="str">
        <f>'BASE PLANILHAS'!A68</f>
        <v>F</v>
      </c>
      <c r="B110" s="718" t="str">
        <f>'BASE PLANILHAS'!B68:C68</f>
        <v>Multa do FGTS e Contribuição Social - Rescisão sem Justa Causa</v>
      </c>
      <c r="C110" s="719"/>
      <c r="D110" s="80">
        <f>'BASE PLANILHAS'!D68</f>
        <v>4.2999999999999997E-2</v>
      </c>
      <c r="E110" s="41">
        <f t="shared" si="5"/>
        <v>257.78447396666667</v>
      </c>
      <c r="F110" s="19"/>
    </row>
    <row r="111" spans="1:8" ht="13.5" thickBot="1" x14ac:dyDescent="0.25">
      <c r="A111" s="243" t="str">
        <f>'BASE PLANILHAS'!A69</f>
        <v>G</v>
      </c>
      <c r="B111" s="701" t="str">
        <f>'BASE PLANILHAS'!B69:C69</f>
        <v>Indenização Adicional (Art. 9º da Lei nº 7.238/84)</v>
      </c>
      <c r="C111" s="702"/>
      <c r="D111" s="81">
        <f>'BASE PLANILHAS'!D69</f>
        <v>1.6666666666666668E-3</v>
      </c>
      <c r="E111" s="55">
        <f t="shared" si="5"/>
        <v>9.9916462777777788</v>
      </c>
      <c r="F111" s="19"/>
    </row>
    <row r="112" spans="1:8" ht="13.5" thickBot="1" x14ac:dyDescent="0.25">
      <c r="A112" s="696" t="str">
        <f>'BASE PLANILHAS'!A70:C70</f>
        <v>Total do Módulo 3</v>
      </c>
      <c r="B112" s="697"/>
      <c r="C112" s="698"/>
      <c r="D112" s="244">
        <f>'BASE PLANILHAS'!D70</f>
        <v>5.5075191358024689E-2</v>
      </c>
      <c r="E112" s="51">
        <f>SUM(E105:E111)</f>
        <v>330.17509843818374</v>
      </c>
      <c r="F112" s="29"/>
    </row>
    <row r="113" spans="1:10" x14ac:dyDescent="0.2">
      <c r="A113" s="245"/>
      <c r="B113" s="246"/>
      <c r="C113" s="246"/>
      <c r="D113" s="246"/>
      <c r="E113" s="247"/>
      <c r="F113" s="1"/>
    </row>
    <row r="114" spans="1:10" x14ac:dyDescent="0.2">
      <c r="A114" s="711" t="str">
        <f>'BASE PLANILHAS'!A72:E72</f>
        <v>MÓDULO 4 – CUSTO DE REPOSIÇÃO DO PROFISSIONAL AUSENTE</v>
      </c>
      <c r="B114" s="712"/>
      <c r="C114" s="712"/>
      <c r="D114" s="712"/>
      <c r="E114" s="713"/>
      <c r="F114" s="1"/>
      <c r="H114" s="1"/>
    </row>
    <row r="115" spans="1:10" ht="13.5" thickBot="1" x14ac:dyDescent="0.25">
      <c r="A115" s="54"/>
      <c r="B115" s="54"/>
      <c r="C115" s="54"/>
      <c r="D115" s="38"/>
      <c r="E115" s="54"/>
      <c r="F115" s="22"/>
    </row>
    <row r="116" spans="1:10" ht="13.5" thickBot="1" x14ac:dyDescent="0.25">
      <c r="A116" s="214" t="str">
        <f>'BASE PLANILHAS'!A74</f>
        <v>4.1</v>
      </c>
      <c r="B116" s="696" t="str">
        <f>'BASE PLANILHAS'!B74:C74</f>
        <v>Submódulo 4.1 - Ausências Legais</v>
      </c>
      <c r="C116" s="698"/>
      <c r="D116" s="384" t="str">
        <f>'BASE PLANILHAS'!D74</f>
        <v>Referência</v>
      </c>
      <c r="E116" s="384" t="str">
        <f>'BASE PLANILHAS'!E74</f>
        <v>Valor (R$)</v>
      </c>
      <c r="J116" s="63"/>
    </row>
    <row r="117" spans="1:10" x14ac:dyDescent="0.2">
      <c r="A117" s="34" t="str">
        <f>'BASE PLANILHAS'!A75</f>
        <v>A</v>
      </c>
      <c r="B117" s="708" t="str">
        <f>'BASE PLANILHAS'!B75:C75</f>
        <v>Ausência por Doença</v>
      </c>
      <c r="C117" s="710"/>
      <c r="D117" s="248">
        <f>'BASE PLANILHAS'!D75</f>
        <v>1.3888888888888888E-2</v>
      </c>
      <c r="E117" s="23">
        <f t="shared" ref="E117:E122" si="6">$E$63*D117</f>
        <v>83.263718981481489</v>
      </c>
      <c r="F117" s="62"/>
    </row>
    <row r="118" spans="1:10" x14ac:dyDescent="0.2">
      <c r="A118" s="34" t="str">
        <f>'BASE PLANILHAS'!A76</f>
        <v>B</v>
      </c>
      <c r="B118" s="699" t="str">
        <f>'BASE PLANILHAS'!B76:C76</f>
        <v>Ausências Legais</v>
      </c>
      <c r="C118" s="700"/>
      <c r="D118" s="248">
        <f>'BASE PLANILHAS'!D76</f>
        <v>8.2222222222222228E-3</v>
      </c>
      <c r="E118" s="23">
        <f t="shared" si="6"/>
        <v>49.292121637037042</v>
      </c>
      <c r="F118" s="62"/>
    </row>
    <row r="119" spans="1:10" x14ac:dyDescent="0.2">
      <c r="A119" s="34" t="str">
        <f>'BASE PLANILHAS'!A77</f>
        <v>C</v>
      </c>
      <c r="B119" s="699" t="str">
        <f>'BASE PLANILHAS'!B77:C77</f>
        <v>Licença Paternidade</v>
      </c>
      <c r="C119" s="700"/>
      <c r="D119" s="82">
        <f>'BASE PLANILHAS'!D77</f>
        <v>2.0833333333333332E-4</v>
      </c>
      <c r="E119" s="23">
        <f t="shared" si="6"/>
        <v>1.2489557847222221</v>
      </c>
      <c r="F119" s="62"/>
    </row>
    <row r="120" spans="1:10" x14ac:dyDescent="0.2">
      <c r="A120" s="34" t="str">
        <f>'BASE PLANILHAS'!A78</f>
        <v>D</v>
      </c>
      <c r="B120" s="699" t="str">
        <f>'BASE PLANILHAS'!B78:C78</f>
        <v>Ausência por Acidente de Trabalho</v>
      </c>
      <c r="C120" s="700"/>
      <c r="D120" s="248">
        <f>'BASE PLANILHAS'!D78</f>
        <v>3.3333333333333335E-3</v>
      </c>
      <c r="E120" s="23">
        <f t="shared" si="6"/>
        <v>19.983292555555558</v>
      </c>
      <c r="F120" s="62"/>
    </row>
    <row r="121" spans="1:10" x14ac:dyDescent="0.2">
      <c r="A121" s="64" t="str">
        <f>'BASE PLANILHAS'!A79</f>
        <v>E</v>
      </c>
      <c r="B121" s="699" t="str">
        <f>'BASE PLANILHAS'!B79:C79</f>
        <v>Férias, Adicional de Férias e 13º  com empregada em gozo de Licença Maternidade</v>
      </c>
      <c r="C121" s="700"/>
      <c r="D121" s="249">
        <f>'BASE PLANILHAS'!D79</f>
        <v>1.2962962962962963E-3</v>
      </c>
      <c r="E121" s="23">
        <f t="shared" si="6"/>
        <v>7.7712804382716056</v>
      </c>
      <c r="F121" s="19"/>
    </row>
    <row r="122" spans="1:10" ht="13.5" thickBot="1" x14ac:dyDescent="0.25">
      <c r="A122" s="36" t="str">
        <f>'BASE PLANILHAS'!A80</f>
        <v>F</v>
      </c>
      <c r="B122" s="716" t="str">
        <f>'BASE PLANILHAS'!B80:C80</f>
        <v>Incidência do Submódulo 2.1 sobre Ausências Legais</v>
      </c>
      <c r="C122" s="717"/>
      <c r="D122" s="81">
        <f>'BASE PLANILHAS'!D80</f>
        <v>9.9172592592592611E-3</v>
      </c>
      <c r="E122" s="72">
        <f t="shared" si="6"/>
        <v>59.453847938121001</v>
      </c>
      <c r="F122" s="1"/>
      <c r="G122" s="4"/>
      <c r="H122" s="31"/>
    </row>
    <row r="123" spans="1:10" ht="13.5" thickBot="1" x14ac:dyDescent="0.25">
      <c r="A123" s="696" t="str">
        <f>'BASE PLANILHAS'!A81:C81</f>
        <v>Total do Submódulo 4.1</v>
      </c>
      <c r="B123" s="697"/>
      <c r="C123" s="698"/>
      <c r="D123" s="48">
        <f>'BASE PLANILHAS'!D81</f>
        <v>3.6866333333333334E-2</v>
      </c>
      <c r="E123" s="51">
        <f>SUM(E117:E122)</f>
        <v>221.01321733518893</v>
      </c>
      <c r="F123" s="29"/>
      <c r="G123" s="4"/>
    </row>
    <row r="124" spans="1:10" ht="13.5" thickBot="1" x14ac:dyDescent="0.25">
      <c r="A124" s="241"/>
      <c r="B124" s="240"/>
      <c r="C124" s="240"/>
      <c r="D124" s="240"/>
      <c r="E124" s="242"/>
      <c r="F124" s="1"/>
    </row>
    <row r="125" spans="1:10" ht="13.5" thickBot="1" x14ac:dyDescent="0.25">
      <c r="A125" s="214" t="str">
        <f>'BASE PLANILHAS'!A83</f>
        <v>4.2</v>
      </c>
      <c r="B125" s="696" t="str">
        <f>'BASE PLANILHAS'!B83:C83</f>
        <v>Submódulo 4.2 - Intrajornada</v>
      </c>
      <c r="C125" s="697"/>
      <c r="D125" s="46" t="str">
        <f>'BASE PLANILHAS'!D83</f>
        <v>Referência</v>
      </c>
      <c r="E125" s="214" t="str">
        <f>'BASE PLANILHAS'!E83</f>
        <v>Valor (R$)</v>
      </c>
      <c r="F125" s="29"/>
      <c r="G125" s="4"/>
    </row>
    <row r="126" spans="1:10" ht="13.5" thickBot="1" x14ac:dyDescent="0.25">
      <c r="A126" s="40" t="str">
        <f>'BASE PLANILHAS'!A84</f>
        <v>A</v>
      </c>
      <c r="B126" s="750" t="str">
        <f>'BASE PLANILHAS'!B84:C84</f>
        <v>Intervalo para Repouso ou Alimentação</v>
      </c>
      <c r="C126" s="751"/>
      <c r="D126" s="81">
        <f>'BASE PLANILHAS'!D84</f>
        <v>0</v>
      </c>
      <c r="E126" s="621">
        <f>(E39/220*20*1.5)+(E37/210*15.5*1.5)+(E38+E38/210*0.2*10.285*15.5)/210*15.5*1.5</f>
        <v>663.73078845238092</v>
      </c>
      <c r="F126" s="29"/>
      <c r="G126" s="4"/>
    </row>
    <row r="127" spans="1:10" ht="13.5" thickBot="1" x14ac:dyDescent="0.25">
      <c r="A127" s="696" t="str">
        <f>'BASE PLANILHAS'!A85:C85</f>
        <v>Total do Submódulo 4.2</v>
      </c>
      <c r="B127" s="697"/>
      <c r="C127" s="698"/>
      <c r="D127" s="48">
        <f>'BASE PLANILHAS'!D85</f>
        <v>0</v>
      </c>
      <c r="E127" s="398">
        <f>SUM(E126)</f>
        <v>663.73078845238092</v>
      </c>
      <c r="F127" s="29"/>
      <c r="G127" s="4"/>
    </row>
    <row r="128" spans="1:10" ht="13.5" thickBot="1" x14ac:dyDescent="0.25">
      <c r="A128" s="241"/>
      <c r="B128" s="240"/>
      <c r="C128" s="240"/>
      <c r="D128" s="240"/>
      <c r="E128" s="242"/>
      <c r="F128" s="1"/>
    </row>
    <row r="129" spans="1:8" ht="13.5" thickBot="1" x14ac:dyDescent="0.25">
      <c r="A129" s="214" t="str">
        <f>'BASE PLANILHAS'!A87</f>
        <v>4.3</v>
      </c>
      <c r="B129" s="696" t="str">
        <f>'BASE PLANILHAS'!B87:C87</f>
        <v>Quadro Resumo do Módulo 4 - Custo de Reposição do Profissional Ausente</v>
      </c>
      <c r="C129" s="697"/>
      <c r="D129" s="46" t="str">
        <f>'BASE PLANILHAS'!D87</f>
        <v>Referência</v>
      </c>
      <c r="E129" s="214" t="str">
        <f>'BASE PLANILHAS'!E87</f>
        <v>Valor (R$)</v>
      </c>
      <c r="F129" s="1"/>
    </row>
    <row r="130" spans="1:8" x14ac:dyDescent="0.2">
      <c r="A130" s="40" t="str">
        <f>'BASE PLANILHAS'!A88</f>
        <v>4.1</v>
      </c>
      <c r="B130" s="720" t="str">
        <f>'BASE PLANILHAS'!B88:C88</f>
        <v>Ausências Legais</v>
      </c>
      <c r="C130" s="721"/>
      <c r="D130" s="396">
        <f>'BASE PLANILHAS'!D88</f>
        <v>3.6866333333333334E-2</v>
      </c>
      <c r="E130" s="72">
        <f>E123</f>
        <v>221.01321733518893</v>
      </c>
      <c r="F130" s="1"/>
    </row>
    <row r="131" spans="1:8" ht="13.5" thickBot="1" x14ac:dyDescent="0.25">
      <c r="A131" s="40" t="str">
        <f>'BASE PLANILHAS'!A89</f>
        <v>4.2</v>
      </c>
      <c r="B131" s="716" t="str">
        <f>'BASE PLANILHAS'!B89:C89</f>
        <v>Intrajornada</v>
      </c>
      <c r="C131" s="717"/>
      <c r="D131" s="397">
        <f>'BASE PLANILHAS'!D89</f>
        <v>0</v>
      </c>
      <c r="E131" s="235">
        <f>E127</f>
        <v>663.73078845238092</v>
      </c>
      <c r="F131" s="1"/>
    </row>
    <row r="132" spans="1:8" ht="13.5" thickBot="1" x14ac:dyDescent="0.25">
      <c r="A132" s="696" t="str">
        <f>'BASE PLANILHAS'!A90:C90</f>
        <v>Total do Módulo 4</v>
      </c>
      <c r="B132" s="697"/>
      <c r="C132" s="698"/>
      <c r="D132" s="48">
        <f>'BASE PLANILHAS'!D90</f>
        <v>3.6866333333333334E-2</v>
      </c>
      <c r="E132" s="398">
        <f>SUM(E130+E131)</f>
        <v>884.7440057875699</v>
      </c>
      <c r="F132" s="1"/>
    </row>
    <row r="133" spans="1:8" x14ac:dyDescent="0.2">
      <c r="A133" s="390"/>
      <c r="B133" s="391"/>
      <c r="C133" s="391"/>
      <c r="D133" s="394"/>
      <c r="E133" s="55"/>
      <c r="F133" s="1"/>
    </row>
    <row r="134" spans="1:8" x14ac:dyDescent="0.2">
      <c r="A134" s="711" t="str">
        <f>'BASE PLANILHAS'!A92:E92</f>
        <v>MÓDULO 5 – INSUMOS DIVERSOS</v>
      </c>
      <c r="B134" s="712"/>
      <c r="C134" s="712"/>
      <c r="D134" s="712"/>
      <c r="E134" s="713"/>
      <c r="F134" s="1"/>
    </row>
    <row r="135" spans="1:8" ht="13.5" thickBot="1" x14ac:dyDescent="0.25">
      <c r="A135" s="38"/>
      <c r="B135" s="38"/>
      <c r="C135" s="38"/>
      <c r="D135" s="38"/>
      <c r="E135" s="56"/>
      <c r="F135" s="1"/>
    </row>
    <row r="136" spans="1:8" ht="13.5" thickBot="1" x14ac:dyDescent="0.25">
      <c r="A136" s="214">
        <f>'BASE PLANILHAS'!A94</f>
        <v>5</v>
      </c>
      <c r="B136" s="696" t="str">
        <f>'BASE PLANILHAS'!B94:C94</f>
        <v>Insumos Diversos</v>
      </c>
      <c r="C136" s="698"/>
      <c r="D136" s="214" t="str">
        <f>'BASE PLANILHAS'!D94</f>
        <v>Referência</v>
      </c>
      <c r="E136" s="384" t="str">
        <f>'BASE PLANILHAS'!E94</f>
        <v>Valor (R$)</v>
      </c>
      <c r="F136" s="1"/>
    </row>
    <row r="137" spans="1:8" x14ac:dyDescent="0.2">
      <c r="A137" s="32" t="str">
        <f>'BASE PLANILHAS'!A95</f>
        <v>A</v>
      </c>
      <c r="B137" s="709" t="str">
        <f>'BASE PLANILHAS'!B95:C95</f>
        <v>Uniformes e EPIs</v>
      </c>
      <c r="C137" s="710"/>
      <c r="D137" s="75">
        <v>0</v>
      </c>
      <c r="E137" s="622">
        <f>C14*'Uniforme Apoio'!BO9+C15*'Uniforme Apoio'!BO10+C16*'Uniforme Apoio'!BO11+C17*'Uniforme Apoio'!BO12+C18*'Uniforme Apoio'!BO13+C19*'Uniforme Apoio'!BO14+C20*'Uniforme Apoio'!BO15+C21*'Uniforme Apoio'!BO16+C22*'Uniforme Apoio'!BO17+C23*'Uniforme Apoio'!BO18+C24*'Uniforme Apoio'!BO19+C25*'Uniforme Apoio'!BO20+C26*'Uniforme Apoio'!BO21+C27*'Uniforme Apoio'!BO22+C28*'Uniforme Apoio'!BO23+C29*'Uniforme Apoio'!BO24+C30*'Uniforme Apoio'!BO25+C31*'Uniforme Apoio'!BO26+C32*'Uniforme Apoio'!BO27+C33*'Uniforme Apoio'!BO28+C34*'Uniforme Apoio'!BO29+C35*'Uniforme Apoio'!BO30+C36*'Uniforme Apoio'!BO31+C37*'Uniforme Apoio'!BO32+C38*'Uniforme Apoio'!BO33+C39*'Uniforme Apoio'!BO34+C40*'Uniforme Apoio'!BO35+C41*'Uniforme Apoio'!BO36+C42*'Uniforme Apoio'!BO37+C43*'Uniforme Apoio'!BO38+C44*'Uniforme Apoio'!BO39+C45*'Uniforme Apoio'!BO40+C46*'Uniforme Apoio'!BO41+C47*'Uniforme Apoio'!BO42+C48*'Uniforme Apoio'!BO43+C49*'Uniforme Apoio'!BO44+C52*'Uniforme Apoio'!BO28</f>
        <v>264.46194444444444</v>
      </c>
      <c r="F137" s="19"/>
      <c r="G137" s="1"/>
    </row>
    <row r="138" spans="1:8" x14ac:dyDescent="0.2">
      <c r="A138" s="34" t="str">
        <f>'BASE PLANILHAS'!A96</f>
        <v>B</v>
      </c>
      <c r="B138" s="733" t="str">
        <f>'BASE PLANILHAS'!B96:C96</f>
        <v>Materiais de Consumo</v>
      </c>
      <c r="C138" s="702"/>
      <c r="D138" s="57">
        <v>0</v>
      </c>
      <c r="E138" s="41">
        <f>D138*C29</f>
        <v>0</v>
      </c>
      <c r="F138" s="19"/>
    </row>
    <row r="139" spans="1:8" x14ac:dyDescent="0.2">
      <c r="A139" s="250" t="str">
        <f>'BASE PLANILHAS'!A97</f>
        <v>C</v>
      </c>
      <c r="B139" s="734" t="str">
        <f>'BASE PLANILHAS'!B97:C97</f>
        <v>Máquinas e Equipamentos (depreciação)</v>
      </c>
      <c r="C139" s="700"/>
      <c r="D139" s="57">
        <v>0</v>
      </c>
      <c r="E139" s="41">
        <f>D139*C29</f>
        <v>0</v>
      </c>
      <c r="F139" s="19"/>
    </row>
    <row r="140" spans="1:8" x14ac:dyDescent="0.2">
      <c r="A140" s="250" t="str">
        <f>'BASE PLANILHAS'!A98</f>
        <v>D</v>
      </c>
      <c r="B140" s="734" t="str">
        <f>'BASE PLANILHAS'!B98:C98</f>
        <v>Produtos de Limpeza</v>
      </c>
      <c r="C140" s="700"/>
      <c r="D140" s="75">
        <v>0</v>
      </c>
      <c r="E140" s="41">
        <v>0</v>
      </c>
      <c r="F140" s="19"/>
      <c r="H140" s="1"/>
    </row>
    <row r="141" spans="1:8" ht="13.5" thickBot="1" x14ac:dyDescent="0.25">
      <c r="A141" s="251" t="str">
        <f>'BASE PLANILHAS'!A99</f>
        <v>E</v>
      </c>
      <c r="B141" s="735" t="str">
        <f>'BASE PLANILHAS'!B99:C99</f>
        <v>Materiais de Higiene</v>
      </c>
      <c r="C141" s="719"/>
      <c r="D141" s="75">
        <v>0</v>
      </c>
      <c r="E141" s="235">
        <v>0</v>
      </c>
      <c r="F141" s="19"/>
      <c r="H141" s="1"/>
    </row>
    <row r="142" spans="1:8" ht="13.5" customHeight="1" thickBot="1" x14ac:dyDescent="0.25">
      <c r="A142" s="736" t="str">
        <f>'BASE PLANILHAS'!A100:C100</f>
        <v>Total do Módulo 5</v>
      </c>
      <c r="B142" s="737"/>
      <c r="C142" s="737"/>
      <c r="D142" s="252"/>
      <c r="E142" s="49">
        <f>SUM(E137:E141)</f>
        <v>264.46194444444444</v>
      </c>
      <c r="F142" s="1"/>
    </row>
    <row r="143" spans="1:8" x14ac:dyDescent="0.2">
      <c r="A143" s="241"/>
      <c r="B143" s="240"/>
      <c r="C143" s="240"/>
      <c r="D143" s="240"/>
      <c r="E143" s="242"/>
      <c r="F143" s="1"/>
    </row>
    <row r="144" spans="1:8" x14ac:dyDescent="0.2">
      <c r="A144" s="711" t="str">
        <f>'BASE PLANILHAS'!A102:E102</f>
        <v>MÓDULO 6 – CUSTOS INDIRETOS, TRIBUTOS E LUCRO</v>
      </c>
      <c r="B144" s="712"/>
      <c r="C144" s="712"/>
      <c r="D144" s="712"/>
      <c r="E144" s="713"/>
      <c r="F144" s="1"/>
    </row>
    <row r="145" spans="1:8" ht="13.5" thickBot="1" x14ac:dyDescent="0.25">
      <c r="A145" s="54"/>
      <c r="B145" s="54"/>
      <c r="C145" s="54"/>
      <c r="D145" s="54"/>
      <c r="E145" s="39"/>
      <c r="F145" s="1"/>
    </row>
    <row r="146" spans="1:8" ht="13.5" thickBot="1" x14ac:dyDescent="0.25">
      <c r="A146" s="214">
        <f>'BASE PLANILHAS'!A104</f>
        <v>6</v>
      </c>
      <c r="B146" s="214" t="str">
        <f>'BASE PLANILHAS'!B104</f>
        <v>Custos Indiretos, Tributos e Lucro</v>
      </c>
      <c r="C146" s="697" t="str">
        <f>'BASE PLANILHAS'!C104:D104</f>
        <v>Referência</v>
      </c>
      <c r="D146" s="698"/>
      <c r="E146" s="384" t="str">
        <f>'BASE PLANILHAS'!E104</f>
        <v>Valor (R$)</v>
      </c>
    </row>
    <row r="147" spans="1:8" x14ac:dyDescent="0.2">
      <c r="A147" s="32" t="str">
        <f>'BASE PLANILHAS'!A105</f>
        <v>A</v>
      </c>
      <c r="B147" s="253" t="str">
        <f>'BASE PLANILHAS'!B105</f>
        <v>Custos Indiretos</v>
      </c>
      <c r="C147" s="254">
        <f>'BASE PLANILHAS'!C105</f>
        <v>0</v>
      </c>
      <c r="D147" s="255"/>
      <c r="E147" s="256">
        <f>C147*$C$54</f>
        <v>0</v>
      </c>
      <c r="F147" s="61"/>
    </row>
    <row r="148" spans="1:8" x14ac:dyDescent="0.2">
      <c r="A148" s="34" t="str">
        <f>'BASE PLANILHAS'!A106</f>
        <v>B</v>
      </c>
      <c r="B148" s="257" t="str">
        <f>'BASE PLANILHAS'!B106</f>
        <v>Lucro</v>
      </c>
      <c r="C148" s="258">
        <f>'BASE PLANILHAS'!C106</f>
        <v>0</v>
      </c>
      <c r="D148" s="259"/>
      <c r="E148" s="256">
        <f>$C148*$C$54</f>
        <v>0</v>
      </c>
      <c r="F148" s="1"/>
    </row>
    <row r="149" spans="1:8" x14ac:dyDescent="0.2">
      <c r="A149" s="34" t="str">
        <f>'BASE PLANILHAS'!A107</f>
        <v>C</v>
      </c>
      <c r="B149" s="34" t="str">
        <f>'BASE PLANILHAS'!B107</f>
        <v>TRIBUTOS</v>
      </c>
      <c r="C149" s="260" t="str">
        <f>'BASE PLANILHAS'!C107</f>
        <v>%</v>
      </c>
      <c r="D149" s="260" t="str">
        <f>'BASE PLANILHAS'!D107</f>
        <v>%</v>
      </c>
      <c r="E149" s="261"/>
      <c r="F149" s="1"/>
    </row>
    <row r="150" spans="1:8" x14ac:dyDescent="0.2">
      <c r="A150" s="34" t="str">
        <f>'BASE PLANILHAS'!A108</f>
        <v>C.1</v>
      </c>
      <c r="B150" s="257" t="str">
        <f>'BASE PLANILHAS'!B108</f>
        <v>PIS</v>
      </c>
      <c r="C150" s="262">
        <f>'BASE PLANILHAS'!C108</f>
        <v>7.6</v>
      </c>
      <c r="D150" s="262">
        <f>((100/((100-($C$153))%)-100)*$C150)/($C$153)</f>
        <v>8.6609686609686669</v>
      </c>
      <c r="E150" s="263">
        <v>0</v>
      </c>
      <c r="F150" s="1"/>
    </row>
    <row r="151" spans="1:8" x14ac:dyDescent="0.2">
      <c r="A151" s="34" t="str">
        <f>'BASE PLANILHAS'!A109</f>
        <v>C.2</v>
      </c>
      <c r="B151" s="257" t="str">
        <f>'BASE PLANILHAS'!B109</f>
        <v>COFINS</v>
      </c>
      <c r="C151" s="262">
        <f>'BASE PLANILHAS'!C109</f>
        <v>1.65</v>
      </c>
      <c r="D151" s="262">
        <f>((100/((100-($C$153))%)-100)*$C151)/($C$153)</f>
        <v>1.8803418803418819</v>
      </c>
      <c r="E151" s="263">
        <v>0</v>
      </c>
      <c r="F151" s="1"/>
    </row>
    <row r="152" spans="1:8" x14ac:dyDescent="0.2">
      <c r="A152" s="34" t="str">
        <f>'BASE PLANILHAS'!A110</f>
        <v>C.3</v>
      </c>
      <c r="B152" s="257" t="str">
        <f>'BASE PLANILHAS'!B110</f>
        <v>ISS</v>
      </c>
      <c r="C152" s="294">
        <f>ISS!B31*100</f>
        <v>3</v>
      </c>
      <c r="D152" s="262">
        <f>((100/((100-($C$153))%)-100)*$C152)/($C$153)</f>
        <v>3.4188034188034218</v>
      </c>
      <c r="E152" s="264">
        <v>0</v>
      </c>
      <c r="F152" s="1"/>
    </row>
    <row r="153" spans="1:8" ht="13.5" thickBot="1" x14ac:dyDescent="0.25">
      <c r="A153" s="714" t="str">
        <f>'BASE PLANILHAS'!A111:B111</f>
        <v>Total Tributos</v>
      </c>
      <c r="B153" s="715">
        <f>'[1]BASE PLANILHAS'!A102:B102</f>
        <v>0</v>
      </c>
      <c r="C153" s="265">
        <f>SUM(C150:C152)</f>
        <v>12.25</v>
      </c>
      <c r="D153" s="265">
        <f>SUM(D150:D152)</f>
        <v>13.960113960113972</v>
      </c>
      <c r="E153" s="266">
        <f>((E147+E148+E142+E132+E112+E100+E63)*D153)%</f>
        <v>1860.3570424808363</v>
      </c>
      <c r="F153" s="1"/>
    </row>
    <row r="154" spans="1:8" ht="13.5" thickBot="1" x14ac:dyDescent="0.25">
      <c r="A154" s="696" t="str">
        <f>'BASE PLANILHAS'!A112:D112</f>
        <v>Total do Módulo 6</v>
      </c>
      <c r="B154" s="697"/>
      <c r="C154" s="697"/>
      <c r="D154" s="698"/>
      <c r="E154" s="51">
        <f>SUM(E147:E153)</f>
        <v>1860.3570424808363</v>
      </c>
      <c r="F154" s="1"/>
    </row>
    <row r="155" spans="1:8" x14ac:dyDescent="0.2">
      <c r="A155" s="267"/>
      <c r="B155" s="268"/>
      <c r="C155" s="268"/>
      <c r="D155" s="268"/>
      <c r="E155" s="59"/>
    </row>
    <row r="156" spans="1:8" x14ac:dyDescent="0.2">
      <c r="A156" s="738" t="str">
        <f>'BASE PLANILHAS'!A114:E114</f>
        <v>QUADRO RESUMO DO CUSTO POR EMPREGADO</v>
      </c>
      <c r="B156" s="739"/>
      <c r="C156" s="739"/>
      <c r="D156" s="739"/>
      <c r="E156" s="740"/>
      <c r="G156" s="3"/>
    </row>
    <row r="157" spans="1:8" ht="13.5" thickBot="1" x14ac:dyDescent="0.25">
      <c r="A157" s="390"/>
      <c r="B157" s="385"/>
      <c r="C157" s="385"/>
      <c r="D157" s="385"/>
      <c r="E157" s="386"/>
      <c r="G157" s="3"/>
    </row>
    <row r="158" spans="1:8" ht="13.5" thickBot="1" x14ac:dyDescent="0.25">
      <c r="A158" s="696" t="str">
        <f>'BASE PLANILHAS'!A116:D116</f>
        <v>Mão-de-Obra vinculada à execução contratual</v>
      </c>
      <c r="B158" s="697"/>
      <c r="C158" s="697"/>
      <c r="D158" s="698"/>
      <c r="E158" s="214" t="str">
        <f>'BASE PLANILHAS'!E116</f>
        <v>VALOR (R$)</v>
      </c>
      <c r="G158" s="1"/>
      <c r="H158" s="1"/>
    </row>
    <row r="159" spans="1:8" x14ac:dyDescent="0.2">
      <c r="A159" s="32" t="str">
        <f>'BASE PLANILHAS'!A117</f>
        <v>A</v>
      </c>
      <c r="B159" s="741" t="str">
        <f>'BASE PLANILHAS'!B117:D117</f>
        <v>MÓDULO 1 - COMPOSIÇÃO DA REMUNERAÇÃO</v>
      </c>
      <c r="C159" s="742"/>
      <c r="D159" s="743"/>
      <c r="E159" s="256">
        <f>E63</f>
        <v>5994.9877666666671</v>
      </c>
    </row>
    <row r="160" spans="1:8" x14ac:dyDescent="0.2">
      <c r="A160" s="34" t="str">
        <f>'BASE PLANILHAS'!A118</f>
        <v>B</v>
      </c>
      <c r="B160" s="744" t="str">
        <f>'BASE PLANILHAS'!B118:D118</f>
        <v>MÓDULO 2 – ENCARGOS E BENEFÍCIOS MENSAIS E DIÁRIOS</v>
      </c>
      <c r="C160" s="731"/>
      <c r="D160" s="732"/>
      <c r="E160" s="263">
        <f>E100</f>
        <v>5851.8622440666659</v>
      </c>
    </row>
    <row r="161" spans="1:7" x14ac:dyDescent="0.2">
      <c r="A161" s="34" t="str">
        <f>'BASE PLANILHAS'!A119</f>
        <v>C</v>
      </c>
      <c r="B161" s="745" t="str">
        <f>'BASE PLANILHAS'!B119:D119</f>
        <v>MÓDULO 3 – PROVISÃO PARA RESCISÃO</v>
      </c>
      <c r="C161" s="746"/>
      <c r="D161" s="747"/>
      <c r="E161" s="263">
        <f>E112</f>
        <v>330.17509843818374</v>
      </c>
      <c r="G161" s="3"/>
    </row>
    <row r="162" spans="1:7" x14ac:dyDescent="0.2">
      <c r="A162" s="34" t="str">
        <f>'BASE PLANILHAS'!A120</f>
        <v>D</v>
      </c>
      <c r="B162" s="744" t="str">
        <f>'BASE PLANILHAS'!B120:D120</f>
        <v>MÓDULO 4 – CUSTO DE REPOSIÇÃO DO PROFISSIONAL AUSENTE</v>
      </c>
      <c r="C162" s="731"/>
      <c r="D162" s="732"/>
      <c r="E162" s="263">
        <f>E132</f>
        <v>884.7440057875699</v>
      </c>
      <c r="G162" s="3"/>
    </row>
    <row r="163" spans="1:7" x14ac:dyDescent="0.2">
      <c r="A163" s="34" t="str">
        <f>'BASE PLANILHAS'!A121</f>
        <v>E</v>
      </c>
      <c r="B163" s="728" t="str">
        <f>'BASE PLANILHAS'!B121:D121</f>
        <v>MÓDULO 5 – INSUMOS DIVERSOS</v>
      </c>
      <c r="C163" s="729"/>
      <c r="D163" s="730"/>
      <c r="E163" s="263">
        <f>E142</f>
        <v>264.46194444444444</v>
      </c>
    </row>
    <row r="164" spans="1:7" x14ac:dyDescent="0.2">
      <c r="A164" s="34" t="str">
        <f>'BASE PLANILHAS'!A122</f>
        <v>-</v>
      </c>
      <c r="B164" s="722" t="str">
        <f>'BASE PLANILHAS'!B122:D122</f>
        <v>Subtotal (A + B + C + D + E)</v>
      </c>
      <c r="C164" s="723"/>
      <c r="D164" s="724"/>
      <c r="E164" s="60">
        <f>SUM(E159:E163)</f>
        <v>13326.231059403532</v>
      </c>
      <c r="F164" s="4"/>
      <c r="G164" s="2"/>
    </row>
    <row r="165" spans="1:7" ht="13.5" thickBot="1" x14ac:dyDescent="0.25">
      <c r="A165" s="36" t="str">
        <f>'BASE PLANILHAS'!A123</f>
        <v>F</v>
      </c>
      <c r="B165" s="725" t="str">
        <f>'BASE PLANILHAS'!B123:D123</f>
        <v>MÓDULO 6 – CUSTOS INDIRETOS, TRIBUTOS E LUCRO</v>
      </c>
      <c r="C165" s="726"/>
      <c r="D165" s="727"/>
      <c r="E165" s="24">
        <f>E154</f>
        <v>1860.3570424808363</v>
      </c>
    </row>
    <row r="166" spans="1:7" ht="13.5" thickBot="1" x14ac:dyDescent="0.25">
      <c r="A166" s="696" t="str">
        <f>'BASE PLANILHAS'!A124:D124</f>
        <v xml:space="preserve">Custo Total </v>
      </c>
      <c r="B166" s="697"/>
      <c r="C166" s="697"/>
      <c r="D166" s="698"/>
      <c r="E166" s="49">
        <f>SUM(E164:E165)</f>
        <v>15186.588101884368</v>
      </c>
      <c r="F166" s="4"/>
    </row>
    <row r="167" spans="1:7" ht="13.5" thickBot="1" x14ac:dyDescent="0.25">
      <c r="A167" s="696" t="str">
        <f>'BASE PLANILHAS'!A125:D125</f>
        <v xml:space="preserve">Custo Total Anual </v>
      </c>
      <c r="B167" s="697"/>
      <c r="C167" s="697"/>
      <c r="D167" s="698"/>
      <c r="E167" s="51">
        <f>E166*12</f>
        <v>182239.05722261243</v>
      </c>
      <c r="F167" s="4"/>
    </row>
    <row r="168" spans="1:7" hidden="1" x14ac:dyDescent="0.2">
      <c r="A168" s="392"/>
      <c r="B168" s="825"/>
      <c r="C168" s="825"/>
      <c r="D168" s="25"/>
      <c r="E168" s="25"/>
    </row>
    <row r="169" spans="1:7" ht="40.5" hidden="1" customHeight="1" thickBot="1" x14ac:dyDescent="0.25">
      <c r="A169" s="826"/>
      <c r="B169" s="827"/>
      <c r="C169" s="26"/>
      <c r="D169" s="8"/>
      <c r="E169" s="17"/>
    </row>
    <row r="170" spans="1:7" ht="12.75" hidden="1" customHeight="1" x14ac:dyDescent="0.2">
      <c r="A170" s="828"/>
      <c r="B170" s="829"/>
      <c r="C170" s="270"/>
      <c r="D170" s="271"/>
      <c r="E170" s="272"/>
    </row>
    <row r="171" spans="1:7" ht="12.75" hidden="1" customHeight="1" x14ac:dyDescent="0.2">
      <c r="A171" s="816"/>
      <c r="B171" s="817"/>
      <c r="C171" s="273"/>
      <c r="D171" s="274"/>
      <c r="E171" s="275"/>
    </row>
    <row r="172" spans="1:7" ht="12.75" hidden="1" customHeight="1" x14ac:dyDescent="0.2">
      <c r="A172" s="816"/>
      <c r="B172" s="817"/>
      <c r="C172" s="273"/>
      <c r="D172" s="274"/>
      <c r="E172" s="275"/>
    </row>
    <row r="173" spans="1:7" ht="12.75" hidden="1" customHeight="1" x14ac:dyDescent="0.2">
      <c r="A173" s="816"/>
      <c r="B173" s="817"/>
      <c r="C173" s="273"/>
      <c r="D173" s="274"/>
      <c r="E173" s="275"/>
    </row>
    <row r="174" spans="1:7" ht="12.75" hidden="1" customHeight="1" x14ac:dyDescent="0.2">
      <c r="A174" s="818"/>
      <c r="B174" s="819"/>
      <c r="C174" s="9"/>
      <c r="D174" s="10"/>
      <c r="E174" s="275"/>
    </row>
    <row r="175" spans="1:7" ht="13.5" hidden="1" customHeight="1" thickBot="1" x14ac:dyDescent="0.25">
      <c r="A175" s="820"/>
      <c r="B175" s="821"/>
      <c r="C175" s="276"/>
      <c r="D175" s="277"/>
      <c r="E175" s="278"/>
    </row>
    <row r="176" spans="1:7" ht="13.5" hidden="1" thickBot="1" x14ac:dyDescent="0.25">
      <c r="A176" s="822"/>
      <c r="B176" s="823"/>
      <c r="C176" s="823"/>
      <c r="D176" s="824"/>
      <c r="E176" s="11"/>
    </row>
    <row r="177" spans="1:8" hidden="1" x14ac:dyDescent="0.2">
      <c r="A177" s="7"/>
      <c r="B177" s="7"/>
      <c r="C177" s="7"/>
      <c r="D177" s="7"/>
      <c r="E177" s="7"/>
    </row>
    <row r="178" spans="1:8" hidden="1" x14ac:dyDescent="0.2">
      <c r="A178" s="392"/>
      <c r="B178" s="825"/>
      <c r="C178" s="825"/>
      <c r="D178" s="25"/>
      <c r="E178" s="25"/>
    </row>
    <row r="179" spans="1:8" ht="13.5" hidden="1" thickBot="1" x14ac:dyDescent="0.25">
      <c r="A179" s="798"/>
      <c r="B179" s="799"/>
      <c r="C179" s="799"/>
      <c r="D179" s="799"/>
      <c r="E179" s="800"/>
    </row>
    <row r="180" spans="1:8" ht="13.5" hidden="1" thickBot="1" x14ac:dyDescent="0.25">
      <c r="A180" s="279"/>
      <c r="B180" s="801"/>
      <c r="C180" s="802"/>
      <c r="D180" s="803"/>
      <c r="E180" s="17"/>
    </row>
    <row r="181" spans="1:8" hidden="1" x14ac:dyDescent="0.2">
      <c r="A181" s="280"/>
      <c r="B181" s="804"/>
      <c r="C181" s="805"/>
      <c r="D181" s="806"/>
      <c r="E181" s="281"/>
    </row>
    <row r="182" spans="1:8" hidden="1" x14ac:dyDescent="0.2">
      <c r="A182" s="282"/>
      <c r="B182" s="807"/>
      <c r="C182" s="808"/>
      <c r="D182" s="809"/>
      <c r="E182" s="283"/>
    </row>
    <row r="183" spans="1:8" ht="13.5" hidden="1" thickBot="1" x14ac:dyDescent="0.25">
      <c r="A183" s="282"/>
      <c r="B183" s="810"/>
      <c r="C183" s="811"/>
      <c r="D183" s="812"/>
      <c r="E183" s="283"/>
    </row>
    <row r="184" spans="1:8" ht="13.5" hidden="1" thickBot="1" x14ac:dyDescent="0.25">
      <c r="A184" s="813"/>
      <c r="B184" s="814"/>
      <c r="C184" s="814"/>
      <c r="D184" s="815"/>
      <c r="E184" s="11"/>
    </row>
    <row r="185" spans="1:8" hidden="1" x14ac:dyDescent="0.2">
      <c r="A185" s="284"/>
      <c r="B185" s="7"/>
      <c r="C185" s="7"/>
      <c r="D185" s="7"/>
      <c r="E185" s="7"/>
    </row>
    <row r="186" spans="1:8" hidden="1" x14ac:dyDescent="0.2">
      <c r="A186" s="7"/>
      <c r="B186" s="7"/>
      <c r="C186" s="7"/>
      <c r="D186" s="7"/>
      <c r="E186" s="7"/>
    </row>
    <row r="187" spans="1:8" hidden="1" x14ac:dyDescent="0.2">
      <c r="A187" s="7"/>
      <c r="B187" s="7"/>
      <c r="C187" s="7"/>
      <c r="D187" s="7"/>
      <c r="E187" s="7"/>
    </row>
    <row r="188" spans="1:8" x14ac:dyDescent="0.2">
      <c r="A188" s="13"/>
      <c r="B188" s="13"/>
      <c r="C188" s="7"/>
      <c r="D188" s="7"/>
      <c r="E188" s="30"/>
      <c r="F188" s="4"/>
    </row>
    <row r="189" spans="1:8" x14ac:dyDescent="0.2">
      <c r="A189" s="14"/>
      <c r="B189" s="13"/>
      <c r="C189" s="7"/>
      <c r="D189" s="7"/>
      <c r="E189" s="69"/>
      <c r="F189" s="4"/>
      <c r="H189" s="4"/>
    </row>
    <row r="190" spans="1:8" x14ac:dyDescent="0.2">
      <c r="A190" s="7"/>
      <c r="B190" s="7"/>
      <c r="C190" s="7"/>
      <c r="D190" s="7"/>
      <c r="E190" s="15"/>
      <c r="H190" s="4"/>
    </row>
    <row r="191" spans="1:8" x14ac:dyDescent="0.2">
      <c r="A191" s="7"/>
      <c r="B191" s="7"/>
      <c r="C191" s="7"/>
      <c r="D191" s="7"/>
      <c r="E191" s="15"/>
    </row>
    <row r="192" spans="1:8" x14ac:dyDescent="0.2">
      <c r="A192" s="4"/>
      <c r="E192" s="4"/>
    </row>
    <row r="193" spans="1:1" x14ac:dyDescent="0.2">
      <c r="A193" s="4"/>
    </row>
  </sheetData>
  <sheetProtection sheet="1" objects="1" scenarios="1"/>
  <mergeCells count="115">
    <mergeCell ref="A1:E1"/>
    <mergeCell ref="A3:E3"/>
    <mergeCell ref="B4:D4"/>
    <mergeCell ref="B5:D5"/>
    <mergeCell ref="B6:D6"/>
    <mergeCell ref="B7:D7"/>
    <mergeCell ref="B58:C58"/>
    <mergeCell ref="B59:C59"/>
    <mergeCell ref="B60:C60"/>
    <mergeCell ref="B61:C61"/>
    <mergeCell ref="B62:C62"/>
    <mergeCell ref="A63:D63"/>
    <mergeCell ref="B8:D8"/>
    <mergeCell ref="A10:E10"/>
    <mergeCell ref="B12:E12"/>
    <mergeCell ref="A55:C55"/>
    <mergeCell ref="B56:C56"/>
    <mergeCell ref="B57:C57"/>
    <mergeCell ref="B72:C72"/>
    <mergeCell ref="B73:C73"/>
    <mergeCell ref="B74:C74"/>
    <mergeCell ref="B75:C75"/>
    <mergeCell ref="A76:C76"/>
    <mergeCell ref="B78:C78"/>
    <mergeCell ref="A65:E65"/>
    <mergeCell ref="B67:C67"/>
    <mergeCell ref="B68:C68"/>
    <mergeCell ref="B69:C69"/>
    <mergeCell ref="B70:C70"/>
    <mergeCell ref="B71:C71"/>
    <mergeCell ref="B86:C86"/>
    <mergeCell ref="B87:C87"/>
    <mergeCell ref="B88:C88"/>
    <mergeCell ref="B89:C89"/>
    <mergeCell ref="B90:C90"/>
    <mergeCell ref="B91:C91"/>
    <mergeCell ref="B79:C79"/>
    <mergeCell ref="B80:C80"/>
    <mergeCell ref="B81:C81"/>
    <mergeCell ref="B82:C82"/>
    <mergeCell ref="A83:C83"/>
    <mergeCell ref="B85:C85"/>
    <mergeCell ref="B99:D99"/>
    <mergeCell ref="A100:D100"/>
    <mergeCell ref="A102:E102"/>
    <mergeCell ref="B104:C104"/>
    <mergeCell ref="B105:C105"/>
    <mergeCell ref="B106:C106"/>
    <mergeCell ref="B92:C92"/>
    <mergeCell ref="B93:C93"/>
    <mergeCell ref="A94:D94"/>
    <mergeCell ref="B96:D96"/>
    <mergeCell ref="B97:D97"/>
    <mergeCell ref="B98:D98"/>
    <mergeCell ref="A114:E114"/>
    <mergeCell ref="B116:C116"/>
    <mergeCell ref="B117:C117"/>
    <mergeCell ref="B118:C118"/>
    <mergeCell ref="B119:C119"/>
    <mergeCell ref="B120:C120"/>
    <mergeCell ref="B107:C107"/>
    <mergeCell ref="B108:C108"/>
    <mergeCell ref="B109:C109"/>
    <mergeCell ref="B110:C110"/>
    <mergeCell ref="B111:C111"/>
    <mergeCell ref="A112:C112"/>
    <mergeCell ref="B129:C129"/>
    <mergeCell ref="B130:C130"/>
    <mergeCell ref="B131:C131"/>
    <mergeCell ref="A132:C132"/>
    <mergeCell ref="A134:E134"/>
    <mergeCell ref="B136:C136"/>
    <mergeCell ref="B121:C121"/>
    <mergeCell ref="B122:C122"/>
    <mergeCell ref="A123:C123"/>
    <mergeCell ref="B125:C125"/>
    <mergeCell ref="B126:C126"/>
    <mergeCell ref="A127:C127"/>
    <mergeCell ref="A144:E144"/>
    <mergeCell ref="C146:D146"/>
    <mergeCell ref="A153:B153"/>
    <mergeCell ref="A154:D154"/>
    <mergeCell ref="A156:E156"/>
    <mergeCell ref="A158:D158"/>
    <mergeCell ref="B137:C137"/>
    <mergeCell ref="B138:C138"/>
    <mergeCell ref="B139:C139"/>
    <mergeCell ref="B140:C140"/>
    <mergeCell ref="B141:C141"/>
    <mergeCell ref="A142:C142"/>
    <mergeCell ref="B165:D165"/>
    <mergeCell ref="A166:D166"/>
    <mergeCell ref="A167:D167"/>
    <mergeCell ref="B168:C168"/>
    <mergeCell ref="A169:B169"/>
    <mergeCell ref="A170:B170"/>
    <mergeCell ref="B159:D159"/>
    <mergeCell ref="B160:D160"/>
    <mergeCell ref="B161:D161"/>
    <mergeCell ref="B162:D162"/>
    <mergeCell ref="B163:D163"/>
    <mergeCell ref="B164:D164"/>
    <mergeCell ref="A184:D184"/>
    <mergeCell ref="B178:C178"/>
    <mergeCell ref="A179:E179"/>
    <mergeCell ref="B180:D180"/>
    <mergeCell ref="B181:D181"/>
    <mergeCell ref="B182:D182"/>
    <mergeCell ref="B183:D183"/>
    <mergeCell ref="A171:B171"/>
    <mergeCell ref="A172:B172"/>
    <mergeCell ref="A173:B173"/>
    <mergeCell ref="A174:B174"/>
    <mergeCell ref="A175:B175"/>
    <mergeCell ref="A176:D176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topLeftCell="A67" zoomScaleNormal="100" zoomScaleSheetLayoutView="100" workbookViewId="0">
      <selection activeCell="D84" sqref="D84:E84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9" x14ac:dyDescent="0.2">
      <c r="A1" s="752" t="str">
        <f>'BASE PLANILHAS'!A1:E1</f>
        <v>ANEXO VI - PLANILHA DE COMPOSIÇÃO DE CUSTOS</v>
      </c>
      <c r="B1" s="753"/>
      <c r="C1" s="753"/>
      <c r="D1" s="753"/>
      <c r="E1" s="754"/>
    </row>
    <row r="2" spans="1:9" ht="13.5" thickBot="1" x14ac:dyDescent="0.25">
      <c r="A2" s="174"/>
      <c r="B2" s="221"/>
      <c r="C2" s="221"/>
      <c r="D2" s="222"/>
      <c r="E2" s="223"/>
      <c r="F2" s="54"/>
      <c r="G2" s="54"/>
      <c r="H2" s="54"/>
    </row>
    <row r="3" spans="1:9" ht="13.5" thickBot="1" x14ac:dyDescent="0.25">
      <c r="A3" s="755" t="str">
        <f>'BASE PLANILHAS'!A3:E3</f>
        <v>Dados para composição dos custos referentes à mão-de-obra</v>
      </c>
      <c r="B3" s="756"/>
      <c r="C3" s="756"/>
      <c r="D3" s="756"/>
      <c r="E3" s="757"/>
      <c r="F3" s="54"/>
      <c r="G3" s="54"/>
      <c r="H3" s="54"/>
    </row>
    <row r="4" spans="1:9" x14ac:dyDescent="0.2">
      <c r="A4" s="64" t="str">
        <f>'BASE PLANILHAS'!A4</f>
        <v>A</v>
      </c>
      <c r="B4" s="758" t="str">
        <f>'BASE PLANILHAS'!B4:D4</f>
        <v>Localidade</v>
      </c>
      <c r="C4" s="759"/>
      <c r="D4" s="760"/>
      <c r="E4" s="297" t="str">
        <f>CCT!A91</f>
        <v>Itabira</v>
      </c>
      <c r="F4" s="54"/>
      <c r="G4" s="54"/>
      <c r="H4" s="54"/>
    </row>
    <row r="5" spans="1:9" x14ac:dyDescent="0.2">
      <c r="A5" s="34" t="str">
        <f>'BASE PLANILHAS'!A5</f>
        <v>B</v>
      </c>
      <c r="B5" s="761" t="str">
        <f>'BASE PLANILHAS'!B5:D5</f>
        <v>Tipo de serviço</v>
      </c>
      <c r="C5" s="762"/>
      <c r="D5" s="763"/>
      <c r="E5" s="33" t="str">
        <f>'BASE PLANILHAS'!E5</f>
        <v>Apoio Administrativo</v>
      </c>
      <c r="F5" s="54"/>
      <c r="G5" s="54"/>
      <c r="H5" s="54"/>
    </row>
    <row r="6" spans="1:9" x14ac:dyDescent="0.2">
      <c r="A6" s="34" t="str">
        <f>'BASE PLANILHAS'!A6</f>
        <v>C</v>
      </c>
      <c r="B6" s="745" t="str">
        <f>'BASE PLANILHAS'!B6:D6</f>
        <v>Salário Nominativo da Categoria Profissional</v>
      </c>
      <c r="C6" s="746"/>
      <c r="D6" s="747"/>
      <c r="E6" s="297">
        <f>CCT!H91</f>
        <v>1393</v>
      </c>
      <c r="F6" s="54"/>
      <c r="G6" s="54"/>
      <c r="H6" s="54"/>
    </row>
    <row r="7" spans="1:9" x14ac:dyDescent="0.2">
      <c r="A7" s="34" t="str">
        <f>'BASE PLANILHAS'!A7</f>
        <v>D</v>
      </c>
      <c r="B7" s="745" t="str">
        <f>'BASE PLANILHAS'!B7:D7</f>
        <v>Categoria profissional (vinculada à execução contratual)</v>
      </c>
      <c r="C7" s="746"/>
      <c r="D7" s="747"/>
      <c r="E7" s="298" t="str">
        <f>CCT!B91</f>
        <v>Porteiro - 12 x 36 - Diurno</v>
      </c>
      <c r="G7" s="1"/>
    </row>
    <row r="8" spans="1:9" ht="13.5" thickBot="1" x14ac:dyDescent="0.25">
      <c r="A8" s="36" t="str">
        <f>'BASE PLANILHAS'!A8</f>
        <v>E</v>
      </c>
      <c r="B8" s="764" t="str">
        <f>'BASE PLANILHAS'!B8:D8</f>
        <v>Data base da categoria (dia/mês/ano)</v>
      </c>
      <c r="C8" s="765"/>
      <c r="D8" s="766"/>
      <c r="E8" s="225">
        <f>CCT!P91</f>
        <v>43101</v>
      </c>
      <c r="F8" s="63"/>
    </row>
    <row r="9" spans="1:9" x14ac:dyDescent="0.2">
      <c r="A9" s="226"/>
      <c r="B9" s="100"/>
      <c r="C9" s="100"/>
      <c r="D9" s="100"/>
      <c r="E9" s="227"/>
      <c r="F9" s="63"/>
      <c r="H9" s="1"/>
    </row>
    <row r="10" spans="1:9" x14ac:dyDescent="0.2">
      <c r="A10" s="711" t="str">
        <f>'BASE PLANILHAS'!A10:E10</f>
        <v>MÓDULO 1 - COMPOSIÇÃO DA REMUNERAÇÃO</v>
      </c>
      <c r="B10" s="712"/>
      <c r="C10" s="712"/>
      <c r="D10" s="712"/>
      <c r="E10" s="713"/>
      <c r="F10" s="70"/>
    </row>
    <row r="11" spans="1:9" ht="13.5" thickBot="1" x14ac:dyDescent="0.25">
      <c r="A11" s="37"/>
      <c r="B11" s="38"/>
      <c r="C11" s="38"/>
      <c r="D11" s="38"/>
      <c r="E11" s="39"/>
      <c r="F11" s="1"/>
    </row>
    <row r="12" spans="1:9" ht="13.5" thickBot="1" x14ac:dyDescent="0.25">
      <c r="A12" s="214">
        <f>'BASE PLANILHAS'!A12</f>
        <v>1</v>
      </c>
      <c r="B12" s="696" t="str">
        <f>'BASE PLANILHAS'!B12:C12</f>
        <v>Composição da Remuneração</v>
      </c>
      <c r="C12" s="698"/>
      <c r="D12" s="384" t="str">
        <f>'BASE PLANILHAS'!D12</f>
        <v>Referência</v>
      </c>
      <c r="E12" s="384" t="str">
        <f>'BASE PLANILHAS'!E12</f>
        <v>Valor (R$)</v>
      </c>
      <c r="G12" s="1"/>
      <c r="I12" s="1"/>
    </row>
    <row r="13" spans="1:9" x14ac:dyDescent="0.2">
      <c r="A13" s="40" t="str">
        <f>'BASE PLANILHAS'!A13</f>
        <v>A</v>
      </c>
      <c r="B13" s="720" t="str">
        <f>'BASE PLANILHAS'!B13:C13</f>
        <v>Salário Base</v>
      </c>
      <c r="C13" s="721"/>
      <c r="D13" s="83">
        <v>1</v>
      </c>
      <c r="E13" s="41">
        <f>E6*D13</f>
        <v>1393</v>
      </c>
    </row>
    <row r="14" spans="1:9" x14ac:dyDescent="0.2">
      <c r="A14" s="34" t="str">
        <f>'BASE PLANILHAS'!A14</f>
        <v>B</v>
      </c>
      <c r="B14" s="699" t="str">
        <f>'BASE PLANILHAS'!B14:C14</f>
        <v xml:space="preserve">Adicional Periculosidade </v>
      </c>
      <c r="C14" s="700"/>
      <c r="D14" s="291">
        <v>0</v>
      </c>
      <c r="E14" s="216">
        <f t="shared" ref="E14:E19" si="0">D14*$E$13</f>
        <v>0</v>
      </c>
      <c r="G14" s="1"/>
    </row>
    <row r="15" spans="1:9" x14ac:dyDescent="0.2">
      <c r="A15" s="34" t="str">
        <f>'BASE PLANILHAS'!A15</f>
        <v>C</v>
      </c>
      <c r="B15" s="699" t="str">
        <f>'BASE PLANILHAS'!B15:C15</f>
        <v>Adicional Insalubridade</v>
      </c>
      <c r="C15" s="700"/>
      <c r="D15" s="296">
        <v>0</v>
      </c>
      <c r="E15" s="55">
        <f>D15*$D$13</f>
        <v>0</v>
      </c>
      <c r="G15" s="1"/>
    </row>
    <row r="16" spans="1:9" x14ac:dyDescent="0.2">
      <c r="A16" s="34" t="str">
        <f>'BASE PLANILHAS'!A16</f>
        <v>D</v>
      </c>
      <c r="B16" s="701" t="str">
        <f>'BASE PLANILHAS'!B16:C16</f>
        <v>Adicional Noturno</v>
      </c>
      <c r="C16" s="702"/>
      <c r="D16" s="42">
        <v>0</v>
      </c>
      <c r="E16" s="216">
        <f t="shared" si="0"/>
        <v>0</v>
      </c>
      <c r="G16" s="1"/>
    </row>
    <row r="17" spans="1:9" x14ac:dyDescent="0.2">
      <c r="A17" s="34" t="str">
        <f>'BASE PLANILHAS'!A17</f>
        <v>E</v>
      </c>
      <c r="B17" s="699" t="str">
        <f>'BASE PLANILHAS'!B17:C17</f>
        <v>Adicional de Hora Noturna Reduzida</v>
      </c>
      <c r="C17" s="700"/>
      <c r="D17" s="42">
        <v>0</v>
      </c>
      <c r="E17" s="216">
        <f t="shared" si="0"/>
        <v>0</v>
      </c>
    </row>
    <row r="18" spans="1:9" x14ac:dyDescent="0.2">
      <c r="A18" s="34" t="str">
        <f>'BASE PLANILHAS'!A18</f>
        <v>F</v>
      </c>
      <c r="B18" s="699" t="str">
        <f>'BASE PLANILHAS'!B18:C18</f>
        <v>Intervalo Intrajornada</v>
      </c>
      <c r="C18" s="700"/>
      <c r="D18" s="291">
        <v>0</v>
      </c>
      <c r="E18" s="216">
        <f>D18*$E$13</f>
        <v>0</v>
      </c>
    </row>
    <row r="19" spans="1:9" x14ac:dyDescent="0.2">
      <c r="A19" s="64" t="str">
        <f>'BASE PLANILHAS'!A19</f>
        <v>G</v>
      </c>
      <c r="B19" s="701" t="str">
        <f>'BASE PLANILHAS'!B19:C19</f>
        <v>Feriado Nacional - Súmula 444/2012 - TST</v>
      </c>
      <c r="C19" s="702"/>
      <c r="D19" s="291">
        <v>0</v>
      </c>
      <c r="E19" s="216">
        <f t="shared" si="0"/>
        <v>0</v>
      </c>
    </row>
    <row r="20" spans="1:9" ht="13.5" thickBot="1" x14ac:dyDescent="0.25">
      <c r="A20" s="36" t="str">
        <f>'BASE PLANILHAS'!A20</f>
        <v>H</v>
      </c>
      <c r="B20" s="716" t="str">
        <f>'BASE PLANILHAS'!B20:C20</f>
        <v>Adicional de Acúmulo de função</v>
      </c>
      <c r="C20" s="717"/>
      <c r="D20" s="42">
        <v>0</v>
      </c>
      <c r="E20" s="215">
        <f>D20*$E$13</f>
        <v>0</v>
      </c>
    </row>
    <row r="21" spans="1:9" ht="13.5" thickBot="1" x14ac:dyDescent="0.25">
      <c r="A21" s="696" t="str">
        <f>'BASE PLANILHAS'!A21:D21</f>
        <v>Total do Módulo 1</v>
      </c>
      <c r="B21" s="697"/>
      <c r="C21" s="697"/>
      <c r="D21" s="698"/>
      <c r="E21" s="51">
        <f>SUM(E13:E20)</f>
        <v>1393</v>
      </c>
    </row>
    <row r="22" spans="1:9" x14ac:dyDescent="0.2">
      <c r="A22" s="390"/>
      <c r="B22" s="391"/>
      <c r="C22" s="391"/>
      <c r="D22" s="391"/>
      <c r="E22" s="44"/>
      <c r="F22" s="1"/>
    </row>
    <row r="23" spans="1:9" x14ac:dyDescent="0.2">
      <c r="A23" s="711" t="str">
        <f>'BASE PLANILHAS'!A23:E23</f>
        <v>MÓDULO 2 – ENCARGOS E BENEFÍCIOS MENSAIS E DIÁRIOS</v>
      </c>
      <c r="B23" s="712"/>
      <c r="C23" s="712"/>
      <c r="D23" s="712"/>
      <c r="E23" s="713"/>
      <c r="F23" s="1"/>
    </row>
    <row r="24" spans="1:9" ht="13.5" thickBot="1" x14ac:dyDescent="0.25">
      <c r="A24" s="387"/>
      <c r="B24" s="388"/>
      <c r="C24" s="388"/>
      <c r="D24" s="388"/>
      <c r="E24" s="389"/>
      <c r="F24" s="1"/>
    </row>
    <row r="25" spans="1:9" ht="13.5" thickBot="1" x14ac:dyDescent="0.25">
      <c r="A25" s="214" t="str">
        <f>'BASE PLANILHAS'!A25</f>
        <v>2.1</v>
      </c>
      <c r="B25" s="696" t="str">
        <f>'BASE PLANILHAS'!B25:C25</f>
        <v>Submódulo 2.1 - Encargos Previdenciários, FGTS e Outras Contribuições</v>
      </c>
      <c r="C25" s="698"/>
      <c r="D25" s="214" t="str">
        <f>'BASE PLANILHAS'!D25</f>
        <v>Referência</v>
      </c>
      <c r="E25" s="214" t="str">
        <f>'BASE PLANILHAS'!E25</f>
        <v>Valor (R$)</v>
      </c>
    </row>
    <row r="26" spans="1:9" x14ac:dyDescent="0.2">
      <c r="A26" s="40" t="str">
        <f>'BASE PLANILHAS'!A26</f>
        <v>A</v>
      </c>
      <c r="B26" s="708" t="str">
        <f>'BASE PLANILHAS'!B26:C26</f>
        <v>INSS</v>
      </c>
      <c r="C26" s="710"/>
      <c r="D26" s="73">
        <f>'BASE PLANILHAS'!D26</f>
        <v>0.2</v>
      </c>
      <c r="E26" s="74">
        <f>$E$21*D26</f>
        <v>278.60000000000002</v>
      </c>
    </row>
    <row r="27" spans="1:9" x14ac:dyDescent="0.2">
      <c r="A27" s="34" t="str">
        <f>'BASE PLANILHAS'!A27</f>
        <v>B</v>
      </c>
      <c r="B27" s="701" t="str">
        <f>'BASE PLANILHAS'!B27:C27</f>
        <v>SESI OU SENAC</v>
      </c>
      <c r="C27" s="702"/>
      <c r="D27" s="18">
        <f>'BASE PLANILHAS'!D27</f>
        <v>1.4999999999999999E-2</v>
      </c>
      <c r="E27" s="23">
        <f>$E$21*D27</f>
        <v>20.895</v>
      </c>
    </row>
    <row r="28" spans="1:9" x14ac:dyDescent="0.2">
      <c r="A28" s="34" t="str">
        <f>'BASE PLANILHAS'!A28</f>
        <v>C</v>
      </c>
      <c r="B28" s="748" t="str">
        <f>'BASE PLANILHAS'!B28:C28</f>
        <v>SENAI OU SENAC</v>
      </c>
      <c r="C28" s="749"/>
      <c r="D28" s="18">
        <f>'BASE PLANILHAS'!D28</f>
        <v>0.01</v>
      </c>
      <c r="E28" s="23">
        <f>$E$21*D28</f>
        <v>13.93</v>
      </c>
    </row>
    <row r="29" spans="1:9" x14ac:dyDescent="0.2">
      <c r="A29" s="34" t="str">
        <f>'BASE PLANILHAS'!A29</f>
        <v>D</v>
      </c>
      <c r="B29" s="699" t="str">
        <f>'BASE PLANILHAS'!B29:C29</f>
        <v>INCRA</v>
      </c>
      <c r="C29" s="700"/>
      <c r="D29" s="18">
        <f>'BASE PLANILHAS'!D29</f>
        <v>2E-3</v>
      </c>
      <c r="E29" s="23">
        <f t="shared" ref="E29:E32" si="1">$E$21*D29</f>
        <v>2.786</v>
      </c>
    </row>
    <row r="30" spans="1:9" x14ac:dyDescent="0.2">
      <c r="A30" s="34" t="str">
        <f>'BASE PLANILHAS'!A30</f>
        <v>E</v>
      </c>
      <c r="B30" s="699" t="str">
        <f>'BASE PLANILHAS'!B30:C30</f>
        <v>Salário Educação</v>
      </c>
      <c r="C30" s="700"/>
      <c r="D30" s="18">
        <f>'BASE PLANILHAS'!D30</f>
        <v>2.5000000000000001E-2</v>
      </c>
      <c r="E30" s="23">
        <f t="shared" si="1"/>
        <v>34.825000000000003</v>
      </c>
    </row>
    <row r="31" spans="1:9" x14ac:dyDescent="0.2">
      <c r="A31" s="34" t="str">
        <f>'BASE PLANILHAS'!A31</f>
        <v>F</v>
      </c>
      <c r="B31" s="699" t="str">
        <f>'BASE PLANILHAS'!B31:C31</f>
        <v>FGTS</v>
      </c>
      <c r="C31" s="700"/>
      <c r="D31" s="18">
        <f>'BASE PLANILHAS'!D31</f>
        <v>0.08</v>
      </c>
      <c r="E31" s="23">
        <f t="shared" si="1"/>
        <v>111.44</v>
      </c>
    </row>
    <row r="32" spans="1:9" x14ac:dyDescent="0.2">
      <c r="A32" s="34" t="str">
        <f>'BASE PLANILHAS'!A32</f>
        <v>G</v>
      </c>
      <c r="B32" s="699" t="str">
        <f>'BASE PLANILHAS'!B32:C32</f>
        <v>RAT</v>
      </c>
      <c r="C32" s="700"/>
      <c r="D32" s="18">
        <f>'BASE PLANILHAS'!D32</f>
        <v>0.03</v>
      </c>
      <c r="E32" s="23">
        <f t="shared" si="1"/>
        <v>41.79</v>
      </c>
      <c r="I32" s="1"/>
    </row>
    <row r="33" spans="1:14" ht="13.5" thickBot="1" x14ac:dyDescent="0.25">
      <c r="A33" s="34" t="str">
        <f>'BASE PLANILHAS'!A33</f>
        <v>H</v>
      </c>
      <c r="B33" s="701" t="str">
        <f>'BASE PLANILHAS'!B33:C33</f>
        <v>SEBRAE</v>
      </c>
      <c r="C33" s="702"/>
      <c r="D33" s="18">
        <f>'BASE PLANILHAS'!D33</f>
        <v>6.0000000000000001E-3</v>
      </c>
      <c r="E33" s="23">
        <f>$E$21*D33</f>
        <v>8.3580000000000005</v>
      </c>
    </row>
    <row r="34" spans="1:14" ht="13.5" thickBot="1" x14ac:dyDescent="0.25">
      <c r="A34" s="696" t="str">
        <f>'BASE PLANILHAS'!A34:C34</f>
        <v>Total do Submódulo 2.1</v>
      </c>
      <c r="B34" s="697"/>
      <c r="C34" s="698"/>
      <c r="D34" s="50">
        <f>'BASE PLANILHAS'!D34</f>
        <v>0.3680000000000001</v>
      </c>
      <c r="E34" s="51">
        <f>SUM(E26:E33)</f>
        <v>512.62400000000002</v>
      </c>
      <c r="F34" s="1"/>
      <c r="G34" s="66"/>
    </row>
    <row r="35" spans="1:14" ht="13.5" thickBot="1" x14ac:dyDescent="0.25">
      <c r="A35" s="382"/>
      <c r="B35" s="383"/>
      <c r="C35" s="383"/>
      <c r="D35" s="236"/>
      <c r="E35" s="45"/>
      <c r="F35" s="1"/>
      <c r="G35" s="66"/>
    </row>
    <row r="36" spans="1:14" ht="13.5" thickBot="1" x14ac:dyDescent="0.25">
      <c r="A36" s="214" t="str">
        <f>'BASE PLANILHAS'!A36</f>
        <v>2.2</v>
      </c>
      <c r="B36" s="696" t="str">
        <f>'BASE PLANILHAS'!B36:C36</f>
        <v>Submódulo 2.2 - 13º Salário, Férias e Adicional de Férias</v>
      </c>
      <c r="C36" s="698"/>
      <c r="D36" s="214" t="str">
        <f>'BASE PLANILHAS'!D36</f>
        <v>Referência</v>
      </c>
      <c r="E36" s="384" t="str">
        <f>'BASE PLANILHAS'!E36</f>
        <v>Valor (R$)</v>
      </c>
    </row>
    <row r="37" spans="1:14" x14ac:dyDescent="0.2">
      <c r="A37" s="32" t="str">
        <f>'BASE PLANILHAS'!A37</f>
        <v>A</v>
      </c>
      <c r="B37" s="701" t="str">
        <f>'BASE PLANILHAS'!B37:C37</f>
        <v>13º salário (titular)</v>
      </c>
      <c r="C37" s="702"/>
      <c r="D37" s="65">
        <f>'BASE PLANILHAS'!D37</f>
        <v>8.3333333333333329E-2</v>
      </c>
      <c r="E37" s="41">
        <f>$E$21*D37</f>
        <v>116.08333333333333</v>
      </c>
      <c r="F37" s="1"/>
    </row>
    <row r="38" spans="1:14" ht="13.5" thickBot="1" x14ac:dyDescent="0.25">
      <c r="A38" s="36" t="str">
        <f>'BASE PLANILHAS'!A38</f>
        <v>B</v>
      </c>
      <c r="B38" s="716" t="str">
        <f>'BASE PLANILHAS'!B38:C38</f>
        <v>Férias e Adicional de Férias (titular)</v>
      </c>
      <c r="C38" s="717"/>
      <c r="D38" s="71">
        <f>'BASE PLANILHAS'!D38</f>
        <v>0.1111111111111111</v>
      </c>
      <c r="E38" s="72">
        <f>D38*$E$21</f>
        <v>154.77777777777777</v>
      </c>
      <c r="F38" s="1"/>
      <c r="H38" s="1"/>
    </row>
    <row r="39" spans="1:14" ht="13.5" thickBot="1" x14ac:dyDescent="0.25">
      <c r="A39" s="67"/>
      <c r="B39" s="696" t="str">
        <f>'BASE PLANILHAS'!B39:C39</f>
        <v>Subtotal</v>
      </c>
      <c r="C39" s="698"/>
      <c r="D39" s="16">
        <f>'BASE PLANILHAS'!D39</f>
        <v>0.19444444444444442</v>
      </c>
      <c r="E39" s="45">
        <f>D39*$E$21</f>
        <v>270.86111111111109</v>
      </c>
      <c r="F39" s="1"/>
      <c r="H39" s="1"/>
    </row>
    <row r="40" spans="1:14" ht="13.5" thickBot="1" x14ac:dyDescent="0.25">
      <c r="A40" s="214" t="str">
        <f>'BASE PLANILHAS'!A40</f>
        <v>C</v>
      </c>
      <c r="B40" s="750" t="str">
        <f>'BASE PLANILHAS'!B40:C40</f>
        <v>Incidência do Submódulo 2.1 sobre 13º Salário, Férias e Adicional de Férias</v>
      </c>
      <c r="C40" s="751"/>
      <c r="D40" s="46">
        <f>'BASE PLANILHAS'!D40</f>
        <v>7.1555555555555567E-2</v>
      </c>
      <c r="E40" s="47">
        <f>D40*$E$21</f>
        <v>99.676888888888911</v>
      </c>
      <c r="F40" s="29"/>
      <c r="H40" s="1"/>
    </row>
    <row r="41" spans="1:14" ht="13.5" thickBot="1" x14ac:dyDescent="0.25">
      <c r="A41" s="696" t="str">
        <f>'BASE PLANILHAS'!A41:C41</f>
        <v>Total do Submódulo 2.2</v>
      </c>
      <c r="B41" s="697"/>
      <c r="C41" s="698"/>
      <c r="D41" s="48">
        <f>'BASE PLANILHAS'!D41</f>
        <v>0.26600000000000001</v>
      </c>
      <c r="E41" s="49">
        <f>SUM(E39:E40)</f>
        <v>370.53800000000001</v>
      </c>
      <c r="F41" s="29"/>
    </row>
    <row r="42" spans="1:14" ht="13.5" thickBot="1" x14ac:dyDescent="0.25">
      <c r="A42" s="237"/>
      <c r="B42" s="238"/>
      <c r="C42" s="238"/>
      <c r="D42" s="238"/>
      <c r="E42" s="239"/>
      <c r="F42" s="1"/>
    </row>
    <row r="43" spans="1:14" ht="13.5" thickBot="1" x14ac:dyDescent="0.25">
      <c r="A43" s="52" t="str">
        <f>'BASE PLANILHAS'!A43</f>
        <v>2.3</v>
      </c>
      <c r="B43" s="696" t="str">
        <f>'BASE PLANILHAS'!B43:C43</f>
        <v>Submódulo 2.3 - Benefícios Mensais e Diários</v>
      </c>
      <c r="C43" s="698"/>
      <c r="D43" s="384" t="str">
        <f>'BASE PLANILHAS'!D43</f>
        <v>Referência</v>
      </c>
      <c r="E43" s="384" t="str">
        <f>'BASE PLANILHAS'!E43</f>
        <v>Valor (R$)</v>
      </c>
    </row>
    <row r="44" spans="1:14" x14ac:dyDescent="0.2">
      <c r="A44" s="32" t="str">
        <f>'BASE PLANILHAS'!A44</f>
        <v>A</v>
      </c>
      <c r="B44" s="708" t="str">
        <f>'BASE PLANILHAS'!B44:C44</f>
        <v>Vale - Transporte (Descontada parcela do empregado)</v>
      </c>
      <c r="C44" s="710"/>
      <c r="D44" s="292">
        <f>VT!D31</f>
        <v>4.05</v>
      </c>
      <c r="E44" s="78">
        <f>(2*$D$44*20*$D$13)-(IF($E$13*6%&lt;=(2*$D$44*20*$D$13),$E$13*6%,(2*$D$44*20*$D$13)))</f>
        <v>78.42</v>
      </c>
      <c r="F44" s="19"/>
      <c r="N44" s="4"/>
    </row>
    <row r="45" spans="1:14" x14ac:dyDescent="0.2">
      <c r="A45" s="34" t="str">
        <f>'BASE PLANILHAS'!A45</f>
        <v>B</v>
      </c>
      <c r="B45" s="701" t="str">
        <f>'BASE PLANILHAS'!B45:C45</f>
        <v>Vale - Alimentação (Descontada parcela do empregado)</v>
      </c>
      <c r="C45" s="702"/>
      <c r="D45" s="293">
        <f>CCT!I91</f>
        <v>19.899999999999999</v>
      </c>
      <c r="E45" s="78">
        <f>(D45*20-1)*D13</f>
        <v>397</v>
      </c>
      <c r="F45" s="19"/>
    </row>
    <row r="46" spans="1:14" x14ac:dyDescent="0.2">
      <c r="A46" s="34" t="str">
        <f>'BASE PLANILHAS'!A46</f>
        <v>C</v>
      </c>
      <c r="B46" s="699" t="str">
        <f>'BASE PLANILHAS'!B46:C46</f>
        <v>Cesta Básica</v>
      </c>
      <c r="C46" s="700"/>
      <c r="D46" s="293">
        <f>CCT!J91</f>
        <v>0</v>
      </c>
      <c r="E46" s="78">
        <f>$D46*$D$13</f>
        <v>0</v>
      </c>
      <c r="F46" s="19"/>
    </row>
    <row r="47" spans="1:14" x14ac:dyDescent="0.2">
      <c r="A47" s="34" t="str">
        <f>'BASE PLANILHAS'!A47</f>
        <v>D</v>
      </c>
      <c r="B47" s="701" t="str">
        <f>'BASE PLANILHAS'!B47:C47</f>
        <v>PAF</v>
      </c>
      <c r="C47" s="702"/>
      <c r="D47" s="293">
        <f>CCT!K91</f>
        <v>32.619999999999997</v>
      </c>
      <c r="E47" s="78">
        <f t="shared" ref="E47:E51" si="2">$D47*$D$13</f>
        <v>32.619999999999997</v>
      </c>
      <c r="F47" s="19"/>
    </row>
    <row r="48" spans="1:14" x14ac:dyDescent="0.2">
      <c r="A48" s="34" t="str">
        <f>'BASE PLANILHAS'!A48</f>
        <v>E</v>
      </c>
      <c r="B48" s="699" t="str">
        <f>'BASE PLANILHAS'!B48:C48</f>
        <v>PQM</v>
      </c>
      <c r="C48" s="700"/>
      <c r="D48" s="367">
        <f>CCT!L91</f>
        <v>0</v>
      </c>
      <c r="E48" s="78">
        <f t="shared" si="2"/>
        <v>0</v>
      </c>
      <c r="F48" s="19"/>
    </row>
    <row r="49" spans="1:8" x14ac:dyDescent="0.2">
      <c r="A49" s="34" t="str">
        <f>'BASE PLANILHAS'!A49</f>
        <v>F</v>
      </c>
      <c r="B49" s="701" t="str">
        <f>'BASE PLANILHAS'!B49:C49</f>
        <v>PAT</v>
      </c>
      <c r="C49" s="702"/>
      <c r="D49" s="367">
        <f>CCT!M91</f>
        <v>0</v>
      </c>
      <c r="E49" s="78">
        <f t="shared" si="2"/>
        <v>0</v>
      </c>
      <c r="F49" s="19"/>
    </row>
    <row r="50" spans="1:8" x14ac:dyDescent="0.2">
      <c r="A50" s="34" t="str">
        <f>'BASE PLANILHAS'!A50</f>
        <v>G</v>
      </c>
      <c r="B50" s="699" t="str">
        <f>'BASE PLANILHAS'!B50:C50</f>
        <v>Seguro de Vida</v>
      </c>
      <c r="C50" s="700"/>
      <c r="D50" s="368">
        <f>CCT!N91</f>
        <v>4.72</v>
      </c>
      <c r="E50" s="78">
        <f t="shared" si="2"/>
        <v>4.72</v>
      </c>
      <c r="F50" s="19"/>
    </row>
    <row r="51" spans="1:8" ht="13.5" thickBot="1" x14ac:dyDescent="0.25">
      <c r="A51" s="36" t="str">
        <f>'BASE PLANILHAS'!A51</f>
        <v>H</v>
      </c>
      <c r="B51" s="703" t="str">
        <f>'BASE PLANILHAS'!B51:C51</f>
        <v>Despesas de Viagem</v>
      </c>
      <c r="C51" s="704"/>
      <c r="D51" s="369">
        <f>CCT!O91</f>
        <v>0</v>
      </c>
      <c r="E51" s="78">
        <f t="shared" si="2"/>
        <v>0</v>
      </c>
      <c r="F51" s="1"/>
    </row>
    <row r="52" spans="1:8" ht="13.5" thickBot="1" x14ac:dyDescent="0.25">
      <c r="A52" s="705" t="str">
        <f>'BASE PLANILHAS'!A52:D52</f>
        <v>Total do Submódulo 2.3</v>
      </c>
      <c r="B52" s="706"/>
      <c r="C52" s="706"/>
      <c r="D52" s="707"/>
      <c r="E52" s="51">
        <f>SUM(E44:E51)</f>
        <v>512.76</v>
      </c>
      <c r="F52" s="29"/>
    </row>
    <row r="53" spans="1:8" ht="13.5" thickBot="1" x14ac:dyDescent="0.25">
      <c r="A53" s="237"/>
      <c r="B53" s="238"/>
      <c r="C53" s="240"/>
      <c r="D53" s="238"/>
      <c r="E53" s="239"/>
      <c r="F53" s="1"/>
    </row>
    <row r="54" spans="1:8" ht="13.5" thickBot="1" x14ac:dyDescent="0.25">
      <c r="A54" s="214" t="str">
        <f>'BASE PLANILHAS'!A54</f>
        <v>2.4</v>
      </c>
      <c r="B54" s="696" t="str">
        <f>'BASE PLANILHAS'!B54:D54</f>
        <v>Quadro Resumo do Módulo 2 - Encargos e Benefícios Mensais e Diários</v>
      </c>
      <c r="C54" s="697"/>
      <c r="D54" s="698"/>
      <c r="E54" s="214" t="str">
        <f>'BASE PLANILHAS'!E54</f>
        <v>Valor (R$)</v>
      </c>
    </row>
    <row r="55" spans="1:8" x14ac:dyDescent="0.2">
      <c r="A55" s="40" t="str">
        <f>'BASE PLANILHAS'!A55</f>
        <v>2.1</v>
      </c>
      <c r="B55" s="708" t="str">
        <f>'BASE PLANILHAS'!B55:D55</f>
        <v>Encargos Previdenciários, FGTS e Outras Contribuições</v>
      </c>
      <c r="C55" s="709"/>
      <c r="D55" s="710"/>
      <c r="E55" s="41">
        <f>E41</f>
        <v>370.53800000000001</v>
      </c>
      <c r="F55" s="1"/>
      <c r="H55" s="66"/>
    </row>
    <row r="56" spans="1:8" x14ac:dyDescent="0.2">
      <c r="A56" s="34" t="str">
        <f>'BASE PLANILHAS'!A56</f>
        <v>2.2</v>
      </c>
      <c r="B56" s="701" t="str">
        <f>'BASE PLANILHAS'!B56:D56</f>
        <v>13º Salário, Férias e Adicional de Férias</v>
      </c>
      <c r="C56" s="733"/>
      <c r="D56" s="702"/>
      <c r="E56" s="23">
        <f>E34</f>
        <v>512.62400000000002</v>
      </c>
      <c r="F56" s="1"/>
    </row>
    <row r="57" spans="1:8" ht="13.5" thickBot="1" x14ac:dyDescent="0.25">
      <c r="A57" s="36" t="str">
        <f>'BASE PLANILHAS'!A57</f>
        <v>2.3</v>
      </c>
      <c r="B57" s="699" t="str">
        <f>'BASE PLANILHAS'!B57:D57</f>
        <v>Benefícios Mensais e Diários</v>
      </c>
      <c r="C57" s="734"/>
      <c r="D57" s="749"/>
      <c r="E57" s="24">
        <f>E52</f>
        <v>512.76</v>
      </c>
      <c r="F57" s="1"/>
    </row>
    <row r="58" spans="1:8" ht="13.5" thickBot="1" x14ac:dyDescent="0.25">
      <c r="A58" s="696" t="str">
        <f>'BASE PLANILHAS'!A58:D58</f>
        <v>Total do Módulo 2</v>
      </c>
      <c r="B58" s="697"/>
      <c r="C58" s="697"/>
      <c r="D58" s="698"/>
      <c r="E58" s="49">
        <f>SUM(E55:E57)</f>
        <v>1395.922</v>
      </c>
      <c r="F58" s="1"/>
    </row>
    <row r="59" spans="1:8" x14ac:dyDescent="0.2">
      <c r="A59" s="241"/>
      <c r="B59" s="240"/>
      <c r="C59" s="240"/>
      <c r="D59" s="240"/>
      <c r="E59" s="242"/>
      <c r="F59" s="1"/>
    </row>
    <row r="60" spans="1:8" x14ac:dyDescent="0.2">
      <c r="A60" s="711" t="str">
        <f>'BASE PLANILHAS'!A60:E60</f>
        <v>MÓDULO 3 – PROVISÃO PARA RESCISÃO</v>
      </c>
      <c r="B60" s="712"/>
      <c r="C60" s="712"/>
      <c r="D60" s="712"/>
      <c r="E60" s="713"/>
      <c r="F60" s="1"/>
    </row>
    <row r="61" spans="1:8" ht="13.5" thickBot="1" x14ac:dyDescent="0.25">
      <c r="A61" s="54"/>
      <c r="B61" s="54"/>
      <c r="C61" s="54"/>
      <c r="D61" s="54"/>
      <c r="E61" s="54"/>
      <c r="F61" s="22"/>
      <c r="G61" s="1"/>
    </row>
    <row r="62" spans="1:8" ht="13.5" thickBot="1" x14ac:dyDescent="0.25">
      <c r="A62" s="214">
        <f>'BASE PLANILHAS'!A62</f>
        <v>3</v>
      </c>
      <c r="B62" s="697" t="str">
        <f>'BASE PLANILHAS'!B62:C62</f>
        <v>Provisão para Rescisão</v>
      </c>
      <c r="C62" s="698"/>
      <c r="D62" s="214" t="str">
        <f>'BASE PLANILHAS'!D62</f>
        <v>Referência</v>
      </c>
      <c r="E62" s="384" t="str">
        <f>'BASE PLANILHAS'!E62</f>
        <v>Valor (R$)</v>
      </c>
      <c r="F62" s="19"/>
    </row>
    <row r="63" spans="1:8" x14ac:dyDescent="0.2">
      <c r="A63" s="79" t="str">
        <f>'BASE PLANILHAS'!A63</f>
        <v>A</v>
      </c>
      <c r="B63" s="718" t="str">
        <f>'BASE PLANILHAS'!B63:C63</f>
        <v>Aviso Prévio Indenizado (API) e Reflexo do Aviso Prévio Indenizado</v>
      </c>
      <c r="C63" s="719"/>
      <c r="D63" s="80">
        <f>'BASE PLANILHAS'!D63</f>
        <v>5.0183256172839511E-3</v>
      </c>
      <c r="E63" s="41">
        <f>$E$21*D63</f>
        <v>6.9905275848765438</v>
      </c>
      <c r="F63" s="149"/>
    </row>
    <row r="64" spans="1:8" x14ac:dyDescent="0.2">
      <c r="A64" s="205" t="str">
        <f>'BASE PLANILHAS'!A64</f>
        <v>B</v>
      </c>
      <c r="B64" s="718" t="str">
        <f>'BASE PLANILHAS'!B64:C64</f>
        <v>Incidência do FGTS sobre API e Reflexo do API</v>
      </c>
      <c r="C64" s="719"/>
      <c r="D64" s="80">
        <f>'BASE PLANILHAS'!D64</f>
        <v>4.0146604938271608E-4</v>
      </c>
      <c r="E64" s="41">
        <f>$E$21*D64</f>
        <v>0.55924220679012349</v>
      </c>
      <c r="F64" s="19"/>
    </row>
    <row r="65" spans="1:10" x14ac:dyDescent="0.2">
      <c r="A65" s="205" t="str">
        <f>'BASE PLANILHAS'!A65</f>
        <v>C</v>
      </c>
      <c r="B65" s="718" t="str">
        <f>'BASE PLANILHAS'!B65:C65</f>
        <v>Multa do FGTS e Contribuição Social sobre o Aviso Prévio Indenizado</v>
      </c>
      <c r="C65" s="719"/>
      <c r="D65" s="18">
        <f>'BASE PLANILHAS'!D65</f>
        <v>2.0073302469135804E-4</v>
      </c>
      <c r="E65" s="41">
        <f t="shared" ref="E65:E69" si="3">$E$21*D65</f>
        <v>0.27962110339506174</v>
      </c>
      <c r="F65" s="19"/>
    </row>
    <row r="66" spans="1:10" x14ac:dyDescent="0.2">
      <c r="A66" s="205" t="str">
        <f>'BASE PLANILHAS'!A66</f>
        <v>D</v>
      </c>
      <c r="B66" s="718" t="str">
        <f>'BASE PLANILHAS'!B66:C66</f>
        <v>Aviso Prévio Trabalhado - APT</v>
      </c>
      <c r="C66" s="719"/>
      <c r="D66" s="18">
        <f>'BASE PLANILHAS'!D66</f>
        <v>3.5000000000000005E-3</v>
      </c>
      <c r="E66" s="41">
        <f t="shared" si="3"/>
        <v>4.8755000000000006</v>
      </c>
      <c r="F66" s="19"/>
    </row>
    <row r="67" spans="1:10" x14ac:dyDescent="0.2">
      <c r="A67" s="205" t="str">
        <f>'BASE PLANILHAS'!A67</f>
        <v>E</v>
      </c>
      <c r="B67" s="718" t="str">
        <f>'BASE PLANILHAS'!B67:C67</f>
        <v>Incidência dos encargos do submódulo 2.1 sobre Aviso Prévio Trabalhado</v>
      </c>
      <c r="C67" s="719"/>
      <c r="D67" s="80">
        <f>'BASE PLANILHAS'!D67</f>
        <v>1.2880000000000005E-3</v>
      </c>
      <c r="E67" s="41">
        <f>$E$21*D67</f>
        <v>1.7941840000000007</v>
      </c>
      <c r="F67" s="61"/>
    </row>
    <row r="68" spans="1:10" x14ac:dyDescent="0.2">
      <c r="A68" s="205" t="str">
        <f>'BASE PLANILHAS'!A68</f>
        <v>F</v>
      </c>
      <c r="B68" s="718" t="str">
        <f>'BASE PLANILHAS'!B68:C68</f>
        <v>Multa do FGTS e Contribuição Social - Rescisão sem Justa Causa</v>
      </c>
      <c r="C68" s="719"/>
      <c r="D68" s="80">
        <f>'BASE PLANILHAS'!D68</f>
        <v>4.2999999999999997E-2</v>
      </c>
      <c r="E68" s="41">
        <f t="shared" si="3"/>
        <v>59.898999999999994</v>
      </c>
      <c r="F68" s="19"/>
    </row>
    <row r="69" spans="1:10" ht="13.5" thickBot="1" x14ac:dyDescent="0.25">
      <c r="A69" s="243" t="str">
        <f>'BASE PLANILHAS'!A69</f>
        <v>G</v>
      </c>
      <c r="B69" s="701" t="str">
        <f>'BASE PLANILHAS'!B69:C69</f>
        <v>Indenização Adicional (Art. 9º da Lei nº 7.238/84)</v>
      </c>
      <c r="C69" s="702"/>
      <c r="D69" s="81">
        <f>'BASE PLANILHAS'!D69</f>
        <v>1.6666666666666668E-3</v>
      </c>
      <c r="E69" s="55">
        <f t="shared" si="3"/>
        <v>2.3216666666666668</v>
      </c>
      <c r="F69" s="19"/>
    </row>
    <row r="70" spans="1:10" ht="13.5" thickBot="1" x14ac:dyDescent="0.25">
      <c r="A70" s="696" t="str">
        <f>'BASE PLANILHAS'!A70:C70</f>
        <v>Total do Módulo 3</v>
      </c>
      <c r="B70" s="697"/>
      <c r="C70" s="698"/>
      <c r="D70" s="244">
        <f>'BASE PLANILHAS'!D70</f>
        <v>5.5075191358024689E-2</v>
      </c>
      <c r="E70" s="51">
        <f>SUM(E63:E69)</f>
        <v>76.719741561728398</v>
      </c>
      <c r="F70" s="29"/>
    </row>
    <row r="71" spans="1:10" x14ac:dyDescent="0.2">
      <c r="A71" s="245"/>
      <c r="B71" s="246"/>
      <c r="C71" s="246"/>
      <c r="D71" s="246"/>
      <c r="E71" s="247"/>
      <c r="F71" s="1"/>
    </row>
    <row r="72" spans="1:10" x14ac:dyDescent="0.2">
      <c r="A72" s="711" t="str">
        <f>'BASE PLANILHAS'!A72:E72</f>
        <v>MÓDULO 4 – CUSTO DE REPOSIÇÃO DO PROFISSIONAL AUSENTE</v>
      </c>
      <c r="B72" s="712"/>
      <c r="C72" s="712"/>
      <c r="D72" s="712"/>
      <c r="E72" s="713"/>
      <c r="F72" s="1"/>
      <c r="H72" s="1"/>
    </row>
    <row r="73" spans="1:10" ht="13.5" thickBot="1" x14ac:dyDescent="0.25">
      <c r="A73" s="54"/>
      <c r="B73" s="54"/>
      <c r="C73" s="54"/>
      <c r="D73" s="38"/>
      <c r="E73" s="54"/>
      <c r="F73" s="22"/>
    </row>
    <row r="74" spans="1:10" ht="13.5" thickBot="1" x14ac:dyDescent="0.25">
      <c r="A74" s="214" t="str">
        <f>'BASE PLANILHAS'!A74</f>
        <v>4.1</v>
      </c>
      <c r="B74" s="696" t="str">
        <f>'BASE PLANILHAS'!B74:C74</f>
        <v>Submódulo 4.1 - Ausências Legais</v>
      </c>
      <c r="C74" s="698"/>
      <c r="D74" s="384" t="str">
        <f>'BASE PLANILHAS'!D74</f>
        <v>Referência</v>
      </c>
      <c r="E74" s="384" t="str">
        <f>'BASE PLANILHAS'!E74</f>
        <v>Valor (R$)</v>
      </c>
      <c r="J74" s="63"/>
    </row>
    <row r="75" spans="1:10" x14ac:dyDescent="0.2">
      <c r="A75" s="34" t="str">
        <f>'BASE PLANILHAS'!A75</f>
        <v>A</v>
      </c>
      <c r="B75" s="708" t="str">
        <f>'BASE PLANILHAS'!B75:C75</f>
        <v>Ausência por Doença</v>
      </c>
      <c r="C75" s="710"/>
      <c r="D75" s="248">
        <f>'BASE PLANILHAS'!D75</f>
        <v>1.3888888888888888E-2</v>
      </c>
      <c r="E75" s="23">
        <f t="shared" ref="E75:E80" si="4">$E$21*D75</f>
        <v>19.347222222222221</v>
      </c>
      <c r="F75" s="62"/>
    </row>
    <row r="76" spans="1:10" x14ac:dyDescent="0.2">
      <c r="A76" s="34" t="str">
        <f>'BASE PLANILHAS'!A76</f>
        <v>B</v>
      </c>
      <c r="B76" s="699" t="str">
        <f>'BASE PLANILHAS'!B76:C76</f>
        <v>Ausências Legais</v>
      </c>
      <c r="C76" s="700"/>
      <c r="D76" s="248">
        <f>'BASE PLANILHAS'!D76</f>
        <v>8.2222222222222228E-3</v>
      </c>
      <c r="E76" s="23">
        <f t="shared" si="4"/>
        <v>11.453555555555557</v>
      </c>
      <c r="F76" s="62"/>
    </row>
    <row r="77" spans="1:10" x14ac:dyDescent="0.2">
      <c r="A77" s="34" t="str">
        <f>'BASE PLANILHAS'!A77</f>
        <v>C</v>
      </c>
      <c r="B77" s="699" t="str">
        <f>'BASE PLANILHAS'!B77:C77</f>
        <v>Licença Paternidade</v>
      </c>
      <c r="C77" s="700"/>
      <c r="D77" s="82">
        <f>'BASE PLANILHAS'!D77</f>
        <v>2.0833333333333332E-4</v>
      </c>
      <c r="E77" s="23">
        <f t="shared" si="4"/>
        <v>0.29020833333333329</v>
      </c>
      <c r="F77" s="62"/>
    </row>
    <row r="78" spans="1:10" x14ac:dyDescent="0.2">
      <c r="A78" s="34" t="str">
        <f>'BASE PLANILHAS'!A78</f>
        <v>D</v>
      </c>
      <c r="B78" s="699" t="str">
        <f>'BASE PLANILHAS'!B78:C78</f>
        <v>Ausência por Acidente de Trabalho</v>
      </c>
      <c r="C78" s="700"/>
      <c r="D78" s="248">
        <f>'BASE PLANILHAS'!D78</f>
        <v>3.3333333333333335E-3</v>
      </c>
      <c r="E78" s="23">
        <f t="shared" si="4"/>
        <v>4.6433333333333335</v>
      </c>
      <c r="F78" s="62"/>
    </row>
    <row r="79" spans="1:10" x14ac:dyDescent="0.2">
      <c r="A79" s="64" t="str">
        <f>'BASE PLANILHAS'!A79</f>
        <v>E</v>
      </c>
      <c r="B79" s="699" t="str">
        <f>'BASE PLANILHAS'!B79:C79</f>
        <v>Férias, Adicional de Férias e 13º  com empregada em gozo de Licença Maternidade</v>
      </c>
      <c r="C79" s="700"/>
      <c r="D79" s="249">
        <f>'BASE PLANILHAS'!D79</f>
        <v>1.2962962962962963E-3</v>
      </c>
      <c r="E79" s="23">
        <f t="shared" si="4"/>
        <v>1.8057407407407406</v>
      </c>
      <c r="F79" s="19"/>
    </row>
    <row r="80" spans="1:10" ht="13.5" thickBot="1" x14ac:dyDescent="0.25">
      <c r="A80" s="36" t="str">
        <f>'BASE PLANILHAS'!A80</f>
        <v>F</v>
      </c>
      <c r="B80" s="716" t="str">
        <f>'BASE PLANILHAS'!B80:C80</f>
        <v>Incidência do Submódulo 2.1 sobre Ausências Legais</v>
      </c>
      <c r="C80" s="717"/>
      <c r="D80" s="81">
        <f>'BASE PLANILHAS'!D80</f>
        <v>9.9172592592592611E-3</v>
      </c>
      <c r="E80" s="72">
        <f t="shared" si="4"/>
        <v>13.81474214814815</v>
      </c>
      <c r="F80" s="1"/>
      <c r="G80" s="4"/>
      <c r="H80" s="31"/>
    </row>
    <row r="81" spans="1:7" ht="13.5" thickBot="1" x14ac:dyDescent="0.25">
      <c r="A81" s="696" t="str">
        <f>'BASE PLANILHAS'!A81:C81</f>
        <v>Total do Submódulo 4.1</v>
      </c>
      <c r="B81" s="697"/>
      <c r="C81" s="698"/>
      <c r="D81" s="48">
        <f>'BASE PLANILHAS'!D81</f>
        <v>3.6866333333333334E-2</v>
      </c>
      <c r="E81" s="51">
        <f>SUM(E75:E80)</f>
        <v>51.354802333333332</v>
      </c>
      <c r="F81" s="29"/>
      <c r="G81" s="4"/>
    </row>
    <row r="82" spans="1:7" ht="13.5" thickBot="1" x14ac:dyDescent="0.25">
      <c r="A82" s="241"/>
      <c r="B82" s="240"/>
      <c r="C82" s="240"/>
      <c r="D82" s="240"/>
      <c r="E82" s="242"/>
      <c r="F82" s="1"/>
    </row>
    <row r="83" spans="1:7" ht="13.5" thickBot="1" x14ac:dyDescent="0.25">
      <c r="A83" s="214" t="str">
        <f>'BASE PLANILHAS'!A83</f>
        <v>4.2</v>
      </c>
      <c r="B83" s="696" t="str">
        <f>'BASE PLANILHAS'!B83:C83</f>
        <v>Submódulo 4.2 - Intrajornada</v>
      </c>
      <c r="C83" s="697"/>
      <c r="D83" s="46" t="str">
        <f>'BASE PLANILHAS'!D83</f>
        <v>Referência</v>
      </c>
      <c r="E83" s="214" t="str">
        <f>'BASE PLANILHAS'!E83</f>
        <v>Valor (R$)</v>
      </c>
      <c r="F83" s="29"/>
      <c r="G83" s="4"/>
    </row>
    <row r="84" spans="1:7" ht="13.5" thickBot="1" x14ac:dyDescent="0.25">
      <c r="A84" s="40" t="str">
        <f>'BASE PLANILHAS'!A84</f>
        <v>A</v>
      </c>
      <c r="B84" s="750" t="str">
        <f>'BASE PLANILHAS'!B84:C84</f>
        <v>Intervalo para Repouso ou Alimentação</v>
      </c>
      <c r="C84" s="751"/>
      <c r="D84" s="623">
        <f>1/210*15.5*1.5</f>
        <v>0.11071428571428571</v>
      </c>
      <c r="E84" s="621">
        <f>D84*E21</f>
        <v>154.22499999999999</v>
      </c>
      <c r="F84" s="29"/>
      <c r="G84" s="4"/>
    </row>
    <row r="85" spans="1:7" ht="13.5" thickBot="1" x14ac:dyDescent="0.25">
      <c r="A85" s="696" t="str">
        <f>'BASE PLANILHAS'!A85:C85</f>
        <v>Total do Submódulo 4.2</v>
      </c>
      <c r="B85" s="697"/>
      <c r="C85" s="698"/>
      <c r="D85" s="48">
        <f>'BASE PLANILHAS'!D85</f>
        <v>0</v>
      </c>
      <c r="E85" s="398">
        <f>SUM(E84)</f>
        <v>154.22499999999999</v>
      </c>
      <c r="F85" s="29"/>
      <c r="G85" s="4"/>
    </row>
    <row r="86" spans="1:7" ht="13.5" thickBot="1" x14ac:dyDescent="0.25">
      <c r="A86" s="241"/>
      <c r="B86" s="240"/>
      <c r="C86" s="240"/>
      <c r="D86" s="240"/>
      <c r="E86" s="242"/>
      <c r="F86" s="1"/>
    </row>
    <row r="87" spans="1:7" ht="13.5" thickBot="1" x14ac:dyDescent="0.25">
      <c r="A87" s="214" t="str">
        <f>'BASE PLANILHAS'!A87</f>
        <v>4.3</v>
      </c>
      <c r="B87" s="696" t="str">
        <f>'BASE PLANILHAS'!B87:C87</f>
        <v>Quadro Resumo do Módulo 4 - Custo de Reposição do Profissional Ausente</v>
      </c>
      <c r="C87" s="697"/>
      <c r="D87" s="46" t="str">
        <f>'BASE PLANILHAS'!D87</f>
        <v>Referência</v>
      </c>
      <c r="E87" s="214" t="str">
        <f>'BASE PLANILHAS'!E87</f>
        <v>Valor (R$)</v>
      </c>
      <c r="F87" s="1"/>
    </row>
    <row r="88" spans="1:7" x14ac:dyDescent="0.2">
      <c r="A88" s="40" t="str">
        <f>'BASE PLANILHAS'!A88</f>
        <v>4.1</v>
      </c>
      <c r="B88" s="720" t="str">
        <f>'BASE PLANILHAS'!B88:C88</f>
        <v>Ausências Legais</v>
      </c>
      <c r="C88" s="721"/>
      <c r="D88" s="396">
        <f>'BASE PLANILHAS'!D88</f>
        <v>3.6866333333333334E-2</v>
      </c>
      <c r="E88" s="72">
        <f>E81</f>
        <v>51.354802333333332</v>
      </c>
      <c r="F88" s="1"/>
    </row>
    <row r="89" spans="1:7" ht="13.5" thickBot="1" x14ac:dyDescent="0.25">
      <c r="A89" s="40" t="str">
        <f>'BASE PLANILHAS'!A89</f>
        <v>4.2</v>
      </c>
      <c r="B89" s="716" t="str">
        <f>'BASE PLANILHAS'!B89:C89</f>
        <v>Intrajornada</v>
      </c>
      <c r="C89" s="717"/>
      <c r="D89" s="397">
        <f>'BASE PLANILHAS'!D89</f>
        <v>0</v>
      </c>
      <c r="E89" s="235">
        <f>E85</f>
        <v>154.22499999999999</v>
      </c>
      <c r="F89" s="1"/>
    </row>
    <row r="90" spans="1:7" ht="13.5" thickBot="1" x14ac:dyDescent="0.25">
      <c r="A90" s="696" t="str">
        <f>'BASE PLANILHAS'!A90:C90</f>
        <v>Total do Módulo 4</v>
      </c>
      <c r="B90" s="697"/>
      <c r="C90" s="698"/>
      <c r="D90" s="48">
        <f>'BASE PLANILHAS'!D90</f>
        <v>3.6866333333333334E-2</v>
      </c>
      <c r="E90" s="398">
        <f>SUM(E88+E89)</f>
        <v>205.57980233333333</v>
      </c>
      <c r="F90" s="1"/>
    </row>
    <row r="91" spans="1:7" x14ac:dyDescent="0.2">
      <c r="A91" s="241"/>
      <c r="B91" s="240"/>
      <c r="C91" s="240"/>
      <c r="D91" s="240"/>
      <c r="E91" s="242"/>
      <c r="F91" s="1"/>
    </row>
    <row r="92" spans="1:7" x14ac:dyDescent="0.2">
      <c r="A92" s="711" t="str">
        <f>'BASE PLANILHAS'!A92:E92</f>
        <v>MÓDULO 5 – INSUMOS DIVERSOS</v>
      </c>
      <c r="B92" s="712"/>
      <c r="C92" s="712"/>
      <c r="D92" s="712"/>
      <c r="E92" s="713"/>
      <c r="F92" s="1"/>
    </row>
    <row r="93" spans="1:7" ht="13.5" thickBot="1" x14ac:dyDescent="0.25">
      <c r="A93" s="38"/>
      <c r="B93" s="38"/>
      <c r="C93" s="38"/>
      <c r="D93" s="38"/>
      <c r="E93" s="56"/>
      <c r="F93" s="1"/>
    </row>
    <row r="94" spans="1:7" ht="13.5" thickBot="1" x14ac:dyDescent="0.25">
      <c r="A94" s="214">
        <f>'BASE PLANILHAS'!A94</f>
        <v>5</v>
      </c>
      <c r="B94" s="696" t="str">
        <f>'BASE PLANILHAS'!B94:C94</f>
        <v>Insumos Diversos</v>
      </c>
      <c r="C94" s="698"/>
      <c r="D94" s="214" t="str">
        <f>'BASE PLANILHAS'!D94</f>
        <v>Referência</v>
      </c>
      <c r="E94" s="384" t="str">
        <f>'BASE PLANILHAS'!E94</f>
        <v>Valor (R$)</v>
      </c>
      <c r="F94" s="1"/>
    </row>
    <row r="95" spans="1:7" x14ac:dyDescent="0.2">
      <c r="A95" s="32" t="str">
        <f>'BASE PLANILHAS'!A95</f>
        <v>A</v>
      </c>
      <c r="B95" s="709" t="str">
        <f>'BASE PLANILHAS'!B95:C95</f>
        <v>Uniformes e EPIs</v>
      </c>
      <c r="C95" s="710"/>
      <c r="D95" s="292">
        <f>'Uniforme Apoio'!BO32</f>
        <v>66.11548611111111</v>
      </c>
      <c r="E95" s="41">
        <f>D95*$D$13</f>
        <v>66.11548611111111</v>
      </c>
      <c r="F95" s="19"/>
      <c r="G95" s="1"/>
    </row>
    <row r="96" spans="1:7" x14ac:dyDescent="0.2">
      <c r="A96" s="34" t="str">
        <f>'BASE PLANILHAS'!A96</f>
        <v>B</v>
      </c>
      <c r="B96" s="733" t="str">
        <f>'BASE PLANILHAS'!B96:C96</f>
        <v>Materiais de Consumo</v>
      </c>
      <c r="C96" s="702"/>
      <c r="D96" s="299">
        <v>0</v>
      </c>
      <c r="E96" s="23">
        <f>D96*$D$13</f>
        <v>0</v>
      </c>
      <c r="F96" s="19"/>
    </row>
    <row r="97" spans="1:8" x14ac:dyDescent="0.2">
      <c r="A97" s="250" t="str">
        <f>'BASE PLANILHAS'!A97</f>
        <v>C</v>
      </c>
      <c r="B97" s="734" t="str">
        <f>'BASE PLANILHAS'!B97:C97</f>
        <v>Máquinas e Equipamentos (depreciação)</v>
      </c>
      <c r="C97" s="700"/>
      <c r="D97" s="299">
        <v>0</v>
      </c>
      <c r="E97" s="23">
        <f t="shared" ref="E97" si="5">D97*$D$13</f>
        <v>0</v>
      </c>
      <c r="F97" s="19"/>
    </row>
    <row r="98" spans="1:8" x14ac:dyDescent="0.2">
      <c r="A98" s="250" t="str">
        <f>'BASE PLANILHAS'!A98</f>
        <v>D</v>
      </c>
      <c r="B98" s="734" t="str">
        <f>'BASE PLANILHAS'!B98:C98</f>
        <v>Produtos de Limpeza</v>
      </c>
      <c r="C98" s="700"/>
      <c r="D98" s="75">
        <v>0</v>
      </c>
      <c r="E98" s="216">
        <f>D98*$D$13</f>
        <v>0</v>
      </c>
      <c r="F98" s="19"/>
      <c r="H98" s="1"/>
    </row>
    <row r="99" spans="1:8" ht="13.5" thickBot="1" x14ac:dyDescent="0.25">
      <c r="A99" s="251" t="str">
        <f>'BASE PLANILHAS'!A99</f>
        <v>E</v>
      </c>
      <c r="B99" s="735" t="str">
        <f>'BASE PLANILHAS'!B99:C99</f>
        <v>Materiais de Higiene</v>
      </c>
      <c r="C99" s="719"/>
      <c r="D99" s="75">
        <v>0</v>
      </c>
      <c r="E99" s="215">
        <f>D99*$D$13</f>
        <v>0</v>
      </c>
      <c r="F99" s="19"/>
      <c r="H99" s="1"/>
    </row>
    <row r="100" spans="1:8" ht="13.5" customHeight="1" thickBot="1" x14ac:dyDescent="0.25">
      <c r="A100" s="736" t="str">
        <f>'BASE PLANILHAS'!A100:C100</f>
        <v>Total do Módulo 5</v>
      </c>
      <c r="B100" s="737"/>
      <c r="C100" s="737"/>
      <c r="D100" s="252"/>
      <c r="E100" s="49">
        <f>SUM(E95:E99)</f>
        <v>66.11548611111111</v>
      </c>
      <c r="F100" s="1"/>
    </row>
    <row r="101" spans="1:8" x14ac:dyDescent="0.2">
      <c r="A101" s="241"/>
      <c r="B101" s="240"/>
      <c r="C101" s="240"/>
      <c r="D101" s="240"/>
      <c r="E101" s="242"/>
      <c r="F101" s="1"/>
    </row>
    <row r="102" spans="1:8" x14ac:dyDescent="0.2">
      <c r="A102" s="711" t="str">
        <f>'BASE PLANILHAS'!A102:E102</f>
        <v>MÓDULO 6 – CUSTOS INDIRETOS, TRIBUTOS E LUCRO</v>
      </c>
      <c r="B102" s="712"/>
      <c r="C102" s="712"/>
      <c r="D102" s="712"/>
      <c r="E102" s="713"/>
      <c r="F102" s="1"/>
    </row>
    <row r="103" spans="1:8" ht="13.5" thickBot="1" x14ac:dyDescent="0.25">
      <c r="A103" s="54"/>
      <c r="B103" s="54"/>
      <c r="C103" s="54"/>
      <c r="D103" s="54"/>
      <c r="E103" s="39"/>
      <c r="F103" s="1"/>
    </row>
    <row r="104" spans="1:8" ht="13.5" thickBot="1" x14ac:dyDescent="0.25">
      <c r="A104" s="214">
        <f>'BASE PLANILHAS'!A104</f>
        <v>6</v>
      </c>
      <c r="B104" s="214" t="str">
        <f>'BASE PLANILHAS'!B104</f>
        <v>Custos Indiretos, Tributos e Lucro</v>
      </c>
      <c r="C104" s="697" t="str">
        <f>'BASE PLANILHAS'!C104:D104</f>
        <v>Referência</v>
      </c>
      <c r="D104" s="698"/>
      <c r="E104" s="384" t="str">
        <f>'BASE PLANILHAS'!E104</f>
        <v>Valor (R$)</v>
      </c>
    </row>
    <row r="105" spans="1:8" x14ac:dyDescent="0.2">
      <c r="A105" s="32" t="str">
        <f>'BASE PLANILHAS'!A105</f>
        <v>A</v>
      </c>
      <c r="B105" s="253" t="str">
        <f>'BASE PLANILHAS'!B105</f>
        <v>Custos Indiretos</v>
      </c>
      <c r="C105" s="302">
        <f>'BASE PLANILHAS'!C105</f>
        <v>0</v>
      </c>
      <c r="D105" s="303"/>
      <c r="E105" s="256">
        <f>$C105*$D$13</f>
        <v>0</v>
      </c>
      <c r="F105" s="61"/>
    </row>
    <row r="106" spans="1:8" x14ac:dyDescent="0.2">
      <c r="A106" s="34" t="str">
        <f>'BASE PLANILHAS'!A106</f>
        <v>B</v>
      </c>
      <c r="B106" s="257" t="str">
        <f>'BASE PLANILHAS'!B106</f>
        <v>Lucro</v>
      </c>
      <c r="C106" s="295">
        <f>'BASE PLANILHAS'!C106</f>
        <v>0</v>
      </c>
      <c r="D106" s="259"/>
      <c r="E106" s="263">
        <f>$C106*$D$13</f>
        <v>0</v>
      </c>
      <c r="F106" s="1"/>
    </row>
    <row r="107" spans="1:8" x14ac:dyDescent="0.2">
      <c r="A107" s="34" t="str">
        <f>'BASE PLANILHAS'!A107</f>
        <v>C</v>
      </c>
      <c r="B107" s="34" t="str">
        <f>'BASE PLANILHAS'!B107</f>
        <v>TRIBUTOS</v>
      </c>
      <c r="C107" s="260" t="str">
        <f>'BASE PLANILHAS'!C107</f>
        <v>%</v>
      </c>
      <c r="D107" s="304" t="str">
        <f>'BASE PLANILHAS'!D107</f>
        <v>%</v>
      </c>
      <c r="E107" s="57"/>
      <c r="F107" s="1"/>
    </row>
    <row r="108" spans="1:8" x14ac:dyDescent="0.2">
      <c r="A108" s="34" t="str">
        <f>'BASE PLANILHAS'!A108</f>
        <v>C.1</v>
      </c>
      <c r="B108" s="257" t="str">
        <f>'BASE PLANILHAS'!B108</f>
        <v>PIS</v>
      </c>
      <c r="C108" s="262">
        <f>'BASE PLANILHAS'!C108</f>
        <v>7.6</v>
      </c>
      <c r="D108" s="262">
        <f>((100/((100-($C$111))%)-100)*$C108)/($C$111)</f>
        <v>8.6609686609686669</v>
      </c>
      <c r="E108" s="263">
        <v>0</v>
      </c>
      <c r="F108" s="1"/>
    </row>
    <row r="109" spans="1:8" x14ac:dyDescent="0.2">
      <c r="A109" s="34" t="str">
        <f>'BASE PLANILHAS'!A109</f>
        <v>C.2</v>
      </c>
      <c r="B109" s="257" t="str">
        <f>'BASE PLANILHAS'!B109</f>
        <v>COFINS</v>
      </c>
      <c r="C109" s="262">
        <f>'BASE PLANILHAS'!C109</f>
        <v>1.65</v>
      </c>
      <c r="D109" s="262">
        <f>((100/((100-($C$111))%)-100)*$C109)/($C$111)</f>
        <v>1.8803418803418819</v>
      </c>
      <c r="E109" s="263">
        <v>0</v>
      </c>
      <c r="F109" s="1"/>
    </row>
    <row r="110" spans="1:8" x14ac:dyDescent="0.2">
      <c r="A110" s="34" t="str">
        <f>'BASE PLANILHAS'!A110</f>
        <v>C.3</v>
      </c>
      <c r="B110" s="257" t="str">
        <f>'BASE PLANILHAS'!B110</f>
        <v>ISS</v>
      </c>
      <c r="C110" s="294">
        <f>ISS!B31*100</f>
        <v>3</v>
      </c>
      <c r="D110" s="262">
        <f>((100/((100-($C$111))%)-100)*$C110)/($C$111)</f>
        <v>3.4188034188034218</v>
      </c>
      <c r="E110" s="264">
        <v>0</v>
      </c>
      <c r="F110" s="1"/>
    </row>
    <row r="111" spans="1:8" ht="13.5" thickBot="1" x14ac:dyDescent="0.25">
      <c r="A111" s="714" t="str">
        <f>'BASE PLANILHAS'!A111:B111</f>
        <v>Total Tributos</v>
      </c>
      <c r="B111" s="715">
        <f>'[1]BASE PLANILHAS'!A102:B102</f>
        <v>0</v>
      </c>
      <c r="C111" s="265">
        <f>SUM(C108:C110)</f>
        <v>12.25</v>
      </c>
      <c r="D111" s="265">
        <f>SUM(D108:D110)</f>
        <v>13.960113960113972</v>
      </c>
      <c r="E111" s="266">
        <f>((E105+E106+E100+E90+E70+E58+E21)*D111)%</f>
        <v>437.97582470171687</v>
      </c>
      <c r="F111" s="1"/>
    </row>
    <row r="112" spans="1:8" ht="13.5" thickBot="1" x14ac:dyDescent="0.25">
      <c r="A112" s="696" t="str">
        <f>'BASE PLANILHAS'!A112:D112</f>
        <v>Total do Módulo 6</v>
      </c>
      <c r="B112" s="697"/>
      <c r="C112" s="697"/>
      <c r="D112" s="698"/>
      <c r="E112" s="51">
        <f>SUM(E105:E111)</f>
        <v>437.97582470171687</v>
      </c>
      <c r="F112" s="1"/>
    </row>
    <row r="113" spans="1:8" x14ac:dyDescent="0.2">
      <c r="A113" s="267"/>
      <c r="B113" s="268"/>
      <c r="C113" s="268"/>
      <c r="D113" s="268"/>
      <c r="E113" s="59"/>
    </row>
    <row r="114" spans="1:8" x14ac:dyDescent="0.2">
      <c r="A114" s="738" t="str">
        <f>'BASE PLANILHAS'!A114:E114</f>
        <v>QUADRO RESUMO DO CUSTO POR EMPREGADO</v>
      </c>
      <c r="B114" s="739"/>
      <c r="C114" s="739"/>
      <c r="D114" s="739"/>
      <c r="E114" s="740"/>
      <c r="G114" s="3"/>
    </row>
    <row r="115" spans="1:8" ht="13.5" thickBot="1" x14ac:dyDescent="0.25">
      <c r="A115" s="390"/>
      <c r="B115" s="385"/>
      <c r="C115" s="385"/>
      <c r="D115" s="385"/>
      <c r="E115" s="386"/>
      <c r="G115" s="3"/>
    </row>
    <row r="116" spans="1:8" ht="13.5" thickBot="1" x14ac:dyDescent="0.25">
      <c r="A116" s="696" t="str">
        <f>'BASE PLANILHAS'!A116:D116</f>
        <v>Mão-de-Obra vinculada à execução contratual</v>
      </c>
      <c r="B116" s="697"/>
      <c r="C116" s="697"/>
      <c r="D116" s="698"/>
      <c r="E116" s="214" t="str">
        <f>'BASE PLANILHAS'!E116</f>
        <v>VALOR (R$)</v>
      </c>
      <c r="G116" s="1"/>
      <c r="H116" s="1"/>
    </row>
    <row r="117" spans="1:8" x14ac:dyDescent="0.2">
      <c r="A117" s="32" t="str">
        <f>'BASE PLANILHAS'!A117</f>
        <v>A</v>
      </c>
      <c r="B117" s="741" t="str">
        <f>'BASE PLANILHAS'!B117:D117</f>
        <v>MÓDULO 1 - COMPOSIÇÃO DA REMUNERAÇÃO</v>
      </c>
      <c r="C117" s="742"/>
      <c r="D117" s="743"/>
      <c r="E117" s="256">
        <f>E21</f>
        <v>1393</v>
      </c>
    </row>
    <row r="118" spans="1:8" x14ac:dyDescent="0.2">
      <c r="A118" s="34" t="str">
        <f>'BASE PLANILHAS'!A118</f>
        <v>B</v>
      </c>
      <c r="B118" s="744" t="str">
        <f>'BASE PLANILHAS'!B118:D118</f>
        <v>MÓDULO 2 – ENCARGOS E BENEFÍCIOS MENSAIS E DIÁRIOS</v>
      </c>
      <c r="C118" s="731"/>
      <c r="D118" s="732"/>
      <c r="E118" s="263">
        <f>E58</f>
        <v>1395.922</v>
      </c>
    </row>
    <row r="119" spans="1:8" x14ac:dyDescent="0.2">
      <c r="A119" s="34" t="str">
        <f>'BASE PLANILHAS'!A119</f>
        <v>C</v>
      </c>
      <c r="B119" s="745" t="str">
        <f>'BASE PLANILHAS'!B119:D119</f>
        <v>MÓDULO 3 – PROVISÃO PARA RESCISÃO</v>
      </c>
      <c r="C119" s="746"/>
      <c r="D119" s="747"/>
      <c r="E119" s="263">
        <f>E70</f>
        <v>76.719741561728398</v>
      </c>
      <c r="G119" s="3"/>
    </row>
    <row r="120" spans="1:8" x14ac:dyDescent="0.2">
      <c r="A120" s="34" t="str">
        <f>'BASE PLANILHAS'!A120</f>
        <v>D</v>
      </c>
      <c r="B120" s="744" t="str">
        <f>'BASE PLANILHAS'!B120:D120</f>
        <v>MÓDULO 4 – CUSTO DE REPOSIÇÃO DO PROFISSIONAL AUSENTE</v>
      </c>
      <c r="C120" s="731"/>
      <c r="D120" s="732"/>
      <c r="E120" s="263">
        <f>E90</f>
        <v>205.57980233333333</v>
      </c>
      <c r="G120" s="3"/>
    </row>
    <row r="121" spans="1:8" x14ac:dyDescent="0.2">
      <c r="A121" s="34" t="str">
        <f>'BASE PLANILHAS'!A121</f>
        <v>E</v>
      </c>
      <c r="B121" s="728" t="str">
        <f>'BASE PLANILHAS'!B121:D121</f>
        <v>MÓDULO 5 – INSUMOS DIVERSOS</v>
      </c>
      <c r="C121" s="729"/>
      <c r="D121" s="730"/>
      <c r="E121" s="263">
        <f>E100</f>
        <v>66.11548611111111</v>
      </c>
    </row>
    <row r="122" spans="1:8" x14ac:dyDescent="0.2">
      <c r="A122" s="34" t="str">
        <f>'BASE PLANILHAS'!A122</f>
        <v>-</v>
      </c>
      <c r="B122" s="722" t="str">
        <f>'BASE PLANILHAS'!B122:D122</f>
        <v>Subtotal (A + B + C + D + E)</v>
      </c>
      <c r="C122" s="723"/>
      <c r="D122" s="724"/>
      <c r="E122" s="60">
        <f>SUM(E117:E121)</f>
        <v>3137.3370300061729</v>
      </c>
      <c r="F122" s="4"/>
      <c r="G122" s="2"/>
    </row>
    <row r="123" spans="1:8" ht="13.5" thickBot="1" x14ac:dyDescent="0.25">
      <c r="A123" s="36" t="str">
        <f>'BASE PLANILHAS'!A123</f>
        <v>F</v>
      </c>
      <c r="B123" s="725" t="str">
        <f>'BASE PLANILHAS'!B123:D123</f>
        <v>MÓDULO 6 – CUSTOS INDIRETOS, TRIBUTOS E LUCRO</v>
      </c>
      <c r="C123" s="726"/>
      <c r="D123" s="727"/>
      <c r="E123" s="24">
        <f>E112</f>
        <v>437.97582470171687</v>
      </c>
    </row>
    <row r="124" spans="1:8" ht="13.5" thickBot="1" x14ac:dyDescent="0.25">
      <c r="A124" s="696" t="str">
        <f>'BASE PLANILHAS'!A124:D124</f>
        <v xml:space="preserve">Custo Total </v>
      </c>
      <c r="B124" s="697"/>
      <c r="C124" s="697"/>
      <c r="D124" s="698"/>
      <c r="E124" s="49">
        <f>SUM(E122:E123)</f>
        <v>3575.3128547078895</v>
      </c>
      <c r="F124" s="4"/>
    </row>
    <row r="125" spans="1:8" ht="13.5" thickBot="1" x14ac:dyDescent="0.25">
      <c r="A125" s="696" t="str">
        <f>'BASE PLANILHAS'!A125:D125</f>
        <v xml:space="preserve">Custo Total Anual </v>
      </c>
      <c r="B125" s="697"/>
      <c r="C125" s="697"/>
      <c r="D125" s="698"/>
      <c r="E125" s="51">
        <f>E124*12</f>
        <v>42903.754256494678</v>
      </c>
      <c r="F125" s="4"/>
    </row>
    <row r="126" spans="1:8" hidden="1" x14ac:dyDescent="0.2">
      <c r="A126" s="392"/>
      <c r="B126" s="825"/>
      <c r="C126" s="825"/>
      <c r="D126" s="25"/>
      <c r="E126" s="25"/>
    </row>
    <row r="127" spans="1:8" ht="40.5" hidden="1" customHeight="1" thickBot="1" x14ac:dyDescent="0.25">
      <c r="A127" s="826"/>
      <c r="B127" s="827"/>
      <c r="C127" s="26"/>
      <c r="D127" s="8"/>
      <c r="E127" s="17"/>
    </row>
    <row r="128" spans="1:8" ht="12.75" hidden="1" customHeight="1" x14ac:dyDescent="0.2">
      <c r="A128" s="828"/>
      <c r="B128" s="829"/>
      <c r="C128" s="270"/>
      <c r="D128" s="271"/>
      <c r="E128" s="272"/>
    </row>
    <row r="129" spans="1:5" ht="12.75" hidden="1" customHeight="1" x14ac:dyDescent="0.2">
      <c r="A129" s="816"/>
      <c r="B129" s="817"/>
      <c r="C129" s="273"/>
      <c r="D129" s="274"/>
      <c r="E129" s="275"/>
    </row>
    <row r="130" spans="1:5" ht="12.75" hidden="1" customHeight="1" x14ac:dyDescent="0.2">
      <c r="A130" s="816"/>
      <c r="B130" s="817"/>
      <c r="C130" s="273"/>
      <c r="D130" s="274"/>
      <c r="E130" s="275"/>
    </row>
    <row r="131" spans="1:5" ht="12.75" hidden="1" customHeight="1" x14ac:dyDescent="0.2">
      <c r="A131" s="816"/>
      <c r="B131" s="817"/>
      <c r="C131" s="273"/>
      <c r="D131" s="274"/>
      <c r="E131" s="275"/>
    </row>
    <row r="132" spans="1:5" ht="12.75" hidden="1" customHeight="1" x14ac:dyDescent="0.2">
      <c r="A132" s="818"/>
      <c r="B132" s="819"/>
      <c r="C132" s="9"/>
      <c r="D132" s="10"/>
      <c r="E132" s="275"/>
    </row>
    <row r="133" spans="1:5" ht="13.5" hidden="1" customHeight="1" thickBot="1" x14ac:dyDescent="0.25">
      <c r="A133" s="820"/>
      <c r="B133" s="821"/>
      <c r="C133" s="276"/>
      <c r="D133" s="277"/>
      <c r="E133" s="278"/>
    </row>
    <row r="134" spans="1:5" ht="13.5" hidden="1" thickBot="1" x14ac:dyDescent="0.25">
      <c r="A134" s="822"/>
      <c r="B134" s="823"/>
      <c r="C134" s="823"/>
      <c r="D134" s="824"/>
      <c r="E134" s="11"/>
    </row>
    <row r="135" spans="1:5" hidden="1" x14ac:dyDescent="0.2">
      <c r="A135" s="7"/>
      <c r="B135" s="7"/>
      <c r="C135" s="7"/>
      <c r="D135" s="7"/>
      <c r="E135" s="7"/>
    </row>
    <row r="136" spans="1:5" hidden="1" x14ac:dyDescent="0.2">
      <c r="A136" s="392"/>
      <c r="B136" s="825"/>
      <c r="C136" s="825"/>
      <c r="D136" s="25"/>
      <c r="E136" s="25"/>
    </row>
    <row r="137" spans="1:5" ht="13.5" hidden="1" thickBot="1" x14ac:dyDescent="0.25">
      <c r="A137" s="798"/>
      <c r="B137" s="799"/>
      <c r="C137" s="799"/>
      <c r="D137" s="799"/>
      <c r="E137" s="800"/>
    </row>
    <row r="138" spans="1:5" ht="13.5" hidden="1" thickBot="1" x14ac:dyDescent="0.25">
      <c r="A138" s="279"/>
      <c r="B138" s="801"/>
      <c r="C138" s="802"/>
      <c r="D138" s="803"/>
      <c r="E138" s="17"/>
    </row>
    <row r="139" spans="1:5" hidden="1" x14ac:dyDescent="0.2">
      <c r="A139" s="280"/>
      <c r="B139" s="804"/>
      <c r="C139" s="805"/>
      <c r="D139" s="806"/>
      <c r="E139" s="281"/>
    </row>
    <row r="140" spans="1:5" hidden="1" x14ac:dyDescent="0.2">
      <c r="A140" s="282"/>
      <c r="B140" s="807"/>
      <c r="C140" s="808"/>
      <c r="D140" s="809"/>
      <c r="E140" s="283"/>
    </row>
    <row r="141" spans="1:5" ht="13.5" hidden="1" thickBot="1" x14ac:dyDescent="0.25">
      <c r="A141" s="282"/>
      <c r="B141" s="810"/>
      <c r="C141" s="811"/>
      <c r="D141" s="812"/>
      <c r="E141" s="283"/>
    </row>
    <row r="142" spans="1:5" ht="13.5" hidden="1" thickBot="1" x14ac:dyDescent="0.25">
      <c r="A142" s="813"/>
      <c r="B142" s="814"/>
      <c r="C142" s="814"/>
      <c r="D142" s="815"/>
      <c r="E142" s="11"/>
    </row>
    <row r="143" spans="1:5" hidden="1" x14ac:dyDescent="0.2">
      <c r="A143" s="284"/>
      <c r="B143" s="7"/>
      <c r="C143" s="7"/>
      <c r="D143" s="7"/>
      <c r="E143" s="7"/>
    </row>
    <row r="144" spans="1:5" hidden="1" x14ac:dyDescent="0.2">
      <c r="A144" s="7"/>
      <c r="B144" s="7"/>
      <c r="C144" s="7"/>
      <c r="D144" s="7"/>
      <c r="E144" s="7"/>
    </row>
    <row r="145" spans="1:8" hidden="1" x14ac:dyDescent="0.2">
      <c r="A145" s="7"/>
      <c r="B145" s="7"/>
      <c r="C145" s="7"/>
      <c r="D145" s="7"/>
      <c r="E145" s="7"/>
    </row>
    <row r="146" spans="1:8" x14ac:dyDescent="0.2">
      <c r="A146" s="13"/>
      <c r="B146" s="13"/>
      <c r="C146" s="7"/>
      <c r="D146" s="7"/>
      <c r="E146" s="30"/>
      <c r="F146" s="4"/>
    </row>
    <row r="147" spans="1:8" x14ac:dyDescent="0.2">
      <c r="A147" s="14"/>
      <c r="B147" s="13"/>
      <c r="C147" s="7"/>
      <c r="D147" s="7"/>
      <c r="E147" s="69"/>
      <c r="F147" s="4"/>
      <c r="H147" s="4"/>
    </row>
    <row r="148" spans="1:8" x14ac:dyDescent="0.2">
      <c r="A148" s="7"/>
      <c r="B148" s="7"/>
      <c r="C148" s="7"/>
      <c r="D148" s="7"/>
      <c r="E148" s="15"/>
      <c r="H148" s="4"/>
    </row>
    <row r="149" spans="1:8" x14ac:dyDescent="0.2">
      <c r="A149" s="7"/>
      <c r="B149" s="7"/>
      <c r="C149" s="7"/>
      <c r="D149" s="7"/>
      <c r="E149" s="15"/>
    </row>
    <row r="150" spans="1:8" x14ac:dyDescent="0.2">
      <c r="A150" s="4"/>
      <c r="E150" s="4"/>
    </row>
    <row r="151" spans="1:8" x14ac:dyDescent="0.2">
      <c r="A151" s="4"/>
    </row>
  </sheetData>
  <sheetProtection sheet="1" objects="1" scenarios="1"/>
  <mergeCells count="115">
    <mergeCell ref="A1:E1"/>
    <mergeCell ref="A3:E3"/>
    <mergeCell ref="B4:D4"/>
    <mergeCell ref="B5:D5"/>
    <mergeCell ref="B6:D6"/>
    <mergeCell ref="B7:D7"/>
    <mergeCell ref="B16:C16"/>
    <mergeCell ref="B17:C17"/>
    <mergeCell ref="B18:C18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A72:E72"/>
    <mergeCell ref="B74:C74"/>
    <mergeCell ref="B75:C75"/>
    <mergeCell ref="B76:C76"/>
    <mergeCell ref="B77:C77"/>
    <mergeCell ref="B78:C78"/>
    <mergeCell ref="B65:C65"/>
    <mergeCell ref="B66:C66"/>
    <mergeCell ref="B67:C67"/>
    <mergeCell ref="B68:C68"/>
    <mergeCell ref="B69:C69"/>
    <mergeCell ref="A70:C70"/>
    <mergeCell ref="B87:C87"/>
    <mergeCell ref="B88:C88"/>
    <mergeCell ref="B89:C89"/>
    <mergeCell ref="A90:C90"/>
    <mergeCell ref="A92:E92"/>
    <mergeCell ref="B94:C94"/>
    <mergeCell ref="B79:C79"/>
    <mergeCell ref="B80:C80"/>
    <mergeCell ref="A81:C81"/>
    <mergeCell ref="B83:C83"/>
    <mergeCell ref="B84:C84"/>
    <mergeCell ref="A85:C85"/>
    <mergeCell ref="A102:E102"/>
    <mergeCell ref="C104:D104"/>
    <mergeCell ref="A111:B111"/>
    <mergeCell ref="A112:D112"/>
    <mergeCell ref="A114:E114"/>
    <mergeCell ref="A116:D116"/>
    <mergeCell ref="B95:C95"/>
    <mergeCell ref="B96:C96"/>
    <mergeCell ref="B97:C97"/>
    <mergeCell ref="B98:C98"/>
    <mergeCell ref="B99:C99"/>
    <mergeCell ref="A100:C100"/>
    <mergeCell ref="B123:D123"/>
    <mergeCell ref="A124:D124"/>
    <mergeCell ref="A125:D125"/>
    <mergeCell ref="B126:C126"/>
    <mergeCell ref="A127:B127"/>
    <mergeCell ref="A128:B128"/>
    <mergeCell ref="B117:D117"/>
    <mergeCell ref="B118:D118"/>
    <mergeCell ref="B119:D119"/>
    <mergeCell ref="B120:D120"/>
    <mergeCell ref="B121:D121"/>
    <mergeCell ref="B122:D122"/>
    <mergeCell ref="A142:D142"/>
    <mergeCell ref="B136:C136"/>
    <mergeCell ref="A137:E137"/>
    <mergeCell ref="B138:D138"/>
    <mergeCell ref="B139:D139"/>
    <mergeCell ref="B140:D140"/>
    <mergeCell ref="B141:D141"/>
    <mergeCell ref="A129:B129"/>
    <mergeCell ref="A130:B130"/>
    <mergeCell ref="A131:B131"/>
    <mergeCell ref="A132:B132"/>
    <mergeCell ref="A133:B133"/>
    <mergeCell ref="A134:D134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84" sqref="D84:E84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9" x14ac:dyDescent="0.2">
      <c r="A1" s="752" t="str">
        <f>'BASE PLANILHAS'!A1:E1</f>
        <v>ANEXO VI - PLANILHA DE COMPOSIÇÃO DE CUSTOS</v>
      </c>
      <c r="B1" s="753"/>
      <c r="C1" s="753"/>
      <c r="D1" s="753"/>
      <c r="E1" s="754"/>
    </row>
    <row r="2" spans="1:9" ht="13.5" thickBot="1" x14ac:dyDescent="0.25">
      <c r="A2" s="174"/>
      <c r="B2" s="221"/>
      <c r="C2" s="221"/>
      <c r="D2" s="222"/>
      <c r="E2" s="223"/>
      <c r="F2" s="54"/>
      <c r="G2" s="54"/>
      <c r="H2" s="54"/>
    </row>
    <row r="3" spans="1:9" ht="13.5" thickBot="1" x14ac:dyDescent="0.25">
      <c r="A3" s="755" t="str">
        <f>'BASE PLANILHAS'!A3:E3</f>
        <v>Dados para composição dos custos referentes à mão-de-obra</v>
      </c>
      <c r="B3" s="756"/>
      <c r="C3" s="756"/>
      <c r="D3" s="756"/>
      <c r="E3" s="757"/>
      <c r="F3" s="54"/>
      <c r="G3" s="54"/>
      <c r="H3" s="54"/>
    </row>
    <row r="4" spans="1:9" x14ac:dyDescent="0.2">
      <c r="A4" s="64" t="str">
        <f>'BASE PLANILHAS'!A4</f>
        <v>A</v>
      </c>
      <c r="B4" s="758" t="str">
        <f>'BASE PLANILHAS'!B4:D4</f>
        <v>Localidade</v>
      </c>
      <c r="C4" s="759"/>
      <c r="D4" s="760"/>
      <c r="E4" s="297" t="str">
        <f>CCT!A92</f>
        <v>Itabira</v>
      </c>
      <c r="F4" s="54"/>
      <c r="G4" s="54"/>
      <c r="H4" s="54"/>
    </row>
    <row r="5" spans="1:9" x14ac:dyDescent="0.2">
      <c r="A5" s="34" t="str">
        <f>'BASE PLANILHAS'!A5</f>
        <v>B</v>
      </c>
      <c r="B5" s="761" t="str">
        <f>'BASE PLANILHAS'!B5:D5</f>
        <v>Tipo de serviço</v>
      </c>
      <c r="C5" s="762"/>
      <c r="D5" s="763"/>
      <c r="E5" s="33" t="str">
        <f>'BASE PLANILHAS'!E5</f>
        <v>Apoio Administrativo</v>
      </c>
      <c r="F5" s="54"/>
      <c r="G5" s="54"/>
      <c r="H5" s="54"/>
    </row>
    <row r="6" spans="1:9" x14ac:dyDescent="0.2">
      <c r="A6" s="34" t="str">
        <f>'BASE PLANILHAS'!A6</f>
        <v>C</v>
      </c>
      <c r="B6" s="745" t="str">
        <f>'BASE PLANILHAS'!B6:D6</f>
        <v>Salário Nominativo da Categoria Profissional</v>
      </c>
      <c r="C6" s="746"/>
      <c r="D6" s="747"/>
      <c r="E6" s="297">
        <f>CCT!H92</f>
        <v>1393</v>
      </c>
      <c r="F6" s="54"/>
      <c r="G6" s="54"/>
      <c r="H6" s="54"/>
    </row>
    <row r="7" spans="1:9" x14ac:dyDescent="0.2">
      <c r="A7" s="34" t="str">
        <f>'BASE PLANILHAS'!A7</f>
        <v>D</v>
      </c>
      <c r="B7" s="745" t="str">
        <f>'BASE PLANILHAS'!B7:D7</f>
        <v>Categoria profissional (vinculada à execução contratual)</v>
      </c>
      <c r="C7" s="746"/>
      <c r="D7" s="747"/>
      <c r="E7" s="298" t="str">
        <f>CCT!B92</f>
        <v>Porteiro - 12 x 36 - Noturno</v>
      </c>
      <c r="G7" s="1"/>
    </row>
    <row r="8" spans="1:9" ht="13.5" thickBot="1" x14ac:dyDescent="0.25">
      <c r="A8" s="36" t="str">
        <f>'BASE PLANILHAS'!A8</f>
        <v>E</v>
      </c>
      <c r="B8" s="764" t="str">
        <f>'BASE PLANILHAS'!B8:D8</f>
        <v>Data base da categoria (dia/mês/ano)</v>
      </c>
      <c r="C8" s="765"/>
      <c r="D8" s="766"/>
      <c r="E8" s="225">
        <f>CCT!P92</f>
        <v>43101</v>
      </c>
      <c r="F8" s="63"/>
    </row>
    <row r="9" spans="1:9" x14ac:dyDescent="0.2">
      <c r="A9" s="226"/>
      <c r="B9" s="100"/>
      <c r="C9" s="100"/>
      <c r="D9" s="100"/>
      <c r="E9" s="227"/>
      <c r="F9" s="63"/>
      <c r="H9" s="1"/>
    </row>
    <row r="10" spans="1:9" x14ac:dyDescent="0.2">
      <c r="A10" s="711" t="str">
        <f>'BASE PLANILHAS'!A10:E10</f>
        <v>MÓDULO 1 - COMPOSIÇÃO DA REMUNERAÇÃO</v>
      </c>
      <c r="B10" s="712"/>
      <c r="C10" s="712"/>
      <c r="D10" s="712"/>
      <c r="E10" s="713"/>
      <c r="F10" s="70"/>
    </row>
    <row r="11" spans="1:9" ht="13.5" thickBot="1" x14ac:dyDescent="0.25">
      <c r="A11" s="37"/>
      <c r="B11" s="38"/>
      <c r="C11" s="38"/>
      <c r="D11" s="38"/>
      <c r="E11" s="39"/>
      <c r="F11" s="1"/>
    </row>
    <row r="12" spans="1:9" ht="13.5" thickBot="1" x14ac:dyDescent="0.25">
      <c r="A12" s="214">
        <f>'BASE PLANILHAS'!A12</f>
        <v>1</v>
      </c>
      <c r="B12" s="696" t="str">
        <f>'BASE PLANILHAS'!B12:C12</f>
        <v>Composição da Remuneração</v>
      </c>
      <c r="C12" s="698"/>
      <c r="D12" s="384" t="str">
        <f>'BASE PLANILHAS'!D12</f>
        <v>Referência</v>
      </c>
      <c r="E12" s="384" t="str">
        <f>'BASE PLANILHAS'!E12</f>
        <v>Valor (R$)</v>
      </c>
      <c r="G12" s="1"/>
      <c r="I12" s="1"/>
    </row>
    <row r="13" spans="1:9" x14ac:dyDescent="0.2">
      <c r="A13" s="40" t="str">
        <f>'BASE PLANILHAS'!A13</f>
        <v>A</v>
      </c>
      <c r="B13" s="720" t="str">
        <f>'BASE PLANILHAS'!B13:C13</f>
        <v>Salário Base</v>
      </c>
      <c r="C13" s="721"/>
      <c r="D13" s="83">
        <v>1</v>
      </c>
      <c r="E13" s="41">
        <f>E6*D13</f>
        <v>1393</v>
      </c>
    </row>
    <row r="14" spans="1:9" x14ac:dyDescent="0.2">
      <c r="A14" s="34" t="str">
        <f>'BASE PLANILHAS'!A14</f>
        <v>B</v>
      </c>
      <c r="B14" s="699" t="str">
        <f>'BASE PLANILHAS'!B14:C14</f>
        <v xml:space="preserve">Adicional Periculosidade </v>
      </c>
      <c r="C14" s="700"/>
      <c r="D14" s="291">
        <v>0</v>
      </c>
      <c r="E14" s="216">
        <f t="shared" ref="E14:E19" si="0">D14*$E$13</f>
        <v>0</v>
      </c>
      <c r="G14" s="1"/>
    </row>
    <row r="15" spans="1:9" x14ac:dyDescent="0.2">
      <c r="A15" s="34" t="str">
        <f>'BASE PLANILHAS'!A15</f>
        <v>C</v>
      </c>
      <c r="B15" s="699" t="str">
        <f>'BASE PLANILHAS'!B15:C15</f>
        <v>Adicional Insalubridade</v>
      </c>
      <c r="C15" s="700"/>
      <c r="D15" s="296">
        <v>0</v>
      </c>
      <c r="E15" s="55">
        <f>D15*$D$13</f>
        <v>0</v>
      </c>
      <c r="G15" s="1"/>
    </row>
    <row r="16" spans="1:9" x14ac:dyDescent="0.2">
      <c r="A16" s="34" t="str">
        <f>'BASE PLANILHAS'!A16</f>
        <v>D</v>
      </c>
      <c r="B16" s="701" t="str">
        <f>'BASE PLANILHAS'!B16:C16</f>
        <v>Adicional Noturno</v>
      </c>
      <c r="C16" s="702"/>
      <c r="D16" s="291">
        <f>1/210*0.2*10.285*15.5</f>
        <v>0.1518261904761905</v>
      </c>
      <c r="E16" s="216">
        <f t="shared" si="0"/>
        <v>211.49388333333337</v>
      </c>
      <c r="G16" s="1"/>
    </row>
    <row r="17" spans="1:9" x14ac:dyDescent="0.2">
      <c r="A17" s="34" t="str">
        <f>'BASE PLANILHAS'!A17</f>
        <v>E</v>
      </c>
      <c r="B17" s="699" t="str">
        <f>'BASE PLANILHAS'!B17:C17</f>
        <v>Adicional de Hora Noturna Reduzida</v>
      </c>
      <c r="C17" s="700"/>
      <c r="D17" s="42">
        <v>0</v>
      </c>
      <c r="E17" s="216">
        <f t="shared" si="0"/>
        <v>0</v>
      </c>
    </row>
    <row r="18" spans="1:9" x14ac:dyDescent="0.2">
      <c r="A18" s="34" t="str">
        <f>'BASE PLANILHAS'!A18</f>
        <v>F</v>
      </c>
      <c r="B18" s="699" t="str">
        <f>'BASE PLANILHAS'!B18:C18</f>
        <v>Intervalo Intrajornada</v>
      </c>
      <c r="C18" s="700"/>
      <c r="D18" s="291">
        <v>0</v>
      </c>
      <c r="E18" s="216">
        <f>D18*$E$13</f>
        <v>0</v>
      </c>
    </row>
    <row r="19" spans="1:9" x14ac:dyDescent="0.2">
      <c r="A19" s="64" t="str">
        <f>'BASE PLANILHAS'!A19</f>
        <v>G</v>
      </c>
      <c r="B19" s="701" t="str">
        <f>'BASE PLANILHAS'!B19:C19</f>
        <v>Feriado Nacional - Súmula 444/2012 - TST</v>
      </c>
      <c r="C19" s="702"/>
      <c r="D19" s="291">
        <v>0</v>
      </c>
      <c r="E19" s="216">
        <f t="shared" si="0"/>
        <v>0</v>
      </c>
    </row>
    <row r="20" spans="1:9" ht="13.5" thickBot="1" x14ac:dyDescent="0.25">
      <c r="A20" s="36" t="str">
        <f>'BASE PLANILHAS'!A20</f>
        <v>H</v>
      </c>
      <c r="B20" s="716" t="str">
        <f>'BASE PLANILHAS'!B20:C20</f>
        <v>Adicional de Acúmulo de função</v>
      </c>
      <c r="C20" s="717"/>
      <c r="D20" s="42">
        <v>0</v>
      </c>
      <c r="E20" s="215">
        <f>D20*$E$13</f>
        <v>0</v>
      </c>
    </row>
    <row r="21" spans="1:9" ht="13.5" thickBot="1" x14ac:dyDescent="0.25">
      <c r="A21" s="696" t="str">
        <f>'BASE PLANILHAS'!A21:D21</f>
        <v>Total do Módulo 1</v>
      </c>
      <c r="B21" s="697"/>
      <c r="C21" s="697"/>
      <c r="D21" s="698"/>
      <c r="E21" s="51">
        <f>SUM(E13:E20)</f>
        <v>1604.4938833333333</v>
      </c>
    </row>
    <row r="22" spans="1:9" x14ac:dyDescent="0.2">
      <c r="A22" s="390"/>
      <c r="B22" s="391"/>
      <c r="C22" s="391"/>
      <c r="D22" s="391"/>
      <c r="E22" s="44"/>
      <c r="F22" s="1"/>
    </row>
    <row r="23" spans="1:9" x14ac:dyDescent="0.2">
      <c r="A23" s="711" t="str">
        <f>'BASE PLANILHAS'!A23:E23</f>
        <v>MÓDULO 2 – ENCARGOS E BENEFÍCIOS MENSAIS E DIÁRIOS</v>
      </c>
      <c r="B23" s="712"/>
      <c r="C23" s="712"/>
      <c r="D23" s="712"/>
      <c r="E23" s="713"/>
      <c r="F23" s="1"/>
    </row>
    <row r="24" spans="1:9" ht="13.5" thickBot="1" x14ac:dyDescent="0.25">
      <c r="A24" s="387"/>
      <c r="B24" s="388"/>
      <c r="C24" s="388"/>
      <c r="D24" s="388"/>
      <c r="E24" s="389"/>
      <c r="F24" s="1"/>
    </row>
    <row r="25" spans="1:9" ht="13.5" thickBot="1" x14ac:dyDescent="0.25">
      <c r="A25" s="214" t="str">
        <f>'BASE PLANILHAS'!A25</f>
        <v>2.1</v>
      </c>
      <c r="B25" s="696" t="str">
        <f>'BASE PLANILHAS'!B25:C25</f>
        <v>Submódulo 2.1 - Encargos Previdenciários, FGTS e Outras Contribuições</v>
      </c>
      <c r="C25" s="698"/>
      <c r="D25" s="214" t="str">
        <f>'BASE PLANILHAS'!D25</f>
        <v>Referência</v>
      </c>
      <c r="E25" s="214" t="str">
        <f>'BASE PLANILHAS'!E25</f>
        <v>Valor (R$)</v>
      </c>
    </row>
    <row r="26" spans="1:9" x14ac:dyDescent="0.2">
      <c r="A26" s="40" t="str">
        <f>'BASE PLANILHAS'!A26</f>
        <v>A</v>
      </c>
      <c r="B26" s="708" t="str">
        <f>'BASE PLANILHAS'!B26:C26</f>
        <v>INSS</v>
      </c>
      <c r="C26" s="710"/>
      <c r="D26" s="73">
        <f>'BASE PLANILHAS'!D26</f>
        <v>0.2</v>
      </c>
      <c r="E26" s="74">
        <f>$E$21*D26</f>
        <v>320.89877666666666</v>
      </c>
    </row>
    <row r="27" spans="1:9" x14ac:dyDescent="0.2">
      <c r="A27" s="34" t="str">
        <f>'BASE PLANILHAS'!A27</f>
        <v>B</v>
      </c>
      <c r="B27" s="701" t="str">
        <f>'BASE PLANILHAS'!B27:C27</f>
        <v>SESI OU SENAC</v>
      </c>
      <c r="C27" s="702"/>
      <c r="D27" s="18">
        <f>'BASE PLANILHAS'!D27</f>
        <v>1.4999999999999999E-2</v>
      </c>
      <c r="E27" s="23">
        <f>$E$21*D27</f>
        <v>24.06740825</v>
      </c>
    </row>
    <row r="28" spans="1:9" x14ac:dyDescent="0.2">
      <c r="A28" s="34" t="str">
        <f>'BASE PLANILHAS'!A28</f>
        <v>C</v>
      </c>
      <c r="B28" s="748" t="str">
        <f>'BASE PLANILHAS'!B28:C28</f>
        <v>SENAI OU SENAC</v>
      </c>
      <c r="C28" s="749"/>
      <c r="D28" s="18">
        <f>'BASE PLANILHAS'!D28</f>
        <v>0.01</v>
      </c>
      <c r="E28" s="23">
        <f>$E$21*D28</f>
        <v>16.044938833333333</v>
      </c>
    </row>
    <row r="29" spans="1:9" x14ac:dyDescent="0.2">
      <c r="A29" s="34" t="str">
        <f>'BASE PLANILHAS'!A29</f>
        <v>D</v>
      </c>
      <c r="B29" s="699" t="str">
        <f>'BASE PLANILHAS'!B29:C29</f>
        <v>INCRA</v>
      </c>
      <c r="C29" s="700"/>
      <c r="D29" s="18">
        <f>'BASE PLANILHAS'!D29</f>
        <v>2E-3</v>
      </c>
      <c r="E29" s="23">
        <f t="shared" ref="E29:E32" si="1">$E$21*D29</f>
        <v>3.2089877666666666</v>
      </c>
    </row>
    <row r="30" spans="1:9" x14ac:dyDescent="0.2">
      <c r="A30" s="34" t="str">
        <f>'BASE PLANILHAS'!A30</f>
        <v>E</v>
      </c>
      <c r="B30" s="699" t="str">
        <f>'BASE PLANILHAS'!B30:C30</f>
        <v>Salário Educação</v>
      </c>
      <c r="C30" s="700"/>
      <c r="D30" s="18">
        <f>'BASE PLANILHAS'!D30</f>
        <v>2.5000000000000001E-2</v>
      </c>
      <c r="E30" s="23">
        <f t="shared" si="1"/>
        <v>40.112347083333333</v>
      </c>
    </row>
    <row r="31" spans="1:9" x14ac:dyDescent="0.2">
      <c r="A31" s="34" t="str">
        <f>'BASE PLANILHAS'!A31</f>
        <v>F</v>
      </c>
      <c r="B31" s="699" t="str">
        <f>'BASE PLANILHAS'!B31:C31</f>
        <v>FGTS</v>
      </c>
      <c r="C31" s="700"/>
      <c r="D31" s="18">
        <f>'BASE PLANILHAS'!D31</f>
        <v>0.08</v>
      </c>
      <c r="E31" s="23">
        <f t="shared" si="1"/>
        <v>128.35951066666667</v>
      </c>
    </row>
    <row r="32" spans="1:9" x14ac:dyDescent="0.2">
      <c r="A32" s="34" t="str">
        <f>'BASE PLANILHAS'!A32</f>
        <v>G</v>
      </c>
      <c r="B32" s="699" t="str">
        <f>'BASE PLANILHAS'!B32:C32</f>
        <v>RAT</v>
      </c>
      <c r="C32" s="700"/>
      <c r="D32" s="18">
        <f>'BASE PLANILHAS'!D32</f>
        <v>0.03</v>
      </c>
      <c r="E32" s="23">
        <f t="shared" si="1"/>
        <v>48.134816499999999</v>
      </c>
      <c r="I32" s="1"/>
    </row>
    <row r="33" spans="1:14" ht="13.5" thickBot="1" x14ac:dyDescent="0.25">
      <c r="A33" s="34" t="str">
        <f>'BASE PLANILHAS'!A33</f>
        <v>H</v>
      </c>
      <c r="B33" s="701" t="str">
        <f>'BASE PLANILHAS'!B33:C33</f>
        <v>SEBRAE</v>
      </c>
      <c r="C33" s="702"/>
      <c r="D33" s="18">
        <f>'BASE PLANILHAS'!D33</f>
        <v>6.0000000000000001E-3</v>
      </c>
      <c r="E33" s="23">
        <f>$E$21*D33</f>
        <v>9.6269632999999999</v>
      </c>
    </row>
    <row r="34" spans="1:14" ht="13.5" thickBot="1" x14ac:dyDescent="0.25">
      <c r="A34" s="696" t="str">
        <f>'BASE PLANILHAS'!A34:C34</f>
        <v>Total do Submódulo 2.1</v>
      </c>
      <c r="B34" s="697"/>
      <c r="C34" s="698"/>
      <c r="D34" s="50">
        <f>'BASE PLANILHAS'!D34</f>
        <v>0.3680000000000001</v>
      </c>
      <c r="E34" s="51">
        <f>SUM(E26:E33)</f>
        <v>590.45374906666666</v>
      </c>
      <c r="F34" s="1"/>
      <c r="G34" s="66"/>
    </row>
    <row r="35" spans="1:14" ht="13.5" thickBot="1" x14ac:dyDescent="0.25">
      <c r="A35" s="382"/>
      <c r="B35" s="383"/>
      <c r="C35" s="383"/>
      <c r="D35" s="236"/>
      <c r="E35" s="45"/>
      <c r="F35" s="1"/>
      <c r="G35" s="66"/>
    </row>
    <row r="36" spans="1:14" ht="13.5" thickBot="1" x14ac:dyDescent="0.25">
      <c r="A36" s="214" t="str">
        <f>'BASE PLANILHAS'!A36</f>
        <v>2.2</v>
      </c>
      <c r="B36" s="696" t="str">
        <f>'BASE PLANILHAS'!B36:C36</f>
        <v>Submódulo 2.2 - 13º Salário, Férias e Adicional de Férias</v>
      </c>
      <c r="C36" s="698"/>
      <c r="D36" s="214" t="str">
        <f>'BASE PLANILHAS'!D36</f>
        <v>Referência</v>
      </c>
      <c r="E36" s="384" t="str">
        <f>'BASE PLANILHAS'!E36</f>
        <v>Valor (R$)</v>
      </c>
    </row>
    <row r="37" spans="1:14" x14ac:dyDescent="0.2">
      <c r="A37" s="32" t="str">
        <f>'BASE PLANILHAS'!A37</f>
        <v>A</v>
      </c>
      <c r="B37" s="701" t="str">
        <f>'BASE PLANILHAS'!B37:C37</f>
        <v>13º salário (titular)</v>
      </c>
      <c r="C37" s="702"/>
      <c r="D37" s="65">
        <f>'BASE PLANILHAS'!D37</f>
        <v>8.3333333333333329E-2</v>
      </c>
      <c r="E37" s="41">
        <f>$E$21*D37</f>
        <v>133.70782361111111</v>
      </c>
      <c r="F37" s="1"/>
    </row>
    <row r="38" spans="1:14" ht="13.5" thickBot="1" x14ac:dyDescent="0.25">
      <c r="A38" s="36" t="str">
        <f>'BASE PLANILHAS'!A38</f>
        <v>B</v>
      </c>
      <c r="B38" s="716" t="str">
        <f>'BASE PLANILHAS'!B38:C38</f>
        <v>Férias e Adicional de Férias (titular)</v>
      </c>
      <c r="C38" s="717"/>
      <c r="D38" s="71">
        <f>'BASE PLANILHAS'!D38</f>
        <v>0.1111111111111111</v>
      </c>
      <c r="E38" s="72">
        <f>D38*$E$21</f>
        <v>178.27709814814813</v>
      </c>
      <c r="F38" s="1"/>
      <c r="H38" s="1"/>
    </row>
    <row r="39" spans="1:14" ht="13.5" thickBot="1" x14ac:dyDescent="0.25">
      <c r="A39" s="67"/>
      <c r="B39" s="696" t="str">
        <f>'BASE PLANILHAS'!B39:C39</f>
        <v>Subtotal</v>
      </c>
      <c r="C39" s="698"/>
      <c r="D39" s="16">
        <f>'BASE PLANILHAS'!D39</f>
        <v>0.19444444444444442</v>
      </c>
      <c r="E39" s="45">
        <f>D39*$E$21</f>
        <v>311.98492175925924</v>
      </c>
      <c r="F39" s="1"/>
      <c r="H39" s="1"/>
    </row>
    <row r="40" spans="1:14" ht="13.5" thickBot="1" x14ac:dyDescent="0.25">
      <c r="A40" s="214" t="str">
        <f>'BASE PLANILHAS'!A40</f>
        <v>C</v>
      </c>
      <c r="B40" s="750" t="str">
        <f>'BASE PLANILHAS'!B40:C40</f>
        <v>Incidência do Submódulo 2.1 sobre 13º Salário, Férias e Adicional de Férias</v>
      </c>
      <c r="C40" s="751"/>
      <c r="D40" s="46">
        <f>'BASE PLANILHAS'!D40</f>
        <v>7.1555555555555567E-2</v>
      </c>
      <c r="E40" s="47">
        <f>D40*$E$21</f>
        <v>114.81045120740743</v>
      </c>
      <c r="F40" s="29"/>
      <c r="H40" s="1"/>
    </row>
    <row r="41" spans="1:14" ht="13.5" thickBot="1" x14ac:dyDescent="0.25">
      <c r="A41" s="696" t="str">
        <f>'BASE PLANILHAS'!A41:C41</f>
        <v>Total do Submódulo 2.2</v>
      </c>
      <c r="B41" s="697"/>
      <c r="C41" s="698"/>
      <c r="D41" s="48">
        <f>'BASE PLANILHAS'!D41</f>
        <v>0.26600000000000001</v>
      </c>
      <c r="E41" s="49">
        <f>SUM(E39:E40)</f>
        <v>426.79537296666666</v>
      </c>
      <c r="F41" s="29"/>
    </row>
    <row r="42" spans="1:14" ht="13.5" thickBot="1" x14ac:dyDescent="0.25">
      <c r="A42" s="237"/>
      <c r="B42" s="238"/>
      <c r="C42" s="238"/>
      <c r="D42" s="238"/>
      <c r="E42" s="239"/>
      <c r="F42" s="1"/>
    </row>
    <row r="43" spans="1:14" ht="13.5" thickBot="1" x14ac:dyDescent="0.25">
      <c r="A43" s="52" t="str">
        <f>'BASE PLANILHAS'!A43</f>
        <v>2.3</v>
      </c>
      <c r="B43" s="696" t="str">
        <f>'BASE PLANILHAS'!B43:C43</f>
        <v>Submódulo 2.3 - Benefícios Mensais e Diários</v>
      </c>
      <c r="C43" s="698"/>
      <c r="D43" s="384" t="str">
        <f>'BASE PLANILHAS'!D43</f>
        <v>Referência</v>
      </c>
      <c r="E43" s="384" t="str">
        <f>'BASE PLANILHAS'!E43</f>
        <v>Valor (R$)</v>
      </c>
    </row>
    <row r="44" spans="1:14" x14ac:dyDescent="0.2">
      <c r="A44" s="32" t="str">
        <f>'BASE PLANILHAS'!A44</f>
        <v>A</v>
      </c>
      <c r="B44" s="708" t="str">
        <f>'BASE PLANILHAS'!B44:C44</f>
        <v>Vale - Transporte (Descontada parcela do empregado)</v>
      </c>
      <c r="C44" s="710"/>
      <c r="D44" s="292">
        <f>VT!D31</f>
        <v>4.05</v>
      </c>
      <c r="E44" s="78">
        <f>(2*$D$44*20*$D$13)-(IF($E$13*6%&lt;=(2*$D$44*20*$D$13),$E$13*6%,(2*$D$44*20*$D$13)))</f>
        <v>78.42</v>
      </c>
      <c r="F44" s="19"/>
      <c r="N44" s="4"/>
    </row>
    <row r="45" spans="1:14" x14ac:dyDescent="0.2">
      <c r="A45" s="34" t="str">
        <f>'BASE PLANILHAS'!A45</f>
        <v>B</v>
      </c>
      <c r="B45" s="701" t="str">
        <f>'BASE PLANILHAS'!B45:C45</f>
        <v>Vale - Alimentação (Descontada parcela do empregado)</v>
      </c>
      <c r="C45" s="702"/>
      <c r="D45" s="293">
        <f>CCT!I92</f>
        <v>19.899999999999999</v>
      </c>
      <c r="E45" s="78">
        <f>(D45*20-1)*D13</f>
        <v>397</v>
      </c>
      <c r="F45" s="19"/>
    </row>
    <row r="46" spans="1:14" x14ac:dyDescent="0.2">
      <c r="A46" s="34" t="str">
        <f>'BASE PLANILHAS'!A46</f>
        <v>C</v>
      </c>
      <c r="B46" s="699" t="str">
        <f>'BASE PLANILHAS'!B46:C46</f>
        <v>Cesta Básica</v>
      </c>
      <c r="C46" s="700"/>
      <c r="D46" s="293">
        <f>CCT!J92</f>
        <v>0</v>
      </c>
      <c r="E46" s="78">
        <f>$D46*$D$13</f>
        <v>0</v>
      </c>
      <c r="F46" s="19"/>
    </row>
    <row r="47" spans="1:14" x14ac:dyDescent="0.2">
      <c r="A47" s="34" t="str">
        <f>'BASE PLANILHAS'!A47</f>
        <v>D</v>
      </c>
      <c r="B47" s="701" t="str">
        <f>'BASE PLANILHAS'!B47:C47</f>
        <v>PAF</v>
      </c>
      <c r="C47" s="702"/>
      <c r="D47" s="293">
        <f>CCT!K92</f>
        <v>32.619999999999997</v>
      </c>
      <c r="E47" s="78">
        <f t="shared" ref="E47:E51" si="2">$D47*$D$13</f>
        <v>32.619999999999997</v>
      </c>
      <c r="F47" s="19"/>
    </row>
    <row r="48" spans="1:14" x14ac:dyDescent="0.2">
      <c r="A48" s="34" t="str">
        <f>'BASE PLANILHAS'!A48</f>
        <v>E</v>
      </c>
      <c r="B48" s="699" t="str">
        <f>'BASE PLANILHAS'!B48:C48</f>
        <v>PQM</v>
      </c>
      <c r="C48" s="700"/>
      <c r="D48" s="367">
        <f>CCT!L92</f>
        <v>0</v>
      </c>
      <c r="E48" s="78">
        <f t="shared" si="2"/>
        <v>0</v>
      </c>
      <c r="F48" s="19"/>
    </row>
    <row r="49" spans="1:8" x14ac:dyDescent="0.2">
      <c r="A49" s="34" t="str">
        <f>'BASE PLANILHAS'!A49</f>
        <v>F</v>
      </c>
      <c r="B49" s="701" t="str">
        <f>'BASE PLANILHAS'!B49:C49</f>
        <v>PAT</v>
      </c>
      <c r="C49" s="702"/>
      <c r="D49" s="367">
        <f>CCT!M92</f>
        <v>0</v>
      </c>
      <c r="E49" s="78">
        <f t="shared" si="2"/>
        <v>0</v>
      </c>
      <c r="F49" s="19"/>
    </row>
    <row r="50" spans="1:8" x14ac:dyDescent="0.2">
      <c r="A50" s="34" t="str">
        <f>'BASE PLANILHAS'!A50</f>
        <v>G</v>
      </c>
      <c r="B50" s="699" t="str">
        <f>'BASE PLANILHAS'!B50:C50</f>
        <v>Seguro de Vida</v>
      </c>
      <c r="C50" s="700"/>
      <c r="D50" s="368">
        <f>CCT!N92</f>
        <v>4.72</v>
      </c>
      <c r="E50" s="78">
        <f t="shared" si="2"/>
        <v>4.72</v>
      </c>
      <c r="F50" s="19"/>
    </row>
    <row r="51" spans="1:8" ht="13.5" thickBot="1" x14ac:dyDescent="0.25">
      <c r="A51" s="36" t="str">
        <f>'BASE PLANILHAS'!A51</f>
        <v>H</v>
      </c>
      <c r="B51" s="703" t="str">
        <f>'BASE PLANILHAS'!B51:C51</f>
        <v>Despesas de Viagem</v>
      </c>
      <c r="C51" s="704"/>
      <c r="D51" s="369">
        <f>CCT!O92</f>
        <v>0</v>
      </c>
      <c r="E51" s="78">
        <f t="shared" si="2"/>
        <v>0</v>
      </c>
      <c r="F51" s="1"/>
    </row>
    <row r="52" spans="1:8" ht="13.5" thickBot="1" x14ac:dyDescent="0.25">
      <c r="A52" s="705" t="str">
        <f>'BASE PLANILHAS'!A52:D52</f>
        <v>Total do Submódulo 2.3</v>
      </c>
      <c r="B52" s="706"/>
      <c r="C52" s="706"/>
      <c r="D52" s="707"/>
      <c r="E52" s="51">
        <f>SUM(E44:E51)</f>
        <v>512.76</v>
      </c>
      <c r="F52" s="29"/>
    </row>
    <row r="53" spans="1:8" ht="13.5" thickBot="1" x14ac:dyDescent="0.25">
      <c r="A53" s="237"/>
      <c r="B53" s="238"/>
      <c r="C53" s="240"/>
      <c r="D53" s="238"/>
      <c r="E53" s="239"/>
      <c r="F53" s="1"/>
    </row>
    <row r="54" spans="1:8" ht="13.5" thickBot="1" x14ac:dyDescent="0.25">
      <c r="A54" s="214" t="str">
        <f>'BASE PLANILHAS'!A54</f>
        <v>2.4</v>
      </c>
      <c r="B54" s="696" t="str">
        <f>'BASE PLANILHAS'!B54:D54</f>
        <v>Quadro Resumo do Módulo 2 - Encargos e Benefícios Mensais e Diários</v>
      </c>
      <c r="C54" s="697"/>
      <c r="D54" s="698"/>
      <c r="E54" s="214" t="str">
        <f>'BASE PLANILHAS'!E54</f>
        <v>Valor (R$)</v>
      </c>
    </row>
    <row r="55" spans="1:8" x14ac:dyDescent="0.2">
      <c r="A55" s="40" t="str">
        <f>'BASE PLANILHAS'!A55</f>
        <v>2.1</v>
      </c>
      <c r="B55" s="708" t="str">
        <f>'BASE PLANILHAS'!B55:D55</f>
        <v>Encargos Previdenciários, FGTS e Outras Contribuições</v>
      </c>
      <c r="C55" s="709"/>
      <c r="D55" s="710"/>
      <c r="E55" s="41">
        <f>E41</f>
        <v>426.79537296666666</v>
      </c>
      <c r="F55" s="1"/>
      <c r="H55" s="66"/>
    </row>
    <row r="56" spans="1:8" x14ac:dyDescent="0.2">
      <c r="A56" s="34" t="str">
        <f>'BASE PLANILHAS'!A56</f>
        <v>2.2</v>
      </c>
      <c r="B56" s="701" t="str">
        <f>'BASE PLANILHAS'!B56:D56</f>
        <v>13º Salário, Férias e Adicional de Férias</v>
      </c>
      <c r="C56" s="733"/>
      <c r="D56" s="702"/>
      <c r="E56" s="23">
        <f>E34</f>
        <v>590.45374906666666</v>
      </c>
      <c r="F56" s="1"/>
    </row>
    <row r="57" spans="1:8" ht="13.5" thickBot="1" x14ac:dyDescent="0.25">
      <c r="A57" s="36" t="str">
        <f>'BASE PLANILHAS'!A57</f>
        <v>2.3</v>
      </c>
      <c r="B57" s="699" t="str">
        <f>'BASE PLANILHAS'!B57:D57</f>
        <v>Benefícios Mensais e Diários</v>
      </c>
      <c r="C57" s="734"/>
      <c r="D57" s="749"/>
      <c r="E57" s="24">
        <f>E52</f>
        <v>512.76</v>
      </c>
      <c r="F57" s="1"/>
    </row>
    <row r="58" spans="1:8" ht="13.5" thickBot="1" x14ac:dyDescent="0.25">
      <c r="A58" s="696" t="str">
        <f>'BASE PLANILHAS'!A58:D58</f>
        <v>Total do Módulo 2</v>
      </c>
      <c r="B58" s="697"/>
      <c r="C58" s="697"/>
      <c r="D58" s="698"/>
      <c r="E58" s="49">
        <f>SUM(E55:E57)</f>
        <v>1530.0091220333334</v>
      </c>
      <c r="F58" s="1"/>
    </row>
    <row r="59" spans="1:8" x14ac:dyDescent="0.2">
      <c r="A59" s="241"/>
      <c r="B59" s="240"/>
      <c r="C59" s="240"/>
      <c r="D59" s="240"/>
      <c r="E59" s="242"/>
      <c r="F59" s="1"/>
    </row>
    <row r="60" spans="1:8" x14ac:dyDescent="0.2">
      <c r="A60" s="711" t="str">
        <f>'BASE PLANILHAS'!A60:E60</f>
        <v>MÓDULO 3 – PROVISÃO PARA RESCISÃO</v>
      </c>
      <c r="B60" s="712"/>
      <c r="C60" s="712"/>
      <c r="D60" s="712"/>
      <c r="E60" s="713"/>
      <c r="F60" s="1"/>
    </row>
    <row r="61" spans="1:8" ht="13.5" thickBot="1" x14ac:dyDescent="0.25">
      <c r="A61" s="54"/>
      <c r="B61" s="54"/>
      <c r="C61" s="54"/>
      <c r="D61" s="54"/>
      <c r="E61" s="54"/>
      <c r="F61" s="22"/>
      <c r="G61" s="1"/>
    </row>
    <row r="62" spans="1:8" ht="13.5" thickBot="1" x14ac:dyDescent="0.25">
      <c r="A62" s="214">
        <f>'BASE PLANILHAS'!A62</f>
        <v>3</v>
      </c>
      <c r="B62" s="697" t="str">
        <f>'BASE PLANILHAS'!B62:C62</f>
        <v>Provisão para Rescisão</v>
      </c>
      <c r="C62" s="698"/>
      <c r="D62" s="214" t="str">
        <f>'BASE PLANILHAS'!D62</f>
        <v>Referência</v>
      </c>
      <c r="E62" s="384" t="str">
        <f>'BASE PLANILHAS'!E62</f>
        <v>Valor (R$)</v>
      </c>
      <c r="F62" s="19"/>
    </row>
    <row r="63" spans="1:8" x14ac:dyDescent="0.2">
      <c r="A63" s="79" t="str">
        <f>'BASE PLANILHAS'!A63</f>
        <v>A</v>
      </c>
      <c r="B63" s="718" t="str">
        <f>'BASE PLANILHAS'!B63:C63</f>
        <v>Aviso Prévio Indenizado (API) e Reflexo do Aviso Prévio Indenizado</v>
      </c>
      <c r="C63" s="719"/>
      <c r="D63" s="80">
        <f>'BASE PLANILHAS'!D63</f>
        <v>5.0183256172839511E-3</v>
      </c>
      <c r="E63" s="41">
        <f>$E$21*D63</f>
        <v>8.0518727575070734</v>
      </c>
      <c r="F63" s="149"/>
    </row>
    <row r="64" spans="1:8" x14ac:dyDescent="0.2">
      <c r="A64" s="205" t="str">
        <f>'BASE PLANILHAS'!A64</f>
        <v>B</v>
      </c>
      <c r="B64" s="718" t="str">
        <f>'BASE PLANILHAS'!B64:C64</f>
        <v>Incidência do FGTS sobre API e Reflexo do API</v>
      </c>
      <c r="C64" s="719"/>
      <c r="D64" s="80">
        <f>'BASE PLANILHAS'!D64</f>
        <v>4.0146604938271608E-4</v>
      </c>
      <c r="E64" s="41">
        <f>$E$21*D64</f>
        <v>0.64414982060056591</v>
      </c>
      <c r="F64" s="19"/>
    </row>
    <row r="65" spans="1:10" x14ac:dyDescent="0.2">
      <c r="A65" s="205" t="str">
        <f>'BASE PLANILHAS'!A65</f>
        <v>C</v>
      </c>
      <c r="B65" s="718" t="str">
        <f>'BASE PLANILHAS'!B65:C65</f>
        <v>Multa do FGTS e Contribuição Social sobre o Aviso Prévio Indenizado</v>
      </c>
      <c r="C65" s="719"/>
      <c r="D65" s="18">
        <f>'BASE PLANILHAS'!D65</f>
        <v>2.0073302469135804E-4</v>
      </c>
      <c r="E65" s="41">
        <f t="shared" ref="E65:E69" si="3">$E$21*D65</f>
        <v>0.32207491030028296</v>
      </c>
      <c r="F65" s="19"/>
    </row>
    <row r="66" spans="1:10" x14ac:dyDescent="0.2">
      <c r="A66" s="205" t="str">
        <f>'BASE PLANILHAS'!A66</f>
        <v>D</v>
      </c>
      <c r="B66" s="718" t="str">
        <f>'BASE PLANILHAS'!B66:C66</f>
        <v>Aviso Prévio Trabalhado - APT</v>
      </c>
      <c r="C66" s="719"/>
      <c r="D66" s="18">
        <f>'BASE PLANILHAS'!D66</f>
        <v>3.5000000000000005E-3</v>
      </c>
      <c r="E66" s="41">
        <f t="shared" si="3"/>
        <v>5.6157285916666675</v>
      </c>
      <c r="F66" s="19"/>
    </row>
    <row r="67" spans="1:10" x14ac:dyDescent="0.2">
      <c r="A67" s="205" t="str">
        <f>'BASE PLANILHAS'!A67</f>
        <v>E</v>
      </c>
      <c r="B67" s="718" t="str">
        <f>'BASE PLANILHAS'!B67:C67</f>
        <v>Incidência dos encargos do submódulo 2.1 sobre Aviso Prévio Trabalhado</v>
      </c>
      <c r="C67" s="719"/>
      <c r="D67" s="80">
        <f>'BASE PLANILHAS'!D67</f>
        <v>1.2880000000000005E-3</v>
      </c>
      <c r="E67" s="41">
        <f>$E$21*D67</f>
        <v>2.0665881217333339</v>
      </c>
      <c r="F67" s="61"/>
    </row>
    <row r="68" spans="1:10" x14ac:dyDescent="0.2">
      <c r="A68" s="205" t="str">
        <f>'BASE PLANILHAS'!A68</f>
        <v>F</v>
      </c>
      <c r="B68" s="718" t="str">
        <f>'BASE PLANILHAS'!B68:C68</f>
        <v>Multa do FGTS e Contribuição Social - Rescisão sem Justa Causa</v>
      </c>
      <c r="C68" s="719"/>
      <c r="D68" s="80">
        <f>'BASE PLANILHAS'!D68</f>
        <v>4.2999999999999997E-2</v>
      </c>
      <c r="E68" s="41">
        <f t="shared" si="3"/>
        <v>68.993236983333333</v>
      </c>
      <c r="F68" s="19"/>
    </row>
    <row r="69" spans="1:10" ht="13.5" thickBot="1" x14ac:dyDescent="0.25">
      <c r="A69" s="243" t="str">
        <f>'BASE PLANILHAS'!A69</f>
        <v>G</v>
      </c>
      <c r="B69" s="701" t="str">
        <f>'BASE PLANILHAS'!B69:C69</f>
        <v>Indenização Adicional (Art. 9º da Lei nº 7.238/84)</v>
      </c>
      <c r="C69" s="702"/>
      <c r="D69" s="81">
        <f>'BASE PLANILHAS'!D69</f>
        <v>1.6666666666666668E-3</v>
      </c>
      <c r="E69" s="55">
        <f t="shared" si="3"/>
        <v>2.6741564722222222</v>
      </c>
      <c r="F69" s="19"/>
    </row>
    <row r="70" spans="1:10" ht="13.5" thickBot="1" x14ac:dyDescent="0.25">
      <c r="A70" s="696" t="str">
        <f>'BASE PLANILHAS'!A70:C70</f>
        <v>Total do Módulo 3</v>
      </c>
      <c r="B70" s="697"/>
      <c r="C70" s="698"/>
      <c r="D70" s="244">
        <f>'BASE PLANILHAS'!D70</f>
        <v>5.5075191358024689E-2</v>
      </c>
      <c r="E70" s="51">
        <f>SUM(E63:E69)</f>
        <v>88.367807657363471</v>
      </c>
      <c r="F70" s="29"/>
    </row>
    <row r="71" spans="1:10" x14ac:dyDescent="0.2">
      <c r="A71" s="245"/>
      <c r="B71" s="246"/>
      <c r="C71" s="246"/>
      <c r="D71" s="246"/>
      <c r="E71" s="247"/>
      <c r="F71" s="1"/>
    </row>
    <row r="72" spans="1:10" x14ac:dyDescent="0.2">
      <c r="A72" s="711" t="str">
        <f>'BASE PLANILHAS'!A72:E72</f>
        <v>MÓDULO 4 – CUSTO DE REPOSIÇÃO DO PROFISSIONAL AUSENTE</v>
      </c>
      <c r="B72" s="712"/>
      <c r="C72" s="712"/>
      <c r="D72" s="712"/>
      <c r="E72" s="713"/>
      <c r="F72" s="1"/>
      <c r="H72" s="1"/>
    </row>
    <row r="73" spans="1:10" ht="13.5" thickBot="1" x14ac:dyDescent="0.25">
      <c r="A73" s="54"/>
      <c r="B73" s="54"/>
      <c r="C73" s="54"/>
      <c r="D73" s="38"/>
      <c r="E73" s="54"/>
      <c r="F73" s="22"/>
    </row>
    <row r="74" spans="1:10" ht="13.5" thickBot="1" x14ac:dyDescent="0.25">
      <c r="A74" s="214" t="str">
        <f>'BASE PLANILHAS'!A74</f>
        <v>4.1</v>
      </c>
      <c r="B74" s="696" t="str">
        <f>'BASE PLANILHAS'!B74:C74</f>
        <v>Submódulo 4.1 - Ausências Legais</v>
      </c>
      <c r="C74" s="698"/>
      <c r="D74" s="384" t="str">
        <f>'BASE PLANILHAS'!D74</f>
        <v>Referência</v>
      </c>
      <c r="E74" s="384" t="str">
        <f>'BASE PLANILHAS'!E74</f>
        <v>Valor (R$)</v>
      </c>
      <c r="J74" s="63"/>
    </row>
    <row r="75" spans="1:10" x14ac:dyDescent="0.2">
      <c r="A75" s="34" t="str">
        <f>'BASE PLANILHAS'!A75</f>
        <v>A</v>
      </c>
      <c r="B75" s="708" t="str">
        <f>'BASE PLANILHAS'!B75:C75</f>
        <v>Ausência por Doença</v>
      </c>
      <c r="C75" s="710"/>
      <c r="D75" s="248">
        <f>'BASE PLANILHAS'!D75</f>
        <v>1.3888888888888888E-2</v>
      </c>
      <c r="E75" s="23">
        <f t="shared" ref="E75:E80" si="4">$E$21*D75</f>
        <v>22.284637268518516</v>
      </c>
      <c r="F75" s="62"/>
    </row>
    <row r="76" spans="1:10" x14ac:dyDescent="0.2">
      <c r="A76" s="34" t="str">
        <f>'BASE PLANILHAS'!A76</f>
        <v>B</v>
      </c>
      <c r="B76" s="699" t="str">
        <f>'BASE PLANILHAS'!B76:C76</f>
        <v>Ausências Legais</v>
      </c>
      <c r="C76" s="700"/>
      <c r="D76" s="248">
        <f>'BASE PLANILHAS'!D76</f>
        <v>8.2222222222222228E-3</v>
      </c>
      <c r="E76" s="23">
        <f t="shared" si="4"/>
        <v>13.192505262962964</v>
      </c>
      <c r="F76" s="62"/>
    </row>
    <row r="77" spans="1:10" x14ac:dyDescent="0.2">
      <c r="A77" s="34" t="str">
        <f>'BASE PLANILHAS'!A77</f>
        <v>C</v>
      </c>
      <c r="B77" s="699" t="str">
        <f>'BASE PLANILHAS'!B77:C77</f>
        <v>Licença Paternidade</v>
      </c>
      <c r="C77" s="700"/>
      <c r="D77" s="82">
        <f>'BASE PLANILHAS'!D77</f>
        <v>2.0833333333333332E-4</v>
      </c>
      <c r="E77" s="23">
        <f t="shared" si="4"/>
        <v>0.33426955902777777</v>
      </c>
      <c r="F77" s="62"/>
    </row>
    <row r="78" spans="1:10" x14ac:dyDescent="0.2">
      <c r="A78" s="34" t="str">
        <f>'BASE PLANILHAS'!A78</f>
        <v>D</v>
      </c>
      <c r="B78" s="699" t="str">
        <f>'BASE PLANILHAS'!B78:C78</f>
        <v>Ausência por Acidente de Trabalho</v>
      </c>
      <c r="C78" s="700"/>
      <c r="D78" s="248">
        <f>'BASE PLANILHAS'!D78</f>
        <v>3.3333333333333335E-3</v>
      </c>
      <c r="E78" s="23">
        <f t="shared" si="4"/>
        <v>5.3483129444444444</v>
      </c>
      <c r="F78" s="62"/>
    </row>
    <row r="79" spans="1:10" x14ac:dyDescent="0.2">
      <c r="A79" s="64" t="str">
        <f>'BASE PLANILHAS'!A79</f>
        <v>E</v>
      </c>
      <c r="B79" s="699" t="str">
        <f>'BASE PLANILHAS'!B79:C79</f>
        <v>Férias, Adicional de Férias e 13º  com empregada em gozo de Licença Maternidade</v>
      </c>
      <c r="C79" s="700"/>
      <c r="D79" s="249">
        <f>'BASE PLANILHAS'!D79</f>
        <v>1.2962962962962963E-3</v>
      </c>
      <c r="E79" s="23">
        <f t="shared" si="4"/>
        <v>2.0798994783950615</v>
      </c>
      <c r="F79" s="19"/>
    </row>
    <row r="80" spans="1:10" ht="13.5" thickBot="1" x14ac:dyDescent="0.25">
      <c r="A80" s="36" t="str">
        <f>'BASE PLANILHAS'!A80</f>
        <v>F</v>
      </c>
      <c r="B80" s="716" t="str">
        <f>'BASE PLANILHAS'!B80:C80</f>
        <v>Incidência do Submódulo 2.1 sobre Ausências Legais</v>
      </c>
      <c r="C80" s="717"/>
      <c r="D80" s="81">
        <f>'BASE PLANILHAS'!D80</f>
        <v>9.9172592592592611E-3</v>
      </c>
      <c r="E80" s="72">
        <f t="shared" si="4"/>
        <v>15.912181820912348</v>
      </c>
      <c r="F80" s="1"/>
      <c r="G80" s="4"/>
      <c r="H80" s="31"/>
    </row>
    <row r="81" spans="1:7" ht="13.5" thickBot="1" x14ac:dyDescent="0.25">
      <c r="A81" s="696" t="str">
        <f>'BASE PLANILHAS'!A81:C81</f>
        <v>Total do Submódulo 4.1</v>
      </c>
      <c r="B81" s="697"/>
      <c r="C81" s="698"/>
      <c r="D81" s="48">
        <f>'BASE PLANILHAS'!D81</f>
        <v>3.6866333333333334E-2</v>
      </c>
      <c r="E81" s="51">
        <f>SUM(E75:E80)</f>
        <v>59.15180633426111</v>
      </c>
      <c r="F81" s="29"/>
      <c r="G81" s="4"/>
    </row>
    <row r="82" spans="1:7" ht="13.5" thickBot="1" x14ac:dyDescent="0.25">
      <c r="A82" s="241"/>
      <c r="B82" s="240"/>
      <c r="C82" s="240"/>
      <c r="D82" s="240"/>
      <c r="E82" s="242"/>
      <c r="F82" s="1"/>
    </row>
    <row r="83" spans="1:7" ht="13.5" thickBot="1" x14ac:dyDescent="0.25">
      <c r="A83" s="214" t="str">
        <f>'BASE PLANILHAS'!A83</f>
        <v>4.2</v>
      </c>
      <c r="B83" s="696" t="str">
        <f>'BASE PLANILHAS'!B83:C83</f>
        <v>Submódulo 4.2 - Intrajornada</v>
      </c>
      <c r="C83" s="697"/>
      <c r="D83" s="46" t="str">
        <f>'BASE PLANILHAS'!D83</f>
        <v>Referência</v>
      </c>
      <c r="E83" s="214" t="str">
        <f>'BASE PLANILHAS'!E83</f>
        <v>Valor (R$)</v>
      </c>
      <c r="F83" s="29"/>
      <c r="G83" s="4"/>
    </row>
    <row r="84" spans="1:7" ht="13.5" thickBot="1" x14ac:dyDescent="0.25">
      <c r="A84" s="40" t="str">
        <f>'BASE PLANILHAS'!A84</f>
        <v>A</v>
      </c>
      <c r="B84" s="750" t="str">
        <f>'BASE PLANILHAS'!B84:C84</f>
        <v>Intervalo para Repouso ou Alimentação</v>
      </c>
      <c r="C84" s="751"/>
      <c r="D84" s="623">
        <f>1/210*15.5*1.5</f>
        <v>0.11071428571428571</v>
      </c>
      <c r="E84" s="621">
        <f>D84*E21</f>
        <v>177.64039422619047</v>
      </c>
      <c r="F84" s="29"/>
      <c r="G84" s="4"/>
    </row>
    <row r="85" spans="1:7" ht="13.5" thickBot="1" x14ac:dyDescent="0.25">
      <c r="A85" s="696" t="str">
        <f>'BASE PLANILHAS'!A85:C85</f>
        <v>Total do Submódulo 4.2</v>
      </c>
      <c r="B85" s="697"/>
      <c r="C85" s="698"/>
      <c r="D85" s="48">
        <f>'BASE PLANILHAS'!D85</f>
        <v>0</v>
      </c>
      <c r="E85" s="398">
        <f>SUM(E84)</f>
        <v>177.64039422619047</v>
      </c>
      <c r="F85" s="29"/>
      <c r="G85" s="4"/>
    </row>
    <row r="86" spans="1:7" ht="13.5" thickBot="1" x14ac:dyDescent="0.25">
      <c r="A86" s="241"/>
      <c r="B86" s="240"/>
      <c r="C86" s="240"/>
      <c r="D86" s="240"/>
      <c r="E86" s="242"/>
      <c r="F86" s="1"/>
    </row>
    <row r="87" spans="1:7" ht="13.5" thickBot="1" x14ac:dyDescent="0.25">
      <c r="A87" s="214" t="str">
        <f>'BASE PLANILHAS'!A87</f>
        <v>4.3</v>
      </c>
      <c r="B87" s="696" t="str">
        <f>'BASE PLANILHAS'!B87:C87</f>
        <v>Quadro Resumo do Módulo 4 - Custo de Reposição do Profissional Ausente</v>
      </c>
      <c r="C87" s="697"/>
      <c r="D87" s="46" t="str">
        <f>'BASE PLANILHAS'!D87</f>
        <v>Referência</v>
      </c>
      <c r="E87" s="214" t="str">
        <f>'BASE PLANILHAS'!E87</f>
        <v>Valor (R$)</v>
      </c>
      <c r="F87" s="1"/>
    </row>
    <row r="88" spans="1:7" x14ac:dyDescent="0.2">
      <c r="A88" s="40" t="str">
        <f>'BASE PLANILHAS'!A88</f>
        <v>4.1</v>
      </c>
      <c r="B88" s="720" t="str">
        <f>'BASE PLANILHAS'!B88:C88</f>
        <v>Ausências Legais</v>
      </c>
      <c r="C88" s="721"/>
      <c r="D88" s="396">
        <f>'BASE PLANILHAS'!D88</f>
        <v>3.6866333333333334E-2</v>
      </c>
      <c r="E88" s="72">
        <f>E81</f>
        <v>59.15180633426111</v>
      </c>
      <c r="F88" s="1"/>
    </row>
    <row r="89" spans="1:7" ht="13.5" thickBot="1" x14ac:dyDescent="0.25">
      <c r="A89" s="40" t="str">
        <f>'BASE PLANILHAS'!A89</f>
        <v>4.2</v>
      </c>
      <c r="B89" s="716" t="str">
        <f>'BASE PLANILHAS'!B89:C89</f>
        <v>Intrajornada</v>
      </c>
      <c r="C89" s="717"/>
      <c r="D89" s="397">
        <f>'BASE PLANILHAS'!D89</f>
        <v>0</v>
      </c>
      <c r="E89" s="235">
        <f>E85</f>
        <v>177.64039422619047</v>
      </c>
      <c r="F89" s="1"/>
    </row>
    <row r="90" spans="1:7" ht="13.5" thickBot="1" x14ac:dyDescent="0.25">
      <c r="A90" s="696" t="str">
        <f>'BASE PLANILHAS'!A90:C90</f>
        <v>Total do Módulo 4</v>
      </c>
      <c r="B90" s="697"/>
      <c r="C90" s="698"/>
      <c r="D90" s="48">
        <f>'BASE PLANILHAS'!D90</f>
        <v>3.6866333333333334E-2</v>
      </c>
      <c r="E90" s="398">
        <f>SUM(E88+E89)</f>
        <v>236.79220056045159</v>
      </c>
      <c r="F90" s="1"/>
    </row>
    <row r="91" spans="1:7" x14ac:dyDescent="0.2">
      <c r="A91" s="241"/>
      <c r="B91" s="240"/>
      <c r="C91" s="240"/>
      <c r="D91" s="240"/>
      <c r="E91" s="242"/>
      <c r="F91" s="1"/>
    </row>
    <row r="92" spans="1:7" x14ac:dyDescent="0.2">
      <c r="A92" s="711" t="str">
        <f>'BASE PLANILHAS'!A92:E92</f>
        <v>MÓDULO 5 – INSUMOS DIVERSOS</v>
      </c>
      <c r="B92" s="712"/>
      <c r="C92" s="712"/>
      <c r="D92" s="712"/>
      <c r="E92" s="713"/>
      <c r="F92" s="1"/>
    </row>
    <row r="93" spans="1:7" ht="13.5" thickBot="1" x14ac:dyDescent="0.25">
      <c r="A93" s="38"/>
      <c r="B93" s="38"/>
      <c r="C93" s="38"/>
      <c r="D93" s="38"/>
      <c r="E93" s="56"/>
      <c r="F93" s="1"/>
    </row>
    <row r="94" spans="1:7" ht="13.5" thickBot="1" x14ac:dyDescent="0.25">
      <c r="A94" s="214">
        <f>'BASE PLANILHAS'!A94</f>
        <v>5</v>
      </c>
      <c r="B94" s="696" t="str">
        <f>'BASE PLANILHAS'!B94:C94</f>
        <v>Insumos Diversos</v>
      </c>
      <c r="C94" s="698"/>
      <c r="D94" s="214" t="str">
        <f>'BASE PLANILHAS'!D94</f>
        <v>Referência</v>
      </c>
      <c r="E94" s="384" t="str">
        <f>'BASE PLANILHAS'!E94</f>
        <v>Valor (R$)</v>
      </c>
      <c r="F94" s="1"/>
    </row>
    <row r="95" spans="1:7" x14ac:dyDescent="0.2">
      <c r="A95" s="32" t="str">
        <f>'BASE PLANILHAS'!A95</f>
        <v>A</v>
      </c>
      <c r="B95" s="709" t="str">
        <f>'BASE PLANILHAS'!B95:C95</f>
        <v>Uniformes e EPIs</v>
      </c>
      <c r="C95" s="710"/>
      <c r="D95" s="292">
        <f>'Uniforme Apoio'!BO33</f>
        <v>66.11548611111111</v>
      </c>
      <c r="E95" s="41">
        <f>D95*$D$13</f>
        <v>66.11548611111111</v>
      </c>
      <c r="F95" s="19"/>
      <c r="G95" s="1"/>
    </row>
    <row r="96" spans="1:7" x14ac:dyDescent="0.2">
      <c r="A96" s="34" t="str">
        <f>'BASE PLANILHAS'!A96</f>
        <v>B</v>
      </c>
      <c r="B96" s="733" t="str">
        <f>'BASE PLANILHAS'!B96:C96</f>
        <v>Materiais de Consumo</v>
      </c>
      <c r="C96" s="702"/>
      <c r="D96" s="299">
        <v>0</v>
      </c>
      <c r="E96" s="23">
        <f>D96*$D$13</f>
        <v>0</v>
      </c>
      <c r="F96" s="19"/>
    </row>
    <row r="97" spans="1:8" x14ac:dyDescent="0.2">
      <c r="A97" s="250" t="str">
        <f>'BASE PLANILHAS'!A97</f>
        <v>C</v>
      </c>
      <c r="B97" s="734" t="str">
        <f>'BASE PLANILHAS'!B97:C97</f>
        <v>Máquinas e Equipamentos (depreciação)</v>
      </c>
      <c r="C97" s="700"/>
      <c r="D97" s="299">
        <v>0</v>
      </c>
      <c r="E97" s="23">
        <f t="shared" ref="E97" si="5">D97*$D$13</f>
        <v>0</v>
      </c>
      <c r="F97" s="19"/>
    </row>
    <row r="98" spans="1:8" x14ac:dyDescent="0.2">
      <c r="A98" s="250" t="str">
        <f>'BASE PLANILHAS'!A98</f>
        <v>D</v>
      </c>
      <c r="B98" s="734" t="str">
        <f>'BASE PLANILHAS'!B98:C98</f>
        <v>Produtos de Limpeza</v>
      </c>
      <c r="C98" s="700"/>
      <c r="D98" s="75">
        <v>0</v>
      </c>
      <c r="E98" s="216">
        <f>D98*$D$13</f>
        <v>0</v>
      </c>
      <c r="F98" s="19"/>
      <c r="H98" s="1"/>
    </row>
    <row r="99" spans="1:8" ht="13.5" thickBot="1" x14ac:dyDescent="0.25">
      <c r="A99" s="251" t="str">
        <f>'BASE PLANILHAS'!A99</f>
        <v>E</v>
      </c>
      <c r="B99" s="735" t="str">
        <f>'BASE PLANILHAS'!B99:C99</f>
        <v>Materiais de Higiene</v>
      </c>
      <c r="C99" s="719"/>
      <c r="D99" s="75">
        <v>0</v>
      </c>
      <c r="E99" s="215">
        <f>D99*$D$13</f>
        <v>0</v>
      </c>
      <c r="F99" s="19"/>
      <c r="H99" s="1"/>
    </row>
    <row r="100" spans="1:8" ht="13.5" customHeight="1" thickBot="1" x14ac:dyDescent="0.25">
      <c r="A100" s="736" t="str">
        <f>'BASE PLANILHAS'!A100:C100</f>
        <v>Total do Módulo 5</v>
      </c>
      <c r="B100" s="737"/>
      <c r="C100" s="737"/>
      <c r="D100" s="252"/>
      <c r="E100" s="49">
        <f>SUM(E95:E99)</f>
        <v>66.11548611111111</v>
      </c>
      <c r="F100" s="1"/>
    </row>
    <row r="101" spans="1:8" x14ac:dyDescent="0.2">
      <c r="A101" s="241"/>
      <c r="B101" s="240"/>
      <c r="C101" s="240"/>
      <c r="D101" s="240"/>
      <c r="E101" s="242"/>
      <c r="F101" s="1"/>
    </row>
    <row r="102" spans="1:8" x14ac:dyDescent="0.2">
      <c r="A102" s="711" t="str">
        <f>'BASE PLANILHAS'!A102:E102</f>
        <v>MÓDULO 6 – CUSTOS INDIRETOS, TRIBUTOS E LUCRO</v>
      </c>
      <c r="B102" s="712"/>
      <c r="C102" s="712"/>
      <c r="D102" s="712"/>
      <c r="E102" s="713"/>
      <c r="F102" s="1"/>
    </row>
    <row r="103" spans="1:8" ht="13.5" thickBot="1" x14ac:dyDescent="0.25">
      <c r="A103" s="54"/>
      <c r="B103" s="54"/>
      <c r="C103" s="54"/>
      <c r="D103" s="54"/>
      <c r="E103" s="39"/>
      <c r="F103" s="1"/>
    </row>
    <row r="104" spans="1:8" ht="13.5" thickBot="1" x14ac:dyDescent="0.25">
      <c r="A104" s="214">
        <f>'BASE PLANILHAS'!A104</f>
        <v>6</v>
      </c>
      <c r="B104" s="214" t="str">
        <f>'BASE PLANILHAS'!B104</f>
        <v>Custos Indiretos, Tributos e Lucro</v>
      </c>
      <c r="C104" s="697" t="str">
        <f>'BASE PLANILHAS'!C104:D104</f>
        <v>Referência</v>
      </c>
      <c r="D104" s="698"/>
      <c r="E104" s="384" t="str">
        <f>'BASE PLANILHAS'!E104</f>
        <v>Valor (R$)</v>
      </c>
    </row>
    <row r="105" spans="1:8" x14ac:dyDescent="0.2">
      <c r="A105" s="32" t="str">
        <f>'BASE PLANILHAS'!A105</f>
        <v>A</v>
      </c>
      <c r="B105" s="253" t="str">
        <f>'BASE PLANILHAS'!B105</f>
        <v>Custos Indiretos</v>
      </c>
      <c r="C105" s="302">
        <f>'BASE PLANILHAS'!C105</f>
        <v>0</v>
      </c>
      <c r="D105" s="303"/>
      <c r="E105" s="256">
        <f>$C105*$D$13</f>
        <v>0</v>
      </c>
      <c r="F105" s="61"/>
    </row>
    <row r="106" spans="1:8" x14ac:dyDescent="0.2">
      <c r="A106" s="34" t="str">
        <f>'BASE PLANILHAS'!A106</f>
        <v>B</v>
      </c>
      <c r="B106" s="257" t="str">
        <f>'BASE PLANILHAS'!B106</f>
        <v>Lucro</v>
      </c>
      <c r="C106" s="295">
        <f>'BASE PLANILHAS'!C106</f>
        <v>0</v>
      </c>
      <c r="D106" s="259"/>
      <c r="E106" s="263">
        <f>$C106*$D$13</f>
        <v>0</v>
      </c>
      <c r="F106" s="1"/>
    </row>
    <row r="107" spans="1:8" x14ac:dyDescent="0.2">
      <c r="A107" s="34" t="str">
        <f>'BASE PLANILHAS'!A107</f>
        <v>C</v>
      </c>
      <c r="B107" s="34" t="str">
        <f>'BASE PLANILHAS'!B107</f>
        <v>TRIBUTOS</v>
      </c>
      <c r="C107" s="260" t="str">
        <f>'BASE PLANILHAS'!C107</f>
        <v>%</v>
      </c>
      <c r="D107" s="304" t="str">
        <f>'BASE PLANILHAS'!D107</f>
        <v>%</v>
      </c>
      <c r="E107" s="57"/>
      <c r="F107" s="1"/>
    </row>
    <row r="108" spans="1:8" x14ac:dyDescent="0.2">
      <c r="A108" s="34" t="str">
        <f>'BASE PLANILHAS'!A108</f>
        <v>C.1</v>
      </c>
      <c r="B108" s="257" t="str">
        <f>'BASE PLANILHAS'!B108</f>
        <v>PIS</v>
      </c>
      <c r="C108" s="262">
        <f>'BASE PLANILHAS'!C108</f>
        <v>7.6</v>
      </c>
      <c r="D108" s="262">
        <f>((100/((100-($C$111))%)-100)*$C108)/($C$111)</f>
        <v>8.6609686609686669</v>
      </c>
      <c r="E108" s="263">
        <v>0</v>
      </c>
      <c r="F108" s="1"/>
    </row>
    <row r="109" spans="1:8" x14ac:dyDescent="0.2">
      <c r="A109" s="34" t="str">
        <f>'BASE PLANILHAS'!A109</f>
        <v>C.2</v>
      </c>
      <c r="B109" s="257" t="str">
        <f>'BASE PLANILHAS'!B109</f>
        <v>COFINS</v>
      </c>
      <c r="C109" s="262">
        <f>'BASE PLANILHAS'!C109</f>
        <v>1.65</v>
      </c>
      <c r="D109" s="262">
        <f>((100/((100-($C$111))%)-100)*$C109)/($C$111)</f>
        <v>1.8803418803418819</v>
      </c>
      <c r="E109" s="263">
        <v>0</v>
      </c>
      <c r="F109" s="1"/>
    </row>
    <row r="110" spans="1:8" x14ac:dyDescent="0.2">
      <c r="A110" s="34" t="str">
        <f>'BASE PLANILHAS'!A110</f>
        <v>C.3</v>
      </c>
      <c r="B110" s="257" t="str">
        <f>'BASE PLANILHAS'!B110</f>
        <v>ISS</v>
      </c>
      <c r="C110" s="294">
        <f>ISS!B31*100</f>
        <v>3</v>
      </c>
      <c r="D110" s="262">
        <f>((100/((100-($C$111))%)-100)*$C110)/($C$111)</f>
        <v>3.4188034188034218</v>
      </c>
      <c r="E110" s="264">
        <v>0</v>
      </c>
      <c r="F110" s="1"/>
    </row>
    <row r="111" spans="1:8" ht="13.5" thickBot="1" x14ac:dyDescent="0.25">
      <c r="A111" s="714" t="str">
        <f>'BASE PLANILHAS'!A111:B111</f>
        <v>Total Tributos</v>
      </c>
      <c r="B111" s="715">
        <f>'[1]BASE PLANILHAS'!A102:B102</f>
        <v>0</v>
      </c>
      <c r="C111" s="265">
        <f>SUM(C108:C110)</f>
        <v>12.25</v>
      </c>
      <c r="D111" s="265">
        <f>SUM(D108:D110)</f>
        <v>13.960113960113972</v>
      </c>
      <c r="E111" s="266">
        <f>((E105+E106+E100+E90+E70+E58+E21)*D111)%</f>
        <v>492.20269653870145</v>
      </c>
      <c r="F111" s="1"/>
    </row>
    <row r="112" spans="1:8" ht="13.5" thickBot="1" x14ac:dyDescent="0.25">
      <c r="A112" s="696" t="str">
        <f>'BASE PLANILHAS'!A112:D112</f>
        <v>Total do Módulo 6</v>
      </c>
      <c r="B112" s="697"/>
      <c r="C112" s="697"/>
      <c r="D112" s="698"/>
      <c r="E112" s="51">
        <f>SUM(E105:E111)</f>
        <v>492.20269653870145</v>
      </c>
      <c r="F112" s="1"/>
    </row>
    <row r="113" spans="1:8" x14ac:dyDescent="0.2">
      <c r="A113" s="267"/>
      <c r="B113" s="268"/>
      <c r="C113" s="268"/>
      <c r="D113" s="268"/>
      <c r="E113" s="59"/>
    </row>
    <row r="114" spans="1:8" x14ac:dyDescent="0.2">
      <c r="A114" s="738" t="str">
        <f>'BASE PLANILHAS'!A114:E114</f>
        <v>QUADRO RESUMO DO CUSTO POR EMPREGADO</v>
      </c>
      <c r="B114" s="739"/>
      <c r="C114" s="739"/>
      <c r="D114" s="739"/>
      <c r="E114" s="740"/>
      <c r="G114" s="3"/>
    </row>
    <row r="115" spans="1:8" ht="13.5" thickBot="1" x14ac:dyDescent="0.25">
      <c r="A115" s="390"/>
      <c r="B115" s="385"/>
      <c r="C115" s="385"/>
      <c r="D115" s="385"/>
      <c r="E115" s="386"/>
      <c r="G115" s="3"/>
    </row>
    <row r="116" spans="1:8" ht="13.5" thickBot="1" x14ac:dyDescent="0.25">
      <c r="A116" s="696" t="str">
        <f>'BASE PLANILHAS'!A116:D116</f>
        <v>Mão-de-Obra vinculada à execução contratual</v>
      </c>
      <c r="B116" s="697"/>
      <c r="C116" s="697"/>
      <c r="D116" s="698"/>
      <c r="E116" s="214" t="str">
        <f>'BASE PLANILHAS'!E116</f>
        <v>VALOR (R$)</v>
      </c>
      <c r="G116" s="1"/>
      <c r="H116" s="1"/>
    </row>
    <row r="117" spans="1:8" x14ac:dyDescent="0.2">
      <c r="A117" s="32" t="str">
        <f>'BASE PLANILHAS'!A117</f>
        <v>A</v>
      </c>
      <c r="B117" s="741" t="str">
        <f>'BASE PLANILHAS'!B117:D117</f>
        <v>MÓDULO 1 - COMPOSIÇÃO DA REMUNERAÇÃO</v>
      </c>
      <c r="C117" s="742"/>
      <c r="D117" s="743"/>
      <c r="E117" s="256">
        <f>E21</f>
        <v>1604.4938833333333</v>
      </c>
    </row>
    <row r="118" spans="1:8" x14ac:dyDescent="0.2">
      <c r="A118" s="34" t="str">
        <f>'BASE PLANILHAS'!A118</f>
        <v>B</v>
      </c>
      <c r="B118" s="744" t="str">
        <f>'BASE PLANILHAS'!B118:D118</f>
        <v>MÓDULO 2 – ENCARGOS E BENEFÍCIOS MENSAIS E DIÁRIOS</v>
      </c>
      <c r="C118" s="731"/>
      <c r="D118" s="732"/>
      <c r="E118" s="263">
        <f>E58</f>
        <v>1530.0091220333334</v>
      </c>
    </row>
    <row r="119" spans="1:8" x14ac:dyDescent="0.2">
      <c r="A119" s="34" t="str">
        <f>'BASE PLANILHAS'!A119</f>
        <v>C</v>
      </c>
      <c r="B119" s="745" t="str">
        <f>'BASE PLANILHAS'!B119:D119</f>
        <v>MÓDULO 3 – PROVISÃO PARA RESCISÃO</v>
      </c>
      <c r="C119" s="746"/>
      <c r="D119" s="747"/>
      <c r="E119" s="263">
        <f>E70</f>
        <v>88.367807657363471</v>
      </c>
      <c r="G119" s="3"/>
    </row>
    <row r="120" spans="1:8" x14ac:dyDescent="0.2">
      <c r="A120" s="34" t="str">
        <f>'BASE PLANILHAS'!A120</f>
        <v>D</v>
      </c>
      <c r="B120" s="744" t="str">
        <f>'BASE PLANILHAS'!B120:D120</f>
        <v>MÓDULO 4 – CUSTO DE REPOSIÇÃO DO PROFISSIONAL AUSENTE</v>
      </c>
      <c r="C120" s="731"/>
      <c r="D120" s="732"/>
      <c r="E120" s="263">
        <f>E90</f>
        <v>236.79220056045159</v>
      </c>
      <c r="G120" s="3"/>
    </row>
    <row r="121" spans="1:8" x14ac:dyDescent="0.2">
      <c r="A121" s="34" t="str">
        <f>'BASE PLANILHAS'!A121</f>
        <v>E</v>
      </c>
      <c r="B121" s="728" t="str">
        <f>'BASE PLANILHAS'!B121:D121</f>
        <v>MÓDULO 5 – INSUMOS DIVERSOS</v>
      </c>
      <c r="C121" s="729"/>
      <c r="D121" s="730"/>
      <c r="E121" s="263">
        <f>E100</f>
        <v>66.11548611111111</v>
      </c>
    </row>
    <row r="122" spans="1:8" x14ac:dyDescent="0.2">
      <c r="A122" s="34" t="str">
        <f>'BASE PLANILHAS'!A122</f>
        <v>-</v>
      </c>
      <c r="B122" s="722" t="str">
        <f>'BASE PLANILHAS'!B122:D122</f>
        <v>Subtotal (A + B + C + D + E)</v>
      </c>
      <c r="C122" s="723"/>
      <c r="D122" s="724"/>
      <c r="E122" s="60">
        <f>SUM(E117:E121)</f>
        <v>3525.7784996955929</v>
      </c>
      <c r="F122" s="4"/>
      <c r="G122" s="2"/>
    </row>
    <row r="123" spans="1:8" ht="13.5" thickBot="1" x14ac:dyDescent="0.25">
      <c r="A123" s="36" t="str">
        <f>'BASE PLANILHAS'!A123</f>
        <v>F</v>
      </c>
      <c r="B123" s="725" t="str">
        <f>'BASE PLANILHAS'!B123:D123</f>
        <v>MÓDULO 6 – CUSTOS INDIRETOS, TRIBUTOS E LUCRO</v>
      </c>
      <c r="C123" s="726"/>
      <c r="D123" s="727"/>
      <c r="E123" s="24">
        <f>E112</f>
        <v>492.20269653870145</v>
      </c>
    </row>
    <row r="124" spans="1:8" ht="13.5" thickBot="1" x14ac:dyDescent="0.25">
      <c r="A124" s="696" t="str">
        <f>'BASE PLANILHAS'!A124:D124</f>
        <v xml:space="preserve">Custo Total </v>
      </c>
      <c r="B124" s="697"/>
      <c r="C124" s="697"/>
      <c r="D124" s="698"/>
      <c r="E124" s="49">
        <f>SUM(E122:E123)</f>
        <v>4017.9811962342942</v>
      </c>
      <c r="F124" s="4"/>
    </row>
    <row r="125" spans="1:8" ht="13.5" thickBot="1" x14ac:dyDescent="0.25">
      <c r="A125" s="696" t="str">
        <f>'BASE PLANILHAS'!A125:D125</f>
        <v xml:space="preserve">Custo Total Anual </v>
      </c>
      <c r="B125" s="697"/>
      <c r="C125" s="697"/>
      <c r="D125" s="698"/>
      <c r="E125" s="51">
        <f>E124*12</f>
        <v>48215.774354811532</v>
      </c>
      <c r="F125" s="4"/>
    </row>
    <row r="126" spans="1:8" hidden="1" x14ac:dyDescent="0.2">
      <c r="A126" s="392"/>
      <c r="B126" s="825"/>
      <c r="C126" s="825"/>
      <c r="D126" s="25"/>
      <c r="E126" s="25"/>
    </row>
    <row r="127" spans="1:8" ht="40.5" hidden="1" customHeight="1" thickBot="1" x14ac:dyDescent="0.25">
      <c r="A127" s="826"/>
      <c r="B127" s="827"/>
      <c r="C127" s="26"/>
      <c r="D127" s="8"/>
      <c r="E127" s="17"/>
    </row>
    <row r="128" spans="1:8" ht="12.75" hidden="1" customHeight="1" x14ac:dyDescent="0.2">
      <c r="A128" s="828"/>
      <c r="B128" s="829"/>
      <c r="C128" s="270"/>
      <c r="D128" s="271"/>
      <c r="E128" s="272"/>
    </row>
    <row r="129" spans="1:5" ht="12.75" hidden="1" customHeight="1" x14ac:dyDescent="0.2">
      <c r="A129" s="816"/>
      <c r="B129" s="817"/>
      <c r="C129" s="273"/>
      <c r="D129" s="274"/>
      <c r="E129" s="275"/>
    </row>
    <row r="130" spans="1:5" ht="12.75" hidden="1" customHeight="1" x14ac:dyDescent="0.2">
      <c r="A130" s="816"/>
      <c r="B130" s="817"/>
      <c r="C130" s="273"/>
      <c r="D130" s="274"/>
      <c r="E130" s="275"/>
    </row>
    <row r="131" spans="1:5" ht="12.75" hidden="1" customHeight="1" x14ac:dyDescent="0.2">
      <c r="A131" s="816"/>
      <c r="B131" s="817"/>
      <c r="C131" s="273"/>
      <c r="D131" s="274"/>
      <c r="E131" s="275"/>
    </row>
    <row r="132" spans="1:5" ht="12.75" hidden="1" customHeight="1" x14ac:dyDescent="0.2">
      <c r="A132" s="818"/>
      <c r="B132" s="819"/>
      <c r="C132" s="9"/>
      <c r="D132" s="10"/>
      <c r="E132" s="275"/>
    </row>
    <row r="133" spans="1:5" ht="13.5" hidden="1" customHeight="1" thickBot="1" x14ac:dyDescent="0.25">
      <c r="A133" s="820"/>
      <c r="B133" s="821"/>
      <c r="C133" s="276"/>
      <c r="D133" s="277"/>
      <c r="E133" s="278"/>
    </row>
    <row r="134" spans="1:5" ht="13.5" hidden="1" thickBot="1" x14ac:dyDescent="0.25">
      <c r="A134" s="822"/>
      <c r="B134" s="823"/>
      <c r="C134" s="823"/>
      <c r="D134" s="824"/>
      <c r="E134" s="11"/>
    </row>
    <row r="135" spans="1:5" hidden="1" x14ac:dyDescent="0.2">
      <c r="A135" s="7"/>
      <c r="B135" s="7"/>
      <c r="C135" s="7"/>
      <c r="D135" s="7"/>
      <c r="E135" s="7"/>
    </row>
    <row r="136" spans="1:5" hidden="1" x14ac:dyDescent="0.2">
      <c r="A136" s="392"/>
      <c r="B136" s="825"/>
      <c r="C136" s="825"/>
      <c r="D136" s="25"/>
      <c r="E136" s="25"/>
    </row>
    <row r="137" spans="1:5" ht="13.5" hidden="1" thickBot="1" x14ac:dyDescent="0.25">
      <c r="A137" s="798"/>
      <c r="B137" s="799"/>
      <c r="C137" s="799"/>
      <c r="D137" s="799"/>
      <c r="E137" s="800"/>
    </row>
    <row r="138" spans="1:5" ht="13.5" hidden="1" thickBot="1" x14ac:dyDescent="0.25">
      <c r="A138" s="279"/>
      <c r="B138" s="801"/>
      <c r="C138" s="802"/>
      <c r="D138" s="803"/>
      <c r="E138" s="17"/>
    </row>
    <row r="139" spans="1:5" hidden="1" x14ac:dyDescent="0.2">
      <c r="A139" s="280"/>
      <c r="B139" s="804"/>
      <c r="C139" s="805"/>
      <c r="D139" s="806"/>
      <c r="E139" s="281"/>
    </row>
    <row r="140" spans="1:5" hidden="1" x14ac:dyDescent="0.2">
      <c r="A140" s="282"/>
      <c r="B140" s="807"/>
      <c r="C140" s="808"/>
      <c r="D140" s="809"/>
      <c r="E140" s="283"/>
    </row>
    <row r="141" spans="1:5" ht="13.5" hidden="1" thickBot="1" x14ac:dyDescent="0.25">
      <c r="A141" s="282"/>
      <c r="B141" s="810"/>
      <c r="C141" s="811"/>
      <c r="D141" s="812"/>
      <c r="E141" s="283"/>
    </row>
    <row r="142" spans="1:5" ht="13.5" hidden="1" thickBot="1" x14ac:dyDescent="0.25">
      <c r="A142" s="813"/>
      <c r="B142" s="814"/>
      <c r="C142" s="814"/>
      <c r="D142" s="815"/>
      <c r="E142" s="11"/>
    </row>
    <row r="143" spans="1:5" hidden="1" x14ac:dyDescent="0.2">
      <c r="A143" s="284"/>
      <c r="B143" s="7"/>
      <c r="C143" s="7"/>
      <c r="D143" s="7"/>
      <c r="E143" s="7"/>
    </row>
    <row r="144" spans="1:5" hidden="1" x14ac:dyDescent="0.2">
      <c r="A144" s="7"/>
      <c r="B144" s="7"/>
      <c r="C144" s="7"/>
      <c r="D144" s="7"/>
      <c r="E144" s="7"/>
    </row>
    <row r="145" spans="1:8" hidden="1" x14ac:dyDescent="0.2">
      <c r="A145" s="7"/>
      <c r="B145" s="7"/>
      <c r="C145" s="7"/>
      <c r="D145" s="7"/>
      <c r="E145" s="7"/>
    </row>
    <row r="146" spans="1:8" x14ac:dyDescent="0.2">
      <c r="A146" s="13"/>
      <c r="B146" s="13"/>
      <c r="C146" s="7"/>
      <c r="D146" s="7"/>
      <c r="E146" s="30"/>
      <c r="F146" s="4"/>
    </row>
    <row r="147" spans="1:8" x14ac:dyDescent="0.2">
      <c r="A147" s="14"/>
      <c r="B147" s="13"/>
      <c r="C147" s="7"/>
      <c r="D147" s="7"/>
      <c r="E147" s="69"/>
      <c r="F147" s="4"/>
      <c r="H147" s="4"/>
    </row>
    <row r="148" spans="1:8" x14ac:dyDescent="0.2">
      <c r="A148" s="7"/>
      <c r="B148" s="7"/>
      <c r="C148" s="7"/>
      <c r="D148" s="7"/>
      <c r="E148" s="15"/>
      <c r="H148" s="4"/>
    </row>
    <row r="149" spans="1:8" x14ac:dyDescent="0.2">
      <c r="A149" s="7"/>
      <c r="B149" s="7"/>
      <c r="C149" s="7"/>
      <c r="D149" s="7"/>
      <c r="E149" s="15"/>
    </row>
    <row r="150" spans="1:8" x14ac:dyDescent="0.2">
      <c r="A150" s="4"/>
      <c r="E150" s="4"/>
    </row>
    <row r="151" spans="1:8" x14ac:dyDescent="0.2">
      <c r="A151" s="4"/>
    </row>
  </sheetData>
  <sheetProtection sheet="1" objects="1" scenarios="1"/>
  <mergeCells count="115">
    <mergeCell ref="A1:E1"/>
    <mergeCell ref="A3:E3"/>
    <mergeCell ref="B4:D4"/>
    <mergeCell ref="B5:D5"/>
    <mergeCell ref="B6:D6"/>
    <mergeCell ref="B7:D7"/>
    <mergeCell ref="B16:C16"/>
    <mergeCell ref="B17:C17"/>
    <mergeCell ref="B18:C18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A72:E72"/>
    <mergeCell ref="B74:C74"/>
    <mergeCell ref="B75:C75"/>
    <mergeCell ref="B76:C76"/>
    <mergeCell ref="B77:C77"/>
    <mergeCell ref="B78:C78"/>
    <mergeCell ref="B65:C65"/>
    <mergeCell ref="B66:C66"/>
    <mergeCell ref="B67:C67"/>
    <mergeCell ref="B68:C68"/>
    <mergeCell ref="B69:C69"/>
    <mergeCell ref="A70:C70"/>
    <mergeCell ref="B87:C87"/>
    <mergeCell ref="B88:C88"/>
    <mergeCell ref="B89:C89"/>
    <mergeCell ref="A90:C90"/>
    <mergeCell ref="A92:E92"/>
    <mergeCell ref="B94:C94"/>
    <mergeCell ref="B79:C79"/>
    <mergeCell ref="B80:C80"/>
    <mergeCell ref="A81:C81"/>
    <mergeCell ref="B83:C83"/>
    <mergeCell ref="B84:C84"/>
    <mergeCell ref="A85:C85"/>
    <mergeCell ref="A102:E102"/>
    <mergeCell ref="C104:D104"/>
    <mergeCell ref="A111:B111"/>
    <mergeCell ref="A112:D112"/>
    <mergeCell ref="A114:E114"/>
    <mergeCell ref="A116:D116"/>
    <mergeCell ref="B95:C95"/>
    <mergeCell ref="B96:C96"/>
    <mergeCell ref="B97:C97"/>
    <mergeCell ref="B98:C98"/>
    <mergeCell ref="B99:C99"/>
    <mergeCell ref="A100:C100"/>
    <mergeCell ref="B123:D123"/>
    <mergeCell ref="A124:D124"/>
    <mergeCell ref="A125:D125"/>
    <mergeCell ref="B126:C126"/>
    <mergeCell ref="A127:B127"/>
    <mergeCell ref="A128:B128"/>
    <mergeCell ref="B117:D117"/>
    <mergeCell ref="B118:D118"/>
    <mergeCell ref="B119:D119"/>
    <mergeCell ref="B120:D120"/>
    <mergeCell ref="B121:D121"/>
    <mergeCell ref="B122:D122"/>
    <mergeCell ref="A142:D142"/>
    <mergeCell ref="B136:C136"/>
    <mergeCell ref="A137:E137"/>
    <mergeCell ref="B138:D138"/>
    <mergeCell ref="B139:D139"/>
    <mergeCell ref="B140:D140"/>
    <mergeCell ref="B141:D141"/>
    <mergeCell ref="A129:B129"/>
    <mergeCell ref="A130:B130"/>
    <mergeCell ref="A131:B131"/>
    <mergeCell ref="A132:B132"/>
    <mergeCell ref="A133:B133"/>
    <mergeCell ref="A134:D134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59999389629810485"/>
  </sheetPr>
  <dimension ref="A1:N193"/>
  <sheetViews>
    <sheetView showGridLines="0" view="pageBreakPreview" zoomScaleNormal="100" zoomScaleSheetLayoutView="100" workbookViewId="0">
      <selection activeCell="E137" activeCellId="1" sqref="E126 E137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0.2851562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 x14ac:dyDescent="0.2">
      <c r="A1" s="752" t="str">
        <f>'BASE PLANILHAS'!A1:E1</f>
        <v>ANEXO VI - PLANILHA DE COMPOSIÇÃO DE CUSTOS</v>
      </c>
      <c r="B1" s="753"/>
      <c r="C1" s="753"/>
      <c r="D1" s="753"/>
      <c r="E1" s="754"/>
    </row>
    <row r="2" spans="1:8" ht="13.5" thickBot="1" x14ac:dyDescent="0.25">
      <c r="A2" s="174"/>
      <c r="B2" s="221"/>
      <c r="C2" s="221"/>
      <c r="D2" s="222"/>
      <c r="E2" s="223"/>
      <c r="F2" s="54"/>
      <c r="G2" s="54"/>
      <c r="H2" s="54"/>
    </row>
    <row r="3" spans="1:8" ht="13.5" thickBot="1" x14ac:dyDescent="0.25">
      <c r="A3" s="755" t="str">
        <f>'BASE PLANILHAS'!A3:E3</f>
        <v>Dados para composição dos custos referentes à mão-de-obra</v>
      </c>
      <c r="B3" s="756"/>
      <c r="C3" s="756"/>
      <c r="D3" s="756"/>
      <c r="E3" s="757"/>
      <c r="F3" s="54"/>
      <c r="G3" s="54"/>
      <c r="H3" s="54"/>
    </row>
    <row r="4" spans="1:8" x14ac:dyDescent="0.2">
      <c r="A4" s="64" t="str">
        <f>'BASE PLANILHAS'!A4</f>
        <v>A</v>
      </c>
      <c r="B4" s="758" t="str">
        <f>'BASE PLANILHAS'!B4:D4</f>
        <v>Localidade</v>
      </c>
      <c r="C4" s="759"/>
      <c r="D4" s="760"/>
      <c r="E4" s="316" t="str">
        <f>CCT!A93</f>
        <v>Itajuba</v>
      </c>
      <c r="F4" s="54"/>
      <c r="G4" s="54"/>
      <c r="H4" s="54"/>
    </row>
    <row r="5" spans="1:8" x14ac:dyDescent="0.2">
      <c r="A5" s="34" t="str">
        <f>'BASE PLANILHAS'!A5</f>
        <v>B</v>
      </c>
      <c r="B5" s="761" t="str">
        <f>'BASE PLANILHAS'!B5:D5</f>
        <v>Tipo de serviço</v>
      </c>
      <c r="C5" s="762"/>
      <c r="D5" s="763"/>
      <c r="E5" s="33" t="str">
        <f>'BASE PLANILHAS'!E5</f>
        <v>Apoio Administrativo</v>
      </c>
      <c r="F5" s="54"/>
      <c r="G5" s="54"/>
      <c r="H5" s="54"/>
    </row>
    <row r="6" spans="1:8" x14ac:dyDescent="0.2">
      <c r="A6" s="34" t="str">
        <f>'BASE PLANILHAS'!A6</f>
        <v>C</v>
      </c>
      <c r="B6" s="745" t="str">
        <f>'BASE PLANILHAS'!B6:D6</f>
        <v>Salário Nominativo da Categoria Profissional</v>
      </c>
      <c r="C6" s="746"/>
      <c r="D6" s="747"/>
      <c r="E6" s="224"/>
      <c r="F6" s="54"/>
      <c r="G6" s="54"/>
      <c r="H6" s="54"/>
    </row>
    <row r="7" spans="1:8" x14ac:dyDescent="0.2">
      <c r="A7" s="34" t="str">
        <f>'BASE PLANILHAS'!A7</f>
        <v>D</v>
      </c>
      <c r="B7" s="745" t="str">
        <f>'BASE PLANILHAS'!B7:D7</f>
        <v>Categoria profissional (vinculada à execução contratual)</v>
      </c>
      <c r="C7" s="746"/>
      <c r="D7" s="747"/>
      <c r="E7" s="298" t="s">
        <v>192</v>
      </c>
      <c r="G7" s="1"/>
    </row>
    <row r="8" spans="1:8" ht="13.5" thickBot="1" x14ac:dyDescent="0.25">
      <c r="A8" s="36" t="str">
        <f>'BASE PLANILHAS'!A8</f>
        <v>E</v>
      </c>
      <c r="B8" s="764" t="str">
        <f>'BASE PLANILHAS'!B8:D8</f>
        <v>Data base da categoria (dia/mês/ano)</v>
      </c>
      <c r="C8" s="765"/>
      <c r="D8" s="766"/>
      <c r="E8" s="225">
        <f>CCT!P93</f>
        <v>43101</v>
      </c>
      <c r="F8" s="63"/>
    </row>
    <row r="9" spans="1:8" x14ac:dyDescent="0.2">
      <c r="A9" s="226"/>
      <c r="B9" s="100"/>
      <c r="C9" s="100"/>
      <c r="D9" s="100"/>
      <c r="E9" s="227"/>
      <c r="F9" s="63"/>
      <c r="H9" s="1"/>
    </row>
    <row r="10" spans="1:8" x14ac:dyDescent="0.2">
      <c r="A10" s="711" t="str">
        <f>'BASE PLANILHAS'!A10:E10</f>
        <v>MÓDULO 1 - COMPOSIÇÃO DA REMUNERAÇÃO</v>
      </c>
      <c r="B10" s="712"/>
      <c r="C10" s="712"/>
      <c r="D10" s="712"/>
      <c r="E10" s="713"/>
      <c r="F10" s="70"/>
    </row>
    <row r="11" spans="1:8" ht="13.5" thickBot="1" x14ac:dyDescent="0.25">
      <c r="A11" s="228"/>
      <c r="B11" s="229"/>
      <c r="C11" s="229"/>
      <c r="D11" s="229"/>
      <c r="E11" s="230"/>
      <c r="F11" s="1"/>
    </row>
    <row r="12" spans="1:8" ht="13.5" thickBot="1" x14ac:dyDescent="0.25">
      <c r="A12" s="324" t="str">
        <f>'BASE PLANILHAS'!A13</f>
        <v>A</v>
      </c>
      <c r="B12" s="830" t="str">
        <f>'BASE PLANILHAS'!B13:C13</f>
        <v>Salário Base</v>
      </c>
      <c r="C12" s="831"/>
      <c r="D12" s="831"/>
      <c r="E12" s="832"/>
    </row>
    <row r="13" spans="1:8" ht="13.5" thickBot="1" x14ac:dyDescent="0.25">
      <c r="A13" s="317"/>
      <c r="B13" s="317" t="s">
        <v>354</v>
      </c>
      <c r="C13" s="318" t="s">
        <v>350</v>
      </c>
      <c r="D13" s="318" t="s">
        <v>355</v>
      </c>
      <c r="E13" s="319" t="s">
        <v>351</v>
      </c>
    </row>
    <row r="14" spans="1:8" x14ac:dyDescent="0.2">
      <c r="A14" s="231"/>
      <c r="B14" s="231" t="s">
        <v>369</v>
      </c>
      <c r="C14" s="285">
        <v>0</v>
      </c>
      <c r="D14" s="286">
        <v>0</v>
      </c>
      <c r="E14" s="287">
        <f>D14*C14</f>
        <v>0</v>
      </c>
      <c r="F14">
        <f>COUNTBLANK(E14:E49)</f>
        <v>0</v>
      </c>
    </row>
    <row r="15" spans="1:8" x14ac:dyDescent="0.2">
      <c r="A15" s="231"/>
      <c r="B15" s="231" t="s">
        <v>370</v>
      </c>
      <c r="C15" s="285">
        <v>0</v>
      </c>
      <c r="D15" s="286">
        <v>0</v>
      </c>
      <c r="E15" s="288">
        <f>D15*C15</f>
        <v>0</v>
      </c>
    </row>
    <row r="16" spans="1:8" x14ac:dyDescent="0.2">
      <c r="A16" s="231"/>
      <c r="B16" s="231" t="s">
        <v>419</v>
      </c>
      <c r="C16" s="285">
        <v>0</v>
      </c>
      <c r="D16" s="286">
        <v>0</v>
      </c>
      <c r="E16" s="288">
        <f>D16*C16</f>
        <v>0</v>
      </c>
    </row>
    <row r="17" spans="1:5" x14ac:dyDescent="0.2">
      <c r="A17" s="231"/>
      <c r="B17" s="231" t="s">
        <v>420</v>
      </c>
      <c r="C17" s="285">
        <v>0</v>
      </c>
      <c r="D17" s="286">
        <v>0</v>
      </c>
      <c r="E17" s="288">
        <f t="shared" ref="E17" si="0">D17*C17</f>
        <v>0</v>
      </c>
    </row>
    <row r="18" spans="1:5" x14ac:dyDescent="0.2">
      <c r="A18" s="231"/>
      <c r="B18" s="231" t="s">
        <v>371</v>
      </c>
      <c r="C18" s="285">
        <v>0</v>
      </c>
      <c r="D18" s="286">
        <v>0</v>
      </c>
      <c r="E18" s="288">
        <f t="shared" ref="E18:E49" si="1">D18*C18</f>
        <v>0</v>
      </c>
    </row>
    <row r="19" spans="1:5" x14ac:dyDescent="0.2">
      <c r="A19" s="231"/>
      <c r="B19" s="231" t="s">
        <v>240</v>
      </c>
      <c r="C19" s="285">
        <v>0</v>
      </c>
      <c r="D19" s="286">
        <v>0</v>
      </c>
      <c r="E19" s="288">
        <f t="shared" si="1"/>
        <v>0</v>
      </c>
    </row>
    <row r="20" spans="1:5" x14ac:dyDescent="0.2">
      <c r="A20" s="231"/>
      <c r="B20" s="231" t="s">
        <v>238</v>
      </c>
      <c r="C20" s="285">
        <v>0</v>
      </c>
      <c r="D20" s="286">
        <v>0</v>
      </c>
      <c r="E20" s="288">
        <f t="shared" si="1"/>
        <v>0</v>
      </c>
    </row>
    <row r="21" spans="1:5" x14ac:dyDescent="0.2">
      <c r="A21" s="231"/>
      <c r="B21" s="231" t="s">
        <v>372</v>
      </c>
      <c r="C21" s="285">
        <v>0</v>
      </c>
      <c r="D21" s="286">
        <v>0</v>
      </c>
      <c r="E21" s="288">
        <f t="shared" si="1"/>
        <v>0</v>
      </c>
    </row>
    <row r="22" spans="1:5" x14ac:dyDescent="0.2">
      <c r="A22" s="231"/>
      <c r="B22" s="231" t="s">
        <v>241</v>
      </c>
      <c r="C22" s="285">
        <v>0</v>
      </c>
      <c r="D22" s="286">
        <v>0</v>
      </c>
      <c r="E22" s="288">
        <f t="shared" si="1"/>
        <v>0</v>
      </c>
    </row>
    <row r="23" spans="1:5" x14ac:dyDescent="0.2">
      <c r="A23" s="231"/>
      <c r="B23" s="231" t="s">
        <v>367</v>
      </c>
      <c r="C23" s="285">
        <v>0</v>
      </c>
      <c r="D23" s="286">
        <v>0</v>
      </c>
      <c r="E23" s="288">
        <f t="shared" si="1"/>
        <v>0</v>
      </c>
    </row>
    <row r="24" spans="1:5" x14ac:dyDescent="0.2">
      <c r="A24" s="231"/>
      <c r="B24" s="231" t="s">
        <v>366</v>
      </c>
      <c r="C24" s="285">
        <v>0</v>
      </c>
      <c r="D24" s="286">
        <v>0</v>
      </c>
      <c r="E24" s="288">
        <f t="shared" si="1"/>
        <v>0</v>
      </c>
    </row>
    <row r="25" spans="1:5" x14ac:dyDescent="0.2">
      <c r="A25" s="231"/>
      <c r="B25" s="231" t="s">
        <v>373</v>
      </c>
      <c r="C25" s="285">
        <v>0</v>
      </c>
      <c r="D25" s="286">
        <v>0</v>
      </c>
      <c r="E25" s="288">
        <f t="shared" si="1"/>
        <v>0</v>
      </c>
    </row>
    <row r="26" spans="1:5" x14ac:dyDescent="0.2">
      <c r="A26" s="231"/>
      <c r="B26" s="231" t="s">
        <v>195</v>
      </c>
      <c r="C26" s="285">
        <v>0</v>
      </c>
      <c r="D26" s="286">
        <v>0</v>
      </c>
      <c r="E26" s="288">
        <f t="shared" si="1"/>
        <v>0</v>
      </c>
    </row>
    <row r="27" spans="1:5" x14ac:dyDescent="0.2">
      <c r="A27" s="231"/>
      <c r="B27" s="231" t="s">
        <v>421</v>
      </c>
      <c r="C27" s="285">
        <v>0</v>
      </c>
      <c r="D27" s="286">
        <v>0</v>
      </c>
      <c r="E27" s="288">
        <f t="shared" si="1"/>
        <v>0</v>
      </c>
    </row>
    <row r="28" spans="1:5" x14ac:dyDescent="0.2">
      <c r="A28" s="231"/>
      <c r="B28" s="231" t="s">
        <v>374</v>
      </c>
      <c r="C28" s="285">
        <v>0</v>
      </c>
      <c r="D28" s="286">
        <v>0</v>
      </c>
      <c r="E28" s="288">
        <f t="shared" si="1"/>
        <v>0</v>
      </c>
    </row>
    <row r="29" spans="1:5" x14ac:dyDescent="0.2">
      <c r="A29" s="231"/>
      <c r="B29" s="231" t="s">
        <v>196</v>
      </c>
      <c r="C29" s="285">
        <v>0</v>
      </c>
      <c r="D29" s="286">
        <v>0</v>
      </c>
      <c r="E29" s="288">
        <f t="shared" si="1"/>
        <v>0</v>
      </c>
    </row>
    <row r="30" spans="1:5" x14ac:dyDescent="0.2">
      <c r="A30" s="231"/>
      <c r="B30" s="231" t="s">
        <v>242</v>
      </c>
      <c r="C30" s="285">
        <v>0</v>
      </c>
      <c r="D30" s="286">
        <v>0</v>
      </c>
      <c r="E30" s="288">
        <f t="shared" si="1"/>
        <v>0</v>
      </c>
    </row>
    <row r="31" spans="1:5" x14ac:dyDescent="0.2">
      <c r="A31" s="231"/>
      <c r="B31" s="231" t="s">
        <v>375</v>
      </c>
      <c r="C31" s="285">
        <v>0</v>
      </c>
      <c r="D31" s="286">
        <v>0</v>
      </c>
      <c r="E31" s="288">
        <f t="shared" si="1"/>
        <v>0</v>
      </c>
    </row>
    <row r="32" spans="1:5" x14ac:dyDescent="0.2">
      <c r="A32" s="231"/>
      <c r="B32" s="231" t="s">
        <v>197</v>
      </c>
      <c r="C32" s="285">
        <v>0</v>
      </c>
      <c r="D32" s="286">
        <v>0</v>
      </c>
      <c r="E32" s="288">
        <f t="shared" si="1"/>
        <v>0</v>
      </c>
    </row>
    <row r="33" spans="1:5" x14ac:dyDescent="0.2">
      <c r="A33" s="231"/>
      <c r="B33" s="231" t="s">
        <v>353</v>
      </c>
      <c r="C33" s="285">
        <v>0</v>
      </c>
      <c r="D33" s="286">
        <v>0</v>
      </c>
      <c r="E33" s="288">
        <f t="shared" si="1"/>
        <v>0</v>
      </c>
    </row>
    <row r="34" spans="1:5" x14ac:dyDescent="0.2">
      <c r="A34" s="231"/>
      <c r="B34" s="231" t="s">
        <v>376</v>
      </c>
      <c r="C34" s="285">
        <v>0</v>
      </c>
      <c r="D34" s="286">
        <v>0</v>
      </c>
      <c r="E34" s="288">
        <f t="shared" si="1"/>
        <v>0</v>
      </c>
    </row>
    <row r="35" spans="1:5" x14ac:dyDescent="0.2">
      <c r="A35" s="231"/>
      <c r="B35" s="231" t="s">
        <v>198</v>
      </c>
      <c r="C35" s="285">
        <v>0</v>
      </c>
      <c r="D35" s="286">
        <v>0</v>
      </c>
      <c r="E35" s="288">
        <f t="shared" si="1"/>
        <v>0</v>
      </c>
    </row>
    <row r="36" spans="1:5" x14ac:dyDescent="0.2">
      <c r="A36" s="231"/>
      <c r="B36" s="231" t="s">
        <v>199</v>
      </c>
      <c r="C36" s="285">
        <v>0</v>
      </c>
      <c r="D36" s="286">
        <v>0</v>
      </c>
      <c r="E36" s="288">
        <f t="shared" si="1"/>
        <v>0</v>
      </c>
    </row>
    <row r="37" spans="1:5" x14ac:dyDescent="0.2">
      <c r="A37" s="231"/>
      <c r="B37" s="231" t="s">
        <v>200</v>
      </c>
      <c r="C37" s="285">
        <v>0</v>
      </c>
      <c r="D37" s="286">
        <v>0</v>
      </c>
      <c r="E37" s="288">
        <f t="shared" si="1"/>
        <v>0</v>
      </c>
    </row>
    <row r="38" spans="1:5" x14ac:dyDescent="0.2">
      <c r="A38" s="231"/>
      <c r="B38" s="231" t="s">
        <v>201</v>
      </c>
      <c r="C38" s="285">
        <v>0</v>
      </c>
      <c r="D38" s="286">
        <v>0</v>
      </c>
      <c r="E38" s="288">
        <f t="shared" si="1"/>
        <v>0</v>
      </c>
    </row>
    <row r="39" spans="1:5" x14ac:dyDescent="0.2">
      <c r="A39" s="232"/>
      <c r="B39" s="232" t="s">
        <v>368</v>
      </c>
      <c r="C39" s="233">
        <f>CCT!G93</f>
        <v>1</v>
      </c>
      <c r="D39" s="234">
        <f>CCT!H93</f>
        <v>1281.1600000000001</v>
      </c>
      <c r="E39" s="289">
        <f t="shared" si="1"/>
        <v>1281.1600000000001</v>
      </c>
    </row>
    <row r="40" spans="1:5" x14ac:dyDescent="0.2">
      <c r="A40" s="231"/>
      <c r="B40" s="231" t="s">
        <v>194</v>
      </c>
      <c r="C40" s="285">
        <v>0</v>
      </c>
      <c r="D40" s="286">
        <v>0</v>
      </c>
      <c r="E40" s="288">
        <f t="shared" si="1"/>
        <v>0</v>
      </c>
    </row>
    <row r="41" spans="1:5" x14ac:dyDescent="0.2">
      <c r="A41" s="231"/>
      <c r="B41" s="231" t="s">
        <v>193</v>
      </c>
      <c r="C41" s="285">
        <v>0</v>
      </c>
      <c r="D41" s="286">
        <v>0</v>
      </c>
      <c r="E41" s="288">
        <f t="shared" si="1"/>
        <v>0</v>
      </c>
    </row>
    <row r="42" spans="1:5" x14ac:dyDescent="0.2">
      <c r="A42" s="231"/>
      <c r="B42" s="231" t="s">
        <v>422</v>
      </c>
      <c r="C42" s="285">
        <v>0</v>
      </c>
      <c r="D42" s="286">
        <v>0</v>
      </c>
      <c r="E42" s="288">
        <f t="shared" si="1"/>
        <v>0</v>
      </c>
    </row>
    <row r="43" spans="1:5" x14ac:dyDescent="0.2">
      <c r="A43" s="231"/>
      <c r="B43" s="231" t="s">
        <v>423</v>
      </c>
      <c r="C43" s="285">
        <v>0</v>
      </c>
      <c r="D43" s="286">
        <v>0</v>
      </c>
      <c r="E43" s="288">
        <f t="shared" si="1"/>
        <v>0</v>
      </c>
    </row>
    <row r="44" spans="1:5" x14ac:dyDescent="0.2">
      <c r="A44" s="231"/>
      <c r="B44" s="231" t="s">
        <v>466</v>
      </c>
      <c r="C44" s="285">
        <v>0</v>
      </c>
      <c r="D44" s="286">
        <v>0</v>
      </c>
      <c r="E44" s="288">
        <f t="shared" si="1"/>
        <v>0</v>
      </c>
    </row>
    <row r="45" spans="1:5" x14ac:dyDescent="0.2">
      <c r="A45" s="231"/>
      <c r="B45" s="231" t="s">
        <v>377</v>
      </c>
      <c r="C45" s="285">
        <v>0</v>
      </c>
      <c r="D45" s="286">
        <v>0</v>
      </c>
      <c r="E45" s="288">
        <f t="shared" si="1"/>
        <v>0</v>
      </c>
    </row>
    <row r="46" spans="1:5" x14ac:dyDescent="0.2">
      <c r="A46" s="231"/>
      <c r="B46" s="231" t="s">
        <v>378</v>
      </c>
      <c r="C46" s="285">
        <v>0</v>
      </c>
      <c r="D46" s="286">
        <v>0</v>
      </c>
      <c r="E46" s="288">
        <f t="shared" si="1"/>
        <v>0</v>
      </c>
    </row>
    <row r="47" spans="1:5" x14ac:dyDescent="0.2">
      <c r="A47" s="231"/>
      <c r="B47" s="231" t="s">
        <v>381</v>
      </c>
      <c r="C47" s="285">
        <v>0</v>
      </c>
      <c r="D47" s="286">
        <v>0</v>
      </c>
      <c r="E47" s="288">
        <f t="shared" si="1"/>
        <v>0</v>
      </c>
    </row>
    <row r="48" spans="1:5" x14ac:dyDescent="0.2">
      <c r="A48" s="231"/>
      <c r="B48" s="231" t="s">
        <v>379</v>
      </c>
      <c r="C48" s="285">
        <v>0</v>
      </c>
      <c r="D48" s="286">
        <v>0</v>
      </c>
      <c r="E48" s="288">
        <f t="shared" si="1"/>
        <v>0</v>
      </c>
    </row>
    <row r="49" spans="1:7" ht="13.5" thickBot="1" x14ac:dyDescent="0.25">
      <c r="A49" s="231"/>
      <c r="B49" s="231" t="s">
        <v>380</v>
      </c>
      <c r="C49" s="285">
        <v>0</v>
      </c>
      <c r="D49" s="286">
        <v>0</v>
      </c>
      <c r="E49" s="288">
        <f t="shared" si="1"/>
        <v>0</v>
      </c>
    </row>
    <row r="50" spans="1:7" ht="13.5" thickBot="1" x14ac:dyDescent="0.25">
      <c r="A50" s="320"/>
      <c r="B50" s="321" t="str">
        <f>CONCATENATE("Total ",B13)</f>
        <v>Total Cargos - PGJ</v>
      </c>
      <c r="C50" s="318">
        <f>SUM(C14:C49)</f>
        <v>1</v>
      </c>
      <c r="D50" s="318"/>
      <c r="E50" s="322">
        <f>SUM(E14:E49)</f>
        <v>1281.1600000000001</v>
      </c>
    </row>
    <row r="51" spans="1:7" ht="13.5" thickBot="1" x14ac:dyDescent="0.25">
      <c r="A51" s="325"/>
      <c r="B51" s="325" t="s">
        <v>365</v>
      </c>
      <c r="C51" s="326" t="s">
        <v>350</v>
      </c>
      <c r="D51" s="326" t="s">
        <v>355</v>
      </c>
      <c r="E51" s="327" t="s">
        <v>351</v>
      </c>
    </row>
    <row r="52" spans="1:7" ht="13.5" thickBot="1" x14ac:dyDescent="0.25">
      <c r="A52" s="231"/>
      <c r="B52" s="231" t="s">
        <v>353</v>
      </c>
      <c r="C52" s="285">
        <v>0</v>
      </c>
      <c r="D52" s="286">
        <v>0</v>
      </c>
      <c r="E52" s="288">
        <f t="shared" ref="E52" si="2">D52*C52</f>
        <v>0</v>
      </c>
    </row>
    <row r="53" spans="1:7" ht="13.5" thickBot="1" x14ac:dyDescent="0.25">
      <c r="A53" s="328"/>
      <c r="B53" s="329" t="str">
        <f>CONCATENATE("Total ",B51)</f>
        <v>Total Cargos - FEPDC</v>
      </c>
      <c r="C53" s="326">
        <f>SUM(C52)</f>
        <v>0</v>
      </c>
      <c r="D53" s="326"/>
      <c r="E53" s="330">
        <f>SUM(E52)</f>
        <v>0</v>
      </c>
    </row>
    <row r="54" spans="1:7" ht="13.5" thickBot="1" x14ac:dyDescent="0.25">
      <c r="A54" s="320"/>
      <c r="B54" s="321" t="str">
        <f>CONCATENATE("Total ",E4)</f>
        <v>Total Itajuba</v>
      </c>
      <c r="C54" s="318">
        <f>C50+C53</f>
        <v>1</v>
      </c>
      <c r="D54" s="318"/>
      <c r="E54" s="322">
        <f>E50+E53</f>
        <v>1281.1600000000001</v>
      </c>
    </row>
    <row r="55" spans="1:7" ht="13.5" thickBot="1" x14ac:dyDescent="0.25">
      <c r="A55" s="833"/>
      <c r="B55" s="834"/>
      <c r="C55" s="835"/>
      <c r="D55" s="393" t="str">
        <f>'BASE PLANILHAS'!D12</f>
        <v>Referência</v>
      </c>
      <c r="E55" s="393" t="str">
        <f>'BASE PLANILHAS'!E12</f>
        <v>Valor (R$)</v>
      </c>
    </row>
    <row r="56" spans="1:7" x14ac:dyDescent="0.2">
      <c r="A56" s="40" t="str">
        <f>'BASE PLANILHAS'!A14</f>
        <v>B</v>
      </c>
      <c r="B56" s="701" t="str">
        <f>'BASE PLANILHAS'!B14:C14</f>
        <v xml:space="preserve">Adicional Periculosidade </v>
      </c>
      <c r="C56" s="702"/>
      <c r="D56" s="42">
        <v>0.3</v>
      </c>
      <c r="E56" s="216">
        <f>D56*E26</f>
        <v>0</v>
      </c>
      <c r="G56" s="1"/>
    </row>
    <row r="57" spans="1:7" x14ac:dyDescent="0.2">
      <c r="A57" s="34" t="str">
        <f>'BASE PLANILHAS'!A15</f>
        <v>C</v>
      </c>
      <c r="B57" s="699" t="str">
        <f>'BASE PLANILHAS'!B15:C15</f>
        <v>Adicional Insalubridade</v>
      </c>
      <c r="C57" s="700"/>
      <c r="D57" s="295">
        <f>0.2*PARAMETROS!B79</f>
        <v>190.8</v>
      </c>
      <c r="E57" s="55">
        <f>D57*(C20+C29+C30+C32+C36)</f>
        <v>0</v>
      </c>
      <c r="G57" s="1"/>
    </row>
    <row r="58" spans="1:7" x14ac:dyDescent="0.2">
      <c r="A58" s="34" t="str">
        <f>'BASE PLANILHAS'!A16</f>
        <v>D</v>
      </c>
      <c r="B58" s="699" t="str">
        <f>'BASE PLANILHAS'!B16:C16</f>
        <v>Adicional Noturno</v>
      </c>
      <c r="C58" s="700"/>
      <c r="D58" s="291">
        <f>1/210*0.2*10.285*15.5</f>
        <v>0.1518261904761905</v>
      </c>
      <c r="E58" s="216">
        <f>D58*E38</f>
        <v>0</v>
      </c>
      <c r="G58" s="1"/>
    </row>
    <row r="59" spans="1:7" x14ac:dyDescent="0.2">
      <c r="A59" s="34" t="str">
        <f>'BASE PLANILHAS'!A17</f>
        <v>E</v>
      </c>
      <c r="B59" s="699" t="str">
        <f>'BASE PLANILHAS'!B17:C17</f>
        <v>Adicional de Hora Noturna Reduzida</v>
      </c>
      <c r="C59" s="700"/>
      <c r="D59" s="42">
        <v>0</v>
      </c>
      <c r="E59" s="216">
        <f t="shared" ref="E59" si="3">D59*$E$12</f>
        <v>0</v>
      </c>
    </row>
    <row r="60" spans="1:7" x14ac:dyDescent="0.2">
      <c r="A60" s="34" t="str">
        <f>'BASE PLANILHAS'!A18</f>
        <v>F</v>
      </c>
      <c r="B60" s="699" t="str">
        <f>'BASE PLANILHAS'!B18:C18</f>
        <v>Intervalo Intrajornada</v>
      </c>
      <c r="C60" s="700"/>
      <c r="D60" s="42">
        <v>0</v>
      </c>
      <c r="E60" s="290">
        <v>0</v>
      </c>
    </row>
    <row r="61" spans="1:7" x14ac:dyDescent="0.2">
      <c r="A61" s="34" t="str">
        <f>'BASE PLANILHAS'!A19</f>
        <v>G</v>
      </c>
      <c r="B61" s="699" t="str">
        <f>'BASE PLANILHAS'!B19:C19</f>
        <v>Feriado Nacional - Súmula 444/2012 - TST</v>
      </c>
      <c r="C61" s="700"/>
      <c r="D61" s="291">
        <v>0</v>
      </c>
      <c r="E61" s="216">
        <f>(E37+E38)*D61</f>
        <v>0</v>
      </c>
    </row>
    <row r="62" spans="1:7" ht="13.5" thickBot="1" x14ac:dyDescent="0.25">
      <c r="A62" s="64" t="str">
        <f>'BASE PLANILHAS'!A20</f>
        <v>H</v>
      </c>
      <c r="B62" s="699" t="str">
        <f>'BASE PLANILHAS'!B20:C20</f>
        <v>Adicional de Acúmulo de função</v>
      </c>
      <c r="C62" s="700"/>
      <c r="D62" s="43">
        <v>0</v>
      </c>
      <c r="E62" s="215">
        <f>0</f>
        <v>0</v>
      </c>
    </row>
    <row r="63" spans="1:7" ht="13.5" thickBot="1" x14ac:dyDescent="0.25">
      <c r="A63" s="696" t="str">
        <f>'BASE PLANILHAS'!A21:D21</f>
        <v>Total do Módulo 1</v>
      </c>
      <c r="B63" s="697"/>
      <c r="C63" s="697"/>
      <c r="D63" s="698"/>
      <c r="E63" s="51">
        <f>SUM(E56:E62)+E54</f>
        <v>1281.1600000000001</v>
      </c>
    </row>
    <row r="64" spans="1:7" x14ac:dyDescent="0.2">
      <c r="A64" s="390"/>
      <c r="B64" s="391"/>
      <c r="C64" s="391"/>
      <c r="D64" s="391"/>
      <c r="E64" s="44"/>
      <c r="F64" s="1"/>
    </row>
    <row r="65" spans="1:9" x14ac:dyDescent="0.2">
      <c r="A65" s="711" t="str">
        <f>'BASE PLANILHAS'!A23:E23</f>
        <v>MÓDULO 2 – ENCARGOS E BENEFÍCIOS MENSAIS E DIÁRIOS</v>
      </c>
      <c r="B65" s="712"/>
      <c r="C65" s="712"/>
      <c r="D65" s="712"/>
      <c r="E65" s="713"/>
      <c r="F65" s="1"/>
    </row>
    <row r="66" spans="1:9" ht="13.5" thickBot="1" x14ac:dyDescent="0.25">
      <c r="A66" s="387"/>
      <c r="B66" s="388"/>
      <c r="C66" s="388"/>
      <c r="D66" s="388"/>
      <c r="E66" s="389"/>
      <c r="F66" s="1"/>
    </row>
    <row r="67" spans="1:9" ht="13.5" thickBot="1" x14ac:dyDescent="0.25">
      <c r="A67" s="214" t="str">
        <f>'BASE PLANILHAS'!A25</f>
        <v>2.1</v>
      </c>
      <c r="B67" s="696" t="str">
        <f>'BASE PLANILHAS'!B25:C25</f>
        <v>Submódulo 2.1 - Encargos Previdenciários, FGTS e Outras Contribuições</v>
      </c>
      <c r="C67" s="698"/>
      <c r="D67" s="214" t="str">
        <f>'BASE PLANILHAS'!D25</f>
        <v>Referência</v>
      </c>
      <c r="E67" s="214" t="str">
        <f>'BASE PLANILHAS'!E25</f>
        <v>Valor (R$)</v>
      </c>
    </row>
    <row r="68" spans="1:9" x14ac:dyDescent="0.2">
      <c r="A68" s="40" t="str">
        <f>'BASE PLANILHAS'!A26</f>
        <v>A</v>
      </c>
      <c r="B68" s="708" t="str">
        <f>'BASE PLANILHAS'!B26:C26</f>
        <v>INSS</v>
      </c>
      <c r="C68" s="710"/>
      <c r="D68" s="73">
        <f>'BASE PLANILHAS'!D26</f>
        <v>0.2</v>
      </c>
      <c r="E68" s="74">
        <f>$E$63*D68</f>
        <v>256.23200000000003</v>
      </c>
    </row>
    <row r="69" spans="1:9" x14ac:dyDescent="0.2">
      <c r="A69" s="34" t="str">
        <f>'BASE PLANILHAS'!A27</f>
        <v>B</v>
      </c>
      <c r="B69" s="701" t="str">
        <f>'BASE PLANILHAS'!B27:C27</f>
        <v>SESI OU SENAC</v>
      </c>
      <c r="C69" s="702"/>
      <c r="D69" s="18">
        <f>'BASE PLANILHAS'!D27</f>
        <v>1.4999999999999999E-2</v>
      </c>
      <c r="E69" s="23">
        <f>$E$63*D69</f>
        <v>19.217400000000001</v>
      </c>
    </row>
    <row r="70" spans="1:9" x14ac:dyDescent="0.2">
      <c r="A70" s="34" t="str">
        <f>'BASE PLANILHAS'!A28</f>
        <v>C</v>
      </c>
      <c r="B70" s="748" t="str">
        <f>'BASE PLANILHAS'!B28:C28</f>
        <v>SENAI OU SENAC</v>
      </c>
      <c r="C70" s="749"/>
      <c r="D70" s="18">
        <f>'BASE PLANILHAS'!D28</f>
        <v>0.01</v>
      </c>
      <c r="E70" s="23">
        <f>$E$63*D70</f>
        <v>12.8116</v>
      </c>
    </row>
    <row r="71" spans="1:9" x14ac:dyDescent="0.2">
      <c r="A71" s="34" t="str">
        <f>'BASE PLANILHAS'!A29</f>
        <v>D</v>
      </c>
      <c r="B71" s="699" t="str">
        <f>'BASE PLANILHAS'!B29:C29</f>
        <v>INCRA</v>
      </c>
      <c r="C71" s="700"/>
      <c r="D71" s="18">
        <f>'BASE PLANILHAS'!D29</f>
        <v>2E-3</v>
      </c>
      <c r="E71" s="23">
        <f t="shared" ref="E71:E74" si="4">$E$63*D71</f>
        <v>2.5623200000000002</v>
      </c>
    </row>
    <row r="72" spans="1:9" x14ac:dyDescent="0.2">
      <c r="A72" s="34" t="str">
        <f>'BASE PLANILHAS'!A30</f>
        <v>E</v>
      </c>
      <c r="B72" s="699" t="str">
        <f>'BASE PLANILHAS'!B30:C30</f>
        <v>Salário Educação</v>
      </c>
      <c r="C72" s="700"/>
      <c r="D72" s="18">
        <f>'BASE PLANILHAS'!D30</f>
        <v>2.5000000000000001E-2</v>
      </c>
      <c r="E72" s="23">
        <f t="shared" si="4"/>
        <v>32.029000000000003</v>
      </c>
    </row>
    <row r="73" spans="1:9" x14ac:dyDescent="0.2">
      <c r="A73" s="34" t="str">
        <f>'BASE PLANILHAS'!A31</f>
        <v>F</v>
      </c>
      <c r="B73" s="699" t="str">
        <f>'BASE PLANILHAS'!B31:C31</f>
        <v>FGTS</v>
      </c>
      <c r="C73" s="700"/>
      <c r="D73" s="18">
        <f>'BASE PLANILHAS'!D31</f>
        <v>0.08</v>
      </c>
      <c r="E73" s="23">
        <f t="shared" si="4"/>
        <v>102.4928</v>
      </c>
    </row>
    <row r="74" spans="1:9" x14ac:dyDescent="0.2">
      <c r="A74" s="34" t="str">
        <f>'BASE PLANILHAS'!A32</f>
        <v>G</v>
      </c>
      <c r="B74" s="699" t="str">
        <f>'BASE PLANILHAS'!B32:C32</f>
        <v>RAT</v>
      </c>
      <c r="C74" s="700"/>
      <c r="D74" s="18">
        <f>'BASE PLANILHAS'!D32</f>
        <v>0.03</v>
      </c>
      <c r="E74" s="23">
        <f t="shared" si="4"/>
        <v>38.434800000000003</v>
      </c>
      <c r="I74" s="1"/>
    </row>
    <row r="75" spans="1:9" ht="13.5" thickBot="1" x14ac:dyDescent="0.25">
      <c r="A75" s="34" t="str">
        <f>'BASE PLANILHAS'!A33</f>
        <v>H</v>
      </c>
      <c r="B75" s="701" t="str">
        <f>'BASE PLANILHAS'!B33:C33</f>
        <v>SEBRAE</v>
      </c>
      <c r="C75" s="702"/>
      <c r="D75" s="18">
        <f>'BASE PLANILHAS'!D33</f>
        <v>6.0000000000000001E-3</v>
      </c>
      <c r="E75" s="23">
        <f>$E$63*D75</f>
        <v>7.6869600000000009</v>
      </c>
    </row>
    <row r="76" spans="1:9" ht="13.5" thickBot="1" x14ac:dyDescent="0.25">
      <c r="A76" s="696" t="str">
        <f>'BASE PLANILHAS'!A34:C34</f>
        <v>Total do Submódulo 2.1</v>
      </c>
      <c r="B76" s="697"/>
      <c r="C76" s="698"/>
      <c r="D76" s="50">
        <f>'BASE PLANILHAS'!D34</f>
        <v>0.3680000000000001</v>
      </c>
      <c r="E76" s="51">
        <f>SUM(E68:E75)</f>
        <v>471.46688</v>
      </c>
      <c r="F76" s="1"/>
      <c r="G76" s="66"/>
    </row>
    <row r="77" spans="1:9" ht="13.5" thickBot="1" x14ac:dyDescent="0.25">
      <c r="A77" s="382"/>
      <c r="B77" s="383"/>
      <c r="C77" s="383"/>
      <c r="D77" s="236"/>
      <c r="E77" s="45"/>
      <c r="F77" s="1"/>
      <c r="G77" s="66"/>
    </row>
    <row r="78" spans="1:9" ht="13.5" thickBot="1" x14ac:dyDescent="0.25">
      <c r="A78" s="214" t="str">
        <f>'BASE PLANILHAS'!A36</f>
        <v>2.2</v>
      </c>
      <c r="B78" s="696" t="str">
        <f>'BASE PLANILHAS'!B36:C36</f>
        <v>Submódulo 2.2 - 13º Salário, Férias e Adicional de Férias</v>
      </c>
      <c r="C78" s="698"/>
      <c r="D78" s="214" t="str">
        <f>'BASE PLANILHAS'!D36</f>
        <v>Referência</v>
      </c>
      <c r="E78" s="384" t="str">
        <f>'BASE PLANILHAS'!E36</f>
        <v>Valor (R$)</v>
      </c>
    </row>
    <row r="79" spans="1:9" x14ac:dyDescent="0.2">
      <c r="A79" s="32" t="str">
        <f>'BASE PLANILHAS'!A37</f>
        <v>A</v>
      </c>
      <c r="B79" s="701" t="str">
        <f>'BASE PLANILHAS'!B37:C37</f>
        <v>13º salário (titular)</v>
      </c>
      <c r="C79" s="702"/>
      <c r="D79" s="65">
        <f>'BASE PLANILHAS'!D37</f>
        <v>8.3333333333333329E-2</v>
      </c>
      <c r="E79" s="41">
        <f>$E$63*D79</f>
        <v>106.76333333333334</v>
      </c>
      <c r="F79" s="1"/>
    </row>
    <row r="80" spans="1:9" ht="13.5" thickBot="1" x14ac:dyDescent="0.25">
      <c r="A80" s="36" t="str">
        <f>'BASE PLANILHAS'!A38</f>
        <v>B</v>
      </c>
      <c r="B80" s="716" t="str">
        <f>'BASE PLANILHAS'!B38:C38</f>
        <v>Férias e Adicional de Férias (titular)</v>
      </c>
      <c r="C80" s="717"/>
      <c r="D80" s="71">
        <f>'BASE PLANILHAS'!D38</f>
        <v>0.1111111111111111</v>
      </c>
      <c r="E80" s="72">
        <f>D80*$E$63</f>
        <v>142.35111111111112</v>
      </c>
      <c r="F80" s="1"/>
      <c r="H80" s="1"/>
    </row>
    <row r="81" spans="1:14" ht="13.5" thickBot="1" x14ac:dyDescent="0.25">
      <c r="A81" s="67"/>
      <c r="B81" s="696" t="str">
        <f>'BASE PLANILHAS'!B39:C39</f>
        <v>Subtotal</v>
      </c>
      <c r="C81" s="698"/>
      <c r="D81" s="16">
        <f>'BASE PLANILHAS'!D39</f>
        <v>0.19444444444444442</v>
      </c>
      <c r="E81" s="45">
        <f>D81*$E$63</f>
        <v>249.11444444444442</v>
      </c>
      <c r="F81" s="1"/>
      <c r="H81" s="1"/>
    </row>
    <row r="82" spans="1:14" ht="13.5" thickBot="1" x14ac:dyDescent="0.25">
      <c r="A82" s="214" t="str">
        <f>'BASE PLANILHAS'!A40</f>
        <v>C</v>
      </c>
      <c r="B82" s="750" t="str">
        <f>'BASE PLANILHAS'!B40:C40</f>
        <v>Incidência do Submódulo 2.1 sobre 13º Salário, Férias e Adicional de Férias</v>
      </c>
      <c r="C82" s="751"/>
      <c r="D82" s="46">
        <f>'BASE PLANILHAS'!D40</f>
        <v>7.1555555555555567E-2</v>
      </c>
      <c r="E82" s="47">
        <f>D82*$E$63</f>
        <v>91.674115555555574</v>
      </c>
      <c r="F82" s="29"/>
      <c r="H82" s="1"/>
    </row>
    <row r="83" spans="1:14" ht="13.5" thickBot="1" x14ac:dyDescent="0.25">
      <c r="A83" s="696" t="str">
        <f>'BASE PLANILHAS'!A41:C41</f>
        <v>Total do Submódulo 2.2</v>
      </c>
      <c r="B83" s="697"/>
      <c r="C83" s="698"/>
      <c r="D83" s="48">
        <f>'BASE PLANILHAS'!D41</f>
        <v>0.26600000000000001</v>
      </c>
      <c r="E83" s="49">
        <f>SUM(E81:E82)</f>
        <v>340.78855999999996</v>
      </c>
      <c r="F83" s="29"/>
    </row>
    <row r="84" spans="1:14" ht="13.5" thickBot="1" x14ac:dyDescent="0.25">
      <c r="A84" s="237"/>
      <c r="B84" s="238"/>
      <c r="C84" s="238"/>
      <c r="D84" s="238"/>
      <c r="E84" s="239"/>
      <c r="F84" s="1"/>
    </row>
    <row r="85" spans="1:14" ht="13.5" thickBot="1" x14ac:dyDescent="0.25">
      <c r="A85" s="52" t="str">
        <f>'BASE PLANILHAS'!A43</f>
        <v>2.3</v>
      </c>
      <c r="B85" s="696" t="str">
        <f>'BASE PLANILHAS'!B43:C43</f>
        <v>Submódulo 2.3 - Benefícios Mensais e Diários</v>
      </c>
      <c r="C85" s="698"/>
      <c r="D85" s="384" t="str">
        <f>'BASE PLANILHAS'!D43</f>
        <v>Referência</v>
      </c>
      <c r="E85" s="384" t="str">
        <f>'BASE PLANILHAS'!E43</f>
        <v>Valor (R$)</v>
      </c>
    </row>
    <row r="86" spans="1:14" x14ac:dyDescent="0.2">
      <c r="A86" s="32" t="str">
        <f>'BASE PLANILHAS'!A44</f>
        <v>A</v>
      </c>
      <c r="B86" s="708" t="str">
        <f>'BASE PLANILHAS'!B44:C44</f>
        <v>Vale - Transporte (Descontada parcela do empregado)</v>
      </c>
      <c r="C86" s="710"/>
      <c r="D86" s="292">
        <f>VT!D32</f>
        <v>4.05</v>
      </c>
      <c r="E86" s="78">
        <f>(2*$D$86*20*SUM(C14:C32,C34:C49)-(IF(SUM(E14:E32,E34:E49)*6%&lt;=(2*$D$86*20*SUM(C14:C32,C34:C49)),SUM(E14:E32,E34:E49)*6%,(2*$D$86*20*SUM(C14:C32,C34:C49)))))+(2*$D$86*20*(C33+C52))-(IF((E33+E52)*6%&lt;=(2*$D$86*20*(C33+C52)),(E33+E52)*6%,(2*$D$86*20*(C33+C52))))</f>
        <v>85.130399999999995</v>
      </c>
      <c r="F86" s="19"/>
      <c r="N86" s="4"/>
    </row>
    <row r="87" spans="1:14" x14ac:dyDescent="0.2">
      <c r="A87" s="34" t="str">
        <f>'BASE PLANILHAS'!A45</f>
        <v>B</v>
      </c>
      <c r="B87" s="701" t="str">
        <f>'BASE PLANILHAS'!B45:C45</f>
        <v>Vale - Alimentação (Descontada parcela do empregado)</v>
      </c>
      <c r="C87" s="702"/>
      <c r="D87" s="77">
        <v>0</v>
      </c>
      <c r="E87" s="332">
        <f>(PARAMETROS!E$23*20-1)*(SUM($C$14:$C$24,$C$26:$C$32,$C$35:$C$43))+(PARAMETROS!E$60*20-1)*($C$25+$C$34+$C$45+$C$46+$C$47+$C$48)+(PARAMETROS!E$62*20-1)*$C$44+(PARAMETROS!E$63*20-1)*$C$49+(PARAMETROS!E$33*20-1)*($C$33+$C$52)</f>
        <v>397</v>
      </c>
      <c r="F87" s="19"/>
    </row>
    <row r="88" spans="1:14" x14ac:dyDescent="0.2">
      <c r="A88" s="34" t="str">
        <f>'BASE PLANILHAS'!A46</f>
        <v>C</v>
      </c>
      <c r="B88" s="699" t="str">
        <f>'BASE PLANILHAS'!B46:C46</f>
        <v>Cesta Básica</v>
      </c>
      <c r="C88" s="700"/>
      <c r="D88" s="77">
        <v>0</v>
      </c>
      <c r="E88" s="332">
        <f>(PARAMETROS!F$23)*(SUM(C14:C24,C26:C32,C35:C43))+(PARAMETROS!F$60)*($C$25+$C$34+$C$45+$C$46+$C$47+$C$48)+(PARAMETROS!F$62)*$C$44+(PARAMETROS!F$63)*$C$49+(PARAMETROS!F$33)*($C$33+$C$52)</f>
        <v>0</v>
      </c>
      <c r="F88" s="19"/>
    </row>
    <row r="89" spans="1:14" x14ac:dyDescent="0.2">
      <c r="A89" s="34" t="str">
        <f>'BASE PLANILHAS'!A47</f>
        <v>D</v>
      </c>
      <c r="B89" s="701" t="str">
        <f>'BASE PLANILHAS'!B47:C47</f>
        <v>PAF</v>
      </c>
      <c r="C89" s="702"/>
      <c r="D89" s="77">
        <v>0</v>
      </c>
      <c r="E89" s="332">
        <f>(PARAMETROS!B$23)*(SUM($C$14:$C$24,$C$26:$C$32,$C$35:$C$43))+(PARAMETROS!B$60)*($C$25+$C$34+$C$45+$C$46+$C$47+$C$48)+(PARAMETROS!B$62)*$C$44+(PARAMETROS!B$63)*$C$49+(PARAMETROS!B$33)*(C$33+$C$52)</f>
        <v>33.44</v>
      </c>
      <c r="F89" s="19"/>
    </row>
    <row r="90" spans="1:14" x14ac:dyDescent="0.2">
      <c r="A90" s="34" t="str">
        <f>'BASE PLANILHAS'!A48</f>
        <v>E</v>
      </c>
      <c r="B90" s="699" t="str">
        <f>'BASE PLANILHAS'!B48:C48</f>
        <v>PQM</v>
      </c>
      <c r="C90" s="700"/>
      <c r="D90" s="96">
        <v>0</v>
      </c>
      <c r="E90" s="332">
        <f>(PARAMETROS!C$23)*(SUM($C$14:$C$24,$C$26:$C$32,$C$35:$C$43))+(PARAMETROS!C$60)*($C$25+$C$34+$C$45+$C$46+$C$47+$C$48)+(PARAMETROS!C$62)*$C$44+(PARAMETROS!C$63)*$C$49+(PARAMETROS!C$33)*(C$33+$C$52)</f>
        <v>0</v>
      </c>
      <c r="F90" s="19"/>
    </row>
    <row r="91" spans="1:14" x14ac:dyDescent="0.2">
      <c r="A91" s="34" t="str">
        <f>'BASE PLANILHAS'!A49</f>
        <v>F</v>
      </c>
      <c r="B91" s="701" t="str">
        <f>'BASE PLANILHAS'!B49:C49</f>
        <v>PAT</v>
      </c>
      <c r="C91" s="702"/>
      <c r="D91" s="96">
        <v>0</v>
      </c>
      <c r="E91" s="332">
        <f>(PARAMETROS!D$23)*(SUM($C$14:$C$24,$C$26:$C$32,$C$35:$C$43))+(PARAMETROS!D$60)*($C$25+$C$34+$C$45+$C$46+$C$47+$C$48)+(PARAMETROS!D$62)*$C$44+(PARAMETROS!D$63)*$C$49+(PARAMETROS!D$33)*(C$33+$C$52)</f>
        <v>0</v>
      </c>
      <c r="F91" s="19"/>
    </row>
    <row r="92" spans="1:14" x14ac:dyDescent="0.2">
      <c r="A92" s="34" t="str">
        <f>'BASE PLANILHAS'!A50</f>
        <v>G</v>
      </c>
      <c r="B92" s="699" t="str">
        <f>'BASE PLANILHAS'!B50:C50</f>
        <v>Seguro de Vida</v>
      </c>
      <c r="C92" s="700"/>
      <c r="D92" s="301">
        <f>PARAMETROS!B71</f>
        <v>4.72</v>
      </c>
      <c r="E92" s="78">
        <f>$D92*$C$54</f>
        <v>4.72</v>
      </c>
      <c r="F92" s="19"/>
    </row>
    <row r="93" spans="1:14" ht="13.5" thickBot="1" x14ac:dyDescent="0.25">
      <c r="A93" s="36" t="str">
        <f>'BASE PLANILHAS'!A51</f>
        <v>H</v>
      </c>
      <c r="B93" s="703" t="str">
        <f>'BASE PLANILHAS'!B51:C51</f>
        <v>Despesas de Viagem</v>
      </c>
      <c r="C93" s="704"/>
      <c r="D93" s="68">
        <v>0</v>
      </c>
      <c r="E93" s="78">
        <f>PARAMETROS!D75*(C33+C52)</f>
        <v>0</v>
      </c>
      <c r="F93" s="1"/>
    </row>
    <row r="94" spans="1:14" ht="13.5" thickBot="1" x14ac:dyDescent="0.25">
      <c r="A94" s="705" t="str">
        <f>'BASE PLANILHAS'!A52:D52</f>
        <v>Total do Submódulo 2.3</v>
      </c>
      <c r="B94" s="706"/>
      <c r="C94" s="706"/>
      <c r="D94" s="707"/>
      <c r="E94" s="51">
        <f>SUM(E86:E93)</f>
        <v>520.29040000000009</v>
      </c>
      <c r="F94" s="29"/>
    </row>
    <row r="95" spans="1:14" ht="13.5" thickBot="1" x14ac:dyDescent="0.25">
      <c r="A95" s="237"/>
      <c r="B95" s="238"/>
      <c r="C95" s="240"/>
      <c r="D95" s="238"/>
      <c r="E95" s="239"/>
      <c r="F95" s="1"/>
    </row>
    <row r="96" spans="1:14" ht="13.5" thickBot="1" x14ac:dyDescent="0.25">
      <c r="A96" s="214" t="str">
        <f>'BASE PLANILHAS'!A54</f>
        <v>2.4</v>
      </c>
      <c r="B96" s="696" t="str">
        <f>'BASE PLANILHAS'!B54:D54</f>
        <v>Quadro Resumo do Módulo 2 - Encargos e Benefícios Mensais e Diários</v>
      </c>
      <c r="C96" s="697"/>
      <c r="D96" s="698"/>
      <c r="E96" s="214" t="str">
        <f>'BASE PLANILHAS'!E54</f>
        <v>Valor (R$)</v>
      </c>
    </row>
    <row r="97" spans="1:8" x14ac:dyDescent="0.2">
      <c r="A97" s="40" t="str">
        <f>'BASE PLANILHAS'!A55</f>
        <v>2.1</v>
      </c>
      <c r="B97" s="708" t="str">
        <f>'BASE PLANILHAS'!B55:D55</f>
        <v>Encargos Previdenciários, FGTS e Outras Contribuições</v>
      </c>
      <c r="C97" s="709"/>
      <c r="D97" s="710"/>
      <c r="E97" s="41">
        <f>E83</f>
        <v>340.78855999999996</v>
      </c>
      <c r="F97" s="1"/>
      <c r="H97" s="66"/>
    </row>
    <row r="98" spans="1:8" x14ac:dyDescent="0.2">
      <c r="A98" s="34" t="str">
        <f>'BASE PLANILHAS'!A56</f>
        <v>2.2</v>
      </c>
      <c r="B98" s="701" t="str">
        <f>'BASE PLANILHAS'!B56:D56</f>
        <v>13º Salário, Férias e Adicional de Férias</v>
      </c>
      <c r="C98" s="733"/>
      <c r="D98" s="702"/>
      <c r="E98" s="23">
        <f>E76</f>
        <v>471.46688</v>
      </c>
      <c r="F98" s="1"/>
    </row>
    <row r="99" spans="1:8" ht="13.5" thickBot="1" x14ac:dyDescent="0.25">
      <c r="A99" s="36" t="str">
        <f>'BASE PLANILHAS'!A57</f>
        <v>2.3</v>
      </c>
      <c r="B99" s="699" t="str">
        <f>'BASE PLANILHAS'!B57:D57</f>
        <v>Benefícios Mensais e Diários</v>
      </c>
      <c r="C99" s="734"/>
      <c r="D99" s="749"/>
      <c r="E99" s="24">
        <f>E94</f>
        <v>520.29040000000009</v>
      </c>
      <c r="F99" s="1"/>
    </row>
    <row r="100" spans="1:8" ht="13.5" thickBot="1" x14ac:dyDescent="0.25">
      <c r="A100" s="696" t="str">
        <f>'BASE PLANILHAS'!A58:D58</f>
        <v>Total do Módulo 2</v>
      </c>
      <c r="B100" s="697"/>
      <c r="C100" s="697"/>
      <c r="D100" s="698"/>
      <c r="E100" s="49">
        <f>SUM(E97:E99)</f>
        <v>1332.54584</v>
      </c>
      <c r="F100" s="1"/>
    </row>
    <row r="101" spans="1:8" x14ac:dyDescent="0.2">
      <c r="A101" s="241"/>
      <c r="B101" s="240"/>
      <c r="C101" s="240"/>
      <c r="D101" s="240"/>
      <c r="E101" s="242"/>
      <c r="F101" s="1"/>
    </row>
    <row r="102" spans="1:8" x14ac:dyDescent="0.2">
      <c r="A102" s="711" t="str">
        <f>'BASE PLANILHAS'!A60:E60</f>
        <v>MÓDULO 3 – PROVISÃO PARA RESCISÃO</v>
      </c>
      <c r="B102" s="712"/>
      <c r="C102" s="712"/>
      <c r="D102" s="712"/>
      <c r="E102" s="713"/>
      <c r="F102" s="1"/>
    </row>
    <row r="103" spans="1:8" ht="13.5" thickBot="1" x14ac:dyDescent="0.25">
      <c r="A103" s="54"/>
      <c r="B103" s="54"/>
      <c r="C103" s="54"/>
      <c r="D103" s="54"/>
      <c r="E103" s="54"/>
      <c r="F103" s="22"/>
      <c r="G103" s="1"/>
    </row>
    <row r="104" spans="1:8" ht="13.5" thickBot="1" x14ac:dyDescent="0.25">
      <c r="A104" s="214">
        <f>'BASE PLANILHAS'!A62</f>
        <v>3</v>
      </c>
      <c r="B104" s="697" t="str">
        <f>'BASE PLANILHAS'!B62:C62</f>
        <v>Provisão para Rescisão</v>
      </c>
      <c r="C104" s="698"/>
      <c r="D104" s="214" t="str">
        <f>'BASE PLANILHAS'!D62</f>
        <v>Referência</v>
      </c>
      <c r="E104" s="384" t="str">
        <f>'BASE PLANILHAS'!E62</f>
        <v>Valor (R$)</v>
      </c>
      <c r="F104" s="19"/>
    </row>
    <row r="105" spans="1:8" x14ac:dyDescent="0.2">
      <c r="A105" s="79" t="str">
        <f>'BASE PLANILHAS'!A63</f>
        <v>A</v>
      </c>
      <c r="B105" s="718" t="str">
        <f>'BASE PLANILHAS'!B63:C63</f>
        <v>Aviso Prévio Indenizado (API) e Reflexo do Aviso Prévio Indenizado</v>
      </c>
      <c r="C105" s="719"/>
      <c r="D105" s="80">
        <f>'BASE PLANILHAS'!D63</f>
        <v>5.0183256172839511E-3</v>
      </c>
      <c r="E105" s="41">
        <f>$E$63*D105</f>
        <v>6.4292780478395075</v>
      </c>
      <c r="F105" s="149"/>
    </row>
    <row r="106" spans="1:8" x14ac:dyDescent="0.2">
      <c r="A106" s="205" t="str">
        <f>'BASE PLANILHAS'!A64</f>
        <v>B</v>
      </c>
      <c r="B106" s="718" t="str">
        <f>'BASE PLANILHAS'!B64:C64</f>
        <v>Incidência do FGTS sobre API e Reflexo do API</v>
      </c>
      <c r="C106" s="719"/>
      <c r="D106" s="80">
        <f>'BASE PLANILHAS'!D64</f>
        <v>4.0146604938271608E-4</v>
      </c>
      <c r="E106" s="41">
        <f>$E$63*D106</f>
        <v>0.51434224382716054</v>
      </c>
      <c r="F106" s="19"/>
    </row>
    <row r="107" spans="1:8" x14ac:dyDescent="0.2">
      <c r="A107" s="205" t="str">
        <f>'BASE PLANILHAS'!A65</f>
        <v>C</v>
      </c>
      <c r="B107" s="718" t="str">
        <f>'BASE PLANILHAS'!B65:C65</f>
        <v>Multa do FGTS e Contribuição Social sobre o Aviso Prévio Indenizado</v>
      </c>
      <c r="C107" s="719"/>
      <c r="D107" s="18">
        <f>'BASE PLANILHAS'!D65</f>
        <v>2.0073302469135804E-4</v>
      </c>
      <c r="E107" s="41">
        <f t="shared" ref="E107:E111" si="5">$E$63*D107</f>
        <v>0.25717112191358027</v>
      </c>
      <c r="F107" s="19"/>
    </row>
    <row r="108" spans="1:8" x14ac:dyDescent="0.2">
      <c r="A108" s="205" t="str">
        <f>'BASE PLANILHAS'!A66</f>
        <v>D</v>
      </c>
      <c r="B108" s="718" t="str">
        <f>'BASE PLANILHAS'!B66:C66</f>
        <v>Aviso Prévio Trabalhado - APT</v>
      </c>
      <c r="C108" s="719"/>
      <c r="D108" s="18">
        <f>'BASE PLANILHAS'!D66</f>
        <v>3.5000000000000005E-3</v>
      </c>
      <c r="E108" s="41">
        <f t="shared" si="5"/>
        <v>4.4840600000000013</v>
      </c>
      <c r="F108" s="19"/>
    </row>
    <row r="109" spans="1:8" x14ac:dyDescent="0.2">
      <c r="A109" s="205" t="str">
        <f>'BASE PLANILHAS'!A67</f>
        <v>E</v>
      </c>
      <c r="B109" s="718" t="str">
        <f>'BASE PLANILHAS'!B67:C67</f>
        <v>Incidência dos encargos do submódulo 2.1 sobre Aviso Prévio Trabalhado</v>
      </c>
      <c r="C109" s="719"/>
      <c r="D109" s="80">
        <f>'BASE PLANILHAS'!D67</f>
        <v>1.2880000000000005E-3</v>
      </c>
      <c r="E109" s="41">
        <f>$E$63*D109</f>
        <v>1.6501340800000008</v>
      </c>
      <c r="F109" s="61"/>
    </row>
    <row r="110" spans="1:8" x14ac:dyDescent="0.2">
      <c r="A110" s="205" t="str">
        <f>'BASE PLANILHAS'!A68</f>
        <v>F</v>
      </c>
      <c r="B110" s="718" t="str">
        <f>'BASE PLANILHAS'!B68:C68</f>
        <v>Multa do FGTS e Contribuição Social - Rescisão sem Justa Causa</v>
      </c>
      <c r="C110" s="719"/>
      <c r="D110" s="80">
        <f>'BASE PLANILHAS'!D68</f>
        <v>4.2999999999999997E-2</v>
      </c>
      <c r="E110" s="41">
        <f t="shared" si="5"/>
        <v>55.089880000000001</v>
      </c>
      <c r="F110" s="19"/>
    </row>
    <row r="111" spans="1:8" ht="13.5" thickBot="1" x14ac:dyDescent="0.25">
      <c r="A111" s="243" t="str">
        <f>'BASE PLANILHAS'!A69</f>
        <v>G</v>
      </c>
      <c r="B111" s="701" t="str">
        <f>'BASE PLANILHAS'!B69:C69</f>
        <v>Indenização Adicional (Art. 9º da Lei nº 7.238/84)</v>
      </c>
      <c r="C111" s="702"/>
      <c r="D111" s="81">
        <f>'BASE PLANILHAS'!D69</f>
        <v>1.6666666666666668E-3</v>
      </c>
      <c r="E111" s="55">
        <f t="shared" si="5"/>
        <v>2.1352666666666669</v>
      </c>
      <c r="F111" s="19"/>
    </row>
    <row r="112" spans="1:8" ht="13.5" thickBot="1" x14ac:dyDescent="0.25">
      <c r="A112" s="696" t="str">
        <f>'BASE PLANILHAS'!A70:C70</f>
        <v>Total do Módulo 3</v>
      </c>
      <c r="B112" s="697"/>
      <c r="C112" s="698"/>
      <c r="D112" s="244">
        <f>'BASE PLANILHAS'!D70</f>
        <v>5.5075191358024689E-2</v>
      </c>
      <c r="E112" s="51">
        <f>SUM(E105:E111)</f>
        <v>70.560132160246923</v>
      </c>
      <c r="F112" s="29"/>
    </row>
    <row r="113" spans="1:10" x14ac:dyDescent="0.2">
      <c r="A113" s="245"/>
      <c r="B113" s="246"/>
      <c r="C113" s="246"/>
      <c r="D113" s="246"/>
      <c r="E113" s="247"/>
      <c r="F113" s="1"/>
    </row>
    <row r="114" spans="1:10" x14ac:dyDescent="0.2">
      <c r="A114" s="711" t="str">
        <f>'BASE PLANILHAS'!A72:E72</f>
        <v>MÓDULO 4 – CUSTO DE REPOSIÇÃO DO PROFISSIONAL AUSENTE</v>
      </c>
      <c r="B114" s="712"/>
      <c r="C114" s="712"/>
      <c r="D114" s="712"/>
      <c r="E114" s="713"/>
      <c r="F114" s="1"/>
      <c r="H114" s="1"/>
    </row>
    <row r="115" spans="1:10" ht="13.5" thickBot="1" x14ac:dyDescent="0.25">
      <c r="A115" s="54"/>
      <c r="B115" s="54"/>
      <c r="C115" s="54"/>
      <c r="D115" s="38"/>
      <c r="E115" s="54"/>
      <c r="F115" s="22"/>
    </row>
    <row r="116" spans="1:10" ht="13.5" thickBot="1" x14ac:dyDescent="0.25">
      <c r="A116" s="214" t="str">
        <f>'BASE PLANILHAS'!A74</f>
        <v>4.1</v>
      </c>
      <c r="B116" s="696" t="str">
        <f>'BASE PLANILHAS'!B74:C74</f>
        <v>Submódulo 4.1 - Ausências Legais</v>
      </c>
      <c r="C116" s="698"/>
      <c r="D116" s="384" t="str">
        <f>'BASE PLANILHAS'!D74</f>
        <v>Referência</v>
      </c>
      <c r="E116" s="384" t="str">
        <f>'BASE PLANILHAS'!E74</f>
        <v>Valor (R$)</v>
      </c>
      <c r="J116" s="63"/>
    </row>
    <row r="117" spans="1:10" x14ac:dyDescent="0.2">
      <c r="A117" s="34" t="str">
        <f>'BASE PLANILHAS'!A75</f>
        <v>A</v>
      </c>
      <c r="B117" s="708" t="str">
        <f>'BASE PLANILHAS'!B75:C75</f>
        <v>Ausência por Doença</v>
      </c>
      <c r="C117" s="710"/>
      <c r="D117" s="248">
        <f>'BASE PLANILHAS'!D75</f>
        <v>1.3888888888888888E-2</v>
      </c>
      <c r="E117" s="23">
        <f t="shared" ref="E117:E122" si="6">$E$63*D117</f>
        <v>17.79388888888889</v>
      </c>
      <c r="F117" s="62"/>
    </row>
    <row r="118" spans="1:10" x14ac:dyDescent="0.2">
      <c r="A118" s="34" t="str">
        <f>'BASE PLANILHAS'!A76</f>
        <v>B</v>
      </c>
      <c r="B118" s="699" t="str">
        <f>'BASE PLANILHAS'!B76:C76</f>
        <v>Ausências Legais</v>
      </c>
      <c r="C118" s="700"/>
      <c r="D118" s="248">
        <f>'BASE PLANILHAS'!D76</f>
        <v>8.2222222222222228E-3</v>
      </c>
      <c r="E118" s="23">
        <f t="shared" si="6"/>
        <v>10.533982222222223</v>
      </c>
      <c r="F118" s="62"/>
    </row>
    <row r="119" spans="1:10" x14ac:dyDescent="0.2">
      <c r="A119" s="34" t="str">
        <f>'BASE PLANILHAS'!A77</f>
        <v>C</v>
      </c>
      <c r="B119" s="699" t="str">
        <f>'BASE PLANILHAS'!B77:C77</f>
        <v>Licença Paternidade</v>
      </c>
      <c r="C119" s="700"/>
      <c r="D119" s="82">
        <f>'BASE PLANILHAS'!D77</f>
        <v>2.0833333333333332E-4</v>
      </c>
      <c r="E119" s="23">
        <f t="shared" si="6"/>
        <v>0.26690833333333336</v>
      </c>
      <c r="F119" s="62"/>
    </row>
    <row r="120" spans="1:10" x14ac:dyDescent="0.2">
      <c r="A120" s="34" t="str">
        <f>'BASE PLANILHAS'!A78</f>
        <v>D</v>
      </c>
      <c r="B120" s="699" t="str">
        <f>'BASE PLANILHAS'!B78:C78</f>
        <v>Ausência por Acidente de Trabalho</v>
      </c>
      <c r="C120" s="700"/>
      <c r="D120" s="248">
        <f>'BASE PLANILHAS'!D78</f>
        <v>3.3333333333333335E-3</v>
      </c>
      <c r="E120" s="23">
        <f t="shared" si="6"/>
        <v>4.2705333333333337</v>
      </c>
      <c r="F120" s="62"/>
    </row>
    <row r="121" spans="1:10" x14ac:dyDescent="0.2">
      <c r="A121" s="64" t="str">
        <f>'BASE PLANILHAS'!A79</f>
        <v>E</v>
      </c>
      <c r="B121" s="699" t="str">
        <f>'BASE PLANILHAS'!B79:C79</f>
        <v>Férias, Adicional de Férias e 13º  com empregada em gozo de Licença Maternidade</v>
      </c>
      <c r="C121" s="700"/>
      <c r="D121" s="249">
        <f>'BASE PLANILHAS'!D79</f>
        <v>1.2962962962962963E-3</v>
      </c>
      <c r="E121" s="23">
        <f t="shared" si="6"/>
        <v>1.660762962962963</v>
      </c>
      <c r="F121" s="19"/>
    </row>
    <row r="122" spans="1:10" ht="13.5" thickBot="1" x14ac:dyDescent="0.25">
      <c r="A122" s="36" t="str">
        <f>'BASE PLANILHAS'!A80</f>
        <v>F</v>
      </c>
      <c r="B122" s="716" t="str">
        <f>'BASE PLANILHAS'!B80:C80</f>
        <v>Incidência do Submódulo 2.1 sobre Ausências Legais</v>
      </c>
      <c r="C122" s="717"/>
      <c r="D122" s="81">
        <f>'BASE PLANILHAS'!D80</f>
        <v>9.9172592592592611E-3</v>
      </c>
      <c r="E122" s="72">
        <f t="shared" si="6"/>
        <v>12.705595872592596</v>
      </c>
      <c r="F122" s="1"/>
      <c r="G122" s="4"/>
      <c r="H122" s="31"/>
    </row>
    <row r="123" spans="1:10" ht="13.5" thickBot="1" x14ac:dyDescent="0.25">
      <c r="A123" s="696" t="str">
        <f>'BASE PLANILHAS'!A81:C81</f>
        <v>Total do Submódulo 4.1</v>
      </c>
      <c r="B123" s="697"/>
      <c r="C123" s="698"/>
      <c r="D123" s="48">
        <f>'BASE PLANILHAS'!D81</f>
        <v>3.6866333333333334E-2</v>
      </c>
      <c r="E123" s="51">
        <f>SUM(E117:E122)</f>
        <v>47.23167161333334</v>
      </c>
      <c r="F123" s="29"/>
      <c r="G123" s="4"/>
    </row>
    <row r="124" spans="1:10" ht="13.5" thickBot="1" x14ac:dyDescent="0.25">
      <c r="A124" s="241"/>
      <c r="B124" s="240"/>
      <c r="C124" s="240"/>
      <c r="D124" s="240"/>
      <c r="E124" s="242"/>
      <c r="F124" s="1"/>
    </row>
    <row r="125" spans="1:10" ht="13.5" thickBot="1" x14ac:dyDescent="0.25">
      <c r="A125" s="214" t="str">
        <f>'BASE PLANILHAS'!A83</f>
        <v>4.2</v>
      </c>
      <c r="B125" s="696" t="str">
        <f>'BASE PLANILHAS'!B83:C83</f>
        <v>Submódulo 4.2 - Intrajornada</v>
      </c>
      <c r="C125" s="697"/>
      <c r="D125" s="46" t="str">
        <f>'BASE PLANILHAS'!D83</f>
        <v>Referência</v>
      </c>
      <c r="E125" s="214" t="str">
        <f>'BASE PLANILHAS'!E83</f>
        <v>Valor (R$)</v>
      </c>
      <c r="F125" s="29"/>
      <c r="G125" s="4"/>
    </row>
    <row r="126" spans="1:10" ht="13.5" thickBot="1" x14ac:dyDescent="0.25">
      <c r="A126" s="40" t="str">
        <f>'BASE PLANILHAS'!A84</f>
        <v>A</v>
      </c>
      <c r="B126" s="750" t="str">
        <f>'BASE PLANILHAS'!B84:C84</f>
        <v>Intervalo para Repouso ou Alimentação</v>
      </c>
      <c r="C126" s="751"/>
      <c r="D126" s="81">
        <f>'BASE PLANILHAS'!D84</f>
        <v>0</v>
      </c>
      <c r="E126" s="621">
        <f>(E39/220*20*1.5)+(E37/210*15.5*1.5)+(E38+E38/210*0.2*10.285*15.5)/210*15.5*1.5</f>
        <v>174.70363636363635</v>
      </c>
      <c r="F126" s="29"/>
      <c r="G126" s="4"/>
    </row>
    <row r="127" spans="1:10" ht="13.5" thickBot="1" x14ac:dyDescent="0.25">
      <c r="A127" s="696" t="str">
        <f>'BASE PLANILHAS'!A85:C85</f>
        <v>Total do Submódulo 4.2</v>
      </c>
      <c r="B127" s="697"/>
      <c r="C127" s="698"/>
      <c r="D127" s="48">
        <f>'BASE PLANILHAS'!D85</f>
        <v>0</v>
      </c>
      <c r="E127" s="398">
        <f>SUM(E126)</f>
        <v>174.70363636363635</v>
      </c>
      <c r="F127" s="29"/>
      <c r="G127" s="4"/>
    </row>
    <row r="128" spans="1:10" ht="13.5" thickBot="1" x14ac:dyDescent="0.25">
      <c r="A128" s="241"/>
      <c r="B128" s="240"/>
      <c r="C128" s="240"/>
      <c r="D128" s="240"/>
      <c r="E128" s="242"/>
      <c r="F128" s="1"/>
    </row>
    <row r="129" spans="1:8" ht="13.5" thickBot="1" x14ac:dyDescent="0.25">
      <c r="A129" s="214" t="str">
        <f>'BASE PLANILHAS'!A87</f>
        <v>4.3</v>
      </c>
      <c r="B129" s="696" t="str">
        <f>'BASE PLANILHAS'!B87:C87</f>
        <v>Quadro Resumo do Módulo 4 - Custo de Reposição do Profissional Ausente</v>
      </c>
      <c r="C129" s="697"/>
      <c r="D129" s="46" t="str">
        <f>'BASE PLANILHAS'!D87</f>
        <v>Referência</v>
      </c>
      <c r="E129" s="214" t="str">
        <f>'BASE PLANILHAS'!E87</f>
        <v>Valor (R$)</v>
      </c>
      <c r="F129" s="1"/>
    </row>
    <row r="130" spans="1:8" x14ac:dyDescent="0.2">
      <c r="A130" s="40" t="str">
        <f>'BASE PLANILHAS'!A88</f>
        <v>4.1</v>
      </c>
      <c r="B130" s="720" t="str">
        <f>'BASE PLANILHAS'!B88:C88</f>
        <v>Ausências Legais</v>
      </c>
      <c r="C130" s="721"/>
      <c r="D130" s="396">
        <f>'BASE PLANILHAS'!D88</f>
        <v>3.6866333333333334E-2</v>
      </c>
      <c r="E130" s="72">
        <f>E123</f>
        <v>47.23167161333334</v>
      </c>
      <c r="F130" s="1"/>
    </row>
    <row r="131" spans="1:8" ht="13.5" thickBot="1" x14ac:dyDescent="0.25">
      <c r="A131" s="40" t="str">
        <f>'BASE PLANILHAS'!A89</f>
        <v>4.2</v>
      </c>
      <c r="B131" s="716" t="str">
        <f>'BASE PLANILHAS'!B89:C89</f>
        <v>Intrajornada</v>
      </c>
      <c r="C131" s="717"/>
      <c r="D131" s="397">
        <f>'BASE PLANILHAS'!D89</f>
        <v>0</v>
      </c>
      <c r="E131" s="235">
        <f>E127</f>
        <v>174.70363636363635</v>
      </c>
      <c r="F131" s="1"/>
    </row>
    <row r="132" spans="1:8" ht="13.5" thickBot="1" x14ac:dyDescent="0.25">
      <c r="A132" s="696" t="str">
        <f>'BASE PLANILHAS'!A90:C90</f>
        <v>Total do Módulo 4</v>
      </c>
      <c r="B132" s="697"/>
      <c r="C132" s="698"/>
      <c r="D132" s="48">
        <f>'BASE PLANILHAS'!D90</f>
        <v>3.6866333333333334E-2</v>
      </c>
      <c r="E132" s="398">
        <f>SUM(E130+E131)</f>
        <v>221.93530797696968</v>
      </c>
      <c r="F132" s="1"/>
    </row>
    <row r="133" spans="1:8" x14ac:dyDescent="0.2">
      <c r="A133" s="390"/>
      <c r="B133" s="391"/>
      <c r="C133" s="391"/>
      <c r="D133" s="394"/>
      <c r="E133" s="55"/>
      <c r="F133" s="1"/>
    </row>
    <row r="134" spans="1:8" x14ac:dyDescent="0.2">
      <c r="A134" s="711" t="str">
        <f>'BASE PLANILHAS'!A92:E92</f>
        <v>MÓDULO 5 – INSUMOS DIVERSOS</v>
      </c>
      <c r="B134" s="712"/>
      <c r="C134" s="712"/>
      <c r="D134" s="712"/>
      <c r="E134" s="713"/>
      <c r="F134" s="1"/>
    </row>
    <row r="135" spans="1:8" ht="13.5" thickBot="1" x14ac:dyDescent="0.25">
      <c r="A135" s="38"/>
      <c r="B135" s="38"/>
      <c r="C135" s="38"/>
      <c r="D135" s="38"/>
      <c r="E135" s="56"/>
      <c r="F135" s="1"/>
    </row>
    <row r="136" spans="1:8" ht="13.5" thickBot="1" x14ac:dyDescent="0.25">
      <c r="A136" s="214">
        <f>'BASE PLANILHAS'!A94</f>
        <v>5</v>
      </c>
      <c r="B136" s="696" t="str">
        <f>'BASE PLANILHAS'!B94:C94</f>
        <v>Insumos Diversos</v>
      </c>
      <c r="C136" s="698"/>
      <c r="D136" s="214" t="str">
        <f>'BASE PLANILHAS'!D94</f>
        <v>Referência</v>
      </c>
      <c r="E136" s="384" t="str">
        <f>'BASE PLANILHAS'!E94</f>
        <v>Valor (R$)</v>
      </c>
      <c r="F136" s="1"/>
    </row>
    <row r="137" spans="1:8" x14ac:dyDescent="0.2">
      <c r="A137" s="32" t="str">
        <f>'BASE PLANILHAS'!A95</f>
        <v>A</v>
      </c>
      <c r="B137" s="709" t="str">
        <f>'BASE PLANILHAS'!B95:C95</f>
        <v>Uniformes e EPIs</v>
      </c>
      <c r="C137" s="710"/>
      <c r="D137" s="75">
        <v>0</v>
      </c>
      <c r="E137" s="622">
        <f>C14*'Uniforme Apoio'!BO9+C15*'Uniforme Apoio'!BO10+C16*'Uniforme Apoio'!BO11+C17*'Uniforme Apoio'!BO12+C18*'Uniforme Apoio'!BO13+C19*'Uniforme Apoio'!BO14+C20*'Uniforme Apoio'!BO15+C21*'Uniforme Apoio'!BO16+C22*'Uniforme Apoio'!BO17+C23*'Uniforme Apoio'!BO18+C24*'Uniforme Apoio'!BO19+C25*'Uniforme Apoio'!BO20+C26*'Uniforme Apoio'!BO21+C27*'Uniforme Apoio'!BO22+C28*'Uniforme Apoio'!BO23+C29*'Uniforme Apoio'!BO24+C30*'Uniforme Apoio'!BO25+C31*'Uniforme Apoio'!BO26+C32*'Uniforme Apoio'!BO27+C33*'Uniforme Apoio'!BO28+C34*'Uniforme Apoio'!BO29+C35*'Uniforme Apoio'!BO30+C36*'Uniforme Apoio'!BO31+C37*'Uniforme Apoio'!BO32+C38*'Uniforme Apoio'!BO33+C39*'Uniforme Apoio'!BO34+C40*'Uniforme Apoio'!BO35+C41*'Uniforme Apoio'!BO36+C42*'Uniforme Apoio'!BO37+C43*'Uniforme Apoio'!BO38+C44*'Uniforme Apoio'!BO39+C45*'Uniforme Apoio'!BO40+C46*'Uniforme Apoio'!BO41+C47*'Uniforme Apoio'!BO42+C48*'Uniforme Apoio'!BO43+C49*'Uniforme Apoio'!BO44+C52*'Uniforme Apoio'!BO28</f>
        <v>66.11548611111111</v>
      </c>
      <c r="F137" s="19"/>
      <c r="G137" s="1"/>
    </row>
    <row r="138" spans="1:8" x14ac:dyDescent="0.2">
      <c r="A138" s="34" t="str">
        <f>'BASE PLANILHAS'!A96</f>
        <v>B</v>
      </c>
      <c r="B138" s="733" t="str">
        <f>'BASE PLANILHAS'!B96:C96</f>
        <v>Materiais de Consumo</v>
      </c>
      <c r="C138" s="702"/>
      <c r="D138" s="57">
        <v>0</v>
      </c>
      <c r="E138" s="41">
        <f>D138*C29</f>
        <v>0</v>
      </c>
      <c r="F138" s="19"/>
    </row>
    <row r="139" spans="1:8" x14ac:dyDescent="0.2">
      <c r="A139" s="250" t="str">
        <f>'BASE PLANILHAS'!A97</f>
        <v>C</v>
      </c>
      <c r="B139" s="734" t="str">
        <f>'BASE PLANILHAS'!B97:C97</f>
        <v>Máquinas e Equipamentos (depreciação)</v>
      </c>
      <c r="C139" s="700"/>
      <c r="D139" s="57">
        <v>0</v>
      </c>
      <c r="E139" s="41">
        <f>D139*C29</f>
        <v>0</v>
      </c>
      <c r="F139" s="19"/>
    </row>
    <row r="140" spans="1:8" x14ac:dyDescent="0.2">
      <c r="A140" s="250" t="str">
        <f>'BASE PLANILHAS'!A98</f>
        <v>D</v>
      </c>
      <c r="B140" s="734" t="str">
        <f>'BASE PLANILHAS'!B98:C98</f>
        <v>Produtos de Limpeza</v>
      </c>
      <c r="C140" s="700"/>
      <c r="D140" s="75">
        <v>0</v>
      </c>
      <c r="E140" s="41">
        <v>0</v>
      </c>
      <c r="F140" s="19"/>
      <c r="H140" s="1"/>
    </row>
    <row r="141" spans="1:8" ht="13.5" thickBot="1" x14ac:dyDescent="0.25">
      <c r="A141" s="251" t="str">
        <f>'BASE PLANILHAS'!A99</f>
        <v>E</v>
      </c>
      <c r="B141" s="735" t="str">
        <f>'BASE PLANILHAS'!B99:C99</f>
        <v>Materiais de Higiene</v>
      </c>
      <c r="C141" s="719"/>
      <c r="D141" s="75">
        <v>0</v>
      </c>
      <c r="E141" s="235">
        <v>0</v>
      </c>
      <c r="F141" s="19"/>
      <c r="H141" s="1"/>
    </row>
    <row r="142" spans="1:8" ht="13.5" customHeight="1" thickBot="1" x14ac:dyDescent="0.25">
      <c r="A142" s="736" t="str">
        <f>'BASE PLANILHAS'!A100:C100</f>
        <v>Total do Módulo 5</v>
      </c>
      <c r="B142" s="737"/>
      <c r="C142" s="737"/>
      <c r="D142" s="252"/>
      <c r="E142" s="49">
        <f>SUM(E137:E141)</f>
        <v>66.11548611111111</v>
      </c>
      <c r="F142" s="1"/>
    </row>
    <row r="143" spans="1:8" x14ac:dyDescent="0.2">
      <c r="A143" s="241"/>
      <c r="B143" s="240"/>
      <c r="C143" s="240"/>
      <c r="D143" s="240"/>
      <c r="E143" s="242"/>
      <c r="F143" s="1"/>
    </row>
    <row r="144" spans="1:8" x14ac:dyDescent="0.2">
      <c r="A144" s="711" t="str">
        <f>'BASE PLANILHAS'!A102:E102</f>
        <v>MÓDULO 6 – CUSTOS INDIRETOS, TRIBUTOS E LUCRO</v>
      </c>
      <c r="B144" s="712"/>
      <c r="C144" s="712"/>
      <c r="D144" s="712"/>
      <c r="E144" s="713"/>
      <c r="F144" s="1"/>
    </row>
    <row r="145" spans="1:8" ht="13.5" thickBot="1" x14ac:dyDescent="0.25">
      <c r="A145" s="54"/>
      <c r="B145" s="54"/>
      <c r="C145" s="54"/>
      <c r="D145" s="54"/>
      <c r="E145" s="39"/>
      <c r="F145" s="1"/>
    </row>
    <row r="146" spans="1:8" ht="13.5" thickBot="1" x14ac:dyDescent="0.25">
      <c r="A146" s="214">
        <f>'BASE PLANILHAS'!A104</f>
        <v>6</v>
      </c>
      <c r="B146" s="214" t="str">
        <f>'BASE PLANILHAS'!B104</f>
        <v>Custos Indiretos, Tributos e Lucro</v>
      </c>
      <c r="C146" s="697" t="str">
        <f>'BASE PLANILHAS'!C104:D104</f>
        <v>Referência</v>
      </c>
      <c r="D146" s="698"/>
      <c r="E146" s="384" t="str">
        <f>'BASE PLANILHAS'!E104</f>
        <v>Valor (R$)</v>
      </c>
    </row>
    <row r="147" spans="1:8" x14ac:dyDescent="0.2">
      <c r="A147" s="32" t="str">
        <f>'BASE PLANILHAS'!A105</f>
        <v>A</v>
      </c>
      <c r="B147" s="253" t="str">
        <f>'BASE PLANILHAS'!B105</f>
        <v>Custos Indiretos</v>
      </c>
      <c r="C147" s="254">
        <f>'BASE PLANILHAS'!C105</f>
        <v>0</v>
      </c>
      <c r="D147" s="255"/>
      <c r="E147" s="256">
        <f>C147*$C$54</f>
        <v>0</v>
      </c>
      <c r="F147" s="61"/>
    </row>
    <row r="148" spans="1:8" x14ac:dyDescent="0.2">
      <c r="A148" s="34" t="str">
        <f>'BASE PLANILHAS'!A106</f>
        <v>B</v>
      </c>
      <c r="B148" s="257" t="str">
        <f>'BASE PLANILHAS'!B106</f>
        <v>Lucro</v>
      </c>
      <c r="C148" s="258">
        <f>'BASE PLANILHAS'!C106</f>
        <v>0</v>
      </c>
      <c r="D148" s="259"/>
      <c r="E148" s="256">
        <f>$C148*$C$54</f>
        <v>0</v>
      </c>
      <c r="F148" s="1"/>
    </row>
    <row r="149" spans="1:8" x14ac:dyDescent="0.2">
      <c r="A149" s="34" t="str">
        <f>'BASE PLANILHAS'!A107</f>
        <v>C</v>
      </c>
      <c r="B149" s="34" t="str">
        <f>'BASE PLANILHAS'!B107</f>
        <v>TRIBUTOS</v>
      </c>
      <c r="C149" s="260" t="str">
        <f>'BASE PLANILHAS'!C107</f>
        <v>%</v>
      </c>
      <c r="D149" s="260" t="str">
        <f>'BASE PLANILHAS'!D107</f>
        <v>%</v>
      </c>
      <c r="E149" s="261"/>
      <c r="F149" s="1"/>
    </row>
    <row r="150" spans="1:8" x14ac:dyDescent="0.2">
      <c r="A150" s="34" t="str">
        <f>'BASE PLANILHAS'!A108</f>
        <v>C.1</v>
      </c>
      <c r="B150" s="257" t="str">
        <f>'BASE PLANILHAS'!B108</f>
        <v>PIS</v>
      </c>
      <c r="C150" s="262">
        <f>'BASE PLANILHAS'!C108</f>
        <v>7.6</v>
      </c>
      <c r="D150" s="262">
        <f>((100/((100-($C$153))%)-100)*$C150)/($C$153)</f>
        <v>8.5633802816901436</v>
      </c>
      <c r="E150" s="263">
        <v>0</v>
      </c>
      <c r="F150" s="1"/>
    </row>
    <row r="151" spans="1:8" x14ac:dyDescent="0.2">
      <c r="A151" s="34" t="str">
        <f>'BASE PLANILHAS'!A109</f>
        <v>C.2</v>
      </c>
      <c r="B151" s="257" t="str">
        <f>'BASE PLANILHAS'!B109</f>
        <v>COFINS</v>
      </c>
      <c r="C151" s="262">
        <f>'BASE PLANILHAS'!C109</f>
        <v>1.65</v>
      </c>
      <c r="D151" s="262">
        <f>((100/((100-($C$153))%)-100)*$C151)/($C$153)</f>
        <v>1.8591549295774654</v>
      </c>
      <c r="E151" s="263">
        <v>0</v>
      </c>
      <c r="F151" s="1"/>
    </row>
    <row r="152" spans="1:8" x14ac:dyDescent="0.2">
      <c r="A152" s="34" t="str">
        <f>'BASE PLANILHAS'!A110</f>
        <v>C.3</v>
      </c>
      <c r="B152" s="257" t="str">
        <f>'BASE PLANILHAS'!B110</f>
        <v>ISS</v>
      </c>
      <c r="C152" s="294">
        <f>ISS!B32*100</f>
        <v>2</v>
      </c>
      <c r="D152" s="262">
        <f>((100/((100-($C$153))%)-100)*$C152)/($C$153)</f>
        <v>2.2535211267605644</v>
      </c>
      <c r="E152" s="264">
        <v>0</v>
      </c>
      <c r="F152" s="1"/>
    </row>
    <row r="153" spans="1:8" ht="13.5" thickBot="1" x14ac:dyDescent="0.25">
      <c r="A153" s="714" t="str">
        <f>'BASE PLANILHAS'!A111:B111</f>
        <v>Total Tributos</v>
      </c>
      <c r="B153" s="715">
        <f>'[1]BASE PLANILHAS'!A102:B102</f>
        <v>0</v>
      </c>
      <c r="C153" s="265">
        <f>SUM(C150:C152)</f>
        <v>11.25</v>
      </c>
      <c r="D153" s="265">
        <f>SUM(D150:D152)</f>
        <v>12.676056338028173</v>
      </c>
      <c r="E153" s="266">
        <f>((E147+E148+E142+E132+E112+E100+E63)*D153)%</f>
        <v>376.77254783429521</v>
      </c>
      <c r="F153" s="1"/>
    </row>
    <row r="154" spans="1:8" ht="13.5" thickBot="1" x14ac:dyDescent="0.25">
      <c r="A154" s="696" t="str">
        <f>'BASE PLANILHAS'!A112:D112</f>
        <v>Total do Módulo 6</v>
      </c>
      <c r="B154" s="697"/>
      <c r="C154" s="697"/>
      <c r="D154" s="698"/>
      <c r="E154" s="51">
        <f>SUM(E147:E153)</f>
        <v>376.77254783429521</v>
      </c>
      <c r="F154" s="1"/>
    </row>
    <row r="155" spans="1:8" x14ac:dyDescent="0.2">
      <c r="A155" s="267"/>
      <c r="B155" s="268"/>
      <c r="C155" s="268"/>
      <c r="D155" s="268"/>
      <c r="E155" s="59"/>
    </row>
    <row r="156" spans="1:8" x14ac:dyDescent="0.2">
      <c r="A156" s="738" t="str">
        <f>'BASE PLANILHAS'!A114:E114</f>
        <v>QUADRO RESUMO DO CUSTO POR EMPREGADO</v>
      </c>
      <c r="B156" s="739"/>
      <c r="C156" s="739"/>
      <c r="D156" s="739"/>
      <c r="E156" s="740"/>
      <c r="G156" s="3"/>
    </row>
    <row r="157" spans="1:8" ht="13.5" thickBot="1" x14ac:dyDescent="0.25">
      <c r="A157" s="390"/>
      <c r="B157" s="385"/>
      <c r="C157" s="385"/>
      <c r="D157" s="385"/>
      <c r="E157" s="386"/>
      <c r="G157" s="3"/>
    </row>
    <row r="158" spans="1:8" ht="13.5" thickBot="1" x14ac:dyDescent="0.25">
      <c r="A158" s="696" t="str">
        <f>'BASE PLANILHAS'!A116:D116</f>
        <v>Mão-de-Obra vinculada à execução contratual</v>
      </c>
      <c r="B158" s="697"/>
      <c r="C158" s="697"/>
      <c r="D158" s="698"/>
      <c r="E158" s="214" t="str">
        <f>'BASE PLANILHAS'!E116</f>
        <v>VALOR (R$)</v>
      </c>
      <c r="G158" s="1"/>
      <c r="H158" s="1"/>
    </row>
    <row r="159" spans="1:8" x14ac:dyDescent="0.2">
      <c r="A159" s="32" t="str">
        <f>'BASE PLANILHAS'!A117</f>
        <v>A</v>
      </c>
      <c r="B159" s="741" t="str">
        <f>'BASE PLANILHAS'!B117:D117</f>
        <v>MÓDULO 1 - COMPOSIÇÃO DA REMUNERAÇÃO</v>
      </c>
      <c r="C159" s="742"/>
      <c r="D159" s="743"/>
      <c r="E159" s="256">
        <f>E63</f>
        <v>1281.1600000000001</v>
      </c>
    </row>
    <row r="160" spans="1:8" x14ac:dyDescent="0.2">
      <c r="A160" s="34" t="str">
        <f>'BASE PLANILHAS'!A118</f>
        <v>B</v>
      </c>
      <c r="B160" s="744" t="str">
        <f>'BASE PLANILHAS'!B118:D118</f>
        <v>MÓDULO 2 – ENCARGOS E BENEFÍCIOS MENSAIS E DIÁRIOS</v>
      </c>
      <c r="C160" s="731"/>
      <c r="D160" s="732"/>
      <c r="E160" s="263">
        <f>E100</f>
        <v>1332.54584</v>
      </c>
    </row>
    <row r="161" spans="1:7" x14ac:dyDescent="0.2">
      <c r="A161" s="34" t="str">
        <f>'BASE PLANILHAS'!A119</f>
        <v>C</v>
      </c>
      <c r="B161" s="745" t="str">
        <f>'BASE PLANILHAS'!B119:D119</f>
        <v>MÓDULO 3 – PROVISÃO PARA RESCISÃO</v>
      </c>
      <c r="C161" s="746"/>
      <c r="D161" s="747"/>
      <c r="E161" s="263">
        <f>E112</f>
        <v>70.560132160246923</v>
      </c>
      <c r="G161" s="3"/>
    </row>
    <row r="162" spans="1:7" x14ac:dyDescent="0.2">
      <c r="A162" s="34" t="str">
        <f>'BASE PLANILHAS'!A120</f>
        <v>D</v>
      </c>
      <c r="B162" s="744" t="str">
        <f>'BASE PLANILHAS'!B120:D120</f>
        <v>MÓDULO 4 – CUSTO DE REPOSIÇÃO DO PROFISSIONAL AUSENTE</v>
      </c>
      <c r="C162" s="731"/>
      <c r="D162" s="732"/>
      <c r="E162" s="263">
        <f>E132</f>
        <v>221.93530797696968</v>
      </c>
      <c r="G162" s="3"/>
    </row>
    <row r="163" spans="1:7" x14ac:dyDescent="0.2">
      <c r="A163" s="34" t="str">
        <f>'BASE PLANILHAS'!A121</f>
        <v>E</v>
      </c>
      <c r="B163" s="728" t="str">
        <f>'BASE PLANILHAS'!B121:D121</f>
        <v>MÓDULO 5 – INSUMOS DIVERSOS</v>
      </c>
      <c r="C163" s="729"/>
      <c r="D163" s="730"/>
      <c r="E163" s="263">
        <f>E142</f>
        <v>66.11548611111111</v>
      </c>
    </row>
    <row r="164" spans="1:7" x14ac:dyDescent="0.2">
      <c r="A164" s="34" t="str">
        <f>'BASE PLANILHAS'!A122</f>
        <v>-</v>
      </c>
      <c r="B164" s="722" t="str">
        <f>'BASE PLANILHAS'!B122:D122</f>
        <v>Subtotal (A + B + C + D + E)</v>
      </c>
      <c r="C164" s="723"/>
      <c r="D164" s="724"/>
      <c r="E164" s="60">
        <f>SUM(E159:E163)</f>
        <v>2972.3167662483283</v>
      </c>
      <c r="F164" s="4"/>
      <c r="G164" s="2"/>
    </row>
    <row r="165" spans="1:7" ht="13.5" thickBot="1" x14ac:dyDescent="0.25">
      <c r="A165" s="36" t="str">
        <f>'BASE PLANILHAS'!A123</f>
        <v>F</v>
      </c>
      <c r="B165" s="725" t="str">
        <f>'BASE PLANILHAS'!B123:D123</f>
        <v>MÓDULO 6 – CUSTOS INDIRETOS, TRIBUTOS E LUCRO</v>
      </c>
      <c r="C165" s="726"/>
      <c r="D165" s="727"/>
      <c r="E165" s="24">
        <f>E154</f>
        <v>376.77254783429521</v>
      </c>
    </row>
    <row r="166" spans="1:7" ht="13.5" thickBot="1" x14ac:dyDescent="0.25">
      <c r="A166" s="696" t="str">
        <f>'BASE PLANILHAS'!A124:D124</f>
        <v xml:space="preserve">Custo Total </v>
      </c>
      <c r="B166" s="697"/>
      <c r="C166" s="697"/>
      <c r="D166" s="698"/>
      <c r="E166" s="49">
        <f>SUM(E164:E165)</f>
        <v>3349.0893140826238</v>
      </c>
      <c r="F166" s="4"/>
    </row>
    <row r="167" spans="1:7" ht="13.5" thickBot="1" x14ac:dyDescent="0.25">
      <c r="A167" s="696" t="str">
        <f>'BASE PLANILHAS'!A125:D125</f>
        <v xml:space="preserve">Custo Total Anual </v>
      </c>
      <c r="B167" s="697"/>
      <c r="C167" s="697"/>
      <c r="D167" s="698"/>
      <c r="E167" s="51">
        <f>E166*12</f>
        <v>40189.071768991489</v>
      </c>
      <c r="F167" s="4"/>
    </row>
    <row r="168" spans="1:7" hidden="1" x14ac:dyDescent="0.2">
      <c r="A168" s="392"/>
      <c r="B168" s="825"/>
      <c r="C168" s="825"/>
      <c r="D168" s="25"/>
      <c r="E168" s="25"/>
    </row>
    <row r="169" spans="1:7" ht="40.5" hidden="1" customHeight="1" thickBot="1" x14ac:dyDescent="0.25">
      <c r="A169" s="826"/>
      <c r="B169" s="827"/>
      <c r="C169" s="26"/>
      <c r="D169" s="8"/>
      <c r="E169" s="17"/>
    </row>
    <row r="170" spans="1:7" ht="12.75" hidden="1" customHeight="1" x14ac:dyDescent="0.2">
      <c r="A170" s="828"/>
      <c r="B170" s="829"/>
      <c r="C170" s="270"/>
      <c r="D170" s="271"/>
      <c r="E170" s="272"/>
    </row>
    <row r="171" spans="1:7" ht="12.75" hidden="1" customHeight="1" x14ac:dyDescent="0.2">
      <c r="A171" s="816"/>
      <c r="B171" s="817"/>
      <c r="C171" s="273"/>
      <c r="D171" s="274"/>
      <c r="E171" s="275"/>
    </row>
    <row r="172" spans="1:7" ht="12.75" hidden="1" customHeight="1" x14ac:dyDescent="0.2">
      <c r="A172" s="816"/>
      <c r="B172" s="817"/>
      <c r="C172" s="273"/>
      <c r="D172" s="274"/>
      <c r="E172" s="275"/>
    </row>
    <row r="173" spans="1:7" ht="12.75" hidden="1" customHeight="1" x14ac:dyDescent="0.2">
      <c r="A173" s="816"/>
      <c r="B173" s="817"/>
      <c r="C173" s="273"/>
      <c r="D173" s="274"/>
      <c r="E173" s="275"/>
    </row>
    <row r="174" spans="1:7" ht="12.75" hidden="1" customHeight="1" x14ac:dyDescent="0.2">
      <c r="A174" s="818"/>
      <c r="B174" s="819"/>
      <c r="C174" s="9"/>
      <c r="D174" s="10"/>
      <c r="E174" s="275"/>
    </row>
    <row r="175" spans="1:7" ht="13.5" hidden="1" customHeight="1" thickBot="1" x14ac:dyDescent="0.25">
      <c r="A175" s="820"/>
      <c r="B175" s="821"/>
      <c r="C175" s="276"/>
      <c r="D175" s="277"/>
      <c r="E175" s="278"/>
    </row>
    <row r="176" spans="1:7" ht="13.5" hidden="1" thickBot="1" x14ac:dyDescent="0.25">
      <c r="A176" s="822"/>
      <c r="B176" s="823"/>
      <c r="C176" s="823"/>
      <c r="D176" s="824"/>
      <c r="E176" s="11"/>
    </row>
    <row r="177" spans="1:8" hidden="1" x14ac:dyDescent="0.2">
      <c r="A177" s="7"/>
      <c r="B177" s="7"/>
      <c r="C177" s="7"/>
      <c r="D177" s="7"/>
      <c r="E177" s="7"/>
    </row>
    <row r="178" spans="1:8" hidden="1" x14ac:dyDescent="0.2">
      <c r="A178" s="392"/>
      <c r="B178" s="825"/>
      <c r="C178" s="825"/>
      <c r="D178" s="25"/>
      <c r="E178" s="25"/>
    </row>
    <row r="179" spans="1:8" ht="13.5" hidden="1" thickBot="1" x14ac:dyDescent="0.25">
      <c r="A179" s="798"/>
      <c r="B179" s="799"/>
      <c r="C179" s="799"/>
      <c r="D179" s="799"/>
      <c r="E179" s="800"/>
    </row>
    <row r="180" spans="1:8" ht="13.5" hidden="1" thickBot="1" x14ac:dyDescent="0.25">
      <c r="A180" s="279"/>
      <c r="B180" s="801"/>
      <c r="C180" s="802"/>
      <c r="D180" s="803"/>
      <c r="E180" s="17"/>
    </row>
    <row r="181" spans="1:8" hidden="1" x14ac:dyDescent="0.2">
      <c r="A181" s="280"/>
      <c r="B181" s="804"/>
      <c r="C181" s="805"/>
      <c r="D181" s="806"/>
      <c r="E181" s="281"/>
    </row>
    <row r="182" spans="1:8" hidden="1" x14ac:dyDescent="0.2">
      <c r="A182" s="282"/>
      <c r="B182" s="807"/>
      <c r="C182" s="808"/>
      <c r="D182" s="809"/>
      <c r="E182" s="283"/>
    </row>
    <row r="183" spans="1:8" ht="13.5" hidden="1" thickBot="1" x14ac:dyDescent="0.25">
      <c r="A183" s="282"/>
      <c r="B183" s="810"/>
      <c r="C183" s="811"/>
      <c r="D183" s="812"/>
      <c r="E183" s="283"/>
    </row>
    <row r="184" spans="1:8" ht="13.5" hidden="1" thickBot="1" x14ac:dyDescent="0.25">
      <c r="A184" s="813"/>
      <c r="B184" s="814"/>
      <c r="C184" s="814"/>
      <c r="D184" s="815"/>
      <c r="E184" s="11"/>
    </row>
    <row r="185" spans="1:8" hidden="1" x14ac:dyDescent="0.2">
      <c r="A185" s="284"/>
      <c r="B185" s="7"/>
      <c r="C185" s="7"/>
      <c r="D185" s="7"/>
      <c r="E185" s="7"/>
    </row>
    <row r="186" spans="1:8" hidden="1" x14ac:dyDescent="0.2">
      <c r="A186" s="7"/>
      <c r="B186" s="7"/>
      <c r="C186" s="7"/>
      <c r="D186" s="7"/>
      <c r="E186" s="7"/>
    </row>
    <row r="187" spans="1:8" hidden="1" x14ac:dyDescent="0.2">
      <c r="A187" s="7"/>
      <c r="B187" s="7"/>
      <c r="C187" s="7"/>
      <c r="D187" s="7"/>
      <c r="E187" s="7"/>
    </row>
    <row r="188" spans="1:8" x14ac:dyDescent="0.2">
      <c r="A188" s="13"/>
      <c r="B188" s="13"/>
      <c r="C188" s="7"/>
      <c r="D188" s="7"/>
      <c r="E188" s="30"/>
      <c r="F188" s="4"/>
    </row>
    <row r="189" spans="1:8" x14ac:dyDescent="0.2">
      <c r="A189" s="14"/>
      <c r="B189" s="13"/>
      <c r="C189" s="7"/>
      <c r="D189" s="7"/>
      <c r="E189" s="69"/>
      <c r="F189" s="4"/>
      <c r="H189" s="4"/>
    </row>
    <row r="190" spans="1:8" x14ac:dyDescent="0.2">
      <c r="A190" s="7"/>
      <c r="B190" s="7"/>
      <c r="C190" s="7"/>
      <c r="D190" s="7"/>
      <c r="E190" s="15"/>
      <c r="H190" s="4"/>
    </row>
    <row r="191" spans="1:8" x14ac:dyDescent="0.2">
      <c r="A191" s="7"/>
      <c r="B191" s="7"/>
      <c r="C191" s="7"/>
      <c r="D191" s="7"/>
      <c r="E191" s="15"/>
    </row>
    <row r="192" spans="1:8" x14ac:dyDescent="0.2">
      <c r="A192" s="4"/>
      <c r="E192" s="4"/>
    </row>
    <row r="193" spans="1:1" x14ac:dyDescent="0.2">
      <c r="A193" s="4"/>
    </row>
  </sheetData>
  <sheetProtection sheet="1" objects="1" scenarios="1"/>
  <mergeCells count="115">
    <mergeCell ref="A1:E1"/>
    <mergeCell ref="A3:E3"/>
    <mergeCell ref="B4:D4"/>
    <mergeCell ref="B5:D5"/>
    <mergeCell ref="B6:D6"/>
    <mergeCell ref="B7:D7"/>
    <mergeCell ref="B58:C58"/>
    <mergeCell ref="B59:C59"/>
    <mergeCell ref="B60:C60"/>
    <mergeCell ref="B61:C61"/>
    <mergeCell ref="B62:C62"/>
    <mergeCell ref="A63:D63"/>
    <mergeCell ref="B8:D8"/>
    <mergeCell ref="A10:E10"/>
    <mergeCell ref="B12:E12"/>
    <mergeCell ref="A55:C55"/>
    <mergeCell ref="B56:C56"/>
    <mergeCell ref="B57:C57"/>
    <mergeCell ref="B72:C72"/>
    <mergeCell ref="B73:C73"/>
    <mergeCell ref="B74:C74"/>
    <mergeCell ref="B75:C75"/>
    <mergeCell ref="A76:C76"/>
    <mergeCell ref="B78:C78"/>
    <mergeCell ref="A65:E65"/>
    <mergeCell ref="B67:C67"/>
    <mergeCell ref="B68:C68"/>
    <mergeCell ref="B69:C69"/>
    <mergeCell ref="B70:C70"/>
    <mergeCell ref="B71:C71"/>
    <mergeCell ref="B86:C86"/>
    <mergeCell ref="B87:C87"/>
    <mergeCell ref="B88:C88"/>
    <mergeCell ref="B89:C89"/>
    <mergeCell ref="B90:C90"/>
    <mergeCell ref="B91:C91"/>
    <mergeCell ref="B79:C79"/>
    <mergeCell ref="B80:C80"/>
    <mergeCell ref="B81:C81"/>
    <mergeCell ref="B82:C82"/>
    <mergeCell ref="A83:C83"/>
    <mergeCell ref="B85:C85"/>
    <mergeCell ref="B99:D99"/>
    <mergeCell ref="A100:D100"/>
    <mergeCell ref="A102:E102"/>
    <mergeCell ref="B104:C104"/>
    <mergeCell ref="B105:C105"/>
    <mergeCell ref="B106:C106"/>
    <mergeCell ref="B92:C92"/>
    <mergeCell ref="B93:C93"/>
    <mergeCell ref="A94:D94"/>
    <mergeCell ref="B96:D96"/>
    <mergeCell ref="B97:D97"/>
    <mergeCell ref="B98:D98"/>
    <mergeCell ref="A114:E114"/>
    <mergeCell ref="B116:C116"/>
    <mergeCell ref="B117:C117"/>
    <mergeCell ref="B118:C118"/>
    <mergeCell ref="B119:C119"/>
    <mergeCell ref="B120:C120"/>
    <mergeCell ref="B107:C107"/>
    <mergeCell ref="B108:C108"/>
    <mergeCell ref="B109:C109"/>
    <mergeCell ref="B110:C110"/>
    <mergeCell ref="B111:C111"/>
    <mergeCell ref="A112:C112"/>
    <mergeCell ref="B129:C129"/>
    <mergeCell ref="B130:C130"/>
    <mergeCell ref="B131:C131"/>
    <mergeCell ref="A132:C132"/>
    <mergeCell ref="A134:E134"/>
    <mergeCell ref="B136:C136"/>
    <mergeCell ref="B121:C121"/>
    <mergeCell ref="B122:C122"/>
    <mergeCell ref="A123:C123"/>
    <mergeCell ref="B125:C125"/>
    <mergeCell ref="B126:C126"/>
    <mergeCell ref="A127:C127"/>
    <mergeCell ref="A144:E144"/>
    <mergeCell ref="C146:D146"/>
    <mergeCell ref="A153:B153"/>
    <mergeCell ref="A154:D154"/>
    <mergeCell ref="A156:E156"/>
    <mergeCell ref="A158:D158"/>
    <mergeCell ref="B137:C137"/>
    <mergeCell ref="B138:C138"/>
    <mergeCell ref="B139:C139"/>
    <mergeCell ref="B140:C140"/>
    <mergeCell ref="B141:C141"/>
    <mergeCell ref="A142:C142"/>
    <mergeCell ref="B165:D165"/>
    <mergeCell ref="A166:D166"/>
    <mergeCell ref="A167:D167"/>
    <mergeCell ref="B168:C168"/>
    <mergeCell ref="A169:B169"/>
    <mergeCell ref="A170:B170"/>
    <mergeCell ref="B159:D159"/>
    <mergeCell ref="B160:D160"/>
    <mergeCell ref="B161:D161"/>
    <mergeCell ref="B162:D162"/>
    <mergeCell ref="B163:D163"/>
    <mergeCell ref="B164:D164"/>
    <mergeCell ref="A184:D184"/>
    <mergeCell ref="B178:C178"/>
    <mergeCell ref="A179:E179"/>
    <mergeCell ref="B180:D180"/>
    <mergeCell ref="B181:D181"/>
    <mergeCell ref="B182:D182"/>
    <mergeCell ref="B183:D183"/>
    <mergeCell ref="A171:B171"/>
    <mergeCell ref="A172:B172"/>
    <mergeCell ref="A173:B173"/>
    <mergeCell ref="A174:B174"/>
    <mergeCell ref="A175:B175"/>
    <mergeCell ref="A176:D176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84" sqref="D84:E84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9" x14ac:dyDescent="0.2">
      <c r="A1" s="752" t="str">
        <f>'BASE PLANILHAS'!A1:E1</f>
        <v>ANEXO VI - PLANILHA DE COMPOSIÇÃO DE CUSTOS</v>
      </c>
      <c r="B1" s="753"/>
      <c r="C1" s="753"/>
      <c r="D1" s="753"/>
      <c r="E1" s="754"/>
    </row>
    <row r="2" spans="1:9" ht="13.5" thickBot="1" x14ac:dyDescent="0.25">
      <c r="A2" s="174"/>
      <c r="B2" s="221"/>
      <c r="C2" s="221"/>
      <c r="D2" s="222"/>
      <c r="E2" s="223"/>
      <c r="F2" s="54"/>
      <c r="G2" s="54"/>
      <c r="H2" s="54"/>
    </row>
    <row r="3" spans="1:9" ht="13.5" thickBot="1" x14ac:dyDescent="0.25">
      <c r="A3" s="755" t="str">
        <f>'BASE PLANILHAS'!A3:E3</f>
        <v>Dados para composição dos custos referentes à mão-de-obra</v>
      </c>
      <c r="B3" s="756"/>
      <c r="C3" s="756"/>
      <c r="D3" s="756"/>
      <c r="E3" s="757"/>
      <c r="F3" s="54"/>
      <c r="G3" s="54"/>
      <c r="H3" s="54"/>
    </row>
    <row r="4" spans="1:9" x14ac:dyDescent="0.2">
      <c r="A4" s="64" t="str">
        <f>'BASE PLANILHAS'!A4</f>
        <v>A</v>
      </c>
      <c r="B4" s="758" t="str">
        <f>'BASE PLANILHAS'!B4:D4</f>
        <v>Localidade</v>
      </c>
      <c r="C4" s="759"/>
      <c r="D4" s="760"/>
      <c r="E4" s="297" t="str">
        <f>CCT!A93</f>
        <v>Itajuba</v>
      </c>
      <c r="F4" s="54"/>
      <c r="G4" s="54"/>
      <c r="H4" s="54"/>
    </row>
    <row r="5" spans="1:9" x14ac:dyDescent="0.2">
      <c r="A5" s="34" t="str">
        <f>'BASE PLANILHAS'!A5</f>
        <v>B</v>
      </c>
      <c r="B5" s="761" t="str">
        <f>'BASE PLANILHAS'!B5:D5</f>
        <v>Tipo de serviço</v>
      </c>
      <c r="C5" s="762"/>
      <c r="D5" s="763"/>
      <c r="E5" s="33" t="str">
        <f>'BASE PLANILHAS'!E5</f>
        <v>Apoio Administrativo</v>
      </c>
      <c r="F5" s="54"/>
      <c r="G5" s="54"/>
      <c r="H5" s="54"/>
    </row>
    <row r="6" spans="1:9" x14ac:dyDescent="0.2">
      <c r="A6" s="34" t="str">
        <f>'BASE PLANILHAS'!A6</f>
        <v>C</v>
      </c>
      <c r="B6" s="745" t="str">
        <f>'BASE PLANILHAS'!B6:D6</f>
        <v>Salário Nominativo da Categoria Profissional</v>
      </c>
      <c r="C6" s="746"/>
      <c r="D6" s="747"/>
      <c r="E6" s="297">
        <f>CCT!H93</f>
        <v>1281.1600000000001</v>
      </c>
      <c r="F6" s="54"/>
      <c r="G6" s="54"/>
      <c r="H6" s="54"/>
    </row>
    <row r="7" spans="1:9" x14ac:dyDescent="0.2">
      <c r="A7" s="34" t="str">
        <f>'BASE PLANILHAS'!A7</f>
        <v>D</v>
      </c>
      <c r="B7" s="745" t="str">
        <f>'BASE PLANILHAS'!B7:D7</f>
        <v>Categoria profissional (vinculada à execução contratual)</v>
      </c>
      <c r="C7" s="746"/>
      <c r="D7" s="747"/>
      <c r="E7" s="298" t="str">
        <f>CCT!B93</f>
        <v>Porteiro - 220h</v>
      </c>
      <c r="G7" s="1"/>
    </row>
    <row r="8" spans="1:9" ht="13.5" thickBot="1" x14ac:dyDescent="0.25">
      <c r="A8" s="36" t="str">
        <f>'BASE PLANILHAS'!A8</f>
        <v>E</v>
      </c>
      <c r="B8" s="764" t="str">
        <f>'BASE PLANILHAS'!B8:D8</f>
        <v>Data base da categoria (dia/mês/ano)</v>
      </c>
      <c r="C8" s="765"/>
      <c r="D8" s="766"/>
      <c r="E8" s="225">
        <f>CCT!P93</f>
        <v>43101</v>
      </c>
      <c r="F8" s="63"/>
    </row>
    <row r="9" spans="1:9" x14ac:dyDescent="0.2">
      <c r="A9" s="226"/>
      <c r="B9" s="100"/>
      <c r="C9" s="100"/>
      <c r="D9" s="100"/>
      <c r="E9" s="227"/>
      <c r="F9" s="63"/>
      <c r="H9" s="1"/>
    </row>
    <row r="10" spans="1:9" x14ac:dyDescent="0.2">
      <c r="A10" s="711" t="str">
        <f>'BASE PLANILHAS'!A10:E10</f>
        <v>MÓDULO 1 - COMPOSIÇÃO DA REMUNERAÇÃO</v>
      </c>
      <c r="B10" s="712"/>
      <c r="C10" s="712"/>
      <c r="D10" s="712"/>
      <c r="E10" s="713"/>
      <c r="F10" s="70"/>
    </row>
    <row r="11" spans="1:9" ht="13.5" thickBot="1" x14ac:dyDescent="0.25">
      <c r="A11" s="37"/>
      <c r="B11" s="38"/>
      <c r="C11" s="38"/>
      <c r="D11" s="38"/>
      <c r="E11" s="39"/>
      <c r="F11" s="1"/>
    </row>
    <row r="12" spans="1:9" ht="13.5" thickBot="1" x14ac:dyDescent="0.25">
      <c r="A12" s="214">
        <f>'BASE PLANILHAS'!A12</f>
        <v>1</v>
      </c>
      <c r="B12" s="696" t="str">
        <f>'BASE PLANILHAS'!B12:C12</f>
        <v>Composição da Remuneração</v>
      </c>
      <c r="C12" s="698"/>
      <c r="D12" s="384" t="str">
        <f>'BASE PLANILHAS'!D12</f>
        <v>Referência</v>
      </c>
      <c r="E12" s="384" t="str">
        <f>'BASE PLANILHAS'!E12</f>
        <v>Valor (R$)</v>
      </c>
      <c r="G12" s="1"/>
      <c r="I12" s="1"/>
    </row>
    <row r="13" spans="1:9" x14ac:dyDescent="0.2">
      <c r="A13" s="40" t="str">
        <f>'BASE PLANILHAS'!A13</f>
        <v>A</v>
      </c>
      <c r="B13" s="720" t="str">
        <f>'BASE PLANILHAS'!B13:C13</f>
        <v>Salário Base</v>
      </c>
      <c r="C13" s="721"/>
      <c r="D13" s="83">
        <v>1</v>
      </c>
      <c r="E13" s="41">
        <f>E6*D13</f>
        <v>1281.1600000000001</v>
      </c>
    </row>
    <row r="14" spans="1:9" x14ac:dyDescent="0.2">
      <c r="A14" s="34" t="str">
        <f>'BASE PLANILHAS'!A14</f>
        <v>B</v>
      </c>
      <c r="B14" s="699" t="str">
        <f>'BASE PLANILHAS'!B14:C14</f>
        <v xml:space="preserve">Adicional Periculosidade </v>
      </c>
      <c r="C14" s="700"/>
      <c r="D14" s="291">
        <v>0</v>
      </c>
      <c r="E14" s="216">
        <f t="shared" ref="E14:E17" si="0">D14*$E$13</f>
        <v>0</v>
      </c>
      <c r="G14" s="1"/>
    </row>
    <row r="15" spans="1:9" x14ac:dyDescent="0.2">
      <c r="A15" s="34" t="str">
        <f>'BASE PLANILHAS'!A15</f>
        <v>C</v>
      </c>
      <c r="B15" s="699" t="str">
        <f>'BASE PLANILHAS'!B15:C15</f>
        <v>Adicional Insalubridade</v>
      </c>
      <c r="C15" s="700"/>
      <c r="D15" s="296">
        <v>0</v>
      </c>
      <c r="E15" s="55">
        <f>D15*$D$13</f>
        <v>0</v>
      </c>
      <c r="G15" s="1"/>
    </row>
    <row r="16" spans="1:9" x14ac:dyDescent="0.2">
      <c r="A16" s="34" t="str">
        <f>'BASE PLANILHAS'!A16</f>
        <v>D</v>
      </c>
      <c r="B16" s="701" t="str">
        <f>'BASE PLANILHAS'!B16:C16</f>
        <v>Adicional Noturno</v>
      </c>
      <c r="C16" s="702"/>
      <c r="D16" s="42">
        <v>0</v>
      </c>
      <c r="E16" s="216">
        <f t="shared" si="0"/>
        <v>0</v>
      </c>
      <c r="G16" s="1"/>
    </row>
    <row r="17" spans="1:9" x14ac:dyDescent="0.2">
      <c r="A17" s="34" t="str">
        <f>'BASE PLANILHAS'!A17</f>
        <v>E</v>
      </c>
      <c r="B17" s="699" t="str">
        <f>'BASE PLANILHAS'!B17:C17</f>
        <v>Adicional de Hora Noturna Reduzida</v>
      </c>
      <c r="C17" s="700"/>
      <c r="D17" s="42">
        <v>0</v>
      </c>
      <c r="E17" s="216">
        <f t="shared" si="0"/>
        <v>0</v>
      </c>
    </row>
    <row r="18" spans="1:9" x14ac:dyDescent="0.2">
      <c r="A18" s="34" t="str">
        <f>'BASE PLANILHAS'!A18</f>
        <v>F</v>
      </c>
      <c r="B18" s="699" t="str">
        <f>'BASE PLANILHAS'!B18:C18</f>
        <v>Intervalo Intrajornada</v>
      </c>
      <c r="C18" s="700"/>
      <c r="D18" s="291">
        <v>0</v>
      </c>
      <c r="E18" s="216">
        <f>D18*$E$13</f>
        <v>0</v>
      </c>
    </row>
    <row r="19" spans="1:9" x14ac:dyDescent="0.2">
      <c r="A19" s="64" t="str">
        <f>'BASE PLANILHAS'!A19</f>
        <v>G</v>
      </c>
      <c r="B19" s="701" t="str">
        <f>'BASE PLANILHAS'!B19:C19</f>
        <v>Feriado Nacional - Súmula 444/2012 - TST</v>
      </c>
      <c r="C19" s="702"/>
      <c r="D19" s="291">
        <v>0</v>
      </c>
      <c r="E19" s="216">
        <f>D19*$E$13</f>
        <v>0</v>
      </c>
    </row>
    <row r="20" spans="1:9" ht="13.5" thickBot="1" x14ac:dyDescent="0.25">
      <c r="A20" s="36" t="str">
        <f>'BASE PLANILHAS'!A20</f>
        <v>H</v>
      </c>
      <c r="B20" s="716" t="str">
        <f>'BASE PLANILHAS'!B20:C20</f>
        <v>Adicional de Acúmulo de função</v>
      </c>
      <c r="C20" s="717"/>
      <c r="D20" s="42">
        <v>0</v>
      </c>
      <c r="E20" s="215">
        <f>D20*$E$13</f>
        <v>0</v>
      </c>
    </row>
    <row r="21" spans="1:9" ht="13.5" thickBot="1" x14ac:dyDescent="0.25">
      <c r="A21" s="696" t="str">
        <f>'BASE PLANILHAS'!A21:D21</f>
        <v>Total do Módulo 1</v>
      </c>
      <c r="B21" s="697"/>
      <c r="C21" s="697"/>
      <c r="D21" s="698"/>
      <c r="E21" s="51">
        <f>SUM(E13:E20)</f>
        <v>1281.1600000000001</v>
      </c>
    </row>
    <row r="22" spans="1:9" x14ac:dyDescent="0.2">
      <c r="A22" s="390"/>
      <c r="B22" s="391"/>
      <c r="C22" s="391"/>
      <c r="D22" s="391"/>
      <c r="E22" s="44"/>
      <c r="F22" s="1"/>
    </row>
    <row r="23" spans="1:9" x14ac:dyDescent="0.2">
      <c r="A23" s="711" t="str">
        <f>'BASE PLANILHAS'!A23:E23</f>
        <v>MÓDULO 2 – ENCARGOS E BENEFÍCIOS MENSAIS E DIÁRIOS</v>
      </c>
      <c r="B23" s="712"/>
      <c r="C23" s="712"/>
      <c r="D23" s="712"/>
      <c r="E23" s="713"/>
      <c r="F23" s="1"/>
    </row>
    <row r="24" spans="1:9" ht="13.5" thickBot="1" x14ac:dyDescent="0.25">
      <c r="A24" s="387"/>
      <c r="B24" s="388"/>
      <c r="C24" s="388"/>
      <c r="D24" s="388"/>
      <c r="E24" s="389"/>
      <c r="F24" s="1"/>
    </row>
    <row r="25" spans="1:9" ht="13.5" thickBot="1" x14ac:dyDescent="0.25">
      <c r="A25" s="214" t="str">
        <f>'BASE PLANILHAS'!A25</f>
        <v>2.1</v>
      </c>
      <c r="B25" s="696" t="str">
        <f>'BASE PLANILHAS'!B25:C25</f>
        <v>Submódulo 2.1 - Encargos Previdenciários, FGTS e Outras Contribuições</v>
      </c>
      <c r="C25" s="698"/>
      <c r="D25" s="214" t="str">
        <f>'BASE PLANILHAS'!D25</f>
        <v>Referência</v>
      </c>
      <c r="E25" s="214" t="str">
        <f>'BASE PLANILHAS'!E25</f>
        <v>Valor (R$)</v>
      </c>
    </row>
    <row r="26" spans="1:9" x14ac:dyDescent="0.2">
      <c r="A26" s="40" t="str">
        <f>'BASE PLANILHAS'!A26</f>
        <v>A</v>
      </c>
      <c r="B26" s="708" t="str">
        <f>'BASE PLANILHAS'!B26:C26</f>
        <v>INSS</v>
      </c>
      <c r="C26" s="710"/>
      <c r="D26" s="73">
        <f>'BASE PLANILHAS'!D26</f>
        <v>0.2</v>
      </c>
      <c r="E26" s="74">
        <f>$E$21*D26</f>
        <v>256.23200000000003</v>
      </c>
    </row>
    <row r="27" spans="1:9" x14ac:dyDescent="0.2">
      <c r="A27" s="34" t="str">
        <f>'BASE PLANILHAS'!A27</f>
        <v>B</v>
      </c>
      <c r="B27" s="701" t="str">
        <f>'BASE PLANILHAS'!B27:C27</f>
        <v>SESI OU SENAC</v>
      </c>
      <c r="C27" s="702"/>
      <c r="D27" s="18">
        <f>'BASE PLANILHAS'!D27</f>
        <v>1.4999999999999999E-2</v>
      </c>
      <c r="E27" s="23">
        <f>$E$21*D27</f>
        <v>19.217400000000001</v>
      </c>
    </row>
    <row r="28" spans="1:9" x14ac:dyDescent="0.2">
      <c r="A28" s="34" t="str">
        <f>'BASE PLANILHAS'!A28</f>
        <v>C</v>
      </c>
      <c r="B28" s="748" t="str">
        <f>'BASE PLANILHAS'!B28:C28</f>
        <v>SENAI OU SENAC</v>
      </c>
      <c r="C28" s="749"/>
      <c r="D28" s="18">
        <f>'BASE PLANILHAS'!D28</f>
        <v>0.01</v>
      </c>
      <c r="E28" s="23">
        <f>$E$21*D28</f>
        <v>12.8116</v>
      </c>
    </row>
    <row r="29" spans="1:9" x14ac:dyDescent="0.2">
      <c r="A29" s="34" t="str">
        <f>'BASE PLANILHAS'!A29</f>
        <v>D</v>
      </c>
      <c r="B29" s="699" t="str">
        <f>'BASE PLANILHAS'!B29:C29</f>
        <v>INCRA</v>
      </c>
      <c r="C29" s="700"/>
      <c r="D29" s="18">
        <f>'BASE PLANILHAS'!D29</f>
        <v>2E-3</v>
      </c>
      <c r="E29" s="23">
        <f t="shared" ref="E29:E32" si="1">$E$21*D29</f>
        <v>2.5623200000000002</v>
      </c>
    </row>
    <row r="30" spans="1:9" x14ac:dyDescent="0.2">
      <c r="A30" s="34" t="str">
        <f>'BASE PLANILHAS'!A30</f>
        <v>E</v>
      </c>
      <c r="B30" s="699" t="str">
        <f>'BASE PLANILHAS'!B30:C30</f>
        <v>Salário Educação</v>
      </c>
      <c r="C30" s="700"/>
      <c r="D30" s="18">
        <f>'BASE PLANILHAS'!D30</f>
        <v>2.5000000000000001E-2</v>
      </c>
      <c r="E30" s="23">
        <f t="shared" si="1"/>
        <v>32.029000000000003</v>
      </c>
    </row>
    <row r="31" spans="1:9" x14ac:dyDescent="0.2">
      <c r="A31" s="34" t="str">
        <f>'BASE PLANILHAS'!A31</f>
        <v>F</v>
      </c>
      <c r="B31" s="699" t="str">
        <f>'BASE PLANILHAS'!B31:C31</f>
        <v>FGTS</v>
      </c>
      <c r="C31" s="700"/>
      <c r="D31" s="18">
        <f>'BASE PLANILHAS'!D31</f>
        <v>0.08</v>
      </c>
      <c r="E31" s="23">
        <f t="shared" si="1"/>
        <v>102.4928</v>
      </c>
    </row>
    <row r="32" spans="1:9" x14ac:dyDescent="0.2">
      <c r="A32" s="34" t="str">
        <f>'BASE PLANILHAS'!A32</f>
        <v>G</v>
      </c>
      <c r="B32" s="699" t="str">
        <f>'BASE PLANILHAS'!B32:C32</f>
        <v>RAT</v>
      </c>
      <c r="C32" s="700"/>
      <c r="D32" s="18">
        <f>'BASE PLANILHAS'!D32</f>
        <v>0.03</v>
      </c>
      <c r="E32" s="23">
        <f t="shared" si="1"/>
        <v>38.434800000000003</v>
      </c>
      <c r="I32" s="1"/>
    </row>
    <row r="33" spans="1:14" ht="13.5" thickBot="1" x14ac:dyDescent="0.25">
      <c r="A33" s="34" t="str">
        <f>'BASE PLANILHAS'!A33</f>
        <v>H</v>
      </c>
      <c r="B33" s="701" t="str">
        <f>'BASE PLANILHAS'!B33:C33</f>
        <v>SEBRAE</v>
      </c>
      <c r="C33" s="702"/>
      <c r="D33" s="18">
        <f>'BASE PLANILHAS'!D33</f>
        <v>6.0000000000000001E-3</v>
      </c>
      <c r="E33" s="23">
        <f>$E$21*D33</f>
        <v>7.6869600000000009</v>
      </c>
    </row>
    <row r="34" spans="1:14" ht="13.5" thickBot="1" x14ac:dyDescent="0.25">
      <c r="A34" s="696" t="str">
        <f>'BASE PLANILHAS'!A34:C34</f>
        <v>Total do Submódulo 2.1</v>
      </c>
      <c r="B34" s="697"/>
      <c r="C34" s="698"/>
      <c r="D34" s="50">
        <f>'BASE PLANILHAS'!D34</f>
        <v>0.3680000000000001</v>
      </c>
      <c r="E34" s="51">
        <f>SUM(E26:E33)</f>
        <v>471.46688</v>
      </c>
      <c r="F34" s="1"/>
      <c r="G34" s="66"/>
    </row>
    <row r="35" spans="1:14" ht="13.5" thickBot="1" x14ac:dyDescent="0.25">
      <c r="A35" s="382"/>
      <c r="B35" s="383"/>
      <c r="C35" s="383"/>
      <c r="D35" s="236"/>
      <c r="E35" s="45"/>
      <c r="F35" s="1"/>
      <c r="G35" s="66"/>
    </row>
    <row r="36" spans="1:14" ht="13.5" thickBot="1" x14ac:dyDescent="0.25">
      <c r="A36" s="214" t="str">
        <f>'BASE PLANILHAS'!A36</f>
        <v>2.2</v>
      </c>
      <c r="B36" s="696" t="str">
        <f>'BASE PLANILHAS'!B36:C36</f>
        <v>Submódulo 2.2 - 13º Salário, Férias e Adicional de Férias</v>
      </c>
      <c r="C36" s="698"/>
      <c r="D36" s="214" t="str">
        <f>'BASE PLANILHAS'!D36</f>
        <v>Referência</v>
      </c>
      <c r="E36" s="384" t="str">
        <f>'BASE PLANILHAS'!E36</f>
        <v>Valor (R$)</v>
      </c>
    </row>
    <row r="37" spans="1:14" x14ac:dyDescent="0.2">
      <c r="A37" s="32" t="str">
        <f>'BASE PLANILHAS'!A37</f>
        <v>A</v>
      </c>
      <c r="B37" s="701" t="str">
        <f>'BASE PLANILHAS'!B37:C37</f>
        <v>13º salário (titular)</v>
      </c>
      <c r="C37" s="702"/>
      <c r="D37" s="65">
        <f>'BASE PLANILHAS'!D37</f>
        <v>8.3333333333333329E-2</v>
      </c>
      <c r="E37" s="41">
        <f>$E$21*D37</f>
        <v>106.76333333333334</v>
      </c>
      <c r="F37" s="1"/>
    </row>
    <row r="38" spans="1:14" ht="13.5" thickBot="1" x14ac:dyDescent="0.25">
      <c r="A38" s="36" t="str">
        <f>'BASE PLANILHAS'!A38</f>
        <v>B</v>
      </c>
      <c r="B38" s="716" t="str">
        <f>'BASE PLANILHAS'!B38:C38</f>
        <v>Férias e Adicional de Férias (titular)</v>
      </c>
      <c r="C38" s="717"/>
      <c r="D38" s="71">
        <f>'BASE PLANILHAS'!D38</f>
        <v>0.1111111111111111</v>
      </c>
      <c r="E38" s="72">
        <f>D38*$E$21</f>
        <v>142.35111111111112</v>
      </c>
      <c r="F38" s="1"/>
      <c r="H38" s="1"/>
    </row>
    <row r="39" spans="1:14" ht="13.5" thickBot="1" x14ac:dyDescent="0.25">
      <c r="A39" s="67"/>
      <c r="B39" s="696" t="str">
        <f>'BASE PLANILHAS'!B39:C39</f>
        <v>Subtotal</v>
      </c>
      <c r="C39" s="698"/>
      <c r="D39" s="16">
        <f>'BASE PLANILHAS'!D39</f>
        <v>0.19444444444444442</v>
      </c>
      <c r="E39" s="45">
        <f>D39*$E$21</f>
        <v>249.11444444444442</v>
      </c>
      <c r="F39" s="1"/>
      <c r="H39" s="1"/>
    </row>
    <row r="40" spans="1:14" ht="13.5" thickBot="1" x14ac:dyDescent="0.25">
      <c r="A40" s="214" t="str">
        <f>'BASE PLANILHAS'!A40</f>
        <v>C</v>
      </c>
      <c r="B40" s="750" t="str">
        <f>'BASE PLANILHAS'!B40:C40</f>
        <v>Incidência do Submódulo 2.1 sobre 13º Salário, Férias e Adicional de Férias</v>
      </c>
      <c r="C40" s="751"/>
      <c r="D40" s="46">
        <f>'BASE PLANILHAS'!D40</f>
        <v>7.1555555555555567E-2</v>
      </c>
      <c r="E40" s="47">
        <f>D40*$E$21</f>
        <v>91.674115555555574</v>
      </c>
      <c r="F40" s="29"/>
      <c r="H40" s="1"/>
    </row>
    <row r="41" spans="1:14" ht="13.5" thickBot="1" x14ac:dyDescent="0.25">
      <c r="A41" s="696" t="str">
        <f>'BASE PLANILHAS'!A41:C41</f>
        <v>Total do Submódulo 2.2</v>
      </c>
      <c r="B41" s="697"/>
      <c r="C41" s="698"/>
      <c r="D41" s="48">
        <f>'BASE PLANILHAS'!D41</f>
        <v>0.26600000000000001</v>
      </c>
      <c r="E41" s="49">
        <f>SUM(E39:E40)</f>
        <v>340.78855999999996</v>
      </c>
      <c r="F41" s="29"/>
    </row>
    <row r="42" spans="1:14" ht="13.5" thickBot="1" x14ac:dyDescent="0.25">
      <c r="A42" s="237"/>
      <c r="B42" s="238"/>
      <c r="C42" s="238"/>
      <c r="D42" s="238"/>
      <c r="E42" s="239"/>
      <c r="F42" s="1"/>
    </row>
    <row r="43" spans="1:14" ht="13.5" thickBot="1" x14ac:dyDescent="0.25">
      <c r="A43" s="52" t="str">
        <f>'BASE PLANILHAS'!A43</f>
        <v>2.3</v>
      </c>
      <c r="B43" s="696" t="str">
        <f>'BASE PLANILHAS'!B43:C43</f>
        <v>Submódulo 2.3 - Benefícios Mensais e Diários</v>
      </c>
      <c r="C43" s="698"/>
      <c r="D43" s="384" t="str">
        <f>'BASE PLANILHAS'!D43</f>
        <v>Referência</v>
      </c>
      <c r="E43" s="384" t="str">
        <f>'BASE PLANILHAS'!E43</f>
        <v>Valor (R$)</v>
      </c>
    </row>
    <row r="44" spans="1:14" x14ac:dyDescent="0.2">
      <c r="A44" s="32" t="str">
        <f>'BASE PLANILHAS'!A44</f>
        <v>A</v>
      </c>
      <c r="B44" s="708" t="str">
        <f>'BASE PLANILHAS'!B44:C44</f>
        <v>Vale - Transporte (Descontada parcela do empregado)</v>
      </c>
      <c r="C44" s="710"/>
      <c r="D44" s="292">
        <f>VT!D32</f>
        <v>4.05</v>
      </c>
      <c r="E44" s="78">
        <f>(2*$D$44*20*$D$13)-(IF($E$13*6%&lt;=(2*$D$44*20*$D$13),$E$13*6%,(2*$D$44*20*$D$13)))</f>
        <v>85.130399999999995</v>
      </c>
      <c r="F44" s="19"/>
      <c r="N44" s="4"/>
    </row>
    <row r="45" spans="1:14" x14ac:dyDescent="0.2">
      <c r="A45" s="34" t="str">
        <f>'BASE PLANILHAS'!A45</f>
        <v>B</v>
      </c>
      <c r="B45" s="701" t="str">
        <f>'BASE PLANILHAS'!B45:C45</f>
        <v>Vale - Alimentação (Descontada parcela do empregado)</v>
      </c>
      <c r="C45" s="702"/>
      <c r="D45" s="293">
        <f>CCT!I93</f>
        <v>19.899999999999999</v>
      </c>
      <c r="E45" s="78">
        <f>(D45*20-1)*D13</f>
        <v>397</v>
      </c>
      <c r="F45" s="19"/>
    </row>
    <row r="46" spans="1:14" x14ac:dyDescent="0.2">
      <c r="A46" s="34" t="str">
        <f>'BASE PLANILHAS'!A46</f>
        <v>C</v>
      </c>
      <c r="B46" s="699" t="str">
        <f>'BASE PLANILHAS'!B46:C46</f>
        <v>Cesta Básica</v>
      </c>
      <c r="C46" s="700"/>
      <c r="D46" s="293">
        <f>CCT!J93</f>
        <v>0</v>
      </c>
      <c r="E46" s="78">
        <f>$D46*$D$13</f>
        <v>0</v>
      </c>
      <c r="F46" s="19"/>
    </row>
    <row r="47" spans="1:14" x14ac:dyDescent="0.2">
      <c r="A47" s="34" t="str">
        <f>'BASE PLANILHAS'!A47</f>
        <v>D</v>
      </c>
      <c r="B47" s="701" t="str">
        <f>'BASE PLANILHAS'!B47:C47</f>
        <v>PAF</v>
      </c>
      <c r="C47" s="702"/>
      <c r="D47" s="293">
        <f>CCT!K93</f>
        <v>33.44</v>
      </c>
      <c r="E47" s="78">
        <f t="shared" ref="E47:E51" si="2">$D47*$D$13</f>
        <v>33.44</v>
      </c>
      <c r="F47" s="19"/>
    </row>
    <row r="48" spans="1:14" x14ac:dyDescent="0.2">
      <c r="A48" s="34" t="str">
        <f>'BASE PLANILHAS'!A48</f>
        <v>E</v>
      </c>
      <c r="B48" s="699" t="str">
        <f>'BASE PLANILHAS'!B48:C48</f>
        <v>PQM</v>
      </c>
      <c r="C48" s="700"/>
      <c r="D48" s="367">
        <f>CCT!L93</f>
        <v>0</v>
      </c>
      <c r="E48" s="78">
        <f t="shared" si="2"/>
        <v>0</v>
      </c>
      <c r="F48" s="19"/>
    </row>
    <row r="49" spans="1:8" x14ac:dyDescent="0.2">
      <c r="A49" s="34" t="str">
        <f>'BASE PLANILHAS'!A49</f>
        <v>F</v>
      </c>
      <c r="B49" s="701" t="str">
        <f>'BASE PLANILHAS'!B49:C49</f>
        <v>PAT</v>
      </c>
      <c r="C49" s="702"/>
      <c r="D49" s="367">
        <f>CCT!M93</f>
        <v>0</v>
      </c>
      <c r="E49" s="78">
        <f t="shared" si="2"/>
        <v>0</v>
      </c>
      <c r="F49" s="19"/>
    </row>
    <row r="50" spans="1:8" x14ac:dyDescent="0.2">
      <c r="A50" s="34" t="str">
        <f>'BASE PLANILHAS'!A50</f>
        <v>G</v>
      </c>
      <c r="B50" s="699" t="str">
        <f>'BASE PLANILHAS'!B50:C50</f>
        <v>Seguro de Vida</v>
      </c>
      <c r="C50" s="700"/>
      <c r="D50" s="368">
        <f>CCT!N93</f>
        <v>4.72</v>
      </c>
      <c r="E50" s="78">
        <f t="shared" si="2"/>
        <v>4.72</v>
      </c>
      <c r="F50" s="19"/>
    </row>
    <row r="51" spans="1:8" ht="13.5" thickBot="1" x14ac:dyDescent="0.25">
      <c r="A51" s="36" t="str">
        <f>'BASE PLANILHAS'!A51</f>
        <v>H</v>
      </c>
      <c r="B51" s="703" t="str">
        <f>'BASE PLANILHAS'!B51:C51</f>
        <v>Despesas de Viagem</v>
      </c>
      <c r="C51" s="704"/>
      <c r="D51" s="369">
        <f>CCT!O93</f>
        <v>0</v>
      </c>
      <c r="E51" s="78">
        <f t="shared" si="2"/>
        <v>0</v>
      </c>
      <c r="F51" s="1"/>
    </row>
    <row r="52" spans="1:8" ht="13.5" thickBot="1" x14ac:dyDescent="0.25">
      <c r="A52" s="705" t="str">
        <f>'BASE PLANILHAS'!A52:D52</f>
        <v>Total do Submódulo 2.3</v>
      </c>
      <c r="B52" s="706"/>
      <c r="C52" s="706"/>
      <c r="D52" s="707"/>
      <c r="E52" s="51">
        <f>SUM(E44:E51)</f>
        <v>520.29040000000009</v>
      </c>
      <c r="F52" s="29"/>
    </row>
    <row r="53" spans="1:8" ht="13.5" thickBot="1" x14ac:dyDescent="0.25">
      <c r="A53" s="237"/>
      <c r="B53" s="238"/>
      <c r="C53" s="240"/>
      <c r="D53" s="238"/>
      <c r="E53" s="239"/>
      <c r="F53" s="1"/>
    </row>
    <row r="54" spans="1:8" ht="13.5" thickBot="1" x14ac:dyDescent="0.25">
      <c r="A54" s="214" t="str">
        <f>'BASE PLANILHAS'!A54</f>
        <v>2.4</v>
      </c>
      <c r="B54" s="696" t="str">
        <f>'BASE PLANILHAS'!B54:D54</f>
        <v>Quadro Resumo do Módulo 2 - Encargos e Benefícios Mensais e Diários</v>
      </c>
      <c r="C54" s="697"/>
      <c r="D54" s="698"/>
      <c r="E54" s="214" t="str">
        <f>'BASE PLANILHAS'!E54</f>
        <v>Valor (R$)</v>
      </c>
    </row>
    <row r="55" spans="1:8" x14ac:dyDescent="0.2">
      <c r="A55" s="40" t="str">
        <f>'BASE PLANILHAS'!A55</f>
        <v>2.1</v>
      </c>
      <c r="B55" s="708" t="str">
        <f>'BASE PLANILHAS'!B55:D55</f>
        <v>Encargos Previdenciários, FGTS e Outras Contribuições</v>
      </c>
      <c r="C55" s="709"/>
      <c r="D55" s="710"/>
      <c r="E55" s="41">
        <f>E41</f>
        <v>340.78855999999996</v>
      </c>
      <c r="F55" s="1"/>
      <c r="H55" s="66"/>
    </row>
    <row r="56" spans="1:8" x14ac:dyDescent="0.2">
      <c r="A56" s="34" t="str">
        <f>'BASE PLANILHAS'!A56</f>
        <v>2.2</v>
      </c>
      <c r="B56" s="701" t="str">
        <f>'BASE PLANILHAS'!B56:D56</f>
        <v>13º Salário, Férias e Adicional de Férias</v>
      </c>
      <c r="C56" s="733"/>
      <c r="D56" s="702"/>
      <c r="E56" s="23">
        <f>E34</f>
        <v>471.46688</v>
      </c>
      <c r="F56" s="1"/>
    </row>
    <row r="57" spans="1:8" ht="13.5" thickBot="1" x14ac:dyDescent="0.25">
      <c r="A57" s="36" t="str">
        <f>'BASE PLANILHAS'!A57</f>
        <v>2.3</v>
      </c>
      <c r="B57" s="699" t="str">
        <f>'BASE PLANILHAS'!B57:D57</f>
        <v>Benefícios Mensais e Diários</v>
      </c>
      <c r="C57" s="734"/>
      <c r="D57" s="749"/>
      <c r="E57" s="24">
        <f>E52</f>
        <v>520.29040000000009</v>
      </c>
      <c r="F57" s="1"/>
    </row>
    <row r="58" spans="1:8" ht="13.5" thickBot="1" x14ac:dyDescent="0.25">
      <c r="A58" s="696" t="str">
        <f>'BASE PLANILHAS'!A58:D58</f>
        <v>Total do Módulo 2</v>
      </c>
      <c r="B58" s="697"/>
      <c r="C58" s="697"/>
      <c r="D58" s="698"/>
      <c r="E58" s="49">
        <f>SUM(E55:E57)</f>
        <v>1332.54584</v>
      </c>
      <c r="F58" s="1"/>
    </row>
    <row r="59" spans="1:8" x14ac:dyDescent="0.2">
      <c r="A59" s="241"/>
      <c r="B59" s="240"/>
      <c r="C59" s="240"/>
      <c r="D59" s="240"/>
      <c r="E59" s="242"/>
      <c r="F59" s="1"/>
    </row>
    <row r="60" spans="1:8" x14ac:dyDescent="0.2">
      <c r="A60" s="711" t="str">
        <f>'BASE PLANILHAS'!A60:E60</f>
        <v>MÓDULO 3 – PROVISÃO PARA RESCISÃO</v>
      </c>
      <c r="B60" s="712"/>
      <c r="C60" s="712"/>
      <c r="D60" s="712"/>
      <c r="E60" s="713"/>
      <c r="F60" s="1"/>
    </row>
    <row r="61" spans="1:8" ht="13.5" thickBot="1" x14ac:dyDescent="0.25">
      <c r="A61" s="54"/>
      <c r="B61" s="54"/>
      <c r="C61" s="54"/>
      <c r="D61" s="54"/>
      <c r="E61" s="54"/>
      <c r="F61" s="22"/>
      <c r="G61" s="1"/>
    </row>
    <row r="62" spans="1:8" ht="13.5" thickBot="1" x14ac:dyDescent="0.25">
      <c r="A62" s="214">
        <f>'BASE PLANILHAS'!A62</f>
        <v>3</v>
      </c>
      <c r="B62" s="697" t="str">
        <f>'BASE PLANILHAS'!B62:C62</f>
        <v>Provisão para Rescisão</v>
      </c>
      <c r="C62" s="698"/>
      <c r="D62" s="214" t="str">
        <f>'BASE PLANILHAS'!D62</f>
        <v>Referência</v>
      </c>
      <c r="E62" s="384" t="str">
        <f>'BASE PLANILHAS'!E62</f>
        <v>Valor (R$)</v>
      </c>
      <c r="F62" s="19"/>
    </row>
    <row r="63" spans="1:8" x14ac:dyDescent="0.2">
      <c r="A63" s="79" t="str">
        <f>'BASE PLANILHAS'!A63</f>
        <v>A</v>
      </c>
      <c r="B63" s="718" t="str">
        <f>'BASE PLANILHAS'!B63:C63</f>
        <v>Aviso Prévio Indenizado (API) e Reflexo do Aviso Prévio Indenizado</v>
      </c>
      <c r="C63" s="719"/>
      <c r="D63" s="80">
        <f>'BASE PLANILHAS'!D63</f>
        <v>5.0183256172839511E-3</v>
      </c>
      <c r="E63" s="41">
        <f>$E$21*D63</f>
        <v>6.4292780478395075</v>
      </c>
      <c r="F63" s="149"/>
    </row>
    <row r="64" spans="1:8" x14ac:dyDescent="0.2">
      <c r="A64" s="205" t="str">
        <f>'BASE PLANILHAS'!A64</f>
        <v>B</v>
      </c>
      <c r="B64" s="718" t="str">
        <f>'BASE PLANILHAS'!B64:C64</f>
        <v>Incidência do FGTS sobre API e Reflexo do API</v>
      </c>
      <c r="C64" s="719"/>
      <c r="D64" s="80">
        <f>'BASE PLANILHAS'!D64</f>
        <v>4.0146604938271608E-4</v>
      </c>
      <c r="E64" s="41">
        <f>$E$21*D64</f>
        <v>0.51434224382716054</v>
      </c>
      <c r="F64" s="19"/>
    </row>
    <row r="65" spans="1:10" x14ac:dyDescent="0.2">
      <c r="A65" s="205" t="str">
        <f>'BASE PLANILHAS'!A65</f>
        <v>C</v>
      </c>
      <c r="B65" s="718" t="str">
        <f>'BASE PLANILHAS'!B65:C65</f>
        <v>Multa do FGTS e Contribuição Social sobre o Aviso Prévio Indenizado</v>
      </c>
      <c r="C65" s="719"/>
      <c r="D65" s="18">
        <f>'BASE PLANILHAS'!D65</f>
        <v>2.0073302469135804E-4</v>
      </c>
      <c r="E65" s="41">
        <f t="shared" ref="E65:E69" si="3">$E$21*D65</f>
        <v>0.25717112191358027</v>
      </c>
      <c r="F65" s="19"/>
    </row>
    <row r="66" spans="1:10" x14ac:dyDescent="0.2">
      <c r="A66" s="205" t="str">
        <f>'BASE PLANILHAS'!A66</f>
        <v>D</v>
      </c>
      <c r="B66" s="718" t="str">
        <f>'BASE PLANILHAS'!B66:C66</f>
        <v>Aviso Prévio Trabalhado - APT</v>
      </c>
      <c r="C66" s="719"/>
      <c r="D66" s="18">
        <f>'BASE PLANILHAS'!D66</f>
        <v>3.5000000000000005E-3</v>
      </c>
      <c r="E66" s="41">
        <f t="shared" si="3"/>
        <v>4.4840600000000013</v>
      </c>
      <c r="F66" s="19"/>
    </row>
    <row r="67" spans="1:10" x14ac:dyDescent="0.2">
      <c r="A67" s="205" t="str">
        <f>'BASE PLANILHAS'!A67</f>
        <v>E</v>
      </c>
      <c r="B67" s="718" t="str">
        <f>'BASE PLANILHAS'!B67:C67</f>
        <v>Incidência dos encargos do submódulo 2.1 sobre Aviso Prévio Trabalhado</v>
      </c>
      <c r="C67" s="719"/>
      <c r="D67" s="80">
        <f>'BASE PLANILHAS'!D67</f>
        <v>1.2880000000000005E-3</v>
      </c>
      <c r="E67" s="41">
        <f>$E$21*D67</f>
        <v>1.6501340800000008</v>
      </c>
      <c r="F67" s="61"/>
    </row>
    <row r="68" spans="1:10" x14ac:dyDescent="0.2">
      <c r="A68" s="205" t="str">
        <f>'BASE PLANILHAS'!A68</f>
        <v>F</v>
      </c>
      <c r="B68" s="718" t="str">
        <f>'BASE PLANILHAS'!B68:C68</f>
        <v>Multa do FGTS e Contribuição Social - Rescisão sem Justa Causa</v>
      </c>
      <c r="C68" s="719"/>
      <c r="D68" s="80">
        <f>'BASE PLANILHAS'!D68</f>
        <v>4.2999999999999997E-2</v>
      </c>
      <c r="E68" s="41">
        <f t="shared" si="3"/>
        <v>55.089880000000001</v>
      </c>
      <c r="F68" s="19"/>
    </row>
    <row r="69" spans="1:10" ht="13.5" thickBot="1" x14ac:dyDescent="0.25">
      <c r="A69" s="243" t="str">
        <f>'BASE PLANILHAS'!A69</f>
        <v>G</v>
      </c>
      <c r="B69" s="701" t="str">
        <f>'BASE PLANILHAS'!B69:C69</f>
        <v>Indenização Adicional (Art. 9º da Lei nº 7.238/84)</v>
      </c>
      <c r="C69" s="702"/>
      <c r="D69" s="81">
        <f>'BASE PLANILHAS'!D69</f>
        <v>1.6666666666666668E-3</v>
      </c>
      <c r="E69" s="55">
        <f t="shared" si="3"/>
        <v>2.1352666666666669</v>
      </c>
      <c r="F69" s="19"/>
    </row>
    <row r="70" spans="1:10" ht="13.5" thickBot="1" x14ac:dyDescent="0.25">
      <c r="A70" s="696" t="str">
        <f>'BASE PLANILHAS'!A70:C70</f>
        <v>Total do Módulo 3</v>
      </c>
      <c r="B70" s="697"/>
      <c r="C70" s="698"/>
      <c r="D70" s="244">
        <f>'BASE PLANILHAS'!D70</f>
        <v>5.5075191358024689E-2</v>
      </c>
      <c r="E70" s="51">
        <f>SUM(E63:E69)</f>
        <v>70.560132160246923</v>
      </c>
      <c r="F70" s="29"/>
    </row>
    <row r="71" spans="1:10" x14ac:dyDescent="0.2">
      <c r="A71" s="245"/>
      <c r="B71" s="246"/>
      <c r="C71" s="246"/>
      <c r="D71" s="246"/>
      <c r="E71" s="247"/>
      <c r="F71" s="1"/>
    </row>
    <row r="72" spans="1:10" x14ac:dyDescent="0.2">
      <c r="A72" s="711" t="str">
        <f>'BASE PLANILHAS'!A72:E72</f>
        <v>MÓDULO 4 – CUSTO DE REPOSIÇÃO DO PROFISSIONAL AUSENTE</v>
      </c>
      <c r="B72" s="712"/>
      <c r="C72" s="712"/>
      <c r="D72" s="712"/>
      <c r="E72" s="713"/>
      <c r="F72" s="1"/>
      <c r="H72" s="1"/>
    </row>
    <row r="73" spans="1:10" ht="13.5" thickBot="1" x14ac:dyDescent="0.25">
      <c r="A73" s="54"/>
      <c r="B73" s="54"/>
      <c r="C73" s="54"/>
      <c r="D73" s="38"/>
      <c r="E73" s="54"/>
      <c r="F73" s="22"/>
    </row>
    <row r="74" spans="1:10" ht="13.5" thickBot="1" x14ac:dyDescent="0.25">
      <c r="A74" s="214" t="str">
        <f>'BASE PLANILHAS'!A74</f>
        <v>4.1</v>
      </c>
      <c r="B74" s="696" t="str">
        <f>'BASE PLANILHAS'!B74:C74</f>
        <v>Submódulo 4.1 - Ausências Legais</v>
      </c>
      <c r="C74" s="698"/>
      <c r="D74" s="384" t="str">
        <f>'BASE PLANILHAS'!D74</f>
        <v>Referência</v>
      </c>
      <c r="E74" s="384" t="str">
        <f>'BASE PLANILHAS'!E74</f>
        <v>Valor (R$)</v>
      </c>
      <c r="J74" s="63"/>
    </row>
    <row r="75" spans="1:10" x14ac:dyDescent="0.2">
      <c r="A75" s="34" t="str">
        <f>'BASE PLANILHAS'!A75</f>
        <v>A</v>
      </c>
      <c r="B75" s="708" t="str">
        <f>'BASE PLANILHAS'!B75:C75</f>
        <v>Ausência por Doença</v>
      </c>
      <c r="C75" s="710"/>
      <c r="D75" s="248">
        <f>'BASE PLANILHAS'!D75</f>
        <v>1.3888888888888888E-2</v>
      </c>
      <c r="E75" s="23">
        <f t="shared" ref="E75:E80" si="4">$E$21*D75</f>
        <v>17.79388888888889</v>
      </c>
      <c r="F75" s="62"/>
    </row>
    <row r="76" spans="1:10" x14ac:dyDescent="0.2">
      <c r="A76" s="34" t="str">
        <f>'BASE PLANILHAS'!A76</f>
        <v>B</v>
      </c>
      <c r="B76" s="699" t="str">
        <f>'BASE PLANILHAS'!B76:C76</f>
        <v>Ausências Legais</v>
      </c>
      <c r="C76" s="700"/>
      <c r="D76" s="248">
        <f>'BASE PLANILHAS'!D76</f>
        <v>8.2222222222222228E-3</v>
      </c>
      <c r="E76" s="23">
        <f t="shared" si="4"/>
        <v>10.533982222222223</v>
      </c>
      <c r="F76" s="62"/>
    </row>
    <row r="77" spans="1:10" x14ac:dyDescent="0.2">
      <c r="A77" s="34" t="str">
        <f>'BASE PLANILHAS'!A77</f>
        <v>C</v>
      </c>
      <c r="B77" s="699" t="str">
        <f>'BASE PLANILHAS'!B77:C77</f>
        <v>Licença Paternidade</v>
      </c>
      <c r="C77" s="700"/>
      <c r="D77" s="82">
        <f>'BASE PLANILHAS'!D77</f>
        <v>2.0833333333333332E-4</v>
      </c>
      <c r="E77" s="23">
        <f t="shared" si="4"/>
        <v>0.26690833333333336</v>
      </c>
      <c r="F77" s="62"/>
    </row>
    <row r="78" spans="1:10" x14ac:dyDescent="0.2">
      <c r="A78" s="34" t="str">
        <f>'BASE PLANILHAS'!A78</f>
        <v>D</v>
      </c>
      <c r="B78" s="699" t="str">
        <f>'BASE PLANILHAS'!B78:C78</f>
        <v>Ausência por Acidente de Trabalho</v>
      </c>
      <c r="C78" s="700"/>
      <c r="D78" s="248">
        <f>'BASE PLANILHAS'!D78</f>
        <v>3.3333333333333335E-3</v>
      </c>
      <c r="E78" s="23">
        <f t="shared" si="4"/>
        <v>4.2705333333333337</v>
      </c>
      <c r="F78" s="62"/>
    </row>
    <row r="79" spans="1:10" x14ac:dyDescent="0.2">
      <c r="A79" s="64" t="str">
        <f>'BASE PLANILHAS'!A79</f>
        <v>E</v>
      </c>
      <c r="B79" s="699" t="str">
        <f>'BASE PLANILHAS'!B79:C79</f>
        <v>Férias, Adicional de Férias e 13º  com empregada em gozo de Licença Maternidade</v>
      </c>
      <c r="C79" s="700"/>
      <c r="D79" s="249">
        <f>'BASE PLANILHAS'!D79</f>
        <v>1.2962962962962963E-3</v>
      </c>
      <c r="E79" s="23">
        <f t="shared" si="4"/>
        <v>1.660762962962963</v>
      </c>
      <c r="F79" s="19"/>
    </row>
    <row r="80" spans="1:10" ht="13.5" thickBot="1" x14ac:dyDescent="0.25">
      <c r="A80" s="36" t="str">
        <f>'BASE PLANILHAS'!A80</f>
        <v>F</v>
      </c>
      <c r="B80" s="716" t="str">
        <f>'BASE PLANILHAS'!B80:C80</f>
        <v>Incidência do Submódulo 2.1 sobre Ausências Legais</v>
      </c>
      <c r="C80" s="717"/>
      <c r="D80" s="81">
        <f>'BASE PLANILHAS'!D80</f>
        <v>9.9172592592592611E-3</v>
      </c>
      <c r="E80" s="72">
        <f t="shared" si="4"/>
        <v>12.705595872592596</v>
      </c>
      <c r="F80" s="1"/>
      <c r="G80" s="4"/>
      <c r="H80" s="31"/>
    </row>
    <row r="81" spans="1:7" ht="13.5" thickBot="1" x14ac:dyDescent="0.25">
      <c r="A81" s="696" t="str">
        <f>'BASE PLANILHAS'!A81:C81</f>
        <v>Total do Submódulo 4.1</v>
      </c>
      <c r="B81" s="697"/>
      <c r="C81" s="698"/>
      <c r="D81" s="48">
        <f>'BASE PLANILHAS'!D81</f>
        <v>3.6866333333333334E-2</v>
      </c>
      <c r="E81" s="51">
        <f>SUM(E75:E80)</f>
        <v>47.23167161333334</v>
      </c>
      <c r="F81" s="29"/>
      <c r="G81" s="4"/>
    </row>
    <row r="82" spans="1:7" ht="13.5" thickBot="1" x14ac:dyDescent="0.25">
      <c r="A82" s="241"/>
      <c r="B82" s="240"/>
      <c r="C82" s="240"/>
      <c r="D82" s="240"/>
      <c r="E82" s="242"/>
      <c r="F82" s="1"/>
    </row>
    <row r="83" spans="1:7" ht="13.5" thickBot="1" x14ac:dyDescent="0.25">
      <c r="A83" s="214" t="str">
        <f>'BASE PLANILHAS'!A83</f>
        <v>4.2</v>
      </c>
      <c r="B83" s="696" t="str">
        <f>'BASE PLANILHAS'!B83:C83</f>
        <v>Submódulo 4.2 - Intrajornada</v>
      </c>
      <c r="C83" s="697"/>
      <c r="D83" s="46" t="str">
        <f>'BASE PLANILHAS'!D83</f>
        <v>Referência</v>
      </c>
      <c r="E83" s="214" t="str">
        <f>'BASE PLANILHAS'!E83</f>
        <v>Valor (R$)</v>
      </c>
      <c r="F83" s="29"/>
      <c r="G83" s="4"/>
    </row>
    <row r="84" spans="1:7" ht="13.5" thickBot="1" x14ac:dyDescent="0.25">
      <c r="A84" s="40" t="str">
        <f>'BASE PLANILHAS'!A84</f>
        <v>A</v>
      </c>
      <c r="B84" s="750" t="str">
        <f>'BASE PLANILHAS'!B84:C84</f>
        <v>Intervalo para Repouso ou Alimentação</v>
      </c>
      <c r="C84" s="751"/>
      <c r="D84" s="623">
        <f>1/220*20*1.5</f>
        <v>0.13636363636363635</v>
      </c>
      <c r="E84" s="621">
        <f>D84*E21</f>
        <v>174.70363636363635</v>
      </c>
      <c r="F84" s="29"/>
      <c r="G84" s="4"/>
    </row>
    <row r="85" spans="1:7" ht="13.5" thickBot="1" x14ac:dyDescent="0.25">
      <c r="A85" s="696" t="str">
        <f>'BASE PLANILHAS'!A85:C85</f>
        <v>Total do Submódulo 4.2</v>
      </c>
      <c r="B85" s="697"/>
      <c r="C85" s="698"/>
      <c r="D85" s="48">
        <f>'BASE PLANILHAS'!D85</f>
        <v>0</v>
      </c>
      <c r="E85" s="398">
        <f>SUM(E84)</f>
        <v>174.70363636363635</v>
      </c>
      <c r="F85" s="29"/>
      <c r="G85" s="4"/>
    </row>
    <row r="86" spans="1:7" ht="13.5" thickBot="1" x14ac:dyDescent="0.25">
      <c r="A86" s="241"/>
      <c r="B86" s="240"/>
      <c r="C86" s="240"/>
      <c r="D86" s="240"/>
      <c r="E86" s="242"/>
      <c r="F86" s="1"/>
    </row>
    <row r="87" spans="1:7" ht="13.5" thickBot="1" x14ac:dyDescent="0.25">
      <c r="A87" s="214" t="str">
        <f>'BASE PLANILHAS'!A87</f>
        <v>4.3</v>
      </c>
      <c r="B87" s="696" t="str">
        <f>'BASE PLANILHAS'!B87:C87</f>
        <v>Quadro Resumo do Módulo 4 - Custo de Reposição do Profissional Ausente</v>
      </c>
      <c r="C87" s="697"/>
      <c r="D87" s="46" t="str">
        <f>'BASE PLANILHAS'!D87</f>
        <v>Referência</v>
      </c>
      <c r="E87" s="214" t="str">
        <f>'BASE PLANILHAS'!E87</f>
        <v>Valor (R$)</v>
      </c>
      <c r="F87" s="1"/>
    </row>
    <row r="88" spans="1:7" x14ac:dyDescent="0.2">
      <c r="A88" s="40" t="str">
        <f>'BASE PLANILHAS'!A88</f>
        <v>4.1</v>
      </c>
      <c r="B88" s="720" t="str">
        <f>'BASE PLANILHAS'!B88:C88</f>
        <v>Ausências Legais</v>
      </c>
      <c r="C88" s="721"/>
      <c r="D88" s="396">
        <f>'BASE PLANILHAS'!D88</f>
        <v>3.6866333333333334E-2</v>
      </c>
      <c r="E88" s="72">
        <f>E81</f>
        <v>47.23167161333334</v>
      </c>
      <c r="F88" s="1"/>
    </row>
    <row r="89" spans="1:7" ht="13.5" thickBot="1" x14ac:dyDescent="0.25">
      <c r="A89" s="40" t="str">
        <f>'BASE PLANILHAS'!A89</f>
        <v>4.2</v>
      </c>
      <c r="B89" s="716" t="str">
        <f>'BASE PLANILHAS'!B89:C89</f>
        <v>Intrajornada</v>
      </c>
      <c r="C89" s="717"/>
      <c r="D89" s="397">
        <f>'BASE PLANILHAS'!D89</f>
        <v>0</v>
      </c>
      <c r="E89" s="235">
        <f>E85</f>
        <v>174.70363636363635</v>
      </c>
      <c r="F89" s="1"/>
    </row>
    <row r="90" spans="1:7" ht="13.5" thickBot="1" x14ac:dyDescent="0.25">
      <c r="A90" s="696" t="str">
        <f>'BASE PLANILHAS'!A90:C90</f>
        <v>Total do Módulo 4</v>
      </c>
      <c r="B90" s="697"/>
      <c r="C90" s="698"/>
      <c r="D90" s="48">
        <f>'BASE PLANILHAS'!D90</f>
        <v>3.6866333333333334E-2</v>
      </c>
      <c r="E90" s="398">
        <f>SUM(E88+E89)</f>
        <v>221.93530797696968</v>
      </c>
      <c r="F90" s="1"/>
    </row>
    <row r="91" spans="1:7" x14ac:dyDescent="0.2">
      <c r="A91" s="241"/>
      <c r="B91" s="240"/>
      <c r="C91" s="240"/>
      <c r="D91" s="240"/>
      <c r="E91" s="242"/>
      <c r="F91" s="1"/>
    </row>
    <row r="92" spans="1:7" x14ac:dyDescent="0.2">
      <c r="A92" s="711" t="str">
        <f>'BASE PLANILHAS'!A92:E92</f>
        <v>MÓDULO 5 – INSUMOS DIVERSOS</v>
      </c>
      <c r="B92" s="712"/>
      <c r="C92" s="712"/>
      <c r="D92" s="712"/>
      <c r="E92" s="713"/>
      <c r="F92" s="1"/>
    </row>
    <row r="93" spans="1:7" ht="13.5" thickBot="1" x14ac:dyDescent="0.25">
      <c r="A93" s="38"/>
      <c r="B93" s="38"/>
      <c r="C93" s="38"/>
      <c r="D93" s="38"/>
      <c r="E93" s="56"/>
      <c r="F93" s="1"/>
    </row>
    <row r="94" spans="1:7" ht="13.5" thickBot="1" x14ac:dyDescent="0.25">
      <c r="A94" s="214">
        <f>'BASE PLANILHAS'!A94</f>
        <v>5</v>
      </c>
      <c r="B94" s="696" t="str">
        <f>'BASE PLANILHAS'!B94:C94</f>
        <v>Insumos Diversos</v>
      </c>
      <c r="C94" s="698"/>
      <c r="D94" s="214" t="str">
        <f>'BASE PLANILHAS'!D94</f>
        <v>Referência</v>
      </c>
      <c r="E94" s="384" t="str">
        <f>'BASE PLANILHAS'!E94</f>
        <v>Valor (R$)</v>
      </c>
      <c r="F94" s="1"/>
    </row>
    <row r="95" spans="1:7" x14ac:dyDescent="0.2">
      <c r="A95" s="32" t="str">
        <f>'BASE PLANILHAS'!A95</f>
        <v>A</v>
      </c>
      <c r="B95" s="709" t="str">
        <f>'BASE PLANILHAS'!B95:C95</f>
        <v>Uniformes e EPIs</v>
      </c>
      <c r="C95" s="710"/>
      <c r="D95" s="292">
        <f>'Uniforme Apoio'!BO34</f>
        <v>66.11548611111111</v>
      </c>
      <c r="E95" s="41">
        <f>D95*$D$13</f>
        <v>66.11548611111111</v>
      </c>
      <c r="F95" s="19"/>
      <c r="G95" s="1"/>
    </row>
    <row r="96" spans="1:7" x14ac:dyDescent="0.2">
      <c r="A96" s="34" t="str">
        <f>'BASE PLANILHAS'!A96</f>
        <v>B</v>
      </c>
      <c r="B96" s="733" t="str">
        <f>'BASE PLANILHAS'!B96:C96</f>
        <v>Materiais de Consumo</v>
      </c>
      <c r="C96" s="702"/>
      <c r="D96" s="299">
        <v>0</v>
      </c>
      <c r="E96" s="23">
        <f>D96*$D$13</f>
        <v>0</v>
      </c>
      <c r="F96" s="19"/>
    </row>
    <row r="97" spans="1:8" x14ac:dyDescent="0.2">
      <c r="A97" s="250" t="str">
        <f>'BASE PLANILHAS'!A97</f>
        <v>C</v>
      </c>
      <c r="B97" s="734" t="str">
        <f>'BASE PLANILHAS'!B97:C97</f>
        <v>Máquinas e Equipamentos (depreciação)</v>
      </c>
      <c r="C97" s="700"/>
      <c r="D97" s="299">
        <v>0</v>
      </c>
      <c r="E97" s="23">
        <f t="shared" ref="E97" si="5">D97*$D$13</f>
        <v>0</v>
      </c>
      <c r="F97" s="19"/>
    </row>
    <row r="98" spans="1:8" x14ac:dyDescent="0.2">
      <c r="A98" s="250" t="str">
        <f>'BASE PLANILHAS'!A98</f>
        <v>D</v>
      </c>
      <c r="B98" s="734" t="str">
        <f>'BASE PLANILHAS'!B98:C98</f>
        <v>Produtos de Limpeza</v>
      </c>
      <c r="C98" s="700"/>
      <c r="D98" s="75">
        <v>0</v>
      </c>
      <c r="E98" s="216">
        <f>D98*$D$13</f>
        <v>0</v>
      </c>
      <c r="F98" s="19"/>
      <c r="H98" s="1"/>
    </row>
    <row r="99" spans="1:8" ht="13.5" thickBot="1" x14ac:dyDescent="0.25">
      <c r="A99" s="251" t="str">
        <f>'BASE PLANILHAS'!A99</f>
        <v>E</v>
      </c>
      <c r="B99" s="735" t="str">
        <f>'BASE PLANILHAS'!B99:C99</f>
        <v>Materiais de Higiene</v>
      </c>
      <c r="C99" s="719"/>
      <c r="D99" s="75">
        <v>0</v>
      </c>
      <c r="E99" s="215">
        <f>D99*$D$13</f>
        <v>0</v>
      </c>
      <c r="F99" s="19"/>
      <c r="H99" s="1"/>
    </row>
    <row r="100" spans="1:8" ht="13.5" customHeight="1" thickBot="1" x14ac:dyDescent="0.25">
      <c r="A100" s="736" t="str">
        <f>'BASE PLANILHAS'!A100:C100</f>
        <v>Total do Módulo 5</v>
      </c>
      <c r="B100" s="737"/>
      <c r="C100" s="737"/>
      <c r="D100" s="252"/>
      <c r="E100" s="49">
        <f>SUM(E95:E99)</f>
        <v>66.11548611111111</v>
      </c>
      <c r="F100" s="1"/>
    </row>
    <row r="101" spans="1:8" x14ac:dyDescent="0.2">
      <c r="A101" s="241"/>
      <c r="B101" s="240"/>
      <c r="C101" s="240"/>
      <c r="D101" s="240"/>
      <c r="E101" s="242"/>
      <c r="F101" s="1"/>
    </row>
    <row r="102" spans="1:8" x14ac:dyDescent="0.2">
      <c r="A102" s="711" t="str">
        <f>'BASE PLANILHAS'!A102:E102</f>
        <v>MÓDULO 6 – CUSTOS INDIRETOS, TRIBUTOS E LUCRO</v>
      </c>
      <c r="B102" s="712"/>
      <c r="C102" s="712"/>
      <c r="D102" s="712"/>
      <c r="E102" s="713"/>
      <c r="F102" s="1"/>
    </row>
    <row r="103" spans="1:8" ht="13.5" thickBot="1" x14ac:dyDescent="0.25">
      <c r="A103" s="54"/>
      <c r="B103" s="54"/>
      <c r="C103" s="54"/>
      <c r="D103" s="54"/>
      <c r="E103" s="39"/>
      <c r="F103" s="1"/>
    </row>
    <row r="104" spans="1:8" ht="13.5" thickBot="1" x14ac:dyDescent="0.25">
      <c r="A104" s="214">
        <f>'BASE PLANILHAS'!A104</f>
        <v>6</v>
      </c>
      <c r="B104" s="214" t="str">
        <f>'BASE PLANILHAS'!B104</f>
        <v>Custos Indiretos, Tributos e Lucro</v>
      </c>
      <c r="C104" s="697" t="str">
        <f>'BASE PLANILHAS'!C104:D104</f>
        <v>Referência</v>
      </c>
      <c r="D104" s="698"/>
      <c r="E104" s="384" t="str">
        <f>'BASE PLANILHAS'!E104</f>
        <v>Valor (R$)</v>
      </c>
    </row>
    <row r="105" spans="1:8" x14ac:dyDescent="0.2">
      <c r="A105" s="32" t="str">
        <f>'BASE PLANILHAS'!A105</f>
        <v>A</v>
      </c>
      <c r="B105" s="253" t="str">
        <f>'BASE PLANILHAS'!B105</f>
        <v>Custos Indiretos</v>
      </c>
      <c r="C105" s="302">
        <f>'BASE PLANILHAS'!C105</f>
        <v>0</v>
      </c>
      <c r="D105" s="303"/>
      <c r="E105" s="256">
        <f>$C105*$D$13</f>
        <v>0</v>
      </c>
      <c r="F105" s="61"/>
    </row>
    <row r="106" spans="1:8" x14ac:dyDescent="0.2">
      <c r="A106" s="34" t="str">
        <f>'BASE PLANILHAS'!A106</f>
        <v>B</v>
      </c>
      <c r="B106" s="257" t="str">
        <f>'BASE PLANILHAS'!B106</f>
        <v>Lucro</v>
      </c>
      <c r="C106" s="295">
        <f>'BASE PLANILHAS'!C106</f>
        <v>0</v>
      </c>
      <c r="D106" s="259"/>
      <c r="E106" s="263">
        <f>$C106*$D$13</f>
        <v>0</v>
      </c>
      <c r="F106" s="1"/>
    </row>
    <row r="107" spans="1:8" x14ac:dyDescent="0.2">
      <c r="A107" s="34" t="str">
        <f>'BASE PLANILHAS'!A107</f>
        <v>C</v>
      </c>
      <c r="B107" s="34" t="str">
        <f>'BASE PLANILHAS'!B107</f>
        <v>TRIBUTOS</v>
      </c>
      <c r="C107" s="260" t="str">
        <f>'BASE PLANILHAS'!C107</f>
        <v>%</v>
      </c>
      <c r="D107" s="304" t="str">
        <f>'BASE PLANILHAS'!D107</f>
        <v>%</v>
      </c>
      <c r="E107" s="57"/>
      <c r="F107" s="1"/>
    </row>
    <row r="108" spans="1:8" x14ac:dyDescent="0.2">
      <c r="A108" s="34" t="str">
        <f>'BASE PLANILHAS'!A108</f>
        <v>C.1</v>
      </c>
      <c r="B108" s="257" t="str">
        <f>'BASE PLANILHAS'!B108</f>
        <v>PIS</v>
      </c>
      <c r="C108" s="262">
        <f>'BASE PLANILHAS'!C108</f>
        <v>7.6</v>
      </c>
      <c r="D108" s="262">
        <f>((100/((100-($C$111))%)-100)*$C108)/($C$111)</f>
        <v>8.5633802816901436</v>
      </c>
      <c r="E108" s="263">
        <v>0</v>
      </c>
      <c r="F108" s="1"/>
    </row>
    <row r="109" spans="1:8" x14ac:dyDescent="0.2">
      <c r="A109" s="34" t="str">
        <f>'BASE PLANILHAS'!A109</f>
        <v>C.2</v>
      </c>
      <c r="B109" s="257" t="str">
        <f>'BASE PLANILHAS'!B109</f>
        <v>COFINS</v>
      </c>
      <c r="C109" s="262">
        <f>'BASE PLANILHAS'!C109</f>
        <v>1.65</v>
      </c>
      <c r="D109" s="262">
        <f>((100/((100-($C$111))%)-100)*$C109)/($C$111)</f>
        <v>1.8591549295774654</v>
      </c>
      <c r="E109" s="263">
        <v>0</v>
      </c>
      <c r="F109" s="1"/>
    </row>
    <row r="110" spans="1:8" x14ac:dyDescent="0.2">
      <c r="A110" s="34" t="str">
        <f>'BASE PLANILHAS'!A110</f>
        <v>C.3</v>
      </c>
      <c r="B110" s="257" t="str">
        <f>'BASE PLANILHAS'!B110</f>
        <v>ISS</v>
      </c>
      <c r="C110" s="294">
        <f>ISS!B32*100</f>
        <v>2</v>
      </c>
      <c r="D110" s="262">
        <f>((100/((100-($C$111))%)-100)*$C110)/($C$111)</f>
        <v>2.2535211267605644</v>
      </c>
      <c r="E110" s="264">
        <v>0</v>
      </c>
      <c r="F110" s="1"/>
    </row>
    <row r="111" spans="1:8" ht="13.5" thickBot="1" x14ac:dyDescent="0.25">
      <c r="A111" s="714" t="str">
        <f>'BASE PLANILHAS'!A111:B111</f>
        <v>Total Tributos</v>
      </c>
      <c r="B111" s="715">
        <f>'[1]BASE PLANILHAS'!A102:B102</f>
        <v>0</v>
      </c>
      <c r="C111" s="265">
        <f>SUM(C108:C110)</f>
        <v>11.25</v>
      </c>
      <c r="D111" s="265">
        <f>SUM(D108:D110)</f>
        <v>12.676056338028173</v>
      </c>
      <c r="E111" s="266">
        <f>((E105+E106+E100+E90+E70+E58+E21)*D111)%</f>
        <v>376.77254783429521</v>
      </c>
      <c r="F111" s="1"/>
    </row>
    <row r="112" spans="1:8" ht="13.5" thickBot="1" x14ac:dyDescent="0.25">
      <c r="A112" s="696" t="str">
        <f>'BASE PLANILHAS'!A112:D112</f>
        <v>Total do Módulo 6</v>
      </c>
      <c r="B112" s="697"/>
      <c r="C112" s="697"/>
      <c r="D112" s="698"/>
      <c r="E112" s="51">
        <f>SUM(E105:E111)</f>
        <v>376.77254783429521</v>
      </c>
      <c r="F112" s="1"/>
    </row>
    <row r="113" spans="1:8" x14ac:dyDescent="0.2">
      <c r="A113" s="267"/>
      <c r="B113" s="268"/>
      <c r="C113" s="268"/>
      <c r="D113" s="268"/>
      <c r="E113" s="59"/>
    </row>
    <row r="114" spans="1:8" x14ac:dyDescent="0.2">
      <c r="A114" s="738" t="str">
        <f>'BASE PLANILHAS'!A114:E114</f>
        <v>QUADRO RESUMO DO CUSTO POR EMPREGADO</v>
      </c>
      <c r="B114" s="739"/>
      <c r="C114" s="739"/>
      <c r="D114" s="739"/>
      <c r="E114" s="740"/>
      <c r="G114" s="3"/>
    </row>
    <row r="115" spans="1:8" ht="13.5" thickBot="1" x14ac:dyDescent="0.25">
      <c r="A115" s="390"/>
      <c r="B115" s="385"/>
      <c r="C115" s="385"/>
      <c r="D115" s="385"/>
      <c r="E115" s="386"/>
      <c r="G115" s="3"/>
    </row>
    <row r="116" spans="1:8" ht="13.5" thickBot="1" x14ac:dyDescent="0.25">
      <c r="A116" s="696" t="str">
        <f>'BASE PLANILHAS'!A116:D116</f>
        <v>Mão-de-Obra vinculada à execução contratual</v>
      </c>
      <c r="B116" s="697"/>
      <c r="C116" s="697"/>
      <c r="D116" s="698"/>
      <c r="E116" s="214" t="str">
        <f>'BASE PLANILHAS'!E116</f>
        <v>VALOR (R$)</v>
      </c>
      <c r="G116" s="1"/>
      <c r="H116" s="1"/>
    </row>
    <row r="117" spans="1:8" x14ac:dyDescent="0.2">
      <c r="A117" s="32" t="str">
        <f>'BASE PLANILHAS'!A117</f>
        <v>A</v>
      </c>
      <c r="B117" s="741" t="str">
        <f>'BASE PLANILHAS'!B117:D117</f>
        <v>MÓDULO 1 - COMPOSIÇÃO DA REMUNERAÇÃO</v>
      </c>
      <c r="C117" s="742"/>
      <c r="D117" s="743"/>
      <c r="E117" s="256">
        <f>E21</f>
        <v>1281.1600000000001</v>
      </c>
    </row>
    <row r="118" spans="1:8" x14ac:dyDescent="0.2">
      <c r="A118" s="34" t="str">
        <f>'BASE PLANILHAS'!A118</f>
        <v>B</v>
      </c>
      <c r="B118" s="744" t="str">
        <f>'BASE PLANILHAS'!B118:D118</f>
        <v>MÓDULO 2 – ENCARGOS E BENEFÍCIOS MENSAIS E DIÁRIOS</v>
      </c>
      <c r="C118" s="731"/>
      <c r="D118" s="732"/>
      <c r="E118" s="263">
        <f>E58</f>
        <v>1332.54584</v>
      </c>
    </row>
    <row r="119" spans="1:8" x14ac:dyDescent="0.2">
      <c r="A119" s="34" t="str">
        <f>'BASE PLANILHAS'!A119</f>
        <v>C</v>
      </c>
      <c r="B119" s="745" t="str">
        <f>'BASE PLANILHAS'!B119:D119</f>
        <v>MÓDULO 3 – PROVISÃO PARA RESCISÃO</v>
      </c>
      <c r="C119" s="746"/>
      <c r="D119" s="747"/>
      <c r="E119" s="263">
        <f>E70</f>
        <v>70.560132160246923</v>
      </c>
      <c r="G119" s="3"/>
    </row>
    <row r="120" spans="1:8" x14ac:dyDescent="0.2">
      <c r="A120" s="34" t="str">
        <f>'BASE PLANILHAS'!A120</f>
        <v>D</v>
      </c>
      <c r="B120" s="744" t="str">
        <f>'BASE PLANILHAS'!B120:D120</f>
        <v>MÓDULO 4 – CUSTO DE REPOSIÇÃO DO PROFISSIONAL AUSENTE</v>
      </c>
      <c r="C120" s="731"/>
      <c r="D120" s="732"/>
      <c r="E120" s="263">
        <f>E90</f>
        <v>221.93530797696968</v>
      </c>
      <c r="G120" s="3"/>
    </row>
    <row r="121" spans="1:8" x14ac:dyDescent="0.2">
      <c r="A121" s="34" t="str">
        <f>'BASE PLANILHAS'!A121</f>
        <v>E</v>
      </c>
      <c r="B121" s="728" t="str">
        <f>'BASE PLANILHAS'!B121:D121</f>
        <v>MÓDULO 5 – INSUMOS DIVERSOS</v>
      </c>
      <c r="C121" s="729"/>
      <c r="D121" s="730"/>
      <c r="E121" s="263">
        <f>E100</f>
        <v>66.11548611111111</v>
      </c>
    </row>
    <row r="122" spans="1:8" x14ac:dyDescent="0.2">
      <c r="A122" s="34" t="str">
        <f>'BASE PLANILHAS'!A122</f>
        <v>-</v>
      </c>
      <c r="B122" s="722" t="str">
        <f>'BASE PLANILHAS'!B122:D122</f>
        <v>Subtotal (A + B + C + D + E)</v>
      </c>
      <c r="C122" s="723"/>
      <c r="D122" s="724"/>
      <c r="E122" s="60">
        <f>SUM(E117:E121)</f>
        <v>2972.3167662483283</v>
      </c>
      <c r="F122" s="4"/>
      <c r="G122" s="2"/>
    </row>
    <row r="123" spans="1:8" ht="13.5" thickBot="1" x14ac:dyDescent="0.25">
      <c r="A123" s="36" t="str">
        <f>'BASE PLANILHAS'!A123</f>
        <v>F</v>
      </c>
      <c r="B123" s="725" t="str">
        <f>'BASE PLANILHAS'!B123:D123</f>
        <v>MÓDULO 6 – CUSTOS INDIRETOS, TRIBUTOS E LUCRO</v>
      </c>
      <c r="C123" s="726"/>
      <c r="D123" s="727"/>
      <c r="E123" s="24">
        <f>E112</f>
        <v>376.77254783429521</v>
      </c>
    </row>
    <row r="124" spans="1:8" ht="13.5" thickBot="1" x14ac:dyDescent="0.25">
      <c r="A124" s="696" t="str">
        <f>'BASE PLANILHAS'!A124:D124</f>
        <v xml:space="preserve">Custo Total </v>
      </c>
      <c r="B124" s="697"/>
      <c r="C124" s="697"/>
      <c r="D124" s="698"/>
      <c r="E124" s="49">
        <f>SUM(E122:E123)</f>
        <v>3349.0893140826238</v>
      </c>
      <c r="F124" s="4"/>
    </row>
    <row r="125" spans="1:8" ht="13.5" thickBot="1" x14ac:dyDescent="0.25">
      <c r="A125" s="696" t="str">
        <f>'BASE PLANILHAS'!A125:D125</f>
        <v xml:space="preserve">Custo Total Anual </v>
      </c>
      <c r="B125" s="697"/>
      <c r="C125" s="697"/>
      <c r="D125" s="698"/>
      <c r="E125" s="51">
        <f>E124*12</f>
        <v>40189.071768991489</v>
      </c>
      <c r="F125" s="4"/>
    </row>
    <row r="126" spans="1:8" hidden="1" x14ac:dyDescent="0.2">
      <c r="A126" s="392"/>
      <c r="B126" s="825"/>
      <c r="C126" s="825"/>
      <c r="D126" s="25"/>
      <c r="E126" s="25"/>
    </row>
    <row r="127" spans="1:8" ht="40.5" hidden="1" customHeight="1" thickBot="1" x14ac:dyDescent="0.25">
      <c r="A127" s="826"/>
      <c r="B127" s="827"/>
      <c r="C127" s="26"/>
      <c r="D127" s="8"/>
      <c r="E127" s="17"/>
    </row>
    <row r="128" spans="1:8" ht="12.75" hidden="1" customHeight="1" x14ac:dyDescent="0.2">
      <c r="A128" s="828"/>
      <c r="B128" s="829"/>
      <c r="C128" s="270"/>
      <c r="D128" s="271"/>
      <c r="E128" s="272"/>
    </row>
    <row r="129" spans="1:5" ht="12.75" hidden="1" customHeight="1" x14ac:dyDescent="0.2">
      <c r="A129" s="816"/>
      <c r="B129" s="817"/>
      <c r="C129" s="273"/>
      <c r="D129" s="274"/>
      <c r="E129" s="275"/>
    </row>
    <row r="130" spans="1:5" ht="12.75" hidden="1" customHeight="1" x14ac:dyDescent="0.2">
      <c r="A130" s="816"/>
      <c r="B130" s="817"/>
      <c r="C130" s="273"/>
      <c r="D130" s="274"/>
      <c r="E130" s="275"/>
    </row>
    <row r="131" spans="1:5" ht="12.75" hidden="1" customHeight="1" x14ac:dyDescent="0.2">
      <c r="A131" s="816"/>
      <c r="B131" s="817"/>
      <c r="C131" s="273"/>
      <c r="D131" s="274"/>
      <c r="E131" s="275"/>
    </row>
    <row r="132" spans="1:5" ht="12.75" hidden="1" customHeight="1" x14ac:dyDescent="0.2">
      <c r="A132" s="818"/>
      <c r="B132" s="819"/>
      <c r="C132" s="9"/>
      <c r="D132" s="10"/>
      <c r="E132" s="275"/>
    </row>
    <row r="133" spans="1:5" ht="13.5" hidden="1" customHeight="1" thickBot="1" x14ac:dyDescent="0.25">
      <c r="A133" s="820"/>
      <c r="B133" s="821"/>
      <c r="C133" s="276"/>
      <c r="D133" s="277"/>
      <c r="E133" s="278"/>
    </row>
    <row r="134" spans="1:5" ht="13.5" hidden="1" thickBot="1" x14ac:dyDescent="0.25">
      <c r="A134" s="822"/>
      <c r="B134" s="823"/>
      <c r="C134" s="823"/>
      <c r="D134" s="824"/>
      <c r="E134" s="11"/>
    </row>
    <row r="135" spans="1:5" hidden="1" x14ac:dyDescent="0.2">
      <c r="A135" s="7"/>
      <c r="B135" s="7"/>
      <c r="C135" s="7"/>
      <c r="D135" s="7"/>
      <c r="E135" s="7"/>
    </row>
    <row r="136" spans="1:5" hidden="1" x14ac:dyDescent="0.2">
      <c r="A136" s="392"/>
      <c r="B136" s="825"/>
      <c r="C136" s="825"/>
      <c r="D136" s="25"/>
      <c r="E136" s="25"/>
    </row>
    <row r="137" spans="1:5" ht="13.5" hidden="1" thickBot="1" x14ac:dyDescent="0.25">
      <c r="A137" s="798"/>
      <c r="B137" s="799"/>
      <c r="C137" s="799"/>
      <c r="D137" s="799"/>
      <c r="E137" s="800"/>
    </row>
    <row r="138" spans="1:5" ht="13.5" hidden="1" thickBot="1" x14ac:dyDescent="0.25">
      <c r="A138" s="279"/>
      <c r="B138" s="801"/>
      <c r="C138" s="802"/>
      <c r="D138" s="803"/>
      <c r="E138" s="17"/>
    </row>
    <row r="139" spans="1:5" hidden="1" x14ac:dyDescent="0.2">
      <c r="A139" s="280"/>
      <c r="B139" s="804"/>
      <c r="C139" s="805"/>
      <c r="D139" s="806"/>
      <c r="E139" s="281"/>
    </row>
    <row r="140" spans="1:5" hidden="1" x14ac:dyDescent="0.2">
      <c r="A140" s="282"/>
      <c r="B140" s="807"/>
      <c r="C140" s="808"/>
      <c r="D140" s="809"/>
      <c r="E140" s="283"/>
    </row>
    <row r="141" spans="1:5" ht="13.5" hidden="1" thickBot="1" x14ac:dyDescent="0.25">
      <c r="A141" s="282"/>
      <c r="B141" s="810"/>
      <c r="C141" s="811"/>
      <c r="D141" s="812"/>
      <c r="E141" s="283"/>
    </row>
    <row r="142" spans="1:5" ht="13.5" hidden="1" thickBot="1" x14ac:dyDescent="0.25">
      <c r="A142" s="813"/>
      <c r="B142" s="814"/>
      <c r="C142" s="814"/>
      <c r="D142" s="815"/>
      <c r="E142" s="11"/>
    </row>
    <row r="143" spans="1:5" hidden="1" x14ac:dyDescent="0.2">
      <c r="A143" s="284"/>
      <c r="B143" s="7"/>
      <c r="C143" s="7"/>
      <c r="D143" s="7"/>
      <c r="E143" s="7"/>
    </row>
    <row r="144" spans="1:5" hidden="1" x14ac:dyDescent="0.2">
      <c r="A144" s="7"/>
      <c r="B144" s="7"/>
      <c r="C144" s="7"/>
      <c r="D144" s="7"/>
      <c r="E144" s="7"/>
    </row>
    <row r="145" spans="1:8" hidden="1" x14ac:dyDescent="0.2">
      <c r="A145" s="7"/>
      <c r="B145" s="7"/>
      <c r="C145" s="7"/>
      <c r="D145" s="7"/>
      <c r="E145" s="7"/>
    </row>
    <row r="146" spans="1:8" x14ac:dyDescent="0.2">
      <c r="A146" s="13"/>
      <c r="B146" s="13"/>
      <c r="C146" s="7"/>
      <c r="D146" s="7"/>
      <c r="E146" s="30"/>
      <c r="F146" s="4"/>
    </row>
    <row r="147" spans="1:8" x14ac:dyDescent="0.2">
      <c r="A147" s="14"/>
      <c r="B147" s="13"/>
      <c r="C147" s="7"/>
      <c r="D147" s="7"/>
      <c r="E147" s="69"/>
      <c r="F147" s="4"/>
      <c r="H147" s="4"/>
    </row>
    <row r="148" spans="1:8" x14ac:dyDescent="0.2">
      <c r="A148" s="7"/>
      <c r="B148" s="7"/>
      <c r="C148" s="7"/>
      <c r="D148" s="7"/>
      <c r="E148" s="15"/>
      <c r="H148" s="4"/>
    </row>
    <row r="149" spans="1:8" x14ac:dyDescent="0.2">
      <c r="A149" s="7"/>
      <c r="B149" s="7"/>
      <c r="C149" s="7"/>
      <c r="D149" s="7"/>
      <c r="E149" s="15"/>
    </row>
    <row r="150" spans="1:8" x14ac:dyDescent="0.2">
      <c r="A150" s="4"/>
      <c r="E150" s="4"/>
    </row>
    <row r="151" spans="1:8" x14ac:dyDescent="0.2">
      <c r="A151" s="4"/>
    </row>
  </sheetData>
  <sheetProtection sheet="1" objects="1" scenarios="1"/>
  <mergeCells count="115">
    <mergeCell ref="A1:E1"/>
    <mergeCell ref="A3:E3"/>
    <mergeCell ref="B4:D4"/>
    <mergeCell ref="B5:D5"/>
    <mergeCell ref="B6:D6"/>
    <mergeCell ref="B7:D7"/>
    <mergeCell ref="B16:C16"/>
    <mergeCell ref="B17:C17"/>
    <mergeCell ref="B18:C18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A72:E72"/>
    <mergeCell ref="B74:C74"/>
    <mergeCell ref="B75:C75"/>
    <mergeCell ref="B76:C76"/>
    <mergeCell ref="B77:C77"/>
    <mergeCell ref="B78:C78"/>
    <mergeCell ref="B65:C65"/>
    <mergeCell ref="B66:C66"/>
    <mergeCell ref="B67:C67"/>
    <mergeCell ref="B68:C68"/>
    <mergeCell ref="B69:C69"/>
    <mergeCell ref="A70:C70"/>
    <mergeCell ref="B87:C87"/>
    <mergeCell ref="B88:C88"/>
    <mergeCell ref="B89:C89"/>
    <mergeCell ref="A90:C90"/>
    <mergeCell ref="A92:E92"/>
    <mergeCell ref="B94:C94"/>
    <mergeCell ref="B79:C79"/>
    <mergeCell ref="B80:C80"/>
    <mergeCell ref="A81:C81"/>
    <mergeCell ref="B83:C83"/>
    <mergeCell ref="B84:C84"/>
    <mergeCell ref="A85:C85"/>
    <mergeCell ref="A102:E102"/>
    <mergeCell ref="C104:D104"/>
    <mergeCell ref="A111:B111"/>
    <mergeCell ref="A112:D112"/>
    <mergeCell ref="A114:E114"/>
    <mergeCell ref="A116:D116"/>
    <mergeCell ref="B95:C95"/>
    <mergeCell ref="B96:C96"/>
    <mergeCell ref="B97:C97"/>
    <mergeCell ref="B98:C98"/>
    <mergeCell ref="B99:C99"/>
    <mergeCell ref="A100:C100"/>
    <mergeCell ref="B123:D123"/>
    <mergeCell ref="A124:D124"/>
    <mergeCell ref="A125:D125"/>
    <mergeCell ref="B126:C126"/>
    <mergeCell ref="A127:B127"/>
    <mergeCell ref="A128:B128"/>
    <mergeCell ref="B117:D117"/>
    <mergeCell ref="B118:D118"/>
    <mergeCell ref="B119:D119"/>
    <mergeCell ref="B120:D120"/>
    <mergeCell ref="B121:D121"/>
    <mergeCell ref="B122:D122"/>
    <mergeCell ref="A142:D142"/>
    <mergeCell ref="B136:C136"/>
    <mergeCell ref="A137:E137"/>
    <mergeCell ref="B138:D138"/>
    <mergeCell ref="B139:D139"/>
    <mergeCell ref="B140:D140"/>
    <mergeCell ref="B141:D141"/>
    <mergeCell ref="A129:B129"/>
    <mergeCell ref="A130:B130"/>
    <mergeCell ref="A131:B131"/>
    <mergeCell ref="A132:B132"/>
    <mergeCell ref="A133:B133"/>
    <mergeCell ref="A134:D134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59999389629810485"/>
  </sheetPr>
  <dimension ref="A1:N193"/>
  <sheetViews>
    <sheetView showGridLines="0" view="pageBreakPreview" zoomScaleNormal="100" zoomScaleSheetLayoutView="100" workbookViewId="0">
      <selection activeCell="E137" activeCellId="1" sqref="E126 E137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0.2851562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 x14ac:dyDescent="0.2">
      <c r="A1" s="752" t="str">
        <f>'BASE PLANILHAS'!A1:E1</f>
        <v>ANEXO VI - PLANILHA DE COMPOSIÇÃO DE CUSTOS</v>
      </c>
      <c r="B1" s="753"/>
      <c r="C1" s="753"/>
      <c r="D1" s="753"/>
      <c r="E1" s="754"/>
    </row>
    <row r="2" spans="1:8" ht="13.5" thickBot="1" x14ac:dyDescent="0.25">
      <c r="A2" s="174"/>
      <c r="B2" s="221"/>
      <c r="C2" s="221"/>
      <c r="D2" s="222"/>
      <c r="E2" s="223"/>
      <c r="F2" s="54"/>
      <c r="G2" s="54"/>
      <c r="H2" s="54"/>
    </row>
    <row r="3" spans="1:8" ht="13.5" thickBot="1" x14ac:dyDescent="0.25">
      <c r="A3" s="755" t="str">
        <f>'BASE PLANILHAS'!A3:E3</f>
        <v>Dados para composição dos custos referentes à mão-de-obra</v>
      </c>
      <c r="B3" s="756"/>
      <c r="C3" s="756"/>
      <c r="D3" s="756"/>
      <c r="E3" s="757"/>
      <c r="F3" s="54"/>
      <c r="G3" s="54"/>
      <c r="H3" s="54"/>
    </row>
    <row r="4" spans="1:8" x14ac:dyDescent="0.2">
      <c r="A4" s="64" t="str">
        <f>'BASE PLANILHAS'!A4</f>
        <v>A</v>
      </c>
      <c r="B4" s="758" t="str">
        <f>'BASE PLANILHAS'!B4:D4</f>
        <v>Localidade</v>
      </c>
      <c r="C4" s="759"/>
      <c r="D4" s="760"/>
      <c r="E4" s="316" t="str">
        <f>CCT!A94</f>
        <v>Itambacuri</v>
      </c>
      <c r="F4" s="54"/>
      <c r="G4" s="54"/>
      <c r="H4" s="54"/>
    </row>
    <row r="5" spans="1:8" x14ac:dyDescent="0.2">
      <c r="A5" s="34" t="str">
        <f>'BASE PLANILHAS'!A5</f>
        <v>B</v>
      </c>
      <c r="B5" s="761" t="str">
        <f>'BASE PLANILHAS'!B5:D5</f>
        <v>Tipo de serviço</v>
      </c>
      <c r="C5" s="762"/>
      <c r="D5" s="763"/>
      <c r="E5" s="33" t="str">
        <f>'BASE PLANILHAS'!E5</f>
        <v>Apoio Administrativo</v>
      </c>
      <c r="F5" s="54"/>
      <c r="G5" s="54"/>
      <c r="H5" s="54"/>
    </row>
    <row r="6" spans="1:8" x14ac:dyDescent="0.2">
      <c r="A6" s="34" t="str">
        <f>'BASE PLANILHAS'!A6</f>
        <v>C</v>
      </c>
      <c r="B6" s="745" t="str">
        <f>'BASE PLANILHAS'!B6:D6</f>
        <v>Salário Nominativo da Categoria Profissional</v>
      </c>
      <c r="C6" s="746"/>
      <c r="D6" s="747"/>
      <c r="E6" s="224"/>
      <c r="F6" s="54"/>
      <c r="G6" s="54"/>
      <c r="H6" s="54"/>
    </row>
    <row r="7" spans="1:8" x14ac:dyDescent="0.2">
      <c r="A7" s="34" t="str">
        <f>'BASE PLANILHAS'!A7</f>
        <v>D</v>
      </c>
      <c r="B7" s="745" t="str">
        <f>'BASE PLANILHAS'!B7:D7</f>
        <v>Categoria profissional (vinculada à execução contratual)</v>
      </c>
      <c r="C7" s="746"/>
      <c r="D7" s="747"/>
      <c r="E7" s="298" t="s">
        <v>400</v>
      </c>
      <c r="G7" s="1"/>
    </row>
    <row r="8" spans="1:8" ht="13.5" thickBot="1" x14ac:dyDescent="0.25">
      <c r="A8" s="36" t="str">
        <f>'BASE PLANILHAS'!A8</f>
        <v>E</v>
      </c>
      <c r="B8" s="764" t="str">
        <f>'BASE PLANILHAS'!B8:D8</f>
        <v>Data base da categoria (dia/mês/ano)</v>
      </c>
      <c r="C8" s="765"/>
      <c r="D8" s="766"/>
      <c r="E8" s="225">
        <f>CCT!P94</f>
        <v>43101</v>
      </c>
      <c r="F8" s="63"/>
    </row>
    <row r="9" spans="1:8" x14ac:dyDescent="0.2">
      <c r="A9" s="226"/>
      <c r="B9" s="100"/>
      <c r="C9" s="100"/>
      <c r="D9" s="100"/>
      <c r="E9" s="227"/>
      <c r="F9" s="63"/>
      <c r="H9" s="1"/>
    </row>
    <row r="10" spans="1:8" x14ac:dyDescent="0.2">
      <c r="A10" s="711" t="str">
        <f>'BASE PLANILHAS'!A10:E10</f>
        <v>MÓDULO 1 - COMPOSIÇÃO DA REMUNERAÇÃO</v>
      </c>
      <c r="B10" s="712"/>
      <c r="C10" s="712"/>
      <c r="D10" s="712"/>
      <c r="E10" s="713"/>
      <c r="F10" s="70"/>
    </row>
    <row r="11" spans="1:8" ht="13.5" thickBot="1" x14ac:dyDescent="0.25">
      <c r="A11" s="228"/>
      <c r="B11" s="229"/>
      <c r="C11" s="229"/>
      <c r="D11" s="229"/>
      <c r="E11" s="230"/>
      <c r="F11" s="1"/>
    </row>
    <row r="12" spans="1:8" ht="13.5" thickBot="1" x14ac:dyDescent="0.25">
      <c r="A12" s="324" t="str">
        <f>'BASE PLANILHAS'!A13</f>
        <v>A</v>
      </c>
      <c r="B12" s="830" t="str">
        <f>'BASE PLANILHAS'!B13:C13</f>
        <v>Salário Base</v>
      </c>
      <c r="C12" s="831"/>
      <c r="D12" s="831"/>
      <c r="E12" s="832"/>
    </row>
    <row r="13" spans="1:8" ht="13.5" thickBot="1" x14ac:dyDescent="0.25">
      <c r="A13" s="317"/>
      <c r="B13" s="317" t="s">
        <v>354</v>
      </c>
      <c r="C13" s="318" t="s">
        <v>350</v>
      </c>
      <c r="D13" s="318" t="s">
        <v>355</v>
      </c>
      <c r="E13" s="319" t="s">
        <v>351</v>
      </c>
    </row>
    <row r="14" spans="1:8" x14ac:dyDescent="0.2">
      <c r="A14" s="231"/>
      <c r="B14" s="231" t="s">
        <v>369</v>
      </c>
      <c r="C14" s="285">
        <v>0</v>
      </c>
      <c r="D14" s="286">
        <v>0</v>
      </c>
      <c r="E14" s="287">
        <f>D14*C14</f>
        <v>0</v>
      </c>
      <c r="F14">
        <f>COUNTBLANK(E14:E49)</f>
        <v>0</v>
      </c>
    </row>
    <row r="15" spans="1:8" x14ac:dyDescent="0.2">
      <c r="A15" s="231"/>
      <c r="B15" s="231" t="s">
        <v>370</v>
      </c>
      <c r="C15" s="285">
        <v>0</v>
      </c>
      <c r="D15" s="286">
        <v>0</v>
      </c>
      <c r="E15" s="288">
        <f>D15*C15</f>
        <v>0</v>
      </c>
    </row>
    <row r="16" spans="1:8" x14ac:dyDescent="0.2">
      <c r="A16" s="231"/>
      <c r="B16" s="231" t="s">
        <v>419</v>
      </c>
      <c r="C16" s="285">
        <v>0</v>
      </c>
      <c r="D16" s="286">
        <v>0</v>
      </c>
      <c r="E16" s="288">
        <f>D16*C16</f>
        <v>0</v>
      </c>
    </row>
    <row r="17" spans="1:5" x14ac:dyDescent="0.2">
      <c r="A17" s="231"/>
      <c r="B17" s="231" t="s">
        <v>420</v>
      </c>
      <c r="C17" s="285">
        <v>0</v>
      </c>
      <c r="D17" s="286">
        <v>0</v>
      </c>
      <c r="E17" s="288">
        <f t="shared" ref="E17" si="0">D17*C17</f>
        <v>0</v>
      </c>
    </row>
    <row r="18" spans="1:5" x14ac:dyDescent="0.2">
      <c r="A18" s="231"/>
      <c r="B18" s="231" t="s">
        <v>371</v>
      </c>
      <c r="C18" s="285">
        <v>0</v>
      </c>
      <c r="D18" s="286">
        <v>0</v>
      </c>
      <c r="E18" s="288">
        <f t="shared" ref="E18:E49" si="1">D18*C18</f>
        <v>0</v>
      </c>
    </row>
    <row r="19" spans="1:5" x14ac:dyDescent="0.2">
      <c r="A19" s="231"/>
      <c r="B19" s="231" t="s">
        <v>240</v>
      </c>
      <c r="C19" s="285">
        <v>0</v>
      </c>
      <c r="D19" s="286">
        <v>0</v>
      </c>
      <c r="E19" s="288">
        <f t="shared" si="1"/>
        <v>0</v>
      </c>
    </row>
    <row r="20" spans="1:5" x14ac:dyDescent="0.2">
      <c r="A20" s="231"/>
      <c r="B20" s="231" t="s">
        <v>238</v>
      </c>
      <c r="C20" s="285">
        <v>0</v>
      </c>
      <c r="D20" s="286">
        <v>0</v>
      </c>
      <c r="E20" s="288">
        <f t="shared" si="1"/>
        <v>0</v>
      </c>
    </row>
    <row r="21" spans="1:5" x14ac:dyDescent="0.2">
      <c r="A21" s="231"/>
      <c r="B21" s="231" t="s">
        <v>372</v>
      </c>
      <c r="C21" s="285">
        <v>0</v>
      </c>
      <c r="D21" s="286">
        <v>0</v>
      </c>
      <c r="E21" s="288">
        <f t="shared" si="1"/>
        <v>0</v>
      </c>
    </row>
    <row r="22" spans="1:5" x14ac:dyDescent="0.2">
      <c r="A22" s="231"/>
      <c r="B22" s="231" t="s">
        <v>241</v>
      </c>
      <c r="C22" s="285">
        <v>0</v>
      </c>
      <c r="D22" s="286">
        <v>0</v>
      </c>
      <c r="E22" s="288">
        <f t="shared" si="1"/>
        <v>0</v>
      </c>
    </row>
    <row r="23" spans="1:5" x14ac:dyDescent="0.2">
      <c r="A23" s="231"/>
      <c r="B23" s="231" t="s">
        <v>367</v>
      </c>
      <c r="C23" s="285">
        <v>0</v>
      </c>
      <c r="D23" s="286">
        <v>0</v>
      </c>
      <c r="E23" s="288">
        <f t="shared" si="1"/>
        <v>0</v>
      </c>
    </row>
    <row r="24" spans="1:5" x14ac:dyDescent="0.2">
      <c r="A24" s="231"/>
      <c r="B24" s="231" t="s">
        <v>366</v>
      </c>
      <c r="C24" s="285">
        <v>0</v>
      </c>
      <c r="D24" s="286">
        <v>0</v>
      </c>
      <c r="E24" s="288">
        <f t="shared" si="1"/>
        <v>0</v>
      </c>
    </row>
    <row r="25" spans="1:5" x14ac:dyDescent="0.2">
      <c r="A25" s="232"/>
      <c r="B25" s="232" t="s">
        <v>373</v>
      </c>
      <c r="C25" s="233">
        <f>CCT!G94</f>
        <v>1</v>
      </c>
      <c r="D25" s="234">
        <f>CCT!H94</f>
        <v>1200.1400000000001</v>
      </c>
      <c r="E25" s="289">
        <f t="shared" si="1"/>
        <v>1200.1400000000001</v>
      </c>
    </row>
    <row r="26" spans="1:5" x14ac:dyDescent="0.2">
      <c r="A26" s="231"/>
      <c r="B26" s="231" t="s">
        <v>195</v>
      </c>
      <c r="C26" s="285">
        <v>0</v>
      </c>
      <c r="D26" s="286">
        <v>0</v>
      </c>
      <c r="E26" s="288">
        <f t="shared" si="1"/>
        <v>0</v>
      </c>
    </row>
    <row r="27" spans="1:5" x14ac:dyDescent="0.2">
      <c r="A27" s="231"/>
      <c r="B27" s="231" t="s">
        <v>421</v>
      </c>
      <c r="C27" s="285">
        <v>0</v>
      </c>
      <c r="D27" s="286">
        <v>0</v>
      </c>
      <c r="E27" s="288">
        <f t="shared" si="1"/>
        <v>0</v>
      </c>
    </row>
    <row r="28" spans="1:5" x14ac:dyDescent="0.2">
      <c r="A28" s="231"/>
      <c r="B28" s="231" t="s">
        <v>374</v>
      </c>
      <c r="C28" s="285">
        <v>0</v>
      </c>
      <c r="D28" s="286">
        <v>0</v>
      </c>
      <c r="E28" s="288">
        <f t="shared" si="1"/>
        <v>0</v>
      </c>
    </row>
    <row r="29" spans="1:5" x14ac:dyDescent="0.2">
      <c r="A29" s="231"/>
      <c r="B29" s="231" t="s">
        <v>196</v>
      </c>
      <c r="C29" s="285">
        <v>0</v>
      </c>
      <c r="D29" s="286">
        <v>0</v>
      </c>
      <c r="E29" s="288">
        <f t="shared" si="1"/>
        <v>0</v>
      </c>
    </row>
    <row r="30" spans="1:5" x14ac:dyDescent="0.2">
      <c r="A30" s="231"/>
      <c r="B30" s="231" t="s">
        <v>242</v>
      </c>
      <c r="C30" s="285">
        <v>0</v>
      </c>
      <c r="D30" s="286">
        <v>0</v>
      </c>
      <c r="E30" s="288">
        <f t="shared" si="1"/>
        <v>0</v>
      </c>
    </row>
    <row r="31" spans="1:5" x14ac:dyDescent="0.2">
      <c r="A31" s="231"/>
      <c r="B31" s="231" t="s">
        <v>375</v>
      </c>
      <c r="C31" s="285">
        <v>0</v>
      </c>
      <c r="D31" s="286">
        <v>0</v>
      </c>
      <c r="E31" s="288">
        <f t="shared" si="1"/>
        <v>0</v>
      </c>
    </row>
    <row r="32" spans="1:5" x14ac:dyDescent="0.2">
      <c r="A32" s="231"/>
      <c r="B32" s="231" t="s">
        <v>197</v>
      </c>
      <c r="C32" s="285">
        <v>0</v>
      </c>
      <c r="D32" s="286">
        <v>0</v>
      </c>
      <c r="E32" s="288">
        <f t="shared" si="1"/>
        <v>0</v>
      </c>
    </row>
    <row r="33" spans="1:5" x14ac:dyDescent="0.2">
      <c r="A33" s="231"/>
      <c r="B33" s="231" t="s">
        <v>353</v>
      </c>
      <c r="C33" s="285">
        <v>0</v>
      </c>
      <c r="D33" s="286">
        <v>0</v>
      </c>
      <c r="E33" s="288">
        <f t="shared" si="1"/>
        <v>0</v>
      </c>
    </row>
    <row r="34" spans="1:5" x14ac:dyDescent="0.2">
      <c r="A34" s="231"/>
      <c r="B34" s="231" t="s">
        <v>376</v>
      </c>
      <c r="C34" s="285">
        <v>0</v>
      </c>
      <c r="D34" s="286">
        <v>0</v>
      </c>
      <c r="E34" s="288">
        <f t="shared" si="1"/>
        <v>0</v>
      </c>
    </row>
    <row r="35" spans="1:5" x14ac:dyDescent="0.2">
      <c r="A35" s="231"/>
      <c r="B35" s="231" t="s">
        <v>198</v>
      </c>
      <c r="C35" s="285">
        <v>0</v>
      </c>
      <c r="D35" s="286">
        <v>0</v>
      </c>
      <c r="E35" s="288">
        <f t="shared" si="1"/>
        <v>0</v>
      </c>
    </row>
    <row r="36" spans="1:5" x14ac:dyDescent="0.2">
      <c r="A36" s="231"/>
      <c r="B36" s="231" t="s">
        <v>199</v>
      </c>
      <c r="C36" s="285">
        <v>0</v>
      </c>
      <c r="D36" s="286">
        <v>0</v>
      </c>
      <c r="E36" s="288">
        <f t="shared" si="1"/>
        <v>0</v>
      </c>
    </row>
    <row r="37" spans="1:5" x14ac:dyDescent="0.2">
      <c r="A37" s="231"/>
      <c r="B37" s="231" t="s">
        <v>200</v>
      </c>
      <c r="C37" s="285">
        <v>0</v>
      </c>
      <c r="D37" s="286">
        <v>0</v>
      </c>
      <c r="E37" s="288">
        <f t="shared" si="1"/>
        <v>0</v>
      </c>
    </row>
    <row r="38" spans="1:5" x14ac:dyDescent="0.2">
      <c r="A38" s="231"/>
      <c r="B38" s="231" t="s">
        <v>201</v>
      </c>
      <c r="C38" s="285">
        <v>0</v>
      </c>
      <c r="D38" s="286">
        <v>0</v>
      </c>
      <c r="E38" s="288">
        <f t="shared" si="1"/>
        <v>0</v>
      </c>
    </row>
    <row r="39" spans="1:5" x14ac:dyDescent="0.2">
      <c r="A39" s="231"/>
      <c r="B39" s="231" t="s">
        <v>368</v>
      </c>
      <c r="C39" s="285">
        <v>0</v>
      </c>
      <c r="D39" s="286">
        <v>0</v>
      </c>
      <c r="E39" s="288">
        <f t="shared" si="1"/>
        <v>0</v>
      </c>
    </row>
    <row r="40" spans="1:5" x14ac:dyDescent="0.2">
      <c r="A40" s="231"/>
      <c r="B40" s="231" t="s">
        <v>194</v>
      </c>
      <c r="C40" s="285">
        <v>0</v>
      </c>
      <c r="D40" s="286">
        <v>0</v>
      </c>
      <c r="E40" s="288">
        <f t="shared" si="1"/>
        <v>0</v>
      </c>
    </row>
    <row r="41" spans="1:5" x14ac:dyDescent="0.2">
      <c r="A41" s="231"/>
      <c r="B41" s="231" t="s">
        <v>193</v>
      </c>
      <c r="C41" s="285">
        <v>0</v>
      </c>
      <c r="D41" s="286">
        <v>0</v>
      </c>
      <c r="E41" s="288">
        <f t="shared" si="1"/>
        <v>0</v>
      </c>
    </row>
    <row r="42" spans="1:5" x14ac:dyDescent="0.2">
      <c r="A42" s="231"/>
      <c r="B42" s="231" t="s">
        <v>422</v>
      </c>
      <c r="C42" s="285">
        <v>0</v>
      </c>
      <c r="D42" s="286">
        <v>0</v>
      </c>
      <c r="E42" s="288">
        <f t="shared" si="1"/>
        <v>0</v>
      </c>
    </row>
    <row r="43" spans="1:5" x14ac:dyDescent="0.2">
      <c r="A43" s="231"/>
      <c r="B43" s="231" t="s">
        <v>423</v>
      </c>
      <c r="C43" s="285">
        <v>0</v>
      </c>
      <c r="D43" s="286">
        <v>0</v>
      </c>
      <c r="E43" s="288">
        <f t="shared" si="1"/>
        <v>0</v>
      </c>
    </row>
    <row r="44" spans="1:5" x14ac:dyDescent="0.2">
      <c r="A44" s="231"/>
      <c r="B44" s="231" t="s">
        <v>466</v>
      </c>
      <c r="C44" s="285">
        <v>0</v>
      </c>
      <c r="D44" s="286">
        <v>0</v>
      </c>
      <c r="E44" s="288">
        <f t="shared" si="1"/>
        <v>0</v>
      </c>
    </row>
    <row r="45" spans="1:5" x14ac:dyDescent="0.2">
      <c r="A45" s="231"/>
      <c r="B45" s="231" t="s">
        <v>377</v>
      </c>
      <c r="C45" s="285">
        <v>0</v>
      </c>
      <c r="D45" s="286">
        <v>0</v>
      </c>
      <c r="E45" s="288">
        <f t="shared" si="1"/>
        <v>0</v>
      </c>
    </row>
    <row r="46" spans="1:5" x14ac:dyDescent="0.2">
      <c r="A46" s="231"/>
      <c r="B46" s="231" t="s">
        <v>378</v>
      </c>
      <c r="C46" s="285">
        <v>0</v>
      </c>
      <c r="D46" s="286">
        <v>0</v>
      </c>
      <c r="E46" s="288">
        <f t="shared" si="1"/>
        <v>0</v>
      </c>
    </row>
    <row r="47" spans="1:5" x14ac:dyDescent="0.2">
      <c r="A47" s="231"/>
      <c r="B47" s="231" t="s">
        <v>381</v>
      </c>
      <c r="C47" s="285">
        <v>0</v>
      </c>
      <c r="D47" s="286">
        <v>0</v>
      </c>
      <c r="E47" s="288">
        <f t="shared" si="1"/>
        <v>0</v>
      </c>
    </row>
    <row r="48" spans="1:5" x14ac:dyDescent="0.2">
      <c r="A48" s="231"/>
      <c r="B48" s="231" t="s">
        <v>379</v>
      </c>
      <c r="C48" s="285">
        <v>0</v>
      </c>
      <c r="D48" s="286">
        <v>0</v>
      </c>
      <c r="E48" s="288">
        <f t="shared" si="1"/>
        <v>0</v>
      </c>
    </row>
    <row r="49" spans="1:7" ht="13.5" thickBot="1" x14ac:dyDescent="0.25">
      <c r="A49" s="231"/>
      <c r="B49" s="231" t="s">
        <v>380</v>
      </c>
      <c r="C49" s="285">
        <v>0</v>
      </c>
      <c r="D49" s="286">
        <v>0</v>
      </c>
      <c r="E49" s="288">
        <f t="shared" si="1"/>
        <v>0</v>
      </c>
    </row>
    <row r="50" spans="1:7" ht="13.5" thickBot="1" x14ac:dyDescent="0.25">
      <c r="A50" s="320"/>
      <c r="B50" s="321" t="str">
        <f>CONCATENATE("Total ",B13)</f>
        <v>Total Cargos - PGJ</v>
      </c>
      <c r="C50" s="318">
        <f>SUM(C14:C49)</f>
        <v>1</v>
      </c>
      <c r="D50" s="318"/>
      <c r="E50" s="322">
        <f>SUM(E14:E49)</f>
        <v>1200.1400000000001</v>
      </c>
    </row>
    <row r="51" spans="1:7" ht="13.5" thickBot="1" x14ac:dyDescent="0.25">
      <c r="A51" s="325"/>
      <c r="B51" s="325" t="s">
        <v>365</v>
      </c>
      <c r="C51" s="326" t="s">
        <v>350</v>
      </c>
      <c r="D51" s="326" t="s">
        <v>355</v>
      </c>
      <c r="E51" s="327" t="s">
        <v>351</v>
      </c>
    </row>
    <row r="52" spans="1:7" ht="13.5" thickBot="1" x14ac:dyDescent="0.25">
      <c r="A52" s="231"/>
      <c r="B52" s="231" t="s">
        <v>353</v>
      </c>
      <c r="C52" s="285">
        <v>0</v>
      </c>
      <c r="D52" s="286">
        <v>0</v>
      </c>
      <c r="E52" s="288">
        <f t="shared" ref="E52" si="2">D52*C52</f>
        <v>0</v>
      </c>
    </row>
    <row r="53" spans="1:7" ht="13.5" thickBot="1" x14ac:dyDescent="0.25">
      <c r="A53" s="328"/>
      <c r="B53" s="329" t="str">
        <f>CONCATENATE("Total ",B51)</f>
        <v>Total Cargos - FEPDC</v>
      </c>
      <c r="C53" s="326">
        <f>SUM(C52)</f>
        <v>0</v>
      </c>
      <c r="D53" s="326"/>
      <c r="E53" s="330">
        <f>SUM(E52)</f>
        <v>0</v>
      </c>
    </row>
    <row r="54" spans="1:7" ht="13.5" thickBot="1" x14ac:dyDescent="0.25">
      <c r="A54" s="320"/>
      <c r="B54" s="321" t="str">
        <f>CONCATENATE("Total ",E4)</f>
        <v>Total Itambacuri</v>
      </c>
      <c r="C54" s="318">
        <f>C50+C53</f>
        <v>1</v>
      </c>
      <c r="D54" s="318"/>
      <c r="E54" s="322">
        <f>E50+E53</f>
        <v>1200.1400000000001</v>
      </c>
    </row>
    <row r="55" spans="1:7" ht="13.5" thickBot="1" x14ac:dyDescent="0.25">
      <c r="A55" s="833"/>
      <c r="B55" s="834"/>
      <c r="C55" s="835"/>
      <c r="D55" s="393" t="str">
        <f>'BASE PLANILHAS'!D12</f>
        <v>Referência</v>
      </c>
      <c r="E55" s="393" t="str">
        <f>'BASE PLANILHAS'!E12</f>
        <v>Valor (R$)</v>
      </c>
    </row>
    <row r="56" spans="1:7" x14ac:dyDescent="0.2">
      <c r="A56" s="40" t="str">
        <f>'BASE PLANILHAS'!A14</f>
        <v>B</v>
      </c>
      <c r="B56" s="701" t="str">
        <f>'BASE PLANILHAS'!B14:C14</f>
        <v xml:space="preserve">Adicional Periculosidade </v>
      </c>
      <c r="C56" s="702"/>
      <c r="D56" s="42">
        <v>0.3</v>
      </c>
      <c r="E56" s="216">
        <f>D56*E26</f>
        <v>0</v>
      </c>
      <c r="G56" s="1"/>
    </row>
    <row r="57" spans="1:7" x14ac:dyDescent="0.2">
      <c r="A57" s="34" t="str">
        <f>'BASE PLANILHAS'!A15</f>
        <v>C</v>
      </c>
      <c r="B57" s="699" t="str">
        <f>'BASE PLANILHAS'!B15:C15</f>
        <v>Adicional Insalubridade</v>
      </c>
      <c r="C57" s="700"/>
      <c r="D57" s="295">
        <f>0.2*PARAMETROS!B79</f>
        <v>190.8</v>
      </c>
      <c r="E57" s="55">
        <f>D57*(C20+C29+C30+C32+C36)</f>
        <v>0</v>
      </c>
      <c r="G57" s="1"/>
    </row>
    <row r="58" spans="1:7" x14ac:dyDescent="0.2">
      <c r="A58" s="34" t="str">
        <f>'BASE PLANILHAS'!A16</f>
        <v>D</v>
      </c>
      <c r="B58" s="699" t="str">
        <f>'BASE PLANILHAS'!B16:C16</f>
        <v>Adicional Noturno</v>
      </c>
      <c r="C58" s="700"/>
      <c r="D58" s="291">
        <f>1/210*0.2*10.285*15.5</f>
        <v>0.1518261904761905</v>
      </c>
      <c r="E58" s="216">
        <f>D58*E38</f>
        <v>0</v>
      </c>
      <c r="G58" s="1"/>
    </row>
    <row r="59" spans="1:7" x14ac:dyDescent="0.2">
      <c r="A59" s="34" t="str">
        <f>'BASE PLANILHAS'!A17</f>
        <v>E</v>
      </c>
      <c r="B59" s="699" t="str">
        <f>'BASE PLANILHAS'!B17:C17</f>
        <v>Adicional de Hora Noturna Reduzida</v>
      </c>
      <c r="C59" s="700"/>
      <c r="D59" s="42">
        <v>0</v>
      </c>
      <c r="E59" s="216">
        <f t="shared" ref="E59" si="3">D59*$E$12</f>
        <v>0</v>
      </c>
    </row>
    <row r="60" spans="1:7" x14ac:dyDescent="0.2">
      <c r="A60" s="34" t="str">
        <f>'BASE PLANILHAS'!A18</f>
        <v>F</v>
      </c>
      <c r="B60" s="699" t="str">
        <f>'BASE PLANILHAS'!B18:C18</f>
        <v>Intervalo Intrajornada</v>
      </c>
      <c r="C60" s="700"/>
      <c r="D60" s="42">
        <v>0</v>
      </c>
      <c r="E60" s="290">
        <f>E39/220*20+((E37+E37*D61)/210*15.5)+((E38+E38*D61)/210*1.2*15.5)</f>
        <v>0</v>
      </c>
    </row>
    <row r="61" spans="1:7" x14ac:dyDescent="0.2">
      <c r="A61" s="34" t="str">
        <f>'BASE PLANILHAS'!A19</f>
        <v>G</v>
      </c>
      <c r="B61" s="699" t="str">
        <f>'BASE PLANILHAS'!B19:C19</f>
        <v>Feriado Nacional - Súmula 444/2012 - TST</v>
      </c>
      <c r="C61" s="700"/>
      <c r="D61" s="291">
        <v>0</v>
      </c>
      <c r="E61" s="216">
        <f>(E37+E38)*D61</f>
        <v>0</v>
      </c>
    </row>
    <row r="62" spans="1:7" ht="13.5" thickBot="1" x14ac:dyDescent="0.25">
      <c r="A62" s="64" t="str">
        <f>'BASE PLANILHAS'!A20</f>
        <v>H</v>
      </c>
      <c r="B62" s="699" t="str">
        <f>'BASE PLANILHAS'!B20:C20</f>
        <v>Adicional de Acúmulo de função</v>
      </c>
      <c r="C62" s="700"/>
      <c r="D62" s="43">
        <v>0</v>
      </c>
      <c r="E62" s="215">
        <f>0</f>
        <v>0</v>
      </c>
    </row>
    <row r="63" spans="1:7" ht="13.5" thickBot="1" x14ac:dyDescent="0.25">
      <c r="A63" s="696" t="str">
        <f>'BASE PLANILHAS'!A21:D21</f>
        <v>Total do Módulo 1</v>
      </c>
      <c r="B63" s="697"/>
      <c r="C63" s="697"/>
      <c r="D63" s="698"/>
      <c r="E63" s="51">
        <f>SUM(E56:E62)+E54</f>
        <v>1200.1400000000001</v>
      </c>
    </row>
    <row r="64" spans="1:7" x14ac:dyDescent="0.2">
      <c r="A64" s="390"/>
      <c r="B64" s="391"/>
      <c r="C64" s="391"/>
      <c r="D64" s="391"/>
      <c r="E64" s="44"/>
      <c r="F64" s="1"/>
    </row>
    <row r="65" spans="1:9" x14ac:dyDescent="0.2">
      <c r="A65" s="711" t="str">
        <f>'BASE PLANILHAS'!A23:E23</f>
        <v>MÓDULO 2 – ENCARGOS E BENEFÍCIOS MENSAIS E DIÁRIOS</v>
      </c>
      <c r="B65" s="712"/>
      <c r="C65" s="712"/>
      <c r="D65" s="712"/>
      <c r="E65" s="713"/>
      <c r="F65" s="1"/>
    </row>
    <row r="66" spans="1:9" ht="13.5" thickBot="1" x14ac:dyDescent="0.25">
      <c r="A66" s="387"/>
      <c r="B66" s="388"/>
      <c r="C66" s="388"/>
      <c r="D66" s="388"/>
      <c r="E66" s="389"/>
      <c r="F66" s="1"/>
    </row>
    <row r="67" spans="1:9" ht="13.5" thickBot="1" x14ac:dyDescent="0.25">
      <c r="A67" s="214" t="str">
        <f>'BASE PLANILHAS'!A25</f>
        <v>2.1</v>
      </c>
      <c r="B67" s="696" t="str">
        <f>'BASE PLANILHAS'!B25:C25</f>
        <v>Submódulo 2.1 - Encargos Previdenciários, FGTS e Outras Contribuições</v>
      </c>
      <c r="C67" s="698"/>
      <c r="D67" s="214" t="str">
        <f>'BASE PLANILHAS'!D25</f>
        <v>Referência</v>
      </c>
      <c r="E67" s="214" t="str">
        <f>'BASE PLANILHAS'!E25</f>
        <v>Valor (R$)</v>
      </c>
    </row>
    <row r="68" spans="1:9" x14ac:dyDescent="0.2">
      <c r="A68" s="40" t="str">
        <f>'BASE PLANILHAS'!A26</f>
        <v>A</v>
      </c>
      <c r="B68" s="708" t="str">
        <f>'BASE PLANILHAS'!B26:C26</f>
        <v>INSS</v>
      </c>
      <c r="C68" s="710"/>
      <c r="D68" s="73">
        <f>'BASE PLANILHAS'!D26</f>
        <v>0.2</v>
      </c>
      <c r="E68" s="74">
        <f>$E$63*D68</f>
        <v>240.02800000000002</v>
      </c>
    </row>
    <row r="69" spans="1:9" x14ac:dyDescent="0.2">
      <c r="A69" s="34" t="str">
        <f>'BASE PLANILHAS'!A27</f>
        <v>B</v>
      </c>
      <c r="B69" s="701" t="str">
        <f>'BASE PLANILHAS'!B27:C27</f>
        <v>SESI OU SENAC</v>
      </c>
      <c r="C69" s="702"/>
      <c r="D69" s="18">
        <f>'BASE PLANILHAS'!D27</f>
        <v>1.4999999999999999E-2</v>
      </c>
      <c r="E69" s="23">
        <f>$E$63*D69</f>
        <v>18.002100000000002</v>
      </c>
    </row>
    <row r="70" spans="1:9" x14ac:dyDescent="0.2">
      <c r="A70" s="34" t="str">
        <f>'BASE PLANILHAS'!A28</f>
        <v>C</v>
      </c>
      <c r="B70" s="748" t="str">
        <f>'BASE PLANILHAS'!B28:C28</f>
        <v>SENAI OU SENAC</v>
      </c>
      <c r="C70" s="749"/>
      <c r="D70" s="18">
        <f>'BASE PLANILHAS'!D28</f>
        <v>0.01</v>
      </c>
      <c r="E70" s="23">
        <f>$E$63*D70</f>
        <v>12.001400000000002</v>
      </c>
    </row>
    <row r="71" spans="1:9" x14ac:dyDescent="0.2">
      <c r="A71" s="34" t="str">
        <f>'BASE PLANILHAS'!A29</f>
        <v>D</v>
      </c>
      <c r="B71" s="699" t="str">
        <f>'BASE PLANILHAS'!B29:C29</f>
        <v>INCRA</v>
      </c>
      <c r="C71" s="700"/>
      <c r="D71" s="18">
        <f>'BASE PLANILHAS'!D29</f>
        <v>2E-3</v>
      </c>
      <c r="E71" s="23">
        <f t="shared" ref="E71:E74" si="4">$E$63*D71</f>
        <v>2.4002800000000004</v>
      </c>
    </row>
    <row r="72" spans="1:9" x14ac:dyDescent="0.2">
      <c r="A72" s="34" t="str">
        <f>'BASE PLANILHAS'!A30</f>
        <v>E</v>
      </c>
      <c r="B72" s="699" t="str">
        <f>'BASE PLANILHAS'!B30:C30</f>
        <v>Salário Educação</v>
      </c>
      <c r="C72" s="700"/>
      <c r="D72" s="18">
        <f>'BASE PLANILHAS'!D30</f>
        <v>2.5000000000000001E-2</v>
      </c>
      <c r="E72" s="23">
        <f t="shared" si="4"/>
        <v>30.003500000000003</v>
      </c>
    </row>
    <row r="73" spans="1:9" x14ac:dyDescent="0.2">
      <c r="A73" s="34" t="str">
        <f>'BASE PLANILHAS'!A31</f>
        <v>F</v>
      </c>
      <c r="B73" s="699" t="str">
        <f>'BASE PLANILHAS'!B31:C31</f>
        <v>FGTS</v>
      </c>
      <c r="C73" s="700"/>
      <c r="D73" s="18">
        <f>'BASE PLANILHAS'!D31</f>
        <v>0.08</v>
      </c>
      <c r="E73" s="23">
        <f t="shared" si="4"/>
        <v>96.011200000000017</v>
      </c>
    </row>
    <row r="74" spans="1:9" x14ac:dyDescent="0.2">
      <c r="A74" s="34" t="str">
        <f>'BASE PLANILHAS'!A32</f>
        <v>G</v>
      </c>
      <c r="B74" s="699" t="str">
        <f>'BASE PLANILHAS'!B32:C32</f>
        <v>RAT</v>
      </c>
      <c r="C74" s="700"/>
      <c r="D74" s="18">
        <f>'BASE PLANILHAS'!D32</f>
        <v>0.03</v>
      </c>
      <c r="E74" s="23">
        <f t="shared" si="4"/>
        <v>36.004200000000004</v>
      </c>
      <c r="I74" s="1"/>
    </row>
    <row r="75" spans="1:9" ht="13.5" thickBot="1" x14ac:dyDescent="0.25">
      <c r="A75" s="34" t="str">
        <f>'BASE PLANILHAS'!A33</f>
        <v>H</v>
      </c>
      <c r="B75" s="701" t="str">
        <f>'BASE PLANILHAS'!B33:C33</f>
        <v>SEBRAE</v>
      </c>
      <c r="C75" s="702"/>
      <c r="D75" s="18">
        <f>'BASE PLANILHAS'!D33</f>
        <v>6.0000000000000001E-3</v>
      </c>
      <c r="E75" s="23">
        <f>$E$63*D75</f>
        <v>7.2008400000000004</v>
      </c>
    </row>
    <row r="76" spans="1:9" ht="13.5" thickBot="1" x14ac:dyDescent="0.25">
      <c r="A76" s="696" t="str">
        <f>'BASE PLANILHAS'!A34:C34</f>
        <v>Total do Submódulo 2.1</v>
      </c>
      <c r="B76" s="697"/>
      <c r="C76" s="698"/>
      <c r="D76" s="50">
        <f>'BASE PLANILHAS'!D34</f>
        <v>0.3680000000000001</v>
      </c>
      <c r="E76" s="51">
        <f>SUM(E68:E75)</f>
        <v>441.65152000000012</v>
      </c>
      <c r="F76" s="1"/>
      <c r="G76" s="66"/>
    </row>
    <row r="77" spans="1:9" ht="13.5" thickBot="1" x14ac:dyDescent="0.25">
      <c r="A77" s="382"/>
      <c r="B77" s="383"/>
      <c r="C77" s="383"/>
      <c r="D77" s="236"/>
      <c r="E77" s="45"/>
      <c r="F77" s="1"/>
      <c r="G77" s="66"/>
    </row>
    <row r="78" spans="1:9" ht="13.5" thickBot="1" x14ac:dyDescent="0.25">
      <c r="A78" s="214" t="str">
        <f>'BASE PLANILHAS'!A36</f>
        <v>2.2</v>
      </c>
      <c r="B78" s="696" t="str">
        <f>'BASE PLANILHAS'!B36:C36</f>
        <v>Submódulo 2.2 - 13º Salário, Férias e Adicional de Férias</v>
      </c>
      <c r="C78" s="698"/>
      <c r="D78" s="214" t="str">
        <f>'BASE PLANILHAS'!D36</f>
        <v>Referência</v>
      </c>
      <c r="E78" s="384" t="str">
        <f>'BASE PLANILHAS'!E36</f>
        <v>Valor (R$)</v>
      </c>
    </row>
    <row r="79" spans="1:9" x14ac:dyDescent="0.2">
      <c r="A79" s="32" t="str">
        <f>'BASE PLANILHAS'!A37</f>
        <v>A</v>
      </c>
      <c r="B79" s="701" t="str">
        <f>'BASE PLANILHAS'!B37:C37</f>
        <v>13º salário (titular)</v>
      </c>
      <c r="C79" s="702"/>
      <c r="D79" s="65">
        <f>'BASE PLANILHAS'!D37</f>
        <v>8.3333333333333329E-2</v>
      </c>
      <c r="E79" s="41">
        <f>$E$63*D79</f>
        <v>100.01166666666667</v>
      </c>
      <c r="F79" s="1"/>
    </row>
    <row r="80" spans="1:9" ht="13.5" thickBot="1" x14ac:dyDescent="0.25">
      <c r="A80" s="36" t="str">
        <f>'BASE PLANILHAS'!A38</f>
        <v>B</v>
      </c>
      <c r="B80" s="716" t="str">
        <f>'BASE PLANILHAS'!B38:C38</f>
        <v>Férias e Adicional de Férias (titular)</v>
      </c>
      <c r="C80" s="717"/>
      <c r="D80" s="71">
        <f>'BASE PLANILHAS'!D38</f>
        <v>0.1111111111111111</v>
      </c>
      <c r="E80" s="72">
        <f>D80*$E$63</f>
        <v>133.34888888888889</v>
      </c>
      <c r="F80" s="1"/>
      <c r="H80" s="1"/>
    </row>
    <row r="81" spans="1:14" ht="13.5" thickBot="1" x14ac:dyDescent="0.25">
      <c r="A81" s="67"/>
      <c r="B81" s="696" t="str">
        <f>'BASE PLANILHAS'!B39:C39</f>
        <v>Subtotal</v>
      </c>
      <c r="C81" s="698"/>
      <c r="D81" s="16">
        <f>'BASE PLANILHAS'!D39</f>
        <v>0.19444444444444442</v>
      </c>
      <c r="E81" s="45">
        <f>D81*$E$63</f>
        <v>233.36055555555555</v>
      </c>
      <c r="F81" s="1"/>
      <c r="H81" s="1"/>
    </row>
    <row r="82" spans="1:14" ht="13.5" thickBot="1" x14ac:dyDescent="0.25">
      <c r="A82" s="214" t="str">
        <f>'BASE PLANILHAS'!A40</f>
        <v>C</v>
      </c>
      <c r="B82" s="750" t="str">
        <f>'BASE PLANILHAS'!B40:C40</f>
        <v>Incidência do Submódulo 2.1 sobre 13º Salário, Férias e Adicional de Férias</v>
      </c>
      <c r="C82" s="751"/>
      <c r="D82" s="46">
        <f>'BASE PLANILHAS'!D40</f>
        <v>7.1555555555555567E-2</v>
      </c>
      <c r="E82" s="47">
        <f>D82*$E$63</f>
        <v>85.876684444444464</v>
      </c>
      <c r="F82" s="29"/>
      <c r="H82" s="1"/>
    </row>
    <row r="83" spans="1:14" ht="13.5" thickBot="1" x14ac:dyDescent="0.25">
      <c r="A83" s="696" t="str">
        <f>'BASE PLANILHAS'!A41:C41</f>
        <v>Total do Submódulo 2.2</v>
      </c>
      <c r="B83" s="697"/>
      <c r="C83" s="698"/>
      <c r="D83" s="48">
        <f>'BASE PLANILHAS'!D41</f>
        <v>0.26600000000000001</v>
      </c>
      <c r="E83" s="49">
        <f>SUM(E81:E82)</f>
        <v>319.23724000000004</v>
      </c>
      <c r="F83" s="29"/>
    </row>
    <row r="84" spans="1:14" ht="13.5" thickBot="1" x14ac:dyDescent="0.25">
      <c r="A84" s="237"/>
      <c r="B84" s="238"/>
      <c r="C84" s="238"/>
      <c r="D84" s="238"/>
      <c r="E84" s="239"/>
      <c r="F84" s="1"/>
    </row>
    <row r="85" spans="1:14" ht="13.5" thickBot="1" x14ac:dyDescent="0.25">
      <c r="A85" s="52" t="str">
        <f>'BASE PLANILHAS'!A43</f>
        <v>2.3</v>
      </c>
      <c r="B85" s="696" t="str">
        <f>'BASE PLANILHAS'!B43:C43</f>
        <v>Submódulo 2.3 - Benefícios Mensais e Diários</v>
      </c>
      <c r="C85" s="698"/>
      <c r="D85" s="384" t="str">
        <f>'BASE PLANILHAS'!D43</f>
        <v>Referência</v>
      </c>
      <c r="E85" s="384" t="str">
        <f>'BASE PLANILHAS'!E43</f>
        <v>Valor (R$)</v>
      </c>
    </row>
    <row r="86" spans="1:14" x14ac:dyDescent="0.2">
      <c r="A86" s="32" t="str">
        <f>'BASE PLANILHAS'!A44</f>
        <v>A</v>
      </c>
      <c r="B86" s="708" t="str">
        <f>'BASE PLANILHAS'!B44:C44</f>
        <v>Vale - Transporte (Descontada parcela do empregado)</v>
      </c>
      <c r="C86" s="710"/>
      <c r="D86" s="292">
        <f>VT!D33</f>
        <v>4.05</v>
      </c>
      <c r="E86" s="78">
        <f>(2*$D$86*20*SUM(C14:C32,C34:C49)-(IF(SUM(E14:E32,E34:E49)*6%&lt;=(2*$D$86*20*SUM(C14:C32,C34:C49)),SUM(E14:E32,E34:E49)*6%,(2*$D$86*20*SUM(C14:C32,C34:C49)))))+(2*$D$86*20*(C33+C52))-(IF((E33+E52)*6%&lt;=(2*$D$86*20*(C33+C52)),(E33+E52)*6%,(2*$D$86*20*(C33+C52))))</f>
        <v>89.991599999999991</v>
      </c>
      <c r="F86" s="19"/>
      <c r="N86" s="4"/>
    </row>
    <row r="87" spans="1:14" x14ac:dyDescent="0.2">
      <c r="A87" s="34" t="str">
        <f>'BASE PLANILHAS'!A45</f>
        <v>B</v>
      </c>
      <c r="B87" s="701" t="str">
        <f>'BASE PLANILHAS'!B45:C45</f>
        <v>Vale - Alimentação (Descontada parcela do empregado)</v>
      </c>
      <c r="C87" s="702"/>
      <c r="D87" s="77">
        <v>0</v>
      </c>
      <c r="E87" s="332">
        <f>(PARAMETROS!E$23*20-1)*(SUM($C$14:$C$24,$C$26:$C$32,$C$35:$C$43))+(PARAMETROS!E$60*20-1)*($C$25+$C$34+$C$45+$C$46+$C$47+$C$48)+(PARAMETROS!E$62*20-1)*$C$44+(PARAMETROS!E$63*20-1)*$C$49+(PARAMETROS!E$33*20-1)*($C$33+$C$52)</f>
        <v>397</v>
      </c>
      <c r="F87" s="19"/>
    </row>
    <row r="88" spans="1:14" x14ac:dyDescent="0.2">
      <c r="A88" s="34" t="str">
        <f>'BASE PLANILHAS'!A46</f>
        <v>C</v>
      </c>
      <c r="B88" s="699" t="str">
        <f>'BASE PLANILHAS'!B46:C46</f>
        <v>Cesta Básica</v>
      </c>
      <c r="C88" s="700"/>
      <c r="D88" s="77">
        <v>0</v>
      </c>
      <c r="E88" s="332">
        <f>(PARAMETROS!F$23)*(SUM(C14:C24,C26:C32,C35:C43))+(PARAMETROS!F$60)*($C$25+$C$34+$C$45+$C$46+$C$47+$C$48)+(PARAMETROS!F$62)*$C$44+(PARAMETROS!F$63)*$C$49+(PARAMETROS!F$33)*($C$33+$C$52)</f>
        <v>0</v>
      </c>
      <c r="F88" s="19"/>
    </row>
    <row r="89" spans="1:14" x14ac:dyDescent="0.2">
      <c r="A89" s="34" t="str">
        <f>'BASE PLANILHAS'!A47</f>
        <v>D</v>
      </c>
      <c r="B89" s="701" t="str">
        <f>'BASE PLANILHAS'!B47:C47</f>
        <v>PAF</v>
      </c>
      <c r="C89" s="702"/>
      <c r="D89" s="77">
        <v>0</v>
      </c>
      <c r="E89" s="332">
        <f>(PARAMETROS!B$23)*(SUM($C$14:$C$24,$C$26:$C$32,$C$35:$C$43))+(PARAMETROS!B$60)*($C$25+$C$34+$C$45+$C$46+$C$47+$C$48)+(PARAMETROS!B$62)*$C$44+(PARAMETROS!B$63)*$C$49+(PARAMETROS!B$33)*(C$33+$C$52)</f>
        <v>28.32</v>
      </c>
      <c r="F89" s="19"/>
    </row>
    <row r="90" spans="1:14" x14ac:dyDescent="0.2">
      <c r="A90" s="34" t="str">
        <f>'BASE PLANILHAS'!A48</f>
        <v>E</v>
      </c>
      <c r="B90" s="699" t="str">
        <f>'BASE PLANILHAS'!B48:C48</f>
        <v>PQM</v>
      </c>
      <c r="C90" s="700"/>
      <c r="D90" s="96">
        <v>0</v>
      </c>
      <c r="E90" s="332">
        <f>(PARAMETROS!C$23)*(SUM($C$14:$C$24,$C$26:$C$32,$C$35:$C$43))+(PARAMETROS!C$60)*($C$25+$C$34+$C$45+$C$46+$C$47+$C$48)+(PARAMETROS!C$62)*$C$44+(PARAMETROS!C$63)*$C$49+(PARAMETROS!C$33)*(C$33+$C$52)</f>
        <v>0</v>
      </c>
      <c r="F90" s="19"/>
    </row>
    <row r="91" spans="1:14" x14ac:dyDescent="0.2">
      <c r="A91" s="34" t="str">
        <f>'BASE PLANILHAS'!A49</f>
        <v>F</v>
      </c>
      <c r="B91" s="701" t="str">
        <f>'BASE PLANILHAS'!B49:C49</f>
        <v>PAT</v>
      </c>
      <c r="C91" s="702"/>
      <c r="D91" s="96">
        <v>0</v>
      </c>
      <c r="E91" s="332">
        <f>(PARAMETROS!D$23)*(SUM($C$14:$C$24,$C$26:$C$32,$C$35:$C$43))+(PARAMETROS!D$60)*($C$25+$C$34+$C$45+$C$46+$C$47+$C$48)+(PARAMETROS!D$62)*$C$44+(PARAMETROS!D$63)*$C$49+(PARAMETROS!D$33)*(C$33+$C$52)</f>
        <v>0</v>
      </c>
      <c r="F91" s="19"/>
    </row>
    <row r="92" spans="1:14" x14ac:dyDescent="0.2">
      <c r="A92" s="34" t="str">
        <f>'BASE PLANILHAS'!A50</f>
        <v>G</v>
      </c>
      <c r="B92" s="699" t="str">
        <f>'BASE PLANILHAS'!B50:C50</f>
        <v>Seguro de Vida</v>
      </c>
      <c r="C92" s="700"/>
      <c r="D92" s="301">
        <f>PARAMETROS!B71</f>
        <v>4.72</v>
      </c>
      <c r="E92" s="78">
        <f>$D92*$C$54</f>
        <v>4.72</v>
      </c>
      <c r="F92" s="19"/>
    </row>
    <row r="93" spans="1:14" ht="13.5" thickBot="1" x14ac:dyDescent="0.25">
      <c r="A93" s="36" t="str">
        <f>'BASE PLANILHAS'!A51</f>
        <v>H</v>
      </c>
      <c r="B93" s="703" t="str">
        <f>'BASE PLANILHAS'!B51:C51</f>
        <v>Despesas de Viagem</v>
      </c>
      <c r="C93" s="704"/>
      <c r="D93" s="68">
        <v>0</v>
      </c>
      <c r="E93" s="78">
        <f>PARAMETROS!D75*(C33+C52)</f>
        <v>0</v>
      </c>
      <c r="F93" s="1"/>
    </row>
    <row r="94" spans="1:14" ht="13.5" thickBot="1" x14ac:dyDescent="0.25">
      <c r="A94" s="705" t="str">
        <f>'BASE PLANILHAS'!A52:D52</f>
        <v>Total do Submódulo 2.3</v>
      </c>
      <c r="B94" s="706"/>
      <c r="C94" s="706"/>
      <c r="D94" s="707"/>
      <c r="E94" s="51">
        <f>SUM(E86:E93)</f>
        <v>520.03160000000003</v>
      </c>
      <c r="F94" s="29"/>
    </row>
    <row r="95" spans="1:14" ht="13.5" thickBot="1" x14ac:dyDescent="0.25">
      <c r="A95" s="237"/>
      <c r="B95" s="238"/>
      <c r="C95" s="240"/>
      <c r="D95" s="238"/>
      <c r="E95" s="239"/>
      <c r="F95" s="1"/>
    </row>
    <row r="96" spans="1:14" ht="13.5" thickBot="1" x14ac:dyDescent="0.25">
      <c r="A96" s="214" t="str">
        <f>'BASE PLANILHAS'!A54</f>
        <v>2.4</v>
      </c>
      <c r="B96" s="696" t="str">
        <f>'BASE PLANILHAS'!B54:D54</f>
        <v>Quadro Resumo do Módulo 2 - Encargos e Benefícios Mensais e Diários</v>
      </c>
      <c r="C96" s="697"/>
      <c r="D96" s="698"/>
      <c r="E96" s="214" t="str">
        <f>'BASE PLANILHAS'!E54</f>
        <v>Valor (R$)</v>
      </c>
    </row>
    <row r="97" spans="1:8" x14ac:dyDescent="0.2">
      <c r="A97" s="40" t="str">
        <f>'BASE PLANILHAS'!A55</f>
        <v>2.1</v>
      </c>
      <c r="B97" s="708" t="str">
        <f>'BASE PLANILHAS'!B55:D55</f>
        <v>Encargos Previdenciários, FGTS e Outras Contribuições</v>
      </c>
      <c r="C97" s="709"/>
      <c r="D97" s="710"/>
      <c r="E97" s="41">
        <f>E83</f>
        <v>319.23724000000004</v>
      </c>
      <c r="F97" s="1"/>
      <c r="H97" s="66"/>
    </row>
    <row r="98" spans="1:8" x14ac:dyDescent="0.2">
      <c r="A98" s="34" t="str">
        <f>'BASE PLANILHAS'!A56</f>
        <v>2.2</v>
      </c>
      <c r="B98" s="701" t="str">
        <f>'BASE PLANILHAS'!B56:D56</f>
        <v>13º Salário, Férias e Adicional de Férias</v>
      </c>
      <c r="C98" s="733"/>
      <c r="D98" s="702"/>
      <c r="E98" s="23">
        <f>E76</f>
        <v>441.65152000000012</v>
      </c>
      <c r="F98" s="1"/>
    </row>
    <row r="99" spans="1:8" ht="13.5" thickBot="1" x14ac:dyDescent="0.25">
      <c r="A99" s="36" t="str">
        <f>'BASE PLANILHAS'!A57</f>
        <v>2.3</v>
      </c>
      <c r="B99" s="699" t="str">
        <f>'BASE PLANILHAS'!B57:D57</f>
        <v>Benefícios Mensais e Diários</v>
      </c>
      <c r="C99" s="734"/>
      <c r="D99" s="749"/>
      <c r="E99" s="24">
        <f>E94</f>
        <v>520.03160000000003</v>
      </c>
      <c r="F99" s="1"/>
    </row>
    <row r="100" spans="1:8" ht="13.5" thickBot="1" x14ac:dyDescent="0.25">
      <c r="A100" s="696" t="str">
        <f>'BASE PLANILHAS'!A58:D58</f>
        <v>Total do Módulo 2</v>
      </c>
      <c r="B100" s="697"/>
      <c r="C100" s="697"/>
      <c r="D100" s="698"/>
      <c r="E100" s="49">
        <f>SUM(E97:E99)</f>
        <v>1280.9203600000001</v>
      </c>
      <c r="F100" s="1"/>
    </row>
    <row r="101" spans="1:8" x14ac:dyDescent="0.2">
      <c r="A101" s="241"/>
      <c r="B101" s="240"/>
      <c r="C101" s="240"/>
      <c r="D101" s="240"/>
      <c r="E101" s="242"/>
      <c r="F101" s="1"/>
    </row>
    <row r="102" spans="1:8" x14ac:dyDescent="0.2">
      <c r="A102" s="711" t="str">
        <f>'BASE PLANILHAS'!A60:E60</f>
        <v>MÓDULO 3 – PROVISÃO PARA RESCISÃO</v>
      </c>
      <c r="B102" s="712"/>
      <c r="C102" s="712"/>
      <c r="D102" s="712"/>
      <c r="E102" s="713"/>
      <c r="F102" s="1"/>
    </row>
    <row r="103" spans="1:8" ht="13.5" thickBot="1" x14ac:dyDescent="0.25">
      <c r="A103" s="54"/>
      <c r="B103" s="54"/>
      <c r="C103" s="54"/>
      <c r="D103" s="54"/>
      <c r="E103" s="54"/>
      <c r="F103" s="22"/>
      <c r="G103" s="1"/>
    </row>
    <row r="104" spans="1:8" ht="13.5" thickBot="1" x14ac:dyDescent="0.25">
      <c r="A104" s="214">
        <f>'BASE PLANILHAS'!A62</f>
        <v>3</v>
      </c>
      <c r="B104" s="697" t="str">
        <f>'BASE PLANILHAS'!B62:C62</f>
        <v>Provisão para Rescisão</v>
      </c>
      <c r="C104" s="698"/>
      <c r="D104" s="214" t="str">
        <f>'BASE PLANILHAS'!D62</f>
        <v>Referência</v>
      </c>
      <c r="E104" s="384" t="str">
        <f>'BASE PLANILHAS'!E62</f>
        <v>Valor (R$)</v>
      </c>
      <c r="F104" s="19"/>
    </row>
    <row r="105" spans="1:8" x14ac:dyDescent="0.2">
      <c r="A105" s="79" t="str">
        <f>'BASE PLANILHAS'!A63</f>
        <v>A</v>
      </c>
      <c r="B105" s="718" t="str">
        <f>'BASE PLANILHAS'!B63:C63</f>
        <v>Aviso Prévio Indenizado (API) e Reflexo do Aviso Prévio Indenizado</v>
      </c>
      <c r="C105" s="719"/>
      <c r="D105" s="80">
        <f>'BASE PLANILHAS'!D63</f>
        <v>5.0183256172839511E-3</v>
      </c>
      <c r="E105" s="41">
        <f>$E$63*D105</f>
        <v>6.0226933063271613</v>
      </c>
      <c r="F105" s="149"/>
    </row>
    <row r="106" spans="1:8" x14ac:dyDescent="0.2">
      <c r="A106" s="205" t="str">
        <f>'BASE PLANILHAS'!A64</f>
        <v>B</v>
      </c>
      <c r="B106" s="718" t="str">
        <f>'BASE PLANILHAS'!B64:C64</f>
        <v>Incidência do FGTS sobre API e Reflexo do API</v>
      </c>
      <c r="C106" s="719"/>
      <c r="D106" s="80">
        <f>'BASE PLANILHAS'!D64</f>
        <v>4.0146604938271608E-4</v>
      </c>
      <c r="E106" s="41">
        <f>$E$63*D106</f>
        <v>0.48181546450617291</v>
      </c>
      <c r="F106" s="19"/>
    </row>
    <row r="107" spans="1:8" x14ac:dyDescent="0.2">
      <c r="A107" s="205" t="str">
        <f>'BASE PLANILHAS'!A65</f>
        <v>C</v>
      </c>
      <c r="B107" s="718" t="str">
        <f>'BASE PLANILHAS'!B65:C65</f>
        <v>Multa do FGTS e Contribuição Social sobre o Aviso Prévio Indenizado</v>
      </c>
      <c r="C107" s="719"/>
      <c r="D107" s="18">
        <f>'BASE PLANILHAS'!D65</f>
        <v>2.0073302469135804E-4</v>
      </c>
      <c r="E107" s="41">
        <f t="shared" ref="E107:E111" si="5">$E$63*D107</f>
        <v>0.24090773225308645</v>
      </c>
      <c r="F107" s="19"/>
    </row>
    <row r="108" spans="1:8" x14ac:dyDescent="0.2">
      <c r="A108" s="205" t="str">
        <f>'BASE PLANILHAS'!A66</f>
        <v>D</v>
      </c>
      <c r="B108" s="718" t="str">
        <f>'BASE PLANILHAS'!B66:C66</f>
        <v>Aviso Prévio Trabalhado - APT</v>
      </c>
      <c r="C108" s="719"/>
      <c r="D108" s="18">
        <f>'BASE PLANILHAS'!D66</f>
        <v>3.5000000000000005E-3</v>
      </c>
      <c r="E108" s="41">
        <f t="shared" si="5"/>
        <v>4.2004900000000012</v>
      </c>
      <c r="F108" s="19"/>
    </row>
    <row r="109" spans="1:8" x14ac:dyDescent="0.2">
      <c r="A109" s="205" t="str">
        <f>'BASE PLANILHAS'!A67</f>
        <v>E</v>
      </c>
      <c r="B109" s="718" t="str">
        <f>'BASE PLANILHAS'!B67:C67</f>
        <v>Incidência dos encargos do submódulo 2.1 sobre Aviso Prévio Trabalhado</v>
      </c>
      <c r="C109" s="719"/>
      <c r="D109" s="80">
        <f>'BASE PLANILHAS'!D67</f>
        <v>1.2880000000000005E-3</v>
      </c>
      <c r="E109" s="41">
        <f>$E$63*D109</f>
        <v>1.5457803200000007</v>
      </c>
      <c r="F109" s="61"/>
    </row>
    <row r="110" spans="1:8" x14ac:dyDescent="0.2">
      <c r="A110" s="205" t="str">
        <f>'BASE PLANILHAS'!A68</f>
        <v>F</v>
      </c>
      <c r="B110" s="718" t="str">
        <f>'BASE PLANILHAS'!B68:C68</f>
        <v>Multa do FGTS e Contribuição Social - Rescisão sem Justa Causa</v>
      </c>
      <c r="C110" s="719"/>
      <c r="D110" s="80">
        <f>'BASE PLANILHAS'!D68</f>
        <v>4.2999999999999997E-2</v>
      </c>
      <c r="E110" s="41">
        <f t="shared" si="5"/>
        <v>51.606020000000001</v>
      </c>
      <c r="F110" s="19"/>
    </row>
    <row r="111" spans="1:8" ht="13.5" thickBot="1" x14ac:dyDescent="0.25">
      <c r="A111" s="243" t="str">
        <f>'BASE PLANILHAS'!A69</f>
        <v>G</v>
      </c>
      <c r="B111" s="701" t="str">
        <f>'BASE PLANILHAS'!B69:C69</f>
        <v>Indenização Adicional (Art. 9º da Lei nº 7.238/84)</v>
      </c>
      <c r="C111" s="702"/>
      <c r="D111" s="81">
        <f>'BASE PLANILHAS'!D69</f>
        <v>1.6666666666666668E-3</v>
      </c>
      <c r="E111" s="55">
        <f t="shared" si="5"/>
        <v>2.0002333333333335</v>
      </c>
      <c r="F111" s="19"/>
    </row>
    <row r="112" spans="1:8" ht="13.5" thickBot="1" x14ac:dyDescent="0.25">
      <c r="A112" s="696" t="str">
        <f>'BASE PLANILHAS'!A70:C70</f>
        <v>Total do Módulo 3</v>
      </c>
      <c r="B112" s="697"/>
      <c r="C112" s="698"/>
      <c r="D112" s="244">
        <f>'BASE PLANILHAS'!D70</f>
        <v>5.5075191358024689E-2</v>
      </c>
      <c r="E112" s="51">
        <f>SUM(E105:E111)</f>
        <v>66.097940156419753</v>
      </c>
      <c r="F112" s="29"/>
    </row>
    <row r="113" spans="1:10" x14ac:dyDescent="0.2">
      <c r="A113" s="245"/>
      <c r="B113" s="246"/>
      <c r="C113" s="246"/>
      <c r="D113" s="246"/>
      <c r="E113" s="247"/>
      <c r="F113" s="1"/>
    </row>
    <row r="114" spans="1:10" x14ac:dyDescent="0.2">
      <c r="A114" s="711" t="str">
        <f>'BASE PLANILHAS'!A72:E72</f>
        <v>MÓDULO 4 – CUSTO DE REPOSIÇÃO DO PROFISSIONAL AUSENTE</v>
      </c>
      <c r="B114" s="712"/>
      <c r="C114" s="712"/>
      <c r="D114" s="712"/>
      <c r="E114" s="713"/>
      <c r="F114" s="1"/>
      <c r="H114" s="1"/>
    </row>
    <row r="115" spans="1:10" ht="13.5" thickBot="1" x14ac:dyDescent="0.25">
      <c r="A115" s="54"/>
      <c r="B115" s="54"/>
      <c r="C115" s="54"/>
      <c r="D115" s="38"/>
      <c r="E115" s="54"/>
      <c r="F115" s="22"/>
    </row>
    <row r="116" spans="1:10" ht="13.5" thickBot="1" x14ac:dyDescent="0.25">
      <c r="A116" s="214" t="str">
        <f>'BASE PLANILHAS'!A74</f>
        <v>4.1</v>
      </c>
      <c r="B116" s="696" t="str">
        <f>'BASE PLANILHAS'!B74:C74</f>
        <v>Submódulo 4.1 - Ausências Legais</v>
      </c>
      <c r="C116" s="698"/>
      <c r="D116" s="384" t="str">
        <f>'BASE PLANILHAS'!D74</f>
        <v>Referência</v>
      </c>
      <c r="E116" s="384" t="str">
        <f>'BASE PLANILHAS'!E74</f>
        <v>Valor (R$)</v>
      </c>
      <c r="J116" s="63"/>
    </row>
    <row r="117" spans="1:10" x14ac:dyDescent="0.2">
      <c r="A117" s="34" t="str">
        <f>'BASE PLANILHAS'!A75</f>
        <v>A</v>
      </c>
      <c r="B117" s="708" t="str">
        <f>'BASE PLANILHAS'!B75:C75</f>
        <v>Ausência por Doença</v>
      </c>
      <c r="C117" s="710"/>
      <c r="D117" s="248">
        <f>'BASE PLANILHAS'!D75</f>
        <v>1.3888888888888888E-2</v>
      </c>
      <c r="E117" s="23">
        <f t="shared" ref="E117:E122" si="6">$E$63*D117</f>
        <v>16.668611111111112</v>
      </c>
      <c r="F117" s="62"/>
    </row>
    <row r="118" spans="1:10" x14ac:dyDescent="0.2">
      <c r="A118" s="34" t="str">
        <f>'BASE PLANILHAS'!A76</f>
        <v>B</v>
      </c>
      <c r="B118" s="699" t="str">
        <f>'BASE PLANILHAS'!B76:C76</f>
        <v>Ausências Legais</v>
      </c>
      <c r="C118" s="700"/>
      <c r="D118" s="248">
        <f>'BASE PLANILHAS'!D76</f>
        <v>8.2222222222222228E-3</v>
      </c>
      <c r="E118" s="23">
        <f t="shared" si="6"/>
        <v>9.8678177777777787</v>
      </c>
      <c r="F118" s="62"/>
    </row>
    <row r="119" spans="1:10" x14ac:dyDescent="0.2">
      <c r="A119" s="34" t="str">
        <f>'BASE PLANILHAS'!A77</f>
        <v>C</v>
      </c>
      <c r="B119" s="699" t="str">
        <f>'BASE PLANILHAS'!B77:C77</f>
        <v>Licença Paternidade</v>
      </c>
      <c r="C119" s="700"/>
      <c r="D119" s="82">
        <f>'BASE PLANILHAS'!D77</f>
        <v>2.0833333333333332E-4</v>
      </c>
      <c r="E119" s="23">
        <f t="shared" si="6"/>
        <v>0.25002916666666669</v>
      </c>
      <c r="F119" s="62"/>
    </row>
    <row r="120" spans="1:10" x14ac:dyDescent="0.2">
      <c r="A120" s="34" t="str">
        <f>'BASE PLANILHAS'!A78</f>
        <v>D</v>
      </c>
      <c r="B120" s="699" t="str">
        <f>'BASE PLANILHAS'!B78:C78</f>
        <v>Ausência por Acidente de Trabalho</v>
      </c>
      <c r="C120" s="700"/>
      <c r="D120" s="248">
        <f>'BASE PLANILHAS'!D78</f>
        <v>3.3333333333333335E-3</v>
      </c>
      <c r="E120" s="23">
        <f t="shared" si="6"/>
        <v>4.0004666666666671</v>
      </c>
      <c r="F120" s="62"/>
    </row>
    <row r="121" spans="1:10" x14ac:dyDescent="0.2">
      <c r="A121" s="64" t="str">
        <f>'BASE PLANILHAS'!A79</f>
        <v>E</v>
      </c>
      <c r="B121" s="699" t="str">
        <f>'BASE PLANILHAS'!B79:C79</f>
        <v>Férias, Adicional de Férias e 13º  com empregada em gozo de Licença Maternidade</v>
      </c>
      <c r="C121" s="700"/>
      <c r="D121" s="249">
        <f>'BASE PLANILHAS'!D79</f>
        <v>1.2962962962962963E-3</v>
      </c>
      <c r="E121" s="23">
        <f t="shared" si="6"/>
        <v>1.5557370370370371</v>
      </c>
      <c r="F121" s="19"/>
    </row>
    <row r="122" spans="1:10" ht="13.5" thickBot="1" x14ac:dyDescent="0.25">
      <c r="A122" s="36" t="str">
        <f>'BASE PLANILHAS'!A80</f>
        <v>F</v>
      </c>
      <c r="B122" s="716" t="str">
        <f>'BASE PLANILHAS'!B80:C80</f>
        <v>Incidência do Submódulo 2.1 sobre Ausências Legais</v>
      </c>
      <c r="C122" s="717"/>
      <c r="D122" s="81">
        <f>'BASE PLANILHAS'!D80</f>
        <v>9.9172592592592611E-3</v>
      </c>
      <c r="E122" s="72">
        <f t="shared" si="6"/>
        <v>11.90209952740741</v>
      </c>
      <c r="F122" s="1"/>
      <c r="G122" s="4"/>
      <c r="H122" s="31"/>
    </row>
    <row r="123" spans="1:10" ht="13.5" thickBot="1" x14ac:dyDescent="0.25">
      <c r="A123" s="696" t="str">
        <f>'BASE PLANILHAS'!A81:C81</f>
        <v>Total do Submódulo 4.1</v>
      </c>
      <c r="B123" s="697"/>
      <c r="C123" s="698"/>
      <c r="D123" s="48">
        <f>'BASE PLANILHAS'!D81</f>
        <v>3.6866333333333334E-2</v>
      </c>
      <c r="E123" s="51">
        <f>SUM(E117:E122)</f>
        <v>44.244761286666673</v>
      </c>
      <c r="F123" s="29"/>
      <c r="G123" s="4"/>
    </row>
    <row r="124" spans="1:10" ht="13.5" thickBot="1" x14ac:dyDescent="0.25">
      <c r="A124" s="241"/>
      <c r="B124" s="240"/>
      <c r="C124" s="240"/>
      <c r="D124" s="240"/>
      <c r="E124" s="242"/>
      <c r="F124" s="1"/>
    </row>
    <row r="125" spans="1:10" ht="13.5" thickBot="1" x14ac:dyDescent="0.25">
      <c r="A125" s="214" t="str">
        <f>'BASE PLANILHAS'!A83</f>
        <v>4.2</v>
      </c>
      <c r="B125" s="696" t="str">
        <f>'BASE PLANILHAS'!B83:C83</f>
        <v>Submódulo 4.2 - Intrajornada</v>
      </c>
      <c r="C125" s="697"/>
      <c r="D125" s="46" t="str">
        <f>'BASE PLANILHAS'!D83</f>
        <v>Referência</v>
      </c>
      <c r="E125" s="214" t="str">
        <f>'BASE PLANILHAS'!E83</f>
        <v>Valor (R$)</v>
      </c>
      <c r="F125" s="29"/>
      <c r="G125" s="4"/>
    </row>
    <row r="126" spans="1:10" ht="13.5" thickBot="1" x14ac:dyDescent="0.25">
      <c r="A126" s="40" t="str">
        <f>'BASE PLANILHAS'!A84</f>
        <v>A</v>
      </c>
      <c r="B126" s="750" t="str">
        <f>'BASE PLANILHAS'!B84:C84</f>
        <v>Intervalo para Repouso ou Alimentação</v>
      </c>
      <c r="C126" s="751"/>
      <c r="D126" s="81">
        <f>'BASE PLANILHAS'!D84</f>
        <v>0</v>
      </c>
      <c r="E126" s="621">
        <f>(E39/220*20*1.5)+(E37/210*15.5*1.5)+(E38+E38/210*0.2*10.285*15.5)/210*15.5*1.5</f>
        <v>0</v>
      </c>
      <c r="F126" s="29"/>
      <c r="G126" s="4"/>
    </row>
    <row r="127" spans="1:10" ht="13.5" thickBot="1" x14ac:dyDescent="0.25">
      <c r="A127" s="696" t="str">
        <f>'BASE PLANILHAS'!A85:C85</f>
        <v>Total do Submódulo 4.2</v>
      </c>
      <c r="B127" s="697"/>
      <c r="C127" s="698"/>
      <c r="D127" s="48">
        <f>'BASE PLANILHAS'!D85</f>
        <v>0</v>
      </c>
      <c r="E127" s="398">
        <f>SUM(E126)</f>
        <v>0</v>
      </c>
      <c r="F127" s="29"/>
      <c r="G127" s="4"/>
    </row>
    <row r="128" spans="1:10" ht="13.5" thickBot="1" x14ac:dyDescent="0.25">
      <c r="A128" s="241"/>
      <c r="B128" s="240"/>
      <c r="C128" s="240"/>
      <c r="D128" s="240"/>
      <c r="E128" s="242"/>
      <c r="F128" s="1"/>
    </row>
    <row r="129" spans="1:8" ht="13.5" thickBot="1" x14ac:dyDescent="0.25">
      <c r="A129" s="214" t="str">
        <f>'BASE PLANILHAS'!A87</f>
        <v>4.3</v>
      </c>
      <c r="B129" s="696" t="str">
        <f>'BASE PLANILHAS'!B87:C87</f>
        <v>Quadro Resumo do Módulo 4 - Custo de Reposição do Profissional Ausente</v>
      </c>
      <c r="C129" s="697"/>
      <c r="D129" s="46" t="str">
        <f>'BASE PLANILHAS'!D87</f>
        <v>Referência</v>
      </c>
      <c r="E129" s="214" t="str">
        <f>'BASE PLANILHAS'!E87</f>
        <v>Valor (R$)</v>
      </c>
      <c r="F129" s="1"/>
    </row>
    <row r="130" spans="1:8" x14ac:dyDescent="0.2">
      <c r="A130" s="40" t="str">
        <f>'BASE PLANILHAS'!A88</f>
        <v>4.1</v>
      </c>
      <c r="B130" s="720" t="str">
        <f>'BASE PLANILHAS'!B88:C88</f>
        <v>Ausências Legais</v>
      </c>
      <c r="C130" s="721"/>
      <c r="D130" s="396">
        <f>'BASE PLANILHAS'!D88</f>
        <v>3.6866333333333334E-2</v>
      </c>
      <c r="E130" s="72">
        <f>E123</f>
        <v>44.244761286666673</v>
      </c>
      <c r="F130" s="1"/>
    </row>
    <row r="131" spans="1:8" ht="13.5" thickBot="1" x14ac:dyDescent="0.25">
      <c r="A131" s="40" t="str">
        <f>'BASE PLANILHAS'!A89</f>
        <v>4.2</v>
      </c>
      <c r="B131" s="716" t="str">
        <f>'BASE PLANILHAS'!B89:C89</f>
        <v>Intrajornada</v>
      </c>
      <c r="C131" s="717"/>
      <c r="D131" s="397">
        <f>'BASE PLANILHAS'!D89</f>
        <v>0</v>
      </c>
      <c r="E131" s="235">
        <f>E127</f>
        <v>0</v>
      </c>
      <c r="F131" s="1"/>
    </row>
    <row r="132" spans="1:8" ht="13.5" thickBot="1" x14ac:dyDescent="0.25">
      <c r="A132" s="696" t="str">
        <f>'BASE PLANILHAS'!A90:C90</f>
        <v>Total do Módulo 4</v>
      </c>
      <c r="B132" s="697"/>
      <c r="C132" s="698"/>
      <c r="D132" s="48">
        <f>'BASE PLANILHAS'!D90</f>
        <v>3.6866333333333334E-2</v>
      </c>
      <c r="E132" s="398">
        <f>SUM(E130+E131)</f>
        <v>44.244761286666673</v>
      </c>
      <c r="F132" s="1"/>
    </row>
    <row r="133" spans="1:8" x14ac:dyDescent="0.2">
      <c r="A133" s="390"/>
      <c r="B133" s="391"/>
      <c r="C133" s="391"/>
      <c r="D133" s="394"/>
      <c r="E133" s="55"/>
      <c r="F133" s="1"/>
    </row>
    <row r="134" spans="1:8" x14ac:dyDescent="0.2">
      <c r="A134" s="711" t="str">
        <f>'BASE PLANILHAS'!A92:E92</f>
        <v>MÓDULO 5 – INSUMOS DIVERSOS</v>
      </c>
      <c r="B134" s="712"/>
      <c r="C134" s="712"/>
      <c r="D134" s="712"/>
      <c r="E134" s="713"/>
      <c r="F134" s="1"/>
    </row>
    <row r="135" spans="1:8" ht="13.5" thickBot="1" x14ac:dyDescent="0.25">
      <c r="A135" s="38"/>
      <c r="B135" s="38"/>
      <c r="C135" s="38"/>
      <c r="D135" s="38"/>
      <c r="E135" s="56"/>
      <c r="F135" s="1"/>
    </row>
    <row r="136" spans="1:8" ht="13.5" thickBot="1" x14ac:dyDescent="0.25">
      <c r="A136" s="214">
        <f>'BASE PLANILHAS'!A94</f>
        <v>5</v>
      </c>
      <c r="B136" s="696" t="str">
        <f>'BASE PLANILHAS'!B94:C94</f>
        <v>Insumos Diversos</v>
      </c>
      <c r="C136" s="698"/>
      <c r="D136" s="214" t="str">
        <f>'BASE PLANILHAS'!D94</f>
        <v>Referência</v>
      </c>
      <c r="E136" s="384" t="str">
        <f>'BASE PLANILHAS'!E94</f>
        <v>Valor (R$)</v>
      </c>
      <c r="F136" s="1"/>
    </row>
    <row r="137" spans="1:8" x14ac:dyDescent="0.2">
      <c r="A137" s="32" t="str">
        <f>'BASE PLANILHAS'!A95</f>
        <v>A</v>
      </c>
      <c r="B137" s="709" t="str">
        <f>'BASE PLANILHAS'!B95:C95</f>
        <v>Uniformes e EPIs</v>
      </c>
      <c r="C137" s="710"/>
      <c r="D137" s="75">
        <v>0</v>
      </c>
      <c r="E137" s="622">
        <f>C14*'Uniforme Apoio'!BO9+C15*'Uniforme Apoio'!BO10+C16*'Uniforme Apoio'!BO11+C17*'Uniforme Apoio'!BO12+C18*'Uniforme Apoio'!BO13+C19*'Uniforme Apoio'!BO14+C20*'Uniforme Apoio'!BO15+C21*'Uniforme Apoio'!BO16+C22*'Uniforme Apoio'!BO17+C23*'Uniforme Apoio'!BO18+C24*'Uniforme Apoio'!BO19+C25*'Uniforme Apoio'!BO20+C26*'Uniforme Apoio'!BO21+C27*'Uniforme Apoio'!BO22+C28*'Uniforme Apoio'!BO23+C29*'Uniforme Apoio'!BO24+C30*'Uniforme Apoio'!BO25+C31*'Uniforme Apoio'!BO26+C32*'Uniforme Apoio'!BO27+C33*'Uniforme Apoio'!BO28+C34*'Uniforme Apoio'!BO29+C35*'Uniforme Apoio'!BO30+C36*'Uniforme Apoio'!BO31+C37*'Uniforme Apoio'!BO32+C38*'Uniforme Apoio'!BO33+C39*'Uniforme Apoio'!BO34+C40*'Uniforme Apoio'!BO35+C41*'Uniforme Apoio'!BO36+C42*'Uniforme Apoio'!BO37+C43*'Uniforme Apoio'!BO38+C44*'Uniforme Apoio'!BO39+C45*'Uniforme Apoio'!BO40+C46*'Uniforme Apoio'!BO41+C47*'Uniforme Apoio'!BO42+C48*'Uniforme Apoio'!BO43+C49*'Uniforme Apoio'!BO44+C52*'Uniforme Apoio'!BO28</f>
        <v>44.875416666666666</v>
      </c>
      <c r="F137" s="19"/>
      <c r="G137" s="1"/>
    </row>
    <row r="138" spans="1:8" x14ac:dyDescent="0.2">
      <c r="A138" s="34" t="str">
        <f>'BASE PLANILHAS'!A96</f>
        <v>B</v>
      </c>
      <c r="B138" s="733" t="str">
        <f>'BASE PLANILHAS'!B96:C96</f>
        <v>Materiais de Consumo</v>
      </c>
      <c r="C138" s="702"/>
      <c r="D138" s="57">
        <v>0</v>
      </c>
      <c r="E138" s="41">
        <f>D138*C29</f>
        <v>0</v>
      </c>
      <c r="F138" s="19"/>
    </row>
    <row r="139" spans="1:8" x14ac:dyDescent="0.2">
      <c r="A139" s="250" t="str">
        <f>'BASE PLANILHAS'!A97</f>
        <v>C</v>
      </c>
      <c r="B139" s="734" t="str">
        <f>'BASE PLANILHAS'!B97:C97</f>
        <v>Máquinas e Equipamentos (depreciação)</v>
      </c>
      <c r="C139" s="700"/>
      <c r="D139" s="57">
        <v>0</v>
      </c>
      <c r="E139" s="41">
        <f>D139*C29</f>
        <v>0</v>
      </c>
      <c r="F139" s="19"/>
    </row>
    <row r="140" spans="1:8" x14ac:dyDescent="0.2">
      <c r="A140" s="250" t="str">
        <f>'BASE PLANILHAS'!A98</f>
        <v>D</v>
      </c>
      <c r="B140" s="734" t="str">
        <f>'BASE PLANILHAS'!B98:C98</f>
        <v>Produtos de Limpeza</v>
      </c>
      <c r="C140" s="700"/>
      <c r="D140" s="75">
        <v>0</v>
      </c>
      <c r="E140" s="41">
        <v>0</v>
      </c>
      <c r="F140" s="19"/>
      <c r="H140" s="1"/>
    </row>
    <row r="141" spans="1:8" ht="13.5" thickBot="1" x14ac:dyDescent="0.25">
      <c r="A141" s="251" t="str">
        <f>'BASE PLANILHAS'!A99</f>
        <v>E</v>
      </c>
      <c r="B141" s="735" t="str">
        <f>'BASE PLANILHAS'!B99:C99</f>
        <v>Materiais de Higiene</v>
      </c>
      <c r="C141" s="719"/>
      <c r="D141" s="75">
        <v>0</v>
      </c>
      <c r="E141" s="235">
        <v>0</v>
      </c>
      <c r="F141" s="19"/>
      <c r="H141" s="1"/>
    </row>
    <row r="142" spans="1:8" ht="13.5" customHeight="1" thickBot="1" x14ac:dyDescent="0.25">
      <c r="A142" s="736" t="str">
        <f>'BASE PLANILHAS'!A100:C100</f>
        <v>Total do Módulo 5</v>
      </c>
      <c r="B142" s="737"/>
      <c r="C142" s="737"/>
      <c r="D142" s="252"/>
      <c r="E142" s="49">
        <f>SUM(E137:E141)</f>
        <v>44.875416666666666</v>
      </c>
      <c r="F142" s="1"/>
    </row>
    <row r="143" spans="1:8" x14ac:dyDescent="0.2">
      <c r="A143" s="241"/>
      <c r="B143" s="240"/>
      <c r="C143" s="240"/>
      <c r="D143" s="240"/>
      <c r="E143" s="242"/>
      <c r="F143" s="1"/>
    </row>
    <row r="144" spans="1:8" x14ac:dyDescent="0.2">
      <c r="A144" s="711" t="str">
        <f>'BASE PLANILHAS'!A102:E102</f>
        <v>MÓDULO 6 – CUSTOS INDIRETOS, TRIBUTOS E LUCRO</v>
      </c>
      <c r="B144" s="712"/>
      <c r="C144" s="712"/>
      <c r="D144" s="712"/>
      <c r="E144" s="713"/>
      <c r="F144" s="1"/>
    </row>
    <row r="145" spans="1:8" ht="13.5" thickBot="1" x14ac:dyDescent="0.25">
      <c r="A145" s="54"/>
      <c r="B145" s="54"/>
      <c r="C145" s="54"/>
      <c r="D145" s="54"/>
      <c r="E145" s="39"/>
      <c r="F145" s="1"/>
    </row>
    <row r="146" spans="1:8" ht="13.5" thickBot="1" x14ac:dyDescent="0.25">
      <c r="A146" s="214">
        <f>'BASE PLANILHAS'!A104</f>
        <v>6</v>
      </c>
      <c r="B146" s="214" t="str">
        <f>'BASE PLANILHAS'!B104</f>
        <v>Custos Indiretos, Tributos e Lucro</v>
      </c>
      <c r="C146" s="697" t="str">
        <f>'BASE PLANILHAS'!C104:D104</f>
        <v>Referência</v>
      </c>
      <c r="D146" s="698"/>
      <c r="E146" s="384" t="str">
        <f>'BASE PLANILHAS'!E104</f>
        <v>Valor (R$)</v>
      </c>
    </row>
    <row r="147" spans="1:8" x14ac:dyDescent="0.2">
      <c r="A147" s="32" t="str">
        <f>'BASE PLANILHAS'!A105</f>
        <v>A</v>
      </c>
      <c r="B147" s="253" t="str">
        <f>'BASE PLANILHAS'!B105</f>
        <v>Custos Indiretos</v>
      </c>
      <c r="C147" s="254">
        <f>'BASE PLANILHAS'!C105</f>
        <v>0</v>
      </c>
      <c r="D147" s="255"/>
      <c r="E147" s="256">
        <f>C147*$C$54</f>
        <v>0</v>
      </c>
      <c r="F147" s="61"/>
    </row>
    <row r="148" spans="1:8" x14ac:dyDescent="0.2">
      <c r="A148" s="34" t="str">
        <f>'BASE PLANILHAS'!A106</f>
        <v>B</v>
      </c>
      <c r="B148" s="257" t="str">
        <f>'BASE PLANILHAS'!B106</f>
        <v>Lucro</v>
      </c>
      <c r="C148" s="258">
        <f>'BASE PLANILHAS'!C106</f>
        <v>0</v>
      </c>
      <c r="D148" s="259"/>
      <c r="E148" s="256">
        <f>$C148*$C$54</f>
        <v>0</v>
      </c>
      <c r="F148" s="1"/>
    </row>
    <row r="149" spans="1:8" x14ac:dyDescent="0.2">
      <c r="A149" s="34" t="str">
        <f>'BASE PLANILHAS'!A107</f>
        <v>C</v>
      </c>
      <c r="B149" s="34" t="str">
        <f>'BASE PLANILHAS'!B107</f>
        <v>TRIBUTOS</v>
      </c>
      <c r="C149" s="260" t="str">
        <f>'BASE PLANILHAS'!C107</f>
        <v>%</v>
      </c>
      <c r="D149" s="260" t="str">
        <f>'BASE PLANILHAS'!D107</f>
        <v>%</v>
      </c>
      <c r="E149" s="261"/>
      <c r="F149" s="1"/>
    </row>
    <row r="150" spans="1:8" x14ac:dyDescent="0.2">
      <c r="A150" s="34" t="str">
        <f>'BASE PLANILHAS'!A108</f>
        <v>C.1</v>
      </c>
      <c r="B150" s="257" t="str">
        <f>'BASE PLANILHAS'!B108</f>
        <v>PIS</v>
      </c>
      <c r="C150" s="262">
        <f>'BASE PLANILHAS'!C108</f>
        <v>7.6</v>
      </c>
      <c r="D150" s="262">
        <f>((100/((100-($C$153))%)-100)*$C150)/($C$153)</f>
        <v>8.6609686609686669</v>
      </c>
      <c r="E150" s="263">
        <v>0</v>
      </c>
      <c r="F150" s="1"/>
    </row>
    <row r="151" spans="1:8" x14ac:dyDescent="0.2">
      <c r="A151" s="34" t="str">
        <f>'BASE PLANILHAS'!A109</f>
        <v>C.2</v>
      </c>
      <c r="B151" s="257" t="str">
        <f>'BASE PLANILHAS'!B109</f>
        <v>COFINS</v>
      </c>
      <c r="C151" s="262">
        <f>'BASE PLANILHAS'!C109</f>
        <v>1.65</v>
      </c>
      <c r="D151" s="262">
        <f>((100/((100-($C$153))%)-100)*$C151)/($C$153)</f>
        <v>1.8803418803418819</v>
      </c>
      <c r="E151" s="263">
        <v>0</v>
      </c>
      <c r="F151" s="1"/>
    </row>
    <row r="152" spans="1:8" x14ac:dyDescent="0.2">
      <c r="A152" s="34" t="str">
        <f>'BASE PLANILHAS'!A110</f>
        <v>C.3</v>
      </c>
      <c r="B152" s="257" t="str">
        <f>'BASE PLANILHAS'!B110</f>
        <v>ISS</v>
      </c>
      <c r="C152" s="294">
        <f>ISS!B33*100</f>
        <v>3</v>
      </c>
      <c r="D152" s="262">
        <f>((100/((100-($C$153))%)-100)*$C152)/($C$153)</f>
        <v>3.4188034188034218</v>
      </c>
      <c r="E152" s="264">
        <v>0</v>
      </c>
      <c r="F152" s="1"/>
    </row>
    <row r="153" spans="1:8" ht="13.5" thickBot="1" x14ac:dyDescent="0.25">
      <c r="A153" s="714" t="str">
        <f>'BASE PLANILHAS'!A111:B111</f>
        <v>Total Tributos</v>
      </c>
      <c r="B153" s="715">
        <f>'[1]BASE PLANILHAS'!A102:B102</f>
        <v>0</v>
      </c>
      <c r="C153" s="265">
        <f>SUM(C150:C152)</f>
        <v>12.25</v>
      </c>
      <c r="D153" s="265">
        <f>SUM(D150:D152)</f>
        <v>13.960113960113972</v>
      </c>
      <c r="E153" s="266">
        <f>((E147+E148+E142+E132+E112+E100+E63)*D153)%</f>
        <v>368.02747985007983</v>
      </c>
      <c r="F153" s="1"/>
    </row>
    <row r="154" spans="1:8" ht="13.5" thickBot="1" x14ac:dyDescent="0.25">
      <c r="A154" s="696" t="str">
        <f>'BASE PLANILHAS'!A112:D112</f>
        <v>Total do Módulo 6</v>
      </c>
      <c r="B154" s="697"/>
      <c r="C154" s="697"/>
      <c r="D154" s="698"/>
      <c r="E154" s="51">
        <f>SUM(E147:E153)</f>
        <v>368.02747985007983</v>
      </c>
      <c r="F154" s="1"/>
    </row>
    <row r="155" spans="1:8" x14ac:dyDescent="0.2">
      <c r="A155" s="267"/>
      <c r="B155" s="268"/>
      <c r="C155" s="268"/>
      <c r="D155" s="268"/>
      <c r="E155" s="59"/>
    </row>
    <row r="156" spans="1:8" x14ac:dyDescent="0.2">
      <c r="A156" s="738" t="str">
        <f>'BASE PLANILHAS'!A114:E114</f>
        <v>QUADRO RESUMO DO CUSTO POR EMPREGADO</v>
      </c>
      <c r="B156" s="739"/>
      <c r="C156" s="739"/>
      <c r="D156" s="739"/>
      <c r="E156" s="740"/>
      <c r="G156" s="3"/>
    </row>
    <row r="157" spans="1:8" ht="13.5" thickBot="1" x14ac:dyDescent="0.25">
      <c r="A157" s="390"/>
      <c r="B157" s="385"/>
      <c r="C157" s="385"/>
      <c r="D157" s="385"/>
      <c r="E157" s="386"/>
      <c r="G157" s="3"/>
    </row>
    <row r="158" spans="1:8" ht="13.5" thickBot="1" x14ac:dyDescent="0.25">
      <c r="A158" s="696" t="str">
        <f>'BASE PLANILHAS'!A116:D116</f>
        <v>Mão-de-Obra vinculada à execução contratual</v>
      </c>
      <c r="B158" s="697"/>
      <c r="C158" s="697"/>
      <c r="D158" s="698"/>
      <c r="E158" s="214" t="str">
        <f>'BASE PLANILHAS'!E116</f>
        <v>VALOR (R$)</v>
      </c>
      <c r="G158" s="1"/>
      <c r="H158" s="1"/>
    </row>
    <row r="159" spans="1:8" x14ac:dyDescent="0.2">
      <c r="A159" s="32" t="str">
        <f>'BASE PLANILHAS'!A117</f>
        <v>A</v>
      </c>
      <c r="B159" s="741" t="str">
        <f>'BASE PLANILHAS'!B117:D117</f>
        <v>MÓDULO 1 - COMPOSIÇÃO DA REMUNERAÇÃO</v>
      </c>
      <c r="C159" s="742"/>
      <c r="D159" s="743"/>
      <c r="E159" s="256">
        <f>E63</f>
        <v>1200.1400000000001</v>
      </c>
    </row>
    <row r="160" spans="1:8" x14ac:dyDescent="0.2">
      <c r="A160" s="34" t="str">
        <f>'BASE PLANILHAS'!A118</f>
        <v>B</v>
      </c>
      <c r="B160" s="744" t="str">
        <f>'BASE PLANILHAS'!B118:D118</f>
        <v>MÓDULO 2 – ENCARGOS E BENEFÍCIOS MENSAIS E DIÁRIOS</v>
      </c>
      <c r="C160" s="731"/>
      <c r="D160" s="732"/>
      <c r="E160" s="263">
        <f>E100</f>
        <v>1280.9203600000001</v>
      </c>
    </row>
    <row r="161" spans="1:7" x14ac:dyDescent="0.2">
      <c r="A161" s="34" t="str">
        <f>'BASE PLANILHAS'!A119</f>
        <v>C</v>
      </c>
      <c r="B161" s="745" t="str">
        <f>'BASE PLANILHAS'!B119:D119</f>
        <v>MÓDULO 3 – PROVISÃO PARA RESCISÃO</v>
      </c>
      <c r="C161" s="746"/>
      <c r="D161" s="747"/>
      <c r="E161" s="263">
        <f>E112</f>
        <v>66.097940156419753</v>
      </c>
      <c r="G161" s="3"/>
    </row>
    <row r="162" spans="1:7" x14ac:dyDescent="0.2">
      <c r="A162" s="34" t="str">
        <f>'BASE PLANILHAS'!A120</f>
        <v>D</v>
      </c>
      <c r="B162" s="744" t="str">
        <f>'BASE PLANILHAS'!B120:D120</f>
        <v>MÓDULO 4 – CUSTO DE REPOSIÇÃO DO PROFISSIONAL AUSENTE</v>
      </c>
      <c r="C162" s="731"/>
      <c r="D162" s="732"/>
      <c r="E162" s="263">
        <f>E132</f>
        <v>44.244761286666673</v>
      </c>
      <c r="G162" s="3"/>
    </row>
    <row r="163" spans="1:7" x14ac:dyDescent="0.2">
      <c r="A163" s="34" t="str">
        <f>'BASE PLANILHAS'!A121</f>
        <v>E</v>
      </c>
      <c r="B163" s="728" t="str">
        <f>'BASE PLANILHAS'!B121:D121</f>
        <v>MÓDULO 5 – INSUMOS DIVERSOS</v>
      </c>
      <c r="C163" s="729"/>
      <c r="D163" s="730"/>
      <c r="E163" s="263">
        <f>E142</f>
        <v>44.875416666666666</v>
      </c>
    </row>
    <row r="164" spans="1:7" x14ac:dyDescent="0.2">
      <c r="A164" s="34" t="str">
        <f>'BASE PLANILHAS'!A122</f>
        <v>-</v>
      </c>
      <c r="B164" s="722" t="str">
        <f>'BASE PLANILHAS'!B122:D122</f>
        <v>Subtotal (A + B + C + D + E)</v>
      </c>
      <c r="C164" s="723"/>
      <c r="D164" s="724"/>
      <c r="E164" s="60">
        <f>SUM(E159:E163)</f>
        <v>2636.2784781097535</v>
      </c>
      <c r="F164" s="4"/>
      <c r="G164" s="2"/>
    </row>
    <row r="165" spans="1:7" ht="13.5" thickBot="1" x14ac:dyDescent="0.25">
      <c r="A165" s="36" t="str">
        <f>'BASE PLANILHAS'!A123</f>
        <v>F</v>
      </c>
      <c r="B165" s="725" t="str">
        <f>'BASE PLANILHAS'!B123:D123</f>
        <v>MÓDULO 6 – CUSTOS INDIRETOS, TRIBUTOS E LUCRO</v>
      </c>
      <c r="C165" s="726"/>
      <c r="D165" s="727"/>
      <c r="E165" s="24">
        <f>E154</f>
        <v>368.02747985007983</v>
      </c>
    </row>
    <row r="166" spans="1:7" ht="13.5" thickBot="1" x14ac:dyDescent="0.25">
      <c r="A166" s="696" t="str">
        <f>'BASE PLANILHAS'!A124:D124</f>
        <v xml:space="preserve">Custo Total </v>
      </c>
      <c r="B166" s="697"/>
      <c r="C166" s="697"/>
      <c r="D166" s="698"/>
      <c r="E166" s="49">
        <f>SUM(E164:E165)</f>
        <v>3004.3059579598334</v>
      </c>
      <c r="F166" s="4"/>
    </row>
    <row r="167" spans="1:7" ht="13.5" thickBot="1" x14ac:dyDescent="0.25">
      <c r="A167" s="696" t="str">
        <f>'BASE PLANILHAS'!A125:D125</f>
        <v xml:space="preserve">Custo Total Anual </v>
      </c>
      <c r="B167" s="697"/>
      <c r="C167" s="697"/>
      <c r="D167" s="698"/>
      <c r="E167" s="51">
        <f>E166*12</f>
        <v>36051.671495518</v>
      </c>
      <c r="F167" s="4"/>
    </row>
    <row r="168" spans="1:7" hidden="1" x14ac:dyDescent="0.2">
      <c r="A168" s="392"/>
      <c r="B168" s="825"/>
      <c r="C168" s="825"/>
      <c r="D168" s="25"/>
      <c r="E168" s="25"/>
    </row>
    <row r="169" spans="1:7" ht="40.5" hidden="1" customHeight="1" thickBot="1" x14ac:dyDescent="0.25">
      <c r="A169" s="826"/>
      <c r="B169" s="827"/>
      <c r="C169" s="26"/>
      <c r="D169" s="8"/>
      <c r="E169" s="17"/>
    </row>
    <row r="170" spans="1:7" ht="12.75" hidden="1" customHeight="1" x14ac:dyDescent="0.2">
      <c r="A170" s="828"/>
      <c r="B170" s="829"/>
      <c r="C170" s="270"/>
      <c r="D170" s="271"/>
      <c r="E170" s="272"/>
    </row>
    <row r="171" spans="1:7" ht="12.75" hidden="1" customHeight="1" x14ac:dyDescent="0.2">
      <c r="A171" s="816"/>
      <c r="B171" s="817"/>
      <c r="C171" s="273"/>
      <c r="D171" s="274"/>
      <c r="E171" s="275"/>
    </row>
    <row r="172" spans="1:7" ht="12.75" hidden="1" customHeight="1" x14ac:dyDescent="0.2">
      <c r="A172" s="816"/>
      <c r="B172" s="817"/>
      <c r="C172" s="273"/>
      <c r="D172" s="274"/>
      <c r="E172" s="275"/>
    </row>
    <row r="173" spans="1:7" ht="12.75" hidden="1" customHeight="1" x14ac:dyDescent="0.2">
      <c r="A173" s="816"/>
      <c r="B173" s="817"/>
      <c r="C173" s="273"/>
      <c r="D173" s="274"/>
      <c r="E173" s="275"/>
    </row>
    <row r="174" spans="1:7" ht="12.75" hidden="1" customHeight="1" x14ac:dyDescent="0.2">
      <c r="A174" s="818"/>
      <c r="B174" s="819"/>
      <c r="C174" s="9"/>
      <c r="D174" s="10"/>
      <c r="E174" s="275"/>
    </row>
    <row r="175" spans="1:7" ht="13.5" hidden="1" customHeight="1" thickBot="1" x14ac:dyDescent="0.25">
      <c r="A175" s="820"/>
      <c r="B175" s="821"/>
      <c r="C175" s="276"/>
      <c r="D175" s="277"/>
      <c r="E175" s="278"/>
    </row>
    <row r="176" spans="1:7" ht="13.5" hidden="1" thickBot="1" x14ac:dyDescent="0.25">
      <c r="A176" s="822"/>
      <c r="B176" s="823"/>
      <c r="C176" s="823"/>
      <c r="D176" s="824"/>
      <c r="E176" s="11"/>
    </row>
    <row r="177" spans="1:8" hidden="1" x14ac:dyDescent="0.2">
      <c r="A177" s="7"/>
      <c r="B177" s="7"/>
      <c r="C177" s="7"/>
      <c r="D177" s="7"/>
      <c r="E177" s="7"/>
    </row>
    <row r="178" spans="1:8" hidden="1" x14ac:dyDescent="0.2">
      <c r="A178" s="392"/>
      <c r="B178" s="825"/>
      <c r="C178" s="825"/>
      <c r="D178" s="25"/>
      <c r="E178" s="25"/>
    </row>
    <row r="179" spans="1:8" ht="13.5" hidden="1" thickBot="1" x14ac:dyDescent="0.25">
      <c r="A179" s="798"/>
      <c r="B179" s="799"/>
      <c r="C179" s="799"/>
      <c r="D179" s="799"/>
      <c r="E179" s="800"/>
    </row>
    <row r="180" spans="1:8" ht="13.5" hidden="1" thickBot="1" x14ac:dyDescent="0.25">
      <c r="A180" s="279"/>
      <c r="B180" s="801"/>
      <c r="C180" s="802"/>
      <c r="D180" s="803"/>
      <c r="E180" s="17"/>
    </row>
    <row r="181" spans="1:8" hidden="1" x14ac:dyDescent="0.2">
      <c r="A181" s="280"/>
      <c r="B181" s="804"/>
      <c r="C181" s="805"/>
      <c r="D181" s="806"/>
      <c r="E181" s="281"/>
    </row>
    <row r="182" spans="1:8" hidden="1" x14ac:dyDescent="0.2">
      <c r="A182" s="282"/>
      <c r="B182" s="807"/>
      <c r="C182" s="808"/>
      <c r="D182" s="809"/>
      <c r="E182" s="283"/>
    </row>
    <row r="183" spans="1:8" ht="13.5" hidden="1" thickBot="1" x14ac:dyDescent="0.25">
      <c r="A183" s="282"/>
      <c r="B183" s="810"/>
      <c r="C183" s="811"/>
      <c r="D183" s="812"/>
      <c r="E183" s="283"/>
    </row>
    <row r="184" spans="1:8" ht="13.5" hidden="1" thickBot="1" x14ac:dyDescent="0.25">
      <c r="A184" s="813"/>
      <c r="B184" s="814"/>
      <c r="C184" s="814"/>
      <c r="D184" s="815"/>
      <c r="E184" s="11"/>
    </row>
    <row r="185" spans="1:8" hidden="1" x14ac:dyDescent="0.2">
      <c r="A185" s="284"/>
      <c r="B185" s="7"/>
      <c r="C185" s="7"/>
      <c r="D185" s="7"/>
      <c r="E185" s="7"/>
    </row>
    <row r="186" spans="1:8" hidden="1" x14ac:dyDescent="0.2">
      <c r="A186" s="7"/>
      <c r="B186" s="7"/>
      <c r="C186" s="7"/>
      <c r="D186" s="7"/>
      <c r="E186" s="7"/>
    </row>
    <row r="187" spans="1:8" hidden="1" x14ac:dyDescent="0.2">
      <c r="A187" s="7"/>
      <c r="B187" s="7"/>
      <c r="C187" s="7"/>
      <c r="D187" s="7"/>
      <c r="E187" s="7"/>
    </row>
    <row r="188" spans="1:8" x14ac:dyDescent="0.2">
      <c r="A188" s="13"/>
      <c r="B188" s="13"/>
      <c r="C188" s="7"/>
      <c r="D188" s="7"/>
      <c r="E188" s="30"/>
      <c r="F188" s="4"/>
    </row>
    <row r="189" spans="1:8" x14ac:dyDescent="0.2">
      <c r="A189" s="14"/>
      <c r="B189" s="13"/>
      <c r="C189" s="7"/>
      <c r="D189" s="7"/>
      <c r="E189" s="69"/>
      <c r="F189" s="4"/>
      <c r="H189" s="4"/>
    </row>
    <row r="190" spans="1:8" x14ac:dyDescent="0.2">
      <c r="A190" s="7"/>
      <c r="B190" s="7"/>
      <c r="C190" s="7"/>
      <c r="D190" s="7"/>
      <c r="E190" s="15"/>
      <c r="H190" s="4"/>
    </row>
    <row r="191" spans="1:8" x14ac:dyDescent="0.2">
      <c r="A191" s="7"/>
      <c r="B191" s="7"/>
      <c r="C191" s="7"/>
      <c r="D191" s="7"/>
      <c r="E191" s="15"/>
    </row>
    <row r="192" spans="1:8" x14ac:dyDescent="0.2">
      <c r="A192" s="4"/>
      <c r="E192" s="4"/>
    </row>
    <row r="193" spans="1:1" x14ac:dyDescent="0.2">
      <c r="A193" s="4"/>
    </row>
  </sheetData>
  <sheetProtection sheet="1" objects="1" scenarios="1"/>
  <mergeCells count="115">
    <mergeCell ref="A1:E1"/>
    <mergeCell ref="A3:E3"/>
    <mergeCell ref="B4:D4"/>
    <mergeCell ref="B5:D5"/>
    <mergeCell ref="B6:D6"/>
    <mergeCell ref="B7:D7"/>
    <mergeCell ref="B58:C58"/>
    <mergeCell ref="B59:C59"/>
    <mergeCell ref="B60:C60"/>
    <mergeCell ref="B61:C61"/>
    <mergeCell ref="B62:C62"/>
    <mergeCell ref="A63:D63"/>
    <mergeCell ref="B8:D8"/>
    <mergeCell ref="A10:E10"/>
    <mergeCell ref="B12:E12"/>
    <mergeCell ref="A55:C55"/>
    <mergeCell ref="B56:C56"/>
    <mergeCell ref="B57:C57"/>
    <mergeCell ref="B72:C72"/>
    <mergeCell ref="B73:C73"/>
    <mergeCell ref="B74:C74"/>
    <mergeCell ref="B75:C75"/>
    <mergeCell ref="A76:C76"/>
    <mergeCell ref="B78:C78"/>
    <mergeCell ref="A65:E65"/>
    <mergeCell ref="B67:C67"/>
    <mergeCell ref="B68:C68"/>
    <mergeCell ref="B69:C69"/>
    <mergeCell ref="B70:C70"/>
    <mergeCell ref="B71:C71"/>
    <mergeCell ref="B86:C86"/>
    <mergeCell ref="B87:C87"/>
    <mergeCell ref="B88:C88"/>
    <mergeCell ref="B89:C89"/>
    <mergeCell ref="B90:C90"/>
    <mergeCell ref="B91:C91"/>
    <mergeCell ref="B79:C79"/>
    <mergeCell ref="B80:C80"/>
    <mergeCell ref="B81:C81"/>
    <mergeCell ref="B82:C82"/>
    <mergeCell ref="A83:C83"/>
    <mergeCell ref="B85:C85"/>
    <mergeCell ref="B99:D99"/>
    <mergeCell ref="A100:D100"/>
    <mergeCell ref="A102:E102"/>
    <mergeCell ref="B104:C104"/>
    <mergeCell ref="B105:C105"/>
    <mergeCell ref="B106:C106"/>
    <mergeCell ref="B92:C92"/>
    <mergeCell ref="B93:C93"/>
    <mergeCell ref="A94:D94"/>
    <mergeCell ref="B96:D96"/>
    <mergeCell ref="B97:D97"/>
    <mergeCell ref="B98:D98"/>
    <mergeCell ref="A114:E114"/>
    <mergeCell ref="B116:C116"/>
    <mergeCell ref="B117:C117"/>
    <mergeCell ref="B118:C118"/>
    <mergeCell ref="B119:C119"/>
    <mergeCell ref="B120:C120"/>
    <mergeCell ref="B107:C107"/>
    <mergeCell ref="B108:C108"/>
    <mergeCell ref="B109:C109"/>
    <mergeCell ref="B110:C110"/>
    <mergeCell ref="B111:C111"/>
    <mergeCell ref="A112:C112"/>
    <mergeCell ref="B129:C129"/>
    <mergeCell ref="B130:C130"/>
    <mergeCell ref="B131:C131"/>
    <mergeCell ref="A132:C132"/>
    <mergeCell ref="A134:E134"/>
    <mergeCell ref="B136:C136"/>
    <mergeCell ref="B121:C121"/>
    <mergeCell ref="B122:C122"/>
    <mergeCell ref="A123:C123"/>
    <mergeCell ref="B125:C125"/>
    <mergeCell ref="B126:C126"/>
    <mergeCell ref="A127:C127"/>
    <mergeCell ref="A144:E144"/>
    <mergeCell ref="C146:D146"/>
    <mergeCell ref="A153:B153"/>
    <mergeCell ref="A154:D154"/>
    <mergeCell ref="A156:E156"/>
    <mergeCell ref="A158:D158"/>
    <mergeCell ref="B137:C137"/>
    <mergeCell ref="B138:C138"/>
    <mergeCell ref="B139:C139"/>
    <mergeCell ref="B140:C140"/>
    <mergeCell ref="B141:C141"/>
    <mergeCell ref="A142:C142"/>
    <mergeCell ref="B165:D165"/>
    <mergeCell ref="A166:D166"/>
    <mergeCell ref="A167:D167"/>
    <mergeCell ref="B168:C168"/>
    <mergeCell ref="A169:B169"/>
    <mergeCell ref="A170:B170"/>
    <mergeCell ref="B159:D159"/>
    <mergeCell ref="B160:D160"/>
    <mergeCell ref="B161:D161"/>
    <mergeCell ref="B162:D162"/>
    <mergeCell ref="B163:D163"/>
    <mergeCell ref="B164:D164"/>
    <mergeCell ref="A184:D184"/>
    <mergeCell ref="B178:C178"/>
    <mergeCell ref="A179:E179"/>
    <mergeCell ref="B180:D180"/>
    <mergeCell ref="B181:D181"/>
    <mergeCell ref="B182:D182"/>
    <mergeCell ref="B183:D183"/>
    <mergeCell ref="A171:B171"/>
    <mergeCell ref="A172:B172"/>
    <mergeCell ref="A173:B173"/>
    <mergeCell ref="A174:B174"/>
    <mergeCell ref="A175:B175"/>
    <mergeCell ref="A176:D176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84" sqref="D84:E84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9" x14ac:dyDescent="0.2">
      <c r="A1" s="752" t="str">
        <f>'BASE PLANILHAS'!A1:E1</f>
        <v>ANEXO VI - PLANILHA DE COMPOSIÇÃO DE CUSTOS</v>
      </c>
      <c r="B1" s="753"/>
      <c r="C1" s="753"/>
      <c r="D1" s="753"/>
      <c r="E1" s="754"/>
    </row>
    <row r="2" spans="1:9" ht="13.5" thickBot="1" x14ac:dyDescent="0.25">
      <c r="A2" s="174"/>
      <c r="B2" s="221"/>
      <c r="C2" s="221"/>
      <c r="D2" s="222"/>
      <c r="E2" s="223"/>
      <c r="F2" s="54"/>
      <c r="G2" s="54"/>
      <c r="H2" s="54"/>
    </row>
    <row r="3" spans="1:9" ht="13.5" thickBot="1" x14ac:dyDescent="0.25">
      <c r="A3" s="755" t="str">
        <f>'BASE PLANILHAS'!A3:E3</f>
        <v>Dados para composição dos custos referentes à mão-de-obra</v>
      </c>
      <c r="B3" s="756"/>
      <c r="C3" s="756"/>
      <c r="D3" s="756"/>
      <c r="E3" s="757"/>
      <c r="F3" s="54"/>
      <c r="G3" s="54"/>
      <c r="H3" s="54"/>
    </row>
    <row r="4" spans="1:9" x14ac:dyDescent="0.2">
      <c r="A4" s="64" t="str">
        <f>'BASE PLANILHAS'!A4</f>
        <v>A</v>
      </c>
      <c r="B4" s="758" t="str">
        <f>'BASE PLANILHAS'!B4:D4</f>
        <v>Localidade</v>
      </c>
      <c r="C4" s="759"/>
      <c r="D4" s="760"/>
      <c r="E4" s="297" t="str">
        <f>CCT!A94</f>
        <v>Itambacuri</v>
      </c>
      <c r="F4" s="54"/>
      <c r="G4" s="54"/>
      <c r="H4" s="54"/>
    </row>
    <row r="5" spans="1:9" x14ac:dyDescent="0.2">
      <c r="A5" s="34" t="str">
        <f>'BASE PLANILHAS'!A5</f>
        <v>B</v>
      </c>
      <c r="B5" s="761" t="str">
        <f>'BASE PLANILHAS'!B5:D5</f>
        <v>Tipo de serviço</v>
      </c>
      <c r="C5" s="762"/>
      <c r="D5" s="763"/>
      <c r="E5" s="33" t="str">
        <f>'BASE PLANILHAS'!E5</f>
        <v>Apoio Administrativo</v>
      </c>
      <c r="F5" s="54"/>
      <c r="G5" s="54"/>
      <c r="H5" s="54"/>
    </row>
    <row r="6" spans="1:9" x14ac:dyDescent="0.2">
      <c r="A6" s="34" t="str">
        <f>'BASE PLANILHAS'!A6</f>
        <v>C</v>
      </c>
      <c r="B6" s="745" t="str">
        <f>'BASE PLANILHAS'!B6:D6</f>
        <v>Salário Nominativo da Categoria Profissional</v>
      </c>
      <c r="C6" s="746"/>
      <c r="D6" s="747"/>
      <c r="E6" s="297">
        <f>CCT!H94</f>
        <v>1200.1400000000001</v>
      </c>
      <c r="F6" s="54"/>
      <c r="G6" s="54"/>
      <c r="H6" s="54"/>
    </row>
    <row r="7" spans="1:9" x14ac:dyDescent="0.2">
      <c r="A7" s="34" t="str">
        <f>'BASE PLANILHAS'!A7</f>
        <v>D</v>
      </c>
      <c r="B7" s="745" t="str">
        <f>'BASE PLANILHAS'!B7:D7</f>
        <v>Categoria profissional (vinculada à execução contratual)</v>
      </c>
      <c r="C7" s="746"/>
      <c r="D7" s="747"/>
      <c r="E7" s="298" t="str">
        <f>CCT!B94</f>
        <v>Digitador - 150h</v>
      </c>
      <c r="G7" s="1"/>
    </row>
    <row r="8" spans="1:9" ht="13.5" thickBot="1" x14ac:dyDescent="0.25">
      <c r="A8" s="36" t="str">
        <f>'BASE PLANILHAS'!A8</f>
        <v>E</v>
      </c>
      <c r="B8" s="764" t="str">
        <f>'BASE PLANILHAS'!B8:D8</f>
        <v>Data base da categoria (dia/mês/ano)</v>
      </c>
      <c r="C8" s="765"/>
      <c r="D8" s="766"/>
      <c r="E8" s="225">
        <f>CCT!P94</f>
        <v>43101</v>
      </c>
      <c r="F8" s="63"/>
    </row>
    <row r="9" spans="1:9" x14ac:dyDescent="0.2">
      <c r="A9" s="226"/>
      <c r="B9" s="100"/>
      <c r="C9" s="100"/>
      <c r="D9" s="100"/>
      <c r="E9" s="227"/>
      <c r="F9" s="63"/>
      <c r="H9" s="1"/>
    </row>
    <row r="10" spans="1:9" x14ac:dyDescent="0.2">
      <c r="A10" s="711" t="str">
        <f>'BASE PLANILHAS'!A10:E10</f>
        <v>MÓDULO 1 - COMPOSIÇÃO DA REMUNERAÇÃO</v>
      </c>
      <c r="B10" s="712"/>
      <c r="C10" s="712"/>
      <c r="D10" s="712"/>
      <c r="E10" s="713"/>
      <c r="F10" s="70"/>
    </row>
    <row r="11" spans="1:9" ht="13.5" thickBot="1" x14ac:dyDescent="0.25">
      <c r="A11" s="37"/>
      <c r="B11" s="38"/>
      <c r="C11" s="38"/>
      <c r="D11" s="38"/>
      <c r="E11" s="39"/>
      <c r="F11" s="1"/>
    </row>
    <row r="12" spans="1:9" ht="13.5" thickBot="1" x14ac:dyDescent="0.25">
      <c r="A12" s="214">
        <f>'BASE PLANILHAS'!A12</f>
        <v>1</v>
      </c>
      <c r="B12" s="696" t="str">
        <f>'BASE PLANILHAS'!B12:C12</f>
        <v>Composição da Remuneração</v>
      </c>
      <c r="C12" s="698"/>
      <c r="D12" s="384" t="str">
        <f>'BASE PLANILHAS'!D12</f>
        <v>Referência</v>
      </c>
      <c r="E12" s="384" t="str">
        <f>'BASE PLANILHAS'!E12</f>
        <v>Valor (R$)</v>
      </c>
      <c r="G12" s="1"/>
      <c r="I12" s="1"/>
    </row>
    <row r="13" spans="1:9" x14ac:dyDescent="0.2">
      <c r="A13" s="40" t="str">
        <f>'BASE PLANILHAS'!A13</f>
        <v>A</v>
      </c>
      <c r="B13" s="720" t="str">
        <f>'BASE PLANILHAS'!B13:C13</f>
        <v>Salário Base</v>
      </c>
      <c r="C13" s="721"/>
      <c r="D13" s="83">
        <v>1</v>
      </c>
      <c r="E13" s="41">
        <f>E6*D13</f>
        <v>1200.1400000000001</v>
      </c>
    </row>
    <row r="14" spans="1:9" x14ac:dyDescent="0.2">
      <c r="A14" s="34" t="str">
        <f>'BASE PLANILHAS'!A14</f>
        <v>B</v>
      </c>
      <c r="B14" s="699" t="str">
        <f>'BASE PLANILHAS'!B14:C14</f>
        <v xml:space="preserve">Adicional Periculosidade </v>
      </c>
      <c r="C14" s="700"/>
      <c r="D14" s="291">
        <v>0</v>
      </c>
      <c r="E14" s="216">
        <f t="shared" ref="E14:E19" si="0">D14*$E$13</f>
        <v>0</v>
      </c>
      <c r="G14" s="1"/>
    </row>
    <row r="15" spans="1:9" x14ac:dyDescent="0.2">
      <c r="A15" s="34" t="str">
        <f>'BASE PLANILHAS'!A15</f>
        <v>C</v>
      </c>
      <c r="B15" s="699" t="str">
        <f>'BASE PLANILHAS'!B15:C15</f>
        <v>Adicional Insalubridade</v>
      </c>
      <c r="C15" s="700"/>
      <c r="D15" s="296">
        <v>0</v>
      </c>
      <c r="E15" s="55">
        <f>D15*$D$13</f>
        <v>0</v>
      </c>
      <c r="G15" s="1"/>
    </row>
    <row r="16" spans="1:9" x14ac:dyDescent="0.2">
      <c r="A16" s="34" t="str">
        <f>'BASE PLANILHAS'!A16</f>
        <v>D</v>
      </c>
      <c r="B16" s="701" t="str">
        <f>'BASE PLANILHAS'!B16:C16</f>
        <v>Adicional Noturno</v>
      </c>
      <c r="C16" s="702"/>
      <c r="D16" s="42">
        <v>0</v>
      </c>
      <c r="E16" s="216">
        <f t="shared" si="0"/>
        <v>0</v>
      </c>
      <c r="G16" s="1"/>
    </row>
    <row r="17" spans="1:9" x14ac:dyDescent="0.2">
      <c r="A17" s="34" t="str">
        <f>'BASE PLANILHAS'!A17</f>
        <v>E</v>
      </c>
      <c r="B17" s="699" t="str">
        <f>'BASE PLANILHAS'!B17:C17</f>
        <v>Adicional de Hora Noturna Reduzida</v>
      </c>
      <c r="C17" s="700"/>
      <c r="D17" s="42">
        <v>0</v>
      </c>
      <c r="E17" s="216">
        <f t="shared" si="0"/>
        <v>0</v>
      </c>
    </row>
    <row r="18" spans="1:9" x14ac:dyDescent="0.2">
      <c r="A18" s="34" t="str">
        <f>'BASE PLANILHAS'!A18</f>
        <v>F</v>
      </c>
      <c r="B18" s="699" t="str">
        <f>'BASE PLANILHAS'!B18:C18</f>
        <v>Intervalo Intrajornada</v>
      </c>
      <c r="C18" s="700"/>
      <c r="D18" s="291">
        <v>0</v>
      </c>
      <c r="E18" s="216">
        <v>0</v>
      </c>
    </row>
    <row r="19" spans="1:9" x14ac:dyDescent="0.2">
      <c r="A19" s="64" t="str">
        <f>'BASE PLANILHAS'!A19</f>
        <v>G</v>
      </c>
      <c r="B19" s="701" t="str">
        <f>'BASE PLANILHAS'!B19:C19</f>
        <v>Feriado Nacional - Súmula 444/2012 - TST</v>
      </c>
      <c r="C19" s="702"/>
      <c r="D19" s="291">
        <v>0</v>
      </c>
      <c r="E19" s="216">
        <f t="shared" si="0"/>
        <v>0</v>
      </c>
    </row>
    <row r="20" spans="1:9" ht="13.5" thickBot="1" x14ac:dyDescent="0.25">
      <c r="A20" s="36" t="str">
        <f>'BASE PLANILHAS'!A20</f>
        <v>H</v>
      </c>
      <c r="B20" s="716" t="str">
        <f>'BASE PLANILHAS'!B20:C20</f>
        <v>Adicional de Acúmulo de função</v>
      </c>
      <c r="C20" s="717"/>
      <c r="D20" s="42">
        <v>0</v>
      </c>
      <c r="E20" s="215">
        <f>D20*$E$13</f>
        <v>0</v>
      </c>
    </row>
    <row r="21" spans="1:9" ht="13.5" thickBot="1" x14ac:dyDescent="0.25">
      <c r="A21" s="696" t="str">
        <f>'BASE PLANILHAS'!A21:D21</f>
        <v>Total do Módulo 1</v>
      </c>
      <c r="B21" s="697"/>
      <c r="C21" s="697"/>
      <c r="D21" s="698"/>
      <c r="E21" s="51">
        <f>SUM(E13:E20)</f>
        <v>1200.1400000000001</v>
      </c>
    </row>
    <row r="22" spans="1:9" x14ac:dyDescent="0.2">
      <c r="A22" s="390"/>
      <c r="B22" s="391"/>
      <c r="C22" s="391"/>
      <c r="D22" s="391"/>
      <c r="E22" s="44"/>
      <c r="F22" s="1"/>
    </row>
    <row r="23" spans="1:9" x14ac:dyDescent="0.2">
      <c r="A23" s="711" t="str">
        <f>'BASE PLANILHAS'!A23:E23</f>
        <v>MÓDULO 2 – ENCARGOS E BENEFÍCIOS MENSAIS E DIÁRIOS</v>
      </c>
      <c r="B23" s="712"/>
      <c r="C23" s="712"/>
      <c r="D23" s="712"/>
      <c r="E23" s="713"/>
      <c r="F23" s="1"/>
    </row>
    <row r="24" spans="1:9" ht="13.5" thickBot="1" x14ac:dyDescent="0.25">
      <c r="A24" s="387"/>
      <c r="B24" s="388"/>
      <c r="C24" s="388"/>
      <c r="D24" s="388"/>
      <c r="E24" s="389"/>
      <c r="F24" s="1"/>
    </row>
    <row r="25" spans="1:9" ht="13.5" thickBot="1" x14ac:dyDescent="0.25">
      <c r="A25" s="214" t="str">
        <f>'BASE PLANILHAS'!A25</f>
        <v>2.1</v>
      </c>
      <c r="B25" s="696" t="str">
        <f>'BASE PLANILHAS'!B25:C25</f>
        <v>Submódulo 2.1 - Encargos Previdenciários, FGTS e Outras Contribuições</v>
      </c>
      <c r="C25" s="698"/>
      <c r="D25" s="214" t="str">
        <f>'BASE PLANILHAS'!D25</f>
        <v>Referência</v>
      </c>
      <c r="E25" s="214" t="str">
        <f>'BASE PLANILHAS'!E25</f>
        <v>Valor (R$)</v>
      </c>
    </row>
    <row r="26" spans="1:9" x14ac:dyDescent="0.2">
      <c r="A26" s="40" t="str">
        <f>'BASE PLANILHAS'!A26</f>
        <v>A</v>
      </c>
      <c r="B26" s="708" t="str">
        <f>'BASE PLANILHAS'!B26:C26</f>
        <v>INSS</v>
      </c>
      <c r="C26" s="710"/>
      <c r="D26" s="73">
        <f>'BASE PLANILHAS'!D26</f>
        <v>0.2</v>
      </c>
      <c r="E26" s="74">
        <f>$E$21*D26</f>
        <v>240.02800000000002</v>
      </c>
    </row>
    <row r="27" spans="1:9" x14ac:dyDescent="0.2">
      <c r="A27" s="34" t="str">
        <f>'BASE PLANILHAS'!A27</f>
        <v>B</v>
      </c>
      <c r="B27" s="701" t="str">
        <f>'BASE PLANILHAS'!B27:C27</f>
        <v>SESI OU SENAC</v>
      </c>
      <c r="C27" s="702"/>
      <c r="D27" s="18">
        <f>'BASE PLANILHAS'!D27</f>
        <v>1.4999999999999999E-2</v>
      </c>
      <c r="E27" s="23">
        <f>$E$21*D27</f>
        <v>18.002100000000002</v>
      </c>
    </row>
    <row r="28" spans="1:9" x14ac:dyDescent="0.2">
      <c r="A28" s="34" t="str">
        <f>'BASE PLANILHAS'!A28</f>
        <v>C</v>
      </c>
      <c r="B28" s="748" t="str">
        <f>'BASE PLANILHAS'!B28:C28</f>
        <v>SENAI OU SENAC</v>
      </c>
      <c r="C28" s="749"/>
      <c r="D28" s="18">
        <f>'BASE PLANILHAS'!D28</f>
        <v>0.01</v>
      </c>
      <c r="E28" s="23">
        <f>$E$21*D28</f>
        <v>12.001400000000002</v>
      </c>
    </row>
    <row r="29" spans="1:9" x14ac:dyDescent="0.2">
      <c r="A29" s="34" t="str">
        <f>'BASE PLANILHAS'!A29</f>
        <v>D</v>
      </c>
      <c r="B29" s="699" t="str">
        <f>'BASE PLANILHAS'!B29:C29</f>
        <v>INCRA</v>
      </c>
      <c r="C29" s="700"/>
      <c r="D29" s="18">
        <f>'BASE PLANILHAS'!D29</f>
        <v>2E-3</v>
      </c>
      <c r="E29" s="23">
        <f t="shared" ref="E29:E32" si="1">$E$21*D29</f>
        <v>2.4002800000000004</v>
      </c>
    </row>
    <row r="30" spans="1:9" x14ac:dyDescent="0.2">
      <c r="A30" s="34" t="str">
        <f>'BASE PLANILHAS'!A30</f>
        <v>E</v>
      </c>
      <c r="B30" s="699" t="str">
        <f>'BASE PLANILHAS'!B30:C30</f>
        <v>Salário Educação</v>
      </c>
      <c r="C30" s="700"/>
      <c r="D30" s="18">
        <f>'BASE PLANILHAS'!D30</f>
        <v>2.5000000000000001E-2</v>
      </c>
      <c r="E30" s="23">
        <f t="shared" si="1"/>
        <v>30.003500000000003</v>
      </c>
    </row>
    <row r="31" spans="1:9" x14ac:dyDescent="0.2">
      <c r="A31" s="34" t="str">
        <f>'BASE PLANILHAS'!A31</f>
        <v>F</v>
      </c>
      <c r="B31" s="699" t="str">
        <f>'BASE PLANILHAS'!B31:C31</f>
        <v>FGTS</v>
      </c>
      <c r="C31" s="700"/>
      <c r="D31" s="18">
        <f>'BASE PLANILHAS'!D31</f>
        <v>0.08</v>
      </c>
      <c r="E31" s="23">
        <f t="shared" si="1"/>
        <v>96.011200000000017</v>
      </c>
    </row>
    <row r="32" spans="1:9" x14ac:dyDescent="0.2">
      <c r="A32" s="34" t="str">
        <f>'BASE PLANILHAS'!A32</f>
        <v>G</v>
      </c>
      <c r="B32" s="699" t="str">
        <f>'BASE PLANILHAS'!B32:C32</f>
        <v>RAT</v>
      </c>
      <c r="C32" s="700"/>
      <c r="D32" s="18">
        <f>'BASE PLANILHAS'!D32</f>
        <v>0.03</v>
      </c>
      <c r="E32" s="23">
        <f t="shared" si="1"/>
        <v>36.004200000000004</v>
      </c>
      <c r="I32" s="1"/>
    </row>
    <row r="33" spans="1:14" ht="13.5" thickBot="1" x14ac:dyDescent="0.25">
      <c r="A33" s="34" t="str">
        <f>'BASE PLANILHAS'!A33</f>
        <v>H</v>
      </c>
      <c r="B33" s="701" t="str">
        <f>'BASE PLANILHAS'!B33:C33</f>
        <v>SEBRAE</v>
      </c>
      <c r="C33" s="702"/>
      <c r="D33" s="18">
        <f>'BASE PLANILHAS'!D33</f>
        <v>6.0000000000000001E-3</v>
      </c>
      <c r="E33" s="23">
        <f>$E$21*D33</f>
        <v>7.2008400000000004</v>
      </c>
    </row>
    <row r="34" spans="1:14" ht="13.5" thickBot="1" x14ac:dyDescent="0.25">
      <c r="A34" s="696" t="str">
        <f>'BASE PLANILHAS'!A34:C34</f>
        <v>Total do Submódulo 2.1</v>
      </c>
      <c r="B34" s="697"/>
      <c r="C34" s="698"/>
      <c r="D34" s="50">
        <f>'BASE PLANILHAS'!D34</f>
        <v>0.3680000000000001</v>
      </c>
      <c r="E34" s="51">
        <f>SUM(E26:E33)</f>
        <v>441.65152000000012</v>
      </c>
      <c r="F34" s="1"/>
      <c r="G34" s="66"/>
    </row>
    <row r="35" spans="1:14" ht="13.5" thickBot="1" x14ac:dyDescent="0.25">
      <c r="A35" s="382"/>
      <c r="B35" s="383"/>
      <c r="C35" s="383"/>
      <c r="D35" s="236"/>
      <c r="E35" s="45"/>
      <c r="F35" s="1"/>
      <c r="G35" s="66"/>
    </row>
    <row r="36" spans="1:14" ht="13.5" thickBot="1" x14ac:dyDescent="0.25">
      <c r="A36" s="214" t="str">
        <f>'BASE PLANILHAS'!A36</f>
        <v>2.2</v>
      </c>
      <c r="B36" s="696" t="str">
        <f>'BASE PLANILHAS'!B36:C36</f>
        <v>Submódulo 2.2 - 13º Salário, Férias e Adicional de Férias</v>
      </c>
      <c r="C36" s="698"/>
      <c r="D36" s="214" t="str">
        <f>'BASE PLANILHAS'!D36</f>
        <v>Referência</v>
      </c>
      <c r="E36" s="384" t="str">
        <f>'BASE PLANILHAS'!E36</f>
        <v>Valor (R$)</v>
      </c>
    </row>
    <row r="37" spans="1:14" x14ac:dyDescent="0.2">
      <c r="A37" s="32" t="str">
        <f>'BASE PLANILHAS'!A37</f>
        <v>A</v>
      </c>
      <c r="B37" s="701" t="str">
        <f>'BASE PLANILHAS'!B37:C37</f>
        <v>13º salário (titular)</v>
      </c>
      <c r="C37" s="702"/>
      <c r="D37" s="65">
        <f>'BASE PLANILHAS'!D37</f>
        <v>8.3333333333333329E-2</v>
      </c>
      <c r="E37" s="41">
        <f>$E$21*D37</f>
        <v>100.01166666666667</v>
      </c>
      <c r="F37" s="1"/>
    </row>
    <row r="38" spans="1:14" ht="13.5" thickBot="1" x14ac:dyDescent="0.25">
      <c r="A38" s="36" t="str">
        <f>'BASE PLANILHAS'!A38</f>
        <v>B</v>
      </c>
      <c r="B38" s="716" t="str">
        <f>'BASE PLANILHAS'!B38:C38</f>
        <v>Férias e Adicional de Férias (titular)</v>
      </c>
      <c r="C38" s="717"/>
      <c r="D38" s="71">
        <f>'BASE PLANILHAS'!D38</f>
        <v>0.1111111111111111</v>
      </c>
      <c r="E38" s="72">
        <f>D38*$E$21</f>
        <v>133.34888888888889</v>
      </c>
      <c r="F38" s="1"/>
      <c r="H38" s="1"/>
    </row>
    <row r="39" spans="1:14" ht="13.5" thickBot="1" x14ac:dyDescent="0.25">
      <c r="A39" s="67"/>
      <c r="B39" s="696" t="str">
        <f>'BASE PLANILHAS'!B39:C39</f>
        <v>Subtotal</v>
      </c>
      <c r="C39" s="698"/>
      <c r="D39" s="16">
        <f>'BASE PLANILHAS'!D39</f>
        <v>0.19444444444444442</v>
      </c>
      <c r="E39" s="45">
        <f>D39*$E$21</f>
        <v>233.36055555555555</v>
      </c>
      <c r="F39" s="1"/>
      <c r="H39" s="1"/>
    </row>
    <row r="40" spans="1:14" ht="13.5" thickBot="1" x14ac:dyDescent="0.25">
      <c r="A40" s="214" t="str">
        <f>'BASE PLANILHAS'!A40</f>
        <v>C</v>
      </c>
      <c r="B40" s="750" t="str">
        <f>'BASE PLANILHAS'!B40:C40</f>
        <v>Incidência do Submódulo 2.1 sobre 13º Salário, Férias e Adicional de Férias</v>
      </c>
      <c r="C40" s="751"/>
      <c r="D40" s="46">
        <f>'BASE PLANILHAS'!D40</f>
        <v>7.1555555555555567E-2</v>
      </c>
      <c r="E40" s="47">
        <f>D40*$E$21</f>
        <v>85.876684444444464</v>
      </c>
      <c r="F40" s="29"/>
      <c r="H40" s="1"/>
    </row>
    <row r="41" spans="1:14" ht="13.5" thickBot="1" x14ac:dyDescent="0.25">
      <c r="A41" s="696" t="str">
        <f>'BASE PLANILHAS'!A41:C41</f>
        <v>Total do Submódulo 2.2</v>
      </c>
      <c r="B41" s="697"/>
      <c r="C41" s="698"/>
      <c r="D41" s="48">
        <f>'BASE PLANILHAS'!D41</f>
        <v>0.26600000000000001</v>
      </c>
      <c r="E41" s="49">
        <f>SUM(E39:E40)</f>
        <v>319.23724000000004</v>
      </c>
      <c r="F41" s="29"/>
    </row>
    <row r="42" spans="1:14" ht="13.5" thickBot="1" x14ac:dyDescent="0.25">
      <c r="A42" s="237"/>
      <c r="B42" s="238"/>
      <c r="C42" s="238"/>
      <c r="D42" s="238"/>
      <c r="E42" s="239"/>
      <c r="F42" s="1"/>
    </row>
    <row r="43" spans="1:14" ht="13.5" thickBot="1" x14ac:dyDescent="0.25">
      <c r="A43" s="52" t="str">
        <f>'BASE PLANILHAS'!A43</f>
        <v>2.3</v>
      </c>
      <c r="B43" s="696" t="str">
        <f>'BASE PLANILHAS'!B43:C43</f>
        <v>Submódulo 2.3 - Benefícios Mensais e Diários</v>
      </c>
      <c r="C43" s="698"/>
      <c r="D43" s="384" t="str">
        <f>'BASE PLANILHAS'!D43</f>
        <v>Referência</v>
      </c>
      <c r="E43" s="384" t="str">
        <f>'BASE PLANILHAS'!E43</f>
        <v>Valor (R$)</v>
      </c>
    </row>
    <row r="44" spans="1:14" x14ac:dyDescent="0.2">
      <c r="A44" s="32" t="str">
        <f>'BASE PLANILHAS'!A44</f>
        <v>A</v>
      </c>
      <c r="B44" s="708" t="str">
        <f>'BASE PLANILHAS'!B44:C44</f>
        <v>Vale - Transporte (Descontada parcela do empregado)</v>
      </c>
      <c r="C44" s="710"/>
      <c r="D44" s="292">
        <f>VT!D33</f>
        <v>4.05</v>
      </c>
      <c r="E44" s="78">
        <f>(2*$D$44*20*$D$13)-(IF($E$13*6%&lt;=(2*$D$44*20*$D$13),$E$13*6%,(2*$D$44*20*$D$13)))</f>
        <v>89.991599999999991</v>
      </c>
      <c r="F44" s="19"/>
      <c r="N44" s="4"/>
    </row>
    <row r="45" spans="1:14" x14ac:dyDescent="0.2">
      <c r="A45" s="34" t="str">
        <f>'BASE PLANILHAS'!A45</f>
        <v>B</v>
      </c>
      <c r="B45" s="701" t="str">
        <f>'BASE PLANILHAS'!B45:C45</f>
        <v>Vale - Alimentação (Descontada parcela do empregado)</v>
      </c>
      <c r="C45" s="702"/>
      <c r="D45" s="293">
        <f>CCT!I94</f>
        <v>19.899999999999999</v>
      </c>
      <c r="E45" s="78">
        <f>(D45*20-1)*D13</f>
        <v>397</v>
      </c>
      <c r="F45" s="19"/>
    </row>
    <row r="46" spans="1:14" x14ac:dyDescent="0.2">
      <c r="A46" s="34" t="str">
        <f>'BASE PLANILHAS'!A46</f>
        <v>C</v>
      </c>
      <c r="B46" s="699" t="str">
        <f>'BASE PLANILHAS'!B46:C46</f>
        <v>Cesta Básica</v>
      </c>
      <c r="C46" s="700"/>
      <c r="D46" s="293">
        <f>CCT!J94</f>
        <v>0</v>
      </c>
      <c r="E46" s="78">
        <f>$D46*$D$13</f>
        <v>0</v>
      </c>
      <c r="F46" s="19"/>
    </row>
    <row r="47" spans="1:14" x14ac:dyDescent="0.2">
      <c r="A47" s="34" t="str">
        <f>'BASE PLANILHAS'!A47</f>
        <v>D</v>
      </c>
      <c r="B47" s="701" t="str">
        <f>'BASE PLANILHAS'!B47:C47</f>
        <v>PAF</v>
      </c>
      <c r="C47" s="702"/>
      <c r="D47" s="293">
        <f>CCT!K94</f>
        <v>28.32</v>
      </c>
      <c r="E47" s="78">
        <f t="shared" ref="E47:E51" si="2">$D47*$D$13</f>
        <v>28.32</v>
      </c>
      <c r="F47" s="19"/>
    </row>
    <row r="48" spans="1:14" x14ac:dyDescent="0.2">
      <c r="A48" s="34" t="str">
        <f>'BASE PLANILHAS'!A48</f>
        <v>E</v>
      </c>
      <c r="B48" s="699" t="str">
        <f>'BASE PLANILHAS'!B48:C48</f>
        <v>PQM</v>
      </c>
      <c r="C48" s="700"/>
      <c r="D48" s="367">
        <f>CCT!L94</f>
        <v>0</v>
      </c>
      <c r="E48" s="78">
        <f t="shared" si="2"/>
        <v>0</v>
      </c>
      <c r="F48" s="19"/>
    </row>
    <row r="49" spans="1:8" x14ac:dyDescent="0.2">
      <c r="A49" s="34" t="str">
        <f>'BASE PLANILHAS'!A49</f>
        <v>F</v>
      </c>
      <c r="B49" s="701" t="str">
        <f>'BASE PLANILHAS'!B49:C49</f>
        <v>PAT</v>
      </c>
      <c r="C49" s="702"/>
      <c r="D49" s="367">
        <f>CCT!M94</f>
        <v>0</v>
      </c>
      <c r="E49" s="78">
        <f t="shared" si="2"/>
        <v>0</v>
      </c>
      <c r="F49" s="19"/>
    </row>
    <row r="50" spans="1:8" x14ac:dyDescent="0.2">
      <c r="A50" s="34" t="str">
        <f>'BASE PLANILHAS'!A50</f>
        <v>G</v>
      </c>
      <c r="B50" s="699" t="str">
        <f>'BASE PLANILHAS'!B50:C50</f>
        <v>Seguro de Vida</v>
      </c>
      <c r="C50" s="700"/>
      <c r="D50" s="368">
        <f>CCT!N94</f>
        <v>4.72</v>
      </c>
      <c r="E50" s="78">
        <f t="shared" si="2"/>
        <v>4.72</v>
      </c>
      <c r="F50" s="19"/>
    </row>
    <row r="51" spans="1:8" ht="13.5" thickBot="1" x14ac:dyDescent="0.25">
      <c r="A51" s="36" t="str">
        <f>'BASE PLANILHAS'!A51</f>
        <v>H</v>
      </c>
      <c r="B51" s="703" t="str">
        <f>'BASE PLANILHAS'!B51:C51</f>
        <v>Despesas de Viagem</v>
      </c>
      <c r="C51" s="704"/>
      <c r="D51" s="369">
        <f>CCT!O94</f>
        <v>0</v>
      </c>
      <c r="E51" s="78">
        <f t="shared" si="2"/>
        <v>0</v>
      </c>
      <c r="F51" s="1"/>
    </row>
    <row r="52" spans="1:8" ht="13.5" thickBot="1" x14ac:dyDescent="0.25">
      <c r="A52" s="705" t="str">
        <f>'BASE PLANILHAS'!A52:D52</f>
        <v>Total do Submódulo 2.3</v>
      </c>
      <c r="B52" s="706"/>
      <c r="C52" s="706"/>
      <c r="D52" s="707"/>
      <c r="E52" s="51">
        <f>SUM(E44:E51)</f>
        <v>520.03160000000003</v>
      </c>
      <c r="F52" s="29"/>
    </row>
    <row r="53" spans="1:8" ht="13.5" thickBot="1" x14ac:dyDescent="0.25">
      <c r="A53" s="237"/>
      <c r="B53" s="238"/>
      <c r="C53" s="240"/>
      <c r="D53" s="238"/>
      <c r="E53" s="239"/>
      <c r="F53" s="1"/>
    </row>
    <row r="54" spans="1:8" ht="13.5" thickBot="1" x14ac:dyDescent="0.25">
      <c r="A54" s="214" t="str">
        <f>'BASE PLANILHAS'!A54</f>
        <v>2.4</v>
      </c>
      <c r="B54" s="696" t="str">
        <f>'BASE PLANILHAS'!B54:D54</f>
        <v>Quadro Resumo do Módulo 2 - Encargos e Benefícios Mensais e Diários</v>
      </c>
      <c r="C54" s="697"/>
      <c r="D54" s="698"/>
      <c r="E54" s="214" t="str">
        <f>'BASE PLANILHAS'!E54</f>
        <v>Valor (R$)</v>
      </c>
    </row>
    <row r="55" spans="1:8" x14ac:dyDescent="0.2">
      <c r="A55" s="40" t="str">
        <f>'BASE PLANILHAS'!A55</f>
        <v>2.1</v>
      </c>
      <c r="B55" s="708" t="str">
        <f>'BASE PLANILHAS'!B55:D55</f>
        <v>Encargos Previdenciários, FGTS e Outras Contribuições</v>
      </c>
      <c r="C55" s="709"/>
      <c r="D55" s="710"/>
      <c r="E55" s="41">
        <f>E41</f>
        <v>319.23724000000004</v>
      </c>
      <c r="F55" s="1"/>
      <c r="H55" s="66"/>
    </row>
    <row r="56" spans="1:8" x14ac:dyDescent="0.2">
      <c r="A56" s="34" t="str">
        <f>'BASE PLANILHAS'!A56</f>
        <v>2.2</v>
      </c>
      <c r="B56" s="701" t="str">
        <f>'BASE PLANILHAS'!B56:D56</f>
        <v>13º Salário, Férias e Adicional de Férias</v>
      </c>
      <c r="C56" s="733"/>
      <c r="D56" s="702"/>
      <c r="E56" s="23">
        <f>E34</f>
        <v>441.65152000000012</v>
      </c>
      <c r="F56" s="1"/>
    </row>
    <row r="57" spans="1:8" ht="13.5" thickBot="1" x14ac:dyDescent="0.25">
      <c r="A57" s="36" t="str">
        <f>'BASE PLANILHAS'!A57</f>
        <v>2.3</v>
      </c>
      <c r="B57" s="699" t="str">
        <f>'BASE PLANILHAS'!B57:D57</f>
        <v>Benefícios Mensais e Diários</v>
      </c>
      <c r="C57" s="734"/>
      <c r="D57" s="749"/>
      <c r="E57" s="24">
        <f>E52</f>
        <v>520.03160000000003</v>
      </c>
      <c r="F57" s="1"/>
    </row>
    <row r="58" spans="1:8" ht="13.5" thickBot="1" x14ac:dyDescent="0.25">
      <c r="A58" s="696" t="str">
        <f>'BASE PLANILHAS'!A58:D58</f>
        <v>Total do Módulo 2</v>
      </c>
      <c r="B58" s="697"/>
      <c r="C58" s="697"/>
      <c r="D58" s="698"/>
      <c r="E58" s="49">
        <f>SUM(E55:E57)</f>
        <v>1280.9203600000001</v>
      </c>
      <c r="F58" s="1"/>
    </row>
    <row r="59" spans="1:8" x14ac:dyDescent="0.2">
      <c r="A59" s="241"/>
      <c r="B59" s="240"/>
      <c r="C59" s="240"/>
      <c r="D59" s="240"/>
      <c r="E59" s="242"/>
      <c r="F59" s="1"/>
    </row>
    <row r="60" spans="1:8" x14ac:dyDescent="0.2">
      <c r="A60" s="711" t="str">
        <f>'BASE PLANILHAS'!A60:E60</f>
        <v>MÓDULO 3 – PROVISÃO PARA RESCISÃO</v>
      </c>
      <c r="B60" s="712"/>
      <c r="C60" s="712"/>
      <c r="D60" s="712"/>
      <c r="E60" s="713"/>
      <c r="F60" s="1"/>
    </row>
    <row r="61" spans="1:8" ht="13.5" thickBot="1" x14ac:dyDescent="0.25">
      <c r="A61" s="54"/>
      <c r="B61" s="54"/>
      <c r="C61" s="54"/>
      <c r="D61" s="54"/>
      <c r="E61" s="54"/>
      <c r="F61" s="22"/>
      <c r="G61" s="1"/>
    </row>
    <row r="62" spans="1:8" ht="13.5" thickBot="1" x14ac:dyDescent="0.25">
      <c r="A62" s="214">
        <f>'BASE PLANILHAS'!A62</f>
        <v>3</v>
      </c>
      <c r="B62" s="697" t="str">
        <f>'BASE PLANILHAS'!B62:C62</f>
        <v>Provisão para Rescisão</v>
      </c>
      <c r="C62" s="698"/>
      <c r="D62" s="214" t="str">
        <f>'BASE PLANILHAS'!D62</f>
        <v>Referência</v>
      </c>
      <c r="E62" s="384" t="str">
        <f>'BASE PLANILHAS'!E62</f>
        <v>Valor (R$)</v>
      </c>
      <c r="F62" s="19"/>
    </row>
    <row r="63" spans="1:8" x14ac:dyDescent="0.2">
      <c r="A63" s="79" t="str">
        <f>'BASE PLANILHAS'!A63</f>
        <v>A</v>
      </c>
      <c r="B63" s="718" t="str">
        <f>'BASE PLANILHAS'!B63:C63</f>
        <v>Aviso Prévio Indenizado (API) e Reflexo do Aviso Prévio Indenizado</v>
      </c>
      <c r="C63" s="719"/>
      <c r="D63" s="80">
        <f>'BASE PLANILHAS'!D63</f>
        <v>5.0183256172839511E-3</v>
      </c>
      <c r="E63" s="41">
        <f>$E$21*D63</f>
        <v>6.0226933063271613</v>
      </c>
      <c r="F63" s="149"/>
    </row>
    <row r="64" spans="1:8" x14ac:dyDescent="0.2">
      <c r="A64" s="205" t="str">
        <f>'BASE PLANILHAS'!A64</f>
        <v>B</v>
      </c>
      <c r="B64" s="718" t="str">
        <f>'BASE PLANILHAS'!B64:C64</f>
        <v>Incidência do FGTS sobre API e Reflexo do API</v>
      </c>
      <c r="C64" s="719"/>
      <c r="D64" s="80">
        <f>'BASE PLANILHAS'!D64</f>
        <v>4.0146604938271608E-4</v>
      </c>
      <c r="E64" s="41">
        <f>$E$21*D64</f>
        <v>0.48181546450617291</v>
      </c>
      <c r="F64" s="19"/>
    </row>
    <row r="65" spans="1:10" x14ac:dyDescent="0.2">
      <c r="A65" s="205" t="str">
        <f>'BASE PLANILHAS'!A65</f>
        <v>C</v>
      </c>
      <c r="B65" s="718" t="str">
        <f>'BASE PLANILHAS'!B65:C65</f>
        <v>Multa do FGTS e Contribuição Social sobre o Aviso Prévio Indenizado</v>
      </c>
      <c r="C65" s="719"/>
      <c r="D65" s="18">
        <f>'BASE PLANILHAS'!D65</f>
        <v>2.0073302469135804E-4</v>
      </c>
      <c r="E65" s="41">
        <f t="shared" ref="E65:E69" si="3">$E$21*D65</f>
        <v>0.24090773225308645</v>
      </c>
      <c r="F65" s="19"/>
    </row>
    <row r="66" spans="1:10" x14ac:dyDescent="0.2">
      <c r="A66" s="205" t="str">
        <f>'BASE PLANILHAS'!A66</f>
        <v>D</v>
      </c>
      <c r="B66" s="718" t="str">
        <f>'BASE PLANILHAS'!B66:C66</f>
        <v>Aviso Prévio Trabalhado - APT</v>
      </c>
      <c r="C66" s="719"/>
      <c r="D66" s="18">
        <f>'BASE PLANILHAS'!D66</f>
        <v>3.5000000000000005E-3</v>
      </c>
      <c r="E66" s="41">
        <f t="shared" si="3"/>
        <v>4.2004900000000012</v>
      </c>
      <c r="F66" s="19"/>
    </row>
    <row r="67" spans="1:10" x14ac:dyDescent="0.2">
      <c r="A67" s="205" t="str">
        <f>'BASE PLANILHAS'!A67</f>
        <v>E</v>
      </c>
      <c r="B67" s="718" t="str">
        <f>'BASE PLANILHAS'!B67:C67</f>
        <v>Incidência dos encargos do submódulo 2.1 sobre Aviso Prévio Trabalhado</v>
      </c>
      <c r="C67" s="719"/>
      <c r="D67" s="80">
        <f>'BASE PLANILHAS'!D67</f>
        <v>1.2880000000000005E-3</v>
      </c>
      <c r="E67" s="41">
        <f>$E$21*D67</f>
        <v>1.5457803200000007</v>
      </c>
      <c r="F67" s="61"/>
    </row>
    <row r="68" spans="1:10" x14ac:dyDescent="0.2">
      <c r="A68" s="205" t="str">
        <f>'BASE PLANILHAS'!A68</f>
        <v>F</v>
      </c>
      <c r="B68" s="718" t="str">
        <f>'BASE PLANILHAS'!B68:C68</f>
        <v>Multa do FGTS e Contribuição Social - Rescisão sem Justa Causa</v>
      </c>
      <c r="C68" s="719"/>
      <c r="D68" s="80">
        <f>'BASE PLANILHAS'!D68</f>
        <v>4.2999999999999997E-2</v>
      </c>
      <c r="E68" s="41">
        <f t="shared" si="3"/>
        <v>51.606020000000001</v>
      </c>
      <c r="F68" s="19"/>
    </row>
    <row r="69" spans="1:10" ht="13.5" thickBot="1" x14ac:dyDescent="0.25">
      <c r="A69" s="243" t="str">
        <f>'BASE PLANILHAS'!A69</f>
        <v>G</v>
      </c>
      <c r="B69" s="701" t="str">
        <f>'BASE PLANILHAS'!B69:C69</f>
        <v>Indenização Adicional (Art. 9º da Lei nº 7.238/84)</v>
      </c>
      <c r="C69" s="702"/>
      <c r="D69" s="81">
        <f>'BASE PLANILHAS'!D69</f>
        <v>1.6666666666666668E-3</v>
      </c>
      <c r="E69" s="55">
        <f t="shared" si="3"/>
        <v>2.0002333333333335</v>
      </c>
      <c r="F69" s="19"/>
    </row>
    <row r="70" spans="1:10" ht="13.5" thickBot="1" x14ac:dyDescent="0.25">
      <c r="A70" s="696" t="str">
        <f>'BASE PLANILHAS'!A70:C70</f>
        <v>Total do Módulo 3</v>
      </c>
      <c r="B70" s="697"/>
      <c r="C70" s="698"/>
      <c r="D70" s="244">
        <f>'BASE PLANILHAS'!D70</f>
        <v>5.5075191358024689E-2</v>
      </c>
      <c r="E70" s="51">
        <f>SUM(E63:E69)</f>
        <v>66.097940156419753</v>
      </c>
      <c r="F70" s="29"/>
    </row>
    <row r="71" spans="1:10" x14ac:dyDescent="0.2">
      <c r="A71" s="245"/>
      <c r="B71" s="246"/>
      <c r="C71" s="246"/>
      <c r="D71" s="246"/>
      <c r="E71" s="247"/>
      <c r="F71" s="1"/>
    </row>
    <row r="72" spans="1:10" x14ac:dyDescent="0.2">
      <c r="A72" s="711" t="str">
        <f>'BASE PLANILHAS'!A72:E72</f>
        <v>MÓDULO 4 – CUSTO DE REPOSIÇÃO DO PROFISSIONAL AUSENTE</v>
      </c>
      <c r="B72" s="712"/>
      <c r="C72" s="712"/>
      <c r="D72" s="712"/>
      <c r="E72" s="713"/>
      <c r="F72" s="1"/>
      <c r="H72" s="1"/>
    </row>
    <row r="73" spans="1:10" ht="13.5" thickBot="1" x14ac:dyDescent="0.25">
      <c r="A73" s="54"/>
      <c r="B73" s="54"/>
      <c r="C73" s="54"/>
      <c r="D73" s="38"/>
      <c r="E73" s="54"/>
      <c r="F73" s="22"/>
    </row>
    <row r="74" spans="1:10" ht="13.5" thickBot="1" x14ac:dyDescent="0.25">
      <c r="A74" s="214" t="str">
        <f>'BASE PLANILHAS'!A74</f>
        <v>4.1</v>
      </c>
      <c r="B74" s="696" t="str">
        <f>'BASE PLANILHAS'!B74:C74</f>
        <v>Submódulo 4.1 - Ausências Legais</v>
      </c>
      <c r="C74" s="698"/>
      <c r="D74" s="384" t="str">
        <f>'BASE PLANILHAS'!D74</f>
        <v>Referência</v>
      </c>
      <c r="E74" s="384" t="str">
        <f>'BASE PLANILHAS'!E74</f>
        <v>Valor (R$)</v>
      </c>
      <c r="J74" s="63"/>
    </row>
    <row r="75" spans="1:10" x14ac:dyDescent="0.2">
      <c r="A75" s="34" t="str">
        <f>'BASE PLANILHAS'!A75</f>
        <v>A</v>
      </c>
      <c r="B75" s="708" t="str">
        <f>'BASE PLANILHAS'!B75:C75</f>
        <v>Ausência por Doença</v>
      </c>
      <c r="C75" s="710"/>
      <c r="D75" s="248">
        <f>'BASE PLANILHAS'!D75</f>
        <v>1.3888888888888888E-2</v>
      </c>
      <c r="E75" s="23">
        <f t="shared" ref="E75:E80" si="4">$E$21*D75</f>
        <v>16.668611111111112</v>
      </c>
      <c r="F75" s="62"/>
    </row>
    <row r="76" spans="1:10" x14ac:dyDescent="0.2">
      <c r="A76" s="34" t="str">
        <f>'BASE PLANILHAS'!A76</f>
        <v>B</v>
      </c>
      <c r="B76" s="699" t="str">
        <f>'BASE PLANILHAS'!B76:C76</f>
        <v>Ausências Legais</v>
      </c>
      <c r="C76" s="700"/>
      <c r="D76" s="248">
        <f>'BASE PLANILHAS'!D76</f>
        <v>8.2222222222222228E-3</v>
      </c>
      <c r="E76" s="23">
        <f t="shared" si="4"/>
        <v>9.8678177777777787</v>
      </c>
      <c r="F76" s="62"/>
    </row>
    <row r="77" spans="1:10" x14ac:dyDescent="0.2">
      <c r="A77" s="34" t="str">
        <f>'BASE PLANILHAS'!A77</f>
        <v>C</v>
      </c>
      <c r="B77" s="699" t="str">
        <f>'BASE PLANILHAS'!B77:C77</f>
        <v>Licença Paternidade</v>
      </c>
      <c r="C77" s="700"/>
      <c r="D77" s="82">
        <f>'BASE PLANILHAS'!D77</f>
        <v>2.0833333333333332E-4</v>
      </c>
      <c r="E77" s="23">
        <f t="shared" si="4"/>
        <v>0.25002916666666669</v>
      </c>
      <c r="F77" s="62"/>
    </row>
    <row r="78" spans="1:10" x14ac:dyDescent="0.2">
      <c r="A78" s="34" t="str">
        <f>'BASE PLANILHAS'!A78</f>
        <v>D</v>
      </c>
      <c r="B78" s="699" t="str">
        <f>'BASE PLANILHAS'!B78:C78</f>
        <v>Ausência por Acidente de Trabalho</v>
      </c>
      <c r="C78" s="700"/>
      <c r="D78" s="248">
        <f>'BASE PLANILHAS'!D78</f>
        <v>3.3333333333333335E-3</v>
      </c>
      <c r="E78" s="23">
        <f t="shared" si="4"/>
        <v>4.0004666666666671</v>
      </c>
      <c r="F78" s="62"/>
    </row>
    <row r="79" spans="1:10" x14ac:dyDescent="0.2">
      <c r="A79" s="64" t="str">
        <f>'BASE PLANILHAS'!A79</f>
        <v>E</v>
      </c>
      <c r="B79" s="699" t="str">
        <f>'BASE PLANILHAS'!B79:C79</f>
        <v>Férias, Adicional de Férias e 13º  com empregada em gozo de Licença Maternidade</v>
      </c>
      <c r="C79" s="700"/>
      <c r="D79" s="249">
        <f>'BASE PLANILHAS'!D79</f>
        <v>1.2962962962962963E-3</v>
      </c>
      <c r="E79" s="23">
        <f t="shared" si="4"/>
        <v>1.5557370370370371</v>
      </c>
      <c r="F79" s="19"/>
    </row>
    <row r="80" spans="1:10" ht="13.5" thickBot="1" x14ac:dyDescent="0.25">
      <c r="A80" s="36" t="str">
        <f>'BASE PLANILHAS'!A80</f>
        <v>F</v>
      </c>
      <c r="B80" s="716" t="str">
        <f>'BASE PLANILHAS'!B80:C80</f>
        <v>Incidência do Submódulo 2.1 sobre Ausências Legais</v>
      </c>
      <c r="C80" s="717"/>
      <c r="D80" s="81">
        <f>'BASE PLANILHAS'!D80</f>
        <v>9.9172592592592611E-3</v>
      </c>
      <c r="E80" s="72">
        <f t="shared" si="4"/>
        <v>11.90209952740741</v>
      </c>
      <c r="F80" s="1"/>
      <c r="G80" s="4"/>
      <c r="H80" s="31"/>
    </row>
    <row r="81" spans="1:7" ht="13.5" thickBot="1" x14ac:dyDescent="0.25">
      <c r="A81" s="696" t="str">
        <f>'BASE PLANILHAS'!A81:C81</f>
        <v>Total do Submódulo 4.1</v>
      </c>
      <c r="B81" s="697"/>
      <c r="C81" s="698"/>
      <c r="D81" s="48">
        <f>'BASE PLANILHAS'!D81</f>
        <v>3.6866333333333334E-2</v>
      </c>
      <c r="E81" s="51">
        <f>SUM(E75:E80)</f>
        <v>44.244761286666673</v>
      </c>
      <c r="F81" s="29"/>
      <c r="G81" s="4"/>
    </row>
    <row r="82" spans="1:7" ht="13.5" thickBot="1" x14ac:dyDescent="0.25">
      <c r="A82" s="241"/>
      <c r="B82" s="240"/>
      <c r="C82" s="240"/>
      <c r="D82" s="240"/>
      <c r="E82" s="242"/>
      <c r="F82" s="1"/>
    </row>
    <row r="83" spans="1:7" ht="13.5" thickBot="1" x14ac:dyDescent="0.25">
      <c r="A83" s="214" t="str">
        <f>'BASE PLANILHAS'!A83</f>
        <v>4.2</v>
      </c>
      <c r="B83" s="696" t="str">
        <f>'BASE PLANILHAS'!B83:C83</f>
        <v>Submódulo 4.2 - Intrajornada</v>
      </c>
      <c r="C83" s="697"/>
      <c r="D83" s="46" t="str">
        <f>'BASE PLANILHAS'!D83</f>
        <v>Referência</v>
      </c>
      <c r="E83" s="214" t="str">
        <f>'BASE PLANILHAS'!E83</f>
        <v>Valor (R$)</v>
      </c>
      <c r="F83" s="29"/>
      <c r="G83" s="4"/>
    </row>
    <row r="84" spans="1:7" ht="13.5" thickBot="1" x14ac:dyDescent="0.25">
      <c r="A84" s="40" t="str">
        <f>'BASE PLANILHAS'!A84</f>
        <v>A</v>
      </c>
      <c r="B84" s="750" t="str">
        <f>'BASE PLANILHAS'!B84:C84</f>
        <v>Intervalo para Repouso ou Alimentação</v>
      </c>
      <c r="C84" s="751"/>
      <c r="D84" s="623">
        <f>'BASE PLANILHAS'!D84</f>
        <v>0</v>
      </c>
      <c r="E84" s="621">
        <v>0</v>
      </c>
      <c r="F84" s="29"/>
      <c r="G84" s="4"/>
    </row>
    <row r="85" spans="1:7" ht="13.5" thickBot="1" x14ac:dyDescent="0.25">
      <c r="A85" s="696" t="str">
        <f>'BASE PLANILHAS'!A85:C85</f>
        <v>Total do Submódulo 4.2</v>
      </c>
      <c r="B85" s="697"/>
      <c r="C85" s="698"/>
      <c r="D85" s="48">
        <f>'BASE PLANILHAS'!D85</f>
        <v>0</v>
      </c>
      <c r="E85" s="398">
        <f>SUM(E84)</f>
        <v>0</v>
      </c>
      <c r="F85" s="29"/>
      <c r="G85" s="4"/>
    </row>
    <row r="86" spans="1:7" ht="13.5" thickBot="1" x14ac:dyDescent="0.25">
      <c r="A86" s="241"/>
      <c r="B86" s="240"/>
      <c r="C86" s="240"/>
      <c r="D86" s="240"/>
      <c r="E86" s="242"/>
      <c r="F86" s="1"/>
    </row>
    <row r="87" spans="1:7" ht="13.5" thickBot="1" x14ac:dyDescent="0.25">
      <c r="A87" s="214" t="str">
        <f>'BASE PLANILHAS'!A87</f>
        <v>4.3</v>
      </c>
      <c r="B87" s="696" t="str">
        <f>'BASE PLANILHAS'!B87:C87</f>
        <v>Quadro Resumo do Módulo 4 - Custo de Reposição do Profissional Ausente</v>
      </c>
      <c r="C87" s="697"/>
      <c r="D87" s="46" t="str">
        <f>'BASE PLANILHAS'!D87</f>
        <v>Referência</v>
      </c>
      <c r="E87" s="214" t="str">
        <f>'BASE PLANILHAS'!E87</f>
        <v>Valor (R$)</v>
      </c>
      <c r="F87" s="1"/>
    </row>
    <row r="88" spans="1:7" x14ac:dyDescent="0.2">
      <c r="A88" s="40" t="str">
        <f>'BASE PLANILHAS'!A88</f>
        <v>4.1</v>
      </c>
      <c r="B88" s="720" t="str">
        <f>'BASE PLANILHAS'!B88:C88</f>
        <v>Ausências Legais</v>
      </c>
      <c r="C88" s="721"/>
      <c r="D88" s="396">
        <f>'BASE PLANILHAS'!D88</f>
        <v>3.6866333333333334E-2</v>
      </c>
      <c r="E88" s="72">
        <f>E81</f>
        <v>44.244761286666673</v>
      </c>
      <c r="F88" s="1"/>
    </row>
    <row r="89" spans="1:7" ht="13.5" thickBot="1" x14ac:dyDescent="0.25">
      <c r="A89" s="40" t="str">
        <f>'BASE PLANILHAS'!A89</f>
        <v>4.2</v>
      </c>
      <c r="B89" s="716" t="str">
        <f>'BASE PLANILHAS'!B89:C89</f>
        <v>Intrajornada</v>
      </c>
      <c r="C89" s="717"/>
      <c r="D89" s="397">
        <f>'BASE PLANILHAS'!D89</f>
        <v>0</v>
      </c>
      <c r="E89" s="235">
        <f>E85</f>
        <v>0</v>
      </c>
      <c r="F89" s="1"/>
    </row>
    <row r="90" spans="1:7" ht="13.5" thickBot="1" x14ac:dyDescent="0.25">
      <c r="A90" s="696" t="str">
        <f>'BASE PLANILHAS'!A90:C90</f>
        <v>Total do Módulo 4</v>
      </c>
      <c r="B90" s="697"/>
      <c r="C90" s="698"/>
      <c r="D90" s="48">
        <f>'BASE PLANILHAS'!D90</f>
        <v>3.6866333333333334E-2</v>
      </c>
      <c r="E90" s="398">
        <f>SUM(E88+E89)</f>
        <v>44.244761286666673</v>
      </c>
      <c r="F90" s="1"/>
    </row>
    <row r="91" spans="1:7" x14ac:dyDescent="0.2">
      <c r="A91" s="241"/>
      <c r="B91" s="240"/>
      <c r="C91" s="240"/>
      <c r="D91" s="240"/>
      <c r="E91" s="242"/>
      <c r="F91" s="1"/>
    </row>
    <row r="92" spans="1:7" x14ac:dyDescent="0.2">
      <c r="A92" s="711" t="str">
        <f>'BASE PLANILHAS'!A92:E92</f>
        <v>MÓDULO 5 – INSUMOS DIVERSOS</v>
      </c>
      <c r="B92" s="712"/>
      <c r="C92" s="712"/>
      <c r="D92" s="712"/>
      <c r="E92" s="713"/>
      <c r="F92" s="1"/>
    </row>
    <row r="93" spans="1:7" ht="13.5" thickBot="1" x14ac:dyDescent="0.25">
      <c r="A93" s="38"/>
      <c r="B93" s="38"/>
      <c r="C93" s="38"/>
      <c r="D93" s="38"/>
      <c r="E93" s="56"/>
      <c r="F93" s="1"/>
    </row>
    <row r="94" spans="1:7" ht="13.5" thickBot="1" x14ac:dyDescent="0.25">
      <c r="A94" s="214">
        <f>'BASE PLANILHAS'!A94</f>
        <v>5</v>
      </c>
      <c r="B94" s="696" t="str">
        <f>'BASE PLANILHAS'!B94:C94</f>
        <v>Insumos Diversos</v>
      </c>
      <c r="C94" s="698"/>
      <c r="D94" s="214" t="str">
        <f>'BASE PLANILHAS'!D94</f>
        <v>Referência</v>
      </c>
      <c r="E94" s="384" t="str">
        <f>'BASE PLANILHAS'!E94</f>
        <v>Valor (R$)</v>
      </c>
      <c r="F94" s="1"/>
    </row>
    <row r="95" spans="1:7" x14ac:dyDescent="0.2">
      <c r="A95" s="32" t="str">
        <f>'BASE PLANILHAS'!A95</f>
        <v>A</v>
      </c>
      <c r="B95" s="709" t="str">
        <f>'BASE PLANILHAS'!B95:C95</f>
        <v>Uniformes e EPIs</v>
      </c>
      <c r="C95" s="710"/>
      <c r="D95" s="292">
        <f>'Uniforme Apoio'!BO20</f>
        <v>44.875416666666666</v>
      </c>
      <c r="E95" s="41">
        <f>D95*$D$13</f>
        <v>44.875416666666666</v>
      </c>
      <c r="F95" s="19"/>
      <c r="G95" s="1"/>
    </row>
    <row r="96" spans="1:7" x14ac:dyDescent="0.2">
      <c r="A96" s="34" t="str">
        <f>'BASE PLANILHAS'!A96</f>
        <v>B</v>
      </c>
      <c r="B96" s="733" t="str">
        <f>'BASE PLANILHAS'!B96:C96</f>
        <v>Materiais de Consumo</v>
      </c>
      <c r="C96" s="702"/>
      <c r="D96" s="299">
        <v>0</v>
      </c>
      <c r="E96" s="23">
        <f>D96*$D$13</f>
        <v>0</v>
      </c>
      <c r="F96" s="19"/>
    </row>
    <row r="97" spans="1:8" x14ac:dyDescent="0.2">
      <c r="A97" s="250" t="str">
        <f>'BASE PLANILHAS'!A97</f>
        <v>C</v>
      </c>
      <c r="B97" s="734" t="str">
        <f>'BASE PLANILHAS'!B97:C97</f>
        <v>Máquinas e Equipamentos (depreciação)</v>
      </c>
      <c r="C97" s="700"/>
      <c r="D97" s="299">
        <v>0</v>
      </c>
      <c r="E97" s="23">
        <f t="shared" ref="E97" si="5">D97*$D$13</f>
        <v>0</v>
      </c>
      <c r="F97" s="19"/>
    </row>
    <row r="98" spans="1:8" x14ac:dyDescent="0.2">
      <c r="A98" s="250" t="str">
        <f>'BASE PLANILHAS'!A98</f>
        <v>D</v>
      </c>
      <c r="B98" s="734" t="str">
        <f>'BASE PLANILHAS'!B98:C98</f>
        <v>Produtos de Limpeza</v>
      </c>
      <c r="C98" s="700"/>
      <c r="D98" s="75">
        <v>0</v>
      </c>
      <c r="E98" s="216">
        <f>D98*$D$13</f>
        <v>0</v>
      </c>
      <c r="F98" s="19"/>
      <c r="H98" s="1"/>
    </row>
    <row r="99" spans="1:8" ht="13.5" thickBot="1" x14ac:dyDescent="0.25">
      <c r="A99" s="251" t="str">
        <f>'BASE PLANILHAS'!A99</f>
        <v>E</v>
      </c>
      <c r="B99" s="735" t="str">
        <f>'BASE PLANILHAS'!B99:C99</f>
        <v>Materiais de Higiene</v>
      </c>
      <c r="C99" s="719"/>
      <c r="D99" s="75">
        <v>0</v>
      </c>
      <c r="E99" s="215">
        <f>D99*$D$13</f>
        <v>0</v>
      </c>
      <c r="F99" s="19"/>
      <c r="H99" s="1"/>
    </row>
    <row r="100" spans="1:8" ht="13.5" customHeight="1" thickBot="1" x14ac:dyDescent="0.25">
      <c r="A100" s="736" t="str">
        <f>'BASE PLANILHAS'!A100:C100</f>
        <v>Total do Módulo 5</v>
      </c>
      <c r="B100" s="737"/>
      <c r="C100" s="737"/>
      <c r="D100" s="252"/>
      <c r="E100" s="49">
        <f>SUM(E95:E99)</f>
        <v>44.875416666666666</v>
      </c>
      <c r="F100" s="1"/>
    </row>
    <row r="101" spans="1:8" x14ac:dyDescent="0.2">
      <c r="A101" s="241"/>
      <c r="B101" s="240"/>
      <c r="C101" s="240"/>
      <c r="D101" s="240"/>
      <c r="E101" s="242"/>
      <c r="F101" s="1"/>
    </row>
    <row r="102" spans="1:8" x14ac:dyDescent="0.2">
      <c r="A102" s="711" t="str">
        <f>'BASE PLANILHAS'!A102:E102</f>
        <v>MÓDULO 6 – CUSTOS INDIRETOS, TRIBUTOS E LUCRO</v>
      </c>
      <c r="B102" s="712"/>
      <c r="C102" s="712"/>
      <c r="D102" s="712"/>
      <c r="E102" s="713"/>
      <c r="F102" s="1"/>
    </row>
    <row r="103" spans="1:8" ht="13.5" thickBot="1" x14ac:dyDescent="0.25">
      <c r="A103" s="54"/>
      <c r="B103" s="54"/>
      <c r="C103" s="54"/>
      <c r="D103" s="54"/>
      <c r="E103" s="39"/>
      <c r="F103" s="1"/>
    </row>
    <row r="104" spans="1:8" ht="13.5" thickBot="1" x14ac:dyDescent="0.25">
      <c r="A104" s="214">
        <f>'BASE PLANILHAS'!A104</f>
        <v>6</v>
      </c>
      <c r="B104" s="214" t="str">
        <f>'BASE PLANILHAS'!B104</f>
        <v>Custos Indiretos, Tributos e Lucro</v>
      </c>
      <c r="C104" s="697" t="str">
        <f>'BASE PLANILHAS'!C104:D104</f>
        <v>Referência</v>
      </c>
      <c r="D104" s="698"/>
      <c r="E104" s="384" t="str">
        <f>'BASE PLANILHAS'!E104</f>
        <v>Valor (R$)</v>
      </c>
    </row>
    <row r="105" spans="1:8" x14ac:dyDescent="0.2">
      <c r="A105" s="32" t="str">
        <f>'BASE PLANILHAS'!A105</f>
        <v>A</v>
      </c>
      <c r="B105" s="253" t="str">
        <f>'BASE PLANILHAS'!B105</f>
        <v>Custos Indiretos</v>
      </c>
      <c r="C105" s="302">
        <f>'BASE PLANILHAS'!C105</f>
        <v>0</v>
      </c>
      <c r="D105" s="303"/>
      <c r="E105" s="256">
        <f>$C105*$D$13</f>
        <v>0</v>
      </c>
      <c r="F105" s="61"/>
    </row>
    <row r="106" spans="1:8" x14ac:dyDescent="0.2">
      <c r="A106" s="34" t="str">
        <f>'BASE PLANILHAS'!A106</f>
        <v>B</v>
      </c>
      <c r="B106" s="257" t="str">
        <f>'BASE PLANILHAS'!B106</f>
        <v>Lucro</v>
      </c>
      <c r="C106" s="295">
        <f>'BASE PLANILHAS'!C106</f>
        <v>0</v>
      </c>
      <c r="D106" s="259"/>
      <c r="E106" s="263">
        <f>$C106*$D$13</f>
        <v>0</v>
      </c>
      <c r="F106" s="1"/>
    </row>
    <row r="107" spans="1:8" x14ac:dyDescent="0.2">
      <c r="A107" s="34" t="str">
        <f>'BASE PLANILHAS'!A107</f>
        <v>C</v>
      </c>
      <c r="B107" s="34" t="str">
        <f>'BASE PLANILHAS'!B107</f>
        <v>TRIBUTOS</v>
      </c>
      <c r="C107" s="260" t="str">
        <f>'BASE PLANILHAS'!C107</f>
        <v>%</v>
      </c>
      <c r="D107" s="304" t="str">
        <f>'BASE PLANILHAS'!D107</f>
        <v>%</v>
      </c>
      <c r="E107" s="57"/>
      <c r="F107" s="1"/>
    </row>
    <row r="108" spans="1:8" x14ac:dyDescent="0.2">
      <c r="A108" s="34" t="str">
        <f>'BASE PLANILHAS'!A108</f>
        <v>C.1</v>
      </c>
      <c r="B108" s="257" t="str">
        <f>'BASE PLANILHAS'!B108</f>
        <v>PIS</v>
      </c>
      <c r="C108" s="262">
        <f>'BASE PLANILHAS'!C108</f>
        <v>7.6</v>
      </c>
      <c r="D108" s="262">
        <f>((100/((100-($C$111))%)-100)*$C108)/($C$111)</f>
        <v>8.6609686609686669</v>
      </c>
      <c r="E108" s="263">
        <v>0</v>
      </c>
      <c r="F108" s="1"/>
    </row>
    <row r="109" spans="1:8" x14ac:dyDescent="0.2">
      <c r="A109" s="34" t="str">
        <f>'BASE PLANILHAS'!A109</f>
        <v>C.2</v>
      </c>
      <c r="B109" s="257" t="str">
        <f>'BASE PLANILHAS'!B109</f>
        <v>COFINS</v>
      </c>
      <c r="C109" s="262">
        <f>'BASE PLANILHAS'!C109</f>
        <v>1.65</v>
      </c>
      <c r="D109" s="262">
        <f>((100/((100-($C$111))%)-100)*$C109)/($C$111)</f>
        <v>1.8803418803418819</v>
      </c>
      <c r="E109" s="263">
        <v>0</v>
      </c>
      <c r="F109" s="1"/>
    </row>
    <row r="110" spans="1:8" x14ac:dyDescent="0.2">
      <c r="A110" s="34" t="str">
        <f>'BASE PLANILHAS'!A110</f>
        <v>C.3</v>
      </c>
      <c r="B110" s="257" t="str">
        <f>'BASE PLANILHAS'!B110</f>
        <v>ISS</v>
      </c>
      <c r="C110" s="294">
        <f>ISS!B33*100</f>
        <v>3</v>
      </c>
      <c r="D110" s="262">
        <f>((100/((100-($C$111))%)-100)*$C110)/($C$111)</f>
        <v>3.4188034188034218</v>
      </c>
      <c r="E110" s="264">
        <v>0</v>
      </c>
      <c r="F110" s="1"/>
    </row>
    <row r="111" spans="1:8" ht="13.5" thickBot="1" x14ac:dyDescent="0.25">
      <c r="A111" s="714" t="str">
        <f>'BASE PLANILHAS'!A111:B111</f>
        <v>Total Tributos</v>
      </c>
      <c r="B111" s="715">
        <f>'[1]BASE PLANILHAS'!A102:B102</f>
        <v>0</v>
      </c>
      <c r="C111" s="265">
        <f>SUM(C108:C110)</f>
        <v>12.25</v>
      </c>
      <c r="D111" s="265">
        <f>SUM(D108:D110)</f>
        <v>13.960113960113972</v>
      </c>
      <c r="E111" s="266">
        <f>((E105+E106+E100+E90+E70+E58+E21)*D111)%</f>
        <v>368.02747985007983</v>
      </c>
      <c r="F111" s="1"/>
    </row>
    <row r="112" spans="1:8" ht="13.5" thickBot="1" x14ac:dyDescent="0.25">
      <c r="A112" s="696" t="str">
        <f>'BASE PLANILHAS'!A112:D112</f>
        <v>Total do Módulo 6</v>
      </c>
      <c r="B112" s="697"/>
      <c r="C112" s="697"/>
      <c r="D112" s="698"/>
      <c r="E112" s="51">
        <f>SUM(E105:E111)</f>
        <v>368.02747985007983</v>
      </c>
      <c r="F112" s="1"/>
    </row>
    <row r="113" spans="1:8" x14ac:dyDescent="0.2">
      <c r="A113" s="267"/>
      <c r="B113" s="268"/>
      <c r="C113" s="268"/>
      <c r="D113" s="268"/>
      <c r="E113" s="59"/>
    </row>
    <row r="114" spans="1:8" x14ac:dyDescent="0.2">
      <c r="A114" s="738" t="str">
        <f>'BASE PLANILHAS'!A114:E114</f>
        <v>QUADRO RESUMO DO CUSTO POR EMPREGADO</v>
      </c>
      <c r="B114" s="739"/>
      <c r="C114" s="739"/>
      <c r="D114" s="739"/>
      <c r="E114" s="740"/>
      <c r="G114" s="3"/>
    </row>
    <row r="115" spans="1:8" ht="13.5" thickBot="1" x14ac:dyDescent="0.25">
      <c r="A115" s="390"/>
      <c r="B115" s="385"/>
      <c r="C115" s="385"/>
      <c r="D115" s="385"/>
      <c r="E115" s="386"/>
      <c r="G115" s="3"/>
    </row>
    <row r="116" spans="1:8" ht="13.5" thickBot="1" x14ac:dyDescent="0.25">
      <c r="A116" s="696" t="str">
        <f>'BASE PLANILHAS'!A116:D116</f>
        <v>Mão-de-Obra vinculada à execução contratual</v>
      </c>
      <c r="B116" s="697"/>
      <c r="C116" s="697"/>
      <c r="D116" s="698"/>
      <c r="E116" s="214" t="str">
        <f>'BASE PLANILHAS'!E116</f>
        <v>VALOR (R$)</v>
      </c>
      <c r="G116" s="1"/>
      <c r="H116" s="1"/>
    </row>
    <row r="117" spans="1:8" x14ac:dyDescent="0.2">
      <c r="A117" s="32" t="str">
        <f>'BASE PLANILHAS'!A117</f>
        <v>A</v>
      </c>
      <c r="B117" s="741" t="str">
        <f>'BASE PLANILHAS'!B117:D117</f>
        <v>MÓDULO 1 - COMPOSIÇÃO DA REMUNERAÇÃO</v>
      </c>
      <c r="C117" s="742"/>
      <c r="D117" s="743"/>
      <c r="E117" s="256">
        <f>E21</f>
        <v>1200.1400000000001</v>
      </c>
    </row>
    <row r="118" spans="1:8" x14ac:dyDescent="0.2">
      <c r="A118" s="34" t="str">
        <f>'BASE PLANILHAS'!A118</f>
        <v>B</v>
      </c>
      <c r="B118" s="744" t="str">
        <f>'BASE PLANILHAS'!B118:D118</f>
        <v>MÓDULO 2 – ENCARGOS E BENEFÍCIOS MENSAIS E DIÁRIOS</v>
      </c>
      <c r="C118" s="731"/>
      <c r="D118" s="732"/>
      <c r="E118" s="263">
        <f>E58</f>
        <v>1280.9203600000001</v>
      </c>
    </row>
    <row r="119" spans="1:8" x14ac:dyDescent="0.2">
      <c r="A119" s="34" t="str">
        <f>'BASE PLANILHAS'!A119</f>
        <v>C</v>
      </c>
      <c r="B119" s="745" t="str">
        <f>'BASE PLANILHAS'!B119:D119</f>
        <v>MÓDULO 3 – PROVISÃO PARA RESCISÃO</v>
      </c>
      <c r="C119" s="746"/>
      <c r="D119" s="747"/>
      <c r="E119" s="263">
        <f>E70</f>
        <v>66.097940156419753</v>
      </c>
      <c r="G119" s="3"/>
    </row>
    <row r="120" spans="1:8" x14ac:dyDescent="0.2">
      <c r="A120" s="34" t="str">
        <f>'BASE PLANILHAS'!A120</f>
        <v>D</v>
      </c>
      <c r="B120" s="744" t="str">
        <f>'BASE PLANILHAS'!B120:D120</f>
        <v>MÓDULO 4 – CUSTO DE REPOSIÇÃO DO PROFISSIONAL AUSENTE</v>
      </c>
      <c r="C120" s="731"/>
      <c r="D120" s="732"/>
      <c r="E120" s="263">
        <f>E90</f>
        <v>44.244761286666673</v>
      </c>
      <c r="G120" s="3"/>
    </row>
    <row r="121" spans="1:8" x14ac:dyDescent="0.2">
      <c r="A121" s="34" t="str">
        <f>'BASE PLANILHAS'!A121</f>
        <v>E</v>
      </c>
      <c r="B121" s="728" t="str">
        <f>'BASE PLANILHAS'!B121:D121</f>
        <v>MÓDULO 5 – INSUMOS DIVERSOS</v>
      </c>
      <c r="C121" s="729"/>
      <c r="D121" s="730"/>
      <c r="E121" s="263">
        <f>E100</f>
        <v>44.875416666666666</v>
      </c>
    </row>
    <row r="122" spans="1:8" x14ac:dyDescent="0.2">
      <c r="A122" s="34" t="str">
        <f>'BASE PLANILHAS'!A122</f>
        <v>-</v>
      </c>
      <c r="B122" s="722" t="str">
        <f>'BASE PLANILHAS'!B122:D122</f>
        <v>Subtotal (A + B + C + D + E)</v>
      </c>
      <c r="C122" s="723"/>
      <c r="D122" s="724"/>
      <c r="E122" s="60">
        <f>SUM(E117:E121)</f>
        <v>2636.2784781097535</v>
      </c>
      <c r="F122" s="4"/>
      <c r="G122" s="2"/>
    </row>
    <row r="123" spans="1:8" ht="13.5" thickBot="1" x14ac:dyDescent="0.25">
      <c r="A123" s="36" t="str">
        <f>'BASE PLANILHAS'!A123</f>
        <v>F</v>
      </c>
      <c r="B123" s="725" t="str">
        <f>'BASE PLANILHAS'!B123:D123</f>
        <v>MÓDULO 6 – CUSTOS INDIRETOS, TRIBUTOS E LUCRO</v>
      </c>
      <c r="C123" s="726"/>
      <c r="D123" s="727"/>
      <c r="E123" s="24">
        <f>E112</f>
        <v>368.02747985007983</v>
      </c>
    </row>
    <row r="124" spans="1:8" ht="13.5" thickBot="1" x14ac:dyDescent="0.25">
      <c r="A124" s="696" t="str">
        <f>'BASE PLANILHAS'!A124:D124</f>
        <v xml:space="preserve">Custo Total </v>
      </c>
      <c r="B124" s="697"/>
      <c r="C124" s="697"/>
      <c r="D124" s="698"/>
      <c r="E124" s="49">
        <f>SUM(E122:E123)</f>
        <v>3004.3059579598334</v>
      </c>
      <c r="F124" s="4"/>
    </row>
    <row r="125" spans="1:8" ht="13.5" thickBot="1" x14ac:dyDescent="0.25">
      <c r="A125" s="696" t="str">
        <f>'BASE PLANILHAS'!A125:D125</f>
        <v xml:space="preserve">Custo Total Anual </v>
      </c>
      <c r="B125" s="697"/>
      <c r="C125" s="697"/>
      <c r="D125" s="698"/>
      <c r="E125" s="51">
        <f>E124*12</f>
        <v>36051.671495518</v>
      </c>
      <c r="F125" s="4"/>
    </row>
    <row r="126" spans="1:8" hidden="1" x14ac:dyDescent="0.2">
      <c r="A126" s="392"/>
      <c r="B126" s="825"/>
      <c r="C126" s="825"/>
      <c r="D126" s="25"/>
      <c r="E126" s="25"/>
    </row>
    <row r="127" spans="1:8" ht="40.5" hidden="1" customHeight="1" thickBot="1" x14ac:dyDescent="0.25">
      <c r="A127" s="826"/>
      <c r="B127" s="827"/>
      <c r="C127" s="26"/>
      <c r="D127" s="8"/>
      <c r="E127" s="17"/>
    </row>
    <row r="128" spans="1:8" ht="12.75" hidden="1" customHeight="1" x14ac:dyDescent="0.2">
      <c r="A128" s="828"/>
      <c r="B128" s="829"/>
      <c r="C128" s="270"/>
      <c r="D128" s="271"/>
      <c r="E128" s="272"/>
    </row>
    <row r="129" spans="1:5" ht="12.75" hidden="1" customHeight="1" x14ac:dyDescent="0.2">
      <c r="A129" s="816"/>
      <c r="B129" s="817"/>
      <c r="C129" s="273"/>
      <c r="D129" s="274"/>
      <c r="E129" s="275"/>
    </row>
    <row r="130" spans="1:5" ht="12.75" hidden="1" customHeight="1" x14ac:dyDescent="0.2">
      <c r="A130" s="816"/>
      <c r="B130" s="817"/>
      <c r="C130" s="273"/>
      <c r="D130" s="274"/>
      <c r="E130" s="275"/>
    </row>
    <row r="131" spans="1:5" ht="12.75" hidden="1" customHeight="1" x14ac:dyDescent="0.2">
      <c r="A131" s="816"/>
      <c r="B131" s="817"/>
      <c r="C131" s="273"/>
      <c r="D131" s="274"/>
      <c r="E131" s="275"/>
    </row>
    <row r="132" spans="1:5" ht="12.75" hidden="1" customHeight="1" x14ac:dyDescent="0.2">
      <c r="A132" s="818"/>
      <c r="B132" s="819"/>
      <c r="C132" s="9"/>
      <c r="D132" s="10"/>
      <c r="E132" s="275"/>
    </row>
    <row r="133" spans="1:5" ht="13.5" hidden="1" customHeight="1" thickBot="1" x14ac:dyDescent="0.25">
      <c r="A133" s="820"/>
      <c r="B133" s="821"/>
      <c r="C133" s="276"/>
      <c r="D133" s="277"/>
      <c r="E133" s="278"/>
    </row>
    <row r="134" spans="1:5" ht="13.5" hidden="1" thickBot="1" x14ac:dyDescent="0.25">
      <c r="A134" s="822"/>
      <c r="B134" s="823"/>
      <c r="C134" s="823"/>
      <c r="D134" s="824"/>
      <c r="E134" s="11"/>
    </row>
    <row r="135" spans="1:5" hidden="1" x14ac:dyDescent="0.2">
      <c r="A135" s="7"/>
      <c r="B135" s="7"/>
      <c r="C135" s="7"/>
      <c r="D135" s="7"/>
      <c r="E135" s="7"/>
    </row>
    <row r="136" spans="1:5" hidden="1" x14ac:dyDescent="0.2">
      <c r="A136" s="392"/>
      <c r="B136" s="825"/>
      <c r="C136" s="825"/>
      <c r="D136" s="25"/>
      <c r="E136" s="25"/>
    </row>
    <row r="137" spans="1:5" ht="13.5" hidden="1" thickBot="1" x14ac:dyDescent="0.25">
      <c r="A137" s="798"/>
      <c r="B137" s="799"/>
      <c r="C137" s="799"/>
      <c r="D137" s="799"/>
      <c r="E137" s="800"/>
    </row>
    <row r="138" spans="1:5" ht="13.5" hidden="1" thickBot="1" x14ac:dyDescent="0.25">
      <c r="A138" s="279"/>
      <c r="B138" s="801"/>
      <c r="C138" s="802"/>
      <c r="D138" s="803"/>
      <c r="E138" s="17"/>
    </row>
    <row r="139" spans="1:5" hidden="1" x14ac:dyDescent="0.2">
      <c r="A139" s="280"/>
      <c r="B139" s="804"/>
      <c r="C139" s="805"/>
      <c r="D139" s="806"/>
      <c r="E139" s="281"/>
    </row>
    <row r="140" spans="1:5" hidden="1" x14ac:dyDescent="0.2">
      <c r="A140" s="282"/>
      <c r="B140" s="807"/>
      <c r="C140" s="808"/>
      <c r="D140" s="809"/>
      <c r="E140" s="283"/>
    </row>
    <row r="141" spans="1:5" ht="13.5" hidden="1" thickBot="1" x14ac:dyDescent="0.25">
      <c r="A141" s="282"/>
      <c r="B141" s="810"/>
      <c r="C141" s="811"/>
      <c r="D141" s="812"/>
      <c r="E141" s="283"/>
    </row>
    <row r="142" spans="1:5" ht="13.5" hidden="1" thickBot="1" x14ac:dyDescent="0.25">
      <c r="A142" s="813"/>
      <c r="B142" s="814"/>
      <c r="C142" s="814"/>
      <c r="D142" s="815"/>
      <c r="E142" s="11"/>
    </row>
    <row r="143" spans="1:5" hidden="1" x14ac:dyDescent="0.2">
      <c r="A143" s="284"/>
      <c r="B143" s="7"/>
      <c r="C143" s="7"/>
      <c r="D143" s="7"/>
      <c r="E143" s="7"/>
    </row>
    <row r="144" spans="1:5" hidden="1" x14ac:dyDescent="0.2">
      <c r="A144" s="7"/>
      <c r="B144" s="7"/>
      <c r="C144" s="7"/>
      <c r="D144" s="7"/>
      <c r="E144" s="7"/>
    </row>
    <row r="145" spans="1:8" hidden="1" x14ac:dyDescent="0.2">
      <c r="A145" s="7"/>
      <c r="B145" s="7"/>
      <c r="C145" s="7"/>
      <c r="D145" s="7"/>
      <c r="E145" s="7"/>
    </row>
    <row r="146" spans="1:8" x14ac:dyDescent="0.2">
      <c r="A146" s="13"/>
      <c r="B146" s="13"/>
      <c r="C146" s="7"/>
      <c r="D146" s="7"/>
      <c r="E146" s="30"/>
      <c r="F146" s="4"/>
    </row>
    <row r="147" spans="1:8" x14ac:dyDescent="0.2">
      <c r="A147" s="14"/>
      <c r="B147" s="13"/>
      <c r="C147" s="7"/>
      <c r="D147" s="7"/>
      <c r="E147" s="69"/>
      <c r="F147" s="4"/>
      <c r="H147" s="4"/>
    </row>
    <row r="148" spans="1:8" x14ac:dyDescent="0.2">
      <c r="A148" s="7"/>
      <c r="B148" s="7"/>
      <c r="C148" s="7"/>
      <c r="D148" s="7"/>
      <c r="E148" s="15"/>
      <c r="H148" s="4"/>
    </row>
    <row r="149" spans="1:8" x14ac:dyDescent="0.2">
      <c r="A149" s="7"/>
      <c r="B149" s="7"/>
      <c r="C149" s="7"/>
      <c r="D149" s="7"/>
      <c r="E149" s="15"/>
    </row>
    <row r="150" spans="1:8" x14ac:dyDescent="0.2">
      <c r="A150" s="4"/>
      <c r="E150" s="4"/>
    </row>
    <row r="151" spans="1:8" x14ac:dyDescent="0.2">
      <c r="A151" s="4"/>
    </row>
  </sheetData>
  <sheetProtection sheet="1" objects="1" scenarios="1"/>
  <mergeCells count="115">
    <mergeCell ref="A1:E1"/>
    <mergeCell ref="A3:E3"/>
    <mergeCell ref="B4:D4"/>
    <mergeCell ref="B5:D5"/>
    <mergeCell ref="B6:D6"/>
    <mergeCell ref="B7:D7"/>
    <mergeCell ref="B16:C16"/>
    <mergeCell ref="B17:C17"/>
    <mergeCell ref="B18:C18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A72:E72"/>
    <mergeCell ref="B74:C74"/>
    <mergeCell ref="B75:C75"/>
    <mergeCell ref="B76:C76"/>
    <mergeCell ref="B77:C77"/>
    <mergeCell ref="B78:C78"/>
    <mergeCell ref="B65:C65"/>
    <mergeCell ref="B66:C66"/>
    <mergeCell ref="B67:C67"/>
    <mergeCell ref="B68:C68"/>
    <mergeCell ref="B69:C69"/>
    <mergeCell ref="A70:C70"/>
    <mergeCell ref="B87:C87"/>
    <mergeCell ref="B88:C88"/>
    <mergeCell ref="B89:C89"/>
    <mergeCell ref="A90:C90"/>
    <mergeCell ref="A92:E92"/>
    <mergeCell ref="B94:C94"/>
    <mergeCell ref="B79:C79"/>
    <mergeCell ref="B80:C80"/>
    <mergeCell ref="A81:C81"/>
    <mergeCell ref="B83:C83"/>
    <mergeCell ref="B84:C84"/>
    <mergeCell ref="A85:C85"/>
    <mergeCell ref="A102:E102"/>
    <mergeCell ref="C104:D104"/>
    <mergeCell ref="A111:B111"/>
    <mergeCell ref="A112:D112"/>
    <mergeCell ref="A114:E114"/>
    <mergeCell ref="A116:D116"/>
    <mergeCell ref="B95:C95"/>
    <mergeCell ref="B96:C96"/>
    <mergeCell ref="B97:C97"/>
    <mergeCell ref="B98:C98"/>
    <mergeCell ref="B99:C99"/>
    <mergeCell ref="A100:C100"/>
    <mergeCell ref="B123:D123"/>
    <mergeCell ref="A124:D124"/>
    <mergeCell ref="A125:D125"/>
    <mergeCell ref="B126:C126"/>
    <mergeCell ref="A127:B127"/>
    <mergeCell ref="A128:B128"/>
    <mergeCell ref="B117:D117"/>
    <mergeCell ref="B118:D118"/>
    <mergeCell ref="B119:D119"/>
    <mergeCell ref="B120:D120"/>
    <mergeCell ref="B121:D121"/>
    <mergeCell ref="B122:D122"/>
    <mergeCell ref="A142:D142"/>
    <mergeCell ref="B136:C136"/>
    <mergeCell ref="A137:E137"/>
    <mergeCell ref="B138:D138"/>
    <mergeCell ref="B139:D139"/>
    <mergeCell ref="B140:D140"/>
    <mergeCell ref="B141:D141"/>
    <mergeCell ref="A129:B129"/>
    <mergeCell ref="A130:B130"/>
    <mergeCell ref="A131:B131"/>
    <mergeCell ref="A132:B132"/>
    <mergeCell ref="A133:B133"/>
    <mergeCell ref="A134:D134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59999389629810485"/>
  </sheetPr>
  <dimension ref="A1:N193"/>
  <sheetViews>
    <sheetView showGridLines="0" view="pageBreakPreview" topLeftCell="A124" zoomScaleNormal="100" zoomScaleSheetLayoutView="100" workbookViewId="0">
      <selection activeCell="E137" activeCellId="1" sqref="E126 E137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0.2851562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 x14ac:dyDescent="0.2">
      <c r="A1" s="752" t="str">
        <f>'BASE PLANILHAS'!A1:E1</f>
        <v>ANEXO VI - PLANILHA DE COMPOSIÇÃO DE CUSTOS</v>
      </c>
      <c r="B1" s="753"/>
      <c r="C1" s="753"/>
      <c r="D1" s="753"/>
      <c r="E1" s="754"/>
    </row>
    <row r="2" spans="1:8" ht="13.5" thickBot="1" x14ac:dyDescent="0.25">
      <c r="A2" s="174"/>
      <c r="B2" s="221"/>
      <c r="C2" s="221"/>
      <c r="D2" s="222"/>
      <c r="E2" s="223"/>
      <c r="F2" s="54"/>
      <c r="G2" s="54"/>
      <c r="H2" s="54"/>
    </row>
    <row r="3" spans="1:8" ht="13.5" thickBot="1" x14ac:dyDescent="0.25">
      <c r="A3" s="755" t="str">
        <f>'BASE PLANILHAS'!A3:E3</f>
        <v>Dados para composição dos custos referentes à mão-de-obra</v>
      </c>
      <c r="B3" s="756"/>
      <c r="C3" s="756"/>
      <c r="D3" s="756"/>
      <c r="E3" s="757"/>
      <c r="F3" s="54"/>
      <c r="G3" s="54"/>
      <c r="H3" s="54"/>
    </row>
    <row r="4" spans="1:8" x14ac:dyDescent="0.2">
      <c r="A4" s="64" t="str">
        <f>'BASE PLANILHAS'!A4</f>
        <v>A</v>
      </c>
      <c r="B4" s="758" t="str">
        <f>'BASE PLANILHAS'!B4:D4</f>
        <v>Localidade</v>
      </c>
      <c r="C4" s="759"/>
      <c r="D4" s="760"/>
      <c r="E4" s="316" t="str">
        <f>CCT!A95</f>
        <v>Itauna</v>
      </c>
      <c r="F4" s="54"/>
      <c r="G4" s="54"/>
      <c r="H4" s="54"/>
    </row>
    <row r="5" spans="1:8" x14ac:dyDescent="0.2">
      <c r="A5" s="34" t="str">
        <f>'BASE PLANILHAS'!A5</f>
        <v>B</v>
      </c>
      <c r="B5" s="761" t="str">
        <f>'BASE PLANILHAS'!B5:D5</f>
        <v>Tipo de serviço</v>
      </c>
      <c r="C5" s="762"/>
      <c r="D5" s="763"/>
      <c r="E5" s="33" t="str">
        <f>'BASE PLANILHAS'!E5</f>
        <v>Apoio Administrativo</v>
      </c>
      <c r="F5" s="54"/>
      <c r="G5" s="54"/>
      <c r="H5" s="54"/>
    </row>
    <row r="6" spans="1:8" x14ac:dyDescent="0.2">
      <c r="A6" s="34" t="str">
        <f>'BASE PLANILHAS'!A6</f>
        <v>C</v>
      </c>
      <c r="B6" s="745" t="str">
        <f>'BASE PLANILHAS'!B6:D6</f>
        <v>Salário Nominativo da Categoria Profissional</v>
      </c>
      <c r="C6" s="746"/>
      <c r="D6" s="747"/>
      <c r="E6" s="224"/>
      <c r="F6" s="54"/>
      <c r="G6" s="54"/>
      <c r="H6" s="54"/>
    </row>
    <row r="7" spans="1:8" ht="25.5" x14ac:dyDescent="0.2">
      <c r="A7" s="34" t="str">
        <f>'BASE PLANILHAS'!A7</f>
        <v>D</v>
      </c>
      <c r="B7" s="745" t="str">
        <f>'BASE PLANILHAS'!B7:D7</f>
        <v>Categoria profissional (vinculada à execução contratual)</v>
      </c>
      <c r="C7" s="746"/>
      <c r="D7" s="747"/>
      <c r="E7" s="298" t="s">
        <v>401</v>
      </c>
      <c r="G7" s="1"/>
    </row>
    <row r="8" spans="1:8" ht="13.5" thickBot="1" x14ac:dyDescent="0.25">
      <c r="A8" s="36" t="str">
        <f>'BASE PLANILHAS'!A8</f>
        <v>E</v>
      </c>
      <c r="B8" s="764" t="str">
        <f>'BASE PLANILHAS'!B8:D8</f>
        <v>Data base da categoria (dia/mês/ano)</v>
      </c>
      <c r="C8" s="765"/>
      <c r="D8" s="766"/>
      <c r="E8" s="225">
        <f>CCT!P95</f>
        <v>43101</v>
      </c>
      <c r="F8" s="63"/>
    </row>
    <row r="9" spans="1:8" x14ac:dyDescent="0.2">
      <c r="A9" s="226"/>
      <c r="B9" s="100"/>
      <c r="C9" s="100"/>
      <c r="D9" s="100"/>
      <c r="E9" s="227"/>
      <c r="F9" s="63"/>
      <c r="H9" s="1"/>
    </row>
    <row r="10" spans="1:8" x14ac:dyDescent="0.2">
      <c r="A10" s="711" t="str">
        <f>'BASE PLANILHAS'!A10:E10</f>
        <v>MÓDULO 1 - COMPOSIÇÃO DA REMUNERAÇÃO</v>
      </c>
      <c r="B10" s="712"/>
      <c r="C10" s="712"/>
      <c r="D10" s="712"/>
      <c r="E10" s="713"/>
      <c r="F10" s="70"/>
    </row>
    <row r="11" spans="1:8" ht="13.5" thickBot="1" x14ac:dyDescent="0.25">
      <c r="A11" s="228"/>
      <c r="B11" s="229"/>
      <c r="C11" s="229"/>
      <c r="D11" s="229"/>
      <c r="E11" s="230"/>
      <c r="F11" s="1"/>
    </row>
    <row r="12" spans="1:8" ht="13.5" thickBot="1" x14ac:dyDescent="0.25">
      <c r="A12" s="324" t="str">
        <f>'BASE PLANILHAS'!A13</f>
        <v>A</v>
      </c>
      <c r="B12" s="830" t="str">
        <f>'BASE PLANILHAS'!B13:C13</f>
        <v>Salário Base</v>
      </c>
      <c r="C12" s="831"/>
      <c r="D12" s="831"/>
      <c r="E12" s="832"/>
    </row>
    <row r="13" spans="1:8" ht="13.5" thickBot="1" x14ac:dyDescent="0.25">
      <c r="A13" s="317"/>
      <c r="B13" s="317" t="s">
        <v>354</v>
      </c>
      <c r="C13" s="318" t="s">
        <v>350</v>
      </c>
      <c r="D13" s="318" t="s">
        <v>355</v>
      </c>
      <c r="E13" s="319" t="s">
        <v>351</v>
      </c>
    </row>
    <row r="14" spans="1:8" x14ac:dyDescent="0.2">
      <c r="A14" s="231"/>
      <c r="B14" s="231" t="s">
        <v>369</v>
      </c>
      <c r="C14" s="285">
        <v>0</v>
      </c>
      <c r="D14" s="286">
        <v>0</v>
      </c>
      <c r="E14" s="287">
        <f>D14*C14</f>
        <v>0</v>
      </c>
      <c r="F14">
        <f>COUNTBLANK(E14:E49)</f>
        <v>0</v>
      </c>
    </row>
    <row r="15" spans="1:8" x14ac:dyDescent="0.2">
      <c r="A15" s="231"/>
      <c r="B15" s="231" t="s">
        <v>370</v>
      </c>
      <c r="C15" s="285">
        <v>0</v>
      </c>
      <c r="D15" s="286">
        <v>0</v>
      </c>
      <c r="E15" s="288">
        <f>D15*C15</f>
        <v>0</v>
      </c>
    </row>
    <row r="16" spans="1:8" x14ac:dyDescent="0.2">
      <c r="A16" s="231"/>
      <c r="B16" s="231" t="s">
        <v>419</v>
      </c>
      <c r="C16" s="285">
        <v>0</v>
      </c>
      <c r="D16" s="286">
        <v>0</v>
      </c>
      <c r="E16" s="288">
        <f>D16*C16</f>
        <v>0</v>
      </c>
    </row>
    <row r="17" spans="1:5" x14ac:dyDescent="0.2">
      <c r="A17" s="231"/>
      <c r="B17" s="231" t="s">
        <v>420</v>
      </c>
      <c r="C17" s="285">
        <v>0</v>
      </c>
      <c r="D17" s="286">
        <v>0</v>
      </c>
      <c r="E17" s="288">
        <f t="shared" ref="E17" si="0">D17*C17</f>
        <v>0</v>
      </c>
    </row>
    <row r="18" spans="1:5" x14ac:dyDescent="0.2">
      <c r="A18" s="231"/>
      <c r="B18" s="231" t="s">
        <v>371</v>
      </c>
      <c r="C18" s="285">
        <v>0</v>
      </c>
      <c r="D18" s="286">
        <v>0</v>
      </c>
      <c r="E18" s="288">
        <f t="shared" ref="E18:E49" si="1">D18*C18</f>
        <v>0</v>
      </c>
    </row>
    <row r="19" spans="1:5" x14ac:dyDescent="0.2">
      <c r="A19" s="231"/>
      <c r="B19" s="231" t="s">
        <v>240</v>
      </c>
      <c r="C19" s="285">
        <v>0</v>
      </c>
      <c r="D19" s="286">
        <v>0</v>
      </c>
      <c r="E19" s="288">
        <f t="shared" si="1"/>
        <v>0</v>
      </c>
    </row>
    <row r="20" spans="1:5" x14ac:dyDescent="0.2">
      <c r="A20" s="231"/>
      <c r="B20" s="231" t="s">
        <v>238</v>
      </c>
      <c r="C20" s="285">
        <v>0</v>
      </c>
      <c r="D20" s="286">
        <v>0</v>
      </c>
      <c r="E20" s="288">
        <f t="shared" si="1"/>
        <v>0</v>
      </c>
    </row>
    <row r="21" spans="1:5" x14ac:dyDescent="0.2">
      <c r="A21" s="231"/>
      <c r="B21" s="231" t="s">
        <v>372</v>
      </c>
      <c r="C21" s="285">
        <v>0</v>
      </c>
      <c r="D21" s="286">
        <v>0</v>
      </c>
      <c r="E21" s="288">
        <f t="shared" si="1"/>
        <v>0</v>
      </c>
    </row>
    <row r="22" spans="1:5" x14ac:dyDescent="0.2">
      <c r="A22" s="231"/>
      <c r="B22" s="231" t="s">
        <v>241</v>
      </c>
      <c r="C22" s="285">
        <v>0</v>
      </c>
      <c r="D22" s="286">
        <v>0</v>
      </c>
      <c r="E22" s="288">
        <f t="shared" si="1"/>
        <v>0</v>
      </c>
    </row>
    <row r="23" spans="1:5" x14ac:dyDescent="0.2">
      <c r="A23" s="231"/>
      <c r="B23" s="231" t="s">
        <v>367</v>
      </c>
      <c r="C23" s="285">
        <v>0</v>
      </c>
      <c r="D23" s="286">
        <v>0</v>
      </c>
      <c r="E23" s="288">
        <f t="shared" si="1"/>
        <v>0</v>
      </c>
    </row>
    <row r="24" spans="1:5" x14ac:dyDescent="0.2">
      <c r="A24" s="231"/>
      <c r="B24" s="231" t="s">
        <v>366</v>
      </c>
      <c r="C24" s="285">
        <v>0</v>
      </c>
      <c r="D24" s="286">
        <v>0</v>
      </c>
      <c r="E24" s="288">
        <f t="shared" si="1"/>
        <v>0</v>
      </c>
    </row>
    <row r="25" spans="1:5" x14ac:dyDescent="0.2">
      <c r="A25" s="231"/>
      <c r="B25" s="231" t="s">
        <v>373</v>
      </c>
      <c r="C25" s="285">
        <v>0</v>
      </c>
      <c r="D25" s="286">
        <v>0</v>
      </c>
      <c r="E25" s="288">
        <f t="shared" si="1"/>
        <v>0</v>
      </c>
    </row>
    <row r="26" spans="1:5" x14ac:dyDescent="0.2">
      <c r="A26" s="231"/>
      <c r="B26" s="231" t="s">
        <v>195</v>
      </c>
      <c r="C26" s="285">
        <v>0</v>
      </c>
      <c r="D26" s="286">
        <v>0</v>
      </c>
      <c r="E26" s="288">
        <f t="shared" si="1"/>
        <v>0</v>
      </c>
    </row>
    <row r="27" spans="1:5" x14ac:dyDescent="0.2">
      <c r="A27" s="231"/>
      <c r="B27" s="231" t="s">
        <v>421</v>
      </c>
      <c r="C27" s="285">
        <v>0</v>
      </c>
      <c r="D27" s="286">
        <v>0</v>
      </c>
      <c r="E27" s="288">
        <f t="shared" si="1"/>
        <v>0</v>
      </c>
    </row>
    <row r="28" spans="1:5" x14ac:dyDescent="0.2">
      <c r="A28" s="231"/>
      <c r="B28" s="231" t="s">
        <v>374</v>
      </c>
      <c r="C28" s="285">
        <v>0</v>
      </c>
      <c r="D28" s="286">
        <v>0</v>
      </c>
      <c r="E28" s="288">
        <f t="shared" si="1"/>
        <v>0</v>
      </c>
    </row>
    <row r="29" spans="1:5" x14ac:dyDescent="0.2">
      <c r="A29" s="231"/>
      <c r="B29" s="231" t="s">
        <v>196</v>
      </c>
      <c r="C29" s="285">
        <v>0</v>
      </c>
      <c r="D29" s="286">
        <v>0</v>
      </c>
      <c r="E29" s="288">
        <f t="shared" si="1"/>
        <v>0</v>
      </c>
    </row>
    <row r="30" spans="1:5" x14ac:dyDescent="0.2">
      <c r="A30" s="231"/>
      <c r="B30" s="231" t="s">
        <v>242</v>
      </c>
      <c r="C30" s="285">
        <v>0</v>
      </c>
      <c r="D30" s="286">
        <v>0</v>
      </c>
      <c r="E30" s="288">
        <f t="shared" si="1"/>
        <v>0</v>
      </c>
    </row>
    <row r="31" spans="1:5" x14ac:dyDescent="0.2">
      <c r="A31" s="231"/>
      <c r="B31" s="231" t="s">
        <v>375</v>
      </c>
      <c r="C31" s="285">
        <v>0</v>
      </c>
      <c r="D31" s="286">
        <v>0</v>
      </c>
      <c r="E31" s="288">
        <f t="shared" si="1"/>
        <v>0</v>
      </c>
    </row>
    <row r="32" spans="1:5" x14ac:dyDescent="0.2">
      <c r="A32" s="231"/>
      <c r="B32" s="231" t="s">
        <v>197</v>
      </c>
      <c r="C32" s="285">
        <v>0</v>
      </c>
      <c r="D32" s="286">
        <v>0</v>
      </c>
      <c r="E32" s="288">
        <f t="shared" si="1"/>
        <v>0</v>
      </c>
    </row>
    <row r="33" spans="1:5" x14ac:dyDescent="0.2">
      <c r="A33" s="231"/>
      <c r="B33" s="231" t="s">
        <v>353</v>
      </c>
      <c r="C33" s="285">
        <v>0</v>
      </c>
      <c r="D33" s="286">
        <v>0</v>
      </c>
      <c r="E33" s="288">
        <f t="shared" si="1"/>
        <v>0</v>
      </c>
    </row>
    <row r="34" spans="1:5" x14ac:dyDescent="0.2">
      <c r="A34" s="231"/>
      <c r="B34" s="231" t="s">
        <v>376</v>
      </c>
      <c r="C34" s="285">
        <v>0</v>
      </c>
      <c r="D34" s="286">
        <v>0</v>
      </c>
      <c r="E34" s="288">
        <f t="shared" si="1"/>
        <v>0</v>
      </c>
    </row>
    <row r="35" spans="1:5" x14ac:dyDescent="0.2">
      <c r="A35" s="231"/>
      <c r="B35" s="231" t="s">
        <v>198</v>
      </c>
      <c r="C35" s="285">
        <v>0</v>
      </c>
      <c r="D35" s="286">
        <v>0</v>
      </c>
      <c r="E35" s="288">
        <f t="shared" si="1"/>
        <v>0</v>
      </c>
    </row>
    <row r="36" spans="1:5" x14ac:dyDescent="0.2">
      <c r="A36" s="231"/>
      <c r="B36" s="231" t="s">
        <v>199</v>
      </c>
      <c r="C36" s="285">
        <v>0</v>
      </c>
      <c r="D36" s="286">
        <v>0</v>
      </c>
      <c r="E36" s="288">
        <f t="shared" si="1"/>
        <v>0</v>
      </c>
    </row>
    <row r="37" spans="1:5" x14ac:dyDescent="0.2">
      <c r="A37" s="231"/>
      <c r="B37" s="231" t="s">
        <v>200</v>
      </c>
      <c r="C37" s="285">
        <v>0</v>
      </c>
      <c r="D37" s="286">
        <v>0</v>
      </c>
      <c r="E37" s="288">
        <f t="shared" si="1"/>
        <v>0</v>
      </c>
    </row>
    <row r="38" spans="1:5" x14ac:dyDescent="0.2">
      <c r="A38" s="231"/>
      <c r="B38" s="231" t="s">
        <v>201</v>
      </c>
      <c r="C38" s="285">
        <v>0</v>
      </c>
      <c r="D38" s="286">
        <v>0</v>
      </c>
      <c r="E38" s="288">
        <f t="shared" si="1"/>
        <v>0</v>
      </c>
    </row>
    <row r="39" spans="1:5" x14ac:dyDescent="0.2">
      <c r="A39" s="232"/>
      <c r="B39" s="232" t="s">
        <v>368</v>
      </c>
      <c r="C39" s="233">
        <f>CCT!G95</f>
        <v>1</v>
      </c>
      <c r="D39" s="234">
        <f>CCT!H95</f>
        <v>1281.1600000000001</v>
      </c>
      <c r="E39" s="289">
        <f t="shared" si="1"/>
        <v>1281.1600000000001</v>
      </c>
    </row>
    <row r="40" spans="1:5" x14ac:dyDescent="0.2">
      <c r="A40" s="231"/>
      <c r="B40" s="231" t="s">
        <v>194</v>
      </c>
      <c r="C40" s="285">
        <v>0</v>
      </c>
      <c r="D40" s="286">
        <v>0</v>
      </c>
      <c r="E40" s="288">
        <f t="shared" si="1"/>
        <v>0</v>
      </c>
    </row>
    <row r="41" spans="1:5" x14ac:dyDescent="0.2">
      <c r="A41" s="232"/>
      <c r="B41" s="232" t="s">
        <v>193</v>
      </c>
      <c r="C41" s="233">
        <f>CCT!G96</f>
        <v>1</v>
      </c>
      <c r="D41" s="234">
        <f>CCT!H96</f>
        <v>2216.69</v>
      </c>
      <c r="E41" s="289">
        <f t="shared" si="1"/>
        <v>2216.69</v>
      </c>
    </row>
    <row r="42" spans="1:5" x14ac:dyDescent="0.2">
      <c r="A42" s="231"/>
      <c r="B42" s="231" t="s">
        <v>422</v>
      </c>
      <c r="C42" s="285">
        <v>0</v>
      </c>
      <c r="D42" s="286">
        <v>0</v>
      </c>
      <c r="E42" s="288">
        <f t="shared" si="1"/>
        <v>0</v>
      </c>
    </row>
    <row r="43" spans="1:5" x14ac:dyDescent="0.2">
      <c r="A43" s="231"/>
      <c r="B43" s="231" t="s">
        <v>423</v>
      </c>
      <c r="C43" s="285">
        <v>0</v>
      </c>
      <c r="D43" s="286">
        <v>0</v>
      </c>
      <c r="E43" s="288">
        <f t="shared" si="1"/>
        <v>0</v>
      </c>
    </row>
    <row r="44" spans="1:5" x14ac:dyDescent="0.2">
      <c r="A44" s="231"/>
      <c r="B44" s="231" t="s">
        <v>466</v>
      </c>
      <c r="C44" s="285">
        <v>0</v>
      </c>
      <c r="D44" s="286">
        <v>0</v>
      </c>
      <c r="E44" s="288">
        <f t="shared" si="1"/>
        <v>0</v>
      </c>
    </row>
    <row r="45" spans="1:5" x14ac:dyDescent="0.2">
      <c r="A45" s="231"/>
      <c r="B45" s="231" t="s">
        <v>377</v>
      </c>
      <c r="C45" s="285">
        <v>0</v>
      </c>
      <c r="D45" s="286">
        <v>0</v>
      </c>
      <c r="E45" s="288">
        <f t="shared" si="1"/>
        <v>0</v>
      </c>
    </row>
    <row r="46" spans="1:5" x14ac:dyDescent="0.2">
      <c r="A46" s="231"/>
      <c r="B46" s="231" t="s">
        <v>378</v>
      </c>
      <c r="C46" s="285">
        <v>0</v>
      </c>
      <c r="D46" s="286">
        <v>0</v>
      </c>
      <c r="E46" s="288">
        <f t="shared" si="1"/>
        <v>0</v>
      </c>
    </row>
    <row r="47" spans="1:5" x14ac:dyDescent="0.2">
      <c r="A47" s="231"/>
      <c r="B47" s="231" t="s">
        <v>381</v>
      </c>
      <c r="C47" s="285">
        <v>0</v>
      </c>
      <c r="D47" s="286">
        <v>0</v>
      </c>
      <c r="E47" s="288">
        <f t="shared" si="1"/>
        <v>0</v>
      </c>
    </row>
    <row r="48" spans="1:5" x14ac:dyDescent="0.2">
      <c r="A48" s="231"/>
      <c r="B48" s="231" t="s">
        <v>379</v>
      </c>
      <c r="C48" s="285">
        <v>0</v>
      </c>
      <c r="D48" s="286">
        <v>0</v>
      </c>
      <c r="E48" s="288">
        <f t="shared" si="1"/>
        <v>0</v>
      </c>
    </row>
    <row r="49" spans="1:7" ht="13.5" thickBot="1" x14ac:dyDescent="0.25">
      <c r="A49" s="231"/>
      <c r="B49" s="231" t="s">
        <v>380</v>
      </c>
      <c r="C49" s="285">
        <v>0</v>
      </c>
      <c r="D49" s="286">
        <v>0</v>
      </c>
      <c r="E49" s="288">
        <f t="shared" si="1"/>
        <v>0</v>
      </c>
    </row>
    <row r="50" spans="1:7" ht="13.5" thickBot="1" x14ac:dyDescent="0.25">
      <c r="A50" s="320"/>
      <c r="B50" s="321" t="str">
        <f>CONCATENATE("Total ",B13)</f>
        <v>Total Cargos - PGJ</v>
      </c>
      <c r="C50" s="318">
        <f>SUM(C14:C49)</f>
        <v>2</v>
      </c>
      <c r="D50" s="318"/>
      <c r="E50" s="322">
        <f>SUM(E14:E49)</f>
        <v>3497.8500000000004</v>
      </c>
    </row>
    <row r="51" spans="1:7" ht="13.5" thickBot="1" x14ac:dyDescent="0.25">
      <c r="A51" s="325"/>
      <c r="B51" s="325" t="s">
        <v>365</v>
      </c>
      <c r="C51" s="326" t="s">
        <v>350</v>
      </c>
      <c r="D51" s="326" t="s">
        <v>355</v>
      </c>
      <c r="E51" s="327" t="s">
        <v>351</v>
      </c>
    </row>
    <row r="52" spans="1:7" ht="13.5" thickBot="1" x14ac:dyDescent="0.25">
      <c r="A52" s="231"/>
      <c r="B52" s="231" t="s">
        <v>353</v>
      </c>
      <c r="C52" s="285">
        <v>0</v>
      </c>
      <c r="D52" s="286">
        <v>0</v>
      </c>
      <c r="E52" s="288">
        <f t="shared" ref="E52" si="2">D52*C52</f>
        <v>0</v>
      </c>
    </row>
    <row r="53" spans="1:7" ht="13.5" thickBot="1" x14ac:dyDescent="0.25">
      <c r="A53" s="328"/>
      <c r="B53" s="329" t="str">
        <f>CONCATENATE("Total ",B51)</f>
        <v>Total Cargos - FEPDC</v>
      </c>
      <c r="C53" s="326">
        <f>SUM(C52)</f>
        <v>0</v>
      </c>
      <c r="D53" s="326"/>
      <c r="E53" s="330">
        <f>SUM(E52)</f>
        <v>0</v>
      </c>
    </row>
    <row r="54" spans="1:7" ht="13.5" thickBot="1" x14ac:dyDescent="0.25">
      <c r="A54" s="320"/>
      <c r="B54" s="321" t="str">
        <f>CONCATENATE("Total ",E4)</f>
        <v>Total Itauna</v>
      </c>
      <c r="C54" s="318">
        <f>C50+C53</f>
        <v>2</v>
      </c>
      <c r="D54" s="318"/>
      <c r="E54" s="322">
        <f>E50+E53</f>
        <v>3497.8500000000004</v>
      </c>
    </row>
    <row r="55" spans="1:7" ht="13.5" thickBot="1" x14ac:dyDescent="0.25">
      <c r="A55" s="833"/>
      <c r="B55" s="834"/>
      <c r="C55" s="835"/>
      <c r="D55" s="393" t="str">
        <f>'BASE PLANILHAS'!D12</f>
        <v>Referência</v>
      </c>
      <c r="E55" s="393" t="str">
        <f>'BASE PLANILHAS'!E12</f>
        <v>Valor (R$)</v>
      </c>
    </row>
    <row r="56" spans="1:7" x14ac:dyDescent="0.2">
      <c r="A56" s="40" t="str">
        <f>'BASE PLANILHAS'!A14</f>
        <v>B</v>
      </c>
      <c r="B56" s="701" t="str">
        <f>'BASE PLANILHAS'!B14:C14</f>
        <v xml:space="preserve">Adicional Periculosidade </v>
      </c>
      <c r="C56" s="702"/>
      <c r="D56" s="42">
        <v>0.3</v>
      </c>
      <c r="E56" s="216">
        <f>D56*E26</f>
        <v>0</v>
      </c>
      <c r="G56" s="1"/>
    </row>
    <row r="57" spans="1:7" x14ac:dyDescent="0.2">
      <c r="A57" s="34" t="str">
        <f>'BASE PLANILHAS'!A15</f>
        <v>C</v>
      </c>
      <c r="B57" s="699" t="str">
        <f>'BASE PLANILHAS'!B15:C15</f>
        <v>Adicional Insalubridade</v>
      </c>
      <c r="C57" s="700"/>
      <c r="D57" s="295">
        <f>0.2*PARAMETROS!B79</f>
        <v>190.8</v>
      </c>
      <c r="E57" s="55">
        <f>D57*(C20+C29+C30+C32+C36)</f>
        <v>0</v>
      </c>
      <c r="G57" s="1"/>
    </row>
    <row r="58" spans="1:7" x14ac:dyDescent="0.2">
      <c r="A58" s="34" t="str">
        <f>'BASE PLANILHAS'!A16</f>
        <v>D</v>
      </c>
      <c r="B58" s="699" t="str">
        <f>'BASE PLANILHAS'!B16:C16</f>
        <v>Adicional Noturno</v>
      </c>
      <c r="C58" s="700"/>
      <c r="D58" s="291">
        <f>1/210*0.2*10.285*15.5</f>
        <v>0.1518261904761905</v>
      </c>
      <c r="E58" s="216">
        <f>D58*E38</f>
        <v>0</v>
      </c>
      <c r="G58" s="1"/>
    </row>
    <row r="59" spans="1:7" x14ac:dyDescent="0.2">
      <c r="A59" s="34" t="str">
        <f>'BASE PLANILHAS'!A17</f>
        <v>E</v>
      </c>
      <c r="B59" s="699" t="str">
        <f>'BASE PLANILHAS'!B17:C17</f>
        <v>Adicional de Hora Noturna Reduzida</v>
      </c>
      <c r="C59" s="700"/>
      <c r="D59" s="42">
        <v>0</v>
      </c>
      <c r="E59" s="216">
        <f t="shared" ref="E59" si="3">D59*$E$12</f>
        <v>0</v>
      </c>
    </row>
    <row r="60" spans="1:7" x14ac:dyDescent="0.2">
      <c r="A60" s="34" t="str">
        <f>'BASE PLANILHAS'!A18</f>
        <v>F</v>
      </c>
      <c r="B60" s="699" t="str">
        <f>'BASE PLANILHAS'!B18:C18</f>
        <v>Intervalo Intrajornada</v>
      </c>
      <c r="C60" s="700"/>
      <c r="D60" s="42">
        <v>0</v>
      </c>
      <c r="E60" s="290">
        <v>0</v>
      </c>
    </row>
    <row r="61" spans="1:7" x14ac:dyDescent="0.2">
      <c r="A61" s="34" t="str">
        <f>'BASE PLANILHAS'!A19</f>
        <v>G</v>
      </c>
      <c r="B61" s="699" t="str">
        <f>'BASE PLANILHAS'!B19:C19</f>
        <v>Feriado Nacional - Súmula 444/2012 - TST</v>
      </c>
      <c r="C61" s="700"/>
      <c r="D61" s="291">
        <v>0</v>
      </c>
      <c r="E61" s="216">
        <f>(E37+E38)*D61</f>
        <v>0</v>
      </c>
    </row>
    <row r="62" spans="1:7" ht="13.5" thickBot="1" x14ac:dyDescent="0.25">
      <c r="A62" s="64" t="str">
        <f>'BASE PLANILHAS'!A20</f>
        <v>H</v>
      </c>
      <c r="B62" s="699" t="str">
        <f>'BASE PLANILHAS'!B20:C20</f>
        <v>Adicional de Acúmulo de função</v>
      </c>
      <c r="C62" s="700"/>
      <c r="D62" s="43">
        <v>0</v>
      </c>
      <c r="E62" s="215">
        <f>0</f>
        <v>0</v>
      </c>
    </row>
    <row r="63" spans="1:7" ht="13.5" thickBot="1" x14ac:dyDescent="0.25">
      <c r="A63" s="696" t="str">
        <f>'BASE PLANILHAS'!A21:D21</f>
        <v>Total do Módulo 1</v>
      </c>
      <c r="B63" s="697"/>
      <c r="C63" s="697"/>
      <c r="D63" s="698"/>
      <c r="E63" s="51">
        <f>SUM(E56:E62)+E54</f>
        <v>3497.8500000000004</v>
      </c>
    </row>
    <row r="64" spans="1:7" x14ac:dyDescent="0.2">
      <c r="A64" s="390"/>
      <c r="B64" s="391"/>
      <c r="C64" s="391"/>
      <c r="D64" s="391"/>
      <c r="E64" s="44"/>
      <c r="F64" s="1"/>
    </row>
    <row r="65" spans="1:9" x14ac:dyDescent="0.2">
      <c r="A65" s="711" t="str">
        <f>'BASE PLANILHAS'!A23:E23</f>
        <v>MÓDULO 2 – ENCARGOS E BENEFÍCIOS MENSAIS E DIÁRIOS</v>
      </c>
      <c r="B65" s="712"/>
      <c r="C65" s="712"/>
      <c r="D65" s="712"/>
      <c r="E65" s="713"/>
      <c r="F65" s="1"/>
    </row>
    <row r="66" spans="1:9" ht="13.5" thickBot="1" x14ac:dyDescent="0.25">
      <c r="A66" s="387"/>
      <c r="B66" s="388"/>
      <c r="C66" s="388"/>
      <c r="D66" s="388"/>
      <c r="E66" s="389"/>
      <c r="F66" s="1"/>
    </row>
    <row r="67" spans="1:9" ht="13.5" thickBot="1" x14ac:dyDescent="0.25">
      <c r="A67" s="214" t="str">
        <f>'BASE PLANILHAS'!A25</f>
        <v>2.1</v>
      </c>
      <c r="B67" s="696" t="str">
        <f>'BASE PLANILHAS'!B25:C25</f>
        <v>Submódulo 2.1 - Encargos Previdenciários, FGTS e Outras Contribuições</v>
      </c>
      <c r="C67" s="698"/>
      <c r="D67" s="214" t="str">
        <f>'BASE PLANILHAS'!D25</f>
        <v>Referência</v>
      </c>
      <c r="E67" s="214" t="str">
        <f>'BASE PLANILHAS'!E25</f>
        <v>Valor (R$)</v>
      </c>
    </row>
    <row r="68" spans="1:9" x14ac:dyDescent="0.2">
      <c r="A68" s="40" t="str">
        <f>'BASE PLANILHAS'!A26</f>
        <v>A</v>
      </c>
      <c r="B68" s="708" t="str">
        <f>'BASE PLANILHAS'!B26:C26</f>
        <v>INSS</v>
      </c>
      <c r="C68" s="710"/>
      <c r="D68" s="73">
        <f>'BASE PLANILHAS'!D26</f>
        <v>0.2</v>
      </c>
      <c r="E68" s="74">
        <f>$E$63*D68</f>
        <v>699.57000000000016</v>
      </c>
    </row>
    <row r="69" spans="1:9" x14ac:dyDescent="0.2">
      <c r="A69" s="34" t="str">
        <f>'BASE PLANILHAS'!A27</f>
        <v>B</v>
      </c>
      <c r="B69" s="701" t="str">
        <f>'BASE PLANILHAS'!B27:C27</f>
        <v>SESI OU SENAC</v>
      </c>
      <c r="C69" s="702"/>
      <c r="D69" s="18">
        <f>'BASE PLANILHAS'!D27</f>
        <v>1.4999999999999999E-2</v>
      </c>
      <c r="E69" s="23">
        <f>$E$63*D69</f>
        <v>52.467750000000002</v>
      </c>
    </row>
    <row r="70" spans="1:9" x14ac:dyDescent="0.2">
      <c r="A70" s="34" t="str">
        <f>'BASE PLANILHAS'!A28</f>
        <v>C</v>
      </c>
      <c r="B70" s="748" t="str">
        <f>'BASE PLANILHAS'!B28:C28</f>
        <v>SENAI OU SENAC</v>
      </c>
      <c r="C70" s="749"/>
      <c r="D70" s="18">
        <f>'BASE PLANILHAS'!D28</f>
        <v>0.01</v>
      </c>
      <c r="E70" s="23">
        <f>$E$63*D70</f>
        <v>34.978500000000004</v>
      </c>
    </row>
    <row r="71" spans="1:9" x14ac:dyDescent="0.2">
      <c r="A71" s="34" t="str">
        <f>'BASE PLANILHAS'!A29</f>
        <v>D</v>
      </c>
      <c r="B71" s="699" t="str">
        <f>'BASE PLANILHAS'!B29:C29</f>
        <v>INCRA</v>
      </c>
      <c r="C71" s="700"/>
      <c r="D71" s="18">
        <f>'BASE PLANILHAS'!D29</f>
        <v>2E-3</v>
      </c>
      <c r="E71" s="23">
        <f t="shared" ref="E71:E74" si="4">$E$63*D71</f>
        <v>6.9957000000000011</v>
      </c>
    </row>
    <row r="72" spans="1:9" x14ac:dyDescent="0.2">
      <c r="A72" s="34" t="str">
        <f>'BASE PLANILHAS'!A30</f>
        <v>E</v>
      </c>
      <c r="B72" s="699" t="str">
        <f>'BASE PLANILHAS'!B30:C30</f>
        <v>Salário Educação</v>
      </c>
      <c r="C72" s="700"/>
      <c r="D72" s="18">
        <f>'BASE PLANILHAS'!D30</f>
        <v>2.5000000000000001E-2</v>
      </c>
      <c r="E72" s="23">
        <f t="shared" si="4"/>
        <v>87.44625000000002</v>
      </c>
    </row>
    <row r="73" spans="1:9" x14ac:dyDescent="0.2">
      <c r="A73" s="34" t="str">
        <f>'BASE PLANILHAS'!A31</f>
        <v>F</v>
      </c>
      <c r="B73" s="699" t="str">
        <f>'BASE PLANILHAS'!B31:C31</f>
        <v>FGTS</v>
      </c>
      <c r="C73" s="700"/>
      <c r="D73" s="18">
        <f>'BASE PLANILHAS'!D31</f>
        <v>0.08</v>
      </c>
      <c r="E73" s="23">
        <f t="shared" si="4"/>
        <v>279.82800000000003</v>
      </c>
    </row>
    <row r="74" spans="1:9" x14ac:dyDescent="0.2">
      <c r="A74" s="34" t="str">
        <f>'BASE PLANILHAS'!A32</f>
        <v>G</v>
      </c>
      <c r="B74" s="699" t="str">
        <f>'BASE PLANILHAS'!B32:C32</f>
        <v>RAT</v>
      </c>
      <c r="C74" s="700"/>
      <c r="D74" s="18">
        <f>'BASE PLANILHAS'!D32</f>
        <v>0.03</v>
      </c>
      <c r="E74" s="23">
        <f t="shared" si="4"/>
        <v>104.9355</v>
      </c>
      <c r="I74" s="1"/>
    </row>
    <row r="75" spans="1:9" ht="13.5" thickBot="1" x14ac:dyDescent="0.25">
      <c r="A75" s="34" t="str">
        <f>'BASE PLANILHAS'!A33</f>
        <v>H</v>
      </c>
      <c r="B75" s="701" t="str">
        <f>'BASE PLANILHAS'!B33:C33</f>
        <v>SEBRAE</v>
      </c>
      <c r="C75" s="702"/>
      <c r="D75" s="18">
        <f>'BASE PLANILHAS'!D33</f>
        <v>6.0000000000000001E-3</v>
      </c>
      <c r="E75" s="23">
        <f>$E$63*D75</f>
        <v>20.987100000000002</v>
      </c>
    </row>
    <row r="76" spans="1:9" ht="13.5" thickBot="1" x14ac:dyDescent="0.25">
      <c r="A76" s="696" t="str">
        <f>'BASE PLANILHAS'!A34:C34</f>
        <v>Total do Submódulo 2.1</v>
      </c>
      <c r="B76" s="697"/>
      <c r="C76" s="698"/>
      <c r="D76" s="50">
        <f>'BASE PLANILHAS'!D34</f>
        <v>0.3680000000000001</v>
      </c>
      <c r="E76" s="51">
        <f>SUM(E68:E75)</f>
        <v>1287.2088000000003</v>
      </c>
      <c r="F76" s="1"/>
      <c r="G76" s="66"/>
    </row>
    <row r="77" spans="1:9" ht="13.5" thickBot="1" x14ac:dyDescent="0.25">
      <c r="A77" s="382"/>
      <c r="B77" s="383"/>
      <c r="C77" s="383"/>
      <c r="D77" s="236"/>
      <c r="E77" s="45"/>
      <c r="F77" s="1"/>
      <c r="G77" s="66"/>
    </row>
    <row r="78" spans="1:9" ht="13.5" thickBot="1" x14ac:dyDescent="0.25">
      <c r="A78" s="214" t="str">
        <f>'BASE PLANILHAS'!A36</f>
        <v>2.2</v>
      </c>
      <c r="B78" s="696" t="str">
        <f>'BASE PLANILHAS'!B36:C36</f>
        <v>Submódulo 2.2 - 13º Salário, Férias e Adicional de Férias</v>
      </c>
      <c r="C78" s="698"/>
      <c r="D78" s="214" t="str">
        <f>'BASE PLANILHAS'!D36</f>
        <v>Referência</v>
      </c>
      <c r="E78" s="384" t="str">
        <f>'BASE PLANILHAS'!E36</f>
        <v>Valor (R$)</v>
      </c>
    </row>
    <row r="79" spans="1:9" x14ac:dyDescent="0.2">
      <c r="A79" s="32" t="str">
        <f>'BASE PLANILHAS'!A37</f>
        <v>A</v>
      </c>
      <c r="B79" s="701" t="str">
        <f>'BASE PLANILHAS'!B37:C37</f>
        <v>13º salário (titular)</v>
      </c>
      <c r="C79" s="702"/>
      <c r="D79" s="65">
        <f>'BASE PLANILHAS'!D37</f>
        <v>8.3333333333333329E-2</v>
      </c>
      <c r="E79" s="41">
        <f>$E$63*D79</f>
        <v>291.48750000000001</v>
      </c>
      <c r="F79" s="1"/>
    </row>
    <row r="80" spans="1:9" ht="13.5" thickBot="1" x14ac:dyDescent="0.25">
      <c r="A80" s="36" t="str">
        <f>'BASE PLANILHAS'!A38</f>
        <v>B</v>
      </c>
      <c r="B80" s="716" t="str">
        <f>'BASE PLANILHAS'!B38:C38</f>
        <v>Férias e Adicional de Férias (titular)</v>
      </c>
      <c r="C80" s="717"/>
      <c r="D80" s="71">
        <f>'BASE PLANILHAS'!D38</f>
        <v>0.1111111111111111</v>
      </c>
      <c r="E80" s="72">
        <f>D80*$E$63</f>
        <v>388.65000000000003</v>
      </c>
      <c r="F80" s="1"/>
      <c r="H80" s="1"/>
    </row>
    <row r="81" spans="1:14" ht="13.5" thickBot="1" x14ac:dyDescent="0.25">
      <c r="A81" s="67"/>
      <c r="B81" s="696" t="str">
        <f>'BASE PLANILHAS'!B39:C39</f>
        <v>Subtotal</v>
      </c>
      <c r="C81" s="698"/>
      <c r="D81" s="16">
        <f>'BASE PLANILHAS'!D39</f>
        <v>0.19444444444444442</v>
      </c>
      <c r="E81" s="45">
        <f>D81*$E$63</f>
        <v>680.13749999999993</v>
      </c>
      <c r="F81" s="1"/>
      <c r="H81" s="1"/>
    </row>
    <row r="82" spans="1:14" ht="13.5" thickBot="1" x14ac:dyDescent="0.25">
      <c r="A82" s="214" t="str">
        <f>'BASE PLANILHAS'!A40</f>
        <v>C</v>
      </c>
      <c r="B82" s="750" t="str">
        <f>'BASE PLANILHAS'!B40:C40</f>
        <v>Incidência do Submódulo 2.1 sobre 13º Salário, Férias e Adicional de Férias</v>
      </c>
      <c r="C82" s="751"/>
      <c r="D82" s="46">
        <f>'BASE PLANILHAS'!D40</f>
        <v>7.1555555555555567E-2</v>
      </c>
      <c r="E82" s="47">
        <f>D82*$E$63</f>
        <v>250.29060000000007</v>
      </c>
      <c r="F82" s="29"/>
      <c r="H82" s="1"/>
    </row>
    <row r="83" spans="1:14" ht="13.5" thickBot="1" x14ac:dyDescent="0.25">
      <c r="A83" s="696" t="str">
        <f>'BASE PLANILHAS'!A41:C41</f>
        <v>Total do Submódulo 2.2</v>
      </c>
      <c r="B83" s="697"/>
      <c r="C83" s="698"/>
      <c r="D83" s="48">
        <f>'BASE PLANILHAS'!D41</f>
        <v>0.26600000000000001</v>
      </c>
      <c r="E83" s="49">
        <f>SUM(E81:E82)</f>
        <v>930.42809999999997</v>
      </c>
      <c r="F83" s="29"/>
    </row>
    <row r="84" spans="1:14" ht="13.5" thickBot="1" x14ac:dyDescent="0.25">
      <c r="A84" s="237"/>
      <c r="B84" s="238"/>
      <c r="C84" s="238"/>
      <c r="D84" s="238"/>
      <c r="E84" s="239"/>
      <c r="F84" s="1"/>
    </row>
    <row r="85" spans="1:14" ht="13.5" thickBot="1" x14ac:dyDescent="0.25">
      <c r="A85" s="52" t="str">
        <f>'BASE PLANILHAS'!A43</f>
        <v>2.3</v>
      </c>
      <c r="B85" s="696" t="str">
        <f>'BASE PLANILHAS'!B43:C43</f>
        <v>Submódulo 2.3 - Benefícios Mensais e Diários</v>
      </c>
      <c r="C85" s="698"/>
      <c r="D85" s="384" t="str">
        <f>'BASE PLANILHAS'!D43</f>
        <v>Referência</v>
      </c>
      <c r="E85" s="384" t="str">
        <f>'BASE PLANILHAS'!E43</f>
        <v>Valor (R$)</v>
      </c>
    </row>
    <row r="86" spans="1:14" x14ac:dyDescent="0.2">
      <c r="A86" s="32" t="str">
        <f>'BASE PLANILHAS'!A44</f>
        <v>A</v>
      </c>
      <c r="B86" s="708" t="str">
        <f>'BASE PLANILHAS'!B44:C44</f>
        <v>Vale - Transporte (Descontada parcela do empregado)</v>
      </c>
      <c r="C86" s="710"/>
      <c r="D86" s="292">
        <f>VT!D34</f>
        <v>4.05</v>
      </c>
      <c r="E86" s="78">
        <f>(2*$D$86*20*SUM(C14:C32,C34:C49)-(IF(SUM(E14:E32,E34:E49)*6%&lt;=(2*$D$86*20*SUM(C14:C32,C34:C49)),SUM(E14:E32,E34:E49)*6%,(2*$D$86*20*SUM(C14:C32,C34:C49)))))+(2*$D$86*20*(C33+C52))-(IF((E33+E52)*6%&lt;=(2*$D$86*20*(C33+C52)),(E33+E52)*6%,(2*$D$86*20*(C33+C52))))</f>
        <v>114.12899999999999</v>
      </c>
      <c r="F86" s="19"/>
      <c r="N86" s="4"/>
    </row>
    <row r="87" spans="1:14" x14ac:dyDescent="0.2">
      <c r="A87" s="34" t="str">
        <f>'BASE PLANILHAS'!A45</f>
        <v>B</v>
      </c>
      <c r="B87" s="701" t="str">
        <f>'BASE PLANILHAS'!B45:C45</f>
        <v>Vale - Alimentação (Descontada parcela do empregado)</v>
      </c>
      <c r="C87" s="702"/>
      <c r="D87" s="77">
        <v>0</v>
      </c>
      <c r="E87" s="332">
        <f>(PARAMETROS!E$10*20-1)*(SUM($C$14:$C$24,$C$26:$C$32,$C$35:$C$43))+(PARAMETROS!E$60*20-1)*($C$25+$C$34+$C$45+$C$46+$C$47+$C$48)+(PARAMETROS!E$62*20-1)*$C$44+(PARAMETROS!E$63*20-1)*$C$49+(PARAMETROS!E$33*20-1)*($C$33+$C$52)</f>
        <v>794</v>
      </c>
      <c r="F87" s="19"/>
    </row>
    <row r="88" spans="1:14" x14ac:dyDescent="0.2">
      <c r="A88" s="34" t="str">
        <f>'BASE PLANILHAS'!A46</f>
        <v>C</v>
      </c>
      <c r="B88" s="699" t="str">
        <f>'BASE PLANILHAS'!B46:C46</f>
        <v>Cesta Básica</v>
      </c>
      <c r="C88" s="700"/>
      <c r="D88" s="77">
        <v>0</v>
      </c>
      <c r="E88" s="332">
        <f>(PARAMETROS!F$10)*(SUM(C14:C24,C26:C32,C35:C43))+(PARAMETROS!F$60)*($C$25+$C$34+$C$45+$C$46+$C$47+$C$48)+(PARAMETROS!F$62)*$C$44+(PARAMETROS!F$63)*$C$49+(PARAMETROS!F$33)*($C$33+$C$52)</f>
        <v>0</v>
      </c>
      <c r="F88" s="19"/>
    </row>
    <row r="89" spans="1:14" x14ac:dyDescent="0.2">
      <c r="A89" s="34" t="str">
        <f>'BASE PLANILHAS'!A47</f>
        <v>D</v>
      </c>
      <c r="B89" s="701" t="str">
        <f>'BASE PLANILHAS'!B47:C47</f>
        <v>PAF</v>
      </c>
      <c r="C89" s="702"/>
      <c r="D89" s="77">
        <v>0</v>
      </c>
      <c r="E89" s="332">
        <f>(PARAMETROS!B$10)*(SUM($C$14:$C$24,$C$26:$C$32,$C$35:$C$43))+(PARAMETROS!B$60)*($C$25+$C$34+$C$45+$C$46+$C$47+$C$48)+(PARAMETROS!B$62)*$C$44+(PARAMETROS!B$63)*$C$49+(PARAMETROS!B$33)*(C$33+$C$52)</f>
        <v>0</v>
      </c>
      <c r="F89" s="19"/>
    </row>
    <row r="90" spans="1:14" x14ac:dyDescent="0.2">
      <c r="A90" s="34" t="str">
        <f>'BASE PLANILHAS'!A48</f>
        <v>E</v>
      </c>
      <c r="B90" s="699" t="str">
        <f>'BASE PLANILHAS'!B48:C48</f>
        <v>PQM</v>
      </c>
      <c r="C90" s="700"/>
      <c r="D90" s="96">
        <v>0</v>
      </c>
      <c r="E90" s="332">
        <f>(PARAMETROS!C$10)*(SUM($C$14:$C$24,$C$26:$C$32,$C$35:$C$43))+(PARAMETROS!C$60)*($C$25+$C$34+$C$45+$C$46+$C$47+$C$48)+(PARAMETROS!C$62)*$C$44+(PARAMETROS!C$63)*$C$49+(PARAMETROS!C$33)*(C$33+$C$52)</f>
        <v>19.68</v>
      </c>
      <c r="F90" s="19"/>
    </row>
    <row r="91" spans="1:14" x14ac:dyDescent="0.2">
      <c r="A91" s="34" t="str">
        <f>'BASE PLANILHAS'!A49</f>
        <v>F</v>
      </c>
      <c r="B91" s="701" t="str">
        <f>'BASE PLANILHAS'!B49:C49</f>
        <v>PAT</v>
      </c>
      <c r="C91" s="702"/>
      <c r="D91" s="96">
        <v>0</v>
      </c>
      <c r="E91" s="332">
        <f>(PARAMETROS!D$10)*(SUM($C$14:$C$24,$C$26:$C$32,$C$35:$C$43))+(PARAMETROS!D$60)*($C$25+$C$34+$C$45+$C$46+$C$47+$C$48)+(PARAMETROS!D$62)*$C$44+(PARAMETROS!D$63)*$C$49+(PARAMETROS!D$33)*(C$33+$C$52)</f>
        <v>0</v>
      </c>
      <c r="F91" s="19"/>
    </row>
    <row r="92" spans="1:14" x14ac:dyDescent="0.2">
      <c r="A92" s="34" t="str">
        <f>'BASE PLANILHAS'!A50</f>
        <v>G</v>
      </c>
      <c r="B92" s="699" t="str">
        <f>'BASE PLANILHAS'!B50:C50</f>
        <v>Seguro de Vida</v>
      </c>
      <c r="C92" s="700"/>
      <c r="D92" s="301">
        <f>PARAMETROS!B71</f>
        <v>4.72</v>
      </c>
      <c r="E92" s="78">
        <f>$D92*$C$54</f>
        <v>9.44</v>
      </c>
      <c r="F92" s="19"/>
    </row>
    <row r="93" spans="1:14" ht="13.5" thickBot="1" x14ac:dyDescent="0.25">
      <c r="A93" s="36" t="str">
        <f>'BASE PLANILHAS'!A51</f>
        <v>H</v>
      </c>
      <c r="B93" s="703" t="str">
        <f>'BASE PLANILHAS'!B51:C51</f>
        <v>Despesas de Viagem</v>
      </c>
      <c r="C93" s="704"/>
      <c r="D93" s="68">
        <v>0</v>
      </c>
      <c r="E93" s="78">
        <f>PARAMETROS!D75*(C33+C52)</f>
        <v>0</v>
      </c>
      <c r="F93" s="1"/>
    </row>
    <row r="94" spans="1:14" ht="13.5" thickBot="1" x14ac:dyDescent="0.25">
      <c r="A94" s="705" t="str">
        <f>'BASE PLANILHAS'!A52:D52</f>
        <v>Total do Submódulo 2.3</v>
      </c>
      <c r="B94" s="706"/>
      <c r="C94" s="706"/>
      <c r="D94" s="707"/>
      <c r="E94" s="51">
        <f>SUM(E86:E93)</f>
        <v>937.24900000000002</v>
      </c>
      <c r="F94" s="29"/>
    </row>
    <row r="95" spans="1:14" ht="13.5" thickBot="1" x14ac:dyDescent="0.25">
      <c r="A95" s="237"/>
      <c r="B95" s="238"/>
      <c r="C95" s="240"/>
      <c r="D95" s="238"/>
      <c r="E95" s="239"/>
      <c r="F95" s="1"/>
    </row>
    <row r="96" spans="1:14" ht="13.5" thickBot="1" x14ac:dyDescent="0.25">
      <c r="A96" s="214" t="str">
        <f>'BASE PLANILHAS'!A54</f>
        <v>2.4</v>
      </c>
      <c r="B96" s="696" t="str">
        <f>'BASE PLANILHAS'!B54:D54</f>
        <v>Quadro Resumo do Módulo 2 - Encargos e Benefícios Mensais e Diários</v>
      </c>
      <c r="C96" s="697"/>
      <c r="D96" s="698"/>
      <c r="E96" s="214" t="str">
        <f>'BASE PLANILHAS'!E54</f>
        <v>Valor (R$)</v>
      </c>
    </row>
    <row r="97" spans="1:8" x14ac:dyDescent="0.2">
      <c r="A97" s="40" t="str">
        <f>'BASE PLANILHAS'!A55</f>
        <v>2.1</v>
      </c>
      <c r="B97" s="708" t="str">
        <f>'BASE PLANILHAS'!B55:D55</f>
        <v>Encargos Previdenciários, FGTS e Outras Contribuições</v>
      </c>
      <c r="C97" s="709"/>
      <c r="D97" s="710"/>
      <c r="E97" s="41">
        <f>E83</f>
        <v>930.42809999999997</v>
      </c>
      <c r="F97" s="1"/>
      <c r="H97" s="66"/>
    </row>
    <row r="98" spans="1:8" x14ac:dyDescent="0.2">
      <c r="A98" s="34" t="str">
        <f>'BASE PLANILHAS'!A56</f>
        <v>2.2</v>
      </c>
      <c r="B98" s="701" t="str">
        <f>'BASE PLANILHAS'!B56:D56</f>
        <v>13º Salário, Férias e Adicional de Férias</v>
      </c>
      <c r="C98" s="733"/>
      <c r="D98" s="702"/>
      <c r="E98" s="23">
        <f>E76</f>
        <v>1287.2088000000003</v>
      </c>
      <c r="F98" s="1"/>
    </row>
    <row r="99" spans="1:8" ht="13.5" thickBot="1" x14ac:dyDescent="0.25">
      <c r="A99" s="36" t="str">
        <f>'BASE PLANILHAS'!A57</f>
        <v>2.3</v>
      </c>
      <c r="B99" s="699" t="str">
        <f>'BASE PLANILHAS'!B57:D57</f>
        <v>Benefícios Mensais e Diários</v>
      </c>
      <c r="C99" s="734"/>
      <c r="D99" s="749"/>
      <c r="E99" s="24">
        <f>E94</f>
        <v>937.24900000000002</v>
      </c>
      <c r="F99" s="1"/>
    </row>
    <row r="100" spans="1:8" ht="13.5" thickBot="1" x14ac:dyDescent="0.25">
      <c r="A100" s="696" t="str">
        <f>'BASE PLANILHAS'!A58:D58</f>
        <v>Total do Módulo 2</v>
      </c>
      <c r="B100" s="697"/>
      <c r="C100" s="697"/>
      <c r="D100" s="698"/>
      <c r="E100" s="49">
        <f>SUM(E97:E99)</f>
        <v>3154.8859000000002</v>
      </c>
      <c r="F100" s="1"/>
    </row>
    <row r="101" spans="1:8" x14ac:dyDescent="0.2">
      <c r="A101" s="241"/>
      <c r="B101" s="240"/>
      <c r="C101" s="240"/>
      <c r="D101" s="240"/>
      <c r="E101" s="242"/>
      <c r="F101" s="1"/>
    </row>
    <row r="102" spans="1:8" x14ac:dyDescent="0.2">
      <c r="A102" s="711" t="str">
        <f>'BASE PLANILHAS'!A60:E60</f>
        <v>MÓDULO 3 – PROVISÃO PARA RESCISÃO</v>
      </c>
      <c r="B102" s="712"/>
      <c r="C102" s="712"/>
      <c r="D102" s="712"/>
      <c r="E102" s="713"/>
      <c r="F102" s="1"/>
    </row>
    <row r="103" spans="1:8" ht="13.5" thickBot="1" x14ac:dyDescent="0.25">
      <c r="A103" s="54"/>
      <c r="B103" s="54"/>
      <c r="C103" s="54"/>
      <c r="D103" s="54"/>
      <c r="E103" s="54"/>
      <c r="F103" s="22"/>
      <c r="G103" s="1"/>
    </row>
    <row r="104" spans="1:8" ht="13.5" thickBot="1" x14ac:dyDescent="0.25">
      <c r="A104" s="214">
        <f>'BASE PLANILHAS'!A62</f>
        <v>3</v>
      </c>
      <c r="B104" s="697" t="str">
        <f>'BASE PLANILHAS'!B62:C62</f>
        <v>Provisão para Rescisão</v>
      </c>
      <c r="C104" s="698"/>
      <c r="D104" s="214" t="str">
        <f>'BASE PLANILHAS'!D62</f>
        <v>Referência</v>
      </c>
      <c r="E104" s="384" t="str">
        <f>'BASE PLANILHAS'!E62</f>
        <v>Valor (R$)</v>
      </c>
      <c r="F104" s="19"/>
    </row>
    <row r="105" spans="1:8" x14ac:dyDescent="0.2">
      <c r="A105" s="79" t="str">
        <f>'BASE PLANILHAS'!A63</f>
        <v>A</v>
      </c>
      <c r="B105" s="718" t="str">
        <f>'BASE PLANILHAS'!B63:C63</f>
        <v>Aviso Prévio Indenizado (API) e Reflexo do Aviso Prévio Indenizado</v>
      </c>
      <c r="C105" s="719"/>
      <c r="D105" s="80">
        <f>'BASE PLANILHAS'!D63</f>
        <v>5.0183256172839511E-3</v>
      </c>
      <c r="E105" s="41">
        <f>$E$63*D105</f>
        <v>17.553350260416671</v>
      </c>
      <c r="F105" s="149"/>
    </row>
    <row r="106" spans="1:8" x14ac:dyDescent="0.2">
      <c r="A106" s="205" t="str">
        <f>'BASE PLANILHAS'!A64</f>
        <v>B</v>
      </c>
      <c r="B106" s="718" t="str">
        <f>'BASE PLANILHAS'!B64:C64</f>
        <v>Incidência do FGTS sobre API e Reflexo do API</v>
      </c>
      <c r="C106" s="719"/>
      <c r="D106" s="80">
        <f>'BASE PLANILHAS'!D64</f>
        <v>4.0146604938271608E-4</v>
      </c>
      <c r="E106" s="41">
        <f>$E$63*D106</f>
        <v>1.4042680208333336</v>
      </c>
      <c r="F106" s="19"/>
    </row>
    <row r="107" spans="1:8" x14ac:dyDescent="0.2">
      <c r="A107" s="205" t="str">
        <f>'BASE PLANILHAS'!A65</f>
        <v>C</v>
      </c>
      <c r="B107" s="718" t="str">
        <f>'BASE PLANILHAS'!B65:C65</f>
        <v>Multa do FGTS e Contribuição Social sobre o Aviso Prévio Indenizado</v>
      </c>
      <c r="C107" s="719"/>
      <c r="D107" s="18">
        <f>'BASE PLANILHAS'!D65</f>
        <v>2.0073302469135804E-4</v>
      </c>
      <c r="E107" s="41">
        <f t="shared" ref="E107:E111" si="5">$E$63*D107</f>
        <v>0.70213401041666679</v>
      </c>
      <c r="F107" s="19"/>
    </row>
    <row r="108" spans="1:8" x14ac:dyDescent="0.2">
      <c r="A108" s="205" t="str">
        <f>'BASE PLANILHAS'!A66</f>
        <v>D</v>
      </c>
      <c r="B108" s="718" t="str">
        <f>'BASE PLANILHAS'!B66:C66</f>
        <v>Aviso Prévio Trabalhado - APT</v>
      </c>
      <c r="C108" s="719"/>
      <c r="D108" s="18">
        <f>'BASE PLANILHAS'!D66</f>
        <v>3.5000000000000005E-3</v>
      </c>
      <c r="E108" s="41">
        <f t="shared" si="5"/>
        <v>12.242475000000002</v>
      </c>
      <c r="F108" s="19"/>
    </row>
    <row r="109" spans="1:8" x14ac:dyDescent="0.2">
      <c r="A109" s="205" t="str">
        <f>'BASE PLANILHAS'!A67</f>
        <v>E</v>
      </c>
      <c r="B109" s="718" t="str">
        <f>'BASE PLANILHAS'!B67:C67</f>
        <v>Incidência dos encargos do submódulo 2.1 sobre Aviso Prévio Trabalhado</v>
      </c>
      <c r="C109" s="719"/>
      <c r="D109" s="80">
        <f>'BASE PLANILHAS'!D67</f>
        <v>1.2880000000000005E-3</v>
      </c>
      <c r="E109" s="41">
        <f>$E$63*D109</f>
        <v>4.5052308000000023</v>
      </c>
      <c r="F109" s="61"/>
    </row>
    <row r="110" spans="1:8" x14ac:dyDescent="0.2">
      <c r="A110" s="205" t="str">
        <f>'BASE PLANILHAS'!A68</f>
        <v>F</v>
      </c>
      <c r="B110" s="718" t="str">
        <f>'BASE PLANILHAS'!B68:C68</f>
        <v>Multa do FGTS e Contribuição Social - Rescisão sem Justa Causa</v>
      </c>
      <c r="C110" s="719"/>
      <c r="D110" s="80">
        <f>'BASE PLANILHAS'!D68</f>
        <v>4.2999999999999997E-2</v>
      </c>
      <c r="E110" s="41">
        <f t="shared" si="5"/>
        <v>150.40755000000001</v>
      </c>
      <c r="F110" s="19"/>
    </row>
    <row r="111" spans="1:8" ht="13.5" thickBot="1" x14ac:dyDescent="0.25">
      <c r="A111" s="243" t="str">
        <f>'BASE PLANILHAS'!A69</f>
        <v>G</v>
      </c>
      <c r="B111" s="701" t="str">
        <f>'BASE PLANILHAS'!B69:C69</f>
        <v>Indenização Adicional (Art. 9º da Lei nº 7.238/84)</v>
      </c>
      <c r="C111" s="702"/>
      <c r="D111" s="81">
        <f>'BASE PLANILHAS'!D69</f>
        <v>1.6666666666666668E-3</v>
      </c>
      <c r="E111" s="55">
        <f t="shared" si="5"/>
        <v>5.8297500000000007</v>
      </c>
      <c r="F111" s="19"/>
    </row>
    <row r="112" spans="1:8" ht="13.5" thickBot="1" x14ac:dyDescent="0.25">
      <c r="A112" s="696" t="str">
        <f>'BASE PLANILHAS'!A70:C70</f>
        <v>Total do Módulo 3</v>
      </c>
      <c r="B112" s="697"/>
      <c r="C112" s="698"/>
      <c r="D112" s="244">
        <f>'BASE PLANILHAS'!D70</f>
        <v>5.5075191358024689E-2</v>
      </c>
      <c r="E112" s="51">
        <f>SUM(E105:E111)</f>
        <v>192.64475809166669</v>
      </c>
      <c r="F112" s="29"/>
    </row>
    <row r="113" spans="1:10" x14ac:dyDescent="0.2">
      <c r="A113" s="245"/>
      <c r="B113" s="246"/>
      <c r="C113" s="246"/>
      <c r="D113" s="246"/>
      <c r="E113" s="247"/>
      <c r="F113" s="1"/>
    </row>
    <row r="114" spans="1:10" x14ac:dyDescent="0.2">
      <c r="A114" s="711" t="str">
        <f>'BASE PLANILHAS'!A72:E72</f>
        <v>MÓDULO 4 – CUSTO DE REPOSIÇÃO DO PROFISSIONAL AUSENTE</v>
      </c>
      <c r="B114" s="712"/>
      <c r="C114" s="712"/>
      <c r="D114" s="712"/>
      <c r="E114" s="713"/>
      <c r="F114" s="1"/>
      <c r="H114" s="1"/>
    </row>
    <row r="115" spans="1:10" ht="13.5" thickBot="1" x14ac:dyDescent="0.25">
      <c r="A115" s="54"/>
      <c r="B115" s="54"/>
      <c r="C115" s="54"/>
      <c r="D115" s="38"/>
      <c r="E115" s="54"/>
      <c r="F115" s="22"/>
    </row>
    <row r="116" spans="1:10" ht="13.5" thickBot="1" x14ac:dyDescent="0.25">
      <c r="A116" s="214" t="str">
        <f>'BASE PLANILHAS'!A74</f>
        <v>4.1</v>
      </c>
      <c r="B116" s="696" t="str">
        <f>'BASE PLANILHAS'!B74:C74</f>
        <v>Submódulo 4.1 - Ausências Legais</v>
      </c>
      <c r="C116" s="698"/>
      <c r="D116" s="384" t="str">
        <f>'BASE PLANILHAS'!D74</f>
        <v>Referência</v>
      </c>
      <c r="E116" s="384" t="str">
        <f>'BASE PLANILHAS'!E74</f>
        <v>Valor (R$)</v>
      </c>
      <c r="J116" s="63"/>
    </row>
    <row r="117" spans="1:10" x14ac:dyDescent="0.2">
      <c r="A117" s="34" t="str">
        <f>'BASE PLANILHAS'!A75</f>
        <v>A</v>
      </c>
      <c r="B117" s="708" t="str">
        <f>'BASE PLANILHAS'!B75:C75</f>
        <v>Ausência por Doença</v>
      </c>
      <c r="C117" s="710"/>
      <c r="D117" s="248">
        <f>'BASE PLANILHAS'!D75</f>
        <v>1.3888888888888888E-2</v>
      </c>
      <c r="E117" s="23">
        <f t="shared" ref="E117:E122" si="6">$E$63*D117</f>
        <v>48.581250000000004</v>
      </c>
      <c r="F117" s="62"/>
    </row>
    <row r="118" spans="1:10" x14ac:dyDescent="0.2">
      <c r="A118" s="34" t="str">
        <f>'BASE PLANILHAS'!A76</f>
        <v>B</v>
      </c>
      <c r="B118" s="699" t="str">
        <f>'BASE PLANILHAS'!B76:C76</f>
        <v>Ausências Legais</v>
      </c>
      <c r="C118" s="700"/>
      <c r="D118" s="248">
        <f>'BASE PLANILHAS'!D76</f>
        <v>8.2222222222222228E-3</v>
      </c>
      <c r="E118" s="23">
        <f t="shared" si="6"/>
        <v>28.760100000000005</v>
      </c>
      <c r="F118" s="62"/>
    </row>
    <row r="119" spans="1:10" x14ac:dyDescent="0.2">
      <c r="A119" s="34" t="str">
        <f>'BASE PLANILHAS'!A77</f>
        <v>C</v>
      </c>
      <c r="B119" s="699" t="str">
        <f>'BASE PLANILHAS'!B77:C77</f>
        <v>Licença Paternidade</v>
      </c>
      <c r="C119" s="700"/>
      <c r="D119" s="82">
        <f>'BASE PLANILHAS'!D77</f>
        <v>2.0833333333333332E-4</v>
      </c>
      <c r="E119" s="23">
        <f t="shared" si="6"/>
        <v>0.72871875000000008</v>
      </c>
      <c r="F119" s="62"/>
    </row>
    <row r="120" spans="1:10" x14ac:dyDescent="0.2">
      <c r="A120" s="34" t="str">
        <f>'BASE PLANILHAS'!A78</f>
        <v>D</v>
      </c>
      <c r="B120" s="699" t="str">
        <f>'BASE PLANILHAS'!B78:C78</f>
        <v>Ausência por Acidente de Trabalho</v>
      </c>
      <c r="C120" s="700"/>
      <c r="D120" s="248">
        <f>'BASE PLANILHAS'!D78</f>
        <v>3.3333333333333335E-3</v>
      </c>
      <c r="E120" s="23">
        <f t="shared" si="6"/>
        <v>11.659500000000001</v>
      </c>
      <c r="F120" s="62"/>
    </row>
    <row r="121" spans="1:10" x14ac:dyDescent="0.2">
      <c r="A121" s="64" t="str">
        <f>'BASE PLANILHAS'!A79</f>
        <v>E</v>
      </c>
      <c r="B121" s="699" t="str">
        <f>'BASE PLANILHAS'!B79:C79</f>
        <v>Férias, Adicional de Férias e 13º  com empregada em gozo de Licença Maternidade</v>
      </c>
      <c r="C121" s="700"/>
      <c r="D121" s="249">
        <f>'BASE PLANILHAS'!D79</f>
        <v>1.2962962962962963E-3</v>
      </c>
      <c r="E121" s="23">
        <f t="shared" si="6"/>
        <v>4.5342500000000001</v>
      </c>
      <c r="F121" s="19"/>
    </row>
    <row r="122" spans="1:10" ht="13.5" thickBot="1" x14ac:dyDescent="0.25">
      <c r="A122" s="36" t="str">
        <f>'BASE PLANILHAS'!A80</f>
        <v>F</v>
      </c>
      <c r="B122" s="716" t="str">
        <f>'BASE PLANILHAS'!B80:C80</f>
        <v>Incidência do Submódulo 2.1 sobre Ausências Legais</v>
      </c>
      <c r="C122" s="717"/>
      <c r="D122" s="81">
        <f>'BASE PLANILHAS'!D80</f>
        <v>9.9172592592592611E-3</v>
      </c>
      <c r="E122" s="72">
        <f t="shared" si="6"/>
        <v>34.689085300000009</v>
      </c>
      <c r="F122" s="1"/>
      <c r="G122" s="4"/>
      <c r="H122" s="31"/>
    </row>
    <row r="123" spans="1:10" ht="13.5" thickBot="1" x14ac:dyDescent="0.25">
      <c r="A123" s="696" t="str">
        <f>'BASE PLANILHAS'!A81:C81</f>
        <v>Total do Submódulo 4.1</v>
      </c>
      <c r="B123" s="697"/>
      <c r="C123" s="698"/>
      <c r="D123" s="48">
        <f>'BASE PLANILHAS'!D81</f>
        <v>3.6866333333333334E-2</v>
      </c>
      <c r="E123" s="51">
        <f>SUM(E117:E122)</f>
        <v>128.95290405</v>
      </c>
      <c r="F123" s="29"/>
      <c r="G123" s="4"/>
    </row>
    <row r="124" spans="1:10" ht="13.5" thickBot="1" x14ac:dyDescent="0.25">
      <c r="A124" s="241"/>
      <c r="B124" s="240"/>
      <c r="C124" s="240"/>
      <c r="D124" s="240"/>
      <c r="E124" s="242"/>
      <c r="F124" s="1"/>
    </row>
    <row r="125" spans="1:10" ht="13.5" thickBot="1" x14ac:dyDescent="0.25">
      <c r="A125" s="214" t="str">
        <f>'BASE PLANILHAS'!A83</f>
        <v>4.2</v>
      </c>
      <c r="B125" s="696" t="str">
        <f>'BASE PLANILHAS'!B83:C83</f>
        <v>Submódulo 4.2 - Intrajornada</v>
      </c>
      <c r="C125" s="697"/>
      <c r="D125" s="46" t="str">
        <f>'BASE PLANILHAS'!D83</f>
        <v>Referência</v>
      </c>
      <c r="E125" s="214" t="str">
        <f>'BASE PLANILHAS'!E83</f>
        <v>Valor (R$)</v>
      </c>
      <c r="F125" s="29"/>
      <c r="G125" s="4"/>
    </row>
    <row r="126" spans="1:10" ht="13.5" thickBot="1" x14ac:dyDescent="0.25">
      <c r="A126" s="40" t="str">
        <f>'BASE PLANILHAS'!A84</f>
        <v>A</v>
      </c>
      <c r="B126" s="750" t="str">
        <f>'BASE PLANILHAS'!B84:C84</f>
        <v>Intervalo para Repouso ou Alimentação</v>
      </c>
      <c r="C126" s="751"/>
      <c r="D126" s="81">
        <f>'BASE PLANILHAS'!D84</f>
        <v>0</v>
      </c>
      <c r="E126" s="621">
        <f>(E39/220*20*1.5)+(E37/210*15.5*1.5)+(E38+E38/210*0.2*10.285*15.5)/210*15.5*1.5</f>
        <v>174.70363636363635</v>
      </c>
      <c r="F126" s="29"/>
      <c r="G126" s="4"/>
    </row>
    <row r="127" spans="1:10" ht="13.5" thickBot="1" x14ac:dyDescent="0.25">
      <c r="A127" s="696" t="str">
        <f>'BASE PLANILHAS'!A85:C85</f>
        <v>Total do Submódulo 4.2</v>
      </c>
      <c r="B127" s="697"/>
      <c r="C127" s="698"/>
      <c r="D127" s="48">
        <f>'BASE PLANILHAS'!D85</f>
        <v>0</v>
      </c>
      <c r="E127" s="398">
        <f>SUM(E126)</f>
        <v>174.70363636363635</v>
      </c>
      <c r="F127" s="29"/>
      <c r="G127" s="4"/>
    </row>
    <row r="128" spans="1:10" ht="13.5" thickBot="1" x14ac:dyDescent="0.25">
      <c r="A128" s="241"/>
      <c r="B128" s="240"/>
      <c r="C128" s="240"/>
      <c r="D128" s="240"/>
      <c r="E128" s="242"/>
      <c r="F128" s="1"/>
    </row>
    <row r="129" spans="1:8" ht="13.5" thickBot="1" x14ac:dyDescent="0.25">
      <c r="A129" s="214" t="str">
        <f>'BASE PLANILHAS'!A87</f>
        <v>4.3</v>
      </c>
      <c r="B129" s="696" t="str">
        <f>'BASE PLANILHAS'!B87:C87</f>
        <v>Quadro Resumo do Módulo 4 - Custo de Reposição do Profissional Ausente</v>
      </c>
      <c r="C129" s="697"/>
      <c r="D129" s="46" t="str">
        <f>'BASE PLANILHAS'!D87</f>
        <v>Referência</v>
      </c>
      <c r="E129" s="214" t="str">
        <f>'BASE PLANILHAS'!E87</f>
        <v>Valor (R$)</v>
      </c>
      <c r="F129" s="1"/>
    </row>
    <row r="130" spans="1:8" x14ac:dyDescent="0.2">
      <c r="A130" s="40" t="str">
        <f>'BASE PLANILHAS'!A88</f>
        <v>4.1</v>
      </c>
      <c r="B130" s="720" t="str">
        <f>'BASE PLANILHAS'!B88:C88</f>
        <v>Ausências Legais</v>
      </c>
      <c r="C130" s="721"/>
      <c r="D130" s="396">
        <f>'BASE PLANILHAS'!D88</f>
        <v>3.6866333333333334E-2</v>
      </c>
      <c r="E130" s="72">
        <f>E123</f>
        <v>128.95290405</v>
      </c>
      <c r="F130" s="1"/>
    </row>
    <row r="131" spans="1:8" ht="13.5" thickBot="1" x14ac:dyDescent="0.25">
      <c r="A131" s="40" t="str">
        <f>'BASE PLANILHAS'!A89</f>
        <v>4.2</v>
      </c>
      <c r="B131" s="716" t="str">
        <f>'BASE PLANILHAS'!B89:C89</f>
        <v>Intrajornada</v>
      </c>
      <c r="C131" s="717"/>
      <c r="D131" s="397">
        <f>'BASE PLANILHAS'!D89</f>
        <v>0</v>
      </c>
      <c r="E131" s="235">
        <f>E127</f>
        <v>174.70363636363635</v>
      </c>
      <c r="F131" s="1"/>
    </row>
    <row r="132" spans="1:8" ht="13.5" thickBot="1" x14ac:dyDescent="0.25">
      <c r="A132" s="696" t="str">
        <f>'BASE PLANILHAS'!A90:C90</f>
        <v>Total do Módulo 4</v>
      </c>
      <c r="B132" s="697"/>
      <c r="C132" s="698"/>
      <c r="D132" s="48">
        <f>'BASE PLANILHAS'!D90</f>
        <v>3.6866333333333334E-2</v>
      </c>
      <c r="E132" s="398">
        <f>SUM(E130+E131)</f>
        <v>303.65654041363632</v>
      </c>
      <c r="F132" s="1"/>
    </row>
    <row r="133" spans="1:8" x14ac:dyDescent="0.2">
      <c r="A133" s="390"/>
      <c r="B133" s="391"/>
      <c r="C133" s="391"/>
      <c r="D133" s="394"/>
      <c r="E133" s="55"/>
      <c r="F133" s="1"/>
    </row>
    <row r="134" spans="1:8" x14ac:dyDescent="0.2">
      <c r="A134" s="711" t="str">
        <f>'BASE PLANILHAS'!A92:E92</f>
        <v>MÓDULO 5 – INSUMOS DIVERSOS</v>
      </c>
      <c r="B134" s="712"/>
      <c r="C134" s="712"/>
      <c r="D134" s="712"/>
      <c r="E134" s="713"/>
      <c r="F134" s="1"/>
    </row>
    <row r="135" spans="1:8" ht="13.5" thickBot="1" x14ac:dyDescent="0.25">
      <c r="A135" s="38"/>
      <c r="B135" s="38"/>
      <c r="C135" s="38"/>
      <c r="D135" s="38"/>
      <c r="E135" s="56"/>
      <c r="F135" s="1"/>
    </row>
    <row r="136" spans="1:8" ht="13.5" thickBot="1" x14ac:dyDescent="0.25">
      <c r="A136" s="214">
        <f>'BASE PLANILHAS'!A94</f>
        <v>5</v>
      </c>
      <c r="B136" s="696" t="str">
        <f>'BASE PLANILHAS'!B94:C94</f>
        <v>Insumos Diversos</v>
      </c>
      <c r="C136" s="698"/>
      <c r="D136" s="214" t="str">
        <f>'BASE PLANILHAS'!D94</f>
        <v>Referência</v>
      </c>
      <c r="E136" s="384" t="str">
        <f>'BASE PLANILHAS'!E94</f>
        <v>Valor (R$)</v>
      </c>
      <c r="F136" s="1"/>
    </row>
    <row r="137" spans="1:8" x14ac:dyDescent="0.2">
      <c r="A137" s="32" t="str">
        <f>'BASE PLANILHAS'!A95</f>
        <v>A</v>
      </c>
      <c r="B137" s="709" t="str">
        <f>'BASE PLANILHAS'!B95:C95</f>
        <v>Uniformes e EPIs</v>
      </c>
      <c r="C137" s="710"/>
      <c r="D137" s="75">
        <v>0</v>
      </c>
      <c r="E137" s="622">
        <f>C14*'Uniforme Apoio'!BO9+C15*'Uniforme Apoio'!BO10+C16*'Uniforme Apoio'!BO11+C17*'Uniforme Apoio'!BO12+C18*'Uniforme Apoio'!BO13+C19*'Uniforme Apoio'!BO14+C20*'Uniforme Apoio'!BO15+C21*'Uniforme Apoio'!BO16+C22*'Uniforme Apoio'!BO17+C23*'Uniforme Apoio'!BO18+C24*'Uniforme Apoio'!BO19+C25*'Uniforme Apoio'!BO20+C26*'Uniforme Apoio'!BO21+C27*'Uniforme Apoio'!BO22+C28*'Uniforme Apoio'!BO23+C29*'Uniforme Apoio'!BO24+C30*'Uniforme Apoio'!BO25+C31*'Uniforme Apoio'!BO26+C32*'Uniforme Apoio'!BO27+C33*'Uniforme Apoio'!BO28+C34*'Uniforme Apoio'!BO29+C35*'Uniforme Apoio'!BO30+C36*'Uniforme Apoio'!BO31+C37*'Uniforme Apoio'!BO32+C38*'Uniforme Apoio'!BO33+C39*'Uniforme Apoio'!BO34+C40*'Uniforme Apoio'!BO35+C41*'Uniforme Apoio'!BO36+C42*'Uniforme Apoio'!BO37+C43*'Uniforme Apoio'!BO38+C44*'Uniforme Apoio'!BO39+C45*'Uniforme Apoio'!BO40+C46*'Uniforme Apoio'!BO41+C47*'Uniforme Apoio'!BO42+C48*'Uniforme Apoio'!BO43+C49*'Uniforme Apoio'!BO44+C52*'Uniforme Apoio'!BO28</f>
        <v>132.23097222222222</v>
      </c>
      <c r="F137" s="19"/>
      <c r="G137" s="1"/>
    </row>
    <row r="138" spans="1:8" x14ac:dyDescent="0.2">
      <c r="A138" s="34" t="str">
        <f>'BASE PLANILHAS'!A96</f>
        <v>B</v>
      </c>
      <c r="B138" s="733" t="str">
        <f>'BASE PLANILHAS'!B96:C96</f>
        <v>Materiais de Consumo</v>
      </c>
      <c r="C138" s="702"/>
      <c r="D138" s="57">
        <v>0</v>
      </c>
      <c r="E138" s="41">
        <f>D138*C29</f>
        <v>0</v>
      </c>
      <c r="F138" s="19"/>
    </row>
    <row r="139" spans="1:8" x14ac:dyDescent="0.2">
      <c r="A139" s="250" t="str">
        <f>'BASE PLANILHAS'!A97</f>
        <v>C</v>
      </c>
      <c r="B139" s="734" t="str">
        <f>'BASE PLANILHAS'!B97:C97</f>
        <v>Máquinas e Equipamentos (depreciação)</v>
      </c>
      <c r="C139" s="700"/>
      <c r="D139" s="57">
        <v>0</v>
      </c>
      <c r="E139" s="41">
        <f>D139*C29</f>
        <v>0</v>
      </c>
      <c r="F139" s="19"/>
    </row>
    <row r="140" spans="1:8" x14ac:dyDescent="0.2">
      <c r="A140" s="250" t="str">
        <f>'BASE PLANILHAS'!A98</f>
        <v>D</v>
      </c>
      <c r="B140" s="734" t="str">
        <f>'BASE PLANILHAS'!B98:C98</f>
        <v>Produtos de Limpeza</v>
      </c>
      <c r="C140" s="700"/>
      <c r="D140" s="75">
        <v>0</v>
      </c>
      <c r="E140" s="41">
        <v>0</v>
      </c>
      <c r="F140" s="19"/>
      <c r="H140" s="1"/>
    </row>
    <row r="141" spans="1:8" ht="13.5" thickBot="1" x14ac:dyDescent="0.25">
      <c r="A141" s="251" t="str">
        <f>'BASE PLANILHAS'!A99</f>
        <v>E</v>
      </c>
      <c r="B141" s="735" t="str">
        <f>'BASE PLANILHAS'!B99:C99</f>
        <v>Materiais de Higiene</v>
      </c>
      <c r="C141" s="719"/>
      <c r="D141" s="75">
        <v>0</v>
      </c>
      <c r="E141" s="235">
        <v>0</v>
      </c>
      <c r="F141" s="19"/>
      <c r="H141" s="1"/>
    </row>
    <row r="142" spans="1:8" ht="13.5" customHeight="1" thickBot="1" x14ac:dyDescent="0.25">
      <c r="A142" s="736" t="str">
        <f>'BASE PLANILHAS'!A100:C100</f>
        <v>Total do Módulo 5</v>
      </c>
      <c r="B142" s="737"/>
      <c r="C142" s="737"/>
      <c r="D142" s="252"/>
      <c r="E142" s="49">
        <f>SUM(E137:E141)</f>
        <v>132.23097222222222</v>
      </c>
      <c r="F142" s="1"/>
    </row>
    <row r="143" spans="1:8" x14ac:dyDescent="0.2">
      <c r="A143" s="241"/>
      <c r="B143" s="240"/>
      <c r="C143" s="240"/>
      <c r="D143" s="240"/>
      <c r="E143" s="242"/>
      <c r="F143" s="1"/>
    </row>
    <row r="144" spans="1:8" x14ac:dyDescent="0.2">
      <c r="A144" s="711" t="str">
        <f>'BASE PLANILHAS'!A102:E102</f>
        <v>MÓDULO 6 – CUSTOS INDIRETOS, TRIBUTOS E LUCRO</v>
      </c>
      <c r="B144" s="712"/>
      <c r="C144" s="712"/>
      <c r="D144" s="712"/>
      <c r="E144" s="713"/>
      <c r="F144" s="1"/>
    </row>
    <row r="145" spans="1:8" ht="13.5" thickBot="1" x14ac:dyDescent="0.25">
      <c r="A145" s="54"/>
      <c r="B145" s="54"/>
      <c r="C145" s="54"/>
      <c r="D145" s="54"/>
      <c r="E145" s="39"/>
      <c r="F145" s="1"/>
    </row>
    <row r="146" spans="1:8" ht="13.5" thickBot="1" x14ac:dyDescent="0.25">
      <c r="A146" s="214">
        <f>'BASE PLANILHAS'!A104</f>
        <v>6</v>
      </c>
      <c r="B146" s="214" t="str">
        <f>'BASE PLANILHAS'!B104</f>
        <v>Custos Indiretos, Tributos e Lucro</v>
      </c>
      <c r="C146" s="697" t="str">
        <f>'BASE PLANILHAS'!C104:D104</f>
        <v>Referência</v>
      </c>
      <c r="D146" s="698"/>
      <c r="E146" s="384" t="str">
        <f>'BASE PLANILHAS'!E104</f>
        <v>Valor (R$)</v>
      </c>
    </row>
    <row r="147" spans="1:8" x14ac:dyDescent="0.2">
      <c r="A147" s="32" t="str">
        <f>'BASE PLANILHAS'!A105</f>
        <v>A</v>
      </c>
      <c r="B147" s="253" t="str">
        <f>'BASE PLANILHAS'!B105</f>
        <v>Custos Indiretos</v>
      </c>
      <c r="C147" s="254">
        <f>'BASE PLANILHAS'!C105</f>
        <v>0</v>
      </c>
      <c r="D147" s="255"/>
      <c r="E147" s="256">
        <f>C147*$C$54</f>
        <v>0</v>
      </c>
      <c r="F147" s="61"/>
    </row>
    <row r="148" spans="1:8" x14ac:dyDescent="0.2">
      <c r="A148" s="34" t="str">
        <f>'BASE PLANILHAS'!A106</f>
        <v>B</v>
      </c>
      <c r="B148" s="257" t="str">
        <f>'BASE PLANILHAS'!B106</f>
        <v>Lucro</v>
      </c>
      <c r="C148" s="258">
        <f>'BASE PLANILHAS'!C106</f>
        <v>0</v>
      </c>
      <c r="D148" s="259"/>
      <c r="E148" s="256">
        <f>$C148*$C$54</f>
        <v>0</v>
      </c>
      <c r="F148" s="1"/>
    </row>
    <row r="149" spans="1:8" x14ac:dyDescent="0.2">
      <c r="A149" s="34" t="str">
        <f>'BASE PLANILHAS'!A107</f>
        <v>C</v>
      </c>
      <c r="B149" s="34" t="str">
        <f>'BASE PLANILHAS'!B107</f>
        <v>TRIBUTOS</v>
      </c>
      <c r="C149" s="260" t="str">
        <f>'BASE PLANILHAS'!C107</f>
        <v>%</v>
      </c>
      <c r="D149" s="260" t="str">
        <f>'BASE PLANILHAS'!D107</f>
        <v>%</v>
      </c>
      <c r="E149" s="261"/>
      <c r="F149" s="1"/>
    </row>
    <row r="150" spans="1:8" x14ac:dyDescent="0.2">
      <c r="A150" s="34" t="str">
        <f>'BASE PLANILHAS'!A108</f>
        <v>C.1</v>
      </c>
      <c r="B150" s="257" t="str">
        <f>'BASE PLANILHAS'!B108</f>
        <v>PIS</v>
      </c>
      <c r="C150" s="262">
        <f>'BASE PLANILHAS'!C108</f>
        <v>7.6</v>
      </c>
      <c r="D150" s="262">
        <f>((100/((100-($C$153))%)-100)*$C150)/($C$153)</f>
        <v>8.5633802816901436</v>
      </c>
      <c r="E150" s="263">
        <v>0</v>
      </c>
      <c r="F150" s="1"/>
    </row>
    <row r="151" spans="1:8" x14ac:dyDescent="0.2">
      <c r="A151" s="34" t="str">
        <f>'BASE PLANILHAS'!A109</f>
        <v>C.2</v>
      </c>
      <c r="B151" s="257" t="str">
        <f>'BASE PLANILHAS'!B109</f>
        <v>COFINS</v>
      </c>
      <c r="C151" s="262">
        <f>'BASE PLANILHAS'!C109</f>
        <v>1.65</v>
      </c>
      <c r="D151" s="262">
        <f>((100/((100-($C$153))%)-100)*$C151)/($C$153)</f>
        <v>1.8591549295774654</v>
      </c>
      <c r="E151" s="263">
        <v>0</v>
      </c>
      <c r="F151" s="1"/>
    </row>
    <row r="152" spans="1:8" x14ac:dyDescent="0.2">
      <c r="A152" s="34" t="str">
        <f>'BASE PLANILHAS'!A110</f>
        <v>C.3</v>
      </c>
      <c r="B152" s="257" t="str">
        <f>'BASE PLANILHAS'!B110</f>
        <v>ISS</v>
      </c>
      <c r="C152" s="294">
        <f>ISS!B34*100</f>
        <v>2</v>
      </c>
      <c r="D152" s="262">
        <f>((100/((100-($C$153))%)-100)*$C152)/($C$153)</f>
        <v>2.2535211267605644</v>
      </c>
      <c r="E152" s="264">
        <v>0</v>
      </c>
      <c r="F152" s="1"/>
    </row>
    <row r="153" spans="1:8" ht="13.5" thickBot="1" x14ac:dyDescent="0.25">
      <c r="A153" s="714" t="str">
        <f>'BASE PLANILHAS'!A111:B111</f>
        <v>Total Tributos</v>
      </c>
      <c r="B153" s="715">
        <f>'[1]BASE PLANILHAS'!A102:B102</f>
        <v>0</v>
      </c>
      <c r="C153" s="265">
        <f>SUM(C150:C152)</f>
        <v>11.25</v>
      </c>
      <c r="D153" s="265">
        <f>SUM(D150:D152)</f>
        <v>12.676056338028173</v>
      </c>
      <c r="E153" s="266">
        <f>((E147+E148+E142+E132+E112+E100+E63)*D153)%</f>
        <v>922.97765544433469</v>
      </c>
      <c r="F153" s="1"/>
    </row>
    <row r="154" spans="1:8" ht="13.5" thickBot="1" x14ac:dyDescent="0.25">
      <c r="A154" s="696" t="str">
        <f>'BASE PLANILHAS'!A112:D112</f>
        <v>Total do Módulo 6</v>
      </c>
      <c r="B154" s="697"/>
      <c r="C154" s="697"/>
      <c r="D154" s="698"/>
      <c r="E154" s="51">
        <f>SUM(E147:E153)</f>
        <v>922.97765544433469</v>
      </c>
      <c r="F154" s="1"/>
    </row>
    <row r="155" spans="1:8" x14ac:dyDescent="0.2">
      <c r="A155" s="267"/>
      <c r="B155" s="268"/>
      <c r="C155" s="268"/>
      <c r="D155" s="268"/>
      <c r="E155" s="59"/>
    </row>
    <row r="156" spans="1:8" x14ac:dyDescent="0.2">
      <c r="A156" s="738" t="str">
        <f>'BASE PLANILHAS'!A114:E114</f>
        <v>QUADRO RESUMO DO CUSTO POR EMPREGADO</v>
      </c>
      <c r="B156" s="739"/>
      <c r="C156" s="739"/>
      <c r="D156" s="739"/>
      <c r="E156" s="740"/>
      <c r="G156" s="3"/>
    </row>
    <row r="157" spans="1:8" ht="13.5" thickBot="1" x14ac:dyDescent="0.25">
      <c r="A157" s="390"/>
      <c r="B157" s="385"/>
      <c r="C157" s="385"/>
      <c r="D157" s="385"/>
      <c r="E157" s="386"/>
      <c r="G157" s="3"/>
    </row>
    <row r="158" spans="1:8" ht="13.5" thickBot="1" x14ac:dyDescent="0.25">
      <c r="A158" s="696" t="str">
        <f>'BASE PLANILHAS'!A116:D116</f>
        <v>Mão-de-Obra vinculada à execução contratual</v>
      </c>
      <c r="B158" s="697"/>
      <c r="C158" s="697"/>
      <c r="D158" s="698"/>
      <c r="E158" s="214" t="str">
        <f>'BASE PLANILHAS'!E116</f>
        <v>VALOR (R$)</v>
      </c>
      <c r="G158" s="1"/>
      <c r="H158" s="1"/>
    </row>
    <row r="159" spans="1:8" x14ac:dyDescent="0.2">
      <c r="A159" s="32" t="str">
        <f>'BASE PLANILHAS'!A117</f>
        <v>A</v>
      </c>
      <c r="B159" s="741" t="str">
        <f>'BASE PLANILHAS'!B117:D117</f>
        <v>MÓDULO 1 - COMPOSIÇÃO DA REMUNERAÇÃO</v>
      </c>
      <c r="C159" s="742"/>
      <c r="D159" s="743"/>
      <c r="E159" s="256">
        <f>E63</f>
        <v>3497.8500000000004</v>
      </c>
    </row>
    <row r="160" spans="1:8" x14ac:dyDescent="0.2">
      <c r="A160" s="34" t="str">
        <f>'BASE PLANILHAS'!A118</f>
        <v>B</v>
      </c>
      <c r="B160" s="744" t="str">
        <f>'BASE PLANILHAS'!B118:D118</f>
        <v>MÓDULO 2 – ENCARGOS E BENEFÍCIOS MENSAIS E DIÁRIOS</v>
      </c>
      <c r="C160" s="731"/>
      <c r="D160" s="732"/>
      <c r="E160" s="263">
        <f>E100</f>
        <v>3154.8859000000002</v>
      </c>
    </row>
    <row r="161" spans="1:7" x14ac:dyDescent="0.2">
      <c r="A161" s="34" t="str">
        <f>'BASE PLANILHAS'!A119</f>
        <v>C</v>
      </c>
      <c r="B161" s="745" t="str">
        <f>'BASE PLANILHAS'!B119:D119</f>
        <v>MÓDULO 3 – PROVISÃO PARA RESCISÃO</v>
      </c>
      <c r="C161" s="746"/>
      <c r="D161" s="747"/>
      <c r="E161" s="263">
        <f>E112</f>
        <v>192.64475809166669</v>
      </c>
      <c r="G161" s="3"/>
    </row>
    <row r="162" spans="1:7" x14ac:dyDescent="0.2">
      <c r="A162" s="34" t="str">
        <f>'BASE PLANILHAS'!A120</f>
        <v>D</v>
      </c>
      <c r="B162" s="744" t="str">
        <f>'BASE PLANILHAS'!B120:D120</f>
        <v>MÓDULO 4 – CUSTO DE REPOSIÇÃO DO PROFISSIONAL AUSENTE</v>
      </c>
      <c r="C162" s="731"/>
      <c r="D162" s="732"/>
      <c r="E162" s="263">
        <f>E132</f>
        <v>303.65654041363632</v>
      </c>
      <c r="G162" s="3"/>
    </row>
    <row r="163" spans="1:7" x14ac:dyDescent="0.2">
      <c r="A163" s="34" t="str">
        <f>'BASE PLANILHAS'!A121</f>
        <v>E</v>
      </c>
      <c r="B163" s="728" t="str">
        <f>'BASE PLANILHAS'!B121:D121</f>
        <v>MÓDULO 5 – INSUMOS DIVERSOS</v>
      </c>
      <c r="C163" s="729"/>
      <c r="D163" s="730"/>
      <c r="E163" s="263">
        <f>E142</f>
        <v>132.23097222222222</v>
      </c>
    </row>
    <row r="164" spans="1:7" x14ac:dyDescent="0.2">
      <c r="A164" s="34" t="str">
        <f>'BASE PLANILHAS'!A122</f>
        <v>-</v>
      </c>
      <c r="B164" s="722" t="str">
        <f>'BASE PLANILHAS'!B122:D122</f>
        <v>Subtotal (A + B + C + D + E)</v>
      </c>
      <c r="C164" s="723"/>
      <c r="D164" s="724"/>
      <c r="E164" s="60">
        <f>SUM(E159:E163)</f>
        <v>7281.268170727526</v>
      </c>
      <c r="F164" s="4"/>
      <c r="G164" s="2"/>
    </row>
    <row r="165" spans="1:7" ht="13.5" thickBot="1" x14ac:dyDescent="0.25">
      <c r="A165" s="36" t="str">
        <f>'BASE PLANILHAS'!A123</f>
        <v>F</v>
      </c>
      <c r="B165" s="725" t="str">
        <f>'BASE PLANILHAS'!B123:D123</f>
        <v>MÓDULO 6 – CUSTOS INDIRETOS, TRIBUTOS E LUCRO</v>
      </c>
      <c r="C165" s="726"/>
      <c r="D165" s="727"/>
      <c r="E165" s="24">
        <f>E154</f>
        <v>922.97765544433469</v>
      </c>
    </row>
    <row r="166" spans="1:7" ht="13.5" thickBot="1" x14ac:dyDescent="0.25">
      <c r="A166" s="696" t="str">
        <f>'BASE PLANILHAS'!A124:D124</f>
        <v xml:space="preserve">Custo Total </v>
      </c>
      <c r="B166" s="697"/>
      <c r="C166" s="697"/>
      <c r="D166" s="698"/>
      <c r="E166" s="49">
        <f>SUM(E164:E165)</f>
        <v>8204.2458261718602</v>
      </c>
      <c r="F166" s="4"/>
    </row>
    <row r="167" spans="1:7" ht="13.5" thickBot="1" x14ac:dyDescent="0.25">
      <c r="A167" s="696" t="str">
        <f>'BASE PLANILHAS'!A125:D125</f>
        <v xml:space="preserve">Custo Total Anual </v>
      </c>
      <c r="B167" s="697"/>
      <c r="C167" s="697"/>
      <c r="D167" s="698"/>
      <c r="E167" s="51">
        <f>E166*12</f>
        <v>98450.949914062323</v>
      </c>
      <c r="F167" s="4"/>
    </row>
    <row r="168" spans="1:7" hidden="1" x14ac:dyDescent="0.2">
      <c r="A168" s="392"/>
      <c r="B168" s="825"/>
      <c r="C168" s="825"/>
      <c r="D168" s="25"/>
      <c r="E168" s="25"/>
    </row>
    <row r="169" spans="1:7" ht="40.5" hidden="1" customHeight="1" thickBot="1" x14ac:dyDescent="0.25">
      <c r="A169" s="826"/>
      <c r="B169" s="827"/>
      <c r="C169" s="26"/>
      <c r="D169" s="8"/>
      <c r="E169" s="17"/>
    </row>
    <row r="170" spans="1:7" ht="12.75" hidden="1" customHeight="1" x14ac:dyDescent="0.2">
      <c r="A170" s="828"/>
      <c r="B170" s="829"/>
      <c r="C170" s="270"/>
      <c r="D170" s="271"/>
      <c r="E170" s="272"/>
    </row>
    <row r="171" spans="1:7" ht="12.75" hidden="1" customHeight="1" x14ac:dyDescent="0.2">
      <c r="A171" s="816"/>
      <c r="B171" s="817"/>
      <c r="C171" s="273"/>
      <c r="D171" s="274"/>
      <c r="E171" s="275"/>
    </row>
    <row r="172" spans="1:7" ht="12.75" hidden="1" customHeight="1" x14ac:dyDescent="0.2">
      <c r="A172" s="816"/>
      <c r="B172" s="817"/>
      <c r="C172" s="273"/>
      <c r="D172" s="274"/>
      <c r="E172" s="275"/>
    </row>
    <row r="173" spans="1:7" ht="12.75" hidden="1" customHeight="1" x14ac:dyDescent="0.2">
      <c r="A173" s="816"/>
      <c r="B173" s="817"/>
      <c r="C173" s="273"/>
      <c r="D173" s="274"/>
      <c r="E173" s="275"/>
    </row>
    <row r="174" spans="1:7" ht="12.75" hidden="1" customHeight="1" x14ac:dyDescent="0.2">
      <c r="A174" s="818"/>
      <c r="B174" s="819"/>
      <c r="C174" s="9"/>
      <c r="D174" s="10"/>
      <c r="E174" s="275"/>
    </row>
    <row r="175" spans="1:7" ht="13.5" hidden="1" customHeight="1" thickBot="1" x14ac:dyDescent="0.25">
      <c r="A175" s="820"/>
      <c r="B175" s="821"/>
      <c r="C175" s="276"/>
      <c r="D175" s="277"/>
      <c r="E175" s="278"/>
    </row>
    <row r="176" spans="1:7" ht="13.5" hidden="1" thickBot="1" x14ac:dyDescent="0.25">
      <c r="A176" s="822"/>
      <c r="B176" s="823"/>
      <c r="C176" s="823"/>
      <c r="D176" s="824"/>
      <c r="E176" s="11"/>
    </row>
    <row r="177" spans="1:8" hidden="1" x14ac:dyDescent="0.2">
      <c r="A177" s="7"/>
      <c r="B177" s="7"/>
      <c r="C177" s="7"/>
      <c r="D177" s="7"/>
      <c r="E177" s="7"/>
    </row>
    <row r="178" spans="1:8" hidden="1" x14ac:dyDescent="0.2">
      <c r="A178" s="392"/>
      <c r="B178" s="825"/>
      <c r="C178" s="825"/>
      <c r="D178" s="25"/>
      <c r="E178" s="25"/>
    </row>
    <row r="179" spans="1:8" ht="13.5" hidden="1" thickBot="1" x14ac:dyDescent="0.25">
      <c r="A179" s="798"/>
      <c r="B179" s="799"/>
      <c r="C179" s="799"/>
      <c r="D179" s="799"/>
      <c r="E179" s="800"/>
    </row>
    <row r="180" spans="1:8" ht="13.5" hidden="1" thickBot="1" x14ac:dyDescent="0.25">
      <c r="A180" s="279"/>
      <c r="B180" s="801"/>
      <c r="C180" s="802"/>
      <c r="D180" s="803"/>
      <c r="E180" s="17"/>
    </row>
    <row r="181" spans="1:8" hidden="1" x14ac:dyDescent="0.2">
      <c r="A181" s="280"/>
      <c r="B181" s="804"/>
      <c r="C181" s="805"/>
      <c r="D181" s="806"/>
      <c r="E181" s="281"/>
    </row>
    <row r="182" spans="1:8" hidden="1" x14ac:dyDescent="0.2">
      <c r="A182" s="282"/>
      <c r="B182" s="807"/>
      <c r="C182" s="808"/>
      <c r="D182" s="809"/>
      <c r="E182" s="283"/>
    </row>
    <row r="183" spans="1:8" ht="13.5" hidden="1" thickBot="1" x14ac:dyDescent="0.25">
      <c r="A183" s="282"/>
      <c r="B183" s="810"/>
      <c r="C183" s="811"/>
      <c r="D183" s="812"/>
      <c r="E183" s="283"/>
    </row>
    <row r="184" spans="1:8" ht="13.5" hidden="1" thickBot="1" x14ac:dyDescent="0.25">
      <c r="A184" s="813"/>
      <c r="B184" s="814"/>
      <c r="C184" s="814"/>
      <c r="D184" s="815"/>
      <c r="E184" s="11"/>
    </row>
    <row r="185" spans="1:8" hidden="1" x14ac:dyDescent="0.2">
      <c r="A185" s="284"/>
      <c r="B185" s="7"/>
      <c r="C185" s="7"/>
      <c r="D185" s="7"/>
      <c r="E185" s="7"/>
    </row>
    <row r="186" spans="1:8" hidden="1" x14ac:dyDescent="0.2">
      <c r="A186" s="7"/>
      <c r="B186" s="7"/>
      <c r="C186" s="7"/>
      <c r="D186" s="7"/>
      <c r="E186" s="7"/>
    </row>
    <row r="187" spans="1:8" hidden="1" x14ac:dyDescent="0.2">
      <c r="A187" s="7"/>
      <c r="B187" s="7"/>
      <c r="C187" s="7"/>
      <c r="D187" s="7"/>
      <c r="E187" s="7"/>
    </row>
    <row r="188" spans="1:8" x14ac:dyDescent="0.2">
      <c r="A188" s="13"/>
      <c r="B188" s="13"/>
      <c r="C188" s="7"/>
      <c r="D188" s="7"/>
      <c r="E188" s="30"/>
      <c r="F188" s="4"/>
    </row>
    <row r="189" spans="1:8" x14ac:dyDescent="0.2">
      <c r="A189" s="14"/>
      <c r="B189" s="13"/>
      <c r="C189" s="7"/>
      <c r="D189" s="7"/>
      <c r="E189" s="69"/>
      <c r="F189" s="4"/>
      <c r="H189" s="4"/>
    </row>
    <row r="190" spans="1:8" x14ac:dyDescent="0.2">
      <c r="A190" s="7"/>
      <c r="B190" s="7"/>
      <c r="C190" s="7"/>
      <c r="D190" s="7"/>
      <c r="E190" s="15"/>
      <c r="H190" s="4"/>
    </row>
    <row r="191" spans="1:8" x14ac:dyDescent="0.2">
      <c r="A191" s="7"/>
      <c r="B191" s="7"/>
      <c r="C191" s="7"/>
      <c r="D191" s="7"/>
      <c r="E191" s="15"/>
    </row>
    <row r="192" spans="1:8" x14ac:dyDescent="0.2">
      <c r="A192" s="4"/>
      <c r="E192" s="4"/>
    </row>
    <row r="193" spans="1:1" x14ac:dyDescent="0.2">
      <c r="A193" s="4"/>
    </row>
  </sheetData>
  <sheetProtection sheet="1" objects="1" scenarios="1"/>
  <mergeCells count="115">
    <mergeCell ref="A1:E1"/>
    <mergeCell ref="A3:E3"/>
    <mergeCell ref="B4:D4"/>
    <mergeCell ref="B5:D5"/>
    <mergeCell ref="B6:D6"/>
    <mergeCell ref="B7:D7"/>
    <mergeCell ref="B58:C58"/>
    <mergeCell ref="B59:C59"/>
    <mergeCell ref="B60:C60"/>
    <mergeCell ref="B61:C61"/>
    <mergeCell ref="B62:C62"/>
    <mergeCell ref="A63:D63"/>
    <mergeCell ref="B8:D8"/>
    <mergeCell ref="A10:E10"/>
    <mergeCell ref="B12:E12"/>
    <mergeCell ref="A55:C55"/>
    <mergeCell ref="B56:C56"/>
    <mergeCell ref="B57:C57"/>
    <mergeCell ref="B72:C72"/>
    <mergeCell ref="B73:C73"/>
    <mergeCell ref="B74:C74"/>
    <mergeCell ref="B75:C75"/>
    <mergeCell ref="A76:C76"/>
    <mergeCell ref="B78:C78"/>
    <mergeCell ref="A65:E65"/>
    <mergeCell ref="B67:C67"/>
    <mergeCell ref="B68:C68"/>
    <mergeCell ref="B69:C69"/>
    <mergeCell ref="B70:C70"/>
    <mergeCell ref="B71:C71"/>
    <mergeCell ref="B86:C86"/>
    <mergeCell ref="B87:C87"/>
    <mergeCell ref="B88:C88"/>
    <mergeCell ref="B89:C89"/>
    <mergeCell ref="B90:C90"/>
    <mergeCell ref="B91:C91"/>
    <mergeCell ref="B79:C79"/>
    <mergeCell ref="B80:C80"/>
    <mergeCell ref="B81:C81"/>
    <mergeCell ref="B82:C82"/>
    <mergeCell ref="A83:C83"/>
    <mergeCell ref="B85:C85"/>
    <mergeCell ref="B99:D99"/>
    <mergeCell ref="A100:D100"/>
    <mergeCell ref="A102:E102"/>
    <mergeCell ref="B104:C104"/>
    <mergeCell ref="B105:C105"/>
    <mergeCell ref="B106:C106"/>
    <mergeCell ref="B92:C92"/>
    <mergeCell ref="B93:C93"/>
    <mergeCell ref="A94:D94"/>
    <mergeCell ref="B96:D96"/>
    <mergeCell ref="B97:D97"/>
    <mergeCell ref="B98:D98"/>
    <mergeCell ref="A114:E114"/>
    <mergeCell ref="B116:C116"/>
    <mergeCell ref="B117:C117"/>
    <mergeCell ref="B118:C118"/>
    <mergeCell ref="B119:C119"/>
    <mergeCell ref="B120:C120"/>
    <mergeCell ref="B107:C107"/>
    <mergeCell ref="B108:C108"/>
    <mergeCell ref="B109:C109"/>
    <mergeCell ref="B110:C110"/>
    <mergeCell ref="B111:C111"/>
    <mergeCell ref="A112:C112"/>
    <mergeCell ref="B129:C129"/>
    <mergeCell ref="B130:C130"/>
    <mergeCell ref="B131:C131"/>
    <mergeCell ref="A132:C132"/>
    <mergeCell ref="A134:E134"/>
    <mergeCell ref="B136:C136"/>
    <mergeCell ref="B121:C121"/>
    <mergeCell ref="B122:C122"/>
    <mergeCell ref="A123:C123"/>
    <mergeCell ref="B125:C125"/>
    <mergeCell ref="B126:C126"/>
    <mergeCell ref="A127:C127"/>
    <mergeCell ref="A144:E144"/>
    <mergeCell ref="C146:D146"/>
    <mergeCell ref="A153:B153"/>
    <mergeCell ref="A154:D154"/>
    <mergeCell ref="A156:E156"/>
    <mergeCell ref="A158:D158"/>
    <mergeCell ref="B137:C137"/>
    <mergeCell ref="B138:C138"/>
    <mergeCell ref="B139:C139"/>
    <mergeCell ref="B140:C140"/>
    <mergeCell ref="B141:C141"/>
    <mergeCell ref="A142:C142"/>
    <mergeCell ref="B165:D165"/>
    <mergeCell ref="A166:D166"/>
    <mergeCell ref="A167:D167"/>
    <mergeCell ref="B168:C168"/>
    <mergeCell ref="A169:B169"/>
    <mergeCell ref="A170:B170"/>
    <mergeCell ref="B159:D159"/>
    <mergeCell ref="B160:D160"/>
    <mergeCell ref="B161:D161"/>
    <mergeCell ref="B162:D162"/>
    <mergeCell ref="B163:D163"/>
    <mergeCell ref="B164:D164"/>
    <mergeCell ref="A184:D184"/>
    <mergeCell ref="B178:C178"/>
    <mergeCell ref="A179:E179"/>
    <mergeCell ref="B180:D180"/>
    <mergeCell ref="B181:D181"/>
    <mergeCell ref="B182:D182"/>
    <mergeCell ref="B183:D183"/>
    <mergeCell ref="A171:B171"/>
    <mergeCell ref="A172:B172"/>
    <mergeCell ref="A173:B173"/>
    <mergeCell ref="A174:B174"/>
    <mergeCell ref="A175:B175"/>
    <mergeCell ref="A176:D176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topLeftCell="A73" zoomScaleNormal="100" zoomScaleSheetLayoutView="100" workbookViewId="0">
      <selection activeCell="D84" sqref="D84:E84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9" x14ac:dyDescent="0.2">
      <c r="A1" s="752" t="str">
        <f>'BASE PLANILHAS'!A1:E1</f>
        <v>ANEXO VI - PLANILHA DE COMPOSIÇÃO DE CUSTOS</v>
      </c>
      <c r="B1" s="753"/>
      <c r="C1" s="753"/>
      <c r="D1" s="753"/>
      <c r="E1" s="754"/>
    </row>
    <row r="2" spans="1:9" ht="13.5" thickBot="1" x14ac:dyDescent="0.25">
      <c r="A2" s="174"/>
      <c r="B2" s="221"/>
      <c r="C2" s="221"/>
      <c r="D2" s="222"/>
      <c r="E2" s="223"/>
      <c r="F2" s="54"/>
      <c r="G2" s="54"/>
      <c r="H2" s="54"/>
    </row>
    <row r="3" spans="1:9" ht="13.5" thickBot="1" x14ac:dyDescent="0.25">
      <c r="A3" s="755" t="str">
        <f>'BASE PLANILHAS'!A3:E3</f>
        <v>Dados para composição dos custos referentes à mão-de-obra</v>
      </c>
      <c r="B3" s="756"/>
      <c r="C3" s="756"/>
      <c r="D3" s="756"/>
      <c r="E3" s="757"/>
      <c r="F3" s="54"/>
      <c r="G3" s="54"/>
      <c r="H3" s="54"/>
    </row>
    <row r="4" spans="1:9" x14ac:dyDescent="0.2">
      <c r="A4" s="64" t="str">
        <f>'BASE PLANILHAS'!A4</f>
        <v>A</v>
      </c>
      <c r="B4" s="758" t="str">
        <f>'BASE PLANILHAS'!B4:D4</f>
        <v>Localidade</v>
      </c>
      <c r="C4" s="759"/>
      <c r="D4" s="760"/>
      <c r="E4" s="297" t="str">
        <f>CCT!A95</f>
        <v>Itauna</v>
      </c>
      <c r="F4" s="54"/>
      <c r="G4" s="54"/>
      <c r="H4" s="54"/>
    </row>
    <row r="5" spans="1:9" x14ac:dyDescent="0.2">
      <c r="A5" s="34" t="str">
        <f>'BASE PLANILHAS'!A5</f>
        <v>B</v>
      </c>
      <c r="B5" s="761" t="str">
        <f>'BASE PLANILHAS'!B5:D5</f>
        <v>Tipo de serviço</v>
      </c>
      <c r="C5" s="762"/>
      <c r="D5" s="763"/>
      <c r="E5" s="33" t="str">
        <f>'BASE PLANILHAS'!E5</f>
        <v>Apoio Administrativo</v>
      </c>
      <c r="F5" s="54"/>
      <c r="G5" s="54"/>
      <c r="H5" s="54"/>
    </row>
    <row r="6" spans="1:9" x14ac:dyDescent="0.2">
      <c r="A6" s="34" t="str">
        <f>'BASE PLANILHAS'!A6</f>
        <v>C</v>
      </c>
      <c r="B6" s="745" t="str">
        <f>'BASE PLANILHAS'!B6:D6</f>
        <v>Salário Nominativo da Categoria Profissional</v>
      </c>
      <c r="C6" s="746"/>
      <c r="D6" s="747"/>
      <c r="E6" s="297">
        <f>CCT!H95</f>
        <v>1281.1600000000001</v>
      </c>
      <c r="F6" s="54"/>
      <c r="G6" s="54"/>
      <c r="H6" s="54"/>
    </row>
    <row r="7" spans="1:9" x14ac:dyDescent="0.2">
      <c r="A7" s="34" t="str">
        <f>'BASE PLANILHAS'!A7</f>
        <v>D</v>
      </c>
      <c r="B7" s="745" t="str">
        <f>'BASE PLANILHAS'!B7:D7</f>
        <v>Categoria profissional (vinculada à execução contratual)</v>
      </c>
      <c r="C7" s="746"/>
      <c r="D7" s="747"/>
      <c r="E7" s="298" t="str">
        <f>CCT!B95</f>
        <v>Porteiro - 220h</v>
      </c>
      <c r="G7" s="1"/>
    </row>
    <row r="8" spans="1:9" ht="13.5" thickBot="1" x14ac:dyDescent="0.25">
      <c r="A8" s="36" t="str">
        <f>'BASE PLANILHAS'!A8</f>
        <v>E</v>
      </c>
      <c r="B8" s="764" t="str">
        <f>'BASE PLANILHAS'!B8:D8</f>
        <v>Data base da categoria (dia/mês/ano)</v>
      </c>
      <c r="C8" s="765"/>
      <c r="D8" s="766"/>
      <c r="E8" s="225">
        <f>CCT!P95</f>
        <v>43101</v>
      </c>
      <c r="F8" s="63"/>
    </row>
    <row r="9" spans="1:9" x14ac:dyDescent="0.2">
      <c r="A9" s="226"/>
      <c r="B9" s="100"/>
      <c r="C9" s="100"/>
      <c r="D9" s="100"/>
      <c r="E9" s="227"/>
      <c r="F9" s="63"/>
      <c r="H9" s="1"/>
    </row>
    <row r="10" spans="1:9" x14ac:dyDescent="0.2">
      <c r="A10" s="711" t="str">
        <f>'BASE PLANILHAS'!A10:E10</f>
        <v>MÓDULO 1 - COMPOSIÇÃO DA REMUNERAÇÃO</v>
      </c>
      <c r="B10" s="712"/>
      <c r="C10" s="712"/>
      <c r="D10" s="712"/>
      <c r="E10" s="713"/>
      <c r="F10" s="70"/>
    </row>
    <row r="11" spans="1:9" ht="13.5" thickBot="1" x14ac:dyDescent="0.25">
      <c r="A11" s="37"/>
      <c r="B11" s="38"/>
      <c r="C11" s="38"/>
      <c r="D11" s="38"/>
      <c r="E11" s="39"/>
      <c r="F11" s="1"/>
    </row>
    <row r="12" spans="1:9" ht="13.5" thickBot="1" x14ac:dyDescent="0.25">
      <c r="A12" s="214">
        <f>'BASE PLANILHAS'!A12</f>
        <v>1</v>
      </c>
      <c r="B12" s="696" t="str">
        <f>'BASE PLANILHAS'!B12:C12</f>
        <v>Composição da Remuneração</v>
      </c>
      <c r="C12" s="698"/>
      <c r="D12" s="384" t="str">
        <f>'BASE PLANILHAS'!D12</f>
        <v>Referência</v>
      </c>
      <c r="E12" s="384" t="str">
        <f>'BASE PLANILHAS'!E12</f>
        <v>Valor (R$)</v>
      </c>
      <c r="G12" s="1"/>
      <c r="I12" s="1"/>
    </row>
    <row r="13" spans="1:9" x14ac:dyDescent="0.2">
      <c r="A13" s="40" t="str">
        <f>'BASE PLANILHAS'!A13</f>
        <v>A</v>
      </c>
      <c r="B13" s="720" t="str">
        <f>'BASE PLANILHAS'!B13:C13</f>
        <v>Salário Base</v>
      </c>
      <c r="C13" s="721"/>
      <c r="D13" s="83">
        <v>1</v>
      </c>
      <c r="E13" s="41">
        <f>E6*D13</f>
        <v>1281.1600000000001</v>
      </c>
    </row>
    <row r="14" spans="1:9" x14ac:dyDescent="0.2">
      <c r="A14" s="34" t="str">
        <f>'BASE PLANILHAS'!A14</f>
        <v>B</v>
      </c>
      <c r="B14" s="699" t="str">
        <f>'BASE PLANILHAS'!B14:C14</f>
        <v xml:space="preserve">Adicional Periculosidade </v>
      </c>
      <c r="C14" s="700"/>
      <c r="D14" s="291">
        <v>0</v>
      </c>
      <c r="E14" s="216">
        <f t="shared" ref="E14:E17" si="0">D14*$E$13</f>
        <v>0</v>
      </c>
      <c r="G14" s="1"/>
    </row>
    <row r="15" spans="1:9" x14ac:dyDescent="0.2">
      <c r="A15" s="34" t="str">
        <f>'BASE PLANILHAS'!A15</f>
        <v>C</v>
      </c>
      <c r="B15" s="699" t="str">
        <f>'BASE PLANILHAS'!B15:C15</f>
        <v>Adicional Insalubridade</v>
      </c>
      <c r="C15" s="700"/>
      <c r="D15" s="296">
        <v>0</v>
      </c>
      <c r="E15" s="55">
        <f>D15*$D$13</f>
        <v>0</v>
      </c>
      <c r="G15" s="1"/>
    </row>
    <row r="16" spans="1:9" x14ac:dyDescent="0.2">
      <c r="A16" s="34" t="str">
        <f>'BASE PLANILHAS'!A16</f>
        <v>D</v>
      </c>
      <c r="B16" s="701" t="str">
        <f>'BASE PLANILHAS'!B16:C16</f>
        <v>Adicional Noturno</v>
      </c>
      <c r="C16" s="702"/>
      <c r="D16" s="42">
        <v>0</v>
      </c>
      <c r="E16" s="216">
        <f t="shared" si="0"/>
        <v>0</v>
      </c>
      <c r="G16" s="1"/>
    </row>
    <row r="17" spans="1:9" x14ac:dyDescent="0.2">
      <c r="A17" s="34" t="str">
        <f>'BASE PLANILHAS'!A17</f>
        <v>E</v>
      </c>
      <c r="B17" s="699" t="str">
        <f>'BASE PLANILHAS'!B17:C17</f>
        <v>Adicional de Hora Noturna Reduzida</v>
      </c>
      <c r="C17" s="700"/>
      <c r="D17" s="42">
        <v>0</v>
      </c>
      <c r="E17" s="216">
        <f t="shared" si="0"/>
        <v>0</v>
      </c>
    </row>
    <row r="18" spans="1:9" x14ac:dyDescent="0.2">
      <c r="A18" s="34" t="str">
        <f>'BASE PLANILHAS'!A18</f>
        <v>F</v>
      </c>
      <c r="B18" s="699" t="str">
        <f>'BASE PLANILHAS'!B18:C18</f>
        <v>Intervalo Intrajornada</v>
      </c>
      <c r="C18" s="700"/>
      <c r="D18" s="291">
        <v>0</v>
      </c>
      <c r="E18" s="216">
        <f>D18*$E$13</f>
        <v>0</v>
      </c>
    </row>
    <row r="19" spans="1:9" x14ac:dyDescent="0.2">
      <c r="A19" s="64" t="str">
        <f>'BASE PLANILHAS'!A19</f>
        <v>G</v>
      </c>
      <c r="B19" s="701" t="str">
        <f>'BASE PLANILHAS'!B19:C19</f>
        <v>Feriado Nacional - Súmula 444/2012 - TST</v>
      </c>
      <c r="C19" s="702"/>
      <c r="D19" s="291">
        <v>0</v>
      </c>
      <c r="E19" s="216">
        <f>D19*$E$13</f>
        <v>0</v>
      </c>
    </row>
    <row r="20" spans="1:9" ht="13.5" thickBot="1" x14ac:dyDescent="0.25">
      <c r="A20" s="36" t="str">
        <f>'BASE PLANILHAS'!A20</f>
        <v>H</v>
      </c>
      <c r="B20" s="716" t="str">
        <f>'BASE PLANILHAS'!B20:C20</f>
        <v>Adicional de Acúmulo de função</v>
      </c>
      <c r="C20" s="717"/>
      <c r="D20" s="42">
        <v>0</v>
      </c>
      <c r="E20" s="215">
        <f>D20*$E$13</f>
        <v>0</v>
      </c>
    </row>
    <row r="21" spans="1:9" ht="13.5" thickBot="1" x14ac:dyDescent="0.25">
      <c r="A21" s="696" t="str">
        <f>'BASE PLANILHAS'!A21:D21</f>
        <v>Total do Módulo 1</v>
      </c>
      <c r="B21" s="697"/>
      <c r="C21" s="697"/>
      <c r="D21" s="698"/>
      <c r="E21" s="51">
        <f>SUM(E13:E20)</f>
        <v>1281.1600000000001</v>
      </c>
    </row>
    <row r="22" spans="1:9" x14ac:dyDescent="0.2">
      <c r="A22" s="390"/>
      <c r="B22" s="391"/>
      <c r="C22" s="391"/>
      <c r="D22" s="391"/>
      <c r="E22" s="44"/>
      <c r="F22" s="1"/>
    </row>
    <row r="23" spans="1:9" x14ac:dyDescent="0.2">
      <c r="A23" s="711" t="str">
        <f>'BASE PLANILHAS'!A23:E23</f>
        <v>MÓDULO 2 – ENCARGOS E BENEFÍCIOS MENSAIS E DIÁRIOS</v>
      </c>
      <c r="B23" s="712"/>
      <c r="C23" s="712"/>
      <c r="D23" s="712"/>
      <c r="E23" s="713"/>
      <c r="F23" s="1"/>
    </row>
    <row r="24" spans="1:9" ht="13.5" thickBot="1" x14ac:dyDescent="0.25">
      <c r="A24" s="387"/>
      <c r="B24" s="388"/>
      <c r="C24" s="388"/>
      <c r="D24" s="388"/>
      <c r="E24" s="389"/>
      <c r="F24" s="1"/>
    </row>
    <row r="25" spans="1:9" ht="13.5" thickBot="1" x14ac:dyDescent="0.25">
      <c r="A25" s="214" t="str">
        <f>'BASE PLANILHAS'!A25</f>
        <v>2.1</v>
      </c>
      <c r="B25" s="696" t="str">
        <f>'BASE PLANILHAS'!B25:C25</f>
        <v>Submódulo 2.1 - Encargos Previdenciários, FGTS e Outras Contribuições</v>
      </c>
      <c r="C25" s="698"/>
      <c r="D25" s="214" t="str">
        <f>'BASE PLANILHAS'!D25</f>
        <v>Referência</v>
      </c>
      <c r="E25" s="214" t="str">
        <f>'BASE PLANILHAS'!E25</f>
        <v>Valor (R$)</v>
      </c>
    </row>
    <row r="26" spans="1:9" x14ac:dyDescent="0.2">
      <c r="A26" s="40" t="str">
        <f>'BASE PLANILHAS'!A26</f>
        <v>A</v>
      </c>
      <c r="B26" s="708" t="str">
        <f>'BASE PLANILHAS'!B26:C26</f>
        <v>INSS</v>
      </c>
      <c r="C26" s="710"/>
      <c r="D26" s="73">
        <f>'BASE PLANILHAS'!D26</f>
        <v>0.2</v>
      </c>
      <c r="E26" s="74">
        <f>$E$21*D26</f>
        <v>256.23200000000003</v>
      </c>
    </row>
    <row r="27" spans="1:9" x14ac:dyDescent="0.2">
      <c r="A27" s="34" t="str">
        <f>'BASE PLANILHAS'!A27</f>
        <v>B</v>
      </c>
      <c r="B27" s="701" t="str">
        <f>'BASE PLANILHAS'!B27:C27</f>
        <v>SESI OU SENAC</v>
      </c>
      <c r="C27" s="702"/>
      <c r="D27" s="18">
        <f>'BASE PLANILHAS'!D27</f>
        <v>1.4999999999999999E-2</v>
      </c>
      <c r="E27" s="23">
        <f>$E$21*D27</f>
        <v>19.217400000000001</v>
      </c>
    </row>
    <row r="28" spans="1:9" x14ac:dyDescent="0.2">
      <c r="A28" s="34" t="str">
        <f>'BASE PLANILHAS'!A28</f>
        <v>C</v>
      </c>
      <c r="B28" s="748" t="str">
        <f>'BASE PLANILHAS'!B28:C28</f>
        <v>SENAI OU SENAC</v>
      </c>
      <c r="C28" s="749"/>
      <c r="D28" s="18">
        <f>'BASE PLANILHAS'!D28</f>
        <v>0.01</v>
      </c>
      <c r="E28" s="23">
        <f>$E$21*D28</f>
        <v>12.8116</v>
      </c>
    </row>
    <row r="29" spans="1:9" x14ac:dyDescent="0.2">
      <c r="A29" s="34" t="str">
        <f>'BASE PLANILHAS'!A29</f>
        <v>D</v>
      </c>
      <c r="B29" s="699" t="str">
        <f>'BASE PLANILHAS'!B29:C29</f>
        <v>INCRA</v>
      </c>
      <c r="C29" s="700"/>
      <c r="D29" s="18">
        <f>'BASE PLANILHAS'!D29</f>
        <v>2E-3</v>
      </c>
      <c r="E29" s="23">
        <f t="shared" ref="E29:E32" si="1">$E$21*D29</f>
        <v>2.5623200000000002</v>
      </c>
    </row>
    <row r="30" spans="1:9" x14ac:dyDescent="0.2">
      <c r="A30" s="34" t="str">
        <f>'BASE PLANILHAS'!A30</f>
        <v>E</v>
      </c>
      <c r="B30" s="699" t="str">
        <f>'BASE PLANILHAS'!B30:C30</f>
        <v>Salário Educação</v>
      </c>
      <c r="C30" s="700"/>
      <c r="D30" s="18">
        <f>'BASE PLANILHAS'!D30</f>
        <v>2.5000000000000001E-2</v>
      </c>
      <c r="E30" s="23">
        <f t="shared" si="1"/>
        <v>32.029000000000003</v>
      </c>
    </row>
    <row r="31" spans="1:9" x14ac:dyDescent="0.2">
      <c r="A31" s="34" t="str">
        <f>'BASE PLANILHAS'!A31</f>
        <v>F</v>
      </c>
      <c r="B31" s="699" t="str">
        <f>'BASE PLANILHAS'!B31:C31</f>
        <v>FGTS</v>
      </c>
      <c r="C31" s="700"/>
      <c r="D31" s="18">
        <f>'BASE PLANILHAS'!D31</f>
        <v>0.08</v>
      </c>
      <c r="E31" s="23">
        <f t="shared" si="1"/>
        <v>102.4928</v>
      </c>
    </row>
    <row r="32" spans="1:9" x14ac:dyDescent="0.2">
      <c r="A32" s="34" t="str">
        <f>'BASE PLANILHAS'!A32</f>
        <v>G</v>
      </c>
      <c r="B32" s="699" t="str">
        <f>'BASE PLANILHAS'!B32:C32</f>
        <v>RAT</v>
      </c>
      <c r="C32" s="700"/>
      <c r="D32" s="18">
        <f>'BASE PLANILHAS'!D32</f>
        <v>0.03</v>
      </c>
      <c r="E32" s="23">
        <f t="shared" si="1"/>
        <v>38.434800000000003</v>
      </c>
      <c r="I32" s="1"/>
    </row>
    <row r="33" spans="1:14" ht="13.5" thickBot="1" x14ac:dyDescent="0.25">
      <c r="A33" s="34" t="str">
        <f>'BASE PLANILHAS'!A33</f>
        <v>H</v>
      </c>
      <c r="B33" s="701" t="str">
        <f>'BASE PLANILHAS'!B33:C33</f>
        <v>SEBRAE</v>
      </c>
      <c r="C33" s="702"/>
      <c r="D33" s="18">
        <f>'BASE PLANILHAS'!D33</f>
        <v>6.0000000000000001E-3</v>
      </c>
      <c r="E33" s="23">
        <f>$E$21*D33</f>
        <v>7.6869600000000009</v>
      </c>
    </row>
    <row r="34" spans="1:14" ht="13.5" thickBot="1" x14ac:dyDescent="0.25">
      <c r="A34" s="696" t="str">
        <f>'BASE PLANILHAS'!A34:C34</f>
        <v>Total do Submódulo 2.1</v>
      </c>
      <c r="B34" s="697"/>
      <c r="C34" s="698"/>
      <c r="D34" s="50">
        <f>'BASE PLANILHAS'!D34</f>
        <v>0.3680000000000001</v>
      </c>
      <c r="E34" s="51">
        <f>SUM(E26:E33)</f>
        <v>471.46688</v>
      </c>
      <c r="F34" s="1"/>
      <c r="G34" s="66"/>
    </row>
    <row r="35" spans="1:14" ht="13.5" thickBot="1" x14ac:dyDescent="0.25">
      <c r="A35" s="382"/>
      <c r="B35" s="383"/>
      <c r="C35" s="383"/>
      <c r="D35" s="236"/>
      <c r="E35" s="45"/>
      <c r="F35" s="1"/>
      <c r="G35" s="66"/>
    </row>
    <row r="36" spans="1:14" ht="13.5" thickBot="1" x14ac:dyDescent="0.25">
      <c r="A36" s="214" t="str">
        <f>'BASE PLANILHAS'!A36</f>
        <v>2.2</v>
      </c>
      <c r="B36" s="696" t="str">
        <f>'BASE PLANILHAS'!B36:C36</f>
        <v>Submódulo 2.2 - 13º Salário, Férias e Adicional de Férias</v>
      </c>
      <c r="C36" s="698"/>
      <c r="D36" s="214" t="str">
        <f>'BASE PLANILHAS'!D36</f>
        <v>Referência</v>
      </c>
      <c r="E36" s="384" t="str">
        <f>'BASE PLANILHAS'!E36</f>
        <v>Valor (R$)</v>
      </c>
    </row>
    <row r="37" spans="1:14" x14ac:dyDescent="0.2">
      <c r="A37" s="32" t="str">
        <f>'BASE PLANILHAS'!A37</f>
        <v>A</v>
      </c>
      <c r="B37" s="701" t="str">
        <f>'BASE PLANILHAS'!B37:C37</f>
        <v>13º salário (titular)</v>
      </c>
      <c r="C37" s="702"/>
      <c r="D37" s="65">
        <f>'BASE PLANILHAS'!D37</f>
        <v>8.3333333333333329E-2</v>
      </c>
      <c r="E37" s="41">
        <f>$E$21*D37</f>
        <v>106.76333333333334</v>
      </c>
      <c r="F37" s="1"/>
    </row>
    <row r="38" spans="1:14" ht="13.5" thickBot="1" x14ac:dyDescent="0.25">
      <c r="A38" s="36" t="str">
        <f>'BASE PLANILHAS'!A38</f>
        <v>B</v>
      </c>
      <c r="B38" s="716" t="str">
        <f>'BASE PLANILHAS'!B38:C38</f>
        <v>Férias e Adicional de Férias (titular)</v>
      </c>
      <c r="C38" s="717"/>
      <c r="D38" s="71">
        <f>'BASE PLANILHAS'!D38</f>
        <v>0.1111111111111111</v>
      </c>
      <c r="E38" s="72">
        <f>D38*$E$21</f>
        <v>142.35111111111112</v>
      </c>
      <c r="F38" s="1"/>
      <c r="H38" s="1"/>
    </row>
    <row r="39" spans="1:14" ht="13.5" thickBot="1" x14ac:dyDescent="0.25">
      <c r="A39" s="67"/>
      <c r="B39" s="696" t="str">
        <f>'BASE PLANILHAS'!B39:C39</f>
        <v>Subtotal</v>
      </c>
      <c r="C39" s="698"/>
      <c r="D39" s="16">
        <f>'BASE PLANILHAS'!D39</f>
        <v>0.19444444444444442</v>
      </c>
      <c r="E39" s="45">
        <f>D39*$E$21</f>
        <v>249.11444444444442</v>
      </c>
      <c r="F39" s="1"/>
      <c r="H39" s="1"/>
    </row>
    <row r="40" spans="1:14" ht="13.5" thickBot="1" x14ac:dyDescent="0.25">
      <c r="A40" s="214" t="str">
        <f>'BASE PLANILHAS'!A40</f>
        <v>C</v>
      </c>
      <c r="B40" s="750" t="str">
        <f>'BASE PLANILHAS'!B40:C40</f>
        <v>Incidência do Submódulo 2.1 sobre 13º Salário, Férias e Adicional de Férias</v>
      </c>
      <c r="C40" s="751"/>
      <c r="D40" s="46">
        <f>'BASE PLANILHAS'!D40</f>
        <v>7.1555555555555567E-2</v>
      </c>
      <c r="E40" s="47">
        <f>D40*$E$21</f>
        <v>91.674115555555574</v>
      </c>
      <c r="F40" s="29"/>
      <c r="H40" s="1"/>
    </row>
    <row r="41" spans="1:14" ht="13.5" thickBot="1" x14ac:dyDescent="0.25">
      <c r="A41" s="696" t="str">
        <f>'BASE PLANILHAS'!A41:C41</f>
        <v>Total do Submódulo 2.2</v>
      </c>
      <c r="B41" s="697"/>
      <c r="C41" s="698"/>
      <c r="D41" s="48">
        <f>'BASE PLANILHAS'!D41</f>
        <v>0.26600000000000001</v>
      </c>
      <c r="E41" s="49">
        <f>SUM(E39:E40)</f>
        <v>340.78855999999996</v>
      </c>
      <c r="F41" s="29"/>
    </row>
    <row r="42" spans="1:14" ht="13.5" thickBot="1" x14ac:dyDescent="0.25">
      <c r="A42" s="237"/>
      <c r="B42" s="238"/>
      <c r="C42" s="238"/>
      <c r="D42" s="238"/>
      <c r="E42" s="239"/>
      <c r="F42" s="1"/>
    </row>
    <row r="43" spans="1:14" ht="13.5" thickBot="1" x14ac:dyDescent="0.25">
      <c r="A43" s="52" t="str">
        <f>'BASE PLANILHAS'!A43</f>
        <v>2.3</v>
      </c>
      <c r="B43" s="696" t="str">
        <f>'BASE PLANILHAS'!B43:C43</f>
        <v>Submódulo 2.3 - Benefícios Mensais e Diários</v>
      </c>
      <c r="C43" s="698"/>
      <c r="D43" s="384" t="str">
        <f>'BASE PLANILHAS'!D43</f>
        <v>Referência</v>
      </c>
      <c r="E43" s="384" t="str">
        <f>'BASE PLANILHAS'!E43</f>
        <v>Valor (R$)</v>
      </c>
    </row>
    <row r="44" spans="1:14" x14ac:dyDescent="0.2">
      <c r="A44" s="32" t="str">
        <f>'BASE PLANILHAS'!A44</f>
        <v>A</v>
      </c>
      <c r="B44" s="708" t="str">
        <f>'BASE PLANILHAS'!B44:C44</f>
        <v>Vale - Transporte (Descontada parcela do empregado)</v>
      </c>
      <c r="C44" s="710"/>
      <c r="D44" s="292">
        <f>VT!D34</f>
        <v>4.05</v>
      </c>
      <c r="E44" s="78">
        <f>(2*$D$44*20*$D$13)-(IF($E$13*6%&lt;=(2*$D$44*20*$D$13),$E$13*6%,(2*$D$44*20*$D$13)))</f>
        <v>85.130399999999995</v>
      </c>
      <c r="F44" s="19"/>
      <c r="N44" s="4"/>
    </row>
    <row r="45" spans="1:14" x14ac:dyDescent="0.2">
      <c r="A45" s="34" t="str">
        <f>'BASE PLANILHAS'!A45</f>
        <v>B</v>
      </c>
      <c r="B45" s="701" t="str">
        <f>'BASE PLANILHAS'!B45:C45</f>
        <v>Vale - Alimentação (Descontada parcela do empregado)</v>
      </c>
      <c r="C45" s="702"/>
      <c r="D45" s="293">
        <f>CCT!I95</f>
        <v>19.899999999999999</v>
      </c>
      <c r="E45" s="78">
        <f>(D45*20-1)*D13</f>
        <v>397</v>
      </c>
      <c r="F45" s="19"/>
    </row>
    <row r="46" spans="1:14" x14ac:dyDescent="0.2">
      <c r="A46" s="34" t="str">
        <f>'BASE PLANILHAS'!A46</f>
        <v>C</v>
      </c>
      <c r="B46" s="699" t="str">
        <f>'BASE PLANILHAS'!B46:C46</f>
        <v>Cesta Básica</v>
      </c>
      <c r="C46" s="700"/>
      <c r="D46" s="293">
        <f>CCT!J95</f>
        <v>0</v>
      </c>
      <c r="E46" s="78">
        <f>$D46*$D$13</f>
        <v>0</v>
      </c>
      <c r="F46" s="19"/>
    </row>
    <row r="47" spans="1:14" x14ac:dyDescent="0.2">
      <c r="A47" s="34" t="str">
        <f>'BASE PLANILHAS'!A47</f>
        <v>D</v>
      </c>
      <c r="B47" s="701" t="str">
        <f>'BASE PLANILHAS'!B47:C47</f>
        <v>PAF</v>
      </c>
      <c r="C47" s="702"/>
      <c r="D47" s="293">
        <f>CCT!K95</f>
        <v>0</v>
      </c>
      <c r="E47" s="78">
        <f t="shared" ref="E47:E51" si="2">$D47*$D$13</f>
        <v>0</v>
      </c>
      <c r="F47" s="19"/>
    </row>
    <row r="48" spans="1:14" x14ac:dyDescent="0.2">
      <c r="A48" s="34" t="str">
        <f>'BASE PLANILHAS'!A48</f>
        <v>E</v>
      </c>
      <c r="B48" s="699" t="str">
        <f>'BASE PLANILHAS'!B48:C48</f>
        <v>PQM</v>
      </c>
      <c r="C48" s="700"/>
      <c r="D48" s="367">
        <f>CCT!L95</f>
        <v>9.84</v>
      </c>
      <c r="E48" s="78">
        <f t="shared" si="2"/>
        <v>9.84</v>
      </c>
      <c r="F48" s="19"/>
    </row>
    <row r="49" spans="1:8" x14ac:dyDescent="0.2">
      <c r="A49" s="34" t="str">
        <f>'BASE PLANILHAS'!A49</f>
        <v>F</v>
      </c>
      <c r="B49" s="701" t="str">
        <f>'BASE PLANILHAS'!B49:C49</f>
        <v>PAT</v>
      </c>
      <c r="C49" s="702"/>
      <c r="D49" s="367">
        <f>CCT!M95</f>
        <v>0</v>
      </c>
      <c r="E49" s="78">
        <f t="shared" si="2"/>
        <v>0</v>
      </c>
      <c r="F49" s="19"/>
    </row>
    <row r="50" spans="1:8" x14ac:dyDescent="0.2">
      <c r="A50" s="34" t="str">
        <f>'BASE PLANILHAS'!A50</f>
        <v>G</v>
      </c>
      <c r="B50" s="699" t="str">
        <f>'BASE PLANILHAS'!B50:C50</f>
        <v>Seguro de Vida</v>
      </c>
      <c r="C50" s="700"/>
      <c r="D50" s="368">
        <f>CCT!N95</f>
        <v>4.72</v>
      </c>
      <c r="E50" s="78">
        <f t="shared" si="2"/>
        <v>4.72</v>
      </c>
      <c r="F50" s="19"/>
    </row>
    <row r="51" spans="1:8" ht="13.5" thickBot="1" x14ac:dyDescent="0.25">
      <c r="A51" s="36" t="str">
        <f>'BASE PLANILHAS'!A51</f>
        <v>H</v>
      </c>
      <c r="B51" s="703" t="str">
        <f>'BASE PLANILHAS'!B51:C51</f>
        <v>Despesas de Viagem</v>
      </c>
      <c r="C51" s="704"/>
      <c r="D51" s="369">
        <f>CCT!O95</f>
        <v>0</v>
      </c>
      <c r="E51" s="78">
        <f t="shared" si="2"/>
        <v>0</v>
      </c>
      <c r="F51" s="1"/>
    </row>
    <row r="52" spans="1:8" ht="13.5" thickBot="1" x14ac:dyDescent="0.25">
      <c r="A52" s="705" t="str">
        <f>'BASE PLANILHAS'!A52:D52</f>
        <v>Total do Submódulo 2.3</v>
      </c>
      <c r="B52" s="706"/>
      <c r="C52" s="706"/>
      <c r="D52" s="707"/>
      <c r="E52" s="51">
        <f>SUM(E44:E51)</f>
        <v>496.69040000000001</v>
      </c>
      <c r="F52" s="29"/>
    </row>
    <row r="53" spans="1:8" ht="13.5" thickBot="1" x14ac:dyDescent="0.25">
      <c r="A53" s="237"/>
      <c r="B53" s="238"/>
      <c r="C53" s="240"/>
      <c r="D53" s="238"/>
      <c r="E53" s="239"/>
      <c r="F53" s="1"/>
    </row>
    <row r="54" spans="1:8" ht="13.5" thickBot="1" x14ac:dyDescent="0.25">
      <c r="A54" s="214" t="str">
        <f>'BASE PLANILHAS'!A54</f>
        <v>2.4</v>
      </c>
      <c r="B54" s="696" t="str">
        <f>'BASE PLANILHAS'!B54:D54</f>
        <v>Quadro Resumo do Módulo 2 - Encargos e Benefícios Mensais e Diários</v>
      </c>
      <c r="C54" s="697"/>
      <c r="D54" s="698"/>
      <c r="E54" s="214" t="str">
        <f>'BASE PLANILHAS'!E54</f>
        <v>Valor (R$)</v>
      </c>
    </row>
    <row r="55" spans="1:8" x14ac:dyDescent="0.2">
      <c r="A55" s="40" t="str">
        <f>'BASE PLANILHAS'!A55</f>
        <v>2.1</v>
      </c>
      <c r="B55" s="708" t="str">
        <f>'BASE PLANILHAS'!B55:D55</f>
        <v>Encargos Previdenciários, FGTS e Outras Contribuições</v>
      </c>
      <c r="C55" s="709"/>
      <c r="D55" s="710"/>
      <c r="E55" s="41">
        <f>E41</f>
        <v>340.78855999999996</v>
      </c>
      <c r="F55" s="1"/>
      <c r="H55" s="66"/>
    </row>
    <row r="56" spans="1:8" x14ac:dyDescent="0.2">
      <c r="A56" s="34" t="str">
        <f>'BASE PLANILHAS'!A56</f>
        <v>2.2</v>
      </c>
      <c r="B56" s="701" t="str">
        <f>'BASE PLANILHAS'!B56:D56</f>
        <v>13º Salário, Férias e Adicional de Férias</v>
      </c>
      <c r="C56" s="733"/>
      <c r="D56" s="702"/>
      <c r="E56" s="23">
        <f>E34</f>
        <v>471.46688</v>
      </c>
      <c r="F56" s="1"/>
    </row>
    <row r="57" spans="1:8" ht="13.5" thickBot="1" x14ac:dyDescent="0.25">
      <c r="A57" s="36" t="str">
        <f>'BASE PLANILHAS'!A57</f>
        <v>2.3</v>
      </c>
      <c r="B57" s="699" t="str">
        <f>'BASE PLANILHAS'!B57:D57</f>
        <v>Benefícios Mensais e Diários</v>
      </c>
      <c r="C57" s="734"/>
      <c r="D57" s="749"/>
      <c r="E57" s="24">
        <f>E52</f>
        <v>496.69040000000001</v>
      </c>
      <c r="F57" s="1"/>
    </row>
    <row r="58" spans="1:8" ht="13.5" thickBot="1" x14ac:dyDescent="0.25">
      <c r="A58" s="696" t="str">
        <f>'BASE PLANILHAS'!A58:D58</f>
        <v>Total do Módulo 2</v>
      </c>
      <c r="B58" s="697"/>
      <c r="C58" s="697"/>
      <c r="D58" s="698"/>
      <c r="E58" s="49">
        <f>SUM(E55:E57)</f>
        <v>1308.9458399999999</v>
      </c>
      <c r="F58" s="1"/>
    </row>
    <row r="59" spans="1:8" x14ac:dyDescent="0.2">
      <c r="A59" s="241"/>
      <c r="B59" s="240"/>
      <c r="C59" s="240"/>
      <c r="D59" s="240"/>
      <c r="E59" s="242"/>
      <c r="F59" s="1"/>
    </row>
    <row r="60" spans="1:8" x14ac:dyDescent="0.2">
      <c r="A60" s="711" t="str">
        <f>'BASE PLANILHAS'!A60:E60</f>
        <v>MÓDULO 3 – PROVISÃO PARA RESCISÃO</v>
      </c>
      <c r="B60" s="712"/>
      <c r="C60" s="712"/>
      <c r="D60" s="712"/>
      <c r="E60" s="713"/>
      <c r="F60" s="1"/>
    </row>
    <row r="61" spans="1:8" ht="13.5" thickBot="1" x14ac:dyDescent="0.25">
      <c r="A61" s="54"/>
      <c r="B61" s="54"/>
      <c r="C61" s="54"/>
      <c r="D61" s="54"/>
      <c r="E61" s="54"/>
      <c r="F61" s="22"/>
      <c r="G61" s="1"/>
    </row>
    <row r="62" spans="1:8" ht="13.5" thickBot="1" x14ac:dyDescent="0.25">
      <c r="A62" s="214">
        <f>'BASE PLANILHAS'!A62</f>
        <v>3</v>
      </c>
      <c r="B62" s="697" t="str">
        <f>'BASE PLANILHAS'!B62:C62</f>
        <v>Provisão para Rescisão</v>
      </c>
      <c r="C62" s="698"/>
      <c r="D62" s="214" t="str">
        <f>'BASE PLANILHAS'!D62</f>
        <v>Referência</v>
      </c>
      <c r="E62" s="384" t="str">
        <f>'BASE PLANILHAS'!E62</f>
        <v>Valor (R$)</v>
      </c>
      <c r="F62" s="19"/>
    </row>
    <row r="63" spans="1:8" x14ac:dyDescent="0.2">
      <c r="A63" s="79" t="str">
        <f>'BASE PLANILHAS'!A63</f>
        <v>A</v>
      </c>
      <c r="B63" s="718" t="str">
        <f>'BASE PLANILHAS'!B63:C63</f>
        <v>Aviso Prévio Indenizado (API) e Reflexo do Aviso Prévio Indenizado</v>
      </c>
      <c r="C63" s="719"/>
      <c r="D63" s="80">
        <f>'BASE PLANILHAS'!D63</f>
        <v>5.0183256172839511E-3</v>
      </c>
      <c r="E63" s="41">
        <f>$E$21*D63</f>
        <v>6.4292780478395075</v>
      </c>
      <c r="F63" s="149"/>
    </row>
    <row r="64" spans="1:8" x14ac:dyDescent="0.2">
      <c r="A64" s="205" t="str">
        <f>'BASE PLANILHAS'!A64</f>
        <v>B</v>
      </c>
      <c r="B64" s="718" t="str">
        <f>'BASE PLANILHAS'!B64:C64</f>
        <v>Incidência do FGTS sobre API e Reflexo do API</v>
      </c>
      <c r="C64" s="719"/>
      <c r="D64" s="80">
        <f>'BASE PLANILHAS'!D64</f>
        <v>4.0146604938271608E-4</v>
      </c>
      <c r="E64" s="41">
        <f>$E$21*D64</f>
        <v>0.51434224382716054</v>
      </c>
      <c r="F64" s="19"/>
    </row>
    <row r="65" spans="1:10" x14ac:dyDescent="0.2">
      <c r="A65" s="205" t="str">
        <f>'BASE PLANILHAS'!A65</f>
        <v>C</v>
      </c>
      <c r="B65" s="718" t="str">
        <f>'BASE PLANILHAS'!B65:C65</f>
        <v>Multa do FGTS e Contribuição Social sobre o Aviso Prévio Indenizado</v>
      </c>
      <c r="C65" s="719"/>
      <c r="D65" s="18">
        <f>'BASE PLANILHAS'!D65</f>
        <v>2.0073302469135804E-4</v>
      </c>
      <c r="E65" s="41">
        <f t="shared" ref="E65:E69" si="3">$E$21*D65</f>
        <v>0.25717112191358027</v>
      </c>
      <c r="F65" s="19"/>
    </row>
    <row r="66" spans="1:10" x14ac:dyDescent="0.2">
      <c r="A66" s="205" t="str">
        <f>'BASE PLANILHAS'!A66</f>
        <v>D</v>
      </c>
      <c r="B66" s="718" t="str">
        <f>'BASE PLANILHAS'!B66:C66</f>
        <v>Aviso Prévio Trabalhado - APT</v>
      </c>
      <c r="C66" s="719"/>
      <c r="D66" s="18">
        <f>'BASE PLANILHAS'!D66</f>
        <v>3.5000000000000005E-3</v>
      </c>
      <c r="E66" s="41">
        <f t="shared" si="3"/>
        <v>4.4840600000000013</v>
      </c>
      <c r="F66" s="19"/>
    </row>
    <row r="67" spans="1:10" x14ac:dyDescent="0.2">
      <c r="A67" s="205" t="str">
        <f>'BASE PLANILHAS'!A67</f>
        <v>E</v>
      </c>
      <c r="B67" s="718" t="str">
        <f>'BASE PLANILHAS'!B67:C67</f>
        <v>Incidência dos encargos do submódulo 2.1 sobre Aviso Prévio Trabalhado</v>
      </c>
      <c r="C67" s="719"/>
      <c r="D67" s="80">
        <f>'BASE PLANILHAS'!D67</f>
        <v>1.2880000000000005E-3</v>
      </c>
      <c r="E67" s="41">
        <f>$E$21*D67</f>
        <v>1.6501340800000008</v>
      </c>
      <c r="F67" s="61"/>
    </row>
    <row r="68" spans="1:10" x14ac:dyDescent="0.2">
      <c r="A68" s="205" t="str">
        <f>'BASE PLANILHAS'!A68</f>
        <v>F</v>
      </c>
      <c r="B68" s="718" t="str">
        <f>'BASE PLANILHAS'!B68:C68</f>
        <v>Multa do FGTS e Contribuição Social - Rescisão sem Justa Causa</v>
      </c>
      <c r="C68" s="719"/>
      <c r="D68" s="80">
        <f>'BASE PLANILHAS'!D68</f>
        <v>4.2999999999999997E-2</v>
      </c>
      <c r="E68" s="41">
        <f t="shared" si="3"/>
        <v>55.089880000000001</v>
      </c>
      <c r="F68" s="19"/>
    </row>
    <row r="69" spans="1:10" ht="13.5" thickBot="1" x14ac:dyDescent="0.25">
      <c r="A69" s="243" t="str">
        <f>'BASE PLANILHAS'!A69</f>
        <v>G</v>
      </c>
      <c r="B69" s="701" t="str">
        <f>'BASE PLANILHAS'!B69:C69</f>
        <v>Indenização Adicional (Art. 9º da Lei nº 7.238/84)</v>
      </c>
      <c r="C69" s="702"/>
      <c r="D69" s="81">
        <f>'BASE PLANILHAS'!D69</f>
        <v>1.6666666666666668E-3</v>
      </c>
      <c r="E69" s="55">
        <f t="shared" si="3"/>
        <v>2.1352666666666669</v>
      </c>
      <c r="F69" s="19"/>
    </row>
    <row r="70" spans="1:10" ht="13.5" thickBot="1" x14ac:dyDescent="0.25">
      <c r="A70" s="696" t="str">
        <f>'BASE PLANILHAS'!A70:C70</f>
        <v>Total do Módulo 3</v>
      </c>
      <c r="B70" s="697"/>
      <c r="C70" s="698"/>
      <c r="D70" s="244">
        <f>'BASE PLANILHAS'!D70</f>
        <v>5.5075191358024689E-2</v>
      </c>
      <c r="E70" s="51">
        <f>SUM(E63:E69)</f>
        <v>70.560132160246923</v>
      </c>
      <c r="F70" s="29"/>
    </row>
    <row r="71" spans="1:10" x14ac:dyDescent="0.2">
      <c r="A71" s="245"/>
      <c r="B71" s="246"/>
      <c r="C71" s="246"/>
      <c r="D71" s="246"/>
      <c r="E71" s="247"/>
      <c r="F71" s="1"/>
    </row>
    <row r="72" spans="1:10" x14ac:dyDescent="0.2">
      <c r="A72" s="711" t="str">
        <f>'BASE PLANILHAS'!A72:E72</f>
        <v>MÓDULO 4 – CUSTO DE REPOSIÇÃO DO PROFISSIONAL AUSENTE</v>
      </c>
      <c r="B72" s="712"/>
      <c r="C72" s="712"/>
      <c r="D72" s="712"/>
      <c r="E72" s="713"/>
      <c r="F72" s="1"/>
      <c r="H72" s="1"/>
    </row>
    <row r="73" spans="1:10" ht="13.5" thickBot="1" x14ac:dyDescent="0.25">
      <c r="A73" s="54"/>
      <c r="B73" s="54"/>
      <c r="C73" s="54"/>
      <c r="D73" s="38"/>
      <c r="E73" s="54"/>
      <c r="F73" s="22"/>
    </row>
    <row r="74" spans="1:10" ht="13.5" thickBot="1" x14ac:dyDescent="0.25">
      <c r="A74" s="214" t="str">
        <f>'BASE PLANILHAS'!A74</f>
        <v>4.1</v>
      </c>
      <c r="B74" s="696" t="str">
        <f>'BASE PLANILHAS'!B74:C74</f>
        <v>Submódulo 4.1 - Ausências Legais</v>
      </c>
      <c r="C74" s="698"/>
      <c r="D74" s="384" t="str">
        <f>'BASE PLANILHAS'!D74</f>
        <v>Referência</v>
      </c>
      <c r="E74" s="384" t="str">
        <f>'BASE PLANILHAS'!E74</f>
        <v>Valor (R$)</v>
      </c>
      <c r="J74" s="63"/>
    </row>
    <row r="75" spans="1:10" x14ac:dyDescent="0.2">
      <c r="A75" s="34" t="str">
        <f>'BASE PLANILHAS'!A75</f>
        <v>A</v>
      </c>
      <c r="B75" s="708" t="str">
        <f>'BASE PLANILHAS'!B75:C75</f>
        <v>Ausência por Doença</v>
      </c>
      <c r="C75" s="710"/>
      <c r="D75" s="248">
        <f>'BASE PLANILHAS'!D75</f>
        <v>1.3888888888888888E-2</v>
      </c>
      <c r="E75" s="23">
        <f t="shared" ref="E75:E80" si="4">$E$21*D75</f>
        <v>17.79388888888889</v>
      </c>
      <c r="F75" s="62"/>
    </row>
    <row r="76" spans="1:10" x14ac:dyDescent="0.2">
      <c r="A76" s="34" t="str">
        <f>'BASE PLANILHAS'!A76</f>
        <v>B</v>
      </c>
      <c r="B76" s="699" t="str">
        <f>'BASE PLANILHAS'!B76:C76</f>
        <v>Ausências Legais</v>
      </c>
      <c r="C76" s="700"/>
      <c r="D76" s="248">
        <f>'BASE PLANILHAS'!D76</f>
        <v>8.2222222222222228E-3</v>
      </c>
      <c r="E76" s="23">
        <f t="shared" si="4"/>
        <v>10.533982222222223</v>
      </c>
      <c r="F76" s="62"/>
    </row>
    <row r="77" spans="1:10" x14ac:dyDescent="0.2">
      <c r="A77" s="34" t="str">
        <f>'BASE PLANILHAS'!A77</f>
        <v>C</v>
      </c>
      <c r="B77" s="699" t="str">
        <f>'BASE PLANILHAS'!B77:C77</f>
        <v>Licença Paternidade</v>
      </c>
      <c r="C77" s="700"/>
      <c r="D77" s="82">
        <f>'BASE PLANILHAS'!D77</f>
        <v>2.0833333333333332E-4</v>
      </c>
      <c r="E77" s="23">
        <f t="shared" si="4"/>
        <v>0.26690833333333336</v>
      </c>
      <c r="F77" s="62"/>
    </row>
    <row r="78" spans="1:10" x14ac:dyDescent="0.2">
      <c r="A78" s="34" t="str">
        <f>'BASE PLANILHAS'!A78</f>
        <v>D</v>
      </c>
      <c r="B78" s="699" t="str">
        <f>'BASE PLANILHAS'!B78:C78</f>
        <v>Ausência por Acidente de Trabalho</v>
      </c>
      <c r="C78" s="700"/>
      <c r="D78" s="248">
        <f>'BASE PLANILHAS'!D78</f>
        <v>3.3333333333333335E-3</v>
      </c>
      <c r="E78" s="23">
        <f t="shared" si="4"/>
        <v>4.2705333333333337</v>
      </c>
      <c r="F78" s="62"/>
    </row>
    <row r="79" spans="1:10" x14ac:dyDescent="0.2">
      <c r="A79" s="64" t="str">
        <f>'BASE PLANILHAS'!A79</f>
        <v>E</v>
      </c>
      <c r="B79" s="699" t="str">
        <f>'BASE PLANILHAS'!B79:C79</f>
        <v>Férias, Adicional de Férias e 13º  com empregada em gozo de Licença Maternidade</v>
      </c>
      <c r="C79" s="700"/>
      <c r="D79" s="249">
        <f>'BASE PLANILHAS'!D79</f>
        <v>1.2962962962962963E-3</v>
      </c>
      <c r="E79" s="23">
        <f t="shared" si="4"/>
        <v>1.660762962962963</v>
      </c>
      <c r="F79" s="19"/>
    </row>
    <row r="80" spans="1:10" ht="13.5" thickBot="1" x14ac:dyDescent="0.25">
      <c r="A80" s="36" t="str">
        <f>'BASE PLANILHAS'!A80</f>
        <v>F</v>
      </c>
      <c r="B80" s="716" t="str">
        <f>'BASE PLANILHAS'!B80:C80</f>
        <v>Incidência do Submódulo 2.1 sobre Ausências Legais</v>
      </c>
      <c r="C80" s="717"/>
      <c r="D80" s="81">
        <f>'BASE PLANILHAS'!D80</f>
        <v>9.9172592592592611E-3</v>
      </c>
      <c r="E80" s="72">
        <f t="shared" si="4"/>
        <v>12.705595872592596</v>
      </c>
      <c r="F80" s="1"/>
      <c r="G80" s="4"/>
      <c r="H80" s="31"/>
    </row>
    <row r="81" spans="1:7" ht="13.5" thickBot="1" x14ac:dyDescent="0.25">
      <c r="A81" s="696" t="str">
        <f>'BASE PLANILHAS'!A81:C81</f>
        <v>Total do Submódulo 4.1</v>
      </c>
      <c r="B81" s="697"/>
      <c r="C81" s="698"/>
      <c r="D81" s="48">
        <f>'BASE PLANILHAS'!D81</f>
        <v>3.6866333333333334E-2</v>
      </c>
      <c r="E81" s="51">
        <f>SUM(E75:E80)</f>
        <v>47.23167161333334</v>
      </c>
      <c r="F81" s="29"/>
      <c r="G81" s="4"/>
    </row>
    <row r="82" spans="1:7" ht="13.5" thickBot="1" x14ac:dyDescent="0.25">
      <c r="A82" s="241"/>
      <c r="B82" s="240"/>
      <c r="C82" s="240"/>
      <c r="D82" s="240"/>
      <c r="E82" s="242"/>
      <c r="F82" s="1"/>
    </row>
    <row r="83" spans="1:7" ht="13.5" thickBot="1" x14ac:dyDescent="0.25">
      <c r="A83" s="214" t="str">
        <f>'BASE PLANILHAS'!A83</f>
        <v>4.2</v>
      </c>
      <c r="B83" s="696" t="str">
        <f>'BASE PLANILHAS'!B83:C83</f>
        <v>Submódulo 4.2 - Intrajornada</v>
      </c>
      <c r="C83" s="697"/>
      <c r="D83" s="46" t="str">
        <f>'BASE PLANILHAS'!D83</f>
        <v>Referência</v>
      </c>
      <c r="E83" s="214" t="str">
        <f>'BASE PLANILHAS'!E83</f>
        <v>Valor (R$)</v>
      </c>
      <c r="F83" s="29"/>
      <c r="G83" s="4"/>
    </row>
    <row r="84" spans="1:7" ht="13.5" thickBot="1" x14ac:dyDescent="0.25">
      <c r="A84" s="40" t="str">
        <f>'BASE PLANILHAS'!A84</f>
        <v>A</v>
      </c>
      <c r="B84" s="750" t="str">
        <f>'BASE PLANILHAS'!B84:C84</f>
        <v>Intervalo para Repouso ou Alimentação</v>
      </c>
      <c r="C84" s="751"/>
      <c r="D84" s="623">
        <f>1/220*20*1.5</f>
        <v>0.13636363636363635</v>
      </c>
      <c r="E84" s="621">
        <f>D84*E21</f>
        <v>174.70363636363635</v>
      </c>
      <c r="F84" s="29"/>
      <c r="G84" s="4"/>
    </row>
    <row r="85" spans="1:7" ht="13.5" thickBot="1" x14ac:dyDescent="0.25">
      <c r="A85" s="696" t="str">
        <f>'BASE PLANILHAS'!A85:C85</f>
        <v>Total do Submódulo 4.2</v>
      </c>
      <c r="B85" s="697"/>
      <c r="C85" s="698"/>
      <c r="D85" s="48">
        <f>'BASE PLANILHAS'!D85</f>
        <v>0</v>
      </c>
      <c r="E85" s="398">
        <f>SUM(E84)</f>
        <v>174.70363636363635</v>
      </c>
      <c r="F85" s="29"/>
      <c r="G85" s="4"/>
    </row>
    <row r="86" spans="1:7" ht="13.5" thickBot="1" x14ac:dyDescent="0.25">
      <c r="A86" s="241"/>
      <c r="B86" s="240"/>
      <c r="C86" s="240"/>
      <c r="D86" s="240"/>
      <c r="E86" s="242"/>
      <c r="F86" s="1"/>
    </row>
    <row r="87" spans="1:7" ht="13.5" thickBot="1" x14ac:dyDescent="0.25">
      <c r="A87" s="214" t="str">
        <f>'BASE PLANILHAS'!A87</f>
        <v>4.3</v>
      </c>
      <c r="B87" s="696" t="str">
        <f>'BASE PLANILHAS'!B87:C87</f>
        <v>Quadro Resumo do Módulo 4 - Custo de Reposição do Profissional Ausente</v>
      </c>
      <c r="C87" s="697"/>
      <c r="D87" s="46" t="str">
        <f>'BASE PLANILHAS'!D87</f>
        <v>Referência</v>
      </c>
      <c r="E87" s="214" t="str">
        <f>'BASE PLANILHAS'!E87</f>
        <v>Valor (R$)</v>
      </c>
      <c r="F87" s="1"/>
    </row>
    <row r="88" spans="1:7" x14ac:dyDescent="0.2">
      <c r="A88" s="40" t="str">
        <f>'BASE PLANILHAS'!A88</f>
        <v>4.1</v>
      </c>
      <c r="B88" s="720" t="str">
        <f>'BASE PLANILHAS'!B88:C88</f>
        <v>Ausências Legais</v>
      </c>
      <c r="C88" s="721"/>
      <c r="D88" s="396">
        <f>'BASE PLANILHAS'!D88</f>
        <v>3.6866333333333334E-2</v>
      </c>
      <c r="E88" s="72">
        <f>E81</f>
        <v>47.23167161333334</v>
      </c>
      <c r="F88" s="1"/>
    </row>
    <row r="89" spans="1:7" ht="13.5" thickBot="1" x14ac:dyDescent="0.25">
      <c r="A89" s="40" t="str">
        <f>'BASE PLANILHAS'!A89</f>
        <v>4.2</v>
      </c>
      <c r="B89" s="716" t="str">
        <f>'BASE PLANILHAS'!B89:C89</f>
        <v>Intrajornada</v>
      </c>
      <c r="C89" s="717"/>
      <c r="D89" s="397">
        <f>'BASE PLANILHAS'!D89</f>
        <v>0</v>
      </c>
      <c r="E89" s="235">
        <f>E85</f>
        <v>174.70363636363635</v>
      </c>
      <c r="F89" s="1"/>
    </row>
    <row r="90" spans="1:7" ht="13.5" thickBot="1" x14ac:dyDescent="0.25">
      <c r="A90" s="696" t="str">
        <f>'BASE PLANILHAS'!A90:C90</f>
        <v>Total do Módulo 4</v>
      </c>
      <c r="B90" s="697"/>
      <c r="C90" s="698"/>
      <c r="D90" s="48">
        <f>'BASE PLANILHAS'!D90</f>
        <v>3.6866333333333334E-2</v>
      </c>
      <c r="E90" s="398">
        <f>SUM(E88+E89)</f>
        <v>221.93530797696968</v>
      </c>
      <c r="F90" s="1"/>
    </row>
    <row r="91" spans="1:7" x14ac:dyDescent="0.2">
      <c r="A91" s="241"/>
      <c r="B91" s="240"/>
      <c r="C91" s="240"/>
      <c r="D91" s="240"/>
      <c r="E91" s="242"/>
      <c r="F91" s="1"/>
    </row>
    <row r="92" spans="1:7" x14ac:dyDescent="0.2">
      <c r="A92" s="711" t="str">
        <f>'BASE PLANILHAS'!A92:E92</f>
        <v>MÓDULO 5 – INSUMOS DIVERSOS</v>
      </c>
      <c r="B92" s="712"/>
      <c r="C92" s="712"/>
      <c r="D92" s="712"/>
      <c r="E92" s="713"/>
      <c r="F92" s="1"/>
    </row>
    <row r="93" spans="1:7" ht="13.5" thickBot="1" x14ac:dyDescent="0.25">
      <c r="A93" s="38"/>
      <c r="B93" s="38"/>
      <c r="C93" s="38"/>
      <c r="D93" s="38"/>
      <c r="E93" s="56"/>
      <c r="F93" s="1"/>
    </row>
    <row r="94" spans="1:7" ht="13.5" thickBot="1" x14ac:dyDescent="0.25">
      <c r="A94" s="214">
        <f>'BASE PLANILHAS'!A94</f>
        <v>5</v>
      </c>
      <c r="B94" s="696" t="str">
        <f>'BASE PLANILHAS'!B94:C94</f>
        <v>Insumos Diversos</v>
      </c>
      <c r="C94" s="698"/>
      <c r="D94" s="214" t="str">
        <f>'BASE PLANILHAS'!D94</f>
        <v>Referência</v>
      </c>
      <c r="E94" s="384" t="str">
        <f>'BASE PLANILHAS'!E94</f>
        <v>Valor (R$)</v>
      </c>
      <c r="F94" s="1"/>
    </row>
    <row r="95" spans="1:7" x14ac:dyDescent="0.2">
      <c r="A95" s="32" t="str">
        <f>'BASE PLANILHAS'!A95</f>
        <v>A</v>
      </c>
      <c r="B95" s="709" t="str">
        <f>'BASE PLANILHAS'!B95:C95</f>
        <v>Uniformes e EPIs</v>
      </c>
      <c r="C95" s="710"/>
      <c r="D95" s="292">
        <f>'Uniforme Apoio'!BO34</f>
        <v>66.11548611111111</v>
      </c>
      <c r="E95" s="41">
        <f>D95*$D$13</f>
        <v>66.11548611111111</v>
      </c>
      <c r="F95" s="19"/>
      <c r="G95" s="1"/>
    </row>
    <row r="96" spans="1:7" x14ac:dyDescent="0.2">
      <c r="A96" s="34" t="str">
        <f>'BASE PLANILHAS'!A96</f>
        <v>B</v>
      </c>
      <c r="B96" s="733" t="str">
        <f>'BASE PLANILHAS'!B96:C96</f>
        <v>Materiais de Consumo</v>
      </c>
      <c r="C96" s="702"/>
      <c r="D96" s="299">
        <v>0</v>
      </c>
      <c r="E96" s="23">
        <f>D96*$D$13</f>
        <v>0</v>
      </c>
      <c r="F96" s="19"/>
    </row>
    <row r="97" spans="1:8" x14ac:dyDescent="0.2">
      <c r="A97" s="250" t="str">
        <f>'BASE PLANILHAS'!A97</f>
        <v>C</v>
      </c>
      <c r="B97" s="734" t="str">
        <f>'BASE PLANILHAS'!B97:C97</f>
        <v>Máquinas e Equipamentos (depreciação)</v>
      </c>
      <c r="C97" s="700"/>
      <c r="D97" s="299">
        <v>0</v>
      </c>
      <c r="E97" s="23">
        <f t="shared" ref="E97" si="5">D97*$D$13</f>
        <v>0</v>
      </c>
      <c r="F97" s="19"/>
    </row>
    <row r="98" spans="1:8" x14ac:dyDescent="0.2">
      <c r="A98" s="250" t="str">
        <f>'BASE PLANILHAS'!A98</f>
        <v>D</v>
      </c>
      <c r="B98" s="734" t="str">
        <f>'BASE PLANILHAS'!B98:C98</f>
        <v>Produtos de Limpeza</v>
      </c>
      <c r="C98" s="700"/>
      <c r="D98" s="75">
        <v>0</v>
      </c>
      <c r="E98" s="216">
        <f>D98*$D$13</f>
        <v>0</v>
      </c>
      <c r="F98" s="19"/>
      <c r="H98" s="1"/>
    </row>
    <row r="99" spans="1:8" ht="13.5" thickBot="1" x14ac:dyDescent="0.25">
      <c r="A99" s="251" t="str">
        <f>'BASE PLANILHAS'!A99</f>
        <v>E</v>
      </c>
      <c r="B99" s="735" t="str">
        <f>'BASE PLANILHAS'!B99:C99</f>
        <v>Materiais de Higiene</v>
      </c>
      <c r="C99" s="719"/>
      <c r="D99" s="75">
        <v>0</v>
      </c>
      <c r="E99" s="215">
        <f>D99*$D$13</f>
        <v>0</v>
      </c>
      <c r="F99" s="19"/>
      <c r="H99" s="1"/>
    </row>
    <row r="100" spans="1:8" ht="13.5" customHeight="1" thickBot="1" x14ac:dyDescent="0.25">
      <c r="A100" s="736" t="str">
        <f>'BASE PLANILHAS'!A100:C100</f>
        <v>Total do Módulo 5</v>
      </c>
      <c r="B100" s="737"/>
      <c r="C100" s="737"/>
      <c r="D100" s="252"/>
      <c r="E100" s="49">
        <f>SUM(E95:E99)</f>
        <v>66.11548611111111</v>
      </c>
      <c r="F100" s="1"/>
    </row>
    <row r="101" spans="1:8" x14ac:dyDescent="0.2">
      <c r="A101" s="241"/>
      <c r="B101" s="240"/>
      <c r="C101" s="240"/>
      <c r="D101" s="240"/>
      <c r="E101" s="242"/>
      <c r="F101" s="1"/>
    </row>
    <row r="102" spans="1:8" x14ac:dyDescent="0.2">
      <c r="A102" s="711" t="str">
        <f>'BASE PLANILHAS'!A102:E102</f>
        <v>MÓDULO 6 – CUSTOS INDIRETOS, TRIBUTOS E LUCRO</v>
      </c>
      <c r="B102" s="712"/>
      <c r="C102" s="712"/>
      <c r="D102" s="712"/>
      <c r="E102" s="713"/>
      <c r="F102" s="1"/>
    </row>
    <row r="103" spans="1:8" ht="13.5" thickBot="1" x14ac:dyDescent="0.25">
      <c r="A103" s="54"/>
      <c r="B103" s="54"/>
      <c r="C103" s="54"/>
      <c r="D103" s="54"/>
      <c r="E103" s="39"/>
      <c r="F103" s="1"/>
    </row>
    <row r="104" spans="1:8" ht="13.5" thickBot="1" x14ac:dyDescent="0.25">
      <c r="A104" s="214">
        <f>'BASE PLANILHAS'!A104</f>
        <v>6</v>
      </c>
      <c r="B104" s="214" t="str">
        <f>'BASE PLANILHAS'!B104</f>
        <v>Custos Indiretos, Tributos e Lucro</v>
      </c>
      <c r="C104" s="697" t="str">
        <f>'BASE PLANILHAS'!C104:D104</f>
        <v>Referência</v>
      </c>
      <c r="D104" s="698"/>
      <c r="E104" s="384" t="str">
        <f>'BASE PLANILHAS'!E104</f>
        <v>Valor (R$)</v>
      </c>
    </row>
    <row r="105" spans="1:8" x14ac:dyDescent="0.2">
      <c r="A105" s="32" t="str">
        <f>'BASE PLANILHAS'!A105</f>
        <v>A</v>
      </c>
      <c r="B105" s="253" t="str">
        <f>'BASE PLANILHAS'!B105</f>
        <v>Custos Indiretos</v>
      </c>
      <c r="C105" s="302">
        <f>'BASE PLANILHAS'!C105</f>
        <v>0</v>
      </c>
      <c r="D105" s="303"/>
      <c r="E105" s="256">
        <f>$C105*$D$13</f>
        <v>0</v>
      </c>
      <c r="F105" s="61"/>
    </row>
    <row r="106" spans="1:8" x14ac:dyDescent="0.2">
      <c r="A106" s="34" t="str">
        <f>'BASE PLANILHAS'!A106</f>
        <v>B</v>
      </c>
      <c r="B106" s="257" t="str">
        <f>'BASE PLANILHAS'!B106</f>
        <v>Lucro</v>
      </c>
      <c r="C106" s="295">
        <f>'BASE PLANILHAS'!C106</f>
        <v>0</v>
      </c>
      <c r="D106" s="259"/>
      <c r="E106" s="263">
        <f>$C106*$D$13</f>
        <v>0</v>
      </c>
      <c r="F106" s="1"/>
    </row>
    <row r="107" spans="1:8" x14ac:dyDescent="0.2">
      <c r="A107" s="34" t="str">
        <f>'BASE PLANILHAS'!A107</f>
        <v>C</v>
      </c>
      <c r="B107" s="34" t="str">
        <f>'BASE PLANILHAS'!B107</f>
        <v>TRIBUTOS</v>
      </c>
      <c r="C107" s="260" t="str">
        <f>'BASE PLANILHAS'!C107</f>
        <v>%</v>
      </c>
      <c r="D107" s="304" t="str">
        <f>'BASE PLANILHAS'!D107</f>
        <v>%</v>
      </c>
      <c r="E107" s="57"/>
      <c r="F107" s="1"/>
    </row>
    <row r="108" spans="1:8" x14ac:dyDescent="0.2">
      <c r="A108" s="34" t="str">
        <f>'BASE PLANILHAS'!A108</f>
        <v>C.1</v>
      </c>
      <c r="B108" s="257" t="str">
        <f>'BASE PLANILHAS'!B108</f>
        <v>PIS</v>
      </c>
      <c r="C108" s="262">
        <f>'BASE PLANILHAS'!C108</f>
        <v>7.6</v>
      </c>
      <c r="D108" s="262">
        <f>((100/((100-($C$111))%)-100)*$C108)/($C$111)</f>
        <v>8.5633802816901436</v>
      </c>
      <c r="E108" s="263">
        <v>0</v>
      </c>
      <c r="F108" s="1"/>
    </row>
    <row r="109" spans="1:8" x14ac:dyDescent="0.2">
      <c r="A109" s="34" t="str">
        <f>'BASE PLANILHAS'!A109</f>
        <v>C.2</v>
      </c>
      <c r="B109" s="257" t="str">
        <f>'BASE PLANILHAS'!B109</f>
        <v>COFINS</v>
      </c>
      <c r="C109" s="262">
        <f>'BASE PLANILHAS'!C109</f>
        <v>1.65</v>
      </c>
      <c r="D109" s="262">
        <f>((100/((100-($C$111))%)-100)*$C109)/($C$111)</f>
        <v>1.8591549295774654</v>
      </c>
      <c r="E109" s="263">
        <v>0</v>
      </c>
      <c r="F109" s="1"/>
    </row>
    <row r="110" spans="1:8" x14ac:dyDescent="0.2">
      <c r="A110" s="34" t="str">
        <f>'BASE PLANILHAS'!A110</f>
        <v>C.3</v>
      </c>
      <c r="B110" s="257" t="str">
        <f>'BASE PLANILHAS'!B110</f>
        <v>ISS</v>
      </c>
      <c r="C110" s="294">
        <f>ISS!B34*100</f>
        <v>2</v>
      </c>
      <c r="D110" s="262">
        <f>((100/((100-($C$111))%)-100)*$C110)/($C$111)</f>
        <v>2.2535211267605644</v>
      </c>
      <c r="E110" s="264">
        <v>0</v>
      </c>
      <c r="F110" s="1"/>
    </row>
    <row r="111" spans="1:8" ht="13.5" thickBot="1" x14ac:dyDescent="0.25">
      <c r="A111" s="714" t="str">
        <f>'BASE PLANILHAS'!A111:B111</f>
        <v>Total Tributos</v>
      </c>
      <c r="B111" s="715">
        <f>'[1]BASE PLANILHAS'!A102:B102</f>
        <v>0</v>
      </c>
      <c r="C111" s="265">
        <f>SUM(C108:C110)</f>
        <v>11.25</v>
      </c>
      <c r="D111" s="265">
        <f>SUM(D108:D110)</f>
        <v>12.676056338028173</v>
      </c>
      <c r="E111" s="266">
        <f>((E105+E106+E100+E90+E70+E58+E21)*D111)%</f>
        <v>373.78099853852058</v>
      </c>
      <c r="F111" s="1"/>
    </row>
    <row r="112" spans="1:8" ht="13.5" thickBot="1" x14ac:dyDescent="0.25">
      <c r="A112" s="696" t="str">
        <f>'BASE PLANILHAS'!A112:D112</f>
        <v>Total do Módulo 6</v>
      </c>
      <c r="B112" s="697"/>
      <c r="C112" s="697"/>
      <c r="D112" s="698"/>
      <c r="E112" s="51">
        <f>SUM(E105:E111)</f>
        <v>373.78099853852058</v>
      </c>
      <c r="F112" s="1"/>
    </row>
    <row r="113" spans="1:8" x14ac:dyDescent="0.2">
      <c r="A113" s="267"/>
      <c r="B113" s="268"/>
      <c r="C113" s="268"/>
      <c r="D113" s="268"/>
      <c r="E113" s="59"/>
    </row>
    <row r="114" spans="1:8" x14ac:dyDescent="0.2">
      <c r="A114" s="738" t="str">
        <f>'BASE PLANILHAS'!A114:E114</f>
        <v>QUADRO RESUMO DO CUSTO POR EMPREGADO</v>
      </c>
      <c r="B114" s="739"/>
      <c r="C114" s="739"/>
      <c r="D114" s="739"/>
      <c r="E114" s="740"/>
      <c r="G114" s="3"/>
    </row>
    <row r="115" spans="1:8" ht="13.5" thickBot="1" x14ac:dyDescent="0.25">
      <c r="A115" s="390"/>
      <c r="B115" s="385"/>
      <c r="C115" s="385"/>
      <c r="D115" s="385"/>
      <c r="E115" s="386"/>
      <c r="G115" s="3"/>
    </row>
    <row r="116" spans="1:8" ht="13.5" thickBot="1" x14ac:dyDescent="0.25">
      <c r="A116" s="696" t="str">
        <f>'BASE PLANILHAS'!A116:D116</f>
        <v>Mão-de-Obra vinculada à execução contratual</v>
      </c>
      <c r="B116" s="697"/>
      <c r="C116" s="697"/>
      <c r="D116" s="698"/>
      <c r="E116" s="214" t="str">
        <f>'BASE PLANILHAS'!E116</f>
        <v>VALOR (R$)</v>
      </c>
      <c r="G116" s="1"/>
      <c r="H116" s="1"/>
    </row>
    <row r="117" spans="1:8" x14ac:dyDescent="0.2">
      <c r="A117" s="32" t="str">
        <f>'BASE PLANILHAS'!A117</f>
        <v>A</v>
      </c>
      <c r="B117" s="741" t="str">
        <f>'BASE PLANILHAS'!B117:D117</f>
        <v>MÓDULO 1 - COMPOSIÇÃO DA REMUNERAÇÃO</v>
      </c>
      <c r="C117" s="742"/>
      <c r="D117" s="743"/>
      <c r="E117" s="256">
        <f>E21</f>
        <v>1281.1600000000001</v>
      </c>
    </row>
    <row r="118" spans="1:8" x14ac:dyDescent="0.2">
      <c r="A118" s="34" t="str">
        <f>'BASE PLANILHAS'!A118</f>
        <v>B</v>
      </c>
      <c r="B118" s="744" t="str">
        <f>'BASE PLANILHAS'!B118:D118</f>
        <v>MÓDULO 2 – ENCARGOS E BENEFÍCIOS MENSAIS E DIÁRIOS</v>
      </c>
      <c r="C118" s="731"/>
      <c r="D118" s="732"/>
      <c r="E118" s="263">
        <f>E58</f>
        <v>1308.9458399999999</v>
      </c>
    </row>
    <row r="119" spans="1:8" x14ac:dyDescent="0.2">
      <c r="A119" s="34" t="str">
        <f>'BASE PLANILHAS'!A119</f>
        <v>C</v>
      </c>
      <c r="B119" s="745" t="str">
        <f>'BASE PLANILHAS'!B119:D119</f>
        <v>MÓDULO 3 – PROVISÃO PARA RESCISÃO</v>
      </c>
      <c r="C119" s="746"/>
      <c r="D119" s="747"/>
      <c r="E119" s="263">
        <f>E70</f>
        <v>70.560132160246923</v>
      </c>
      <c r="G119" s="3"/>
    </row>
    <row r="120" spans="1:8" x14ac:dyDescent="0.2">
      <c r="A120" s="34" t="str">
        <f>'BASE PLANILHAS'!A120</f>
        <v>D</v>
      </c>
      <c r="B120" s="744" t="str">
        <f>'BASE PLANILHAS'!B120:D120</f>
        <v>MÓDULO 4 – CUSTO DE REPOSIÇÃO DO PROFISSIONAL AUSENTE</v>
      </c>
      <c r="C120" s="731"/>
      <c r="D120" s="732"/>
      <c r="E120" s="263">
        <f>E90</f>
        <v>221.93530797696968</v>
      </c>
      <c r="G120" s="3"/>
    </row>
    <row r="121" spans="1:8" x14ac:dyDescent="0.2">
      <c r="A121" s="34" t="str">
        <f>'BASE PLANILHAS'!A121</f>
        <v>E</v>
      </c>
      <c r="B121" s="728" t="str">
        <f>'BASE PLANILHAS'!B121:D121</f>
        <v>MÓDULO 5 – INSUMOS DIVERSOS</v>
      </c>
      <c r="C121" s="729"/>
      <c r="D121" s="730"/>
      <c r="E121" s="263">
        <f>E100</f>
        <v>66.11548611111111</v>
      </c>
    </row>
    <row r="122" spans="1:8" x14ac:dyDescent="0.2">
      <c r="A122" s="34" t="str">
        <f>'BASE PLANILHAS'!A122</f>
        <v>-</v>
      </c>
      <c r="B122" s="722" t="str">
        <f>'BASE PLANILHAS'!B122:D122</f>
        <v>Subtotal (A + B + C + D + E)</v>
      </c>
      <c r="C122" s="723"/>
      <c r="D122" s="724"/>
      <c r="E122" s="60">
        <f>SUM(E117:E121)</f>
        <v>2948.7167662483284</v>
      </c>
      <c r="F122" s="4"/>
      <c r="G122" s="2"/>
    </row>
    <row r="123" spans="1:8" ht="13.5" thickBot="1" x14ac:dyDescent="0.25">
      <c r="A123" s="36" t="str">
        <f>'BASE PLANILHAS'!A123</f>
        <v>F</v>
      </c>
      <c r="B123" s="725" t="str">
        <f>'BASE PLANILHAS'!B123:D123</f>
        <v>MÓDULO 6 – CUSTOS INDIRETOS, TRIBUTOS E LUCRO</v>
      </c>
      <c r="C123" s="726"/>
      <c r="D123" s="727"/>
      <c r="E123" s="24">
        <f>E112</f>
        <v>373.78099853852058</v>
      </c>
    </row>
    <row r="124" spans="1:8" ht="13.5" thickBot="1" x14ac:dyDescent="0.25">
      <c r="A124" s="696" t="str">
        <f>'BASE PLANILHAS'!A124:D124</f>
        <v xml:space="preserve">Custo Total </v>
      </c>
      <c r="B124" s="697"/>
      <c r="C124" s="697"/>
      <c r="D124" s="698"/>
      <c r="E124" s="49">
        <f>SUM(E122:E123)</f>
        <v>3322.4977647868491</v>
      </c>
      <c r="F124" s="4"/>
    </row>
    <row r="125" spans="1:8" ht="13.5" thickBot="1" x14ac:dyDescent="0.25">
      <c r="A125" s="696" t="str">
        <f>'BASE PLANILHAS'!A125:D125</f>
        <v xml:space="preserve">Custo Total Anual </v>
      </c>
      <c r="B125" s="697"/>
      <c r="C125" s="697"/>
      <c r="D125" s="698"/>
      <c r="E125" s="51">
        <f>E124*12</f>
        <v>39869.973177442189</v>
      </c>
      <c r="F125" s="4"/>
    </row>
    <row r="126" spans="1:8" hidden="1" x14ac:dyDescent="0.2">
      <c r="A126" s="392"/>
      <c r="B126" s="825"/>
      <c r="C126" s="825"/>
      <c r="D126" s="25"/>
      <c r="E126" s="25"/>
    </row>
    <row r="127" spans="1:8" ht="40.5" hidden="1" customHeight="1" thickBot="1" x14ac:dyDescent="0.25">
      <c r="A127" s="826"/>
      <c r="B127" s="827"/>
      <c r="C127" s="26"/>
      <c r="D127" s="8"/>
      <c r="E127" s="17"/>
    </row>
    <row r="128" spans="1:8" ht="12.75" hidden="1" customHeight="1" x14ac:dyDescent="0.2">
      <c r="A128" s="828"/>
      <c r="B128" s="829"/>
      <c r="C128" s="270"/>
      <c r="D128" s="271"/>
      <c r="E128" s="272"/>
    </row>
    <row r="129" spans="1:5" ht="12.75" hidden="1" customHeight="1" x14ac:dyDescent="0.2">
      <c r="A129" s="816"/>
      <c r="B129" s="817"/>
      <c r="C129" s="273"/>
      <c r="D129" s="274"/>
      <c r="E129" s="275"/>
    </row>
    <row r="130" spans="1:5" ht="12.75" hidden="1" customHeight="1" x14ac:dyDescent="0.2">
      <c r="A130" s="816"/>
      <c r="B130" s="817"/>
      <c r="C130" s="273"/>
      <c r="D130" s="274"/>
      <c r="E130" s="275"/>
    </row>
    <row r="131" spans="1:5" ht="12.75" hidden="1" customHeight="1" x14ac:dyDescent="0.2">
      <c r="A131" s="816"/>
      <c r="B131" s="817"/>
      <c r="C131" s="273"/>
      <c r="D131" s="274"/>
      <c r="E131" s="275"/>
    </row>
    <row r="132" spans="1:5" ht="12.75" hidden="1" customHeight="1" x14ac:dyDescent="0.2">
      <c r="A132" s="818"/>
      <c r="B132" s="819"/>
      <c r="C132" s="9"/>
      <c r="D132" s="10"/>
      <c r="E132" s="275"/>
    </row>
    <row r="133" spans="1:5" ht="13.5" hidden="1" customHeight="1" thickBot="1" x14ac:dyDescent="0.25">
      <c r="A133" s="820"/>
      <c r="B133" s="821"/>
      <c r="C133" s="276"/>
      <c r="D133" s="277"/>
      <c r="E133" s="278"/>
    </row>
    <row r="134" spans="1:5" ht="13.5" hidden="1" thickBot="1" x14ac:dyDescent="0.25">
      <c r="A134" s="822"/>
      <c r="B134" s="823"/>
      <c r="C134" s="823"/>
      <c r="D134" s="824"/>
      <c r="E134" s="11"/>
    </row>
    <row r="135" spans="1:5" hidden="1" x14ac:dyDescent="0.2">
      <c r="A135" s="7"/>
      <c r="B135" s="7"/>
      <c r="C135" s="7"/>
      <c r="D135" s="7"/>
      <c r="E135" s="7"/>
    </row>
    <row r="136" spans="1:5" hidden="1" x14ac:dyDescent="0.2">
      <c r="A136" s="392"/>
      <c r="B136" s="825"/>
      <c r="C136" s="825"/>
      <c r="D136" s="25"/>
      <c r="E136" s="25"/>
    </row>
    <row r="137" spans="1:5" ht="13.5" hidden="1" thickBot="1" x14ac:dyDescent="0.25">
      <c r="A137" s="798"/>
      <c r="B137" s="799"/>
      <c r="C137" s="799"/>
      <c r="D137" s="799"/>
      <c r="E137" s="800"/>
    </row>
    <row r="138" spans="1:5" ht="13.5" hidden="1" thickBot="1" x14ac:dyDescent="0.25">
      <c r="A138" s="279"/>
      <c r="B138" s="801"/>
      <c r="C138" s="802"/>
      <c r="D138" s="803"/>
      <c r="E138" s="17"/>
    </row>
    <row r="139" spans="1:5" hidden="1" x14ac:dyDescent="0.2">
      <c r="A139" s="280"/>
      <c r="B139" s="804"/>
      <c r="C139" s="805"/>
      <c r="D139" s="806"/>
      <c r="E139" s="281"/>
    </row>
    <row r="140" spans="1:5" hidden="1" x14ac:dyDescent="0.2">
      <c r="A140" s="282"/>
      <c r="B140" s="807"/>
      <c r="C140" s="808"/>
      <c r="D140" s="809"/>
      <c r="E140" s="283"/>
    </row>
    <row r="141" spans="1:5" ht="13.5" hidden="1" thickBot="1" x14ac:dyDescent="0.25">
      <c r="A141" s="282"/>
      <c r="B141" s="810"/>
      <c r="C141" s="811"/>
      <c r="D141" s="812"/>
      <c r="E141" s="283"/>
    </row>
    <row r="142" spans="1:5" ht="13.5" hidden="1" thickBot="1" x14ac:dyDescent="0.25">
      <c r="A142" s="813"/>
      <c r="B142" s="814"/>
      <c r="C142" s="814"/>
      <c r="D142" s="815"/>
      <c r="E142" s="11"/>
    </row>
    <row r="143" spans="1:5" hidden="1" x14ac:dyDescent="0.2">
      <c r="A143" s="284"/>
      <c r="B143" s="7"/>
      <c r="C143" s="7"/>
      <c r="D143" s="7"/>
      <c r="E143" s="7"/>
    </row>
    <row r="144" spans="1:5" hidden="1" x14ac:dyDescent="0.2">
      <c r="A144" s="7"/>
      <c r="B144" s="7"/>
      <c r="C144" s="7"/>
      <c r="D144" s="7"/>
      <c r="E144" s="7"/>
    </row>
    <row r="145" spans="1:8" hidden="1" x14ac:dyDescent="0.2">
      <c r="A145" s="7"/>
      <c r="B145" s="7"/>
      <c r="C145" s="7"/>
      <c r="D145" s="7"/>
      <c r="E145" s="7"/>
    </row>
    <row r="146" spans="1:8" x14ac:dyDescent="0.2">
      <c r="A146" s="13"/>
      <c r="B146" s="13"/>
      <c r="C146" s="7"/>
      <c r="D146" s="7"/>
      <c r="E146" s="30"/>
      <c r="F146" s="4"/>
    </row>
    <row r="147" spans="1:8" x14ac:dyDescent="0.2">
      <c r="A147" s="14"/>
      <c r="B147" s="13"/>
      <c r="C147" s="7"/>
      <c r="D147" s="7"/>
      <c r="E147" s="69"/>
      <c r="F147" s="4"/>
      <c r="H147" s="4"/>
    </row>
    <row r="148" spans="1:8" x14ac:dyDescent="0.2">
      <c r="A148" s="7"/>
      <c r="B148" s="7"/>
      <c r="C148" s="7"/>
      <c r="D148" s="7"/>
      <c r="E148" s="15"/>
      <c r="H148" s="4"/>
    </row>
    <row r="149" spans="1:8" x14ac:dyDescent="0.2">
      <c r="A149" s="7"/>
      <c r="B149" s="7"/>
      <c r="C149" s="7"/>
      <c r="D149" s="7"/>
      <c r="E149" s="15"/>
    </row>
    <row r="150" spans="1:8" x14ac:dyDescent="0.2">
      <c r="A150" s="4"/>
      <c r="E150" s="4"/>
    </row>
    <row r="151" spans="1:8" x14ac:dyDescent="0.2">
      <c r="A151" s="4"/>
    </row>
  </sheetData>
  <sheetProtection sheet="1" objects="1" scenarios="1"/>
  <mergeCells count="115">
    <mergeCell ref="A1:E1"/>
    <mergeCell ref="A3:E3"/>
    <mergeCell ref="B4:D4"/>
    <mergeCell ref="B5:D5"/>
    <mergeCell ref="B6:D6"/>
    <mergeCell ref="B7:D7"/>
    <mergeCell ref="B16:C16"/>
    <mergeCell ref="B17:C17"/>
    <mergeCell ref="B18:C18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A72:E72"/>
    <mergeCell ref="B74:C74"/>
    <mergeCell ref="B75:C75"/>
    <mergeCell ref="B76:C76"/>
    <mergeCell ref="B77:C77"/>
    <mergeCell ref="B78:C78"/>
    <mergeCell ref="B65:C65"/>
    <mergeCell ref="B66:C66"/>
    <mergeCell ref="B67:C67"/>
    <mergeCell ref="B68:C68"/>
    <mergeCell ref="B69:C69"/>
    <mergeCell ref="A70:C70"/>
    <mergeCell ref="B87:C87"/>
    <mergeCell ref="B88:C88"/>
    <mergeCell ref="B89:C89"/>
    <mergeCell ref="A90:C90"/>
    <mergeCell ref="A92:E92"/>
    <mergeCell ref="B94:C94"/>
    <mergeCell ref="B79:C79"/>
    <mergeCell ref="B80:C80"/>
    <mergeCell ref="A81:C81"/>
    <mergeCell ref="B83:C83"/>
    <mergeCell ref="B84:C84"/>
    <mergeCell ref="A85:C85"/>
    <mergeCell ref="A102:E102"/>
    <mergeCell ref="C104:D104"/>
    <mergeCell ref="A111:B111"/>
    <mergeCell ref="A112:D112"/>
    <mergeCell ref="A114:E114"/>
    <mergeCell ref="A116:D116"/>
    <mergeCell ref="B95:C95"/>
    <mergeCell ref="B96:C96"/>
    <mergeCell ref="B97:C97"/>
    <mergeCell ref="B98:C98"/>
    <mergeCell ref="B99:C99"/>
    <mergeCell ref="A100:C100"/>
    <mergeCell ref="B123:D123"/>
    <mergeCell ref="A124:D124"/>
    <mergeCell ref="A125:D125"/>
    <mergeCell ref="B126:C126"/>
    <mergeCell ref="A127:B127"/>
    <mergeCell ref="A128:B128"/>
    <mergeCell ref="B117:D117"/>
    <mergeCell ref="B118:D118"/>
    <mergeCell ref="B119:D119"/>
    <mergeCell ref="B120:D120"/>
    <mergeCell ref="B121:D121"/>
    <mergeCell ref="B122:D122"/>
    <mergeCell ref="A142:D142"/>
    <mergeCell ref="B136:C136"/>
    <mergeCell ref="A137:E137"/>
    <mergeCell ref="B138:D138"/>
    <mergeCell ref="B139:D139"/>
    <mergeCell ref="B140:D140"/>
    <mergeCell ref="B141:D141"/>
    <mergeCell ref="A129:B129"/>
    <mergeCell ref="A130:B130"/>
    <mergeCell ref="A131:B131"/>
    <mergeCell ref="A132:B132"/>
    <mergeCell ref="A133:B133"/>
    <mergeCell ref="A134:D134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84" sqref="D84:E84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9" x14ac:dyDescent="0.2">
      <c r="A1" s="752" t="str">
        <f>'BASE PLANILHAS'!A1:E1</f>
        <v>ANEXO VI - PLANILHA DE COMPOSIÇÃO DE CUSTOS</v>
      </c>
      <c r="B1" s="753"/>
      <c r="C1" s="753"/>
      <c r="D1" s="753"/>
      <c r="E1" s="754"/>
    </row>
    <row r="2" spans="1:9" ht="13.5" thickBot="1" x14ac:dyDescent="0.25">
      <c r="A2" s="174"/>
      <c r="B2" s="221"/>
      <c r="C2" s="221"/>
      <c r="D2" s="222"/>
      <c r="E2" s="223"/>
      <c r="F2" s="54"/>
      <c r="G2" s="54"/>
      <c r="H2" s="54"/>
    </row>
    <row r="3" spans="1:9" ht="13.5" thickBot="1" x14ac:dyDescent="0.25">
      <c r="A3" s="755" t="str">
        <f>'BASE PLANILHAS'!A3:E3</f>
        <v>Dados para composição dos custos referentes à mão-de-obra</v>
      </c>
      <c r="B3" s="756"/>
      <c r="C3" s="756"/>
      <c r="D3" s="756"/>
      <c r="E3" s="757"/>
      <c r="F3" s="54"/>
      <c r="G3" s="54"/>
      <c r="H3" s="54"/>
    </row>
    <row r="4" spans="1:9" x14ac:dyDescent="0.2">
      <c r="A4" s="64" t="str">
        <f>'BASE PLANILHAS'!A4</f>
        <v>A</v>
      </c>
      <c r="B4" s="758" t="str">
        <f>'BASE PLANILHAS'!B4:D4</f>
        <v>Localidade</v>
      </c>
      <c r="C4" s="759"/>
      <c r="D4" s="760"/>
      <c r="E4" s="297" t="str">
        <f>CCT!A96</f>
        <v>Itauna</v>
      </c>
      <c r="F4" s="54"/>
      <c r="G4" s="54"/>
      <c r="H4" s="54"/>
    </row>
    <row r="5" spans="1:9" x14ac:dyDescent="0.2">
      <c r="A5" s="34" t="str">
        <f>'BASE PLANILHAS'!A5</f>
        <v>B</v>
      </c>
      <c r="B5" s="761" t="str">
        <f>'BASE PLANILHAS'!B5:D5</f>
        <v>Tipo de serviço</v>
      </c>
      <c r="C5" s="762"/>
      <c r="D5" s="763"/>
      <c r="E5" s="33" t="str">
        <f>'BASE PLANILHAS'!E5</f>
        <v>Apoio Administrativo</v>
      </c>
      <c r="F5" s="54"/>
      <c r="G5" s="54"/>
      <c r="H5" s="54"/>
    </row>
    <row r="6" spans="1:9" x14ac:dyDescent="0.2">
      <c r="A6" s="34" t="str">
        <f>'BASE PLANILHAS'!A6</f>
        <v>C</v>
      </c>
      <c r="B6" s="745" t="str">
        <f>'BASE PLANILHAS'!B6:D6</f>
        <v>Salário Nominativo da Categoria Profissional</v>
      </c>
      <c r="C6" s="746"/>
      <c r="D6" s="747"/>
      <c r="E6" s="297">
        <f>CCT!H96</f>
        <v>2216.69</v>
      </c>
      <c r="F6" s="54"/>
      <c r="G6" s="54"/>
      <c r="H6" s="54"/>
    </row>
    <row r="7" spans="1:9" x14ac:dyDescent="0.2">
      <c r="A7" s="34" t="str">
        <f>'BASE PLANILHAS'!A7</f>
        <v>D</v>
      </c>
      <c r="B7" s="745" t="str">
        <f>'BASE PLANILHAS'!B7:D7</f>
        <v>Categoria profissional (vinculada à execução contratual)</v>
      </c>
      <c r="C7" s="746"/>
      <c r="D7" s="747"/>
      <c r="E7" s="298" t="str">
        <f>CCT!B96</f>
        <v>Recepcionista - 220h</v>
      </c>
      <c r="G7" s="1"/>
    </row>
    <row r="8" spans="1:9" ht="13.5" thickBot="1" x14ac:dyDescent="0.25">
      <c r="A8" s="36" t="str">
        <f>'BASE PLANILHAS'!A8</f>
        <v>E</v>
      </c>
      <c r="B8" s="764" t="str">
        <f>'BASE PLANILHAS'!B8:D8</f>
        <v>Data base da categoria (dia/mês/ano)</v>
      </c>
      <c r="C8" s="765"/>
      <c r="D8" s="766"/>
      <c r="E8" s="225">
        <f>CCT!P96</f>
        <v>43101</v>
      </c>
      <c r="F8" s="63"/>
    </row>
    <row r="9" spans="1:9" x14ac:dyDescent="0.2">
      <c r="A9" s="226"/>
      <c r="B9" s="100"/>
      <c r="C9" s="100"/>
      <c r="D9" s="100"/>
      <c r="E9" s="227"/>
      <c r="F9" s="63"/>
      <c r="H9" s="1"/>
    </row>
    <row r="10" spans="1:9" x14ac:dyDescent="0.2">
      <c r="A10" s="711" t="str">
        <f>'BASE PLANILHAS'!A10:E10</f>
        <v>MÓDULO 1 - COMPOSIÇÃO DA REMUNERAÇÃO</v>
      </c>
      <c r="B10" s="712"/>
      <c r="C10" s="712"/>
      <c r="D10" s="712"/>
      <c r="E10" s="713"/>
      <c r="F10" s="70"/>
    </row>
    <row r="11" spans="1:9" ht="13.5" thickBot="1" x14ac:dyDescent="0.25">
      <c r="A11" s="37"/>
      <c r="B11" s="38"/>
      <c r="C11" s="38"/>
      <c r="D11" s="38"/>
      <c r="E11" s="39"/>
      <c r="F11" s="1"/>
    </row>
    <row r="12" spans="1:9" ht="13.5" thickBot="1" x14ac:dyDescent="0.25">
      <c r="A12" s="214">
        <f>'BASE PLANILHAS'!A12</f>
        <v>1</v>
      </c>
      <c r="B12" s="696" t="str">
        <f>'BASE PLANILHAS'!B12:C12</f>
        <v>Composição da Remuneração</v>
      </c>
      <c r="C12" s="698"/>
      <c r="D12" s="384" t="str">
        <f>'BASE PLANILHAS'!D12</f>
        <v>Referência</v>
      </c>
      <c r="E12" s="384" t="str">
        <f>'BASE PLANILHAS'!E12</f>
        <v>Valor (R$)</v>
      </c>
      <c r="G12" s="1"/>
      <c r="I12" s="1"/>
    </row>
    <row r="13" spans="1:9" x14ac:dyDescent="0.2">
      <c r="A13" s="40" t="str">
        <f>'BASE PLANILHAS'!A13</f>
        <v>A</v>
      </c>
      <c r="B13" s="720" t="str">
        <f>'BASE PLANILHAS'!B13:C13</f>
        <v>Salário Base</v>
      </c>
      <c r="C13" s="721"/>
      <c r="D13" s="83">
        <v>1</v>
      </c>
      <c r="E13" s="41">
        <f>E6*D13</f>
        <v>2216.69</v>
      </c>
    </row>
    <row r="14" spans="1:9" x14ac:dyDescent="0.2">
      <c r="A14" s="34" t="str">
        <f>'BASE PLANILHAS'!A14</f>
        <v>B</v>
      </c>
      <c r="B14" s="699" t="str">
        <f>'BASE PLANILHAS'!B14:C14</f>
        <v xml:space="preserve">Adicional Periculosidade </v>
      </c>
      <c r="C14" s="700"/>
      <c r="D14" s="291">
        <v>0</v>
      </c>
      <c r="E14" s="216">
        <f t="shared" ref="E14:E17" si="0">D14*$E$13</f>
        <v>0</v>
      </c>
      <c r="G14" s="1"/>
    </row>
    <row r="15" spans="1:9" x14ac:dyDescent="0.2">
      <c r="A15" s="34" t="str">
        <f>'BASE PLANILHAS'!A15</f>
        <v>C</v>
      </c>
      <c r="B15" s="699" t="str">
        <f>'BASE PLANILHAS'!B15:C15</f>
        <v>Adicional Insalubridade</v>
      </c>
      <c r="C15" s="700"/>
      <c r="D15" s="296">
        <v>0</v>
      </c>
      <c r="E15" s="55">
        <f>D15*$D$13</f>
        <v>0</v>
      </c>
      <c r="G15" s="1"/>
    </row>
    <row r="16" spans="1:9" x14ac:dyDescent="0.2">
      <c r="A16" s="34" t="str">
        <f>'BASE PLANILHAS'!A16</f>
        <v>D</v>
      </c>
      <c r="B16" s="701" t="str">
        <f>'BASE PLANILHAS'!B16:C16</f>
        <v>Adicional Noturno</v>
      </c>
      <c r="C16" s="702"/>
      <c r="D16" s="42">
        <v>0</v>
      </c>
      <c r="E16" s="216">
        <f t="shared" si="0"/>
        <v>0</v>
      </c>
      <c r="G16" s="1"/>
    </row>
    <row r="17" spans="1:9" x14ac:dyDescent="0.2">
      <c r="A17" s="34" t="str">
        <f>'BASE PLANILHAS'!A17</f>
        <v>E</v>
      </c>
      <c r="B17" s="699" t="str">
        <f>'BASE PLANILHAS'!B17:C17</f>
        <v>Adicional de Hora Noturna Reduzida</v>
      </c>
      <c r="C17" s="700"/>
      <c r="D17" s="42">
        <v>0</v>
      </c>
      <c r="E17" s="216">
        <f t="shared" si="0"/>
        <v>0</v>
      </c>
    </row>
    <row r="18" spans="1:9" x14ac:dyDescent="0.2">
      <c r="A18" s="34" t="str">
        <f>'BASE PLANILHAS'!A18</f>
        <v>F</v>
      </c>
      <c r="B18" s="699" t="str">
        <f>'BASE PLANILHAS'!B18:C18</f>
        <v>Intervalo Intrajornada</v>
      </c>
      <c r="C18" s="700"/>
      <c r="D18" s="291">
        <v>0</v>
      </c>
      <c r="E18" s="216">
        <f>D18*$E$13</f>
        <v>0</v>
      </c>
    </row>
    <row r="19" spans="1:9" x14ac:dyDescent="0.2">
      <c r="A19" s="64" t="str">
        <f>'BASE PLANILHAS'!A19</f>
        <v>G</v>
      </c>
      <c r="B19" s="701" t="str">
        <f>'BASE PLANILHAS'!B19:C19</f>
        <v>Feriado Nacional - Súmula 444/2012 - TST</v>
      </c>
      <c r="C19" s="702"/>
      <c r="D19" s="291">
        <v>0</v>
      </c>
      <c r="E19" s="216">
        <f>D19*$E$13</f>
        <v>0</v>
      </c>
    </row>
    <row r="20" spans="1:9" ht="13.5" thickBot="1" x14ac:dyDescent="0.25">
      <c r="A20" s="36" t="str">
        <f>'BASE PLANILHAS'!A20</f>
        <v>H</v>
      </c>
      <c r="B20" s="716" t="str">
        <f>'BASE PLANILHAS'!B20:C20</f>
        <v>Adicional de Acúmulo de função</v>
      </c>
      <c r="C20" s="717"/>
      <c r="D20" s="42">
        <v>0</v>
      </c>
      <c r="E20" s="215">
        <f>D20*$E$13</f>
        <v>0</v>
      </c>
    </row>
    <row r="21" spans="1:9" ht="13.5" thickBot="1" x14ac:dyDescent="0.25">
      <c r="A21" s="696" t="str">
        <f>'BASE PLANILHAS'!A21:D21</f>
        <v>Total do Módulo 1</v>
      </c>
      <c r="B21" s="697"/>
      <c r="C21" s="697"/>
      <c r="D21" s="698"/>
      <c r="E21" s="51">
        <f>SUM(E13:E20)</f>
        <v>2216.69</v>
      </c>
    </row>
    <row r="22" spans="1:9" x14ac:dyDescent="0.2">
      <c r="A22" s="390"/>
      <c r="B22" s="391"/>
      <c r="C22" s="391"/>
      <c r="D22" s="391"/>
      <c r="E22" s="44"/>
      <c r="F22" s="1"/>
    </row>
    <row r="23" spans="1:9" x14ac:dyDescent="0.2">
      <c r="A23" s="711" t="str">
        <f>'BASE PLANILHAS'!A23:E23</f>
        <v>MÓDULO 2 – ENCARGOS E BENEFÍCIOS MENSAIS E DIÁRIOS</v>
      </c>
      <c r="B23" s="712"/>
      <c r="C23" s="712"/>
      <c r="D23" s="712"/>
      <c r="E23" s="713"/>
      <c r="F23" s="1"/>
    </row>
    <row r="24" spans="1:9" ht="13.5" thickBot="1" x14ac:dyDescent="0.25">
      <c r="A24" s="387"/>
      <c r="B24" s="388"/>
      <c r="C24" s="388"/>
      <c r="D24" s="388"/>
      <c r="E24" s="389"/>
      <c r="F24" s="1"/>
    </row>
    <row r="25" spans="1:9" ht="13.5" thickBot="1" x14ac:dyDescent="0.25">
      <c r="A25" s="214" t="str">
        <f>'BASE PLANILHAS'!A25</f>
        <v>2.1</v>
      </c>
      <c r="B25" s="696" t="str">
        <f>'BASE PLANILHAS'!B25:C25</f>
        <v>Submódulo 2.1 - Encargos Previdenciários, FGTS e Outras Contribuições</v>
      </c>
      <c r="C25" s="698"/>
      <c r="D25" s="214" t="str">
        <f>'BASE PLANILHAS'!D25</f>
        <v>Referência</v>
      </c>
      <c r="E25" s="214" t="str">
        <f>'BASE PLANILHAS'!E25</f>
        <v>Valor (R$)</v>
      </c>
    </row>
    <row r="26" spans="1:9" x14ac:dyDescent="0.2">
      <c r="A26" s="40" t="str">
        <f>'BASE PLANILHAS'!A26</f>
        <v>A</v>
      </c>
      <c r="B26" s="708" t="str">
        <f>'BASE PLANILHAS'!B26:C26</f>
        <v>INSS</v>
      </c>
      <c r="C26" s="710"/>
      <c r="D26" s="73">
        <f>'BASE PLANILHAS'!D26</f>
        <v>0.2</v>
      </c>
      <c r="E26" s="74">
        <f>$E$21*D26</f>
        <v>443.33800000000002</v>
      </c>
    </row>
    <row r="27" spans="1:9" x14ac:dyDescent="0.2">
      <c r="A27" s="34" t="str">
        <f>'BASE PLANILHAS'!A27</f>
        <v>B</v>
      </c>
      <c r="B27" s="701" t="str">
        <f>'BASE PLANILHAS'!B27:C27</f>
        <v>SESI OU SENAC</v>
      </c>
      <c r="C27" s="702"/>
      <c r="D27" s="18">
        <f>'BASE PLANILHAS'!D27</f>
        <v>1.4999999999999999E-2</v>
      </c>
      <c r="E27" s="23">
        <f>$E$21*D27</f>
        <v>33.250349999999997</v>
      </c>
    </row>
    <row r="28" spans="1:9" x14ac:dyDescent="0.2">
      <c r="A28" s="34" t="str">
        <f>'BASE PLANILHAS'!A28</f>
        <v>C</v>
      </c>
      <c r="B28" s="748" t="str">
        <f>'BASE PLANILHAS'!B28:C28</f>
        <v>SENAI OU SENAC</v>
      </c>
      <c r="C28" s="749"/>
      <c r="D28" s="18">
        <f>'BASE PLANILHAS'!D28</f>
        <v>0.01</v>
      </c>
      <c r="E28" s="23">
        <f>$E$21*D28</f>
        <v>22.166900000000002</v>
      </c>
    </row>
    <row r="29" spans="1:9" x14ac:dyDescent="0.2">
      <c r="A29" s="34" t="str">
        <f>'BASE PLANILHAS'!A29</f>
        <v>D</v>
      </c>
      <c r="B29" s="699" t="str">
        <f>'BASE PLANILHAS'!B29:C29</f>
        <v>INCRA</v>
      </c>
      <c r="C29" s="700"/>
      <c r="D29" s="18">
        <f>'BASE PLANILHAS'!D29</f>
        <v>2E-3</v>
      </c>
      <c r="E29" s="23">
        <f t="shared" ref="E29:E32" si="1">$E$21*D29</f>
        <v>4.4333800000000005</v>
      </c>
    </row>
    <row r="30" spans="1:9" x14ac:dyDescent="0.2">
      <c r="A30" s="34" t="str">
        <f>'BASE PLANILHAS'!A30</f>
        <v>E</v>
      </c>
      <c r="B30" s="699" t="str">
        <f>'BASE PLANILHAS'!B30:C30</f>
        <v>Salário Educação</v>
      </c>
      <c r="C30" s="700"/>
      <c r="D30" s="18">
        <f>'BASE PLANILHAS'!D30</f>
        <v>2.5000000000000001E-2</v>
      </c>
      <c r="E30" s="23">
        <f t="shared" si="1"/>
        <v>55.417250000000003</v>
      </c>
    </row>
    <row r="31" spans="1:9" x14ac:dyDescent="0.2">
      <c r="A31" s="34" t="str">
        <f>'BASE PLANILHAS'!A31</f>
        <v>F</v>
      </c>
      <c r="B31" s="699" t="str">
        <f>'BASE PLANILHAS'!B31:C31</f>
        <v>FGTS</v>
      </c>
      <c r="C31" s="700"/>
      <c r="D31" s="18">
        <f>'BASE PLANILHAS'!D31</f>
        <v>0.08</v>
      </c>
      <c r="E31" s="23">
        <f t="shared" si="1"/>
        <v>177.33520000000001</v>
      </c>
    </row>
    <row r="32" spans="1:9" x14ac:dyDescent="0.2">
      <c r="A32" s="34" t="str">
        <f>'BASE PLANILHAS'!A32</f>
        <v>G</v>
      </c>
      <c r="B32" s="699" t="str">
        <f>'BASE PLANILHAS'!B32:C32</f>
        <v>RAT</v>
      </c>
      <c r="C32" s="700"/>
      <c r="D32" s="18">
        <f>'BASE PLANILHAS'!D32</f>
        <v>0.03</v>
      </c>
      <c r="E32" s="23">
        <f t="shared" si="1"/>
        <v>66.500699999999995</v>
      </c>
      <c r="I32" s="1"/>
    </row>
    <row r="33" spans="1:14" ht="13.5" thickBot="1" x14ac:dyDescent="0.25">
      <c r="A33" s="34" t="str">
        <f>'BASE PLANILHAS'!A33</f>
        <v>H</v>
      </c>
      <c r="B33" s="701" t="str">
        <f>'BASE PLANILHAS'!B33:C33</f>
        <v>SEBRAE</v>
      </c>
      <c r="C33" s="702"/>
      <c r="D33" s="18">
        <f>'BASE PLANILHAS'!D33</f>
        <v>6.0000000000000001E-3</v>
      </c>
      <c r="E33" s="23">
        <f>$E$21*D33</f>
        <v>13.300140000000001</v>
      </c>
    </row>
    <row r="34" spans="1:14" ht="13.5" thickBot="1" x14ac:dyDescent="0.25">
      <c r="A34" s="696" t="str">
        <f>'BASE PLANILHAS'!A34:C34</f>
        <v>Total do Submódulo 2.1</v>
      </c>
      <c r="B34" s="697"/>
      <c r="C34" s="698"/>
      <c r="D34" s="50">
        <f>'BASE PLANILHAS'!D34</f>
        <v>0.3680000000000001</v>
      </c>
      <c r="E34" s="51">
        <f>SUM(E26:E33)</f>
        <v>815.74191999999994</v>
      </c>
      <c r="F34" s="1"/>
      <c r="G34" s="66"/>
    </row>
    <row r="35" spans="1:14" ht="13.5" thickBot="1" x14ac:dyDescent="0.25">
      <c r="A35" s="382"/>
      <c r="B35" s="383"/>
      <c r="C35" s="383"/>
      <c r="D35" s="236"/>
      <c r="E35" s="45"/>
      <c r="F35" s="1"/>
      <c r="G35" s="66"/>
    </row>
    <row r="36" spans="1:14" ht="13.5" thickBot="1" x14ac:dyDescent="0.25">
      <c r="A36" s="214" t="str">
        <f>'BASE PLANILHAS'!A36</f>
        <v>2.2</v>
      </c>
      <c r="B36" s="696" t="str">
        <f>'BASE PLANILHAS'!B36:C36</f>
        <v>Submódulo 2.2 - 13º Salário, Férias e Adicional de Férias</v>
      </c>
      <c r="C36" s="698"/>
      <c r="D36" s="214" t="str">
        <f>'BASE PLANILHAS'!D36</f>
        <v>Referência</v>
      </c>
      <c r="E36" s="384" t="str">
        <f>'BASE PLANILHAS'!E36</f>
        <v>Valor (R$)</v>
      </c>
    </row>
    <row r="37" spans="1:14" x14ac:dyDescent="0.2">
      <c r="A37" s="32" t="str">
        <f>'BASE PLANILHAS'!A37</f>
        <v>A</v>
      </c>
      <c r="B37" s="701" t="str">
        <f>'BASE PLANILHAS'!B37:C37</f>
        <v>13º salário (titular)</v>
      </c>
      <c r="C37" s="702"/>
      <c r="D37" s="65">
        <f>'BASE PLANILHAS'!D37</f>
        <v>8.3333333333333329E-2</v>
      </c>
      <c r="E37" s="41">
        <f>$E$21*D37</f>
        <v>184.72416666666666</v>
      </c>
      <c r="F37" s="1"/>
    </row>
    <row r="38" spans="1:14" ht="13.5" thickBot="1" x14ac:dyDescent="0.25">
      <c r="A38" s="36" t="str">
        <f>'BASE PLANILHAS'!A38</f>
        <v>B</v>
      </c>
      <c r="B38" s="716" t="str">
        <f>'BASE PLANILHAS'!B38:C38</f>
        <v>Férias e Adicional de Férias (titular)</v>
      </c>
      <c r="C38" s="717"/>
      <c r="D38" s="71">
        <f>'BASE PLANILHAS'!D38</f>
        <v>0.1111111111111111</v>
      </c>
      <c r="E38" s="72">
        <f>D38*$E$21</f>
        <v>246.29888888888888</v>
      </c>
      <c r="F38" s="1"/>
      <c r="H38" s="1"/>
    </row>
    <row r="39" spans="1:14" ht="13.5" thickBot="1" x14ac:dyDescent="0.25">
      <c r="A39" s="67"/>
      <c r="B39" s="696" t="str">
        <f>'BASE PLANILHAS'!B39:C39</f>
        <v>Subtotal</v>
      </c>
      <c r="C39" s="698"/>
      <c r="D39" s="16">
        <f>'BASE PLANILHAS'!D39</f>
        <v>0.19444444444444442</v>
      </c>
      <c r="E39" s="45">
        <f>D39*$E$21</f>
        <v>431.02305555555552</v>
      </c>
      <c r="F39" s="1"/>
      <c r="H39" s="1"/>
    </row>
    <row r="40" spans="1:14" ht="13.5" thickBot="1" x14ac:dyDescent="0.25">
      <c r="A40" s="214" t="str">
        <f>'BASE PLANILHAS'!A40</f>
        <v>C</v>
      </c>
      <c r="B40" s="750" t="str">
        <f>'BASE PLANILHAS'!B40:C40</f>
        <v>Incidência do Submódulo 2.1 sobre 13º Salário, Férias e Adicional de Férias</v>
      </c>
      <c r="C40" s="751"/>
      <c r="D40" s="46">
        <f>'BASE PLANILHAS'!D40</f>
        <v>7.1555555555555567E-2</v>
      </c>
      <c r="E40" s="47">
        <f>D40*$E$21</f>
        <v>158.61648444444447</v>
      </c>
      <c r="F40" s="29"/>
      <c r="H40" s="1"/>
    </row>
    <row r="41" spans="1:14" ht="13.5" thickBot="1" x14ac:dyDescent="0.25">
      <c r="A41" s="696" t="str">
        <f>'BASE PLANILHAS'!A41:C41</f>
        <v>Total do Submódulo 2.2</v>
      </c>
      <c r="B41" s="697"/>
      <c r="C41" s="698"/>
      <c r="D41" s="48">
        <f>'BASE PLANILHAS'!D41</f>
        <v>0.26600000000000001</v>
      </c>
      <c r="E41" s="49">
        <f>SUM(E39:E40)</f>
        <v>589.63954000000001</v>
      </c>
      <c r="F41" s="29"/>
    </row>
    <row r="42" spans="1:14" ht="13.5" thickBot="1" x14ac:dyDescent="0.25">
      <c r="A42" s="237"/>
      <c r="B42" s="238"/>
      <c r="C42" s="238"/>
      <c r="D42" s="238"/>
      <c r="E42" s="239"/>
      <c r="F42" s="1"/>
    </row>
    <row r="43" spans="1:14" ht="13.5" thickBot="1" x14ac:dyDescent="0.25">
      <c r="A43" s="52" t="str">
        <f>'BASE PLANILHAS'!A43</f>
        <v>2.3</v>
      </c>
      <c r="B43" s="696" t="str">
        <f>'BASE PLANILHAS'!B43:C43</f>
        <v>Submódulo 2.3 - Benefícios Mensais e Diários</v>
      </c>
      <c r="C43" s="698"/>
      <c r="D43" s="384" t="str">
        <f>'BASE PLANILHAS'!D43</f>
        <v>Referência</v>
      </c>
      <c r="E43" s="384" t="str">
        <f>'BASE PLANILHAS'!E43</f>
        <v>Valor (R$)</v>
      </c>
    </row>
    <row r="44" spans="1:14" x14ac:dyDescent="0.2">
      <c r="A44" s="32" t="str">
        <f>'BASE PLANILHAS'!A44</f>
        <v>A</v>
      </c>
      <c r="B44" s="708" t="str">
        <f>'BASE PLANILHAS'!B44:C44</f>
        <v>Vale - Transporte (Descontada parcela do empregado)</v>
      </c>
      <c r="C44" s="710"/>
      <c r="D44" s="292">
        <f>VT!D34</f>
        <v>4.05</v>
      </c>
      <c r="E44" s="78">
        <f>(2*$D$44*20*$D$13)-(IF($E$13*6%&lt;=(2*$D$44*20*$D$13),$E$13*6%,(2*$D$44*20*$D$13)))</f>
        <v>28.99860000000001</v>
      </c>
      <c r="F44" s="19"/>
      <c r="N44" s="4"/>
    </row>
    <row r="45" spans="1:14" x14ac:dyDescent="0.2">
      <c r="A45" s="34" t="str">
        <f>'BASE PLANILHAS'!A45</f>
        <v>B</v>
      </c>
      <c r="B45" s="701" t="str">
        <f>'BASE PLANILHAS'!B45:C45</f>
        <v>Vale - Alimentação (Descontada parcela do empregado)</v>
      </c>
      <c r="C45" s="702"/>
      <c r="D45" s="293">
        <f>CCT!I96</f>
        <v>19.899999999999999</v>
      </c>
      <c r="E45" s="78">
        <f>(D45*20-1)*D13</f>
        <v>397</v>
      </c>
      <c r="F45" s="19"/>
    </row>
    <row r="46" spans="1:14" x14ac:dyDescent="0.2">
      <c r="A46" s="34" t="str">
        <f>'BASE PLANILHAS'!A46</f>
        <v>C</v>
      </c>
      <c r="B46" s="699" t="str">
        <f>'BASE PLANILHAS'!B46:C46</f>
        <v>Cesta Básica</v>
      </c>
      <c r="C46" s="700"/>
      <c r="D46" s="293">
        <f>CCT!J96</f>
        <v>0</v>
      </c>
      <c r="E46" s="78">
        <f>$D46*$D$13</f>
        <v>0</v>
      </c>
      <c r="F46" s="19"/>
    </row>
    <row r="47" spans="1:14" x14ac:dyDescent="0.2">
      <c r="A47" s="34" t="str">
        <f>'BASE PLANILHAS'!A47</f>
        <v>D</v>
      </c>
      <c r="B47" s="701" t="str">
        <f>'BASE PLANILHAS'!B47:C47</f>
        <v>PAF</v>
      </c>
      <c r="C47" s="702"/>
      <c r="D47" s="293">
        <f>CCT!K96</f>
        <v>0</v>
      </c>
      <c r="E47" s="78">
        <f t="shared" ref="E47:E51" si="2">$D47*$D$13</f>
        <v>0</v>
      </c>
      <c r="F47" s="19"/>
    </row>
    <row r="48" spans="1:14" x14ac:dyDescent="0.2">
      <c r="A48" s="34" t="str">
        <f>'BASE PLANILHAS'!A48</f>
        <v>E</v>
      </c>
      <c r="B48" s="699" t="str">
        <f>'BASE PLANILHAS'!B48:C48</f>
        <v>PQM</v>
      </c>
      <c r="C48" s="700"/>
      <c r="D48" s="367">
        <f>CCT!L96</f>
        <v>9.84</v>
      </c>
      <c r="E48" s="78">
        <f t="shared" si="2"/>
        <v>9.84</v>
      </c>
      <c r="F48" s="19"/>
    </row>
    <row r="49" spans="1:8" x14ac:dyDescent="0.2">
      <c r="A49" s="34" t="str">
        <f>'BASE PLANILHAS'!A49</f>
        <v>F</v>
      </c>
      <c r="B49" s="701" t="str">
        <f>'BASE PLANILHAS'!B49:C49</f>
        <v>PAT</v>
      </c>
      <c r="C49" s="702"/>
      <c r="D49" s="367">
        <f>CCT!M96</f>
        <v>0</v>
      </c>
      <c r="E49" s="78">
        <f t="shared" si="2"/>
        <v>0</v>
      </c>
      <c r="F49" s="19"/>
    </row>
    <row r="50" spans="1:8" x14ac:dyDescent="0.2">
      <c r="A50" s="34" t="str">
        <f>'BASE PLANILHAS'!A50</f>
        <v>G</v>
      </c>
      <c r="B50" s="699" t="str">
        <f>'BASE PLANILHAS'!B50:C50</f>
        <v>Seguro de Vida</v>
      </c>
      <c r="C50" s="700"/>
      <c r="D50" s="368">
        <f>CCT!N96</f>
        <v>4.72</v>
      </c>
      <c r="E50" s="78">
        <f t="shared" si="2"/>
        <v>4.72</v>
      </c>
      <c r="F50" s="19"/>
    </row>
    <row r="51" spans="1:8" ht="13.5" thickBot="1" x14ac:dyDescent="0.25">
      <c r="A51" s="36" t="str">
        <f>'BASE PLANILHAS'!A51</f>
        <v>H</v>
      </c>
      <c r="B51" s="703" t="str">
        <f>'BASE PLANILHAS'!B51:C51</f>
        <v>Despesas de Viagem</v>
      </c>
      <c r="C51" s="704"/>
      <c r="D51" s="369">
        <f>CCT!O96</f>
        <v>0</v>
      </c>
      <c r="E51" s="78">
        <f t="shared" si="2"/>
        <v>0</v>
      </c>
      <c r="F51" s="1"/>
    </row>
    <row r="52" spans="1:8" ht="13.5" thickBot="1" x14ac:dyDescent="0.25">
      <c r="A52" s="705" t="str">
        <f>'BASE PLANILHAS'!A52:D52</f>
        <v>Total do Submódulo 2.3</v>
      </c>
      <c r="B52" s="706"/>
      <c r="C52" s="706"/>
      <c r="D52" s="707"/>
      <c r="E52" s="51">
        <f>SUM(E44:E51)</f>
        <v>440.55860000000001</v>
      </c>
      <c r="F52" s="29"/>
    </row>
    <row r="53" spans="1:8" ht="13.5" thickBot="1" x14ac:dyDescent="0.25">
      <c r="A53" s="237"/>
      <c r="B53" s="238"/>
      <c r="C53" s="240"/>
      <c r="D53" s="238"/>
      <c r="E53" s="239"/>
      <c r="F53" s="1"/>
    </row>
    <row r="54" spans="1:8" ht="13.5" thickBot="1" x14ac:dyDescent="0.25">
      <c r="A54" s="214" t="str">
        <f>'BASE PLANILHAS'!A54</f>
        <v>2.4</v>
      </c>
      <c r="B54" s="696" t="str">
        <f>'BASE PLANILHAS'!B54:D54</f>
        <v>Quadro Resumo do Módulo 2 - Encargos e Benefícios Mensais e Diários</v>
      </c>
      <c r="C54" s="697"/>
      <c r="D54" s="698"/>
      <c r="E54" s="214" t="str">
        <f>'BASE PLANILHAS'!E54</f>
        <v>Valor (R$)</v>
      </c>
    </row>
    <row r="55" spans="1:8" x14ac:dyDescent="0.2">
      <c r="A55" s="40" t="str">
        <f>'BASE PLANILHAS'!A55</f>
        <v>2.1</v>
      </c>
      <c r="B55" s="708" t="str">
        <f>'BASE PLANILHAS'!B55:D55</f>
        <v>Encargos Previdenciários, FGTS e Outras Contribuições</v>
      </c>
      <c r="C55" s="709"/>
      <c r="D55" s="710"/>
      <c r="E55" s="41">
        <f>E41</f>
        <v>589.63954000000001</v>
      </c>
      <c r="F55" s="1"/>
      <c r="H55" s="66"/>
    </row>
    <row r="56" spans="1:8" x14ac:dyDescent="0.2">
      <c r="A56" s="34" t="str">
        <f>'BASE PLANILHAS'!A56</f>
        <v>2.2</v>
      </c>
      <c r="B56" s="701" t="str">
        <f>'BASE PLANILHAS'!B56:D56</f>
        <v>13º Salário, Férias e Adicional de Férias</v>
      </c>
      <c r="C56" s="733"/>
      <c r="D56" s="702"/>
      <c r="E56" s="23">
        <f>E34</f>
        <v>815.74191999999994</v>
      </c>
      <c r="F56" s="1"/>
    </row>
    <row r="57" spans="1:8" ht="13.5" thickBot="1" x14ac:dyDescent="0.25">
      <c r="A57" s="36" t="str">
        <f>'BASE PLANILHAS'!A57</f>
        <v>2.3</v>
      </c>
      <c r="B57" s="699" t="str">
        <f>'BASE PLANILHAS'!B57:D57</f>
        <v>Benefícios Mensais e Diários</v>
      </c>
      <c r="C57" s="734"/>
      <c r="D57" s="749"/>
      <c r="E57" s="24">
        <f>E52</f>
        <v>440.55860000000001</v>
      </c>
      <c r="F57" s="1"/>
    </row>
    <row r="58" spans="1:8" ht="13.5" thickBot="1" x14ac:dyDescent="0.25">
      <c r="A58" s="696" t="str">
        <f>'BASE PLANILHAS'!A58:D58</f>
        <v>Total do Módulo 2</v>
      </c>
      <c r="B58" s="697"/>
      <c r="C58" s="697"/>
      <c r="D58" s="698"/>
      <c r="E58" s="49">
        <f>SUM(E55:E57)</f>
        <v>1845.9400600000001</v>
      </c>
      <c r="F58" s="1"/>
    </row>
    <row r="59" spans="1:8" x14ac:dyDescent="0.2">
      <c r="A59" s="241"/>
      <c r="B59" s="240"/>
      <c r="C59" s="240"/>
      <c r="D59" s="240"/>
      <c r="E59" s="242"/>
      <c r="F59" s="1"/>
    </row>
    <row r="60" spans="1:8" x14ac:dyDescent="0.2">
      <c r="A60" s="711" t="str">
        <f>'BASE PLANILHAS'!A60:E60</f>
        <v>MÓDULO 3 – PROVISÃO PARA RESCISÃO</v>
      </c>
      <c r="B60" s="712"/>
      <c r="C60" s="712"/>
      <c r="D60" s="712"/>
      <c r="E60" s="713"/>
      <c r="F60" s="1"/>
    </row>
    <row r="61" spans="1:8" ht="13.5" thickBot="1" x14ac:dyDescent="0.25">
      <c r="A61" s="54"/>
      <c r="B61" s="54"/>
      <c r="C61" s="54"/>
      <c r="D61" s="54"/>
      <c r="E61" s="54"/>
      <c r="F61" s="22"/>
      <c r="G61" s="1"/>
    </row>
    <row r="62" spans="1:8" ht="13.5" thickBot="1" x14ac:dyDescent="0.25">
      <c r="A62" s="214">
        <f>'BASE PLANILHAS'!A62</f>
        <v>3</v>
      </c>
      <c r="B62" s="697" t="str">
        <f>'BASE PLANILHAS'!B62:C62</f>
        <v>Provisão para Rescisão</v>
      </c>
      <c r="C62" s="698"/>
      <c r="D62" s="214" t="str">
        <f>'BASE PLANILHAS'!D62</f>
        <v>Referência</v>
      </c>
      <c r="E62" s="384" t="str">
        <f>'BASE PLANILHAS'!E62</f>
        <v>Valor (R$)</v>
      </c>
      <c r="F62" s="19"/>
    </row>
    <row r="63" spans="1:8" x14ac:dyDescent="0.2">
      <c r="A63" s="79" t="str">
        <f>'BASE PLANILHAS'!A63</f>
        <v>A</v>
      </c>
      <c r="B63" s="718" t="str">
        <f>'BASE PLANILHAS'!B63:C63</f>
        <v>Aviso Prévio Indenizado (API) e Reflexo do Aviso Prévio Indenizado</v>
      </c>
      <c r="C63" s="719"/>
      <c r="D63" s="80">
        <f>'BASE PLANILHAS'!D63</f>
        <v>5.0183256172839511E-3</v>
      </c>
      <c r="E63" s="41">
        <f>$E$21*D63</f>
        <v>11.124072212577161</v>
      </c>
      <c r="F63" s="149"/>
    </row>
    <row r="64" spans="1:8" x14ac:dyDescent="0.2">
      <c r="A64" s="205" t="str">
        <f>'BASE PLANILHAS'!A64</f>
        <v>B</v>
      </c>
      <c r="B64" s="718" t="str">
        <f>'BASE PLANILHAS'!B64:C64</f>
        <v>Incidência do FGTS sobre API e Reflexo do API</v>
      </c>
      <c r="C64" s="719"/>
      <c r="D64" s="80">
        <f>'BASE PLANILHAS'!D64</f>
        <v>4.0146604938271608E-4</v>
      </c>
      <c r="E64" s="41">
        <f>$E$21*D64</f>
        <v>0.88992577700617292</v>
      </c>
      <c r="F64" s="19"/>
    </row>
    <row r="65" spans="1:10" x14ac:dyDescent="0.2">
      <c r="A65" s="205" t="str">
        <f>'BASE PLANILHAS'!A65</f>
        <v>C</v>
      </c>
      <c r="B65" s="718" t="str">
        <f>'BASE PLANILHAS'!B65:C65</f>
        <v>Multa do FGTS e Contribuição Social sobre o Aviso Prévio Indenizado</v>
      </c>
      <c r="C65" s="719"/>
      <c r="D65" s="18">
        <f>'BASE PLANILHAS'!D65</f>
        <v>2.0073302469135804E-4</v>
      </c>
      <c r="E65" s="41">
        <f t="shared" ref="E65:E69" si="3">$E$21*D65</f>
        <v>0.44496288850308646</v>
      </c>
      <c r="F65" s="19"/>
    </row>
    <row r="66" spans="1:10" x14ac:dyDescent="0.2">
      <c r="A66" s="205" t="str">
        <f>'BASE PLANILHAS'!A66</f>
        <v>D</v>
      </c>
      <c r="B66" s="718" t="str">
        <f>'BASE PLANILHAS'!B66:C66</f>
        <v>Aviso Prévio Trabalhado - APT</v>
      </c>
      <c r="C66" s="719"/>
      <c r="D66" s="18">
        <f>'BASE PLANILHAS'!D66</f>
        <v>3.5000000000000005E-3</v>
      </c>
      <c r="E66" s="41">
        <f t="shared" si="3"/>
        <v>7.7584150000000012</v>
      </c>
      <c r="F66" s="19"/>
    </row>
    <row r="67" spans="1:10" x14ac:dyDescent="0.2">
      <c r="A67" s="205" t="str">
        <f>'BASE PLANILHAS'!A67</f>
        <v>E</v>
      </c>
      <c r="B67" s="718" t="str">
        <f>'BASE PLANILHAS'!B67:C67</f>
        <v>Incidência dos encargos do submódulo 2.1 sobre Aviso Prévio Trabalhado</v>
      </c>
      <c r="C67" s="719"/>
      <c r="D67" s="80">
        <f>'BASE PLANILHAS'!D67</f>
        <v>1.2880000000000005E-3</v>
      </c>
      <c r="E67" s="41">
        <f>$E$21*D67</f>
        <v>2.855096720000001</v>
      </c>
      <c r="F67" s="61"/>
    </row>
    <row r="68" spans="1:10" x14ac:dyDescent="0.2">
      <c r="A68" s="205" t="str">
        <f>'BASE PLANILHAS'!A68</f>
        <v>F</v>
      </c>
      <c r="B68" s="718" t="str">
        <f>'BASE PLANILHAS'!B68:C68</f>
        <v>Multa do FGTS e Contribuição Social - Rescisão sem Justa Causa</v>
      </c>
      <c r="C68" s="719"/>
      <c r="D68" s="80">
        <f>'BASE PLANILHAS'!D68</f>
        <v>4.2999999999999997E-2</v>
      </c>
      <c r="E68" s="41">
        <f t="shared" si="3"/>
        <v>95.317669999999993</v>
      </c>
      <c r="F68" s="19"/>
    </row>
    <row r="69" spans="1:10" ht="13.5" thickBot="1" x14ac:dyDescent="0.25">
      <c r="A69" s="243" t="str">
        <f>'BASE PLANILHAS'!A69</f>
        <v>G</v>
      </c>
      <c r="B69" s="701" t="str">
        <f>'BASE PLANILHAS'!B69:C69</f>
        <v>Indenização Adicional (Art. 9º da Lei nº 7.238/84)</v>
      </c>
      <c r="C69" s="702"/>
      <c r="D69" s="81">
        <f>'BASE PLANILHAS'!D69</f>
        <v>1.6666666666666668E-3</v>
      </c>
      <c r="E69" s="55">
        <f t="shared" si="3"/>
        <v>3.6944833333333338</v>
      </c>
      <c r="F69" s="19"/>
    </row>
    <row r="70" spans="1:10" ht="13.5" thickBot="1" x14ac:dyDescent="0.25">
      <c r="A70" s="696" t="str">
        <f>'BASE PLANILHAS'!A70:C70</f>
        <v>Total do Módulo 3</v>
      </c>
      <c r="B70" s="697"/>
      <c r="C70" s="698"/>
      <c r="D70" s="244">
        <f>'BASE PLANILHAS'!D70</f>
        <v>5.5075191358024689E-2</v>
      </c>
      <c r="E70" s="51">
        <f>SUM(E63:E69)</f>
        <v>122.08462593141975</v>
      </c>
      <c r="F70" s="29"/>
    </row>
    <row r="71" spans="1:10" x14ac:dyDescent="0.2">
      <c r="A71" s="245"/>
      <c r="B71" s="246"/>
      <c r="C71" s="246"/>
      <c r="D71" s="246"/>
      <c r="E71" s="247"/>
      <c r="F71" s="1"/>
    </row>
    <row r="72" spans="1:10" x14ac:dyDescent="0.2">
      <c r="A72" s="711" t="str">
        <f>'BASE PLANILHAS'!A72:E72</f>
        <v>MÓDULO 4 – CUSTO DE REPOSIÇÃO DO PROFISSIONAL AUSENTE</v>
      </c>
      <c r="B72" s="712"/>
      <c r="C72" s="712"/>
      <c r="D72" s="712"/>
      <c r="E72" s="713"/>
      <c r="F72" s="1"/>
      <c r="H72" s="1"/>
    </row>
    <row r="73" spans="1:10" ht="13.5" thickBot="1" x14ac:dyDescent="0.25">
      <c r="A73" s="54"/>
      <c r="B73" s="54"/>
      <c r="C73" s="54"/>
      <c r="D73" s="38"/>
      <c r="E73" s="54"/>
      <c r="F73" s="22"/>
    </row>
    <row r="74" spans="1:10" ht="13.5" thickBot="1" x14ac:dyDescent="0.25">
      <c r="A74" s="214" t="str">
        <f>'BASE PLANILHAS'!A74</f>
        <v>4.1</v>
      </c>
      <c r="B74" s="696" t="str">
        <f>'BASE PLANILHAS'!B74:C74</f>
        <v>Submódulo 4.1 - Ausências Legais</v>
      </c>
      <c r="C74" s="698"/>
      <c r="D74" s="384" t="str">
        <f>'BASE PLANILHAS'!D74</f>
        <v>Referência</v>
      </c>
      <c r="E74" s="384" t="str">
        <f>'BASE PLANILHAS'!E74</f>
        <v>Valor (R$)</v>
      </c>
      <c r="J74" s="63"/>
    </row>
    <row r="75" spans="1:10" x14ac:dyDescent="0.2">
      <c r="A75" s="34" t="str">
        <f>'BASE PLANILHAS'!A75</f>
        <v>A</v>
      </c>
      <c r="B75" s="708" t="str">
        <f>'BASE PLANILHAS'!B75:C75</f>
        <v>Ausência por Doença</v>
      </c>
      <c r="C75" s="710"/>
      <c r="D75" s="248">
        <f>'BASE PLANILHAS'!D75</f>
        <v>1.3888888888888888E-2</v>
      </c>
      <c r="E75" s="23">
        <f t="shared" ref="E75:E80" si="4">$E$21*D75</f>
        <v>30.78736111111111</v>
      </c>
      <c r="F75" s="62"/>
    </row>
    <row r="76" spans="1:10" x14ac:dyDescent="0.2">
      <c r="A76" s="34" t="str">
        <f>'BASE PLANILHAS'!A76</f>
        <v>B</v>
      </c>
      <c r="B76" s="699" t="str">
        <f>'BASE PLANILHAS'!B76:C76</f>
        <v>Ausências Legais</v>
      </c>
      <c r="C76" s="700"/>
      <c r="D76" s="248">
        <f>'BASE PLANILHAS'!D76</f>
        <v>8.2222222222222228E-3</v>
      </c>
      <c r="E76" s="23">
        <f t="shared" si="4"/>
        <v>18.22611777777778</v>
      </c>
      <c r="F76" s="62"/>
    </row>
    <row r="77" spans="1:10" x14ac:dyDescent="0.2">
      <c r="A77" s="34" t="str">
        <f>'BASE PLANILHAS'!A77</f>
        <v>C</v>
      </c>
      <c r="B77" s="699" t="str">
        <f>'BASE PLANILHAS'!B77:C77</f>
        <v>Licença Paternidade</v>
      </c>
      <c r="C77" s="700"/>
      <c r="D77" s="82">
        <f>'BASE PLANILHAS'!D77</f>
        <v>2.0833333333333332E-4</v>
      </c>
      <c r="E77" s="23">
        <f t="shared" si="4"/>
        <v>0.46181041666666667</v>
      </c>
      <c r="F77" s="62"/>
    </row>
    <row r="78" spans="1:10" x14ac:dyDescent="0.2">
      <c r="A78" s="34" t="str">
        <f>'BASE PLANILHAS'!A78</f>
        <v>D</v>
      </c>
      <c r="B78" s="699" t="str">
        <f>'BASE PLANILHAS'!B78:C78</f>
        <v>Ausência por Acidente de Trabalho</v>
      </c>
      <c r="C78" s="700"/>
      <c r="D78" s="248">
        <f>'BASE PLANILHAS'!D78</f>
        <v>3.3333333333333335E-3</v>
      </c>
      <c r="E78" s="23">
        <f t="shared" si="4"/>
        <v>7.3889666666666676</v>
      </c>
      <c r="F78" s="62"/>
    </row>
    <row r="79" spans="1:10" x14ac:dyDescent="0.2">
      <c r="A79" s="64" t="str">
        <f>'BASE PLANILHAS'!A79</f>
        <v>E</v>
      </c>
      <c r="B79" s="699" t="str">
        <f>'BASE PLANILHAS'!B79:C79</f>
        <v>Férias, Adicional de Férias e 13º  com empregada em gozo de Licença Maternidade</v>
      </c>
      <c r="C79" s="700"/>
      <c r="D79" s="249">
        <f>'BASE PLANILHAS'!D79</f>
        <v>1.2962962962962963E-3</v>
      </c>
      <c r="E79" s="23">
        <f t="shared" si="4"/>
        <v>2.8734870370370369</v>
      </c>
      <c r="F79" s="19"/>
    </row>
    <row r="80" spans="1:10" ht="13.5" thickBot="1" x14ac:dyDescent="0.25">
      <c r="A80" s="36" t="str">
        <f>'BASE PLANILHAS'!A80</f>
        <v>F</v>
      </c>
      <c r="B80" s="716" t="str">
        <f>'BASE PLANILHAS'!B80:C80</f>
        <v>Incidência do Submódulo 2.1 sobre Ausências Legais</v>
      </c>
      <c r="C80" s="717"/>
      <c r="D80" s="81">
        <f>'BASE PLANILHAS'!D80</f>
        <v>9.9172592592592611E-3</v>
      </c>
      <c r="E80" s="72">
        <f t="shared" si="4"/>
        <v>21.983489427407413</v>
      </c>
      <c r="F80" s="1"/>
      <c r="G80" s="4"/>
      <c r="H80" s="31"/>
    </row>
    <row r="81" spans="1:7" ht="13.5" thickBot="1" x14ac:dyDescent="0.25">
      <c r="A81" s="696" t="str">
        <f>'BASE PLANILHAS'!A81:C81</f>
        <v>Total do Submódulo 4.1</v>
      </c>
      <c r="B81" s="697"/>
      <c r="C81" s="698"/>
      <c r="D81" s="48">
        <f>'BASE PLANILHAS'!D81</f>
        <v>3.6866333333333334E-2</v>
      </c>
      <c r="E81" s="51">
        <f>SUM(E75:E80)</f>
        <v>81.721232436666668</v>
      </c>
      <c r="F81" s="29"/>
      <c r="G81" s="4"/>
    </row>
    <row r="82" spans="1:7" ht="13.5" thickBot="1" x14ac:dyDescent="0.25">
      <c r="A82" s="241"/>
      <c r="B82" s="240"/>
      <c r="C82" s="240"/>
      <c r="D82" s="240"/>
      <c r="E82" s="242"/>
      <c r="F82" s="1"/>
    </row>
    <row r="83" spans="1:7" ht="13.5" thickBot="1" x14ac:dyDescent="0.25">
      <c r="A83" s="214" t="str">
        <f>'BASE PLANILHAS'!A83</f>
        <v>4.2</v>
      </c>
      <c r="B83" s="696" t="str">
        <f>'BASE PLANILHAS'!B83:C83</f>
        <v>Submódulo 4.2 - Intrajornada</v>
      </c>
      <c r="C83" s="697"/>
      <c r="D83" s="46" t="str">
        <f>'BASE PLANILHAS'!D83</f>
        <v>Referência</v>
      </c>
      <c r="E83" s="214" t="str">
        <f>'BASE PLANILHAS'!E83</f>
        <v>Valor (R$)</v>
      </c>
      <c r="F83" s="29"/>
      <c r="G83" s="4"/>
    </row>
    <row r="84" spans="1:7" ht="13.5" thickBot="1" x14ac:dyDescent="0.25">
      <c r="A84" s="40" t="str">
        <f>'BASE PLANILHAS'!A84</f>
        <v>A</v>
      </c>
      <c r="B84" s="750" t="str">
        <f>'BASE PLANILHAS'!B84:C84</f>
        <v>Intervalo para Repouso ou Alimentação</v>
      </c>
      <c r="C84" s="751"/>
      <c r="D84" s="623">
        <f>'BASE PLANILHAS'!D84</f>
        <v>0</v>
      </c>
      <c r="E84" s="621">
        <v>0</v>
      </c>
      <c r="F84" s="29"/>
      <c r="G84" s="4"/>
    </row>
    <row r="85" spans="1:7" ht="13.5" thickBot="1" x14ac:dyDescent="0.25">
      <c r="A85" s="696" t="str">
        <f>'BASE PLANILHAS'!A85:C85</f>
        <v>Total do Submódulo 4.2</v>
      </c>
      <c r="B85" s="697"/>
      <c r="C85" s="698"/>
      <c r="D85" s="48">
        <f>'BASE PLANILHAS'!D85</f>
        <v>0</v>
      </c>
      <c r="E85" s="398">
        <f>SUM(E84)</f>
        <v>0</v>
      </c>
      <c r="F85" s="29"/>
      <c r="G85" s="4"/>
    </row>
    <row r="86" spans="1:7" ht="13.5" thickBot="1" x14ac:dyDescent="0.25">
      <c r="A86" s="241"/>
      <c r="B86" s="240"/>
      <c r="C86" s="240"/>
      <c r="D86" s="240"/>
      <c r="E86" s="242"/>
      <c r="F86" s="1"/>
    </row>
    <row r="87" spans="1:7" ht="13.5" thickBot="1" x14ac:dyDescent="0.25">
      <c r="A87" s="214" t="str">
        <f>'BASE PLANILHAS'!A87</f>
        <v>4.3</v>
      </c>
      <c r="B87" s="696" t="str">
        <f>'BASE PLANILHAS'!B87:C87</f>
        <v>Quadro Resumo do Módulo 4 - Custo de Reposição do Profissional Ausente</v>
      </c>
      <c r="C87" s="697"/>
      <c r="D87" s="46" t="str">
        <f>'BASE PLANILHAS'!D87</f>
        <v>Referência</v>
      </c>
      <c r="E87" s="214" t="str">
        <f>'BASE PLANILHAS'!E87</f>
        <v>Valor (R$)</v>
      </c>
      <c r="F87" s="1"/>
    </row>
    <row r="88" spans="1:7" x14ac:dyDescent="0.2">
      <c r="A88" s="40" t="str">
        <f>'BASE PLANILHAS'!A88</f>
        <v>4.1</v>
      </c>
      <c r="B88" s="720" t="str">
        <f>'BASE PLANILHAS'!B88:C88</f>
        <v>Ausências Legais</v>
      </c>
      <c r="C88" s="721"/>
      <c r="D88" s="396">
        <f>'BASE PLANILHAS'!D88</f>
        <v>3.6866333333333334E-2</v>
      </c>
      <c r="E88" s="72">
        <f>E81</f>
        <v>81.721232436666668</v>
      </c>
      <c r="F88" s="1"/>
    </row>
    <row r="89" spans="1:7" ht="13.5" thickBot="1" x14ac:dyDescent="0.25">
      <c r="A89" s="40" t="str">
        <f>'BASE PLANILHAS'!A89</f>
        <v>4.2</v>
      </c>
      <c r="B89" s="716" t="str">
        <f>'BASE PLANILHAS'!B89:C89</f>
        <v>Intrajornada</v>
      </c>
      <c r="C89" s="717"/>
      <c r="D89" s="397">
        <f>'BASE PLANILHAS'!D89</f>
        <v>0</v>
      </c>
      <c r="E89" s="235">
        <f>E85</f>
        <v>0</v>
      </c>
      <c r="F89" s="1"/>
    </row>
    <row r="90" spans="1:7" ht="13.5" thickBot="1" x14ac:dyDescent="0.25">
      <c r="A90" s="696" t="str">
        <f>'BASE PLANILHAS'!A90:C90</f>
        <v>Total do Módulo 4</v>
      </c>
      <c r="B90" s="697"/>
      <c r="C90" s="698"/>
      <c r="D90" s="48">
        <f>'BASE PLANILHAS'!D90</f>
        <v>3.6866333333333334E-2</v>
      </c>
      <c r="E90" s="398">
        <f>SUM(E88+E89)</f>
        <v>81.721232436666668</v>
      </c>
      <c r="F90" s="1"/>
    </row>
    <row r="91" spans="1:7" x14ac:dyDescent="0.2">
      <c r="A91" s="241"/>
      <c r="B91" s="240"/>
      <c r="C91" s="240"/>
      <c r="D91" s="240"/>
      <c r="E91" s="242"/>
      <c r="F91" s="1"/>
    </row>
    <row r="92" spans="1:7" x14ac:dyDescent="0.2">
      <c r="A92" s="711" t="str">
        <f>'BASE PLANILHAS'!A92:E92</f>
        <v>MÓDULO 5 – INSUMOS DIVERSOS</v>
      </c>
      <c r="B92" s="712"/>
      <c r="C92" s="712"/>
      <c r="D92" s="712"/>
      <c r="E92" s="713"/>
      <c r="F92" s="1"/>
    </row>
    <row r="93" spans="1:7" ht="13.5" thickBot="1" x14ac:dyDescent="0.25">
      <c r="A93" s="38"/>
      <c r="B93" s="38"/>
      <c r="C93" s="38"/>
      <c r="D93" s="38"/>
      <c r="E93" s="56"/>
      <c r="F93" s="1"/>
    </row>
    <row r="94" spans="1:7" ht="13.5" thickBot="1" x14ac:dyDescent="0.25">
      <c r="A94" s="214">
        <f>'BASE PLANILHAS'!A94</f>
        <v>5</v>
      </c>
      <c r="B94" s="696" t="str">
        <f>'BASE PLANILHAS'!B94:C94</f>
        <v>Insumos Diversos</v>
      </c>
      <c r="C94" s="698"/>
      <c r="D94" s="214" t="str">
        <f>'BASE PLANILHAS'!D94</f>
        <v>Referência</v>
      </c>
      <c r="E94" s="384" t="str">
        <f>'BASE PLANILHAS'!E94</f>
        <v>Valor (R$)</v>
      </c>
      <c r="F94" s="1"/>
    </row>
    <row r="95" spans="1:7" x14ac:dyDescent="0.2">
      <c r="A95" s="32" t="str">
        <f>'BASE PLANILHAS'!A95</f>
        <v>A</v>
      </c>
      <c r="B95" s="709" t="str">
        <f>'BASE PLANILHAS'!B95:C95</f>
        <v>Uniformes e EPIs</v>
      </c>
      <c r="C95" s="710"/>
      <c r="D95" s="292">
        <f>'Uniforme Apoio'!BO36</f>
        <v>66.11548611111111</v>
      </c>
      <c r="E95" s="41">
        <f>D95*$D$13</f>
        <v>66.11548611111111</v>
      </c>
      <c r="F95" s="19"/>
      <c r="G95" s="1"/>
    </row>
    <row r="96" spans="1:7" x14ac:dyDescent="0.2">
      <c r="A96" s="34" t="str">
        <f>'BASE PLANILHAS'!A96</f>
        <v>B</v>
      </c>
      <c r="B96" s="733" t="str">
        <f>'BASE PLANILHAS'!B96:C96</f>
        <v>Materiais de Consumo</v>
      </c>
      <c r="C96" s="702"/>
      <c r="D96" s="299">
        <v>0</v>
      </c>
      <c r="E96" s="23">
        <f>D96*$D$13</f>
        <v>0</v>
      </c>
      <c r="F96" s="19"/>
    </row>
    <row r="97" spans="1:8" x14ac:dyDescent="0.2">
      <c r="A97" s="250" t="str">
        <f>'BASE PLANILHAS'!A97</f>
        <v>C</v>
      </c>
      <c r="B97" s="734" t="str">
        <f>'BASE PLANILHAS'!B97:C97</f>
        <v>Máquinas e Equipamentos (depreciação)</v>
      </c>
      <c r="C97" s="700"/>
      <c r="D97" s="299">
        <v>0</v>
      </c>
      <c r="E97" s="23">
        <f t="shared" ref="E97" si="5">D97*$D$13</f>
        <v>0</v>
      </c>
      <c r="F97" s="19"/>
    </row>
    <row r="98" spans="1:8" x14ac:dyDescent="0.2">
      <c r="A98" s="250" t="str">
        <f>'BASE PLANILHAS'!A98</f>
        <v>D</v>
      </c>
      <c r="B98" s="734" t="str">
        <f>'BASE PLANILHAS'!B98:C98</f>
        <v>Produtos de Limpeza</v>
      </c>
      <c r="C98" s="700"/>
      <c r="D98" s="75">
        <v>0</v>
      </c>
      <c r="E98" s="216">
        <f>D98*$D$13</f>
        <v>0</v>
      </c>
      <c r="F98" s="19"/>
      <c r="H98" s="1"/>
    </row>
    <row r="99" spans="1:8" ht="13.5" thickBot="1" x14ac:dyDescent="0.25">
      <c r="A99" s="251" t="str">
        <f>'BASE PLANILHAS'!A99</f>
        <v>E</v>
      </c>
      <c r="B99" s="735" t="str">
        <f>'BASE PLANILHAS'!B99:C99</f>
        <v>Materiais de Higiene</v>
      </c>
      <c r="C99" s="719"/>
      <c r="D99" s="75">
        <v>0</v>
      </c>
      <c r="E99" s="215">
        <f>D99*$D$13</f>
        <v>0</v>
      </c>
      <c r="F99" s="19"/>
      <c r="H99" s="1"/>
    </row>
    <row r="100" spans="1:8" ht="13.5" customHeight="1" thickBot="1" x14ac:dyDescent="0.25">
      <c r="A100" s="736" t="str">
        <f>'BASE PLANILHAS'!A100:C100</f>
        <v>Total do Módulo 5</v>
      </c>
      <c r="B100" s="737"/>
      <c r="C100" s="737"/>
      <c r="D100" s="252"/>
      <c r="E100" s="49">
        <f>SUM(E95:E99)</f>
        <v>66.11548611111111</v>
      </c>
      <c r="F100" s="1"/>
    </row>
    <row r="101" spans="1:8" x14ac:dyDescent="0.2">
      <c r="A101" s="241"/>
      <c r="B101" s="240"/>
      <c r="C101" s="240"/>
      <c r="D101" s="240"/>
      <c r="E101" s="242"/>
      <c r="F101" s="1"/>
    </row>
    <row r="102" spans="1:8" x14ac:dyDescent="0.2">
      <c r="A102" s="711" t="str">
        <f>'BASE PLANILHAS'!A102:E102</f>
        <v>MÓDULO 6 – CUSTOS INDIRETOS, TRIBUTOS E LUCRO</v>
      </c>
      <c r="B102" s="712"/>
      <c r="C102" s="712"/>
      <c r="D102" s="712"/>
      <c r="E102" s="713"/>
      <c r="F102" s="1"/>
    </row>
    <row r="103" spans="1:8" ht="13.5" thickBot="1" x14ac:dyDescent="0.25">
      <c r="A103" s="54"/>
      <c r="B103" s="54"/>
      <c r="C103" s="54"/>
      <c r="D103" s="54"/>
      <c r="E103" s="39"/>
      <c r="F103" s="1"/>
    </row>
    <row r="104" spans="1:8" ht="13.5" thickBot="1" x14ac:dyDescent="0.25">
      <c r="A104" s="214">
        <f>'BASE PLANILHAS'!A104</f>
        <v>6</v>
      </c>
      <c r="B104" s="214" t="str">
        <f>'BASE PLANILHAS'!B104</f>
        <v>Custos Indiretos, Tributos e Lucro</v>
      </c>
      <c r="C104" s="697" t="str">
        <f>'BASE PLANILHAS'!C104:D104</f>
        <v>Referência</v>
      </c>
      <c r="D104" s="698"/>
      <c r="E104" s="384" t="str">
        <f>'BASE PLANILHAS'!E104</f>
        <v>Valor (R$)</v>
      </c>
    </row>
    <row r="105" spans="1:8" x14ac:dyDescent="0.2">
      <c r="A105" s="32" t="str">
        <f>'BASE PLANILHAS'!A105</f>
        <v>A</v>
      </c>
      <c r="B105" s="253" t="str">
        <f>'BASE PLANILHAS'!B105</f>
        <v>Custos Indiretos</v>
      </c>
      <c r="C105" s="302">
        <f>'BASE PLANILHAS'!C105</f>
        <v>0</v>
      </c>
      <c r="D105" s="303"/>
      <c r="E105" s="256">
        <f>$C105*$D$13</f>
        <v>0</v>
      </c>
      <c r="F105" s="61"/>
    </row>
    <row r="106" spans="1:8" x14ac:dyDescent="0.2">
      <c r="A106" s="34" t="str">
        <f>'BASE PLANILHAS'!A106</f>
        <v>B</v>
      </c>
      <c r="B106" s="257" t="str">
        <f>'BASE PLANILHAS'!B106</f>
        <v>Lucro</v>
      </c>
      <c r="C106" s="295">
        <f>'BASE PLANILHAS'!C106</f>
        <v>0</v>
      </c>
      <c r="D106" s="259"/>
      <c r="E106" s="263">
        <f>$C106*$D$13</f>
        <v>0</v>
      </c>
      <c r="F106" s="1"/>
    </row>
    <row r="107" spans="1:8" x14ac:dyDescent="0.2">
      <c r="A107" s="34" t="str">
        <f>'BASE PLANILHAS'!A107</f>
        <v>C</v>
      </c>
      <c r="B107" s="34" t="str">
        <f>'BASE PLANILHAS'!B107</f>
        <v>TRIBUTOS</v>
      </c>
      <c r="C107" s="260" t="str">
        <f>'BASE PLANILHAS'!C107</f>
        <v>%</v>
      </c>
      <c r="D107" s="304" t="str">
        <f>'BASE PLANILHAS'!D107</f>
        <v>%</v>
      </c>
      <c r="E107" s="57"/>
      <c r="F107" s="1"/>
    </row>
    <row r="108" spans="1:8" x14ac:dyDescent="0.2">
      <c r="A108" s="34" t="str">
        <f>'BASE PLANILHAS'!A108</f>
        <v>C.1</v>
      </c>
      <c r="B108" s="257" t="str">
        <f>'BASE PLANILHAS'!B108</f>
        <v>PIS</v>
      </c>
      <c r="C108" s="262">
        <f>'BASE PLANILHAS'!C108</f>
        <v>7.6</v>
      </c>
      <c r="D108" s="262">
        <f>((100/((100-($C$111))%)-100)*$C108)/($C$111)</f>
        <v>8.5633802816901436</v>
      </c>
      <c r="E108" s="263">
        <v>0</v>
      </c>
      <c r="F108" s="1"/>
    </row>
    <row r="109" spans="1:8" x14ac:dyDescent="0.2">
      <c r="A109" s="34" t="str">
        <f>'BASE PLANILHAS'!A109</f>
        <v>C.2</v>
      </c>
      <c r="B109" s="257" t="str">
        <f>'BASE PLANILHAS'!B109</f>
        <v>COFINS</v>
      </c>
      <c r="C109" s="262">
        <f>'BASE PLANILHAS'!C109</f>
        <v>1.65</v>
      </c>
      <c r="D109" s="262">
        <f>((100/((100-($C$111))%)-100)*$C109)/($C$111)</f>
        <v>1.8591549295774654</v>
      </c>
      <c r="E109" s="263">
        <v>0</v>
      </c>
      <c r="F109" s="1"/>
    </row>
    <row r="110" spans="1:8" x14ac:dyDescent="0.2">
      <c r="A110" s="34" t="str">
        <f>'BASE PLANILHAS'!A110</f>
        <v>C.3</v>
      </c>
      <c r="B110" s="257" t="str">
        <f>'BASE PLANILHAS'!B110</f>
        <v>ISS</v>
      </c>
      <c r="C110" s="294">
        <f>ISS!B34*100</f>
        <v>2</v>
      </c>
      <c r="D110" s="262">
        <f>((100/((100-($C$111))%)-100)*$C110)/($C$111)</f>
        <v>2.2535211267605644</v>
      </c>
      <c r="E110" s="264">
        <v>0</v>
      </c>
      <c r="F110" s="1"/>
    </row>
    <row r="111" spans="1:8" ht="13.5" thickBot="1" x14ac:dyDescent="0.25">
      <c r="A111" s="714" t="str">
        <f>'BASE PLANILHAS'!A111:B111</f>
        <v>Total Tributos</v>
      </c>
      <c r="B111" s="715">
        <f>'[1]BASE PLANILHAS'!A102:B102</f>
        <v>0</v>
      </c>
      <c r="C111" s="265">
        <f>SUM(C108:C110)</f>
        <v>11.25</v>
      </c>
      <c r="D111" s="265">
        <f>SUM(D108:D110)</f>
        <v>12.676056338028173</v>
      </c>
      <c r="E111" s="266">
        <f>((E105+E106+E100+E90+E70+E58+E21)*D111)%</f>
        <v>549.19665690581405</v>
      </c>
      <c r="F111" s="1"/>
    </row>
    <row r="112" spans="1:8" ht="13.5" thickBot="1" x14ac:dyDescent="0.25">
      <c r="A112" s="696" t="str">
        <f>'BASE PLANILHAS'!A112:D112</f>
        <v>Total do Módulo 6</v>
      </c>
      <c r="B112" s="697"/>
      <c r="C112" s="697"/>
      <c r="D112" s="698"/>
      <c r="E112" s="51">
        <f>SUM(E105:E111)</f>
        <v>549.19665690581405</v>
      </c>
      <c r="F112" s="1"/>
    </row>
    <row r="113" spans="1:8" x14ac:dyDescent="0.2">
      <c r="A113" s="267"/>
      <c r="B113" s="268"/>
      <c r="C113" s="268"/>
      <c r="D113" s="268"/>
      <c r="E113" s="59"/>
    </row>
    <row r="114" spans="1:8" x14ac:dyDescent="0.2">
      <c r="A114" s="738" t="str">
        <f>'BASE PLANILHAS'!A114:E114</f>
        <v>QUADRO RESUMO DO CUSTO POR EMPREGADO</v>
      </c>
      <c r="B114" s="739"/>
      <c r="C114" s="739"/>
      <c r="D114" s="739"/>
      <c r="E114" s="740"/>
      <c r="G114" s="3"/>
    </row>
    <row r="115" spans="1:8" ht="13.5" thickBot="1" x14ac:dyDescent="0.25">
      <c r="A115" s="390"/>
      <c r="B115" s="385"/>
      <c r="C115" s="385"/>
      <c r="D115" s="385"/>
      <c r="E115" s="386"/>
      <c r="G115" s="3"/>
    </row>
    <row r="116" spans="1:8" ht="13.5" thickBot="1" x14ac:dyDescent="0.25">
      <c r="A116" s="696" t="str">
        <f>'BASE PLANILHAS'!A116:D116</f>
        <v>Mão-de-Obra vinculada à execução contratual</v>
      </c>
      <c r="B116" s="697"/>
      <c r="C116" s="697"/>
      <c r="D116" s="698"/>
      <c r="E116" s="214" t="str">
        <f>'BASE PLANILHAS'!E116</f>
        <v>VALOR (R$)</v>
      </c>
      <c r="G116" s="1"/>
      <c r="H116" s="1"/>
    </row>
    <row r="117" spans="1:8" x14ac:dyDescent="0.2">
      <c r="A117" s="32" t="str">
        <f>'BASE PLANILHAS'!A117</f>
        <v>A</v>
      </c>
      <c r="B117" s="741" t="str">
        <f>'BASE PLANILHAS'!B117:D117</f>
        <v>MÓDULO 1 - COMPOSIÇÃO DA REMUNERAÇÃO</v>
      </c>
      <c r="C117" s="742"/>
      <c r="D117" s="743"/>
      <c r="E117" s="256">
        <f>E21</f>
        <v>2216.69</v>
      </c>
    </row>
    <row r="118" spans="1:8" x14ac:dyDescent="0.2">
      <c r="A118" s="34" t="str">
        <f>'BASE PLANILHAS'!A118</f>
        <v>B</v>
      </c>
      <c r="B118" s="744" t="str">
        <f>'BASE PLANILHAS'!B118:D118</f>
        <v>MÓDULO 2 – ENCARGOS E BENEFÍCIOS MENSAIS E DIÁRIOS</v>
      </c>
      <c r="C118" s="731"/>
      <c r="D118" s="732"/>
      <c r="E118" s="263">
        <f>E58</f>
        <v>1845.9400600000001</v>
      </c>
    </row>
    <row r="119" spans="1:8" x14ac:dyDescent="0.2">
      <c r="A119" s="34" t="str">
        <f>'BASE PLANILHAS'!A119</f>
        <v>C</v>
      </c>
      <c r="B119" s="745" t="str">
        <f>'BASE PLANILHAS'!B119:D119</f>
        <v>MÓDULO 3 – PROVISÃO PARA RESCISÃO</v>
      </c>
      <c r="C119" s="746"/>
      <c r="D119" s="747"/>
      <c r="E119" s="263">
        <f>E70</f>
        <v>122.08462593141975</v>
      </c>
      <c r="G119" s="3"/>
    </row>
    <row r="120" spans="1:8" x14ac:dyDescent="0.2">
      <c r="A120" s="34" t="str">
        <f>'BASE PLANILHAS'!A120</f>
        <v>D</v>
      </c>
      <c r="B120" s="744" t="str">
        <f>'BASE PLANILHAS'!B120:D120</f>
        <v>MÓDULO 4 – CUSTO DE REPOSIÇÃO DO PROFISSIONAL AUSENTE</v>
      </c>
      <c r="C120" s="731"/>
      <c r="D120" s="732"/>
      <c r="E120" s="263">
        <f>E90</f>
        <v>81.721232436666668</v>
      </c>
      <c r="G120" s="3"/>
    </row>
    <row r="121" spans="1:8" x14ac:dyDescent="0.2">
      <c r="A121" s="34" t="str">
        <f>'BASE PLANILHAS'!A121</f>
        <v>E</v>
      </c>
      <c r="B121" s="728" t="str">
        <f>'BASE PLANILHAS'!B121:D121</f>
        <v>MÓDULO 5 – INSUMOS DIVERSOS</v>
      </c>
      <c r="C121" s="729"/>
      <c r="D121" s="730"/>
      <c r="E121" s="263">
        <f>E100</f>
        <v>66.11548611111111</v>
      </c>
    </row>
    <row r="122" spans="1:8" x14ac:dyDescent="0.2">
      <c r="A122" s="34" t="str">
        <f>'BASE PLANILHAS'!A122</f>
        <v>-</v>
      </c>
      <c r="B122" s="722" t="str">
        <f>'BASE PLANILHAS'!B122:D122</f>
        <v>Subtotal (A + B + C + D + E)</v>
      </c>
      <c r="C122" s="723"/>
      <c r="D122" s="724"/>
      <c r="E122" s="60">
        <f>SUM(E117:E121)</f>
        <v>4332.5514044791971</v>
      </c>
      <c r="F122" s="4"/>
      <c r="G122" s="2"/>
    </row>
    <row r="123" spans="1:8" ht="13.5" thickBot="1" x14ac:dyDescent="0.25">
      <c r="A123" s="36" t="str">
        <f>'BASE PLANILHAS'!A123</f>
        <v>F</v>
      </c>
      <c r="B123" s="725" t="str">
        <f>'BASE PLANILHAS'!B123:D123</f>
        <v>MÓDULO 6 – CUSTOS INDIRETOS, TRIBUTOS E LUCRO</v>
      </c>
      <c r="C123" s="726"/>
      <c r="D123" s="727"/>
      <c r="E123" s="24">
        <f>E112</f>
        <v>549.19665690581405</v>
      </c>
    </row>
    <row r="124" spans="1:8" ht="13.5" thickBot="1" x14ac:dyDescent="0.25">
      <c r="A124" s="696" t="str">
        <f>'BASE PLANILHAS'!A124:D124</f>
        <v xml:space="preserve">Custo Total </v>
      </c>
      <c r="B124" s="697"/>
      <c r="C124" s="697"/>
      <c r="D124" s="698"/>
      <c r="E124" s="49">
        <f>SUM(E122:E123)</f>
        <v>4881.7480613850112</v>
      </c>
      <c r="F124" s="4"/>
    </row>
    <row r="125" spans="1:8" ht="13.5" thickBot="1" x14ac:dyDescent="0.25">
      <c r="A125" s="696" t="str">
        <f>'BASE PLANILHAS'!A125:D125</f>
        <v xml:space="preserve">Custo Total Anual </v>
      </c>
      <c r="B125" s="697"/>
      <c r="C125" s="697"/>
      <c r="D125" s="698"/>
      <c r="E125" s="51">
        <f>E124*12</f>
        <v>58580.976736620134</v>
      </c>
      <c r="F125" s="4"/>
    </row>
    <row r="126" spans="1:8" hidden="1" x14ac:dyDescent="0.2">
      <c r="A126" s="392"/>
      <c r="B126" s="825"/>
      <c r="C126" s="825"/>
      <c r="D126" s="25"/>
      <c r="E126" s="25"/>
    </row>
    <row r="127" spans="1:8" ht="40.5" hidden="1" customHeight="1" thickBot="1" x14ac:dyDescent="0.25">
      <c r="A127" s="826"/>
      <c r="B127" s="827"/>
      <c r="C127" s="26"/>
      <c r="D127" s="8"/>
      <c r="E127" s="17"/>
    </row>
    <row r="128" spans="1:8" ht="12.75" hidden="1" customHeight="1" x14ac:dyDescent="0.2">
      <c r="A128" s="828"/>
      <c r="B128" s="829"/>
      <c r="C128" s="270"/>
      <c r="D128" s="271"/>
      <c r="E128" s="272"/>
    </row>
    <row r="129" spans="1:5" ht="12.75" hidden="1" customHeight="1" x14ac:dyDescent="0.2">
      <c r="A129" s="816"/>
      <c r="B129" s="817"/>
      <c r="C129" s="273"/>
      <c r="D129" s="274"/>
      <c r="E129" s="275"/>
    </row>
    <row r="130" spans="1:5" ht="12.75" hidden="1" customHeight="1" x14ac:dyDescent="0.2">
      <c r="A130" s="816"/>
      <c r="B130" s="817"/>
      <c r="C130" s="273"/>
      <c r="D130" s="274"/>
      <c r="E130" s="275"/>
    </row>
    <row r="131" spans="1:5" ht="12.75" hidden="1" customHeight="1" x14ac:dyDescent="0.2">
      <c r="A131" s="816"/>
      <c r="B131" s="817"/>
      <c r="C131" s="273"/>
      <c r="D131" s="274"/>
      <c r="E131" s="275"/>
    </row>
    <row r="132" spans="1:5" ht="12.75" hidden="1" customHeight="1" x14ac:dyDescent="0.2">
      <c r="A132" s="818"/>
      <c r="B132" s="819"/>
      <c r="C132" s="9"/>
      <c r="D132" s="10"/>
      <c r="E132" s="275"/>
    </row>
    <row r="133" spans="1:5" ht="13.5" hidden="1" customHeight="1" thickBot="1" x14ac:dyDescent="0.25">
      <c r="A133" s="820"/>
      <c r="B133" s="821"/>
      <c r="C133" s="276"/>
      <c r="D133" s="277"/>
      <c r="E133" s="278"/>
    </row>
    <row r="134" spans="1:5" ht="13.5" hidden="1" thickBot="1" x14ac:dyDescent="0.25">
      <c r="A134" s="822"/>
      <c r="B134" s="823"/>
      <c r="C134" s="823"/>
      <c r="D134" s="824"/>
      <c r="E134" s="11"/>
    </row>
    <row r="135" spans="1:5" hidden="1" x14ac:dyDescent="0.2">
      <c r="A135" s="7"/>
      <c r="B135" s="7"/>
      <c r="C135" s="7"/>
      <c r="D135" s="7"/>
      <c r="E135" s="7"/>
    </row>
    <row r="136" spans="1:5" hidden="1" x14ac:dyDescent="0.2">
      <c r="A136" s="392"/>
      <c r="B136" s="825"/>
      <c r="C136" s="825"/>
      <c r="D136" s="25"/>
      <c r="E136" s="25"/>
    </row>
    <row r="137" spans="1:5" ht="13.5" hidden="1" thickBot="1" x14ac:dyDescent="0.25">
      <c r="A137" s="798"/>
      <c r="B137" s="799"/>
      <c r="C137" s="799"/>
      <c r="D137" s="799"/>
      <c r="E137" s="800"/>
    </row>
    <row r="138" spans="1:5" ht="13.5" hidden="1" thickBot="1" x14ac:dyDescent="0.25">
      <c r="A138" s="279"/>
      <c r="B138" s="801"/>
      <c r="C138" s="802"/>
      <c r="D138" s="803"/>
      <c r="E138" s="17"/>
    </row>
    <row r="139" spans="1:5" hidden="1" x14ac:dyDescent="0.2">
      <c r="A139" s="280"/>
      <c r="B139" s="804"/>
      <c r="C139" s="805"/>
      <c r="D139" s="806"/>
      <c r="E139" s="281"/>
    </row>
    <row r="140" spans="1:5" hidden="1" x14ac:dyDescent="0.2">
      <c r="A140" s="282"/>
      <c r="B140" s="807"/>
      <c r="C140" s="808"/>
      <c r="D140" s="809"/>
      <c r="E140" s="283"/>
    </row>
    <row r="141" spans="1:5" ht="13.5" hidden="1" thickBot="1" x14ac:dyDescent="0.25">
      <c r="A141" s="282"/>
      <c r="B141" s="810"/>
      <c r="C141" s="811"/>
      <c r="D141" s="812"/>
      <c r="E141" s="283"/>
    </row>
    <row r="142" spans="1:5" ht="13.5" hidden="1" thickBot="1" x14ac:dyDescent="0.25">
      <c r="A142" s="813"/>
      <c r="B142" s="814"/>
      <c r="C142" s="814"/>
      <c r="D142" s="815"/>
      <c r="E142" s="11"/>
    </row>
    <row r="143" spans="1:5" hidden="1" x14ac:dyDescent="0.2">
      <c r="A143" s="284"/>
      <c r="B143" s="7"/>
      <c r="C143" s="7"/>
      <c r="D143" s="7"/>
      <c r="E143" s="7"/>
    </row>
    <row r="144" spans="1:5" hidden="1" x14ac:dyDescent="0.2">
      <c r="A144" s="7"/>
      <c r="B144" s="7"/>
      <c r="C144" s="7"/>
      <c r="D144" s="7"/>
      <c r="E144" s="7"/>
    </row>
    <row r="145" spans="1:8" hidden="1" x14ac:dyDescent="0.2">
      <c r="A145" s="7"/>
      <c r="B145" s="7"/>
      <c r="C145" s="7"/>
      <c r="D145" s="7"/>
      <c r="E145" s="7"/>
    </row>
    <row r="146" spans="1:8" x14ac:dyDescent="0.2">
      <c r="A146" s="13"/>
      <c r="B146" s="13"/>
      <c r="C146" s="7"/>
      <c r="D146" s="7"/>
      <c r="E146" s="30"/>
      <c r="F146" s="4"/>
    </row>
    <row r="147" spans="1:8" x14ac:dyDescent="0.2">
      <c r="A147" s="14"/>
      <c r="B147" s="13"/>
      <c r="C147" s="7"/>
      <c r="D147" s="7"/>
      <c r="E147" s="69"/>
      <c r="F147" s="4"/>
      <c r="H147" s="4"/>
    </row>
    <row r="148" spans="1:8" x14ac:dyDescent="0.2">
      <c r="A148" s="7"/>
      <c r="B148" s="7"/>
      <c r="C148" s="7"/>
      <c r="D148" s="7"/>
      <c r="E148" s="15"/>
      <c r="H148" s="4"/>
    </row>
    <row r="149" spans="1:8" x14ac:dyDescent="0.2">
      <c r="A149" s="7"/>
      <c r="B149" s="7"/>
      <c r="C149" s="7"/>
      <c r="D149" s="7"/>
      <c r="E149" s="15"/>
    </row>
    <row r="150" spans="1:8" x14ac:dyDescent="0.2">
      <c r="A150" s="4"/>
      <c r="E150" s="4"/>
    </row>
    <row r="151" spans="1:8" x14ac:dyDescent="0.2">
      <c r="A151" s="4"/>
    </row>
  </sheetData>
  <sheetProtection sheet="1" objects="1" scenarios="1"/>
  <mergeCells count="115">
    <mergeCell ref="A1:E1"/>
    <mergeCell ref="A3:E3"/>
    <mergeCell ref="B4:D4"/>
    <mergeCell ref="B5:D5"/>
    <mergeCell ref="B6:D6"/>
    <mergeCell ref="B7:D7"/>
    <mergeCell ref="B16:C16"/>
    <mergeCell ref="B17:C17"/>
    <mergeCell ref="B18:C18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A72:E72"/>
    <mergeCell ref="B74:C74"/>
    <mergeCell ref="B75:C75"/>
    <mergeCell ref="B76:C76"/>
    <mergeCell ref="B77:C77"/>
    <mergeCell ref="B78:C78"/>
    <mergeCell ref="B65:C65"/>
    <mergeCell ref="B66:C66"/>
    <mergeCell ref="B67:C67"/>
    <mergeCell ref="B68:C68"/>
    <mergeCell ref="B69:C69"/>
    <mergeCell ref="A70:C70"/>
    <mergeCell ref="B87:C87"/>
    <mergeCell ref="B88:C88"/>
    <mergeCell ref="B89:C89"/>
    <mergeCell ref="A90:C90"/>
    <mergeCell ref="A92:E92"/>
    <mergeCell ref="B94:C94"/>
    <mergeCell ref="B79:C79"/>
    <mergeCell ref="B80:C80"/>
    <mergeCell ref="A81:C81"/>
    <mergeCell ref="B83:C83"/>
    <mergeCell ref="B84:C84"/>
    <mergeCell ref="A85:C85"/>
    <mergeCell ref="A102:E102"/>
    <mergeCell ref="C104:D104"/>
    <mergeCell ref="A111:B111"/>
    <mergeCell ref="A112:D112"/>
    <mergeCell ref="A114:E114"/>
    <mergeCell ref="A116:D116"/>
    <mergeCell ref="B95:C95"/>
    <mergeCell ref="B96:C96"/>
    <mergeCell ref="B97:C97"/>
    <mergeCell ref="B98:C98"/>
    <mergeCell ref="B99:C99"/>
    <mergeCell ref="A100:C100"/>
    <mergeCell ref="B123:D123"/>
    <mergeCell ref="A124:D124"/>
    <mergeCell ref="A125:D125"/>
    <mergeCell ref="B126:C126"/>
    <mergeCell ref="A127:B127"/>
    <mergeCell ref="A128:B128"/>
    <mergeCell ref="B117:D117"/>
    <mergeCell ref="B118:D118"/>
    <mergeCell ref="B119:D119"/>
    <mergeCell ref="B120:D120"/>
    <mergeCell ref="B121:D121"/>
    <mergeCell ref="B122:D122"/>
    <mergeCell ref="A142:D142"/>
    <mergeCell ref="B136:C136"/>
    <mergeCell ref="A137:E137"/>
    <mergeCell ref="B138:D138"/>
    <mergeCell ref="B139:D139"/>
    <mergeCell ref="B140:D140"/>
    <mergeCell ref="B141:D141"/>
    <mergeCell ref="A129:B129"/>
    <mergeCell ref="A130:B130"/>
    <mergeCell ref="A131:B131"/>
    <mergeCell ref="A132:B132"/>
    <mergeCell ref="A133:B133"/>
    <mergeCell ref="A134:D134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3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theme="6" tint="0.59999389629810485"/>
  </sheetPr>
  <dimension ref="A1:N193"/>
  <sheetViews>
    <sheetView showGridLines="0" view="pageBreakPreview" zoomScaleNormal="100" zoomScaleSheetLayoutView="100" workbookViewId="0">
      <selection activeCell="E137" activeCellId="1" sqref="E126 E137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0.2851562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 x14ac:dyDescent="0.2">
      <c r="A1" s="752" t="str">
        <f>'BASE PLANILHAS'!A1:E1</f>
        <v>ANEXO VI - PLANILHA DE COMPOSIÇÃO DE CUSTOS</v>
      </c>
      <c r="B1" s="753"/>
      <c r="C1" s="753"/>
      <c r="D1" s="753"/>
      <c r="E1" s="754"/>
    </row>
    <row r="2" spans="1:8" ht="13.5" thickBot="1" x14ac:dyDescent="0.25">
      <c r="A2" s="174"/>
      <c r="B2" s="221"/>
      <c r="C2" s="221"/>
      <c r="D2" s="222"/>
      <c r="E2" s="223"/>
      <c r="F2" s="54"/>
      <c r="G2" s="54"/>
      <c r="H2" s="54"/>
    </row>
    <row r="3" spans="1:8" ht="13.5" thickBot="1" x14ac:dyDescent="0.25">
      <c r="A3" s="755" t="str">
        <f>'BASE PLANILHAS'!A3:E3</f>
        <v>Dados para composição dos custos referentes à mão-de-obra</v>
      </c>
      <c r="B3" s="756"/>
      <c r="C3" s="756"/>
      <c r="D3" s="756"/>
      <c r="E3" s="757"/>
      <c r="F3" s="54"/>
      <c r="G3" s="54"/>
      <c r="H3" s="54"/>
    </row>
    <row r="4" spans="1:8" x14ac:dyDescent="0.2">
      <c r="A4" s="64" t="str">
        <f>'BASE PLANILHAS'!A4</f>
        <v>A</v>
      </c>
      <c r="B4" s="758" t="str">
        <f>'BASE PLANILHAS'!B4:D4</f>
        <v>Localidade</v>
      </c>
      <c r="C4" s="759"/>
      <c r="D4" s="760"/>
      <c r="E4" s="316" t="str">
        <f>CCT!A98</f>
        <v>Ituiutaba</v>
      </c>
      <c r="F4" s="54"/>
      <c r="G4" s="54"/>
      <c r="H4" s="54"/>
    </row>
    <row r="5" spans="1:8" x14ac:dyDescent="0.2">
      <c r="A5" s="34" t="str">
        <f>'BASE PLANILHAS'!A5</f>
        <v>B</v>
      </c>
      <c r="B5" s="761" t="str">
        <f>'BASE PLANILHAS'!B5:D5</f>
        <v>Tipo de serviço</v>
      </c>
      <c r="C5" s="762"/>
      <c r="D5" s="763"/>
      <c r="E5" s="33" t="str">
        <f>'BASE PLANILHAS'!E5</f>
        <v>Apoio Administrativo</v>
      </c>
      <c r="F5" s="54"/>
      <c r="G5" s="54"/>
      <c r="H5" s="54"/>
    </row>
    <row r="6" spans="1:8" x14ac:dyDescent="0.2">
      <c r="A6" s="34" t="str">
        <f>'BASE PLANILHAS'!A6</f>
        <v>C</v>
      </c>
      <c r="B6" s="745" t="str">
        <f>'BASE PLANILHAS'!B6:D6</f>
        <v>Salário Nominativo da Categoria Profissional</v>
      </c>
      <c r="C6" s="746"/>
      <c r="D6" s="747"/>
      <c r="E6" s="224"/>
      <c r="F6" s="54"/>
      <c r="G6" s="54"/>
      <c r="H6" s="54"/>
    </row>
    <row r="7" spans="1:8" x14ac:dyDescent="0.2">
      <c r="A7" s="34" t="str">
        <f>'BASE PLANILHAS'!A7</f>
        <v>D</v>
      </c>
      <c r="B7" s="745" t="str">
        <f>'BASE PLANILHAS'!B7:D7</f>
        <v>Categoria profissional (vinculada à execução contratual)</v>
      </c>
      <c r="C7" s="746"/>
      <c r="D7" s="747"/>
      <c r="E7" s="298" t="s">
        <v>402</v>
      </c>
      <c r="G7" s="1"/>
    </row>
    <row r="8" spans="1:8" ht="13.5" thickBot="1" x14ac:dyDescent="0.25">
      <c r="A8" s="36" t="str">
        <f>'BASE PLANILHAS'!A8</f>
        <v>E</v>
      </c>
      <c r="B8" s="764" t="str">
        <f>'BASE PLANILHAS'!B8:D8</f>
        <v>Data base da categoria (dia/mês/ano)</v>
      </c>
      <c r="C8" s="765"/>
      <c r="D8" s="766"/>
      <c r="E8" s="225">
        <f>CCT!P98</f>
        <v>43101</v>
      </c>
      <c r="F8" s="63"/>
    </row>
    <row r="9" spans="1:8" x14ac:dyDescent="0.2">
      <c r="A9" s="226"/>
      <c r="B9" s="100"/>
      <c r="C9" s="100"/>
      <c r="D9" s="100"/>
      <c r="E9" s="227"/>
      <c r="F9" s="63"/>
      <c r="H9" s="1"/>
    </row>
    <row r="10" spans="1:8" x14ac:dyDescent="0.2">
      <c r="A10" s="711" t="str">
        <f>'BASE PLANILHAS'!A10:E10</f>
        <v>MÓDULO 1 - COMPOSIÇÃO DA REMUNERAÇÃO</v>
      </c>
      <c r="B10" s="712"/>
      <c r="C10" s="712"/>
      <c r="D10" s="712"/>
      <c r="E10" s="713"/>
      <c r="F10" s="70"/>
    </row>
    <row r="11" spans="1:8" ht="13.5" thickBot="1" x14ac:dyDescent="0.25">
      <c r="A11" s="228"/>
      <c r="B11" s="229"/>
      <c r="C11" s="229"/>
      <c r="D11" s="229"/>
      <c r="E11" s="230"/>
      <c r="F11" s="1"/>
    </row>
    <row r="12" spans="1:8" ht="13.5" thickBot="1" x14ac:dyDescent="0.25">
      <c r="A12" s="324" t="str">
        <f>'BASE PLANILHAS'!A13</f>
        <v>A</v>
      </c>
      <c r="B12" s="830" t="str">
        <f>'BASE PLANILHAS'!B13:C13</f>
        <v>Salário Base</v>
      </c>
      <c r="C12" s="831"/>
      <c r="D12" s="831"/>
      <c r="E12" s="832"/>
    </row>
    <row r="13" spans="1:8" ht="13.5" thickBot="1" x14ac:dyDescent="0.25">
      <c r="A13" s="317"/>
      <c r="B13" s="317" t="s">
        <v>354</v>
      </c>
      <c r="C13" s="318" t="s">
        <v>350</v>
      </c>
      <c r="D13" s="318" t="s">
        <v>355</v>
      </c>
      <c r="E13" s="319" t="s">
        <v>351</v>
      </c>
    </row>
    <row r="14" spans="1:8" x14ac:dyDescent="0.2">
      <c r="A14" s="231"/>
      <c r="B14" s="231" t="s">
        <v>369</v>
      </c>
      <c r="C14" s="285">
        <v>0</v>
      </c>
      <c r="D14" s="286">
        <v>0</v>
      </c>
      <c r="E14" s="287">
        <f>D14*C14</f>
        <v>0</v>
      </c>
      <c r="F14">
        <f>COUNTBLANK(E14:E49)</f>
        <v>0</v>
      </c>
    </row>
    <row r="15" spans="1:8" x14ac:dyDescent="0.2">
      <c r="A15" s="231"/>
      <c r="B15" s="231" t="s">
        <v>370</v>
      </c>
      <c r="C15" s="285">
        <v>0</v>
      </c>
      <c r="D15" s="286">
        <v>0</v>
      </c>
      <c r="E15" s="288">
        <f>D15*C15</f>
        <v>0</v>
      </c>
    </row>
    <row r="16" spans="1:8" x14ac:dyDescent="0.2">
      <c r="A16" s="231"/>
      <c r="B16" s="231" t="s">
        <v>419</v>
      </c>
      <c r="C16" s="285">
        <v>0</v>
      </c>
      <c r="D16" s="286">
        <v>0</v>
      </c>
      <c r="E16" s="288">
        <f>D16*C16</f>
        <v>0</v>
      </c>
    </row>
    <row r="17" spans="1:5" x14ac:dyDescent="0.2">
      <c r="A17" s="231"/>
      <c r="B17" s="231" t="s">
        <v>420</v>
      </c>
      <c r="C17" s="285">
        <v>0</v>
      </c>
      <c r="D17" s="286">
        <v>0</v>
      </c>
      <c r="E17" s="288">
        <f t="shared" ref="E17" si="0">D17*C17</f>
        <v>0</v>
      </c>
    </row>
    <row r="18" spans="1:5" x14ac:dyDescent="0.2">
      <c r="A18" s="231"/>
      <c r="B18" s="231" t="s">
        <v>371</v>
      </c>
      <c r="C18" s="285">
        <v>0</v>
      </c>
      <c r="D18" s="286">
        <v>0</v>
      </c>
      <c r="E18" s="288">
        <f t="shared" ref="E18:E49" si="1">D18*C18</f>
        <v>0</v>
      </c>
    </row>
    <row r="19" spans="1:5" x14ac:dyDescent="0.2">
      <c r="A19" s="231"/>
      <c r="B19" s="231" t="s">
        <v>240</v>
      </c>
      <c r="C19" s="285">
        <v>0</v>
      </c>
      <c r="D19" s="286">
        <v>0</v>
      </c>
      <c r="E19" s="288">
        <f t="shared" si="1"/>
        <v>0</v>
      </c>
    </row>
    <row r="20" spans="1:5" x14ac:dyDescent="0.2">
      <c r="A20" s="231"/>
      <c r="B20" s="231" t="s">
        <v>238</v>
      </c>
      <c r="C20" s="285">
        <v>0</v>
      </c>
      <c r="D20" s="286">
        <v>0</v>
      </c>
      <c r="E20" s="288">
        <f t="shared" si="1"/>
        <v>0</v>
      </c>
    </row>
    <row r="21" spans="1:5" x14ac:dyDescent="0.2">
      <c r="A21" s="231"/>
      <c r="B21" s="231" t="s">
        <v>372</v>
      </c>
      <c r="C21" s="285">
        <v>0</v>
      </c>
      <c r="D21" s="286">
        <v>0</v>
      </c>
      <c r="E21" s="288">
        <f t="shared" si="1"/>
        <v>0</v>
      </c>
    </row>
    <row r="22" spans="1:5" x14ac:dyDescent="0.2">
      <c r="A22" s="231"/>
      <c r="B22" s="231" t="s">
        <v>241</v>
      </c>
      <c r="C22" s="285">
        <v>0</v>
      </c>
      <c r="D22" s="286">
        <v>0</v>
      </c>
      <c r="E22" s="288">
        <f t="shared" si="1"/>
        <v>0</v>
      </c>
    </row>
    <row r="23" spans="1:5" x14ac:dyDescent="0.2">
      <c r="A23" s="231"/>
      <c r="B23" s="231" t="s">
        <v>367</v>
      </c>
      <c r="C23" s="285">
        <v>0</v>
      </c>
      <c r="D23" s="286">
        <v>0</v>
      </c>
      <c r="E23" s="288">
        <f t="shared" si="1"/>
        <v>0</v>
      </c>
    </row>
    <row r="24" spans="1:5" x14ac:dyDescent="0.2">
      <c r="A24" s="231"/>
      <c r="B24" s="231" t="s">
        <v>366</v>
      </c>
      <c r="C24" s="285">
        <v>0</v>
      </c>
      <c r="D24" s="286">
        <v>0</v>
      </c>
      <c r="E24" s="288">
        <f t="shared" si="1"/>
        <v>0</v>
      </c>
    </row>
    <row r="25" spans="1:5" x14ac:dyDescent="0.2">
      <c r="A25" s="231"/>
      <c r="B25" s="231" t="s">
        <v>373</v>
      </c>
      <c r="C25" s="285">
        <v>0</v>
      </c>
      <c r="D25" s="286">
        <v>0</v>
      </c>
      <c r="E25" s="288">
        <f t="shared" si="1"/>
        <v>0</v>
      </c>
    </row>
    <row r="26" spans="1:5" x14ac:dyDescent="0.2">
      <c r="A26" s="231"/>
      <c r="B26" s="231" t="s">
        <v>195</v>
      </c>
      <c r="C26" s="285">
        <v>0</v>
      </c>
      <c r="D26" s="286">
        <v>0</v>
      </c>
      <c r="E26" s="288">
        <f t="shared" si="1"/>
        <v>0</v>
      </c>
    </row>
    <row r="27" spans="1:5" x14ac:dyDescent="0.2">
      <c r="A27" s="231"/>
      <c r="B27" s="231" t="s">
        <v>421</v>
      </c>
      <c r="C27" s="285">
        <v>0</v>
      </c>
      <c r="D27" s="286">
        <v>0</v>
      </c>
      <c r="E27" s="288">
        <f t="shared" si="1"/>
        <v>0</v>
      </c>
    </row>
    <row r="28" spans="1:5" x14ac:dyDescent="0.2">
      <c r="A28" s="231"/>
      <c r="B28" s="231" t="s">
        <v>374</v>
      </c>
      <c r="C28" s="285">
        <v>0</v>
      </c>
      <c r="D28" s="286">
        <v>0</v>
      </c>
      <c r="E28" s="288">
        <f t="shared" si="1"/>
        <v>0</v>
      </c>
    </row>
    <row r="29" spans="1:5" x14ac:dyDescent="0.2">
      <c r="A29" s="231"/>
      <c r="B29" s="231" t="s">
        <v>196</v>
      </c>
      <c r="C29" s="285">
        <v>0</v>
      </c>
      <c r="D29" s="286">
        <v>0</v>
      </c>
      <c r="E29" s="288">
        <f t="shared" si="1"/>
        <v>0</v>
      </c>
    </row>
    <row r="30" spans="1:5" x14ac:dyDescent="0.2">
      <c r="A30" s="231"/>
      <c r="B30" s="231" t="s">
        <v>242</v>
      </c>
      <c r="C30" s="285">
        <v>0</v>
      </c>
      <c r="D30" s="286">
        <v>0</v>
      </c>
      <c r="E30" s="288">
        <f t="shared" si="1"/>
        <v>0</v>
      </c>
    </row>
    <row r="31" spans="1:5" x14ac:dyDescent="0.2">
      <c r="A31" s="231"/>
      <c r="B31" s="231" t="s">
        <v>375</v>
      </c>
      <c r="C31" s="285">
        <v>0</v>
      </c>
      <c r="D31" s="286">
        <v>0</v>
      </c>
      <c r="E31" s="288">
        <f t="shared" si="1"/>
        <v>0</v>
      </c>
    </row>
    <row r="32" spans="1:5" x14ac:dyDescent="0.2">
      <c r="A32" s="231"/>
      <c r="B32" s="231" t="s">
        <v>197</v>
      </c>
      <c r="C32" s="285">
        <v>0</v>
      </c>
      <c r="D32" s="286">
        <v>0</v>
      </c>
      <c r="E32" s="288">
        <f t="shared" si="1"/>
        <v>0</v>
      </c>
    </row>
    <row r="33" spans="1:5" x14ac:dyDescent="0.2">
      <c r="A33" s="232"/>
      <c r="B33" s="232" t="s">
        <v>353</v>
      </c>
      <c r="C33" s="233">
        <f>CCT!G97</f>
        <v>1</v>
      </c>
      <c r="D33" s="234">
        <f>CCT!H97</f>
        <v>2973.68</v>
      </c>
      <c r="E33" s="289">
        <f t="shared" si="1"/>
        <v>2973.68</v>
      </c>
    </row>
    <row r="34" spans="1:5" x14ac:dyDescent="0.2">
      <c r="A34" s="231"/>
      <c r="B34" s="231" t="s">
        <v>376</v>
      </c>
      <c r="C34" s="285">
        <v>0</v>
      </c>
      <c r="D34" s="286">
        <v>0</v>
      </c>
      <c r="E34" s="288">
        <f t="shared" si="1"/>
        <v>0</v>
      </c>
    </row>
    <row r="35" spans="1:5" x14ac:dyDescent="0.2">
      <c r="A35" s="231"/>
      <c r="B35" s="231" t="s">
        <v>198</v>
      </c>
      <c r="C35" s="285">
        <v>0</v>
      </c>
      <c r="D35" s="286">
        <v>0</v>
      </c>
      <c r="E35" s="288">
        <f t="shared" si="1"/>
        <v>0</v>
      </c>
    </row>
    <row r="36" spans="1:5" x14ac:dyDescent="0.2">
      <c r="A36" s="231"/>
      <c r="B36" s="231" t="s">
        <v>199</v>
      </c>
      <c r="C36" s="285">
        <v>0</v>
      </c>
      <c r="D36" s="286">
        <v>0</v>
      </c>
      <c r="E36" s="288">
        <f t="shared" si="1"/>
        <v>0</v>
      </c>
    </row>
    <row r="37" spans="1:5" x14ac:dyDescent="0.2">
      <c r="A37" s="231"/>
      <c r="B37" s="231" t="s">
        <v>200</v>
      </c>
      <c r="C37" s="285">
        <v>0</v>
      </c>
      <c r="D37" s="286">
        <v>0</v>
      </c>
      <c r="E37" s="288">
        <f t="shared" si="1"/>
        <v>0</v>
      </c>
    </row>
    <row r="38" spans="1:5" x14ac:dyDescent="0.2">
      <c r="A38" s="231"/>
      <c r="B38" s="231" t="s">
        <v>201</v>
      </c>
      <c r="C38" s="285">
        <v>0</v>
      </c>
      <c r="D38" s="286">
        <v>0</v>
      </c>
      <c r="E38" s="288">
        <f t="shared" si="1"/>
        <v>0</v>
      </c>
    </row>
    <row r="39" spans="1:5" x14ac:dyDescent="0.2">
      <c r="A39" s="232"/>
      <c r="B39" s="232" t="s">
        <v>368</v>
      </c>
      <c r="C39" s="233">
        <f>CCT!G98</f>
        <v>1</v>
      </c>
      <c r="D39" s="234">
        <f>CCT!H98</f>
        <v>1281.1600000000001</v>
      </c>
      <c r="E39" s="289">
        <f t="shared" si="1"/>
        <v>1281.1600000000001</v>
      </c>
    </row>
    <row r="40" spans="1:5" x14ac:dyDescent="0.2">
      <c r="A40" s="231"/>
      <c r="B40" s="231" t="s">
        <v>194</v>
      </c>
      <c r="C40" s="285">
        <v>0</v>
      </c>
      <c r="D40" s="286">
        <v>0</v>
      </c>
      <c r="E40" s="288">
        <f t="shared" si="1"/>
        <v>0</v>
      </c>
    </row>
    <row r="41" spans="1:5" x14ac:dyDescent="0.2">
      <c r="A41" s="231"/>
      <c r="B41" s="231" t="s">
        <v>193</v>
      </c>
      <c r="C41" s="285">
        <v>0</v>
      </c>
      <c r="D41" s="286">
        <v>0</v>
      </c>
      <c r="E41" s="288">
        <f t="shared" si="1"/>
        <v>0</v>
      </c>
    </row>
    <row r="42" spans="1:5" x14ac:dyDescent="0.2">
      <c r="A42" s="231"/>
      <c r="B42" s="231" t="s">
        <v>422</v>
      </c>
      <c r="C42" s="285">
        <v>0</v>
      </c>
      <c r="D42" s="286">
        <v>0</v>
      </c>
      <c r="E42" s="288">
        <f t="shared" si="1"/>
        <v>0</v>
      </c>
    </row>
    <row r="43" spans="1:5" x14ac:dyDescent="0.2">
      <c r="A43" s="231"/>
      <c r="B43" s="231" t="s">
        <v>423</v>
      </c>
      <c r="C43" s="285">
        <v>0</v>
      </c>
      <c r="D43" s="286">
        <v>0</v>
      </c>
      <c r="E43" s="288">
        <f t="shared" si="1"/>
        <v>0</v>
      </c>
    </row>
    <row r="44" spans="1:5" x14ac:dyDescent="0.2">
      <c r="A44" s="231"/>
      <c r="B44" s="231" t="s">
        <v>466</v>
      </c>
      <c r="C44" s="285">
        <v>0</v>
      </c>
      <c r="D44" s="286">
        <v>0</v>
      </c>
      <c r="E44" s="288">
        <f t="shared" si="1"/>
        <v>0</v>
      </c>
    </row>
    <row r="45" spans="1:5" x14ac:dyDescent="0.2">
      <c r="A45" s="231"/>
      <c r="B45" s="231" t="s">
        <v>377</v>
      </c>
      <c r="C45" s="285">
        <v>0</v>
      </c>
      <c r="D45" s="286">
        <v>0</v>
      </c>
      <c r="E45" s="288">
        <f t="shared" si="1"/>
        <v>0</v>
      </c>
    </row>
    <row r="46" spans="1:5" x14ac:dyDescent="0.2">
      <c r="A46" s="231"/>
      <c r="B46" s="231" t="s">
        <v>378</v>
      </c>
      <c r="C46" s="285">
        <v>0</v>
      </c>
      <c r="D46" s="286">
        <v>0</v>
      </c>
      <c r="E46" s="288">
        <f t="shared" si="1"/>
        <v>0</v>
      </c>
    </row>
    <row r="47" spans="1:5" x14ac:dyDescent="0.2">
      <c r="A47" s="231"/>
      <c r="B47" s="231" t="s">
        <v>381</v>
      </c>
      <c r="C47" s="285">
        <v>0</v>
      </c>
      <c r="D47" s="286">
        <v>0</v>
      </c>
      <c r="E47" s="288">
        <f t="shared" si="1"/>
        <v>0</v>
      </c>
    </row>
    <row r="48" spans="1:5" x14ac:dyDescent="0.2">
      <c r="A48" s="231"/>
      <c r="B48" s="231" t="s">
        <v>379</v>
      </c>
      <c r="C48" s="285">
        <v>0</v>
      </c>
      <c r="D48" s="286">
        <v>0</v>
      </c>
      <c r="E48" s="288">
        <f t="shared" si="1"/>
        <v>0</v>
      </c>
    </row>
    <row r="49" spans="1:7" ht="13.5" thickBot="1" x14ac:dyDescent="0.25">
      <c r="A49" s="231"/>
      <c r="B49" s="231" t="s">
        <v>380</v>
      </c>
      <c r="C49" s="285">
        <v>0</v>
      </c>
      <c r="D49" s="286">
        <v>0</v>
      </c>
      <c r="E49" s="288">
        <f t="shared" si="1"/>
        <v>0</v>
      </c>
    </row>
    <row r="50" spans="1:7" ht="13.5" thickBot="1" x14ac:dyDescent="0.25">
      <c r="A50" s="320"/>
      <c r="B50" s="321" t="str">
        <f>CONCATENATE("Total ",B13)</f>
        <v>Total Cargos - PGJ</v>
      </c>
      <c r="C50" s="318">
        <f>SUM(C14:C49)</f>
        <v>2</v>
      </c>
      <c r="D50" s="318"/>
      <c r="E50" s="322">
        <f>SUM(E14:E49)</f>
        <v>4254.84</v>
      </c>
    </row>
    <row r="51" spans="1:7" ht="13.5" thickBot="1" x14ac:dyDescent="0.25">
      <c r="A51" s="325"/>
      <c r="B51" s="325" t="s">
        <v>365</v>
      </c>
      <c r="C51" s="326" t="s">
        <v>350</v>
      </c>
      <c r="D51" s="326" t="s">
        <v>355</v>
      </c>
      <c r="E51" s="327" t="s">
        <v>351</v>
      </c>
    </row>
    <row r="52" spans="1:7" ht="13.5" thickBot="1" x14ac:dyDescent="0.25">
      <c r="A52" s="231"/>
      <c r="B52" s="231" t="s">
        <v>353</v>
      </c>
      <c r="C52" s="285">
        <v>0</v>
      </c>
      <c r="D52" s="286">
        <v>0</v>
      </c>
      <c r="E52" s="288">
        <f t="shared" ref="E52" si="2">D52*C52</f>
        <v>0</v>
      </c>
    </row>
    <row r="53" spans="1:7" ht="13.5" thickBot="1" x14ac:dyDescent="0.25">
      <c r="A53" s="328"/>
      <c r="B53" s="329" t="str">
        <f>CONCATENATE("Total ",B51)</f>
        <v>Total Cargos - FEPDC</v>
      </c>
      <c r="C53" s="326">
        <f>SUM(C52)</f>
        <v>0</v>
      </c>
      <c r="D53" s="326"/>
      <c r="E53" s="330">
        <f>SUM(E52)</f>
        <v>0</v>
      </c>
    </row>
    <row r="54" spans="1:7" ht="13.5" thickBot="1" x14ac:dyDescent="0.25">
      <c r="A54" s="320"/>
      <c r="B54" s="321" t="str">
        <f>CONCATENATE("Total ",E4)</f>
        <v>Total Ituiutaba</v>
      </c>
      <c r="C54" s="318">
        <f>C50+C53</f>
        <v>2</v>
      </c>
      <c r="D54" s="318"/>
      <c r="E54" s="322">
        <f>E50+E53</f>
        <v>4254.84</v>
      </c>
    </row>
    <row r="55" spans="1:7" ht="13.5" thickBot="1" x14ac:dyDescent="0.25">
      <c r="A55" s="833"/>
      <c r="B55" s="834"/>
      <c r="C55" s="835"/>
      <c r="D55" s="393" t="str">
        <f>'BASE PLANILHAS'!D12</f>
        <v>Referência</v>
      </c>
      <c r="E55" s="393" t="str">
        <f>'BASE PLANILHAS'!E12</f>
        <v>Valor (R$)</v>
      </c>
    </row>
    <row r="56" spans="1:7" x14ac:dyDescent="0.2">
      <c r="A56" s="40" t="str">
        <f>'BASE PLANILHAS'!A14</f>
        <v>B</v>
      </c>
      <c r="B56" s="701" t="str">
        <f>'BASE PLANILHAS'!B14:C14</f>
        <v xml:space="preserve">Adicional Periculosidade </v>
      </c>
      <c r="C56" s="702"/>
      <c r="D56" s="42">
        <v>0.3</v>
      </c>
      <c r="E56" s="216">
        <f>D56*E26</f>
        <v>0</v>
      </c>
      <c r="G56" s="1"/>
    </row>
    <row r="57" spans="1:7" x14ac:dyDescent="0.2">
      <c r="A57" s="34" t="str">
        <f>'BASE PLANILHAS'!A15</f>
        <v>C</v>
      </c>
      <c r="B57" s="699" t="str">
        <f>'BASE PLANILHAS'!B15:C15</f>
        <v>Adicional Insalubridade</v>
      </c>
      <c r="C57" s="700"/>
      <c r="D57" s="295">
        <f>0.2*PARAMETROS!B79</f>
        <v>190.8</v>
      </c>
      <c r="E57" s="55">
        <f>D57*(C20+C29+C30+C32+C36)</f>
        <v>0</v>
      </c>
      <c r="G57" s="1"/>
    </row>
    <row r="58" spans="1:7" x14ac:dyDescent="0.2">
      <c r="A58" s="34" t="str">
        <f>'BASE PLANILHAS'!A16</f>
        <v>D</v>
      </c>
      <c r="B58" s="699" t="str">
        <f>'BASE PLANILHAS'!B16:C16</f>
        <v>Adicional Noturno</v>
      </c>
      <c r="C58" s="700"/>
      <c r="D58" s="291">
        <f>1/210*0.2*10.285*15.5</f>
        <v>0.1518261904761905</v>
      </c>
      <c r="E58" s="216">
        <f>D58*E38</f>
        <v>0</v>
      </c>
      <c r="G58" s="1"/>
    </row>
    <row r="59" spans="1:7" x14ac:dyDescent="0.2">
      <c r="A59" s="34" t="str">
        <f>'BASE PLANILHAS'!A17</f>
        <v>E</v>
      </c>
      <c r="B59" s="699" t="str">
        <f>'BASE PLANILHAS'!B17:C17</f>
        <v>Adicional de Hora Noturna Reduzida</v>
      </c>
      <c r="C59" s="700"/>
      <c r="D59" s="42">
        <v>0</v>
      </c>
      <c r="E59" s="216">
        <f t="shared" ref="E59" si="3">D59*$E$12</f>
        <v>0</v>
      </c>
    </row>
    <row r="60" spans="1:7" x14ac:dyDescent="0.2">
      <c r="A60" s="34" t="str">
        <f>'BASE PLANILHAS'!A18</f>
        <v>F</v>
      </c>
      <c r="B60" s="699" t="str">
        <f>'BASE PLANILHAS'!B18:C18</f>
        <v>Intervalo Intrajornada</v>
      </c>
      <c r="C60" s="700"/>
      <c r="D60" s="42">
        <v>0</v>
      </c>
      <c r="E60" s="290">
        <v>0</v>
      </c>
    </row>
    <row r="61" spans="1:7" x14ac:dyDescent="0.2">
      <c r="A61" s="34" t="str">
        <f>'BASE PLANILHAS'!A19</f>
        <v>G</v>
      </c>
      <c r="B61" s="699" t="str">
        <f>'BASE PLANILHAS'!B19:C19</f>
        <v>Feriado Nacional - Súmula 444/2012 - TST</v>
      </c>
      <c r="C61" s="700"/>
      <c r="D61" s="291">
        <v>0</v>
      </c>
      <c r="E61" s="216">
        <f>(E37+E38)*D61</f>
        <v>0</v>
      </c>
    </row>
    <row r="62" spans="1:7" ht="13.5" thickBot="1" x14ac:dyDescent="0.25">
      <c r="A62" s="64" t="str">
        <f>'BASE PLANILHAS'!A20</f>
        <v>H</v>
      </c>
      <c r="B62" s="699" t="str">
        <f>'BASE PLANILHAS'!B20:C20</f>
        <v>Adicional de Acúmulo de função</v>
      </c>
      <c r="C62" s="700"/>
      <c r="D62" s="43">
        <v>0</v>
      </c>
      <c r="E62" s="215">
        <f>0</f>
        <v>0</v>
      </c>
    </row>
    <row r="63" spans="1:7" ht="13.5" thickBot="1" x14ac:dyDescent="0.25">
      <c r="A63" s="696" t="str">
        <f>'BASE PLANILHAS'!A21:D21</f>
        <v>Total do Módulo 1</v>
      </c>
      <c r="B63" s="697"/>
      <c r="C63" s="697"/>
      <c r="D63" s="698"/>
      <c r="E63" s="51">
        <f>SUM(E56:E62)+E54</f>
        <v>4254.84</v>
      </c>
    </row>
    <row r="64" spans="1:7" x14ac:dyDescent="0.2">
      <c r="A64" s="390"/>
      <c r="B64" s="391"/>
      <c r="C64" s="391"/>
      <c r="D64" s="391"/>
      <c r="E64" s="44"/>
      <c r="F64" s="1"/>
    </row>
    <row r="65" spans="1:9" x14ac:dyDescent="0.2">
      <c r="A65" s="711" t="str">
        <f>'BASE PLANILHAS'!A23:E23</f>
        <v>MÓDULO 2 – ENCARGOS E BENEFÍCIOS MENSAIS E DIÁRIOS</v>
      </c>
      <c r="B65" s="712"/>
      <c r="C65" s="712"/>
      <c r="D65" s="712"/>
      <c r="E65" s="713"/>
      <c r="F65" s="1"/>
    </row>
    <row r="66" spans="1:9" ht="13.5" thickBot="1" x14ac:dyDescent="0.25">
      <c r="A66" s="387"/>
      <c r="B66" s="388"/>
      <c r="C66" s="388"/>
      <c r="D66" s="388"/>
      <c r="E66" s="389"/>
      <c r="F66" s="1"/>
    </row>
    <row r="67" spans="1:9" ht="13.5" thickBot="1" x14ac:dyDescent="0.25">
      <c r="A67" s="214" t="str">
        <f>'BASE PLANILHAS'!A25</f>
        <v>2.1</v>
      </c>
      <c r="B67" s="696" t="str">
        <f>'BASE PLANILHAS'!B25:C25</f>
        <v>Submódulo 2.1 - Encargos Previdenciários, FGTS e Outras Contribuições</v>
      </c>
      <c r="C67" s="698"/>
      <c r="D67" s="214" t="str">
        <f>'BASE PLANILHAS'!D25</f>
        <v>Referência</v>
      </c>
      <c r="E67" s="214" t="str">
        <f>'BASE PLANILHAS'!E25</f>
        <v>Valor (R$)</v>
      </c>
    </row>
    <row r="68" spans="1:9" x14ac:dyDescent="0.2">
      <c r="A68" s="40" t="str">
        <f>'BASE PLANILHAS'!A26</f>
        <v>A</v>
      </c>
      <c r="B68" s="708" t="str">
        <f>'BASE PLANILHAS'!B26:C26</f>
        <v>INSS</v>
      </c>
      <c r="C68" s="710"/>
      <c r="D68" s="73">
        <f>'BASE PLANILHAS'!D26</f>
        <v>0.2</v>
      </c>
      <c r="E68" s="74">
        <f>$E$63*D68</f>
        <v>850.96800000000007</v>
      </c>
    </row>
    <row r="69" spans="1:9" x14ac:dyDescent="0.2">
      <c r="A69" s="34" t="str">
        <f>'BASE PLANILHAS'!A27</f>
        <v>B</v>
      </c>
      <c r="B69" s="701" t="str">
        <f>'BASE PLANILHAS'!B27:C27</f>
        <v>SESI OU SENAC</v>
      </c>
      <c r="C69" s="702"/>
      <c r="D69" s="18">
        <f>'BASE PLANILHAS'!D27</f>
        <v>1.4999999999999999E-2</v>
      </c>
      <c r="E69" s="23">
        <f>$E$63*D69</f>
        <v>63.822600000000001</v>
      </c>
    </row>
    <row r="70" spans="1:9" x14ac:dyDescent="0.2">
      <c r="A70" s="34" t="str">
        <f>'BASE PLANILHAS'!A28</f>
        <v>C</v>
      </c>
      <c r="B70" s="748" t="str">
        <f>'BASE PLANILHAS'!B28:C28</f>
        <v>SENAI OU SENAC</v>
      </c>
      <c r="C70" s="749"/>
      <c r="D70" s="18">
        <f>'BASE PLANILHAS'!D28</f>
        <v>0.01</v>
      </c>
      <c r="E70" s="23">
        <f>$E$63*D70</f>
        <v>42.548400000000001</v>
      </c>
    </row>
    <row r="71" spans="1:9" x14ac:dyDescent="0.2">
      <c r="A71" s="34" t="str">
        <f>'BASE PLANILHAS'!A29</f>
        <v>D</v>
      </c>
      <c r="B71" s="699" t="str">
        <f>'BASE PLANILHAS'!B29:C29</f>
        <v>INCRA</v>
      </c>
      <c r="C71" s="700"/>
      <c r="D71" s="18">
        <f>'BASE PLANILHAS'!D29</f>
        <v>2E-3</v>
      </c>
      <c r="E71" s="23">
        <f t="shared" ref="E71:E74" si="4">$E$63*D71</f>
        <v>8.5096800000000012</v>
      </c>
    </row>
    <row r="72" spans="1:9" x14ac:dyDescent="0.2">
      <c r="A72" s="34" t="str">
        <f>'BASE PLANILHAS'!A30</f>
        <v>E</v>
      </c>
      <c r="B72" s="699" t="str">
        <f>'BASE PLANILHAS'!B30:C30</f>
        <v>Salário Educação</v>
      </c>
      <c r="C72" s="700"/>
      <c r="D72" s="18">
        <f>'BASE PLANILHAS'!D30</f>
        <v>2.5000000000000001E-2</v>
      </c>
      <c r="E72" s="23">
        <f t="shared" si="4"/>
        <v>106.37100000000001</v>
      </c>
    </row>
    <row r="73" spans="1:9" x14ac:dyDescent="0.2">
      <c r="A73" s="34" t="str">
        <f>'BASE PLANILHAS'!A31</f>
        <v>F</v>
      </c>
      <c r="B73" s="699" t="str">
        <f>'BASE PLANILHAS'!B31:C31</f>
        <v>FGTS</v>
      </c>
      <c r="C73" s="700"/>
      <c r="D73" s="18">
        <f>'BASE PLANILHAS'!D31</f>
        <v>0.08</v>
      </c>
      <c r="E73" s="23">
        <f t="shared" si="4"/>
        <v>340.38720000000001</v>
      </c>
    </row>
    <row r="74" spans="1:9" x14ac:dyDescent="0.2">
      <c r="A74" s="34" t="str">
        <f>'BASE PLANILHAS'!A32</f>
        <v>G</v>
      </c>
      <c r="B74" s="699" t="str">
        <f>'BASE PLANILHAS'!B32:C32</f>
        <v>RAT</v>
      </c>
      <c r="C74" s="700"/>
      <c r="D74" s="18">
        <f>'BASE PLANILHAS'!D32</f>
        <v>0.03</v>
      </c>
      <c r="E74" s="23">
        <f t="shared" si="4"/>
        <v>127.6452</v>
      </c>
      <c r="I74" s="1"/>
    </row>
    <row r="75" spans="1:9" ht="13.5" thickBot="1" x14ac:dyDescent="0.25">
      <c r="A75" s="34" t="str">
        <f>'BASE PLANILHAS'!A33</f>
        <v>H</v>
      </c>
      <c r="B75" s="701" t="str">
        <f>'BASE PLANILHAS'!B33:C33</f>
        <v>SEBRAE</v>
      </c>
      <c r="C75" s="702"/>
      <c r="D75" s="18">
        <f>'BASE PLANILHAS'!D33</f>
        <v>6.0000000000000001E-3</v>
      </c>
      <c r="E75" s="23">
        <f>$E$63*D75</f>
        <v>25.529040000000002</v>
      </c>
    </row>
    <row r="76" spans="1:9" ht="13.5" thickBot="1" x14ac:dyDescent="0.25">
      <c r="A76" s="696" t="str">
        <f>'BASE PLANILHAS'!A34:C34</f>
        <v>Total do Submódulo 2.1</v>
      </c>
      <c r="B76" s="697"/>
      <c r="C76" s="698"/>
      <c r="D76" s="50">
        <f>'BASE PLANILHAS'!D34</f>
        <v>0.3680000000000001</v>
      </c>
      <c r="E76" s="51">
        <f>SUM(E68:E75)</f>
        <v>1565.7811200000001</v>
      </c>
      <c r="F76" s="1"/>
      <c r="G76" s="66"/>
    </row>
    <row r="77" spans="1:9" ht="13.5" thickBot="1" x14ac:dyDescent="0.25">
      <c r="A77" s="382"/>
      <c r="B77" s="383"/>
      <c r="C77" s="383"/>
      <c r="D77" s="236"/>
      <c r="E77" s="45"/>
      <c r="F77" s="1"/>
      <c r="G77" s="66"/>
    </row>
    <row r="78" spans="1:9" ht="13.5" thickBot="1" x14ac:dyDescent="0.25">
      <c r="A78" s="214" t="str">
        <f>'BASE PLANILHAS'!A36</f>
        <v>2.2</v>
      </c>
      <c r="B78" s="696" t="str">
        <f>'BASE PLANILHAS'!B36:C36</f>
        <v>Submódulo 2.2 - 13º Salário, Férias e Adicional de Férias</v>
      </c>
      <c r="C78" s="698"/>
      <c r="D78" s="214" t="str">
        <f>'BASE PLANILHAS'!D36</f>
        <v>Referência</v>
      </c>
      <c r="E78" s="384" t="str">
        <f>'BASE PLANILHAS'!E36</f>
        <v>Valor (R$)</v>
      </c>
    </row>
    <row r="79" spans="1:9" x14ac:dyDescent="0.2">
      <c r="A79" s="32" t="str">
        <f>'BASE PLANILHAS'!A37</f>
        <v>A</v>
      </c>
      <c r="B79" s="701" t="str">
        <f>'BASE PLANILHAS'!B37:C37</f>
        <v>13º salário (titular)</v>
      </c>
      <c r="C79" s="702"/>
      <c r="D79" s="65">
        <f>'BASE PLANILHAS'!D37</f>
        <v>8.3333333333333329E-2</v>
      </c>
      <c r="E79" s="41">
        <f>$E$63*D79</f>
        <v>354.57</v>
      </c>
      <c r="F79" s="1"/>
    </row>
    <row r="80" spans="1:9" ht="13.5" thickBot="1" x14ac:dyDescent="0.25">
      <c r="A80" s="36" t="str">
        <f>'BASE PLANILHAS'!A38</f>
        <v>B</v>
      </c>
      <c r="B80" s="716" t="str">
        <f>'BASE PLANILHAS'!B38:C38</f>
        <v>Férias e Adicional de Férias (titular)</v>
      </c>
      <c r="C80" s="717"/>
      <c r="D80" s="71">
        <f>'BASE PLANILHAS'!D38</f>
        <v>0.1111111111111111</v>
      </c>
      <c r="E80" s="72">
        <f>D80*$E$63</f>
        <v>472.76</v>
      </c>
      <c r="F80" s="1"/>
      <c r="H80" s="1"/>
    </row>
    <row r="81" spans="1:14" ht="13.5" thickBot="1" x14ac:dyDescent="0.25">
      <c r="A81" s="67"/>
      <c r="B81" s="696" t="str">
        <f>'BASE PLANILHAS'!B39:C39</f>
        <v>Subtotal</v>
      </c>
      <c r="C81" s="698"/>
      <c r="D81" s="16">
        <f>'BASE PLANILHAS'!D39</f>
        <v>0.19444444444444442</v>
      </c>
      <c r="E81" s="45">
        <f>D81*$E$63</f>
        <v>827.32999999999993</v>
      </c>
      <c r="F81" s="1"/>
      <c r="H81" s="1"/>
    </row>
    <row r="82" spans="1:14" ht="13.5" thickBot="1" x14ac:dyDescent="0.25">
      <c r="A82" s="214" t="str">
        <f>'BASE PLANILHAS'!A40</f>
        <v>C</v>
      </c>
      <c r="B82" s="750" t="str">
        <f>'BASE PLANILHAS'!B40:C40</f>
        <v>Incidência do Submódulo 2.1 sobre 13º Salário, Férias e Adicional de Férias</v>
      </c>
      <c r="C82" s="751"/>
      <c r="D82" s="46">
        <f>'BASE PLANILHAS'!D40</f>
        <v>7.1555555555555567E-2</v>
      </c>
      <c r="E82" s="47">
        <f>D82*$E$63</f>
        <v>304.45744000000008</v>
      </c>
      <c r="F82" s="29"/>
      <c r="H82" s="1"/>
    </row>
    <row r="83" spans="1:14" ht="13.5" thickBot="1" x14ac:dyDescent="0.25">
      <c r="A83" s="696" t="str">
        <f>'BASE PLANILHAS'!A41:C41</f>
        <v>Total do Submódulo 2.2</v>
      </c>
      <c r="B83" s="697"/>
      <c r="C83" s="698"/>
      <c r="D83" s="48">
        <f>'BASE PLANILHAS'!D41</f>
        <v>0.26600000000000001</v>
      </c>
      <c r="E83" s="49">
        <f>SUM(E81:E82)</f>
        <v>1131.7874400000001</v>
      </c>
      <c r="F83" s="29"/>
    </row>
    <row r="84" spans="1:14" ht="13.5" thickBot="1" x14ac:dyDescent="0.25">
      <c r="A84" s="237"/>
      <c r="B84" s="238"/>
      <c r="C84" s="238"/>
      <c r="D84" s="238"/>
      <c r="E84" s="239"/>
      <c r="F84" s="1"/>
    </row>
    <row r="85" spans="1:14" ht="13.5" thickBot="1" x14ac:dyDescent="0.25">
      <c r="A85" s="52" t="str">
        <f>'BASE PLANILHAS'!A43</f>
        <v>2.3</v>
      </c>
      <c r="B85" s="696" t="str">
        <f>'BASE PLANILHAS'!B43:C43</f>
        <v>Submódulo 2.3 - Benefícios Mensais e Diários</v>
      </c>
      <c r="C85" s="698"/>
      <c r="D85" s="384" t="str">
        <f>'BASE PLANILHAS'!D43</f>
        <v>Referência</v>
      </c>
      <c r="E85" s="384" t="str">
        <f>'BASE PLANILHAS'!E43</f>
        <v>Valor (R$)</v>
      </c>
    </row>
    <row r="86" spans="1:14" x14ac:dyDescent="0.2">
      <c r="A86" s="32" t="str">
        <f>'BASE PLANILHAS'!A44</f>
        <v>A</v>
      </c>
      <c r="B86" s="708" t="str">
        <f>'BASE PLANILHAS'!B44:C44</f>
        <v>Vale - Transporte (Descontada parcela do empregado)</v>
      </c>
      <c r="C86" s="710"/>
      <c r="D86" s="292">
        <f>VT!D35</f>
        <v>4.05</v>
      </c>
      <c r="E86" s="78">
        <f>(2*$D$86*20*SUM(C14:C32,C34:C49)-(IF(SUM(E14:E32,E34:E49)*6%&lt;=(2*$D$86*20*SUM(C14:C32,C34:C49)),SUM(E14:E32,E34:E49)*6%,(2*$D$86*20*SUM(C14:C32,C34:C49)))))+(2*$D$86*20*(C33+C52))-(IF((E33+E52)*6%&lt;=(2*$D$86*20*(C33+C52)),(E33+E52)*6%,(2*$D$86*20*(C33+C52))))</f>
        <v>85.130400000000009</v>
      </c>
      <c r="F86" s="19"/>
      <c r="N86" s="4"/>
    </row>
    <row r="87" spans="1:14" x14ac:dyDescent="0.2">
      <c r="A87" s="34" t="str">
        <f>'BASE PLANILHAS'!A45</f>
        <v>B</v>
      </c>
      <c r="B87" s="701" t="str">
        <f>'BASE PLANILHAS'!B45:C45</f>
        <v>Vale - Alimentação (Descontada parcela do empregado)</v>
      </c>
      <c r="C87" s="702"/>
      <c r="D87" s="77">
        <v>0</v>
      </c>
      <c r="E87" s="332">
        <f>(PARAMETROS!E$39*20-1)*($C$33+$C$52)</f>
        <v>324.39999999999998</v>
      </c>
      <c r="F87" s="19"/>
    </row>
    <row r="88" spans="1:14" x14ac:dyDescent="0.2">
      <c r="A88" s="34" t="str">
        <f>'BASE PLANILHAS'!A46</f>
        <v>C</v>
      </c>
      <c r="B88" s="699" t="str">
        <f>'BASE PLANILHAS'!B46:C46</f>
        <v>Cesta Básica</v>
      </c>
      <c r="C88" s="700"/>
      <c r="D88" s="77">
        <v>0</v>
      </c>
      <c r="E88" s="332">
        <f>(PARAMETROS!F$4)*(SUM(C14:C24,C26:C32,C35:C43))+(PARAMETROS!F$60)*($C$25+$C$34+$C$45+$C$46+$C$47+$C$48)+(PARAMETROS!F$62)*$C$44+(PARAMETROS!F$63)*$C$49+(PARAMETROS!F$39)*($C$33+$C$52)</f>
        <v>264.83999999999997</v>
      </c>
      <c r="F88" s="19"/>
    </row>
    <row r="89" spans="1:14" x14ac:dyDescent="0.2">
      <c r="A89" s="34" t="str">
        <f>'BASE PLANILHAS'!A47</f>
        <v>D</v>
      </c>
      <c r="B89" s="701" t="str">
        <f>'BASE PLANILHAS'!B47:C47</f>
        <v>PAF</v>
      </c>
      <c r="C89" s="702"/>
      <c r="D89" s="77">
        <v>0</v>
      </c>
      <c r="E89" s="332">
        <f>(PARAMETROS!B$4)*(SUM($C$14:$C$24,$C$26:$C$32,$C$35:$C$43))+(PARAMETROS!B$60)*($C$25+$C$34+$C$45+$C$46+$C$47+$C$48)+(PARAMETROS!B$62)*$C$44+(PARAMETROS!B$63)*$C$49+(PARAMETROS!B$39)*(C$33+$C$52)</f>
        <v>27.01</v>
      </c>
      <c r="F89" s="19"/>
    </row>
    <row r="90" spans="1:14" x14ac:dyDescent="0.2">
      <c r="A90" s="34" t="str">
        <f>'BASE PLANILHAS'!A48</f>
        <v>E</v>
      </c>
      <c r="B90" s="699" t="str">
        <f>'BASE PLANILHAS'!B48:C48</f>
        <v>PQM</v>
      </c>
      <c r="C90" s="700"/>
      <c r="D90" s="96">
        <v>0</v>
      </c>
      <c r="E90" s="332">
        <f>(PARAMETROS!C$4)*(SUM($C$14:$C$24,$C$26:$C$32,$C$35:$C$43))+(PARAMETROS!C$60)*($C$25+$C$34+$C$45+$C$46+$C$47+$C$48)+(PARAMETROS!C$62)*$C$44+(PARAMETROS!C$63)*$C$49+(PARAMETROS!C$39)*(C$33+$C$52)</f>
        <v>0</v>
      </c>
      <c r="F90" s="19"/>
    </row>
    <row r="91" spans="1:14" x14ac:dyDescent="0.2">
      <c r="A91" s="34" t="str">
        <f>'BASE PLANILHAS'!A49</f>
        <v>F</v>
      </c>
      <c r="B91" s="701" t="str">
        <f>'BASE PLANILHAS'!B49:C49</f>
        <v>PAT</v>
      </c>
      <c r="C91" s="702"/>
      <c r="D91" s="96">
        <v>0</v>
      </c>
      <c r="E91" s="332">
        <f>(PARAMETROS!D$4)*(SUM($C$14:$C$24,$C$26:$C$32,$C$35:$C$43))+(PARAMETROS!D$60)*($C$25+$C$34+$C$45+$C$46+$C$47+$C$48)+(PARAMETROS!D$62)*$C$44+(PARAMETROS!D$63)*$C$49+(PARAMETROS!D$39)*(C$33+$C$52)</f>
        <v>0</v>
      </c>
      <c r="F91" s="19"/>
    </row>
    <row r="92" spans="1:14" x14ac:dyDescent="0.2">
      <c r="A92" s="34" t="str">
        <f>'BASE PLANILHAS'!A50</f>
        <v>G</v>
      </c>
      <c r="B92" s="699" t="str">
        <f>'BASE PLANILHAS'!B50:C50</f>
        <v>Seguro de Vida</v>
      </c>
      <c r="C92" s="700"/>
      <c r="D92" s="301">
        <f>PARAMETROS!B71</f>
        <v>4.72</v>
      </c>
      <c r="E92" s="78">
        <f>$D92*$C$54</f>
        <v>9.44</v>
      </c>
      <c r="F92" s="19"/>
    </row>
    <row r="93" spans="1:14" ht="13.5" thickBot="1" x14ac:dyDescent="0.25">
      <c r="A93" s="36" t="str">
        <f>'BASE PLANILHAS'!A51</f>
        <v>H</v>
      </c>
      <c r="B93" s="703" t="str">
        <f>'BASE PLANILHAS'!B51:C51</f>
        <v>Despesas de Viagem</v>
      </c>
      <c r="C93" s="704"/>
      <c r="D93" s="68">
        <v>0</v>
      </c>
      <c r="E93" s="78">
        <f>PARAMETROS!D75*(C33+C52)</f>
        <v>293.88</v>
      </c>
      <c r="F93" s="1"/>
    </row>
    <row r="94" spans="1:14" ht="13.5" thickBot="1" x14ac:dyDescent="0.25">
      <c r="A94" s="705" t="str">
        <f>'BASE PLANILHAS'!A52:D52</f>
        <v>Total do Submódulo 2.3</v>
      </c>
      <c r="B94" s="706"/>
      <c r="C94" s="706"/>
      <c r="D94" s="707"/>
      <c r="E94" s="51">
        <f>SUM(E86:E93)</f>
        <v>1004.7004000000001</v>
      </c>
      <c r="F94" s="29"/>
    </row>
    <row r="95" spans="1:14" ht="13.5" thickBot="1" x14ac:dyDescent="0.25">
      <c r="A95" s="237"/>
      <c r="B95" s="238"/>
      <c r="C95" s="240"/>
      <c r="D95" s="238"/>
      <c r="E95" s="239"/>
      <c r="F95" s="1"/>
    </row>
    <row r="96" spans="1:14" ht="13.5" thickBot="1" x14ac:dyDescent="0.25">
      <c r="A96" s="214" t="str">
        <f>'BASE PLANILHAS'!A54</f>
        <v>2.4</v>
      </c>
      <c r="B96" s="696" t="str">
        <f>'BASE PLANILHAS'!B54:D54</f>
        <v>Quadro Resumo do Módulo 2 - Encargos e Benefícios Mensais e Diários</v>
      </c>
      <c r="C96" s="697"/>
      <c r="D96" s="698"/>
      <c r="E96" s="214" t="str">
        <f>'BASE PLANILHAS'!E54</f>
        <v>Valor (R$)</v>
      </c>
    </row>
    <row r="97" spans="1:8" x14ac:dyDescent="0.2">
      <c r="A97" s="40" t="str">
        <f>'BASE PLANILHAS'!A55</f>
        <v>2.1</v>
      </c>
      <c r="B97" s="708" t="str">
        <f>'BASE PLANILHAS'!B55:D55</f>
        <v>Encargos Previdenciários, FGTS e Outras Contribuições</v>
      </c>
      <c r="C97" s="709"/>
      <c r="D97" s="710"/>
      <c r="E97" s="41">
        <f>E83</f>
        <v>1131.7874400000001</v>
      </c>
      <c r="F97" s="1"/>
      <c r="H97" s="66"/>
    </row>
    <row r="98" spans="1:8" x14ac:dyDescent="0.2">
      <c r="A98" s="34" t="str">
        <f>'BASE PLANILHAS'!A56</f>
        <v>2.2</v>
      </c>
      <c r="B98" s="701" t="str">
        <f>'BASE PLANILHAS'!B56:D56</f>
        <v>13º Salário, Férias e Adicional de Férias</v>
      </c>
      <c r="C98" s="733"/>
      <c r="D98" s="702"/>
      <c r="E98" s="23">
        <f>E76</f>
        <v>1565.7811200000001</v>
      </c>
      <c r="F98" s="1"/>
    </row>
    <row r="99" spans="1:8" ht="13.5" thickBot="1" x14ac:dyDescent="0.25">
      <c r="A99" s="36" t="str">
        <f>'BASE PLANILHAS'!A57</f>
        <v>2.3</v>
      </c>
      <c r="B99" s="699" t="str">
        <f>'BASE PLANILHAS'!B57:D57</f>
        <v>Benefícios Mensais e Diários</v>
      </c>
      <c r="C99" s="734"/>
      <c r="D99" s="749"/>
      <c r="E99" s="24">
        <f>E94</f>
        <v>1004.7004000000001</v>
      </c>
      <c r="F99" s="1"/>
    </row>
    <row r="100" spans="1:8" ht="13.5" thickBot="1" x14ac:dyDescent="0.25">
      <c r="A100" s="696" t="str">
        <f>'BASE PLANILHAS'!A58:D58</f>
        <v>Total do Módulo 2</v>
      </c>
      <c r="B100" s="697"/>
      <c r="C100" s="697"/>
      <c r="D100" s="698"/>
      <c r="E100" s="49">
        <f>SUM(E97:E99)</f>
        <v>3702.2689600000003</v>
      </c>
      <c r="F100" s="1"/>
    </row>
    <row r="101" spans="1:8" x14ac:dyDescent="0.2">
      <c r="A101" s="241"/>
      <c r="B101" s="240"/>
      <c r="C101" s="240"/>
      <c r="D101" s="240"/>
      <c r="E101" s="242"/>
      <c r="F101" s="1"/>
    </row>
    <row r="102" spans="1:8" x14ac:dyDescent="0.2">
      <c r="A102" s="711" t="str">
        <f>'BASE PLANILHAS'!A60:E60</f>
        <v>MÓDULO 3 – PROVISÃO PARA RESCISÃO</v>
      </c>
      <c r="B102" s="712"/>
      <c r="C102" s="712"/>
      <c r="D102" s="712"/>
      <c r="E102" s="713"/>
      <c r="F102" s="1"/>
    </row>
    <row r="103" spans="1:8" ht="13.5" thickBot="1" x14ac:dyDescent="0.25">
      <c r="A103" s="54"/>
      <c r="B103" s="54"/>
      <c r="C103" s="54"/>
      <c r="D103" s="54"/>
      <c r="E103" s="54"/>
      <c r="F103" s="22"/>
      <c r="G103" s="1"/>
    </row>
    <row r="104" spans="1:8" ht="13.5" thickBot="1" x14ac:dyDescent="0.25">
      <c r="A104" s="214">
        <f>'BASE PLANILHAS'!A62</f>
        <v>3</v>
      </c>
      <c r="B104" s="697" t="str">
        <f>'BASE PLANILHAS'!B62:C62</f>
        <v>Provisão para Rescisão</v>
      </c>
      <c r="C104" s="698"/>
      <c r="D104" s="214" t="str">
        <f>'BASE PLANILHAS'!D62</f>
        <v>Referência</v>
      </c>
      <c r="E104" s="384" t="str">
        <f>'BASE PLANILHAS'!E62</f>
        <v>Valor (R$)</v>
      </c>
      <c r="F104" s="19"/>
    </row>
    <row r="105" spans="1:8" x14ac:dyDescent="0.2">
      <c r="A105" s="79" t="str">
        <f>'BASE PLANILHAS'!A63</f>
        <v>A</v>
      </c>
      <c r="B105" s="718" t="str">
        <f>'BASE PLANILHAS'!B63:C63</f>
        <v>Aviso Prévio Indenizado (API) e Reflexo do Aviso Prévio Indenizado</v>
      </c>
      <c r="C105" s="719"/>
      <c r="D105" s="80">
        <f>'BASE PLANILHAS'!D63</f>
        <v>5.0183256172839511E-3</v>
      </c>
      <c r="E105" s="41">
        <f>$E$63*D105</f>
        <v>21.352172569444448</v>
      </c>
      <c r="F105" s="149"/>
    </row>
    <row r="106" spans="1:8" x14ac:dyDescent="0.2">
      <c r="A106" s="205" t="str">
        <f>'BASE PLANILHAS'!A64</f>
        <v>B</v>
      </c>
      <c r="B106" s="718" t="str">
        <f>'BASE PLANILHAS'!B64:C64</f>
        <v>Incidência do FGTS sobre API e Reflexo do API</v>
      </c>
      <c r="C106" s="719"/>
      <c r="D106" s="80">
        <f>'BASE PLANILHAS'!D64</f>
        <v>4.0146604938271608E-4</v>
      </c>
      <c r="E106" s="41">
        <f>$E$63*D106</f>
        <v>1.7081738055555558</v>
      </c>
      <c r="F106" s="19"/>
    </row>
    <row r="107" spans="1:8" x14ac:dyDescent="0.2">
      <c r="A107" s="205" t="str">
        <f>'BASE PLANILHAS'!A65</f>
        <v>C</v>
      </c>
      <c r="B107" s="718" t="str">
        <f>'BASE PLANILHAS'!B65:C65</f>
        <v>Multa do FGTS e Contribuição Social sobre o Aviso Prévio Indenizado</v>
      </c>
      <c r="C107" s="719"/>
      <c r="D107" s="18">
        <f>'BASE PLANILHAS'!D65</f>
        <v>2.0073302469135804E-4</v>
      </c>
      <c r="E107" s="41">
        <f t="shared" ref="E107:E111" si="5">$E$63*D107</f>
        <v>0.85408690277777788</v>
      </c>
      <c r="F107" s="19"/>
    </row>
    <row r="108" spans="1:8" x14ac:dyDescent="0.2">
      <c r="A108" s="205" t="str">
        <f>'BASE PLANILHAS'!A66</f>
        <v>D</v>
      </c>
      <c r="B108" s="718" t="str">
        <f>'BASE PLANILHAS'!B66:C66</f>
        <v>Aviso Prévio Trabalhado - APT</v>
      </c>
      <c r="C108" s="719"/>
      <c r="D108" s="18">
        <f>'BASE PLANILHAS'!D66</f>
        <v>3.5000000000000005E-3</v>
      </c>
      <c r="E108" s="41">
        <f t="shared" si="5"/>
        <v>14.891940000000004</v>
      </c>
      <c r="F108" s="19"/>
    </row>
    <row r="109" spans="1:8" x14ac:dyDescent="0.2">
      <c r="A109" s="205" t="str">
        <f>'BASE PLANILHAS'!A67</f>
        <v>E</v>
      </c>
      <c r="B109" s="718" t="str">
        <f>'BASE PLANILHAS'!B67:C67</f>
        <v>Incidência dos encargos do submódulo 2.1 sobre Aviso Prévio Trabalhado</v>
      </c>
      <c r="C109" s="719"/>
      <c r="D109" s="80">
        <f>'BASE PLANILHAS'!D67</f>
        <v>1.2880000000000005E-3</v>
      </c>
      <c r="E109" s="41">
        <f>$E$63*D109</f>
        <v>5.4802339200000025</v>
      </c>
      <c r="F109" s="61"/>
    </row>
    <row r="110" spans="1:8" x14ac:dyDescent="0.2">
      <c r="A110" s="205" t="str">
        <f>'BASE PLANILHAS'!A68</f>
        <v>F</v>
      </c>
      <c r="B110" s="718" t="str">
        <f>'BASE PLANILHAS'!B68:C68</f>
        <v>Multa do FGTS e Contribuição Social - Rescisão sem Justa Causa</v>
      </c>
      <c r="C110" s="719"/>
      <c r="D110" s="80">
        <f>'BASE PLANILHAS'!D68</f>
        <v>4.2999999999999997E-2</v>
      </c>
      <c r="E110" s="41">
        <f t="shared" si="5"/>
        <v>182.95811999999998</v>
      </c>
      <c r="F110" s="19"/>
    </row>
    <row r="111" spans="1:8" ht="13.5" thickBot="1" x14ac:dyDescent="0.25">
      <c r="A111" s="243" t="str">
        <f>'BASE PLANILHAS'!A69</f>
        <v>G</v>
      </c>
      <c r="B111" s="701" t="str">
        <f>'BASE PLANILHAS'!B69:C69</f>
        <v>Indenização Adicional (Art. 9º da Lei nº 7.238/84)</v>
      </c>
      <c r="C111" s="702"/>
      <c r="D111" s="81">
        <f>'BASE PLANILHAS'!D69</f>
        <v>1.6666666666666668E-3</v>
      </c>
      <c r="E111" s="55">
        <f t="shared" si="5"/>
        <v>7.091400000000001</v>
      </c>
      <c r="F111" s="19"/>
    </row>
    <row r="112" spans="1:8" ht="13.5" thickBot="1" x14ac:dyDescent="0.25">
      <c r="A112" s="696" t="str">
        <f>'BASE PLANILHAS'!A70:C70</f>
        <v>Total do Módulo 3</v>
      </c>
      <c r="B112" s="697"/>
      <c r="C112" s="698"/>
      <c r="D112" s="244">
        <f>'BASE PLANILHAS'!D70</f>
        <v>5.5075191358024689E-2</v>
      </c>
      <c r="E112" s="51">
        <f>SUM(E105:E111)</f>
        <v>234.33612719777776</v>
      </c>
      <c r="F112" s="29"/>
    </row>
    <row r="113" spans="1:10" x14ac:dyDescent="0.2">
      <c r="A113" s="245"/>
      <c r="B113" s="246"/>
      <c r="C113" s="246"/>
      <c r="D113" s="246"/>
      <c r="E113" s="247"/>
      <c r="F113" s="1"/>
    </row>
    <row r="114" spans="1:10" x14ac:dyDescent="0.2">
      <c r="A114" s="711" t="str">
        <f>'BASE PLANILHAS'!A72:E72</f>
        <v>MÓDULO 4 – CUSTO DE REPOSIÇÃO DO PROFISSIONAL AUSENTE</v>
      </c>
      <c r="B114" s="712"/>
      <c r="C114" s="712"/>
      <c r="D114" s="712"/>
      <c r="E114" s="713"/>
      <c r="F114" s="1"/>
      <c r="H114" s="1"/>
    </row>
    <row r="115" spans="1:10" ht="13.5" thickBot="1" x14ac:dyDescent="0.25">
      <c r="A115" s="54"/>
      <c r="B115" s="54"/>
      <c r="C115" s="54"/>
      <c r="D115" s="38"/>
      <c r="E115" s="54"/>
      <c r="F115" s="22"/>
    </row>
    <row r="116" spans="1:10" ht="13.5" thickBot="1" x14ac:dyDescent="0.25">
      <c r="A116" s="214" t="str">
        <f>'BASE PLANILHAS'!A74</f>
        <v>4.1</v>
      </c>
      <c r="B116" s="696" t="str">
        <f>'BASE PLANILHAS'!B74:C74</f>
        <v>Submódulo 4.1 - Ausências Legais</v>
      </c>
      <c r="C116" s="698"/>
      <c r="D116" s="384" t="str">
        <f>'BASE PLANILHAS'!D74</f>
        <v>Referência</v>
      </c>
      <c r="E116" s="384" t="str">
        <f>'BASE PLANILHAS'!E74</f>
        <v>Valor (R$)</v>
      </c>
      <c r="J116" s="63"/>
    </row>
    <row r="117" spans="1:10" x14ac:dyDescent="0.2">
      <c r="A117" s="34" t="str">
        <f>'BASE PLANILHAS'!A75</f>
        <v>A</v>
      </c>
      <c r="B117" s="708" t="str">
        <f>'BASE PLANILHAS'!B75:C75</f>
        <v>Ausência por Doença</v>
      </c>
      <c r="C117" s="710"/>
      <c r="D117" s="248">
        <f>'BASE PLANILHAS'!D75</f>
        <v>1.3888888888888888E-2</v>
      </c>
      <c r="E117" s="23">
        <f t="shared" ref="E117:E122" si="6">$E$63*D117</f>
        <v>59.094999999999999</v>
      </c>
      <c r="F117" s="62"/>
    </row>
    <row r="118" spans="1:10" x14ac:dyDescent="0.2">
      <c r="A118" s="34" t="str">
        <f>'BASE PLANILHAS'!A76</f>
        <v>B</v>
      </c>
      <c r="B118" s="699" t="str">
        <f>'BASE PLANILHAS'!B76:C76</f>
        <v>Ausências Legais</v>
      </c>
      <c r="C118" s="700"/>
      <c r="D118" s="248">
        <f>'BASE PLANILHAS'!D76</f>
        <v>8.2222222222222228E-3</v>
      </c>
      <c r="E118" s="23">
        <f t="shared" si="6"/>
        <v>34.984240000000007</v>
      </c>
      <c r="F118" s="62"/>
    </row>
    <row r="119" spans="1:10" x14ac:dyDescent="0.2">
      <c r="A119" s="34" t="str">
        <f>'BASE PLANILHAS'!A77</f>
        <v>C</v>
      </c>
      <c r="B119" s="699" t="str">
        <f>'BASE PLANILHAS'!B77:C77</f>
        <v>Licença Paternidade</v>
      </c>
      <c r="C119" s="700"/>
      <c r="D119" s="82">
        <f>'BASE PLANILHAS'!D77</f>
        <v>2.0833333333333332E-4</v>
      </c>
      <c r="E119" s="23">
        <f t="shared" si="6"/>
        <v>0.88642500000000002</v>
      </c>
      <c r="F119" s="62"/>
    </row>
    <row r="120" spans="1:10" x14ac:dyDescent="0.2">
      <c r="A120" s="34" t="str">
        <f>'BASE PLANILHAS'!A78</f>
        <v>D</v>
      </c>
      <c r="B120" s="699" t="str">
        <f>'BASE PLANILHAS'!B78:C78</f>
        <v>Ausência por Acidente de Trabalho</v>
      </c>
      <c r="C120" s="700"/>
      <c r="D120" s="248">
        <f>'BASE PLANILHAS'!D78</f>
        <v>3.3333333333333335E-3</v>
      </c>
      <c r="E120" s="23">
        <f t="shared" si="6"/>
        <v>14.182800000000002</v>
      </c>
      <c r="F120" s="62"/>
    </row>
    <row r="121" spans="1:10" x14ac:dyDescent="0.2">
      <c r="A121" s="64" t="str">
        <f>'BASE PLANILHAS'!A79</f>
        <v>E</v>
      </c>
      <c r="B121" s="699" t="str">
        <f>'BASE PLANILHAS'!B79:C79</f>
        <v>Férias, Adicional de Férias e 13º  com empregada em gozo de Licença Maternidade</v>
      </c>
      <c r="C121" s="700"/>
      <c r="D121" s="249">
        <f>'BASE PLANILHAS'!D79</f>
        <v>1.2962962962962963E-3</v>
      </c>
      <c r="E121" s="23">
        <f t="shared" si="6"/>
        <v>5.515533333333333</v>
      </c>
      <c r="F121" s="19"/>
    </row>
    <row r="122" spans="1:10" ht="13.5" thickBot="1" x14ac:dyDescent="0.25">
      <c r="A122" s="36" t="str">
        <f>'BASE PLANILHAS'!A80</f>
        <v>F</v>
      </c>
      <c r="B122" s="716" t="str">
        <f>'BASE PLANILHAS'!B80:C80</f>
        <v>Incidência do Submódulo 2.1 sobre Ausências Legais</v>
      </c>
      <c r="C122" s="717"/>
      <c r="D122" s="81">
        <f>'BASE PLANILHAS'!D80</f>
        <v>9.9172592592592611E-3</v>
      </c>
      <c r="E122" s="72">
        <f t="shared" si="6"/>
        <v>42.196351386666677</v>
      </c>
      <c r="F122" s="1"/>
      <c r="G122" s="4"/>
      <c r="H122" s="31"/>
    </row>
    <row r="123" spans="1:10" ht="13.5" thickBot="1" x14ac:dyDescent="0.25">
      <c r="A123" s="696" t="str">
        <f>'BASE PLANILHAS'!A81:C81</f>
        <v>Total do Submódulo 4.1</v>
      </c>
      <c r="B123" s="697"/>
      <c r="C123" s="698"/>
      <c r="D123" s="48">
        <f>'BASE PLANILHAS'!D81</f>
        <v>3.6866333333333334E-2</v>
      </c>
      <c r="E123" s="51">
        <f>SUM(E117:E122)</f>
        <v>156.86034972000002</v>
      </c>
      <c r="F123" s="29"/>
      <c r="G123" s="4"/>
    </row>
    <row r="124" spans="1:10" ht="13.5" thickBot="1" x14ac:dyDescent="0.25">
      <c r="A124" s="241"/>
      <c r="B124" s="240"/>
      <c r="C124" s="240"/>
      <c r="D124" s="240"/>
      <c r="E124" s="242"/>
      <c r="F124" s="1"/>
    </row>
    <row r="125" spans="1:10" ht="13.5" thickBot="1" x14ac:dyDescent="0.25">
      <c r="A125" s="214" t="str">
        <f>'BASE PLANILHAS'!A83</f>
        <v>4.2</v>
      </c>
      <c r="B125" s="696" t="str">
        <f>'BASE PLANILHAS'!B83:C83</f>
        <v>Submódulo 4.2 - Intrajornada</v>
      </c>
      <c r="C125" s="697"/>
      <c r="D125" s="46" t="str">
        <f>'BASE PLANILHAS'!D83</f>
        <v>Referência</v>
      </c>
      <c r="E125" s="214" t="str">
        <f>'BASE PLANILHAS'!E83</f>
        <v>Valor (R$)</v>
      </c>
      <c r="F125" s="29"/>
      <c r="G125" s="4"/>
    </row>
    <row r="126" spans="1:10" ht="13.5" thickBot="1" x14ac:dyDescent="0.25">
      <c r="A126" s="40" t="str">
        <f>'BASE PLANILHAS'!A84</f>
        <v>A</v>
      </c>
      <c r="B126" s="750" t="str">
        <f>'BASE PLANILHAS'!B84:C84</f>
        <v>Intervalo para Repouso ou Alimentação</v>
      </c>
      <c r="C126" s="751"/>
      <c r="D126" s="81">
        <f>'BASE PLANILHAS'!D84</f>
        <v>0</v>
      </c>
      <c r="E126" s="621">
        <f>(E39/220*20*1.5)+(E37/210*15.5*1.5)+(E38+E38/210*0.2*10.285*15.5)/210*15.5*1.5</f>
        <v>174.70363636363635</v>
      </c>
      <c r="F126" s="29"/>
      <c r="G126" s="4"/>
    </row>
    <row r="127" spans="1:10" ht="13.5" thickBot="1" x14ac:dyDescent="0.25">
      <c r="A127" s="696" t="str">
        <f>'BASE PLANILHAS'!A85:C85</f>
        <v>Total do Submódulo 4.2</v>
      </c>
      <c r="B127" s="697"/>
      <c r="C127" s="698"/>
      <c r="D127" s="48">
        <f>'BASE PLANILHAS'!D85</f>
        <v>0</v>
      </c>
      <c r="E127" s="398">
        <f>SUM(E126)</f>
        <v>174.70363636363635</v>
      </c>
      <c r="F127" s="29"/>
      <c r="G127" s="4"/>
    </row>
    <row r="128" spans="1:10" ht="13.5" thickBot="1" x14ac:dyDescent="0.25">
      <c r="A128" s="241"/>
      <c r="B128" s="240"/>
      <c r="C128" s="240"/>
      <c r="D128" s="240"/>
      <c r="E128" s="242"/>
      <c r="F128" s="1"/>
    </row>
    <row r="129" spans="1:8" ht="13.5" thickBot="1" x14ac:dyDescent="0.25">
      <c r="A129" s="214" t="str">
        <f>'BASE PLANILHAS'!A87</f>
        <v>4.3</v>
      </c>
      <c r="B129" s="696" t="str">
        <f>'BASE PLANILHAS'!B87:C87</f>
        <v>Quadro Resumo do Módulo 4 - Custo de Reposição do Profissional Ausente</v>
      </c>
      <c r="C129" s="697"/>
      <c r="D129" s="46" t="str">
        <f>'BASE PLANILHAS'!D87</f>
        <v>Referência</v>
      </c>
      <c r="E129" s="214" t="str">
        <f>'BASE PLANILHAS'!E87</f>
        <v>Valor (R$)</v>
      </c>
      <c r="F129" s="1"/>
    </row>
    <row r="130" spans="1:8" x14ac:dyDescent="0.2">
      <c r="A130" s="40" t="str">
        <f>'BASE PLANILHAS'!A88</f>
        <v>4.1</v>
      </c>
      <c r="B130" s="720" t="str">
        <f>'BASE PLANILHAS'!B88:C88</f>
        <v>Ausências Legais</v>
      </c>
      <c r="C130" s="721"/>
      <c r="D130" s="396">
        <f>'BASE PLANILHAS'!D88</f>
        <v>3.6866333333333334E-2</v>
      </c>
      <c r="E130" s="72">
        <f>E123</f>
        <v>156.86034972000002</v>
      </c>
      <c r="F130" s="1"/>
    </row>
    <row r="131" spans="1:8" ht="13.5" thickBot="1" x14ac:dyDescent="0.25">
      <c r="A131" s="40" t="str">
        <f>'BASE PLANILHAS'!A89</f>
        <v>4.2</v>
      </c>
      <c r="B131" s="716" t="str">
        <f>'BASE PLANILHAS'!B89:C89</f>
        <v>Intrajornada</v>
      </c>
      <c r="C131" s="717"/>
      <c r="D131" s="397">
        <f>'BASE PLANILHAS'!D89</f>
        <v>0</v>
      </c>
      <c r="E131" s="235">
        <f>E127</f>
        <v>174.70363636363635</v>
      </c>
      <c r="F131" s="1"/>
    </row>
    <row r="132" spans="1:8" ht="13.5" thickBot="1" x14ac:dyDescent="0.25">
      <c r="A132" s="696" t="str">
        <f>'BASE PLANILHAS'!A90:C90</f>
        <v>Total do Módulo 4</v>
      </c>
      <c r="B132" s="697"/>
      <c r="C132" s="698"/>
      <c r="D132" s="48">
        <f>'BASE PLANILHAS'!D90</f>
        <v>3.6866333333333334E-2</v>
      </c>
      <c r="E132" s="398">
        <f>SUM(E130+E131)</f>
        <v>331.56398608363634</v>
      </c>
      <c r="F132" s="1"/>
    </row>
    <row r="133" spans="1:8" x14ac:dyDescent="0.2">
      <c r="A133" s="390"/>
      <c r="B133" s="391"/>
      <c r="C133" s="391"/>
      <c r="D133" s="394"/>
      <c r="E133" s="55"/>
      <c r="F133" s="1"/>
    </row>
    <row r="134" spans="1:8" x14ac:dyDescent="0.2">
      <c r="A134" s="711" t="str">
        <f>'BASE PLANILHAS'!A92:E92</f>
        <v>MÓDULO 5 – INSUMOS DIVERSOS</v>
      </c>
      <c r="B134" s="712"/>
      <c r="C134" s="712"/>
      <c r="D134" s="712"/>
      <c r="E134" s="713"/>
      <c r="F134" s="1"/>
    </row>
    <row r="135" spans="1:8" ht="13.5" thickBot="1" x14ac:dyDescent="0.25">
      <c r="A135" s="38"/>
      <c r="B135" s="38"/>
      <c r="C135" s="38"/>
      <c r="D135" s="38"/>
      <c r="E135" s="56"/>
      <c r="F135" s="1"/>
    </row>
    <row r="136" spans="1:8" ht="13.5" thickBot="1" x14ac:dyDescent="0.25">
      <c r="A136" s="214">
        <f>'BASE PLANILHAS'!A94</f>
        <v>5</v>
      </c>
      <c r="B136" s="696" t="str">
        <f>'BASE PLANILHAS'!B94:C94</f>
        <v>Insumos Diversos</v>
      </c>
      <c r="C136" s="698"/>
      <c r="D136" s="214" t="str">
        <f>'BASE PLANILHAS'!D94</f>
        <v>Referência</v>
      </c>
      <c r="E136" s="384" t="str">
        <f>'BASE PLANILHAS'!E94</f>
        <v>Valor (R$)</v>
      </c>
      <c r="F136" s="1"/>
    </row>
    <row r="137" spans="1:8" x14ac:dyDescent="0.2">
      <c r="A137" s="32" t="str">
        <f>'BASE PLANILHAS'!A95</f>
        <v>A</v>
      </c>
      <c r="B137" s="709" t="str">
        <f>'BASE PLANILHAS'!B95:C95</f>
        <v>Uniformes e EPIs</v>
      </c>
      <c r="C137" s="710"/>
      <c r="D137" s="75">
        <v>0</v>
      </c>
      <c r="E137" s="622">
        <f>C14*'Uniforme Apoio'!BO9+C15*'Uniforme Apoio'!BO10+C16*'Uniforme Apoio'!BO11+C17*'Uniforme Apoio'!BO12+C18*'Uniforme Apoio'!BO13+C19*'Uniforme Apoio'!BO14+C20*'Uniforme Apoio'!BO15+C21*'Uniforme Apoio'!BO16+C22*'Uniforme Apoio'!BO17+C23*'Uniforme Apoio'!BO18+C24*'Uniforme Apoio'!BO19+C25*'Uniforme Apoio'!BO20+C26*'Uniforme Apoio'!BO21+C27*'Uniforme Apoio'!BO22+C28*'Uniforme Apoio'!BO23+C29*'Uniforme Apoio'!BO24+C30*'Uniforme Apoio'!BO25+C31*'Uniforme Apoio'!BO26+C32*'Uniforme Apoio'!BO27+C33*'Uniforme Apoio'!BO28+C34*'Uniforme Apoio'!BO29+C35*'Uniforme Apoio'!BO30+C36*'Uniforme Apoio'!BO31+C37*'Uniforme Apoio'!BO32+C38*'Uniforme Apoio'!BO33+C39*'Uniforme Apoio'!BO34+C40*'Uniforme Apoio'!BO35+C41*'Uniforme Apoio'!BO36+C42*'Uniforme Apoio'!BO37+C43*'Uniforme Apoio'!BO38+C44*'Uniforme Apoio'!BO39+C45*'Uniforme Apoio'!BO40+C46*'Uniforme Apoio'!BO41+C47*'Uniforme Apoio'!BO42+C48*'Uniforme Apoio'!BO43+C49*'Uniforme Apoio'!BO44+C52*'Uniforme Apoio'!BO28</f>
        <v>160.49597222222224</v>
      </c>
      <c r="F137" s="19"/>
      <c r="G137" s="1"/>
    </row>
    <row r="138" spans="1:8" x14ac:dyDescent="0.2">
      <c r="A138" s="34" t="str">
        <f>'BASE PLANILHAS'!A96</f>
        <v>B</v>
      </c>
      <c r="B138" s="733" t="str">
        <f>'BASE PLANILHAS'!B96:C96</f>
        <v>Materiais de Consumo</v>
      </c>
      <c r="C138" s="702"/>
      <c r="D138" s="57">
        <v>0</v>
      </c>
      <c r="E138" s="41">
        <f>D138*C29</f>
        <v>0</v>
      </c>
      <c r="F138" s="19"/>
    </row>
    <row r="139" spans="1:8" x14ac:dyDescent="0.2">
      <c r="A139" s="250" t="str">
        <f>'BASE PLANILHAS'!A97</f>
        <v>C</v>
      </c>
      <c r="B139" s="734" t="str">
        <f>'BASE PLANILHAS'!B97:C97</f>
        <v>Máquinas e Equipamentos (depreciação)</v>
      </c>
      <c r="C139" s="700"/>
      <c r="D139" s="57">
        <v>0</v>
      </c>
      <c r="E139" s="41">
        <f>D139*C29</f>
        <v>0</v>
      </c>
      <c r="F139" s="19"/>
    </row>
    <row r="140" spans="1:8" x14ac:dyDescent="0.2">
      <c r="A140" s="250" t="str">
        <f>'BASE PLANILHAS'!A98</f>
        <v>D</v>
      </c>
      <c r="B140" s="734" t="str">
        <f>'BASE PLANILHAS'!B98:C98</f>
        <v>Produtos de Limpeza</v>
      </c>
      <c r="C140" s="700"/>
      <c r="D140" s="75">
        <v>0</v>
      </c>
      <c r="E140" s="41">
        <v>0</v>
      </c>
      <c r="F140" s="19"/>
      <c r="H140" s="1"/>
    </row>
    <row r="141" spans="1:8" ht="13.5" thickBot="1" x14ac:dyDescent="0.25">
      <c r="A141" s="251" t="str">
        <f>'BASE PLANILHAS'!A99</f>
        <v>E</v>
      </c>
      <c r="B141" s="735" t="str">
        <f>'BASE PLANILHAS'!B99:C99</f>
        <v>Materiais de Higiene</v>
      </c>
      <c r="C141" s="719"/>
      <c r="D141" s="75">
        <v>0</v>
      </c>
      <c r="E141" s="235">
        <v>0</v>
      </c>
      <c r="F141" s="19"/>
      <c r="H141" s="1"/>
    </row>
    <row r="142" spans="1:8" ht="13.5" customHeight="1" thickBot="1" x14ac:dyDescent="0.25">
      <c r="A142" s="736" t="str">
        <f>'BASE PLANILHAS'!A100:C100</f>
        <v>Total do Módulo 5</v>
      </c>
      <c r="B142" s="737"/>
      <c r="C142" s="737"/>
      <c r="D142" s="252"/>
      <c r="E142" s="49">
        <f>SUM(E137:E141)</f>
        <v>160.49597222222224</v>
      </c>
      <c r="F142" s="1"/>
    </row>
    <row r="143" spans="1:8" x14ac:dyDescent="0.2">
      <c r="A143" s="241"/>
      <c r="B143" s="240"/>
      <c r="C143" s="240"/>
      <c r="D143" s="240"/>
      <c r="E143" s="242"/>
      <c r="F143" s="1"/>
    </row>
    <row r="144" spans="1:8" x14ac:dyDescent="0.2">
      <c r="A144" s="711" t="str">
        <f>'BASE PLANILHAS'!A102:E102</f>
        <v>MÓDULO 6 – CUSTOS INDIRETOS, TRIBUTOS E LUCRO</v>
      </c>
      <c r="B144" s="712"/>
      <c r="C144" s="712"/>
      <c r="D144" s="712"/>
      <c r="E144" s="713"/>
      <c r="F144" s="1"/>
    </row>
    <row r="145" spans="1:8" ht="13.5" thickBot="1" x14ac:dyDescent="0.25">
      <c r="A145" s="54"/>
      <c r="B145" s="54"/>
      <c r="C145" s="54"/>
      <c r="D145" s="54"/>
      <c r="E145" s="39"/>
      <c r="F145" s="1"/>
    </row>
    <row r="146" spans="1:8" ht="13.5" thickBot="1" x14ac:dyDescent="0.25">
      <c r="A146" s="214">
        <f>'BASE PLANILHAS'!A104</f>
        <v>6</v>
      </c>
      <c r="B146" s="214" t="str">
        <f>'BASE PLANILHAS'!B104</f>
        <v>Custos Indiretos, Tributos e Lucro</v>
      </c>
      <c r="C146" s="697" t="str">
        <f>'BASE PLANILHAS'!C104:D104</f>
        <v>Referência</v>
      </c>
      <c r="D146" s="698"/>
      <c r="E146" s="384" t="str">
        <f>'BASE PLANILHAS'!E104</f>
        <v>Valor (R$)</v>
      </c>
    </row>
    <row r="147" spans="1:8" x14ac:dyDescent="0.2">
      <c r="A147" s="32" t="str">
        <f>'BASE PLANILHAS'!A105</f>
        <v>A</v>
      </c>
      <c r="B147" s="253" t="str">
        <f>'BASE PLANILHAS'!B105</f>
        <v>Custos Indiretos</v>
      </c>
      <c r="C147" s="254">
        <f>'BASE PLANILHAS'!C105</f>
        <v>0</v>
      </c>
      <c r="D147" s="255"/>
      <c r="E147" s="256">
        <f>C147*$C$54</f>
        <v>0</v>
      </c>
      <c r="F147" s="61"/>
    </row>
    <row r="148" spans="1:8" x14ac:dyDescent="0.2">
      <c r="A148" s="34" t="str">
        <f>'BASE PLANILHAS'!A106</f>
        <v>B</v>
      </c>
      <c r="B148" s="257" t="str">
        <f>'BASE PLANILHAS'!B106</f>
        <v>Lucro</v>
      </c>
      <c r="C148" s="258">
        <f>'BASE PLANILHAS'!C106</f>
        <v>0</v>
      </c>
      <c r="D148" s="259"/>
      <c r="E148" s="256">
        <f>$C148*$C$54</f>
        <v>0</v>
      </c>
      <c r="F148" s="1"/>
    </row>
    <row r="149" spans="1:8" x14ac:dyDescent="0.2">
      <c r="A149" s="34" t="str">
        <f>'BASE PLANILHAS'!A107</f>
        <v>C</v>
      </c>
      <c r="B149" s="34" t="str">
        <f>'BASE PLANILHAS'!B107</f>
        <v>TRIBUTOS</v>
      </c>
      <c r="C149" s="260" t="str">
        <f>'BASE PLANILHAS'!C107</f>
        <v>%</v>
      </c>
      <c r="D149" s="260" t="str">
        <f>'BASE PLANILHAS'!D107</f>
        <v>%</v>
      </c>
      <c r="E149" s="261"/>
      <c r="F149" s="1"/>
    </row>
    <row r="150" spans="1:8" x14ac:dyDescent="0.2">
      <c r="A150" s="34" t="str">
        <f>'BASE PLANILHAS'!A108</f>
        <v>C.1</v>
      </c>
      <c r="B150" s="257" t="str">
        <f>'BASE PLANILHAS'!B108</f>
        <v>PIS</v>
      </c>
      <c r="C150" s="262">
        <f>'BASE PLANILHAS'!C108</f>
        <v>7.6</v>
      </c>
      <c r="D150" s="262">
        <f>((100/((100-($C$153))%)-100)*$C150)/($C$153)</f>
        <v>8.7608069164265068</v>
      </c>
      <c r="E150" s="263">
        <v>0</v>
      </c>
      <c r="F150" s="1"/>
    </row>
    <row r="151" spans="1:8" x14ac:dyDescent="0.2">
      <c r="A151" s="34" t="str">
        <f>'BASE PLANILHAS'!A109</f>
        <v>C.2</v>
      </c>
      <c r="B151" s="257" t="str">
        <f>'BASE PLANILHAS'!B109</f>
        <v>COFINS</v>
      </c>
      <c r="C151" s="262">
        <f>'BASE PLANILHAS'!C109</f>
        <v>1.65</v>
      </c>
      <c r="D151" s="262">
        <f>((100/((100-($C$153))%)-100)*$C151)/($C$153)</f>
        <v>1.9020172910662811</v>
      </c>
      <c r="E151" s="263">
        <v>0</v>
      </c>
      <c r="F151" s="1"/>
    </row>
    <row r="152" spans="1:8" x14ac:dyDescent="0.2">
      <c r="A152" s="34" t="str">
        <f>'BASE PLANILHAS'!A110</f>
        <v>C.3</v>
      </c>
      <c r="B152" s="257" t="str">
        <f>'BASE PLANILHAS'!B110</f>
        <v>ISS</v>
      </c>
      <c r="C152" s="294">
        <f>ISS!B35*100</f>
        <v>4</v>
      </c>
      <c r="D152" s="262">
        <f>((100/((100-($C$153))%)-100)*$C152)/($C$153)</f>
        <v>4.6109510086455305</v>
      </c>
      <c r="E152" s="264">
        <v>0</v>
      </c>
      <c r="F152" s="1"/>
    </row>
    <row r="153" spans="1:8" ht="13.5" thickBot="1" x14ac:dyDescent="0.25">
      <c r="A153" s="714" t="str">
        <f>'BASE PLANILHAS'!A111:B111</f>
        <v>Total Tributos</v>
      </c>
      <c r="B153" s="715">
        <f>'[1]BASE PLANILHAS'!A102:B102</f>
        <v>0</v>
      </c>
      <c r="C153" s="265">
        <f>SUM(C150:C152)</f>
        <v>13.25</v>
      </c>
      <c r="D153" s="265">
        <f>SUM(D150:D152)</f>
        <v>15.273775216138318</v>
      </c>
      <c r="E153" s="266">
        <f>((E147+E148+E142+E132+E112+E100+E63)*D153)%</f>
        <v>1326.2990415322547</v>
      </c>
      <c r="F153" s="1"/>
    </row>
    <row r="154" spans="1:8" ht="13.5" thickBot="1" x14ac:dyDescent="0.25">
      <c r="A154" s="696" t="str">
        <f>'BASE PLANILHAS'!A112:D112</f>
        <v>Total do Módulo 6</v>
      </c>
      <c r="B154" s="697"/>
      <c r="C154" s="697"/>
      <c r="D154" s="698"/>
      <c r="E154" s="51">
        <f>SUM(E147:E153)</f>
        <v>1326.2990415322547</v>
      </c>
      <c r="F154" s="1"/>
    </row>
    <row r="155" spans="1:8" x14ac:dyDescent="0.2">
      <c r="A155" s="267"/>
      <c r="B155" s="268"/>
      <c r="C155" s="268"/>
      <c r="D155" s="268"/>
      <c r="E155" s="59"/>
    </row>
    <row r="156" spans="1:8" x14ac:dyDescent="0.2">
      <c r="A156" s="738" t="str">
        <f>'BASE PLANILHAS'!A114:E114</f>
        <v>QUADRO RESUMO DO CUSTO POR EMPREGADO</v>
      </c>
      <c r="B156" s="739"/>
      <c r="C156" s="739"/>
      <c r="D156" s="739"/>
      <c r="E156" s="740"/>
      <c r="G156" s="3"/>
    </row>
    <row r="157" spans="1:8" ht="13.5" thickBot="1" x14ac:dyDescent="0.25">
      <c r="A157" s="390"/>
      <c r="B157" s="385"/>
      <c r="C157" s="385"/>
      <c r="D157" s="385"/>
      <c r="E157" s="386"/>
      <c r="G157" s="3"/>
    </row>
    <row r="158" spans="1:8" ht="13.5" thickBot="1" x14ac:dyDescent="0.25">
      <c r="A158" s="696" t="str">
        <f>'BASE PLANILHAS'!A116:D116</f>
        <v>Mão-de-Obra vinculada à execução contratual</v>
      </c>
      <c r="B158" s="697"/>
      <c r="C158" s="697"/>
      <c r="D158" s="698"/>
      <c r="E158" s="214" t="str">
        <f>'BASE PLANILHAS'!E116</f>
        <v>VALOR (R$)</v>
      </c>
      <c r="G158" s="1"/>
      <c r="H158" s="1"/>
    </row>
    <row r="159" spans="1:8" x14ac:dyDescent="0.2">
      <c r="A159" s="32" t="str">
        <f>'BASE PLANILHAS'!A117</f>
        <v>A</v>
      </c>
      <c r="B159" s="741" t="str">
        <f>'BASE PLANILHAS'!B117:D117</f>
        <v>MÓDULO 1 - COMPOSIÇÃO DA REMUNERAÇÃO</v>
      </c>
      <c r="C159" s="742"/>
      <c r="D159" s="743"/>
      <c r="E159" s="256">
        <f>E63</f>
        <v>4254.84</v>
      </c>
    </row>
    <row r="160" spans="1:8" x14ac:dyDescent="0.2">
      <c r="A160" s="34" t="str">
        <f>'BASE PLANILHAS'!A118</f>
        <v>B</v>
      </c>
      <c r="B160" s="744" t="str">
        <f>'BASE PLANILHAS'!B118:D118</f>
        <v>MÓDULO 2 – ENCARGOS E BENEFÍCIOS MENSAIS E DIÁRIOS</v>
      </c>
      <c r="C160" s="731"/>
      <c r="D160" s="732"/>
      <c r="E160" s="263">
        <f>E100</f>
        <v>3702.2689600000003</v>
      </c>
    </row>
    <row r="161" spans="1:7" x14ac:dyDescent="0.2">
      <c r="A161" s="34" t="str">
        <f>'BASE PLANILHAS'!A119</f>
        <v>C</v>
      </c>
      <c r="B161" s="745" t="str">
        <f>'BASE PLANILHAS'!B119:D119</f>
        <v>MÓDULO 3 – PROVISÃO PARA RESCISÃO</v>
      </c>
      <c r="C161" s="746"/>
      <c r="D161" s="747"/>
      <c r="E161" s="263">
        <f>E112</f>
        <v>234.33612719777776</v>
      </c>
      <c r="G161" s="3"/>
    </row>
    <row r="162" spans="1:7" x14ac:dyDescent="0.2">
      <c r="A162" s="34" t="str">
        <f>'BASE PLANILHAS'!A120</f>
        <v>D</v>
      </c>
      <c r="B162" s="744" t="str">
        <f>'BASE PLANILHAS'!B120:D120</f>
        <v>MÓDULO 4 – CUSTO DE REPOSIÇÃO DO PROFISSIONAL AUSENTE</v>
      </c>
      <c r="C162" s="731"/>
      <c r="D162" s="732"/>
      <c r="E162" s="263">
        <f>E132</f>
        <v>331.56398608363634</v>
      </c>
      <c r="G162" s="3"/>
    </row>
    <row r="163" spans="1:7" x14ac:dyDescent="0.2">
      <c r="A163" s="34" t="str">
        <f>'BASE PLANILHAS'!A121</f>
        <v>E</v>
      </c>
      <c r="B163" s="728" t="str">
        <f>'BASE PLANILHAS'!B121:D121</f>
        <v>MÓDULO 5 – INSUMOS DIVERSOS</v>
      </c>
      <c r="C163" s="729"/>
      <c r="D163" s="730"/>
      <c r="E163" s="263">
        <f>E142</f>
        <v>160.49597222222224</v>
      </c>
    </row>
    <row r="164" spans="1:7" x14ac:dyDescent="0.2">
      <c r="A164" s="34" t="str">
        <f>'BASE PLANILHAS'!A122</f>
        <v>-</v>
      </c>
      <c r="B164" s="722" t="str">
        <f>'BASE PLANILHAS'!B122:D122</f>
        <v>Subtotal (A + B + C + D + E)</v>
      </c>
      <c r="C164" s="723"/>
      <c r="D164" s="724"/>
      <c r="E164" s="60">
        <f>SUM(E159:E163)</f>
        <v>8683.5050455036362</v>
      </c>
      <c r="F164" s="4"/>
      <c r="G164" s="2"/>
    </row>
    <row r="165" spans="1:7" ht="13.5" thickBot="1" x14ac:dyDescent="0.25">
      <c r="A165" s="36" t="str">
        <f>'BASE PLANILHAS'!A123</f>
        <v>F</v>
      </c>
      <c r="B165" s="725" t="str">
        <f>'BASE PLANILHAS'!B123:D123</f>
        <v>MÓDULO 6 – CUSTOS INDIRETOS, TRIBUTOS E LUCRO</v>
      </c>
      <c r="C165" s="726"/>
      <c r="D165" s="727"/>
      <c r="E165" s="24">
        <f>E154</f>
        <v>1326.2990415322547</v>
      </c>
    </row>
    <row r="166" spans="1:7" ht="13.5" thickBot="1" x14ac:dyDescent="0.25">
      <c r="A166" s="696" t="str">
        <f>'BASE PLANILHAS'!A124:D124</f>
        <v xml:space="preserve">Custo Total </v>
      </c>
      <c r="B166" s="697"/>
      <c r="C166" s="697"/>
      <c r="D166" s="698"/>
      <c r="E166" s="49">
        <f>SUM(E164:E165)</f>
        <v>10009.804087035891</v>
      </c>
      <c r="F166" s="4"/>
    </row>
    <row r="167" spans="1:7" ht="13.5" thickBot="1" x14ac:dyDescent="0.25">
      <c r="A167" s="696" t="str">
        <f>'BASE PLANILHAS'!A125:D125</f>
        <v xml:space="preserve">Custo Total Anual </v>
      </c>
      <c r="B167" s="697"/>
      <c r="C167" s="697"/>
      <c r="D167" s="698"/>
      <c r="E167" s="51">
        <f>E166*12</f>
        <v>120117.6490444307</v>
      </c>
      <c r="F167" s="4"/>
    </row>
    <row r="168" spans="1:7" hidden="1" x14ac:dyDescent="0.2">
      <c r="A168" s="392"/>
      <c r="B168" s="825"/>
      <c r="C168" s="825"/>
      <c r="D168" s="25"/>
      <c r="E168" s="25"/>
    </row>
    <row r="169" spans="1:7" ht="40.5" hidden="1" customHeight="1" thickBot="1" x14ac:dyDescent="0.25">
      <c r="A169" s="826"/>
      <c r="B169" s="827"/>
      <c r="C169" s="26"/>
      <c r="D169" s="8"/>
      <c r="E169" s="17"/>
    </row>
    <row r="170" spans="1:7" ht="12.75" hidden="1" customHeight="1" x14ac:dyDescent="0.2">
      <c r="A170" s="828"/>
      <c r="B170" s="829"/>
      <c r="C170" s="270"/>
      <c r="D170" s="271"/>
      <c r="E170" s="272"/>
    </row>
    <row r="171" spans="1:7" ht="12.75" hidden="1" customHeight="1" x14ac:dyDescent="0.2">
      <c r="A171" s="816"/>
      <c r="B171" s="817"/>
      <c r="C171" s="273"/>
      <c r="D171" s="274"/>
      <c r="E171" s="275"/>
    </row>
    <row r="172" spans="1:7" ht="12.75" hidden="1" customHeight="1" x14ac:dyDescent="0.2">
      <c r="A172" s="816"/>
      <c r="B172" s="817"/>
      <c r="C172" s="273"/>
      <c r="D172" s="274"/>
      <c r="E172" s="275"/>
    </row>
    <row r="173" spans="1:7" ht="12.75" hidden="1" customHeight="1" x14ac:dyDescent="0.2">
      <c r="A173" s="816"/>
      <c r="B173" s="817"/>
      <c r="C173" s="273"/>
      <c r="D173" s="274"/>
      <c r="E173" s="275"/>
    </row>
    <row r="174" spans="1:7" ht="12.75" hidden="1" customHeight="1" x14ac:dyDescent="0.2">
      <c r="A174" s="818"/>
      <c r="B174" s="819"/>
      <c r="C174" s="9"/>
      <c r="D174" s="10"/>
      <c r="E174" s="275"/>
    </row>
    <row r="175" spans="1:7" ht="13.5" hidden="1" customHeight="1" thickBot="1" x14ac:dyDescent="0.25">
      <c r="A175" s="820"/>
      <c r="B175" s="821"/>
      <c r="C175" s="276"/>
      <c r="D175" s="277"/>
      <c r="E175" s="278"/>
    </row>
    <row r="176" spans="1:7" ht="13.5" hidden="1" thickBot="1" x14ac:dyDescent="0.25">
      <c r="A176" s="822"/>
      <c r="B176" s="823"/>
      <c r="C176" s="823"/>
      <c r="D176" s="824"/>
      <c r="E176" s="11"/>
    </row>
    <row r="177" spans="1:8" hidden="1" x14ac:dyDescent="0.2">
      <c r="A177" s="7"/>
      <c r="B177" s="7"/>
      <c r="C177" s="7"/>
      <c r="D177" s="7"/>
      <c r="E177" s="7"/>
    </row>
    <row r="178" spans="1:8" hidden="1" x14ac:dyDescent="0.2">
      <c r="A178" s="392"/>
      <c r="B178" s="825"/>
      <c r="C178" s="825"/>
      <c r="D178" s="25"/>
      <c r="E178" s="25"/>
    </row>
    <row r="179" spans="1:8" ht="13.5" hidden="1" thickBot="1" x14ac:dyDescent="0.25">
      <c r="A179" s="798"/>
      <c r="B179" s="799"/>
      <c r="C179" s="799"/>
      <c r="D179" s="799"/>
      <c r="E179" s="800"/>
    </row>
    <row r="180" spans="1:8" ht="13.5" hidden="1" thickBot="1" x14ac:dyDescent="0.25">
      <c r="A180" s="279"/>
      <c r="B180" s="801"/>
      <c r="C180" s="802"/>
      <c r="D180" s="803"/>
      <c r="E180" s="17"/>
    </row>
    <row r="181" spans="1:8" hidden="1" x14ac:dyDescent="0.2">
      <c r="A181" s="280"/>
      <c r="B181" s="804"/>
      <c r="C181" s="805"/>
      <c r="D181" s="806"/>
      <c r="E181" s="281"/>
    </row>
    <row r="182" spans="1:8" hidden="1" x14ac:dyDescent="0.2">
      <c r="A182" s="282"/>
      <c r="B182" s="807"/>
      <c r="C182" s="808"/>
      <c r="D182" s="809"/>
      <c r="E182" s="283"/>
    </row>
    <row r="183" spans="1:8" ht="13.5" hidden="1" thickBot="1" x14ac:dyDescent="0.25">
      <c r="A183" s="282"/>
      <c r="B183" s="810"/>
      <c r="C183" s="811"/>
      <c r="D183" s="812"/>
      <c r="E183" s="283"/>
    </row>
    <row r="184" spans="1:8" ht="13.5" hidden="1" thickBot="1" x14ac:dyDescent="0.25">
      <c r="A184" s="813"/>
      <c r="B184" s="814"/>
      <c r="C184" s="814"/>
      <c r="D184" s="815"/>
      <c r="E184" s="11"/>
    </row>
    <row r="185" spans="1:8" hidden="1" x14ac:dyDescent="0.2">
      <c r="A185" s="284"/>
      <c r="B185" s="7"/>
      <c r="C185" s="7"/>
      <c r="D185" s="7"/>
      <c r="E185" s="7"/>
    </row>
    <row r="186" spans="1:8" hidden="1" x14ac:dyDescent="0.2">
      <c r="A186" s="7"/>
      <c r="B186" s="7"/>
      <c r="C186" s="7"/>
      <c r="D186" s="7"/>
      <c r="E186" s="7"/>
    </row>
    <row r="187" spans="1:8" hidden="1" x14ac:dyDescent="0.2">
      <c r="A187" s="7"/>
      <c r="B187" s="7"/>
      <c r="C187" s="7"/>
      <c r="D187" s="7"/>
      <c r="E187" s="7"/>
    </row>
    <row r="188" spans="1:8" x14ac:dyDescent="0.2">
      <c r="A188" s="13"/>
      <c r="B188" s="13"/>
      <c r="C188" s="7"/>
      <c r="D188" s="7"/>
      <c r="E188" s="30"/>
      <c r="F188" s="4"/>
    </row>
    <row r="189" spans="1:8" x14ac:dyDescent="0.2">
      <c r="A189" s="14"/>
      <c r="B189" s="13"/>
      <c r="C189" s="7"/>
      <c r="D189" s="7"/>
      <c r="E189" s="69"/>
      <c r="F189" s="4"/>
      <c r="H189" s="4"/>
    </row>
    <row r="190" spans="1:8" x14ac:dyDescent="0.2">
      <c r="A190" s="7"/>
      <c r="B190" s="7"/>
      <c r="C190" s="7"/>
      <c r="D190" s="7"/>
      <c r="E190" s="15"/>
      <c r="H190" s="4"/>
    </row>
    <row r="191" spans="1:8" x14ac:dyDescent="0.2">
      <c r="A191" s="7"/>
      <c r="B191" s="7"/>
      <c r="C191" s="7"/>
      <c r="D191" s="7"/>
      <c r="E191" s="15"/>
    </row>
    <row r="192" spans="1:8" x14ac:dyDescent="0.2">
      <c r="A192" s="4"/>
      <c r="E192" s="4"/>
    </row>
    <row r="193" spans="1:1" x14ac:dyDescent="0.2">
      <c r="A193" s="4"/>
    </row>
  </sheetData>
  <sheetProtection sheet="1" objects="1" scenarios="1"/>
  <mergeCells count="115">
    <mergeCell ref="A1:E1"/>
    <mergeCell ref="A3:E3"/>
    <mergeCell ref="B4:D4"/>
    <mergeCell ref="B5:D5"/>
    <mergeCell ref="B6:D6"/>
    <mergeCell ref="B7:D7"/>
    <mergeCell ref="B58:C58"/>
    <mergeCell ref="B59:C59"/>
    <mergeCell ref="B60:C60"/>
    <mergeCell ref="B61:C61"/>
    <mergeCell ref="B62:C62"/>
    <mergeCell ref="A63:D63"/>
    <mergeCell ref="B8:D8"/>
    <mergeCell ref="A10:E10"/>
    <mergeCell ref="B12:E12"/>
    <mergeCell ref="A55:C55"/>
    <mergeCell ref="B56:C56"/>
    <mergeCell ref="B57:C57"/>
    <mergeCell ref="B72:C72"/>
    <mergeCell ref="B73:C73"/>
    <mergeCell ref="B74:C74"/>
    <mergeCell ref="B75:C75"/>
    <mergeCell ref="A76:C76"/>
    <mergeCell ref="B78:C78"/>
    <mergeCell ref="A65:E65"/>
    <mergeCell ref="B67:C67"/>
    <mergeCell ref="B68:C68"/>
    <mergeCell ref="B69:C69"/>
    <mergeCell ref="B70:C70"/>
    <mergeCell ref="B71:C71"/>
    <mergeCell ref="B86:C86"/>
    <mergeCell ref="B87:C87"/>
    <mergeCell ref="B88:C88"/>
    <mergeCell ref="B89:C89"/>
    <mergeCell ref="B90:C90"/>
    <mergeCell ref="B91:C91"/>
    <mergeCell ref="B79:C79"/>
    <mergeCell ref="B80:C80"/>
    <mergeCell ref="B81:C81"/>
    <mergeCell ref="B82:C82"/>
    <mergeCell ref="A83:C83"/>
    <mergeCell ref="B85:C85"/>
    <mergeCell ref="B99:D99"/>
    <mergeCell ref="A100:D100"/>
    <mergeCell ref="A102:E102"/>
    <mergeCell ref="B104:C104"/>
    <mergeCell ref="B105:C105"/>
    <mergeCell ref="B106:C106"/>
    <mergeCell ref="B92:C92"/>
    <mergeCell ref="B93:C93"/>
    <mergeCell ref="A94:D94"/>
    <mergeCell ref="B96:D96"/>
    <mergeCell ref="B97:D97"/>
    <mergeCell ref="B98:D98"/>
    <mergeCell ref="A114:E114"/>
    <mergeCell ref="B116:C116"/>
    <mergeCell ref="B117:C117"/>
    <mergeCell ref="B118:C118"/>
    <mergeCell ref="B119:C119"/>
    <mergeCell ref="B120:C120"/>
    <mergeCell ref="B107:C107"/>
    <mergeCell ref="B108:C108"/>
    <mergeCell ref="B109:C109"/>
    <mergeCell ref="B110:C110"/>
    <mergeCell ref="B111:C111"/>
    <mergeCell ref="A112:C112"/>
    <mergeCell ref="B129:C129"/>
    <mergeCell ref="B130:C130"/>
    <mergeCell ref="B131:C131"/>
    <mergeCell ref="A132:C132"/>
    <mergeCell ref="A134:E134"/>
    <mergeCell ref="B136:C136"/>
    <mergeCell ref="B121:C121"/>
    <mergeCell ref="B122:C122"/>
    <mergeCell ref="A123:C123"/>
    <mergeCell ref="B125:C125"/>
    <mergeCell ref="B126:C126"/>
    <mergeCell ref="A127:C127"/>
    <mergeCell ref="A144:E144"/>
    <mergeCell ref="C146:D146"/>
    <mergeCell ref="A153:B153"/>
    <mergeCell ref="A154:D154"/>
    <mergeCell ref="A156:E156"/>
    <mergeCell ref="A158:D158"/>
    <mergeCell ref="B137:C137"/>
    <mergeCell ref="B138:C138"/>
    <mergeCell ref="B139:C139"/>
    <mergeCell ref="B140:C140"/>
    <mergeCell ref="B141:C141"/>
    <mergeCell ref="A142:C142"/>
    <mergeCell ref="B165:D165"/>
    <mergeCell ref="A166:D166"/>
    <mergeCell ref="A167:D167"/>
    <mergeCell ref="B168:C168"/>
    <mergeCell ref="A169:B169"/>
    <mergeCell ref="A170:B170"/>
    <mergeCell ref="B159:D159"/>
    <mergeCell ref="B160:D160"/>
    <mergeCell ref="B161:D161"/>
    <mergeCell ref="B162:D162"/>
    <mergeCell ref="B163:D163"/>
    <mergeCell ref="B164:D164"/>
    <mergeCell ref="A184:D184"/>
    <mergeCell ref="B178:C178"/>
    <mergeCell ref="A179:E179"/>
    <mergeCell ref="B180:D180"/>
    <mergeCell ref="B181:D181"/>
    <mergeCell ref="B182:D182"/>
    <mergeCell ref="B183:D183"/>
    <mergeCell ref="A171:B171"/>
    <mergeCell ref="A172:B172"/>
    <mergeCell ref="A173:B173"/>
    <mergeCell ref="A174:B174"/>
    <mergeCell ref="A175:B175"/>
    <mergeCell ref="A176:D176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  <legacyDrawing r:id="rId2"/>
</worksheet>
</file>

<file path=xl/worksheets/sheet1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84" sqref="D84:E84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9" x14ac:dyDescent="0.2">
      <c r="A1" s="752" t="str">
        <f>'BASE PLANILHAS'!A1:E1</f>
        <v>ANEXO VI - PLANILHA DE COMPOSIÇÃO DE CUSTOS</v>
      </c>
      <c r="B1" s="753"/>
      <c r="C1" s="753"/>
      <c r="D1" s="753"/>
      <c r="E1" s="754"/>
    </row>
    <row r="2" spans="1:9" ht="13.5" thickBot="1" x14ac:dyDescent="0.25">
      <c r="A2" s="174"/>
      <c r="B2" s="221"/>
      <c r="C2" s="221"/>
      <c r="D2" s="222"/>
      <c r="E2" s="223"/>
      <c r="F2" s="54"/>
      <c r="G2" s="54"/>
      <c r="H2" s="54"/>
    </row>
    <row r="3" spans="1:9" ht="13.5" thickBot="1" x14ac:dyDescent="0.25">
      <c r="A3" s="755" t="str">
        <f>'BASE PLANILHAS'!A3:E3</f>
        <v>Dados para composição dos custos referentes à mão-de-obra</v>
      </c>
      <c r="B3" s="756"/>
      <c r="C3" s="756"/>
      <c r="D3" s="756"/>
      <c r="E3" s="757"/>
      <c r="F3" s="54"/>
      <c r="G3" s="54"/>
      <c r="H3" s="54"/>
    </row>
    <row r="4" spans="1:9" x14ac:dyDescent="0.2">
      <c r="A4" s="64" t="str">
        <f>'BASE PLANILHAS'!A4</f>
        <v>A</v>
      </c>
      <c r="B4" s="758" t="str">
        <f>'BASE PLANILHAS'!B4:D4</f>
        <v>Localidade</v>
      </c>
      <c r="C4" s="759"/>
      <c r="D4" s="760"/>
      <c r="E4" s="297" t="str">
        <f>CCT!A97</f>
        <v>Ituiutaba</v>
      </c>
      <c r="F4" s="54"/>
      <c r="G4" s="54"/>
      <c r="H4" s="54"/>
    </row>
    <row r="5" spans="1:9" x14ac:dyDescent="0.2">
      <c r="A5" s="34" t="str">
        <f>'BASE PLANILHAS'!A5</f>
        <v>B</v>
      </c>
      <c r="B5" s="761" t="str">
        <f>'BASE PLANILHAS'!B5:D5</f>
        <v>Tipo de serviço</v>
      </c>
      <c r="C5" s="762"/>
      <c r="D5" s="763"/>
      <c r="E5" s="33" t="str">
        <f>'BASE PLANILHAS'!E5</f>
        <v>Apoio Administrativo</v>
      </c>
      <c r="F5" s="54"/>
      <c r="G5" s="54"/>
      <c r="H5" s="54"/>
    </row>
    <row r="6" spans="1:9" x14ac:dyDescent="0.2">
      <c r="A6" s="34" t="str">
        <f>'BASE PLANILHAS'!A6</f>
        <v>C</v>
      </c>
      <c r="B6" s="745" t="str">
        <f>'BASE PLANILHAS'!B6:D6</f>
        <v>Salário Nominativo da Categoria Profissional</v>
      </c>
      <c r="C6" s="746"/>
      <c r="D6" s="747"/>
      <c r="E6" s="297">
        <f>CCT!H97</f>
        <v>2973.68</v>
      </c>
      <c r="F6" s="54"/>
      <c r="G6" s="54"/>
      <c r="H6" s="54"/>
    </row>
    <row r="7" spans="1:9" x14ac:dyDescent="0.2">
      <c r="A7" s="34" t="str">
        <f>'BASE PLANILHAS'!A7</f>
        <v>D</v>
      </c>
      <c r="B7" s="745" t="str">
        <f>'BASE PLANILHAS'!B7:D7</f>
        <v>Categoria profissional (vinculada à execução contratual)</v>
      </c>
      <c r="C7" s="746"/>
      <c r="D7" s="747"/>
      <c r="E7" s="298" t="str">
        <f>CCT!B97</f>
        <v>Motorista - 220h</v>
      </c>
      <c r="G7" s="1"/>
    </row>
    <row r="8" spans="1:9" ht="13.5" thickBot="1" x14ac:dyDescent="0.25">
      <c r="A8" s="36" t="str">
        <f>'BASE PLANILHAS'!A8</f>
        <v>E</v>
      </c>
      <c r="B8" s="764" t="str">
        <f>'BASE PLANILHAS'!B8:D8</f>
        <v>Data base da categoria (dia/mês/ano)</v>
      </c>
      <c r="C8" s="765"/>
      <c r="D8" s="766"/>
      <c r="E8" s="225">
        <f>CCT!P97</f>
        <v>42736</v>
      </c>
      <c r="F8" s="63"/>
    </row>
    <row r="9" spans="1:9" x14ac:dyDescent="0.2">
      <c r="A9" s="226"/>
      <c r="B9" s="100"/>
      <c r="C9" s="100"/>
      <c r="D9" s="100"/>
      <c r="E9" s="227"/>
      <c r="F9" s="63"/>
      <c r="H9" s="1"/>
    </row>
    <row r="10" spans="1:9" x14ac:dyDescent="0.2">
      <c r="A10" s="711" t="str">
        <f>'BASE PLANILHAS'!A10:E10</f>
        <v>MÓDULO 1 - COMPOSIÇÃO DA REMUNERAÇÃO</v>
      </c>
      <c r="B10" s="712"/>
      <c r="C10" s="712"/>
      <c r="D10" s="712"/>
      <c r="E10" s="713"/>
      <c r="F10" s="70"/>
    </row>
    <row r="11" spans="1:9" ht="13.5" thickBot="1" x14ac:dyDescent="0.25">
      <c r="A11" s="37"/>
      <c r="B11" s="38"/>
      <c r="C11" s="38"/>
      <c r="D11" s="38"/>
      <c r="E11" s="39"/>
      <c r="F11" s="1"/>
    </row>
    <row r="12" spans="1:9" ht="13.5" thickBot="1" x14ac:dyDescent="0.25">
      <c r="A12" s="214">
        <f>'BASE PLANILHAS'!A12</f>
        <v>1</v>
      </c>
      <c r="B12" s="696" t="str">
        <f>'BASE PLANILHAS'!B12:C12</f>
        <v>Composição da Remuneração</v>
      </c>
      <c r="C12" s="698"/>
      <c r="D12" s="384" t="str">
        <f>'BASE PLANILHAS'!D12</f>
        <v>Referência</v>
      </c>
      <c r="E12" s="384" t="str">
        <f>'BASE PLANILHAS'!E12</f>
        <v>Valor (R$)</v>
      </c>
      <c r="G12" s="1"/>
      <c r="I12" s="1"/>
    </row>
    <row r="13" spans="1:9" x14ac:dyDescent="0.2">
      <c r="A13" s="40" t="str">
        <f>'BASE PLANILHAS'!A13</f>
        <v>A</v>
      </c>
      <c r="B13" s="720" t="str">
        <f>'BASE PLANILHAS'!B13:C13</f>
        <v>Salário Base</v>
      </c>
      <c r="C13" s="721"/>
      <c r="D13" s="83">
        <v>1</v>
      </c>
      <c r="E13" s="41">
        <f>E6*D13</f>
        <v>2973.68</v>
      </c>
    </row>
    <row r="14" spans="1:9" x14ac:dyDescent="0.2">
      <c r="A14" s="34" t="str">
        <f>'BASE PLANILHAS'!A14</f>
        <v>B</v>
      </c>
      <c r="B14" s="699" t="str">
        <f>'BASE PLANILHAS'!B14:C14</f>
        <v xml:space="preserve">Adicional Periculosidade </v>
      </c>
      <c r="C14" s="700"/>
      <c r="D14" s="291">
        <v>0</v>
      </c>
      <c r="E14" s="216">
        <f t="shared" ref="E14:E19" si="0">D14*$E$13</f>
        <v>0</v>
      </c>
      <c r="G14" s="1"/>
    </row>
    <row r="15" spans="1:9" x14ac:dyDescent="0.2">
      <c r="A15" s="34" t="str">
        <f>'BASE PLANILHAS'!A15</f>
        <v>C</v>
      </c>
      <c r="B15" s="699" t="str">
        <f>'BASE PLANILHAS'!B15:C15</f>
        <v>Adicional Insalubridade</v>
      </c>
      <c r="C15" s="700"/>
      <c r="D15" s="296">
        <v>0</v>
      </c>
      <c r="E15" s="55">
        <f>D15*$D$13</f>
        <v>0</v>
      </c>
      <c r="G15" s="1"/>
    </row>
    <row r="16" spans="1:9" x14ac:dyDescent="0.2">
      <c r="A16" s="34" t="str">
        <f>'BASE PLANILHAS'!A16</f>
        <v>D</v>
      </c>
      <c r="B16" s="701" t="str">
        <f>'BASE PLANILHAS'!B16:C16</f>
        <v>Adicional Noturno</v>
      </c>
      <c r="C16" s="702"/>
      <c r="D16" s="42">
        <v>0</v>
      </c>
      <c r="E16" s="216">
        <f t="shared" si="0"/>
        <v>0</v>
      </c>
      <c r="G16" s="1"/>
    </row>
    <row r="17" spans="1:9" x14ac:dyDescent="0.2">
      <c r="A17" s="34" t="str">
        <f>'BASE PLANILHAS'!A17</f>
        <v>E</v>
      </c>
      <c r="B17" s="699" t="str">
        <f>'BASE PLANILHAS'!B17:C17</f>
        <v>Adicional de Hora Noturna Reduzida</v>
      </c>
      <c r="C17" s="700"/>
      <c r="D17" s="42">
        <v>0</v>
      </c>
      <c r="E17" s="216">
        <f t="shared" si="0"/>
        <v>0</v>
      </c>
    </row>
    <row r="18" spans="1:9" x14ac:dyDescent="0.2">
      <c r="A18" s="34" t="str">
        <f>'BASE PLANILHAS'!A18</f>
        <v>F</v>
      </c>
      <c r="B18" s="699" t="str">
        <f>'BASE PLANILHAS'!B18:C18</f>
        <v>Intervalo Intrajornada</v>
      </c>
      <c r="C18" s="700"/>
      <c r="D18" s="291">
        <v>0</v>
      </c>
      <c r="E18" s="216">
        <v>0</v>
      </c>
    </row>
    <row r="19" spans="1:9" x14ac:dyDescent="0.2">
      <c r="A19" s="64" t="str">
        <f>'BASE PLANILHAS'!A19</f>
        <v>G</v>
      </c>
      <c r="B19" s="701" t="str">
        <f>'BASE PLANILHAS'!B19:C19</f>
        <v>Feriado Nacional - Súmula 444/2012 - TST</v>
      </c>
      <c r="C19" s="702"/>
      <c r="D19" s="291">
        <v>0</v>
      </c>
      <c r="E19" s="216">
        <f t="shared" si="0"/>
        <v>0</v>
      </c>
    </row>
    <row r="20" spans="1:9" ht="13.5" thickBot="1" x14ac:dyDescent="0.25">
      <c r="A20" s="36" t="str">
        <f>'BASE PLANILHAS'!A20</f>
        <v>H</v>
      </c>
      <c r="B20" s="716" t="str">
        <f>'BASE PLANILHAS'!B20:C20</f>
        <v>Adicional de Acúmulo de função</v>
      </c>
      <c r="C20" s="717"/>
      <c r="D20" s="42">
        <v>0</v>
      </c>
      <c r="E20" s="215">
        <f>D20*$E$13</f>
        <v>0</v>
      </c>
    </row>
    <row r="21" spans="1:9" ht="13.5" thickBot="1" x14ac:dyDescent="0.25">
      <c r="A21" s="696" t="str">
        <f>'BASE PLANILHAS'!A21:D21</f>
        <v>Total do Módulo 1</v>
      </c>
      <c r="B21" s="697"/>
      <c r="C21" s="697"/>
      <c r="D21" s="698"/>
      <c r="E21" s="51">
        <f>SUM(E13:E20)</f>
        <v>2973.68</v>
      </c>
    </row>
    <row r="22" spans="1:9" x14ac:dyDescent="0.2">
      <c r="A22" s="390"/>
      <c r="B22" s="391"/>
      <c r="C22" s="391"/>
      <c r="D22" s="391"/>
      <c r="E22" s="44"/>
      <c r="F22" s="1"/>
    </row>
    <row r="23" spans="1:9" x14ac:dyDescent="0.2">
      <c r="A23" s="711" t="str">
        <f>'BASE PLANILHAS'!A23:E23</f>
        <v>MÓDULO 2 – ENCARGOS E BENEFÍCIOS MENSAIS E DIÁRIOS</v>
      </c>
      <c r="B23" s="712"/>
      <c r="C23" s="712"/>
      <c r="D23" s="712"/>
      <c r="E23" s="713"/>
      <c r="F23" s="1"/>
    </row>
    <row r="24" spans="1:9" ht="13.5" thickBot="1" x14ac:dyDescent="0.25">
      <c r="A24" s="387"/>
      <c r="B24" s="388"/>
      <c r="C24" s="388"/>
      <c r="D24" s="388"/>
      <c r="E24" s="389"/>
      <c r="F24" s="1"/>
    </row>
    <row r="25" spans="1:9" ht="13.5" thickBot="1" x14ac:dyDescent="0.25">
      <c r="A25" s="214" t="str">
        <f>'BASE PLANILHAS'!A25</f>
        <v>2.1</v>
      </c>
      <c r="B25" s="696" t="str">
        <f>'BASE PLANILHAS'!B25:C25</f>
        <v>Submódulo 2.1 - Encargos Previdenciários, FGTS e Outras Contribuições</v>
      </c>
      <c r="C25" s="698"/>
      <c r="D25" s="214" t="str">
        <f>'BASE PLANILHAS'!D25</f>
        <v>Referência</v>
      </c>
      <c r="E25" s="214" t="str">
        <f>'BASE PLANILHAS'!E25</f>
        <v>Valor (R$)</v>
      </c>
    </row>
    <row r="26" spans="1:9" x14ac:dyDescent="0.2">
      <c r="A26" s="40" t="str">
        <f>'BASE PLANILHAS'!A26</f>
        <v>A</v>
      </c>
      <c r="B26" s="708" t="str">
        <f>'BASE PLANILHAS'!B26:C26</f>
        <v>INSS</v>
      </c>
      <c r="C26" s="710"/>
      <c r="D26" s="73">
        <f>'BASE PLANILHAS'!D26</f>
        <v>0.2</v>
      </c>
      <c r="E26" s="74">
        <f>$E$21*D26</f>
        <v>594.73599999999999</v>
      </c>
    </row>
    <row r="27" spans="1:9" x14ac:dyDescent="0.2">
      <c r="A27" s="34" t="str">
        <f>'BASE PLANILHAS'!A27</f>
        <v>B</v>
      </c>
      <c r="B27" s="701" t="str">
        <f>'BASE PLANILHAS'!B27:C27</f>
        <v>SESI OU SENAC</v>
      </c>
      <c r="C27" s="702"/>
      <c r="D27" s="18">
        <f>'BASE PLANILHAS'!D27</f>
        <v>1.4999999999999999E-2</v>
      </c>
      <c r="E27" s="23">
        <f>$E$21*D27</f>
        <v>44.605199999999996</v>
      </c>
    </row>
    <row r="28" spans="1:9" x14ac:dyDescent="0.2">
      <c r="A28" s="34" t="str">
        <f>'BASE PLANILHAS'!A28</f>
        <v>C</v>
      </c>
      <c r="B28" s="748" t="str">
        <f>'BASE PLANILHAS'!B28:C28</f>
        <v>SENAI OU SENAC</v>
      </c>
      <c r="C28" s="749"/>
      <c r="D28" s="18">
        <f>'BASE PLANILHAS'!D28</f>
        <v>0.01</v>
      </c>
      <c r="E28" s="23">
        <f>$E$21*D28</f>
        <v>29.736799999999999</v>
      </c>
    </row>
    <row r="29" spans="1:9" x14ac:dyDescent="0.2">
      <c r="A29" s="34" t="str">
        <f>'BASE PLANILHAS'!A29</f>
        <v>D</v>
      </c>
      <c r="B29" s="699" t="str">
        <f>'BASE PLANILHAS'!B29:C29</f>
        <v>INCRA</v>
      </c>
      <c r="C29" s="700"/>
      <c r="D29" s="18">
        <f>'BASE PLANILHAS'!D29</f>
        <v>2E-3</v>
      </c>
      <c r="E29" s="23">
        <f t="shared" ref="E29:E32" si="1">$E$21*D29</f>
        <v>5.9473599999999998</v>
      </c>
    </row>
    <row r="30" spans="1:9" x14ac:dyDescent="0.2">
      <c r="A30" s="34" t="str">
        <f>'BASE PLANILHAS'!A30</f>
        <v>E</v>
      </c>
      <c r="B30" s="699" t="str">
        <f>'BASE PLANILHAS'!B30:C30</f>
        <v>Salário Educação</v>
      </c>
      <c r="C30" s="700"/>
      <c r="D30" s="18">
        <f>'BASE PLANILHAS'!D30</f>
        <v>2.5000000000000001E-2</v>
      </c>
      <c r="E30" s="23">
        <f t="shared" si="1"/>
        <v>74.341999999999999</v>
      </c>
    </row>
    <row r="31" spans="1:9" x14ac:dyDescent="0.2">
      <c r="A31" s="34" t="str">
        <f>'BASE PLANILHAS'!A31</f>
        <v>F</v>
      </c>
      <c r="B31" s="699" t="str">
        <f>'BASE PLANILHAS'!B31:C31</f>
        <v>FGTS</v>
      </c>
      <c r="C31" s="700"/>
      <c r="D31" s="18">
        <f>'BASE PLANILHAS'!D31</f>
        <v>0.08</v>
      </c>
      <c r="E31" s="23">
        <f t="shared" si="1"/>
        <v>237.89439999999999</v>
      </c>
    </row>
    <row r="32" spans="1:9" x14ac:dyDescent="0.2">
      <c r="A32" s="34" t="str">
        <f>'BASE PLANILHAS'!A32</f>
        <v>G</v>
      </c>
      <c r="B32" s="699" t="str">
        <f>'BASE PLANILHAS'!B32:C32</f>
        <v>RAT</v>
      </c>
      <c r="C32" s="700"/>
      <c r="D32" s="18">
        <f>'BASE PLANILHAS'!D32</f>
        <v>0.03</v>
      </c>
      <c r="E32" s="23">
        <f t="shared" si="1"/>
        <v>89.210399999999993</v>
      </c>
      <c r="I32" s="1"/>
    </row>
    <row r="33" spans="1:14" ht="13.5" thickBot="1" x14ac:dyDescent="0.25">
      <c r="A33" s="34" t="str">
        <f>'BASE PLANILHAS'!A33</f>
        <v>H</v>
      </c>
      <c r="B33" s="701" t="str">
        <f>'BASE PLANILHAS'!B33:C33</f>
        <v>SEBRAE</v>
      </c>
      <c r="C33" s="702"/>
      <c r="D33" s="18">
        <f>'BASE PLANILHAS'!D33</f>
        <v>6.0000000000000001E-3</v>
      </c>
      <c r="E33" s="23">
        <f>$E$21*D33</f>
        <v>17.842079999999999</v>
      </c>
    </row>
    <row r="34" spans="1:14" ht="13.5" thickBot="1" x14ac:dyDescent="0.25">
      <c r="A34" s="696" t="str">
        <f>'BASE PLANILHAS'!A34:C34</f>
        <v>Total do Submódulo 2.1</v>
      </c>
      <c r="B34" s="697"/>
      <c r="C34" s="698"/>
      <c r="D34" s="50">
        <f>'BASE PLANILHAS'!D34</f>
        <v>0.3680000000000001</v>
      </c>
      <c r="E34" s="51">
        <f>SUM(E26:E33)</f>
        <v>1094.3142399999999</v>
      </c>
      <c r="F34" s="1"/>
      <c r="G34" s="66"/>
    </row>
    <row r="35" spans="1:14" ht="13.5" thickBot="1" x14ac:dyDescent="0.25">
      <c r="A35" s="382"/>
      <c r="B35" s="383"/>
      <c r="C35" s="383"/>
      <c r="D35" s="236"/>
      <c r="E35" s="45"/>
      <c r="F35" s="1"/>
      <c r="G35" s="66"/>
    </row>
    <row r="36" spans="1:14" ht="13.5" thickBot="1" x14ac:dyDescent="0.25">
      <c r="A36" s="214" t="str">
        <f>'BASE PLANILHAS'!A36</f>
        <v>2.2</v>
      </c>
      <c r="B36" s="696" t="str">
        <f>'BASE PLANILHAS'!B36:C36</f>
        <v>Submódulo 2.2 - 13º Salário, Férias e Adicional de Férias</v>
      </c>
      <c r="C36" s="698"/>
      <c r="D36" s="214" t="str">
        <f>'BASE PLANILHAS'!D36</f>
        <v>Referência</v>
      </c>
      <c r="E36" s="384" t="str">
        <f>'BASE PLANILHAS'!E36</f>
        <v>Valor (R$)</v>
      </c>
    </row>
    <row r="37" spans="1:14" x14ac:dyDescent="0.2">
      <c r="A37" s="32" t="str">
        <f>'BASE PLANILHAS'!A37</f>
        <v>A</v>
      </c>
      <c r="B37" s="701" t="str">
        <f>'BASE PLANILHAS'!B37:C37</f>
        <v>13º salário (titular)</v>
      </c>
      <c r="C37" s="702"/>
      <c r="D37" s="65">
        <f>'BASE PLANILHAS'!D37</f>
        <v>8.3333333333333329E-2</v>
      </c>
      <c r="E37" s="41">
        <f>$E$21*D37</f>
        <v>247.80666666666664</v>
      </c>
      <c r="F37" s="1"/>
    </row>
    <row r="38" spans="1:14" ht="13.5" thickBot="1" x14ac:dyDescent="0.25">
      <c r="A38" s="36" t="str">
        <f>'BASE PLANILHAS'!A38</f>
        <v>B</v>
      </c>
      <c r="B38" s="716" t="str">
        <f>'BASE PLANILHAS'!B38:C38</f>
        <v>Férias e Adicional de Férias (titular)</v>
      </c>
      <c r="C38" s="717"/>
      <c r="D38" s="71">
        <f>'BASE PLANILHAS'!D38</f>
        <v>0.1111111111111111</v>
      </c>
      <c r="E38" s="72">
        <f>D38*$E$21</f>
        <v>330.40888888888884</v>
      </c>
      <c r="F38" s="1"/>
      <c r="H38" s="1"/>
    </row>
    <row r="39" spans="1:14" ht="13.5" thickBot="1" x14ac:dyDescent="0.25">
      <c r="A39" s="67"/>
      <c r="B39" s="696" t="str">
        <f>'BASE PLANILHAS'!B39:C39</f>
        <v>Subtotal</v>
      </c>
      <c r="C39" s="698"/>
      <c r="D39" s="16">
        <f>'BASE PLANILHAS'!D39</f>
        <v>0.19444444444444442</v>
      </c>
      <c r="E39" s="45">
        <f>D39*$E$21</f>
        <v>578.2155555555554</v>
      </c>
      <c r="F39" s="1"/>
      <c r="H39" s="1"/>
    </row>
    <row r="40" spans="1:14" ht="13.5" thickBot="1" x14ac:dyDescent="0.25">
      <c r="A40" s="214" t="str">
        <f>'BASE PLANILHAS'!A40</f>
        <v>C</v>
      </c>
      <c r="B40" s="750" t="str">
        <f>'BASE PLANILHAS'!B40:C40</f>
        <v>Incidência do Submódulo 2.1 sobre 13º Salário, Férias e Adicional de Férias</v>
      </c>
      <c r="C40" s="751"/>
      <c r="D40" s="46">
        <f>'BASE PLANILHAS'!D40</f>
        <v>7.1555555555555567E-2</v>
      </c>
      <c r="E40" s="47">
        <f>D40*$E$21</f>
        <v>212.78332444444447</v>
      </c>
      <c r="F40" s="29"/>
      <c r="H40" s="1"/>
    </row>
    <row r="41" spans="1:14" ht="13.5" thickBot="1" x14ac:dyDescent="0.25">
      <c r="A41" s="696" t="str">
        <f>'BASE PLANILHAS'!A41:C41</f>
        <v>Total do Submódulo 2.2</v>
      </c>
      <c r="B41" s="697"/>
      <c r="C41" s="698"/>
      <c r="D41" s="48">
        <f>'BASE PLANILHAS'!D41</f>
        <v>0.26600000000000001</v>
      </c>
      <c r="E41" s="49">
        <f>SUM(E39:E40)</f>
        <v>790.99887999999987</v>
      </c>
      <c r="F41" s="29"/>
    </row>
    <row r="42" spans="1:14" ht="13.5" thickBot="1" x14ac:dyDescent="0.25">
      <c r="A42" s="237"/>
      <c r="B42" s="238"/>
      <c r="C42" s="238"/>
      <c r="D42" s="238"/>
      <c r="E42" s="239"/>
      <c r="F42" s="1"/>
    </row>
    <row r="43" spans="1:14" ht="13.5" thickBot="1" x14ac:dyDescent="0.25">
      <c r="A43" s="52" t="str">
        <f>'BASE PLANILHAS'!A43</f>
        <v>2.3</v>
      </c>
      <c r="B43" s="696" t="str">
        <f>'BASE PLANILHAS'!B43:C43</f>
        <v>Submódulo 2.3 - Benefícios Mensais e Diários</v>
      </c>
      <c r="C43" s="698"/>
      <c r="D43" s="384" t="str">
        <f>'BASE PLANILHAS'!D43</f>
        <v>Referência</v>
      </c>
      <c r="E43" s="384" t="str">
        <f>'BASE PLANILHAS'!E43</f>
        <v>Valor (R$)</v>
      </c>
    </row>
    <row r="44" spans="1:14" x14ac:dyDescent="0.2">
      <c r="A44" s="32" t="str">
        <f>'BASE PLANILHAS'!A44</f>
        <v>A</v>
      </c>
      <c r="B44" s="708" t="str">
        <f>'BASE PLANILHAS'!B44:C44</f>
        <v>Vale - Transporte (Descontada parcela do empregado)</v>
      </c>
      <c r="C44" s="710"/>
      <c r="D44" s="292">
        <f>VT!D35</f>
        <v>4.05</v>
      </c>
      <c r="E44" s="78">
        <f>(2*$D$44*20*$D$13)-(IF($E$13*6%&lt;=(2*$D$44*20*$D$13),$E$13*6%,(2*$D$44*20*$D$13)))</f>
        <v>0</v>
      </c>
      <c r="F44" s="19"/>
      <c r="N44" s="4"/>
    </row>
    <row r="45" spans="1:14" x14ac:dyDescent="0.2">
      <c r="A45" s="34" t="str">
        <f>'BASE PLANILHAS'!A45</f>
        <v>B</v>
      </c>
      <c r="B45" s="701" t="str">
        <f>'BASE PLANILHAS'!B45:C45</f>
        <v>Vale - Alimentação (Descontada parcela do empregado)</v>
      </c>
      <c r="C45" s="702"/>
      <c r="D45" s="293">
        <f>CCT!I97</f>
        <v>16.27</v>
      </c>
      <c r="E45" s="78">
        <f>(D45*20-1)*D13</f>
        <v>324.39999999999998</v>
      </c>
      <c r="F45" s="19"/>
    </row>
    <row r="46" spans="1:14" x14ac:dyDescent="0.2">
      <c r="A46" s="34" t="str">
        <f>'BASE PLANILHAS'!A46</f>
        <v>C</v>
      </c>
      <c r="B46" s="699" t="str">
        <f>'BASE PLANILHAS'!B46:C46</f>
        <v>Cesta Básica</v>
      </c>
      <c r="C46" s="700"/>
      <c r="D46" s="293">
        <f>CCT!J97</f>
        <v>0</v>
      </c>
      <c r="E46" s="78">
        <f>$D46*$D$13</f>
        <v>0</v>
      </c>
      <c r="F46" s="19"/>
    </row>
    <row r="47" spans="1:14" x14ac:dyDescent="0.2">
      <c r="A47" s="34" t="str">
        <f>'BASE PLANILHAS'!A47</f>
        <v>D</v>
      </c>
      <c r="B47" s="701" t="str">
        <f>'BASE PLANILHAS'!B47:C47</f>
        <v>PAF</v>
      </c>
      <c r="C47" s="702"/>
      <c r="D47" s="293">
        <f>CCT!K97</f>
        <v>0</v>
      </c>
      <c r="E47" s="78">
        <f t="shared" ref="E47:E51" si="2">$D47*$D$13</f>
        <v>0</v>
      </c>
      <c r="F47" s="19"/>
    </row>
    <row r="48" spans="1:14" x14ac:dyDescent="0.2">
      <c r="A48" s="34" t="str">
        <f>'BASE PLANILHAS'!A48</f>
        <v>E</v>
      </c>
      <c r="B48" s="699" t="str">
        <f>'BASE PLANILHAS'!B48:C48</f>
        <v>PQM</v>
      </c>
      <c r="C48" s="700"/>
      <c r="D48" s="367">
        <f>CCT!L97</f>
        <v>0</v>
      </c>
      <c r="E48" s="78">
        <f t="shared" si="2"/>
        <v>0</v>
      </c>
      <c r="F48" s="19"/>
    </row>
    <row r="49" spans="1:8" x14ac:dyDescent="0.2">
      <c r="A49" s="34" t="str">
        <f>'BASE PLANILHAS'!A49</f>
        <v>F</v>
      </c>
      <c r="B49" s="701" t="str">
        <f>'BASE PLANILHAS'!B49:C49</f>
        <v>PAT</v>
      </c>
      <c r="C49" s="702"/>
      <c r="D49" s="367">
        <f>CCT!M97</f>
        <v>0</v>
      </c>
      <c r="E49" s="78">
        <f t="shared" si="2"/>
        <v>0</v>
      </c>
      <c r="F49" s="19"/>
    </row>
    <row r="50" spans="1:8" x14ac:dyDescent="0.2">
      <c r="A50" s="34" t="str">
        <f>'BASE PLANILHAS'!A50</f>
        <v>G</v>
      </c>
      <c r="B50" s="699" t="str">
        <f>'BASE PLANILHAS'!B50:C50</f>
        <v>Seguro de Vida</v>
      </c>
      <c r="C50" s="700"/>
      <c r="D50" s="368">
        <f>CCT!N97</f>
        <v>4.72</v>
      </c>
      <c r="E50" s="78">
        <f t="shared" si="2"/>
        <v>4.72</v>
      </c>
      <c r="F50" s="19"/>
    </row>
    <row r="51" spans="1:8" ht="13.5" thickBot="1" x14ac:dyDescent="0.25">
      <c r="A51" s="36" t="str">
        <f>'BASE PLANILHAS'!A51</f>
        <v>H</v>
      </c>
      <c r="B51" s="703" t="str">
        <f>'BASE PLANILHAS'!B51:C51</f>
        <v>Despesas de Viagem</v>
      </c>
      <c r="C51" s="704"/>
      <c r="D51" s="369">
        <f>CCT!O97</f>
        <v>293.88</v>
      </c>
      <c r="E51" s="78">
        <f t="shared" si="2"/>
        <v>293.88</v>
      </c>
      <c r="F51" s="1"/>
    </row>
    <row r="52" spans="1:8" ht="13.5" thickBot="1" x14ac:dyDescent="0.25">
      <c r="A52" s="705" t="str">
        <f>'BASE PLANILHAS'!A52:D52</f>
        <v>Total do Submódulo 2.3</v>
      </c>
      <c r="B52" s="706"/>
      <c r="C52" s="706"/>
      <c r="D52" s="707"/>
      <c r="E52" s="51">
        <f>SUM(E44:E51)</f>
        <v>623</v>
      </c>
      <c r="F52" s="29"/>
    </row>
    <row r="53" spans="1:8" ht="13.5" thickBot="1" x14ac:dyDescent="0.25">
      <c r="A53" s="237"/>
      <c r="B53" s="238"/>
      <c r="C53" s="240"/>
      <c r="D53" s="238"/>
      <c r="E53" s="239"/>
      <c r="F53" s="1"/>
    </row>
    <row r="54" spans="1:8" ht="13.5" thickBot="1" x14ac:dyDescent="0.25">
      <c r="A54" s="214" t="str">
        <f>'BASE PLANILHAS'!A54</f>
        <v>2.4</v>
      </c>
      <c r="B54" s="696" t="str">
        <f>'BASE PLANILHAS'!B54:D54</f>
        <v>Quadro Resumo do Módulo 2 - Encargos e Benefícios Mensais e Diários</v>
      </c>
      <c r="C54" s="697"/>
      <c r="D54" s="698"/>
      <c r="E54" s="214" t="str">
        <f>'BASE PLANILHAS'!E54</f>
        <v>Valor (R$)</v>
      </c>
    </row>
    <row r="55" spans="1:8" x14ac:dyDescent="0.2">
      <c r="A55" s="40" t="str">
        <f>'BASE PLANILHAS'!A55</f>
        <v>2.1</v>
      </c>
      <c r="B55" s="708" t="str">
        <f>'BASE PLANILHAS'!B55:D55</f>
        <v>Encargos Previdenciários, FGTS e Outras Contribuições</v>
      </c>
      <c r="C55" s="709"/>
      <c r="D55" s="710"/>
      <c r="E55" s="41">
        <f>E41</f>
        <v>790.99887999999987</v>
      </c>
      <c r="F55" s="1"/>
      <c r="H55" s="66"/>
    </row>
    <row r="56" spans="1:8" x14ac:dyDescent="0.2">
      <c r="A56" s="34" t="str">
        <f>'BASE PLANILHAS'!A56</f>
        <v>2.2</v>
      </c>
      <c r="B56" s="701" t="str">
        <f>'BASE PLANILHAS'!B56:D56</f>
        <v>13º Salário, Férias e Adicional de Férias</v>
      </c>
      <c r="C56" s="733"/>
      <c r="D56" s="702"/>
      <c r="E56" s="23">
        <f>E34</f>
        <v>1094.3142399999999</v>
      </c>
      <c r="F56" s="1"/>
    </row>
    <row r="57" spans="1:8" ht="13.5" thickBot="1" x14ac:dyDescent="0.25">
      <c r="A57" s="36" t="str">
        <f>'BASE PLANILHAS'!A57</f>
        <v>2.3</v>
      </c>
      <c r="B57" s="699" t="str">
        <f>'BASE PLANILHAS'!B57:D57</f>
        <v>Benefícios Mensais e Diários</v>
      </c>
      <c r="C57" s="734"/>
      <c r="D57" s="749"/>
      <c r="E57" s="24">
        <f>E52</f>
        <v>623</v>
      </c>
      <c r="F57" s="1"/>
    </row>
    <row r="58" spans="1:8" ht="13.5" thickBot="1" x14ac:dyDescent="0.25">
      <c r="A58" s="696" t="str">
        <f>'BASE PLANILHAS'!A58:D58</f>
        <v>Total do Módulo 2</v>
      </c>
      <c r="B58" s="697"/>
      <c r="C58" s="697"/>
      <c r="D58" s="698"/>
      <c r="E58" s="49">
        <f>SUM(E55:E57)</f>
        <v>2508.3131199999998</v>
      </c>
      <c r="F58" s="1"/>
    </row>
    <row r="59" spans="1:8" x14ac:dyDescent="0.2">
      <c r="A59" s="241"/>
      <c r="B59" s="240"/>
      <c r="C59" s="240"/>
      <c r="D59" s="240"/>
      <c r="E59" s="242"/>
      <c r="F59" s="1"/>
    </row>
    <row r="60" spans="1:8" x14ac:dyDescent="0.2">
      <c r="A60" s="711" t="str">
        <f>'BASE PLANILHAS'!A60:E60</f>
        <v>MÓDULO 3 – PROVISÃO PARA RESCISÃO</v>
      </c>
      <c r="B60" s="712"/>
      <c r="C60" s="712"/>
      <c r="D60" s="712"/>
      <c r="E60" s="713"/>
      <c r="F60" s="1"/>
    </row>
    <row r="61" spans="1:8" ht="13.5" thickBot="1" x14ac:dyDescent="0.25">
      <c r="A61" s="54"/>
      <c r="B61" s="54"/>
      <c r="C61" s="54"/>
      <c r="D61" s="54"/>
      <c r="E61" s="54"/>
      <c r="F61" s="22"/>
      <c r="G61" s="1"/>
    </row>
    <row r="62" spans="1:8" ht="13.5" thickBot="1" x14ac:dyDescent="0.25">
      <c r="A62" s="214">
        <f>'BASE PLANILHAS'!A62</f>
        <v>3</v>
      </c>
      <c r="B62" s="697" t="str">
        <f>'BASE PLANILHAS'!B62:C62</f>
        <v>Provisão para Rescisão</v>
      </c>
      <c r="C62" s="698"/>
      <c r="D62" s="214" t="str">
        <f>'BASE PLANILHAS'!D62</f>
        <v>Referência</v>
      </c>
      <c r="E62" s="384" t="str">
        <f>'BASE PLANILHAS'!E62</f>
        <v>Valor (R$)</v>
      </c>
      <c r="F62" s="19"/>
    </row>
    <row r="63" spans="1:8" x14ac:dyDescent="0.2">
      <c r="A63" s="79" t="str">
        <f>'BASE PLANILHAS'!A63</f>
        <v>A</v>
      </c>
      <c r="B63" s="718" t="str">
        <f>'BASE PLANILHAS'!B63:C63</f>
        <v>Aviso Prévio Indenizado (API) e Reflexo do Aviso Prévio Indenizado</v>
      </c>
      <c r="C63" s="719"/>
      <c r="D63" s="80">
        <f>'BASE PLANILHAS'!D63</f>
        <v>5.0183256172839511E-3</v>
      </c>
      <c r="E63" s="41">
        <f>$E$21*D63</f>
        <v>14.922894521604938</v>
      </c>
      <c r="F63" s="149"/>
    </row>
    <row r="64" spans="1:8" x14ac:dyDescent="0.2">
      <c r="A64" s="205" t="str">
        <f>'BASE PLANILHAS'!A64</f>
        <v>B</v>
      </c>
      <c r="B64" s="718" t="str">
        <f>'BASE PLANILHAS'!B64:C64</f>
        <v>Incidência do FGTS sobre API e Reflexo do API</v>
      </c>
      <c r="C64" s="719"/>
      <c r="D64" s="80">
        <f>'BASE PLANILHAS'!D64</f>
        <v>4.0146604938271608E-4</v>
      </c>
      <c r="E64" s="41">
        <f>$E$21*D64</f>
        <v>1.193831561728395</v>
      </c>
      <c r="F64" s="19"/>
    </row>
    <row r="65" spans="1:10" x14ac:dyDescent="0.2">
      <c r="A65" s="205" t="str">
        <f>'BASE PLANILHAS'!A65</f>
        <v>C</v>
      </c>
      <c r="B65" s="718" t="str">
        <f>'BASE PLANILHAS'!B65:C65</f>
        <v>Multa do FGTS e Contribuição Social sobre o Aviso Prévio Indenizado</v>
      </c>
      <c r="C65" s="719"/>
      <c r="D65" s="18">
        <f>'BASE PLANILHAS'!D65</f>
        <v>2.0073302469135804E-4</v>
      </c>
      <c r="E65" s="41">
        <f t="shared" ref="E65:E69" si="3">$E$21*D65</f>
        <v>0.5969157808641975</v>
      </c>
      <c r="F65" s="19"/>
    </row>
    <row r="66" spans="1:10" x14ac:dyDescent="0.2">
      <c r="A66" s="205" t="str">
        <f>'BASE PLANILHAS'!A66</f>
        <v>D</v>
      </c>
      <c r="B66" s="718" t="str">
        <f>'BASE PLANILHAS'!B66:C66</f>
        <v>Aviso Prévio Trabalhado - APT</v>
      </c>
      <c r="C66" s="719"/>
      <c r="D66" s="18">
        <f>'BASE PLANILHAS'!D66</f>
        <v>3.5000000000000005E-3</v>
      </c>
      <c r="E66" s="41">
        <f t="shared" si="3"/>
        <v>10.40788</v>
      </c>
      <c r="F66" s="19"/>
    </row>
    <row r="67" spans="1:10" x14ac:dyDescent="0.2">
      <c r="A67" s="205" t="str">
        <f>'BASE PLANILHAS'!A67</f>
        <v>E</v>
      </c>
      <c r="B67" s="718" t="str">
        <f>'BASE PLANILHAS'!B67:C67</f>
        <v>Incidência dos encargos do submódulo 2.1 sobre Aviso Prévio Trabalhado</v>
      </c>
      <c r="C67" s="719"/>
      <c r="D67" s="80">
        <f>'BASE PLANILHAS'!D67</f>
        <v>1.2880000000000005E-3</v>
      </c>
      <c r="E67" s="41">
        <f>$E$21*D67</f>
        <v>3.8300998400000013</v>
      </c>
      <c r="F67" s="61"/>
    </row>
    <row r="68" spans="1:10" x14ac:dyDescent="0.2">
      <c r="A68" s="205" t="str">
        <f>'BASE PLANILHAS'!A68</f>
        <v>F</v>
      </c>
      <c r="B68" s="718" t="str">
        <f>'BASE PLANILHAS'!B68:C68</f>
        <v>Multa do FGTS e Contribuição Social - Rescisão sem Justa Causa</v>
      </c>
      <c r="C68" s="719"/>
      <c r="D68" s="80">
        <f>'BASE PLANILHAS'!D68</f>
        <v>4.2999999999999997E-2</v>
      </c>
      <c r="E68" s="41">
        <f t="shared" si="3"/>
        <v>127.86823999999999</v>
      </c>
      <c r="F68" s="19"/>
    </row>
    <row r="69" spans="1:10" ht="13.5" thickBot="1" x14ac:dyDescent="0.25">
      <c r="A69" s="243" t="str">
        <f>'BASE PLANILHAS'!A69</f>
        <v>G</v>
      </c>
      <c r="B69" s="701" t="str">
        <f>'BASE PLANILHAS'!B69:C69</f>
        <v>Indenização Adicional (Art. 9º da Lei nº 7.238/84)</v>
      </c>
      <c r="C69" s="702"/>
      <c r="D69" s="81">
        <f>'BASE PLANILHAS'!D69</f>
        <v>1.6666666666666668E-3</v>
      </c>
      <c r="E69" s="55">
        <f t="shared" si="3"/>
        <v>4.9561333333333337</v>
      </c>
      <c r="F69" s="19"/>
    </row>
    <row r="70" spans="1:10" ht="13.5" thickBot="1" x14ac:dyDescent="0.25">
      <c r="A70" s="696" t="str">
        <f>'BASE PLANILHAS'!A70:C70</f>
        <v>Total do Módulo 3</v>
      </c>
      <c r="B70" s="697"/>
      <c r="C70" s="698"/>
      <c r="D70" s="244">
        <f>'BASE PLANILHAS'!D70</f>
        <v>5.5075191358024689E-2</v>
      </c>
      <c r="E70" s="51">
        <f>SUM(E63:E69)</f>
        <v>163.77599503753086</v>
      </c>
      <c r="F70" s="29"/>
    </row>
    <row r="71" spans="1:10" x14ac:dyDescent="0.2">
      <c r="A71" s="245"/>
      <c r="B71" s="246"/>
      <c r="C71" s="246"/>
      <c r="D71" s="246"/>
      <c r="E71" s="247"/>
      <c r="F71" s="1"/>
    </row>
    <row r="72" spans="1:10" x14ac:dyDescent="0.2">
      <c r="A72" s="711" t="str">
        <f>'BASE PLANILHAS'!A72:E72</f>
        <v>MÓDULO 4 – CUSTO DE REPOSIÇÃO DO PROFISSIONAL AUSENTE</v>
      </c>
      <c r="B72" s="712"/>
      <c r="C72" s="712"/>
      <c r="D72" s="712"/>
      <c r="E72" s="713"/>
      <c r="F72" s="1"/>
      <c r="H72" s="1"/>
    </row>
    <row r="73" spans="1:10" ht="13.5" thickBot="1" x14ac:dyDescent="0.25">
      <c r="A73" s="54"/>
      <c r="B73" s="54"/>
      <c r="C73" s="54"/>
      <c r="D73" s="38"/>
      <c r="E73" s="54"/>
      <c r="F73" s="22"/>
    </row>
    <row r="74" spans="1:10" ht="13.5" thickBot="1" x14ac:dyDescent="0.25">
      <c r="A74" s="214" t="str">
        <f>'BASE PLANILHAS'!A74</f>
        <v>4.1</v>
      </c>
      <c r="B74" s="696" t="str">
        <f>'BASE PLANILHAS'!B74:C74</f>
        <v>Submódulo 4.1 - Ausências Legais</v>
      </c>
      <c r="C74" s="698"/>
      <c r="D74" s="384" t="str">
        <f>'BASE PLANILHAS'!D74</f>
        <v>Referência</v>
      </c>
      <c r="E74" s="384" t="str">
        <f>'BASE PLANILHAS'!E74</f>
        <v>Valor (R$)</v>
      </c>
      <c r="J74" s="63"/>
    </row>
    <row r="75" spans="1:10" x14ac:dyDescent="0.2">
      <c r="A75" s="34" t="str">
        <f>'BASE PLANILHAS'!A75</f>
        <v>A</v>
      </c>
      <c r="B75" s="708" t="str">
        <f>'BASE PLANILHAS'!B75:C75</f>
        <v>Ausência por Doença</v>
      </c>
      <c r="C75" s="710"/>
      <c r="D75" s="248">
        <f>'BASE PLANILHAS'!D75</f>
        <v>1.3888888888888888E-2</v>
      </c>
      <c r="E75" s="23">
        <f t="shared" ref="E75:E80" si="4">$E$21*D75</f>
        <v>41.301111111111105</v>
      </c>
      <c r="F75" s="62"/>
    </row>
    <row r="76" spans="1:10" x14ac:dyDescent="0.2">
      <c r="A76" s="34" t="str">
        <f>'BASE PLANILHAS'!A76</f>
        <v>B</v>
      </c>
      <c r="B76" s="699" t="str">
        <f>'BASE PLANILHAS'!B76:C76</f>
        <v>Ausências Legais</v>
      </c>
      <c r="C76" s="700"/>
      <c r="D76" s="248">
        <f>'BASE PLANILHAS'!D76</f>
        <v>8.2222222222222228E-3</v>
      </c>
      <c r="E76" s="23">
        <f t="shared" si="4"/>
        <v>24.450257777777779</v>
      </c>
      <c r="F76" s="62"/>
    </row>
    <row r="77" spans="1:10" x14ac:dyDescent="0.2">
      <c r="A77" s="34" t="str">
        <f>'BASE PLANILHAS'!A77</f>
        <v>C</v>
      </c>
      <c r="B77" s="699" t="str">
        <f>'BASE PLANILHAS'!B77:C77</f>
        <v>Licença Paternidade</v>
      </c>
      <c r="C77" s="700"/>
      <c r="D77" s="82">
        <f>'BASE PLANILHAS'!D77</f>
        <v>2.0833333333333332E-4</v>
      </c>
      <c r="E77" s="23">
        <f t="shared" si="4"/>
        <v>0.6195166666666666</v>
      </c>
      <c r="F77" s="62"/>
    </row>
    <row r="78" spans="1:10" x14ac:dyDescent="0.2">
      <c r="A78" s="34" t="str">
        <f>'BASE PLANILHAS'!A78</f>
        <v>D</v>
      </c>
      <c r="B78" s="699" t="str">
        <f>'BASE PLANILHAS'!B78:C78</f>
        <v>Ausência por Acidente de Trabalho</v>
      </c>
      <c r="C78" s="700"/>
      <c r="D78" s="248">
        <f>'BASE PLANILHAS'!D78</f>
        <v>3.3333333333333335E-3</v>
      </c>
      <c r="E78" s="23">
        <f t="shared" si="4"/>
        <v>9.9122666666666674</v>
      </c>
      <c r="F78" s="62"/>
    </row>
    <row r="79" spans="1:10" x14ac:dyDescent="0.2">
      <c r="A79" s="64" t="str">
        <f>'BASE PLANILHAS'!A79</f>
        <v>E</v>
      </c>
      <c r="B79" s="699" t="str">
        <f>'BASE PLANILHAS'!B79:C79</f>
        <v>Férias, Adicional de Férias e 13º  com empregada em gozo de Licença Maternidade</v>
      </c>
      <c r="C79" s="700"/>
      <c r="D79" s="249">
        <f>'BASE PLANILHAS'!D79</f>
        <v>1.2962962962962963E-3</v>
      </c>
      <c r="E79" s="23">
        <f t="shared" si="4"/>
        <v>3.8547703703703702</v>
      </c>
      <c r="F79" s="19"/>
    </row>
    <row r="80" spans="1:10" ht="13.5" thickBot="1" x14ac:dyDescent="0.25">
      <c r="A80" s="36" t="str">
        <f>'BASE PLANILHAS'!A80</f>
        <v>F</v>
      </c>
      <c r="B80" s="716" t="str">
        <f>'BASE PLANILHAS'!B80:C80</f>
        <v>Incidência do Submódulo 2.1 sobre Ausências Legais</v>
      </c>
      <c r="C80" s="717"/>
      <c r="D80" s="81">
        <f>'BASE PLANILHAS'!D80</f>
        <v>9.9172592592592611E-3</v>
      </c>
      <c r="E80" s="72">
        <f t="shared" si="4"/>
        <v>29.490755514074078</v>
      </c>
      <c r="F80" s="1"/>
      <c r="G80" s="4"/>
      <c r="H80" s="31"/>
    </row>
    <row r="81" spans="1:7" ht="13.5" thickBot="1" x14ac:dyDescent="0.25">
      <c r="A81" s="696" t="str">
        <f>'BASE PLANILHAS'!A81:C81</f>
        <v>Total do Submódulo 4.1</v>
      </c>
      <c r="B81" s="697"/>
      <c r="C81" s="698"/>
      <c r="D81" s="48">
        <f>'BASE PLANILHAS'!D81</f>
        <v>3.6866333333333334E-2</v>
      </c>
      <c r="E81" s="51">
        <f>SUM(E75:E80)</f>
        <v>109.62867810666668</v>
      </c>
      <c r="F81" s="29"/>
      <c r="G81" s="4"/>
    </row>
    <row r="82" spans="1:7" ht="13.5" thickBot="1" x14ac:dyDescent="0.25">
      <c r="A82" s="241"/>
      <c r="B82" s="240"/>
      <c r="C82" s="240"/>
      <c r="D82" s="240"/>
      <c r="E82" s="242"/>
      <c r="F82" s="1"/>
    </row>
    <row r="83" spans="1:7" ht="13.5" thickBot="1" x14ac:dyDescent="0.25">
      <c r="A83" s="214" t="str">
        <f>'BASE PLANILHAS'!A83</f>
        <v>4.2</v>
      </c>
      <c r="B83" s="696" t="str">
        <f>'BASE PLANILHAS'!B83:C83</f>
        <v>Submódulo 4.2 - Intrajornada</v>
      </c>
      <c r="C83" s="697"/>
      <c r="D83" s="46" t="str">
        <f>'BASE PLANILHAS'!D83</f>
        <v>Referência</v>
      </c>
      <c r="E83" s="214" t="str">
        <f>'BASE PLANILHAS'!E83</f>
        <v>Valor (R$)</v>
      </c>
      <c r="F83" s="29"/>
      <c r="G83" s="4"/>
    </row>
    <row r="84" spans="1:7" ht="13.5" thickBot="1" x14ac:dyDescent="0.25">
      <c r="A84" s="40" t="str">
        <f>'BASE PLANILHAS'!A84</f>
        <v>A</v>
      </c>
      <c r="B84" s="750" t="str">
        <f>'BASE PLANILHAS'!B84:C84</f>
        <v>Intervalo para Repouso ou Alimentação</v>
      </c>
      <c r="C84" s="751"/>
      <c r="D84" s="623">
        <f>'BASE PLANILHAS'!D84</f>
        <v>0</v>
      </c>
      <c r="E84" s="621">
        <v>0</v>
      </c>
      <c r="F84" s="29"/>
      <c r="G84" s="4"/>
    </row>
    <row r="85" spans="1:7" ht="13.5" thickBot="1" x14ac:dyDescent="0.25">
      <c r="A85" s="696" t="str">
        <f>'BASE PLANILHAS'!A85:C85</f>
        <v>Total do Submódulo 4.2</v>
      </c>
      <c r="B85" s="697"/>
      <c r="C85" s="698"/>
      <c r="D85" s="48">
        <f>'BASE PLANILHAS'!D85</f>
        <v>0</v>
      </c>
      <c r="E85" s="398">
        <f>SUM(E84)</f>
        <v>0</v>
      </c>
      <c r="F85" s="29"/>
      <c r="G85" s="4"/>
    </row>
    <row r="86" spans="1:7" ht="13.5" thickBot="1" x14ac:dyDescent="0.25">
      <c r="A86" s="241"/>
      <c r="B86" s="240"/>
      <c r="C86" s="240"/>
      <c r="D86" s="240"/>
      <c r="E86" s="242"/>
      <c r="F86" s="1"/>
    </row>
    <row r="87" spans="1:7" ht="13.5" thickBot="1" x14ac:dyDescent="0.25">
      <c r="A87" s="214" t="str">
        <f>'BASE PLANILHAS'!A87</f>
        <v>4.3</v>
      </c>
      <c r="B87" s="696" t="str">
        <f>'BASE PLANILHAS'!B87:C87</f>
        <v>Quadro Resumo do Módulo 4 - Custo de Reposição do Profissional Ausente</v>
      </c>
      <c r="C87" s="697"/>
      <c r="D87" s="46" t="str">
        <f>'BASE PLANILHAS'!D87</f>
        <v>Referência</v>
      </c>
      <c r="E87" s="214" t="str">
        <f>'BASE PLANILHAS'!E87</f>
        <v>Valor (R$)</v>
      </c>
      <c r="F87" s="1"/>
    </row>
    <row r="88" spans="1:7" x14ac:dyDescent="0.2">
      <c r="A88" s="40" t="str">
        <f>'BASE PLANILHAS'!A88</f>
        <v>4.1</v>
      </c>
      <c r="B88" s="720" t="str">
        <f>'BASE PLANILHAS'!B88:C88</f>
        <v>Ausências Legais</v>
      </c>
      <c r="C88" s="721"/>
      <c r="D88" s="396">
        <f>'BASE PLANILHAS'!D88</f>
        <v>3.6866333333333334E-2</v>
      </c>
      <c r="E88" s="72">
        <f>E81</f>
        <v>109.62867810666668</v>
      </c>
      <c r="F88" s="1"/>
    </row>
    <row r="89" spans="1:7" ht="13.5" thickBot="1" x14ac:dyDescent="0.25">
      <c r="A89" s="40" t="str">
        <f>'BASE PLANILHAS'!A89</f>
        <v>4.2</v>
      </c>
      <c r="B89" s="716" t="str">
        <f>'BASE PLANILHAS'!B89:C89</f>
        <v>Intrajornada</v>
      </c>
      <c r="C89" s="717"/>
      <c r="D89" s="397">
        <f>'BASE PLANILHAS'!D89</f>
        <v>0</v>
      </c>
      <c r="E89" s="235">
        <f>E85</f>
        <v>0</v>
      </c>
      <c r="F89" s="1"/>
    </row>
    <row r="90" spans="1:7" ht="13.5" thickBot="1" x14ac:dyDescent="0.25">
      <c r="A90" s="696" t="str">
        <f>'BASE PLANILHAS'!A90:C90</f>
        <v>Total do Módulo 4</v>
      </c>
      <c r="B90" s="697"/>
      <c r="C90" s="698"/>
      <c r="D90" s="48">
        <f>'BASE PLANILHAS'!D90</f>
        <v>3.6866333333333334E-2</v>
      </c>
      <c r="E90" s="398">
        <f>SUM(E88+E89)</f>
        <v>109.62867810666668</v>
      </c>
      <c r="F90" s="1"/>
    </row>
    <row r="91" spans="1:7" x14ac:dyDescent="0.2">
      <c r="A91" s="241"/>
      <c r="B91" s="240"/>
      <c r="C91" s="240"/>
      <c r="D91" s="240"/>
      <c r="E91" s="242"/>
      <c r="F91" s="1"/>
    </row>
    <row r="92" spans="1:7" x14ac:dyDescent="0.2">
      <c r="A92" s="711" t="str">
        <f>'BASE PLANILHAS'!A92:E92</f>
        <v>MÓDULO 5 – INSUMOS DIVERSOS</v>
      </c>
      <c r="B92" s="712"/>
      <c r="C92" s="712"/>
      <c r="D92" s="712"/>
      <c r="E92" s="713"/>
      <c r="F92" s="1"/>
    </row>
    <row r="93" spans="1:7" ht="13.5" thickBot="1" x14ac:dyDescent="0.25">
      <c r="A93" s="38"/>
      <c r="B93" s="38"/>
      <c r="C93" s="38"/>
      <c r="D93" s="38"/>
      <c r="E93" s="56"/>
      <c r="F93" s="1"/>
    </row>
    <row r="94" spans="1:7" ht="13.5" thickBot="1" x14ac:dyDescent="0.25">
      <c r="A94" s="214">
        <f>'BASE PLANILHAS'!A94</f>
        <v>5</v>
      </c>
      <c r="B94" s="696" t="str">
        <f>'BASE PLANILHAS'!B94:C94</f>
        <v>Insumos Diversos</v>
      </c>
      <c r="C94" s="698"/>
      <c r="D94" s="214" t="str">
        <f>'BASE PLANILHAS'!D94</f>
        <v>Referência</v>
      </c>
      <c r="E94" s="384" t="str">
        <f>'BASE PLANILHAS'!E94</f>
        <v>Valor (R$)</v>
      </c>
      <c r="F94" s="1"/>
    </row>
    <row r="95" spans="1:7" x14ac:dyDescent="0.2">
      <c r="A95" s="32" t="str">
        <f>'BASE PLANILHAS'!A95</f>
        <v>A</v>
      </c>
      <c r="B95" s="709" t="str">
        <f>'BASE PLANILHAS'!B95:C95</f>
        <v>Uniformes e EPIs</v>
      </c>
      <c r="C95" s="710"/>
      <c r="D95" s="292">
        <f>'Uniforme Apoio'!BO28</f>
        <v>94.380486111111111</v>
      </c>
      <c r="E95" s="41">
        <f>D95*$D$13</f>
        <v>94.380486111111111</v>
      </c>
      <c r="F95" s="19"/>
      <c r="G95" s="1"/>
    </row>
    <row r="96" spans="1:7" x14ac:dyDescent="0.2">
      <c r="A96" s="34" t="str">
        <f>'BASE PLANILHAS'!A96</f>
        <v>B</v>
      </c>
      <c r="B96" s="733" t="str">
        <f>'BASE PLANILHAS'!B96:C96</f>
        <v>Materiais de Consumo</v>
      </c>
      <c r="C96" s="702"/>
      <c r="D96" s="299">
        <v>0</v>
      </c>
      <c r="E96" s="23">
        <f>D96*$D$13</f>
        <v>0</v>
      </c>
      <c r="F96" s="19"/>
    </row>
    <row r="97" spans="1:8" x14ac:dyDescent="0.2">
      <c r="A97" s="250" t="str">
        <f>'BASE PLANILHAS'!A97</f>
        <v>C</v>
      </c>
      <c r="B97" s="734" t="str">
        <f>'BASE PLANILHAS'!B97:C97</f>
        <v>Máquinas e Equipamentos (depreciação)</v>
      </c>
      <c r="C97" s="700"/>
      <c r="D97" s="299">
        <v>0</v>
      </c>
      <c r="E97" s="23">
        <f t="shared" ref="E97" si="5">D97*$D$13</f>
        <v>0</v>
      </c>
      <c r="F97" s="19"/>
    </row>
    <row r="98" spans="1:8" x14ac:dyDescent="0.2">
      <c r="A98" s="250" t="str">
        <f>'BASE PLANILHAS'!A98</f>
        <v>D</v>
      </c>
      <c r="B98" s="734" t="str">
        <f>'BASE PLANILHAS'!B98:C98</f>
        <v>Produtos de Limpeza</v>
      </c>
      <c r="C98" s="700"/>
      <c r="D98" s="75">
        <v>0</v>
      </c>
      <c r="E98" s="216">
        <f>D98*$D$13</f>
        <v>0</v>
      </c>
      <c r="F98" s="19"/>
      <c r="H98" s="1"/>
    </row>
    <row r="99" spans="1:8" ht="13.5" thickBot="1" x14ac:dyDescent="0.25">
      <c r="A99" s="251" t="str">
        <f>'BASE PLANILHAS'!A99</f>
        <v>E</v>
      </c>
      <c r="B99" s="735" t="str">
        <f>'BASE PLANILHAS'!B99:C99</f>
        <v>Materiais de Higiene</v>
      </c>
      <c r="C99" s="719"/>
      <c r="D99" s="75">
        <v>0</v>
      </c>
      <c r="E99" s="215">
        <f>D99*$D$13</f>
        <v>0</v>
      </c>
      <c r="F99" s="19"/>
      <c r="H99" s="1"/>
    </row>
    <row r="100" spans="1:8" ht="13.5" customHeight="1" thickBot="1" x14ac:dyDescent="0.25">
      <c r="A100" s="736" t="str">
        <f>'BASE PLANILHAS'!A100:C100</f>
        <v>Total do Módulo 5</v>
      </c>
      <c r="B100" s="737"/>
      <c r="C100" s="737"/>
      <c r="D100" s="252"/>
      <c r="E100" s="49">
        <f>SUM(E95:E99)</f>
        <v>94.380486111111111</v>
      </c>
      <c r="F100" s="1"/>
    </row>
    <row r="101" spans="1:8" x14ac:dyDescent="0.2">
      <c r="A101" s="241"/>
      <c r="B101" s="240"/>
      <c r="C101" s="240"/>
      <c r="D101" s="240"/>
      <c r="E101" s="242"/>
      <c r="F101" s="1"/>
    </row>
    <row r="102" spans="1:8" x14ac:dyDescent="0.2">
      <c r="A102" s="711" t="str">
        <f>'BASE PLANILHAS'!A102:E102</f>
        <v>MÓDULO 6 – CUSTOS INDIRETOS, TRIBUTOS E LUCRO</v>
      </c>
      <c r="B102" s="712"/>
      <c r="C102" s="712"/>
      <c r="D102" s="712"/>
      <c r="E102" s="713"/>
      <c r="F102" s="1"/>
    </row>
    <row r="103" spans="1:8" ht="13.5" thickBot="1" x14ac:dyDescent="0.25">
      <c r="A103" s="54"/>
      <c r="B103" s="54"/>
      <c r="C103" s="54"/>
      <c r="D103" s="54"/>
      <c r="E103" s="39"/>
      <c r="F103" s="1"/>
    </row>
    <row r="104" spans="1:8" ht="13.5" thickBot="1" x14ac:dyDescent="0.25">
      <c r="A104" s="214">
        <f>'BASE PLANILHAS'!A104</f>
        <v>6</v>
      </c>
      <c r="B104" s="214" t="str">
        <f>'BASE PLANILHAS'!B104</f>
        <v>Custos Indiretos, Tributos e Lucro</v>
      </c>
      <c r="C104" s="697" t="str">
        <f>'BASE PLANILHAS'!C104:D104</f>
        <v>Referência</v>
      </c>
      <c r="D104" s="698"/>
      <c r="E104" s="384" t="str">
        <f>'BASE PLANILHAS'!E104</f>
        <v>Valor (R$)</v>
      </c>
    </row>
    <row r="105" spans="1:8" x14ac:dyDescent="0.2">
      <c r="A105" s="32" t="str">
        <f>'BASE PLANILHAS'!A105</f>
        <v>A</v>
      </c>
      <c r="B105" s="253" t="str">
        <f>'BASE PLANILHAS'!B105</f>
        <v>Custos Indiretos</v>
      </c>
      <c r="C105" s="302">
        <f>'BASE PLANILHAS'!C105</f>
        <v>0</v>
      </c>
      <c r="D105" s="303"/>
      <c r="E105" s="256">
        <f>$C105*$D$13</f>
        <v>0</v>
      </c>
      <c r="F105" s="61"/>
    </row>
    <row r="106" spans="1:8" x14ac:dyDescent="0.2">
      <c r="A106" s="34" t="str">
        <f>'BASE PLANILHAS'!A106</f>
        <v>B</v>
      </c>
      <c r="B106" s="257" t="str">
        <f>'BASE PLANILHAS'!B106</f>
        <v>Lucro</v>
      </c>
      <c r="C106" s="295">
        <f>'BASE PLANILHAS'!C106</f>
        <v>0</v>
      </c>
      <c r="D106" s="259"/>
      <c r="E106" s="263">
        <f>$C106*$D$13</f>
        <v>0</v>
      </c>
      <c r="F106" s="1"/>
    </row>
    <row r="107" spans="1:8" x14ac:dyDescent="0.2">
      <c r="A107" s="34" t="str">
        <f>'BASE PLANILHAS'!A107</f>
        <v>C</v>
      </c>
      <c r="B107" s="34" t="str">
        <f>'BASE PLANILHAS'!B107</f>
        <v>TRIBUTOS</v>
      </c>
      <c r="C107" s="260" t="str">
        <f>'BASE PLANILHAS'!C107</f>
        <v>%</v>
      </c>
      <c r="D107" s="304" t="str">
        <f>'BASE PLANILHAS'!D107</f>
        <v>%</v>
      </c>
      <c r="E107" s="57"/>
      <c r="F107" s="1"/>
    </row>
    <row r="108" spans="1:8" x14ac:dyDescent="0.2">
      <c r="A108" s="34" t="str">
        <f>'BASE PLANILHAS'!A108</f>
        <v>C.1</v>
      </c>
      <c r="B108" s="257" t="str">
        <f>'BASE PLANILHAS'!B108</f>
        <v>PIS</v>
      </c>
      <c r="C108" s="262">
        <f>'BASE PLANILHAS'!C108</f>
        <v>7.6</v>
      </c>
      <c r="D108" s="262">
        <f>((100/((100-($C$111))%)-100)*$C108)/($C$111)</f>
        <v>8.7608069164265068</v>
      </c>
      <c r="E108" s="263">
        <v>0</v>
      </c>
      <c r="F108" s="1"/>
    </row>
    <row r="109" spans="1:8" x14ac:dyDescent="0.2">
      <c r="A109" s="34" t="str">
        <f>'BASE PLANILHAS'!A109</f>
        <v>C.2</v>
      </c>
      <c r="B109" s="257" t="str">
        <f>'BASE PLANILHAS'!B109</f>
        <v>COFINS</v>
      </c>
      <c r="C109" s="262">
        <f>'BASE PLANILHAS'!C109</f>
        <v>1.65</v>
      </c>
      <c r="D109" s="262">
        <f>((100/((100-($C$111))%)-100)*$C109)/($C$111)</f>
        <v>1.9020172910662811</v>
      </c>
      <c r="E109" s="263">
        <v>0</v>
      </c>
      <c r="F109" s="1"/>
    </row>
    <row r="110" spans="1:8" x14ac:dyDescent="0.2">
      <c r="A110" s="34" t="str">
        <f>'BASE PLANILHAS'!A110</f>
        <v>C.3</v>
      </c>
      <c r="B110" s="257" t="str">
        <f>'BASE PLANILHAS'!B110</f>
        <v>ISS</v>
      </c>
      <c r="C110" s="294">
        <f>ISS!B35*100</f>
        <v>4</v>
      </c>
      <c r="D110" s="262">
        <f>((100/((100-($C$111))%)-100)*$C110)/($C$111)</f>
        <v>4.6109510086455305</v>
      </c>
      <c r="E110" s="264">
        <v>0</v>
      </c>
      <c r="F110" s="1"/>
    </row>
    <row r="111" spans="1:8" ht="13.5" thickBot="1" x14ac:dyDescent="0.25">
      <c r="A111" s="714" t="str">
        <f>'BASE PLANILHAS'!A111:B111</f>
        <v>Total Tributos</v>
      </c>
      <c r="B111" s="715">
        <f>'[1]BASE PLANILHAS'!A102:B102</f>
        <v>0</v>
      </c>
      <c r="C111" s="265">
        <f>SUM(C108:C110)</f>
        <v>13.25</v>
      </c>
      <c r="D111" s="265">
        <f>SUM(D108:D110)</f>
        <v>15.273775216138318</v>
      </c>
      <c r="E111" s="266">
        <f>((E105+E106+E100+E90+E70+E58+E21)*D111)%</f>
        <v>893.48198501593981</v>
      </c>
      <c r="F111" s="1"/>
    </row>
    <row r="112" spans="1:8" ht="13.5" thickBot="1" x14ac:dyDescent="0.25">
      <c r="A112" s="696" t="str">
        <f>'BASE PLANILHAS'!A112:D112</f>
        <v>Total do Módulo 6</v>
      </c>
      <c r="B112" s="697"/>
      <c r="C112" s="697"/>
      <c r="D112" s="698"/>
      <c r="E112" s="51">
        <f>SUM(E105:E111)</f>
        <v>893.48198501593981</v>
      </c>
      <c r="F112" s="1"/>
    </row>
    <row r="113" spans="1:8" x14ac:dyDescent="0.2">
      <c r="A113" s="267"/>
      <c r="B113" s="268"/>
      <c r="C113" s="268"/>
      <c r="D113" s="268"/>
      <c r="E113" s="59"/>
    </row>
    <row r="114" spans="1:8" x14ac:dyDescent="0.2">
      <c r="A114" s="738" t="str">
        <f>'BASE PLANILHAS'!A114:E114</f>
        <v>QUADRO RESUMO DO CUSTO POR EMPREGADO</v>
      </c>
      <c r="B114" s="739"/>
      <c r="C114" s="739"/>
      <c r="D114" s="739"/>
      <c r="E114" s="740"/>
      <c r="G114" s="3"/>
    </row>
    <row r="115" spans="1:8" ht="13.5" thickBot="1" x14ac:dyDescent="0.25">
      <c r="A115" s="390"/>
      <c r="B115" s="385"/>
      <c r="C115" s="385"/>
      <c r="D115" s="385"/>
      <c r="E115" s="386"/>
      <c r="G115" s="3"/>
    </row>
    <row r="116" spans="1:8" ht="13.5" thickBot="1" x14ac:dyDescent="0.25">
      <c r="A116" s="696" t="str">
        <f>'BASE PLANILHAS'!A116:D116</f>
        <v>Mão-de-Obra vinculada à execução contratual</v>
      </c>
      <c r="B116" s="697"/>
      <c r="C116" s="697"/>
      <c r="D116" s="698"/>
      <c r="E116" s="214" t="str">
        <f>'BASE PLANILHAS'!E116</f>
        <v>VALOR (R$)</v>
      </c>
      <c r="G116" s="1"/>
      <c r="H116" s="1"/>
    </row>
    <row r="117" spans="1:8" x14ac:dyDescent="0.2">
      <c r="A117" s="32" t="str">
        <f>'BASE PLANILHAS'!A117</f>
        <v>A</v>
      </c>
      <c r="B117" s="741" t="str">
        <f>'BASE PLANILHAS'!B117:D117</f>
        <v>MÓDULO 1 - COMPOSIÇÃO DA REMUNERAÇÃO</v>
      </c>
      <c r="C117" s="742"/>
      <c r="D117" s="743"/>
      <c r="E117" s="256">
        <f>E21</f>
        <v>2973.68</v>
      </c>
    </row>
    <row r="118" spans="1:8" x14ac:dyDescent="0.2">
      <c r="A118" s="34" t="str">
        <f>'BASE PLANILHAS'!A118</f>
        <v>B</v>
      </c>
      <c r="B118" s="744" t="str">
        <f>'BASE PLANILHAS'!B118:D118</f>
        <v>MÓDULO 2 – ENCARGOS E BENEFÍCIOS MENSAIS E DIÁRIOS</v>
      </c>
      <c r="C118" s="731"/>
      <c r="D118" s="732"/>
      <c r="E118" s="263">
        <f>E58</f>
        <v>2508.3131199999998</v>
      </c>
    </row>
    <row r="119" spans="1:8" x14ac:dyDescent="0.2">
      <c r="A119" s="34" t="str">
        <f>'BASE PLANILHAS'!A119</f>
        <v>C</v>
      </c>
      <c r="B119" s="745" t="str">
        <f>'BASE PLANILHAS'!B119:D119</f>
        <v>MÓDULO 3 – PROVISÃO PARA RESCISÃO</v>
      </c>
      <c r="C119" s="746"/>
      <c r="D119" s="747"/>
      <c r="E119" s="263">
        <f>E70</f>
        <v>163.77599503753086</v>
      </c>
      <c r="G119" s="3"/>
    </row>
    <row r="120" spans="1:8" x14ac:dyDescent="0.2">
      <c r="A120" s="34" t="str">
        <f>'BASE PLANILHAS'!A120</f>
        <v>D</v>
      </c>
      <c r="B120" s="744" t="str">
        <f>'BASE PLANILHAS'!B120:D120</f>
        <v>MÓDULO 4 – CUSTO DE REPOSIÇÃO DO PROFISSIONAL AUSENTE</v>
      </c>
      <c r="C120" s="731"/>
      <c r="D120" s="732"/>
      <c r="E120" s="263">
        <f>E90</f>
        <v>109.62867810666668</v>
      </c>
      <c r="G120" s="3"/>
    </row>
    <row r="121" spans="1:8" x14ac:dyDescent="0.2">
      <c r="A121" s="34" t="str">
        <f>'BASE PLANILHAS'!A121</f>
        <v>E</v>
      </c>
      <c r="B121" s="728" t="str">
        <f>'BASE PLANILHAS'!B121:D121</f>
        <v>MÓDULO 5 – INSUMOS DIVERSOS</v>
      </c>
      <c r="C121" s="729"/>
      <c r="D121" s="730"/>
      <c r="E121" s="263">
        <f>E100</f>
        <v>94.380486111111111</v>
      </c>
    </row>
    <row r="122" spans="1:8" x14ac:dyDescent="0.2">
      <c r="A122" s="34" t="str">
        <f>'BASE PLANILHAS'!A122</f>
        <v>-</v>
      </c>
      <c r="B122" s="722" t="str">
        <f>'BASE PLANILHAS'!B122:D122</f>
        <v>Subtotal (A + B + C + D + E)</v>
      </c>
      <c r="C122" s="723"/>
      <c r="D122" s="724"/>
      <c r="E122" s="60">
        <f>SUM(E117:E121)</f>
        <v>5849.778279255308</v>
      </c>
      <c r="F122" s="4"/>
      <c r="G122" s="2"/>
    </row>
    <row r="123" spans="1:8" ht="13.5" thickBot="1" x14ac:dyDescent="0.25">
      <c r="A123" s="36" t="str">
        <f>'BASE PLANILHAS'!A123</f>
        <v>F</v>
      </c>
      <c r="B123" s="725" t="str">
        <f>'BASE PLANILHAS'!B123:D123</f>
        <v>MÓDULO 6 – CUSTOS INDIRETOS, TRIBUTOS E LUCRO</v>
      </c>
      <c r="C123" s="726"/>
      <c r="D123" s="727"/>
      <c r="E123" s="24">
        <f>E112</f>
        <v>893.48198501593981</v>
      </c>
    </row>
    <row r="124" spans="1:8" ht="13.5" thickBot="1" x14ac:dyDescent="0.25">
      <c r="A124" s="696" t="str">
        <f>'BASE PLANILHAS'!A124:D124</f>
        <v xml:space="preserve">Custo Total </v>
      </c>
      <c r="B124" s="697"/>
      <c r="C124" s="697"/>
      <c r="D124" s="698"/>
      <c r="E124" s="49">
        <f>SUM(E122:E123)</f>
        <v>6743.2602642712482</v>
      </c>
      <c r="F124" s="4"/>
    </row>
    <row r="125" spans="1:8" ht="13.5" thickBot="1" x14ac:dyDescent="0.25">
      <c r="A125" s="696" t="str">
        <f>'BASE PLANILHAS'!A125:D125</f>
        <v xml:space="preserve">Custo Total Anual </v>
      </c>
      <c r="B125" s="697"/>
      <c r="C125" s="697"/>
      <c r="D125" s="698"/>
      <c r="E125" s="51">
        <f>E124*12</f>
        <v>80919.123171254978</v>
      </c>
      <c r="F125" s="4"/>
    </row>
    <row r="126" spans="1:8" hidden="1" x14ac:dyDescent="0.2">
      <c r="A126" s="392"/>
      <c r="B126" s="825"/>
      <c r="C126" s="825"/>
      <c r="D126" s="25"/>
      <c r="E126" s="25"/>
    </row>
    <row r="127" spans="1:8" ht="40.5" hidden="1" customHeight="1" thickBot="1" x14ac:dyDescent="0.25">
      <c r="A127" s="826"/>
      <c r="B127" s="827"/>
      <c r="C127" s="26"/>
      <c r="D127" s="8"/>
      <c r="E127" s="17"/>
    </row>
    <row r="128" spans="1:8" ht="12.75" hidden="1" customHeight="1" x14ac:dyDescent="0.2">
      <c r="A128" s="828"/>
      <c r="B128" s="829"/>
      <c r="C128" s="270"/>
      <c r="D128" s="271"/>
      <c r="E128" s="272"/>
    </row>
    <row r="129" spans="1:5" ht="12.75" hidden="1" customHeight="1" x14ac:dyDescent="0.2">
      <c r="A129" s="816"/>
      <c r="B129" s="817"/>
      <c r="C129" s="273"/>
      <c r="D129" s="274"/>
      <c r="E129" s="275"/>
    </row>
    <row r="130" spans="1:5" ht="12.75" hidden="1" customHeight="1" x14ac:dyDescent="0.2">
      <c r="A130" s="816"/>
      <c r="B130" s="817"/>
      <c r="C130" s="273"/>
      <c r="D130" s="274"/>
      <c r="E130" s="275"/>
    </row>
    <row r="131" spans="1:5" ht="12.75" hidden="1" customHeight="1" x14ac:dyDescent="0.2">
      <c r="A131" s="816"/>
      <c r="B131" s="817"/>
      <c r="C131" s="273"/>
      <c r="D131" s="274"/>
      <c r="E131" s="275"/>
    </row>
    <row r="132" spans="1:5" ht="12.75" hidden="1" customHeight="1" x14ac:dyDescent="0.2">
      <c r="A132" s="818"/>
      <c r="B132" s="819"/>
      <c r="C132" s="9"/>
      <c r="D132" s="10"/>
      <c r="E132" s="275"/>
    </row>
    <row r="133" spans="1:5" ht="13.5" hidden="1" customHeight="1" thickBot="1" x14ac:dyDescent="0.25">
      <c r="A133" s="820"/>
      <c r="B133" s="821"/>
      <c r="C133" s="276"/>
      <c r="D133" s="277"/>
      <c r="E133" s="278"/>
    </row>
    <row r="134" spans="1:5" ht="13.5" hidden="1" thickBot="1" x14ac:dyDescent="0.25">
      <c r="A134" s="822"/>
      <c r="B134" s="823"/>
      <c r="C134" s="823"/>
      <c r="D134" s="824"/>
      <c r="E134" s="11"/>
    </row>
    <row r="135" spans="1:5" hidden="1" x14ac:dyDescent="0.2">
      <c r="A135" s="7"/>
      <c r="B135" s="7"/>
      <c r="C135" s="7"/>
      <c r="D135" s="7"/>
      <c r="E135" s="7"/>
    </row>
    <row r="136" spans="1:5" hidden="1" x14ac:dyDescent="0.2">
      <c r="A136" s="392"/>
      <c r="B136" s="825"/>
      <c r="C136" s="825"/>
      <c r="D136" s="25"/>
      <c r="E136" s="25"/>
    </row>
    <row r="137" spans="1:5" ht="13.5" hidden="1" thickBot="1" x14ac:dyDescent="0.25">
      <c r="A137" s="798"/>
      <c r="B137" s="799"/>
      <c r="C137" s="799"/>
      <c r="D137" s="799"/>
      <c r="E137" s="800"/>
    </row>
    <row r="138" spans="1:5" ht="13.5" hidden="1" thickBot="1" x14ac:dyDescent="0.25">
      <c r="A138" s="279"/>
      <c r="B138" s="801"/>
      <c r="C138" s="802"/>
      <c r="D138" s="803"/>
      <c r="E138" s="17"/>
    </row>
    <row r="139" spans="1:5" hidden="1" x14ac:dyDescent="0.2">
      <c r="A139" s="280"/>
      <c r="B139" s="804"/>
      <c r="C139" s="805"/>
      <c r="D139" s="806"/>
      <c r="E139" s="281"/>
    </row>
    <row r="140" spans="1:5" hidden="1" x14ac:dyDescent="0.2">
      <c r="A140" s="282"/>
      <c r="B140" s="807"/>
      <c r="C140" s="808"/>
      <c r="D140" s="809"/>
      <c r="E140" s="283"/>
    </row>
    <row r="141" spans="1:5" ht="13.5" hidden="1" thickBot="1" x14ac:dyDescent="0.25">
      <c r="A141" s="282"/>
      <c r="B141" s="810"/>
      <c r="C141" s="811"/>
      <c r="D141" s="812"/>
      <c r="E141" s="283"/>
    </row>
    <row r="142" spans="1:5" ht="13.5" hidden="1" thickBot="1" x14ac:dyDescent="0.25">
      <c r="A142" s="813"/>
      <c r="B142" s="814"/>
      <c r="C142" s="814"/>
      <c r="D142" s="815"/>
      <c r="E142" s="11"/>
    </row>
    <row r="143" spans="1:5" hidden="1" x14ac:dyDescent="0.2">
      <c r="A143" s="284"/>
      <c r="B143" s="7"/>
      <c r="C143" s="7"/>
      <c r="D143" s="7"/>
      <c r="E143" s="7"/>
    </row>
    <row r="144" spans="1:5" hidden="1" x14ac:dyDescent="0.2">
      <c r="A144" s="7"/>
      <c r="B144" s="7"/>
      <c r="C144" s="7"/>
      <c r="D144" s="7"/>
      <c r="E144" s="7"/>
    </row>
    <row r="145" spans="1:8" hidden="1" x14ac:dyDescent="0.2">
      <c r="A145" s="7"/>
      <c r="B145" s="7"/>
      <c r="C145" s="7"/>
      <c r="D145" s="7"/>
      <c r="E145" s="7"/>
    </row>
    <row r="146" spans="1:8" x14ac:dyDescent="0.2">
      <c r="A146" s="13"/>
      <c r="B146" s="13"/>
      <c r="C146" s="7"/>
      <c r="D146" s="7"/>
      <c r="E146" s="30"/>
      <c r="F146" s="4"/>
    </row>
    <row r="147" spans="1:8" x14ac:dyDescent="0.2">
      <c r="A147" s="14"/>
      <c r="B147" s="13"/>
      <c r="C147" s="7"/>
      <c r="D147" s="7"/>
      <c r="E147" s="69"/>
      <c r="F147" s="4"/>
      <c r="H147" s="4"/>
    </row>
    <row r="148" spans="1:8" x14ac:dyDescent="0.2">
      <c r="A148" s="7"/>
      <c r="B148" s="7"/>
      <c r="C148" s="7"/>
      <c r="D148" s="7"/>
      <c r="E148" s="15"/>
      <c r="H148" s="4"/>
    </row>
    <row r="149" spans="1:8" x14ac:dyDescent="0.2">
      <c r="A149" s="7"/>
      <c r="B149" s="7"/>
      <c r="C149" s="7"/>
      <c r="D149" s="7"/>
      <c r="E149" s="15"/>
    </row>
    <row r="150" spans="1:8" x14ac:dyDescent="0.2">
      <c r="A150" s="4"/>
      <c r="E150" s="4"/>
    </row>
    <row r="151" spans="1:8" x14ac:dyDescent="0.2">
      <c r="A151" s="4"/>
    </row>
  </sheetData>
  <sheetProtection sheet="1" objects="1" scenarios="1"/>
  <mergeCells count="115">
    <mergeCell ref="A1:E1"/>
    <mergeCell ref="A3:E3"/>
    <mergeCell ref="B4:D4"/>
    <mergeCell ref="B5:D5"/>
    <mergeCell ref="B6:D6"/>
    <mergeCell ref="B7:D7"/>
    <mergeCell ref="B16:C16"/>
    <mergeCell ref="B17:C17"/>
    <mergeCell ref="B18:C18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A72:E72"/>
    <mergeCell ref="B74:C74"/>
    <mergeCell ref="B75:C75"/>
    <mergeCell ref="B76:C76"/>
    <mergeCell ref="B77:C77"/>
    <mergeCell ref="B78:C78"/>
    <mergeCell ref="B65:C65"/>
    <mergeCell ref="B66:C66"/>
    <mergeCell ref="B67:C67"/>
    <mergeCell ref="B68:C68"/>
    <mergeCell ref="B69:C69"/>
    <mergeCell ref="A70:C70"/>
    <mergeCell ref="B87:C87"/>
    <mergeCell ref="B88:C88"/>
    <mergeCell ref="B89:C89"/>
    <mergeCell ref="A90:C90"/>
    <mergeCell ref="A92:E92"/>
    <mergeCell ref="B94:C94"/>
    <mergeCell ref="B79:C79"/>
    <mergeCell ref="B80:C80"/>
    <mergeCell ref="A81:C81"/>
    <mergeCell ref="B83:C83"/>
    <mergeCell ref="B84:C84"/>
    <mergeCell ref="A85:C85"/>
    <mergeCell ref="A102:E102"/>
    <mergeCell ref="C104:D104"/>
    <mergeCell ref="A111:B111"/>
    <mergeCell ref="A112:D112"/>
    <mergeCell ref="A114:E114"/>
    <mergeCell ref="A116:D116"/>
    <mergeCell ref="B95:C95"/>
    <mergeCell ref="B96:C96"/>
    <mergeCell ref="B97:C97"/>
    <mergeCell ref="B98:C98"/>
    <mergeCell ref="B99:C99"/>
    <mergeCell ref="A100:C100"/>
    <mergeCell ref="B123:D123"/>
    <mergeCell ref="A124:D124"/>
    <mergeCell ref="A125:D125"/>
    <mergeCell ref="B126:C126"/>
    <mergeCell ref="A127:B127"/>
    <mergeCell ref="A128:B128"/>
    <mergeCell ref="B117:D117"/>
    <mergeCell ref="B118:D118"/>
    <mergeCell ref="B119:D119"/>
    <mergeCell ref="B120:D120"/>
    <mergeCell ref="B121:D121"/>
    <mergeCell ref="B122:D122"/>
    <mergeCell ref="A142:D142"/>
    <mergeCell ref="B136:C136"/>
    <mergeCell ref="A137:E137"/>
    <mergeCell ref="B138:D138"/>
    <mergeCell ref="B139:D139"/>
    <mergeCell ref="B140:D140"/>
    <mergeCell ref="B141:D141"/>
    <mergeCell ref="A129:B129"/>
    <mergeCell ref="A130:B130"/>
    <mergeCell ref="A131:B131"/>
    <mergeCell ref="A132:B132"/>
    <mergeCell ref="A133:B133"/>
    <mergeCell ref="A134:D134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84" sqref="D84:E84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9" x14ac:dyDescent="0.2">
      <c r="A1" s="752" t="str">
        <f>'BASE PLANILHAS'!A1:E1</f>
        <v>ANEXO VI - PLANILHA DE COMPOSIÇÃO DE CUSTOS</v>
      </c>
      <c r="B1" s="753"/>
      <c r="C1" s="753"/>
      <c r="D1" s="753"/>
      <c r="E1" s="754"/>
    </row>
    <row r="2" spans="1:9" ht="13.5" thickBot="1" x14ac:dyDescent="0.25">
      <c r="A2" s="174"/>
      <c r="B2" s="221"/>
      <c r="C2" s="221"/>
      <c r="D2" s="222"/>
      <c r="E2" s="223"/>
      <c r="F2" s="54"/>
      <c r="G2" s="54"/>
      <c r="H2" s="54"/>
    </row>
    <row r="3" spans="1:9" ht="13.5" thickBot="1" x14ac:dyDescent="0.25">
      <c r="A3" s="755" t="str">
        <f>'BASE PLANILHAS'!A3:E3</f>
        <v>Dados para composição dos custos referentes à mão-de-obra</v>
      </c>
      <c r="B3" s="756"/>
      <c r="C3" s="756"/>
      <c r="D3" s="756"/>
      <c r="E3" s="757"/>
      <c r="F3" s="54"/>
      <c r="G3" s="54"/>
      <c r="H3" s="54"/>
    </row>
    <row r="4" spans="1:9" x14ac:dyDescent="0.2">
      <c r="A4" s="64" t="str">
        <f>'BASE PLANILHAS'!A4</f>
        <v>A</v>
      </c>
      <c r="B4" s="758" t="str">
        <f>'BASE PLANILHAS'!B4:D4</f>
        <v>Localidade</v>
      </c>
      <c r="C4" s="759"/>
      <c r="D4" s="760"/>
      <c r="E4" s="297" t="str">
        <f>CCT!A98</f>
        <v>Ituiutaba</v>
      </c>
      <c r="F4" s="54"/>
      <c r="G4" s="54"/>
      <c r="H4" s="54"/>
    </row>
    <row r="5" spans="1:9" x14ac:dyDescent="0.2">
      <c r="A5" s="34" t="str">
        <f>'BASE PLANILHAS'!A5</f>
        <v>B</v>
      </c>
      <c r="B5" s="761" t="str">
        <f>'BASE PLANILHAS'!B5:D5</f>
        <v>Tipo de serviço</v>
      </c>
      <c r="C5" s="762"/>
      <c r="D5" s="763"/>
      <c r="E5" s="33" t="str">
        <f>'BASE PLANILHAS'!E5</f>
        <v>Apoio Administrativo</v>
      </c>
      <c r="F5" s="54"/>
      <c r="G5" s="54"/>
      <c r="H5" s="54"/>
    </row>
    <row r="6" spans="1:9" x14ac:dyDescent="0.2">
      <c r="A6" s="34" t="str">
        <f>'BASE PLANILHAS'!A6</f>
        <v>C</v>
      </c>
      <c r="B6" s="745" t="str">
        <f>'BASE PLANILHAS'!B6:D6</f>
        <v>Salário Nominativo da Categoria Profissional</v>
      </c>
      <c r="C6" s="746"/>
      <c r="D6" s="747"/>
      <c r="E6" s="297">
        <f>CCT!H98</f>
        <v>1281.1600000000001</v>
      </c>
      <c r="F6" s="54"/>
      <c r="G6" s="54"/>
      <c r="H6" s="54"/>
    </row>
    <row r="7" spans="1:9" x14ac:dyDescent="0.2">
      <c r="A7" s="34" t="str">
        <f>'BASE PLANILHAS'!A7</f>
        <v>D</v>
      </c>
      <c r="B7" s="745" t="str">
        <f>'BASE PLANILHAS'!B7:D7</f>
        <v>Categoria profissional (vinculada à execução contratual)</v>
      </c>
      <c r="C7" s="746"/>
      <c r="D7" s="747"/>
      <c r="E7" s="298" t="str">
        <f>CCT!B98</f>
        <v>Porteiro - 220h</v>
      </c>
      <c r="G7" s="1"/>
    </row>
    <row r="8" spans="1:9" ht="13.5" thickBot="1" x14ac:dyDescent="0.25">
      <c r="A8" s="36" t="str">
        <f>'BASE PLANILHAS'!A8</f>
        <v>E</v>
      </c>
      <c r="B8" s="764" t="str">
        <f>'BASE PLANILHAS'!B8:D8</f>
        <v>Data base da categoria (dia/mês/ano)</v>
      </c>
      <c r="C8" s="765"/>
      <c r="D8" s="766"/>
      <c r="E8" s="225">
        <f>CCT!P98</f>
        <v>43101</v>
      </c>
      <c r="F8" s="63"/>
    </row>
    <row r="9" spans="1:9" x14ac:dyDescent="0.2">
      <c r="A9" s="226"/>
      <c r="B9" s="100"/>
      <c r="C9" s="100"/>
      <c r="D9" s="100"/>
      <c r="E9" s="227"/>
      <c r="F9" s="63"/>
      <c r="H9" s="1"/>
    </row>
    <row r="10" spans="1:9" x14ac:dyDescent="0.2">
      <c r="A10" s="711" t="str">
        <f>'BASE PLANILHAS'!A10:E10</f>
        <v>MÓDULO 1 - COMPOSIÇÃO DA REMUNERAÇÃO</v>
      </c>
      <c r="B10" s="712"/>
      <c r="C10" s="712"/>
      <c r="D10" s="712"/>
      <c r="E10" s="713"/>
      <c r="F10" s="70"/>
    </row>
    <row r="11" spans="1:9" ht="13.5" thickBot="1" x14ac:dyDescent="0.25">
      <c r="A11" s="37"/>
      <c r="B11" s="38"/>
      <c r="C11" s="38"/>
      <c r="D11" s="38"/>
      <c r="E11" s="39"/>
      <c r="F11" s="1"/>
    </row>
    <row r="12" spans="1:9" ht="13.5" thickBot="1" x14ac:dyDescent="0.25">
      <c r="A12" s="214">
        <f>'BASE PLANILHAS'!A12</f>
        <v>1</v>
      </c>
      <c r="B12" s="696" t="str">
        <f>'BASE PLANILHAS'!B12:C12</f>
        <v>Composição da Remuneração</v>
      </c>
      <c r="C12" s="698"/>
      <c r="D12" s="384" t="str">
        <f>'BASE PLANILHAS'!D12</f>
        <v>Referência</v>
      </c>
      <c r="E12" s="384" t="str">
        <f>'BASE PLANILHAS'!E12</f>
        <v>Valor (R$)</v>
      </c>
      <c r="G12" s="1"/>
      <c r="I12" s="1"/>
    </row>
    <row r="13" spans="1:9" x14ac:dyDescent="0.2">
      <c r="A13" s="40" t="str">
        <f>'BASE PLANILHAS'!A13</f>
        <v>A</v>
      </c>
      <c r="B13" s="720" t="str">
        <f>'BASE PLANILHAS'!B13:C13</f>
        <v>Salário Base</v>
      </c>
      <c r="C13" s="721"/>
      <c r="D13" s="83">
        <v>1</v>
      </c>
      <c r="E13" s="41">
        <f>E6*D13</f>
        <v>1281.1600000000001</v>
      </c>
    </row>
    <row r="14" spans="1:9" x14ac:dyDescent="0.2">
      <c r="A14" s="34" t="str">
        <f>'BASE PLANILHAS'!A14</f>
        <v>B</v>
      </c>
      <c r="B14" s="699" t="str">
        <f>'BASE PLANILHAS'!B14:C14</f>
        <v xml:space="preserve">Adicional Periculosidade </v>
      </c>
      <c r="C14" s="700"/>
      <c r="D14" s="291">
        <v>0</v>
      </c>
      <c r="E14" s="216">
        <f t="shared" ref="E14:E17" si="0">D14*$E$13</f>
        <v>0</v>
      </c>
      <c r="G14" s="1"/>
    </row>
    <row r="15" spans="1:9" x14ac:dyDescent="0.2">
      <c r="A15" s="34" t="str">
        <f>'BASE PLANILHAS'!A15</f>
        <v>C</v>
      </c>
      <c r="B15" s="699" t="str">
        <f>'BASE PLANILHAS'!B15:C15</f>
        <v>Adicional Insalubridade</v>
      </c>
      <c r="C15" s="700"/>
      <c r="D15" s="296">
        <v>0</v>
      </c>
      <c r="E15" s="55">
        <f>D15*$D$13</f>
        <v>0</v>
      </c>
      <c r="G15" s="1"/>
    </row>
    <row r="16" spans="1:9" x14ac:dyDescent="0.2">
      <c r="A16" s="34" t="str">
        <f>'BASE PLANILHAS'!A16</f>
        <v>D</v>
      </c>
      <c r="B16" s="701" t="str">
        <f>'BASE PLANILHAS'!B16:C16</f>
        <v>Adicional Noturno</v>
      </c>
      <c r="C16" s="702"/>
      <c r="D16" s="42">
        <v>0</v>
      </c>
      <c r="E16" s="216">
        <f t="shared" si="0"/>
        <v>0</v>
      </c>
      <c r="G16" s="1"/>
    </row>
    <row r="17" spans="1:9" x14ac:dyDescent="0.2">
      <c r="A17" s="34" t="str">
        <f>'BASE PLANILHAS'!A17</f>
        <v>E</v>
      </c>
      <c r="B17" s="699" t="str">
        <f>'BASE PLANILHAS'!B17:C17</f>
        <v>Adicional de Hora Noturna Reduzida</v>
      </c>
      <c r="C17" s="700"/>
      <c r="D17" s="42">
        <v>0</v>
      </c>
      <c r="E17" s="216">
        <f t="shared" si="0"/>
        <v>0</v>
      </c>
    </row>
    <row r="18" spans="1:9" x14ac:dyDescent="0.2">
      <c r="A18" s="34" t="str">
        <f>'BASE PLANILHAS'!A18</f>
        <v>F</v>
      </c>
      <c r="B18" s="699" t="str">
        <f>'BASE PLANILHAS'!B18:C18</f>
        <v>Intervalo Intrajornada</v>
      </c>
      <c r="C18" s="700"/>
      <c r="D18" s="291">
        <v>0</v>
      </c>
      <c r="E18" s="216">
        <f>D18*$E$13</f>
        <v>0</v>
      </c>
    </row>
    <row r="19" spans="1:9" x14ac:dyDescent="0.2">
      <c r="A19" s="64" t="str">
        <f>'BASE PLANILHAS'!A19</f>
        <v>G</v>
      </c>
      <c r="B19" s="701" t="str">
        <f>'BASE PLANILHAS'!B19:C19</f>
        <v>Feriado Nacional - Súmula 444/2012 - TST</v>
      </c>
      <c r="C19" s="702"/>
      <c r="D19" s="291">
        <v>0</v>
      </c>
      <c r="E19" s="216">
        <f>D19*$E$13</f>
        <v>0</v>
      </c>
    </row>
    <row r="20" spans="1:9" ht="13.5" thickBot="1" x14ac:dyDescent="0.25">
      <c r="A20" s="36" t="str">
        <f>'BASE PLANILHAS'!A20</f>
        <v>H</v>
      </c>
      <c r="B20" s="716" t="str">
        <f>'BASE PLANILHAS'!B20:C20</f>
        <v>Adicional de Acúmulo de função</v>
      </c>
      <c r="C20" s="717"/>
      <c r="D20" s="42">
        <v>0</v>
      </c>
      <c r="E20" s="215">
        <f>D20*$E$13</f>
        <v>0</v>
      </c>
    </row>
    <row r="21" spans="1:9" ht="13.5" thickBot="1" x14ac:dyDescent="0.25">
      <c r="A21" s="696" t="str">
        <f>'BASE PLANILHAS'!A21:D21</f>
        <v>Total do Módulo 1</v>
      </c>
      <c r="B21" s="697"/>
      <c r="C21" s="697"/>
      <c r="D21" s="698"/>
      <c r="E21" s="51">
        <f>SUM(E13:E20)</f>
        <v>1281.1600000000001</v>
      </c>
    </row>
    <row r="22" spans="1:9" x14ac:dyDescent="0.2">
      <c r="A22" s="390"/>
      <c r="B22" s="391"/>
      <c r="C22" s="391"/>
      <c r="D22" s="391"/>
      <c r="E22" s="44"/>
      <c r="F22" s="1"/>
    </row>
    <row r="23" spans="1:9" x14ac:dyDescent="0.2">
      <c r="A23" s="711" t="str">
        <f>'BASE PLANILHAS'!A23:E23</f>
        <v>MÓDULO 2 – ENCARGOS E BENEFÍCIOS MENSAIS E DIÁRIOS</v>
      </c>
      <c r="B23" s="712"/>
      <c r="C23" s="712"/>
      <c r="D23" s="712"/>
      <c r="E23" s="713"/>
      <c r="F23" s="1"/>
    </row>
    <row r="24" spans="1:9" ht="13.5" thickBot="1" x14ac:dyDescent="0.25">
      <c r="A24" s="387"/>
      <c r="B24" s="388"/>
      <c r="C24" s="388"/>
      <c r="D24" s="388"/>
      <c r="E24" s="389"/>
      <c r="F24" s="1"/>
    </row>
    <row r="25" spans="1:9" ht="13.5" thickBot="1" x14ac:dyDescent="0.25">
      <c r="A25" s="214" t="str">
        <f>'BASE PLANILHAS'!A25</f>
        <v>2.1</v>
      </c>
      <c r="B25" s="696" t="str">
        <f>'BASE PLANILHAS'!B25:C25</f>
        <v>Submódulo 2.1 - Encargos Previdenciários, FGTS e Outras Contribuições</v>
      </c>
      <c r="C25" s="698"/>
      <c r="D25" s="214" t="str">
        <f>'BASE PLANILHAS'!D25</f>
        <v>Referência</v>
      </c>
      <c r="E25" s="214" t="str">
        <f>'BASE PLANILHAS'!E25</f>
        <v>Valor (R$)</v>
      </c>
    </row>
    <row r="26" spans="1:9" x14ac:dyDescent="0.2">
      <c r="A26" s="40" t="str">
        <f>'BASE PLANILHAS'!A26</f>
        <v>A</v>
      </c>
      <c r="B26" s="708" t="str">
        <f>'BASE PLANILHAS'!B26:C26</f>
        <v>INSS</v>
      </c>
      <c r="C26" s="710"/>
      <c r="D26" s="73">
        <f>'BASE PLANILHAS'!D26</f>
        <v>0.2</v>
      </c>
      <c r="E26" s="74">
        <f>$E$21*D26</f>
        <v>256.23200000000003</v>
      </c>
    </row>
    <row r="27" spans="1:9" x14ac:dyDescent="0.2">
      <c r="A27" s="34" t="str">
        <f>'BASE PLANILHAS'!A27</f>
        <v>B</v>
      </c>
      <c r="B27" s="701" t="str">
        <f>'BASE PLANILHAS'!B27:C27</f>
        <v>SESI OU SENAC</v>
      </c>
      <c r="C27" s="702"/>
      <c r="D27" s="18">
        <f>'BASE PLANILHAS'!D27</f>
        <v>1.4999999999999999E-2</v>
      </c>
      <c r="E27" s="23">
        <f>$E$21*D27</f>
        <v>19.217400000000001</v>
      </c>
    </row>
    <row r="28" spans="1:9" x14ac:dyDescent="0.2">
      <c r="A28" s="34" t="str">
        <f>'BASE PLANILHAS'!A28</f>
        <v>C</v>
      </c>
      <c r="B28" s="748" t="str">
        <f>'BASE PLANILHAS'!B28:C28</f>
        <v>SENAI OU SENAC</v>
      </c>
      <c r="C28" s="749"/>
      <c r="D28" s="18">
        <f>'BASE PLANILHAS'!D28</f>
        <v>0.01</v>
      </c>
      <c r="E28" s="23">
        <f>$E$21*D28</f>
        <v>12.8116</v>
      </c>
    </row>
    <row r="29" spans="1:9" x14ac:dyDescent="0.2">
      <c r="A29" s="34" t="str">
        <f>'BASE PLANILHAS'!A29</f>
        <v>D</v>
      </c>
      <c r="B29" s="699" t="str">
        <f>'BASE PLANILHAS'!B29:C29</f>
        <v>INCRA</v>
      </c>
      <c r="C29" s="700"/>
      <c r="D29" s="18">
        <f>'BASE PLANILHAS'!D29</f>
        <v>2E-3</v>
      </c>
      <c r="E29" s="23">
        <f t="shared" ref="E29:E32" si="1">$E$21*D29</f>
        <v>2.5623200000000002</v>
      </c>
    </row>
    <row r="30" spans="1:9" x14ac:dyDescent="0.2">
      <c r="A30" s="34" t="str">
        <f>'BASE PLANILHAS'!A30</f>
        <v>E</v>
      </c>
      <c r="B30" s="699" t="str">
        <f>'BASE PLANILHAS'!B30:C30</f>
        <v>Salário Educação</v>
      </c>
      <c r="C30" s="700"/>
      <c r="D30" s="18">
        <f>'BASE PLANILHAS'!D30</f>
        <v>2.5000000000000001E-2</v>
      </c>
      <c r="E30" s="23">
        <f t="shared" si="1"/>
        <v>32.029000000000003</v>
      </c>
    </row>
    <row r="31" spans="1:9" x14ac:dyDescent="0.2">
      <c r="A31" s="34" t="str">
        <f>'BASE PLANILHAS'!A31</f>
        <v>F</v>
      </c>
      <c r="B31" s="699" t="str">
        <f>'BASE PLANILHAS'!B31:C31</f>
        <v>FGTS</v>
      </c>
      <c r="C31" s="700"/>
      <c r="D31" s="18">
        <f>'BASE PLANILHAS'!D31</f>
        <v>0.08</v>
      </c>
      <c r="E31" s="23">
        <f t="shared" si="1"/>
        <v>102.4928</v>
      </c>
    </row>
    <row r="32" spans="1:9" x14ac:dyDescent="0.2">
      <c r="A32" s="34" t="str">
        <f>'BASE PLANILHAS'!A32</f>
        <v>G</v>
      </c>
      <c r="B32" s="699" t="str">
        <f>'BASE PLANILHAS'!B32:C32</f>
        <v>RAT</v>
      </c>
      <c r="C32" s="700"/>
      <c r="D32" s="18">
        <f>'BASE PLANILHAS'!D32</f>
        <v>0.03</v>
      </c>
      <c r="E32" s="23">
        <f t="shared" si="1"/>
        <v>38.434800000000003</v>
      </c>
      <c r="I32" s="1"/>
    </row>
    <row r="33" spans="1:14" ht="13.5" thickBot="1" x14ac:dyDescent="0.25">
      <c r="A33" s="34" t="str">
        <f>'BASE PLANILHAS'!A33</f>
        <v>H</v>
      </c>
      <c r="B33" s="701" t="str">
        <f>'BASE PLANILHAS'!B33:C33</f>
        <v>SEBRAE</v>
      </c>
      <c r="C33" s="702"/>
      <c r="D33" s="18">
        <f>'BASE PLANILHAS'!D33</f>
        <v>6.0000000000000001E-3</v>
      </c>
      <c r="E33" s="23">
        <f>$E$21*D33</f>
        <v>7.6869600000000009</v>
      </c>
    </row>
    <row r="34" spans="1:14" ht="13.5" thickBot="1" x14ac:dyDescent="0.25">
      <c r="A34" s="696" t="str">
        <f>'BASE PLANILHAS'!A34:C34</f>
        <v>Total do Submódulo 2.1</v>
      </c>
      <c r="B34" s="697"/>
      <c r="C34" s="698"/>
      <c r="D34" s="50">
        <f>'BASE PLANILHAS'!D34</f>
        <v>0.3680000000000001</v>
      </c>
      <c r="E34" s="51">
        <f>SUM(E26:E33)</f>
        <v>471.46688</v>
      </c>
      <c r="F34" s="1"/>
      <c r="G34" s="66"/>
    </row>
    <row r="35" spans="1:14" ht="13.5" thickBot="1" x14ac:dyDescent="0.25">
      <c r="A35" s="382"/>
      <c r="B35" s="383"/>
      <c r="C35" s="383"/>
      <c r="D35" s="236"/>
      <c r="E35" s="45"/>
      <c r="F35" s="1"/>
      <c r="G35" s="66"/>
    </row>
    <row r="36" spans="1:14" ht="13.5" thickBot="1" x14ac:dyDescent="0.25">
      <c r="A36" s="214" t="str">
        <f>'BASE PLANILHAS'!A36</f>
        <v>2.2</v>
      </c>
      <c r="B36" s="696" t="str">
        <f>'BASE PLANILHAS'!B36:C36</f>
        <v>Submódulo 2.2 - 13º Salário, Férias e Adicional de Férias</v>
      </c>
      <c r="C36" s="698"/>
      <c r="D36" s="214" t="str">
        <f>'BASE PLANILHAS'!D36</f>
        <v>Referência</v>
      </c>
      <c r="E36" s="384" t="str">
        <f>'BASE PLANILHAS'!E36</f>
        <v>Valor (R$)</v>
      </c>
    </row>
    <row r="37" spans="1:14" x14ac:dyDescent="0.2">
      <c r="A37" s="32" t="str">
        <f>'BASE PLANILHAS'!A37</f>
        <v>A</v>
      </c>
      <c r="B37" s="701" t="str">
        <f>'BASE PLANILHAS'!B37:C37</f>
        <v>13º salário (titular)</v>
      </c>
      <c r="C37" s="702"/>
      <c r="D37" s="65">
        <f>'BASE PLANILHAS'!D37</f>
        <v>8.3333333333333329E-2</v>
      </c>
      <c r="E37" s="41">
        <f>$E$21*D37</f>
        <v>106.76333333333334</v>
      </c>
      <c r="F37" s="1"/>
    </row>
    <row r="38" spans="1:14" ht="13.5" thickBot="1" x14ac:dyDescent="0.25">
      <c r="A38" s="36" t="str">
        <f>'BASE PLANILHAS'!A38</f>
        <v>B</v>
      </c>
      <c r="B38" s="716" t="str">
        <f>'BASE PLANILHAS'!B38:C38</f>
        <v>Férias e Adicional de Férias (titular)</v>
      </c>
      <c r="C38" s="717"/>
      <c r="D38" s="71">
        <f>'BASE PLANILHAS'!D38</f>
        <v>0.1111111111111111</v>
      </c>
      <c r="E38" s="72">
        <f>D38*$E$21</f>
        <v>142.35111111111112</v>
      </c>
      <c r="F38" s="1"/>
      <c r="H38" s="1"/>
    </row>
    <row r="39" spans="1:14" ht="13.5" thickBot="1" x14ac:dyDescent="0.25">
      <c r="A39" s="67"/>
      <c r="B39" s="696" t="str">
        <f>'BASE PLANILHAS'!B39:C39</f>
        <v>Subtotal</v>
      </c>
      <c r="C39" s="698"/>
      <c r="D39" s="16">
        <f>'BASE PLANILHAS'!D39</f>
        <v>0.19444444444444442</v>
      </c>
      <c r="E39" s="45">
        <f>D39*$E$21</f>
        <v>249.11444444444442</v>
      </c>
      <c r="F39" s="1"/>
      <c r="H39" s="1"/>
    </row>
    <row r="40" spans="1:14" ht="13.5" thickBot="1" x14ac:dyDescent="0.25">
      <c r="A40" s="214" t="str">
        <f>'BASE PLANILHAS'!A40</f>
        <v>C</v>
      </c>
      <c r="B40" s="750" t="str">
        <f>'BASE PLANILHAS'!B40:C40</f>
        <v>Incidência do Submódulo 2.1 sobre 13º Salário, Férias e Adicional de Férias</v>
      </c>
      <c r="C40" s="751"/>
      <c r="D40" s="46">
        <f>'BASE PLANILHAS'!D40</f>
        <v>7.1555555555555567E-2</v>
      </c>
      <c r="E40" s="47">
        <f>D40*$E$21</f>
        <v>91.674115555555574</v>
      </c>
      <c r="F40" s="29"/>
      <c r="H40" s="1"/>
    </row>
    <row r="41" spans="1:14" ht="13.5" thickBot="1" x14ac:dyDescent="0.25">
      <c r="A41" s="696" t="str">
        <f>'BASE PLANILHAS'!A41:C41</f>
        <v>Total do Submódulo 2.2</v>
      </c>
      <c r="B41" s="697"/>
      <c r="C41" s="698"/>
      <c r="D41" s="48">
        <f>'BASE PLANILHAS'!D41</f>
        <v>0.26600000000000001</v>
      </c>
      <c r="E41" s="49">
        <f>SUM(E39:E40)</f>
        <v>340.78855999999996</v>
      </c>
      <c r="F41" s="29"/>
    </row>
    <row r="42" spans="1:14" ht="13.5" thickBot="1" x14ac:dyDescent="0.25">
      <c r="A42" s="237"/>
      <c r="B42" s="238"/>
      <c r="C42" s="238"/>
      <c r="D42" s="238"/>
      <c r="E42" s="239"/>
      <c r="F42" s="1"/>
    </row>
    <row r="43" spans="1:14" ht="13.5" thickBot="1" x14ac:dyDescent="0.25">
      <c r="A43" s="52" t="str">
        <f>'BASE PLANILHAS'!A43</f>
        <v>2.3</v>
      </c>
      <c r="B43" s="696" t="str">
        <f>'BASE PLANILHAS'!B43:C43</f>
        <v>Submódulo 2.3 - Benefícios Mensais e Diários</v>
      </c>
      <c r="C43" s="698"/>
      <c r="D43" s="384" t="str">
        <f>'BASE PLANILHAS'!D43</f>
        <v>Referência</v>
      </c>
      <c r="E43" s="384" t="str">
        <f>'BASE PLANILHAS'!E43</f>
        <v>Valor (R$)</v>
      </c>
    </row>
    <row r="44" spans="1:14" x14ac:dyDescent="0.2">
      <c r="A44" s="32" t="str">
        <f>'BASE PLANILHAS'!A44</f>
        <v>A</v>
      </c>
      <c r="B44" s="708" t="str">
        <f>'BASE PLANILHAS'!B44:C44</f>
        <v>Vale - Transporte (Descontada parcela do empregado)</v>
      </c>
      <c r="C44" s="710"/>
      <c r="D44" s="292">
        <f>VT!D35</f>
        <v>4.05</v>
      </c>
      <c r="E44" s="78">
        <f>(2*$D$44*20*$D$13)-(IF($E$13*6%&lt;=(2*$D$44*20*$D$13),$E$13*6%,(2*$D$44*20*$D$13)))</f>
        <v>85.130399999999995</v>
      </c>
      <c r="F44" s="19"/>
      <c r="N44" s="4"/>
    </row>
    <row r="45" spans="1:14" x14ac:dyDescent="0.2">
      <c r="A45" s="34" t="str">
        <f>'BASE PLANILHAS'!A45</f>
        <v>B</v>
      </c>
      <c r="B45" s="701" t="str">
        <f>'BASE PLANILHAS'!B45:C45</f>
        <v>Vale - Alimentação (Descontada parcela do empregado)</v>
      </c>
      <c r="C45" s="702"/>
      <c r="D45" s="293">
        <f>CCT!I98</f>
        <v>0</v>
      </c>
      <c r="E45" s="78">
        <v>0</v>
      </c>
      <c r="F45" s="19"/>
    </row>
    <row r="46" spans="1:14" x14ac:dyDescent="0.2">
      <c r="A46" s="34" t="str">
        <f>'BASE PLANILHAS'!A46</f>
        <v>C</v>
      </c>
      <c r="B46" s="699" t="str">
        <f>'BASE PLANILHAS'!B46:C46</f>
        <v>Cesta Básica</v>
      </c>
      <c r="C46" s="700"/>
      <c r="D46" s="293">
        <f>CCT!J98</f>
        <v>264.83999999999997</v>
      </c>
      <c r="E46" s="78">
        <f>$D46*$D$13</f>
        <v>264.83999999999997</v>
      </c>
      <c r="F46" s="19"/>
    </row>
    <row r="47" spans="1:14" x14ac:dyDescent="0.2">
      <c r="A47" s="34" t="str">
        <f>'BASE PLANILHAS'!A47</f>
        <v>D</v>
      </c>
      <c r="B47" s="701" t="str">
        <f>'BASE PLANILHAS'!B47:C47</f>
        <v>PAF</v>
      </c>
      <c r="C47" s="702"/>
      <c r="D47" s="293">
        <f>CCT!K98</f>
        <v>27.01</v>
      </c>
      <c r="E47" s="78">
        <f t="shared" ref="E47:E51" si="2">$D47*$D$13</f>
        <v>27.01</v>
      </c>
      <c r="F47" s="19"/>
    </row>
    <row r="48" spans="1:14" x14ac:dyDescent="0.2">
      <c r="A48" s="34" t="str">
        <f>'BASE PLANILHAS'!A48</f>
        <v>E</v>
      </c>
      <c r="B48" s="699" t="str">
        <f>'BASE PLANILHAS'!B48:C48</f>
        <v>PQM</v>
      </c>
      <c r="C48" s="700"/>
      <c r="D48" s="367">
        <f>CCT!L98</f>
        <v>0</v>
      </c>
      <c r="E48" s="78">
        <f t="shared" si="2"/>
        <v>0</v>
      </c>
      <c r="F48" s="19"/>
    </row>
    <row r="49" spans="1:8" x14ac:dyDescent="0.2">
      <c r="A49" s="34" t="str">
        <f>'BASE PLANILHAS'!A49</f>
        <v>F</v>
      </c>
      <c r="B49" s="701" t="str">
        <f>'BASE PLANILHAS'!B49:C49</f>
        <v>PAT</v>
      </c>
      <c r="C49" s="702"/>
      <c r="D49" s="367">
        <f>CCT!M98</f>
        <v>0</v>
      </c>
      <c r="E49" s="78">
        <f t="shared" si="2"/>
        <v>0</v>
      </c>
      <c r="F49" s="19"/>
    </row>
    <row r="50" spans="1:8" x14ac:dyDescent="0.2">
      <c r="A50" s="34" t="str">
        <f>'BASE PLANILHAS'!A50</f>
        <v>G</v>
      </c>
      <c r="B50" s="699" t="str">
        <f>'BASE PLANILHAS'!B50:C50</f>
        <v>Seguro de Vida</v>
      </c>
      <c r="C50" s="700"/>
      <c r="D50" s="368">
        <f>CCT!N98</f>
        <v>4.72</v>
      </c>
      <c r="E50" s="78">
        <f t="shared" si="2"/>
        <v>4.72</v>
      </c>
      <c r="F50" s="19"/>
    </row>
    <row r="51" spans="1:8" ht="13.5" thickBot="1" x14ac:dyDescent="0.25">
      <c r="A51" s="36" t="str">
        <f>'BASE PLANILHAS'!A51</f>
        <v>H</v>
      </c>
      <c r="B51" s="703" t="str">
        <f>'BASE PLANILHAS'!B51:C51</f>
        <v>Despesas de Viagem</v>
      </c>
      <c r="C51" s="704"/>
      <c r="D51" s="369">
        <f>CCT!O98</f>
        <v>0</v>
      </c>
      <c r="E51" s="78">
        <f t="shared" si="2"/>
        <v>0</v>
      </c>
      <c r="F51" s="1"/>
    </row>
    <row r="52" spans="1:8" ht="13.5" thickBot="1" x14ac:dyDescent="0.25">
      <c r="A52" s="705" t="str">
        <f>'BASE PLANILHAS'!A52:D52</f>
        <v>Total do Submódulo 2.3</v>
      </c>
      <c r="B52" s="706"/>
      <c r="C52" s="706"/>
      <c r="D52" s="707"/>
      <c r="E52" s="51">
        <f>SUM(E44:E51)</f>
        <v>381.7004</v>
      </c>
      <c r="F52" s="29"/>
    </row>
    <row r="53" spans="1:8" ht="13.5" thickBot="1" x14ac:dyDescent="0.25">
      <c r="A53" s="237"/>
      <c r="B53" s="238"/>
      <c r="C53" s="240"/>
      <c r="D53" s="238"/>
      <c r="E53" s="239"/>
      <c r="F53" s="1"/>
    </row>
    <row r="54" spans="1:8" ht="13.5" thickBot="1" x14ac:dyDescent="0.25">
      <c r="A54" s="214" t="str">
        <f>'BASE PLANILHAS'!A54</f>
        <v>2.4</v>
      </c>
      <c r="B54" s="696" t="str">
        <f>'BASE PLANILHAS'!B54:D54</f>
        <v>Quadro Resumo do Módulo 2 - Encargos e Benefícios Mensais e Diários</v>
      </c>
      <c r="C54" s="697"/>
      <c r="D54" s="698"/>
      <c r="E54" s="214" t="str">
        <f>'BASE PLANILHAS'!E54</f>
        <v>Valor (R$)</v>
      </c>
    </row>
    <row r="55" spans="1:8" x14ac:dyDescent="0.2">
      <c r="A55" s="40" t="str">
        <f>'BASE PLANILHAS'!A55</f>
        <v>2.1</v>
      </c>
      <c r="B55" s="708" t="str">
        <f>'BASE PLANILHAS'!B55:D55</f>
        <v>Encargos Previdenciários, FGTS e Outras Contribuições</v>
      </c>
      <c r="C55" s="709"/>
      <c r="D55" s="710"/>
      <c r="E55" s="41">
        <f>E41</f>
        <v>340.78855999999996</v>
      </c>
      <c r="F55" s="1"/>
      <c r="H55" s="66"/>
    </row>
    <row r="56" spans="1:8" x14ac:dyDescent="0.2">
      <c r="A56" s="34" t="str">
        <f>'BASE PLANILHAS'!A56</f>
        <v>2.2</v>
      </c>
      <c r="B56" s="701" t="str">
        <f>'BASE PLANILHAS'!B56:D56</f>
        <v>13º Salário, Férias e Adicional de Férias</v>
      </c>
      <c r="C56" s="733"/>
      <c r="D56" s="702"/>
      <c r="E56" s="23">
        <f>E34</f>
        <v>471.46688</v>
      </c>
      <c r="F56" s="1"/>
    </row>
    <row r="57" spans="1:8" ht="13.5" thickBot="1" x14ac:dyDescent="0.25">
      <c r="A57" s="36" t="str">
        <f>'BASE PLANILHAS'!A57</f>
        <v>2.3</v>
      </c>
      <c r="B57" s="699" t="str">
        <f>'BASE PLANILHAS'!B57:D57</f>
        <v>Benefícios Mensais e Diários</v>
      </c>
      <c r="C57" s="734"/>
      <c r="D57" s="749"/>
      <c r="E57" s="24">
        <f>E52</f>
        <v>381.7004</v>
      </c>
      <c r="F57" s="1"/>
    </row>
    <row r="58" spans="1:8" ht="13.5" thickBot="1" x14ac:dyDescent="0.25">
      <c r="A58" s="696" t="str">
        <f>'BASE PLANILHAS'!A58:D58</f>
        <v>Total do Módulo 2</v>
      </c>
      <c r="B58" s="697"/>
      <c r="C58" s="697"/>
      <c r="D58" s="698"/>
      <c r="E58" s="49">
        <f>SUM(E55:E57)</f>
        <v>1193.9558399999999</v>
      </c>
      <c r="F58" s="1"/>
    </row>
    <row r="59" spans="1:8" x14ac:dyDescent="0.2">
      <c r="A59" s="241"/>
      <c r="B59" s="240"/>
      <c r="C59" s="240"/>
      <c r="D59" s="240"/>
      <c r="E59" s="242"/>
      <c r="F59" s="1"/>
    </row>
    <row r="60" spans="1:8" x14ac:dyDescent="0.2">
      <c r="A60" s="711" t="str">
        <f>'BASE PLANILHAS'!A60:E60</f>
        <v>MÓDULO 3 – PROVISÃO PARA RESCISÃO</v>
      </c>
      <c r="B60" s="712"/>
      <c r="C60" s="712"/>
      <c r="D60" s="712"/>
      <c r="E60" s="713"/>
      <c r="F60" s="1"/>
    </row>
    <row r="61" spans="1:8" ht="13.5" thickBot="1" x14ac:dyDescent="0.25">
      <c r="A61" s="54"/>
      <c r="B61" s="54"/>
      <c r="C61" s="54"/>
      <c r="D61" s="54"/>
      <c r="E61" s="54"/>
      <c r="F61" s="22"/>
      <c r="G61" s="1"/>
    </row>
    <row r="62" spans="1:8" ht="13.5" thickBot="1" x14ac:dyDescent="0.25">
      <c r="A62" s="214">
        <f>'BASE PLANILHAS'!A62</f>
        <v>3</v>
      </c>
      <c r="B62" s="697" t="str">
        <f>'BASE PLANILHAS'!B62:C62</f>
        <v>Provisão para Rescisão</v>
      </c>
      <c r="C62" s="698"/>
      <c r="D62" s="214" t="str">
        <f>'BASE PLANILHAS'!D62</f>
        <v>Referência</v>
      </c>
      <c r="E62" s="384" t="str">
        <f>'BASE PLANILHAS'!E62</f>
        <v>Valor (R$)</v>
      </c>
      <c r="F62" s="19"/>
    </row>
    <row r="63" spans="1:8" x14ac:dyDescent="0.2">
      <c r="A63" s="79" t="str">
        <f>'BASE PLANILHAS'!A63</f>
        <v>A</v>
      </c>
      <c r="B63" s="718" t="str">
        <f>'BASE PLANILHAS'!B63:C63</f>
        <v>Aviso Prévio Indenizado (API) e Reflexo do Aviso Prévio Indenizado</v>
      </c>
      <c r="C63" s="719"/>
      <c r="D63" s="80">
        <f>'BASE PLANILHAS'!D63</f>
        <v>5.0183256172839511E-3</v>
      </c>
      <c r="E63" s="41">
        <f>$E$21*D63</f>
        <v>6.4292780478395075</v>
      </c>
      <c r="F63" s="149"/>
    </row>
    <row r="64" spans="1:8" x14ac:dyDescent="0.2">
      <c r="A64" s="205" t="str">
        <f>'BASE PLANILHAS'!A64</f>
        <v>B</v>
      </c>
      <c r="B64" s="718" t="str">
        <f>'BASE PLANILHAS'!B64:C64</f>
        <v>Incidência do FGTS sobre API e Reflexo do API</v>
      </c>
      <c r="C64" s="719"/>
      <c r="D64" s="80">
        <f>'BASE PLANILHAS'!D64</f>
        <v>4.0146604938271608E-4</v>
      </c>
      <c r="E64" s="41">
        <f>$E$21*D64</f>
        <v>0.51434224382716054</v>
      </c>
      <c r="F64" s="19"/>
    </row>
    <row r="65" spans="1:10" x14ac:dyDescent="0.2">
      <c r="A65" s="205" t="str">
        <f>'BASE PLANILHAS'!A65</f>
        <v>C</v>
      </c>
      <c r="B65" s="718" t="str">
        <f>'BASE PLANILHAS'!B65:C65</f>
        <v>Multa do FGTS e Contribuição Social sobre o Aviso Prévio Indenizado</v>
      </c>
      <c r="C65" s="719"/>
      <c r="D65" s="18">
        <f>'BASE PLANILHAS'!D65</f>
        <v>2.0073302469135804E-4</v>
      </c>
      <c r="E65" s="41">
        <f t="shared" ref="E65:E69" si="3">$E$21*D65</f>
        <v>0.25717112191358027</v>
      </c>
      <c r="F65" s="19"/>
    </row>
    <row r="66" spans="1:10" x14ac:dyDescent="0.2">
      <c r="A66" s="205" t="str">
        <f>'BASE PLANILHAS'!A66</f>
        <v>D</v>
      </c>
      <c r="B66" s="718" t="str">
        <f>'BASE PLANILHAS'!B66:C66</f>
        <v>Aviso Prévio Trabalhado - APT</v>
      </c>
      <c r="C66" s="719"/>
      <c r="D66" s="18">
        <f>'BASE PLANILHAS'!D66</f>
        <v>3.5000000000000005E-3</v>
      </c>
      <c r="E66" s="41">
        <f t="shared" si="3"/>
        <v>4.4840600000000013</v>
      </c>
      <c r="F66" s="19"/>
    </row>
    <row r="67" spans="1:10" x14ac:dyDescent="0.2">
      <c r="A67" s="205" t="str">
        <f>'BASE PLANILHAS'!A67</f>
        <v>E</v>
      </c>
      <c r="B67" s="718" t="str">
        <f>'BASE PLANILHAS'!B67:C67</f>
        <v>Incidência dos encargos do submódulo 2.1 sobre Aviso Prévio Trabalhado</v>
      </c>
      <c r="C67" s="719"/>
      <c r="D67" s="80">
        <f>'BASE PLANILHAS'!D67</f>
        <v>1.2880000000000005E-3</v>
      </c>
      <c r="E67" s="41">
        <f>$E$21*D67</f>
        <v>1.6501340800000008</v>
      </c>
      <c r="F67" s="61"/>
    </row>
    <row r="68" spans="1:10" x14ac:dyDescent="0.2">
      <c r="A68" s="205" t="str">
        <f>'BASE PLANILHAS'!A68</f>
        <v>F</v>
      </c>
      <c r="B68" s="718" t="str">
        <f>'BASE PLANILHAS'!B68:C68</f>
        <v>Multa do FGTS e Contribuição Social - Rescisão sem Justa Causa</v>
      </c>
      <c r="C68" s="719"/>
      <c r="D68" s="80">
        <f>'BASE PLANILHAS'!D68</f>
        <v>4.2999999999999997E-2</v>
      </c>
      <c r="E68" s="41">
        <f t="shared" si="3"/>
        <v>55.089880000000001</v>
      </c>
      <c r="F68" s="19"/>
    </row>
    <row r="69" spans="1:10" ht="13.5" thickBot="1" x14ac:dyDescent="0.25">
      <c r="A69" s="243" t="str">
        <f>'BASE PLANILHAS'!A69</f>
        <v>G</v>
      </c>
      <c r="B69" s="701" t="str">
        <f>'BASE PLANILHAS'!B69:C69</f>
        <v>Indenização Adicional (Art. 9º da Lei nº 7.238/84)</v>
      </c>
      <c r="C69" s="702"/>
      <c r="D69" s="81">
        <f>'BASE PLANILHAS'!D69</f>
        <v>1.6666666666666668E-3</v>
      </c>
      <c r="E69" s="55">
        <f t="shared" si="3"/>
        <v>2.1352666666666669</v>
      </c>
      <c r="F69" s="19"/>
    </row>
    <row r="70" spans="1:10" ht="13.5" thickBot="1" x14ac:dyDescent="0.25">
      <c r="A70" s="696" t="str">
        <f>'BASE PLANILHAS'!A70:C70</f>
        <v>Total do Módulo 3</v>
      </c>
      <c r="B70" s="697"/>
      <c r="C70" s="698"/>
      <c r="D70" s="244">
        <f>'BASE PLANILHAS'!D70</f>
        <v>5.5075191358024689E-2</v>
      </c>
      <c r="E70" s="51">
        <f>SUM(E63:E69)</f>
        <v>70.560132160246923</v>
      </c>
      <c r="F70" s="29"/>
    </row>
    <row r="71" spans="1:10" x14ac:dyDescent="0.2">
      <c r="A71" s="245"/>
      <c r="B71" s="246"/>
      <c r="C71" s="246"/>
      <c r="D71" s="246"/>
      <c r="E71" s="247"/>
      <c r="F71" s="1"/>
    </row>
    <row r="72" spans="1:10" x14ac:dyDescent="0.2">
      <c r="A72" s="711" t="str">
        <f>'BASE PLANILHAS'!A72:E72</f>
        <v>MÓDULO 4 – CUSTO DE REPOSIÇÃO DO PROFISSIONAL AUSENTE</v>
      </c>
      <c r="B72" s="712"/>
      <c r="C72" s="712"/>
      <c r="D72" s="712"/>
      <c r="E72" s="713"/>
      <c r="F72" s="1"/>
      <c r="H72" s="1"/>
    </row>
    <row r="73" spans="1:10" ht="13.5" thickBot="1" x14ac:dyDescent="0.25">
      <c r="A73" s="54"/>
      <c r="B73" s="54"/>
      <c r="C73" s="54"/>
      <c r="D73" s="38"/>
      <c r="E73" s="54"/>
      <c r="F73" s="22"/>
    </row>
    <row r="74" spans="1:10" ht="13.5" thickBot="1" x14ac:dyDescent="0.25">
      <c r="A74" s="214" t="str">
        <f>'BASE PLANILHAS'!A74</f>
        <v>4.1</v>
      </c>
      <c r="B74" s="696" t="str">
        <f>'BASE PLANILHAS'!B74:C74</f>
        <v>Submódulo 4.1 - Ausências Legais</v>
      </c>
      <c r="C74" s="698"/>
      <c r="D74" s="384" t="str">
        <f>'BASE PLANILHAS'!D74</f>
        <v>Referência</v>
      </c>
      <c r="E74" s="384" t="str">
        <f>'BASE PLANILHAS'!E74</f>
        <v>Valor (R$)</v>
      </c>
      <c r="J74" s="63"/>
    </row>
    <row r="75" spans="1:10" x14ac:dyDescent="0.2">
      <c r="A75" s="34" t="str">
        <f>'BASE PLANILHAS'!A75</f>
        <v>A</v>
      </c>
      <c r="B75" s="708" t="str">
        <f>'BASE PLANILHAS'!B75:C75</f>
        <v>Ausência por Doença</v>
      </c>
      <c r="C75" s="710"/>
      <c r="D75" s="248">
        <f>'BASE PLANILHAS'!D75</f>
        <v>1.3888888888888888E-2</v>
      </c>
      <c r="E75" s="23">
        <f t="shared" ref="E75:E80" si="4">$E$21*D75</f>
        <v>17.79388888888889</v>
      </c>
      <c r="F75" s="62"/>
    </row>
    <row r="76" spans="1:10" x14ac:dyDescent="0.2">
      <c r="A76" s="34" t="str">
        <f>'BASE PLANILHAS'!A76</f>
        <v>B</v>
      </c>
      <c r="B76" s="699" t="str">
        <f>'BASE PLANILHAS'!B76:C76</f>
        <v>Ausências Legais</v>
      </c>
      <c r="C76" s="700"/>
      <c r="D76" s="248">
        <f>'BASE PLANILHAS'!D76</f>
        <v>8.2222222222222228E-3</v>
      </c>
      <c r="E76" s="23">
        <f t="shared" si="4"/>
        <v>10.533982222222223</v>
      </c>
      <c r="F76" s="62"/>
    </row>
    <row r="77" spans="1:10" x14ac:dyDescent="0.2">
      <c r="A77" s="34" t="str">
        <f>'BASE PLANILHAS'!A77</f>
        <v>C</v>
      </c>
      <c r="B77" s="699" t="str">
        <f>'BASE PLANILHAS'!B77:C77</f>
        <v>Licença Paternidade</v>
      </c>
      <c r="C77" s="700"/>
      <c r="D77" s="82">
        <f>'BASE PLANILHAS'!D77</f>
        <v>2.0833333333333332E-4</v>
      </c>
      <c r="E77" s="23">
        <f t="shared" si="4"/>
        <v>0.26690833333333336</v>
      </c>
      <c r="F77" s="62"/>
    </row>
    <row r="78" spans="1:10" x14ac:dyDescent="0.2">
      <c r="A78" s="34" t="str">
        <f>'BASE PLANILHAS'!A78</f>
        <v>D</v>
      </c>
      <c r="B78" s="699" t="str">
        <f>'BASE PLANILHAS'!B78:C78</f>
        <v>Ausência por Acidente de Trabalho</v>
      </c>
      <c r="C78" s="700"/>
      <c r="D78" s="248">
        <f>'BASE PLANILHAS'!D78</f>
        <v>3.3333333333333335E-3</v>
      </c>
      <c r="E78" s="23">
        <f t="shared" si="4"/>
        <v>4.2705333333333337</v>
      </c>
      <c r="F78" s="62"/>
    </row>
    <row r="79" spans="1:10" x14ac:dyDescent="0.2">
      <c r="A79" s="64" t="str">
        <f>'BASE PLANILHAS'!A79</f>
        <v>E</v>
      </c>
      <c r="B79" s="699" t="str">
        <f>'BASE PLANILHAS'!B79:C79</f>
        <v>Férias, Adicional de Férias e 13º  com empregada em gozo de Licença Maternidade</v>
      </c>
      <c r="C79" s="700"/>
      <c r="D79" s="249">
        <f>'BASE PLANILHAS'!D79</f>
        <v>1.2962962962962963E-3</v>
      </c>
      <c r="E79" s="23">
        <f t="shared" si="4"/>
        <v>1.660762962962963</v>
      </c>
      <c r="F79" s="19"/>
    </row>
    <row r="80" spans="1:10" ht="13.5" thickBot="1" x14ac:dyDescent="0.25">
      <c r="A80" s="36" t="str">
        <f>'BASE PLANILHAS'!A80</f>
        <v>F</v>
      </c>
      <c r="B80" s="716" t="str">
        <f>'BASE PLANILHAS'!B80:C80</f>
        <v>Incidência do Submódulo 2.1 sobre Ausências Legais</v>
      </c>
      <c r="C80" s="717"/>
      <c r="D80" s="81">
        <f>'BASE PLANILHAS'!D80</f>
        <v>9.9172592592592611E-3</v>
      </c>
      <c r="E80" s="72">
        <f t="shared" si="4"/>
        <v>12.705595872592596</v>
      </c>
      <c r="F80" s="1"/>
      <c r="G80" s="4"/>
      <c r="H80" s="31"/>
    </row>
    <row r="81" spans="1:7" ht="13.5" thickBot="1" x14ac:dyDescent="0.25">
      <c r="A81" s="696" t="str">
        <f>'BASE PLANILHAS'!A81:C81</f>
        <v>Total do Submódulo 4.1</v>
      </c>
      <c r="B81" s="697"/>
      <c r="C81" s="698"/>
      <c r="D81" s="48">
        <f>'BASE PLANILHAS'!D81</f>
        <v>3.6866333333333334E-2</v>
      </c>
      <c r="E81" s="51">
        <f>SUM(E75:E80)</f>
        <v>47.23167161333334</v>
      </c>
      <c r="F81" s="29"/>
      <c r="G81" s="4"/>
    </row>
    <row r="82" spans="1:7" ht="13.5" thickBot="1" x14ac:dyDescent="0.25">
      <c r="A82" s="241"/>
      <c r="B82" s="240"/>
      <c r="C82" s="240"/>
      <c r="D82" s="240"/>
      <c r="E82" s="242"/>
      <c r="F82" s="1"/>
    </row>
    <row r="83" spans="1:7" ht="13.5" thickBot="1" x14ac:dyDescent="0.25">
      <c r="A83" s="214" t="str">
        <f>'BASE PLANILHAS'!A83</f>
        <v>4.2</v>
      </c>
      <c r="B83" s="696" t="str">
        <f>'BASE PLANILHAS'!B83:C83</f>
        <v>Submódulo 4.2 - Intrajornada</v>
      </c>
      <c r="C83" s="697"/>
      <c r="D83" s="46" t="str">
        <f>'BASE PLANILHAS'!D83</f>
        <v>Referência</v>
      </c>
      <c r="E83" s="214" t="str">
        <f>'BASE PLANILHAS'!E83</f>
        <v>Valor (R$)</v>
      </c>
      <c r="F83" s="29"/>
      <c r="G83" s="4"/>
    </row>
    <row r="84" spans="1:7" ht="13.5" thickBot="1" x14ac:dyDescent="0.25">
      <c r="A84" s="40" t="str">
        <f>'BASE PLANILHAS'!A84</f>
        <v>A</v>
      </c>
      <c r="B84" s="750" t="str">
        <f>'BASE PLANILHAS'!B84:C84</f>
        <v>Intervalo para Repouso ou Alimentação</v>
      </c>
      <c r="C84" s="751"/>
      <c r="D84" s="623">
        <f>1/220*20*1.5</f>
        <v>0.13636363636363635</v>
      </c>
      <c r="E84" s="621">
        <f>D84*E21</f>
        <v>174.70363636363635</v>
      </c>
      <c r="F84" s="29"/>
      <c r="G84" s="4"/>
    </row>
    <row r="85" spans="1:7" ht="13.5" thickBot="1" x14ac:dyDescent="0.25">
      <c r="A85" s="696" t="str">
        <f>'BASE PLANILHAS'!A85:C85</f>
        <v>Total do Submódulo 4.2</v>
      </c>
      <c r="B85" s="697"/>
      <c r="C85" s="698"/>
      <c r="D85" s="48">
        <f>'BASE PLANILHAS'!D85</f>
        <v>0</v>
      </c>
      <c r="E85" s="398">
        <f>SUM(E84)</f>
        <v>174.70363636363635</v>
      </c>
      <c r="F85" s="29"/>
      <c r="G85" s="4"/>
    </row>
    <row r="86" spans="1:7" ht="13.5" thickBot="1" x14ac:dyDescent="0.25">
      <c r="A86" s="241"/>
      <c r="B86" s="240"/>
      <c r="C86" s="240"/>
      <c r="D86" s="240"/>
      <c r="E86" s="242"/>
      <c r="F86" s="1"/>
    </row>
    <row r="87" spans="1:7" ht="13.5" thickBot="1" x14ac:dyDescent="0.25">
      <c r="A87" s="214" t="str">
        <f>'BASE PLANILHAS'!A87</f>
        <v>4.3</v>
      </c>
      <c r="B87" s="696" t="str">
        <f>'BASE PLANILHAS'!B87:C87</f>
        <v>Quadro Resumo do Módulo 4 - Custo de Reposição do Profissional Ausente</v>
      </c>
      <c r="C87" s="697"/>
      <c r="D87" s="46" t="str">
        <f>'BASE PLANILHAS'!D87</f>
        <v>Referência</v>
      </c>
      <c r="E87" s="214" t="str">
        <f>'BASE PLANILHAS'!E87</f>
        <v>Valor (R$)</v>
      </c>
      <c r="F87" s="1"/>
    </row>
    <row r="88" spans="1:7" x14ac:dyDescent="0.2">
      <c r="A88" s="40" t="str">
        <f>'BASE PLANILHAS'!A88</f>
        <v>4.1</v>
      </c>
      <c r="B88" s="720" t="str">
        <f>'BASE PLANILHAS'!B88:C88</f>
        <v>Ausências Legais</v>
      </c>
      <c r="C88" s="721"/>
      <c r="D88" s="396">
        <f>'BASE PLANILHAS'!D88</f>
        <v>3.6866333333333334E-2</v>
      </c>
      <c r="E88" s="72">
        <f>E81</f>
        <v>47.23167161333334</v>
      </c>
      <c r="F88" s="1"/>
    </row>
    <row r="89" spans="1:7" ht="13.5" thickBot="1" x14ac:dyDescent="0.25">
      <c r="A89" s="40" t="str">
        <f>'BASE PLANILHAS'!A89</f>
        <v>4.2</v>
      </c>
      <c r="B89" s="716" t="str">
        <f>'BASE PLANILHAS'!B89:C89</f>
        <v>Intrajornada</v>
      </c>
      <c r="C89" s="717"/>
      <c r="D89" s="397">
        <f>'BASE PLANILHAS'!D89</f>
        <v>0</v>
      </c>
      <c r="E89" s="235">
        <f>E85</f>
        <v>174.70363636363635</v>
      </c>
      <c r="F89" s="1"/>
    </row>
    <row r="90" spans="1:7" ht="13.5" thickBot="1" x14ac:dyDescent="0.25">
      <c r="A90" s="696" t="str">
        <f>'BASE PLANILHAS'!A90:C90</f>
        <v>Total do Módulo 4</v>
      </c>
      <c r="B90" s="697"/>
      <c r="C90" s="698"/>
      <c r="D90" s="48">
        <f>'BASE PLANILHAS'!D90</f>
        <v>3.6866333333333334E-2</v>
      </c>
      <c r="E90" s="398">
        <f>SUM(E88+E89)</f>
        <v>221.93530797696968</v>
      </c>
      <c r="F90" s="1"/>
    </row>
    <row r="91" spans="1:7" x14ac:dyDescent="0.2">
      <c r="A91" s="241"/>
      <c r="B91" s="240"/>
      <c r="C91" s="240"/>
      <c r="D91" s="240"/>
      <c r="E91" s="242"/>
      <c r="F91" s="1"/>
    </row>
    <row r="92" spans="1:7" x14ac:dyDescent="0.2">
      <c r="A92" s="711" t="str">
        <f>'BASE PLANILHAS'!A92:E92</f>
        <v>MÓDULO 5 – INSUMOS DIVERSOS</v>
      </c>
      <c r="B92" s="712"/>
      <c r="C92" s="712"/>
      <c r="D92" s="712"/>
      <c r="E92" s="713"/>
      <c r="F92" s="1"/>
    </row>
    <row r="93" spans="1:7" ht="13.5" thickBot="1" x14ac:dyDescent="0.25">
      <c r="A93" s="38"/>
      <c r="B93" s="38"/>
      <c r="C93" s="38"/>
      <c r="D93" s="38"/>
      <c r="E93" s="56"/>
      <c r="F93" s="1"/>
    </row>
    <row r="94" spans="1:7" ht="13.5" thickBot="1" x14ac:dyDescent="0.25">
      <c r="A94" s="214">
        <f>'BASE PLANILHAS'!A94</f>
        <v>5</v>
      </c>
      <c r="B94" s="696" t="str">
        <f>'BASE PLANILHAS'!B94:C94</f>
        <v>Insumos Diversos</v>
      </c>
      <c r="C94" s="698"/>
      <c r="D94" s="214" t="str">
        <f>'BASE PLANILHAS'!D94</f>
        <v>Referência</v>
      </c>
      <c r="E94" s="384" t="str">
        <f>'BASE PLANILHAS'!E94</f>
        <v>Valor (R$)</v>
      </c>
      <c r="F94" s="1"/>
    </row>
    <row r="95" spans="1:7" x14ac:dyDescent="0.2">
      <c r="A95" s="32" t="str">
        <f>'BASE PLANILHAS'!A95</f>
        <v>A</v>
      </c>
      <c r="B95" s="709" t="str">
        <f>'BASE PLANILHAS'!B95:C95</f>
        <v>Uniformes e EPIs</v>
      </c>
      <c r="C95" s="710"/>
      <c r="D95" s="292">
        <f>'Uniforme Apoio'!BO34</f>
        <v>66.11548611111111</v>
      </c>
      <c r="E95" s="41">
        <f>D95*$D$13</f>
        <v>66.11548611111111</v>
      </c>
      <c r="F95" s="19"/>
      <c r="G95" s="1"/>
    </row>
    <row r="96" spans="1:7" x14ac:dyDescent="0.2">
      <c r="A96" s="34" t="str">
        <f>'BASE PLANILHAS'!A96</f>
        <v>B</v>
      </c>
      <c r="B96" s="733" t="str">
        <f>'BASE PLANILHAS'!B96:C96</f>
        <v>Materiais de Consumo</v>
      </c>
      <c r="C96" s="702"/>
      <c r="D96" s="299">
        <v>0</v>
      </c>
      <c r="E96" s="23">
        <f>D96*$D$13</f>
        <v>0</v>
      </c>
      <c r="F96" s="19"/>
    </row>
    <row r="97" spans="1:8" x14ac:dyDescent="0.2">
      <c r="A97" s="250" t="str">
        <f>'BASE PLANILHAS'!A97</f>
        <v>C</v>
      </c>
      <c r="B97" s="734" t="str">
        <f>'BASE PLANILHAS'!B97:C97</f>
        <v>Máquinas e Equipamentos (depreciação)</v>
      </c>
      <c r="C97" s="700"/>
      <c r="D97" s="299">
        <v>0</v>
      </c>
      <c r="E97" s="23">
        <f t="shared" ref="E97" si="5">D97*$D$13</f>
        <v>0</v>
      </c>
      <c r="F97" s="19"/>
    </row>
    <row r="98" spans="1:8" x14ac:dyDescent="0.2">
      <c r="A98" s="250" t="str">
        <f>'BASE PLANILHAS'!A98</f>
        <v>D</v>
      </c>
      <c r="B98" s="734" t="str">
        <f>'BASE PLANILHAS'!B98:C98</f>
        <v>Produtos de Limpeza</v>
      </c>
      <c r="C98" s="700"/>
      <c r="D98" s="75">
        <v>0</v>
      </c>
      <c r="E98" s="216">
        <f>D98*$D$13</f>
        <v>0</v>
      </c>
      <c r="F98" s="19"/>
      <c r="H98" s="1"/>
    </row>
    <row r="99" spans="1:8" ht="13.5" thickBot="1" x14ac:dyDescent="0.25">
      <c r="A99" s="251" t="str">
        <f>'BASE PLANILHAS'!A99</f>
        <v>E</v>
      </c>
      <c r="B99" s="735" t="str">
        <f>'BASE PLANILHAS'!B99:C99</f>
        <v>Materiais de Higiene</v>
      </c>
      <c r="C99" s="719"/>
      <c r="D99" s="75">
        <v>0</v>
      </c>
      <c r="E99" s="215">
        <f>D99*$D$13</f>
        <v>0</v>
      </c>
      <c r="F99" s="19"/>
      <c r="H99" s="1"/>
    </row>
    <row r="100" spans="1:8" ht="13.5" customHeight="1" thickBot="1" x14ac:dyDescent="0.25">
      <c r="A100" s="736" t="str">
        <f>'BASE PLANILHAS'!A100:C100</f>
        <v>Total do Módulo 5</v>
      </c>
      <c r="B100" s="737"/>
      <c r="C100" s="737"/>
      <c r="D100" s="252"/>
      <c r="E100" s="49">
        <f>SUM(E95:E99)</f>
        <v>66.11548611111111</v>
      </c>
      <c r="F100" s="1"/>
    </row>
    <row r="101" spans="1:8" x14ac:dyDescent="0.2">
      <c r="A101" s="241"/>
      <c r="B101" s="240"/>
      <c r="C101" s="240"/>
      <c r="D101" s="240"/>
      <c r="E101" s="242"/>
      <c r="F101" s="1"/>
    </row>
    <row r="102" spans="1:8" x14ac:dyDescent="0.2">
      <c r="A102" s="711" t="str">
        <f>'BASE PLANILHAS'!A102:E102</f>
        <v>MÓDULO 6 – CUSTOS INDIRETOS, TRIBUTOS E LUCRO</v>
      </c>
      <c r="B102" s="712"/>
      <c r="C102" s="712"/>
      <c r="D102" s="712"/>
      <c r="E102" s="713"/>
      <c r="F102" s="1"/>
    </row>
    <row r="103" spans="1:8" ht="13.5" thickBot="1" x14ac:dyDescent="0.25">
      <c r="A103" s="54"/>
      <c r="B103" s="54"/>
      <c r="C103" s="54"/>
      <c r="D103" s="54"/>
      <c r="E103" s="39"/>
      <c r="F103" s="1"/>
    </row>
    <row r="104" spans="1:8" ht="13.5" thickBot="1" x14ac:dyDescent="0.25">
      <c r="A104" s="214">
        <f>'BASE PLANILHAS'!A104</f>
        <v>6</v>
      </c>
      <c r="B104" s="214" t="str">
        <f>'BASE PLANILHAS'!B104</f>
        <v>Custos Indiretos, Tributos e Lucro</v>
      </c>
      <c r="C104" s="697" t="str">
        <f>'BASE PLANILHAS'!C104:D104</f>
        <v>Referência</v>
      </c>
      <c r="D104" s="698"/>
      <c r="E104" s="384" t="str">
        <f>'BASE PLANILHAS'!E104</f>
        <v>Valor (R$)</v>
      </c>
    </row>
    <row r="105" spans="1:8" x14ac:dyDescent="0.2">
      <c r="A105" s="32" t="str">
        <f>'BASE PLANILHAS'!A105</f>
        <v>A</v>
      </c>
      <c r="B105" s="253" t="str">
        <f>'BASE PLANILHAS'!B105</f>
        <v>Custos Indiretos</v>
      </c>
      <c r="C105" s="302">
        <f>'BASE PLANILHAS'!C105</f>
        <v>0</v>
      </c>
      <c r="D105" s="303"/>
      <c r="E105" s="256">
        <f>$C105*$D$13</f>
        <v>0</v>
      </c>
      <c r="F105" s="61"/>
    </row>
    <row r="106" spans="1:8" x14ac:dyDescent="0.2">
      <c r="A106" s="34" t="str">
        <f>'BASE PLANILHAS'!A106</f>
        <v>B</v>
      </c>
      <c r="B106" s="257" t="str">
        <f>'BASE PLANILHAS'!B106</f>
        <v>Lucro</v>
      </c>
      <c r="C106" s="295">
        <f>'BASE PLANILHAS'!C106</f>
        <v>0</v>
      </c>
      <c r="D106" s="259"/>
      <c r="E106" s="263">
        <f>$C106*$D$13</f>
        <v>0</v>
      </c>
      <c r="F106" s="1"/>
    </row>
    <row r="107" spans="1:8" x14ac:dyDescent="0.2">
      <c r="A107" s="34" t="str">
        <f>'BASE PLANILHAS'!A107</f>
        <v>C</v>
      </c>
      <c r="B107" s="34" t="str">
        <f>'BASE PLANILHAS'!B107</f>
        <v>TRIBUTOS</v>
      </c>
      <c r="C107" s="260" t="str">
        <f>'BASE PLANILHAS'!C107</f>
        <v>%</v>
      </c>
      <c r="D107" s="304" t="str">
        <f>'BASE PLANILHAS'!D107</f>
        <v>%</v>
      </c>
      <c r="E107" s="57"/>
      <c r="F107" s="1"/>
    </row>
    <row r="108" spans="1:8" x14ac:dyDescent="0.2">
      <c r="A108" s="34" t="str">
        <f>'BASE PLANILHAS'!A108</f>
        <v>C.1</v>
      </c>
      <c r="B108" s="257" t="str">
        <f>'BASE PLANILHAS'!B108</f>
        <v>PIS</v>
      </c>
      <c r="C108" s="262">
        <f>'BASE PLANILHAS'!C108</f>
        <v>7.6</v>
      </c>
      <c r="D108" s="262">
        <f>((100/((100-($C$111))%)-100)*$C108)/($C$111)</f>
        <v>8.7608069164265068</v>
      </c>
      <c r="E108" s="263">
        <v>0</v>
      </c>
      <c r="F108" s="1"/>
    </row>
    <row r="109" spans="1:8" x14ac:dyDescent="0.2">
      <c r="A109" s="34" t="str">
        <f>'BASE PLANILHAS'!A109</f>
        <v>C.2</v>
      </c>
      <c r="B109" s="257" t="str">
        <f>'BASE PLANILHAS'!B109</f>
        <v>COFINS</v>
      </c>
      <c r="C109" s="262">
        <f>'BASE PLANILHAS'!C109</f>
        <v>1.65</v>
      </c>
      <c r="D109" s="262">
        <f>((100/((100-($C$111))%)-100)*$C109)/($C$111)</f>
        <v>1.9020172910662811</v>
      </c>
      <c r="E109" s="263">
        <v>0</v>
      </c>
      <c r="F109" s="1"/>
    </row>
    <row r="110" spans="1:8" x14ac:dyDescent="0.2">
      <c r="A110" s="34" t="str">
        <f>'BASE PLANILHAS'!A110</f>
        <v>C.3</v>
      </c>
      <c r="B110" s="257" t="str">
        <f>'BASE PLANILHAS'!B110</f>
        <v>ISS</v>
      </c>
      <c r="C110" s="294">
        <f>ISS!B35*100</f>
        <v>4</v>
      </c>
      <c r="D110" s="262">
        <f>((100/((100-($C$111))%)-100)*$C110)/($C$111)</f>
        <v>4.6109510086455305</v>
      </c>
      <c r="E110" s="264">
        <v>0</v>
      </c>
      <c r="F110" s="1"/>
    </row>
    <row r="111" spans="1:8" ht="13.5" thickBot="1" x14ac:dyDescent="0.25">
      <c r="A111" s="714" t="str">
        <f>'BASE PLANILHAS'!A111:B111</f>
        <v>Total Tributos</v>
      </c>
      <c r="B111" s="715">
        <f>'[1]BASE PLANILHAS'!A102:B102</f>
        <v>0</v>
      </c>
      <c r="C111" s="265">
        <f>SUM(C108:C110)</f>
        <v>13.25</v>
      </c>
      <c r="D111" s="265">
        <f>SUM(D108:D110)</f>
        <v>15.273775216138318</v>
      </c>
      <c r="E111" s="266">
        <f>((E105+E106+E100+E90+E70+E58+E21)*D111)%</f>
        <v>432.81705651631484</v>
      </c>
      <c r="F111" s="1"/>
    </row>
    <row r="112" spans="1:8" ht="13.5" thickBot="1" x14ac:dyDescent="0.25">
      <c r="A112" s="696" t="str">
        <f>'BASE PLANILHAS'!A112:D112</f>
        <v>Total do Módulo 6</v>
      </c>
      <c r="B112" s="697"/>
      <c r="C112" s="697"/>
      <c r="D112" s="698"/>
      <c r="E112" s="51">
        <f>SUM(E105:E111)</f>
        <v>432.81705651631484</v>
      </c>
      <c r="F112" s="1"/>
    </row>
    <row r="113" spans="1:8" x14ac:dyDescent="0.2">
      <c r="A113" s="267"/>
      <c r="B113" s="268"/>
      <c r="C113" s="268"/>
      <c r="D113" s="268"/>
      <c r="E113" s="59"/>
    </row>
    <row r="114" spans="1:8" x14ac:dyDescent="0.2">
      <c r="A114" s="738" t="str">
        <f>'BASE PLANILHAS'!A114:E114</f>
        <v>QUADRO RESUMO DO CUSTO POR EMPREGADO</v>
      </c>
      <c r="B114" s="739"/>
      <c r="C114" s="739"/>
      <c r="D114" s="739"/>
      <c r="E114" s="740"/>
      <c r="G114" s="3"/>
    </row>
    <row r="115" spans="1:8" ht="13.5" thickBot="1" x14ac:dyDescent="0.25">
      <c r="A115" s="390"/>
      <c r="B115" s="385"/>
      <c r="C115" s="385"/>
      <c r="D115" s="385"/>
      <c r="E115" s="386"/>
      <c r="G115" s="3"/>
    </row>
    <row r="116" spans="1:8" ht="13.5" thickBot="1" x14ac:dyDescent="0.25">
      <c r="A116" s="696" t="str">
        <f>'BASE PLANILHAS'!A116:D116</f>
        <v>Mão-de-Obra vinculada à execução contratual</v>
      </c>
      <c r="B116" s="697"/>
      <c r="C116" s="697"/>
      <c r="D116" s="698"/>
      <c r="E116" s="214" t="str">
        <f>'BASE PLANILHAS'!E116</f>
        <v>VALOR (R$)</v>
      </c>
      <c r="G116" s="1"/>
      <c r="H116" s="1"/>
    </row>
    <row r="117" spans="1:8" x14ac:dyDescent="0.2">
      <c r="A117" s="32" t="str">
        <f>'BASE PLANILHAS'!A117</f>
        <v>A</v>
      </c>
      <c r="B117" s="741" t="str">
        <f>'BASE PLANILHAS'!B117:D117</f>
        <v>MÓDULO 1 - COMPOSIÇÃO DA REMUNERAÇÃO</v>
      </c>
      <c r="C117" s="742"/>
      <c r="D117" s="743"/>
      <c r="E117" s="256">
        <f>E21</f>
        <v>1281.1600000000001</v>
      </c>
    </row>
    <row r="118" spans="1:8" x14ac:dyDescent="0.2">
      <c r="A118" s="34" t="str">
        <f>'BASE PLANILHAS'!A118</f>
        <v>B</v>
      </c>
      <c r="B118" s="744" t="str">
        <f>'BASE PLANILHAS'!B118:D118</f>
        <v>MÓDULO 2 – ENCARGOS E BENEFÍCIOS MENSAIS E DIÁRIOS</v>
      </c>
      <c r="C118" s="731"/>
      <c r="D118" s="732"/>
      <c r="E118" s="263">
        <f>E58</f>
        <v>1193.9558399999999</v>
      </c>
    </row>
    <row r="119" spans="1:8" x14ac:dyDescent="0.2">
      <c r="A119" s="34" t="str">
        <f>'BASE PLANILHAS'!A119</f>
        <v>C</v>
      </c>
      <c r="B119" s="745" t="str">
        <f>'BASE PLANILHAS'!B119:D119</f>
        <v>MÓDULO 3 – PROVISÃO PARA RESCISÃO</v>
      </c>
      <c r="C119" s="746"/>
      <c r="D119" s="747"/>
      <c r="E119" s="263">
        <f>E70</f>
        <v>70.560132160246923</v>
      </c>
      <c r="G119" s="3"/>
    </row>
    <row r="120" spans="1:8" x14ac:dyDescent="0.2">
      <c r="A120" s="34" t="str">
        <f>'BASE PLANILHAS'!A120</f>
        <v>D</v>
      </c>
      <c r="B120" s="744" t="str">
        <f>'BASE PLANILHAS'!B120:D120</f>
        <v>MÓDULO 4 – CUSTO DE REPOSIÇÃO DO PROFISSIONAL AUSENTE</v>
      </c>
      <c r="C120" s="731"/>
      <c r="D120" s="732"/>
      <c r="E120" s="263">
        <f>E90</f>
        <v>221.93530797696968</v>
      </c>
      <c r="G120" s="3"/>
    </row>
    <row r="121" spans="1:8" x14ac:dyDescent="0.2">
      <c r="A121" s="34" t="str">
        <f>'BASE PLANILHAS'!A121</f>
        <v>E</v>
      </c>
      <c r="B121" s="728" t="str">
        <f>'BASE PLANILHAS'!B121:D121</f>
        <v>MÓDULO 5 – INSUMOS DIVERSOS</v>
      </c>
      <c r="C121" s="729"/>
      <c r="D121" s="730"/>
      <c r="E121" s="263">
        <f>E100</f>
        <v>66.11548611111111</v>
      </c>
    </row>
    <row r="122" spans="1:8" x14ac:dyDescent="0.2">
      <c r="A122" s="34" t="str">
        <f>'BASE PLANILHAS'!A122</f>
        <v>-</v>
      </c>
      <c r="B122" s="722" t="str">
        <f>'BASE PLANILHAS'!B122:D122</f>
        <v>Subtotal (A + B + C + D + E)</v>
      </c>
      <c r="C122" s="723"/>
      <c r="D122" s="724"/>
      <c r="E122" s="60">
        <f>SUM(E117:E121)</f>
        <v>2833.7267662483282</v>
      </c>
      <c r="F122" s="4"/>
      <c r="G122" s="2"/>
    </row>
    <row r="123" spans="1:8" ht="13.5" thickBot="1" x14ac:dyDescent="0.25">
      <c r="A123" s="36" t="str">
        <f>'BASE PLANILHAS'!A123</f>
        <v>F</v>
      </c>
      <c r="B123" s="725" t="str">
        <f>'BASE PLANILHAS'!B123:D123</f>
        <v>MÓDULO 6 – CUSTOS INDIRETOS, TRIBUTOS E LUCRO</v>
      </c>
      <c r="C123" s="726"/>
      <c r="D123" s="727"/>
      <c r="E123" s="24">
        <f>E112</f>
        <v>432.81705651631484</v>
      </c>
    </row>
    <row r="124" spans="1:8" ht="13.5" thickBot="1" x14ac:dyDescent="0.25">
      <c r="A124" s="696" t="str">
        <f>'BASE PLANILHAS'!A124:D124</f>
        <v xml:space="preserve">Custo Total </v>
      </c>
      <c r="B124" s="697"/>
      <c r="C124" s="697"/>
      <c r="D124" s="698"/>
      <c r="E124" s="49">
        <f>SUM(E122:E123)</f>
        <v>3266.5438227646432</v>
      </c>
      <c r="F124" s="4"/>
    </row>
    <row r="125" spans="1:8" ht="13.5" thickBot="1" x14ac:dyDescent="0.25">
      <c r="A125" s="696" t="str">
        <f>'BASE PLANILHAS'!A125:D125</f>
        <v xml:space="preserve">Custo Total Anual </v>
      </c>
      <c r="B125" s="697"/>
      <c r="C125" s="697"/>
      <c r="D125" s="698"/>
      <c r="E125" s="51">
        <f>E124*12</f>
        <v>39198.52587317572</v>
      </c>
      <c r="F125" s="4"/>
    </row>
    <row r="126" spans="1:8" hidden="1" x14ac:dyDescent="0.2">
      <c r="A126" s="392"/>
      <c r="B126" s="825"/>
      <c r="C126" s="825"/>
      <c r="D126" s="25"/>
      <c r="E126" s="25"/>
    </row>
    <row r="127" spans="1:8" ht="40.5" hidden="1" customHeight="1" thickBot="1" x14ac:dyDescent="0.25">
      <c r="A127" s="826"/>
      <c r="B127" s="827"/>
      <c r="C127" s="26"/>
      <c r="D127" s="8"/>
      <c r="E127" s="17"/>
    </row>
    <row r="128" spans="1:8" ht="12.75" hidden="1" customHeight="1" x14ac:dyDescent="0.2">
      <c r="A128" s="828"/>
      <c r="B128" s="829"/>
      <c r="C128" s="270"/>
      <c r="D128" s="271"/>
      <c r="E128" s="272"/>
    </row>
    <row r="129" spans="1:5" ht="12.75" hidden="1" customHeight="1" x14ac:dyDescent="0.2">
      <c r="A129" s="816"/>
      <c r="B129" s="817"/>
      <c r="C129" s="273"/>
      <c r="D129" s="274"/>
      <c r="E129" s="275"/>
    </row>
    <row r="130" spans="1:5" ht="12.75" hidden="1" customHeight="1" x14ac:dyDescent="0.2">
      <c r="A130" s="816"/>
      <c r="B130" s="817"/>
      <c r="C130" s="273"/>
      <c r="D130" s="274"/>
      <c r="E130" s="275"/>
    </row>
    <row r="131" spans="1:5" ht="12.75" hidden="1" customHeight="1" x14ac:dyDescent="0.2">
      <c r="A131" s="816"/>
      <c r="B131" s="817"/>
      <c r="C131" s="273"/>
      <c r="D131" s="274"/>
      <c r="E131" s="275"/>
    </row>
    <row r="132" spans="1:5" ht="12.75" hidden="1" customHeight="1" x14ac:dyDescent="0.2">
      <c r="A132" s="818"/>
      <c r="B132" s="819"/>
      <c r="C132" s="9"/>
      <c r="D132" s="10"/>
      <c r="E132" s="275"/>
    </row>
    <row r="133" spans="1:5" ht="13.5" hidden="1" customHeight="1" thickBot="1" x14ac:dyDescent="0.25">
      <c r="A133" s="820"/>
      <c r="B133" s="821"/>
      <c r="C133" s="276"/>
      <c r="D133" s="277"/>
      <c r="E133" s="278"/>
    </row>
    <row r="134" spans="1:5" ht="13.5" hidden="1" thickBot="1" x14ac:dyDescent="0.25">
      <c r="A134" s="822"/>
      <c r="B134" s="823"/>
      <c r="C134" s="823"/>
      <c r="D134" s="824"/>
      <c r="E134" s="11"/>
    </row>
    <row r="135" spans="1:5" hidden="1" x14ac:dyDescent="0.2">
      <c r="A135" s="7"/>
      <c r="B135" s="7"/>
      <c r="C135" s="7"/>
      <c r="D135" s="7"/>
      <c r="E135" s="7"/>
    </row>
    <row r="136" spans="1:5" hidden="1" x14ac:dyDescent="0.2">
      <c r="A136" s="392"/>
      <c r="B136" s="825"/>
      <c r="C136" s="825"/>
      <c r="D136" s="25"/>
      <c r="E136" s="25"/>
    </row>
    <row r="137" spans="1:5" ht="13.5" hidden="1" thickBot="1" x14ac:dyDescent="0.25">
      <c r="A137" s="798"/>
      <c r="B137" s="799"/>
      <c r="C137" s="799"/>
      <c r="D137" s="799"/>
      <c r="E137" s="800"/>
    </row>
    <row r="138" spans="1:5" ht="13.5" hidden="1" thickBot="1" x14ac:dyDescent="0.25">
      <c r="A138" s="279"/>
      <c r="B138" s="801"/>
      <c r="C138" s="802"/>
      <c r="D138" s="803"/>
      <c r="E138" s="17"/>
    </row>
    <row r="139" spans="1:5" hidden="1" x14ac:dyDescent="0.2">
      <c r="A139" s="280"/>
      <c r="B139" s="804"/>
      <c r="C139" s="805"/>
      <c r="D139" s="806"/>
      <c r="E139" s="281"/>
    </row>
    <row r="140" spans="1:5" hidden="1" x14ac:dyDescent="0.2">
      <c r="A140" s="282"/>
      <c r="B140" s="807"/>
      <c r="C140" s="808"/>
      <c r="D140" s="809"/>
      <c r="E140" s="283"/>
    </row>
    <row r="141" spans="1:5" ht="13.5" hidden="1" thickBot="1" x14ac:dyDescent="0.25">
      <c r="A141" s="282"/>
      <c r="B141" s="810"/>
      <c r="C141" s="811"/>
      <c r="D141" s="812"/>
      <c r="E141" s="283"/>
    </row>
    <row r="142" spans="1:5" ht="13.5" hidden="1" thickBot="1" x14ac:dyDescent="0.25">
      <c r="A142" s="813"/>
      <c r="B142" s="814"/>
      <c r="C142" s="814"/>
      <c r="D142" s="815"/>
      <c r="E142" s="11"/>
    </row>
    <row r="143" spans="1:5" hidden="1" x14ac:dyDescent="0.2">
      <c r="A143" s="284"/>
      <c r="B143" s="7"/>
      <c r="C143" s="7"/>
      <c r="D143" s="7"/>
      <c r="E143" s="7"/>
    </row>
    <row r="144" spans="1:5" hidden="1" x14ac:dyDescent="0.2">
      <c r="A144" s="7"/>
      <c r="B144" s="7"/>
      <c r="C144" s="7"/>
      <c r="D144" s="7"/>
      <c r="E144" s="7"/>
    </row>
    <row r="145" spans="1:8" hidden="1" x14ac:dyDescent="0.2">
      <c r="A145" s="7"/>
      <c r="B145" s="7"/>
      <c r="C145" s="7"/>
      <c r="D145" s="7"/>
      <c r="E145" s="7"/>
    </row>
    <row r="146" spans="1:8" x14ac:dyDescent="0.2">
      <c r="A146" s="13"/>
      <c r="B146" s="13"/>
      <c r="C146" s="7"/>
      <c r="D146" s="7"/>
      <c r="E146" s="30"/>
      <c r="F146" s="4"/>
    </row>
    <row r="147" spans="1:8" x14ac:dyDescent="0.2">
      <c r="A147" s="14"/>
      <c r="B147" s="13"/>
      <c r="C147" s="7"/>
      <c r="D147" s="7"/>
      <c r="E147" s="69"/>
      <c r="F147" s="4"/>
      <c r="H147" s="4"/>
    </row>
    <row r="148" spans="1:8" x14ac:dyDescent="0.2">
      <c r="A148" s="7"/>
      <c r="B148" s="7"/>
      <c r="C148" s="7"/>
      <c r="D148" s="7"/>
      <c r="E148" s="15"/>
      <c r="H148" s="4"/>
    </row>
    <row r="149" spans="1:8" x14ac:dyDescent="0.2">
      <c r="A149" s="7"/>
      <c r="B149" s="7"/>
      <c r="C149" s="7"/>
      <c r="D149" s="7"/>
      <c r="E149" s="15"/>
    </row>
    <row r="150" spans="1:8" x14ac:dyDescent="0.2">
      <c r="A150" s="4"/>
      <c r="E150" s="4"/>
    </row>
    <row r="151" spans="1:8" x14ac:dyDescent="0.2">
      <c r="A151" s="4"/>
    </row>
  </sheetData>
  <sheetProtection sheet="1" objects="1" scenarios="1"/>
  <mergeCells count="115">
    <mergeCell ref="A1:E1"/>
    <mergeCell ref="A3:E3"/>
    <mergeCell ref="B4:D4"/>
    <mergeCell ref="B5:D5"/>
    <mergeCell ref="B6:D6"/>
    <mergeCell ref="B7:D7"/>
    <mergeCell ref="B16:C16"/>
    <mergeCell ref="B17:C17"/>
    <mergeCell ref="B18:C18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A72:E72"/>
    <mergeCell ref="B74:C74"/>
    <mergeCell ref="B75:C75"/>
    <mergeCell ref="B76:C76"/>
    <mergeCell ref="B77:C77"/>
    <mergeCell ref="B78:C78"/>
    <mergeCell ref="B65:C65"/>
    <mergeCell ref="B66:C66"/>
    <mergeCell ref="B67:C67"/>
    <mergeCell ref="B68:C68"/>
    <mergeCell ref="B69:C69"/>
    <mergeCell ref="A70:C70"/>
    <mergeCell ref="B87:C87"/>
    <mergeCell ref="B88:C88"/>
    <mergeCell ref="B89:C89"/>
    <mergeCell ref="A90:C90"/>
    <mergeCell ref="A92:E92"/>
    <mergeCell ref="B94:C94"/>
    <mergeCell ref="B79:C79"/>
    <mergeCell ref="B80:C80"/>
    <mergeCell ref="A81:C81"/>
    <mergeCell ref="B83:C83"/>
    <mergeCell ref="B84:C84"/>
    <mergeCell ref="A85:C85"/>
    <mergeCell ref="A102:E102"/>
    <mergeCell ref="C104:D104"/>
    <mergeCell ref="A111:B111"/>
    <mergeCell ref="A112:D112"/>
    <mergeCell ref="A114:E114"/>
    <mergeCell ref="A116:D116"/>
    <mergeCell ref="B95:C95"/>
    <mergeCell ref="B96:C96"/>
    <mergeCell ref="B97:C97"/>
    <mergeCell ref="B98:C98"/>
    <mergeCell ref="B99:C99"/>
    <mergeCell ref="A100:C100"/>
    <mergeCell ref="B123:D123"/>
    <mergeCell ref="A124:D124"/>
    <mergeCell ref="A125:D125"/>
    <mergeCell ref="B126:C126"/>
    <mergeCell ref="A127:B127"/>
    <mergeCell ref="A128:B128"/>
    <mergeCell ref="B117:D117"/>
    <mergeCell ref="B118:D118"/>
    <mergeCell ref="B119:D119"/>
    <mergeCell ref="B120:D120"/>
    <mergeCell ref="B121:D121"/>
    <mergeCell ref="B122:D122"/>
    <mergeCell ref="A142:D142"/>
    <mergeCell ref="B136:C136"/>
    <mergeCell ref="A137:E137"/>
    <mergeCell ref="B138:D138"/>
    <mergeCell ref="B139:D139"/>
    <mergeCell ref="B140:D140"/>
    <mergeCell ref="B141:D141"/>
    <mergeCell ref="A129:B129"/>
    <mergeCell ref="A130:B130"/>
    <mergeCell ref="A131:B131"/>
    <mergeCell ref="A132:B132"/>
    <mergeCell ref="A133:B133"/>
    <mergeCell ref="A134:D134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59999389629810485"/>
  </sheetPr>
  <dimension ref="A1:N193"/>
  <sheetViews>
    <sheetView showGridLines="0" view="pageBreakPreview" topLeftCell="A139" zoomScaleNormal="100" zoomScaleSheetLayoutView="100" workbookViewId="0">
      <selection activeCell="E137" activeCellId="1" sqref="E126 E137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0.2851562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 x14ac:dyDescent="0.2">
      <c r="A1" s="752" t="str">
        <f>'BASE PLANILHAS'!A1:E1</f>
        <v>ANEXO VI - PLANILHA DE COMPOSIÇÃO DE CUSTOS</v>
      </c>
      <c r="B1" s="753"/>
      <c r="C1" s="753"/>
      <c r="D1" s="753"/>
      <c r="E1" s="754"/>
    </row>
    <row r="2" spans="1:8" ht="13.5" thickBot="1" x14ac:dyDescent="0.25">
      <c r="A2" s="174"/>
      <c r="B2" s="221"/>
      <c r="C2" s="221"/>
      <c r="D2" s="222"/>
      <c r="E2" s="223"/>
      <c r="F2" s="54"/>
      <c r="G2" s="54"/>
      <c r="H2" s="54"/>
    </row>
    <row r="3" spans="1:8" ht="13.5" thickBot="1" x14ac:dyDescent="0.25">
      <c r="A3" s="755" t="str">
        <f>'BASE PLANILHAS'!A3:E3</f>
        <v>Dados para composição dos custos referentes à mão-de-obra</v>
      </c>
      <c r="B3" s="756"/>
      <c r="C3" s="756"/>
      <c r="D3" s="756"/>
      <c r="E3" s="757"/>
      <c r="F3" s="54"/>
      <c r="G3" s="54"/>
      <c r="H3" s="54"/>
    </row>
    <row r="4" spans="1:8" x14ac:dyDescent="0.2">
      <c r="A4" s="64" t="str">
        <f>'BASE PLANILHAS'!A4</f>
        <v>A</v>
      </c>
      <c r="B4" s="758" t="str">
        <f>'BASE PLANILHAS'!B4:D4</f>
        <v>Localidade</v>
      </c>
      <c r="C4" s="759"/>
      <c r="D4" s="760"/>
      <c r="E4" s="316" t="str">
        <f>CCT!A99</f>
        <v>Janauba</v>
      </c>
      <c r="F4" s="54"/>
      <c r="G4" s="54"/>
      <c r="H4" s="54"/>
    </row>
    <row r="5" spans="1:8" x14ac:dyDescent="0.2">
      <c r="A5" s="34" t="str">
        <f>'BASE PLANILHAS'!A5</f>
        <v>B</v>
      </c>
      <c r="B5" s="761" t="str">
        <f>'BASE PLANILHAS'!B5:D5</f>
        <v>Tipo de serviço</v>
      </c>
      <c r="C5" s="762"/>
      <c r="D5" s="763"/>
      <c r="E5" s="33" t="str">
        <f>'BASE PLANILHAS'!E5</f>
        <v>Apoio Administrativo</v>
      </c>
      <c r="F5" s="54"/>
      <c r="G5" s="54"/>
      <c r="H5" s="54"/>
    </row>
    <row r="6" spans="1:8" x14ac:dyDescent="0.2">
      <c r="A6" s="34" t="str">
        <f>'BASE PLANILHAS'!A6</f>
        <v>C</v>
      </c>
      <c r="B6" s="745" t="str">
        <f>'BASE PLANILHAS'!B6:D6</f>
        <v>Salário Nominativo da Categoria Profissional</v>
      </c>
      <c r="C6" s="746"/>
      <c r="D6" s="747"/>
      <c r="E6" s="224"/>
      <c r="F6" s="54"/>
      <c r="G6" s="54"/>
      <c r="H6" s="54"/>
    </row>
    <row r="7" spans="1:8" x14ac:dyDescent="0.2">
      <c r="A7" s="34" t="str">
        <f>'BASE PLANILHAS'!A7</f>
        <v>D</v>
      </c>
      <c r="B7" s="745" t="str">
        <f>'BASE PLANILHAS'!B7:D7</f>
        <v>Categoria profissional (vinculada à execução contratual)</v>
      </c>
      <c r="C7" s="746"/>
      <c r="D7" s="747"/>
      <c r="E7" s="298" t="s">
        <v>395</v>
      </c>
      <c r="G7" s="1"/>
    </row>
    <row r="8" spans="1:8" ht="13.5" thickBot="1" x14ac:dyDescent="0.25">
      <c r="A8" s="36" t="str">
        <f>'BASE PLANILHAS'!A8</f>
        <v>E</v>
      </c>
      <c r="B8" s="764" t="str">
        <f>'BASE PLANILHAS'!B8:D8</f>
        <v>Data base da categoria (dia/mês/ano)</v>
      </c>
      <c r="C8" s="765"/>
      <c r="D8" s="766"/>
      <c r="E8" s="225">
        <f>CCT!P99</f>
        <v>43101</v>
      </c>
      <c r="F8" s="63"/>
    </row>
    <row r="9" spans="1:8" x14ac:dyDescent="0.2">
      <c r="A9" s="226"/>
      <c r="B9" s="100"/>
      <c r="C9" s="100"/>
      <c r="D9" s="100"/>
      <c r="E9" s="227"/>
      <c r="F9" s="63"/>
      <c r="H9" s="1"/>
    </row>
    <row r="10" spans="1:8" x14ac:dyDescent="0.2">
      <c r="A10" s="711" t="str">
        <f>'BASE PLANILHAS'!A10:E10</f>
        <v>MÓDULO 1 - COMPOSIÇÃO DA REMUNERAÇÃO</v>
      </c>
      <c r="B10" s="712"/>
      <c r="C10" s="712"/>
      <c r="D10" s="712"/>
      <c r="E10" s="713"/>
      <c r="F10" s="70"/>
    </row>
    <row r="11" spans="1:8" ht="13.5" thickBot="1" x14ac:dyDescent="0.25">
      <c r="A11" s="228"/>
      <c r="B11" s="229"/>
      <c r="C11" s="229"/>
      <c r="D11" s="229"/>
      <c r="E11" s="230"/>
      <c r="F11" s="1"/>
    </row>
    <row r="12" spans="1:8" ht="13.5" thickBot="1" x14ac:dyDescent="0.25">
      <c r="A12" s="324" t="str">
        <f>'BASE PLANILHAS'!A13</f>
        <v>A</v>
      </c>
      <c r="B12" s="830" t="str">
        <f>'BASE PLANILHAS'!B13:C13</f>
        <v>Salário Base</v>
      </c>
      <c r="C12" s="831"/>
      <c r="D12" s="831"/>
      <c r="E12" s="832"/>
    </row>
    <row r="13" spans="1:8" ht="13.5" thickBot="1" x14ac:dyDescent="0.25">
      <c r="A13" s="317"/>
      <c r="B13" s="317" t="s">
        <v>354</v>
      </c>
      <c r="C13" s="318" t="s">
        <v>350</v>
      </c>
      <c r="D13" s="318" t="s">
        <v>355</v>
      </c>
      <c r="E13" s="319" t="s">
        <v>351</v>
      </c>
    </row>
    <row r="14" spans="1:8" x14ac:dyDescent="0.2">
      <c r="A14" s="231"/>
      <c r="B14" s="231" t="s">
        <v>369</v>
      </c>
      <c r="C14" s="285">
        <v>0</v>
      </c>
      <c r="D14" s="286">
        <v>0</v>
      </c>
      <c r="E14" s="287">
        <f>D14*C14</f>
        <v>0</v>
      </c>
      <c r="F14">
        <f>COUNTBLANK(E14:E49)</f>
        <v>0</v>
      </c>
    </row>
    <row r="15" spans="1:8" x14ac:dyDescent="0.2">
      <c r="A15" s="231"/>
      <c r="B15" s="231" t="s">
        <v>370</v>
      </c>
      <c r="C15" s="285">
        <v>0</v>
      </c>
      <c r="D15" s="286">
        <v>0</v>
      </c>
      <c r="E15" s="288">
        <f>D15*C15</f>
        <v>0</v>
      </c>
    </row>
    <row r="16" spans="1:8" x14ac:dyDescent="0.2">
      <c r="A16" s="231"/>
      <c r="B16" s="231" t="s">
        <v>419</v>
      </c>
      <c r="C16" s="285">
        <v>0</v>
      </c>
      <c r="D16" s="286">
        <v>0</v>
      </c>
      <c r="E16" s="288">
        <f>D16*C16</f>
        <v>0</v>
      </c>
    </row>
    <row r="17" spans="1:5" x14ac:dyDescent="0.2">
      <c r="A17" s="231"/>
      <c r="B17" s="231" t="s">
        <v>420</v>
      </c>
      <c r="C17" s="285">
        <v>0</v>
      </c>
      <c r="D17" s="286">
        <v>0</v>
      </c>
      <c r="E17" s="288">
        <f t="shared" ref="E17" si="0">D17*C17</f>
        <v>0</v>
      </c>
    </row>
    <row r="18" spans="1:5" x14ac:dyDescent="0.2">
      <c r="A18" s="231"/>
      <c r="B18" s="231" t="s">
        <v>371</v>
      </c>
      <c r="C18" s="285">
        <v>0</v>
      </c>
      <c r="D18" s="286">
        <v>0</v>
      </c>
      <c r="E18" s="288">
        <f t="shared" ref="E18:E49" si="1">D18*C18</f>
        <v>0</v>
      </c>
    </row>
    <row r="19" spans="1:5" x14ac:dyDescent="0.2">
      <c r="A19" s="231"/>
      <c r="B19" s="231" t="s">
        <v>240</v>
      </c>
      <c r="C19" s="285">
        <v>0</v>
      </c>
      <c r="D19" s="286">
        <v>0</v>
      </c>
      <c r="E19" s="288">
        <f t="shared" si="1"/>
        <v>0</v>
      </c>
    </row>
    <row r="20" spans="1:5" x14ac:dyDescent="0.2">
      <c r="A20" s="231"/>
      <c r="B20" s="231" t="s">
        <v>238</v>
      </c>
      <c r="C20" s="285">
        <v>0</v>
      </c>
      <c r="D20" s="286">
        <v>0</v>
      </c>
      <c r="E20" s="288">
        <f t="shared" si="1"/>
        <v>0</v>
      </c>
    </row>
    <row r="21" spans="1:5" x14ac:dyDescent="0.2">
      <c r="A21" s="231"/>
      <c r="B21" s="231" t="s">
        <v>372</v>
      </c>
      <c r="C21" s="285">
        <v>0</v>
      </c>
      <c r="D21" s="286">
        <v>0</v>
      </c>
      <c r="E21" s="288">
        <f t="shared" si="1"/>
        <v>0</v>
      </c>
    </row>
    <row r="22" spans="1:5" x14ac:dyDescent="0.2">
      <c r="A22" s="232"/>
      <c r="B22" s="232" t="s">
        <v>241</v>
      </c>
      <c r="C22" s="233">
        <f>CCT!G99</f>
        <v>1</v>
      </c>
      <c r="D22" s="234">
        <f>CCT!H99</f>
        <v>1041.5999999999999</v>
      </c>
      <c r="E22" s="289">
        <f t="shared" si="1"/>
        <v>1041.5999999999999</v>
      </c>
    </row>
    <row r="23" spans="1:5" x14ac:dyDescent="0.2">
      <c r="A23" s="231"/>
      <c r="B23" s="231" t="s">
        <v>367</v>
      </c>
      <c r="C23" s="285">
        <v>0</v>
      </c>
      <c r="D23" s="286">
        <v>0</v>
      </c>
      <c r="E23" s="288">
        <f t="shared" si="1"/>
        <v>0</v>
      </c>
    </row>
    <row r="24" spans="1:5" x14ac:dyDescent="0.2">
      <c r="A24" s="231"/>
      <c r="B24" s="231" t="s">
        <v>366</v>
      </c>
      <c r="C24" s="285">
        <v>0</v>
      </c>
      <c r="D24" s="286">
        <v>0</v>
      </c>
      <c r="E24" s="288">
        <f t="shared" si="1"/>
        <v>0</v>
      </c>
    </row>
    <row r="25" spans="1:5" x14ac:dyDescent="0.2">
      <c r="A25" s="231"/>
      <c r="B25" s="231" t="s">
        <v>373</v>
      </c>
      <c r="C25" s="285">
        <v>0</v>
      </c>
      <c r="D25" s="286">
        <v>0</v>
      </c>
      <c r="E25" s="288">
        <f t="shared" si="1"/>
        <v>0</v>
      </c>
    </row>
    <row r="26" spans="1:5" x14ac:dyDescent="0.2">
      <c r="A26" s="231"/>
      <c r="B26" s="231" t="s">
        <v>195</v>
      </c>
      <c r="C26" s="285">
        <v>0</v>
      </c>
      <c r="D26" s="286">
        <v>0</v>
      </c>
      <c r="E26" s="288">
        <f t="shared" si="1"/>
        <v>0</v>
      </c>
    </row>
    <row r="27" spans="1:5" x14ac:dyDescent="0.2">
      <c r="A27" s="231"/>
      <c r="B27" s="231" t="s">
        <v>421</v>
      </c>
      <c r="C27" s="285">
        <v>0</v>
      </c>
      <c r="D27" s="286">
        <v>0</v>
      </c>
      <c r="E27" s="288">
        <f t="shared" si="1"/>
        <v>0</v>
      </c>
    </row>
    <row r="28" spans="1:5" x14ac:dyDescent="0.2">
      <c r="A28" s="231"/>
      <c r="B28" s="231" t="s">
        <v>374</v>
      </c>
      <c r="C28" s="285">
        <v>0</v>
      </c>
      <c r="D28" s="286">
        <v>0</v>
      </c>
      <c r="E28" s="288">
        <f t="shared" si="1"/>
        <v>0</v>
      </c>
    </row>
    <row r="29" spans="1:5" x14ac:dyDescent="0.2">
      <c r="A29" s="231"/>
      <c r="B29" s="231" t="s">
        <v>196</v>
      </c>
      <c r="C29" s="285">
        <v>0</v>
      </c>
      <c r="D29" s="286">
        <v>0</v>
      </c>
      <c r="E29" s="288">
        <f t="shared" si="1"/>
        <v>0</v>
      </c>
    </row>
    <row r="30" spans="1:5" x14ac:dyDescent="0.2">
      <c r="A30" s="231"/>
      <c r="B30" s="231" t="s">
        <v>242</v>
      </c>
      <c r="C30" s="285">
        <v>0</v>
      </c>
      <c r="D30" s="286">
        <v>0</v>
      </c>
      <c r="E30" s="288">
        <f t="shared" si="1"/>
        <v>0</v>
      </c>
    </row>
    <row r="31" spans="1:5" x14ac:dyDescent="0.2">
      <c r="A31" s="231"/>
      <c r="B31" s="231" t="s">
        <v>375</v>
      </c>
      <c r="C31" s="285">
        <v>0</v>
      </c>
      <c r="D31" s="286">
        <v>0</v>
      </c>
      <c r="E31" s="288">
        <f t="shared" si="1"/>
        <v>0</v>
      </c>
    </row>
    <row r="32" spans="1:5" x14ac:dyDescent="0.2">
      <c r="A32" s="231"/>
      <c r="B32" s="231" t="s">
        <v>197</v>
      </c>
      <c r="C32" s="285">
        <v>0</v>
      </c>
      <c r="D32" s="286">
        <v>0</v>
      </c>
      <c r="E32" s="288">
        <f t="shared" si="1"/>
        <v>0</v>
      </c>
    </row>
    <row r="33" spans="1:5" x14ac:dyDescent="0.2">
      <c r="A33" s="231"/>
      <c r="B33" s="231" t="s">
        <v>353</v>
      </c>
      <c r="C33" s="285">
        <v>0</v>
      </c>
      <c r="D33" s="286">
        <v>0</v>
      </c>
      <c r="E33" s="288">
        <f t="shared" si="1"/>
        <v>0</v>
      </c>
    </row>
    <row r="34" spans="1:5" x14ac:dyDescent="0.2">
      <c r="A34" s="231"/>
      <c r="B34" s="231" t="s">
        <v>376</v>
      </c>
      <c r="C34" s="285">
        <v>0</v>
      </c>
      <c r="D34" s="286">
        <v>0</v>
      </c>
      <c r="E34" s="288">
        <f t="shared" si="1"/>
        <v>0</v>
      </c>
    </row>
    <row r="35" spans="1:5" x14ac:dyDescent="0.2">
      <c r="A35" s="231"/>
      <c r="B35" s="231" t="s">
        <v>198</v>
      </c>
      <c r="C35" s="285">
        <v>0</v>
      </c>
      <c r="D35" s="286">
        <v>0</v>
      </c>
      <c r="E35" s="288">
        <f t="shared" si="1"/>
        <v>0</v>
      </c>
    </row>
    <row r="36" spans="1:5" x14ac:dyDescent="0.2">
      <c r="A36" s="231"/>
      <c r="B36" s="231" t="s">
        <v>199</v>
      </c>
      <c r="C36" s="285">
        <v>0</v>
      </c>
      <c r="D36" s="286">
        <v>0</v>
      </c>
      <c r="E36" s="288">
        <f t="shared" si="1"/>
        <v>0</v>
      </c>
    </row>
    <row r="37" spans="1:5" x14ac:dyDescent="0.2">
      <c r="A37" s="231"/>
      <c r="B37" s="231" t="s">
        <v>200</v>
      </c>
      <c r="C37" s="285">
        <v>0</v>
      </c>
      <c r="D37" s="286">
        <v>0</v>
      </c>
      <c r="E37" s="288">
        <f t="shared" si="1"/>
        <v>0</v>
      </c>
    </row>
    <row r="38" spans="1:5" x14ac:dyDescent="0.2">
      <c r="A38" s="231"/>
      <c r="B38" s="231" t="s">
        <v>201</v>
      </c>
      <c r="C38" s="285">
        <v>0</v>
      </c>
      <c r="D38" s="286">
        <v>0</v>
      </c>
      <c r="E38" s="288">
        <f t="shared" si="1"/>
        <v>0</v>
      </c>
    </row>
    <row r="39" spans="1:5" x14ac:dyDescent="0.2">
      <c r="A39" s="232"/>
      <c r="B39" s="232" t="s">
        <v>368</v>
      </c>
      <c r="C39" s="233">
        <f>CCT!G100</f>
        <v>1</v>
      </c>
      <c r="D39" s="234">
        <f>CCT!H100</f>
        <v>1281.1600000000001</v>
      </c>
      <c r="E39" s="289">
        <f t="shared" si="1"/>
        <v>1281.1600000000001</v>
      </c>
    </row>
    <row r="40" spans="1:5" x14ac:dyDescent="0.2">
      <c r="A40" s="231"/>
      <c r="B40" s="231" t="s">
        <v>194</v>
      </c>
      <c r="C40" s="285">
        <v>0</v>
      </c>
      <c r="D40" s="286">
        <v>0</v>
      </c>
      <c r="E40" s="288">
        <f t="shared" si="1"/>
        <v>0</v>
      </c>
    </row>
    <row r="41" spans="1:5" x14ac:dyDescent="0.2">
      <c r="A41" s="231"/>
      <c r="B41" s="231" t="s">
        <v>193</v>
      </c>
      <c r="C41" s="285">
        <v>0</v>
      </c>
      <c r="D41" s="286">
        <v>0</v>
      </c>
      <c r="E41" s="288">
        <f t="shared" si="1"/>
        <v>0</v>
      </c>
    </row>
    <row r="42" spans="1:5" x14ac:dyDescent="0.2">
      <c r="A42" s="231"/>
      <c r="B42" s="231" t="s">
        <v>422</v>
      </c>
      <c r="C42" s="285">
        <v>0</v>
      </c>
      <c r="D42" s="286">
        <v>0</v>
      </c>
      <c r="E42" s="288">
        <f t="shared" si="1"/>
        <v>0</v>
      </c>
    </row>
    <row r="43" spans="1:5" x14ac:dyDescent="0.2">
      <c r="A43" s="231"/>
      <c r="B43" s="231" t="s">
        <v>423</v>
      </c>
      <c r="C43" s="285">
        <v>0</v>
      </c>
      <c r="D43" s="286">
        <v>0</v>
      </c>
      <c r="E43" s="288">
        <f t="shared" si="1"/>
        <v>0</v>
      </c>
    </row>
    <row r="44" spans="1:5" x14ac:dyDescent="0.2">
      <c r="A44" s="231"/>
      <c r="B44" s="231" t="s">
        <v>466</v>
      </c>
      <c r="C44" s="285">
        <v>0</v>
      </c>
      <c r="D44" s="286">
        <v>0</v>
      </c>
      <c r="E44" s="288">
        <f t="shared" si="1"/>
        <v>0</v>
      </c>
    </row>
    <row r="45" spans="1:5" x14ac:dyDescent="0.2">
      <c r="A45" s="231"/>
      <c r="B45" s="231" t="s">
        <v>377</v>
      </c>
      <c r="C45" s="285">
        <v>0</v>
      </c>
      <c r="D45" s="286">
        <v>0</v>
      </c>
      <c r="E45" s="288">
        <f t="shared" si="1"/>
        <v>0</v>
      </c>
    </row>
    <row r="46" spans="1:5" x14ac:dyDescent="0.2">
      <c r="A46" s="231"/>
      <c r="B46" s="231" t="s">
        <v>378</v>
      </c>
      <c r="C46" s="285">
        <v>0</v>
      </c>
      <c r="D46" s="286">
        <v>0</v>
      </c>
      <c r="E46" s="288">
        <f t="shared" si="1"/>
        <v>0</v>
      </c>
    </row>
    <row r="47" spans="1:5" x14ac:dyDescent="0.2">
      <c r="A47" s="231"/>
      <c r="B47" s="231" t="s">
        <v>381</v>
      </c>
      <c r="C47" s="285">
        <v>0</v>
      </c>
      <c r="D47" s="286">
        <v>0</v>
      </c>
      <c r="E47" s="288">
        <f t="shared" si="1"/>
        <v>0</v>
      </c>
    </row>
    <row r="48" spans="1:5" x14ac:dyDescent="0.2">
      <c r="A48" s="231"/>
      <c r="B48" s="231" t="s">
        <v>379</v>
      </c>
      <c r="C48" s="285">
        <v>0</v>
      </c>
      <c r="D48" s="286">
        <v>0</v>
      </c>
      <c r="E48" s="288">
        <f t="shared" si="1"/>
        <v>0</v>
      </c>
    </row>
    <row r="49" spans="1:7" ht="13.5" thickBot="1" x14ac:dyDescent="0.25">
      <c r="A49" s="231"/>
      <c r="B49" s="231" t="s">
        <v>380</v>
      </c>
      <c r="C49" s="285">
        <v>0</v>
      </c>
      <c r="D49" s="286">
        <v>0</v>
      </c>
      <c r="E49" s="288">
        <f t="shared" si="1"/>
        <v>0</v>
      </c>
    </row>
    <row r="50" spans="1:7" ht="13.5" thickBot="1" x14ac:dyDescent="0.25">
      <c r="A50" s="320"/>
      <c r="B50" s="321" t="str">
        <f>CONCATENATE("Total ",B13)</f>
        <v>Total Cargos - PGJ</v>
      </c>
      <c r="C50" s="318">
        <f>SUM(C14:C49)</f>
        <v>2</v>
      </c>
      <c r="D50" s="318"/>
      <c r="E50" s="322">
        <f>SUM(E14:E49)</f>
        <v>2322.7600000000002</v>
      </c>
    </row>
    <row r="51" spans="1:7" ht="13.5" thickBot="1" x14ac:dyDescent="0.25">
      <c r="A51" s="325"/>
      <c r="B51" s="325" t="s">
        <v>365</v>
      </c>
      <c r="C51" s="326" t="s">
        <v>350</v>
      </c>
      <c r="D51" s="326" t="s">
        <v>355</v>
      </c>
      <c r="E51" s="327" t="s">
        <v>351</v>
      </c>
    </row>
    <row r="52" spans="1:7" ht="13.5" thickBot="1" x14ac:dyDescent="0.25">
      <c r="A52" s="231"/>
      <c r="B52" s="231" t="s">
        <v>353</v>
      </c>
      <c r="C52" s="285">
        <v>0</v>
      </c>
      <c r="D52" s="286">
        <v>0</v>
      </c>
      <c r="E52" s="288">
        <f t="shared" ref="E52" si="2">D52*C52</f>
        <v>0</v>
      </c>
    </row>
    <row r="53" spans="1:7" ht="13.5" thickBot="1" x14ac:dyDescent="0.25">
      <c r="A53" s="328"/>
      <c r="B53" s="329" t="str">
        <f>CONCATENATE("Total ",B51)</f>
        <v>Total Cargos - FEPDC</v>
      </c>
      <c r="C53" s="326">
        <f>SUM(C52)</f>
        <v>0</v>
      </c>
      <c r="D53" s="326"/>
      <c r="E53" s="330">
        <f>SUM(E52)</f>
        <v>0</v>
      </c>
    </row>
    <row r="54" spans="1:7" ht="13.5" thickBot="1" x14ac:dyDescent="0.25">
      <c r="A54" s="320"/>
      <c r="B54" s="321" t="str">
        <f>CONCATENATE("Total ",E4)</f>
        <v>Total Janauba</v>
      </c>
      <c r="C54" s="318">
        <f>C50+C53</f>
        <v>2</v>
      </c>
      <c r="D54" s="318"/>
      <c r="E54" s="322">
        <f>E50+E53</f>
        <v>2322.7600000000002</v>
      </c>
    </row>
    <row r="55" spans="1:7" ht="13.5" thickBot="1" x14ac:dyDescent="0.25">
      <c r="A55" s="833"/>
      <c r="B55" s="834"/>
      <c r="C55" s="835"/>
      <c r="D55" s="393" t="str">
        <f>'BASE PLANILHAS'!D12</f>
        <v>Referência</v>
      </c>
      <c r="E55" s="393" t="str">
        <f>'BASE PLANILHAS'!E12</f>
        <v>Valor (R$)</v>
      </c>
    </row>
    <row r="56" spans="1:7" x14ac:dyDescent="0.2">
      <c r="A56" s="40" t="str">
        <f>'BASE PLANILHAS'!A14</f>
        <v>B</v>
      </c>
      <c r="B56" s="701" t="str">
        <f>'BASE PLANILHAS'!B14:C14</f>
        <v xml:space="preserve">Adicional Periculosidade </v>
      </c>
      <c r="C56" s="702"/>
      <c r="D56" s="42">
        <v>0.3</v>
      </c>
      <c r="E56" s="216">
        <f>D56*E26</f>
        <v>0</v>
      </c>
      <c r="G56" s="1"/>
    </row>
    <row r="57" spans="1:7" x14ac:dyDescent="0.2">
      <c r="A57" s="34" t="str">
        <f>'BASE PLANILHAS'!A15</f>
        <v>C</v>
      </c>
      <c r="B57" s="699" t="str">
        <f>'BASE PLANILHAS'!B15:C15</f>
        <v>Adicional Insalubridade</v>
      </c>
      <c r="C57" s="700"/>
      <c r="D57" s="295">
        <f>0.2*PARAMETROS!B79</f>
        <v>190.8</v>
      </c>
      <c r="E57" s="55">
        <f>D57*(C20+C29+C30+C32+C36)</f>
        <v>0</v>
      </c>
      <c r="G57" s="1"/>
    </row>
    <row r="58" spans="1:7" x14ac:dyDescent="0.2">
      <c r="A58" s="34" t="str">
        <f>'BASE PLANILHAS'!A16</f>
        <v>D</v>
      </c>
      <c r="B58" s="699" t="str">
        <f>'BASE PLANILHAS'!B16:C16</f>
        <v>Adicional Noturno</v>
      </c>
      <c r="C58" s="700"/>
      <c r="D58" s="291">
        <f>1/210*0.2*10.285*15.5</f>
        <v>0.1518261904761905</v>
      </c>
      <c r="E58" s="216">
        <f>D58*E38</f>
        <v>0</v>
      </c>
      <c r="G58" s="1"/>
    </row>
    <row r="59" spans="1:7" x14ac:dyDescent="0.2">
      <c r="A59" s="34" t="str">
        <f>'BASE PLANILHAS'!A17</f>
        <v>E</v>
      </c>
      <c r="B59" s="699" t="str">
        <f>'BASE PLANILHAS'!B17:C17</f>
        <v>Adicional de Hora Noturna Reduzida</v>
      </c>
      <c r="C59" s="700"/>
      <c r="D59" s="42">
        <v>0</v>
      </c>
      <c r="E59" s="216">
        <f t="shared" ref="E59" si="3">D59*$E$12</f>
        <v>0</v>
      </c>
    </row>
    <row r="60" spans="1:7" x14ac:dyDescent="0.2">
      <c r="A60" s="34" t="str">
        <f>'BASE PLANILHAS'!A18</f>
        <v>F</v>
      </c>
      <c r="B60" s="699" t="str">
        <f>'BASE PLANILHAS'!B18:C18</f>
        <v>Intervalo Intrajornada</v>
      </c>
      <c r="C60" s="700"/>
      <c r="D60" s="42">
        <v>0</v>
      </c>
      <c r="E60" s="290">
        <v>0</v>
      </c>
    </row>
    <row r="61" spans="1:7" x14ac:dyDescent="0.2">
      <c r="A61" s="34" t="str">
        <f>'BASE PLANILHAS'!A19</f>
        <v>G</v>
      </c>
      <c r="B61" s="699" t="str">
        <f>'BASE PLANILHAS'!B19:C19</f>
        <v>Feriado Nacional - Súmula 444/2012 - TST</v>
      </c>
      <c r="C61" s="700"/>
      <c r="D61" s="291">
        <v>0</v>
      </c>
      <c r="E61" s="216">
        <f>(E37+E38)*D61</f>
        <v>0</v>
      </c>
    </row>
    <row r="62" spans="1:7" ht="13.5" thickBot="1" x14ac:dyDescent="0.25">
      <c r="A62" s="64" t="str">
        <f>'BASE PLANILHAS'!A20</f>
        <v>H</v>
      </c>
      <c r="B62" s="699" t="str">
        <f>'BASE PLANILHAS'!B20:C20</f>
        <v>Adicional de Acúmulo de função</v>
      </c>
      <c r="C62" s="700"/>
      <c r="D62" s="43">
        <v>0</v>
      </c>
      <c r="E62" s="215">
        <f>0</f>
        <v>0</v>
      </c>
    </row>
    <row r="63" spans="1:7" ht="13.5" thickBot="1" x14ac:dyDescent="0.25">
      <c r="A63" s="696" t="str">
        <f>'BASE PLANILHAS'!A21:D21</f>
        <v>Total do Módulo 1</v>
      </c>
      <c r="B63" s="697"/>
      <c r="C63" s="697"/>
      <c r="D63" s="698"/>
      <c r="E63" s="51">
        <f>SUM(E56:E62)+E54</f>
        <v>2322.7600000000002</v>
      </c>
    </row>
    <row r="64" spans="1:7" x14ac:dyDescent="0.2">
      <c r="A64" s="390"/>
      <c r="B64" s="391"/>
      <c r="C64" s="391"/>
      <c r="D64" s="391"/>
      <c r="E64" s="44"/>
      <c r="F64" s="1"/>
    </row>
    <row r="65" spans="1:9" x14ac:dyDescent="0.2">
      <c r="A65" s="711" t="str">
        <f>'BASE PLANILHAS'!A23:E23</f>
        <v>MÓDULO 2 – ENCARGOS E BENEFÍCIOS MENSAIS E DIÁRIOS</v>
      </c>
      <c r="B65" s="712"/>
      <c r="C65" s="712"/>
      <c r="D65" s="712"/>
      <c r="E65" s="713"/>
      <c r="F65" s="1"/>
    </row>
    <row r="66" spans="1:9" ht="13.5" thickBot="1" x14ac:dyDescent="0.25">
      <c r="A66" s="387"/>
      <c r="B66" s="388"/>
      <c r="C66" s="388"/>
      <c r="D66" s="388"/>
      <c r="E66" s="389"/>
      <c r="F66" s="1"/>
    </row>
    <row r="67" spans="1:9" ht="13.5" thickBot="1" x14ac:dyDescent="0.25">
      <c r="A67" s="214" t="str">
        <f>'BASE PLANILHAS'!A25</f>
        <v>2.1</v>
      </c>
      <c r="B67" s="696" t="str">
        <f>'BASE PLANILHAS'!B25:C25</f>
        <v>Submódulo 2.1 - Encargos Previdenciários, FGTS e Outras Contribuições</v>
      </c>
      <c r="C67" s="698"/>
      <c r="D67" s="214" t="str">
        <f>'BASE PLANILHAS'!D25</f>
        <v>Referência</v>
      </c>
      <c r="E67" s="214" t="str">
        <f>'BASE PLANILHAS'!E25</f>
        <v>Valor (R$)</v>
      </c>
    </row>
    <row r="68" spans="1:9" x14ac:dyDescent="0.2">
      <c r="A68" s="40" t="str">
        <f>'BASE PLANILHAS'!A26</f>
        <v>A</v>
      </c>
      <c r="B68" s="708" t="str">
        <f>'BASE PLANILHAS'!B26:C26</f>
        <v>INSS</v>
      </c>
      <c r="C68" s="710"/>
      <c r="D68" s="73">
        <f>'BASE PLANILHAS'!D26</f>
        <v>0.2</v>
      </c>
      <c r="E68" s="74">
        <f>$E$63*D68</f>
        <v>464.55200000000008</v>
      </c>
    </row>
    <row r="69" spans="1:9" x14ac:dyDescent="0.2">
      <c r="A69" s="34" t="str">
        <f>'BASE PLANILHAS'!A27</f>
        <v>B</v>
      </c>
      <c r="B69" s="701" t="str">
        <f>'BASE PLANILHAS'!B27:C27</f>
        <v>SESI OU SENAC</v>
      </c>
      <c r="C69" s="702"/>
      <c r="D69" s="18">
        <f>'BASE PLANILHAS'!D27</f>
        <v>1.4999999999999999E-2</v>
      </c>
      <c r="E69" s="23">
        <f>$E$63*D69</f>
        <v>34.8414</v>
      </c>
    </row>
    <row r="70" spans="1:9" x14ac:dyDescent="0.2">
      <c r="A70" s="34" t="str">
        <f>'BASE PLANILHAS'!A28</f>
        <v>C</v>
      </c>
      <c r="B70" s="748" t="str">
        <f>'BASE PLANILHAS'!B28:C28</f>
        <v>SENAI OU SENAC</v>
      </c>
      <c r="C70" s="749"/>
      <c r="D70" s="18">
        <f>'BASE PLANILHAS'!D28</f>
        <v>0.01</v>
      </c>
      <c r="E70" s="23">
        <f>$E$63*D70</f>
        <v>23.227600000000002</v>
      </c>
    </row>
    <row r="71" spans="1:9" x14ac:dyDescent="0.2">
      <c r="A71" s="34" t="str">
        <f>'BASE PLANILHAS'!A29</f>
        <v>D</v>
      </c>
      <c r="B71" s="699" t="str">
        <f>'BASE PLANILHAS'!B29:C29</f>
        <v>INCRA</v>
      </c>
      <c r="C71" s="700"/>
      <c r="D71" s="18">
        <f>'BASE PLANILHAS'!D29</f>
        <v>2E-3</v>
      </c>
      <c r="E71" s="23">
        <f t="shared" ref="E71:E74" si="4">$E$63*D71</f>
        <v>4.6455200000000003</v>
      </c>
    </row>
    <row r="72" spans="1:9" x14ac:dyDescent="0.2">
      <c r="A72" s="34" t="str">
        <f>'BASE PLANILHAS'!A30</f>
        <v>E</v>
      </c>
      <c r="B72" s="699" t="str">
        <f>'BASE PLANILHAS'!B30:C30</f>
        <v>Salário Educação</v>
      </c>
      <c r="C72" s="700"/>
      <c r="D72" s="18">
        <f>'BASE PLANILHAS'!D30</f>
        <v>2.5000000000000001E-2</v>
      </c>
      <c r="E72" s="23">
        <f t="shared" si="4"/>
        <v>58.06900000000001</v>
      </c>
    </row>
    <row r="73" spans="1:9" x14ac:dyDescent="0.2">
      <c r="A73" s="34" t="str">
        <f>'BASE PLANILHAS'!A31</f>
        <v>F</v>
      </c>
      <c r="B73" s="699" t="str">
        <f>'BASE PLANILHAS'!B31:C31</f>
        <v>FGTS</v>
      </c>
      <c r="C73" s="700"/>
      <c r="D73" s="18">
        <f>'BASE PLANILHAS'!D31</f>
        <v>0.08</v>
      </c>
      <c r="E73" s="23">
        <f t="shared" si="4"/>
        <v>185.82080000000002</v>
      </c>
    </row>
    <row r="74" spans="1:9" x14ac:dyDescent="0.2">
      <c r="A74" s="34" t="str">
        <f>'BASE PLANILHAS'!A32</f>
        <v>G</v>
      </c>
      <c r="B74" s="699" t="str">
        <f>'BASE PLANILHAS'!B32:C32</f>
        <v>RAT</v>
      </c>
      <c r="C74" s="700"/>
      <c r="D74" s="18">
        <f>'BASE PLANILHAS'!D32</f>
        <v>0.03</v>
      </c>
      <c r="E74" s="23">
        <f t="shared" si="4"/>
        <v>69.6828</v>
      </c>
      <c r="I74" s="1"/>
    </row>
    <row r="75" spans="1:9" ht="13.5" thickBot="1" x14ac:dyDescent="0.25">
      <c r="A75" s="34" t="str">
        <f>'BASE PLANILHAS'!A33</f>
        <v>H</v>
      </c>
      <c r="B75" s="701" t="str">
        <f>'BASE PLANILHAS'!B33:C33</f>
        <v>SEBRAE</v>
      </c>
      <c r="C75" s="702"/>
      <c r="D75" s="18">
        <f>'BASE PLANILHAS'!D33</f>
        <v>6.0000000000000001E-3</v>
      </c>
      <c r="E75" s="23">
        <f>$E$63*D75</f>
        <v>13.936560000000002</v>
      </c>
    </row>
    <row r="76" spans="1:9" ht="13.5" thickBot="1" x14ac:dyDescent="0.25">
      <c r="A76" s="696" t="str">
        <f>'BASE PLANILHAS'!A34:C34</f>
        <v>Total do Submódulo 2.1</v>
      </c>
      <c r="B76" s="697"/>
      <c r="C76" s="698"/>
      <c r="D76" s="50">
        <f>'BASE PLANILHAS'!D34</f>
        <v>0.3680000000000001</v>
      </c>
      <c r="E76" s="51">
        <f>SUM(E68:E75)</f>
        <v>854.77568000000008</v>
      </c>
      <c r="F76" s="1"/>
      <c r="G76" s="66"/>
    </row>
    <row r="77" spans="1:9" ht="13.5" thickBot="1" x14ac:dyDescent="0.25">
      <c r="A77" s="382"/>
      <c r="B77" s="383"/>
      <c r="C77" s="383"/>
      <c r="D77" s="236"/>
      <c r="E77" s="45"/>
      <c r="F77" s="1"/>
      <c r="G77" s="66"/>
    </row>
    <row r="78" spans="1:9" ht="13.5" thickBot="1" x14ac:dyDescent="0.25">
      <c r="A78" s="214" t="str">
        <f>'BASE PLANILHAS'!A36</f>
        <v>2.2</v>
      </c>
      <c r="B78" s="696" t="str">
        <f>'BASE PLANILHAS'!B36:C36</f>
        <v>Submódulo 2.2 - 13º Salário, Férias e Adicional de Férias</v>
      </c>
      <c r="C78" s="698"/>
      <c r="D78" s="214" t="str">
        <f>'BASE PLANILHAS'!D36</f>
        <v>Referência</v>
      </c>
      <c r="E78" s="384" t="str">
        <f>'BASE PLANILHAS'!E36</f>
        <v>Valor (R$)</v>
      </c>
    </row>
    <row r="79" spans="1:9" x14ac:dyDescent="0.2">
      <c r="A79" s="32" t="str">
        <f>'BASE PLANILHAS'!A37</f>
        <v>A</v>
      </c>
      <c r="B79" s="701" t="str">
        <f>'BASE PLANILHAS'!B37:C37</f>
        <v>13º salário (titular)</v>
      </c>
      <c r="C79" s="702"/>
      <c r="D79" s="65">
        <f>'BASE PLANILHAS'!D37</f>
        <v>8.3333333333333329E-2</v>
      </c>
      <c r="E79" s="41">
        <f>$E$63*D79</f>
        <v>193.56333333333333</v>
      </c>
      <c r="F79" s="1"/>
    </row>
    <row r="80" spans="1:9" ht="13.5" thickBot="1" x14ac:dyDescent="0.25">
      <c r="A80" s="36" t="str">
        <f>'BASE PLANILHAS'!A38</f>
        <v>B</v>
      </c>
      <c r="B80" s="716" t="str">
        <f>'BASE PLANILHAS'!B38:C38</f>
        <v>Férias e Adicional de Férias (titular)</v>
      </c>
      <c r="C80" s="717"/>
      <c r="D80" s="71">
        <f>'BASE PLANILHAS'!D38</f>
        <v>0.1111111111111111</v>
      </c>
      <c r="E80" s="72">
        <f>D80*$E$63</f>
        <v>258.08444444444444</v>
      </c>
      <c r="F80" s="1"/>
      <c r="H80" s="1"/>
    </row>
    <row r="81" spans="1:14" ht="13.5" thickBot="1" x14ac:dyDescent="0.25">
      <c r="A81" s="67"/>
      <c r="B81" s="696" t="str">
        <f>'BASE PLANILHAS'!B39:C39</f>
        <v>Subtotal</v>
      </c>
      <c r="C81" s="698"/>
      <c r="D81" s="16">
        <f>'BASE PLANILHAS'!D39</f>
        <v>0.19444444444444442</v>
      </c>
      <c r="E81" s="45">
        <f>D81*$E$63</f>
        <v>451.64777777777778</v>
      </c>
      <c r="F81" s="1"/>
      <c r="H81" s="1"/>
    </row>
    <row r="82" spans="1:14" ht="13.5" thickBot="1" x14ac:dyDescent="0.25">
      <c r="A82" s="214" t="str">
        <f>'BASE PLANILHAS'!A40</f>
        <v>C</v>
      </c>
      <c r="B82" s="750" t="str">
        <f>'BASE PLANILHAS'!B40:C40</f>
        <v>Incidência do Submódulo 2.1 sobre 13º Salário, Férias e Adicional de Férias</v>
      </c>
      <c r="C82" s="751"/>
      <c r="D82" s="46">
        <f>'BASE PLANILHAS'!D40</f>
        <v>7.1555555555555567E-2</v>
      </c>
      <c r="E82" s="47">
        <f>D82*$E$63</f>
        <v>166.20638222222226</v>
      </c>
      <c r="F82" s="29"/>
      <c r="H82" s="1"/>
    </row>
    <row r="83" spans="1:14" ht="13.5" thickBot="1" x14ac:dyDescent="0.25">
      <c r="A83" s="696" t="str">
        <f>'BASE PLANILHAS'!A41:C41</f>
        <v>Total do Submódulo 2.2</v>
      </c>
      <c r="B83" s="697"/>
      <c r="C83" s="698"/>
      <c r="D83" s="48">
        <f>'BASE PLANILHAS'!D41</f>
        <v>0.26600000000000001</v>
      </c>
      <c r="E83" s="49">
        <f>SUM(E81:E82)</f>
        <v>617.85416000000009</v>
      </c>
      <c r="F83" s="29"/>
    </row>
    <row r="84" spans="1:14" ht="13.5" thickBot="1" x14ac:dyDescent="0.25">
      <c r="A84" s="237"/>
      <c r="B84" s="238"/>
      <c r="C84" s="238"/>
      <c r="D84" s="238"/>
      <c r="E84" s="239"/>
      <c r="F84" s="1"/>
    </row>
    <row r="85" spans="1:14" ht="13.5" thickBot="1" x14ac:dyDescent="0.25">
      <c r="A85" s="52" t="str">
        <f>'BASE PLANILHAS'!A43</f>
        <v>2.3</v>
      </c>
      <c r="B85" s="696" t="str">
        <f>'BASE PLANILHAS'!B43:C43</f>
        <v>Submódulo 2.3 - Benefícios Mensais e Diários</v>
      </c>
      <c r="C85" s="698"/>
      <c r="D85" s="384" t="str">
        <f>'BASE PLANILHAS'!D43</f>
        <v>Referência</v>
      </c>
      <c r="E85" s="384" t="str">
        <f>'BASE PLANILHAS'!E43</f>
        <v>Valor (R$)</v>
      </c>
    </row>
    <row r="86" spans="1:14" x14ac:dyDescent="0.2">
      <c r="A86" s="32" t="str">
        <f>'BASE PLANILHAS'!A44</f>
        <v>A</v>
      </c>
      <c r="B86" s="708" t="str">
        <f>'BASE PLANILHAS'!B44:C44</f>
        <v>Vale - Transporte (Descontada parcela do empregado)</v>
      </c>
      <c r="C86" s="710"/>
      <c r="D86" s="292">
        <f>VT!D36</f>
        <v>4.05</v>
      </c>
      <c r="E86" s="78">
        <f>(2*$D$86*20*SUM(C14:C32,C34:C49)-(IF(SUM(E14:E32,E34:E49)*6%&lt;=(2*$D$86*20*SUM(C14:C32,C34:C49)),SUM(E14:E32,E34:E49)*6%,(2*$D$86*20*SUM(C14:C32,C34:C49)))))+(2*$D$86*20*(C33+C52))-(IF((E33+E52)*6%&lt;=(2*$D$86*20*(C33+C52)),(E33+E52)*6%,(2*$D$86*20*(C33+C52))))</f>
        <v>184.6344</v>
      </c>
      <c r="F86" s="19"/>
      <c r="N86" s="4"/>
    </row>
    <row r="87" spans="1:14" x14ac:dyDescent="0.2">
      <c r="A87" s="34" t="str">
        <f>'BASE PLANILHAS'!A45</f>
        <v>B</v>
      </c>
      <c r="B87" s="701" t="str">
        <f>'BASE PLANILHAS'!B45:C45</f>
        <v>Vale - Alimentação (Descontada parcela do empregado)</v>
      </c>
      <c r="C87" s="702"/>
      <c r="D87" s="77">
        <v>0</v>
      </c>
      <c r="E87" s="332">
        <f>(PARAMETROS!E$58*20-1)*(SUM($C$14:$C$24,$C$26:$C$32,$C$35:$C$43))+(PARAMETROS!E$60*20-1)*($C$25+$C$34+$C$45+$C$46+$C$47+$C$48)+(PARAMETROS!E$62*20-1)*$C$44+(PARAMETROS!E$63*20-1)*$C$49+(PARAMETROS!E$33*20-1)*($C$33+$C$52)</f>
        <v>794</v>
      </c>
      <c r="F87" s="19"/>
    </row>
    <row r="88" spans="1:14" x14ac:dyDescent="0.2">
      <c r="A88" s="34" t="str">
        <f>'BASE PLANILHAS'!A46</f>
        <v>C</v>
      </c>
      <c r="B88" s="699" t="str">
        <f>'BASE PLANILHAS'!B46:C46</f>
        <v>Cesta Básica</v>
      </c>
      <c r="C88" s="700"/>
      <c r="D88" s="77">
        <v>0</v>
      </c>
      <c r="E88" s="332">
        <f>(PARAMETROS!F$58)*(SUM(C14:C24,C26:C32,C35:C43))+(PARAMETROS!F$60)*($C$25+$C$34+$C$45+$C$46+$C$47+$C$48)+(PARAMETROS!F$62)*$C$44+(PARAMETROS!F$63)*$C$49+(PARAMETROS!F$33)*($C$33+$C$52)</f>
        <v>0</v>
      </c>
      <c r="F88" s="19"/>
    </row>
    <row r="89" spans="1:14" x14ac:dyDescent="0.2">
      <c r="A89" s="34" t="str">
        <f>'BASE PLANILHAS'!A47</f>
        <v>D</v>
      </c>
      <c r="B89" s="701" t="str">
        <f>'BASE PLANILHAS'!B47:C47</f>
        <v>PAF</v>
      </c>
      <c r="C89" s="702"/>
      <c r="D89" s="77">
        <v>0</v>
      </c>
      <c r="E89" s="332">
        <f>(PARAMETROS!B$58)*(SUM($C$14:$C$24,$C$26:$C$32,$C$35:$C$43))+(PARAMETROS!B$60)*($C$25+$C$34+$C$45+$C$46+$C$47+$C$48)+(PARAMETROS!B$62)*$C$44+(PARAMETROS!B$63)*$C$49+(PARAMETROS!B$33)*(C$33+$C$52)</f>
        <v>65.239999999999995</v>
      </c>
      <c r="F89" s="19"/>
    </row>
    <row r="90" spans="1:14" x14ac:dyDescent="0.2">
      <c r="A90" s="34" t="str">
        <f>'BASE PLANILHAS'!A48</f>
        <v>E</v>
      </c>
      <c r="B90" s="699" t="str">
        <f>'BASE PLANILHAS'!B48:C48</f>
        <v>PQM</v>
      </c>
      <c r="C90" s="700"/>
      <c r="D90" s="96">
        <v>0</v>
      </c>
      <c r="E90" s="332">
        <f>(PARAMETROS!C$58)*(SUM($C$14:$C$24,$C$26:$C$32,$C$35:$C$43))+(PARAMETROS!C$60)*($C$25+$C$34+$C$45+$C$46+$C$47+$C$48)+(PARAMETROS!C$62)*$C$44+(PARAMETROS!C$63)*$C$49+(PARAMETROS!C$33)*(C$33+$C$52)</f>
        <v>0</v>
      </c>
      <c r="F90" s="19"/>
    </row>
    <row r="91" spans="1:14" x14ac:dyDescent="0.2">
      <c r="A91" s="34" t="str">
        <f>'BASE PLANILHAS'!A49</f>
        <v>F</v>
      </c>
      <c r="B91" s="701" t="str">
        <f>'BASE PLANILHAS'!B49:C49</f>
        <v>PAT</v>
      </c>
      <c r="C91" s="702"/>
      <c r="D91" s="96">
        <v>0</v>
      </c>
      <c r="E91" s="332">
        <f>(PARAMETROS!D$58)*(SUM($C$14:$C$24,$C$26:$C$32,$C$35:$C$43))+(PARAMETROS!D$60)*($C$25+$C$34+$C$45+$C$46+$C$47+$C$48)+(PARAMETROS!D$62)*$C$44+(PARAMETROS!D$63)*$C$49+(PARAMETROS!D$33)*(C$33+$C$52)</f>
        <v>0</v>
      </c>
      <c r="F91" s="19"/>
    </row>
    <row r="92" spans="1:14" x14ac:dyDescent="0.2">
      <c r="A92" s="34" t="str">
        <f>'BASE PLANILHAS'!A50</f>
        <v>G</v>
      </c>
      <c r="B92" s="699" t="str">
        <f>'BASE PLANILHAS'!B50:C50</f>
        <v>Seguro de Vida</v>
      </c>
      <c r="C92" s="700"/>
      <c r="D92" s="301">
        <f>PARAMETROS!B71</f>
        <v>4.72</v>
      </c>
      <c r="E92" s="78">
        <f>$D92*$C$54</f>
        <v>9.44</v>
      </c>
      <c r="F92" s="19"/>
    </row>
    <row r="93" spans="1:14" ht="13.5" thickBot="1" x14ac:dyDescent="0.25">
      <c r="A93" s="36" t="str">
        <f>'BASE PLANILHAS'!A51</f>
        <v>H</v>
      </c>
      <c r="B93" s="703" t="str">
        <f>'BASE PLANILHAS'!B51:C51</f>
        <v>Despesas de Viagem</v>
      </c>
      <c r="C93" s="704"/>
      <c r="D93" s="68">
        <v>0</v>
      </c>
      <c r="E93" s="78">
        <f>PARAMETROS!D75*(C33+C52)</f>
        <v>0</v>
      </c>
      <c r="F93" s="1"/>
    </row>
    <row r="94" spans="1:14" ht="13.5" thickBot="1" x14ac:dyDescent="0.25">
      <c r="A94" s="705" t="str">
        <f>'BASE PLANILHAS'!A52:D52</f>
        <v>Total do Submódulo 2.3</v>
      </c>
      <c r="B94" s="706"/>
      <c r="C94" s="706"/>
      <c r="D94" s="707"/>
      <c r="E94" s="51">
        <f>SUM(E86:E93)</f>
        <v>1053.3144</v>
      </c>
      <c r="F94" s="29"/>
    </row>
    <row r="95" spans="1:14" ht="13.5" thickBot="1" x14ac:dyDescent="0.25">
      <c r="A95" s="237"/>
      <c r="B95" s="238"/>
      <c r="C95" s="240"/>
      <c r="D95" s="238"/>
      <c r="E95" s="239"/>
      <c r="F95" s="1"/>
    </row>
    <row r="96" spans="1:14" ht="13.5" thickBot="1" x14ac:dyDescent="0.25">
      <c r="A96" s="214" t="str">
        <f>'BASE PLANILHAS'!A54</f>
        <v>2.4</v>
      </c>
      <c r="B96" s="696" t="str">
        <f>'BASE PLANILHAS'!B54:D54</f>
        <v>Quadro Resumo do Módulo 2 - Encargos e Benefícios Mensais e Diários</v>
      </c>
      <c r="C96" s="697"/>
      <c r="D96" s="698"/>
      <c r="E96" s="214" t="str">
        <f>'BASE PLANILHAS'!E54</f>
        <v>Valor (R$)</v>
      </c>
    </row>
    <row r="97" spans="1:8" x14ac:dyDescent="0.2">
      <c r="A97" s="40" t="str">
        <f>'BASE PLANILHAS'!A55</f>
        <v>2.1</v>
      </c>
      <c r="B97" s="708" t="str">
        <f>'BASE PLANILHAS'!B55:D55</f>
        <v>Encargos Previdenciários, FGTS e Outras Contribuições</v>
      </c>
      <c r="C97" s="709"/>
      <c r="D97" s="710"/>
      <c r="E97" s="41">
        <f>E83</f>
        <v>617.85416000000009</v>
      </c>
      <c r="F97" s="1"/>
      <c r="H97" s="66"/>
    </row>
    <row r="98" spans="1:8" x14ac:dyDescent="0.2">
      <c r="A98" s="34" t="str">
        <f>'BASE PLANILHAS'!A56</f>
        <v>2.2</v>
      </c>
      <c r="B98" s="701" t="str">
        <f>'BASE PLANILHAS'!B56:D56</f>
        <v>13º Salário, Férias e Adicional de Férias</v>
      </c>
      <c r="C98" s="733"/>
      <c r="D98" s="702"/>
      <c r="E98" s="23">
        <f>E76</f>
        <v>854.77568000000008</v>
      </c>
      <c r="F98" s="1"/>
    </row>
    <row r="99" spans="1:8" ht="13.5" thickBot="1" x14ac:dyDescent="0.25">
      <c r="A99" s="36" t="str">
        <f>'BASE PLANILHAS'!A57</f>
        <v>2.3</v>
      </c>
      <c r="B99" s="699" t="str">
        <f>'BASE PLANILHAS'!B57:D57</f>
        <v>Benefícios Mensais e Diários</v>
      </c>
      <c r="C99" s="734"/>
      <c r="D99" s="749"/>
      <c r="E99" s="24">
        <f>E94</f>
        <v>1053.3144</v>
      </c>
      <c r="F99" s="1"/>
    </row>
    <row r="100" spans="1:8" ht="13.5" thickBot="1" x14ac:dyDescent="0.25">
      <c r="A100" s="696" t="str">
        <f>'BASE PLANILHAS'!A58:D58</f>
        <v>Total do Módulo 2</v>
      </c>
      <c r="B100" s="697"/>
      <c r="C100" s="697"/>
      <c r="D100" s="698"/>
      <c r="E100" s="49">
        <f>SUM(E97:E99)</f>
        <v>2525.9442399999998</v>
      </c>
      <c r="F100" s="1"/>
    </row>
    <row r="101" spans="1:8" x14ac:dyDescent="0.2">
      <c r="A101" s="241"/>
      <c r="B101" s="240"/>
      <c r="C101" s="240"/>
      <c r="D101" s="240"/>
      <c r="E101" s="242"/>
      <c r="F101" s="1"/>
    </row>
    <row r="102" spans="1:8" x14ac:dyDescent="0.2">
      <c r="A102" s="711" t="str">
        <f>'BASE PLANILHAS'!A60:E60</f>
        <v>MÓDULO 3 – PROVISÃO PARA RESCISÃO</v>
      </c>
      <c r="B102" s="712"/>
      <c r="C102" s="712"/>
      <c r="D102" s="712"/>
      <c r="E102" s="713"/>
      <c r="F102" s="1"/>
    </row>
    <row r="103" spans="1:8" ht="13.5" thickBot="1" x14ac:dyDescent="0.25">
      <c r="A103" s="54"/>
      <c r="B103" s="54"/>
      <c r="C103" s="54"/>
      <c r="D103" s="54"/>
      <c r="E103" s="54"/>
      <c r="F103" s="22"/>
      <c r="G103" s="1"/>
    </row>
    <row r="104" spans="1:8" ht="13.5" thickBot="1" x14ac:dyDescent="0.25">
      <c r="A104" s="214">
        <f>'BASE PLANILHAS'!A62</f>
        <v>3</v>
      </c>
      <c r="B104" s="697" t="str">
        <f>'BASE PLANILHAS'!B62:C62</f>
        <v>Provisão para Rescisão</v>
      </c>
      <c r="C104" s="698"/>
      <c r="D104" s="214" t="str">
        <f>'BASE PLANILHAS'!D62</f>
        <v>Referência</v>
      </c>
      <c r="E104" s="384" t="str">
        <f>'BASE PLANILHAS'!E62</f>
        <v>Valor (R$)</v>
      </c>
      <c r="F104" s="19"/>
    </row>
    <row r="105" spans="1:8" x14ac:dyDescent="0.2">
      <c r="A105" s="79" t="str">
        <f>'BASE PLANILHAS'!A63</f>
        <v>A</v>
      </c>
      <c r="B105" s="718" t="str">
        <f>'BASE PLANILHAS'!B63:C63</f>
        <v>Aviso Prévio Indenizado (API) e Reflexo do Aviso Prévio Indenizado</v>
      </c>
      <c r="C105" s="719"/>
      <c r="D105" s="80">
        <f>'BASE PLANILHAS'!D63</f>
        <v>5.0183256172839511E-3</v>
      </c>
      <c r="E105" s="41">
        <f>$E$63*D105</f>
        <v>11.656366010802472</v>
      </c>
      <c r="F105" s="149"/>
    </row>
    <row r="106" spans="1:8" x14ac:dyDescent="0.2">
      <c r="A106" s="205" t="str">
        <f>'BASE PLANILHAS'!A64</f>
        <v>B</v>
      </c>
      <c r="B106" s="718" t="str">
        <f>'BASE PLANILHAS'!B64:C64</f>
        <v>Incidência do FGTS sobre API e Reflexo do API</v>
      </c>
      <c r="C106" s="719"/>
      <c r="D106" s="80">
        <f>'BASE PLANILHAS'!D64</f>
        <v>4.0146604938271608E-4</v>
      </c>
      <c r="E106" s="41">
        <f>$E$63*D106</f>
        <v>0.93250928086419771</v>
      </c>
      <c r="F106" s="19"/>
    </row>
    <row r="107" spans="1:8" x14ac:dyDescent="0.2">
      <c r="A107" s="205" t="str">
        <f>'BASE PLANILHAS'!A65</f>
        <v>C</v>
      </c>
      <c r="B107" s="718" t="str">
        <f>'BASE PLANILHAS'!B65:C65</f>
        <v>Multa do FGTS e Contribuição Social sobre o Aviso Prévio Indenizado</v>
      </c>
      <c r="C107" s="719"/>
      <c r="D107" s="18">
        <f>'BASE PLANILHAS'!D65</f>
        <v>2.0073302469135804E-4</v>
      </c>
      <c r="E107" s="41">
        <f t="shared" ref="E107:E111" si="5">$E$63*D107</f>
        <v>0.46625464043209885</v>
      </c>
      <c r="F107" s="19"/>
    </row>
    <row r="108" spans="1:8" x14ac:dyDescent="0.2">
      <c r="A108" s="205" t="str">
        <f>'BASE PLANILHAS'!A66</f>
        <v>D</v>
      </c>
      <c r="B108" s="718" t="str">
        <f>'BASE PLANILHAS'!B66:C66</f>
        <v>Aviso Prévio Trabalhado - APT</v>
      </c>
      <c r="C108" s="719"/>
      <c r="D108" s="18">
        <f>'BASE PLANILHAS'!D66</f>
        <v>3.5000000000000005E-3</v>
      </c>
      <c r="E108" s="41">
        <f t="shared" si="5"/>
        <v>8.1296600000000012</v>
      </c>
      <c r="F108" s="19"/>
    </row>
    <row r="109" spans="1:8" x14ac:dyDescent="0.2">
      <c r="A109" s="205" t="str">
        <f>'BASE PLANILHAS'!A67</f>
        <v>E</v>
      </c>
      <c r="B109" s="718" t="str">
        <f>'BASE PLANILHAS'!B67:C67</f>
        <v>Incidência dos encargos do submódulo 2.1 sobre Aviso Prévio Trabalhado</v>
      </c>
      <c r="C109" s="719"/>
      <c r="D109" s="80">
        <f>'BASE PLANILHAS'!D67</f>
        <v>1.2880000000000005E-3</v>
      </c>
      <c r="E109" s="41">
        <f>$E$63*D109</f>
        <v>2.9917148800000013</v>
      </c>
      <c r="F109" s="61"/>
    </row>
    <row r="110" spans="1:8" x14ac:dyDescent="0.2">
      <c r="A110" s="205" t="str">
        <f>'BASE PLANILHAS'!A68</f>
        <v>F</v>
      </c>
      <c r="B110" s="718" t="str">
        <f>'BASE PLANILHAS'!B68:C68</f>
        <v>Multa do FGTS e Contribuição Social - Rescisão sem Justa Causa</v>
      </c>
      <c r="C110" s="719"/>
      <c r="D110" s="80">
        <f>'BASE PLANILHAS'!D68</f>
        <v>4.2999999999999997E-2</v>
      </c>
      <c r="E110" s="41">
        <f t="shared" si="5"/>
        <v>99.878680000000003</v>
      </c>
      <c r="F110" s="19"/>
    </row>
    <row r="111" spans="1:8" ht="13.5" thickBot="1" x14ac:dyDescent="0.25">
      <c r="A111" s="243" t="str">
        <f>'BASE PLANILHAS'!A69</f>
        <v>G</v>
      </c>
      <c r="B111" s="701" t="str">
        <f>'BASE PLANILHAS'!B69:C69</f>
        <v>Indenização Adicional (Art. 9º da Lei nº 7.238/84)</v>
      </c>
      <c r="C111" s="702"/>
      <c r="D111" s="81">
        <f>'BASE PLANILHAS'!D69</f>
        <v>1.6666666666666668E-3</v>
      </c>
      <c r="E111" s="55">
        <f t="shared" si="5"/>
        <v>3.8712666666666671</v>
      </c>
      <c r="F111" s="19"/>
    </row>
    <row r="112" spans="1:8" ht="13.5" thickBot="1" x14ac:dyDescent="0.25">
      <c r="A112" s="696" t="str">
        <f>'BASE PLANILHAS'!A70:C70</f>
        <v>Total do Módulo 3</v>
      </c>
      <c r="B112" s="697"/>
      <c r="C112" s="698"/>
      <c r="D112" s="244">
        <f>'BASE PLANILHAS'!D70</f>
        <v>5.5075191358024689E-2</v>
      </c>
      <c r="E112" s="51">
        <f>SUM(E105:E111)</f>
        <v>127.92645147876544</v>
      </c>
      <c r="F112" s="29"/>
    </row>
    <row r="113" spans="1:10" x14ac:dyDescent="0.2">
      <c r="A113" s="245"/>
      <c r="B113" s="246"/>
      <c r="C113" s="246"/>
      <c r="D113" s="246"/>
      <c r="E113" s="247"/>
      <c r="F113" s="1"/>
    </row>
    <row r="114" spans="1:10" x14ac:dyDescent="0.2">
      <c r="A114" s="711" t="str">
        <f>'BASE PLANILHAS'!A72:E72</f>
        <v>MÓDULO 4 – CUSTO DE REPOSIÇÃO DO PROFISSIONAL AUSENTE</v>
      </c>
      <c r="B114" s="712"/>
      <c r="C114" s="712"/>
      <c r="D114" s="712"/>
      <c r="E114" s="713"/>
      <c r="F114" s="1"/>
      <c r="H114" s="1"/>
    </row>
    <row r="115" spans="1:10" ht="13.5" thickBot="1" x14ac:dyDescent="0.25">
      <c r="A115" s="54"/>
      <c r="B115" s="54"/>
      <c r="C115" s="54"/>
      <c r="D115" s="38"/>
      <c r="E115" s="54"/>
      <c r="F115" s="22"/>
    </row>
    <row r="116" spans="1:10" ht="13.5" thickBot="1" x14ac:dyDescent="0.25">
      <c r="A116" s="214" t="str">
        <f>'BASE PLANILHAS'!A74</f>
        <v>4.1</v>
      </c>
      <c r="B116" s="696" t="str">
        <f>'BASE PLANILHAS'!B74:C74</f>
        <v>Submódulo 4.1 - Ausências Legais</v>
      </c>
      <c r="C116" s="698"/>
      <c r="D116" s="384" t="str">
        <f>'BASE PLANILHAS'!D74</f>
        <v>Referência</v>
      </c>
      <c r="E116" s="384" t="str">
        <f>'BASE PLANILHAS'!E74</f>
        <v>Valor (R$)</v>
      </c>
      <c r="J116" s="63"/>
    </row>
    <row r="117" spans="1:10" x14ac:dyDescent="0.2">
      <c r="A117" s="34" t="str">
        <f>'BASE PLANILHAS'!A75</f>
        <v>A</v>
      </c>
      <c r="B117" s="708" t="str">
        <f>'BASE PLANILHAS'!B75:C75</f>
        <v>Ausência por Doença</v>
      </c>
      <c r="C117" s="710"/>
      <c r="D117" s="248">
        <f>'BASE PLANILHAS'!D75</f>
        <v>1.3888888888888888E-2</v>
      </c>
      <c r="E117" s="23">
        <f t="shared" ref="E117:E122" si="6">$E$63*D117</f>
        <v>32.260555555555555</v>
      </c>
      <c r="F117" s="62"/>
    </row>
    <row r="118" spans="1:10" x14ac:dyDescent="0.2">
      <c r="A118" s="34" t="str">
        <f>'BASE PLANILHAS'!A76</f>
        <v>B</v>
      </c>
      <c r="B118" s="699" t="str">
        <f>'BASE PLANILHAS'!B76:C76</f>
        <v>Ausências Legais</v>
      </c>
      <c r="C118" s="700"/>
      <c r="D118" s="248">
        <f>'BASE PLANILHAS'!D76</f>
        <v>8.2222222222222228E-3</v>
      </c>
      <c r="E118" s="23">
        <f t="shared" si="6"/>
        <v>19.098248888888893</v>
      </c>
      <c r="F118" s="62"/>
    </row>
    <row r="119" spans="1:10" x14ac:dyDescent="0.2">
      <c r="A119" s="34" t="str">
        <f>'BASE PLANILHAS'!A77</f>
        <v>C</v>
      </c>
      <c r="B119" s="699" t="str">
        <f>'BASE PLANILHAS'!B77:C77</f>
        <v>Licença Paternidade</v>
      </c>
      <c r="C119" s="700"/>
      <c r="D119" s="82">
        <f>'BASE PLANILHAS'!D77</f>
        <v>2.0833333333333332E-4</v>
      </c>
      <c r="E119" s="23">
        <f t="shared" si="6"/>
        <v>0.48390833333333333</v>
      </c>
      <c r="F119" s="62"/>
    </row>
    <row r="120" spans="1:10" x14ac:dyDescent="0.2">
      <c r="A120" s="34" t="str">
        <f>'BASE PLANILHAS'!A78</f>
        <v>D</v>
      </c>
      <c r="B120" s="699" t="str">
        <f>'BASE PLANILHAS'!B78:C78</f>
        <v>Ausência por Acidente de Trabalho</v>
      </c>
      <c r="C120" s="700"/>
      <c r="D120" s="248">
        <f>'BASE PLANILHAS'!D78</f>
        <v>3.3333333333333335E-3</v>
      </c>
      <c r="E120" s="23">
        <f t="shared" si="6"/>
        <v>7.7425333333333342</v>
      </c>
      <c r="F120" s="62"/>
    </row>
    <row r="121" spans="1:10" x14ac:dyDescent="0.2">
      <c r="A121" s="64" t="str">
        <f>'BASE PLANILHAS'!A79</f>
        <v>E</v>
      </c>
      <c r="B121" s="699" t="str">
        <f>'BASE PLANILHAS'!B79:C79</f>
        <v>Férias, Adicional de Férias e 13º  com empregada em gozo de Licença Maternidade</v>
      </c>
      <c r="C121" s="700"/>
      <c r="D121" s="249">
        <f>'BASE PLANILHAS'!D79</f>
        <v>1.2962962962962963E-3</v>
      </c>
      <c r="E121" s="23">
        <f t="shared" si="6"/>
        <v>3.0109851851851852</v>
      </c>
      <c r="F121" s="19"/>
    </row>
    <row r="122" spans="1:10" ht="13.5" thickBot="1" x14ac:dyDescent="0.25">
      <c r="A122" s="36" t="str">
        <f>'BASE PLANILHAS'!A80</f>
        <v>F</v>
      </c>
      <c r="B122" s="716" t="str">
        <f>'BASE PLANILHAS'!B80:C80</f>
        <v>Incidência do Submódulo 2.1 sobre Ausências Legais</v>
      </c>
      <c r="C122" s="717"/>
      <c r="D122" s="81">
        <f>'BASE PLANILHAS'!D80</f>
        <v>9.9172592592592611E-3</v>
      </c>
      <c r="E122" s="72">
        <f t="shared" si="6"/>
        <v>23.035413117037045</v>
      </c>
      <c r="F122" s="1"/>
      <c r="G122" s="4"/>
      <c r="H122" s="31"/>
    </row>
    <row r="123" spans="1:10" ht="13.5" thickBot="1" x14ac:dyDescent="0.25">
      <c r="A123" s="696" t="str">
        <f>'BASE PLANILHAS'!A81:C81</f>
        <v>Total do Submódulo 4.1</v>
      </c>
      <c r="B123" s="697"/>
      <c r="C123" s="698"/>
      <c r="D123" s="48">
        <f>'BASE PLANILHAS'!D81</f>
        <v>3.6866333333333334E-2</v>
      </c>
      <c r="E123" s="51">
        <f>SUM(E117:E122)</f>
        <v>85.631644413333333</v>
      </c>
      <c r="F123" s="29"/>
      <c r="G123" s="4"/>
    </row>
    <row r="124" spans="1:10" ht="13.5" thickBot="1" x14ac:dyDescent="0.25">
      <c r="A124" s="241"/>
      <c r="B124" s="240"/>
      <c r="C124" s="240"/>
      <c r="D124" s="240"/>
      <c r="E124" s="242"/>
      <c r="F124" s="1"/>
    </row>
    <row r="125" spans="1:10" ht="13.5" thickBot="1" x14ac:dyDescent="0.25">
      <c r="A125" s="214" t="str">
        <f>'BASE PLANILHAS'!A83</f>
        <v>4.2</v>
      </c>
      <c r="B125" s="696" t="str">
        <f>'BASE PLANILHAS'!B83:C83</f>
        <v>Submódulo 4.2 - Intrajornada</v>
      </c>
      <c r="C125" s="697"/>
      <c r="D125" s="46" t="str">
        <f>'BASE PLANILHAS'!D83</f>
        <v>Referência</v>
      </c>
      <c r="E125" s="214" t="str">
        <f>'BASE PLANILHAS'!E83</f>
        <v>Valor (R$)</v>
      </c>
      <c r="F125" s="29"/>
      <c r="G125" s="4"/>
    </row>
    <row r="126" spans="1:10" ht="13.5" thickBot="1" x14ac:dyDescent="0.25">
      <c r="A126" s="40" t="str">
        <f>'BASE PLANILHAS'!A84</f>
        <v>A</v>
      </c>
      <c r="B126" s="750" t="str">
        <f>'BASE PLANILHAS'!B84:C84</f>
        <v>Intervalo para Repouso ou Alimentação</v>
      </c>
      <c r="C126" s="751"/>
      <c r="D126" s="81">
        <f>'BASE PLANILHAS'!D84</f>
        <v>0</v>
      </c>
      <c r="E126" s="621">
        <f>(E39/220*20*1.5)+(E37/210*15.5*1.5)+(E38+E38/210*0.2*10.285*15.5)/210*15.5*1.5</f>
        <v>174.70363636363635</v>
      </c>
      <c r="F126" s="29"/>
      <c r="G126" s="4"/>
    </row>
    <row r="127" spans="1:10" ht="13.5" thickBot="1" x14ac:dyDescent="0.25">
      <c r="A127" s="696" t="str">
        <f>'BASE PLANILHAS'!A85:C85</f>
        <v>Total do Submódulo 4.2</v>
      </c>
      <c r="B127" s="697"/>
      <c r="C127" s="698"/>
      <c r="D127" s="48">
        <f>'BASE PLANILHAS'!D85</f>
        <v>0</v>
      </c>
      <c r="E127" s="398">
        <f>SUM(E126)</f>
        <v>174.70363636363635</v>
      </c>
      <c r="F127" s="29"/>
      <c r="G127" s="4"/>
    </row>
    <row r="128" spans="1:10" ht="13.5" thickBot="1" x14ac:dyDescent="0.25">
      <c r="A128" s="241"/>
      <c r="B128" s="240"/>
      <c r="C128" s="240"/>
      <c r="D128" s="240"/>
      <c r="E128" s="242"/>
      <c r="F128" s="1"/>
    </row>
    <row r="129" spans="1:8" ht="13.5" thickBot="1" x14ac:dyDescent="0.25">
      <c r="A129" s="214" t="str">
        <f>'BASE PLANILHAS'!A87</f>
        <v>4.3</v>
      </c>
      <c r="B129" s="696" t="str">
        <f>'BASE PLANILHAS'!B87:C87</f>
        <v>Quadro Resumo do Módulo 4 - Custo de Reposição do Profissional Ausente</v>
      </c>
      <c r="C129" s="697"/>
      <c r="D129" s="46" t="str">
        <f>'BASE PLANILHAS'!D87</f>
        <v>Referência</v>
      </c>
      <c r="E129" s="214" t="str">
        <f>'BASE PLANILHAS'!E87</f>
        <v>Valor (R$)</v>
      </c>
      <c r="F129" s="1"/>
    </row>
    <row r="130" spans="1:8" x14ac:dyDescent="0.2">
      <c r="A130" s="40" t="str">
        <f>'BASE PLANILHAS'!A88</f>
        <v>4.1</v>
      </c>
      <c r="B130" s="720" t="str">
        <f>'BASE PLANILHAS'!B88:C88</f>
        <v>Ausências Legais</v>
      </c>
      <c r="C130" s="721"/>
      <c r="D130" s="396">
        <f>'BASE PLANILHAS'!D88</f>
        <v>3.6866333333333334E-2</v>
      </c>
      <c r="E130" s="72">
        <f>E123</f>
        <v>85.631644413333333</v>
      </c>
      <c r="F130" s="1"/>
    </row>
    <row r="131" spans="1:8" ht="13.5" thickBot="1" x14ac:dyDescent="0.25">
      <c r="A131" s="40" t="str">
        <f>'BASE PLANILHAS'!A89</f>
        <v>4.2</v>
      </c>
      <c r="B131" s="716" t="str">
        <f>'BASE PLANILHAS'!B89:C89</f>
        <v>Intrajornada</v>
      </c>
      <c r="C131" s="717"/>
      <c r="D131" s="397">
        <f>'BASE PLANILHAS'!D89</f>
        <v>0</v>
      </c>
      <c r="E131" s="235">
        <f>E127</f>
        <v>174.70363636363635</v>
      </c>
      <c r="F131" s="1"/>
    </row>
    <row r="132" spans="1:8" ht="13.5" thickBot="1" x14ac:dyDescent="0.25">
      <c r="A132" s="696" t="str">
        <f>'BASE PLANILHAS'!A90:C90</f>
        <v>Total do Módulo 4</v>
      </c>
      <c r="B132" s="697"/>
      <c r="C132" s="698"/>
      <c r="D132" s="48">
        <f>'BASE PLANILHAS'!D90</f>
        <v>3.6866333333333334E-2</v>
      </c>
      <c r="E132" s="398">
        <f>SUM(E130+E131)</f>
        <v>260.33528077696968</v>
      </c>
      <c r="F132" s="1"/>
    </row>
    <row r="133" spans="1:8" x14ac:dyDescent="0.2">
      <c r="A133" s="390"/>
      <c r="B133" s="391"/>
      <c r="C133" s="391"/>
      <c r="D133" s="394"/>
      <c r="E133" s="55"/>
      <c r="F133" s="1"/>
    </row>
    <row r="134" spans="1:8" x14ac:dyDescent="0.2">
      <c r="A134" s="711" t="str">
        <f>'BASE PLANILHAS'!A92:E92</f>
        <v>MÓDULO 5 – INSUMOS DIVERSOS</v>
      </c>
      <c r="B134" s="712"/>
      <c r="C134" s="712"/>
      <c r="D134" s="712"/>
      <c r="E134" s="713"/>
      <c r="F134" s="1"/>
    </row>
    <row r="135" spans="1:8" ht="13.5" thickBot="1" x14ac:dyDescent="0.25">
      <c r="A135" s="38"/>
      <c r="B135" s="38"/>
      <c r="C135" s="38"/>
      <c r="D135" s="38"/>
      <c r="E135" s="56"/>
      <c r="F135" s="1"/>
    </row>
    <row r="136" spans="1:8" ht="13.5" thickBot="1" x14ac:dyDescent="0.25">
      <c r="A136" s="214">
        <f>'BASE PLANILHAS'!A94</f>
        <v>5</v>
      </c>
      <c r="B136" s="696" t="str">
        <f>'BASE PLANILHAS'!B94:C94</f>
        <v>Insumos Diversos</v>
      </c>
      <c r="C136" s="698"/>
      <c r="D136" s="214" t="str">
        <f>'BASE PLANILHAS'!D94</f>
        <v>Referência</v>
      </c>
      <c r="E136" s="384" t="str">
        <f>'BASE PLANILHAS'!E94</f>
        <v>Valor (R$)</v>
      </c>
      <c r="F136" s="1"/>
    </row>
    <row r="137" spans="1:8" x14ac:dyDescent="0.2">
      <c r="A137" s="32" t="str">
        <f>'BASE PLANILHAS'!A95</f>
        <v>A</v>
      </c>
      <c r="B137" s="709" t="str">
        <f>'BASE PLANILHAS'!B95:C95</f>
        <v>Uniformes e EPIs</v>
      </c>
      <c r="C137" s="710"/>
      <c r="D137" s="75">
        <v>0</v>
      </c>
      <c r="E137" s="622">
        <f>C14*'Uniforme Apoio'!BO9+C15*'Uniforme Apoio'!BO10+C16*'Uniforme Apoio'!BO11+C17*'Uniforme Apoio'!BO12+C18*'Uniforme Apoio'!BO13+C19*'Uniforme Apoio'!BO14+C20*'Uniforme Apoio'!BO15+C21*'Uniforme Apoio'!BO16+C22*'Uniforme Apoio'!BO17+C23*'Uniforme Apoio'!BO18+C24*'Uniforme Apoio'!BO19+C25*'Uniforme Apoio'!BO20+C26*'Uniforme Apoio'!BO21+C27*'Uniforme Apoio'!BO22+C28*'Uniforme Apoio'!BO23+C29*'Uniforme Apoio'!BO24+C30*'Uniforme Apoio'!BO25+C31*'Uniforme Apoio'!BO26+C32*'Uniforme Apoio'!BO27+C33*'Uniforme Apoio'!BO28+C34*'Uniforme Apoio'!BO29+C35*'Uniforme Apoio'!BO30+C36*'Uniforme Apoio'!BO31+C37*'Uniforme Apoio'!BO32+C38*'Uniforme Apoio'!BO33+C39*'Uniforme Apoio'!BO34+C40*'Uniforme Apoio'!BO35+C41*'Uniforme Apoio'!BO36+C42*'Uniforme Apoio'!BO37+C43*'Uniforme Apoio'!BO38+C44*'Uniforme Apoio'!BO39+C45*'Uniforme Apoio'!BO40+C46*'Uniforme Apoio'!BO41+C47*'Uniforme Apoio'!BO42+C48*'Uniforme Apoio'!BO43+C49*'Uniforme Apoio'!BO44+C52*'Uniforme Apoio'!BO28</f>
        <v>109.68298611111112</v>
      </c>
      <c r="F137" s="19"/>
      <c r="G137" s="1"/>
    </row>
    <row r="138" spans="1:8" x14ac:dyDescent="0.2">
      <c r="A138" s="34" t="str">
        <f>'BASE PLANILHAS'!A96</f>
        <v>B</v>
      </c>
      <c r="B138" s="733" t="str">
        <f>'BASE PLANILHAS'!B96:C96</f>
        <v>Materiais de Consumo</v>
      </c>
      <c r="C138" s="702"/>
      <c r="D138" s="57">
        <v>0</v>
      </c>
      <c r="E138" s="41">
        <f>D138*C29</f>
        <v>0</v>
      </c>
      <c r="F138" s="19"/>
    </row>
    <row r="139" spans="1:8" x14ac:dyDescent="0.2">
      <c r="A139" s="250" t="str">
        <f>'BASE PLANILHAS'!A97</f>
        <v>C</v>
      </c>
      <c r="B139" s="734" t="str">
        <f>'BASE PLANILHAS'!B97:C97</f>
        <v>Máquinas e Equipamentos (depreciação)</v>
      </c>
      <c r="C139" s="700"/>
      <c r="D139" s="57">
        <v>0</v>
      </c>
      <c r="E139" s="41">
        <f>D139*C29</f>
        <v>0</v>
      </c>
      <c r="F139" s="19"/>
    </row>
    <row r="140" spans="1:8" x14ac:dyDescent="0.2">
      <c r="A140" s="250" t="str">
        <f>'BASE PLANILHAS'!A98</f>
        <v>D</v>
      </c>
      <c r="B140" s="734" t="str">
        <f>'BASE PLANILHAS'!B98:C98</f>
        <v>Produtos de Limpeza</v>
      </c>
      <c r="C140" s="700"/>
      <c r="D140" s="75">
        <v>0</v>
      </c>
      <c r="E140" s="41">
        <v>0</v>
      </c>
      <c r="F140" s="19"/>
      <c r="H140" s="1"/>
    </row>
    <row r="141" spans="1:8" ht="13.5" thickBot="1" x14ac:dyDescent="0.25">
      <c r="A141" s="251" t="str">
        <f>'BASE PLANILHAS'!A99</f>
        <v>E</v>
      </c>
      <c r="B141" s="735" t="str">
        <f>'BASE PLANILHAS'!B99:C99</f>
        <v>Materiais de Higiene</v>
      </c>
      <c r="C141" s="719"/>
      <c r="D141" s="75">
        <v>0</v>
      </c>
      <c r="E141" s="235">
        <v>0</v>
      </c>
      <c r="F141" s="19"/>
      <c r="H141" s="1"/>
    </row>
    <row r="142" spans="1:8" ht="13.5" customHeight="1" thickBot="1" x14ac:dyDescent="0.25">
      <c r="A142" s="736" t="str">
        <f>'BASE PLANILHAS'!A100:C100</f>
        <v>Total do Módulo 5</v>
      </c>
      <c r="B142" s="737"/>
      <c r="C142" s="737"/>
      <c r="D142" s="252"/>
      <c r="E142" s="49">
        <f>SUM(E137:E141)</f>
        <v>109.68298611111112</v>
      </c>
      <c r="F142" s="1"/>
    </row>
    <row r="143" spans="1:8" x14ac:dyDescent="0.2">
      <c r="A143" s="241"/>
      <c r="B143" s="240"/>
      <c r="C143" s="240"/>
      <c r="D143" s="240"/>
      <c r="E143" s="242"/>
      <c r="F143" s="1"/>
    </row>
    <row r="144" spans="1:8" x14ac:dyDescent="0.2">
      <c r="A144" s="711" t="str">
        <f>'BASE PLANILHAS'!A102:E102</f>
        <v>MÓDULO 6 – CUSTOS INDIRETOS, TRIBUTOS E LUCRO</v>
      </c>
      <c r="B144" s="712"/>
      <c r="C144" s="712"/>
      <c r="D144" s="712"/>
      <c r="E144" s="713"/>
      <c r="F144" s="1"/>
    </row>
    <row r="145" spans="1:8" ht="13.5" thickBot="1" x14ac:dyDescent="0.25">
      <c r="A145" s="54"/>
      <c r="B145" s="54"/>
      <c r="C145" s="54"/>
      <c r="D145" s="54"/>
      <c r="E145" s="39"/>
      <c r="F145" s="1"/>
    </row>
    <row r="146" spans="1:8" ht="13.5" thickBot="1" x14ac:dyDescent="0.25">
      <c r="A146" s="214">
        <f>'BASE PLANILHAS'!A104</f>
        <v>6</v>
      </c>
      <c r="B146" s="214" t="str">
        <f>'BASE PLANILHAS'!B104</f>
        <v>Custos Indiretos, Tributos e Lucro</v>
      </c>
      <c r="C146" s="697" t="str">
        <f>'BASE PLANILHAS'!C104:D104</f>
        <v>Referência</v>
      </c>
      <c r="D146" s="698"/>
      <c r="E146" s="384" t="str">
        <f>'BASE PLANILHAS'!E104</f>
        <v>Valor (R$)</v>
      </c>
    </row>
    <row r="147" spans="1:8" x14ac:dyDescent="0.2">
      <c r="A147" s="32" t="str">
        <f>'BASE PLANILHAS'!A105</f>
        <v>A</v>
      </c>
      <c r="B147" s="253" t="str">
        <f>'BASE PLANILHAS'!B105</f>
        <v>Custos Indiretos</v>
      </c>
      <c r="C147" s="254">
        <f>'BASE PLANILHAS'!C105</f>
        <v>0</v>
      </c>
      <c r="D147" s="255"/>
      <c r="E147" s="256">
        <f>C147*$C$54</f>
        <v>0</v>
      </c>
      <c r="F147" s="61"/>
    </row>
    <row r="148" spans="1:8" x14ac:dyDescent="0.2">
      <c r="A148" s="34" t="str">
        <f>'BASE PLANILHAS'!A106</f>
        <v>B</v>
      </c>
      <c r="B148" s="257" t="str">
        <f>'BASE PLANILHAS'!B106</f>
        <v>Lucro</v>
      </c>
      <c r="C148" s="258">
        <f>'BASE PLANILHAS'!C106</f>
        <v>0</v>
      </c>
      <c r="D148" s="259"/>
      <c r="E148" s="256">
        <f>$C148*$C$54</f>
        <v>0</v>
      </c>
      <c r="F148" s="1"/>
    </row>
    <row r="149" spans="1:8" x14ac:dyDescent="0.2">
      <c r="A149" s="34" t="str">
        <f>'BASE PLANILHAS'!A107</f>
        <v>C</v>
      </c>
      <c r="B149" s="34" t="str">
        <f>'BASE PLANILHAS'!B107</f>
        <v>TRIBUTOS</v>
      </c>
      <c r="C149" s="260" t="str">
        <f>'BASE PLANILHAS'!C107</f>
        <v>%</v>
      </c>
      <c r="D149" s="260" t="str">
        <f>'BASE PLANILHAS'!D107</f>
        <v>%</v>
      </c>
      <c r="E149" s="261"/>
      <c r="F149" s="1"/>
    </row>
    <row r="150" spans="1:8" x14ac:dyDescent="0.2">
      <c r="A150" s="34" t="str">
        <f>'BASE PLANILHAS'!A108</f>
        <v>C.1</v>
      </c>
      <c r="B150" s="257" t="str">
        <f>'BASE PLANILHAS'!B108</f>
        <v>PIS</v>
      </c>
      <c r="C150" s="262">
        <f>'BASE PLANILHAS'!C108</f>
        <v>7.6</v>
      </c>
      <c r="D150" s="262">
        <f>((100/((100-($C$153))%)-100)*$C150)/($C$153)</f>
        <v>8.7608069164265068</v>
      </c>
      <c r="E150" s="263">
        <v>0</v>
      </c>
      <c r="F150" s="1"/>
    </row>
    <row r="151" spans="1:8" x14ac:dyDescent="0.2">
      <c r="A151" s="34" t="str">
        <f>'BASE PLANILHAS'!A109</f>
        <v>C.2</v>
      </c>
      <c r="B151" s="257" t="str">
        <f>'BASE PLANILHAS'!B109</f>
        <v>COFINS</v>
      </c>
      <c r="C151" s="262">
        <f>'BASE PLANILHAS'!C109</f>
        <v>1.65</v>
      </c>
      <c r="D151" s="262">
        <f>((100/((100-($C$153))%)-100)*$C151)/($C$153)</f>
        <v>1.9020172910662811</v>
      </c>
      <c r="E151" s="263">
        <v>0</v>
      </c>
      <c r="F151" s="1"/>
    </row>
    <row r="152" spans="1:8" x14ac:dyDescent="0.2">
      <c r="A152" s="34" t="str">
        <f>'BASE PLANILHAS'!A110</f>
        <v>C.3</v>
      </c>
      <c r="B152" s="257" t="str">
        <f>'BASE PLANILHAS'!B110</f>
        <v>ISS</v>
      </c>
      <c r="C152" s="294">
        <f>ISS!B36*100</f>
        <v>4</v>
      </c>
      <c r="D152" s="262">
        <f>((100/((100-($C$153))%)-100)*$C152)/($C$153)</f>
        <v>4.6109510086455305</v>
      </c>
      <c r="E152" s="264">
        <v>0</v>
      </c>
      <c r="F152" s="1"/>
    </row>
    <row r="153" spans="1:8" ht="13.5" thickBot="1" x14ac:dyDescent="0.25">
      <c r="A153" s="714" t="str">
        <f>'BASE PLANILHAS'!A111:B111</f>
        <v>Total Tributos</v>
      </c>
      <c r="B153" s="715">
        <f>'[1]BASE PLANILHAS'!A102:B102</f>
        <v>0</v>
      </c>
      <c r="C153" s="265">
        <f>SUM(C150:C152)</f>
        <v>13.25</v>
      </c>
      <c r="D153" s="265">
        <f>SUM(D150:D152)</f>
        <v>15.273775216138318</v>
      </c>
      <c r="E153" s="266">
        <f>((E147+E148+E142+E132+E112+E100+E63)*D153)%</f>
        <v>816.63514349695299</v>
      </c>
      <c r="F153" s="1"/>
    </row>
    <row r="154" spans="1:8" ht="13.5" thickBot="1" x14ac:dyDescent="0.25">
      <c r="A154" s="696" t="str">
        <f>'BASE PLANILHAS'!A112:D112</f>
        <v>Total do Módulo 6</v>
      </c>
      <c r="B154" s="697"/>
      <c r="C154" s="697"/>
      <c r="D154" s="698"/>
      <c r="E154" s="51">
        <f>SUM(E147:E153)</f>
        <v>816.63514349695299</v>
      </c>
      <c r="F154" s="1"/>
    </row>
    <row r="155" spans="1:8" x14ac:dyDescent="0.2">
      <c r="A155" s="267"/>
      <c r="B155" s="268"/>
      <c r="C155" s="268"/>
      <c r="D155" s="268"/>
      <c r="E155" s="59"/>
    </row>
    <row r="156" spans="1:8" x14ac:dyDescent="0.2">
      <c r="A156" s="738" t="str">
        <f>'BASE PLANILHAS'!A114:E114</f>
        <v>QUADRO RESUMO DO CUSTO POR EMPREGADO</v>
      </c>
      <c r="B156" s="739"/>
      <c r="C156" s="739"/>
      <c r="D156" s="739"/>
      <c r="E156" s="740"/>
      <c r="G156" s="3"/>
    </row>
    <row r="157" spans="1:8" ht="13.5" thickBot="1" x14ac:dyDescent="0.25">
      <c r="A157" s="390"/>
      <c r="B157" s="385"/>
      <c r="C157" s="385"/>
      <c r="D157" s="385"/>
      <c r="E157" s="386"/>
      <c r="G157" s="3"/>
    </row>
    <row r="158" spans="1:8" ht="13.5" thickBot="1" x14ac:dyDescent="0.25">
      <c r="A158" s="696" t="str">
        <f>'BASE PLANILHAS'!A116:D116</f>
        <v>Mão-de-Obra vinculada à execução contratual</v>
      </c>
      <c r="B158" s="697"/>
      <c r="C158" s="697"/>
      <c r="D158" s="698"/>
      <c r="E158" s="214" t="str">
        <f>'BASE PLANILHAS'!E116</f>
        <v>VALOR (R$)</v>
      </c>
      <c r="G158" s="1"/>
      <c r="H158" s="1"/>
    </row>
    <row r="159" spans="1:8" x14ac:dyDescent="0.2">
      <c r="A159" s="32" t="str">
        <f>'BASE PLANILHAS'!A117</f>
        <v>A</v>
      </c>
      <c r="B159" s="741" t="str">
        <f>'BASE PLANILHAS'!B117:D117</f>
        <v>MÓDULO 1 - COMPOSIÇÃO DA REMUNERAÇÃO</v>
      </c>
      <c r="C159" s="742"/>
      <c r="D159" s="743"/>
      <c r="E159" s="256">
        <f>E63</f>
        <v>2322.7600000000002</v>
      </c>
    </row>
    <row r="160" spans="1:8" x14ac:dyDescent="0.2">
      <c r="A160" s="34" t="str">
        <f>'BASE PLANILHAS'!A118</f>
        <v>B</v>
      </c>
      <c r="B160" s="744" t="str">
        <f>'BASE PLANILHAS'!B118:D118</f>
        <v>MÓDULO 2 – ENCARGOS E BENEFÍCIOS MENSAIS E DIÁRIOS</v>
      </c>
      <c r="C160" s="731"/>
      <c r="D160" s="732"/>
      <c r="E160" s="263">
        <f>E100</f>
        <v>2525.9442399999998</v>
      </c>
    </row>
    <row r="161" spans="1:7" x14ac:dyDescent="0.2">
      <c r="A161" s="34" t="str">
        <f>'BASE PLANILHAS'!A119</f>
        <v>C</v>
      </c>
      <c r="B161" s="745" t="str">
        <f>'BASE PLANILHAS'!B119:D119</f>
        <v>MÓDULO 3 – PROVISÃO PARA RESCISÃO</v>
      </c>
      <c r="C161" s="746"/>
      <c r="D161" s="747"/>
      <c r="E161" s="263">
        <f>E112</f>
        <v>127.92645147876544</v>
      </c>
      <c r="G161" s="3"/>
    </row>
    <row r="162" spans="1:7" x14ac:dyDescent="0.2">
      <c r="A162" s="34" t="str">
        <f>'BASE PLANILHAS'!A120</f>
        <v>D</v>
      </c>
      <c r="B162" s="744" t="str">
        <f>'BASE PLANILHAS'!B120:D120</f>
        <v>MÓDULO 4 – CUSTO DE REPOSIÇÃO DO PROFISSIONAL AUSENTE</v>
      </c>
      <c r="C162" s="731"/>
      <c r="D162" s="732"/>
      <c r="E162" s="263">
        <f>E132</f>
        <v>260.33528077696968</v>
      </c>
      <c r="G162" s="3"/>
    </row>
    <row r="163" spans="1:7" x14ac:dyDescent="0.2">
      <c r="A163" s="34" t="str">
        <f>'BASE PLANILHAS'!A121</f>
        <v>E</v>
      </c>
      <c r="B163" s="728" t="str">
        <f>'BASE PLANILHAS'!B121:D121</f>
        <v>MÓDULO 5 – INSUMOS DIVERSOS</v>
      </c>
      <c r="C163" s="729"/>
      <c r="D163" s="730"/>
      <c r="E163" s="263">
        <f>E142</f>
        <v>109.68298611111112</v>
      </c>
    </row>
    <row r="164" spans="1:7" x14ac:dyDescent="0.2">
      <c r="A164" s="34" t="str">
        <f>'BASE PLANILHAS'!A122</f>
        <v>-</v>
      </c>
      <c r="B164" s="722" t="str">
        <f>'BASE PLANILHAS'!B122:D122</f>
        <v>Subtotal (A + B + C + D + E)</v>
      </c>
      <c r="C164" s="723"/>
      <c r="D164" s="724"/>
      <c r="E164" s="60">
        <f>SUM(E159:E163)</f>
        <v>5346.6489583668463</v>
      </c>
      <c r="F164" s="4"/>
      <c r="G164" s="2"/>
    </row>
    <row r="165" spans="1:7" ht="13.5" thickBot="1" x14ac:dyDescent="0.25">
      <c r="A165" s="36" t="str">
        <f>'BASE PLANILHAS'!A123</f>
        <v>F</v>
      </c>
      <c r="B165" s="725" t="str">
        <f>'BASE PLANILHAS'!B123:D123</f>
        <v>MÓDULO 6 – CUSTOS INDIRETOS, TRIBUTOS E LUCRO</v>
      </c>
      <c r="C165" s="726"/>
      <c r="D165" s="727"/>
      <c r="E165" s="24">
        <f>E154</f>
        <v>816.63514349695299</v>
      </c>
    </row>
    <row r="166" spans="1:7" ht="13.5" thickBot="1" x14ac:dyDescent="0.25">
      <c r="A166" s="696" t="str">
        <f>'BASE PLANILHAS'!A124:D124</f>
        <v xml:space="preserve">Custo Total </v>
      </c>
      <c r="B166" s="697"/>
      <c r="C166" s="697"/>
      <c r="D166" s="698"/>
      <c r="E166" s="49">
        <f>SUM(E164:E165)</f>
        <v>6163.2841018637992</v>
      </c>
      <c r="F166" s="4"/>
    </row>
    <row r="167" spans="1:7" ht="13.5" thickBot="1" x14ac:dyDescent="0.25">
      <c r="A167" s="696" t="str">
        <f>'BASE PLANILHAS'!A125:D125</f>
        <v xml:space="preserve">Custo Total Anual </v>
      </c>
      <c r="B167" s="697"/>
      <c r="C167" s="697"/>
      <c r="D167" s="698"/>
      <c r="E167" s="51">
        <f>E166*12</f>
        <v>73959.40922236559</v>
      </c>
      <c r="F167" s="4"/>
    </row>
    <row r="168" spans="1:7" hidden="1" x14ac:dyDescent="0.2">
      <c r="A168" s="392"/>
      <c r="B168" s="825"/>
      <c r="C168" s="825"/>
      <c r="D168" s="25"/>
      <c r="E168" s="25"/>
    </row>
    <row r="169" spans="1:7" ht="40.5" hidden="1" customHeight="1" thickBot="1" x14ac:dyDescent="0.25">
      <c r="A169" s="826"/>
      <c r="B169" s="827"/>
      <c r="C169" s="26"/>
      <c r="D169" s="8"/>
      <c r="E169" s="17"/>
    </row>
    <row r="170" spans="1:7" ht="12.75" hidden="1" customHeight="1" x14ac:dyDescent="0.2">
      <c r="A170" s="828"/>
      <c r="B170" s="829"/>
      <c r="C170" s="270"/>
      <c r="D170" s="271"/>
      <c r="E170" s="272"/>
    </row>
    <row r="171" spans="1:7" ht="12.75" hidden="1" customHeight="1" x14ac:dyDescent="0.2">
      <c r="A171" s="816"/>
      <c r="B171" s="817"/>
      <c r="C171" s="273"/>
      <c r="D171" s="274"/>
      <c r="E171" s="275"/>
    </row>
    <row r="172" spans="1:7" ht="12.75" hidden="1" customHeight="1" x14ac:dyDescent="0.2">
      <c r="A172" s="816"/>
      <c r="B172" s="817"/>
      <c r="C172" s="273"/>
      <c r="D172" s="274"/>
      <c r="E172" s="275"/>
    </row>
    <row r="173" spans="1:7" ht="12.75" hidden="1" customHeight="1" x14ac:dyDescent="0.2">
      <c r="A173" s="816"/>
      <c r="B173" s="817"/>
      <c r="C173" s="273"/>
      <c r="D173" s="274"/>
      <c r="E173" s="275"/>
    </row>
    <row r="174" spans="1:7" ht="12.75" hidden="1" customHeight="1" x14ac:dyDescent="0.2">
      <c r="A174" s="818"/>
      <c r="B174" s="819"/>
      <c r="C174" s="9"/>
      <c r="D174" s="10"/>
      <c r="E174" s="275"/>
    </row>
    <row r="175" spans="1:7" ht="13.5" hidden="1" customHeight="1" thickBot="1" x14ac:dyDescent="0.25">
      <c r="A175" s="820"/>
      <c r="B175" s="821"/>
      <c r="C175" s="276"/>
      <c r="D175" s="277"/>
      <c r="E175" s="278"/>
    </row>
    <row r="176" spans="1:7" ht="13.5" hidden="1" thickBot="1" x14ac:dyDescent="0.25">
      <c r="A176" s="822"/>
      <c r="B176" s="823"/>
      <c r="C176" s="823"/>
      <c r="D176" s="824"/>
      <c r="E176" s="11"/>
    </row>
    <row r="177" spans="1:8" hidden="1" x14ac:dyDescent="0.2">
      <c r="A177" s="7"/>
      <c r="B177" s="7"/>
      <c r="C177" s="7"/>
      <c r="D177" s="7"/>
      <c r="E177" s="7"/>
    </row>
    <row r="178" spans="1:8" hidden="1" x14ac:dyDescent="0.2">
      <c r="A178" s="392"/>
      <c r="B178" s="825"/>
      <c r="C178" s="825"/>
      <c r="D178" s="25"/>
      <c r="E178" s="25"/>
    </row>
    <row r="179" spans="1:8" ht="13.5" hidden="1" thickBot="1" x14ac:dyDescent="0.25">
      <c r="A179" s="798"/>
      <c r="B179" s="799"/>
      <c r="C179" s="799"/>
      <c r="D179" s="799"/>
      <c r="E179" s="800"/>
    </row>
    <row r="180" spans="1:8" ht="13.5" hidden="1" thickBot="1" x14ac:dyDescent="0.25">
      <c r="A180" s="279"/>
      <c r="B180" s="801"/>
      <c r="C180" s="802"/>
      <c r="D180" s="803"/>
      <c r="E180" s="17"/>
    </row>
    <row r="181" spans="1:8" hidden="1" x14ac:dyDescent="0.2">
      <c r="A181" s="280"/>
      <c r="B181" s="804"/>
      <c r="C181" s="805"/>
      <c r="D181" s="806"/>
      <c r="E181" s="281"/>
    </row>
    <row r="182" spans="1:8" hidden="1" x14ac:dyDescent="0.2">
      <c r="A182" s="282"/>
      <c r="B182" s="807"/>
      <c r="C182" s="808"/>
      <c r="D182" s="809"/>
      <c r="E182" s="283"/>
    </row>
    <row r="183" spans="1:8" ht="13.5" hidden="1" thickBot="1" x14ac:dyDescent="0.25">
      <c r="A183" s="282"/>
      <c r="B183" s="810"/>
      <c r="C183" s="811"/>
      <c r="D183" s="812"/>
      <c r="E183" s="283"/>
    </row>
    <row r="184" spans="1:8" ht="13.5" hidden="1" thickBot="1" x14ac:dyDescent="0.25">
      <c r="A184" s="813"/>
      <c r="B184" s="814"/>
      <c r="C184" s="814"/>
      <c r="D184" s="815"/>
      <c r="E184" s="11"/>
    </row>
    <row r="185" spans="1:8" hidden="1" x14ac:dyDescent="0.2">
      <c r="A185" s="284"/>
      <c r="B185" s="7"/>
      <c r="C185" s="7"/>
      <c r="D185" s="7"/>
      <c r="E185" s="7"/>
    </row>
    <row r="186" spans="1:8" hidden="1" x14ac:dyDescent="0.2">
      <c r="A186" s="7"/>
      <c r="B186" s="7"/>
      <c r="C186" s="7"/>
      <c r="D186" s="7"/>
      <c r="E186" s="7"/>
    </row>
    <row r="187" spans="1:8" hidden="1" x14ac:dyDescent="0.2">
      <c r="A187" s="7"/>
      <c r="B187" s="7"/>
      <c r="C187" s="7"/>
      <c r="D187" s="7"/>
      <c r="E187" s="7"/>
    </row>
    <row r="188" spans="1:8" x14ac:dyDescent="0.2">
      <c r="A188" s="13"/>
      <c r="B188" s="13"/>
      <c r="C188" s="7"/>
      <c r="D188" s="7"/>
      <c r="E188" s="30"/>
      <c r="F188" s="4"/>
    </row>
    <row r="189" spans="1:8" x14ac:dyDescent="0.2">
      <c r="A189" s="14"/>
      <c r="B189" s="13"/>
      <c r="C189" s="7"/>
      <c r="D189" s="7"/>
      <c r="E189" s="69"/>
      <c r="F189" s="4"/>
      <c r="H189" s="4"/>
    </row>
    <row r="190" spans="1:8" x14ac:dyDescent="0.2">
      <c r="A190" s="7"/>
      <c r="B190" s="7"/>
      <c r="C190" s="7"/>
      <c r="D190" s="7"/>
      <c r="E190" s="15"/>
      <c r="H190" s="4"/>
    </row>
    <row r="191" spans="1:8" x14ac:dyDescent="0.2">
      <c r="A191" s="7"/>
      <c r="B191" s="7"/>
      <c r="C191" s="7"/>
      <c r="D191" s="7"/>
      <c r="E191" s="15"/>
    </row>
    <row r="192" spans="1:8" x14ac:dyDescent="0.2">
      <c r="A192" s="4"/>
      <c r="E192" s="4"/>
    </row>
    <row r="193" spans="1:1" x14ac:dyDescent="0.2">
      <c r="A193" s="4"/>
    </row>
  </sheetData>
  <sheetProtection sheet="1" objects="1" scenarios="1"/>
  <mergeCells count="115">
    <mergeCell ref="A1:E1"/>
    <mergeCell ref="A3:E3"/>
    <mergeCell ref="B4:D4"/>
    <mergeCell ref="B5:D5"/>
    <mergeCell ref="B6:D6"/>
    <mergeCell ref="B7:D7"/>
    <mergeCell ref="B58:C58"/>
    <mergeCell ref="B59:C59"/>
    <mergeCell ref="B60:C60"/>
    <mergeCell ref="B61:C61"/>
    <mergeCell ref="B62:C62"/>
    <mergeCell ref="A63:D63"/>
    <mergeCell ref="B8:D8"/>
    <mergeCell ref="A10:E10"/>
    <mergeCell ref="B12:E12"/>
    <mergeCell ref="A55:C55"/>
    <mergeCell ref="B56:C56"/>
    <mergeCell ref="B57:C57"/>
    <mergeCell ref="B72:C72"/>
    <mergeCell ref="B73:C73"/>
    <mergeCell ref="B74:C74"/>
    <mergeCell ref="B75:C75"/>
    <mergeCell ref="A76:C76"/>
    <mergeCell ref="B78:C78"/>
    <mergeCell ref="A65:E65"/>
    <mergeCell ref="B67:C67"/>
    <mergeCell ref="B68:C68"/>
    <mergeCell ref="B69:C69"/>
    <mergeCell ref="B70:C70"/>
    <mergeCell ref="B71:C71"/>
    <mergeCell ref="B86:C86"/>
    <mergeCell ref="B87:C87"/>
    <mergeCell ref="B88:C88"/>
    <mergeCell ref="B89:C89"/>
    <mergeCell ref="B90:C90"/>
    <mergeCell ref="B91:C91"/>
    <mergeCell ref="B79:C79"/>
    <mergeCell ref="B80:C80"/>
    <mergeCell ref="B81:C81"/>
    <mergeCell ref="B82:C82"/>
    <mergeCell ref="A83:C83"/>
    <mergeCell ref="B85:C85"/>
    <mergeCell ref="B99:D99"/>
    <mergeCell ref="A100:D100"/>
    <mergeCell ref="A102:E102"/>
    <mergeCell ref="B104:C104"/>
    <mergeCell ref="B105:C105"/>
    <mergeCell ref="B106:C106"/>
    <mergeCell ref="B92:C92"/>
    <mergeCell ref="B93:C93"/>
    <mergeCell ref="A94:D94"/>
    <mergeCell ref="B96:D96"/>
    <mergeCell ref="B97:D97"/>
    <mergeCell ref="B98:D98"/>
    <mergeCell ref="A114:E114"/>
    <mergeCell ref="B116:C116"/>
    <mergeCell ref="B117:C117"/>
    <mergeCell ref="B118:C118"/>
    <mergeCell ref="B119:C119"/>
    <mergeCell ref="B120:C120"/>
    <mergeCell ref="B107:C107"/>
    <mergeCell ref="B108:C108"/>
    <mergeCell ref="B109:C109"/>
    <mergeCell ref="B110:C110"/>
    <mergeCell ref="B111:C111"/>
    <mergeCell ref="A112:C112"/>
    <mergeCell ref="B129:C129"/>
    <mergeCell ref="B130:C130"/>
    <mergeCell ref="B131:C131"/>
    <mergeCell ref="A132:C132"/>
    <mergeCell ref="A134:E134"/>
    <mergeCell ref="B136:C136"/>
    <mergeCell ref="B121:C121"/>
    <mergeCell ref="B122:C122"/>
    <mergeCell ref="A123:C123"/>
    <mergeCell ref="B125:C125"/>
    <mergeCell ref="B126:C126"/>
    <mergeCell ref="A127:C127"/>
    <mergeCell ref="A144:E144"/>
    <mergeCell ref="C146:D146"/>
    <mergeCell ref="A153:B153"/>
    <mergeCell ref="A154:D154"/>
    <mergeCell ref="A156:E156"/>
    <mergeCell ref="A158:D158"/>
    <mergeCell ref="B137:C137"/>
    <mergeCell ref="B138:C138"/>
    <mergeCell ref="B139:C139"/>
    <mergeCell ref="B140:C140"/>
    <mergeCell ref="B141:C141"/>
    <mergeCell ref="A142:C142"/>
    <mergeCell ref="B165:D165"/>
    <mergeCell ref="A166:D166"/>
    <mergeCell ref="A167:D167"/>
    <mergeCell ref="B168:C168"/>
    <mergeCell ref="A169:B169"/>
    <mergeCell ref="A170:B170"/>
    <mergeCell ref="B159:D159"/>
    <mergeCell ref="B160:D160"/>
    <mergeCell ref="B161:D161"/>
    <mergeCell ref="B162:D162"/>
    <mergeCell ref="B163:D163"/>
    <mergeCell ref="B164:D164"/>
    <mergeCell ref="A184:D184"/>
    <mergeCell ref="B178:C178"/>
    <mergeCell ref="A179:E179"/>
    <mergeCell ref="B180:D180"/>
    <mergeCell ref="B181:D181"/>
    <mergeCell ref="B182:D182"/>
    <mergeCell ref="B183:D183"/>
    <mergeCell ref="A171:B171"/>
    <mergeCell ref="A172:B172"/>
    <mergeCell ref="A173:B173"/>
    <mergeCell ref="A174:B174"/>
    <mergeCell ref="A175:B175"/>
    <mergeCell ref="A176:D176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topLeftCell="A70" zoomScaleNormal="100" zoomScaleSheetLayoutView="100" workbookViewId="0">
      <selection activeCell="D84" sqref="D84:E84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9" x14ac:dyDescent="0.2">
      <c r="A1" s="752" t="str">
        <f>'BASE PLANILHAS'!A1:E1</f>
        <v>ANEXO VI - PLANILHA DE COMPOSIÇÃO DE CUSTOS</v>
      </c>
      <c r="B1" s="753"/>
      <c r="C1" s="753"/>
      <c r="D1" s="753"/>
      <c r="E1" s="754"/>
    </row>
    <row r="2" spans="1:9" ht="13.5" thickBot="1" x14ac:dyDescent="0.25">
      <c r="A2" s="174"/>
      <c r="B2" s="221"/>
      <c r="C2" s="221"/>
      <c r="D2" s="222"/>
      <c r="E2" s="223"/>
      <c r="F2" s="54"/>
      <c r="G2" s="54"/>
      <c r="H2" s="54"/>
    </row>
    <row r="3" spans="1:9" ht="13.5" thickBot="1" x14ac:dyDescent="0.25">
      <c r="A3" s="755" t="str">
        <f>'BASE PLANILHAS'!A3:E3</f>
        <v>Dados para composição dos custos referentes à mão-de-obra</v>
      </c>
      <c r="B3" s="756"/>
      <c r="C3" s="756"/>
      <c r="D3" s="756"/>
      <c r="E3" s="757"/>
      <c r="F3" s="54"/>
      <c r="G3" s="54"/>
      <c r="H3" s="54"/>
    </row>
    <row r="4" spans="1:9" x14ac:dyDescent="0.2">
      <c r="A4" s="64" t="str">
        <f>'BASE PLANILHAS'!A4</f>
        <v>A</v>
      </c>
      <c r="B4" s="758" t="str">
        <f>'BASE PLANILHAS'!B4:D4</f>
        <v>Localidade</v>
      </c>
      <c r="C4" s="759"/>
      <c r="D4" s="760"/>
      <c r="E4" s="297" t="str">
        <f>CCT!A99</f>
        <v>Janauba</v>
      </c>
      <c r="F4" s="54"/>
      <c r="G4" s="54"/>
      <c r="H4" s="54"/>
    </row>
    <row r="5" spans="1:9" x14ac:dyDescent="0.2">
      <c r="A5" s="34" t="str">
        <f>'BASE PLANILHAS'!A5</f>
        <v>B</v>
      </c>
      <c r="B5" s="761" t="str">
        <f>'BASE PLANILHAS'!B5:D5</f>
        <v>Tipo de serviço</v>
      </c>
      <c r="C5" s="762"/>
      <c r="D5" s="763"/>
      <c r="E5" s="33" t="str">
        <f>'BASE PLANILHAS'!E5</f>
        <v>Apoio Administrativo</v>
      </c>
      <c r="F5" s="54"/>
      <c r="G5" s="54"/>
      <c r="H5" s="54"/>
    </row>
    <row r="6" spans="1:9" x14ac:dyDescent="0.2">
      <c r="A6" s="34" t="str">
        <f>'BASE PLANILHAS'!A6</f>
        <v>C</v>
      </c>
      <c r="B6" s="745" t="str">
        <f>'BASE PLANILHAS'!B6:D6</f>
        <v>Salário Nominativo da Categoria Profissional</v>
      </c>
      <c r="C6" s="746"/>
      <c r="D6" s="747"/>
      <c r="E6" s="297">
        <f>CCT!H99</f>
        <v>1041.5999999999999</v>
      </c>
      <c r="F6" s="54"/>
      <c r="G6" s="54"/>
      <c r="H6" s="54"/>
    </row>
    <row r="7" spans="1:9" x14ac:dyDescent="0.2">
      <c r="A7" s="34" t="str">
        <f>'BASE PLANILHAS'!A7</f>
        <v>D</v>
      </c>
      <c r="B7" s="745" t="str">
        <f>'BASE PLANILHAS'!B7:D7</f>
        <v>Categoria profissional (vinculada à execução contratual)</v>
      </c>
      <c r="C7" s="746"/>
      <c r="D7" s="747"/>
      <c r="E7" s="298" t="str">
        <f>CCT!B99</f>
        <v>Continuo - 220h</v>
      </c>
      <c r="G7" s="1"/>
    </row>
    <row r="8" spans="1:9" ht="13.5" thickBot="1" x14ac:dyDescent="0.25">
      <c r="A8" s="36" t="str">
        <f>'BASE PLANILHAS'!A8</f>
        <v>E</v>
      </c>
      <c r="B8" s="764" t="str">
        <f>'BASE PLANILHAS'!B8:D8</f>
        <v>Data base da categoria (dia/mês/ano)</v>
      </c>
      <c r="C8" s="765"/>
      <c r="D8" s="766"/>
      <c r="E8" s="225">
        <f>CCT!P99</f>
        <v>43101</v>
      </c>
      <c r="F8" s="63"/>
    </row>
    <row r="9" spans="1:9" x14ac:dyDescent="0.2">
      <c r="A9" s="226"/>
      <c r="B9" s="100"/>
      <c r="C9" s="100"/>
      <c r="D9" s="100"/>
      <c r="E9" s="227"/>
      <c r="F9" s="63"/>
      <c r="H9" s="1"/>
    </row>
    <row r="10" spans="1:9" x14ac:dyDescent="0.2">
      <c r="A10" s="711" t="str">
        <f>'BASE PLANILHAS'!A10:E10</f>
        <v>MÓDULO 1 - COMPOSIÇÃO DA REMUNERAÇÃO</v>
      </c>
      <c r="B10" s="712"/>
      <c r="C10" s="712"/>
      <c r="D10" s="712"/>
      <c r="E10" s="713"/>
      <c r="F10" s="70"/>
    </row>
    <row r="11" spans="1:9" ht="13.5" thickBot="1" x14ac:dyDescent="0.25">
      <c r="A11" s="37"/>
      <c r="B11" s="38"/>
      <c r="C11" s="38"/>
      <c r="D11" s="38"/>
      <c r="E11" s="39"/>
      <c r="F11" s="1"/>
    </row>
    <row r="12" spans="1:9" ht="13.5" thickBot="1" x14ac:dyDescent="0.25">
      <c r="A12" s="214">
        <f>'BASE PLANILHAS'!A12</f>
        <v>1</v>
      </c>
      <c r="B12" s="696" t="str">
        <f>'BASE PLANILHAS'!B12:C12</f>
        <v>Composição da Remuneração</v>
      </c>
      <c r="C12" s="698"/>
      <c r="D12" s="384" t="str">
        <f>'BASE PLANILHAS'!D12</f>
        <v>Referência</v>
      </c>
      <c r="E12" s="384" t="str">
        <f>'BASE PLANILHAS'!E12</f>
        <v>Valor (R$)</v>
      </c>
      <c r="G12" s="1"/>
      <c r="I12" s="1"/>
    </row>
    <row r="13" spans="1:9" x14ac:dyDescent="0.2">
      <c r="A13" s="40" t="str">
        <f>'BASE PLANILHAS'!A13</f>
        <v>A</v>
      </c>
      <c r="B13" s="720" t="str">
        <f>'BASE PLANILHAS'!B13:C13</f>
        <v>Salário Base</v>
      </c>
      <c r="C13" s="721"/>
      <c r="D13" s="83">
        <v>1</v>
      </c>
      <c r="E13" s="41">
        <f>E6*D13</f>
        <v>1041.5999999999999</v>
      </c>
    </row>
    <row r="14" spans="1:9" x14ac:dyDescent="0.2">
      <c r="A14" s="34" t="str">
        <f>'BASE PLANILHAS'!A14</f>
        <v>B</v>
      </c>
      <c r="B14" s="699" t="str">
        <f>'BASE PLANILHAS'!B14:C14</f>
        <v xml:space="preserve">Adicional Periculosidade </v>
      </c>
      <c r="C14" s="700"/>
      <c r="D14" s="291">
        <v>0</v>
      </c>
      <c r="E14" s="216">
        <f t="shared" ref="E14:E19" si="0">D14*$E$13</f>
        <v>0</v>
      </c>
      <c r="G14" s="1"/>
    </row>
    <row r="15" spans="1:9" x14ac:dyDescent="0.2">
      <c r="A15" s="34" t="str">
        <f>'BASE PLANILHAS'!A15</f>
        <v>C</v>
      </c>
      <c r="B15" s="699" t="str">
        <f>'BASE PLANILHAS'!B15:C15</f>
        <v>Adicional Insalubridade</v>
      </c>
      <c r="C15" s="700"/>
      <c r="D15" s="296">
        <v>0</v>
      </c>
      <c r="E15" s="55">
        <f>D15*$D$13</f>
        <v>0</v>
      </c>
      <c r="G15" s="1"/>
    </row>
    <row r="16" spans="1:9" x14ac:dyDescent="0.2">
      <c r="A16" s="34" t="str">
        <f>'BASE PLANILHAS'!A16</f>
        <v>D</v>
      </c>
      <c r="B16" s="701" t="str">
        <f>'BASE PLANILHAS'!B16:C16</f>
        <v>Adicional Noturno</v>
      </c>
      <c r="C16" s="702"/>
      <c r="D16" s="42">
        <v>0</v>
      </c>
      <c r="E16" s="216">
        <f t="shared" si="0"/>
        <v>0</v>
      </c>
      <c r="G16" s="1"/>
    </row>
    <row r="17" spans="1:9" x14ac:dyDescent="0.2">
      <c r="A17" s="34" t="str">
        <f>'BASE PLANILHAS'!A17</f>
        <v>E</v>
      </c>
      <c r="B17" s="699" t="str">
        <f>'BASE PLANILHAS'!B17:C17</f>
        <v>Adicional de Hora Noturna Reduzida</v>
      </c>
      <c r="C17" s="700"/>
      <c r="D17" s="42">
        <v>0</v>
      </c>
      <c r="E17" s="216">
        <f t="shared" si="0"/>
        <v>0</v>
      </c>
    </row>
    <row r="18" spans="1:9" x14ac:dyDescent="0.2">
      <c r="A18" s="34" t="str">
        <f>'BASE PLANILHAS'!A18</f>
        <v>F</v>
      </c>
      <c r="B18" s="699" t="str">
        <f>'BASE PLANILHAS'!B18:C18</f>
        <v>Intervalo Intrajornada</v>
      </c>
      <c r="C18" s="700"/>
      <c r="D18" s="291">
        <v>0</v>
      </c>
      <c r="E18" s="216">
        <v>0</v>
      </c>
    </row>
    <row r="19" spans="1:9" x14ac:dyDescent="0.2">
      <c r="A19" s="64" t="str">
        <f>'BASE PLANILHAS'!A19</f>
        <v>G</v>
      </c>
      <c r="B19" s="701" t="str">
        <f>'BASE PLANILHAS'!B19:C19</f>
        <v>Feriado Nacional - Súmula 444/2012 - TST</v>
      </c>
      <c r="C19" s="702"/>
      <c r="D19" s="291">
        <v>0</v>
      </c>
      <c r="E19" s="216">
        <f t="shared" si="0"/>
        <v>0</v>
      </c>
    </row>
    <row r="20" spans="1:9" ht="13.5" thickBot="1" x14ac:dyDescent="0.25">
      <c r="A20" s="36" t="str">
        <f>'BASE PLANILHAS'!A20</f>
        <v>H</v>
      </c>
      <c r="B20" s="716" t="str">
        <f>'BASE PLANILHAS'!B20:C20</f>
        <v>Adicional de Acúmulo de função</v>
      </c>
      <c r="C20" s="717"/>
      <c r="D20" s="42">
        <v>0</v>
      </c>
      <c r="E20" s="215">
        <f>D20*$E$13</f>
        <v>0</v>
      </c>
    </row>
    <row r="21" spans="1:9" ht="13.5" thickBot="1" x14ac:dyDescent="0.25">
      <c r="A21" s="696" t="str">
        <f>'BASE PLANILHAS'!A21:D21</f>
        <v>Total do Módulo 1</v>
      </c>
      <c r="B21" s="697"/>
      <c r="C21" s="697"/>
      <c r="D21" s="698"/>
      <c r="E21" s="51">
        <f>SUM(E13:E20)</f>
        <v>1041.5999999999999</v>
      </c>
    </row>
    <row r="22" spans="1:9" x14ac:dyDescent="0.2">
      <c r="A22" s="390"/>
      <c r="B22" s="391"/>
      <c r="C22" s="391"/>
      <c r="D22" s="391"/>
      <c r="E22" s="44"/>
      <c r="F22" s="1"/>
    </row>
    <row r="23" spans="1:9" x14ac:dyDescent="0.2">
      <c r="A23" s="711" t="str">
        <f>'BASE PLANILHAS'!A23:E23</f>
        <v>MÓDULO 2 – ENCARGOS E BENEFÍCIOS MENSAIS E DIÁRIOS</v>
      </c>
      <c r="B23" s="712"/>
      <c r="C23" s="712"/>
      <c r="D23" s="712"/>
      <c r="E23" s="713"/>
      <c r="F23" s="1"/>
    </row>
    <row r="24" spans="1:9" ht="13.5" thickBot="1" x14ac:dyDescent="0.25">
      <c r="A24" s="387"/>
      <c r="B24" s="388"/>
      <c r="C24" s="388"/>
      <c r="D24" s="388"/>
      <c r="E24" s="389"/>
      <c r="F24" s="1"/>
    </row>
    <row r="25" spans="1:9" ht="13.5" thickBot="1" x14ac:dyDescent="0.25">
      <c r="A25" s="214" t="str">
        <f>'BASE PLANILHAS'!A25</f>
        <v>2.1</v>
      </c>
      <c r="B25" s="696" t="str">
        <f>'BASE PLANILHAS'!B25:C25</f>
        <v>Submódulo 2.1 - Encargos Previdenciários, FGTS e Outras Contribuições</v>
      </c>
      <c r="C25" s="698"/>
      <c r="D25" s="214" t="str">
        <f>'BASE PLANILHAS'!D25</f>
        <v>Referência</v>
      </c>
      <c r="E25" s="214" t="str">
        <f>'BASE PLANILHAS'!E25</f>
        <v>Valor (R$)</v>
      </c>
    </row>
    <row r="26" spans="1:9" x14ac:dyDescent="0.2">
      <c r="A26" s="40" t="str">
        <f>'BASE PLANILHAS'!A26</f>
        <v>A</v>
      </c>
      <c r="B26" s="708" t="str">
        <f>'BASE PLANILHAS'!B26:C26</f>
        <v>INSS</v>
      </c>
      <c r="C26" s="710"/>
      <c r="D26" s="73">
        <f>'BASE PLANILHAS'!D26</f>
        <v>0.2</v>
      </c>
      <c r="E26" s="74">
        <f>$E$21*D26</f>
        <v>208.32</v>
      </c>
    </row>
    <row r="27" spans="1:9" x14ac:dyDescent="0.2">
      <c r="A27" s="34" t="str">
        <f>'BASE PLANILHAS'!A27</f>
        <v>B</v>
      </c>
      <c r="B27" s="701" t="str">
        <f>'BASE PLANILHAS'!B27:C27</f>
        <v>SESI OU SENAC</v>
      </c>
      <c r="C27" s="702"/>
      <c r="D27" s="18">
        <f>'BASE PLANILHAS'!D27</f>
        <v>1.4999999999999999E-2</v>
      </c>
      <c r="E27" s="23">
        <f>$E$21*D27</f>
        <v>15.623999999999999</v>
      </c>
    </row>
    <row r="28" spans="1:9" x14ac:dyDescent="0.2">
      <c r="A28" s="34" t="str">
        <f>'BASE PLANILHAS'!A28</f>
        <v>C</v>
      </c>
      <c r="B28" s="748" t="str">
        <f>'BASE PLANILHAS'!B28:C28</f>
        <v>SENAI OU SENAC</v>
      </c>
      <c r="C28" s="749"/>
      <c r="D28" s="18">
        <f>'BASE PLANILHAS'!D28</f>
        <v>0.01</v>
      </c>
      <c r="E28" s="23">
        <f>$E$21*D28</f>
        <v>10.415999999999999</v>
      </c>
    </row>
    <row r="29" spans="1:9" x14ac:dyDescent="0.2">
      <c r="A29" s="34" t="str">
        <f>'BASE PLANILHAS'!A29</f>
        <v>D</v>
      </c>
      <c r="B29" s="699" t="str">
        <f>'BASE PLANILHAS'!B29:C29</f>
        <v>INCRA</v>
      </c>
      <c r="C29" s="700"/>
      <c r="D29" s="18">
        <f>'BASE PLANILHAS'!D29</f>
        <v>2E-3</v>
      </c>
      <c r="E29" s="23">
        <f t="shared" ref="E29:E32" si="1">$E$21*D29</f>
        <v>2.0831999999999997</v>
      </c>
    </row>
    <row r="30" spans="1:9" x14ac:dyDescent="0.2">
      <c r="A30" s="34" t="str">
        <f>'BASE PLANILHAS'!A30</f>
        <v>E</v>
      </c>
      <c r="B30" s="699" t="str">
        <f>'BASE PLANILHAS'!B30:C30</f>
        <v>Salário Educação</v>
      </c>
      <c r="C30" s="700"/>
      <c r="D30" s="18">
        <f>'BASE PLANILHAS'!D30</f>
        <v>2.5000000000000001E-2</v>
      </c>
      <c r="E30" s="23">
        <f t="shared" si="1"/>
        <v>26.04</v>
      </c>
    </row>
    <row r="31" spans="1:9" x14ac:dyDescent="0.2">
      <c r="A31" s="34" t="str">
        <f>'BASE PLANILHAS'!A31</f>
        <v>F</v>
      </c>
      <c r="B31" s="699" t="str">
        <f>'BASE PLANILHAS'!B31:C31</f>
        <v>FGTS</v>
      </c>
      <c r="C31" s="700"/>
      <c r="D31" s="18">
        <f>'BASE PLANILHAS'!D31</f>
        <v>0.08</v>
      </c>
      <c r="E31" s="23">
        <f t="shared" si="1"/>
        <v>83.327999999999989</v>
      </c>
    </row>
    <row r="32" spans="1:9" x14ac:dyDescent="0.2">
      <c r="A32" s="34" t="str">
        <f>'BASE PLANILHAS'!A32</f>
        <v>G</v>
      </c>
      <c r="B32" s="699" t="str">
        <f>'BASE PLANILHAS'!B32:C32</f>
        <v>RAT</v>
      </c>
      <c r="C32" s="700"/>
      <c r="D32" s="18">
        <f>'BASE PLANILHAS'!D32</f>
        <v>0.03</v>
      </c>
      <c r="E32" s="23">
        <f t="shared" si="1"/>
        <v>31.247999999999998</v>
      </c>
      <c r="I32" s="1"/>
    </row>
    <row r="33" spans="1:14" ht="13.5" thickBot="1" x14ac:dyDescent="0.25">
      <c r="A33" s="34" t="str">
        <f>'BASE PLANILHAS'!A33</f>
        <v>H</v>
      </c>
      <c r="B33" s="701" t="str">
        <f>'BASE PLANILHAS'!B33:C33</f>
        <v>SEBRAE</v>
      </c>
      <c r="C33" s="702"/>
      <c r="D33" s="18">
        <f>'BASE PLANILHAS'!D33</f>
        <v>6.0000000000000001E-3</v>
      </c>
      <c r="E33" s="23">
        <f>$E$21*D33</f>
        <v>6.2495999999999992</v>
      </c>
    </row>
    <row r="34" spans="1:14" ht="13.5" thickBot="1" x14ac:dyDescent="0.25">
      <c r="A34" s="696" t="str">
        <f>'BASE PLANILHAS'!A34:C34</f>
        <v>Total do Submódulo 2.1</v>
      </c>
      <c r="B34" s="697"/>
      <c r="C34" s="698"/>
      <c r="D34" s="50">
        <f>'BASE PLANILHAS'!D34</f>
        <v>0.3680000000000001</v>
      </c>
      <c r="E34" s="51">
        <f>SUM(E26:E33)</f>
        <v>383.30879999999996</v>
      </c>
      <c r="F34" s="1"/>
      <c r="G34" s="66"/>
    </row>
    <row r="35" spans="1:14" ht="13.5" thickBot="1" x14ac:dyDescent="0.25">
      <c r="A35" s="382"/>
      <c r="B35" s="383"/>
      <c r="C35" s="383"/>
      <c r="D35" s="236"/>
      <c r="E35" s="45"/>
      <c r="F35" s="1"/>
      <c r="G35" s="66"/>
    </row>
    <row r="36" spans="1:14" ht="13.5" thickBot="1" x14ac:dyDescent="0.25">
      <c r="A36" s="214" t="str">
        <f>'BASE PLANILHAS'!A36</f>
        <v>2.2</v>
      </c>
      <c r="B36" s="696" t="str">
        <f>'BASE PLANILHAS'!B36:C36</f>
        <v>Submódulo 2.2 - 13º Salário, Férias e Adicional de Férias</v>
      </c>
      <c r="C36" s="698"/>
      <c r="D36" s="214" t="str">
        <f>'BASE PLANILHAS'!D36</f>
        <v>Referência</v>
      </c>
      <c r="E36" s="384" t="str">
        <f>'BASE PLANILHAS'!E36</f>
        <v>Valor (R$)</v>
      </c>
    </row>
    <row r="37" spans="1:14" x14ac:dyDescent="0.2">
      <c r="A37" s="32" t="str">
        <f>'BASE PLANILHAS'!A37</f>
        <v>A</v>
      </c>
      <c r="B37" s="701" t="str">
        <f>'BASE PLANILHAS'!B37:C37</f>
        <v>13º salário (titular)</v>
      </c>
      <c r="C37" s="702"/>
      <c r="D37" s="65">
        <f>'BASE PLANILHAS'!D37</f>
        <v>8.3333333333333329E-2</v>
      </c>
      <c r="E37" s="41">
        <f>$E$21*D37</f>
        <v>86.799999999999983</v>
      </c>
      <c r="F37" s="1"/>
    </row>
    <row r="38" spans="1:14" ht="13.5" thickBot="1" x14ac:dyDescent="0.25">
      <c r="A38" s="36" t="str">
        <f>'BASE PLANILHAS'!A38</f>
        <v>B</v>
      </c>
      <c r="B38" s="716" t="str">
        <f>'BASE PLANILHAS'!B38:C38</f>
        <v>Férias e Adicional de Férias (titular)</v>
      </c>
      <c r="C38" s="717"/>
      <c r="D38" s="71">
        <f>'BASE PLANILHAS'!D38</f>
        <v>0.1111111111111111</v>
      </c>
      <c r="E38" s="72">
        <f>D38*$E$21</f>
        <v>115.73333333333332</v>
      </c>
      <c r="F38" s="1"/>
      <c r="H38" s="1"/>
    </row>
    <row r="39" spans="1:14" ht="13.5" thickBot="1" x14ac:dyDescent="0.25">
      <c r="A39" s="67"/>
      <c r="B39" s="696" t="str">
        <f>'BASE PLANILHAS'!B39:C39</f>
        <v>Subtotal</v>
      </c>
      <c r="C39" s="698"/>
      <c r="D39" s="16">
        <f>'BASE PLANILHAS'!D39</f>
        <v>0.19444444444444442</v>
      </c>
      <c r="E39" s="45">
        <f>D39*$E$21</f>
        <v>202.5333333333333</v>
      </c>
      <c r="F39" s="1"/>
      <c r="H39" s="1"/>
    </row>
    <row r="40" spans="1:14" ht="13.5" thickBot="1" x14ac:dyDescent="0.25">
      <c r="A40" s="214" t="str">
        <f>'BASE PLANILHAS'!A40</f>
        <v>C</v>
      </c>
      <c r="B40" s="750" t="str">
        <f>'BASE PLANILHAS'!B40:C40</f>
        <v>Incidência do Submódulo 2.1 sobre 13º Salário, Férias e Adicional de Férias</v>
      </c>
      <c r="C40" s="751"/>
      <c r="D40" s="46">
        <f>'BASE PLANILHAS'!D40</f>
        <v>7.1555555555555567E-2</v>
      </c>
      <c r="E40" s="47">
        <f>D40*$E$21</f>
        <v>74.532266666666672</v>
      </c>
      <c r="F40" s="29"/>
      <c r="H40" s="1"/>
    </row>
    <row r="41" spans="1:14" ht="13.5" thickBot="1" x14ac:dyDescent="0.25">
      <c r="A41" s="696" t="str">
        <f>'BASE PLANILHAS'!A41:C41</f>
        <v>Total do Submódulo 2.2</v>
      </c>
      <c r="B41" s="697"/>
      <c r="C41" s="698"/>
      <c r="D41" s="48">
        <f>'BASE PLANILHAS'!D41</f>
        <v>0.26600000000000001</v>
      </c>
      <c r="E41" s="49">
        <f>SUM(E39:E40)</f>
        <v>277.06559999999996</v>
      </c>
      <c r="F41" s="29"/>
    </row>
    <row r="42" spans="1:14" ht="13.5" thickBot="1" x14ac:dyDescent="0.25">
      <c r="A42" s="237"/>
      <c r="B42" s="238"/>
      <c r="C42" s="238"/>
      <c r="D42" s="238"/>
      <c r="E42" s="239"/>
      <c r="F42" s="1"/>
    </row>
    <row r="43" spans="1:14" ht="13.5" thickBot="1" x14ac:dyDescent="0.25">
      <c r="A43" s="52" t="str">
        <f>'BASE PLANILHAS'!A43</f>
        <v>2.3</v>
      </c>
      <c r="B43" s="696" t="str">
        <f>'BASE PLANILHAS'!B43:C43</f>
        <v>Submódulo 2.3 - Benefícios Mensais e Diários</v>
      </c>
      <c r="C43" s="698"/>
      <c r="D43" s="384" t="str">
        <f>'BASE PLANILHAS'!D43</f>
        <v>Referência</v>
      </c>
      <c r="E43" s="384" t="str">
        <f>'BASE PLANILHAS'!E43</f>
        <v>Valor (R$)</v>
      </c>
    </row>
    <row r="44" spans="1:14" x14ac:dyDescent="0.2">
      <c r="A44" s="32" t="str">
        <f>'BASE PLANILHAS'!A44</f>
        <v>A</v>
      </c>
      <c r="B44" s="708" t="str">
        <f>'BASE PLANILHAS'!B44:C44</f>
        <v>Vale - Transporte (Descontada parcela do empregado)</v>
      </c>
      <c r="C44" s="710"/>
      <c r="D44" s="292">
        <f>VT!D36</f>
        <v>4.05</v>
      </c>
      <c r="E44" s="78">
        <f>(2*$D$44*20*$D$13)-(IF($E$13*6%&lt;=(2*$D$44*20*$D$13),$E$13*6%,(2*$D$44*20*$D$13)))</f>
        <v>99.504000000000005</v>
      </c>
      <c r="F44" s="19"/>
      <c r="N44" s="4"/>
    </row>
    <row r="45" spans="1:14" x14ac:dyDescent="0.2">
      <c r="A45" s="34" t="str">
        <f>'BASE PLANILHAS'!A45</f>
        <v>B</v>
      </c>
      <c r="B45" s="701" t="str">
        <f>'BASE PLANILHAS'!B45:C45</f>
        <v>Vale - Alimentação (Descontada parcela do empregado)</v>
      </c>
      <c r="C45" s="702"/>
      <c r="D45" s="293">
        <f>CCT!I99</f>
        <v>19.899999999999999</v>
      </c>
      <c r="E45" s="78">
        <f>(D45*20-1)*D13</f>
        <v>397</v>
      </c>
      <c r="F45" s="19"/>
    </row>
    <row r="46" spans="1:14" x14ac:dyDescent="0.2">
      <c r="A46" s="34" t="str">
        <f>'BASE PLANILHAS'!A46</f>
        <v>C</v>
      </c>
      <c r="B46" s="699" t="str">
        <f>'BASE PLANILHAS'!B46:C46</f>
        <v>Cesta Básica</v>
      </c>
      <c r="C46" s="700"/>
      <c r="D46" s="293">
        <f>CCT!J99</f>
        <v>0</v>
      </c>
      <c r="E46" s="78">
        <f>$D46*$D$13</f>
        <v>0</v>
      </c>
      <c r="F46" s="19"/>
    </row>
    <row r="47" spans="1:14" x14ac:dyDescent="0.2">
      <c r="A47" s="34" t="str">
        <f>'BASE PLANILHAS'!A47</f>
        <v>D</v>
      </c>
      <c r="B47" s="701" t="str">
        <f>'BASE PLANILHAS'!B47:C47</f>
        <v>PAF</v>
      </c>
      <c r="C47" s="702"/>
      <c r="D47" s="293">
        <f>CCT!K99</f>
        <v>32.619999999999997</v>
      </c>
      <c r="E47" s="78">
        <f t="shared" ref="E47:E51" si="2">$D47*$D$13</f>
        <v>32.619999999999997</v>
      </c>
      <c r="F47" s="19"/>
    </row>
    <row r="48" spans="1:14" x14ac:dyDescent="0.2">
      <c r="A48" s="34" t="str">
        <f>'BASE PLANILHAS'!A48</f>
        <v>E</v>
      </c>
      <c r="B48" s="699" t="str">
        <f>'BASE PLANILHAS'!B48:C48</f>
        <v>PQM</v>
      </c>
      <c r="C48" s="700"/>
      <c r="D48" s="367">
        <f>CCT!L99</f>
        <v>0</v>
      </c>
      <c r="E48" s="78">
        <f t="shared" si="2"/>
        <v>0</v>
      </c>
      <c r="F48" s="19"/>
    </row>
    <row r="49" spans="1:8" x14ac:dyDescent="0.2">
      <c r="A49" s="34" t="str">
        <f>'BASE PLANILHAS'!A49</f>
        <v>F</v>
      </c>
      <c r="B49" s="701" t="str">
        <f>'BASE PLANILHAS'!B49:C49</f>
        <v>PAT</v>
      </c>
      <c r="C49" s="702"/>
      <c r="D49" s="367">
        <f>CCT!M99</f>
        <v>0</v>
      </c>
      <c r="E49" s="78">
        <f t="shared" si="2"/>
        <v>0</v>
      </c>
      <c r="F49" s="19"/>
    </row>
    <row r="50" spans="1:8" x14ac:dyDescent="0.2">
      <c r="A50" s="34" t="str">
        <f>'BASE PLANILHAS'!A50</f>
        <v>G</v>
      </c>
      <c r="B50" s="699" t="str">
        <f>'BASE PLANILHAS'!B50:C50</f>
        <v>Seguro de Vida</v>
      </c>
      <c r="C50" s="700"/>
      <c r="D50" s="368">
        <f>CCT!N99</f>
        <v>4.72</v>
      </c>
      <c r="E50" s="78">
        <f t="shared" si="2"/>
        <v>4.72</v>
      </c>
      <c r="F50" s="19"/>
    </row>
    <row r="51" spans="1:8" ht="13.5" thickBot="1" x14ac:dyDescent="0.25">
      <c r="A51" s="36" t="str">
        <f>'BASE PLANILHAS'!A51</f>
        <v>H</v>
      </c>
      <c r="B51" s="703" t="str">
        <f>'BASE PLANILHAS'!B51:C51</f>
        <v>Despesas de Viagem</v>
      </c>
      <c r="C51" s="704"/>
      <c r="D51" s="369">
        <f>CCT!O99</f>
        <v>0</v>
      </c>
      <c r="E51" s="78">
        <f t="shared" si="2"/>
        <v>0</v>
      </c>
      <c r="F51" s="1"/>
    </row>
    <row r="52" spans="1:8" ht="13.5" thickBot="1" x14ac:dyDescent="0.25">
      <c r="A52" s="705" t="str">
        <f>'BASE PLANILHAS'!A52:D52</f>
        <v>Total do Submódulo 2.3</v>
      </c>
      <c r="B52" s="706"/>
      <c r="C52" s="706"/>
      <c r="D52" s="707"/>
      <c r="E52" s="51">
        <f>SUM(E44:E51)</f>
        <v>533.84400000000005</v>
      </c>
      <c r="F52" s="29"/>
    </row>
    <row r="53" spans="1:8" ht="13.5" thickBot="1" x14ac:dyDescent="0.25">
      <c r="A53" s="237"/>
      <c r="B53" s="238"/>
      <c r="C53" s="240"/>
      <c r="D53" s="238"/>
      <c r="E53" s="239"/>
      <c r="F53" s="1"/>
    </row>
    <row r="54" spans="1:8" ht="13.5" thickBot="1" x14ac:dyDescent="0.25">
      <c r="A54" s="214" t="str">
        <f>'BASE PLANILHAS'!A54</f>
        <v>2.4</v>
      </c>
      <c r="B54" s="696" t="str">
        <f>'BASE PLANILHAS'!B54:D54</f>
        <v>Quadro Resumo do Módulo 2 - Encargos e Benefícios Mensais e Diários</v>
      </c>
      <c r="C54" s="697"/>
      <c r="D54" s="698"/>
      <c r="E54" s="214" t="str">
        <f>'BASE PLANILHAS'!E54</f>
        <v>Valor (R$)</v>
      </c>
    </row>
    <row r="55" spans="1:8" x14ac:dyDescent="0.2">
      <c r="A55" s="40" t="str">
        <f>'BASE PLANILHAS'!A55</f>
        <v>2.1</v>
      </c>
      <c r="B55" s="708" t="str">
        <f>'BASE PLANILHAS'!B55:D55</f>
        <v>Encargos Previdenciários, FGTS e Outras Contribuições</v>
      </c>
      <c r="C55" s="709"/>
      <c r="D55" s="710"/>
      <c r="E55" s="41">
        <f>E41</f>
        <v>277.06559999999996</v>
      </c>
      <c r="F55" s="1"/>
      <c r="H55" s="66"/>
    </row>
    <row r="56" spans="1:8" x14ac:dyDescent="0.2">
      <c r="A56" s="34" t="str">
        <f>'BASE PLANILHAS'!A56</f>
        <v>2.2</v>
      </c>
      <c r="B56" s="701" t="str">
        <f>'BASE PLANILHAS'!B56:D56</f>
        <v>13º Salário, Férias e Adicional de Férias</v>
      </c>
      <c r="C56" s="733"/>
      <c r="D56" s="702"/>
      <c r="E56" s="23">
        <f>E34</f>
        <v>383.30879999999996</v>
      </c>
      <c r="F56" s="1"/>
    </row>
    <row r="57" spans="1:8" ht="13.5" thickBot="1" x14ac:dyDescent="0.25">
      <c r="A57" s="36" t="str">
        <f>'BASE PLANILHAS'!A57</f>
        <v>2.3</v>
      </c>
      <c r="B57" s="699" t="str">
        <f>'BASE PLANILHAS'!B57:D57</f>
        <v>Benefícios Mensais e Diários</v>
      </c>
      <c r="C57" s="734"/>
      <c r="D57" s="749"/>
      <c r="E57" s="24">
        <f>E52</f>
        <v>533.84400000000005</v>
      </c>
      <c r="F57" s="1"/>
    </row>
    <row r="58" spans="1:8" ht="13.5" thickBot="1" x14ac:dyDescent="0.25">
      <c r="A58" s="696" t="str">
        <f>'BASE PLANILHAS'!A58:D58</f>
        <v>Total do Módulo 2</v>
      </c>
      <c r="B58" s="697"/>
      <c r="C58" s="697"/>
      <c r="D58" s="698"/>
      <c r="E58" s="49">
        <f>SUM(E55:E57)</f>
        <v>1194.2184</v>
      </c>
      <c r="F58" s="1"/>
    </row>
    <row r="59" spans="1:8" x14ac:dyDescent="0.2">
      <c r="A59" s="241"/>
      <c r="B59" s="240"/>
      <c r="C59" s="240"/>
      <c r="D59" s="240"/>
      <c r="E59" s="242"/>
      <c r="F59" s="1"/>
    </row>
    <row r="60" spans="1:8" x14ac:dyDescent="0.2">
      <c r="A60" s="711" t="str">
        <f>'BASE PLANILHAS'!A60:E60</f>
        <v>MÓDULO 3 – PROVISÃO PARA RESCISÃO</v>
      </c>
      <c r="B60" s="712"/>
      <c r="C60" s="712"/>
      <c r="D60" s="712"/>
      <c r="E60" s="713"/>
      <c r="F60" s="1"/>
    </row>
    <row r="61" spans="1:8" ht="13.5" thickBot="1" x14ac:dyDescent="0.25">
      <c r="A61" s="54"/>
      <c r="B61" s="54"/>
      <c r="C61" s="54"/>
      <c r="D61" s="54"/>
      <c r="E61" s="54"/>
      <c r="F61" s="22"/>
      <c r="G61" s="1"/>
    </row>
    <row r="62" spans="1:8" ht="13.5" thickBot="1" x14ac:dyDescent="0.25">
      <c r="A62" s="214">
        <f>'BASE PLANILHAS'!A62</f>
        <v>3</v>
      </c>
      <c r="B62" s="697" t="str">
        <f>'BASE PLANILHAS'!B62:C62</f>
        <v>Provisão para Rescisão</v>
      </c>
      <c r="C62" s="698"/>
      <c r="D62" s="214" t="str">
        <f>'BASE PLANILHAS'!D62</f>
        <v>Referência</v>
      </c>
      <c r="E62" s="384" t="str">
        <f>'BASE PLANILHAS'!E62</f>
        <v>Valor (R$)</v>
      </c>
      <c r="F62" s="19"/>
    </row>
    <row r="63" spans="1:8" x14ac:dyDescent="0.2">
      <c r="A63" s="79" t="str">
        <f>'BASE PLANILHAS'!A63</f>
        <v>A</v>
      </c>
      <c r="B63" s="718" t="str">
        <f>'BASE PLANILHAS'!B63:C63</f>
        <v>Aviso Prévio Indenizado (API) e Reflexo do Aviso Prévio Indenizado</v>
      </c>
      <c r="C63" s="719"/>
      <c r="D63" s="80">
        <f>'BASE PLANILHAS'!D63</f>
        <v>5.0183256172839511E-3</v>
      </c>
      <c r="E63" s="41">
        <f>$E$21*D63</f>
        <v>5.2270879629629627</v>
      </c>
      <c r="F63" s="149"/>
    </row>
    <row r="64" spans="1:8" x14ac:dyDescent="0.2">
      <c r="A64" s="205" t="str">
        <f>'BASE PLANILHAS'!A64</f>
        <v>B</v>
      </c>
      <c r="B64" s="718" t="str">
        <f>'BASE PLANILHAS'!B64:C64</f>
        <v>Incidência do FGTS sobre API e Reflexo do API</v>
      </c>
      <c r="C64" s="719"/>
      <c r="D64" s="80">
        <f>'BASE PLANILHAS'!D64</f>
        <v>4.0146604938271608E-4</v>
      </c>
      <c r="E64" s="41">
        <f>$E$21*D64</f>
        <v>0.418167037037037</v>
      </c>
      <c r="F64" s="19"/>
    </row>
    <row r="65" spans="1:10" x14ac:dyDescent="0.2">
      <c r="A65" s="205" t="str">
        <f>'BASE PLANILHAS'!A65</f>
        <v>C</v>
      </c>
      <c r="B65" s="718" t="str">
        <f>'BASE PLANILHAS'!B65:C65</f>
        <v>Multa do FGTS e Contribuição Social sobre o Aviso Prévio Indenizado</v>
      </c>
      <c r="C65" s="719"/>
      <c r="D65" s="18">
        <f>'BASE PLANILHAS'!D65</f>
        <v>2.0073302469135804E-4</v>
      </c>
      <c r="E65" s="41">
        <f t="shared" ref="E65:E69" si="3">$E$21*D65</f>
        <v>0.2090835185185185</v>
      </c>
      <c r="F65" s="19"/>
    </row>
    <row r="66" spans="1:10" x14ac:dyDescent="0.2">
      <c r="A66" s="205" t="str">
        <f>'BASE PLANILHAS'!A66</f>
        <v>D</v>
      </c>
      <c r="B66" s="718" t="str">
        <f>'BASE PLANILHAS'!B66:C66</f>
        <v>Aviso Prévio Trabalhado - APT</v>
      </c>
      <c r="C66" s="719"/>
      <c r="D66" s="18">
        <f>'BASE PLANILHAS'!D66</f>
        <v>3.5000000000000005E-3</v>
      </c>
      <c r="E66" s="41">
        <f t="shared" si="3"/>
        <v>3.6456000000000004</v>
      </c>
      <c r="F66" s="19"/>
    </row>
    <row r="67" spans="1:10" x14ac:dyDescent="0.2">
      <c r="A67" s="205" t="str">
        <f>'BASE PLANILHAS'!A67</f>
        <v>E</v>
      </c>
      <c r="B67" s="718" t="str">
        <f>'BASE PLANILHAS'!B67:C67</f>
        <v>Incidência dos encargos do submódulo 2.1 sobre Aviso Prévio Trabalhado</v>
      </c>
      <c r="C67" s="719"/>
      <c r="D67" s="80">
        <f>'BASE PLANILHAS'!D67</f>
        <v>1.2880000000000005E-3</v>
      </c>
      <c r="E67" s="41">
        <f>$E$21*D67</f>
        <v>1.3415808000000005</v>
      </c>
      <c r="F67" s="61"/>
    </row>
    <row r="68" spans="1:10" x14ac:dyDescent="0.2">
      <c r="A68" s="205" t="str">
        <f>'BASE PLANILHAS'!A68</f>
        <v>F</v>
      </c>
      <c r="B68" s="718" t="str">
        <f>'BASE PLANILHAS'!B68:C68</f>
        <v>Multa do FGTS e Contribuição Social - Rescisão sem Justa Causa</v>
      </c>
      <c r="C68" s="719"/>
      <c r="D68" s="80">
        <f>'BASE PLANILHAS'!D68</f>
        <v>4.2999999999999997E-2</v>
      </c>
      <c r="E68" s="41">
        <f t="shared" si="3"/>
        <v>44.788799999999995</v>
      </c>
      <c r="F68" s="19"/>
    </row>
    <row r="69" spans="1:10" ht="13.5" thickBot="1" x14ac:dyDescent="0.25">
      <c r="A69" s="243" t="str">
        <f>'BASE PLANILHAS'!A69</f>
        <v>G</v>
      </c>
      <c r="B69" s="701" t="str">
        <f>'BASE PLANILHAS'!B69:C69</f>
        <v>Indenização Adicional (Art. 9º da Lei nº 7.238/84)</v>
      </c>
      <c r="C69" s="702"/>
      <c r="D69" s="81">
        <f>'BASE PLANILHAS'!D69</f>
        <v>1.6666666666666668E-3</v>
      </c>
      <c r="E69" s="55">
        <f t="shared" si="3"/>
        <v>1.736</v>
      </c>
      <c r="F69" s="19"/>
    </row>
    <row r="70" spans="1:10" ht="13.5" thickBot="1" x14ac:dyDescent="0.25">
      <c r="A70" s="696" t="str">
        <f>'BASE PLANILHAS'!A70:C70</f>
        <v>Total do Módulo 3</v>
      </c>
      <c r="B70" s="697"/>
      <c r="C70" s="698"/>
      <c r="D70" s="244">
        <f>'BASE PLANILHAS'!D70</f>
        <v>5.5075191358024689E-2</v>
      </c>
      <c r="E70" s="51">
        <f>SUM(E63:E69)</f>
        <v>57.366319318518514</v>
      </c>
      <c r="F70" s="29"/>
    </row>
    <row r="71" spans="1:10" x14ac:dyDescent="0.2">
      <c r="A71" s="245"/>
      <c r="B71" s="246"/>
      <c r="C71" s="246"/>
      <c r="D71" s="246"/>
      <c r="E71" s="247"/>
      <c r="F71" s="1"/>
    </row>
    <row r="72" spans="1:10" x14ac:dyDescent="0.2">
      <c r="A72" s="711" t="str">
        <f>'BASE PLANILHAS'!A72:E72</f>
        <v>MÓDULO 4 – CUSTO DE REPOSIÇÃO DO PROFISSIONAL AUSENTE</v>
      </c>
      <c r="B72" s="712"/>
      <c r="C72" s="712"/>
      <c r="D72" s="712"/>
      <c r="E72" s="713"/>
      <c r="F72" s="1"/>
      <c r="H72" s="1"/>
    </row>
    <row r="73" spans="1:10" ht="13.5" thickBot="1" x14ac:dyDescent="0.25">
      <c r="A73" s="54"/>
      <c r="B73" s="54"/>
      <c r="C73" s="54"/>
      <c r="D73" s="38"/>
      <c r="E73" s="54"/>
      <c r="F73" s="22"/>
    </row>
    <row r="74" spans="1:10" ht="13.5" thickBot="1" x14ac:dyDescent="0.25">
      <c r="A74" s="214" t="str">
        <f>'BASE PLANILHAS'!A74</f>
        <v>4.1</v>
      </c>
      <c r="B74" s="696" t="str">
        <f>'BASE PLANILHAS'!B74:C74</f>
        <v>Submódulo 4.1 - Ausências Legais</v>
      </c>
      <c r="C74" s="698"/>
      <c r="D74" s="384" t="str">
        <f>'BASE PLANILHAS'!D74</f>
        <v>Referência</v>
      </c>
      <c r="E74" s="384" t="str">
        <f>'BASE PLANILHAS'!E74</f>
        <v>Valor (R$)</v>
      </c>
      <c r="J74" s="63"/>
    </row>
    <row r="75" spans="1:10" x14ac:dyDescent="0.2">
      <c r="A75" s="34" t="str">
        <f>'BASE PLANILHAS'!A75</f>
        <v>A</v>
      </c>
      <c r="B75" s="708" t="str">
        <f>'BASE PLANILHAS'!B75:C75</f>
        <v>Ausência por Doença</v>
      </c>
      <c r="C75" s="710"/>
      <c r="D75" s="248">
        <f>'BASE PLANILHAS'!D75</f>
        <v>1.3888888888888888E-2</v>
      </c>
      <c r="E75" s="23">
        <f t="shared" ref="E75:E80" si="4">$E$21*D75</f>
        <v>14.466666666666665</v>
      </c>
      <c r="F75" s="62"/>
    </row>
    <row r="76" spans="1:10" x14ac:dyDescent="0.2">
      <c r="A76" s="34" t="str">
        <f>'BASE PLANILHAS'!A76</f>
        <v>B</v>
      </c>
      <c r="B76" s="699" t="str">
        <f>'BASE PLANILHAS'!B76:C76</f>
        <v>Ausências Legais</v>
      </c>
      <c r="C76" s="700"/>
      <c r="D76" s="248">
        <f>'BASE PLANILHAS'!D76</f>
        <v>8.2222222222222228E-3</v>
      </c>
      <c r="E76" s="23">
        <f t="shared" si="4"/>
        <v>8.5642666666666667</v>
      </c>
      <c r="F76" s="62"/>
    </row>
    <row r="77" spans="1:10" x14ac:dyDescent="0.2">
      <c r="A77" s="34" t="str">
        <f>'BASE PLANILHAS'!A77</f>
        <v>C</v>
      </c>
      <c r="B77" s="699" t="str">
        <f>'BASE PLANILHAS'!B77:C77</f>
        <v>Licença Paternidade</v>
      </c>
      <c r="C77" s="700"/>
      <c r="D77" s="82">
        <f>'BASE PLANILHAS'!D77</f>
        <v>2.0833333333333332E-4</v>
      </c>
      <c r="E77" s="23">
        <f t="shared" si="4"/>
        <v>0.21699999999999997</v>
      </c>
      <c r="F77" s="62"/>
    </row>
    <row r="78" spans="1:10" x14ac:dyDescent="0.2">
      <c r="A78" s="34" t="str">
        <f>'BASE PLANILHAS'!A78</f>
        <v>D</v>
      </c>
      <c r="B78" s="699" t="str">
        <f>'BASE PLANILHAS'!B78:C78</f>
        <v>Ausência por Acidente de Trabalho</v>
      </c>
      <c r="C78" s="700"/>
      <c r="D78" s="248">
        <f>'BASE PLANILHAS'!D78</f>
        <v>3.3333333333333335E-3</v>
      </c>
      <c r="E78" s="23">
        <f t="shared" si="4"/>
        <v>3.472</v>
      </c>
      <c r="F78" s="62"/>
    </row>
    <row r="79" spans="1:10" x14ac:dyDescent="0.2">
      <c r="A79" s="64" t="str">
        <f>'BASE PLANILHAS'!A79</f>
        <v>E</v>
      </c>
      <c r="B79" s="699" t="str">
        <f>'BASE PLANILHAS'!B79:C79</f>
        <v>Férias, Adicional de Férias e 13º  com empregada em gozo de Licença Maternidade</v>
      </c>
      <c r="C79" s="700"/>
      <c r="D79" s="249">
        <f>'BASE PLANILHAS'!D79</f>
        <v>1.2962962962962963E-3</v>
      </c>
      <c r="E79" s="23">
        <f t="shared" si="4"/>
        <v>1.350222222222222</v>
      </c>
      <c r="F79" s="19"/>
    </row>
    <row r="80" spans="1:10" ht="13.5" thickBot="1" x14ac:dyDescent="0.25">
      <c r="A80" s="36" t="str">
        <f>'BASE PLANILHAS'!A80</f>
        <v>F</v>
      </c>
      <c r="B80" s="716" t="str">
        <f>'BASE PLANILHAS'!B80:C80</f>
        <v>Incidência do Submódulo 2.1 sobre Ausências Legais</v>
      </c>
      <c r="C80" s="717"/>
      <c r="D80" s="81">
        <f>'BASE PLANILHAS'!D80</f>
        <v>9.9172592592592611E-3</v>
      </c>
      <c r="E80" s="72">
        <f t="shared" si="4"/>
        <v>10.329817244444445</v>
      </c>
      <c r="F80" s="1"/>
      <c r="G80" s="4"/>
      <c r="H80" s="31"/>
    </row>
    <row r="81" spans="1:7" ht="13.5" thickBot="1" x14ac:dyDescent="0.25">
      <c r="A81" s="696" t="str">
        <f>'BASE PLANILHAS'!A81:C81</f>
        <v>Total do Submódulo 4.1</v>
      </c>
      <c r="B81" s="697"/>
      <c r="C81" s="698"/>
      <c r="D81" s="48">
        <f>'BASE PLANILHAS'!D81</f>
        <v>3.6866333333333334E-2</v>
      </c>
      <c r="E81" s="51">
        <f>SUM(E75:E80)</f>
        <v>38.3999728</v>
      </c>
      <c r="F81" s="29"/>
      <c r="G81" s="4"/>
    </row>
    <row r="82" spans="1:7" ht="13.5" thickBot="1" x14ac:dyDescent="0.25">
      <c r="A82" s="241"/>
      <c r="B82" s="240"/>
      <c r="C82" s="240"/>
      <c r="D82" s="240"/>
      <c r="E82" s="242"/>
      <c r="F82" s="1"/>
    </row>
    <row r="83" spans="1:7" ht="13.5" thickBot="1" x14ac:dyDescent="0.25">
      <c r="A83" s="214" t="str">
        <f>'BASE PLANILHAS'!A83</f>
        <v>4.2</v>
      </c>
      <c r="B83" s="696" t="str">
        <f>'BASE PLANILHAS'!B83:C83</f>
        <v>Submódulo 4.2 - Intrajornada</v>
      </c>
      <c r="C83" s="697"/>
      <c r="D83" s="46" t="str">
        <f>'BASE PLANILHAS'!D83</f>
        <v>Referência</v>
      </c>
      <c r="E83" s="214" t="str">
        <f>'BASE PLANILHAS'!E83</f>
        <v>Valor (R$)</v>
      </c>
      <c r="F83" s="29"/>
      <c r="G83" s="4"/>
    </row>
    <row r="84" spans="1:7" ht="13.5" thickBot="1" x14ac:dyDescent="0.25">
      <c r="A84" s="40" t="str">
        <f>'BASE PLANILHAS'!A84</f>
        <v>A</v>
      </c>
      <c r="B84" s="750" t="str">
        <f>'BASE PLANILHAS'!B84:C84</f>
        <v>Intervalo para Repouso ou Alimentação</v>
      </c>
      <c r="C84" s="751"/>
      <c r="D84" s="623">
        <f>'BASE PLANILHAS'!D84</f>
        <v>0</v>
      </c>
      <c r="E84" s="621">
        <v>0</v>
      </c>
      <c r="F84" s="29"/>
      <c r="G84" s="4"/>
    </row>
    <row r="85" spans="1:7" ht="13.5" thickBot="1" x14ac:dyDescent="0.25">
      <c r="A85" s="696" t="str">
        <f>'BASE PLANILHAS'!A85:C85</f>
        <v>Total do Submódulo 4.2</v>
      </c>
      <c r="B85" s="697"/>
      <c r="C85" s="698"/>
      <c r="D85" s="48">
        <f>'BASE PLANILHAS'!D85</f>
        <v>0</v>
      </c>
      <c r="E85" s="398">
        <f>SUM(E84)</f>
        <v>0</v>
      </c>
      <c r="F85" s="29"/>
      <c r="G85" s="4"/>
    </row>
    <row r="86" spans="1:7" ht="13.5" thickBot="1" x14ac:dyDescent="0.25">
      <c r="A86" s="241"/>
      <c r="B86" s="240"/>
      <c r="C86" s="240"/>
      <c r="D86" s="240"/>
      <c r="E86" s="242"/>
      <c r="F86" s="1"/>
    </row>
    <row r="87" spans="1:7" ht="13.5" thickBot="1" x14ac:dyDescent="0.25">
      <c r="A87" s="214" t="str">
        <f>'BASE PLANILHAS'!A87</f>
        <v>4.3</v>
      </c>
      <c r="B87" s="696" t="str">
        <f>'BASE PLANILHAS'!B87:C87</f>
        <v>Quadro Resumo do Módulo 4 - Custo de Reposição do Profissional Ausente</v>
      </c>
      <c r="C87" s="697"/>
      <c r="D87" s="46" t="str">
        <f>'BASE PLANILHAS'!D87</f>
        <v>Referência</v>
      </c>
      <c r="E87" s="214" t="str">
        <f>'BASE PLANILHAS'!E87</f>
        <v>Valor (R$)</v>
      </c>
      <c r="F87" s="1"/>
    </row>
    <row r="88" spans="1:7" x14ac:dyDescent="0.2">
      <c r="A88" s="40" t="str">
        <f>'BASE PLANILHAS'!A88</f>
        <v>4.1</v>
      </c>
      <c r="B88" s="720" t="str">
        <f>'BASE PLANILHAS'!B88:C88</f>
        <v>Ausências Legais</v>
      </c>
      <c r="C88" s="721"/>
      <c r="D88" s="396">
        <f>'BASE PLANILHAS'!D88</f>
        <v>3.6866333333333334E-2</v>
      </c>
      <c r="E88" s="72">
        <f>E81</f>
        <v>38.3999728</v>
      </c>
      <c r="F88" s="1"/>
    </row>
    <row r="89" spans="1:7" ht="13.5" thickBot="1" x14ac:dyDescent="0.25">
      <c r="A89" s="40" t="str">
        <f>'BASE PLANILHAS'!A89</f>
        <v>4.2</v>
      </c>
      <c r="B89" s="716" t="str">
        <f>'BASE PLANILHAS'!B89:C89</f>
        <v>Intrajornada</v>
      </c>
      <c r="C89" s="717"/>
      <c r="D89" s="397">
        <f>'BASE PLANILHAS'!D89</f>
        <v>0</v>
      </c>
      <c r="E89" s="235">
        <f>E85</f>
        <v>0</v>
      </c>
      <c r="F89" s="1"/>
    </row>
    <row r="90" spans="1:7" ht="13.5" thickBot="1" x14ac:dyDescent="0.25">
      <c r="A90" s="696" t="str">
        <f>'BASE PLANILHAS'!A90:C90</f>
        <v>Total do Módulo 4</v>
      </c>
      <c r="B90" s="697"/>
      <c r="C90" s="698"/>
      <c r="D90" s="48">
        <f>'BASE PLANILHAS'!D90</f>
        <v>3.6866333333333334E-2</v>
      </c>
      <c r="E90" s="398">
        <f>SUM(E88+E89)</f>
        <v>38.3999728</v>
      </c>
      <c r="F90" s="1"/>
    </row>
    <row r="91" spans="1:7" x14ac:dyDescent="0.2">
      <c r="A91" s="241"/>
      <c r="B91" s="240"/>
      <c r="C91" s="240"/>
      <c r="D91" s="240"/>
      <c r="E91" s="242"/>
      <c r="F91" s="1"/>
    </row>
    <row r="92" spans="1:7" x14ac:dyDescent="0.2">
      <c r="A92" s="711" t="str">
        <f>'BASE PLANILHAS'!A92:E92</f>
        <v>MÓDULO 5 – INSUMOS DIVERSOS</v>
      </c>
      <c r="B92" s="712"/>
      <c r="C92" s="712"/>
      <c r="D92" s="712"/>
      <c r="E92" s="713"/>
      <c r="F92" s="1"/>
    </row>
    <row r="93" spans="1:7" ht="13.5" thickBot="1" x14ac:dyDescent="0.25">
      <c r="A93" s="38"/>
      <c r="B93" s="38"/>
      <c r="C93" s="38"/>
      <c r="D93" s="38"/>
      <c r="E93" s="56"/>
      <c r="F93" s="1"/>
    </row>
    <row r="94" spans="1:7" ht="13.5" thickBot="1" x14ac:dyDescent="0.25">
      <c r="A94" s="214">
        <f>'BASE PLANILHAS'!A94</f>
        <v>5</v>
      </c>
      <c r="B94" s="696" t="str">
        <f>'BASE PLANILHAS'!B94:C94</f>
        <v>Insumos Diversos</v>
      </c>
      <c r="C94" s="698"/>
      <c r="D94" s="214" t="str">
        <f>'BASE PLANILHAS'!D94</f>
        <v>Referência</v>
      </c>
      <c r="E94" s="384" t="str">
        <f>'BASE PLANILHAS'!E94</f>
        <v>Valor (R$)</v>
      </c>
      <c r="F94" s="1"/>
    </row>
    <row r="95" spans="1:7" x14ac:dyDescent="0.2">
      <c r="A95" s="32" t="str">
        <f>'BASE PLANILHAS'!A95</f>
        <v>A</v>
      </c>
      <c r="B95" s="709" t="str">
        <f>'BASE PLANILHAS'!B95:C95</f>
        <v>Uniformes e EPIs</v>
      </c>
      <c r="C95" s="710"/>
      <c r="D95" s="292">
        <f>'Uniforme Apoio'!BO17</f>
        <v>43.567500000000003</v>
      </c>
      <c r="E95" s="41">
        <f>D95*$D$13</f>
        <v>43.567500000000003</v>
      </c>
      <c r="F95" s="19"/>
      <c r="G95" s="1"/>
    </row>
    <row r="96" spans="1:7" x14ac:dyDescent="0.2">
      <c r="A96" s="34" t="str">
        <f>'BASE PLANILHAS'!A96</f>
        <v>B</v>
      </c>
      <c r="B96" s="733" t="str">
        <f>'BASE PLANILHAS'!B96:C96</f>
        <v>Materiais de Consumo</v>
      </c>
      <c r="C96" s="702"/>
      <c r="D96" s="299">
        <v>0</v>
      </c>
      <c r="E96" s="23">
        <f>D96*$D$13</f>
        <v>0</v>
      </c>
      <c r="F96" s="19"/>
    </row>
    <row r="97" spans="1:8" x14ac:dyDescent="0.2">
      <c r="A97" s="250" t="str">
        <f>'BASE PLANILHAS'!A97</f>
        <v>C</v>
      </c>
      <c r="B97" s="734" t="str">
        <f>'BASE PLANILHAS'!B97:C97</f>
        <v>Máquinas e Equipamentos (depreciação)</v>
      </c>
      <c r="C97" s="700"/>
      <c r="D97" s="299">
        <v>0</v>
      </c>
      <c r="E97" s="23">
        <f t="shared" ref="E97" si="5">D97*$D$13</f>
        <v>0</v>
      </c>
      <c r="F97" s="19"/>
    </row>
    <row r="98" spans="1:8" x14ac:dyDescent="0.2">
      <c r="A98" s="250" t="str">
        <f>'BASE PLANILHAS'!A98</f>
        <v>D</v>
      </c>
      <c r="B98" s="734" t="str">
        <f>'BASE PLANILHAS'!B98:C98</f>
        <v>Produtos de Limpeza</v>
      </c>
      <c r="C98" s="700"/>
      <c r="D98" s="75">
        <v>0</v>
      </c>
      <c r="E98" s="216">
        <f>D98*$D$13</f>
        <v>0</v>
      </c>
      <c r="F98" s="19"/>
      <c r="H98" s="1"/>
    </row>
    <row r="99" spans="1:8" ht="13.5" thickBot="1" x14ac:dyDescent="0.25">
      <c r="A99" s="251" t="str">
        <f>'BASE PLANILHAS'!A99</f>
        <v>E</v>
      </c>
      <c r="B99" s="735" t="str">
        <f>'BASE PLANILHAS'!B99:C99</f>
        <v>Materiais de Higiene</v>
      </c>
      <c r="C99" s="719"/>
      <c r="D99" s="75">
        <v>0</v>
      </c>
      <c r="E99" s="215">
        <f>D99*$D$13</f>
        <v>0</v>
      </c>
      <c r="F99" s="19"/>
      <c r="H99" s="1"/>
    </row>
    <row r="100" spans="1:8" ht="13.5" customHeight="1" thickBot="1" x14ac:dyDescent="0.25">
      <c r="A100" s="736" t="str">
        <f>'BASE PLANILHAS'!A100:C100</f>
        <v>Total do Módulo 5</v>
      </c>
      <c r="B100" s="737"/>
      <c r="C100" s="737"/>
      <c r="D100" s="252"/>
      <c r="E100" s="49">
        <f>SUM(E95:E99)</f>
        <v>43.567500000000003</v>
      </c>
      <c r="F100" s="1"/>
    </row>
    <row r="101" spans="1:8" x14ac:dyDescent="0.2">
      <c r="A101" s="241"/>
      <c r="B101" s="240"/>
      <c r="C101" s="240"/>
      <c r="D101" s="240"/>
      <c r="E101" s="242"/>
      <c r="F101" s="1"/>
    </row>
    <row r="102" spans="1:8" x14ac:dyDescent="0.2">
      <c r="A102" s="711" t="str">
        <f>'BASE PLANILHAS'!A102:E102</f>
        <v>MÓDULO 6 – CUSTOS INDIRETOS, TRIBUTOS E LUCRO</v>
      </c>
      <c r="B102" s="712"/>
      <c r="C102" s="712"/>
      <c r="D102" s="712"/>
      <c r="E102" s="713"/>
      <c r="F102" s="1"/>
    </row>
    <row r="103" spans="1:8" ht="13.5" thickBot="1" x14ac:dyDescent="0.25">
      <c r="A103" s="54"/>
      <c r="B103" s="54"/>
      <c r="C103" s="54"/>
      <c r="D103" s="54"/>
      <c r="E103" s="39"/>
      <c r="F103" s="1"/>
    </row>
    <row r="104" spans="1:8" ht="13.5" thickBot="1" x14ac:dyDescent="0.25">
      <c r="A104" s="214">
        <f>'BASE PLANILHAS'!A104</f>
        <v>6</v>
      </c>
      <c r="B104" s="214" t="str">
        <f>'BASE PLANILHAS'!B104</f>
        <v>Custos Indiretos, Tributos e Lucro</v>
      </c>
      <c r="C104" s="697" t="str">
        <f>'BASE PLANILHAS'!C104:D104</f>
        <v>Referência</v>
      </c>
      <c r="D104" s="698"/>
      <c r="E104" s="384" t="str">
        <f>'BASE PLANILHAS'!E104</f>
        <v>Valor (R$)</v>
      </c>
    </row>
    <row r="105" spans="1:8" x14ac:dyDescent="0.2">
      <c r="A105" s="32" t="str">
        <f>'BASE PLANILHAS'!A105</f>
        <v>A</v>
      </c>
      <c r="B105" s="253" t="str">
        <f>'BASE PLANILHAS'!B105</f>
        <v>Custos Indiretos</v>
      </c>
      <c r="C105" s="302">
        <f>'BASE PLANILHAS'!C105</f>
        <v>0</v>
      </c>
      <c r="D105" s="303"/>
      <c r="E105" s="256">
        <f>$C105*$D$13</f>
        <v>0</v>
      </c>
      <c r="F105" s="61"/>
    </row>
    <row r="106" spans="1:8" x14ac:dyDescent="0.2">
      <c r="A106" s="34" t="str">
        <f>'BASE PLANILHAS'!A106</f>
        <v>B</v>
      </c>
      <c r="B106" s="257" t="str">
        <f>'BASE PLANILHAS'!B106</f>
        <v>Lucro</v>
      </c>
      <c r="C106" s="295">
        <f>'BASE PLANILHAS'!C106</f>
        <v>0</v>
      </c>
      <c r="D106" s="259"/>
      <c r="E106" s="263">
        <f>$C106*$D$13</f>
        <v>0</v>
      </c>
      <c r="F106" s="1"/>
    </row>
    <row r="107" spans="1:8" x14ac:dyDescent="0.2">
      <c r="A107" s="34" t="str">
        <f>'BASE PLANILHAS'!A107</f>
        <v>C</v>
      </c>
      <c r="B107" s="34" t="str">
        <f>'BASE PLANILHAS'!B107</f>
        <v>TRIBUTOS</v>
      </c>
      <c r="C107" s="260" t="str">
        <f>'BASE PLANILHAS'!C107</f>
        <v>%</v>
      </c>
      <c r="D107" s="304" t="str">
        <f>'BASE PLANILHAS'!D107</f>
        <v>%</v>
      </c>
      <c r="E107" s="57"/>
      <c r="F107" s="1"/>
    </row>
    <row r="108" spans="1:8" x14ac:dyDescent="0.2">
      <c r="A108" s="34" t="str">
        <f>'BASE PLANILHAS'!A108</f>
        <v>C.1</v>
      </c>
      <c r="B108" s="257" t="str">
        <f>'BASE PLANILHAS'!B108</f>
        <v>PIS</v>
      </c>
      <c r="C108" s="262">
        <f>'BASE PLANILHAS'!C108</f>
        <v>7.6</v>
      </c>
      <c r="D108" s="262">
        <f>((100/((100-($C$111))%)-100)*$C108)/($C$111)</f>
        <v>8.7608069164265068</v>
      </c>
      <c r="E108" s="263">
        <v>0</v>
      </c>
      <c r="F108" s="1"/>
    </row>
    <row r="109" spans="1:8" x14ac:dyDescent="0.2">
      <c r="A109" s="34" t="str">
        <f>'BASE PLANILHAS'!A109</f>
        <v>C.2</v>
      </c>
      <c r="B109" s="257" t="str">
        <f>'BASE PLANILHAS'!B109</f>
        <v>COFINS</v>
      </c>
      <c r="C109" s="262">
        <f>'BASE PLANILHAS'!C109</f>
        <v>1.65</v>
      </c>
      <c r="D109" s="262">
        <f>((100/((100-($C$111))%)-100)*$C109)/($C$111)</f>
        <v>1.9020172910662811</v>
      </c>
      <c r="E109" s="263">
        <v>0</v>
      </c>
      <c r="F109" s="1"/>
    </row>
    <row r="110" spans="1:8" x14ac:dyDescent="0.2">
      <c r="A110" s="34" t="str">
        <f>'BASE PLANILHAS'!A110</f>
        <v>C.3</v>
      </c>
      <c r="B110" s="257" t="str">
        <f>'BASE PLANILHAS'!B110</f>
        <v>ISS</v>
      </c>
      <c r="C110" s="294">
        <f>ISS!B36*100</f>
        <v>4</v>
      </c>
      <c r="D110" s="262">
        <f>((100/((100-($C$111))%)-100)*$C110)/($C$111)</f>
        <v>4.6109510086455305</v>
      </c>
      <c r="E110" s="264">
        <v>0</v>
      </c>
      <c r="F110" s="1"/>
    </row>
    <row r="111" spans="1:8" ht="13.5" thickBot="1" x14ac:dyDescent="0.25">
      <c r="A111" s="714" t="str">
        <f>'BASE PLANILHAS'!A111:B111</f>
        <v>Total Tributos</v>
      </c>
      <c r="B111" s="715">
        <f>'[1]BASE PLANILHAS'!A102:B102</f>
        <v>0</v>
      </c>
      <c r="C111" s="265">
        <f>SUM(C108:C110)</f>
        <v>13.25</v>
      </c>
      <c r="D111" s="265">
        <f>SUM(D108:D110)</f>
        <v>15.273775216138318</v>
      </c>
      <c r="E111" s="266">
        <f>((E105+E106+E100+E90+E70+E58+E21)*D111)%</f>
        <v>362.77540686536429</v>
      </c>
      <c r="F111" s="1"/>
    </row>
    <row r="112" spans="1:8" ht="13.5" thickBot="1" x14ac:dyDescent="0.25">
      <c r="A112" s="696" t="str">
        <f>'BASE PLANILHAS'!A112:D112</f>
        <v>Total do Módulo 6</v>
      </c>
      <c r="B112" s="697"/>
      <c r="C112" s="697"/>
      <c r="D112" s="698"/>
      <c r="E112" s="51">
        <f>SUM(E105:E111)</f>
        <v>362.77540686536429</v>
      </c>
      <c r="F112" s="1"/>
    </row>
    <row r="113" spans="1:8" x14ac:dyDescent="0.2">
      <c r="A113" s="267"/>
      <c r="B113" s="268"/>
      <c r="C113" s="268"/>
      <c r="D113" s="268"/>
      <c r="E113" s="59"/>
    </row>
    <row r="114" spans="1:8" x14ac:dyDescent="0.2">
      <c r="A114" s="738" t="str">
        <f>'BASE PLANILHAS'!A114:E114</f>
        <v>QUADRO RESUMO DO CUSTO POR EMPREGADO</v>
      </c>
      <c r="B114" s="739"/>
      <c r="C114" s="739"/>
      <c r="D114" s="739"/>
      <c r="E114" s="740"/>
      <c r="G114" s="3"/>
    </row>
    <row r="115" spans="1:8" ht="13.5" thickBot="1" x14ac:dyDescent="0.25">
      <c r="A115" s="390"/>
      <c r="B115" s="385"/>
      <c r="C115" s="385"/>
      <c r="D115" s="385"/>
      <c r="E115" s="386"/>
      <c r="G115" s="3"/>
    </row>
    <row r="116" spans="1:8" ht="13.5" thickBot="1" x14ac:dyDescent="0.25">
      <c r="A116" s="696" t="str">
        <f>'BASE PLANILHAS'!A116:D116</f>
        <v>Mão-de-Obra vinculada à execução contratual</v>
      </c>
      <c r="B116" s="697"/>
      <c r="C116" s="697"/>
      <c r="D116" s="698"/>
      <c r="E116" s="214" t="str">
        <f>'BASE PLANILHAS'!E116</f>
        <v>VALOR (R$)</v>
      </c>
      <c r="G116" s="1"/>
      <c r="H116" s="1"/>
    </row>
    <row r="117" spans="1:8" x14ac:dyDescent="0.2">
      <c r="A117" s="32" t="str">
        <f>'BASE PLANILHAS'!A117</f>
        <v>A</v>
      </c>
      <c r="B117" s="741" t="str">
        <f>'BASE PLANILHAS'!B117:D117</f>
        <v>MÓDULO 1 - COMPOSIÇÃO DA REMUNERAÇÃO</v>
      </c>
      <c r="C117" s="742"/>
      <c r="D117" s="743"/>
      <c r="E117" s="256">
        <f>E21</f>
        <v>1041.5999999999999</v>
      </c>
    </row>
    <row r="118" spans="1:8" x14ac:dyDescent="0.2">
      <c r="A118" s="34" t="str">
        <f>'BASE PLANILHAS'!A118</f>
        <v>B</v>
      </c>
      <c r="B118" s="744" t="str">
        <f>'BASE PLANILHAS'!B118:D118</f>
        <v>MÓDULO 2 – ENCARGOS E BENEFÍCIOS MENSAIS E DIÁRIOS</v>
      </c>
      <c r="C118" s="731"/>
      <c r="D118" s="732"/>
      <c r="E118" s="263">
        <f>E58</f>
        <v>1194.2184</v>
      </c>
    </row>
    <row r="119" spans="1:8" x14ac:dyDescent="0.2">
      <c r="A119" s="34" t="str">
        <f>'BASE PLANILHAS'!A119</f>
        <v>C</v>
      </c>
      <c r="B119" s="745" t="str">
        <f>'BASE PLANILHAS'!B119:D119</f>
        <v>MÓDULO 3 – PROVISÃO PARA RESCISÃO</v>
      </c>
      <c r="C119" s="746"/>
      <c r="D119" s="747"/>
      <c r="E119" s="263">
        <f>E70</f>
        <v>57.366319318518514</v>
      </c>
      <c r="G119" s="3"/>
    </row>
    <row r="120" spans="1:8" x14ac:dyDescent="0.2">
      <c r="A120" s="34" t="str">
        <f>'BASE PLANILHAS'!A120</f>
        <v>D</v>
      </c>
      <c r="B120" s="744" t="str">
        <f>'BASE PLANILHAS'!B120:D120</f>
        <v>MÓDULO 4 – CUSTO DE REPOSIÇÃO DO PROFISSIONAL AUSENTE</v>
      </c>
      <c r="C120" s="731"/>
      <c r="D120" s="732"/>
      <c r="E120" s="263">
        <f>E90</f>
        <v>38.3999728</v>
      </c>
      <c r="G120" s="3"/>
    </row>
    <row r="121" spans="1:8" x14ac:dyDescent="0.2">
      <c r="A121" s="34" t="str">
        <f>'BASE PLANILHAS'!A121</f>
        <v>E</v>
      </c>
      <c r="B121" s="728" t="str">
        <f>'BASE PLANILHAS'!B121:D121</f>
        <v>MÓDULO 5 – INSUMOS DIVERSOS</v>
      </c>
      <c r="C121" s="729"/>
      <c r="D121" s="730"/>
      <c r="E121" s="263">
        <f>E100</f>
        <v>43.567500000000003</v>
      </c>
    </row>
    <row r="122" spans="1:8" x14ac:dyDescent="0.2">
      <c r="A122" s="34" t="str">
        <f>'BASE PLANILHAS'!A122</f>
        <v>-</v>
      </c>
      <c r="B122" s="722" t="str">
        <f>'BASE PLANILHAS'!B122:D122</f>
        <v>Subtotal (A + B + C + D + E)</v>
      </c>
      <c r="C122" s="723"/>
      <c r="D122" s="724"/>
      <c r="E122" s="60">
        <f>SUM(E117:E121)</f>
        <v>2375.1521921185185</v>
      </c>
      <c r="F122" s="4"/>
      <c r="G122" s="2"/>
    </row>
    <row r="123" spans="1:8" ht="13.5" thickBot="1" x14ac:dyDescent="0.25">
      <c r="A123" s="36" t="str">
        <f>'BASE PLANILHAS'!A123</f>
        <v>F</v>
      </c>
      <c r="B123" s="725" t="str">
        <f>'BASE PLANILHAS'!B123:D123</f>
        <v>MÓDULO 6 – CUSTOS INDIRETOS, TRIBUTOS E LUCRO</v>
      </c>
      <c r="C123" s="726"/>
      <c r="D123" s="727"/>
      <c r="E123" s="24">
        <f>E112</f>
        <v>362.77540686536429</v>
      </c>
    </row>
    <row r="124" spans="1:8" ht="13.5" thickBot="1" x14ac:dyDescent="0.25">
      <c r="A124" s="696" t="str">
        <f>'BASE PLANILHAS'!A124:D124</f>
        <v xml:space="preserve">Custo Total </v>
      </c>
      <c r="B124" s="697"/>
      <c r="C124" s="697"/>
      <c r="D124" s="698"/>
      <c r="E124" s="49">
        <f>SUM(E122:E123)</f>
        <v>2737.9275989838829</v>
      </c>
      <c r="F124" s="4"/>
    </row>
    <row r="125" spans="1:8" ht="13.5" thickBot="1" x14ac:dyDescent="0.25">
      <c r="A125" s="696" t="str">
        <f>'BASE PLANILHAS'!A125:D125</f>
        <v xml:space="preserve">Custo Total Anual </v>
      </c>
      <c r="B125" s="697"/>
      <c r="C125" s="697"/>
      <c r="D125" s="698"/>
      <c r="E125" s="51">
        <f>E124*12</f>
        <v>32855.131187806597</v>
      </c>
      <c r="F125" s="4"/>
    </row>
    <row r="126" spans="1:8" hidden="1" x14ac:dyDescent="0.2">
      <c r="A126" s="392"/>
      <c r="B126" s="825"/>
      <c r="C126" s="825"/>
      <c r="D126" s="25"/>
      <c r="E126" s="25"/>
    </row>
    <row r="127" spans="1:8" ht="40.5" hidden="1" customHeight="1" thickBot="1" x14ac:dyDescent="0.25">
      <c r="A127" s="826"/>
      <c r="B127" s="827"/>
      <c r="C127" s="26"/>
      <c r="D127" s="8"/>
      <c r="E127" s="17"/>
    </row>
    <row r="128" spans="1:8" ht="12.75" hidden="1" customHeight="1" x14ac:dyDescent="0.2">
      <c r="A128" s="828"/>
      <c r="B128" s="829"/>
      <c r="C128" s="270"/>
      <c r="D128" s="271"/>
      <c r="E128" s="272"/>
    </row>
    <row r="129" spans="1:5" ht="12.75" hidden="1" customHeight="1" x14ac:dyDescent="0.2">
      <c r="A129" s="816"/>
      <c r="B129" s="817"/>
      <c r="C129" s="273"/>
      <c r="D129" s="274"/>
      <c r="E129" s="275"/>
    </row>
    <row r="130" spans="1:5" ht="12.75" hidden="1" customHeight="1" x14ac:dyDescent="0.2">
      <c r="A130" s="816"/>
      <c r="B130" s="817"/>
      <c r="C130" s="273"/>
      <c r="D130" s="274"/>
      <c r="E130" s="275"/>
    </row>
    <row r="131" spans="1:5" ht="12.75" hidden="1" customHeight="1" x14ac:dyDescent="0.2">
      <c r="A131" s="816"/>
      <c r="B131" s="817"/>
      <c r="C131" s="273"/>
      <c r="D131" s="274"/>
      <c r="E131" s="275"/>
    </row>
    <row r="132" spans="1:5" ht="12.75" hidden="1" customHeight="1" x14ac:dyDescent="0.2">
      <c r="A132" s="818"/>
      <c r="B132" s="819"/>
      <c r="C132" s="9"/>
      <c r="D132" s="10"/>
      <c r="E132" s="275"/>
    </row>
    <row r="133" spans="1:5" ht="13.5" hidden="1" customHeight="1" thickBot="1" x14ac:dyDescent="0.25">
      <c r="A133" s="820"/>
      <c r="B133" s="821"/>
      <c r="C133" s="276"/>
      <c r="D133" s="277"/>
      <c r="E133" s="278"/>
    </row>
    <row r="134" spans="1:5" ht="13.5" hidden="1" thickBot="1" x14ac:dyDescent="0.25">
      <c r="A134" s="822"/>
      <c r="B134" s="823"/>
      <c r="C134" s="823"/>
      <c r="D134" s="824"/>
      <c r="E134" s="11"/>
    </row>
    <row r="135" spans="1:5" hidden="1" x14ac:dyDescent="0.2">
      <c r="A135" s="7"/>
      <c r="B135" s="7"/>
      <c r="C135" s="7"/>
      <c r="D135" s="7"/>
      <c r="E135" s="7"/>
    </row>
    <row r="136" spans="1:5" hidden="1" x14ac:dyDescent="0.2">
      <c r="A136" s="392"/>
      <c r="B136" s="825"/>
      <c r="C136" s="825"/>
      <c r="D136" s="25"/>
      <c r="E136" s="25"/>
    </row>
    <row r="137" spans="1:5" ht="13.5" hidden="1" thickBot="1" x14ac:dyDescent="0.25">
      <c r="A137" s="798"/>
      <c r="B137" s="799"/>
      <c r="C137" s="799"/>
      <c r="D137" s="799"/>
      <c r="E137" s="800"/>
    </row>
    <row r="138" spans="1:5" ht="13.5" hidden="1" thickBot="1" x14ac:dyDescent="0.25">
      <c r="A138" s="279"/>
      <c r="B138" s="801"/>
      <c r="C138" s="802"/>
      <c r="D138" s="803"/>
      <c r="E138" s="17"/>
    </row>
    <row r="139" spans="1:5" hidden="1" x14ac:dyDescent="0.2">
      <c r="A139" s="280"/>
      <c r="B139" s="804"/>
      <c r="C139" s="805"/>
      <c r="D139" s="806"/>
      <c r="E139" s="281"/>
    </row>
    <row r="140" spans="1:5" hidden="1" x14ac:dyDescent="0.2">
      <c r="A140" s="282"/>
      <c r="B140" s="807"/>
      <c r="C140" s="808"/>
      <c r="D140" s="809"/>
      <c r="E140" s="283"/>
    </row>
    <row r="141" spans="1:5" ht="13.5" hidden="1" thickBot="1" x14ac:dyDescent="0.25">
      <c r="A141" s="282"/>
      <c r="B141" s="810"/>
      <c r="C141" s="811"/>
      <c r="D141" s="812"/>
      <c r="E141" s="283"/>
    </row>
    <row r="142" spans="1:5" ht="13.5" hidden="1" thickBot="1" x14ac:dyDescent="0.25">
      <c r="A142" s="813"/>
      <c r="B142" s="814"/>
      <c r="C142" s="814"/>
      <c r="D142" s="815"/>
      <c r="E142" s="11"/>
    </row>
    <row r="143" spans="1:5" hidden="1" x14ac:dyDescent="0.2">
      <c r="A143" s="284"/>
      <c r="B143" s="7"/>
      <c r="C143" s="7"/>
      <c r="D143" s="7"/>
      <c r="E143" s="7"/>
    </row>
    <row r="144" spans="1:5" hidden="1" x14ac:dyDescent="0.2">
      <c r="A144" s="7"/>
      <c r="B144" s="7"/>
      <c r="C144" s="7"/>
      <c r="D144" s="7"/>
      <c r="E144" s="7"/>
    </row>
    <row r="145" spans="1:8" hidden="1" x14ac:dyDescent="0.2">
      <c r="A145" s="7"/>
      <c r="B145" s="7"/>
      <c r="C145" s="7"/>
      <c r="D145" s="7"/>
      <c r="E145" s="7"/>
    </row>
    <row r="146" spans="1:8" x14ac:dyDescent="0.2">
      <c r="A146" s="13"/>
      <c r="B146" s="13"/>
      <c r="C146" s="7"/>
      <c r="D146" s="7"/>
      <c r="E146" s="30"/>
      <c r="F146" s="4"/>
    </row>
    <row r="147" spans="1:8" x14ac:dyDescent="0.2">
      <c r="A147" s="14"/>
      <c r="B147" s="13"/>
      <c r="C147" s="7"/>
      <c r="D147" s="7"/>
      <c r="E147" s="69"/>
      <c r="F147" s="4"/>
      <c r="H147" s="4"/>
    </row>
    <row r="148" spans="1:8" x14ac:dyDescent="0.2">
      <c r="A148" s="7"/>
      <c r="B148" s="7"/>
      <c r="C148" s="7"/>
      <c r="D148" s="7"/>
      <c r="E148" s="15"/>
      <c r="H148" s="4"/>
    </row>
    <row r="149" spans="1:8" x14ac:dyDescent="0.2">
      <c r="A149" s="7"/>
      <c r="B149" s="7"/>
      <c r="C149" s="7"/>
      <c r="D149" s="7"/>
      <c r="E149" s="15"/>
    </row>
    <row r="150" spans="1:8" x14ac:dyDescent="0.2">
      <c r="A150" s="4"/>
      <c r="E150" s="4"/>
    </row>
    <row r="151" spans="1:8" x14ac:dyDescent="0.2">
      <c r="A151" s="4"/>
    </row>
  </sheetData>
  <sheetProtection sheet="1" objects="1" scenarios="1"/>
  <mergeCells count="115">
    <mergeCell ref="A1:E1"/>
    <mergeCell ref="A3:E3"/>
    <mergeCell ref="B4:D4"/>
    <mergeCell ref="B5:D5"/>
    <mergeCell ref="B6:D6"/>
    <mergeCell ref="B7:D7"/>
    <mergeCell ref="B16:C16"/>
    <mergeCell ref="B17:C17"/>
    <mergeCell ref="B18:C18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A72:E72"/>
    <mergeCell ref="B74:C74"/>
    <mergeCell ref="B75:C75"/>
    <mergeCell ref="B76:C76"/>
    <mergeCell ref="B77:C77"/>
    <mergeCell ref="B78:C78"/>
    <mergeCell ref="B65:C65"/>
    <mergeCell ref="B66:C66"/>
    <mergeCell ref="B67:C67"/>
    <mergeCell ref="B68:C68"/>
    <mergeCell ref="B69:C69"/>
    <mergeCell ref="A70:C70"/>
    <mergeCell ref="B87:C87"/>
    <mergeCell ref="B88:C88"/>
    <mergeCell ref="B89:C89"/>
    <mergeCell ref="A90:C90"/>
    <mergeCell ref="A92:E92"/>
    <mergeCell ref="B94:C94"/>
    <mergeCell ref="B79:C79"/>
    <mergeCell ref="B80:C80"/>
    <mergeCell ref="A81:C81"/>
    <mergeCell ref="B83:C83"/>
    <mergeCell ref="B84:C84"/>
    <mergeCell ref="A85:C85"/>
    <mergeCell ref="A102:E102"/>
    <mergeCell ref="C104:D104"/>
    <mergeCell ref="A111:B111"/>
    <mergeCell ref="A112:D112"/>
    <mergeCell ref="A114:E114"/>
    <mergeCell ref="A116:D116"/>
    <mergeCell ref="B95:C95"/>
    <mergeCell ref="B96:C96"/>
    <mergeCell ref="B97:C97"/>
    <mergeCell ref="B98:C98"/>
    <mergeCell ref="B99:C99"/>
    <mergeCell ref="A100:C100"/>
    <mergeCell ref="B123:D123"/>
    <mergeCell ref="A124:D124"/>
    <mergeCell ref="A125:D125"/>
    <mergeCell ref="B126:C126"/>
    <mergeCell ref="A127:B127"/>
    <mergeCell ref="A128:B128"/>
    <mergeCell ref="B117:D117"/>
    <mergeCell ref="B118:D118"/>
    <mergeCell ref="B119:D119"/>
    <mergeCell ref="B120:D120"/>
    <mergeCell ref="B121:D121"/>
    <mergeCell ref="B122:D122"/>
    <mergeCell ref="A142:D142"/>
    <mergeCell ref="B136:C136"/>
    <mergeCell ref="A137:E137"/>
    <mergeCell ref="B138:D138"/>
    <mergeCell ref="B139:D139"/>
    <mergeCell ref="B140:D140"/>
    <mergeCell ref="B141:D141"/>
    <mergeCell ref="A129:B129"/>
    <mergeCell ref="A130:B130"/>
    <mergeCell ref="A131:B131"/>
    <mergeCell ref="A132:B132"/>
    <mergeCell ref="A133:B133"/>
    <mergeCell ref="A134:D134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84" sqref="D84:E84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9" x14ac:dyDescent="0.2">
      <c r="A1" s="752" t="str">
        <f>'BASE PLANILHAS'!A1:E1</f>
        <v>ANEXO VI - PLANILHA DE COMPOSIÇÃO DE CUSTOS</v>
      </c>
      <c r="B1" s="753"/>
      <c r="C1" s="753"/>
      <c r="D1" s="753"/>
      <c r="E1" s="754"/>
    </row>
    <row r="2" spans="1:9" ht="13.5" thickBot="1" x14ac:dyDescent="0.25">
      <c r="A2" s="174"/>
      <c r="B2" s="221"/>
      <c r="C2" s="221"/>
      <c r="D2" s="222"/>
      <c r="E2" s="223"/>
      <c r="F2" s="54"/>
      <c r="G2" s="54"/>
      <c r="H2" s="54"/>
    </row>
    <row r="3" spans="1:9" ht="13.5" thickBot="1" x14ac:dyDescent="0.25">
      <c r="A3" s="755" t="str">
        <f>'BASE PLANILHAS'!A3:E3</f>
        <v>Dados para composição dos custos referentes à mão-de-obra</v>
      </c>
      <c r="B3" s="756"/>
      <c r="C3" s="756"/>
      <c r="D3" s="756"/>
      <c r="E3" s="757"/>
      <c r="F3" s="54"/>
      <c r="G3" s="54"/>
      <c r="H3" s="54"/>
    </row>
    <row r="4" spans="1:9" x14ac:dyDescent="0.2">
      <c r="A4" s="64" t="str">
        <f>'BASE PLANILHAS'!A4</f>
        <v>A</v>
      </c>
      <c r="B4" s="758" t="str">
        <f>'BASE PLANILHAS'!B4:D4</f>
        <v>Localidade</v>
      </c>
      <c r="C4" s="759"/>
      <c r="D4" s="760"/>
      <c r="E4" s="297" t="str">
        <f>CCT!A100</f>
        <v>Janauba</v>
      </c>
      <c r="F4" s="54"/>
      <c r="G4" s="54"/>
      <c r="H4" s="54"/>
    </row>
    <row r="5" spans="1:9" x14ac:dyDescent="0.2">
      <c r="A5" s="34" t="str">
        <f>'BASE PLANILHAS'!A5</f>
        <v>B</v>
      </c>
      <c r="B5" s="761" t="str">
        <f>'BASE PLANILHAS'!B5:D5</f>
        <v>Tipo de serviço</v>
      </c>
      <c r="C5" s="762"/>
      <c r="D5" s="763"/>
      <c r="E5" s="33" t="str">
        <f>'BASE PLANILHAS'!E5</f>
        <v>Apoio Administrativo</v>
      </c>
      <c r="F5" s="54"/>
      <c r="G5" s="54"/>
      <c r="H5" s="54"/>
    </row>
    <row r="6" spans="1:9" x14ac:dyDescent="0.2">
      <c r="A6" s="34" t="str">
        <f>'BASE PLANILHAS'!A6</f>
        <v>C</v>
      </c>
      <c r="B6" s="745" t="str">
        <f>'BASE PLANILHAS'!B6:D6</f>
        <v>Salário Nominativo da Categoria Profissional</v>
      </c>
      <c r="C6" s="746"/>
      <c r="D6" s="747"/>
      <c r="E6" s="297">
        <f>CCT!H100</f>
        <v>1281.1600000000001</v>
      </c>
      <c r="F6" s="54"/>
      <c r="G6" s="54"/>
      <c r="H6" s="54"/>
    </row>
    <row r="7" spans="1:9" x14ac:dyDescent="0.2">
      <c r="A7" s="34" t="str">
        <f>'BASE PLANILHAS'!A7</f>
        <v>D</v>
      </c>
      <c r="B7" s="745" t="str">
        <f>'BASE PLANILHAS'!B7:D7</f>
        <v>Categoria profissional (vinculada à execução contratual)</v>
      </c>
      <c r="C7" s="746"/>
      <c r="D7" s="747"/>
      <c r="E7" s="298" t="str">
        <f>CCT!B100</f>
        <v>Porteiro - 220h</v>
      </c>
      <c r="G7" s="1"/>
    </row>
    <row r="8" spans="1:9" ht="13.5" thickBot="1" x14ac:dyDescent="0.25">
      <c r="A8" s="36" t="str">
        <f>'BASE PLANILHAS'!A8</f>
        <v>E</v>
      </c>
      <c r="B8" s="764" t="str">
        <f>'BASE PLANILHAS'!B8:D8</f>
        <v>Data base da categoria (dia/mês/ano)</v>
      </c>
      <c r="C8" s="765"/>
      <c r="D8" s="766"/>
      <c r="E8" s="225">
        <f>CCT!P100</f>
        <v>43101</v>
      </c>
      <c r="F8" s="63"/>
    </row>
    <row r="9" spans="1:9" x14ac:dyDescent="0.2">
      <c r="A9" s="226"/>
      <c r="B9" s="100"/>
      <c r="C9" s="100"/>
      <c r="D9" s="100"/>
      <c r="E9" s="227"/>
      <c r="F9" s="63"/>
      <c r="H9" s="1"/>
    </row>
    <row r="10" spans="1:9" x14ac:dyDescent="0.2">
      <c r="A10" s="711" t="str">
        <f>'BASE PLANILHAS'!A10:E10</f>
        <v>MÓDULO 1 - COMPOSIÇÃO DA REMUNERAÇÃO</v>
      </c>
      <c r="B10" s="712"/>
      <c r="C10" s="712"/>
      <c r="D10" s="712"/>
      <c r="E10" s="713"/>
      <c r="F10" s="70"/>
    </row>
    <row r="11" spans="1:9" ht="13.5" thickBot="1" x14ac:dyDescent="0.25">
      <c r="A11" s="37"/>
      <c r="B11" s="38"/>
      <c r="C11" s="38"/>
      <c r="D11" s="38"/>
      <c r="E11" s="39"/>
      <c r="F11" s="1"/>
    </row>
    <row r="12" spans="1:9" ht="13.5" thickBot="1" x14ac:dyDescent="0.25">
      <c r="A12" s="214">
        <f>'BASE PLANILHAS'!A12</f>
        <v>1</v>
      </c>
      <c r="B12" s="696" t="str">
        <f>'BASE PLANILHAS'!B12:C12</f>
        <v>Composição da Remuneração</v>
      </c>
      <c r="C12" s="698"/>
      <c r="D12" s="384" t="str">
        <f>'BASE PLANILHAS'!D12</f>
        <v>Referência</v>
      </c>
      <c r="E12" s="384" t="str">
        <f>'BASE PLANILHAS'!E12</f>
        <v>Valor (R$)</v>
      </c>
      <c r="G12" s="1"/>
      <c r="I12" s="1"/>
    </row>
    <row r="13" spans="1:9" x14ac:dyDescent="0.2">
      <c r="A13" s="40" t="str">
        <f>'BASE PLANILHAS'!A13</f>
        <v>A</v>
      </c>
      <c r="B13" s="720" t="str">
        <f>'BASE PLANILHAS'!B13:C13</f>
        <v>Salário Base</v>
      </c>
      <c r="C13" s="721"/>
      <c r="D13" s="83">
        <v>1</v>
      </c>
      <c r="E13" s="41">
        <f>E6*D13</f>
        <v>1281.1600000000001</v>
      </c>
    </row>
    <row r="14" spans="1:9" x14ac:dyDescent="0.2">
      <c r="A14" s="34" t="str">
        <f>'BASE PLANILHAS'!A14</f>
        <v>B</v>
      </c>
      <c r="B14" s="699" t="str">
        <f>'BASE PLANILHAS'!B14:C14</f>
        <v xml:space="preserve">Adicional Periculosidade </v>
      </c>
      <c r="C14" s="700"/>
      <c r="D14" s="291">
        <v>0</v>
      </c>
      <c r="E14" s="216">
        <f t="shared" ref="E14:E17" si="0">D14*$E$13</f>
        <v>0</v>
      </c>
      <c r="G14" s="1"/>
    </row>
    <row r="15" spans="1:9" x14ac:dyDescent="0.2">
      <c r="A15" s="34" t="str">
        <f>'BASE PLANILHAS'!A15</f>
        <v>C</v>
      </c>
      <c r="B15" s="699" t="str">
        <f>'BASE PLANILHAS'!B15:C15</f>
        <v>Adicional Insalubridade</v>
      </c>
      <c r="C15" s="700"/>
      <c r="D15" s="296">
        <v>0</v>
      </c>
      <c r="E15" s="55">
        <f>D15*$D$13</f>
        <v>0</v>
      </c>
      <c r="G15" s="1"/>
    </row>
    <row r="16" spans="1:9" x14ac:dyDescent="0.2">
      <c r="A16" s="34" t="str">
        <f>'BASE PLANILHAS'!A16</f>
        <v>D</v>
      </c>
      <c r="B16" s="701" t="str">
        <f>'BASE PLANILHAS'!B16:C16</f>
        <v>Adicional Noturno</v>
      </c>
      <c r="C16" s="702"/>
      <c r="D16" s="42">
        <v>0</v>
      </c>
      <c r="E16" s="216">
        <f t="shared" si="0"/>
        <v>0</v>
      </c>
      <c r="G16" s="1"/>
    </row>
    <row r="17" spans="1:9" x14ac:dyDescent="0.2">
      <c r="A17" s="34" t="str">
        <f>'BASE PLANILHAS'!A17</f>
        <v>E</v>
      </c>
      <c r="B17" s="699" t="str">
        <f>'BASE PLANILHAS'!B17:C17</f>
        <v>Adicional de Hora Noturna Reduzida</v>
      </c>
      <c r="C17" s="700"/>
      <c r="D17" s="42">
        <v>0</v>
      </c>
      <c r="E17" s="216">
        <f t="shared" si="0"/>
        <v>0</v>
      </c>
    </row>
    <row r="18" spans="1:9" x14ac:dyDescent="0.2">
      <c r="A18" s="34" t="str">
        <f>'BASE PLANILHAS'!A18</f>
        <v>F</v>
      </c>
      <c r="B18" s="699" t="str">
        <f>'BASE PLANILHAS'!B18:C18</f>
        <v>Intervalo Intrajornada</v>
      </c>
      <c r="C18" s="700"/>
      <c r="D18" s="291">
        <v>0</v>
      </c>
      <c r="E18" s="216">
        <f>D18*$E$13</f>
        <v>0</v>
      </c>
    </row>
    <row r="19" spans="1:9" x14ac:dyDescent="0.2">
      <c r="A19" s="64" t="str">
        <f>'BASE PLANILHAS'!A19</f>
        <v>G</v>
      </c>
      <c r="B19" s="701" t="str">
        <f>'BASE PLANILHAS'!B19:C19</f>
        <v>Feriado Nacional - Súmula 444/2012 - TST</v>
      </c>
      <c r="C19" s="702"/>
      <c r="D19" s="291">
        <v>0</v>
      </c>
      <c r="E19" s="216">
        <f>D19*$E$13</f>
        <v>0</v>
      </c>
    </row>
    <row r="20" spans="1:9" ht="13.5" thickBot="1" x14ac:dyDescent="0.25">
      <c r="A20" s="36" t="str">
        <f>'BASE PLANILHAS'!A20</f>
        <v>H</v>
      </c>
      <c r="B20" s="716" t="str">
        <f>'BASE PLANILHAS'!B20:C20</f>
        <v>Adicional de Acúmulo de função</v>
      </c>
      <c r="C20" s="717"/>
      <c r="D20" s="42">
        <v>0</v>
      </c>
      <c r="E20" s="215">
        <f>D20*$E$13</f>
        <v>0</v>
      </c>
    </row>
    <row r="21" spans="1:9" ht="13.5" thickBot="1" x14ac:dyDescent="0.25">
      <c r="A21" s="696" t="str">
        <f>'BASE PLANILHAS'!A21:D21</f>
        <v>Total do Módulo 1</v>
      </c>
      <c r="B21" s="697"/>
      <c r="C21" s="697"/>
      <c r="D21" s="698"/>
      <c r="E21" s="51">
        <f>SUM(E13:E20)</f>
        <v>1281.1600000000001</v>
      </c>
    </row>
    <row r="22" spans="1:9" x14ac:dyDescent="0.2">
      <c r="A22" s="390"/>
      <c r="B22" s="391"/>
      <c r="C22" s="391"/>
      <c r="D22" s="391"/>
      <c r="E22" s="44"/>
      <c r="F22" s="1"/>
    </row>
    <row r="23" spans="1:9" x14ac:dyDescent="0.2">
      <c r="A23" s="711" t="str">
        <f>'BASE PLANILHAS'!A23:E23</f>
        <v>MÓDULO 2 – ENCARGOS E BENEFÍCIOS MENSAIS E DIÁRIOS</v>
      </c>
      <c r="B23" s="712"/>
      <c r="C23" s="712"/>
      <c r="D23" s="712"/>
      <c r="E23" s="713"/>
      <c r="F23" s="1"/>
    </row>
    <row r="24" spans="1:9" ht="13.5" thickBot="1" x14ac:dyDescent="0.25">
      <c r="A24" s="387"/>
      <c r="B24" s="388"/>
      <c r="C24" s="388"/>
      <c r="D24" s="388"/>
      <c r="E24" s="389"/>
      <c r="F24" s="1"/>
    </row>
    <row r="25" spans="1:9" ht="13.5" thickBot="1" x14ac:dyDescent="0.25">
      <c r="A25" s="214" t="str">
        <f>'BASE PLANILHAS'!A25</f>
        <v>2.1</v>
      </c>
      <c r="B25" s="696" t="str">
        <f>'BASE PLANILHAS'!B25:C25</f>
        <v>Submódulo 2.1 - Encargos Previdenciários, FGTS e Outras Contribuições</v>
      </c>
      <c r="C25" s="698"/>
      <c r="D25" s="214" t="str">
        <f>'BASE PLANILHAS'!D25</f>
        <v>Referência</v>
      </c>
      <c r="E25" s="214" t="str">
        <f>'BASE PLANILHAS'!E25</f>
        <v>Valor (R$)</v>
      </c>
    </row>
    <row r="26" spans="1:9" x14ac:dyDescent="0.2">
      <c r="A26" s="40" t="str">
        <f>'BASE PLANILHAS'!A26</f>
        <v>A</v>
      </c>
      <c r="B26" s="708" t="str">
        <f>'BASE PLANILHAS'!B26:C26</f>
        <v>INSS</v>
      </c>
      <c r="C26" s="710"/>
      <c r="D26" s="73">
        <f>'BASE PLANILHAS'!D26</f>
        <v>0.2</v>
      </c>
      <c r="E26" s="74">
        <f>$E$21*D26</f>
        <v>256.23200000000003</v>
      </c>
    </row>
    <row r="27" spans="1:9" x14ac:dyDescent="0.2">
      <c r="A27" s="34" t="str">
        <f>'BASE PLANILHAS'!A27</f>
        <v>B</v>
      </c>
      <c r="B27" s="701" t="str">
        <f>'BASE PLANILHAS'!B27:C27</f>
        <v>SESI OU SENAC</v>
      </c>
      <c r="C27" s="702"/>
      <c r="D27" s="18">
        <f>'BASE PLANILHAS'!D27</f>
        <v>1.4999999999999999E-2</v>
      </c>
      <c r="E27" s="23">
        <f>$E$21*D27</f>
        <v>19.217400000000001</v>
      </c>
    </row>
    <row r="28" spans="1:9" x14ac:dyDescent="0.2">
      <c r="A28" s="34" t="str">
        <f>'BASE PLANILHAS'!A28</f>
        <v>C</v>
      </c>
      <c r="B28" s="748" t="str">
        <f>'BASE PLANILHAS'!B28:C28</f>
        <v>SENAI OU SENAC</v>
      </c>
      <c r="C28" s="749"/>
      <c r="D28" s="18">
        <f>'BASE PLANILHAS'!D28</f>
        <v>0.01</v>
      </c>
      <c r="E28" s="23">
        <f>$E$21*D28</f>
        <v>12.8116</v>
      </c>
    </row>
    <row r="29" spans="1:9" x14ac:dyDescent="0.2">
      <c r="A29" s="34" t="str">
        <f>'BASE PLANILHAS'!A29</f>
        <v>D</v>
      </c>
      <c r="B29" s="699" t="str">
        <f>'BASE PLANILHAS'!B29:C29</f>
        <v>INCRA</v>
      </c>
      <c r="C29" s="700"/>
      <c r="D29" s="18">
        <f>'BASE PLANILHAS'!D29</f>
        <v>2E-3</v>
      </c>
      <c r="E29" s="23">
        <f t="shared" ref="E29:E32" si="1">$E$21*D29</f>
        <v>2.5623200000000002</v>
      </c>
    </row>
    <row r="30" spans="1:9" x14ac:dyDescent="0.2">
      <c r="A30" s="34" t="str">
        <f>'BASE PLANILHAS'!A30</f>
        <v>E</v>
      </c>
      <c r="B30" s="699" t="str">
        <f>'BASE PLANILHAS'!B30:C30</f>
        <v>Salário Educação</v>
      </c>
      <c r="C30" s="700"/>
      <c r="D30" s="18">
        <f>'BASE PLANILHAS'!D30</f>
        <v>2.5000000000000001E-2</v>
      </c>
      <c r="E30" s="23">
        <f t="shared" si="1"/>
        <v>32.029000000000003</v>
      </c>
    </row>
    <row r="31" spans="1:9" x14ac:dyDescent="0.2">
      <c r="A31" s="34" t="str">
        <f>'BASE PLANILHAS'!A31</f>
        <v>F</v>
      </c>
      <c r="B31" s="699" t="str">
        <f>'BASE PLANILHAS'!B31:C31</f>
        <v>FGTS</v>
      </c>
      <c r="C31" s="700"/>
      <c r="D31" s="18">
        <f>'BASE PLANILHAS'!D31</f>
        <v>0.08</v>
      </c>
      <c r="E31" s="23">
        <f t="shared" si="1"/>
        <v>102.4928</v>
      </c>
    </row>
    <row r="32" spans="1:9" x14ac:dyDescent="0.2">
      <c r="A32" s="34" t="str">
        <f>'BASE PLANILHAS'!A32</f>
        <v>G</v>
      </c>
      <c r="B32" s="699" t="str">
        <f>'BASE PLANILHAS'!B32:C32</f>
        <v>RAT</v>
      </c>
      <c r="C32" s="700"/>
      <c r="D32" s="18">
        <f>'BASE PLANILHAS'!D32</f>
        <v>0.03</v>
      </c>
      <c r="E32" s="23">
        <f t="shared" si="1"/>
        <v>38.434800000000003</v>
      </c>
      <c r="I32" s="1"/>
    </row>
    <row r="33" spans="1:14" ht="13.5" thickBot="1" x14ac:dyDescent="0.25">
      <c r="A33" s="34" t="str">
        <f>'BASE PLANILHAS'!A33</f>
        <v>H</v>
      </c>
      <c r="B33" s="701" t="str">
        <f>'BASE PLANILHAS'!B33:C33</f>
        <v>SEBRAE</v>
      </c>
      <c r="C33" s="702"/>
      <c r="D33" s="18">
        <f>'BASE PLANILHAS'!D33</f>
        <v>6.0000000000000001E-3</v>
      </c>
      <c r="E33" s="23">
        <f>$E$21*D33</f>
        <v>7.6869600000000009</v>
      </c>
    </row>
    <row r="34" spans="1:14" ht="13.5" thickBot="1" x14ac:dyDescent="0.25">
      <c r="A34" s="696" t="str">
        <f>'BASE PLANILHAS'!A34:C34</f>
        <v>Total do Submódulo 2.1</v>
      </c>
      <c r="B34" s="697"/>
      <c r="C34" s="698"/>
      <c r="D34" s="50">
        <f>'BASE PLANILHAS'!D34</f>
        <v>0.3680000000000001</v>
      </c>
      <c r="E34" s="51">
        <f>SUM(E26:E33)</f>
        <v>471.46688</v>
      </c>
      <c r="F34" s="1"/>
      <c r="G34" s="66"/>
    </row>
    <row r="35" spans="1:14" ht="13.5" thickBot="1" x14ac:dyDescent="0.25">
      <c r="A35" s="382"/>
      <c r="B35" s="383"/>
      <c r="C35" s="383"/>
      <c r="D35" s="236"/>
      <c r="E35" s="45"/>
      <c r="F35" s="1"/>
      <c r="G35" s="66"/>
    </row>
    <row r="36" spans="1:14" ht="13.5" thickBot="1" x14ac:dyDescent="0.25">
      <c r="A36" s="214" t="str">
        <f>'BASE PLANILHAS'!A36</f>
        <v>2.2</v>
      </c>
      <c r="B36" s="696" t="str">
        <f>'BASE PLANILHAS'!B36:C36</f>
        <v>Submódulo 2.2 - 13º Salário, Férias e Adicional de Férias</v>
      </c>
      <c r="C36" s="698"/>
      <c r="D36" s="214" t="str">
        <f>'BASE PLANILHAS'!D36</f>
        <v>Referência</v>
      </c>
      <c r="E36" s="384" t="str">
        <f>'BASE PLANILHAS'!E36</f>
        <v>Valor (R$)</v>
      </c>
    </row>
    <row r="37" spans="1:14" x14ac:dyDescent="0.2">
      <c r="A37" s="32" t="str">
        <f>'BASE PLANILHAS'!A37</f>
        <v>A</v>
      </c>
      <c r="B37" s="701" t="str">
        <f>'BASE PLANILHAS'!B37:C37</f>
        <v>13º salário (titular)</v>
      </c>
      <c r="C37" s="702"/>
      <c r="D37" s="65">
        <f>'BASE PLANILHAS'!D37</f>
        <v>8.3333333333333329E-2</v>
      </c>
      <c r="E37" s="41">
        <f>$E$21*D37</f>
        <v>106.76333333333334</v>
      </c>
      <c r="F37" s="1"/>
    </row>
    <row r="38" spans="1:14" ht="13.5" thickBot="1" x14ac:dyDescent="0.25">
      <c r="A38" s="36" t="str">
        <f>'BASE PLANILHAS'!A38</f>
        <v>B</v>
      </c>
      <c r="B38" s="716" t="str">
        <f>'BASE PLANILHAS'!B38:C38</f>
        <v>Férias e Adicional de Férias (titular)</v>
      </c>
      <c r="C38" s="717"/>
      <c r="D38" s="71">
        <f>'BASE PLANILHAS'!D38</f>
        <v>0.1111111111111111</v>
      </c>
      <c r="E38" s="72">
        <f>D38*$E$21</f>
        <v>142.35111111111112</v>
      </c>
      <c r="F38" s="1"/>
      <c r="H38" s="1"/>
    </row>
    <row r="39" spans="1:14" ht="13.5" thickBot="1" x14ac:dyDescent="0.25">
      <c r="A39" s="67"/>
      <c r="B39" s="696" t="str">
        <f>'BASE PLANILHAS'!B39:C39</f>
        <v>Subtotal</v>
      </c>
      <c r="C39" s="698"/>
      <c r="D39" s="16">
        <f>'BASE PLANILHAS'!D39</f>
        <v>0.19444444444444442</v>
      </c>
      <c r="E39" s="45">
        <f>D39*$E$21</f>
        <v>249.11444444444442</v>
      </c>
      <c r="F39" s="1"/>
      <c r="H39" s="1"/>
    </row>
    <row r="40" spans="1:14" ht="13.5" thickBot="1" x14ac:dyDescent="0.25">
      <c r="A40" s="214" t="str">
        <f>'BASE PLANILHAS'!A40</f>
        <v>C</v>
      </c>
      <c r="B40" s="750" t="str">
        <f>'BASE PLANILHAS'!B40:C40</f>
        <v>Incidência do Submódulo 2.1 sobre 13º Salário, Férias e Adicional de Férias</v>
      </c>
      <c r="C40" s="751"/>
      <c r="D40" s="46">
        <f>'BASE PLANILHAS'!D40</f>
        <v>7.1555555555555567E-2</v>
      </c>
      <c r="E40" s="47">
        <f>D40*$E$21</f>
        <v>91.674115555555574</v>
      </c>
      <c r="F40" s="29"/>
      <c r="H40" s="1"/>
    </row>
    <row r="41" spans="1:14" ht="13.5" thickBot="1" x14ac:dyDescent="0.25">
      <c r="A41" s="696" t="str">
        <f>'BASE PLANILHAS'!A41:C41</f>
        <v>Total do Submódulo 2.2</v>
      </c>
      <c r="B41" s="697"/>
      <c r="C41" s="698"/>
      <c r="D41" s="48">
        <f>'BASE PLANILHAS'!D41</f>
        <v>0.26600000000000001</v>
      </c>
      <c r="E41" s="49">
        <f>SUM(E39:E40)</f>
        <v>340.78855999999996</v>
      </c>
      <c r="F41" s="29"/>
    </row>
    <row r="42" spans="1:14" ht="13.5" thickBot="1" x14ac:dyDescent="0.25">
      <c r="A42" s="237"/>
      <c r="B42" s="238"/>
      <c r="C42" s="238"/>
      <c r="D42" s="238"/>
      <c r="E42" s="239"/>
      <c r="F42" s="1"/>
    </row>
    <row r="43" spans="1:14" ht="13.5" thickBot="1" x14ac:dyDescent="0.25">
      <c r="A43" s="52" t="str">
        <f>'BASE PLANILHAS'!A43</f>
        <v>2.3</v>
      </c>
      <c r="B43" s="696" t="str">
        <f>'BASE PLANILHAS'!B43:C43</f>
        <v>Submódulo 2.3 - Benefícios Mensais e Diários</v>
      </c>
      <c r="C43" s="698"/>
      <c r="D43" s="384" t="str">
        <f>'BASE PLANILHAS'!D43</f>
        <v>Referência</v>
      </c>
      <c r="E43" s="384" t="str">
        <f>'BASE PLANILHAS'!E43</f>
        <v>Valor (R$)</v>
      </c>
    </row>
    <row r="44" spans="1:14" x14ac:dyDescent="0.2">
      <c r="A44" s="32" t="str">
        <f>'BASE PLANILHAS'!A44</f>
        <v>A</v>
      </c>
      <c r="B44" s="708" t="str">
        <f>'BASE PLANILHAS'!B44:C44</f>
        <v>Vale - Transporte (Descontada parcela do empregado)</v>
      </c>
      <c r="C44" s="710"/>
      <c r="D44" s="292">
        <f>VT!D36</f>
        <v>4.05</v>
      </c>
      <c r="E44" s="78">
        <f>(2*$D$44*20*$D$13)-(IF($E$13*6%&lt;=(2*$D$44*20*$D$13),$E$13*6%,(2*$D$44*20*$D$13)))</f>
        <v>85.130399999999995</v>
      </c>
      <c r="F44" s="19"/>
      <c r="N44" s="4"/>
    </row>
    <row r="45" spans="1:14" x14ac:dyDescent="0.2">
      <c r="A45" s="34" t="str">
        <f>'BASE PLANILHAS'!A45</f>
        <v>B</v>
      </c>
      <c r="B45" s="701" t="str">
        <f>'BASE PLANILHAS'!B45:C45</f>
        <v>Vale - Alimentação (Descontada parcela do empregado)</v>
      </c>
      <c r="C45" s="702"/>
      <c r="D45" s="293">
        <f>CCT!I100</f>
        <v>19.899999999999999</v>
      </c>
      <c r="E45" s="78">
        <f>(D45*20-1)*D13</f>
        <v>397</v>
      </c>
      <c r="F45" s="19"/>
    </row>
    <row r="46" spans="1:14" x14ac:dyDescent="0.2">
      <c r="A46" s="34" t="str">
        <f>'BASE PLANILHAS'!A46</f>
        <v>C</v>
      </c>
      <c r="B46" s="699" t="str">
        <f>'BASE PLANILHAS'!B46:C46</f>
        <v>Cesta Básica</v>
      </c>
      <c r="C46" s="700"/>
      <c r="D46" s="293">
        <f>CCT!J100</f>
        <v>0</v>
      </c>
      <c r="E46" s="78">
        <f>$D46*$D$13</f>
        <v>0</v>
      </c>
      <c r="F46" s="19"/>
    </row>
    <row r="47" spans="1:14" x14ac:dyDescent="0.2">
      <c r="A47" s="34" t="str">
        <f>'BASE PLANILHAS'!A47</f>
        <v>D</v>
      </c>
      <c r="B47" s="701" t="str">
        <f>'BASE PLANILHAS'!B47:C47</f>
        <v>PAF</v>
      </c>
      <c r="C47" s="702"/>
      <c r="D47" s="293">
        <f>CCT!K100</f>
        <v>32.619999999999997</v>
      </c>
      <c r="E47" s="78">
        <f t="shared" ref="E47:E51" si="2">$D47*$D$13</f>
        <v>32.619999999999997</v>
      </c>
      <c r="F47" s="19"/>
    </row>
    <row r="48" spans="1:14" x14ac:dyDescent="0.2">
      <c r="A48" s="34" t="str">
        <f>'BASE PLANILHAS'!A48</f>
        <v>E</v>
      </c>
      <c r="B48" s="699" t="str">
        <f>'BASE PLANILHAS'!B48:C48</f>
        <v>PQM</v>
      </c>
      <c r="C48" s="700"/>
      <c r="D48" s="367">
        <f>CCT!L100</f>
        <v>0</v>
      </c>
      <c r="E48" s="78">
        <f t="shared" si="2"/>
        <v>0</v>
      </c>
      <c r="F48" s="19"/>
    </row>
    <row r="49" spans="1:8" x14ac:dyDescent="0.2">
      <c r="A49" s="34" t="str">
        <f>'BASE PLANILHAS'!A49</f>
        <v>F</v>
      </c>
      <c r="B49" s="701" t="str">
        <f>'BASE PLANILHAS'!B49:C49</f>
        <v>PAT</v>
      </c>
      <c r="C49" s="702"/>
      <c r="D49" s="367">
        <f>CCT!M100</f>
        <v>0</v>
      </c>
      <c r="E49" s="78">
        <f t="shared" si="2"/>
        <v>0</v>
      </c>
      <c r="F49" s="19"/>
    </row>
    <row r="50" spans="1:8" x14ac:dyDescent="0.2">
      <c r="A50" s="34" t="str">
        <f>'BASE PLANILHAS'!A50</f>
        <v>G</v>
      </c>
      <c r="B50" s="699" t="str">
        <f>'BASE PLANILHAS'!B50:C50</f>
        <v>Seguro de Vida</v>
      </c>
      <c r="C50" s="700"/>
      <c r="D50" s="368">
        <f>CCT!N100</f>
        <v>4.72</v>
      </c>
      <c r="E50" s="78">
        <f t="shared" si="2"/>
        <v>4.72</v>
      </c>
      <c r="F50" s="19"/>
    </row>
    <row r="51" spans="1:8" ht="13.5" thickBot="1" x14ac:dyDescent="0.25">
      <c r="A51" s="36" t="str">
        <f>'BASE PLANILHAS'!A51</f>
        <v>H</v>
      </c>
      <c r="B51" s="703" t="str">
        <f>'BASE PLANILHAS'!B51:C51</f>
        <v>Despesas de Viagem</v>
      </c>
      <c r="C51" s="704"/>
      <c r="D51" s="369">
        <f>CCT!O100</f>
        <v>0</v>
      </c>
      <c r="E51" s="78">
        <f t="shared" si="2"/>
        <v>0</v>
      </c>
      <c r="F51" s="1"/>
    </row>
    <row r="52" spans="1:8" ht="13.5" thickBot="1" x14ac:dyDescent="0.25">
      <c r="A52" s="705" t="str">
        <f>'BASE PLANILHAS'!A52:D52</f>
        <v>Total do Submódulo 2.3</v>
      </c>
      <c r="B52" s="706"/>
      <c r="C52" s="706"/>
      <c r="D52" s="707"/>
      <c r="E52" s="51">
        <f>SUM(E44:E51)</f>
        <v>519.47040000000004</v>
      </c>
      <c r="F52" s="29"/>
    </row>
    <row r="53" spans="1:8" ht="13.5" thickBot="1" x14ac:dyDescent="0.25">
      <c r="A53" s="237"/>
      <c r="B53" s="238"/>
      <c r="C53" s="240"/>
      <c r="D53" s="238"/>
      <c r="E53" s="239"/>
      <c r="F53" s="1"/>
    </row>
    <row r="54" spans="1:8" ht="13.5" thickBot="1" x14ac:dyDescent="0.25">
      <c r="A54" s="214" t="str">
        <f>'BASE PLANILHAS'!A54</f>
        <v>2.4</v>
      </c>
      <c r="B54" s="696" t="str">
        <f>'BASE PLANILHAS'!B54:D54</f>
        <v>Quadro Resumo do Módulo 2 - Encargos e Benefícios Mensais e Diários</v>
      </c>
      <c r="C54" s="697"/>
      <c r="D54" s="698"/>
      <c r="E54" s="214" t="str">
        <f>'BASE PLANILHAS'!E54</f>
        <v>Valor (R$)</v>
      </c>
    </row>
    <row r="55" spans="1:8" x14ac:dyDescent="0.2">
      <c r="A55" s="40" t="str">
        <f>'BASE PLANILHAS'!A55</f>
        <v>2.1</v>
      </c>
      <c r="B55" s="708" t="str">
        <f>'BASE PLANILHAS'!B55:D55</f>
        <v>Encargos Previdenciários, FGTS e Outras Contribuições</v>
      </c>
      <c r="C55" s="709"/>
      <c r="D55" s="710"/>
      <c r="E55" s="41">
        <f>E41</f>
        <v>340.78855999999996</v>
      </c>
      <c r="F55" s="1"/>
      <c r="H55" s="66"/>
    </row>
    <row r="56" spans="1:8" x14ac:dyDescent="0.2">
      <c r="A56" s="34" t="str">
        <f>'BASE PLANILHAS'!A56</f>
        <v>2.2</v>
      </c>
      <c r="B56" s="701" t="str">
        <f>'BASE PLANILHAS'!B56:D56</f>
        <v>13º Salário, Férias e Adicional de Férias</v>
      </c>
      <c r="C56" s="733"/>
      <c r="D56" s="702"/>
      <c r="E56" s="23">
        <f>E34</f>
        <v>471.46688</v>
      </c>
      <c r="F56" s="1"/>
    </row>
    <row r="57" spans="1:8" ht="13.5" thickBot="1" x14ac:dyDescent="0.25">
      <c r="A57" s="36" t="str">
        <f>'BASE PLANILHAS'!A57</f>
        <v>2.3</v>
      </c>
      <c r="B57" s="699" t="str">
        <f>'BASE PLANILHAS'!B57:D57</f>
        <v>Benefícios Mensais e Diários</v>
      </c>
      <c r="C57" s="734"/>
      <c r="D57" s="749"/>
      <c r="E57" s="24">
        <f>E52</f>
        <v>519.47040000000004</v>
      </c>
      <c r="F57" s="1"/>
    </row>
    <row r="58" spans="1:8" ht="13.5" thickBot="1" x14ac:dyDescent="0.25">
      <c r="A58" s="696" t="str">
        <f>'BASE PLANILHAS'!A58:D58</f>
        <v>Total do Módulo 2</v>
      </c>
      <c r="B58" s="697"/>
      <c r="C58" s="697"/>
      <c r="D58" s="698"/>
      <c r="E58" s="49">
        <f>SUM(E55:E57)</f>
        <v>1331.7258400000001</v>
      </c>
      <c r="F58" s="1"/>
    </row>
    <row r="59" spans="1:8" x14ac:dyDescent="0.2">
      <c r="A59" s="241"/>
      <c r="B59" s="240"/>
      <c r="C59" s="240"/>
      <c r="D59" s="240"/>
      <c r="E59" s="242"/>
      <c r="F59" s="1"/>
    </row>
    <row r="60" spans="1:8" x14ac:dyDescent="0.2">
      <c r="A60" s="711" t="str">
        <f>'BASE PLANILHAS'!A60:E60</f>
        <v>MÓDULO 3 – PROVISÃO PARA RESCISÃO</v>
      </c>
      <c r="B60" s="712"/>
      <c r="C60" s="712"/>
      <c r="D60" s="712"/>
      <c r="E60" s="713"/>
      <c r="F60" s="1"/>
    </row>
    <row r="61" spans="1:8" ht="13.5" thickBot="1" x14ac:dyDescent="0.25">
      <c r="A61" s="54"/>
      <c r="B61" s="54"/>
      <c r="C61" s="54"/>
      <c r="D61" s="54"/>
      <c r="E61" s="54"/>
      <c r="F61" s="22"/>
      <c r="G61" s="1"/>
    </row>
    <row r="62" spans="1:8" ht="13.5" thickBot="1" x14ac:dyDescent="0.25">
      <c r="A62" s="214">
        <f>'BASE PLANILHAS'!A62</f>
        <v>3</v>
      </c>
      <c r="B62" s="697" t="str">
        <f>'BASE PLANILHAS'!B62:C62</f>
        <v>Provisão para Rescisão</v>
      </c>
      <c r="C62" s="698"/>
      <c r="D62" s="214" t="str">
        <f>'BASE PLANILHAS'!D62</f>
        <v>Referência</v>
      </c>
      <c r="E62" s="384" t="str">
        <f>'BASE PLANILHAS'!E62</f>
        <v>Valor (R$)</v>
      </c>
      <c r="F62" s="19"/>
    </row>
    <row r="63" spans="1:8" x14ac:dyDescent="0.2">
      <c r="A63" s="79" t="str">
        <f>'BASE PLANILHAS'!A63</f>
        <v>A</v>
      </c>
      <c r="B63" s="718" t="str">
        <f>'BASE PLANILHAS'!B63:C63</f>
        <v>Aviso Prévio Indenizado (API) e Reflexo do Aviso Prévio Indenizado</v>
      </c>
      <c r="C63" s="719"/>
      <c r="D63" s="80">
        <f>'BASE PLANILHAS'!D63</f>
        <v>5.0183256172839511E-3</v>
      </c>
      <c r="E63" s="41">
        <f>$E$21*D63</f>
        <v>6.4292780478395075</v>
      </c>
      <c r="F63" s="149"/>
    </row>
    <row r="64" spans="1:8" x14ac:dyDescent="0.2">
      <c r="A64" s="205" t="str">
        <f>'BASE PLANILHAS'!A64</f>
        <v>B</v>
      </c>
      <c r="B64" s="718" t="str">
        <f>'BASE PLANILHAS'!B64:C64</f>
        <v>Incidência do FGTS sobre API e Reflexo do API</v>
      </c>
      <c r="C64" s="719"/>
      <c r="D64" s="80">
        <f>'BASE PLANILHAS'!D64</f>
        <v>4.0146604938271608E-4</v>
      </c>
      <c r="E64" s="41">
        <f>$E$21*D64</f>
        <v>0.51434224382716054</v>
      </c>
      <c r="F64" s="19"/>
    </row>
    <row r="65" spans="1:10" x14ac:dyDescent="0.2">
      <c r="A65" s="205" t="str">
        <f>'BASE PLANILHAS'!A65</f>
        <v>C</v>
      </c>
      <c r="B65" s="718" t="str">
        <f>'BASE PLANILHAS'!B65:C65</f>
        <v>Multa do FGTS e Contribuição Social sobre o Aviso Prévio Indenizado</v>
      </c>
      <c r="C65" s="719"/>
      <c r="D65" s="18">
        <f>'BASE PLANILHAS'!D65</f>
        <v>2.0073302469135804E-4</v>
      </c>
      <c r="E65" s="41">
        <f t="shared" ref="E65:E69" si="3">$E$21*D65</f>
        <v>0.25717112191358027</v>
      </c>
      <c r="F65" s="19"/>
    </row>
    <row r="66" spans="1:10" x14ac:dyDescent="0.2">
      <c r="A66" s="205" t="str">
        <f>'BASE PLANILHAS'!A66</f>
        <v>D</v>
      </c>
      <c r="B66" s="718" t="str">
        <f>'BASE PLANILHAS'!B66:C66</f>
        <v>Aviso Prévio Trabalhado - APT</v>
      </c>
      <c r="C66" s="719"/>
      <c r="D66" s="18">
        <f>'BASE PLANILHAS'!D66</f>
        <v>3.5000000000000005E-3</v>
      </c>
      <c r="E66" s="41">
        <f t="shared" si="3"/>
        <v>4.4840600000000013</v>
      </c>
      <c r="F66" s="19"/>
    </row>
    <row r="67" spans="1:10" x14ac:dyDescent="0.2">
      <c r="A67" s="205" t="str">
        <f>'BASE PLANILHAS'!A67</f>
        <v>E</v>
      </c>
      <c r="B67" s="718" t="str">
        <f>'BASE PLANILHAS'!B67:C67</f>
        <v>Incidência dos encargos do submódulo 2.1 sobre Aviso Prévio Trabalhado</v>
      </c>
      <c r="C67" s="719"/>
      <c r="D67" s="80">
        <f>'BASE PLANILHAS'!D67</f>
        <v>1.2880000000000005E-3</v>
      </c>
      <c r="E67" s="41">
        <f>$E$21*D67</f>
        <v>1.6501340800000008</v>
      </c>
      <c r="F67" s="61"/>
    </row>
    <row r="68" spans="1:10" x14ac:dyDescent="0.2">
      <c r="A68" s="205" t="str">
        <f>'BASE PLANILHAS'!A68</f>
        <v>F</v>
      </c>
      <c r="B68" s="718" t="str">
        <f>'BASE PLANILHAS'!B68:C68</f>
        <v>Multa do FGTS e Contribuição Social - Rescisão sem Justa Causa</v>
      </c>
      <c r="C68" s="719"/>
      <c r="D68" s="80">
        <f>'BASE PLANILHAS'!D68</f>
        <v>4.2999999999999997E-2</v>
      </c>
      <c r="E68" s="41">
        <f t="shared" si="3"/>
        <v>55.089880000000001</v>
      </c>
      <c r="F68" s="19"/>
    </row>
    <row r="69" spans="1:10" ht="13.5" thickBot="1" x14ac:dyDescent="0.25">
      <c r="A69" s="243" t="str">
        <f>'BASE PLANILHAS'!A69</f>
        <v>G</v>
      </c>
      <c r="B69" s="701" t="str">
        <f>'BASE PLANILHAS'!B69:C69</f>
        <v>Indenização Adicional (Art. 9º da Lei nº 7.238/84)</v>
      </c>
      <c r="C69" s="702"/>
      <c r="D69" s="81">
        <f>'BASE PLANILHAS'!D69</f>
        <v>1.6666666666666668E-3</v>
      </c>
      <c r="E69" s="55">
        <f t="shared" si="3"/>
        <v>2.1352666666666669</v>
      </c>
      <c r="F69" s="19"/>
    </row>
    <row r="70" spans="1:10" ht="13.5" thickBot="1" x14ac:dyDescent="0.25">
      <c r="A70" s="696" t="str">
        <f>'BASE PLANILHAS'!A70:C70</f>
        <v>Total do Módulo 3</v>
      </c>
      <c r="B70" s="697"/>
      <c r="C70" s="698"/>
      <c r="D70" s="244">
        <f>'BASE PLANILHAS'!D70</f>
        <v>5.5075191358024689E-2</v>
      </c>
      <c r="E70" s="51">
        <f>SUM(E63:E69)</f>
        <v>70.560132160246923</v>
      </c>
      <c r="F70" s="29"/>
    </row>
    <row r="71" spans="1:10" x14ac:dyDescent="0.2">
      <c r="A71" s="245"/>
      <c r="B71" s="246"/>
      <c r="C71" s="246"/>
      <c r="D71" s="246"/>
      <c r="E71" s="247"/>
      <c r="F71" s="1"/>
    </row>
    <row r="72" spans="1:10" x14ac:dyDescent="0.2">
      <c r="A72" s="711" t="str">
        <f>'BASE PLANILHAS'!A72:E72</f>
        <v>MÓDULO 4 – CUSTO DE REPOSIÇÃO DO PROFISSIONAL AUSENTE</v>
      </c>
      <c r="B72" s="712"/>
      <c r="C72" s="712"/>
      <c r="D72" s="712"/>
      <c r="E72" s="713"/>
      <c r="F72" s="1"/>
      <c r="H72" s="1"/>
    </row>
    <row r="73" spans="1:10" ht="13.5" thickBot="1" x14ac:dyDescent="0.25">
      <c r="A73" s="54"/>
      <c r="B73" s="54"/>
      <c r="C73" s="54"/>
      <c r="D73" s="38"/>
      <c r="E73" s="54"/>
      <c r="F73" s="22"/>
    </row>
    <row r="74" spans="1:10" ht="13.5" thickBot="1" x14ac:dyDescent="0.25">
      <c r="A74" s="214" t="str">
        <f>'BASE PLANILHAS'!A74</f>
        <v>4.1</v>
      </c>
      <c r="B74" s="696" t="str">
        <f>'BASE PLANILHAS'!B74:C74</f>
        <v>Submódulo 4.1 - Ausências Legais</v>
      </c>
      <c r="C74" s="698"/>
      <c r="D74" s="384" t="str">
        <f>'BASE PLANILHAS'!D74</f>
        <v>Referência</v>
      </c>
      <c r="E74" s="384" t="str">
        <f>'BASE PLANILHAS'!E74</f>
        <v>Valor (R$)</v>
      </c>
      <c r="J74" s="63"/>
    </row>
    <row r="75" spans="1:10" x14ac:dyDescent="0.2">
      <c r="A75" s="34" t="str">
        <f>'BASE PLANILHAS'!A75</f>
        <v>A</v>
      </c>
      <c r="B75" s="708" t="str">
        <f>'BASE PLANILHAS'!B75:C75</f>
        <v>Ausência por Doença</v>
      </c>
      <c r="C75" s="710"/>
      <c r="D75" s="248">
        <f>'BASE PLANILHAS'!D75</f>
        <v>1.3888888888888888E-2</v>
      </c>
      <c r="E75" s="23">
        <f t="shared" ref="E75:E80" si="4">$E$21*D75</f>
        <v>17.79388888888889</v>
      </c>
      <c r="F75" s="62"/>
    </row>
    <row r="76" spans="1:10" x14ac:dyDescent="0.2">
      <c r="A76" s="34" t="str">
        <f>'BASE PLANILHAS'!A76</f>
        <v>B</v>
      </c>
      <c r="B76" s="699" t="str">
        <f>'BASE PLANILHAS'!B76:C76</f>
        <v>Ausências Legais</v>
      </c>
      <c r="C76" s="700"/>
      <c r="D76" s="248">
        <f>'BASE PLANILHAS'!D76</f>
        <v>8.2222222222222228E-3</v>
      </c>
      <c r="E76" s="23">
        <f t="shared" si="4"/>
        <v>10.533982222222223</v>
      </c>
      <c r="F76" s="62"/>
    </row>
    <row r="77" spans="1:10" x14ac:dyDescent="0.2">
      <c r="A77" s="34" t="str">
        <f>'BASE PLANILHAS'!A77</f>
        <v>C</v>
      </c>
      <c r="B77" s="699" t="str">
        <f>'BASE PLANILHAS'!B77:C77</f>
        <v>Licença Paternidade</v>
      </c>
      <c r="C77" s="700"/>
      <c r="D77" s="82">
        <f>'BASE PLANILHAS'!D77</f>
        <v>2.0833333333333332E-4</v>
      </c>
      <c r="E77" s="23">
        <f t="shared" si="4"/>
        <v>0.26690833333333336</v>
      </c>
      <c r="F77" s="62"/>
    </row>
    <row r="78" spans="1:10" x14ac:dyDescent="0.2">
      <c r="A78" s="34" t="str">
        <f>'BASE PLANILHAS'!A78</f>
        <v>D</v>
      </c>
      <c r="B78" s="699" t="str">
        <f>'BASE PLANILHAS'!B78:C78</f>
        <v>Ausência por Acidente de Trabalho</v>
      </c>
      <c r="C78" s="700"/>
      <c r="D78" s="248">
        <f>'BASE PLANILHAS'!D78</f>
        <v>3.3333333333333335E-3</v>
      </c>
      <c r="E78" s="23">
        <f t="shared" si="4"/>
        <v>4.2705333333333337</v>
      </c>
      <c r="F78" s="62"/>
    </row>
    <row r="79" spans="1:10" x14ac:dyDescent="0.2">
      <c r="A79" s="64" t="str">
        <f>'BASE PLANILHAS'!A79</f>
        <v>E</v>
      </c>
      <c r="B79" s="699" t="str">
        <f>'BASE PLANILHAS'!B79:C79</f>
        <v>Férias, Adicional de Férias e 13º  com empregada em gozo de Licença Maternidade</v>
      </c>
      <c r="C79" s="700"/>
      <c r="D79" s="249">
        <f>'BASE PLANILHAS'!D79</f>
        <v>1.2962962962962963E-3</v>
      </c>
      <c r="E79" s="23">
        <f t="shared" si="4"/>
        <v>1.660762962962963</v>
      </c>
      <c r="F79" s="19"/>
    </row>
    <row r="80" spans="1:10" ht="13.5" thickBot="1" x14ac:dyDescent="0.25">
      <c r="A80" s="36" t="str">
        <f>'BASE PLANILHAS'!A80</f>
        <v>F</v>
      </c>
      <c r="B80" s="716" t="str">
        <f>'BASE PLANILHAS'!B80:C80</f>
        <v>Incidência do Submódulo 2.1 sobre Ausências Legais</v>
      </c>
      <c r="C80" s="717"/>
      <c r="D80" s="81">
        <f>'BASE PLANILHAS'!D80</f>
        <v>9.9172592592592611E-3</v>
      </c>
      <c r="E80" s="72">
        <f t="shared" si="4"/>
        <v>12.705595872592596</v>
      </c>
      <c r="F80" s="1"/>
      <c r="G80" s="4"/>
      <c r="H80" s="31"/>
    </row>
    <row r="81" spans="1:7" ht="13.5" thickBot="1" x14ac:dyDescent="0.25">
      <c r="A81" s="696" t="str">
        <f>'BASE PLANILHAS'!A81:C81</f>
        <v>Total do Submódulo 4.1</v>
      </c>
      <c r="B81" s="697"/>
      <c r="C81" s="698"/>
      <c r="D81" s="48">
        <f>'BASE PLANILHAS'!D81</f>
        <v>3.6866333333333334E-2</v>
      </c>
      <c r="E81" s="51">
        <f>SUM(E75:E80)</f>
        <v>47.23167161333334</v>
      </c>
      <c r="F81" s="29"/>
      <c r="G81" s="4"/>
    </row>
    <row r="82" spans="1:7" ht="13.5" thickBot="1" x14ac:dyDescent="0.25">
      <c r="A82" s="241"/>
      <c r="B82" s="240"/>
      <c r="C82" s="240"/>
      <c r="D82" s="240"/>
      <c r="E82" s="242"/>
      <c r="F82" s="1"/>
    </row>
    <row r="83" spans="1:7" ht="13.5" thickBot="1" x14ac:dyDescent="0.25">
      <c r="A83" s="214" t="str">
        <f>'BASE PLANILHAS'!A83</f>
        <v>4.2</v>
      </c>
      <c r="B83" s="696" t="str">
        <f>'BASE PLANILHAS'!B83:C83</f>
        <v>Submódulo 4.2 - Intrajornada</v>
      </c>
      <c r="C83" s="697"/>
      <c r="D83" s="46" t="str">
        <f>'BASE PLANILHAS'!D83</f>
        <v>Referência</v>
      </c>
      <c r="E83" s="214" t="str">
        <f>'BASE PLANILHAS'!E83</f>
        <v>Valor (R$)</v>
      </c>
      <c r="F83" s="29"/>
      <c r="G83" s="4"/>
    </row>
    <row r="84" spans="1:7" ht="13.5" thickBot="1" x14ac:dyDescent="0.25">
      <c r="A84" s="40" t="str">
        <f>'BASE PLANILHAS'!A84</f>
        <v>A</v>
      </c>
      <c r="B84" s="750" t="str">
        <f>'BASE PLANILHAS'!B84:C84</f>
        <v>Intervalo para Repouso ou Alimentação</v>
      </c>
      <c r="C84" s="751"/>
      <c r="D84" s="623">
        <f>1/220*20*1.5</f>
        <v>0.13636363636363635</v>
      </c>
      <c r="E84" s="621">
        <f>D84*E21</f>
        <v>174.70363636363635</v>
      </c>
      <c r="F84" s="29"/>
      <c r="G84" s="4"/>
    </row>
    <row r="85" spans="1:7" ht="13.5" thickBot="1" x14ac:dyDescent="0.25">
      <c r="A85" s="696" t="str">
        <f>'BASE PLANILHAS'!A85:C85</f>
        <v>Total do Submódulo 4.2</v>
      </c>
      <c r="B85" s="697"/>
      <c r="C85" s="698"/>
      <c r="D85" s="48">
        <f>'BASE PLANILHAS'!D85</f>
        <v>0</v>
      </c>
      <c r="E85" s="398">
        <f>SUM(E84)</f>
        <v>174.70363636363635</v>
      </c>
      <c r="F85" s="29"/>
      <c r="G85" s="4"/>
    </row>
    <row r="86" spans="1:7" ht="13.5" thickBot="1" x14ac:dyDescent="0.25">
      <c r="A86" s="241"/>
      <c r="B86" s="240"/>
      <c r="C86" s="240"/>
      <c r="D86" s="240"/>
      <c r="E86" s="242"/>
      <c r="F86" s="1"/>
    </row>
    <row r="87" spans="1:7" ht="13.5" thickBot="1" x14ac:dyDescent="0.25">
      <c r="A87" s="214" t="str">
        <f>'BASE PLANILHAS'!A87</f>
        <v>4.3</v>
      </c>
      <c r="B87" s="696" t="str">
        <f>'BASE PLANILHAS'!B87:C87</f>
        <v>Quadro Resumo do Módulo 4 - Custo de Reposição do Profissional Ausente</v>
      </c>
      <c r="C87" s="697"/>
      <c r="D87" s="46" t="str">
        <f>'BASE PLANILHAS'!D87</f>
        <v>Referência</v>
      </c>
      <c r="E87" s="214" t="str">
        <f>'BASE PLANILHAS'!E87</f>
        <v>Valor (R$)</v>
      </c>
      <c r="F87" s="1"/>
    </row>
    <row r="88" spans="1:7" x14ac:dyDescent="0.2">
      <c r="A88" s="40" t="str">
        <f>'BASE PLANILHAS'!A88</f>
        <v>4.1</v>
      </c>
      <c r="B88" s="720" t="str">
        <f>'BASE PLANILHAS'!B88:C88</f>
        <v>Ausências Legais</v>
      </c>
      <c r="C88" s="721"/>
      <c r="D88" s="396">
        <f>'BASE PLANILHAS'!D88</f>
        <v>3.6866333333333334E-2</v>
      </c>
      <c r="E88" s="72">
        <f>E81</f>
        <v>47.23167161333334</v>
      </c>
      <c r="F88" s="1"/>
    </row>
    <row r="89" spans="1:7" ht="13.5" thickBot="1" x14ac:dyDescent="0.25">
      <c r="A89" s="40" t="str">
        <f>'BASE PLANILHAS'!A89</f>
        <v>4.2</v>
      </c>
      <c r="B89" s="716" t="str">
        <f>'BASE PLANILHAS'!B89:C89</f>
        <v>Intrajornada</v>
      </c>
      <c r="C89" s="717"/>
      <c r="D89" s="397">
        <f>'BASE PLANILHAS'!D89</f>
        <v>0</v>
      </c>
      <c r="E89" s="235">
        <f>E85</f>
        <v>174.70363636363635</v>
      </c>
      <c r="F89" s="1"/>
    </row>
    <row r="90" spans="1:7" ht="13.5" thickBot="1" x14ac:dyDescent="0.25">
      <c r="A90" s="696" t="str">
        <f>'BASE PLANILHAS'!A90:C90</f>
        <v>Total do Módulo 4</v>
      </c>
      <c r="B90" s="697"/>
      <c r="C90" s="698"/>
      <c r="D90" s="48">
        <f>'BASE PLANILHAS'!D90</f>
        <v>3.6866333333333334E-2</v>
      </c>
      <c r="E90" s="398">
        <f>SUM(E88+E89)</f>
        <v>221.93530797696968</v>
      </c>
      <c r="F90" s="1"/>
    </row>
    <row r="91" spans="1:7" x14ac:dyDescent="0.2">
      <c r="A91" s="241"/>
      <c r="B91" s="240"/>
      <c r="C91" s="240"/>
      <c r="D91" s="240"/>
      <c r="E91" s="242"/>
      <c r="F91" s="1"/>
    </row>
    <row r="92" spans="1:7" x14ac:dyDescent="0.2">
      <c r="A92" s="711" t="str">
        <f>'BASE PLANILHAS'!A92:E92</f>
        <v>MÓDULO 5 – INSUMOS DIVERSOS</v>
      </c>
      <c r="B92" s="712"/>
      <c r="C92" s="712"/>
      <c r="D92" s="712"/>
      <c r="E92" s="713"/>
      <c r="F92" s="1"/>
    </row>
    <row r="93" spans="1:7" ht="13.5" thickBot="1" x14ac:dyDescent="0.25">
      <c r="A93" s="38"/>
      <c r="B93" s="38"/>
      <c r="C93" s="38"/>
      <c r="D93" s="38"/>
      <c r="E93" s="56"/>
      <c r="F93" s="1"/>
    </row>
    <row r="94" spans="1:7" ht="13.5" thickBot="1" x14ac:dyDescent="0.25">
      <c r="A94" s="214">
        <f>'BASE PLANILHAS'!A94</f>
        <v>5</v>
      </c>
      <c r="B94" s="696" t="str">
        <f>'BASE PLANILHAS'!B94:C94</f>
        <v>Insumos Diversos</v>
      </c>
      <c r="C94" s="698"/>
      <c r="D94" s="214" t="str">
        <f>'BASE PLANILHAS'!D94</f>
        <v>Referência</v>
      </c>
      <c r="E94" s="384" t="str">
        <f>'BASE PLANILHAS'!E94</f>
        <v>Valor (R$)</v>
      </c>
      <c r="F94" s="1"/>
    </row>
    <row r="95" spans="1:7" x14ac:dyDescent="0.2">
      <c r="A95" s="32" t="str">
        <f>'BASE PLANILHAS'!A95</f>
        <v>A</v>
      </c>
      <c r="B95" s="709" t="str">
        <f>'BASE PLANILHAS'!B95:C95</f>
        <v>Uniformes e EPIs</v>
      </c>
      <c r="C95" s="710"/>
      <c r="D95" s="292">
        <f>'Uniforme Apoio'!BO34</f>
        <v>66.11548611111111</v>
      </c>
      <c r="E95" s="41">
        <f>D95*$D$13</f>
        <v>66.11548611111111</v>
      </c>
      <c r="F95" s="19"/>
      <c r="G95" s="1"/>
    </row>
    <row r="96" spans="1:7" x14ac:dyDescent="0.2">
      <c r="A96" s="34" t="str">
        <f>'BASE PLANILHAS'!A96</f>
        <v>B</v>
      </c>
      <c r="B96" s="733" t="str">
        <f>'BASE PLANILHAS'!B96:C96</f>
        <v>Materiais de Consumo</v>
      </c>
      <c r="C96" s="702"/>
      <c r="D96" s="299">
        <v>0</v>
      </c>
      <c r="E96" s="23">
        <f>D96*$D$13</f>
        <v>0</v>
      </c>
      <c r="F96" s="19"/>
    </row>
    <row r="97" spans="1:8" x14ac:dyDescent="0.2">
      <c r="A97" s="250" t="str">
        <f>'BASE PLANILHAS'!A97</f>
        <v>C</v>
      </c>
      <c r="B97" s="734" t="str">
        <f>'BASE PLANILHAS'!B97:C97</f>
        <v>Máquinas e Equipamentos (depreciação)</v>
      </c>
      <c r="C97" s="700"/>
      <c r="D97" s="299">
        <v>0</v>
      </c>
      <c r="E97" s="23">
        <f t="shared" ref="E97" si="5">D97*$D$13</f>
        <v>0</v>
      </c>
      <c r="F97" s="19"/>
    </row>
    <row r="98" spans="1:8" x14ac:dyDescent="0.2">
      <c r="A98" s="250" t="str">
        <f>'BASE PLANILHAS'!A98</f>
        <v>D</v>
      </c>
      <c r="B98" s="734" t="str">
        <f>'BASE PLANILHAS'!B98:C98</f>
        <v>Produtos de Limpeza</v>
      </c>
      <c r="C98" s="700"/>
      <c r="D98" s="75">
        <v>0</v>
      </c>
      <c r="E98" s="216">
        <f>D98*$D$13</f>
        <v>0</v>
      </c>
      <c r="F98" s="19"/>
      <c r="H98" s="1"/>
    </row>
    <row r="99" spans="1:8" ht="13.5" thickBot="1" x14ac:dyDescent="0.25">
      <c r="A99" s="251" t="str">
        <f>'BASE PLANILHAS'!A99</f>
        <v>E</v>
      </c>
      <c r="B99" s="735" t="str">
        <f>'BASE PLANILHAS'!B99:C99</f>
        <v>Materiais de Higiene</v>
      </c>
      <c r="C99" s="719"/>
      <c r="D99" s="75">
        <v>0</v>
      </c>
      <c r="E99" s="215">
        <f>D99*$D$13</f>
        <v>0</v>
      </c>
      <c r="F99" s="19"/>
      <c r="H99" s="1"/>
    </row>
    <row r="100" spans="1:8" ht="13.5" customHeight="1" thickBot="1" x14ac:dyDescent="0.25">
      <c r="A100" s="736" t="str">
        <f>'BASE PLANILHAS'!A100:C100</f>
        <v>Total do Módulo 5</v>
      </c>
      <c r="B100" s="737"/>
      <c r="C100" s="737"/>
      <c r="D100" s="252"/>
      <c r="E100" s="49">
        <f>SUM(E95:E99)</f>
        <v>66.11548611111111</v>
      </c>
      <c r="F100" s="1"/>
    </row>
    <row r="101" spans="1:8" x14ac:dyDescent="0.2">
      <c r="A101" s="241"/>
      <c r="B101" s="240"/>
      <c r="C101" s="240"/>
      <c r="D101" s="240"/>
      <c r="E101" s="242"/>
      <c r="F101" s="1"/>
    </row>
    <row r="102" spans="1:8" x14ac:dyDescent="0.2">
      <c r="A102" s="711" t="str">
        <f>'BASE PLANILHAS'!A102:E102</f>
        <v>MÓDULO 6 – CUSTOS INDIRETOS, TRIBUTOS E LUCRO</v>
      </c>
      <c r="B102" s="712"/>
      <c r="C102" s="712"/>
      <c r="D102" s="712"/>
      <c r="E102" s="713"/>
      <c r="F102" s="1"/>
    </row>
    <row r="103" spans="1:8" ht="13.5" thickBot="1" x14ac:dyDescent="0.25">
      <c r="A103" s="54"/>
      <c r="B103" s="54"/>
      <c r="C103" s="54"/>
      <c r="D103" s="54"/>
      <c r="E103" s="39"/>
      <c r="F103" s="1"/>
    </row>
    <row r="104" spans="1:8" ht="13.5" thickBot="1" x14ac:dyDescent="0.25">
      <c r="A104" s="214">
        <f>'BASE PLANILHAS'!A104</f>
        <v>6</v>
      </c>
      <c r="B104" s="214" t="str">
        <f>'BASE PLANILHAS'!B104</f>
        <v>Custos Indiretos, Tributos e Lucro</v>
      </c>
      <c r="C104" s="697" t="str">
        <f>'BASE PLANILHAS'!C104:D104</f>
        <v>Referência</v>
      </c>
      <c r="D104" s="698"/>
      <c r="E104" s="384" t="str">
        <f>'BASE PLANILHAS'!E104</f>
        <v>Valor (R$)</v>
      </c>
    </row>
    <row r="105" spans="1:8" x14ac:dyDescent="0.2">
      <c r="A105" s="32" t="str">
        <f>'BASE PLANILHAS'!A105</f>
        <v>A</v>
      </c>
      <c r="B105" s="253" t="str">
        <f>'BASE PLANILHAS'!B105</f>
        <v>Custos Indiretos</v>
      </c>
      <c r="C105" s="302">
        <f>'BASE PLANILHAS'!C105</f>
        <v>0</v>
      </c>
      <c r="D105" s="303"/>
      <c r="E105" s="256">
        <f>$C105*$D$13</f>
        <v>0</v>
      </c>
      <c r="F105" s="61"/>
    </row>
    <row r="106" spans="1:8" x14ac:dyDescent="0.2">
      <c r="A106" s="34" t="str">
        <f>'BASE PLANILHAS'!A106</f>
        <v>B</v>
      </c>
      <c r="B106" s="257" t="str">
        <f>'BASE PLANILHAS'!B106</f>
        <v>Lucro</v>
      </c>
      <c r="C106" s="295">
        <f>'BASE PLANILHAS'!C106</f>
        <v>0</v>
      </c>
      <c r="D106" s="259"/>
      <c r="E106" s="263">
        <f>$C106*$D$13</f>
        <v>0</v>
      </c>
      <c r="F106" s="1"/>
    </row>
    <row r="107" spans="1:8" x14ac:dyDescent="0.2">
      <c r="A107" s="34" t="str">
        <f>'BASE PLANILHAS'!A107</f>
        <v>C</v>
      </c>
      <c r="B107" s="34" t="str">
        <f>'BASE PLANILHAS'!B107</f>
        <v>TRIBUTOS</v>
      </c>
      <c r="C107" s="260" t="str">
        <f>'BASE PLANILHAS'!C107</f>
        <v>%</v>
      </c>
      <c r="D107" s="304" t="str">
        <f>'BASE PLANILHAS'!D107</f>
        <v>%</v>
      </c>
      <c r="E107" s="57"/>
      <c r="F107" s="1"/>
    </row>
    <row r="108" spans="1:8" x14ac:dyDescent="0.2">
      <c r="A108" s="34" t="str">
        <f>'BASE PLANILHAS'!A108</f>
        <v>C.1</v>
      </c>
      <c r="B108" s="257" t="str">
        <f>'BASE PLANILHAS'!B108</f>
        <v>PIS</v>
      </c>
      <c r="C108" s="262">
        <f>'BASE PLANILHAS'!C108</f>
        <v>7.6</v>
      </c>
      <c r="D108" s="262">
        <f>((100/((100-($C$111))%)-100)*$C108)/($C$111)</f>
        <v>8.7608069164265068</v>
      </c>
      <c r="E108" s="263">
        <v>0</v>
      </c>
      <c r="F108" s="1"/>
    </row>
    <row r="109" spans="1:8" x14ac:dyDescent="0.2">
      <c r="A109" s="34" t="str">
        <f>'BASE PLANILHAS'!A109</f>
        <v>C.2</v>
      </c>
      <c r="B109" s="257" t="str">
        <f>'BASE PLANILHAS'!B109</f>
        <v>COFINS</v>
      </c>
      <c r="C109" s="262">
        <f>'BASE PLANILHAS'!C109</f>
        <v>1.65</v>
      </c>
      <c r="D109" s="262">
        <f>((100/((100-($C$111))%)-100)*$C109)/($C$111)</f>
        <v>1.9020172910662811</v>
      </c>
      <c r="E109" s="263">
        <v>0</v>
      </c>
      <c r="F109" s="1"/>
    </row>
    <row r="110" spans="1:8" x14ac:dyDescent="0.2">
      <c r="A110" s="34" t="str">
        <f>'BASE PLANILHAS'!A110</f>
        <v>C.3</v>
      </c>
      <c r="B110" s="257" t="str">
        <f>'BASE PLANILHAS'!B110</f>
        <v>ISS</v>
      </c>
      <c r="C110" s="294">
        <f>ISS!B36*100</f>
        <v>4</v>
      </c>
      <c r="D110" s="262">
        <f>((100/((100-($C$111))%)-100)*$C110)/($C$111)</f>
        <v>4.6109510086455305</v>
      </c>
      <c r="E110" s="264">
        <v>0</v>
      </c>
      <c r="F110" s="1"/>
    </row>
    <row r="111" spans="1:8" ht="13.5" thickBot="1" x14ac:dyDescent="0.25">
      <c r="A111" s="714" t="str">
        <f>'BASE PLANILHAS'!A111:B111</f>
        <v>Total Tributos</v>
      </c>
      <c r="B111" s="715">
        <f>'[1]BASE PLANILHAS'!A102:B102</f>
        <v>0</v>
      </c>
      <c r="C111" s="265">
        <f>SUM(C108:C110)</f>
        <v>13.25</v>
      </c>
      <c r="D111" s="265">
        <f>SUM(D108:D110)</f>
        <v>15.273775216138318</v>
      </c>
      <c r="E111" s="266">
        <f>((E105+E106+E100+E90+E70+E58+E21)*D111)%</f>
        <v>453.8597366315887</v>
      </c>
      <c r="F111" s="1"/>
    </row>
    <row r="112" spans="1:8" ht="13.5" thickBot="1" x14ac:dyDescent="0.25">
      <c r="A112" s="696" t="str">
        <f>'BASE PLANILHAS'!A112:D112</f>
        <v>Total do Módulo 6</v>
      </c>
      <c r="B112" s="697"/>
      <c r="C112" s="697"/>
      <c r="D112" s="698"/>
      <c r="E112" s="51">
        <f>SUM(E105:E111)</f>
        <v>453.8597366315887</v>
      </c>
      <c r="F112" s="1"/>
    </row>
    <row r="113" spans="1:8" x14ac:dyDescent="0.2">
      <c r="A113" s="267"/>
      <c r="B113" s="268"/>
      <c r="C113" s="268"/>
      <c r="D113" s="268"/>
      <c r="E113" s="59"/>
    </row>
    <row r="114" spans="1:8" x14ac:dyDescent="0.2">
      <c r="A114" s="738" t="str">
        <f>'BASE PLANILHAS'!A114:E114</f>
        <v>QUADRO RESUMO DO CUSTO POR EMPREGADO</v>
      </c>
      <c r="B114" s="739"/>
      <c r="C114" s="739"/>
      <c r="D114" s="739"/>
      <c r="E114" s="740"/>
      <c r="G114" s="3"/>
    </row>
    <row r="115" spans="1:8" ht="13.5" thickBot="1" x14ac:dyDescent="0.25">
      <c r="A115" s="390"/>
      <c r="B115" s="385"/>
      <c r="C115" s="385"/>
      <c r="D115" s="385"/>
      <c r="E115" s="386"/>
      <c r="G115" s="3"/>
    </row>
    <row r="116" spans="1:8" ht="13.5" thickBot="1" x14ac:dyDescent="0.25">
      <c r="A116" s="696" t="str">
        <f>'BASE PLANILHAS'!A116:D116</f>
        <v>Mão-de-Obra vinculada à execução contratual</v>
      </c>
      <c r="B116" s="697"/>
      <c r="C116" s="697"/>
      <c r="D116" s="698"/>
      <c r="E116" s="214" t="str">
        <f>'BASE PLANILHAS'!E116</f>
        <v>VALOR (R$)</v>
      </c>
      <c r="G116" s="1"/>
      <c r="H116" s="1"/>
    </row>
    <row r="117" spans="1:8" x14ac:dyDescent="0.2">
      <c r="A117" s="32" t="str">
        <f>'BASE PLANILHAS'!A117</f>
        <v>A</v>
      </c>
      <c r="B117" s="741" t="str">
        <f>'BASE PLANILHAS'!B117:D117</f>
        <v>MÓDULO 1 - COMPOSIÇÃO DA REMUNERAÇÃO</v>
      </c>
      <c r="C117" s="742"/>
      <c r="D117" s="743"/>
      <c r="E117" s="256">
        <f>E21</f>
        <v>1281.1600000000001</v>
      </c>
    </row>
    <row r="118" spans="1:8" x14ac:dyDescent="0.2">
      <c r="A118" s="34" t="str">
        <f>'BASE PLANILHAS'!A118</f>
        <v>B</v>
      </c>
      <c r="B118" s="744" t="str">
        <f>'BASE PLANILHAS'!B118:D118</f>
        <v>MÓDULO 2 – ENCARGOS E BENEFÍCIOS MENSAIS E DIÁRIOS</v>
      </c>
      <c r="C118" s="731"/>
      <c r="D118" s="732"/>
      <c r="E118" s="263">
        <f>E58</f>
        <v>1331.7258400000001</v>
      </c>
    </row>
    <row r="119" spans="1:8" x14ac:dyDescent="0.2">
      <c r="A119" s="34" t="str">
        <f>'BASE PLANILHAS'!A119</f>
        <v>C</v>
      </c>
      <c r="B119" s="745" t="str">
        <f>'BASE PLANILHAS'!B119:D119</f>
        <v>MÓDULO 3 – PROVISÃO PARA RESCISÃO</v>
      </c>
      <c r="C119" s="746"/>
      <c r="D119" s="747"/>
      <c r="E119" s="263">
        <f>E70</f>
        <v>70.560132160246923</v>
      </c>
      <c r="G119" s="3"/>
    </row>
    <row r="120" spans="1:8" x14ac:dyDescent="0.2">
      <c r="A120" s="34" t="str">
        <f>'BASE PLANILHAS'!A120</f>
        <v>D</v>
      </c>
      <c r="B120" s="744" t="str">
        <f>'BASE PLANILHAS'!B120:D120</f>
        <v>MÓDULO 4 – CUSTO DE REPOSIÇÃO DO PROFISSIONAL AUSENTE</v>
      </c>
      <c r="C120" s="731"/>
      <c r="D120" s="732"/>
      <c r="E120" s="263">
        <f>E90</f>
        <v>221.93530797696968</v>
      </c>
      <c r="G120" s="3"/>
    </row>
    <row r="121" spans="1:8" x14ac:dyDescent="0.2">
      <c r="A121" s="34" t="str">
        <f>'BASE PLANILHAS'!A121</f>
        <v>E</v>
      </c>
      <c r="B121" s="728" t="str">
        <f>'BASE PLANILHAS'!B121:D121</f>
        <v>MÓDULO 5 – INSUMOS DIVERSOS</v>
      </c>
      <c r="C121" s="729"/>
      <c r="D121" s="730"/>
      <c r="E121" s="263">
        <f>E100</f>
        <v>66.11548611111111</v>
      </c>
    </row>
    <row r="122" spans="1:8" x14ac:dyDescent="0.2">
      <c r="A122" s="34" t="str">
        <f>'BASE PLANILHAS'!A122</f>
        <v>-</v>
      </c>
      <c r="B122" s="722" t="str">
        <f>'BASE PLANILHAS'!B122:D122</f>
        <v>Subtotal (A + B + C + D + E)</v>
      </c>
      <c r="C122" s="723"/>
      <c r="D122" s="724"/>
      <c r="E122" s="60">
        <f>SUM(E117:E121)</f>
        <v>2971.4967662483282</v>
      </c>
      <c r="F122" s="4"/>
      <c r="G122" s="2"/>
    </row>
    <row r="123" spans="1:8" ht="13.5" thickBot="1" x14ac:dyDescent="0.25">
      <c r="A123" s="36" t="str">
        <f>'BASE PLANILHAS'!A123</f>
        <v>F</v>
      </c>
      <c r="B123" s="725" t="str">
        <f>'BASE PLANILHAS'!B123:D123</f>
        <v>MÓDULO 6 – CUSTOS INDIRETOS, TRIBUTOS E LUCRO</v>
      </c>
      <c r="C123" s="726"/>
      <c r="D123" s="727"/>
      <c r="E123" s="24">
        <f>E112</f>
        <v>453.8597366315887</v>
      </c>
    </row>
    <row r="124" spans="1:8" ht="13.5" thickBot="1" x14ac:dyDescent="0.25">
      <c r="A124" s="696" t="str">
        <f>'BASE PLANILHAS'!A124:D124</f>
        <v xml:space="preserve">Custo Total </v>
      </c>
      <c r="B124" s="697"/>
      <c r="C124" s="697"/>
      <c r="D124" s="698"/>
      <c r="E124" s="49">
        <f>SUM(E122:E123)</f>
        <v>3425.3565028799167</v>
      </c>
      <c r="F124" s="4"/>
    </row>
    <row r="125" spans="1:8" ht="13.5" thickBot="1" x14ac:dyDescent="0.25">
      <c r="A125" s="696" t="str">
        <f>'BASE PLANILHAS'!A125:D125</f>
        <v xml:space="preserve">Custo Total Anual </v>
      </c>
      <c r="B125" s="697"/>
      <c r="C125" s="697"/>
      <c r="D125" s="698"/>
      <c r="E125" s="51">
        <f>E124*12</f>
        <v>41104.278034559</v>
      </c>
      <c r="F125" s="4"/>
    </row>
    <row r="126" spans="1:8" hidden="1" x14ac:dyDescent="0.2">
      <c r="A126" s="392"/>
      <c r="B126" s="825"/>
      <c r="C126" s="825"/>
      <c r="D126" s="25"/>
      <c r="E126" s="25"/>
    </row>
    <row r="127" spans="1:8" ht="40.5" hidden="1" customHeight="1" thickBot="1" x14ac:dyDescent="0.25">
      <c r="A127" s="826"/>
      <c r="B127" s="827"/>
      <c r="C127" s="26"/>
      <c r="D127" s="8"/>
      <c r="E127" s="17"/>
    </row>
    <row r="128" spans="1:8" ht="12.75" hidden="1" customHeight="1" x14ac:dyDescent="0.2">
      <c r="A128" s="828"/>
      <c r="B128" s="829"/>
      <c r="C128" s="270"/>
      <c r="D128" s="271"/>
      <c r="E128" s="272"/>
    </row>
    <row r="129" spans="1:5" ht="12.75" hidden="1" customHeight="1" x14ac:dyDescent="0.2">
      <c r="A129" s="816"/>
      <c r="B129" s="817"/>
      <c r="C129" s="273"/>
      <c r="D129" s="274"/>
      <c r="E129" s="275"/>
    </row>
    <row r="130" spans="1:5" ht="12.75" hidden="1" customHeight="1" x14ac:dyDescent="0.2">
      <c r="A130" s="816"/>
      <c r="B130" s="817"/>
      <c r="C130" s="273"/>
      <c r="D130" s="274"/>
      <c r="E130" s="275"/>
    </row>
    <row r="131" spans="1:5" ht="12.75" hidden="1" customHeight="1" x14ac:dyDescent="0.2">
      <c r="A131" s="816"/>
      <c r="B131" s="817"/>
      <c r="C131" s="273"/>
      <c r="D131" s="274"/>
      <c r="E131" s="275"/>
    </row>
    <row r="132" spans="1:5" ht="12.75" hidden="1" customHeight="1" x14ac:dyDescent="0.2">
      <c r="A132" s="818"/>
      <c r="B132" s="819"/>
      <c r="C132" s="9"/>
      <c r="D132" s="10"/>
      <c r="E132" s="275"/>
    </row>
    <row r="133" spans="1:5" ht="13.5" hidden="1" customHeight="1" thickBot="1" x14ac:dyDescent="0.25">
      <c r="A133" s="820"/>
      <c r="B133" s="821"/>
      <c r="C133" s="276"/>
      <c r="D133" s="277"/>
      <c r="E133" s="278"/>
    </row>
    <row r="134" spans="1:5" ht="13.5" hidden="1" thickBot="1" x14ac:dyDescent="0.25">
      <c r="A134" s="822"/>
      <c r="B134" s="823"/>
      <c r="C134" s="823"/>
      <c r="D134" s="824"/>
      <c r="E134" s="11"/>
    </row>
    <row r="135" spans="1:5" hidden="1" x14ac:dyDescent="0.2">
      <c r="A135" s="7"/>
      <c r="B135" s="7"/>
      <c r="C135" s="7"/>
      <c r="D135" s="7"/>
      <c r="E135" s="7"/>
    </row>
    <row r="136" spans="1:5" hidden="1" x14ac:dyDescent="0.2">
      <c r="A136" s="392"/>
      <c r="B136" s="825"/>
      <c r="C136" s="825"/>
      <c r="D136" s="25"/>
      <c r="E136" s="25"/>
    </row>
    <row r="137" spans="1:5" ht="13.5" hidden="1" thickBot="1" x14ac:dyDescent="0.25">
      <c r="A137" s="798"/>
      <c r="B137" s="799"/>
      <c r="C137" s="799"/>
      <c r="D137" s="799"/>
      <c r="E137" s="800"/>
    </row>
    <row r="138" spans="1:5" ht="13.5" hidden="1" thickBot="1" x14ac:dyDescent="0.25">
      <c r="A138" s="279"/>
      <c r="B138" s="801"/>
      <c r="C138" s="802"/>
      <c r="D138" s="803"/>
      <c r="E138" s="17"/>
    </row>
    <row r="139" spans="1:5" hidden="1" x14ac:dyDescent="0.2">
      <c r="A139" s="280"/>
      <c r="B139" s="804"/>
      <c r="C139" s="805"/>
      <c r="D139" s="806"/>
      <c r="E139" s="281"/>
    </row>
    <row r="140" spans="1:5" hidden="1" x14ac:dyDescent="0.2">
      <c r="A140" s="282"/>
      <c r="B140" s="807"/>
      <c r="C140" s="808"/>
      <c r="D140" s="809"/>
      <c r="E140" s="283"/>
    </row>
    <row r="141" spans="1:5" ht="13.5" hidden="1" thickBot="1" x14ac:dyDescent="0.25">
      <c r="A141" s="282"/>
      <c r="B141" s="810"/>
      <c r="C141" s="811"/>
      <c r="D141" s="812"/>
      <c r="E141" s="283"/>
    </row>
    <row r="142" spans="1:5" ht="13.5" hidden="1" thickBot="1" x14ac:dyDescent="0.25">
      <c r="A142" s="813"/>
      <c r="B142" s="814"/>
      <c r="C142" s="814"/>
      <c r="D142" s="815"/>
      <c r="E142" s="11"/>
    </row>
    <row r="143" spans="1:5" hidden="1" x14ac:dyDescent="0.2">
      <c r="A143" s="284"/>
      <c r="B143" s="7"/>
      <c r="C143" s="7"/>
      <c r="D143" s="7"/>
      <c r="E143" s="7"/>
    </row>
    <row r="144" spans="1:5" hidden="1" x14ac:dyDescent="0.2">
      <c r="A144" s="7"/>
      <c r="B144" s="7"/>
      <c r="C144" s="7"/>
      <c r="D144" s="7"/>
      <c r="E144" s="7"/>
    </row>
    <row r="145" spans="1:8" hidden="1" x14ac:dyDescent="0.2">
      <c r="A145" s="7"/>
      <c r="B145" s="7"/>
      <c r="C145" s="7"/>
      <c r="D145" s="7"/>
      <c r="E145" s="7"/>
    </row>
    <row r="146" spans="1:8" x14ac:dyDescent="0.2">
      <c r="A146" s="13"/>
      <c r="B146" s="13"/>
      <c r="C146" s="7"/>
      <c r="D146" s="7"/>
      <c r="E146" s="30"/>
      <c r="F146" s="4"/>
    </row>
    <row r="147" spans="1:8" x14ac:dyDescent="0.2">
      <c r="A147" s="14"/>
      <c r="B147" s="13"/>
      <c r="C147" s="7"/>
      <c r="D147" s="7"/>
      <c r="E147" s="69"/>
      <c r="F147" s="4"/>
      <c r="H147" s="4"/>
    </row>
    <row r="148" spans="1:8" x14ac:dyDescent="0.2">
      <c r="A148" s="7"/>
      <c r="B148" s="7"/>
      <c r="C148" s="7"/>
      <c r="D148" s="7"/>
      <c r="E148" s="15"/>
      <c r="H148" s="4"/>
    </row>
    <row r="149" spans="1:8" x14ac:dyDescent="0.2">
      <c r="A149" s="7"/>
      <c r="B149" s="7"/>
      <c r="C149" s="7"/>
      <c r="D149" s="7"/>
      <c r="E149" s="15"/>
    </row>
    <row r="150" spans="1:8" x14ac:dyDescent="0.2">
      <c r="A150" s="4"/>
      <c r="E150" s="4"/>
    </row>
    <row r="151" spans="1:8" x14ac:dyDescent="0.2">
      <c r="A151" s="4"/>
    </row>
  </sheetData>
  <sheetProtection sheet="1" objects="1" scenarios="1"/>
  <mergeCells count="115">
    <mergeCell ref="A1:E1"/>
    <mergeCell ref="A3:E3"/>
    <mergeCell ref="B4:D4"/>
    <mergeCell ref="B5:D5"/>
    <mergeCell ref="B6:D6"/>
    <mergeCell ref="B7:D7"/>
    <mergeCell ref="B16:C16"/>
    <mergeCell ref="B17:C17"/>
    <mergeCell ref="B18:C18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A72:E72"/>
    <mergeCell ref="B74:C74"/>
    <mergeCell ref="B75:C75"/>
    <mergeCell ref="B76:C76"/>
    <mergeCell ref="B77:C77"/>
    <mergeCell ref="B78:C78"/>
    <mergeCell ref="B65:C65"/>
    <mergeCell ref="B66:C66"/>
    <mergeCell ref="B67:C67"/>
    <mergeCell ref="B68:C68"/>
    <mergeCell ref="B69:C69"/>
    <mergeCell ref="A70:C70"/>
    <mergeCell ref="B87:C87"/>
    <mergeCell ref="B88:C88"/>
    <mergeCell ref="B89:C89"/>
    <mergeCell ref="A90:C90"/>
    <mergeCell ref="A92:E92"/>
    <mergeCell ref="B94:C94"/>
    <mergeCell ref="B79:C79"/>
    <mergeCell ref="B80:C80"/>
    <mergeCell ref="A81:C81"/>
    <mergeCell ref="B83:C83"/>
    <mergeCell ref="B84:C84"/>
    <mergeCell ref="A85:C85"/>
    <mergeCell ref="A102:E102"/>
    <mergeCell ref="C104:D104"/>
    <mergeCell ref="A111:B111"/>
    <mergeCell ref="A112:D112"/>
    <mergeCell ref="A114:E114"/>
    <mergeCell ref="A116:D116"/>
    <mergeCell ref="B95:C95"/>
    <mergeCell ref="B96:C96"/>
    <mergeCell ref="B97:C97"/>
    <mergeCell ref="B98:C98"/>
    <mergeCell ref="B99:C99"/>
    <mergeCell ref="A100:C100"/>
    <mergeCell ref="B123:D123"/>
    <mergeCell ref="A124:D124"/>
    <mergeCell ref="A125:D125"/>
    <mergeCell ref="B126:C126"/>
    <mergeCell ref="A127:B127"/>
    <mergeCell ref="A128:B128"/>
    <mergeCell ref="B117:D117"/>
    <mergeCell ref="B118:D118"/>
    <mergeCell ref="B119:D119"/>
    <mergeCell ref="B120:D120"/>
    <mergeCell ref="B121:D121"/>
    <mergeCell ref="B122:D122"/>
    <mergeCell ref="A142:D142"/>
    <mergeCell ref="B136:C136"/>
    <mergeCell ref="A137:E137"/>
    <mergeCell ref="B138:D138"/>
    <mergeCell ref="B139:D139"/>
    <mergeCell ref="B140:D140"/>
    <mergeCell ref="B141:D141"/>
    <mergeCell ref="A129:B129"/>
    <mergeCell ref="A130:B130"/>
    <mergeCell ref="A131:B131"/>
    <mergeCell ref="A132:B132"/>
    <mergeCell ref="A133:B133"/>
    <mergeCell ref="A134:D134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59999389629810485"/>
  </sheetPr>
  <dimension ref="A1:N193"/>
  <sheetViews>
    <sheetView showGridLines="0" view="pageBreakPreview" zoomScaleNormal="100" zoomScaleSheetLayoutView="100" workbookViewId="0">
      <selection activeCell="E137" activeCellId="1" sqref="E126 E137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0.2851562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 x14ac:dyDescent="0.2">
      <c r="A1" s="752" t="str">
        <f>'BASE PLANILHAS'!A1:E1</f>
        <v>ANEXO VI - PLANILHA DE COMPOSIÇÃO DE CUSTOS</v>
      </c>
      <c r="B1" s="753"/>
      <c r="C1" s="753"/>
      <c r="D1" s="753"/>
      <c r="E1" s="754"/>
    </row>
    <row r="2" spans="1:8" ht="13.5" thickBot="1" x14ac:dyDescent="0.25">
      <c r="A2" s="174"/>
      <c r="B2" s="221"/>
      <c r="C2" s="221"/>
      <c r="D2" s="222"/>
      <c r="E2" s="223"/>
      <c r="F2" s="54"/>
      <c r="G2" s="54"/>
      <c r="H2" s="54"/>
    </row>
    <row r="3" spans="1:8" ht="13.5" thickBot="1" x14ac:dyDescent="0.25">
      <c r="A3" s="755" t="str">
        <f>'BASE PLANILHAS'!A3:E3</f>
        <v>Dados para composição dos custos referentes à mão-de-obra</v>
      </c>
      <c r="B3" s="756"/>
      <c r="C3" s="756"/>
      <c r="D3" s="756"/>
      <c r="E3" s="757"/>
      <c r="F3" s="54"/>
      <c r="G3" s="54"/>
      <c r="H3" s="54"/>
    </row>
    <row r="4" spans="1:8" x14ac:dyDescent="0.2">
      <c r="A4" s="64" t="str">
        <f>'BASE PLANILHAS'!A4</f>
        <v>A</v>
      </c>
      <c r="B4" s="758" t="str">
        <f>'BASE PLANILHAS'!B4:D4</f>
        <v>Localidade</v>
      </c>
      <c r="C4" s="759"/>
      <c r="D4" s="760"/>
      <c r="E4" s="316" t="str">
        <f>CCT!A101</f>
        <v>Januaria</v>
      </c>
      <c r="F4" s="54"/>
      <c r="G4" s="54"/>
      <c r="H4" s="54"/>
    </row>
    <row r="5" spans="1:8" x14ac:dyDescent="0.2">
      <c r="A5" s="34" t="str">
        <f>'BASE PLANILHAS'!A5</f>
        <v>B</v>
      </c>
      <c r="B5" s="761" t="str">
        <f>'BASE PLANILHAS'!B5:D5</f>
        <v>Tipo de serviço</v>
      </c>
      <c r="C5" s="762"/>
      <c r="D5" s="763"/>
      <c r="E5" s="33" t="str">
        <f>'BASE PLANILHAS'!E5</f>
        <v>Apoio Administrativo</v>
      </c>
      <c r="F5" s="54"/>
      <c r="G5" s="54"/>
      <c r="H5" s="54"/>
    </row>
    <row r="6" spans="1:8" x14ac:dyDescent="0.2">
      <c r="A6" s="34" t="str">
        <f>'BASE PLANILHAS'!A6</f>
        <v>C</v>
      </c>
      <c r="B6" s="745" t="str">
        <f>'BASE PLANILHAS'!B6:D6</f>
        <v>Salário Nominativo da Categoria Profissional</v>
      </c>
      <c r="C6" s="746"/>
      <c r="D6" s="747"/>
      <c r="E6" s="224"/>
      <c r="F6" s="54"/>
      <c r="G6" s="54"/>
      <c r="H6" s="54"/>
    </row>
    <row r="7" spans="1:8" x14ac:dyDescent="0.2">
      <c r="A7" s="34" t="str">
        <f>'BASE PLANILHAS'!A7</f>
        <v>D</v>
      </c>
      <c r="B7" s="745" t="str">
        <f>'BASE PLANILHAS'!B7:D7</f>
        <v>Categoria profissional (vinculada à execução contratual)</v>
      </c>
      <c r="C7" s="746"/>
      <c r="D7" s="747"/>
      <c r="E7" s="298" t="s">
        <v>192</v>
      </c>
      <c r="G7" s="1"/>
    </row>
    <row r="8" spans="1:8" ht="13.5" thickBot="1" x14ac:dyDescent="0.25">
      <c r="A8" s="36" t="str">
        <f>'BASE PLANILHAS'!A8</f>
        <v>E</v>
      </c>
      <c r="B8" s="764" t="str">
        <f>'BASE PLANILHAS'!B8:D8</f>
        <v>Data base da categoria (dia/mês/ano)</v>
      </c>
      <c r="C8" s="765"/>
      <c r="D8" s="766"/>
      <c r="E8" s="225">
        <f>CCT!P101</f>
        <v>43101</v>
      </c>
      <c r="F8" s="63"/>
    </row>
    <row r="9" spans="1:8" x14ac:dyDescent="0.2">
      <c r="A9" s="226"/>
      <c r="B9" s="100"/>
      <c r="C9" s="100"/>
      <c r="D9" s="100"/>
      <c r="E9" s="227"/>
      <c r="F9" s="63"/>
      <c r="H9" s="1"/>
    </row>
    <row r="10" spans="1:8" x14ac:dyDescent="0.2">
      <c r="A10" s="711" t="str">
        <f>'BASE PLANILHAS'!A10:E10</f>
        <v>MÓDULO 1 - COMPOSIÇÃO DA REMUNERAÇÃO</v>
      </c>
      <c r="B10" s="712"/>
      <c r="C10" s="712"/>
      <c r="D10" s="712"/>
      <c r="E10" s="713"/>
      <c r="F10" s="70"/>
    </row>
    <row r="11" spans="1:8" ht="13.5" thickBot="1" x14ac:dyDescent="0.25">
      <c r="A11" s="228"/>
      <c r="B11" s="229"/>
      <c r="C11" s="229"/>
      <c r="D11" s="229"/>
      <c r="E11" s="230"/>
      <c r="F11" s="1"/>
    </row>
    <row r="12" spans="1:8" ht="13.5" thickBot="1" x14ac:dyDescent="0.25">
      <c r="A12" s="324" t="str">
        <f>'BASE PLANILHAS'!A13</f>
        <v>A</v>
      </c>
      <c r="B12" s="830" t="str">
        <f>'BASE PLANILHAS'!B13:C13</f>
        <v>Salário Base</v>
      </c>
      <c r="C12" s="831"/>
      <c r="D12" s="831"/>
      <c r="E12" s="832"/>
    </row>
    <row r="13" spans="1:8" ht="13.5" thickBot="1" x14ac:dyDescent="0.25">
      <c r="A13" s="317"/>
      <c r="B13" s="317" t="s">
        <v>354</v>
      </c>
      <c r="C13" s="318" t="s">
        <v>350</v>
      </c>
      <c r="D13" s="318" t="s">
        <v>355</v>
      </c>
      <c r="E13" s="319" t="s">
        <v>351</v>
      </c>
    </row>
    <row r="14" spans="1:8" x14ac:dyDescent="0.2">
      <c r="A14" s="231"/>
      <c r="B14" s="231" t="s">
        <v>369</v>
      </c>
      <c r="C14" s="285">
        <v>0</v>
      </c>
      <c r="D14" s="286">
        <v>0</v>
      </c>
      <c r="E14" s="287">
        <f>D14*C14</f>
        <v>0</v>
      </c>
      <c r="F14">
        <f>COUNTBLANK(E14:E49)</f>
        <v>0</v>
      </c>
    </row>
    <row r="15" spans="1:8" x14ac:dyDescent="0.2">
      <c r="A15" s="231"/>
      <c r="B15" s="231" t="s">
        <v>370</v>
      </c>
      <c r="C15" s="285">
        <v>0</v>
      </c>
      <c r="D15" s="286">
        <v>0</v>
      </c>
      <c r="E15" s="288">
        <f>D15*C15</f>
        <v>0</v>
      </c>
    </row>
    <row r="16" spans="1:8" x14ac:dyDescent="0.2">
      <c r="A16" s="231"/>
      <c r="B16" s="231" t="s">
        <v>419</v>
      </c>
      <c r="C16" s="285">
        <v>0</v>
      </c>
      <c r="D16" s="286">
        <v>0</v>
      </c>
      <c r="E16" s="288">
        <f>D16*C16</f>
        <v>0</v>
      </c>
    </row>
    <row r="17" spans="1:5" x14ac:dyDescent="0.2">
      <c r="A17" s="231"/>
      <c r="B17" s="231" t="s">
        <v>420</v>
      </c>
      <c r="C17" s="285">
        <v>0</v>
      </c>
      <c r="D17" s="286">
        <v>0</v>
      </c>
      <c r="E17" s="288">
        <f t="shared" ref="E17" si="0">D17*C17</f>
        <v>0</v>
      </c>
    </row>
    <row r="18" spans="1:5" x14ac:dyDescent="0.2">
      <c r="A18" s="231"/>
      <c r="B18" s="231" t="s">
        <v>371</v>
      </c>
      <c r="C18" s="285">
        <v>0</v>
      </c>
      <c r="D18" s="286">
        <v>0</v>
      </c>
      <c r="E18" s="288">
        <f t="shared" ref="E18:E49" si="1">D18*C18</f>
        <v>0</v>
      </c>
    </row>
    <row r="19" spans="1:5" x14ac:dyDescent="0.2">
      <c r="A19" s="231"/>
      <c r="B19" s="231" t="s">
        <v>240</v>
      </c>
      <c r="C19" s="285">
        <v>0</v>
      </c>
      <c r="D19" s="286">
        <v>0</v>
      </c>
      <c r="E19" s="288">
        <f t="shared" si="1"/>
        <v>0</v>
      </c>
    </row>
    <row r="20" spans="1:5" x14ac:dyDescent="0.2">
      <c r="A20" s="231"/>
      <c r="B20" s="231" t="s">
        <v>238</v>
      </c>
      <c r="C20" s="285">
        <v>0</v>
      </c>
      <c r="D20" s="286">
        <v>0</v>
      </c>
      <c r="E20" s="288">
        <f t="shared" si="1"/>
        <v>0</v>
      </c>
    </row>
    <row r="21" spans="1:5" x14ac:dyDescent="0.2">
      <c r="A21" s="231"/>
      <c r="B21" s="231" t="s">
        <v>372</v>
      </c>
      <c r="C21" s="285">
        <v>0</v>
      </c>
      <c r="D21" s="286">
        <v>0</v>
      </c>
      <c r="E21" s="288">
        <f t="shared" si="1"/>
        <v>0</v>
      </c>
    </row>
    <row r="22" spans="1:5" x14ac:dyDescent="0.2">
      <c r="A22" s="231"/>
      <c r="B22" s="231" t="s">
        <v>241</v>
      </c>
      <c r="C22" s="285">
        <v>0</v>
      </c>
      <c r="D22" s="286">
        <v>0</v>
      </c>
      <c r="E22" s="288">
        <f t="shared" si="1"/>
        <v>0</v>
      </c>
    </row>
    <row r="23" spans="1:5" x14ac:dyDescent="0.2">
      <c r="A23" s="231"/>
      <c r="B23" s="231" t="s">
        <v>367</v>
      </c>
      <c r="C23" s="285">
        <v>0</v>
      </c>
      <c r="D23" s="286">
        <v>0</v>
      </c>
      <c r="E23" s="288">
        <f t="shared" si="1"/>
        <v>0</v>
      </c>
    </row>
    <row r="24" spans="1:5" x14ac:dyDescent="0.2">
      <c r="A24" s="231"/>
      <c r="B24" s="231" t="s">
        <v>366</v>
      </c>
      <c r="C24" s="285">
        <v>0</v>
      </c>
      <c r="D24" s="286">
        <v>0</v>
      </c>
      <c r="E24" s="288">
        <f t="shared" si="1"/>
        <v>0</v>
      </c>
    </row>
    <row r="25" spans="1:5" x14ac:dyDescent="0.2">
      <c r="A25" s="231"/>
      <c r="B25" s="231" t="s">
        <v>373</v>
      </c>
      <c r="C25" s="285">
        <v>0</v>
      </c>
      <c r="D25" s="286">
        <v>0</v>
      </c>
      <c r="E25" s="288">
        <f t="shared" si="1"/>
        <v>0</v>
      </c>
    </row>
    <row r="26" spans="1:5" x14ac:dyDescent="0.2">
      <c r="A26" s="231"/>
      <c r="B26" s="231" t="s">
        <v>195</v>
      </c>
      <c r="C26" s="285">
        <v>0</v>
      </c>
      <c r="D26" s="286">
        <v>0</v>
      </c>
      <c r="E26" s="288">
        <f t="shared" si="1"/>
        <v>0</v>
      </c>
    </row>
    <row r="27" spans="1:5" x14ac:dyDescent="0.2">
      <c r="A27" s="231"/>
      <c r="B27" s="231" t="s">
        <v>421</v>
      </c>
      <c r="C27" s="285">
        <v>0</v>
      </c>
      <c r="D27" s="286">
        <v>0</v>
      </c>
      <c r="E27" s="288">
        <f t="shared" si="1"/>
        <v>0</v>
      </c>
    </row>
    <row r="28" spans="1:5" x14ac:dyDescent="0.2">
      <c r="A28" s="231"/>
      <c r="B28" s="231" t="s">
        <v>374</v>
      </c>
      <c r="C28" s="285">
        <v>0</v>
      </c>
      <c r="D28" s="286">
        <v>0</v>
      </c>
      <c r="E28" s="288">
        <f t="shared" si="1"/>
        <v>0</v>
      </c>
    </row>
    <row r="29" spans="1:5" x14ac:dyDescent="0.2">
      <c r="A29" s="231"/>
      <c r="B29" s="231" t="s">
        <v>196</v>
      </c>
      <c r="C29" s="285">
        <v>0</v>
      </c>
      <c r="D29" s="286">
        <v>0</v>
      </c>
      <c r="E29" s="288">
        <f t="shared" si="1"/>
        <v>0</v>
      </c>
    </row>
    <row r="30" spans="1:5" x14ac:dyDescent="0.2">
      <c r="A30" s="231"/>
      <c r="B30" s="231" t="s">
        <v>242</v>
      </c>
      <c r="C30" s="285">
        <v>0</v>
      </c>
      <c r="D30" s="286">
        <v>0</v>
      </c>
      <c r="E30" s="288">
        <f t="shared" si="1"/>
        <v>0</v>
      </c>
    </row>
    <row r="31" spans="1:5" x14ac:dyDescent="0.2">
      <c r="A31" s="231"/>
      <c r="B31" s="231" t="s">
        <v>375</v>
      </c>
      <c r="C31" s="285">
        <v>0</v>
      </c>
      <c r="D31" s="286">
        <v>0</v>
      </c>
      <c r="E31" s="288">
        <f t="shared" si="1"/>
        <v>0</v>
      </c>
    </row>
    <row r="32" spans="1:5" x14ac:dyDescent="0.2">
      <c r="A32" s="231"/>
      <c r="B32" s="231" t="s">
        <v>197</v>
      </c>
      <c r="C32" s="285">
        <v>0</v>
      </c>
      <c r="D32" s="286">
        <v>0</v>
      </c>
      <c r="E32" s="288">
        <f t="shared" si="1"/>
        <v>0</v>
      </c>
    </row>
    <row r="33" spans="1:5" x14ac:dyDescent="0.2">
      <c r="A33" s="231"/>
      <c r="B33" s="231" t="s">
        <v>353</v>
      </c>
      <c r="C33" s="285">
        <v>0</v>
      </c>
      <c r="D33" s="286">
        <v>0</v>
      </c>
      <c r="E33" s="288">
        <f t="shared" si="1"/>
        <v>0</v>
      </c>
    </row>
    <row r="34" spans="1:5" x14ac:dyDescent="0.2">
      <c r="A34" s="231"/>
      <c r="B34" s="231" t="s">
        <v>376</v>
      </c>
      <c r="C34" s="285">
        <v>0</v>
      </c>
      <c r="D34" s="286">
        <v>0</v>
      </c>
      <c r="E34" s="288">
        <f t="shared" si="1"/>
        <v>0</v>
      </c>
    </row>
    <row r="35" spans="1:5" x14ac:dyDescent="0.2">
      <c r="A35" s="231"/>
      <c r="B35" s="231" t="s">
        <v>198</v>
      </c>
      <c r="C35" s="285">
        <v>0</v>
      </c>
      <c r="D35" s="286">
        <v>0</v>
      </c>
      <c r="E35" s="288">
        <f t="shared" si="1"/>
        <v>0</v>
      </c>
    </row>
    <row r="36" spans="1:5" x14ac:dyDescent="0.2">
      <c r="A36" s="231"/>
      <c r="B36" s="231" t="s">
        <v>199</v>
      </c>
      <c r="C36" s="285">
        <v>0</v>
      </c>
      <c r="D36" s="286">
        <v>0</v>
      </c>
      <c r="E36" s="288">
        <f t="shared" si="1"/>
        <v>0</v>
      </c>
    </row>
    <row r="37" spans="1:5" x14ac:dyDescent="0.2">
      <c r="A37" s="231"/>
      <c r="B37" s="231" t="s">
        <v>200</v>
      </c>
      <c r="C37" s="285">
        <v>0</v>
      </c>
      <c r="D37" s="286">
        <v>0</v>
      </c>
      <c r="E37" s="288">
        <f t="shared" si="1"/>
        <v>0</v>
      </c>
    </row>
    <row r="38" spans="1:5" x14ac:dyDescent="0.2">
      <c r="A38" s="231"/>
      <c r="B38" s="231" t="s">
        <v>201</v>
      </c>
      <c r="C38" s="285">
        <v>0</v>
      </c>
      <c r="D38" s="286">
        <v>0</v>
      </c>
      <c r="E38" s="288">
        <f t="shared" si="1"/>
        <v>0</v>
      </c>
    </row>
    <row r="39" spans="1:5" x14ac:dyDescent="0.2">
      <c r="A39" s="232"/>
      <c r="B39" s="232" t="s">
        <v>368</v>
      </c>
      <c r="C39" s="233">
        <f>CCT!G101</f>
        <v>1</v>
      </c>
      <c r="D39" s="234">
        <f>CCT!H101</f>
        <v>1281.1600000000001</v>
      </c>
      <c r="E39" s="289">
        <f t="shared" si="1"/>
        <v>1281.1600000000001</v>
      </c>
    </row>
    <row r="40" spans="1:5" x14ac:dyDescent="0.2">
      <c r="A40" s="231"/>
      <c r="B40" s="231" t="s">
        <v>194</v>
      </c>
      <c r="C40" s="285">
        <v>0</v>
      </c>
      <c r="D40" s="286">
        <v>0</v>
      </c>
      <c r="E40" s="288">
        <f t="shared" si="1"/>
        <v>0</v>
      </c>
    </row>
    <row r="41" spans="1:5" x14ac:dyDescent="0.2">
      <c r="A41" s="231"/>
      <c r="B41" s="231" t="s">
        <v>193</v>
      </c>
      <c r="C41" s="285">
        <v>0</v>
      </c>
      <c r="D41" s="286">
        <v>0</v>
      </c>
      <c r="E41" s="288">
        <f t="shared" si="1"/>
        <v>0</v>
      </c>
    </row>
    <row r="42" spans="1:5" x14ac:dyDescent="0.2">
      <c r="A42" s="231"/>
      <c r="B42" s="231" t="s">
        <v>422</v>
      </c>
      <c r="C42" s="285">
        <v>0</v>
      </c>
      <c r="D42" s="286">
        <v>0</v>
      </c>
      <c r="E42" s="288">
        <f t="shared" si="1"/>
        <v>0</v>
      </c>
    </row>
    <row r="43" spans="1:5" x14ac:dyDescent="0.2">
      <c r="A43" s="231"/>
      <c r="B43" s="231" t="s">
        <v>423</v>
      </c>
      <c r="C43" s="285">
        <v>0</v>
      </c>
      <c r="D43" s="286">
        <v>0</v>
      </c>
      <c r="E43" s="288">
        <f t="shared" si="1"/>
        <v>0</v>
      </c>
    </row>
    <row r="44" spans="1:5" x14ac:dyDescent="0.2">
      <c r="A44" s="231"/>
      <c r="B44" s="231" t="s">
        <v>466</v>
      </c>
      <c r="C44" s="285">
        <v>0</v>
      </c>
      <c r="D44" s="286">
        <v>0</v>
      </c>
      <c r="E44" s="288">
        <f t="shared" si="1"/>
        <v>0</v>
      </c>
    </row>
    <row r="45" spans="1:5" x14ac:dyDescent="0.2">
      <c r="A45" s="231"/>
      <c r="B45" s="231" t="s">
        <v>377</v>
      </c>
      <c r="C45" s="285">
        <v>0</v>
      </c>
      <c r="D45" s="286">
        <v>0</v>
      </c>
      <c r="E45" s="288">
        <f t="shared" si="1"/>
        <v>0</v>
      </c>
    </row>
    <row r="46" spans="1:5" x14ac:dyDescent="0.2">
      <c r="A46" s="231"/>
      <c r="B46" s="231" t="s">
        <v>378</v>
      </c>
      <c r="C46" s="285">
        <v>0</v>
      </c>
      <c r="D46" s="286">
        <v>0</v>
      </c>
      <c r="E46" s="288">
        <f t="shared" si="1"/>
        <v>0</v>
      </c>
    </row>
    <row r="47" spans="1:5" x14ac:dyDescent="0.2">
      <c r="A47" s="231"/>
      <c r="B47" s="231" t="s">
        <v>381</v>
      </c>
      <c r="C47" s="285">
        <v>0</v>
      </c>
      <c r="D47" s="286">
        <v>0</v>
      </c>
      <c r="E47" s="288">
        <f t="shared" si="1"/>
        <v>0</v>
      </c>
    </row>
    <row r="48" spans="1:5" x14ac:dyDescent="0.2">
      <c r="A48" s="231"/>
      <c r="B48" s="231" t="s">
        <v>379</v>
      </c>
      <c r="C48" s="285">
        <v>0</v>
      </c>
      <c r="D48" s="286">
        <v>0</v>
      </c>
      <c r="E48" s="288">
        <f t="shared" si="1"/>
        <v>0</v>
      </c>
    </row>
    <row r="49" spans="1:7" ht="13.5" thickBot="1" x14ac:dyDescent="0.25">
      <c r="A49" s="231"/>
      <c r="B49" s="231" t="s">
        <v>380</v>
      </c>
      <c r="C49" s="285">
        <v>0</v>
      </c>
      <c r="D49" s="286">
        <v>0</v>
      </c>
      <c r="E49" s="288">
        <f t="shared" si="1"/>
        <v>0</v>
      </c>
    </row>
    <row r="50" spans="1:7" ht="13.5" thickBot="1" x14ac:dyDescent="0.25">
      <c r="A50" s="320"/>
      <c r="B50" s="321" t="str">
        <f>CONCATENATE("Total ",B13)</f>
        <v>Total Cargos - PGJ</v>
      </c>
      <c r="C50" s="318">
        <f>SUM(C14:C49)</f>
        <v>1</v>
      </c>
      <c r="D50" s="318"/>
      <c r="E50" s="322">
        <f>SUM(E14:E49)</f>
        <v>1281.1600000000001</v>
      </c>
    </row>
    <row r="51" spans="1:7" ht="13.5" thickBot="1" x14ac:dyDescent="0.25">
      <c r="A51" s="325"/>
      <c r="B51" s="325" t="s">
        <v>365</v>
      </c>
      <c r="C51" s="326" t="s">
        <v>350</v>
      </c>
      <c r="D51" s="326" t="s">
        <v>355</v>
      </c>
      <c r="E51" s="327" t="s">
        <v>351</v>
      </c>
    </row>
    <row r="52" spans="1:7" ht="13.5" thickBot="1" x14ac:dyDescent="0.25">
      <c r="A52" s="231"/>
      <c r="B52" s="231" t="s">
        <v>353</v>
      </c>
      <c r="C52" s="285">
        <v>0</v>
      </c>
      <c r="D52" s="286">
        <v>0</v>
      </c>
      <c r="E52" s="288">
        <f t="shared" ref="E52" si="2">D52*C52</f>
        <v>0</v>
      </c>
    </row>
    <row r="53" spans="1:7" ht="13.5" thickBot="1" x14ac:dyDescent="0.25">
      <c r="A53" s="328"/>
      <c r="B53" s="329" t="str">
        <f>CONCATENATE("Total ",B51)</f>
        <v>Total Cargos - FEPDC</v>
      </c>
      <c r="C53" s="326">
        <f>SUM(C52)</f>
        <v>0</v>
      </c>
      <c r="D53" s="326"/>
      <c r="E53" s="330">
        <f>SUM(E52)</f>
        <v>0</v>
      </c>
    </row>
    <row r="54" spans="1:7" ht="13.5" thickBot="1" x14ac:dyDescent="0.25">
      <c r="A54" s="320"/>
      <c r="B54" s="321" t="str">
        <f>CONCATENATE("Total ",E4)</f>
        <v>Total Januaria</v>
      </c>
      <c r="C54" s="318">
        <f>C50+C53</f>
        <v>1</v>
      </c>
      <c r="D54" s="318"/>
      <c r="E54" s="322">
        <f>E50+E53</f>
        <v>1281.1600000000001</v>
      </c>
    </row>
    <row r="55" spans="1:7" ht="13.5" thickBot="1" x14ac:dyDescent="0.25">
      <c r="A55" s="833"/>
      <c r="B55" s="834"/>
      <c r="C55" s="835"/>
      <c r="D55" s="393" t="str">
        <f>'BASE PLANILHAS'!D12</f>
        <v>Referência</v>
      </c>
      <c r="E55" s="393" t="str">
        <f>'BASE PLANILHAS'!E12</f>
        <v>Valor (R$)</v>
      </c>
    </row>
    <row r="56" spans="1:7" x14ac:dyDescent="0.2">
      <c r="A56" s="40" t="str">
        <f>'BASE PLANILHAS'!A14</f>
        <v>B</v>
      </c>
      <c r="B56" s="701" t="str">
        <f>'BASE PLANILHAS'!B14:C14</f>
        <v xml:space="preserve">Adicional Periculosidade </v>
      </c>
      <c r="C56" s="702"/>
      <c r="D56" s="42">
        <v>0.3</v>
      </c>
      <c r="E56" s="216">
        <f>D56*E26</f>
        <v>0</v>
      </c>
      <c r="G56" s="1"/>
    </row>
    <row r="57" spans="1:7" x14ac:dyDescent="0.2">
      <c r="A57" s="34" t="str">
        <f>'BASE PLANILHAS'!A15</f>
        <v>C</v>
      </c>
      <c r="B57" s="699" t="str">
        <f>'BASE PLANILHAS'!B15:C15</f>
        <v>Adicional Insalubridade</v>
      </c>
      <c r="C57" s="700"/>
      <c r="D57" s="295">
        <f>0.2*PARAMETROS!B79</f>
        <v>190.8</v>
      </c>
      <c r="E57" s="55">
        <f>D57*(C20+C29+C30+C32+C36)</f>
        <v>0</v>
      </c>
      <c r="G57" s="1"/>
    </row>
    <row r="58" spans="1:7" x14ac:dyDescent="0.2">
      <c r="A58" s="34" t="str">
        <f>'BASE PLANILHAS'!A16</f>
        <v>D</v>
      </c>
      <c r="B58" s="699" t="str">
        <f>'BASE PLANILHAS'!B16:C16</f>
        <v>Adicional Noturno</v>
      </c>
      <c r="C58" s="700"/>
      <c r="D58" s="291">
        <f>1/210*0.2*10.285*15.5</f>
        <v>0.1518261904761905</v>
      </c>
      <c r="E58" s="216">
        <f>D58*E38</f>
        <v>0</v>
      </c>
      <c r="G58" s="1"/>
    </row>
    <row r="59" spans="1:7" x14ac:dyDescent="0.2">
      <c r="A59" s="34" t="str">
        <f>'BASE PLANILHAS'!A17</f>
        <v>E</v>
      </c>
      <c r="B59" s="699" t="str">
        <f>'BASE PLANILHAS'!B17:C17</f>
        <v>Adicional de Hora Noturna Reduzida</v>
      </c>
      <c r="C59" s="700"/>
      <c r="D59" s="42">
        <v>0</v>
      </c>
      <c r="E59" s="216">
        <f t="shared" ref="E59" si="3">D59*$E$12</f>
        <v>0</v>
      </c>
    </row>
    <row r="60" spans="1:7" x14ac:dyDescent="0.2">
      <c r="A60" s="34" t="str">
        <f>'BASE PLANILHAS'!A18</f>
        <v>F</v>
      </c>
      <c r="B60" s="699" t="str">
        <f>'BASE PLANILHAS'!B18:C18</f>
        <v>Intervalo Intrajornada</v>
      </c>
      <c r="C60" s="700"/>
      <c r="D60" s="42">
        <v>0</v>
      </c>
      <c r="E60" s="290">
        <v>0</v>
      </c>
    </row>
    <row r="61" spans="1:7" x14ac:dyDescent="0.2">
      <c r="A61" s="34" t="str">
        <f>'BASE PLANILHAS'!A19</f>
        <v>G</v>
      </c>
      <c r="B61" s="699" t="str">
        <f>'BASE PLANILHAS'!B19:C19</f>
        <v>Feriado Nacional - Súmula 444/2012 - TST</v>
      </c>
      <c r="C61" s="700"/>
      <c r="D61" s="291">
        <v>0</v>
      </c>
      <c r="E61" s="216">
        <f>(E37+E38)*D61</f>
        <v>0</v>
      </c>
    </row>
    <row r="62" spans="1:7" ht="13.5" thickBot="1" x14ac:dyDescent="0.25">
      <c r="A62" s="64" t="str">
        <f>'BASE PLANILHAS'!A20</f>
        <v>H</v>
      </c>
      <c r="B62" s="699" t="str">
        <f>'BASE PLANILHAS'!B20:C20</f>
        <v>Adicional de Acúmulo de função</v>
      </c>
      <c r="C62" s="700"/>
      <c r="D62" s="43">
        <v>0</v>
      </c>
      <c r="E62" s="215">
        <f>0</f>
        <v>0</v>
      </c>
    </row>
    <row r="63" spans="1:7" ht="13.5" thickBot="1" x14ac:dyDescent="0.25">
      <c r="A63" s="696" t="str">
        <f>'BASE PLANILHAS'!A21:D21</f>
        <v>Total do Módulo 1</v>
      </c>
      <c r="B63" s="697"/>
      <c r="C63" s="697"/>
      <c r="D63" s="698"/>
      <c r="E63" s="51">
        <f>SUM(E56:E62)+E54</f>
        <v>1281.1600000000001</v>
      </c>
    </row>
    <row r="64" spans="1:7" x14ac:dyDescent="0.2">
      <c r="A64" s="390"/>
      <c r="B64" s="391"/>
      <c r="C64" s="391"/>
      <c r="D64" s="391"/>
      <c r="E64" s="44"/>
      <c r="F64" s="1"/>
    </row>
    <row r="65" spans="1:9" x14ac:dyDescent="0.2">
      <c r="A65" s="711" t="str">
        <f>'BASE PLANILHAS'!A23:E23</f>
        <v>MÓDULO 2 – ENCARGOS E BENEFÍCIOS MENSAIS E DIÁRIOS</v>
      </c>
      <c r="B65" s="712"/>
      <c r="C65" s="712"/>
      <c r="D65" s="712"/>
      <c r="E65" s="713"/>
      <c r="F65" s="1"/>
    </row>
    <row r="66" spans="1:9" ht="13.5" thickBot="1" x14ac:dyDescent="0.25">
      <c r="A66" s="387"/>
      <c r="B66" s="388"/>
      <c r="C66" s="388"/>
      <c r="D66" s="388"/>
      <c r="E66" s="389"/>
      <c r="F66" s="1"/>
    </row>
    <row r="67" spans="1:9" ht="13.5" thickBot="1" x14ac:dyDescent="0.25">
      <c r="A67" s="214" t="str">
        <f>'BASE PLANILHAS'!A25</f>
        <v>2.1</v>
      </c>
      <c r="B67" s="696" t="str">
        <f>'BASE PLANILHAS'!B25:C25</f>
        <v>Submódulo 2.1 - Encargos Previdenciários, FGTS e Outras Contribuições</v>
      </c>
      <c r="C67" s="698"/>
      <c r="D67" s="214" t="str">
        <f>'BASE PLANILHAS'!D25</f>
        <v>Referência</v>
      </c>
      <c r="E67" s="214" t="str">
        <f>'BASE PLANILHAS'!E25</f>
        <v>Valor (R$)</v>
      </c>
    </row>
    <row r="68" spans="1:9" x14ac:dyDescent="0.2">
      <c r="A68" s="40" t="str">
        <f>'BASE PLANILHAS'!A26</f>
        <v>A</v>
      </c>
      <c r="B68" s="708" t="str">
        <f>'BASE PLANILHAS'!B26:C26</f>
        <v>INSS</v>
      </c>
      <c r="C68" s="710"/>
      <c r="D68" s="73">
        <f>'BASE PLANILHAS'!D26</f>
        <v>0.2</v>
      </c>
      <c r="E68" s="74">
        <f>$E$63*D68</f>
        <v>256.23200000000003</v>
      </c>
    </row>
    <row r="69" spans="1:9" x14ac:dyDescent="0.2">
      <c r="A69" s="34" t="str">
        <f>'BASE PLANILHAS'!A27</f>
        <v>B</v>
      </c>
      <c r="B69" s="701" t="str">
        <f>'BASE PLANILHAS'!B27:C27</f>
        <v>SESI OU SENAC</v>
      </c>
      <c r="C69" s="702"/>
      <c r="D69" s="18">
        <f>'BASE PLANILHAS'!D27</f>
        <v>1.4999999999999999E-2</v>
      </c>
      <c r="E69" s="23">
        <f>$E$63*D69</f>
        <v>19.217400000000001</v>
      </c>
    </row>
    <row r="70" spans="1:9" x14ac:dyDescent="0.2">
      <c r="A70" s="34" t="str">
        <f>'BASE PLANILHAS'!A28</f>
        <v>C</v>
      </c>
      <c r="B70" s="748" t="str">
        <f>'BASE PLANILHAS'!B28:C28</f>
        <v>SENAI OU SENAC</v>
      </c>
      <c r="C70" s="749"/>
      <c r="D70" s="18">
        <f>'BASE PLANILHAS'!D28</f>
        <v>0.01</v>
      </c>
      <c r="E70" s="23">
        <f>$E$63*D70</f>
        <v>12.8116</v>
      </c>
    </row>
    <row r="71" spans="1:9" x14ac:dyDescent="0.2">
      <c r="A71" s="34" t="str">
        <f>'BASE PLANILHAS'!A29</f>
        <v>D</v>
      </c>
      <c r="B71" s="699" t="str">
        <f>'BASE PLANILHAS'!B29:C29</f>
        <v>INCRA</v>
      </c>
      <c r="C71" s="700"/>
      <c r="D71" s="18">
        <f>'BASE PLANILHAS'!D29</f>
        <v>2E-3</v>
      </c>
      <c r="E71" s="23">
        <f t="shared" ref="E71:E74" si="4">$E$63*D71</f>
        <v>2.5623200000000002</v>
      </c>
    </row>
    <row r="72" spans="1:9" x14ac:dyDescent="0.2">
      <c r="A72" s="34" t="str">
        <f>'BASE PLANILHAS'!A30</f>
        <v>E</v>
      </c>
      <c r="B72" s="699" t="str">
        <f>'BASE PLANILHAS'!B30:C30</f>
        <v>Salário Educação</v>
      </c>
      <c r="C72" s="700"/>
      <c r="D72" s="18">
        <f>'BASE PLANILHAS'!D30</f>
        <v>2.5000000000000001E-2</v>
      </c>
      <c r="E72" s="23">
        <f t="shared" si="4"/>
        <v>32.029000000000003</v>
      </c>
    </row>
    <row r="73" spans="1:9" x14ac:dyDescent="0.2">
      <c r="A73" s="34" t="str">
        <f>'BASE PLANILHAS'!A31</f>
        <v>F</v>
      </c>
      <c r="B73" s="699" t="str">
        <f>'BASE PLANILHAS'!B31:C31</f>
        <v>FGTS</v>
      </c>
      <c r="C73" s="700"/>
      <c r="D73" s="18">
        <f>'BASE PLANILHAS'!D31</f>
        <v>0.08</v>
      </c>
      <c r="E73" s="23">
        <f t="shared" si="4"/>
        <v>102.4928</v>
      </c>
    </row>
    <row r="74" spans="1:9" x14ac:dyDescent="0.2">
      <c r="A74" s="34" t="str">
        <f>'BASE PLANILHAS'!A32</f>
        <v>G</v>
      </c>
      <c r="B74" s="699" t="str">
        <f>'BASE PLANILHAS'!B32:C32</f>
        <v>RAT</v>
      </c>
      <c r="C74" s="700"/>
      <c r="D74" s="18">
        <f>'BASE PLANILHAS'!D32</f>
        <v>0.03</v>
      </c>
      <c r="E74" s="23">
        <f t="shared" si="4"/>
        <v>38.434800000000003</v>
      </c>
      <c r="I74" s="1"/>
    </row>
    <row r="75" spans="1:9" ht="13.5" thickBot="1" x14ac:dyDescent="0.25">
      <c r="A75" s="34" t="str">
        <f>'BASE PLANILHAS'!A33</f>
        <v>H</v>
      </c>
      <c r="B75" s="701" t="str">
        <f>'BASE PLANILHAS'!B33:C33</f>
        <v>SEBRAE</v>
      </c>
      <c r="C75" s="702"/>
      <c r="D75" s="18">
        <f>'BASE PLANILHAS'!D33</f>
        <v>6.0000000000000001E-3</v>
      </c>
      <c r="E75" s="23">
        <f>$E$63*D75</f>
        <v>7.6869600000000009</v>
      </c>
    </row>
    <row r="76" spans="1:9" ht="13.5" thickBot="1" x14ac:dyDescent="0.25">
      <c r="A76" s="696" t="str">
        <f>'BASE PLANILHAS'!A34:C34</f>
        <v>Total do Submódulo 2.1</v>
      </c>
      <c r="B76" s="697"/>
      <c r="C76" s="698"/>
      <c r="D76" s="50">
        <f>'BASE PLANILHAS'!D34</f>
        <v>0.3680000000000001</v>
      </c>
      <c r="E76" s="51">
        <f>SUM(E68:E75)</f>
        <v>471.46688</v>
      </c>
      <c r="F76" s="1"/>
      <c r="G76" s="66"/>
    </row>
    <row r="77" spans="1:9" ht="13.5" thickBot="1" x14ac:dyDescent="0.25">
      <c r="A77" s="382"/>
      <c r="B77" s="383"/>
      <c r="C77" s="383"/>
      <c r="D77" s="236"/>
      <c r="E77" s="45"/>
      <c r="F77" s="1"/>
      <c r="G77" s="66"/>
    </row>
    <row r="78" spans="1:9" ht="13.5" thickBot="1" x14ac:dyDescent="0.25">
      <c r="A78" s="214" t="str">
        <f>'BASE PLANILHAS'!A36</f>
        <v>2.2</v>
      </c>
      <c r="B78" s="696" t="str">
        <f>'BASE PLANILHAS'!B36:C36</f>
        <v>Submódulo 2.2 - 13º Salário, Férias e Adicional de Férias</v>
      </c>
      <c r="C78" s="698"/>
      <c r="D78" s="214" t="str">
        <f>'BASE PLANILHAS'!D36</f>
        <v>Referência</v>
      </c>
      <c r="E78" s="384" t="str">
        <f>'BASE PLANILHAS'!E36</f>
        <v>Valor (R$)</v>
      </c>
    </row>
    <row r="79" spans="1:9" x14ac:dyDescent="0.2">
      <c r="A79" s="32" t="str">
        <f>'BASE PLANILHAS'!A37</f>
        <v>A</v>
      </c>
      <c r="B79" s="701" t="str">
        <f>'BASE PLANILHAS'!B37:C37</f>
        <v>13º salário (titular)</v>
      </c>
      <c r="C79" s="702"/>
      <c r="D79" s="65">
        <f>'BASE PLANILHAS'!D37</f>
        <v>8.3333333333333329E-2</v>
      </c>
      <c r="E79" s="41">
        <f>$E$63*D79</f>
        <v>106.76333333333334</v>
      </c>
      <c r="F79" s="1"/>
    </row>
    <row r="80" spans="1:9" ht="13.5" thickBot="1" x14ac:dyDescent="0.25">
      <c r="A80" s="36" t="str">
        <f>'BASE PLANILHAS'!A38</f>
        <v>B</v>
      </c>
      <c r="B80" s="716" t="str">
        <f>'BASE PLANILHAS'!B38:C38</f>
        <v>Férias e Adicional de Férias (titular)</v>
      </c>
      <c r="C80" s="717"/>
      <c r="D80" s="71">
        <f>'BASE PLANILHAS'!D38</f>
        <v>0.1111111111111111</v>
      </c>
      <c r="E80" s="72">
        <f>D80*$E$63</f>
        <v>142.35111111111112</v>
      </c>
      <c r="F80" s="1"/>
      <c r="H80" s="1"/>
    </row>
    <row r="81" spans="1:14" ht="13.5" thickBot="1" x14ac:dyDescent="0.25">
      <c r="A81" s="67"/>
      <c r="B81" s="696" t="str">
        <f>'BASE PLANILHAS'!B39:C39</f>
        <v>Subtotal</v>
      </c>
      <c r="C81" s="698"/>
      <c r="D81" s="16">
        <f>'BASE PLANILHAS'!D39</f>
        <v>0.19444444444444442</v>
      </c>
      <c r="E81" s="45">
        <f>D81*$E$63</f>
        <v>249.11444444444442</v>
      </c>
      <c r="F81" s="1"/>
      <c r="H81" s="1"/>
    </row>
    <row r="82" spans="1:14" ht="13.5" thickBot="1" x14ac:dyDescent="0.25">
      <c r="A82" s="214" t="str">
        <f>'BASE PLANILHAS'!A40</f>
        <v>C</v>
      </c>
      <c r="B82" s="750" t="str">
        <f>'BASE PLANILHAS'!B40:C40</f>
        <v>Incidência do Submódulo 2.1 sobre 13º Salário, Férias e Adicional de Férias</v>
      </c>
      <c r="C82" s="751"/>
      <c r="D82" s="46">
        <f>'BASE PLANILHAS'!D40</f>
        <v>7.1555555555555567E-2</v>
      </c>
      <c r="E82" s="47">
        <f>D82*$E$63</f>
        <v>91.674115555555574</v>
      </c>
      <c r="F82" s="29"/>
      <c r="H82" s="1"/>
    </row>
    <row r="83" spans="1:14" ht="13.5" thickBot="1" x14ac:dyDescent="0.25">
      <c r="A83" s="696" t="str">
        <f>'BASE PLANILHAS'!A41:C41</f>
        <v>Total do Submódulo 2.2</v>
      </c>
      <c r="B83" s="697"/>
      <c r="C83" s="698"/>
      <c r="D83" s="48">
        <f>'BASE PLANILHAS'!D41</f>
        <v>0.26600000000000001</v>
      </c>
      <c r="E83" s="49">
        <f>SUM(E81:E82)</f>
        <v>340.78855999999996</v>
      </c>
      <c r="F83" s="29"/>
    </row>
    <row r="84" spans="1:14" ht="13.5" thickBot="1" x14ac:dyDescent="0.25">
      <c r="A84" s="237"/>
      <c r="B84" s="238"/>
      <c r="C84" s="238"/>
      <c r="D84" s="238"/>
      <c r="E84" s="239"/>
      <c r="F84" s="1"/>
    </row>
    <row r="85" spans="1:14" ht="13.5" thickBot="1" x14ac:dyDescent="0.25">
      <c r="A85" s="52" t="str">
        <f>'BASE PLANILHAS'!A43</f>
        <v>2.3</v>
      </c>
      <c r="B85" s="696" t="str">
        <f>'BASE PLANILHAS'!B43:C43</f>
        <v>Submódulo 2.3 - Benefícios Mensais e Diários</v>
      </c>
      <c r="C85" s="698"/>
      <c r="D85" s="384" t="str">
        <f>'BASE PLANILHAS'!D43</f>
        <v>Referência</v>
      </c>
      <c r="E85" s="384" t="str">
        <f>'BASE PLANILHAS'!E43</f>
        <v>Valor (R$)</v>
      </c>
    </row>
    <row r="86" spans="1:14" x14ac:dyDescent="0.2">
      <c r="A86" s="32" t="str">
        <f>'BASE PLANILHAS'!A44</f>
        <v>A</v>
      </c>
      <c r="B86" s="708" t="str">
        <f>'BASE PLANILHAS'!B44:C44</f>
        <v>Vale - Transporte (Descontada parcela do empregado)</v>
      </c>
      <c r="C86" s="710"/>
      <c r="D86" s="292">
        <f>VT!D37</f>
        <v>4.05</v>
      </c>
      <c r="E86" s="78">
        <f>(2*$D$86*20*SUM(C14:C32,C34:C49)-(IF(SUM(E14:E32,E34:E49)*6%&lt;=(2*$D$86*20*SUM(C14:C32,C34:C49)),SUM(E14:E32,E34:E49)*6%,(2*$D$86*20*SUM(C14:C32,C34:C49)))))+(2*$D$86*20*(C33+C52))-(IF((E33+E52)*6%&lt;=(2*$D$86*20*(C33+C52)),(E33+E52)*6%,(2*$D$86*20*(C33+C52))))</f>
        <v>85.130399999999995</v>
      </c>
      <c r="F86" s="19"/>
      <c r="N86" s="4"/>
    </row>
    <row r="87" spans="1:14" x14ac:dyDescent="0.2">
      <c r="A87" s="34" t="str">
        <f>'BASE PLANILHAS'!A45</f>
        <v>B</v>
      </c>
      <c r="B87" s="701" t="str">
        <f>'BASE PLANILHAS'!B45:C45</f>
        <v>Vale - Alimentação (Descontada parcela do empregado)</v>
      </c>
      <c r="C87" s="702"/>
      <c r="D87" s="77">
        <v>0</v>
      </c>
      <c r="E87" s="332">
        <f>(PARAMETROS!E$58*20-1)*(SUM($C$14:$C$24,$C$26:$C$32,$C$35:$C$43))+(PARAMETROS!E$60*20-1)*($C$25+$C$34+$C$45+$C$46+$C$47+$C$48)+(PARAMETROS!E$62*20-1)*$C$44+(PARAMETROS!E$63*20-1)*$C$49+(PARAMETROS!E$33*20-1)*($C$33+$C$52)</f>
        <v>397</v>
      </c>
      <c r="F87" s="19"/>
    </row>
    <row r="88" spans="1:14" x14ac:dyDescent="0.2">
      <c r="A88" s="34" t="str">
        <f>'BASE PLANILHAS'!A46</f>
        <v>C</v>
      </c>
      <c r="B88" s="699" t="str">
        <f>'BASE PLANILHAS'!B46:C46</f>
        <v>Cesta Básica</v>
      </c>
      <c r="C88" s="700"/>
      <c r="D88" s="77">
        <v>0</v>
      </c>
      <c r="E88" s="332">
        <f>(PARAMETROS!F$58)*(SUM(C14:C24,C26:C32,C35:C43))+(PARAMETROS!F$60)*($C$25+$C$34+$C$45+$C$46+$C$47+$C$48)+(PARAMETROS!F$62)*$C$44+(PARAMETROS!F$63)*$C$49+(PARAMETROS!F$33)*($C$33+$C$52)</f>
        <v>0</v>
      </c>
      <c r="F88" s="19"/>
    </row>
    <row r="89" spans="1:14" x14ac:dyDescent="0.2">
      <c r="A89" s="34" t="str">
        <f>'BASE PLANILHAS'!A47</f>
        <v>D</v>
      </c>
      <c r="B89" s="701" t="str">
        <f>'BASE PLANILHAS'!B47:C47</f>
        <v>PAF</v>
      </c>
      <c r="C89" s="702"/>
      <c r="D89" s="77">
        <v>0</v>
      </c>
      <c r="E89" s="332">
        <f>(PARAMETROS!B$58)*(SUM($C$14:$C$24,$C$26:$C$32,$C$35:$C$43))+(PARAMETROS!B$60)*($C$25+$C$34+$C$45+$C$46+$C$47+$C$48)+(PARAMETROS!B$62)*$C$44+(PARAMETROS!B$63)*$C$49+(PARAMETROS!B$33)*(C$33+$C$52)</f>
        <v>32.619999999999997</v>
      </c>
      <c r="F89" s="19"/>
    </row>
    <row r="90" spans="1:14" x14ac:dyDescent="0.2">
      <c r="A90" s="34" t="str">
        <f>'BASE PLANILHAS'!A48</f>
        <v>E</v>
      </c>
      <c r="B90" s="699" t="str">
        <f>'BASE PLANILHAS'!B48:C48</f>
        <v>PQM</v>
      </c>
      <c r="C90" s="700"/>
      <c r="D90" s="96">
        <v>0</v>
      </c>
      <c r="E90" s="332">
        <f>(PARAMETROS!C$58)*(SUM($C$14:$C$24,$C$26:$C$32,$C$35:$C$43))+(PARAMETROS!C$60)*($C$25+$C$34+$C$45+$C$46+$C$47+$C$48)+(PARAMETROS!C$62)*$C$44+(PARAMETROS!C$63)*$C$49+(PARAMETROS!C$33)*(C$33+$C$52)</f>
        <v>0</v>
      </c>
      <c r="F90" s="19"/>
    </row>
    <row r="91" spans="1:14" x14ac:dyDescent="0.2">
      <c r="A91" s="34" t="str">
        <f>'BASE PLANILHAS'!A49</f>
        <v>F</v>
      </c>
      <c r="B91" s="701" t="str">
        <f>'BASE PLANILHAS'!B49:C49</f>
        <v>PAT</v>
      </c>
      <c r="C91" s="702"/>
      <c r="D91" s="96">
        <v>0</v>
      </c>
      <c r="E91" s="332">
        <f>(PARAMETROS!D$58)*(SUM($C$14:$C$24,$C$26:$C$32,$C$35:$C$43))+(PARAMETROS!D$60)*($C$25+$C$34+$C$45+$C$46+$C$47+$C$48)+(PARAMETROS!D$62)*$C$44+(PARAMETROS!D$63)*$C$49+(PARAMETROS!D$33)*(C$33+$C$52)</f>
        <v>0</v>
      </c>
      <c r="F91" s="19"/>
    </row>
    <row r="92" spans="1:14" x14ac:dyDescent="0.2">
      <c r="A92" s="34" t="str">
        <f>'BASE PLANILHAS'!A50</f>
        <v>G</v>
      </c>
      <c r="B92" s="699" t="str">
        <f>'BASE PLANILHAS'!B50:C50</f>
        <v>Seguro de Vida</v>
      </c>
      <c r="C92" s="700"/>
      <c r="D92" s="301">
        <f>PARAMETROS!B71</f>
        <v>4.72</v>
      </c>
      <c r="E92" s="78">
        <f>$D92*$C$54</f>
        <v>4.72</v>
      </c>
      <c r="F92" s="19"/>
    </row>
    <row r="93" spans="1:14" ht="13.5" thickBot="1" x14ac:dyDescent="0.25">
      <c r="A93" s="36" t="str">
        <f>'BASE PLANILHAS'!A51</f>
        <v>H</v>
      </c>
      <c r="B93" s="703" t="str">
        <f>'BASE PLANILHAS'!B51:C51</f>
        <v>Despesas de Viagem</v>
      </c>
      <c r="C93" s="704"/>
      <c r="D93" s="68">
        <v>0</v>
      </c>
      <c r="E93" s="78">
        <f>PARAMETROS!D75*(C33+C52)</f>
        <v>0</v>
      </c>
      <c r="F93" s="1"/>
    </row>
    <row r="94" spans="1:14" ht="13.5" thickBot="1" x14ac:dyDescent="0.25">
      <c r="A94" s="705" t="str">
        <f>'BASE PLANILHAS'!A52:D52</f>
        <v>Total do Submódulo 2.3</v>
      </c>
      <c r="B94" s="706"/>
      <c r="C94" s="706"/>
      <c r="D94" s="707"/>
      <c r="E94" s="51">
        <f>SUM(E86:E93)</f>
        <v>519.47040000000004</v>
      </c>
      <c r="F94" s="29"/>
    </row>
    <row r="95" spans="1:14" ht="13.5" thickBot="1" x14ac:dyDescent="0.25">
      <c r="A95" s="237"/>
      <c r="B95" s="238"/>
      <c r="C95" s="240"/>
      <c r="D95" s="238"/>
      <c r="E95" s="239"/>
      <c r="F95" s="1"/>
    </row>
    <row r="96" spans="1:14" ht="13.5" thickBot="1" x14ac:dyDescent="0.25">
      <c r="A96" s="214" t="str">
        <f>'BASE PLANILHAS'!A54</f>
        <v>2.4</v>
      </c>
      <c r="B96" s="696" t="str">
        <f>'BASE PLANILHAS'!B54:D54</f>
        <v>Quadro Resumo do Módulo 2 - Encargos e Benefícios Mensais e Diários</v>
      </c>
      <c r="C96" s="697"/>
      <c r="D96" s="698"/>
      <c r="E96" s="214" t="str">
        <f>'BASE PLANILHAS'!E54</f>
        <v>Valor (R$)</v>
      </c>
    </row>
    <row r="97" spans="1:8" x14ac:dyDescent="0.2">
      <c r="A97" s="40" t="str">
        <f>'BASE PLANILHAS'!A55</f>
        <v>2.1</v>
      </c>
      <c r="B97" s="708" t="str">
        <f>'BASE PLANILHAS'!B55:D55</f>
        <v>Encargos Previdenciários, FGTS e Outras Contribuições</v>
      </c>
      <c r="C97" s="709"/>
      <c r="D97" s="710"/>
      <c r="E97" s="41">
        <f>E83</f>
        <v>340.78855999999996</v>
      </c>
      <c r="F97" s="1"/>
      <c r="H97" s="66"/>
    </row>
    <row r="98" spans="1:8" x14ac:dyDescent="0.2">
      <c r="A98" s="34" t="str">
        <f>'BASE PLANILHAS'!A56</f>
        <v>2.2</v>
      </c>
      <c r="B98" s="701" t="str">
        <f>'BASE PLANILHAS'!B56:D56</f>
        <v>13º Salário, Férias e Adicional de Férias</v>
      </c>
      <c r="C98" s="733"/>
      <c r="D98" s="702"/>
      <c r="E98" s="23">
        <f>E76</f>
        <v>471.46688</v>
      </c>
      <c r="F98" s="1"/>
    </row>
    <row r="99" spans="1:8" ht="13.5" thickBot="1" x14ac:dyDescent="0.25">
      <c r="A99" s="36" t="str">
        <f>'BASE PLANILHAS'!A57</f>
        <v>2.3</v>
      </c>
      <c r="B99" s="699" t="str">
        <f>'BASE PLANILHAS'!B57:D57</f>
        <v>Benefícios Mensais e Diários</v>
      </c>
      <c r="C99" s="734"/>
      <c r="D99" s="749"/>
      <c r="E99" s="24">
        <f>E94</f>
        <v>519.47040000000004</v>
      </c>
      <c r="F99" s="1"/>
    </row>
    <row r="100" spans="1:8" ht="13.5" thickBot="1" x14ac:dyDescent="0.25">
      <c r="A100" s="696" t="str">
        <f>'BASE PLANILHAS'!A58:D58</f>
        <v>Total do Módulo 2</v>
      </c>
      <c r="B100" s="697"/>
      <c r="C100" s="697"/>
      <c r="D100" s="698"/>
      <c r="E100" s="49">
        <f>SUM(E97:E99)</f>
        <v>1331.7258400000001</v>
      </c>
      <c r="F100" s="1"/>
    </row>
    <row r="101" spans="1:8" x14ac:dyDescent="0.2">
      <c r="A101" s="241"/>
      <c r="B101" s="240"/>
      <c r="C101" s="240"/>
      <c r="D101" s="240"/>
      <c r="E101" s="242"/>
      <c r="F101" s="1"/>
    </row>
    <row r="102" spans="1:8" x14ac:dyDescent="0.2">
      <c r="A102" s="711" t="str">
        <f>'BASE PLANILHAS'!A60:E60</f>
        <v>MÓDULO 3 – PROVISÃO PARA RESCISÃO</v>
      </c>
      <c r="B102" s="712"/>
      <c r="C102" s="712"/>
      <c r="D102" s="712"/>
      <c r="E102" s="713"/>
      <c r="F102" s="1"/>
    </row>
    <row r="103" spans="1:8" ht="13.5" thickBot="1" x14ac:dyDescent="0.25">
      <c r="A103" s="54"/>
      <c r="B103" s="54"/>
      <c r="C103" s="54"/>
      <c r="D103" s="54"/>
      <c r="E103" s="54"/>
      <c r="F103" s="22"/>
      <c r="G103" s="1"/>
    </row>
    <row r="104" spans="1:8" ht="13.5" thickBot="1" x14ac:dyDescent="0.25">
      <c r="A104" s="214">
        <f>'BASE PLANILHAS'!A62</f>
        <v>3</v>
      </c>
      <c r="B104" s="697" t="str">
        <f>'BASE PLANILHAS'!B62:C62</f>
        <v>Provisão para Rescisão</v>
      </c>
      <c r="C104" s="698"/>
      <c r="D104" s="214" t="str">
        <f>'BASE PLANILHAS'!D62</f>
        <v>Referência</v>
      </c>
      <c r="E104" s="384" t="str">
        <f>'BASE PLANILHAS'!E62</f>
        <v>Valor (R$)</v>
      </c>
      <c r="F104" s="19"/>
    </row>
    <row r="105" spans="1:8" x14ac:dyDescent="0.2">
      <c r="A105" s="79" t="str">
        <f>'BASE PLANILHAS'!A63</f>
        <v>A</v>
      </c>
      <c r="B105" s="718" t="str">
        <f>'BASE PLANILHAS'!B63:C63</f>
        <v>Aviso Prévio Indenizado (API) e Reflexo do Aviso Prévio Indenizado</v>
      </c>
      <c r="C105" s="719"/>
      <c r="D105" s="80">
        <f>'BASE PLANILHAS'!D63</f>
        <v>5.0183256172839511E-3</v>
      </c>
      <c r="E105" s="41">
        <f>$E$63*D105</f>
        <v>6.4292780478395075</v>
      </c>
      <c r="F105" s="149"/>
    </row>
    <row r="106" spans="1:8" x14ac:dyDescent="0.2">
      <c r="A106" s="205" t="str">
        <f>'BASE PLANILHAS'!A64</f>
        <v>B</v>
      </c>
      <c r="B106" s="718" t="str">
        <f>'BASE PLANILHAS'!B64:C64</f>
        <v>Incidência do FGTS sobre API e Reflexo do API</v>
      </c>
      <c r="C106" s="719"/>
      <c r="D106" s="80">
        <f>'BASE PLANILHAS'!D64</f>
        <v>4.0146604938271608E-4</v>
      </c>
      <c r="E106" s="41">
        <f>$E$63*D106</f>
        <v>0.51434224382716054</v>
      </c>
      <c r="F106" s="19"/>
    </row>
    <row r="107" spans="1:8" x14ac:dyDescent="0.2">
      <c r="A107" s="205" t="str">
        <f>'BASE PLANILHAS'!A65</f>
        <v>C</v>
      </c>
      <c r="B107" s="718" t="str">
        <f>'BASE PLANILHAS'!B65:C65</f>
        <v>Multa do FGTS e Contribuição Social sobre o Aviso Prévio Indenizado</v>
      </c>
      <c r="C107" s="719"/>
      <c r="D107" s="18">
        <f>'BASE PLANILHAS'!D65</f>
        <v>2.0073302469135804E-4</v>
      </c>
      <c r="E107" s="41">
        <f t="shared" ref="E107:E111" si="5">$E$63*D107</f>
        <v>0.25717112191358027</v>
      </c>
      <c r="F107" s="19"/>
    </row>
    <row r="108" spans="1:8" x14ac:dyDescent="0.2">
      <c r="A108" s="205" t="str">
        <f>'BASE PLANILHAS'!A66</f>
        <v>D</v>
      </c>
      <c r="B108" s="718" t="str">
        <f>'BASE PLANILHAS'!B66:C66</f>
        <v>Aviso Prévio Trabalhado - APT</v>
      </c>
      <c r="C108" s="719"/>
      <c r="D108" s="18">
        <f>'BASE PLANILHAS'!D66</f>
        <v>3.5000000000000005E-3</v>
      </c>
      <c r="E108" s="41">
        <f t="shared" si="5"/>
        <v>4.4840600000000013</v>
      </c>
      <c r="F108" s="19"/>
    </row>
    <row r="109" spans="1:8" x14ac:dyDescent="0.2">
      <c r="A109" s="205" t="str">
        <f>'BASE PLANILHAS'!A67</f>
        <v>E</v>
      </c>
      <c r="B109" s="718" t="str">
        <f>'BASE PLANILHAS'!B67:C67</f>
        <v>Incidência dos encargos do submódulo 2.1 sobre Aviso Prévio Trabalhado</v>
      </c>
      <c r="C109" s="719"/>
      <c r="D109" s="80">
        <f>'BASE PLANILHAS'!D67</f>
        <v>1.2880000000000005E-3</v>
      </c>
      <c r="E109" s="41">
        <f>$E$63*D109</f>
        <v>1.6501340800000008</v>
      </c>
      <c r="F109" s="61"/>
    </row>
    <row r="110" spans="1:8" x14ac:dyDescent="0.2">
      <c r="A110" s="205" t="str">
        <f>'BASE PLANILHAS'!A68</f>
        <v>F</v>
      </c>
      <c r="B110" s="718" t="str">
        <f>'BASE PLANILHAS'!B68:C68</f>
        <v>Multa do FGTS e Contribuição Social - Rescisão sem Justa Causa</v>
      </c>
      <c r="C110" s="719"/>
      <c r="D110" s="80">
        <f>'BASE PLANILHAS'!D68</f>
        <v>4.2999999999999997E-2</v>
      </c>
      <c r="E110" s="41">
        <f t="shared" si="5"/>
        <v>55.089880000000001</v>
      </c>
      <c r="F110" s="19"/>
    </row>
    <row r="111" spans="1:8" ht="13.5" thickBot="1" x14ac:dyDescent="0.25">
      <c r="A111" s="243" t="str">
        <f>'BASE PLANILHAS'!A69</f>
        <v>G</v>
      </c>
      <c r="B111" s="701" t="str">
        <f>'BASE PLANILHAS'!B69:C69</f>
        <v>Indenização Adicional (Art. 9º da Lei nº 7.238/84)</v>
      </c>
      <c r="C111" s="702"/>
      <c r="D111" s="81">
        <f>'BASE PLANILHAS'!D69</f>
        <v>1.6666666666666668E-3</v>
      </c>
      <c r="E111" s="55">
        <f t="shared" si="5"/>
        <v>2.1352666666666669</v>
      </c>
      <c r="F111" s="19"/>
    </row>
    <row r="112" spans="1:8" ht="13.5" thickBot="1" x14ac:dyDescent="0.25">
      <c r="A112" s="696" t="str">
        <f>'BASE PLANILHAS'!A70:C70</f>
        <v>Total do Módulo 3</v>
      </c>
      <c r="B112" s="697"/>
      <c r="C112" s="698"/>
      <c r="D112" s="244">
        <f>'BASE PLANILHAS'!D70</f>
        <v>5.5075191358024689E-2</v>
      </c>
      <c r="E112" s="51">
        <f>SUM(E105:E111)</f>
        <v>70.560132160246923</v>
      </c>
      <c r="F112" s="29"/>
    </row>
    <row r="113" spans="1:10" x14ac:dyDescent="0.2">
      <c r="A113" s="245"/>
      <c r="B113" s="246"/>
      <c r="C113" s="246"/>
      <c r="D113" s="246"/>
      <c r="E113" s="247"/>
      <c r="F113" s="1"/>
    </row>
    <row r="114" spans="1:10" x14ac:dyDescent="0.2">
      <c r="A114" s="711" t="str">
        <f>'BASE PLANILHAS'!A72:E72</f>
        <v>MÓDULO 4 – CUSTO DE REPOSIÇÃO DO PROFISSIONAL AUSENTE</v>
      </c>
      <c r="B114" s="712"/>
      <c r="C114" s="712"/>
      <c r="D114" s="712"/>
      <c r="E114" s="713"/>
      <c r="F114" s="1"/>
      <c r="H114" s="1"/>
    </row>
    <row r="115" spans="1:10" ht="13.5" thickBot="1" x14ac:dyDescent="0.25">
      <c r="A115" s="54"/>
      <c r="B115" s="54"/>
      <c r="C115" s="54"/>
      <c r="D115" s="38"/>
      <c r="E115" s="54"/>
      <c r="F115" s="22"/>
    </row>
    <row r="116" spans="1:10" ht="13.5" thickBot="1" x14ac:dyDescent="0.25">
      <c r="A116" s="214" t="str">
        <f>'BASE PLANILHAS'!A74</f>
        <v>4.1</v>
      </c>
      <c r="B116" s="696" t="str">
        <f>'BASE PLANILHAS'!B74:C74</f>
        <v>Submódulo 4.1 - Ausências Legais</v>
      </c>
      <c r="C116" s="698"/>
      <c r="D116" s="384" t="str">
        <f>'BASE PLANILHAS'!D74</f>
        <v>Referência</v>
      </c>
      <c r="E116" s="384" t="str">
        <f>'BASE PLANILHAS'!E74</f>
        <v>Valor (R$)</v>
      </c>
      <c r="J116" s="63"/>
    </row>
    <row r="117" spans="1:10" x14ac:dyDescent="0.2">
      <c r="A117" s="34" t="str">
        <f>'BASE PLANILHAS'!A75</f>
        <v>A</v>
      </c>
      <c r="B117" s="708" t="str">
        <f>'BASE PLANILHAS'!B75:C75</f>
        <v>Ausência por Doença</v>
      </c>
      <c r="C117" s="710"/>
      <c r="D117" s="248">
        <f>'BASE PLANILHAS'!D75</f>
        <v>1.3888888888888888E-2</v>
      </c>
      <c r="E117" s="23">
        <f t="shared" ref="E117:E122" si="6">$E$63*D117</f>
        <v>17.79388888888889</v>
      </c>
      <c r="F117" s="62"/>
    </row>
    <row r="118" spans="1:10" x14ac:dyDescent="0.2">
      <c r="A118" s="34" t="str">
        <f>'BASE PLANILHAS'!A76</f>
        <v>B</v>
      </c>
      <c r="B118" s="699" t="str">
        <f>'BASE PLANILHAS'!B76:C76</f>
        <v>Ausências Legais</v>
      </c>
      <c r="C118" s="700"/>
      <c r="D118" s="248">
        <f>'BASE PLANILHAS'!D76</f>
        <v>8.2222222222222228E-3</v>
      </c>
      <c r="E118" s="23">
        <f t="shared" si="6"/>
        <v>10.533982222222223</v>
      </c>
      <c r="F118" s="62"/>
    </row>
    <row r="119" spans="1:10" x14ac:dyDescent="0.2">
      <c r="A119" s="34" t="str">
        <f>'BASE PLANILHAS'!A77</f>
        <v>C</v>
      </c>
      <c r="B119" s="699" t="str">
        <f>'BASE PLANILHAS'!B77:C77</f>
        <v>Licença Paternidade</v>
      </c>
      <c r="C119" s="700"/>
      <c r="D119" s="82">
        <f>'BASE PLANILHAS'!D77</f>
        <v>2.0833333333333332E-4</v>
      </c>
      <c r="E119" s="23">
        <f t="shared" si="6"/>
        <v>0.26690833333333336</v>
      </c>
      <c r="F119" s="62"/>
    </row>
    <row r="120" spans="1:10" x14ac:dyDescent="0.2">
      <c r="A120" s="34" t="str">
        <f>'BASE PLANILHAS'!A78</f>
        <v>D</v>
      </c>
      <c r="B120" s="699" t="str">
        <f>'BASE PLANILHAS'!B78:C78</f>
        <v>Ausência por Acidente de Trabalho</v>
      </c>
      <c r="C120" s="700"/>
      <c r="D120" s="248">
        <f>'BASE PLANILHAS'!D78</f>
        <v>3.3333333333333335E-3</v>
      </c>
      <c r="E120" s="23">
        <f t="shared" si="6"/>
        <v>4.2705333333333337</v>
      </c>
      <c r="F120" s="62"/>
    </row>
    <row r="121" spans="1:10" x14ac:dyDescent="0.2">
      <c r="A121" s="64" t="str">
        <f>'BASE PLANILHAS'!A79</f>
        <v>E</v>
      </c>
      <c r="B121" s="699" t="str">
        <f>'BASE PLANILHAS'!B79:C79</f>
        <v>Férias, Adicional de Férias e 13º  com empregada em gozo de Licença Maternidade</v>
      </c>
      <c r="C121" s="700"/>
      <c r="D121" s="249">
        <f>'BASE PLANILHAS'!D79</f>
        <v>1.2962962962962963E-3</v>
      </c>
      <c r="E121" s="23">
        <f t="shared" si="6"/>
        <v>1.660762962962963</v>
      </c>
      <c r="F121" s="19"/>
    </row>
    <row r="122" spans="1:10" ht="13.5" thickBot="1" x14ac:dyDescent="0.25">
      <c r="A122" s="36" t="str">
        <f>'BASE PLANILHAS'!A80</f>
        <v>F</v>
      </c>
      <c r="B122" s="716" t="str">
        <f>'BASE PLANILHAS'!B80:C80</f>
        <v>Incidência do Submódulo 2.1 sobre Ausências Legais</v>
      </c>
      <c r="C122" s="717"/>
      <c r="D122" s="81">
        <f>'BASE PLANILHAS'!D80</f>
        <v>9.9172592592592611E-3</v>
      </c>
      <c r="E122" s="72">
        <f t="shared" si="6"/>
        <v>12.705595872592596</v>
      </c>
      <c r="F122" s="1"/>
      <c r="G122" s="4"/>
      <c r="H122" s="31"/>
    </row>
    <row r="123" spans="1:10" ht="13.5" thickBot="1" x14ac:dyDescent="0.25">
      <c r="A123" s="696" t="str">
        <f>'BASE PLANILHAS'!A81:C81</f>
        <v>Total do Submódulo 4.1</v>
      </c>
      <c r="B123" s="697"/>
      <c r="C123" s="698"/>
      <c r="D123" s="48">
        <f>'BASE PLANILHAS'!D81</f>
        <v>3.6866333333333334E-2</v>
      </c>
      <c r="E123" s="51">
        <f>SUM(E117:E122)</f>
        <v>47.23167161333334</v>
      </c>
      <c r="F123" s="29"/>
      <c r="G123" s="4"/>
    </row>
    <row r="124" spans="1:10" ht="13.5" thickBot="1" x14ac:dyDescent="0.25">
      <c r="A124" s="241"/>
      <c r="B124" s="240"/>
      <c r="C124" s="240"/>
      <c r="D124" s="240"/>
      <c r="E124" s="242"/>
      <c r="F124" s="1"/>
    </row>
    <row r="125" spans="1:10" ht="13.5" thickBot="1" x14ac:dyDescent="0.25">
      <c r="A125" s="214" t="str">
        <f>'BASE PLANILHAS'!A83</f>
        <v>4.2</v>
      </c>
      <c r="B125" s="696" t="str">
        <f>'BASE PLANILHAS'!B83:C83</f>
        <v>Submódulo 4.2 - Intrajornada</v>
      </c>
      <c r="C125" s="697"/>
      <c r="D125" s="46" t="str">
        <f>'BASE PLANILHAS'!D83</f>
        <v>Referência</v>
      </c>
      <c r="E125" s="214" t="str">
        <f>'BASE PLANILHAS'!E83</f>
        <v>Valor (R$)</v>
      </c>
      <c r="F125" s="29"/>
      <c r="G125" s="4"/>
    </row>
    <row r="126" spans="1:10" ht="13.5" thickBot="1" x14ac:dyDescent="0.25">
      <c r="A126" s="40" t="str">
        <f>'BASE PLANILHAS'!A84</f>
        <v>A</v>
      </c>
      <c r="B126" s="750" t="str">
        <f>'BASE PLANILHAS'!B84:C84</f>
        <v>Intervalo para Repouso ou Alimentação</v>
      </c>
      <c r="C126" s="751"/>
      <c r="D126" s="81">
        <f>'BASE PLANILHAS'!D84</f>
        <v>0</v>
      </c>
      <c r="E126" s="621">
        <f>(E39/220*20*1.5)+(E37/210*15.5*1.5)+(E38+E38/210*0.2*10.285*15.5)/210*15.5*1.5</f>
        <v>174.70363636363635</v>
      </c>
      <c r="F126" s="29"/>
      <c r="G126" s="4"/>
    </row>
    <row r="127" spans="1:10" ht="13.5" thickBot="1" x14ac:dyDescent="0.25">
      <c r="A127" s="696" t="str">
        <f>'BASE PLANILHAS'!A85:C85</f>
        <v>Total do Submódulo 4.2</v>
      </c>
      <c r="B127" s="697"/>
      <c r="C127" s="698"/>
      <c r="D127" s="48">
        <f>'BASE PLANILHAS'!D85</f>
        <v>0</v>
      </c>
      <c r="E127" s="398">
        <f>SUM(E126)</f>
        <v>174.70363636363635</v>
      </c>
      <c r="F127" s="29"/>
      <c r="G127" s="4"/>
    </row>
    <row r="128" spans="1:10" ht="13.5" thickBot="1" x14ac:dyDescent="0.25">
      <c r="A128" s="241"/>
      <c r="B128" s="240"/>
      <c r="C128" s="240"/>
      <c r="D128" s="240"/>
      <c r="E128" s="242"/>
      <c r="F128" s="1"/>
    </row>
    <row r="129" spans="1:8" ht="13.5" thickBot="1" x14ac:dyDescent="0.25">
      <c r="A129" s="214" t="str">
        <f>'BASE PLANILHAS'!A87</f>
        <v>4.3</v>
      </c>
      <c r="B129" s="696" t="str">
        <f>'BASE PLANILHAS'!B87:C87</f>
        <v>Quadro Resumo do Módulo 4 - Custo de Reposição do Profissional Ausente</v>
      </c>
      <c r="C129" s="697"/>
      <c r="D129" s="46" t="str">
        <f>'BASE PLANILHAS'!D87</f>
        <v>Referência</v>
      </c>
      <c r="E129" s="214" t="str">
        <f>'BASE PLANILHAS'!E87</f>
        <v>Valor (R$)</v>
      </c>
      <c r="F129" s="1"/>
    </row>
    <row r="130" spans="1:8" x14ac:dyDescent="0.2">
      <c r="A130" s="40" t="str">
        <f>'BASE PLANILHAS'!A88</f>
        <v>4.1</v>
      </c>
      <c r="B130" s="720" t="str">
        <f>'BASE PLANILHAS'!B88:C88</f>
        <v>Ausências Legais</v>
      </c>
      <c r="C130" s="721"/>
      <c r="D130" s="396">
        <f>'BASE PLANILHAS'!D88</f>
        <v>3.6866333333333334E-2</v>
      </c>
      <c r="E130" s="72">
        <f>E123</f>
        <v>47.23167161333334</v>
      </c>
      <c r="F130" s="1"/>
    </row>
    <row r="131" spans="1:8" ht="13.5" thickBot="1" x14ac:dyDescent="0.25">
      <c r="A131" s="40" t="str">
        <f>'BASE PLANILHAS'!A89</f>
        <v>4.2</v>
      </c>
      <c r="B131" s="716" t="str">
        <f>'BASE PLANILHAS'!B89:C89</f>
        <v>Intrajornada</v>
      </c>
      <c r="C131" s="717"/>
      <c r="D131" s="397">
        <f>'BASE PLANILHAS'!D89</f>
        <v>0</v>
      </c>
      <c r="E131" s="235">
        <f>E127</f>
        <v>174.70363636363635</v>
      </c>
      <c r="F131" s="1"/>
    </row>
    <row r="132" spans="1:8" ht="13.5" thickBot="1" x14ac:dyDescent="0.25">
      <c r="A132" s="696" t="str">
        <f>'BASE PLANILHAS'!A90:C90</f>
        <v>Total do Módulo 4</v>
      </c>
      <c r="B132" s="697"/>
      <c r="C132" s="698"/>
      <c r="D132" s="48">
        <f>'BASE PLANILHAS'!D90</f>
        <v>3.6866333333333334E-2</v>
      </c>
      <c r="E132" s="398">
        <f>SUM(E130+E131)</f>
        <v>221.93530797696968</v>
      </c>
      <c r="F132" s="1"/>
    </row>
    <row r="133" spans="1:8" x14ac:dyDescent="0.2">
      <c r="A133" s="390"/>
      <c r="B133" s="391"/>
      <c r="C133" s="391"/>
      <c r="D133" s="394"/>
      <c r="E133" s="55"/>
      <c r="F133" s="1"/>
    </row>
    <row r="134" spans="1:8" x14ac:dyDescent="0.2">
      <c r="A134" s="711" t="str">
        <f>'BASE PLANILHAS'!A92:E92</f>
        <v>MÓDULO 5 – INSUMOS DIVERSOS</v>
      </c>
      <c r="B134" s="712"/>
      <c r="C134" s="712"/>
      <c r="D134" s="712"/>
      <c r="E134" s="713"/>
      <c r="F134" s="1"/>
    </row>
    <row r="135" spans="1:8" ht="13.5" thickBot="1" x14ac:dyDescent="0.25">
      <c r="A135" s="38"/>
      <c r="B135" s="38"/>
      <c r="C135" s="38"/>
      <c r="D135" s="38"/>
      <c r="E135" s="56"/>
      <c r="F135" s="1"/>
    </row>
    <row r="136" spans="1:8" ht="13.5" thickBot="1" x14ac:dyDescent="0.25">
      <c r="A136" s="214">
        <f>'BASE PLANILHAS'!A94</f>
        <v>5</v>
      </c>
      <c r="B136" s="696" t="str">
        <f>'BASE PLANILHAS'!B94:C94</f>
        <v>Insumos Diversos</v>
      </c>
      <c r="C136" s="698"/>
      <c r="D136" s="214" t="str">
        <f>'BASE PLANILHAS'!D94</f>
        <v>Referência</v>
      </c>
      <c r="E136" s="384" t="str">
        <f>'BASE PLANILHAS'!E94</f>
        <v>Valor (R$)</v>
      </c>
      <c r="F136" s="1"/>
    </row>
    <row r="137" spans="1:8" x14ac:dyDescent="0.2">
      <c r="A137" s="32" t="str">
        <f>'BASE PLANILHAS'!A95</f>
        <v>A</v>
      </c>
      <c r="B137" s="709" t="str">
        <f>'BASE PLANILHAS'!B95:C95</f>
        <v>Uniformes e EPIs</v>
      </c>
      <c r="C137" s="710"/>
      <c r="D137" s="75">
        <v>0</v>
      </c>
      <c r="E137" s="622">
        <f>C14*'Uniforme Apoio'!BO9+C15*'Uniforme Apoio'!BO10+C16*'Uniforme Apoio'!BO11+C17*'Uniforme Apoio'!BO12+C18*'Uniforme Apoio'!BO13+C19*'Uniforme Apoio'!BO14+C20*'Uniforme Apoio'!BO15+C21*'Uniforme Apoio'!BO16+C22*'Uniforme Apoio'!BO17+C23*'Uniforme Apoio'!BO18+C24*'Uniforme Apoio'!BO19+C25*'Uniforme Apoio'!BO20+C26*'Uniforme Apoio'!BO21+C27*'Uniforme Apoio'!BO22+C28*'Uniforme Apoio'!BO23+C29*'Uniforme Apoio'!BO24+C30*'Uniforme Apoio'!BO25+C31*'Uniforme Apoio'!BO26+C32*'Uniforme Apoio'!BO27+C33*'Uniforme Apoio'!BO28+C34*'Uniforme Apoio'!BO29+C35*'Uniforme Apoio'!BO30+C36*'Uniforme Apoio'!BO31+C37*'Uniforme Apoio'!BO32+C38*'Uniforme Apoio'!BO33+C39*'Uniforme Apoio'!BO34+C40*'Uniforme Apoio'!BO35+C41*'Uniforme Apoio'!BO36+C42*'Uniforme Apoio'!BO37+C43*'Uniforme Apoio'!BO38+C44*'Uniforme Apoio'!BO39+C45*'Uniforme Apoio'!BO40+C46*'Uniforme Apoio'!BO41+C47*'Uniforme Apoio'!BO42+C48*'Uniforme Apoio'!BO43+C49*'Uniforme Apoio'!BO44+C52*'Uniforme Apoio'!BO28</f>
        <v>66.11548611111111</v>
      </c>
      <c r="F137" s="19"/>
      <c r="G137" s="1"/>
    </row>
    <row r="138" spans="1:8" x14ac:dyDescent="0.2">
      <c r="A138" s="34" t="str">
        <f>'BASE PLANILHAS'!A96</f>
        <v>B</v>
      </c>
      <c r="B138" s="733" t="str">
        <f>'BASE PLANILHAS'!B96:C96</f>
        <v>Materiais de Consumo</v>
      </c>
      <c r="C138" s="702"/>
      <c r="D138" s="57">
        <v>0</v>
      </c>
      <c r="E138" s="41">
        <f>D138*C29</f>
        <v>0</v>
      </c>
      <c r="F138" s="19"/>
    </row>
    <row r="139" spans="1:8" x14ac:dyDescent="0.2">
      <c r="A139" s="250" t="str">
        <f>'BASE PLANILHAS'!A97</f>
        <v>C</v>
      </c>
      <c r="B139" s="734" t="str">
        <f>'BASE PLANILHAS'!B97:C97</f>
        <v>Máquinas e Equipamentos (depreciação)</v>
      </c>
      <c r="C139" s="700"/>
      <c r="D139" s="57">
        <v>0</v>
      </c>
      <c r="E139" s="41">
        <f>D139*C29</f>
        <v>0</v>
      </c>
      <c r="F139" s="19"/>
    </row>
    <row r="140" spans="1:8" x14ac:dyDescent="0.2">
      <c r="A140" s="250" t="str">
        <f>'BASE PLANILHAS'!A98</f>
        <v>D</v>
      </c>
      <c r="B140" s="734" t="str">
        <f>'BASE PLANILHAS'!B98:C98</f>
        <v>Produtos de Limpeza</v>
      </c>
      <c r="C140" s="700"/>
      <c r="D140" s="75">
        <v>0</v>
      </c>
      <c r="E140" s="41">
        <v>0</v>
      </c>
      <c r="F140" s="19"/>
      <c r="H140" s="1"/>
    </row>
    <row r="141" spans="1:8" ht="13.5" thickBot="1" x14ac:dyDescent="0.25">
      <c r="A141" s="251" t="str">
        <f>'BASE PLANILHAS'!A99</f>
        <v>E</v>
      </c>
      <c r="B141" s="735" t="str">
        <f>'BASE PLANILHAS'!B99:C99</f>
        <v>Materiais de Higiene</v>
      </c>
      <c r="C141" s="719"/>
      <c r="D141" s="75">
        <v>0</v>
      </c>
      <c r="E141" s="235">
        <v>0</v>
      </c>
      <c r="F141" s="19"/>
      <c r="H141" s="1"/>
    </row>
    <row r="142" spans="1:8" ht="13.5" customHeight="1" thickBot="1" x14ac:dyDescent="0.25">
      <c r="A142" s="736" t="str">
        <f>'BASE PLANILHAS'!A100:C100</f>
        <v>Total do Módulo 5</v>
      </c>
      <c r="B142" s="737"/>
      <c r="C142" s="737"/>
      <c r="D142" s="252"/>
      <c r="E142" s="49">
        <f>SUM(E137:E141)</f>
        <v>66.11548611111111</v>
      </c>
      <c r="F142" s="1"/>
    </row>
    <row r="143" spans="1:8" x14ac:dyDescent="0.2">
      <c r="A143" s="241"/>
      <c r="B143" s="240"/>
      <c r="C143" s="240"/>
      <c r="D143" s="240"/>
      <c r="E143" s="242"/>
      <c r="F143" s="1"/>
    </row>
    <row r="144" spans="1:8" x14ac:dyDescent="0.2">
      <c r="A144" s="711" t="str">
        <f>'BASE PLANILHAS'!A102:E102</f>
        <v>MÓDULO 6 – CUSTOS INDIRETOS, TRIBUTOS E LUCRO</v>
      </c>
      <c r="B144" s="712"/>
      <c r="C144" s="712"/>
      <c r="D144" s="712"/>
      <c r="E144" s="713"/>
      <c r="F144" s="1"/>
    </row>
    <row r="145" spans="1:8" ht="13.5" thickBot="1" x14ac:dyDescent="0.25">
      <c r="A145" s="54"/>
      <c r="B145" s="54"/>
      <c r="C145" s="54"/>
      <c r="D145" s="54"/>
      <c r="E145" s="39"/>
      <c r="F145" s="1"/>
    </row>
    <row r="146" spans="1:8" ht="13.5" thickBot="1" x14ac:dyDescent="0.25">
      <c r="A146" s="214">
        <f>'BASE PLANILHAS'!A104</f>
        <v>6</v>
      </c>
      <c r="B146" s="214" t="str">
        <f>'BASE PLANILHAS'!B104</f>
        <v>Custos Indiretos, Tributos e Lucro</v>
      </c>
      <c r="C146" s="697" t="str">
        <f>'BASE PLANILHAS'!C104:D104</f>
        <v>Referência</v>
      </c>
      <c r="D146" s="698"/>
      <c r="E146" s="384" t="str">
        <f>'BASE PLANILHAS'!E104</f>
        <v>Valor (R$)</v>
      </c>
    </row>
    <row r="147" spans="1:8" x14ac:dyDescent="0.2">
      <c r="A147" s="32" t="str">
        <f>'BASE PLANILHAS'!A105</f>
        <v>A</v>
      </c>
      <c r="B147" s="253" t="str">
        <f>'BASE PLANILHAS'!B105</f>
        <v>Custos Indiretos</v>
      </c>
      <c r="C147" s="254">
        <f>'BASE PLANILHAS'!C105</f>
        <v>0</v>
      </c>
      <c r="D147" s="255"/>
      <c r="E147" s="256">
        <f>C147*$C$54</f>
        <v>0</v>
      </c>
      <c r="F147" s="61"/>
    </row>
    <row r="148" spans="1:8" x14ac:dyDescent="0.2">
      <c r="A148" s="34" t="str">
        <f>'BASE PLANILHAS'!A106</f>
        <v>B</v>
      </c>
      <c r="B148" s="257" t="str">
        <f>'BASE PLANILHAS'!B106</f>
        <v>Lucro</v>
      </c>
      <c r="C148" s="258">
        <f>'BASE PLANILHAS'!C106</f>
        <v>0</v>
      </c>
      <c r="D148" s="259"/>
      <c r="E148" s="256">
        <f>$C148*$C$54</f>
        <v>0</v>
      </c>
      <c r="F148" s="1"/>
    </row>
    <row r="149" spans="1:8" x14ac:dyDescent="0.2">
      <c r="A149" s="34" t="str">
        <f>'BASE PLANILHAS'!A107</f>
        <v>C</v>
      </c>
      <c r="B149" s="34" t="str">
        <f>'BASE PLANILHAS'!B107</f>
        <v>TRIBUTOS</v>
      </c>
      <c r="C149" s="260" t="str">
        <f>'BASE PLANILHAS'!C107</f>
        <v>%</v>
      </c>
      <c r="D149" s="260" t="str">
        <f>'BASE PLANILHAS'!D107</f>
        <v>%</v>
      </c>
      <c r="E149" s="261"/>
      <c r="F149" s="1"/>
    </row>
    <row r="150" spans="1:8" x14ac:dyDescent="0.2">
      <c r="A150" s="34" t="str">
        <f>'BASE PLANILHAS'!A108</f>
        <v>C.1</v>
      </c>
      <c r="B150" s="257" t="str">
        <f>'BASE PLANILHAS'!B108</f>
        <v>PIS</v>
      </c>
      <c r="C150" s="262">
        <f>'BASE PLANILHAS'!C108</f>
        <v>7.6</v>
      </c>
      <c r="D150" s="262">
        <f>((100/((100-($C$153))%)-100)*$C150)/($C$153)</f>
        <v>8.6609686609686669</v>
      </c>
      <c r="E150" s="263">
        <v>0</v>
      </c>
      <c r="F150" s="1"/>
    </row>
    <row r="151" spans="1:8" x14ac:dyDescent="0.2">
      <c r="A151" s="34" t="str">
        <f>'BASE PLANILHAS'!A109</f>
        <v>C.2</v>
      </c>
      <c r="B151" s="257" t="str">
        <f>'BASE PLANILHAS'!B109</f>
        <v>COFINS</v>
      </c>
      <c r="C151" s="262">
        <f>'BASE PLANILHAS'!C109</f>
        <v>1.65</v>
      </c>
      <c r="D151" s="262">
        <f>((100/((100-($C$153))%)-100)*$C151)/($C$153)</f>
        <v>1.8803418803418819</v>
      </c>
      <c r="E151" s="263">
        <v>0</v>
      </c>
      <c r="F151" s="1"/>
    </row>
    <row r="152" spans="1:8" x14ac:dyDescent="0.2">
      <c r="A152" s="34" t="str">
        <f>'BASE PLANILHAS'!A110</f>
        <v>C.3</v>
      </c>
      <c r="B152" s="257" t="str">
        <f>'BASE PLANILHAS'!B110</f>
        <v>ISS</v>
      </c>
      <c r="C152" s="294">
        <f>ISS!B37*100</f>
        <v>3</v>
      </c>
      <c r="D152" s="262">
        <f>((100/((100-($C$153))%)-100)*$C152)/($C$153)</f>
        <v>3.4188034188034218</v>
      </c>
      <c r="E152" s="264">
        <v>0</v>
      </c>
      <c r="F152" s="1"/>
    </row>
    <row r="153" spans="1:8" ht="13.5" thickBot="1" x14ac:dyDescent="0.25">
      <c r="A153" s="714" t="str">
        <f>'BASE PLANILHAS'!A111:B111</f>
        <v>Total Tributos</v>
      </c>
      <c r="B153" s="715">
        <f>'[1]BASE PLANILHAS'!A102:B102</f>
        <v>0</v>
      </c>
      <c r="C153" s="265">
        <f>SUM(C150:C152)</f>
        <v>12.25</v>
      </c>
      <c r="D153" s="265">
        <f>SUM(D150:D152)</f>
        <v>13.960113960113972</v>
      </c>
      <c r="E153" s="266">
        <f>((E147+E148+E142+E132+E112+E100+E63)*D153)%</f>
        <v>414.82433488936806</v>
      </c>
      <c r="F153" s="1"/>
    </row>
    <row r="154" spans="1:8" ht="13.5" thickBot="1" x14ac:dyDescent="0.25">
      <c r="A154" s="696" t="str">
        <f>'BASE PLANILHAS'!A112:D112</f>
        <v>Total do Módulo 6</v>
      </c>
      <c r="B154" s="697"/>
      <c r="C154" s="697"/>
      <c r="D154" s="698"/>
      <c r="E154" s="51">
        <f>SUM(E147:E153)</f>
        <v>414.82433488936806</v>
      </c>
      <c r="F154" s="1"/>
    </row>
    <row r="155" spans="1:8" x14ac:dyDescent="0.2">
      <c r="A155" s="267"/>
      <c r="B155" s="268"/>
      <c r="C155" s="268"/>
      <c r="D155" s="268"/>
      <c r="E155" s="59"/>
    </row>
    <row r="156" spans="1:8" x14ac:dyDescent="0.2">
      <c r="A156" s="738" t="str">
        <f>'BASE PLANILHAS'!A114:E114</f>
        <v>QUADRO RESUMO DO CUSTO POR EMPREGADO</v>
      </c>
      <c r="B156" s="739"/>
      <c r="C156" s="739"/>
      <c r="D156" s="739"/>
      <c r="E156" s="740"/>
      <c r="G156" s="3"/>
    </row>
    <row r="157" spans="1:8" ht="13.5" thickBot="1" x14ac:dyDescent="0.25">
      <c r="A157" s="390"/>
      <c r="B157" s="385"/>
      <c r="C157" s="385"/>
      <c r="D157" s="385"/>
      <c r="E157" s="386"/>
      <c r="G157" s="3"/>
    </row>
    <row r="158" spans="1:8" ht="13.5" thickBot="1" x14ac:dyDescent="0.25">
      <c r="A158" s="696" t="str">
        <f>'BASE PLANILHAS'!A116:D116</f>
        <v>Mão-de-Obra vinculada à execução contratual</v>
      </c>
      <c r="B158" s="697"/>
      <c r="C158" s="697"/>
      <c r="D158" s="698"/>
      <c r="E158" s="214" t="str">
        <f>'BASE PLANILHAS'!E116</f>
        <v>VALOR (R$)</v>
      </c>
      <c r="G158" s="1"/>
      <c r="H158" s="1"/>
    </row>
    <row r="159" spans="1:8" x14ac:dyDescent="0.2">
      <c r="A159" s="32" t="str">
        <f>'BASE PLANILHAS'!A117</f>
        <v>A</v>
      </c>
      <c r="B159" s="741" t="str">
        <f>'BASE PLANILHAS'!B117:D117</f>
        <v>MÓDULO 1 - COMPOSIÇÃO DA REMUNERAÇÃO</v>
      </c>
      <c r="C159" s="742"/>
      <c r="D159" s="743"/>
      <c r="E159" s="256">
        <f>E63</f>
        <v>1281.1600000000001</v>
      </c>
    </row>
    <row r="160" spans="1:8" x14ac:dyDescent="0.2">
      <c r="A160" s="34" t="str">
        <f>'BASE PLANILHAS'!A118</f>
        <v>B</v>
      </c>
      <c r="B160" s="744" t="str">
        <f>'BASE PLANILHAS'!B118:D118</f>
        <v>MÓDULO 2 – ENCARGOS E BENEFÍCIOS MENSAIS E DIÁRIOS</v>
      </c>
      <c r="C160" s="731"/>
      <c r="D160" s="732"/>
      <c r="E160" s="263">
        <f>E100</f>
        <v>1331.7258400000001</v>
      </c>
    </row>
    <row r="161" spans="1:7" x14ac:dyDescent="0.2">
      <c r="A161" s="34" t="str">
        <f>'BASE PLANILHAS'!A119</f>
        <v>C</v>
      </c>
      <c r="B161" s="745" t="str">
        <f>'BASE PLANILHAS'!B119:D119</f>
        <v>MÓDULO 3 – PROVISÃO PARA RESCISÃO</v>
      </c>
      <c r="C161" s="746"/>
      <c r="D161" s="747"/>
      <c r="E161" s="263">
        <f>E112</f>
        <v>70.560132160246923</v>
      </c>
      <c r="G161" s="3"/>
    </row>
    <row r="162" spans="1:7" x14ac:dyDescent="0.2">
      <c r="A162" s="34" t="str">
        <f>'BASE PLANILHAS'!A120</f>
        <v>D</v>
      </c>
      <c r="B162" s="744" t="str">
        <f>'BASE PLANILHAS'!B120:D120</f>
        <v>MÓDULO 4 – CUSTO DE REPOSIÇÃO DO PROFISSIONAL AUSENTE</v>
      </c>
      <c r="C162" s="731"/>
      <c r="D162" s="732"/>
      <c r="E162" s="263">
        <f>E132</f>
        <v>221.93530797696968</v>
      </c>
      <c r="G162" s="3"/>
    </row>
    <row r="163" spans="1:7" x14ac:dyDescent="0.2">
      <c r="A163" s="34" t="str">
        <f>'BASE PLANILHAS'!A121</f>
        <v>E</v>
      </c>
      <c r="B163" s="728" t="str">
        <f>'BASE PLANILHAS'!B121:D121</f>
        <v>MÓDULO 5 – INSUMOS DIVERSOS</v>
      </c>
      <c r="C163" s="729"/>
      <c r="D163" s="730"/>
      <c r="E163" s="263">
        <f>E142</f>
        <v>66.11548611111111</v>
      </c>
    </row>
    <row r="164" spans="1:7" x14ac:dyDescent="0.2">
      <c r="A164" s="34" t="str">
        <f>'BASE PLANILHAS'!A122</f>
        <v>-</v>
      </c>
      <c r="B164" s="722" t="str">
        <f>'BASE PLANILHAS'!B122:D122</f>
        <v>Subtotal (A + B + C + D + E)</v>
      </c>
      <c r="C164" s="723"/>
      <c r="D164" s="724"/>
      <c r="E164" s="60">
        <f>SUM(E159:E163)</f>
        <v>2971.4967662483282</v>
      </c>
      <c r="F164" s="4"/>
      <c r="G164" s="2"/>
    </row>
    <row r="165" spans="1:7" ht="13.5" thickBot="1" x14ac:dyDescent="0.25">
      <c r="A165" s="36" t="str">
        <f>'BASE PLANILHAS'!A123</f>
        <v>F</v>
      </c>
      <c r="B165" s="725" t="str">
        <f>'BASE PLANILHAS'!B123:D123</f>
        <v>MÓDULO 6 – CUSTOS INDIRETOS, TRIBUTOS E LUCRO</v>
      </c>
      <c r="C165" s="726"/>
      <c r="D165" s="727"/>
      <c r="E165" s="24">
        <f>E154</f>
        <v>414.82433488936806</v>
      </c>
    </row>
    <row r="166" spans="1:7" ht="13.5" thickBot="1" x14ac:dyDescent="0.25">
      <c r="A166" s="696" t="str">
        <f>'BASE PLANILHAS'!A124:D124</f>
        <v xml:space="preserve">Custo Total </v>
      </c>
      <c r="B166" s="697"/>
      <c r="C166" s="697"/>
      <c r="D166" s="698"/>
      <c r="E166" s="49">
        <f>SUM(E164:E165)</f>
        <v>3386.3211011376961</v>
      </c>
      <c r="F166" s="4"/>
    </row>
    <row r="167" spans="1:7" ht="13.5" thickBot="1" x14ac:dyDescent="0.25">
      <c r="A167" s="696" t="str">
        <f>'BASE PLANILHAS'!A125:D125</f>
        <v xml:space="preserve">Custo Total Anual </v>
      </c>
      <c r="B167" s="697"/>
      <c r="C167" s="697"/>
      <c r="D167" s="698"/>
      <c r="E167" s="51">
        <f>E166*12</f>
        <v>40635.853213652357</v>
      </c>
      <c r="F167" s="4"/>
    </row>
    <row r="168" spans="1:7" hidden="1" x14ac:dyDescent="0.2">
      <c r="A168" s="392"/>
      <c r="B168" s="825"/>
      <c r="C168" s="825"/>
      <c r="D168" s="25"/>
      <c r="E168" s="25"/>
    </row>
    <row r="169" spans="1:7" ht="40.5" hidden="1" customHeight="1" thickBot="1" x14ac:dyDescent="0.25">
      <c r="A169" s="826"/>
      <c r="B169" s="827"/>
      <c r="C169" s="26"/>
      <c r="D169" s="8"/>
      <c r="E169" s="17"/>
    </row>
    <row r="170" spans="1:7" ht="12.75" hidden="1" customHeight="1" x14ac:dyDescent="0.2">
      <c r="A170" s="828"/>
      <c r="B170" s="829"/>
      <c r="C170" s="270"/>
      <c r="D170" s="271"/>
      <c r="E170" s="272"/>
    </row>
    <row r="171" spans="1:7" ht="12.75" hidden="1" customHeight="1" x14ac:dyDescent="0.2">
      <c r="A171" s="816"/>
      <c r="B171" s="817"/>
      <c r="C171" s="273"/>
      <c r="D171" s="274"/>
      <c r="E171" s="275"/>
    </row>
    <row r="172" spans="1:7" ht="12.75" hidden="1" customHeight="1" x14ac:dyDescent="0.2">
      <c r="A172" s="816"/>
      <c r="B172" s="817"/>
      <c r="C172" s="273"/>
      <c r="D172" s="274"/>
      <c r="E172" s="275"/>
    </row>
    <row r="173" spans="1:7" ht="12.75" hidden="1" customHeight="1" x14ac:dyDescent="0.2">
      <c r="A173" s="816"/>
      <c r="B173" s="817"/>
      <c r="C173" s="273"/>
      <c r="D173" s="274"/>
      <c r="E173" s="275"/>
    </row>
    <row r="174" spans="1:7" ht="12.75" hidden="1" customHeight="1" x14ac:dyDescent="0.2">
      <c r="A174" s="818"/>
      <c r="B174" s="819"/>
      <c r="C174" s="9"/>
      <c r="D174" s="10"/>
      <c r="E174" s="275"/>
    </row>
    <row r="175" spans="1:7" ht="13.5" hidden="1" customHeight="1" thickBot="1" x14ac:dyDescent="0.25">
      <c r="A175" s="820"/>
      <c r="B175" s="821"/>
      <c r="C175" s="276"/>
      <c r="D175" s="277"/>
      <c r="E175" s="278"/>
    </row>
    <row r="176" spans="1:7" ht="13.5" hidden="1" thickBot="1" x14ac:dyDescent="0.25">
      <c r="A176" s="822"/>
      <c r="B176" s="823"/>
      <c r="C176" s="823"/>
      <c r="D176" s="824"/>
      <c r="E176" s="11"/>
    </row>
    <row r="177" spans="1:8" hidden="1" x14ac:dyDescent="0.2">
      <c r="A177" s="7"/>
      <c r="B177" s="7"/>
      <c r="C177" s="7"/>
      <c r="D177" s="7"/>
      <c r="E177" s="7"/>
    </row>
    <row r="178" spans="1:8" hidden="1" x14ac:dyDescent="0.2">
      <c r="A178" s="392"/>
      <c r="B178" s="825"/>
      <c r="C178" s="825"/>
      <c r="D178" s="25"/>
      <c r="E178" s="25"/>
    </row>
    <row r="179" spans="1:8" ht="13.5" hidden="1" thickBot="1" x14ac:dyDescent="0.25">
      <c r="A179" s="798"/>
      <c r="B179" s="799"/>
      <c r="C179" s="799"/>
      <c r="D179" s="799"/>
      <c r="E179" s="800"/>
    </row>
    <row r="180" spans="1:8" ht="13.5" hidden="1" thickBot="1" x14ac:dyDescent="0.25">
      <c r="A180" s="279"/>
      <c r="B180" s="801"/>
      <c r="C180" s="802"/>
      <c r="D180" s="803"/>
      <c r="E180" s="17"/>
    </row>
    <row r="181" spans="1:8" hidden="1" x14ac:dyDescent="0.2">
      <c r="A181" s="280"/>
      <c r="B181" s="804"/>
      <c r="C181" s="805"/>
      <c r="D181" s="806"/>
      <c r="E181" s="281"/>
    </row>
    <row r="182" spans="1:8" hidden="1" x14ac:dyDescent="0.2">
      <c r="A182" s="282"/>
      <c r="B182" s="807"/>
      <c r="C182" s="808"/>
      <c r="D182" s="809"/>
      <c r="E182" s="283"/>
    </row>
    <row r="183" spans="1:8" ht="13.5" hidden="1" thickBot="1" x14ac:dyDescent="0.25">
      <c r="A183" s="282"/>
      <c r="B183" s="810"/>
      <c r="C183" s="811"/>
      <c r="D183" s="812"/>
      <c r="E183" s="283"/>
    </row>
    <row r="184" spans="1:8" ht="13.5" hidden="1" thickBot="1" x14ac:dyDescent="0.25">
      <c r="A184" s="813"/>
      <c r="B184" s="814"/>
      <c r="C184" s="814"/>
      <c r="D184" s="815"/>
      <c r="E184" s="11"/>
    </row>
    <row r="185" spans="1:8" hidden="1" x14ac:dyDescent="0.2">
      <c r="A185" s="284"/>
      <c r="B185" s="7"/>
      <c r="C185" s="7"/>
      <c r="D185" s="7"/>
      <c r="E185" s="7"/>
    </row>
    <row r="186" spans="1:8" hidden="1" x14ac:dyDescent="0.2">
      <c r="A186" s="7"/>
      <c r="B186" s="7"/>
      <c r="C186" s="7"/>
      <c r="D186" s="7"/>
      <c r="E186" s="7"/>
    </row>
    <row r="187" spans="1:8" hidden="1" x14ac:dyDescent="0.2">
      <c r="A187" s="7"/>
      <c r="B187" s="7"/>
      <c r="C187" s="7"/>
      <c r="D187" s="7"/>
      <c r="E187" s="7"/>
    </row>
    <row r="188" spans="1:8" x14ac:dyDescent="0.2">
      <c r="A188" s="13"/>
      <c r="B188" s="13"/>
      <c r="C188" s="7"/>
      <c r="D188" s="7"/>
      <c r="E188" s="30"/>
      <c r="F188" s="4"/>
    </row>
    <row r="189" spans="1:8" x14ac:dyDescent="0.2">
      <c r="A189" s="14"/>
      <c r="B189" s="13"/>
      <c r="C189" s="7"/>
      <c r="D189" s="7"/>
      <c r="E189" s="69"/>
      <c r="F189" s="4"/>
      <c r="H189" s="4"/>
    </row>
    <row r="190" spans="1:8" x14ac:dyDescent="0.2">
      <c r="A190" s="7"/>
      <c r="B190" s="7"/>
      <c r="C190" s="7"/>
      <c r="D190" s="7"/>
      <c r="E190" s="15"/>
      <c r="H190" s="4"/>
    </row>
    <row r="191" spans="1:8" x14ac:dyDescent="0.2">
      <c r="A191" s="7"/>
      <c r="B191" s="7"/>
      <c r="C191" s="7"/>
      <c r="D191" s="7"/>
      <c r="E191" s="15"/>
    </row>
    <row r="192" spans="1:8" x14ac:dyDescent="0.2">
      <c r="A192" s="4"/>
      <c r="E192" s="4"/>
    </row>
    <row r="193" spans="1:1" x14ac:dyDescent="0.2">
      <c r="A193" s="4"/>
    </row>
  </sheetData>
  <sheetProtection sheet="1" objects="1" scenarios="1"/>
  <mergeCells count="115">
    <mergeCell ref="A1:E1"/>
    <mergeCell ref="A3:E3"/>
    <mergeCell ref="B4:D4"/>
    <mergeCell ref="B5:D5"/>
    <mergeCell ref="B6:D6"/>
    <mergeCell ref="B7:D7"/>
    <mergeCell ref="B58:C58"/>
    <mergeCell ref="B59:C59"/>
    <mergeCell ref="B60:C60"/>
    <mergeCell ref="B61:C61"/>
    <mergeCell ref="B62:C62"/>
    <mergeCell ref="A63:D63"/>
    <mergeCell ref="B8:D8"/>
    <mergeCell ref="A10:E10"/>
    <mergeCell ref="B12:E12"/>
    <mergeCell ref="A55:C55"/>
    <mergeCell ref="B56:C56"/>
    <mergeCell ref="B57:C57"/>
    <mergeCell ref="B72:C72"/>
    <mergeCell ref="B73:C73"/>
    <mergeCell ref="B74:C74"/>
    <mergeCell ref="B75:C75"/>
    <mergeCell ref="A76:C76"/>
    <mergeCell ref="B78:C78"/>
    <mergeCell ref="A65:E65"/>
    <mergeCell ref="B67:C67"/>
    <mergeCell ref="B68:C68"/>
    <mergeCell ref="B69:C69"/>
    <mergeCell ref="B70:C70"/>
    <mergeCell ref="B71:C71"/>
    <mergeCell ref="B86:C86"/>
    <mergeCell ref="B87:C87"/>
    <mergeCell ref="B88:C88"/>
    <mergeCell ref="B89:C89"/>
    <mergeCell ref="B90:C90"/>
    <mergeCell ref="B91:C91"/>
    <mergeCell ref="B79:C79"/>
    <mergeCell ref="B80:C80"/>
    <mergeCell ref="B81:C81"/>
    <mergeCell ref="B82:C82"/>
    <mergeCell ref="A83:C83"/>
    <mergeCell ref="B85:C85"/>
    <mergeCell ref="B99:D99"/>
    <mergeCell ref="A100:D100"/>
    <mergeCell ref="A102:E102"/>
    <mergeCell ref="B104:C104"/>
    <mergeCell ref="B105:C105"/>
    <mergeCell ref="B106:C106"/>
    <mergeCell ref="B92:C92"/>
    <mergeCell ref="B93:C93"/>
    <mergeCell ref="A94:D94"/>
    <mergeCell ref="B96:D96"/>
    <mergeCell ref="B97:D97"/>
    <mergeCell ref="B98:D98"/>
    <mergeCell ref="A114:E114"/>
    <mergeCell ref="B116:C116"/>
    <mergeCell ref="B117:C117"/>
    <mergeCell ref="B118:C118"/>
    <mergeCell ref="B119:C119"/>
    <mergeCell ref="B120:C120"/>
    <mergeCell ref="B107:C107"/>
    <mergeCell ref="B108:C108"/>
    <mergeCell ref="B109:C109"/>
    <mergeCell ref="B110:C110"/>
    <mergeCell ref="B111:C111"/>
    <mergeCell ref="A112:C112"/>
    <mergeCell ref="B129:C129"/>
    <mergeCell ref="B130:C130"/>
    <mergeCell ref="B131:C131"/>
    <mergeCell ref="A132:C132"/>
    <mergeCell ref="A134:E134"/>
    <mergeCell ref="B136:C136"/>
    <mergeCell ref="B121:C121"/>
    <mergeCell ref="B122:C122"/>
    <mergeCell ref="A123:C123"/>
    <mergeCell ref="B125:C125"/>
    <mergeCell ref="B126:C126"/>
    <mergeCell ref="A127:C127"/>
    <mergeCell ref="A144:E144"/>
    <mergeCell ref="C146:D146"/>
    <mergeCell ref="A153:B153"/>
    <mergeCell ref="A154:D154"/>
    <mergeCell ref="A156:E156"/>
    <mergeCell ref="A158:D158"/>
    <mergeCell ref="B137:C137"/>
    <mergeCell ref="B138:C138"/>
    <mergeCell ref="B139:C139"/>
    <mergeCell ref="B140:C140"/>
    <mergeCell ref="B141:C141"/>
    <mergeCell ref="A142:C142"/>
    <mergeCell ref="B165:D165"/>
    <mergeCell ref="A166:D166"/>
    <mergeCell ref="A167:D167"/>
    <mergeCell ref="B168:C168"/>
    <mergeCell ref="A169:B169"/>
    <mergeCell ref="A170:B170"/>
    <mergeCell ref="B159:D159"/>
    <mergeCell ref="B160:D160"/>
    <mergeCell ref="B161:D161"/>
    <mergeCell ref="B162:D162"/>
    <mergeCell ref="B163:D163"/>
    <mergeCell ref="B164:D164"/>
    <mergeCell ref="A184:D184"/>
    <mergeCell ref="B178:C178"/>
    <mergeCell ref="A179:E179"/>
    <mergeCell ref="B180:D180"/>
    <mergeCell ref="B181:D181"/>
    <mergeCell ref="B182:D182"/>
    <mergeCell ref="B183:D183"/>
    <mergeCell ref="A171:B171"/>
    <mergeCell ref="A172:B172"/>
    <mergeCell ref="A173:B173"/>
    <mergeCell ref="A174:B174"/>
    <mergeCell ref="A175:B175"/>
    <mergeCell ref="A176:D176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84" sqref="D84:E84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9" x14ac:dyDescent="0.2">
      <c r="A1" s="752" t="str">
        <f>'BASE PLANILHAS'!A1:E1</f>
        <v>ANEXO VI - PLANILHA DE COMPOSIÇÃO DE CUSTOS</v>
      </c>
      <c r="B1" s="753"/>
      <c r="C1" s="753"/>
      <c r="D1" s="753"/>
      <c r="E1" s="754"/>
    </row>
    <row r="2" spans="1:9" ht="13.5" thickBot="1" x14ac:dyDescent="0.25">
      <c r="A2" s="174"/>
      <c r="B2" s="221"/>
      <c r="C2" s="221"/>
      <c r="D2" s="222"/>
      <c r="E2" s="223"/>
      <c r="F2" s="54"/>
      <c r="G2" s="54"/>
      <c r="H2" s="54"/>
    </row>
    <row r="3" spans="1:9" ht="13.5" thickBot="1" x14ac:dyDescent="0.25">
      <c r="A3" s="755" t="str">
        <f>'BASE PLANILHAS'!A3:E3</f>
        <v>Dados para composição dos custos referentes à mão-de-obra</v>
      </c>
      <c r="B3" s="756"/>
      <c r="C3" s="756"/>
      <c r="D3" s="756"/>
      <c r="E3" s="757"/>
      <c r="F3" s="54"/>
      <c r="G3" s="54"/>
      <c r="H3" s="54"/>
    </row>
    <row r="4" spans="1:9" x14ac:dyDescent="0.2">
      <c r="A4" s="64" t="str">
        <f>'BASE PLANILHAS'!A4</f>
        <v>A</v>
      </c>
      <c r="B4" s="758" t="str">
        <f>'BASE PLANILHAS'!B4:D4</f>
        <v>Localidade</v>
      </c>
      <c r="C4" s="759"/>
      <c r="D4" s="760"/>
      <c r="E4" s="297" t="str">
        <f>CCT!A101</f>
        <v>Januaria</v>
      </c>
      <c r="F4" s="54"/>
      <c r="G4" s="54"/>
      <c r="H4" s="54"/>
    </row>
    <row r="5" spans="1:9" x14ac:dyDescent="0.2">
      <c r="A5" s="34" t="str">
        <f>'BASE PLANILHAS'!A5</f>
        <v>B</v>
      </c>
      <c r="B5" s="761" t="str">
        <f>'BASE PLANILHAS'!B5:D5</f>
        <v>Tipo de serviço</v>
      </c>
      <c r="C5" s="762"/>
      <c r="D5" s="763"/>
      <c r="E5" s="33" t="str">
        <f>'BASE PLANILHAS'!E5</f>
        <v>Apoio Administrativo</v>
      </c>
      <c r="F5" s="54"/>
      <c r="G5" s="54"/>
      <c r="H5" s="54"/>
    </row>
    <row r="6" spans="1:9" x14ac:dyDescent="0.2">
      <c r="A6" s="34" t="str">
        <f>'BASE PLANILHAS'!A6</f>
        <v>C</v>
      </c>
      <c r="B6" s="745" t="str">
        <f>'BASE PLANILHAS'!B6:D6</f>
        <v>Salário Nominativo da Categoria Profissional</v>
      </c>
      <c r="C6" s="746"/>
      <c r="D6" s="747"/>
      <c r="E6" s="297">
        <f>CCT!H101</f>
        <v>1281.1600000000001</v>
      </c>
      <c r="F6" s="54"/>
      <c r="G6" s="54"/>
      <c r="H6" s="54"/>
    </row>
    <row r="7" spans="1:9" x14ac:dyDescent="0.2">
      <c r="A7" s="34" t="str">
        <f>'BASE PLANILHAS'!A7</f>
        <v>D</v>
      </c>
      <c r="B7" s="745" t="str">
        <f>'BASE PLANILHAS'!B7:D7</f>
        <v>Categoria profissional (vinculada à execução contratual)</v>
      </c>
      <c r="C7" s="746"/>
      <c r="D7" s="747"/>
      <c r="E7" s="298" t="str">
        <f>CCT!B101</f>
        <v>Porteiro - 220h</v>
      </c>
      <c r="G7" s="1"/>
    </row>
    <row r="8" spans="1:9" ht="13.5" thickBot="1" x14ac:dyDescent="0.25">
      <c r="A8" s="36" t="str">
        <f>'BASE PLANILHAS'!A8</f>
        <v>E</v>
      </c>
      <c r="B8" s="764" t="str">
        <f>'BASE PLANILHAS'!B8:D8</f>
        <v>Data base da categoria (dia/mês/ano)</v>
      </c>
      <c r="C8" s="765"/>
      <c r="D8" s="766"/>
      <c r="E8" s="225">
        <f>CCT!P101</f>
        <v>43101</v>
      </c>
      <c r="F8" s="63"/>
    </row>
    <row r="9" spans="1:9" x14ac:dyDescent="0.2">
      <c r="A9" s="226"/>
      <c r="B9" s="100"/>
      <c r="C9" s="100"/>
      <c r="D9" s="100"/>
      <c r="E9" s="227"/>
      <c r="F9" s="63"/>
      <c r="H9" s="1"/>
    </row>
    <row r="10" spans="1:9" x14ac:dyDescent="0.2">
      <c r="A10" s="711" t="str">
        <f>'BASE PLANILHAS'!A10:E10</f>
        <v>MÓDULO 1 - COMPOSIÇÃO DA REMUNERAÇÃO</v>
      </c>
      <c r="B10" s="712"/>
      <c r="C10" s="712"/>
      <c r="D10" s="712"/>
      <c r="E10" s="713"/>
      <c r="F10" s="70"/>
    </row>
    <row r="11" spans="1:9" ht="13.5" thickBot="1" x14ac:dyDescent="0.25">
      <c r="A11" s="37"/>
      <c r="B11" s="38"/>
      <c r="C11" s="38"/>
      <c r="D11" s="38"/>
      <c r="E11" s="39"/>
      <c r="F11" s="1"/>
    </row>
    <row r="12" spans="1:9" ht="13.5" thickBot="1" x14ac:dyDescent="0.25">
      <c r="A12" s="214">
        <f>'BASE PLANILHAS'!A12</f>
        <v>1</v>
      </c>
      <c r="B12" s="696" t="str">
        <f>'BASE PLANILHAS'!B12:C12</f>
        <v>Composição da Remuneração</v>
      </c>
      <c r="C12" s="698"/>
      <c r="D12" s="384" t="str">
        <f>'BASE PLANILHAS'!D12</f>
        <v>Referência</v>
      </c>
      <c r="E12" s="384" t="str">
        <f>'BASE PLANILHAS'!E12</f>
        <v>Valor (R$)</v>
      </c>
      <c r="G12" s="1"/>
      <c r="I12" s="1"/>
    </row>
    <row r="13" spans="1:9" x14ac:dyDescent="0.2">
      <c r="A13" s="40" t="str">
        <f>'BASE PLANILHAS'!A13</f>
        <v>A</v>
      </c>
      <c r="B13" s="720" t="str">
        <f>'BASE PLANILHAS'!B13:C13</f>
        <v>Salário Base</v>
      </c>
      <c r="C13" s="721"/>
      <c r="D13" s="83">
        <v>1</v>
      </c>
      <c r="E13" s="41">
        <f>E6*D13</f>
        <v>1281.1600000000001</v>
      </c>
    </row>
    <row r="14" spans="1:9" x14ac:dyDescent="0.2">
      <c r="A14" s="34" t="str">
        <f>'BASE PLANILHAS'!A14</f>
        <v>B</v>
      </c>
      <c r="B14" s="699" t="str">
        <f>'BASE PLANILHAS'!B14:C14</f>
        <v xml:space="preserve">Adicional Periculosidade </v>
      </c>
      <c r="C14" s="700"/>
      <c r="D14" s="291">
        <v>0</v>
      </c>
      <c r="E14" s="216">
        <f t="shared" ref="E14:E17" si="0">D14*$E$13</f>
        <v>0</v>
      </c>
      <c r="G14" s="1"/>
    </row>
    <row r="15" spans="1:9" x14ac:dyDescent="0.2">
      <c r="A15" s="34" t="str">
        <f>'BASE PLANILHAS'!A15</f>
        <v>C</v>
      </c>
      <c r="B15" s="699" t="str">
        <f>'BASE PLANILHAS'!B15:C15</f>
        <v>Adicional Insalubridade</v>
      </c>
      <c r="C15" s="700"/>
      <c r="D15" s="296">
        <v>0</v>
      </c>
      <c r="E15" s="55">
        <f>D15*$D$13</f>
        <v>0</v>
      </c>
      <c r="G15" s="1"/>
    </row>
    <row r="16" spans="1:9" x14ac:dyDescent="0.2">
      <c r="A16" s="34" t="str">
        <f>'BASE PLANILHAS'!A16</f>
        <v>D</v>
      </c>
      <c r="B16" s="701" t="str">
        <f>'BASE PLANILHAS'!B16:C16</f>
        <v>Adicional Noturno</v>
      </c>
      <c r="C16" s="702"/>
      <c r="D16" s="42">
        <v>0</v>
      </c>
      <c r="E16" s="216">
        <f t="shared" si="0"/>
        <v>0</v>
      </c>
      <c r="G16" s="1"/>
    </row>
    <row r="17" spans="1:9" x14ac:dyDescent="0.2">
      <c r="A17" s="34" t="str">
        <f>'BASE PLANILHAS'!A17</f>
        <v>E</v>
      </c>
      <c r="B17" s="699" t="str">
        <f>'BASE PLANILHAS'!B17:C17</f>
        <v>Adicional de Hora Noturna Reduzida</v>
      </c>
      <c r="C17" s="700"/>
      <c r="D17" s="42">
        <v>0</v>
      </c>
      <c r="E17" s="216">
        <f t="shared" si="0"/>
        <v>0</v>
      </c>
    </row>
    <row r="18" spans="1:9" x14ac:dyDescent="0.2">
      <c r="A18" s="34" t="str">
        <f>'BASE PLANILHAS'!A18</f>
        <v>F</v>
      </c>
      <c r="B18" s="699" t="str">
        <f>'BASE PLANILHAS'!B18:C18</f>
        <v>Intervalo Intrajornada</v>
      </c>
      <c r="C18" s="700"/>
      <c r="D18" s="291">
        <v>0</v>
      </c>
      <c r="E18" s="216">
        <f>D18*$E$13</f>
        <v>0</v>
      </c>
    </row>
    <row r="19" spans="1:9" x14ac:dyDescent="0.2">
      <c r="A19" s="64" t="str">
        <f>'BASE PLANILHAS'!A19</f>
        <v>G</v>
      </c>
      <c r="B19" s="701" t="str">
        <f>'BASE PLANILHAS'!B19:C19</f>
        <v>Feriado Nacional - Súmula 444/2012 - TST</v>
      </c>
      <c r="C19" s="702"/>
      <c r="D19" s="291">
        <v>0</v>
      </c>
      <c r="E19" s="216">
        <f>D19*$E$13</f>
        <v>0</v>
      </c>
    </row>
    <row r="20" spans="1:9" ht="13.5" thickBot="1" x14ac:dyDescent="0.25">
      <c r="A20" s="36" t="str">
        <f>'BASE PLANILHAS'!A20</f>
        <v>H</v>
      </c>
      <c r="B20" s="716" t="str">
        <f>'BASE PLANILHAS'!B20:C20</f>
        <v>Adicional de Acúmulo de função</v>
      </c>
      <c r="C20" s="717"/>
      <c r="D20" s="42">
        <v>0</v>
      </c>
      <c r="E20" s="215">
        <f>D20*$E$13</f>
        <v>0</v>
      </c>
    </row>
    <row r="21" spans="1:9" ht="13.5" thickBot="1" x14ac:dyDescent="0.25">
      <c r="A21" s="696" t="str">
        <f>'BASE PLANILHAS'!A21:D21</f>
        <v>Total do Módulo 1</v>
      </c>
      <c r="B21" s="697"/>
      <c r="C21" s="697"/>
      <c r="D21" s="698"/>
      <c r="E21" s="51">
        <f>SUM(E13:E20)</f>
        <v>1281.1600000000001</v>
      </c>
    </row>
    <row r="22" spans="1:9" x14ac:dyDescent="0.2">
      <c r="A22" s="390"/>
      <c r="B22" s="391"/>
      <c r="C22" s="391"/>
      <c r="D22" s="391"/>
      <c r="E22" s="44"/>
      <c r="F22" s="1"/>
    </row>
    <row r="23" spans="1:9" x14ac:dyDescent="0.2">
      <c r="A23" s="711" t="str">
        <f>'BASE PLANILHAS'!A23:E23</f>
        <v>MÓDULO 2 – ENCARGOS E BENEFÍCIOS MENSAIS E DIÁRIOS</v>
      </c>
      <c r="B23" s="712"/>
      <c r="C23" s="712"/>
      <c r="D23" s="712"/>
      <c r="E23" s="713"/>
      <c r="F23" s="1"/>
    </row>
    <row r="24" spans="1:9" ht="13.5" thickBot="1" x14ac:dyDescent="0.25">
      <c r="A24" s="387"/>
      <c r="B24" s="388"/>
      <c r="C24" s="388"/>
      <c r="D24" s="388"/>
      <c r="E24" s="389"/>
      <c r="F24" s="1"/>
    </row>
    <row r="25" spans="1:9" ht="13.5" thickBot="1" x14ac:dyDescent="0.25">
      <c r="A25" s="214" t="str">
        <f>'BASE PLANILHAS'!A25</f>
        <v>2.1</v>
      </c>
      <c r="B25" s="696" t="str">
        <f>'BASE PLANILHAS'!B25:C25</f>
        <v>Submódulo 2.1 - Encargos Previdenciários, FGTS e Outras Contribuições</v>
      </c>
      <c r="C25" s="698"/>
      <c r="D25" s="214" t="str">
        <f>'BASE PLANILHAS'!D25</f>
        <v>Referência</v>
      </c>
      <c r="E25" s="214" t="str">
        <f>'BASE PLANILHAS'!E25</f>
        <v>Valor (R$)</v>
      </c>
    </row>
    <row r="26" spans="1:9" x14ac:dyDescent="0.2">
      <c r="A26" s="40" t="str">
        <f>'BASE PLANILHAS'!A26</f>
        <v>A</v>
      </c>
      <c r="B26" s="708" t="str">
        <f>'BASE PLANILHAS'!B26:C26</f>
        <v>INSS</v>
      </c>
      <c r="C26" s="710"/>
      <c r="D26" s="73">
        <f>'BASE PLANILHAS'!D26</f>
        <v>0.2</v>
      </c>
      <c r="E26" s="74">
        <f>$E$21*D26</f>
        <v>256.23200000000003</v>
      </c>
    </row>
    <row r="27" spans="1:9" x14ac:dyDescent="0.2">
      <c r="A27" s="34" t="str">
        <f>'BASE PLANILHAS'!A27</f>
        <v>B</v>
      </c>
      <c r="B27" s="701" t="str">
        <f>'BASE PLANILHAS'!B27:C27</f>
        <v>SESI OU SENAC</v>
      </c>
      <c r="C27" s="702"/>
      <c r="D27" s="18">
        <f>'BASE PLANILHAS'!D27</f>
        <v>1.4999999999999999E-2</v>
      </c>
      <c r="E27" s="23">
        <f>$E$21*D27</f>
        <v>19.217400000000001</v>
      </c>
    </row>
    <row r="28" spans="1:9" x14ac:dyDescent="0.2">
      <c r="A28" s="34" t="str">
        <f>'BASE PLANILHAS'!A28</f>
        <v>C</v>
      </c>
      <c r="B28" s="748" t="str">
        <f>'BASE PLANILHAS'!B28:C28</f>
        <v>SENAI OU SENAC</v>
      </c>
      <c r="C28" s="749"/>
      <c r="D28" s="18">
        <f>'BASE PLANILHAS'!D28</f>
        <v>0.01</v>
      </c>
      <c r="E28" s="23">
        <f>$E$21*D28</f>
        <v>12.8116</v>
      </c>
    </row>
    <row r="29" spans="1:9" x14ac:dyDescent="0.2">
      <c r="A29" s="34" t="str">
        <f>'BASE PLANILHAS'!A29</f>
        <v>D</v>
      </c>
      <c r="B29" s="699" t="str">
        <f>'BASE PLANILHAS'!B29:C29</f>
        <v>INCRA</v>
      </c>
      <c r="C29" s="700"/>
      <c r="D29" s="18">
        <f>'BASE PLANILHAS'!D29</f>
        <v>2E-3</v>
      </c>
      <c r="E29" s="23">
        <f t="shared" ref="E29:E32" si="1">$E$21*D29</f>
        <v>2.5623200000000002</v>
      </c>
    </row>
    <row r="30" spans="1:9" x14ac:dyDescent="0.2">
      <c r="A30" s="34" t="str">
        <f>'BASE PLANILHAS'!A30</f>
        <v>E</v>
      </c>
      <c r="B30" s="699" t="str">
        <f>'BASE PLANILHAS'!B30:C30</f>
        <v>Salário Educação</v>
      </c>
      <c r="C30" s="700"/>
      <c r="D30" s="18">
        <f>'BASE PLANILHAS'!D30</f>
        <v>2.5000000000000001E-2</v>
      </c>
      <c r="E30" s="23">
        <f t="shared" si="1"/>
        <v>32.029000000000003</v>
      </c>
    </row>
    <row r="31" spans="1:9" x14ac:dyDescent="0.2">
      <c r="A31" s="34" t="str">
        <f>'BASE PLANILHAS'!A31</f>
        <v>F</v>
      </c>
      <c r="B31" s="699" t="str">
        <f>'BASE PLANILHAS'!B31:C31</f>
        <v>FGTS</v>
      </c>
      <c r="C31" s="700"/>
      <c r="D31" s="18">
        <f>'BASE PLANILHAS'!D31</f>
        <v>0.08</v>
      </c>
      <c r="E31" s="23">
        <f t="shared" si="1"/>
        <v>102.4928</v>
      </c>
    </row>
    <row r="32" spans="1:9" x14ac:dyDescent="0.2">
      <c r="A32" s="34" t="str">
        <f>'BASE PLANILHAS'!A32</f>
        <v>G</v>
      </c>
      <c r="B32" s="699" t="str">
        <f>'BASE PLANILHAS'!B32:C32</f>
        <v>RAT</v>
      </c>
      <c r="C32" s="700"/>
      <c r="D32" s="18">
        <f>'BASE PLANILHAS'!D32</f>
        <v>0.03</v>
      </c>
      <c r="E32" s="23">
        <f t="shared" si="1"/>
        <v>38.434800000000003</v>
      </c>
      <c r="I32" s="1"/>
    </row>
    <row r="33" spans="1:14" ht="13.5" thickBot="1" x14ac:dyDescent="0.25">
      <c r="A33" s="34" t="str">
        <f>'BASE PLANILHAS'!A33</f>
        <v>H</v>
      </c>
      <c r="B33" s="701" t="str">
        <f>'BASE PLANILHAS'!B33:C33</f>
        <v>SEBRAE</v>
      </c>
      <c r="C33" s="702"/>
      <c r="D33" s="18">
        <f>'BASE PLANILHAS'!D33</f>
        <v>6.0000000000000001E-3</v>
      </c>
      <c r="E33" s="23">
        <f>$E$21*D33</f>
        <v>7.6869600000000009</v>
      </c>
    </row>
    <row r="34" spans="1:14" ht="13.5" thickBot="1" x14ac:dyDescent="0.25">
      <c r="A34" s="696" t="str">
        <f>'BASE PLANILHAS'!A34:C34</f>
        <v>Total do Submódulo 2.1</v>
      </c>
      <c r="B34" s="697"/>
      <c r="C34" s="698"/>
      <c r="D34" s="50">
        <f>'BASE PLANILHAS'!D34</f>
        <v>0.3680000000000001</v>
      </c>
      <c r="E34" s="51">
        <f>SUM(E26:E33)</f>
        <v>471.46688</v>
      </c>
      <c r="F34" s="1"/>
      <c r="G34" s="66"/>
    </row>
    <row r="35" spans="1:14" ht="13.5" thickBot="1" x14ac:dyDescent="0.25">
      <c r="A35" s="382"/>
      <c r="B35" s="383"/>
      <c r="C35" s="383"/>
      <c r="D35" s="236"/>
      <c r="E35" s="45"/>
      <c r="F35" s="1"/>
      <c r="G35" s="66"/>
    </row>
    <row r="36" spans="1:14" ht="13.5" thickBot="1" x14ac:dyDescent="0.25">
      <c r="A36" s="214" t="str">
        <f>'BASE PLANILHAS'!A36</f>
        <v>2.2</v>
      </c>
      <c r="B36" s="696" t="str">
        <f>'BASE PLANILHAS'!B36:C36</f>
        <v>Submódulo 2.2 - 13º Salário, Férias e Adicional de Férias</v>
      </c>
      <c r="C36" s="698"/>
      <c r="D36" s="214" t="str">
        <f>'BASE PLANILHAS'!D36</f>
        <v>Referência</v>
      </c>
      <c r="E36" s="384" t="str">
        <f>'BASE PLANILHAS'!E36</f>
        <v>Valor (R$)</v>
      </c>
    </row>
    <row r="37" spans="1:14" x14ac:dyDescent="0.2">
      <c r="A37" s="32" t="str">
        <f>'BASE PLANILHAS'!A37</f>
        <v>A</v>
      </c>
      <c r="B37" s="701" t="str">
        <f>'BASE PLANILHAS'!B37:C37</f>
        <v>13º salário (titular)</v>
      </c>
      <c r="C37" s="702"/>
      <c r="D37" s="65">
        <f>'BASE PLANILHAS'!D37</f>
        <v>8.3333333333333329E-2</v>
      </c>
      <c r="E37" s="41">
        <f>$E$21*D37</f>
        <v>106.76333333333334</v>
      </c>
      <c r="F37" s="1"/>
    </row>
    <row r="38" spans="1:14" ht="13.5" thickBot="1" x14ac:dyDescent="0.25">
      <c r="A38" s="36" t="str">
        <f>'BASE PLANILHAS'!A38</f>
        <v>B</v>
      </c>
      <c r="B38" s="716" t="str">
        <f>'BASE PLANILHAS'!B38:C38</f>
        <v>Férias e Adicional de Férias (titular)</v>
      </c>
      <c r="C38" s="717"/>
      <c r="D38" s="71">
        <f>'BASE PLANILHAS'!D38</f>
        <v>0.1111111111111111</v>
      </c>
      <c r="E38" s="72">
        <f>D38*$E$21</f>
        <v>142.35111111111112</v>
      </c>
      <c r="F38" s="1"/>
      <c r="H38" s="1"/>
    </row>
    <row r="39" spans="1:14" ht="13.5" thickBot="1" x14ac:dyDescent="0.25">
      <c r="A39" s="67"/>
      <c r="B39" s="696" t="str">
        <f>'BASE PLANILHAS'!B39:C39</f>
        <v>Subtotal</v>
      </c>
      <c r="C39" s="698"/>
      <c r="D39" s="16">
        <f>'BASE PLANILHAS'!D39</f>
        <v>0.19444444444444442</v>
      </c>
      <c r="E39" s="45">
        <f>D39*$E$21</f>
        <v>249.11444444444442</v>
      </c>
      <c r="F39" s="1"/>
      <c r="H39" s="1"/>
    </row>
    <row r="40" spans="1:14" ht="13.5" thickBot="1" x14ac:dyDescent="0.25">
      <c r="A40" s="214" t="str">
        <f>'BASE PLANILHAS'!A40</f>
        <v>C</v>
      </c>
      <c r="B40" s="750" t="str">
        <f>'BASE PLANILHAS'!B40:C40</f>
        <v>Incidência do Submódulo 2.1 sobre 13º Salário, Férias e Adicional de Férias</v>
      </c>
      <c r="C40" s="751"/>
      <c r="D40" s="46">
        <f>'BASE PLANILHAS'!D40</f>
        <v>7.1555555555555567E-2</v>
      </c>
      <c r="E40" s="47">
        <f>D40*$E$21</f>
        <v>91.674115555555574</v>
      </c>
      <c r="F40" s="29"/>
      <c r="H40" s="1"/>
    </row>
    <row r="41" spans="1:14" ht="13.5" thickBot="1" x14ac:dyDescent="0.25">
      <c r="A41" s="696" t="str">
        <f>'BASE PLANILHAS'!A41:C41</f>
        <v>Total do Submódulo 2.2</v>
      </c>
      <c r="B41" s="697"/>
      <c r="C41" s="698"/>
      <c r="D41" s="48">
        <f>'BASE PLANILHAS'!D41</f>
        <v>0.26600000000000001</v>
      </c>
      <c r="E41" s="49">
        <f>SUM(E39:E40)</f>
        <v>340.78855999999996</v>
      </c>
      <c r="F41" s="29"/>
    </row>
    <row r="42" spans="1:14" ht="13.5" thickBot="1" x14ac:dyDescent="0.25">
      <c r="A42" s="237"/>
      <c r="B42" s="238"/>
      <c r="C42" s="238"/>
      <c r="D42" s="238"/>
      <c r="E42" s="239"/>
      <c r="F42" s="1"/>
    </row>
    <row r="43" spans="1:14" ht="13.5" thickBot="1" x14ac:dyDescent="0.25">
      <c r="A43" s="52" t="str">
        <f>'BASE PLANILHAS'!A43</f>
        <v>2.3</v>
      </c>
      <c r="B43" s="696" t="str">
        <f>'BASE PLANILHAS'!B43:C43</f>
        <v>Submódulo 2.3 - Benefícios Mensais e Diários</v>
      </c>
      <c r="C43" s="698"/>
      <c r="D43" s="384" t="str">
        <f>'BASE PLANILHAS'!D43</f>
        <v>Referência</v>
      </c>
      <c r="E43" s="384" t="str">
        <f>'BASE PLANILHAS'!E43</f>
        <v>Valor (R$)</v>
      </c>
    </row>
    <row r="44" spans="1:14" x14ac:dyDescent="0.2">
      <c r="A44" s="32" t="str">
        <f>'BASE PLANILHAS'!A44</f>
        <v>A</v>
      </c>
      <c r="B44" s="708" t="str">
        <f>'BASE PLANILHAS'!B44:C44</f>
        <v>Vale - Transporte (Descontada parcela do empregado)</v>
      </c>
      <c r="C44" s="710"/>
      <c r="D44" s="292">
        <f>VT!D37</f>
        <v>4.05</v>
      </c>
      <c r="E44" s="78">
        <f>(2*$D$44*20*$D$13)-(IF($E$13*6%&lt;=(2*$D$44*20*$D$13),$E$13*6%,(2*$D$44*20*$D$13)))</f>
        <v>85.130399999999995</v>
      </c>
      <c r="F44" s="19"/>
      <c r="N44" s="4"/>
    </row>
    <row r="45" spans="1:14" x14ac:dyDescent="0.2">
      <c r="A45" s="34" t="str">
        <f>'BASE PLANILHAS'!A45</f>
        <v>B</v>
      </c>
      <c r="B45" s="701" t="str">
        <f>'BASE PLANILHAS'!B45:C45</f>
        <v>Vale - Alimentação (Descontada parcela do empregado)</v>
      </c>
      <c r="C45" s="702"/>
      <c r="D45" s="293">
        <f>CCT!I101</f>
        <v>19.899999999999999</v>
      </c>
      <c r="E45" s="78">
        <f>(D45*20-1)*D13</f>
        <v>397</v>
      </c>
      <c r="F45" s="19"/>
    </row>
    <row r="46" spans="1:14" x14ac:dyDescent="0.2">
      <c r="A46" s="34" t="str">
        <f>'BASE PLANILHAS'!A46</f>
        <v>C</v>
      </c>
      <c r="B46" s="699" t="str">
        <f>'BASE PLANILHAS'!B46:C46</f>
        <v>Cesta Básica</v>
      </c>
      <c r="C46" s="700"/>
      <c r="D46" s="293">
        <f>CCT!J101</f>
        <v>0</v>
      </c>
      <c r="E46" s="78">
        <f>$D46*$D$13</f>
        <v>0</v>
      </c>
      <c r="F46" s="19"/>
    </row>
    <row r="47" spans="1:14" x14ac:dyDescent="0.2">
      <c r="A47" s="34" t="str">
        <f>'BASE PLANILHAS'!A47</f>
        <v>D</v>
      </c>
      <c r="B47" s="701" t="str">
        <f>'BASE PLANILHAS'!B47:C47</f>
        <v>PAF</v>
      </c>
      <c r="C47" s="702"/>
      <c r="D47" s="293">
        <f>CCT!K101</f>
        <v>32.619999999999997</v>
      </c>
      <c r="E47" s="78">
        <f t="shared" ref="E47:E51" si="2">$D47*$D$13</f>
        <v>32.619999999999997</v>
      </c>
      <c r="F47" s="19"/>
    </row>
    <row r="48" spans="1:14" x14ac:dyDescent="0.2">
      <c r="A48" s="34" t="str">
        <f>'BASE PLANILHAS'!A48</f>
        <v>E</v>
      </c>
      <c r="B48" s="699" t="str">
        <f>'BASE PLANILHAS'!B48:C48</f>
        <v>PQM</v>
      </c>
      <c r="C48" s="700"/>
      <c r="D48" s="367">
        <f>CCT!L101</f>
        <v>0</v>
      </c>
      <c r="E48" s="78">
        <f t="shared" si="2"/>
        <v>0</v>
      </c>
      <c r="F48" s="19"/>
    </row>
    <row r="49" spans="1:8" x14ac:dyDescent="0.2">
      <c r="A49" s="34" t="str">
        <f>'BASE PLANILHAS'!A49</f>
        <v>F</v>
      </c>
      <c r="B49" s="701" t="str">
        <f>'BASE PLANILHAS'!B49:C49</f>
        <v>PAT</v>
      </c>
      <c r="C49" s="702"/>
      <c r="D49" s="367">
        <f>CCT!M101</f>
        <v>0</v>
      </c>
      <c r="E49" s="78">
        <f t="shared" si="2"/>
        <v>0</v>
      </c>
      <c r="F49" s="19"/>
    </row>
    <row r="50" spans="1:8" x14ac:dyDescent="0.2">
      <c r="A50" s="34" t="str">
        <f>'BASE PLANILHAS'!A50</f>
        <v>G</v>
      </c>
      <c r="B50" s="699" t="str">
        <f>'BASE PLANILHAS'!B50:C50</f>
        <v>Seguro de Vida</v>
      </c>
      <c r="C50" s="700"/>
      <c r="D50" s="368">
        <f>CCT!N101</f>
        <v>4.72</v>
      </c>
      <c r="E50" s="78">
        <f t="shared" si="2"/>
        <v>4.72</v>
      </c>
      <c r="F50" s="19"/>
    </row>
    <row r="51" spans="1:8" ht="13.5" thickBot="1" x14ac:dyDescent="0.25">
      <c r="A51" s="36" t="str">
        <f>'BASE PLANILHAS'!A51</f>
        <v>H</v>
      </c>
      <c r="B51" s="703" t="str">
        <f>'BASE PLANILHAS'!B51:C51</f>
        <v>Despesas de Viagem</v>
      </c>
      <c r="C51" s="704"/>
      <c r="D51" s="369">
        <f>CCT!O101</f>
        <v>0</v>
      </c>
      <c r="E51" s="78">
        <f t="shared" si="2"/>
        <v>0</v>
      </c>
      <c r="F51" s="1"/>
    </row>
    <row r="52" spans="1:8" ht="13.5" thickBot="1" x14ac:dyDescent="0.25">
      <c r="A52" s="705" t="str">
        <f>'BASE PLANILHAS'!A52:D52</f>
        <v>Total do Submódulo 2.3</v>
      </c>
      <c r="B52" s="706"/>
      <c r="C52" s="706"/>
      <c r="D52" s="707"/>
      <c r="E52" s="51">
        <f>SUM(E44:E51)</f>
        <v>519.47040000000004</v>
      </c>
      <c r="F52" s="29"/>
    </row>
    <row r="53" spans="1:8" ht="13.5" thickBot="1" x14ac:dyDescent="0.25">
      <c r="A53" s="237"/>
      <c r="B53" s="238"/>
      <c r="C53" s="240"/>
      <c r="D53" s="238"/>
      <c r="E53" s="239"/>
      <c r="F53" s="1"/>
    </row>
    <row r="54" spans="1:8" ht="13.5" thickBot="1" x14ac:dyDescent="0.25">
      <c r="A54" s="214" t="str">
        <f>'BASE PLANILHAS'!A54</f>
        <v>2.4</v>
      </c>
      <c r="B54" s="696" t="str">
        <f>'BASE PLANILHAS'!B54:D54</f>
        <v>Quadro Resumo do Módulo 2 - Encargos e Benefícios Mensais e Diários</v>
      </c>
      <c r="C54" s="697"/>
      <c r="D54" s="698"/>
      <c r="E54" s="214" t="str">
        <f>'BASE PLANILHAS'!E54</f>
        <v>Valor (R$)</v>
      </c>
    </row>
    <row r="55" spans="1:8" x14ac:dyDescent="0.2">
      <c r="A55" s="40" t="str">
        <f>'BASE PLANILHAS'!A55</f>
        <v>2.1</v>
      </c>
      <c r="B55" s="708" t="str">
        <f>'BASE PLANILHAS'!B55:D55</f>
        <v>Encargos Previdenciários, FGTS e Outras Contribuições</v>
      </c>
      <c r="C55" s="709"/>
      <c r="D55" s="710"/>
      <c r="E55" s="41">
        <f>E41</f>
        <v>340.78855999999996</v>
      </c>
      <c r="F55" s="1"/>
      <c r="H55" s="66"/>
    </row>
    <row r="56" spans="1:8" x14ac:dyDescent="0.2">
      <c r="A56" s="34" t="str">
        <f>'BASE PLANILHAS'!A56</f>
        <v>2.2</v>
      </c>
      <c r="B56" s="701" t="str">
        <f>'BASE PLANILHAS'!B56:D56</f>
        <v>13º Salário, Férias e Adicional de Férias</v>
      </c>
      <c r="C56" s="733"/>
      <c r="D56" s="702"/>
      <c r="E56" s="23">
        <f>E34</f>
        <v>471.46688</v>
      </c>
      <c r="F56" s="1"/>
    </row>
    <row r="57" spans="1:8" ht="13.5" thickBot="1" x14ac:dyDescent="0.25">
      <c r="A57" s="36" t="str">
        <f>'BASE PLANILHAS'!A57</f>
        <v>2.3</v>
      </c>
      <c r="B57" s="699" t="str">
        <f>'BASE PLANILHAS'!B57:D57</f>
        <v>Benefícios Mensais e Diários</v>
      </c>
      <c r="C57" s="734"/>
      <c r="D57" s="749"/>
      <c r="E57" s="24">
        <f>E52</f>
        <v>519.47040000000004</v>
      </c>
      <c r="F57" s="1"/>
    </row>
    <row r="58" spans="1:8" ht="13.5" thickBot="1" x14ac:dyDescent="0.25">
      <c r="A58" s="696" t="str">
        <f>'BASE PLANILHAS'!A58:D58</f>
        <v>Total do Módulo 2</v>
      </c>
      <c r="B58" s="697"/>
      <c r="C58" s="697"/>
      <c r="D58" s="698"/>
      <c r="E58" s="49">
        <f>SUM(E55:E57)</f>
        <v>1331.7258400000001</v>
      </c>
      <c r="F58" s="1"/>
    </row>
    <row r="59" spans="1:8" x14ac:dyDescent="0.2">
      <c r="A59" s="241"/>
      <c r="B59" s="240"/>
      <c r="C59" s="240"/>
      <c r="D59" s="240"/>
      <c r="E59" s="242"/>
      <c r="F59" s="1"/>
    </row>
    <row r="60" spans="1:8" x14ac:dyDescent="0.2">
      <c r="A60" s="711" t="str">
        <f>'BASE PLANILHAS'!A60:E60</f>
        <v>MÓDULO 3 – PROVISÃO PARA RESCISÃO</v>
      </c>
      <c r="B60" s="712"/>
      <c r="C60" s="712"/>
      <c r="D60" s="712"/>
      <c r="E60" s="713"/>
      <c r="F60" s="1"/>
    </row>
    <row r="61" spans="1:8" ht="13.5" thickBot="1" x14ac:dyDescent="0.25">
      <c r="A61" s="54"/>
      <c r="B61" s="54"/>
      <c r="C61" s="54"/>
      <c r="D61" s="54"/>
      <c r="E61" s="54"/>
      <c r="F61" s="22"/>
      <c r="G61" s="1"/>
    </row>
    <row r="62" spans="1:8" ht="13.5" thickBot="1" x14ac:dyDescent="0.25">
      <c r="A62" s="214">
        <f>'BASE PLANILHAS'!A62</f>
        <v>3</v>
      </c>
      <c r="B62" s="697" t="str">
        <f>'BASE PLANILHAS'!B62:C62</f>
        <v>Provisão para Rescisão</v>
      </c>
      <c r="C62" s="698"/>
      <c r="D62" s="214" t="str">
        <f>'BASE PLANILHAS'!D62</f>
        <v>Referência</v>
      </c>
      <c r="E62" s="384" t="str">
        <f>'BASE PLANILHAS'!E62</f>
        <v>Valor (R$)</v>
      </c>
      <c r="F62" s="19"/>
    </row>
    <row r="63" spans="1:8" x14ac:dyDescent="0.2">
      <c r="A63" s="79" t="str">
        <f>'BASE PLANILHAS'!A63</f>
        <v>A</v>
      </c>
      <c r="B63" s="718" t="str">
        <f>'BASE PLANILHAS'!B63:C63</f>
        <v>Aviso Prévio Indenizado (API) e Reflexo do Aviso Prévio Indenizado</v>
      </c>
      <c r="C63" s="719"/>
      <c r="D63" s="80">
        <f>'BASE PLANILHAS'!D63</f>
        <v>5.0183256172839511E-3</v>
      </c>
      <c r="E63" s="41">
        <f>$E$21*D63</f>
        <v>6.4292780478395075</v>
      </c>
      <c r="F63" s="149"/>
    </row>
    <row r="64" spans="1:8" x14ac:dyDescent="0.2">
      <c r="A64" s="205" t="str">
        <f>'BASE PLANILHAS'!A64</f>
        <v>B</v>
      </c>
      <c r="B64" s="718" t="str">
        <f>'BASE PLANILHAS'!B64:C64</f>
        <v>Incidência do FGTS sobre API e Reflexo do API</v>
      </c>
      <c r="C64" s="719"/>
      <c r="D64" s="80">
        <f>'BASE PLANILHAS'!D64</f>
        <v>4.0146604938271608E-4</v>
      </c>
      <c r="E64" s="41">
        <f>$E$21*D64</f>
        <v>0.51434224382716054</v>
      </c>
      <c r="F64" s="19"/>
    </row>
    <row r="65" spans="1:10" x14ac:dyDescent="0.2">
      <c r="A65" s="205" t="str">
        <f>'BASE PLANILHAS'!A65</f>
        <v>C</v>
      </c>
      <c r="B65" s="718" t="str">
        <f>'BASE PLANILHAS'!B65:C65</f>
        <v>Multa do FGTS e Contribuição Social sobre o Aviso Prévio Indenizado</v>
      </c>
      <c r="C65" s="719"/>
      <c r="D65" s="18">
        <f>'BASE PLANILHAS'!D65</f>
        <v>2.0073302469135804E-4</v>
      </c>
      <c r="E65" s="41">
        <f t="shared" ref="E65:E69" si="3">$E$21*D65</f>
        <v>0.25717112191358027</v>
      </c>
      <c r="F65" s="19"/>
    </row>
    <row r="66" spans="1:10" x14ac:dyDescent="0.2">
      <c r="A66" s="205" t="str">
        <f>'BASE PLANILHAS'!A66</f>
        <v>D</v>
      </c>
      <c r="B66" s="718" t="str">
        <f>'BASE PLANILHAS'!B66:C66</f>
        <v>Aviso Prévio Trabalhado - APT</v>
      </c>
      <c r="C66" s="719"/>
      <c r="D66" s="18">
        <f>'BASE PLANILHAS'!D66</f>
        <v>3.5000000000000005E-3</v>
      </c>
      <c r="E66" s="41">
        <f t="shared" si="3"/>
        <v>4.4840600000000013</v>
      </c>
      <c r="F66" s="19"/>
    </row>
    <row r="67" spans="1:10" x14ac:dyDescent="0.2">
      <c r="A67" s="205" t="str">
        <f>'BASE PLANILHAS'!A67</f>
        <v>E</v>
      </c>
      <c r="B67" s="718" t="str">
        <f>'BASE PLANILHAS'!B67:C67</f>
        <v>Incidência dos encargos do submódulo 2.1 sobre Aviso Prévio Trabalhado</v>
      </c>
      <c r="C67" s="719"/>
      <c r="D67" s="80">
        <f>'BASE PLANILHAS'!D67</f>
        <v>1.2880000000000005E-3</v>
      </c>
      <c r="E67" s="41">
        <f>$E$21*D67</f>
        <v>1.6501340800000008</v>
      </c>
      <c r="F67" s="61"/>
    </row>
    <row r="68" spans="1:10" x14ac:dyDescent="0.2">
      <c r="A68" s="205" t="str">
        <f>'BASE PLANILHAS'!A68</f>
        <v>F</v>
      </c>
      <c r="B68" s="718" t="str">
        <f>'BASE PLANILHAS'!B68:C68</f>
        <v>Multa do FGTS e Contribuição Social - Rescisão sem Justa Causa</v>
      </c>
      <c r="C68" s="719"/>
      <c r="D68" s="80">
        <f>'BASE PLANILHAS'!D68</f>
        <v>4.2999999999999997E-2</v>
      </c>
      <c r="E68" s="41">
        <f t="shared" si="3"/>
        <v>55.089880000000001</v>
      </c>
      <c r="F68" s="19"/>
    </row>
    <row r="69" spans="1:10" ht="13.5" thickBot="1" x14ac:dyDescent="0.25">
      <c r="A69" s="243" t="str">
        <f>'BASE PLANILHAS'!A69</f>
        <v>G</v>
      </c>
      <c r="B69" s="701" t="str">
        <f>'BASE PLANILHAS'!B69:C69</f>
        <v>Indenização Adicional (Art. 9º da Lei nº 7.238/84)</v>
      </c>
      <c r="C69" s="702"/>
      <c r="D69" s="81">
        <f>'BASE PLANILHAS'!D69</f>
        <v>1.6666666666666668E-3</v>
      </c>
      <c r="E69" s="55">
        <f t="shared" si="3"/>
        <v>2.1352666666666669</v>
      </c>
      <c r="F69" s="19"/>
    </row>
    <row r="70" spans="1:10" ht="13.5" thickBot="1" x14ac:dyDescent="0.25">
      <c r="A70" s="696" t="str">
        <f>'BASE PLANILHAS'!A70:C70</f>
        <v>Total do Módulo 3</v>
      </c>
      <c r="B70" s="697"/>
      <c r="C70" s="698"/>
      <c r="D70" s="244">
        <f>'BASE PLANILHAS'!D70</f>
        <v>5.5075191358024689E-2</v>
      </c>
      <c r="E70" s="51">
        <f>SUM(E63:E69)</f>
        <v>70.560132160246923</v>
      </c>
      <c r="F70" s="29"/>
    </row>
    <row r="71" spans="1:10" x14ac:dyDescent="0.2">
      <c r="A71" s="245"/>
      <c r="B71" s="246"/>
      <c r="C71" s="246"/>
      <c r="D71" s="246"/>
      <c r="E71" s="247"/>
      <c r="F71" s="1"/>
    </row>
    <row r="72" spans="1:10" x14ac:dyDescent="0.2">
      <c r="A72" s="711" t="str">
        <f>'BASE PLANILHAS'!A72:E72</f>
        <v>MÓDULO 4 – CUSTO DE REPOSIÇÃO DO PROFISSIONAL AUSENTE</v>
      </c>
      <c r="B72" s="712"/>
      <c r="C72" s="712"/>
      <c r="D72" s="712"/>
      <c r="E72" s="713"/>
      <c r="F72" s="1"/>
      <c r="H72" s="1"/>
    </row>
    <row r="73" spans="1:10" ht="13.5" thickBot="1" x14ac:dyDescent="0.25">
      <c r="A73" s="54"/>
      <c r="B73" s="54"/>
      <c r="C73" s="54"/>
      <c r="D73" s="38"/>
      <c r="E73" s="54"/>
      <c r="F73" s="22"/>
    </row>
    <row r="74" spans="1:10" ht="13.5" thickBot="1" x14ac:dyDescent="0.25">
      <c r="A74" s="214" t="str">
        <f>'BASE PLANILHAS'!A74</f>
        <v>4.1</v>
      </c>
      <c r="B74" s="696" t="str">
        <f>'BASE PLANILHAS'!B74:C74</f>
        <v>Submódulo 4.1 - Ausências Legais</v>
      </c>
      <c r="C74" s="698"/>
      <c r="D74" s="384" t="str">
        <f>'BASE PLANILHAS'!D74</f>
        <v>Referência</v>
      </c>
      <c r="E74" s="384" t="str">
        <f>'BASE PLANILHAS'!E74</f>
        <v>Valor (R$)</v>
      </c>
      <c r="J74" s="63"/>
    </row>
    <row r="75" spans="1:10" x14ac:dyDescent="0.2">
      <c r="A75" s="34" t="str">
        <f>'BASE PLANILHAS'!A75</f>
        <v>A</v>
      </c>
      <c r="B75" s="708" t="str">
        <f>'BASE PLANILHAS'!B75:C75</f>
        <v>Ausência por Doença</v>
      </c>
      <c r="C75" s="710"/>
      <c r="D75" s="248">
        <f>'BASE PLANILHAS'!D75</f>
        <v>1.3888888888888888E-2</v>
      </c>
      <c r="E75" s="23">
        <f t="shared" ref="E75:E80" si="4">$E$21*D75</f>
        <v>17.79388888888889</v>
      </c>
      <c r="F75" s="62"/>
    </row>
    <row r="76" spans="1:10" x14ac:dyDescent="0.2">
      <c r="A76" s="34" t="str">
        <f>'BASE PLANILHAS'!A76</f>
        <v>B</v>
      </c>
      <c r="B76" s="699" t="str">
        <f>'BASE PLANILHAS'!B76:C76</f>
        <v>Ausências Legais</v>
      </c>
      <c r="C76" s="700"/>
      <c r="D76" s="248">
        <f>'BASE PLANILHAS'!D76</f>
        <v>8.2222222222222228E-3</v>
      </c>
      <c r="E76" s="23">
        <f t="shared" si="4"/>
        <v>10.533982222222223</v>
      </c>
      <c r="F76" s="62"/>
    </row>
    <row r="77" spans="1:10" x14ac:dyDescent="0.2">
      <c r="A77" s="34" t="str">
        <f>'BASE PLANILHAS'!A77</f>
        <v>C</v>
      </c>
      <c r="B77" s="699" t="str">
        <f>'BASE PLANILHAS'!B77:C77</f>
        <v>Licença Paternidade</v>
      </c>
      <c r="C77" s="700"/>
      <c r="D77" s="82">
        <f>'BASE PLANILHAS'!D77</f>
        <v>2.0833333333333332E-4</v>
      </c>
      <c r="E77" s="23">
        <f t="shared" si="4"/>
        <v>0.26690833333333336</v>
      </c>
      <c r="F77" s="62"/>
    </row>
    <row r="78" spans="1:10" x14ac:dyDescent="0.2">
      <c r="A78" s="34" t="str">
        <f>'BASE PLANILHAS'!A78</f>
        <v>D</v>
      </c>
      <c r="B78" s="699" t="str">
        <f>'BASE PLANILHAS'!B78:C78</f>
        <v>Ausência por Acidente de Trabalho</v>
      </c>
      <c r="C78" s="700"/>
      <c r="D78" s="248">
        <f>'BASE PLANILHAS'!D78</f>
        <v>3.3333333333333335E-3</v>
      </c>
      <c r="E78" s="23">
        <f t="shared" si="4"/>
        <v>4.2705333333333337</v>
      </c>
      <c r="F78" s="62"/>
    </row>
    <row r="79" spans="1:10" x14ac:dyDescent="0.2">
      <c r="A79" s="64" t="str">
        <f>'BASE PLANILHAS'!A79</f>
        <v>E</v>
      </c>
      <c r="B79" s="699" t="str">
        <f>'BASE PLANILHAS'!B79:C79</f>
        <v>Férias, Adicional de Férias e 13º  com empregada em gozo de Licença Maternidade</v>
      </c>
      <c r="C79" s="700"/>
      <c r="D79" s="249">
        <f>'BASE PLANILHAS'!D79</f>
        <v>1.2962962962962963E-3</v>
      </c>
      <c r="E79" s="23">
        <f t="shared" si="4"/>
        <v>1.660762962962963</v>
      </c>
      <c r="F79" s="19"/>
    </row>
    <row r="80" spans="1:10" ht="13.5" thickBot="1" x14ac:dyDescent="0.25">
      <c r="A80" s="36" t="str">
        <f>'BASE PLANILHAS'!A80</f>
        <v>F</v>
      </c>
      <c r="B80" s="716" t="str">
        <f>'BASE PLANILHAS'!B80:C80</f>
        <v>Incidência do Submódulo 2.1 sobre Ausências Legais</v>
      </c>
      <c r="C80" s="717"/>
      <c r="D80" s="81">
        <f>'BASE PLANILHAS'!D80</f>
        <v>9.9172592592592611E-3</v>
      </c>
      <c r="E80" s="72">
        <f t="shared" si="4"/>
        <v>12.705595872592596</v>
      </c>
      <c r="F80" s="1"/>
      <c r="G80" s="4"/>
      <c r="H80" s="31"/>
    </row>
    <row r="81" spans="1:7" ht="13.5" thickBot="1" x14ac:dyDescent="0.25">
      <c r="A81" s="696" t="str">
        <f>'BASE PLANILHAS'!A81:C81</f>
        <v>Total do Submódulo 4.1</v>
      </c>
      <c r="B81" s="697"/>
      <c r="C81" s="698"/>
      <c r="D81" s="48">
        <f>'BASE PLANILHAS'!D81</f>
        <v>3.6866333333333334E-2</v>
      </c>
      <c r="E81" s="51">
        <f>SUM(E75:E80)</f>
        <v>47.23167161333334</v>
      </c>
      <c r="F81" s="29"/>
      <c r="G81" s="4"/>
    </row>
    <row r="82" spans="1:7" ht="13.5" thickBot="1" x14ac:dyDescent="0.25">
      <c r="A82" s="241"/>
      <c r="B82" s="240"/>
      <c r="C82" s="240"/>
      <c r="D82" s="240"/>
      <c r="E82" s="242"/>
      <c r="F82" s="1"/>
    </row>
    <row r="83" spans="1:7" ht="13.5" thickBot="1" x14ac:dyDescent="0.25">
      <c r="A83" s="214" t="str">
        <f>'BASE PLANILHAS'!A83</f>
        <v>4.2</v>
      </c>
      <c r="B83" s="696" t="str">
        <f>'BASE PLANILHAS'!B83:C83</f>
        <v>Submódulo 4.2 - Intrajornada</v>
      </c>
      <c r="C83" s="697"/>
      <c r="D83" s="46" t="str">
        <f>'BASE PLANILHAS'!D83</f>
        <v>Referência</v>
      </c>
      <c r="E83" s="214" t="str">
        <f>'BASE PLANILHAS'!E83</f>
        <v>Valor (R$)</v>
      </c>
      <c r="F83" s="29"/>
      <c r="G83" s="4"/>
    </row>
    <row r="84" spans="1:7" ht="13.5" thickBot="1" x14ac:dyDescent="0.25">
      <c r="A84" s="40" t="str">
        <f>'BASE PLANILHAS'!A84</f>
        <v>A</v>
      </c>
      <c r="B84" s="750" t="str">
        <f>'BASE PLANILHAS'!B84:C84</f>
        <v>Intervalo para Repouso ou Alimentação</v>
      </c>
      <c r="C84" s="751"/>
      <c r="D84" s="623">
        <f>1/220*20*1.5</f>
        <v>0.13636363636363635</v>
      </c>
      <c r="E84" s="621">
        <f>D84*E21</f>
        <v>174.70363636363635</v>
      </c>
      <c r="F84" s="29"/>
      <c r="G84" s="4"/>
    </row>
    <row r="85" spans="1:7" ht="13.5" thickBot="1" x14ac:dyDescent="0.25">
      <c r="A85" s="696" t="str">
        <f>'BASE PLANILHAS'!A85:C85</f>
        <v>Total do Submódulo 4.2</v>
      </c>
      <c r="B85" s="697"/>
      <c r="C85" s="698"/>
      <c r="D85" s="48">
        <f>'BASE PLANILHAS'!D85</f>
        <v>0</v>
      </c>
      <c r="E85" s="398">
        <f>SUM(E84)</f>
        <v>174.70363636363635</v>
      </c>
      <c r="F85" s="29"/>
      <c r="G85" s="4"/>
    </row>
    <row r="86" spans="1:7" ht="13.5" thickBot="1" x14ac:dyDescent="0.25">
      <c r="A86" s="241"/>
      <c r="B86" s="240"/>
      <c r="C86" s="240"/>
      <c r="D86" s="240"/>
      <c r="E86" s="242"/>
      <c r="F86" s="1"/>
    </row>
    <row r="87" spans="1:7" ht="13.5" thickBot="1" x14ac:dyDescent="0.25">
      <c r="A87" s="214" t="str">
        <f>'BASE PLANILHAS'!A87</f>
        <v>4.3</v>
      </c>
      <c r="B87" s="696" t="str">
        <f>'BASE PLANILHAS'!B87:C87</f>
        <v>Quadro Resumo do Módulo 4 - Custo de Reposição do Profissional Ausente</v>
      </c>
      <c r="C87" s="697"/>
      <c r="D87" s="46" t="str">
        <f>'BASE PLANILHAS'!D87</f>
        <v>Referência</v>
      </c>
      <c r="E87" s="214" t="str">
        <f>'BASE PLANILHAS'!E87</f>
        <v>Valor (R$)</v>
      </c>
      <c r="F87" s="1"/>
    </row>
    <row r="88" spans="1:7" x14ac:dyDescent="0.2">
      <c r="A88" s="40" t="str">
        <f>'BASE PLANILHAS'!A88</f>
        <v>4.1</v>
      </c>
      <c r="B88" s="720" t="str">
        <f>'BASE PLANILHAS'!B88:C88</f>
        <v>Ausências Legais</v>
      </c>
      <c r="C88" s="721"/>
      <c r="D88" s="396">
        <f>'BASE PLANILHAS'!D88</f>
        <v>3.6866333333333334E-2</v>
      </c>
      <c r="E88" s="72">
        <f>E81</f>
        <v>47.23167161333334</v>
      </c>
      <c r="F88" s="1"/>
    </row>
    <row r="89" spans="1:7" ht="13.5" thickBot="1" x14ac:dyDescent="0.25">
      <c r="A89" s="40" t="str">
        <f>'BASE PLANILHAS'!A89</f>
        <v>4.2</v>
      </c>
      <c r="B89" s="716" t="str">
        <f>'BASE PLANILHAS'!B89:C89</f>
        <v>Intrajornada</v>
      </c>
      <c r="C89" s="717"/>
      <c r="D89" s="397">
        <f>'BASE PLANILHAS'!D89</f>
        <v>0</v>
      </c>
      <c r="E89" s="235">
        <f>E85</f>
        <v>174.70363636363635</v>
      </c>
      <c r="F89" s="1"/>
    </row>
    <row r="90" spans="1:7" ht="13.5" thickBot="1" x14ac:dyDescent="0.25">
      <c r="A90" s="696" t="str">
        <f>'BASE PLANILHAS'!A90:C90</f>
        <v>Total do Módulo 4</v>
      </c>
      <c r="B90" s="697"/>
      <c r="C90" s="698"/>
      <c r="D90" s="48">
        <f>'BASE PLANILHAS'!D90</f>
        <v>3.6866333333333334E-2</v>
      </c>
      <c r="E90" s="398">
        <f>SUM(E88+E89)</f>
        <v>221.93530797696968</v>
      </c>
      <c r="F90" s="1"/>
    </row>
    <row r="91" spans="1:7" x14ac:dyDescent="0.2">
      <c r="A91" s="241"/>
      <c r="B91" s="240"/>
      <c r="C91" s="240"/>
      <c r="D91" s="240"/>
      <c r="E91" s="242"/>
      <c r="F91" s="1"/>
    </row>
    <row r="92" spans="1:7" x14ac:dyDescent="0.2">
      <c r="A92" s="711" t="str">
        <f>'BASE PLANILHAS'!A92:E92</f>
        <v>MÓDULO 5 – INSUMOS DIVERSOS</v>
      </c>
      <c r="B92" s="712"/>
      <c r="C92" s="712"/>
      <c r="D92" s="712"/>
      <c r="E92" s="713"/>
      <c r="F92" s="1"/>
    </row>
    <row r="93" spans="1:7" ht="13.5" thickBot="1" x14ac:dyDescent="0.25">
      <c r="A93" s="38"/>
      <c r="B93" s="38"/>
      <c r="C93" s="38"/>
      <c r="D93" s="38"/>
      <c r="E93" s="56"/>
      <c r="F93" s="1"/>
    </row>
    <row r="94" spans="1:7" ht="13.5" thickBot="1" x14ac:dyDescent="0.25">
      <c r="A94" s="214">
        <f>'BASE PLANILHAS'!A94</f>
        <v>5</v>
      </c>
      <c r="B94" s="696" t="str">
        <f>'BASE PLANILHAS'!B94:C94</f>
        <v>Insumos Diversos</v>
      </c>
      <c r="C94" s="698"/>
      <c r="D94" s="214" t="str">
        <f>'BASE PLANILHAS'!D94</f>
        <v>Referência</v>
      </c>
      <c r="E94" s="384" t="str">
        <f>'BASE PLANILHAS'!E94</f>
        <v>Valor (R$)</v>
      </c>
      <c r="F94" s="1"/>
    </row>
    <row r="95" spans="1:7" x14ac:dyDescent="0.2">
      <c r="A95" s="32" t="str">
        <f>'BASE PLANILHAS'!A95</f>
        <v>A</v>
      </c>
      <c r="B95" s="709" t="str">
        <f>'BASE PLANILHAS'!B95:C95</f>
        <v>Uniformes e EPIs</v>
      </c>
      <c r="C95" s="710"/>
      <c r="D95" s="292">
        <f>'Uniforme Apoio'!BO34</f>
        <v>66.11548611111111</v>
      </c>
      <c r="E95" s="41">
        <f>D95*$D$13</f>
        <v>66.11548611111111</v>
      </c>
      <c r="F95" s="19"/>
      <c r="G95" s="1"/>
    </row>
    <row r="96" spans="1:7" x14ac:dyDescent="0.2">
      <c r="A96" s="34" t="str">
        <f>'BASE PLANILHAS'!A96</f>
        <v>B</v>
      </c>
      <c r="B96" s="733" t="str">
        <f>'BASE PLANILHAS'!B96:C96</f>
        <v>Materiais de Consumo</v>
      </c>
      <c r="C96" s="702"/>
      <c r="D96" s="299">
        <v>0</v>
      </c>
      <c r="E96" s="23">
        <f>D96*$D$13</f>
        <v>0</v>
      </c>
      <c r="F96" s="19"/>
    </row>
    <row r="97" spans="1:8" x14ac:dyDescent="0.2">
      <c r="A97" s="250" t="str">
        <f>'BASE PLANILHAS'!A97</f>
        <v>C</v>
      </c>
      <c r="B97" s="734" t="str">
        <f>'BASE PLANILHAS'!B97:C97</f>
        <v>Máquinas e Equipamentos (depreciação)</v>
      </c>
      <c r="C97" s="700"/>
      <c r="D97" s="299">
        <v>0</v>
      </c>
      <c r="E97" s="23">
        <f t="shared" ref="E97" si="5">D97*$D$13</f>
        <v>0</v>
      </c>
      <c r="F97" s="19"/>
    </row>
    <row r="98" spans="1:8" x14ac:dyDescent="0.2">
      <c r="A98" s="250" t="str">
        <f>'BASE PLANILHAS'!A98</f>
        <v>D</v>
      </c>
      <c r="B98" s="734" t="str">
        <f>'BASE PLANILHAS'!B98:C98</f>
        <v>Produtos de Limpeza</v>
      </c>
      <c r="C98" s="700"/>
      <c r="D98" s="75">
        <v>0</v>
      </c>
      <c r="E98" s="216">
        <f>D98*$D$13</f>
        <v>0</v>
      </c>
      <c r="F98" s="19"/>
      <c r="H98" s="1"/>
    </row>
    <row r="99" spans="1:8" ht="13.5" thickBot="1" x14ac:dyDescent="0.25">
      <c r="A99" s="251" t="str">
        <f>'BASE PLANILHAS'!A99</f>
        <v>E</v>
      </c>
      <c r="B99" s="735" t="str">
        <f>'BASE PLANILHAS'!B99:C99</f>
        <v>Materiais de Higiene</v>
      </c>
      <c r="C99" s="719"/>
      <c r="D99" s="75">
        <v>0</v>
      </c>
      <c r="E99" s="215">
        <f>D99*$D$13</f>
        <v>0</v>
      </c>
      <c r="F99" s="19"/>
      <c r="H99" s="1"/>
    </row>
    <row r="100" spans="1:8" ht="13.5" customHeight="1" thickBot="1" x14ac:dyDescent="0.25">
      <c r="A100" s="736" t="str">
        <f>'BASE PLANILHAS'!A100:C100</f>
        <v>Total do Módulo 5</v>
      </c>
      <c r="B100" s="737"/>
      <c r="C100" s="737"/>
      <c r="D100" s="252"/>
      <c r="E100" s="49">
        <f>SUM(E95:E99)</f>
        <v>66.11548611111111</v>
      </c>
      <c r="F100" s="1"/>
    </row>
    <row r="101" spans="1:8" x14ac:dyDescent="0.2">
      <c r="A101" s="241"/>
      <c r="B101" s="240"/>
      <c r="C101" s="240"/>
      <c r="D101" s="240"/>
      <c r="E101" s="242"/>
      <c r="F101" s="1"/>
    </row>
    <row r="102" spans="1:8" x14ac:dyDescent="0.2">
      <c r="A102" s="711" t="str">
        <f>'BASE PLANILHAS'!A102:E102</f>
        <v>MÓDULO 6 – CUSTOS INDIRETOS, TRIBUTOS E LUCRO</v>
      </c>
      <c r="B102" s="712"/>
      <c r="C102" s="712"/>
      <c r="D102" s="712"/>
      <c r="E102" s="713"/>
      <c r="F102" s="1"/>
    </row>
    <row r="103" spans="1:8" ht="13.5" thickBot="1" x14ac:dyDescent="0.25">
      <c r="A103" s="54"/>
      <c r="B103" s="54"/>
      <c r="C103" s="54"/>
      <c r="D103" s="54"/>
      <c r="E103" s="39"/>
      <c r="F103" s="1"/>
    </row>
    <row r="104" spans="1:8" ht="13.5" thickBot="1" x14ac:dyDescent="0.25">
      <c r="A104" s="214">
        <f>'BASE PLANILHAS'!A104</f>
        <v>6</v>
      </c>
      <c r="B104" s="214" t="str">
        <f>'BASE PLANILHAS'!B104</f>
        <v>Custos Indiretos, Tributos e Lucro</v>
      </c>
      <c r="C104" s="697" t="str">
        <f>'BASE PLANILHAS'!C104:D104</f>
        <v>Referência</v>
      </c>
      <c r="D104" s="698"/>
      <c r="E104" s="384" t="str">
        <f>'BASE PLANILHAS'!E104</f>
        <v>Valor (R$)</v>
      </c>
    </row>
    <row r="105" spans="1:8" x14ac:dyDescent="0.2">
      <c r="A105" s="32" t="str">
        <f>'BASE PLANILHAS'!A105</f>
        <v>A</v>
      </c>
      <c r="B105" s="253" t="str">
        <f>'BASE PLANILHAS'!B105</f>
        <v>Custos Indiretos</v>
      </c>
      <c r="C105" s="302">
        <f>'BASE PLANILHAS'!C105</f>
        <v>0</v>
      </c>
      <c r="D105" s="303"/>
      <c r="E105" s="256">
        <f>$C105*$D$13</f>
        <v>0</v>
      </c>
      <c r="F105" s="61"/>
    </row>
    <row r="106" spans="1:8" x14ac:dyDescent="0.2">
      <c r="A106" s="34" t="str">
        <f>'BASE PLANILHAS'!A106</f>
        <v>B</v>
      </c>
      <c r="B106" s="257" t="str">
        <f>'BASE PLANILHAS'!B106</f>
        <v>Lucro</v>
      </c>
      <c r="C106" s="295">
        <f>'BASE PLANILHAS'!C106</f>
        <v>0</v>
      </c>
      <c r="D106" s="259"/>
      <c r="E106" s="263">
        <f>$C106*$D$13</f>
        <v>0</v>
      </c>
      <c r="F106" s="1"/>
    </row>
    <row r="107" spans="1:8" x14ac:dyDescent="0.2">
      <c r="A107" s="34" t="str">
        <f>'BASE PLANILHAS'!A107</f>
        <v>C</v>
      </c>
      <c r="B107" s="34" t="str">
        <f>'BASE PLANILHAS'!B107</f>
        <v>TRIBUTOS</v>
      </c>
      <c r="C107" s="260" t="str">
        <f>'BASE PLANILHAS'!C107</f>
        <v>%</v>
      </c>
      <c r="D107" s="304" t="str">
        <f>'BASE PLANILHAS'!D107</f>
        <v>%</v>
      </c>
      <c r="E107" s="57"/>
      <c r="F107" s="1"/>
    </row>
    <row r="108" spans="1:8" x14ac:dyDescent="0.2">
      <c r="A108" s="34" t="str">
        <f>'BASE PLANILHAS'!A108</f>
        <v>C.1</v>
      </c>
      <c r="B108" s="257" t="str">
        <f>'BASE PLANILHAS'!B108</f>
        <v>PIS</v>
      </c>
      <c r="C108" s="262">
        <f>'BASE PLANILHAS'!C108</f>
        <v>7.6</v>
      </c>
      <c r="D108" s="262">
        <f>((100/((100-($C$111))%)-100)*$C108)/($C$111)</f>
        <v>8.6609686609686669</v>
      </c>
      <c r="E108" s="263">
        <v>0</v>
      </c>
      <c r="F108" s="1"/>
    </row>
    <row r="109" spans="1:8" x14ac:dyDescent="0.2">
      <c r="A109" s="34" t="str">
        <f>'BASE PLANILHAS'!A109</f>
        <v>C.2</v>
      </c>
      <c r="B109" s="257" t="str">
        <f>'BASE PLANILHAS'!B109</f>
        <v>COFINS</v>
      </c>
      <c r="C109" s="262">
        <f>'BASE PLANILHAS'!C109</f>
        <v>1.65</v>
      </c>
      <c r="D109" s="262">
        <f>((100/((100-($C$111))%)-100)*$C109)/($C$111)</f>
        <v>1.8803418803418819</v>
      </c>
      <c r="E109" s="263">
        <v>0</v>
      </c>
      <c r="F109" s="1"/>
    </row>
    <row r="110" spans="1:8" x14ac:dyDescent="0.2">
      <c r="A110" s="34" t="str">
        <f>'BASE PLANILHAS'!A110</f>
        <v>C.3</v>
      </c>
      <c r="B110" s="257" t="str">
        <f>'BASE PLANILHAS'!B110</f>
        <v>ISS</v>
      </c>
      <c r="C110" s="294">
        <f>ISS!B37*100</f>
        <v>3</v>
      </c>
      <c r="D110" s="262">
        <f>((100/((100-($C$111))%)-100)*$C110)/($C$111)</f>
        <v>3.4188034188034218</v>
      </c>
      <c r="E110" s="264">
        <v>0</v>
      </c>
      <c r="F110" s="1"/>
    </row>
    <row r="111" spans="1:8" ht="13.5" thickBot="1" x14ac:dyDescent="0.25">
      <c r="A111" s="714" t="str">
        <f>'BASE PLANILHAS'!A111:B111</f>
        <v>Total Tributos</v>
      </c>
      <c r="B111" s="715">
        <f>'[1]BASE PLANILHAS'!A102:B102</f>
        <v>0</v>
      </c>
      <c r="C111" s="265">
        <f>SUM(C108:C110)</f>
        <v>12.25</v>
      </c>
      <c r="D111" s="265">
        <f>SUM(D108:D110)</f>
        <v>13.960113960113972</v>
      </c>
      <c r="E111" s="266">
        <f>((E105+E106+E100+E90+E70+E58+E21)*D111)%</f>
        <v>414.82433488936806</v>
      </c>
      <c r="F111" s="1"/>
    </row>
    <row r="112" spans="1:8" ht="13.5" thickBot="1" x14ac:dyDescent="0.25">
      <c r="A112" s="696" t="str">
        <f>'BASE PLANILHAS'!A112:D112</f>
        <v>Total do Módulo 6</v>
      </c>
      <c r="B112" s="697"/>
      <c r="C112" s="697"/>
      <c r="D112" s="698"/>
      <c r="E112" s="51">
        <f>SUM(E105:E111)</f>
        <v>414.82433488936806</v>
      </c>
      <c r="F112" s="1"/>
    </row>
    <row r="113" spans="1:8" x14ac:dyDescent="0.2">
      <c r="A113" s="267"/>
      <c r="B113" s="268"/>
      <c r="C113" s="268"/>
      <c r="D113" s="268"/>
      <c r="E113" s="59"/>
    </row>
    <row r="114" spans="1:8" x14ac:dyDescent="0.2">
      <c r="A114" s="738" t="str">
        <f>'BASE PLANILHAS'!A114:E114</f>
        <v>QUADRO RESUMO DO CUSTO POR EMPREGADO</v>
      </c>
      <c r="B114" s="739"/>
      <c r="C114" s="739"/>
      <c r="D114" s="739"/>
      <c r="E114" s="740"/>
      <c r="G114" s="3"/>
    </row>
    <row r="115" spans="1:8" ht="13.5" thickBot="1" x14ac:dyDescent="0.25">
      <c r="A115" s="390"/>
      <c r="B115" s="385"/>
      <c r="C115" s="385"/>
      <c r="D115" s="385"/>
      <c r="E115" s="386"/>
      <c r="G115" s="3"/>
    </row>
    <row r="116" spans="1:8" ht="13.5" thickBot="1" x14ac:dyDescent="0.25">
      <c r="A116" s="696" t="str">
        <f>'BASE PLANILHAS'!A116:D116</f>
        <v>Mão-de-Obra vinculada à execução contratual</v>
      </c>
      <c r="B116" s="697"/>
      <c r="C116" s="697"/>
      <c r="D116" s="698"/>
      <c r="E116" s="214" t="str">
        <f>'BASE PLANILHAS'!E116</f>
        <v>VALOR (R$)</v>
      </c>
      <c r="G116" s="1"/>
      <c r="H116" s="1"/>
    </row>
    <row r="117" spans="1:8" x14ac:dyDescent="0.2">
      <c r="A117" s="32" t="str">
        <f>'BASE PLANILHAS'!A117</f>
        <v>A</v>
      </c>
      <c r="B117" s="741" t="str">
        <f>'BASE PLANILHAS'!B117:D117</f>
        <v>MÓDULO 1 - COMPOSIÇÃO DA REMUNERAÇÃO</v>
      </c>
      <c r="C117" s="742"/>
      <c r="D117" s="743"/>
      <c r="E117" s="256">
        <f>E21</f>
        <v>1281.1600000000001</v>
      </c>
    </row>
    <row r="118" spans="1:8" x14ac:dyDescent="0.2">
      <c r="A118" s="34" t="str">
        <f>'BASE PLANILHAS'!A118</f>
        <v>B</v>
      </c>
      <c r="B118" s="744" t="str">
        <f>'BASE PLANILHAS'!B118:D118</f>
        <v>MÓDULO 2 – ENCARGOS E BENEFÍCIOS MENSAIS E DIÁRIOS</v>
      </c>
      <c r="C118" s="731"/>
      <c r="D118" s="732"/>
      <c r="E118" s="263">
        <f>E58</f>
        <v>1331.7258400000001</v>
      </c>
    </row>
    <row r="119" spans="1:8" x14ac:dyDescent="0.2">
      <c r="A119" s="34" t="str">
        <f>'BASE PLANILHAS'!A119</f>
        <v>C</v>
      </c>
      <c r="B119" s="745" t="str">
        <f>'BASE PLANILHAS'!B119:D119</f>
        <v>MÓDULO 3 – PROVISÃO PARA RESCISÃO</v>
      </c>
      <c r="C119" s="746"/>
      <c r="D119" s="747"/>
      <c r="E119" s="263">
        <f>E70</f>
        <v>70.560132160246923</v>
      </c>
      <c r="G119" s="3"/>
    </row>
    <row r="120" spans="1:8" x14ac:dyDescent="0.2">
      <c r="A120" s="34" t="str">
        <f>'BASE PLANILHAS'!A120</f>
        <v>D</v>
      </c>
      <c r="B120" s="744" t="str">
        <f>'BASE PLANILHAS'!B120:D120</f>
        <v>MÓDULO 4 – CUSTO DE REPOSIÇÃO DO PROFISSIONAL AUSENTE</v>
      </c>
      <c r="C120" s="731"/>
      <c r="D120" s="732"/>
      <c r="E120" s="263">
        <f>E90</f>
        <v>221.93530797696968</v>
      </c>
      <c r="G120" s="3"/>
    </row>
    <row r="121" spans="1:8" x14ac:dyDescent="0.2">
      <c r="A121" s="34" t="str">
        <f>'BASE PLANILHAS'!A121</f>
        <v>E</v>
      </c>
      <c r="B121" s="728" t="str">
        <f>'BASE PLANILHAS'!B121:D121</f>
        <v>MÓDULO 5 – INSUMOS DIVERSOS</v>
      </c>
      <c r="C121" s="729"/>
      <c r="D121" s="730"/>
      <c r="E121" s="263">
        <f>E100</f>
        <v>66.11548611111111</v>
      </c>
    </row>
    <row r="122" spans="1:8" x14ac:dyDescent="0.2">
      <c r="A122" s="34" t="str">
        <f>'BASE PLANILHAS'!A122</f>
        <v>-</v>
      </c>
      <c r="B122" s="722" t="str">
        <f>'BASE PLANILHAS'!B122:D122</f>
        <v>Subtotal (A + B + C + D + E)</v>
      </c>
      <c r="C122" s="723"/>
      <c r="D122" s="724"/>
      <c r="E122" s="60">
        <f>SUM(E117:E121)</f>
        <v>2971.4967662483282</v>
      </c>
      <c r="F122" s="4"/>
      <c r="G122" s="2"/>
    </row>
    <row r="123" spans="1:8" ht="13.5" thickBot="1" x14ac:dyDescent="0.25">
      <c r="A123" s="36" t="str">
        <f>'BASE PLANILHAS'!A123</f>
        <v>F</v>
      </c>
      <c r="B123" s="725" t="str">
        <f>'BASE PLANILHAS'!B123:D123</f>
        <v>MÓDULO 6 – CUSTOS INDIRETOS, TRIBUTOS E LUCRO</v>
      </c>
      <c r="C123" s="726"/>
      <c r="D123" s="727"/>
      <c r="E123" s="24">
        <f>E112</f>
        <v>414.82433488936806</v>
      </c>
    </row>
    <row r="124" spans="1:8" ht="13.5" thickBot="1" x14ac:dyDescent="0.25">
      <c r="A124" s="696" t="str">
        <f>'BASE PLANILHAS'!A124:D124</f>
        <v xml:space="preserve">Custo Total </v>
      </c>
      <c r="B124" s="697"/>
      <c r="C124" s="697"/>
      <c r="D124" s="698"/>
      <c r="E124" s="49">
        <f>SUM(E122:E123)</f>
        <v>3386.3211011376961</v>
      </c>
      <c r="F124" s="4"/>
    </row>
    <row r="125" spans="1:8" ht="13.5" thickBot="1" x14ac:dyDescent="0.25">
      <c r="A125" s="696" t="str">
        <f>'BASE PLANILHAS'!A125:D125</f>
        <v xml:space="preserve">Custo Total Anual </v>
      </c>
      <c r="B125" s="697"/>
      <c r="C125" s="697"/>
      <c r="D125" s="698"/>
      <c r="E125" s="51">
        <f>E124*12</f>
        <v>40635.853213652357</v>
      </c>
      <c r="F125" s="4"/>
    </row>
    <row r="126" spans="1:8" hidden="1" x14ac:dyDescent="0.2">
      <c r="A126" s="392"/>
      <c r="B126" s="825"/>
      <c r="C126" s="825"/>
      <c r="D126" s="25"/>
      <c r="E126" s="25"/>
    </row>
    <row r="127" spans="1:8" ht="40.5" hidden="1" customHeight="1" thickBot="1" x14ac:dyDescent="0.25">
      <c r="A127" s="826"/>
      <c r="B127" s="827"/>
      <c r="C127" s="26"/>
      <c r="D127" s="8"/>
      <c r="E127" s="17"/>
    </row>
    <row r="128" spans="1:8" ht="12.75" hidden="1" customHeight="1" x14ac:dyDescent="0.2">
      <c r="A128" s="828"/>
      <c r="B128" s="829"/>
      <c r="C128" s="270"/>
      <c r="D128" s="271"/>
      <c r="E128" s="272"/>
    </row>
    <row r="129" spans="1:5" ht="12.75" hidden="1" customHeight="1" x14ac:dyDescent="0.2">
      <c r="A129" s="816"/>
      <c r="B129" s="817"/>
      <c r="C129" s="273"/>
      <c r="D129" s="274"/>
      <c r="E129" s="275"/>
    </row>
    <row r="130" spans="1:5" ht="12.75" hidden="1" customHeight="1" x14ac:dyDescent="0.2">
      <c r="A130" s="816"/>
      <c r="B130" s="817"/>
      <c r="C130" s="273"/>
      <c r="D130" s="274"/>
      <c r="E130" s="275"/>
    </row>
    <row r="131" spans="1:5" ht="12.75" hidden="1" customHeight="1" x14ac:dyDescent="0.2">
      <c r="A131" s="816"/>
      <c r="B131" s="817"/>
      <c r="C131" s="273"/>
      <c r="D131" s="274"/>
      <c r="E131" s="275"/>
    </row>
    <row r="132" spans="1:5" ht="12.75" hidden="1" customHeight="1" x14ac:dyDescent="0.2">
      <c r="A132" s="818"/>
      <c r="B132" s="819"/>
      <c r="C132" s="9"/>
      <c r="D132" s="10"/>
      <c r="E132" s="275"/>
    </row>
    <row r="133" spans="1:5" ht="13.5" hidden="1" customHeight="1" thickBot="1" x14ac:dyDescent="0.25">
      <c r="A133" s="820"/>
      <c r="B133" s="821"/>
      <c r="C133" s="276"/>
      <c r="D133" s="277"/>
      <c r="E133" s="278"/>
    </row>
    <row r="134" spans="1:5" ht="13.5" hidden="1" thickBot="1" x14ac:dyDescent="0.25">
      <c r="A134" s="822"/>
      <c r="B134" s="823"/>
      <c r="C134" s="823"/>
      <c r="D134" s="824"/>
      <c r="E134" s="11"/>
    </row>
    <row r="135" spans="1:5" hidden="1" x14ac:dyDescent="0.2">
      <c r="A135" s="7"/>
      <c r="B135" s="7"/>
      <c r="C135" s="7"/>
      <c r="D135" s="7"/>
      <c r="E135" s="7"/>
    </row>
    <row r="136" spans="1:5" hidden="1" x14ac:dyDescent="0.2">
      <c r="A136" s="392"/>
      <c r="B136" s="825"/>
      <c r="C136" s="825"/>
      <c r="D136" s="25"/>
      <c r="E136" s="25"/>
    </row>
    <row r="137" spans="1:5" ht="13.5" hidden="1" thickBot="1" x14ac:dyDescent="0.25">
      <c r="A137" s="798"/>
      <c r="B137" s="799"/>
      <c r="C137" s="799"/>
      <c r="D137" s="799"/>
      <c r="E137" s="800"/>
    </row>
    <row r="138" spans="1:5" ht="13.5" hidden="1" thickBot="1" x14ac:dyDescent="0.25">
      <c r="A138" s="279"/>
      <c r="B138" s="801"/>
      <c r="C138" s="802"/>
      <c r="D138" s="803"/>
      <c r="E138" s="17"/>
    </row>
    <row r="139" spans="1:5" hidden="1" x14ac:dyDescent="0.2">
      <c r="A139" s="280"/>
      <c r="B139" s="804"/>
      <c r="C139" s="805"/>
      <c r="D139" s="806"/>
      <c r="E139" s="281"/>
    </row>
    <row r="140" spans="1:5" hidden="1" x14ac:dyDescent="0.2">
      <c r="A140" s="282"/>
      <c r="B140" s="807"/>
      <c r="C140" s="808"/>
      <c r="D140" s="809"/>
      <c r="E140" s="283"/>
    </row>
    <row r="141" spans="1:5" ht="13.5" hidden="1" thickBot="1" x14ac:dyDescent="0.25">
      <c r="A141" s="282"/>
      <c r="B141" s="810"/>
      <c r="C141" s="811"/>
      <c r="D141" s="812"/>
      <c r="E141" s="283"/>
    </row>
    <row r="142" spans="1:5" ht="13.5" hidden="1" thickBot="1" x14ac:dyDescent="0.25">
      <c r="A142" s="813"/>
      <c r="B142" s="814"/>
      <c r="C142" s="814"/>
      <c r="D142" s="815"/>
      <c r="E142" s="11"/>
    </row>
    <row r="143" spans="1:5" hidden="1" x14ac:dyDescent="0.2">
      <c r="A143" s="284"/>
      <c r="B143" s="7"/>
      <c r="C143" s="7"/>
      <c r="D143" s="7"/>
      <c r="E143" s="7"/>
    </row>
    <row r="144" spans="1:5" hidden="1" x14ac:dyDescent="0.2">
      <c r="A144" s="7"/>
      <c r="B144" s="7"/>
      <c r="C144" s="7"/>
      <c r="D144" s="7"/>
      <c r="E144" s="7"/>
    </row>
    <row r="145" spans="1:8" hidden="1" x14ac:dyDescent="0.2">
      <c r="A145" s="7"/>
      <c r="B145" s="7"/>
      <c r="C145" s="7"/>
      <c r="D145" s="7"/>
      <c r="E145" s="7"/>
    </row>
    <row r="146" spans="1:8" x14ac:dyDescent="0.2">
      <c r="A146" s="13"/>
      <c r="B146" s="13"/>
      <c r="C146" s="7"/>
      <c r="D146" s="7"/>
      <c r="E146" s="30"/>
      <c r="F146" s="4"/>
    </row>
    <row r="147" spans="1:8" x14ac:dyDescent="0.2">
      <c r="A147" s="14"/>
      <c r="B147" s="13"/>
      <c r="C147" s="7"/>
      <c r="D147" s="7"/>
      <c r="E147" s="69"/>
      <c r="F147" s="4"/>
      <c r="H147" s="4"/>
    </row>
    <row r="148" spans="1:8" x14ac:dyDescent="0.2">
      <c r="A148" s="7"/>
      <c r="B148" s="7"/>
      <c r="C148" s="7"/>
      <c r="D148" s="7"/>
      <c r="E148" s="15"/>
      <c r="H148" s="4"/>
    </row>
    <row r="149" spans="1:8" x14ac:dyDescent="0.2">
      <c r="A149" s="7"/>
      <c r="B149" s="7"/>
      <c r="C149" s="7"/>
      <c r="D149" s="7"/>
      <c r="E149" s="15"/>
    </row>
    <row r="150" spans="1:8" x14ac:dyDescent="0.2">
      <c r="A150" s="4"/>
      <c r="E150" s="4"/>
    </row>
    <row r="151" spans="1:8" x14ac:dyDescent="0.2">
      <c r="A151" s="4"/>
    </row>
  </sheetData>
  <sheetProtection sheet="1" objects="1" scenarios="1"/>
  <mergeCells count="115">
    <mergeCell ref="A1:E1"/>
    <mergeCell ref="A3:E3"/>
    <mergeCell ref="B4:D4"/>
    <mergeCell ref="B5:D5"/>
    <mergeCell ref="B6:D6"/>
    <mergeCell ref="B7:D7"/>
    <mergeCell ref="B16:C16"/>
    <mergeCell ref="B17:C17"/>
    <mergeCell ref="B18:C18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A72:E72"/>
    <mergeCell ref="B74:C74"/>
    <mergeCell ref="B75:C75"/>
    <mergeCell ref="B76:C76"/>
    <mergeCell ref="B77:C77"/>
    <mergeCell ref="B78:C78"/>
    <mergeCell ref="B65:C65"/>
    <mergeCell ref="B66:C66"/>
    <mergeCell ref="B67:C67"/>
    <mergeCell ref="B68:C68"/>
    <mergeCell ref="B69:C69"/>
    <mergeCell ref="A70:C70"/>
    <mergeCell ref="B87:C87"/>
    <mergeCell ref="B88:C88"/>
    <mergeCell ref="B89:C89"/>
    <mergeCell ref="A90:C90"/>
    <mergeCell ref="A92:E92"/>
    <mergeCell ref="B94:C94"/>
    <mergeCell ref="B79:C79"/>
    <mergeCell ref="B80:C80"/>
    <mergeCell ref="A81:C81"/>
    <mergeCell ref="B83:C83"/>
    <mergeCell ref="B84:C84"/>
    <mergeCell ref="A85:C85"/>
    <mergeCell ref="A102:E102"/>
    <mergeCell ref="C104:D104"/>
    <mergeCell ref="A111:B111"/>
    <mergeCell ref="A112:D112"/>
    <mergeCell ref="A114:E114"/>
    <mergeCell ref="A116:D116"/>
    <mergeCell ref="B95:C95"/>
    <mergeCell ref="B96:C96"/>
    <mergeCell ref="B97:C97"/>
    <mergeCell ref="B98:C98"/>
    <mergeCell ref="B99:C99"/>
    <mergeCell ref="A100:C100"/>
    <mergeCell ref="B123:D123"/>
    <mergeCell ref="A124:D124"/>
    <mergeCell ref="A125:D125"/>
    <mergeCell ref="B126:C126"/>
    <mergeCell ref="A127:B127"/>
    <mergeCell ref="A128:B128"/>
    <mergeCell ref="B117:D117"/>
    <mergeCell ref="B118:D118"/>
    <mergeCell ref="B119:D119"/>
    <mergeCell ref="B120:D120"/>
    <mergeCell ref="B121:D121"/>
    <mergeCell ref="B122:D122"/>
    <mergeCell ref="A142:D142"/>
    <mergeCell ref="B136:C136"/>
    <mergeCell ref="A137:E137"/>
    <mergeCell ref="B138:D138"/>
    <mergeCell ref="B139:D139"/>
    <mergeCell ref="B140:D140"/>
    <mergeCell ref="B141:D141"/>
    <mergeCell ref="A129:B129"/>
    <mergeCell ref="A130:B130"/>
    <mergeCell ref="A131:B131"/>
    <mergeCell ref="A132:B132"/>
    <mergeCell ref="A133:B133"/>
    <mergeCell ref="A134:D134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4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theme="6" tint="0.59999389629810485"/>
  </sheetPr>
  <dimension ref="A1:N193"/>
  <sheetViews>
    <sheetView showGridLines="0" view="pageBreakPreview" zoomScaleNormal="100" zoomScaleSheetLayoutView="100" workbookViewId="0">
      <selection activeCell="E137" activeCellId="1" sqref="E126 E137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0.2851562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 x14ac:dyDescent="0.2">
      <c r="A1" s="752" t="str">
        <f>'BASE PLANILHAS'!A1:E1</f>
        <v>ANEXO VI - PLANILHA DE COMPOSIÇÃO DE CUSTOS</v>
      </c>
      <c r="B1" s="753"/>
      <c r="C1" s="753"/>
      <c r="D1" s="753"/>
      <c r="E1" s="754"/>
    </row>
    <row r="2" spans="1:8" ht="13.5" thickBot="1" x14ac:dyDescent="0.25">
      <c r="A2" s="174"/>
      <c r="B2" s="221"/>
      <c r="C2" s="221"/>
      <c r="D2" s="222"/>
      <c r="E2" s="223"/>
      <c r="F2" s="54"/>
      <c r="G2" s="54"/>
      <c r="H2" s="54"/>
    </row>
    <row r="3" spans="1:8" ht="13.5" thickBot="1" x14ac:dyDescent="0.25">
      <c r="A3" s="755" t="str">
        <f>'BASE PLANILHAS'!A3:E3</f>
        <v>Dados para composição dos custos referentes à mão-de-obra</v>
      </c>
      <c r="B3" s="756"/>
      <c r="C3" s="756"/>
      <c r="D3" s="756"/>
      <c r="E3" s="757"/>
      <c r="F3" s="54"/>
      <c r="G3" s="54"/>
      <c r="H3" s="54"/>
    </row>
    <row r="4" spans="1:8" x14ac:dyDescent="0.2">
      <c r="A4" s="64" t="str">
        <f>'BASE PLANILHAS'!A4</f>
        <v>A</v>
      </c>
      <c r="B4" s="758" t="str">
        <f>'BASE PLANILHAS'!B4:D4</f>
        <v>Localidade</v>
      </c>
      <c r="C4" s="759"/>
      <c r="D4" s="760"/>
      <c r="E4" s="316" t="str">
        <f>CCT!A102</f>
        <v>Juiz de Fora</v>
      </c>
      <c r="F4" s="54"/>
      <c r="G4" s="54"/>
      <c r="H4" s="54"/>
    </row>
    <row r="5" spans="1:8" x14ac:dyDescent="0.2">
      <c r="A5" s="34" t="str">
        <f>'BASE PLANILHAS'!A5</f>
        <v>B</v>
      </c>
      <c r="B5" s="761" t="str">
        <f>'BASE PLANILHAS'!B5:D5</f>
        <v>Tipo de serviço</v>
      </c>
      <c r="C5" s="762"/>
      <c r="D5" s="763"/>
      <c r="E5" s="33" t="str">
        <f>'BASE PLANILHAS'!E5</f>
        <v>Apoio Administrativo</v>
      </c>
      <c r="F5" s="54"/>
      <c r="G5" s="54"/>
      <c r="H5" s="54"/>
    </row>
    <row r="6" spans="1:8" x14ac:dyDescent="0.2">
      <c r="A6" s="34" t="str">
        <f>'BASE PLANILHAS'!A6</f>
        <v>C</v>
      </c>
      <c r="B6" s="745" t="str">
        <f>'BASE PLANILHAS'!B6:D6</f>
        <v>Salário Nominativo da Categoria Profissional</v>
      </c>
      <c r="C6" s="746"/>
      <c r="D6" s="747"/>
      <c r="E6" s="224"/>
      <c r="F6" s="54"/>
      <c r="G6" s="54"/>
      <c r="H6" s="54"/>
    </row>
    <row r="7" spans="1:8" ht="25.5" x14ac:dyDescent="0.2">
      <c r="A7" s="34" t="str">
        <f>'BASE PLANILHAS'!A7</f>
        <v>D</v>
      </c>
      <c r="B7" s="745" t="str">
        <f>'BASE PLANILHAS'!B7:D7</f>
        <v>Categoria profissional (vinculada à execução contratual)</v>
      </c>
      <c r="C7" s="746"/>
      <c r="D7" s="747"/>
      <c r="E7" s="298" t="s">
        <v>403</v>
      </c>
      <c r="G7" s="1"/>
    </row>
    <row r="8" spans="1:8" ht="13.5" thickBot="1" x14ac:dyDescent="0.25">
      <c r="A8" s="36" t="str">
        <f>'BASE PLANILHAS'!A8</f>
        <v>E</v>
      </c>
      <c r="B8" s="764" t="str">
        <f>'BASE PLANILHAS'!B8:D8</f>
        <v>Data base da categoria (dia/mês/ano)</v>
      </c>
      <c r="C8" s="765"/>
      <c r="D8" s="766"/>
      <c r="E8" s="225">
        <f>CCT!P102</f>
        <v>43101</v>
      </c>
      <c r="F8" s="63"/>
    </row>
    <row r="9" spans="1:8" x14ac:dyDescent="0.2">
      <c r="A9" s="226"/>
      <c r="B9" s="100"/>
      <c r="C9" s="100"/>
      <c r="D9" s="100"/>
      <c r="E9" s="227"/>
      <c r="F9" s="63"/>
      <c r="H9" s="1"/>
    </row>
    <row r="10" spans="1:8" x14ac:dyDescent="0.2">
      <c r="A10" s="711" t="str">
        <f>'BASE PLANILHAS'!A10:E10</f>
        <v>MÓDULO 1 - COMPOSIÇÃO DA REMUNERAÇÃO</v>
      </c>
      <c r="B10" s="712"/>
      <c r="C10" s="712"/>
      <c r="D10" s="712"/>
      <c r="E10" s="713"/>
      <c r="F10" s="70"/>
    </row>
    <row r="11" spans="1:8" ht="13.5" thickBot="1" x14ac:dyDescent="0.25">
      <c r="A11" s="228"/>
      <c r="B11" s="229"/>
      <c r="C11" s="229"/>
      <c r="D11" s="229"/>
      <c r="E11" s="230"/>
      <c r="F11" s="1"/>
    </row>
    <row r="12" spans="1:8" ht="13.5" thickBot="1" x14ac:dyDescent="0.25">
      <c r="A12" s="324" t="str">
        <f>'BASE PLANILHAS'!A13</f>
        <v>A</v>
      </c>
      <c r="B12" s="830" t="str">
        <f>'BASE PLANILHAS'!B13:C13</f>
        <v>Salário Base</v>
      </c>
      <c r="C12" s="831"/>
      <c r="D12" s="831"/>
      <c r="E12" s="832"/>
    </row>
    <row r="13" spans="1:8" ht="13.5" thickBot="1" x14ac:dyDescent="0.25">
      <c r="A13" s="317"/>
      <c r="B13" s="317" t="s">
        <v>354</v>
      </c>
      <c r="C13" s="318" t="s">
        <v>350</v>
      </c>
      <c r="D13" s="318" t="s">
        <v>355</v>
      </c>
      <c r="E13" s="319" t="s">
        <v>351</v>
      </c>
    </row>
    <row r="14" spans="1:8" x14ac:dyDescent="0.2">
      <c r="A14" s="231"/>
      <c r="B14" s="231" t="s">
        <v>369</v>
      </c>
      <c r="C14" s="285">
        <v>0</v>
      </c>
      <c r="D14" s="286">
        <v>0</v>
      </c>
      <c r="E14" s="287">
        <f>D14*C14</f>
        <v>0</v>
      </c>
      <c r="F14">
        <f>COUNTBLANK(E14:E49)</f>
        <v>0</v>
      </c>
    </row>
    <row r="15" spans="1:8" x14ac:dyDescent="0.2">
      <c r="A15" s="231"/>
      <c r="B15" s="231" t="s">
        <v>370</v>
      </c>
      <c r="C15" s="285">
        <v>0</v>
      </c>
      <c r="D15" s="286">
        <v>0</v>
      </c>
      <c r="E15" s="288">
        <f>D15*C15</f>
        <v>0</v>
      </c>
    </row>
    <row r="16" spans="1:8" x14ac:dyDescent="0.2">
      <c r="A16" s="231"/>
      <c r="B16" s="231" t="s">
        <v>419</v>
      </c>
      <c r="C16" s="285">
        <v>0</v>
      </c>
      <c r="D16" s="286">
        <v>0</v>
      </c>
      <c r="E16" s="288">
        <f>D16*C16</f>
        <v>0</v>
      </c>
    </row>
    <row r="17" spans="1:5" x14ac:dyDescent="0.2">
      <c r="A17" s="231"/>
      <c r="B17" s="231" t="s">
        <v>420</v>
      </c>
      <c r="C17" s="285">
        <v>0</v>
      </c>
      <c r="D17" s="286">
        <v>0</v>
      </c>
      <c r="E17" s="288">
        <f t="shared" ref="E17" si="0">D17*C17</f>
        <v>0</v>
      </c>
    </row>
    <row r="18" spans="1:5" x14ac:dyDescent="0.2">
      <c r="A18" s="231"/>
      <c r="B18" s="231" t="s">
        <v>371</v>
      </c>
      <c r="C18" s="285">
        <v>0</v>
      </c>
      <c r="D18" s="286">
        <v>0</v>
      </c>
      <c r="E18" s="288">
        <f t="shared" ref="E18:E49" si="1">D18*C18</f>
        <v>0</v>
      </c>
    </row>
    <row r="19" spans="1:5" x14ac:dyDescent="0.2">
      <c r="A19" s="231"/>
      <c r="B19" s="231" t="s">
        <v>240</v>
      </c>
      <c r="C19" s="285">
        <v>0</v>
      </c>
      <c r="D19" s="286">
        <v>0</v>
      </c>
      <c r="E19" s="288">
        <f t="shared" si="1"/>
        <v>0</v>
      </c>
    </row>
    <row r="20" spans="1:5" x14ac:dyDescent="0.2">
      <c r="A20" s="231"/>
      <c r="B20" s="231" t="s">
        <v>238</v>
      </c>
      <c r="C20" s="285">
        <v>0</v>
      </c>
      <c r="D20" s="286">
        <v>0</v>
      </c>
      <c r="E20" s="288">
        <f t="shared" si="1"/>
        <v>0</v>
      </c>
    </row>
    <row r="21" spans="1:5" x14ac:dyDescent="0.2">
      <c r="A21" s="231"/>
      <c r="B21" s="231" t="s">
        <v>372</v>
      </c>
      <c r="C21" s="285">
        <v>0</v>
      </c>
      <c r="D21" s="286">
        <v>0</v>
      </c>
      <c r="E21" s="288">
        <f t="shared" si="1"/>
        <v>0</v>
      </c>
    </row>
    <row r="22" spans="1:5" x14ac:dyDescent="0.2">
      <c r="A22" s="232"/>
      <c r="B22" s="232" t="s">
        <v>241</v>
      </c>
      <c r="C22" s="233">
        <f>CCT!G102</f>
        <v>4</v>
      </c>
      <c r="D22" s="234">
        <f>CCT!H102</f>
        <v>1036.22</v>
      </c>
      <c r="E22" s="289">
        <f t="shared" si="1"/>
        <v>4144.88</v>
      </c>
    </row>
    <row r="23" spans="1:5" x14ac:dyDescent="0.2">
      <c r="A23" s="231"/>
      <c r="B23" s="231" t="s">
        <v>367</v>
      </c>
      <c r="C23" s="285">
        <v>0</v>
      </c>
      <c r="D23" s="286">
        <v>0</v>
      </c>
      <c r="E23" s="288">
        <f t="shared" si="1"/>
        <v>0</v>
      </c>
    </row>
    <row r="24" spans="1:5" x14ac:dyDescent="0.2">
      <c r="A24" s="231"/>
      <c r="B24" s="231" t="s">
        <v>366</v>
      </c>
      <c r="C24" s="285">
        <v>0</v>
      </c>
      <c r="D24" s="286">
        <v>0</v>
      </c>
      <c r="E24" s="288">
        <f t="shared" si="1"/>
        <v>0</v>
      </c>
    </row>
    <row r="25" spans="1:5" x14ac:dyDescent="0.2">
      <c r="A25" s="231"/>
      <c r="B25" s="231" t="s">
        <v>373</v>
      </c>
      <c r="C25" s="285">
        <v>0</v>
      </c>
      <c r="D25" s="286">
        <v>0</v>
      </c>
      <c r="E25" s="288">
        <f t="shared" si="1"/>
        <v>0</v>
      </c>
    </row>
    <row r="26" spans="1:5" x14ac:dyDescent="0.2">
      <c r="A26" s="231"/>
      <c r="B26" s="231" t="s">
        <v>195</v>
      </c>
      <c r="C26" s="285">
        <v>0</v>
      </c>
      <c r="D26" s="286">
        <v>0</v>
      </c>
      <c r="E26" s="288">
        <f t="shared" si="1"/>
        <v>0</v>
      </c>
    </row>
    <row r="27" spans="1:5" x14ac:dyDescent="0.2">
      <c r="A27" s="231"/>
      <c r="B27" s="231" t="s">
        <v>421</v>
      </c>
      <c r="C27" s="285">
        <v>0</v>
      </c>
      <c r="D27" s="286">
        <v>0</v>
      </c>
      <c r="E27" s="288">
        <f t="shared" si="1"/>
        <v>0</v>
      </c>
    </row>
    <row r="28" spans="1:5" x14ac:dyDescent="0.2">
      <c r="A28" s="231"/>
      <c r="B28" s="231" t="s">
        <v>374</v>
      </c>
      <c r="C28" s="285">
        <v>0</v>
      </c>
      <c r="D28" s="286">
        <v>0</v>
      </c>
      <c r="E28" s="288">
        <f t="shared" si="1"/>
        <v>0</v>
      </c>
    </row>
    <row r="29" spans="1:5" x14ac:dyDescent="0.2">
      <c r="A29" s="231"/>
      <c r="B29" s="231" t="s">
        <v>196</v>
      </c>
      <c r="C29" s="285">
        <v>0</v>
      </c>
      <c r="D29" s="286">
        <v>0</v>
      </c>
      <c r="E29" s="288">
        <f t="shared" si="1"/>
        <v>0</v>
      </c>
    </row>
    <row r="30" spans="1:5" x14ac:dyDescent="0.2">
      <c r="A30" s="231"/>
      <c r="B30" s="231" t="s">
        <v>242</v>
      </c>
      <c r="C30" s="285">
        <v>0</v>
      </c>
      <c r="D30" s="286">
        <v>0</v>
      </c>
      <c r="E30" s="288">
        <f t="shared" si="1"/>
        <v>0</v>
      </c>
    </row>
    <row r="31" spans="1:5" x14ac:dyDescent="0.2">
      <c r="A31" s="231"/>
      <c r="B31" s="231" t="s">
        <v>375</v>
      </c>
      <c r="C31" s="285">
        <v>0</v>
      </c>
      <c r="D31" s="286">
        <v>0</v>
      </c>
      <c r="E31" s="288">
        <f t="shared" si="1"/>
        <v>0</v>
      </c>
    </row>
    <row r="32" spans="1:5" x14ac:dyDescent="0.2">
      <c r="A32" s="231"/>
      <c r="B32" s="231" t="s">
        <v>197</v>
      </c>
      <c r="C32" s="285">
        <v>0</v>
      </c>
      <c r="D32" s="286">
        <v>0</v>
      </c>
      <c r="E32" s="288">
        <f t="shared" si="1"/>
        <v>0</v>
      </c>
    </row>
    <row r="33" spans="1:5" x14ac:dyDescent="0.2">
      <c r="A33" s="232"/>
      <c r="B33" s="232" t="s">
        <v>353</v>
      </c>
      <c r="C33" s="233">
        <f>CCT!G103</f>
        <v>2</v>
      </c>
      <c r="D33" s="234">
        <f>CCT!H103</f>
        <v>3067.4</v>
      </c>
      <c r="E33" s="289">
        <f t="shared" si="1"/>
        <v>6134.8</v>
      </c>
    </row>
    <row r="34" spans="1:5" x14ac:dyDescent="0.2">
      <c r="A34" s="231"/>
      <c r="B34" s="231" t="s">
        <v>376</v>
      </c>
      <c r="C34" s="285">
        <v>0</v>
      </c>
      <c r="D34" s="286">
        <v>0</v>
      </c>
      <c r="E34" s="288">
        <f t="shared" si="1"/>
        <v>0</v>
      </c>
    </row>
    <row r="35" spans="1:5" x14ac:dyDescent="0.2">
      <c r="A35" s="231"/>
      <c r="B35" s="231" t="s">
        <v>198</v>
      </c>
      <c r="C35" s="285">
        <v>0</v>
      </c>
      <c r="D35" s="286">
        <v>0</v>
      </c>
      <c r="E35" s="288">
        <f t="shared" si="1"/>
        <v>0</v>
      </c>
    </row>
    <row r="36" spans="1:5" x14ac:dyDescent="0.2">
      <c r="A36" s="231"/>
      <c r="B36" s="231" t="s">
        <v>199</v>
      </c>
      <c r="C36" s="285">
        <v>0</v>
      </c>
      <c r="D36" s="286">
        <v>0</v>
      </c>
      <c r="E36" s="288">
        <f t="shared" si="1"/>
        <v>0</v>
      </c>
    </row>
    <row r="37" spans="1:5" x14ac:dyDescent="0.2">
      <c r="A37" s="231"/>
      <c r="B37" s="231" t="s">
        <v>200</v>
      </c>
      <c r="C37" s="285">
        <v>0</v>
      </c>
      <c r="D37" s="286">
        <v>0</v>
      </c>
      <c r="E37" s="288">
        <f t="shared" si="1"/>
        <v>0</v>
      </c>
    </row>
    <row r="38" spans="1:5" x14ac:dyDescent="0.2">
      <c r="A38" s="231"/>
      <c r="B38" s="231" t="s">
        <v>201</v>
      </c>
      <c r="C38" s="285">
        <v>0</v>
      </c>
      <c r="D38" s="286">
        <v>0</v>
      </c>
      <c r="E38" s="288">
        <f t="shared" si="1"/>
        <v>0</v>
      </c>
    </row>
    <row r="39" spans="1:5" x14ac:dyDescent="0.2">
      <c r="A39" s="231"/>
      <c r="B39" s="231" t="s">
        <v>368</v>
      </c>
      <c r="C39" s="285">
        <v>0</v>
      </c>
      <c r="D39" s="286">
        <v>0</v>
      </c>
      <c r="E39" s="288">
        <f t="shared" si="1"/>
        <v>0</v>
      </c>
    </row>
    <row r="40" spans="1:5" x14ac:dyDescent="0.2">
      <c r="A40" s="231"/>
      <c r="B40" s="231" t="s">
        <v>194</v>
      </c>
      <c r="C40" s="285">
        <v>0</v>
      </c>
      <c r="D40" s="286">
        <v>0</v>
      </c>
      <c r="E40" s="288">
        <f t="shared" si="1"/>
        <v>0</v>
      </c>
    </row>
    <row r="41" spans="1:5" x14ac:dyDescent="0.2">
      <c r="A41" s="231"/>
      <c r="B41" s="231" t="s">
        <v>193</v>
      </c>
      <c r="C41" s="285">
        <v>0</v>
      </c>
      <c r="D41" s="286">
        <v>0</v>
      </c>
      <c r="E41" s="288">
        <f t="shared" si="1"/>
        <v>0</v>
      </c>
    </row>
    <row r="42" spans="1:5" x14ac:dyDescent="0.2">
      <c r="A42" s="231"/>
      <c r="B42" s="231" t="s">
        <v>422</v>
      </c>
      <c r="C42" s="285">
        <v>0</v>
      </c>
      <c r="D42" s="286">
        <v>0</v>
      </c>
      <c r="E42" s="288">
        <f t="shared" si="1"/>
        <v>0</v>
      </c>
    </row>
    <row r="43" spans="1:5" x14ac:dyDescent="0.2">
      <c r="A43" s="231"/>
      <c r="B43" s="231" t="s">
        <v>423</v>
      </c>
      <c r="C43" s="285">
        <v>0</v>
      </c>
      <c r="D43" s="286">
        <v>0</v>
      </c>
      <c r="E43" s="288">
        <f t="shared" si="1"/>
        <v>0</v>
      </c>
    </row>
    <row r="44" spans="1:5" x14ac:dyDescent="0.2">
      <c r="A44" s="231"/>
      <c r="B44" s="231" t="s">
        <v>466</v>
      </c>
      <c r="C44" s="285">
        <v>0</v>
      </c>
      <c r="D44" s="286">
        <v>0</v>
      </c>
      <c r="E44" s="288">
        <f t="shared" si="1"/>
        <v>0</v>
      </c>
    </row>
    <row r="45" spans="1:5" x14ac:dyDescent="0.2">
      <c r="A45" s="231"/>
      <c r="B45" s="231" t="s">
        <v>377</v>
      </c>
      <c r="C45" s="285">
        <v>0</v>
      </c>
      <c r="D45" s="286">
        <v>0</v>
      </c>
      <c r="E45" s="288">
        <f t="shared" si="1"/>
        <v>0</v>
      </c>
    </row>
    <row r="46" spans="1:5" x14ac:dyDescent="0.2">
      <c r="A46" s="231"/>
      <c r="B46" s="231" t="s">
        <v>378</v>
      </c>
      <c r="C46" s="285">
        <v>0</v>
      </c>
      <c r="D46" s="286">
        <v>0</v>
      </c>
      <c r="E46" s="288">
        <f t="shared" si="1"/>
        <v>0</v>
      </c>
    </row>
    <row r="47" spans="1:5" x14ac:dyDescent="0.2">
      <c r="A47" s="231"/>
      <c r="B47" s="231" t="s">
        <v>381</v>
      </c>
      <c r="C47" s="285">
        <v>0</v>
      </c>
      <c r="D47" s="286">
        <v>0</v>
      </c>
      <c r="E47" s="288">
        <f t="shared" si="1"/>
        <v>0</v>
      </c>
    </row>
    <row r="48" spans="1:5" x14ac:dyDescent="0.2">
      <c r="A48" s="231"/>
      <c r="B48" s="231" t="s">
        <v>379</v>
      </c>
      <c r="C48" s="285">
        <v>0</v>
      </c>
      <c r="D48" s="286">
        <v>0</v>
      </c>
      <c r="E48" s="288">
        <f t="shared" si="1"/>
        <v>0</v>
      </c>
    </row>
    <row r="49" spans="1:7" ht="13.5" thickBot="1" x14ac:dyDescent="0.25">
      <c r="A49" s="231"/>
      <c r="B49" s="231" t="s">
        <v>380</v>
      </c>
      <c r="C49" s="285">
        <v>0</v>
      </c>
      <c r="D49" s="286">
        <v>0</v>
      </c>
      <c r="E49" s="288">
        <f t="shared" si="1"/>
        <v>0</v>
      </c>
    </row>
    <row r="50" spans="1:7" ht="13.5" thickBot="1" x14ac:dyDescent="0.25">
      <c r="A50" s="320"/>
      <c r="B50" s="321" t="str">
        <f>CONCATENATE("Total ",B13)</f>
        <v>Total Cargos - PGJ</v>
      </c>
      <c r="C50" s="318">
        <f>SUM(C14:C49)</f>
        <v>6</v>
      </c>
      <c r="D50" s="318"/>
      <c r="E50" s="322">
        <f>SUM(E14:E49)</f>
        <v>10279.68</v>
      </c>
    </row>
    <row r="51" spans="1:7" ht="13.5" thickBot="1" x14ac:dyDescent="0.25">
      <c r="A51" s="325"/>
      <c r="B51" s="325" t="s">
        <v>365</v>
      </c>
      <c r="C51" s="326" t="s">
        <v>350</v>
      </c>
      <c r="D51" s="326" t="s">
        <v>355</v>
      </c>
      <c r="E51" s="327" t="s">
        <v>351</v>
      </c>
    </row>
    <row r="52" spans="1:7" ht="13.5" thickBot="1" x14ac:dyDescent="0.25">
      <c r="A52" s="232"/>
      <c r="B52" s="232" t="s">
        <v>353</v>
      </c>
      <c r="C52" s="233">
        <f>CCT!G104</f>
        <v>1</v>
      </c>
      <c r="D52" s="234">
        <f>CCT!H104</f>
        <v>3067.4</v>
      </c>
      <c r="E52" s="289">
        <f t="shared" ref="E52" si="2">D52*C52</f>
        <v>3067.4</v>
      </c>
    </row>
    <row r="53" spans="1:7" ht="13.5" thickBot="1" x14ac:dyDescent="0.25">
      <c r="A53" s="328"/>
      <c r="B53" s="329" t="str">
        <f>CONCATENATE("Total ",B51)</f>
        <v>Total Cargos - FEPDC</v>
      </c>
      <c r="C53" s="326">
        <f>SUM(C52)</f>
        <v>1</v>
      </c>
      <c r="D53" s="326"/>
      <c r="E53" s="330">
        <f>SUM(E52)</f>
        <v>3067.4</v>
      </c>
    </row>
    <row r="54" spans="1:7" ht="13.5" thickBot="1" x14ac:dyDescent="0.25">
      <c r="A54" s="320"/>
      <c r="B54" s="321" t="str">
        <f>CONCATENATE("Total ",E4)</f>
        <v>Total Juiz de Fora</v>
      </c>
      <c r="C54" s="318">
        <f>C50+C53</f>
        <v>7</v>
      </c>
      <c r="D54" s="318"/>
      <c r="E54" s="322">
        <f>E50+E53</f>
        <v>13347.08</v>
      </c>
    </row>
    <row r="55" spans="1:7" ht="13.5" thickBot="1" x14ac:dyDescent="0.25">
      <c r="A55" s="833"/>
      <c r="B55" s="834"/>
      <c r="C55" s="835"/>
      <c r="D55" s="393" t="str">
        <f>'BASE PLANILHAS'!D12</f>
        <v>Referência</v>
      </c>
      <c r="E55" s="393" t="str">
        <f>'BASE PLANILHAS'!E12</f>
        <v>Valor (R$)</v>
      </c>
    </row>
    <row r="56" spans="1:7" x14ac:dyDescent="0.2">
      <c r="A56" s="40" t="str">
        <f>'BASE PLANILHAS'!A14</f>
        <v>B</v>
      </c>
      <c r="B56" s="701" t="str">
        <f>'BASE PLANILHAS'!B14:C14</f>
        <v xml:space="preserve">Adicional Periculosidade </v>
      </c>
      <c r="C56" s="702"/>
      <c r="D56" s="42">
        <v>0.3</v>
      </c>
      <c r="E56" s="216">
        <f>D56*E26</f>
        <v>0</v>
      </c>
      <c r="G56" s="1"/>
    </row>
    <row r="57" spans="1:7" x14ac:dyDescent="0.2">
      <c r="A57" s="34" t="str">
        <f>'BASE PLANILHAS'!A15</f>
        <v>C</v>
      </c>
      <c r="B57" s="699" t="str">
        <f>'BASE PLANILHAS'!B15:C15</f>
        <v>Adicional Insalubridade</v>
      </c>
      <c r="C57" s="700"/>
      <c r="D57" s="295">
        <f>0.2*PARAMETROS!B79</f>
        <v>190.8</v>
      </c>
      <c r="E57" s="55">
        <f>D57*(C20+C29+C30+C32+C36)</f>
        <v>0</v>
      </c>
      <c r="G57" s="1"/>
    </row>
    <row r="58" spans="1:7" x14ac:dyDescent="0.2">
      <c r="A58" s="34" t="str">
        <f>'BASE PLANILHAS'!A16</f>
        <v>D</v>
      </c>
      <c r="B58" s="699" t="str">
        <f>'BASE PLANILHAS'!B16:C16</f>
        <v>Adicional Noturno</v>
      </c>
      <c r="C58" s="700"/>
      <c r="D58" s="291">
        <f>1/210*0.2*10.285*15.5</f>
        <v>0.1518261904761905</v>
      </c>
      <c r="E58" s="216">
        <f>D58*E38</f>
        <v>0</v>
      </c>
      <c r="G58" s="1"/>
    </row>
    <row r="59" spans="1:7" x14ac:dyDescent="0.2">
      <c r="A59" s="34" t="str">
        <f>'BASE PLANILHAS'!A17</f>
        <v>E</v>
      </c>
      <c r="B59" s="699" t="str">
        <f>'BASE PLANILHAS'!B17:C17</f>
        <v>Adicional de Hora Noturna Reduzida</v>
      </c>
      <c r="C59" s="700"/>
      <c r="D59" s="42">
        <v>0</v>
      </c>
      <c r="E59" s="216">
        <f t="shared" ref="E59" si="3">D59*$E$12</f>
        <v>0</v>
      </c>
    </row>
    <row r="60" spans="1:7" x14ac:dyDescent="0.2">
      <c r="A60" s="34" t="str">
        <f>'BASE PLANILHAS'!A18</f>
        <v>F</v>
      </c>
      <c r="B60" s="699" t="str">
        <f>'BASE PLANILHAS'!B18:C18</f>
        <v>Intervalo Intrajornada</v>
      </c>
      <c r="C60" s="700"/>
      <c r="D60" s="42">
        <v>0</v>
      </c>
      <c r="E60" s="290">
        <f>E39/220*20+((E37+E37*D61)/210*15.5)+((E38+E38*D61)/210*1.2*15.5)</f>
        <v>0</v>
      </c>
    </row>
    <row r="61" spans="1:7" x14ac:dyDescent="0.2">
      <c r="A61" s="34" t="str">
        <f>'BASE PLANILHAS'!A19</f>
        <v>G</v>
      </c>
      <c r="B61" s="699" t="str">
        <f>'BASE PLANILHAS'!B19:C19</f>
        <v>Feriado Nacional - Súmula 444/2012 - TST</v>
      </c>
      <c r="C61" s="700"/>
      <c r="D61" s="291">
        <v>0</v>
      </c>
      <c r="E61" s="216">
        <f>(E37+E38)*D61</f>
        <v>0</v>
      </c>
    </row>
    <row r="62" spans="1:7" ht="13.5" thickBot="1" x14ac:dyDescent="0.25">
      <c r="A62" s="64" t="str">
        <f>'BASE PLANILHAS'!A20</f>
        <v>H</v>
      </c>
      <c r="B62" s="699" t="str">
        <f>'BASE PLANILHAS'!B20:C20</f>
        <v>Adicional de Acúmulo de função</v>
      </c>
      <c r="C62" s="700"/>
      <c r="D62" s="43">
        <v>0</v>
      </c>
      <c r="E62" s="215">
        <f>0</f>
        <v>0</v>
      </c>
    </row>
    <row r="63" spans="1:7" ht="13.5" thickBot="1" x14ac:dyDescent="0.25">
      <c r="A63" s="696" t="str">
        <f>'BASE PLANILHAS'!A21:D21</f>
        <v>Total do Módulo 1</v>
      </c>
      <c r="B63" s="697"/>
      <c r="C63" s="697"/>
      <c r="D63" s="698"/>
      <c r="E63" s="51">
        <f>SUM(E56:E62)+E54</f>
        <v>13347.08</v>
      </c>
    </row>
    <row r="64" spans="1:7" x14ac:dyDescent="0.2">
      <c r="A64" s="390"/>
      <c r="B64" s="391"/>
      <c r="C64" s="391"/>
      <c r="D64" s="391"/>
      <c r="E64" s="44"/>
      <c r="F64" s="1"/>
    </row>
    <row r="65" spans="1:9" x14ac:dyDescent="0.2">
      <c r="A65" s="711" t="str">
        <f>'BASE PLANILHAS'!A23:E23</f>
        <v>MÓDULO 2 – ENCARGOS E BENEFÍCIOS MENSAIS E DIÁRIOS</v>
      </c>
      <c r="B65" s="712"/>
      <c r="C65" s="712"/>
      <c r="D65" s="712"/>
      <c r="E65" s="713"/>
      <c r="F65" s="1"/>
    </row>
    <row r="66" spans="1:9" ht="13.5" thickBot="1" x14ac:dyDescent="0.25">
      <c r="A66" s="387"/>
      <c r="B66" s="388"/>
      <c r="C66" s="388"/>
      <c r="D66" s="388"/>
      <c r="E66" s="389"/>
      <c r="F66" s="1"/>
    </row>
    <row r="67" spans="1:9" ht="13.5" thickBot="1" x14ac:dyDescent="0.25">
      <c r="A67" s="214" t="str">
        <f>'BASE PLANILHAS'!A25</f>
        <v>2.1</v>
      </c>
      <c r="B67" s="696" t="str">
        <f>'BASE PLANILHAS'!B25:C25</f>
        <v>Submódulo 2.1 - Encargos Previdenciários, FGTS e Outras Contribuições</v>
      </c>
      <c r="C67" s="698"/>
      <c r="D67" s="214" t="str">
        <f>'BASE PLANILHAS'!D25</f>
        <v>Referência</v>
      </c>
      <c r="E67" s="214" t="str">
        <f>'BASE PLANILHAS'!E25</f>
        <v>Valor (R$)</v>
      </c>
    </row>
    <row r="68" spans="1:9" x14ac:dyDescent="0.2">
      <c r="A68" s="40" t="str">
        <f>'BASE PLANILHAS'!A26</f>
        <v>A</v>
      </c>
      <c r="B68" s="708" t="str">
        <f>'BASE PLANILHAS'!B26:C26</f>
        <v>INSS</v>
      </c>
      <c r="C68" s="710"/>
      <c r="D68" s="73">
        <f>'BASE PLANILHAS'!D26</f>
        <v>0.2</v>
      </c>
      <c r="E68" s="74">
        <f>$E$63*D68</f>
        <v>2669.4160000000002</v>
      </c>
    </row>
    <row r="69" spans="1:9" x14ac:dyDescent="0.2">
      <c r="A69" s="34" t="str">
        <f>'BASE PLANILHAS'!A27</f>
        <v>B</v>
      </c>
      <c r="B69" s="701" t="str">
        <f>'BASE PLANILHAS'!B27:C27</f>
        <v>SESI OU SENAC</v>
      </c>
      <c r="C69" s="702"/>
      <c r="D69" s="18">
        <f>'BASE PLANILHAS'!D27</f>
        <v>1.4999999999999999E-2</v>
      </c>
      <c r="E69" s="23">
        <f>$E$63*D69</f>
        <v>200.2062</v>
      </c>
    </row>
    <row r="70" spans="1:9" x14ac:dyDescent="0.2">
      <c r="A70" s="34" t="str">
        <f>'BASE PLANILHAS'!A28</f>
        <v>C</v>
      </c>
      <c r="B70" s="748" t="str">
        <f>'BASE PLANILHAS'!B28:C28</f>
        <v>SENAI OU SENAC</v>
      </c>
      <c r="C70" s="749"/>
      <c r="D70" s="18">
        <f>'BASE PLANILHAS'!D28</f>
        <v>0.01</v>
      </c>
      <c r="E70" s="23">
        <f>$E$63*D70</f>
        <v>133.4708</v>
      </c>
    </row>
    <row r="71" spans="1:9" x14ac:dyDescent="0.2">
      <c r="A71" s="34" t="str">
        <f>'BASE PLANILHAS'!A29</f>
        <v>D</v>
      </c>
      <c r="B71" s="699" t="str">
        <f>'BASE PLANILHAS'!B29:C29</f>
        <v>INCRA</v>
      </c>
      <c r="C71" s="700"/>
      <c r="D71" s="18">
        <f>'BASE PLANILHAS'!D29</f>
        <v>2E-3</v>
      </c>
      <c r="E71" s="23">
        <f t="shared" ref="E71:E74" si="4">$E$63*D71</f>
        <v>26.69416</v>
      </c>
    </row>
    <row r="72" spans="1:9" x14ac:dyDescent="0.2">
      <c r="A72" s="34" t="str">
        <f>'BASE PLANILHAS'!A30</f>
        <v>E</v>
      </c>
      <c r="B72" s="699" t="str">
        <f>'BASE PLANILHAS'!B30:C30</f>
        <v>Salário Educação</v>
      </c>
      <c r="C72" s="700"/>
      <c r="D72" s="18">
        <f>'BASE PLANILHAS'!D30</f>
        <v>2.5000000000000001E-2</v>
      </c>
      <c r="E72" s="23">
        <f t="shared" si="4"/>
        <v>333.67700000000002</v>
      </c>
    </row>
    <row r="73" spans="1:9" x14ac:dyDescent="0.2">
      <c r="A73" s="34" t="str">
        <f>'BASE PLANILHAS'!A31</f>
        <v>F</v>
      </c>
      <c r="B73" s="699" t="str">
        <f>'BASE PLANILHAS'!B31:C31</f>
        <v>FGTS</v>
      </c>
      <c r="C73" s="700"/>
      <c r="D73" s="18">
        <f>'BASE PLANILHAS'!D31</f>
        <v>0.08</v>
      </c>
      <c r="E73" s="23">
        <f t="shared" si="4"/>
        <v>1067.7664</v>
      </c>
    </row>
    <row r="74" spans="1:9" x14ac:dyDescent="0.2">
      <c r="A74" s="34" t="str">
        <f>'BASE PLANILHAS'!A32</f>
        <v>G</v>
      </c>
      <c r="B74" s="699" t="str">
        <f>'BASE PLANILHAS'!B32:C32</f>
        <v>RAT</v>
      </c>
      <c r="C74" s="700"/>
      <c r="D74" s="18">
        <f>'BASE PLANILHAS'!D32</f>
        <v>0.03</v>
      </c>
      <c r="E74" s="23">
        <f t="shared" si="4"/>
        <v>400.41239999999999</v>
      </c>
      <c r="I74" s="1"/>
    </row>
    <row r="75" spans="1:9" ht="13.5" thickBot="1" x14ac:dyDescent="0.25">
      <c r="A75" s="34" t="str">
        <f>'BASE PLANILHAS'!A33</f>
        <v>H</v>
      </c>
      <c r="B75" s="701" t="str">
        <f>'BASE PLANILHAS'!B33:C33</f>
        <v>SEBRAE</v>
      </c>
      <c r="C75" s="702"/>
      <c r="D75" s="18">
        <f>'BASE PLANILHAS'!D33</f>
        <v>6.0000000000000001E-3</v>
      </c>
      <c r="E75" s="23">
        <f>$E$63*D75</f>
        <v>80.082480000000004</v>
      </c>
    </row>
    <row r="76" spans="1:9" ht="13.5" thickBot="1" x14ac:dyDescent="0.25">
      <c r="A76" s="696" t="str">
        <f>'BASE PLANILHAS'!A34:C34</f>
        <v>Total do Submódulo 2.1</v>
      </c>
      <c r="B76" s="697"/>
      <c r="C76" s="698"/>
      <c r="D76" s="50">
        <f>'BASE PLANILHAS'!D34</f>
        <v>0.3680000000000001</v>
      </c>
      <c r="E76" s="51">
        <f>SUM(E68:E75)</f>
        <v>4911.7254400000002</v>
      </c>
      <c r="F76" s="1"/>
      <c r="G76" s="66"/>
    </row>
    <row r="77" spans="1:9" ht="13.5" thickBot="1" x14ac:dyDescent="0.25">
      <c r="A77" s="382"/>
      <c r="B77" s="383"/>
      <c r="C77" s="383"/>
      <c r="D77" s="236"/>
      <c r="E77" s="45"/>
      <c r="F77" s="1"/>
      <c r="G77" s="66"/>
    </row>
    <row r="78" spans="1:9" ht="13.5" thickBot="1" x14ac:dyDescent="0.25">
      <c r="A78" s="214" t="str">
        <f>'BASE PLANILHAS'!A36</f>
        <v>2.2</v>
      </c>
      <c r="B78" s="696" t="str">
        <f>'BASE PLANILHAS'!B36:C36</f>
        <v>Submódulo 2.2 - 13º Salário, Férias e Adicional de Férias</v>
      </c>
      <c r="C78" s="698"/>
      <c r="D78" s="214" t="str">
        <f>'BASE PLANILHAS'!D36</f>
        <v>Referência</v>
      </c>
      <c r="E78" s="384" t="str">
        <f>'BASE PLANILHAS'!E36</f>
        <v>Valor (R$)</v>
      </c>
    </row>
    <row r="79" spans="1:9" x14ac:dyDescent="0.2">
      <c r="A79" s="32" t="str">
        <f>'BASE PLANILHAS'!A37</f>
        <v>A</v>
      </c>
      <c r="B79" s="701" t="str">
        <f>'BASE PLANILHAS'!B37:C37</f>
        <v>13º salário (titular)</v>
      </c>
      <c r="C79" s="702"/>
      <c r="D79" s="65">
        <f>'BASE PLANILHAS'!D37</f>
        <v>8.3333333333333329E-2</v>
      </c>
      <c r="E79" s="41">
        <f>$E$63*D79</f>
        <v>1112.2566666666667</v>
      </c>
      <c r="F79" s="1"/>
    </row>
    <row r="80" spans="1:9" ht="13.5" thickBot="1" x14ac:dyDescent="0.25">
      <c r="A80" s="36" t="str">
        <f>'BASE PLANILHAS'!A38</f>
        <v>B</v>
      </c>
      <c r="B80" s="716" t="str">
        <f>'BASE PLANILHAS'!B38:C38</f>
        <v>Férias e Adicional de Férias (titular)</v>
      </c>
      <c r="C80" s="717"/>
      <c r="D80" s="71">
        <f>'BASE PLANILHAS'!D38</f>
        <v>0.1111111111111111</v>
      </c>
      <c r="E80" s="72">
        <f>D80*$E$63</f>
        <v>1483.0088888888888</v>
      </c>
      <c r="F80" s="1"/>
      <c r="H80" s="1"/>
    </row>
    <row r="81" spans="1:14" ht="13.5" thickBot="1" x14ac:dyDescent="0.25">
      <c r="A81" s="67"/>
      <c r="B81" s="696" t="str">
        <f>'BASE PLANILHAS'!B39:C39</f>
        <v>Subtotal</v>
      </c>
      <c r="C81" s="698"/>
      <c r="D81" s="16">
        <f>'BASE PLANILHAS'!D39</f>
        <v>0.19444444444444442</v>
      </c>
      <c r="E81" s="45">
        <f>D81*$E$63</f>
        <v>2595.2655555555552</v>
      </c>
      <c r="F81" s="1"/>
      <c r="H81" s="1"/>
    </row>
    <row r="82" spans="1:14" ht="13.5" thickBot="1" x14ac:dyDescent="0.25">
      <c r="A82" s="214" t="str">
        <f>'BASE PLANILHAS'!A40</f>
        <v>C</v>
      </c>
      <c r="B82" s="750" t="str">
        <f>'BASE PLANILHAS'!B40:C40</f>
        <v>Incidência do Submódulo 2.1 sobre 13º Salário, Férias e Adicional de Férias</v>
      </c>
      <c r="C82" s="751"/>
      <c r="D82" s="46">
        <f>'BASE PLANILHAS'!D40</f>
        <v>7.1555555555555567E-2</v>
      </c>
      <c r="E82" s="47">
        <f>D82*$E$63</f>
        <v>955.0577244444446</v>
      </c>
      <c r="F82" s="29"/>
      <c r="H82" s="1"/>
    </row>
    <row r="83" spans="1:14" ht="13.5" thickBot="1" x14ac:dyDescent="0.25">
      <c r="A83" s="696" t="str">
        <f>'BASE PLANILHAS'!A41:C41</f>
        <v>Total do Submódulo 2.2</v>
      </c>
      <c r="B83" s="697"/>
      <c r="C83" s="698"/>
      <c r="D83" s="48">
        <f>'BASE PLANILHAS'!D41</f>
        <v>0.26600000000000001</v>
      </c>
      <c r="E83" s="49">
        <f>SUM(E81:E82)</f>
        <v>3550.3232799999996</v>
      </c>
      <c r="F83" s="29"/>
    </row>
    <row r="84" spans="1:14" ht="13.5" thickBot="1" x14ac:dyDescent="0.25">
      <c r="A84" s="237"/>
      <c r="B84" s="238"/>
      <c r="C84" s="238"/>
      <c r="D84" s="238"/>
      <c r="E84" s="239"/>
      <c r="F84" s="1"/>
    </row>
    <row r="85" spans="1:14" ht="13.5" thickBot="1" x14ac:dyDescent="0.25">
      <c r="A85" s="52" t="str">
        <f>'BASE PLANILHAS'!A43</f>
        <v>2.3</v>
      </c>
      <c r="B85" s="696" t="str">
        <f>'BASE PLANILHAS'!B43:C43</f>
        <v>Submódulo 2.3 - Benefícios Mensais e Diários</v>
      </c>
      <c r="C85" s="698"/>
      <c r="D85" s="384" t="str">
        <f>'BASE PLANILHAS'!D43</f>
        <v>Referência</v>
      </c>
      <c r="E85" s="384" t="str">
        <f>'BASE PLANILHAS'!E43</f>
        <v>Valor (R$)</v>
      </c>
    </row>
    <row r="86" spans="1:14" x14ac:dyDescent="0.2">
      <c r="A86" s="32" t="str">
        <f>'BASE PLANILHAS'!A44</f>
        <v>A</v>
      </c>
      <c r="B86" s="708" t="str">
        <f>'BASE PLANILHAS'!B44:C44</f>
        <v>Vale - Transporte (Descontada parcela do empregado)</v>
      </c>
      <c r="C86" s="710"/>
      <c r="D86" s="292">
        <f>VT!D38</f>
        <v>4.05</v>
      </c>
      <c r="E86" s="78">
        <f>(2*$D$86*20*SUM(C14:C32,C34:C49)-(IF(SUM(E14:E32,E34:E49)*6%&lt;=(2*$D$86*20*SUM(C14:C32,C34:C49)),SUM(E14:E32,E34:E49)*6%,(2*$D$86*20*SUM(C14:C32,C34:C49)))))+(2*$D$86*20*(C33+C52))-(IF((E33+E52)*6%&lt;=(2*$D$86*20*(C33+C52)),(E33+E52)*6%,(2*$D$86*20*(C33+C52))))</f>
        <v>399.30719999999997</v>
      </c>
      <c r="F86" s="19"/>
      <c r="N86" s="4"/>
    </row>
    <row r="87" spans="1:14" x14ac:dyDescent="0.2">
      <c r="A87" s="34" t="str">
        <f>'BASE PLANILHAS'!A45</f>
        <v>B</v>
      </c>
      <c r="B87" s="701" t="str">
        <f>'BASE PLANILHAS'!B45:C45</f>
        <v>Vale - Alimentação (Descontada parcela do empregado)</v>
      </c>
      <c r="C87" s="702"/>
      <c r="D87" s="77">
        <v>0</v>
      </c>
      <c r="E87" s="332">
        <f>(PARAMETROS!E$15*20-1)*(SUM($C$14:$C$24,$C$26:$C$32,$C$35:$C$43))+(PARAMETROS!E$60*20-1)*($C$25+$C$34+$C$45+$C$46+$C$47+$C$48)+(PARAMETROS!E$62*20-1)*$C$44+(PARAMETROS!E$63*20-1)*$C$49+(PARAMETROS!E$41*20-1)*($C$33+$C$52)</f>
        <v>2082.7999999999997</v>
      </c>
      <c r="F87" s="19"/>
    </row>
    <row r="88" spans="1:14" x14ac:dyDescent="0.2">
      <c r="A88" s="34" t="str">
        <f>'BASE PLANILHAS'!A46</f>
        <v>C</v>
      </c>
      <c r="B88" s="699" t="str">
        <f>'BASE PLANILHAS'!B46:C46</f>
        <v>Cesta Básica</v>
      </c>
      <c r="C88" s="700"/>
      <c r="D88" s="77">
        <v>0</v>
      </c>
      <c r="E88" s="332">
        <f>(PARAMETROS!F$15)*(SUM(C14:C24,C26:C32,C35:C43))+(PARAMETROS!F$60)*($C$25+$C$34+$C$45+$C$46+$C$47+$C$48)+(PARAMETROS!F$62)*$C$44+(PARAMETROS!F$63)*$C$49+(PARAMETROS!F$41)*($C$33+$C$52)</f>
        <v>0</v>
      </c>
      <c r="F88" s="19"/>
    </row>
    <row r="89" spans="1:14" x14ac:dyDescent="0.2">
      <c r="A89" s="34" t="str">
        <f>'BASE PLANILHAS'!A47</f>
        <v>D</v>
      </c>
      <c r="B89" s="701" t="str">
        <f>'BASE PLANILHAS'!B47:C47</f>
        <v>PAF</v>
      </c>
      <c r="C89" s="702"/>
      <c r="D89" s="77">
        <v>0</v>
      </c>
      <c r="E89" s="332">
        <f>(PARAMETROS!B$15)*(SUM($C$14:$C$24,$C$26:$C$32,$C$35:$C$43))+(PARAMETROS!B$60)*($C$25+$C$34+$C$45+$C$46+$C$47+$C$48)+(PARAMETROS!B$62)*$C$44+(PARAMETROS!B$63)*$C$49+(PARAMETROS!B$41)*(C$33+$C$52)</f>
        <v>152</v>
      </c>
      <c r="F89" s="19"/>
    </row>
    <row r="90" spans="1:14" x14ac:dyDescent="0.2">
      <c r="A90" s="34" t="str">
        <f>'BASE PLANILHAS'!A48</f>
        <v>E</v>
      </c>
      <c r="B90" s="699" t="str">
        <f>'BASE PLANILHAS'!B48:C48</f>
        <v>PQM</v>
      </c>
      <c r="C90" s="700"/>
      <c r="D90" s="96">
        <v>0</v>
      </c>
      <c r="E90" s="332">
        <f>(PARAMETROS!C$15)*(SUM($C$14:$C$24,$C$26:$C$32,$C$35:$C$43))+(PARAMETROS!C$60)*($C$25+$C$34+$C$45+$C$46+$C$47+$C$48)+(PARAMETROS!C$62)*$C$44+(PARAMETROS!C$63)*$C$49+(PARAMETROS!C$41)*(C$33+$C$52)</f>
        <v>42.24</v>
      </c>
      <c r="F90" s="19"/>
    </row>
    <row r="91" spans="1:14" x14ac:dyDescent="0.2">
      <c r="A91" s="34" t="str">
        <f>'BASE PLANILHAS'!A49</f>
        <v>F</v>
      </c>
      <c r="B91" s="701" t="str">
        <f>'BASE PLANILHAS'!B49:C49</f>
        <v>PAT</v>
      </c>
      <c r="C91" s="702"/>
      <c r="D91" s="96">
        <v>0</v>
      </c>
      <c r="E91" s="332">
        <f>(PARAMETROS!D$15)*(SUM($C$14:$C$24,$C$26:$C$32,$C$35:$C$43))+(PARAMETROS!D$60)*($C$25+$C$34+$C$45+$C$46+$C$47+$C$48)+(PARAMETROS!D$62)*$C$44+(PARAMETROS!D$63)*$C$49+(PARAMETROS!D$41)*(C$33+$C$52)</f>
        <v>0</v>
      </c>
      <c r="F91" s="19"/>
    </row>
    <row r="92" spans="1:14" x14ac:dyDescent="0.2">
      <c r="A92" s="34" t="str">
        <f>'BASE PLANILHAS'!A50</f>
        <v>G</v>
      </c>
      <c r="B92" s="699" t="str">
        <f>'BASE PLANILHAS'!B50:C50</f>
        <v>Seguro de Vida</v>
      </c>
      <c r="C92" s="700"/>
      <c r="D92" s="301">
        <f>PARAMETROS!B71</f>
        <v>4.72</v>
      </c>
      <c r="E92" s="78">
        <f>$D92*$C$54</f>
        <v>33.04</v>
      </c>
      <c r="F92" s="19"/>
    </row>
    <row r="93" spans="1:14" ht="13.5" thickBot="1" x14ac:dyDescent="0.25">
      <c r="A93" s="36" t="str">
        <f>'BASE PLANILHAS'!A51</f>
        <v>H</v>
      </c>
      <c r="B93" s="703" t="str">
        <f>'BASE PLANILHAS'!B51:C51</f>
        <v>Despesas de Viagem</v>
      </c>
      <c r="C93" s="704"/>
      <c r="D93" s="68">
        <v>0</v>
      </c>
      <c r="E93" s="78">
        <f>PARAMETROS!D75*(C33+C52)</f>
        <v>881.64</v>
      </c>
      <c r="F93" s="1"/>
    </row>
    <row r="94" spans="1:14" ht="13.5" thickBot="1" x14ac:dyDescent="0.25">
      <c r="A94" s="705" t="str">
        <f>'BASE PLANILHAS'!A52:D52</f>
        <v>Total do Submódulo 2.3</v>
      </c>
      <c r="B94" s="706"/>
      <c r="C94" s="706"/>
      <c r="D94" s="707"/>
      <c r="E94" s="51">
        <f>SUM(E86:E93)</f>
        <v>3591.0271999999991</v>
      </c>
      <c r="F94" s="29"/>
    </row>
    <row r="95" spans="1:14" ht="13.5" thickBot="1" x14ac:dyDescent="0.25">
      <c r="A95" s="237"/>
      <c r="B95" s="238"/>
      <c r="C95" s="240"/>
      <c r="D95" s="238"/>
      <c r="E95" s="239"/>
      <c r="F95" s="1"/>
    </row>
    <row r="96" spans="1:14" ht="13.5" thickBot="1" x14ac:dyDescent="0.25">
      <c r="A96" s="214" t="str">
        <f>'BASE PLANILHAS'!A54</f>
        <v>2.4</v>
      </c>
      <c r="B96" s="696" t="str">
        <f>'BASE PLANILHAS'!B54:D54</f>
        <v>Quadro Resumo do Módulo 2 - Encargos e Benefícios Mensais e Diários</v>
      </c>
      <c r="C96" s="697"/>
      <c r="D96" s="698"/>
      <c r="E96" s="214" t="str">
        <f>'BASE PLANILHAS'!E54</f>
        <v>Valor (R$)</v>
      </c>
    </row>
    <row r="97" spans="1:8" x14ac:dyDescent="0.2">
      <c r="A97" s="40" t="str">
        <f>'BASE PLANILHAS'!A55</f>
        <v>2.1</v>
      </c>
      <c r="B97" s="708" t="str">
        <f>'BASE PLANILHAS'!B55:D55</f>
        <v>Encargos Previdenciários, FGTS e Outras Contribuições</v>
      </c>
      <c r="C97" s="709"/>
      <c r="D97" s="710"/>
      <c r="E97" s="41">
        <f>E83</f>
        <v>3550.3232799999996</v>
      </c>
      <c r="F97" s="1"/>
      <c r="H97" s="66"/>
    </row>
    <row r="98" spans="1:8" x14ac:dyDescent="0.2">
      <c r="A98" s="34" t="str">
        <f>'BASE PLANILHAS'!A56</f>
        <v>2.2</v>
      </c>
      <c r="B98" s="701" t="str">
        <f>'BASE PLANILHAS'!B56:D56</f>
        <v>13º Salário, Férias e Adicional de Férias</v>
      </c>
      <c r="C98" s="733"/>
      <c r="D98" s="702"/>
      <c r="E98" s="23">
        <f>E76</f>
        <v>4911.7254400000002</v>
      </c>
      <c r="F98" s="1"/>
    </row>
    <row r="99" spans="1:8" ht="13.5" thickBot="1" x14ac:dyDescent="0.25">
      <c r="A99" s="36" t="str">
        <f>'BASE PLANILHAS'!A57</f>
        <v>2.3</v>
      </c>
      <c r="B99" s="699" t="str">
        <f>'BASE PLANILHAS'!B57:D57</f>
        <v>Benefícios Mensais e Diários</v>
      </c>
      <c r="C99" s="734"/>
      <c r="D99" s="749"/>
      <c r="E99" s="24">
        <f>E94</f>
        <v>3591.0271999999991</v>
      </c>
      <c r="F99" s="1"/>
    </row>
    <row r="100" spans="1:8" ht="13.5" thickBot="1" x14ac:dyDescent="0.25">
      <c r="A100" s="696" t="str">
        <f>'BASE PLANILHAS'!A58:D58</f>
        <v>Total do Módulo 2</v>
      </c>
      <c r="B100" s="697"/>
      <c r="C100" s="697"/>
      <c r="D100" s="698"/>
      <c r="E100" s="49">
        <f>SUM(E97:E99)</f>
        <v>12053.075919999997</v>
      </c>
      <c r="F100" s="1"/>
    </row>
    <row r="101" spans="1:8" x14ac:dyDescent="0.2">
      <c r="A101" s="241"/>
      <c r="B101" s="240"/>
      <c r="C101" s="240"/>
      <c r="D101" s="240"/>
      <c r="E101" s="242"/>
      <c r="F101" s="1"/>
    </row>
    <row r="102" spans="1:8" x14ac:dyDescent="0.2">
      <c r="A102" s="711" t="str">
        <f>'BASE PLANILHAS'!A60:E60</f>
        <v>MÓDULO 3 – PROVISÃO PARA RESCISÃO</v>
      </c>
      <c r="B102" s="712"/>
      <c r="C102" s="712"/>
      <c r="D102" s="712"/>
      <c r="E102" s="713"/>
      <c r="F102" s="1"/>
    </row>
    <row r="103" spans="1:8" ht="13.5" thickBot="1" x14ac:dyDescent="0.25">
      <c r="A103" s="54"/>
      <c r="B103" s="54"/>
      <c r="C103" s="54"/>
      <c r="D103" s="54"/>
      <c r="E103" s="54"/>
      <c r="F103" s="22"/>
      <c r="G103" s="1"/>
    </row>
    <row r="104" spans="1:8" ht="13.5" thickBot="1" x14ac:dyDescent="0.25">
      <c r="A104" s="214">
        <f>'BASE PLANILHAS'!A62</f>
        <v>3</v>
      </c>
      <c r="B104" s="697" t="str">
        <f>'BASE PLANILHAS'!B62:C62</f>
        <v>Provisão para Rescisão</v>
      </c>
      <c r="C104" s="698"/>
      <c r="D104" s="214" t="str">
        <f>'BASE PLANILHAS'!D62</f>
        <v>Referência</v>
      </c>
      <c r="E104" s="384" t="str">
        <f>'BASE PLANILHAS'!E62</f>
        <v>Valor (R$)</v>
      </c>
      <c r="F104" s="19"/>
    </row>
    <row r="105" spans="1:8" x14ac:dyDescent="0.2">
      <c r="A105" s="79" t="str">
        <f>'BASE PLANILHAS'!A63</f>
        <v>A</v>
      </c>
      <c r="B105" s="718" t="str">
        <f>'BASE PLANILHAS'!B63:C63</f>
        <v>Aviso Prévio Indenizado (API) e Reflexo do Aviso Prévio Indenizado</v>
      </c>
      <c r="C105" s="719"/>
      <c r="D105" s="80">
        <f>'BASE PLANILHAS'!D63</f>
        <v>5.0183256172839511E-3</v>
      </c>
      <c r="E105" s="41">
        <f>$E$63*D105</f>
        <v>66.979993479938273</v>
      </c>
      <c r="F105" s="149"/>
    </row>
    <row r="106" spans="1:8" x14ac:dyDescent="0.2">
      <c r="A106" s="205" t="str">
        <f>'BASE PLANILHAS'!A64</f>
        <v>B</v>
      </c>
      <c r="B106" s="718" t="str">
        <f>'BASE PLANILHAS'!B64:C64</f>
        <v>Incidência do FGTS sobre API e Reflexo do API</v>
      </c>
      <c r="C106" s="719"/>
      <c r="D106" s="80">
        <f>'BASE PLANILHAS'!D64</f>
        <v>4.0146604938271608E-4</v>
      </c>
      <c r="E106" s="41">
        <f>$E$63*D106</f>
        <v>5.3583994783950617</v>
      </c>
      <c r="F106" s="19"/>
    </row>
    <row r="107" spans="1:8" x14ac:dyDescent="0.2">
      <c r="A107" s="205" t="str">
        <f>'BASE PLANILHAS'!A65</f>
        <v>C</v>
      </c>
      <c r="B107" s="718" t="str">
        <f>'BASE PLANILHAS'!B65:C65</f>
        <v>Multa do FGTS e Contribuição Social sobre o Aviso Prévio Indenizado</v>
      </c>
      <c r="C107" s="719"/>
      <c r="D107" s="18">
        <f>'BASE PLANILHAS'!D65</f>
        <v>2.0073302469135804E-4</v>
      </c>
      <c r="E107" s="41">
        <f t="shared" ref="E107:E111" si="5">$E$63*D107</f>
        <v>2.6791997391975308</v>
      </c>
      <c r="F107" s="19"/>
    </row>
    <row r="108" spans="1:8" x14ac:dyDescent="0.2">
      <c r="A108" s="205" t="str">
        <f>'BASE PLANILHAS'!A66</f>
        <v>D</v>
      </c>
      <c r="B108" s="718" t="str">
        <f>'BASE PLANILHAS'!B66:C66</f>
        <v>Aviso Prévio Trabalhado - APT</v>
      </c>
      <c r="C108" s="719"/>
      <c r="D108" s="18">
        <f>'BASE PLANILHAS'!D66</f>
        <v>3.5000000000000005E-3</v>
      </c>
      <c r="E108" s="41">
        <f t="shared" si="5"/>
        <v>46.714780000000005</v>
      </c>
      <c r="F108" s="19"/>
    </row>
    <row r="109" spans="1:8" x14ac:dyDescent="0.2">
      <c r="A109" s="205" t="str">
        <f>'BASE PLANILHAS'!A67</f>
        <v>E</v>
      </c>
      <c r="B109" s="718" t="str">
        <f>'BASE PLANILHAS'!B67:C67</f>
        <v>Incidência dos encargos do submódulo 2.1 sobre Aviso Prévio Trabalhado</v>
      </c>
      <c r="C109" s="719"/>
      <c r="D109" s="80">
        <f>'BASE PLANILHAS'!D67</f>
        <v>1.2880000000000005E-3</v>
      </c>
      <c r="E109" s="41">
        <f>$E$63*D109</f>
        <v>17.191039040000007</v>
      </c>
      <c r="F109" s="61"/>
    </row>
    <row r="110" spans="1:8" x14ac:dyDescent="0.2">
      <c r="A110" s="205" t="str">
        <f>'BASE PLANILHAS'!A68</f>
        <v>F</v>
      </c>
      <c r="B110" s="718" t="str">
        <f>'BASE PLANILHAS'!B68:C68</f>
        <v>Multa do FGTS e Contribuição Social - Rescisão sem Justa Causa</v>
      </c>
      <c r="C110" s="719"/>
      <c r="D110" s="80">
        <f>'BASE PLANILHAS'!D68</f>
        <v>4.2999999999999997E-2</v>
      </c>
      <c r="E110" s="41">
        <f t="shared" si="5"/>
        <v>573.92444</v>
      </c>
      <c r="F110" s="19"/>
    </row>
    <row r="111" spans="1:8" ht="13.5" thickBot="1" x14ac:dyDescent="0.25">
      <c r="A111" s="243" t="str">
        <f>'BASE PLANILHAS'!A69</f>
        <v>G</v>
      </c>
      <c r="B111" s="701" t="str">
        <f>'BASE PLANILHAS'!B69:C69</f>
        <v>Indenização Adicional (Art. 9º da Lei nº 7.238/84)</v>
      </c>
      <c r="C111" s="702"/>
      <c r="D111" s="81">
        <f>'BASE PLANILHAS'!D69</f>
        <v>1.6666666666666668E-3</v>
      </c>
      <c r="E111" s="55">
        <f t="shared" si="5"/>
        <v>22.245133333333335</v>
      </c>
      <c r="F111" s="19"/>
    </row>
    <row r="112" spans="1:8" ht="13.5" thickBot="1" x14ac:dyDescent="0.25">
      <c r="A112" s="696" t="str">
        <f>'BASE PLANILHAS'!A70:C70</f>
        <v>Total do Módulo 3</v>
      </c>
      <c r="B112" s="697"/>
      <c r="C112" s="698"/>
      <c r="D112" s="244">
        <f>'BASE PLANILHAS'!D70</f>
        <v>5.5075191358024689E-2</v>
      </c>
      <c r="E112" s="51">
        <f>SUM(E105:E111)</f>
        <v>735.09298507086419</v>
      </c>
      <c r="F112" s="29"/>
    </row>
    <row r="113" spans="1:10" x14ac:dyDescent="0.2">
      <c r="A113" s="245"/>
      <c r="B113" s="246"/>
      <c r="C113" s="246"/>
      <c r="D113" s="246"/>
      <c r="E113" s="247"/>
      <c r="F113" s="1"/>
    </row>
    <row r="114" spans="1:10" x14ac:dyDescent="0.2">
      <c r="A114" s="711" t="str">
        <f>'BASE PLANILHAS'!A72:E72</f>
        <v>MÓDULO 4 – CUSTO DE REPOSIÇÃO DO PROFISSIONAL AUSENTE</v>
      </c>
      <c r="B114" s="712"/>
      <c r="C114" s="712"/>
      <c r="D114" s="712"/>
      <c r="E114" s="713"/>
      <c r="F114" s="1"/>
      <c r="H114" s="1"/>
    </row>
    <row r="115" spans="1:10" ht="13.5" thickBot="1" x14ac:dyDescent="0.25">
      <c r="A115" s="54"/>
      <c r="B115" s="54"/>
      <c r="C115" s="54"/>
      <c r="D115" s="38"/>
      <c r="E115" s="54"/>
      <c r="F115" s="22"/>
    </row>
    <row r="116" spans="1:10" ht="13.5" thickBot="1" x14ac:dyDescent="0.25">
      <c r="A116" s="214" t="str">
        <f>'BASE PLANILHAS'!A74</f>
        <v>4.1</v>
      </c>
      <c r="B116" s="696" t="str">
        <f>'BASE PLANILHAS'!B74:C74</f>
        <v>Submódulo 4.1 - Ausências Legais</v>
      </c>
      <c r="C116" s="698"/>
      <c r="D116" s="384" t="str">
        <f>'BASE PLANILHAS'!D74</f>
        <v>Referência</v>
      </c>
      <c r="E116" s="384" t="str">
        <f>'BASE PLANILHAS'!E74</f>
        <v>Valor (R$)</v>
      </c>
      <c r="J116" s="63"/>
    </row>
    <row r="117" spans="1:10" x14ac:dyDescent="0.2">
      <c r="A117" s="34" t="str">
        <f>'BASE PLANILHAS'!A75</f>
        <v>A</v>
      </c>
      <c r="B117" s="708" t="str">
        <f>'BASE PLANILHAS'!B75:C75</f>
        <v>Ausência por Doença</v>
      </c>
      <c r="C117" s="710"/>
      <c r="D117" s="248">
        <f>'BASE PLANILHAS'!D75</f>
        <v>1.3888888888888888E-2</v>
      </c>
      <c r="E117" s="23">
        <f t="shared" ref="E117:E122" si="6">$E$63*D117</f>
        <v>185.3761111111111</v>
      </c>
      <c r="F117" s="62"/>
    </row>
    <row r="118" spans="1:10" x14ac:dyDescent="0.2">
      <c r="A118" s="34" t="str">
        <f>'BASE PLANILHAS'!A76</f>
        <v>B</v>
      </c>
      <c r="B118" s="699" t="str">
        <f>'BASE PLANILHAS'!B76:C76</f>
        <v>Ausências Legais</v>
      </c>
      <c r="C118" s="700"/>
      <c r="D118" s="248">
        <f>'BASE PLANILHAS'!D76</f>
        <v>8.2222222222222228E-3</v>
      </c>
      <c r="E118" s="23">
        <f t="shared" si="6"/>
        <v>109.74265777777778</v>
      </c>
      <c r="F118" s="62"/>
    </row>
    <row r="119" spans="1:10" x14ac:dyDescent="0.2">
      <c r="A119" s="34" t="str">
        <f>'BASE PLANILHAS'!A77</f>
        <v>C</v>
      </c>
      <c r="B119" s="699" t="str">
        <f>'BASE PLANILHAS'!B77:C77</f>
        <v>Licença Paternidade</v>
      </c>
      <c r="C119" s="700"/>
      <c r="D119" s="82">
        <f>'BASE PLANILHAS'!D77</f>
        <v>2.0833333333333332E-4</v>
      </c>
      <c r="E119" s="23">
        <f t="shared" si="6"/>
        <v>2.7806416666666665</v>
      </c>
      <c r="F119" s="62"/>
    </row>
    <row r="120" spans="1:10" x14ac:dyDescent="0.2">
      <c r="A120" s="34" t="str">
        <f>'BASE PLANILHAS'!A78</f>
        <v>D</v>
      </c>
      <c r="B120" s="699" t="str">
        <f>'BASE PLANILHAS'!B78:C78</f>
        <v>Ausência por Acidente de Trabalho</v>
      </c>
      <c r="C120" s="700"/>
      <c r="D120" s="248">
        <f>'BASE PLANILHAS'!D78</f>
        <v>3.3333333333333335E-3</v>
      </c>
      <c r="E120" s="23">
        <f t="shared" si="6"/>
        <v>44.49026666666667</v>
      </c>
      <c r="F120" s="62"/>
    </row>
    <row r="121" spans="1:10" x14ac:dyDescent="0.2">
      <c r="A121" s="64" t="str">
        <f>'BASE PLANILHAS'!A79</f>
        <v>E</v>
      </c>
      <c r="B121" s="699" t="str">
        <f>'BASE PLANILHAS'!B79:C79</f>
        <v>Férias, Adicional de Férias e 13º  com empregada em gozo de Licença Maternidade</v>
      </c>
      <c r="C121" s="700"/>
      <c r="D121" s="249">
        <f>'BASE PLANILHAS'!D79</f>
        <v>1.2962962962962963E-3</v>
      </c>
      <c r="E121" s="23">
        <f t="shared" si="6"/>
        <v>17.30177037037037</v>
      </c>
      <c r="F121" s="19"/>
    </row>
    <row r="122" spans="1:10" ht="13.5" thickBot="1" x14ac:dyDescent="0.25">
      <c r="A122" s="36" t="str">
        <f>'BASE PLANILHAS'!A80</f>
        <v>F</v>
      </c>
      <c r="B122" s="716" t="str">
        <f>'BASE PLANILHAS'!B80:C80</f>
        <v>Incidência do Submódulo 2.1 sobre Ausências Legais</v>
      </c>
      <c r="C122" s="717"/>
      <c r="D122" s="81">
        <f>'BASE PLANILHAS'!D80</f>
        <v>9.9172592592592611E-3</v>
      </c>
      <c r="E122" s="72">
        <f t="shared" si="6"/>
        <v>132.36645271407409</v>
      </c>
      <c r="F122" s="1"/>
      <c r="G122" s="4"/>
      <c r="H122" s="31"/>
    </row>
    <row r="123" spans="1:10" ht="13.5" thickBot="1" x14ac:dyDescent="0.25">
      <c r="A123" s="696" t="str">
        <f>'BASE PLANILHAS'!A81:C81</f>
        <v>Total do Submódulo 4.1</v>
      </c>
      <c r="B123" s="697"/>
      <c r="C123" s="698"/>
      <c r="D123" s="48">
        <f>'BASE PLANILHAS'!D81</f>
        <v>3.6866333333333334E-2</v>
      </c>
      <c r="E123" s="51">
        <f>SUM(E117:E122)</f>
        <v>492.05790030666674</v>
      </c>
      <c r="F123" s="29"/>
      <c r="G123" s="4"/>
    </row>
    <row r="124" spans="1:10" ht="13.5" thickBot="1" x14ac:dyDescent="0.25">
      <c r="A124" s="241"/>
      <c r="B124" s="240"/>
      <c r="C124" s="240"/>
      <c r="D124" s="240"/>
      <c r="E124" s="242"/>
      <c r="F124" s="1"/>
    </row>
    <row r="125" spans="1:10" ht="13.5" thickBot="1" x14ac:dyDescent="0.25">
      <c r="A125" s="214" t="str">
        <f>'BASE PLANILHAS'!A83</f>
        <v>4.2</v>
      </c>
      <c r="B125" s="696" t="str">
        <f>'BASE PLANILHAS'!B83:C83</f>
        <v>Submódulo 4.2 - Intrajornada</v>
      </c>
      <c r="C125" s="697"/>
      <c r="D125" s="46" t="str">
        <f>'BASE PLANILHAS'!D83</f>
        <v>Referência</v>
      </c>
      <c r="E125" s="214" t="str">
        <f>'BASE PLANILHAS'!E83</f>
        <v>Valor (R$)</v>
      </c>
      <c r="F125" s="29"/>
      <c r="G125" s="4"/>
    </row>
    <row r="126" spans="1:10" ht="13.5" thickBot="1" x14ac:dyDescent="0.25">
      <c r="A126" s="40" t="str">
        <f>'BASE PLANILHAS'!A84</f>
        <v>A</v>
      </c>
      <c r="B126" s="750" t="str">
        <f>'BASE PLANILHAS'!B84:C84</f>
        <v>Intervalo para Repouso ou Alimentação</v>
      </c>
      <c r="C126" s="751"/>
      <c r="D126" s="81">
        <f>'BASE PLANILHAS'!D84</f>
        <v>0</v>
      </c>
      <c r="E126" s="621">
        <f>(E39/220*20*1.5)+(E37/210*15.5*1.5)+(E38+E38/210*0.2*10.285*15.5)/210*15.5*1.5</f>
        <v>0</v>
      </c>
      <c r="F126" s="29"/>
      <c r="G126" s="4"/>
    </row>
    <row r="127" spans="1:10" ht="13.5" thickBot="1" x14ac:dyDescent="0.25">
      <c r="A127" s="696" t="str">
        <f>'BASE PLANILHAS'!A85:C85</f>
        <v>Total do Submódulo 4.2</v>
      </c>
      <c r="B127" s="697"/>
      <c r="C127" s="698"/>
      <c r="D127" s="48">
        <f>'BASE PLANILHAS'!D85</f>
        <v>0</v>
      </c>
      <c r="E127" s="398">
        <f>SUM(E126)</f>
        <v>0</v>
      </c>
      <c r="F127" s="29"/>
      <c r="G127" s="4"/>
    </row>
    <row r="128" spans="1:10" ht="13.5" thickBot="1" x14ac:dyDescent="0.25">
      <c r="A128" s="241"/>
      <c r="B128" s="240"/>
      <c r="C128" s="240"/>
      <c r="D128" s="240"/>
      <c r="E128" s="242"/>
      <c r="F128" s="1"/>
    </row>
    <row r="129" spans="1:8" ht="13.5" thickBot="1" x14ac:dyDescent="0.25">
      <c r="A129" s="214" t="str">
        <f>'BASE PLANILHAS'!A87</f>
        <v>4.3</v>
      </c>
      <c r="B129" s="696" t="str">
        <f>'BASE PLANILHAS'!B87:C87</f>
        <v>Quadro Resumo do Módulo 4 - Custo de Reposição do Profissional Ausente</v>
      </c>
      <c r="C129" s="697"/>
      <c r="D129" s="46" t="str">
        <f>'BASE PLANILHAS'!D87</f>
        <v>Referência</v>
      </c>
      <c r="E129" s="214" t="str">
        <f>'BASE PLANILHAS'!E87</f>
        <v>Valor (R$)</v>
      </c>
      <c r="F129" s="1"/>
    </row>
    <row r="130" spans="1:8" x14ac:dyDescent="0.2">
      <c r="A130" s="40" t="str">
        <f>'BASE PLANILHAS'!A88</f>
        <v>4.1</v>
      </c>
      <c r="B130" s="720" t="str">
        <f>'BASE PLANILHAS'!B88:C88</f>
        <v>Ausências Legais</v>
      </c>
      <c r="C130" s="721"/>
      <c r="D130" s="396">
        <f>'BASE PLANILHAS'!D88</f>
        <v>3.6866333333333334E-2</v>
      </c>
      <c r="E130" s="72">
        <f>E123</f>
        <v>492.05790030666674</v>
      </c>
      <c r="F130" s="1"/>
    </row>
    <row r="131" spans="1:8" ht="13.5" thickBot="1" x14ac:dyDescent="0.25">
      <c r="A131" s="40" t="str">
        <f>'BASE PLANILHAS'!A89</f>
        <v>4.2</v>
      </c>
      <c r="B131" s="716" t="str">
        <f>'BASE PLANILHAS'!B89:C89</f>
        <v>Intrajornada</v>
      </c>
      <c r="C131" s="717"/>
      <c r="D131" s="397">
        <f>'BASE PLANILHAS'!D89</f>
        <v>0</v>
      </c>
      <c r="E131" s="235">
        <f>E127</f>
        <v>0</v>
      </c>
      <c r="F131" s="1"/>
    </row>
    <row r="132" spans="1:8" ht="13.5" thickBot="1" x14ac:dyDescent="0.25">
      <c r="A132" s="696" t="str">
        <f>'BASE PLANILHAS'!A90:C90</f>
        <v>Total do Módulo 4</v>
      </c>
      <c r="B132" s="697"/>
      <c r="C132" s="698"/>
      <c r="D132" s="48">
        <f>'BASE PLANILHAS'!D90</f>
        <v>3.6866333333333334E-2</v>
      </c>
      <c r="E132" s="398">
        <f>SUM(E130+E131)</f>
        <v>492.05790030666674</v>
      </c>
      <c r="F132" s="1"/>
    </row>
    <row r="133" spans="1:8" x14ac:dyDescent="0.2">
      <c r="A133" s="390"/>
      <c r="B133" s="391"/>
      <c r="C133" s="391"/>
      <c r="D133" s="394"/>
      <c r="E133" s="55"/>
      <c r="F133" s="1"/>
    </row>
    <row r="134" spans="1:8" x14ac:dyDescent="0.2">
      <c r="A134" s="711" t="str">
        <f>'BASE PLANILHAS'!A92:E92</f>
        <v>MÓDULO 5 – INSUMOS DIVERSOS</v>
      </c>
      <c r="B134" s="712"/>
      <c r="C134" s="712"/>
      <c r="D134" s="712"/>
      <c r="E134" s="713"/>
      <c r="F134" s="1"/>
    </row>
    <row r="135" spans="1:8" ht="13.5" thickBot="1" x14ac:dyDescent="0.25">
      <c r="A135" s="38"/>
      <c r="B135" s="38"/>
      <c r="C135" s="38"/>
      <c r="D135" s="38"/>
      <c r="E135" s="56"/>
      <c r="F135" s="1"/>
    </row>
    <row r="136" spans="1:8" ht="13.5" thickBot="1" x14ac:dyDescent="0.25">
      <c r="A136" s="214">
        <f>'BASE PLANILHAS'!A94</f>
        <v>5</v>
      </c>
      <c r="B136" s="696" t="str">
        <f>'BASE PLANILHAS'!B94:C94</f>
        <v>Insumos Diversos</v>
      </c>
      <c r="C136" s="698"/>
      <c r="D136" s="214" t="str">
        <f>'BASE PLANILHAS'!D94</f>
        <v>Referência</v>
      </c>
      <c r="E136" s="384" t="str">
        <f>'BASE PLANILHAS'!E94</f>
        <v>Valor (R$)</v>
      </c>
      <c r="F136" s="1"/>
    </row>
    <row r="137" spans="1:8" x14ac:dyDescent="0.2">
      <c r="A137" s="32" t="str">
        <f>'BASE PLANILHAS'!A95</f>
        <v>A</v>
      </c>
      <c r="B137" s="709" t="str">
        <f>'BASE PLANILHAS'!B95:C95</f>
        <v>Uniformes e EPIs</v>
      </c>
      <c r="C137" s="710"/>
      <c r="D137" s="75">
        <v>0</v>
      </c>
      <c r="E137" s="622">
        <f>C14*'Uniforme Apoio'!BO9+C15*'Uniforme Apoio'!BO10+C16*'Uniforme Apoio'!BO11+C17*'Uniforme Apoio'!BO12+C18*'Uniforme Apoio'!BO13+C19*'Uniforme Apoio'!BO14+C20*'Uniforme Apoio'!BO15+C21*'Uniforme Apoio'!BO16+C22*'Uniforme Apoio'!BO17+C23*'Uniforme Apoio'!BO18+C24*'Uniforme Apoio'!BO19+C25*'Uniforme Apoio'!BO20+C26*'Uniforme Apoio'!BO21+C27*'Uniforme Apoio'!BO22+C28*'Uniforme Apoio'!BO23+C29*'Uniforme Apoio'!BO24+C30*'Uniforme Apoio'!BO25+C31*'Uniforme Apoio'!BO26+C32*'Uniforme Apoio'!BO27+C33*'Uniforme Apoio'!BO28+C34*'Uniforme Apoio'!BO29+C35*'Uniforme Apoio'!BO30+C36*'Uniforme Apoio'!BO31+C37*'Uniforme Apoio'!BO32+C38*'Uniforme Apoio'!BO33+C39*'Uniforme Apoio'!BO34+C40*'Uniforme Apoio'!BO35+C41*'Uniforme Apoio'!BO36+C42*'Uniforme Apoio'!BO37+C43*'Uniforme Apoio'!BO38+C44*'Uniforme Apoio'!BO39+C45*'Uniforme Apoio'!BO40+C46*'Uniforme Apoio'!BO41+C47*'Uniforme Apoio'!BO42+C48*'Uniforme Apoio'!BO43+C49*'Uniforme Apoio'!BO44+C52*'Uniforme Apoio'!BO28</f>
        <v>457.41145833333331</v>
      </c>
      <c r="F137" s="19"/>
      <c r="G137" s="1"/>
    </row>
    <row r="138" spans="1:8" x14ac:dyDescent="0.2">
      <c r="A138" s="34" t="str">
        <f>'BASE PLANILHAS'!A96</f>
        <v>B</v>
      </c>
      <c r="B138" s="733" t="str">
        <f>'BASE PLANILHAS'!B96:C96</f>
        <v>Materiais de Consumo</v>
      </c>
      <c r="C138" s="702"/>
      <c r="D138" s="57">
        <v>0</v>
      </c>
      <c r="E138" s="41">
        <f>D138*C29</f>
        <v>0</v>
      </c>
      <c r="F138" s="19"/>
    </row>
    <row r="139" spans="1:8" x14ac:dyDescent="0.2">
      <c r="A139" s="250" t="str">
        <f>'BASE PLANILHAS'!A97</f>
        <v>C</v>
      </c>
      <c r="B139" s="734" t="str">
        <f>'BASE PLANILHAS'!B97:C97</f>
        <v>Máquinas e Equipamentos (depreciação)</v>
      </c>
      <c r="C139" s="700"/>
      <c r="D139" s="57">
        <v>0</v>
      </c>
      <c r="E139" s="41">
        <f>D139*C29</f>
        <v>0</v>
      </c>
      <c r="F139" s="19"/>
    </row>
    <row r="140" spans="1:8" x14ac:dyDescent="0.2">
      <c r="A140" s="250" t="str">
        <f>'BASE PLANILHAS'!A98</f>
        <v>D</v>
      </c>
      <c r="B140" s="734" t="str">
        <f>'BASE PLANILHAS'!B98:C98</f>
        <v>Produtos de Limpeza</v>
      </c>
      <c r="C140" s="700"/>
      <c r="D140" s="75">
        <v>0</v>
      </c>
      <c r="E140" s="41">
        <v>0</v>
      </c>
      <c r="F140" s="19"/>
      <c r="H140" s="1"/>
    </row>
    <row r="141" spans="1:8" ht="13.5" thickBot="1" x14ac:dyDescent="0.25">
      <c r="A141" s="251" t="str">
        <f>'BASE PLANILHAS'!A99</f>
        <v>E</v>
      </c>
      <c r="B141" s="735" t="str">
        <f>'BASE PLANILHAS'!B99:C99</f>
        <v>Materiais de Higiene</v>
      </c>
      <c r="C141" s="719"/>
      <c r="D141" s="75">
        <v>0</v>
      </c>
      <c r="E141" s="235">
        <v>0</v>
      </c>
      <c r="F141" s="19"/>
      <c r="H141" s="1"/>
    </row>
    <row r="142" spans="1:8" ht="13.5" customHeight="1" thickBot="1" x14ac:dyDescent="0.25">
      <c r="A142" s="736" t="str">
        <f>'BASE PLANILHAS'!A100:C100</f>
        <v>Total do Módulo 5</v>
      </c>
      <c r="B142" s="737"/>
      <c r="C142" s="737"/>
      <c r="D142" s="252"/>
      <c r="E142" s="49">
        <f>SUM(E137:E141)</f>
        <v>457.41145833333331</v>
      </c>
      <c r="F142" s="1"/>
    </row>
    <row r="143" spans="1:8" x14ac:dyDescent="0.2">
      <c r="A143" s="241"/>
      <c r="B143" s="240"/>
      <c r="C143" s="240"/>
      <c r="D143" s="240"/>
      <c r="E143" s="242"/>
      <c r="F143" s="1"/>
    </row>
    <row r="144" spans="1:8" x14ac:dyDescent="0.2">
      <c r="A144" s="711" t="str">
        <f>'BASE PLANILHAS'!A102:E102</f>
        <v>MÓDULO 6 – CUSTOS INDIRETOS, TRIBUTOS E LUCRO</v>
      </c>
      <c r="B144" s="712"/>
      <c r="C144" s="712"/>
      <c r="D144" s="712"/>
      <c r="E144" s="713"/>
      <c r="F144" s="1"/>
    </row>
    <row r="145" spans="1:8" ht="13.5" thickBot="1" x14ac:dyDescent="0.25">
      <c r="A145" s="54"/>
      <c r="B145" s="54"/>
      <c r="C145" s="54"/>
      <c r="D145" s="54"/>
      <c r="E145" s="39"/>
      <c r="F145" s="1"/>
    </row>
    <row r="146" spans="1:8" ht="13.5" thickBot="1" x14ac:dyDescent="0.25">
      <c r="A146" s="214">
        <f>'BASE PLANILHAS'!A104</f>
        <v>6</v>
      </c>
      <c r="B146" s="214" t="str">
        <f>'BASE PLANILHAS'!B104</f>
        <v>Custos Indiretos, Tributos e Lucro</v>
      </c>
      <c r="C146" s="697" t="str">
        <f>'BASE PLANILHAS'!C104:D104</f>
        <v>Referência</v>
      </c>
      <c r="D146" s="698"/>
      <c r="E146" s="384" t="str">
        <f>'BASE PLANILHAS'!E104</f>
        <v>Valor (R$)</v>
      </c>
    </row>
    <row r="147" spans="1:8" x14ac:dyDescent="0.2">
      <c r="A147" s="32" t="str">
        <f>'BASE PLANILHAS'!A105</f>
        <v>A</v>
      </c>
      <c r="B147" s="253" t="str">
        <f>'BASE PLANILHAS'!B105</f>
        <v>Custos Indiretos</v>
      </c>
      <c r="C147" s="254">
        <f>'BASE PLANILHAS'!C105</f>
        <v>0</v>
      </c>
      <c r="D147" s="255"/>
      <c r="E147" s="256">
        <f>C147*$C$54</f>
        <v>0</v>
      </c>
      <c r="F147" s="61"/>
    </row>
    <row r="148" spans="1:8" x14ac:dyDescent="0.2">
      <c r="A148" s="34" t="str">
        <f>'BASE PLANILHAS'!A106</f>
        <v>B</v>
      </c>
      <c r="B148" s="257" t="str">
        <f>'BASE PLANILHAS'!B106</f>
        <v>Lucro</v>
      </c>
      <c r="C148" s="258">
        <f>'BASE PLANILHAS'!C106</f>
        <v>0</v>
      </c>
      <c r="D148" s="259"/>
      <c r="E148" s="256">
        <f>$C148*$C$54</f>
        <v>0</v>
      </c>
      <c r="F148" s="1"/>
    </row>
    <row r="149" spans="1:8" x14ac:dyDescent="0.2">
      <c r="A149" s="34" t="str">
        <f>'BASE PLANILHAS'!A107</f>
        <v>C</v>
      </c>
      <c r="B149" s="34" t="str">
        <f>'BASE PLANILHAS'!B107</f>
        <v>TRIBUTOS</v>
      </c>
      <c r="C149" s="260" t="str">
        <f>'BASE PLANILHAS'!C107</f>
        <v>%</v>
      </c>
      <c r="D149" s="260" t="str">
        <f>'BASE PLANILHAS'!D107</f>
        <v>%</v>
      </c>
      <c r="E149" s="261"/>
      <c r="F149" s="1"/>
    </row>
    <row r="150" spans="1:8" x14ac:dyDescent="0.2">
      <c r="A150" s="34" t="str">
        <f>'BASE PLANILHAS'!A108</f>
        <v>C.1</v>
      </c>
      <c r="B150" s="257" t="str">
        <f>'BASE PLANILHAS'!B108</f>
        <v>PIS</v>
      </c>
      <c r="C150" s="262">
        <f>'BASE PLANILHAS'!C108</f>
        <v>7.6</v>
      </c>
      <c r="D150" s="262">
        <f>((100/((100-($C$153))%)-100)*$C150)/($C$153)</f>
        <v>8.8629737609329435</v>
      </c>
      <c r="E150" s="263">
        <v>0</v>
      </c>
      <c r="F150" s="1"/>
    </row>
    <row r="151" spans="1:8" x14ac:dyDescent="0.2">
      <c r="A151" s="34" t="str">
        <f>'BASE PLANILHAS'!A109</f>
        <v>C.2</v>
      </c>
      <c r="B151" s="257" t="str">
        <f>'BASE PLANILHAS'!B109</f>
        <v>COFINS</v>
      </c>
      <c r="C151" s="262">
        <f>'BASE PLANILHAS'!C109</f>
        <v>1.65</v>
      </c>
      <c r="D151" s="262">
        <f>((100/((100-($C$153))%)-100)*$C151)/($C$153)</f>
        <v>1.9241982507288626</v>
      </c>
      <c r="E151" s="263">
        <v>0</v>
      </c>
      <c r="F151" s="1"/>
    </row>
    <row r="152" spans="1:8" x14ac:dyDescent="0.2">
      <c r="A152" s="34" t="str">
        <f>'BASE PLANILHAS'!A110</f>
        <v>C.3</v>
      </c>
      <c r="B152" s="257" t="str">
        <f>'BASE PLANILHAS'!B110</f>
        <v>ISS</v>
      </c>
      <c r="C152" s="294">
        <f>ISS!B38*100</f>
        <v>5</v>
      </c>
      <c r="D152" s="262">
        <f>((100/((100-($C$153))%)-100)*$C152)/($C$153)</f>
        <v>5.8309037900874632</v>
      </c>
      <c r="E152" s="264">
        <v>0</v>
      </c>
      <c r="F152" s="1"/>
    </row>
    <row r="153" spans="1:8" ht="13.5" thickBot="1" x14ac:dyDescent="0.25">
      <c r="A153" s="714" t="str">
        <f>'BASE PLANILHAS'!A111:B111</f>
        <v>Total Tributos</v>
      </c>
      <c r="B153" s="715">
        <f>'[1]BASE PLANILHAS'!A102:B102</f>
        <v>0</v>
      </c>
      <c r="C153" s="265">
        <f>SUM(C150:C152)</f>
        <v>14.25</v>
      </c>
      <c r="D153" s="265">
        <f>SUM(D150:D152)</f>
        <v>16.618075801749271</v>
      </c>
      <c r="E153" s="266">
        <f>((E147+E148+E142+E132+E112+E100+E63)*D153)%</f>
        <v>4500.9590117537</v>
      </c>
      <c r="F153" s="1"/>
    </row>
    <row r="154" spans="1:8" ht="13.5" thickBot="1" x14ac:dyDescent="0.25">
      <c r="A154" s="696" t="str">
        <f>'BASE PLANILHAS'!A112:D112</f>
        <v>Total do Módulo 6</v>
      </c>
      <c r="B154" s="697"/>
      <c r="C154" s="697"/>
      <c r="D154" s="698"/>
      <c r="E154" s="51">
        <f>SUM(E147:E153)</f>
        <v>4500.9590117537</v>
      </c>
      <c r="F154" s="1"/>
    </row>
    <row r="155" spans="1:8" x14ac:dyDescent="0.2">
      <c r="A155" s="267"/>
      <c r="B155" s="268"/>
      <c r="C155" s="268"/>
      <c r="D155" s="268"/>
      <c r="E155" s="59"/>
    </row>
    <row r="156" spans="1:8" x14ac:dyDescent="0.2">
      <c r="A156" s="738" t="str">
        <f>'BASE PLANILHAS'!A114:E114</f>
        <v>QUADRO RESUMO DO CUSTO POR EMPREGADO</v>
      </c>
      <c r="B156" s="739"/>
      <c r="C156" s="739"/>
      <c r="D156" s="739"/>
      <c r="E156" s="740"/>
      <c r="G156" s="3"/>
    </row>
    <row r="157" spans="1:8" ht="13.5" thickBot="1" x14ac:dyDescent="0.25">
      <c r="A157" s="390"/>
      <c r="B157" s="385"/>
      <c r="C157" s="385"/>
      <c r="D157" s="385"/>
      <c r="E157" s="386"/>
      <c r="G157" s="3"/>
    </row>
    <row r="158" spans="1:8" ht="13.5" thickBot="1" x14ac:dyDescent="0.25">
      <c r="A158" s="696" t="str">
        <f>'BASE PLANILHAS'!A116:D116</f>
        <v>Mão-de-Obra vinculada à execução contratual</v>
      </c>
      <c r="B158" s="697"/>
      <c r="C158" s="697"/>
      <c r="D158" s="698"/>
      <c r="E158" s="214" t="str">
        <f>'BASE PLANILHAS'!E116</f>
        <v>VALOR (R$)</v>
      </c>
      <c r="G158" s="1"/>
      <c r="H158" s="1"/>
    </row>
    <row r="159" spans="1:8" x14ac:dyDescent="0.2">
      <c r="A159" s="32" t="str">
        <f>'BASE PLANILHAS'!A117</f>
        <v>A</v>
      </c>
      <c r="B159" s="741" t="str">
        <f>'BASE PLANILHAS'!B117:D117</f>
        <v>MÓDULO 1 - COMPOSIÇÃO DA REMUNERAÇÃO</v>
      </c>
      <c r="C159" s="742"/>
      <c r="D159" s="743"/>
      <c r="E159" s="256">
        <f>E63</f>
        <v>13347.08</v>
      </c>
    </row>
    <row r="160" spans="1:8" x14ac:dyDescent="0.2">
      <c r="A160" s="34" t="str">
        <f>'BASE PLANILHAS'!A118</f>
        <v>B</v>
      </c>
      <c r="B160" s="744" t="str">
        <f>'BASE PLANILHAS'!B118:D118</f>
        <v>MÓDULO 2 – ENCARGOS E BENEFÍCIOS MENSAIS E DIÁRIOS</v>
      </c>
      <c r="C160" s="731"/>
      <c r="D160" s="732"/>
      <c r="E160" s="263">
        <f>E100</f>
        <v>12053.075919999997</v>
      </c>
    </row>
    <row r="161" spans="1:7" x14ac:dyDescent="0.2">
      <c r="A161" s="34" t="str">
        <f>'BASE PLANILHAS'!A119</f>
        <v>C</v>
      </c>
      <c r="B161" s="745" t="str">
        <f>'BASE PLANILHAS'!B119:D119</f>
        <v>MÓDULO 3 – PROVISÃO PARA RESCISÃO</v>
      </c>
      <c r="C161" s="746"/>
      <c r="D161" s="747"/>
      <c r="E161" s="263">
        <f>E112</f>
        <v>735.09298507086419</v>
      </c>
      <c r="G161" s="3"/>
    </row>
    <row r="162" spans="1:7" x14ac:dyDescent="0.2">
      <c r="A162" s="34" t="str">
        <f>'BASE PLANILHAS'!A120</f>
        <v>D</v>
      </c>
      <c r="B162" s="744" t="str">
        <f>'BASE PLANILHAS'!B120:D120</f>
        <v>MÓDULO 4 – CUSTO DE REPOSIÇÃO DO PROFISSIONAL AUSENTE</v>
      </c>
      <c r="C162" s="731"/>
      <c r="D162" s="732"/>
      <c r="E162" s="263">
        <f>E132</f>
        <v>492.05790030666674</v>
      </c>
      <c r="G162" s="3"/>
    </row>
    <row r="163" spans="1:7" x14ac:dyDescent="0.2">
      <c r="A163" s="34" t="str">
        <f>'BASE PLANILHAS'!A121</f>
        <v>E</v>
      </c>
      <c r="B163" s="728" t="str">
        <f>'BASE PLANILHAS'!B121:D121</f>
        <v>MÓDULO 5 – INSUMOS DIVERSOS</v>
      </c>
      <c r="C163" s="729"/>
      <c r="D163" s="730"/>
      <c r="E163" s="263">
        <f>E142</f>
        <v>457.41145833333331</v>
      </c>
    </row>
    <row r="164" spans="1:7" x14ac:dyDescent="0.2">
      <c r="A164" s="34" t="str">
        <f>'BASE PLANILHAS'!A122</f>
        <v>-</v>
      </c>
      <c r="B164" s="722" t="str">
        <f>'BASE PLANILHAS'!B122:D122</f>
        <v>Subtotal (A + B + C + D + E)</v>
      </c>
      <c r="C164" s="723"/>
      <c r="D164" s="724"/>
      <c r="E164" s="60">
        <f>SUM(E159:E163)</f>
        <v>27084.71826371086</v>
      </c>
      <c r="F164" s="4"/>
      <c r="G164" s="2"/>
    </row>
    <row r="165" spans="1:7" ht="13.5" thickBot="1" x14ac:dyDescent="0.25">
      <c r="A165" s="36" t="str">
        <f>'BASE PLANILHAS'!A123</f>
        <v>F</v>
      </c>
      <c r="B165" s="725" t="str">
        <f>'BASE PLANILHAS'!B123:D123</f>
        <v>MÓDULO 6 – CUSTOS INDIRETOS, TRIBUTOS E LUCRO</v>
      </c>
      <c r="C165" s="726"/>
      <c r="D165" s="727"/>
      <c r="E165" s="24">
        <f>E154</f>
        <v>4500.9590117537</v>
      </c>
    </row>
    <row r="166" spans="1:7" ht="13.5" thickBot="1" x14ac:dyDescent="0.25">
      <c r="A166" s="696" t="str">
        <f>'BASE PLANILHAS'!A124:D124</f>
        <v xml:space="preserve">Custo Total </v>
      </c>
      <c r="B166" s="697"/>
      <c r="C166" s="697"/>
      <c r="D166" s="698"/>
      <c r="E166" s="49">
        <f>SUM(E164:E165)</f>
        <v>31585.677275464561</v>
      </c>
      <c r="F166" s="4"/>
    </row>
    <row r="167" spans="1:7" ht="13.5" thickBot="1" x14ac:dyDescent="0.25">
      <c r="A167" s="696" t="str">
        <f>'BASE PLANILHAS'!A125:D125</f>
        <v xml:space="preserve">Custo Total Anual </v>
      </c>
      <c r="B167" s="697"/>
      <c r="C167" s="697"/>
      <c r="D167" s="698"/>
      <c r="E167" s="51">
        <f>E166*12</f>
        <v>379028.12730557472</v>
      </c>
      <c r="F167" s="4"/>
    </row>
    <row r="168" spans="1:7" hidden="1" x14ac:dyDescent="0.2">
      <c r="A168" s="392"/>
      <c r="B168" s="825"/>
      <c r="C168" s="825"/>
      <c r="D168" s="25"/>
      <c r="E168" s="25"/>
    </row>
    <row r="169" spans="1:7" ht="40.5" hidden="1" customHeight="1" thickBot="1" x14ac:dyDescent="0.25">
      <c r="A169" s="826"/>
      <c r="B169" s="827"/>
      <c r="C169" s="26"/>
      <c r="D169" s="8"/>
      <c r="E169" s="17"/>
    </row>
    <row r="170" spans="1:7" ht="12.75" hidden="1" customHeight="1" x14ac:dyDescent="0.2">
      <c r="A170" s="828"/>
      <c r="B170" s="829"/>
      <c r="C170" s="270"/>
      <c r="D170" s="271"/>
      <c r="E170" s="272"/>
    </row>
    <row r="171" spans="1:7" ht="12.75" hidden="1" customHeight="1" x14ac:dyDescent="0.2">
      <c r="A171" s="816"/>
      <c r="B171" s="817"/>
      <c r="C171" s="273"/>
      <c r="D171" s="274"/>
      <c r="E171" s="275"/>
    </row>
    <row r="172" spans="1:7" ht="12.75" hidden="1" customHeight="1" x14ac:dyDescent="0.2">
      <c r="A172" s="816"/>
      <c r="B172" s="817"/>
      <c r="C172" s="273"/>
      <c r="D172" s="274"/>
      <c r="E172" s="275"/>
    </row>
    <row r="173" spans="1:7" ht="12.75" hidden="1" customHeight="1" x14ac:dyDescent="0.2">
      <c r="A173" s="816"/>
      <c r="B173" s="817"/>
      <c r="C173" s="273"/>
      <c r="D173" s="274"/>
      <c r="E173" s="275"/>
    </row>
    <row r="174" spans="1:7" ht="12.75" hidden="1" customHeight="1" x14ac:dyDescent="0.2">
      <c r="A174" s="818"/>
      <c r="B174" s="819"/>
      <c r="C174" s="9"/>
      <c r="D174" s="10"/>
      <c r="E174" s="275"/>
    </row>
    <row r="175" spans="1:7" ht="13.5" hidden="1" customHeight="1" thickBot="1" x14ac:dyDescent="0.25">
      <c r="A175" s="820"/>
      <c r="B175" s="821"/>
      <c r="C175" s="276"/>
      <c r="D175" s="277"/>
      <c r="E175" s="278"/>
    </row>
    <row r="176" spans="1:7" ht="13.5" hidden="1" thickBot="1" x14ac:dyDescent="0.25">
      <c r="A176" s="822"/>
      <c r="B176" s="823"/>
      <c r="C176" s="823"/>
      <c r="D176" s="824"/>
      <c r="E176" s="11"/>
    </row>
    <row r="177" spans="1:8" hidden="1" x14ac:dyDescent="0.2">
      <c r="A177" s="7"/>
      <c r="B177" s="7"/>
      <c r="C177" s="7"/>
      <c r="D177" s="7"/>
      <c r="E177" s="7"/>
    </row>
    <row r="178" spans="1:8" hidden="1" x14ac:dyDescent="0.2">
      <c r="A178" s="392"/>
      <c r="B178" s="825"/>
      <c r="C178" s="825"/>
      <c r="D178" s="25"/>
      <c r="E178" s="25"/>
    </row>
    <row r="179" spans="1:8" ht="13.5" hidden="1" thickBot="1" x14ac:dyDescent="0.25">
      <c r="A179" s="798"/>
      <c r="B179" s="799"/>
      <c r="C179" s="799"/>
      <c r="D179" s="799"/>
      <c r="E179" s="800"/>
    </row>
    <row r="180" spans="1:8" ht="13.5" hidden="1" thickBot="1" x14ac:dyDescent="0.25">
      <c r="A180" s="279"/>
      <c r="B180" s="801"/>
      <c r="C180" s="802"/>
      <c r="D180" s="803"/>
      <c r="E180" s="17"/>
    </row>
    <row r="181" spans="1:8" hidden="1" x14ac:dyDescent="0.2">
      <c r="A181" s="280"/>
      <c r="B181" s="804"/>
      <c r="C181" s="805"/>
      <c r="D181" s="806"/>
      <c r="E181" s="281"/>
    </row>
    <row r="182" spans="1:8" hidden="1" x14ac:dyDescent="0.2">
      <c r="A182" s="282"/>
      <c r="B182" s="807"/>
      <c r="C182" s="808"/>
      <c r="D182" s="809"/>
      <c r="E182" s="283"/>
    </row>
    <row r="183" spans="1:8" ht="13.5" hidden="1" thickBot="1" x14ac:dyDescent="0.25">
      <c r="A183" s="282"/>
      <c r="B183" s="810"/>
      <c r="C183" s="811"/>
      <c r="D183" s="812"/>
      <c r="E183" s="283"/>
    </row>
    <row r="184" spans="1:8" ht="13.5" hidden="1" thickBot="1" x14ac:dyDescent="0.25">
      <c r="A184" s="813"/>
      <c r="B184" s="814"/>
      <c r="C184" s="814"/>
      <c r="D184" s="815"/>
      <c r="E184" s="11"/>
    </row>
    <row r="185" spans="1:8" hidden="1" x14ac:dyDescent="0.2">
      <c r="A185" s="284"/>
      <c r="B185" s="7"/>
      <c r="C185" s="7"/>
      <c r="D185" s="7"/>
      <c r="E185" s="7"/>
    </row>
    <row r="186" spans="1:8" hidden="1" x14ac:dyDescent="0.2">
      <c r="A186" s="7"/>
      <c r="B186" s="7"/>
      <c r="C186" s="7"/>
      <c r="D186" s="7"/>
      <c r="E186" s="7"/>
    </row>
    <row r="187" spans="1:8" hidden="1" x14ac:dyDescent="0.2">
      <c r="A187" s="7"/>
      <c r="B187" s="7"/>
      <c r="C187" s="7"/>
      <c r="D187" s="7"/>
      <c r="E187" s="7"/>
    </row>
    <row r="188" spans="1:8" x14ac:dyDescent="0.2">
      <c r="A188" s="13"/>
      <c r="B188" s="13"/>
      <c r="C188" s="7"/>
      <c r="D188" s="7"/>
      <c r="E188" s="30"/>
      <c r="F188" s="4"/>
    </row>
    <row r="189" spans="1:8" x14ac:dyDescent="0.2">
      <c r="A189" s="14"/>
      <c r="B189" s="13"/>
      <c r="C189" s="7"/>
      <c r="D189" s="7"/>
      <c r="E189" s="69"/>
      <c r="F189" s="4"/>
      <c r="H189" s="4"/>
    </row>
    <row r="190" spans="1:8" x14ac:dyDescent="0.2">
      <c r="A190" s="7"/>
      <c r="B190" s="7"/>
      <c r="C190" s="7"/>
      <c r="D190" s="7"/>
      <c r="E190" s="15"/>
      <c r="H190" s="4"/>
    </row>
    <row r="191" spans="1:8" x14ac:dyDescent="0.2">
      <c r="A191" s="7"/>
      <c r="B191" s="7"/>
      <c r="C191" s="7"/>
      <c r="D191" s="7"/>
      <c r="E191" s="15"/>
    </row>
    <row r="192" spans="1:8" x14ac:dyDescent="0.2">
      <c r="A192" s="4"/>
      <c r="E192" s="4"/>
    </row>
    <row r="193" spans="1:1" x14ac:dyDescent="0.2">
      <c r="A193" s="4"/>
    </row>
  </sheetData>
  <sheetProtection sheet="1" objects="1" scenarios="1"/>
  <mergeCells count="115">
    <mergeCell ref="A1:E1"/>
    <mergeCell ref="A3:E3"/>
    <mergeCell ref="B4:D4"/>
    <mergeCell ref="B5:D5"/>
    <mergeCell ref="B6:D6"/>
    <mergeCell ref="B7:D7"/>
    <mergeCell ref="B58:C58"/>
    <mergeCell ref="B59:C59"/>
    <mergeCell ref="B60:C60"/>
    <mergeCell ref="B61:C61"/>
    <mergeCell ref="B62:C62"/>
    <mergeCell ref="A63:D63"/>
    <mergeCell ref="B8:D8"/>
    <mergeCell ref="A10:E10"/>
    <mergeCell ref="B12:E12"/>
    <mergeCell ref="A55:C55"/>
    <mergeCell ref="B56:C56"/>
    <mergeCell ref="B57:C57"/>
    <mergeCell ref="B72:C72"/>
    <mergeCell ref="B73:C73"/>
    <mergeCell ref="B74:C74"/>
    <mergeCell ref="B75:C75"/>
    <mergeCell ref="A76:C76"/>
    <mergeCell ref="B78:C78"/>
    <mergeCell ref="A65:E65"/>
    <mergeCell ref="B67:C67"/>
    <mergeCell ref="B68:C68"/>
    <mergeCell ref="B69:C69"/>
    <mergeCell ref="B70:C70"/>
    <mergeCell ref="B71:C71"/>
    <mergeCell ref="B86:C86"/>
    <mergeCell ref="B87:C87"/>
    <mergeCell ref="B88:C88"/>
    <mergeCell ref="B89:C89"/>
    <mergeCell ref="B90:C90"/>
    <mergeCell ref="B91:C91"/>
    <mergeCell ref="B79:C79"/>
    <mergeCell ref="B80:C80"/>
    <mergeCell ref="B81:C81"/>
    <mergeCell ref="B82:C82"/>
    <mergeCell ref="A83:C83"/>
    <mergeCell ref="B85:C85"/>
    <mergeCell ref="B99:D99"/>
    <mergeCell ref="A100:D100"/>
    <mergeCell ref="A102:E102"/>
    <mergeCell ref="B104:C104"/>
    <mergeCell ref="B105:C105"/>
    <mergeCell ref="B106:C106"/>
    <mergeCell ref="B92:C92"/>
    <mergeCell ref="B93:C93"/>
    <mergeCell ref="A94:D94"/>
    <mergeCell ref="B96:D96"/>
    <mergeCell ref="B97:D97"/>
    <mergeCell ref="B98:D98"/>
    <mergeCell ref="A114:E114"/>
    <mergeCell ref="B116:C116"/>
    <mergeCell ref="B117:C117"/>
    <mergeCell ref="B118:C118"/>
    <mergeCell ref="B119:C119"/>
    <mergeCell ref="B120:C120"/>
    <mergeCell ref="B107:C107"/>
    <mergeCell ref="B108:C108"/>
    <mergeCell ref="B109:C109"/>
    <mergeCell ref="B110:C110"/>
    <mergeCell ref="B111:C111"/>
    <mergeCell ref="A112:C112"/>
    <mergeCell ref="B129:C129"/>
    <mergeCell ref="B130:C130"/>
    <mergeCell ref="B131:C131"/>
    <mergeCell ref="A132:C132"/>
    <mergeCell ref="A134:E134"/>
    <mergeCell ref="B136:C136"/>
    <mergeCell ref="B121:C121"/>
    <mergeCell ref="B122:C122"/>
    <mergeCell ref="A123:C123"/>
    <mergeCell ref="B125:C125"/>
    <mergeCell ref="B126:C126"/>
    <mergeCell ref="A127:C127"/>
    <mergeCell ref="A144:E144"/>
    <mergeCell ref="C146:D146"/>
    <mergeCell ref="A153:B153"/>
    <mergeCell ref="A154:D154"/>
    <mergeCell ref="A156:E156"/>
    <mergeCell ref="A158:D158"/>
    <mergeCell ref="B137:C137"/>
    <mergeCell ref="B138:C138"/>
    <mergeCell ref="B139:C139"/>
    <mergeCell ref="B140:C140"/>
    <mergeCell ref="B141:C141"/>
    <mergeCell ref="A142:C142"/>
    <mergeCell ref="B165:D165"/>
    <mergeCell ref="A166:D166"/>
    <mergeCell ref="A167:D167"/>
    <mergeCell ref="B168:C168"/>
    <mergeCell ref="A169:B169"/>
    <mergeCell ref="A170:B170"/>
    <mergeCell ref="B159:D159"/>
    <mergeCell ref="B160:D160"/>
    <mergeCell ref="B161:D161"/>
    <mergeCell ref="B162:D162"/>
    <mergeCell ref="B163:D163"/>
    <mergeCell ref="B164:D164"/>
    <mergeCell ref="A184:D184"/>
    <mergeCell ref="B178:C178"/>
    <mergeCell ref="A179:E179"/>
    <mergeCell ref="B180:D180"/>
    <mergeCell ref="B181:D181"/>
    <mergeCell ref="B182:D182"/>
    <mergeCell ref="B183:D183"/>
    <mergeCell ref="A171:B171"/>
    <mergeCell ref="A172:B172"/>
    <mergeCell ref="A173:B173"/>
    <mergeCell ref="A174:B174"/>
    <mergeCell ref="A175:B175"/>
    <mergeCell ref="A176:D176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  <legacyDrawing r:id="rId2"/>
</worksheet>
</file>

<file path=xl/worksheets/sheet1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84" sqref="D84:E84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9" x14ac:dyDescent="0.2">
      <c r="A1" s="752" t="str">
        <f>'BASE PLANILHAS'!A1:E1</f>
        <v>ANEXO VI - PLANILHA DE COMPOSIÇÃO DE CUSTOS</v>
      </c>
      <c r="B1" s="753"/>
      <c r="C1" s="753"/>
      <c r="D1" s="753"/>
      <c r="E1" s="754"/>
    </row>
    <row r="2" spans="1:9" ht="13.5" thickBot="1" x14ac:dyDescent="0.25">
      <c r="A2" s="174"/>
      <c r="B2" s="221"/>
      <c r="C2" s="221"/>
      <c r="D2" s="222"/>
      <c r="E2" s="223"/>
      <c r="F2" s="54"/>
      <c r="G2" s="54"/>
      <c r="H2" s="54"/>
    </row>
    <row r="3" spans="1:9" ht="13.5" thickBot="1" x14ac:dyDescent="0.25">
      <c r="A3" s="755" t="str">
        <f>'BASE PLANILHAS'!A3:E3</f>
        <v>Dados para composição dos custos referentes à mão-de-obra</v>
      </c>
      <c r="B3" s="756"/>
      <c r="C3" s="756"/>
      <c r="D3" s="756"/>
      <c r="E3" s="757"/>
      <c r="F3" s="54"/>
      <c r="G3" s="54"/>
      <c r="H3" s="54"/>
    </row>
    <row r="4" spans="1:9" x14ac:dyDescent="0.2">
      <c r="A4" s="64" t="str">
        <f>'BASE PLANILHAS'!A4</f>
        <v>A</v>
      </c>
      <c r="B4" s="758" t="str">
        <f>'BASE PLANILHAS'!B4:D4</f>
        <v>Localidade</v>
      </c>
      <c r="C4" s="759"/>
      <c r="D4" s="760"/>
      <c r="E4" s="297" t="str">
        <f>CCT!A102</f>
        <v>Juiz de Fora</v>
      </c>
      <c r="F4" s="54"/>
      <c r="G4" s="54"/>
      <c r="H4" s="54"/>
    </row>
    <row r="5" spans="1:9" x14ac:dyDescent="0.2">
      <c r="A5" s="34" t="str">
        <f>'BASE PLANILHAS'!A5</f>
        <v>B</v>
      </c>
      <c r="B5" s="761" t="str">
        <f>'BASE PLANILHAS'!B5:D5</f>
        <v>Tipo de serviço</v>
      </c>
      <c r="C5" s="762"/>
      <c r="D5" s="763"/>
      <c r="E5" s="33" t="str">
        <f>'BASE PLANILHAS'!E5</f>
        <v>Apoio Administrativo</v>
      </c>
      <c r="F5" s="54"/>
      <c r="G5" s="54"/>
      <c r="H5" s="54"/>
    </row>
    <row r="6" spans="1:9" x14ac:dyDescent="0.2">
      <c r="A6" s="34" t="str">
        <f>'BASE PLANILHAS'!A6</f>
        <v>C</v>
      </c>
      <c r="B6" s="745" t="str">
        <f>'BASE PLANILHAS'!B6:D6</f>
        <v>Salário Nominativo da Categoria Profissional</v>
      </c>
      <c r="C6" s="746"/>
      <c r="D6" s="747"/>
      <c r="E6" s="297">
        <f>CCT!H102</f>
        <v>1036.22</v>
      </c>
      <c r="F6" s="54"/>
      <c r="G6" s="54"/>
      <c r="H6" s="54"/>
    </row>
    <row r="7" spans="1:9" x14ac:dyDescent="0.2">
      <c r="A7" s="34" t="str">
        <f>'BASE PLANILHAS'!A7</f>
        <v>D</v>
      </c>
      <c r="B7" s="745" t="str">
        <f>'BASE PLANILHAS'!B7:D7</f>
        <v>Categoria profissional (vinculada à execução contratual)</v>
      </c>
      <c r="C7" s="746"/>
      <c r="D7" s="747"/>
      <c r="E7" s="298" t="str">
        <f>CCT!B102</f>
        <v>Continuo - 220h</v>
      </c>
      <c r="G7" s="1"/>
    </row>
    <row r="8" spans="1:9" ht="13.5" thickBot="1" x14ac:dyDescent="0.25">
      <c r="A8" s="36" t="str">
        <f>'BASE PLANILHAS'!A8</f>
        <v>E</v>
      </c>
      <c r="B8" s="764" t="str">
        <f>'BASE PLANILHAS'!B8:D8</f>
        <v>Data base da categoria (dia/mês/ano)</v>
      </c>
      <c r="C8" s="765"/>
      <c r="D8" s="766"/>
      <c r="E8" s="225">
        <f>CCT!P102</f>
        <v>43101</v>
      </c>
      <c r="F8" s="63"/>
    </row>
    <row r="9" spans="1:9" x14ac:dyDescent="0.2">
      <c r="A9" s="226"/>
      <c r="B9" s="100"/>
      <c r="C9" s="100"/>
      <c r="D9" s="100"/>
      <c r="E9" s="227"/>
      <c r="F9" s="63"/>
      <c r="H9" s="1"/>
    </row>
    <row r="10" spans="1:9" x14ac:dyDescent="0.2">
      <c r="A10" s="711" t="str">
        <f>'BASE PLANILHAS'!A10:E10</f>
        <v>MÓDULO 1 - COMPOSIÇÃO DA REMUNERAÇÃO</v>
      </c>
      <c r="B10" s="712"/>
      <c r="C10" s="712"/>
      <c r="D10" s="712"/>
      <c r="E10" s="713"/>
      <c r="F10" s="70"/>
    </row>
    <row r="11" spans="1:9" ht="13.5" thickBot="1" x14ac:dyDescent="0.25">
      <c r="A11" s="37"/>
      <c r="B11" s="38"/>
      <c r="C11" s="38"/>
      <c r="D11" s="38"/>
      <c r="E11" s="39"/>
      <c r="F11" s="1"/>
    </row>
    <row r="12" spans="1:9" ht="13.5" thickBot="1" x14ac:dyDescent="0.25">
      <c r="A12" s="214">
        <f>'BASE PLANILHAS'!A12</f>
        <v>1</v>
      </c>
      <c r="B12" s="696" t="str">
        <f>'BASE PLANILHAS'!B12:C12</f>
        <v>Composição da Remuneração</v>
      </c>
      <c r="C12" s="698"/>
      <c r="D12" s="384" t="str">
        <f>'BASE PLANILHAS'!D12</f>
        <v>Referência</v>
      </c>
      <c r="E12" s="384" t="str">
        <f>'BASE PLANILHAS'!E12</f>
        <v>Valor (R$)</v>
      </c>
      <c r="G12" s="1"/>
      <c r="I12" s="1"/>
    </row>
    <row r="13" spans="1:9" x14ac:dyDescent="0.2">
      <c r="A13" s="40" t="str">
        <f>'BASE PLANILHAS'!A13</f>
        <v>A</v>
      </c>
      <c r="B13" s="720" t="str">
        <f>'BASE PLANILHAS'!B13:C13</f>
        <v>Salário Base</v>
      </c>
      <c r="C13" s="721"/>
      <c r="D13" s="83">
        <v>1</v>
      </c>
      <c r="E13" s="41">
        <f>E6*D13</f>
        <v>1036.22</v>
      </c>
    </row>
    <row r="14" spans="1:9" x14ac:dyDescent="0.2">
      <c r="A14" s="34" t="str">
        <f>'BASE PLANILHAS'!A14</f>
        <v>B</v>
      </c>
      <c r="B14" s="699" t="str">
        <f>'BASE PLANILHAS'!B14:C14</f>
        <v xml:space="preserve">Adicional Periculosidade </v>
      </c>
      <c r="C14" s="700"/>
      <c r="D14" s="291">
        <v>0</v>
      </c>
      <c r="E14" s="216">
        <f t="shared" ref="E14:E19" si="0">D14*$E$13</f>
        <v>0</v>
      </c>
      <c r="G14" s="1"/>
    </row>
    <row r="15" spans="1:9" x14ac:dyDescent="0.2">
      <c r="A15" s="34" t="str">
        <f>'BASE PLANILHAS'!A15</f>
        <v>C</v>
      </c>
      <c r="B15" s="699" t="str">
        <f>'BASE PLANILHAS'!B15:C15</f>
        <v>Adicional Insalubridade</v>
      </c>
      <c r="C15" s="700"/>
      <c r="D15" s="296">
        <v>0</v>
      </c>
      <c r="E15" s="55">
        <f>D15*$D$13</f>
        <v>0</v>
      </c>
      <c r="G15" s="1"/>
    </row>
    <row r="16" spans="1:9" x14ac:dyDescent="0.2">
      <c r="A16" s="34" t="str">
        <f>'BASE PLANILHAS'!A16</f>
        <v>D</v>
      </c>
      <c r="B16" s="701" t="str">
        <f>'BASE PLANILHAS'!B16:C16</f>
        <v>Adicional Noturno</v>
      </c>
      <c r="C16" s="702"/>
      <c r="D16" s="42">
        <v>0</v>
      </c>
      <c r="E16" s="216">
        <f t="shared" si="0"/>
        <v>0</v>
      </c>
      <c r="G16" s="1"/>
    </row>
    <row r="17" spans="1:9" x14ac:dyDescent="0.2">
      <c r="A17" s="34" t="str">
        <f>'BASE PLANILHAS'!A17</f>
        <v>E</v>
      </c>
      <c r="B17" s="699" t="str">
        <f>'BASE PLANILHAS'!B17:C17</f>
        <v>Adicional de Hora Noturna Reduzida</v>
      </c>
      <c r="C17" s="700"/>
      <c r="D17" s="42">
        <v>0</v>
      </c>
      <c r="E17" s="216">
        <f t="shared" si="0"/>
        <v>0</v>
      </c>
    </row>
    <row r="18" spans="1:9" x14ac:dyDescent="0.2">
      <c r="A18" s="34" t="str">
        <f>'BASE PLANILHAS'!A18</f>
        <v>F</v>
      </c>
      <c r="B18" s="699" t="str">
        <f>'BASE PLANILHAS'!B18:C18</f>
        <v>Intervalo Intrajornada</v>
      </c>
      <c r="C18" s="700"/>
      <c r="D18" s="291">
        <v>0</v>
      </c>
      <c r="E18" s="216">
        <v>0</v>
      </c>
    </row>
    <row r="19" spans="1:9" x14ac:dyDescent="0.2">
      <c r="A19" s="64" t="str">
        <f>'BASE PLANILHAS'!A19</f>
        <v>G</v>
      </c>
      <c r="B19" s="701" t="str">
        <f>'BASE PLANILHAS'!B19:C19</f>
        <v>Feriado Nacional - Súmula 444/2012 - TST</v>
      </c>
      <c r="C19" s="702"/>
      <c r="D19" s="291">
        <v>0</v>
      </c>
      <c r="E19" s="216">
        <f t="shared" si="0"/>
        <v>0</v>
      </c>
    </row>
    <row r="20" spans="1:9" ht="13.5" thickBot="1" x14ac:dyDescent="0.25">
      <c r="A20" s="36" t="str">
        <f>'BASE PLANILHAS'!A20</f>
        <v>H</v>
      </c>
      <c r="B20" s="716" t="str">
        <f>'BASE PLANILHAS'!B20:C20</f>
        <v>Adicional de Acúmulo de função</v>
      </c>
      <c r="C20" s="717"/>
      <c r="D20" s="42">
        <v>0</v>
      </c>
      <c r="E20" s="215">
        <f>D20*$E$13</f>
        <v>0</v>
      </c>
    </row>
    <row r="21" spans="1:9" ht="13.5" thickBot="1" x14ac:dyDescent="0.25">
      <c r="A21" s="696" t="str">
        <f>'BASE PLANILHAS'!A21:D21</f>
        <v>Total do Módulo 1</v>
      </c>
      <c r="B21" s="697"/>
      <c r="C21" s="697"/>
      <c r="D21" s="698"/>
      <c r="E21" s="51">
        <f>SUM(E13:E20)</f>
        <v>1036.22</v>
      </c>
    </row>
    <row r="22" spans="1:9" x14ac:dyDescent="0.2">
      <c r="A22" s="390"/>
      <c r="B22" s="391"/>
      <c r="C22" s="391"/>
      <c r="D22" s="391"/>
      <c r="E22" s="44"/>
      <c r="F22" s="1"/>
    </row>
    <row r="23" spans="1:9" x14ac:dyDescent="0.2">
      <c r="A23" s="711" t="str">
        <f>'BASE PLANILHAS'!A23:E23</f>
        <v>MÓDULO 2 – ENCARGOS E BENEFÍCIOS MENSAIS E DIÁRIOS</v>
      </c>
      <c r="B23" s="712"/>
      <c r="C23" s="712"/>
      <c r="D23" s="712"/>
      <c r="E23" s="713"/>
      <c r="F23" s="1"/>
    </row>
    <row r="24" spans="1:9" ht="13.5" thickBot="1" x14ac:dyDescent="0.25">
      <c r="A24" s="387"/>
      <c r="B24" s="388"/>
      <c r="C24" s="388"/>
      <c r="D24" s="388"/>
      <c r="E24" s="389"/>
      <c r="F24" s="1"/>
    </row>
    <row r="25" spans="1:9" ht="13.5" thickBot="1" x14ac:dyDescent="0.25">
      <c r="A25" s="214" t="str">
        <f>'BASE PLANILHAS'!A25</f>
        <v>2.1</v>
      </c>
      <c r="B25" s="696" t="str">
        <f>'BASE PLANILHAS'!B25:C25</f>
        <v>Submódulo 2.1 - Encargos Previdenciários, FGTS e Outras Contribuições</v>
      </c>
      <c r="C25" s="698"/>
      <c r="D25" s="214" t="str">
        <f>'BASE PLANILHAS'!D25</f>
        <v>Referência</v>
      </c>
      <c r="E25" s="214" t="str">
        <f>'BASE PLANILHAS'!E25</f>
        <v>Valor (R$)</v>
      </c>
    </row>
    <row r="26" spans="1:9" x14ac:dyDescent="0.2">
      <c r="A26" s="40" t="str">
        <f>'BASE PLANILHAS'!A26</f>
        <v>A</v>
      </c>
      <c r="B26" s="708" t="str">
        <f>'BASE PLANILHAS'!B26:C26</f>
        <v>INSS</v>
      </c>
      <c r="C26" s="710"/>
      <c r="D26" s="73">
        <f>'BASE PLANILHAS'!D26</f>
        <v>0.2</v>
      </c>
      <c r="E26" s="74">
        <f>$E$21*D26</f>
        <v>207.24400000000003</v>
      </c>
    </row>
    <row r="27" spans="1:9" x14ac:dyDescent="0.2">
      <c r="A27" s="34" t="str">
        <f>'BASE PLANILHAS'!A27</f>
        <v>B</v>
      </c>
      <c r="B27" s="701" t="str">
        <f>'BASE PLANILHAS'!B27:C27</f>
        <v>SESI OU SENAC</v>
      </c>
      <c r="C27" s="702"/>
      <c r="D27" s="18">
        <f>'BASE PLANILHAS'!D27</f>
        <v>1.4999999999999999E-2</v>
      </c>
      <c r="E27" s="23">
        <f>$E$21*D27</f>
        <v>15.5433</v>
      </c>
    </row>
    <row r="28" spans="1:9" x14ac:dyDescent="0.2">
      <c r="A28" s="34" t="str">
        <f>'BASE PLANILHAS'!A28</f>
        <v>C</v>
      </c>
      <c r="B28" s="748" t="str">
        <f>'BASE PLANILHAS'!B28:C28</f>
        <v>SENAI OU SENAC</v>
      </c>
      <c r="C28" s="749"/>
      <c r="D28" s="18">
        <f>'BASE PLANILHAS'!D28</f>
        <v>0.01</v>
      </c>
      <c r="E28" s="23">
        <f>$E$21*D28</f>
        <v>10.3622</v>
      </c>
    </row>
    <row r="29" spans="1:9" x14ac:dyDescent="0.2">
      <c r="A29" s="34" t="str">
        <f>'BASE PLANILHAS'!A29</f>
        <v>D</v>
      </c>
      <c r="B29" s="699" t="str">
        <f>'BASE PLANILHAS'!B29:C29</f>
        <v>INCRA</v>
      </c>
      <c r="C29" s="700"/>
      <c r="D29" s="18">
        <f>'BASE PLANILHAS'!D29</f>
        <v>2E-3</v>
      </c>
      <c r="E29" s="23">
        <f t="shared" ref="E29:E32" si="1">$E$21*D29</f>
        <v>2.0724400000000003</v>
      </c>
    </row>
    <row r="30" spans="1:9" x14ac:dyDescent="0.2">
      <c r="A30" s="34" t="str">
        <f>'BASE PLANILHAS'!A30</f>
        <v>E</v>
      </c>
      <c r="B30" s="699" t="str">
        <f>'BASE PLANILHAS'!B30:C30</f>
        <v>Salário Educação</v>
      </c>
      <c r="C30" s="700"/>
      <c r="D30" s="18">
        <f>'BASE PLANILHAS'!D30</f>
        <v>2.5000000000000001E-2</v>
      </c>
      <c r="E30" s="23">
        <f t="shared" si="1"/>
        <v>25.905500000000004</v>
      </c>
    </row>
    <row r="31" spans="1:9" x14ac:dyDescent="0.2">
      <c r="A31" s="34" t="str">
        <f>'BASE PLANILHAS'!A31</f>
        <v>F</v>
      </c>
      <c r="B31" s="699" t="str">
        <f>'BASE PLANILHAS'!B31:C31</f>
        <v>FGTS</v>
      </c>
      <c r="C31" s="700"/>
      <c r="D31" s="18">
        <f>'BASE PLANILHAS'!D31</f>
        <v>0.08</v>
      </c>
      <c r="E31" s="23">
        <f t="shared" si="1"/>
        <v>82.897599999999997</v>
      </c>
    </row>
    <row r="32" spans="1:9" x14ac:dyDescent="0.2">
      <c r="A32" s="34" t="str">
        <f>'BASE PLANILHAS'!A32</f>
        <v>G</v>
      </c>
      <c r="B32" s="699" t="str">
        <f>'BASE PLANILHAS'!B32:C32</f>
        <v>RAT</v>
      </c>
      <c r="C32" s="700"/>
      <c r="D32" s="18">
        <f>'BASE PLANILHAS'!D32</f>
        <v>0.03</v>
      </c>
      <c r="E32" s="23">
        <f t="shared" si="1"/>
        <v>31.086600000000001</v>
      </c>
      <c r="I32" s="1"/>
    </row>
    <row r="33" spans="1:14" ht="13.5" thickBot="1" x14ac:dyDescent="0.25">
      <c r="A33" s="34" t="str">
        <f>'BASE PLANILHAS'!A33</f>
        <v>H</v>
      </c>
      <c r="B33" s="701" t="str">
        <f>'BASE PLANILHAS'!B33:C33</f>
        <v>SEBRAE</v>
      </c>
      <c r="C33" s="702"/>
      <c r="D33" s="18">
        <f>'BASE PLANILHAS'!D33</f>
        <v>6.0000000000000001E-3</v>
      </c>
      <c r="E33" s="23">
        <f>$E$21*D33</f>
        <v>6.21732</v>
      </c>
    </row>
    <row r="34" spans="1:14" ht="13.5" thickBot="1" x14ac:dyDescent="0.25">
      <c r="A34" s="696" t="str">
        <f>'BASE PLANILHAS'!A34:C34</f>
        <v>Total do Submódulo 2.1</v>
      </c>
      <c r="B34" s="697"/>
      <c r="C34" s="698"/>
      <c r="D34" s="50">
        <f>'BASE PLANILHAS'!D34</f>
        <v>0.3680000000000001</v>
      </c>
      <c r="E34" s="51">
        <f>SUM(E26:E33)</f>
        <v>381.32896</v>
      </c>
      <c r="F34" s="1"/>
      <c r="G34" s="66"/>
    </row>
    <row r="35" spans="1:14" ht="13.5" thickBot="1" x14ac:dyDescent="0.25">
      <c r="A35" s="382"/>
      <c r="B35" s="383"/>
      <c r="C35" s="383"/>
      <c r="D35" s="236"/>
      <c r="E35" s="45"/>
      <c r="F35" s="1"/>
      <c r="G35" s="66"/>
    </row>
    <row r="36" spans="1:14" ht="13.5" thickBot="1" x14ac:dyDescent="0.25">
      <c r="A36" s="214" t="str">
        <f>'BASE PLANILHAS'!A36</f>
        <v>2.2</v>
      </c>
      <c r="B36" s="696" t="str">
        <f>'BASE PLANILHAS'!B36:C36</f>
        <v>Submódulo 2.2 - 13º Salário, Férias e Adicional de Férias</v>
      </c>
      <c r="C36" s="698"/>
      <c r="D36" s="214" t="str">
        <f>'BASE PLANILHAS'!D36</f>
        <v>Referência</v>
      </c>
      <c r="E36" s="384" t="str">
        <f>'BASE PLANILHAS'!E36</f>
        <v>Valor (R$)</v>
      </c>
    </row>
    <row r="37" spans="1:14" x14ac:dyDescent="0.2">
      <c r="A37" s="32" t="str">
        <f>'BASE PLANILHAS'!A37</f>
        <v>A</v>
      </c>
      <c r="B37" s="701" t="str">
        <f>'BASE PLANILHAS'!B37:C37</f>
        <v>13º salário (titular)</v>
      </c>
      <c r="C37" s="702"/>
      <c r="D37" s="65">
        <f>'BASE PLANILHAS'!D37</f>
        <v>8.3333333333333329E-2</v>
      </c>
      <c r="E37" s="41">
        <f>$E$21*D37</f>
        <v>86.351666666666659</v>
      </c>
      <c r="F37" s="1"/>
    </row>
    <row r="38" spans="1:14" ht="13.5" thickBot="1" x14ac:dyDescent="0.25">
      <c r="A38" s="36" t="str">
        <f>'BASE PLANILHAS'!A38</f>
        <v>B</v>
      </c>
      <c r="B38" s="716" t="str">
        <f>'BASE PLANILHAS'!B38:C38</f>
        <v>Férias e Adicional de Férias (titular)</v>
      </c>
      <c r="C38" s="717"/>
      <c r="D38" s="71">
        <f>'BASE PLANILHAS'!D38</f>
        <v>0.1111111111111111</v>
      </c>
      <c r="E38" s="72">
        <f>D38*$E$21</f>
        <v>115.13555555555556</v>
      </c>
      <c r="F38" s="1"/>
      <c r="H38" s="1"/>
    </row>
    <row r="39" spans="1:14" ht="13.5" thickBot="1" x14ac:dyDescent="0.25">
      <c r="A39" s="67"/>
      <c r="B39" s="696" t="str">
        <f>'BASE PLANILHAS'!B39:C39</f>
        <v>Subtotal</v>
      </c>
      <c r="C39" s="698"/>
      <c r="D39" s="16">
        <f>'BASE PLANILHAS'!D39</f>
        <v>0.19444444444444442</v>
      </c>
      <c r="E39" s="45">
        <f>D39*$E$21</f>
        <v>201.48722222222221</v>
      </c>
      <c r="F39" s="1"/>
      <c r="H39" s="1"/>
    </row>
    <row r="40" spans="1:14" ht="13.5" thickBot="1" x14ac:dyDescent="0.25">
      <c r="A40" s="214" t="str">
        <f>'BASE PLANILHAS'!A40</f>
        <v>C</v>
      </c>
      <c r="B40" s="750" t="str">
        <f>'BASE PLANILHAS'!B40:C40</f>
        <v>Incidência do Submódulo 2.1 sobre 13º Salário, Férias e Adicional de Férias</v>
      </c>
      <c r="C40" s="751"/>
      <c r="D40" s="46">
        <f>'BASE PLANILHAS'!D40</f>
        <v>7.1555555555555567E-2</v>
      </c>
      <c r="E40" s="47">
        <f>D40*$E$21</f>
        <v>74.147297777777794</v>
      </c>
      <c r="F40" s="29"/>
      <c r="H40" s="1"/>
    </row>
    <row r="41" spans="1:14" ht="13.5" thickBot="1" x14ac:dyDescent="0.25">
      <c r="A41" s="696" t="str">
        <f>'BASE PLANILHAS'!A41:C41</f>
        <v>Total do Submódulo 2.2</v>
      </c>
      <c r="B41" s="697"/>
      <c r="C41" s="698"/>
      <c r="D41" s="48">
        <f>'BASE PLANILHAS'!D41</f>
        <v>0.26600000000000001</v>
      </c>
      <c r="E41" s="49">
        <f>SUM(E39:E40)</f>
        <v>275.63452000000001</v>
      </c>
      <c r="F41" s="29"/>
    </row>
    <row r="42" spans="1:14" ht="13.5" thickBot="1" x14ac:dyDescent="0.25">
      <c r="A42" s="237"/>
      <c r="B42" s="238"/>
      <c r="C42" s="238"/>
      <c r="D42" s="238"/>
      <c r="E42" s="239"/>
      <c r="F42" s="1"/>
    </row>
    <row r="43" spans="1:14" ht="13.5" thickBot="1" x14ac:dyDescent="0.25">
      <c r="A43" s="52" t="str">
        <f>'BASE PLANILHAS'!A43</f>
        <v>2.3</v>
      </c>
      <c r="B43" s="696" t="str">
        <f>'BASE PLANILHAS'!B43:C43</f>
        <v>Submódulo 2.3 - Benefícios Mensais e Diários</v>
      </c>
      <c r="C43" s="698"/>
      <c r="D43" s="384" t="str">
        <f>'BASE PLANILHAS'!D43</f>
        <v>Referência</v>
      </c>
      <c r="E43" s="384" t="str">
        <f>'BASE PLANILHAS'!E43</f>
        <v>Valor (R$)</v>
      </c>
    </row>
    <row r="44" spans="1:14" x14ac:dyDescent="0.2">
      <c r="A44" s="32" t="str">
        <f>'BASE PLANILHAS'!A44</f>
        <v>A</v>
      </c>
      <c r="B44" s="708" t="str">
        <f>'BASE PLANILHAS'!B44:C44</f>
        <v>Vale - Transporte (Descontada parcela do empregado)</v>
      </c>
      <c r="C44" s="710"/>
      <c r="D44" s="292">
        <f>VT!D38</f>
        <v>4.05</v>
      </c>
      <c r="E44" s="78">
        <f>(2*$D$44*20*$D$13)-(IF($E$13*6%&lt;=(2*$D$44*20*$D$13),$E$13*6%,(2*$D$44*20*$D$13)))</f>
        <v>99.826799999999992</v>
      </c>
      <c r="F44" s="19"/>
      <c r="N44" s="4"/>
    </row>
    <row r="45" spans="1:14" x14ac:dyDescent="0.2">
      <c r="A45" s="34" t="str">
        <f>'BASE PLANILHAS'!A45</f>
        <v>B</v>
      </c>
      <c r="B45" s="701" t="str">
        <f>'BASE PLANILHAS'!B45:C45</f>
        <v>Vale - Alimentação (Descontada parcela do empregado)</v>
      </c>
      <c r="C45" s="702"/>
      <c r="D45" s="293">
        <f>CCT!I102</f>
        <v>13.92</v>
      </c>
      <c r="E45" s="78">
        <f>(D45*20-1)*D13</f>
        <v>277.39999999999998</v>
      </c>
      <c r="F45" s="19"/>
    </row>
    <row r="46" spans="1:14" x14ac:dyDescent="0.2">
      <c r="A46" s="34" t="str">
        <f>'BASE PLANILHAS'!A46</f>
        <v>C</v>
      </c>
      <c r="B46" s="699" t="str">
        <f>'BASE PLANILHAS'!B46:C46</f>
        <v>Cesta Básica</v>
      </c>
      <c r="C46" s="700"/>
      <c r="D46" s="293">
        <f>CCT!J102</f>
        <v>0</v>
      </c>
      <c r="E46" s="78">
        <f>$D46*$D$13</f>
        <v>0</v>
      </c>
      <c r="F46" s="19"/>
    </row>
    <row r="47" spans="1:14" x14ac:dyDescent="0.2">
      <c r="A47" s="34" t="str">
        <f>'BASE PLANILHAS'!A47</f>
        <v>D</v>
      </c>
      <c r="B47" s="701" t="str">
        <f>'BASE PLANILHAS'!B47:C47</f>
        <v>PAF</v>
      </c>
      <c r="C47" s="702"/>
      <c r="D47" s="293">
        <f>CCT!K102</f>
        <v>38</v>
      </c>
      <c r="E47" s="78">
        <f t="shared" ref="E47:E51" si="2">$D47*$D$13</f>
        <v>38</v>
      </c>
      <c r="F47" s="19"/>
    </row>
    <row r="48" spans="1:14" x14ac:dyDescent="0.2">
      <c r="A48" s="34" t="str">
        <f>'BASE PLANILHAS'!A48</f>
        <v>E</v>
      </c>
      <c r="B48" s="699" t="str">
        <f>'BASE PLANILHAS'!B48:C48</f>
        <v>PQM</v>
      </c>
      <c r="C48" s="700"/>
      <c r="D48" s="367">
        <f>CCT!L102</f>
        <v>10.56</v>
      </c>
      <c r="E48" s="78">
        <f t="shared" si="2"/>
        <v>10.56</v>
      </c>
      <c r="F48" s="19"/>
    </row>
    <row r="49" spans="1:8" x14ac:dyDescent="0.2">
      <c r="A49" s="34" t="str">
        <f>'BASE PLANILHAS'!A49</f>
        <v>F</v>
      </c>
      <c r="B49" s="701" t="str">
        <f>'BASE PLANILHAS'!B49:C49</f>
        <v>PAT</v>
      </c>
      <c r="C49" s="702"/>
      <c r="D49" s="367">
        <f>CCT!M102</f>
        <v>0</v>
      </c>
      <c r="E49" s="78">
        <f t="shared" si="2"/>
        <v>0</v>
      </c>
      <c r="F49" s="19"/>
    </row>
    <row r="50" spans="1:8" x14ac:dyDescent="0.2">
      <c r="A50" s="34" t="str">
        <f>'BASE PLANILHAS'!A50</f>
        <v>G</v>
      </c>
      <c r="B50" s="699" t="str">
        <f>'BASE PLANILHAS'!B50:C50</f>
        <v>Seguro de Vida</v>
      </c>
      <c r="C50" s="700"/>
      <c r="D50" s="368">
        <f>CCT!N102</f>
        <v>4.72</v>
      </c>
      <c r="E50" s="78">
        <f t="shared" si="2"/>
        <v>4.72</v>
      </c>
      <c r="F50" s="19"/>
    </row>
    <row r="51" spans="1:8" ht="13.5" thickBot="1" x14ac:dyDescent="0.25">
      <c r="A51" s="36" t="str">
        <f>'BASE PLANILHAS'!A51</f>
        <v>H</v>
      </c>
      <c r="B51" s="703" t="str">
        <f>'BASE PLANILHAS'!B51:C51</f>
        <v>Despesas de Viagem</v>
      </c>
      <c r="C51" s="704"/>
      <c r="D51" s="369">
        <f>CCT!O102</f>
        <v>0</v>
      </c>
      <c r="E51" s="78">
        <f t="shared" si="2"/>
        <v>0</v>
      </c>
      <c r="F51" s="1"/>
    </row>
    <row r="52" spans="1:8" ht="13.5" thickBot="1" x14ac:dyDescent="0.25">
      <c r="A52" s="705" t="str">
        <f>'BASE PLANILHAS'!A52:D52</f>
        <v>Total do Submódulo 2.3</v>
      </c>
      <c r="B52" s="706"/>
      <c r="C52" s="706"/>
      <c r="D52" s="707"/>
      <c r="E52" s="51">
        <f>SUM(E44:E51)</f>
        <v>430.5068</v>
      </c>
      <c r="F52" s="29"/>
    </row>
    <row r="53" spans="1:8" ht="13.5" thickBot="1" x14ac:dyDescent="0.25">
      <c r="A53" s="237"/>
      <c r="B53" s="238"/>
      <c r="C53" s="240"/>
      <c r="D53" s="238"/>
      <c r="E53" s="239"/>
      <c r="F53" s="1"/>
    </row>
    <row r="54" spans="1:8" ht="13.5" thickBot="1" x14ac:dyDescent="0.25">
      <c r="A54" s="214" t="str">
        <f>'BASE PLANILHAS'!A54</f>
        <v>2.4</v>
      </c>
      <c r="B54" s="696" t="str">
        <f>'BASE PLANILHAS'!B54:D54</f>
        <v>Quadro Resumo do Módulo 2 - Encargos e Benefícios Mensais e Diários</v>
      </c>
      <c r="C54" s="697"/>
      <c r="D54" s="698"/>
      <c r="E54" s="214" t="str">
        <f>'BASE PLANILHAS'!E54</f>
        <v>Valor (R$)</v>
      </c>
    </row>
    <row r="55" spans="1:8" x14ac:dyDescent="0.2">
      <c r="A55" s="40" t="str">
        <f>'BASE PLANILHAS'!A55</f>
        <v>2.1</v>
      </c>
      <c r="B55" s="708" t="str">
        <f>'BASE PLANILHAS'!B55:D55</f>
        <v>Encargos Previdenciários, FGTS e Outras Contribuições</v>
      </c>
      <c r="C55" s="709"/>
      <c r="D55" s="710"/>
      <c r="E55" s="41">
        <f>E41</f>
        <v>275.63452000000001</v>
      </c>
      <c r="F55" s="1"/>
      <c r="H55" s="66"/>
    </row>
    <row r="56" spans="1:8" x14ac:dyDescent="0.2">
      <c r="A56" s="34" t="str">
        <f>'BASE PLANILHAS'!A56</f>
        <v>2.2</v>
      </c>
      <c r="B56" s="701" t="str">
        <f>'BASE PLANILHAS'!B56:D56</f>
        <v>13º Salário, Férias e Adicional de Férias</v>
      </c>
      <c r="C56" s="733"/>
      <c r="D56" s="702"/>
      <c r="E56" s="23">
        <f>E34</f>
        <v>381.32896</v>
      </c>
      <c r="F56" s="1"/>
    </row>
    <row r="57" spans="1:8" ht="13.5" thickBot="1" x14ac:dyDescent="0.25">
      <c r="A57" s="36" t="str">
        <f>'BASE PLANILHAS'!A57</f>
        <v>2.3</v>
      </c>
      <c r="B57" s="699" t="str">
        <f>'BASE PLANILHAS'!B57:D57</f>
        <v>Benefícios Mensais e Diários</v>
      </c>
      <c r="C57" s="734"/>
      <c r="D57" s="749"/>
      <c r="E57" s="24">
        <f>E52</f>
        <v>430.5068</v>
      </c>
      <c r="F57" s="1"/>
    </row>
    <row r="58" spans="1:8" ht="13.5" thickBot="1" x14ac:dyDescent="0.25">
      <c r="A58" s="696" t="str">
        <f>'BASE PLANILHAS'!A58:D58</f>
        <v>Total do Módulo 2</v>
      </c>
      <c r="B58" s="697"/>
      <c r="C58" s="697"/>
      <c r="D58" s="698"/>
      <c r="E58" s="49">
        <f>SUM(E55:E57)</f>
        <v>1087.47028</v>
      </c>
      <c r="F58" s="1"/>
    </row>
    <row r="59" spans="1:8" x14ac:dyDescent="0.2">
      <c r="A59" s="241"/>
      <c r="B59" s="240"/>
      <c r="C59" s="240"/>
      <c r="D59" s="240"/>
      <c r="E59" s="242"/>
      <c r="F59" s="1"/>
    </row>
    <row r="60" spans="1:8" x14ac:dyDescent="0.2">
      <c r="A60" s="711" t="str">
        <f>'BASE PLANILHAS'!A60:E60</f>
        <v>MÓDULO 3 – PROVISÃO PARA RESCISÃO</v>
      </c>
      <c r="B60" s="712"/>
      <c r="C60" s="712"/>
      <c r="D60" s="712"/>
      <c r="E60" s="713"/>
      <c r="F60" s="1"/>
    </row>
    <row r="61" spans="1:8" ht="13.5" thickBot="1" x14ac:dyDescent="0.25">
      <c r="A61" s="54"/>
      <c r="B61" s="54"/>
      <c r="C61" s="54"/>
      <c r="D61" s="54"/>
      <c r="E61" s="54"/>
      <c r="F61" s="22"/>
      <c r="G61" s="1"/>
    </row>
    <row r="62" spans="1:8" ht="13.5" thickBot="1" x14ac:dyDescent="0.25">
      <c r="A62" s="214">
        <f>'BASE PLANILHAS'!A62</f>
        <v>3</v>
      </c>
      <c r="B62" s="697" t="str">
        <f>'BASE PLANILHAS'!B62:C62</f>
        <v>Provisão para Rescisão</v>
      </c>
      <c r="C62" s="698"/>
      <c r="D62" s="214" t="str">
        <f>'BASE PLANILHAS'!D62</f>
        <v>Referência</v>
      </c>
      <c r="E62" s="384" t="str">
        <f>'BASE PLANILHAS'!E62</f>
        <v>Valor (R$)</v>
      </c>
      <c r="F62" s="19"/>
    </row>
    <row r="63" spans="1:8" x14ac:dyDescent="0.2">
      <c r="A63" s="79" t="str">
        <f>'BASE PLANILHAS'!A63</f>
        <v>A</v>
      </c>
      <c r="B63" s="718" t="str">
        <f>'BASE PLANILHAS'!B63:C63</f>
        <v>Aviso Prévio Indenizado (API) e Reflexo do Aviso Prévio Indenizado</v>
      </c>
      <c r="C63" s="719"/>
      <c r="D63" s="80">
        <f>'BASE PLANILHAS'!D63</f>
        <v>5.0183256172839511E-3</v>
      </c>
      <c r="E63" s="41">
        <f>$E$21*D63</f>
        <v>5.200089371141976</v>
      </c>
      <c r="F63" s="149"/>
    </row>
    <row r="64" spans="1:8" x14ac:dyDescent="0.2">
      <c r="A64" s="205" t="str">
        <f>'BASE PLANILHAS'!A64</f>
        <v>B</v>
      </c>
      <c r="B64" s="718" t="str">
        <f>'BASE PLANILHAS'!B64:C64</f>
        <v>Incidência do FGTS sobre API e Reflexo do API</v>
      </c>
      <c r="C64" s="719"/>
      <c r="D64" s="80">
        <f>'BASE PLANILHAS'!D64</f>
        <v>4.0146604938271608E-4</v>
      </c>
      <c r="E64" s="41">
        <f>$E$21*D64</f>
        <v>0.41600714969135805</v>
      </c>
      <c r="F64" s="19"/>
    </row>
    <row r="65" spans="1:10" x14ac:dyDescent="0.2">
      <c r="A65" s="205" t="str">
        <f>'BASE PLANILHAS'!A65</f>
        <v>C</v>
      </c>
      <c r="B65" s="718" t="str">
        <f>'BASE PLANILHAS'!B65:C65</f>
        <v>Multa do FGTS e Contribuição Social sobre o Aviso Prévio Indenizado</v>
      </c>
      <c r="C65" s="719"/>
      <c r="D65" s="18">
        <f>'BASE PLANILHAS'!D65</f>
        <v>2.0073302469135804E-4</v>
      </c>
      <c r="E65" s="41">
        <f t="shared" ref="E65:E69" si="3">$E$21*D65</f>
        <v>0.20800357484567902</v>
      </c>
      <c r="F65" s="19"/>
    </row>
    <row r="66" spans="1:10" x14ac:dyDescent="0.2">
      <c r="A66" s="205" t="str">
        <f>'BASE PLANILHAS'!A66</f>
        <v>D</v>
      </c>
      <c r="B66" s="718" t="str">
        <f>'BASE PLANILHAS'!B66:C66</f>
        <v>Aviso Prévio Trabalhado - APT</v>
      </c>
      <c r="C66" s="719"/>
      <c r="D66" s="18">
        <f>'BASE PLANILHAS'!D66</f>
        <v>3.5000000000000005E-3</v>
      </c>
      <c r="E66" s="41">
        <f t="shared" si="3"/>
        <v>3.6267700000000005</v>
      </c>
      <c r="F66" s="19"/>
    </row>
    <row r="67" spans="1:10" x14ac:dyDescent="0.2">
      <c r="A67" s="205" t="str">
        <f>'BASE PLANILHAS'!A67</f>
        <v>E</v>
      </c>
      <c r="B67" s="718" t="str">
        <f>'BASE PLANILHAS'!B67:C67</f>
        <v>Incidência dos encargos do submódulo 2.1 sobre Aviso Prévio Trabalhado</v>
      </c>
      <c r="C67" s="719"/>
      <c r="D67" s="80">
        <f>'BASE PLANILHAS'!D67</f>
        <v>1.2880000000000005E-3</v>
      </c>
      <c r="E67" s="41">
        <f>$E$21*D67</f>
        <v>1.3346513600000005</v>
      </c>
      <c r="F67" s="61"/>
    </row>
    <row r="68" spans="1:10" x14ac:dyDescent="0.2">
      <c r="A68" s="205" t="str">
        <f>'BASE PLANILHAS'!A68</f>
        <v>F</v>
      </c>
      <c r="B68" s="718" t="str">
        <f>'BASE PLANILHAS'!B68:C68</f>
        <v>Multa do FGTS e Contribuição Social - Rescisão sem Justa Causa</v>
      </c>
      <c r="C68" s="719"/>
      <c r="D68" s="80">
        <f>'BASE PLANILHAS'!D68</f>
        <v>4.2999999999999997E-2</v>
      </c>
      <c r="E68" s="41">
        <f t="shared" si="3"/>
        <v>44.557459999999999</v>
      </c>
      <c r="F68" s="19"/>
    </row>
    <row r="69" spans="1:10" ht="13.5" thickBot="1" x14ac:dyDescent="0.25">
      <c r="A69" s="243" t="str">
        <f>'BASE PLANILHAS'!A69</f>
        <v>G</v>
      </c>
      <c r="B69" s="701" t="str">
        <f>'BASE PLANILHAS'!B69:C69</f>
        <v>Indenização Adicional (Art. 9º da Lei nº 7.238/84)</v>
      </c>
      <c r="C69" s="702"/>
      <c r="D69" s="81">
        <f>'BASE PLANILHAS'!D69</f>
        <v>1.6666666666666668E-3</v>
      </c>
      <c r="E69" s="55">
        <f t="shared" si="3"/>
        <v>1.7270333333333334</v>
      </c>
      <c r="F69" s="19"/>
    </row>
    <row r="70" spans="1:10" ht="13.5" thickBot="1" x14ac:dyDescent="0.25">
      <c r="A70" s="696" t="str">
        <f>'BASE PLANILHAS'!A70:C70</f>
        <v>Total do Módulo 3</v>
      </c>
      <c r="B70" s="697"/>
      <c r="C70" s="698"/>
      <c r="D70" s="244">
        <f>'BASE PLANILHAS'!D70</f>
        <v>5.5075191358024689E-2</v>
      </c>
      <c r="E70" s="51">
        <f>SUM(E63:E69)</f>
        <v>57.070014789012347</v>
      </c>
      <c r="F70" s="29"/>
    </row>
    <row r="71" spans="1:10" x14ac:dyDescent="0.2">
      <c r="A71" s="245"/>
      <c r="B71" s="246"/>
      <c r="C71" s="246"/>
      <c r="D71" s="246"/>
      <c r="E71" s="247"/>
      <c r="F71" s="1"/>
    </row>
    <row r="72" spans="1:10" x14ac:dyDescent="0.2">
      <c r="A72" s="711" t="str">
        <f>'BASE PLANILHAS'!A72:E72</f>
        <v>MÓDULO 4 – CUSTO DE REPOSIÇÃO DO PROFISSIONAL AUSENTE</v>
      </c>
      <c r="B72" s="712"/>
      <c r="C72" s="712"/>
      <c r="D72" s="712"/>
      <c r="E72" s="713"/>
      <c r="F72" s="1"/>
      <c r="H72" s="1"/>
    </row>
    <row r="73" spans="1:10" ht="13.5" thickBot="1" x14ac:dyDescent="0.25">
      <c r="A73" s="54"/>
      <c r="B73" s="54"/>
      <c r="C73" s="54"/>
      <c r="D73" s="38"/>
      <c r="E73" s="54"/>
      <c r="F73" s="22"/>
    </row>
    <row r="74" spans="1:10" ht="13.5" thickBot="1" x14ac:dyDescent="0.25">
      <c r="A74" s="214" t="str">
        <f>'BASE PLANILHAS'!A74</f>
        <v>4.1</v>
      </c>
      <c r="B74" s="696" t="str">
        <f>'BASE PLANILHAS'!B74:C74</f>
        <v>Submódulo 4.1 - Ausências Legais</v>
      </c>
      <c r="C74" s="698"/>
      <c r="D74" s="384" t="str">
        <f>'BASE PLANILHAS'!D74</f>
        <v>Referência</v>
      </c>
      <c r="E74" s="384" t="str">
        <f>'BASE PLANILHAS'!E74</f>
        <v>Valor (R$)</v>
      </c>
      <c r="J74" s="63"/>
    </row>
    <row r="75" spans="1:10" x14ac:dyDescent="0.2">
      <c r="A75" s="34" t="str">
        <f>'BASE PLANILHAS'!A75</f>
        <v>A</v>
      </c>
      <c r="B75" s="708" t="str">
        <f>'BASE PLANILHAS'!B75:C75</f>
        <v>Ausência por Doença</v>
      </c>
      <c r="C75" s="710"/>
      <c r="D75" s="248">
        <f>'BASE PLANILHAS'!D75</f>
        <v>1.3888888888888888E-2</v>
      </c>
      <c r="E75" s="23">
        <f t="shared" ref="E75:E80" si="4">$E$21*D75</f>
        <v>14.391944444444444</v>
      </c>
      <c r="F75" s="62"/>
    </row>
    <row r="76" spans="1:10" x14ac:dyDescent="0.2">
      <c r="A76" s="34" t="str">
        <f>'BASE PLANILHAS'!A76</f>
        <v>B</v>
      </c>
      <c r="B76" s="699" t="str">
        <f>'BASE PLANILHAS'!B76:C76</f>
        <v>Ausências Legais</v>
      </c>
      <c r="C76" s="700"/>
      <c r="D76" s="248">
        <f>'BASE PLANILHAS'!D76</f>
        <v>8.2222222222222228E-3</v>
      </c>
      <c r="E76" s="23">
        <f t="shared" si="4"/>
        <v>8.5200311111111127</v>
      </c>
      <c r="F76" s="62"/>
    </row>
    <row r="77" spans="1:10" x14ac:dyDescent="0.2">
      <c r="A77" s="34" t="str">
        <f>'BASE PLANILHAS'!A77</f>
        <v>C</v>
      </c>
      <c r="B77" s="699" t="str">
        <f>'BASE PLANILHAS'!B77:C77</f>
        <v>Licença Paternidade</v>
      </c>
      <c r="C77" s="700"/>
      <c r="D77" s="82">
        <f>'BASE PLANILHAS'!D77</f>
        <v>2.0833333333333332E-4</v>
      </c>
      <c r="E77" s="23">
        <f t="shared" si="4"/>
        <v>0.21587916666666665</v>
      </c>
      <c r="F77" s="62"/>
    </row>
    <row r="78" spans="1:10" x14ac:dyDescent="0.2">
      <c r="A78" s="34" t="str">
        <f>'BASE PLANILHAS'!A78</f>
        <v>D</v>
      </c>
      <c r="B78" s="699" t="str">
        <f>'BASE PLANILHAS'!B78:C78</f>
        <v>Ausência por Acidente de Trabalho</v>
      </c>
      <c r="C78" s="700"/>
      <c r="D78" s="248">
        <f>'BASE PLANILHAS'!D78</f>
        <v>3.3333333333333335E-3</v>
      </c>
      <c r="E78" s="23">
        <f t="shared" si="4"/>
        <v>3.4540666666666668</v>
      </c>
      <c r="F78" s="62"/>
    </row>
    <row r="79" spans="1:10" x14ac:dyDescent="0.2">
      <c r="A79" s="64" t="str">
        <f>'BASE PLANILHAS'!A79</f>
        <v>E</v>
      </c>
      <c r="B79" s="699" t="str">
        <f>'BASE PLANILHAS'!B79:C79</f>
        <v>Férias, Adicional de Férias e 13º  com empregada em gozo de Licença Maternidade</v>
      </c>
      <c r="C79" s="700"/>
      <c r="D79" s="249">
        <f>'BASE PLANILHAS'!D79</f>
        <v>1.2962962962962963E-3</v>
      </c>
      <c r="E79" s="23">
        <f t="shared" si="4"/>
        <v>1.3432481481481482</v>
      </c>
      <c r="F79" s="19"/>
    </row>
    <row r="80" spans="1:10" ht="13.5" thickBot="1" x14ac:dyDescent="0.25">
      <c r="A80" s="36" t="str">
        <f>'BASE PLANILHAS'!A80</f>
        <v>F</v>
      </c>
      <c r="B80" s="716" t="str">
        <f>'BASE PLANILHAS'!B80:C80</f>
        <v>Incidência do Submódulo 2.1 sobre Ausências Legais</v>
      </c>
      <c r="C80" s="717"/>
      <c r="D80" s="81">
        <f>'BASE PLANILHAS'!D80</f>
        <v>9.9172592592592611E-3</v>
      </c>
      <c r="E80" s="72">
        <f t="shared" si="4"/>
        <v>10.276462389629632</v>
      </c>
      <c r="F80" s="1"/>
      <c r="G80" s="4"/>
      <c r="H80" s="31"/>
    </row>
    <row r="81" spans="1:7" ht="13.5" thickBot="1" x14ac:dyDescent="0.25">
      <c r="A81" s="696" t="str">
        <f>'BASE PLANILHAS'!A81:C81</f>
        <v>Total do Submódulo 4.1</v>
      </c>
      <c r="B81" s="697"/>
      <c r="C81" s="698"/>
      <c r="D81" s="48">
        <f>'BASE PLANILHAS'!D81</f>
        <v>3.6866333333333334E-2</v>
      </c>
      <c r="E81" s="51">
        <f>SUM(E75:E80)</f>
        <v>38.201631926666671</v>
      </c>
      <c r="F81" s="29"/>
      <c r="G81" s="4"/>
    </row>
    <row r="82" spans="1:7" ht="13.5" thickBot="1" x14ac:dyDescent="0.25">
      <c r="A82" s="241"/>
      <c r="B82" s="240"/>
      <c r="C82" s="240"/>
      <c r="D82" s="240"/>
      <c r="E82" s="242"/>
      <c r="F82" s="1"/>
    </row>
    <row r="83" spans="1:7" ht="13.5" thickBot="1" x14ac:dyDescent="0.25">
      <c r="A83" s="214" t="str">
        <f>'BASE PLANILHAS'!A83</f>
        <v>4.2</v>
      </c>
      <c r="B83" s="696" t="str">
        <f>'BASE PLANILHAS'!B83:C83</f>
        <v>Submódulo 4.2 - Intrajornada</v>
      </c>
      <c r="C83" s="697"/>
      <c r="D83" s="46" t="str">
        <f>'BASE PLANILHAS'!D83</f>
        <v>Referência</v>
      </c>
      <c r="E83" s="214" t="str">
        <f>'BASE PLANILHAS'!E83</f>
        <v>Valor (R$)</v>
      </c>
      <c r="F83" s="29"/>
      <c r="G83" s="4"/>
    </row>
    <row r="84" spans="1:7" ht="13.5" thickBot="1" x14ac:dyDescent="0.25">
      <c r="A84" s="40" t="str">
        <f>'BASE PLANILHAS'!A84</f>
        <v>A</v>
      </c>
      <c r="B84" s="750" t="str">
        <f>'BASE PLANILHAS'!B84:C84</f>
        <v>Intervalo para Repouso ou Alimentação</v>
      </c>
      <c r="C84" s="751"/>
      <c r="D84" s="623">
        <f>'BASE PLANILHAS'!D84</f>
        <v>0</v>
      </c>
      <c r="E84" s="621">
        <v>0</v>
      </c>
      <c r="F84" s="29"/>
      <c r="G84" s="4"/>
    </row>
    <row r="85" spans="1:7" ht="13.5" thickBot="1" x14ac:dyDescent="0.25">
      <c r="A85" s="696" t="str">
        <f>'BASE PLANILHAS'!A85:C85</f>
        <v>Total do Submódulo 4.2</v>
      </c>
      <c r="B85" s="697"/>
      <c r="C85" s="698"/>
      <c r="D85" s="48">
        <f>'BASE PLANILHAS'!D85</f>
        <v>0</v>
      </c>
      <c r="E85" s="398">
        <f>SUM(E84)</f>
        <v>0</v>
      </c>
      <c r="F85" s="29"/>
      <c r="G85" s="4"/>
    </row>
    <row r="86" spans="1:7" ht="13.5" thickBot="1" x14ac:dyDescent="0.25">
      <c r="A86" s="241"/>
      <c r="B86" s="240"/>
      <c r="C86" s="240"/>
      <c r="D86" s="240"/>
      <c r="E86" s="242"/>
      <c r="F86" s="1"/>
    </row>
    <row r="87" spans="1:7" ht="13.5" thickBot="1" x14ac:dyDescent="0.25">
      <c r="A87" s="214" t="str">
        <f>'BASE PLANILHAS'!A87</f>
        <v>4.3</v>
      </c>
      <c r="B87" s="696" t="str">
        <f>'BASE PLANILHAS'!B87:C87</f>
        <v>Quadro Resumo do Módulo 4 - Custo de Reposição do Profissional Ausente</v>
      </c>
      <c r="C87" s="697"/>
      <c r="D87" s="46" t="str">
        <f>'BASE PLANILHAS'!D87</f>
        <v>Referência</v>
      </c>
      <c r="E87" s="214" t="str">
        <f>'BASE PLANILHAS'!E87</f>
        <v>Valor (R$)</v>
      </c>
      <c r="F87" s="1"/>
    </row>
    <row r="88" spans="1:7" x14ac:dyDescent="0.2">
      <c r="A88" s="40" t="str">
        <f>'BASE PLANILHAS'!A88</f>
        <v>4.1</v>
      </c>
      <c r="B88" s="720" t="str">
        <f>'BASE PLANILHAS'!B88:C88</f>
        <v>Ausências Legais</v>
      </c>
      <c r="C88" s="721"/>
      <c r="D88" s="396">
        <f>'BASE PLANILHAS'!D88</f>
        <v>3.6866333333333334E-2</v>
      </c>
      <c r="E88" s="72">
        <f>E81</f>
        <v>38.201631926666671</v>
      </c>
      <c r="F88" s="1"/>
    </row>
    <row r="89" spans="1:7" ht="13.5" thickBot="1" x14ac:dyDescent="0.25">
      <c r="A89" s="40" t="str">
        <f>'BASE PLANILHAS'!A89</f>
        <v>4.2</v>
      </c>
      <c r="B89" s="716" t="str">
        <f>'BASE PLANILHAS'!B89:C89</f>
        <v>Intrajornada</v>
      </c>
      <c r="C89" s="717"/>
      <c r="D89" s="397">
        <f>'BASE PLANILHAS'!D89</f>
        <v>0</v>
      </c>
      <c r="E89" s="235">
        <f>E85</f>
        <v>0</v>
      </c>
      <c r="F89" s="1"/>
    </row>
    <row r="90" spans="1:7" ht="13.5" thickBot="1" x14ac:dyDescent="0.25">
      <c r="A90" s="696" t="str">
        <f>'BASE PLANILHAS'!A90:C90</f>
        <v>Total do Módulo 4</v>
      </c>
      <c r="B90" s="697"/>
      <c r="C90" s="698"/>
      <c r="D90" s="48">
        <f>'BASE PLANILHAS'!D90</f>
        <v>3.6866333333333334E-2</v>
      </c>
      <c r="E90" s="398">
        <f>SUM(E88+E89)</f>
        <v>38.201631926666671</v>
      </c>
      <c r="F90" s="1"/>
    </row>
    <row r="91" spans="1:7" x14ac:dyDescent="0.2">
      <c r="A91" s="241"/>
      <c r="B91" s="240"/>
      <c r="C91" s="240"/>
      <c r="D91" s="240"/>
      <c r="E91" s="242"/>
      <c r="F91" s="1"/>
    </row>
    <row r="92" spans="1:7" x14ac:dyDescent="0.2">
      <c r="A92" s="711" t="str">
        <f>'BASE PLANILHAS'!A92:E92</f>
        <v>MÓDULO 5 – INSUMOS DIVERSOS</v>
      </c>
      <c r="B92" s="712"/>
      <c r="C92" s="712"/>
      <c r="D92" s="712"/>
      <c r="E92" s="713"/>
      <c r="F92" s="1"/>
    </row>
    <row r="93" spans="1:7" ht="13.5" thickBot="1" x14ac:dyDescent="0.25">
      <c r="A93" s="38"/>
      <c r="B93" s="38"/>
      <c r="C93" s="38"/>
      <c r="D93" s="38"/>
      <c r="E93" s="56"/>
      <c r="F93" s="1"/>
    </row>
    <row r="94" spans="1:7" ht="13.5" thickBot="1" x14ac:dyDescent="0.25">
      <c r="A94" s="214">
        <f>'BASE PLANILHAS'!A94</f>
        <v>5</v>
      </c>
      <c r="B94" s="696" t="str">
        <f>'BASE PLANILHAS'!B94:C94</f>
        <v>Insumos Diversos</v>
      </c>
      <c r="C94" s="698"/>
      <c r="D94" s="214" t="str">
        <f>'BASE PLANILHAS'!D94</f>
        <v>Referência</v>
      </c>
      <c r="E94" s="384" t="str">
        <f>'BASE PLANILHAS'!E94</f>
        <v>Valor (R$)</v>
      </c>
      <c r="F94" s="1"/>
    </row>
    <row r="95" spans="1:7" x14ac:dyDescent="0.2">
      <c r="A95" s="32" t="str">
        <f>'BASE PLANILHAS'!A95</f>
        <v>A</v>
      </c>
      <c r="B95" s="709" t="str">
        <f>'BASE PLANILHAS'!B95:C95</f>
        <v>Uniformes e EPIs</v>
      </c>
      <c r="C95" s="710"/>
      <c r="D95" s="292">
        <f>'Uniforme Apoio'!BO17</f>
        <v>43.567500000000003</v>
      </c>
      <c r="E95" s="41">
        <f>D95*$D$13</f>
        <v>43.567500000000003</v>
      </c>
      <c r="F95" s="19"/>
      <c r="G95" s="1"/>
    </row>
    <row r="96" spans="1:7" x14ac:dyDescent="0.2">
      <c r="A96" s="34" t="str">
        <f>'BASE PLANILHAS'!A96</f>
        <v>B</v>
      </c>
      <c r="B96" s="733" t="str">
        <f>'BASE PLANILHAS'!B96:C96</f>
        <v>Materiais de Consumo</v>
      </c>
      <c r="C96" s="702"/>
      <c r="D96" s="299">
        <v>0</v>
      </c>
      <c r="E96" s="23">
        <f>D96*$D$13</f>
        <v>0</v>
      </c>
      <c r="F96" s="19"/>
    </row>
    <row r="97" spans="1:8" x14ac:dyDescent="0.2">
      <c r="A97" s="250" t="str">
        <f>'BASE PLANILHAS'!A97</f>
        <v>C</v>
      </c>
      <c r="B97" s="734" t="str">
        <f>'BASE PLANILHAS'!B97:C97</f>
        <v>Máquinas e Equipamentos (depreciação)</v>
      </c>
      <c r="C97" s="700"/>
      <c r="D97" s="299">
        <v>0</v>
      </c>
      <c r="E97" s="23">
        <f t="shared" ref="E97" si="5">D97*$D$13</f>
        <v>0</v>
      </c>
      <c r="F97" s="19"/>
    </row>
    <row r="98" spans="1:8" x14ac:dyDescent="0.2">
      <c r="A98" s="250" t="str">
        <f>'BASE PLANILHAS'!A98</f>
        <v>D</v>
      </c>
      <c r="B98" s="734" t="str">
        <f>'BASE PLANILHAS'!B98:C98</f>
        <v>Produtos de Limpeza</v>
      </c>
      <c r="C98" s="700"/>
      <c r="D98" s="75">
        <v>0</v>
      </c>
      <c r="E98" s="216">
        <f>D98*$D$13</f>
        <v>0</v>
      </c>
      <c r="F98" s="19"/>
      <c r="H98" s="1"/>
    </row>
    <row r="99" spans="1:8" ht="13.5" thickBot="1" x14ac:dyDescent="0.25">
      <c r="A99" s="251" t="str">
        <f>'BASE PLANILHAS'!A99</f>
        <v>E</v>
      </c>
      <c r="B99" s="735" t="str">
        <f>'BASE PLANILHAS'!B99:C99</f>
        <v>Materiais de Higiene</v>
      </c>
      <c r="C99" s="719"/>
      <c r="D99" s="75">
        <v>0</v>
      </c>
      <c r="E99" s="215">
        <f>D99*$D$13</f>
        <v>0</v>
      </c>
      <c r="F99" s="19"/>
      <c r="H99" s="1"/>
    </row>
    <row r="100" spans="1:8" ht="13.5" customHeight="1" thickBot="1" x14ac:dyDescent="0.25">
      <c r="A100" s="736" t="str">
        <f>'BASE PLANILHAS'!A100:C100</f>
        <v>Total do Módulo 5</v>
      </c>
      <c r="B100" s="737"/>
      <c r="C100" s="737"/>
      <c r="D100" s="252"/>
      <c r="E100" s="49">
        <f>SUM(E95:E99)</f>
        <v>43.567500000000003</v>
      </c>
      <c r="F100" s="1"/>
    </row>
    <row r="101" spans="1:8" x14ac:dyDescent="0.2">
      <c r="A101" s="241"/>
      <c r="B101" s="240"/>
      <c r="C101" s="240"/>
      <c r="D101" s="240"/>
      <c r="E101" s="242"/>
      <c r="F101" s="1"/>
    </row>
    <row r="102" spans="1:8" x14ac:dyDescent="0.2">
      <c r="A102" s="711" t="str">
        <f>'BASE PLANILHAS'!A102:E102</f>
        <v>MÓDULO 6 – CUSTOS INDIRETOS, TRIBUTOS E LUCRO</v>
      </c>
      <c r="B102" s="712"/>
      <c r="C102" s="712"/>
      <c r="D102" s="712"/>
      <c r="E102" s="713"/>
      <c r="F102" s="1"/>
    </row>
    <row r="103" spans="1:8" ht="13.5" thickBot="1" x14ac:dyDescent="0.25">
      <c r="A103" s="54"/>
      <c r="B103" s="54"/>
      <c r="C103" s="54"/>
      <c r="D103" s="54"/>
      <c r="E103" s="39"/>
      <c r="F103" s="1"/>
    </row>
    <row r="104" spans="1:8" ht="13.5" thickBot="1" x14ac:dyDescent="0.25">
      <c r="A104" s="214">
        <f>'BASE PLANILHAS'!A104</f>
        <v>6</v>
      </c>
      <c r="B104" s="214" t="str">
        <f>'BASE PLANILHAS'!B104</f>
        <v>Custos Indiretos, Tributos e Lucro</v>
      </c>
      <c r="C104" s="697" t="str">
        <f>'BASE PLANILHAS'!C104:D104</f>
        <v>Referência</v>
      </c>
      <c r="D104" s="698"/>
      <c r="E104" s="384" t="str">
        <f>'BASE PLANILHAS'!E104</f>
        <v>Valor (R$)</v>
      </c>
    </row>
    <row r="105" spans="1:8" x14ac:dyDescent="0.2">
      <c r="A105" s="32" t="str">
        <f>'BASE PLANILHAS'!A105</f>
        <v>A</v>
      </c>
      <c r="B105" s="253" t="str">
        <f>'BASE PLANILHAS'!B105</f>
        <v>Custos Indiretos</v>
      </c>
      <c r="C105" s="302">
        <f>'BASE PLANILHAS'!C105</f>
        <v>0</v>
      </c>
      <c r="D105" s="303"/>
      <c r="E105" s="256">
        <f>$C105*$D$13</f>
        <v>0</v>
      </c>
      <c r="F105" s="61"/>
    </row>
    <row r="106" spans="1:8" x14ac:dyDescent="0.2">
      <c r="A106" s="34" t="str">
        <f>'BASE PLANILHAS'!A106</f>
        <v>B</v>
      </c>
      <c r="B106" s="257" t="str">
        <f>'BASE PLANILHAS'!B106</f>
        <v>Lucro</v>
      </c>
      <c r="C106" s="295">
        <f>'BASE PLANILHAS'!C106</f>
        <v>0</v>
      </c>
      <c r="D106" s="259"/>
      <c r="E106" s="263">
        <f>$C106*$D$13</f>
        <v>0</v>
      </c>
      <c r="F106" s="1"/>
    </row>
    <row r="107" spans="1:8" x14ac:dyDescent="0.2">
      <c r="A107" s="34" t="str">
        <f>'BASE PLANILHAS'!A107</f>
        <v>C</v>
      </c>
      <c r="B107" s="34" t="str">
        <f>'BASE PLANILHAS'!B107</f>
        <v>TRIBUTOS</v>
      </c>
      <c r="C107" s="260" t="str">
        <f>'BASE PLANILHAS'!C107</f>
        <v>%</v>
      </c>
      <c r="D107" s="304" t="str">
        <f>'BASE PLANILHAS'!D107</f>
        <v>%</v>
      </c>
      <c r="E107" s="57"/>
      <c r="F107" s="1"/>
    </row>
    <row r="108" spans="1:8" x14ac:dyDescent="0.2">
      <c r="A108" s="34" t="str">
        <f>'BASE PLANILHAS'!A108</f>
        <v>C.1</v>
      </c>
      <c r="B108" s="257" t="str">
        <f>'BASE PLANILHAS'!B108</f>
        <v>PIS</v>
      </c>
      <c r="C108" s="262">
        <f>'BASE PLANILHAS'!C108</f>
        <v>7.6</v>
      </c>
      <c r="D108" s="262">
        <f>((100/((100-($C$111))%)-100)*$C108)/($C$111)</f>
        <v>8.8629737609329435</v>
      </c>
      <c r="E108" s="263">
        <v>0</v>
      </c>
      <c r="F108" s="1"/>
    </row>
    <row r="109" spans="1:8" x14ac:dyDescent="0.2">
      <c r="A109" s="34" t="str">
        <f>'BASE PLANILHAS'!A109</f>
        <v>C.2</v>
      </c>
      <c r="B109" s="257" t="str">
        <f>'BASE PLANILHAS'!B109</f>
        <v>COFINS</v>
      </c>
      <c r="C109" s="262">
        <f>'BASE PLANILHAS'!C109</f>
        <v>1.65</v>
      </c>
      <c r="D109" s="262">
        <f>((100/((100-($C$111))%)-100)*$C109)/($C$111)</f>
        <v>1.9241982507288626</v>
      </c>
      <c r="E109" s="263">
        <v>0</v>
      </c>
      <c r="F109" s="1"/>
    </row>
    <row r="110" spans="1:8" x14ac:dyDescent="0.2">
      <c r="A110" s="34" t="str">
        <f>'BASE PLANILHAS'!A110</f>
        <v>C.3</v>
      </c>
      <c r="B110" s="257" t="str">
        <f>'BASE PLANILHAS'!B110</f>
        <v>ISS</v>
      </c>
      <c r="C110" s="294">
        <f>ISS!B38*100</f>
        <v>5</v>
      </c>
      <c r="D110" s="262">
        <f>((100/((100-($C$111))%)-100)*$C110)/($C$111)</f>
        <v>5.8309037900874632</v>
      </c>
      <c r="E110" s="264">
        <v>0</v>
      </c>
      <c r="F110" s="1"/>
    </row>
    <row r="111" spans="1:8" ht="13.5" thickBot="1" x14ac:dyDescent="0.25">
      <c r="A111" s="714" t="str">
        <f>'BASE PLANILHAS'!A111:B111</f>
        <v>Total Tributos</v>
      </c>
      <c r="B111" s="715">
        <f>'[1]BASE PLANILHAS'!A102:B102</f>
        <v>0</v>
      </c>
      <c r="C111" s="265">
        <f>SUM(C108:C110)</f>
        <v>14.25</v>
      </c>
      <c r="D111" s="265">
        <f>SUM(D108:D110)</f>
        <v>16.618075801749271</v>
      </c>
      <c r="E111" s="266">
        <f>((E105+E106+E100+E90+E70+E58+E21)*D111)%</f>
        <v>375.98885516849469</v>
      </c>
      <c r="F111" s="1"/>
    </row>
    <row r="112" spans="1:8" ht="13.5" thickBot="1" x14ac:dyDescent="0.25">
      <c r="A112" s="696" t="str">
        <f>'BASE PLANILHAS'!A112:D112</f>
        <v>Total do Módulo 6</v>
      </c>
      <c r="B112" s="697"/>
      <c r="C112" s="697"/>
      <c r="D112" s="698"/>
      <c r="E112" s="51">
        <f>SUM(E105:E111)</f>
        <v>375.98885516849469</v>
      </c>
      <c r="F112" s="1"/>
    </row>
    <row r="113" spans="1:8" x14ac:dyDescent="0.2">
      <c r="A113" s="267"/>
      <c r="B113" s="268"/>
      <c r="C113" s="268"/>
      <c r="D113" s="268"/>
      <c r="E113" s="59"/>
    </row>
    <row r="114" spans="1:8" x14ac:dyDescent="0.2">
      <c r="A114" s="738" t="str">
        <f>'BASE PLANILHAS'!A114:E114</f>
        <v>QUADRO RESUMO DO CUSTO POR EMPREGADO</v>
      </c>
      <c r="B114" s="739"/>
      <c r="C114" s="739"/>
      <c r="D114" s="739"/>
      <c r="E114" s="740"/>
      <c r="G114" s="3"/>
    </row>
    <row r="115" spans="1:8" ht="13.5" thickBot="1" x14ac:dyDescent="0.25">
      <c r="A115" s="390"/>
      <c r="B115" s="385"/>
      <c r="C115" s="385"/>
      <c r="D115" s="385"/>
      <c r="E115" s="386"/>
      <c r="G115" s="3"/>
    </row>
    <row r="116" spans="1:8" ht="13.5" thickBot="1" x14ac:dyDescent="0.25">
      <c r="A116" s="696" t="str">
        <f>'BASE PLANILHAS'!A116:D116</f>
        <v>Mão-de-Obra vinculada à execução contratual</v>
      </c>
      <c r="B116" s="697"/>
      <c r="C116" s="697"/>
      <c r="D116" s="698"/>
      <c r="E116" s="214" t="str">
        <f>'BASE PLANILHAS'!E116</f>
        <v>VALOR (R$)</v>
      </c>
      <c r="G116" s="1"/>
      <c r="H116" s="1"/>
    </row>
    <row r="117" spans="1:8" x14ac:dyDescent="0.2">
      <c r="A117" s="32" t="str">
        <f>'BASE PLANILHAS'!A117</f>
        <v>A</v>
      </c>
      <c r="B117" s="741" t="str">
        <f>'BASE PLANILHAS'!B117:D117</f>
        <v>MÓDULO 1 - COMPOSIÇÃO DA REMUNERAÇÃO</v>
      </c>
      <c r="C117" s="742"/>
      <c r="D117" s="743"/>
      <c r="E117" s="256">
        <f>E21</f>
        <v>1036.22</v>
      </c>
    </row>
    <row r="118" spans="1:8" x14ac:dyDescent="0.2">
      <c r="A118" s="34" t="str">
        <f>'BASE PLANILHAS'!A118</f>
        <v>B</v>
      </c>
      <c r="B118" s="744" t="str">
        <f>'BASE PLANILHAS'!B118:D118</f>
        <v>MÓDULO 2 – ENCARGOS E BENEFÍCIOS MENSAIS E DIÁRIOS</v>
      </c>
      <c r="C118" s="731"/>
      <c r="D118" s="732"/>
      <c r="E118" s="263">
        <f>E58</f>
        <v>1087.47028</v>
      </c>
    </row>
    <row r="119" spans="1:8" x14ac:dyDescent="0.2">
      <c r="A119" s="34" t="str">
        <f>'BASE PLANILHAS'!A119</f>
        <v>C</v>
      </c>
      <c r="B119" s="745" t="str">
        <f>'BASE PLANILHAS'!B119:D119</f>
        <v>MÓDULO 3 – PROVISÃO PARA RESCISÃO</v>
      </c>
      <c r="C119" s="746"/>
      <c r="D119" s="747"/>
      <c r="E119" s="263">
        <f>E70</f>
        <v>57.070014789012347</v>
      </c>
      <c r="G119" s="3"/>
    </row>
    <row r="120" spans="1:8" x14ac:dyDescent="0.2">
      <c r="A120" s="34" t="str">
        <f>'BASE PLANILHAS'!A120</f>
        <v>D</v>
      </c>
      <c r="B120" s="744" t="str">
        <f>'BASE PLANILHAS'!B120:D120</f>
        <v>MÓDULO 4 – CUSTO DE REPOSIÇÃO DO PROFISSIONAL AUSENTE</v>
      </c>
      <c r="C120" s="731"/>
      <c r="D120" s="732"/>
      <c r="E120" s="263">
        <f>E90</f>
        <v>38.201631926666671</v>
      </c>
      <c r="G120" s="3"/>
    </row>
    <row r="121" spans="1:8" x14ac:dyDescent="0.2">
      <c r="A121" s="34" t="str">
        <f>'BASE PLANILHAS'!A121</f>
        <v>E</v>
      </c>
      <c r="B121" s="728" t="str">
        <f>'BASE PLANILHAS'!B121:D121</f>
        <v>MÓDULO 5 – INSUMOS DIVERSOS</v>
      </c>
      <c r="C121" s="729"/>
      <c r="D121" s="730"/>
      <c r="E121" s="263">
        <f>E100</f>
        <v>43.567500000000003</v>
      </c>
    </row>
    <row r="122" spans="1:8" x14ac:dyDescent="0.2">
      <c r="A122" s="34" t="str">
        <f>'BASE PLANILHAS'!A122</f>
        <v>-</v>
      </c>
      <c r="B122" s="722" t="str">
        <f>'BASE PLANILHAS'!B122:D122</f>
        <v>Subtotal (A + B + C + D + E)</v>
      </c>
      <c r="C122" s="723"/>
      <c r="D122" s="724"/>
      <c r="E122" s="60">
        <f>SUM(E117:E121)</f>
        <v>2262.5294267156792</v>
      </c>
      <c r="F122" s="4"/>
      <c r="G122" s="2"/>
    </row>
    <row r="123" spans="1:8" ht="13.5" thickBot="1" x14ac:dyDescent="0.25">
      <c r="A123" s="36" t="str">
        <f>'BASE PLANILHAS'!A123</f>
        <v>F</v>
      </c>
      <c r="B123" s="725" t="str">
        <f>'BASE PLANILHAS'!B123:D123</f>
        <v>MÓDULO 6 – CUSTOS INDIRETOS, TRIBUTOS E LUCRO</v>
      </c>
      <c r="C123" s="726"/>
      <c r="D123" s="727"/>
      <c r="E123" s="24">
        <f>E112</f>
        <v>375.98885516849469</v>
      </c>
    </row>
    <row r="124" spans="1:8" ht="13.5" thickBot="1" x14ac:dyDescent="0.25">
      <c r="A124" s="696" t="str">
        <f>'BASE PLANILHAS'!A124:D124</f>
        <v xml:space="preserve">Custo Total </v>
      </c>
      <c r="B124" s="697"/>
      <c r="C124" s="697"/>
      <c r="D124" s="698"/>
      <c r="E124" s="49">
        <f>SUM(E122:E123)</f>
        <v>2638.518281884174</v>
      </c>
      <c r="F124" s="4"/>
    </row>
    <row r="125" spans="1:8" ht="13.5" thickBot="1" x14ac:dyDescent="0.25">
      <c r="A125" s="696" t="str">
        <f>'BASE PLANILHAS'!A125:D125</f>
        <v xml:space="preserve">Custo Total Anual </v>
      </c>
      <c r="B125" s="697"/>
      <c r="C125" s="697"/>
      <c r="D125" s="698"/>
      <c r="E125" s="51">
        <f>E124*12</f>
        <v>31662.219382610088</v>
      </c>
      <c r="F125" s="4"/>
    </row>
    <row r="126" spans="1:8" hidden="1" x14ac:dyDescent="0.2">
      <c r="A126" s="392"/>
      <c r="B126" s="825"/>
      <c r="C126" s="825"/>
      <c r="D126" s="25"/>
      <c r="E126" s="25"/>
    </row>
    <row r="127" spans="1:8" ht="40.5" hidden="1" customHeight="1" thickBot="1" x14ac:dyDescent="0.25">
      <c r="A127" s="826"/>
      <c r="B127" s="827"/>
      <c r="C127" s="26"/>
      <c r="D127" s="8"/>
      <c r="E127" s="17"/>
    </row>
    <row r="128" spans="1:8" ht="12.75" hidden="1" customHeight="1" x14ac:dyDescent="0.2">
      <c r="A128" s="828"/>
      <c r="B128" s="829"/>
      <c r="C128" s="270"/>
      <c r="D128" s="271"/>
      <c r="E128" s="272"/>
    </row>
    <row r="129" spans="1:5" ht="12.75" hidden="1" customHeight="1" x14ac:dyDescent="0.2">
      <c r="A129" s="816"/>
      <c r="B129" s="817"/>
      <c r="C129" s="273"/>
      <c r="D129" s="274"/>
      <c r="E129" s="275"/>
    </row>
    <row r="130" spans="1:5" ht="12.75" hidden="1" customHeight="1" x14ac:dyDescent="0.2">
      <c r="A130" s="816"/>
      <c r="B130" s="817"/>
      <c r="C130" s="273"/>
      <c r="D130" s="274"/>
      <c r="E130" s="275"/>
    </row>
    <row r="131" spans="1:5" ht="12.75" hidden="1" customHeight="1" x14ac:dyDescent="0.2">
      <c r="A131" s="816"/>
      <c r="B131" s="817"/>
      <c r="C131" s="273"/>
      <c r="D131" s="274"/>
      <c r="E131" s="275"/>
    </row>
    <row r="132" spans="1:5" ht="12.75" hidden="1" customHeight="1" x14ac:dyDescent="0.2">
      <c r="A132" s="818"/>
      <c r="B132" s="819"/>
      <c r="C132" s="9"/>
      <c r="D132" s="10"/>
      <c r="E132" s="275"/>
    </row>
    <row r="133" spans="1:5" ht="13.5" hidden="1" customHeight="1" thickBot="1" x14ac:dyDescent="0.25">
      <c r="A133" s="820"/>
      <c r="B133" s="821"/>
      <c r="C133" s="276"/>
      <c r="D133" s="277"/>
      <c r="E133" s="278"/>
    </row>
    <row r="134" spans="1:5" ht="13.5" hidden="1" thickBot="1" x14ac:dyDescent="0.25">
      <c r="A134" s="822"/>
      <c r="B134" s="823"/>
      <c r="C134" s="823"/>
      <c r="D134" s="824"/>
      <c r="E134" s="11"/>
    </row>
    <row r="135" spans="1:5" hidden="1" x14ac:dyDescent="0.2">
      <c r="A135" s="7"/>
      <c r="B135" s="7"/>
      <c r="C135" s="7"/>
      <c r="D135" s="7"/>
      <c r="E135" s="7"/>
    </row>
    <row r="136" spans="1:5" hidden="1" x14ac:dyDescent="0.2">
      <c r="A136" s="392"/>
      <c r="B136" s="825"/>
      <c r="C136" s="825"/>
      <c r="D136" s="25"/>
      <c r="E136" s="25"/>
    </row>
    <row r="137" spans="1:5" ht="13.5" hidden="1" thickBot="1" x14ac:dyDescent="0.25">
      <c r="A137" s="798"/>
      <c r="B137" s="799"/>
      <c r="C137" s="799"/>
      <c r="D137" s="799"/>
      <c r="E137" s="800"/>
    </row>
    <row r="138" spans="1:5" ht="13.5" hidden="1" thickBot="1" x14ac:dyDescent="0.25">
      <c r="A138" s="279"/>
      <c r="B138" s="801"/>
      <c r="C138" s="802"/>
      <c r="D138" s="803"/>
      <c r="E138" s="17"/>
    </row>
    <row r="139" spans="1:5" hidden="1" x14ac:dyDescent="0.2">
      <c r="A139" s="280"/>
      <c r="B139" s="804"/>
      <c r="C139" s="805"/>
      <c r="D139" s="806"/>
      <c r="E139" s="281"/>
    </row>
    <row r="140" spans="1:5" hidden="1" x14ac:dyDescent="0.2">
      <c r="A140" s="282"/>
      <c r="B140" s="807"/>
      <c r="C140" s="808"/>
      <c r="D140" s="809"/>
      <c r="E140" s="283"/>
    </row>
    <row r="141" spans="1:5" ht="13.5" hidden="1" thickBot="1" x14ac:dyDescent="0.25">
      <c r="A141" s="282"/>
      <c r="B141" s="810"/>
      <c r="C141" s="811"/>
      <c r="D141" s="812"/>
      <c r="E141" s="283"/>
    </row>
    <row r="142" spans="1:5" ht="13.5" hidden="1" thickBot="1" x14ac:dyDescent="0.25">
      <c r="A142" s="813"/>
      <c r="B142" s="814"/>
      <c r="C142" s="814"/>
      <c r="D142" s="815"/>
      <c r="E142" s="11"/>
    </row>
    <row r="143" spans="1:5" hidden="1" x14ac:dyDescent="0.2">
      <c r="A143" s="284"/>
      <c r="B143" s="7"/>
      <c r="C143" s="7"/>
      <c r="D143" s="7"/>
      <c r="E143" s="7"/>
    </row>
    <row r="144" spans="1:5" hidden="1" x14ac:dyDescent="0.2">
      <c r="A144" s="7"/>
      <c r="B144" s="7"/>
      <c r="C144" s="7"/>
      <c r="D144" s="7"/>
      <c r="E144" s="7"/>
    </row>
    <row r="145" spans="1:8" hidden="1" x14ac:dyDescent="0.2">
      <c r="A145" s="7"/>
      <c r="B145" s="7"/>
      <c r="C145" s="7"/>
      <c r="D145" s="7"/>
      <c r="E145" s="7"/>
    </row>
    <row r="146" spans="1:8" x14ac:dyDescent="0.2">
      <c r="A146" s="13"/>
      <c r="B146" s="13"/>
      <c r="C146" s="7"/>
      <c r="D146" s="7"/>
      <c r="E146" s="30"/>
      <c r="F146" s="4"/>
    </row>
    <row r="147" spans="1:8" x14ac:dyDescent="0.2">
      <c r="A147" s="14"/>
      <c r="B147" s="13"/>
      <c r="C147" s="7"/>
      <c r="D147" s="7"/>
      <c r="E147" s="69"/>
      <c r="F147" s="4"/>
      <c r="H147" s="4"/>
    </row>
    <row r="148" spans="1:8" x14ac:dyDescent="0.2">
      <c r="A148" s="7"/>
      <c r="B148" s="7"/>
      <c r="C148" s="7"/>
      <c r="D148" s="7"/>
      <c r="E148" s="15"/>
      <c r="H148" s="4"/>
    </row>
    <row r="149" spans="1:8" x14ac:dyDescent="0.2">
      <c r="A149" s="7"/>
      <c r="B149" s="7"/>
      <c r="C149" s="7"/>
      <c r="D149" s="7"/>
      <c r="E149" s="15"/>
    </row>
    <row r="150" spans="1:8" x14ac:dyDescent="0.2">
      <c r="A150" s="4"/>
      <c r="E150" s="4"/>
    </row>
    <row r="151" spans="1:8" x14ac:dyDescent="0.2">
      <c r="A151" s="4"/>
    </row>
  </sheetData>
  <sheetProtection sheet="1" objects="1" scenarios="1"/>
  <mergeCells count="115">
    <mergeCell ref="A1:E1"/>
    <mergeCell ref="A3:E3"/>
    <mergeCell ref="B4:D4"/>
    <mergeCell ref="B5:D5"/>
    <mergeCell ref="B6:D6"/>
    <mergeCell ref="B7:D7"/>
    <mergeCell ref="B16:C16"/>
    <mergeCell ref="B17:C17"/>
    <mergeCell ref="B18:C18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A72:E72"/>
    <mergeCell ref="B74:C74"/>
    <mergeCell ref="B75:C75"/>
    <mergeCell ref="B76:C76"/>
    <mergeCell ref="B77:C77"/>
    <mergeCell ref="B78:C78"/>
    <mergeCell ref="B65:C65"/>
    <mergeCell ref="B66:C66"/>
    <mergeCell ref="B67:C67"/>
    <mergeCell ref="B68:C68"/>
    <mergeCell ref="B69:C69"/>
    <mergeCell ref="A70:C70"/>
    <mergeCell ref="B87:C87"/>
    <mergeCell ref="B88:C88"/>
    <mergeCell ref="B89:C89"/>
    <mergeCell ref="A90:C90"/>
    <mergeCell ref="A92:E92"/>
    <mergeCell ref="B94:C94"/>
    <mergeCell ref="B79:C79"/>
    <mergeCell ref="B80:C80"/>
    <mergeCell ref="A81:C81"/>
    <mergeCell ref="B83:C83"/>
    <mergeCell ref="B84:C84"/>
    <mergeCell ref="A85:C85"/>
    <mergeCell ref="A102:E102"/>
    <mergeCell ref="C104:D104"/>
    <mergeCell ref="A111:B111"/>
    <mergeCell ref="A112:D112"/>
    <mergeCell ref="A114:E114"/>
    <mergeCell ref="A116:D116"/>
    <mergeCell ref="B95:C95"/>
    <mergeCell ref="B96:C96"/>
    <mergeCell ref="B97:C97"/>
    <mergeCell ref="B98:C98"/>
    <mergeCell ref="B99:C99"/>
    <mergeCell ref="A100:C100"/>
    <mergeCell ref="B123:D123"/>
    <mergeCell ref="A124:D124"/>
    <mergeCell ref="A125:D125"/>
    <mergeCell ref="B126:C126"/>
    <mergeCell ref="A127:B127"/>
    <mergeCell ref="A128:B128"/>
    <mergeCell ref="B117:D117"/>
    <mergeCell ref="B118:D118"/>
    <mergeCell ref="B119:D119"/>
    <mergeCell ref="B120:D120"/>
    <mergeCell ref="B121:D121"/>
    <mergeCell ref="B122:D122"/>
    <mergeCell ref="A142:D142"/>
    <mergeCell ref="B136:C136"/>
    <mergeCell ref="A137:E137"/>
    <mergeCell ref="B138:D138"/>
    <mergeCell ref="B139:D139"/>
    <mergeCell ref="B140:D140"/>
    <mergeCell ref="B141:D141"/>
    <mergeCell ref="A129:B129"/>
    <mergeCell ref="A130:B130"/>
    <mergeCell ref="A131:B131"/>
    <mergeCell ref="A132:B132"/>
    <mergeCell ref="A133:B133"/>
    <mergeCell ref="A134:D134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84" sqref="D84:E84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9" x14ac:dyDescent="0.2">
      <c r="A1" s="752" t="str">
        <f>'BASE PLANILHAS'!A1:E1</f>
        <v>ANEXO VI - PLANILHA DE COMPOSIÇÃO DE CUSTOS</v>
      </c>
      <c r="B1" s="753"/>
      <c r="C1" s="753"/>
      <c r="D1" s="753"/>
      <c r="E1" s="754"/>
    </row>
    <row r="2" spans="1:9" ht="13.5" thickBot="1" x14ac:dyDescent="0.25">
      <c r="A2" s="174"/>
      <c r="B2" s="221"/>
      <c r="C2" s="221"/>
      <c r="D2" s="222"/>
      <c r="E2" s="223"/>
      <c r="F2" s="54"/>
      <c r="G2" s="54"/>
      <c r="H2" s="54"/>
    </row>
    <row r="3" spans="1:9" ht="13.5" thickBot="1" x14ac:dyDescent="0.25">
      <c r="A3" s="755" t="str">
        <f>'BASE PLANILHAS'!A3:E3</f>
        <v>Dados para composição dos custos referentes à mão-de-obra</v>
      </c>
      <c r="B3" s="756"/>
      <c r="C3" s="756"/>
      <c r="D3" s="756"/>
      <c r="E3" s="757"/>
      <c r="F3" s="54"/>
      <c r="G3" s="54"/>
      <c r="H3" s="54"/>
    </row>
    <row r="4" spans="1:9" x14ac:dyDescent="0.2">
      <c r="A4" s="64" t="str">
        <f>'BASE PLANILHAS'!A4</f>
        <v>A</v>
      </c>
      <c r="B4" s="758" t="str">
        <f>'BASE PLANILHAS'!B4:D4</f>
        <v>Localidade</v>
      </c>
      <c r="C4" s="759"/>
      <c r="D4" s="760"/>
      <c r="E4" s="297" t="str">
        <f>CCT!A103</f>
        <v>Juiz de Fora</v>
      </c>
      <c r="F4" s="54"/>
      <c r="G4" s="54"/>
      <c r="H4" s="54"/>
    </row>
    <row r="5" spans="1:9" x14ac:dyDescent="0.2">
      <c r="A5" s="34" t="str">
        <f>'BASE PLANILHAS'!A5</f>
        <v>B</v>
      </c>
      <c r="B5" s="761" t="str">
        <f>'BASE PLANILHAS'!B5:D5</f>
        <v>Tipo de serviço</v>
      </c>
      <c r="C5" s="762"/>
      <c r="D5" s="763"/>
      <c r="E5" s="33" t="str">
        <f>'BASE PLANILHAS'!E5</f>
        <v>Apoio Administrativo</v>
      </c>
      <c r="F5" s="54"/>
      <c r="G5" s="54"/>
      <c r="H5" s="54"/>
    </row>
    <row r="6" spans="1:9" x14ac:dyDescent="0.2">
      <c r="A6" s="34" t="str">
        <f>'BASE PLANILHAS'!A6</f>
        <v>C</v>
      </c>
      <c r="B6" s="745" t="str">
        <f>'BASE PLANILHAS'!B6:D6</f>
        <v>Salário Nominativo da Categoria Profissional</v>
      </c>
      <c r="C6" s="746"/>
      <c r="D6" s="747"/>
      <c r="E6" s="297">
        <f>CCT!H103</f>
        <v>3067.4</v>
      </c>
      <c r="F6" s="54"/>
      <c r="G6" s="54"/>
      <c r="H6" s="54"/>
    </row>
    <row r="7" spans="1:9" x14ac:dyDescent="0.2">
      <c r="A7" s="34" t="str">
        <f>'BASE PLANILHAS'!A7</f>
        <v>D</v>
      </c>
      <c r="B7" s="745" t="str">
        <f>'BASE PLANILHAS'!B7:D7</f>
        <v>Categoria profissional (vinculada à execução contratual)</v>
      </c>
      <c r="C7" s="746"/>
      <c r="D7" s="747"/>
      <c r="E7" s="298" t="str">
        <f>CCT!B103</f>
        <v>Motorista - 220h</v>
      </c>
      <c r="G7" s="1"/>
    </row>
    <row r="8" spans="1:9" ht="13.5" thickBot="1" x14ac:dyDescent="0.25">
      <c r="A8" s="36" t="str">
        <f>'BASE PLANILHAS'!A8</f>
        <v>E</v>
      </c>
      <c r="B8" s="764" t="str">
        <f>'BASE PLANILHAS'!B8:D8</f>
        <v>Data base da categoria (dia/mês/ano)</v>
      </c>
      <c r="C8" s="765"/>
      <c r="D8" s="766"/>
      <c r="E8" s="225">
        <f>CCT!P103</f>
        <v>42736</v>
      </c>
      <c r="F8" s="63"/>
    </row>
    <row r="9" spans="1:9" x14ac:dyDescent="0.2">
      <c r="A9" s="226"/>
      <c r="B9" s="100"/>
      <c r="C9" s="100"/>
      <c r="D9" s="100"/>
      <c r="E9" s="227"/>
      <c r="F9" s="63"/>
      <c r="H9" s="1"/>
    </row>
    <row r="10" spans="1:9" x14ac:dyDescent="0.2">
      <c r="A10" s="711" t="str">
        <f>'BASE PLANILHAS'!A10:E10</f>
        <v>MÓDULO 1 - COMPOSIÇÃO DA REMUNERAÇÃO</v>
      </c>
      <c r="B10" s="712"/>
      <c r="C10" s="712"/>
      <c r="D10" s="712"/>
      <c r="E10" s="713"/>
      <c r="F10" s="70"/>
    </row>
    <row r="11" spans="1:9" ht="13.5" thickBot="1" x14ac:dyDescent="0.25">
      <c r="A11" s="37"/>
      <c r="B11" s="38"/>
      <c r="C11" s="38"/>
      <c r="D11" s="38"/>
      <c r="E11" s="39"/>
      <c r="F11" s="1"/>
    </row>
    <row r="12" spans="1:9" ht="13.5" thickBot="1" x14ac:dyDescent="0.25">
      <c r="A12" s="214">
        <f>'BASE PLANILHAS'!A12</f>
        <v>1</v>
      </c>
      <c r="B12" s="696" t="str">
        <f>'BASE PLANILHAS'!B12:C12</f>
        <v>Composição da Remuneração</v>
      </c>
      <c r="C12" s="698"/>
      <c r="D12" s="384" t="str">
        <f>'BASE PLANILHAS'!D12</f>
        <v>Referência</v>
      </c>
      <c r="E12" s="384" t="str">
        <f>'BASE PLANILHAS'!E12</f>
        <v>Valor (R$)</v>
      </c>
      <c r="G12" s="1"/>
      <c r="I12" s="1"/>
    </row>
    <row r="13" spans="1:9" x14ac:dyDescent="0.2">
      <c r="A13" s="40" t="str">
        <f>'BASE PLANILHAS'!A13</f>
        <v>A</v>
      </c>
      <c r="B13" s="720" t="str">
        <f>'BASE PLANILHAS'!B13:C13</f>
        <v>Salário Base</v>
      </c>
      <c r="C13" s="721"/>
      <c r="D13" s="83">
        <v>1</v>
      </c>
      <c r="E13" s="41">
        <f>E6*D13</f>
        <v>3067.4</v>
      </c>
    </row>
    <row r="14" spans="1:9" x14ac:dyDescent="0.2">
      <c r="A14" s="34" t="str">
        <f>'BASE PLANILHAS'!A14</f>
        <v>B</v>
      </c>
      <c r="B14" s="699" t="str">
        <f>'BASE PLANILHAS'!B14:C14</f>
        <v xml:space="preserve">Adicional Periculosidade </v>
      </c>
      <c r="C14" s="700"/>
      <c r="D14" s="291">
        <v>0</v>
      </c>
      <c r="E14" s="216">
        <f t="shared" ref="E14:E19" si="0">D14*$E$13</f>
        <v>0</v>
      </c>
      <c r="G14" s="1"/>
    </row>
    <row r="15" spans="1:9" x14ac:dyDescent="0.2">
      <c r="A15" s="34" t="str">
        <f>'BASE PLANILHAS'!A15</f>
        <v>C</v>
      </c>
      <c r="B15" s="699" t="str">
        <f>'BASE PLANILHAS'!B15:C15</f>
        <v>Adicional Insalubridade</v>
      </c>
      <c r="C15" s="700"/>
      <c r="D15" s="296">
        <v>0</v>
      </c>
      <c r="E15" s="55">
        <f>D15*$D$13</f>
        <v>0</v>
      </c>
      <c r="G15" s="1"/>
    </row>
    <row r="16" spans="1:9" x14ac:dyDescent="0.2">
      <c r="A16" s="34" t="str">
        <f>'BASE PLANILHAS'!A16</f>
        <v>D</v>
      </c>
      <c r="B16" s="701" t="str">
        <f>'BASE PLANILHAS'!B16:C16</f>
        <v>Adicional Noturno</v>
      </c>
      <c r="C16" s="702"/>
      <c r="D16" s="42">
        <v>0</v>
      </c>
      <c r="E16" s="216">
        <f t="shared" si="0"/>
        <v>0</v>
      </c>
      <c r="G16" s="1"/>
    </row>
    <row r="17" spans="1:9" x14ac:dyDescent="0.2">
      <c r="A17" s="34" t="str">
        <f>'BASE PLANILHAS'!A17</f>
        <v>E</v>
      </c>
      <c r="B17" s="699" t="str">
        <f>'BASE PLANILHAS'!B17:C17</f>
        <v>Adicional de Hora Noturna Reduzida</v>
      </c>
      <c r="C17" s="700"/>
      <c r="D17" s="42">
        <v>0</v>
      </c>
      <c r="E17" s="216">
        <f t="shared" si="0"/>
        <v>0</v>
      </c>
    </row>
    <row r="18" spans="1:9" x14ac:dyDescent="0.2">
      <c r="A18" s="34" t="str">
        <f>'BASE PLANILHAS'!A18</f>
        <v>F</v>
      </c>
      <c r="B18" s="699" t="str">
        <f>'BASE PLANILHAS'!B18:C18</f>
        <v>Intervalo Intrajornada</v>
      </c>
      <c r="C18" s="700"/>
      <c r="D18" s="291">
        <v>0</v>
      </c>
      <c r="E18" s="216">
        <v>0</v>
      </c>
    </row>
    <row r="19" spans="1:9" x14ac:dyDescent="0.2">
      <c r="A19" s="64" t="str">
        <f>'BASE PLANILHAS'!A19</f>
        <v>G</v>
      </c>
      <c r="B19" s="701" t="str">
        <f>'BASE PLANILHAS'!B19:C19</f>
        <v>Feriado Nacional - Súmula 444/2012 - TST</v>
      </c>
      <c r="C19" s="702"/>
      <c r="D19" s="291">
        <v>0</v>
      </c>
      <c r="E19" s="216">
        <f t="shared" si="0"/>
        <v>0</v>
      </c>
    </row>
    <row r="20" spans="1:9" ht="13.5" thickBot="1" x14ac:dyDescent="0.25">
      <c r="A20" s="36" t="str">
        <f>'BASE PLANILHAS'!A20</f>
        <v>H</v>
      </c>
      <c r="B20" s="716" t="str">
        <f>'BASE PLANILHAS'!B20:C20</f>
        <v>Adicional de Acúmulo de função</v>
      </c>
      <c r="C20" s="717"/>
      <c r="D20" s="42">
        <v>0</v>
      </c>
      <c r="E20" s="215">
        <f>D20*$E$13</f>
        <v>0</v>
      </c>
    </row>
    <row r="21" spans="1:9" ht="13.5" thickBot="1" x14ac:dyDescent="0.25">
      <c r="A21" s="696" t="str">
        <f>'BASE PLANILHAS'!A21:D21</f>
        <v>Total do Módulo 1</v>
      </c>
      <c r="B21" s="697"/>
      <c r="C21" s="697"/>
      <c r="D21" s="698"/>
      <c r="E21" s="51">
        <f>SUM(E13:E20)</f>
        <v>3067.4</v>
      </c>
    </row>
    <row r="22" spans="1:9" x14ac:dyDescent="0.2">
      <c r="A22" s="390"/>
      <c r="B22" s="391"/>
      <c r="C22" s="391"/>
      <c r="D22" s="391"/>
      <c r="E22" s="44"/>
      <c r="F22" s="1"/>
    </row>
    <row r="23" spans="1:9" x14ac:dyDescent="0.2">
      <c r="A23" s="711" t="str">
        <f>'BASE PLANILHAS'!A23:E23</f>
        <v>MÓDULO 2 – ENCARGOS E BENEFÍCIOS MENSAIS E DIÁRIOS</v>
      </c>
      <c r="B23" s="712"/>
      <c r="C23" s="712"/>
      <c r="D23" s="712"/>
      <c r="E23" s="713"/>
      <c r="F23" s="1"/>
    </row>
    <row r="24" spans="1:9" ht="13.5" thickBot="1" x14ac:dyDescent="0.25">
      <c r="A24" s="387"/>
      <c r="B24" s="388"/>
      <c r="C24" s="388"/>
      <c r="D24" s="388"/>
      <c r="E24" s="389"/>
      <c r="F24" s="1"/>
    </row>
    <row r="25" spans="1:9" ht="13.5" thickBot="1" x14ac:dyDescent="0.25">
      <c r="A25" s="214" t="str">
        <f>'BASE PLANILHAS'!A25</f>
        <v>2.1</v>
      </c>
      <c r="B25" s="696" t="str">
        <f>'BASE PLANILHAS'!B25:C25</f>
        <v>Submódulo 2.1 - Encargos Previdenciários, FGTS e Outras Contribuições</v>
      </c>
      <c r="C25" s="698"/>
      <c r="D25" s="214" t="str">
        <f>'BASE PLANILHAS'!D25</f>
        <v>Referência</v>
      </c>
      <c r="E25" s="214" t="str">
        <f>'BASE PLANILHAS'!E25</f>
        <v>Valor (R$)</v>
      </c>
    </row>
    <row r="26" spans="1:9" x14ac:dyDescent="0.2">
      <c r="A26" s="40" t="str">
        <f>'BASE PLANILHAS'!A26</f>
        <v>A</v>
      </c>
      <c r="B26" s="708" t="str">
        <f>'BASE PLANILHAS'!B26:C26</f>
        <v>INSS</v>
      </c>
      <c r="C26" s="710"/>
      <c r="D26" s="73">
        <f>'BASE PLANILHAS'!D26</f>
        <v>0.2</v>
      </c>
      <c r="E26" s="74">
        <f>$E$21*D26</f>
        <v>613.48</v>
      </c>
    </row>
    <row r="27" spans="1:9" x14ac:dyDescent="0.2">
      <c r="A27" s="34" t="str">
        <f>'BASE PLANILHAS'!A27</f>
        <v>B</v>
      </c>
      <c r="B27" s="701" t="str">
        <f>'BASE PLANILHAS'!B27:C27</f>
        <v>SESI OU SENAC</v>
      </c>
      <c r="C27" s="702"/>
      <c r="D27" s="18">
        <f>'BASE PLANILHAS'!D27</f>
        <v>1.4999999999999999E-2</v>
      </c>
      <c r="E27" s="23">
        <f>$E$21*D27</f>
        <v>46.011000000000003</v>
      </c>
    </row>
    <row r="28" spans="1:9" x14ac:dyDescent="0.2">
      <c r="A28" s="34" t="str">
        <f>'BASE PLANILHAS'!A28</f>
        <v>C</v>
      </c>
      <c r="B28" s="748" t="str">
        <f>'BASE PLANILHAS'!B28:C28</f>
        <v>SENAI OU SENAC</v>
      </c>
      <c r="C28" s="749"/>
      <c r="D28" s="18">
        <f>'BASE PLANILHAS'!D28</f>
        <v>0.01</v>
      </c>
      <c r="E28" s="23">
        <f>$E$21*D28</f>
        <v>30.674000000000003</v>
      </c>
    </row>
    <row r="29" spans="1:9" x14ac:dyDescent="0.2">
      <c r="A29" s="34" t="str">
        <f>'BASE PLANILHAS'!A29</f>
        <v>D</v>
      </c>
      <c r="B29" s="699" t="str">
        <f>'BASE PLANILHAS'!B29:C29</f>
        <v>INCRA</v>
      </c>
      <c r="C29" s="700"/>
      <c r="D29" s="18">
        <f>'BASE PLANILHAS'!D29</f>
        <v>2E-3</v>
      </c>
      <c r="E29" s="23">
        <f t="shared" ref="E29:E32" si="1">$E$21*D29</f>
        <v>6.1348000000000003</v>
      </c>
    </row>
    <row r="30" spans="1:9" x14ac:dyDescent="0.2">
      <c r="A30" s="34" t="str">
        <f>'BASE PLANILHAS'!A30</f>
        <v>E</v>
      </c>
      <c r="B30" s="699" t="str">
        <f>'BASE PLANILHAS'!B30:C30</f>
        <v>Salário Educação</v>
      </c>
      <c r="C30" s="700"/>
      <c r="D30" s="18">
        <f>'BASE PLANILHAS'!D30</f>
        <v>2.5000000000000001E-2</v>
      </c>
      <c r="E30" s="23">
        <f t="shared" si="1"/>
        <v>76.685000000000002</v>
      </c>
    </row>
    <row r="31" spans="1:9" x14ac:dyDescent="0.2">
      <c r="A31" s="34" t="str">
        <f>'BASE PLANILHAS'!A31</f>
        <v>F</v>
      </c>
      <c r="B31" s="699" t="str">
        <f>'BASE PLANILHAS'!B31:C31</f>
        <v>FGTS</v>
      </c>
      <c r="C31" s="700"/>
      <c r="D31" s="18">
        <f>'BASE PLANILHAS'!D31</f>
        <v>0.08</v>
      </c>
      <c r="E31" s="23">
        <f t="shared" si="1"/>
        <v>245.39200000000002</v>
      </c>
    </row>
    <row r="32" spans="1:9" x14ac:dyDescent="0.2">
      <c r="A32" s="34" t="str">
        <f>'BASE PLANILHAS'!A32</f>
        <v>G</v>
      </c>
      <c r="B32" s="699" t="str">
        <f>'BASE PLANILHAS'!B32:C32</f>
        <v>RAT</v>
      </c>
      <c r="C32" s="700"/>
      <c r="D32" s="18">
        <f>'BASE PLANILHAS'!D32</f>
        <v>0.03</v>
      </c>
      <c r="E32" s="23">
        <f t="shared" si="1"/>
        <v>92.022000000000006</v>
      </c>
      <c r="I32" s="1"/>
    </row>
    <row r="33" spans="1:14" ht="13.5" thickBot="1" x14ac:dyDescent="0.25">
      <c r="A33" s="34" t="str">
        <f>'BASE PLANILHAS'!A33</f>
        <v>H</v>
      </c>
      <c r="B33" s="701" t="str">
        <f>'BASE PLANILHAS'!B33:C33</f>
        <v>SEBRAE</v>
      </c>
      <c r="C33" s="702"/>
      <c r="D33" s="18">
        <f>'BASE PLANILHAS'!D33</f>
        <v>6.0000000000000001E-3</v>
      </c>
      <c r="E33" s="23">
        <f>$E$21*D33</f>
        <v>18.404400000000003</v>
      </c>
    </row>
    <row r="34" spans="1:14" ht="13.5" thickBot="1" x14ac:dyDescent="0.25">
      <c r="A34" s="696" t="str">
        <f>'BASE PLANILHAS'!A34:C34</f>
        <v>Total do Submódulo 2.1</v>
      </c>
      <c r="B34" s="697"/>
      <c r="C34" s="698"/>
      <c r="D34" s="50">
        <f>'BASE PLANILHAS'!D34</f>
        <v>0.3680000000000001</v>
      </c>
      <c r="E34" s="51">
        <f>SUM(E26:E33)</f>
        <v>1128.8031999999998</v>
      </c>
      <c r="F34" s="1"/>
      <c r="G34" s="66"/>
    </row>
    <row r="35" spans="1:14" ht="13.5" thickBot="1" x14ac:dyDescent="0.25">
      <c r="A35" s="382"/>
      <c r="B35" s="383"/>
      <c r="C35" s="383"/>
      <c r="D35" s="236"/>
      <c r="E35" s="45"/>
      <c r="F35" s="1"/>
      <c r="G35" s="66"/>
    </row>
    <row r="36" spans="1:14" ht="13.5" thickBot="1" x14ac:dyDescent="0.25">
      <c r="A36" s="214" t="str">
        <f>'BASE PLANILHAS'!A36</f>
        <v>2.2</v>
      </c>
      <c r="B36" s="696" t="str">
        <f>'BASE PLANILHAS'!B36:C36</f>
        <v>Submódulo 2.2 - 13º Salário, Férias e Adicional de Férias</v>
      </c>
      <c r="C36" s="698"/>
      <c r="D36" s="214" t="str">
        <f>'BASE PLANILHAS'!D36</f>
        <v>Referência</v>
      </c>
      <c r="E36" s="384" t="str">
        <f>'BASE PLANILHAS'!E36</f>
        <v>Valor (R$)</v>
      </c>
    </row>
    <row r="37" spans="1:14" x14ac:dyDescent="0.2">
      <c r="A37" s="32" t="str">
        <f>'BASE PLANILHAS'!A37</f>
        <v>A</v>
      </c>
      <c r="B37" s="701" t="str">
        <f>'BASE PLANILHAS'!B37:C37</f>
        <v>13º salário (titular)</v>
      </c>
      <c r="C37" s="702"/>
      <c r="D37" s="65">
        <f>'BASE PLANILHAS'!D37</f>
        <v>8.3333333333333329E-2</v>
      </c>
      <c r="E37" s="41">
        <f>$E$21*D37</f>
        <v>255.61666666666667</v>
      </c>
      <c r="F37" s="1"/>
    </row>
    <row r="38" spans="1:14" ht="13.5" thickBot="1" x14ac:dyDescent="0.25">
      <c r="A38" s="36" t="str">
        <f>'BASE PLANILHAS'!A38</f>
        <v>B</v>
      </c>
      <c r="B38" s="716" t="str">
        <f>'BASE PLANILHAS'!B38:C38</f>
        <v>Férias e Adicional de Férias (titular)</v>
      </c>
      <c r="C38" s="717"/>
      <c r="D38" s="71">
        <f>'BASE PLANILHAS'!D38</f>
        <v>0.1111111111111111</v>
      </c>
      <c r="E38" s="72">
        <f>D38*$E$21</f>
        <v>340.82222222222219</v>
      </c>
      <c r="F38" s="1"/>
      <c r="H38" s="1"/>
    </row>
    <row r="39" spans="1:14" ht="13.5" thickBot="1" x14ac:dyDescent="0.25">
      <c r="A39" s="67"/>
      <c r="B39" s="696" t="str">
        <f>'BASE PLANILHAS'!B39:C39</f>
        <v>Subtotal</v>
      </c>
      <c r="C39" s="698"/>
      <c r="D39" s="16">
        <f>'BASE PLANILHAS'!D39</f>
        <v>0.19444444444444442</v>
      </c>
      <c r="E39" s="45">
        <f>D39*$E$21</f>
        <v>596.43888888888887</v>
      </c>
      <c r="F39" s="1"/>
      <c r="H39" s="1"/>
    </row>
    <row r="40" spans="1:14" ht="13.5" thickBot="1" x14ac:dyDescent="0.25">
      <c r="A40" s="214" t="str">
        <f>'BASE PLANILHAS'!A40</f>
        <v>C</v>
      </c>
      <c r="B40" s="750" t="str">
        <f>'BASE PLANILHAS'!B40:C40</f>
        <v>Incidência do Submódulo 2.1 sobre 13º Salário, Férias e Adicional de Férias</v>
      </c>
      <c r="C40" s="751"/>
      <c r="D40" s="46">
        <f>'BASE PLANILHAS'!D40</f>
        <v>7.1555555555555567E-2</v>
      </c>
      <c r="E40" s="47">
        <f>D40*$E$21</f>
        <v>219.48951111111114</v>
      </c>
      <c r="F40" s="29"/>
      <c r="H40" s="1"/>
    </row>
    <row r="41" spans="1:14" ht="13.5" thickBot="1" x14ac:dyDescent="0.25">
      <c r="A41" s="696" t="str">
        <f>'BASE PLANILHAS'!A41:C41</f>
        <v>Total do Submódulo 2.2</v>
      </c>
      <c r="B41" s="697"/>
      <c r="C41" s="698"/>
      <c r="D41" s="48">
        <f>'BASE PLANILHAS'!D41</f>
        <v>0.26600000000000001</v>
      </c>
      <c r="E41" s="49">
        <f>SUM(E39:E40)</f>
        <v>815.92840000000001</v>
      </c>
      <c r="F41" s="29"/>
    </row>
    <row r="42" spans="1:14" ht="13.5" thickBot="1" x14ac:dyDescent="0.25">
      <c r="A42" s="237"/>
      <c r="B42" s="238"/>
      <c r="C42" s="238"/>
      <c r="D42" s="238"/>
      <c r="E42" s="239"/>
      <c r="F42" s="1"/>
    </row>
    <row r="43" spans="1:14" ht="13.5" thickBot="1" x14ac:dyDescent="0.25">
      <c r="A43" s="52" t="str">
        <f>'BASE PLANILHAS'!A43</f>
        <v>2.3</v>
      </c>
      <c r="B43" s="696" t="str">
        <f>'BASE PLANILHAS'!B43:C43</f>
        <v>Submódulo 2.3 - Benefícios Mensais e Diários</v>
      </c>
      <c r="C43" s="698"/>
      <c r="D43" s="384" t="str">
        <f>'BASE PLANILHAS'!D43</f>
        <v>Referência</v>
      </c>
      <c r="E43" s="384" t="str">
        <f>'BASE PLANILHAS'!E43</f>
        <v>Valor (R$)</v>
      </c>
    </row>
    <row r="44" spans="1:14" x14ac:dyDescent="0.2">
      <c r="A44" s="32" t="str">
        <f>'BASE PLANILHAS'!A44</f>
        <v>A</v>
      </c>
      <c r="B44" s="708" t="str">
        <f>'BASE PLANILHAS'!B44:C44</f>
        <v>Vale - Transporte (Descontada parcela do empregado)</v>
      </c>
      <c r="C44" s="710"/>
      <c r="D44" s="292">
        <f>VT!D38</f>
        <v>4.05</v>
      </c>
      <c r="E44" s="78">
        <f>(2*$D$44*20*$D$13)-(IF($E$13*6%&lt;=(2*$D$44*20*$D$13),$E$13*6%,(2*$D$44*20*$D$13)))</f>
        <v>0</v>
      </c>
      <c r="F44" s="19"/>
      <c r="N44" s="4"/>
    </row>
    <row r="45" spans="1:14" x14ac:dyDescent="0.2">
      <c r="A45" s="34" t="str">
        <f>'BASE PLANILHAS'!A45</f>
        <v>B</v>
      </c>
      <c r="B45" s="701" t="str">
        <f>'BASE PLANILHAS'!B45:C45</f>
        <v>Vale - Alimentação (Descontada parcela do empregado)</v>
      </c>
      <c r="C45" s="702"/>
      <c r="D45" s="293">
        <f>CCT!I103</f>
        <v>16.27</v>
      </c>
      <c r="E45" s="78">
        <f>(D45*20-1)*D13</f>
        <v>324.39999999999998</v>
      </c>
      <c r="F45" s="19"/>
    </row>
    <row r="46" spans="1:14" x14ac:dyDescent="0.2">
      <c r="A46" s="34" t="str">
        <f>'BASE PLANILHAS'!A46</f>
        <v>C</v>
      </c>
      <c r="B46" s="699" t="str">
        <f>'BASE PLANILHAS'!B46:C46</f>
        <v>Cesta Básica</v>
      </c>
      <c r="C46" s="700"/>
      <c r="D46" s="293">
        <f>CCT!J103</f>
        <v>0</v>
      </c>
      <c r="E46" s="78">
        <f>$D46*$D$13</f>
        <v>0</v>
      </c>
      <c r="F46" s="19"/>
    </row>
    <row r="47" spans="1:14" x14ac:dyDescent="0.2">
      <c r="A47" s="34" t="str">
        <f>'BASE PLANILHAS'!A47</f>
        <v>D</v>
      </c>
      <c r="B47" s="701" t="str">
        <f>'BASE PLANILHAS'!B47:C47</f>
        <v>PAF</v>
      </c>
      <c r="C47" s="702"/>
      <c r="D47" s="293">
        <f>CCT!K103</f>
        <v>0</v>
      </c>
      <c r="E47" s="78">
        <f t="shared" ref="E47:E51" si="2">$D47*$D$13</f>
        <v>0</v>
      </c>
      <c r="F47" s="19"/>
    </row>
    <row r="48" spans="1:14" x14ac:dyDescent="0.2">
      <c r="A48" s="34" t="str">
        <f>'BASE PLANILHAS'!A48</f>
        <v>E</v>
      </c>
      <c r="B48" s="699" t="str">
        <f>'BASE PLANILHAS'!B48:C48</f>
        <v>PQM</v>
      </c>
      <c r="C48" s="700"/>
      <c r="D48" s="367">
        <f>CCT!L103</f>
        <v>0</v>
      </c>
      <c r="E48" s="78">
        <f t="shared" si="2"/>
        <v>0</v>
      </c>
      <c r="F48" s="19"/>
    </row>
    <row r="49" spans="1:8" x14ac:dyDescent="0.2">
      <c r="A49" s="34" t="str">
        <f>'BASE PLANILHAS'!A49</f>
        <v>F</v>
      </c>
      <c r="B49" s="701" t="str">
        <f>'BASE PLANILHAS'!B49:C49</f>
        <v>PAT</v>
      </c>
      <c r="C49" s="702"/>
      <c r="D49" s="367">
        <f>CCT!M103</f>
        <v>0</v>
      </c>
      <c r="E49" s="78">
        <f t="shared" si="2"/>
        <v>0</v>
      </c>
      <c r="F49" s="19"/>
    </row>
    <row r="50" spans="1:8" x14ac:dyDescent="0.2">
      <c r="A50" s="34" t="str">
        <f>'BASE PLANILHAS'!A50</f>
        <v>G</v>
      </c>
      <c r="B50" s="699" t="str">
        <f>'BASE PLANILHAS'!B50:C50</f>
        <v>Seguro de Vida</v>
      </c>
      <c r="C50" s="700"/>
      <c r="D50" s="368">
        <f>CCT!N103</f>
        <v>4.72</v>
      </c>
      <c r="E50" s="78">
        <f t="shared" si="2"/>
        <v>4.72</v>
      </c>
      <c r="F50" s="19"/>
    </row>
    <row r="51" spans="1:8" ht="13.5" thickBot="1" x14ac:dyDescent="0.25">
      <c r="A51" s="36" t="str">
        <f>'BASE PLANILHAS'!A51</f>
        <v>H</v>
      </c>
      <c r="B51" s="703" t="str">
        <f>'BASE PLANILHAS'!B51:C51</f>
        <v>Despesas de Viagem</v>
      </c>
      <c r="C51" s="704"/>
      <c r="D51" s="369">
        <f>CCT!O103</f>
        <v>293.88</v>
      </c>
      <c r="E51" s="78">
        <f t="shared" si="2"/>
        <v>293.88</v>
      </c>
      <c r="F51" s="1"/>
    </row>
    <row r="52" spans="1:8" ht="13.5" thickBot="1" x14ac:dyDescent="0.25">
      <c r="A52" s="705" t="str">
        <f>'BASE PLANILHAS'!A52:D52</f>
        <v>Total do Submódulo 2.3</v>
      </c>
      <c r="B52" s="706"/>
      <c r="C52" s="706"/>
      <c r="D52" s="707"/>
      <c r="E52" s="51">
        <f>SUM(E44:E51)</f>
        <v>623</v>
      </c>
      <c r="F52" s="29"/>
    </row>
    <row r="53" spans="1:8" ht="13.5" thickBot="1" x14ac:dyDescent="0.25">
      <c r="A53" s="237"/>
      <c r="B53" s="238"/>
      <c r="C53" s="240"/>
      <c r="D53" s="238"/>
      <c r="E53" s="239"/>
      <c r="F53" s="1"/>
    </row>
    <row r="54" spans="1:8" ht="13.5" thickBot="1" x14ac:dyDescent="0.25">
      <c r="A54" s="214" t="str">
        <f>'BASE PLANILHAS'!A54</f>
        <v>2.4</v>
      </c>
      <c r="B54" s="696" t="str">
        <f>'BASE PLANILHAS'!B54:D54</f>
        <v>Quadro Resumo do Módulo 2 - Encargos e Benefícios Mensais e Diários</v>
      </c>
      <c r="C54" s="697"/>
      <c r="D54" s="698"/>
      <c r="E54" s="214" t="str">
        <f>'BASE PLANILHAS'!E54</f>
        <v>Valor (R$)</v>
      </c>
    </row>
    <row r="55" spans="1:8" x14ac:dyDescent="0.2">
      <c r="A55" s="40" t="str">
        <f>'BASE PLANILHAS'!A55</f>
        <v>2.1</v>
      </c>
      <c r="B55" s="708" t="str">
        <f>'BASE PLANILHAS'!B55:D55</f>
        <v>Encargos Previdenciários, FGTS e Outras Contribuições</v>
      </c>
      <c r="C55" s="709"/>
      <c r="D55" s="710"/>
      <c r="E55" s="41">
        <f>E41</f>
        <v>815.92840000000001</v>
      </c>
      <c r="F55" s="1"/>
      <c r="H55" s="66"/>
    </row>
    <row r="56" spans="1:8" x14ac:dyDescent="0.2">
      <c r="A56" s="34" t="str">
        <f>'BASE PLANILHAS'!A56</f>
        <v>2.2</v>
      </c>
      <c r="B56" s="701" t="str">
        <f>'BASE PLANILHAS'!B56:D56</f>
        <v>13º Salário, Férias e Adicional de Férias</v>
      </c>
      <c r="C56" s="733"/>
      <c r="D56" s="702"/>
      <c r="E56" s="23">
        <f>E34</f>
        <v>1128.8031999999998</v>
      </c>
      <c r="F56" s="1"/>
    </row>
    <row r="57" spans="1:8" ht="13.5" thickBot="1" x14ac:dyDescent="0.25">
      <c r="A57" s="36" t="str">
        <f>'BASE PLANILHAS'!A57</f>
        <v>2.3</v>
      </c>
      <c r="B57" s="699" t="str">
        <f>'BASE PLANILHAS'!B57:D57</f>
        <v>Benefícios Mensais e Diários</v>
      </c>
      <c r="C57" s="734"/>
      <c r="D57" s="749"/>
      <c r="E57" s="24">
        <f>E52</f>
        <v>623</v>
      </c>
      <c r="F57" s="1"/>
    </row>
    <row r="58" spans="1:8" ht="13.5" thickBot="1" x14ac:dyDescent="0.25">
      <c r="A58" s="696" t="str">
        <f>'BASE PLANILHAS'!A58:D58</f>
        <v>Total do Módulo 2</v>
      </c>
      <c r="B58" s="697"/>
      <c r="C58" s="697"/>
      <c r="D58" s="698"/>
      <c r="E58" s="49">
        <f>SUM(E55:E57)</f>
        <v>2567.7316000000001</v>
      </c>
      <c r="F58" s="1"/>
    </row>
    <row r="59" spans="1:8" x14ac:dyDescent="0.2">
      <c r="A59" s="241"/>
      <c r="B59" s="240"/>
      <c r="C59" s="240"/>
      <c r="D59" s="240"/>
      <c r="E59" s="242"/>
      <c r="F59" s="1"/>
    </row>
    <row r="60" spans="1:8" x14ac:dyDescent="0.2">
      <c r="A60" s="711" t="str">
        <f>'BASE PLANILHAS'!A60:E60</f>
        <v>MÓDULO 3 – PROVISÃO PARA RESCISÃO</v>
      </c>
      <c r="B60" s="712"/>
      <c r="C60" s="712"/>
      <c r="D60" s="712"/>
      <c r="E60" s="713"/>
      <c r="F60" s="1"/>
    </row>
    <row r="61" spans="1:8" ht="13.5" thickBot="1" x14ac:dyDescent="0.25">
      <c r="A61" s="54"/>
      <c r="B61" s="54"/>
      <c r="C61" s="54"/>
      <c r="D61" s="54"/>
      <c r="E61" s="54"/>
      <c r="F61" s="22"/>
      <c r="G61" s="1"/>
    </row>
    <row r="62" spans="1:8" ht="13.5" thickBot="1" x14ac:dyDescent="0.25">
      <c r="A62" s="214">
        <f>'BASE PLANILHAS'!A62</f>
        <v>3</v>
      </c>
      <c r="B62" s="697" t="str">
        <f>'BASE PLANILHAS'!B62:C62</f>
        <v>Provisão para Rescisão</v>
      </c>
      <c r="C62" s="698"/>
      <c r="D62" s="214" t="str">
        <f>'BASE PLANILHAS'!D62</f>
        <v>Referência</v>
      </c>
      <c r="E62" s="384" t="str">
        <f>'BASE PLANILHAS'!E62</f>
        <v>Valor (R$)</v>
      </c>
      <c r="F62" s="19"/>
    </row>
    <row r="63" spans="1:8" x14ac:dyDescent="0.2">
      <c r="A63" s="79" t="str">
        <f>'BASE PLANILHAS'!A63</f>
        <v>A</v>
      </c>
      <c r="B63" s="718" t="str">
        <f>'BASE PLANILHAS'!B63:C63</f>
        <v>Aviso Prévio Indenizado (API) e Reflexo do Aviso Prévio Indenizado</v>
      </c>
      <c r="C63" s="719"/>
      <c r="D63" s="80">
        <f>'BASE PLANILHAS'!D63</f>
        <v>5.0183256172839511E-3</v>
      </c>
      <c r="E63" s="41">
        <f>$E$21*D63</f>
        <v>15.393211998456792</v>
      </c>
      <c r="F63" s="149"/>
    </row>
    <row r="64" spans="1:8" x14ac:dyDescent="0.2">
      <c r="A64" s="205" t="str">
        <f>'BASE PLANILHAS'!A64</f>
        <v>B</v>
      </c>
      <c r="B64" s="718" t="str">
        <f>'BASE PLANILHAS'!B64:C64</f>
        <v>Incidência do FGTS sobre API e Reflexo do API</v>
      </c>
      <c r="C64" s="719"/>
      <c r="D64" s="80">
        <f>'BASE PLANILHAS'!D64</f>
        <v>4.0146604938271608E-4</v>
      </c>
      <c r="E64" s="41">
        <f>$E$21*D64</f>
        <v>1.2314569598765432</v>
      </c>
      <c r="F64" s="19"/>
    </row>
    <row r="65" spans="1:10" x14ac:dyDescent="0.2">
      <c r="A65" s="205" t="str">
        <f>'BASE PLANILHAS'!A65</f>
        <v>C</v>
      </c>
      <c r="B65" s="718" t="str">
        <f>'BASE PLANILHAS'!B65:C65</f>
        <v>Multa do FGTS e Contribuição Social sobre o Aviso Prévio Indenizado</v>
      </c>
      <c r="C65" s="719"/>
      <c r="D65" s="18">
        <f>'BASE PLANILHAS'!D65</f>
        <v>2.0073302469135804E-4</v>
      </c>
      <c r="E65" s="41">
        <f t="shared" ref="E65:E69" si="3">$E$21*D65</f>
        <v>0.61572847993827162</v>
      </c>
      <c r="F65" s="19"/>
    </row>
    <row r="66" spans="1:10" x14ac:dyDescent="0.2">
      <c r="A66" s="205" t="str">
        <f>'BASE PLANILHAS'!A66</f>
        <v>D</v>
      </c>
      <c r="B66" s="718" t="str">
        <f>'BASE PLANILHAS'!B66:C66</f>
        <v>Aviso Prévio Trabalhado - APT</v>
      </c>
      <c r="C66" s="719"/>
      <c r="D66" s="18">
        <f>'BASE PLANILHAS'!D66</f>
        <v>3.5000000000000005E-3</v>
      </c>
      <c r="E66" s="41">
        <f t="shared" si="3"/>
        <v>10.735900000000003</v>
      </c>
      <c r="F66" s="19"/>
    </row>
    <row r="67" spans="1:10" x14ac:dyDescent="0.2">
      <c r="A67" s="205" t="str">
        <f>'BASE PLANILHAS'!A67</f>
        <v>E</v>
      </c>
      <c r="B67" s="718" t="str">
        <f>'BASE PLANILHAS'!B67:C67</f>
        <v>Incidência dos encargos do submódulo 2.1 sobre Aviso Prévio Trabalhado</v>
      </c>
      <c r="C67" s="719"/>
      <c r="D67" s="80">
        <f>'BASE PLANILHAS'!D67</f>
        <v>1.2880000000000005E-3</v>
      </c>
      <c r="E67" s="41">
        <f>$E$21*D67</f>
        <v>3.9508112000000017</v>
      </c>
      <c r="F67" s="61"/>
    </row>
    <row r="68" spans="1:10" x14ac:dyDescent="0.2">
      <c r="A68" s="205" t="str">
        <f>'BASE PLANILHAS'!A68</f>
        <v>F</v>
      </c>
      <c r="B68" s="718" t="str">
        <f>'BASE PLANILHAS'!B68:C68</f>
        <v>Multa do FGTS e Contribuição Social - Rescisão sem Justa Causa</v>
      </c>
      <c r="C68" s="719"/>
      <c r="D68" s="80">
        <f>'BASE PLANILHAS'!D68</f>
        <v>4.2999999999999997E-2</v>
      </c>
      <c r="E68" s="41">
        <f t="shared" si="3"/>
        <v>131.8982</v>
      </c>
      <c r="F68" s="19"/>
    </row>
    <row r="69" spans="1:10" ht="13.5" thickBot="1" x14ac:dyDescent="0.25">
      <c r="A69" s="243" t="str">
        <f>'BASE PLANILHAS'!A69</f>
        <v>G</v>
      </c>
      <c r="B69" s="701" t="str">
        <f>'BASE PLANILHAS'!B69:C69</f>
        <v>Indenização Adicional (Art. 9º da Lei nº 7.238/84)</v>
      </c>
      <c r="C69" s="702"/>
      <c r="D69" s="81">
        <f>'BASE PLANILHAS'!D69</f>
        <v>1.6666666666666668E-3</v>
      </c>
      <c r="E69" s="55">
        <f t="shared" si="3"/>
        <v>5.1123333333333338</v>
      </c>
      <c r="F69" s="19"/>
    </row>
    <row r="70" spans="1:10" ht="13.5" thickBot="1" x14ac:dyDescent="0.25">
      <c r="A70" s="696" t="str">
        <f>'BASE PLANILHAS'!A70:C70</f>
        <v>Total do Módulo 3</v>
      </c>
      <c r="B70" s="697"/>
      <c r="C70" s="698"/>
      <c r="D70" s="244">
        <f>'BASE PLANILHAS'!D70</f>
        <v>5.5075191358024689E-2</v>
      </c>
      <c r="E70" s="51">
        <f>SUM(E63:E69)</f>
        <v>168.93764197160496</v>
      </c>
      <c r="F70" s="29"/>
    </row>
    <row r="71" spans="1:10" x14ac:dyDescent="0.2">
      <c r="A71" s="245"/>
      <c r="B71" s="246"/>
      <c r="C71" s="246"/>
      <c r="D71" s="246"/>
      <c r="E71" s="247"/>
      <c r="F71" s="1"/>
    </row>
    <row r="72" spans="1:10" x14ac:dyDescent="0.2">
      <c r="A72" s="711" t="str">
        <f>'BASE PLANILHAS'!A72:E72</f>
        <v>MÓDULO 4 – CUSTO DE REPOSIÇÃO DO PROFISSIONAL AUSENTE</v>
      </c>
      <c r="B72" s="712"/>
      <c r="C72" s="712"/>
      <c r="D72" s="712"/>
      <c r="E72" s="713"/>
      <c r="F72" s="1"/>
      <c r="H72" s="1"/>
    </row>
    <row r="73" spans="1:10" ht="13.5" thickBot="1" x14ac:dyDescent="0.25">
      <c r="A73" s="54"/>
      <c r="B73" s="54"/>
      <c r="C73" s="54"/>
      <c r="D73" s="38"/>
      <c r="E73" s="54"/>
      <c r="F73" s="22"/>
    </row>
    <row r="74" spans="1:10" ht="13.5" thickBot="1" x14ac:dyDescent="0.25">
      <c r="A74" s="214" t="str">
        <f>'BASE PLANILHAS'!A74</f>
        <v>4.1</v>
      </c>
      <c r="B74" s="696" t="str">
        <f>'BASE PLANILHAS'!B74:C74</f>
        <v>Submódulo 4.1 - Ausências Legais</v>
      </c>
      <c r="C74" s="698"/>
      <c r="D74" s="384" t="str">
        <f>'BASE PLANILHAS'!D74</f>
        <v>Referência</v>
      </c>
      <c r="E74" s="384" t="str">
        <f>'BASE PLANILHAS'!E74</f>
        <v>Valor (R$)</v>
      </c>
      <c r="J74" s="63"/>
    </row>
    <row r="75" spans="1:10" x14ac:dyDescent="0.2">
      <c r="A75" s="34" t="str">
        <f>'BASE PLANILHAS'!A75</f>
        <v>A</v>
      </c>
      <c r="B75" s="708" t="str">
        <f>'BASE PLANILHAS'!B75:C75</f>
        <v>Ausência por Doença</v>
      </c>
      <c r="C75" s="710"/>
      <c r="D75" s="248">
        <f>'BASE PLANILHAS'!D75</f>
        <v>1.3888888888888888E-2</v>
      </c>
      <c r="E75" s="23">
        <f t="shared" ref="E75:E80" si="4">$E$21*D75</f>
        <v>42.602777777777774</v>
      </c>
      <c r="F75" s="62"/>
    </row>
    <row r="76" spans="1:10" x14ac:dyDescent="0.2">
      <c r="A76" s="34" t="str">
        <f>'BASE PLANILHAS'!A76</f>
        <v>B</v>
      </c>
      <c r="B76" s="699" t="str">
        <f>'BASE PLANILHAS'!B76:C76</f>
        <v>Ausências Legais</v>
      </c>
      <c r="C76" s="700"/>
      <c r="D76" s="248">
        <f>'BASE PLANILHAS'!D76</f>
        <v>8.2222222222222228E-3</v>
      </c>
      <c r="E76" s="23">
        <f t="shared" si="4"/>
        <v>25.220844444444445</v>
      </c>
      <c r="F76" s="62"/>
    </row>
    <row r="77" spans="1:10" x14ac:dyDescent="0.2">
      <c r="A77" s="34" t="str">
        <f>'BASE PLANILHAS'!A77</f>
        <v>C</v>
      </c>
      <c r="B77" s="699" t="str">
        <f>'BASE PLANILHAS'!B77:C77</f>
        <v>Licença Paternidade</v>
      </c>
      <c r="C77" s="700"/>
      <c r="D77" s="82">
        <f>'BASE PLANILHAS'!D77</f>
        <v>2.0833333333333332E-4</v>
      </c>
      <c r="E77" s="23">
        <f t="shared" si="4"/>
        <v>0.63904166666666662</v>
      </c>
      <c r="F77" s="62"/>
    </row>
    <row r="78" spans="1:10" x14ac:dyDescent="0.2">
      <c r="A78" s="34" t="str">
        <f>'BASE PLANILHAS'!A78</f>
        <v>D</v>
      </c>
      <c r="B78" s="699" t="str">
        <f>'BASE PLANILHAS'!B78:C78</f>
        <v>Ausência por Acidente de Trabalho</v>
      </c>
      <c r="C78" s="700"/>
      <c r="D78" s="248">
        <f>'BASE PLANILHAS'!D78</f>
        <v>3.3333333333333335E-3</v>
      </c>
      <c r="E78" s="23">
        <f t="shared" si="4"/>
        <v>10.224666666666668</v>
      </c>
      <c r="F78" s="62"/>
    </row>
    <row r="79" spans="1:10" x14ac:dyDescent="0.2">
      <c r="A79" s="64" t="str">
        <f>'BASE PLANILHAS'!A79</f>
        <v>E</v>
      </c>
      <c r="B79" s="699" t="str">
        <f>'BASE PLANILHAS'!B79:C79</f>
        <v>Férias, Adicional de Férias e 13º  com empregada em gozo de Licença Maternidade</v>
      </c>
      <c r="C79" s="700"/>
      <c r="D79" s="249">
        <f>'BASE PLANILHAS'!D79</f>
        <v>1.2962962962962963E-3</v>
      </c>
      <c r="E79" s="23">
        <f t="shared" si="4"/>
        <v>3.9762592592592592</v>
      </c>
      <c r="F79" s="19"/>
    </row>
    <row r="80" spans="1:10" ht="13.5" thickBot="1" x14ac:dyDescent="0.25">
      <c r="A80" s="36" t="str">
        <f>'BASE PLANILHAS'!A80</f>
        <v>F</v>
      </c>
      <c r="B80" s="716" t="str">
        <f>'BASE PLANILHAS'!B80:C80</f>
        <v>Incidência do Submódulo 2.1 sobre Ausências Legais</v>
      </c>
      <c r="C80" s="717"/>
      <c r="D80" s="81">
        <f>'BASE PLANILHAS'!D80</f>
        <v>9.9172592592592611E-3</v>
      </c>
      <c r="E80" s="72">
        <f t="shared" si="4"/>
        <v>30.420201051851858</v>
      </c>
      <c r="F80" s="1"/>
      <c r="G80" s="4"/>
      <c r="H80" s="31"/>
    </row>
    <row r="81" spans="1:7" ht="13.5" thickBot="1" x14ac:dyDescent="0.25">
      <c r="A81" s="696" t="str">
        <f>'BASE PLANILHAS'!A81:C81</f>
        <v>Total do Submódulo 4.1</v>
      </c>
      <c r="B81" s="697"/>
      <c r="C81" s="698"/>
      <c r="D81" s="48">
        <f>'BASE PLANILHAS'!D81</f>
        <v>3.6866333333333334E-2</v>
      </c>
      <c r="E81" s="51">
        <f>SUM(E75:E80)</f>
        <v>113.08379086666667</v>
      </c>
      <c r="F81" s="29"/>
      <c r="G81" s="4"/>
    </row>
    <row r="82" spans="1:7" ht="13.5" thickBot="1" x14ac:dyDescent="0.25">
      <c r="A82" s="241"/>
      <c r="B82" s="240"/>
      <c r="C82" s="240"/>
      <c r="D82" s="240"/>
      <c r="E82" s="242"/>
      <c r="F82" s="1"/>
    </row>
    <row r="83" spans="1:7" ht="13.5" thickBot="1" x14ac:dyDescent="0.25">
      <c r="A83" s="214" t="str">
        <f>'BASE PLANILHAS'!A83</f>
        <v>4.2</v>
      </c>
      <c r="B83" s="696" t="str">
        <f>'BASE PLANILHAS'!B83:C83</f>
        <v>Submódulo 4.2 - Intrajornada</v>
      </c>
      <c r="C83" s="697"/>
      <c r="D83" s="46" t="str">
        <f>'BASE PLANILHAS'!D83</f>
        <v>Referência</v>
      </c>
      <c r="E83" s="214" t="str">
        <f>'BASE PLANILHAS'!E83</f>
        <v>Valor (R$)</v>
      </c>
      <c r="F83" s="29"/>
      <c r="G83" s="4"/>
    </row>
    <row r="84" spans="1:7" ht="13.5" thickBot="1" x14ac:dyDescent="0.25">
      <c r="A84" s="40" t="str">
        <f>'BASE PLANILHAS'!A84</f>
        <v>A</v>
      </c>
      <c r="B84" s="750" t="str">
        <f>'BASE PLANILHAS'!B84:C84</f>
        <v>Intervalo para Repouso ou Alimentação</v>
      </c>
      <c r="C84" s="751"/>
      <c r="D84" s="623">
        <f>'BASE PLANILHAS'!D84</f>
        <v>0</v>
      </c>
      <c r="E84" s="621">
        <v>0</v>
      </c>
      <c r="F84" s="29"/>
      <c r="G84" s="4"/>
    </row>
    <row r="85" spans="1:7" ht="13.5" thickBot="1" x14ac:dyDescent="0.25">
      <c r="A85" s="696" t="str">
        <f>'BASE PLANILHAS'!A85:C85</f>
        <v>Total do Submódulo 4.2</v>
      </c>
      <c r="B85" s="697"/>
      <c r="C85" s="698"/>
      <c r="D85" s="48">
        <f>'BASE PLANILHAS'!D85</f>
        <v>0</v>
      </c>
      <c r="E85" s="398">
        <f>SUM(E84)</f>
        <v>0</v>
      </c>
      <c r="F85" s="29"/>
      <c r="G85" s="4"/>
    </row>
    <row r="86" spans="1:7" ht="13.5" thickBot="1" x14ac:dyDescent="0.25">
      <c r="A86" s="241"/>
      <c r="B86" s="240"/>
      <c r="C86" s="240"/>
      <c r="D86" s="240"/>
      <c r="E86" s="242"/>
      <c r="F86" s="1"/>
    </row>
    <row r="87" spans="1:7" ht="13.5" thickBot="1" x14ac:dyDescent="0.25">
      <c r="A87" s="214" t="str">
        <f>'BASE PLANILHAS'!A87</f>
        <v>4.3</v>
      </c>
      <c r="B87" s="696" t="str">
        <f>'BASE PLANILHAS'!B87:C87</f>
        <v>Quadro Resumo do Módulo 4 - Custo de Reposição do Profissional Ausente</v>
      </c>
      <c r="C87" s="697"/>
      <c r="D87" s="46" t="str">
        <f>'BASE PLANILHAS'!D87</f>
        <v>Referência</v>
      </c>
      <c r="E87" s="214" t="str">
        <f>'BASE PLANILHAS'!E87</f>
        <v>Valor (R$)</v>
      </c>
      <c r="F87" s="1"/>
    </row>
    <row r="88" spans="1:7" x14ac:dyDescent="0.2">
      <c r="A88" s="40" t="str">
        <f>'BASE PLANILHAS'!A88</f>
        <v>4.1</v>
      </c>
      <c r="B88" s="720" t="str">
        <f>'BASE PLANILHAS'!B88:C88</f>
        <v>Ausências Legais</v>
      </c>
      <c r="C88" s="721"/>
      <c r="D88" s="396">
        <f>'BASE PLANILHAS'!D88</f>
        <v>3.6866333333333334E-2</v>
      </c>
      <c r="E88" s="72">
        <f>E81</f>
        <v>113.08379086666667</v>
      </c>
      <c r="F88" s="1"/>
    </row>
    <row r="89" spans="1:7" ht="13.5" thickBot="1" x14ac:dyDescent="0.25">
      <c r="A89" s="40" t="str">
        <f>'BASE PLANILHAS'!A89</f>
        <v>4.2</v>
      </c>
      <c r="B89" s="716" t="str">
        <f>'BASE PLANILHAS'!B89:C89</f>
        <v>Intrajornada</v>
      </c>
      <c r="C89" s="717"/>
      <c r="D89" s="397">
        <f>'BASE PLANILHAS'!D89</f>
        <v>0</v>
      </c>
      <c r="E89" s="235">
        <f>E85</f>
        <v>0</v>
      </c>
      <c r="F89" s="1"/>
    </row>
    <row r="90" spans="1:7" ht="13.5" thickBot="1" x14ac:dyDescent="0.25">
      <c r="A90" s="696" t="str">
        <f>'BASE PLANILHAS'!A90:C90</f>
        <v>Total do Módulo 4</v>
      </c>
      <c r="B90" s="697"/>
      <c r="C90" s="698"/>
      <c r="D90" s="48">
        <f>'BASE PLANILHAS'!D90</f>
        <v>3.6866333333333334E-2</v>
      </c>
      <c r="E90" s="398">
        <f>SUM(E88+E89)</f>
        <v>113.08379086666667</v>
      </c>
      <c r="F90" s="1"/>
    </row>
    <row r="91" spans="1:7" x14ac:dyDescent="0.2">
      <c r="A91" s="241"/>
      <c r="B91" s="240"/>
      <c r="C91" s="240"/>
      <c r="D91" s="240"/>
      <c r="E91" s="242"/>
      <c r="F91" s="1"/>
    </row>
    <row r="92" spans="1:7" x14ac:dyDescent="0.2">
      <c r="A92" s="711" t="str">
        <f>'BASE PLANILHAS'!A92:E92</f>
        <v>MÓDULO 5 – INSUMOS DIVERSOS</v>
      </c>
      <c r="B92" s="712"/>
      <c r="C92" s="712"/>
      <c r="D92" s="712"/>
      <c r="E92" s="713"/>
      <c r="F92" s="1"/>
    </row>
    <row r="93" spans="1:7" ht="13.5" thickBot="1" x14ac:dyDescent="0.25">
      <c r="A93" s="38"/>
      <c r="B93" s="38"/>
      <c r="C93" s="38"/>
      <c r="D93" s="38"/>
      <c r="E93" s="56"/>
      <c r="F93" s="1"/>
    </row>
    <row r="94" spans="1:7" ht="13.5" thickBot="1" x14ac:dyDescent="0.25">
      <c r="A94" s="214">
        <f>'BASE PLANILHAS'!A94</f>
        <v>5</v>
      </c>
      <c r="B94" s="696" t="str">
        <f>'BASE PLANILHAS'!B94:C94</f>
        <v>Insumos Diversos</v>
      </c>
      <c r="C94" s="698"/>
      <c r="D94" s="214" t="str">
        <f>'BASE PLANILHAS'!D94</f>
        <v>Referência</v>
      </c>
      <c r="E94" s="384" t="str">
        <f>'BASE PLANILHAS'!E94</f>
        <v>Valor (R$)</v>
      </c>
      <c r="F94" s="1"/>
    </row>
    <row r="95" spans="1:7" x14ac:dyDescent="0.2">
      <c r="A95" s="32" t="str">
        <f>'BASE PLANILHAS'!A95</f>
        <v>A</v>
      </c>
      <c r="B95" s="709" t="str">
        <f>'BASE PLANILHAS'!B95:C95</f>
        <v>Uniformes e EPIs</v>
      </c>
      <c r="C95" s="710"/>
      <c r="D95" s="292">
        <f>'Uniforme Apoio'!BO28</f>
        <v>94.380486111111111</v>
      </c>
      <c r="E95" s="41">
        <f>D95*$D$13</f>
        <v>94.380486111111111</v>
      </c>
      <c r="F95" s="19"/>
      <c r="G95" s="1"/>
    </row>
    <row r="96" spans="1:7" x14ac:dyDescent="0.2">
      <c r="A96" s="34" t="str">
        <f>'BASE PLANILHAS'!A96</f>
        <v>B</v>
      </c>
      <c r="B96" s="733" t="str">
        <f>'BASE PLANILHAS'!B96:C96</f>
        <v>Materiais de Consumo</v>
      </c>
      <c r="C96" s="702"/>
      <c r="D96" s="299">
        <v>0</v>
      </c>
      <c r="E96" s="23">
        <f>D96*$D$13</f>
        <v>0</v>
      </c>
      <c r="F96" s="19"/>
    </row>
    <row r="97" spans="1:8" x14ac:dyDescent="0.2">
      <c r="A97" s="250" t="str">
        <f>'BASE PLANILHAS'!A97</f>
        <v>C</v>
      </c>
      <c r="B97" s="734" t="str">
        <f>'BASE PLANILHAS'!B97:C97</f>
        <v>Máquinas e Equipamentos (depreciação)</v>
      </c>
      <c r="C97" s="700"/>
      <c r="D97" s="299">
        <v>0</v>
      </c>
      <c r="E97" s="23">
        <f t="shared" ref="E97" si="5">D97*$D$13</f>
        <v>0</v>
      </c>
      <c r="F97" s="19"/>
    </row>
    <row r="98" spans="1:8" x14ac:dyDescent="0.2">
      <c r="A98" s="250" t="str">
        <f>'BASE PLANILHAS'!A98</f>
        <v>D</v>
      </c>
      <c r="B98" s="734" t="str">
        <f>'BASE PLANILHAS'!B98:C98</f>
        <v>Produtos de Limpeza</v>
      </c>
      <c r="C98" s="700"/>
      <c r="D98" s="75">
        <v>0</v>
      </c>
      <c r="E98" s="216">
        <f>D98*$D$13</f>
        <v>0</v>
      </c>
      <c r="F98" s="19"/>
      <c r="H98" s="1"/>
    </row>
    <row r="99" spans="1:8" ht="13.5" thickBot="1" x14ac:dyDescent="0.25">
      <c r="A99" s="251" t="str">
        <f>'BASE PLANILHAS'!A99</f>
        <v>E</v>
      </c>
      <c r="B99" s="735" t="str">
        <f>'BASE PLANILHAS'!B99:C99</f>
        <v>Materiais de Higiene</v>
      </c>
      <c r="C99" s="719"/>
      <c r="D99" s="75">
        <v>0</v>
      </c>
      <c r="E99" s="215">
        <f>D99*$D$13</f>
        <v>0</v>
      </c>
      <c r="F99" s="19"/>
      <c r="H99" s="1"/>
    </row>
    <row r="100" spans="1:8" ht="13.5" customHeight="1" thickBot="1" x14ac:dyDescent="0.25">
      <c r="A100" s="736" t="str">
        <f>'BASE PLANILHAS'!A100:C100</f>
        <v>Total do Módulo 5</v>
      </c>
      <c r="B100" s="737"/>
      <c r="C100" s="737"/>
      <c r="D100" s="252"/>
      <c r="E100" s="49">
        <f>SUM(E95:E99)</f>
        <v>94.380486111111111</v>
      </c>
      <c r="F100" s="1"/>
    </row>
    <row r="101" spans="1:8" x14ac:dyDescent="0.2">
      <c r="A101" s="241"/>
      <c r="B101" s="240"/>
      <c r="C101" s="240"/>
      <c r="D101" s="240"/>
      <c r="E101" s="242"/>
      <c r="F101" s="1"/>
    </row>
    <row r="102" spans="1:8" x14ac:dyDescent="0.2">
      <c r="A102" s="711" t="str">
        <f>'BASE PLANILHAS'!A102:E102</f>
        <v>MÓDULO 6 – CUSTOS INDIRETOS, TRIBUTOS E LUCRO</v>
      </c>
      <c r="B102" s="712"/>
      <c r="C102" s="712"/>
      <c r="D102" s="712"/>
      <c r="E102" s="713"/>
      <c r="F102" s="1"/>
    </row>
    <row r="103" spans="1:8" ht="13.5" thickBot="1" x14ac:dyDescent="0.25">
      <c r="A103" s="54"/>
      <c r="B103" s="54"/>
      <c r="C103" s="54"/>
      <c r="D103" s="54"/>
      <c r="E103" s="39"/>
      <c r="F103" s="1"/>
    </row>
    <row r="104" spans="1:8" ht="13.5" thickBot="1" x14ac:dyDescent="0.25">
      <c r="A104" s="214">
        <f>'BASE PLANILHAS'!A104</f>
        <v>6</v>
      </c>
      <c r="B104" s="214" t="str">
        <f>'BASE PLANILHAS'!B104</f>
        <v>Custos Indiretos, Tributos e Lucro</v>
      </c>
      <c r="C104" s="697" t="str">
        <f>'BASE PLANILHAS'!C104:D104</f>
        <v>Referência</v>
      </c>
      <c r="D104" s="698"/>
      <c r="E104" s="384" t="str">
        <f>'BASE PLANILHAS'!E104</f>
        <v>Valor (R$)</v>
      </c>
    </row>
    <row r="105" spans="1:8" x14ac:dyDescent="0.2">
      <c r="A105" s="32" t="str">
        <f>'BASE PLANILHAS'!A105</f>
        <v>A</v>
      </c>
      <c r="B105" s="253" t="str">
        <f>'BASE PLANILHAS'!B105</f>
        <v>Custos Indiretos</v>
      </c>
      <c r="C105" s="302">
        <f>'BASE PLANILHAS'!C105</f>
        <v>0</v>
      </c>
      <c r="D105" s="303"/>
      <c r="E105" s="256">
        <f>$C105*$D$13</f>
        <v>0</v>
      </c>
      <c r="F105" s="61"/>
    </row>
    <row r="106" spans="1:8" x14ac:dyDescent="0.2">
      <c r="A106" s="34" t="str">
        <f>'BASE PLANILHAS'!A106</f>
        <v>B</v>
      </c>
      <c r="B106" s="257" t="str">
        <f>'BASE PLANILHAS'!B106</f>
        <v>Lucro</v>
      </c>
      <c r="C106" s="295">
        <f>'BASE PLANILHAS'!C106</f>
        <v>0</v>
      </c>
      <c r="D106" s="259"/>
      <c r="E106" s="263">
        <f>$C106*$D$13</f>
        <v>0</v>
      </c>
      <c r="F106" s="1"/>
    </row>
    <row r="107" spans="1:8" x14ac:dyDescent="0.2">
      <c r="A107" s="34" t="str">
        <f>'BASE PLANILHAS'!A107</f>
        <v>C</v>
      </c>
      <c r="B107" s="34" t="str">
        <f>'BASE PLANILHAS'!B107</f>
        <v>TRIBUTOS</v>
      </c>
      <c r="C107" s="260" t="str">
        <f>'BASE PLANILHAS'!C107</f>
        <v>%</v>
      </c>
      <c r="D107" s="304" t="str">
        <f>'BASE PLANILHAS'!D107</f>
        <v>%</v>
      </c>
      <c r="E107" s="57"/>
      <c r="F107" s="1"/>
    </row>
    <row r="108" spans="1:8" x14ac:dyDescent="0.2">
      <c r="A108" s="34" t="str">
        <f>'BASE PLANILHAS'!A108</f>
        <v>C.1</v>
      </c>
      <c r="B108" s="257" t="str">
        <f>'BASE PLANILHAS'!B108</f>
        <v>PIS</v>
      </c>
      <c r="C108" s="262">
        <f>'BASE PLANILHAS'!C108</f>
        <v>7.6</v>
      </c>
      <c r="D108" s="262">
        <f>((100/((100-($C$111))%)-100)*$C108)/($C$111)</f>
        <v>8.8629737609329435</v>
      </c>
      <c r="E108" s="263">
        <v>0</v>
      </c>
      <c r="F108" s="1"/>
    </row>
    <row r="109" spans="1:8" x14ac:dyDescent="0.2">
      <c r="A109" s="34" t="str">
        <f>'BASE PLANILHAS'!A109</f>
        <v>C.2</v>
      </c>
      <c r="B109" s="257" t="str">
        <f>'BASE PLANILHAS'!B109</f>
        <v>COFINS</v>
      </c>
      <c r="C109" s="262">
        <f>'BASE PLANILHAS'!C109</f>
        <v>1.65</v>
      </c>
      <c r="D109" s="262">
        <f>((100/((100-($C$111))%)-100)*$C109)/($C$111)</f>
        <v>1.9241982507288626</v>
      </c>
      <c r="E109" s="263">
        <v>0</v>
      </c>
      <c r="F109" s="1"/>
    </row>
    <row r="110" spans="1:8" x14ac:dyDescent="0.2">
      <c r="A110" s="34" t="str">
        <f>'BASE PLANILHAS'!A110</f>
        <v>C.3</v>
      </c>
      <c r="B110" s="257" t="str">
        <f>'BASE PLANILHAS'!B110</f>
        <v>ISS</v>
      </c>
      <c r="C110" s="294">
        <f>ISS!B38*100</f>
        <v>5</v>
      </c>
      <c r="D110" s="262">
        <f>((100/((100-($C$111))%)-100)*$C110)/($C$111)</f>
        <v>5.8309037900874632</v>
      </c>
      <c r="E110" s="264">
        <v>0</v>
      </c>
      <c r="F110" s="1"/>
    </row>
    <row r="111" spans="1:8" ht="13.5" thickBot="1" x14ac:dyDescent="0.25">
      <c r="A111" s="714" t="str">
        <f>'BASE PLANILHAS'!A111:B111</f>
        <v>Total Tributos</v>
      </c>
      <c r="B111" s="715">
        <f>'[1]BASE PLANILHAS'!A102:B102</f>
        <v>0</v>
      </c>
      <c r="C111" s="265">
        <f>SUM(C108:C110)</f>
        <v>14.25</v>
      </c>
      <c r="D111" s="265">
        <f>SUM(D108:D110)</f>
        <v>16.618075801749271</v>
      </c>
      <c r="E111" s="266">
        <f>((E105+E106+E100+E90+E70+E58+E21)*D111)%</f>
        <v>999.00119702657389</v>
      </c>
      <c r="F111" s="1"/>
    </row>
    <row r="112" spans="1:8" ht="13.5" thickBot="1" x14ac:dyDescent="0.25">
      <c r="A112" s="696" t="str">
        <f>'BASE PLANILHAS'!A112:D112</f>
        <v>Total do Módulo 6</v>
      </c>
      <c r="B112" s="697"/>
      <c r="C112" s="697"/>
      <c r="D112" s="698"/>
      <c r="E112" s="51">
        <f>SUM(E105:E111)</f>
        <v>999.00119702657389</v>
      </c>
      <c r="F112" s="1"/>
    </row>
    <row r="113" spans="1:8" x14ac:dyDescent="0.2">
      <c r="A113" s="267"/>
      <c r="B113" s="268"/>
      <c r="C113" s="268"/>
      <c r="D113" s="268"/>
      <c r="E113" s="59"/>
    </row>
    <row r="114" spans="1:8" x14ac:dyDescent="0.2">
      <c r="A114" s="738" t="str">
        <f>'BASE PLANILHAS'!A114:E114</f>
        <v>QUADRO RESUMO DO CUSTO POR EMPREGADO</v>
      </c>
      <c r="B114" s="739"/>
      <c r="C114" s="739"/>
      <c r="D114" s="739"/>
      <c r="E114" s="740"/>
      <c r="G114" s="3"/>
    </row>
    <row r="115" spans="1:8" ht="13.5" thickBot="1" x14ac:dyDescent="0.25">
      <c r="A115" s="390"/>
      <c r="B115" s="385"/>
      <c r="C115" s="385"/>
      <c r="D115" s="385"/>
      <c r="E115" s="386"/>
      <c r="G115" s="3"/>
    </row>
    <row r="116" spans="1:8" ht="13.5" thickBot="1" x14ac:dyDescent="0.25">
      <c r="A116" s="696" t="str">
        <f>'BASE PLANILHAS'!A116:D116</f>
        <v>Mão-de-Obra vinculada à execução contratual</v>
      </c>
      <c r="B116" s="697"/>
      <c r="C116" s="697"/>
      <c r="D116" s="698"/>
      <c r="E116" s="214" t="str">
        <f>'BASE PLANILHAS'!E116</f>
        <v>VALOR (R$)</v>
      </c>
      <c r="G116" s="1"/>
      <c r="H116" s="1"/>
    </row>
    <row r="117" spans="1:8" x14ac:dyDescent="0.2">
      <c r="A117" s="32" t="str">
        <f>'BASE PLANILHAS'!A117</f>
        <v>A</v>
      </c>
      <c r="B117" s="741" t="str">
        <f>'BASE PLANILHAS'!B117:D117</f>
        <v>MÓDULO 1 - COMPOSIÇÃO DA REMUNERAÇÃO</v>
      </c>
      <c r="C117" s="742"/>
      <c r="D117" s="743"/>
      <c r="E117" s="256">
        <f>E21</f>
        <v>3067.4</v>
      </c>
    </row>
    <row r="118" spans="1:8" x14ac:dyDescent="0.2">
      <c r="A118" s="34" t="str">
        <f>'BASE PLANILHAS'!A118</f>
        <v>B</v>
      </c>
      <c r="B118" s="744" t="str">
        <f>'BASE PLANILHAS'!B118:D118</f>
        <v>MÓDULO 2 – ENCARGOS E BENEFÍCIOS MENSAIS E DIÁRIOS</v>
      </c>
      <c r="C118" s="731"/>
      <c r="D118" s="732"/>
      <c r="E118" s="263">
        <f>E58</f>
        <v>2567.7316000000001</v>
      </c>
    </row>
    <row r="119" spans="1:8" x14ac:dyDescent="0.2">
      <c r="A119" s="34" t="str">
        <f>'BASE PLANILHAS'!A119</f>
        <v>C</v>
      </c>
      <c r="B119" s="745" t="str">
        <f>'BASE PLANILHAS'!B119:D119</f>
        <v>MÓDULO 3 – PROVISÃO PARA RESCISÃO</v>
      </c>
      <c r="C119" s="746"/>
      <c r="D119" s="747"/>
      <c r="E119" s="263">
        <f>E70</f>
        <v>168.93764197160496</v>
      </c>
      <c r="G119" s="3"/>
    </row>
    <row r="120" spans="1:8" x14ac:dyDescent="0.2">
      <c r="A120" s="34" t="str">
        <f>'BASE PLANILHAS'!A120</f>
        <v>D</v>
      </c>
      <c r="B120" s="744" t="str">
        <f>'BASE PLANILHAS'!B120:D120</f>
        <v>MÓDULO 4 – CUSTO DE REPOSIÇÃO DO PROFISSIONAL AUSENTE</v>
      </c>
      <c r="C120" s="731"/>
      <c r="D120" s="732"/>
      <c r="E120" s="263">
        <f>E90</f>
        <v>113.08379086666667</v>
      </c>
      <c r="G120" s="3"/>
    </row>
    <row r="121" spans="1:8" x14ac:dyDescent="0.2">
      <c r="A121" s="34" t="str">
        <f>'BASE PLANILHAS'!A121</f>
        <v>E</v>
      </c>
      <c r="B121" s="728" t="str">
        <f>'BASE PLANILHAS'!B121:D121</f>
        <v>MÓDULO 5 – INSUMOS DIVERSOS</v>
      </c>
      <c r="C121" s="729"/>
      <c r="D121" s="730"/>
      <c r="E121" s="263">
        <f>E100</f>
        <v>94.380486111111111</v>
      </c>
    </row>
    <row r="122" spans="1:8" x14ac:dyDescent="0.2">
      <c r="A122" s="34" t="str">
        <f>'BASE PLANILHAS'!A122</f>
        <v>-</v>
      </c>
      <c r="B122" s="722" t="str">
        <f>'BASE PLANILHAS'!B122:D122</f>
        <v>Subtotal (A + B + C + D + E)</v>
      </c>
      <c r="C122" s="723"/>
      <c r="D122" s="724"/>
      <c r="E122" s="60">
        <f>SUM(E117:E121)</f>
        <v>6011.5335189493826</v>
      </c>
      <c r="F122" s="4"/>
      <c r="G122" s="2"/>
    </row>
    <row r="123" spans="1:8" ht="13.5" thickBot="1" x14ac:dyDescent="0.25">
      <c r="A123" s="36" t="str">
        <f>'BASE PLANILHAS'!A123</f>
        <v>F</v>
      </c>
      <c r="B123" s="725" t="str">
        <f>'BASE PLANILHAS'!B123:D123</f>
        <v>MÓDULO 6 – CUSTOS INDIRETOS, TRIBUTOS E LUCRO</v>
      </c>
      <c r="C123" s="726"/>
      <c r="D123" s="727"/>
      <c r="E123" s="24">
        <f>E112</f>
        <v>999.00119702657389</v>
      </c>
    </row>
    <row r="124" spans="1:8" ht="13.5" thickBot="1" x14ac:dyDescent="0.25">
      <c r="A124" s="696" t="str">
        <f>'BASE PLANILHAS'!A124:D124</f>
        <v xml:space="preserve">Custo Total </v>
      </c>
      <c r="B124" s="697"/>
      <c r="C124" s="697"/>
      <c r="D124" s="698"/>
      <c r="E124" s="49">
        <f>SUM(E122:E123)</f>
        <v>7010.5347159759567</v>
      </c>
      <c r="F124" s="4"/>
    </row>
    <row r="125" spans="1:8" ht="13.5" thickBot="1" x14ac:dyDescent="0.25">
      <c r="A125" s="696" t="str">
        <f>'BASE PLANILHAS'!A125:D125</f>
        <v xml:space="preserve">Custo Total Anual </v>
      </c>
      <c r="B125" s="697"/>
      <c r="C125" s="697"/>
      <c r="D125" s="698"/>
      <c r="E125" s="51">
        <f>E124*12</f>
        <v>84126.416591711488</v>
      </c>
      <c r="F125" s="4"/>
    </row>
    <row r="126" spans="1:8" hidden="1" x14ac:dyDescent="0.2">
      <c r="A126" s="392"/>
      <c r="B126" s="825"/>
      <c r="C126" s="825"/>
      <c r="D126" s="25"/>
      <c r="E126" s="25"/>
    </row>
    <row r="127" spans="1:8" ht="40.5" hidden="1" customHeight="1" thickBot="1" x14ac:dyDescent="0.25">
      <c r="A127" s="826"/>
      <c r="B127" s="827"/>
      <c r="C127" s="26"/>
      <c r="D127" s="8"/>
      <c r="E127" s="17"/>
    </row>
    <row r="128" spans="1:8" ht="12.75" hidden="1" customHeight="1" x14ac:dyDescent="0.2">
      <c r="A128" s="828"/>
      <c r="B128" s="829"/>
      <c r="C128" s="270"/>
      <c r="D128" s="271"/>
      <c r="E128" s="272"/>
    </row>
    <row r="129" spans="1:5" ht="12.75" hidden="1" customHeight="1" x14ac:dyDescent="0.2">
      <c r="A129" s="816"/>
      <c r="B129" s="817"/>
      <c r="C129" s="273"/>
      <c r="D129" s="274"/>
      <c r="E129" s="275"/>
    </row>
    <row r="130" spans="1:5" ht="12.75" hidden="1" customHeight="1" x14ac:dyDescent="0.2">
      <c r="A130" s="816"/>
      <c r="B130" s="817"/>
      <c r="C130" s="273"/>
      <c r="D130" s="274"/>
      <c r="E130" s="275"/>
    </row>
    <row r="131" spans="1:5" ht="12.75" hidden="1" customHeight="1" x14ac:dyDescent="0.2">
      <c r="A131" s="816"/>
      <c r="B131" s="817"/>
      <c r="C131" s="273"/>
      <c r="D131" s="274"/>
      <c r="E131" s="275"/>
    </row>
    <row r="132" spans="1:5" ht="12.75" hidden="1" customHeight="1" x14ac:dyDescent="0.2">
      <c r="A132" s="818"/>
      <c r="B132" s="819"/>
      <c r="C132" s="9"/>
      <c r="D132" s="10"/>
      <c r="E132" s="275"/>
    </row>
    <row r="133" spans="1:5" ht="13.5" hidden="1" customHeight="1" thickBot="1" x14ac:dyDescent="0.25">
      <c r="A133" s="820"/>
      <c r="B133" s="821"/>
      <c r="C133" s="276"/>
      <c r="D133" s="277"/>
      <c r="E133" s="278"/>
    </row>
    <row r="134" spans="1:5" ht="13.5" hidden="1" thickBot="1" x14ac:dyDescent="0.25">
      <c r="A134" s="822"/>
      <c r="B134" s="823"/>
      <c r="C134" s="823"/>
      <c r="D134" s="824"/>
      <c r="E134" s="11"/>
    </row>
    <row r="135" spans="1:5" hidden="1" x14ac:dyDescent="0.2">
      <c r="A135" s="7"/>
      <c r="B135" s="7"/>
      <c r="C135" s="7"/>
      <c r="D135" s="7"/>
      <c r="E135" s="7"/>
    </row>
    <row r="136" spans="1:5" hidden="1" x14ac:dyDescent="0.2">
      <c r="A136" s="392"/>
      <c r="B136" s="825"/>
      <c r="C136" s="825"/>
      <c r="D136" s="25"/>
      <c r="E136" s="25"/>
    </row>
    <row r="137" spans="1:5" ht="13.5" hidden="1" thickBot="1" x14ac:dyDescent="0.25">
      <c r="A137" s="798"/>
      <c r="B137" s="799"/>
      <c r="C137" s="799"/>
      <c r="D137" s="799"/>
      <c r="E137" s="800"/>
    </row>
    <row r="138" spans="1:5" ht="13.5" hidden="1" thickBot="1" x14ac:dyDescent="0.25">
      <c r="A138" s="279"/>
      <c r="B138" s="801"/>
      <c r="C138" s="802"/>
      <c r="D138" s="803"/>
      <c r="E138" s="17"/>
    </row>
    <row r="139" spans="1:5" hidden="1" x14ac:dyDescent="0.2">
      <c r="A139" s="280"/>
      <c r="B139" s="804"/>
      <c r="C139" s="805"/>
      <c r="D139" s="806"/>
      <c r="E139" s="281"/>
    </row>
    <row r="140" spans="1:5" hidden="1" x14ac:dyDescent="0.2">
      <c r="A140" s="282"/>
      <c r="B140" s="807"/>
      <c r="C140" s="808"/>
      <c r="D140" s="809"/>
      <c r="E140" s="283"/>
    </row>
    <row r="141" spans="1:5" ht="13.5" hidden="1" thickBot="1" x14ac:dyDescent="0.25">
      <c r="A141" s="282"/>
      <c r="B141" s="810"/>
      <c r="C141" s="811"/>
      <c r="D141" s="812"/>
      <c r="E141" s="283"/>
    </row>
    <row r="142" spans="1:5" ht="13.5" hidden="1" thickBot="1" x14ac:dyDescent="0.25">
      <c r="A142" s="813"/>
      <c r="B142" s="814"/>
      <c r="C142" s="814"/>
      <c r="D142" s="815"/>
      <c r="E142" s="11"/>
    </row>
    <row r="143" spans="1:5" hidden="1" x14ac:dyDescent="0.2">
      <c r="A143" s="284"/>
      <c r="B143" s="7"/>
      <c r="C143" s="7"/>
      <c r="D143" s="7"/>
      <c r="E143" s="7"/>
    </row>
    <row r="144" spans="1:5" hidden="1" x14ac:dyDescent="0.2">
      <c r="A144" s="7"/>
      <c r="B144" s="7"/>
      <c r="C144" s="7"/>
      <c r="D144" s="7"/>
      <c r="E144" s="7"/>
    </row>
    <row r="145" spans="1:8" hidden="1" x14ac:dyDescent="0.2">
      <c r="A145" s="7"/>
      <c r="B145" s="7"/>
      <c r="C145" s="7"/>
      <c r="D145" s="7"/>
      <c r="E145" s="7"/>
    </row>
    <row r="146" spans="1:8" x14ac:dyDescent="0.2">
      <c r="A146" s="13"/>
      <c r="B146" s="13"/>
      <c r="C146" s="7"/>
      <c r="D146" s="7"/>
      <c r="E146" s="30"/>
      <c r="F146" s="4"/>
    </row>
    <row r="147" spans="1:8" x14ac:dyDescent="0.2">
      <c r="A147" s="14"/>
      <c r="B147" s="13"/>
      <c r="C147" s="7"/>
      <c r="D147" s="7"/>
      <c r="E147" s="69"/>
      <c r="F147" s="4"/>
      <c r="H147" s="4"/>
    </row>
    <row r="148" spans="1:8" x14ac:dyDescent="0.2">
      <c r="A148" s="7"/>
      <c r="B148" s="7"/>
      <c r="C148" s="7"/>
      <c r="D148" s="7"/>
      <c r="E148" s="15"/>
      <c r="H148" s="4"/>
    </row>
    <row r="149" spans="1:8" x14ac:dyDescent="0.2">
      <c r="A149" s="7"/>
      <c r="B149" s="7"/>
      <c r="C149" s="7"/>
      <c r="D149" s="7"/>
      <c r="E149" s="15"/>
    </row>
    <row r="150" spans="1:8" x14ac:dyDescent="0.2">
      <c r="A150" s="4"/>
      <c r="E150" s="4"/>
    </row>
    <row r="151" spans="1:8" x14ac:dyDescent="0.2">
      <c r="A151" s="4"/>
    </row>
  </sheetData>
  <sheetProtection sheet="1" objects="1" scenarios="1"/>
  <mergeCells count="115">
    <mergeCell ref="A1:E1"/>
    <mergeCell ref="A3:E3"/>
    <mergeCell ref="B4:D4"/>
    <mergeCell ref="B5:D5"/>
    <mergeCell ref="B6:D6"/>
    <mergeCell ref="B7:D7"/>
    <mergeCell ref="B16:C16"/>
    <mergeCell ref="B17:C17"/>
    <mergeCell ref="B18:C18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A72:E72"/>
    <mergeCell ref="B74:C74"/>
    <mergeCell ref="B75:C75"/>
    <mergeCell ref="B76:C76"/>
    <mergeCell ref="B77:C77"/>
    <mergeCell ref="B78:C78"/>
    <mergeCell ref="B65:C65"/>
    <mergeCell ref="B66:C66"/>
    <mergeCell ref="B67:C67"/>
    <mergeCell ref="B68:C68"/>
    <mergeCell ref="B69:C69"/>
    <mergeCell ref="A70:C70"/>
    <mergeCell ref="B87:C87"/>
    <mergeCell ref="B88:C88"/>
    <mergeCell ref="B89:C89"/>
    <mergeCell ref="A90:C90"/>
    <mergeCell ref="A92:E92"/>
    <mergeCell ref="B94:C94"/>
    <mergeCell ref="B79:C79"/>
    <mergeCell ref="B80:C80"/>
    <mergeCell ref="A81:C81"/>
    <mergeCell ref="B83:C83"/>
    <mergeCell ref="B84:C84"/>
    <mergeCell ref="A85:C85"/>
    <mergeCell ref="A102:E102"/>
    <mergeCell ref="C104:D104"/>
    <mergeCell ref="A111:B111"/>
    <mergeCell ref="A112:D112"/>
    <mergeCell ref="A114:E114"/>
    <mergeCell ref="A116:D116"/>
    <mergeCell ref="B95:C95"/>
    <mergeCell ref="B96:C96"/>
    <mergeCell ref="B97:C97"/>
    <mergeCell ref="B98:C98"/>
    <mergeCell ref="B99:C99"/>
    <mergeCell ref="A100:C100"/>
    <mergeCell ref="B123:D123"/>
    <mergeCell ref="A124:D124"/>
    <mergeCell ref="A125:D125"/>
    <mergeCell ref="B126:C126"/>
    <mergeCell ref="A127:B127"/>
    <mergeCell ref="A128:B128"/>
    <mergeCell ref="B117:D117"/>
    <mergeCell ref="B118:D118"/>
    <mergeCell ref="B119:D119"/>
    <mergeCell ref="B120:D120"/>
    <mergeCell ref="B121:D121"/>
    <mergeCell ref="B122:D122"/>
    <mergeCell ref="A142:D142"/>
    <mergeCell ref="B136:C136"/>
    <mergeCell ref="A137:E137"/>
    <mergeCell ref="B138:D138"/>
    <mergeCell ref="B139:D139"/>
    <mergeCell ref="B140:D140"/>
    <mergeCell ref="B141:D141"/>
    <mergeCell ref="A129:B129"/>
    <mergeCell ref="A130:B130"/>
    <mergeCell ref="A131:B131"/>
    <mergeCell ref="A132:B132"/>
    <mergeCell ref="A133:B133"/>
    <mergeCell ref="A134:D134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84" sqref="D84:E84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9" x14ac:dyDescent="0.2">
      <c r="A1" s="752" t="str">
        <f>'BASE PLANILHAS'!A1:E1</f>
        <v>ANEXO VI - PLANILHA DE COMPOSIÇÃO DE CUSTOS</v>
      </c>
      <c r="B1" s="753"/>
      <c r="C1" s="753"/>
      <c r="D1" s="753"/>
      <c r="E1" s="754"/>
    </row>
    <row r="2" spans="1:9" ht="13.5" thickBot="1" x14ac:dyDescent="0.25">
      <c r="A2" s="174"/>
      <c r="B2" s="221"/>
      <c r="C2" s="221"/>
      <c r="D2" s="222"/>
      <c r="E2" s="223"/>
      <c r="F2" s="54"/>
      <c r="G2" s="54"/>
      <c r="H2" s="54"/>
    </row>
    <row r="3" spans="1:9" ht="13.5" thickBot="1" x14ac:dyDescent="0.25">
      <c r="A3" s="755" t="str">
        <f>'BASE PLANILHAS'!A3:E3</f>
        <v>Dados para composição dos custos referentes à mão-de-obra</v>
      </c>
      <c r="B3" s="756"/>
      <c r="C3" s="756"/>
      <c r="D3" s="756"/>
      <c r="E3" s="757"/>
      <c r="F3" s="54"/>
      <c r="G3" s="54"/>
      <c r="H3" s="54"/>
    </row>
    <row r="4" spans="1:9" x14ac:dyDescent="0.2">
      <c r="A4" s="64" t="str">
        <f>'BASE PLANILHAS'!A4</f>
        <v>A</v>
      </c>
      <c r="B4" s="758" t="str">
        <f>'BASE PLANILHAS'!B4:D4</f>
        <v>Localidade</v>
      </c>
      <c r="C4" s="759"/>
      <c r="D4" s="760"/>
      <c r="E4" s="297" t="str">
        <f>CCT!A104</f>
        <v>Juiz de Fora</v>
      </c>
      <c r="F4" s="54"/>
      <c r="G4" s="54"/>
      <c r="H4" s="54"/>
    </row>
    <row r="5" spans="1:9" x14ac:dyDescent="0.2">
      <c r="A5" s="34" t="str">
        <f>'BASE PLANILHAS'!A5</f>
        <v>B</v>
      </c>
      <c r="B5" s="761" t="str">
        <f>'BASE PLANILHAS'!B5:D5</f>
        <v>Tipo de serviço</v>
      </c>
      <c r="C5" s="762"/>
      <c r="D5" s="763"/>
      <c r="E5" s="33" t="str">
        <f>'BASE PLANILHAS'!E5</f>
        <v>Apoio Administrativo</v>
      </c>
      <c r="F5" s="54"/>
      <c r="G5" s="54"/>
      <c r="H5" s="54"/>
    </row>
    <row r="6" spans="1:9" x14ac:dyDescent="0.2">
      <c r="A6" s="34" t="str">
        <f>'BASE PLANILHAS'!A6</f>
        <v>C</v>
      </c>
      <c r="B6" s="745" t="str">
        <f>'BASE PLANILHAS'!B6:D6</f>
        <v>Salário Nominativo da Categoria Profissional</v>
      </c>
      <c r="C6" s="746"/>
      <c r="D6" s="747"/>
      <c r="E6" s="297">
        <f>CCT!H104</f>
        <v>3067.4</v>
      </c>
      <c r="F6" s="54"/>
      <c r="G6" s="54"/>
      <c r="H6" s="54"/>
    </row>
    <row r="7" spans="1:9" x14ac:dyDescent="0.2">
      <c r="A7" s="34" t="str">
        <f>'BASE PLANILHAS'!A7</f>
        <v>D</v>
      </c>
      <c r="B7" s="745" t="str">
        <f>'BASE PLANILHAS'!B7:D7</f>
        <v>Categoria profissional (vinculada à execução contratual)</v>
      </c>
      <c r="C7" s="746"/>
      <c r="D7" s="747"/>
      <c r="E7" s="298" t="str">
        <f>CCT!B104</f>
        <v>Motorista - 220h</v>
      </c>
      <c r="G7" s="1"/>
    </row>
    <row r="8" spans="1:9" ht="13.5" thickBot="1" x14ac:dyDescent="0.25">
      <c r="A8" s="36" t="str">
        <f>'BASE PLANILHAS'!A8</f>
        <v>E</v>
      </c>
      <c r="B8" s="764" t="str">
        <f>'BASE PLANILHAS'!B8:D8</f>
        <v>Data base da categoria (dia/mês/ano)</v>
      </c>
      <c r="C8" s="765"/>
      <c r="D8" s="766"/>
      <c r="E8" s="225">
        <f>CCT!P104</f>
        <v>42736</v>
      </c>
      <c r="F8" s="63"/>
    </row>
    <row r="9" spans="1:9" x14ac:dyDescent="0.2">
      <c r="A9" s="226"/>
      <c r="B9" s="100"/>
      <c r="C9" s="100"/>
      <c r="D9" s="100"/>
      <c r="E9" s="227"/>
      <c r="F9" s="63"/>
      <c r="H9" s="1"/>
    </row>
    <row r="10" spans="1:9" x14ac:dyDescent="0.2">
      <c r="A10" s="711" t="str">
        <f>'BASE PLANILHAS'!A10:E10</f>
        <v>MÓDULO 1 - COMPOSIÇÃO DA REMUNERAÇÃO</v>
      </c>
      <c r="B10" s="712"/>
      <c r="C10" s="712"/>
      <c r="D10" s="712"/>
      <c r="E10" s="713"/>
      <c r="F10" s="70"/>
    </row>
    <row r="11" spans="1:9" ht="13.5" thickBot="1" x14ac:dyDescent="0.25">
      <c r="A11" s="37"/>
      <c r="B11" s="38"/>
      <c r="C11" s="38"/>
      <c r="D11" s="38"/>
      <c r="E11" s="39"/>
      <c r="F11" s="1"/>
    </row>
    <row r="12" spans="1:9" ht="13.5" thickBot="1" x14ac:dyDescent="0.25">
      <c r="A12" s="214">
        <f>'BASE PLANILHAS'!A12</f>
        <v>1</v>
      </c>
      <c r="B12" s="696" t="str">
        <f>'BASE PLANILHAS'!B12:C12</f>
        <v>Composição da Remuneração</v>
      </c>
      <c r="C12" s="698"/>
      <c r="D12" s="384" t="str">
        <f>'BASE PLANILHAS'!D12</f>
        <v>Referência</v>
      </c>
      <c r="E12" s="384" t="str">
        <f>'BASE PLANILHAS'!E12</f>
        <v>Valor (R$)</v>
      </c>
      <c r="G12" s="1"/>
      <c r="I12" s="1"/>
    </row>
    <row r="13" spans="1:9" x14ac:dyDescent="0.2">
      <c r="A13" s="40" t="str">
        <f>'BASE PLANILHAS'!A13</f>
        <v>A</v>
      </c>
      <c r="B13" s="720" t="str">
        <f>'BASE PLANILHAS'!B13:C13</f>
        <v>Salário Base</v>
      </c>
      <c r="C13" s="721"/>
      <c r="D13" s="83">
        <v>1</v>
      </c>
      <c r="E13" s="41">
        <f>E6*D13</f>
        <v>3067.4</v>
      </c>
    </row>
    <row r="14" spans="1:9" x14ac:dyDescent="0.2">
      <c r="A14" s="34" t="str">
        <f>'BASE PLANILHAS'!A14</f>
        <v>B</v>
      </c>
      <c r="B14" s="699" t="str">
        <f>'BASE PLANILHAS'!B14:C14</f>
        <v xml:space="preserve">Adicional Periculosidade </v>
      </c>
      <c r="C14" s="700"/>
      <c r="D14" s="291">
        <v>0</v>
      </c>
      <c r="E14" s="216">
        <f t="shared" ref="E14:E19" si="0">D14*$E$13</f>
        <v>0</v>
      </c>
      <c r="G14" s="1"/>
    </row>
    <row r="15" spans="1:9" x14ac:dyDescent="0.2">
      <c r="A15" s="34" t="str">
        <f>'BASE PLANILHAS'!A15</f>
        <v>C</v>
      </c>
      <c r="B15" s="699" t="str">
        <f>'BASE PLANILHAS'!B15:C15</f>
        <v>Adicional Insalubridade</v>
      </c>
      <c r="C15" s="700"/>
      <c r="D15" s="296">
        <v>0</v>
      </c>
      <c r="E15" s="55">
        <f>D15*$D$13</f>
        <v>0</v>
      </c>
      <c r="G15" s="1"/>
    </row>
    <row r="16" spans="1:9" x14ac:dyDescent="0.2">
      <c r="A16" s="34" t="str">
        <f>'BASE PLANILHAS'!A16</f>
        <v>D</v>
      </c>
      <c r="B16" s="701" t="str">
        <f>'BASE PLANILHAS'!B16:C16</f>
        <v>Adicional Noturno</v>
      </c>
      <c r="C16" s="702"/>
      <c r="D16" s="42">
        <v>0</v>
      </c>
      <c r="E16" s="216">
        <f t="shared" si="0"/>
        <v>0</v>
      </c>
      <c r="G16" s="1"/>
    </row>
    <row r="17" spans="1:9" x14ac:dyDescent="0.2">
      <c r="A17" s="34" t="str">
        <f>'BASE PLANILHAS'!A17</f>
        <v>E</v>
      </c>
      <c r="B17" s="699" t="str">
        <f>'BASE PLANILHAS'!B17:C17</f>
        <v>Adicional de Hora Noturna Reduzida</v>
      </c>
      <c r="C17" s="700"/>
      <c r="D17" s="42">
        <v>0</v>
      </c>
      <c r="E17" s="216">
        <f t="shared" si="0"/>
        <v>0</v>
      </c>
    </row>
    <row r="18" spans="1:9" x14ac:dyDescent="0.2">
      <c r="A18" s="34" t="str">
        <f>'BASE PLANILHAS'!A18</f>
        <v>F</v>
      </c>
      <c r="B18" s="699" t="str">
        <f>'BASE PLANILHAS'!B18:C18</f>
        <v>Intervalo Intrajornada</v>
      </c>
      <c r="C18" s="700"/>
      <c r="D18" s="291">
        <v>0</v>
      </c>
      <c r="E18" s="216">
        <v>0</v>
      </c>
    </row>
    <row r="19" spans="1:9" x14ac:dyDescent="0.2">
      <c r="A19" s="64" t="str">
        <f>'BASE PLANILHAS'!A19</f>
        <v>G</v>
      </c>
      <c r="B19" s="701" t="str">
        <f>'BASE PLANILHAS'!B19:C19</f>
        <v>Feriado Nacional - Súmula 444/2012 - TST</v>
      </c>
      <c r="C19" s="702"/>
      <c r="D19" s="291">
        <v>0</v>
      </c>
      <c r="E19" s="216">
        <f t="shared" si="0"/>
        <v>0</v>
      </c>
    </row>
    <row r="20" spans="1:9" ht="13.5" thickBot="1" x14ac:dyDescent="0.25">
      <c r="A20" s="36" t="str">
        <f>'BASE PLANILHAS'!A20</f>
        <v>H</v>
      </c>
      <c r="B20" s="716" t="str">
        <f>'BASE PLANILHAS'!B20:C20</f>
        <v>Adicional de Acúmulo de função</v>
      </c>
      <c r="C20" s="717"/>
      <c r="D20" s="42">
        <v>0</v>
      </c>
      <c r="E20" s="215">
        <f>D20*$E$13</f>
        <v>0</v>
      </c>
    </row>
    <row r="21" spans="1:9" ht="13.5" thickBot="1" x14ac:dyDescent="0.25">
      <c r="A21" s="696" t="str">
        <f>'BASE PLANILHAS'!A21:D21</f>
        <v>Total do Módulo 1</v>
      </c>
      <c r="B21" s="697"/>
      <c r="C21" s="697"/>
      <c r="D21" s="698"/>
      <c r="E21" s="51">
        <f>SUM(E13:E20)</f>
        <v>3067.4</v>
      </c>
    </row>
    <row r="22" spans="1:9" x14ac:dyDescent="0.2">
      <c r="A22" s="390"/>
      <c r="B22" s="391"/>
      <c r="C22" s="391"/>
      <c r="D22" s="391"/>
      <c r="E22" s="44"/>
      <c r="F22" s="1"/>
    </row>
    <row r="23" spans="1:9" x14ac:dyDescent="0.2">
      <c r="A23" s="711" t="str">
        <f>'BASE PLANILHAS'!A23:E23</f>
        <v>MÓDULO 2 – ENCARGOS E BENEFÍCIOS MENSAIS E DIÁRIOS</v>
      </c>
      <c r="B23" s="712"/>
      <c r="C23" s="712"/>
      <c r="D23" s="712"/>
      <c r="E23" s="713"/>
      <c r="F23" s="1"/>
    </row>
    <row r="24" spans="1:9" ht="13.5" thickBot="1" x14ac:dyDescent="0.25">
      <c r="A24" s="387"/>
      <c r="B24" s="388"/>
      <c r="C24" s="388"/>
      <c r="D24" s="388"/>
      <c r="E24" s="389"/>
      <c r="F24" s="1"/>
    </row>
    <row r="25" spans="1:9" ht="13.5" thickBot="1" x14ac:dyDescent="0.25">
      <c r="A25" s="214" t="str">
        <f>'BASE PLANILHAS'!A25</f>
        <v>2.1</v>
      </c>
      <c r="B25" s="696" t="str">
        <f>'BASE PLANILHAS'!B25:C25</f>
        <v>Submódulo 2.1 - Encargos Previdenciários, FGTS e Outras Contribuições</v>
      </c>
      <c r="C25" s="698"/>
      <c r="D25" s="214" t="str">
        <f>'BASE PLANILHAS'!D25</f>
        <v>Referência</v>
      </c>
      <c r="E25" s="214" t="str">
        <f>'BASE PLANILHAS'!E25</f>
        <v>Valor (R$)</v>
      </c>
    </row>
    <row r="26" spans="1:9" x14ac:dyDescent="0.2">
      <c r="A26" s="40" t="str">
        <f>'BASE PLANILHAS'!A26</f>
        <v>A</v>
      </c>
      <c r="B26" s="708" t="str">
        <f>'BASE PLANILHAS'!B26:C26</f>
        <v>INSS</v>
      </c>
      <c r="C26" s="710"/>
      <c r="D26" s="73">
        <f>'BASE PLANILHAS'!D26</f>
        <v>0.2</v>
      </c>
      <c r="E26" s="74">
        <f>$E$21*D26</f>
        <v>613.48</v>
      </c>
    </row>
    <row r="27" spans="1:9" x14ac:dyDescent="0.2">
      <c r="A27" s="34" t="str">
        <f>'BASE PLANILHAS'!A27</f>
        <v>B</v>
      </c>
      <c r="B27" s="701" t="str">
        <f>'BASE PLANILHAS'!B27:C27</f>
        <v>SESI OU SENAC</v>
      </c>
      <c r="C27" s="702"/>
      <c r="D27" s="18">
        <f>'BASE PLANILHAS'!D27</f>
        <v>1.4999999999999999E-2</v>
      </c>
      <c r="E27" s="23">
        <f>$E$21*D27</f>
        <v>46.011000000000003</v>
      </c>
    </row>
    <row r="28" spans="1:9" x14ac:dyDescent="0.2">
      <c r="A28" s="34" t="str">
        <f>'BASE PLANILHAS'!A28</f>
        <v>C</v>
      </c>
      <c r="B28" s="748" t="str">
        <f>'BASE PLANILHAS'!B28:C28</f>
        <v>SENAI OU SENAC</v>
      </c>
      <c r="C28" s="749"/>
      <c r="D28" s="18">
        <f>'BASE PLANILHAS'!D28</f>
        <v>0.01</v>
      </c>
      <c r="E28" s="23">
        <f>$E$21*D28</f>
        <v>30.674000000000003</v>
      </c>
    </row>
    <row r="29" spans="1:9" x14ac:dyDescent="0.2">
      <c r="A29" s="34" t="str">
        <f>'BASE PLANILHAS'!A29</f>
        <v>D</v>
      </c>
      <c r="B29" s="699" t="str">
        <f>'BASE PLANILHAS'!B29:C29</f>
        <v>INCRA</v>
      </c>
      <c r="C29" s="700"/>
      <c r="D29" s="18">
        <f>'BASE PLANILHAS'!D29</f>
        <v>2E-3</v>
      </c>
      <c r="E29" s="23">
        <f t="shared" ref="E29:E32" si="1">$E$21*D29</f>
        <v>6.1348000000000003</v>
      </c>
    </row>
    <row r="30" spans="1:9" x14ac:dyDescent="0.2">
      <c r="A30" s="34" t="str">
        <f>'BASE PLANILHAS'!A30</f>
        <v>E</v>
      </c>
      <c r="B30" s="699" t="str">
        <f>'BASE PLANILHAS'!B30:C30</f>
        <v>Salário Educação</v>
      </c>
      <c r="C30" s="700"/>
      <c r="D30" s="18">
        <f>'BASE PLANILHAS'!D30</f>
        <v>2.5000000000000001E-2</v>
      </c>
      <c r="E30" s="23">
        <f t="shared" si="1"/>
        <v>76.685000000000002</v>
      </c>
    </row>
    <row r="31" spans="1:9" x14ac:dyDescent="0.2">
      <c r="A31" s="34" t="str">
        <f>'BASE PLANILHAS'!A31</f>
        <v>F</v>
      </c>
      <c r="B31" s="699" t="str">
        <f>'BASE PLANILHAS'!B31:C31</f>
        <v>FGTS</v>
      </c>
      <c r="C31" s="700"/>
      <c r="D31" s="18">
        <f>'BASE PLANILHAS'!D31</f>
        <v>0.08</v>
      </c>
      <c r="E31" s="23">
        <f t="shared" si="1"/>
        <v>245.39200000000002</v>
      </c>
    </row>
    <row r="32" spans="1:9" x14ac:dyDescent="0.2">
      <c r="A32" s="34" t="str">
        <f>'BASE PLANILHAS'!A32</f>
        <v>G</v>
      </c>
      <c r="B32" s="699" t="str">
        <f>'BASE PLANILHAS'!B32:C32</f>
        <v>RAT</v>
      </c>
      <c r="C32" s="700"/>
      <c r="D32" s="18">
        <f>'BASE PLANILHAS'!D32</f>
        <v>0.03</v>
      </c>
      <c r="E32" s="23">
        <f t="shared" si="1"/>
        <v>92.022000000000006</v>
      </c>
      <c r="I32" s="1"/>
    </row>
    <row r="33" spans="1:14" ht="13.5" thickBot="1" x14ac:dyDescent="0.25">
      <c r="A33" s="34" t="str">
        <f>'BASE PLANILHAS'!A33</f>
        <v>H</v>
      </c>
      <c r="B33" s="701" t="str">
        <f>'BASE PLANILHAS'!B33:C33</f>
        <v>SEBRAE</v>
      </c>
      <c r="C33" s="702"/>
      <c r="D33" s="18">
        <f>'BASE PLANILHAS'!D33</f>
        <v>6.0000000000000001E-3</v>
      </c>
      <c r="E33" s="23">
        <f>$E$21*D33</f>
        <v>18.404400000000003</v>
      </c>
    </row>
    <row r="34" spans="1:14" ht="13.5" thickBot="1" x14ac:dyDescent="0.25">
      <c r="A34" s="696" t="str">
        <f>'BASE PLANILHAS'!A34:C34</f>
        <v>Total do Submódulo 2.1</v>
      </c>
      <c r="B34" s="697"/>
      <c r="C34" s="698"/>
      <c r="D34" s="50">
        <f>'BASE PLANILHAS'!D34</f>
        <v>0.3680000000000001</v>
      </c>
      <c r="E34" s="51">
        <f>SUM(E26:E33)</f>
        <v>1128.8031999999998</v>
      </c>
      <c r="F34" s="1"/>
      <c r="G34" s="66"/>
    </row>
    <row r="35" spans="1:14" ht="13.5" thickBot="1" x14ac:dyDescent="0.25">
      <c r="A35" s="382"/>
      <c r="B35" s="383"/>
      <c r="C35" s="383"/>
      <c r="D35" s="236"/>
      <c r="E35" s="45"/>
      <c r="F35" s="1"/>
      <c r="G35" s="66"/>
    </row>
    <row r="36" spans="1:14" ht="13.5" thickBot="1" x14ac:dyDescent="0.25">
      <c r="A36" s="214" t="str">
        <f>'BASE PLANILHAS'!A36</f>
        <v>2.2</v>
      </c>
      <c r="B36" s="696" t="str">
        <f>'BASE PLANILHAS'!B36:C36</f>
        <v>Submódulo 2.2 - 13º Salário, Férias e Adicional de Férias</v>
      </c>
      <c r="C36" s="698"/>
      <c r="D36" s="214" t="str">
        <f>'BASE PLANILHAS'!D36</f>
        <v>Referência</v>
      </c>
      <c r="E36" s="384" t="str">
        <f>'BASE PLANILHAS'!E36</f>
        <v>Valor (R$)</v>
      </c>
    </row>
    <row r="37" spans="1:14" x14ac:dyDescent="0.2">
      <c r="A37" s="32" t="str">
        <f>'BASE PLANILHAS'!A37</f>
        <v>A</v>
      </c>
      <c r="B37" s="701" t="str">
        <f>'BASE PLANILHAS'!B37:C37</f>
        <v>13º salário (titular)</v>
      </c>
      <c r="C37" s="702"/>
      <c r="D37" s="65">
        <f>'BASE PLANILHAS'!D37</f>
        <v>8.3333333333333329E-2</v>
      </c>
      <c r="E37" s="41">
        <f>$E$21*D37</f>
        <v>255.61666666666667</v>
      </c>
      <c r="F37" s="1"/>
    </row>
    <row r="38" spans="1:14" ht="13.5" thickBot="1" x14ac:dyDescent="0.25">
      <c r="A38" s="36" t="str">
        <f>'BASE PLANILHAS'!A38</f>
        <v>B</v>
      </c>
      <c r="B38" s="716" t="str">
        <f>'BASE PLANILHAS'!B38:C38</f>
        <v>Férias e Adicional de Férias (titular)</v>
      </c>
      <c r="C38" s="717"/>
      <c r="D38" s="71">
        <f>'BASE PLANILHAS'!D38</f>
        <v>0.1111111111111111</v>
      </c>
      <c r="E38" s="72">
        <f>D38*$E$21</f>
        <v>340.82222222222219</v>
      </c>
      <c r="F38" s="1"/>
      <c r="H38" s="1"/>
    </row>
    <row r="39" spans="1:14" ht="13.5" thickBot="1" x14ac:dyDescent="0.25">
      <c r="A39" s="67"/>
      <c r="B39" s="696" t="str">
        <f>'BASE PLANILHAS'!B39:C39</f>
        <v>Subtotal</v>
      </c>
      <c r="C39" s="698"/>
      <c r="D39" s="16">
        <f>'BASE PLANILHAS'!D39</f>
        <v>0.19444444444444442</v>
      </c>
      <c r="E39" s="45">
        <f>D39*$E$21</f>
        <v>596.43888888888887</v>
      </c>
      <c r="F39" s="1"/>
      <c r="H39" s="1"/>
    </row>
    <row r="40" spans="1:14" ht="13.5" thickBot="1" x14ac:dyDescent="0.25">
      <c r="A40" s="214" t="str">
        <f>'BASE PLANILHAS'!A40</f>
        <v>C</v>
      </c>
      <c r="B40" s="750" t="str">
        <f>'BASE PLANILHAS'!B40:C40</f>
        <v>Incidência do Submódulo 2.1 sobre 13º Salário, Férias e Adicional de Férias</v>
      </c>
      <c r="C40" s="751"/>
      <c r="D40" s="46">
        <f>'BASE PLANILHAS'!D40</f>
        <v>7.1555555555555567E-2</v>
      </c>
      <c r="E40" s="47">
        <f>D40*$E$21</f>
        <v>219.48951111111114</v>
      </c>
      <c r="F40" s="29"/>
      <c r="H40" s="1"/>
    </row>
    <row r="41" spans="1:14" ht="13.5" thickBot="1" x14ac:dyDescent="0.25">
      <c r="A41" s="696" t="str">
        <f>'BASE PLANILHAS'!A41:C41</f>
        <v>Total do Submódulo 2.2</v>
      </c>
      <c r="B41" s="697"/>
      <c r="C41" s="698"/>
      <c r="D41" s="48">
        <f>'BASE PLANILHAS'!D41</f>
        <v>0.26600000000000001</v>
      </c>
      <c r="E41" s="49">
        <f>SUM(E39:E40)</f>
        <v>815.92840000000001</v>
      </c>
      <c r="F41" s="29"/>
    </row>
    <row r="42" spans="1:14" ht="13.5" thickBot="1" x14ac:dyDescent="0.25">
      <c r="A42" s="237"/>
      <c r="B42" s="238"/>
      <c r="C42" s="238"/>
      <c r="D42" s="238"/>
      <c r="E42" s="239"/>
      <c r="F42" s="1"/>
    </row>
    <row r="43" spans="1:14" ht="13.5" thickBot="1" x14ac:dyDescent="0.25">
      <c r="A43" s="52" t="str">
        <f>'BASE PLANILHAS'!A43</f>
        <v>2.3</v>
      </c>
      <c r="B43" s="696" t="str">
        <f>'BASE PLANILHAS'!B43:C43</f>
        <v>Submódulo 2.3 - Benefícios Mensais e Diários</v>
      </c>
      <c r="C43" s="698"/>
      <c r="D43" s="384" t="str">
        <f>'BASE PLANILHAS'!D43</f>
        <v>Referência</v>
      </c>
      <c r="E43" s="384" t="str">
        <f>'BASE PLANILHAS'!E43</f>
        <v>Valor (R$)</v>
      </c>
    </row>
    <row r="44" spans="1:14" x14ac:dyDescent="0.2">
      <c r="A44" s="32" t="str">
        <f>'BASE PLANILHAS'!A44</f>
        <v>A</v>
      </c>
      <c r="B44" s="708" t="str">
        <f>'BASE PLANILHAS'!B44:C44</f>
        <v>Vale - Transporte (Descontada parcela do empregado)</v>
      </c>
      <c r="C44" s="710"/>
      <c r="D44" s="292">
        <f>VT!D38</f>
        <v>4.05</v>
      </c>
      <c r="E44" s="78">
        <f>(2*$D$44*20*$D$13)-(IF($E$13*6%&lt;=(2*$D$44*20*$D$13),$E$13*6%,(2*$D$44*20*$D$13)))</f>
        <v>0</v>
      </c>
      <c r="F44" s="19"/>
      <c r="N44" s="4"/>
    </row>
    <row r="45" spans="1:14" x14ac:dyDescent="0.2">
      <c r="A45" s="34" t="str">
        <f>'BASE PLANILHAS'!A45</f>
        <v>B</v>
      </c>
      <c r="B45" s="701" t="str">
        <f>'BASE PLANILHAS'!B45:C45</f>
        <v>Vale - Alimentação (Descontada parcela do empregado)</v>
      </c>
      <c r="C45" s="702"/>
      <c r="D45" s="293">
        <f>CCT!I104</f>
        <v>16.27</v>
      </c>
      <c r="E45" s="78">
        <f>(D45*20-1)*D13</f>
        <v>324.39999999999998</v>
      </c>
      <c r="F45" s="19"/>
    </row>
    <row r="46" spans="1:14" x14ac:dyDescent="0.2">
      <c r="A46" s="34" t="str">
        <f>'BASE PLANILHAS'!A46</f>
        <v>C</v>
      </c>
      <c r="B46" s="699" t="str">
        <f>'BASE PLANILHAS'!B46:C46</f>
        <v>Cesta Básica</v>
      </c>
      <c r="C46" s="700"/>
      <c r="D46" s="293">
        <f>CCT!J104</f>
        <v>0</v>
      </c>
      <c r="E46" s="78">
        <f>$D46*$D$13</f>
        <v>0</v>
      </c>
      <c r="F46" s="19"/>
    </row>
    <row r="47" spans="1:14" x14ac:dyDescent="0.2">
      <c r="A47" s="34" t="str">
        <f>'BASE PLANILHAS'!A47</f>
        <v>D</v>
      </c>
      <c r="B47" s="701" t="str">
        <f>'BASE PLANILHAS'!B47:C47</f>
        <v>PAF</v>
      </c>
      <c r="C47" s="702"/>
      <c r="D47" s="293">
        <f>CCT!K104</f>
        <v>0</v>
      </c>
      <c r="E47" s="78">
        <f t="shared" ref="E47:E51" si="2">$D47*$D$13</f>
        <v>0</v>
      </c>
      <c r="F47" s="19"/>
    </row>
    <row r="48" spans="1:14" x14ac:dyDescent="0.2">
      <c r="A48" s="34" t="str">
        <f>'BASE PLANILHAS'!A48</f>
        <v>E</v>
      </c>
      <c r="B48" s="699" t="str">
        <f>'BASE PLANILHAS'!B48:C48</f>
        <v>PQM</v>
      </c>
      <c r="C48" s="700"/>
      <c r="D48" s="367">
        <f>CCT!L104</f>
        <v>0</v>
      </c>
      <c r="E48" s="78">
        <f t="shared" si="2"/>
        <v>0</v>
      </c>
      <c r="F48" s="19"/>
    </row>
    <row r="49" spans="1:8" x14ac:dyDescent="0.2">
      <c r="A49" s="34" t="str">
        <f>'BASE PLANILHAS'!A49</f>
        <v>F</v>
      </c>
      <c r="B49" s="701" t="str">
        <f>'BASE PLANILHAS'!B49:C49</f>
        <v>PAT</v>
      </c>
      <c r="C49" s="702"/>
      <c r="D49" s="367">
        <f>CCT!M104</f>
        <v>0</v>
      </c>
      <c r="E49" s="78">
        <f t="shared" si="2"/>
        <v>0</v>
      </c>
      <c r="F49" s="19"/>
    </row>
    <row r="50" spans="1:8" x14ac:dyDescent="0.2">
      <c r="A50" s="34" t="str">
        <f>'BASE PLANILHAS'!A50</f>
        <v>G</v>
      </c>
      <c r="B50" s="699" t="str">
        <f>'BASE PLANILHAS'!B50:C50</f>
        <v>Seguro de Vida</v>
      </c>
      <c r="C50" s="700"/>
      <c r="D50" s="368">
        <f>CCT!N104</f>
        <v>4.72</v>
      </c>
      <c r="E50" s="78">
        <f t="shared" si="2"/>
        <v>4.72</v>
      </c>
      <c r="F50" s="19"/>
    </row>
    <row r="51" spans="1:8" ht="13.5" thickBot="1" x14ac:dyDescent="0.25">
      <c r="A51" s="36" t="str">
        <f>'BASE PLANILHAS'!A51</f>
        <v>H</v>
      </c>
      <c r="B51" s="703" t="str">
        <f>'BASE PLANILHAS'!B51:C51</f>
        <v>Despesas de Viagem</v>
      </c>
      <c r="C51" s="704"/>
      <c r="D51" s="369">
        <f>CCT!O104</f>
        <v>293.88</v>
      </c>
      <c r="E51" s="78">
        <f t="shared" si="2"/>
        <v>293.88</v>
      </c>
      <c r="F51" s="1"/>
    </row>
    <row r="52" spans="1:8" ht="13.5" thickBot="1" x14ac:dyDescent="0.25">
      <c r="A52" s="705" t="str">
        <f>'BASE PLANILHAS'!A52:D52</f>
        <v>Total do Submódulo 2.3</v>
      </c>
      <c r="B52" s="706"/>
      <c r="C52" s="706"/>
      <c r="D52" s="707"/>
      <c r="E52" s="51">
        <f>SUM(E44:E51)</f>
        <v>623</v>
      </c>
      <c r="F52" s="29"/>
    </row>
    <row r="53" spans="1:8" ht="13.5" thickBot="1" x14ac:dyDescent="0.25">
      <c r="A53" s="237"/>
      <c r="B53" s="238"/>
      <c r="C53" s="240"/>
      <c r="D53" s="238"/>
      <c r="E53" s="239"/>
      <c r="F53" s="1"/>
    </row>
    <row r="54" spans="1:8" ht="13.5" thickBot="1" x14ac:dyDescent="0.25">
      <c r="A54" s="214" t="str">
        <f>'BASE PLANILHAS'!A54</f>
        <v>2.4</v>
      </c>
      <c r="B54" s="696" t="str">
        <f>'BASE PLANILHAS'!B54:D54</f>
        <v>Quadro Resumo do Módulo 2 - Encargos e Benefícios Mensais e Diários</v>
      </c>
      <c r="C54" s="697"/>
      <c r="D54" s="698"/>
      <c r="E54" s="214" t="str">
        <f>'BASE PLANILHAS'!E54</f>
        <v>Valor (R$)</v>
      </c>
    </row>
    <row r="55" spans="1:8" x14ac:dyDescent="0.2">
      <c r="A55" s="40" t="str">
        <f>'BASE PLANILHAS'!A55</f>
        <v>2.1</v>
      </c>
      <c r="B55" s="708" t="str">
        <f>'BASE PLANILHAS'!B55:D55</f>
        <v>Encargos Previdenciários, FGTS e Outras Contribuições</v>
      </c>
      <c r="C55" s="709"/>
      <c r="D55" s="710"/>
      <c r="E55" s="41">
        <f>E41</f>
        <v>815.92840000000001</v>
      </c>
      <c r="F55" s="1"/>
      <c r="H55" s="66"/>
    </row>
    <row r="56" spans="1:8" x14ac:dyDescent="0.2">
      <c r="A56" s="34" t="str">
        <f>'BASE PLANILHAS'!A56</f>
        <v>2.2</v>
      </c>
      <c r="B56" s="701" t="str">
        <f>'BASE PLANILHAS'!B56:D56</f>
        <v>13º Salário, Férias e Adicional de Férias</v>
      </c>
      <c r="C56" s="733"/>
      <c r="D56" s="702"/>
      <c r="E56" s="23">
        <f>E34</f>
        <v>1128.8031999999998</v>
      </c>
      <c r="F56" s="1"/>
    </row>
    <row r="57" spans="1:8" ht="13.5" thickBot="1" x14ac:dyDescent="0.25">
      <c r="A57" s="36" t="str">
        <f>'BASE PLANILHAS'!A57</f>
        <v>2.3</v>
      </c>
      <c r="B57" s="699" t="str">
        <f>'BASE PLANILHAS'!B57:D57</f>
        <v>Benefícios Mensais e Diários</v>
      </c>
      <c r="C57" s="734"/>
      <c r="D57" s="749"/>
      <c r="E57" s="24">
        <f>E52</f>
        <v>623</v>
      </c>
      <c r="F57" s="1"/>
    </row>
    <row r="58" spans="1:8" ht="13.5" thickBot="1" x14ac:dyDescent="0.25">
      <c r="A58" s="696" t="str">
        <f>'BASE PLANILHAS'!A58:D58</f>
        <v>Total do Módulo 2</v>
      </c>
      <c r="B58" s="697"/>
      <c r="C58" s="697"/>
      <c r="D58" s="698"/>
      <c r="E58" s="49">
        <f>SUM(E55:E57)</f>
        <v>2567.7316000000001</v>
      </c>
      <c r="F58" s="1"/>
    </row>
    <row r="59" spans="1:8" x14ac:dyDescent="0.2">
      <c r="A59" s="241"/>
      <c r="B59" s="240"/>
      <c r="C59" s="240"/>
      <c r="D59" s="240"/>
      <c r="E59" s="242"/>
      <c r="F59" s="1"/>
    </row>
    <row r="60" spans="1:8" x14ac:dyDescent="0.2">
      <c r="A60" s="711" t="str">
        <f>'BASE PLANILHAS'!A60:E60</f>
        <v>MÓDULO 3 – PROVISÃO PARA RESCISÃO</v>
      </c>
      <c r="B60" s="712"/>
      <c r="C60" s="712"/>
      <c r="D60" s="712"/>
      <c r="E60" s="713"/>
      <c r="F60" s="1"/>
    </row>
    <row r="61" spans="1:8" ht="13.5" thickBot="1" x14ac:dyDescent="0.25">
      <c r="A61" s="54"/>
      <c r="B61" s="54"/>
      <c r="C61" s="54"/>
      <c r="D61" s="54"/>
      <c r="E61" s="54"/>
      <c r="F61" s="22"/>
      <c r="G61" s="1"/>
    </row>
    <row r="62" spans="1:8" ht="13.5" thickBot="1" x14ac:dyDescent="0.25">
      <c r="A62" s="214">
        <f>'BASE PLANILHAS'!A62</f>
        <v>3</v>
      </c>
      <c r="B62" s="697" t="str">
        <f>'BASE PLANILHAS'!B62:C62</f>
        <v>Provisão para Rescisão</v>
      </c>
      <c r="C62" s="698"/>
      <c r="D62" s="214" t="str">
        <f>'BASE PLANILHAS'!D62</f>
        <v>Referência</v>
      </c>
      <c r="E62" s="384" t="str">
        <f>'BASE PLANILHAS'!E62</f>
        <v>Valor (R$)</v>
      </c>
      <c r="F62" s="19"/>
    </row>
    <row r="63" spans="1:8" x14ac:dyDescent="0.2">
      <c r="A63" s="79" t="str">
        <f>'BASE PLANILHAS'!A63</f>
        <v>A</v>
      </c>
      <c r="B63" s="718" t="str">
        <f>'BASE PLANILHAS'!B63:C63</f>
        <v>Aviso Prévio Indenizado (API) e Reflexo do Aviso Prévio Indenizado</v>
      </c>
      <c r="C63" s="719"/>
      <c r="D63" s="80">
        <f>'BASE PLANILHAS'!D63</f>
        <v>5.0183256172839511E-3</v>
      </c>
      <c r="E63" s="41">
        <f>$E$21*D63</f>
        <v>15.393211998456792</v>
      </c>
      <c r="F63" s="149"/>
    </row>
    <row r="64" spans="1:8" x14ac:dyDescent="0.2">
      <c r="A64" s="205" t="str">
        <f>'BASE PLANILHAS'!A64</f>
        <v>B</v>
      </c>
      <c r="B64" s="718" t="str">
        <f>'BASE PLANILHAS'!B64:C64</f>
        <v>Incidência do FGTS sobre API e Reflexo do API</v>
      </c>
      <c r="C64" s="719"/>
      <c r="D64" s="80">
        <f>'BASE PLANILHAS'!D64</f>
        <v>4.0146604938271608E-4</v>
      </c>
      <c r="E64" s="41">
        <f>$E$21*D64</f>
        <v>1.2314569598765432</v>
      </c>
      <c r="F64" s="19"/>
    </row>
    <row r="65" spans="1:10" x14ac:dyDescent="0.2">
      <c r="A65" s="205" t="str">
        <f>'BASE PLANILHAS'!A65</f>
        <v>C</v>
      </c>
      <c r="B65" s="718" t="str">
        <f>'BASE PLANILHAS'!B65:C65</f>
        <v>Multa do FGTS e Contribuição Social sobre o Aviso Prévio Indenizado</v>
      </c>
      <c r="C65" s="719"/>
      <c r="D65" s="18">
        <f>'BASE PLANILHAS'!D65</f>
        <v>2.0073302469135804E-4</v>
      </c>
      <c r="E65" s="41">
        <f t="shared" ref="E65:E69" si="3">$E$21*D65</f>
        <v>0.61572847993827162</v>
      </c>
      <c r="F65" s="19"/>
    </row>
    <row r="66" spans="1:10" x14ac:dyDescent="0.2">
      <c r="A66" s="205" t="str">
        <f>'BASE PLANILHAS'!A66</f>
        <v>D</v>
      </c>
      <c r="B66" s="718" t="str">
        <f>'BASE PLANILHAS'!B66:C66</f>
        <v>Aviso Prévio Trabalhado - APT</v>
      </c>
      <c r="C66" s="719"/>
      <c r="D66" s="18">
        <f>'BASE PLANILHAS'!D66</f>
        <v>3.5000000000000005E-3</v>
      </c>
      <c r="E66" s="41">
        <f t="shared" si="3"/>
        <v>10.735900000000003</v>
      </c>
      <c r="F66" s="19"/>
    </row>
    <row r="67" spans="1:10" x14ac:dyDescent="0.2">
      <c r="A67" s="205" t="str">
        <f>'BASE PLANILHAS'!A67</f>
        <v>E</v>
      </c>
      <c r="B67" s="718" t="str">
        <f>'BASE PLANILHAS'!B67:C67</f>
        <v>Incidência dos encargos do submódulo 2.1 sobre Aviso Prévio Trabalhado</v>
      </c>
      <c r="C67" s="719"/>
      <c r="D67" s="80">
        <f>'BASE PLANILHAS'!D67</f>
        <v>1.2880000000000005E-3</v>
      </c>
      <c r="E67" s="41">
        <f>$E$21*D67</f>
        <v>3.9508112000000017</v>
      </c>
      <c r="F67" s="61"/>
    </row>
    <row r="68" spans="1:10" x14ac:dyDescent="0.2">
      <c r="A68" s="205" t="str">
        <f>'BASE PLANILHAS'!A68</f>
        <v>F</v>
      </c>
      <c r="B68" s="718" t="str">
        <f>'BASE PLANILHAS'!B68:C68</f>
        <v>Multa do FGTS e Contribuição Social - Rescisão sem Justa Causa</v>
      </c>
      <c r="C68" s="719"/>
      <c r="D68" s="80">
        <f>'BASE PLANILHAS'!D68</f>
        <v>4.2999999999999997E-2</v>
      </c>
      <c r="E68" s="41">
        <f t="shared" si="3"/>
        <v>131.8982</v>
      </c>
      <c r="F68" s="19"/>
    </row>
    <row r="69" spans="1:10" ht="13.5" thickBot="1" x14ac:dyDescent="0.25">
      <c r="A69" s="243" t="str">
        <f>'BASE PLANILHAS'!A69</f>
        <v>G</v>
      </c>
      <c r="B69" s="701" t="str">
        <f>'BASE PLANILHAS'!B69:C69</f>
        <v>Indenização Adicional (Art. 9º da Lei nº 7.238/84)</v>
      </c>
      <c r="C69" s="702"/>
      <c r="D69" s="81">
        <f>'BASE PLANILHAS'!D69</f>
        <v>1.6666666666666668E-3</v>
      </c>
      <c r="E69" s="55">
        <f t="shared" si="3"/>
        <v>5.1123333333333338</v>
      </c>
      <c r="F69" s="19"/>
    </row>
    <row r="70" spans="1:10" ht="13.5" thickBot="1" x14ac:dyDescent="0.25">
      <c r="A70" s="696" t="str">
        <f>'BASE PLANILHAS'!A70:C70</f>
        <v>Total do Módulo 3</v>
      </c>
      <c r="B70" s="697"/>
      <c r="C70" s="698"/>
      <c r="D70" s="244">
        <f>'BASE PLANILHAS'!D70</f>
        <v>5.5075191358024689E-2</v>
      </c>
      <c r="E70" s="51">
        <f>SUM(E63:E69)</f>
        <v>168.93764197160496</v>
      </c>
      <c r="F70" s="29"/>
    </row>
    <row r="71" spans="1:10" x14ac:dyDescent="0.2">
      <c r="A71" s="245"/>
      <c r="B71" s="246"/>
      <c r="C71" s="246"/>
      <c r="D71" s="246"/>
      <c r="E71" s="247"/>
      <c r="F71" s="1"/>
    </row>
    <row r="72" spans="1:10" x14ac:dyDescent="0.2">
      <c r="A72" s="711" t="str">
        <f>'BASE PLANILHAS'!A72:E72</f>
        <v>MÓDULO 4 – CUSTO DE REPOSIÇÃO DO PROFISSIONAL AUSENTE</v>
      </c>
      <c r="B72" s="712"/>
      <c r="C72" s="712"/>
      <c r="D72" s="712"/>
      <c r="E72" s="713"/>
      <c r="F72" s="1"/>
      <c r="H72" s="1"/>
    </row>
    <row r="73" spans="1:10" ht="13.5" thickBot="1" x14ac:dyDescent="0.25">
      <c r="A73" s="54"/>
      <c r="B73" s="54"/>
      <c r="C73" s="54"/>
      <c r="D73" s="38"/>
      <c r="E73" s="54"/>
      <c r="F73" s="22"/>
    </row>
    <row r="74" spans="1:10" ht="13.5" thickBot="1" x14ac:dyDescent="0.25">
      <c r="A74" s="214" t="str">
        <f>'BASE PLANILHAS'!A74</f>
        <v>4.1</v>
      </c>
      <c r="B74" s="696" t="str">
        <f>'BASE PLANILHAS'!B74:C74</f>
        <v>Submódulo 4.1 - Ausências Legais</v>
      </c>
      <c r="C74" s="698"/>
      <c r="D74" s="384" t="str">
        <f>'BASE PLANILHAS'!D74</f>
        <v>Referência</v>
      </c>
      <c r="E74" s="384" t="str">
        <f>'BASE PLANILHAS'!E74</f>
        <v>Valor (R$)</v>
      </c>
      <c r="J74" s="63"/>
    </row>
    <row r="75" spans="1:10" x14ac:dyDescent="0.2">
      <c r="A75" s="34" t="str">
        <f>'BASE PLANILHAS'!A75</f>
        <v>A</v>
      </c>
      <c r="B75" s="708" t="str">
        <f>'BASE PLANILHAS'!B75:C75</f>
        <v>Ausência por Doença</v>
      </c>
      <c r="C75" s="710"/>
      <c r="D75" s="248">
        <f>'BASE PLANILHAS'!D75</f>
        <v>1.3888888888888888E-2</v>
      </c>
      <c r="E75" s="23">
        <f t="shared" ref="E75:E80" si="4">$E$21*D75</f>
        <v>42.602777777777774</v>
      </c>
      <c r="F75" s="62"/>
    </row>
    <row r="76" spans="1:10" x14ac:dyDescent="0.2">
      <c r="A76" s="34" t="str">
        <f>'BASE PLANILHAS'!A76</f>
        <v>B</v>
      </c>
      <c r="B76" s="699" t="str">
        <f>'BASE PLANILHAS'!B76:C76</f>
        <v>Ausências Legais</v>
      </c>
      <c r="C76" s="700"/>
      <c r="D76" s="248">
        <f>'BASE PLANILHAS'!D76</f>
        <v>8.2222222222222228E-3</v>
      </c>
      <c r="E76" s="23">
        <f t="shared" si="4"/>
        <v>25.220844444444445</v>
      </c>
      <c r="F76" s="62"/>
    </row>
    <row r="77" spans="1:10" x14ac:dyDescent="0.2">
      <c r="A77" s="34" t="str">
        <f>'BASE PLANILHAS'!A77</f>
        <v>C</v>
      </c>
      <c r="B77" s="699" t="str">
        <f>'BASE PLANILHAS'!B77:C77</f>
        <v>Licença Paternidade</v>
      </c>
      <c r="C77" s="700"/>
      <c r="D77" s="82">
        <f>'BASE PLANILHAS'!D77</f>
        <v>2.0833333333333332E-4</v>
      </c>
      <c r="E77" s="23">
        <f t="shared" si="4"/>
        <v>0.63904166666666662</v>
      </c>
      <c r="F77" s="62"/>
    </row>
    <row r="78" spans="1:10" x14ac:dyDescent="0.2">
      <c r="A78" s="34" t="str">
        <f>'BASE PLANILHAS'!A78</f>
        <v>D</v>
      </c>
      <c r="B78" s="699" t="str">
        <f>'BASE PLANILHAS'!B78:C78</f>
        <v>Ausência por Acidente de Trabalho</v>
      </c>
      <c r="C78" s="700"/>
      <c r="D78" s="248">
        <f>'BASE PLANILHAS'!D78</f>
        <v>3.3333333333333335E-3</v>
      </c>
      <c r="E78" s="23">
        <f t="shared" si="4"/>
        <v>10.224666666666668</v>
      </c>
      <c r="F78" s="62"/>
    </row>
    <row r="79" spans="1:10" x14ac:dyDescent="0.2">
      <c r="A79" s="64" t="str">
        <f>'BASE PLANILHAS'!A79</f>
        <v>E</v>
      </c>
      <c r="B79" s="699" t="str">
        <f>'BASE PLANILHAS'!B79:C79</f>
        <v>Férias, Adicional de Férias e 13º  com empregada em gozo de Licença Maternidade</v>
      </c>
      <c r="C79" s="700"/>
      <c r="D79" s="249">
        <f>'BASE PLANILHAS'!D79</f>
        <v>1.2962962962962963E-3</v>
      </c>
      <c r="E79" s="23">
        <f t="shared" si="4"/>
        <v>3.9762592592592592</v>
      </c>
      <c r="F79" s="19"/>
    </row>
    <row r="80" spans="1:10" ht="13.5" thickBot="1" x14ac:dyDescent="0.25">
      <c r="A80" s="36" t="str">
        <f>'BASE PLANILHAS'!A80</f>
        <v>F</v>
      </c>
      <c r="B80" s="716" t="str">
        <f>'BASE PLANILHAS'!B80:C80</f>
        <v>Incidência do Submódulo 2.1 sobre Ausências Legais</v>
      </c>
      <c r="C80" s="717"/>
      <c r="D80" s="81">
        <f>'BASE PLANILHAS'!D80</f>
        <v>9.9172592592592611E-3</v>
      </c>
      <c r="E80" s="72">
        <f t="shared" si="4"/>
        <v>30.420201051851858</v>
      </c>
      <c r="F80" s="1"/>
      <c r="G80" s="4"/>
      <c r="H80" s="31"/>
    </row>
    <row r="81" spans="1:7" ht="13.5" thickBot="1" x14ac:dyDescent="0.25">
      <c r="A81" s="696" t="str">
        <f>'BASE PLANILHAS'!A81:C81</f>
        <v>Total do Submódulo 4.1</v>
      </c>
      <c r="B81" s="697"/>
      <c r="C81" s="698"/>
      <c r="D81" s="48">
        <f>'BASE PLANILHAS'!D81</f>
        <v>3.6866333333333334E-2</v>
      </c>
      <c r="E81" s="51">
        <f>SUM(E75:E80)</f>
        <v>113.08379086666667</v>
      </c>
      <c r="F81" s="29"/>
      <c r="G81" s="4"/>
    </row>
    <row r="82" spans="1:7" ht="13.5" thickBot="1" x14ac:dyDescent="0.25">
      <c r="A82" s="241"/>
      <c r="B82" s="240"/>
      <c r="C82" s="240"/>
      <c r="D82" s="240"/>
      <c r="E82" s="242"/>
      <c r="F82" s="1"/>
    </row>
    <row r="83" spans="1:7" ht="13.5" thickBot="1" x14ac:dyDescent="0.25">
      <c r="A83" s="214" t="str">
        <f>'BASE PLANILHAS'!A83</f>
        <v>4.2</v>
      </c>
      <c r="B83" s="696" t="str">
        <f>'BASE PLANILHAS'!B83:C83</f>
        <v>Submódulo 4.2 - Intrajornada</v>
      </c>
      <c r="C83" s="697"/>
      <c r="D83" s="46" t="str">
        <f>'BASE PLANILHAS'!D83</f>
        <v>Referência</v>
      </c>
      <c r="E83" s="214" t="str">
        <f>'BASE PLANILHAS'!E83</f>
        <v>Valor (R$)</v>
      </c>
      <c r="F83" s="29"/>
      <c r="G83" s="4"/>
    </row>
    <row r="84" spans="1:7" ht="13.5" thickBot="1" x14ac:dyDescent="0.25">
      <c r="A84" s="40" t="str">
        <f>'BASE PLANILHAS'!A84</f>
        <v>A</v>
      </c>
      <c r="B84" s="750" t="str">
        <f>'BASE PLANILHAS'!B84:C84</f>
        <v>Intervalo para Repouso ou Alimentação</v>
      </c>
      <c r="C84" s="751"/>
      <c r="D84" s="623">
        <f>'BASE PLANILHAS'!D84</f>
        <v>0</v>
      </c>
      <c r="E84" s="621">
        <v>0</v>
      </c>
      <c r="F84" s="29"/>
      <c r="G84" s="4"/>
    </row>
    <row r="85" spans="1:7" ht="13.5" thickBot="1" x14ac:dyDescent="0.25">
      <c r="A85" s="696" t="str">
        <f>'BASE PLANILHAS'!A85:C85</f>
        <v>Total do Submódulo 4.2</v>
      </c>
      <c r="B85" s="697"/>
      <c r="C85" s="698"/>
      <c r="D85" s="48">
        <f>'BASE PLANILHAS'!D85</f>
        <v>0</v>
      </c>
      <c r="E85" s="398">
        <f>SUM(E84)</f>
        <v>0</v>
      </c>
      <c r="F85" s="29"/>
      <c r="G85" s="4"/>
    </row>
    <row r="86" spans="1:7" ht="13.5" thickBot="1" x14ac:dyDescent="0.25">
      <c r="A86" s="241"/>
      <c r="B86" s="240"/>
      <c r="C86" s="240"/>
      <c r="D86" s="240"/>
      <c r="E86" s="242"/>
      <c r="F86" s="1"/>
    </row>
    <row r="87" spans="1:7" ht="13.5" thickBot="1" x14ac:dyDescent="0.25">
      <c r="A87" s="214" t="str">
        <f>'BASE PLANILHAS'!A87</f>
        <v>4.3</v>
      </c>
      <c r="B87" s="696" t="str">
        <f>'BASE PLANILHAS'!B87:C87</f>
        <v>Quadro Resumo do Módulo 4 - Custo de Reposição do Profissional Ausente</v>
      </c>
      <c r="C87" s="697"/>
      <c r="D87" s="46" t="str">
        <f>'BASE PLANILHAS'!D87</f>
        <v>Referência</v>
      </c>
      <c r="E87" s="214" t="str">
        <f>'BASE PLANILHAS'!E87</f>
        <v>Valor (R$)</v>
      </c>
      <c r="F87" s="1"/>
    </row>
    <row r="88" spans="1:7" x14ac:dyDescent="0.2">
      <c r="A88" s="40" t="str">
        <f>'BASE PLANILHAS'!A88</f>
        <v>4.1</v>
      </c>
      <c r="B88" s="720" t="str">
        <f>'BASE PLANILHAS'!B88:C88</f>
        <v>Ausências Legais</v>
      </c>
      <c r="C88" s="721"/>
      <c r="D88" s="396">
        <f>'BASE PLANILHAS'!D88</f>
        <v>3.6866333333333334E-2</v>
      </c>
      <c r="E88" s="72">
        <f>E81</f>
        <v>113.08379086666667</v>
      </c>
      <c r="F88" s="1"/>
    </row>
    <row r="89" spans="1:7" ht="13.5" thickBot="1" x14ac:dyDescent="0.25">
      <c r="A89" s="40" t="str">
        <f>'BASE PLANILHAS'!A89</f>
        <v>4.2</v>
      </c>
      <c r="B89" s="716" t="str">
        <f>'BASE PLANILHAS'!B89:C89</f>
        <v>Intrajornada</v>
      </c>
      <c r="C89" s="717"/>
      <c r="D89" s="397">
        <f>'BASE PLANILHAS'!D89</f>
        <v>0</v>
      </c>
      <c r="E89" s="235">
        <f>E85</f>
        <v>0</v>
      </c>
      <c r="F89" s="1"/>
    </row>
    <row r="90" spans="1:7" ht="13.5" thickBot="1" x14ac:dyDescent="0.25">
      <c r="A90" s="696" t="str">
        <f>'BASE PLANILHAS'!A90:C90</f>
        <v>Total do Módulo 4</v>
      </c>
      <c r="B90" s="697"/>
      <c r="C90" s="698"/>
      <c r="D90" s="48">
        <f>'BASE PLANILHAS'!D90</f>
        <v>3.6866333333333334E-2</v>
      </c>
      <c r="E90" s="398">
        <f>SUM(E88+E89)</f>
        <v>113.08379086666667</v>
      </c>
      <c r="F90" s="1"/>
    </row>
    <row r="91" spans="1:7" x14ac:dyDescent="0.2">
      <c r="A91" s="241"/>
      <c r="B91" s="240"/>
      <c r="C91" s="240"/>
      <c r="D91" s="240"/>
      <c r="E91" s="242"/>
      <c r="F91" s="1"/>
    </row>
    <row r="92" spans="1:7" x14ac:dyDescent="0.2">
      <c r="A92" s="711" t="str">
        <f>'BASE PLANILHAS'!A92:E92</f>
        <v>MÓDULO 5 – INSUMOS DIVERSOS</v>
      </c>
      <c r="B92" s="712"/>
      <c r="C92" s="712"/>
      <c r="D92" s="712"/>
      <c r="E92" s="713"/>
      <c r="F92" s="1"/>
    </row>
    <row r="93" spans="1:7" ht="13.5" thickBot="1" x14ac:dyDescent="0.25">
      <c r="A93" s="38"/>
      <c r="B93" s="38"/>
      <c r="C93" s="38"/>
      <c r="D93" s="38"/>
      <c r="E93" s="56"/>
      <c r="F93" s="1"/>
    </row>
    <row r="94" spans="1:7" ht="13.5" thickBot="1" x14ac:dyDescent="0.25">
      <c r="A94" s="214">
        <f>'BASE PLANILHAS'!A94</f>
        <v>5</v>
      </c>
      <c r="B94" s="696" t="str">
        <f>'BASE PLANILHAS'!B94:C94</f>
        <v>Insumos Diversos</v>
      </c>
      <c r="C94" s="698"/>
      <c r="D94" s="214" t="str">
        <f>'BASE PLANILHAS'!D94</f>
        <v>Referência</v>
      </c>
      <c r="E94" s="384" t="str">
        <f>'BASE PLANILHAS'!E94</f>
        <v>Valor (R$)</v>
      </c>
      <c r="F94" s="1"/>
    </row>
    <row r="95" spans="1:7" x14ac:dyDescent="0.2">
      <c r="A95" s="32" t="str">
        <f>'BASE PLANILHAS'!A95</f>
        <v>A</v>
      </c>
      <c r="B95" s="709" t="str">
        <f>'BASE PLANILHAS'!B95:C95</f>
        <v>Uniformes e EPIs</v>
      </c>
      <c r="C95" s="710"/>
      <c r="D95" s="292">
        <f>'Uniforme Apoio'!BO28</f>
        <v>94.380486111111111</v>
      </c>
      <c r="E95" s="41">
        <f>D95*$D$13</f>
        <v>94.380486111111111</v>
      </c>
      <c r="F95" s="19"/>
      <c r="G95" s="1"/>
    </row>
    <row r="96" spans="1:7" x14ac:dyDescent="0.2">
      <c r="A96" s="34" t="str">
        <f>'BASE PLANILHAS'!A96</f>
        <v>B</v>
      </c>
      <c r="B96" s="733" t="str">
        <f>'BASE PLANILHAS'!B96:C96</f>
        <v>Materiais de Consumo</v>
      </c>
      <c r="C96" s="702"/>
      <c r="D96" s="299">
        <v>0</v>
      </c>
      <c r="E96" s="23">
        <f>D96*$D$13</f>
        <v>0</v>
      </c>
      <c r="F96" s="19"/>
    </row>
    <row r="97" spans="1:8" x14ac:dyDescent="0.2">
      <c r="A97" s="250" t="str">
        <f>'BASE PLANILHAS'!A97</f>
        <v>C</v>
      </c>
      <c r="B97" s="734" t="str">
        <f>'BASE PLANILHAS'!B97:C97</f>
        <v>Máquinas e Equipamentos (depreciação)</v>
      </c>
      <c r="C97" s="700"/>
      <c r="D97" s="299">
        <v>0</v>
      </c>
      <c r="E97" s="23">
        <f t="shared" ref="E97" si="5">D97*$D$13</f>
        <v>0</v>
      </c>
      <c r="F97" s="19"/>
    </row>
    <row r="98" spans="1:8" x14ac:dyDescent="0.2">
      <c r="A98" s="250" t="str">
        <f>'BASE PLANILHAS'!A98</f>
        <v>D</v>
      </c>
      <c r="B98" s="734" t="str">
        <f>'BASE PLANILHAS'!B98:C98</f>
        <v>Produtos de Limpeza</v>
      </c>
      <c r="C98" s="700"/>
      <c r="D98" s="75">
        <v>0</v>
      </c>
      <c r="E98" s="216">
        <f>D98*$D$13</f>
        <v>0</v>
      </c>
      <c r="F98" s="19"/>
      <c r="H98" s="1"/>
    </row>
    <row r="99" spans="1:8" ht="13.5" thickBot="1" x14ac:dyDescent="0.25">
      <c r="A99" s="251" t="str">
        <f>'BASE PLANILHAS'!A99</f>
        <v>E</v>
      </c>
      <c r="B99" s="735" t="str">
        <f>'BASE PLANILHAS'!B99:C99</f>
        <v>Materiais de Higiene</v>
      </c>
      <c r="C99" s="719"/>
      <c r="D99" s="75">
        <v>0</v>
      </c>
      <c r="E99" s="215">
        <f>D99*$D$13</f>
        <v>0</v>
      </c>
      <c r="F99" s="19"/>
      <c r="H99" s="1"/>
    </row>
    <row r="100" spans="1:8" ht="13.5" customHeight="1" thickBot="1" x14ac:dyDescent="0.25">
      <c r="A100" s="736" t="str">
        <f>'BASE PLANILHAS'!A100:C100</f>
        <v>Total do Módulo 5</v>
      </c>
      <c r="B100" s="737"/>
      <c r="C100" s="737"/>
      <c r="D100" s="252"/>
      <c r="E100" s="49">
        <f>SUM(E95:E99)</f>
        <v>94.380486111111111</v>
      </c>
      <c r="F100" s="1"/>
    </row>
    <row r="101" spans="1:8" x14ac:dyDescent="0.2">
      <c r="A101" s="241"/>
      <c r="B101" s="240"/>
      <c r="C101" s="240"/>
      <c r="D101" s="240"/>
      <c r="E101" s="242"/>
      <c r="F101" s="1"/>
    </row>
    <row r="102" spans="1:8" x14ac:dyDescent="0.2">
      <c r="A102" s="711" t="str">
        <f>'BASE PLANILHAS'!A102:E102</f>
        <v>MÓDULO 6 – CUSTOS INDIRETOS, TRIBUTOS E LUCRO</v>
      </c>
      <c r="B102" s="712"/>
      <c r="C102" s="712"/>
      <c r="D102" s="712"/>
      <c r="E102" s="713"/>
      <c r="F102" s="1"/>
    </row>
    <row r="103" spans="1:8" ht="13.5" thickBot="1" x14ac:dyDescent="0.25">
      <c r="A103" s="54"/>
      <c r="B103" s="54"/>
      <c r="C103" s="54"/>
      <c r="D103" s="54"/>
      <c r="E103" s="39"/>
      <c r="F103" s="1"/>
    </row>
    <row r="104" spans="1:8" ht="13.5" thickBot="1" x14ac:dyDescent="0.25">
      <c r="A104" s="214">
        <f>'BASE PLANILHAS'!A104</f>
        <v>6</v>
      </c>
      <c r="B104" s="214" t="str">
        <f>'BASE PLANILHAS'!B104</f>
        <v>Custos Indiretos, Tributos e Lucro</v>
      </c>
      <c r="C104" s="697" t="str">
        <f>'BASE PLANILHAS'!C104:D104</f>
        <v>Referência</v>
      </c>
      <c r="D104" s="698"/>
      <c r="E104" s="384" t="str">
        <f>'BASE PLANILHAS'!E104</f>
        <v>Valor (R$)</v>
      </c>
    </row>
    <row r="105" spans="1:8" x14ac:dyDescent="0.2">
      <c r="A105" s="32" t="str">
        <f>'BASE PLANILHAS'!A105</f>
        <v>A</v>
      </c>
      <c r="B105" s="253" t="str">
        <f>'BASE PLANILHAS'!B105</f>
        <v>Custos Indiretos</v>
      </c>
      <c r="C105" s="302">
        <f>'BASE PLANILHAS'!C105</f>
        <v>0</v>
      </c>
      <c r="D105" s="303"/>
      <c r="E105" s="256">
        <f>$C105*$D$13</f>
        <v>0</v>
      </c>
      <c r="F105" s="61"/>
    </row>
    <row r="106" spans="1:8" x14ac:dyDescent="0.2">
      <c r="A106" s="34" t="str">
        <f>'BASE PLANILHAS'!A106</f>
        <v>B</v>
      </c>
      <c r="B106" s="257" t="str">
        <f>'BASE PLANILHAS'!B106</f>
        <v>Lucro</v>
      </c>
      <c r="C106" s="295">
        <f>'BASE PLANILHAS'!C106</f>
        <v>0</v>
      </c>
      <c r="D106" s="259"/>
      <c r="E106" s="263">
        <f>$C106*$D$13</f>
        <v>0</v>
      </c>
      <c r="F106" s="1"/>
    </row>
    <row r="107" spans="1:8" x14ac:dyDescent="0.2">
      <c r="A107" s="34" t="str">
        <f>'BASE PLANILHAS'!A107</f>
        <v>C</v>
      </c>
      <c r="B107" s="34" t="str">
        <f>'BASE PLANILHAS'!B107</f>
        <v>TRIBUTOS</v>
      </c>
      <c r="C107" s="260" t="str">
        <f>'BASE PLANILHAS'!C107</f>
        <v>%</v>
      </c>
      <c r="D107" s="304" t="str">
        <f>'BASE PLANILHAS'!D107</f>
        <v>%</v>
      </c>
      <c r="E107" s="57"/>
      <c r="F107" s="1"/>
    </row>
    <row r="108" spans="1:8" x14ac:dyDescent="0.2">
      <c r="A108" s="34" t="str">
        <f>'BASE PLANILHAS'!A108</f>
        <v>C.1</v>
      </c>
      <c r="B108" s="257" t="str">
        <f>'BASE PLANILHAS'!B108</f>
        <v>PIS</v>
      </c>
      <c r="C108" s="262">
        <f>'BASE PLANILHAS'!C108</f>
        <v>7.6</v>
      </c>
      <c r="D108" s="262">
        <f>((100/((100-($C$111))%)-100)*$C108)/($C$111)</f>
        <v>8.8629737609329435</v>
      </c>
      <c r="E108" s="263">
        <v>0</v>
      </c>
      <c r="F108" s="1"/>
    </row>
    <row r="109" spans="1:8" x14ac:dyDescent="0.2">
      <c r="A109" s="34" t="str">
        <f>'BASE PLANILHAS'!A109</f>
        <v>C.2</v>
      </c>
      <c r="B109" s="257" t="str">
        <f>'BASE PLANILHAS'!B109</f>
        <v>COFINS</v>
      </c>
      <c r="C109" s="262">
        <f>'BASE PLANILHAS'!C109</f>
        <v>1.65</v>
      </c>
      <c r="D109" s="262">
        <f>((100/((100-($C$111))%)-100)*$C109)/($C$111)</f>
        <v>1.9241982507288626</v>
      </c>
      <c r="E109" s="263">
        <v>0</v>
      </c>
      <c r="F109" s="1"/>
    </row>
    <row r="110" spans="1:8" x14ac:dyDescent="0.2">
      <c r="A110" s="34" t="str">
        <f>'BASE PLANILHAS'!A110</f>
        <v>C.3</v>
      </c>
      <c r="B110" s="257" t="str">
        <f>'BASE PLANILHAS'!B110</f>
        <v>ISS</v>
      </c>
      <c r="C110" s="294">
        <f>ISS!B38*100</f>
        <v>5</v>
      </c>
      <c r="D110" s="262">
        <f>((100/((100-($C$111))%)-100)*$C110)/($C$111)</f>
        <v>5.8309037900874632</v>
      </c>
      <c r="E110" s="264">
        <v>0</v>
      </c>
      <c r="F110" s="1"/>
    </row>
    <row r="111" spans="1:8" ht="13.5" thickBot="1" x14ac:dyDescent="0.25">
      <c r="A111" s="714" t="str">
        <f>'BASE PLANILHAS'!A111:B111</f>
        <v>Total Tributos</v>
      </c>
      <c r="B111" s="715">
        <f>'[1]BASE PLANILHAS'!A102:B102</f>
        <v>0</v>
      </c>
      <c r="C111" s="265">
        <f>SUM(C108:C110)</f>
        <v>14.25</v>
      </c>
      <c r="D111" s="265">
        <f>SUM(D108:D110)</f>
        <v>16.618075801749271</v>
      </c>
      <c r="E111" s="266">
        <f>((E105+E106+E100+E90+E70+E58+E21)*D111)%</f>
        <v>999.00119702657389</v>
      </c>
      <c r="F111" s="1"/>
    </row>
    <row r="112" spans="1:8" ht="13.5" thickBot="1" x14ac:dyDescent="0.25">
      <c r="A112" s="696" t="str">
        <f>'BASE PLANILHAS'!A112:D112</f>
        <v>Total do Módulo 6</v>
      </c>
      <c r="B112" s="697"/>
      <c r="C112" s="697"/>
      <c r="D112" s="698"/>
      <c r="E112" s="51">
        <f>SUM(E105:E111)</f>
        <v>999.00119702657389</v>
      </c>
      <c r="F112" s="1"/>
    </row>
    <row r="113" spans="1:8" x14ac:dyDescent="0.2">
      <c r="A113" s="267"/>
      <c r="B113" s="268"/>
      <c r="C113" s="268"/>
      <c r="D113" s="268"/>
      <c r="E113" s="59"/>
    </row>
    <row r="114" spans="1:8" x14ac:dyDescent="0.2">
      <c r="A114" s="738" t="str">
        <f>'BASE PLANILHAS'!A114:E114</f>
        <v>QUADRO RESUMO DO CUSTO POR EMPREGADO</v>
      </c>
      <c r="B114" s="739"/>
      <c r="C114" s="739"/>
      <c r="D114" s="739"/>
      <c r="E114" s="740"/>
      <c r="G114" s="3"/>
    </row>
    <row r="115" spans="1:8" ht="13.5" thickBot="1" x14ac:dyDescent="0.25">
      <c r="A115" s="390"/>
      <c r="B115" s="385"/>
      <c r="C115" s="385"/>
      <c r="D115" s="385"/>
      <c r="E115" s="386"/>
      <c r="G115" s="3"/>
    </row>
    <row r="116" spans="1:8" ht="13.5" thickBot="1" x14ac:dyDescent="0.25">
      <c r="A116" s="696" t="str">
        <f>'BASE PLANILHAS'!A116:D116</f>
        <v>Mão-de-Obra vinculada à execução contratual</v>
      </c>
      <c r="B116" s="697"/>
      <c r="C116" s="697"/>
      <c r="D116" s="698"/>
      <c r="E116" s="214" t="str">
        <f>'BASE PLANILHAS'!E116</f>
        <v>VALOR (R$)</v>
      </c>
      <c r="G116" s="1"/>
      <c r="H116" s="1"/>
    </row>
    <row r="117" spans="1:8" x14ac:dyDescent="0.2">
      <c r="A117" s="32" t="str">
        <f>'BASE PLANILHAS'!A117</f>
        <v>A</v>
      </c>
      <c r="B117" s="741" t="str">
        <f>'BASE PLANILHAS'!B117:D117</f>
        <v>MÓDULO 1 - COMPOSIÇÃO DA REMUNERAÇÃO</v>
      </c>
      <c r="C117" s="742"/>
      <c r="D117" s="743"/>
      <c r="E117" s="256">
        <f>E21</f>
        <v>3067.4</v>
      </c>
    </row>
    <row r="118" spans="1:8" x14ac:dyDescent="0.2">
      <c r="A118" s="34" t="str">
        <f>'BASE PLANILHAS'!A118</f>
        <v>B</v>
      </c>
      <c r="B118" s="744" t="str">
        <f>'BASE PLANILHAS'!B118:D118</f>
        <v>MÓDULO 2 – ENCARGOS E BENEFÍCIOS MENSAIS E DIÁRIOS</v>
      </c>
      <c r="C118" s="731"/>
      <c r="D118" s="732"/>
      <c r="E118" s="263">
        <f>E58</f>
        <v>2567.7316000000001</v>
      </c>
    </row>
    <row r="119" spans="1:8" x14ac:dyDescent="0.2">
      <c r="A119" s="34" t="str">
        <f>'BASE PLANILHAS'!A119</f>
        <v>C</v>
      </c>
      <c r="B119" s="745" t="str">
        <f>'BASE PLANILHAS'!B119:D119</f>
        <v>MÓDULO 3 – PROVISÃO PARA RESCISÃO</v>
      </c>
      <c r="C119" s="746"/>
      <c r="D119" s="747"/>
      <c r="E119" s="263">
        <f>E70</f>
        <v>168.93764197160496</v>
      </c>
      <c r="G119" s="3"/>
    </row>
    <row r="120" spans="1:8" x14ac:dyDescent="0.2">
      <c r="A120" s="34" t="str">
        <f>'BASE PLANILHAS'!A120</f>
        <v>D</v>
      </c>
      <c r="B120" s="744" t="str">
        <f>'BASE PLANILHAS'!B120:D120</f>
        <v>MÓDULO 4 – CUSTO DE REPOSIÇÃO DO PROFISSIONAL AUSENTE</v>
      </c>
      <c r="C120" s="731"/>
      <c r="D120" s="732"/>
      <c r="E120" s="263">
        <f>E90</f>
        <v>113.08379086666667</v>
      </c>
      <c r="G120" s="3"/>
    </row>
    <row r="121" spans="1:8" x14ac:dyDescent="0.2">
      <c r="A121" s="34" t="str">
        <f>'BASE PLANILHAS'!A121</f>
        <v>E</v>
      </c>
      <c r="B121" s="728" t="str">
        <f>'BASE PLANILHAS'!B121:D121</f>
        <v>MÓDULO 5 – INSUMOS DIVERSOS</v>
      </c>
      <c r="C121" s="729"/>
      <c r="D121" s="730"/>
      <c r="E121" s="263">
        <f>E100</f>
        <v>94.380486111111111</v>
      </c>
    </row>
    <row r="122" spans="1:8" x14ac:dyDescent="0.2">
      <c r="A122" s="34" t="str">
        <f>'BASE PLANILHAS'!A122</f>
        <v>-</v>
      </c>
      <c r="B122" s="722" t="str">
        <f>'BASE PLANILHAS'!B122:D122</f>
        <v>Subtotal (A + B + C + D + E)</v>
      </c>
      <c r="C122" s="723"/>
      <c r="D122" s="724"/>
      <c r="E122" s="60">
        <f>SUM(E117:E121)</f>
        <v>6011.5335189493826</v>
      </c>
      <c r="F122" s="4"/>
      <c r="G122" s="2"/>
    </row>
    <row r="123" spans="1:8" ht="13.5" thickBot="1" x14ac:dyDescent="0.25">
      <c r="A123" s="36" t="str">
        <f>'BASE PLANILHAS'!A123</f>
        <v>F</v>
      </c>
      <c r="B123" s="725" t="str">
        <f>'BASE PLANILHAS'!B123:D123</f>
        <v>MÓDULO 6 – CUSTOS INDIRETOS, TRIBUTOS E LUCRO</v>
      </c>
      <c r="C123" s="726"/>
      <c r="D123" s="727"/>
      <c r="E123" s="24">
        <f>E112</f>
        <v>999.00119702657389</v>
      </c>
    </row>
    <row r="124" spans="1:8" ht="13.5" thickBot="1" x14ac:dyDescent="0.25">
      <c r="A124" s="696" t="str">
        <f>'BASE PLANILHAS'!A124:D124</f>
        <v xml:space="preserve">Custo Total </v>
      </c>
      <c r="B124" s="697"/>
      <c r="C124" s="697"/>
      <c r="D124" s="698"/>
      <c r="E124" s="49">
        <f>SUM(E122:E123)</f>
        <v>7010.5347159759567</v>
      </c>
      <c r="F124" s="4"/>
    </row>
    <row r="125" spans="1:8" ht="13.5" thickBot="1" x14ac:dyDescent="0.25">
      <c r="A125" s="696" t="str">
        <f>'BASE PLANILHAS'!A125:D125</f>
        <v xml:space="preserve">Custo Total Anual </v>
      </c>
      <c r="B125" s="697"/>
      <c r="C125" s="697"/>
      <c r="D125" s="698"/>
      <c r="E125" s="51">
        <f>E124*12</f>
        <v>84126.416591711488</v>
      </c>
      <c r="F125" s="4"/>
    </row>
    <row r="126" spans="1:8" hidden="1" x14ac:dyDescent="0.2">
      <c r="A126" s="392"/>
      <c r="B126" s="825"/>
      <c r="C126" s="825"/>
      <c r="D126" s="25"/>
      <c r="E126" s="25"/>
    </row>
    <row r="127" spans="1:8" ht="40.5" hidden="1" customHeight="1" thickBot="1" x14ac:dyDescent="0.25">
      <c r="A127" s="826"/>
      <c r="B127" s="827"/>
      <c r="C127" s="26"/>
      <c r="D127" s="8"/>
      <c r="E127" s="17"/>
    </row>
    <row r="128" spans="1:8" ht="12.75" hidden="1" customHeight="1" x14ac:dyDescent="0.2">
      <c r="A128" s="828"/>
      <c r="B128" s="829"/>
      <c r="C128" s="270"/>
      <c r="D128" s="271"/>
      <c r="E128" s="272"/>
    </row>
    <row r="129" spans="1:5" ht="12.75" hidden="1" customHeight="1" x14ac:dyDescent="0.2">
      <c r="A129" s="816"/>
      <c r="B129" s="817"/>
      <c r="C129" s="273"/>
      <c r="D129" s="274"/>
      <c r="E129" s="275"/>
    </row>
    <row r="130" spans="1:5" ht="12.75" hidden="1" customHeight="1" x14ac:dyDescent="0.2">
      <c r="A130" s="816"/>
      <c r="B130" s="817"/>
      <c r="C130" s="273"/>
      <c r="D130" s="274"/>
      <c r="E130" s="275"/>
    </row>
    <row r="131" spans="1:5" ht="12.75" hidden="1" customHeight="1" x14ac:dyDescent="0.2">
      <c r="A131" s="816"/>
      <c r="B131" s="817"/>
      <c r="C131" s="273"/>
      <c r="D131" s="274"/>
      <c r="E131" s="275"/>
    </row>
    <row r="132" spans="1:5" ht="12.75" hidden="1" customHeight="1" x14ac:dyDescent="0.2">
      <c r="A132" s="818"/>
      <c r="B132" s="819"/>
      <c r="C132" s="9"/>
      <c r="D132" s="10"/>
      <c r="E132" s="275"/>
    </row>
    <row r="133" spans="1:5" ht="13.5" hidden="1" customHeight="1" thickBot="1" x14ac:dyDescent="0.25">
      <c r="A133" s="820"/>
      <c r="B133" s="821"/>
      <c r="C133" s="276"/>
      <c r="D133" s="277"/>
      <c r="E133" s="278"/>
    </row>
    <row r="134" spans="1:5" ht="13.5" hidden="1" thickBot="1" x14ac:dyDescent="0.25">
      <c r="A134" s="822"/>
      <c r="B134" s="823"/>
      <c r="C134" s="823"/>
      <c r="D134" s="824"/>
      <c r="E134" s="11"/>
    </row>
    <row r="135" spans="1:5" hidden="1" x14ac:dyDescent="0.2">
      <c r="A135" s="7"/>
      <c r="B135" s="7"/>
      <c r="C135" s="7"/>
      <c r="D135" s="7"/>
      <c r="E135" s="7"/>
    </row>
    <row r="136" spans="1:5" hidden="1" x14ac:dyDescent="0.2">
      <c r="A136" s="392"/>
      <c r="B136" s="825"/>
      <c r="C136" s="825"/>
      <c r="D136" s="25"/>
      <c r="E136" s="25"/>
    </row>
    <row r="137" spans="1:5" ht="13.5" hidden="1" thickBot="1" x14ac:dyDescent="0.25">
      <c r="A137" s="798"/>
      <c r="B137" s="799"/>
      <c r="C137" s="799"/>
      <c r="D137" s="799"/>
      <c r="E137" s="800"/>
    </row>
    <row r="138" spans="1:5" ht="13.5" hidden="1" thickBot="1" x14ac:dyDescent="0.25">
      <c r="A138" s="279"/>
      <c r="B138" s="801"/>
      <c r="C138" s="802"/>
      <c r="D138" s="803"/>
      <c r="E138" s="17"/>
    </row>
    <row r="139" spans="1:5" hidden="1" x14ac:dyDescent="0.2">
      <c r="A139" s="280"/>
      <c r="B139" s="804"/>
      <c r="C139" s="805"/>
      <c r="D139" s="806"/>
      <c r="E139" s="281"/>
    </row>
    <row r="140" spans="1:5" hidden="1" x14ac:dyDescent="0.2">
      <c r="A140" s="282"/>
      <c r="B140" s="807"/>
      <c r="C140" s="808"/>
      <c r="D140" s="809"/>
      <c r="E140" s="283"/>
    </row>
    <row r="141" spans="1:5" ht="13.5" hidden="1" thickBot="1" x14ac:dyDescent="0.25">
      <c r="A141" s="282"/>
      <c r="B141" s="810"/>
      <c r="C141" s="811"/>
      <c r="D141" s="812"/>
      <c r="E141" s="283"/>
    </row>
    <row r="142" spans="1:5" ht="13.5" hidden="1" thickBot="1" x14ac:dyDescent="0.25">
      <c r="A142" s="813"/>
      <c r="B142" s="814"/>
      <c r="C142" s="814"/>
      <c r="D142" s="815"/>
      <c r="E142" s="11"/>
    </row>
    <row r="143" spans="1:5" hidden="1" x14ac:dyDescent="0.2">
      <c r="A143" s="284"/>
      <c r="B143" s="7"/>
      <c r="C143" s="7"/>
      <c r="D143" s="7"/>
      <c r="E143" s="7"/>
    </row>
    <row r="144" spans="1:5" hidden="1" x14ac:dyDescent="0.2">
      <c r="A144" s="7"/>
      <c r="B144" s="7"/>
      <c r="C144" s="7"/>
      <c r="D144" s="7"/>
      <c r="E144" s="7"/>
    </row>
    <row r="145" spans="1:8" hidden="1" x14ac:dyDescent="0.2">
      <c r="A145" s="7"/>
      <c r="B145" s="7"/>
      <c r="C145" s="7"/>
      <c r="D145" s="7"/>
      <c r="E145" s="7"/>
    </row>
    <row r="146" spans="1:8" x14ac:dyDescent="0.2">
      <c r="A146" s="13"/>
      <c r="B146" s="13"/>
      <c r="C146" s="7"/>
      <c r="D146" s="7"/>
      <c r="E146" s="30"/>
      <c r="F146" s="4"/>
    </row>
    <row r="147" spans="1:8" x14ac:dyDescent="0.2">
      <c r="A147" s="14"/>
      <c r="B147" s="13"/>
      <c r="C147" s="7"/>
      <c r="D147" s="7"/>
      <c r="E147" s="69"/>
      <c r="F147" s="4"/>
      <c r="H147" s="4"/>
    </row>
    <row r="148" spans="1:8" x14ac:dyDescent="0.2">
      <c r="A148" s="7"/>
      <c r="B148" s="7"/>
      <c r="C148" s="7"/>
      <c r="D148" s="7"/>
      <c r="E148" s="15"/>
      <c r="H148" s="4"/>
    </row>
    <row r="149" spans="1:8" x14ac:dyDescent="0.2">
      <c r="A149" s="7"/>
      <c r="B149" s="7"/>
      <c r="C149" s="7"/>
      <c r="D149" s="7"/>
      <c r="E149" s="15"/>
    </row>
    <row r="150" spans="1:8" x14ac:dyDescent="0.2">
      <c r="A150" s="4"/>
      <c r="E150" s="4"/>
    </row>
    <row r="151" spans="1:8" x14ac:dyDescent="0.2">
      <c r="A151" s="4"/>
    </row>
  </sheetData>
  <sheetProtection sheet="1" objects="1" scenarios="1"/>
  <mergeCells count="115">
    <mergeCell ref="A1:E1"/>
    <mergeCell ref="A3:E3"/>
    <mergeCell ref="B4:D4"/>
    <mergeCell ref="B5:D5"/>
    <mergeCell ref="B6:D6"/>
    <mergeCell ref="B7:D7"/>
    <mergeCell ref="B16:C16"/>
    <mergeCell ref="B17:C17"/>
    <mergeCell ref="B18:C18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A72:E72"/>
    <mergeCell ref="B74:C74"/>
    <mergeCell ref="B75:C75"/>
    <mergeCell ref="B76:C76"/>
    <mergeCell ref="B77:C77"/>
    <mergeCell ref="B78:C78"/>
    <mergeCell ref="B65:C65"/>
    <mergeCell ref="B66:C66"/>
    <mergeCell ref="B67:C67"/>
    <mergeCell ref="B68:C68"/>
    <mergeCell ref="B69:C69"/>
    <mergeCell ref="A70:C70"/>
    <mergeCell ref="B87:C87"/>
    <mergeCell ref="B88:C88"/>
    <mergeCell ref="B89:C89"/>
    <mergeCell ref="A90:C90"/>
    <mergeCell ref="A92:E92"/>
    <mergeCell ref="B94:C94"/>
    <mergeCell ref="B79:C79"/>
    <mergeCell ref="B80:C80"/>
    <mergeCell ref="A81:C81"/>
    <mergeCell ref="B83:C83"/>
    <mergeCell ref="B84:C84"/>
    <mergeCell ref="A85:C85"/>
    <mergeCell ref="A102:E102"/>
    <mergeCell ref="C104:D104"/>
    <mergeCell ref="A111:B111"/>
    <mergeCell ref="A112:D112"/>
    <mergeCell ref="A114:E114"/>
    <mergeCell ref="A116:D116"/>
    <mergeCell ref="B95:C95"/>
    <mergeCell ref="B96:C96"/>
    <mergeCell ref="B97:C97"/>
    <mergeCell ref="B98:C98"/>
    <mergeCell ref="B99:C99"/>
    <mergeCell ref="A100:C100"/>
    <mergeCell ref="B123:D123"/>
    <mergeCell ref="A124:D124"/>
    <mergeCell ref="A125:D125"/>
    <mergeCell ref="B126:C126"/>
    <mergeCell ref="A127:B127"/>
    <mergeCell ref="A128:B128"/>
    <mergeCell ref="B117:D117"/>
    <mergeCell ref="B118:D118"/>
    <mergeCell ref="B119:D119"/>
    <mergeCell ref="B120:D120"/>
    <mergeCell ref="B121:D121"/>
    <mergeCell ref="B122:D122"/>
    <mergeCell ref="A142:D142"/>
    <mergeCell ref="B136:C136"/>
    <mergeCell ref="A137:E137"/>
    <mergeCell ref="B138:D138"/>
    <mergeCell ref="B139:D139"/>
    <mergeCell ref="B140:D140"/>
    <mergeCell ref="B141:D141"/>
    <mergeCell ref="A129:B129"/>
    <mergeCell ref="A130:B130"/>
    <mergeCell ref="A131:B131"/>
    <mergeCell ref="A132:B132"/>
    <mergeCell ref="A133:B133"/>
    <mergeCell ref="A134:D134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59999389629810485"/>
  </sheetPr>
  <dimension ref="A1:N193"/>
  <sheetViews>
    <sheetView showGridLines="0" view="pageBreakPreview" topLeftCell="A118" zoomScaleNormal="100" zoomScaleSheetLayoutView="100" workbookViewId="0">
      <selection activeCell="E137" activeCellId="1" sqref="E126 E137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0.2851562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 x14ac:dyDescent="0.2">
      <c r="A1" s="752" t="str">
        <f>'BASE PLANILHAS'!A1:E1</f>
        <v>ANEXO VI - PLANILHA DE COMPOSIÇÃO DE CUSTOS</v>
      </c>
      <c r="B1" s="753"/>
      <c r="C1" s="753"/>
      <c r="D1" s="753"/>
      <c r="E1" s="754"/>
    </row>
    <row r="2" spans="1:8" ht="13.5" thickBot="1" x14ac:dyDescent="0.25">
      <c r="A2" s="174"/>
      <c r="B2" s="221"/>
      <c r="C2" s="221"/>
      <c r="D2" s="222"/>
      <c r="E2" s="223"/>
      <c r="F2" s="54"/>
      <c r="G2" s="54"/>
      <c r="H2" s="54"/>
    </row>
    <row r="3" spans="1:8" ht="13.5" thickBot="1" x14ac:dyDescent="0.25">
      <c r="A3" s="755" t="str">
        <f>'BASE PLANILHAS'!A3:E3</f>
        <v>Dados para composição dos custos referentes à mão-de-obra</v>
      </c>
      <c r="B3" s="756"/>
      <c r="C3" s="756"/>
      <c r="D3" s="756"/>
      <c r="E3" s="757"/>
      <c r="F3" s="54"/>
      <c r="G3" s="54"/>
      <c r="H3" s="54"/>
    </row>
    <row r="4" spans="1:8" x14ac:dyDescent="0.2">
      <c r="A4" s="64" t="str">
        <f>'BASE PLANILHAS'!A4</f>
        <v>A</v>
      </c>
      <c r="B4" s="758" t="str">
        <f>'BASE PLANILHAS'!B4:D4</f>
        <v>Localidade</v>
      </c>
      <c r="C4" s="759"/>
      <c r="D4" s="760"/>
      <c r="E4" s="316" t="str">
        <f>CCT!A106</f>
        <v>Lavras</v>
      </c>
      <c r="F4" s="54"/>
      <c r="G4" s="54"/>
      <c r="H4" s="54"/>
    </row>
    <row r="5" spans="1:8" x14ac:dyDescent="0.2">
      <c r="A5" s="34" t="str">
        <f>'BASE PLANILHAS'!A5</f>
        <v>B</v>
      </c>
      <c r="B5" s="761" t="str">
        <f>'BASE PLANILHAS'!B5:D5</f>
        <v>Tipo de serviço</v>
      </c>
      <c r="C5" s="762"/>
      <c r="D5" s="763"/>
      <c r="E5" s="33" t="str">
        <f>'BASE PLANILHAS'!E5</f>
        <v>Apoio Administrativo</v>
      </c>
      <c r="F5" s="54"/>
      <c r="G5" s="54"/>
      <c r="H5" s="54"/>
    </row>
    <row r="6" spans="1:8" x14ac:dyDescent="0.2">
      <c r="A6" s="34" t="str">
        <f>'BASE PLANILHAS'!A6</f>
        <v>C</v>
      </c>
      <c r="B6" s="745" t="str">
        <f>'BASE PLANILHAS'!B6:D6</f>
        <v>Salário Nominativo da Categoria Profissional</v>
      </c>
      <c r="C6" s="746"/>
      <c r="D6" s="747"/>
      <c r="E6" s="224"/>
      <c r="F6" s="54"/>
      <c r="G6" s="54"/>
      <c r="H6" s="54"/>
    </row>
    <row r="7" spans="1:8" ht="38.25" x14ac:dyDescent="0.2">
      <c r="A7" s="34" t="str">
        <f>'BASE PLANILHAS'!A7</f>
        <v>D</v>
      </c>
      <c r="B7" s="745" t="str">
        <f>'BASE PLANILHAS'!B7:D7</f>
        <v>Categoria profissional (vinculada à execução contratual)</v>
      </c>
      <c r="C7" s="746"/>
      <c r="D7" s="747"/>
      <c r="E7" s="298" t="s">
        <v>460</v>
      </c>
      <c r="G7" s="1"/>
    </row>
    <row r="8" spans="1:8" ht="13.5" thickBot="1" x14ac:dyDescent="0.25">
      <c r="A8" s="36" t="str">
        <f>'BASE PLANILHAS'!A8</f>
        <v>E</v>
      </c>
      <c r="B8" s="764" t="str">
        <f>'BASE PLANILHAS'!B8:D8</f>
        <v>Data base da categoria (dia/mês/ano)</v>
      </c>
      <c r="C8" s="765"/>
      <c r="D8" s="766"/>
      <c r="E8" s="225">
        <f>CCT!P106</f>
        <v>43101</v>
      </c>
      <c r="F8" s="63"/>
    </row>
    <row r="9" spans="1:8" x14ac:dyDescent="0.2">
      <c r="A9" s="226"/>
      <c r="B9" s="100"/>
      <c r="C9" s="100"/>
      <c r="D9" s="100"/>
      <c r="E9" s="227"/>
      <c r="F9" s="63"/>
      <c r="H9" s="1"/>
    </row>
    <row r="10" spans="1:8" x14ac:dyDescent="0.2">
      <c r="A10" s="711" t="str">
        <f>'BASE PLANILHAS'!A10:E10</f>
        <v>MÓDULO 1 - COMPOSIÇÃO DA REMUNERAÇÃO</v>
      </c>
      <c r="B10" s="712"/>
      <c r="C10" s="712"/>
      <c r="D10" s="712"/>
      <c r="E10" s="713"/>
      <c r="F10" s="70"/>
    </row>
    <row r="11" spans="1:8" ht="13.5" thickBot="1" x14ac:dyDescent="0.25">
      <c r="A11" s="228"/>
      <c r="B11" s="229"/>
      <c r="C11" s="229"/>
      <c r="D11" s="229"/>
      <c r="E11" s="230"/>
      <c r="F11" s="1"/>
    </row>
    <row r="12" spans="1:8" ht="13.5" thickBot="1" x14ac:dyDescent="0.25">
      <c r="A12" s="324" t="str">
        <f>'BASE PLANILHAS'!A13</f>
        <v>A</v>
      </c>
      <c r="B12" s="830" t="str">
        <f>'BASE PLANILHAS'!B13:C13</f>
        <v>Salário Base</v>
      </c>
      <c r="C12" s="831"/>
      <c r="D12" s="831"/>
      <c r="E12" s="832"/>
    </row>
    <row r="13" spans="1:8" ht="13.5" thickBot="1" x14ac:dyDescent="0.25">
      <c r="A13" s="317"/>
      <c r="B13" s="317" t="s">
        <v>354</v>
      </c>
      <c r="C13" s="318" t="s">
        <v>350</v>
      </c>
      <c r="D13" s="318" t="s">
        <v>355</v>
      </c>
      <c r="E13" s="319" t="s">
        <v>351</v>
      </c>
    </row>
    <row r="14" spans="1:8" x14ac:dyDescent="0.2">
      <c r="A14" s="231"/>
      <c r="B14" s="231" t="s">
        <v>369</v>
      </c>
      <c r="C14" s="285">
        <v>0</v>
      </c>
      <c r="D14" s="286">
        <v>0</v>
      </c>
      <c r="E14" s="287">
        <f>D14*C14</f>
        <v>0</v>
      </c>
      <c r="F14">
        <f>COUNTBLANK(E14:E49)</f>
        <v>0</v>
      </c>
    </row>
    <row r="15" spans="1:8" x14ac:dyDescent="0.2">
      <c r="A15" s="231"/>
      <c r="B15" s="231" t="s">
        <v>370</v>
      </c>
      <c r="C15" s="285">
        <v>0</v>
      </c>
      <c r="D15" s="286">
        <v>0</v>
      </c>
      <c r="E15" s="288">
        <f>D15*C15</f>
        <v>0</v>
      </c>
    </row>
    <row r="16" spans="1:8" x14ac:dyDescent="0.2">
      <c r="A16" s="231"/>
      <c r="B16" s="231" t="s">
        <v>419</v>
      </c>
      <c r="C16" s="285">
        <v>0</v>
      </c>
      <c r="D16" s="286">
        <v>0</v>
      </c>
      <c r="E16" s="288">
        <f>D16*C16</f>
        <v>0</v>
      </c>
    </row>
    <row r="17" spans="1:5" x14ac:dyDescent="0.2">
      <c r="A17" s="231"/>
      <c r="B17" s="231" t="s">
        <v>420</v>
      </c>
      <c r="C17" s="285">
        <v>0</v>
      </c>
      <c r="D17" s="286">
        <v>0</v>
      </c>
      <c r="E17" s="288">
        <f t="shared" ref="E17" si="0">D17*C17</f>
        <v>0</v>
      </c>
    </row>
    <row r="18" spans="1:5" x14ac:dyDescent="0.2">
      <c r="A18" s="231"/>
      <c r="B18" s="231" t="s">
        <v>371</v>
      </c>
      <c r="C18" s="285">
        <v>0</v>
      </c>
      <c r="D18" s="286">
        <v>0</v>
      </c>
      <c r="E18" s="288">
        <f t="shared" ref="E18:E49" si="1">D18*C18</f>
        <v>0</v>
      </c>
    </row>
    <row r="19" spans="1:5" x14ac:dyDescent="0.2">
      <c r="A19" s="231"/>
      <c r="B19" s="231" t="s">
        <v>240</v>
      </c>
      <c r="C19" s="285">
        <v>0</v>
      </c>
      <c r="D19" s="286">
        <v>0</v>
      </c>
      <c r="E19" s="288">
        <f t="shared" si="1"/>
        <v>0</v>
      </c>
    </row>
    <row r="20" spans="1:5" x14ac:dyDescent="0.2">
      <c r="A20" s="231"/>
      <c r="B20" s="231" t="s">
        <v>238</v>
      </c>
      <c r="C20" s="285">
        <v>0</v>
      </c>
      <c r="D20" s="286">
        <v>0</v>
      </c>
      <c r="E20" s="288">
        <f t="shared" si="1"/>
        <v>0</v>
      </c>
    </row>
    <row r="21" spans="1:5" x14ac:dyDescent="0.2">
      <c r="A21" s="231"/>
      <c r="B21" s="231" t="s">
        <v>372</v>
      </c>
      <c r="C21" s="285">
        <v>0</v>
      </c>
      <c r="D21" s="286">
        <v>0</v>
      </c>
      <c r="E21" s="288">
        <f t="shared" si="1"/>
        <v>0</v>
      </c>
    </row>
    <row r="22" spans="1:5" x14ac:dyDescent="0.2">
      <c r="A22" s="232"/>
      <c r="B22" s="232" t="s">
        <v>241</v>
      </c>
      <c r="C22" s="233">
        <f>CCT!G105</f>
        <v>1</v>
      </c>
      <c r="D22" s="234">
        <f>CCT!H105</f>
        <v>1041.5999999999999</v>
      </c>
      <c r="E22" s="289">
        <f t="shared" si="1"/>
        <v>1041.5999999999999</v>
      </c>
    </row>
    <row r="23" spans="1:5" x14ac:dyDescent="0.2">
      <c r="A23" s="231"/>
      <c r="B23" s="231" t="s">
        <v>367</v>
      </c>
      <c r="C23" s="285">
        <v>0</v>
      </c>
      <c r="D23" s="286">
        <v>0</v>
      </c>
      <c r="E23" s="288">
        <f t="shared" si="1"/>
        <v>0</v>
      </c>
    </row>
    <row r="24" spans="1:5" x14ac:dyDescent="0.2">
      <c r="A24" s="231"/>
      <c r="B24" s="231" t="s">
        <v>366</v>
      </c>
      <c r="C24" s="285">
        <v>0</v>
      </c>
      <c r="D24" s="286">
        <v>0</v>
      </c>
      <c r="E24" s="288">
        <f t="shared" si="1"/>
        <v>0</v>
      </c>
    </row>
    <row r="25" spans="1:5" x14ac:dyDescent="0.2">
      <c r="A25" s="231"/>
      <c r="B25" s="231" t="s">
        <v>373</v>
      </c>
      <c r="C25" s="285">
        <v>0</v>
      </c>
      <c r="D25" s="286">
        <v>0</v>
      </c>
      <c r="E25" s="288">
        <f t="shared" si="1"/>
        <v>0</v>
      </c>
    </row>
    <row r="26" spans="1:5" x14ac:dyDescent="0.2">
      <c r="A26" s="231"/>
      <c r="B26" s="231" t="s">
        <v>195</v>
      </c>
      <c r="C26" s="285">
        <v>0</v>
      </c>
      <c r="D26" s="286">
        <v>0</v>
      </c>
      <c r="E26" s="288">
        <f t="shared" si="1"/>
        <v>0</v>
      </c>
    </row>
    <row r="27" spans="1:5" x14ac:dyDescent="0.2">
      <c r="A27" s="231"/>
      <c r="B27" s="231" t="s">
        <v>421</v>
      </c>
      <c r="C27" s="285">
        <v>0</v>
      </c>
      <c r="D27" s="286">
        <v>0</v>
      </c>
      <c r="E27" s="288">
        <f t="shared" si="1"/>
        <v>0</v>
      </c>
    </row>
    <row r="28" spans="1:5" x14ac:dyDescent="0.2">
      <c r="A28" s="231"/>
      <c r="B28" s="231" t="s">
        <v>374</v>
      </c>
      <c r="C28" s="285">
        <v>0</v>
      </c>
      <c r="D28" s="286">
        <v>0</v>
      </c>
      <c r="E28" s="288">
        <f t="shared" si="1"/>
        <v>0</v>
      </c>
    </row>
    <row r="29" spans="1:5" x14ac:dyDescent="0.2">
      <c r="A29" s="231"/>
      <c r="B29" s="231" t="s">
        <v>196</v>
      </c>
      <c r="C29" s="285">
        <v>0</v>
      </c>
      <c r="D29" s="286">
        <v>0</v>
      </c>
      <c r="E29" s="288">
        <f t="shared" si="1"/>
        <v>0</v>
      </c>
    </row>
    <row r="30" spans="1:5" x14ac:dyDescent="0.2">
      <c r="A30" s="231"/>
      <c r="B30" s="231" t="s">
        <v>242</v>
      </c>
      <c r="C30" s="285">
        <v>0</v>
      </c>
      <c r="D30" s="286">
        <v>0</v>
      </c>
      <c r="E30" s="288">
        <f t="shared" si="1"/>
        <v>0</v>
      </c>
    </row>
    <row r="31" spans="1:5" x14ac:dyDescent="0.2">
      <c r="A31" s="231"/>
      <c r="B31" s="231" t="s">
        <v>375</v>
      </c>
      <c r="C31" s="285">
        <v>0</v>
      </c>
      <c r="D31" s="286">
        <v>0</v>
      </c>
      <c r="E31" s="288">
        <f t="shared" si="1"/>
        <v>0</v>
      </c>
    </row>
    <row r="32" spans="1:5" x14ac:dyDescent="0.2">
      <c r="A32" s="231"/>
      <c r="B32" s="231" t="s">
        <v>197</v>
      </c>
      <c r="C32" s="285">
        <v>0</v>
      </c>
      <c r="D32" s="286">
        <v>0</v>
      </c>
      <c r="E32" s="288">
        <f t="shared" si="1"/>
        <v>0</v>
      </c>
    </row>
    <row r="33" spans="1:5" x14ac:dyDescent="0.2">
      <c r="A33" s="232"/>
      <c r="B33" s="232" t="s">
        <v>353</v>
      </c>
      <c r="C33" s="233">
        <f>CCT!G106</f>
        <v>1</v>
      </c>
      <c r="D33" s="234">
        <f>CCT!H106</f>
        <v>3062.89</v>
      </c>
      <c r="E33" s="289">
        <f t="shared" si="1"/>
        <v>3062.89</v>
      </c>
    </row>
    <row r="34" spans="1:5" x14ac:dyDescent="0.2">
      <c r="A34" s="231"/>
      <c r="B34" s="231" t="s">
        <v>376</v>
      </c>
      <c r="C34" s="285">
        <v>0</v>
      </c>
      <c r="D34" s="286">
        <v>0</v>
      </c>
      <c r="E34" s="288">
        <f t="shared" si="1"/>
        <v>0</v>
      </c>
    </row>
    <row r="35" spans="1:5" x14ac:dyDescent="0.2">
      <c r="A35" s="231"/>
      <c r="B35" s="231" t="s">
        <v>198</v>
      </c>
      <c r="C35" s="285">
        <v>0</v>
      </c>
      <c r="D35" s="286">
        <v>0</v>
      </c>
      <c r="E35" s="288">
        <f t="shared" si="1"/>
        <v>0</v>
      </c>
    </row>
    <row r="36" spans="1:5" x14ac:dyDescent="0.2">
      <c r="A36" s="231"/>
      <c r="B36" s="231" t="s">
        <v>199</v>
      </c>
      <c r="C36" s="285">
        <v>0</v>
      </c>
      <c r="D36" s="286">
        <v>0</v>
      </c>
      <c r="E36" s="288">
        <f t="shared" si="1"/>
        <v>0</v>
      </c>
    </row>
    <row r="37" spans="1:5" x14ac:dyDescent="0.2">
      <c r="A37" s="231"/>
      <c r="B37" s="231" t="s">
        <v>200</v>
      </c>
      <c r="C37" s="285">
        <v>0</v>
      </c>
      <c r="D37" s="286">
        <v>0</v>
      </c>
      <c r="E37" s="288">
        <f t="shared" si="1"/>
        <v>0</v>
      </c>
    </row>
    <row r="38" spans="1:5" x14ac:dyDescent="0.2">
      <c r="A38" s="231"/>
      <c r="B38" s="231" t="s">
        <v>201</v>
      </c>
      <c r="C38" s="285">
        <v>0</v>
      </c>
      <c r="D38" s="286">
        <v>0</v>
      </c>
      <c r="E38" s="288">
        <f t="shared" si="1"/>
        <v>0</v>
      </c>
    </row>
    <row r="39" spans="1:5" x14ac:dyDescent="0.2">
      <c r="A39" s="232"/>
      <c r="B39" s="232" t="s">
        <v>368</v>
      </c>
      <c r="C39" s="233">
        <f>CCT!G107</f>
        <v>1</v>
      </c>
      <c r="D39" s="234">
        <f>CCT!H107</f>
        <v>1281.1600000000001</v>
      </c>
      <c r="E39" s="289">
        <f t="shared" si="1"/>
        <v>1281.1600000000001</v>
      </c>
    </row>
    <row r="40" spans="1:5" x14ac:dyDescent="0.2">
      <c r="A40" s="232"/>
      <c r="B40" s="232" t="s">
        <v>194</v>
      </c>
      <c r="C40" s="233">
        <f>CCT!G109</f>
        <v>1</v>
      </c>
      <c r="D40" s="234">
        <f>CCT!H109</f>
        <v>1511.38</v>
      </c>
      <c r="E40" s="289">
        <f t="shared" si="1"/>
        <v>1511.38</v>
      </c>
    </row>
    <row r="41" spans="1:5" x14ac:dyDescent="0.2">
      <c r="A41" s="232"/>
      <c r="B41" s="232" t="s">
        <v>193</v>
      </c>
      <c r="C41" s="233">
        <f>CCT!G108</f>
        <v>1</v>
      </c>
      <c r="D41" s="234">
        <f>CCT!H108</f>
        <v>2216.69</v>
      </c>
      <c r="E41" s="289">
        <f t="shared" si="1"/>
        <v>2216.69</v>
      </c>
    </row>
    <row r="42" spans="1:5" x14ac:dyDescent="0.2">
      <c r="A42" s="231"/>
      <c r="B42" s="231" t="s">
        <v>422</v>
      </c>
      <c r="C42" s="285">
        <v>0</v>
      </c>
      <c r="D42" s="286">
        <v>0</v>
      </c>
      <c r="E42" s="288">
        <f t="shared" si="1"/>
        <v>0</v>
      </c>
    </row>
    <row r="43" spans="1:5" x14ac:dyDescent="0.2">
      <c r="A43" s="231"/>
      <c r="B43" s="231" t="s">
        <v>423</v>
      </c>
      <c r="C43" s="285">
        <v>0</v>
      </c>
      <c r="D43" s="286">
        <v>0</v>
      </c>
      <c r="E43" s="288">
        <f t="shared" si="1"/>
        <v>0</v>
      </c>
    </row>
    <row r="44" spans="1:5" x14ac:dyDescent="0.2">
      <c r="A44" s="231"/>
      <c r="B44" s="231" t="s">
        <v>466</v>
      </c>
      <c r="C44" s="285">
        <v>0</v>
      </c>
      <c r="D44" s="286">
        <v>0</v>
      </c>
      <c r="E44" s="288">
        <f t="shared" si="1"/>
        <v>0</v>
      </c>
    </row>
    <row r="45" spans="1:5" x14ac:dyDescent="0.2">
      <c r="A45" s="231"/>
      <c r="B45" s="231" t="s">
        <v>377</v>
      </c>
      <c r="C45" s="285">
        <v>0</v>
      </c>
      <c r="D45" s="286">
        <v>0</v>
      </c>
      <c r="E45" s="288">
        <f t="shared" si="1"/>
        <v>0</v>
      </c>
    </row>
    <row r="46" spans="1:5" x14ac:dyDescent="0.2">
      <c r="A46" s="231"/>
      <c r="B46" s="231" t="s">
        <v>378</v>
      </c>
      <c r="C46" s="285">
        <v>0</v>
      </c>
      <c r="D46" s="286">
        <v>0</v>
      </c>
      <c r="E46" s="288">
        <f t="shared" si="1"/>
        <v>0</v>
      </c>
    </row>
    <row r="47" spans="1:5" x14ac:dyDescent="0.2">
      <c r="A47" s="231"/>
      <c r="B47" s="231" t="s">
        <v>381</v>
      </c>
      <c r="C47" s="285">
        <v>0</v>
      </c>
      <c r="D47" s="286">
        <v>0</v>
      </c>
      <c r="E47" s="288">
        <f t="shared" si="1"/>
        <v>0</v>
      </c>
    </row>
    <row r="48" spans="1:5" x14ac:dyDescent="0.2">
      <c r="A48" s="231"/>
      <c r="B48" s="231" t="s">
        <v>379</v>
      </c>
      <c r="C48" s="285">
        <v>0</v>
      </c>
      <c r="D48" s="286">
        <v>0</v>
      </c>
      <c r="E48" s="288">
        <f t="shared" si="1"/>
        <v>0</v>
      </c>
    </row>
    <row r="49" spans="1:7" ht="13.5" thickBot="1" x14ac:dyDescent="0.25">
      <c r="A49" s="231"/>
      <c r="B49" s="231" t="s">
        <v>380</v>
      </c>
      <c r="C49" s="285">
        <v>0</v>
      </c>
      <c r="D49" s="286">
        <v>0</v>
      </c>
      <c r="E49" s="288">
        <f t="shared" si="1"/>
        <v>0</v>
      </c>
    </row>
    <row r="50" spans="1:7" ht="13.5" thickBot="1" x14ac:dyDescent="0.25">
      <c r="A50" s="320"/>
      <c r="B50" s="321" t="str">
        <f>CONCATENATE("Total ",B13)</f>
        <v>Total Cargos - PGJ</v>
      </c>
      <c r="C50" s="318">
        <f>SUM(C14:C49)</f>
        <v>5</v>
      </c>
      <c r="D50" s="318"/>
      <c r="E50" s="322">
        <f>SUM(E14:E49)</f>
        <v>9113.7199999999993</v>
      </c>
    </row>
    <row r="51" spans="1:7" ht="13.5" thickBot="1" x14ac:dyDescent="0.25">
      <c r="A51" s="325"/>
      <c r="B51" s="325" t="s">
        <v>365</v>
      </c>
      <c r="C51" s="326" t="s">
        <v>350</v>
      </c>
      <c r="D51" s="326" t="s">
        <v>355</v>
      </c>
      <c r="E51" s="327" t="s">
        <v>351</v>
      </c>
    </row>
    <row r="52" spans="1:7" ht="13.5" thickBot="1" x14ac:dyDescent="0.25">
      <c r="A52" s="231"/>
      <c r="B52" s="231" t="s">
        <v>353</v>
      </c>
      <c r="C52" s="285">
        <v>0</v>
      </c>
      <c r="D52" s="286">
        <v>0</v>
      </c>
      <c r="E52" s="288">
        <f t="shared" ref="E52" si="2">D52*C52</f>
        <v>0</v>
      </c>
    </row>
    <row r="53" spans="1:7" ht="13.5" thickBot="1" x14ac:dyDescent="0.25">
      <c r="A53" s="328"/>
      <c r="B53" s="329" t="str">
        <f>CONCATENATE("Total ",B51)</f>
        <v>Total Cargos - FEPDC</v>
      </c>
      <c r="C53" s="326">
        <f>SUM(C52)</f>
        <v>0</v>
      </c>
      <c r="D53" s="326"/>
      <c r="E53" s="330">
        <f>SUM(E52)</f>
        <v>0</v>
      </c>
    </row>
    <row r="54" spans="1:7" ht="13.5" thickBot="1" x14ac:dyDescent="0.25">
      <c r="A54" s="320"/>
      <c r="B54" s="321" t="str">
        <f>CONCATENATE("Total ",E4)</f>
        <v>Total Lavras</v>
      </c>
      <c r="C54" s="318">
        <f>C50+C53</f>
        <v>5</v>
      </c>
      <c r="D54" s="318"/>
      <c r="E54" s="322">
        <f>E50+E53</f>
        <v>9113.7199999999993</v>
      </c>
    </row>
    <row r="55" spans="1:7" ht="13.5" thickBot="1" x14ac:dyDescent="0.25">
      <c r="A55" s="833"/>
      <c r="B55" s="834"/>
      <c r="C55" s="835"/>
      <c r="D55" s="393" t="str">
        <f>'BASE PLANILHAS'!D12</f>
        <v>Referência</v>
      </c>
      <c r="E55" s="393" t="str">
        <f>'BASE PLANILHAS'!E12</f>
        <v>Valor (R$)</v>
      </c>
    </row>
    <row r="56" spans="1:7" x14ac:dyDescent="0.2">
      <c r="A56" s="40" t="str">
        <f>'BASE PLANILHAS'!A14</f>
        <v>B</v>
      </c>
      <c r="B56" s="701" t="str">
        <f>'BASE PLANILHAS'!B14:C14</f>
        <v xml:space="preserve">Adicional Periculosidade </v>
      </c>
      <c r="C56" s="702"/>
      <c r="D56" s="42">
        <v>0.3</v>
      </c>
      <c r="E56" s="216">
        <f>D56*E26</f>
        <v>0</v>
      </c>
      <c r="G56" s="1"/>
    </row>
    <row r="57" spans="1:7" x14ac:dyDescent="0.2">
      <c r="A57" s="34" t="str">
        <f>'BASE PLANILHAS'!A15</f>
        <v>C</v>
      </c>
      <c r="B57" s="699" t="str">
        <f>'BASE PLANILHAS'!B15:C15</f>
        <v>Adicional Insalubridade</v>
      </c>
      <c r="C57" s="700"/>
      <c r="D57" s="295">
        <f>0.2*PARAMETROS!B79</f>
        <v>190.8</v>
      </c>
      <c r="E57" s="55">
        <f>D57*(C20+C29+C30+C32+C36)</f>
        <v>0</v>
      </c>
      <c r="G57" s="1"/>
    </row>
    <row r="58" spans="1:7" x14ac:dyDescent="0.2">
      <c r="A58" s="34" t="str">
        <f>'BASE PLANILHAS'!A16</f>
        <v>D</v>
      </c>
      <c r="B58" s="699" t="str">
        <f>'BASE PLANILHAS'!B16:C16</f>
        <v>Adicional Noturno</v>
      </c>
      <c r="C58" s="700"/>
      <c r="D58" s="291">
        <f>1/210*0.2*10.285*15.5</f>
        <v>0.1518261904761905</v>
      </c>
      <c r="E58" s="216">
        <f>D58*E38</f>
        <v>0</v>
      </c>
      <c r="G58" s="1"/>
    </row>
    <row r="59" spans="1:7" x14ac:dyDescent="0.2">
      <c r="A59" s="34" t="str">
        <f>'BASE PLANILHAS'!A17</f>
        <v>E</v>
      </c>
      <c r="B59" s="699" t="str">
        <f>'BASE PLANILHAS'!B17:C17</f>
        <v>Adicional de Hora Noturna Reduzida</v>
      </c>
      <c r="C59" s="700"/>
      <c r="D59" s="42">
        <v>0</v>
      </c>
      <c r="E59" s="216">
        <f t="shared" ref="E59" si="3">D59*$E$12</f>
        <v>0</v>
      </c>
    </row>
    <row r="60" spans="1:7" x14ac:dyDescent="0.2">
      <c r="A60" s="34" t="str">
        <f>'BASE PLANILHAS'!A18</f>
        <v>F</v>
      </c>
      <c r="B60" s="699" t="str">
        <f>'BASE PLANILHAS'!B18:C18</f>
        <v>Intervalo Intrajornada</v>
      </c>
      <c r="C60" s="700"/>
      <c r="D60" s="42">
        <v>0</v>
      </c>
      <c r="E60" s="290">
        <v>0</v>
      </c>
    </row>
    <row r="61" spans="1:7" x14ac:dyDescent="0.2">
      <c r="A61" s="34" t="str">
        <f>'BASE PLANILHAS'!A19</f>
        <v>G</v>
      </c>
      <c r="B61" s="699" t="str">
        <f>'BASE PLANILHAS'!B19:C19</f>
        <v>Feriado Nacional - Súmula 444/2012 - TST</v>
      </c>
      <c r="C61" s="700"/>
      <c r="D61" s="291">
        <v>0</v>
      </c>
      <c r="E61" s="216">
        <f>(E37+E38)*D61</f>
        <v>0</v>
      </c>
    </row>
    <row r="62" spans="1:7" ht="13.5" thickBot="1" x14ac:dyDescent="0.25">
      <c r="A62" s="64" t="str">
        <f>'BASE PLANILHAS'!A20</f>
        <v>H</v>
      </c>
      <c r="B62" s="699" t="str">
        <f>'BASE PLANILHAS'!B20:C20</f>
        <v>Adicional de Acúmulo de função</v>
      </c>
      <c r="C62" s="700"/>
      <c r="D62" s="43">
        <v>0</v>
      </c>
      <c r="E62" s="215">
        <f>0</f>
        <v>0</v>
      </c>
    </row>
    <row r="63" spans="1:7" ht="13.5" thickBot="1" x14ac:dyDescent="0.25">
      <c r="A63" s="696" t="str">
        <f>'BASE PLANILHAS'!A21:D21</f>
        <v>Total do Módulo 1</v>
      </c>
      <c r="B63" s="697"/>
      <c r="C63" s="697"/>
      <c r="D63" s="698"/>
      <c r="E63" s="51">
        <f>SUM(E56:E62)+E54</f>
        <v>9113.7199999999993</v>
      </c>
    </row>
    <row r="64" spans="1:7" x14ac:dyDescent="0.2">
      <c r="A64" s="390"/>
      <c r="B64" s="391"/>
      <c r="C64" s="391"/>
      <c r="D64" s="391"/>
      <c r="E64" s="44"/>
      <c r="F64" s="1"/>
    </row>
    <row r="65" spans="1:9" x14ac:dyDescent="0.2">
      <c r="A65" s="711" t="str">
        <f>'BASE PLANILHAS'!A23:E23</f>
        <v>MÓDULO 2 – ENCARGOS E BENEFÍCIOS MENSAIS E DIÁRIOS</v>
      </c>
      <c r="B65" s="712"/>
      <c r="C65" s="712"/>
      <c r="D65" s="712"/>
      <c r="E65" s="713"/>
      <c r="F65" s="1"/>
    </row>
    <row r="66" spans="1:9" ht="13.5" thickBot="1" x14ac:dyDescent="0.25">
      <c r="A66" s="387"/>
      <c r="B66" s="388"/>
      <c r="C66" s="388"/>
      <c r="D66" s="388"/>
      <c r="E66" s="389"/>
      <c r="F66" s="1"/>
    </row>
    <row r="67" spans="1:9" ht="13.5" thickBot="1" x14ac:dyDescent="0.25">
      <c r="A67" s="214" t="str">
        <f>'BASE PLANILHAS'!A25</f>
        <v>2.1</v>
      </c>
      <c r="B67" s="696" t="str">
        <f>'BASE PLANILHAS'!B25:C25</f>
        <v>Submódulo 2.1 - Encargos Previdenciários, FGTS e Outras Contribuições</v>
      </c>
      <c r="C67" s="698"/>
      <c r="D67" s="214" t="str">
        <f>'BASE PLANILHAS'!D25</f>
        <v>Referência</v>
      </c>
      <c r="E67" s="214" t="str">
        <f>'BASE PLANILHAS'!E25</f>
        <v>Valor (R$)</v>
      </c>
    </row>
    <row r="68" spans="1:9" x14ac:dyDescent="0.2">
      <c r="A68" s="40" t="str">
        <f>'BASE PLANILHAS'!A26</f>
        <v>A</v>
      </c>
      <c r="B68" s="708" t="str">
        <f>'BASE PLANILHAS'!B26:C26</f>
        <v>INSS</v>
      </c>
      <c r="C68" s="710"/>
      <c r="D68" s="73">
        <f>'BASE PLANILHAS'!D26</f>
        <v>0.2</v>
      </c>
      <c r="E68" s="74">
        <f>$E$63*D68</f>
        <v>1822.7439999999999</v>
      </c>
    </row>
    <row r="69" spans="1:9" x14ac:dyDescent="0.2">
      <c r="A69" s="34" t="str">
        <f>'BASE PLANILHAS'!A27</f>
        <v>B</v>
      </c>
      <c r="B69" s="701" t="str">
        <f>'BASE PLANILHAS'!B27:C27</f>
        <v>SESI OU SENAC</v>
      </c>
      <c r="C69" s="702"/>
      <c r="D69" s="18">
        <f>'BASE PLANILHAS'!D27</f>
        <v>1.4999999999999999E-2</v>
      </c>
      <c r="E69" s="23">
        <f>$E$63*D69</f>
        <v>136.70579999999998</v>
      </c>
    </row>
    <row r="70" spans="1:9" x14ac:dyDescent="0.2">
      <c r="A70" s="34" t="str">
        <f>'BASE PLANILHAS'!A28</f>
        <v>C</v>
      </c>
      <c r="B70" s="748" t="str">
        <f>'BASE PLANILHAS'!B28:C28</f>
        <v>SENAI OU SENAC</v>
      </c>
      <c r="C70" s="749"/>
      <c r="D70" s="18">
        <f>'BASE PLANILHAS'!D28</f>
        <v>0.01</v>
      </c>
      <c r="E70" s="23">
        <f>$E$63*D70</f>
        <v>91.137199999999993</v>
      </c>
    </row>
    <row r="71" spans="1:9" x14ac:dyDescent="0.2">
      <c r="A71" s="34" t="str">
        <f>'BASE PLANILHAS'!A29</f>
        <v>D</v>
      </c>
      <c r="B71" s="699" t="str">
        <f>'BASE PLANILHAS'!B29:C29</f>
        <v>INCRA</v>
      </c>
      <c r="C71" s="700"/>
      <c r="D71" s="18">
        <f>'BASE PLANILHAS'!D29</f>
        <v>2E-3</v>
      </c>
      <c r="E71" s="23">
        <f t="shared" ref="E71:E74" si="4">$E$63*D71</f>
        <v>18.227439999999998</v>
      </c>
    </row>
    <row r="72" spans="1:9" x14ac:dyDescent="0.2">
      <c r="A72" s="34" t="str">
        <f>'BASE PLANILHAS'!A30</f>
        <v>E</v>
      </c>
      <c r="B72" s="699" t="str">
        <f>'BASE PLANILHAS'!B30:C30</f>
        <v>Salário Educação</v>
      </c>
      <c r="C72" s="700"/>
      <c r="D72" s="18">
        <f>'BASE PLANILHAS'!D30</f>
        <v>2.5000000000000001E-2</v>
      </c>
      <c r="E72" s="23">
        <f t="shared" si="4"/>
        <v>227.84299999999999</v>
      </c>
    </row>
    <row r="73" spans="1:9" x14ac:dyDescent="0.2">
      <c r="A73" s="34" t="str">
        <f>'BASE PLANILHAS'!A31</f>
        <v>F</v>
      </c>
      <c r="B73" s="699" t="str">
        <f>'BASE PLANILHAS'!B31:C31</f>
        <v>FGTS</v>
      </c>
      <c r="C73" s="700"/>
      <c r="D73" s="18">
        <f>'BASE PLANILHAS'!D31</f>
        <v>0.08</v>
      </c>
      <c r="E73" s="23">
        <f t="shared" si="4"/>
        <v>729.09759999999994</v>
      </c>
    </row>
    <row r="74" spans="1:9" x14ac:dyDescent="0.2">
      <c r="A74" s="34" t="str">
        <f>'BASE PLANILHAS'!A32</f>
        <v>G</v>
      </c>
      <c r="B74" s="699" t="str">
        <f>'BASE PLANILHAS'!B32:C32</f>
        <v>RAT</v>
      </c>
      <c r="C74" s="700"/>
      <c r="D74" s="18">
        <f>'BASE PLANILHAS'!D32</f>
        <v>0.03</v>
      </c>
      <c r="E74" s="23">
        <f t="shared" si="4"/>
        <v>273.41159999999996</v>
      </c>
      <c r="I74" s="1"/>
    </row>
    <row r="75" spans="1:9" ht="13.5" thickBot="1" x14ac:dyDescent="0.25">
      <c r="A75" s="34" t="str">
        <f>'BASE PLANILHAS'!A33</f>
        <v>H</v>
      </c>
      <c r="B75" s="701" t="str">
        <f>'BASE PLANILHAS'!B33:C33</f>
        <v>SEBRAE</v>
      </c>
      <c r="C75" s="702"/>
      <c r="D75" s="18">
        <f>'BASE PLANILHAS'!D33</f>
        <v>6.0000000000000001E-3</v>
      </c>
      <c r="E75" s="23">
        <f>$E$63*D75</f>
        <v>54.682319999999997</v>
      </c>
    </row>
    <row r="76" spans="1:9" ht="13.5" thickBot="1" x14ac:dyDescent="0.25">
      <c r="A76" s="696" t="str">
        <f>'BASE PLANILHAS'!A34:C34</f>
        <v>Total do Submódulo 2.1</v>
      </c>
      <c r="B76" s="697"/>
      <c r="C76" s="698"/>
      <c r="D76" s="50">
        <f>'BASE PLANILHAS'!D34</f>
        <v>0.3680000000000001</v>
      </c>
      <c r="E76" s="51">
        <f>SUM(E68:E75)</f>
        <v>3353.8489599999998</v>
      </c>
      <c r="F76" s="1"/>
      <c r="G76" s="66"/>
    </row>
    <row r="77" spans="1:9" ht="13.5" thickBot="1" x14ac:dyDescent="0.25">
      <c r="A77" s="382"/>
      <c r="B77" s="383"/>
      <c r="C77" s="383"/>
      <c r="D77" s="236"/>
      <c r="E77" s="45"/>
      <c r="F77" s="1"/>
      <c r="G77" s="66"/>
    </row>
    <row r="78" spans="1:9" ht="13.5" thickBot="1" x14ac:dyDescent="0.25">
      <c r="A78" s="214" t="str">
        <f>'BASE PLANILHAS'!A36</f>
        <v>2.2</v>
      </c>
      <c r="B78" s="696" t="str">
        <f>'BASE PLANILHAS'!B36:C36</f>
        <v>Submódulo 2.2 - 13º Salário, Férias e Adicional de Férias</v>
      </c>
      <c r="C78" s="698"/>
      <c r="D78" s="214" t="str">
        <f>'BASE PLANILHAS'!D36</f>
        <v>Referência</v>
      </c>
      <c r="E78" s="384" t="str">
        <f>'BASE PLANILHAS'!E36</f>
        <v>Valor (R$)</v>
      </c>
    </row>
    <row r="79" spans="1:9" x14ac:dyDescent="0.2">
      <c r="A79" s="32" t="str">
        <f>'BASE PLANILHAS'!A37</f>
        <v>A</v>
      </c>
      <c r="B79" s="701" t="str">
        <f>'BASE PLANILHAS'!B37:C37</f>
        <v>13º salário (titular)</v>
      </c>
      <c r="C79" s="702"/>
      <c r="D79" s="65">
        <f>'BASE PLANILHAS'!D37</f>
        <v>8.3333333333333329E-2</v>
      </c>
      <c r="E79" s="41">
        <f>$E$63*D79</f>
        <v>759.47666666666657</v>
      </c>
      <c r="F79" s="1"/>
    </row>
    <row r="80" spans="1:9" ht="13.5" thickBot="1" x14ac:dyDescent="0.25">
      <c r="A80" s="36" t="str">
        <f>'BASE PLANILHAS'!A38</f>
        <v>B</v>
      </c>
      <c r="B80" s="716" t="str">
        <f>'BASE PLANILHAS'!B38:C38</f>
        <v>Férias e Adicional de Férias (titular)</v>
      </c>
      <c r="C80" s="717"/>
      <c r="D80" s="71">
        <f>'BASE PLANILHAS'!D38</f>
        <v>0.1111111111111111</v>
      </c>
      <c r="E80" s="72">
        <f>D80*$E$63</f>
        <v>1012.6355555555555</v>
      </c>
      <c r="F80" s="1"/>
      <c r="H80" s="1"/>
    </row>
    <row r="81" spans="1:14" ht="13.5" thickBot="1" x14ac:dyDescent="0.25">
      <c r="A81" s="67"/>
      <c r="B81" s="696" t="str">
        <f>'BASE PLANILHAS'!B39:C39</f>
        <v>Subtotal</v>
      </c>
      <c r="C81" s="698"/>
      <c r="D81" s="16">
        <f>'BASE PLANILHAS'!D39</f>
        <v>0.19444444444444442</v>
      </c>
      <c r="E81" s="45">
        <f>D81*$E$63</f>
        <v>1772.1122222222218</v>
      </c>
      <c r="F81" s="1"/>
      <c r="H81" s="1"/>
    </row>
    <row r="82" spans="1:14" ht="13.5" thickBot="1" x14ac:dyDescent="0.25">
      <c r="A82" s="214" t="str">
        <f>'BASE PLANILHAS'!A40</f>
        <v>C</v>
      </c>
      <c r="B82" s="750" t="str">
        <f>'BASE PLANILHAS'!B40:C40</f>
        <v>Incidência do Submódulo 2.1 sobre 13º Salário, Férias e Adicional de Férias</v>
      </c>
      <c r="C82" s="751"/>
      <c r="D82" s="46">
        <f>'BASE PLANILHAS'!D40</f>
        <v>7.1555555555555567E-2</v>
      </c>
      <c r="E82" s="47">
        <f>D82*$E$63</f>
        <v>652.1372977777778</v>
      </c>
      <c r="F82" s="29"/>
      <c r="H82" s="1"/>
    </row>
    <row r="83" spans="1:14" ht="13.5" thickBot="1" x14ac:dyDescent="0.25">
      <c r="A83" s="696" t="str">
        <f>'BASE PLANILHAS'!A41:C41</f>
        <v>Total do Submódulo 2.2</v>
      </c>
      <c r="B83" s="697"/>
      <c r="C83" s="698"/>
      <c r="D83" s="48">
        <f>'BASE PLANILHAS'!D41</f>
        <v>0.26600000000000001</v>
      </c>
      <c r="E83" s="49">
        <f>SUM(E81:E82)</f>
        <v>2424.2495199999994</v>
      </c>
      <c r="F83" s="29"/>
    </row>
    <row r="84" spans="1:14" ht="13.5" thickBot="1" x14ac:dyDescent="0.25">
      <c r="A84" s="237"/>
      <c r="B84" s="238"/>
      <c r="C84" s="238"/>
      <c r="D84" s="238"/>
      <c r="E84" s="239"/>
      <c r="F84" s="1"/>
    </row>
    <row r="85" spans="1:14" ht="13.5" thickBot="1" x14ac:dyDescent="0.25">
      <c r="A85" s="52" t="str">
        <f>'BASE PLANILHAS'!A43</f>
        <v>2.3</v>
      </c>
      <c r="B85" s="696" t="str">
        <f>'BASE PLANILHAS'!B43:C43</f>
        <v>Submódulo 2.3 - Benefícios Mensais e Diários</v>
      </c>
      <c r="C85" s="698"/>
      <c r="D85" s="384" t="str">
        <f>'BASE PLANILHAS'!D43</f>
        <v>Referência</v>
      </c>
      <c r="E85" s="384" t="str">
        <f>'BASE PLANILHAS'!E43</f>
        <v>Valor (R$)</v>
      </c>
    </row>
    <row r="86" spans="1:14" x14ac:dyDescent="0.2">
      <c r="A86" s="32" t="str">
        <f>'BASE PLANILHAS'!A44</f>
        <v>A</v>
      </c>
      <c r="B86" s="708" t="str">
        <f>'BASE PLANILHAS'!B44:C44</f>
        <v>Vale - Transporte (Descontada parcela do empregado)</v>
      </c>
      <c r="C86" s="710"/>
      <c r="D86" s="292">
        <f>VT!D39</f>
        <v>4.05</v>
      </c>
      <c r="E86" s="78">
        <f>(2*$D$86*20*SUM(C14:C32,C34:C49)-(IF(SUM(E14:E32,E34:E49)*6%&lt;=(2*$D$86*20*SUM(C14:C32,C34:C49)),SUM(E14:E32,E34:E49)*6%,(2*$D$86*20*SUM(C14:C32,C34:C49)))))+(2*$D$86*20*(C33+C52))-(IF((E33+E52)*6%&lt;=(2*$D$86*20*(C33+C52)),(E33+E52)*6%,(2*$D$86*20*(C33+C52))))</f>
        <v>284.9502</v>
      </c>
      <c r="F86" s="19"/>
      <c r="N86" s="4"/>
    </row>
    <row r="87" spans="1:14" x14ac:dyDescent="0.2">
      <c r="A87" s="34" t="str">
        <f>'BASE PLANILHAS'!A45</f>
        <v>B</v>
      </c>
      <c r="B87" s="701" t="str">
        <f>'BASE PLANILHAS'!B45:C45</f>
        <v>Vale - Alimentação (Descontada parcela do empregado)</v>
      </c>
      <c r="C87" s="702"/>
      <c r="D87" s="77">
        <v>0</v>
      </c>
      <c r="E87" s="332">
        <f>(PARAMETROS!E$23*20-1)*(SUM($C$14:$C$24,$C$26:$C$32,$C$35:$C$43))+(PARAMETROS!E$60*20-1)*($C$25+$C$34+$C$45+$C$46+$C$47+$C$48)+(PARAMETROS!E$62*20-1)*$C$44+(PARAMETROS!E$63*20-1)*$C$49+(PARAMETROS!E$28*20-1)*($C$33+$C$52)</f>
        <v>1985</v>
      </c>
      <c r="F87" s="19"/>
    </row>
    <row r="88" spans="1:14" x14ac:dyDescent="0.2">
      <c r="A88" s="34" t="str">
        <f>'BASE PLANILHAS'!A46</f>
        <v>C</v>
      </c>
      <c r="B88" s="699" t="str">
        <f>'BASE PLANILHAS'!B46:C46</f>
        <v>Cesta Básica</v>
      </c>
      <c r="C88" s="700"/>
      <c r="D88" s="77">
        <v>0</v>
      </c>
      <c r="E88" s="332">
        <f>(PARAMETROS!F$23)*(SUM(C14:C24,C26:C32,C35:C43))+(PARAMETROS!F$60)*($C$25+$C$34+$C$45+$C$46+$C$47+$C$48)+(PARAMETROS!F$62)*$C$44+(PARAMETROS!F$63)*$C$49+(PARAMETROS!F$28)*($C$33+$C$52)</f>
        <v>0</v>
      </c>
      <c r="F88" s="19"/>
    </row>
    <row r="89" spans="1:14" x14ac:dyDescent="0.2">
      <c r="A89" s="34" t="str">
        <f>'BASE PLANILHAS'!A47</f>
        <v>D</v>
      </c>
      <c r="B89" s="701" t="str">
        <f>'BASE PLANILHAS'!B47:C47</f>
        <v>PAF</v>
      </c>
      <c r="C89" s="702"/>
      <c r="D89" s="77">
        <v>0</v>
      </c>
      <c r="E89" s="332">
        <f>(PARAMETROS!B$23)*(SUM($C$14:$C$24,$C$26:$C$32,$C$35:$C$43))+(PARAMETROS!B$60)*($C$25+$C$34+$C$45+$C$46+$C$47+$C$48)+(PARAMETROS!B$62)*$C$44+(PARAMETROS!B$63)*$C$49+(PARAMETROS!B$28)*(C$33+$C$52)</f>
        <v>133.76</v>
      </c>
      <c r="F89" s="19"/>
    </row>
    <row r="90" spans="1:14" x14ac:dyDescent="0.2">
      <c r="A90" s="34" t="str">
        <f>'BASE PLANILHAS'!A48</f>
        <v>E</v>
      </c>
      <c r="B90" s="699" t="str">
        <f>'BASE PLANILHAS'!B48:C48</f>
        <v>PQM</v>
      </c>
      <c r="C90" s="700"/>
      <c r="D90" s="96">
        <v>0</v>
      </c>
      <c r="E90" s="332">
        <f>(PARAMETROS!C$23)*(SUM($C$14:$C$24,$C$26:$C$32,$C$35:$C$43))+(PARAMETROS!C$60)*($C$25+$C$34+$C$45+$C$46+$C$47+$C$48)+(PARAMETROS!C$62)*$C$44+(PARAMETROS!C$63)*$C$49+(PARAMETROS!C$28)*(C$33+$C$52)</f>
        <v>0</v>
      </c>
      <c r="F90" s="19"/>
    </row>
    <row r="91" spans="1:14" x14ac:dyDescent="0.2">
      <c r="A91" s="34" t="str">
        <f>'BASE PLANILHAS'!A49</f>
        <v>F</v>
      </c>
      <c r="B91" s="701" t="str">
        <f>'BASE PLANILHAS'!B49:C49</f>
        <v>PAT</v>
      </c>
      <c r="C91" s="702"/>
      <c r="D91" s="96">
        <v>0</v>
      </c>
      <c r="E91" s="332">
        <f>(PARAMETROS!D$23)*(SUM($C$14:$C$24,$C$26:$C$32,$C$35:$C$43))+(PARAMETROS!D$60)*($C$25+$C$34+$C$45+$C$46+$C$47+$C$48)+(PARAMETROS!D$62)*$C$44+(PARAMETROS!D$63)*$C$49+(PARAMETROS!D$28)*(C$33+$C$52)</f>
        <v>0</v>
      </c>
      <c r="F91" s="19"/>
    </row>
    <row r="92" spans="1:14" x14ac:dyDescent="0.2">
      <c r="A92" s="34" t="str">
        <f>'BASE PLANILHAS'!A50</f>
        <v>G</v>
      </c>
      <c r="B92" s="699" t="str">
        <f>'BASE PLANILHAS'!B50:C50</f>
        <v>Seguro de Vida</v>
      </c>
      <c r="C92" s="700"/>
      <c r="D92" s="301">
        <f>PARAMETROS!B71</f>
        <v>4.72</v>
      </c>
      <c r="E92" s="78">
        <f>$D92*$C$54</f>
        <v>23.599999999999998</v>
      </c>
      <c r="F92" s="19"/>
    </row>
    <row r="93" spans="1:14" ht="13.5" thickBot="1" x14ac:dyDescent="0.25">
      <c r="A93" s="36" t="str">
        <f>'BASE PLANILHAS'!A51</f>
        <v>H</v>
      </c>
      <c r="B93" s="703" t="str">
        <f>'BASE PLANILHAS'!B51:C51</f>
        <v>Despesas de Viagem</v>
      </c>
      <c r="C93" s="704"/>
      <c r="D93" s="68">
        <v>0</v>
      </c>
      <c r="E93" s="78">
        <f>PARAMETROS!D75*(C33+C52)</f>
        <v>293.88</v>
      </c>
      <c r="F93" s="1"/>
    </row>
    <row r="94" spans="1:14" ht="13.5" thickBot="1" x14ac:dyDescent="0.25">
      <c r="A94" s="705" t="str">
        <f>'BASE PLANILHAS'!A52:D52</f>
        <v>Total do Submódulo 2.3</v>
      </c>
      <c r="B94" s="706"/>
      <c r="C94" s="706"/>
      <c r="D94" s="707"/>
      <c r="E94" s="51">
        <f>SUM(E86:E93)</f>
        <v>2721.1902000000005</v>
      </c>
      <c r="F94" s="29"/>
    </row>
    <row r="95" spans="1:14" ht="13.5" thickBot="1" x14ac:dyDescent="0.25">
      <c r="A95" s="237"/>
      <c r="B95" s="238"/>
      <c r="C95" s="240"/>
      <c r="D95" s="238"/>
      <c r="E95" s="239"/>
      <c r="F95" s="1"/>
    </row>
    <row r="96" spans="1:14" ht="13.5" thickBot="1" x14ac:dyDescent="0.25">
      <c r="A96" s="214" t="str">
        <f>'BASE PLANILHAS'!A54</f>
        <v>2.4</v>
      </c>
      <c r="B96" s="696" t="str">
        <f>'BASE PLANILHAS'!B54:D54</f>
        <v>Quadro Resumo do Módulo 2 - Encargos e Benefícios Mensais e Diários</v>
      </c>
      <c r="C96" s="697"/>
      <c r="D96" s="698"/>
      <c r="E96" s="214" t="str">
        <f>'BASE PLANILHAS'!E54</f>
        <v>Valor (R$)</v>
      </c>
    </row>
    <row r="97" spans="1:8" x14ac:dyDescent="0.2">
      <c r="A97" s="40" t="str">
        <f>'BASE PLANILHAS'!A55</f>
        <v>2.1</v>
      </c>
      <c r="B97" s="708" t="str">
        <f>'BASE PLANILHAS'!B55:D55</f>
        <v>Encargos Previdenciários, FGTS e Outras Contribuições</v>
      </c>
      <c r="C97" s="709"/>
      <c r="D97" s="710"/>
      <c r="E97" s="41">
        <f>E83</f>
        <v>2424.2495199999994</v>
      </c>
      <c r="F97" s="1"/>
      <c r="H97" s="66"/>
    </row>
    <row r="98" spans="1:8" x14ac:dyDescent="0.2">
      <c r="A98" s="34" t="str">
        <f>'BASE PLANILHAS'!A56</f>
        <v>2.2</v>
      </c>
      <c r="B98" s="701" t="str">
        <f>'BASE PLANILHAS'!B56:D56</f>
        <v>13º Salário, Férias e Adicional de Férias</v>
      </c>
      <c r="C98" s="733"/>
      <c r="D98" s="702"/>
      <c r="E98" s="23">
        <f>E76</f>
        <v>3353.8489599999998</v>
      </c>
      <c r="F98" s="1"/>
    </row>
    <row r="99" spans="1:8" ht="13.5" thickBot="1" x14ac:dyDescent="0.25">
      <c r="A99" s="36" t="str">
        <f>'BASE PLANILHAS'!A57</f>
        <v>2.3</v>
      </c>
      <c r="B99" s="699" t="str">
        <f>'BASE PLANILHAS'!B57:D57</f>
        <v>Benefícios Mensais e Diários</v>
      </c>
      <c r="C99" s="734"/>
      <c r="D99" s="749"/>
      <c r="E99" s="24">
        <f>E94</f>
        <v>2721.1902000000005</v>
      </c>
      <c r="F99" s="1"/>
    </row>
    <row r="100" spans="1:8" ht="13.5" thickBot="1" x14ac:dyDescent="0.25">
      <c r="A100" s="696" t="str">
        <f>'BASE PLANILHAS'!A58:D58</f>
        <v>Total do Módulo 2</v>
      </c>
      <c r="B100" s="697"/>
      <c r="C100" s="697"/>
      <c r="D100" s="698"/>
      <c r="E100" s="49">
        <f>SUM(E97:E99)</f>
        <v>8499.2886799999997</v>
      </c>
      <c r="F100" s="1"/>
    </row>
    <row r="101" spans="1:8" x14ac:dyDescent="0.2">
      <c r="A101" s="241"/>
      <c r="B101" s="240"/>
      <c r="C101" s="240"/>
      <c r="D101" s="240"/>
      <c r="E101" s="242"/>
      <c r="F101" s="1"/>
    </row>
    <row r="102" spans="1:8" x14ac:dyDescent="0.2">
      <c r="A102" s="711" t="str">
        <f>'BASE PLANILHAS'!A60:E60</f>
        <v>MÓDULO 3 – PROVISÃO PARA RESCISÃO</v>
      </c>
      <c r="B102" s="712"/>
      <c r="C102" s="712"/>
      <c r="D102" s="712"/>
      <c r="E102" s="713"/>
      <c r="F102" s="1"/>
    </row>
    <row r="103" spans="1:8" ht="13.5" thickBot="1" x14ac:dyDescent="0.25">
      <c r="A103" s="54"/>
      <c r="B103" s="54"/>
      <c r="C103" s="54"/>
      <c r="D103" s="54"/>
      <c r="E103" s="54"/>
      <c r="F103" s="22"/>
      <c r="G103" s="1"/>
    </row>
    <row r="104" spans="1:8" ht="13.5" thickBot="1" x14ac:dyDescent="0.25">
      <c r="A104" s="214">
        <f>'BASE PLANILHAS'!A62</f>
        <v>3</v>
      </c>
      <c r="B104" s="697" t="str">
        <f>'BASE PLANILHAS'!B62:C62</f>
        <v>Provisão para Rescisão</v>
      </c>
      <c r="C104" s="698"/>
      <c r="D104" s="214" t="str">
        <f>'BASE PLANILHAS'!D62</f>
        <v>Referência</v>
      </c>
      <c r="E104" s="384" t="str">
        <f>'BASE PLANILHAS'!E62</f>
        <v>Valor (R$)</v>
      </c>
      <c r="F104" s="19"/>
    </row>
    <row r="105" spans="1:8" x14ac:dyDescent="0.2">
      <c r="A105" s="79" t="str">
        <f>'BASE PLANILHAS'!A63</f>
        <v>A</v>
      </c>
      <c r="B105" s="718" t="str">
        <f>'BASE PLANILHAS'!B63:C63</f>
        <v>Aviso Prévio Indenizado (API) e Reflexo do Aviso Prévio Indenizado</v>
      </c>
      <c r="C105" s="719"/>
      <c r="D105" s="80">
        <f>'BASE PLANILHAS'!D63</f>
        <v>5.0183256172839511E-3</v>
      </c>
      <c r="E105" s="41">
        <f>$E$63*D105</f>
        <v>45.735614544753091</v>
      </c>
      <c r="F105" s="149"/>
    </row>
    <row r="106" spans="1:8" x14ac:dyDescent="0.2">
      <c r="A106" s="205" t="str">
        <f>'BASE PLANILHAS'!A64</f>
        <v>B</v>
      </c>
      <c r="B106" s="718" t="str">
        <f>'BASE PLANILHAS'!B64:C64</f>
        <v>Incidência do FGTS sobre API e Reflexo do API</v>
      </c>
      <c r="C106" s="719"/>
      <c r="D106" s="80">
        <f>'BASE PLANILHAS'!D64</f>
        <v>4.0146604938271608E-4</v>
      </c>
      <c r="E106" s="41">
        <f>$E$63*D106</f>
        <v>3.6588491635802467</v>
      </c>
      <c r="F106" s="19"/>
    </row>
    <row r="107" spans="1:8" x14ac:dyDescent="0.2">
      <c r="A107" s="205" t="str">
        <f>'BASE PLANILHAS'!A65</f>
        <v>C</v>
      </c>
      <c r="B107" s="718" t="str">
        <f>'BASE PLANILHAS'!B65:C65</f>
        <v>Multa do FGTS e Contribuição Social sobre o Aviso Prévio Indenizado</v>
      </c>
      <c r="C107" s="719"/>
      <c r="D107" s="18">
        <f>'BASE PLANILHAS'!D65</f>
        <v>2.0073302469135804E-4</v>
      </c>
      <c r="E107" s="41">
        <f t="shared" ref="E107:E111" si="5">$E$63*D107</f>
        <v>1.8294245817901233</v>
      </c>
      <c r="F107" s="19"/>
    </row>
    <row r="108" spans="1:8" x14ac:dyDescent="0.2">
      <c r="A108" s="205" t="str">
        <f>'BASE PLANILHAS'!A66</f>
        <v>D</v>
      </c>
      <c r="B108" s="718" t="str">
        <f>'BASE PLANILHAS'!B66:C66</f>
        <v>Aviso Prévio Trabalhado - APT</v>
      </c>
      <c r="C108" s="719"/>
      <c r="D108" s="18">
        <f>'BASE PLANILHAS'!D66</f>
        <v>3.5000000000000005E-3</v>
      </c>
      <c r="E108" s="41">
        <f t="shared" si="5"/>
        <v>31.898020000000002</v>
      </c>
      <c r="F108" s="19"/>
    </row>
    <row r="109" spans="1:8" x14ac:dyDescent="0.2">
      <c r="A109" s="205" t="str">
        <f>'BASE PLANILHAS'!A67</f>
        <v>E</v>
      </c>
      <c r="B109" s="718" t="str">
        <f>'BASE PLANILHAS'!B67:C67</f>
        <v>Incidência dos encargos do submódulo 2.1 sobre Aviso Prévio Trabalhado</v>
      </c>
      <c r="C109" s="719"/>
      <c r="D109" s="80">
        <f>'BASE PLANILHAS'!D67</f>
        <v>1.2880000000000005E-3</v>
      </c>
      <c r="E109" s="41">
        <f>$E$63*D109</f>
        <v>11.738471360000004</v>
      </c>
      <c r="F109" s="61"/>
    </row>
    <row r="110" spans="1:8" x14ac:dyDescent="0.2">
      <c r="A110" s="205" t="str">
        <f>'BASE PLANILHAS'!A68</f>
        <v>F</v>
      </c>
      <c r="B110" s="718" t="str">
        <f>'BASE PLANILHAS'!B68:C68</f>
        <v>Multa do FGTS e Contribuição Social - Rescisão sem Justa Causa</v>
      </c>
      <c r="C110" s="719"/>
      <c r="D110" s="80">
        <f>'BASE PLANILHAS'!D68</f>
        <v>4.2999999999999997E-2</v>
      </c>
      <c r="E110" s="41">
        <f t="shared" si="5"/>
        <v>391.88995999999992</v>
      </c>
      <c r="F110" s="19"/>
    </row>
    <row r="111" spans="1:8" ht="13.5" thickBot="1" x14ac:dyDescent="0.25">
      <c r="A111" s="243" t="str">
        <f>'BASE PLANILHAS'!A69</f>
        <v>G</v>
      </c>
      <c r="B111" s="701" t="str">
        <f>'BASE PLANILHAS'!B69:C69</f>
        <v>Indenização Adicional (Art. 9º da Lei nº 7.238/84)</v>
      </c>
      <c r="C111" s="702"/>
      <c r="D111" s="81">
        <f>'BASE PLANILHAS'!D69</f>
        <v>1.6666666666666668E-3</v>
      </c>
      <c r="E111" s="55">
        <f t="shared" si="5"/>
        <v>15.189533333333333</v>
      </c>
      <c r="F111" s="19"/>
    </row>
    <row r="112" spans="1:8" ht="13.5" thickBot="1" x14ac:dyDescent="0.25">
      <c r="A112" s="696" t="str">
        <f>'BASE PLANILHAS'!A70:C70</f>
        <v>Total do Módulo 3</v>
      </c>
      <c r="B112" s="697"/>
      <c r="C112" s="698"/>
      <c r="D112" s="244">
        <f>'BASE PLANILHAS'!D70</f>
        <v>5.5075191358024689E-2</v>
      </c>
      <c r="E112" s="51">
        <f>SUM(E105:E111)</f>
        <v>501.93987298345667</v>
      </c>
      <c r="F112" s="29"/>
    </row>
    <row r="113" spans="1:10" x14ac:dyDescent="0.2">
      <c r="A113" s="245"/>
      <c r="B113" s="246"/>
      <c r="C113" s="246"/>
      <c r="D113" s="246"/>
      <c r="E113" s="247"/>
      <c r="F113" s="1"/>
    </row>
    <row r="114" spans="1:10" x14ac:dyDescent="0.2">
      <c r="A114" s="711" t="str">
        <f>'BASE PLANILHAS'!A72:E72</f>
        <v>MÓDULO 4 – CUSTO DE REPOSIÇÃO DO PROFISSIONAL AUSENTE</v>
      </c>
      <c r="B114" s="712"/>
      <c r="C114" s="712"/>
      <c r="D114" s="712"/>
      <c r="E114" s="713"/>
      <c r="F114" s="1"/>
      <c r="H114" s="1"/>
    </row>
    <row r="115" spans="1:10" ht="13.5" thickBot="1" x14ac:dyDescent="0.25">
      <c r="A115" s="54"/>
      <c r="B115" s="54"/>
      <c r="C115" s="54"/>
      <c r="D115" s="38"/>
      <c r="E115" s="54"/>
      <c r="F115" s="22"/>
    </row>
    <row r="116" spans="1:10" ht="13.5" thickBot="1" x14ac:dyDescent="0.25">
      <c r="A116" s="214" t="str">
        <f>'BASE PLANILHAS'!A74</f>
        <v>4.1</v>
      </c>
      <c r="B116" s="696" t="str">
        <f>'BASE PLANILHAS'!B74:C74</f>
        <v>Submódulo 4.1 - Ausências Legais</v>
      </c>
      <c r="C116" s="698"/>
      <c r="D116" s="384" t="str">
        <f>'BASE PLANILHAS'!D74</f>
        <v>Referência</v>
      </c>
      <c r="E116" s="384" t="str">
        <f>'BASE PLANILHAS'!E74</f>
        <v>Valor (R$)</v>
      </c>
      <c r="J116" s="63"/>
    </row>
    <row r="117" spans="1:10" x14ac:dyDescent="0.2">
      <c r="A117" s="34" t="str">
        <f>'BASE PLANILHAS'!A75</f>
        <v>A</v>
      </c>
      <c r="B117" s="708" t="str">
        <f>'BASE PLANILHAS'!B75:C75</f>
        <v>Ausência por Doença</v>
      </c>
      <c r="C117" s="710"/>
      <c r="D117" s="248">
        <f>'BASE PLANILHAS'!D75</f>
        <v>1.3888888888888888E-2</v>
      </c>
      <c r="E117" s="23">
        <f t="shared" ref="E117:E122" si="6">$E$63*D117</f>
        <v>126.57944444444443</v>
      </c>
      <c r="F117" s="62"/>
    </row>
    <row r="118" spans="1:10" x14ac:dyDescent="0.2">
      <c r="A118" s="34" t="str">
        <f>'BASE PLANILHAS'!A76</f>
        <v>B</v>
      </c>
      <c r="B118" s="699" t="str">
        <f>'BASE PLANILHAS'!B76:C76</f>
        <v>Ausências Legais</v>
      </c>
      <c r="C118" s="700"/>
      <c r="D118" s="248">
        <f>'BASE PLANILHAS'!D76</f>
        <v>8.2222222222222228E-3</v>
      </c>
      <c r="E118" s="23">
        <f t="shared" si="6"/>
        <v>74.935031111111115</v>
      </c>
      <c r="F118" s="62"/>
    </row>
    <row r="119" spans="1:10" x14ac:dyDescent="0.2">
      <c r="A119" s="34" t="str">
        <f>'BASE PLANILHAS'!A77</f>
        <v>C</v>
      </c>
      <c r="B119" s="699" t="str">
        <f>'BASE PLANILHAS'!B77:C77</f>
        <v>Licença Paternidade</v>
      </c>
      <c r="C119" s="700"/>
      <c r="D119" s="82">
        <f>'BASE PLANILHAS'!D77</f>
        <v>2.0833333333333332E-4</v>
      </c>
      <c r="E119" s="23">
        <f t="shared" si="6"/>
        <v>1.8986916666666664</v>
      </c>
      <c r="F119" s="62"/>
    </row>
    <row r="120" spans="1:10" x14ac:dyDescent="0.2">
      <c r="A120" s="34" t="str">
        <f>'BASE PLANILHAS'!A78</f>
        <v>D</v>
      </c>
      <c r="B120" s="699" t="str">
        <f>'BASE PLANILHAS'!B78:C78</f>
        <v>Ausência por Acidente de Trabalho</v>
      </c>
      <c r="C120" s="700"/>
      <c r="D120" s="248">
        <f>'BASE PLANILHAS'!D78</f>
        <v>3.3333333333333335E-3</v>
      </c>
      <c r="E120" s="23">
        <f t="shared" si="6"/>
        <v>30.379066666666667</v>
      </c>
      <c r="F120" s="62"/>
    </row>
    <row r="121" spans="1:10" x14ac:dyDescent="0.2">
      <c r="A121" s="64" t="str">
        <f>'BASE PLANILHAS'!A79</f>
        <v>E</v>
      </c>
      <c r="B121" s="699" t="str">
        <f>'BASE PLANILHAS'!B79:C79</f>
        <v>Férias, Adicional de Férias e 13º  com empregada em gozo de Licença Maternidade</v>
      </c>
      <c r="C121" s="700"/>
      <c r="D121" s="249">
        <f>'BASE PLANILHAS'!D79</f>
        <v>1.2962962962962963E-3</v>
      </c>
      <c r="E121" s="23">
        <f t="shared" si="6"/>
        <v>11.81408148148148</v>
      </c>
      <c r="F121" s="19"/>
    </row>
    <row r="122" spans="1:10" ht="13.5" thickBot="1" x14ac:dyDescent="0.25">
      <c r="A122" s="36" t="str">
        <f>'BASE PLANILHAS'!A80</f>
        <v>F</v>
      </c>
      <c r="B122" s="716" t="str">
        <f>'BASE PLANILHAS'!B80:C80</f>
        <v>Incidência do Submódulo 2.1 sobre Ausências Legais</v>
      </c>
      <c r="C122" s="717"/>
      <c r="D122" s="81">
        <f>'BASE PLANILHAS'!D80</f>
        <v>9.9172592592592611E-3</v>
      </c>
      <c r="E122" s="72">
        <f t="shared" si="6"/>
        <v>90.38312405629631</v>
      </c>
      <c r="F122" s="1"/>
      <c r="G122" s="4"/>
      <c r="H122" s="31"/>
    </row>
    <row r="123" spans="1:10" ht="13.5" thickBot="1" x14ac:dyDescent="0.25">
      <c r="A123" s="696" t="str">
        <f>'BASE PLANILHAS'!A81:C81</f>
        <v>Total do Submódulo 4.1</v>
      </c>
      <c r="B123" s="697"/>
      <c r="C123" s="698"/>
      <c r="D123" s="48">
        <f>'BASE PLANILHAS'!D81</f>
        <v>3.6866333333333334E-2</v>
      </c>
      <c r="E123" s="51">
        <f>SUM(E117:E122)</f>
        <v>335.98943942666665</v>
      </c>
      <c r="F123" s="29"/>
      <c r="G123" s="4"/>
    </row>
    <row r="124" spans="1:10" ht="13.5" thickBot="1" x14ac:dyDescent="0.25">
      <c r="A124" s="241"/>
      <c r="B124" s="240"/>
      <c r="C124" s="240"/>
      <c r="D124" s="240"/>
      <c r="E124" s="242"/>
      <c r="F124" s="1"/>
    </row>
    <row r="125" spans="1:10" ht="13.5" thickBot="1" x14ac:dyDescent="0.25">
      <c r="A125" s="214" t="str">
        <f>'BASE PLANILHAS'!A83</f>
        <v>4.2</v>
      </c>
      <c r="B125" s="696" t="str">
        <f>'BASE PLANILHAS'!B83:C83</f>
        <v>Submódulo 4.2 - Intrajornada</v>
      </c>
      <c r="C125" s="697"/>
      <c r="D125" s="46" t="str">
        <f>'BASE PLANILHAS'!D83</f>
        <v>Referência</v>
      </c>
      <c r="E125" s="214" t="str">
        <f>'BASE PLANILHAS'!E83</f>
        <v>Valor (R$)</v>
      </c>
      <c r="F125" s="29"/>
      <c r="G125" s="4"/>
    </row>
    <row r="126" spans="1:10" ht="13.5" thickBot="1" x14ac:dyDescent="0.25">
      <c r="A126" s="40" t="str">
        <f>'BASE PLANILHAS'!A84</f>
        <v>A</v>
      </c>
      <c r="B126" s="750" t="str">
        <f>'BASE PLANILHAS'!B84:C84</f>
        <v>Intervalo para Repouso ou Alimentação</v>
      </c>
      <c r="C126" s="751"/>
      <c r="D126" s="81">
        <f>'BASE PLANILHAS'!D84</f>
        <v>0</v>
      </c>
      <c r="E126" s="621">
        <f>(E39/220*20*1.5)+(E37/210*15.5*1.5)+(E38+E38/210*0.2*10.285*15.5)/210*15.5*1.5</f>
        <v>174.70363636363635</v>
      </c>
      <c r="F126" s="29"/>
      <c r="G126" s="4"/>
    </row>
    <row r="127" spans="1:10" ht="13.5" thickBot="1" x14ac:dyDescent="0.25">
      <c r="A127" s="696" t="str">
        <f>'BASE PLANILHAS'!A85:C85</f>
        <v>Total do Submódulo 4.2</v>
      </c>
      <c r="B127" s="697"/>
      <c r="C127" s="698"/>
      <c r="D127" s="48">
        <f>'BASE PLANILHAS'!D85</f>
        <v>0</v>
      </c>
      <c r="E127" s="398">
        <f>SUM(E126)</f>
        <v>174.70363636363635</v>
      </c>
      <c r="F127" s="29"/>
      <c r="G127" s="4"/>
    </row>
    <row r="128" spans="1:10" ht="13.5" thickBot="1" x14ac:dyDescent="0.25">
      <c r="A128" s="241"/>
      <c r="B128" s="240"/>
      <c r="C128" s="240"/>
      <c r="D128" s="240"/>
      <c r="E128" s="242"/>
      <c r="F128" s="1"/>
    </row>
    <row r="129" spans="1:8" ht="13.5" thickBot="1" x14ac:dyDescent="0.25">
      <c r="A129" s="214" t="str">
        <f>'BASE PLANILHAS'!A87</f>
        <v>4.3</v>
      </c>
      <c r="B129" s="696" t="str">
        <f>'BASE PLANILHAS'!B87:C87</f>
        <v>Quadro Resumo do Módulo 4 - Custo de Reposição do Profissional Ausente</v>
      </c>
      <c r="C129" s="697"/>
      <c r="D129" s="46" t="str">
        <f>'BASE PLANILHAS'!D87</f>
        <v>Referência</v>
      </c>
      <c r="E129" s="214" t="str">
        <f>'BASE PLANILHAS'!E87</f>
        <v>Valor (R$)</v>
      </c>
      <c r="F129" s="1"/>
    </row>
    <row r="130" spans="1:8" x14ac:dyDescent="0.2">
      <c r="A130" s="40" t="str">
        <f>'BASE PLANILHAS'!A88</f>
        <v>4.1</v>
      </c>
      <c r="B130" s="720" t="str">
        <f>'BASE PLANILHAS'!B88:C88</f>
        <v>Ausências Legais</v>
      </c>
      <c r="C130" s="721"/>
      <c r="D130" s="396">
        <f>'BASE PLANILHAS'!D88</f>
        <v>3.6866333333333334E-2</v>
      </c>
      <c r="E130" s="72">
        <f>E123</f>
        <v>335.98943942666665</v>
      </c>
      <c r="F130" s="1"/>
    </row>
    <row r="131" spans="1:8" ht="13.5" thickBot="1" x14ac:dyDescent="0.25">
      <c r="A131" s="40" t="str">
        <f>'BASE PLANILHAS'!A89</f>
        <v>4.2</v>
      </c>
      <c r="B131" s="716" t="str">
        <f>'BASE PLANILHAS'!B89:C89</f>
        <v>Intrajornada</v>
      </c>
      <c r="C131" s="717"/>
      <c r="D131" s="397">
        <f>'BASE PLANILHAS'!D89</f>
        <v>0</v>
      </c>
      <c r="E131" s="235">
        <f>E127</f>
        <v>174.70363636363635</v>
      </c>
      <c r="F131" s="1"/>
    </row>
    <row r="132" spans="1:8" ht="13.5" thickBot="1" x14ac:dyDescent="0.25">
      <c r="A132" s="696" t="str">
        <f>'BASE PLANILHAS'!A90:C90</f>
        <v>Total do Módulo 4</v>
      </c>
      <c r="B132" s="697"/>
      <c r="C132" s="698"/>
      <c r="D132" s="48">
        <f>'BASE PLANILHAS'!D90</f>
        <v>3.6866333333333334E-2</v>
      </c>
      <c r="E132" s="398">
        <f>SUM(E130+E131)</f>
        <v>510.693075790303</v>
      </c>
      <c r="F132" s="1"/>
    </row>
    <row r="133" spans="1:8" x14ac:dyDescent="0.2">
      <c r="A133" s="390"/>
      <c r="B133" s="391"/>
      <c r="C133" s="391"/>
      <c r="D133" s="394"/>
      <c r="E133" s="55"/>
      <c r="F133" s="1"/>
    </row>
    <row r="134" spans="1:8" x14ac:dyDescent="0.2">
      <c r="A134" s="711" t="str">
        <f>'BASE PLANILHAS'!A92:E92</f>
        <v>MÓDULO 5 – INSUMOS DIVERSOS</v>
      </c>
      <c r="B134" s="712"/>
      <c r="C134" s="712"/>
      <c r="D134" s="712"/>
      <c r="E134" s="713"/>
      <c r="F134" s="1"/>
    </row>
    <row r="135" spans="1:8" ht="13.5" thickBot="1" x14ac:dyDescent="0.25">
      <c r="A135" s="38"/>
      <c r="B135" s="38"/>
      <c r="C135" s="38"/>
      <c r="D135" s="38"/>
      <c r="E135" s="56"/>
      <c r="F135" s="1"/>
    </row>
    <row r="136" spans="1:8" ht="13.5" thickBot="1" x14ac:dyDescent="0.25">
      <c r="A136" s="214">
        <f>'BASE PLANILHAS'!A94</f>
        <v>5</v>
      </c>
      <c r="B136" s="696" t="str">
        <f>'BASE PLANILHAS'!B94:C94</f>
        <v>Insumos Diversos</v>
      </c>
      <c r="C136" s="698"/>
      <c r="D136" s="214" t="str">
        <f>'BASE PLANILHAS'!D94</f>
        <v>Referência</v>
      </c>
      <c r="E136" s="384" t="str">
        <f>'BASE PLANILHAS'!E94</f>
        <v>Valor (R$)</v>
      </c>
      <c r="F136" s="1"/>
    </row>
    <row r="137" spans="1:8" x14ac:dyDescent="0.2">
      <c r="A137" s="32" t="str">
        <f>'BASE PLANILHAS'!A95</f>
        <v>A</v>
      </c>
      <c r="B137" s="709" t="str">
        <f>'BASE PLANILHAS'!B95:C95</f>
        <v>Uniformes e EPIs</v>
      </c>
      <c r="C137" s="710"/>
      <c r="D137" s="75">
        <v>0</v>
      </c>
      <c r="E137" s="622">
        <f>C14*'Uniforme Apoio'!BO9+C15*'Uniforme Apoio'!BO10+C16*'Uniforme Apoio'!BO11+C17*'Uniforme Apoio'!BO12+C18*'Uniforme Apoio'!BO13+C19*'Uniforme Apoio'!BO14+C20*'Uniforme Apoio'!BO15+C21*'Uniforme Apoio'!BO16+C22*'Uniforme Apoio'!BO17+C23*'Uniforme Apoio'!BO18+C24*'Uniforme Apoio'!BO19+C25*'Uniforme Apoio'!BO20+C26*'Uniforme Apoio'!BO21+C27*'Uniforme Apoio'!BO22+C28*'Uniforme Apoio'!BO23+C29*'Uniforme Apoio'!BO24+C30*'Uniforme Apoio'!BO25+C31*'Uniforme Apoio'!BO26+C32*'Uniforme Apoio'!BO27+C33*'Uniforme Apoio'!BO28+C34*'Uniforme Apoio'!BO29+C35*'Uniforme Apoio'!BO30+C36*'Uniforme Apoio'!BO31+C37*'Uniforme Apoio'!BO32+C38*'Uniforme Apoio'!BO33+C39*'Uniforme Apoio'!BO34+C40*'Uniforme Apoio'!BO35+C41*'Uniforme Apoio'!BO36+C42*'Uniforme Apoio'!BO37+C43*'Uniforme Apoio'!BO38+C44*'Uniforme Apoio'!BO39+C45*'Uniforme Apoio'!BO40+C46*'Uniforme Apoio'!BO41+C47*'Uniforme Apoio'!BO42+C48*'Uniforme Apoio'!BO43+C49*'Uniforme Apoio'!BO44+C52*'Uniforme Apoio'!BO28</f>
        <v>336.29444444444448</v>
      </c>
      <c r="F137" s="19"/>
      <c r="G137" s="1"/>
    </row>
    <row r="138" spans="1:8" x14ac:dyDescent="0.2">
      <c r="A138" s="34" t="str">
        <f>'BASE PLANILHAS'!A96</f>
        <v>B</v>
      </c>
      <c r="B138" s="733" t="str">
        <f>'BASE PLANILHAS'!B96:C96</f>
        <v>Materiais de Consumo</v>
      </c>
      <c r="C138" s="702"/>
      <c r="D138" s="57">
        <v>0</v>
      </c>
      <c r="E138" s="41">
        <f>D138*C29</f>
        <v>0</v>
      </c>
      <c r="F138" s="19"/>
    </row>
    <row r="139" spans="1:8" x14ac:dyDescent="0.2">
      <c r="A139" s="250" t="str">
        <f>'BASE PLANILHAS'!A97</f>
        <v>C</v>
      </c>
      <c r="B139" s="734" t="str">
        <f>'BASE PLANILHAS'!B97:C97</f>
        <v>Máquinas e Equipamentos (depreciação)</v>
      </c>
      <c r="C139" s="700"/>
      <c r="D139" s="57">
        <v>0</v>
      </c>
      <c r="E139" s="41">
        <f>D139*C29</f>
        <v>0</v>
      </c>
      <c r="F139" s="19"/>
    </row>
    <row r="140" spans="1:8" x14ac:dyDescent="0.2">
      <c r="A140" s="250" t="str">
        <f>'BASE PLANILHAS'!A98</f>
        <v>D</v>
      </c>
      <c r="B140" s="734" t="str">
        <f>'BASE PLANILHAS'!B98:C98</f>
        <v>Produtos de Limpeza</v>
      </c>
      <c r="C140" s="700"/>
      <c r="D140" s="75">
        <v>0</v>
      </c>
      <c r="E140" s="41">
        <v>0</v>
      </c>
      <c r="F140" s="19"/>
      <c r="H140" s="1"/>
    </row>
    <row r="141" spans="1:8" ht="13.5" thickBot="1" x14ac:dyDescent="0.25">
      <c r="A141" s="251" t="str">
        <f>'BASE PLANILHAS'!A99</f>
        <v>E</v>
      </c>
      <c r="B141" s="735" t="str">
        <f>'BASE PLANILHAS'!B99:C99</f>
        <v>Materiais de Higiene</v>
      </c>
      <c r="C141" s="719"/>
      <c r="D141" s="75">
        <v>0</v>
      </c>
      <c r="E141" s="235">
        <v>0</v>
      </c>
      <c r="F141" s="19"/>
      <c r="H141" s="1"/>
    </row>
    <row r="142" spans="1:8" ht="13.5" customHeight="1" thickBot="1" x14ac:dyDescent="0.25">
      <c r="A142" s="736" t="str">
        <f>'BASE PLANILHAS'!A100:C100</f>
        <v>Total do Módulo 5</v>
      </c>
      <c r="B142" s="737"/>
      <c r="C142" s="737"/>
      <c r="D142" s="252"/>
      <c r="E142" s="49">
        <f>SUM(E137:E141)</f>
        <v>336.29444444444448</v>
      </c>
      <c r="F142" s="1"/>
    </row>
    <row r="143" spans="1:8" x14ac:dyDescent="0.2">
      <c r="A143" s="241"/>
      <c r="B143" s="240"/>
      <c r="C143" s="240"/>
      <c r="D143" s="240"/>
      <c r="E143" s="242"/>
      <c r="F143" s="1"/>
    </row>
    <row r="144" spans="1:8" x14ac:dyDescent="0.2">
      <c r="A144" s="711" t="str">
        <f>'BASE PLANILHAS'!A102:E102</f>
        <v>MÓDULO 6 – CUSTOS INDIRETOS, TRIBUTOS E LUCRO</v>
      </c>
      <c r="B144" s="712"/>
      <c r="C144" s="712"/>
      <c r="D144" s="712"/>
      <c r="E144" s="713"/>
      <c r="F144" s="1"/>
    </row>
    <row r="145" spans="1:8" ht="13.5" thickBot="1" x14ac:dyDescent="0.25">
      <c r="A145" s="54"/>
      <c r="B145" s="54"/>
      <c r="C145" s="54"/>
      <c r="D145" s="54"/>
      <c r="E145" s="39"/>
      <c r="F145" s="1"/>
    </row>
    <row r="146" spans="1:8" ht="13.5" thickBot="1" x14ac:dyDescent="0.25">
      <c r="A146" s="214">
        <f>'BASE PLANILHAS'!A104</f>
        <v>6</v>
      </c>
      <c r="B146" s="214" t="str">
        <f>'BASE PLANILHAS'!B104</f>
        <v>Custos Indiretos, Tributos e Lucro</v>
      </c>
      <c r="C146" s="697" t="str">
        <f>'BASE PLANILHAS'!C104:D104</f>
        <v>Referência</v>
      </c>
      <c r="D146" s="698"/>
      <c r="E146" s="384" t="str">
        <f>'BASE PLANILHAS'!E104</f>
        <v>Valor (R$)</v>
      </c>
    </row>
    <row r="147" spans="1:8" x14ac:dyDescent="0.2">
      <c r="A147" s="32" t="str">
        <f>'BASE PLANILHAS'!A105</f>
        <v>A</v>
      </c>
      <c r="B147" s="253" t="str">
        <f>'BASE PLANILHAS'!B105</f>
        <v>Custos Indiretos</v>
      </c>
      <c r="C147" s="254">
        <f>'BASE PLANILHAS'!C105</f>
        <v>0</v>
      </c>
      <c r="D147" s="255"/>
      <c r="E147" s="256">
        <f>C147*$C$54</f>
        <v>0</v>
      </c>
      <c r="F147" s="61"/>
    </row>
    <row r="148" spans="1:8" x14ac:dyDescent="0.2">
      <c r="A148" s="34" t="str">
        <f>'BASE PLANILHAS'!A106</f>
        <v>B</v>
      </c>
      <c r="B148" s="257" t="str">
        <f>'BASE PLANILHAS'!B106</f>
        <v>Lucro</v>
      </c>
      <c r="C148" s="258">
        <f>'BASE PLANILHAS'!C106</f>
        <v>0</v>
      </c>
      <c r="D148" s="259"/>
      <c r="E148" s="256">
        <f>$C148*$C$54</f>
        <v>0</v>
      </c>
      <c r="F148" s="1"/>
    </row>
    <row r="149" spans="1:8" x14ac:dyDescent="0.2">
      <c r="A149" s="34" t="str">
        <f>'BASE PLANILHAS'!A107</f>
        <v>C</v>
      </c>
      <c r="B149" s="34" t="str">
        <f>'BASE PLANILHAS'!B107</f>
        <v>TRIBUTOS</v>
      </c>
      <c r="C149" s="260" t="str">
        <f>'BASE PLANILHAS'!C107</f>
        <v>%</v>
      </c>
      <c r="D149" s="260" t="str">
        <f>'BASE PLANILHAS'!D107</f>
        <v>%</v>
      </c>
      <c r="E149" s="261"/>
      <c r="F149" s="1"/>
    </row>
    <row r="150" spans="1:8" x14ac:dyDescent="0.2">
      <c r="A150" s="34" t="str">
        <f>'BASE PLANILHAS'!A108</f>
        <v>C.1</v>
      </c>
      <c r="B150" s="257" t="str">
        <f>'BASE PLANILHAS'!B108</f>
        <v>PIS</v>
      </c>
      <c r="C150" s="262">
        <f>'BASE PLANILHAS'!C108</f>
        <v>7.6</v>
      </c>
      <c r="D150" s="262">
        <f>((100/((100-($C$153))%)-100)*$C150)/($C$153)</f>
        <v>8.8629737609329435</v>
      </c>
      <c r="E150" s="263">
        <v>0</v>
      </c>
      <c r="F150" s="1"/>
    </row>
    <row r="151" spans="1:8" x14ac:dyDescent="0.2">
      <c r="A151" s="34" t="str">
        <f>'BASE PLANILHAS'!A109</f>
        <v>C.2</v>
      </c>
      <c r="B151" s="257" t="str">
        <f>'BASE PLANILHAS'!B109</f>
        <v>COFINS</v>
      </c>
      <c r="C151" s="262">
        <f>'BASE PLANILHAS'!C109</f>
        <v>1.65</v>
      </c>
      <c r="D151" s="262">
        <f>((100/((100-($C$153))%)-100)*$C151)/($C$153)</f>
        <v>1.9241982507288626</v>
      </c>
      <c r="E151" s="263">
        <v>0</v>
      </c>
      <c r="F151" s="1"/>
    </row>
    <row r="152" spans="1:8" x14ac:dyDescent="0.2">
      <c r="A152" s="34" t="str">
        <f>'BASE PLANILHAS'!A110</f>
        <v>C.3</v>
      </c>
      <c r="B152" s="257" t="str">
        <f>'BASE PLANILHAS'!B110</f>
        <v>ISS</v>
      </c>
      <c r="C152" s="294">
        <f>ISS!B39*100</f>
        <v>5</v>
      </c>
      <c r="D152" s="262">
        <f>((100/((100-($C$153))%)-100)*$C152)/($C$153)</f>
        <v>5.8309037900874632</v>
      </c>
      <c r="E152" s="264">
        <v>0</v>
      </c>
      <c r="F152" s="1"/>
    </row>
    <row r="153" spans="1:8" ht="13.5" thickBot="1" x14ac:dyDescent="0.25">
      <c r="A153" s="714" t="str">
        <f>'BASE PLANILHAS'!A111:B111</f>
        <v>Total Tributos</v>
      </c>
      <c r="B153" s="715">
        <f>'[1]BASE PLANILHAS'!A102:B102</f>
        <v>0</v>
      </c>
      <c r="C153" s="265">
        <f>SUM(C150:C152)</f>
        <v>14.25</v>
      </c>
      <c r="D153" s="265">
        <f>SUM(D150:D152)</f>
        <v>16.618075801749271</v>
      </c>
      <c r="E153" s="266">
        <f>((E147+E148+E142+E132+E112+E100+E63)*D153)%</f>
        <v>3151.1089101266402</v>
      </c>
      <c r="F153" s="1"/>
    </row>
    <row r="154" spans="1:8" ht="13.5" thickBot="1" x14ac:dyDescent="0.25">
      <c r="A154" s="696" t="str">
        <f>'BASE PLANILHAS'!A112:D112</f>
        <v>Total do Módulo 6</v>
      </c>
      <c r="B154" s="697"/>
      <c r="C154" s="697"/>
      <c r="D154" s="698"/>
      <c r="E154" s="51">
        <f>SUM(E147:E153)</f>
        <v>3151.1089101266402</v>
      </c>
      <c r="F154" s="1"/>
    </row>
    <row r="155" spans="1:8" x14ac:dyDescent="0.2">
      <c r="A155" s="267"/>
      <c r="B155" s="268"/>
      <c r="C155" s="268"/>
      <c r="D155" s="268"/>
      <c r="E155" s="59"/>
    </row>
    <row r="156" spans="1:8" x14ac:dyDescent="0.2">
      <c r="A156" s="738" t="str">
        <f>'BASE PLANILHAS'!A114:E114</f>
        <v>QUADRO RESUMO DO CUSTO POR EMPREGADO</v>
      </c>
      <c r="B156" s="739"/>
      <c r="C156" s="739"/>
      <c r="D156" s="739"/>
      <c r="E156" s="740"/>
      <c r="G156" s="3"/>
    </row>
    <row r="157" spans="1:8" ht="13.5" thickBot="1" x14ac:dyDescent="0.25">
      <c r="A157" s="390"/>
      <c r="B157" s="385"/>
      <c r="C157" s="385"/>
      <c r="D157" s="385"/>
      <c r="E157" s="386"/>
      <c r="G157" s="3"/>
    </row>
    <row r="158" spans="1:8" ht="13.5" thickBot="1" x14ac:dyDescent="0.25">
      <c r="A158" s="696" t="str">
        <f>'BASE PLANILHAS'!A116:D116</f>
        <v>Mão-de-Obra vinculada à execução contratual</v>
      </c>
      <c r="B158" s="697"/>
      <c r="C158" s="697"/>
      <c r="D158" s="698"/>
      <c r="E158" s="214" t="str">
        <f>'BASE PLANILHAS'!E116</f>
        <v>VALOR (R$)</v>
      </c>
      <c r="G158" s="1"/>
      <c r="H158" s="1"/>
    </row>
    <row r="159" spans="1:8" x14ac:dyDescent="0.2">
      <c r="A159" s="32" t="str">
        <f>'BASE PLANILHAS'!A117</f>
        <v>A</v>
      </c>
      <c r="B159" s="741" t="str">
        <f>'BASE PLANILHAS'!B117:D117</f>
        <v>MÓDULO 1 - COMPOSIÇÃO DA REMUNERAÇÃO</v>
      </c>
      <c r="C159" s="742"/>
      <c r="D159" s="743"/>
      <c r="E159" s="256">
        <f>E63</f>
        <v>9113.7199999999993</v>
      </c>
    </row>
    <row r="160" spans="1:8" x14ac:dyDescent="0.2">
      <c r="A160" s="34" t="str">
        <f>'BASE PLANILHAS'!A118</f>
        <v>B</v>
      </c>
      <c r="B160" s="744" t="str">
        <f>'BASE PLANILHAS'!B118:D118</f>
        <v>MÓDULO 2 – ENCARGOS E BENEFÍCIOS MENSAIS E DIÁRIOS</v>
      </c>
      <c r="C160" s="731"/>
      <c r="D160" s="732"/>
      <c r="E160" s="263">
        <f>E100</f>
        <v>8499.2886799999997</v>
      </c>
    </row>
    <row r="161" spans="1:7" x14ac:dyDescent="0.2">
      <c r="A161" s="34" t="str">
        <f>'BASE PLANILHAS'!A119</f>
        <v>C</v>
      </c>
      <c r="B161" s="745" t="str">
        <f>'BASE PLANILHAS'!B119:D119</f>
        <v>MÓDULO 3 – PROVISÃO PARA RESCISÃO</v>
      </c>
      <c r="C161" s="746"/>
      <c r="D161" s="747"/>
      <c r="E161" s="263">
        <f>E112</f>
        <v>501.93987298345667</v>
      </c>
      <c r="G161" s="3"/>
    </row>
    <row r="162" spans="1:7" x14ac:dyDescent="0.2">
      <c r="A162" s="34" t="str">
        <f>'BASE PLANILHAS'!A120</f>
        <v>D</v>
      </c>
      <c r="B162" s="744" t="str">
        <f>'BASE PLANILHAS'!B120:D120</f>
        <v>MÓDULO 4 – CUSTO DE REPOSIÇÃO DO PROFISSIONAL AUSENTE</v>
      </c>
      <c r="C162" s="731"/>
      <c r="D162" s="732"/>
      <c r="E162" s="263">
        <f>E132</f>
        <v>510.693075790303</v>
      </c>
      <c r="G162" s="3"/>
    </row>
    <row r="163" spans="1:7" x14ac:dyDescent="0.2">
      <c r="A163" s="34" t="str">
        <f>'BASE PLANILHAS'!A121</f>
        <v>E</v>
      </c>
      <c r="B163" s="728" t="str">
        <f>'BASE PLANILHAS'!B121:D121</f>
        <v>MÓDULO 5 – INSUMOS DIVERSOS</v>
      </c>
      <c r="C163" s="729"/>
      <c r="D163" s="730"/>
      <c r="E163" s="263">
        <f>E142</f>
        <v>336.29444444444448</v>
      </c>
    </row>
    <row r="164" spans="1:7" x14ac:dyDescent="0.2">
      <c r="A164" s="34" t="str">
        <f>'BASE PLANILHAS'!A122</f>
        <v>-</v>
      </c>
      <c r="B164" s="722" t="str">
        <f>'BASE PLANILHAS'!B122:D122</f>
        <v>Subtotal (A + B + C + D + E)</v>
      </c>
      <c r="C164" s="723"/>
      <c r="D164" s="724"/>
      <c r="E164" s="60">
        <f>SUM(E159:E163)</f>
        <v>18961.936073218203</v>
      </c>
      <c r="F164" s="4"/>
      <c r="G164" s="2"/>
    </row>
    <row r="165" spans="1:7" ht="13.5" thickBot="1" x14ac:dyDescent="0.25">
      <c r="A165" s="36" t="str">
        <f>'BASE PLANILHAS'!A123</f>
        <v>F</v>
      </c>
      <c r="B165" s="725" t="str">
        <f>'BASE PLANILHAS'!B123:D123</f>
        <v>MÓDULO 6 – CUSTOS INDIRETOS, TRIBUTOS E LUCRO</v>
      </c>
      <c r="C165" s="726"/>
      <c r="D165" s="727"/>
      <c r="E165" s="24">
        <f>E154</f>
        <v>3151.1089101266402</v>
      </c>
    </row>
    <row r="166" spans="1:7" ht="13.5" thickBot="1" x14ac:dyDescent="0.25">
      <c r="A166" s="696" t="str">
        <f>'BASE PLANILHAS'!A124:D124</f>
        <v xml:space="preserve">Custo Total </v>
      </c>
      <c r="B166" s="697"/>
      <c r="C166" s="697"/>
      <c r="D166" s="698"/>
      <c r="E166" s="49">
        <f>SUM(E164:E165)</f>
        <v>22113.044983344844</v>
      </c>
      <c r="F166" s="4"/>
    </row>
    <row r="167" spans="1:7" ht="13.5" thickBot="1" x14ac:dyDescent="0.25">
      <c r="A167" s="696" t="str">
        <f>'BASE PLANILHAS'!A125:D125</f>
        <v xml:space="preserve">Custo Total Anual </v>
      </c>
      <c r="B167" s="697"/>
      <c r="C167" s="697"/>
      <c r="D167" s="698"/>
      <c r="E167" s="51">
        <f>E166*12</f>
        <v>265356.5398001381</v>
      </c>
      <c r="F167" s="4"/>
    </row>
    <row r="168" spans="1:7" hidden="1" x14ac:dyDescent="0.2">
      <c r="A168" s="392"/>
      <c r="B168" s="825"/>
      <c r="C168" s="825"/>
      <c r="D168" s="25"/>
      <c r="E168" s="25"/>
    </row>
    <row r="169" spans="1:7" ht="40.5" hidden="1" customHeight="1" thickBot="1" x14ac:dyDescent="0.25">
      <c r="A169" s="826"/>
      <c r="B169" s="827"/>
      <c r="C169" s="26"/>
      <c r="D169" s="8"/>
      <c r="E169" s="17"/>
    </row>
    <row r="170" spans="1:7" ht="12.75" hidden="1" customHeight="1" x14ac:dyDescent="0.2">
      <c r="A170" s="828"/>
      <c r="B170" s="829"/>
      <c r="C170" s="270"/>
      <c r="D170" s="271"/>
      <c r="E170" s="272"/>
    </row>
    <row r="171" spans="1:7" ht="12.75" hidden="1" customHeight="1" x14ac:dyDescent="0.2">
      <c r="A171" s="816"/>
      <c r="B171" s="817"/>
      <c r="C171" s="273"/>
      <c r="D171" s="274"/>
      <c r="E171" s="275"/>
    </row>
    <row r="172" spans="1:7" ht="12.75" hidden="1" customHeight="1" x14ac:dyDescent="0.2">
      <c r="A172" s="816"/>
      <c r="B172" s="817"/>
      <c r="C172" s="273"/>
      <c r="D172" s="274"/>
      <c r="E172" s="275"/>
    </row>
    <row r="173" spans="1:7" ht="12.75" hidden="1" customHeight="1" x14ac:dyDescent="0.2">
      <c r="A173" s="816"/>
      <c r="B173" s="817"/>
      <c r="C173" s="273"/>
      <c r="D173" s="274"/>
      <c r="E173" s="275"/>
    </row>
    <row r="174" spans="1:7" ht="12.75" hidden="1" customHeight="1" x14ac:dyDescent="0.2">
      <c r="A174" s="818"/>
      <c r="B174" s="819"/>
      <c r="C174" s="9"/>
      <c r="D174" s="10"/>
      <c r="E174" s="275"/>
    </row>
    <row r="175" spans="1:7" ht="13.5" hidden="1" customHeight="1" thickBot="1" x14ac:dyDescent="0.25">
      <c r="A175" s="820"/>
      <c r="B175" s="821"/>
      <c r="C175" s="276"/>
      <c r="D175" s="277"/>
      <c r="E175" s="278"/>
    </row>
    <row r="176" spans="1:7" ht="13.5" hidden="1" thickBot="1" x14ac:dyDescent="0.25">
      <c r="A176" s="822"/>
      <c r="B176" s="823"/>
      <c r="C176" s="823"/>
      <c r="D176" s="824"/>
      <c r="E176" s="11"/>
    </row>
    <row r="177" spans="1:8" hidden="1" x14ac:dyDescent="0.2">
      <c r="A177" s="7"/>
      <c r="B177" s="7"/>
      <c r="C177" s="7"/>
      <c r="D177" s="7"/>
      <c r="E177" s="7"/>
    </row>
    <row r="178" spans="1:8" hidden="1" x14ac:dyDescent="0.2">
      <c r="A178" s="392"/>
      <c r="B178" s="825"/>
      <c r="C178" s="825"/>
      <c r="D178" s="25"/>
      <c r="E178" s="25"/>
    </row>
    <row r="179" spans="1:8" ht="13.5" hidden="1" thickBot="1" x14ac:dyDescent="0.25">
      <c r="A179" s="798"/>
      <c r="B179" s="799"/>
      <c r="C179" s="799"/>
      <c r="D179" s="799"/>
      <c r="E179" s="800"/>
    </row>
    <row r="180" spans="1:8" ht="13.5" hidden="1" thickBot="1" x14ac:dyDescent="0.25">
      <c r="A180" s="279"/>
      <c r="B180" s="801"/>
      <c r="C180" s="802"/>
      <c r="D180" s="803"/>
      <c r="E180" s="17"/>
    </row>
    <row r="181" spans="1:8" hidden="1" x14ac:dyDescent="0.2">
      <c r="A181" s="280"/>
      <c r="B181" s="804"/>
      <c r="C181" s="805"/>
      <c r="D181" s="806"/>
      <c r="E181" s="281"/>
    </row>
    <row r="182" spans="1:8" hidden="1" x14ac:dyDescent="0.2">
      <c r="A182" s="282"/>
      <c r="B182" s="807"/>
      <c r="C182" s="808"/>
      <c r="D182" s="809"/>
      <c r="E182" s="283"/>
    </row>
    <row r="183" spans="1:8" ht="13.5" hidden="1" thickBot="1" x14ac:dyDescent="0.25">
      <c r="A183" s="282"/>
      <c r="B183" s="810"/>
      <c r="C183" s="811"/>
      <c r="D183" s="812"/>
      <c r="E183" s="283"/>
    </row>
    <row r="184" spans="1:8" ht="13.5" hidden="1" thickBot="1" x14ac:dyDescent="0.25">
      <c r="A184" s="813"/>
      <c r="B184" s="814"/>
      <c r="C184" s="814"/>
      <c r="D184" s="815"/>
      <c r="E184" s="11"/>
    </row>
    <row r="185" spans="1:8" hidden="1" x14ac:dyDescent="0.2">
      <c r="A185" s="284"/>
      <c r="B185" s="7"/>
      <c r="C185" s="7"/>
      <c r="D185" s="7"/>
      <c r="E185" s="7"/>
    </row>
    <row r="186" spans="1:8" hidden="1" x14ac:dyDescent="0.2">
      <c r="A186" s="7"/>
      <c r="B186" s="7"/>
      <c r="C186" s="7"/>
      <c r="D186" s="7"/>
      <c r="E186" s="7"/>
    </row>
    <row r="187" spans="1:8" hidden="1" x14ac:dyDescent="0.2">
      <c r="A187" s="7"/>
      <c r="B187" s="7"/>
      <c r="C187" s="7"/>
      <c r="D187" s="7"/>
      <c r="E187" s="7"/>
    </row>
    <row r="188" spans="1:8" x14ac:dyDescent="0.2">
      <c r="A188" s="13"/>
      <c r="B188" s="13"/>
      <c r="C188" s="7"/>
      <c r="D188" s="7"/>
      <c r="E188" s="30"/>
      <c r="F188" s="4"/>
    </row>
    <row r="189" spans="1:8" x14ac:dyDescent="0.2">
      <c r="A189" s="14"/>
      <c r="B189" s="13"/>
      <c r="C189" s="7"/>
      <c r="D189" s="7"/>
      <c r="E189" s="69"/>
      <c r="F189" s="4"/>
      <c r="H189" s="4"/>
    </row>
    <row r="190" spans="1:8" x14ac:dyDescent="0.2">
      <c r="A190" s="7"/>
      <c r="B190" s="7"/>
      <c r="C190" s="7"/>
      <c r="D190" s="7"/>
      <c r="E190" s="15"/>
      <c r="H190" s="4"/>
    </row>
    <row r="191" spans="1:8" x14ac:dyDescent="0.2">
      <c r="A191" s="7"/>
      <c r="B191" s="7"/>
      <c r="C191" s="7"/>
      <c r="D191" s="7"/>
      <c r="E191" s="15"/>
    </row>
    <row r="192" spans="1:8" x14ac:dyDescent="0.2">
      <c r="A192" s="4"/>
      <c r="E192" s="4"/>
    </row>
    <row r="193" spans="1:1" x14ac:dyDescent="0.2">
      <c r="A193" s="4"/>
    </row>
  </sheetData>
  <sheetProtection sheet="1" objects="1" scenarios="1"/>
  <mergeCells count="115">
    <mergeCell ref="A1:E1"/>
    <mergeCell ref="A3:E3"/>
    <mergeCell ref="B4:D4"/>
    <mergeCell ref="B5:D5"/>
    <mergeCell ref="B6:D6"/>
    <mergeCell ref="B7:D7"/>
    <mergeCell ref="B58:C58"/>
    <mergeCell ref="B59:C59"/>
    <mergeCell ref="B60:C60"/>
    <mergeCell ref="B61:C61"/>
    <mergeCell ref="B62:C62"/>
    <mergeCell ref="A63:D63"/>
    <mergeCell ref="B8:D8"/>
    <mergeCell ref="A10:E10"/>
    <mergeCell ref="B12:E12"/>
    <mergeCell ref="A55:C55"/>
    <mergeCell ref="B56:C56"/>
    <mergeCell ref="B57:C57"/>
    <mergeCell ref="B72:C72"/>
    <mergeCell ref="B73:C73"/>
    <mergeCell ref="B74:C74"/>
    <mergeCell ref="B75:C75"/>
    <mergeCell ref="A76:C76"/>
    <mergeCell ref="B78:C78"/>
    <mergeCell ref="A65:E65"/>
    <mergeCell ref="B67:C67"/>
    <mergeCell ref="B68:C68"/>
    <mergeCell ref="B69:C69"/>
    <mergeCell ref="B70:C70"/>
    <mergeCell ref="B71:C71"/>
    <mergeCell ref="B86:C86"/>
    <mergeCell ref="B87:C87"/>
    <mergeCell ref="B88:C88"/>
    <mergeCell ref="B89:C89"/>
    <mergeCell ref="B90:C90"/>
    <mergeCell ref="B91:C91"/>
    <mergeCell ref="B79:C79"/>
    <mergeCell ref="B80:C80"/>
    <mergeCell ref="B81:C81"/>
    <mergeCell ref="B82:C82"/>
    <mergeCell ref="A83:C83"/>
    <mergeCell ref="B85:C85"/>
    <mergeCell ref="B99:D99"/>
    <mergeCell ref="A100:D100"/>
    <mergeCell ref="A102:E102"/>
    <mergeCell ref="B104:C104"/>
    <mergeCell ref="B105:C105"/>
    <mergeCell ref="B106:C106"/>
    <mergeCell ref="B92:C92"/>
    <mergeCell ref="B93:C93"/>
    <mergeCell ref="A94:D94"/>
    <mergeCell ref="B96:D96"/>
    <mergeCell ref="B97:D97"/>
    <mergeCell ref="B98:D98"/>
    <mergeCell ref="A114:E114"/>
    <mergeCell ref="B116:C116"/>
    <mergeCell ref="B117:C117"/>
    <mergeCell ref="B118:C118"/>
    <mergeCell ref="B119:C119"/>
    <mergeCell ref="B120:C120"/>
    <mergeCell ref="B107:C107"/>
    <mergeCell ref="B108:C108"/>
    <mergeCell ref="B109:C109"/>
    <mergeCell ref="B110:C110"/>
    <mergeCell ref="B111:C111"/>
    <mergeCell ref="A112:C112"/>
    <mergeCell ref="B129:C129"/>
    <mergeCell ref="B130:C130"/>
    <mergeCell ref="B131:C131"/>
    <mergeCell ref="A132:C132"/>
    <mergeCell ref="A134:E134"/>
    <mergeCell ref="B136:C136"/>
    <mergeCell ref="B121:C121"/>
    <mergeCell ref="B122:C122"/>
    <mergeCell ref="A123:C123"/>
    <mergeCell ref="B125:C125"/>
    <mergeCell ref="B126:C126"/>
    <mergeCell ref="A127:C127"/>
    <mergeCell ref="A144:E144"/>
    <mergeCell ref="C146:D146"/>
    <mergeCell ref="A153:B153"/>
    <mergeCell ref="A154:D154"/>
    <mergeCell ref="A156:E156"/>
    <mergeCell ref="A158:D158"/>
    <mergeCell ref="B137:C137"/>
    <mergeCell ref="B138:C138"/>
    <mergeCell ref="B139:C139"/>
    <mergeCell ref="B140:C140"/>
    <mergeCell ref="B141:C141"/>
    <mergeCell ref="A142:C142"/>
    <mergeCell ref="B165:D165"/>
    <mergeCell ref="A166:D166"/>
    <mergeCell ref="A167:D167"/>
    <mergeCell ref="B168:C168"/>
    <mergeCell ref="A169:B169"/>
    <mergeCell ref="A170:B170"/>
    <mergeCell ref="B159:D159"/>
    <mergeCell ref="B160:D160"/>
    <mergeCell ref="B161:D161"/>
    <mergeCell ref="B162:D162"/>
    <mergeCell ref="B163:D163"/>
    <mergeCell ref="B164:D164"/>
    <mergeCell ref="A184:D184"/>
    <mergeCell ref="B178:C178"/>
    <mergeCell ref="A179:E179"/>
    <mergeCell ref="B180:D180"/>
    <mergeCell ref="B181:D181"/>
    <mergeCell ref="B182:D182"/>
    <mergeCell ref="B183:D183"/>
    <mergeCell ref="A171:B171"/>
    <mergeCell ref="A172:B172"/>
    <mergeCell ref="A173:B173"/>
    <mergeCell ref="A174:B174"/>
    <mergeCell ref="A175:B175"/>
    <mergeCell ref="A176:D176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topLeftCell="A97" zoomScaleNormal="100" zoomScaleSheetLayoutView="100" workbookViewId="0">
      <selection activeCell="D84" sqref="D84:E84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9" x14ac:dyDescent="0.2">
      <c r="A1" s="752" t="str">
        <f>'BASE PLANILHAS'!A1:E1</f>
        <v>ANEXO VI - PLANILHA DE COMPOSIÇÃO DE CUSTOS</v>
      </c>
      <c r="B1" s="753"/>
      <c r="C1" s="753"/>
      <c r="D1" s="753"/>
      <c r="E1" s="754"/>
    </row>
    <row r="2" spans="1:9" ht="13.5" thickBot="1" x14ac:dyDescent="0.25">
      <c r="A2" s="174"/>
      <c r="B2" s="221"/>
      <c r="C2" s="221"/>
      <c r="D2" s="222"/>
      <c r="E2" s="223"/>
      <c r="F2" s="54"/>
      <c r="G2" s="54"/>
      <c r="H2" s="54"/>
    </row>
    <row r="3" spans="1:9" ht="13.5" thickBot="1" x14ac:dyDescent="0.25">
      <c r="A3" s="755" t="str">
        <f>'BASE PLANILHAS'!A3:E3</f>
        <v>Dados para composição dos custos referentes à mão-de-obra</v>
      </c>
      <c r="B3" s="756"/>
      <c r="C3" s="756"/>
      <c r="D3" s="756"/>
      <c r="E3" s="757"/>
      <c r="F3" s="54"/>
      <c r="G3" s="54"/>
      <c r="H3" s="54"/>
    </row>
    <row r="4" spans="1:9" x14ac:dyDescent="0.2">
      <c r="A4" s="64" t="str">
        <f>'BASE PLANILHAS'!A4</f>
        <v>A</v>
      </c>
      <c r="B4" s="758" t="str">
        <f>'BASE PLANILHAS'!B4:D4</f>
        <v>Localidade</v>
      </c>
      <c r="C4" s="759"/>
      <c r="D4" s="760"/>
      <c r="E4" s="297" t="str">
        <f>CCT!A105</f>
        <v>Lavras</v>
      </c>
      <c r="F4" s="54"/>
      <c r="G4" s="54"/>
      <c r="H4" s="54"/>
    </row>
    <row r="5" spans="1:9" x14ac:dyDescent="0.2">
      <c r="A5" s="34" t="str">
        <f>'BASE PLANILHAS'!A5</f>
        <v>B</v>
      </c>
      <c r="B5" s="761" t="str">
        <f>'BASE PLANILHAS'!B5:D5</f>
        <v>Tipo de serviço</v>
      </c>
      <c r="C5" s="762"/>
      <c r="D5" s="763"/>
      <c r="E5" s="33" t="str">
        <f>'BASE PLANILHAS'!E5</f>
        <v>Apoio Administrativo</v>
      </c>
      <c r="F5" s="54"/>
      <c r="G5" s="54"/>
      <c r="H5" s="54"/>
    </row>
    <row r="6" spans="1:9" x14ac:dyDescent="0.2">
      <c r="A6" s="34" t="str">
        <f>'BASE PLANILHAS'!A6</f>
        <v>C</v>
      </c>
      <c r="B6" s="745" t="str">
        <f>'BASE PLANILHAS'!B6:D6</f>
        <v>Salário Nominativo da Categoria Profissional</v>
      </c>
      <c r="C6" s="746"/>
      <c r="D6" s="747"/>
      <c r="E6" s="297">
        <f>CCT!H105</f>
        <v>1041.5999999999999</v>
      </c>
      <c r="F6" s="54"/>
      <c r="G6" s="54"/>
      <c r="H6" s="54"/>
    </row>
    <row r="7" spans="1:9" x14ac:dyDescent="0.2">
      <c r="A7" s="34" t="str">
        <f>'BASE PLANILHAS'!A7</f>
        <v>D</v>
      </c>
      <c r="B7" s="745" t="str">
        <f>'BASE PLANILHAS'!B7:D7</f>
        <v>Categoria profissional (vinculada à execução contratual)</v>
      </c>
      <c r="C7" s="746"/>
      <c r="D7" s="747"/>
      <c r="E7" s="298" t="str">
        <f>CCT!B105</f>
        <v>Continuo - 220h</v>
      </c>
      <c r="G7" s="1"/>
    </row>
    <row r="8" spans="1:9" ht="13.5" thickBot="1" x14ac:dyDescent="0.25">
      <c r="A8" s="36" t="str">
        <f>'BASE PLANILHAS'!A8</f>
        <v>E</v>
      </c>
      <c r="B8" s="764" t="str">
        <f>'BASE PLANILHAS'!B8:D8</f>
        <v>Data base da categoria (dia/mês/ano)</v>
      </c>
      <c r="C8" s="765"/>
      <c r="D8" s="766"/>
      <c r="E8" s="225">
        <f>CCT!P105</f>
        <v>43101</v>
      </c>
      <c r="F8" s="63"/>
    </row>
    <row r="9" spans="1:9" x14ac:dyDescent="0.2">
      <c r="A9" s="226"/>
      <c r="B9" s="100"/>
      <c r="C9" s="100"/>
      <c r="D9" s="100"/>
      <c r="E9" s="227"/>
      <c r="F9" s="63"/>
      <c r="H9" s="1"/>
    </row>
    <row r="10" spans="1:9" x14ac:dyDescent="0.2">
      <c r="A10" s="711" t="str">
        <f>'BASE PLANILHAS'!A10:E10</f>
        <v>MÓDULO 1 - COMPOSIÇÃO DA REMUNERAÇÃO</v>
      </c>
      <c r="B10" s="712"/>
      <c r="C10" s="712"/>
      <c r="D10" s="712"/>
      <c r="E10" s="713"/>
      <c r="F10" s="70"/>
    </row>
    <row r="11" spans="1:9" ht="13.5" thickBot="1" x14ac:dyDescent="0.25">
      <c r="A11" s="37"/>
      <c r="B11" s="38"/>
      <c r="C11" s="38"/>
      <c r="D11" s="38"/>
      <c r="E11" s="39"/>
      <c r="F11" s="1"/>
    </row>
    <row r="12" spans="1:9" ht="13.5" thickBot="1" x14ac:dyDescent="0.25">
      <c r="A12" s="214">
        <f>'BASE PLANILHAS'!A12</f>
        <v>1</v>
      </c>
      <c r="B12" s="696" t="str">
        <f>'BASE PLANILHAS'!B12:C12</f>
        <v>Composição da Remuneração</v>
      </c>
      <c r="C12" s="698"/>
      <c r="D12" s="566" t="str">
        <f>'BASE PLANILHAS'!D12</f>
        <v>Referência</v>
      </c>
      <c r="E12" s="566" t="str">
        <f>'BASE PLANILHAS'!E12</f>
        <v>Valor (R$)</v>
      </c>
      <c r="G12" s="1"/>
      <c r="I12" s="1"/>
    </row>
    <row r="13" spans="1:9" x14ac:dyDescent="0.2">
      <c r="A13" s="40" t="str">
        <f>'BASE PLANILHAS'!A13</f>
        <v>A</v>
      </c>
      <c r="B13" s="720" t="str">
        <f>'BASE PLANILHAS'!B13:C13</f>
        <v>Salário Base</v>
      </c>
      <c r="C13" s="721"/>
      <c r="D13" s="83">
        <v>1</v>
      </c>
      <c r="E13" s="41">
        <f>E6*D13</f>
        <v>1041.5999999999999</v>
      </c>
    </row>
    <row r="14" spans="1:9" x14ac:dyDescent="0.2">
      <c r="A14" s="34" t="str">
        <f>'BASE PLANILHAS'!A14</f>
        <v>B</v>
      </c>
      <c r="B14" s="699" t="str">
        <f>'BASE PLANILHAS'!B14:C14</f>
        <v xml:space="preserve">Adicional Periculosidade </v>
      </c>
      <c r="C14" s="700"/>
      <c r="D14" s="291">
        <v>0</v>
      </c>
      <c r="E14" s="216">
        <f t="shared" ref="E14:E19" si="0">D14*$E$13</f>
        <v>0</v>
      </c>
      <c r="G14" s="1"/>
    </row>
    <row r="15" spans="1:9" x14ac:dyDescent="0.2">
      <c r="A15" s="34" t="str">
        <f>'BASE PLANILHAS'!A15</f>
        <v>C</v>
      </c>
      <c r="B15" s="699" t="str">
        <f>'BASE PLANILHAS'!B15:C15</f>
        <v>Adicional Insalubridade</v>
      </c>
      <c r="C15" s="700"/>
      <c r="D15" s="296">
        <v>0</v>
      </c>
      <c r="E15" s="55">
        <f>D15*$D$13</f>
        <v>0</v>
      </c>
      <c r="G15" s="1"/>
    </row>
    <row r="16" spans="1:9" x14ac:dyDescent="0.2">
      <c r="A16" s="34" t="str">
        <f>'BASE PLANILHAS'!A16</f>
        <v>D</v>
      </c>
      <c r="B16" s="701" t="str">
        <f>'BASE PLANILHAS'!B16:C16</f>
        <v>Adicional Noturno</v>
      </c>
      <c r="C16" s="702"/>
      <c r="D16" s="42">
        <v>0</v>
      </c>
      <c r="E16" s="216">
        <f t="shared" si="0"/>
        <v>0</v>
      </c>
      <c r="G16" s="1"/>
    </row>
    <row r="17" spans="1:9" x14ac:dyDescent="0.2">
      <c r="A17" s="34" t="str">
        <f>'BASE PLANILHAS'!A17</f>
        <v>E</v>
      </c>
      <c r="B17" s="699" t="str">
        <f>'BASE PLANILHAS'!B17:C17</f>
        <v>Adicional de Hora Noturna Reduzida</v>
      </c>
      <c r="C17" s="700"/>
      <c r="D17" s="42">
        <v>0</v>
      </c>
      <c r="E17" s="216">
        <f t="shared" si="0"/>
        <v>0</v>
      </c>
    </row>
    <row r="18" spans="1:9" x14ac:dyDescent="0.2">
      <c r="A18" s="34" t="str">
        <f>'BASE PLANILHAS'!A18</f>
        <v>F</v>
      </c>
      <c r="B18" s="699" t="str">
        <f>'BASE PLANILHAS'!B18:C18</f>
        <v>Intervalo Intrajornada</v>
      </c>
      <c r="C18" s="700"/>
      <c r="D18" s="291">
        <v>0</v>
      </c>
      <c r="E18" s="216">
        <v>0</v>
      </c>
    </row>
    <row r="19" spans="1:9" x14ac:dyDescent="0.2">
      <c r="A19" s="64" t="str">
        <f>'BASE PLANILHAS'!A19</f>
        <v>G</v>
      </c>
      <c r="B19" s="701" t="str">
        <f>'BASE PLANILHAS'!B19:C19</f>
        <v>Feriado Nacional - Súmula 444/2012 - TST</v>
      </c>
      <c r="C19" s="702"/>
      <c r="D19" s="291">
        <v>0</v>
      </c>
      <c r="E19" s="216">
        <f t="shared" si="0"/>
        <v>0</v>
      </c>
    </row>
    <row r="20" spans="1:9" ht="13.5" thickBot="1" x14ac:dyDescent="0.25">
      <c r="A20" s="36" t="str">
        <f>'BASE PLANILHAS'!A20</f>
        <v>H</v>
      </c>
      <c r="B20" s="716" t="str">
        <f>'BASE PLANILHAS'!B20:C20</f>
        <v>Adicional de Acúmulo de função</v>
      </c>
      <c r="C20" s="717"/>
      <c r="D20" s="42">
        <v>0</v>
      </c>
      <c r="E20" s="215">
        <f>D20*$E$13</f>
        <v>0</v>
      </c>
    </row>
    <row r="21" spans="1:9" ht="13.5" thickBot="1" x14ac:dyDescent="0.25">
      <c r="A21" s="696" t="str">
        <f>'BASE PLANILHAS'!A21:D21</f>
        <v>Total do Módulo 1</v>
      </c>
      <c r="B21" s="697"/>
      <c r="C21" s="697"/>
      <c r="D21" s="698"/>
      <c r="E21" s="51">
        <f>SUM(E13:E20)</f>
        <v>1041.5999999999999</v>
      </c>
    </row>
    <row r="22" spans="1:9" x14ac:dyDescent="0.2">
      <c r="A22" s="572"/>
      <c r="B22" s="573"/>
      <c r="C22" s="573"/>
      <c r="D22" s="573"/>
      <c r="E22" s="44"/>
      <c r="F22" s="1"/>
    </row>
    <row r="23" spans="1:9" x14ac:dyDescent="0.2">
      <c r="A23" s="711" t="str">
        <f>'BASE PLANILHAS'!A23:E23</f>
        <v>MÓDULO 2 – ENCARGOS E BENEFÍCIOS MENSAIS E DIÁRIOS</v>
      </c>
      <c r="B23" s="712"/>
      <c r="C23" s="712"/>
      <c r="D23" s="712"/>
      <c r="E23" s="713"/>
      <c r="F23" s="1"/>
    </row>
    <row r="24" spans="1:9" ht="13.5" thickBot="1" x14ac:dyDescent="0.25">
      <c r="A24" s="569"/>
      <c r="B24" s="570"/>
      <c r="C24" s="570"/>
      <c r="D24" s="570"/>
      <c r="E24" s="571"/>
      <c r="F24" s="1"/>
    </row>
    <row r="25" spans="1:9" ht="13.5" thickBot="1" x14ac:dyDescent="0.25">
      <c r="A25" s="214" t="str">
        <f>'BASE PLANILHAS'!A25</f>
        <v>2.1</v>
      </c>
      <c r="B25" s="696" t="str">
        <f>'BASE PLANILHAS'!B25:C25</f>
        <v>Submódulo 2.1 - Encargos Previdenciários, FGTS e Outras Contribuições</v>
      </c>
      <c r="C25" s="698"/>
      <c r="D25" s="214" t="str">
        <f>'BASE PLANILHAS'!D25</f>
        <v>Referência</v>
      </c>
      <c r="E25" s="214" t="str">
        <f>'BASE PLANILHAS'!E25</f>
        <v>Valor (R$)</v>
      </c>
    </row>
    <row r="26" spans="1:9" x14ac:dyDescent="0.2">
      <c r="A26" s="40" t="str">
        <f>'BASE PLANILHAS'!A26</f>
        <v>A</v>
      </c>
      <c r="B26" s="708" t="str">
        <f>'BASE PLANILHAS'!B26:C26</f>
        <v>INSS</v>
      </c>
      <c r="C26" s="710"/>
      <c r="D26" s="73">
        <f>'BASE PLANILHAS'!D26</f>
        <v>0.2</v>
      </c>
      <c r="E26" s="74">
        <f>$E$21*D26</f>
        <v>208.32</v>
      </c>
    </row>
    <row r="27" spans="1:9" x14ac:dyDescent="0.2">
      <c r="A27" s="34" t="str">
        <f>'BASE PLANILHAS'!A27</f>
        <v>B</v>
      </c>
      <c r="B27" s="701" t="str">
        <f>'BASE PLANILHAS'!B27:C27</f>
        <v>SESI OU SENAC</v>
      </c>
      <c r="C27" s="702"/>
      <c r="D27" s="18">
        <f>'BASE PLANILHAS'!D27</f>
        <v>1.4999999999999999E-2</v>
      </c>
      <c r="E27" s="23">
        <f>$E$21*D27</f>
        <v>15.623999999999999</v>
      </c>
    </row>
    <row r="28" spans="1:9" x14ac:dyDescent="0.2">
      <c r="A28" s="34" t="str">
        <f>'BASE PLANILHAS'!A28</f>
        <v>C</v>
      </c>
      <c r="B28" s="748" t="str">
        <f>'BASE PLANILHAS'!B28:C28</f>
        <v>SENAI OU SENAC</v>
      </c>
      <c r="C28" s="749"/>
      <c r="D28" s="18">
        <f>'BASE PLANILHAS'!D28</f>
        <v>0.01</v>
      </c>
      <c r="E28" s="23">
        <f>$E$21*D28</f>
        <v>10.415999999999999</v>
      </c>
    </row>
    <row r="29" spans="1:9" x14ac:dyDescent="0.2">
      <c r="A29" s="34" t="str">
        <f>'BASE PLANILHAS'!A29</f>
        <v>D</v>
      </c>
      <c r="B29" s="699" t="str">
        <f>'BASE PLANILHAS'!B29:C29</f>
        <v>INCRA</v>
      </c>
      <c r="C29" s="700"/>
      <c r="D29" s="18">
        <f>'BASE PLANILHAS'!D29</f>
        <v>2E-3</v>
      </c>
      <c r="E29" s="23">
        <f t="shared" ref="E29:E32" si="1">$E$21*D29</f>
        <v>2.0831999999999997</v>
      </c>
    </row>
    <row r="30" spans="1:9" x14ac:dyDescent="0.2">
      <c r="A30" s="34" t="str">
        <f>'BASE PLANILHAS'!A30</f>
        <v>E</v>
      </c>
      <c r="B30" s="699" t="str">
        <f>'BASE PLANILHAS'!B30:C30</f>
        <v>Salário Educação</v>
      </c>
      <c r="C30" s="700"/>
      <c r="D30" s="18">
        <f>'BASE PLANILHAS'!D30</f>
        <v>2.5000000000000001E-2</v>
      </c>
      <c r="E30" s="23">
        <f t="shared" si="1"/>
        <v>26.04</v>
      </c>
    </row>
    <row r="31" spans="1:9" x14ac:dyDescent="0.2">
      <c r="A31" s="34" t="str">
        <f>'BASE PLANILHAS'!A31</f>
        <v>F</v>
      </c>
      <c r="B31" s="699" t="str">
        <f>'BASE PLANILHAS'!B31:C31</f>
        <v>FGTS</v>
      </c>
      <c r="C31" s="700"/>
      <c r="D31" s="18">
        <f>'BASE PLANILHAS'!D31</f>
        <v>0.08</v>
      </c>
      <c r="E31" s="23">
        <f t="shared" si="1"/>
        <v>83.327999999999989</v>
      </c>
    </row>
    <row r="32" spans="1:9" x14ac:dyDescent="0.2">
      <c r="A32" s="34" t="str">
        <f>'BASE PLANILHAS'!A32</f>
        <v>G</v>
      </c>
      <c r="B32" s="699" t="str">
        <f>'BASE PLANILHAS'!B32:C32</f>
        <v>RAT</v>
      </c>
      <c r="C32" s="700"/>
      <c r="D32" s="18">
        <f>'BASE PLANILHAS'!D32</f>
        <v>0.03</v>
      </c>
      <c r="E32" s="23">
        <f t="shared" si="1"/>
        <v>31.247999999999998</v>
      </c>
      <c r="I32" s="1"/>
    </row>
    <row r="33" spans="1:14" ht="13.5" thickBot="1" x14ac:dyDescent="0.25">
      <c r="A33" s="34" t="str">
        <f>'BASE PLANILHAS'!A33</f>
        <v>H</v>
      </c>
      <c r="B33" s="701" t="str">
        <f>'BASE PLANILHAS'!B33:C33</f>
        <v>SEBRAE</v>
      </c>
      <c r="C33" s="702"/>
      <c r="D33" s="18">
        <f>'BASE PLANILHAS'!D33</f>
        <v>6.0000000000000001E-3</v>
      </c>
      <c r="E33" s="23">
        <f>$E$21*D33</f>
        <v>6.2495999999999992</v>
      </c>
    </row>
    <row r="34" spans="1:14" ht="13.5" thickBot="1" x14ac:dyDescent="0.25">
      <c r="A34" s="696" t="str">
        <f>'BASE PLANILHAS'!A34:C34</f>
        <v>Total do Submódulo 2.1</v>
      </c>
      <c r="B34" s="697"/>
      <c r="C34" s="698"/>
      <c r="D34" s="50">
        <f>'BASE PLANILHAS'!D34</f>
        <v>0.3680000000000001</v>
      </c>
      <c r="E34" s="51">
        <f>SUM(E26:E33)</f>
        <v>383.30879999999996</v>
      </c>
      <c r="F34" s="1"/>
      <c r="G34" s="66"/>
    </row>
    <row r="35" spans="1:14" ht="13.5" thickBot="1" x14ac:dyDescent="0.25">
      <c r="A35" s="564"/>
      <c r="B35" s="565"/>
      <c r="C35" s="565"/>
      <c r="D35" s="236"/>
      <c r="E35" s="45"/>
      <c r="F35" s="1"/>
      <c r="G35" s="66"/>
    </row>
    <row r="36" spans="1:14" ht="13.5" thickBot="1" x14ac:dyDescent="0.25">
      <c r="A36" s="214" t="str">
        <f>'BASE PLANILHAS'!A36</f>
        <v>2.2</v>
      </c>
      <c r="B36" s="696" t="str">
        <f>'BASE PLANILHAS'!B36:C36</f>
        <v>Submódulo 2.2 - 13º Salário, Férias e Adicional de Férias</v>
      </c>
      <c r="C36" s="698"/>
      <c r="D36" s="214" t="str">
        <f>'BASE PLANILHAS'!D36</f>
        <v>Referência</v>
      </c>
      <c r="E36" s="566" t="str">
        <f>'BASE PLANILHAS'!E36</f>
        <v>Valor (R$)</v>
      </c>
    </row>
    <row r="37" spans="1:14" x14ac:dyDescent="0.2">
      <c r="A37" s="32" t="str">
        <f>'BASE PLANILHAS'!A37</f>
        <v>A</v>
      </c>
      <c r="B37" s="701" t="str">
        <f>'BASE PLANILHAS'!B37:C37</f>
        <v>13º salário (titular)</v>
      </c>
      <c r="C37" s="702"/>
      <c r="D37" s="65">
        <f>'BASE PLANILHAS'!D37</f>
        <v>8.3333333333333329E-2</v>
      </c>
      <c r="E37" s="41">
        <f>$E$21*D37</f>
        <v>86.799999999999983</v>
      </c>
      <c r="F37" s="1"/>
    </row>
    <row r="38" spans="1:14" ht="13.5" thickBot="1" x14ac:dyDescent="0.25">
      <c r="A38" s="36" t="str">
        <f>'BASE PLANILHAS'!A38</f>
        <v>B</v>
      </c>
      <c r="B38" s="716" t="str">
        <f>'BASE PLANILHAS'!B38:C38</f>
        <v>Férias e Adicional de Férias (titular)</v>
      </c>
      <c r="C38" s="717"/>
      <c r="D38" s="71">
        <f>'BASE PLANILHAS'!D38</f>
        <v>0.1111111111111111</v>
      </c>
      <c r="E38" s="72">
        <f>D38*$E$21</f>
        <v>115.73333333333332</v>
      </c>
      <c r="F38" s="1"/>
      <c r="H38" s="1"/>
    </row>
    <row r="39" spans="1:14" ht="13.5" thickBot="1" x14ac:dyDescent="0.25">
      <c r="A39" s="67"/>
      <c r="B39" s="696" t="str">
        <f>'BASE PLANILHAS'!B39:C39</f>
        <v>Subtotal</v>
      </c>
      <c r="C39" s="698"/>
      <c r="D39" s="16">
        <f>'BASE PLANILHAS'!D39</f>
        <v>0.19444444444444442</v>
      </c>
      <c r="E39" s="45">
        <f>D39*$E$21</f>
        <v>202.5333333333333</v>
      </c>
      <c r="F39" s="1"/>
      <c r="H39" s="1"/>
    </row>
    <row r="40" spans="1:14" ht="13.5" thickBot="1" x14ac:dyDescent="0.25">
      <c r="A40" s="214" t="str">
        <f>'BASE PLANILHAS'!A40</f>
        <v>C</v>
      </c>
      <c r="B40" s="750" t="str">
        <f>'BASE PLANILHAS'!B40:C40</f>
        <v>Incidência do Submódulo 2.1 sobre 13º Salário, Férias e Adicional de Férias</v>
      </c>
      <c r="C40" s="751"/>
      <c r="D40" s="46">
        <f>'BASE PLANILHAS'!D40</f>
        <v>7.1555555555555567E-2</v>
      </c>
      <c r="E40" s="47">
        <f>D40*$E$21</f>
        <v>74.532266666666672</v>
      </c>
      <c r="F40" s="29"/>
      <c r="H40" s="1"/>
    </row>
    <row r="41" spans="1:14" ht="13.5" thickBot="1" x14ac:dyDescent="0.25">
      <c r="A41" s="696" t="str">
        <f>'BASE PLANILHAS'!A41:C41</f>
        <v>Total do Submódulo 2.2</v>
      </c>
      <c r="B41" s="697"/>
      <c r="C41" s="698"/>
      <c r="D41" s="48">
        <f>'BASE PLANILHAS'!D41</f>
        <v>0.26600000000000001</v>
      </c>
      <c r="E41" s="49">
        <f>SUM(E39:E40)</f>
        <v>277.06559999999996</v>
      </c>
      <c r="F41" s="29"/>
    </row>
    <row r="42" spans="1:14" ht="13.5" thickBot="1" x14ac:dyDescent="0.25">
      <c r="A42" s="237"/>
      <c r="B42" s="238"/>
      <c r="C42" s="238"/>
      <c r="D42" s="238"/>
      <c r="E42" s="239"/>
      <c r="F42" s="1"/>
    </row>
    <row r="43" spans="1:14" ht="13.5" thickBot="1" x14ac:dyDescent="0.25">
      <c r="A43" s="52" t="str">
        <f>'BASE PLANILHAS'!A43</f>
        <v>2.3</v>
      </c>
      <c r="B43" s="696" t="str">
        <f>'BASE PLANILHAS'!B43:C43</f>
        <v>Submódulo 2.3 - Benefícios Mensais e Diários</v>
      </c>
      <c r="C43" s="698"/>
      <c r="D43" s="566" t="str">
        <f>'BASE PLANILHAS'!D43</f>
        <v>Referência</v>
      </c>
      <c r="E43" s="566" t="str">
        <f>'BASE PLANILHAS'!E43</f>
        <v>Valor (R$)</v>
      </c>
    </row>
    <row r="44" spans="1:14" x14ac:dyDescent="0.2">
      <c r="A44" s="32" t="str">
        <f>'BASE PLANILHAS'!A44</f>
        <v>A</v>
      </c>
      <c r="B44" s="708" t="str">
        <f>'BASE PLANILHAS'!B44:C44</f>
        <v>Vale - Transporte (Descontada parcela do empregado)</v>
      </c>
      <c r="C44" s="710"/>
      <c r="D44" s="292">
        <f>VT!D39</f>
        <v>4.05</v>
      </c>
      <c r="E44" s="78">
        <f>(2*$D$44*20*$D$13)-(IF($E$13*6%&lt;=(2*$D$44*20*$D$13),$E$13*6%,(2*$D$44*20*$D$13)))</f>
        <v>99.504000000000005</v>
      </c>
      <c r="F44" s="19"/>
      <c r="N44" s="4"/>
    </row>
    <row r="45" spans="1:14" x14ac:dyDescent="0.2">
      <c r="A45" s="34" t="str">
        <f>'BASE PLANILHAS'!A45</f>
        <v>B</v>
      </c>
      <c r="B45" s="701" t="str">
        <f>'BASE PLANILHAS'!B45:C45</f>
        <v>Vale - Alimentação (Descontada parcela do empregado)</v>
      </c>
      <c r="C45" s="702"/>
      <c r="D45" s="293">
        <f>CCT!I105</f>
        <v>19.899999999999999</v>
      </c>
      <c r="E45" s="78">
        <f>(D45*20-1)*D13</f>
        <v>397</v>
      </c>
      <c r="F45" s="19"/>
    </row>
    <row r="46" spans="1:14" x14ac:dyDescent="0.2">
      <c r="A46" s="34" t="str">
        <f>'BASE PLANILHAS'!A46</f>
        <v>C</v>
      </c>
      <c r="B46" s="699" t="str">
        <f>'BASE PLANILHAS'!B46:C46</f>
        <v>Cesta Básica</v>
      </c>
      <c r="C46" s="700"/>
      <c r="D46" s="293">
        <f>CCT!J105</f>
        <v>0</v>
      </c>
      <c r="E46" s="78">
        <f>$D46*$D$13</f>
        <v>0</v>
      </c>
      <c r="F46" s="19"/>
    </row>
    <row r="47" spans="1:14" x14ac:dyDescent="0.2">
      <c r="A47" s="34" t="str">
        <f>'BASE PLANILHAS'!A47</f>
        <v>D</v>
      </c>
      <c r="B47" s="701" t="str">
        <f>'BASE PLANILHAS'!B47:C47</f>
        <v>PAF</v>
      </c>
      <c r="C47" s="702"/>
      <c r="D47" s="293">
        <f>CCT!K105</f>
        <v>33.44</v>
      </c>
      <c r="E47" s="78">
        <f t="shared" ref="E47:E51" si="2">$D47*$D$13</f>
        <v>33.44</v>
      </c>
      <c r="F47" s="19"/>
    </row>
    <row r="48" spans="1:14" x14ac:dyDescent="0.2">
      <c r="A48" s="34" t="str">
        <f>'BASE PLANILHAS'!A48</f>
        <v>E</v>
      </c>
      <c r="B48" s="699" t="str">
        <f>'BASE PLANILHAS'!B48:C48</f>
        <v>PQM</v>
      </c>
      <c r="C48" s="700"/>
      <c r="D48" s="367">
        <f>CCT!L105</f>
        <v>0</v>
      </c>
      <c r="E48" s="78">
        <f t="shared" si="2"/>
        <v>0</v>
      </c>
      <c r="F48" s="19"/>
    </row>
    <row r="49" spans="1:8" x14ac:dyDescent="0.2">
      <c r="A49" s="34" t="str">
        <f>'BASE PLANILHAS'!A49</f>
        <v>F</v>
      </c>
      <c r="B49" s="701" t="str">
        <f>'BASE PLANILHAS'!B49:C49</f>
        <v>PAT</v>
      </c>
      <c r="C49" s="702"/>
      <c r="D49" s="367">
        <f>CCT!M105</f>
        <v>0</v>
      </c>
      <c r="E49" s="78">
        <f t="shared" si="2"/>
        <v>0</v>
      </c>
      <c r="F49" s="19"/>
    </row>
    <row r="50" spans="1:8" x14ac:dyDescent="0.2">
      <c r="A50" s="34" t="str">
        <f>'BASE PLANILHAS'!A50</f>
        <v>G</v>
      </c>
      <c r="B50" s="699" t="str">
        <f>'BASE PLANILHAS'!B50:C50</f>
        <v>Seguro de Vida</v>
      </c>
      <c r="C50" s="700"/>
      <c r="D50" s="368">
        <f>CCT!N105</f>
        <v>4.72</v>
      </c>
      <c r="E50" s="78">
        <f t="shared" si="2"/>
        <v>4.72</v>
      </c>
      <c r="F50" s="19"/>
    </row>
    <row r="51" spans="1:8" ht="13.5" thickBot="1" x14ac:dyDescent="0.25">
      <c r="A51" s="36" t="str">
        <f>'BASE PLANILHAS'!A51</f>
        <v>H</v>
      </c>
      <c r="B51" s="703" t="str">
        <f>'BASE PLANILHAS'!B51:C51</f>
        <v>Despesas de Viagem</v>
      </c>
      <c r="C51" s="704"/>
      <c r="D51" s="369">
        <f>CCT!O105</f>
        <v>0</v>
      </c>
      <c r="E51" s="78">
        <f t="shared" si="2"/>
        <v>0</v>
      </c>
      <c r="F51" s="1"/>
    </row>
    <row r="52" spans="1:8" ht="13.5" thickBot="1" x14ac:dyDescent="0.25">
      <c r="A52" s="705" t="str">
        <f>'BASE PLANILHAS'!A52:D52</f>
        <v>Total do Submódulo 2.3</v>
      </c>
      <c r="B52" s="706"/>
      <c r="C52" s="706"/>
      <c r="D52" s="707"/>
      <c r="E52" s="51">
        <f>SUM(E44:E51)</f>
        <v>534.66399999999999</v>
      </c>
      <c r="F52" s="29"/>
    </row>
    <row r="53" spans="1:8" ht="13.5" thickBot="1" x14ac:dyDescent="0.25">
      <c r="A53" s="237"/>
      <c r="B53" s="238"/>
      <c r="C53" s="240"/>
      <c r="D53" s="238"/>
      <c r="E53" s="239"/>
      <c r="F53" s="1"/>
    </row>
    <row r="54" spans="1:8" ht="13.5" thickBot="1" x14ac:dyDescent="0.25">
      <c r="A54" s="214" t="str">
        <f>'BASE PLANILHAS'!A54</f>
        <v>2.4</v>
      </c>
      <c r="B54" s="696" t="str">
        <f>'BASE PLANILHAS'!B54:D54</f>
        <v>Quadro Resumo do Módulo 2 - Encargos e Benefícios Mensais e Diários</v>
      </c>
      <c r="C54" s="697"/>
      <c r="D54" s="698"/>
      <c r="E54" s="214" t="str">
        <f>'BASE PLANILHAS'!E54</f>
        <v>Valor (R$)</v>
      </c>
    </row>
    <row r="55" spans="1:8" x14ac:dyDescent="0.2">
      <c r="A55" s="40" t="str">
        <f>'BASE PLANILHAS'!A55</f>
        <v>2.1</v>
      </c>
      <c r="B55" s="708" t="str">
        <f>'BASE PLANILHAS'!B55:D55</f>
        <v>Encargos Previdenciários, FGTS e Outras Contribuições</v>
      </c>
      <c r="C55" s="709"/>
      <c r="D55" s="710"/>
      <c r="E55" s="41">
        <f>E41</f>
        <v>277.06559999999996</v>
      </c>
      <c r="F55" s="1"/>
      <c r="H55" s="66"/>
    </row>
    <row r="56" spans="1:8" x14ac:dyDescent="0.2">
      <c r="A56" s="34" t="str">
        <f>'BASE PLANILHAS'!A56</f>
        <v>2.2</v>
      </c>
      <c r="B56" s="701" t="str">
        <f>'BASE PLANILHAS'!B56:D56</f>
        <v>13º Salário, Férias e Adicional de Férias</v>
      </c>
      <c r="C56" s="733"/>
      <c r="D56" s="702"/>
      <c r="E56" s="23">
        <f>E34</f>
        <v>383.30879999999996</v>
      </c>
      <c r="F56" s="1"/>
    </row>
    <row r="57" spans="1:8" ht="13.5" thickBot="1" x14ac:dyDescent="0.25">
      <c r="A57" s="36" t="str">
        <f>'BASE PLANILHAS'!A57</f>
        <v>2.3</v>
      </c>
      <c r="B57" s="699" t="str">
        <f>'BASE PLANILHAS'!B57:D57</f>
        <v>Benefícios Mensais e Diários</v>
      </c>
      <c r="C57" s="734"/>
      <c r="D57" s="749"/>
      <c r="E57" s="24">
        <f>E52</f>
        <v>534.66399999999999</v>
      </c>
      <c r="F57" s="1"/>
    </row>
    <row r="58" spans="1:8" ht="13.5" thickBot="1" x14ac:dyDescent="0.25">
      <c r="A58" s="696" t="str">
        <f>'BASE PLANILHAS'!A58:D58</f>
        <v>Total do Módulo 2</v>
      </c>
      <c r="B58" s="697"/>
      <c r="C58" s="697"/>
      <c r="D58" s="698"/>
      <c r="E58" s="49">
        <f>SUM(E55:E57)</f>
        <v>1195.0383999999999</v>
      </c>
      <c r="F58" s="1"/>
    </row>
    <row r="59" spans="1:8" x14ac:dyDescent="0.2">
      <c r="A59" s="241"/>
      <c r="B59" s="240"/>
      <c r="C59" s="240"/>
      <c r="D59" s="240"/>
      <c r="E59" s="242"/>
      <c r="F59" s="1"/>
    </row>
    <row r="60" spans="1:8" x14ac:dyDescent="0.2">
      <c r="A60" s="711" t="str">
        <f>'BASE PLANILHAS'!A60:E60</f>
        <v>MÓDULO 3 – PROVISÃO PARA RESCISÃO</v>
      </c>
      <c r="B60" s="712"/>
      <c r="C60" s="712"/>
      <c r="D60" s="712"/>
      <c r="E60" s="713"/>
      <c r="F60" s="1"/>
    </row>
    <row r="61" spans="1:8" ht="13.5" thickBot="1" x14ac:dyDescent="0.25">
      <c r="A61" s="54"/>
      <c r="B61" s="54"/>
      <c r="C61" s="54"/>
      <c r="D61" s="54"/>
      <c r="E61" s="54"/>
      <c r="F61" s="22"/>
      <c r="G61" s="1"/>
    </row>
    <row r="62" spans="1:8" ht="13.5" thickBot="1" x14ac:dyDescent="0.25">
      <c r="A62" s="214">
        <f>'BASE PLANILHAS'!A62</f>
        <v>3</v>
      </c>
      <c r="B62" s="697" t="str">
        <f>'BASE PLANILHAS'!B62:C62</f>
        <v>Provisão para Rescisão</v>
      </c>
      <c r="C62" s="698"/>
      <c r="D62" s="214" t="str">
        <f>'BASE PLANILHAS'!D62</f>
        <v>Referência</v>
      </c>
      <c r="E62" s="566" t="str">
        <f>'BASE PLANILHAS'!E62</f>
        <v>Valor (R$)</v>
      </c>
      <c r="F62" s="19"/>
    </row>
    <row r="63" spans="1:8" x14ac:dyDescent="0.2">
      <c r="A63" s="79" t="str">
        <f>'BASE PLANILHAS'!A63</f>
        <v>A</v>
      </c>
      <c r="B63" s="718" t="str">
        <f>'BASE PLANILHAS'!B63:C63</f>
        <v>Aviso Prévio Indenizado (API) e Reflexo do Aviso Prévio Indenizado</v>
      </c>
      <c r="C63" s="719"/>
      <c r="D63" s="80">
        <f>'BASE PLANILHAS'!D63</f>
        <v>5.0183256172839511E-3</v>
      </c>
      <c r="E63" s="41">
        <f>$E$21*D63</f>
        <v>5.2270879629629627</v>
      </c>
      <c r="F63" s="149"/>
    </row>
    <row r="64" spans="1:8" x14ac:dyDescent="0.2">
      <c r="A64" s="205" t="str">
        <f>'BASE PLANILHAS'!A64</f>
        <v>B</v>
      </c>
      <c r="B64" s="718" t="str">
        <f>'BASE PLANILHAS'!B64:C64</f>
        <v>Incidência do FGTS sobre API e Reflexo do API</v>
      </c>
      <c r="C64" s="719"/>
      <c r="D64" s="80">
        <f>'BASE PLANILHAS'!D64</f>
        <v>4.0146604938271608E-4</v>
      </c>
      <c r="E64" s="41">
        <f>$E$21*D64</f>
        <v>0.418167037037037</v>
      </c>
      <c r="F64" s="19"/>
    </row>
    <row r="65" spans="1:10" x14ac:dyDescent="0.2">
      <c r="A65" s="205" t="str">
        <f>'BASE PLANILHAS'!A65</f>
        <v>C</v>
      </c>
      <c r="B65" s="718" t="str">
        <f>'BASE PLANILHAS'!B65:C65</f>
        <v>Multa do FGTS e Contribuição Social sobre o Aviso Prévio Indenizado</v>
      </c>
      <c r="C65" s="719"/>
      <c r="D65" s="18">
        <f>'BASE PLANILHAS'!D65</f>
        <v>2.0073302469135804E-4</v>
      </c>
      <c r="E65" s="41">
        <f t="shared" ref="E65:E69" si="3">$E$21*D65</f>
        <v>0.2090835185185185</v>
      </c>
      <c r="F65" s="19"/>
    </row>
    <row r="66" spans="1:10" x14ac:dyDescent="0.2">
      <c r="A66" s="205" t="str">
        <f>'BASE PLANILHAS'!A66</f>
        <v>D</v>
      </c>
      <c r="B66" s="718" t="str">
        <f>'BASE PLANILHAS'!B66:C66</f>
        <v>Aviso Prévio Trabalhado - APT</v>
      </c>
      <c r="C66" s="719"/>
      <c r="D66" s="18">
        <f>'BASE PLANILHAS'!D66</f>
        <v>3.5000000000000005E-3</v>
      </c>
      <c r="E66" s="41">
        <f t="shared" si="3"/>
        <v>3.6456000000000004</v>
      </c>
      <c r="F66" s="19"/>
    </row>
    <row r="67" spans="1:10" x14ac:dyDescent="0.2">
      <c r="A67" s="205" t="str">
        <f>'BASE PLANILHAS'!A67</f>
        <v>E</v>
      </c>
      <c r="B67" s="718" t="str">
        <f>'BASE PLANILHAS'!B67:C67</f>
        <v>Incidência dos encargos do submódulo 2.1 sobre Aviso Prévio Trabalhado</v>
      </c>
      <c r="C67" s="719"/>
      <c r="D67" s="80">
        <f>'BASE PLANILHAS'!D67</f>
        <v>1.2880000000000005E-3</v>
      </c>
      <c r="E67" s="41">
        <f>$E$21*D67</f>
        <v>1.3415808000000005</v>
      </c>
      <c r="F67" s="61"/>
    </row>
    <row r="68" spans="1:10" x14ac:dyDescent="0.2">
      <c r="A68" s="205" t="str">
        <f>'BASE PLANILHAS'!A68</f>
        <v>F</v>
      </c>
      <c r="B68" s="718" t="str">
        <f>'BASE PLANILHAS'!B68:C68</f>
        <v>Multa do FGTS e Contribuição Social - Rescisão sem Justa Causa</v>
      </c>
      <c r="C68" s="719"/>
      <c r="D68" s="80">
        <f>'BASE PLANILHAS'!D68</f>
        <v>4.2999999999999997E-2</v>
      </c>
      <c r="E68" s="41">
        <f t="shared" si="3"/>
        <v>44.788799999999995</v>
      </c>
      <c r="F68" s="19"/>
    </row>
    <row r="69" spans="1:10" ht="13.5" thickBot="1" x14ac:dyDescent="0.25">
      <c r="A69" s="243" t="str">
        <f>'BASE PLANILHAS'!A69</f>
        <v>G</v>
      </c>
      <c r="B69" s="701" t="str">
        <f>'BASE PLANILHAS'!B69:C69</f>
        <v>Indenização Adicional (Art. 9º da Lei nº 7.238/84)</v>
      </c>
      <c r="C69" s="702"/>
      <c r="D69" s="81">
        <f>'BASE PLANILHAS'!D69</f>
        <v>1.6666666666666668E-3</v>
      </c>
      <c r="E69" s="55">
        <f t="shared" si="3"/>
        <v>1.736</v>
      </c>
      <c r="F69" s="19"/>
    </row>
    <row r="70" spans="1:10" ht="13.5" thickBot="1" x14ac:dyDescent="0.25">
      <c r="A70" s="696" t="str">
        <f>'BASE PLANILHAS'!A70:C70</f>
        <v>Total do Módulo 3</v>
      </c>
      <c r="B70" s="697"/>
      <c r="C70" s="698"/>
      <c r="D70" s="244">
        <f>'BASE PLANILHAS'!D70</f>
        <v>5.5075191358024689E-2</v>
      </c>
      <c r="E70" s="51">
        <f>SUM(E63:E69)</f>
        <v>57.366319318518514</v>
      </c>
      <c r="F70" s="29"/>
    </row>
    <row r="71" spans="1:10" x14ac:dyDescent="0.2">
      <c r="A71" s="245"/>
      <c r="B71" s="246"/>
      <c r="C71" s="246"/>
      <c r="D71" s="246"/>
      <c r="E71" s="247"/>
      <c r="F71" s="1"/>
    </row>
    <row r="72" spans="1:10" x14ac:dyDescent="0.2">
      <c r="A72" s="711" t="str">
        <f>'BASE PLANILHAS'!A72:E72</f>
        <v>MÓDULO 4 – CUSTO DE REPOSIÇÃO DO PROFISSIONAL AUSENTE</v>
      </c>
      <c r="B72" s="712"/>
      <c r="C72" s="712"/>
      <c r="D72" s="712"/>
      <c r="E72" s="713"/>
      <c r="F72" s="1"/>
      <c r="H72" s="1"/>
    </row>
    <row r="73" spans="1:10" ht="13.5" thickBot="1" x14ac:dyDescent="0.25">
      <c r="A73" s="54"/>
      <c r="B73" s="54"/>
      <c r="C73" s="54"/>
      <c r="D73" s="38"/>
      <c r="E73" s="54"/>
      <c r="F73" s="22"/>
    </row>
    <row r="74" spans="1:10" ht="13.5" thickBot="1" x14ac:dyDescent="0.25">
      <c r="A74" s="214" t="str">
        <f>'BASE PLANILHAS'!A74</f>
        <v>4.1</v>
      </c>
      <c r="B74" s="696" t="str">
        <f>'BASE PLANILHAS'!B74:C74</f>
        <v>Submódulo 4.1 - Ausências Legais</v>
      </c>
      <c r="C74" s="698"/>
      <c r="D74" s="566" t="str">
        <f>'BASE PLANILHAS'!D74</f>
        <v>Referência</v>
      </c>
      <c r="E74" s="566" t="str">
        <f>'BASE PLANILHAS'!E74</f>
        <v>Valor (R$)</v>
      </c>
      <c r="J74" s="63"/>
    </row>
    <row r="75" spans="1:10" x14ac:dyDescent="0.2">
      <c r="A75" s="34" t="str">
        <f>'BASE PLANILHAS'!A75</f>
        <v>A</v>
      </c>
      <c r="B75" s="708" t="str">
        <f>'BASE PLANILHAS'!B75:C75</f>
        <v>Ausência por Doença</v>
      </c>
      <c r="C75" s="710"/>
      <c r="D75" s="248">
        <f>'BASE PLANILHAS'!D75</f>
        <v>1.3888888888888888E-2</v>
      </c>
      <c r="E75" s="23">
        <f t="shared" ref="E75:E80" si="4">$E$21*D75</f>
        <v>14.466666666666665</v>
      </c>
      <c r="F75" s="62"/>
    </row>
    <row r="76" spans="1:10" x14ac:dyDescent="0.2">
      <c r="A76" s="34" t="str">
        <f>'BASE PLANILHAS'!A76</f>
        <v>B</v>
      </c>
      <c r="B76" s="699" t="str">
        <f>'BASE PLANILHAS'!B76:C76</f>
        <v>Ausências Legais</v>
      </c>
      <c r="C76" s="700"/>
      <c r="D76" s="248">
        <f>'BASE PLANILHAS'!D76</f>
        <v>8.2222222222222228E-3</v>
      </c>
      <c r="E76" s="23">
        <f t="shared" si="4"/>
        <v>8.5642666666666667</v>
      </c>
      <c r="F76" s="62"/>
    </row>
    <row r="77" spans="1:10" x14ac:dyDescent="0.2">
      <c r="A77" s="34" t="str">
        <f>'BASE PLANILHAS'!A77</f>
        <v>C</v>
      </c>
      <c r="B77" s="699" t="str">
        <f>'BASE PLANILHAS'!B77:C77</f>
        <v>Licença Paternidade</v>
      </c>
      <c r="C77" s="700"/>
      <c r="D77" s="82">
        <f>'BASE PLANILHAS'!D77</f>
        <v>2.0833333333333332E-4</v>
      </c>
      <c r="E77" s="23">
        <f t="shared" si="4"/>
        <v>0.21699999999999997</v>
      </c>
      <c r="F77" s="62"/>
    </row>
    <row r="78" spans="1:10" x14ac:dyDescent="0.2">
      <c r="A78" s="34" t="str">
        <f>'BASE PLANILHAS'!A78</f>
        <v>D</v>
      </c>
      <c r="B78" s="699" t="str">
        <f>'BASE PLANILHAS'!B78:C78</f>
        <v>Ausência por Acidente de Trabalho</v>
      </c>
      <c r="C78" s="700"/>
      <c r="D78" s="248">
        <f>'BASE PLANILHAS'!D78</f>
        <v>3.3333333333333335E-3</v>
      </c>
      <c r="E78" s="23">
        <f t="shared" si="4"/>
        <v>3.472</v>
      </c>
      <c r="F78" s="62"/>
    </row>
    <row r="79" spans="1:10" x14ac:dyDescent="0.2">
      <c r="A79" s="64" t="str">
        <f>'BASE PLANILHAS'!A79</f>
        <v>E</v>
      </c>
      <c r="B79" s="699" t="str">
        <f>'BASE PLANILHAS'!B79:C79</f>
        <v>Férias, Adicional de Férias e 13º  com empregada em gozo de Licença Maternidade</v>
      </c>
      <c r="C79" s="700"/>
      <c r="D79" s="249">
        <f>'BASE PLANILHAS'!D79</f>
        <v>1.2962962962962963E-3</v>
      </c>
      <c r="E79" s="23">
        <f t="shared" si="4"/>
        <v>1.350222222222222</v>
      </c>
      <c r="F79" s="19"/>
    </row>
    <row r="80" spans="1:10" ht="13.5" thickBot="1" x14ac:dyDescent="0.25">
      <c r="A80" s="36" t="str">
        <f>'BASE PLANILHAS'!A80</f>
        <v>F</v>
      </c>
      <c r="B80" s="716" t="str">
        <f>'BASE PLANILHAS'!B80:C80</f>
        <v>Incidência do Submódulo 2.1 sobre Ausências Legais</v>
      </c>
      <c r="C80" s="717"/>
      <c r="D80" s="81">
        <f>'BASE PLANILHAS'!D80</f>
        <v>9.9172592592592611E-3</v>
      </c>
      <c r="E80" s="72">
        <f t="shared" si="4"/>
        <v>10.329817244444445</v>
      </c>
      <c r="F80" s="1"/>
      <c r="G80" s="4"/>
      <c r="H80" s="31"/>
    </row>
    <row r="81" spans="1:7" ht="13.5" thickBot="1" x14ac:dyDescent="0.25">
      <c r="A81" s="696" t="str">
        <f>'BASE PLANILHAS'!A81:C81</f>
        <v>Total do Submódulo 4.1</v>
      </c>
      <c r="B81" s="697"/>
      <c r="C81" s="698"/>
      <c r="D81" s="48">
        <f>'BASE PLANILHAS'!D81</f>
        <v>3.6866333333333334E-2</v>
      </c>
      <c r="E81" s="51">
        <f>SUM(E75:E80)</f>
        <v>38.3999728</v>
      </c>
      <c r="F81" s="29"/>
      <c r="G81" s="4"/>
    </row>
    <row r="82" spans="1:7" ht="13.5" thickBot="1" x14ac:dyDescent="0.25">
      <c r="A82" s="241"/>
      <c r="B82" s="240"/>
      <c r="C82" s="240"/>
      <c r="D82" s="240"/>
      <c r="E82" s="242"/>
      <c r="F82" s="1"/>
    </row>
    <row r="83" spans="1:7" ht="13.5" thickBot="1" x14ac:dyDescent="0.25">
      <c r="A83" s="214" t="str">
        <f>'BASE PLANILHAS'!A83</f>
        <v>4.2</v>
      </c>
      <c r="B83" s="696" t="str">
        <f>'BASE PLANILHAS'!B83:C83</f>
        <v>Submódulo 4.2 - Intrajornada</v>
      </c>
      <c r="C83" s="697"/>
      <c r="D83" s="46" t="str">
        <f>'BASE PLANILHAS'!D83</f>
        <v>Referência</v>
      </c>
      <c r="E83" s="214" t="str">
        <f>'BASE PLANILHAS'!E83</f>
        <v>Valor (R$)</v>
      </c>
      <c r="F83" s="29"/>
      <c r="G83" s="4"/>
    </row>
    <row r="84" spans="1:7" ht="13.5" thickBot="1" x14ac:dyDescent="0.25">
      <c r="A84" s="40" t="str">
        <f>'BASE PLANILHAS'!A84</f>
        <v>A</v>
      </c>
      <c r="B84" s="750" t="str">
        <f>'BASE PLANILHAS'!B84:C84</f>
        <v>Intervalo para Repouso ou Alimentação</v>
      </c>
      <c r="C84" s="751"/>
      <c r="D84" s="623">
        <f>'BASE PLANILHAS'!D84</f>
        <v>0</v>
      </c>
      <c r="E84" s="621">
        <v>0</v>
      </c>
      <c r="F84" s="29"/>
      <c r="G84" s="4"/>
    </row>
    <row r="85" spans="1:7" ht="13.5" thickBot="1" x14ac:dyDescent="0.25">
      <c r="A85" s="696" t="str">
        <f>'BASE PLANILHAS'!A85:C85</f>
        <v>Total do Submódulo 4.2</v>
      </c>
      <c r="B85" s="697"/>
      <c r="C85" s="698"/>
      <c r="D85" s="48">
        <f>'BASE PLANILHAS'!D85</f>
        <v>0</v>
      </c>
      <c r="E85" s="398">
        <f>SUM(E84)</f>
        <v>0</v>
      </c>
      <c r="F85" s="29"/>
      <c r="G85" s="4"/>
    </row>
    <row r="86" spans="1:7" ht="13.5" thickBot="1" x14ac:dyDescent="0.25">
      <c r="A86" s="241"/>
      <c r="B86" s="240"/>
      <c r="C86" s="240"/>
      <c r="D86" s="240"/>
      <c r="E86" s="242"/>
      <c r="F86" s="1"/>
    </row>
    <row r="87" spans="1:7" ht="13.5" thickBot="1" x14ac:dyDescent="0.25">
      <c r="A87" s="214" t="str">
        <f>'BASE PLANILHAS'!A87</f>
        <v>4.3</v>
      </c>
      <c r="B87" s="696" t="str">
        <f>'BASE PLANILHAS'!B87:C87</f>
        <v>Quadro Resumo do Módulo 4 - Custo de Reposição do Profissional Ausente</v>
      </c>
      <c r="C87" s="697"/>
      <c r="D87" s="46" t="str">
        <f>'BASE PLANILHAS'!D87</f>
        <v>Referência</v>
      </c>
      <c r="E87" s="214" t="str">
        <f>'BASE PLANILHAS'!E87</f>
        <v>Valor (R$)</v>
      </c>
      <c r="F87" s="1"/>
    </row>
    <row r="88" spans="1:7" x14ac:dyDescent="0.2">
      <c r="A88" s="40" t="str">
        <f>'BASE PLANILHAS'!A88</f>
        <v>4.1</v>
      </c>
      <c r="B88" s="720" t="str">
        <f>'BASE PLANILHAS'!B88:C88</f>
        <v>Ausências Legais</v>
      </c>
      <c r="C88" s="721"/>
      <c r="D88" s="396">
        <f>'BASE PLANILHAS'!D88</f>
        <v>3.6866333333333334E-2</v>
      </c>
      <c r="E88" s="72">
        <f>E81</f>
        <v>38.3999728</v>
      </c>
      <c r="F88" s="1"/>
    </row>
    <row r="89" spans="1:7" ht="13.5" thickBot="1" x14ac:dyDescent="0.25">
      <c r="A89" s="40" t="str">
        <f>'BASE PLANILHAS'!A89</f>
        <v>4.2</v>
      </c>
      <c r="B89" s="716" t="str">
        <f>'BASE PLANILHAS'!B89:C89</f>
        <v>Intrajornada</v>
      </c>
      <c r="C89" s="717"/>
      <c r="D89" s="397">
        <f>'BASE PLANILHAS'!D89</f>
        <v>0</v>
      </c>
      <c r="E89" s="235">
        <f>E85</f>
        <v>0</v>
      </c>
      <c r="F89" s="1"/>
    </row>
    <row r="90" spans="1:7" ht="13.5" thickBot="1" x14ac:dyDescent="0.25">
      <c r="A90" s="696" t="str">
        <f>'BASE PLANILHAS'!A90:C90</f>
        <v>Total do Módulo 4</v>
      </c>
      <c r="B90" s="697"/>
      <c r="C90" s="698"/>
      <c r="D90" s="48">
        <f>'BASE PLANILHAS'!D90</f>
        <v>3.6866333333333334E-2</v>
      </c>
      <c r="E90" s="398">
        <f>SUM(E88+E89)</f>
        <v>38.3999728</v>
      </c>
      <c r="F90" s="1"/>
    </row>
    <row r="91" spans="1:7" x14ac:dyDescent="0.2">
      <c r="A91" s="241"/>
      <c r="B91" s="240"/>
      <c r="C91" s="240"/>
      <c r="D91" s="240"/>
      <c r="E91" s="242"/>
      <c r="F91" s="1"/>
    </row>
    <row r="92" spans="1:7" x14ac:dyDescent="0.2">
      <c r="A92" s="711" t="str">
        <f>'BASE PLANILHAS'!A92:E92</f>
        <v>MÓDULO 5 – INSUMOS DIVERSOS</v>
      </c>
      <c r="B92" s="712"/>
      <c r="C92" s="712"/>
      <c r="D92" s="712"/>
      <c r="E92" s="713"/>
      <c r="F92" s="1"/>
    </row>
    <row r="93" spans="1:7" ht="13.5" thickBot="1" x14ac:dyDescent="0.25">
      <c r="A93" s="38"/>
      <c r="B93" s="38"/>
      <c r="C93" s="38"/>
      <c r="D93" s="38"/>
      <c r="E93" s="56"/>
      <c r="F93" s="1"/>
    </row>
    <row r="94" spans="1:7" ht="13.5" thickBot="1" x14ac:dyDescent="0.25">
      <c r="A94" s="214">
        <f>'BASE PLANILHAS'!A94</f>
        <v>5</v>
      </c>
      <c r="B94" s="696" t="str">
        <f>'BASE PLANILHAS'!B94:C94</f>
        <v>Insumos Diversos</v>
      </c>
      <c r="C94" s="698"/>
      <c r="D94" s="214" t="str">
        <f>'BASE PLANILHAS'!D94</f>
        <v>Referência</v>
      </c>
      <c r="E94" s="566" t="str">
        <f>'BASE PLANILHAS'!E94</f>
        <v>Valor (R$)</v>
      </c>
      <c r="F94" s="1"/>
    </row>
    <row r="95" spans="1:7" x14ac:dyDescent="0.2">
      <c r="A95" s="32" t="str">
        <f>'BASE PLANILHAS'!A95</f>
        <v>A</v>
      </c>
      <c r="B95" s="709" t="str">
        <f>'BASE PLANILHAS'!B95:C95</f>
        <v>Uniformes e EPIs</v>
      </c>
      <c r="C95" s="710"/>
      <c r="D95" s="292">
        <f>'Uniforme Apoio'!BO17</f>
        <v>43.567500000000003</v>
      </c>
      <c r="E95" s="41">
        <f>D95*$D$13</f>
        <v>43.567500000000003</v>
      </c>
      <c r="F95" s="19"/>
      <c r="G95" s="1"/>
    </row>
    <row r="96" spans="1:7" x14ac:dyDescent="0.2">
      <c r="A96" s="34" t="str">
        <f>'BASE PLANILHAS'!A96</f>
        <v>B</v>
      </c>
      <c r="B96" s="733" t="str">
        <f>'BASE PLANILHAS'!B96:C96</f>
        <v>Materiais de Consumo</v>
      </c>
      <c r="C96" s="702"/>
      <c r="D96" s="299">
        <v>0</v>
      </c>
      <c r="E96" s="23">
        <f>D96*$D$13</f>
        <v>0</v>
      </c>
      <c r="F96" s="19"/>
    </row>
    <row r="97" spans="1:8" x14ac:dyDescent="0.2">
      <c r="A97" s="250" t="str">
        <f>'BASE PLANILHAS'!A97</f>
        <v>C</v>
      </c>
      <c r="B97" s="734" t="str">
        <f>'BASE PLANILHAS'!B97:C97</f>
        <v>Máquinas e Equipamentos (depreciação)</v>
      </c>
      <c r="C97" s="700"/>
      <c r="D97" s="299">
        <v>0</v>
      </c>
      <c r="E97" s="23">
        <f t="shared" ref="E97" si="5">D97*$D$13</f>
        <v>0</v>
      </c>
      <c r="F97" s="19"/>
    </row>
    <row r="98" spans="1:8" x14ac:dyDescent="0.2">
      <c r="A98" s="250" t="str">
        <f>'BASE PLANILHAS'!A98</f>
        <v>D</v>
      </c>
      <c r="B98" s="734" t="str">
        <f>'BASE PLANILHAS'!B98:C98</f>
        <v>Produtos de Limpeza</v>
      </c>
      <c r="C98" s="700"/>
      <c r="D98" s="75">
        <v>0</v>
      </c>
      <c r="E98" s="216">
        <f>D98*$D$13</f>
        <v>0</v>
      </c>
      <c r="F98" s="19"/>
      <c r="H98" s="1"/>
    </row>
    <row r="99" spans="1:8" ht="13.5" thickBot="1" x14ac:dyDescent="0.25">
      <c r="A99" s="251" t="str">
        <f>'BASE PLANILHAS'!A99</f>
        <v>E</v>
      </c>
      <c r="B99" s="735" t="str">
        <f>'BASE PLANILHAS'!B99:C99</f>
        <v>Materiais de Higiene</v>
      </c>
      <c r="C99" s="719"/>
      <c r="D99" s="75">
        <v>0</v>
      </c>
      <c r="E99" s="215">
        <f>D99*$D$13</f>
        <v>0</v>
      </c>
      <c r="F99" s="19"/>
      <c r="H99" s="1"/>
    </row>
    <row r="100" spans="1:8" ht="13.5" customHeight="1" thickBot="1" x14ac:dyDescent="0.25">
      <c r="A100" s="736" t="str">
        <f>'BASE PLANILHAS'!A100:C100</f>
        <v>Total do Módulo 5</v>
      </c>
      <c r="B100" s="737"/>
      <c r="C100" s="737"/>
      <c r="D100" s="252"/>
      <c r="E100" s="49">
        <f>SUM(E95:E99)</f>
        <v>43.567500000000003</v>
      </c>
      <c r="F100" s="1"/>
    </row>
    <row r="101" spans="1:8" x14ac:dyDescent="0.2">
      <c r="A101" s="241"/>
      <c r="B101" s="240"/>
      <c r="C101" s="240"/>
      <c r="D101" s="240"/>
      <c r="E101" s="242"/>
      <c r="F101" s="1"/>
    </row>
    <row r="102" spans="1:8" x14ac:dyDescent="0.2">
      <c r="A102" s="711" t="str">
        <f>'BASE PLANILHAS'!A102:E102</f>
        <v>MÓDULO 6 – CUSTOS INDIRETOS, TRIBUTOS E LUCRO</v>
      </c>
      <c r="B102" s="712"/>
      <c r="C102" s="712"/>
      <c r="D102" s="712"/>
      <c r="E102" s="713"/>
      <c r="F102" s="1"/>
    </row>
    <row r="103" spans="1:8" ht="13.5" thickBot="1" x14ac:dyDescent="0.25">
      <c r="A103" s="54"/>
      <c r="B103" s="54"/>
      <c r="C103" s="54"/>
      <c r="D103" s="54"/>
      <c r="E103" s="39"/>
      <c r="F103" s="1"/>
    </row>
    <row r="104" spans="1:8" ht="13.5" thickBot="1" x14ac:dyDescent="0.25">
      <c r="A104" s="214">
        <f>'BASE PLANILHAS'!A104</f>
        <v>6</v>
      </c>
      <c r="B104" s="214" t="str">
        <f>'BASE PLANILHAS'!B104</f>
        <v>Custos Indiretos, Tributos e Lucro</v>
      </c>
      <c r="C104" s="697" t="str">
        <f>'BASE PLANILHAS'!C104:D104</f>
        <v>Referência</v>
      </c>
      <c r="D104" s="698"/>
      <c r="E104" s="566" t="str">
        <f>'BASE PLANILHAS'!E104</f>
        <v>Valor (R$)</v>
      </c>
    </row>
    <row r="105" spans="1:8" x14ac:dyDescent="0.2">
      <c r="A105" s="32" t="str">
        <f>'BASE PLANILHAS'!A105</f>
        <v>A</v>
      </c>
      <c r="B105" s="253" t="str">
        <f>'BASE PLANILHAS'!B105</f>
        <v>Custos Indiretos</v>
      </c>
      <c r="C105" s="302">
        <f>'BASE PLANILHAS'!C105</f>
        <v>0</v>
      </c>
      <c r="D105" s="303"/>
      <c r="E105" s="256">
        <f>$C105*$D$13</f>
        <v>0</v>
      </c>
      <c r="F105" s="61"/>
    </row>
    <row r="106" spans="1:8" x14ac:dyDescent="0.2">
      <c r="A106" s="34" t="str">
        <f>'BASE PLANILHAS'!A106</f>
        <v>B</v>
      </c>
      <c r="B106" s="257" t="str">
        <f>'BASE PLANILHAS'!B106</f>
        <v>Lucro</v>
      </c>
      <c r="C106" s="295">
        <f>'BASE PLANILHAS'!C106</f>
        <v>0</v>
      </c>
      <c r="D106" s="259"/>
      <c r="E106" s="263">
        <f>$C106*$D$13</f>
        <v>0</v>
      </c>
      <c r="F106" s="1"/>
    </row>
    <row r="107" spans="1:8" x14ac:dyDescent="0.2">
      <c r="A107" s="34" t="str">
        <f>'BASE PLANILHAS'!A107</f>
        <v>C</v>
      </c>
      <c r="B107" s="34" t="str">
        <f>'BASE PLANILHAS'!B107</f>
        <v>TRIBUTOS</v>
      </c>
      <c r="C107" s="260" t="str">
        <f>'BASE PLANILHAS'!C107</f>
        <v>%</v>
      </c>
      <c r="D107" s="304" t="str">
        <f>'BASE PLANILHAS'!D107</f>
        <v>%</v>
      </c>
      <c r="E107" s="57"/>
      <c r="F107" s="1"/>
    </row>
    <row r="108" spans="1:8" x14ac:dyDescent="0.2">
      <c r="A108" s="34" t="str">
        <f>'BASE PLANILHAS'!A108</f>
        <v>C.1</v>
      </c>
      <c r="B108" s="257" t="str">
        <f>'BASE PLANILHAS'!B108</f>
        <v>PIS</v>
      </c>
      <c r="C108" s="262">
        <f>'BASE PLANILHAS'!C108</f>
        <v>7.6</v>
      </c>
      <c r="D108" s="262">
        <f>((100/((100-($C$111))%)-100)*$C108)/($C$111)</f>
        <v>8.8629737609329435</v>
      </c>
      <c r="E108" s="263">
        <v>0</v>
      </c>
      <c r="F108" s="1"/>
    </row>
    <row r="109" spans="1:8" x14ac:dyDescent="0.2">
      <c r="A109" s="34" t="str">
        <f>'BASE PLANILHAS'!A109</f>
        <v>C.2</v>
      </c>
      <c r="B109" s="257" t="str">
        <f>'BASE PLANILHAS'!B109</f>
        <v>COFINS</v>
      </c>
      <c r="C109" s="262">
        <f>'BASE PLANILHAS'!C109</f>
        <v>1.65</v>
      </c>
      <c r="D109" s="262">
        <f>((100/((100-($C$111))%)-100)*$C109)/($C$111)</f>
        <v>1.9241982507288626</v>
      </c>
      <c r="E109" s="263">
        <v>0</v>
      </c>
      <c r="F109" s="1"/>
    </row>
    <row r="110" spans="1:8" x14ac:dyDescent="0.2">
      <c r="A110" s="34" t="str">
        <f>'BASE PLANILHAS'!A110</f>
        <v>C.3</v>
      </c>
      <c r="B110" s="257" t="str">
        <f>'BASE PLANILHAS'!B110</f>
        <v>ISS</v>
      </c>
      <c r="C110" s="294">
        <f>ISS!B39*100</f>
        <v>5</v>
      </c>
      <c r="D110" s="262">
        <f>((100/((100-($C$111))%)-100)*$C110)/($C$111)</f>
        <v>5.8309037900874632</v>
      </c>
      <c r="E110" s="264">
        <v>0</v>
      </c>
      <c r="F110" s="1"/>
    </row>
    <row r="111" spans="1:8" ht="13.5" thickBot="1" x14ac:dyDescent="0.25">
      <c r="A111" s="714" t="str">
        <f>'BASE PLANILHAS'!A111:B111</f>
        <v>Total Tributos</v>
      </c>
      <c r="B111" s="715">
        <f>'[1]BASE PLANILHAS'!A102:B102</f>
        <v>0</v>
      </c>
      <c r="C111" s="265">
        <f>SUM(C108:C110)</f>
        <v>14.25</v>
      </c>
      <c r="D111" s="265">
        <f>SUM(D108:D110)</f>
        <v>16.618075801749271</v>
      </c>
      <c r="E111" s="266">
        <f>((E105+E106+E100+E90+E70+E58+E21)*D111)%</f>
        <v>394.84085991473921</v>
      </c>
      <c r="F111" s="1"/>
    </row>
    <row r="112" spans="1:8" ht="13.5" thickBot="1" x14ac:dyDescent="0.25">
      <c r="A112" s="696" t="str">
        <f>'BASE PLANILHAS'!A112:D112</f>
        <v>Total do Módulo 6</v>
      </c>
      <c r="B112" s="697"/>
      <c r="C112" s="697"/>
      <c r="D112" s="698"/>
      <c r="E112" s="51">
        <f>SUM(E105:E111)</f>
        <v>394.84085991473921</v>
      </c>
      <c r="F112" s="1"/>
    </row>
    <row r="113" spans="1:8" x14ac:dyDescent="0.2">
      <c r="A113" s="267"/>
      <c r="B113" s="268"/>
      <c r="C113" s="268"/>
      <c r="D113" s="268"/>
      <c r="E113" s="59"/>
    </row>
    <row r="114" spans="1:8" x14ac:dyDescent="0.2">
      <c r="A114" s="738" t="str">
        <f>'BASE PLANILHAS'!A114:E114</f>
        <v>QUADRO RESUMO DO CUSTO POR EMPREGADO</v>
      </c>
      <c r="B114" s="739"/>
      <c r="C114" s="739"/>
      <c r="D114" s="739"/>
      <c r="E114" s="740"/>
      <c r="G114" s="3"/>
    </row>
    <row r="115" spans="1:8" ht="13.5" thickBot="1" x14ac:dyDescent="0.25">
      <c r="A115" s="572"/>
      <c r="B115" s="567"/>
      <c r="C115" s="567"/>
      <c r="D115" s="567"/>
      <c r="E115" s="568"/>
      <c r="G115" s="3"/>
    </row>
    <row r="116" spans="1:8" ht="13.5" thickBot="1" x14ac:dyDescent="0.25">
      <c r="A116" s="696" t="str">
        <f>'BASE PLANILHAS'!A116:D116</f>
        <v>Mão-de-Obra vinculada à execução contratual</v>
      </c>
      <c r="B116" s="697"/>
      <c r="C116" s="697"/>
      <c r="D116" s="698"/>
      <c r="E116" s="214" t="str">
        <f>'BASE PLANILHAS'!E116</f>
        <v>VALOR (R$)</v>
      </c>
      <c r="G116" s="1"/>
      <c r="H116" s="1"/>
    </row>
    <row r="117" spans="1:8" x14ac:dyDescent="0.2">
      <c r="A117" s="32" t="str">
        <f>'BASE PLANILHAS'!A117</f>
        <v>A</v>
      </c>
      <c r="B117" s="741" t="str">
        <f>'BASE PLANILHAS'!B117:D117</f>
        <v>MÓDULO 1 - COMPOSIÇÃO DA REMUNERAÇÃO</v>
      </c>
      <c r="C117" s="742"/>
      <c r="D117" s="743"/>
      <c r="E117" s="256">
        <f>E21</f>
        <v>1041.5999999999999</v>
      </c>
    </row>
    <row r="118" spans="1:8" x14ac:dyDescent="0.2">
      <c r="A118" s="34" t="str">
        <f>'BASE PLANILHAS'!A118</f>
        <v>B</v>
      </c>
      <c r="B118" s="744" t="str">
        <f>'BASE PLANILHAS'!B118:D118</f>
        <v>MÓDULO 2 – ENCARGOS E BENEFÍCIOS MENSAIS E DIÁRIOS</v>
      </c>
      <c r="C118" s="731"/>
      <c r="D118" s="732"/>
      <c r="E118" s="263">
        <f>E58</f>
        <v>1195.0383999999999</v>
      </c>
    </row>
    <row r="119" spans="1:8" x14ac:dyDescent="0.2">
      <c r="A119" s="34" t="str">
        <f>'BASE PLANILHAS'!A119</f>
        <v>C</v>
      </c>
      <c r="B119" s="745" t="str">
        <f>'BASE PLANILHAS'!B119:D119</f>
        <v>MÓDULO 3 – PROVISÃO PARA RESCISÃO</v>
      </c>
      <c r="C119" s="746"/>
      <c r="D119" s="747"/>
      <c r="E119" s="263">
        <f>E70</f>
        <v>57.366319318518514</v>
      </c>
      <c r="G119" s="3"/>
    </row>
    <row r="120" spans="1:8" x14ac:dyDescent="0.2">
      <c r="A120" s="34" t="str">
        <f>'BASE PLANILHAS'!A120</f>
        <v>D</v>
      </c>
      <c r="B120" s="744" t="str">
        <f>'BASE PLANILHAS'!B120:D120</f>
        <v>MÓDULO 4 – CUSTO DE REPOSIÇÃO DO PROFISSIONAL AUSENTE</v>
      </c>
      <c r="C120" s="731"/>
      <c r="D120" s="732"/>
      <c r="E120" s="263">
        <f>E90</f>
        <v>38.3999728</v>
      </c>
      <c r="G120" s="3"/>
    </row>
    <row r="121" spans="1:8" x14ac:dyDescent="0.2">
      <c r="A121" s="34" t="str">
        <f>'BASE PLANILHAS'!A121</f>
        <v>E</v>
      </c>
      <c r="B121" s="728" t="str">
        <f>'BASE PLANILHAS'!B121:D121</f>
        <v>MÓDULO 5 – INSUMOS DIVERSOS</v>
      </c>
      <c r="C121" s="729"/>
      <c r="D121" s="730"/>
      <c r="E121" s="263">
        <f>E100</f>
        <v>43.567500000000003</v>
      </c>
    </row>
    <row r="122" spans="1:8" x14ac:dyDescent="0.2">
      <c r="A122" s="34" t="str">
        <f>'BASE PLANILHAS'!A122</f>
        <v>-</v>
      </c>
      <c r="B122" s="722" t="str">
        <f>'BASE PLANILHAS'!B122:D122</f>
        <v>Subtotal (A + B + C + D + E)</v>
      </c>
      <c r="C122" s="723"/>
      <c r="D122" s="724"/>
      <c r="E122" s="60">
        <f>SUM(E117:E121)</f>
        <v>2375.9721921185183</v>
      </c>
      <c r="F122" s="4"/>
      <c r="G122" s="2"/>
    </row>
    <row r="123" spans="1:8" ht="13.5" thickBot="1" x14ac:dyDescent="0.25">
      <c r="A123" s="36" t="str">
        <f>'BASE PLANILHAS'!A123</f>
        <v>F</v>
      </c>
      <c r="B123" s="725" t="str">
        <f>'BASE PLANILHAS'!B123:D123</f>
        <v>MÓDULO 6 – CUSTOS INDIRETOS, TRIBUTOS E LUCRO</v>
      </c>
      <c r="C123" s="726"/>
      <c r="D123" s="727"/>
      <c r="E123" s="24">
        <f>E112</f>
        <v>394.84085991473921</v>
      </c>
    </row>
    <row r="124" spans="1:8" ht="13.5" thickBot="1" x14ac:dyDescent="0.25">
      <c r="A124" s="696" t="str">
        <f>'BASE PLANILHAS'!A124:D124</f>
        <v xml:space="preserve">Custo Total </v>
      </c>
      <c r="B124" s="697"/>
      <c r="C124" s="697"/>
      <c r="D124" s="698"/>
      <c r="E124" s="49">
        <f>SUM(E122:E123)</f>
        <v>2770.8130520332575</v>
      </c>
      <c r="F124" s="4"/>
    </row>
    <row r="125" spans="1:8" ht="13.5" thickBot="1" x14ac:dyDescent="0.25">
      <c r="A125" s="696" t="str">
        <f>'BASE PLANILHAS'!A125:D125</f>
        <v xml:space="preserve">Custo Total Anual </v>
      </c>
      <c r="B125" s="697"/>
      <c r="C125" s="697"/>
      <c r="D125" s="698"/>
      <c r="E125" s="51">
        <f>E124*12</f>
        <v>33249.756624399088</v>
      </c>
      <c r="F125" s="4"/>
    </row>
    <row r="126" spans="1:8" hidden="1" x14ac:dyDescent="0.2">
      <c r="A126" s="574"/>
      <c r="B126" s="825"/>
      <c r="C126" s="825"/>
      <c r="D126" s="25"/>
      <c r="E126" s="25"/>
    </row>
    <row r="127" spans="1:8" ht="40.5" hidden="1" customHeight="1" thickBot="1" x14ac:dyDescent="0.25">
      <c r="A127" s="826"/>
      <c r="B127" s="827"/>
      <c r="C127" s="26"/>
      <c r="D127" s="8"/>
      <c r="E127" s="17"/>
    </row>
    <row r="128" spans="1:8" ht="12.75" hidden="1" customHeight="1" x14ac:dyDescent="0.2">
      <c r="A128" s="828"/>
      <c r="B128" s="829"/>
      <c r="C128" s="270"/>
      <c r="D128" s="271"/>
      <c r="E128" s="272"/>
    </row>
    <row r="129" spans="1:5" ht="12.75" hidden="1" customHeight="1" x14ac:dyDescent="0.2">
      <c r="A129" s="816"/>
      <c r="B129" s="817"/>
      <c r="C129" s="273"/>
      <c r="D129" s="274"/>
      <c r="E129" s="275"/>
    </row>
    <row r="130" spans="1:5" ht="12.75" hidden="1" customHeight="1" x14ac:dyDescent="0.2">
      <c r="A130" s="816"/>
      <c r="B130" s="817"/>
      <c r="C130" s="273"/>
      <c r="D130" s="274"/>
      <c r="E130" s="275"/>
    </row>
    <row r="131" spans="1:5" ht="12.75" hidden="1" customHeight="1" x14ac:dyDescent="0.2">
      <c r="A131" s="816"/>
      <c r="B131" s="817"/>
      <c r="C131" s="273"/>
      <c r="D131" s="274"/>
      <c r="E131" s="275"/>
    </row>
    <row r="132" spans="1:5" ht="12.75" hidden="1" customHeight="1" x14ac:dyDescent="0.2">
      <c r="A132" s="818"/>
      <c r="B132" s="819"/>
      <c r="C132" s="9"/>
      <c r="D132" s="10"/>
      <c r="E132" s="275"/>
    </row>
    <row r="133" spans="1:5" ht="13.5" hidden="1" customHeight="1" thickBot="1" x14ac:dyDescent="0.25">
      <c r="A133" s="820"/>
      <c r="B133" s="821"/>
      <c r="C133" s="276"/>
      <c r="D133" s="277"/>
      <c r="E133" s="278"/>
    </row>
    <row r="134" spans="1:5" ht="13.5" hidden="1" thickBot="1" x14ac:dyDescent="0.25">
      <c r="A134" s="822"/>
      <c r="B134" s="823"/>
      <c r="C134" s="823"/>
      <c r="D134" s="824"/>
      <c r="E134" s="11"/>
    </row>
    <row r="135" spans="1:5" hidden="1" x14ac:dyDescent="0.2">
      <c r="A135" s="7"/>
      <c r="B135" s="7"/>
      <c r="C135" s="7"/>
      <c r="D135" s="7"/>
      <c r="E135" s="7"/>
    </row>
    <row r="136" spans="1:5" hidden="1" x14ac:dyDescent="0.2">
      <c r="A136" s="574"/>
      <c r="B136" s="825"/>
      <c r="C136" s="825"/>
      <c r="D136" s="25"/>
      <c r="E136" s="25"/>
    </row>
    <row r="137" spans="1:5" ht="13.5" hidden="1" thickBot="1" x14ac:dyDescent="0.25">
      <c r="A137" s="798"/>
      <c r="B137" s="799"/>
      <c r="C137" s="799"/>
      <c r="D137" s="799"/>
      <c r="E137" s="800"/>
    </row>
    <row r="138" spans="1:5" ht="13.5" hidden="1" thickBot="1" x14ac:dyDescent="0.25">
      <c r="A138" s="279"/>
      <c r="B138" s="801"/>
      <c r="C138" s="802"/>
      <c r="D138" s="803"/>
      <c r="E138" s="17"/>
    </row>
    <row r="139" spans="1:5" hidden="1" x14ac:dyDescent="0.2">
      <c r="A139" s="280"/>
      <c r="B139" s="804"/>
      <c r="C139" s="805"/>
      <c r="D139" s="806"/>
      <c r="E139" s="281"/>
    </row>
    <row r="140" spans="1:5" hidden="1" x14ac:dyDescent="0.2">
      <c r="A140" s="282"/>
      <c r="B140" s="807"/>
      <c r="C140" s="808"/>
      <c r="D140" s="809"/>
      <c r="E140" s="283"/>
    </row>
    <row r="141" spans="1:5" ht="13.5" hidden="1" thickBot="1" x14ac:dyDescent="0.25">
      <c r="A141" s="282"/>
      <c r="B141" s="810"/>
      <c r="C141" s="811"/>
      <c r="D141" s="812"/>
      <c r="E141" s="283"/>
    </row>
    <row r="142" spans="1:5" ht="13.5" hidden="1" thickBot="1" x14ac:dyDescent="0.25">
      <c r="A142" s="813"/>
      <c r="B142" s="814"/>
      <c r="C142" s="814"/>
      <c r="D142" s="815"/>
      <c r="E142" s="11"/>
    </row>
    <row r="143" spans="1:5" hidden="1" x14ac:dyDescent="0.2">
      <c r="A143" s="284"/>
      <c r="B143" s="7"/>
      <c r="C143" s="7"/>
      <c r="D143" s="7"/>
      <c r="E143" s="7"/>
    </row>
    <row r="144" spans="1:5" hidden="1" x14ac:dyDescent="0.2">
      <c r="A144" s="7"/>
      <c r="B144" s="7"/>
      <c r="C144" s="7"/>
      <c r="D144" s="7"/>
      <c r="E144" s="7"/>
    </row>
    <row r="145" spans="1:8" hidden="1" x14ac:dyDescent="0.2">
      <c r="A145" s="7"/>
      <c r="B145" s="7"/>
      <c r="C145" s="7"/>
      <c r="D145" s="7"/>
      <c r="E145" s="7"/>
    </row>
    <row r="146" spans="1:8" x14ac:dyDescent="0.2">
      <c r="A146" s="13"/>
      <c r="B146" s="13"/>
      <c r="C146" s="7"/>
      <c r="D146" s="7"/>
      <c r="E146" s="30"/>
      <c r="F146" s="4"/>
    </row>
    <row r="147" spans="1:8" x14ac:dyDescent="0.2">
      <c r="A147" s="14"/>
      <c r="B147" s="13"/>
      <c r="C147" s="7"/>
      <c r="D147" s="7"/>
      <c r="E147" s="69"/>
      <c r="F147" s="4"/>
      <c r="H147" s="4"/>
    </row>
    <row r="148" spans="1:8" x14ac:dyDescent="0.2">
      <c r="A148" s="7"/>
      <c r="B148" s="7"/>
      <c r="C148" s="7"/>
      <c r="D148" s="7"/>
      <c r="E148" s="15"/>
      <c r="H148" s="4"/>
    </row>
    <row r="149" spans="1:8" x14ac:dyDescent="0.2">
      <c r="A149" s="7"/>
      <c r="B149" s="7"/>
      <c r="C149" s="7"/>
      <c r="D149" s="7"/>
      <c r="E149" s="15"/>
    </row>
    <row r="150" spans="1:8" x14ac:dyDescent="0.2">
      <c r="A150" s="4"/>
      <c r="E150" s="4"/>
    </row>
    <row r="151" spans="1:8" x14ac:dyDescent="0.2">
      <c r="A151" s="4"/>
    </row>
  </sheetData>
  <sheetProtection sheet="1" objects="1" scenarios="1"/>
  <mergeCells count="115">
    <mergeCell ref="A1:E1"/>
    <mergeCell ref="A3:E3"/>
    <mergeCell ref="B4:D4"/>
    <mergeCell ref="B5:D5"/>
    <mergeCell ref="B6:D6"/>
    <mergeCell ref="B7:D7"/>
    <mergeCell ref="B16:C16"/>
    <mergeCell ref="B17:C17"/>
    <mergeCell ref="B18:C18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A72:E72"/>
    <mergeCell ref="B74:C74"/>
    <mergeCell ref="B75:C75"/>
    <mergeCell ref="B76:C76"/>
    <mergeCell ref="B77:C77"/>
    <mergeCell ref="B78:C78"/>
    <mergeCell ref="B65:C65"/>
    <mergeCell ref="B66:C66"/>
    <mergeCell ref="B67:C67"/>
    <mergeCell ref="B68:C68"/>
    <mergeCell ref="B69:C69"/>
    <mergeCell ref="A70:C70"/>
    <mergeCell ref="B87:C87"/>
    <mergeCell ref="B88:C88"/>
    <mergeCell ref="B89:C89"/>
    <mergeCell ref="A90:C90"/>
    <mergeCell ref="A92:E92"/>
    <mergeCell ref="B94:C94"/>
    <mergeCell ref="B79:C79"/>
    <mergeCell ref="B80:C80"/>
    <mergeCell ref="A81:C81"/>
    <mergeCell ref="B83:C83"/>
    <mergeCell ref="B84:C84"/>
    <mergeCell ref="A85:C85"/>
    <mergeCell ref="A102:E102"/>
    <mergeCell ref="C104:D104"/>
    <mergeCell ref="A111:B111"/>
    <mergeCell ref="A112:D112"/>
    <mergeCell ref="A114:E114"/>
    <mergeCell ref="A116:D116"/>
    <mergeCell ref="B95:C95"/>
    <mergeCell ref="B96:C96"/>
    <mergeCell ref="B97:C97"/>
    <mergeCell ref="B98:C98"/>
    <mergeCell ref="B99:C99"/>
    <mergeCell ref="A100:C100"/>
    <mergeCell ref="B123:D123"/>
    <mergeCell ref="A124:D124"/>
    <mergeCell ref="A125:D125"/>
    <mergeCell ref="B126:C126"/>
    <mergeCell ref="A127:B127"/>
    <mergeCell ref="A128:B128"/>
    <mergeCell ref="B117:D117"/>
    <mergeCell ref="B118:D118"/>
    <mergeCell ref="B119:D119"/>
    <mergeCell ref="B120:D120"/>
    <mergeCell ref="B121:D121"/>
    <mergeCell ref="B122:D122"/>
    <mergeCell ref="A142:D142"/>
    <mergeCell ref="B136:C136"/>
    <mergeCell ref="A137:E137"/>
    <mergeCell ref="B138:D138"/>
    <mergeCell ref="B139:D139"/>
    <mergeCell ref="B140:D140"/>
    <mergeCell ref="B141:D141"/>
    <mergeCell ref="A129:B129"/>
    <mergeCell ref="A130:B130"/>
    <mergeCell ref="A131:B131"/>
    <mergeCell ref="A132:B132"/>
    <mergeCell ref="A133:B133"/>
    <mergeCell ref="A134:D134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84" sqref="D84:E84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9" x14ac:dyDescent="0.2">
      <c r="A1" s="752" t="str">
        <f>'BASE PLANILHAS'!A1:E1</f>
        <v>ANEXO VI - PLANILHA DE COMPOSIÇÃO DE CUSTOS</v>
      </c>
      <c r="B1" s="753"/>
      <c r="C1" s="753"/>
      <c r="D1" s="753"/>
      <c r="E1" s="754"/>
    </row>
    <row r="2" spans="1:9" ht="13.5" thickBot="1" x14ac:dyDescent="0.25">
      <c r="A2" s="174"/>
      <c r="B2" s="221"/>
      <c r="C2" s="221"/>
      <c r="D2" s="222"/>
      <c r="E2" s="223"/>
      <c r="F2" s="54"/>
      <c r="G2" s="54"/>
      <c r="H2" s="54"/>
    </row>
    <row r="3" spans="1:9" ht="13.5" thickBot="1" x14ac:dyDescent="0.25">
      <c r="A3" s="755" t="str">
        <f>'BASE PLANILHAS'!A3:E3</f>
        <v>Dados para composição dos custos referentes à mão-de-obra</v>
      </c>
      <c r="B3" s="756"/>
      <c r="C3" s="756"/>
      <c r="D3" s="756"/>
      <c r="E3" s="757"/>
      <c r="F3" s="54"/>
      <c r="G3" s="54"/>
      <c r="H3" s="54"/>
    </row>
    <row r="4" spans="1:9" x14ac:dyDescent="0.2">
      <c r="A4" s="64" t="str">
        <f>'BASE PLANILHAS'!A4</f>
        <v>A</v>
      </c>
      <c r="B4" s="758" t="str">
        <f>'BASE PLANILHAS'!B4:D4</f>
        <v>Localidade</v>
      </c>
      <c r="C4" s="759"/>
      <c r="D4" s="760"/>
      <c r="E4" s="297" t="str">
        <f>CCT!A106</f>
        <v>Lavras</v>
      </c>
      <c r="F4" s="54"/>
      <c r="G4" s="54"/>
      <c r="H4" s="54"/>
    </row>
    <row r="5" spans="1:9" x14ac:dyDescent="0.2">
      <c r="A5" s="34" t="str">
        <f>'BASE PLANILHAS'!A5</f>
        <v>B</v>
      </c>
      <c r="B5" s="761" t="str">
        <f>'BASE PLANILHAS'!B5:D5</f>
        <v>Tipo de serviço</v>
      </c>
      <c r="C5" s="762"/>
      <c r="D5" s="763"/>
      <c r="E5" s="33" t="str">
        <f>'BASE PLANILHAS'!E5</f>
        <v>Apoio Administrativo</v>
      </c>
      <c r="F5" s="54"/>
      <c r="G5" s="54"/>
      <c r="H5" s="54"/>
    </row>
    <row r="6" spans="1:9" x14ac:dyDescent="0.2">
      <c r="A6" s="34" t="str">
        <f>'BASE PLANILHAS'!A6</f>
        <v>C</v>
      </c>
      <c r="B6" s="745" t="str">
        <f>'BASE PLANILHAS'!B6:D6</f>
        <v>Salário Nominativo da Categoria Profissional</v>
      </c>
      <c r="C6" s="746"/>
      <c r="D6" s="747"/>
      <c r="E6" s="297">
        <f>CCT!H106</f>
        <v>3062.89</v>
      </c>
      <c r="F6" s="54"/>
      <c r="G6" s="54"/>
      <c r="H6" s="54"/>
    </row>
    <row r="7" spans="1:9" x14ac:dyDescent="0.2">
      <c r="A7" s="34" t="str">
        <f>'BASE PLANILHAS'!A7</f>
        <v>D</v>
      </c>
      <c r="B7" s="745" t="str">
        <f>'BASE PLANILHAS'!B7:D7</f>
        <v>Categoria profissional (vinculada à execução contratual)</v>
      </c>
      <c r="C7" s="746"/>
      <c r="D7" s="747"/>
      <c r="E7" s="298" t="str">
        <f>CCT!B106</f>
        <v>Motorista - 220h</v>
      </c>
      <c r="G7" s="1"/>
    </row>
    <row r="8" spans="1:9" ht="13.5" thickBot="1" x14ac:dyDescent="0.25">
      <c r="A8" s="36" t="str">
        <f>'BASE PLANILHAS'!A8</f>
        <v>E</v>
      </c>
      <c r="B8" s="764" t="str">
        <f>'BASE PLANILHAS'!B8:D8</f>
        <v>Data base da categoria (dia/mês/ano)</v>
      </c>
      <c r="C8" s="765"/>
      <c r="D8" s="766"/>
      <c r="E8" s="225">
        <f>CCT!P106</f>
        <v>43101</v>
      </c>
      <c r="F8" s="63"/>
    </row>
    <row r="9" spans="1:9" x14ac:dyDescent="0.2">
      <c r="A9" s="226"/>
      <c r="B9" s="100"/>
      <c r="C9" s="100"/>
      <c r="D9" s="100"/>
      <c r="E9" s="227"/>
      <c r="F9" s="63"/>
      <c r="H9" s="1"/>
    </row>
    <row r="10" spans="1:9" x14ac:dyDescent="0.2">
      <c r="A10" s="711" t="str">
        <f>'BASE PLANILHAS'!A10:E10</f>
        <v>MÓDULO 1 - COMPOSIÇÃO DA REMUNERAÇÃO</v>
      </c>
      <c r="B10" s="712"/>
      <c r="C10" s="712"/>
      <c r="D10" s="712"/>
      <c r="E10" s="713"/>
      <c r="F10" s="70"/>
    </row>
    <row r="11" spans="1:9" ht="13.5" thickBot="1" x14ac:dyDescent="0.25">
      <c r="A11" s="37"/>
      <c r="B11" s="38"/>
      <c r="C11" s="38"/>
      <c r="D11" s="38"/>
      <c r="E11" s="39"/>
      <c r="F11" s="1"/>
    </row>
    <row r="12" spans="1:9" ht="13.5" thickBot="1" x14ac:dyDescent="0.25">
      <c r="A12" s="214">
        <f>'BASE PLANILHAS'!A12</f>
        <v>1</v>
      </c>
      <c r="B12" s="696" t="str">
        <f>'BASE PLANILHAS'!B12:C12</f>
        <v>Composição da Remuneração</v>
      </c>
      <c r="C12" s="698"/>
      <c r="D12" s="384" t="str">
        <f>'BASE PLANILHAS'!D12</f>
        <v>Referência</v>
      </c>
      <c r="E12" s="384" t="str">
        <f>'BASE PLANILHAS'!E12</f>
        <v>Valor (R$)</v>
      </c>
      <c r="G12" s="1"/>
      <c r="I12" s="1"/>
    </row>
    <row r="13" spans="1:9" x14ac:dyDescent="0.2">
      <c r="A13" s="40" t="str">
        <f>'BASE PLANILHAS'!A13</f>
        <v>A</v>
      </c>
      <c r="B13" s="720" t="str">
        <f>'BASE PLANILHAS'!B13:C13</f>
        <v>Salário Base</v>
      </c>
      <c r="C13" s="721"/>
      <c r="D13" s="83">
        <v>1</v>
      </c>
      <c r="E13" s="41">
        <f>E6*D13</f>
        <v>3062.89</v>
      </c>
    </row>
    <row r="14" spans="1:9" x14ac:dyDescent="0.2">
      <c r="A14" s="34" t="str">
        <f>'BASE PLANILHAS'!A14</f>
        <v>B</v>
      </c>
      <c r="B14" s="699" t="str">
        <f>'BASE PLANILHAS'!B14:C14</f>
        <v xml:space="preserve">Adicional Periculosidade </v>
      </c>
      <c r="C14" s="700"/>
      <c r="D14" s="291">
        <v>0</v>
      </c>
      <c r="E14" s="216">
        <f t="shared" ref="E14:E19" si="0">D14*$E$13</f>
        <v>0</v>
      </c>
      <c r="G14" s="1"/>
    </row>
    <row r="15" spans="1:9" x14ac:dyDescent="0.2">
      <c r="A15" s="34" t="str">
        <f>'BASE PLANILHAS'!A15</f>
        <v>C</v>
      </c>
      <c r="B15" s="699" t="str">
        <f>'BASE PLANILHAS'!B15:C15</f>
        <v>Adicional Insalubridade</v>
      </c>
      <c r="C15" s="700"/>
      <c r="D15" s="296">
        <v>0</v>
      </c>
      <c r="E15" s="55">
        <f>D15*$D$13</f>
        <v>0</v>
      </c>
      <c r="G15" s="1"/>
    </row>
    <row r="16" spans="1:9" x14ac:dyDescent="0.2">
      <c r="A16" s="34" t="str">
        <f>'BASE PLANILHAS'!A16</f>
        <v>D</v>
      </c>
      <c r="B16" s="701" t="str">
        <f>'BASE PLANILHAS'!B16:C16</f>
        <v>Adicional Noturno</v>
      </c>
      <c r="C16" s="702"/>
      <c r="D16" s="42">
        <v>0</v>
      </c>
      <c r="E16" s="216">
        <f t="shared" si="0"/>
        <v>0</v>
      </c>
      <c r="G16" s="1"/>
    </row>
    <row r="17" spans="1:9" x14ac:dyDescent="0.2">
      <c r="A17" s="34" t="str">
        <f>'BASE PLANILHAS'!A17</f>
        <v>E</v>
      </c>
      <c r="B17" s="699" t="str">
        <f>'BASE PLANILHAS'!B17:C17</f>
        <v>Adicional de Hora Noturna Reduzida</v>
      </c>
      <c r="C17" s="700"/>
      <c r="D17" s="42">
        <v>0</v>
      </c>
      <c r="E17" s="216">
        <f t="shared" si="0"/>
        <v>0</v>
      </c>
    </row>
    <row r="18" spans="1:9" x14ac:dyDescent="0.2">
      <c r="A18" s="34" t="str">
        <f>'BASE PLANILHAS'!A18</f>
        <v>F</v>
      </c>
      <c r="B18" s="699" t="str">
        <f>'BASE PLANILHAS'!B18:C18</f>
        <v>Intervalo Intrajornada</v>
      </c>
      <c r="C18" s="700"/>
      <c r="D18" s="291">
        <v>0</v>
      </c>
      <c r="E18" s="216">
        <v>0</v>
      </c>
    </row>
    <row r="19" spans="1:9" x14ac:dyDescent="0.2">
      <c r="A19" s="64" t="str">
        <f>'BASE PLANILHAS'!A19</f>
        <v>G</v>
      </c>
      <c r="B19" s="701" t="str">
        <f>'BASE PLANILHAS'!B19:C19</f>
        <v>Feriado Nacional - Súmula 444/2012 - TST</v>
      </c>
      <c r="C19" s="702"/>
      <c r="D19" s="291">
        <v>0</v>
      </c>
      <c r="E19" s="216">
        <f t="shared" si="0"/>
        <v>0</v>
      </c>
    </row>
    <row r="20" spans="1:9" ht="13.5" thickBot="1" x14ac:dyDescent="0.25">
      <c r="A20" s="36" t="str">
        <f>'BASE PLANILHAS'!A20</f>
        <v>H</v>
      </c>
      <c r="B20" s="716" t="str">
        <f>'BASE PLANILHAS'!B20:C20</f>
        <v>Adicional de Acúmulo de função</v>
      </c>
      <c r="C20" s="717"/>
      <c r="D20" s="42">
        <v>0</v>
      </c>
      <c r="E20" s="215">
        <f>D20*$E$13</f>
        <v>0</v>
      </c>
    </row>
    <row r="21" spans="1:9" ht="13.5" thickBot="1" x14ac:dyDescent="0.25">
      <c r="A21" s="696" t="str">
        <f>'BASE PLANILHAS'!A21:D21</f>
        <v>Total do Módulo 1</v>
      </c>
      <c r="B21" s="697"/>
      <c r="C21" s="697"/>
      <c r="D21" s="698"/>
      <c r="E21" s="51">
        <f>SUM(E13:E20)</f>
        <v>3062.89</v>
      </c>
    </row>
    <row r="22" spans="1:9" x14ac:dyDescent="0.2">
      <c r="A22" s="390"/>
      <c r="B22" s="391"/>
      <c r="C22" s="391"/>
      <c r="D22" s="391"/>
      <c r="E22" s="44"/>
      <c r="F22" s="1"/>
    </row>
    <row r="23" spans="1:9" x14ac:dyDescent="0.2">
      <c r="A23" s="711" t="str">
        <f>'BASE PLANILHAS'!A23:E23</f>
        <v>MÓDULO 2 – ENCARGOS E BENEFÍCIOS MENSAIS E DIÁRIOS</v>
      </c>
      <c r="B23" s="712"/>
      <c r="C23" s="712"/>
      <c r="D23" s="712"/>
      <c r="E23" s="713"/>
      <c r="F23" s="1"/>
    </row>
    <row r="24" spans="1:9" ht="13.5" thickBot="1" x14ac:dyDescent="0.25">
      <c r="A24" s="387"/>
      <c r="B24" s="388"/>
      <c r="C24" s="388"/>
      <c r="D24" s="388"/>
      <c r="E24" s="389"/>
      <c r="F24" s="1"/>
    </row>
    <row r="25" spans="1:9" ht="13.5" thickBot="1" x14ac:dyDescent="0.25">
      <c r="A25" s="214" t="str">
        <f>'BASE PLANILHAS'!A25</f>
        <v>2.1</v>
      </c>
      <c r="B25" s="696" t="str">
        <f>'BASE PLANILHAS'!B25:C25</f>
        <v>Submódulo 2.1 - Encargos Previdenciários, FGTS e Outras Contribuições</v>
      </c>
      <c r="C25" s="698"/>
      <c r="D25" s="214" t="str">
        <f>'BASE PLANILHAS'!D25</f>
        <v>Referência</v>
      </c>
      <c r="E25" s="214" t="str">
        <f>'BASE PLANILHAS'!E25</f>
        <v>Valor (R$)</v>
      </c>
    </row>
    <row r="26" spans="1:9" x14ac:dyDescent="0.2">
      <c r="A26" s="40" t="str">
        <f>'BASE PLANILHAS'!A26</f>
        <v>A</v>
      </c>
      <c r="B26" s="708" t="str">
        <f>'BASE PLANILHAS'!B26:C26</f>
        <v>INSS</v>
      </c>
      <c r="C26" s="710"/>
      <c r="D26" s="73">
        <f>'BASE PLANILHAS'!D26</f>
        <v>0.2</v>
      </c>
      <c r="E26" s="74">
        <f>$E$21*D26</f>
        <v>612.57799999999997</v>
      </c>
    </row>
    <row r="27" spans="1:9" x14ac:dyDescent="0.2">
      <c r="A27" s="34" t="str">
        <f>'BASE PLANILHAS'!A27</f>
        <v>B</v>
      </c>
      <c r="B27" s="701" t="str">
        <f>'BASE PLANILHAS'!B27:C27</f>
        <v>SESI OU SENAC</v>
      </c>
      <c r="C27" s="702"/>
      <c r="D27" s="18">
        <f>'BASE PLANILHAS'!D27</f>
        <v>1.4999999999999999E-2</v>
      </c>
      <c r="E27" s="23">
        <f>$E$21*D27</f>
        <v>45.943349999999995</v>
      </c>
    </row>
    <row r="28" spans="1:9" x14ac:dyDescent="0.2">
      <c r="A28" s="34" t="str">
        <f>'BASE PLANILHAS'!A28</f>
        <v>C</v>
      </c>
      <c r="B28" s="748" t="str">
        <f>'BASE PLANILHAS'!B28:C28</f>
        <v>SENAI OU SENAC</v>
      </c>
      <c r="C28" s="749"/>
      <c r="D28" s="18">
        <f>'BASE PLANILHAS'!D28</f>
        <v>0.01</v>
      </c>
      <c r="E28" s="23">
        <f>$E$21*D28</f>
        <v>30.628899999999998</v>
      </c>
    </row>
    <row r="29" spans="1:9" x14ac:dyDescent="0.2">
      <c r="A29" s="34" t="str">
        <f>'BASE PLANILHAS'!A29</f>
        <v>D</v>
      </c>
      <c r="B29" s="699" t="str">
        <f>'BASE PLANILHAS'!B29:C29</f>
        <v>INCRA</v>
      </c>
      <c r="C29" s="700"/>
      <c r="D29" s="18">
        <f>'BASE PLANILHAS'!D29</f>
        <v>2E-3</v>
      </c>
      <c r="E29" s="23">
        <f t="shared" ref="E29:E32" si="1">$E$21*D29</f>
        <v>6.1257799999999998</v>
      </c>
    </row>
    <row r="30" spans="1:9" x14ac:dyDescent="0.2">
      <c r="A30" s="34" t="str">
        <f>'BASE PLANILHAS'!A30</f>
        <v>E</v>
      </c>
      <c r="B30" s="699" t="str">
        <f>'BASE PLANILHAS'!B30:C30</f>
        <v>Salário Educação</v>
      </c>
      <c r="C30" s="700"/>
      <c r="D30" s="18">
        <f>'BASE PLANILHAS'!D30</f>
        <v>2.5000000000000001E-2</v>
      </c>
      <c r="E30" s="23">
        <f t="shared" si="1"/>
        <v>76.572249999999997</v>
      </c>
    </row>
    <row r="31" spans="1:9" x14ac:dyDescent="0.2">
      <c r="A31" s="34" t="str">
        <f>'BASE PLANILHAS'!A31</f>
        <v>F</v>
      </c>
      <c r="B31" s="699" t="str">
        <f>'BASE PLANILHAS'!B31:C31</f>
        <v>FGTS</v>
      </c>
      <c r="C31" s="700"/>
      <c r="D31" s="18">
        <f>'BASE PLANILHAS'!D31</f>
        <v>0.08</v>
      </c>
      <c r="E31" s="23">
        <f t="shared" si="1"/>
        <v>245.03119999999998</v>
      </c>
    </row>
    <row r="32" spans="1:9" x14ac:dyDescent="0.2">
      <c r="A32" s="34" t="str">
        <f>'BASE PLANILHAS'!A32</f>
        <v>G</v>
      </c>
      <c r="B32" s="699" t="str">
        <f>'BASE PLANILHAS'!B32:C32</f>
        <v>RAT</v>
      </c>
      <c r="C32" s="700"/>
      <c r="D32" s="18">
        <f>'BASE PLANILHAS'!D32</f>
        <v>0.03</v>
      </c>
      <c r="E32" s="23">
        <f t="shared" si="1"/>
        <v>91.88669999999999</v>
      </c>
      <c r="I32" s="1"/>
    </row>
    <row r="33" spans="1:14" ht="13.5" thickBot="1" x14ac:dyDescent="0.25">
      <c r="A33" s="34" t="str">
        <f>'BASE PLANILHAS'!A33</f>
        <v>H</v>
      </c>
      <c r="B33" s="701" t="str">
        <f>'BASE PLANILHAS'!B33:C33</f>
        <v>SEBRAE</v>
      </c>
      <c r="C33" s="702"/>
      <c r="D33" s="18">
        <f>'BASE PLANILHAS'!D33</f>
        <v>6.0000000000000001E-3</v>
      </c>
      <c r="E33" s="23">
        <f>$E$21*D33</f>
        <v>18.37734</v>
      </c>
    </row>
    <row r="34" spans="1:14" ht="13.5" thickBot="1" x14ac:dyDescent="0.25">
      <c r="A34" s="696" t="str">
        <f>'BASE PLANILHAS'!A34:C34</f>
        <v>Total do Submódulo 2.1</v>
      </c>
      <c r="B34" s="697"/>
      <c r="C34" s="698"/>
      <c r="D34" s="50">
        <f>'BASE PLANILHAS'!D34</f>
        <v>0.3680000000000001</v>
      </c>
      <c r="E34" s="51">
        <f>SUM(E26:E33)</f>
        <v>1127.1435199999999</v>
      </c>
      <c r="F34" s="1"/>
      <c r="G34" s="66"/>
    </row>
    <row r="35" spans="1:14" ht="13.5" thickBot="1" x14ac:dyDescent="0.25">
      <c r="A35" s="382"/>
      <c r="B35" s="383"/>
      <c r="C35" s="383"/>
      <c r="D35" s="236"/>
      <c r="E35" s="45"/>
      <c r="F35" s="1"/>
      <c r="G35" s="66"/>
    </row>
    <row r="36" spans="1:14" ht="13.5" thickBot="1" x14ac:dyDescent="0.25">
      <c r="A36" s="214" t="str">
        <f>'BASE PLANILHAS'!A36</f>
        <v>2.2</v>
      </c>
      <c r="B36" s="696" t="str">
        <f>'BASE PLANILHAS'!B36:C36</f>
        <v>Submódulo 2.2 - 13º Salário, Férias e Adicional de Férias</v>
      </c>
      <c r="C36" s="698"/>
      <c r="D36" s="214" t="str">
        <f>'BASE PLANILHAS'!D36</f>
        <v>Referência</v>
      </c>
      <c r="E36" s="384" t="str">
        <f>'BASE PLANILHAS'!E36</f>
        <v>Valor (R$)</v>
      </c>
    </row>
    <row r="37" spans="1:14" x14ac:dyDescent="0.2">
      <c r="A37" s="32" t="str">
        <f>'BASE PLANILHAS'!A37</f>
        <v>A</v>
      </c>
      <c r="B37" s="701" t="str">
        <f>'BASE PLANILHAS'!B37:C37</f>
        <v>13º salário (titular)</v>
      </c>
      <c r="C37" s="702"/>
      <c r="D37" s="65">
        <f>'BASE PLANILHAS'!D37</f>
        <v>8.3333333333333329E-2</v>
      </c>
      <c r="E37" s="41">
        <f>$E$21*D37</f>
        <v>255.24083333333331</v>
      </c>
      <c r="F37" s="1"/>
    </row>
    <row r="38" spans="1:14" ht="13.5" thickBot="1" x14ac:dyDescent="0.25">
      <c r="A38" s="36" t="str">
        <f>'BASE PLANILHAS'!A38</f>
        <v>B</v>
      </c>
      <c r="B38" s="716" t="str">
        <f>'BASE PLANILHAS'!B38:C38</f>
        <v>Férias e Adicional de Férias (titular)</v>
      </c>
      <c r="C38" s="717"/>
      <c r="D38" s="71">
        <f>'BASE PLANILHAS'!D38</f>
        <v>0.1111111111111111</v>
      </c>
      <c r="E38" s="72">
        <f>D38*$E$21</f>
        <v>340.32111111111107</v>
      </c>
      <c r="F38" s="1"/>
      <c r="H38" s="1"/>
    </row>
    <row r="39" spans="1:14" ht="13.5" thickBot="1" x14ac:dyDescent="0.25">
      <c r="A39" s="67"/>
      <c r="B39" s="696" t="str">
        <f>'BASE PLANILHAS'!B39:C39</f>
        <v>Subtotal</v>
      </c>
      <c r="C39" s="698"/>
      <c r="D39" s="16">
        <f>'BASE PLANILHAS'!D39</f>
        <v>0.19444444444444442</v>
      </c>
      <c r="E39" s="45">
        <f>D39*$E$21</f>
        <v>595.56194444444429</v>
      </c>
      <c r="F39" s="1"/>
      <c r="H39" s="1"/>
    </row>
    <row r="40" spans="1:14" ht="13.5" thickBot="1" x14ac:dyDescent="0.25">
      <c r="A40" s="214" t="str">
        <f>'BASE PLANILHAS'!A40</f>
        <v>C</v>
      </c>
      <c r="B40" s="750" t="str">
        <f>'BASE PLANILHAS'!B40:C40</f>
        <v>Incidência do Submódulo 2.1 sobre 13º Salário, Férias e Adicional de Férias</v>
      </c>
      <c r="C40" s="751"/>
      <c r="D40" s="46">
        <f>'BASE PLANILHAS'!D40</f>
        <v>7.1555555555555567E-2</v>
      </c>
      <c r="E40" s="47">
        <f>D40*$E$21</f>
        <v>219.16679555555558</v>
      </c>
      <c r="F40" s="29"/>
      <c r="H40" s="1"/>
    </row>
    <row r="41" spans="1:14" ht="13.5" thickBot="1" x14ac:dyDescent="0.25">
      <c r="A41" s="696" t="str">
        <f>'BASE PLANILHAS'!A41:C41</f>
        <v>Total do Submódulo 2.2</v>
      </c>
      <c r="B41" s="697"/>
      <c r="C41" s="698"/>
      <c r="D41" s="48">
        <f>'BASE PLANILHAS'!D41</f>
        <v>0.26600000000000001</v>
      </c>
      <c r="E41" s="49">
        <f>SUM(E39:E40)</f>
        <v>814.7287399999999</v>
      </c>
      <c r="F41" s="29"/>
    </row>
    <row r="42" spans="1:14" ht="13.5" thickBot="1" x14ac:dyDescent="0.25">
      <c r="A42" s="237"/>
      <c r="B42" s="238"/>
      <c r="C42" s="238"/>
      <c r="D42" s="238"/>
      <c r="E42" s="239"/>
      <c r="F42" s="1"/>
    </row>
    <row r="43" spans="1:14" ht="13.5" thickBot="1" x14ac:dyDescent="0.25">
      <c r="A43" s="52" t="str">
        <f>'BASE PLANILHAS'!A43</f>
        <v>2.3</v>
      </c>
      <c r="B43" s="696" t="str">
        <f>'BASE PLANILHAS'!B43:C43</f>
        <v>Submódulo 2.3 - Benefícios Mensais e Diários</v>
      </c>
      <c r="C43" s="698"/>
      <c r="D43" s="384" t="str">
        <f>'BASE PLANILHAS'!D43</f>
        <v>Referência</v>
      </c>
      <c r="E43" s="384" t="str">
        <f>'BASE PLANILHAS'!E43</f>
        <v>Valor (R$)</v>
      </c>
    </row>
    <row r="44" spans="1:14" x14ac:dyDescent="0.2">
      <c r="A44" s="32" t="str">
        <f>'BASE PLANILHAS'!A44</f>
        <v>A</v>
      </c>
      <c r="B44" s="708" t="str">
        <f>'BASE PLANILHAS'!B44:C44</f>
        <v>Vale - Transporte (Descontada parcela do empregado)</v>
      </c>
      <c r="C44" s="710"/>
      <c r="D44" s="292">
        <f>VT!D39</f>
        <v>4.05</v>
      </c>
      <c r="E44" s="78">
        <f>(2*$D$44*20*$D$13)-(IF($E$13*6%&lt;=(2*$D$44*20*$D$13),$E$13*6%,(2*$D$44*20*$D$13)))</f>
        <v>0</v>
      </c>
      <c r="F44" s="19"/>
      <c r="N44" s="4"/>
    </row>
    <row r="45" spans="1:14" x14ac:dyDescent="0.2">
      <c r="A45" s="34" t="str">
        <f>'BASE PLANILHAS'!A45</f>
        <v>B</v>
      </c>
      <c r="B45" s="701" t="str">
        <f>'BASE PLANILHAS'!B45:C45</f>
        <v>Vale - Alimentação (Descontada parcela do empregado)</v>
      </c>
      <c r="C45" s="702"/>
      <c r="D45" s="293">
        <f>CCT!I106</f>
        <v>19.899999999999999</v>
      </c>
      <c r="E45" s="78">
        <f>(D45*20-1)*D13</f>
        <v>397</v>
      </c>
      <c r="F45" s="19"/>
    </row>
    <row r="46" spans="1:14" x14ac:dyDescent="0.2">
      <c r="A46" s="34" t="str">
        <f>'BASE PLANILHAS'!A46</f>
        <v>C</v>
      </c>
      <c r="B46" s="699" t="str">
        <f>'BASE PLANILHAS'!B46:C46</f>
        <v>Cesta Básica</v>
      </c>
      <c r="C46" s="700"/>
      <c r="D46" s="293">
        <f>CCT!J106</f>
        <v>0</v>
      </c>
      <c r="E46" s="78">
        <f>$D46*$D$13</f>
        <v>0</v>
      </c>
      <c r="F46" s="19"/>
    </row>
    <row r="47" spans="1:14" x14ac:dyDescent="0.2">
      <c r="A47" s="34" t="str">
        <f>'BASE PLANILHAS'!A47</f>
        <v>D</v>
      </c>
      <c r="B47" s="701" t="str">
        <f>'BASE PLANILHAS'!B47:C47</f>
        <v>PAF</v>
      </c>
      <c r="C47" s="702"/>
      <c r="D47" s="293">
        <f>CCT!K106</f>
        <v>0</v>
      </c>
      <c r="E47" s="78">
        <f t="shared" ref="E47:E51" si="2">$D47*$D$13</f>
        <v>0</v>
      </c>
      <c r="F47" s="19"/>
    </row>
    <row r="48" spans="1:14" x14ac:dyDescent="0.2">
      <c r="A48" s="34" t="str">
        <f>'BASE PLANILHAS'!A48</f>
        <v>E</v>
      </c>
      <c r="B48" s="699" t="str">
        <f>'BASE PLANILHAS'!B48:C48</f>
        <v>PQM</v>
      </c>
      <c r="C48" s="700"/>
      <c r="D48" s="367">
        <f>CCT!L106</f>
        <v>0</v>
      </c>
      <c r="E48" s="78">
        <f t="shared" si="2"/>
        <v>0</v>
      </c>
      <c r="F48" s="19"/>
    </row>
    <row r="49" spans="1:8" x14ac:dyDescent="0.2">
      <c r="A49" s="34" t="str">
        <f>'BASE PLANILHAS'!A49</f>
        <v>F</v>
      </c>
      <c r="B49" s="701" t="str">
        <f>'BASE PLANILHAS'!B49:C49</f>
        <v>PAT</v>
      </c>
      <c r="C49" s="702"/>
      <c r="D49" s="367">
        <f>CCT!M106</f>
        <v>0</v>
      </c>
      <c r="E49" s="78">
        <f t="shared" si="2"/>
        <v>0</v>
      </c>
      <c r="F49" s="19"/>
    </row>
    <row r="50" spans="1:8" x14ac:dyDescent="0.2">
      <c r="A50" s="34" t="str">
        <f>'BASE PLANILHAS'!A50</f>
        <v>G</v>
      </c>
      <c r="B50" s="699" t="str">
        <f>'BASE PLANILHAS'!B50:C50</f>
        <v>Seguro de Vida</v>
      </c>
      <c r="C50" s="700"/>
      <c r="D50" s="368">
        <f>CCT!N106</f>
        <v>4.72</v>
      </c>
      <c r="E50" s="78">
        <f t="shared" si="2"/>
        <v>4.72</v>
      </c>
      <c r="F50" s="19"/>
    </row>
    <row r="51" spans="1:8" ht="13.5" thickBot="1" x14ac:dyDescent="0.25">
      <c r="A51" s="36" t="str">
        <f>'BASE PLANILHAS'!A51</f>
        <v>H</v>
      </c>
      <c r="B51" s="703" t="str">
        <f>'BASE PLANILHAS'!B51:C51</f>
        <v>Despesas de Viagem</v>
      </c>
      <c r="C51" s="704"/>
      <c r="D51" s="369">
        <f>CCT!O106</f>
        <v>293.88</v>
      </c>
      <c r="E51" s="78">
        <f t="shared" si="2"/>
        <v>293.88</v>
      </c>
      <c r="F51" s="1"/>
    </row>
    <row r="52" spans="1:8" ht="13.5" thickBot="1" x14ac:dyDescent="0.25">
      <c r="A52" s="705" t="str">
        <f>'BASE PLANILHAS'!A52:D52</f>
        <v>Total do Submódulo 2.3</v>
      </c>
      <c r="B52" s="706"/>
      <c r="C52" s="706"/>
      <c r="D52" s="707"/>
      <c r="E52" s="51">
        <f>SUM(E44:E51)</f>
        <v>695.6</v>
      </c>
      <c r="F52" s="29"/>
    </row>
    <row r="53" spans="1:8" ht="13.5" thickBot="1" x14ac:dyDescent="0.25">
      <c r="A53" s="237"/>
      <c r="B53" s="238"/>
      <c r="C53" s="240"/>
      <c r="D53" s="238"/>
      <c r="E53" s="239"/>
      <c r="F53" s="1"/>
    </row>
    <row r="54" spans="1:8" ht="13.5" thickBot="1" x14ac:dyDescent="0.25">
      <c r="A54" s="214" t="str">
        <f>'BASE PLANILHAS'!A54</f>
        <v>2.4</v>
      </c>
      <c r="B54" s="696" t="str">
        <f>'BASE PLANILHAS'!B54:D54</f>
        <v>Quadro Resumo do Módulo 2 - Encargos e Benefícios Mensais e Diários</v>
      </c>
      <c r="C54" s="697"/>
      <c r="D54" s="698"/>
      <c r="E54" s="214" t="str">
        <f>'BASE PLANILHAS'!E54</f>
        <v>Valor (R$)</v>
      </c>
    </row>
    <row r="55" spans="1:8" x14ac:dyDescent="0.2">
      <c r="A55" s="40" t="str">
        <f>'BASE PLANILHAS'!A55</f>
        <v>2.1</v>
      </c>
      <c r="B55" s="708" t="str">
        <f>'BASE PLANILHAS'!B55:D55</f>
        <v>Encargos Previdenciários, FGTS e Outras Contribuições</v>
      </c>
      <c r="C55" s="709"/>
      <c r="D55" s="710"/>
      <c r="E55" s="41">
        <f>E41</f>
        <v>814.7287399999999</v>
      </c>
      <c r="F55" s="1"/>
      <c r="H55" s="66"/>
    </row>
    <row r="56" spans="1:8" x14ac:dyDescent="0.2">
      <c r="A56" s="34" t="str">
        <f>'BASE PLANILHAS'!A56</f>
        <v>2.2</v>
      </c>
      <c r="B56" s="701" t="str">
        <f>'BASE PLANILHAS'!B56:D56</f>
        <v>13º Salário, Férias e Adicional de Férias</v>
      </c>
      <c r="C56" s="733"/>
      <c r="D56" s="702"/>
      <c r="E56" s="23">
        <f>E34</f>
        <v>1127.1435199999999</v>
      </c>
      <c r="F56" s="1"/>
    </row>
    <row r="57" spans="1:8" ht="13.5" thickBot="1" x14ac:dyDescent="0.25">
      <c r="A57" s="36" t="str">
        <f>'BASE PLANILHAS'!A57</f>
        <v>2.3</v>
      </c>
      <c r="B57" s="699" t="str">
        <f>'BASE PLANILHAS'!B57:D57</f>
        <v>Benefícios Mensais e Diários</v>
      </c>
      <c r="C57" s="734"/>
      <c r="D57" s="749"/>
      <c r="E57" s="24">
        <f>E52</f>
        <v>695.6</v>
      </c>
      <c r="F57" s="1"/>
    </row>
    <row r="58" spans="1:8" ht="13.5" thickBot="1" x14ac:dyDescent="0.25">
      <c r="A58" s="696" t="str">
        <f>'BASE PLANILHAS'!A58:D58</f>
        <v>Total do Módulo 2</v>
      </c>
      <c r="B58" s="697"/>
      <c r="C58" s="697"/>
      <c r="D58" s="698"/>
      <c r="E58" s="49">
        <f>SUM(E55:E57)</f>
        <v>2637.4722599999996</v>
      </c>
      <c r="F58" s="1"/>
    </row>
    <row r="59" spans="1:8" x14ac:dyDescent="0.2">
      <c r="A59" s="241"/>
      <c r="B59" s="240"/>
      <c r="C59" s="240"/>
      <c r="D59" s="240"/>
      <c r="E59" s="242"/>
      <c r="F59" s="1"/>
    </row>
    <row r="60" spans="1:8" x14ac:dyDescent="0.2">
      <c r="A60" s="711" t="str">
        <f>'BASE PLANILHAS'!A60:E60</f>
        <v>MÓDULO 3 – PROVISÃO PARA RESCISÃO</v>
      </c>
      <c r="B60" s="712"/>
      <c r="C60" s="712"/>
      <c r="D60" s="712"/>
      <c r="E60" s="713"/>
      <c r="F60" s="1"/>
    </row>
    <row r="61" spans="1:8" ht="13.5" thickBot="1" x14ac:dyDescent="0.25">
      <c r="A61" s="54"/>
      <c r="B61" s="54"/>
      <c r="C61" s="54"/>
      <c r="D61" s="54"/>
      <c r="E61" s="54"/>
      <c r="F61" s="22"/>
      <c r="G61" s="1"/>
    </row>
    <row r="62" spans="1:8" ht="13.5" thickBot="1" x14ac:dyDescent="0.25">
      <c r="A62" s="214">
        <f>'BASE PLANILHAS'!A62</f>
        <v>3</v>
      </c>
      <c r="B62" s="697" t="str">
        <f>'BASE PLANILHAS'!B62:C62</f>
        <v>Provisão para Rescisão</v>
      </c>
      <c r="C62" s="698"/>
      <c r="D62" s="214" t="str">
        <f>'BASE PLANILHAS'!D62</f>
        <v>Referência</v>
      </c>
      <c r="E62" s="384" t="str">
        <f>'BASE PLANILHAS'!E62</f>
        <v>Valor (R$)</v>
      </c>
      <c r="F62" s="19"/>
    </row>
    <row r="63" spans="1:8" x14ac:dyDescent="0.2">
      <c r="A63" s="79" t="str">
        <f>'BASE PLANILHAS'!A63</f>
        <v>A</v>
      </c>
      <c r="B63" s="718" t="str">
        <f>'BASE PLANILHAS'!B63:C63</f>
        <v>Aviso Prévio Indenizado (API) e Reflexo do Aviso Prévio Indenizado</v>
      </c>
      <c r="C63" s="719"/>
      <c r="D63" s="80">
        <f>'BASE PLANILHAS'!D63</f>
        <v>5.0183256172839511E-3</v>
      </c>
      <c r="E63" s="41">
        <f>$E$21*D63</f>
        <v>15.37057934992284</v>
      </c>
      <c r="F63" s="149"/>
    </row>
    <row r="64" spans="1:8" x14ac:dyDescent="0.2">
      <c r="A64" s="205" t="str">
        <f>'BASE PLANILHAS'!A64</f>
        <v>B</v>
      </c>
      <c r="B64" s="718" t="str">
        <f>'BASE PLANILHAS'!B64:C64</f>
        <v>Incidência do FGTS sobre API e Reflexo do API</v>
      </c>
      <c r="C64" s="719"/>
      <c r="D64" s="80">
        <f>'BASE PLANILHAS'!D64</f>
        <v>4.0146604938271608E-4</v>
      </c>
      <c r="E64" s="41">
        <f>$E$21*D64</f>
        <v>1.2296463479938271</v>
      </c>
      <c r="F64" s="19"/>
    </row>
    <row r="65" spans="1:10" x14ac:dyDescent="0.2">
      <c r="A65" s="205" t="str">
        <f>'BASE PLANILHAS'!A65</f>
        <v>C</v>
      </c>
      <c r="B65" s="718" t="str">
        <f>'BASE PLANILHAS'!B65:C65</f>
        <v>Multa do FGTS e Contribuição Social sobre o Aviso Prévio Indenizado</v>
      </c>
      <c r="C65" s="719"/>
      <c r="D65" s="18">
        <f>'BASE PLANILHAS'!D65</f>
        <v>2.0073302469135804E-4</v>
      </c>
      <c r="E65" s="41">
        <f t="shared" ref="E65:E69" si="3">$E$21*D65</f>
        <v>0.61482317399691355</v>
      </c>
      <c r="F65" s="19"/>
    </row>
    <row r="66" spans="1:10" x14ac:dyDescent="0.2">
      <c r="A66" s="205" t="str">
        <f>'BASE PLANILHAS'!A66</f>
        <v>D</v>
      </c>
      <c r="B66" s="718" t="str">
        <f>'BASE PLANILHAS'!B66:C66</f>
        <v>Aviso Prévio Trabalhado - APT</v>
      </c>
      <c r="C66" s="719"/>
      <c r="D66" s="18">
        <f>'BASE PLANILHAS'!D66</f>
        <v>3.5000000000000005E-3</v>
      </c>
      <c r="E66" s="41">
        <f t="shared" si="3"/>
        <v>10.720115000000002</v>
      </c>
      <c r="F66" s="19"/>
    </row>
    <row r="67" spans="1:10" x14ac:dyDescent="0.2">
      <c r="A67" s="205" t="str">
        <f>'BASE PLANILHAS'!A67</f>
        <v>E</v>
      </c>
      <c r="B67" s="718" t="str">
        <f>'BASE PLANILHAS'!B67:C67</f>
        <v>Incidência dos encargos do submódulo 2.1 sobre Aviso Prévio Trabalhado</v>
      </c>
      <c r="C67" s="719"/>
      <c r="D67" s="80">
        <f>'BASE PLANILHAS'!D67</f>
        <v>1.2880000000000005E-3</v>
      </c>
      <c r="E67" s="41">
        <f>$E$21*D67</f>
        <v>3.9450023200000013</v>
      </c>
      <c r="F67" s="61"/>
    </row>
    <row r="68" spans="1:10" x14ac:dyDescent="0.2">
      <c r="A68" s="205" t="str">
        <f>'BASE PLANILHAS'!A68</f>
        <v>F</v>
      </c>
      <c r="B68" s="718" t="str">
        <f>'BASE PLANILHAS'!B68:C68</f>
        <v>Multa do FGTS e Contribuição Social - Rescisão sem Justa Causa</v>
      </c>
      <c r="C68" s="719"/>
      <c r="D68" s="80">
        <f>'BASE PLANILHAS'!D68</f>
        <v>4.2999999999999997E-2</v>
      </c>
      <c r="E68" s="41">
        <f t="shared" si="3"/>
        <v>131.70426999999998</v>
      </c>
      <c r="F68" s="19"/>
    </row>
    <row r="69" spans="1:10" ht="13.5" thickBot="1" x14ac:dyDescent="0.25">
      <c r="A69" s="243" t="str">
        <f>'BASE PLANILHAS'!A69</f>
        <v>G</v>
      </c>
      <c r="B69" s="701" t="str">
        <f>'BASE PLANILHAS'!B69:C69</f>
        <v>Indenização Adicional (Art. 9º da Lei nº 7.238/84)</v>
      </c>
      <c r="C69" s="702"/>
      <c r="D69" s="81">
        <f>'BASE PLANILHAS'!D69</f>
        <v>1.6666666666666668E-3</v>
      </c>
      <c r="E69" s="55">
        <f t="shared" si="3"/>
        <v>5.1048166666666672</v>
      </c>
      <c r="F69" s="19"/>
    </row>
    <row r="70" spans="1:10" ht="13.5" thickBot="1" x14ac:dyDescent="0.25">
      <c r="A70" s="696" t="str">
        <f>'BASE PLANILHAS'!A70:C70</f>
        <v>Total do Módulo 3</v>
      </c>
      <c r="B70" s="697"/>
      <c r="C70" s="698"/>
      <c r="D70" s="244">
        <f>'BASE PLANILHAS'!D70</f>
        <v>5.5075191358024689E-2</v>
      </c>
      <c r="E70" s="51">
        <f>SUM(E63:E69)</f>
        <v>168.68925285858023</v>
      </c>
      <c r="F70" s="29"/>
    </row>
    <row r="71" spans="1:10" x14ac:dyDescent="0.2">
      <c r="A71" s="245"/>
      <c r="B71" s="246"/>
      <c r="C71" s="246"/>
      <c r="D71" s="246"/>
      <c r="E71" s="247"/>
      <c r="F71" s="1"/>
    </row>
    <row r="72" spans="1:10" x14ac:dyDescent="0.2">
      <c r="A72" s="711" t="str">
        <f>'BASE PLANILHAS'!A72:E72</f>
        <v>MÓDULO 4 – CUSTO DE REPOSIÇÃO DO PROFISSIONAL AUSENTE</v>
      </c>
      <c r="B72" s="712"/>
      <c r="C72" s="712"/>
      <c r="D72" s="712"/>
      <c r="E72" s="713"/>
      <c r="F72" s="1"/>
      <c r="H72" s="1"/>
    </row>
    <row r="73" spans="1:10" ht="13.5" thickBot="1" x14ac:dyDescent="0.25">
      <c r="A73" s="54"/>
      <c r="B73" s="54"/>
      <c r="C73" s="54"/>
      <c r="D73" s="38"/>
      <c r="E73" s="54"/>
      <c r="F73" s="22"/>
    </row>
    <row r="74" spans="1:10" ht="13.5" thickBot="1" x14ac:dyDescent="0.25">
      <c r="A74" s="214" t="str">
        <f>'BASE PLANILHAS'!A74</f>
        <v>4.1</v>
      </c>
      <c r="B74" s="696" t="str">
        <f>'BASE PLANILHAS'!B74:C74</f>
        <v>Submódulo 4.1 - Ausências Legais</v>
      </c>
      <c r="C74" s="698"/>
      <c r="D74" s="384" t="str">
        <f>'BASE PLANILHAS'!D74</f>
        <v>Referência</v>
      </c>
      <c r="E74" s="384" t="str">
        <f>'BASE PLANILHAS'!E74</f>
        <v>Valor (R$)</v>
      </c>
      <c r="J74" s="63"/>
    </row>
    <row r="75" spans="1:10" x14ac:dyDescent="0.2">
      <c r="A75" s="34" t="str">
        <f>'BASE PLANILHAS'!A75</f>
        <v>A</v>
      </c>
      <c r="B75" s="708" t="str">
        <f>'BASE PLANILHAS'!B75:C75</f>
        <v>Ausência por Doença</v>
      </c>
      <c r="C75" s="710"/>
      <c r="D75" s="248">
        <f>'BASE PLANILHAS'!D75</f>
        <v>1.3888888888888888E-2</v>
      </c>
      <c r="E75" s="23">
        <f t="shared" ref="E75:E80" si="4">$E$21*D75</f>
        <v>42.540138888888883</v>
      </c>
      <c r="F75" s="62"/>
    </row>
    <row r="76" spans="1:10" x14ac:dyDescent="0.2">
      <c r="A76" s="34" t="str">
        <f>'BASE PLANILHAS'!A76</f>
        <v>B</v>
      </c>
      <c r="B76" s="699" t="str">
        <f>'BASE PLANILHAS'!B76:C76</f>
        <v>Ausências Legais</v>
      </c>
      <c r="C76" s="700"/>
      <c r="D76" s="248">
        <f>'BASE PLANILHAS'!D76</f>
        <v>8.2222222222222228E-3</v>
      </c>
      <c r="E76" s="23">
        <f t="shared" si="4"/>
        <v>25.183762222222224</v>
      </c>
      <c r="F76" s="62"/>
    </row>
    <row r="77" spans="1:10" x14ac:dyDescent="0.2">
      <c r="A77" s="34" t="str">
        <f>'BASE PLANILHAS'!A77</f>
        <v>C</v>
      </c>
      <c r="B77" s="699" t="str">
        <f>'BASE PLANILHAS'!B77:C77</f>
        <v>Licença Paternidade</v>
      </c>
      <c r="C77" s="700"/>
      <c r="D77" s="82">
        <f>'BASE PLANILHAS'!D77</f>
        <v>2.0833333333333332E-4</v>
      </c>
      <c r="E77" s="23">
        <f t="shared" si="4"/>
        <v>0.63810208333333329</v>
      </c>
      <c r="F77" s="62"/>
    </row>
    <row r="78" spans="1:10" x14ac:dyDescent="0.2">
      <c r="A78" s="34" t="str">
        <f>'BASE PLANILHAS'!A78</f>
        <v>D</v>
      </c>
      <c r="B78" s="699" t="str">
        <f>'BASE PLANILHAS'!B78:C78</f>
        <v>Ausência por Acidente de Trabalho</v>
      </c>
      <c r="C78" s="700"/>
      <c r="D78" s="248">
        <f>'BASE PLANILHAS'!D78</f>
        <v>3.3333333333333335E-3</v>
      </c>
      <c r="E78" s="23">
        <f t="shared" si="4"/>
        <v>10.209633333333334</v>
      </c>
      <c r="F78" s="62"/>
    </row>
    <row r="79" spans="1:10" x14ac:dyDescent="0.2">
      <c r="A79" s="64" t="str">
        <f>'BASE PLANILHAS'!A79</f>
        <v>E</v>
      </c>
      <c r="B79" s="699" t="str">
        <f>'BASE PLANILHAS'!B79:C79</f>
        <v>Férias, Adicional de Férias e 13º  com empregada em gozo de Licença Maternidade</v>
      </c>
      <c r="C79" s="700"/>
      <c r="D79" s="249">
        <f>'BASE PLANILHAS'!D79</f>
        <v>1.2962962962962963E-3</v>
      </c>
      <c r="E79" s="23">
        <f t="shared" si="4"/>
        <v>3.9704129629629628</v>
      </c>
      <c r="F79" s="19"/>
    </row>
    <row r="80" spans="1:10" ht="13.5" thickBot="1" x14ac:dyDescent="0.25">
      <c r="A80" s="36" t="str">
        <f>'BASE PLANILHAS'!A80</f>
        <v>F</v>
      </c>
      <c r="B80" s="716" t="str">
        <f>'BASE PLANILHAS'!B80:C80</f>
        <v>Incidência do Submódulo 2.1 sobre Ausências Legais</v>
      </c>
      <c r="C80" s="717"/>
      <c r="D80" s="81">
        <f>'BASE PLANILHAS'!D80</f>
        <v>9.9172592592592611E-3</v>
      </c>
      <c r="E80" s="72">
        <f t="shared" si="4"/>
        <v>30.375474212592597</v>
      </c>
      <c r="F80" s="1"/>
      <c r="G80" s="4"/>
      <c r="H80" s="31"/>
    </row>
    <row r="81" spans="1:7" ht="13.5" thickBot="1" x14ac:dyDescent="0.25">
      <c r="A81" s="696" t="str">
        <f>'BASE PLANILHAS'!A81:C81</f>
        <v>Total do Submódulo 4.1</v>
      </c>
      <c r="B81" s="697"/>
      <c r="C81" s="698"/>
      <c r="D81" s="48">
        <f>'BASE PLANILHAS'!D81</f>
        <v>3.6866333333333334E-2</v>
      </c>
      <c r="E81" s="51">
        <f>SUM(E75:E80)</f>
        <v>112.91752370333333</v>
      </c>
      <c r="F81" s="29"/>
      <c r="G81" s="4"/>
    </row>
    <row r="82" spans="1:7" ht="13.5" thickBot="1" x14ac:dyDescent="0.25">
      <c r="A82" s="241"/>
      <c r="B82" s="240"/>
      <c r="C82" s="240"/>
      <c r="D82" s="240"/>
      <c r="E82" s="242"/>
      <c r="F82" s="1"/>
    </row>
    <row r="83" spans="1:7" ht="13.5" thickBot="1" x14ac:dyDescent="0.25">
      <c r="A83" s="214" t="str">
        <f>'BASE PLANILHAS'!A83</f>
        <v>4.2</v>
      </c>
      <c r="B83" s="696" t="str">
        <f>'BASE PLANILHAS'!B83:C83</f>
        <v>Submódulo 4.2 - Intrajornada</v>
      </c>
      <c r="C83" s="697"/>
      <c r="D83" s="46" t="str">
        <f>'BASE PLANILHAS'!D83</f>
        <v>Referência</v>
      </c>
      <c r="E83" s="214" t="str">
        <f>'BASE PLANILHAS'!E83</f>
        <v>Valor (R$)</v>
      </c>
      <c r="F83" s="29"/>
      <c r="G83" s="4"/>
    </row>
    <row r="84" spans="1:7" ht="13.5" thickBot="1" x14ac:dyDescent="0.25">
      <c r="A84" s="40" t="str">
        <f>'BASE PLANILHAS'!A84</f>
        <v>A</v>
      </c>
      <c r="B84" s="750" t="str">
        <f>'BASE PLANILHAS'!B84:C84</f>
        <v>Intervalo para Repouso ou Alimentação</v>
      </c>
      <c r="C84" s="751"/>
      <c r="D84" s="623">
        <f>'BASE PLANILHAS'!D84</f>
        <v>0</v>
      </c>
      <c r="E84" s="621">
        <v>0</v>
      </c>
      <c r="F84" s="29"/>
      <c r="G84" s="4"/>
    </row>
    <row r="85" spans="1:7" ht="13.5" thickBot="1" x14ac:dyDescent="0.25">
      <c r="A85" s="696" t="str">
        <f>'BASE PLANILHAS'!A85:C85</f>
        <v>Total do Submódulo 4.2</v>
      </c>
      <c r="B85" s="697"/>
      <c r="C85" s="698"/>
      <c r="D85" s="48">
        <f>'BASE PLANILHAS'!D85</f>
        <v>0</v>
      </c>
      <c r="E85" s="398">
        <f>SUM(E84)</f>
        <v>0</v>
      </c>
      <c r="F85" s="29"/>
      <c r="G85" s="4"/>
    </row>
    <row r="86" spans="1:7" ht="13.5" thickBot="1" x14ac:dyDescent="0.25">
      <c r="A86" s="241"/>
      <c r="B86" s="240"/>
      <c r="C86" s="240"/>
      <c r="D86" s="240"/>
      <c r="E86" s="242"/>
      <c r="F86" s="1"/>
    </row>
    <row r="87" spans="1:7" ht="13.5" thickBot="1" x14ac:dyDescent="0.25">
      <c r="A87" s="214" t="str">
        <f>'BASE PLANILHAS'!A87</f>
        <v>4.3</v>
      </c>
      <c r="B87" s="696" t="str">
        <f>'BASE PLANILHAS'!B87:C87</f>
        <v>Quadro Resumo do Módulo 4 - Custo de Reposição do Profissional Ausente</v>
      </c>
      <c r="C87" s="697"/>
      <c r="D87" s="46" t="str">
        <f>'BASE PLANILHAS'!D87</f>
        <v>Referência</v>
      </c>
      <c r="E87" s="214" t="str">
        <f>'BASE PLANILHAS'!E87</f>
        <v>Valor (R$)</v>
      </c>
      <c r="F87" s="1"/>
    </row>
    <row r="88" spans="1:7" x14ac:dyDescent="0.2">
      <c r="A88" s="40" t="str">
        <f>'BASE PLANILHAS'!A88</f>
        <v>4.1</v>
      </c>
      <c r="B88" s="720" t="str">
        <f>'BASE PLANILHAS'!B88:C88</f>
        <v>Ausências Legais</v>
      </c>
      <c r="C88" s="721"/>
      <c r="D88" s="396">
        <f>'BASE PLANILHAS'!D88</f>
        <v>3.6866333333333334E-2</v>
      </c>
      <c r="E88" s="72">
        <f>E81</f>
        <v>112.91752370333333</v>
      </c>
      <c r="F88" s="1"/>
    </row>
    <row r="89" spans="1:7" ht="13.5" thickBot="1" x14ac:dyDescent="0.25">
      <c r="A89" s="40" t="str">
        <f>'BASE PLANILHAS'!A89</f>
        <v>4.2</v>
      </c>
      <c r="B89" s="716" t="str">
        <f>'BASE PLANILHAS'!B89:C89</f>
        <v>Intrajornada</v>
      </c>
      <c r="C89" s="717"/>
      <c r="D89" s="397">
        <f>'BASE PLANILHAS'!D89</f>
        <v>0</v>
      </c>
      <c r="E89" s="235">
        <f>E85</f>
        <v>0</v>
      </c>
      <c r="F89" s="1"/>
    </row>
    <row r="90" spans="1:7" ht="13.5" thickBot="1" x14ac:dyDescent="0.25">
      <c r="A90" s="696" t="str">
        <f>'BASE PLANILHAS'!A90:C90</f>
        <v>Total do Módulo 4</v>
      </c>
      <c r="B90" s="697"/>
      <c r="C90" s="698"/>
      <c r="D90" s="48">
        <f>'BASE PLANILHAS'!D90</f>
        <v>3.6866333333333334E-2</v>
      </c>
      <c r="E90" s="398">
        <f>SUM(E88+E89)</f>
        <v>112.91752370333333</v>
      </c>
      <c r="F90" s="1"/>
    </row>
    <row r="91" spans="1:7" x14ac:dyDescent="0.2">
      <c r="A91" s="241"/>
      <c r="B91" s="240"/>
      <c r="C91" s="240"/>
      <c r="D91" s="240"/>
      <c r="E91" s="242"/>
      <c r="F91" s="1"/>
    </row>
    <row r="92" spans="1:7" x14ac:dyDescent="0.2">
      <c r="A92" s="711" t="str">
        <f>'BASE PLANILHAS'!A92:E92</f>
        <v>MÓDULO 5 – INSUMOS DIVERSOS</v>
      </c>
      <c r="B92" s="712"/>
      <c r="C92" s="712"/>
      <c r="D92" s="712"/>
      <c r="E92" s="713"/>
      <c r="F92" s="1"/>
    </row>
    <row r="93" spans="1:7" ht="13.5" thickBot="1" x14ac:dyDescent="0.25">
      <c r="A93" s="38"/>
      <c r="B93" s="38"/>
      <c r="C93" s="38"/>
      <c r="D93" s="38"/>
      <c r="E93" s="56"/>
      <c r="F93" s="1"/>
    </row>
    <row r="94" spans="1:7" ht="13.5" thickBot="1" x14ac:dyDescent="0.25">
      <c r="A94" s="214">
        <f>'BASE PLANILHAS'!A94</f>
        <v>5</v>
      </c>
      <c r="B94" s="696" t="str">
        <f>'BASE PLANILHAS'!B94:C94</f>
        <v>Insumos Diversos</v>
      </c>
      <c r="C94" s="698"/>
      <c r="D94" s="214" t="str">
        <f>'BASE PLANILHAS'!D94</f>
        <v>Referência</v>
      </c>
      <c r="E94" s="384" t="str">
        <f>'BASE PLANILHAS'!E94</f>
        <v>Valor (R$)</v>
      </c>
      <c r="F94" s="1"/>
    </row>
    <row r="95" spans="1:7" x14ac:dyDescent="0.2">
      <c r="A95" s="32" t="str">
        <f>'BASE PLANILHAS'!A95</f>
        <v>A</v>
      </c>
      <c r="B95" s="709" t="str">
        <f>'BASE PLANILHAS'!B95:C95</f>
        <v>Uniformes e EPIs</v>
      </c>
      <c r="C95" s="710"/>
      <c r="D95" s="292">
        <f>'Uniforme Apoio'!BO28</f>
        <v>94.380486111111111</v>
      </c>
      <c r="E95" s="41">
        <f>D95*$D$13</f>
        <v>94.380486111111111</v>
      </c>
      <c r="F95" s="19"/>
      <c r="G95" s="1"/>
    </row>
    <row r="96" spans="1:7" x14ac:dyDescent="0.2">
      <c r="A96" s="34" t="str">
        <f>'BASE PLANILHAS'!A96</f>
        <v>B</v>
      </c>
      <c r="B96" s="733" t="str">
        <f>'BASE PLANILHAS'!B96:C96</f>
        <v>Materiais de Consumo</v>
      </c>
      <c r="C96" s="702"/>
      <c r="D96" s="299">
        <v>0</v>
      </c>
      <c r="E96" s="23">
        <f>D96*$D$13</f>
        <v>0</v>
      </c>
      <c r="F96" s="19"/>
    </row>
    <row r="97" spans="1:8" x14ac:dyDescent="0.2">
      <c r="A97" s="250" t="str">
        <f>'BASE PLANILHAS'!A97</f>
        <v>C</v>
      </c>
      <c r="B97" s="734" t="str">
        <f>'BASE PLANILHAS'!B97:C97</f>
        <v>Máquinas e Equipamentos (depreciação)</v>
      </c>
      <c r="C97" s="700"/>
      <c r="D97" s="299">
        <v>0</v>
      </c>
      <c r="E97" s="23">
        <f t="shared" ref="E97" si="5">D97*$D$13</f>
        <v>0</v>
      </c>
      <c r="F97" s="19"/>
    </row>
    <row r="98" spans="1:8" x14ac:dyDescent="0.2">
      <c r="A98" s="250" t="str">
        <f>'BASE PLANILHAS'!A98</f>
        <v>D</v>
      </c>
      <c r="B98" s="734" t="str">
        <f>'BASE PLANILHAS'!B98:C98</f>
        <v>Produtos de Limpeza</v>
      </c>
      <c r="C98" s="700"/>
      <c r="D98" s="75">
        <v>0</v>
      </c>
      <c r="E98" s="216">
        <f>D98*$D$13</f>
        <v>0</v>
      </c>
      <c r="F98" s="19"/>
      <c r="H98" s="1"/>
    </row>
    <row r="99" spans="1:8" ht="13.5" thickBot="1" x14ac:dyDescent="0.25">
      <c r="A99" s="251" t="str">
        <f>'BASE PLANILHAS'!A99</f>
        <v>E</v>
      </c>
      <c r="B99" s="735" t="str">
        <f>'BASE PLANILHAS'!B99:C99</f>
        <v>Materiais de Higiene</v>
      </c>
      <c r="C99" s="719"/>
      <c r="D99" s="75">
        <v>0</v>
      </c>
      <c r="E99" s="215">
        <f>D99*$D$13</f>
        <v>0</v>
      </c>
      <c r="F99" s="19"/>
      <c r="H99" s="1"/>
    </row>
    <row r="100" spans="1:8" ht="13.5" customHeight="1" thickBot="1" x14ac:dyDescent="0.25">
      <c r="A100" s="736" t="str">
        <f>'BASE PLANILHAS'!A100:C100</f>
        <v>Total do Módulo 5</v>
      </c>
      <c r="B100" s="737"/>
      <c r="C100" s="737"/>
      <c r="D100" s="252"/>
      <c r="E100" s="49">
        <f>SUM(E95:E99)</f>
        <v>94.380486111111111</v>
      </c>
      <c r="F100" s="1"/>
    </row>
    <row r="101" spans="1:8" x14ac:dyDescent="0.2">
      <c r="A101" s="241"/>
      <c r="B101" s="240"/>
      <c r="C101" s="240"/>
      <c r="D101" s="240"/>
      <c r="E101" s="242"/>
      <c r="F101" s="1"/>
    </row>
    <row r="102" spans="1:8" x14ac:dyDescent="0.2">
      <c r="A102" s="711" t="str">
        <f>'BASE PLANILHAS'!A102:E102</f>
        <v>MÓDULO 6 – CUSTOS INDIRETOS, TRIBUTOS E LUCRO</v>
      </c>
      <c r="B102" s="712"/>
      <c r="C102" s="712"/>
      <c r="D102" s="712"/>
      <c r="E102" s="713"/>
      <c r="F102" s="1"/>
    </row>
    <row r="103" spans="1:8" ht="13.5" thickBot="1" x14ac:dyDescent="0.25">
      <c r="A103" s="54"/>
      <c r="B103" s="54"/>
      <c r="C103" s="54"/>
      <c r="D103" s="54"/>
      <c r="E103" s="39"/>
      <c r="F103" s="1"/>
    </row>
    <row r="104" spans="1:8" ht="13.5" thickBot="1" x14ac:dyDescent="0.25">
      <c r="A104" s="214">
        <f>'BASE PLANILHAS'!A104</f>
        <v>6</v>
      </c>
      <c r="B104" s="214" t="str">
        <f>'BASE PLANILHAS'!B104</f>
        <v>Custos Indiretos, Tributos e Lucro</v>
      </c>
      <c r="C104" s="697" t="str">
        <f>'BASE PLANILHAS'!C104:D104</f>
        <v>Referência</v>
      </c>
      <c r="D104" s="698"/>
      <c r="E104" s="384" t="str">
        <f>'BASE PLANILHAS'!E104</f>
        <v>Valor (R$)</v>
      </c>
    </row>
    <row r="105" spans="1:8" x14ac:dyDescent="0.2">
      <c r="A105" s="32" t="str">
        <f>'BASE PLANILHAS'!A105</f>
        <v>A</v>
      </c>
      <c r="B105" s="253" t="str">
        <f>'BASE PLANILHAS'!B105</f>
        <v>Custos Indiretos</v>
      </c>
      <c r="C105" s="302">
        <f>'BASE PLANILHAS'!C105</f>
        <v>0</v>
      </c>
      <c r="D105" s="303"/>
      <c r="E105" s="256">
        <f>$C105*$D$13</f>
        <v>0</v>
      </c>
      <c r="F105" s="61"/>
    </row>
    <row r="106" spans="1:8" x14ac:dyDescent="0.2">
      <c r="A106" s="34" t="str">
        <f>'BASE PLANILHAS'!A106</f>
        <v>B</v>
      </c>
      <c r="B106" s="257" t="str">
        <f>'BASE PLANILHAS'!B106</f>
        <v>Lucro</v>
      </c>
      <c r="C106" s="295">
        <f>'BASE PLANILHAS'!C106</f>
        <v>0</v>
      </c>
      <c r="D106" s="259"/>
      <c r="E106" s="263">
        <f>$C106*$D$13</f>
        <v>0</v>
      </c>
      <c r="F106" s="1"/>
    </row>
    <row r="107" spans="1:8" x14ac:dyDescent="0.2">
      <c r="A107" s="34" t="str">
        <f>'BASE PLANILHAS'!A107</f>
        <v>C</v>
      </c>
      <c r="B107" s="34" t="str">
        <f>'BASE PLANILHAS'!B107</f>
        <v>TRIBUTOS</v>
      </c>
      <c r="C107" s="260" t="str">
        <f>'BASE PLANILHAS'!C107</f>
        <v>%</v>
      </c>
      <c r="D107" s="304" t="str">
        <f>'BASE PLANILHAS'!D107</f>
        <v>%</v>
      </c>
      <c r="E107" s="57"/>
      <c r="F107" s="1"/>
    </row>
    <row r="108" spans="1:8" x14ac:dyDescent="0.2">
      <c r="A108" s="34" t="str">
        <f>'BASE PLANILHAS'!A108</f>
        <v>C.1</v>
      </c>
      <c r="B108" s="257" t="str">
        <f>'BASE PLANILHAS'!B108</f>
        <v>PIS</v>
      </c>
      <c r="C108" s="262">
        <f>'BASE PLANILHAS'!C108</f>
        <v>7.6</v>
      </c>
      <c r="D108" s="262">
        <f>((100/((100-($C$111))%)-100)*$C108)/($C$111)</f>
        <v>8.8629737609329435</v>
      </c>
      <c r="E108" s="263">
        <v>0</v>
      </c>
      <c r="F108" s="1"/>
    </row>
    <row r="109" spans="1:8" x14ac:dyDescent="0.2">
      <c r="A109" s="34" t="str">
        <f>'BASE PLANILHAS'!A109</f>
        <v>C.2</v>
      </c>
      <c r="B109" s="257" t="str">
        <f>'BASE PLANILHAS'!B109</f>
        <v>COFINS</v>
      </c>
      <c r="C109" s="262">
        <f>'BASE PLANILHAS'!C109</f>
        <v>1.65</v>
      </c>
      <c r="D109" s="262">
        <f>((100/((100-($C$111))%)-100)*$C109)/($C$111)</f>
        <v>1.9241982507288626</v>
      </c>
      <c r="E109" s="263">
        <v>0</v>
      </c>
      <c r="F109" s="1"/>
    </row>
    <row r="110" spans="1:8" x14ac:dyDescent="0.2">
      <c r="A110" s="34" t="str">
        <f>'BASE PLANILHAS'!A110</f>
        <v>C.3</v>
      </c>
      <c r="B110" s="257" t="str">
        <f>'BASE PLANILHAS'!B110</f>
        <v>ISS</v>
      </c>
      <c r="C110" s="294">
        <f>ISS!B39*100</f>
        <v>5</v>
      </c>
      <c r="D110" s="262">
        <f>((100/((100-($C$111))%)-100)*$C110)/($C$111)</f>
        <v>5.8309037900874632</v>
      </c>
      <c r="E110" s="264">
        <v>0</v>
      </c>
      <c r="F110" s="1"/>
    </row>
    <row r="111" spans="1:8" ht="13.5" thickBot="1" x14ac:dyDescent="0.25">
      <c r="A111" s="714" t="str">
        <f>'BASE PLANILHAS'!A111:B111</f>
        <v>Total Tributos</v>
      </c>
      <c r="B111" s="715">
        <f>'[1]BASE PLANILHAS'!A102:B102</f>
        <v>0</v>
      </c>
      <c r="C111" s="265">
        <f>SUM(C108:C110)</f>
        <v>14.25</v>
      </c>
      <c r="D111" s="265">
        <f>SUM(D108:D110)</f>
        <v>16.618075801749271</v>
      </c>
      <c r="E111" s="266">
        <f>((E105+E106+E100+E90+E70+E58+E21)*D111)%</f>
        <v>1009.7723696570333</v>
      </c>
      <c r="F111" s="1"/>
    </row>
    <row r="112" spans="1:8" ht="13.5" thickBot="1" x14ac:dyDescent="0.25">
      <c r="A112" s="696" t="str">
        <f>'BASE PLANILHAS'!A112:D112</f>
        <v>Total do Módulo 6</v>
      </c>
      <c r="B112" s="697"/>
      <c r="C112" s="697"/>
      <c r="D112" s="698"/>
      <c r="E112" s="51">
        <f>SUM(E105:E111)</f>
        <v>1009.7723696570333</v>
      </c>
      <c r="F112" s="1"/>
    </row>
    <row r="113" spans="1:8" x14ac:dyDescent="0.2">
      <c r="A113" s="267"/>
      <c r="B113" s="268"/>
      <c r="C113" s="268"/>
      <c r="D113" s="268"/>
      <c r="E113" s="59"/>
    </row>
    <row r="114" spans="1:8" x14ac:dyDescent="0.2">
      <c r="A114" s="738" t="str">
        <f>'BASE PLANILHAS'!A114:E114</f>
        <v>QUADRO RESUMO DO CUSTO POR EMPREGADO</v>
      </c>
      <c r="B114" s="739"/>
      <c r="C114" s="739"/>
      <c r="D114" s="739"/>
      <c r="E114" s="740"/>
      <c r="G114" s="3"/>
    </row>
    <row r="115" spans="1:8" ht="13.5" thickBot="1" x14ac:dyDescent="0.25">
      <c r="A115" s="390"/>
      <c r="B115" s="385"/>
      <c r="C115" s="385"/>
      <c r="D115" s="385"/>
      <c r="E115" s="386"/>
      <c r="G115" s="3"/>
    </row>
    <row r="116" spans="1:8" ht="13.5" thickBot="1" x14ac:dyDescent="0.25">
      <c r="A116" s="696" t="str">
        <f>'BASE PLANILHAS'!A116:D116</f>
        <v>Mão-de-Obra vinculada à execução contratual</v>
      </c>
      <c r="B116" s="697"/>
      <c r="C116" s="697"/>
      <c r="D116" s="698"/>
      <c r="E116" s="214" t="str">
        <f>'BASE PLANILHAS'!E116</f>
        <v>VALOR (R$)</v>
      </c>
      <c r="G116" s="1"/>
      <c r="H116" s="1"/>
    </row>
    <row r="117" spans="1:8" x14ac:dyDescent="0.2">
      <c r="A117" s="32" t="str">
        <f>'BASE PLANILHAS'!A117</f>
        <v>A</v>
      </c>
      <c r="B117" s="741" t="str">
        <f>'BASE PLANILHAS'!B117:D117</f>
        <v>MÓDULO 1 - COMPOSIÇÃO DA REMUNERAÇÃO</v>
      </c>
      <c r="C117" s="742"/>
      <c r="D117" s="743"/>
      <c r="E117" s="256">
        <f>E21</f>
        <v>3062.89</v>
      </c>
    </row>
    <row r="118" spans="1:8" x14ac:dyDescent="0.2">
      <c r="A118" s="34" t="str">
        <f>'BASE PLANILHAS'!A118</f>
        <v>B</v>
      </c>
      <c r="B118" s="744" t="str">
        <f>'BASE PLANILHAS'!B118:D118</f>
        <v>MÓDULO 2 – ENCARGOS E BENEFÍCIOS MENSAIS E DIÁRIOS</v>
      </c>
      <c r="C118" s="731"/>
      <c r="D118" s="732"/>
      <c r="E118" s="263">
        <f>E58</f>
        <v>2637.4722599999996</v>
      </c>
    </row>
    <row r="119" spans="1:8" x14ac:dyDescent="0.2">
      <c r="A119" s="34" t="str">
        <f>'BASE PLANILHAS'!A119</f>
        <v>C</v>
      </c>
      <c r="B119" s="745" t="str">
        <f>'BASE PLANILHAS'!B119:D119</f>
        <v>MÓDULO 3 – PROVISÃO PARA RESCISÃO</v>
      </c>
      <c r="C119" s="746"/>
      <c r="D119" s="747"/>
      <c r="E119" s="263">
        <f>E70</f>
        <v>168.68925285858023</v>
      </c>
      <c r="G119" s="3"/>
    </row>
    <row r="120" spans="1:8" x14ac:dyDescent="0.2">
      <c r="A120" s="34" t="str">
        <f>'BASE PLANILHAS'!A120</f>
        <v>D</v>
      </c>
      <c r="B120" s="744" t="str">
        <f>'BASE PLANILHAS'!B120:D120</f>
        <v>MÓDULO 4 – CUSTO DE REPOSIÇÃO DO PROFISSIONAL AUSENTE</v>
      </c>
      <c r="C120" s="731"/>
      <c r="D120" s="732"/>
      <c r="E120" s="263">
        <f>E90</f>
        <v>112.91752370333333</v>
      </c>
      <c r="G120" s="3"/>
    </row>
    <row r="121" spans="1:8" x14ac:dyDescent="0.2">
      <c r="A121" s="34" t="str">
        <f>'BASE PLANILHAS'!A121</f>
        <v>E</v>
      </c>
      <c r="B121" s="728" t="str">
        <f>'BASE PLANILHAS'!B121:D121</f>
        <v>MÓDULO 5 – INSUMOS DIVERSOS</v>
      </c>
      <c r="C121" s="729"/>
      <c r="D121" s="730"/>
      <c r="E121" s="263">
        <f>E100</f>
        <v>94.380486111111111</v>
      </c>
    </row>
    <row r="122" spans="1:8" x14ac:dyDescent="0.2">
      <c r="A122" s="34" t="str">
        <f>'BASE PLANILHAS'!A122</f>
        <v>-</v>
      </c>
      <c r="B122" s="722" t="str">
        <f>'BASE PLANILHAS'!B122:D122</f>
        <v>Subtotal (A + B + C + D + E)</v>
      </c>
      <c r="C122" s="723"/>
      <c r="D122" s="724"/>
      <c r="E122" s="60">
        <f>SUM(E117:E121)</f>
        <v>6076.3495226730247</v>
      </c>
      <c r="F122" s="4"/>
      <c r="G122" s="2"/>
    </row>
    <row r="123" spans="1:8" ht="13.5" thickBot="1" x14ac:dyDescent="0.25">
      <c r="A123" s="36" t="str">
        <f>'BASE PLANILHAS'!A123</f>
        <v>F</v>
      </c>
      <c r="B123" s="725" t="str">
        <f>'BASE PLANILHAS'!B123:D123</f>
        <v>MÓDULO 6 – CUSTOS INDIRETOS, TRIBUTOS E LUCRO</v>
      </c>
      <c r="C123" s="726"/>
      <c r="D123" s="727"/>
      <c r="E123" s="24">
        <f>E112</f>
        <v>1009.7723696570333</v>
      </c>
    </row>
    <row r="124" spans="1:8" ht="13.5" thickBot="1" x14ac:dyDescent="0.25">
      <c r="A124" s="696" t="str">
        <f>'BASE PLANILHAS'!A124:D124</f>
        <v xml:space="preserve">Custo Total </v>
      </c>
      <c r="B124" s="697"/>
      <c r="C124" s="697"/>
      <c r="D124" s="698"/>
      <c r="E124" s="49">
        <f>SUM(E122:E123)</f>
        <v>7086.1218923300585</v>
      </c>
      <c r="F124" s="4"/>
    </row>
    <row r="125" spans="1:8" ht="13.5" thickBot="1" x14ac:dyDescent="0.25">
      <c r="A125" s="696" t="str">
        <f>'BASE PLANILHAS'!A125:D125</f>
        <v xml:space="preserve">Custo Total Anual </v>
      </c>
      <c r="B125" s="697"/>
      <c r="C125" s="697"/>
      <c r="D125" s="698"/>
      <c r="E125" s="51">
        <f>E124*12</f>
        <v>85033.462707960702</v>
      </c>
      <c r="F125" s="4"/>
    </row>
    <row r="126" spans="1:8" hidden="1" x14ac:dyDescent="0.2">
      <c r="A126" s="392"/>
      <c r="B126" s="825"/>
      <c r="C126" s="825"/>
      <c r="D126" s="25"/>
      <c r="E126" s="25"/>
    </row>
    <row r="127" spans="1:8" ht="40.5" hidden="1" customHeight="1" thickBot="1" x14ac:dyDescent="0.25">
      <c r="A127" s="826"/>
      <c r="B127" s="827"/>
      <c r="C127" s="26"/>
      <c r="D127" s="8"/>
      <c r="E127" s="17"/>
    </row>
    <row r="128" spans="1:8" ht="12.75" hidden="1" customHeight="1" x14ac:dyDescent="0.2">
      <c r="A128" s="828"/>
      <c r="B128" s="829"/>
      <c r="C128" s="270"/>
      <c r="D128" s="271"/>
      <c r="E128" s="272"/>
    </row>
    <row r="129" spans="1:5" ht="12.75" hidden="1" customHeight="1" x14ac:dyDescent="0.2">
      <c r="A129" s="816"/>
      <c r="B129" s="817"/>
      <c r="C129" s="273"/>
      <c r="D129" s="274"/>
      <c r="E129" s="275"/>
    </row>
    <row r="130" spans="1:5" ht="12.75" hidden="1" customHeight="1" x14ac:dyDescent="0.2">
      <c r="A130" s="816"/>
      <c r="B130" s="817"/>
      <c r="C130" s="273"/>
      <c r="D130" s="274"/>
      <c r="E130" s="275"/>
    </row>
    <row r="131" spans="1:5" ht="12.75" hidden="1" customHeight="1" x14ac:dyDescent="0.2">
      <c r="A131" s="816"/>
      <c r="B131" s="817"/>
      <c r="C131" s="273"/>
      <c r="D131" s="274"/>
      <c r="E131" s="275"/>
    </row>
    <row r="132" spans="1:5" ht="12.75" hidden="1" customHeight="1" x14ac:dyDescent="0.2">
      <c r="A132" s="818"/>
      <c r="B132" s="819"/>
      <c r="C132" s="9"/>
      <c r="D132" s="10"/>
      <c r="E132" s="275"/>
    </row>
    <row r="133" spans="1:5" ht="13.5" hidden="1" customHeight="1" thickBot="1" x14ac:dyDescent="0.25">
      <c r="A133" s="820"/>
      <c r="B133" s="821"/>
      <c r="C133" s="276"/>
      <c r="D133" s="277"/>
      <c r="E133" s="278"/>
    </row>
    <row r="134" spans="1:5" ht="13.5" hidden="1" thickBot="1" x14ac:dyDescent="0.25">
      <c r="A134" s="822"/>
      <c r="B134" s="823"/>
      <c r="C134" s="823"/>
      <c r="D134" s="824"/>
      <c r="E134" s="11"/>
    </row>
    <row r="135" spans="1:5" hidden="1" x14ac:dyDescent="0.2">
      <c r="A135" s="7"/>
      <c r="B135" s="7"/>
      <c r="C135" s="7"/>
      <c r="D135" s="7"/>
      <c r="E135" s="7"/>
    </row>
    <row r="136" spans="1:5" hidden="1" x14ac:dyDescent="0.2">
      <c r="A136" s="392"/>
      <c r="B136" s="825"/>
      <c r="C136" s="825"/>
      <c r="D136" s="25"/>
      <c r="E136" s="25"/>
    </row>
    <row r="137" spans="1:5" ht="13.5" hidden="1" thickBot="1" x14ac:dyDescent="0.25">
      <c r="A137" s="798"/>
      <c r="B137" s="799"/>
      <c r="C137" s="799"/>
      <c r="D137" s="799"/>
      <c r="E137" s="800"/>
    </row>
    <row r="138" spans="1:5" ht="13.5" hidden="1" thickBot="1" x14ac:dyDescent="0.25">
      <c r="A138" s="279"/>
      <c r="B138" s="801"/>
      <c r="C138" s="802"/>
      <c r="D138" s="803"/>
      <c r="E138" s="17"/>
    </row>
    <row r="139" spans="1:5" hidden="1" x14ac:dyDescent="0.2">
      <c r="A139" s="280"/>
      <c r="B139" s="804"/>
      <c r="C139" s="805"/>
      <c r="D139" s="806"/>
      <c r="E139" s="281"/>
    </row>
    <row r="140" spans="1:5" hidden="1" x14ac:dyDescent="0.2">
      <c r="A140" s="282"/>
      <c r="B140" s="807"/>
      <c r="C140" s="808"/>
      <c r="D140" s="809"/>
      <c r="E140" s="283"/>
    </row>
    <row r="141" spans="1:5" ht="13.5" hidden="1" thickBot="1" x14ac:dyDescent="0.25">
      <c r="A141" s="282"/>
      <c r="B141" s="810"/>
      <c r="C141" s="811"/>
      <c r="D141" s="812"/>
      <c r="E141" s="283"/>
    </row>
    <row r="142" spans="1:5" ht="13.5" hidden="1" thickBot="1" x14ac:dyDescent="0.25">
      <c r="A142" s="813"/>
      <c r="B142" s="814"/>
      <c r="C142" s="814"/>
      <c r="D142" s="815"/>
      <c r="E142" s="11"/>
    </row>
    <row r="143" spans="1:5" hidden="1" x14ac:dyDescent="0.2">
      <c r="A143" s="284"/>
      <c r="B143" s="7"/>
      <c r="C143" s="7"/>
      <c r="D143" s="7"/>
      <c r="E143" s="7"/>
    </row>
    <row r="144" spans="1:5" hidden="1" x14ac:dyDescent="0.2">
      <c r="A144" s="7"/>
      <c r="B144" s="7"/>
      <c r="C144" s="7"/>
      <c r="D144" s="7"/>
      <c r="E144" s="7"/>
    </row>
    <row r="145" spans="1:8" hidden="1" x14ac:dyDescent="0.2">
      <c r="A145" s="7"/>
      <c r="B145" s="7"/>
      <c r="C145" s="7"/>
      <c r="D145" s="7"/>
      <c r="E145" s="7"/>
    </row>
    <row r="146" spans="1:8" x14ac:dyDescent="0.2">
      <c r="A146" s="13"/>
      <c r="B146" s="13"/>
      <c r="C146" s="7"/>
      <c r="D146" s="7"/>
      <c r="E146" s="30"/>
      <c r="F146" s="4"/>
    </row>
    <row r="147" spans="1:8" x14ac:dyDescent="0.2">
      <c r="A147" s="14"/>
      <c r="B147" s="13"/>
      <c r="C147" s="7"/>
      <c r="D147" s="7"/>
      <c r="E147" s="69"/>
      <c r="F147" s="4"/>
      <c r="H147" s="4"/>
    </row>
    <row r="148" spans="1:8" x14ac:dyDescent="0.2">
      <c r="A148" s="7"/>
      <c r="B148" s="7"/>
      <c r="C148" s="7"/>
      <c r="D148" s="7"/>
      <c r="E148" s="15"/>
      <c r="H148" s="4"/>
    </row>
    <row r="149" spans="1:8" x14ac:dyDescent="0.2">
      <c r="A149" s="7"/>
      <c r="B149" s="7"/>
      <c r="C149" s="7"/>
      <c r="D149" s="7"/>
      <c r="E149" s="15"/>
    </row>
    <row r="150" spans="1:8" x14ac:dyDescent="0.2">
      <c r="A150" s="4"/>
      <c r="E150" s="4"/>
    </row>
    <row r="151" spans="1:8" x14ac:dyDescent="0.2">
      <c r="A151" s="4"/>
    </row>
  </sheetData>
  <sheetProtection sheet="1" objects="1" scenarios="1"/>
  <mergeCells count="115">
    <mergeCell ref="A1:E1"/>
    <mergeCell ref="A3:E3"/>
    <mergeCell ref="B4:D4"/>
    <mergeCell ref="B5:D5"/>
    <mergeCell ref="B6:D6"/>
    <mergeCell ref="B7:D7"/>
    <mergeCell ref="B16:C16"/>
    <mergeCell ref="B17:C17"/>
    <mergeCell ref="B18:C18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A72:E72"/>
    <mergeCell ref="B74:C74"/>
    <mergeCell ref="B75:C75"/>
    <mergeCell ref="B76:C76"/>
    <mergeCell ref="B77:C77"/>
    <mergeCell ref="B78:C78"/>
    <mergeCell ref="B65:C65"/>
    <mergeCell ref="B66:C66"/>
    <mergeCell ref="B67:C67"/>
    <mergeCell ref="B68:C68"/>
    <mergeCell ref="B69:C69"/>
    <mergeCell ref="A70:C70"/>
    <mergeCell ref="B87:C87"/>
    <mergeCell ref="B88:C88"/>
    <mergeCell ref="B89:C89"/>
    <mergeCell ref="A90:C90"/>
    <mergeCell ref="A92:E92"/>
    <mergeCell ref="B94:C94"/>
    <mergeCell ref="B79:C79"/>
    <mergeCell ref="B80:C80"/>
    <mergeCell ref="A81:C81"/>
    <mergeCell ref="B83:C83"/>
    <mergeCell ref="B84:C84"/>
    <mergeCell ref="A85:C85"/>
    <mergeCell ref="A102:E102"/>
    <mergeCell ref="C104:D104"/>
    <mergeCell ref="A111:B111"/>
    <mergeCell ref="A112:D112"/>
    <mergeCell ref="A114:E114"/>
    <mergeCell ref="A116:D116"/>
    <mergeCell ref="B95:C95"/>
    <mergeCell ref="B96:C96"/>
    <mergeCell ref="B97:C97"/>
    <mergeCell ref="B98:C98"/>
    <mergeCell ref="B99:C99"/>
    <mergeCell ref="A100:C100"/>
    <mergeCell ref="B123:D123"/>
    <mergeCell ref="A124:D124"/>
    <mergeCell ref="A125:D125"/>
    <mergeCell ref="B126:C126"/>
    <mergeCell ref="A127:B127"/>
    <mergeCell ref="A128:B128"/>
    <mergeCell ref="B117:D117"/>
    <mergeCell ref="B118:D118"/>
    <mergeCell ref="B119:D119"/>
    <mergeCell ref="B120:D120"/>
    <mergeCell ref="B121:D121"/>
    <mergeCell ref="B122:D122"/>
    <mergeCell ref="A142:D142"/>
    <mergeCell ref="B136:C136"/>
    <mergeCell ref="A137:E137"/>
    <mergeCell ref="B138:D138"/>
    <mergeCell ref="B139:D139"/>
    <mergeCell ref="B140:D140"/>
    <mergeCell ref="B141:D141"/>
    <mergeCell ref="A129:B129"/>
    <mergeCell ref="A130:B130"/>
    <mergeCell ref="A131:B131"/>
    <mergeCell ref="A132:B132"/>
    <mergeCell ref="A133:B133"/>
    <mergeCell ref="A134:D134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84" sqref="D84:E84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9" x14ac:dyDescent="0.2">
      <c r="A1" s="752" t="str">
        <f>'BASE PLANILHAS'!A1:E1</f>
        <v>ANEXO VI - PLANILHA DE COMPOSIÇÃO DE CUSTOS</v>
      </c>
      <c r="B1" s="753"/>
      <c r="C1" s="753"/>
      <c r="D1" s="753"/>
      <c r="E1" s="754"/>
    </row>
    <row r="2" spans="1:9" ht="13.5" thickBot="1" x14ac:dyDescent="0.25">
      <c r="A2" s="174"/>
      <c r="B2" s="221"/>
      <c r="C2" s="221"/>
      <c r="D2" s="222"/>
      <c r="E2" s="223"/>
      <c r="F2" s="54"/>
      <c r="G2" s="54"/>
      <c r="H2" s="54"/>
    </row>
    <row r="3" spans="1:9" ht="13.5" thickBot="1" x14ac:dyDescent="0.25">
      <c r="A3" s="755" t="str">
        <f>'BASE PLANILHAS'!A3:E3</f>
        <v>Dados para composição dos custos referentes à mão-de-obra</v>
      </c>
      <c r="B3" s="756"/>
      <c r="C3" s="756"/>
      <c r="D3" s="756"/>
      <c r="E3" s="757"/>
      <c r="F3" s="54"/>
      <c r="G3" s="54"/>
      <c r="H3" s="54"/>
    </row>
    <row r="4" spans="1:9" x14ac:dyDescent="0.2">
      <c r="A4" s="64" t="str">
        <f>'BASE PLANILHAS'!A4</f>
        <v>A</v>
      </c>
      <c r="B4" s="758" t="str">
        <f>'BASE PLANILHAS'!B4:D4</f>
        <v>Localidade</v>
      </c>
      <c r="C4" s="759"/>
      <c r="D4" s="760"/>
      <c r="E4" s="297" t="str">
        <f>CCT!A107</f>
        <v>Lavras</v>
      </c>
      <c r="F4" s="54"/>
      <c r="G4" s="54"/>
      <c r="H4" s="54"/>
    </row>
    <row r="5" spans="1:9" x14ac:dyDescent="0.2">
      <c r="A5" s="34" t="str">
        <f>'BASE PLANILHAS'!A5</f>
        <v>B</v>
      </c>
      <c r="B5" s="761" t="str">
        <f>'BASE PLANILHAS'!B5:D5</f>
        <v>Tipo de serviço</v>
      </c>
      <c r="C5" s="762"/>
      <c r="D5" s="763"/>
      <c r="E5" s="33" t="str">
        <f>'BASE PLANILHAS'!E5</f>
        <v>Apoio Administrativo</v>
      </c>
      <c r="F5" s="54"/>
      <c r="G5" s="54"/>
      <c r="H5" s="54"/>
    </row>
    <row r="6" spans="1:9" x14ac:dyDescent="0.2">
      <c r="A6" s="34" t="str">
        <f>'BASE PLANILHAS'!A6</f>
        <v>C</v>
      </c>
      <c r="B6" s="745" t="str">
        <f>'BASE PLANILHAS'!B6:D6</f>
        <v>Salário Nominativo da Categoria Profissional</v>
      </c>
      <c r="C6" s="746"/>
      <c r="D6" s="747"/>
      <c r="E6" s="297">
        <f>CCT!H107</f>
        <v>1281.1600000000001</v>
      </c>
      <c r="F6" s="54"/>
      <c r="G6" s="54"/>
      <c r="H6" s="54"/>
    </row>
    <row r="7" spans="1:9" x14ac:dyDescent="0.2">
      <c r="A7" s="34" t="str">
        <f>'BASE PLANILHAS'!A7</f>
        <v>D</v>
      </c>
      <c r="B7" s="745" t="str">
        <f>'BASE PLANILHAS'!B7:D7</f>
        <v>Categoria profissional (vinculada à execução contratual)</v>
      </c>
      <c r="C7" s="746"/>
      <c r="D7" s="747"/>
      <c r="E7" s="298" t="str">
        <f>CCT!B107</f>
        <v>Porteiro - 220h</v>
      </c>
      <c r="G7" s="1"/>
    </row>
    <row r="8" spans="1:9" ht="13.5" thickBot="1" x14ac:dyDescent="0.25">
      <c r="A8" s="36" t="str">
        <f>'BASE PLANILHAS'!A8</f>
        <v>E</v>
      </c>
      <c r="B8" s="764" t="str">
        <f>'BASE PLANILHAS'!B8:D8</f>
        <v>Data base da categoria (dia/mês/ano)</v>
      </c>
      <c r="C8" s="765"/>
      <c r="D8" s="766"/>
      <c r="E8" s="225">
        <f>CCT!P107</f>
        <v>43101</v>
      </c>
      <c r="F8" s="63"/>
    </row>
    <row r="9" spans="1:9" x14ac:dyDescent="0.2">
      <c r="A9" s="226"/>
      <c r="B9" s="100"/>
      <c r="C9" s="100"/>
      <c r="D9" s="100"/>
      <c r="E9" s="227"/>
      <c r="F9" s="63"/>
      <c r="H9" s="1"/>
    </row>
    <row r="10" spans="1:9" x14ac:dyDescent="0.2">
      <c r="A10" s="711" t="str">
        <f>'BASE PLANILHAS'!A10:E10</f>
        <v>MÓDULO 1 - COMPOSIÇÃO DA REMUNERAÇÃO</v>
      </c>
      <c r="B10" s="712"/>
      <c r="C10" s="712"/>
      <c r="D10" s="712"/>
      <c r="E10" s="713"/>
      <c r="F10" s="70"/>
    </row>
    <row r="11" spans="1:9" ht="13.5" thickBot="1" x14ac:dyDescent="0.25">
      <c r="A11" s="37"/>
      <c r="B11" s="38"/>
      <c r="C11" s="38"/>
      <c r="D11" s="38"/>
      <c r="E11" s="39"/>
      <c r="F11" s="1"/>
    </row>
    <row r="12" spans="1:9" ht="13.5" thickBot="1" x14ac:dyDescent="0.25">
      <c r="A12" s="214">
        <f>'BASE PLANILHAS'!A12</f>
        <v>1</v>
      </c>
      <c r="B12" s="696" t="str">
        <f>'BASE PLANILHAS'!B12:C12</f>
        <v>Composição da Remuneração</v>
      </c>
      <c r="C12" s="698"/>
      <c r="D12" s="384" t="str">
        <f>'BASE PLANILHAS'!D12</f>
        <v>Referência</v>
      </c>
      <c r="E12" s="384" t="str">
        <f>'BASE PLANILHAS'!E12</f>
        <v>Valor (R$)</v>
      </c>
      <c r="G12" s="1"/>
      <c r="I12" s="1"/>
    </row>
    <row r="13" spans="1:9" x14ac:dyDescent="0.2">
      <c r="A13" s="40" t="str">
        <f>'BASE PLANILHAS'!A13</f>
        <v>A</v>
      </c>
      <c r="B13" s="720" t="str">
        <f>'BASE PLANILHAS'!B13:C13</f>
        <v>Salário Base</v>
      </c>
      <c r="C13" s="721"/>
      <c r="D13" s="83">
        <v>1</v>
      </c>
      <c r="E13" s="41">
        <f>E6*D13</f>
        <v>1281.1600000000001</v>
      </c>
    </row>
    <row r="14" spans="1:9" x14ac:dyDescent="0.2">
      <c r="A14" s="34" t="str">
        <f>'BASE PLANILHAS'!A14</f>
        <v>B</v>
      </c>
      <c r="B14" s="699" t="str">
        <f>'BASE PLANILHAS'!B14:C14</f>
        <v xml:space="preserve">Adicional Periculosidade </v>
      </c>
      <c r="C14" s="700"/>
      <c r="D14" s="291">
        <v>0</v>
      </c>
      <c r="E14" s="216">
        <f t="shared" ref="E14:E17" si="0">D14*$E$13</f>
        <v>0</v>
      </c>
      <c r="G14" s="1"/>
    </row>
    <row r="15" spans="1:9" x14ac:dyDescent="0.2">
      <c r="A15" s="34" t="str">
        <f>'BASE PLANILHAS'!A15</f>
        <v>C</v>
      </c>
      <c r="B15" s="699" t="str">
        <f>'BASE PLANILHAS'!B15:C15</f>
        <v>Adicional Insalubridade</v>
      </c>
      <c r="C15" s="700"/>
      <c r="D15" s="296">
        <v>0</v>
      </c>
      <c r="E15" s="55">
        <f>D15*$D$13</f>
        <v>0</v>
      </c>
      <c r="G15" s="1"/>
    </row>
    <row r="16" spans="1:9" x14ac:dyDescent="0.2">
      <c r="A16" s="34" t="str">
        <f>'BASE PLANILHAS'!A16</f>
        <v>D</v>
      </c>
      <c r="B16" s="701" t="str">
        <f>'BASE PLANILHAS'!B16:C16</f>
        <v>Adicional Noturno</v>
      </c>
      <c r="C16" s="702"/>
      <c r="D16" s="42">
        <v>0</v>
      </c>
      <c r="E16" s="216">
        <f t="shared" si="0"/>
        <v>0</v>
      </c>
      <c r="G16" s="1"/>
    </row>
    <row r="17" spans="1:9" x14ac:dyDescent="0.2">
      <c r="A17" s="34" t="str">
        <f>'BASE PLANILHAS'!A17</f>
        <v>E</v>
      </c>
      <c r="B17" s="699" t="str">
        <f>'BASE PLANILHAS'!B17:C17</f>
        <v>Adicional de Hora Noturna Reduzida</v>
      </c>
      <c r="C17" s="700"/>
      <c r="D17" s="42">
        <v>0</v>
      </c>
      <c r="E17" s="216">
        <f t="shared" si="0"/>
        <v>0</v>
      </c>
    </row>
    <row r="18" spans="1:9" x14ac:dyDescent="0.2">
      <c r="A18" s="34" t="str">
        <f>'BASE PLANILHAS'!A18</f>
        <v>F</v>
      </c>
      <c r="B18" s="699" t="str">
        <f>'BASE PLANILHAS'!B18:C18</f>
        <v>Intervalo Intrajornada</v>
      </c>
      <c r="C18" s="700"/>
      <c r="D18" s="291">
        <v>0</v>
      </c>
      <c r="E18" s="216">
        <f>D18*$E$13</f>
        <v>0</v>
      </c>
    </row>
    <row r="19" spans="1:9" x14ac:dyDescent="0.2">
      <c r="A19" s="64" t="str">
        <f>'BASE PLANILHAS'!A19</f>
        <v>G</v>
      </c>
      <c r="B19" s="701" t="str">
        <f>'BASE PLANILHAS'!B19:C19</f>
        <v>Feriado Nacional - Súmula 444/2012 - TST</v>
      </c>
      <c r="C19" s="702"/>
      <c r="D19" s="291">
        <v>0</v>
      </c>
      <c r="E19" s="216">
        <f>D19*$E$13</f>
        <v>0</v>
      </c>
    </row>
    <row r="20" spans="1:9" ht="13.5" thickBot="1" x14ac:dyDescent="0.25">
      <c r="A20" s="36" t="str">
        <f>'BASE PLANILHAS'!A20</f>
        <v>H</v>
      </c>
      <c r="B20" s="716" t="str">
        <f>'BASE PLANILHAS'!B20:C20</f>
        <v>Adicional de Acúmulo de função</v>
      </c>
      <c r="C20" s="717"/>
      <c r="D20" s="42">
        <v>0</v>
      </c>
      <c r="E20" s="215">
        <f>D20*$E$13</f>
        <v>0</v>
      </c>
    </row>
    <row r="21" spans="1:9" ht="13.5" thickBot="1" x14ac:dyDescent="0.25">
      <c r="A21" s="696" t="str">
        <f>'BASE PLANILHAS'!A21:D21</f>
        <v>Total do Módulo 1</v>
      </c>
      <c r="B21" s="697"/>
      <c r="C21" s="697"/>
      <c r="D21" s="698"/>
      <c r="E21" s="51">
        <f>SUM(E13:E20)</f>
        <v>1281.1600000000001</v>
      </c>
    </row>
    <row r="22" spans="1:9" x14ac:dyDescent="0.2">
      <c r="A22" s="390"/>
      <c r="B22" s="391"/>
      <c r="C22" s="391"/>
      <c r="D22" s="391"/>
      <c r="E22" s="44"/>
      <c r="F22" s="1"/>
    </row>
    <row r="23" spans="1:9" x14ac:dyDescent="0.2">
      <c r="A23" s="711" t="str">
        <f>'BASE PLANILHAS'!A23:E23</f>
        <v>MÓDULO 2 – ENCARGOS E BENEFÍCIOS MENSAIS E DIÁRIOS</v>
      </c>
      <c r="B23" s="712"/>
      <c r="C23" s="712"/>
      <c r="D23" s="712"/>
      <c r="E23" s="713"/>
      <c r="F23" s="1"/>
    </row>
    <row r="24" spans="1:9" ht="13.5" thickBot="1" x14ac:dyDescent="0.25">
      <c r="A24" s="387"/>
      <c r="B24" s="388"/>
      <c r="C24" s="388"/>
      <c r="D24" s="388"/>
      <c r="E24" s="389"/>
      <c r="F24" s="1"/>
    </row>
    <row r="25" spans="1:9" ht="13.5" thickBot="1" x14ac:dyDescent="0.25">
      <c r="A25" s="214" t="str">
        <f>'BASE PLANILHAS'!A25</f>
        <v>2.1</v>
      </c>
      <c r="B25" s="696" t="str">
        <f>'BASE PLANILHAS'!B25:C25</f>
        <v>Submódulo 2.1 - Encargos Previdenciários, FGTS e Outras Contribuições</v>
      </c>
      <c r="C25" s="698"/>
      <c r="D25" s="214" t="str">
        <f>'BASE PLANILHAS'!D25</f>
        <v>Referência</v>
      </c>
      <c r="E25" s="214" t="str">
        <f>'BASE PLANILHAS'!E25</f>
        <v>Valor (R$)</v>
      </c>
    </row>
    <row r="26" spans="1:9" x14ac:dyDescent="0.2">
      <c r="A26" s="40" t="str">
        <f>'BASE PLANILHAS'!A26</f>
        <v>A</v>
      </c>
      <c r="B26" s="708" t="str">
        <f>'BASE PLANILHAS'!B26:C26</f>
        <v>INSS</v>
      </c>
      <c r="C26" s="710"/>
      <c r="D26" s="73">
        <f>'BASE PLANILHAS'!D26</f>
        <v>0.2</v>
      </c>
      <c r="E26" s="74">
        <f>$E$21*D26</f>
        <v>256.23200000000003</v>
      </c>
    </row>
    <row r="27" spans="1:9" x14ac:dyDescent="0.2">
      <c r="A27" s="34" t="str">
        <f>'BASE PLANILHAS'!A27</f>
        <v>B</v>
      </c>
      <c r="B27" s="701" t="str">
        <f>'BASE PLANILHAS'!B27:C27</f>
        <v>SESI OU SENAC</v>
      </c>
      <c r="C27" s="702"/>
      <c r="D27" s="18">
        <f>'BASE PLANILHAS'!D27</f>
        <v>1.4999999999999999E-2</v>
      </c>
      <c r="E27" s="23">
        <f>$E$21*D27</f>
        <v>19.217400000000001</v>
      </c>
    </row>
    <row r="28" spans="1:9" x14ac:dyDescent="0.2">
      <c r="A28" s="34" t="str">
        <f>'BASE PLANILHAS'!A28</f>
        <v>C</v>
      </c>
      <c r="B28" s="748" t="str">
        <f>'BASE PLANILHAS'!B28:C28</f>
        <v>SENAI OU SENAC</v>
      </c>
      <c r="C28" s="749"/>
      <c r="D28" s="18">
        <f>'BASE PLANILHAS'!D28</f>
        <v>0.01</v>
      </c>
      <c r="E28" s="23">
        <f>$E$21*D28</f>
        <v>12.8116</v>
      </c>
    </row>
    <row r="29" spans="1:9" x14ac:dyDescent="0.2">
      <c r="A29" s="34" t="str">
        <f>'BASE PLANILHAS'!A29</f>
        <v>D</v>
      </c>
      <c r="B29" s="699" t="str">
        <f>'BASE PLANILHAS'!B29:C29</f>
        <v>INCRA</v>
      </c>
      <c r="C29" s="700"/>
      <c r="D29" s="18">
        <f>'BASE PLANILHAS'!D29</f>
        <v>2E-3</v>
      </c>
      <c r="E29" s="23">
        <f t="shared" ref="E29:E32" si="1">$E$21*D29</f>
        <v>2.5623200000000002</v>
      </c>
    </row>
    <row r="30" spans="1:9" x14ac:dyDescent="0.2">
      <c r="A30" s="34" t="str">
        <f>'BASE PLANILHAS'!A30</f>
        <v>E</v>
      </c>
      <c r="B30" s="699" t="str">
        <f>'BASE PLANILHAS'!B30:C30</f>
        <v>Salário Educação</v>
      </c>
      <c r="C30" s="700"/>
      <c r="D30" s="18">
        <f>'BASE PLANILHAS'!D30</f>
        <v>2.5000000000000001E-2</v>
      </c>
      <c r="E30" s="23">
        <f t="shared" si="1"/>
        <v>32.029000000000003</v>
      </c>
    </row>
    <row r="31" spans="1:9" x14ac:dyDescent="0.2">
      <c r="A31" s="34" t="str">
        <f>'BASE PLANILHAS'!A31</f>
        <v>F</v>
      </c>
      <c r="B31" s="699" t="str">
        <f>'BASE PLANILHAS'!B31:C31</f>
        <v>FGTS</v>
      </c>
      <c r="C31" s="700"/>
      <c r="D31" s="18">
        <f>'BASE PLANILHAS'!D31</f>
        <v>0.08</v>
      </c>
      <c r="E31" s="23">
        <f t="shared" si="1"/>
        <v>102.4928</v>
      </c>
    </row>
    <row r="32" spans="1:9" x14ac:dyDescent="0.2">
      <c r="A32" s="34" t="str">
        <f>'BASE PLANILHAS'!A32</f>
        <v>G</v>
      </c>
      <c r="B32" s="699" t="str">
        <f>'BASE PLANILHAS'!B32:C32</f>
        <v>RAT</v>
      </c>
      <c r="C32" s="700"/>
      <c r="D32" s="18">
        <f>'BASE PLANILHAS'!D32</f>
        <v>0.03</v>
      </c>
      <c r="E32" s="23">
        <f t="shared" si="1"/>
        <v>38.434800000000003</v>
      </c>
      <c r="I32" s="1"/>
    </row>
    <row r="33" spans="1:14" ht="13.5" thickBot="1" x14ac:dyDescent="0.25">
      <c r="A33" s="34" t="str">
        <f>'BASE PLANILHAS'!A33</f>
        <v>H</v>
      </c>
      <c r="B33" s="701" t="str">
        <f>'BASE PLANILHAS'!B33:C33</f>
        <v>SEBRAE</v>
      </c>
      <c r="C33" s="702"/>
      <c r="D33" s="18">
        <f>'BASE PLANILHAS'!D33</f>
        <v>6.0000000000000001E-3</v>
      </c>
      <c r="E33" s="23">
        <f>$E$21*D33</f>
        <v>7.6869600000000009</v>
      </c>
    </row>
    <row r="34" spans="1:14" ht="13.5" thickBot="1" x14ac:dyDescent="0.25">
      <c r="A34" s="696" t="str">
        <f>'BASE PLANILHAS'!A34:C34</f>
        <v>Total do Submódulo 2.1</v>
      </c>
      <c r="B34" s="697"/>
      <c r="C34" s="698"/>
      <c r="D34" s="50">
        <f>'BASE PLANILHAS'!D34</f>
        <v>0.3680000000000001</v>
      </c>
      <c r="E34" s="51">
        <f>SUM(E26:E33)</f>
        <v>471.46688</v>
      </c>
      <c r="F34" s="1"/>
      <c r="G34" s="66"/>
    </row>
    <row r="35" spans="1:14" ht="13.5" thickBot="1" x14ac:dyDescent="0.25">
      <c r="A35" s="382"/>
      <c r="B35" s="383"/>
      <c r="C35" s="383"/>
      <c r="D35" s="236"/>
      <c r="E35" s="45"/>
      <c r="F35" s="1"/>
      <c r="G35" s="66"/>
    </row>
    <row r="36" spans="1:14" ht="13.5" thickBot="1" x14ac:dyDescent="0.25">
      <c r="A36" s="214" t="str">
        <f>'BASE PLANILHAS'!A36</f>
        <v>2.2</v>
      </c>
      <c r="B36" s="696" t="str">
        <f>'BASE PLANILHAS'!B36:C36</f>
        <v>Submódulo 2.2 - 13º Salário, Férias e Adicional de Férias</v>
      </c>
      <c r="C36" s="698"/>
      <c r="D36" s="214" t="str">
        <f>'BASE PLANILHAS'!D36</f>
        <v>Referência</v>
      </c>
      <c r="E36" s="384" t="str">
        <f>'BASE PLANILHAS'!E36</f>
        <v>Valor (R$)</v>
      </c>
    </row>
    <row r="37" spans="1:14" x14ac:dyDescent="0.2">
      <c r="A37" s="32" t="str">
        <f>'BASE PLANILHAS'!A37</f>
        <v>A</v>
      </c>
      <c r="B37" s="701" t="str">
        <f>'BASE PLANILHAS'!B37:C37</f>
        <v>13º salário (titular)</v>
      </c>
      <c r="C37" s="702"/>
      <c r="D37" s="65">
        <f>'BASE PLANILHAS'!D37</f>
        <v>8.3333333333333329E-2</v>
      </c>
      <c r="E37" s="41">
        <f>$E$21*D37</f>
        <v>106.76333333333334</v>
      </c>
      <c r="F37" s="1"/>
    </row>
    <row r="38" spans="1:14" ht="13.5" thickBot="1" x14ac:dyDescent="0.25">
      <c r="A38" s="36" t="str">
        <f>'BASE PLANILHAS'!A38</f>
        <v>B</v>
      </c>
      <c r="B38" s="716" t="str">
        <f>'BASE PLANILHAS'!B38:C38</f>
        <v>Férias e Adicional de Férias (titular)</v>
      </c>
      <c r="C38" s="717"/>
      <c r="D38" s="71">
        <f>'BASE PLANILHAS'!D38</f>
        <v>0.1111111111111111</v>
      </c>
      <c r="E38" s="72">
        <f>D38*$E$21</f>
        <v>142.35111111111112</v>
      </c>
      <c r="F38" s="1"/>
      <c r="H38" s="1"/>
    </row>
    <row r="39" spans="1:14" ht="13.5" thickBot="1" x14ac:dyDescent="0.25">
      <c r="A39" s="67"/>
      <c r="B39" s="696" t="str">
        <f>'BASE PLANILHAS'!B39:C39</f>
        <v>Subtotal</v>
      </c>
      <c r="C39" s="698"/>
      <c r="D39" s="16">
        <f>'BASE PLANILHAS'!D39</f>
        <v>0.19444444444444442</v>
      </c>
      <c r="E39" s="45">
        <f>D39*$E$21</f>
        <v>249.11444444444442</v>
      </c>
      <c r="F39" s="1"/>
      <c r="H39" s="1"/>
    </row>
    <row r="40" spans="1:14" ht="13.5" thickBot="1" x14ac:dyDescent="0.25">
      <c r="A40" s="214" t="str">
        <f>'BASE PLANILHAS'!A40</f>
        <v>C</v>
      </c>
      <c r="B40" s="750" t="str">
        <f>'BASE PLANILHAS'!B40:C40</f>
        <v>Incidência do Submódulo 2.1 sobre 13º Salário, Férias e Adicional de Férias</v>
      </c>
      <c r="C40" s="751"/>
      <c r="D40" s="46">
        <f>'BASE PLANILHAS'!D40</f>
        <v>7.1555555555555567E-2</v>
      </c>
      <c r="E40" s="47">
        <f>D40*$E$21</f>
        <v>91.674115555555574</v>
      </c>
      <c r="F40" s="29"/>
      <c r="H40" s="1"/>
    </row>
    <row r="41" spans="1:14" ht="13.5" thickBot="1" x14ac:dyDescent="0.25">
      <c r="A41" s="696" t="str">
        <f>'BASE PLANILHAS'!A41:C41</f>
        <v>Total do Submódulo 2.2</v>
      </c>
      <c r="B41" s="697"/>
      <c r="C41" s="698"/>
      <c r="D41" s="48">
        <f>'BASE PLANILHAS'!D41</f>
        <v>0.26600000000000001</v>
      </c>
      <c r="E41" s="49">
        <f>SUM(E39:E40)</f>
        <v>340.78855999999996</v>
      </c>
      <c r="F41" s="29"/>
    </row>
    <row r="42" spans="1:14" ht="13.5" thickBot="1" x14ac:dyDescent="0.25">
      <c r="A42" s="237"/>
      <c r="B42" s="238"/>
      <c r="C42" s="238"/>
      <c r="D42" s="238"/>
      <c r="E42" s="239"/>
      <c r="F42" s="1"/>
    </row>
    <row r="43" spans="1:14" ht="13.5" thickBot="1" x14ac:dyDescent="0.25">
      <c r="A43" s="52" t="str">
        <f>'BASE PLANILHAS'!A43</f>
        <v>2.3</v>
      </c>
      <c r="B43" s="696" t="str">
        <f>'BASE PLANILHAS'!B43:C43</f>
        <v>Submódulo 2.3 - Benefícios Mensais e Diários</v>
      </c>
      <c r="C43" s="698"/>
      <c r="D43" s="384" t="str">
        <f>'BASE PLANILHAS'!D43</f>
        <v>Referência</v>
      </c>
      <c r="E43" s="384" t="str">
        <f>'BASE PLANILHAS'!E43</f>
        <v>Valor (R$)</v>
      </c>
    </row>
    <row r="44" spans="1:14" x14ac:dyDescent="0.2">
      <c r="A44" s="32" t="str">
        <f>'BASE PLANILHAS'!A44</f>
        <v>A</v>
      </c>
      <c r="B44" s="708" t="str">
        <f>'BASE PLANILHAS'!B44:C44</f>
        <v>Vale - Transporte (Descontada parcela do empregado)</v>
      </c>
      <c r="C44" s="710"/>
      <c r="D44" s="292">
        <f>VT!D39</f>
        <v>4.05</v>
      </c>
      <c r="E44" s="78">
        <f>(2*$D$44*20*$D$13)-(IF($E$13*6%&lt;=(2*$D$44*20*$D$13),$E$13*6%,(2*$D$44*20*$D$13)))</f>
        <v>85.130399999999995</v>
      </c>
      <c r="F44" s="19"/>
      <c r="N44" s="4"/>
    </row>
    <row r="45" spans="1:14" x14ac:dyDescent="0.2">
      <c r="A45" s="34" t="str">
        <f>'BASE PLANILHAS'!A45</f>
        <v>B</v>
      </c>
      <c r="B45" s="701" t="str">
        <f>'BASE PLANILHAS'!B45:C45</f>
        <v>Vale - Alimentação (Descontada parcela do empregado)</v>
      </c>
      <c r="C45" s="702"/>
      <c r="D45" s="293">
        <f>CCT!I107</f>
        <v>19.899999999999999</v>
      </c>
      <c r="E45" s="78">
        <f>(D45*20-1)*D13</f>
        <v>397</v>
      </c>
      <c r="F45" s="19"/>
    </row>
    <row r="46" spans="1:14" x14ac:dyDescent="0.2">
      <c r="A46" s="34" t="str">
        <f>'BASE PLANILHAS'!A46</f>
        <v>C</v>
      </c>
      <c r="B46" s="699" t="str">
        <f>'BASE PLANILHAS'!B46:C46</f>
        <v>Cesta Básica</v>
      </c>
      <c r="C46" s="700"/>
      <c r="D46" s="293">
        <f>CCT!J107</f>
        <v>0</v>
      </c>
      <c r="E46" s="78">
        <f>$D46*$D$13</f>
        <v>0</v>
      </c>
      <c r="F46" s="19"/>
    </row>
    <row r="47" spans="1:14" x14ac:dyDescent="0.2">
      <c r="A47" s="34" t="str">
        <f>'BASE PLANILHAS'!A47</f>
        <v>D</v>
      </c>
      <c r="B47" s="701" t="str">
        <f>'BASE PLANILHAS'!B47:C47</f>
        <v>PAF</v>
      </c>
      <c r="C47" s="702"/>
      <c r="D47" s="293">
        <f>CCT!K107</f>
        <v>33.44</v>
      </c>
      <c r="E47" s="78">
        <f t="shared" ref="E47:E51" si="2">$D47*$D$13</f>
        <v>33.44</v>
      </c>
      <c r="F47" s="19"/>
    </row>
    <row r="48" spans="1:14" x14ac:dyDescent="0.2">
      <c r="A48" s="34" t="str">
        <f>'BASE PLANILHAS'!A48</f>
        <v>E</v>
      </c>
      <c r="B48" s="699" t="str">
        <f>'BASE PLANILHAS'!B48:C48</f>
        <v>PQM</v>
      </c>
      <c r="C48" s="700"/>
      <c r="D48" s="367">
        <f>CCT!L107</f>
        <v>0</v>
      </c>
      <c r="E48" s="78">
        <f t="shared" si="2"/>
        <v>0</v>
      </c>
      <c r="F48" s="19"/>
    </row>
    <row r="49" spans="1:8" x14ac:dyDescent="0.2">
      <c r="A49" s="34" t="str">
        <f>'BASE PLANILHAS'!A49</f>
        <v>F</v>
      </c>
      <c r="B49" s="701" t="str">
        <f>'BASE PLANILHAS'!B49:C49</f>
        <v>PAT</v>
      </c>
      <c r="C49" s="702"/>
      <c r="D49" s="367">
        <f>CCT!M107</f>
        <v>0</v>
      </c>
      <c r="E49" s="78">
        <f t="shared" si="2"/>
        <v>0</v>
      </c>
      <c r="F49" s="19"/>
    </row>
    <row r="50" spans="1:8" x14ac:dyDescent="0.2">
      <c r="A50" s="34" t="str">
        <f>'BASE PLANILHAS'!A50</f>
        <v>G</v>
      </c>
      <c r="B50" s="699" t="str">
        <f>'BASE PLANILHAS'!B50:C50</f>
        <v>Seguro de Vida</v>
      </c>
      <c r="C50" s="700"/>
      <c r="D50" s="368">
        <f>CCT!N107</f>
        <v>4.72</v>
      </c>
      <c r="E50" s="78">
        <f t="shared" si="2"/>
        <v>4.72</v>
      </c>
      <c r="F50" s="19"/>
    </row>
    <row r="51" spans="1:8" ht="13.5" thickBot="1" x14ac:dyDescent="0.25">
      <c r="A51" s="36" t="str">
        <f>'BASE PLANILHAS'!A51</f>
        <v>H</v>
      </c>
      <c r="B51" s="703" t="str">
        <f>'BASE PLANILHAS'!B51:C51</f>
        <v>Despesas de Viagem</v>
      </c>
      <c r="C51" s="704"/>
      <c r="D51" s="369">
        <f>CCT!O107</f>
        <v>0</v>
      </c>
      <c r="E51" s="78">
        <f t="shared" si="2"/>
        <v>0</v>
      </c>
      <c r="F51" s="1"/>
    </row>
    <row r="52" spans="1:8" ht="13.5" thickBot="1" x14ac:dyDescent="0.25">
      <c r="A52" s="705" t="str">
        <f>'BASE PLANILHAS'!A52:D52</f>
        <v>Total do Submódulo 2.3</v>
      </c>
      <c r="B52" s="706"/>
      <c r="C52" s="706"/>
      <c r="D52" s="707"/>
      <c r="E52" s="51">
        <f>SUM(E44:E51)</f>
        <v>520.29040000000009</v>
      </c>
      <c r="F52" s="29"/>
    </row>
    <row r="53" spans="1:8" ht="13.5" thickBot="1" x14ac:dyDescent="0.25">
      <c r="A53" s="237"/>
      <c r="B53" s="238"/>
      <c r="C53" s="240"/>
      <c r="D53" s="238"/>
      <c r="E53" s="239"/>
      <c r="F53" s="1"/>
    </row>
    <row r="54" spans="1:8" ht="13.5" thickBot="1" x14ac:dyDescent="0.25">
      <c r="A54" s="214" t="str">
        <f>'BASE PLANILHAS'!A54</f>
        <v>2.4</v>
      </c>
      <c r="B54" s="696" t="str">
        <f>'BASE PLANILHAS'!B54:D54</f>
        <v>Quadro Resumo do Módulo 2 - Encargos e Benefícios Mensais e Diários</v>
      </c>
      <c r="C54" s="697"/>
      <c r="D54" s="698"/>
      <c r="E54" s="214" t="str">
        <f>'BASE PLANILHAS'!E54</f>
        <v>Valor (R$)</v>
      </c>
    </row>
    <row r="55" spans="1:8" x14ac:dyDescent="0.2">
      <c r="A55" s="40" t="str">
        <f>'BASE PLANILHAS'!A55</f>
        <v>2.1</v>
      </c>
      <c r="B55" s="708" t="str">
        <f>'BASE PLANILHAS'!B55:D55</f>
        <v>Encargos Previdenciários, FGTS e Outras Contribuições</v>
      </c>
      <c r="C55" s="709"/>
      <c r="D55" s="710"/>
      <c r="E55" s="41">
        <f>E41</f>
        <v>340.78855999999996</v>
      </c>
      <c r="F55" s="1"/>
      <c r="H55" s="66"/>
    </row>
    <row r="56" spans="1:8" x14ac:dyDescent="0.2">
      <c r="A56" s="34" t="str">
        <f>'BASE PLANILHAS'!A56</f>
        <v>2.2</v>
      </c>
      <c r="B56" s="701" t="str">
        <f>'BASE PLANILHAS'!B56:D56</f>
        <v>13º Salário, Férias e Adicional de Férias</v>
      </c>
      <c r="C56" s="733"/>
      <c r="D56" s="702"/>
      <c r="E56" s="23">
        <f>E34</f>
        <v>471.46688</v>
      </c>
      <c r="F56" s="1"/>
    </row>
    <row r="57" spans="1:8" ht="13.5" thickBot="1" x14ac:dyDescent="0.25">
      <c r="A57" s="36" t="str">
        <f>'BASE PLANILHAS'!A57</f>
        <v>2.3</v>
      </c>
      <c r="B57" s="699" t="str">
        <f>'BASE PLANILHAS'!B57:D57</f>
        <v>Benefícios Mensais e Diários</v>
      </c>
      <c r="C57" s="734"/>
      <c r="D57" s="749"/>
      <c r="E57" s="24">
        <f>E52</f>
        <v>520.29040000000009</v>
      </c>
      <c r="F57" s="1"/>
    </row>
    <row r="58" spans="1:8" ht="13.5" thickBot="1" x14ac:dyDescent="0.25">
      <c r="A58" s="696" t="str">
        <f>'BASE PLANILHAS'!A58:D58</f>
        <v>Total do Módulo 2</v>
      </c>
      <c r="B58" s="697"/>
      <c r="C58" s="697"/>
      <c r="D58" s="698"/>
      <c r="E58" s="49">
        <f>SUM(E55:E57)</f>
        <v>1332.54584</v>
      </c>
      <c r="F58" s="1"/>
    </row>
    <row r="59" spans="1:8" x14ac:dyDescent="0.2">
      <c r="A59" s="241"/>
      <c r="B59" s="240"/>
      <c r="C59" s="240"/>
      <c r="D59" s="240"/>
      <c r="E59" s="242"/>
      <c r="F59" s="1"/>
    </row>
    <row r="60" spans="1:8" x14ac:dyDescent="0.2">
      <c r="A60" s="711" t="str">
        <f>'BASE PLANILHAS'!A60:E60</f>
        <v>MÓDULO 3 – PROVISÃO PARA RESCISÃO</v>
      </c>
      <c r="B60" s="712"/>
      <c r="C60" s="712"/>
      <c r="D60" s="712"/>
      <c r="E60" s="713"/>
      <c r="F60" s="1"/>
    </row>
    <row r="61" spans="1:8" ht="13.5" thickBot="1" x14ac:dyDescent="0.25">
      <c r="A61" s="54"/>
      <c r="B61" s="54"/>
      <c r="C61" s="54"/>
      <c r="D61" s="54"/>
      <c r="E61" s="54"/>
      <c r="F61" s="22"/>
      <c r="G61" s="1"/>
    </row>
    <row r="62" spans="1:8" ht="13.5" thickBot="1" x14ac:dyDescent="0.25">
      <c r="A62" s="214">
        <f>'BASE PLANILHAS'!A62</f>
        <v>3</v>
      </c>
      <c r="B62" s="697" t="str">
        <f>'BASE PLANILHAS'!B62:C62</f>
        <v>Provisão para Rescisão</v>
      </c>
      <c r="C62" s="698"/>
      <c r="D62" s="214" t="str">
        <f>'BASE PLANILHAS'!D62</f>
        <v>Referência</v>
      </c>
      <c r="E62" s="384" t="str">
        <f>'BASE PLANILHAS'!E62</f>
        <v>Valor (R$)</v>
      </c>
      <c r="F62" s="19"/>
    </row>
    <row r="63" spans="1:8" x14ac:dyDescent="0.2">
      <c r="A63" s="79" t="str">
        <f>'BASE PLANILHAS'!A63</f>
        <v>A</v>
      </c>
      <c r="B63" s="718" t="str">
        <f>'BASE PLANILHAS'!B63:C63</f>
        <v>Aviso Prévio Indenizado (API) e Reflexo do Aviso Prévio Indenizado</v>
      </c>
      <c r="C63" s="719"/>
      <c r="D63" s="80">
        <f>'BASE PLANILHAS'!D63</f>
        <v>5.0183256172839511E-3</v>
      </c>
      <c r="E63" s="41">
        <f>$E$21*D63</f>
        <v>6.4292780478395075</v>
      </c>
      <c r="F63" s="149"/>
    </row>
    <row r="64" spans="1:8" x14ac:dyDescent="0.2">
      <c r="A64" s="205" t="str">
        <f>'BASE PLANILHAS'!A64</f>
        <v>B</v>
      </c>
      <c r="B64" s="718" t="str">
        <f>'BASE PLANILHAS'!B64:C64</f>
        <v>Incidência do FGTS sobre API e Reflexo do API</v>
      </c>
      <c r="C64" s="719"/>
      <c r="D64" s="80">
        <f>'BASE PLANILHAS'!D64</f>
        <v>4.0146604938271608E-4</v>
      </c>
      <c r="E64" s="41">
        <f>$E$21*D64</f>
        <v>0.51434224382716054</v>
      </c>
      <c r="F64" s="19"/>
    </row>
    <row r="65" spans="1:10" x14ac:dyDescent="0.2">
      <c r="A65" s="205" t="str">
        <f>'BASE PLANILHAS'!A65</f>
        <v>C</v>
      </c>
      <c r="B65" s="718" t="str">
        <f>'BASE PLANILHAS'!B65:C65</f>
        <v>Multa do FGTS e Contribuição Social sobre o Aviso Prévio Indenizado</v>
      </c>
      <c r="C65" s="719"/>
      <c r="D65" s="18">
        <f>'BASE PLANILHAS'!D65</f>
        <v>2.0073302469135804E-4</v>
      </c>
      <c r="E65" s="41">
        <f t="shared" ref="E65:E69" si="3">$E$21*D65</f>
        <v>0.25717112191358027</v>
      </c>
      <c r="F65" s="19"/>
    </row>
    <row r="66" spans="1:10" x14ac:dyDescent="0.2">
      <c r="A66" s="205" t="str">
        <f>'BASE PLANILHAS'!A66</f>
        <v>D</v>
      </c>
      <c r="B66" s="718" t="str">
        <f>'BASE PLANILHAS'!B66:C66</f>
        <v>Aviso Prévio Trabalhado - APT</v>
      </c>
      <c r="C66" s="719"/>
      <c r="D66" s="18">
        <f>'BASE PLANILHAS'!D66</f>
        <v>3.5000000000000005E-3</v>
      </c>
      <c r="E66" s="41">
        <f t="shared" si="3"/>
        <v>4.4840600000000013</v>
      </c>
      <c r="F66" s="19"/>
    </row>
    <row r="67" spans="1:10" x14ac:dyDescent="0.2">
      <c r="A67" s="205" t="str">
        <f>'BASE PLANILHAS'!A67</f>
        <v>E</v>
      </c>
      <c r="B67" s="718" t="str">
        <f>'BASE PLANILHAS'!B67:C67</f>
        <v>Incidência dos encargos do submódulo 2.1 sobre Aviso Prévio Trabalhado</v>
      </c>
      <c r="C67" s="719"/>
      <c r="D67" s="80">
        <f>'BASE PLANILHAS'!D67</f>
        <v>1.2880000000000005E-3</v>
      </c>
      <c r="E67" s="41">
        <f>$E$21*D67</f>
        <v>1.6501340800000008</v>
      </c>
      <c r="F67" s="61"/>
    </row>
    <row r="68" spans="1:10" x14ac:dyDescent="0.2">
      <c r="A68" s="205" t="str">
        <f>'BASE PLANILHAS'!A68</f>
        <v>F</v>
      </c>
      <c r="B68" s="718" t="str">
        <f>'BASE PLANILHAS'!B68:C68</f>
        <v>Multa do FGTS e Contribuição Social - Rescisão sem Justa Causa</v>
      </c>
      <c r="C68" s="719"/>
      <c r="D68" s="80">
        <f>'BASE PLANILHAS'!D68</f>
        <v>4.2999999999999997E-2</v>
      </c>
      <c r="E68" s="41">
        <f t="shared" si="3"/>
        <v>55.089880000000001</v>
      </c>
      <c r="F68" s="19"/>
    </row>
    <row r="69" spans="1:10" ht="13.5" thickBot="1" x14ac:dyDescent="0.25">
      <c r="A69" s="243" t="str">
        <f>'BASE PLANILHAS'!A69</f>
        <v>G</v>
      </c>
      <c r="B69" s="701" t="str">
        <f>'BASE PLANILHAS'!B69:C69</f>
        <v>Indenização Adicional (Art. 9º da Lei nº 7.238/84)</v>
      </c>
      <c r="C69" s="702"/>
      <c r="D69" s="81">
        <f>'BASE PLANILHAS'!D69</f>
        <v>1.6666666666666668E-3</v>
      </c>
      <c r="E69" s="55">
        <f t="shared" si="3"/>
        <v>2.1352666666666669</v>
      </c>
      <c r="F69" s="19"/>
    </row>
    <row r="70" spans="1:10" ht="13.5" thickBot="1" x14ac:dyDescent="0.25">
      <c r="A70" s="696" t="str">
        <f>'BASE PLANILHAS'!A70:C70</f>
        <v>Total do Módulo 3</v>
      </c>
      <c r="B70" s="697"/>
      <c r="C70" s="698"/>
      <c r="D70" s="244">
        <f>'BASE PLANILHAS'!D70</f>
        <v>5.5075191358024689E-2</v>
      </c>
      <c r="E70" s="51">
        <f>SUM(E63:E69)</f>
        <v>70.560132160246923</v>
      </c>
      <c r="F70" s="29"/>
    </row>
    <row r="71" spans="1:10" x14ac:dyDescent="0.2">
      <c r="A71" s="245"/>
      <c r="B71" s="246"/>
      <c r="C71" s="246"/>
      <c r="D71" s="246"/>
      <c r="E71" s="247"/>
      <c r="F71" s="1"/>
    </row>
    <row r="72" spans="1:10" x14ac:dyDescent="0.2">
      <c r="A72" s="711" t="str">
        <f>'BASE PLANILHAS'!A72:E72</f>
        <v>MÓDULO 4 – CUSTO DE REPOSIÇÃO DO PROFISSIONAL AUSENTE</v>
      </c>
      <c r="B72" s="712"/>
      <c r="C72" s="712"/>
      <c r="D72" s="712"/>
      <c r="E72" s="713"/>
      <c r="F72" s="1"/>
      <c r="H72" s="1"/>
    </row>
    <row r="73" spans="1:10" ht="13.5" thickBot="1" x14ac:dyDescent="0.25">
      <c r="A73" s="54"/>
      <c r="B73" s="54"/>
      <c r="C73" s="54"/>
      <c r="D73" s="38"/>
      <c r="E73" s="54"/>
      <c r="F73" s="22"/>
    </row>
    <row r="74" spans="1:10" ht="13.5" thickBot="1" x14ac:dyDescent="0.25">
      <c r="A74" s="214" t="str">
        <f>'BASE PLANILHAS'!A74</f>
        <v>4.1</v>
      </c>
      <c r="B74" s="696" t="str">
        <f>'BASE PLANILHAS'!B74:C74</f>
        <v>Submódulo 4.1 - Ausências Legais</v>
      </c>
      <c r="C74" s="698"/>
      <c r="D74" s="384" t="str">
        <f>'BASE PLANILHAS'!D74</f>
        <v>Referência</v>
      </c>
      <c r="E74" s="384" t="str">
        <f>'BASE PLANILHAS'!E74</f>
        <v>Valor (R$)</v>
      </c>
      <c r="J74" s="63"/>
    </row>
    <row r="75" spans="1:10" x14ac:dyDescent="0.2">
      <c r="A75" s="34" t="str">
        <f>'BASE PLANILHAS'!A75</f>
        <v>A</v>
      </c>
      <c r="B75" s="708" t="str">
        <f>'BASE PLANILHAS'!B75:C75</f>
        <v>Ausência por Doença</v>
      </c>
      <c r="C75" s="710"/>
      <c r="D75" s="248">
        <f>'BASE PLANILHAS'!D75</f>
        <v>1.3888888888888888E-2</v>
      </c>
      <c r="E75" s="23">
        <f t="shared" ref="E75:E80" si="4">$E$21*D75</f>
        <v>17.79388888888889</v>
      </c>
      <c r="F75" s="62"/>
    </row>
    <row r="76" spans="1:10" x14ac:dyDescent="0.2">
      <c r="A76" s="34" t="str">
        <f>'BASE PLANILHAS'!A76</f>
        <v>B</v>
      </c>
      <c r="B76" s="699" t="str">
        <f>'BASE PLANILHAS'!B76:C76</f>
        <v>Ausências Legais</v>
      </c>
      <c r="C76" s="700"/>
      <c r="D76" s="248">
        <f>'BASE PLANILHAS'!D76</f>
        <v>8.2222222222222228E-3</v>
      </c>
      <c r="E76" s="23">
        <f t="shared" si="4"/>
        <v>10.533982222222223</v>
      </c>
      <c r="F76" s="62"/>
    </row>
    <row r="77" spans="1:10" x14ac:dyDescent="0.2">
      <c r="A77" s="34" t="str">
        <f>'BASE PLANILHAS'!A77</f>
        <v>C</v>
      </c>
      <c r="B77" s="699" t="str">
        <f>'BASE PLANILHAS'!B77:C77</f>
        <v>Licença Paternidade</v>
      </c>
      <c r="C77" s="700"/>
      <c r="D77" s="82">
        <f>'BASE PLANILHAS'!D77</f>
        <v>2.0833333333333332E-4</v>
      </c>
      <c r="E77" s="23">
        <f t="shared" si="4"/>
        <v>0.26690833333333336</v>
      </c>
      <c r="F77" s="62"/>
    </row>
    <row r="78" spans="1:10" x14ac:dyDescent="0.2">
      <c r="A78" s="34" t="str">
        <f>'BASE PLANILHAS'!A78</f>
        <v>D</v>
      </c>
      <c r="B78" s="699" t="str">
        <f>'BASE PLANILHAS'!B78:C78</f>
        <v>Ausência por Acidente de Trabalho</v>
      </c>
      <c r="C78" s="700"/>
      <c r="D78" s="248">
        <f>'BASE PLANILHAS'!D78</f>
        <v>3.3333333333333335E-3</v>
      </c>
      <c r="E78" s="23">
        <f t="shared" si="4"/>
        <v>4.2705333333333337</v>
      </c>
      <c r="F78" s="62"/>
    </row>
    <row r="79" spans="1:10" x14ac:dyDescent="0.2">
      <c r="A79" s="64" t="str">
        <f>'BASE PLANILHAS'!A79</f>
        <v>E</v>
      </c>
      <c r="B79" s="699" t="str">
        <f>'BASE PLANILHAS'!B79:C79</f>
        <v>Férias, Adicional de Férias e 13º  com empregada em gozo de Licença Maternidade</v>
      </c>
      <c r="C79" s="700"/>
      <c r="D79" s="249">
        <f>'BASE PLANILHAS'!D79</f>
        <v>1.2962962962962963E-3</v>
      </c>
      <c r="E79" s="23">
        <f t="shared" si="4"/>
        <v>1.660762962962963</v>
      </c>
      <c r="F79" s="19"/>
    </row>
    <row r="80" spans="1:10" ht="13.5" thickBot="1" x14ac:dyDescent="0.25">
      <c r="A80" s="36" t="str">
        <f>'BASE PLANILHAS'!A80</f>
        <v>F</v>
      </c>
      <c r="B80" s="716" t="str">
        <f>'BASE PLANILHAS'!B80:C80</f>
        <v>Incidência do Submódulo 2.1 sobre Ausências Legais</v>
      </c>
      <c r="C80" s="717"/>
      <c r="D80" s="81">
        <f>'BASE PLANILHAS'!D80</f>
        <v>9.9172592592592611E-3</v>
      </c>
      <c r="E80" s="72">
        <f t="shared" si="4"/>
        <v>12.705595872592596</v>
      </c>
      <c r="F80" s="1"/>
      <c r="G80" s="4"/>
      <c r="H80" s="31"/>
    </row>
    <row r="81" spans="1:7" ht="13.5" thickBot="1" x14ac:dyDescent="0.25">
      <c r="A81" s="696" t="str">
        <f>'BASE PLANILHAS'!A81:C81</f>
        <v>Total do Submódulo 4.1</v>
      </c>
      <c r="B81" s="697"/>
      <c r="C81" s="698"/>
      <c r="D81" s="48">
        <f>'BASE PLANILHAS'!D81</f>
        <v>3.6866333333333334E-2</v>
      </c>
      <c r="E81" s="51">
        <f>SUM(E75:E80)</f>
        <v>47.23167161333334</v>
      </c>
      <c r="F81" s="29"/>
      <c r="G81" s="4"/>
    </row>
    <row r="82" spans="1:7" ht="13.5" thickBot="1" x14ac:dyDescent="0.25">
      <c r="A82" s="241"/>
      <c r="B82" s="240"/>
      <c r="C82" s="240"/>
      <c r="D82" s="240"/>
      <c r="E82" s="242"/>
      <c r="F82" s="1"/>
    </row>
    <row r="83" spans="1:7" ht="13.5" thickBot="1" x14ac:dyDescent="0.25">
      <c r="A83" s="214" t="str">
        <f>'BASE PLANILHAS'!A83</f>
        <v>4.2</v>
      </c>
      <c r="B83" s="696" t="str">
        <f>'BASE PLANILHAS'!B83:C83</f>
        <v>Submódulo 4.2 - Intrajornada</v>
      </c>
      <c r="C83" s="697"/>
      <c r="D83" s="46" t="str">
        <f>'BASE PLANILHAS'!D83</f>
        <v>Referência</v>
      </c>
      <c r="E83" s="214" t="str">
        <f>'BASE PLANILHAS'!E83</f>
        <v>Valor (R$)</v>
      </c>
      <c r="F83" s="29"/>
      <c r="G83" s="4"/>
    </row>
    <row r="84" spans="1:7" ht="13.5" thickBot="1" x14ac:dyDescent="0.25">
      <c r="A84" s="40" t="str">
        <f>'BASE PLANILHAS'!A84</f>
        <v>A</v>
      </c>
      <c r="B84" s="750" t="str">
        <f>'BASE PLANILHAS'!B84:C84</f>
        <v>Intervalo para Repouso ou Alimentação</v>
      </c>
      <c r="C84" s="751"/>
      <c r="D84" s="623">
        <f>1/220*20*1.5</f>
        <v>0.13636363636363635</v>
      </c>
      <c r="E84" s="621">
        <f>D84*E21</f>
        <v>174.70363636363635</v>
      </c>
      <c r="F84" s="29"/>
      <c r="G84" s="4"/>
    </row>
    <row r="85" spans="1:7" ht="13.5" thickBot="1" x14ac:dyDescent="0.25">
      <c r="A85" s="696" t="str">
        <f>'BASE PLANILHAS'!A85:C85</f>
        <v>Total do Submódulo 4.2</v>
      </c>
      <c r="B85" s="697"/>
      <c r="C85" s="698"/>
      <c r="D85" s="48">
        <f>'BASE PLANILHAS'!D85</f>
        <v>0</v>
      </c>
      <c r="E85" s="398">
        <f>SUM(E84)</f>
        <v>174.70363636363635</v>
      </c>
      <c r="F85" s="29"/>
      <c r="G85" s="4"/>
    </row>
    <row r="86" spans="1:7" ht="13.5" thickBot="1" x14ac:dyDescent="0.25">
      <c r="A86" s="241"/>
      <c r="B86" s="240"/>
      <c r="C86" s="240"/>
      <c r="D86" s="240"/>
      <c r="E86" s="242"/>
      <c r="F86" s="1"/>
    </row>
    <row r="87" spans="1:7" ht="13.5" thickBot="1" x14ac:dyDescent="0.25">
      <c r="A87" s="214" t="str">
        <f>'BASE PLANILHAS'!A87</f>
        <v>4.3</v>
      </c>
      <c r="B87" s="696" t="str">
        <f>'BASE PLANILHAS'!B87:C87</f>
        <v>Quadro Resumo do Módulo 4 - Custo de Reposição do Profissional Ausente</v>
      </c>
      <c r="C87" s="697"/>
      <c r="D87" s="46" t="str">
        <f>'BASE PLANILHAS'!D87</f>
        <v>Referência</v>
      </c>
      <c r="E87" s="214" t="str">
        <f>'BASE PLANILHAS'!E87</f>
        <v>Valor (R$)</v>
      </c>
      <c r="F87" s="1"/>
    </row>
    <row r="88" spans="1:7" x14ac:dyDescent="0.2">
      <c r="A88" s="40" t="str">
        <f>'BASE PLANILHAS'!A88</f>
        <v>4.1</v>
      </c>
      <c r="B88" s="720" t="str">
        <f>'BASE PLANILHAS'!B88:C88</f>
        <v>Ausências Legais</v>
      </c>
      <c r="C88" s="721"/>
      <c r="D88" s="396">
        <f>'BASE PLANILHAS'!D88</f>
        <v>3.6866333333333334E-2</v>
      </c>
      <c r="E88" s="72">
        <f>E81</f>
        <v>47.23167161333334</v>
      </c>
      <c r="F88" s="1"/>
    </row>
    <row r="89" spans="1:7" ht="13.5" thickBot="1" x14ac:dyDescent="0.25">
      <c r="A89" s="40" t="str">
        <f>'BASE PLANILHAS'!A89</f>
        <v>4.2</v>
      </c>
      <c r="B89" s="716" t="str">
        <f>'BASE PLANILHAS'!B89:C89</f>
        <v>Intrajornada</v>
      </c>
      <c r="C89" s="717"/>
      <c r="D89" s="397">
        <f>'BASE PLANILHAS'!D89</f>
        <v>0</v>
      </c>
      <c r="E89" s="235">
        <f>E85</f>
        <v>174.70363636363635</v>
      </c>
      <c r="F89" s="1"/>
    </row>
    <row r="90" spans="1:7" ht="13.5" thickBot="1" x14ac:dyDescent="0.25">
      <c r="A90" s="696" t="str">
        <f>'BASE PLANILHAS'!A90:C90</f>
        <v>Total do Módulo 4</v>
      </c>
      <c r="B90" s="697"/>
      <c r="C90" s="698"/>
      <c r="D90" s="48">
        <f>'BASE PLANILHAS'!D90</f>
        <v>3.6866333333333334E-2</v>
      </c>
      <c r="E90" s="398">
        <f>SUM(E88+E89)</f>
        <v>221.93530797696968</v>
      </c>
      <c r="F90" s="1"/>
    </row>
    <row r="91" spans="1:7" x14ac:dyDescent="0.2">
      <c r="A91" s="241"/>
      <c r="B91" s="240"/>
      <c r="C91" s="240"/>
      <c r="D91" s="240"/>
      <c r="E91" s="242"/>
      <c r="F91" s="1"/>
    </row>
    <row r="92" spans="1:7" x14ac:dyDescent="0.2">
      <c r="A92" s="711" t="str">
        <f>'BASE PLANILHAS'!A92:E92</f>
        <v>MÓDULO 5 – INSUMOS DIVERSOS</v>
      </c>
      <c r="B92" s="712"/>
      <c r="C92" s="712"/>
      <c r="D92" s="712"/>
      <c r="E92" s="713"/>
      <c r="F92" s="1"/>
    </row>
    <row r="93" spans="1:7" ht="13.5" thickBot="1" x14ac:dyDescent="0.25">
      <c r="A93" s="38"/>
      <c r="B93" s="38"/>
      <c r="C93" s="38"/>
      <c r="D93" s="38"/>
      <c r="E93" s="56"/>
      <c r="F93" s="1"/>
    </row>
    <row r="94" spans="1:7" ht="13.5" thickBot="1" x14ac:dyDescent="0.25">
      <c r="A94" s="214">
        <f>'BASE PLANILHAS'!A94</f>
        <v>5</v>
      </c>
      <c r="B94" s="696" t="str">
        <f>'BASE PLANILHAS'!B94:C94</f>
        <v>Insumos Diversos</v>
      </c>
      <c r="C94" s="698"/>
      <c r="D94" s="214" t="str">
        <f>'BASE PLANILHAS'!D94</f>
        <v>Referência</v>
      </c>
      <c r="E94" s="384" t="str">
        <f>'BASE PLANILHAS'!E94</f>
        <v>Valor (R$)</v>
      </c>
      <c r="F94" s="1"/>
    </row>
    <row r="95" spans="1:7" x14ac:dyDescent="0.2">
      <c r="A95" s="32" t="str">
        <f>'BASE PLANILHAS'!A95</f>
        <v>A</v>
      </c>
      <c r="B95" s="709" t="str">
        <f>'BASE PLANILHAS'!B95:C95</f>
        <v>Uniformes e EPIs</v>
      </c>
      <c r="C95" s="710"/>
      <c r="D95" s="292">
        <f>'Uniforme Apoio'!BO34</f>
        <v>66.11548611111111</v>
      </c>
      <c r="E95" s="41">
        <f>D95*$D$13</f>
        <v>66.11548611111111</v>
      </c>
      <c r="F95" s="19"/>
      <c r="G95" s="1"/>
    </row>
    <row r="96" spans="1:7" x14ac:dyDescent="0.2">
      <c r="A96" s="34" t="str">
        <f>'BASE PLANILHAS'!A96</f>
        <v>B</v>
      </c>
      <c r="B96" s="733" t="str">
        <f>'BASE PLANILHAS'!B96:C96</f>
        <v>Materiais de Consumo</v>
      </c>
      <c r="C96" s="702"/>
      <c r="D96" s="299">
        <v>0</v>
      </c>
      <c r="E96" s="23">
        <f>D96*$D$13</f>
        <v>0</v>
      </c>
      <c r="F96" s="19"/>
    </row>
    <row r="97" spans="1:8" x14ac:dyDescent="0.2">
      <c r="A97" s="250" t="str">
        <f>'BASE PLANILHAS'!A97</f>
        <v>C</v>
      </c>
      <c r="B97" s="734" t="str">
        <f>'BASE PLANILHAS'!B97:C97</f>
        <v>Máquinas e Equipamentos (depreciação)</v>
      </c>
      <c r="C97" s="700"/>
      <c r="D97" s="299">
        <v>0</v>
      </c>
      <c r="E97" s="23">
        <f t="shared" ref="E97" si="5">D97*$D$13</f>
        <v>0</v>
      </c>
      <c r="F97" s="19"/>
    </row>
    <row r="98" spans="1:8" x14ac:dyDescent="0.2">
      <c r="A98" s="250" t="str">
        <f>'BASE PLANILHAS'!A98</f>
        <v>D</v>
      </c>
      <c r="B98" s="734" t="str">
        <f>'BASE PLANILHAS'!B98:C98</f>
        <v>Produtos de Limpeza</v>
      </c>
      <c r="C98" s="700"/>
      <c r="D98" s="75">
        <v>0</v>
      </c>
      <c r="E98" s="216">
        <f>D98*$D$13</f>
        <v>0</v>
      </c>
      <c r="F98" s="19"/>
      <c r="H98" s="1"/>
    </row>
    <row r="99" spans="1:8" ht="13.5" thickBot="1" x14ac:dyDescent="0.25">
      <c r="A99" s="251" t="str">
        <f>'BASE PLANILHAS'!A99</f>
        <v>E</v>
      </c>
      <c r="B99" s="735" t="str">
        <f>'BASE PLANILHAS'!B99:C99</f>
        <v>Materiais de Higiene</v>
      </c>
      <c r="C99" s="719"/>
      <c r="D99" s="75">
        <v>0</v>
      </c>
      <c r="E99" s="215">
        <f>D99*$D$13</f>
        <v>0</v>
      </c>
      <c r="F99" s="19"/>
      <c r="H99" s="1"/>
    </row>
    <row r="100" spans="1:8" ht="13.5" customHeight="1" thickBot="1" x14ac:dyDescent="0.25">
      <c r="A100" s="736" t="str">
        <f>'BASE PLANILHAS'!A100:C100</f>
        <v>Total do Módulo 5</v>
      </c>
      <c r="B100" s="737"/>
      <c r="C100" s="737"/>
      <c r="D100" s="252"/>
      <c r="E100" s="49">
        <f>SUM(E95:E99)</f>
        <v>66.11548611111111</v>
      </c>
      <c r="F100" s="1"/>
    </row>
    <row r="101" spans="1:8" x14ac:dyDescent="0.2">
      <c r="A101" s="241"/>
      <c r="B101" s="240"/>
      <c r="C101" s="240"/>
      <c r="D101" s="240"/>
      <c r="E101" s="242"/>
      <c r="F101" s="1"/>
    </row>
    <row r="102" spans="1:8" x14ac:dyDescent="0.2">
      <c r="A102" s="711" t="str">
        <f>'BASE PLANILHAS'!A102:E102</f>
        <v>MÓDULO 6 – CUSTOS INDIRETOS, TRIBUTOS E LUCRO</v>
      </c>
      <c r="B102" s="712"/>
      <c r="C102" s="712"/>
      <c r="D102" s="712"/>
      <c r="E102" s="713"/>
      <c r="F102" s="1"/>
    </row>
    <row r="103" spans="1:8" ht="13.5" thickBot="1" x14ac:dyDescent="0.25">
      <c r="A103" s="54"/>
      <c r="B103" s="54"/>
      <c r="C103" s="54"/>
      <c r="D103" s="54"/>
      <c r="E103" s="39"/>
      <c r="F103" s="1"/>
    </row>
    <row r="104" spans="1:8" ht="13.5" thickBot="1" x14ac:dyDescent="0.25">
      <c r="A104" s="214">
        <f>'BASE PLANILHAS'!A104</f>
        <v>6</v>
      </c>
      <c r="B104" s="214" t="str">
        <f>'BASE PLANILHAS'!B104</f>
        <v>Custos Indiretos, Tributos e Lucro</v>
      </c>
      <c r="C104" s="697" t="str">
        <f>'BASE PLANILHAS'!C104:D104</f>
        <v>Referência</v>
      </c>
      <c r="D104" s="698"/>
      <c r="E104" s="384" t="str">
        <f>'BASE PLANILHAS'!E104</f>
        <v>Valor (R$)</v>
      </c>
    </row>
    <row r="105" spans="1:8" x14ac:dyDescent="0.2">
      <c r="A105" s="32" t="str">
        <f>'BASE PLANILHAS'!A105</f>
        <v>A</v>
      </c>
      <c r="B105" s="253" t="str">
        <f>'BASE PLANILHAS'!B105</f>
        <v>Custos Indiretos</v>
      </c>
      <c r="C105" s="302">
        <f>'BASE PLANILHAS'!C105</f>
        <v>0</v>
      </c>
      <c r="D105" s="303"/>
      <c r="E105" s="256">
        <f>$C105*$D$13</f>
        <v>0</v>
      </c>
      <c r="F105" s="61"/>
    </row>
    <row r="106" spans="1:8" x14ac:dyDescent="0.2">
      <c r="A106" s="34" t="str">
        <f>'BASE PLANILHAS'!A106</f>
        <v>B</v>
      </c>
      <c r="B106" s="257" t="str">
        <f>'BASE PLANILHAS'!B106</f>
        <v>Lucro</v>
      </c>
      <c r="C106" s="295">
        <f>'BASE PLANILHAS'!C106</f>
        <v>0</v>
      </c>
      <c r="D106" s="259"/>
      <c r="E106" s="263">
        <f>$C106*$D$13</f>
        <v>0</v>
      </c>
      <c r="F106" s="1"/>
    </row>
    <row r="107" spans="1:8" x14ac:dyDescent="0.2">
      <c r="A107" s="34" t="str">
        <f>'BASE PLANILHAS'!A107</f>
        <v>C</v>
      </c>
      <c r="B107" s="34" t="str">
        <f>'BASE PLANILHAS'!B107</f>
        <v>TRIBUTOS</v>
      </c>
      <c r="C107" s="260" t="str">
        <f>'BASE PLANILHAS'!C107</f>
        <v>%</v>
      </c>
      <c r="D107" s="304" t="str">
        <f>'BASE PLANILHAS'!D107</f>
        <v>%</v>
      </c>
      <c r="E107" s="57"/>
      <c r="F107" s="1"/>
    </row>
    <row r="108" spans="1:8" x14ac:dyDescent="0.2">
      <c r="A108" s="34" t="str">
        <f>'BASE PLANILHAS'!A108</f>
        <v>C.1</v>
      </c>
      <c r="B108" s="257" t="str">
        <f>'BASE PLANILHAS'!B108</f>
        <v>PIS</v>
      </c>
      <c r="C108" s="262">
        <f>'BASE PLANILHAS'!C108</f>
        <v>7.6</v>
      </c>
      <c r="D108" s="262">
        <f>((100/((100-($C$111))%)-100)*$C108)/($C$111)</f>
        <v>8.8629737609329435</v>
      </c>
      <c r="E108" s="263">
        <v>0</v>
      </c>
      <c r="F108" s="1"/>
    </row>
    <row r="109" spans="1:8" x14ac:dyDescent="0.2">
      <c r="A109" s="34" t="str">
        <f>'BASE PLANILHAS'!A109</f>
        <v>C.2</v>
      </c>
      <c r="B109" s="257" t="str">
        <f>'BASE PLANILHAS'!B109</f>
        <v>COFINS</v>
      </c>
      <c r="C109" s="262">
        <f>'BASE PLANILHAS'!C109</f>
        <v>1.65</v>
      </c>
      <c r="D109" s="262">
        <f>((100/((100-($C$111))%)-100)*$C109)/($C$111)</f>
        <v>1.9241982507288626</v>
      </c>
      <c r="E109" s="263">
        <v>0</v>
      </c>
      <c r="F109" s="1"/>
    </row>
    <row r="110" spans="1:8" x14ac:dyDescent="0.2">
      <c r="A110" s="34" t="str">
        <f>'BASE PLANILHAS'!A110</f>
        <v>C.3</v>
      </c>
      <c r="B110" s="257" t="str">
        <f>'BASE PLANILHAS'!B110</f>
        <v>ISS</v>
      </c>
      <c r="C110" s="294">
        <f>ISS!B39*100</f>
        <v>5</v>
      </c>
      <c r="D110" s="262">
        <f>((100/((100-($C$111))%)-100)*$C110)/($C$111)</f>
        <v>5.8309037900874632</v>
      </c>
      <c r="E110" s="264">
        <v>0</v>
      </c>
      <c r="F110" s="1"/>
    </row>
    <row r="111" spans="1:8" ht="13.5" thickBot="1" x14ac:dyDescent="0.25">
      <c r="A111" s="714" t="str">
        <f>'BASE PLANILHAS'!A111:B111</f>
        <v>Total Tributos</v>
      </c>
      <c r="B111" s="715">
        <f>'[1]BASE PLANILHAS'!A102:B102</f>
        <v>0</v>
      </c>
      <c r="C111" s="265">
        <f>SUM(C108:C110)</f>
        <v>14.25</v>
      </c>
      <c r="D111" s="265">
        <f>SUM(D108:D110)</f>
        <v>16.618075801749271</v>
      </c>
      <c r="E111" s="266">
        <f>((E105+E106+E100+E90+E70+E58+E21)*D111)%</f>
        <v>493.94185328324971</v>
      </c>
      <c r="F111" s="1"/>
    </row>
    <row r="112" spans="1:8" ht="13.5" thickBot="1" x14ac:dyDescent="0.25">
      <c r="A112" s="696" t="str">
        <f>'BASE PLANILHAS'!A112:D112</f>
        <v>Total do Módulo 6</v>
      </c>
      <c r="B112" s="697"/>
      <c r="C112" s="697"/>
      <c r="D112" s="698"/>
      <c r="E112" s="51">
        <f>SUM(E105:E111)</f>
        <v>493.94185328324971</v>
      </c>
      <c r="F112" s="1"/>
    </row>
    <row r="113" spans="1:8" x14ac:dyDescent="0.2">
      <c r="A113" s="267"/>
      <c r="B113" s="268"/>
      <c r="C113" s="268"/>
      <c r="D113" s="268"/>
      <c r="E113" s="59"/>
    </row>
    <row r="114" spans="1:8" x14ac:dyDescent="0.2">
      <c r="A114" s="738" t="str">
        <f>'BASE PLANILHAS'!A114:E114</f>
        <v>QUADRO RESUMO DO CUSTO POR EMPREGADO</v>
      </c>
      <c r="B114" s="739"/>
      <c r="C114" s="739"/>
      <c r="D114" s="739"/>
      <c r="E114" s="740"/>
      <c r="G114" s="3"/>
    </row>
    <row r="115" spans="1:8" ht="13.5" thickBot="1" x14ac:dyDescent="0.25">
      <c r="A115" s="390"/>
      <c r="B115" s="385"/>
      <c r="C115" s="385"/>
      <c r="D115" s="385"/>
      <c r="E115" s="386"/>
      <c r="G115" s="3"/>
    </row>
    <row r="116" spans="1:8" ht="13.5" thickBot="1" x14ac:dyDescent="0.25">
      <c r="A116" s="696" t="str">
        <f>'BASE PLANILHAS'!A116:D116</f>
        <v>Mão-de-Obra vinculada à execução contratual</v>
      </c>
      <c r="B116" s="697"/>
      <c r="C116" s="697"/>
      <c r="D116" s="698"/>
      <c r="E116" s="214" t="str">
        <f>'BASE PLANILHAS'!E116</f>
        <v>VALOR (R$)</v>
      </c>
      <c r="G116" s="1"/>
      <c r="H116" s="1"/>
    </row>
    <row r="117" spans="1:8" x14ac:dyDescent="0.2">
      <c r="A117" s="32" t="str">
        <f>'BASE PLANILHAS'!A117</f>
        <v>A</v>
      </c>
      <c r="B117" s="741" t="str">
        <f>'BASE PLANILHAS'!B117:D117</f>
        <v>MÓDULO 1 - COMPOSIÇÃO DA REMUNERAÇÃO</v>
      </c>
      <c r="C117" s="742"/>
      <c r="D117" s="743"/>
      <c r="E117" s="256">
        <f>E21</f>
        <v>1281.1600000000001</v>
      </c>
    </row>
    <row r="118" spans="1:8" x14ac:dyDescent="0.2">
      <c r="A118" s="34" t="str">
        <f>'BASE PLANILHAS'!A118</f>
        <v>B</v>
      </c>
      <c r="B118" s="744" t="str">
        <f>'BASE PLANILHAS'!B118:D118</f>
        <v>MÓDULO 2 – ENCARGOS E BENEFÍCIOS MENSAIS E DIÁRIOS</v>
      </c>
      <c r="C118" s="731"/>
      <c r="D118" s="732"/>
      <c r="E118" s="263">
        <f>E58</f>
        <v>1332.54584</v>
      </c>
    </row>
    <row r="119" spans="1:8" x14ac:dyDescent="0.2">
      <c r="A119" s="34" t="str">
        <f>'BASE PLANILHAS'!A119</f>
        <v>C</v>
      </c>
      <c r="B119" s="745" t="str">
        <f>'BASE PLANILHAS'!B119:D119</f>
        <v>MÓDULO 3 – PROVISÃO PARA RESCISÃO</v>
      </c>
      <c r="C119" s="746"/>
      <c r="D119" s="747"/>
      <c r="E119" s="263">
        <f>E70</f>
        <v>70.560132160246923</v>
      </c>
      <c r="G119" s="3"/>
    </row>
    <row r="120" spans="1:8" x14ac:dyDescent="0.2">
      <c r="A120" s="34" t="str">
        <f>'BASE PLANILHAS'!A120</f>
        <v>D</v>
      </c>
      <c r="B120" s="744" t="str">
        <f>'BASE PLANILHAS'!B120:D120</f>
        <v>MÓDULO 4 – CUSTO DE REPOSIÇÃO DO PROFISSIONAL AUSENTE</v>
      </c>
      <c r="C120" s="731"/>
      <c r="D120" s="732"/>
      <c r="E120" s="263">
        <f>E90</f>
        <v>221.93530797696968</v>
      </c>
      <c r="G120" s="3"/>
    </row>
    <row r="121" spans="1:8" x14ac:dyDescent="0.2">
      <c r="A121" s="34" t="str">
        <f>'BASE PLANILHAS'!A121</f>
        <v>E</v>
      </c>
      <c r="B121" s="728" t="str">
        <f>'BASE PLANILHAS'!B121:D121</f>
        <v>MÓDULO 5 – INSUMOS DIVERSOS</v>
      </c>
      <c r="C121" s="729"/>
      <c r="D121" s="730"/>
      <c r="E121" s="263">
        <f>E100</f>
        <v>66.11548611111111</v>
      </c>
    </row>
    <row r="122" spans="1:8" x14ac:dyDescent="0.2">
      <c r="A122" s="34" t="str">
        <f>'BASE PLANILHAS'!A122</f>
        <v>-</v>
      </c>
      <c r="B122" s="722" t="str">
        <f>'BASE PLANILHAS'!B122:D122</f>
        <v>Subtotal (A + B + C + D + E)</v>
      </c>
      <c r="C122" s="723"/>
      <c r="D122" s="724"/>
      <c r="E122" s="60">
        <f>SUM(E117:E121)</f>
        <v>2972.3167662483283</v>
      </c>
      <c r="F122" s="4"/>
      <c r="G122" s="2"/>
    </row>
    <row r="123" spans="1:8" ht="13.5" thickBot="1" x14ac:dyDescent="0.25">
      <c r="A123" s="36" t="str">
        <f>'BASE PLANILHAS'!A123</f>
        <v>F</v>
      </c>
      <c r="B123" s="725" t="str">
        <f>'BASE PLANILHAS'!B123:D123</f>
        <v>MÓDULO 6 – CUSTOS INDIRETOS, TRIBUTOS E LUCRO</v>
      </c>
      <c r="C123" s="726"/>
      <c r="D123" s="727"/>
      <c r="E123" s="24">
        <f>E112</f>
        <v>493.94185328324971</v>
      </c>
    </row>
    <row r="124" spans="1:8" ht="13.5" thickBot="1" x14ac:dyDescent="0.25">
      <c r="A124" s="696" t="str">
        <f>'BASE PLANILHAS'!A124:D124</f>
        <v xml:space="preserve">Custo Total </v>
      </c>
      <c r="B124" s="697"/>
      <c r="C124" s="697"/>
      <c r="D124" s="698"/>
      <c r="E124" s="49">
        <f>SUM(E122:E123)</f>
        <v>3466.258619531578</v>
      </c>
      <c r="F124" s="4"/>
    </row>
    <row r="125" spans="1:8" ht="13.5" thickBot="1" x14ac:dyDescent="0.25">
      <c r="A125" s="696" t="str">
        <f>'BASE PLANILHAS'!A125:D125</f>
        <v xml:space="preserve">Custo Total Anual </v>
      </c>
      <c r="B125" s="697"/>
      <c r="C125" s="697"/>
      <c r="D125" s="698"/>
      <c r="E125" s="51">
        <f>E124*12</f>
        <v>41595.103434378936</v>
      </c>
      <c r="F125" s="4"/>
    </row>
    <row r="126" spans="1:8" hidden="1" x14ac:dyDescent="0.2">
      <c r="A126" s="392"/>
      <c r="B126" s="825"/>
      <c r="C126" s="825"/>
      <c r="D126" s="25"/>
      <c r="E126" s="25"/>
    </row>
    <row r="127" spans="1:8" ht="40.5" hidden="1" customHeight="1" thickBot="1" x14ac:dyDescent="0.25">
      <c r="A127" s="826"/>
      <c r="B127" s="827"/>
      <c r="C127" s="26"/>
      <c r="D127" s="8"/>
      <c r="E127" s="17"/>
    </row>
    <row r="128" spans="1:8" ht="12.75" hidden="1" customHeight="1" x14ac:dyDescent="0.2">
      <c r="A128" s="828"/>
      <c r="B128" s="829"/>
      <c r="C128" s="270"/>
      <c r="D128" s="271"/>
      <c r="E128" s="272"/>
    </row>
    <row r="129" spans="1:5" ht="12.75" hidden="1" customHeight="1" x14ac:dyDescent="0.2">
      <c r="A129" s="816"/>
      <c r="B129" s="817"/>
      <c r="C129" s="273"/>
      <c r="D129" s="274"/>
      <c r="E129" s="275"/>
    </row>
    <row r="130" spans="1:5" ht="12.75" hidden="1" customHeight="1" x14ac:dyDescent="0.2">
      <c r="A130" s="816"/>
      <c r="B130" s="817"/>
      <c r="C130" s="273"/>
      <c r="D130" s="274"/>
      <c r="E130" s="275"/>
    </row>
    <row r="131" spans="1:5" ht="12.75" hidden="1" customHeight="1" x14ac:dyDescent="0.2">
      <c r="A131" s="816"/>
      <c r="B131" s="817"/>
      <c r="C131" s="273"/>
      <c r="D131" s="274"/>
      <c r="E131" s="275"/>
    </row>
    <row r="132" spans="1:5" ht="12.75" hidden="1" customHeight="1" x14ac:dyDescent="0.2">
      <c r="A132" s="818"/>
      <c r="B132" s="819"/>
      <c r="C132" s="9"/>
      <c r="D132" s="10"/>
      <c r="E132" s="275"/>
    </row>
    <row r="133" spans="1:5" ht="13.5" hidden="1" customHeight="1" thickBot="1" x14ac:dyDescent="0.25">
      <c r="A133" s="820"/>
      <c r="B133" s="821"/>
      <c r="C133" s="276"/>
      <c r="D133" s="277"/>
      <c r="E133" s="278"/>
    </row>
    <row r="134" spans="1:5" ht="13.5" hidden="1" thickBot="1" x14ac:dyDescent="0.25">
      <c r="A134" s="822"/>
      <c r="B134" s="823"/>
      <c r="C134" s="823"/>
      <c r="D134" s="824"/>
      <c r="E134" s="11"/>
    </row>
    <row r="135" spans="1:5" hidden="1" x14ac:dyDescent="0.2">
      <c r="A135" s="7"/>
      <c r="B135" s="7"/>
      <c r="C135" s="7"/>
      <c r="D135" s="7"/>
      <c r="E135" s="7"/>
    </row>
    <row r="136" spans="1:5" hidden="1" x14ac:dyDescent="0.2">
      <c r="A136" s="392"/>
      <c r="B136" s="825"/>
      <c r="C136" s="825"/>
      <c r="D136" s="25"/>
      <c r="E136" s="25"/>
    </row>
    <row r="137" spans="1:5" ht="13.5" hidden="1" thickBot="1" x14ac:dyDescent="0.25">
      <c r="A137" s="798"/>
      <c r="B137" s="799"/>
      <c r="C137" s="799"/>
      <c r="D137" s="799"/>
      <c r="E137" s="800"/>
    </row>
    <row r="138" spans="1:5" ht="13.5" hidden="1" thickBot="1" x14ac:dyDescent="0.25">
      <c r="A138" s="279"/>
      <c r="B138" s="801"/>
      <c r="C138" s="802"/>
      <c r="D138" s="803"/>
      <c r="E138" s="17"/>
    </row>
    <row r="139" spans="1:5" hidden="1" x14ac:dyDescent="0.2">
      <c r="A139" s="280"/>
      <c r="B139" s="804"/>
      <c r="C139" s="805"/>
      <c r="D139" s="806"/>
      <c r="E139" s="281"/>
    </row>
    <row r="140" spans="1:5" hidden="1" x14ac:dyDescent="0.2">
      <c r="A140" s="282"/>
      <c r="B140" s="807"/>
      <c r="C140" s="808"/>
      <c r="D140" s="809"/>
      <c r="E140" s="283"/>
    </row>
    <row r="141" spans="1:5" ht="13.5" hidden="1" thickBot="1" x14ac:dyDescent="0.25">
      <c r="A141" s="282"/>
      <c r="B141" s="810"/>
      <c r="C141" s="811"/>
      <c r="D141" s="812"/>
      <c r="E141" s="283"/>
    </row>
    <row r="142" spans="1:5" ht="13.5" hidden="1" thickBot="1" x14ac:dyDescent="0.25">
      <c r="A142" s="813"/>
      <c r="B142" s="814"/>
      <c r="C142" s="814"/>
      <c r="D142" s="815"/>
      <c r="E142" s="11"/>
    </row>
    <row r="143" spans="1:5" hidden="1" x14ac:dyDescent="0.2">
      <c r="A143" s="284"/>
      <c r="B143" s="7"/>
      <c r="C143" s="7"/>
      <c r="D143" s="7"/>
      <c r="E143" s="7"/>
    </row>
    <row r="144" spans="1:5" hidden="1" x14ac:dyDescent="0.2">
      <c r="A144" s="7"/>
      <c r="B144" s="7"/>
      <c r="C144" s="7"/>
      <c r="D144" s="7"/>
      <c r="E144" s="7"/>
    </row>
    <row r="145" spans="1:8" hidden="1" x14ac:dyDescent="0.2">
      <c r="A145" s="7"/>
      <c r="B145" s="7"/>
      <c r="C145" s="7"/>
      <c r="D145" s="7"/>
      <c r="E145" s="7"/>
    </row>
    <row r="146" spans="1:8" x14ac:dyDescent="0.2">
      <c r="A146" s="13"/>
      <c r="B146" s="13"/>
      <c r="C146" s="7"/>
      <c r="D146" s="7"/>
      <c r="E146" s="30"/>
      <c r="F146" s="4"/>
    </row>
    <row r="147" spans="1:8" x14ac:dyDescent="0.2">
      <c r="A147" s="14"/>
      <c r="B147" s="13"/>
      <c r="C147" s="7"/>
      <c r="D147" s="7"/>
      <c r="E147" s="69"/>
      <c r="F147" s="4"/>
      <c r="H147" s="4"/>
    </row>
    <row r="148" spans="1:8" x14ac:dyDescent="0.2">
      <c r="A148" s="7"/>
      <c r="B148" s="7"/>
      <c r="C148" s="7"/>
      <c r="D148" s="7"/>
      <c r="E148" s="15"/>
      <c r="H148" s="4"/>
    </row>
    <row r="149" spans="1:8" x14ac:dyDescent="0.2">
      <c r="A149" s="7"/>
      <c r="B149" s="7"/>
      <c r="C149" s="7"/>
      <c r="D149" s="7"/>
      <c r="E149" s="15"/>
    </row>
    <row r="150" spans="1:8" x14ac:dyDescent="0.2">
      <c r="A150" s="4"/>
      <c r="E150" s="4"/>
    </row>
    <row r="151" spans="1:8" x14ac:dyDescent="0.2">
      <c r="A151" s="4"/>
    </row>
  </sheetData>
  <sheetProtection sheet="1" objects="1" scenarios="1"/>
  <mergeCells count="115">
    <mergeCell ref="A1:E1"/>
    <mergeCell ref="A3:E3"/>
    <mergeCell ref="B4:D4"/>
    <mergeCell ref="B5:D5"/>
    <mergeCell ref="B6:D6"/>
    <mergeCell ref="B7:D7"/>
    <mergeCell ref="B16:C16"/>
    <mergeCell ref="B17:C17"/>
    <mergeCell ref="B18:C18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A72:E72"/>
    <mergeCell ref="B74:C74"/>
    <mergeCell ref="B75:C75"/>
    <mergeCell ref="B76:C76"/>
    <mergeCell ref="B77:C77"/>
    <mergeCell ref="B78:C78"/>
    <mergeCell ref="B65:C65"/>
    <mergeCell ref="B66:C66"/>
    <mergeCell ref="B67:C67"/>
    <mergeCell ref="B68:C68"/>
    <mergeCell ref="B69:C69"/>
    <mergeCell ref="A70:C70"/>
    <mergeCell ref="B87:C87"/>
    <mergeCell ref="B88:C88"/>
    <mergeCell ref="B89:C89"/>
    <mergeCell ref="A90:C90"/>
    <mergeCell ref="A92:E92"/>
    <mergeCell ref="B94:C94"/>
    <mergeCell ref="B79:C79"/>
    <mergeCell ref="B80:C80"/>
    <mergeCell ref="A81:C81"/>
    <mergeCell ref="B83:C83"/>
    <mergeCell ref="B84:C84"/>
    <mergeCell ref="A85:C85"/>
    <mergeCell ref="A102:E102"/>
    <mergeCell ref="C104:D104"/>
    <mergeCell ref="A111:B111"/>
    <mergeCell ref="A112:D112"/>
    <mergeCell ref="A114:E114"/>
    <mergeCell ref="A116:D116"/>
    <mergeCell ref="B95:C95"/>
    <mergeCell ref="B96:C96"/>
    <mergeCell ref="B97:C97"/>
    <mergeCell ref="B98:C98"/>
    <mergeCell ref="B99:C99"/>
    <mergeCell ref="A100:C100"/>
    <mergeCell ref="B123:D123"/>
    <mergeCell ref="A124:D124"/>
    <mergeCell ref="A125:D125"/>
    <mergeCell ref="B126:C126"/>
    <mergeCell ref="A127:B127"/>
    <mergeCell ref="A128:B128"/>
    <mergeCell ref="B117:D117"/>
    <mergeCell ref="B118:D118"/>
    <mergeCell ref="B119:D119"/>
    <mergeCell ref="B120:D120"/>
    <mergeCell ref="B121:D121"/>
    <mergeCell ref="B122:D122"/>
    <mergeCell ref="A142:D142"/>
    <mergeCell ref="B136:C136"/>
    <mergeCell ref="A137:E137"/>
    <mergeCell ref="B138:D138"/>
    <mergeCell ref="B139:D139"/>
    <mergeCell ref="B140:D140"/>
    <mergeCell ref="B141:D141"/>
    <mergeCell ref="A129:B129"/>
    <mergeCell ref="A130:B130"/>
    <mergeCell ref="A131:B131"/>
    <mergeCell ref="A132:B132"/>
    <mergeCell ref="A133:B133"/>
    <mergeCell ref="A134:D134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84" sqref="D84:E84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9" x14ac:dyDescent="0.2">
      <c r="A1" s="752" t="str">
        <f>'BASE PLANILHAS'!A1:E1</f>
        <v>ANEXO VI - PLANILHA DE COMPOSIÇÃO DE CUSTOS</v>
      </c>
      <c r="B1" s="753"/>
      <c r="C1" s="753"/>
      <c r="D1" s="753"/>
      <c r="E1" s="754"/>
    </row>
    <row r="2" spans="1:9" ht="13.5" thickBot="1" x14ac:dyDescent="0.25">
      <c r="A2" s="174"/>
      <c r="B2" s="221"/>
      <c r="C2" s="221"/>
      <c r="D2" s="222"/>
      <c r="E2" s="223"/>
      <c r="F2" s="54"/>
      <c r="G2" s="54"/>
      <c r="H2" s="54"/>
    </row>
    <row r="3" spans="1:9" ht="13.5" thickBot="1" x14ac:dyDescent="0.25">
      <c r="A3" s="755" t="str">
        <f>'BASE PLANILHAS'!A3:E3</f>
        <v>Dados para composição dos custos referentes à mão-de-obra</v>
      </c>
      <c r="B3" s="756"/>
      <c r="C3" s="756"/>
      <c r="D3" s="756"/>
      <c r="E3" s="757"/>
      <c r="F3" s="54"/>
      <c r="G3" s="54"/>
      <c r="H3" s="54"/>
    </row>
    <row r="4" spans="1:9" x14ac:dyDescent="0.2">
      <c r="A4" s="64" t="str">
        <f>'BASE PLANILHAS'!A4</f>
        <v>A</v>
      </c>
      <c r="B4" s="758" t="str">
        <f>'BASE PLANILHAS'!B4:D4</f>
        <v>Localidade</v>
      </c>
      <c r="C4" s="759"/>
      <c r="D4" s="760"/>
      <c r="E4" s="297" t="str">
        <f>CCT!A108</f>
        <v>Lavras</v>
      </c>
      <c r="F4" s="54"/>
      <c r="G4" s="54"/>
      <c r="H4" s="54"/>
    </row>
    <row r="5" spans="1:9" x14ac:dyDescent="0.2">
      <c r="A5" s="34" t="str">
        <f>'BASE PLANILHAS'!A5</f>
        <v>B</v>
      </c>
      <c r="B5" s="761" t="str">
        <f>'BASE PLANILHAS'!B5:D5</f>
        <v>Tipo de serviço</v>
      </c>
      <c r="C5" s="762"/>
      <c r="D5" s="763"/>
      <c r="E5" s="33" t="str">
        <f>'BASE PLANILHAS'!E5</f>
        <v>Apoio Administrativo</v>
      </c>
      <c r="F5" s="54"/>
      <c r="G5" s="54"/>
      <c r="H5" s="54"/>
    </row>
    <row r="6" spans="1:9" x14ac:dyDescent="0.2">
      <c r="A6" s="34" t="str">
        <f>'BASE PLANILHAS'!A6</f>
        <v>C</v>
      </c>
      <c r="B6" s="745" t="str">
        <f>'BASE PLANILHAS'!B6:D6</f>
        <v>Salário Nominativo da Categoria Profissional</v>
      </c>
      <c r="C6" s="746"/>
      <c r="D6" s="747"/>
      <c r="E6" s="297">
        <f>CCT!H108</f>
        <v>2216.69</v>
      </c>
      <c r="F6" s="54"/>
      <c r="G6" s="54"/>
      <c r="H6" s="54"/>
    </row>
    <row r="7" spans="1:9" x14ac:dyDescent="0.2">
      <c r="A7" s="34" t="str">
        <f>'BASE PLANILHAS'!A7</f>
        <v>D</v>
      </c>
      <c r="B7" s="745" t="str">
        <f>'BASE PLANILHAS'!B7:D7</f>
        <v>Categoria profissional (vinculada à execução contratual)</v>
      </c>
      <c r="C7" s="746"/>
      <c r="D7" s="747"/>
      <c r="E7" s="298" t="str">
        <f>CCT!B108</f>
        <v>Recepcionista - 220h</v>
      </c>
      <c r="G7" s="1"/>
    </row>
    <row r="8" spans="1:9" ht="13.5" thickBot="1" x14ac:dyDescent="0.25">
      <c r="A8" s="36" t="str">
        <f>'BASE PLANILHAS'!A8</f>
        <v>E</v>
      </c>
      <c r="B8" s="764" t="str">
        <f>'BASE PLANILHAS'!B8:D8</f>
        <v>Data base da categoria (dia/mês/ano)</v>
      </c>
      <c r="C8" s="765"/>
      <c r="D8" s="766"/>
      <c r="E8" s="225">
        <f>CCT!P108</f>
        <v>43101</v>
      </c>
      <c r="F8" s="63"/>
    </row>
    <row r="9" spans="1:9" x14ac:dyDescent="0.2">
      <c r="A9" s="226"/>
      <c r="B9" s="100"/>
      <c r="C9" s="100"/>
      <c r="D9" s="100"/>
      <c r="E9" s="227"/>
      <c r="F9" s="63"/>
      <c r="H9" s="1"/>
    </row>
    <row r="10" spans="1:9" x14ac:dyDescent="0.2">
      <c r="A10" s="711" t="str">
        <f>'BASE PLANILHAS'!A10:E10</f>
        <v>MÓDULO 1 - COMPOSIÇÃO DA REMUNERAÇÃO</v>
      </c>
      <c r="B10" s="712"/>
      <c r="C10" s="712"/>
      <c r="D10" s="712"/>
      <c r="E10" s="713"/>
      <c r="F10" s="70"/>
    </row>
    <row r="11" spans="1:9" ht="13.5" thickBot="1" x14ac:dyDescent="0.25">
      <c r="A11" s="37"/>
      <c r="B11" s="38"/>
      <c r="C11" s="38"/>
      <c r="D11" s="38"/>
      <c r="E11" s="39"/>
      <c r="F11" s="1"/>
    </row>
    <row r="12" spans="1:9" ht="13.5" thickBot="1" x14ac:dyDescent="0.25">
      <c r="A12" s="214">
        <f>'BASE PLANILHAS'!A12</f>
        <v>1</v>
      </c>
      <c r="B12" s="696" t="str">
        <f>'BASE PLANILHAS'!B12:C12</f>
        <v>Composição da Remuneração</v>
      </c>
      <c r="C12" s="698"/>
      <c r="D12" s="384" t="str">
        <f>'BASE PLANILHAS'!D12</f>
        <v>Referência</v>
      </c>
      <c r="E12" s="384" t="str">
        <f>'BASE PLANILHAS'!E12</f>
        <v>Valor (R$)</v>
      </c>
      <c r="G12" s="1"/>
      <c r="I12" s="1"/>
    </row>
    <row r="13" spans="1:9" x14ac:dyDescent="0.2">
      <c r="A13" s="40" t="str">
        <f>'BASE PLANILHAS'!A13</f>
        <v>A</v>
      </c>
      <c r="B13" s="720" t="str">
        <f>'BASE PLANILHAS'!B13:C13</f>
        <v>Salário Base</v>
      </c>
      <c r="C13" s="721"/>
      <c r="D13" s="83">
        <v>1</v>
      </c>
      <c r="E13" s="41">
        <f>E6*D13</f>
        <v>2216.69</v>
      </c>
    </row>
    <row r="14" spans="1:9" x14ac:dyDescent="0.2">
      <c r="A14" s="34" t="str">
        <f>'BASE PLANILHAS'!A14</f>
        <v>B</v>
      </c>
      <c r="B14" s="699" t="str">
        <f>'BASE PLANILHAS'!B14:C14</f>
        <v xml:space="preserve">Adicional Periculosidade </v>
      </c>
      <c r="C14" s="700"/>
      <c r="D14" s="291">
        <v>0</v>
      </c>
      <c r="E14" s="216">
        <f t="shared" ref="E14:E17" si="0">D14*$E$13</f>
        <v>0</v>
      </c>
      <c r="G14" s="1"/>
    </row>
    <row r="15" spans="1:9" x14ac:dyDescent="0.2">
      <c r="A15" s="34" t="str">
        <f>'BASE PLANILHAS'!A15</f>
        <v>C</v>
      </c>
      <c r="B15" s="699" t="str">
        <f>'BASE PLANILHAS'!B15:C15</f>
        <v>Adicional Insalubridade</v>
      </c>
      <c r="C15" s="700"/>
      <c r="D15" s="296">
        <v>0</v>
      </c>
      <c r="E15" s="55">
        <f>D15*$D$13</f>
        <v>0</v>
      </c>
      <c r="G15" s="1"/>
    </row>
    <row r="16" spans="1:9" x14ac:dyDescent="0.2">
      <c r="A16" s="34" t="str">
        <f>'BASE PLANILHAS'!A16</f>
        <v>D</v>
      </c>
      <c r="B16" s="701" t="str">
        <f>'BASE PLANILHAS'!B16:C16</f>
        <v>Adicional Noturno</v>
      </c>
      <c r="C16" s="702"/>
      <c r="D16" s="42">
        <v>0</v>
      </c>
      <c r="E16" s="216">
        <f t="shared" si="0"/>
        <v>0</v>
      </c>
      <c r="G16" s="1"/>
    </row>
    <row r="17" spans="1:9" x14ac:dyDescent="0.2">
      <c r="A17" s="34" t="str">
        <f>'BASE PLANILHAS'!A17</f>
        <v>E</v>
      </c>
      <c r="B17" s="699" t="str">
        <f>'BASE PLANILHAS'!B17:C17</f>
        <v>Adicional de Hora Noturna Reduzida</v>
      </c>
      <c r="C17" s="700"/>
      <c r="D17" s="42">
        <v>0</v>
      </c>
      <c r="E17" s="216">
        <f t="shared" si="0"/>
        <v>0</v>
      </c>
    </row>
    <row r="18" spans="1:9" x14ac:dyDescent="0.2">
      <c r="A18" s="34" t="str">
        <f>'BASE PLANILHAS'!A18</f>
        <v>F</v>
      </c>
      <c r="B18" s="699" t="str">
        <f>'BASE PLANILHAS'!B18:C18</f>
        <v>Intervalo Intrajornada</v>
      </c>
      <c r="C18" s="700"/>
      <c r="D18" s="291">
        <v>0</v>
      </c>
      <c r="E18" s="216">
        <f>D18*$E$13</f>
        <v>0</v>
      </c>
    </row>
    <row r="19" spans="1:9" x14ac:dyDescent="0.2">
      <c r="A19" s="64" t="str">
        <f>'BASE PLANILHAS'!A19</f>
        <v>G</v>
      </c>
      <c r="B19" s="701" t="str">
        <f>'BASE PLANILHAS'!B19:C19</f>
        <v>Feriado Nacional - Súmula 444/2012 - TST</v>
      </c>
      <c r="C19" s="702"/>
      <c r="D19" s="291">
        <v>0</v>
      </c>
      <c r="E19" s="216">
        <f>D19*$E$13</f>
        <v>0</v>
      </c>
    </row>
    <row r="20" spans="1:9" ht="13.5" thickBot="1" x14ac:dyDescent="0.25">
      <c r="A20" s="36" t="str">
        <f>'BASE PLANILHAS'!A20</f>
        <v>H</v>
      </c>
      <c r="B20" s="716" t="str">
        <f>'BASE PLANILHAS'!B20:C20</f>
        <v>Adicional de Acúmulo de função</v>
      </c>
      <c r="C20" s="717"/>
      <c r="D20" s="42">
        <v>0</v>
      </c>
      <c r="E20" s="215">
        <f>D20*$E$13</f>
        <v>0</v>
      </c>
    </row>
    <row r="21" spans="1:9" ht="13.5" thickBot="1" x14ac:dyDescent="0.25">
      <c r="A21" s="696" t="str">
        <f>'BASE PLANILHAS'!A21:D21</f>
        <v>Total do Módulo 1</v>
      </c>
      <c r="B21" s="697"/>
      <c r="C21" s="697"/>
      <c r="D21" s="698"/>
      <c r="E21" s="51">
        <f>SUM(E13:E20)</f>
        <v>2216.69</v>
      </c>
    </row>
    <row r="22" spans="1:9" x14ac:dyDescent="0.2">
      <c r="A22" s="390"/>
      <c r="B22" s="391"/>
      <c r="C22" s="391"/>
      <c r="D22" s="391"/>
      <c r="E22" s="44"/>
      <c r="F22" s="1"/>
    </row>
    <row r="23" spans="1:9" x14ac:dyDescent="0.2">
      <c r="A23" s="711" t="str">
        <f>'BASE PLANILHAS'!A23:E23</f>
        <v>MÓDULO 2 – ENCARGOS E BENEFÍCIOS MENSAIS E DIÁRIOS</v>
      </c>
      <c r="B23" s="712"/>
      <c r="C23" s="712"/>
      <c r="D23" s="712"/>
      <c r="E23" s="713"/>
      <c r="F23" s="1"/>
    </row>
    <row r="24" spans="1:9" ht="13.5" thickBot="1" x14ac:dyDescent="0.25">
      <c r="A24" s="387"/>
      <c r="B24" s="388"/>
      <c r="C24" s="388"/>
      <c r="D24" s="388"/>
      <c r="E24" s="389"/>
      <c r="F24" s="1"/>
    </row>
    <row r="25" spans="1:9" ht="13.5" thickBot="1" x14ac:dyDescent="0.25">
      <c r="A25" s="214" t="str">
        <f>'BASE PLANILHAS'!A25</f>
        <v>2.1</v>
      </c>
      <c r="B25" s="696" t="str">
        <f>'BASE PLANILHAS'!B25:C25</f>
        <v>Submódulo 2.1 - Encargos Previdenciários, FGTS e Outras Contribuições</v>
      </c>
      <c r="C25" s="698"/>
      <c r="D25" s="214" t="str">
        <f>'BASE PLANILHAS'!D25</f>
        <v>Referência</v>
      </c>
      <c r="E25" s="214" t="str">
        <f>'BASE PLANILHAS'!E25</f>
        <v>Valor (R$)</v>
      </c>
    </row>
    <row r="26" spans="1:9" x14ac:dyDescent="0.2">
      <c r="A26" s="40" t="str">
        <f>'BASE PLANILHAS'!A26</f>
        <v>A</v>
      </c>
      <c r="B26" s="708" t="str">
        <f>'BASE PLANILHAS'!B26:C26</f>
        <v>INSS</v>
      </c>
      <c r="C26" s="710"/>
      <c r="D26" s="73">
        <f>'BASE PLANILHAS'!D26</f>
        <v>0.2</v>
      </c>
      <c r="E26" s="74">
        <f>$E$21*D26</f>
        <v>443.33800000000002</v>
      </c>
    </row>
    <row r="27" spans="1:9" x14ac:dyDescent="0.2">
      <c r="A27" s="34" t="str">
        <f>'BASE PLANILHAS'!A27</f>
        <v>B</v>
      </c>
      <c r="B27" s="701" t="str">
        <f>'BASE PLANILHAS'!B27:C27</f>
        <v>SESI OU SENAC</v>
      </c>
      <c r="C27" s="702"/>
      <c r="D27" s="18">
        <f>'BASE PLANILHAS'!D27</f>
        <v>1.4999999999999999E-2</v>
      </c>
      <c r="E27" s="23">
        <f>$E$21*D27</f>
        <v>33.250349999999997</v>
      </c>
    </row>
    <row r="28" spans="1:9" x14ac:dyDescent="0.2">
      <c r="A28" s="34" t="str">
        <f>'BASE PLANILHAS'!A28</f>
        <v>C</v>
      </c>
      <c r="B28" s="748" t="str">
        <f>'BASE PLANILHAS'!B28:C28</f>
        <v>SENAI OU SENAC</v>
      </c>
      <c r="C28" s="749"/>
      <c r="D28" s="18">
        <f>'BASE PLANILHAS'!D28</f>
        <v>0.01</v>
      </c>
      <c r="E28" s="23">
        <f>$E$21*D28</f>
        <v>22.166900000000002</v>
      </c>
    </row>
    <row r="29" spans="1:9" x14ac:dyDescent="0.2">
      <c r="A29" s="34" t="str">
        <f>'BASE PLANILHAS'!A29</f>
        <v>D</v>
      </c>
      <c r="B29" s="699" t="str">
        <f>'BASE PLANILHAS'!B29:C29</f>
        <v>INCRA</v>
      </c>
      <c r="C29" s="700"/>
      <c r="D29" s="18">
        <f>'BASE PLANILHAS'!D29</f>
        <v>2E-3</v>
      </c>
      <c r="E29" s="23">
        <f t="shared" ref="E29:E32" si="1">$E$21*D29</f>
        <v>4.4333800000000005</v>
      </c>
    </row>
    <row r="30" spans="1:9" x14ac:dyDescent="0.2">
      <c r="A30" s="34" t="str">
        <f>'BASE PLANILHAS'!A30</f>
        <v>E</v>
      </c>
      <c r="B30" s="699" t="str">
        <f>'BASE PLANILHAS'!B30:C30</f>
        <v>Salário Educação</v>
      </c>
      <c r="C30" s="700"/>
      <c r="D30" s="18">
        <f>'BASE PLANILHAS'!D30</f>
        <v>2.5000000000000001E-2</v>
      </c>
      <c r="E30" s="23">
        <f t="shared" si="1"/>
        <v>55.417250000000003</v>
      </c>
    </row>
    <row r="31" spans="1:9" x14ac:dyDescent="0.2">
      <c r="A31" s="34" t="str">
        <f>'BASE PLANILHAS'!A31</f>
        <v>F</v>
      </c>
      <c r="B31" s="699" t="str">
        <f>'BASE PLANILHAS'!B31:C31</f>
        <v>FGTS</v>
      </c>
      <c r="C31" s="700"/>
      <c r="D31" s="18">
        <f>'BASE PLANILHAS'!D31</f>
        <v>0.08</v>
      </c>
      <c r="E31" s="23">
        <f t="shared" si="1"/>
        <v>177.33520000000001</v>
      </c>
    </row>
    <row r="32" spans="1:9" x14ac:dyDescent="0.2">
      <c r="A32" s="34" t="str">
        <f>'BASE PLANILHAS'!A32</f>
        <v>G</v>
      </c>
      <c r="B32" s="699" t="str">
        <f>'BASE PLANILHAS'!B32:C32</f>
        <v>RAT</v>
      </c>
      <c r="C32" s="700"/>
      <c r="D32" s="18">
        <f>'BASE PLANILHAS'!D32</f>
        <v>0.03</v>
      </c>
      <c r="E32" s="23">
        <f t="shared" si="1"/>
        <v>66.500699999999995</v>
      </c>
      <c r="I32" s="1"/>
    </row>
    <row r="33" spans="1:14" ht="13.5" thickBot="1" x14ac:dyDescent="0.25">
      <c r="A33" s="34" t="str">
        <f>'BASE PLANILHAS'!A33</f>
        <v>H</v>
      </c>
      <c r="B33" s="701" t="str">
        <f>'BASE PLANILHAS'!B33:C33</f>
        <v>SEBRAE</v>
      </c>
      <c r="C33" s="702"/>
      <c r="D33" s="18">
        <f>'BASE PLANILHAS'!D33</f>
        <v>6.0000000000000001E-3</v>
      </c>
      <c r="E33" s="23">
        <f>$E$21*D33</f>
        <v>13.300140000000001</v>
      </c>
    </row>
    <row r="34" spans="1:14" ht="13.5" thickBot="1" x14ac:dyDescent="0.25">
      <c r="A34" s="696" t="str">
        <f>'BASE PLANILHAS'!A34:C34</f>
        <v>Total do Submódulo 2.1</v>
      </c>
      <c r="B34" s="697"/>
      <c r="C34" s="698"/>
      <c r="D34" s="50">
        <f>'BASE PLANILHAS'!D34</f>
        <v>0.3680000000000001</v>
      </c>
      <c r="E34" s="51">
        <f>SUM(E26:E33)</f>
        <v>815.74191999999994</v>
      </c>
      <c r="F34" s="1"/>
      <c r="G34" s="66"/>
    </row>
    <row r="35" spans="1:14" ht="13.5" thickBot="1" x14ac:dyDescent="0.25">
      <c r="A35" s="382"/>
      <c r="B35" s="383"/>
      <c r="C35" s="383"/>
      <c r="D35" s="236"/>
      <c r="E35" s="45"/>
      <c r="F35" s="1"/>
      <c r="G35" s="66"/>
    </row>
    <row r="36" spans="1:14" ht="13.5" thickBot="1" x14ac:dyDescent="0.25">
      <c r="A36" s="214" t="str">
        <f>'BASE PLANILHAS'!A36</f>
        <v>2.2</v>
      </c>
      <c r="B36" s="696" t="str">
        <f>'BASE PLANILHAS'!B36:C36</f>
        <v>Submódulo 2.2 - 13º Salário, Férias e Adicional de Férias</v>
      </c>
      <c r="C36" s="698"/>
      <c r="D36" s="214" t="str">
        <f>'BASE PLANILHAS'!D36</f>
        <v>Referência</v>
      </c>
      <c r="E36" s="384" t="str">
        <f>'BASE PLANILHAS'!E36</f>
        <v>Valor (R$)</v>
      </c>
    </row>
    <row r="37" spans="1:14" x14ac:dyDescent="0.2">
      <c r="A37" s="32" t="str">
        <f>'BASE PLANILHAS'!A37</f>
        <v>A</v>
      </c>
      <c r="B37" s="701" t="str">
        <f>'BASE PLANILHAS'!B37:C37</f>
        <v>13º salário (titular)</v>
      </c>
      <c r="C37" s="702"/>
      <c r="D37" s="65">
        <f>'BASE PLANILHAS'!D37</f>
        <v>8.3333333333333329E-2</v>
      </c>
      <c r="E37" s="41">
        <f>$E$21*D37</f>
        <v>184.72416666666666</v>
      </c>
      <c r="F37" s="1"/>
    </row>
    <row r="38" spans="1:14" ht="13.5" thickBot="1" x14ac:dyDescent="0.25">
      <c r="A38" s="36" t="str">
        <f>'BASE PLANILHAS'!A38</f>
        <v>B</v>
      </c>
      <c r="B38" s="716" t="str">
        <f>'BASE PLANILHAS'!B38:C38</f>
        <v>Férias e Adicional de Férias (titular)</v>
      </c>
      <c r="C38" s="717"/>
      <c r="D38" s="71">
        <f>'BASE PLANILHAS'!D38</f>
        <v>0.1111111111111111</v>
      </c>
      <c r="E38" s="72">
        <f>D38*$E$21</f>
        <v>246.29888888888888</v>
      </c>
      <c r="F38" s="1"/>
      <c r="H38" s="1"/>
    </row>
    <row r="39" spans="1:14" ht="13.5" thickBot="1" x14ac:dyDescent="0.25">
      <c r="A39" s="67"/>
      <c r="B39" s="696" t="str">
        <f>'BASE PLANILHAS'!B39:C39</f>
        <v>Subtotal</v>
      </c>
      <c r="C39" s="698"/>
      <c r="D39" s="16">
        <f>'BASE PLANILHAS'!D39</f>
        <v>0.19444444444444442</v>
      </c>
      <c r="E39" s="45">
        <f>D39*$E$21</f>
        <v>431.02305555555552</v>
      </c>
      <c r="F39" s="1"/>
      <c r="H39" s="1"/>
    </row>
    <row r="40" spans="1:14" ht="13.5" thickBot="1" x14ac:dyDescent="0.25">
      <c r="A40" s="214" t="str">
        <f>'BASE PLANILHAS'!A40</f>
        <v>C</v>
      </c>
      <c r="B40" s="750" t="str">
        <f>'BASE PLANILHAS'!B40:C40</f>
        <v>Incidência do Submódulo 2.1 sobre 13º Salário, Férias e Adicional de Férias</v>
      </c>
      <c r="C40" s="751"/>
      <c r="D40" s="46">
        <f>'BASE PLANILHAS'!D40</f>
        <v>7.1555555555555567E-2</v>
      </c>
      <c r="E40" s="47">
        <f>D40*$E$21</f>
        <v>158.61648444444447</v>
      </c>
      <c r="F40" s="29"/>
      <c r="H40" s="1"/>
    </row>
    <row r="41" spans="1:14" ht="13.5" thickBot="1" x14ac:dyDescent="0.25">
      <c r="A41" s="696" t="str">
        <f>'BASE PLANILHAS'!A41:C41</f>
        <v>Total do Submódulo 2.2</v>
      </c>
      <c r="B41" s="697"/>
      <c r="C41" s="698"/>
      <c r="D41" s="48">
        <f>'BASE PLANILHAS'!D41</f>
        <v>0.26600000000000001</v>
      </c>
      <c r="E41" s="49">
        <f>SUM(E39:E40)</f>
        <v>589.63954000000001</v>
      </c>
      <c r="F41" s="29"/>
    </row>
    <row r="42" spans="1:14" ht="13.5" thickBot="1" x14ac:dyDescent="0.25">
      <c r="A42" s="237"/>
      <c r="B42" s="238"/>
      <c r="C42" s="238"/>
      <c r="D42" s="238"/>
      <c r="E42" s="239"/>
      <c r="F42" s="1"/>
    </row>
    <row r="43" spans="1:14" ht="13.5" thickBot="1" x14ac:dyDescent="0.25">
      <c r="A43" s="52" t="str">
        <f>'BASE PLANILHAS'!A43</f>
        <v>2.3</v>
      </c>
      <c r="B43" s="696" t="str">
        <f>'BASE PLANILHAS'!B43:C43</f>
        <v>Submódulo 2.3 - Benefícios Mensais e Diários</v>
      </c>
      <c r="C43" s="698"/>
      <c r="D43" s="384" t="str">
        <f>'BASE PLANILHAS'!D43</f>
        <v>Referência</v>
      </c>
      <c r="E43" s="384" t="str">
        <f>'BASE PLANILHAS'!E43</f>
        <v>Valor (R$)</v>
      </c>
    </row>
    <row r="44" spans="1:14" x14ac:dyDescent="0.2">
      <c r="A44" s="32" t="str">
        <f>'BASE PLANILHAS'!A44</f>
        <v>A</v>
      </c>
      <c r="B44" s="708" t="str">
        <f>'BASE PLANILHAS'!B44:C44</f>
        <v>Vale - Transporte (Descontada parcela do empregado)</v>
      </c>
      <c r="C44" s="710"/>
      <c r="D44" s="292">
        <f>VT!D39</f>
        <v>4.05</v>
      </c>
      <c r="E44" s="78">
        <f>(2*$D$44*20*$D$13)-(IF($E$13*6%&lt;=(2*$D$44*20*$D$13),$E$13*6%,(2*$D$44*20*$D$13)))</f>
        <v>28.99860000000001</v>
      </c>
      <c r="F44" s="19"/>
      <c r="N44" s="4"/>
    </row>
    <row r="45" spans="1:14" x14ac:dyDescent="0.2">
      <c r="A45" s="34" t="str">
        <f>'BASE PLANILHAS'!A45</f>
        <v>B</v>
      </c>
      <c r="B45" s="701" t="str">
        <f>'BASE PLANILHAS'!B45:C45</f>
        <v>Vale - Alimentação (Descontada parcela do empregado)</v>
      </c>
      <c r="C45" s="702"/>
      <c r="D45" s="293">
        <f>CCT!I108</f>
        <v>19.899999999999999</v>
      </c>
      <c r="E45" s="78">
        <f>(D45*20-1)*D13</f>
        <v>397</v>
      </c>
      <c r="F45" s="19"/>
    </row>
    <row r="46" spans="1:14" x14ac:dyDescent="0.2">
      <c r="A46" s="34" t="str">
        <f>'BASE PLANILHAS'!A46</f>
        <v>C</v>
      </c>
      <c r="B46" s="699" t="str">
        <f>'BASE PLANILHAS'!B46:C46</f>
        <v>Cesta Básica</v>
      </c>
      <c r="C46" s="700"/>
      <c r="D46" s="293">
        <f>CCT!J108</f>
        <v>0</v>
      </c>
      <c r="E46" s="78">
        <f>$D46*$D$13</f>
        <v>0</v>
      </c>
      <c r="F46" s="19"/>
    </row>
    <row r="47" spans="1:14" x14ac:dyDescent="0.2">
      <c r="A47" s="34" t="str">
        <f>'BASE PLANILHAS'!A47</f>
        <v>D</v>
      </c>
      <c r="B47" s="701" t="str">
        <f>'BASE PLANILHAS'!B47:C47</f>
        <v>PAF</v>
      </c>
      <c r="C47" s="702"/>
      <c r="D47" s="293">
        <f>CCT!K108</f>
        <v>33.44</v>
      </c>
      <c r="E47" s="78">
        <f t="shared" ref="E47:E51" si="2">$D47*$D$13</f>
        <v>33.44</v>
      </c>
      <c r="F47" s="19"/>
    </row>
    <row r="48" spans="1:14" x14ac:dyDescent="0.2">
      <c r="A48" s="34" t="str">
        <f>'BASE PLANILHAS'!A48</f>
        <v>E</v>
      </c>
      <c r="B48" s="699" t="str">
        <f>'BASE PLANILHAS'!B48:C48</f>
        <v>PQM</v>
      </c>
      <c r="C48" s="700"/>
      <c r="D48" s="367">
        <f>CCT!L108</f>
        <v>0</v>
      </c>
      <c r="E48" s="78">
        <f t="shared" si="2"/>
        <v>0</v>
      </c>
      <c r="F48" s="19"/>
    </row>
    <row r="49" spans="1:8" x14ac:dyDescent="0.2">
      <c r="A49" s="34" t="str">
        <f>'BASE PLANILHAS'!A49</f>
        <v>F</v>
      </c>
      <c r="B49" s="701" t="str">
        <f>'BASE PLANILHAS'!B49:C49</f>
        <v>PAT</v>
      </c>
      <c r="C49" s="702"/>
      <c r="D49" s="367">
        <f>CCT!M108</f>
        <v>0</v>
      </c>
      <c r="E49" s="78">
        <f t="shared" si="2"/>
        <v>0</v>
      </c>
      <c r="F49" s="19"/>
    </row>
    <row r="50" spans="1:8" x14ac:dyDescent="0.2">
      <c r="A50" s="34" t="str">
        <f>'BASE PLANILHAS'!A50</f>
        <v>G</v>
      </c>
      <c r="B50" s="699" t="str">
        <f>'BASE PLANILHAS'!B50:C50</f>
        <v>Seguro de Vida</v>
      </c>
      <c r="C50" s="700"/>
      <c r="D50" s="368">
        <f>CCT!N108</f>
        <v>4.72</v>
      </c>
      <c r="E50" s="78">
        <f t="shared" si="2"/>
        <v>4.72</v>
      </c>
      <c r="F50" s="19"/>
    </row>
    <row r="51" spans="1:8" ht="13.5" thickBot="1" x14ac:dyDescent="0.25">
      <c r="A51" s="36" t="str">
        <f>'BASE PLANILHAS'!A51</f>
        <v>H</v>
      </c>
      <c r="B51" s="703" t="str">
        <f>'BASE PLANILHAS'!B51:C51</f>
        <v>Despesas de Viagem</v>
      </c>
      <c r="C51" s="704"/>
      <c r="D51" s="369">
        <f>CCT!O108</f>
        <v>0</v>
      </c>
      <c r="E51" s="78">
        <f t="shared" si="2"/>
        <v>0</v>
      </c>
      <c r="F51" s="1"/>
    </row>
    <row r="52" spans="1:8" ht="13.5" thickBot="1" x14ac:dyDescent="0.25">
      <c r="A52" s="705" t="str">
        <f>'BASE PLANILHAS'!A52:D52</f>
        <v>Total do Submódulo 2.3</v>
      </c>
      <c r="B52" s="706"/>
      <c r="C52" s="706"/>
      <c r="D52" s="707"/>
      <c r="E52" s="51">
        <f>SUM(E44:E51)</f>
        <v>464.15860000000004</v>
      </c>
      <c r="F52" s="29"/>
    </row>
    <row r="53" spans="1:8" ht="13.5" thickBot="1" x14ac:dyDescent="0.25">
      <c r="A53" s="237"/>
      <c r="B53" s="238"/>
      <c r="C53" s="240"/>
      <c r="D53" s="238"/>
      <c r="E53" s="239"/>
      <c r="F53" s="1"/>
    </row>
    <row r="54" spans="1:8" ht="13.5" thickBot="1" x14ac:dyDescent="0.25">
      <c r="A54" s="214" t="str">
        <f>'BASE PLANILHAS'!A54</f>
        <v>2.4</v>
      </c>
      <c r="B54" s="696" t="str">
        <f>'BASE PLANILHAS'!B54:D54</f>
        <v>Quadro Resumo do Módulo 2 - Encargos e Benefícios Mensais e Diários</v>
      </c>
      <c r="C54" s="697"/>
      <c r="D54" s="698"/>
      <c r="E54" s="214" t="str">
        <f>'BASE PLANILHAS'!E54</f>
        <v>Valor (R$)</v>
      </c>
    </row>
    <row r="55" spans="1:8" x14ac:dyDescent="0.2">
      <c r="A55" s="40" t="str">
        <f>'BASE PLANILHAS'!A55</f>
        <v>2.1</v>
      </c>
      <c r="B55" s="708" t="str">
        <f>'BASE PLANILHAS'!B55:D55</f>
        <v>Encargos Previdenciários, FGTS e Outras Contribuições</v>
      </c>
      <c r="C55" s="709"/>
      <c r="D55" s="710"/>
      <c r="E55" s="41">
        <f>E41</f>
        <v>589.63954000000001</v>
      </c>
      <c r="F55" s="1"/>
      <c r="H55" s="66"/>
    </row>
    <row r="56" spans="1:8" x14ac:dyDescent="0.2">
      <c r="A56" s="34" t="str">
        <f>'BASE PLANILHAS'!A56</f>
        <v>2.2</v>
      </c>
      <c r="B56" s="701" t="str">
        <f>'BASE PLANILHAS'!B56:D56</f>
        <v>13º Salário, Férias e Adicional de Férias</v>
      </c>
      <c r="C56" s="733"/>
      <c r="D56" s="702"/>
      <c r="E56" s="23">
        <f>E34</f>
        <v>815.74191999999994</v>
      </c>
      <c r="F56" s="1"/>
    </row>
    <row r="57" spans="1:8" ht="13.5" thickBot="1" x14ac:dyDescent="0.25">
      <c r="A57" s="36" t="str">
        <f>'BASE PLANILHAS'!A57</f>
        <v>2.3</v>
      </c>
      <c r="B57" s="699" t="str">
        <f>'BASE PLANILHAS'!B57:D57</f>
        <v>Benefícios Mensais e Diários</v>
      </c>
      <c r="C57" s="734"/>
      <c r="D57" s="749"/>
      <c r="E57" s="24">
        <f>E52</f>
        <v>464.15860000000004</v>
      </c>
      <c r="F57" s="1"/>
    </row>
    <row r="58" spans="1:8" ht="13.5" thickBot="1" x14ac:dyDescent="0.25">
      <c r="A58" s="696" t="str">
        <f>'BASE PLANILHAS'!A58:D58</f>
        <v>Total do Módulo 2</v>
      </c>
      <c r="B58" s="697"/>
      <c r="C58" s="697"/>
      <c r="D58" s="698"/>
      <c r="E58" s="49">
        <f>SUM(E55:E57)</f>
        <v>1869.54006</v>
      </c>
      <c r="F58" s="1"/>
    </row>
    <row r="59" spans="1:8" x14ac:dyDescent="0.2">
      <c r="A59" s="241"/>
      <c r="B59" s="240"/>
      <c r="C59" s="240"/>
      <c r="D59" s="240"/>
      <c r="E59" s="242"/>
      <c r="F59" s="1"/>
    </row>
    <row r="60" spans="1:8" x14ac:dyDescent="0.2">
      <c r="A60" s="711" t="str">
        <f>'BASE PLANILHAS'!A60:E60</f>
        <v>MÓDULO 3 – PROVISÃO PARA RESCISÃO</v>
      </c>
      <c r="B60" s="712"/>
      <c r="C60" s="712"/>
      <c r="D60" s="712"/>
      <c r="E60" s="713"/>
      <c r="F60" s="1"/>
    </row>
    <row r="61" spans="1:8" ht="13.5" thickBot="1" x14ac:dyDescent="0.25">
      <c r="A61" s="54"/>
      <c r="B61" s="54"/>
      <c r="C61" s="54"/>
      <c r="D61" s="54"/>
      <c r="E61" s="54"/>
      <c r="F61" s="22"/>
      <c r="G61" s="1"/>
    </row>
    <row r="62" spans="1:8" ht="13.5" thickBot="1" x14ac:dyDescent="0.25">
      <c r="A62" s="214">
        <f>'BASE PLANILHAS'!A62</f>
        <v>3</v>
      </c>
      <c r="B62" s="697" t="str">
        <f>'BASE PLANILHAS'!B62:C62</f>
        <v>Provisão para Rescisão</v>
      </c>
      <c r="C62" s="698"/>
      <c r="D62" s="214" t="str">
        <f>'BASE PLANILHAS'!D62</f>
        <v>Referência</v>
      </c>
      <c r="E62" s="384" t="str">
        <f>'BASE PLANILHAS'!E62</f>
        <v>Valor (R$)</v>
      </c>
      <c r="F62" s="19"/>
    </row>
    <row r="63" spans="1:8" x14ac:dyDescent="0.2">
      <c r="A63" s="79" t="str">
        <f>'BASE PLANILHAS'!A63</f>
        <v>A</v>
      </c>
      <c r="B63" s="718" t="str">
        <f>'BASE PLANILHAS'!B63:C63</f>
        <v>Aviso Prévio Indenizado (API) e Reflexo do Aviso Prévio Indenizado</v>
      </c>
      <c r="C63" s="719"/>
      <c r="D63" s="80">
        <f>'BASE PLANILHAS'!D63</f>
        <v>5.0183256172839511E-3</v>
      </c>
      <c r="E63" s="41">
        <f>$E$21*D63</f>
        <v>11.124072212577161</v>
      </c>
      <c r="F63" s="149"/>
    </row>
    <row r="64" spans="1:8" x14ac:dyDescent="0.2">
      <c r="A64" s="205" t="str">
        <f>'BASE PLANILHAS'!A64</f>
        <v>B</v>
      </c>
      <c r="B64" s="718" t="str">
        <f>'BASE PLANILHAS'!B64:C64</f>
        <v>Incidência do FGTS sobre API e Reflexo do API</v>
      </c>
      <c r="C64" s="719"/>
      <c r="D64" s="80">
        <f>'BASE PLANILHAS'!D64</f>
        <v>4.0146604938271608E-4</v>
      </c>
      <c r="E64" s="41">
        <f>$E$21*D64</f>
        <v>0.88992577700617292</v>
      </c>
      <c r="F64" s="19"/>
    </row>
    <row r="65" spans="1:10" x14ac:dyDescent="0.2">
      <c r="A65" s="205" t="str">
        <f>'BASE PLANILHAS'!A65</f>
        <v>C</v>
      </c>
      <c r="B65" s="718" t="str">
        <f>'BASE PLANILHAS'!B65:C65</f>
        <v>Multa do FGTS e Contribuição Social sobre o Aviso Prévio Indenizado</v>
      </c>
      <c r="C65" s="719"/>
      <c r="D65" s="18">
        <f>'BASE PLANILHAS'!D65</f>
        <v>2.0073302469135804E-4</v>
      </c>
      <c r="E65" s="41">
        <f t="shared" ref="E65:E69" si="3">$E$21*D65</f>
        <v>0.44496288850308646</v>
      </c>
      <c r="F65" s="19"/>
    </row>
    <row r="66" spans="1:10" x14ac:dyDescent="0.2">
      <c r="A66" s="205" t="str">
        <f>'BASE PLANILHAS'!A66</f>
        <v>D</v>
      </c>
      <c r="B66" s="718" t="str">
        <f>'BASE PLANILHAS'!B66:C66</f>
        <v>Aviso Prévio Trabalhado - APT</v>
      </c>
      <c r="C66" s="719"/>
      <c r="D66" s="18">
        <f>'BASE PLANILHAS'!D66</f>
        <v>3.5000000000000005E-3</v>
      </c>
      <c r="E66" s="41">
        <f t="shared" si="3"/>
        <v>7.7584150000000012</v>
      </c>
      <c r="F66" s="19"/>
    </row>
    <row r="67" spans="1:10" x14ac:dyDescent="0.2">
      <c r="A67" s="205" t="str">
        <f>'BASE PLANILHAS'!A67</f>
        <v>E</v>
      </c>
      <c r="B67" s="718" t="str">
        <f>'BASE PLANILHAS'!B67:C67</f>
        <v>Incidência dos encargos do submódulo 2.1 sobre Aviso Prévio Trabalhado</v>
      </c>
      <c r="C67" s="719"/>
      <c r="D67" s="80">
        <f>'BASE PLANILHAS'!D67</f>
        <v>1.2880000000000005E-3</v>
      </c>
      <c r="E67" s="41">
        <f>$E$21*D67</f>
        <v>2.855096720000001</v>
      </c>
      <c r="F67" s="61"/>
    </row>
    <row r="68" spans="1:10" x14ac:dyDescent="0.2">
      <c r="A68" s="205" t="str">
        <f>'BASE PLANILHAS'!A68</f>
        <v>F</v>
      </c>
      <c r="B68" s="718" t="str">
        <f>'BASE PLANILHAS'!B68:C68</f>
        <v>Multa do FGTS e Contribuição Social - Rescisão sem Justa Causa</v>
      </c>
      <c r="C68" s="719"/>
      <c r="D68" s="80">
        <f>'BASE PLANILHAS'!D68</f>
        <v>4.2999999999999997E-2</v>
      </c>
      <c r="E68" s="41">
        <f t="shared" si="3"/>
        <v>95.317669999999993</v>
      </c>
      <c r="F68" s="19"/>
    </row>
    <row r="69" spans="1:10" ht="13.5" thickBot="1" x14ac:dyDescent="0.25">
      <c r="A69" s="243" t="str">
        <f>'BASE PLANILHAS'!A69</f>
        <v>G</v>
      </c>
      <c r="B69" s="701" t="str">
        <f>'BASE PLANILHAS'!B69:C69</f>
        <v>Indenização Adicional (Art. 9º da Lei nº 7.238/84)</v>
      </c>
      <c r="C69" s="702"/>
      <c r="D69" s="81">
        <f>'BASE PLANILHAS'!D69</f>
        <v>1.6666666666666668E-3</v>
      </c>
      <c r="E69" s="55">
        <f t="shared" si="3"/>
        <v>3.6944833333333338</v>
      </c>
      <c r="F69" s="19"/>
    </row>
    <row r="70" spans="1:10" ht="13.5" thickBot="1" x14ac:dyDescent="0.25">
      <c r="A70" s="696" t="str">
        <f>'BASE PLANILHAS'!A70:C70</f>
        <v>Total do Módulo 3</v>
      </c>
      <c r="B70" s="697"/>
      <c r="C70" s="698"/>
      <c r="D70" s="244">
        <f>'BASE PLANILHAS'!D70</f>
        <v>5.5075191358024689E-2</v>
      </c>
      <c r="E70" s="51">
        <f>SUM(E63:E69)</f>
        <v>122.08462593141975</v>
      </c>
      <c r="F70" s="29"/>
    </row>
    <row r="71" spans="1:10" x14ac:dyDescent="0.2">
      <c r="A71" s="245"/>
      <c r="B71" s="246"/>
      <c r="C71" s="246"/>
      <c r="D71" s="246"/>
      <c r="E71" s="247"/>
      <c r="F71" s="1"/>
    </row>
    <row r="72" spans="1:10" x14ac:dyDescent="0.2">
      <c r="A72" s="711" t="str">
        <f>'BASE PLANILHAS'!A72:E72</f>
        <v>MÓDULO 4 – CUSTO DE REPOSIÇÃO DO PROFISSIONAL AUSENTE</v>
      </c>
      <c r="B72" s="712"/>
      <c r="C72" s="712"/>
      <c r="D72" s="712"/>
      <c r="E72" s="713"/>
      <c r="F72" s="1"/>
      <c r="H72" s="1"/>
    </row>
    <row r="73" spans="1:10" ht="13.5" thickBot="1" x14ac:dyDescent="0.25">
      <c r="A73" s="54"/>
      <c r="B73" s="54"/>
      <c r="C73" s="54"/>
      <c r="D73" s="38"/>
      <c r="E73" s="54"/>
      <c r="F73" s="22"/>
    </row>
    <row r="74" spans="1:10" ht="13.5" thickBot="1" x14ac:dyDescent="0.25">
      <c r="A74" s="214" t="str">
        <f>'BASE PLANILHAS'!A74</f>
        <v>4.1</v>
      </c>
      <c r="B74" s="696" t="str">
        <f>'BASE PLANILHAS'!B74:C74</f>
        <v>Submódulo 4.1 - Ausências Legais</v>
      </c>
      <c r="C74" s="698"/>
      <c r="D74" s="384" t="str">
        <f>'BASE PLANILHAS'!D74</f>
        <v>Referência</v>
      </c>
      <c r="E74" s="384" t="str">
        <f>'BASE PLANILHAS'!E74</f>
        <v>Valor (R$)</v>
      </c>
      <c r="J74" s="63"/>
    </row>
    <row r="75" spans="1:10" x14ac:dyDescent="0.2">
      <c r="A75" s="34" t="str">
        <f>'BASE PLANILHAS'!A75</f>
        <v>A</v>
      </c>
      <c r="B75" s="708" t="str">
        <f>'BASE PLANILHAS'!B75:C75</f>
        <v>Ausência por Doença</v>
      </c>
      <c r="C75" s="710"/>
      <c r="D75" s="248">
        <f>'BASE PLANILHAS'!D75</f>
        <v>1.3888888888888888E-2</v>
      </c>
      <c r="E75" s="23">
        <f t="shared" ref="E75:E80" si="4">$E$21*D75</f>
        <v>30.78736111111111</v>
      </c>
      <c r="F75" s="62"/>
    </row>
    <row r="76" spans="1:10" x14ac:dyDescent="0.2">
      <c r="A76" s="34" t="str">
        <f>'BASE PLANILHAS'!A76</f>
        <v>B</v>
      </c>
      <c r="B76" s="699" t="str">
        <f>'BASE PLANILHAS'!B76:C76</f>
        <v>Ausências Legais</v>
      </c>
      <c r="C76" s="700"/>
      <c r="D76" s="248">
        <f>'BASE PLANILHAS'!D76</f>
        <v>8.2222222222222228E-3</v>
      </c>
      <c r="E76" s="23">
        <f t="shared" si="4"/>
        <v>18.22611777777778</v>
      </c>
      <c r="F76" s="62"/>
    </row>
    <row r="77" spans="1:10" x14ac:dyDescent="0.2">
      <c r="A77" s="34" t="str">
        <f>'BASE PLANILHAS'!A77</f>
        <v>C</v>
      </c>
      <c r="B77" s="699" t="str">
        <f>'BASE PLANILHAS'!B77:C77</f>
        <v>Licença Paternidade</v>
      </c>
      <c r="C77" s="700"/>
      <c r="D77" s="82">
        <f>'BASE PLANILHAS'!D77</f>
        <v>2.0833333333333332E-4</v>
      </c>
      <c r="E77" s="23">
        <f t="shared" si="4"/>
        <v>0.46181041666666667</v>
      </c>
      <c r="F77" s="62"/>
    </row>
    <row r="78" spans="1:10" x14ac:dyDescent="0.2">
      <c r="A78" s="34" t="str">
        <f>'BASE PLANILHAS'!A78</f>
        <v>D</v>
      </c>
      <c r="B78" s="699" t="str">
        <f>'BASE PLANILHAS'!B78:C78</f>
        <v>Ausência por Acidente de Trabalho</v>
      </c>
      <c r="C78" s="700"/>
      <c r="D78" s="248">
        <f>'BASE PLANILHAS'!D78</f>
        <v>3.3333333333333335E-3</v>
      </c>
      <c r="E78" s="23">
        <f t="shared" si="4"/>
        <v>7.3889666666666676</v>
      </c>
      <c r="F78" s="62"/>
    </row>
    <row r="79" spans="1:10" x14ac:dyDescent="0.2">
      <c r="A79" s="64" t="str">
        <f>'BASE PLANILHAS'!A79</f>
        <v>E</v>
      </c>
      <c r="B79" s="699" t="str">
        <f>'BASE PLANILHAS'!B79:C79</f>
        <v>Férias, Adicional de Férias e 13º  com empregada em gozo de Licença Maternidade</v>
      </c>
      <c r="C79" s="700"/>
      <c r="D79" s="249">
        <f>'BASE PLANILHAS'!D79</f>
        <v>1.2962962962962963E-3</v>
      </c>
      <c r="E79" s="23">
        <f t="shared" si="4"/>
        <v>2.8734870370370369</v>
      </c>
      <c r="F79" s="19"/>
    </row>
    <row r="80" spans="1:10" ht="13.5" thickBot="1" x14ac:dyDescent="0.25">
      <c r="A80" s="36" t="str">
        <f>'BASE PLANILHAS'!A80</f>
        <v>F</v>
      </c>
      <c r="B80" s="716" t="str">
        <f>'BASE PLANILHAS'!B80:C80</f>
        <v>Incidência do Submódulo 2.1 sobre Ausências Legais</v>
      </c>
      <c r="C80" s="717"/>
      <c r="D80" s="81">
        <f>'BASE PLANILHAS'!D80</f>
        <v>9.9172592592592611E-3</v>
      </c>
      <c r="E80" s="72">
        <f t="shared" si="4"/>
        <v>21.983489427407413</v>
      </c>
      <c r="F80" s="1"/>
      <c r="G80" s="4"/>
      <c r="H80" s="31"/>
    </row>
    <row r="81" spans="1:7" ht="13.5" thickBot="1" x14ac:dyDescent="0.25">
      <c r="A81" s="696" t="str">
        <f>'BASE PLANILHAS'!A81:C81</f>
        <v>Total do Submódulo 4.1</v>
      </c>
      <c r="B81" s="697"/>
      <c r="C81" s="698"/>
      <c r="D81" s="48">
        <f>'BASE PLANILHAS'!D81</f>
        <v>3.6866333333333334E-2</v>
      </c>
      <c r="E81" s="51">
        <f>SUM(E75:E80)</f>
        <v>81.721232436666668</v>
      </c>
      <c r="F81" s="29"/>
      <c r="G81" s="4"/>
    </row>
    <row r="82" spans="1:7" ht="13.5" thickBot="1" x14ac:dyDescent="0.25">
      <c r="A82" s="241"/>
      <c r="B82" s="240"/>
      <c r="C82" s="240"/>
      <c r="D82" s="240"/>
      <c r="E82" s="242"/>
      <c r="F82" s="1"/>
    </row>
    <row r="83" spans="1:7" ht="13.5" thickBot="1" x14ac:dyDescent="0.25">
      <c r="A83" s="214" t="str">
        <f>'BASE PLANILHAS'!A83</f>
        <v>4.2</v>
      </c>
      <c r="B83" s="696" t="str">
        <f>'BASE PLANILHAS'!B83:C83</f>
        <v>Submódulo 4.2 - Intrajornada</v>
      </c>
      <c r="C83" s="697"/>
      <c r="D83" s="46" t="str">
        <f>'BASE PLANILHAS'!D83</f>
        <v>Referência</v>
      </c>
      <c r="E83" s="214" t="str">
        <f>'BASE PLANILHAS'!E83</f>
        <v>Valor (R$)</v>
      </c>
      <c r="F83" s="29"/>
      <c r="G83" s="4"/>
    </row>
    <row r="84" spans="1:7" ht="13.5" thickBot="1" x14ac:dyDescent="0.25">
      <c r="A84" s="40" t="str">
        <f>'BASE PLANILHAS'!A84</f>
        <v>A</v>
      </c>
      <c r="B84" s="750" t="str">
        <f>'BASE PLANILHAS'!B84:C84</f>
        <v>Intervalo para Repouso ou Alimentação</v>
      </c>
      <c r="C84" s="751"/>
      <c r="D84" s="623">
        <f>'BASE PLANILHAS'!D84</f>
        <v>0</v>
      </c>
      <c r="E84" s="621">
        <v>0</v>
      </c>
      <c r="F84" s="29"/>
      <c r="G84" s="4"/>
    </row>
    <row r="85" spans="1:7" ht="13.5" thickBot="1" x14ac:dyDescent="0.25">
      <c r="A85" s="696" t="str">
        <f>'BASE PLANILHAS'!A85:C85</f>
        <v>Total do Submódulo 4.2</v>
      </c>
      <c r="B85" s="697"/>
      <c r="C85" s="698"/>
      <c r="D85" s="48">
        <f>'BASE PLANILHAS'!D85</f>
        <v>0</v>
      </c>
      <c r="E85" s="398">
        <f>SUM(E84)</f>
        <v>0</v>
      </c>
      <c r="F85" s="29"/>
      <c r="G85" s="4"/>
    </row>
    <row r="86" spans="1:7" ht="13.5" thickBot="1" x14ac:dyDescent="0.25">
      <c r="A86" s="241"/>
      <c r="B86" s="240"/>
      <c r="C86" s="240"/>
      <c r="D86" s="240"/>
      <c r="E86" s="242"/>
      <c r="F86" s="1"/>
    </row>
    <row r="87" spans="1:7" ht="13.5" thickBot="1" x14ac:dyDescent="0.25">
      <c r="A87" s="214" t="str">
        <f>'BASE PLANILHAS'!A87</f>
        <v>4.3</v>
      </c>
      <c r="B87" s="696" t="str">
        <f>'BASE PLANILHAS'!B87:C87</f>
        <v>Quadro Resumo do Módulo 4 - Custo de Reposição do Profissional Ausente</v>
      </c>
      <c r="C87" s="697"/>
      <c r="D87" s="46" t="str">
        <f>'BASE PLANILHAS'!D87</f>
        <v>Referência</v>
      </c>
      <c r="E87" s="214" t="str">
        <f>'BASE PLANILHAS'!E87</f>
        <v>Valor (R$)</v>
      </c>
      <c r="F87" s="1"/>
    </row>
    <row r="88" spans="1:7" x14ac:dyDescent="0.2">
      <c r="A88" s="40" t="str">
        <f>'BASE PLANILHAS'!A88</f>
        <v>4.1</v>
      </c>
      <c r="B88" s="720" t="str">
        <f>'BASE PLANILHAS'!B88:C88</f>
        <v>Ausências Legais</v>
      </c>
      <c r="C88" s="721"/>
      <c r="D88" s="396">
        <f>'BASE PLANILHAS'!D88</f>
        <v>3.6866333333333334E-2</v>
      </c>
      <c r="E88" s="72">
        <f>E81</f>
        <v>81.721232436666668</v>
      </c>
      <c r="F88" s="1"/>
    </row>
    <row r="89" spans="1:7" ht="13.5" thickBot="1" x14ac:dyDescent="0.25">
      <c r="A89" s="40" t="str">
        <f>'BASE PLANILHAS'!A89</f>
        <v>4.2</v>
      </c>
      <c r="B89" s="716" t="str">
        <f>'BASE PLANILHAS'!B89:C89</f>
        <v>Intrajornada</v>
      </c>
      <c r="C89" s="717"/>
      <c r="D89" s="397">
        <f>'BASE PLANILHAS'!D89</f>
        <v>0</v>
      </c>
      <c r="E89" s="235">
        <f>E85</f>
        <v>0</v>
      </c>
      <c r="F89" s="1"/>
    </row>
    <row r="90" spans="1:7" ht="13.5" thickBot="1" x14ac:dyDescent="0.25">
      <c r="A90" s="696" t="str">
        <f>'BASE PLANILHAS'!A90:C90</f>
        <v>Total do Módulo 4</v>
      </c>
      <c r="B90" s="697"/>
      <c r="C90" s="698"/>
      <c r="D90" s="48">
        <f>'BASE PLANILHAS'!D90</f>
        <v>3.6866333333333334E-2</v>
      </c>
      <c r="E90" s="398">
        <f>SUM(E88+E89)</f>
        <v>81.721232436666668</v>
      </c>
      <c r="F90" s="1"/>
    </row>
    <row r="91" spans="1:7" x14ac:dyDescent="0.2">
      <c r="A91" s="241"/>
      <c r="B91" s="240"/>
      <c r="C91" s="240"/>
      <c r="D91" s="240"/>
      <c r="E91" s="242"/>
      <c r="F91" s="1"/>
    </row>
    <row r="92" spans="1:7" x14ac:dyDescent="0.2">
      <c r="A92" s="711" t="str">
        <f>'BASE PLANILHAS'!A92:E92</f>
        <v>MÓDULO 5 – INSUMOS DIVERSOS</v>
      </c>
      <c r="B92" s="712"/>
      <c r="C92" s="712"/>
      <c r="D92" s="712"/>
      <c r="E92" s="713"/>
      <c r="F92" s="1"/>
    </row>
    <row r="93" spans="1:7" ht="13.5" thickBot="1" x14ac:dyDescent="0.25">
      <c r="A93" s="38"/>
      <c r="B93" s="38"/>
      <c r="C93" s="38"/>
      <c r="D93" s="38"/>
      <c r="E93" s="56"/>
      <c r="F93" s="1"/>
    </row>
    <row r="94" spans="1:7" ht="13.5" thickBot="1" x14ac:dyDescent="0.25">
      <c r="A94" s="214">
        <f>'BASE PLANILHAS'!A94</f>
        <v>5</v>
      </c>
      <c r="B94" s="696" t="str">
        <f>'BASE PLANILHAS'!B94:C94</f>
        <v>Insumos Diversos</v>
      </c>
      <c r="C94" s="698"/>
      <c r="D94" s="214" t="str">
        <f>'BASE PLANILHAS'!D94</f>
        <v>Referência</v>
      </c>
      <c r="E94" s="384" t="str">
        <f>'BASE PLANILHAS'!E94</f>
        <v>Valor (R$)</v>
      </c>
      <c r="F94" s="1"/>
    </row>
    <row r="95" spans="1:7" x14ac:dyDescent="0.2">
      <c r="A95" s="32" t="str">
        <f>'BASE PLANILHAS'!A95</f>
        <v>A</v>
      </c>
      <c r="B95" s="709" t="str">
        <f>'BASE PLANILHAS'!B95:C95</f>
        <v>Uniformes e EPIs</v>
      </c>
      <c r="C95" s="710"/>
      <c r="D95" s="292">
        <f>'Uniforme Apoio'!BO36</f>
        <v>66.11548611111111</v>
      </c>
      <c r="E95" s="41">
        <f>D95*$D$13</f>
        <v>66.11548611111111</v>
      </c>
      <c r="F95" s="19"/>
      <c r="G95" s="1"/>
    </row>
    <row r="96" spans="1:7" x14ac:dyDescent="0.2">
      <c r="A96" s="34" t="str">
        <f>'BASE PLANILHAS'!A96</f>
        <v>B</v>
      </c>
      <c r="B96" s="733" t="str">
        <f>'BASE PLANILHAS'!B96:C96</f>
        <v>Materiais de Consumo</v>
      </c>
      <c r="C96" s="702"/>
      <c r="D96" s="299">
        <v>0</v>
      </c>
      <c r="E96" s="23">
        <f>D96*$D$13</f>
        <v>0</v>
      </c>
      <c r="F96" s="19"/>
    </row>
    <row r="97" spans="1:8" x14ac:dyDescent="0.2">
      <c r="A97" s="250" t="str">
        <f>'BASE PLANILHAS'!A97</f>
        <v>C</v>
      </c>
      <c r="B97" s="734" t="str">
        <f>'BASE PLANILHAS'!B97:C97</f>
        <v>Máquinas e Equipamentos (depreciação)</v>
      </c>
      <c r="C97" s="700"/>
      <c r="D97" s="299">
        <v>0</v>
      </c>
      <c r="E97" s="23">
        <f t="shared" ref="E97" si="5">D97*$D$13</f>
        <v>0</v>
      </c>
      <c r="F97" s="19"/>
    </row>
    <row r="98" spans="1:8" x14ac:dyDescent="0.2">
      <c r="A98" s="250" t="str">
        <f>'BASE PLANILHAS'!A98</f>
        <v>D</v>
      </c>
      <c r="B98" s="734" t="str">
        <f>'BASE PLANILHAS'!B98:C98</f>
        <v>Produtos de Limpeza</v>
      </c>
      <c r="C98" s="700"/>
      <c r="D98" s="75">
        <v>0</v>
      </c>
      <c r="E98" s="216">
        <f>D98*$D$13</f>
        <v>0</v>
      </c>
      <c r="F98" s="19"/>
      <c r="H98" s="1"/>
    </row>
    <row r="99" spans="1:8" ht="13.5" thickBot="1" x14ac:dyDescent="0.25">
      <c r="A99" s="251" t="str">
        <f>'BASE PLANILHAS'!A99</f>
        <v>E</v>
      </c>
      <c r="B99" s="735" t="str">
        <f>'BASE PLANILHAS'!B99:C99</f>
        <v>Materiais de Higiene</v>
      </c>
      <c r="C99" s="719"/>
      <c r="D99" s="75">
        <v>0</v>
      </c>
      <c r="E99" s="215">
        <f>D99*$D$13</f>
        <v>0</v>
      </c>
      <c r="F99" s="19"/>
      <c r="H99" s="1"/>
    </row>
    <row r="100" spans="1:8" ht="13.5" customHeight="1" thickBot="1" x14ac:dyDescent="0.25">
      <c r="A100" s="736" t="str">
        <f>'BASE PLANILHAS'!A100:C100</f>
        <v>Total do Módulo 5</v>
      </c>
      <c r="B100" s="737"/>
      <c r="C100" s="737"/>
      <c r="D100" s="252"/>
      <c r="E100" s="49">
        <f>SUM(E95:E99)</f>
        <v>66.11548611111111</v>
      </c>
      <c r="F100" s="1"/>
    </row>
    <row r="101" spans="1:8" x14ac:dyDescent="0.2">
      <c r="A101" s="241"/>
      <c r="B101" s="240"/>
      <c r="C101" s="240"/>
      <c r="D101" s="240"/>
      <c r="E101" s="242"/>
      <c r="F101" s="1"/>
    </row>
    <row r="102" spans="1:8" x14ac:dyDescent="0.2">
      <c r="A102" s="711" t="str">
        <f>'BASE PLANILHAS'!A102:E102</f>
        <v>MÓDULO 6 – CUSTOS INDIRETOS, TRIBUTOS E LUCRO</v>
      </c>
      <c r="B102" s="712"/>
      <c r="C102" s="712"/>
      <c r="D102" s="712"/>
      <c r="E102" s="713"/>
      <c r="F102" s="1"/>
    </row>
    <row r="103" spans="1:8" ht="13.5" thickBot="1" x14ac:dyDescent="0.25">
      <c r="A103" s="54"/>
      <c r="B103" s="54"/>
      <c r="C103" s="54"/>
      <c r="D103" s="54"/>
      <c r="E103" s="39"/>
      <c r="F103" s="1"/>
    </row>
    <row r="104" spans="1:8" ht="13.5" thickBot="1" x14ac:dyDescent="0.25">
      <c r="A104" s="214">
        <f>'BASE PLANILHAS'!A104</f>
        <v>6</v>
      </c>
      <c r="B104" s="214" t="str">
        <f>'BASE PLANILHAS'!B104</f>
        <v>Custos Indiretos, Tributos e Lucro</v>
      </c>
      <c r="C104" s="697" t="str">
        <f>'BASE PLANILHAS'!C104:D104</f>
        <v>Referência</v>
      </c>
      <c r="D104" s="698"/>
      <c r="E104" s="384" t="str">
        <f>'BASE PLANILHAS'!E104</f>
        <v>Valor (R$)</v>
      </c>
    </row>
    <row r="105" spans="1:8" x14ac:dyDescent="0.2">
      <c r="A105" s="32" t="str">
        <f>'BASE PLANILHAS'!A105</f>
        <v>A</v>
      </c>
      <c r="B105" s="253" t="str">
        <f>'BASE PLANILHAS'!B105</f>
        <v>Custos Indiretos</v>
      </c>
      <c r="C105" s="302">
        <f>'BASE PLANILHAS'!C105</f>
        <v>0</v>
      </c>
      <c r="D105" s="303"/>
      <c r="E105" s="256">
        <f>$C105*$D$13</f>
        <v>0</v>
      </c>
      <c r="F105" s="61"/>
    </row>
    <row r="106" spans="1:8" x14ac:dyDescent="0.2">
      <c r="A106" s="34" t="str">
        <f>'BASE PLANILHAS'!A106</f>
        <v>B</v>
      </c>
      <c r="B106" s="257" t="str">
        <f>'BASE PLANILHAS'!B106</f>
        <v>Lucro</v>
      </c>
      <c r="C106" s="295">
        <f>'BASE PLANILHAS'!C106</f>
        <v>0</v>
      </c>
      <c r="D106" s="259"/>
      <c r="E106" s="263">
        <f>$C106*$D$13</f>
        <v>0</v>
      </c>
      <c r="F106" s="1"/>
    </row>
    <row r="107" spans="1:8" x14ac:dyDescent="0.2">
      <c r="A107" s="34" t="str">
        <f>'BASE PLANILHAS'!A107</f>
        <v>C</v>
      </c>
      <c r="B107" s="34" t="str">
        <f>'BASE PLANILHAS'!B107</f>
        <v>TRIBUTOS</v>
      </c>
      <c r="C107" s="260" t="str">
        <f>'BASE PLANILHAS'!C107</f>
        <v>%</v>
      </c>
      <c r="D107" s="304" t="str">
        <f>'BASE PLANILHAS'!D107</f>
        <v>%</v>
      </c>
      <c r="E107" s="57"/>
      <c r="F107" s="1"/>
    </row>
    <row r="108" spans="1:8" x14ac:dyDescent="0.2">
      <c r="A108" s="34" t="str">
        <f>'BASE PLANILHAS'!A108</f>
        <v>C.1</v>
      </c>
      <c r="B108" s="257" t="str">
        <f>'BASE PLANILHAS'!B108</f>
        <v>PIS</v>
      </c>
      <c r="C108" s="262">
        <f>'BASE PLANILHAS'!C108</f>
        <v>7.6</v>
      </c>
      <c r="D108" s="262">
        <f>((100/((100-($C$111))%)-100)*$C108)/($C$111)</f>
        <v>8.8629737609329435</v>
      </c>
      <c r="E108" s="263">
        <v>0</v>
      </c>
      <c r="F108" s="1"/>
    </row>
    <row r="109" spans="1:8" x14ac:dyDescent="0.2">
      <c r="A109" s="34" t="str">
        <f>'BASE PLANILHAS'!A109</f>
        <v>C.2</v>
      </c>
      <c r="B109" s="257" t="str">
        <f>'BASE PLANILHAS'!B109</f>
        <v>COFINS</v>
      </c>
      <c r="C109" s="262">
        <f>'BASE PLANILHAS'!C109</f>
        <v>1.65</v>
      </c>
      <c r="D109" s="262">
        <f>((100/((100-($C$111))%)-100)*$C109)/($C$111)</f>
        <v>1.9241982507288626</v>
      </c>
      <c r="E109" s="263">
        <v>0</v>
      </c>
      <c r="F109" s="1"/>
    </row>
    <row r="110" spans="1:8" x14ac:dyDescent="0.2">
      <c r="A110" s="34" t="str">
        <f>'BASE PLANILHAS'!A110</f>
        <v>C.3</v>
      </c>
      <c r="B110" s="257" t="str">
        <f>'BASE PLANILHAS'!B110</f>
        <v>ISS</v>
      </c>
      <c r="C110" s="294">
        <f>ISS!B39*100</f>
        <v>5</v>
      </c>
      <c r="D110" s="262">
        <f>((100/((100-($C$111))%)-100)*$C110)/($C$111)</f>
        <v>5.8309037900874632</v>
      </c>
      <c r="E110" s="264">
        <v>0</v>
      </c>
      <c r="F110" s="1"/>
    </row>
    <row r="111" spans="1:8" ht="13.5" thickBot="1" x14ac:dyDescent="0.25">
      <c r="A111" s="714" t="str">
        <f>'BASE PLANILHAS'!A111:B111</f>
        <v>Total Tributos</v>
      </c>
      <c r="B111" s="715">
        <f>'[1]BASE PLANILHAS'!A102:B102</f>
        <v>0</v>
      </c>
      <c r="C111" s="265">
        <f>SUM(C108:C110)</f>
        <v>14.25</v>
      </c>
      <c r="D111" s="265">
        <f>SUM(D108:D110)</f>
        <v>16.618075801749271</v>
      </c>
      <c r="E111" s="266">
        <f>((E105+E106+E100+E90+E70+E58+E21)*D111)%</f>
        <v>723.90854243531851</v>
      </c>
      <c r="F111" s="1"/>
    </row>
    <row r="112" spans="1:8" ht="13.5" thickBot="1" x14ac:dyDescent="0.25">
      <c r="A112" s="696" t="str">
        <f>'BASE PLANILHAS'!A112:D112</f>
        <v>Total do Módulo 6</v>
      </c>
      <c r="B112" s="697"/>
      <c r="C112" s="697"/>
      <c r="D112" s="698"/>
      <c r="E112" s="51">
        <f>SUM(E105:E111)</f>
        <v>723.90854243531851</v>
      </c>
      <c r="F112" s="1"/>
    </row>
    <row r="113" spans="1:8" x14ac:dyDescent="0.2">
      <c r="A113" s="267"/>
      <c r="B113" s="268"/>
      <c r="C113" s="268"/>
      <c r="D113" s="268"/>
      <c r="E113" s="59"/>
    </row>
    <row r="114" spans="1:8" x14ac:dyDescent="0.2">
      <c r="A114" s="738" t="str">
        <f>'BASE PLANILHAS'!A114:E114</f>
        <v>QUADRO RESUMO DO CUSTO POR EMPREGADO</v>
      </c>
      <c r="B114" s="739"/>
      <c r="C114" s="739"/>
      <c r="D114" s="739"/>
      <c r="E114" s="740"/>
      <c r="G114" s="3"/>
    </row>
    <row r="115" spans="1:8" ht="13.5" thickBot="1" x14ac:dyDescent="0.25">
      <c r="A115" s="390"/>
      <c r="B115" s="385"/>
      <c r="C115" s="385"/>
      <c r="D115" s="385"/>
      <c r="E115" s="386"/>
      <c r="G115" s="3"/>
    </row>
    <row r="116" spans="1:8" ht="13.5" thickBot="1" x14ac:dyDescent="0.25">
      <c r="A116" s="696" t="str">
        <f>'BASE PLANILHAS'!A116:D116</f>
        <v>Mão-de-Obra vinculada à execução contratual</v>
      </c>
      <c r="B116" s="697"/>
      <c r="C116" s="697"/>
      <c r="D116" s="698"/>
      <c r="E116" s="214" t="str">
        <f>'BASE PLANILHAS'!E116</f>
        <v>VALOR (R$)</v>
      </c>
      <c r="G116" s="1"/>
      <c r="H116" s="1"/>
    </row>
    <row r="117" spans="1:8" x14ac:dyDescent="0.2">
      <c r="A117" s="32" t="str">
        <f>'BASE PLANILHAS'!A117</f>
        <v>A</v>
      </c>
      <c r="B117" s="741" t="str">
        <f>'BASE PLANILHAS'!B117:D117</f>
        <v>MÓDULO 1 - COMPOSIÇÃO DA REMUNERAÇÃO</v>
      </c>
      <c r="C117" s="742"/>
      <c r="D117" s="743"/>
      <c r="E117" s="256">
        <f>E21</f>
        <v>2216.69</v>
      </c>
    </row>
    <row r="118" spans="1:8" x14ac:dyDescent="0.2">
      <c r="A118" s="34" t="str">
        <f>'BASE PLANILHAS'!A118</f>
        <v>B</v>
      </c>
      <c r="B118" s="744" t="str">
        <f>'BASE PLANILHAS'!B118:D118</f>
        <v>MÓDULO 2 – ENCARGOS E BENEFÍCIOS MENSAIS E DIÁRIOS</v>
      </c>
      <c r="C118" s="731"/>
      <c r="D118" s="732"/>
      <c r="E118" s="263">
        <f>E58</f>
        <v>1869.54006</v>
      </c>
    </row>
    <row r="119" spans="1:8" x14ac:dyDescent="0.2">
      <c r="A119" s="34" t="str">
        <f>'BASE PLANILHAS'!A119</f>
        <v>C</v>
      </c>
      <c r="B119" s="745" t="str">
        <f>'BASE PLANILHAS'!B119:D119</f>
        <v>MÓDULO 3 – PROVISÃO PARA RESCISÃO</v>
      </c>
      <c r="C119" s="746"/>
      <c r="D119" s="747"/>
      <c r="E119" s="263">
        <f>E70</f>
        <v>122.08462593141975</v>
      </c>
      <c r="G119" s="3"/>
    </row>
    <row r="120" spans="1:8" x14ac:dyDescent="0.2">
      <c r="A120" s="34" t="str">
        <f>'BASE PLANILHAS'!A120</f>
        <v>D</v>
      </c>
      <c r="B120" s="744" t="str">
        <f>'BASE PLANILHAS'!B120:D120</f>
        <v>MÓDULO 4 – CUSTO DE REPOSIÇÃO DO PROFISSIONAL AUSENTE</v>
      </c>
      <c r="C120" s="731"/>
      <c r="D120" s="732"/>
      <c r="E120" s="263">
        <f>E90</f>
        <v>81.721232436666668</v>
      </c>
      <c r="G120" s="3"/>
    </row>
    <row r="121" spans="1:8" x14ac:dyDescent="0.2">
      <c r="A121" s="34" t="str">
        <f>'BASE PLANILHAS'!A121</f>
        <v>E</v>
      </c>
      <c r="B121" s="728" t="str">
        <f>'BASE PLANILHAS'!B121:D121</f>
        <v>MÓDULO 5 – INSUMOS DIVERSOS</v>
      </c>
      <c r="C121" s="729"/>
      <c r="D121" s="730"/>
      <c r="E121" s="263">
        <f>E100</f>
        <v>66.11548611111111</v>
      </c>
    </row>
    <row r="122" spans="1:8" x14ac:dyDescent="0.2">
      <c r="A122" s="34" t="str">
        <f>'BASE PLANILHAS'!A122</f>
        <v>-</v>
      </c>
      <c r="B122" s="722" t="str">
        <f>'BASE PLANILHAS'!B122:D122</f>
        <v>Subtotal (A + B + C + D + E)</v>
      </c>
      <c r="C122" s="723"/>
      <c r="D122" s="724"/>
      <c r="E122" s="60">
        <f>SUM(E117:E121)</f>
        <v>4356.1514044791966</v>
      </c>
      <c r="F122" s="4"/>
      <c r="G122" s="2"/>
    </row>
    <row r="123" spans="1:8" ht="13.5" thickBot="1" x14ac:dyDescent="0.25">
      <c r="A123" s="36" t="str">
        <f>'BASE PLANILHAS'!A123</f>
        <v>F</v>
      </c>
      <c r="B123" s="725" t="str">
        <f>'BASE PLANILHAS'!B123:D123</f>
        <v>MÓDULO 6 – CUSTOS INDIRETOS, TRIBUTOS E LUCRO</v>
      </c>
      <c r="C123" s="726"/>
      <c r="D123" s="727"/>
      <c r="E123" s="24">
        <f>E112</f>
        <v>723.90854243531851</v>
      </c>
    </row>
    <row r="124" spans="1:8" ht="13.5" thickBot="1" x14ac:dyDescent="0.25">
      <c r="A124" s="696" t="str">
        <f>'BASE PLANILHAS'!A124:D124</f>
        <v xml:space="preserve">Custo Total </v>
      </c>
      <c r="B124" s="697"/>
      <c r="C124" s="697"/>
      <c r="D124" s="698"/>
      <c r="E124" s="49">
        <f>SUM(E122:E123)</f>
        <v>5080.0599469145154</v>
      </c>
      <c r="F124" s="4"/>
    </row>
    <row r="125" spans="1:8" ht="13.5" thickBot="1" x14ac:dyDescent="0.25">
      <c r="A125" s="696" t="str">
        <f>'BASE PLANILHAS'!A125:D125</f>
        <v xml:space="preserve">Custo Total Anual </v>
      </c>
      <c r="B125" s="697"/>
      <c r="C125" s="697"/>
      <c r="D125" s="698"/>
      <c r="E125" s="51">
        <f>E124*12</f>
        <v>60960.719362974181</v>
      </c>
      <c r="F125" s="4"/>
    </row>
    <row r="126" spans="1:8" hidden="1" x14ac:dyDescent="0.2">
      <c r="A126" s="392"/>
      <c r="B126" s="825"/>
      <c r="C126" s="825"/>
      <c r="D126" s="25"/>
      <c r="E126" s="25"/>
    </row>
    <row r="127" spans="1:8" ht="40.5" hidden="1" customHeight="1" thickBot="1" x14ac:dyDescent="0.25">
      <c r="A127" s="826"/>
      <c r="B127" s="827"/>
      <c r="C127" s="26"/>
      <c r="D127" s="8"/>
      <c r="E127" s="17"/>
    </row>
    <row r="128" spans="1:8" ht="12.75" hidden="1" customHeight="1" x14ac:dyDescent="0.2">
      <c r="A128" s="828"/>
      <c r="B128" s="829"/>
      <c r="C128" s="270"/>
      <c r="D128" s="271"/>
      <c r="E128" s="272"/>
    </row>
    <row r="129" spans="1:5" ht="12.75" hidden="1" customHeight="1" x14ac:dyDescent="0.2">
      <c r="A129" s="816"/>
      <c r="B129" s="817"/>
      <c r="C129" s="273"/>
      <c r="D129" s="274"/>
      <c r="E129" s="275"/>
    </row>
    <row r="130" spans="1:5" ht="12.75" hidden="1" customHeight="1" x14ac:dyDescent="0.2">
      <c r="A130" s="816"/>
      <c r="B130" s="817"/>
      <c r="C130" s="273"/>
      <c r="D130" s="274"/>
      <c r="E130" s="275"/>
    </row>
    <row r="131" spans="1:5" ht="12.75" hidden="1" customHeight="1" x14ac:dyDescent="0.2">
      <c r="A131" s="816"/>
      <c r="B131" s="817"/>
      <c r="C131" s="273"/>
      <c r="D131" s="274"/>
      <c r="E131" s="275"/>
    </row>
    <row r="132" spans="1:5" ht="12.75" hidden="1" customHeight="1" x14ac:dyDescent="0.2">
      <c r="A132" s="818"/>
      <c r="B132" s="819"/>
      <c r="C132" s="9"/>
      <c r="D132" s="10"/>
      <c r="E132" s="275"/>
    </row>
    <row r="133" spans="1:5" ht="13.5" hidden="1" customHeight="1" thickBot="1" x14ac:dyDescent="0.25">
      <c r="A133" s="820"/>
      <c r="B133" s="821"/>
      <c r="C133" s="276"/>
      <c r="D133" s="277"/>
      <c r="E133" s="278"/>
    </row>
    <row r="134" spans="1:5" ht="13.5" hidden="1" thickBot="1" x14ac:dyDescent="0.25">
      <c r="A134" s="822"/>
      <c r="B134" s="823"/>
      <c r="C134" s="823"/>
      <c r="D134" s="824"/>
      <c r="E134" s="11"/>
    </row>
    <row r="135" spans="1:5" hidden="1" x14ac:dyDescent="0.2">
      <c r="A135" s="7"/>
      <c r="B135" s="7"/>
      <c r="C135" s="7"/>
      <c r="D135" s="7"/>
      <c r="E135" s="7"/>
    </row>
    <row r="136" spans="1:5" hidden="1" x14ac:dyDescent="0.2">
      <c r="A136" s="392"/>
      <c r="B136" s="825"/>
      <c r="C136" s="825"/>
      <c r="D136" s="25"/>
      <c r="E136" s="25"/>
    </row>
    <row r="137" spans="1:5" ht="13.5" hidden="1" thickBot="1" x14ac:dyDescent="0.25">
      <c r="A137" s="798"/>
      <c r="B137" s="799"/>
      <c r="C137" s="799"/>
      <c r="D137" s="799"/>
      <c r="E137" s="800"/>
    </row>
    <row r="138" spans="1:5" ht="13.5" hidden="1" thickBot="1" x14ac:dyDescent="0.25">
      <c r="A138" s="279"/>
      <c r="B138" s="801"/>
      <c r="C138" s="802"/>
      <c r="D138" s="803"/>
      <c r="E138" s="17"/>
    </row>
    <row r="139" spans="1:5" hidden="1" x14ac:dyDescent="0.2">
      <c r="A139" s="280"/>
      <c r="B139" s="804"/>
      <c r="C139" s="805"/>
      <c r="D139" s="806"/>
      <c r="E139" s="281"/>
    </row>
    <row r="140" spans="1:5" hidden="1" x14ac:dyDescent="0.2">
      <c r="A140" s="282"/>
      <c r="B140" s="807"/>
      <c r="C140" s="808"/>
      <c r="D140" s="809"/>
      <c r="E140" s="283"/>
    </row>
    <row r="141" spans="1:5" ht="13.5" hidden="1" thickBot="1" x14ac:dyDescent="0.25">
      <c r="A141" s="282"/>
      <c r="B141" s="810"/>
      <c r="C141" s="811"/>
      <c r="D141" s="812"/>
      <c r="E141" s="283"/>
    </row>
    <row r="142" spans="1:5" ht="13.5" hidden="1" thickBot="1" x14ac:dyDescent="0.25">
      <c r="A142" s="813"/>
      <c r="B142" s="814"/>
      <c r="C142" s="814"/>
      <c r="D142" s="815"/>
      <c r="E142" s="11"/>
    </row>
    <row r="143" spans="1:5" hidden="1" x14ac:dyDescent="0.2">
      <c r="A143" s="284"/>
      <c r="B143" s="7"/>
      <c r="C143" s="7"/>
      <c r="D143" s="7"/>
      <c r="E143" s="7"/>
    </row>
    <row r="144" spans="1:5" hidden="1" x14ac:dyDescent="0.2">
      <c r="A144" s="7"/>
      <c r="B144" s="7"/>
      <c r="C144" s="7"/>
      <c r="D144" s="7"/>
      <c r="E144" s="7"/>
    </row>
    <row r="145" spans="1:8" hidden="1" x14ac:dyDescent="0.2">
      <c r="A145" s="7"/>
      <c r="B145" s="7"/>
      <c r="C145" s="7"/>
      <c r="D145" s="7"/>
      <c r="E145" s="7"/>
    </row>
    <row r="146" spans="1:8" x14ac:dyDescent="0.2">
      <c r="A146" s="13"/>
      <c r="B146" s="13"/>
      <c r="C146" s="7"/>
      <c r="D146" s="7"/>
      <c r="E146" s="30"/>
      <c r="F146" s="4"/>
    </row>
    <row r="147" spans="1:8" x14ac:dyDescent="0.2">
      <c r="A147" s="14"/>
      <c r="B147" s="13"/>
      <c r="C147" s="7"/>
      <c r="D147" s="7"/>
      <c r="E147" s="69"/>
      <c r="F147" s="4"/>
      <c r="H147" s="4"/>
    </row>
    <row r="148" spans="1:8" x14ac:dyDescent="0.2">
      <c r="A148" s="7"/>
      <c r="B148" s="7"/>
      <c r="C148" s="7"/>
      <c r="D148" s="7"/>
      <c r="E148" s="15"/>
      <c r="H148" s="4"/>
    </row>
    <row r="149" spans="1:8" x14ac:dyDescent="0.2">
      <c r="A149" s="7"/>
      <c r="B149" s="7"/>
      <c r="C149" s="7"/>
      <c r="D149" s="7"/>
      <c r="E149" s="15"/>
    </row>
    <row r="150" spans="1:8" x14ac:dyDescent="0.2">
      <c r="A150" s="4"/>
      <c r="E150" s="4"/>
    </row>
    <row r="151" spans="1:8" x14ac:dyDescent="0.2">
      <c r="A151" s="4"/>
    </row>
  </sheetData>
  <sheetProtection sheet="1" objects="1" scenarios="1"/>
  <mergeCells count="115">
    <mergeCell ref="A1:E1"/>
    <mergeCell ref="A3:E3"/>
    <mergeCell ref="B4:D4"/>
    <mergeCell ref="B5:D5"/>
    <mergeCell ref="B6:D6"/>
    <mergeCell ref="B7:D7"/>
    <mergeCell ref="B16:C16"/>
    <mergeCell ref="B17:C17"/>
    <mergeCell ref="B18:C18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A72:E72"/>
    <mergeCell ref="B74:C74"/>
    <mergeCell ref="B75:C75"/>
    <mergeCell ref="B76:C76"/>
    <mergeCell ref="B77:C77"/>
    <mergeCell ref="B78:C78"/>
    <mergeCell ref="B65:C65"/>
    <mergeCell ref="B66:C66"/>
    <mergeCell ref="B67:C67"/>
    <mergeCell ref="B68:C68"/>
    <mergeCell ref="B69:C69"/>
    <mergeCell ref="A70:C70"/>
    <mergeCell ref="B87:C87"/>
    <mergeCell ref="B88:C88"/>
    <mergeCell ref="B89:C89"/>
    <mergeCell ref="A90:C90"/>
    <mergeCell ref="A92:E92"/>
    <mergeCell ref="B94:C94"/>
    <mergeCell ref="B79:C79"/>
    <mergeCell ref="B80:C80"/>
    <mergeCell ref="A81:C81"/>
    <mergeCell ref="B83:C83"/>
    <mergeCell ref="B84:C84"/>
    <mergeCell ref="A85:C85"/>
    <mergeCell ref="A102:E102"/>
    <mergeCell ref="C104:D104"/>
    <mergeCell ref="A111:B111"/>
    <mergeCell ref="A112:D112"/>
    <mergeCell ref="A114:E114"/>
    <mergeCell ref="A116:D116"/>
    <mergeCell ref="B95:C95"/>
    <mergeCell ref="B96:C96"/>
    <mergeCell ref="B97:C97"/>
    <mergeCell ref="B98:C98"/>
    <mergeCell ref="B99:C99"/>
    <mergeCell ref="A100:C100"/>
    <mergeCell ref="B123:D123"/>
    <mergeCell ref="A124:D124"/>
    <mergeCell ref="A125:D125"/>
    <mergeCell ref="B126:C126"/>
    <mergeCell ref="A127:B127"/>
    <mergeCell ref="A128:B128"/>
    <mergeCell ref="B117:D117"/>
    <mergeCell ref="B118:D118"/>
    <mergeCell ref="B119:D119"/>
    <mergeCell ref="B120:D120"/>
    <mergeCell ref="B121:D121"/>
    <mergeCell ref="B122:D122"/>
    <mergeCell ref="A142:D142"/>
    <mergeCell ref="B136:C136"/>
    <mergeCell ref="A137:E137"/>
    <mergeCell ref="B138:D138"/>
    <mergeCell ref="B139:D139"/>
    <mergeCell ref="B140:D140"/>
    <mergeCell ref="B141:D141"/>
    <mergeCell ref="A129:B129"/>
    <mergeCell ref="A130:B130"/>
    <mergeCell ref="A131:B131"/>
    <mergeCell ref="A132:B132"/>
    <mergeCell ref="A133:B133"/>
    <mergeCell ref="A134:D134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84" sqref="D84:E84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9" x14ac:dyDescent="0.2">
      <c r="A1" s="752" t="str">
        <f>'BASE PLANILHAS'!A1:E1</f>
        <v>ANEXO VI - PLANILHA DE COMPOSIÇÃO DE CUSTOS</v>
      </c>
      <c r="B1" s="753"/>
      <c r="C1" s="753"/>
      <c r="D1" s="753"/>
      <c r="E1" s="754"/>
    </row>
    <row r="2" spans="1:9" ht="13.5" thickBot="1" x14ac:dyDescent="0.25">
      <c r="A2" s="174"/>
      <c r="B2" s="221"/>
      <c r="C2" s="221"/>
      <c r="D2" s="222"/>
      <c r="E2" s="223"/>
      <c r="F2" s="54"/>
      <c r="G2" s="54"/>
      <c r="H2" s="54"/>
    </row>
    <row r="3" spans="1:9" ht="13.5" thickBot="1" x14ac:dyDescent="0.25">
      <c r="A3" s="755" t="str">
        <f>'BASE PLANILHAS'!A3:E3</f>
        <v>Dados para composição dos custos referentes à mão-de-obra</v>
      </c>
      <c r="B3" s="756"/>
      <c r="C3" s="756"/>
      <c r="D3" s="756"/>
      <c r="E3" s="757"/>
      <c r="F3" s="54"/>
      <c r="G3" s="54"/>
      <c r="H3" s="54"/>
    </row>
    <row r="4" spans="1:9" x14ac:dyDescent="0.2">
      <c r="A4" s="64" t="str">
        <f>'BASE PLANILHAS'!A4</f>
        <v>A</v>
      </c>
      <c r="B4" s="758" t="str">
        <f>'BASE PLANILHAS'!B4:D4</f>
        <v>Localidade</v>
      </c>
      <c r="C4" s="759"/>
      <c r="D4" s="760"/>
      <c r="E4" s="297" t="str">
        <f>CCT!A109</f>
        <v>Lavras</v>
      </c>
      <c r="F4" s="54"/>
      <c r="G4" s="54"/>
      <c r="H4" s="54"/>
    </row>
    <row r="5" spans="1:9" x14ac:dyDescent="0.2">
      <c r="A5" s="34" t="str">
        <f>'BASE PLANILHAS'!A5</f>
        <v>B</v>
      </c>
      <c r="B5" s="761" t="str">
        <f>'BASE PLANILHAS'!B5:D5</f>
        <v>Tipo de serviço</v>
      </c>
      <c r="C5" s="762"/>
      <c r="D5" s="763"/>
      <c r="E5" s="33" t="str">
        <f>'BASE PLANILHAS'!E5</f>
        <v>Apoio Administrativo</v>
      </c>
      <c r="F5" s="54"/>
      <c r="G5" s="54"/>
      <c r="H5" s="54"/>
    </row>
    <row r="6" spans="1:9" x14ac:dyDescent="0.2">
      <c r="A6" s="34" t="str">
        <f>'BASE PLANILHAS'!A6</f>
        <v>C</v>
      </c>
      <c r="B6" s="745" t="str">
        <f>'BASE PLANILHAS'!B6:D6</f>
        <v>Salário Nominativo da Categoria Profissional</v>
      </c>
      <c r="C6" s="746"/>
      <c r="D6" s="747"/>
      <c r="E6" s="297">
        <f>CCT!H109</f>
        <v>1511.38</v>
      </c>
      <c r="F6" s="54"/>
      <c r="G6" s="54"/>
      <c r="H6" s="54"/>
    </row>
    <row r="7" spans="1:9" x14ac:dyDescent="0.2">
      <c r="A7" s="34" t="str">
        <f>'BASE PLANILHAS'!A7</f>
        <v>D</v>
      </c>
      <c r="B7" s="745" t="str">
        <f>'BASE PLANILHAS'!B7:D7</f>
        <v>Categoria profissional (vinculada à execução contratual)</v>
      </c>
      <c r="C7" s="746"/>
      <c r="D7" s="747"/>
      <c r="E7" s="298" t="str">
        <f>CCT!B109</f>
        <v>Recepcionista - 150h</v>
      </c>
      <c r="G7" s="1"/>
    </row>
    <row r="8" spans="1:9" ht="13.5" thickBot="1" x14ac:dyDescent="0.25">
      <c r="A8" s="36" t="str">
        <f>'BASE PLANILHAS'!A8</f>
        <v>E</v>
      </c>
      <c r="B8" s="764" t="str">
        <f>'BASE PLANILHAS'!B8:D8</f>
        <v>Data base da categoria (dia/mês/ano)</v>
      </c>
      <c r="C8" s="765"/>
      <c r="D8" s="766"/>
      <c r="E8" s="225">
        <f>CCT!P109</f>
        <v>43101</v>
      </c>
      <c r="F8" s="63"/>
    </row>
    <row r="9" spans="1:9" x14ac:dyDescent="0.2">
      <c r="A9" s="226"/>
      <c r="B9" s="100"/>
      <c r="C9" s="100"/>
      <c r="D9" s="100"/>
      <c r="E9" s="227"/>
      <c r="F9" s="63"/>
      <c r="H9" s="1"/>
    </row>
    <row r="10" spans="1:9" x14ac:dyDescent="0.2">
      <c r="A10" s="711" t="str">
        <f>'BASE PLANILHAS'!A10:E10</f>
        <v>MÓDULO 1 - COMPOSIÇÃO DA REMUNERAÇÃO</v>
      </c>
      <c r="B10" s="712"/>
      <c r="C10" s="712"/>
      <c r="D10" s="712"/>
      <c r="E10" s="713"/>
      <c r="F10" s="70"/>
    </row>
    <row r="11" spans="1:9" ht="13.5" thickBot="1" x14ac:dyDescent="0.25">
      <c r="A11" s="37"/>
      <c r="B11" s="38"/>
      <c r="C11" s="38"/>
      <c r="D11" s="38"/>
      <c r="E11" s="39"/>
      <c r="F11" s="1"/>
    </row>
    <row r="12" spans="1:9" ht="13.5" thickBot="1" x14ac:dyDescent="0.25">
      <c r="A12" s="214">
        <f>'BASE PLANILHAS'!A12</f>
        <v>1</v>
      </c>
      <c r="B12" s="696" t="str">
        <f>'BASE PLANILHAS'!B12:C12</f>
        <v>Composição da Remuneração</v>
      </c>
      <c r="C12" s="698"/>
      <c r="D12" s="566" t="str">
        <f>'BASE PLANILHAS'!D12</f>
        <v>Referência</v>
      </c>
      <c r="E12" s="566" t="str">
        <f>'BASE PLANILHAS'!E12</f>
        <v>Valor (R$)</v>
      </c>
      <c r="G12" s="1"/>
      <c r="I12" s="1"/>
    </row>
    <row r="13" spans="1:9" x14ac:dyDescent="0.2">
      <c r="A13" s="40" t="str">
        <f>'BASE PLANILHAS'!A13</f>
        <v>A</v>
      </c>
      <c r="B13" s="720" t="str">
        <f>'BASE PLANILHAS'!B13:C13</f>
        <v>Salário Base</v>
      </c>
      <c r="C13" s="721"/>
      <c r="D13" s="83">
        <v>1</v>
      </c>
      <c r="E13" s="41">
        <f>E6*D13</f>
        <v>1511.38</v>
      </c>
    </row>
    <row r="14" spans="1:9" x14ac:dyDescent="0.2">
      <c r="A14" s="34" t="str">
        <f>'BASE PLANILHAS'!A14</f>
        <v>B</v>
      </c>
      <c r="B14" s="699" t="str">
        <f>'BASE PLANILHAS'!B14:C14</f>
        <v xml:space="preserve">Adicional Periculosidade </v>
      </c>
      <c r="C14" s="700"/>
      <c r="D14" s="291">
        <v>0</v>
      </c>
      <c r="E14" s="216">
        <f t="shared" ref="E14:E17" si="0">D14*$E$13</f>
        <v>0</v>
      </c>
      <c r="G14" s="1"/>
    </row>
    <row r="15" spans="1:9" x14ac:dyDescent="0.2">
      <c r="A15" s="34" t="str">
        <f>'BASE PLANILHAS'!A15</f>
        <v>C</v>
      </c>
      <c r="B15" s="699" t="str">
        <f>'BASE PLANILHAS'!B15:C15</f>
        <v>Adicional Insalubridade</v>
      </c>
      <c r="C15" s="700"/>
      <c r="D15" s="296">
        <v>0</v>
      </c>
      <c r="E15" s="55">
        <f>D15*$D$13</f>
        <v>0</v>
      </c>
      <c r="G15" s="1"/>
    </row>
    <row r="16" spans="1:9" x14ac:dyDescent="0.2">
      <c r="A16" s="34" t="str">
        <f>'BASE PLANILHAS'!A16</f>
        <v>D</v>
      </c>
      <c r="B16" s="701" t="str">
        <f>'BASE PLANILHAS'!B16:C16</f>
        <v>Adicional Noturno</v>
      </c>
      <c r="C16" s="702"/>
      <c r="D16" s="42">
        <v>0</v>
      </c>
      <c r="E16" s="216">
        <f t="shared" si="0"/>
        <v>0</v>
      </c>
      <c r="G16" s="1"/>
    </row>
    <row r="17" spans="1:9" x14ac:dyDescent="0.2">
      <c r="A17" s="34" t="str">
        <f>'BASE PLANILHAS'!A17</f>
        <v>E</v>
      </c>
      <c r="B17" s="699" t="str">
        <f>'BASE PLANILHAS'!B17:C17</f>
        <v>Adicional de Hora Noturna Reduzida</v>
      </c>
      <c r="C17" s="700"/>
      <c r="D17" s="42">
        <v>0</v>
      </c>
      <c r="E17" s="216">
        <f t="shared" si="0"/>
        <v>0</v>
      </c>
    </row>
    <row r="18" spans="1:9" x14ac:dyDescent="0.2">
      <c r="A18" s="34" t="str">
        <f>'BASE PLANILHAS'!A18</f>
        <v>F</v>
      </c>
      <c r="B18" s="699" t="str">
        <f>'BASE PLANILHAS'!B18:C18</f>
        <v>Intervalo Intrajornada</v>
      </c>
      <c r="C18" s="700"/>
      <c r="D18" s="291">
        <v>0</v>
      </c>
      <c r="E18" s="216">
        <f>D18*$E$13</f>
        <v>0</v>
      </c>
    </row>
    <row r="19" spans="1:9" x14ac:dyDescent="0.2">
      <c r="A19" s="64" t="str">
        <f>'BASE PLANILHAS'!A19</f>
        <v>G</v>
      </c>
      <c r="B19" s="701" t="str">
        <f>'BASE PLANILHAS'!B19:C19</f>
        <v>Feriado Nacional - Súmula 444/2012 - TST</v>
      </c>
      <c r="C19" s="702"/>
      <c r="D19" s="291">
        <v>0</v>
      </c>
      <c r="E19" s="216">
        <f>D19*$E$13</f>
        <v>0</v>
      </c>
    </row>
    <row r="20" spans="1:9" ht="13.5" thickBot="1" x14ac:dyDescent="0.25">
      <c r="A20" s="36" t="str">
        <f>'BASE PLANILHAS'!A20</f>
        <v>H</v>
      </c>
      <c r="B20" s="716" t="str">
        <f>'BASE PLANILHAS'!B20:C20</f>
        <v>Adicional de Acúmulo de função</v>
      </c>
      <c r="C20" s="717"/>
      <c r="D20" s="42">
        <v>0</v>
      </c>
      <c r="E20" s="215">
        <f>D20*$E$13</f>
        <v>0</v>
      </c>
    </row>
    <row r="21" spans="1:9" ht="13.5" thickBot="1" x14ac:dyDescent="0.25">
      <c r="A21" s="696" t="str">
        <f>'BASE PLANILHAS'!A21:D21</f>
        <v>Total do Módulo 1</v>
      </c>
      <c r="B21" s="697"/>
      <c r="C21" s="697"/>
      <c r="D21" s="698"/>
      <c r="E21" s="51">
        <f>SUM(E13:E20)</f>
        <v>1511.38</v>
      </c>
    </row>
    <row r="22" spans="1:9" x14ac:dyDescent="0.2">
      <c r="A22" s="572"/>
      <c r="B22" s="573"/>
      <c r="C22" s="573"/>
      <c r="D22" s="573"/>
      <c r="E22" s="44"/>
      <c r="F22" s="1"/>
    </row>
    <row r="23" spans="1:9" x14ac:dyDescent="0.2">
      <c r="A23" s="711" t="str">
        <f>'BASE PLANILHAS'!A23:E23</f>
        <v>MÓDULO 2 – ENCARGOS E BENEFÍCIOS MENSAIS E DIÁRIOS</v>
      </c>
      <c r="B23" s="712"/>
      <c r="C23" s="712"/>
      <c r="D23" s="712"/>
      <c r="E23" s="713"/>
      <c r="F23" s="1"/>
    </row>
    <row r="24" spans="1:9" ht="13.5" thickBot="1" x14ac:dyDescent="0.25">
      <c r="A24" s="569"/>
      <c r="B24" s="570"/>
      <c r="C24" s="570"/>
      <c r="D24" s="570"/>
      <c r="E24" s="571"/>
      <c r="F24" s="1"/>
    </row>
    <row r="25" spans="1:9" ht="13.5" thickBot="1" x14ac:dyDescent="0.25">
      <c r="A25" s="214" t="str">
        <f>'BASE PLANILHAS'!A25</f>
        <v>2.1</v>
      </c>
      <c r="B25" s="696" t="str">
        <f>'BASE PLANILHAS'!B25:C25</f>
        <v>Submódulo 2.1 - Encargos Previdenciários, FGTS e Outras Contribuições</v>
      </c>
      <c r="C25" s="698"/>
      <c r="D25" s="214" t="str">
        <f>'BASE PLANILHAS'!D25</f>
        <v>Referência</v>
      </c>
      <c r="E25" s="214" t="str">
        <f>'BASE PLANILHAS'!E25</f>
        <v>Valor (R$)</v>
      </c>
    </row>
    <row r="26" spans="1:9" x14ac:dyDescent="0.2">
      <c r="A26" s="40" t="str">
        <f>'BASE PLANILHAS'!A26</f>
        <v>A</v>
      </c>
      <c r="B26" s="708" t="str">
        <f>'BASE PLANILHAS'!B26:C26</f>
        <v>INSS</v>
      </c>
      <c r="C26" s="710"/>
      <c r="D26" s="73">
        <f>'BASE PLANILHAS'!D26</f>
        <v>0.2</v>
      </c>
      <c r="E26" s="74">
        <f>$E$21*D26</f>
        <v>302.27600000000001</v>
      </c>
    </row>
    <row r="27" spans="1:9" x14ac:dyDescent="0.2">
      <c r="A27" s="34" t="str">
        <f>'BASE PLANILHAS'!A27</f>
        <v>B</v>
      </c>
      <c r="B27" s="701" t="str">
        <f>'BASE PLANILHAS'!B27:C27</f>
        <v>SESI OU SENAC</v>
      </c>
      <c r="C27" s="702"/>
      <c r="D27" s="18">
        <f>'BASE PLANILHAS'!D27</f>
        <v>1.4999999999999999E-2</v>
      </c>
      <c r="E27" s="23">
        <f>$E$21*D27</f>
        <v>22.6707</v>
      </c>
    </row>
    <row r="28" spans="1:9" x14ac:dyDescent="0.2">
      <c r="A28" s="34" t="str">
        <f>'BASE PLANILHAS'!A28</f>
        <v>C</v>
      </c>
      <c r="B28" s="748" t="str">
        <f>'BASE PLANILHAS'!B28:C28</f>
        <v>SENAI OU SENAC</v>
      </c>
      <c r="C28" s="749"/>
      <c r="D28" s="18">
        <f>'BASE PLANILHAS'!D28</f>
        <v>0.01</v>
      </c>
      <c r="E28" s="23">
        <f>$E$21*D28</f>
        <v>15.113800000000001</v>
      </c>
    </row>
    <row r="29" spans="1:9" x14ac:dyDescent="0.2">
      <c r="A29" s="34" t="str">
        <f>'BASE PLANILHAS'!A29</f>
        <v>D</v>
      </c>
      <c r="B29" s="699" t="str">
        <f>'BASE PLANILHAS'!B29:C29</f>
        <v>INCRA</v>
      </c>
      <c r="C29" s="700"/>
      <c r="D29" s="18">
        <f>'BASE PLANILHAS'!D29</f>
        <v>2E-3</v>
      </c>
      <c r="E29" s="23">
        <f t="shared" ref="E29:E32" si="1">$E$21*D29</f>
        <v>3.0227600000000003</v>
      </c>
    </row>
    <row r="30" spans="1:9" x14ac:dyDescent="0.2">
      <c r="A30" s="34" t="str">
        <f>'BASE PLANILHAS'!A30</f>
        <v>E</v>
      </c>
      <c r="B30" s="699" t="str">
        <f>'BASE PLANILHAS'!B30:C30</f>
        <v>Salário Educação</v>
      </c>
      <c r="C30" s="700"/>
      <c r="D30" s="18">
        <f>'BASE PLANILHAS'!D30</f>
        <v>2.5000000000000001E-2</v>
      </c>
      <c r="E30" s="23">
        <f t="shared" si="1"/>
        <v>37.784500000000001</v>
      </c>
    </row>
    <row r="31" spans="1:9" x14ac:dyDescent="0.2">
      <c r="A31" s="34" t="str">
        <f>'BASE PLANILHAS'!A31</f>
        <v>F</v>
      </c>
      <c r="B31" s="699" t="str">
        <f>'BASE PLANILHAS'!B31:C31</f>
        <v>FGTS</v>
      </c>
      <c r="C31" s="700"/>
      <c r="D31" s="18">
        <f>'BASE PLANILHAS'!D31</f>
        <v>0.08</v>
      </c>
      <c r="E31" s="23">
        <f t="shared" si="1"/>
        <v>120.91040000000001</v>
      </c>
    </row>
    <row r="32" spans="1:9" x14ac:dyDescent="0.2">
      <c r="A32" s="34" t="str">
        <f>'BASE PLANILHAS'!A32</f>
        <v>G</v>
      </c>
      <c r="B32" s="699" t="str">
        <f>'BASE PLANILHAS'!B32:C32</f>
        <v>RAT</v>
      </c>
      <c r="C32" s="700"/>
      <c r="D32" s="18">
        <f>'BASE PLANILHAS'!D32</f>
        <v>0.03</v>
      </c>
      <c r="E32" s="23">
        <f t="shared" si="1"/>
        <v>45.3414</v>
      </c>
      <c r="I32" s="1"/>
    </row>
    <row r="33" spans="1:14" ht="13.5" thickBot="1" x14ac:dyDescent="0.25">
      <c r="A33" s="34" t="str">
        <f>'BASE PLANILHAS'!A33</f>
        <v>H</v>
      </c>
      <c r="B33" s="701" t="str">
        <f>'BASE PLANILHAS'!B33:C33</f>
        <v>SEBRAE</v>
      </c>
      <c r="C33" s="702"/>
      <c r="D33" s="18">
        <f>'BASE PLANILHAS'!D33</f>
        <v>6.0000000000000001E-3</v>
      </c>
      <c r="E33" s="23">
        <f>$E$21*D33</f>
        <v>9.0682800000000015</v>
      </c>
    </row>
    <row r="34" spans="1:14" ht="13.5" thickBot="1" x14ac:dyDescent="0.25">
      <c r="A34" s="696" t="str">
        <f>'BASE PLANILHAS'!A34:C34</f>
        <v>Total do Submódulo 2.1</v>
      </c>
      <c r="B34" s="697"/>
      <c r="C34" s="698"/>
      <c r="D34" s="50">
        <f>'BASE PLANILHAS'!D34</f>
        <v>0.3680000000000001</v>
      </c>
      <c r="E34" s="51">
        <f>SUM(E26:E33)</f>
        <v>556.18784000000005</v>
      </c>
      <c r="F34" s="1"/>
      <c r="G34" s="66"/>
    </row>
    <row r="35" spans="1:14" ht="13.5" thickBot="1" x14ac:dyDescent="0.25">
      <c r="A35" s="564"/>
      <c r="B35" s="565"/>
      <c r="C35" s="565"/>
      <c r="D35" s="236"/>
      <c r="E35" s="45"/>
      <c r="F35" s="1"/>
      <c r="G35" s="66"/>
    </row>
    <row r="36" spans="1:14" ht="13.5" thickBot="1" x14ac:dyDescent="0.25">
      <c r="A36" s="214" t="str">
        <f>'BASE PLANILHAS'!A36</f>
        <v>2.2</v>
      </c>
      <c r="B36" s="696" t="str">
        <f>'BASE PLANILHAS'!B36:C36</f>
        <v>Submódulo 2.2 - 13º Salário, Férias e Adicional de Férias</v>
      </c>
      <c r="C36" s="698"/>
      <c r="D36" s="214" t="str">
        <f>'BASE PLANILHAS'!D36</f>
        <v>Referência</v>
      </c>
      <c r="E36" s="566" t="str">
        <f>'BASE PLANILHAS'!E36</f>
        <v>Valor (R$)</v>
      </c>
    </row>
    <row r="37" spans="1:14" x14ac:dyDescent="0.2">
      <c r="A37" s="32" t="str">
        <f>'BASE PLANILHAS'!A37</f>
        <v>A</v>
      </c>
      <c r="B37" s="701" t="str">
        <f>'BASE PLANILHAS'!B37:C37</f>
        <v>13º salário (titular)</v>
      </c>
      <c r="C37" s="702"/>
      <c r="D37" s="65">
        <f>'BASE PLANILHAS'!D37</f>
        <v>8.3333333333333329E-2</v>
      </c>
      <c r="E37" s="41">
        <f>$E$21*D37</f>
        <v>125.94833333333334</v>
      </c>
      <c r="F37" s="1"/>
    </row>
    <row r="38" spans="1:14" ht="13.5" thickBot="1" x14ac:dyDescent="0.25">
      <c r="A38" s="36" t="str">
        <f>'BASE PLANILHAS'!A38</f>
        <v>B</v>
      </c>
      <c r="B38" s="716" t="str">
        <f>'BASE PLANILHAS'!B38:C38</f>
        <v>Férias e Adicional de Férias (titular)</v>
      </c>
      <c r="C38" s="717"/>
      <c r="D38" s="71">
        <f>'BASE PLANILHAS'!D38</f>
        <v>0.1111111111111111</v>
      </c>
      <c r="E38" s="72">
        <f>D38*$E$21</f>
        <v>167.93111111111111</v>
      </c>
      <c r="F38" s="1"/>
      <c r="H38" s="1"/>
    </row>
    <row r="39" spans="1:14" ht="13.5" thickBot="1" x14ac:dyDescent="0.25">
      <c r="A39" s="67"/>
      <c r="B39" s="696" t="str">
        <f>'BASE PLANILHAS'!B39:C39</f>
        <v>Subtotal</v>
      </c>
      <c r="C39" s="698"/>
      <c r="D39" s="16">
        <f>'BASE PLANILHAS'!D39</f>
        <v>0.19444444444444442</v>
      </c>
      <c r="E39" s="45">
        <f>D39*$E$21</f>
        <v>293.8794444444444</v>
      </c>
      <c r="F39" s="1"/>
      <c r="H39" s="1"/>
    </row>
    <row r="40" spans="1:14" ht="13.5" thickBot="1" x14ac:dyDescent="0.25">
      <c r="A40" s="214" t="str">
        <f>'BASE PLANILHAS'!A40</f>
        <v>C</v>
      </c>
      <c r="B40" s="750" t="str">
        <f>'BASE PLANILHAS'!B40:C40</f>
        <v>Incidência do Submódulo 2.1 sobre 13º Salário, Férias e Adicional de Férias</v>
      </c>
      <c r="C40" s="751"/>
      <c r="D40" s="46">
        <f>'BASE PLANILHAS'!D40</f>
        <v>7.1555555555555567E-2</v>
      </c>
      <c r="E40" s="47">
        <f>D40*$E$21</f>
        <v>108.14763555555558</v>
      </c>
      <c r="F40" s="29"/>
      <c r="H40" s="1"/>
    </row>
    <row r="41" spans="1:14" ht="13.5" thickBot="1" x14ac:dyDescent="0.25">
      <c r="A41" s="696" t="str">
        <f>'BASE PLANILHAS'!A41:C41</f>
        <v>Total do Submódulo 2.2</v>
      </c>
      <c r="B41" s="697"/>
      <c r="C41" s="698"/>
      <c r="D41" s="48">
        <f>'BASE PLANILHAS'!D41</f>
        <v>0.26600000000000001</v>
      </c>
      <c r="E41" s="49">
        <f>SUM(E39:E40)</f>
        <v>402.02707999999996</v>
      </c>
      <c r="F41" s="29"/>
    </row>
    <row r="42" spans="1:14" ht="13.5" thickBot="1" x14ac:dyDescent="0.25">
      <c r="A42" s="237"/>
      <c r="B42" s="238"/>
      <c r="C42" s="238"/>
      <c r="D42" s="238"/>
      <c r="E42" s="239"/>
      <c r="F42" s="1"/>
    </row>
    <row r="43" spans="1:14" ht="13.5" thickBot="1" x14ac:dyDescent="0.25">
      <c r="A43" s="52" t="str">
        <f>'BASE PLANILHAS'!A43</f>
        <v>2.3</v>
      </c>
      <c r="B43" s="696" t="str">
        <f>'BASE PLANILHAS'!B43:C43</f>
        <v>Submódulo 2.3 - Benefícios Mensais e Diários</v>
      </c>
      <c r="C43" s="698"/>
      <c r="D43" s="566" t="str">
        <f>'BASE PLANILHAS'!D43</f>
        <v>Referência</v>
      </c>
      <c r="E43" s="566" t="str">
        <f>'BASE PLANILHAS'!E43</f>
        <v>Valor (R$)</v>
      </c>
    </row>
    <row r="44" spans="1:14" x14ac:dyDescent="0.2">
      <c r="A44" s="32" t="str">
        <f>'BASE PLANILHAS'!A44</f>
        <v>A</v>
      </c>
      <c r="B44" s="708" t="str">
        <f>'BASE PLANILHAS'!B44:C44</f>
        <v>Vale - Transporte (Descontada parcela do empregado)</v>
      </c>
      <c r="C44" s="710"/>
      <c r="D44" s="292">
        <f>VT!D39</f>
        <v>4.05</v>
      </c>
      <c r="E44" s="78">
        <f>(2*$D$44*20*$D$13)-(IF($E$13*6%&lt;=(2*$D$44*20*$D$13),$E$13*6%,(2*$D$44*20*$D$13)))</f>
        <v>71.3172</v>
      </c>
      <c r="F44" s="19"/>
      <c r="N44" s="4"/>
    </row>
    <row r="45" spans="1:14" x14ac:dyDescent="0.2">
      <c r="A45" s="34" t="str">
        <f>'BASE PLANILHAS'!A45</f>
        <v>B</v>
      </c>
      <c r="B45" s="701" t="str">
        <f>'BASE PLANILHAS'!B45:C45</f>
        <v>Vale - Alimentação (Descontada parcela do empregado)</v>
      </c>
      <c r="C45" s="702"/>
      <c r="D45" s="293">
        <f>CCT!I109</f>
        <v>19.899999999999999</v>
      </c>
      <c r="E45" s="78">
        <f>(D45*20-1)*D13</f>
        <v>397</v>
      </c>
      <c r="F45" s="19"/>
    </row>
    <row r="46" spans="1:14" x14ac:dyDescent="0.2">
      <c r="A46" s="34" t="str">
        <f>'BASE PLANILHAS'!A46</f>
        <v>C</v>
      </c>
      <c r="B46" s="699" t="str">
        <f>'BASE PLANILHAS'!B46:C46</f>
        <v>Cesta Básica</v>
      </c>
      <c r="C46" s="700"/>
      <c r="D46" s="293">
        <f>CCT!J109</f>
        <v>0</v>
      </c>
      <c r="E46" s="78">
        <f>$D46*$D$13</f>
        <v>0</v>
      </c>
      <c r="F46" s="19"/>
    </row>
    <row r="47" spans="1:14" x14ac:dyDescent="0.2">
      <c r="A47" s="34" t="str">
        <f>'BASE PLANILHAS'!A47</f>
        <v>D</v>
      </c>
      <c r="B47" s="701" t="str">
        <f>'BASE PLANILHAS'!B47:C47</f>
        <v>PAF</v>
      </c>
      <c r="C47" s="702"/>
      <c r="D47" s="293">
        <f>CCT!K109</f>
        <v>33.44</v>
      </c>
      <c r="E47" s="78">
        <f t="shared" ref="E47:E51" si="2">$D47*$D$13</f>
        <v>33.44</v>
      </c>
      <c r="F47" s="19"/>
    </row>
    <row r="48" spans="1:14" x14ac:dyDescent="0.2">
      <c r="A48" s="34" t="str">
        <f>'BASE PLANILHAS'!A48</f>
        <v>E</v>
      </c>
      <c r="B48" s="699" t="str">
        <f>'BASE PLANILHAS'!B48:C48</f>
        <v>PQM</v>
      </c>
      <c r="C48" s="700"/>
      <c r="D48" s="367">
        <f>CCT!L109</f>
        <v>0</v>
      </c>
      <c r="E48" s="78">
        <f t="shared" si="2"/>
        <v>0</v>
      </c>
      <c r="F48" s="19"/>
    </row>
    <row r="49" spans="1:8" x14ac:dyDescent="0.2">
      <c r="A49" s="34" t="str">
        <f>'BASE PLANILHAS'!A49</f>
        <v>F</v>
      </c>
      <c r="B49" s="701" t="str">
        <f>'BASE PLANILHAS'!B49:C49</f>
        <v>PAT</v>
      </c>
      <c r="C49" s="702"/>
      <c r="D49" s="367">
        <f>CCT!M109</f>
        <v>0</v>
      </c>
      <c r="E49" s="78">
        <f t="shared" si="2"/>
        <v>0</v>
      </c>
      <c r="F49" s="19"/>
    </row>
    <row r="50" spans="1:8" x14ac:dyDescent="0.2">
      <c r="A50" s="34" t="str">
        <f>'BASE PLANILHAS'!A50</f>
        <v>G</v>
      </c>
      <c r="B50" s="699" t="str">
        <f>'BASE PLANILHAS'!B50:C50</f>
        <v>Seguro de Vida</v>
      </c>
      <c r="C50" s="700"/>
      <c r="D50" s="368">
        <f>CCT!N109</f>
        <v>4.72</v>
      </c>
      <c r="E50" s="78">
        <f t="shared" si="2"/>
        <v>4.72</v>
      </c>
      <c r="F50" s="19"/>
    </row>
    <row r="51" spans="1:8" ht="13.5" thickBot="1" x14ac:dyDescent="0.25">
      <c r="A51" s="36" t="str">
        <f>'BASE PLANILHAS'!A51</f>
        <v>H</v>
      </c>
      <c r="B51" s="703" t="str">
        <f>'BASE PLANILHAS'!B51:C51</f>
        <v>Despesas de Viagem</v>
      </c>
      <c r="C51" s="704"/>
      <c r="D51" s="369">
        <f>CCT!O109</f>
        <v>0</v>
      </c>
      <c r="E51" s="78">
        <f t="shared" si="2"/>
        <v>0</v>
      </c>
      <c r="F51" s="1"/>
    </row>
    <row r="52" spans="1:8" ht="13.5" thickBot="1" x14ac:dyDescent="0.25">
      <c r="A52" s="705" t="str">
        <f>'BASE PLANILHAS'!A52:D52</f>
        <v>Total do Submódulo 2.3</v>
      </c>
      <c r="B52" s="706"/>
      <c r="C52" s="706"/>
      <c r="D52" s="707"/>
      <c r="E52" s="51">
        <f>SUM(E44:E51)</f>
        <v>506.47720000000004</v>
      </c>
      <c r="F52" s="29"/>
    </row>
    <row r="53" spans="1:8" ht="13.5" thickBot="1" x14ac:dyDescent="0.25">
      <c r="A53" s="237"/>
      <c r="B53" s="238"/>
      <c r="C53" s="240"/>
      <c r="D53" s="238"/>
      <c r="E53" s="239"/>
      <c r="F53" s="1"/>
    </row>
    <row r="54" spans="1:8" ht="13.5" thickBot="1" x14ac:dyDescent="0.25">
      <c r="A54" s="214" t="str">
        <f>'BASE PLANILHAS'!A54</f>
        <v>2.4</v>
      </c>
      <c r="B54" s="696" t="str">
        <f>'BASE PLANILHAS'!B54:D54</f>
        <v>Quadro Resumo do Módulo 2 - Encargos e Benefícios Mensais e Diários</v>
      </c>
      <c r="C54" s="697"/>
      <c r="D54" s="698"/>
      <c r="E54" s="214" t="str">
        <f>'BASE PLANILHAS'!E54</f>
        <v>Valor (R$)</v>
      </c>
    </row>
    <row r="55" spans="1:8" x14ac:dyDescent="0.2">
      <c r="A55" s="40" t="str">
        <f>'BASE PLANILHAS'!A55</f>
        <v>2.1</v>
      </c>
      <c r="B55" s="708" t="str">
        <f>'BASE PLANILHAS'!B55:D55</f>
        <v>Encargos Previdenciários, FGTS e Outras Contribuições</v>
      </c>
      <c r="C55" s="709"/>
      <c r="D55" s="710"/>
      <c r="E55" s="41">
        <f>E41</f>
        <v>402.02707999999996</v>
      </c>
      <c r="F55" s="1"/>
      <c r="H55" s="66"/>
    </row>
    <row r="56" spans="1:8" x14ac:dyDescent="0.2">
      <c r="A56" s="34" t="str">
        <f>'BASE PLANILHAS'!A56</f>
        <v>2.2</v>
      </c>
      <c r="B56" s="701" t="str">
        <f>'BASE PLANILHAS'!B56:D56</f>
        <v>13º Salário, Férias e Adicional de Férias</v>
      </c>
      <c r="C56" s="733"/>
      <c r="D56" s="702"/>
      <c r="E56" s="23">
        <f>E34</f>
        <v>556.18784000000005</v>
      </c>
      <c r="F56" s="1"/>
    </row>
    <row r="57" spans="1:8" ht="13.5" thickBot="1" x14ac:dyDescent="0.25">
      <c r="A57" s="36" t="str">
        <f>'BASE PLANILHAS'!A57</f>
        <v>2.3</v>
      </c>
      <c r="B57" s="699" t="str">
        <f>'BASE PLANILHAS'!B57:D57</f>
        <v>Benefícios Mensais e Diários</v>
      </c>
      <c r="C57" s="734"/>
      <c r="D57" s="749"/>
      <c r="E57" s="24">
        <f>E52</f>
        <v>506.47720000000004</v>
      </c>
      <c r="F57" s="1"/>
    </row>
    <row r="58" spans="1:8" ht="13.5" thickBot="1" x14ac:dyDescent="0.25">
      <c r="A58" s="696" t="str">
        <f>'BASE PLANILHAS'!A58:D58</f>
        <v>Total do Módulo 2</v>
      </c>
      <c r="B58" s="697"/>
      <c r="C58" s="697"/>
      <c r="D58" s="698"/>
      <c r="E58" s="49">
        <f>SUM(E55:E57)</f>
        <v>1464.6921200000002</v>
      </c>
      <c r="F58" s="1"/>
    </row>
    <row r="59" spans="1:8" x14ac:dyDescent="0.2">
      <c r="A59" s="241"/>
      <c r="B59" s="240"/>
      <c r="C59" s="240"/>
      <c r="D59" s="240"/>
      <c r="E59" s="242"/>
      <c r="F59" s="1"/>
    </row>
    <row r="60" spans="1:8" x14ac:dyDescent="0.2">
      <c r="A60" s="711" t="str">
        <f>'BASE PLANILHAS'!A60:E60</f>
        <v>MÓDULO 3 – PROVISÃO PARA RESCISÃO</v>
      </c>
      <c r="B60" s="712"/>
      <c r="C60" s="712"/>
      <c r="D60" s="712"/>
      <c r="E60" s="713"/>
      <c r="F60" s="1"/>
    </row>
    <row r="61" spans="1:8" ht="13.5" thickBot="1" x14ac:dyDescent="0.25">
      <c r="A61" s="54"/>
      <c r="B61" s="54"/>
      <c r="C61" s="54"/>
      <c r="D61" s="54"/>
      <c r="E61" s="54"/>
      <c r="F61" s="22"/>
      <c r="G61" s="1"/>
    </row>
    <row r="62" spans="1:8" ht="13.5" thickBot="1" x14ac:dyDescent="0.25">
      <c r="A62" s="214">
        <f>'BASE PLANILHAS'!A62</f>
        <v>3</v>
      </c>
      <c r="B62" s="697" t="str">
        <f>'BASE PLANILHAS'!B62:C62</f>
        <v>Provisão para Rescisão</v>
      </c>
      <c r="C62" s="698"/>
      <c r="D62" s="214" t="str">
        <f>'BASE PLANILHAS'!D62</f>
        <v>Referência</v>
      </c>
      <c r="E62" s="566" t="str">
        <f>'BASE PLANILHAS'!E62</f>
        <v>Valor (R$)</v>
      </c>
      <c r="F62" s="19"/>
    </row>
    <row r="63" spans="1:8" x14ac:dyDescent="0.2">
      <c r="A63" s="79" t="str">
        <f>'BASE PLANILHAS'!A63</f>
        <v>A</v>
      </c>
      <c r="B63" s="718" t="str">
        <f>'BASE PLANILHAS'!B63:C63</f>
        <v>Aviso Prévio Indenizado (API) e Reflexo do Aviso Prévio Indenizado</v>
      </c>
      <c r="C63" s="719"/>
      <c r="D63" s="80">
        <f>'BASE PLANILHAS'!D63</f>
        <v>5.0183256172839511E-3</v>
      </c>
      <c r="E63" s="41">
        <f>$E$21*D63</f>
        <v>7.584596971450619</v>
      </c>
      <c r="F63" s="149"/>
    </row>
    <row r="64" spans="1:8" x14ac:dyDescent="0.2">
      <c r="A64" s="205" t="str">
        <f>'BASE PLANILHAS'!A64</f>
        <v>B</v>
      </c>
      <c r="B64" s="718" t="str">
        <f>'BASE PLANILHAS'!B64:C64</f>
        <v>Incidência do FGTS sobre API e Reflexo do API</v>
      </c>
      <c r="C64" s="719"/>
      <c r="D64" s="80">
        <f>'BASE PLANILHAS'!D64</f>
        <v>4.0146604938271608E-4</v>
      </c>
      <c r="E64" s="41">
        <f>$E$21*D64</f>
        <v>0.60676775771604952</v>
      </c>
      <c r="F64" s="19"/>
    </row>
    <row r="65" spans="1:10" x14ac:dyDescent="0.2">
      <c r="A65" s="205" t="str">
        <f>'BASE PLANILHAS'!A65</f>
        <v>C</v>
      </c>
      <c r="B65" s="718" t="str">
        <f>'BASE PLANILHAS'!B65:C65</f>
        <v>Multa do FGTS e Contribuição Social sobre o Aviso Prévio Indenizado</v>
      </c>
      <c r="C65" s="719"/>
      <c r="D65" s="18">
        <f>'BASE PLANILHAS'!D65</f>
        <v>2.0073302469135804E-4</v>
      </c>
      <c r="E65" s="41">
        <f t="shared" ref="E65:E69" si="3">$E$21*D65</f>
        <v>0.30338387885802476</v>
      </c>
      <c r="F65" s="19"/>
    </row>
    <row r="66" spans="1:10" x14ac:dyDescent="0.2">
      <c r="A66" s="205" t="str">
        <f>'BASE PLANILHAS'!A66</f>
        <v>D</v>
      </c>
      <c r="B66" s="718" t="str">
        <f>'BASE PLANILHAS'!B66:C66</f>
        <v>Aviso Prévio Trabalhado - APT</v>
      </c>
      <c r="C66" s="719"/>
      <c r="D66" s="18">
        <f>'BASE PLANILHAS'!D66</f>
        <v>3.5000000000000005E-3</v>
      </c>
      <c r="E66" s="41">
        <f t="shared" si="3"/>
        <v>5.2898300000000011</v>
      </c>
      <c r="F66" s="19"/>
    </row>
    <row r="67" spans="1:10" x14ac:dyDescent="0.2">
      <c r="A67" s="205" t="str">
        <f>'BASE PLANILHAS'!A67</f>
        <v>E</v>
      </c>
      <c r="B67" s="718" t="str">
        <f>'BASE PLANILHAS'!B67:C67</f>
        <v>Incidência dos encargos do submódulo 2.1 sobre Aviso Prévio Trabalhado</v>
      </c>
      <c r="C67" s="719"/>
      <c r="D67" s="80">
        <f>'BASE PLANILHAS'!D67</f>
        <v>1.2880000000000005E-3</v>
      </c>
      <c r="E67" s="41">
        <f>$E$21*D67</f>
        <v>1.946657440000001</v>
      </c>
      <c r="F67" s="61"/>
    </row>
    <row r="68" spans="1:10" x14ac:dyDescent="0.2">
      <c r="A68" s="205" t="str">
        <f>'BASE PLANILHAS'!A68</f>
        <v>F</v>
      </c>
      <c r="B68" s="718" t="str">
        <f>'BASE PLANILHAS'!B68:C68</f>
        <v>Multa do FGTS e Contribuição Social - Rescisão sem Justa Causa</v>
      </c>
      <c r="C68" s="719"/>
      <c r="D68" s="80">
        <f>'BASE PLANILHAS'!D68</f>
        <v>4.2999999999999997E-2</v>
      </c>
      <c r="E68" s="41">
        <f t="shared" si="3"/>
        <v>64.989339999999999</v>
      </c>
      <c r="F68" s="19"/>
    </row>
    <row r="69" spans="1:10" ht="13.5" thickBot="1" x14ac:dyDescent="0.25">
      <c r="A69" s="243" t="str">
        <f>'BASE PLANILHAS'!A69</f>
        <v>G</v>
      </c>
      <c r="B69" s="701" t="str">
        <f>'BASE PLANILHAS'!B69:C69</f>
        <v>Indenização Adicional (Art. 9º da Lei nº 7.238/84)</v>
      </c>
      <c r="C69" s="702"/>
      <c r="D69" s="81">
        <f>'BASE PLANILHAS'!D69</f>
        <v>1.6666666666666668E-3</v>
      </c>
      <c r="E69" s="55">
        <f t="shared" si="3"/>
        <v>2.518966666666667</v>
      </c>
      <c r="F69" s="19"/>
    </row>
    <row r="70" spans="1:10" ht="13.5" thickBot="1" x14ac:dyDescent="0.25">
      <c r="A70" s="696" t="str">
        <f>'BASE PLANILHAS'!A70:C70</f>
        <v>Total do Módulo 3</v>
      </c>
      <c r="B70" s="697"/>
      <c r="C70" s="698"/>
      <c r="D70" s="244">
        <f>'BASE PLANILHAS'!D70</f>
        <v>5.5075191358024689E-2</v>
      </c>
      <c r="E70" s="51">
        <f>SUM(E63:E69)</f>
        <v>83.239542714691368</v>
      </c>
      <c r="F70" s="29"/>
    </row>
    <row r="71" spans="1:10" x14ac:dyDescent="0.2">
      <c r="A71" s="245"/>
      <c r="B71" s="246"/>
      <c r="C71" s="246"/>
      <c r="D71" s="246"/>
      <c r="E71" s="247"/>
      <c r="F71" s="1"/>
    </row>
    <row r="72" spans="1:10" x14ac:dyDescent="0.2">
      <c r="A72" s="711" t="str">
        <f>'BASE PLANILHAS'!A72:E72</f>
        <v>MÓDULO 4 – CUSTO DE REPOSIÇÃO DO PROFISSIONAL AUSENTE</v>
      </c>
      <c r="B72" s="712"/>
      <c r="C72" s="712"/>
      <c r="D72" s="712"/>
      <c r="E72" s="713"/>
      <c r="F72" s="1"/>
      <c r="H72" s="1"/>
    </row>
    <row r="73" spans="1:10" ht="13.5" thickBot="1" x14ac:dyDescent="0.25">
      <c r="A73" s="54"/>
      <c r="B73" s="54"/>
      <c r="C73" s="54"/>
      <c r="D73" s="38"/>
      <c r="E73" s="54"/>
      <c r="F73" s="22"/>
    </row>
    <row r="74" spans="1:10" ht="13.5" thickBot="1" x14ac:dyDescent="0.25">
      <c r="A74" s="214" t="str">
        <f>'BASE PLANILHAS'!A74</f>
        <v>4.1</v>
      </c>
      <c r="B74" s="696" t="str">
        <f>'BASE PLANILHAS'!B74:C74</f>
        <v>Submódulo 4.1 - Ausências Legais</v>
      </c>
      <c r="C74" s="698"/>
      <c r="D74" s="566" t="str">
        <f>'BASE PLANILHAS'!D74</f>
        <v>Referência</v>
      </c>
      <c r="E74" s="566" t="str">
        <f>'BASE PLANILHAS'!E74</f>
        <v>Valor (R$)</v>
      </c>
      <c r="J74" s="63"/>
    </row>
    <row r="75" spans="1:10" x14ac:dyDescent="0.2">
      <c r="A75" s="34" t="str">
        <f>'BASE PLANILHAS'!A75</f>
        <v>A</v>
      </c>
      <c r="B75" s="708" t="str">
        <f>'BASE PLANILHAS'!B75:C75</f>
        <v>Ausência por Doença</v>
      </c>
      <c r="C75" s="710"/>
      <c r="D75" s="248">
        <f>'BASE PLANILHAS'!D75</f>
        <v>1.3888888888888888E-2</v>
      </c>
      <c r="E75" s="23">
        <f t="shared" ref="E75:E80" si="4">$E$21*D75</f>
        <v>20.991388888888888</v>
      </c>
      <c r="F75" s="62"/>
    </row>
    <row r="76" spans="1:10" x14ac:dyDescent="0.2">
      <c r="A76" s="34" t="str">
        <f>'BASE PLANILHAS'!A76</f>
        <v>B</v>
      </c>
      <c r="B76" s="699" t="str">
        <f>'BASE PLANILHAS'!B76:C76</f>
        <v>Ausências Legais</v>
      </c>
      <c r="C76" s="700"/>
      <c r="D76" s="248">
        <f>'BASE PLANILHAS'!D76</f>
        <v>8.2222222222222228E-3</v>
      </c>
      <c r="E76" s="23">
        <f t="shared" si="4"/>
        <v>12.426902222222225</v>
      </c>
      <c r="F76" s="62"/>
    </row>
    <row r="77" spans="1:10" x14ac:dyDescent="0.2">
      <c r="A77" s="34" t="str">
        <f>'BASE PLANILHAS'!A77</f>
        <v>C</v>
      </c>
      <c r="B77" s="699" t="str">
        <f>'BASE PLANILHAS'!B77:C77</f>
        <v>Licença Paternidade</v>
      </c>
      <c r="C77" s="700"/>
      <c r="D77" s="82">
        <f>'BASE PLANILHAS'!D77</f>
        <v>2.0833333333333332E-4</v>
      </c>
      <c r="E77" s="23">
        <f t="shared" si="4"/>
        <v>0.31487083333333332</v>
      </c>
      <c r="F77" s="62"/>
    </row>
    <row r="78" spans="1:10" x14ac:dyDescent="0.2">
      <c r="A78" s="34" t="str">
        <f>'BASE PLANILHAS'!A78</f>
        <v>D</v>
      </c>
      <c r="B78" s="699" t="str">
        <f>'BASE PLANILHAS'!B78:C78</f>
        <v>Ausência por Acidente de Trabalho</v>
      </c>
      <c r="C78" s="700"/>
      <c r="D78" s="248">
        <f>'BASE PLANILHAS'!D78</f>
        <v>3.3333333333333335E-3</v>
      </c>
      <c r="E78" s="23">
        <f t="shared" si="4"/>
        <v>5.037933333333334</v>
      </c>
      <c r="F78" s="62"/>
    </row>
    <row r="79" spans="1:10" x14ac:dyDescent="0.2">
      <c r="A79" s="64" t="str">
        <f>'BASE PLANILHAS'!A79</f>
        <v>E</v>
      </c>
      <c r="B79" s="699" t="str">
        <f>'BASE PLANILHAS'!B79:C79</f>
        <v>Férias, Adicional de Férias e 13º  com empregada em gozo de Licença Maternidade</v>
      </c>
      <c r="C79" s="700"/>
      <c r="D79" s="249">
        <f>'BASE PLANILHAS'!D79</f>
        <v>1.2962962962962963E-3</v>
      </c>
      <c r="E79" s="23">
        <f t="shared" si="4"/>
        <v>1.9591962962962963</v>
      </c>
      <c r="F79" s="19"/>
    </row>
    <row r="80" spans="1:10" ht="13.5" thickBot="1" x14ac:dyDescent="0.25">
      <c r="A80" s="36" t="str">
        <f>'BASE PLANILHAS'!A80</f>
        <v>F</v>
      </c>
      <c r="B80" s="716" t="str">
        <f>'BASE PLANILHAS'!B80:C80</f>
        <v>Incidência do Submódulo 2.1 sobre Ausências Legais</v>
      </c>
      <c r="C80" s="717"/>
      <c r="D80" s="81">
        <f>'BASE PLANILHAS'!D80</f>
        <v>9.9172592592592611E-3</v>
      </c>
      <c r="E80" s="72">
        <f t="shared" si="4"/>
        <v>14.988747299259263</v>
      </c>
      <c r="F80" s="1"/>
      <c r="G80" s="4"/>
      <c r="H80" s="31"/>
    </row>
    <row r="81" spans="1:7" ht="13.5" thickBot="1" x14ac:dyDescent="0.25">
      <c r="A81" s="696" t="str">
        <f>'BASE PLANILHAS'!A81:C81</f>
        <v>Total do Submódulo 4.1</v>
      </c>
      <c r="B81" s="697"/>
      <c r="C81" s="698"/>
      <c r="D81" s="48">
        <f>'BASE PLANILHAS'!D81</f>
        <v>3.6866333333333334E-2</v>
      </c>
      <c r="E81" s="51">
        <f>SUM(E75:E80)</f>
        <v>55.719038873333346</v>
      </c>
      <c r="F81" s="29"/>
      <c r="G81" s="4"/>
    </row>
    <row r="82" spans="1:7" ht="13.5" thickBot="1" x14ac:dyDescent="0.25">
      <c r="A82" s="241"/>
      <c r="B82" s="240"/>
      <c r="C82" s="240"/>
      <c r="D82" s="240"/>
      <c r="E82" s="242"/>
      <c r="F82" s="1"/>
    </row>
    <row r="83" spans="1:7" ht="13.5" thickBot="1" x14ac:dyDescent="0.25">
      <c r="A83" s="214" t="str">
        <f>'BASE PLANILHAS'!A83</f>
        <v>4.2</v>
      </c>
      <c r="B83" s="696" t="str">
        <f>'BASE PLANILHAS'!B83:C83</f>
        <v>Submódulo 4.2 - Intrajornada</v>
      </c>
      <c r="C83" s="697"/>
      <c r="D83" s="46" t="str">
        <f>'BASE PLANILHAS'!D83</f>
        <v>Referência</v>
      </c>
      <c r="E83" s="214" t="str">
        <f>'BASE PLANILHAS'!E83</f>
        <v>Valor (R$)</v>
      </c>
      <c r="F83" s="29"/>
      <c r="G83" s="4"/>
    </row>
    <row r="84" spans="1:7" ht="13.5" thickBot="1" x14ac:dyDescent="0.25">
      <c r="A84" s="40" t="str">
        <f>'BASE PLANILHAS'!A84</f>
        <v>A</v>
      </c>
      <c r="B84" s="750" t="str">
        <f>'BASE PLANILHAS'!B84:C84</f>
        <v>Intervalo para Repouso ou Alimentação</v>
      </c>
      <c r="C84" s="751"/>
      <c r="D84" s="623">
        <f>'BASE PLANILHAS'!D84</f>
        <v>0</v>
      </c>
      <c r="E84" s="621">
        <v>0</v>
      </c>
      <c r="F84" s="29"/>
      <c r="G84" s="4"/>
    </row>
    <row r="85" spans="1:7" ht="13.5" thickBot="1" x14ac:dyDescent="0.25">
      <c r="A85" s="696" t="str">
        <f>'BASE PLANILHAS'!A85:C85</f>
        <v>Total do Submódulo 4.2</v>
      </c>
      <c r="B85" s="697"/>
      <c r="C85" s="698"/>
      <c r="D85" s="48">
        <f>'BASE PLANILHAS'!D85</f>
        <v>0</v>
      </c>
      <c r="E85" s="398">
        <f>SUM(E84)</f>
        <v>0</v>
      </c>
      <c r="F85" s="29"/>
      <c r="G85" s="4"/>
    </row>
    <row r="86" spans="1:7" ht="13.5" thickBot="1" x14ac:dyDescent="0.25">
      <c r="A86" s="241"/>
      <c r="B86" s="240"/>
      <c r="C86" s="240"/>
      <c r="D86" s="240"/>
      <c r="E86" s="242"/>
      <c r="F86" s="1"/>
    </row>
    <row r="87" spans="1:7" ht="13.5" thickBot="1" x14ac:dyDescent="0.25">
      <c r="A87" s="214" t="str">
        <f>'BASE PLANILHAS'!A87</f>
        <v>4.3</v>
      </c>
      <c r="B87" s="696" t="str">
        <f>'BASE PLANILHAS'!B87:C87</f>
        <v>Quadro Resumo do Módulo 4 - Custo de Reposição do Profissional Ausente</v>
      </c>
      <c r="C87" s="697"/>
      <c r="D87" s="46" t="str">
        <f>'BASE PLANILHAS'!D87</f>
        <v>Referência</v>
      </c>
      <c r="E87" s="214" t="str">
        <f>'BASE PLANILHAS'!E87</f>
        <v>Valor (R$)</v>
      </c>
      <c r="F87" s="1"/>
    </row>
    <row r="88" spans="1:7" x14ac:dyDescent="0.2">
      <c r="A88" s="40" t="str">
        <f>'BASE PLANILHAS'!A88</f>
        <v>4.1</v>
      </c>
      <c r="B88" s="720" t="str">
        <f>'BASE PLANILHAS'!B88:C88</f>
        <v>Ausências Legais</v>
      </c>
      <c r="C88" s="721"/>
      <c r="D88" s="396">
        <f>'BASE PLANILHAS'!D88</f>
        <v>3.6866333333333334E-2</v>
      </c>
      <c r="E88" s="72">
        <f>E81</f>
        <v>55.719038873333346</v>
      </c>
      <c r="F88" s="1"/>
    </row>
    <row r="89" spans="1:7" ht="13.5" thickBot="1" x14ac:dyDescent="0.25">
      <c r="A89" s="40" t="str">
        <f>'BASE PLANILHAS'!A89</f>
        <v>4.2</v>
      </c>
      <c r="B89" s="716" t="str">
        <f>'BASE PLANILHAS'!B89:C89</f>
        <v>Intrajornada</v>
      </c>
      <c r="C89" s="717"/>
      <c r="D89" s="397">
        <f>'BASE PLANILHAS'!D89</f>
        <v>0</v>
      </c>
      <c r="E89" s="235">
        <f>E85</f>
        <v>0</v>
      </c>
      <c r="F89" s="1"/>
    </row>
    <row r="90" spans="1:7" ht="13.5" thickBot="1" x14ac:dyDescent="0.25">
      <c r="A90" s="696" t="str">
        <f>'BASE PLANILHAS'!A90:C90</f>
        <v>Total do Módulo 4</v>
      </c>
      <c r="B90" s="697"/>
      <c r="C90" s="698"/>
      <c r="D90" s="48">
        <f>'BASE PLANILHAS'!D90</f>
        <v>3.6866333333333334E-2</v>
      </c>
      <c r="E90" s="398">
        <f>SUM(E88+E89)</f>
        <v>55.719038873333346</v>
      </c>
      <c r="F90" s="1"/>
    </row>
    <row r="91" spans="1:7" x14ac:dyDescent="0.2">
      <c r="A91" s="241"/>
      <c r="B91" s="240"/>
      <c r="C91" s="240"/>
      <c r="D91" s="240"/>
      <c r="E91" s="242"/>
      <c r="F91" s="1"/>
    </row>
    <row r="92" spans="1:7" x14ac:dyDescent="0.2">
      <c r="A92" s="711" t="str">
        <f>'BASE PLANILHAS'!A92:E92</f>
        <v>MÓDULO 5 – INSUMOS DIVERSOS</v>
      </c>
      <c r="B92" s="712"/>
      <c r="C92" s="712"/>
      <c r="D92" s="712"/>
      <c r="E92" s="713"/>
      <c r="F92" s="1"/>
    </row>
    <row r="93" spans="1:7" ht="13.5" thickBot="1" x14ac:dyDescent="0.25">
      <c r="A93" s="38"/>
      <c r="B93" s="38"/>
      <c r="C93" s="38"/>
      <c r="D93" s="38"/>
      <c r="E93" s="56"/>
      <c r="F93" s="1"/>
    </row>
    <row r="94" spans="1:7" ht="13.5" thickBot="1" x14ac:dyDescent="0.25">
      <c r="A94" s="214">
        <f>'BASE PLANILHAS'!A94</f>
        <v>5</v>
      </c>
      <c r="B94" s="696" t="str">
        <f>'BASE PLANILHAS'!B94:C94</f>
        <v>Insumos Diversos</v>
      </c>
      <c r="C94" s="698"/>
      <c r="D94" s="214" t="str">
        <f>'BASE PLANILHAS'!D94</f>
        <v>Referência</v>
      </c>
      <c r="E94" s="566" t="str">
        <f>'BASE PLANILHAS'!E94</f>
        <v>Valor (R$)</v>
      </c>
      <c r="F94" s="1"/>
    </row>
    <row r="95" spans="1:7" x14ac:dyDescent="0.2">
      <c r="A95" s="32" t="str">
        <f>'BASE PLANILHAS'!A95</f>
        <v>A</v>
      </c>
      <c r="B95" s="709" t="str">
        <f>'BASE PLANILHAS'!B95:C95</f>
        <v>Uniformes e EPIs</v>
      </c>
      <c r="C95" s="710"/>
      <c r="D95" s="292">
        <f>'Uniforme Apoio'!BO35</f>
        <v>66.11548611111111</v>
      </c>
      <c r="E95" s="41">
        <f>D95*$D$13</f>
        <v>66.11548611111111</v>
      </c>
      <c r="F95" s="19"/>
      <c r="G95" s="1"/>
    </row>
    <row r="96" spans="1:7" x14ac:dyDescent="0.2">
      <c r="A96" s="34" t="str">
        <f>'BASE PLANILHAS'!A96</f>
        <v>B</v>
      </c>
      <c r="B96" s="733" t="str">
        <f>'BASE PLANILHAS'!B96:C96</f>
        <v>Materiais de Consumo</v>
      </c>
      <c r="C96" s="702"/>
      <c r="D96" s="299">
        <v>0</v>
      </c>
      <c r="E96" s="23">
        <f>D96*$D$13</f>
        <v>0</v>
      </c>
      <c r="F96" s="19"/>
    </row>
    <row r="97" spans="1:8" x14ac:dyDescent="0.2">
      <c r="A97" s="250" t="str">
        <f>'BASE PLANILHAS'!A97</f>
        <v>C</v>
      </c>
      <c r="B97" s="734" t="str">
        <f>'BASE PLANILHAS'!B97:C97</f>
        <v>Máquinas e Equipamentos (depreciação)</v>
      </c>
      <c r="C97" s="700"/>
      <c r="D97" s="299">
        <v>0</v>
      </c>
      <c r="E97" s="23">
        <f t="shared" ref="E97" si="5">D97*$D$13</f>
        <v>0</v>
      </c>
      <c r="F97" s="19"/>
    </row>
    <row r="98" spans="1:8" x14ac:dyDescent="0.2">
      <c r="A98" s="250" t="str">
        <f>'BASE PLANILHAS'!A98</f>
        <v>D</v>
      </c>
      <c r="B98" s="734" t="str">
        <f>'BASE PLANILHAS'!B98:C98</f>
        <v>Produtos de Limpeza</v>
      </c>
      <c r="C98" s="700"/>
      <c r="D98" s="75">
        <v>0</v>
      </c>
      <c r="E98" s="216">
        <f>D98*$D$13</f>
        <v>0</v>
      </c>
      <c r="F98" s="19"/>
      <c r="H98" s="1"/>
    </row>
    <row r="99" spans="1:8" ht="13.5" thickBot="1" x14ac:dyDescent="0.25">
      <c r="A99" s="251" t="str">
        <f>'BASE PLANILHAS'!A99</f>
        <v>E</v>
      </c>
      <c r="B99" s="735" t="str">
        <f>'BASE PLANILHAS'!B99:C99</f>
        <v>Materiais de Higiene</v>
      </c>
      <c r="C99" s="719"/>
      <c r="D99" s="75">
        <v>0</v>
      </c>
      <c r="E99" s="215">
        <f>D99*$D$13</f>
        <v>0</v>
      </c>
      <c r="F99" s="19"/>
      <c r="H99" s="1"/>
    </row>
    <row r="100" spans="1:8" ht="13.5" customHeight="1" thickBot="1" x14ac:dyDescent="0.25">
      <c r="A100" s="736" t="str">
        <f>'BASE PLANILHAS'!A100:C100</f>
        <v>Total do Módulo 5</v>
      </c>
      <c r="B100" s="737"/>
      <c r="C100" s="737"/>
      <c r="D100" s="252"/>
      <c r="E100" s="49">
        <f>SUM(E95:E99)</f>
        <v>66.11548611111111</v>
      </c>
      <c r="F100" s="1"/>
    </row>
    <row r="101" spans="1:8" x14ac:dyDescent="0.2">
      <c r="A101" s="241"/>
      <c r="B101" s="240"/>
      <c r="C101" s="240"/>
      <c r="D101" s="240"/>
      <c r="E101" s="242"/>
      <c r="F101" s="1"/>
    </row>
    <row r="102" spans="1:8" x14ac:dyDescent="0.2">
      <c r="A102" s="711" t="str">
        <f>'BASE PLANILHAS'!A102:E102</f>
        <v>MÓDULO 6 – CUSTOS INDIRETOS, TRIBUTOS E LUCRO</v>
      </c>
      <c r="B102" s="712"/>
      <c r="C102" s="712"/>
      <c r="D102" s="712"/>
      <c r="E102" s="713"/>
      <c r="F102" s="1"/>
    </row>
    <row r="103" spans="1:8" ht="13.5" thickBot="1" x14ac:dyDescent="0.25">
      <c r="A103" s="54"/>
      <c r="B103" s="54"/>
      <c r="C103" s="54"/>
      <c r="D103" s="54"/>
      <c r="E103" s="39"/>
      <c r="F103" s="1"/>
    </row>
    <row r="104" spans="1:8" ht="13.5" thickBot="1" x14ac:dyDescent="0.25">
      <c r="A104" s="214">
        <f>'BASE PLANILHAS'!A104</f>
        <v>6</v>
      </c>
      <c r="B104" s="214" t="str">
        <f>'BASE PLANILHAS'!B104</f>
        <v>Custos Indiretos, Tributos e Lucro</v>
      </c>
      <c r="C104" s="697" t="str">
        <f>'BASE PLANILHAS'!C104:D104</f>
        <v>Referência</v>
      </c>
      <c r="D104" s="698"/>
      <c r="E104" s="566" t="str">
        <f>'BASE PLANILHAS'!E104</f>
        <v>Valor (R$)</v>
      </c>
    </row>
    <row r="105" spans="1:8" x14ac:dyDescent="0.2">
      <c r="A105" s="32" t="str">
        <f>'BASE PLANILHAS'!A105</f>
        <v>A</v>
      </c>
      <c r="B105" s="253" t="str">
        <f>'BASE PLANILHAS'!B105</f>
        <v>Custos Indiretos</v>
      </c>
      <c r="C105" s="302">
        <f>'BASE PLANILHAS'!C105</f>
        <v>0</v>
      </c>
      <c r="D105" s="303"/>
      <c r="E105" s="256">
        <f>$C105*$D$13</f>
        <v>0</v>
      </c>
      <c r="F105" s="61"/>
    </row>
    <row r="106" spans="1:8" x14ac:dyDescent="0.2">
      <c r="A106" s="34" t="str">
        <f>'BASE PLANILHAS'!A106</f>
        <v>B</v>
      </c>
      <c r="B106" s="257" t="str">
        <f>'BASE PLANILHAS'!B106</f>
        <v>Lucro</v>
      </c>
      <c r="C106" s="295">
        <f>'BASE PLANILHAS'!C106</f>
        <v>0</v>
      </c>
      <c r="D106" s="259"/>
      <c r="E106" s="263">
        <f>$C106*$D$13</f>
        <v>0</v>
      </c>
      <c r="F106" s="1"/>
    </row>
    <row r="107" spans="1:8" x14ac:dyDescent="0.2">
      <c r="A107" s="34" t="str">
        <f>'BASE PLANILHAS'!A107</f>
        <v>C</v>
      </c>
      <c r="B107" s="34" t="str">
        <f>'BASE PLANILHAS'!B107</f>
        <v>TRIBUTOS</v>
      </c>
      <c r="C107" s="260" t="str">
        <f>'BASE PLANILHAS'!C107</f>
        <v>%</v>
      </c>
      <c r="D107" s="304" t="str">
        <f>'BASE PLANILHAS'!D107</f>
        <v>%</v>
      </c>
      <c r="E107" s="57"/>
      <c r="F107" s="1"/>
    </row>
    <row r="108" spans="1:8" x14ac:dyDescent="0.2">
      <c r="A108" s="34" t="str">
        <f>'BASE PLANILHAS'!A108</f>
        <v>C.1</v>
      </c>
      <c r="B108" s="257" t="str">
        <f>'BASE PLANILHAS'!B108</f>
        <v>PIS</v>
      </c>
      <c r="C108" s="262">
        <f>'BASE PLANILHAS'!C108</f>
        <v>7.6</v>
      </c>
      <c r="D108" s="262">
        <f>((100/((100-($C$111))%)-100)*$C108)/($C$111)</f>
        <v>8.8629737609329435</v>
      </c>
      <c r="E108" s="263">
        <v>0</v>
      </c>
      <c r="F108" s="1"/>
    </row>
    <row r="109" spans="1:8" x14ac:dyDescent="0.2">
      <c r="A109" s="34" t="str">
        <f>'BASE PLANILHAS'!A109</f>
        <v>C.2</v>
      </c>
      <c r="B109" s="257" t="str">
        <f>'BASE PLANILHAS'!B109</f>
        <v>COFINS</v>
      </c>
      <c r="C109" s="262">
        <f>'BASE PLANILHAS'!C109</f>
        <v>1.65</v>
      </c>
      <c r="D109" s="262">
        <f>((100/((100-($C$111))%)-100)*$C109)/($C$111)</f>
        <v>1.9241982507288626</v>
      </c>
      <c r="E109" s="263">
        <v>0</v>
      </c>
      <c r="F109" s="1"/>
    </row>
    <row r="110" spans="1:8" x14ac:dyDescent="0.2">
      <c r="A110" s="34" t="str">
        <f>'BASE PLANILHAS'!A110</f>
        <v>C.3</v>
      </c>
      <c r="B110" s="257" t="str">
        <f>'BASE PLANILHAS'!B110</f>
        <v>ISS</v>
      </c>
      <c r="C110" s="294">
        <f>ISS!B39*100</f>
        <v>5</v>
      </c>
      <c r="D110" s="262">
        <f>((100/((100-($C$111))%)-100)*$C110)/($C$111)</f>
        <v>5.8309037900874632</v>
      </c>
      <c r="E110" s="264">
        <v>0</v>
      </c>
      <c r="F110" s="1"/>
    </row>
    <row r="111" spans="1:8" ht="13.5" thickBot="1" x14ac:dyDescent="0.25">
      <c r="A111" s="714" t="str">
        <f>'BASE PLANILHAS'!A111:B111</f>
        <v>Total Tributos</v>
      </c>
      <c r="B111" s="715">
        <f>'[1]BASE PLANILHAS'!A102:B102</f>
        <v>0</v>
      </c>
      <c r="C111" s="265">
        <f>SUM(C108:C110)</f>
        <v>14.25</v>
      </c>
      <c r="D111" s="265">
        <f>SUM(D108:D110)</f>
        <v>16.618075801749271</v>
      </c>
      <c r="E111" s="266">
        <f>((E105+E106+E100+E90+E70+E58+E21)*D111)%</f>
        <v>528.64528483629954</v>
      </c>
      <c r="F111" s="1"/>
    </row>
    <row r="112" spans="1:8" ht="13.5" thickBot="1" x14ac:dyDescent="0.25">
      <c r="A112" s="696" t="str">
        <f>'BASE PLANILHAS'!A112:D112</f>
        <v>Total do Módulo 6</v>
      </c>
      <c r="B112" s="697"/>
      <c r="C112" s="697"/>
      <c r="D112" s="698"/>
      <c r="E112" s="51">
        <f>SUM(E105:E111)</f>
        <v>528.64528483629954</v>
      </c>
      <c r="F112" s="1"/>
    </row>
    <row r="113" spans="1:8" x14ac:dyDescent="0.2">
      <c r="A113" s="267"/>
      <c r="B113" s="268"/>
      <c r="C113" s="268"/>
      <c r="D113" s="268"/>
      <c r="E113" s="59"/>
    </row>
    <row r="114" spans="1:8" x14ac:dyDescent="0.2">
      <c r="A114" s="738" t="str">
        <f>'BASE PLANILHAS'!A114:E114</f>
        <v>QUADRO RESUMO DO CUSTO POR EMPREGADO</v>
      </c>
      <c r="B114" s="739"/>
      <c r="C114" s="739"/>
      <c r="D114" s="739"/>
      <c r="E114" s="740"/>
      <c r="G114" s="3"/>
    </row>
    <row r="115" spans="1:8" ht="13.5" thickBot="1" x14ac:dyDescent="0.25">
      <c r="A115" s="572"/>
      <c r="B115" s="567"/>
      <c r="C115" s="567"/>
      <c r="D115" s="567"/>
      <c r="E115" s="568"/>
      <c r="G115" s="3"/>
    </row>
    <row r="116" spans="1:8" ht="13.5" thickBot="1" x14ac:dyDescent="0.25">
      <c r="A116" s="696" t="str">
        <f>'BASE PLANILHAS'!A116:D116</f>
        <v>Mão-de-Obra vinculada à execução contratual</v>
      </c>
      <c r="B116" s="697"/>
      <c r="C116" s="697"/>
      <c r="D116" s="698"/>
      <c r="E116" s="214" t="str">
        <f>'BASE PLANILHAS'!E116</f>
        <v>VALOR (R$)</v>
      </c>
      <c r="G116" s="1"/>
      <c r="H116" s="1"/>
    </row>
    <row r="117" spans="1:8" x14ac:dyDescent="0.2">
      <c r="A117" s="32" t="str">
        <f>'BASE PLANILHAS'!A117</f>
        <v>A</v>
      </c>
      <c r="B117" s="741" t="str">
        <f>'BASE PLANILHAS'!B117:D117</f>
        <v>MÓDULO 1 - COMPOSIÇÃO DA REMUNERAÇÃO</v>
      </c>
      <c r="C117" s="742"/>
      <c r="D117" s="743"/>
      <c r="E117" s="256">
        <f>E21</f>
        <v>1511.38</v>
      </c>
    </row>
    <row r="118" spans="1:8" x14ac:dyDescent="0.2">
      <c r="A118" s="34" t="str">
        <f>'BASE PLANILHAS'!A118</f>
        <v>B</v>
      </c>
      <c r="B118" s="744" t="str">
        <f>'BASE PLANILHAS'!B118:D118</f>
        <v>MÓDULO 2 – ENCARGOS E BENEFÍCIOS MENSAIS E DIÁRIOS</v>
      </c>
      <c r="C118" s="731"/>
      <c r="D118" s="732"/>
      <c r="E118" s="263">
        <f>E58</f>
        <v>1464.6921200000002</v>
      </c>
    </row>
    <row r="119" spans="1:8" x14ac:dyDescent="0.2">
      <c r="A119" s="34" t="str">
        <f>'BASE PLANILHAS'!A119</f>
        <v>C</v>
      </c>
      <c r="B119" s="745" t="str">
        <f>'BASE PLANILHAS'!B119:D119</f>
        <v>MÓDULO 3 – PROVISÃO PARA RESCISÃO</v>
      </c>
      <c r="C119" s="746"/>
      <c r="D119" s="747"/>
      <c r="E119" s="263">
        <f>E70</f>
        <v>83.239542714691368</v>
      </c>
      <c r="G119" s="3"/>
    </row>
    <row r="120" spans="1:8" x14ac:dyDescent="0.2">
      <c r="A120" s="34" t="str">
        <f>'BASE PLANILHAS'!A120</f>
        <v>D</v>
      </c>
      <c r="B120" s="744" t="str">
        <f>'BASE PLANILHAS'!B120:D120</f>
        <v>MÓDULO 4 – CUSTO DE REPOSIÇÃO DO PROFISSIONAL AUSENTE</v>
      </c>
      <c r="C120" s="731"/>
      <c r="D120" s="732"/>
      <c r="E120" s="263">
        <f>E90</f>
        <v>55.719038873333346</v>
      </c>
      <c r="G120" s="3"/>
    </row>
    <row r="121" spans="1:8" x14ac:dyDescent="0.2">
      <c r="A121" s="34" t="str">
        <f>'BASE PLANILHAS'!A121</f>
        <v>E</v>
      </c>
      <c r="B121" s="728" t="str">
        <f>'BASE PLANILHAS'!B121:D121</f>
        <v>MÓDULO 5 – INSUMOS DIVERSOS</v>
      </c>
      <c r="C121" s="729"/>
      <c r="D121" s="730"/>
      <c r="E121" s="263">
        <f>E100</f>
        <v>66.11548611111111</v>
      </c>
    </row>
    <row r="122" spans="1:8" x14ac:dyDescent="0.2">
      <c r="A122" s="34" t="str">
        <f>'BASE PLANILHAS'!A122</f>
        <v>-</v>
      </c>
      <c r="B122" s="722" t="str">
        <f>'BASE PLANILHAS'!B122:D122</f>
        <v>Subtotal (A + B + C + D + E)</v>
      </c>
      <c r="C122" s="723"/>
      <c r="D122" s="724"/>
      <c r="E122" s="60">
        <f>SUM(E117:E121)</f>
        <v>3181.1461876991361</v>
      </c>
      <c r="F122" s="4"/>
      <c r="G122" s="2"/>
    </row>
    <row r="123" spans="1:8" ht="13.5" thickBot="1" x14ac:dyDescent="0.25">
      <c r="A123" s="36" t="str">
        <f>'BASE PLANILHAS'!A123</f>
        <v>F</v>
      </c>
      <c r="B123" s="725" t="str">
        <f>'BASE PLANILHAS'!B123:D123</f>
        <v>MÓDULO 6 – CUSTOS INDIRETOS, TRIBUTOS E LUCRO</v>
      </c>
      <c r="C123" s="726"/>
      <c r="D123" s="727"/>
      <c r="E123" s="24">
        <f>E112</f>
        <v>528.64528483629954</v>
      </c>
    </row>
    <row r="124" spans="1:8" ht="13.5" thickBot="1" x14ac:dyDescent="0.25">
      <c r="A124" s="696" t="str">
        <f>'BASE PLANILHAS'!A124:D124</f>
        <v xml:space="preserve">Custo Total </v>
      </c>
      <c r="B124" s="697"/>
      <c r="C124" s="697"/>
      <c r="D124" s="698"/>
      <c r="E124" s="49">
        <f>SUM(E122:E123)</f>
        <v>3709.7914725354358</v>
      </c>
      <c r="F124" s="4"/>
    </row>
    <row r="125" spans="1:8" ht="13.5" thickBot="1" x14ac:dyDescent="0.25">
      <c r="A125" s="696" t="str">
        <f>'BASE PLANILHAS'!A125:D125</f>
        <v xml:space="preserve">Custo Total Anual </v>
      </c>
      <c r="B125" s="697"/>
      <c r="C125" s="697"/>
      <c r="D125" s="698"/>
      <c r="E125" s="51">
        <f>E124*12</f>
        <v>44517.497670425233</v>
      </c>
      <c r="F125" s="4"/>
    </row>
    <row r="126" spans="1:8" hidden="1" x14ac:dyDescent="0.2">
      <c r="A126" s="574"/>
      <c r="B126" s="825"/>
      <c r="C126" s="825"/>
      <c r="D126" s="25"/>
      <c r="E126" s="25"/>
    </row>
    <row r="127" spans="1:8" ht="40.5" hidden="1" customHeight="1" thickBot="1" x14ac:dyDescent="0.25">
      <c r="A127" s="826"/>
      <c r="B127" s="827"/>
      <c r="C127" s="26"/>
      <c r="D127" s="8"/>
      <c r="E127" s="17"/>
    </row>
    <row r="128" spans="1:8" ht="12.75" hidden="1" customHeight="1" x14ac:dyDescent="0.2">
      <c r="A128" s="828"/>
      <c r="B128" s="829"/>
      <c r="C128" s="270"/>
      <c r="D128" s="271"/>
      <c r="E128" s="272"/>
    </row>
    <row r="129" spans="1:5" ht="12.75" hidden="1" customHeight="1" x14ac:dyDescent="0.2">
      <c r="A129" s="816"/>
      <c r="B129" s="817"/>
      <c r="C129" s="273"/>
      <c r="D129" s="274"/>
      <c r="E129" s="275"/>
    </row>
    <row r="130" spans="1:5" ht="12.75" hidden="1" customHeight="1" x14ac:dyDescent="0.2">
      <c r="A130" s="816"/>
      <c r="B130" s="817"/>
      <c r="C130" s="273"/>
      <c r="D130" s="274"/>
      <c r="E130" s="275"/>
    </row>
    <row r="131" spans="1:5" ht="12.75" hidden="1" customHeight="1" x14ac:dyDescent="0.2">
      <c r="A131" s="816"/>
      <c r="B131" s="817"/>
      <c r="C131" s="273"/>
      <c r="D131" s="274"/>
      <c r="E131" s="275"/>
    </row>
    <row r="132" spans="1:5" ht="12.75" hidden="1" customHeight="1" x14ac:dyDescent="0.2">
      <c r="A132" s="818"/>
      <c r="B132" s="819"/>
      <c r="C132" s="9"/>
      <c r="D132" s="10"/>
      <c r="E132" s="275"/>
    </row>
    <row r="133" spans="1:5" ht="13.5" hidden="1" customHeight="1" thickBot="1" x14ac:dyDescent="0.25">
      <c r="A133" s="820"/>
      <c r="B133" s="821"/>
      <c r="C133" s="276"/>
      <c r="D133" s="277"/>
      <c r="E133" s="278"/>
    </row>
    <row r="134" spans="1:5" ht="13.5" hidden="1" thickBot="1" x14ac:dyDescent="0.25">
      <c r="A134" s="822"/>
      <c r="B134" s="823"/>
      <c r="C134" s="823"/>
      <c r="D134" s="824"/>
      <c r="E134" s="11"/>
    </row>
    <row r="135" spans="1:5" hidden="1" x14ac:dyDescent="0.2">
      <c r="A135" s="7"/>
      <c r="B135" s="7"/>
      <c r="C135" s="7"/>
      <c r="D135" s="7"/>
      <c r="E135" s="7"/>
    </row>
    <row r="136" spans="1:5" hidden="1" x14ac:dyDescent="0.2">
      <c r="A136" s="574"/>
      <c r="B136" s="825"/>
      <c r="C136" s="825"/>
      <c r="D136" s="25"/>
      <c r="E136" s="25"/>
    </row>
    <row r="137" spans="1:5" ht="13.5" hidden="1" thickBot="1" x14ac:dyDescent="0.25">
      <c r="A137" s="798"/>
      <c r="B137" s="799"/>
      <c r="C137" s="799"/>
      <c r="D137" s="799"/>
      <c r="E137" s="800"/>
    </row>
    <row r="138" spans="1:5" ht="13.5" hidden="1" thickBot="1" x14ac:dyDescent="0.25">
      <c r="A138" s="279"/>
      <c r="B138" s="801"/>
      <c r="C138" s="802"/>
      <c r="D138" s="803"/>
      <c r="E138" s="17"/>
    </row>
    <row r="139" spans="1:5" hidden="1" x14ac:dyDescent="0.2">
      <c r="A139" s="280"/>
      <c r="B139" s="804"/>
      <c r="C139" s="805"/>
      <c r="D139" s="806"/>
      <c r="E139" s="281"/>
    </row>
    <row r="140" spans="1:5" hidden="1" x14ac:dyDescent="0.2">
      <c r="A140" s="282"/>
      <c r="B140" s="807"/>
      <c r="C140" s="808"/>
      <c r="D140" s="809"/>
      <c r="E140" s="283"/>
    </row>
    <row r="141" spans="1:5" ht="13.5" hidden="1" thickBot="1" x14ac:dyDescent="0.25">
      <c r="A141" s="282"/>
      <c r="B141" s="810"/>
      <c r="C141" s="811"/>
      <c r="D141" s="812"/>
      <c r="E141" s="283"/>
    </row>
    <row r="142" spans="1:5" ht="13.5" hidden="1" thickBot="1" x14ac:dyDescent="0.25">
      <c r="A142" s="813"/>
      <c r="B142" s="814"/>
      <c r="C142" s="814"/>
      <c r="D142" s="815"/>
      <c r="E142" s="11"/>
    </row>
    <row r="143" spans="1:5" hidden="1" x14ac:dyDescent="0.2">
      <c r="A143" s="284"/>
      <c r="B143" s="7"/>
      <c r="C143" s="7"/>
      <c r="D143" s="7"/>
      <c r="E143" s="7"/>
    </row>
    <row r="144" spans="1:5" hidden="1" x14ac:dyDescent="0.2">
      <c r="A144" s="7"/>
      <c r="B144" s="7"/>
      <c r="C144" s="7"/>
      <c r="D144" s="7"/>
      <c r="E144" s="7"/>
    </row>
    <row r="145" spans="1:8" hidden="1" x14ac:dyDescent="0.2">
      <c r="A145" s="7"/>
      <c r="B145" s="7"/>
      <c r="C145" s="7"/>
      <c r="D145" s="7"/>
      <c r="E145" s="7"/>
    </row>
    <row r="146" spans="1:8" x14ac:dyDescent="0.2">
      <c r="A146" s="13"/>
      <c r="B146" s="13"/>
      <c r="C146" s="7"/>
      <c r="D146" s="7"/>
      <c r="E146" s="30"/>
      <c r="F146" s="4"/>
    </row>
    <row r="147" spans="1:8" x14ac:dyDescent="0.2">
      <c r="A147" s="14"/>
      <c r="B147" s="13"/>
      <c r="C147" s="7"/>
      <c r="D147" s="7"/>
      <c r="E147" s="69"/>
      <c r="F147" s="4"/>
      <c r="H147" s="4"/>
    </row>
    <row r="148" spans="1:8" x14ac:dyDescent="0.2">
      <c r="A148" s="7"/>
      <c r="B148" s="7"/>
      <c r="C148" s="7"/>
      <c r="D148" s="7"/>
      <c r="E148" s="15"/>
      <c r="H148" s="4"/>
    </row>
    <row r="149" spans="1:8" x14ac:dyDescent="0.2">
      <c r="A149" s="7"/>
      <c r="B149" s="7"/>
      <c r="C149" s="7"/>
      <c r="D149" s="7"/>
      <c r="E149" s="15"/>
    </row>
    <row r="150" spans="1:8" x14ac:dyDescent="0.2">
      <c r="A150" s="4"/>
      <c r="E150" s="4"/>
    </row>
    <row r="151" spans="1:8" x14ac:dyDescent="0.2">
      <c r="A151" s="4"/>
    </row>
  </sheetData>
  <sheetProtection sheet="1" objects="1" scenarios="1"/>
  <mergeCells count="115">
    <mergeCell ref="A1:E1"/>
    <mergeCell ref="A3:E3"/>
    <mergeCell ref="B4:D4"/>
    <mergeCell ref="B5:D5"/>
    <mergeCell ref="B6:D6"/>
    <mergeCell ref="B7:D7"/>
    <mergeCell ref="B16:C16"/>
    <mergeCell ref="B17:C17"/>
    <mergeCell ref="B18:C18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A72:E72"/>
    <mergeCell ref="B74:C74"/>
    <mergeCell ref="B75:C75"/>
    <mergeCell ref="B76:C76"/>
    <mergeCell ref="B77:C77"/>
    <mergeCell ref="B78:C78"/>
    <mergeCell ref="B65:C65"/>
    <mergeCell ref="B66:C66"/>
    <mergeCell ref="B67:C67"/>
    <mergeCell ref="B68:C68"/>
    <mergeCell ref="B69:C69"/>
    <mergeCell ref="A70:C70"/>
    <mergeCell ref="B87:C87"/>
    <mergeCell ref="B88:C88"/>
    <mergeCell ref="B89:C89"/>
    <mergeCell ref="A90:C90"/>
    <mergeCell ref="A92:E92"/>
    <mergeCell ref="B94:C94"/>
    <mergeCell ref="B79:C79"/>
    <mergeCell ref="B80:C80"/>
    <mergeCell ref="A81:C81"/>
    <mergeCell ref="B83:C83"/>
    <mergeCell ref="B84:C84"/>
    <mergeCell ref="A85:C85"/>
    <mergeCell ref="A102:E102"/>
    <mergeCell ref="C104:D104"/>
    <mergeCell ref="A111:B111"/>
    <mergeCell ref="A112:D112"/>
    <mergeCell ref="A114:E114"/>
    <mergeCell ref="A116:D116"/>
    <mergeCell ref="B95:C95"/>
    <mergeCell ref="B96:C96"/>
    <mergeCell ref="B97:C97"/>
    <mergeCell ref="B98:C98"/>
    <mergeCell ref="B99:C99"/>
    <mergeCell ref="A100:C100"/>
    <mergeCell ref="B123:D123"/>
    <mergeCell ref="A124:D124"/>
    <mergeCell ref="A125:D125"/>
    <mergeCell ref="B126:C126"/>
    <mergeCell ref="A127:B127"/>
    <mergeCell ref="A128:B128"/>
    <mergeCell ref="B117:D117"/>
    <mergeCell ref="B118:D118"/>
    <mergeCell ref="B119:D119"/>
    <mergeCell ref="B120:D120"/>
    <mergeCell ref="B121:D121"/>
    <mergeCell ref="B122:D122"/>
    <mergeCell ref="A142:D142"/>
    <mergeCell ref="B136:C136"/>
    <mergeCell ref="A137:E137"/>
    <mergeCell ref="B138:D138"/>
    <mergeCell ref="B139:D139"/>
    <mergeCell ref="B140:D140"/>
    <mergeCell ref="B141:D141"/>
    <mergeCell ref="A129:B129"/>
    <mergeCell ref="A130:B130"/>
    <mergeCell ref="A131:B131"/>
    <mergeCell ref="A132:B132"/>
    <mergeCell ref="A133:B133"/>
    <mergeCell ref="A134:D134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59999389629810485"/>
  </sheetPr>
  <dimension ref="A1:N193"/>
  <sheetViews>
    <sheetView showGridLines="0" view="pageBreakPreview" zoomScaleNormal="100" zoomScaleSheetLayoutView="100" workbookViewId="0">
      <selection activeCell="E137" activeCellId="1" sqref="E126 E137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0.2851562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 x14ac:dyDescent="0.2">
      <c r="A1" s="752" t="str">
        <f>'BASE PLANILHAS'!A1:E1</f>
        <v>ANEXO VI - PLANILHA DE COMPOSIÇÃO DE CUSTOS</v>
      </c>
      <c r="B1" s="753"/>
      <c r="C1" s="753"/>
      <c r="D1" s="753"/>
      <c r="E1" s="754"/>
    </row>
    <row r="2" spans="1:8" ht="13.5" thickBot="1" x14ac:dyDescent="0.25">
      <c r="A2" s="174"/>
      <c r="B2" s="221"/>
      <c r="C2" s="221"/>
      <c r="D2" s="222"/>
      <c r="E2" s="223"/>
      <c r="F2" s="54"/>
      <c r="G2" s="54"/>
      <c r="H2" s="54"/>
    </row>
    <row r="3" spans="1:8" ht="13.5" thickBot="1" x14ac:dyDescent="0.25">
      <c r="A3" s="755" t="str">
        <f>'BASE PLANILHAS'!A3:E3</f>
        <v>Dados para composição dos custos referentes à mão-de-obra</v>
      </c>
      <c r="B3" s="756"/>
      <c r="C3" s="756"/>
      <c r="D3" s="756"/>
      <c r="E3" s="757"/>
      <c r="F3" s="54"/>
      <c r="G3" s="54"/>
      <c r="H3" s="54"/>
    </row>
    <row r="4" spans="1:8" x14ac:dyDescent="0.2">
      <c r="A4" s="64" t="str">
        <f>'BASE PLANILHAS'!A4</f>
        <v>A</v>
      </c>
      <c r="B4" s="758" t="str">
        <f>'BASE PLANILHAS'!B4:D4</f>
        <v>Localidade</v>
      </c>
      <c r="C4" s="759"/>
      <c r="D4" s="760"/>
      <c r="E4" s="316" t="str">
        <f>CCT!A110</f>
        <v>Machado</v>
      </c>
      <c r="F4" s="54"/>
      <c r="G4" s="54"/>
      <c r="H4" s="54"/>
    </row>
    <row r="5" spans="1:8" x14ac:dyDescent="0.2">
      <c r="A5" s="34" t="str">
        <f>'BASE PLANILHAS'!A5</f>
        <v>B</v>
      </c>
      <c r="B5" s="761" t="str">
        <f>'BASE PLANILHAS'!B5:D5</f>
        <v>Tipo de serviço</v>
      </c>
      <c r="C5" s="762"/>
      <c r="D5" s="763"/>
      <c r="E5" s="33" t="str">
        <f>'BASE PLANILHAS'!E5</f>
        <v>Apoio Administrativo</v>
      </c>
      <c r="F5" s="54"/>
      <c r="G5" s="54"/>
      <c r="H5" s="54"/>
    </row>
    <row r="6" spans="1:8" x14ac:dyDescent="0.2">
      <c r="A6" s="34" t="str">
        <f>'BASE PLANILHAS'!A6</f>
        <v>C</v>
      </c>
      <c r="B6" s="745" t="str">
        <f>'BASE PLANILHAS'!B6:D6</f>
        <v>Salário Nominativo da Categoria Profissional</v>
      </c>
      <c r="C6" s="746"/>
      <c r="D6" s="747"/>
      <c r="E6" s="224"/>
      <c r="F6" s="54"/>
      <c r="G6" s="54"/>
      <c r="H6" s="54"/>
    </row>
    <row r="7" spans="1:8" x14ac:dyDescent="0.2">
      <c r="A7" s="34" t="str">
        <f>'BASE PLANILHAS'!A7</f>
        <v>D</v>
      </c>
      <c r="B7" s="745" t="str">
        <f>'BASE PLANILHAS'!B7:D7</f>
        <v>Categoria profissional (vinculada à execução contratual)</v>
      </c>
      <c r="C7" s="746"/>
      <c r="D7" s="747"/>
      <c r="E7" s="298" t="s">
        <v>405</v>
      </c>
      <c r="G7" s="1"/>
    </row>
    <row r="8" spans="1:8" ht="13.5" thickBot="1" x14ac:dyDescent="0.25">
      <c r="A8" s="36" t="str">
        <f>'BASE PLANILHAS'!A8</f>
        <v>E</v>
      </c>
      <c r="B8" s="764" t="str">
        <f>'BASE PLANILHAS'!B8:D8</f>
        <v>Data base da categoria (dia/mês/ano)</v>
      </c>
      <c r="C8" s="765"/>
      <c r="D8" s="766"/>
      <c r="E8" s="225">
        <f>CCT!P110</f>
        <v>43101</v>
      </c>
      <c r="F8" s="63"/>
    </row>
    <row r="9" spans="1:8" x14ac:dyDescent="0.2">
      <c r="A9" s="226"/>
      <c r="B9" s="100"/>
      <c r="C9" s="100"/>
      <c r="D9" s="100"/>
      <c r="E9" s="227"/>
      <c r="F9" s="63"/>
      <c r="H9" s="1"/>
    </row>
    <row r="10" spans="1:8" x14ac:dyDescent="0.2">
      <c r="A10" s="711" t="str">
        <f>'BASE PLANILHAS'!A10:E10</f>
        <v>MÓDULO 1 - COMPOSIÇÃO DA REMUNERAÇÃO</v>
      </c>
      <c r="B10" s="712"/>
      <c r="C10" s="712"/>
      <c r="D10" s="712"/>
      <c r="E10" s="713"/>
      <c r="F10" s="70"/>
    </row>
    <row r="11" spans="1:8" ht="13.5" thickBot="1" x14ac:dyDescent="0.25">
      <c r="A11" s="228"/>
      <c r="B11" s="229"/>
      <c r="C11" s="229"/>
      <c r="D11" s="229"/>
      <c r="E11" s="230"/>
      <c r="F11" s="1"/>
    </row>
    <row r="12" spans="1:8" ht="13.5" thickBot="1" x14ac:dyDescent="0.25">
      <c r="A12" s="324" t="str">
        <f>'BASE PLANILHAS'!A13</f>
        <v>A</v>
      </c>
      <c r="B12" s="830" t="str">
        <f>'BASE PLANILHAS'!B13:C13</f>
        <v>Salário Base</v>
      </c>
      <c r="C12" s="831"/>
      <c r="D12" s="831"/>
      <c r="E12" s="832"/>
    </row>
    <row r="13" spans="1:8" ht="13.5" thickBot="1" x14ac:dyDescent="0.25">
      <c r="A13" s="317"/>
      <c r="B13" s="317" t="s">
        <v>354</v>
      </c>
      <c r="C13" s="318" t="s">
        <v>350</v>
      </c>
      <c r="D13" s="318" t="s">
        <v>355</v>
      </c>
      <c r="E13" s="319" t="s">
        <v>351</v>
      </c>
    </row>
    <row r="14" spans="1:8" x14ac:dyDescent="0.2">
      <c r="A14" s="231"/>
      <c r="B14" s="231" t="s">
        <v>369</v>
      </c>
      <c r="C14" s="285">
        <v>0</v>
      </c>
      <c r="D14" s="286">
        <v>0</v>
      </c>
      <c r="E14" s="287">
        <f>D14*C14</f>
        <v>0</v>
      </c>
      <c r="F14">
        <f>COUNTBLANK(E14:E49)</f>
        <v>0</v>
      </c>
    </row>
    <row r="15" spans="1:8" x14ac:dyDescent="0.2">
      <c r="A15" s="231"/>
      <c r="B15" s="231" t="s">
        <v>370</v>
      </c>
      <c r="C15" s="285">
        <v>0</v>
      </c>
      <c r="D15" s="286">
        <v>0</v>
      </c>
      <c r="E15" s="288">
        <f>D15*C15</f>
        <v>0</v>
      </c>
    </row>
    <row r="16" spans="1:8" x14ac:dyDescent="0.2">
      <c r="A16" s="231"/>
      <c r="B16" s="231" t="s">
        <v>419</v>
      </c>
      <c r="C16" s="285">
        <v>0</v>
      </c>
      <c r="D16" s="286">
        <v>0</v>
      </c>
      <c r="E16" s="288">
        <f>D16*C16</f>
        <v>0</v>
      </c>
    </row>
    <row r="17" spans="1:5" x14ac:dyDescent="0.2">
      <c r="A17" s="231"/>
      <c r="B17" s="231" t="s">
        <v>420</v>
      </c>
      <c r="C17" s="285">
        <v>0</v>
      </c>
      <c r="D17" s="286">
        <v>0</v>
      </c>
      <c r="E17" s="288">
        <f t="shared" ref="E17" si="0">D17*C17</f>
        <v>0</v>
      </c>
    </row>
    <row r="18" spans="1:5" x14ac:dyDescent="0.2">
      <c r="A18" s="231"/>
      <c r="B18" s="231" t="s">
        <v>371</v>
      </c>
      <c r="C18" s="285">
        <v>0</v>
      </c>
      <c r="D18" s="286">
        <v>0</v>
      </c>
      <c r="E18" s="288">
        <f t="shared" ref="E18:E49" si="1">D18*C18</f>
        <v>0</v>
      </c>
    </row>
    <row r="19" spans="1:5" x14ac:dyDescent="0.2">
      <c r="A19" s="231"/>
      <c r="B19" s="231" t="s">
        <v>240</v>
      </c>
      <c r="C19" s="285">
        <v>0</v>
      </c>
      <c r="D19" s="286">
        <v>0</v>
      </c>
      <c r="E19" s="288">
        <f t="shared" si="1"/>
        <v>0</v>
      </c>
    </row>
    <row r="20" spans="1:5" x14ac:dyDescent="0.2">
      <c r="A20" s="231"/>
      <c r="B20" s="231" t="s">
        <v>238</v>
      </c>
      <c r="C20" s="285">
        <v>0</v>
      </c>
      <c r="D20" s="286">
        <v>0</v>
      </c>
      <c r="E20" s="288">
        <f t="shared" si="1"/>
        <v>0</v>
      </c>
    </row>
    <row r="21" spans="1:5" x14ac:dyDescent="0.2">
      <c r="A21" s="231"/>
      <c r="B21" s="231" t="s">
        <v>372</v>
      </c>
      <c r="C21" s="285">
        <v>0</v>
      </c>
      <c r="D21" s="286">
        <v>0</v>
      </c>
      <c r="E21" s="288">
        <f t="shared" si="1"/>
        <v>0</v>
      </c>
    </row>
    <row r="22" spans="1:5" x14ac:dyDescent="0.2">
      <c r="A22" s="231"/>
      <c r="B22" s="231" t="s">
        <v>241</v>
      </c>
      <c r="C22" s="285">
        <v>0</v>
      </c>
      <c r="D22" s="286">
        <v>0</v>
      </c>
      <c r="E22" s="288">
        <f t="shared" si="1"/>
        <v>0</v>
      </c>
    </row>
    <row r="23" spans="1:5" x14ac:dyDescent="0.2">
      <c r="A23" s="231"/>
      <c r="B23" s="231" t="s">
        <v>367</v>
      </c>
      <c r="C23" s="285">
        <v>0</v>
      </c>
      <c r="D23" s="286">
        <v>0</v>
      </c>
      <c r="E23" s="288">
        <f t="shared" si="1"/>
        <v>0</v>
      </c>
    </row>
    <row r="24" spans="1:5" x14ac:dyDescent="0.2">
      <c r="A24" s="231"/>
      <c r="B24" s="231" t="s">
        <v>366</v>
      </c>
      <c r="C24" s="285">
        <v>0</v>
      </c>
      <c r="D24" s="286">
        <v>0</v>
      </c>
      <c r="E24" s="288">
        <f t="shared" si="1"/>
        <v>0</v>
      </c>
    </row>
    <row r="25" spans="1:5" x14ac:dyDescent="0.2">
      <c r="A25" s="232"/>
      <c r="B25" s="232" t="s">
        <v>373</v>
      </c>
      <c r="C25" s="233">
        <f>CCT!G110</f>
        <v>1</v>
      </c>
      <c r="D25" s="234">
        <f>CCT!H110</f>
        <v>1200.1400000000001</v>
      </c>
      <c r="E25" s="289">
        <f t="shared" si="1"/>
        <v>1200.1400000000001</v>
      </c>
    </row>
    <row r="26" spans="1:5" x14ac:dyDescent="0.2">
      <c r="A26" s="231"/>
      <c r="B26" s="231" t="s">
        <v>195</v>
      </c>
      <c r="C26" s="285">
        <v>0</v>
      </c>
      <c r="D26" s="286">
        <v>0</v>
      </c>
      <c r="E26" s="288">
        <f t="shared" si="1"/>
        <v>0</v>
      </c>
    </row>
    <row r="27" spans="1:5" x14ac:dyDescent="0.2">
      <c r="A27" s="231"/>
      <c r="B27" s="231" t="s">
        <v>421</v>
      </c>
      <c r="C27" s="285">
        <v>0</v>
      </c>
      <c r="D27" s="286">
        <v>0</v>
      </c>
      <c r="E27" s="288">
        <f t="shared" si="1"/>
        <v>0</v>
      </c>
    </row>
    <row r="28" spans="1:5" x14ac:dyDescent="0.2">
      <c r="A28" s="231"/>
      <c r="B28" s="231" t="s">
        <v>374</v>
      </c>
      <c r="C28" s="285">
        <v>0</v>
      </c>
      <c r="D28" s="286">
        <v>0</v>
      </c>
      <c r="E28" s="288">
        <f t="shared" si="1"/>
        <v>0</v>
      </c>
    </row>
    <row r="29" spans="1:5" x14ac:dyDescent="0.2">
      <c r="A29" s="231"/>
      <c r="B29" s="231" t="s">
        <v>196</v>
      </c>
      <c r="C29" s="285">
        <v>0</v>
      </c>
      <c r="D29" s="286">
        <v>0</v>
      </c>
      <c r="E29" s="288">
        <f t="shared" si="1"/>
        <v>0</v>
      </c>
    </row>
    <row r="30" spans="1:5" x14ac:dyDescent="0.2">
      <c r="A30" s="231"/>
      <c r="B30" s="231" t="s">
        <v>242</v>
      </c>
      <c r="C30" s="285">
        <v>0</v>
      </c>
      <c r="D30" s="286">
        <v>0</v>
      </c>
      <c r="E30" s="288">
        <f t="shared" si="1"/>
        <v>0</v>
      </c>
    </row>
    <row r="31" spans="1:5" x14ac:dyDescent="0.2">
      <c r="A31" s="231"/>
      <c r="B31" s="231" t="s">
        <v>375</v>
      </c>
      <c r="C31" s="285">
        <v>0</v>
      </c>
      <c r="D31" s="286">
        <v>0</v>
      </c>
      <c r="E31" s="288">
        <f t="shared" si="1"/>
        <v>0</v>
      </c>
    </row>
    <row r="32" spans="1:5" x14ac:dyDescent="0.2">
      <c r="A32" s="231"/>
      <c r="B32" s="231" t="s">
        <v>197</v>
      </c>
      <c r="C32" s="285">
        <v>0</v>
      </c>
      <c r="D32" s="286">
        <v>0</v>
      </c>
      <c r="E32" s="288">
        <f t="shared" si="1"/>
        <v>0</v>
      </c>
    </row>
    <row r="33" spans="1:5" x14ac:dyDescent="0.2">
      <c r="A33" s="231"/>
      <c r="B33" s="231" t="s">
        <v>353</v>
      </c>
      <c r="C33" s="285">
        <v>0</v>
      </c>
      <c r="D33" s="286">
        <v>0</v>
      </c>
      <c r="E33" s="288">
        <f t="shared" si="1"/>
        <v>0</v>
      </c>
    </row>
    <row r="34" spans="1:5" x14ac:dyDescent="0.2">
      <c r="A34" s="231"/>
      <c r="B34" s="231" t="s">
        <v>376</v>
      </c>
      <c r="C34" s="285">
        <v>0</v>
      </c>
      <c r="D34" s="286">
        <v>0</v>
      </c>
      <c r="E34" s="288">
        <f t="shared" si="1"/>
        <v>0</v>
      </c>
    </row>
    <row r="35" spans="1:5" x14ac:dyDescent="0.2">
      <c r="A35" s="231"/>
      <c r="B35" s="231" t="s">
        <v>198</v>
      </c>
      <c r="C35" s="285">
        <v>0</v>
      </c>
      <c r="D35" s="286">
        <v>0</v>
      </c>
      <c r="E35" s="288">
        <f t="shared" si="1"/>
        <v>0</v>
      </c>
    </row>
    <row r="36" spans="1:5" x14ac:dyDescent="0.2">
      <c r="A36" s="231"/>
      <c r="B36" s="231" t="s">
        <v>199</v>
      </c>
      <c r="C36" s="285">
        <v>0</v>
      </c>
      <c r="D36" s="286">
        <v>0</v>
      </c>
      <c r="E36" s="288">
        <f t="shared" si="1"/>
        <v>0</v>
      </c>
    </row>
    <row r="37" spans="1:5" x14ac:dyDescent="0.2">
      <c r="A37" s="231"/>
      <c r="B37" s="231" t="s">
        <v>200</v>
      </c>
      <c r="C37" s="285">
        <v>0</v>
      </c>
      <c r="D37" s="286">
        <v>0</v>
      </c>
      <c r="E37" s="288">
        <f t="shared" si="1"/>
        <v>0</v>
      </c>
    </row>
    <row r="38" spans="1:5" x14ac:dyDescent="0.2">
      <c r="A38" s="231"/>
      <c r="B38" s="231" t="s">
        <v>201</v>
      </c>
      <c r="C38" s="285">
        <v>0</v>
      </c>
      <c r="D38" s="286">
        <v>0</v>
      </c>
      <c r="E38" s="288">
        <f t="shared" si="1"/>
        <v>0</v>
      </c>
    </row>
    <row r="39" spans="1:5" x14ac:dyDescent="0.2">
      <c r="A39" s="232"/>
      <c r="B39" s="232" t="s">
        <v>368</v>
      </c>
      <c r="C39" s="233">
        <f>CCT!G111</f>
        <v>1</v>
      </c>
      <c r="D39" s="234">
        <f>CCT!H111</f>
        <v>1281.1600000000001</v>
      </c>
      <c r="E39" s="289">
        <f t="shared" si="1"/>
        <v>1281.1600000000001</v>
      </c>
    </row>
    <row r="40" spans="1:5" x14ac:dyDescent="0.2">
      <c r="A40" s="231"/>
      <c r="B40" s="231" t="s">
        <v>194</v>
      </c>
      <c r="C40" s="285">
        <v>0</v>
      </c>
      <c r="D40" s="286">
        <v>0</v>
      </c>
      <c r="E40" s="288">
        <f t="shared" si="1"/>
        <v>0</v>
      </c>
    </row>
    <row r="41" spans="1:5" x14ac:dyDescent="0.2">
      <c r="A41" s="231"/>
      <c r="B41" s="231" t="s">
        <v>193</v>
      </c>
      <c r="C41" s="285">
        <v>0</v>
      </c>
      <c r="D41" s="286">
        <v>0</v>
      </c>
      <c r="E41" s="288">
        <f t="shared" si="1"/>
        <v>0</v>
      </c>
    </row>
    <row r="42" spans="1:5" x14ac:dyDescent="0.2">
      <c r="A42" s="231"/>
      <c r="B42" s="231" t="s">
        <v>422</v>
      </c>
      <c r="C42" s="285">
        <v>0</v>
      </c>
      <c r="D42" s="286">
        <v>0</v>
      </c>
      <c r="E42" s="288">
        <f t="shared" si="1"/>
        <v>0</v>
      </c>
    </row>
    <row r="43" spans="1:5" x14ac:dyDescent="0.2">
      <c r="A43" s="231"/>
      <c r="B43" s="231" t="s">
        <v>423</v>
      </c>
      <c r="C43" s="285">
        <v>0</v>
      </c>
      <c r="D43" s="286">
        <v>0</v>
      </c>
      <c r="E43" s="288">
        <f t="shared" si="1"/>
        <v>0</v>
      </c>
    </row>
    <row r="44" spans="1:5" x14ac:dyDescent="0.2">
      <c r="A44" s="231"/>
      <c r="B44" s="231" t="s">
        <v>466</v>
      </c>
      <c r="C44" s="285">
        <v>0</v>
      </c>
      <c r="D44" s="286">
        <v>0</v>
      </c>
      <c r="E44" s="288">
        <f t="shared" si="1"/>
        <v>0</v>
      </c>
    </row>
    <row r="45" spans="1:5" x14ac:dyDescent="0.2">
      <c r="A45" s="231"/>
      <c r="B45" s="231" t="s">
        <v>377</v>
      </c>
      <c r="C45" s="285">
        <v>0</v>
      </c>
      <c r="D45" s="286">
        <v>0</v>
      </c>
      <c r="E45" s="288">
        <f t="shared" si="1"/>
        <v>0</v>
      </c>
    </row>
    <row r="46" spans="1:5" x14ac:dyDescent="0.2">
      <c r="A46" s="231"/>
      <c r="B46" s="231" t="s">
        <v>378</v>
      </c>
      <c r="C46" s="285">
        <v>0</v>
      </c>
      <c r="D46" s="286">
        <v>0</v>
      </c>
      <c r="E46" s="288">
        <f t="shared" si="1"/>
        <v>0</v>
      </c>
    </row>
    <row r="47" spans="1:5" x14ac:dyDescent="0.2">
      <c r="A47" s="231"/>
      <c r="B47" s="231" t="s">
        <v>381</v>
      </c>
      <c r="C47" s="285">
        <v>0</v>
      </c>
      <c r="D47" s="286">
        <v>0</v>
      </c>
      <c r="E47" s="288">
        <f t="shared" si="1"/>
        <v>0</v>
      </c>
    </row>
    <row r="48" spans="1:5" x14ac:dyDescent="0.2">
      <c r="A48" s="231"/>
      <c r="B48" s="231" t="s">
        <v>379</v>
      </c>
      <c r="C48" s="285">
        <v>0</v>
      </c>
      <c r="D48" s="286">
        <v>0</v>
      </c>
      <c r="E48" s="288">
        <f t="shared" si="1"/>
        <v>0</v>
      </c>
    </row>
    <row r="49" spans="1:7" ht="13.5" thickBot="1" x14ac:dyDescent="0.25">
      <c r="A49" s="231"/>
      <c r="B49" s="231" t="s">
        <v>380</v>
      </c>
      <c r="C49" s="285">
        <v>0</v>
      </c>
      <c r="D49" s="286">
        <v>0</v>
      </c>
      <c r="E49" s="288">
        <f t="shared" si="1"/>
        <v>0</v>
      </c>
    </row>
    <row r="50" spans="1:7" ht="13.5" thickBot="1" x14ac:dyDescent="0.25">
      <c r="A50" s="320"/>
      <c r="B50" s="321" t="str">
        <f>CONCATENATE("Total ",B13)</f>
        <v>Total Cargos - PGJ</v>
      </c>
      <c r="C50" s="318">
        <f>SUM(C14:C49)</f>
        <v>2</v>
      </c>
      <c r="D50" s="318"/>
      <c r="E50" s="322">
        <f>SUM(E14:E49)</f>
        <v>2481.3000000000002</v>
      </c>
    </row>
    <row r="51" spans="1:7" ht="13.5" thickBot="1" x14ac:dyDescent="0.25">
      <c r="A51" s="325"/>
      <c r="B51" s="325" t="s">
        <v>365</v>
      </c>
      <c r="C51" s="326" t="s">
        <v>350</v>
      </c>
      <c r="D51" s="326" t="s">
        <v>355</v>
      </c>
      <c r="E51" s="327" t="s">
        <v>351</v>
      </c>
    </row>
    <row r="52" spans="1:7" ht="13.5" thickBot="1" x14ac:dyDescent="0.25">
      <c r="A52" s="231"/>
      <c r="B52" s="231" t="s">
        <v>353</v>
      </c>
      <c r="C52" s="285">
        <v>0</v>
      </c>
      <c r="D52" s="286">
        <v>0</v>
      </c>
      <c r="E52" s="288">
        <f t="shared" ref="E52" si="2">D52*C52</f>
        <v>0</v>
      </c>
    </row>
    <row r="53" spans="1:7" ht="13.5" thickBot="1" x14ac:dyDescent="0.25">
      <c r="A53" s="328"/>
      <c r="B53" s="329" t="str">
        <f>CONCATENATE("Total ",B51)</f>
        <v>Total Cargos - FEPDC</v>
      </c>
      <c r="C53" s="326">
        <f>SUM(C52)</f>
        <v>0</v>
      </c>
      <c r="D53" s="326"/>
      <c r="E53" s="330">
        <f>SUM(E52)</f>
        <v>0</v>
      </c>
    </row>
    <row r="54" spans="1:7" ht="13.5" thickBot="1" x14ac:dyDescent="0.25">
      <c r="A54" s="320"/>
      <c r="B54" s="321" t="str">
        <f>CONCATENATE("Total ",E4)</f>
        <v>Total Machado</v>
      </c>
      <c r="C54" s="318">
        <f>C50+C53</f>
        <v>2</v>
      </c>
      <c r="D54" s="318"/>
      <c r="E54" s="322">
        <f>E50+E53</f>
        <v>2481.3000000000002</v>
      </c>
    </row>
    <row r="55" spans="1:7" ht="13.5" thickBot="1" x14ac:dyDescent="0.25">
      <c r="A55" s="833"/>
      <c r="B55" s="834"/>
      <c r="C55" s="835"/>
      <c r="D55" s="413" t="str">
        <f>'BASE PLANILHAS'!D12</f>
        <v>Referência</v>
      </c>
      <c r="E55" s="413" t="str">
        <f>'BASE PLANILHAS'!E12</f>
        <v>Valor (R$)</v>
      </c>
    </row>
    <row r="56" spans="1:7" x14ac:dyDescent="0.2">
      <c r="A56" s="40" t="str">
        <f>'BASE PLANILHAS'!A14</f>
        <v>B</v>
      </c>
      <c r="B56" s="701" t="str">
        <f>'BASE PLANILHAS'!B14:C14</f>
        <v xml:space="preserve">Adicional Periculosidade </v>
      </c>
      <c r="C56" s="702"/>
      <c r="D56" s="42">
        <v>0.3</v>
      </c>
      <c r="E56" s="216">
        <f>D56*E26</f>
        <v>0</v>
      </c>
      <c r="G56" s="1"/>
    </row>
    <row r="57" spans="1:7" x14ac:dyDescent="0.2">
      <c r="A57" s="34" t="str">
        <f>'BASE PLANILHAS'!A15</f>
        <v>C</v>
      </c>
      <c r="B57" s="699" t="str">
        <f>'BASE PLANILHAS'!B15:C15</f>
        <v>Adicional Insalubridade</v>
      </c>
      <c r="C57" s="700"/>
      <c r="D57" s="295">
        <f>0.2*PARAMETROS!B79</f>
        <v>190.8</v>
      </c>
      <c r="E57" s="55">
        <f>D57*(C20+C29+C30+C32+C36)</f>
        <v>0</v>
      </c>
      <c r="G57" s="1"/>
    </row>
    <row r="58" spans="1:7" x14ac:dyDescent="0.2">
      <c r="A58" s="34" t="str">
        <f>'BASE PLANILHAS'!A16</f>
        <v>D</v>
      </c>
      <c r="B58" s="699" t="str">
        <f>'BASE PLANILHAS'!B16:C16</f>
        <v>Adicional Noturno</v>
      </c>
      <c r="C58" s="700"/>
      <c r="D58" s="291">
        <f>1/210*0.2*10.285*15.5</f>
        <v>0.1518261904761905</v>
      </c>
      <c r="E58" s="216">
        <f>D58*E38</f>
        <v>0</v>
      </c>
      <c r="G58" s="1"/>
    </row>
    <row r="59" spans="1:7" x14ac:dyDescent="0.2">
      <c r="A59" s="34" t="str">
        <f>'BASE PLANILHAS'!A17</f>
        <v>E</v>
      </c>
      <c r="B59" s="699" t="str">
        <f>'BASE PLANILHAS'!B17:C17</f>
        <v>Adicional de Hora Noturna Reduzida</v>
      </c>
      <c r="C59" s="700"/>
      <c r="D59" s="42">
        <v>0</v>
      </c>
      <c r="E59" s="216">
        <f t="shared" ref="E59" si="3">D59*$E$12</f>
        <v>0</v>
      </c>
    </row>
    <row r="60" spans="1:7" x14ac:dyDescent="0.2">
      <c r="A60" s="34" t="str">
        <f>'BASE PLANILHAS'!A18</f>
        <v>F</v>
      </c>
      <c r="B60" s="699" t="str">
        <f>'BASE PLANILHAS'!B18:C18</f>
        <v>Intervalo Intrajornada</v>
      </c>
      <c r="C60" s="700"/>
      <c r="D60" s="42">
        <v>0</v>
      </c>
      <c r="E60" s="290">
        <v>0</v>
      </c>
    </row>
    <row r="61" spans="1:7" x14ac:dyDescent="0.2">
      <c r="A61" s="34" t="str">
        <f>'BASE PLANILHAS'!A19</f>
        <v>G</v>
      </c>
      <c r="B61" s="699" t="str">
        <f>'BASE PLANILHAS'!B19:C19</f>
        <v>Feriado Nacional - Súmula 444/2012 - TST</v>
      </c>
      <c r="C61" s="700"/>
      <c r="D61" s="291">
        <v>0</v>
      </c>
      <c r="E61" s="216">
        <f>(E37+E38)*D61</f>
        <v>0</v>
      </c>
    </row>
    <row r="62" spans="1:7" ht="13.5" thickBot="1" x14ac:dyDescent="0.25">
      <c r="A62" s="64" t="str">
        <f>'BASE PLANILHAS'!A20</f>
        <v>H</v>
      </c>
      <c r="B62" s="699" t="str">
        <f>'BASE PLANILHAS'!B20:C20</f>
        <v>Adicional de Acúmulo de função</v>
      </c>
      <c r="C62" s="700"/>
      <c r="D62" s="43">
        <v>0</v>
      </c>
      <c r="E62" s="215">
        <f>0</f>
        <v>0</v>
      </c>
    </row>
    <row r="63" spans="1:7" ht="13.5" thickBot="1" x14ac:dyDescent="0.25">
      <c r="A63" s="696" t="str">
        <f>'BASE PLANILHAS'!A21:D21</f>
        <v>Total do Módulo 1</v>
      </c>
      <c r="B63" s="697"/>
      <c r="C63" s="697"/>
      <c r="D63" s="698"/>
      <c r="E63" s="51">
        <f>SUM(E56:E62)+E54</f>
        <v>2481.3000000000002</v>
      </c>
    </row>
    <row r="64" spans="1:7" x14ac:dyDescent="0.2">
      <c r="A64" s="409"/>
      <c r="B64" s="410"/>
      <c r="C64" s="410"/>
      <c r="D64" s="410"/>
      <c r="E64" s="44"/>
      <c r="F64" s="1"/>
    </row>
    <row r="65" spans="1:9" x14ac:dyDescent="0.2">
      <c r="A65" s="711" t="str">
        <f>'BASE PLANILHAS'!A23:E23</f>
        <v>MÓDULO 2 – ENCARGOS E BENEFÍCIOS MENSAIS E DIÁRIOS</v>
      </c>
      <c r="B65" s="712"/>
      <c r="C65" s="712"/>
      <c r="D65" s="712"/>
      <c r="E65" s="713"/>
      <c r="F65" s="1"/>
    </row>
    <row r="66" spans="1:9" ht="13.5" thickBot="1" x14ac:dyDescent="0.25">
      <c r="A66" s="406"/>
      <c r="B66" s="407"/>
      <c r="C66" s="407"/>
      <c r="D66" s="407"/>
      <c r="E66" s="408"/>
      <c r="F66" s="1"/>
    </row>
    <row r="67" spans="1:9" ht="13.5" thickBot="1" x14ac:dyDescent="0.25">
      <c r="A67" s="214" t="str">
        <f>'BASE PLANILHAS'!A25</f>
        <v>2.1</v>
      </c>
      <c r="B67" s="696" t="str">
        <f>'BASE PLANILHAS'!B25:C25</f>
        <v>Submódulo 2.1 - Encargos Previdenciários, FGTS e Outras Contribuições</v>
      </c>
      <c r="C67" s="698"/>
      <c r="D67" s="214" t="str">
        <f>'BASE PLANILHAS'!D25</f>
        <v>Referência</v>
      </c>
      <c r="E67" s="214" t="str">
        <f>'BASE PLANILHAS'!E25</f>
        <v>Valor (R$)</v>
      </c>
    </row>
    <row r="68" spans="1:9" x14ac:dyDescent="0.2">
      <c r="A68" s="40" t="str">
        <f>'BASE PLANILHAS'!A26</f>
        <v>A</v>
      </c>
      <c r="B68" s="708" t="str">
        <f>'BASE PLANILHAS'!B26:C26</f>
        <v>INSS</v>
      </c>
      <c r="C68" s="710"/>
      <c r="D68" s="73">
        <f>'BASE PLANILHAS'!D26</f>
        <v>0.2</v>
      </c>
      <c r="E68" s="74">
        <f>$E$63*D68</f>
        <v>496.26000000000005</v>
      </c>
    </row>
    <row r="69" spans="1:9" x14ac:dyDescent="0.2">
      <c r="A69" s="34" t="str">
        <f>'BASE PLANILHAS'!A27</f>
        <v>B</v>
      </c>
      <c r="B69" s="701" t="str">
        <f>'BASE PLANILHAS'!B27:C27</f>
        <v>SESI OU SENAC</v>
      </c>
      <c r="C69" s="702"/>
      <c r="D69" s="18">
        <f>'BASE PLANILHAS'!D27</f>
        <v>1.4999999999999999E-2</v>
      </c>
      <c r="E69" s="23">
        <f>$E$63*D69</f>
        <v>37.219500000000004</v>
      </c>
    </row>
    <row r="70" spans="1:9" x14ac:dyDescent="0.2">
      <c r="A70" s="34" t="str">
        <f>'BASE PLANILHAS'!A28</f>
        <v>C</v>
      </c>
      <c r="B70" s="748" t="str">
        <f>'BASE PLANILHAS'!B28:C28</f>
        <v>SENAI OU SENAC</v>
      </c>
      <c r="C70" s="749"/>
      <c r="D70" s="18">
        <f>'BASE PLANILHAS'!D28</f>
        <v>0.01</v>
      </c>
      <c r="E70" s="23">
        <f>$E$63*D70</f>
        <v>24.813000000000002</v>
      </c>
    </row>
    <row r="71" spans="1:9" x14ac:dyDescent="0.2">
      <c r="A71" s="34" t="str">
        <f>'BASE PLANILHAS'!A29</f>
        <v>D</v>
      </c>
      <c r="B71" s="699" t="str">
        <f>'BASE PLANILHAS'!B29:C29</f>
        <v>INCRA</v>
      </c>
      <c r="C71" s="700"/>
      <c r="D71" s="18">
        <f>'BASE PLANILHAS'!D29</f>
        <v>2E-3</v>
      </c>
      <c r="E71" s="23">
        <f t="shared" ref="E71:E74" si="4">$E$63*D71</f>
        <v>4.9626000000000001</v>
      </c>
    </row>
    <row r="72" spans="1:9" x14ac:dyDescent="0.2">
      <c r="A72" s="34" t="str">
        <f>'BASE PLANILHAS'!A30</f>
        <v>E</v>
      </c>
      <c r="B72" s="699" t="str">
        <f>'BASE PLANILHAS'!B30:C30</f>
        <v>Salário Educação</v>
      </c>
      <c r="C72" s="700"/>
      <c r="D72" s="18">
        <f>'BASE PLANILHAS'!D30</f>
        <v>2.5000000000000001E-2</v>
      </c>
      <c r="E72" s="23">
        <f t="shared" si="4"/>
        <v>62.032500000000006</v>
      </c>
    </row>
    <row r="73" spans="1:9" x14ac:dyDescent="0.2">
      <c r="A73" s="34" t="str">
        <f>'BASE PLANILHAS'!A31</f>
        <v>F</v>
      </c>
      <c r="B73" s="699" t="str">
        <f>'BASE PLANILHAS'!B31:C31</f>
        <v>FGTS</v>
      </c>
      <c r="C73" s="700"/>
      <c r="D73" s="18">
        <f>'BASE PLANILHAS'!D31</f>
        <v>0.08</v>
      </c>
      <c r="E73" s="23">
        <f t="shared" si="4"/>
        <v>198.50400000000002</v>
      </c>
    </row>
    <row r="74" spans="1:9" x14ac:dyDescent="0.2">
      <c r="A74" s="34" t="str">
        <f>'BASE PLANILHAS'!A32</f>
        <v>G</v>
      </c>
      <c r="B74" s="699" t="str">
        <f>'BASE PLANILHAS'!B32:C32</f>
        <v>RAT</v>
      </c>
      <c r="C74" s="700"/>
      <c r="D74" s="18">
        <f>'BASE PLANILHAS'!D32</f>
        <v>0.03</v>
      </c>
      <c r="E74" s="23">
        <f t="shared" si="4"/>
        <v>74.439000000000007</v>
      </c>
      <c r="I74" s="1"/>
    </row>
    <row r="75" spans="1:9" ht="13.5" thickBot="1" x14ac:dyDescent="0.25">
      <c r="A75" s="34" t="str">
        <f>'BASE PLANILHAS'!A33</f>
        <v>H</v>
      </c>
      <c r="B75" s="701" t="str">
        <f>'BASE PLANILHAS'!B33:C33</f>
        <v>SEBRAE</v>
      </c>
      <c r="C75" s="702"/>
      <c r="D75" s="18">
        <f>'BASE PLANILHAS'!D33</f>
        <v>6.0000000000000001E-3</v>
      </c>
      <c r="E75" s="23">
        <f>$E$63*D75</f>
        <v>14.887800000000002</v>
      </c>
    </row>
    <row r="76" spans="1:9" ht="13.5" thickBot="1" x14ac:dyDescent="0.25">
      <c r="A76" s="696" t="str">
        <f>'BASE PLANILHAS'!A34:C34</f>
        <v>Total do Submódulo 2.1</v>
      </c>
      <c r="B76" s="697"/>
      <c r="C76" s="698"/>
      <c r="D76" s="50">
        <f>'BASE PLANILHAS'!D34</f>
        <v>0.3680000000000001</v>
      </c>
      <c r="E76" s="51">
        <f>SUM(E68:E75)</f>
        <v>913.11839999999995</v>
      </c>
      <c r="F76" s="1"/>
      <c r="G76" s="66"/>
    </row>
    <row r="77" spans="1:9" ht="13.5" thickBot="1" x14ac:dyDescent="0.25">
      <c r="A77" s="403"/>
      <c r="B77" s="404"/>
      <c r="C77" s="404"/>
      <c r="D77" s="236"/>
      <c r="E77" s="45"/>
      <c r="F77" s="1"/>
      <c r="G77" s="66"/>
    </row>
    <row r="78" spans="1:9" ht="13.5" thickBot="1" x14ac:dyDescent="0.25">
      <c r="A78" s="214" t="str">
        <f>'BASE PLANILHAS'!A36</f>
        <v>2.2</v>
      </c>
      <c r="B78" s="696" t="str">
        <f>'BASE PLANILHAS'!B36:C36</f>
        <v>Submódulo 2.2 - 13º Salário, Férias e Adicional de Férias</v>
      </c>
      <c r="C78" s="698"/>
      <c r="D78" s="214" t="str">
        <f>'BASE PLANILHAS'!D36</f>
        <v>Referência</v>
      </c>
      <c r="E78" s="405" t="str">
        <f>'BASE PLANILHAS'!E36</f>
        <v>Valor (R$)</v>
      </c>
    </row>
    <row r="79" spans="1:9" x14ac:dyDescent="0.2">
      <c r="A79" s="32" t="str">
        <f>'BASE PLANILHAS'!A37</f>
        <v>A</v>
      </c>
      <c r="B79" s="701" t="str">
        <f>'BASE PLANILHAS'!B37:C37</f>
        <v>13º salário (titular)</v>
      </c>
      <c r="C79" s="702"/>
      <c r="D79" s="65">
        <f>'BASE PLANILHAS'!D37</f>
        <v>8.3333333333333329E-2</v>
      </c>
      <c r="E79" s="41">
        <f>$E$63*D79</f>
        <v>206.77500000000001</v>
      </c>
      <c r="F79" s="1"/>
    </row>
    <row r="80" spans="1:9" ht="13.5" thickBot="1" x14ac:dyDescent="0.25">
      <c r="A80" s="36" t="str">
        <f>'BASE PLANILHAS'!A38</f>
        <v>B</v>
      </c>
      <c r="B80" s="716" t="str">
        <f>'BASE PLANILHAS'!B38:C38</f>
        <v>Férias e Adicional de Férias (titular)</v>
      </c>
      <c r="C80" s="717"/>
      <c r="D80" s="71">
        <f>'BASE PLANILHAS'!D38</f>
        <v>0.1111111111111111</v>
      </c>
      <c r="E80" s="72">
        <f>D80*$E$63</f>
        <v>275.7</v>
      </c>
      <c r="F80" s="1"/>
      <c r="H80" s="1"/>
    </row>
    <row r="81" spans="1:14" ht="13.5" thickBot="1" x14ac:dyDescent="0.25">
      <c r="A81" s="67"/>
      <c r="B81" s="696" t="str">
        <f>'BASE PLANILHAS'!B39:C39</f>
        <v>Subtotal</v>
      </c>
      <c r="C81" s="698"/>
      <c r="D81" s="16">
        <f>'BASE PLANILHAS'!D39</f>
        <v>0.19444444444444442</v>
      </c>
      <c r="E81" s="45">
        <f>D81*$E$63</f>
        <v>482.47499999999997</v>
      </c>
      <c r="F81" s="1"/>
      <c r="H81" s="1"/>
    </row>
    <row r="82" spans="1:14" ht="13.5" thickBot="1" x14ac:dyDescent="0.25">
      <c r="A82" s="214" t="str">
        <f>'BASE PLANILHAS'!A40</f>
        <v>C</v>
      </c>
      <c r="B82" s="750" t="str">
        <f>'BASE PLANILHAS'!B40:C40</f>
        <v>Incidência do Submódulo 2.1 sobre 13º Salário, Férias e Adicional de Férias</v>
      </c>
      <c r="C82" s="751"/>
      <c r="D82" s="46">
        <f>'BASE PLANILHAS'!D40</f>
        <v>7.1555555555555567E-2</v>
      </c>
      <c r="E82" s="47">
        <f>D82*$E$63</f>
        <v>177.55080000000004</v>
      </c>
      <c r="F82" s="29"/>
      <c r="H82" s="1"/>
    </row>
    <row r="83" spans="1:14" ht="13.5" thickBot="1" x14ac:dyDescent="0.25">
      <c r="A83" s="696" t="str">
        <f>'BASE PLANILHAS'!A41:C41</f>
        <v>Total do Submódulo 2.2</v>
      </c>
      <c r="B83" s="697"/>
      <c r="C83" s="698"/>
      <c r="D83" s="48">
        <f>'BASE PLANILHAS'!D41</f>
        <v>0.26600000000000001</v>
      </c>
      <c r="E83" s="49">
        <f>SUM(E81:E82)</f>
        <v>660.0258</v>
      </c>
      <c r="F83" s="29"/>
    </row>
    <row r="84" spans="1:14" ht="13.5" thickBot="1" x14ac:dyDescent="0.25">
      <c r="A84" s="237"/>
      <c r="B84" s="238"/>
      <c r="C84" s="238"/>
      <c r="D84" s="238"/>
      <c r="E84" s="239"/>
      <c r="F84" s="1"/>
    </row>
    <row r="85" spans="1:14" ht="13.5" thickBot="1" x14ac:dyDescent="0.25">
      <c r="A85" s="52" t="str">
        <f>'BASE PLANILHAS'!A43</f>
        <v>2.3</v>
      </c>
      <c r="B85" s="696" t="str">
        <f>'BASE PLANILHAS'!B43:C43</f>
        <v>Submódulo 2.3 - Benefícios Mensais e Diários</v>
      </c>
      <c r="C85" s="698"/>
      <c r="D85" s="405" t="str">
        <f>'BASE PLANILHAS'!D43</f>
        <v>Referência</v>
      </c>
      <c r="E85" s="405" t="str">
        <f>'BASE PLANILHAS'!E43</f>
        <v>Valor (R$)</v>
      </c>
    </row>
    <row r="86" spans="1:14" x14ac:dyDescent="0.2">
      <c r="A86" s="32" t="str">
        <f>'BASE PLANILHAS'!A44</f>
        <v>A</v>
      </c>
      <c r="B86" s="708" t="str">
        <f>'BASE PLANILHAS'!B44:C44</f>
        <v>Vale - Transporte (Descontada parcela do empregado)</v>
      </c>
      <c r="C86" s="710"/>
      <c r="D86" s="292">
        <f>VT!D40</f>
        <v>4.05</v>
      </c>
      <c r="E86" s="78">
        <f>(2*$D$86*20*SUM(C14:C32,C34:C49)-(IF(SUM(E14:E32,E34:E49)*6%&lt;=(2*$D$86*20*SUM(C14:C32,C34:C49)),SUM(E14:E32,E34:E49)*6%,(2*$D$86*20*SUM(C14:C32,C34:C49)))))+(2*$D$86*20*(C33+C52))-(IF((E33+E52)*6%&lt;=(2*$D$86*20*(C33+C52)),(E33+E52)*6%,(2*$D$86*20*(C33+C52))))</f>
        <v>175.12199999999999</v>
      </c>
      <c r="F86" s="19"/>
      <c r="N86" s="4"/>
    </row>
    <row r="87" spans="1:14" x14ac:dyDescent="0.2">
      <c r="A87" s="34" t="str">
        <f>'BASE PLANILHAS'!A45</f>
        <v>B</v>
      </c>
      <c r="B87" s="701" t="str">
        <f>'BASE PLANILHAS'!B45:C45</f>
        <v>Vale - Alimentação (Descontada parcela do empregado)</v>
      </c>
      <c r="C87" s="702"/>
      <c r="D87" s="77">
        <v>0</v>
      </c>
      <c r="E87" s="332">
        <f>(PARAMETROS!E$24*20-1)*(SUM($C$14:$C$24,$C$26:$C$32,$C$35:$C$43))+(PARAMETROS!E$60*20-1)*($C$25+$C$34+$C$45+$C$46+$C$47+$C$48)+(PARAMETROS!E$62*20-1)*$C$44+(PARAMETROS!E$63*20-1)*$C$49+(PARAMETROS!E$28*20-1)*($C$33+$C$52)</f>
        <v>794</v>
      </c>
      <c r="F87" s="19"/>
    </row>
    <row r="88" spans="1:14" x14ac:dyDescent="0.2">
      <c r="A88" s="34" t="str">
        <f>'BASE PLANILHAS'!A46</f>
        <v>C</v>
      </c>
      <c r="B88" s="699" t="str">
        <f>'BASE PLANILHAS'!B46:C46</f>
        <v>Cesta Básica</v>
      </c>
      <c r="C88" s="700"/>
      <c r="D88" s="77">
        <v>0</v>
      </c>
      <c r="E88" s="332">
        <f>(PARAMETROS!F$24)*(SUM(C14:C24,C26:C32,C35:C43))+(PARAMETROS!F$60)*($C$25+$C$34+$C$45+$C$46+$C$47+$C$48)+(PARAMETROS!F$62)*$C$44+(PARAMETROS!F$63)*$C$49+(PARAMETROS!F$28)*($C$33+$C$52)</f>
        <v>0</v>
      </c>
      <c r="F88" s="19"/>
    </row>
    <row r="89" spans="1:14" x14ac:dyDescent="0.2">
      <c r="A89" s="34" t="str">
        <f>'BASE PLANILHAS'!A47</f>
        <v>D</v>
      </c>
      <c r="B89" s="701" t="str">
        <f>'BASE PLANILHAS'!B47:C47</f>
        <v>PAF</v>
      </c>
      <c r="C89" s="702"/>
      <c r="D89" s="77">
        <v>0</v>
      </c>
      <c r="E89" s="332">
        <f>(PARAMETROS!B$24)*(SUM($C$14:$C$24,$C$26:$C$32,$C$35:$C$43))+(PARAMETROS!B$60)*($C$25+$C$34+$C$45+$C$46+$C$47+$C$48)+(PARAMETROS!B$62)*$C$44+(PARAMETROS!B$63)*$C$49+(PARAMETROS!B$28)*(C$33+$C$52)</f>
        <v>28.32</v>
      </c>
      <c r="F89" s="19"/>
    </row>
    <row r="90" spans="1:14" x14ac:dyDescent="0.2">
      <c r="A90" s="34" t="str">
        <f>'BASE PLANILHAS'!A48</f>
        <v>E</v>
      </c>
      <c r="B90" s="699" t="str">
        <f>'BASE PLANILHAS'!B48:C48</f>
        <v>PQM</v>
      </c>
      <c r="C90" s="700"/>
      <c r="D90" s="96">
        <v>0</v>
      </c>
      <c r="E90" s="332">
        <f>(PARAMETROS!C$24)*(SUM($C$14:$C$24,$C$26:$C$32,$C$35:$C$43))+(PARAMETROS!C$60)*($C$25+$C$34+$C$45+$C$46+$C$47+$C$48)+(PARAMETROS!C$62)*$C$44+(PARAMETROS!C$63)*$C$49+(PARAMETROS!C$28)*(C$33+$C$52)</f>
        <v>0</v>
      </c>
      <c r="F90" s="19"/>
    </row>
    <row r="91" spans="1:14" x14ac:dyDescent="0.2">
      <c r="A91" s="34" t="str">
        <f>'BASE PLANILHAS'!A49</f>
        <v>F</v>
      </c>
      <c r="B91" s="701" t="str">
        <f>'BASE PLANILHAS'!B49:C49</f>
        <v>PAT</v>
      </c>
      <c r="C91" s="702"/>
      <c r="D91" s="96">
        <v>0</v>
      </c>
      <c r="E91" s="332">
        <f>(PARAMETROS!D$24)*(SUM($C$14:$C$24,$C$26:$C$32,$C$35:$C$43))+(PARAMETROS!D$60)*($C$25+$C$34+$C$45+$C$46+$C$47+$C$48)+(PARAMETROS!D$62)*$C$44+(PARAMETROS!D$63)*$C$49+(PARAMETROS!D$28)*(C$33+$C$52)</f>
        <v>0</v>
      </c>
      <c r="F91" s="19"/>
    </row>
    <row r="92" spans="1:14" x14ac:dyDescent="0.2">
      <c r="A92" s="34" t="str">
        <f>'BASE PLANILHAS'!A50</f>
        <v>G</v>
      </c>
      <c r="B92" s="699" t="str">
        <f>'BASE PLANILHAS'!B50:C50</f>
        <v>Seguro de Vida</v>
      </c>
      <c r="C92" s="700"/>
      <c r="D92" s="301">
        <f>PARAMETROS!B71</f>
        <v>4.72</v>
      </c>
      <c r="E92" s="78">
        <f>$D92*$C$54</f>
        <v>9.44</v>
      </c>
      <c r="F92" s="19"/>
    </row>
    <row r="93" spans="1:14" ht="13.5" thickBot="1" x14ac:dyDescent="0.25">
      <c r="A93" s="36" t="str">
        <f>'BASE PLANILHAS'!A51</f>
        <v>H</v>
      </c>
      <c r="B93" s="703" t="str">
        <f>'BASE PLANILHAS'!B51:C51</f>
        <v>Despesas de Viagem</v>
      </c>
      <c r="C93" s="704"/>
      <c r="D93" s="68">
        <v>0</v>
      </c>
      <c r="E93" s="78">
        <f>PARAMETROS!D75*(C33+C52)</f>
        <v>0</v>
      </c>
      <c r="F93" s="1"/>
    </row>
    <row r="94" spans="1:14" ht="13.5" thickBot="1" x14ac:dyDescent="0.25">
      <c r="A94" s="705" t="str">
        <f>'BASE PLANILHAS'!A52:D52</f>
        <v>Total do Submódulo 2.3</v>
      </c>
      <c r="B94" s="706"/>
      <c r="C94" s="706"/>
      <c r="D94" s="707"/>
      <c r="E94" s="51">
        <f>SUM(E86:E93)</f>
        <v>1006.8820000000001</v>
      </c>
      <c r="F94" s="29"/>
    </row>
    <row r="95" spans="1:14" ht="13.5" thickBot="1" x14ac:dyDescent="0.25">
      <c r="A95" s="237"/>
      <c r="B95" s="238"/>
      <c r="C95" s="240"/>
      <c r="D95" s="238"/>
      <c r="E95" s="239"/>
      <c r="F95" s="1"/>
    </row>
    <row r="96" spans="1:14" ht="13.5" thickBot="1" x14ac:dyDescent="0.25">
      <c r="A96" s="214" t="str">
        <f>'BASE PLANILHAS'!A54</f>
        <v>2.4</v>
      </c>
      <c r="B96" s="696" t="str">
        <f>'BASE PLANILHAS'!B54:D54</f>
        <v>Quadro Resumo do Módulo 2 - Encargos e Benefícios Mensais e Diários</v>
      </c>
      <c r="C96" s="697"/>
      <c r="D96" s="698"/>
      <c r="E96" s="214" t="str">
        <f>'BASE PLANILHAS'!E54</f>
        <v>Valor (R$)</v>
      </c>
    </row>
    <row r="97" spans="1:8" x14ac:dyDescent="0.2">
      <c r="A97" s="40" t="str">
        <f>'BASE PLANILHAS'!A55</f>
        <v>2.1</v>
      </c>
      <c r="B97" s="708" t="str">
        <f>'BASE PLANILHAS'!B55:D55</f>
        <v>Encargos Previdenciários, FGTS e Outras Contribuições</v>
      </c>
      <c r="C97" s="709"/>
      <c r="D97" s="710"/>
      <c r="E97" s="41">
        <f>E83</f>
        <v>660.0258</v>
      </c>
      <c r="F97" s="1"/>
      <c r="H97" s="66"/>
    </row>
    <row r="98" spans="1:8" x14ac:dyDescent="0.2">
      <c r="A98" s="34" t="str">
        <f>'BASE PLANILHAS'!A56</f>
        <v>2.2</v>
      </c>
      <c r="B98" s="701" t="str">
        <f>'BASE PLANILHAS'!B56:D56</f>
        <v>13º Salário, Férias e Adicional de Férias</v>
      </c>
      <c r="C98" s="733"/>
      <c r="D98" s="702"/>
      <c r="E98" s="23">
        <f>E76</f>
        <v>913.11839999999995</v>
      </c>
      <c r="F98" s="1"/>
    </row>
    <row r="99" spans="1:8" ht="13.5" thickBot="1" x14ac:dyDescent="0.25">
      <c r="A99" s="36" t="str">
        <f>'BASE PLANILHAS'!A57</f>
        <v>2.3</v>
      </c>
      <c r="B99" s="699" t="str">
        <f>'BASE PLANILHAS'!B57:D57</f>
        <v>Benefícios Mensais e Diários</v>
      </c>
      <c r="C99" s="734"/>
      <c r="D99" s="749"/>
      <c r="E99" s="24">
        <f>E94</f>
        <v>1006.8820000000001</v>
      </c>
      <c r="F99" s="1"/>
    </row>
    <row r="100" spans="1:8" ht="13.5" thickBot="1" x14ac:dyDescent="0.25">
      <c r="A100" s="696" t="str">
        <f>'BASE PLANILHAS'!A58:D58</f>
        <v>Total do Módulo 2</v>
      </c>
      <c r="B100" s="697"/>
      <c r="C100" s="697"/>
      <c r="D100" s="698"/>
      <c r="E100" s="49">
        <f>SUM(E97:E99)</f>
        <v>2580.0262000000002</v>
      </c>
      <c r="F100" s="1"/>
    </row>
    <row r="101" spans="1:8" x14ac:dyDescent="0.2">
      <c r="A101" s="241"/>
      <c r="B101" s="240"/>
      <c r="C101" s="240"/>
      <c r="D101" s="240"/>
      <c r="E101" s="242"/>
      <c r="F101" s="1"/>
    </row>
    <row r="102" spans="1:8" x14ac:dyDescent="0.2">
      <c r="A102" s="711" t="str">
        <f>'BASE PLANILHAS'!A60:E60</f>
        <v>MÓDULO 3 – PROVISÃO PARA RESCISÃO</v>
      </c>
      <c r="B102" s="712"/>
      <c r="C102" s="712"/>
      <c r="D102" s="712"/>
      <c r="E102" s="713"/>
      <c r="F102" s="1"/>
    </row>
    <row r="103" spans="1:8" ht="13.5" thickBot="1" x14ac:dyDescent="0.25">
      <c r="A103" s="54"/>
      <c r="B103" s="54"/>
      <c r="C103" s="54"/>
      <c r="D103" s="54"/>
      <c r="E103" s="54"/>
      <c r="F103" s="22"/>
      <c r="G103" s="1"/>
    </row>
    <row r="104" spans="1:8" ht="13.5" thickBot="1" x14ac:dyDescent="0.25">
      <c r="A104" s="214">
        <f>'BASE PLANILHAS'!A62</f>
        <v>3</v>
      </c>
      <c r="B104" s="697" t="str">
        <f>'BASE PLANILHAS'!B62:C62</f>
        <v>Provisão para Rescisão</v>
      </c>
      <c r="C104" s="698"/>
      <c r="D104" s="214" t="str">
        <f>'BASE PLANILHAS'!D62</f>
        <v>Referência</v>
      </c>
      <c r="E104" s="405" t="str">
        <f>'BASE PLANILHAS'!E62</f>
        <v>Valor (R$)</v>
      </c>
      <c r="F104" s="19"/>
    </row>
    <row r="105" spans="1:8" x14ac:dyDescent="0.2">
      <c r="A105" s="79" t="str">
        <f>'BASE PLANILHAS'!A63</f>
        <v>A</v>
      </c>
      <c r="B105" s="718" t="str">
        <f>'BASE PLANILHAS'!B63:C63</f>
        <v>Aviso Prévio Indenizado (API) e Reflexo do Aviso Prévio Indenizado</v>
      </c>
      <c r="C105" s="719"/>
      <c r="D105" s="80">
        <f>'BASE PLANILHAS'!D63</f>
        <v>5.0183256172839511E-3</v>
      </c>
      <c r="E105" s="41">
        <f>$E$63*D105</f>
        <v>12.451971354166668</v>
      </c>
      <c r="F105" s="149"/>
    </row>
    <row r="106" spans="1:8" x14ac:dyDescent="0.2">
      <c r="A106" s="205" t="str">
        <f>'BASE PLANILHAS'!A64</f>
        <v>B</v>
      </c>
      <c r="B106" s="718" t="str">
        <f>'BASE PLANILHAS'!B64:C64</f>
        <v>Incidência do FGTS sobre API e Reflexo do API</v>
      </c>
      <c r="C106" s="719"/>
      <c r="D106" s="80">
        <f>'BASE PLANILHAS'!D64</f>
        <v>4.0146604938271608E-4</v>
      </c>
      <c r="E106" s="41">
        <f>$E$63*D106</f>
        <v>0.9961577083333335</v>
      </c>
      <c r="F106" s="19"/>
    </row>
    <row r="107" spans="1:8" x14ac:dyDescent="0.2">
      <c r="A107" s="205" t="str">
        <f>'BASE PLANILHAS'!A65</f>
        <v>C</v>
      </c>
      <c r="B107" s="718" t="str">
        <f>'BASE PLANILHAS'!B65:C65</f>
        <v>Multa do FGTS e Contribuição Social sobre o Aviso Prévio Indenizado</v>
      </c>
      <c r="C107" s="719"/>
      <c r="D107" s="18">
        <f>'BASE PLANILHAS'!D65</f>
        <v>2.0073302469135804E-4</v>
      </c>
      <c r="E107" s="41">
        <f t="shared" ref="E107:E111" si="5">$E$63*D107</f>
        <v>0.49807885416666675</v>
      </c>
      <c r="F107" s="19"/>
    </row>
    <row r="108" spans="1:8" x14ac:dyDescent="0.2">
      <c r="A108" s="205" t="str">
        <f>'BASE PLANILHAS'!A66</f>
        <v>D</v>
      </c>
      <c r="B108" s="718" t="str">
        <f>'BASE PLANILHAS'!B66:C66</f>
        <v>Aviso Prévio Trabalhado - APT</v>
      </c>
      <c r="C108" s="719"/>
      <c r="D108" s="18">
        <f>'BASE PLANILHAS'!D66</f>
        <v>3.5000000000000005E-3</v>
      </c>
      <c r="E108" s="41">
        <f t="shared" si="5"/>
        <v>8.6845500000000015</v>
      </c>
      <c r="F108" s="19"/>
    </row>
    <row r="109" spans="1:8" x14ac:dyDescent="0.2">
      <c r="A109" s="205" t="str">
        <f>'BASE PLANILHAS'!A67</f>
        <v>E</v>
      </c>
      <c r="B109" s="718" t="str">
        <f>'BASE PLANILHAS'!B67:C67</f>
        <v>Incidência dos encargos do submódulo 2.1 sobre Aviso Prévio Trabalhado</v>
      </c>
      <c r="C109" s="719"/>
      <c r="D109" s="80">
        <f>'BASE PLANILHAS'!D67</f>
        <v>1.2880000000000005E-3</v>
      </c>
      <c r="E109" s="41">
        <f>$E$63*D109</f>
        <v>3.1959144000000017</v>
      </c>
      <c r="F109" s="61"/>
    </row>
    <row r="110" spans="1:8" x14ac:dyDescent="0.2">
      <c r="A110" s="205" t="str">
        <f>'BASE PLANILHAS'!A68</f>
        <v>F</v>
      </c>
      <c r="B110" s="718" t="str">
        <f>'BASE PLANILHAS'!B68:C68</f>
        <v>Multa do FGTS e Contribuição Social - Rescisão sem Justa Causa</v>
      </c>
      <c r="C110" s="719"/>
      <c r="D110" s="80">
        <f>'BASE PLANILHAS'!D68</f>
        <v>4.2999999999999997E-2</v>
      </c>
      <c r="E110" s="41">
        <f t="shared" si="5"/>
        <v>106.69589999999999</v>
      </c>
      <c r="F110" s="19"/>
    </row>
    <row r="111" spans="1:8" ht="13.5" thickBot="1" x14ac:dyDescent="0.25">
      <c r="A111" s="243" t="str">
        <f>'BASE PLANILHAS'!A69</f>
        <v>G</v>
      </c>
      <c r="B111" s="701" t="str">
        <f>'BASE PLANILHAS'!B69:C69</f>
        <v>Indenização Adicional (Art. 9º da Lei nº 7.238/84)</v>
      </c>
      <c r="C111" s="702"/>
      <c r="D111" s="81">
        <f>'BASE PLANILHAS'!D69</f>
        <v>1.6666666666666668E-3</v>
      </c>
      <c r="E111" s="55">
        <f t="shared" si="5"/>
        <v>4.1355000000000004</v>
      </c>
      <c r="F111" s="19"/>
    </row>
    <row r="112" spans="1:8" ht="13.5" thickBot="1" x14ac:dyDescent="0.25">
      <c r="A112" s="696" t="str">
        <f>'BASE PLANILHAS'!A70:C70</f>
        <v>Total do Módulo 3</v>
      </c>
      <c r="B112" s="697"/>
      <c r="C112" s="698"/>
      <c r="D112" s="244">
        <f>'BASE PLANILHAS'!D70</f>
        <v>5.5075191358024689E-2</v>
      </c>
      <c r="E112" s="51">
        <f>SUM(E105:E111)</f>
        <v>136.65807231666668</v>
      </c>
      <c r="F112" s="29"/>
    </row>
    <row r="113" spans="1:10" x14ac:dyDescent="0.2">
      <c r="A113" s="245"/>
      <c r="B113" s="246"/>
      <c r="C113" s="246"/>
      <c r="D113" s="246"/>
      <c r="E113" s="247"/>
      <c r="F113" s="1"/>
    </row>
    <row r="114" spans="1:10" x14ac:dyDescent="0.2">
      <c r="A114" s="711" t="str">
        <f>'BASE PLANILHAS'!A72:E72</f>
        <v>MÓDULO 4 – CUSTO DE REPOSIÇÃO DO PROFISSIONAL AUSENTE</v>
      </c>
      <c r="B114" s="712"/>
      <c r="C114" s="712"/>
      <c r="D114" s="712"/>
      <c r="E114" s="713"/>
      <c r="F114" s="1"/>
      <c r="H114" s="1"/>
    </row>
    <row r="115" spans="1:10" ht="13.5" thickBot="1" x14ac:dyDescent="0.25">
      <c r="A115" s="54"/>
      <c r="B115" s="54"/>
      <c r="C115" s="54"/>
      <c r="D115" s="38"/>
      <c r="E115" s="54"/>
      <c r="F115" s="22"/>
    </row>
    <row r="116" spans="1:10" ht="13.5" thickBot="1" x14ac:dyDescent="0.25">
      <c r="A116" s="214" t="str">
        <f>'BASE PLANILHAS'!A74</f>
        <v>4.1</v>
      </c>
      <c r="B116" s="696" t="str">
        <f>'BASE PLANILHAS'!B74:C74</f>
        <v>Submódulo 4.1 - Ausências Legais</v>
      </c>
      <c r="C116" s="698"/>
      <c r="D116" s="405" t="str">
        <f>'BASE PLANILHAS'!D74</f>
        <v>Referência</v>
      </c>
      <c r="E116" s="405" t="str">
        <f>'BASE PLANILHAS'!E74</f>
        <v>Valor (R$)</v>
      </c>
      <c r="J116" s="63"/>
    </row>
    <row r="117" spans="1:10" x14ac:dyDescent="0.2">
      <c r="A117" s="34" t="str">
        <f>'BASE PLANILHAS'!A75</f>
        <v>A</v>
      </c>
      <c r="B117" s="708" t="str">
        <f>'BASE PLANILHAS'!B75:C75</f>
        <v>Ausência por Doença</v>
      </c>
      <c r="C117" s="710"/>
      <c r="D117" s="248">
        <f>'BASE PLANILHAS'!D75</f>
        <v>1.3888888888888888E-2</v>
      </c>
      <c r="E117" s="23">
        <f t="shared" ref="E117:E122" si="6">$E$63*D117</f>
        <v>34.462499999999999</v>
      </c>
      <c r="F117" s="62"/>
    </row>
    <row r="118" spans="1:10" x14ac:dyDescent="0.2">
      <c r="A118" s="34" t="str">
        <f>'BASE PLANILHAS'!A76</f>
        <v>B</v>
      </c>
      <c r="B118" s="699" t="str">
        <f>'BASE PLANILHAS'!B76:C76</f>
        <v>Ausências Legais</v>
      </c>
      <c r="C118" s="700"/>
      <c r="D118" s="248">
        <f>'BASE PLANILHAS'!D76</f>
        <v>8.2222222222222228E-3</v>
      </c>
      <c r="E118" s="23">
        <f t="shared" si="6"/>
        <v>20.401800000000001</v>
      </c>
      <c r="F118" s="62"/>
    </row>
    <row r="119" spans="1:10" x14ac:dyDescent="0.2">
      <c r="A119" s="34" t="str">
        <f>'BASE PLANILHAS'!A77</f>
        <v>C</v>
      </c>
      <c r="B119" s="699" t="str">
        <f>'BASE PLANILHAS'!B77:C77</f>
        <v>Licença Paternidade</v>
      </c>
      <c r="C119" s="700"/>
      <c r="D119" s="82">
        <f>'BASE PLANILHAS'!D77</f>
        <v>2.0833333333333332E-4</v>
      </c>
      <c r="E119" s="23">
        <f t="shared" si="6"/>
        <v>0.51693750000000005</v>
      </c>
      <c r="F119" s="62"/>
    </row>
    <row r="120" spans="1:10" x14ac:dyDescent="0.2">
      <c r="A120" s="34" t="str">
        <f>'BASE PLANILHAS'!A78</f>
        <v>D</v>
      </c>
      <c r="B120" s="699" t="str">
        <f>'BASE PLANILHAS'!B78:C78</f>
        <v>Ausência por Acidente de Trabalho</v>
      </c>
      <c r="C120" s="700"/>
      <c r="D120" s="248">
        <f>'BASE PLANILHAS'!D78</f>
        <v>3.3333333333333335E-3</v>
      </c>
      <c r="E120" s="23">
        <f t="shared" si="6"/>
        <v>8.2710000000000008</v>
      </c>
      <c r="F120" s="62"/>
    </row>
    <row r="121" spans="1:10" x14ac:dyDescent="0.2">
      <c r="A121" s="64" t="str">
        <f>'BASE PLANILHAS'!A79</f>
        <v>E</v>
      </c>
      <c r="B121" s="699" t="str">
        <f>'BASE PLANILHAS'!B79:C79</f>
        <v>Férias, Adicional de Férias e 13º  com empregada em gozo de Licença Maternidade</v>
      </c>
      <c r="C121" s="700"/>
      <c r="D121" s="249">
        <f>'BASE PLANILHAS'!D79</f>
        <v>1.2962962962962963E-3</v>
      </c>
      <c r="E121" s="23">
        <f t="shared" si="6"/>
        <v>3.2165000000000004</v>
      </c>
      <c r="F121" s="19"/>
    </row>
    <row r="122" spans="1:10" ht="13.5" thickBot="1" x14ac:dyDescent="0.25">
      <c r="A122" s="36" t="str">
        <f>'BASE PLANILHAS'!A80</f>
        <v>F</v>
      </c>
      <c r="B122" s="716" t="str">
        <f>'BASE PLANILHAS'!B80:C80</f>
        <v>Incidência do Submódulo 2.1 sobre Ausências Legais</v>
      </c>
      <c r="C122" s="717"/>
      <c r="D122" s="81">
        <f>'BASE PLANILHAS'!D80</f>
        <v>9.9172592592592611E-3</v>
      </c>
      <c r="E122" s="72">
        <f t="shared" si="6"/>
        <v>24.607695400000008</v>
      </c>
      <c r="F122" s="1"/>
      <c r="G122" s="4"/>
      <c r="H122" s="31"/>
    </row>
    <row r="123" spans="1:10" ht="13.5" thickBot="1" x14ac:dyDescent="0.25">
      <c r="A123" s="696" t="str">
        <f>'BASE PLANILHAS'!A81:C81</f>
        <v>Total do Submódulo 4.1</v>
      </c>
      <c r="B123" s="697"/>
      <c r="C123" s="698"/>
      <c r="D123" s="48">
        <f>'BASE PLANILHAS'!D81</f>
        <v>3.6866333333333334E-2</v>
      </c>
      <c r="E123" s="51">
        <f>SUM(E117:E122)</f>
        <v>91.476432900000006</v>
      </c>
      <c r="F123" s="29"/>
      <c r="G123" s="4"/>
    </row>
    <row r="124" spans="1:10" ht="13.5" thickBot="1" x14ac:dyDescent="0.25">
      <c r="A124" s="241"/>
      <c r="B124" s="240"/>
      <c r="C124" s="240"/>
      <c r="D124" s="240"/>
      <c r="E124" s="242"/>
      <c r="F124" s="1"/>
    </row>
    <row r="125" spans="1:10" ht="13.5" thickBot="1" x14ac:dyDescent="0.25">
      <c r="A125" s="214" t="str">
        <f>'BASE PLANILHAS'!A83</f>
        <v>4.2</v>
      </c>
      <c r="B125" s="696" t="str">
        <f>'BASE PLANILHAS'!B83:C83</f>
        <v>Submódulo 4.2 - Intrajornada</v>
      </c>
      <c r="C125" s="697"/>
      <c r="D125" s="46" t="str">
        <f>'BASE PLANILHAS'!D83</f>
        <v>Referência</v>
      </c>
      <c r="E125" s="214" t="str">
        <f>'BASE PLANILHAS'!E83</f>
        <v>Valor (R$)</v>
      </c>
      <c r="F125" s="29"/>
      <c r="G125" s="4"/>
    </row>
    <row r="126" spans="1:10" ht="13.5" thickBot="1" x14ac:dyDescent="0.25">
      <c r="A126" s="40" t="str">
        <f>'BASE PLANILHAS'!A84</f>
        <v>A</v>
      </c>
      <c r="B126" s="750" t="str">
        <f>'BASE PLANILHAS'!B84:C84</f>
        <v>Intervalo para Repouso ou Alimentação</v>
      </c>
      <c r="C126" s="751"/>
      <c r="D126" s="81">
        <f>'BASE PLANILHAS'!D84</f>
        <v>0</v>
      </c>
      <c r="E126" s="621">
        <f>(E39/220*20*1.5)+(E37/210*15.5*1.5)+(E38+E38/210*0.2*10.285*15.5)/210*15.5*1.5</f>
        <v>174.70363636363635</v>
      </c>
      <c r="F126" s="29"/>
      <c r="G126" s="4"/>
    </row>
    <row r="127" spans="1:10" ht="13.5" thickBot="1" x14ac:dyDescent="0.25">
      <c r="A127" s="696" t="str">
        <f>'BASE PLANILHAS'!A85:C85</f>
        <v>Total do Submódulo 4.2</v>
      </c>
      <c r="B127" s="697"/>
      <c r="C127" s="698"/>
      <c r="D127" s="48">
        <f>'BASE PLANILHAS'!D85</f>
        <v>0</v>
      </c>
      <c r="E127" s="398">
        <f>SUM(E126)</f>
        <v>174.70363636363635</v>
      </c>
      <c r="F127" s="29"/>
      <c r="G127" s="4"/>
    </row>
    <row r="128" spans="1:10" ht="13.5" thickBot="1" x14ac:dyDescent="0.25">
      <c r="A128" s="241"/>
      <c r="B128" s="240"/>
      <c r="C128" s="240"/>
      <c r="D128" s="240"/>
      <c r="E128" s="242"/>
      <c r="F128" s="1"/>
    </row>
    <row r="129" spans="1:8" ht="13.5" thickBot="1" x14ac:dyDescent="0.25">
      <c r="A129" s="214" t="str">
        <f>'BASE PLANILHAS'!A87</f>
        <v>4.3</v>
      </c>
      <c r="B129" s="696" t="str">
        <f>'BASE PLANILHAS'!B87:C87</f>
        <v>Quadro Resumo do Módulo 4 - Custo de Reposição do Profissional Ausente</v>
      </c>
      <c r="C129" s="697"/>
      <c r="D129" s="46" t="str">
        <f>'BASE PLANILHAS'!D87</f>
        <v>Referência</v>
      </c>
      <c r="E129" s="214" t="str">
        <f>'BASE PLANILHAS'!E87</f>
        <v>Valor (R$)</v>
      </c>
      <c r="F129" s="1"/>
    </row>
    <row r="130" spans="1:8" x14ac:dyDescent="0.2">
      <c r="A130" s="40" t="str">
        <f>'BASE PLANILHAS'!A88</f>
        <v>4.1</v>
      </c>
      <c r="B130" s="720" t="str">
        <f>'BASE PLANILHAS'!B88:C88</f>
        <v>Ausências Legais</v>
      </c>
      <c r="C130" s="721"/>
      <c r="D130" s="396">
        <f>'BASE PLANILHAS'!D88</f>
        <v>3.6866333333333334E-2</v>
      </c>
      <c r="E130" s="72">
        <f>E123</f>
        <v>91.476432900000006</v>
      </c>
      <c r="F130" s="1"/>
    </row>
    <row r="131" spans="1:8" ht="13.5" thickBot="1" x14ac:dyDescent="0.25">
      <c r="A131" s="40" t="str">
        <f>'BASE PLANILHAS'!A89</f>
        <v>4.2</v>
      </c>
      <c r="B131" s="716" t="str">
        <f>'BASE PLANILHAS'!B89:C89</f>
        <v>Intrajornada</v>
      </c>
      <c r="C131" s="717"/>
      <c r="D131" s="397">
        <f>'BASE PLANILHAS'!D89</f>
        <v>0</v>
      </c>
      <c r="E131" s="235">
        <f>E127</f>
        <v>174.70363636363635</v>
      </c>
      <c r="F131" s="1"/>
    </row>
    <row r="132" spans="1:8" ht="13.5" thickBot="1" x14ac:dyDescent="0.25">
      <c r="A132" s="696" t="str">
        <f>'BASE PLANILHAS'!A90:C90</f>
        <v>Total do Módulo 4</v>
      </c>
      <c r="B132" s="697"/>
      <c r="C132" s="698"/>
      <c r="D132" s="48">
        <f>'BASE PLANILHAS'!D90</f>
        <v>3.6866333333333334E-2</v>
      </c>
      <c r="E132" s="398">
        <f>SUM(E130+E131)</f>
        <v>266.18006926363637</v>
      </c>
      <c r="F132" s="1"/>
    </row>
    <row r="133" spans="1:8" x14ac:dyDescent="0.2">
      <c r="A133" s="409"/>
      <c r="B133" s="410"/>
      <c r="C133" s="410"/>
      <c r="D133" s="394"/>
      <c r="E133" s="55"/>
      <c r="F133" s="1"/>
    </row>
    <row r="134" spans="1:8" x14ac:dyDescent="0.2">
      <c r="A134" s="711" t="str">
        <f>'BASE PLANILHAS'!A92:E92</f>
        <v>MÓDULO 5 – INSUMOS DIVERSOS</v>
      </c>
      <c r="B134" s="712"/>
      <c r="C134" s="712"/>
      <c r="D134" s="712"/>
      <c r="E134" s="713"/>
      <c r="F134" s="1"/>
    </row>
    <row r="135" spans="1:8" ht="13.5" thickBot="1" x14ac:dyDescent="0.25">
      <c r="A135" s="38"/>
      <c r="B135" s="38"/>
      <c r="C135" s="38"/>
      <c r="D135" s="38"/>
      <c r="E135" s="56"/>
      <c r="F135" s="1"/>
    </row>
    <row r="136" spans="1:8" ht="13.5" thickBot="1" x14ac:dyDescent="0.25">
      <c r="A136" s="214">
        <f>'BASE PLANILHAS'!A94</f>
        <v>5</v>
      </c>
      <c r="B136" s="696" t="str">
        <f>'BASE PLANILHAS'!B94:C94</f>
        <v>Insumos Diversos</v>
      </c>
      <c r="C136" s="698"/>
      <c r="D136" s="214" t="str">
        <f>'BASE PLANILHAS'!D94</f>
        <v>Referência</v>
      </c>
      <c r="E136" s="405" t="str">
        <f>'BASE PLANILHAS'!E94</f>
        <v>Valor (R$)</v>
      </c>
      <c r="F136" s="1"/>
    </row>
    <row r="137" spans="1:8" x14ac:dyDescent="0.2">
      <c r="A137" s="32" t="str">
        <f>'BASE PLANILHAS'!A95</f>
        <v>A</v>
      </c>
      <c r="B137" s="709" t="str">
        <f>'BASE PLANILHAS'!B95:C95</f>
        <v>Uniformes e EPIs</v>
      </c>
      <c r="C137" s="710"/>
      <c r="D137" s="75">
        <v>0</v>
      </c>
      <c r="E137" s="622">
        <f>C14*'Uniforme Apoio'!BO9+C15*'Uniforme Apoio'!BO10+C16*'Uniforme Apoio'!BO11+C17*'Uniforme Apoio'!BO12+C18*'Uniforme Apoio'!BO13+C19*'Uniforme Apoio'!BO14+C20*'Uniforme Apoio'!BO15+C21*'Uniforme Apoio'!BO16+C22*'Uniforme Apoio'!BO17+C23*'Uniforme Apoio'!BO18+C24*'Uniforme Apoio'!BO19+C25*'Uniforme Apoio'!BO20+C26*'Uniforme Apoio'!BO21+C27*'Uniforme Apoio'!BO22+C28*'Uniforme Apoio'!BO23+C29*'Uniforme Apoio'!BO24+C30*'Uniforme Apoio'!BO25+C31*'Uniforme Apoio'!BO26+C32*'Uniforme Apoio'!BO27+C33*'Uniforme Apoio'!BO28+C34*'Uniforme Apoio'!BO29+C35*'Uniforme Apoio'!BO30+C36*'Uniforme Apoio'!BO31+C37*'Uniforme Apoio'!BO32+C38*'Uniforme Apoio'!BO33+C39*'Uniforme Apoio'!BO34+C40*'Uniforme Apoio'!BO35+C41*'Uniforme Apoio'!BO36+C42*'Uniforme Apoio'!BO37+C43*'Uniforme Apoio'!BO38+C44*'Uniforme Apoio'!BO39+C45*'Uniforme Apoio'!BO40+C46*'Uniforme Apoio'!BO41+C47*'Uniforme Apoio'!BO42+C48*'Uniforme Apoio'!BO43+C49*'Uniforme Apoio'!BO44+C52*'Uniforme Apoio'!BO28</f>
        <v>110.99090277777778</v>
      </c>
      <c r="F137" s="19"/>
      <c r="G137" s="1"/>
    </row>
    <row r="138" spans="1:8" x14ac:dyDescent="0.2">
      <c r="A138" s="34" t="str">
        <f>'BASE PLANILHAS'!A96</f>
        <v>B</v>
      </c>
      <c r="B138" s="733" t="str">
        <f>'BASE PLANILHAS'!B96:C96</f>
        <v>Materiais de Consumo</v>
      </c>
      <c r="C138" s="702"/>
      <c r="D138" s="57">
        <v>0</v>
      </c>
      <c r="E138" s="41">
        <f>D138*C29</f>
        <v>0</v>
      </c>
      <c r="F138" s="19"/>
    </row>
    <row r="139" spans="1:8" x14ac:dyDescent="0.2">
      <c r="A139" s="250" t="str">
        <f>'BASE PLANILHAS'!A97</f>
        <v>C</v>
      </c>
      <c r="B139" s="734" t="str">
        <f>'BASE PLANILHAS'!B97:C97</f>
        <v>Máquinas e Equipamentos (depreciação)</v>
      </c>
      <c r="C139" s="700"/>
      <c r="D139" s="57">
        <v>0</v>
      </c>
      <c r="E139" s="41">
        <f>D139*C29</f>
        <v>0</v>
      </c>
      <c r="F139" s="19"/>
    </row>
    <row r="140" spans="1:8" x14ac:dyDescent="0.2">
      <c r="A140" s="250" t="str">
        <f>'BASE PLANILHAS'!A98</f>
        <v>D</v>
      </c>
      <c r="B140" s="734" t="str">
        <f>'BASE PLANILHAS'!B98:C98</f>
        <v>Produtos de Limpeza</v>
      </c>
      <c r="C140" s="700"/>
      <c r="D140" s="75">
        <v>0</v>
      </c>
      <c r="E140" s="41">
        <v>0</v>
      </c>
      <c r="F140" s="19"/>
      <c r="H140" s="1"/>
    </row>
    <row r="141" spans="1:8" ht="13.5" thickBot="1" x14ac:dyDescent="0.25">
      <c r="A141" s="251" t="str">
        <f>'BASE PLANILHAS'!A99</f>
        <v>E</v>
      </c>
      <c r="B141" s="735" t="str">
        <f>'BASE PLANILHAS'!B99:C99</f>
        <v>Materiais de Higiene</v>
      </c>
      <c r="C141" s="719"/>
      <c r="D141" s="75">
        <v>0</v>
      </c>
      <c r="E141" s="235">
        <v>0</v>
      </c>
      <c r="F141" s="19"/>
      <c r="H141" s="1"/>
    </row>
    <row r="142" spans="1:8" ht="13.5" customHeight="1" thickBot="1" x14ac:dyDescent="0.25">
      <c r="A142" s="736" t="str">
        <f>'BASE PLANILHAS'!A100:C100</f>
        <v>Total do Módulo 5</v>
      </c>
      <c r="B142" s="737"/>
      <c r="C142" s="737"/>
      <c r="D142" s="252"/>
      <c r="E142" s="49">
        <f>SUM(E137:E141)</f>
        <v>110.99090277777778</v>
      </c>
      <c r="F142" s="1"/>
    </row>
    <row r="143" spans="1:8" x14ac:dyDescent="0.2">
      <c r="A143" s="241"/>
      <c r="B143" s="240"/>
      <c r="C143" s="240"/>
      <c r="D143" s="240"/>
      <c r="E143" s="242"/>
      <c r="F143" s="1"/>
    </row>
    <row r="144" spans="1:8" x14ac:dyDescent="0.2">
      <c r="A144" s="711" t="str">
        <f>'BASE PLANILHAS'!A102:E102</f>
        <v>MÓDULO 6 – CUSTOS INDIRETOS, TRIBUTOS E LUCRO</v>
      </c>
      <c r="B144" s="712"/>
      <c r="C144" s="712"/>
      <c r="D144" s="712"/>
      <c r="E144" s="713"/>
      <c r="F144" s="1"/>
    </row>
    <row r="145" spans="1:8" ht="13.5" thickBot="1" x14ac:dyDescent="0.25">
      <c r="A145" s="54"/>
      <c r="B145" s="54"/>
      <c r="C145" s="54"/>
      <c r="D145" s="54"/>
      <c r="E145" s="39"/>
      <c r="F145" s="1"/>
    </row>
    <row r="146" spans="1:8" ht="13.5" thickBot="1" x14ac:dyDescent="0.25">
      <c r="A146" s="214">
        <f>'BASE PLANILHAS'!A104</f>
        <v>6</v>
      </c>
      <c r="B146" s="214" t="str">
        <f>'BASE PLANILHAS'!B104</f>
        <v>Custos Indiretos, Tributos e Lucro</v>
      </c>
      <c r="C146" s="697" t="str">
        <f>'BASE PLANILHAS'!C104:D104</f>
        <v>Referência</v>
      </c>
      <c r="D146" s="698"/>
      <c r="E146" s="405" t="str">
        <f>'BASE PLANILHAS'!E104</f>
        <v>Valor (R$)</v>
      </c>
    </row>
    <row r="147" spans="1:8" x14ac:dyDescent="0.2">
      <c r="A147" s="32" t="str">
        <f>'BASE PLANILHAS'!A105</f>
        <v>A</v>
      </c>
      <c r="B147" s="253" t="str">
        <f>'BASE PLANILHAS'!B105</f>
        <v>Custos Indiretos</v>
      </c>
      <c r="C147" s="254">
        <f>'BASE PLANILHAS'!C105</f>
        <v>0</v>
      </c>
      <c r="D147" s="255"/>
      <c r="E147" s="256">
        <f>C147*$C$54</f>
        <v>0</v>
      </c>
      <c r="F147" s="61"/>
    </row>
    <row r="148" spans="1:8" x14ac:dyDescent="0.2">
      <c r="A148" s="34" t="str">
        <f>'BASE PLANILHAS'!A106</f>
        <v>B</v>
      </c>
      <c r="B148" s="257" t="str">
        <f>'BASE PLANILHAS'!B106</f>
        <v>Lucro</v>
      </c>
      <c r="C148" s="258">
        <f>'BASE PLANILHAS'!C106</f>
        <v>0</v>
      </c>
      <c r="D148" s="259"/>
      <c r="E148" s="256">
        <f>$C148*$C$54</f>
        <v>0</v>
      </c>
      <c r="F148" s="1"/>
    </row>
    <row r="149" spans="1:8" x14ac:dyDescent="0.2">
      <c r="A149" s="34" t="str">
        <f>'BASE PLANILHAS'!A107</f>
        <v>C</v>
      </c>
      <c r="B149" s="34" t="str">
        <f>'BASE PLANILHAS'!B107</f>
        <v>TRIBUTOS</v>
      </c>
      <c r="C149" s="260" t="str">
        <f>'BASE PLANILHAS'!C107</f>
        <v>%</v>
      </c>
      <c r="D149" s="260" t="str">
        <f>'BASE PLANILHAS'!D107</f>
        <v>%</v>
      </c>
      <c r="E149" s="261"/>
      <c r="F149" s="1"/>
    </row>
    <row r="150" spans="1:8" x14ac:dyDescent="0.2">
      <c r="A150" s="34" t="str">
        <f>'BASE PLANILHAS'!A108</f>
        <v>C.1</v>
      </c>
      <c r="B150" s="257" t="str">
        <f>'BASE PLANILHAS'!B108</f>
        <v>PIS</v>
      </c>
      <c r="C150" s="262">
        <f>'BASE PLANILHAS'!C108</f>
        <v>7.6</v>
      </c>
      <c r="D150" s="262">
        <f>((100/((100-($C$153))%)-100)*$C150)/($C$153)</f>
        <v>8.5633802816901436</v>
      </c>
      <c r="E150" s="263">
        <v>0</v>
      </c>
      <c r="F150" s="1"/>
    </row>
    <row r="151" spans="1:8" x14ac:dyDescent="0.2">
      <c r="A151" s="34" t="str">
        <f>'BASE PLANILHAS'!A109</f>
        <v>C.2</v>
      </c>
      <c r="B151" s="257" t="str">
        <f>'BASE PLANILHAS'!B109</f>
        <v>COFINS</v>
      </c>
      <c r="C151" s="262">
        <f>'BASE PLANILHAS'!C109</f>
        <v>1.65</v>
      </c>
      <c r="D151" s="262">
        <f>((100/((100-($C$153))%)-100)*$C151)/($C$153)</f>
        <v>1.8591549295774654</v>
      </c>
      <c r="E151" s="263">
        <v>0</v>
      </c>
      <c r="F151" s="1"/>
    </row>
    <row r="152" spans="1:8" x14ac:dyDescent="0.2">
      <c r="A152" s="34" t="str">
        <f>'BASE PLANILHAS'!A110</f>
        <v>C.3</v>
      </c>
      <c r="B152" s="257" t="str">
        <f>'BASE PLANILHAS'!B110</f>
        <v>ISS</v>
      </c>
      <c r="C152" s="294">
        <f>ISS!B40*100</f>
        <v>2</v>
      </c>
      <c r="D152" s="262">
        <f>((100/((100-($C$153))%)-100)*$C152)/($C$153)</f>
        <v>2.2535211267605644</v>
      </c>
      <c r="E152" s="264">
        <v>0</v>
      </c>
      <c r="F152" s="1"/>
    </row>
    <row r="153" spans="1:8" ht="13.5" thickBot="1" x14ac:dyDescent="0.25">
      <c r="A153" s="714" t="str">
        <f>'BASE PLANILHAS'!A111:B111</f>
        <v>Total Tributos</v>
      </c>
      <c r="B153" s="715">
        <f>'[1]BASE PLANILHAS'!A102:B102</f>
        <v>0</v>
      </c>
      <c r="C153" s="265">
        <f>SUM(C150:C152)</f>
        <v>11.25</v>
      </c>
      <c r="D153" s="265">
        <f>SUM(D150:D152)</f>
        <v>12.676056338028173</v>
      </c>
      <c r="E153" s="266">
        <f>((E147+E148+E142+E132+E112+E100+E63)*D153)%</f>
        <v>706.70981970736261</v>
      </c>
      <c r="F153" s="1"/>
    </row>
    <row r="154" spans="1:8" ht="13.5" thickBot="1" x14ac:dyDescent="0.25">
      <c r="A154" s="696" t="str">
        <f>'BASE PLANILHAS'!A112:D112</f>
        <v>Total do Módulo 6</v>
      </c>
      <c r="B154" s="697"/>
      <c r="C154" s="697"/>
      <c r="D154" s="698"/>
      <c r="E154" s="51">
        <f>SUM(E147:E153)</f>
        <v>706.70981970736261</v>
      </c>
      <c r="F154" s="1"/>
    </row>
    <row r="155" spans="1:8" x14ac:dyDescent="0.2">
      <c r="A155" s="267"/>
      <c r="B155" s="268"/>
      <c r="C155" s="268"/>
      <c r="D155" s="268"/>
      <c r="E155" s="59"/>
    </row>
    <row r="156" spans="1:8" x14ac:dyDescent="0.2">
      <c r="A156" s="738" t="str">
        <f>'BASE PLANILHAS'!A114:E114</f>
        <v>QUADRO RESUMO DO CUSTO POR EMPREGADO</v>
      </c>
      <c r="B156" s="739"/>
      <c r="C156" s="739"/>
      <c r="D156" s="739"/>
      <c r="E156" s="740"/>
      <c r="G156" s="3"/>
    </row>
    <row r="157" spans="1:8" ht="13.5" thickBot="1" x14ac:dyDescent="0.25">
      <c r="A157" s="409"/>
      <c r="B157" s="411"/>
      <c r="C157" s="411"/>
      <c r="D157" s="411"/>
      <c r="E157" s="412"/>
      <c r="G157" s="3"/>
    </row>
    <row r="158" spans="1:8" ht="13.5" thickBot="1" x14ac:dyDescent="0.25">
      <c r="A158" s="696" t="str">
        <f>'BASE PLANILHAS'!A116:D116</f>
        <v>Mão-de-Obra vinculada à execução contratual</v>
      </c>
      <c r="B158" s="697"/>
      <c r="C158" s="697"/>
      <c r="D158" s="698"/>
      <c r="E158" s="214" t="str">
        <f>'BASE PLANILHAS'!E116</f>
        <v>VALOR (R$)</v>
      </c>
      <c r="G158" s="1"/>
      <c r="H158" s="1"/>
    </row>
    <row r="159" spans="1:8" x14ac:dyDescent="0.2">
      <c r="A159" s="32" t="str">
        <f>'BASE PLANILHAS'!A117</f>
        <v>A</v>
      </c>
      <c r="B159" s="741" t="str">
        <f>'BASE PLANILHAS'!B117:D117</f>
        <v>MÓDULO 1 - COMPOSIÇÃO DA REMUNERAÇÃO</v>
      </c>
      <c r="C159" s="742"/>
      <c r="D159" s="743"/>
      <c r="E159" s="256">
        <f>E63</f>
        <v>2481.3000000000002</v>
      </c>
    </row>
    <row r="160" spans="1:8" x14ac:dyDescent="0.2">
      <c r="A160" s="34" t="str">
        <f>'BASE PLANILHAS'!A118</f>
        <v>B</v>
      </c>
      <c r="B160" s="744" t="str">
        <f>'BASE PLANILHAS'!B118:D118</f>
        <v>MÓDULO 2 – ENCARGOS E BENEFÍCIOS MENSAIS E DIÁRIOS</v>
      </c>
      <c r="C160" s="731"/>
      <c r="D160" s="732"/>
      <c r="E160" s="263">
        <f>E100</f>
        <v>2580.0262000000002</v>
      </c>
    </row>
    <row r="161" spans="1:7" x14ac:dyDescent="0.2">
      <c r="A161" s="34" t="str">
        <f>'BASE PLANILHAS'!A119</f>
        <v>C</v>
      </c>
      <c r="B161" s="745" t="str">
        <f>'BASE PLANILHAS'!B119:D119</f>
        <v>MÓDULO 3 – PROVISÃO PARA RESCISÃO</v>
      </c>
      <c r="C161" s="746"/>
      <c r="D161" s="747"/>
      <c r="E161" s="263">
        <f>E112</f>
        <v>136.65807231666668</v>
      </c>
      <c r="G161" s="3"/>
    </row>
    <row r="162" spans="1:7" x14ac:dyDescent="0.2">
      <c r="A162" s="34" t="str">
        <f>'BASE PLANILHAS'!A120</f>
        <v>D</v>
      </c>
      <c r="B162" s="744" t="str">
        <f>'BASE PLANILHAS'!B120:D120</f>
        <v>MÓDULO 4 – CUSTO DE REPOSIÇÃO DO PROFISSIONAL AUSENTE</v>
      </c>
      <c r="C162" s="731"/>
      <c r="D162" s="732"/>
      <c r="E162" s="263">
        <f>E132</f>
        <v>266.18006926363637</v>
      </c>
      <c r="G162" s="3"/>
    </row>
    <row r="163" spans="1:7" x14ac:dyDescent="0.2">
      <c r="A163" s="34" t="str">
        <f>'BASE PLANILHAS'!A121</f>
        <v>E</v>
      </c>
      <c r="B163" s="728" t="str">
        <f>'BASE PLANILHAS'!B121:D121</f>
        <v>MÓDULO 5 – INSUMOS DIVERSOS</v>
      </c>
      <c r="C163" s="729"/>
      <c r="D163" s="730"/>
      <c r="E163" s="263">
        <f>E142</f>
        <v>110.99090277777778</v>
      </c>
    </row>
    <row r="164" spans="1:7" x14ac:dyDescent="0.2">
      <c r="A164" s="34" t="str">
        <f>'BASE PLANILHAS'!A122</f>
        <v>-</v>
      </c>
      <c r="B164" s="722" t="str">
        <f>'BASE PLANILHAS'!B122:D122</f>
        <v>Subtotal (A + B + C + D + E)</v>
      </c>
      <c r="C164" s="723"/>
      <c r="D164" s="724"/>
      <c r="E164" s="60">
        <f>SUM(E159:E163)</f>
        <v>5575.1552443580813</v>
      </c>
      <c r="F164" s="4"/>
      <c r="G164" s="2"/>
    </row>
    <row r="165" spans="1:7" ht="13.5" thickBot="1" x14ac:dyDescent="0.25">
      <c r="A165" s="36" t="str">
        <f>'BASE PLANILHAS'!A123</f>
        <v>F</v>
      </c>
      <c r="B165" s="725" t="str">
        <f>'BASE PLANILHAS'!B123:D123</f>
        <v>MÓDULO 6 – CUSTOS INDIRETOS, TRIBUTOS E LUCRO</v>
      </c>
      <c r="C165" s="726"/>
      <c r="D165" s="727"/>
      <c r="E165" s="24">
        <f>E154</f>
        <v>706.70981970736261</v>
      </c>
    </row>
    <row r="166" spans="1:7" ht="13.5" thickBot="1" x14ac:dyDescent="0.25">
      <c r="A166" s="696" t="str">
        <f>'BASE PLANILHAS'!A124:D124</f>
        <v xml:space="preserve">Custo Total </v>
      </c>
      <c r="B166" s="697"/>
      <c r="C166" s="697"/>
      <c r="D166" s="698"/>
      <c r="E166" s="49">
        <f>SUM(E164:E165)</f>
        <v>6281.8650640654441</v>
      </c>
      <c r="F166" s="4"/>
    </row>
    <row r="167" spans="1:7" ht="13.5" thickBot="1" x14ac:dyDescent="0.25">
      <c r="A167" s="696" t="str">
        <f>'BASE PLANILHAS'!A125:D125</f>
        <v xml:space="preserve">Custo Total Anual </v>
      </c>
      <c r="B167" s="697"/>
      <c r="C167" s="697"/>
      <c r="D167" s="698"/>
      <c r="E167" s="51">
        <f>E166*12</f>
        <v>75382.380768785326</v>
      </c>
      <c r="F167" s="4"/>
    </row>
    <row r="168" spans="1:7" hidden="1" x14ac:dyDescent="0.2">
      <c r="A168" s="414"/>
      <c r="B168" s="825"/>
      <c r="C168" s="825"/>
      <c r="D168" s="25"/>
      <c r="E168" s="25"/>
    </row>
    <row r="169" spans="1:7" ht="40.5" hidden="1" customHeight="1" thickBot="1" x14ac:dyDescent="0.25">
      <c r="A169" s="826"/>
      <c r="B169" s="827"/>
      <c r="C169" s="26"/>
      <c r="D169" s="8"/>
      <c r="E169" s="17"/>
    </row>
    <row r="170" spans="1:7" ht="12.75" hidden="1" customHeight="1" x14ac:dyDescent="0.2">
      <c r="A170" s="828"/>
      <c r="B170" s="829"/>
      <c r="C170" s="270"/>
      <c r="D170" s="271"/>
      <c r="E170" s="272"/>
    </row>
    <row r="171" spans="1:7" ht="12.75" hidden="1" customHeight="1" x14ac:dyDescent="0.2">
      <c r="A171" s="816"/>
      <c r="B171" s="817"/>
      <c r="C171" s="273"/>
      <c r="D171" s="274"/>
      <c r="E171" s="275"/>
    </row>
    <row r="172" spans="1:7" ht="12.75" hidden="1" customHeight="1" x14ac:dyDescent="0.2">
      <c r="A172" s="816"/>
      <c r="B172" s="817"/>
      <c r="C172" s="273"/>
      <c r="D172" s="274"/>
      <c r="E172" s="275"/>
    </row>
    <row r="173" spans="1:7" ht="12.75" hidden="1" customHeight="1" x14ac:dyDescent="0.2">
      <c r="A173" s="816"/>
      <c r="B173" s="817"/>
      <c r="C173" s="273"/>
      <c r="D173" s="274"/>
      <c r="E173" s="275"/>
    </row>
    <row r="174" spans="1:7" ht="12.75" hidden="1" customHeight="1" x14ac:dyDescent="0.2">
      <c r="A174" s="818"/>
      <c r="B174" s="819"/>
      <c r="C174" s="9"/>
      <c r="D174" s="10"/>
      <c r="E174" s="275"/>
    </row>
    <row r="175" spans="1:7" ht="13.5" hidden="1" customHeight="1" thickBot="1" x14ac:dyDescent="0.25">
      <c r="A175" s="820"/>
      <c r="B175" s="821"/>
      <c r="C175" s="276"/>
      <c r="D175" s="277"/>
      <c r="E175" s="278"/>
    </row>
    <row r="176" spans="1:7" ht="13.5" hidden="1" thickBot="1" x14ac:dyDescent="0.25">
      <c r="A176" s="822"/>
      <c r="B176" s="823"/>
      <c r="C176" s="823"/>
      <c r="D176" s="824"/>
      <c r="E176" s="11"/>
    </row>
    <row r="177" spans="1:8" hidden="1" x14ac:dyDescent="0.2">
      <c r="A177" s="7"/>
      <c r="B177" s="7"/>
      <c r="C177" s="7"/>
      <c r="D177" s="7"/>
      <c r="E177" s="7"/>
    </row>
    <row r="178" spans="1:8" hidden="1" x14ac:dyDescent="0.2">
      <c r="A178" s="414"/>
      <c r="B178" s="825"/>
      <c r="C178" s="825"/>
      <c r="D178" s="25"/>
      <c r="E178" s="25"/>
    </row>
    <row r="179" spans="1:8" ht="13.5" hidden="1" thickBot="1" x14ac:dyDescent="0.25">
      <c r="A179" s="798"/>
      <c r="B179" s="799"/>
      <c r="C179" s="799"/>
      <c r="D179" s="799"/>
      <c r="E179" s="800"/>
    </row>
    <row r="180" spans="1:8" ht="13.5" hidden="1" thickBot="1" x14ac:dyDescent="0.25">
      <c r="A180" s="279"/>
      <c r="B180" s="801"/>
      <c r="C180" s="802"/>
      <c r="D180" s="803"/>
      <c r="E180" s="17"/>
    </row>
    <row r="181" spans="1:8" hidden="1" x14ac:dyDescent="0.2">
      <c r="A181" s="280"/>
      <c r="B181" s="804"/>
      <c r="C181" s="805"/>
      <c r="D181" s="806"/>
      <c r="E181" s="281"/>
    </row>
    <row r="182" spans="1:8" hidden="1" x14ac:dyDescent="0.2">
      <c r="A182" s="282"/>
      <c r="B182" s="807"/>
      <c r="C182" s="808"/>
      <c r="D182" s="809"/>
      <c r="E182" s="283"/>
    </row>
    <row r="183" spans="1:8" ht="13.5" hidden="1" thickBot="1" x14ac:dyDescent="0.25">
      <c r="A183" s="282"/>
      <c r="B183" s="810"/>
      <c r="C183" s="811"/>
      <c r="D183" s="812"/>
      <c r="E183" s="283"/>
    </row>
    <row r="184" spans="1:8" ht="13.5" hidden="1" thickBot="1" x14ac:dyDescent="0.25">
      <c r="A184" s="813"/>
      <c r="B184" s="814"/>
      <c r="C184" s="814"/>
      <c r="D184" s="815"/>
      <c r="E184" s="11"/>
    </row>
    <row r="185" spans="1:8" hidden="1" x14ac:dyDescent="0.2">
      <c r="A185" s="284"/>
      <c r="B185" s="7"/>
      <c r="C185" s="7"/>
      <c r="D185" s="7"/>
      <c r="E185" s="7"/>
    </row>
    <row r="186" spans="1:8" hidden="1" x14ac:dyDescent="0.2">
      <c r="A186" s="7"/>
      <c r="B186" s="7"/>
      <c r="C186" s="7"/>
      <c r="D186" s="7"/>
      <c r="E186" s="7"/>
    </row>
    <row r="187" spans="1:8" hidden="1" x14ac:dyDescent="0.2">
      <c r="A187" s="7"/>
      <c r="B187" s="7"/>
      <c r="C187" s="7"/>
      <c r="D187" s="7"/>
      <c r="E187" s="7"/>
    </row>
    <row r="188" spans="1:8" x14ac:dyDescent="0.2">
      <c r="A188" s="13"/>
      <c r="B188" s="13"/>
      <c r="C188" s="7"/>
      <c r="D188" s="7"/>
      <c r="E188" s="30"/>
      <c r="F188" s="4"/>
    </row>
    <row r="189" spans="1:8" x14ac:dyDescent="0.2">
      <c r="A189" s="14"/>
      <c r="B189" s="13"/>
      <c r="C189" s="7"/>
      <c r="D189" s="7"/>
      <c r="E189" s="69"/>
      <c r="F189" s="4"/>
      <c r="H189" s="4"/>
    </row>
    <row r="190" spans="1:8" x14ac:dyDescent="0.2">
      <c r="A190" s="7"/>
      <c r="B190" s="7"/>
      <c r="C190" s="7"/>
      <c r="D190" s="7"/>
      <c r="E190" s="15"/>
      <c r="H190" s="4"/>
    </row>
    <row r="191" spans="1:8" x14ac:dyDescent="0.2">
      <c r="A191" s="7"/>
      <c r="B191" s="7"/>
      <c r="C191" s="7"/>
      <c r="D191" s="7"/>
      <c r="E191" s="15"/>
    </row>
    <row r="192" spans="1:8" x14ac:dyDescent="0.2">
      <c r="A192" s="4"/>
      <c r="E192" s="4"/>
    </row>
    <row r="193" spans="1:1" x14ac:dyDescent="0.2">
      <c r="A193" s="4"/>
    </row>
  </sheetData>
  <sheetProtection sheet="1" objects="1" scenarios="1"/>
  <mergeCells count="115">
    <mergeCell ref="A184:D184"/>
    <mergeCell ref="B178:C178"/>
    <mergeCell ref="A179:E179"/>
    <mergeCell ref="B180:D180"/>
    <mergeCell ref="B181:D181"/>
    <mergeCell ref="B182:D182"/>
    <mergeCell ref="B183:D183"/>
    <mergeCell ref="A171:B171"/>
    <mergeCell ref="A172:B172"/>
    <mergeCell ref="A173:B173"/>
    <mergeCell ref="A174:B174"/>
    <mergeCell ref="A175:B175"/>
    <mergeCell ref="A176:D176"/>
    <mergeCell ref="B165:D165"/>
    <mergeCell ref="A166:D166"/>
    <mergeCell ref="A167:D167"/>
    <mergeCell ref="B168:C168"/>
    <mergeCell ref="A169:B169"/>
    <mergeCell ref="A170:B170"/>
    <mergeCell ref="B159:D159"/>
    <mergeCell ref="B160:D160"/>
    <mergeCell ref="B161:D161"/>
    <mergeCell ref="B162:D162"/>
    <mergeCell ref="B163:D163"/>
    <mergeCell ref="B164:D164"/>
    <mergeCell ref="A144:E144"/>
    <mergeCell ref="C146:D146"/>
    <mergeCell ref="A153:B153"/>
    <mergeCell ref="A154:D154"/>
    <mergeCell ref="A156:E156"/>
    <mergeCell ref="A158:D158"/>
    <mergeCell ref="B137:C137"/>
    <mergeCell ref="B138:C138"/>
    <mergeCell ref="B139:C139"/>
    <mergeCell ref="B140:C140"/>
    <mergeCell ref="B141:C141"/>
    <mergeCell ref="A142:C142"/>
    <mergeCell ref="B129:C129"/>
    <mergeCell ref="B130:C130"/>
    <mergeCell ref="B131:C131"/>
    <mergeCell ref="A132:C132"/>
    <mergeCell ref="A134:E134"/>
    <mergeCell ref="B136:C136"/>
    <mergeCell ref="B121:C121"/>
    <mergeCell ref="B122:C122"/>
    <mergeCell ref="A123:C123"/>
    <mergeCell ref="B125:C125"/>
    <mergeCell ref="B126:C126"/>
    <mergeCell ref="A127:C127"/>
    <mergeCell ref="A114:E114"/>
    <mergeCell ref="B116:C116"/>
    <mergeCell ref="B117:C117"/>
    <mergeCell ref="B118:C118"/>
    <mergeCell ref="B119:C119"/>
    <mergeCell ref="B120:C120"/>
    <mergeCell ref="B107:C107"/>
    <mergeCell ref="B108:C108"/>
    <mergeCell ref="B109:C109"/>
    <mergeCell ref="B110:C110"/>
    <mergeCell ref="B111:C111"/>
    <mergeCell ref="A112:C112"/>
    <mergeCell ref="B99:D99"/>
    <mergeCell ref="A100:D100"/>
    <mergeCell ref="A102:E102"/>
    <mergeCell ref="B104:C104"/>
    <mergeCell ref="B105:C105"/>
    <mergeCell ref="B106:C106"/>
    <mergeCell ref="B92:C92"/>
    <mergeCell ref="B93:C93"/>
    <mergeCell ref="A94:D94"/>
    <mergeCell ref="B96:D96"/>
    <mergeCell ref="B97:D97"/>
    <mergeCell ref="B98:D98"/>
    <mergeCell ref="B86:C86"/>
    <mergeCell ref="B87:C87"/>
    <mergeCell ref="B88:C88"/>
    <mergeCell ref="B89:C89"/>
    <mergeCell ref="B90:C90"/>
    <mergeCell ref="B91:C91"/>
    <mergeCell ref="B79:C79"/>
    <mergeCell ref="B80:C80"/>
    <mergeCell ref="B81:C81"/>
    <mergeCell ref="B82:C82"/>
    <mergeCell ref="A83:C83"/>
    <mergeCell ref="B85:C85"/>
    <mergeCell ref="B72:C72"/>
    <mergeCell ref="B73:C73"/>
    <mergeCell ref="B74:C74"/>
    <mergeCell ref="B75:C75"/>
    <mergeCell ref="A76:C76"/>
    <mergeCell ref="B78:C78"/>
    <mergeCell ref="A65:E65"/>
    <mergeCell ref="B67:C67"/>
    <mergeCell ref="B68:C68"/>
    <mergeCell ref="B69:C69"/>
    <mergeCell ref="B70:C70"/>
    <mergeCell ref="B71:C71"/>
    <mergeCell ref="B61:C61"/>
    <mergeCell ref="B62:C62"/>
    <mergeCell ref="A63:D63"/>
    <mergeCell ref="B8:D8"/>
    <mergeCell ref="A10:E10"/>
    <mergeCell ref="B12:E12"/>
    <mergeCell ref="A55:C55"/>
    <mergeCell ref="B56:C56"/>
    <mergeCell ref="B57:C57"/>
    <mergeCell ref="A1:E1"/>
    <mergeCell ref="A3:E3"/>
    <mergeCell ref="B4:D4"/>
    <mergeCell ref="B5:D5"/>
    <mergeCell ref="B6:D6"/>
    <mergeCell ref="B7:D7"/>
    <mergeCell ref="B58:C58"/>
    <mergeCell ref="B59:C59"/>
    <mergeCell ref="B60:C60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84" sqref="D84:E84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9" x14ac:dyDescent="0.2">
      <c r="A1" s="752" t="str">
        <f>'BASE PLANILHAS'!A1:E1</f>
        <v>ANEXO VI - PLANILHA DE COMPOSIÇÃO DE CUSTOS</v>
      </c>
      <c r="B1" s="753"/>
      <c r="C1" s="753"/>
      <c r="D1" s="753"/>
      <c r="E1" s="754"/>
    </row>
    <row r="2" spans="1:9" ht="13.5" thickBot="1" x14ac:dyDescent="0.25">
      <c r="A2" s="174"/>
      <c r="B2" s="221"/>
      <c r="C2" s="221"/>
      <c r="D2" s="222"/>
      <c r="E2" s="223"/>
      <c r="F2" s="54"/>
      <c r="G2" s="54"/>
      <c r="H2" s="54"/>
    </row>
    <row r="3" spans="1:9" ht="13.5" thickBot="1" x14ac:dyDescent="0.25">
      <c r="A3" s="755" t="str">
        <f>'BASE PLANILHAS'!A3:E3</f>
        <v>Dados para composição dos custos referentes à mão-de-obra</v>
      </c>
      <c r="B3" s="756"/>
      <c r="C3" s="756"/>
      <c r="D3" s="756"/>
      <c r="E3" s="757"/>
      <c r="F3" s="54"/>
      <c r="G3" s="54"/>
      <c r="H3" s="54"/>
    </row>
    <row r="4" spans="1:9" x14ac:dyDescent="0.2">
      <c r="A4" s="64" t="str">
        <f>'BASE PLANILHAS'!A4</f>
        <v>A</v>
      </c>
      <c r="B4" s="758" t="str">
        <f>'BASE PLANILHAS'!B4:D4</f>
        <v>Localidade</v>
      </c>
      <c r="C4" s="759"/>
      <c r="D4" s="760"/>
      <c r="E4" s="297" t="str">
        <f>CCT!A110</f>
        <v>Machado</v>
      </c>
      <c r="F4" s="54"/>
      <c r="G4" s="54"/>
      <c r="H4" s="54"/>
    </row>
    <row r="5" spans="1:9" x14ac:dyDescent="0.2">
      <c r="A5" s="34" t="str">
        <f>'BASE PLANILHAS'!A5</f>
        <v>B</v>
      </c>
      <c r="B5" s="761" t="str">
        <f>'BASE PLANILHAS'!B5:D5</f>
        <v>Tipo de serviço</v>
      </c>
      <c r="C5" s="762"/>
      <c r="D5" s="763"/>
      <c r="E5" s="33" t="str">
        <f>'BASE PLANILHAS'!E5</f>
        <v>Apoio Administrativo</v>
      </c>
      <c r="F5" s="54"/>
      <c r="G5" s="54"/>
      <c r="H5" s="54"/>
    </row>
    <row r="6" spans="1:9" x14ac:dyDescent="0.2">
      <c r="A6" s="34" t="str">
        <f>'BASE PLANILHAS'!A6</f>
        <v>C</v>
      </c>
      <c r="B6" s="745" t="str">
        <f>'BASE PLANILHAS'!B6:D6</f>
        <v>Salário Nominativo da Categoria Profissional</v>
      </c>
      <c r="C6" s="746"/>
      <c r="D6" s="747"/>
      <c r="E6" s="297">
        <f>CCT!H110</f>
        <v>1200.1400000000001</v>
      </c>
      <c r="F6" s="54"/>
      <c r="G6" s="54"/>
      <c r="H6" s="54"/>
    </row>
    <row r="7" spans="1:9" x14ac:dyDescent="0.2">
      <c r="A7" s="34" t="str">
        <f>'BASE PLANILHAS'!A7</f>
        <v>D</v>
      </c>
      <c r="B7" s="745" t="str">
        <f>'BASE PLANILHAS'!B7:D7</f>
        <v>Categoria profissional (vinculada à execução contratual)</v>
      </c>
      <c r="C7" s="746"/>
      <c r="D7" s="747"/>
      <c r="E7" s="298" t="str">
        <f>CCT!B110</f>
        <v>Digitador - 150h</v>
      </c>
      <c r="G7" s="1"/>
    </row>
    <row r="8" spans="1:9" ht="13.5" thickBot="1" x14ac:dyDescent="0.25">
      <c r="A8" s="36" t="str">
        <f>'BASE PLANILHAS'!A8</f>
        <v>E</v>
      </c>
      <c r="B8" s="764" t="str">
        <f>'BASE PLANILHAS'!B8:D8</f>
        <v>Data base da categoria (dia/mês/ano)</v>
      </c>
      <c r="C8" s="765"/>
      <c r="D8" s="766"/>
      <c r="E8" s="225">
        <f>CCT!P110</f>
        <v>43101</v>
      </c>
      <c r="F8" s="63"/>
    </row>
    <row r="9" spans="1:9" x14ac:dyDescent="0.2">
      <c r="A9" s="226"/>
      <c r="B9" s="100"/>
      <c r="C9" s="100"/>
      <c r="D9" s="100"/>
      <c r="E9" s="227"/>
      <c r="F9" s="63"/>
      <c r="H9" s="1"/>
    </row>
    <row r="10" spans="1:9" x14ac:dyDescent="0.2">
      <c r="A10" s="711" t="str">
        <f>'BASE PLANILHAS'!A10:E10</f>
        <v>MÓDULO 1 - COMPOSIÇÃO DA REMUNERAÇÃO</v>
      </c>
      <c r="B10" s="712"/>
      <c r="C10" s="712"/>
      <c r="D10" s="712"/>
      <c r="E10" s="713"/>
      <c r="F10" s="70"/>
    </row>
    <row r="11" spans="1:9" ht="13.5" thickBot="1" x14ac:dyDescent="0.25">
      <c r="A11" s="37"/>
      <c r="B11" s="38"/>
      <c r="C11" s="38"/>
      <c r="D11" s="38"/>
      <c r="E11" s="39"/>
      <c r="F11" s="1"/>
    </row>
    <row r="12" spans="1:9" ht="13.5" thickBot="1" x14ac:dyDescent="0.25">
      <c r="A12" s="214">
        <f>'BASE PLANILHAS'!A12</f>
        <v>1</v>
      </c>
      <c r="B12" s="696" t="str">
        <f>'BASE PLANILHAS'!B12:C12</f>
        <v>Composição da Remuneração</v>
      </c>
      <c r="C12" s="698"/>
      <c r="D12" s="405" t="str">
        <f>'BASE PLANILHAS'!D12</f>
        <v>Referência</v>
      </c>
      <c r="E12" s="405" t="str">
        <f>'BASE PLANILHAS'!E12</f>
        <v>Valor (R$)</v>
      </c>
      <c r="G12" s="1"/>
      <c r="I12" s="1"/>
    </row>
    <row r="13" spans="1:9" x14ac:dyDescent="0.2">
      <c r="A13" s="40" t="str">
        <f>'BASE PLANILHAS'!A13</f>
        <v>A</v>
      </c>
      <c r="B13" s="720" t="str">
        <f>'BASE PLANILHAS'!B13:C13</f>
        <v>Salário Base</v>
      </c>
      <c r="C13" s="721"/>
      <c r="D13" s="83">
        <v>1</v>
      </c>
      <c r="E13" s="41">
        <f>E6*D13</f>
        <v>1200.1400000000001</v>
      </c>
    </row>
    <row r="14" spans="1:9" x14ac:dyDescent="0.2">
      <c r="A14" s="34" t="str">
        <f>'BASE PLANILHAS'!A14</f>
        <v>B</v>
      </c>
      <c r="B14" s="699" t="str">
        <f>'BASE PLANILHAS'!B14:C14</f>
        <v xml:space="preserve">Adicional Periculosidade </v>
      </c>
      <c r="C14" s="700"/>
      <c r="D14" s="291">
        <v>0</v>
      </c>
      <c r="E14" s="216">
        <f t="shared" ref="E14:E19" si="0">D14*$E$13</f>
        <v>0</v>
      </c>
      <c r="G14" s="1"/>
    </row>
    <row r="15" spans="1:9" x14ac:dyDescent="0.2">
      <c r="A15" s="34" t="str">
        <f>'BASE PLANILHAS'!A15</f>
        <v>C</v>
      </c>
      <c r="B15" s="699" t="str">
        <f>'BASE PLANILHAS'!B15:C15</f>
        <v>Adicional Insalubridade</v>
      </c>
      <c r="C15" s="700"/>
      <c r="D15" s="296">
        <v>0</v>
      </c>
      <c r="E15" s="55">
        <f>D15*$D$13</f>
        <v>0</v>
      </c>
      <c r="G15" s="1"/>
    </row>
    <row r="16" spans="1:9" x14ac:dyDescent="0.2">
      <c r="A16" s="34" t="str">
        <f>'BASE PLANILHAS'!A16</f>
        <v>D</v>
      </c>
      <c r="B16" s="701" t="str">
        <f>'BASE PLANILHAS'!B16:C16</f>
        <v>Adicional Noturno</v>
      </c>
      <c r="C16" s="702"/>
      <c r="D16" s="42">
        <v>0</v>
      </c>
      <c r="E16" s="216">
        <f t="shared" si="0"/>
        <v>0</v>
      </c>
      <c r="G16" s="1"/>
    </row>
    <row r="17" spans="1:9" x14ac:dyDescent="0.2">
      <c r="A17" s="34" t="str">
        <f>'BASE PLANILHAS'!A17</f>
        <v>E</v>
      </c>
      <c r="B17" s="699" t="str">
        <f>'BASE PLANILHAS'!B17:C17</f>
        <v>Adicional de Hora Noturna Reduzida</v>
      </c>
      <c r="C17" s="700"/>
      <c r="D17" s="42">
        <v>0</v>
      </c>
      <c r="E17" s="216">
        <f t="shared" si="0"/>
        <v>0</v>
      </c>
    </row>
    <row r="18" spans="1:9" x14ac:dyDescent="0.2">
      <c r="A18" s="34" t="str">
        <f>'BASE PLANILHAS'!A18</f>
        <v>F</v>
      </c>
      <c r="B18" s="699" t="str">
        <f>'BASE PLANILHAS'!B18:C18</f>
        <v>Intervalo Intrajornada</v>
      </c>
      <c r="C18" s="700"/>
      <c r="D18" s="291">
        <v>0</v>
      </c>
      <c r="E18" s="216">
        <v>0</v>
      </c>
    </row>
    <row r="19" spans="1:9" x14ac:dyDescent="0.2">
      <c r="A19" s="64" t="str">
        <f>'BASE PLANILHAS'!A19</f>
        <v>G</v>
      </c>
      <c r="B19" s="701" t="str">
        <f>'BASE PLANILHAS'!B19:C19</f>
        <v>Feriado Nacional - Súmula 444/2012 - TST</v>
      </c>
      <c r="C19" s="702"/>
      <c r="D19" s="291">
        <v>0</v>
      </c>
      <c r="E19" s="216">
        <f t="shared" si="0"/>
        <v>0</v>
      </c>
    </row>
    <row r="20" spans="1:9" ht="13.5" thickBot="1" x14ac:dyDescent="0.25">
      <c r="A20" s="36" t="str">
        <f>'BASE PLANILHAS'!A20</f>
        <v>H</v>
      </c>
      <c r="B20" s="716" t="str">
        <f>'BASE PLANILHAS'!B20:C20</f>
        <v>Adicional de Acúmulo de função</v>
      </c>
      <c r="C20" s="717"/>
      <c r="D20" s="42">
        <v>0</v>
      </c>
      <c r="E20" s="215">
        <f>D20*$E$13</f>
        <v>0</v>
      </c>
    </row>
    <row r="21" spans="1:9" ht="13.5" thickBot="1" x14ac:dyDescent="0.25">
      <c r="A21" s="696" t="str">
        <f>'BASE PLANILHAS'!A21:D21</f>
        <v>Total do Módulo 1</v>
      </c>
      <c r="B21" s="697"/>
      <c r="C21" s="697"/>
      <c r="D21" s="698"/>
      <c r="E21" s="51">
        <f>SUM(E13:E20)</f>
        <v>1200.1400000000001</v>
      </c>
    </row>
    <row r="22" spans="1:9" x14ac:dyDescent="0.2">
      <c r="A22" s="409"/>
      <c r="B22" s="410"/>
      <c r="C22" s="410"/>
      <c r="D22" s="410"/>
      <c r="E22" s="44"/>
      <c r="F22" s="1"/>
    </row>
    <row r="23" spans="1:9" x14ac:dyDescent="0.2">
      <c r="A23" s="711" t="str">
        <f>'BASE PLANILHAS'!A23:E23</f>
        <v>MÓDULO 2 – ENCARGOS E BENEFÍCIOS MENSAIS E DIÁRIOS</v>
      </c>
      <c r="B23" s="712"/>
      <c r="C23" s="712"/>
      <c r="D23" s="712"/>
      <c r="E23" s="713"/>
      <c r="F23" s="1"/>
    </row>
    <row r="24" spans="1:9" ht="13.5" thickBot="1" x14ac:dyDescent="0.25">
      <c r="A24" s="406"/>
      <c r="B24" s="407"/>
      <c r="C24" s="407"/>
      <c r="D24" s="407"/>
      <c r="E24" s="408"/>
      <c r="F24" s="1"/>
    </row>
    <row r="25" spans="1:9" ht="13.5" thickBot="1" x14ac:dyDescent="0.25">
      <c r="A25" s="214" t="str">
        <f>'BASE PLANILHAS'!A25</f>
        <v>2.1</v>
      </c>
      <c r="B25" s="696" t="str">
        <f>'BASE PLANILHAS'!B25:C25</f>
        <v>Submódulo 2.1 - Encargos Previdenciários, FGTS e Outras Contribuições</v>
      </c>
      <c r="C25" s="698"/>
      <c r="D25" s="214" t="str">
        <f>'BASE PLANILHAS'!D25</f>
        <v>Referência</v>
      </c>
      <c r="E25" s="214" t="str">
        <f>'BASE PLANILHAS'!E25</f>
        <v>Valor (R$)</v>
      </c>
    </row>
    <row r="26" spans="1:9" x14ac:dyDescent="0.2">
      <c r="A26" s="40" t="str">
        <f>'BASE PLANILHAS'!A26</f>
        <v>A</v>
      </c>
      <c r="B26" s="708" t="str">
        <f>'BASE PLANILHAS'!B26:C26</f>
        <v>INSS</v>
      </c>
      <c r="C26" s="710"/>
      <c r="D26" s="73">
        <f>'BASE PLANILHAS'!D26</f>
        <v>0.2</v>
      </c>
      <c r="E26" s="74">
        <f>$E$21*D26</f>
        <v>240.02800000000002</v>
      </c>
    </row>
    <row r="27" spans="1:9" x14ac:dyDescent="0.2">
      <c r="A27" s="34" t="str">
        <f>'BASE PLANILHAS'!A27</f>
        <v>B</v>
      </c>
      <c r="B27" s="701" t="str">
        <f>'BASE PLANILHAS'!B27:C27</f>
        <v>SESI OU SENAC</v>
      </c>
      <c r="C27" s="702"/>
      <c r="D27" s="18">
        <f>'BASE PLANILHAS'!D27</f>
        <v>1.4999999999999999E-2</v>
      </c>
      <c r="E27" s="23">
        <f>$E$21*D27</f>
        <v>18.002100000000002</v>
      </c>
    </row>
    <row r="28" spans="1:9" x14ac:dyDescent="0.2">
      <c r="A28" s="34" t="str">
        <f>'BASE PLANILHAS'!A28</f>
        <v>C</v>
      </c>
      <c r="B28" s="748" t="str">
        <f>'BASE PLANILHAS'!B28:C28</f>
        <v>SENAI OU SENAC</v>
      </c>
      <c r="C28" s="749"/>
      <c r="D28" s="18">
        <f>'BASE PLANILHAS'!D28</f>
        <v>0.01</v>
      </c>
      <c r="E28" s="23">
        <f>$E$21*D28</f>
        <v>12.001400000000002</v>
      </c>
    </row>
    <row r="29" spans="1:9" x14ac:dyDescent="0.2">
      <c r="A29" s="34" t="str">
        <f>'BASE PLANILHAS'!A29</f>
        <v>D</v>
      </c>
      <c r="B29" s="699" t="str">
        <f>'BASE PLANILHAS'!B29:C29</f>
        <v>INCRA</v>
      </c>
      <c r="C29" s="700"/>
      <c r="D29" s="18">
        <f>'BASE PLANILHAS'!D29</f>
        <v>2E-3</v>
      </c>
      <c r="E29" s="23">
        <f t="shared" ref="E29:E32" si="1">$E$21*D29</f>
        <v>2.4002800000000004</v>
      </c>
    </row>
    <row r="30" spans="1:9" x14ac:dyDescent="0.2">
      <c r="A30" s="34" t="str">
        <f>'BASE PLANILHAS'!A30</f>
        <v>E</v>
      </c>
      <c r="B30" s="699" t="str">
        <f>'BASE PLANILHAS'!B30:C30</f>
        <v>Salário Educação</v>
      </c>
      <c r="C30" s="700"/>
      <c r="D30" s="18">
        <f>'BASE PLANILHAS'!D30</f>
        <v>2.5000000000000001E-2</v>
      </c>
      <c r="E30" s="23">
        <f t="shared" si="1"/>
        <v>30.003500000000003</v>
      </c>
    </row>
    <row r="31" spans="1:9" x14ac:dyDescent="0.2">
      <c r="A31" s="34" t="str">
        <f>'BASE PLANILHAS'!A31</f>
        <v>F</v>
      </c>
      <c r="B31" s="699" t="str">
        <f>'BASE PLANILHAS'!B31:C31</f>
        <v>FGTS</v>
      </c>
      <c r="C31" s="700"/>
      <c r="D31" s="18">
        <f>'BASE PLANILHAS'!D31</f>
        <v>0.08</v>
      </c>
      <c r="E31" s="23">
        <f t="shared" si="1"/>
        <v>96.011200000000017</v>
      </c>
    </row>
    <row r="32" spans="1:9" x14ac:dyDescent="0.2">
      <c r="A32" s="34" t="str">
        <f>'BASE PLANILHAS'!A32</f>
        <v>G</v>
      </c>
      <c r="B32" s="699" t="str">
        <f>'BASE PLANILHAS'!B32:C32</f>
        <v>RAT</v>
      </c>
      <c r="C32" s="700"/>
      <c r="D32" s="18">
        <f>'BASE PLANILHAS'!D32</f>
        <v>0.03</v>
      </c>
      <c r="E32" s="23">
        <f t="shared" si="1"/>
        <v>36.004200000000004</v>
      </c>
      <c r="I32" s="1"/>
    </row>
    <row r="33" spans="1:14" ht="13.5" thickBot="1" x14ac:dyDescent="0.25">
      <c r="A33" s="34" t="str">
        <f>'BASE PLANILHAS'!A33</f>
        <v>H</v>
      </c>
      <c r="B33" s="701" t="str">
        <f>'BASE PLANILHAS'!B33:C33</f>
        <v>SEBRAE</v>
      </c>
      <c r="C33" s="702"/>
      <c r="D33" s="18">
        <f>'BASE PLANILHAS'!D33</f>
        <v>6.0000000000000001E-3</v>
      </c>
      <c r="E33" s="23">
        <f>$E$21*D33</f>
        <v>7.2008400000000004</v>
      </c>
    </row>
    <row r="34" spans="1:14" ht="13.5" thickBot="1" x14ac:dyDescent="0.25">
      <c r="A34" s="696" t="str">
        <f>'BASE PLANILHAS'!A34:C34</f>
        <v>Total do Submódulo 2.1</v>
      </c>
      <c r="B34" s="697"/>
      <c r="C34" s="698"/>
      <c r="D34" s="50">
        <f>'BASE PLANILHAS'!D34</f>
        <v>0.3680000000000001</v>
      </c>
      <c r="E34" s="51">
        <f>SUM(E26:E33)</f>
        <v>441.65152000000012</v>
      </c>
      <c r="F34" s="1"/>
      <c r="G34" s="66"/>
    </row>
    <row r="35" spans="1:14" ht="13.5" thickBot="1" x14ac:dyDescent="0.25">
      <c r="A35" s="403"/>
      <c r="B35" s="404"/>
      <c r="C35" s="404"/>
      <c r="D35" s="236"/>
      <c r="E35" s="45"/>
      <c r="F35" s="1"/>
      <c r="G35" s="66"/>
    </row>
    <row r="36" spans="1:14" ht="13.5" thickBot="1" x14ac:dyDescent="0.25">
      <c r="A36" s="214" t="str">
        <f>'BASE PLANILHAS'!A36</f>
        <v>2.2</v>
      </c>
      <c r="B36" s="696" t="str">
        <f>'BASE PLANILHAS'!B36:C36</f>
        <v>Submódulo 2.2 - 13º Salário, Férias e Adicional de Férias</v>
      </c>
      <c r="C36" s="698"/>
      <c r="D36" s="214" t="str">
        <f>'BASE PLANILHAS'!D36</f>
        <v>Referência</v>
      </c>
      <c r="E36" s="405" t="str">
        <f>'BASE PLANILHAS'!E36</f>
        <v>Valor (R$)</v>
      </c>
    </row>
    <row r="37" spans="1:14" x14ac:dyDescent="0.2">
      <c r="A37" s="32" t="str">
        <f>'BASE PLANILHAS'!A37</f>
        <v>A</v>
      </c>
      <c r="B37" s="701" t="str">
        <f>'BASE PLANILHAS'!B37:C37</f>
        <v>13º salário (titular)</v>
      </c>
      <c r="C37" s="702"/>
      <c r="D37" s="65">
        <f>'BASE PLANILHAS'!D37</f>
        <v>8.3333333333333329E-2</v>
      </c>
      <c r="E37" s="41">
        <f>$E$21*D37</f>
        <v>100.01166666666667</v>
      </c>
      <c r="F37" s="1"/>
    </row>
    <row r="38" spans="1:14" ht="13.5" thickBot="1" x14ac:dyDescent="0.25">
      <c r="A38" s="36" t="str">
        <f>'BASE PLANILHAS'!A38</f>
        <v>B</v>
      </c>
      <c r="B38" s="716" t="str">
        <f>'BASE PLANILHAS'!B38:C38</f>
        <v>Férias e Adicional de Férias (titular)</v>
      </c>
      <c r="C38" s="717"/>
      <c r="D38" s="71">
        <f>'BASE PLANILHAS'!D38</f>
        <v>0.1111111111111111</v>
      </c>
      <c r="E38" s="72">
        <f>D38*$E$21</f>
        <v>133.34888888888889</v>
      </c>
      <c r="F38" s="1"/>
      <c r="H38" s="1"/>
    </row>
    <row r="39" spans="1:14" ht="13.5" thickBot="1" x14ac:dyDescent="0.25">
      <c r="A39" s="67"/>
      <c r="B39" s="696" t="str">
        <f>'BASE PLANILHAS'!B39:C39</f>
        <v>Subtotal</v>
      </c>
      <c r="C39" s="698"/>
      <c r="D39" s="16">
        <f>'BASE PLANILHAS'!D39</f>
        <v>0.19444444444444442</v>
      </c>
      <c r="E39" s="45">
        <f>D39*$E$21</f>
        <v>233.36055555555555</v>
      </c>
      <c r="F39" s="1"/>
      <c r="H39" s="1"/>
    </row>
    <row r="40" spans="1:14" ht="13.5" thickBot="1" x14ac:dyDescent="0.25">
      <c r="A40" s="214" t="str">
        <f>'BASE PLANILHAS'!A40</f>
        <v>C</v>
      </c>
      <c r="B40" s="750" t="str">
        <f>'BASE PLANILHAS'!B40:C40</f>
        <v>Incidência do Submódulo 2.1 sobre 13º Salário, Férias e Adicional de Férias</v>
      </c>
      <c r="C40" s="751"/>
      <c r="D40" s="46">
        <f>'BASE PLANILHAS'!D40</f>
        <v>7.1555555555555567E-2</v>
      </c>
      <c r="E40" s="47">
        <f>D40*$E$21</f>
        <v>85.876684444444464</v>
      </c>
      <c r="F40" s="29"/>
      <c r="H40" s="1"/>
    </row>
    <row r="41" spans="1:14" ht="13.5" thickBot="1" x14ac:dyDescent="0.25">
      <c r="A41" s="696" t="str">
        <f>'BASE PLANILHAS'!A41:C41</f>
        <v>Total do Submódulo 2.2</v>
      </c>
      <c r="B41" s="697"/>
      <c r="C41" s="698"/>
      <c r="D41" s="48">
        <f>'BASE PLANILHAS'!D41</f>
        <v>0.26600000000000001</v>
      </c>
      <c r="E41" s="49">
        <f>SUM(E39:E40)</f>
        <v>319.23724000000004</v>
      </c>
      <c r="F41" s="29"/>
    </row>
    <row r="42" spans="1:14" ht="13.5" thickBot="1" x14ac:dyDescent="0.25">
      <c r="A42" s="237"/>
      <c r="B42" s="238"/>
      <c r="C42" s="238"/>
      <c r="D42" s="238"/>
      <c r="E42" s="239"/>
      <c r="F42" s="1"/>
    </row>
    <row r="43" spans="1:14" ht="13.5" thickBot="1" x14ac:dyDescent="0.25">
      <c r="A43" s="52" t="str">
        <f>'BASE PLANILHAS'!A43</f>
        <v>2.3</v>
      </c>
      <c r="B43" s="696" t="str">
        <f>'BASE PLANILHAS'!B43:C43</f>
        <v>Submódulo 2.3 - Benefícios Mensais e Diários</v>
      </c>
      <c r="C43" s="698"/>
      <c r="D43" s="405" t="str">
        <f>'BASE PLANILHAS'!D43</f>
        <v>Referência</v>
      </c>
      <c r="E43" s="405" t="str">
        <f>'BASE PLANILHAS'!E43</f>
        <v>Valor (R$)</v>
      </c>
    </row>
    <row r="44" spans="1:14" x14ac:dyDescent="0.2">
      <c r="A44" s="32" t="str">
        <f>'BASE PLANILHAS'!A44</f>
        <v>A</v>
      </c>
      <c r="B44" s="708" t="str">
        <f>'BASE PLANILHAS'!B44:C44</f>
        <v>Vale - Transporte (Descontada parcela do empregado)</v>
      </c>
      <c r="C44" s="710"/>
      <c r="D44" s="292">
        <f>VT!D40</f>
        <v>4.05</v>
      </c>
      <c r="E44" s="78">
        <f>(2*$D$44*20*$D$13)-(IF($E$13*6%&lt;=(2*$D$44*20*$D$13),$E$13*6%,(2*$D$44*20*$D$13)))</f>
        <v>89.991599999999991</v>
      </c>
      <c r="F44" s="19"/>
      <c r="N44" s="4"/>
    </row>
    <row r="45" spans="1:14" x14ac:dyDescent="0.2">
      <c r="A45" s="34" t="str">
        <f>'BASE PLANILHAS'!A45</f>
        <v>B</v>
      </c>
      <c r="B45" s="701" t="str">
        <f>'BASE PLANILHAS'!B45:C45</f>
        <v>Vale - Alimentação (Descontada parcela do empregado)</v>
      </c>
      <c r="C45" s="702"/>
      <c r="D45" s="293">
        <f>CCT!I110</f>
        <v>19.899999999999999</v>
      </c>
      <c r="E45" s="78">
        <f>(D45*20-1)*D13</f>
        <v>397</v>
      </c>
      <c r="F45" s="19"/>
    </row>
    <row r="46" spans="1:14" x14ac:dyDescent="0.2">
      <c r="A46" s="34" t="str">
        <f>'BASE PLANILHAS'!A46</f>
        <v>C</v>
      </c>
      <c r="B46" s="699" t="str">
        <f>'BASE PLANILHAS'!B46:C46</f>
        <v>Cesta Básica</v>
      </c>
      <c r="C46" s="700"/>
      <c r="D46" s="293">
        <f>CCT!J110</f>
        <v>0</v>
      </c>
      <c r="E46" s="78">
        <f>$D46*$D$13</f>
        <v>0</v>
      </c>
      <c r="F46" s="19"/>
    </row>
    <row r="47" spans="1:14" x14ac:dyDescent="0.2">
      <c r="A47" s="34" t="str">
        <f>'BASE PLANILHAS'!A47</f>
        <v>D</v>
      </c>
      <c r="B47" s="701" t="str">
        <f>'BASE PLANILHAS'!B47:C47</f>
        <v>PAF</v>
      </c>
      <c r="C47" s="702"/>
      <c r="D47" s="293">
        <f>CCT!K110</f>
        <v>28.32</v>
      </c>
      <c r="E47" s="78">
        <f t="shared" ref="E47:E51" si="2">$D47*$D$13</f>
        <v>28.32</v>
      </c>
      <c r="F47" s="19"/>
    </row>
    <row r="48" spans="1:14" x14ac:dyDescent="0.2">
      <c r="A48" s="34" t="str">
        <f>'BASE PLANILHAS'!A48</f>
        <v>E</v>
      </c>
      <c r="B48" s="699" t="str">
        <f>'BASE PLANILHAS'!B48:C48</f>
        <v>PQM</v>
      </c>
      <c r="C48" s="700"/>
      <c r="D48" s="367">
        <f>CCT!L110</f>
        <v>0</v>
      </c>
      <c r="E48" s="78">
        <f t="shared" si="2"/>
        <v>0</v>
      </c>
      <c r="F48" s="19"/>
    </row>
    <row r="49" spans="1:8" x14ac:dyDescent="0.2">
      <c r="A49" s="34" t="str">
        <f>'BASE PLANILHAS'!A49</f>
        <v>F</v>
      </c>
      <c r="B49" s="701" t="str">
        <f>'BASE PLANILHAS'!B49:C49</f>
        <v>PAT</v>
      </c>
      <c r="C49" s="702"/>
      <c r="D49" s="367">
        <f>CCT!M110</f>
        <v>0</v>
      </c>
      <c r="E49" s="78">
        <f t="shared" si="2"/>
        <v>0</v>
      </c>
      <c r="F49" s="19"/>
    </row>
    <row r="50" spans="1:8" x14ac:dyDescent="0.2">
      <c r="A50" s="34" t="str">
        <f>'BASE PLANILHAS'!A50</f>
        <v>G</v>
      </c>
      <c r="B50" s="699" t="str">
        <f>'BASE PLANILHAS'!B50:C50</f>
        <v>Seguro de Vida</v>
      </c>
      <c r="C50" s="700"/>
      <c r="D50" s="368">
        <f>CCT!N110</f>
        <v>4.72</v>
      </c>
      <c r="E50" s="78">
        <f t="shared" si="2"/>
        <v>4.72</v>
      </c>
      <c r="F50" s="19"/>
    </row>
    <row r="51" spans="1:8" ht="13.5" thickBot="1" x14ac:dyDescent="0.25">
      <c r="A51" s="36" t="str">
        <f>'BASE PLANILHAS'!A51</f>
        <v>H</v>
      </c>
      <c r="B51" s="703" t="str">
        <f>'BASE PLANILHAS'!B51:C51</f>
        <v>Despesas de Viagem</v>
      </c>
      <c r="C51" s="704"/>
      <c r="D51" s="369">
        <f>CCT!O110</f>
        <v>0</v>
      </c>
      <c r="E51" s="78">
        <f t="shared" si="2"/>
        <v>0</v>
      </c>
      <c r="F51" s="1"/>
    </row>
    <row r="52" spans="1:8" ht="13.5" thickBot="1" x14ac:dyDescent="0.25">
      <c r="A52" s="705" t="str">
        <f>'BASE PLANILHAS'!A52:D52</f>
        <v>Total do Submódulo 2.3</v>
      </c>
      <c r="B52" s="706"/>
      <c r="C52" s="706"/>
      <c r="D52" s="707"/>
      <c r="E52" s="51">
        <f>SUM(E44:E51)</f>
        <v>520.03160000000003</v>
      </c>
      <c r="F52" s="29"/>
    </row>
    <row r="53" spans="1:8" ht="13.5" thickBot="1" x14ac:dyDescent="0.25">
      <c r="A53" s="237"/>
      <c r="B53" s="238"/>
      <c r="C53" s="240"/>
      <c r="D53" s="238"/>
      <c r="E53" s="239"/>
      <c r="F53" s="1"/>
    </row>
    <row r="54" spans="1:8" ht="13.5" thickBot="1" x14ac:dyDescent="0.25">
      <c r="A54" s="214" t="str">
        <f>'BASE PLANILHAS'!A54</f>
        <v>2.4</v>
      </c>
      <c r="B54" s="696" t="str">
        <f>'BASE PLANILHAS'!B54:D54</f>
        <v>Quadro Resumo do Módulo 2 - Encargos e Benefícios Mensais e Diários</v>
      </c>
      <c r="C54" s="697"/>
      <c r="D54" s="698"/>
      <c r="E54" s="214" t="str">
        <f>'BASE PLANILHAS'!E54</f>
        <v>Valor (R$)</v>
      </c>
    </row>
    <row r="55" spans="1:8" x14ac:dyDescent="0.2">
      <c r="A55" s="40" t="str">
        <f>'BASE PLANILHAS'!A55</f>
        <v>2.1</v>
      </c>
      <c r="B55" s="708" t="str">
        <f>'BASE PLANILHAS'!B55:D55</f>
        <v>Encargos Previdenciários, FGTS e Outras Contribuições</v>
      </c>
      <c r="C55" s="709"/>
      <c r="D55" s="710"/>
      <c r="E55" s="41">
        <f>E41</f>
        <v>319.23724000000004</v>
      </c>
      <c r="F55" s="1"/>
      <c r="H55" s="66"/>
    </row>
    <row r="56" spans="1:8" x14ac:dyDescent="0.2">
      <c r="A56" s="34" t="str">
        <f>'BASE PLANILHAS'!A56</f>
        <v>2.2</v>
      </c>
      <c r="B56" s="701" t="str">
        <f>'BASE PLANILHAS'!B56:D56</f>
        <v>13º Salário, Férias e Adicional de Férias</v>
      </c>
      <c r="C56" s="733"/>
      <c r="D56" s="702"/>
      <c r="E56" s="23">
        <f>E34</f>
        <v>441.65152000000012</v>
      </c>
      <c r="F56" s="1"/>
    </row>
    <row r="57" spans="1:8" ht="13.5" thickBot="1" x14ac:dyDescent="0.25">
      <c r="A57" s="36" t="str">
        <f>'BASE PLANILHAS'!A57</f>
        <v>2.3</v>
      </c>
      <c r="B57" s="699" t="str">
        <f>'BASE PLANILHAS'!B57:D57</f>
        <v>Benefícios Mensais e Diários</v>
      </c>
      <c r="C57" s="734"/>
      <c r="D57" s="749"/>
      <c r="E57" s="24">
        <f>E52</f>
        <v>520.03160000000003</v>
      </c>
      <c r="F57" s="1"/>
    </row>
    <row r="58" spans="1:8" ht="13.5" thickBot="1" x14ac:dyDescent="0.25">
      <c r="A58" s="696" t="str">
        <f>'BASE PLANILHAS'!A58:D58</f>
        <v>Total do Módulo 2</v>
      </c>
      <c r="B58" s="697"/>
      <c r="C58" s="697"/>
      <c r="D58" s="698"/>
      <c r="E58" s="49">
        <f>SUM(E55:E57)</f>
        <v>1280.9203600000001</v>
      </c>
      <c r="F58" s="1"/>
    </row>
    <row r="59" spans="1:8" x14ac:dyDescent="0.2">
      <c r="A59" s="241"/>
      <c r="B59" s="240"/>
      <c r="C59" s="240"/>
      <c r="D59" s="240"/>
      <c r="E59" s="242"/>
      <c r="F59" s="1"/>
    </row>
    <row r="60" spans="1:8" x14ac:dyDescent="0.2">
      <c r="A60" s="711" t="str">
        <f>'BASE PLANILHAS'!A60:E60</f>
        <v>MÓDULO 3 – PROVISÃO PARA RESCISÃO</v>
      </c>
      <c r="B60" s="712"/>
      <c r="C60" s="712"/>
      <c r="D60" s="712"/>
      <c r="E60" s="713"/>
      <c r="F60" s="1"/>
    </row>
    <row r="61" spans="1:8" ht="13.5" thickBot="1" x14ac:dyDescent="0.25">
      <c r="A61" s="54"/>
      <c r="B61" s="54"/>
      <c r="C61" s="54"/>
      <c r="D61" s="54"/>
      <c r="E61" s="54"/>
      <c r="F61" s="22"/>
      <c r="G61" s="1"/>
    </row>
    <row r="62" spans="1:8" ht="13.5" thickBot="1" x14ac:dyDescent="0.25">
      <c r="A62" s="214">
        <f>'BASE PLANILHAS'!A62</f>
        <v>3</v>
      </c>
      <c r="B62" s="697" t="str">
        <f>'BASE PLANILHAS'!B62:C62</f>
        <v>Provisão para Rescisão</v>
      </c>
      <c r="C62" s="698"/>
      <c r="D62" s="214" t="str">
        <f>'BASE PLANILHAS'!D62</f>
        <v>Referência</v>
      </c>
      <c r="E62" s="405" t="str">
        <f>'BASE PLANILHAS'!E62</f>
        <v>Valor (R$)</v>
      </c>
      <c r="F62" s="19"/>
    </row>
    <row r="63" spans="1:8" x14ac:dyDescent="0.2">
      <c r="A63" s="79" t="str">
        <f>'BASE PLANILHAS'!A63</f>
        <v>A</v>
      </c>
      <c r="B63" s="718" t="str">
        <f>'BASE PLANILHAS'!B63:C63</f>
        <v>Aviso Prévio Indenizado (API) e Reflexo do Aviso Prévio Indenizado</v>
      </c>
      <c r="C63" s="719"/>
      <c r="D63" s="80">
        <f>'BASE PLANILHAS'!D63</f>
        <v>5.0183256172839511E-3</v>
      </c>
      <c r="E63" s="41">
        <f>$E$21*D63</f>
        <v>6.0226933063271613</v>
      </c>
      <c r="F63" s="149"/>
    </row>
    <row r="64" spans="1:8" x14ac:dyDescent="0.2">
      <c r="A64" s="205" t="str">
        <f>'BASE PLANILHAS'!A64</f>
        <v>B</v>
      </c>
      <c r="B64" s="718" t="str">
        <f>'BASE PLANILHAS'!B64:C64</f>
        <v>Incidência do FGTS sobre API e Reflexo do API</v>
      </c>
      <c r="C64" s="719"/>
      <c r="D64" s="80">
        <f>'BASE PLANILHAS'!D64</f>
        <v>4.0146604938271608E-4</v>
      </c>
      <c r="E64" s="41">
        <f>$E$21*D64</f>
        <v>0.48181546450617291</v>
      </c>
      <c r="F64" s="19"/>
    </row>
    <row r="65" spans="1:10" x14ac:dyDescent="0.2">
      <c r="A65" s="205" t="str">
        <f>'BASE PLANILHAS'!A65</f>
        <v>C</v>
      </c>
      <c r="B65" s="718" t="str">
        <f>'BASE PLANILHAS'!B65:C65</f>
        <v>Multa do FGTS e Contribuição Social sobre o Aviso Prévio Indenizado</v>
      </c>
      <c r="C65" s="719"/>
      <c r="D65" s="18">
        <f>'BASE PLANILHAS'!D65</f>
        <v>2.0073302469135804E-4</v>
      </c>
      <c r="E65" s="41">
        <f t="shared" ref="E65:E69" si="3">$E$21*D65</f>
        <v>0.24090773225308645</v>
      </c>
      <c r="F65" s="19"/>
    </row>
    <row r="66" spans="1:10" x14ac:dyDescent="0.2">
      <c r="A66" s="205" t="str">
        <f>'BASE PLANILHAS'!A66</f>
        <v>D</v>
      </c>
      <c r="B66" s="718" t="str">
        <f>'BASE PLANILHAS'!B66:C66</f>
        <v>Aviso Prévio Trabalhado - APT</v>
      </c>
      <c r="C66" s="719"/>
      <c r="D66" s="18">
        <f>'BASE PLANILHAS'!D66</f>
        <v>3.5000000000000005E-3</v>
      </c>
      <c r="E66" s="41">
        <f t="shared" si="3"/>
        <v>4.2004900000000012</v>
      </c>
      <c r="F66" s="19"/>
    </row>
    <row r="67" spans="1:10" x14ac:dyDescent="0.2">
      <c r="A67" s="205" t="str">
        <f>'BASE PLANILHAS'!A67</f>
        <v>E</v>
      </c>
      <c r="B67" s="718" t="str">
        <f>'BASE PLANILHAS'!B67:C67</f>
        <v>Incidência dos encargos do submódulo 2.1 sobre Aviso Prévio Trabalhado</v>
      </c>
      <c r="C67" s="719"/>
      <c r="D67" s="80">
        <f>'BASE PLANILHAS'!D67</f>
        <v>1.2880000000000005E-3</v>
      </c>
      <c r="E67" s="41">
        <f>$E$21*D67</f>
        <v>1.5457803200000007</v>
      </c>
      <c r="F67" s="61"/>
    </row>
    <row r="68" spans="1:10" x14ac:dyDescent="0.2">
      <c r="A68" s="205" t="str">
        <f>'BASE PLANILHAS'!A68</f>
        <v>F</v>
      </c>
      <c r="B68" s="718" t="str">
        <f>'BASE PLANILHAS'!B68:C68</f>
        <v>Multa do FGTS e Contribuição Social - Rescisão sem Justa Causa</v>
      </c>
      <c r="C68" s="719"/>
      <c r="D68" s="80">
        <f>'BASE PLANILHAS'!D68</f>
        <v>4.2999999999999997E-2</v>
      </c>
      <c r="E68" s="41">
        <f t="shared" si="3"/>
        <v>51.606020000000001</v>
      </c>
      <c r="F68" s="19"/>
    </row>
    <row r="69" spans="1:10" ht="13.5" thickBot="1" x14ac:dyDescent="0.25">
      <c r="A69" s="243" t="str">
        <f>'BASE PLANILHAS'!A69</f>
        <v>G</v>
      </c>
      <c r="B69" s="701" t="str">
        <f>'BASE PLANILHAS'!B69:C69</f>
        <v>Indenização Adicional (Art. 9º da Lei nº 7.238/84)</v>
      </c>
      <c r="C69" s="702"/>
      <c r="D69" s="81">
        <f>'BASE PLANILHAS'!D69</f>
        <v>1.6666666666666668E-3</v>
      </c>
      <c r="E69" s="55">
        <f t="shared" si="3"/>
        <v>2.0002333333333335</v>
      </c>
      <c r="F69" s="19"/>
    </row>
    <row r="70" spans="1:10" ht="13.5" thickBot="1" x14ac:dyDescent="0.25">
      <c r="A70" s="696" t="str">
        <f>'BASE PLANILHAS'!A70:C70</f>
        <v>Total do Módulo 3</v>
      </c>
      <c r="B70" s="697"/>
      <c r="C70" s="698"/>
      <c r="D70" s="244">
        <f>'BASE PLANILHAS'!D70</f>
        <v>5.5075191358024689E-2</v>
      </c>
      <c r="E70" s="51">
        <f>SUM(E63:E69)</f>
        <v>66.097940156419753</v>
      </c>
      <c r="F70" s="29"/>
    </row>
    <row r="71" spans="1:10" x14ac:dyDescent="0.2">
      <c r="A71" s="245"/>
      <c r="B71" s="246"/>
      <c r="C71" s="246"/>
      <c r="D71" s="246"/>
      <c r="E71" s="247"/>
      <c r="F71" s="1"/>
    </row>
    <row r="72" spans="1:10" x14ac:dyDescent="0.2">
      <c r="A72" s="711" t="str">
        <f>'BASE PLANILHAS'!A72:E72</f>
        <v>MÓDULO 4 – CUSTO DE REPOSIÇÃO DO PROFISSIONAL AUSENTE</v>
      </c>
      <c r="B72" s="712"/>
      <c r="C72" s="712"/>
      <c r="D72" s="712"/>
      <c r="E72" s="713"/>
      <c r="F72" s="1"/>
      <c r="H72" s="1"/>
    </row>
    <row r="73" spans="1:10" ht="13.5" thickBot="1" x14ac:dyDescent="0.25">
      <c r="A73" s="54"/>
      <c r="B73" s="54"/>
      <c r="C73" s="54"/>
      <c r="D73" s="38"/>
      <c r="E73" s="54"/>
      <c r="F73" s="22"/>
    </row>
    <row r="74" spans="1:10" ht="13.5" thickBot="1" x14ac:dyDescent="0.25">
      <c r="A74" s="214" t="str">
        <f>'BASE PLANILHAS'!A74</f>
        <v>4.1</v>
      </c>
      <c r="B74" s="696" t="str">
        <f>'BASE PLANILHAS'!B74:C74</f>
        <v>Submódulo 4.1 - Ausências Legais</v>
      </c>
      <c r="C74" s="698"/>
      <c r="D74" s="405" t="str">
        <f>'BASE PLANILHAS'!D74</f>
        <v>Referência</v>
      </c>
      <c r="E74" s="405" t="str">
        <f>'BASE PLANILHAS'!E74</f>
        <v>Valor (R$)</v>
      </c>
      <c r="J74" s="63"/>
    </row>
    <row r="75" spans="1:10" x14ac:dyDescent="0.2">
      <c r="A75" s="34" t="str">
        <f>'BASE PLANILHAS'!A75</f>
        <v>A</v>
      </c>
      <c r="B75" s="708" t="str">
        <f>'BASE PLANILHAS'!B75:C75</f>
        <v>Ausência por Doença</v>
      </c>
      <c r="C75" s="710"/>
      <c r="D75" s="248">
        <f>'BASE PLANILHAS'!D75</f>
        <v>1.3888888888888888E-2</v>
      </c>
      <c r="E75" s="23">
        <f t="shared" ref="E75:E80" si="4">$E$21*D75</f>
        <v>16.668611111111112</v>
      </c>
      <c r="F75" s="62"/>
    </row>
    <row r="76" spans="1:10" x14ac:dyDescent="0.2">
      <c r="A76" s="34" t="str">
        <f>'BASE PLANILHAS'!A76</f>
        <v>B</v>
      </c>
      <c r="B76" s="699" t="str">
        <f>'BASE PLANILHAS'!B76:C76</f>
        <v>Ausências Legais</v>
      </c>
      <c r="C76" s="700"/>
      <c r="D76" s="248">
        <f>'BASE PLANILHAS'!D76</f>
        <v>8.2222222222222228E-3</v>
      </c>
      <c r="E76" s="23">
        <f t="shared" si="4"/>
        <v>9.8678177777777787</v>
      </c>
      <c r="F76" s="62"/>
    </row>
    <row r="77" spans="1:10" x14ac:dyDescent="0.2">
      <c r="A77" s="34" t="str">
        <f>'BASE PLANILHAS'!A77</f>
        <v>C</v>
      </c>
      <c r="B77" s="699" t="str">
        <f>'BASE PLANILHAS'!B77:C77</f>
        <v>Licença Paternidade</v>
      </c>
      <c r="C77" s="700"/>
      <c r="D77" s="82">
        <f>'BASE PLANILHAS'!D77</f>
        <v>2.0833333333333332E-4</v>
      </c>
      <c r="E77" s="23">
        <f t="shared" si="4"/>
        <v>0.25002916666666669</v>
      </c>
      <c r="F77" s="62"/>
    </row>
    <row r="78" spans="1:10" x14ac:dyDescent="0.2">
      <c r="A78" s="34" t="str">
        <f>'BASE PLANILHAS'!A78</f>
        <v>D</v>
      </c>
      <c r="B78" s="699" t="str">
        <f>'BASE PLANILHAS'!B78:C78</f>
        <v>Ausência por Acidente de Trabalho</v>
      </c>
      <c r="C78" s="700"/>
      <c r="D78" s="248">
        <f>'BASE PLANILHAS'!D78</f>
        <v>3.3333333333333335E-3</v>
      </c>
      <c r="E78" s="23">
        <f t="shared" si="4"/>
        <v>4.0004666666666671</v>
      </c>
      <c r="F78" s="62"/>
    </row>
    <row r="79" spans="1:10" x14ac:dyDescent="0.2">
      <c r="A79" s="64" t="str">
        <f>'BASE PLANILHAS'!A79</f>
        <v>E</v>
      </c>
      <c r="B79" s="699" t="str">
        <f>'BASE PLANILHAS'!B79:C79</f>
        <v>Férias, Adicional de Férias e 13º  com empregada em gozo de Licença Maternidade</v>
      </c>
      <c r="C79" s="700"/>
      <c r="D79" s="249">
        <f>'BASE PLANILHAS'!D79</f>
        <v>1.2962962962962963E-3</v>
      </c>
      <c r="E79" s="23">
        <f t="shared" si="4"/>
        <v>1.5557370370370371</v>
      </c>
      <c r="F79" s="19"/>
    </row>
    <row r="80" spans="1:10" ht="13.5" thickBot="1" x14ac:dyDescent="0.25">
      <c r="A80" s="36" t="str">
        <f>'BASE PLANILHAS'!A80</f>
        <v>F</v>
      </c>
      <c r="B80" s="716" t="str">
        <f>'BASE PLANILHAS'!B80:C80</f>
        <v>Incidência do Submódulo 2.1 sobre Ausências Legais</v>
      </c>
      <c r="C80" s="717"/>
      <c r="D80" s="81">
        <f>'BASE PLANILHAS'!D80</f>
        <v>9.9172592592592611E-3</v>
      </c>
      <c r="E80" s="72">
        <f t="shared" si="4"/>
        <v>11.90209952740741</v>
      </c>
      <c r="F80" s="1"/>
      <c r="G80" s="4"/>
      <c r="H80" s="31"/>
    </row>
    <row r="81" spans="1:7" ht="13.5" thickBot="1" x14ac:dyDescent="0.25">
      <c r="A81" s="696" t="str">
        <f>'BASE PLANILHAS'!A81:C81</f>
        <v>Total do Submódulo 4.1</v>
      </c>
      <c r="B81" s="697"/>
      <c r="C81" s="698"/>
      <c r="D81" s="48">
        <f>'BASE PLANILHAS'!D81</f>
        <v>3.6866333333333334E-2</v>
      </c>
      <c r="E81" s="51">
        <f>SUM(E75:E80)</f>
        <v>44.244761286666673</v>
      </c>
      <c r="F81" s="29"/>
      <c r="G81" s="4"/>
    </row>
    <row r="82" spans="1:7" ht="13.5" thickBot="1" x14ac:dyDescent="0.25">
      <c r="A82" s="241"/>
      <c r="B82" s="240"/>
      <c r="C82" s="240"/>
      <c r="D82" s="240"/>
      <c r="E82" s="242"/>
      <c r="F82" s="1"/>
    </row>
    <row r="83" spans="1:7" ht="13.5" thickBot="1" x14ac:dyDescent="0.25">
      <c r="A83" s="214" t="str">
        <f>'BASE PLANILHAS'!A83</f>
        <v>4.2</v>
      </c>
      <c r="B83" s="696" t="str">
        <f>'BASE PLANILHAS'!B83:C83</f>
        <v>Submódulo 4.2 - Intrajornada</v>
      </c>
      <c r="C83" s="697"/>
      <c r="D83" s="46" t="str">
        <f>'BASE PLANILHAS'!D83</f>
        <v>Referência</v>
      </c>
      <c r="E83" s="214" t="str">
        <f>'BASE PLANILHAS'!E83</f>
        <v>Valor (R$)</v>
      </c>
      <c r="F83" s="29"/>
      <c r="G83" s="4"/>
    </row>
    <row r="84" spans="1:7" ht="13.5" thickBot="1" x14ac:dyDescent="0.25">
      <c r="A84" s="40" t="str">
        <f>'BASE PLANILHAS'!A84</f>
        <v>A</v>
      </c>
      <c r="B84" s="750" t="str">
        <f>'BASE PLANILHAS'!B84:C84</f>
        <v>Intervalo para Repouso ou Alimentação</v>
      </c>
      <c r="C84" s="751"/>
      <c r="D84" s="623">
        <f>'BASE PLANILHAS'!D84</f>
        <v>0</v>
      </c>
      <c r="E84" s="621">
        <v>0</v>
      </c>
      <c r="F84" s="29"/>
      <c r="G84" s="4"/>
    </row>
    <row r="85" spans="1:7" ht="13.5" thickBot="1" x14ac:dyDescent="0.25">
      <c r="A85" s="696" t="str">
        <f>'BASE PLANILHAS'!A85:C85</f>
        <v>Total do Submódulo 4.2</v>
      </c>
      <c r="B85" s="697"/>
      <c r="C85" s="698"/>
      <c r="D85" s="48">
        <f>'BASE PLANILHAS'!D85</f>
        <v>0</v>
      </c>
      <c r="E85" s="398">
        <f>SUM(E84)</f>
        <v>0</v>
      </c>
      <c r="F85" s="29"/>
      <c r="G85" s="4"/>
    </row>
    <row r="86" spans="1:7" ht="13.5" thickBot="1" x14ac:dyDescent="0.25">
      <c r="A86" s="241"/>
      <c r="B86" s="240"/>
      <c r="C86" s="240"/>
      <c r="D86" s="240"/>
      <c r="E86" s="242"/>
      <c r="F86" s="1"/>
    </row>
    <row r="87" spans="1:7" ht="13.5" thickBot="1" x14ac:dyDescent="0.25">
      <c r="A87" s="214" t="str">
        <f>'BASE PLANILHAS'!A87</f>
        <v>4.3</v>
      </c>
      <c r="B87" s="696" t="str">
        <f>'BASE PLANILHAS'!B87:C87</f>
        <v>Quadro Resumo do Módulo 4 - Custo de Reposição do Profissional Ausente</v>
      </c>
      <c r="C87" s="697"/>
      <c r="D87" s="46" t="str">
        <f>'BASE PLANILHAS'!D87</f>
        <v>Referência</v>
      </c>
      <c r="E87" s="214" t="str">
        <f>'BASE PLANILHAS'!E87</f>
        <v>Valor (R$)</v>
      </c>
      <c r="F87" s="1"/>
    </row>
    <row r="88" spans="1:7" x14ac:dyDescent="0.2">
      <c r="A88" s="40" t="str">
        <f>'BASE PLANILHAS'!A88</f>
        <v>4.1</v>
      </c>
      <c r="B88" s="720" t="str">
        <f>'BASE PLANILHAS'!B88:C88</f>
        <v>Ausências Legais</v>
      </c>
      <c r="C88" s="721"/>
      <c r="D88" s="396">
        <f>'BASE PLANILHAS'!D88</f>
        <v>3.6866333333333334E-2</v>
      </c>
      <c r="E88" s="72">
        <f>E81</f>
        <v>44.244761286666673</v>
      </c>
      <c r="F88" s="1"/>
    </row>
    <row r="89" spans="1:7" ht="13.5" thickBot="1" x14ac:dyDescent="0.25">
      <c r="A89" s="40" t="str">
        <f>'BASE PLANILHAS'!A89</f>
        <v>4.2</v>
      </c>
      <c r="B89" s="716" t="str">
        <f>'BASE PLANILHAS'!B89:C89</f>
        <v>Intrajornada</v>
      </c>
      <c r="C89" s="717"/>
      <c r="D89" s="397">
        <f>'BASE PLANILHAS'!D89</f>
        <v>0</v>
      </c>
      <c r="E89" s="235">
        <f>E85</f>
        <v>0</v>
      </c>
      <c r="F89" s="1"/>
    </row>
    <row r="90" spans="1:7" ht="13.5" thickBot="1" x14ac:dyDescent="0.25">
      <c r="A90" s="696" t="str">
        <f>'BASE PLANILHAS'!A90:C90</f>
        <v>Total do Módulo 4</v>
      </c>
      <c r="B90" s="697"/>
      <c r="C90" s="698"/>
      <c r="D90" s="48">
        <f>'BASE PLANILHAS'!D90</f>
        <v>3.6866333333333334E-2</v>
      </c>
      <c r="E90" s="398">
        <f>SUM(E88+E89)</f>
        <v>44.244761286666673</v>
      </c>
      <c r="F90" s="1"/>
    </row>
    <row r="91" spans="1:7" x14ac:dyDescent="0.2">
      <c r="A91" s="241"/>
      <c r="B91" s="240"/>
      <c r="C91" s="240"/>
      <c r="D91" s="240"/>
      <c r="E91" s="242"/>
      <c r="F91" s="1"/>
    </row>
    <row r="92" spans="1:7" x14ac:dyDescent="0.2">
      <c r="A92" s="711" t="str">
        <f>'BASE PLANILHAS'!A92:E92</f>
        <v>MÓDULO 5 – INSUMOS DIVERSOS</v>
      </c>
      <c r="B92" s="712"/>
      <c r="C92" s="712"/>
      <c r="D92" s="712"/>
      <c r="E92" s="713"/>
      <c r="F92" s="1"/>
    </row>
    <row r="93" spans="1:7" ht="13.5" thickBot="1" x14ac:dyDescent="0.25">
      <c r="A93" s="38"/>
      <c r="B93" s="38"/>
      <c r="C93" s="38"/>
      <c r="D93" s="38"/>
      <c r="E93" s="56"/>
      <c r="F93" s="1"/>
    </row>
    <row r="94" spans="1:7" ht="13.5" thickBot="1" x14ac:dyDescent="0.25">
      <c r="A94" s="214">
        <f>'BASE PLANILHAS'!A94</f>
        <v>5</v>
      </c>
      <c r="B94" s="696" t="str">
        <f>'BASE PLANILHAS'!B94:C94</f>
        <v>Insumos Diversos</v>
      </c>
      <c r="C94" s="698"/>
      <c r="D94" s="214" t="str">
        <f>'BASE PLANILHAS'!D94</f>
        <v>Referência</v>
      </c>
      <c r="E94" s="405" t="str">
        <f>'BASE PLANILHAS'!E94</f>
        <v>Valor (R$)</v>
      </c>
      <c r="F94" s="1"/>
    </row>
    <row r="95" spans="1:7" x14ac:dyDescent="0.2">
      <c r="A95" s="32" t="str">
        <f>'BASE PLANILHAS'!A95</f>
        <v>A</v>
      </c>
      <c r="B95" s="709" t="str">
        <f>'BASE PLANILHAS'!B95:C95</f>
        <v>Uniformes e EPIs</v>
      </c>
      <c r="C95" s="710"/>
      <c r="D95" s="292">
        <f>'Uniforme Apoio'!BO20</f>
        <v>44.875416666666666</v>
      </c>
      <c r="E95" s="41">
        <f>D95*$D$13</f>
        <v>44.875416666666666</v>
      </c>
      <c r="F95" s="19"/>
      <c r="G95" s="1"/>
    </row>
    <row r="96" spans="1:7" x14ac:dyDescent="0.2">
      <c r="A96" s="34" t="str">
        <f>'BASE PLANILHAS'!A96</f>
        <v>B</v>
      </c>
      <c r="B96" s="733" t="str">
        <f>'BASE PLANILHAS'!B96:C96</f>
        <v>Materiais de Consumo</v>
      </c>
      <c r="C96" s="702"/>
      <c r="D96" s="299">
        <v>0</v>
      </c>
      <c r="E96" s="23">
        <f>D96*$D$13</f>
        <v>0</v>
      </c>
      <c r="F96" s="19"/>
    </row>
    <row r="97" spans="1:8" x14ac:dyDescent="0.2">
      <c r="A97" s="250" t="str">
        <f>'BASE PLANILHAS'!A97</f>
        <v>C</v>
      </c>
      <c r="B97" s="734" t="str">
        <f>'BASE PLANILHAS'!B97:C97</f>
        <v>Máquinas e Equipamentos (depreciação)</v>
      </c>
      <c r="C97" s="700"/>
      <c r="D97" s="299">
        <v>0</v>
      </c>
      <c r="E97" s="23">
        <f t="shared" ref="E97" si="5">D97*$D$13</f>
        <v>0</v>
      </c>
      <c r="F97" s="19"/>
    </row>
    <row r="98" spans="1:8" x14ac:dyDescent="0.2">
      <c r="A98" s="250" t="str">
        <f>'BASE PLANILHAS'!A98</f>
        <v>D</v>
      </c>
      <c r="B98" s="734" t="str">
        <f>'BASE PLANILHAS'!B98:C98</f>
        <v>Produtos de Limpeza</v>
      </c>
      <c r="C98" s="700"/>
      <c r="D98" s="75">
        <v>0</v>
      </c>
      <c r="E98" s="216">
        <f>D98*$D$13</f>
        <v>0</v>
      </c>
      <c r="F98" s="19"/>
      <c r="H98" s="1"/>
    </row>
    <row r="99" spans="1:8" ht="13.5" thickBot="1" x14ac:dyDescent="0.25">
      <c r="A99" s="251" t="str">
        <f>'BASE PLANILHAS'!A99</f>
        <v>E</v>
      </c>
      <c r="B99" s="735" t="str">
        <f>'BASE PLANILHAS'!B99:C99</f>
        <v>Materiais de Higiene</v>
      </c>
      <c r="C99" s="719"/>
      <c r="D99" s="75">
        <v>0</v>
      </c>
      <c r="E99" s="215">
        <f>D99*$D$13</f>
        <v>0</v>
      </c>
      <c r="F99" s="19"/>
      <c r="H99" s="1"/>
    </row>
    <row r="100" spans="1:8" ht="13.5" customHeight="1" thickBot="1" x14ac:dyDescent="0.25">
      <c r="A100" s="736" t="str">
        <f>'BASE PLANILHAS'!A100:C100</f>
        <v>Total do Módulo 5</v>
      </c>
      <c r="B100" s="737"/>
      <c r="C100" s="737"/>
      <c r="D100" s="252"/>
      <c r="E100" s="49">
        <f>SUM(E95:E99)</f>
        <v>44.875416666666666</v>
      </c>
      <c r="F100" s="1"/>
    </row>
    <row r="101" spans="1:8" x14ac:dyDescent="0.2">
      <c r="A101" s="241"/>
      <c r="B101" s="240"/>
      <c r="C101" s="240"/>
      <c r="D101" s="240"/>
      <c r="E101" s="242"/>
      <c r="F101" s="1"/>
    </row>
    <row r="102" spans="1:8" x14ac:dyDescent="0.2">
      <c r="A102" s="711" t="str">
        <f>'BASE PLANILHAS'!A102:E102</f>
        <v>MÓDULO 6 – CUSTOS INDIRETOS, TRIBUTOS E LUCRO</v>
      </c>
      <c r="B102" s="712"/>
      <c r="C102" s="712"/>
      <c r="D102" s="712"/>
      <c r="E102" s="713"/>
      <c r="F102" s="1"/>
    </row>
    <row r="103" spans="1:8" ht="13.5" thickBot="1" x14ac:dyDescent="0.25">
      <c r="A103" s="54"/>
      <c r="B103" s="54"/>
      <c r="C103" s="54"/>
      <c r="D103" s="54"/>
      <c r="E103" s="39"/>
      <c r="F103" s="1"/>
    </row>
    <row r="104" spans="1:8" ht="13.5" thickBot="1" x14ac:dyDescent="0.25">
      <c r="A104" s="214">
        <f>'BASE PLANILHAS'!A104</f>
        <v>6</v>
      </c>
      <c r="B104" s="214" t="str">
        <f>'BASE PLANILHAS'!B104</f>
        <v>Custos Indiretos, Tributos e Lucro</v>
      </c>
      <c r="C104" s="697" t="str">
        <f>'BASE PLANILHAS'!C104:D104</f>
        <v>Referência</v>
      </c>
      <c r="D104" s="698"/>
      <c r="E104" s="405" t="str">
        <f>'BASE PLANILHAS'!E104</f>
        <v>Valor (R$)</v>
      </c>
    </row>
    <row r="105" spans="1:8" x14ac:dyDescent="0.2">
      <c r="A105" s="32" t="str">
        <f>'BASE PLANILHAS'!A105</f>
        <v>A</v>
      </c>
      <c r="B105" s="253" t="str">
        <f>'BASE PLANILHAS'!B105</f>
        <v>Custos Indiretos</v>
      </c>
      <c r="C105" s="302">
        <f>'BASE PLANILHAS'!C105</f>
        <v>0</v>
      </c>
      <c r="D105" s="303"/>
      <c r="E105" s="256">
        <f>$C105*$D$13</f>
        <v>0</v>
      </c>
      <c r="F105" s="61"/>
    </row>
    <row r="106" spans="1:8" x14ac:dyDescent="0.2">
      <c r="A106" s="34" t="str">
        <f>'BASE PLANILHAS'!A106</f>
        <v>B</v>
      </c>
      <c r="B106" s="257" t="str">
        <f>'BASE PLANILHAS'!B106</f>
        <v>Lucro</v>
      </c>
      <c r="C106" s="295">
        <f>'BASE PLANILHAS'!C106</f>
        <v>0</v>
      </c>
      <c r="D106" s="259"/>
      <c r="E106" s="263">
        <f>$C106*$D$13</f>
        <v>0</v>
      </c>
      <c r="F106" s="1"/>
    </row>
    <row r="107" spans="1:8" x14ac:dyDescent="0.2">
      <c r="A107" s="34" t="str">
        <f>'BASE PLANILHAS'!A107</f>
        <v>C</v>
      </c>
      <c r="B107" s="34" t="str">
        <f>'BASE PLANILHAS'!B107</f>
        <v>TRIBUTOS</v>
      </c>
      <c r="C107" s="260" t="str">
        <f>'BASE PLANILHAS'!C107</f>
        <v>%</v>
      </c>
      <c r="D107" s="304" t="str">
        <f>'BASE PLANILHAS'!D107</f>
        <v>%</v>
      </c>
      <c r="E107" s="57"/>
      <c r="F107" s="1"/>
    </row>
    <row r="108" spans="1:8" x14ac:dyDescent="0.2">
      <c r="A108" s="34" t="str">
        <f>'BASE PLANILHAS'!A108</f>
        <v>C.1</v>
      </c>
      <c r="B108" s="257" t="str">
        <f>'BASE PLANILHAS'!B108</f>
        <v>PIS</v>
      </c>
      <c r="C108" s="262">
        <f>'BASE PLANILHAS'!C108</f>
        <v>7.6</v>
      </c>
      <c r="D108" s="262">
        <f>((100/((100-($C$111))%)-100)*$C108)/($C$111)</f>
        <v>8.5633802816901436</v>
      </c>
      <c r="E108" s="263">
        <v>0</v>
      </c>
      <c r="F108" s="1"/>
    </row>
    <row r="109" spans="1:8" x14ac:dyDescent="0.2">
      <c r="A109" s="34" t="str">
        <f>'BASE PLANILHAS'!A109</f>
        <v>C.2</v>
      </c>
      <c r="B109" s="257" t="str">
        <f>'BASE PLANILHAS'!B109</f>
        <v>COFINS</v>
      </c>
      <c r="C109" s="262">
        <f>'BASE PLANILHAS'!C109</f>
        <v>1.65</v>
      </c>
      <c r="D109" s="262">
        <f>((100/((100-($C$111))%)-100)*$C109)/($C$111)</f>
        <v>1.8591549295774654</v>
      </c>
      <c r="E109" s="263">
        <v>0</v>
      </c>
      <c r="F109" s="1"/>
    </row>
    <row r="110" spans="1:8" x14ac:dyDescent="0.2">
      <c r="A110" s="34" t="str">
        <f>'BASE PLANILHAS'!A110</f>
        <v>C.3</v>
      </c>
      <c r="B110" s="257" t="str">
        <f>'BASE PLANILHAS'!B110</f>
        <v>ISS</v>
      </c>
      <c r="C110" s="294">
        <f>ISS!B40*100</f>
        <v>2</v>
      </c>
      <c r="D110" s="262">
        <f>((100/((100-($C$111))%)-100)*$C110)/($C$111)</f>
        <v>2.2535211267605644</v>
      </c>
      <c r="E110" s="264">
        <v>0</v>
      </c>
      <c r="F110" s="1"/>
    </row>
    <row r="111" spans="1:8" ht="13.5" thickBot="1" x14ac:dyDescent="0.25">
      <c r="A111" s="714" t="str">
        <f>'BASE PLANILHAS'!A111:B111</f>
        <v>Total Tributos</v>
      </c>
      <c r="B111" s="715">
        <f>'[1]BASE PLANILHAS'!A102:B102</f>
        <v>0</v>
      </c>
      <c r="C111" s="265">
        <f>SUM(C108:C110)</f>
        <v>11.25</v>
      </c>
      <c r="D111" s="265">
        <f>SUM(D108:D110)</f>
        <v>12.676056338028173</v>
      </c>
      <c r="E111" s="266">
        <f>((E105+E106+E100+E90+E70+E58+E21)*D111)%</f>
        <v>334.17614511250412</v>
      </c>
      <c r="F111" s="1"/>
    </row>
    <row r="112" spans="1:8" ht="13.5" thickBot="1" x14ac:dyDescent="0.25">
      <c r="A112" s="696" t="str">
        <f>'BASE PLANILHAS'!A112:D112</f>
        <v>Total do Módulo 6</v>
      </c>
      <c r="B112" s="697"/>
      <c r="C112" s="697"/>
      <c r="D112" s="698"/>
      <c r="E112" s="51">
        <f>SUM(E105:E111)</f>
        <v>334.17614511250412</v>
      </c>
      <c r="F112" s="1"/>
    </row>
    <row r="113" spans="1:8" x14ac:dyDescent="0.2">
      <c r="A113" s="267"/>
      <c r="B113" s="268"/>
      <c r="C113" s="268"/>
      <c r="D113" s="268"/>
      <c r="E113" s="59"/>
    </row>
    <row r="114" spans="1:8" x14ac:dyDescent="0.2">
      <c r="A114" s="738" t="str">
        <f>'BASE PLANILHAS'!A114:E114</f>
        <v>QUADRO RESUMO DO CUSTO POR EMPREGADO</v>
      </c>
      <c r="B114" s="739"/>
      <c r="C114" s="739"/>
      <c r="D114" s="739"/>
      <c r="E114" s="740"/>
      <c r="G114" s="3"/>
    </row>
    <row r="115" spans="1:8" ht="13.5" thickBot="1" x14ac:dyDescent="0.25">
      <c r="A115" s="409"/>
      <c r="B115" s="411"/>
      <c r="C115" s="411"/>
      <c r="D115" s="411"/>
      <c r="E115" s="412"/>
      <c r="G115" s="3"/>
    </row>
    <row r="116" spans="1:8" ht="13.5" thickBot="1" x14ac:dyDescent="0.25">
      <c r="A116" s="696" t="str">
        <f>'BASE PLANILHAS'!A116:D116</f>
        <v>Mão-de-Obra vinculada à execução contratual</v>
      </c>
      <c r="B116" s="697"/>
      <c r="C116" s="697"/>
      <c r="D116" s="698"/>
      <c r="E116" s="214" t="str">
        <f>'BASE PLANILHAS'!E116</f>
        <v>VALOR (R$)</v>
      </c>
      <c r="G116" s="1"/>
      <c r="H116" s="1"/>
    </row>
    <row r="117" spans="1:8" x14ac:dyDescent="0.2">
      <c r="A117" s="32" t="str">
        <f>'BASE PLANILHAS'!A117</f>
        <v>A</v>
      </c>
      <c r="B117" s="741" t="str">
        <f>'BASE PLANILHAS'!B117:D117</f>
        <v>MÓDULO 1 - COMPOSIÇÃO DA REMUNERAÇÃO</v>
      </c>
      <c r="C117" s="742"/>
      <c r="D117" s="743"/>
      <c r="E117" s="256">
        <f>E21</f>
        <v>1200.1400000000001</v>
      </c>
    </row>
    <row r="118" spans="1:8" x14ac:dyDescent="0.2">
      <c r="A118" s="34" t="str">
        <f>'BASE PLANILHAS'!A118</f>
        <v>B</v>
      </c>
      <c r="B118" s="744" t="str">
        <f>'BASE PLANILHAS'!B118:D118</f>
        <v>MÓDULO 2 – ENCARGOS E BENEFÍCIOS MENSAIS E DIÁRIOS</v>
      </c>
      <c r="C118" s="731"/>
      <c r="D118" s="732"/>
      <c r="E118" s="263">
        <f>E58</f>
        <v>1280.9203600000001</v>
      </c>
    </row>
    <row r="119" spans="1:8" x14ac:dyDescent="0.2">
      <c r="A119" s="34" t="str">
        <f>'BASE PLANILHAS'!A119</f>
        <v>C</v>
      </c>
      <c r="B119" s="745" t="str">
        <f>'BASE PLANILHAS'!B119:D119</f>
        <v>MÓDULO 3 – PROVISÃO PARA RESCISÃO</v>
      </c>
      <c r="C119" s="746"/>
      <c r="D119" s="747"/>
      <c r="E119" s="263">
        <f>E70</f>
        <v>66.097940156419753</v>
      </c>
      <c r="G119" s="3"/>
    </row>
    <row r="120" spans="1:8" x14ac:dyDescent="0.2">
      <c r="A120" s="34" t="str">
        <f>'BASE PLANILHAS'!A120</f>
        <v>D</v>
      </c>
      <c r="B120" s="744" t="str">
        <f>'BASE PLANILHAS'!B120:D120</f>
        <v>MÓDULO 4 – CUSTO DE REPOSIÇÃO DO PROFISSIONAL AUSENTE</v>
      </c>
      <c r="C120" s="731"/>
      <c r="D120" s="732"/>
      <c r="E120" s="263">
        <f>E90</f>
        <v>44.244761286666673</v>
      </c>
      <c r="G120" s="3"/>
    </row>
    <row r="121" spans="1:8" x14ac:dyDescent="0.2">
      <c r="A121" s="34" t="str">
        <f>'BASE PLANILHAS'!A121</f>
        <v>E</v>
      </c>
      <c r="B121" s="728" t="str">
        <f>'BASE PLANILHAS'!B121:D121</f>
        <v>MÓDULO 5 – INSUMOS DIVERSOS</v>
      </c>
      <c r="C121" s="729"/>
      <c r="D121" s="730"/>
      <c r="E121" s="263">
        <f>E100</f>
        <v>44.875416666666666</v>
      </c>
    </row>
    <row r="122" spans="1:8" x14ac:dyDescent="0.2">
      <c r="A122" s="34" t="str">
        <f>'BASE PLANILHAS'!A122</f>
        <v>-</v>
      </c>
      <c r="B122" s="722" t="str">
        <f>'BASE PLANILHAS'!B122:D122</f>
        <v>Subtotal (A + B + C + D + E)</v>
      </c>
      <c r="C122" s="723"/>
      <c r="D122" s="724"/>
      <c r="E122" s="60">
        <f>SUM(E117:E121)</f>
        <v>2636.2784781097535</v>
      </c>
      <c r="F122" s="4"/>
      <c r="G122" s="2"/>
    </row>
    <row r="123" spans="1:8" ht="13.5" thickBot="1" x14ac:dyDescent="0.25">
      <c r="A123" s="36" t="str">
        <f>'BASE PLANILHAS'!A123</f>
        <v>F</v>
      </c>
      <c r="B123" s="725" t="str">
        <f>'BASE PLANILHAS'!B123:D123</f>
        <v>MÓDULO 6 – CUSTOS INDIRETOS, TRIBUTOS E LUCRO</v>
      </c>
      <c r="C123" s="726"/>
      <c r="D123" s="727"/>
      <c r="E123" s="24">
        <f>E112</f>
        <v>334.17614511250412</v>
      </c>
    </row>
    <row r="124" spans="1:8" ht="13.5" thickBot="1" x14ac:dyDescent="0.25">
      <c r="A124" s="696" t="str">
        <f>'BASE PLANILHAS'!A124:D124</f>
        <v xml:space="preserve">Custo Total </v>
      </c>
      <c r="B124" s="697"/>
      <c r="C124" s="697"/>
      <c r="D124" s="698"/>
      <c r="E124" s="49">
        <f>SUM(E122:E123)</f>
        <v>2970.4546232222574</v>
      </c>
      <c r="F124" s="4"/>
    </row>
    <row r="125" spans="1:8" ht="13.5" thickBot="1" x14ac:dyDescent="0.25">
      <c r="A125" s="696" t="str">
        <f>'BASE PLANILHAS'!A125:D125</f>
        <v xml:space="preserve">Custo Total Anual </v>
      </c>
      <c r="B125" s="697"/>
      <c r="C125" s="697"/>
      <c r="D125" s="698"/>
      <c r="E125" s="51">
        <f>E124*12</f>
        <v>35645.455478667092</v>
      </c>
      <c r="F125" s="4"/>
    </row>
    <row r="126" spans="1:8" hidden="1" x14ac:dyDescent="0.2">
      <c r="A126" s="414"/>
      <c r="B126" s="825"/>
      <c r="C126" s="825"/>
      <c r="D126" s="25"/>
      <c r="E126" s="25"/>
    </row>
    <row r="127" spans="1:8" ht="40.5" hidden="1" customHeight="1" thickBot="1" x14ac:dyDescent="0.25">
      <c r="A127" s="826"/>
      <c r="B127" s="827"/>
      <c r="C127" s="26"/>
      <c r="D127" s="8"/>
      <c r="E127" s="17"/>
    </row>
    <row r="128" spans="1:8" ht="12.75" hidden="1" customHeight="1" x14ac:dyDescent="0.2">
      <c r="A128" s="828"/>
      <c r="B128" s="829"/>
      <c r="C128" s="270"/>
      <c r="D128" s="271"/>
      <c r="E128" s="272"/>
    </row>
    <row r="129" spans="1:5" ht="12.75" hidden="1" customHeight="1" x14ac:dyDescent="0.2">
      <c r="A129" s="816"/>
      <c r="B129" s="817"/>
      <c r="C129" s="273"/>
      <c r="D129" s="274"/>
      <c r="E129" s="275"/>
    </row>
    <row r="130" spans="1:5" ht="12.75" hidden="1" customHeight="1" x14ac:dyDescent="0.2">
      <c r="A130" s="816"/>
      <c r="B130" s="817"/>
      <c r="C130" s="273"/>
      <c r="D130" s="274"/>
      <c r="E130" s="275"/>
    </row>
    <row r="131" spans="1:5" ht="12.75" hidden="1" customHeight="1" x14ac:dyDescent="0.2">
      <c r="A131" s="816"/>
      <c r="B131" s="817"/>
      <c r="C131" s="273"/>
      <c r="D131" s="274"/>
      <c r="E131" s="275"/>
    </row>
    <row r="132" spans="1:5" ht="12.75" hidden="1" customHeight="1" x14ac:dyDescent="0.2">
      <c r="A132" s="818"/>
      <c r="B132" s="819"/>
      <c r="C132" s="9"/>
      <c r="D132" s="10"/>
      <c r="E132" s="275"/>
    </row>
    <row r="133" spans="1:5" ht="13.5" hidden="1" customHeight="1" thickBot="1" x14ac:dyDescent="0.25">
      <c r="A133" s="820"/>
      <c r="B133" s="821"/>
      <c r="C133" s="276"/>
      <c r="D133" s="277"/>
      <c r="E133" s="278"/>
    </row>
    <row r="134" spans="1:5" ht="13.5" hidden="1" thickBot="1" x14ac:dyDescent="0.25">
      <c r="A134" s="822"/>
      <c r="B134" s="823"/>
      <c r="C134" s="823"/>
      <c r="D134" s="824"/>
      <c r="E134" s="11"/>
    </row>
    <row r="135" spans="1:5" hidden="1" x14ac:dyDescent="0.2">
      <c r="A135" s="7"/>
      <c r="B135" s="7"/>
      <c r="C135" s="7"/>
      <c r="D135" s="7"/>
      <c r="E135" s="7"/>
    </row>
    <row r="136" spans="1:5" hidden="1" x14ac:dyDescent="0.2">
      <c r="A136" s="414"/>
      <c r="B136" s="825"/>
      <c r="C136" s="825"/>
      <c r="D136" s="25"/>
      <c r="E136" s="25"/>
    </row>
    <row r="137" spans="1:5" ht="13.5" hidden="1" thickBot="1" x14ac:dyDescent="0.25">
      <c r="A137" s="798"/>
      <c r="B137" s="799"/>
      <c r="C137" s="799"/>
      <c r="D137" s="799"/>
      <c r="E137" s="800"/>
    </row>
    <row r="138" spans="1:5" ht="13.5" hidden="1" thickBot="1" x14ac:dyDescent="0.25">
      <c r="A138" s="279"/>
      <c r="B138" s="801"/>
      <c r="C138" s="802"/>
      <c r="D138" s="803"/>
      <c r="E138" s="17"/>
    </row>
    <row r="139" spans="1:5" hidden="1" x14ac:dyDescent="0.2">
      <c r="A139" s="280"/>
      <c r="B139" s="804"/>
      <c r="C139" s="805"/>
      <c r="D139" s="806"/>
      <c r="E139" s="281"/>
    </row>
    <row r="140" spans="1:5" hidden="1" x14ac:dyDescent="0.2">
      <c r="A140" s="282"/>
      <c r="B140" s="807"/>
      <c r="C140" s="808"/>
      <c r="D140" s="809"/>
      <c r="E140" s="283"/>
    </row>
    <row r="141" spans="1:5" ht="13.5" hidden="1" thickBot="1" x14ac:dyDescent="0.25">
      <c r="A141" s="282"/>
      <c r="B141" s="810"/>
      <c r="C141" s="811"/>
      <c r="D141" s="812"/>
      <c r="E141" s="283"/>
    </row>
    <row r="142" spans="1:5" ht="13.5" hidden="1" thickBot="1" x14ac:dyDescent="0.25">
      <c r="A142" s="813"/>
      <c r="B142" s="814"/>
      <c r="C142" s="814"/>
      <c r="D142" s="815"/>
      <c r="E142" s="11"/>
    </row>
    <row r="143" spans="1:5" hidden="1" x14ac:dyDescent="0.2">
      <c r="A143" s="284"/>
      <c r="B143" s="7"/>
      <c r="C143" s="7"/>
      <c r="D143" s="7"/>
      <c r="E143" s="7"/>
    </row>
    <row r="144" spans="1:5" hidden="1" x14ac:dyDescent="0.2">
      <c r="A144" s="7"/>
      <c r="B144" s="7"/>
      <c r="C144" s="7"/>
      <c r="D144" s="7"/>
      <c r="E144" s="7"/>
    </row>
    <row r="145" spans="1:8" hidden="1" x14ac:dyDescent="0.2">
      <c r="A145" s="7"/>
      <c r="B145" s="7"/>
      <c r="C145" s="7"/>
      <c r="D145" s="7"/>
      <c r="E145" s="7"/>
    </row>
    <row r="146" spans="1:8" x14ac:dyDescent="0.2">
      <c r="A146" s="13"/>
      <c r="B146" s="13"/>
      <c r="C146" s="7"/>
      <c r="D146" s="7"/>
      <c r="E146" s="30"/>
      <c r="F146" s="4"/>
    </row>
    <row r="147" spans="1:8" x14ac:dyDescent="0.2">
      <c r="A147" s="14"/>
      <c r="B147" s="13"/>
      <c r="C147" s="7"/>
      <c r="D147" s="7"/>
      <c r="E147" s="69"/>
      <c r="F147" s="4"/>
      <c r="H147" s="4"/>
    </row>
    <row r="148" spans="1:8" x14ac:dyDescent="0.2">
      <c r="A148" s="7"/>
      <c r="B148" s="7"/>
      <c r="C148" s="7"/>
      <c r="D148" s="7"/>
      <c r="E148" s="15"/>
      <c r="H148" s="4"/>
    </row>
    <row r="149" spans="1:8" x14ac:dyDescent="0.2">
      <c r="A149" s="7"/>
      <c r="B149" s="7"/>
      <c r="C149" s="7"/>
      <c r="D149" s="7"/>
      <c r="E149" s="15"/>
    </row>
    <row r="150" spans="1:8" x14ac:dyDescent="0.2">
      <c r="A150" s="4"/>
      <c r="E150" s="4"/>
    </row>
    <row r="151" spans="1:8" x14ac:dyDescent="0.2">
      <c r="A151" s="4"/>
    </row>
  </sheetData>
  <sheetProtection sheet="1" objects="1" scenarios="1"/>
  <mergeCells count="115">
    <mergeCell ref="A142:D142"/>
    <mergeCell ref="B136:C136"/>
    <mergeCell ref="A137:E137"/>
    <mergeCell ref="B138:D138"/>
    <mergeCell ref="B139:D139"/>
    <mergeCell ref="B140:D140"/>
    <mergeCell ref="B141:D141"/>
    <mergeCell ref="A129:B129"/>
    <mergeCell ref="A130:B130"/>
    <mergeCell ref="A131:B131"/>
    <mergeCell ref="A132:B132"/>
    <mergeCell ref="A133:B133"/>
    <mergeCell ref="A134:D134"/>
    <mergeCell ref="B123:D123"/>
    <mergeCell ref="A124:D124"/>
    <mergeCell ref="A125:D125"/>
    <mergeCell ref="B126:C126"/>
    <mergeCell ref="A127:B127"/>
    <mergeCell ref="A128:B128"/>
    <mergeCell ref="B117:D117"/>
    <mergeCell ref="B118:D118"/>
    <mergeCell ref="B119:D119"/>
    <mergeCell ref="B120:D120"/>
    <mergeCell ref="B121:D121"/>
    <mergeCell ref="B122:D122"/>
    <mergeCell ref="A102:E102"/>
    <mergeCell ref="C104:D104"/>
    <mergeCell ref="A111:B111"/>
    <mergeCell ref="A112:D112"/>
    <mergeCell ref="A114:E114"/>
    <mergeCell ref="A116:D116"/>
    <mergeCell ref="B95:C95"/>
    <mergeCell ref="B96:C96"/>
    <mergeCell ref="B97:C97"/>
    <mergeCell ref="B98:C98"/>
    <mergeCell ref="B99:C99"/>
    <mergeCell ref="A100:C100"/>
    <mergeCell ref="B87:C87"/>
    <mergeCell ref="B88:C88"/>
    <mergeCell ref="B89:C89"/>
    <mergeCell ref="A90:C90"/>
    <mergeCell ref="A92:E92"/>
    <mergeCell ref="B94:C94"/>
    <mergeCell ref="B79:C79"/>
    <mergeCell ref="B80:C80"/>
    <mergeCell ref="A81:C81"/>
    <mergeCell ref="B83:C83"/>
    <mergeCell ref="B84:C84"/>
    <mergeCell ref="A85:C85"/>
    <mergeCell ref="A72:E72"/>
    <mergeCell ref="B74:C74"/>
    <mergeCell ref="B75:C75"/>
    <mergeCell ref="B76:C76"/>
    <mergeCell ref="B77:C77"/>
    <mergeCell ref="B78:C78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  <mergeCell ref="B16:C16"/>
    <mergeCell ref="B17:C17"/>
    <mergeCell ref="B18:C18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84" sqref="D84:E84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9" x14ac:dyDescent="0.2">
      <c r="A1" s="752" t="str">
        <f>'BASE PLANILHAS'!A1:E1</f>
        <v>ANEXO VI - PLANILHA DE COMPOSIÇÃO DE CUSTOS</v>
      </c>
      <c r="B1" s="753"/>
      <c r="C1" s="753"/>
      <c r="D1" s="753"/>
      <c r="E1" s="754"/>
    </row>
    <row r="2" spans="1:9" ht="13.5" thickBot="1" x14ac:dyDescent="0.25">
      <c r="A2" s="174"/>
      <c r="B2" s="221"/>
      <c r="C2" s="221"/>
      <c r="D2" s="222"/>
      <c r="E2" s="223"/>
      <c r="F2" s="54"/>
      <c r="G2" s="54"/>
      <c r="H2" s="54"/>
    </row>
    <row r="3" spans="1:9" ht="13.5" thickBot="1" x14ac:dyDescent="0.25">
      <c r="A3" s="755" t="str">
        <f>'BASE PLANILHAS'!A3:E3</f>
        <v>Dados para composição dos custos referentes à mão-de-obra</v>
      </c>
      <c r="B3" s="756"/>
      <c r="C3" s="756"/>
      <c r="D3" s="756"/>
      <c r="E3" s="757"/>
      <c r="F3" s="54"/>
      <c r="G3" s="54"/>
      <c r="H3" s="54"/>
    </row>
    <row r="4" spans="1:9" x14ac:dyDescent="0.2">
      <c r="A4" s="64" t="str">
        <f>'BASE PLANILHAS'!A4</f>
        <v>A</v>
      </c>
      <c r="B4" s="758" t="str">
        <f>'BASE PLANILHAS'!B4:D4</f>
        <v>Localidade</v>
      </c>
      <c r="C4" s="759"/>
      <c r="D4" s="760"/>
      <c r="E4" s="297" t="str">
        <f>CCT!A111</f>
        <v>Machado</v>
      </c>
      <c r="F4" s="54"/>
      <c r="G4" s="54"/>
      <c r="H4" s="54"/>
    </row>
    <row r="5" spans="1:9" x14ac:dyDescent="0.2">
      <c r="A5" s="34" t="str">
        <f>'BASE PLANILHAS'!A5</f>
        <v>B</v>
      </c>
      <c r="B5" s="761" t="str">
        <f>'BASE PLANILHAS'!B5:D5</f>
        <v>Tipo de serviço</v>
      </c>
      <c r="C5" s="762"/>
      <c r="D5" s="763"/>
      <c r="E5" s="33" t="str">
        <f>'BASE PLANILHAS'!E5</f>
        <v>Apoio Administrativo</v>
      </c>
      <c r="F5" s="54"/>
      <c r="G5" s="54"/>
      <c r="H5" s="54"/>
    </row>
    <row r="6" spans="1:9" x14ac:dyDescent="0.2">
      <c r="A6" s="34" t="str">
        <f>'BASE PLANILHAS'!A6</f>
        <v>C</v>
      </c>
      <c r="B6" s="745" t="str">
        <f>'BASE PLANILHAS'!B6:D6</f>
        <v>Salário Nominativo da Categoria Profissional</v>
      </c>
      <c r="C6" s="746"/>
      <c r="D6" s="747"/>
      <c r="E6" s="297">
        <f>CCT!H111</f>
        <v>1281.1600000000001</v>
      </c>
      <c r="F6" s="54"/>
      <c r="G6" s="54"/>
      <c r="H6" s="54"/>
    </row>
    <row r="7" spans="1:9" x14ac:dyDescent="0.2">
      <c r="A7" s="34" t="str">
        <f>'BASE PLANILHAS'!A7</f>
        <v>D</v>
      </c>
      <c r="B7" s="745" t="str">
        <f>'BASE PLANILHAS'!B7:D7</f>
        <v>Categoria profissional (vinculada à execução contratual)</v>
      </c>
      <c r="C7" s="746"/>
      <c r="D7" s="747"/>
      <c r="E7" s="298" t="str">
        <f>CCT!B111</f>
        <v>Porteiro - 220h</v>
      </c>
      <c r="G7" s="1"/>
    </row>
    <row r="8" spans="1:9" ht="13.5" thickBot="1" x14ac:dyDescent="0.25">
      <c r="A8" s="36" t="str">
        <f>'BASE PLANILHAS'!A8</f>
        <v>E</v>
      </c>
      <c r="B8" s="764" t="str">
        <f>'BASE PLANILHAS'!B8:D8</f>
        <v>Data base da categoria (dia/mês/ano)</v>
      </c>
      <c r="C8" s="765"/>
      <c r="D8" s="766"/>
      <c r="E8" s="225">
        <f>CCT!P111</f>
        <v>43101</v>
      </c>
      <c r="F8" s="63"/>
    </row>
    <row r="9" spans="1:9" x14ac:dyDescent="0.2">
      <c r="A9" s="226"/>
      <c r="B9" s="100"/>
      <c r="C9" s="100"/>
      <c r="D9" s="100"/>
      <c r="E9" s="227"/>
      <c r="F9" s="63"/>
      <c r="H9" s="1"/>
    </row>
    <row r="10" spans="1:9" x14ac:dyDescent="0.2">
      <c r="A10" s="711" t="str">
        <f>'BASE PLANILHAS'!A10:E10</f>
        <v>MÓDULO 1 - COMPOSIÇÃO DA REMUNERAÇÃO</v>
      </c>
      <c r="B10" s="712"/>
      <c r="C10" s="712"/>
      <c r="D10" s="712"/>
      <c r="E10" s="713"/>
      <c r="F10" s="70"/>
    </row>
    <row r="11" spans="1:9" ht="13.5" thickBot="1" x14ac:dyDescent="0.25">
      <c r="A11" s="37"/>
      <c r="B11" s="38"/>
      <c r="C11" s="38"/>
      <c r="D11" s="38"/>
      <c r="E11" s="39"/>
      <c r="F11" s="1"/>
    </row>
    <row r="12" spans="1:9" ht="13.5" thickBot="1" x14ac:dyDescent="0.25">
      <c r="A12" s="214">
        <f>'BASE PLANILHAS'!A12</f>
        <v>1</v>
      </c>
      <c r="B12" s="696" t="str">
        <f>'BASE PLANILHAS'!B12:C12</f>
        <v>Composição da Remuneração</v>
      </c>
      <c r="C12" s="698"/>
      <c r="D12" s="405" t="str">
        <f>'BASE PLANILHAS'!D12</f>
        <v>Referência</v>
      </c>
      <c r="E12" s="405" t="str">
        <f>'BASE PLANILHAS'!E12</f>
        <v>Valor (R$)</v>
      </c>
      <c r="G12" s="1"/>
      <c r="I12" s="1"/>
    </row>
    <row r="13" spans="1:9" x14ac:dyDescent="0.2">
      <c r="A13" s="40" t="str">
        <f>'BASE PLANILHAS'!A13</f>
        <v>A</v>
      </c>
      <c r="B13" s="720" t="str">
        <f>'BASE PLANILHAS'!B13:C13</f>
        <v>Salário Base</v>
      </c>
      <c r="C13" s="721"/>
      <c r="D13" s="83">
        <v>1</v>
      </c>
      <c r="E13" s="41">
        <f>E6*D13</f>
        <v>1281.1600000000001</v>
      </c>
    </row>
    <row r="14" spans="1:9" x14ac:dyDescent="0.2">
      <c r="A14" s="34" t="str">
        <f>'BASE PLANILHAS'!A14</f>
        <v>B</v>
      </c>
      <c r="B14" s="699" t="str">
        <f>'BASE PLANILHAS'!B14:C14</f>
        <v xml:space="preserve">Adicional Periculosidade </v>
      </c>
      <c r="C14" s="700"/>
      <c r="D14" s="291">
        <v>0</v>
      </c>
      <c r="E14" s="216">
        <f t="shared" ref="E14:E17" si="0">D14*$E$13</f>
        <v>0</v>
      </c>
      <c r="G14" s="1"/>
    </row>
    <row r="15" spans="1:9" x14ac:dyDescent="0.2">
      <c r="A15" s="34" t="str">
        <f>'BASE PLANILHAS'!A15</f>
        <v>C</v>
      </c>
      <c r="B15" s="699" t="str">
        <f>'BASE PLANILHAS'!B15:C15</f>
        <v>Adicional Insalubridade</v>
      </c>
      <c r="C15" s="700"/>
      <c r="D15" s="296">
        <v>0</v>
      </c>
      <c r="E15" s="55">
        <f>D15*$D$13</f>
        <v>0</v>
      </c>
      <c r="G15" s="1"/>
    </row>
    <row r="16" spans="1:9" x14ac:dyDescent="0.2">
      <c r="A16" s="34" t="str">
        <f>'BASE PLANILHAS'!A16</f>
        <v>D</v>
      </c>
      <c r="B16" s="701" t="str">
        <f>'BASE PLANILHAS'!B16:C16</f>
        <v>Adicional Noturno</v>
      </c>
      <c r="C16" s="702"/>
      <c r="D16" s="42">
        <v>0</v>
      </c>
      <c r="E16" s="216">
        <f t="shared" si="0"/>
        <v>0</v>
      </c>
      <c r="G16" s="1"/>
    </row>
    <row r="17" spans="1:9" x14ac:dyDescent="0.2">
      <c r="A17" s="34" t="str">
        <f>'BASE PLANILHAS'!A17</f>
        <v>E</v>
      </c>
      <c r="B17" s="699" t="str">
        <f>'BASE PLANILHAS'!B17:C17</f>
        <v>Adicional de Hora Noturna Reduzida</v>
      </c>
      <c r="C17" s="700"/>
      <c r="D17" s="42">
        <v>0</v>
      </c>
      <c r="E17" s="216">
        <f t="shared" si="0"/>
        <v>0</v>
      </c>
    </row>
    <row r="18" spans="1:9" x14ac:dyDescent="0.2">
      <c r="A18" s="34" t="str">
        <f>'BASE PLANILHAS'!A18</f>
        <v>F</v>
      </c>
      <c r="B18" s="699" t="str">
        <f>'BASE PLANILHAS'!B18:C18</f>
        <v>Intervalo Intrajornada</v>
      </c>
      <c r="C18" s="700"/>
      <c r="D18" s="291">
        <v>0</v>
      </c>
      <c r="E18" s="216">
        <f>D18*$E$13</f>
        <v>0</v>
      </c>
    </row>
    <row r="19" spans="1:9" x14ac:dyDescent="0.2">
      <c r="A19" s="64" t="str">
        <f>'BASE PLANILHAS'!A19</f>
        <v>G</v>
      </c>
      <c r="B19" s="701" t="str">
        <f>'BASE PLANILHAS'!B19:C19</f>
        <v>Feriado Nacional - Súmula 444/2012 - TST</v>
      </c>
      <c r="C19" s="702"/>
      <c r="D19" s="291">
        <v>0</v>
      </c>
      <c r="E19" s="216">
        <f>D19*$E$13</f>
        <v>0</v>
      </c>
    </row>
    <row r="20" spans="1:9" ht="13.5" thickBot="1" x14ac:dyDescent="0.25">
      <c r="A20" s="36" t="str">
        <f>'BASE PLANILHAS'!A20</f>
        <v>H</v>
      </c>
      <c r="B20" s="716" t="str">
        <f>'BASE PLANILHAS'!B20:C20</f>
        <v>Adicional de Acúmulo de função</v>
      </c>
      <c r="C20" s="717"/>
      <c r="D20" s="42">
        <v>0</v>
      </c>
      <c r="E20" s="215">
        <f>D20*$E$13</f>
        <v>0</v>
      </c>
    </row>
    <row r="21" spans="1:9" ht="13.5" thickBot="1" x14ac:dyDescent="0.25">
      <c r="A21" s="696" t="str">
        <f>'BASE PLANILHAS'!A21:D21</f>
        <v>Total do Módulo 1</v>
      </c>
      <c r="B21" s="697"/>
      <c r="C21" s="697"/>
      <c r="D21" s="698"/>
      <c r="E21" s="51">
        <f>SUM(E13:E20)</f>
        <v>1281.1600000000001</v>
      </c>
    </row>
    <row r="22" spans="1:9" x14ac:dyDescent="0.2">
      <c r="A22" s="409"/>
      <c r="B22" s="410"/>
      <c r="C22" s="410"/>
      <c r="D22" s="410"/>
      <c r="E22" s="44"/>
      <c r="F22" s="1"/>
    </row>
    <row r="23" spans="1:9" x14ac:dyDescent="0.2">
      <c r="A23" s="711" t="str">
        <f>'BASE PLANILHAS'!A23:E23</f>
        <v>MÓDULO 2 – ENCARGOS E BENEFÍCIOS MENSAIS E DIÁRIOS</v>
      </c>
      <c r="B23" s="712"/>
      <c r="C23" s="712"/>
      <c r="D23" s="712"/>
      <c r="E23" s="713"/>
      <c r="F23" s="1"/>
    </row>
    <row r="24" spans="1:9" ht="13.5" thickBot="1" x14ac:dyDescent="0.25">
      <c r="A24" s="406"/>
      <c r="B24" s="407"/>
      <c r="C24" s="407"/>
      <c r="D24" s="407"/>
      <c r="E24" s="408"/>
      <c r="F24" s="1"/>
    </row>
    <row r="25" spans="1:9" ht="13.5" thickBot="1" x14ac:dyDescent="0.25">
      <c r="A25" s="214" t="str">
        <f>'BASE PLANILHAS'!A25</f>
        <v>2.1</v>
      </c>
      <c r="B25" s="696" t="str">
        <f>'BASE PLANILHAS'!B25:C25</f>
        <v>Submódulo 2.1 - Encargos Previdenciários, FGTS e Outras Contribuições</v>
      </c>
      <c r="C25" s="698"/>
      <c r="D25" s="214" t="str">
        <f>'BASE PLANILHAS'!D25</f>
        <v>Referência</v>
      </c>
      <c r="E25" s="214" t="str">
        <f>'BASE PLANILHAS'!E25</f>
        <v>Valor (R$)</v>
      </c>
    </row>
    <row r="26" spans="1:9" x14ac:dyDescent="0.2">
      <c r="A26" s="40" t="str">
        <f>'BASE PLANILHAS'!A26</f>
        <v>A</v>
      </c>
      <c r="B26" s="708" t="str">
        <f>'BASE PLANILHAS'!B26:C26</f>
        <v>INSS</v>
      </c>
      <c r="C26" s="710"/>
      <c r="D26" s="73">
        <f>'BASE PLANILHAS'!D26</f>
        <v>0.2</v>
      </c>
      <c r="E26" s="74">
        <f>$E$21*D26</f>
        <v>256.23200000000003</v>
      </c>
    </row>
    <row r="27" spans="1:9" x14ac:dyDescent="0.2">
      <c r="A27" s="34" t="str">
        <f>'BASE PLANILHAS'!A27</f>
        <v>B</v>
      </c>
      <c r="B27" s="701" t="str">
        <f>'BASE PLANILHAS'!B27:C27</f>
        <v>SESI OU SENAC</v>
      </c>
      <c r="C27" s="702"/>
      <c r="D27" s="18">
        <f>'BASE PLANILHAS'!D27</f>
        <v>1.4999999999999999E-2</v>
      </c>
      <c r="E27" s="23">
        <f>$E$21*D27</f>
        <v>19.217400000000001</v>
      </c>
    </row>
    <row r="28" spans="1:9" x14ac:dyDescent="0.2">
      <c r="A28" s="34" t="str">
        <f>'BASE PLANILHAS'!A28</f>
        <v>C</v>
      </c>
      <c r="B28" s="748" t="str">
        <f>'BASE PLANILHAS'!B28:C28</f>
        <v>SENAI OU SENAC</v>
      </c>
      <c r="C28" s="749"/>
      <c r="D28" s="18">
        <f>'BASE PLANILHAS'!D28</f>
        <v>0.01</v>
      </c>
      <c r="E28" s="23">
        <f>$E$21*D28</f>
        <v>12.8116</v>
      </c>
    </row>
    <row r="29" spans="1:9" x14ac:dyDescent="0.2">
      <c r="A29" s="34" t="str">
        <f>'BASE PLANILHAS'!A29</f>
        <v>D</v>
      </c>
      <c r="B29" s="699" t="str">
        <f>'BASE PLANILHAS'!B29:C29</f>
        <v>INCRA</v>
      </c>
      <c r="C29" s="700"/>
      <c r="D29" s="18">
        <f>'BASE PLANILHAS'!D29</f>
        <v>2E-3</v>
      </c>
      <c r="E29" s="23">
        <f t="shared" ref="E29:E32" si="1">$E$21*D29</f>
        <v>2.5623200000000002</v>
      </c>
    </row>
    <row r="30" spans="1:9" x14ac:dyDescent="0.2">
      <c r="A30" s="34" t="str">
        <f>'BASE PLANILHAS'!A30</f>
        <v>E</v>
      </c>
      <c r="B30" s="699" t="str">
        <f>'BASE PLANILHAS'!B30:C30</f>
        <v>Salário Educação</v>
      </c>
      <c r="C30" s="700"/>
      <c r="D30" s="18">
        <f>'BASE PLANILHAS'!D30</f>
        <v>2.5000000000000001E-2</v>
      </c>
      <c r="E30" s="23">
        <f t="shared" si="1"/>
        <v>32.029000000000003</v>
      </c>
    </row>
    <row r="31" spans="1:9" x14ac:dyDescent="0.2">
      <c r="A31" s="34" t="str">
        <f>'BASE PLANILHAS'!A31</f>
        <v>F</v>
      </c>
      <c r="B31" s="699" t="str">
        <f>'BASE PLANILHAS'!B31:C31</f>
        <v>FGTS</v>
      </c>
      <c r="C31" s="700"/>
      <c r="D31" s="18">
        <f>'BASE PLANILHAS'!D31</f>
        <v>0.08</v>
      </c>
      <c r="E31" s="23">
        <f t="shared" si="1"/>
        <v>102.4928</v>
      </c>
    </row>
    <row r="32" spans="1:9" x14ac:dyDescent="0.2">
      <c r="A32" s="34" t="str">
        <f>'BASE PLANILHAS'!A32</f>
        <v>G</v>
      </c>
      <c r="B32" s="699" t="str">
        <f>'BASE PLANILHAS'!B32:C32</f>
        <v>RAT</v>
      </c>
      <c r="C32" s="700"/>
      <c r="D32" s="18">
        <f>'BASE PLANILHAS'!D32</f>
        <v>0.03</v>
      </c>
      <c r="E32" s="23">
        <f t="shared" si="1"/>
        <v>38.434800000000003</v>
      </c>
      <c r="I32" s="1"/>
    </row>
    <row r="33" spans="1:14" ht="13.5" thickBot="1" x14ac:dyDescent="0.25">
      <c r="A33" s="34" t="str">
        <f>'BASE PLANILHAS'!A33</f>
        <v>H</v>
      </c>
      <c r="B33" s="701" t="str">
        <f>'BASE PLANILHAS'!B33:C33</f>
        <v>SEBRAE</v>
      </c>
      <c r="C33" s="702"/>
      <c r="D33" s="18">
        <f>'BASE PLANILHAS'!D33</f>
        <v>6.0000000000000001E-3</v>
      </c>
      <c r="E33" s="23">
        <f>$E$21*D33</f>
        <v>7.6869600000000009</v>
      </c>
    </row>
    <row r="34" spans="1:14" ht="13.5" thickBot="1" x14ac:dyDescent="0.25">
      <c r="A34" s="696" t="str">
        <f>'BASE PLANILHAS'!A34:C34</f>
        <v>Total do Submódulo 2.1</v>
      </c>
      <c r="B34" s="697"/>
      <c r="C34" s="698"/>
      <c r="D34" s="50">
        <f>'BASE PLANILHAS'!D34</f>
        <v>0.3680000000000001</v>
      </c>
      <c r="E34" s="51">
        <f>SUM(E26:E33)</f>
        <v>471.46688</v>
      </c>
      <c r="F34" s="1"/>
      <c r="G34" s="66"/>
    </row>
    <row r="35" spans="1:14" ht="13.5" thickBot="1" x14ac:dyDescent="0.25">
      <c r="A35" s="403"/>
      <c r="B35" s="404"/>
      <c r="C35" s="404"/>
      <c r="D35" s="236"/>
      <c r="E35" s="45"/>
      <c r="F35" s="1"/>
      <c r="G35" s="66"/>
    </row>
    <row r="36" spans="1:14" ht="13.5" thickBot="1" x14ac:dyDescent="0.25">
      <c r="A36" s="214" t="str">
        <f>'BASE PLANILHAS'!A36</f>
        <v>2.2</v>
      </c>
      <c r="B36" s="696" t="str">
        <f>'BASE PLANILHAS'!B36:C36</f>
        <v>Submódulo 2.2 - 13º Salário, Férias e Adicional de Férias</v>
      </c>
      <c r="C36" s="698"/>
      <c r="D36" s="214" t="str">
        <f>'BASE PLANILHAS'!D36</f>
        <v>Referência</v>
      </c>
      <c r="E36" s="405" t="str">
        <f>'BASE PLANILHAS'!E36</f>
        <v>Valor (R$)</v>
      </c>
    </row>
    <row r="37" spans="1:14" x14ac:dyDescent="0.2">
      <c r="A37" s="32" t="str">
        <f>'BASE PLANILHAS'!A37</f>
        <v>A</v>
      </c>
      <c r="B37" s="701" t="str">
        <f>'BASE PLANILHAS'!B37:C37</f>
        <v>13º salário (titular)</v>
      </c>
      <c r="C37" s="702"/>
      <c r="D37" s="65">
        <f>'BASE PLANILHAS'!D37</f>
        <v>8.3333333333333329E-2</v>
      </c>
      <c r="E37" s="41">
        <f>$E$21*D37</f>
        <v>106.76333333333334</v>
      </c>
      <c r="F37" s="1"/>
    </row>
    <row r="38" spans="1:14" ht="13.5" thickBot="1" x14ac:dyDescent="0.25">
      <c r="A38" s="36" t="str">
        <f>'BASE PLANILHAS'!A38</f>
        <v>B</v>
      </c>
      <c r="B38" s="716" t="str">
        <f>'BASE PLANILHAS'!B38:C38</f>
        <v>Férias e Adicional de Férias (titular)</v>
      </c>
      <c r="C38" s="717"/>
      <c r="D38" s="71">
        <f>'BASE PLANILHAS'!D38</f>
        <v>0.1111111111111111</v>
      </c>
      <c r="E38" s="72">
        <f>D38*$E$21</f>
        <v>142.35111111111112</v>
      </c>
      <c r="F38" s="1"/>
      <c r="H38" s="1"/>
    </row>
    <row r="39" spans="1:14" ht="13.5" thickBot="1" x14ac:dyDescent="0.25">
      <c r="A39" s="67"/>
      <c r="B39" s="696" t="str">
        <f>'BASE PLANILHAS'!B39:C39</f>
        <v>Subtotal</v>
      </c>
      <c r="C39" s="698"/>
      <c r="D39" s="16">
        <f>'BASE PLANILHAS'!D39</f>
        <v>0.19444444444444442</v>
      </c>
      <c r="E39" s="45">
        <f>D39*$E$21</f>
        <v>249.11444444444442</v>
      </c>
      <c r="F39" s="1"/>
      <c r="H39" s="1"/>
    </row>
    <row r="40" spans="1:14" ht="13.5" thickBot="1" x14ac:dyDescent="0.25">
      <c r="A40" s="214" t="str">
        <f>'BASE PLANILHAS'!A40</f>
        <v>C</v>
      </c>
      <c r="B40" s="750" t="str">
        <f>'BASE PLANILHAS'!B40:C40</f>
        <v>Incidência do Submódulo 2.1 sobre 13º Salário, Férias e Adicional de Férias</v>
      </c>
      <c r="C40" s="751"/>
      <c r="D40" s="46">
        <f>'BASE PLANILHAS'!D40</f>
        <v>7.1555555555555567E-2</v>
      </c>
      <c r="E40" s="47">
        <f>D40*$E$21</f>
        <v>91.674115555555574</v>
      </c>
      <c r="F40" s="29"/>
      <c r="H40" s="1"/>
    </row>
    <row r="41" spans="1:14" ht="13.5" thickBot="1" x14ac:dyDescent="0.25">
      <c r="A41" s="696" t="str">
        <f>'BASE PLANILHAS'!A41:C41</f>
        <v>Total do Submódulo 2.2</v>
      </c>
      <c r="B41" s="697"/>
      <c r="C41" s="698"/>
      <c r="D41" s="48">
        <f>'BASE PLANILHAS'!D41</f>
        <v>0.26600000000000001</v>
      </c>
      <c r="E41" s="49">
        <f>SUM(E39:E40)</f>
        <v>340.78855999999996</v>
      </c>
      <c r="F41" s="29"/>
    </row>
    <row r="42" spans="1:14" ht="13.5" thickBot="1" x14ac:dyDescent="0.25">
      <c r="A42" s="237"/>
      <c r="B42" s="238"/>
      <c r="C42" s="238"/>
      <c r="D42" s="238"/>
      <c r="E42" s="239"/>
      <c r="F42" s="1"/>
    </row>
    <row r="43" spans="1:14" ht="13.5" thickBot="1" x14ac:dyDescent="0.25">
      <c r="A43" s="52" t="str">
        <f>'BASE PLANILHAS'!A43</f>
        <v>2.3</v>
      </c>
      <c r="B43" s="696" t="str">
        <f>'BASE PLANILHAS'!B43:C43</f>
        <v>Submódulo 2.3 - Benefícios Mensais e Diários</v>
      </c>
      <c r="C43" s="698"/>
      <c r="D43" s="405" t="str">
        <f>'BASE PLANILHAS'!D43</f>
        <v>Referência</v>
      </c>
      <c r="E43" s="405" t="str">
        <f>'BASE PLANILHAS'!E43</f>
        <v>Valor (R$)</v>
      </c>
    </row>
    <row r="44" spans="1:14" x14ac:dyDescent="0.2">
      <c r="A44" s="32" t="str">
        <f>'BASE PLANILHAS'!A44</f>
        <v>A</v>
      </c>
      <c r="B44" s="708" t="str">
        <f>'BASE PLANILHAS'!B44:C44</f>
        <v>Vale - Transporte (Descontada parcela do empregado)</v>
      </c>
      <c r="C44" s="710"/>
      <c r="D44" s="292">
        <f>VT!D40</f>
        <v>4.05</v>
      </c>
      <c r="E44" s="78">
        <f>(2*$D$44*20*$D$13)-(IF($E$13*6%&lt;=(2*$D$44*20*$D$13),$E$13*6%,(2*$D$44*20*$D$13)))</f>
        <v>85.130399999999995</v>
      </c>
      <c r="F44" s="19"/>
      <c r="N44" s="4"/>
    </row>
    <row r="45" spans="1:14" x14ac:dyDescent="0.2">
      <c r="A45" s="34" t="str">
        <f>'BASE PLANILHAS'!A45</f>
        <v>B</v>
      </c>
      <c r="B45" s="701" t="str">
        <f>'BASE PLANILHAS'!B45:C45</f>
        <v>Vale - Alimentação (Descontada parcela do empregado)</v>
      </c>
      <c r="C45" s="702"/>
      <c r="D45" s="293">
        <f>CCT!I111</f>
        <v>19.899999999999999</v>
      </c>
      <c r="E45" s="78">
        <f>(D45*20-1)*D13</f>
        <v>397</v>
      </c>
      <c r="F45" s="19"/>
    </row>
    <row r="46" spans="1:14" x14ac:dyDescent="0.2">
      <c r="A46" s="34" t="str">
        <f>'BASE PLANILHAS'!A46</f>
        <v>C</v>
      </c>
      <c r="B46" s="699" t="str">
        <f>'BASE PLANILHAS'!B46:C46</f>
        <v>Cesta Básica</v>
      </c>
      <c r="C46" s="700"/>
      <c r="D46" s="293">
        <f>CCT!J111</f>
        <v>0</v>
      </c>
      <c r="E46" s="78">
        <f>$D46*$D$13</f>
        <v>0</v>
      </c>
      <c r="F46" s="19"/>
    </row>
    <row r="47" spans="1:14" x14ac:dyDescent="0.2">
      <c r="A47" s="34" t="str">
        <f>'BASE PLANILHAS'!A47</f>
        <v>D</v>
      </c>
      <c r="B47" s="701" t="str">
        <f>'BASE PLANILHAS'!B47:C47</f>
        <v>PAF</v>
      </c>
      <c r="C47" s="702"/>
      <c r="D47" s="293">
        <f>CCT!K111</f>
        <v>0</v>
      </c>
      <c r="E47" s="78">
        <f t="shared" ref="E47:E51" si="2">$D47*$D$13</f>
        <v>0</v>
      </c>
      <c r="F47" s="19"/>
    </row>
    <row r="48" spans="1:14" x14ac:dyDescent="0.2">
      <c r="A48" s="34" t="str">
        <f>'BASE PLANILHAS'!A48</f>
        <v>E</v>
      </c>
      <c r="B48" s="699" t="str">
        <f>'BASE PLANILHAS'!B48:C48</f>
        <v>PQM</v>
      </c>
      <c r="C48" s="700"/>
      <c r="D48" s="367">
        <f>CCT!L111</f>
        <v>0</v>
      </c>
      <c r="E48" s="78">
        <f t="shared" si="2"/>
        <v>0</v>
      </c>
      <c r="F48" s="19"/>
    </row>
    <row r="49" spans="1:8" x14ac:dyDescent="0.2">
      <c r="A49" s="34" t="str">
        <f>'BASE PLANILHAS'!A49</f>
        <v>F</v>
      </c>
      <c r="B49" s="701" t="str">
        <f>'BASE PLANILHAS'!B49:C49</f>
        <v>PAT</v>
      </c>
      <c r="C49" s="702"/>
      <c r="D49" s="367">
        <f>CCT!M111</f>
        <v>0</v>
      </c>
      <c r="E49" s="78">
        <f t="shared" si="2"/>
        <v>0</v>
      </c>
      <c r="F49" s="19"/>
    </row>
    <row r="50" spans="1:8" x14ac:dyDescent="0.2">
      <c r="A50" s="34" t="str">
        <f>'BASE PLANILHAS'!A50</f>
        <v>G</v>
      </c>
      <c r="B50" s="699" t="str">
        <f>'BASE PLANILHAS'!B50:C50</f>
        <v>Seguro de Vida</v>
      </c>
      <c r="C50" s="700"/>
      <c r="D50" s="368">
        <f>CCT!N111</f>
        <v>4.72</v>
      </c>
      <c r="E50" s="78">
        <f t="shared" si="2"/>
        <v>4.72</v>
      </c>
      <c r="F50" s="19"/>
    </row>
    <row r="51" spans="1:8" ht="13.5" thickBot="1" x14ac:dyDescent="0.25">
      <c r="A51" s="36" t="str">
        <f>'BASE PLANILHAS'!A51</f>
        <v>H</v>
      </c>
      <c r="B51" s="703" t="str">
        <f>'BASE PLANILHAS'!B51:C51</f>
        <v>Despesas de Viagem</v>
      </c>
      <c r="C51" s="704"/>
      <c r="D51" s="369">
        <f>CCT!O111</f>
        <v>0</v>
      </c>
      <c r="E51" s="78">
        <f t="shared" si="2"/>
        <v>0</v>
      </c>
      <c r="F51" s="1"/>
    </row>
    <row r="52" spans="1:8" ht="13.5" thickBot="1" x14ac:dyDescent="0.25">
      <c r="A52" s="705" t="str">
        <f>'BASE PLANILHAS'!A52:D52</f>
        <v>Total do Submódulo 2.3</v>
      </c>
      <c r="B52" s="706"/>
      <c r="C52" s="706"/>
      <c r="D52" s="707"/>
      <c r="E52" s="51">
        <f>SUM(E44:E51)</f>
        <v>486.85040000000004</v>
      </c>
      <c r="F52" s="29"/>
    </row>
    <row r="53" spans="1:8" ht="13.5" thickBot="1" x14ac:dyDescent="0.25">
      <c r="A53" s="237"/>
      <c r="B53" s="238"/>
      <c r="C53" s="240"/>
      <c r="D53" s="238"/>
      <c r="E53" s="239"/>
      <c r="F53" s="1"/>
    </row>
    <row r="54" spans="1:8" ht="13.5" thickBot="1" x14ac:dyDescent="0.25">
      <c r="A54" s="214" t="str">
        <f>'BASE PLANILHAS'!A54</f>
        <v>2.4</v>
      </c>
      <c r="B54" s="696" t="str">
        <f>'BASE PLANILHAS'!B54:D54</f>
        <v>Quadro Resumo do Módulo 2 - Encargos e Benefícios Mensais e Diários</v>
      </c>
      <c r="C54" s="697"/>
      <c r="D54" s="698"/>
      <c r="E54" s="214" t="str">
        <f>'BASE PLANILHAS'!E54</f>
        <v>Valor (R$)</v>
      </c>
    </row>
    <row r="55" spans="1:8" x14ac:dyDescent="0.2">
      <c r="A55" s="40" t="str">
        <f>'BASE PLANILHAS'!A55</f>
        <v>2.1</v>
      </c>
      <c r="B55" s="708" t="str">
        <f>'BASE PLANILHAS'!B55:D55</f>
        <v>Encargos Previdenciários, FGTS e Outras Contribuições</v>
      </c>
      <c r="C55" s="709"/>
      <c r="D55" s="710"/>
      <c r="E55" s="41">
        <f>E41</f>
        <v>340.78855999999996</v>
      </c>
      <c r="F55" s="1"/>
      <c r="H55" s="66"/>
    </row>
    <row r="56" spans="1:8" x14ac:dyDescent="0.2">
      <c r="A56" s="34" t="str">
        <f>'BASE PLANILHAS'!A56</f>
        <v>2.2</v>
      </c>
      <c r="B56" s="701" t="str">
        <f>'BASE PLANILHAS'!B56:D56</f>
        <v>13º Salário, Férias e Adicional de Férias</v>
      </c>
      <c r="C56" s="733"/>
      <c r="D56" s="702"/>
      <c r="E56" s="23">
        <f>E34</f>
        <v>471.46688</v>
      </c>
      <c r="F56" s="1"/>
    </row>
    <row r="57" spans="1:8" ht="13.5" thickBot="1" x14ac:dyDescent="0.25">
      <c r="A57" s="36" t="str">
        <f>'BASE PLANILHAS'!A57</f>
        <v>2.3</v>
      </c>
      <c r="B57" s="699" t="str">
        <f>'BASE PLANILHAS'!B57:D57</f>
        <v>Benefícios Mensais e Diários</v>
      </c>
      <c r="C57" s="734"/>
      <c r="D57" s="749"/>
      <c r="E57" s="24">
        <f>E52</f>
        <v>486.85040000000004</v>
      </c>
      <c r="F57" s="1"/>
    </row>
    <row r="58" spans="1:8" ht="13.5" thickBot="1" x14ac:dyDescent="0.25">
      <c r="A58" s="696" t="str">
        <f>'BASE PLANILHAS'!A58:D58</f>
        <v>Total do Módulo 2</v>
      </c>
      <c r="B58" s="697"/>
      <c r="C58" s="697"/>
      <c r="D58" s="698"/>
      <c r="E58" s="49">
        <f>SUM(E55:E57)</f>
        <v>1299.1058399999999</v>
      </c>
      <c r="F58" s="1"/>
    </row>
    <row r="59" spans="1:8" x14ac:dyDescent="0.2">
      <c r="A59" s="241"/>
      <c r="B59" s="240"/>
      <c r="C59" s="240"/>
      <c r="D59" s="240"/>
      <c r="E59" s="242"/>
      <c r="F59" s="1"/>
    </row>
    <row r="60" spans="1:8" x14ac:dyDescent="0.2">
      <c r="A60" s="711" t="str">
        <f>'BASE PLANILHAS'!A60:E60</f>
        <v>MÓDULO 3 – PROVISÃO PARA RESCISÃO</v>
      </c>
      <c r="B60" s="712"/>
      <c r="C60" s="712"/>
      <c r="D60" s="712"/>
      <c r="E60" s="713"/>
      <c r="F60" s="1"/>
    </row>
    <row r="61" spans="1:8" ht="13.5" thickBot="1" x14ac:dyDescent="0.25">
      <c r="A61" s="54"/>
      <c r="B61" s="54"/>
      <c r="C61" s="54"/>
      <c r="D61" s="54"/>
      <c r="E61" s="54"/>
      <c r="F61" s="22"/>
      <c r="G61" s="1"/>
    </row>
    <row r="62" spans="1:8" ht="13.5" thickBot="1" x14ac:dyDescent="0.25">
      <c r="A62" s="214">
        <f>'BASE PLANILHAS'!A62</f>
        <v>3</v>
      </c>
      <c r="B62" s="697" t="str">
        <f>'BASE PLANILHAS'!B62:C62</f>
        <v>Provisão para Rescisão</v>
      </c>
      <c r="C62" s="698"/>
      <c r="D62" s="214" t="str">
        <f>'BASE PLANILHAS'!D62</f>
        <v>Referência</v>
      </c>
      <c r="E62" s="405" t="str">
        <f>'BASE PLANILHAS'!E62</f>
        <v>Valor (R$)</v>
      </c>
      <c r="F62" s="19"/>
    </row>
    <row r="63" spans="1:8" x14ac:dyDescent="0.2">
      <c r="A63" s="79" t="str">
        <f>'BASE PLANILHAS'!A63</f>
        <v>A</v>
      </c>
      <c r="B63" s="718" t="str">
        <f>'BASE PLANILHAS'!B63:C63</f>
        <v>Aviso Prévio Indenizado (API) e Reflexo do Aviso Prévio Indenizado</v>
      </c>
      <c r="C63" s="719"/>
      <c r="D63" s="80">
        <f>'BASE PLANILHAS'!D63</f>
        <v>5.0183256172839511E-3</v>
      </c>
      <c r="E63" s="41">
        <f>$E$21*D63</f>
        <v>6.4292780478395075</v>
      </c>
      <c r="F63" s="149"/>
    </row>
    <row r="64" spans="1:8" x14ac:dyDescent="0.2">
      <c r="A64" s="205" t="str">
        <f>'BASE PLANILHAS'!A64</f>
        <v>B</v>
      </c>
      <c r="B64" s="718" t="str">
        <f>'BASE PLANILHAS'!B64:C64</f>
        <v>Incidência do FGTS sobre API e Reflexo do API</v>
      </c>
      <c r="C64" s="719"/>
      <c r="D64" s="80">
        <f>'BASE PLANILHAS'!D64</f>
        <v>4.0146604938271608E-4</v>
      </c>
      <c r="E64" s="41">
        <f>$E$21*D64</f>
        <v>0.51434224382716054</v>
      </c>
      <c r="F64" s="19"/>
    </row>
    <row r="65" spans="1:10" x14ac:dyDescent="0.2">
      <c r="A65" s="205" t="str">
        <f>'BASE PLANILHAS'!A65</f>
        <v>C</v>
      </c>
      <c r="B65" s="718" t="str">
        <f>'BASE PLANILHAS'!B65:C65</f>
        <v>Multa do FGTS e Contribuição Social sobre o Aviso Prévio Indenizado</v>
      </c>
      <c r="C65" s="719"/>
      <c r="D65" s="18">
        <f>'BASE PLANILHAS'!D65</f>
        <v>2.0073302469135804E-4</v>
      </c>
      <c r="E65" s="41">
        <f t="shared" ref="E65:E69" si="3">$E$21*D65</f>
        <v>0.25717112191358027</v>
      </c>
      <c r="F65" s="19"/>
    </row>
    <row r="66" spans="1:10" x14ac:dyDescent="0.2">
      <c r="A66" s="205" t="str">
        <f>'BASE PLANILHAS'!A66</f>
        <v>D</v>
      </c>
      <c r="B66" s="718" t="str">
        <f>'BASE PLANILHAS'!B66:C66</f>
        <v>Aviso Prévio Trabalhado - APT</v>
      </c>
      <c r="C66" s="719"/>
      <c r="D66" s="18">
        <f>'BASE PLANILHAS'!D66</f>
        <v>3.5000000000000005E-3</v>
      </c>
      <c r="E66" s="41">
        <f t="shared" si="3"/>
        <v>4.4840600000000013</v>
      </c>
      <c r="F66" s="19"/>
    </row>
    <row r="67" spans="1:10" x14ac:dyDescent="0.2">
      <c r="A67" s="205" t="str">
        <f>'BASE PLANILHAS'!A67</f>
        <v>E</v>
      </c>
      <c r="B67" s="718" t="str">
        <f>'BASE PLANILHAS'!B67:C67</f>
        <v>Incidência dos encargos do submódulo 2.1 sobre Aviso Prévio Trabalhado</v>
      </c>
      <c r="C67" s="719"/>
      <c r="D67" s="80">
        <f>'BASE PLANILHAS'!D67</f>
        <v>1.2880000000000005E-3</v>
      </c>
      <c r="E67" s="41">
        <f>$E$21*D67</f>
        <v>1.6501340800000008</v>
      </c>
      <c r="F67" s="61"/>
    </row>
    <row r="68" spans="1:10" x14ac:dyDescent="0.2">
      <c r="A68" s="205" t="str">
        <f>'BASE PLANILHAS'!A68</f>
        <v>F</v>
      </c>
      <c r="B68" s="718" t="str">
        <f>'BASE PLANILHAS'!B68:C68</f>
        <v>Multa do FGTS e Contribuição Social - Rescisão sem Justa Causa</v>
      </c>
      <c r="C68" s="719"/>
      <c r="D68" s="80">
        <f>'BASE PLANILHAS'!D68</f>
        <v>4.2999999999999997E-2</v>
      </c>
      <c r="E68" s="41">
        <f t="shared" si="3"/>
        <v>55.089880000000001</v>
      </c>
      <c r="F68" s="19"/>
    </row>
    <row r="69" spans="1:10" ht="13.5" thickBot="1" x14ac:dyDescent="0.25">
      <c r="A69" s="243" t="str">
        <f>'BASE PLANILHAS'!A69</f>
        <v>G</v>
      </c>
      <c r="B69" s="701" t="str">
        <f>'BASE PLANILHAS'!B69:C69</f>
        <v>Indenização Adicional (Art. 9º da Lei nº 7.238/84)</v>
      </c>
      <c r="C69" s="702"/>
      <c r="D69" s="81">
        <f>'BASE PLANILHAS'!D69</f>
        <v>1.6666666666666668E-3</v>
      </c>
      <c r="E69" s="55">
        <f t="shared" si="3"/>
        <v>2.1352666666666669</v>
      </c>
      <c r="F69" s="19"/>
    </row>
    <row r="70" spans="1:10" ht="13.5" thickBot="1" x14ac:dyDescent="0.25">
      <c r="A70" s="696" t="str">
        <f>'BASE PLANILHAS'!A70:C70</f>
        <v>Total do Módulo 3</v>
      </c>
      <c r="B70" s="697"/>
      <c r="C70" s="698"/>
      <c r="D70" s="244">
        <f>'BASE PLANILHAS'!D70</f>
        <v>5.5075191358024689E-2</v>
      </c>
      <c r="E70" s="51">
        <f>SUM(E63:E69)</f>
        <v>70.560132160246923</v>
      </c>
      <c r="F70" s="29"/>
    </row>
    <row r="71" spans="1:10" x14ac:dyDescent="0.2">
      <c r="A71" s="245"/>
      <c r="B71" s="246"/>
      <c r="C71" s="246"/>
      <c r="D71" s="246"/>
      <c r="E71" s="247"/>
      <c r="F71" s="1"/>
    </row>
    <row r="72" spans="1:10" x14ac:dyDescent="0.2">
      <c r="A72" s="711" t="str">
        <f>'BASE PLANILHAS'!A72:E72</f>
        <v>MÓDULO 4 – CUSTO DE REPOSIÇÃO DO PROFISSIONAL AUSENTE</v>
      </c>
      <c r="B72" s="712"/>
      <c r="C72" s="712"/>
      <c r="D72" s="712"/>
      <c r="E72" s="713"/>
      <c r="F72" s="1"/>
      <c r="H72" s="1"/>
    </row>
    <row r="73" spans="1:10" ht="13.5" thickBot="1" x14ac:dyDescent="0.25">
      <c r="A73" s="54"/>
      <c r="B73" s="54"/>
      <c r="C73" s="54"/>
      <c r="D73" s="38"/>
      <c r="E73" s="54"/>
      <c r="F73" s="22"/>
    </row>
    <row r="74" spans="1:10" ht="13.5" thickBot="1" x14ac:dyDescent="0.25">
      <c r="A74" s="214" t="str">
        <f>'BASE PLANILHAS'!A74</f>
        <v>4.1</v>
      </c>
      <c r="B74" s="696" t="str">
        <f>'BASE PLANILHAS'!B74:C74</f>
        <v>Submódulo 4.1 - Ausências Legais</v>
      </c>
      <c r="C74" s="698"/>
      <c r="D74" s="405" t="str">
        <f>'BASE PLANILHAS'!D74</f>
        <v>Referência</v>
      </c>
      <c r="E74" s="405" t="str">
        <f>'BASE PLANILHAS'!E74</f>
        <v>Valor (R$)</v>
      </c>
      <c r="J74" s="63"/>
    </row>
    <row r="75" spans="1:10" x14ac:dyDescent="0.2">
      <c r="A75" s="34" t="str">
        <f>'BASE PLANILHAS'!A75</f>
        <v>A</v>
      </c>
      <c r="B75" s="708" t="str">
        <f>'BASE PLANILHAS'!B75:C75</f>
        <v>Ausência por Doença</v>
      </c>
      <c r="C75" s="710"/>
      <c r="D75" s="248">
        <f>'BASE PLANILHAS'!D75</f>
        <v>1.3888888888888888E-2</v>
      </c>
      <c r="E75" s="23">
        <f t="shared" ref="E75:E80" si="4">$E$21*D75</f>
        <v>17.79388888888889</v>
      </c>
      <c r="F75" s="62"/>
    </row>
    <row r="76" spans="1:10" x14ac:dyDescent="0.2">
      <c r="A76" s="34" t="str">
        <f>'BASE PLANILHAS'!A76</f>
        <v>B</v>
      </c>
      <c r="B76" s="699" t="str">
        <f>'BASE PLANILHAS'!B76:C76</f>
        <v>Ausências Legais</v>
      </c>
      <c r="C76" s="700"/>
      <c r="D76" s="248">
        <f>'BASE PLANILHAS'!D76</f>
        <v>8.2222222222222228E-3</v>
      </c>
      <c r="E76" s="23">
        <f t="shared" si="4"/>
        <v>10.533982222222223</v>
      </c>
      <c r="F76" s="62"/>
    </row>
    <row r="77" spans="1:10" x14ac:dyDescent="0.2">
      <c r="A77" s="34" t="str">
        <f>'BASE PLANILHAS'!A77</f>
        <v>C</v>
      </c>
      <c r="B77" s="699" t="str">
        <f>'BASE PLANILHAS'!B77:C77</f>
        <v>Licença Paternidade</v>
      </c>
      <c r="C77" s="700"/>
      <c r="D77" s="82">
        <f>'BASE PLANILHAS'!D77</f>
        <v>2.0833333333333332E-4</v>
      </c>
      <c r="E77" s="23">
        <f t="shared" si="4"/>
        <v>0.26690833333333336</v>
      </c>
      <c r="F77" s="62"/>
    </row>
    <row r="78" spans="1:10" x14ac:dyDescent="0.2">
      <c r="A78" s="34" t="str">
        <f>'BASE PLANILHAS'!A78</f>
        <v>D</v>
      </c>
      <c r="B78" s="699" t="str">
        <f>'BASE PLANILHAS'!B78:C78</f>
        <v>Ausência por Acidente de Trabalho</v>
      </c>
      <c r="C78" s="700"/>
      <c r="D78" s="248">
        <f>'BASE PLANILHAS'!D78</f>
        <v>3.3333333333333335E-3</v>
      </c>
      <c r="E78" s="23">
        <f t="shared" si="4"/>
        <v>4.2705333333333337</v>
      </c>
      <c r="F78" s="62"/>
    </row>
    <row r="79" spans="1:10" x14ac:dyDescent="0.2">
      <c r="A79" s="64" t="str">
        <f>'BASE PLANILHAS'!A79</f>
        <v>E</v>
      </c>
      <c r="B79" s="699" t="str">
        <f>'BASE PLANILHAS'!B79:C79</f>
        <v>Férias, Adicional de Férias e 13º  com empregada em gozo de Licença Maternidade</v>
      </c>
      <c r="C79" s="700"/>
      <c r="D79" s="249">
        <f>'BASE PLANILHAS'!D79</f>
        <v>1.2962962962962963E-3</v>
      </c>
      <c r="E79" s="23">
        <f t="shared" si="4"/>
        <v>1.660762962962963</v>
      </c>
      <c r="F79" s="19"/>
    </row>
    <row r="80" spans="1:10" ht="13.5" thickBot="1" x14ac:dyDescent="0.25">
      <c r="A80" s="36" t="str">
        <f>'BASE PLANILHAS'!A80</f>
        <v>F</v>
      </c>
      <c r="B80" s="716" t="str">
        <f>'BASE PLANILHAS'!B80:C80</f>
        <v>Incidência do Submódulo 2.1 sobre Ausências Legais</v>
      </c>
      <c r="C80" s="717"/>
      <c r="D80" s="81">
        <f>'BASE PLANILHAS'!D80</f>
        <v>9.9172592592592611E-3</v>
      </c>
      <c r="E80" s="72">
        <f t="shared" si="4"/>
        <v>12.705595872592596</v>
      </c>
      <c r="F80" s="1"/>
      <c r="G80" s="4"/>
      <c r="H80" s="31"/>
    </row>
    <row r="81" spans="1:7" ht="13.5" thickBot="1" x14ac:dyDescent="0.25">
      <c r="A81" s="696" t="str">
        <f>'BASE PLANILHAS'!A81:C81</f>
        <v>Total do Submódulo 4.1</v>
      </c>
      <c r="B81" s="697"/>
      <c r="C81" s="698"/>
      <c r="D81" s="48">
        <f>'BASE PLANILHAS'!D81</f>
        <v>3.6866333333333334E-2</v>
      </c>
      <c r="E81" s="51">
        <f>SUM(E75:E80)</f>
        <v>47.23167161333334</v>
      </c>
      <c r="F81" s="29"/>
      <c r="G81" s="4"/>
    </row>
    <row r="82" spans="1:7" ht="13.5" thickBot="1" x14ac:dyDescent="0.25">
      <c r="A82" s="241"/>
      <c r="B82" s="240"/>
      <c r="C82" s="240"/>
      <c r="D82" s="240"/>
      <c r="E82" s="242"/>
      <c r="F82" s="1"/>
    </row>
    <row r="83" spans="1:7" ht="13.5" thickBot="1" x14ac:dyDescent="0.25">
      <c r="A83" s="214" t="str">
        <f>'BASE PLANILHAS'!A83</f>
        <v>4.2</v>
      </c>
      <c r="B83" s="696" t="str">
        <f>'BASE PLANILHAS'!B83:C83</f>
        <v>Submódulo 4.2 - Intrajornada</v>
      </c>
      <c r="C83" s="697"/>
      <c r="D83" s="46" t="str">
        <f>'BASE PLANILHAS'!D83</f>
        <v>Referência</v>
      </c>
      <c r="E83" s="214" t="str">
        <f>'BASE PLANILHAS'!E83</f>
        <v>Valor (R$)</v>
      </c>
      <c r="F83" s="29"/>
      <c r="G83" s="4"/>
    </row>
    <row r="84" spans="1:7" ht="13.5" thickBot="1" x14ac:dyDescent="0.25">
      <c r="A84" s="40" t="str">
        <f>'BASE PLANILHAS'!A84</f>
        <v>A</v>
      </c>
      <c r="B84" s="750" t="str">
        <f>'BASE PLANILHAS'!B84:C84</f>
        <v>Intervalo para Repouso ou Alimentação</v>
      </c>
      <c r="C84" s="751"/>
      <c r="D84" s="623">
        <f>1/220*20*1.5</f>
        <v>0.13636363636363635</v>
      </c>
      <c r="E84" s="621">
        <f>D84*E21</f>
        <v>174.70363636363635</v>
      </c>
      <c r="F84" s="29"/>
      <c r="G84" s="4"/>
    </row>
    <row r="85" spans="1:7" ht="13.5" thickBot="1" x14ac:dyDescent="0.25">
      <c r="A85" s="696" t="str">
        <f>'BASE PLANILHAS'!A85:C85</f>
        <v>Total do Submódulo 4.2</v>
      </c>
      <c r="B85" s="697"/>
      <c r="C85" s="698"/>
      <c r="D85" s="48">
        <f>'BASE PLANILHAS'!D85</f>
        <v>0</v>
      </c>
      <c r="E85" s="398">
        <f>SUM(E84)</f>
        <v>174.70363636363635</v>
      </c>
      <c r="F85" s="29"/>
      <c r="G85" s="4"/>
    </row>
    <row r="86" spans="1:7" ht="13.5" thickBot="1" x14ac:dyDescent="0.25">
      <c r="A86" s="241"/>
      <c r="B86" s="240"/>
      <c r="C86" s="240"/>
      <c r="D86" s="240"/>
      <c r="E86" s="242"/>
      <c r="F86" s="1"/>
    </row>
    <row r="87" spans="1:7" ht="13.5" thickBot="1" x14ac:dyDescent="0.25">
      <c r="A87" s="214" t="str">
        <f>'BASE PLANILHAS'!A87</f>
        <v>4.3</v>
      </c>
      <c r="B87" s="696" t="str">
        <f>'BASE PLANILHAS'!B87:C87</f>
        <v>Quadro Resumo do Módulo 4 - Custo de Reposição do Profissional Ausente</v>
      </c>
      <c r="C87" s="697"/>
      <c r="D87" s="46" t="str">
        <f>'BASE PLANILHAS'!D87</f>
        <v>Referência</v>
      </c>
      <c r="E87" s="214" t="str">
        <f>'BASE PLANILHAS'!E87</f>
        <v>Valor (R$)</v>
      </c>
      <c r="F87" s="1"/>
    </row>
    <row r="88" spans="1:7" x14ac:dyDescent="0.2">
      <c r="A88" s="40" t="str">
        <f>'BASE PLANILHAS'!A88</f>
        <v>4.1</v>
      </c>
      <c r="B88" s="720" t="str">
        <f>'BASE PLANILHAS'!B88:C88</f>
        <v>Ausências Legais</v>
      </c>
      <c r="C88" s="721"/>
      <c r="D88" s="396">
        <f>'BASE PLANILHAS'!D88</f>
        <v>3.6866333333333334E-2</v>
      </c>
      <c r="E88" s="72">
        <f>E81</f>
        <v>47.23167161333334</v>
      </c>
      <c r="F88" s="1"/>
    </row>
    <row r="89" spans="1:7" ht="13.5" thickBot="1" x14ac:dyDescent="0.25">
      <c r="A89" s="40" t="str">
        <f>'BASE PLANILHAS'!A89</f>
        <v>4.2</v>
      </c>
      <c r="B89" s="716" t="str">
        <f>'BASE PLANILHAS'!B89:C89</f>
        <v>Intrajornada</v>
      </c>
      <c r="C89" s="717"/>
      <c r="D89" s="397">
        <f>'BASE PLANILHAS'!D89</f>
        <v>0</v>
      </c>
      <c r="E89" s="235">
        <f>E85</f>
        <v>174.70363636363635</v>
      </c>
      <c r="F89" s="1"/>
    </row>
    <row r="90" spans="1:7" ht="13.5" thickBot="1" x14ac:dyDescent="0.25">
      <c r="A90" s="696" t="str">
        <f>'BASE PLANILHAS'!A90:C90</f>
        <v>Total do Módulo 4</v>
      </c>
      <c r="B90" s="697"/>
      <c r="C90" s="698"/>
      <c r="D90" s="48">
        <f>'BASE PLANILHAS'!D90</f>
        <v>3.6866333333333334E-2</v>
      </c>
      <c r="E90" s="398">
        <f>SUM(E88+E89)</f>
        <v>221.93530797696968</v>
      </c>
      <c r="F90" s="1"/>
    </row>
    <row r="91" spans="1:7" x14ac:dyDescent="0.2">
      <c r="A91" s="241"/>
      <c r="B91" s="240"/>
      <c r="C91" s="240"/>
      <c r="D91" s="240"/>
      <c r="E91" s="242"/>
      <c r="F91" s="1"/>
    </row>
    <row r="92" spans="1:7" x14ac:dyDescent="0.2">
      <c r="A92" s="711" t="str">
        <f>'BASE PLANILHAS'!A92:E92</f>
        <v>MÓDULO 5 – INSUMOS DIVERSOS</v>
      </c>
      <c r="B92" s="712"/>
      <c r="C92" s="712"/>
      <c r="D92" s="712"/>
      <c r="E92" s="713"/>
      <c r="F92" s="1"/>
    </row>
    <row r="93" spans="1:7" ht="13.5" thickBot="1" x14ac:dyDescent="0.25">
      <c r="A93" s="38"/>
      <c r="B93" s="38"/>
      <c r="C93" s="38"/>
      <c r="D93" s="38"/>
      <c r="E93" s="56"/>
      <c r="F93" s="1"/>
    </row>
    <row r="94" spans="1:7" ht="13.5" thickBot="1" x14ac:dyDescent="0.25">
      <c r="A94" s="214">
        <f>'BASE PLANILHAS'!A94</f>
        <v>5</v>
      </c>
      <c r="B94" s="696" t="str">
        <f>'BASE PLANILHAS'!B94:C94</f>
        <v>Insumos Diversos</v>
      </c>
      <c r="C94" s="698"/>
      <c r="D94" s="214" t="str">
        <f>'BASE PLANILHAS'!D94</f>
        <v>Referência</v>
      </c>
      <c r="E94" s="405" t="str">
        <f>'BASE PLANILHAS'!E94</f>
        <v>Valor (R$)</v>
      </c>
      <c r="F94" s="1"/>
    </row>
    <row r="95" spans="1:7" x14ac:dyDescent="0.2">
      <c r="A95" s="32" t="str">
        <f>'BASE PLANILHAS'!A95</f>
        <v>A</v>
      </c>
      <c r="B95" s="709" t="str">
        <f>'BASE PLANILHAS'!B95:C95</f>
        <v>Uniformes e EPIs</v>
      </c>
      <c r="C95" s="710"/>
      <c r="D95" s="292">
        <f>'Uniforme Apoio'!BO34</f>
        <v>66.11548611111111</v>
      </c>
      <c r="E95" s="41">
        <f>D95*$D$13</f>
        <v>66.11548611111111</v>
      </c>
      <c r="F95" s="19"/>
      <c r="G95" s="1"/>
    </row>
    <row r="96" spans="1:7" x14ac:dyDescent="0.2">
      <c r="A96" s="34" t="str">
        <f>'BASE PLANILHAS'!A96</f>
        <v>B</v>
      </c>
      <c r="B96" s="733" t="str">
        <f>'BASE PLANILHAS'!B96:C96</f>
        <v>Materiais de Consumo</v>
      </c>
      <c r="C96" s="702"/>
      <c r="D96" s="299">
        <v>0</v>
      </c>
      <c r="E96" s="23">
        <f>D96*$D$13</f>
        <v>0</v>
      </c>
      <c r="F96" s="19"/>
    </row>
    <row r="97" spans="1:8" x14ac:dyDescent="0.2">
      <c r="A97" s="250" t="str">
        <f>'BASE PLANILHAS'!A97</f>
        <v>C</v>
      </c>
      <c r="B97" s="734" t="str">
        <f>'BASE PLANILHAS'!B97:C97</f>
        <v>Máquinas e Equipamentos (depreciação)</v>
      </c>
      <c r="C97" s="700"/>
      <c r="D97" s="299">
        <v>0</v>
      </c>
      <c r="E97" s="23">
        <f t="shared" ref="E97" si="5">D97*$D$13</f>
        <v>0</v>
      </c>
      <c r="F97" s="19"/>
    </row>
    <row r="98" spans="1:8" x14ac:dyDescent="0.2">
      <c r="A98" s="250" t="str">
        <f>'BASE PLANILHAS'!A98</f>
        <v>D</v>
      </c>
      <c r="B98" s="734" t="str">
        <f>'BASE PLANILHAS'!B98:C98</f>
        <v>Produtos de Limpeza</v>
      </c>
      <c r="C98" s="700"/>
      <c r="D98" s="75">
        <v>0</v>
      </c>
      <c r="E98" s="216">
        <f>D98*$D$13</f>
        <v>0</v>
      </c>
      <c r="F98" s="19"/>
      <c r="H98" s="1"/>
    </row>
    <row r="99" spans="1:8" ht="13.5" thickBot="1" x14ac:dyDescent="0.25">
      <c r="A99" s="251" t="str">
        <f>'BASE PLANILHAS'!A99</f>
        <v>E</v>
      </c>
      <c r="B99" s="735" t="str">
        <f>'BASE PLANILHAS'!B99:C99</f>
        <v>Materiais de Higiene</v>
      </c>
      <c r="C99" s="719"/>
      <c r="D99" s="75">
        <v>0</v>
      </c>
      <c r="E99" s="215">
        <f>D99*$D$13</f>
        <v>0</v>
      </c>
      <c r="F99" s="19"/>
      <c r="H99" s="1"/>
    </row>
    <row r="100" spans="1:8" ht="13.5" customHeight="1" thickBot="1" x14ac:dyDescent="0.25">
      <c r="A100" s="736" t="str">
        <f>'BASE PLANILHAS'!A100:C100</f>
        <v>Total do Módulo 5</v>
      </c>
      <c r="B100" s="737"/>
      <c r="C100" s="737"/>
      <c r="D100" s="252"/>
      <c r="E100" s="49">
        <f>SUM(E95:E99)</f>
        <v>66.11548611111111</v>
      </c>
      <c r="F100" s="1"/>
    </row>
    <row r="101" spans="1:8" x14ac:dyDescent="0.2">
      <c r="A101" s="241"/>
      <c r="B101" s="240"/>
      <c r="C101" s="240"/>
      <c r="D101" s="240"/>
      <c r="E101" s="242"/>
      <c r="F101" s="1"/>
    </row>
    <row r="102" spans="1:8" x14ac:dyDescent="0.2">
      <c r="A102" s="711" t="str">
        <f>'BASE PLANILHAS'!A102:E102</f>
        <v>MÓDULO 6 – CUSTOS INDIRETOS, TRIBUTOS E LUCRO</v>
      </c>
      <c r="B102" s="712"/>
      <c r="C102" s="712"/>
      <c r="D102" s="712"/>
      <c r="E102" s="713"/>
      <c r="F102" s="1"/>
    </row>
    <row r="103" spans="1:8" ht="13.5" thickBot="1" x14ac:dyDescent="0.25">
      <c r="A103" s="54"/>
      <c r="B103" s="54"/>
      <c r="C103" s="54"/>
      <c r="D103" s="54"/>
      <c r="E103" s="39"/>
      <c r="F103" s="1"/>
    </row>
    <row r="104" spans="1:8" ht="13.5" thickBot="1" x14ac:dyDescent="0.25">
      <c r="A104" s="214">
        <f>'BASE PLANILHAS'!A104</f>
        <v>6</v>
      </c>
      <c r="B104" s="214" t="str">
        <f>'BASE PLANILHAS'!B104</f>
        <v>Custos Indiretos, Tributos e Lucro</v>
      </c>
      <c r="C104" s="697" t="str">
        <f>'BASE PLANILHAS'!C104:D104</f>
        <v>Referência</v>
      </c>
      <c r="D104" s="698"/>
      <c r="E104" s="405" t="str">
        <f>'BASE PLANILHAS'!E104</f>
        <v>Valor (R$)</v>
      </c>
    </row>
    <row r="105" spans="1:8" x14ac:dyDescent="0.2">
      <c r="A105" s="32" t="str">
        <f>'BASE PLANILHAS'!A105</f>
        <v>A</v>
      </c>
      <c r="B105" s="253" t="str">
        <f>'BASE PLANILHAS'!B105</f>
        <v>Custos Indiretos</v>
      </c>
      <c r="C105" s="302">
        <f>'BASE PLANILHAS'!C105</f>
        <v>0</v>
      </c>
      <c r="D105" s="303"/>
      <c r="E105" s="256">
        <f>$C105*$D$13</f>
        <v>0</v>
      </c>
      <c r="F105" s="61"/>
    </row>
    <row r="106" spans="1:8" x14ac:dyDescent="0.2">
      <c r="A106" s="34" t="str">
        <f>'BASE PLANILHAS'!A106</f>
        <v>B</v>
      </c>
      <c r="B106" s="257" t="str">
        <f>'BASE PLANILHAS'!B106</f>
        <v>Lucro</v>
      </c>
      <c r="C106" s="295">
        <f>'BASE PLANILHAS'!C106</f>
        <v>0</v>
      </c>
      <c r="D106" s="259"/>
      <c r="E106" s="263">
        <f>$C106*$D$13</f>
        <v>0</v>
      </c>
      <c r="F106" s="1"/>
    </row>
    <row r="107" spans="1:8" x14ac:dyDescent="0.2">
      <c r="A107" s="34" t="str">
        <f>'BASE PLANILHAS'!A107</f>
        <v>C</v>
      </c>
      <c r="B107" s="34" t="str">
        <f>'BASE PLANILHAS'!B107</f>
        <v>TRIBUTOS</v>
      </c>
      <c r="C107" s="260" t="str">
        <f>'BASE PLANILHAS'!C107</f>
        <v>%</v>
      </c>
      <c r="D107" s="304" t="str">
        <f>'BASE PLANILHAS'!D107</f>
        <v>%</v>
      </c>
      <c r="E107" s="57"/>
      <c r="F107" s="1"/>
    </row>
    <row r="108" spans="1:8" x14ac:dyDescent="0.2">
      <c r="A108" s="34" t="str">
        <f>'BASE PLANILHAS'!A108</f>
        <v>C.1</v>
      </c>
      <c r="B108" s="257" t="str">
        <f>'BASE PLANILHAS'!B108</f>
        <v>PIS</v>
      </c>
      <c r="C108" s="262">
        <f>'BASE PLANILHAS'!C108</f>
        <v>7.6</v>
      </c>
      <c r="D108" s="262">
        <f>((100/((100-($C$111))%)-100)*$C108)/($C$111)</f>
        <v>8.5633802816901436</v>
      </c>
      <c r="E108" s="263">
        <v>0</v>
      </c>
      <c r="F108" s="1"/>
    </row>
    <row r="109" spans="1:8" x14ac:dyDescent="0.2">
      <c r="A109" s="34" t="str">
        <f>'BASE PLANILHAS'!A109</f>
        <v>C.2</v>
      </c>
      <c r="B109" s="257" t="str">
        <f>'BASE PLANILHAS'!B109</f>
        <v>COFINS</v>
      </c>
      <c r="C109" s="262">
        <f>'BASE PLANILHAS'!C109</f>
        <v>1.65</v>
      </c>
      <c r="D109" s="262">
        <f>((100/((100-($C$111))%)-100)*$C109)/($C$111)</f>
        <v>1.8591549295774654</v>
      </c>
      <c r="E109" s="263">
        <v>0</v>
      </c>
      <c r="F109" s="1"/>
    </row>
    <row r="110" spans="1:8" x14ac:dyDescent="0.2">
      <c r="A110" s="34" t="str">
        <f>'BASE PLANILHAS'!A110</f>
        <v>C.3</v>
      </c>
      <c r="B110" s="257" t="str">
        <f>'BASE PLANILHAS'!B110</f>
        <v>ISS</v>
      </c>
      <c r="C110" s="294">
        <f>ISS!B40*100</f>
        <v>2</v>
      </c>
      <c r="D110" s="262">
        <f>((100/((100-($C$111))%)-100)*$C110)/($C$111)</f>
        <v>2.2535211267605644</v>
      </c>
      <c r="E110" s="264">
        <v>0</v>
      </c>
      <c r="F110" s="1"/>
    </row>
    <row r="111" spans="1:8" ht="13.5" thickBot="1" x14ac:dyDescent="0.25">
      <c r="A111" s="714" t="str">
        <f>'BASE PLANILHAS'!A111:B111</f>
        <v>Total Tributos</v>
      </c>
      <c r="B111" s="715">
        <f>'[1]BASE PLANILHAS'!A102:B102</f>
        <v>0</v>
      </c>
      <c r="C111" s="265">
        <f>SUM(C108:C110)</f>
        <v>11.25</v>
      </c>
      <c r="D111" s="265">
        <f>SUM(D108:D110)</f>
        <v>12.676056338028173</v>
      </c>
      <c r="E111" s="266">
        <f>((E105+E106+E100+E90+E70+E58+E21)*D111)%</f>
        <v>372.53367459485861</v>
      </c>
      <c r="F111" s="1"/>
    </row>
    <row r="112" spans="1:8" ht="13.5" thickBot="1" x14ac:dyDescent="0.25">
      <c r="A112" s="696" t="str">
        <f>'BASE PLANILHAS'!A112:D112</f>
        <v>Total do Módulo 6</v>
      </c>
      <c r="B112" s="697"/>
      <c r="C112" s="697"/>
      <c r="D112" s="698"/>
      <c r="E112" s="51">
        <f>SUM(E105:E111)</f>
        <v>372.53367459485861</v>
      </c>
      <c r="F112" s="1"/>
    </row>
    <row r="113" spans="1:8" x14ac:dyDescent="0.2">
      <c r="A113" s="267"/>
      <c r="B113" s="268"/>
      <c r="C113" s="268"/>
      <c r="D113" s="268"/>
      <c r="E113" s="59"/>
    </row>
    <row r="114" spans="1:8" x14ac:dyDescent="0.2">
      <c r="A114" s="738" t="str">
        <f>'BASE PLANILHAS'!A114:E114</f>
        <v>QUADRO RESUMO DO CUSTO POR EMPREGADO</v>
      </c>
      <c r="B114" s="739"/>
      <c r="C114" s="739"/>
      <c r="D114" s="739"/>
      <c r="E114" s="740"/>
      <c r="G114" s="3"/>
    </row>
    <row r="115" spans="1:8" ht="13.5" thickBot="1" x14ac:dyDescent="0.25">
      <c r="A115" s="409"/>
      <c r="B115" s="411"/>
      <c r="C115" s="411"/>
      <c r="D115" s="411"/>
      <c r="E115" s="412"/>
      <c r="G115" s="3"/>
    </row>
    <row r="116" spans="1:8" ht="13.5" thickBot="1" x14ac:dyDescent="0.25">
      <c r="A116" s="696" t="str">
        <f>'BASE PLANILHAS'!A116:D116</f>
        <v>Mão-de-Obra vinculada à execução contratual</v>
      </c>
      <c r="B116" s="697"/>
      <c r="C116" s="697"/>
      <c r="D116" s="698"/>
      <c r="E116" s="214" t="str">
        <f>'BASE PLANILHAS'!E116</f>
        <v>VALOR (R$)</v>
      </c>
      <c r="G116" s="1"/>
      <c r="H116" s="1"/>
    </row>
    <row r="117" spans="1:8" x14ac:dyDescent="0.2">
      <c r="A117" s="32" t="str">
        <f>'BASE PLANILHAS'!A117</f>
        <v>A</v>
      </c>
      <c r="B117" s="741" t="str">
        <f>'BASE PLANILHAS'!B117:D117</f>
        <v>MÓDULO 1 - COMPOSIÇÃO DA REMUNERAÇÃO</v>
      </c>
      <c r="C117" s="742"/>
      <c r="D117" s="743"/>
      <c r="E117" s="256">
        <f>E21</f>
        <v>1281.1600000000001</v>
      </c>
    </row>
    <row r="118" spans="1:8" x14ac:dyDescent="0.2">
      <c r="A118" s="34" t="str">
        <f>'BASE PLANILHAS'!A118</f>
        <v>B</v>
      </c>
      <c r="B118" s="744" t="str">
        <f>'BASE PLANILHAS'!B118:D118</f>
        <v>MÓDULO 2 – ENCARGOS E BENEFÍCIOS MENSAIS E DIÁRIOS</v>
      </c>
      <c r="C118" s="731"/>
      <c r="D118" s="732"/>
      <c r="E118" s="263">
        <f>E58</f>
        <v>1299.1058399999999</v>
      </c>
    </row>
    <row r="119" spans="1:8" x14ac:dyDescent="0.2">
      <c r="A119" s="34" t="str">
        <f>'BASE PLANILHAS'!A119</f>
        <v>C</v>
      </c>
      <c r="B119" s="745" t="str">
        <f>'BASE PLANILHAS'!B119:D119</f>
        <v>MÓDULO 3 – PROVISÃO PARA RESCISÃO</v>
      </c>
      <c r="C119" s="746"/>
      <c r="D119" s="747"/>
      <c r="E119" s="263">
        <f>E70</f>
        <v>70.560132160246923</v>
      </c>
      <c r="G119" s="3"/>
    </row>
    <row r="120" spans="1:8" x14ac:dyDescent="0.2">
      <c r="A120" s="34" t="str">
        <f>'BASE PLANILHAS'!A120</f>
        <v>D</v>
      </c>
      <c r="B120" s="744" t="str">
        <f>'BASE PLANILHAS'!B120:D120</f>
        <v>MÓDULO 4 – CUSTO DE REPOSIÇÃO DO PROFISSIONAL AUSENTE</v>
      </c>
      <c r="C120" s="731"/>
      <c r="D120" s="732"/>
      <c r="E120" s="263">
        <f>E90</f>
        <v>221.93530797696968</v>
      </c>
      <c r="G120" s="3"/>
    </row>
    <row r="121" spans="1:8" x14ac:dyDescent="0.2">
      <c r="A121" s="34" t="str">
        <f>'BASE PLANILHAS'!A121</f>
        <v>E</v>
      </c>
      <c r="B121" s="728" t="str">
        <f>'BASE PLANILHAS'!B121:D121</f>
        <v>MÓDULO 5 – INSUMOS DIVERSOS</v>
      </c>
      <c r="C121" s="729"/>
      <c r="D121" s="730"/>
      <c r="E121" s="263">
        <f>E100</f>
        <v>66.11548611111111</v>
      </c>
    </row>
    <row r="122" spans="1:8" x14ac:dyDescent="0.2">
      <c r="A122" s="34" t="str">
        <f>'BASE PLANILHAS'!A122</f>
        <v>-</v>
      </c>
      <c r="B122" s="722" t="str">
        <f>'BASE PLANILHAS'!B122:D122</f>
        <v>Subtotal (A + B + C + D + E)</v>
      </c>
      <c r="C122" s="723"/>
      <c r="D122" s="724"/>
      <c r="E122" s="60">
        <f>SUM(E117:E121)</f>
        <v>2938.8767662483283</v>
      </c>
      <c r="F122" s="4"/>
      <c r="G122" s="2"/>
    </row>
    <row r="123" spans="1:8" ht="13.5" thickBot="1" x14ac:dyDescent="0.25">
      <c r="A123" s="36" t="str">
        <f>'BASE PLANILHAS'!A123</f>
        <v>F</v>
      </c>
      <c r="B123" s="725" t="str">
        <f>'BASE PLANILHAS'!B123:D123</f>
        <v>MÓDULO 6 – CUSTOS INDIRETOS, TRIBUTOS E LUCRO</v>
      </c>
      <c r="C123" s="726"/>
      <c r="D123" s="727"/>
      <c r="E123" s="24">
        <f>E112</f>
        <v>372.53367459485861</v>
      </c>
    </row>
    <row r="124" spans="1:8" ht="13.5" thickBot="1" x14ac:dyDescent="0.25">
      <c r="A124" s="696" t="str">
        <f>'BASE PLANILHAS'!A124:D124</f>
        <v xml:space="preserve">Custo Total </v>
      </c>
      <c r="B124" s="697"/>
      <c r="C124" s="697"/>
      <c r="D124" s="698"/>
      <c r="E124" s="49">
        <f>SUM(E122:E123)</f>
        <v>3311.4104408431867</v>
      </c>
      <c r="F124" s="4"/>
    </row>
    <row r="125" spans="1:8" ht="13.5" thickBot="1" x14ac:dyDescent="0.25">
      <c r="A125" s="696" t="str">
        <f>'BASE PLANILHAS'!A125:D125</f>
        <v xml:space="preserve">Custo Total Anual </v>
      </c>
      <c r="B125" s="697"/>
      <c r="C125" s="697"/>
      <c r="D125" s="698"/>
      <c r="E125" s="51">
        <f>E124*12</f>
        <v>39736.925290118241</v>
      </c>
      <c r="F125" s="4"/>
    </row>
    <row r="126" spans="1:8" hidden="1" x14ac:dyDescent="0.2">
      <c r="A126" s="414"/>
      <c r="B126" s="825"/>
      <c r="C126" s="825"/>
      <c r="D126" s="25"/>
      <c r="E126" s="25"/>
    </row>
    <row r="127" spans="1:8" ht="40.5" hidden="1" customHeight="1" thickBot="1" x14ac:dyDescent="0.25">
      <c r="A127" s="826"/>
      <c r="B127" s="827"/>
      <c r="C127" s="26"/>
      <c r="D127" s="8"/>
      <c r="E127" s="17"/>
    </row>
    <row r="128" spans="1:8" ht="12.75" hidden="1" customHeight="1" x14ac:dyDescent="0.2">
      <c r="A128" s="828"/>
      <c r="B128" s="829"/>
      <c r="C128" s="270"/>
      <c r="D128" s="271"/>
      <c r="E128" s="272"/>
    </row>
    <row r="129" spans="1:5" ht="12.75" hidden="1" customHeight="1" x14ac:dyDescent="0.2">
      <c r="A129" s="816"/>
      <c r="B129" s="817"/>
      <c r="C129" s="273"/>
      <c r="D129" s="274"/>
      <c r="E129" s="275"/>
    </row>
    <row r="130" spans="1:5" ht="12.75" hidden="1" customHeight="1" x14ac:dyDescent="0.2">
      <c r="A130" s="816"/>
      <c r="B130" s="817"/>
      <c r="C130" s="273"/>
      <c r="D130" s="274"/>
      <c r="E130" s="275"/>
    </row>
    <row r="131" spans="1:5" ht="12.75" hidden="1" customHeight="1" x14ac:dyDescent="0.2">
      <c r="A131" s="816"/>
      <c r="B131" s="817"/>
      <c r="C131" s="273"/>
      <c r="D131" s="274"/>
      <c r="E131" s="275"/>
    </row>
    <row r="132" spans="1:5" ht="12.75" hidden="1" customHeight="1" x14ac:dyDescent="0.2">
      <c r="A132" s="818"/>
      <c r="B132" s="819"/>
      <c r="C132" s="9"/>
      <c r="D132" s="10"/>
      <c r="E132" s="275"/>
    </row>
    <row r="133" spans="1:5" ht="13.5" hidden="1" customHeight="1" thickBot="1" x14ac:dyDescent="0.25">
      <c r="A133" s="820"/>
      <c r="B133" s="821"/>
      <c r="C133" s="276"/>
      <c r="D133" s="277"/>
      <c r="E133" s="278"/>
    </row>
    <row r="134" spans="1:5" ht="13.5" hidden="1" thickBot="1" x14ac:dyDescent="0.25">
      <c r="A134" s="822"/>
      <c r="B134" s="823"/>
      <c r="C134" s="823"/>
      <c r="D134" s="824"/>
      <c r="E134" s="11"/>
    </row>
    <row r="135" spans="1:5" hidden="1" x14ac:dyDescent="0.2">
      <c r="A135" s="7"/>
      <c r="B135" s="7"/>
      <c r="C135" s="7"/>
      <c r="D135" s="7"/>
      <c r="E135" s="7"/>
    </row>
    <row r="136" spans="1:5" hidden="1" x14ac:dyDescent="0.2">
      <c r="A136" s="414"/>
      <c r="B136" s="825"/>
      <c r="C136" s="825"/>
      <c r="D136" s="25"/>
      <c r="E136" s="25"/>
    </row>
    <row r="137" spans="1:5" ht="13.5" hidden="1" thickBot="1" x14ac:dyDescent="0.25">
      <c r="A137" s="798"/>
      <c r="B137" s="799"/>
      <c r="C137" s="799"/>
      <c r="D137" s="799"/>
      <c r="E137" s="800"/>
    </row>
    <row r="138" spans="1:5" ht="13.5" hidden="1" thickBot="1" x14ac:dyDescent="0.25">
      <c r="A138" s="279"/>
      <c r="B138" s="801"/>
      <c r="C138" s="802"/>
      <c r="D138" s="803"/>
      <c r="E138" s="17"/>
    </row>
    <row r="139" spans="1:5" hidden="1" x14ac:dyDescent="0.2">
      <c r="A139" s="280"/>
      <c r="B139" s="804"/>
      <c r="C139" s="805"/>
      <c r="D139" s="806"/>
      <c r="E139" s="281"/>
    </row>
    <row r="140" spans="1:5" hidden="1" x14ac:dyDescent="0.2">
      <c r="A140" s="282"/>
      <c r="B140" s="807"/>
      <c r="C140" s="808"/>
      <c r="D140" s="809"/>
      <c r="E140" s="283"/>
    </row>
    <row r="141" spans="1:5" ht="13.5" hidden="1" thickBot="1" x14ac:dyDescent="0.25">
      <c r="A141" s="282"/>
      <c r="B141" s="810"/>
      <c r="C141" s="811"/>
      <c r="D141" s="812"/>
      <c r="E141" s="283"/>
    </row>
    <row r="142" spans="1:5" ht="13.5" hidden="1" thickBot="1" x14ac:dyDescent="0.25">
      <c r="A142" s="813"/>
      <c r="B142" s="814"/>
      <c r="C142" s="814"/>
      <c r="D142" s="815"/>
      <c r="E142" s="11"/>
    </row>
    <row r="143" spans="1:5" hidden="1" x14ac:dyDescent="0.2">
      <c r="A143" s="284"/>
      <c r="B143" s="7"/>
      <c r="C143" s="7"/>
      <c r="D143" s="7"/>
      <c r="E143" s="7"/>
    </row>
    <row r="144" spans="1:5" hidden="1" x14ac:dyDescent="0.2">
      <c r="A144" s="7"/>
      <c r="B144" s="7"/>
      <c r="C144" s="7"/>
      <c r="D144" s="7"/>
      <c r="E144" s="7"/>
    </row>
    <row r="145" spans="1:8" hidden="1" x14ac:dyDescent="0.2">
      <c r="A145" s="7"/>
      <c r="B145" s="7"/>
      <c r="C145" s="7"/>
      <c r="D145" s="7"/>
      <c r="E145" s="7"/>
    </row>
    <row r="146" spans="1:8" x14ac:dyDescent="0.2">
      <c r="A146" s="13"/>
      <c r="B146" s="13"/>
      <c r="C146" s="7"/>
      <c r="D146" s="7"/>
      <c r="E146" s="30"/>
      <c r="F146" s="4"/>
    </row>
    <row r="147" spans="1:8" x14ac:dyDescent="0.2">
      <c r="A147" s="14"/>
      <c r="B147" s="13"/>
      <c r="C147" s="7"/>
      <c r="D147" s="7"/>
      <c r="E147" s="69"/>
      <c r="F147" s="4"/>
      <c r="H147" s="4"/>
    </row>
    <row r="148" spans="1:8" x14ac:dyDescent="0.2">
      <c r="A148" s="7"/>
      <c r="B148" s="7"/>
      <c r="C148" s="7"/>
      <c r="D148" s="7"/>
      <c r="E148" s="15"/>
      <c r="H148" s="4"/>
    </row>
    <row r="149" spans="1:8" x14ac:dyDescent="0.2">
      <c r="A149" s="7"/>
      <c r="B149" s="7"/>
      <c r="C149" s="7"/>
      <c r="D149" s="7"/>
      <c r="E149" s="15"/>
    </row>
    <row r="150" spans="1:8" x14ac:dyDescent="0.2">
      <c r="A150" s="4"/>
      <c r="E150" s="4"/>
    </row>
    <row r="151" spans="1:8" x14ac:dyDescent="0.2">
      <c r="A151" s="4"/>
    </row>
  </sheetData>
  <sheetProtection sheet="1" objects="1" scenarios="1"/>
  <mergeCells count="115">
    <mergeCell ref="A142:D142"/>
    <mergeCell ref="B136:C136"/>
    <mergeCell ref="A137:E137"/>
    <mergeCell ref="B138:D138"/>
    <mergeCell ref="B139:D139"/>
    <mergeCell ref="B140:D140"/>
    <mergeCell ref="B141:D141"/>
    <mergeCell ref="A129:B129"/>
    <mergeCell ref="A130:B130"/>
    <mergeCell ref="A131:B131"/>
    <mergeCell ref="A132:B132"/>
    <mergeCell ref="A133:B133"/>
    <mergeCell ref="A134:D134"/>
    <mergeCell ref="B123:D123"/>
    <mergeCell ref="A124:D124"/>
    <mergeCell ref="A125:D125"/>
    <mergeCell ref="B126:C126"/>
    <mergeCell ref="A127:B127"/>
    <mergeCell ref="A128:B128"/>
    <mergeCell ref="B117:D117"/>
    <mergeCell ref="B118:D118"/>
    <mergeCell ref="B119:D119"/>
    <mergeCell ref="B120:D120"/>
    <mergeCell ref="B121:D121"/>
    <mergeCell ref="B122:D122"/>
    <mergeCell ref="A102:E102"/>
    <mergeCell ref="C104:D104"/>
    <mergeCell ref="A111:B111"/>
    <mergeCell ref="A112:D112"/>
    <mergeCell ref="A114:E114"/>
    <mergeCell ref="A116:D116"/>
    <mergeCell ref="B95:C95"/>
    <mergeCell ref="B96:C96"/>
    <mergeCell ref="B97:C97"/>
    <mergeCell ref="B98:C98"/>
    <mergeCell ref="B99:C99"/>
    <mergeCell ref="A100:C100"/>
    <mergeCell ref="B87:C87"/>
    <mergeCell ref="B88:C88"/>
    <mergeCell ref="B89:C89"/>
    <mergeCell ref="A90:C90"/>
    <mergeCell ref="A92:E92"/>
    <mergeCell ref="B94:C94"/>
    <mergeCell ref="B79:C79"/>
    <mergeCell ref="B80:C80"/>
    <mergeCell ref="A81:C81"/>
    <mergeCell ref="B83:C83"/>
    <mergeCell ref="B84:C84"/>
    <mergeCell ref="A85:C85"/>
    <mergeCell ref="A72:E72"/>
    <mergeCell ref="B74:C74"/>
    <mergeCell ref="B75:C75"/>
    <mergeCell ref="B76:C76"/>
    <mergeCell ref="B77:C77"/>
    <mergeCell ref="B78:C78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  <mergeCell ref="B16:C16"/>
    <mergeCell ref="B17:C17"/>
    <mergeCell ref="B18:C18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59999389629810485"/>
  </sheetPr>
  <dimension ref="A1:N193"/>
  <sheetViews>
    <sheetView showGridLines="0" view="pageBreakPreview" topLeftCell="A121" zoomScaleNormal="100" zoomScaleSheetLayoutView="100" workbookViewId="0">
      <selection activeCell="E137" activeCellId="1" sqref="E126 E137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0.2851562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 x14ac:dyDescent="0.2">
      <c r="A1" s="752" t="str">
        <f>'BASE PLANILHAS'!A1:E1</f>
        <v>ANEXO VI - PLANILHA DE COMPOSIÇÃO DE CUSTOS</v>
      </c>
      <c r="B1" s="753"/>
      <c r="C1" s="753"/>
      <c r="D1" s="753"/>
      <c r="E1" s="754"/>
    </row>
    <row r="2" spans="1:8" ht="13.5" thickBot="1" x14ac:dyDescent="0.25">
      <c r="A2" s="174"/>
      <c r="B2" s="221"/>
      <c r="C2" s="221"/>
      <c r="D2" s="222"/>
      <c r="E2" s="223"/>
      <c r="F2" s="54"/>
      <c r="G2" s="54"/>
      <c r="H2" s="54"/>
    </row>
    <row r="3" spans="1:8" ht="13.5" thickBot="1" x14ac:dyDescent="0.25">
      <c r="A3" s="755" t="str">
        <f>'BASE PLANILHAS'!A3:E3</f>
        <v>Dados para composição dos custos referentes à mão-de-obra</v>
      </c>
      <c r="B3" s="756"/>
      <c r="C3" s="756"/>
      <c r="D3" s="756"/>
      <c r="E3" s="757"/>
      <c r="F3" s="54"/>
      <c r="G3" s="54"/>
      <c r="H3" s="54"/>
    </row>
    <row r="4" spans="1:8" x14ac:dyDescent="0.2">
      <c r="A4" s="64" t="str">
        <f>'BASE PLANILHAS'!A4</f>
        <v>A</v>
      </c>
      <c r="B4" s="758" t="str">
        <f>'BASE PLANILHAS'!B4:D4</f>
        <v>Localidade</v>
      </c>
      <c r="C4" s="759"/>
      <c r="D4" s="760"/>
      <c r="E4" s="316" t="str">
        <f>CCT!A112</f>
        <v>Manga</v>
      </c>
      <c r="F4" s="54"/>
      <c r="G4" s="54"/>
      <c r="H4" s="54"/>
    </row>
    <row r="5" spans="1:8" x14ac:dyDescent="0.2">
      <c r="A5" s="34" t="str">
        <f>'BASE PLANILHAS'!A5</f>
        <v>B</v>
      </c>
      <c r="B5" s="761" t="str">
        <f>'BASE PLANILHAS'!B5:D5</f>
        <v>Tipo de serviço</v>
      </c>
      <c r="C5" s="762"/>
      <c r="D5" s="763"/>
      <c r="E5" s="33" t="str">
        <f>'BASE PLANILHAS'!E5</f>
        <v>Apoio Administrativo</v>
      </c>
      <c r="F5" s="54"/>
      <c r="G5" s="54"/>
      <c r="H5" s="54"/>
    </row>
    <row r="6" spans="1:8" x14ac:dyDescent="0.2">
      <c r="A6" s="34" t="str">
        <f>'BASE PLANILHAS'!A6</f>
        <v>C</v>
      </c>
      <c r="B6" s="745" t="str">
        <f>'BASE PLANILHAS'!B6:D6</f>
        <v>Salário Nominativo da Categoria Profissional</v>
      </c>
      <c r="C6" s="746"/>
      <c r="D6" s="747"/>
      <c r="E6" s="224"/>
      <c r="F6" s="54"/>
      <c r="G6" s="54"/>
      <c r="H6" s="54"/>
    </row>
    <row r="7" spans="1:8" ht="25.5" x14ac:dyDescent="0.2">
      <c r="A7" s="34" t="str">
        <f>'BASE PLANILHAS'!A7</f>
        <v>D</v>
      </c>
      <c r="B7" s="745" t="str">
        <f>'BASE PLANILHAS'!B7:D7</f>
        <v>Categoria profissional (vinculada à execução contratual)</v>
      </c>
      <c r="C7" s="746"/>
      <c r="D7" s="747"/>
      <c r="E7" s="298" t="s">
        <v>398</v>
      </c>
      <c r="G7" s="1"/>
    </row>
    <row r="8" spans="1:8" ht="13.5" thickBot="1" x14ac:dyDescent="0.25">
      <c r="A8" s="36" t="str">
        <f>'BASE PLANILHAS'!A8</f>
        <v>E</v>
      </c>
      <c r="B8" s="764" t="str">
        <f>'BASE PLANILHAS'!B8:D8</f>
        <v>Data base da categoria (dia/mês/ano)</v>
      </c>
      <c r="C8" s="765"/>
      <c r="D8" s="766"/>
      <c r="E8" s="225">
        <f>CCT!P112</f>
        <v>43101</v>
      </c>
      <c r="F8" s="63"/>
    </row>
    <row r="9" spans="1:8" x14ac:dyDescent="0.2">
      <c r="A9" s="226"/>
      <c r="B9" s="100"/>
      <c r="C9" s="100"/>
      <c r="D9" s="100"/>
      <c r="E9" s="227"/>
      <c r="F9" s="63"/>
      <c r="H9" s="1"/>
    </row>
    <row r="10" spans="1:8" x14ac:dyDescent="0.2">
      <c r="A10" s="711" t="str">
        <f>'BASE PLANILHAS'!A10:E10</f>
        <v>MÓDULO 1 - COMPOSIÇÃO DA REMUNERAÇÃO</v>
      </c>
      <c r="B10" s="712"/>
      <c r="C10" s="712"/>
      <c r="D10" s="712"/>
      <c r="E10" s="713"/>
      <c r="F10" s="70"/>
    </row>
    <row r="11" spans="1:8" ht="13.5" thickBot="1" x14ac:dyDescent="0.25">
      <c r="A11" s="228"/>
      <c r="B11" s="229"/>
      <c r="C11" s="229"/>
      <c r="D11" s="229"/>
      <c r="E11" s="230"/>
      <c r="F11" s="1"/>
    </row>
    <row r="12" spans="1:8" ht="13.5" thickBot="1" x14ac:dyDescent="0.25">
      <c r="A12" s="324" t="str">
        <f>'BASE PLANILHAS'!A13</f>
        <v>A</v>
      </c>
      <c r="B12" s="830" t="str">
        <f>'BASE PLANILHAS'!B13:C13</f>
        <v>Salário Base</v>
      </c>
      <c r="C12" s="831"/>
      <c r="D12" s="831"/>
      <c r="E12" s="832"/>
    </row>
    <row r="13" spans="1:8" ht="13.5" thickBot="1" x14ac:dyDescent="0.25">
      <c r="A13" s="317"/>
      <c r="B13" s="317" t="s">
        <v>354</v>
      </c>
      <c r="C13" s="318" t="s">
        <v>350</v>
      </c>
      <c r="D13" s="318" t="s">
        <v>355</v>
      </c>
      <c r="E13" s="319" t="s">
        <v>351</v>
      </c>
    </row>
    <row r="14" spans="1:8" x14ac:dyDescent="0.2">
      <c r="A14" s="231"/>
      <c r="B14" s="231" t="s">
        <v>369</v>
      </c>
      <c r="C14" s="285">
        <v>0</v>
      </c>
      <c r="D14" s="286">
        <v>0</v>
      </c>
      <c r="E14" s="287">
        <f>D14*C14</f>
        <v>0</v>
      </c>
      <c r="F14">
        <f>COUNTBLANK(E14:E49)</f>
        <v>0</v>
      </c>
    </row>
    <row r="15" spans="1:8" x14ac:dyDescent="0.2">
      <c r="A15" s="231"/>
      <c r="B15" s="231" t="s">
        <v>370</v>
      </c>
      <c r="C15" s="285">
        <v>0</v>
      </c>
      <c r="D15" s="286">
        <v>0</v>
      </c>
      <c r="E15" s="288">
        <f>D15*C15</f>
        <v>0</v>
      </c>
    </row>
    <row r="16" spans="1:8" x14ac:dyDescent="0.2">
      <c r="A16" s="231"/>
      <c r="B16" s="231" t="s">
        <v>419</v>
      </c>
      <c r="C16" s="285">
        <v>0</v>
      </c>
      <c r="D16" s="286">
        <v>0</v>
      </c>
      <c r="E16" s="288">
        <f>D16*C16</f>
        <v>0</v>
      </c>
    </row>
    <row r="17" spans="1:5" x14ac:dyDescent="0.2">
      <c r="A17" s="231"/>
      <c r="B17" s="231" t="s">
        <v>420</v>
      </c>
      <c r="C17" s="285">
        <v>0</v>
      </c>
      <c r="D17" s="286">
        <v>0</v>
      </c>
      <c r="E17" s="288">
        <f t="shared" ref="E17" si="0">D17*C17</f>
        <v>0</v>
      </c>
    </row>
    <row r="18" spans="1:5" x14ac:dyDescent="0.2">
      <c r="A18" s="231"/>
      <c r="B18" s="231" t="s">
        <v>371</v>
      </c>
      <c r="C18" s="285">
        <v>0</v>
      </c>
      <c r="D18" s="286">
        <v>0</v>
      </c>
      <c r="E18" s="288">
        <f t="shared" ref="E18:E49" si="1">D18*C18</f>
        <v>0</v>
      </c>
    </row>
    <row r="19" spans="1:5" x14ac:dyDescent="0.2">
      <c r="A19" s="231"/>
      <c r="B19" s="231" t="s">
        <v>240</v>
      </c>
      <c r="C19" s="285">
        <v>0</v>
      </c>
      <c r="D19" s="286">
        <v>0</v>
      </c>
      <c r="E19" s="288">
        <f t="shared" si="1"/>
        <v>0</v>
      </c>
    </row>
    <row r="20" spans="1:5" x14ac:dyDescent="0.2">
      <c r="A20" s="231"/>
      <c r="B20" s="231" t="s">
        <v>238</v>
      </c>
      <c r="C20" s="285">
        <v>0</v>
      </c>
      <c r="D20" s="286">
        <v>0</v>
      </c>
      <c r="E20" s="288">
        <f t="shared" si="1"/>
        <v>0</v>
      </c>
    </row>
    <row r="21" spans="1:5" x14ac:dyDescent="0.2">
      <c r="A21" s="231"/>
      <c r="B21" s="231" t="s">
        <v>372</v>
      </c>
      <c r="C21" s="285">
        <v>0</v>
      </c>
      <c r="D21" s="286">
        <v>0</v>
      </c>
      <c r="E21" s="288">
        <f t="shared" si="1"/>
        <v>0</v>
      </c>
    </row>
    <row r="22" spans="1:5" x14ac:dyDescent="0.2">
      <c r="A22" s="231"/>
      <c r="B22" s="231" t="s">
        <v>241</v>
      </c>
      <c r="C22" s="285">
        <v>0</v>
      </c>
      <c r="D22" s="286">
        <v>0</v>
      </c>
      <c r="E22" s="288">
        <f t="shared" si="1"/>
        <v>0</v>
      </c>
    </row>
    <row r="23" spans="1:5" x14ac:dyDescent="0.2">
      <c r="A23" s="231"/>
      <c r="B23" s="231" t="s">
        <v>367</v>
      </c>
      <c r="C23" s="285">
        <v>0</v>
      </c>
      <c r="D23" s="286">
        <v>0</v>
      </c>
      <c r="E23" s="288">
        <f t="shared" si="1"/>
        <v>0</v>
      </c>
    </row>
    <row r="24" spans="1:5" x14ac:dyDescent="0.2">
      <c r="A24" s="231"/>
      <c r="B24" s="231" t="s">
        <v>366</v>
      </c>
      <c r="C24" s="285">
        <v>0</v>
      </c>
      <c r="D24" s="286">
        <v>0</v>
      </c>
      <c r="E24" s="288">
        <f t="shared" si="1"/>
        <v>0</v>
      </c>
    </row>
    <row r="25" spans="1:5" x14ac:dyDescent="0.2">
      <c r="A25" s="231"/>
      <c r="B25" s="231" t="s">
        <v>373</v>
      </c>
      <c r="C25" s="285">
        <v>0</v>
      </c>
      <c r="D25" s="286">
        <v>0</v>
      </c>
      <c r="E25" s="288">
        <f t="shared" si="1"/>
        <v>0</v>
      </c>
    </row>
    <row r="26" spans="1:5" x14ac:dyDescent="0.2">
      <c r="A26" s="231"/>
      <c r="B26" s="231" t="s">
        <v>195</v>
      </c>
      <c r="C26" s="285">
        <v>0</v>
      </c>
      <c r="D26" s="286">
        <v>0</v>
      </c>
      <c r="E26" s="288">
        <f t="shared" si="1"/>
        <v>0</v>
      </c>
    </row>
    <row r="27" spans="1:5" x14ac:dyDescent="0.2">
      <c r="A27" s="231"/>
      <c r="B27" s="231" t="s">
        <v>421</v>
      </c>
      <c r="C27" s="285">
        <v>0</v>
      </c>
      <c r="D27" s="286">
        <v>0</v>
      </c>
      <c r="E27" s="288">
        <f t="shared" si="1"/>
        <v>0</v>
      </c>
    </row>
    <row r="28" spans="1:5" x14ac:dyDescent="0.2">
      <c r="A28" s="231"/>
      <c r="B28" s="231" t="s">
        <v>374</v>
      </c>
      <c r="C28" s="285">
        <v>0</v>
      </c>
      <c r="D28" s="286">
        <v>0</v>
      </c>
      <c r="E28" s="288">
        <f t="shared" si="1"/>
        <v>0</v>
      </c>
    </row>
    <row r="29" spans="1:5" x14ac:dyDescent="0.2">
      <c r="A29" s="231"/>
      <c r="B29" s="231" t="s">
        <v>196</v>
      </c>
      <c r="C29" s="285">
        <v>0</v>
      </c>
      <c r="D29" s="286">
        <v>0</v>
      </c>
      <c r="E29" s="288">
        <f t="shared" si="1"/>
        <v>0</v>
      </c>
    </row>
    <row r="30" spans="1:5" x14ac:dyDescent="0.2">
      <c r="A30" s="231"/>
      <c r="B30" s="231" t="s">
        <v>242</v>
      </c>
      <c r="C30" s="285">
        <v>0</v>
      </c>
      <c r="D30" s="286">
        <v>0</v>
      </c>
      <c r="E30" s="288">
        <f t="shared" si="1"/>
        <v>0</v>
      </c>
    </row>
    <row r="31" spans="1:5" x14ac:dyDescent="0.2">
      <c r="A31" s="231"/>
      <c r="B31" s="231" t="s">
        <v>375</v>
      </c>
      <c r="C31" s="285">
        <v>0</v>
      </c>
      <c r="D31" s="286">
        <v>0</v>
      </c>
      <c r="E31" s="288">
        <f t="shared" si="1"/>
        <v>0</v>
      </c>
    </row>
    <row r="32" spans="1:5" x14ac:dyDescent="0.2">
      <c r="A32" s="231"/>
      <c r="B32" s="231" t="s">
        <v>197</v>
      </c>
      <c r="C32" s="285">
        <v>0</v>
      </c>
      <c r="D32" s="286">
        <v>0</v>
      </c>
      <c r="E32" s="288">
        <f t="shared" si="1"/>
        <v>0</v>
      </c>
    </row>
    <row r="33" spans="1:5" x14ac:dyDescent="0.2">
      <c r="A33" s="231"/>
      <c r="B33" s="231" t="s">
        <v>353</v>
      </c>
      <c r="C33" s="285">
        <v>0</v>
      </c>
      <c r="D33" s="286">
        <v>0</v>
      </c>
      <c r="E33" s="288">
        <f t="shared" si="1"/>
        <v>0</v>
      </c>
    </row>
    <row r="34" spans="1:5" x14ac:dyDescent="0.2">
      <c r="A34" s="231"/>
      <c r="B34" s="231" t="s">
        <v>376</v>
      </c>
      <c r="C34" s="285">
        <v>0</v>
      </c>
      <c r="D34" s="286">
        <v>0</v>
      </c>
      <c r="E34" s="288">
        <f t="shared" si="1"/>
        <v>0</v>
      </c>
    </row>
    <row r="35" spans="1:5" x14ac:dyDescent="0.2">
      <c r="A35" s="231"/>
      <c r="B35" s="231" t="s">
        <v>198</v>
      </c>
      <c r="C35" s="285">
        <v>0</v>
      </c>
      <c r="D35" s="286">
        <v>0</v>
      </c>
      <c r="E35" s="288">
        <f t="shared" si="1"/>
        <v>0</v>
      </c>
    </row>
    <row r="36" spans="1:5" x14ac:dyDescent="0.2">
      <c r="A36" s="231"/>
      <c r="B36" s="231" t="s">
        <v>199</v>
      </c>
      <c r="C36" s="285">
        <v>0</v>
      </c>
      <c r="D36" s="286">
        <v>0</v>
      </c>
      <c r="E36" s="288">
        <f t="shared" si="1"/>
        <v>0</v>
      </c>
    </row>
    <row r="37" spans="1:5" x14ac:dyDescent="0.2">
      <c r="A37" s="232"/>
      <c r="B37" s="232" t="s">
        <v>200</v>
      </c>
      <c r="C37" s="233">
        <f>CCT!G112</f>
        <v>2</v>
      </c>
      <c r="D37" s="234">
        <f>CCT!H112</f>
        <v>1281.1600000000001</v>
      </c>
      <c r="E37" s="289">
        <f t="shared" si="1"/>
        <v>2562.3200000000002</v>
      </c>
    </row>
    <row r="38" spans="1:5" x14ac:dyDescent="0.2">
      <c r="A38" s="232"/>
      <c r="B38" s="232" t="s">
        <v>201</v>
      </c>
      <c r="C38" s="233">
        <f>CCT!G113</f>
        <v>2</v>
      </c>
      <c r="D38" s="234">
        <f>CCT!H112</f>
        <v>1281.1600000000001</v>
      </c>
      <c r="E38" s="289">
        <f t="shared" si="1"/>
        <v>2562.3200000000002</v>
      </c>
    </row>
    <row r="39" spans="1:5" x14ac:dyDescent="0.2">
      <c r="A39" s="231"/>
      <c r="B39" s="231" t="s">
        <v>368</v>
      </c>
      <c r="C39" s="285">
        <v>0</v>
      </c>
      <c r="D39" s="286">
        <v>0</v>
      </c>
      <c r="E39" s="288">
        <f t="shared" si="1"/>
        <v>0</v>
      </c>
    </row>
    <row r="40" spans="1:5" x14ac:dyDescent="0.2">
      <c r="A40" s="231"/>
      <c r="B40" s="231" t="s">
        <v>194</v>
      </c>
      <c r="C40" s="285">
        <v>0</v>
      </c>
      <c r="D40" s="286">
        <v>0</v>
      </c>
      <c r="E40" s="288">
        <f t="shared" si="1"/>
        <v>0</v>
      </c>
    </row>
    <row r="41" spans="1:5" x14ac:dyDescent="0.2">
      <c r="A41" s="231"/>
      <c r="B41" s="231" t="s">
        <v>193</v>
      </c>
      <c r="C41" s="285">
        <v>0</v>
      </c>
      <c r="D41" s="286">
        <v>0</v>
      </c>
      <c r="E41" s="288">
        <f t="shared" si="1"/>
        <v>0</v>
      </c>
    </row>
    <row r="42" spans="1:5" x14ac:dyDescent="0.2">
      <c r="A42" s="231"/>
      <c r="B42" s="231" t="s">
        <v>422</v>
      </c>
      <c r="C42" s="285">
        <v>0</v>
      </c>
      <c r="D42" s="286">
        <v>0</v>
      </c>
      <c r="E42" s="288">
        <f t="shared" si="1"/>
        <v>0</v>
      </c>
    </row>
    <row r="43" spans="1:5" x14ac:dyDescent="0.2">
      <c r="A43" s="231"/>
      <c r="B43" s="231" t="s">
        <v>423</v>
      </c>
      <c r="C43" s="285">
        <v>0</v>
      </c>
      <c r="D43" s="286">
        <v>0</v>
      </c>
      <c r="E43" s="288">
        <f t="shared" si="1"/>
        <v>0</v>
      </c>
    </row>
    <row r="44" spans="1:5" x14ac:dyDescent="0.2">
      <c r="A44" s="231"/>
      <c r="B44" s="231" t="s">
        <v>466</v>
      </c>
      <c r="C44" s="285">
        <v>0</v>
      </c>
      <c r="D44" s="286">
        <v>0</v>
      </c>
      <c r="E44" s="288">
        <f>D44*C44</f>
        <v>0</v>
      </c>
    </row>
    <row r="45" spans="1:5" x14ac:dyDescent="0.2">
      <c r="A45" s="231"/>
      <c r="B45" s="231" t="s">
        <v>377</v>
      </c>
      <c r="C45" s="285">
        <v>0</v>
      </c>
      <c r="D45" s="286">
        <v>0</v>
      </c>
      <c r="E45" s="288">
        <f t="shared" si="1"/>
        <v>0</v>
      </c>
    </row>
    <row r="46" spans="1:5" x14ac:dyDescent="0.2">
      <c r="A46" s="231"/>
      <c r="B46" s="231" t="s">
        <v>378</v>
      </c>
      <c r="C46" s="285">
        <v>0</v>
      </c>
      <c r="D46" s="286">
        <v>0</v>
      </c>
      <c r="E46" s="288">
        <f t="shared" si="1"/>
        <v>0</v>
      </c>
    </row>
    <row r="47" spans="1:5" x14ac:dyDescent="0.2">
      <c r="A47" s="231"/>
      <c r="B47" s="231" t="s">
        <v>381</v>
      </c>
      <c r="C47" s="285">
        <v>0</v>
      </c>
      <c r="D47" s="286">
        <v>0</v>
      </c>
      <c r="E47" s="288">
        <f t="shared" si="1"/>
        <v>0</v>
      </c>
    </row>
    <row r="48" spans="1:5" x14ac:dyDescent="0.2">
      <c r="A48" s="231"/>
      <c r="B48" s="231" t="s">
        <v>379</v>
      </c>
      <c r="C48" s="285">
        <v>0</v>
      </c>
      <c r="D48" s="286">
        <v>0</v>
      </c>
      <c r="E48" s="288">
        <f t="shared" si="1"/>
        <v>0</v>
      </c>
    </row>
    <row r="49" spans="1:7" ht="13.5" thickBot="1" x14ac:dyDescent="0.25">
      <c r="A49" s="231"/>
      <c r="B49" s="231" t="s">
        <v>380</v>
      </c>
      <c r="C49" s="285">
        <v>0</v>
      </c>
      <c r="D49" s="286">
        <v>0</v>
      </c>
      <c r="E49" s="288">
        <f t="shared" si="1"/>
        <v>0</v>
      </c>
    </row>
    <row r="50" spans="1:7" ht="13.5" thickBot="1" x14ac:dyDescent="0.25">
      <c r="A50" s="320"/>
      <c r="B50" s="321" t="str">
        <f>CONCATENATE("Total ",B13)</f>
        <v>Total Cargos - PGJ</v>
      </c>
      <c r="C50" s="318">
        <f>SUM(C14:C49)</f>
        <v>4</v>
      </c>
      <c r="D50" s="318"/>
      <c r="E50" s="322">
        <f>SUM(E14:E49)</f>
        <v>5124.6400000000003</v>
      </c>
    </row>
    <row r="51" spans="1:7" ht="13.5" thickBot="1" x14ac:dyDescent="0.25">
      <c r="A51" s="325"/>
      <c r="B51" s="325" t="s">
        <v>365</v>
      </c>
      <c r="C51" s="326" t="s">
        <v>350</v>
      </c>
      <c r="D51" s="326" t="s">
        <v>355</v>
      </c>
      <c r="E51" s="327" t="s">
        <v>351</v>
      </c>
    </row>
    <row r="52" spans="1:7" ht="13.5" thickBot="1" x14ac:dyDescent="0.25">
      <c r="A52" s="231"/>
      <c r="B52" s="231" t="s">
        <v>353</v>
      </c>
      <c r="C52" s="285">
        <v>0</v>
      </c>
      <c r="D52" s="286">
        <v>0</v>
      </c>
      <c r="E52" s="288">
        <f t="shared" ref="E52" si="2">D52*C52</f>
        <v>0</v>
      </c>
    </row>
    <row r="53" spans="1:7" ht="13.5" thickBot="1" x14ac:dyDescent="0.25">
      <c r="A53" s="328"/>
      <c r="B53" s="329" t="str">
        <f>CONCATENATE("Total ",B51)</f>
        <v>Total Cargos - FEPDC</v>
      </c>
      <c r="C53" s="326">
        <f>SUM(C52)</f>
        <v>0</v>
      </c>
      <c r="D53" s="326"/>
      <c r="E53" s="330">
        <f>SUM(E52)</f>
        <v>0</v>
      </c>
    </row>
    <row r="54" spans="1:7" ht="13.5" thickBot="1" x14ac:dyDescent="0.25">
      <c r="A54" s="320"/>
      <c r="B54" s="321" t="str">
        <f>CONCATENATE("Total ",E4)</f>
        <v>Total Manga</v>
      </c>
      <c r="C54" s="318">
        <f>C50+C53</f>
        <v>4</v>
      </c>
      <c r="D54" s="318"/>
      <c r="E54" s="322">
        <f>E50+E53</f>
        <v>5124.6400000000003</v>
      </c>
    </row>
    <row r="55" spans="1:7" ht="13.5" thickBot="1" x14ac:dyDescent="0.25">
      <c r="A55" s="833"/>
      <c r="B55" s="834"/>
      <c r="C55" s="835"/>
      <c r="D55" s="413" t="str">
        <f>'BASE PLANILHAS'!D12</f>
        <v>Referência</v>
      </c>
      <c r="E55" s="413" t="str">
        <f>'BASE PLANILHAS'!E12</f>
        <v>Valor (R$)</v>
      </c>
    </row>
    <row r="56" spans="1:7" x14ac:dyDescent="0.2">
      <c r="A56" s="40" t="str">
        <f>'BASE PLANILHAS'!A14</f>
        <v>B</v>
      </c>
      <c r="B56" s="701" t="str">
        <f>'BASE PLANILHAS'!B14:C14</f>
        <v xml:space="preserve">Adicional Periculosidade </v>
      </c>
      <c r="C56" s="702"/>
      <c r="D56" s="42">
        <v>0.3</v>
      </c>
      <c r="E56" s="216">
        <f>D56*E26</f>
        <v>0</v>
      </c>
      <c r="G56" s="1"/>
    </row>
    <row r="57" spans="1:7" x14ac:dyDescent="0.2">
      <c r="A57" s="34" t="str">
        <f>'BASE PLANILHAS'!A15</f>
        <v>C</v>
      </c>
      <c r="B57" s="699" t="str">
        <f>'BASE PLANILHAS'!B15:C15</f>
        <v>Adicional Insalubridade</v>
      </c>
      <c r="C57" s="700"/>
      <c r="D57" s="295">
        <f>0.2*PARAMETROS!B79</f>
        <v>190.8</v>
      </c>
      <c r="E57" s="55">
        <f>D57*(C20+C29+C30+C32+C36)</f>
        <v>0</v>
      </c>
      <c r="G57" s="1"/>
    </row>
    <row r="58" spans="1:7" x14ac:dyDescent="0.2">
      <c r="A58" s="34" t="str">
        <f>'BASE PLANILHAS'!A16</f>
        <v>D</v>
      </c>
      <c r="B58" s="699" t="str">
        <f>'BASE PLANILHAS'!B16:C16</f>
        <v>Adicional Noturno</v>
      </c>
      <c r="C58" s="700"/>
      <c r="D58" s="291">
        <f>1/210*0.2*10.285*15.5</f>
        <v>0.1518261904761905</v>
      </c>
      <c r="E58" s="216">
        <f>D58*E38</f>
        <v>389.02728438095249</v>
      </c>
      <c r="G58" s="1"/>
    </row>
    <row r="59" spans="1:7" x14ac:dyDescent="0.2">
      <c r="A59" s="34" t="str">
        <f>'BASE PLANILHAS'!A17</f>
        <v>E</v>
      </c>
      <c r="B59" s="699" t="str">
        <f>'BASE PLANILHAS'!B17:C17</f>
        <v>Adicional de Hora Noturna Reduzida</v>
      </c>
      <c r="C59" s="700"/>
      <c r="D59" s="42">
        <v>0</v>
      </c>
      <c r="E59" s="216">
        <f t="shared" ref="E59" si="3">D59*$E$12</f>
        <v>0</v>
      </c>
    </row>
    <row r="60" spans="1:7" x14ac:dyDescent="0.2">
      <c r="A60" s="34" t="str">
        <f>'BASE PLANILHAS'!A18</f>
        <v>F</v>
      </c>
      <c r="B60" s="699" t="str">
        <f>'BASE PLANILHAS'!B18:C18</f>
        <v>Intervalo Intrajornada</v>
      </c>
      <c r="C60" s="700"/>
      <c r="D60" s="42">
        <v>0</v>
      </c>
      <c r="E60" s="290">
        <v>0</v>
      </c>
    </row>
    <row r="61" spans="1:7" x14ac:dyDescent="0.2">
      <c r="A61" s="34" t="str">
        <f>'BASE PLANILHAS'!A19</f>
        <v>G</v>
      </c>
      <c r="B61" s="699" t="str">
        <f>'BASE PLANILHAS'!B19:C19</f>
        <v>Feriado Nacional - Súmula 444/2012 - TST</v>
      </c>
      <c r="C61" s="700"/>
      <c r="D61" s="291">
        <v>0</v>
      </c>
      <c r="E61" s="216">
        <f>(E37+E38)*D61</f>
        <v>0</v>
      </c>
    </row>
    <row r="62" spans="1:7" ht="13.5" thickBot="1" x14ac:dyDescent="0.25">
      <c r="A62" s="64" t="str">
        <f>'BASE PLANILHAS'!A20</f>
        <v>H</v>
      </c>
      <c r="B62" s="699" t="str">
        <f>'BASE PLANILHAS'!B20:C20</f>
        <v>Adicional de Acúmulo de função</v>
      </c>
      <c r="C62" s="700"/>
      <c r="D62" s="43">
        <v>0</v>
      </c>
      <c r="E62" s="215">
        <f>0</f>
        <v>0</v>
      </c>
    </row>
    <row r="63" spans="1:7" ht="13.5" thickBot="1" x14ac:dyDescent="0.25">
      <c r="A63" s="696" t="str">
        <f>'BASE PLANILHAS'!A21:D21</f>
        <v>Total do Módulo 1</v>
      </c>
      <c r="B63" s="697"/>
      <c r="C63" s="697"/>
      <c r="D63" s="698"/>
      <c r="E63" s="51">
        <f>SUM(E56:E62)+E54</f>
        <v>5513.6672843809529</v>
      </c>
    </row>
    <row r="64" spans="1:7" x14ac:dyDescent="0.2">
      <c r="A64" s="409"/>
      <c r="B64" s="410"/>
      <c r="C64" s="410"/>
      <c r="D64" s="410"/>
      <c r="E64" s="44"/>
      <c r="F64" s="1"/>
    </row>
    <row r="65" spans="1:9" x14ac:dyDescent="0.2">
      <c r="A65" s="711" t="str">
        <f>'BASE PLANILHAS'!A23:E23</f>
        <v>MÓDULO 2 – ENCARGOS E BENEFÍCIOS MENSAIS E DIÁRIOS</v>
      </c>
      <c r="B65" s="712"/>
      <c r="C65" s="712"/>
      <c r="D65" s="712"/>
      <c r="E65" s="713"/>
      <c r="F65" s="1"/>
    </row>
    <row r="66" spans="1:9" ht="13.5" thickBot="1" x14ac:dyDescent="0.25">
      <c r="A66" s="406"/>
      <c r="B66" s="407"/>
      <c r="C66" s="407"/>
      <c r="D66" s="407"/>
      <c r="E66" s="408"/>
      <c r="F66" s="1"/>
    </row>
    <row r="67" spans="1:9" ht="13.5" thickBot="1" x14ac:dyDescent="0.25">
      <c r="A67" s="214" t="str">
        <f>'BASE PLANILHAS'!A25</f>
        <v>2.1</v>
      </c>
      <c r="B67" s="696" t="str">
        <f>'BASE PLANILHAS'!B25:C25</f>
        <v>Submódulo 2.1 - Encargos Previdenciários, FGTS e Outras Contribuições</v>
      </c>
      <c r="C67" s="698"/>
      <c r="D67" s="214" t="str">
        <f>'BASE PLANILHAS'!D25</f>
        <v>Referência</v>
      </c>
      <c r="E67" s="214" t="str">
        <f>'BASE PLANILHAS'!E25</f>
        <v>Valor (R$)</v>
      </c>
    </row>
    <row r="68" spans="1:9" x14ac:dyDescent="0.2">
      <c r="A68" s="40" t="str">
        <f>'BASE PLANILHAS'!A26</f>
        <v>A</v>
      </c>
      <c r="B68" s="708" t="str">
        <f>'BASE PLANILHAS'!B26:C26</f>
        <v>INSS</v>
      </c>
      <c r="C68" s="710"/>
      <c r="D68" s="73">
        <f>'BASE PLANILHAS'!D26</f>
        <v>0.2</v>
      </c>
      <c r="E68" s="74">
        <f>$E$63*D68</f>
        <v>1102.7334568761905</v>
      </c>
    </row>
    <row r="69" spans="1:9" x14ac:dyDescent="0.2">
      <c r="A69" s="34" t="str">
        <f>'BASE PLANILHAS'!A27</f>
        <v>B</v>
      </c>
      <c r="B69" s="701" t="str">
        <f>'BASE PLANILHAS'!B27:C27</f>
        <v>SESI OU SENAC</v>
      </c>
      <c r="C69" s="702"/>
      <c r="D69" s="18">
        <f>'BASE PLANILHAS'!D27</f>
        <v>1.4999999999999999E-2</v>
      </c>
      <c r="E69" s="23">
        <f>$E$63*D69</f>
        <v>82.705009265714295</v>
      </c>
    </row>
    <row r="70" spans="1:9" x14ac:dyDescent="0.2">
      <c r="A70" s="34" t="str">
        <f>'BASE PLANILHAS'!A28</f>
        <v>C</v>
      </c>
      <c r="B70" s="748" t="str">
        <f>'BASE PLANILHAS'!B28:C28</f>
        <v>SENAI OU SENAC</v>
      </c>
      <c r="C70" s="749"/>
      <c r="D70" s="18">
        <f>'BASE PLANILHAS'!D28</f>
        <v>0.01</v>
      </c>
      <c r="E70" s="23">
        <f>$E$63*D70</f>
        <v>55.136672843809528</v>
      </c>
    </row>
    <row r="71" spans="1:9" x14ac:dyDescent="0.2">
      <c r="A71" s="34" t="str">
        <f>'BASE PLANILHAS'!A29</f>
        <v>D</v>
      </c>
      <c r="B71" s="699" t="str">
        <f>'BASE PLANILHAS'!B29:C29</f>
        <v>INCRA</v>
      </c>
      <c r="C71" s="700"/>
      <c r="D71" s="18">
        <f>'BASE PLANILHAS'!D29</f>
        <v>2E-3</v>
      </c>
      <c r="E71" s="23">
        <f t="shared" ref="E71:E74" si="4">$E$63*D71</f>
        <v>11.027334568761907</v>
      </c>
    </row>
    <row r="72" spans="1:9" x14ac:dyDescent="0.2">
      <c r="A72" s="34" t="str">
        <f>'BASE PLANILHAS'!A30</f>
        <v>E</v>
      </c>
      <c r="B72" s="699" t="str">
        <f>'BASE PLANILHAS'!B30:C30</f>
        <v>Salário Educação</v>
      </c>
      <c r="C72" s="700"/>
      <c r="D72" s="18">
        <f>'BASE PLANILHAS'!D30</f>
        <v>2.5000000000000001E-2</v>
      </c>
      <c r="E72" s="23">
        <f t="shared" si="4"/>
        <v>137.84168210952382</v>
      </c>
    </row>
    <row r="73" spans="1:9" x14ac:dyDescent="0.2">
      <c r="A73" s="34" t="str">
        <f>'BASE PLANILHAS'!A31</f>
        <v>F</v>
      </c>
      <c r="B73" s="699" t="str">
        <f>'BASE PLANILHAS'!B31:C31</f>
        <v>FGTS</v>
      </c>
      <c r="C73" s="700"/>
      <c r="D73" s="18">
        <f>'BASE PLANILHAS'!D31</f>
        <v>0.08</v>
      </c>
      <c r="E73" s="23">
        <f t="shared" si="4"/>
        <v>441.09338275047622</v>
      </c>
    </row>
    <row r="74" spans="1:9" x14ac:dyDescent="0.2">
      <c r="A74" s="34" t="str">
        <f>'BASE PLANILHAS'!A32</f>
        <v>G</v>
      </c>
      <c r="B74" s="699" t="str">
        <f>'BASE PLANILHAS'!B32:C32</f>
        <v>RAT</v>
      </c>
      <c r="C74" s="700"/>
      <c r="D74" s="18">
        <f>'BASE PLANILHAS'!D32</f>
        <v>0.03</v>
      </c>
      <c r="E74" s="23">
        <f t="shared" si="4"/>
        <v>165.41001853142859</v>
      </c>
      <c r="I74" s="1"/>
    </row>
    <row r="75" spans="1:9" ht="13.5" thickBot="1" x14ac:dyDescent="0.25">
      <c r="A75" s="34" t="str">
        <f>'BASE PLANILHAS'!A33</f>
        <v>H</v>
      </c>
      <c r="B75" s="701" t="str">
        <f>'BASE PLANILHAS'!B33:C33</f>
        <v>SEBRAE</v>
      </c>
      <c r="C75" s="702"/>
      <c r="D75" s="18">
        <f>'BASE PLANILHAS'!D33</f>
        <v>6.0000000000000001E-3</v>
      </c>
      <c r="E75" s="23">
        <f>$E$63*D75</f>
        <v>33.082003706285718</v>
      </c>
    </row>
    <row r="76" spans="1:9" ht="13.5" thickBot="1" x14ac:dyDescent="0.25">
      <c r="A76" s="696" t="str">
        <f>'BASE PLANILHAS'!A34:C34</f>
        <v>Total do Submódulo 2.1</v>
      </c>
      <c r="B76" s="697"/>
      <c r="C76" s="698"/>
      <c r="D76" s="50">
        <f>'BASE PLANILHAS'!D34</f>
        <v>0.3680000000000001</v>
      </c>
      <c r="E76" s="51">
        <f>SUM(E68:E75)</f>
        <v>2029.0295606521909</v>
      </c>
      <c r="F76" s="1"/>
      <c r="G76" s="66"/>
    </row>
    <row r="77" spans="1:9" ht="13.5" thickBot="1" x14ac:dyDescent="0.25">
      <c r="A77" s="403"/>
      <c r="B77" s="404"/>
      <c r="C77" s="404"/>
      <c r="D77" s="236"/>
      <c r="E77" s="45"/>
      <c r="F77" s="1"/>
      <c r="G77" s="66"/>
    </row>
    <row r="78" spans="1:9" ht="13.5" thickBot="1" x14ac:dyDescent="0.25">
      <c r="A78" s="214" t="str">
        <f>'BASE PLANILHAS'!A36</f>
        <v>2.2</v>
      </c>
      <c r="B78" s="696" t="str">
        <f>'BASE PLANILHAS'!B36:C36</f>
        <v>Submódulo 2.2 - 13º Salário, Férias e Adicional de Férias</v>
      </c>
      <c r="C78" s="698"/>
      <c r="D78" s="214" t="str">
        <f>'BASE PLANILHAS'!D36</f>
        <v>Referência</v>
      </c>
      <c r="E78" s="405" t="str">
        <f>'BASE PLANILHAS'!E36</f>
        <v>Valor (R$)</v>
      </c>
    </row>
    <row r="79" spans="1:9" x14ac:dyDescent="0.2">
      <c r="A79" s="32" t="str">
        <f>'BASE PLANILHAS'!A37</f>
        <v>A</v>
      </c>
      <c r="B79" s="701" t="str">
        <f>'BASE PLANILHAS'!B37:C37</f>
        <v>13º salário (titular)</v>
      </c>
      <c r="C79" s="702"/>
      <c r="D79" s="65">
        <f>'BASE PLANILHAS'!D37</f>
        <v>8.3333333333333329E-2</v>
      </c>
      <c r="E79" s="41">
        <f>$E$63*D79</f>
        <v>459.47227369841272</v>
      </c>
      <c r="F79" s="1"/>
    </row>
    <row r="80" spans="1:9" ht="13.5" thickBot="1" x14ac:dyDescent="0.25">
      <c r="A80" s="36" t="str">
        <f>'BASE PLANILHAS'!A38</f>
        <v>B</v>
      </c>
      <c r="B80" s="716" t="str">
        <f>'BASE PLANILHAS'!B38:C38</f>
        <v>Férias e Adicional de Férias (titular)</v>
      </c>
      <c r="C80" s="717"/>
      <c r="D80" s="71">
        <f>'BASE PLANILHAS'!D38</f>
        <v>0.1111111111111111</v>
      </c>
      <c r="E80" s="72">
        <f>D80*$E$63</f>
        <v>612.62969826455026</v>
      </c>
      <c r="F80" s="1"/>
      <c r="H80" s="1"/>
    </row>
    <row r="81" spans="1:14" ht="13.5" thickBot="1" x14ac:dyDescent="0.25">
      <c r="A81" s="67"/>
      <c r="B81" s="696" t="str">
        <f>'BASE PLANILHAS'!B39:C39</f>
        <v>Subtotal</v>
      </c>
      <c r="C81" s="698"/>
      <c r="D81" s="16">
        <f>'BASE PLANILHAS'!D39</f>
        <v>0.19444444444444442</v>
      </c>
      <c r="E81" s="45">
        <f>D81*$E$63</f>
        <v>1072.101971962963</v>
      </c>
      <c r="F81" s="1"/>
      <c r="H81" s="1"/>
    </row>
    <row r="82" spans="1:14" ht="13.5" thickBot="1" x14ac:dyDescent="0.25">
      <c r="A82" s="214" t="str">
        <f>'BASE PLANILHAS'!A40</f>
        <v>C</v>
      </c>
      <c r="B82" s="750" t="str">
        <f>'BASE PLANILHAS'!B40:C40</f>
        <v>Incidência do Submódulo 2.1 sobre 13º Salário, Férias e Adicional de Férias</v>
      </c>
      <c r="C82" s="751"/>
      <c r="D82" s="46">
        <f>'BASE PLANILHAS'!D40</f>
        <v>7.1555555555555567E-2</v>
      </c>
      <c r="E82" s="47">
        <f>D82*$E$63</f>
        <v>394.53352568237045</v>
      </c>
      <c r="F82" s="29"/>
      <c r="H82" s="1"/>
    </row>
    <row r="83" spans="1:14" ht="13.5" thickBot="1" x14ac:dyDescent="0.25">
      <c r="A83" s="696" t="str">
        <f>'BASE PLANILHAS'!A41:C41</f>
        <v>Total do Submódulo 2.2</v>
      </c>
      <c r="B83" s="697"/>
      <c r="C83" s="698"/>
      <c r="D83" s="48">
        <f>'BASE PLANILHAS'!D41</f>
        <v>0.26600000000000001</v>
      </c>
      <c r="E83" s="49">
        <f>SUM(E81:E82)</f>
        <v>1466.6354976453335</v>
      </c>
      <c r="F83" s="29"/>
    </row>
    <row r="84" spans="1:14" ht="13.5" thickBot="1" x14ac:dyDescent="0.25">
      <c r="A84" s="237"/>
      <c r="B84" s="238"/>
      <c r="C84" s="238"/>
      <c r="D84" s="238"/>
      <c r="E84" s="239"/>
      <c r="F84" s="1"/>
    </row>
    <row r="85" spans="1:14" ht="13.5" thickBot="1" x14ac:dyDescent="0.25">
      <c r="A85" s="52" t="str">
        <f>'BASE PLANILHAS'!A43</f>
        <v>2.3</v>
      </c>
      <c r="B85" s="696" t="str">
        <f>'BASE PLANILHAS'!B43:C43</f>
        <v>Submódulo 2.3 - Benefícios Mensais e Diários</v>
      </c>
      <c r="C85" s="698"/>
      <c r="D85" s="405" t="str">
        <f>'BASE PLANILHAS'!D43</f>
        <v>Referência</v>
      </c>
      <c r="E85" s="405" t="str">
        <f>'BASE PLANILHAS'!E43</f>
        <v>Valor (R$)</v>
      </c>
    </row>
    <row r="86" spans="1:14" x14ac:dyDescent="0.2">
      <c r="A86" s="32" t="str">
        <f>'BASE PLANILHAS'!A44</f>
        <v>A</v>
      </c>
      <c r="B86" s="708" t="str">
        <f>'BASE PLANILHAS'!B44:C44</f>
        <v>Vale - Transporte (Descontada parcela do empregado)</v>
      </c>
      <c r="C86" s="710"/>
      <c r="D86" s="292">
        <f>VT!D41</f>
        <v>4.05</v>
      </c>
      <c r="E86" s="78">
        <f>(2*$D$86*20*SUM(C14:C32,C34:C49)-(IF(SUM(E14:E32,E34:E49)*6%&lt;=(2*$D$86*20*SUM(C14:C32,C34:C49)),SUM(E14:E32,E34:E49)*6%,(2*$D$86*20*SUM(C14:C32,C34:C49)))))+(2*$D$86*20*(C33+C52))-(IF((E33+E52)*6%&lt;=(2*$D$86*20*(C33+C52)),(E33+E52)*6%,(2*$D$86*20*(C33+C52))))</f>
        <v>340.52159999999998</v>
      </c>
      <c r="F86" s="19"/>
      <c r="N86" s="4"/>
    </row>
    <row r="87" spans="1:14" x14ac:dyDescent="0.2">
      <c r="A87" s="34" t="str">
        <f>'BASE PLANILHAS'!A45</f>
        <v>B</v>
      </c>
      <c r="B87" s="701" t="str">
        <f>'BASE PLANILHAS'!B45:C45</f>
        <v>Vale - Alimentação (Descontada parcela do empregado)</v>
      </c>
      <c r="C87" s="702"/>
      <c r="D87" s="77">
        <v>0</v>
      </c>
      <c r="E87" s="332">
        <f>(PARAMETROS!E$59*20-1)*(SUM($C$14:$C$24,$C$26:$C$32,$C$35:$C$43))+(PARAMETROS!E$60*20-1)*($C$25+$C$34+$C$45+$C$46+$C$47+$C$48)+(PARAMETROS!E$62*20-1)*$C$44+(PARAMETROS!E$63*20-1)*$C$49+(PARAMETROS!E$37*20-1)*($C$33+$C$52)</f>
        <v>1588</v>
      </c>
      <c r="F87" s="19"/>
    </row>
    <row r="88" spans="1:14" x14ac:dyDescent="0.2">
      <c r="A88" s="34" t="str">
        <f>'BASE PLANILHAS'!A46</f>
        <v>C</v>
      </c>
      <c r="B88" s="699" t="str">
        <f>'BASE PLANILHAS'!B46:C46</f>
        <v>Cesta Básica</v>
      </c>
      <c r="C88" s="700"/>
      <c r="D88" s="77">
        <v>0</v>
      </c>
      <c r="E88" s="332">
        <f>(PARAMETROS!F$59)*(SUM(C14:C24,C26:C32,C35:C43))+(PARAMETROS!F$60)*($C$25+$C$34+$C$45+$C$46+$C$47+$C$48)+(PARAMETROS!F$62)*$C$44+(PARAMETROS!F$63)*$C$49+(PARAMETROS!F$37)*($C$33+$C$52)</f>
        <v>0</v>
      </c>
      <c r="F88" s="19"/>
    </row>
    <row r="89" spans="1:14" x14ac:dyDescent="0.2">
      <c r="A89" s="34" t="str">
        <f>'BASE PLANILHAS'!A47</f>
        <v>D</v>
      </c>
      <c r="B89" s="701" t="str">
        <f>'BASE PLANILHAS'!B47:C47</f>
        <v>PAF</v>
      </c>
      <c r="C89" s="702"/>
      <c r="D89" s="77">
        <v>0</v>
      </c>
      <c r="E89" s="332">
        <f>(PARAMETROS!B$59)*(SUM($C$14:$C$24,$C$26:$C$32,$C$35:$C$43))+(PARAMETROS!B$60)*($C$25+$C$34+$C$45+$C$46+$C$47+$C$48)+(PARAMETROS!B$62)*$C$44+(PARAMETROS!B$63)*$C$49+(PARAMETROS!B$37)*(C$33+$C$52)</f>
        <v>0</v>
      </c>
      <c r="F89" s="19"/>
    </row>
    <row r="90" spans="1:14" x14ac:dyDescent="0.2">
      <c r="A90" s="34" t="str">
        <f>'BASE PLANILHAS'!A48</f>
        <v>E</v>
      </c>
      <c r="B90" s="699" t="str">
        <f>'BASE PLANILHAS'!B48:C48</f>
        <v>PQM</v>
      </c>
      <c r="C90" s="700"/>
      <c r="D90" s="96">
        <v>0</v>
      </c>
      <c r="E90" s="332">
        <f>(PARAMETROS!C$59)*(SUM($C$14:$C$24,$C$26:$C$32,$C$35:$C$43))+(PARAMETROS!C$60)*($C$25+$C$34+$C$45+$C$46+$C$47+$C$48)+(PARAMETROS!C$62)*$C$44+(PARAMETROS!C$63)*$C$49+(PARAMETROS!C$37)*(C$33+$C$52)</f>
        <v>0</v>
      </c>
      <c r="F90" s="19"/>
    </row>
    <row r="91" spans="1:14" x14ac:dyDescent="0.2">
      <c r="A91" s="34" t="str">
        <f>'BASE PLANILHAS'!A49</f>
        <v>F</v>
      </c>
      <c r="B91" s="701" t="str">
        <f>'BASE PLANILHAS'!B49:C49</f>
        <v>PAT</v>
      </c>
      <c r="C91" s="702"/>
      <c r="D91" s="96">
        <v>0</v>
      </c>
      <c r="E91" s="332">
        <f>(PARAMETROS!D$59)*(SUM($C$14:$C$24,$C$26:$C$32,$C$35:$C$43))+(PARAMETROS!D$60)*($C$25+$C$34+$C$45+$C$46+$C$47+$C$48)+(PARAMETROS!D$62)*$C$44+(PARAMETROS!D$63)*$C$49+(PARAMETROS!D$37)*(C$33+$C$52)</f>
        <v>0</v>
      </c>
      <c r="F91" s="19"/>
    </row>
    <row r="92" spans="1:14" x14ac:dyDescent="0.2">
      <c r="A92" s="34" t="str">
        <f>'BASE PLANILHAS'!A50</f>
        <v>G</v>
      </c>
      <c r="B92" s="699" t="str">
        <f>'BASE PLANILHAS'!B50:C50</f>
        <v>Seguro de Vida</v>
      </c>
      <c r="C92" s="700"/>
      <c r="D92" s="301">
        <f>PARAMETROS!B71</f>
        <v>4.72</v>
      </c>
      <c r="E92" s="78">
        <f>$D92*$C$54</f>
        <v>18.88</v>
      </c>
      <c r="F92" s="19"/>
    </row>
    <row r="93" spans="1:14" ht="13.5" thickBot="1" x14ac:dyDescent="0.25">
      <c r="A93" s="36" t="str">
        <f>'BASE PLANILHAS'!A51</f>
        <v>H</v>
      </c>
      <c r="B93" s="703" t="str">
        <f>'BASE PLANILHAS'!B51:C51</f>
        <v>Despesas de Viagem</v>
      </c>
      <c r="C93" s="704"/>
      <c r="D93" s="68">
        <v>0</v>
      </c>
      <c r="E93" s="78">
        <f>PARAMETROS!D75*(C33+C52)</f>
        <v>0</v>
      </c>
      <c r="F93" s="1"/>
    </row>
    <row r="94" spans="1:14" ht="13.5" thickBot="1" x14ac:dyDescent="0.25">
      <c r="A94" s="705" t="str">
        <f>'BASE PLANILHAS'!A52:D52</f>
        <v>Total do Submódulo 2.3</v>
      </c>
      <c r="B94" s="706"/>
      <c r="C94" s="706"/>
      <c r="D94" s="707"/>
      <c r="E94" s="51">
        <f>SUM(E86:E93)</f>
        <v>1947.4016000000001</v>
      </c>
      <c r="F94" s="29"/>
    </row>
    <row r="95" spans="1:14" ht="13.5" thickBot="1" x14ac:dyDescent="0.25">
      <c r="A95" s="237"/>
      <c r="B95" s="238"/>
      <c r="C95" s="240"/>
      <c r="D95" s="238"/>
      <c r="E95" s="239"/>
      <c r="F95" s="1"/>
    </row>
    <row r="96" spans="1:14" ht="13.5" thickBot="1" x14ac:dyDescent="0.25">
      <c r="A96" s="214" t="str">
        <f>'BASE PLANILHAS'!A54</f>
        <v>2.4</v>
      </c>
      <c r="B96" s="696" t="str">
        <f>'BASE PLANILHAS'!B54:D54</f>
        <v>Quadro Resumo do Módulo 2 - Encargos e Benefícios Mensais e Diários</v>
      </c>
      <c r="C96" s="697"/>
      <c r="D96" s="698"/>
      <c r="E96" s="214" t="str">
        <f>'BASE PLANILHAS'!E54</f>
        <v>Valor (R$)</v>
      </c>
    </row>
    <row r="97" spans="1:8" x14ac:dyDescent="0.2">
      <c r="A97" s="40" t="str">
        <f>'BASE PLANILHAS'!A55</f>
        <v>2.1</v>
      </c>
      <c r="B97" s="708" t="str">
        <f>'BASE PLANILHAS'!B55:D55</f>
        <v>Encargos Previdenciários, FGTS e Outras Contribuições</v>
      </c>
      <c r="C97" s="709"/>
      <c r="D97" s="710"/>
      <c r="E97" s="41">
        <f>E83</f>
        <v>1466.6354976453335</v>
      </c>
      <c r="F97" s="1"/>
      <c r="H97" s="66"/>
    </row>
    <row r="98" spans="1:8" x14ac:dyDescent="0.2">
      <c r="A98" s="34" t="str">
        <f>'BASE PLANILHAS'!A56</f>
        <v>2.2</v>
      </c>
      <c r="B98" s="701" t="str">
        <f>'BASE PLANILHAS'!B56:D56</f>
        <v>13º Salário, Férias e Adicional de Férias</v>
      </c>
      <c r="C98" s="733"/>
      <c r="D98" s="702"/>
      <c r="E98" s="23">
        <f>E76</f>
        <v>2029.0295606521909</v>
      </c>
      <c r="F98" s="1"/>
    </row>
    <row r="99" spans="1:8" ht="13.5" thickBot="1" x14ac:dyDescent="0.25">
      <c r="A99" s="36" t="str">
        <f>'BASE PLANILHAS'!A57</f>
        <v>2.3</v>
      </c>
      <c r="B99" s="699" t="str">
        <f>'BASE PLANILHAS'!B57:D57</f>
        <v>Benefícios Mensais e Diários</v>
      </c>
      <c r="C99" s="734"/>
      <c r="D99" s="749"/>
      <c r="E99" s="24">
        <f>E94</f>
        <v>1947.4016000000001</v>
      </c>
      <c r="F99" s="1"/>
    </row>
    <row r="100" spans="1:8" ht="13.5" thickBot="1" x14ac:dyDescent="0.25">
      <c r="A100" s="696" t="str">
        <f>'BASE PLANILHAS'!A58:D58</f>
        <v>Total do Módulo 2</v>
      </c>
      <c r="B100" s="697"/>
      <c r="C100" s="697"/>
      <c r="D100" s="698"/>
      <c r="E100" s="49">
        <f>SUM(E97:E99)</f>
        <v>5443.0666582975246</v>
      </c>
      <c r="F100" s="1"/>
    </row>
    <row r="101" spans="1:8" x14ac:dyDescent="0.2">
      <c r="A101" s="241"/>
      <c r="B101" s="240"/>
      <c r="C101" s="240"/>
      <c r="D101" s="240"/>
      <c r="E101" s="242"/>
      <c r="F101" s="1"/>
    </row>
    <row r="102" spans="1:8" x14ac:dyDescent="0.2">
      <c r="A102" s="711" t="str">
        <f>'BASE PLANILHAS'!A60:E60</f>
        <v>MÓDULO 3 – PROVISÃO PARA RESCISÃO</v>
      </c>
      <c r="B102" s="712"/>
      <c r="C102" s="712"/>
      <c r="D102" s="712"/>
      <c r="E102" s="713"/>
      <c r="F102" s="1"/>
    </row>
    <row r="103" spans="1:8" ht="13.5" thickBot="1" x14ac:dyDescent="0.25">
      <c r="A103" s="54"/>
      <c r="B103" s="54"/>
      <c r="C103" s="54"/>
      <c r="D103" s="54"/>
      <c r="E103" s="54"/>
      <c r="F103" s="22"/>
      <c r="G103" s="1"/>
    </row>
    <row r="104" spans="1:8" ht="13.5" thickBot="1" x14ac:dyDescent="0.25">
      <c r="A104" s="214">
        <f>'BASE PLANILHAS'!A62</f>
        <v>3</v>
      </c>
      <c r="B104" s="697" t="str">
        <f>'BASE PLANILHAS'!B62:C62</f>
        <v>Provisão para Rescisão</v>
      </c>
      <c r="C104" s="698"/>
      <c r="D104" s="214" t="str">
        <f>'BASE PLANILHAS'!D62</f>
        <v>Referência</v>
      </c>
      <c r="E104" s="405" t="str">
        <f>'BASE PLANILHAS'!E62</f>
        <v>Valor (R$)</v>
      </c>
      <c r="F104" s="19"/>
    </row>
    <row r="105" spans="1:8" x14ac:dyDescent="0.2">
      <c r="A105" s="79" t="str">
        <f>'BASE PLANILHAS'!A63</f>
        <v>A</v>
      </c>
      <c r="B105" s="718" t="str">
        <f>'BASE PLANILHAS'!B63:C63</f>
        <v>Aviso Prévio Indenizado (API) e Reflexo do Aviso Prévio Indenizado</v>
      </c>
      <c r="C105" s="719"/>
      <c r="D105" s="80">
        <f>'BASE PLANILHAS'!D63</f>
        <v>5.0183256172839511E-3</v>
      </c>
      <c r="E105" s="41">
        <f>$E$63*D105</f>
        <v>27.669377778389372</v>
      </c>
      <c r="F105" s="149"/>
    </row>
    <row r="106" spans="1:8" x14ac:dyDescent="0.2">
      <c r="A106" s="205" t="str">
        <f>'BASE PLANILHAS'!A64</f>
        <v>B</v>
      </c>
      <c r="B106" s="718" t="str">
        <f>'BASE PLANILHAS'!B64:C64</f>
        <v>Incidência do FGTS sobre API e Reflexo do API</v>
      </c>
      <c r="C106" s="719"/>
      <c r="D106" s="80">
        <f>'BASE PLANILHAS'!D64</f>
        <v>4.0146604938271608E-4</v>
      </c>
      <c r="E106" s="41">
        <f>$E$63*D106</f>
        <v>2.2135502222711496</v>
      </c>
      <c r="F106" s="19"/>
    </row>
    <row r="107" spans="1:8" x14ac:dyDescent="0.2">
      <c r="A107" s="205" t="str">
        <f>'BASE PLANILHAS'!A65</f>
        <v>C</v>
      </c>
      <c r="B107" s="718" t="str">
        <f>'BASE PLANILHAS'!B65:C65</f>
        <v>Multa do FGTS e Contribuição Social sobre o Aviso Prévio Indenizado</v>
      </c>
      <c r="C107" s="719"/>
      <c r="D107" s="18">
        <f>'BASE PLANILHAS'!D65</f>
        <v>2.0073302469135804E-4</v>
      </c>
      <c r="E107" s="41">
        <f t="shared" ref="E107:E111" si="5">$E$63*D107</f>
        <v>1.1067751111355748</v>
      </c>
      <c r="F107" s="19"/>
    </row>
    <row r="108" spans="1:8" x14ac:dyDescent="0.2">
      <c r="A108" s="205" t="str">
        <f>'BASE PLANILHAS'!A66</f>
        <v>D</v>
      </c>
      <c r="B108" s="718" t="str">
        <f>'BASE PLANILHAS'!B66:C66</f>
        <v>Aviso Prévio Trabalhado - APT</v>
      </c>
      <c r="C108" s="719"/>
      <c r="D108" s="18">
        <f>'BASE PLANILHAS'!D66</f>
        <v>3.5000000000000005E-3</v>
      </c>
      <c r="E108" s="41">
        <f t="shared" si="5"/>
        <v>19.297835495333338</v>
      </c>
      <c r="F108" s="19"/>
    </row>
    <row r="109" spans="1:8" x14ac:dyDescent="0.2">
      <c r="A109" s="205" t="str">
        <f>'BASE PLANILHAS'!A67</f>
        <v>E</v>
      </c>
      <c r="B109" s="718" t="str">
        <f>'BASE PLANILHAS'!B67:C67</f>
        <v>Incidência dos encargos do submódulo 2.1 sobre Aviso Prévio Trabalhado</v>
      </c>
      <c r="C109" s="719"/>
      <c r="D109" s="80">
        <f>'BASE PLANILHAS'!D67</f>
        <v>1.2880000000000005E-3</v>
      </c>
      <c r="E109" s="41">
        <f>$E$63*D109</f>
        <v>7.1016034622826698</v>
      </c>
      <c r="F109" s="61"/>
    </row>
    <row r="110" spans="1:8" x14ac:dyDescent="0.2">
      <c r="A110" s="205" t="str">
        <f>'BASE PLANILHAS'!A68</f>
        <v>F</v>
      </c>
      <c r="B110" s="718" t="str">
        <f>'BASE PLANILHAS'!B68:C68</f>
        <v>Multa do FGTS e Contribuição Social - Rescisão sem Justa Causa</v>
      </c>
      <c r="C110" s="719"/>
      <c r="D110" s="80">
        <f>'BASE PLANILHAS'!D68</f>
        <v>4.2999999999999997E-2</v>
      </c>
      <c r="E110" s="41">
        <f t="shared" si="5"/>
        <v>237.08769322838094</v>
      </c>
      <c r="F110" s="19"/>
    </row>
    <row r="111" spans="1:8" ht="13.5" thickBot="1" x14ac:dyDescent="0.25">
      <c r="A111" s="243" t="str">
        <f>'BASE PLANILHAS'!A69</f>
        <v>G</v>
      </c>
      <c r="B111" s="701" t="str">
        <f>'BASE PLANILHAS'!B69:C69</f>
        <v>Indenização Adicional (Art. 9º da Lei nº 7.238/84)</v>
      </c>
      <c r="C111" s="702"/>
      <c r="D111" s="81">
        <f>'BASE PLANILHAS'!D69</f>
        <v>1.6666666666666668E-3</v>
      </c>
      <c r="E111" s="55">
        <f t="shared" si="5"/>
        <v>9.1894454739682558</v>
      </c>
      <c r="F111" s="19"/>
    </row>
    <row r="112" spans="1:8" ht="13.5" thickBot="1" x14ac:dyDescent="0.25">
      <c r="A112" s="696" t="str">
        <f>'BASE PLANILHAS'!A70:C70</f>
        <v>Total do Módulo 3</v>
      </c>
      <c r="B112" s="697"/>
      <c r="C112" s="698"/>
      <c r="D112" s="244">
        <f>'BASE PLANILHAS'!D70</f>
        <v>5.5075191358024689E-2</v>
      </c>
      <c r="E112" s="51">
        <f>SUM(E105:E111)</f>
        <v>303.66628077176131</v>
      </c>
      <c r="F112" s="29"/>
    </row>
    <row r="113" spans="1:10" x14ac:dyDescent="0.2">
      <c r="A113" s="245"/>
      <c r="B113" s="246"/>
      <c r="C113" s="246"/>
      <c r="D113" s="246"/>
      <c r="E113" s="247"/>
      <c r="F113" s="1"/>
    </row>
    <row r="114" spans="1:10" x14ac:dyDescent="0.2">
      <c r="A114" s="711" t="str">
        <f>'BASE PLANILHAS'!A72:E72</f>
        <v>MÓDULO 4 – CUSTO DE REPOSIÇÃO DO PROFISSIONAL AUSENTE</v>
      </c>
      <c r="B114" s="712"/>
      <c r="C114" s="712"/>
      <c r="D114" s="712"/>
      <c r="E114" s="713"/>
      <c r="F114" s="1"/>
      <c r="H114" s="1"/>
    </row>
    <row r="115" spans="1:10" ht="13.5" thickBot="1" x14ac:dyDescent="0.25">
      <c r="A115" s="54"/>
      <c r="B115" s="54"/>
      <c r="C115" s="54"/>
      <c r="D115" s="38"/>
      <c r="E115" s="54"/>
      <c r="F115" s="22"/>
    </row>
    <row r="116" spans="1:10" ht="13.5" thickBot="1" x14ac:dyDescent="0.25">
      <c r="A116" s="214" t="str">
        <f>'BASE PLANILHAS'!A74</f>
        <v>4.1</v>
      </c>
      <c r="B116" s="696" t="str">
        <f>'BASE PLANILHAS'!B74:C74</f>
        <v>Submódulo 4.1 - Ausências Legais</v>
      </c>
      <c r="C116" s="698"/>
      <c r="D116" s="405" t="str">
        <f>'BASE PLANILHAS'!D74</f>
        <v>Referência</v>
      </c>
      <c r="E116" s="405" t="str">
        <f>'BASE PLANILHAS'!E74</f>
        <v>Valor (R$)</v>
      </c>
      <c r="J116" s="63"/>
    </row>
    <row r="117" spans="1:10" x14ac:dyDescent="0.2">
      <c r="A117" s="34" t="str">
        <f>'BASE PLANILHAS'!A75</f>
        <v>A</v>
      </c>
      <c r="B117" s="708" t="str">
        <f>'BASE PLANILHAS'!B75:C75</f>
        <v>Ausência por Doença</v>
      </c>
      <c r="C117" s="710"/>
      <c r="D117" s="248">
        <f>'BASE PLANILHAS'!D75</f>
        <v>1.3888888888888888E-2</v>
      </c>
      <c r="E117" s="23">
        <f t="shared" ref="E117:E122" si="6">$E$63*D117</f>
        <v>76.578712283068782</v>
      </c>
      <c r="F117" s="62"/>
    </row>
    <row r="118" spans="1:10" x14ac:dyDescent="0.2">
      <c r="A118" s="34" t="str">
        <f>'BASE PLANILHAS'!A76</f>
        <v>B</v>
      </c>
      <c r="B118" s="699" t="str">
        <f>'BASE PLANILHAS'!B76:C76</f>
        <v>Ausências Legais</v>
      </c>
      <c r="C118" s="700"/>
      <c r="D118" s="248">
        <f>'BASE PLANILHAS'!D76</f>
        <v>8.2222222222222228E-3</v>
      </c>
      <c r="E118" s="23">
        <f t="shared" si="6"/>
        <v>45.334597671576724</v>
      </c>
      <c r="F118" s="62"/>
    </row>
    <row r="119" spans="1:10" x14ac:dyDescent="0.2">
      <c r="A119" s="34" t="str">
        <f>'BASE PLANILHAS'!A77</f>
        <v>C</v>
      </c>
      <c r="B119" s="699" t="str">
        <f>'BASE PLANILHAS'!B77:C77</f>
        <v>Licença Paternidade</v>
      </c>
      <c r="C119" s="700"/>
      <c r="D119" s="82">
        <f>'BASE PLANILHAS'!D77</f>
        <v>2.0833333333333332E-4</v>
      </c>
      <c r="E119" s="23">
        <f t="shared" si="6"/>
        <v>1.1486806842460318</v>
      </c>
      <c r="F119" s="62"/>
    </row>
    <row r="120" spans="1:10" x14ac:dyDescent="0.2">
      <c r="A120" s="34" t="str">
        <f>'BASE PLANILHAS'!A78</f>
        <v>D</v>
      </c>
      <c r="B120" s="699" t="str">
        <f>'BASE PLANILHAS'!B78:C78</f>
        <v>Ausência por Acidente de Trabalho</v>
      </c>
      <c r="C120" s="700"/>
      <c r="D120" s="248">
        <f>'BASE PLANILHAS'!D78</f>
        <v>3.3333333333333335E-3</v>
      </c>
      <c r="E120" s="23">
        <f t="shared" si="6"/>
        <v>18.378890947936512</v>
      </c>
      <c r="F120" s="62"/>
    </row>
    <row r="121" spans="1:10" x14ac:dyDescent="0.2">
      <c r="A121" s="64" t="str">
        <f>'BASE PLANILHAS'!A79</f>
        <v>E</v>
      </c>
      <c r="B121" s="699" t="str">
        <f>'BASE PLANILHAS'!B79:C79</f>
        <v>Férias, Adicional de Férias e 13º  com empregada em gozo de Licença Maternidade</v>
      </c>
      <c r="C121" s="700"/>
      <c r="D121" s="249">
        <f>'BASE PLANILHAS'!D79</f>
        <v>1.2962962962962963E-3</v>
      </c>
      <c r="E121" s="23">
        <f t="shared" si="6"/>
        <v>7.1473464797530868</v>
      </c>
      <c r="F121" s="19"/>
    </row>
    <row r="122" spans="1:10" ht="13.5" thickBot="1" x14ac:dyDescent="0.25">
      <c r="A122" s="36" t="str">
        <f>'BASE PLANILHAS'!A80</f>
        <v>F</v>
      </c>
      <c r="B122" s="716" t="str">
        <f>'BASE PLANILHAS'!B80:C80</f>
        <v>Incidência do Submódulo 2.1 sobre Ausências Legais</v>
      </c>
      <c r="C122" s="717"/>
      <c r="D122" s="81">
        <f>'BASE PLANILHAS'!D80</f>
        <v>9.9172592592592611E-3</v>
      </c>
      <c r="E122" s="72">
        <f t="shared" si="6"/>
        <v>54.680467928501869</v>
      </c>
      <c r="F122" s="1"/>
      <c r="G122" s="4"/>
      <c r="H122" s="31"/>
    </row>
    <row r="123" spans="1:10" ht="13.5" thickBot="1" x14ac:dyDescent="0.25">
      <c r="A123" s="696" t="str">
        <f>'BASE PLANILHAS'!A81:C81</f>
        <v>Total do Submódulo 4.1</v>
      </c>
      <c r="B123" s="697"/>
      <c r="C123" s="698"/>
      <c r="D123" s="48">
        <f>'BASE PLANILHAS'!D81</f>
        <v>3.6866333333333334E-2</v>
      </c>
      <c r="E123" s="51">
        <f>SUM(E117:E122)</f>
        <v>203.26869599508302</v>
      </c>
      <c r="F123" s="29"/>
      <c r="G123" s="4"/>
    </row>
    <row r="124" spans="1:10" ht="13.5" thickBot="1" x14ac:dyDescent="0.25">
      <c r="A124" s="241"/>
      <c r="B124" s="240"/>
      <c r="C124" s="240"/>
      <c r="D124" s="240"/>
      <c r="E124" s="242"/>
      <c r="F124" s="1"/>
    </row>
    <row r="125" spans="1:10" ht="13.5" thickBot="1" x14ac:dyDescent="0.25">
      <c r="A125" s="214" t="str">
        <f>'BASE PLANILHAS'!A83</f>
        <v>4.2</v>
      </c>
      <c r="B125" s="696" t="str">
        <f>'BASE PLANILHAS'!B83:C83</f>
        <v>Submódulo 4.2 - Intrajornada</v>
      </c>
      <c r="C125" s="697"/>
      <c r="D125" s="46" t="str">
        <f>'BASE PLANILHAS'!D83</f>
        <v>Referência</v>
      </c>
      <c r="E125" s="214" t="str">
        <f>'BASE PLANILHAS'!E83</f>
        <v>Valor (R$)</v>
      </c>
      <c r="F125" s="29"/>
      <c r="G125" s="4"/>
    </row>
    <row r="126" spans="1:10" ht="13.5" thickBot="1" x14ac:dyDescent="0.25">
      <c r="A126" s="40" t="str">
        <f>'BASE PLANILHAS'!A84</f>
        <v>A</v>
      </c>
      <c r="B126" s="750" t="str">
        <f>'BASE PLANILHAS'!B84:C84</f>
        <v>Intervalo para Repouso ou Alimentação</v>
      </c>
      <c r="C126" s="751"/>
      <c r="D126" s="81">
        <f>'BASE PLANILHAS'!D84</f>
        <v>0</v>
      </c>
      <c r="E126" s="621">
        <f>(E39/220*20*1.5)+(E37/210*15.5*1.5)+(E38+E38/210*0.2*10.285*15.5)/210*15.5*1.5</f>
        <v>610.44173505646268</v>
      </c>
      <c r="F126" s="29"/>
      <c r="G126" s="4"/>
    </row>
    <row r="127" spans="1:10" ht="13.5" thickBot="1" x14ac:dyDescent="0.25">
      <c r="A127" s="696" t="str">
        <f>'BASE PLANILHAS'!A85:C85</f>
        <v>Total do Submódulo 4.2</v>
      </c>
      <c r="B127" s="697"/>
      <c r="C127" s="698"/>
      <c r="D127" s="48">
        <f>'BASE PLANILHAS'!D85</f>
        <v>0</v>
      </c>
      <c r="E127" s="398">
        <f>SUM(E126)</f>
        <v>610.44173505646268</v>
      </c>
      <c r="F127" s="29"/>
      <c r="G127" s="4"/>
    </row>
    <row r="128" spans="1:10" ht="13.5" thickBot="1" x14ac:dyDescent="0.25">
      <c r="A128" s="241"/>
      <c r="B128" s="240"/>
      <c r="C128" s="240"/>
      <c r="D128" s="240"/>
      <c r="E128" s="242"/>
      <c r="F128" s="1"/>
    </row>
    <row r="129" spans="1:8" ht="13.5" thickBot="1" x14ac:dyDescent="0.25">
      <c r="A129" s="214" t="str">
        <f>'BASE PLANILHAS'!A87</f>
        <v>4.3</v>
      </c>
      <c r="B129" s="696" t="str">
        <f>'BASE PLANILHAS'!B87:C87</f>
        <v>Quadro Resumo do Módulo 4 - Custo de Reposição do Profissional Ausente</v>
      </c>
      <c r="C129" s="697"/>
      <c r="D129" s="46" t="str">
        <f>'BASE PLANILHAS'!D87</f>
        <v>Referência</v>
      </c>
      <c r="E129" s="214" t="str">
        <f>'BASE PLANILHAS'!E87</f>
        <v>Valor (R$)</v>
      </c>
      <c r="F129" s="1"/>
    </row>
    <row r="130" spans="1:8" x14ac:dyDescent="0.2">
      <c r="A130" s="40" t="str">
        <f>'BASE PLANILHAS'!A88</f>
        <v>4.1</v>
      </c>
      <c r="B130" s="720" t="str">
        <f>'BASE PLANILHAS'!B88:C88</f>
        <v>Ausências Legais</v>
      </c>
      <c r="C130" s="721"/>
      <c r="D130" s="396">
        <f>'BASE PLANILHAS'!D88</f>
        <v>3.6866333333333334E-2</v>
      </c>
      <c r="E130" s="72">
        <f>E123</f>
        <v>203.26869599508302</v>
      </c>
      <c r="F130" s="1"/>
    </row>
    <row r="131" spans="1:8" ht="13.5" thickBot="1" x14ac:dyDescent="0.25">
      <c r="A131" s="40" t="str">
        <f>'BASE PLANILHAS'!A89</f>
        <v>4.2</v>
      </c>
      <c r="B131" s="716" t="str">
        <f>'BASE PLANILHAS'!B89:C89</f>
        <v>Intrajornada</v>
      </c>
      <c r="C131" s="717"/>
      <c r="D131" s="397">
        <f>'BASE PLANILHAS'!D89</f>
        <v>0</v>
      </c>
      <c r="E131" s="235">
        <f>E127</f>
        <v>610.44173505646268</v>
      </c>
      <c r="F131" s="1"/>
    </row>
    <row r="132" spans="1:8" ht="13.5" thickBot="1" x14ac:dyDescent="0.25">
      <c r="A132" s="696" t="str">
        <f>'BASE PLANILHAS'!A90:C90</f>
        <v>Total do Módulo 4</v>
      </c>
      <c r="B132" s="697"/>
      <c r="C132" s="698"/>
      <c r="D132" s="48">
        <f>'BASE PLANILHAS'!D90</f>
        <v>3.6866333333333334E-2</v>
      </c>
      <c r="E132" s="398">
        <f>SUM(E130+E131)</f>
        <v>813.7104310515457</v>
      </c>
      <c r="F132" s="1"/>
    </row>
    <row r="133" spans="1:8" x14ac:dyDescent="0.2">
      <c r="A133" s="409"/>
      <c r="B133" s="410"/>
      <c r="C133" s="410"/>
      <c r="D133" s="394"/>
      <c r="E133" s="55"/>
      <c r="F133" s="1"/>
    </row>
    <row r="134" spans="1:8" x14ac:dyDescent="0.2">
      <c r="A134" s="711" t="str">
        <f>'BASE PLANILHAS'!A92:E92</f>
        <v>MÓDULO 5 – INSUMOS DIVERSOS</v>
      </c>
      <c r="B134" s="712"/>
      <c r="C134" s="712"/>
      <c r="D134" s="712"/>
      <c r="E134" s="713"/>
      <c r="F134" s="1"/>
    </row>
    <row r="135" spans="1:8" ht="13.5" thickBot="1" x14ac:dyDescent="0.25">
      <c r="A135" s="38"/>
      <c r="B135" s="38"/>
      <c r="C135" s="38"/>
      <c r="D135" s="38"/>
      <c r="E135" s="56"/>
      <c r="F135" s="1"/>
    </row>
    <row r="136" spans="1:8" ht="13.5" thickBot="1" x14ac:dyDescent="0.25">
      <c r="A136" s="214">
        <f>'BASE PLANILHAS'!A94</f>
        <v>5</v>
      </c>
      <c r="B136" s="696" t="str">
        <f>'BASE PLANILHAS'!B94:C94</f>
        <v>Insumos Diversos</v>
      </c>
      <c r="C136" s="698"/>
      <c r="D136" s="214" t="str">
        <f>'BASE PLANILHAS'!D94</f>
        <v>Referência</v>
      </c>
      <c r="E136" s="405" t="str">
        <f>'BASE PLANILHAS'!E94</f>
        <v>Valor (R$)</v>
      </c>
      <c r="F136" s="1"/>
    </row>
    <row r="137" spans="1:8" x14ac:dyDescent="0.2">
      <c r="A137" s="32" t="str">
        <f>'BASE PLANILHAS'!A95</f>
        <v>A</v>
      </c>
      <c r="B137" s="709" t="str">
        <f>'BASE PLANILHAS'!B95:C95</f>
        <v>Uniformes e EPIs</v>
      </c>
      <c r="C137" s="710"/>
      <c r="D137" s="75">
        <v>0</v>
      </c>
      <c r="E137" s="622">
        <f>C14*'Uniforme Apoio'!BO9+C15*'Uniforme Apoio'!BO10+C16*'Uniforme Apoio'!BO11+C17*'Uniforme Apoio'!BO12+C18*'Uniforme Apoio'!BO13+C19*'Uniforme Apoio'!BO14+C20*'Uniforme Apoio'!BO15+C21*'Uniforme Apoio'!BO16+C22*'Uniforme Apoio'!BO17+C23*'Uniforme Apoio'!BO18+C24*'Uniforme Apoio'!BO19+C25*'Uniforme Apoio'!BO20+C26*'Uniforme Apoio'!BO21+C27*'Uniforme Apoio'!BO22+C28*'Uniforme Apoio'!BO23+C29*'Uniforme Apoio'!BO24+C30*'Uniforme Apoio'!BO25+C31*'Uniforme Apoio'!BO26+C32*'Uniforme Apoio'!BO27+C33*'Uniforme Apoio'!BO28+C34*'Uniforme Apoio'!BO29+C35*'Uniforme Apoio'!BO30+C36*'Uniforme Apoio'!BO31+C37*'Uniforme Apoio'!BO32+C38*'Uniforme Apoio'!BO33+C39*'Uniforme Apoio'!BO34+C40*'Uniforme Apoio'!BO35+C41*'Uniforme Apoio'!BO36+C42*'Uniforme Apoio'!BO37+C43*'Uniforme Apoio'!BO38+C44*'Uniforme Apoio'!BO39+C45*'Uniforme Apoio'!BO40+C46*'Uniforme Apoio'!BO41+C47*'Uniforme Apoio'!BO42+C48*'Uniforme Apoio'!BO43+C49*'Uniforme Apoio'!BO44+C52*'Uniforme Apoio'!BO28</f>
        <v>264.46194444444444</v>
      </c>
      <c r="F137" s="19"/>
      <c r="G137" s="1"/>
    </row>
    <row r="138" spans="1:8" x14ac:dyDescent="0.2">
      <c r="A138" s="34" t="str">
        <f>'BASE PLANILHAS'!A96</f>
        <v>B</v>
      </c>
      <c r="B138" s="733" t="str">
        <f>'BASE PLANILHAS'!B96:C96</f>
        <v>Materiais de Consumo</v>
      </c>
      <c r="C138" s="702"/>
      <c r="D138" s="57">
        <v>0</v>
      </c>
      <c r="E138" s="41">
        <f>D138*C29</f>
        <v>0</v>
      </c>
      <c r="F138" s="19"/>
    </row>
    <row r="139" spans="1:8" x14ac:dyDescent="0.2">
      <c r="A139" s="250" t="str">
        <f>'BASE PLANILHAS'!A97</f>
        <v>C</v>
      </c>
      <c r="B139" s="734" t="str">
        <f>'BASE PLANILHAS'!B97:C97</f>
        <v>Máquinas e Equipamentos (depreciação)</v>
      </c>
      <c r="C139" s="700"/>
      <c r="D139" s="57">
        <v>0</v>
      </c>
      <c r="E139" s="41">
        <f>D139*C29</f>
        <v>0</v>
      </c>
      <c r="F139" s="19"/>
    </row>
    <row r="140" spans="1:8" x14ac:dyDescent="0.2">
      <c r="A140" s="250" t="str">
        <f>'BASE PLANILHAS'!A98</f>
        <v>D</v>
      </c>
      <c r="B140" s="734" t="str">
        <f>'BASE PLANILHAS'!B98:C98</f>
        <v>Produtos de Limpeza</v>
      </c>
      <c r="C140" s="700"/>
      <c r="D140" s="75">
        <v>0</v>
      </c>
      <c r="E140" s="41">
        <v>0</v>
      </c>
      <c r="F140" s="19"/>
      <c r="H140" s="1"/>
    </row>
    <row r="141" spans="1:8" ht="13.5" thickBot="1" x14ac:dyDescent="0.25">
      <c r="A141" s="251" t="str">
        <f>'BASE PLANILHAS'!A99</f>
        <v>E</v>
      </c>
      <c r="B141" s="735" t="str">
        <f>'BASE PLANILHAS'!B99:C99</f>
        <v>Materiais de Higiene</v>
      </c>
      <c r="C141" s="719"/>
      <c r="D141" s="75">
        <v>0</v>
      </c>
      <c r="E141" s="235">
        <v>0</v>
      </c>
      <c r="F141" s="19"/>
      <c r="H141" s="1"/>
    </row>
    <row r="142" spans="1:8" ht="13.5" customHeight="1" thickBot="1" x14ac:dyDescent="0.25">
      <c r="A142" s="736" t="str">
        <f>'BASE PLANILHAS'!A100:C100</f>
        <v>Total do Módulo 5</v>
      </c>
      <c r="B142" s="737"/>
      <c r="C142" s="737"/>
      <c r="D142" s="252"/>
      <c r="E142" s="49">
        <f>SUM(E137:E141)</f>
        <v>264.46194444444444</v>
      </c>
      <c r="F142" s="1"/>
    </row>
    <row r="143" spans="1:8" x14ac:dyDescent="0.2">
      <c r="A143" s="241"/>
      <c r="B143" s="240"/>
      <c r="C143" s="240"/>
      <c r="D143" s="240"/>
      <c r="E143" s="242"/>
      <c r="F143" s="1"/>
    </row>
    <row r="144" spans="1:8" x14ac:dyDescent="0.2">
      <c r="A144" s="711" t="str">
        <f>'BASE PLANILHAS'!A102:E102</f>
        <v>MÓDULO 6 – CUSTOS INDIRETOS, TRIBUTOS E LUCRO</v>
      </c>
      <c r="B144" s="712"/>
      <c r="C144" s="712"/>
      <c r="D144" s="712"/>
      <c r="E144" s="713"/>
      <c r="F144" s="1"/>
    </row>
    <row r="145" spans="1:8" ht="13.5" thickBot="1" x14ac:dyDescent="0.25">
      <c r="A145" s="54"/>
      <c r="B145" s="54"/>
      <c r="C145" s="54"/>
      <c r="D145" s="54"/>
      <c r="E145" s="39"/>
      <c r="F145" s="1"/>
    </row>
    <row r="146" spans="1:8" ht="13.5" thickBot="1" x14ac:dyDescent="0.25">
      <c r="A146" s="214">
        <f>'BASE PLANILHAS'!A104</f>
        <v>6</v>
      </c>
      <c r="B146" s="214" t="str">
        <f>'BASE PLANILHAS'!B104</f>
        <v>Custos Indiretos, Tributos e Lucro</v>
      </c>
      <c r="C146" s="697" t="str">
        <f>'BASE PLANILHAS'!C104:D104</f>
        <v>Referência</v>
      </c>
      <c r="D146" s="698"/>
      <c r="E146" s="405" t="str">
        <f>'BASE PLANILHAS'!E104</f>
        <v>Valor (R$)</v>
      </c>
    </row>
    <row r="147" spans="1:8" x14ac:dyDescent="0.2">
      <c r="A147" s="32" t="str">
        <f>'BASE PLANILHAS'!A105</f>
        <v>A</v>
      </c>
      <c r="B147" s="253" t="str">
        <f>'BASE PLANILHAS'!B105</f>
        <v>Custos Indiretos</v>
      </c>
      <c r="C147" s="254">
        <f>'BASE PLANILHAS'!C105</f>
        <v>0</v>
      </c>
      <c r="D147" s="255"/>
      <c r="E147" s="256">
        <f>C147*$C$54</f>
        <v>0</v>
      </c>
      <c r="F147" s="61"/>
    </row>
    <row r="148" spans="1:8" x14ac:dyDescent="0.2">
      <c r="A148" s="34" t="str">
        <f>'BASE PLANILHAS'!A106</f>
        <v>B</v>
      </c>
      <c r="B148" s="257" t="str">
        <f>'BASE PLANILHAS'!B106</f>
        <v>Lucro</v>
      </c>
      <c r="C148" s="258">
        <f>'BASE PLANILHAS'!C106</f>
        <v>0</v>
      </c>
      <c r="D148" s="259"/>
      <c r="E148" s="256">
        <f>$C148*$C$54</f>
        <v>0</v>
      </c>
      <c r="F148" s="1"/>
    </row>
    <row r="149" spans="1:8" x14ac:dyDescent="0.2">
      <c r="A149" s="34" t="str">
        <f>'BASE PLANILHAS'!A107</f>
        <v>C</v>
      </c>
      <c r="B149" s="34" t="str">
        <f>'BASE PLANILHAS'!B107</f>
        <v>TRIBUTOS</v>
      </c>
      <c r="C149" s="260" t="str">
        <f>'BASE PLANILHAS'!C107</f>
        <v>%</v>
      </c>
      <c r="D149" s="260" t="str">
        <f>'BASE PLANILHAS'!D107</f>
        <v>%</v>
      </c>
      <c r="E149" s="261"/>
      <c r="F149" s="1"/>
    </row>
    <row r="150" spans="1:8" x14ac:dyDescent="0.2">
      <c r="A150" s="34" t="str">
        <f>'BASE PLANILHAS'!A108</f>
        <v>C.1</v>
      </c>
      <c r="B150" s="257" t="str">
        <f>'BASE PLANILHAS'!B108</f>
        <v>PIS</v>
      </c>
      <c r="C150" s="262">
        <f>'BASE PLANILHAS'!C108</f>
        <v>7.6</v>
      </c>
      <c r="D150" s="262">
        <f>((100/((100-($C$153))%)-100)*$C150)/($C$153)</f>
        <v>8.5633802816901436</v>
      </c>
      <c r="E150" s="263">
        <v>0</v>
      </c>
      <c r="F150" s="1"/>
    </row>
    <row r="151" spans="1:8" x14ac:dyDescent="0.2">
      <c r="A151" s="34" t="str">
        <f>'BASE PLANILHAS'!A109</f>
        <v>C.2</v>
      </c>
      <c r="B151" s="257" t="str">
        <f>'BASE PLANILHAS'!B109</f>
        <v>COFINS</v>
      </c>
      <c r="C151" s="262">
        <f>'BASE PLANILHAS'!C109</f>
        <v>1.65</v>
      </c>
      <c r="D151" s="262">
        <f>((100/((100-($C$153))%)-100)*$C151)/($C$153)</f>
        <v>1.8591549295774654</v>
      </c>
      <c r="E151" s="263">
        <v>0</v>
      </c>
      <c r="F151" s="1"/>
    </row>
    <row r="152" spans="1:8" x14ac:dyDescent="0.2">
      <c r="A152" s="34" t="str">
        <f>'BASE PLANILHAS'!A110</f>
        <v>C.3</v>
      </c>
      <c r="B152" s="257" t="str">
        <f>'BASE PLANILHAS'!B110</f>
        <v>ISS</v>
      </c>
      <c r="C152" s="294">
        <f>ISS!B41*100</f>
        <v>2</v>
      </c>
      <c r="D152" s="262">
        <f>((100/((100-($C$153))%)-100)*$C152)/($C$153)</f>
        <v>2.2535211267605644</v>
      </c>
      <c r="E152" s="264">
        <v>0</v>
      </c>
      <c r="F152" s="1"/>
    </row>
    <row r="153" spans="1:8" ht="13.5" thickBot="1" x14ac:dyDescent="0.25">
      <c r="A153" s="714" t="str">
        <f>'BASE PLANILHAS'!A111:B111</f>
        <v>Total Tributos</v>
      </c>
      <c r="B153" s="715">
        <f>'[1]BASE PLANILHAS'!A102:B102</f>
        <v>0</v>
      </c>
      <c r="C153" s="265">
        <f>SUM(C150:C152)</f>
        <v>11.25</v>
      </c>
      <c r="D153" s="265">
        <f>SUM(D150:D152)</f>
        <v>12.676056338028173</v>
      </c>
      <c r="E153" s="266">
        <f>((E147+E148+E142+E132+E112+E100+E63)*D153)%</f>
        <v>1564.0444139509311</v>
      </c>
      <c r="F153" s="1"/>
    </row>
    <row r="154" spans="1:8" ht="13.5" thickBot="1" x14ac:dyDescent="0.25">
      <c r="A154" s="696" t="str">
        <f>'BASE PLANILHAS'!A112:D112</f>
        <v>Total do Módulo 6</v>
      </c>
      <c r="B154" s="697"/>
      <c r="C154" s="697"/>
      <c r="D154" s="698"/>
      <c r="E154" s="51">
        <f>SUM(E147:E153)</f>
        <v>1564.0444139509311</v>
      </c>
      <c r="F154" s="1"/>
    </row>
    <row r="155" spans="1:8" x14ac:dyDescent="0.2">
      <c r="A155" s="267"/>
      <c r="B155" s="268"/>
      <c r="C155" s="268"/>
      <c r="D155" s="268"/>
      <c r="E155" s="59"/>
    </row>
    <row r="156" spans="1:8" x14ac:dyDescent="0.2">
      <c r="A156" s="738" t="str">
        <f>'BASE PLANILHAS'!A114:E114</f>
        <v>QUADRO RESUMO DO CUSTO POR EMPREGADO</v>
      </c>
      <c r="B156" s="739"/>
      <c r="C156" s="739"/>
      <c r="D156" s="739"/>
      <c r="E156" s="740"/>
      <c r="G156" s="3"/>
    </row>
    <row r="157" spans="1:8" ht="13.5" thickBot="1" x14ac:dyDescent="0.25">
      <c r="A157" s="409"/>
      <c r="B157" s="411"/>
      <c r="C157" s="411"/>
      <c r="D157" s="411"/>
      <c r="E157" s="412"/>
      <c r="G157" s="3"/>
    </row>
    <row r="158" spans="1:8" ht="13.5" thickBot="1" x14ac:dyDescent="0.25">
      <c r="A158" s="696" t="str">
        <f>'BASE PLANILHAS'!A116:D116</f>
        <v>Mão-de-Obra vinculada à execução contratual</v>
      </c>
      <c r="B158" s="697"/>
      <c r="C158" s="697"/>
      <c r="D158" s="698"/>
      <c r="E158" s="214" t="str">
        <f>'BASE PLANILHAS'!E116</f>
        <v>VALOR (R$)</v>
      </c>
      <c r="G158" s="1"/>
      <c r="H158" s="1"/>
    </row>
    <row r="159" spans="1:8" x14ac:dyDescent="0.2">
      <c r="A159" s="32" t="str">
        <f>'BASE PLANILHAS'!A117</f>
        <v>A</v>
      </c>
      <c r="B159" s="741" t="str">
        <f>'BASE PLANILHAS'!B117:D117</f>
        <v>MÓDULO 1 - COMPOSIÇÃO DA REMUNERAÇÃO</v>
      </c>
      <c r="C159" s="742"/>
      <c r="D159" s="743"/>
      <c r="E159" s="256">
        <f>E63</f>
        <v>5513.6672843809529</v>
      </c>
    </row>
    <row r="160" spans="1:8" x14ac:dyDescent="0.2">
      <c r="A160" s="34" t="str">
        <f>'BASE PLANILHAS'!A118</f>
        <v>B</v>
      </c>
      <c r="B160" s="744" t="str">
        <f>'BASE PLANILHAS'!B118:D118</f>
        <v>MÓDULO 2 – ENCARGOS E BENEFÍCIOS MENSAIS E DIÁRIOS</v>
      </c>
      <c r="C160" s="731"/>
      <c r="D160" s="732"/>
      <c r="E160" s="263">
        <f>E100</f>
        <v>5443.0666582975246</v>
      </c>
    </row>
    <row r="161" spans="1:7" x14ac:dyDescent="0.2">
      <c r="A161" s="34" t="str">
        <f>'BASE PLANILHAS'!A119</f>
        <v>C</v>
      </c>
      <c r="B161" s="745" t="str">
        <f>'BASE PLANILHAS'!B119:D119</f>
        <v>MÓDULO 3 – PROVISÃO PARA RESCISÃO</v>
      </c>
      <c r="C161" s="746"/>
      <c r="D161" s="747"/>
      <c r="E161" s="263">
        <f>E112</f>
        <v>303.66628077176131</v>
      </c>
      <c r="G161" s="3"/>
    </row>
    <row r="162" spans="1:7" x14ac:dyDescent="0.2">
      <c r="A162" s="34" t="str">
        <f>'BASE PLANILHAS'!A120</f>
        <v>D</v>
      </c>
      <c r="B162" s="744" t="str">
        <f>'BASE PLANILHAS'!B120:D120</f>
        <v>MÓDULO 4 – CUSTO DE REPOSIÇÃO DO PROFISSIONAL AUSENTE</v>
      </c>
      <c r="C162" s="731"/>
      <c r="D162" s="732"/>
      <c r="E162" s="263">
        <f>E132</f>
        <v>813.7104310515457</v>
      </c>
      <c r="G162" s="3"/>
    </row>
    <row r="163" spans="1:7" x14ac:dyDescent="0.2">
      <c r="A163" s="34" t="str">
        <f>'BASE PLANILHAS'!A121</f>
        <v>E</v>
      </c>
      <c r="B163" s="728" t="str">
        <f>'BASE PLANILHAS'!B121:D121</f>
        <v>MÓDULO 5 – INSUMOS DIVERSOS</v>
      </c>
      <c r="C163" s="729"/>
      <c r="D163" s="730"/>
      <c r="E163" s="263">
        <f>E142</f>
        <v>264.46194444444444</v>
      </c>
    </row>
    <row r="164" spans="1:7" x14ac:dyDescent="0.2">
      <c r="A164" s="34" t="str">
        <f>'BASE PLANILHAS'!A122</f>
        <v>-</v>
      </c>
      <c r="B164" s="722" t="str">
        <f>'BASE PLANILHAS'!B122:D122</f>
        <v>Subtotal (A + B + C + D + E)</v>
      </c>
      <c r="C164" s="723"/>
      <c r="D164" s="724"/>
      <c r="E164" s="60">
        <f>SUM(E159:E163)</f>
        <v>12338.572598946232</v>
      </c>
      <c r="F164" s="4"/>
      <c r="G164" s="2"/>
    </row>
    <row r="165" spans="1:7" ht="13.5" thickBot="1" x14ac:dyDescent="0.25">
      <c r="A165" s="36" t="str">
        <f>'BASE PLANILHAS'!A123</f>
        <v>F</v>
      </c>
      <c r="B165" s="725" t="str">
        <f>'BASE PLANILHAS'!B123:D123</f>
        <v>MÓDULO 6 – CUSTOS INDIRETOS, TRIBUTOS E LUCRO</v>
      </c>
      <c r="C165" s="726"/>
      <c r="D165" s="727"/>
      <c r="E165" s="24">
        <f>E154</f>
        <v>1564.0444139509311</v>
      </c>
    </row>
    <row r="166" spans="1:7" ht="13.5" thickBot="1" x14ac:dyDescent="0.25">
      <c r="A166" s="696" t="str">
        <f>'BASE PLANILHAS'!A124:D124</f>
        <v xml:space="preserve">Custo Total </v>
      </c>
      <c r="B166" s="697"/>
      <c r="C166" s="697"/>
      <c r="D166" s="698"/>
      <c r="E166" s="49">
        <f>SUM(E164:E165)</f>
        <v>13902.617012897163</v>
      </c>
      <c r="F166" s="4"/>
    </row>
    <row r="167" spans="1:7" ht="13.5" thickBot="1" x14ac:dyDescent="0.25">
      <c r="A167" s="696" t="str">
        <f>'BASE PLANILHAS'!A125:D125</f>
        <v xml:space="preserve">Custo Total Anual </v>
      </c>
      <c r="B167" s="697"/>
      <c r="C167" s="697"/>
      <c r="D167" s="698"/>
      <c r="E167" s="51">
        <f>E166*12</f>
        <v>166831.40415476594</v>
      </c>
      <c r="F167" s="4"/>
    </row>
    <row r="168" spans="1:7" hidden="1" x14ac:dyDescent="0.2">
      <c r="A168" s="414"/>
      <c r="B168" s="825"/>
      <c r="C168" s="825"/>
      <c r="D168" s="25"/>
      <c r="E168" s="25"/>
    </row>
    <row r="169" spans="1:7" ht="40.5" hidden="1" customHeight="1" thickBot="1" x14ac:dyDescent="0.25">
      <c r="A169" s="826"/>
      <c r="B169" s="827"/>
      <c r="C169" s="26"/>
      <c r="D169" s="8"/>
      <c r="E169" s="17"/>
    </row>
    <row r="170" spans="1:7" ht="12.75" hidden="1" customHeight="1" x14ac:dyDescent="0.2">
      <c r="A170" s="828"/>
      <c r="B170" s="829"/>
      <c r="C170" s="270"/>
      <c r="D170" s="271"/>
      <c r="E170" s="272"/>
    </row>
    <row r="171" spans="1:7" ht="12.75" hidden="1" customHeight="1" x14ac:dyDescent="0.2">
      <c r="A171" s="816"/>
      <c r="B171" s="817"/>
      <c r="C171" s="273"/>
      <c r="D171" s="274"/>
      <c r="E171" s="275"/>
    </row>
    <row r="172" spans="1:7" ht="12.75" hidden="1" customHeight="1" x14ac:dyDescent="0.2">
      <c r="A172" s="816"/>
      <c r="B172" s="817"/>
      <c r="C172" s="273"/>
      <c r="D172" s="274"/>
      <c r="E172" s="275"/>
    </row>
    <row r="173" spans="1:7" ht="12.75" hidden="1" customHeight="1" x14ac:dyDescent="0.2">
      <c r="A173" s="816"/>
      <c r="B173" s="817"/>
      <c r="C173" s="273"/>
      <c r="D173" s="274"/>
      <c r="E173" s="275"/>
    </row>
    <row r="174" spans="1:7" ht="12.75" hidden="1" customHeight="1" x14ac:dyDescent="0.2">
      <c r="A174" s="818"/>
      <c r="B174" s="819"/>
      <c r="C174" s="9"/>
      <c r="D174" s="10"/>
      <c r="E174" s="275"/>
    </row>
    <row r="175" spans="1:7" ht="13.5" hidden="1" customHeight="1" thickBot="1" x14ac:dyDescent="0.25">
      <c r="A175" s="820"/>
      <c r="B175" s="821"/>
      <c r="C175" s="276"/>
      <c r="D175" s="277"/>
      <c r="E175" s="278"/>
    </row>
    <row r="176" spans="1:7" ht="13.5" hidden="1" thickBot="1" x14ac:dyDescent="0.25">
      <c r="A176" s="822"/>
      <c r="B176" s="823"/>
      <c r="C176" s="823"/>
      <c r="D176" s="824"/>
      <c r="E176" s="11"/>
    </row>
    <row r="177" spans="1:8" hidden="1" x14ac:dyDescent="0.2">
      <c r="A177" s="7"/>
      <c r="B177" s="7"/>
      <c r="C177" s="7"/>
      <c r="D177" s="7"/>
      <c r="E177" s="7"/>
    </row>
    <row r="178" spans="1:8" hidden="1" x14ac:dyDescent="0.2">
      <c r="A178" s="414"/>
      <c r="B178" s="825"/>
      <c r="C178" s="825"/>
      <c r="D178" s="25"/>
      <c r="E178" s="25"/>
    </row>
    <row r="179" spans="1:8" ht="13.5" hidden="1" thickBot="1" x14ac:dyDescent="0.25">
      <c r="A179" s="798"/>
      <c r="B179" s="799"/>
      <c r="C179" s="799"/>
      <c r="D179" s="799"/>
      <c r="E179" s="800"/>
    </row>
    <row r="180" spans="1:8" ht="13.5" hidden="1" thickBot="1" x14ac:dyDescent="0.25">
      <c r="A180" s="279"/>
      <c r="B180" s="801"/>
      <c r="C180" s="802"/>
      <c r="D180" s="803"/>
      <c r="E180" s="17"/>
    </row>
    <row r="181" spans="1:8" hidden="1" x14ac:dyDescent="0.2">
      <c r="A181" s="280"/>
      <c r="B181" s="804"/>
      <c r="C181" s="805"/>
      <c r="D181" s="806"/>
      <c r="E181" s="281"/>
    </row>
    <row r="182" spans="1:8" hidden="1" x14ac:dyDescent="0.2">
      <c r="A182" s="282"/>
      <c r="B182" s="807"/>
      <c r="C182" s="808"/>
      <c r="D182" s="809"/>
      <c r="E182" s="283"/>
    </row>
    <row r="183" spans="1:8" ht="13.5" hidden="1" thickBot="1" x14ac:dyDescent="0.25">
      <c r="A183" s="282"/>
      <c r="B183" s="810"/>
      <c r="C183" s="811"/>
      <c r="D183" s="812"/>
      <c r="E183" s="283"/>
    </row>
    <row r="184" spans="1:8" ht="13.5" hidden="1" thickBot="1" x14ac:dyDescent="0.25">
      <c r="A184" s="813"/>
      <c r="B184" s="814"/>
      <c r="C184" s="814"/>
      <c r="D184" s="815"/>
      <c r="E184" s="11"/>
    </row>
    <row r="185" spans="1:8" hidden="1" x14ac:dyDescent="0.2">
      <c r="A185" s="284"/>
      <c r="B185" s="7"/>
      <c r="C185" s="7"/>
      <c r="D185" s="7"/>
      <c r="E185" s="7"/>
    </row>
    <row r="186" spans="1:8" hidden="1" x14ac:dyDescent="0.2">
      <c r="A186" s="7"/>
      <c r="B186" s="7"/>
      <c r="C186" s="7"/>
      <c r="D186" s="7"/>
      <c r="E186" s="7"/>
    </row>
    <row r="187" spans="1:8" hidden="1" x14ac:dyDescent="0.2">
      <c r="A187" s="7"/>
      <c r="B187" s="7"/>
      <c r="C187" s="7"/>
      <c r="D187" s="7"/>
      <c r="E187" s="7"/>
    </row>
    <row r="188" spans="1:8" x14ac:dyDescent="0.2">
      <c r="A188" s="13"/>
      <c r="B188" s="13"/>
      <c r="C188" s="7"/>
      <c r="D188" s="7"/>
      <c r="E188" s="30"/>
      <c r="F188" s="4"/>
    </row>
    <row r="189" spans="1:8" x14ac:dyDescent="0.2">
      <c r="A189" s="14"/>
      <c r="B189" s="13"/>
      <c r="C189" s="7"/>
      <c r="D189" s="7"/>
      <c r="E189" s="69"/>
      <c r="F189" s="4"/>
      <c r="H189" s="4"/>
    </row>
    <row r="190" spans="1:8" x14ac:dyDescent="0.2">
      <c r="A190" s="7"/>
      <c r="B190" s="7"/>
      <c r="C190" s="7"/>
      <c r="D190" s="7"/>
      <c r="E190" s="15"/>
      <c r="H190" s="4"/>
    </row>
    <row r="191" spans="1:8" x14ac:dyDescent="0.2">
      <c r="A191" s="7"/>
      <c r="B191" s="7"/>
      <c r="C191" s="7"/>
      <c r="D191" s="7"/>
      <c r="E191" s="15"/>
    </row>
    <row r="192" spans="1:8" x14ac:dyDescent="0.2">
      <c r="A192" s="4"/>
      <c r="E192" s="4"/>
    </row>
    <row r="193" spans="1:1" x14ac:dyDescent="0.2">
      <c r="A193" s="4"/>
    </row>
  </sheetData>
  <sheetProtection sheet="1" objects="1" scenarios="1"/>
  <mergeCells count="115">
    <mergeCell ref="A184:D184"/>
    <mergeCell ref="B178:C178"/>
    <mergeCell ref="A179:E179"/>
    <mergeCell ref="B180:D180"/>
    <mergeCell ref="B181:D181"/>
    <mergeCell ref="B182:D182"/>
    <mergeCell ref="B183:D183"/>
    <mergeCell ref="A171:B171"/>
    <mergeCell ref="A172:B172"/>
    <mergeCell ref="A173:B173"/>
    <mergeCell ref="A174:B174"/>
    <mergeCell ref="A175:B175"/>
    <mergeCell ref="A176:D176"/>
    <mergeCell ref="B165:D165"/>
    <mergeCell ref="A166:D166"/>
    <mergeCell ref="A167:D167"/>
    <mergeCell ref="B168:C168"/>
    <mergeCell ref="A169:B169"/>
    <mergeCell ref="A170:B170"/>
    <mergeCell ref="B159:D159"/>
    <mergeCell ref="B160:D160"/>
    <mergeCell ref="B161:D161"/>
    <mergeCell ref="B162:D162"/>
    <mergeCell ref="B163:D163"/>
    <mergeCell ref="B164:D164"/>
    <mergeCell ref="A144:E144"/>
    <mergeCell ref="C146:D146"/>
    <mergeCell ref="A153:B153"/>
    <mergeCell ref="A154:D154"/>
    <mergeCell ref="A156:E156"/>
    <mergeCell ref="A158:D158"/>
    <mergeCell ref="B137:C137"/>
    <mergeCell ref="B138:C138"/>
    <mergeCell ref="B139:C139"/>
    <mergeCell ref="B140:C140"/>
    <mergeCell ref="B141:C141"/>
    <mergeCell ref="A142:C142"/>
    <mergeCell ref="B129:C129"/>
    <mergeCell ref="B130:C130"/>
    <mergeCell ref="B131:C131"/>
    <mergeCell ref="A132:C132"/>
    <mergeCell ref="A134:E134"/>
    <mergeCell ref="B136:C136"/>
    <mergeCell ref="B121:C121"/>
    <mergeCell ref="B122:C122"/>
    <mergeCell ref="A123:C123"/>
    <mergeCell ref="B125:C125"/>
    <mergeCell ref="B126:C126"/>
    <mergeCell ref="A127:C127"/>
    <mergeCell ref="A114:E114"/>
    <mergeCell ref="B116:C116"/>
    <mergeCell ref="B117:C117"/>
    <mergeCell ref="B118:C118"/>
    <mergeCell ref="B119:C119"/>
    <mergeCell ref="B120:C120"/>
    <mergeCell ref="B107:C107"/>
    <mergeCell ref="B108:C108"/>
    <mergeCell ref="B109:C109"/>
    <mergeCell ref="B110:C110"/>
    <mergeCell ref="B111:C111"/>
    <mergeCell ref="A112:C112"/>
    <mergeCell ref="B99:D99"/>
    <mergeCell ref="A100:D100"/>
    <mergeCell ref="A102:E102"/>
    <mergeCell ref="B104:C104"/>
    <mergeCell ref="B105:C105"/>
    <mergeCell ref="B106:C106"/>
    <mergeCell ref="B92:C92"/>
    <mergeCell ref="B93:C93"/>
    <mergeCell ref="A94:D94"/>
    <mergeCell ref="B96:D96"/>
    <mergeCell ref="B97:D97"/>
    <mergeCell ref="B98:D98"/>
    <mergeCell ref="B86:C86"/>
    <mergeCell ref="B87:C87"/>
    <mergeCell ref="B88:C88"/>
    <mergeCell ref="B89:C89"/>
    <mergeCell ref="B90:C90"/>
    <mergeCell ref="B91:C91"/>
    <mergeCell ref="B79:C79"/>
    <mergeCell ref="B80:C80"/>
    <mergeCell ref="B81:C81"/>
    <mergeCell ref="B82:C82"/>
    <mergeCell ref="A83:C83"/>
    <mergeCell ref="B85:C85"/>
    <mergeCell ref="B72:C72"/>
    <mergeCell ref="B73:C73"/>
    <mergeCell ref="B74:C74"/>
    <mergeCell ref="B75:C75"/>
    <mergeCell ref="A76:C76"/>
    <mergeCell ref="B78:C78"/>
    <mergeCell ref="A65:E65"/>
    <mergeCell ref="B67:C67"/>
    <mergeCell ref="B68:C68"/>
    <mergeCell ref="B69:C69"/>
    <mergeCell ref="B70:C70"/>
    <mergeCell ref="B71:C71"/>
    <mergeCell ref="B61:C61"/>
    <mergeCell ref="B62:C62"/>
    <mergeCell ref="A63:D63"/>
    <mergeCell ref="B8:D8"/>
    <mergeCell ref="A10:E10"/>
    <mergeCell ref="B12:E12"/>
    <mergeCell ref="A55:C55"/>
    <mergeCell ref="B56:C56"/>
    <mergeCell ref="B57:C57"/>
    <mergeCell ref="A1:E1"/>
    <mergeCell ref="A3:E3"/>
    <mergeCell ref="B4:D4"/>
    <mergeCell ref="B5:D5"/>
    <mergeCell ref="B6:D6"/>
    <mergeCell ref="B7:D7"/>
    <mergeCell ref="B58:C58"/>
    <mergeCell ref="B59:C59"/>
    <mergeCell ref="B60:C60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topLeftCell="A70" zoomScaleNormal="100" zoomScaleSheetLayoutView="100" workbookViewId="0">
      <selection activeCell="D84" sqref="D84:E84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9" x14ac:dyDescent="0.2">
      <c r="A1" s="752" t="str">
        <f>'BASE PLANILHAS'!A1:E1</f>
        <v>ANEXO VI - PLANILHA DE COMPOSIÇÃO DE CUSTOS</v>
      </c>
      <c r="B1" s="753"/>
      <c r="C1" s="753"/>
      <c r="D1" s="753"/>
      <c r="E1" s="754"/>
    </row>
    <row r="2" spans="1:9" ht="13.5" thickBot="1" x14ac:dyDescent="0.25">
      <c r="A2" s="174"/>
      <c r="B2" s="221"/>
      <c r="C2" s="221"/>
      <c r="D2" s="222"/>
      <c r="E2" s="223"/>
      <c r="F2" s="54"/>
      <c r="G2" s="54"/>
      <c r="H2" s="54"/>
    </row>
    <row r="3" spans="1:9" ht="13.5" thickBot="1" x14ac:dyDescent="0.25">
      <c r="A3" s="755" t="str">
        <f>'BASE PLANILHAS'!A3:E3</f>
        <v>Dados para composição dos custos referentes à mão-de-obra</v>
      </c>
      <c r="B3" s="756"/>
      <c r="C3" s="756"/>
      <c r="D3" s="756"/>
      <c r="E3" s="757"/>
      <c r="F3" s="54"/>
      <c r="G3" s="54"/>
      <c r="H3" s="54"/>
    </row>
    <row r="4" spans="1:9" x14ac:dyDescent="0.2">
      <c r="A4" s="64" t="str">
        <f>'BASE PLANILHAS'!A4</f>
        <v>A</v>
      </c>
      <c r="B4" s="758" t="str">
        <f>'BASE PLANILHAS'!B4:D4</f>
        <v>Localidade</v>
      </c>
      <c r="C4" s="759"/>
      <c r="D4" s="760"/>
      <c r="E4" s="297" t="str">
        <f>CCT!A112</f>
        <v>Manga</v>
      </c>
      <c r="F4" s="54"/>
      <c r="G4" s="54"/>
      <c r="H4" s="54"/>
    </row>
    <row r="5" spans="1:9" x14ac:dyDescent="0.2">
      <c r="A5" s="34" t="str">
        <f>'BASE PLANILHAS'!A5</f>
        <v>B</v>
      </c>
      <c r="B5" s="761" t="str">
        <f>'BASE PLANILHAS'!B5:D5</f>
        <v>Tipo de serviço</v>
      </c>
      <c r="C5" s="762"/>
      <c r="D5" s="763"/>
      <c r="E5" s="33" t="str">
        <f>'BASE PLANILHAS'!E5</f>
        <v>Apoio Administrativo</v>
      </c>
      <c r="F5" s="54"/>
      <c r="G5" s="54"/>
      <c r="H5" s="54"/>
    </row>
    <row r="6" spans="1:9" x14ac:dyDescent="0.2">
      <c r="A6" s="34" t="str">
        <f>'BASE PLANILHAS'!A6</f>
        <v>C</v>
      </c>
      <c r="B6" s="745" t="str">
        <f>'BASE PLANILHAS'!B6:D6</f>
        <v>Salário Nominativo da Categoria Profissional</v>
      </c>
      <c r="C6" s="746"/>
      <c r="D6" s="747"/>
      <c r="E6" s="297">
        <f>CCT!H112</f>
        <v>1281.1600000000001</v>
      </c>
      <c r="F6" s="54"/>
      <c r="G6" s="54"/>
      <c r="H6" s="54"/>
    </row>
    <row r="7" spans="1:9" x14ac:dyDescent="0.2">
      <c r="A7" s="34" t="str">
        <f>'BASE PLANILHAS'!A7</f>
        <v>D</v>
      </c>
      <c r="B7" s="745" t="str">
        <f>'BASE PLANILHAS'!B7:D7</f>
        <v>Categoria profissional (vinculada à execução contratual)</v>
      </c>
      <c r="C7" s="746"/>
      <c r="D7" s="747"/>
      <c r="E7" s="298" t="str">
        <f>CCT!B112</f>
        <v>Porteiro - 12 x 36 - Diurno</v>
      </c>
      <c r="G7" s="1"/>
    </row>
    <row r="8" spans="1:9" ht="13.5" thickBot="1" x14ac:dyDescent="0.25">
      <c r="A8" s="36" t="str">
        <f>'BASE PLANILHAS'!A8</f>
        <v>E</v>
      </c>
      <c r="B8" s="764" t="str">
        <f>'BASE PLANILHAS'!B8:D8</f>
        <v>Data base da categoria (dia/mês/ano)</v>
      </c>
      <c r="C8" s="765"/>
      <c r="D8" s="766"/>
      <c r="E8" s="225">
        <f>CCT!P112</f>
        <v>43101</v>
      </c>
      <c r="F8" s="63"/>
    </row>
    <row r="9" spans="1:9" x14ac:dyDescent="0.2">
      <c r="A9" s="226"/>
      <c r="B9" s="100"/>
      <c r="C9" s="100"/>
      <c r="D9" s="100"/>
      <c r="E9" s="227"/>
      <c r="F9" s="63"/>
      <c r="H9" s="1"/>
    </row>
    <row r="10" spans="1:9" x14ac:dyDescent="0.2">
      <c r="A10" s="711" t="str">
        <f>'BASE PLANILHAS'!A10:E10</f>
        <v>MÓDULO 1 - COMPOSIÇÃO DA REMUNERAÇÃO</v>
      </c>
      <c r="B10" s="712"/>
      <c r="C10" s="712"/>
      <c r="D10" s="712"/>
      <c r="E10" s="713"/>
      <c r="F10" s="70"/>
    </row>
    <row r="11" spans="1:9" ht="13.5" thickBot="1" x14ac:dyDescent="0.25">
      <c r="A11" s="37"/>
      <c r="B11" s="38"/>
      <c r="C11" s="38"/>
      <c r="D11" s="38"/>
      <c r="E11" s="39"/>
      <c r="F11" s="1"/>
    </row>
    <row r="12" spans="1:9" ht="13.5" thickBot="1" x14ac:dyDescent="0.25">
      <c r="A12" s="214">
        <f>'BASE PLANILHAS'!A12</f>
        <v>1</v>
      </c>
      <c r="B12" s="696" t="str">
        <f>'BASE PLANILHAS'!B12:C12</f>
        <v>Composição da Remuneração</v>
      </c>
      <c r="C12" s="698"/>
      <c r="D12" s="405" t="str">
        <f>'BASE PLANILHAS'!D12</f>
        <v>Referência</v>
      </c>
      <c r="E12" s="405" t="str">
        <f>'BASE PLANILHAS'!E12</f>
        <v>Valor (R$)</v>
      </c>
      <c r="G12" s="1"/>
      <c r="I12" s="1"/>
    </row>
    <row r="13" spans="1:9" x14ac:dyDescent="0.2">
      <c r="A13" s="40" t="str">
        <f>'BASE PLANILHAS'!A13</f>
        <v>A</v>
      </c>
      <c r="B13" s="720" t="str">
        <f>'BASE PLANILHAS'!B13:C13</f>
        <v>Salário Base</v>
      </c>
      <c r="C13" s="721"/>
      <c r="D13" s="83">
        <v>1</v>
      </c>
      <c r="E13" s="41">
        <f>E6*D13</f>
        <v>1281.1600000000001</v>
      </c>
    </row>
    <row r="14" spans="1:9" x14ac:dyDescent="0.2">
      <c r="A14" s="34" t="str">
        <f>'BASE PLANILHAS'!A14</f>
        <v>B</v>
      </c>
      <c r="B14" s="699" t="str">
        <f>'BASE PLANILHAS'!B14:C14</f>
        <v xml:space="preserve">Adicional Periculosidade </v>
      </c>
      <c r="C14" s="700"/>
      <c r="D14" s="291">
        <v>0</v>
      </c>
      <c r="E14" s="216">
        <f t="shared" ref="E14:E19" si="0">D14*$E$13</f>
        <v>0</v>
      </c>
      <c r="G14" s="1"/>
    </row>
    <row r="15" spans="1:9" x14ac:dyDescent="0.2">
      <c r="A15" s="34" t="str">
        <f>'BASE PLANILHAS'!A15</f>
        <v>C</v>
      </c>
      <c r="B15" s="699" t="str">
        <f>'BASE PLANILHAS'!B15:C15</f>
        <v>Adicional Insalubridade</v>
      </c>
      <c r="C15" s="700"/>
      <c r="D15" s="296">
        <v>0</v>
      </c>
      <c r="E15" s="55">
        <f>D15*$D$13</f>
        <v>0</v>
      </c>
      <c r="G15" s="1"/>
    </row>
    <row r="16" spans="1:9" x14ac:dyDescent="0.2">
      <c r="A16" s="34" t="str">
        <f>'BASE PLANILHAS'!A16</f>
        <v>D</v>
      </c>
      <c r="B16" s="701" t="str">
        <f>'BASE PLANILHAS'!B16:C16</f>
        <v>Adicional Noturno</v>
      </c>
      <c r="C16" s="702"/>
      <c r="D16" s="42">
        <v>0</v>
      </c>
      <c r="E16" s="216">
        <f t="shared" si="0"/>
        <v>0</v>
      </c>
      <c r="G16" s="1"/>
    </row>
    <row r="17" spans="1:9" x14ac:dyDescent="0.2">
      <c r="A17" s="34" t="str">
        <f>'BASE PLANILHAS'!A17</f>
        <v>E</v>
      </c>
      <c r="B17" s="699" t="str">
        <f>'BASE PLANILHAS'!B17:C17</f>
        <v>Adicional de Hora Noturna Reduzida</v>
      </c>
      <c r="C17" s="700"/>
      <c r="D17" s="42">
        <v>0</v>
      </c>
      <c r="E17" s="216">
        <f t="shared" si="0"/>
        <v>0</v>
      </c>
    </row>
    <row r="18" spans="1:9" x14ac:dyDescent="0.2">
      <c r="A18" s="34" t="str">
        <f>'BASE PLANILHAS'!A18</f>
        <v>F</v>
      </c>
      <c r="B18" s="699" t="str">
        <f>'BASE PLANILHAS'!B18:C18</f>
        <v>Intervalo Intrajornada</v>
      </c>
      <c r="C18" s="700"/>
      <c r="D18" s="291">
        <v>0</v>
      </c>
      <c r="E18" s="216">
        <f>D18*$E$13</f>
        <v>0</v>
      </c>
    </row>
    <row r="19" spans="1:9" x14ac:dyDescent="0.2">
      <c r="A19" s="64" t="str">
        <f>'BASE PLANILHAS'!A19</f>
        <v>G</v>
      </c>
      <c r="B19" s="701" t="str">
        <f>'BASE PLANILHAS'!B19:C19</f>
        <v>Feriado Nacional - Súmula 444/2012 - TST</v>
      </c>
      <c r="C19" s="702"/>
      <c r="D19" s="291">
        <v>0</v>
      </c>
      <c r="E19" s="216">
        <f t="shared" si="0"/>
        <v>0</v>
      </c>
    </row>
    <row r="20" spans="1:9" ht="13.5" thickBot="1" x14ac:dyDescent="0.25">
      <c r="A20" s="36" t="str">
        <f>'BASE PLANILHAS'!A20</f>
        <v>H</v>
      </c>
      <c r="B20" s="716" t="str">
        <f>'BASE PLANILHAS'!B20:C20</f>
        <v>Adicional de Acúmulo de função</v>
      </c>
      <c r="C20" s="717"/>
      <c r="D20" s="42">
        <v>0</v>
      </c>
      <c r="E20" s="215">
        <f>D20*$E$13</f>
        <v>0</v>
      </c>
    </row>
    <row r="21" spans="1:9" ht="13.5" thickBot="1" x14ac:dyDescent="0.25">
      <c r="A21" s="696" t="str">
        <f>'BASE PLANILHAS'!A21:D21</f>
        <v>Total do Módulo 1</v>
      </c>
      <c r="B21" s="697"/>
      <c r="C21" s="697"/>
      <c r="D21" s="698"/>
      <c r="E21" s="51">
        <f>SUM(E13:E20)</f>
        <v>1281.1600000000001</v>
      </c>
    </row>
    <row r="22" spans="1:9" x14ac:dyDescent="0.2">
      <c r="A22" s="409"/>
      <c r="B22" s="410"/>
      <c r="C22" s="410"/>
      <c r="D22" s="410"/>
      <c r="E22" s="44"/>
      <c r="F22" s="1"/>
    </row>
    <row r="23" spans="1:9" x14ac:dyDescent="0.2">
      <c r="A23" s="711" t="str">
        <f>'BASE PLANILHAS'!A23:E23</f>
        <v>MÓDULO 2 – ENCARGOS E BENEFÍCIOS MENSAIS E DIÁRIOS</v>
      </c>
      <c r="B23" s="712"/>
      <c r="C23" s="712"/>
      <c r="D23" s="712"/>
      <c r="E23" s="713"/>
      <c r="F23" s="1"/>
    </row>
    <row r="24" spans="1:9" ht="13.5" thickBot="1" x14ac:dyDescent="0.25">
      <c r="A24" s="406"/>
      <c r="B24" s="407"/>
      <c r="C24" s="407"/>
      <c r="D24" s="407"/>
      <c r="E24" s="408"/>
      <c r="F24" s="1"/>
    </row>
    <row r="25" spans="1:9" ht="13.5" thickBot="1" x14ac:dyDescent="0.25">
      <c r="A25" s="214" t="str">
        <f>'BASE PLANILHAS'!A25</f>
        <v>2.1</v>
      </c>
      <c r="B25" s="696" t="str">
        <f>'BASE PLANILHAS'!B25:C25</f>
        <v>Submódulo 2.1 - Encargos Previdenciários, FGTS e Outras Contribuições</v>
      </c>
      <c r="C25" s="698"/>
      <c r="D25" s="214" t="str">
        <f>'BASE PLANILHAS'!D25</f>
        <v>Referência</v>
      </c>
      <c r="E25" s="214" t="str">
        <f>'BASE PLANILHAS'!E25</f>
        <v>Valor (R$)</v>
      </c>
    </row>
    <row r="26" spans="1:9" x14ac:dyDescent="0.2">
      <c r="A26" s="40" t="str">
        <f>'BASE PLANILHAS'!A26</f>
        <v>A</v>
      </c>
      <c r="B26" s="708" t="str">
        <f>'BASE PLANILHAS'!B26:C26</f>
        <v>INSS</v>
      </c>
      <c r="C26" s="710"/>
      <c r="D26" s="73">
        <f>'BASE PLANILHAS'!D26</f>
        <v>0.2</v>
      </c>
      <c r="E26" s="74">
        <f>$E$21*D26</f>
        <v>256.23200000000003</v>
      </c>
    </row>
    <row r="27" spans="1:9" x14ac:dyDescent="0.2">
      <c r="A27" s="34" t="str">
        <f>'BASE PLANILHAS'!A27</f>
        <v>B</v>
      </c>
      <c r="B27" s="701" t="str">
        <f>'BASE PLANILHAS'!B27:C27</f>
        <v>SESI OU SENAC</v>
      </c>
      <c r="C27" s="702"/>
      <c r="D27" s="18">
        <f>'BASE PLANILHAS'!D27</f>
        <v>1.4999999999999999E-2</v>
      </c>
      <c r="E27" s="23">
        <f>$E$21*D27</f>
        <v>19.217400000000001</v>
      </c>
    </row>
    <row r="28" spans="1:9" x14ac:dyDescent="0.2">
      <c r="A28" s="34" t="str">
        <f>'BASE PLANILHAS'!A28</f>
        <v>C</v>
      </c>
      <c r="B28" s="748" t="str">
        <f>'BASE PLANILHAS'!B28:C28</f>
        <v>SENAI OU SENAC</v>
      </c>
      <c r="C28" s="749"/>
      <c r="D28" s="18">
        <f>'BASE PLANILHAS'!D28</f>
        <v>0.01</v>
      </c>
      <c r="E28" s="23">
        <f>$E$21*D28</f>
        <v>12.8116</v>
      </c>
    </row>
    <row r="29" spans="1:9" x14ac:dyDescent="0.2">
      <c r="A29" s="34" t="str">
        <f>'BASE PLANILHAS'!A29</f>
        <v>D</v>
      </c>
      <c r="B29" s="699" t="str">
        <f>'BASE PLANILHAS'!B29:C29</f>
        <v>INCRA</v>
      </c>
      <c r="C29" s="700"/>
      <c r="D29" s="18">
        <f>'BASE PLANILHAS'!D29</f>
        <v>2E-3</v>
      </c>
      <c r="E29" s="23">
        <f t="shared" ref="E29:E32" si="1">$E$21*D29</f>
        <v>2.5623200000000002</v>
      </c>
    </row>
    <row r="30" spans="1:9" x14ac:dyDescent="0.2">
      <c r="A30" s="34" t="str">
        <f>'BASE PLANILHAS'!A30</f>
        <v>E</v>
      </c>
      <c r="B30" s="699" t="str">
        <f>'BASE PLANILHAS'!B30:C30</f>
        <v>Salário Educação</v>
      </c>
      <c r="C30" s="700"/>
      <c r="D30" s="18">
        <f>'BASE PLANILHAS'!D30</f>
        <v>2.5000000000000001E-2</v>
      </c>
      <c r="E30" s="23">
        <f t="shared" si="1"/>
        <v>32.029000000000003</v>
      </c>
    </row>
    <row r="31" spans="1:9" x14ac:dyDescent="0.2">
      <c r="A31" s="34" t="str">
        <f>'BASE PLANILHAS'!A31</f>
        <v>F</v>
      </c>
      <c r="B31" s="699" t="str">
        <f>'BASE PLANILHAS'!B31:C31</f>
        <v>FGTS</v>
      </c>
      <c r="C31" s="700"/>
      <c r="D31" s="18">
        <f>'BASE PLANILHAS'!D31</f>
        <v>0.08</v>
      </c>
      <c r="E31" s="23">
        <f t="shared" si="1"/>
        <v>102.4928</v>
      </c>
    </row>
    <row r="32" spans="1:9" x14ac:dyDescent="0.2">
      <c r="A32" s="34" t="str">
        <f>'BASE PLANILHAS'!A32</f>
        <v>G</v>
      </c>
      <c r="B32" s="699" t="str">
        <f>'BASE PLANILHAS'!B32:C32</f>
        <v>RAT</v>
      </c>
      <c r="C32" s="700"/>
      <c r="D32" s="18">
        <f>'BASE PLANILHAS'!D32</f>
        <v>0.03</v>
      </c>
      <c r="E32" s="23">
        <f t="shared" si="1"/>
        <v>38.434800000000003</v>
      </c>
      <c r="I32" s="1"/>
    </row>
    <row r="33" spans="1:14" ht="13.5" thickBot="1" x14ac:dyDescent="0.25">
      <c r="A33" s="34" t="str">
        <f>'BASE PLANILHAS'!A33</f>
        <v>H</v>
      </c>
      <c r="B33" s="701" t="str">
        <f>'BASE PLANILHAS'!B33:C33</f>
        <v>SEBRAE</v>
      </c>
      <c r="C33" s="702"/>
      <c r="D33" s="18">
        <f>'BASE PLANILHAS'!D33</f>
        <v>6.0000000000000001E-3</v>
      </c>
      <c r="E33" s="23">
        <f>$E$21*D33</f>
        <v>7.6869600000000009</v>
      </c>
    </row>
    <row r="34" spans="1:14" ht="13.5" thickBot="1" x14ac:dyDescent="0.25">
      <c r="A34" s="696" t="str">
        <f>'BASE PLANILHAS'!A34:C34</f>
        <v>Total do Submódulo 2.1</v>
      </c>
      <c r="B34" s="697"/>
      <c r="C34" s="698"/>
      <c r="D34" s="50">
        <f>'BASE PLANILHAS'!D34</f>
        <v>0.3680000000000001</v>
      </c>
      <c r="E34" s="51">
        <f>SUM(E26:E33)</f>
        <v>471.46688</v>
      </c>
      <c r="F34" s="1"/>
      <c r="G34" s="66"/>
    </row>
    <row r="35" spans="1:14" ht="13.5" thickBot="1" x14ac:dyDescent="0.25">
      <c r="A35" s="403"/>
      <c r="B35" s="404"/>
      <c r="C35" s="404"/>
      <c r="D35" s="236"/>
      <c r="E35" s="45"/>
      <c r="F35" s="1"/>
      <c r="G35" s="66"/>
    </row>
    <row r="36" spans="1:14" ht="13.5" thickBot="1" x14ac:dyDescent="0.25">
      <c r="A36" s="214" t="str">
        <f>'BASE PLANILHAS'!A36</f>
        <v>2.2</v>
      </c>
      <c r="B36" s="696" t="str">
        <f>'BASE PLANILHAS'!B36:C36</f>
        <v>Submódulo 2.2 - 13º Salário, Férias e Adicional de Férias</v>
      </c>
      <c r="C36" s="698"/>
      <c r="D36" s="214" t="str">
        <f>'BASE PLANILHAS'!D36</f>
        <v>Referência</v>
      </c>
      <c r="E36" s="405" t="str">
        <f>'BASE PLANILHAS'!E36</f>
        <v>Valor (R$)</v>
      </c>
    </row>
    <row r="37" spans="1:14" x14ac:dyDescent="0.2">
      <c r="A37" s="32" t="str">
        <f>'BASE PLANILHAS'!A37</f>
        <v>A</v>
      </c>
      <c r="B37" s="701" t="str">
        <f>'BASE PLANILHAS'!B37:C37</f>
        <v>13º salário (titular)</v>
      </c>
      <c r="C37" s="702"/>
      <c r="D37" s="65">
        <f>'BASE PLANILHAS'!D37</f>
        <v>8.3333333333333329E-2</v>
      </c>
      <c r="E37" s="41">
        <f>$E$21*D37</f>
        <v>106.76333333333334</v>
      </c>
      <c r="F37" s="1"/>
    </row>
    <row r="38" spans="1:14" ht="13.5" thickBot="1" x14ac:dyDescent="0.25">
      <c r="A38" s="36" t="str">
        <f>'BASE PLANILHAS'!A38</f>
        <v>B</v>
      </c>
      <c r="B38" s="716" t="str">
        <f>'BASE PLANILHAS'!B38:C38</f>
        <v>Férias e Adicional de Férias (titular)</v>
      </c>
      <c r="C38" s="717"/>
      <c r="D38" s="71">
        <f>'BASE PLANILHAS'!D38</f>
        <v>0.1111111111111111</v>
      </c>
      <c r="E38" s="72">
        <f>D38*$E$21</f>
        <v>142.35111111111112</v>
      </c>
      <c r="F38" s="1"/>
      <c r="H38" s="1"/>
    </row>
    <row r="39" spans="1:14" ht="13.5" thickBot="1" x14ac:dyDescent="0.25">
      <c r="A39" s="67"/>
      <c r="B39" s="696" t="str">
        <f>'BASE PLANILHAS'!B39:C39</f>
        <v>Subtotal</v>
      </c>
      <c r="C39" s="698"/>
      <c r="D39" s="16">
        <f>'BASE PLANILHAS'!D39</f>
        <v>0.19444444444444442</v>
      </c>
      <c r="E39" s="45">
        <f>D39*$E$21</f>
        <v>249.11444444444442</v>
      </c>
      <c r="F39" s="1"/>
      <c r="H39" s="1"/>
    </row>
    <row r="40" spans="1:14" ht="13.5" thickBot="1" x14ac:dyDescent="0.25">
      <c r="A40" s="214" t="str">
        <f>'BASE PLANILHAS'!A40</f>
        <v>C</v>
      </c>
      <c r="B40" s="750" t="str">
        <f>'BASE PLANILHAS'!B40:C40</f>
        <v>Incidência do Submódulo 2.1 sobre 13º Salário, Férias e Adicional de Férias</v>
      </c>
      <c r="C40" s="751"/>
      <c r="D40" s="46">
        <f>'BASE PLANILHAS'!D40</f>
        <v>7.1555555555555567E-2</v>
      </c>
      <c r="E40" s="47">
        <f>D40*$E$21</f>
        <v>91.674115555555574</v>
      </c>
      <c r="F40" s="29"/>
      <c r="H40" s="1"/>
    </row>
    <row r="41" spans="1:14" ht="13.5" thickBot="1" x14ac:dyDescent="0.25">
      <c r="A41" s="696" t="str">
        <f>'BASE PLANILHAS'!A41:C41</f>
        <v>Total do Submódulo 2.2</v>
      </c>
      <c r="B41" s="697"/>
      <c r="C41" s="698"/>
      <c r="D41" s="48">
        <f>'BASE PLANILHAS'!D41</f>
        <v>0.26600000000000001</v>
      </c>
      <c r="E41" s="49">
        <f>SUM(E39:E40)</f>
        <v>340.78855999999996</v>
      </c>
      <c r="F41" s="29"/>
    </row>
    <row r="42" spans="1:14" ht="13.5" thickBot="1" x14ac:dyDescent="0.25">
      <c r="A42" s="237"/>
      <c r="B42" s="238"/>
      <c r="C42" s="238"/>
      <c r="D42" s="238"/>
      <c r="E42" s="239"/>
      <c r="F42" s="1"/>
    </row>
    <row r="43" spans="1:14" ht="13.5" thickBot="1" x14ac:dyDescent="0.25">
      <c r="A43" s="52" t="str">
        <f>'BASE PLANILHAS'!A43</f>
        <v>2.3</v>
      </c>
      <c r="B43" s="696" t="str">
        <f>'BASE PLANILHAS'!B43:C43</f>
        <v>Submódulo 2.3 - Benefícios Mensais e Diários</v>
      </c>
      <c r="C43" s="698"/>
      <c r="D43" s="405" t="str">
        <f>'BASE PLANILHAS'!D43</f>
        <v>Referência</v>
      </c>
      <c r="E43" s="405" t="str">
        <f>'BASE PLANILHAS'!E43</f>
        <v>Valor (R$)</v>
      </c>
    </row>
    <row r="44" spans="1:14" x14ac:dyDescent="0.2">
      <c r="A44" s="32" t="str">
        <f>'BASE PLANILHAS'!A44</f>
        <v>A</v>
      </c>
      <c r="B44" s="708" t="str">
        <f>'BASE PLANILHAS'!B44:C44</f>
        <v>Vale - Transporte (Descontada parcela do empregado)</v>
      </c>
      <c r="C44" s="710"/>
      <c r="D44" s="292">
        <f>VT!D41</f>
        <v>4.05</v>
      </c>
      <c r="E44" s="78">
        <f>(2*$D$44*20*$D$13)-(IF($E$13*6%&lt;=(2*$D$44*20*$D$13),$E$13*6%,(2*$D$44*20*$D$13)))</f>
        <v>85.130399999999995</v>
      </c>
      <c r="F44" s="19"/>
      <c r="N44" s="4"/>
    </row>
    <row r="45" spans="1:14" x14ac:dyDescent="0.2">
      <c r="A45" s="34" t="str">
        <f>'BASE PLANILHAS'!A45</f>
        <v>B</v>
      </c>
      <c r="B45" s="701" t="str">
        <f>'BASE PLANILHAS'!B45:C45</f>
        <v>Vale - Alimentação (Descontada parcela do empregado)</v>
      </c>
      <c r="C45" s="702"/>
      <c r="D45" s="293">
        <f>CCT!I112</f>
        <v>19.899999999999999</v>
      </c>
      <c r="E45" s="78">
        <f>(D45*20-1)*D13</f>
        <v>397</v>
      </c>
      <c r="F45" s="19"/>
    </row>
    <row r="46" spans="1:14" x14ac:dyDescent="0.2">
      <c r="A46" s="34" t="str">
        <f>'BASE PLANILHAS'!A46</f>
        <v>C</v>
      </c>
      <c r="B46" s="699" t="str">
        <f>'BASE PLANILHAS'!B46:C46</f>
        <v>Cesta Básica</v>
      </c>
      <c r="C46" s="700"/>
      <c r="D46" s="293">
        <f>CCT!J112</f>
        <v>0</v>
      </c>
      <c r="E46" s="78">
        <f>$D46*$D$13</f>
        <v>0</v>
      </c>
      <c r="F46" s="19"/>
    </row>
    <row r="47" spans="1:14" x14ac:dyDescent="0.2">
      <c r="A47" s="34" t="str">
        <f>'BASE PLANILHAS'!A47</f>
        <v>D</v>
      </c>
      <c r="B47" s="701" t="str">
        <f>'BASE PLANILHAS'!B47:C47</f>
        <v>PAF</v>
      </c>
      <c r="C47" s="702"/>
      <c r="D47" s="293">
        <f>CCT!K112</f>
        <v>0</v>
      </c>
      <c r="E47" s="78">
        <f t="shared" ref="E47:E51" si="2">$D47*$D$13</f>
        <v>0</v>
      </c>
      <c r="F47" s="19"/>
    </row>
    <row r="48" spans="1:14" x14ac:dyDescent="0.2">
      <c r="A48" s="34" t="str">
        <f>'BASE PLANILHAS'!A48</f>
        <v>E</v>
      </c>
      <c r="B48" s="699" t="str">
        <f>'BASE PLANILHAS'!B48:C48</f>
        <v>PQM</v>
      </c>
      <c r="C48" s="700"/>
      <c r="D48" s="367">
        <f>CCT!L112</f>
        <v>0</v>
      </c>
      <c r="E48" s="78">
        <f t="shared" si="2"/>
        <v>0</v>
      </c>
      <c r="F48" s="19"/>
    </row>
    <row r="49" spans="1:8" x14ac:dyDescent="0.2">
      <c r="A49" s="34" t="str">
        <f>'BASE PLANILHAS'!A49</f>
        <v>F</v>
      </c>
      <c r="B49" s="701" t="str">
        <f>'BASE PLANILHAS'!B49:C49</f>
        <v>PAT</v>
      </c>
      <c r="C49" s="702"/>
      <c r="D49" s="367">
        <f>CCT!M112</f>
        <v>0</v>
      </c>
      <c r="E49" s="78">
        <f t="shared" si="2"/>
        <v>0</v>
      </c>
      <c r="F49" s="19"/>
    </row>
    <row r="50" spans="1:8" x14ac:dyDescent="0.2">
      <c r="A50" s="34" t="str">
        <f>'BASE PLANILHAS'!A50</f>
        <v>G</v>
      </c>
      <c r="B50" s="699" t="str">
        <f>'BASE PLANILHAS'!B50:C50</f>
        <v>Seguro de Vida</v>
      </c>
      <c r="C50" s="700"/>
      <c r="D50" s="368">
        <f>CCT!N112</f>
        <v>4.72</v>
      </c>
      <c r="E50" s="78">
        <f t="shared" si="2"/>
        <v>4.72</v>
      </c>
      <c r="F50" s="19"/>
    </row>
    <row r="51" spans="1:8" ht="13.5" thickBot="1" x14ac:dyDescent="0.25">
      <c r="A51" s="36" t="str">
        <f>'BASE PLANILHAS'!A51</f>
        <v>H</v>
      </c>
      <c r="B51" s="703" t="str">
        <f>'BASE PLANILHAS'!B51:C51</f>
        <v>Despesas de Viagem</v>
      </c>
      <c r="C51" s="704"/>
      <c r="D51" s="369">
        <f>CCT!O112</f>
        <v>0</v>
      </c>
      <c r="E51" s="78">
        <f t="shared" si="2"/>
        <v>0</v>
      </c>
      <c r="F51" s="1"/>
    </row>
    <row r="52" spans="1:8" ht="13.5" thickBot="1" x14ac:dyDescent="0.25">
      <c r="A52" s="705" t="str">
        <f>'BASE PLANILHAS'!A52:D52</f>
        <v>Total do Submódulo 2.3</v>
      </c>
      <c r="B52" s="706"/>
      <c r="C52" s="706"/>
      <c r="D52" s="707"/>
      <c r="E52" s="51">
        <f>SUM(E44:E51)</f>
        <v>486.85040000000004</v>
      </c>
      <c r="F52" s="29"/>
    </row>
    <row r="53" spans="1:8" ht="13.5" thickBot="1" x14ac:dyDescent="0.25">
      <c r="A53" s="237"/>
      <c r="B53" s="238"/>
      <c r="C53" s="240"/>
      <c r="D53" s="238"/>
      <c r="E53" s="239"/>
      <c r="F53" s="1"/>
    </row>
    <row r="54" spans="1:8" ht="13.5" thickBot="1" x14ac:dyDescent="0.25">
      <c r="A54" s="214" t="str">
        <f>'BASE PLANILHAS'!A54</f>
        <v>2.4</v>
      </c>
      <c r="B54" s="696" t="str">
        <f>'BASE PLANILHAS'!B54:D54</f>
        <v>Quadro Resumo do Módulo 2 - Encargos e Benefícios Mensais e Diários</v>
      </c>
      <c r="C54" s="697"/>
      <c r="D54" s="698"/>
      <c r="E54" s="214" t="str">
        <f>'BASE PLANILHAS'!E54</f>
        <v>Valor (R$)</v>
      </c>
    </row>
    <row r="55" spans="1:8" x14ac:dyDescent="0.2">
      <c r="A55" s="40" t="str">
        <f>'BASE PLANILHAS'!A55</f>
        <v>2.1</v>
      </c>
      <c r="B55" s="708" t="str">
        <f>'BASE PLANILHAS'!B55:D55</f>
        <v>Encargos Previdenciários, FGTS e Outras Contribuições</v>
      </c>
      <c r="C55" s="709"/>
      <c r="D55" s="710"/>
      <c r="E55" s="41">
        <f>E41</f>
        <v>340.78855999999996</v>
      </c>
      <c r="F55" s="1"/>
      <c r="H55" s="66"/>
    </row>
    <row r="56" spans="1:8" x14ac:dyDescent="0.2">
      <c r="A56" s="34" t="str">
        <f>'BASE PLANILHAS'!A56</f>
        <v>2.2</v>
      </c>
      <c r="B56" s="701" t="str">
        <f>'BASE PLANILHAS'!B56:D56</f>
        <v>13º Salário, Férias e Adicional de Férias</v>
      </c>
      <c r="C56" s="733"/>
      <c r="D56" s="702"/>
      <c r="E56" s="23">
        <f>E34</f>
        <v>471.46688</v>
      </c>
      <c r="F56" s="1"/>
    </row>
    <row r="57" spans="1:8" ht="13.5" thickBot="1" x14ac:dyDescent="0.25">
      <c r="A57" s="36" t="str">
        <f>'BASE PLANILHAS'!A57</f>
        <v>2.3</v>
      </c>
      <c r="B57" s="699" t="str">
        <f>'BASE PLANILHAS'!B57:D57</f>
        <v>Benefícios Mensais e Diários</v>
      </c>
      <c r="C57" s="734"/>
      <c r="D57" s="749"/>
      <c r="E57" s="24">
        <f>E52</f>
        <v>486.85040000000004</v>
      </c>
      <c r="F57" s="1"/>
    </row>
    <row r="58" spans="1:8" ht="13.5" thickBot="1" x14ac:dyDescent="0.25">
      <c r="A58" s="696" t="str">
        <f>'BASE PLANILHAS'!A58:D58</f>
        <v>Total do Módulo 2</v>
      </c>
      <c r="B58" s="697"/>
      <c r="C58" s="697"/>
      <c r="D58" s="698"/>
      <c r="E58" s="49">
        <f>SUM(E55:E57)</f>
        <v>1299.1058399999999</v>
      </c>
      <c r="F58" s="1"/>
    </row>
    <row r="59" spans="1:8" x14ac:dyDescent="0.2">
      <c r="A59" s="241"/>
      <c r="B59" s="240"/>
      <c r="C59" s="240"/>
      <c r="D59" s="240"/>
      <c r="E59" s="242"/>
      <c r="F59" s="1"/>
    </row>
    <row r="60" spans="1:8" x14ac:dyDescent="0.2">
      <c r="A60" s="711" t="str">
        <f>'BASE PLANILHAS'!A60:E60</f>
        <v>MÓDULO 3 – PROVISÃO PARA RESCISÃO</v>
      </c>
      <c r="B60" s="712"/>
      <c r="C60" s="712"/>
      <c r="D60" s="712"/>
      <c r="E60" s="713"/>
      <c r="F60" s="1"/>
    </row>
    <row r="61" spans="1:8" ht="13.5" thickBot="1" x14ac:dyDescent="0.25">
      <c r="A61" s="54"/>
      <c r="B61" s="54"/>
      <c r="C61" s="54"/>
      <c r="D61" s="54"/>
      <c r="E61" s="54"/>
      <c r="F61" s="22"/>
      <c r="G61" s="1"/>
    </row>
    <row r="62" spans="1:8" ht="13.5" thickBot="1" x14ac:dyDescent="0.25">
      <c r="A62" s="214">
        <f>'BASE PLANILHAS'!A62</f>
        <v>3</v>
      </c>
      <c r="B62" s="697" t="str">
        <f>'BASE PLANILHAS'!B62:C62</f>
        <v>Provisão para Rescisão</v>
      </c>
      <c r="C62" s="698"/>
      <c r="D62" s="214" t="str">
        <f>'BASE PLANILHAS'!D62</f>
        <v>Referência</v>
      </c>
      <c r="E62" s="405" t="str">
        <f>'BASE PLANILHAS'!E62</f>
        <v>Valor (R$)</v>
      </c>
      <c r="F62" s="19"/>
    </row>
    <row r="63" spans="1:8" x14ac:dyDescent="0.2">
      <c r="A63" s="79" t="str">
        <f>'BASE PLANILHAS'!A63</f>
        <v>A</v>
      </c>
      <c r="B63" s="718" t="str">
        <f>'BASE PLANILHAS'!B63:C63</f>
        <v>Aviso Prévio Indenizado (API) e Reflexo do Aviso Prévio Indenizado</v>
      </c>
      <c r="C63" s="719"/>
      <c r="D63" s="80">
        <f>'BASE PLANILHAS'!D63</f>
        <v>5.0183256172839511E-3</v>
      </c>
      <c r="E63" s="41">
        <f>$E$21*D63</f>
        <v>6.4292780478395075</v>
      </c>
      <c r="F63" s="149"/>
    </row>
    <row r="64" spans="1:8" x14ac:dyDescent="0.2">
      <c r="A64" s="205" t="str">
        <f>'BASE PLANILHAS'!A64</f>
        <v>B</v>
      </c>
      <c r="B64" s="718" t="str">
        <f>'BASE PLANILHAS'!B64:C64</f>
        <v>Incidência do FGTS sobre API e Reflexo do API</v>
      </c>
      <c r="C64" s="719"/>
      <c r="D64" s="80">
        <f>'BASE PLANILHAS'!D64</f>
        <v>4.0146604938271608E-4</v>
      </c>
      <c r="E64" s="41">
        <f>$E$21*D64</f>
        <v>0.51434224382716054</v>
      </c>
      <c r="F64" s="19"/>
    </row>
    <row r="65" spans="1:10" x14ac:dyDescent="0.2">
      <c r="A65" s="205" t="str">
        <f>'BASE PLANILHAS'!A65</f>
        <v>C</v>
      </c>
      <c r="B65" s="718" t="str">
        <f>'BASE PLANILHAS'!B65:C65</f>
        <v>Multa do FGTS e Contribuição Social sobre o Aviso Prévio Indenizado</v>
      </c>
      <c r="C65" s="719"/>
      <c r="D65" s="18">
        <f>'BASE PLANILHAS'!D65</f>
        <v>2.0073302469135804E-4</v>
      </c>
      <c r="E65" s="41">
        <f t="shared" ref="E65:E69" si="3">$E$21*D65</f>
        <v>0.25717112191358027</v>
      </c>
      <c r="F65" s="19"/>
    </row>
    <row r="66" spans="1:10" x14ac:dyDescent="0.2">
      <c r="A66" s="205" t="str">
        <f>'BASE PLANILHAS'!A66</f>
        <v>D</v>
      </c>
      <c r="B66" s="718" t="str">
        <f>'BASE PLANILHAS'!B66:C66</f>
        <v>Aviso Prévio Trabalhado - APT</v>
      </c>
      <c r="C66" s="719"/>
      <c r="D66" s="18">
        <f>'BASE PLANILHAS'!D66</f>
        <v>3.5000000000000005E-3</v>
      </c>
      <c r="E66" s="41">
        <f t="shared" si="3"/>
        <v>4.4840600000000013</v>
      </c>
      <c r="F66" s="19"/>
    </row>
    <row r="67" spans="1:10" x14ac:dyDescent="0.2">
      <c r="A67" s="205" t="str">
        <f>'BASE PLANILHAS'!A67</f>
        <v>E</v>
      </c>
      <c r="B67" s="718" t="str">
        <f>'BASE PLANILHAS'!B67:C67</f>
        <v>Incidência dos encargos do submódulo 2.1 sobre Aviso Prévio Trabalhado</v>
      </c>
      <c r="C67" s="719"/>
      <c r="D67" s="80">
        <f>'BASE PLANILHAS'!D67</f>
        <v>1.2880000000000005E-3</v>
      </c>
      <c r="E67" s="41">
        <f>$E$21*D67</f>
        <v>1.6501340800000008</v>
      </c>
      <c r="F67" s="61"/>
    </row>
    <row r="68" spans="1:10" x14ac:dyDescent="0.2">
      <c r="A68" s="205" t="str">
        <f>'BASE PLANILHAS'!A68</f>
        <v>F</v>
      </c>
      <c r="B68" s="718" t="str">
        <f>'BASE PLANILHAS'!B68:C68</f>
        <v>Multa do FGTS e Contribuição Social - Rescisão sem Justa Causa</v>
      </c>
      <c r="C68" s="719"/>
      <c r="D68" s="80">
        <f>'BASE PLANILHAS'!D68</f>
        <v>4.2999999999999997E-2</v>
      </c>
      <c r="E68" s="41">
        <f t="shared" si="3"/>
        <v>55.089880000000001</v>
      </c>
      <c r="F68" s="19"/>
    </row>
    <row r="69" spans="1:10" ht="13.5" thickBot="1" x14ac:dyDescent="0.25">
      <c r="A69" s="243" t="str">
        <f>'BASE PLANILHAS'!A69</f>
        <v>G</v>
      </c>
      <c r="B69" s="701" t="str">
        <f>'BASE PLANILHAS'!B69:C69</f>
        <v>Indenização Adicional (Art. 9º da Lei nº 7.238/84)</v>
      </c>
      <c r="C69" s="702"/>
      <c r="D69" s="81">
        <f>'BASE PLANILHAS'!D69</f>
        <v>1.6666666666666668E-3</v>
      </c>
      <c r="E69" s="55">
        <f t="shared" si="3"/>
        <v>2.1352666666666669</v>
      </c>
      <c r="F69" s="19"/>
    </row>
    <row r="70" spans="1:10" ht="13.5" thickBot="1" x14ac:dyDescent="0.25">
      <c r="A70" s="696" t="str">
        <f>'BASE PLANILHAS'!A70:C70</f>
        <v>Total do Módulo 3</v>
      </c>
      <c r="B70" s="697"/>
      <c r="C70" s="698"/>
      <c r="D70" s="244">
        <f>'BASE PLANILHAS'!D70</f>
        <v>5.5075191358024689E-2</v>
      </c>
      <c r="E70" s="51">
        <f>SUM(E63:E69)</f>
        <v>70.560132160246923</v>
      </c>
      <c r="F70" s="29"/>
    </row>
    <row r="71" spans="1:10" x14ac:dyDescent="0.2">
      <c r="A71" s="245"/>
      <c r="B71" s="246"/>
      <c r="C71" s="246"/>
      <c r="D71" s="246"/>
      <c r="E71" s="247"/>
      <c r="F71" s="1"/>
    </row>
    <row r="72" spans="1:10" x14ac:dyDescent="0.2">
      <c r="A72" s="711" t="str">
        <f>'BASE PLANILHAS'!A72:E72</f>
        <v>MÓDULO 4 – CUSTO DE REPOSIÇÃO DO PROFISSIONAL AUSENTE</v>
      </c>
      <c r="B72" s="712"/>
      <c r="C72" s="712"/>
      <c r="D72" s="712"/>
      <c r="E72" s="713"/>
      <c r="F72" s="1"/>
      <c r="H72" s="1"/>
    </row>
    <row r="73" spans="1:10" ht="13.5" thickBot="1" x14ac:dyDescent="0.25">
      <c r="A73" s="54"/>
      <c r="B73" s="54"/>
      <c r="C73" s="54"/>
      <c r="D73" s="38"/>
      <c r="E73" s="54"/>
      <c r="F73" s="22"/>
    </row>
    <row r="74" spans="1:10" ht="13.5" thickBot="1" x14ac:dyDescent="0.25">
      <c r="A74" s="214" t="str">
        <f>'BASE PLANILHAS'!A74</f>
        <v>4.1</v>
      </c>
      <c r="B74" s="696" t="str">
        <f>'BASE PLANILHAS'!B74:C74</f>
        <v>Submódulo 4.1 - Ausências Legais</v>
      </c>
      <c r="C74" s="698"/>
      <c r="D74" s="405" t="str">
        <f>'BASE PLANILHAS'!D74</f>
        <v>Referência</v>
      </c>
      <c r="E74" s="405" t="str">
        <f>'BASE PLANILHAS'!E74</f>
        <v>Valor (R$)</v>
      </c>
      <c r="J74" s="63"/>
    </row>
    <row r="75" spans="1:10" x14ac:dyDescent="0.2">
      <c r="A75" s="34" t="str">
        <f>'BASE PLANILHAS'!A75</f>
        <v>A</v>
      </c>
      <c r="B75" s="708" t="str">
        <f>'BASE PLANILHAS'!B75:C75</f>
        <v>Ausência por Doença</v>
      </c>
      <c r="C75" s="710"/>
      <c r="D75" s="248">
        <f>'BASE PLANILHAS'!D75</f>
        <v>1.3888888888888888E-2</v>
      </c>
      <c r="E75" s="23">
        <f t="shared" ref="E75:E80" si="4">$E$21*D75</f>
        <v>17.79388888888889</v>
      </c>
      <c r="F75" s="62"/>
    </row>
    <row r="76" spans="1:10" x14ac:dyDescent="0.2">
      <c r="A76" s="34" t="str">
        <f>'BASE PLANILHAS'!A76</f>
        <v>B</v>
      </c>
      <c r="B76" s="699" t="str">
        <f>'BASE PLANILHAS'!B76:C76</f>
        <v>Ausências Legais</v>
      </c>
      <c r="C76" s="700"/>
      <c r="D76" s="248">
        <f>'BASE PLANILHAS'!D76</f>
        <v>8.2222222222222228E-3</v>
      </c>
      <c r="E76" s="23">
        <f t="shared" si="4"/>
        <v>10.533982222222223</v>
      </c>
      <c r="F76" s="62"/>
    </row>
    <row r="77" spans="1:10" x14ac:dyDescent="0.2">
      <c r="A77" s="34" t="str">
        <f>'BASE PLANILHAS'!A77</f>
        <v>C</v>
      </c>
      <c r="B77" s="699" t="str">
        <f>'BASE PLANILHAS'!B77:C77</f>
        <v>Licença Paternidade</v>
      </c>
      <c r="C77" s="700"/>
      <c r="D77" s="82">
        <f>'BASE PLANILHAS'!D77</f>
        <v>2.0833333333333332E-4</v>
      </c>
      <c r="E77" s="23">
        <f t="shared" si="4"/>
        <v>0.26690833333333336</v>
      </c>
      <c r="F77" s="62"/>
    </row>
    <row r="78" spans="1:10" x14ac:dyDescent="0.2">
      <c r="A78" s="34" t="str">
        <f>'BASE PLANILHAS'!A78</f>
        <v>D</v>
      </c>
      <c r="B78" s="699" t="str">
        <f>'BASE PLANILHAS'!B78:C78</f>
        <v>Ausência por Acidente de Trabalho</v>
      </c>
      <c r="C78" s="700"/>
      <c r="D78" s="248">
        <f>'BASE PLANILHAS'!D78</f>
        <v>3.3333333333333335E-3</v>
      </c>
      <c r="E78" s="23">
        <f t="shared" si="4"/>
        <v>4.2705333333333337</v>
      </c>
      <c r="F78" s="62"/>
    </row>
    <row r="79" spans="1:10" x14ac:dyDescent="0.2">
      <c r="A79" s="64" t="str">
        <f>'BASE PLANILHAS'!A79</f>
        <v>E</v>
      </c>
      <c r="B79" s="699" t="str">
        <f>'BASE PLANILHAS'!B79:C79</f>
        <v>Férias, Adicional de Férias e 13º  com empregada em gozo de Licença Maternidade</v>
      </c>
      <c r="C79" s="700"/>
      <c r="D79" s="249">
        <f>'BASE PLANILHAS'!D79</f>
        <v>1.2962962962962963E-3</v>
      </c>
      <c r="E79" s="23">
        <f t="shared" si="4"/>
        <v>1.660762962962963</v>
      </c>
      <c r="F79" s="19"/>
    </row>
    <row r="80" spans="1:10" ht="13.5" thickBot="1" x14ac:dyDescent="0.25">
      <c r="A80" s="36" t="str">
        <f>'BASE PLANILHAS'!A80</f>
        <v>F</v>
      </c>
      <c r="B80" s="716" t="str">
        <f>'BASE PLANILHAS'!B80:C80</f>
        <v>Incidência do Submódulo 2.1 sobre Ausências Legais</v>
      </c>
      <c r="C80" s="717"/>
      <c r="D80" s="81">
        <f>'BASE PLANILHAS'!D80</f>
        <v>9.9172592592592611E-3</v>
      </c>
      <c r="E80" s="72">
        <f t="shared" si="4"/>
        <v>12.705595872592596</v>
      </c>
      <c r="F80" s="1"/>
      <c r="G80" s="4"/>
      <c r="H80" s="31"/>
    </row>
    <row r="81" spans="1:7" ht="13.5" thickBot="1" x14ac:dyDescent="0.25">
      <c r="A81" s="696" t="str">
        <f>'BASE PLANILHAS'!A81:C81</f>
        <v>Total do Submódulo 4.1</v>
      </c>
      <c r="B81" s="697"/>
      <c r="C81" s="698"/>
      <c r="D81" s="48">
        <f>'BASE PLANILHAS'!D81</f>
        <v>3.6866333333333334E-2</v>
      </c>
      <c r="E81" s="51">
        <f>SUM(E75:E80)</f>
        <v>47.23167161333334</v>
      </c>
      <c r="F81" s="29"/>
      <c r="G81" s="4"/>
    </row>
    <row r="82" spans="1:7" ht="13.5" thickBot="1" x14ac:dyDescent="0.25">
      <c r="A82" s="241"/>
      <c r="B82" s="240"/>
      <c r="C82" s="240"/>
      <c r="D82" s="240"/>
      <c r="E82" s="242"/>
      <c r="F82" s="1"/>
    </row>
    <row r="83" spans="1:7" ht="13.5" thickBot="1" x14ac:dyDescent="0.25">
      <c r="A83" s="214" t="str">
        <f>'BASE PLANILHAS'!A83</f>
        <v>4.2</v>
      </c>
      <c r="B83" s="696" t="str">
        <f>'BASE PLANILHAS'!B83:C83</f>
        <v>Submódulo 4.2 - Intrajornada</v>
      </c>
      <c r="C83" s="697"/>
      <c r="D83" s="46" t="str">
        <f>'BASE PLANILHAS'!D83</f>
        <v>Referência</v>
      </c>
      <c r="E83" s="214" t="str">
        <f>'BASE PLANILHAS'!E83</f>
        <v>Valor (R$)</v>
      </c>
      <c r="F83" s="29"/>
      <c r="G83" s="4"/>
    </row>
    <row r="84" spans="1:7" ht="13.5" thickBot="1" x14ac:dyDescent="0.25">
      <c r="A84" s="40" t="str">
        <f>'BASE PLANILHAS'!A84</f>
        <v>A</v>
      </c>
      <c r="B84" s="750" t="str">
        <f>'BASE PLANILHAS'!B84:C84</f>
        <v>Intervalo para Repouso ou Alimentação</v>
      </c>
      <c r="C84" s="751"/>
      <c r="D84" s="623">
        <f>1/210*15.5*1.5</f>
        <v>0.11071428571428571</v>
      </c>
      <c r="E84" s="621">
        <f>D84*E21</f>
        <v>141.84271428571429</v>
      </c>
      <c r="F84" s="29"/>
      <c r="G84" s="4"/>
    </row>
    <row r="85" spans="1:7" ht="13.5" thickBot="1" x14ac:dyDescent="0.25">
      <c r="A85" s="696" t="str">
        <f>'BASE PLANILHAS'!A85:C85</f>
        <v>Total do Submódulo 4.2</v>
      </c>
      <c r="B85" s="697"/>
      <c r="C85" s="698"/>
      <c r="D85" s="48">
        <f>'BASE PLANILHAS'!D85</f>
        <v>0</v>
      </c>
      <c r="E85" s="398">
        <f>SUM(E84)</f>
        <v>141.84271428571429</v>
      </c>
      <c r="F85" s="29"/>
      <c r="G85" s="4"/>
    </row>
    <row r="86" spans="1:7" ht="13.5" thickBot="1" x14ac:dyDescent="0.25">
      <c r="A86" s="241"/>
      <c r="B86" s="240"/>
      <c r="C86" s="240"/>
      <c r="D86" s="240"/>
      <c r="E86" s="242"/>
      <c r="F86" s="1"/>
    </row>
    <row r="87" spans="1:7" ht="13.5" thickBot="1" x14ac:dyDescent="0.25">
      <c r="A87" s="214" t="str">
        <f>'BASE PLANILHAS'!A87</f>
        <v>4.3</v>
      </c>
      <c r="B87" s="696" t="str">
        <f>'BASE PLANILHAS'!B87:C87</f>
        <v>Quadro Resumo do Módulo 4 - Custo de Reposição do Profissional Ausente</v>
      </c>
      <c r="C87" s="697"/>
      <c r="D87" s="46" t="str">
        <f>'BASE PLANILHAS'!D87</f>
        <v>Referência</v>
      </c>
      <c r="E87" s="214" t="str">
        <f>'BASE PLANILHAS'!E87</f>
        <v>Valor (R$)</v>
      </c>
      <c r="F87" s="1"/>
    </row>
    <row r="88" spans="1:7" x14ac:dyDescent="0.2">
      <c r="A88" s="40" t="str">
        <f>'BASE PLANILHAS'!A88</f>
        <v>4.1</v>
      </c>
      <c r="B88" s="720" t="str">
        <f>'BASE PLANILHAS'!B88:C88</f>
        <v>Ausências Legais</v>
      </c>
      <c r="C88" s="721"/>
      <c r="D88" s="396">
        <f>'BASE PLANILHAS'!D88</f>
        <v>3.6866333333333334E-2</v>
      </c>
      <c r="E88" s="72">
        <f>E81</f>
        <v>47.23167161333334</v>
      </c>
      <c r="F88" s="1"/>
    </row>
    <row r="89" spans="1:7" ht="13.5" thickBot="1" x14ac:dyDescent="0.25">
      <c r="A89" s="40" t="str">
        <f>'BASE PLANILHAS'!A89</f>
        <v>4.2</v>
      </c>
      <c r="B89" s="716" t="str">
        <f>'BASE PLANILHAS'!B89:C89</f>
        <v>Intrajornada</v>
      </c>
      <c r="C89" s="717"/>
      <c r="D89" s="397">
        <f>'BASE PLANILHAS'!D89</f>
        <v>0</v>
      </c>
      <c r="E89" s="235">
        <f>E85</f>
        <v>141.84271428571429</v>
      </c>
      <c r="F89" s="1"/>
    </row>
    <row r="90" spans="1:7" ht="13.5" thickBot="1" x14ac:dyDescent="0.25">
      <c r="A90" s="696" t="str">
        <f>'BASE PLANILHAS'!A90:C90</f>
        <v>Total do Módulo 4</v>
      </c>
      <c r="B90" s="697"/>
      <c r="C90" s="698"/>
      <c r="D90" s="48">
        <f>'BASE PLANILHAS'!D90</f>
        <v>3.6866333333333334E-2</v>
      </c>
      <c r="E90" s="398">
        <f>SUM(E88+E89)</f>
        <v>189.07438589904763</v>
      </c>
      <c r="F90" s="1"/>
    </row>
    <row r="91" spans="1:7" x14ac:dyDescent="0.2">
      <c r="A91" s="241"/>
      <c r="B91" s="240"/>
      <c r="C91" s="240"/>
      <c r="D91" s="240"/>
      <c r="E91" s="242"/>
      <c r="F91" s="1"/>
    </row>
    <row r="92" spans="1:7" x14ac:dyDescent="0.2">
      <c r="A92" s="711" t="str">
        <f>'BASE PLANILHAS'!A92:E92</f>
        <v>MÓDULO 5 – INSUMOS DIVERSOS</v>
      </c>
      <c r="B92" s="712"/>
      <c r="C92" s="712"/>
      <c r="D92" s="712"/>
      <c r="E92" s="713"/>
      <c r="F92" s="1"/>
    </row>
    <row r="93" spans="1:7" ht="13.5" thickBot="1" x14ac:dyDescent="0.25">
      <c r="A93" s="38"/>
      <c r="B93" s="38"/>
      <c r="C93" s="38"/>
      <c r="D93" s="38"/>
      <c r="E93" s="56"/>
      <c r="F93" s="1"/>
    </row>
    <row r="94" spans="1:7" ht="13.5" thickBot="1" x14ac:dyDescent="0.25">
      <c r="A94" s="214">
        <f>'BASE PLANILHAS'!A94</f>
        <v>5</v>
      </c>
      <c r="B94" s="696" t="str">
        <f>'BASE PLANILHAS'!B94:C94</f>
        <v>Insumos Diversos</v>
      </c>
      <c r="C94" s="698"/>
      <c r="D94" s="214" t="str">
        <f>'BASE PLANILHAS'!D94</f>
        <v>Referência</v>
      </c>
      <c r="E94" s="405" t="str">
        <f>'BASE PLANILHAS'!E94</f>
        <v>Valor (R$)</v>
      </c>
      <c r="F94" s="1"/>
    </row>
    <row r="95" spans="1:7" x14ac:dyDescent="0.2">
      <c r="A95" s="32" t="str">
        <f>'BASE PLANILHAS'!A95</f>
        <v>A</v>
      </c>
      <c r="B95" s="709" t="str">
        <f>'BASE PLANILHAS'!B95:C95</f>
        <v>Uniformes e EPIs</v>
      </c>
      <c r="C95" s="710"/>
      <c r="D95" s="292">
        <f>'Uniforme Apoio'!BO32</f>
        <v>66.11548611111111</v>
      </c>
      <c r="E95" s="41">
        <f>D95*$D$13</f>
        <v>66.11548611111111</v>
      </c>
      <c r="F95" s="19"/>
      <c r="G95" s="1"/>
    </row>
    <row r="96" spans="1:7" x14ac:dyDescent="0.2">
      <c r="A96" s="34" t="str">
        <f>'BASE PLANILHAS'!A96</f>
        <v>B</v>
      </c>
      <c r="B96" s="733" t="str">
        <f>'BASE PLANILHAS'!B96:C96</f>
        <v>Materiais de Consumo</v>
      </c>
      <c r="C96" s="702"/>
      <c r="D96" s="299">
        <v>0</v>
      </c>
      <c r="E96" s="23">
        <f>D96*$D$13</f>
        <v>0</v>
      </c>
      <c r="F96" s="19"/>
    </row>
    <row r="97" spans="1:8" x14ac:dyDescent="0.2">
      <c r="A97" s="250" t="str">
        <f>'BASE PLANILHAS'!A97</f>
        <v>C</v>
      </c>
      <c r="B97" s="734" t="str">
        <f>'BASE PLANILHAS'!B97:C97</f>
        <v>Máquinas e Equipamentos (depreciação)</v>
      </c>
      <c r="C97" s="700"/>
      <c r="D97" s="299">
        <v>0</v>
      </c>
      <c r="E97" s="23">
        <f t="shared" ref="E97" si="5">D97*$D$13</f>
        <v>0</v>
      </c>
      <c r="F97" s="19"/>
    </row>
    <row r="98" spans="1:8" x14ac:dyDescent="0.2">
      <c r="A98" s="250" t="str">
        <f>'BASE PLANILHAS'!A98</f>
        <v>D</v>
      </c>
      <c r="B98" s="734" t="str">
        <f>'BASE PLANILHAS'!B98:C98</f>
        <v>Produtos de Limpeza</v>
      </c>
      <c r="C98" s="700"/>
      <c r="D98" s="75">
        <v>0</v>
      </c>
      <c r="E98" s="216">
        <f>D98*$D$13</f>
        <v>0</v>
      </c>
      <c r="F98" s="19"/>
      <c r="H98" s="1"/>
    </row>
    <row r="99" spans="1:8" ht="13.5" thickBot="1" x14ac:dyDescent="0.25">
      <c r="A99" s="251" t="str">
        <f>'BASE PLANILHAS'!A99</f>
        <v>E</v>
      </c>
      <c r="B99" s="735" t="str">
        <f>'BASE PLANILHAS'!B99:C99</f>
        <v>Materiais de Higiene</v>
      </c>
      <c r="C99" s="719"/>
      <c r="D99" s="75">
        <v>0</v>
      </c>
      <c r="E99" s="215">
        <f>D99*$D$13</f>
        <v>0</v>
      </c>
      <c r="F99" s="19"/>
      <c r="H99" s="1"/>
    </row>
    <row r="100" spans="1:8" ht="13.5" customHeight="1" thickBot="1" x14ac:dyDescent="0.25">
      <c r="A100" s="736" t="str">
        <f>'BASE PLANILHAS'!A100:C100</f>
        <v>Total do Módulo 5</v>
      </c>
      <c r="B100" s="737"/>
      <c r="C100" s="737"/>
      <c r="D100" s="252"/>
      <c r="E100" s="49">
        <f>SUM(E95:E99)</f>
        <v>66.11548611111111</v>
      </c>
      <c r="F100" s="1"/>
    </row>
    <row r="101" spans="1:8" x14ac:dyDescent="0.2">
      <c r="A101" s="241"/>
      <c r="B101" s="240"/>
      <c r="C101" s="240"/>
      <c r="D101" s="240"/>
      <c r="E101" s="242"/>
      <c r="F101" s="1"/>
    </row>
    <row r="102" spans="1:8" x14ac:dyDescent="0.2">
      <c r="A102" s="711" t="str">
        <f>'BASE PLANILHAS'!A102:E102</f>
        <v>MÓDULO 6 – CUSTOS INDIRETOS, TRIBUTOS E LUCRO</v>
      </c>
      <c r="B102" s="712"/>
      <c r="C102" s="712"/>
      <c r="D102" s="712"/>
      <c r="E102" s="713"/>
      <c r="F102" s="1"/>
    </row>
    <row r="103" spans="1:8" ht="13.5" thickBot="1" x14ac:dyDescent="0.25">
      <c r="A103" s="54"/>
      <c r="B103" s="54"/>
      <c r="C103" s="54"/>
      <c r="D103" s="54"/>
      <c r="E103" s="39"/>
      <c r="F103" s="1"/>
    </row>
    <row r="104" spans="1:8" ht="13.5" thickBot="1" x14ac:dyDescent="0.25">
      <c r="A104" s="214">
        <f>'BASE PLANILHAS'!A104</f>
        <v>6</v>
      </c>
      <c r="B104" s="214" t="str">
        <f>'BASE PLANILHAS'!B104</f>
        <v>Custos Indiretos, Tributos e Lucro</v>
      </c>
      <c r="C104" s="697" t="str">
        <f>'BASE PLANILHAS'!C104:D104</f>
        <v>Referência</v>
      </c>
      <c r="D104" s="698"/>
      <c r="E104" s="405" t="str">
        <f>'BASE PLANILHAS'!E104</f>
        <v>Valor (R$)</v>
      </c>
    </row>
    <row r="105" spans="1:8" x14ac:dyDescent="0.2">
      <c r="A105" s="32" t="str">
        <f>'BASE PLANILHAS'!A105</f>
        <v>A</v>
      </c>
      <c r="B105" s="253" t="str">
        <f>'BASE PLANILHAS'!B105</f>
        <v>Custos Indiretos</v>
      </c>
      <c r="C105" s="302">
        <f>'BASE PLANILHAS'!C105</f>
        <v>0</v>
      </c>
      <c r="D105" s="303"/>
      <c r="E105" s="256">
        <f>$C105*$D$13</f>
        <v>0</v>
      </c>
      <c r="F105" s="61"/>
    </row>
    <row r="106" spans="1:8" x14ac:dyDescent="0.2">
      <c r="A106" s="34" t="str">
        <f>'BASE PLANILHAS'!A106</f>
        <v>B</v>
      </c>
      <c r="B106" s="257" t="str">
        <f>'BASE PLANILHAS'!B106</f>
        <v>Lucro</v>
      </c>
      <c r="C106" s="295">
        <f>'BASE PLANILHAS'!C106</f>
        <v>0</v>
      </c>
      <c r="D106" s="259"/>
      <c r="E106" s="263">
        <f>$C106*$D$13</f>
        <v>0</v>
      </c>
      <c r="F106" s="1"/>
    </row>
    <row r="107" spans="1:8" x14ac:dyDescent="0.2">
      <c r="A107" s="34" t="str">
        <f>'BASE PLANILHAS'!A107</f>
        <v>C</v>
      </c>
      <c r="B107" s="34" t="str">
        <f>'BASE PLANILHAS'!B107</f>
        <v>TRIBUTOS</v>
      </c>
      <c r="C107" s="260" t="str">
        <f>'BASE PLANILHAS'!C107</f>
        <v>%</v>
      </c>
      <c r="D107" s="304" t="str">
        <f>'BASE PLANILHAS'!D107</f>
        <v>%</v>
      </c>
      <c r="E107" s="57"/>
      <c r="F107" s="1"/>
    </row>
    <row r="108" spans="1:8" x14ac:dyDescent="0.2">
      <c r="A108" s="34" t="str">
        <f>'BASE PLANILHAS'!A108</f>
        <v>C.1</v>
      </c>
      <c r="B108" s="257" t="str">
        <f>'BASE PLANILHAS'!B108</f>
        <v>PIS</v>
      </c>
      <c r="C108" s="262">
        <f>'BASE PLANILHAS'!C108</f>
        <v>7.6</v>
      </c>
      <c r="D108" s="262">
        <f>((100/((100-($C$111))%)-100)*$C108)/($C$111)</f>
        <v>8.5633802816901436</v>
      </c>
      <c r="E108" s="263">
        <v>0</v>
      </c>
      <c r="F108" s="1"/>
    </row>
    <row r="109" spans="1:8" x14ac:dyDescent="0.2">
      <c r="A109" s="34" t="str">
        <f>'BASE PLANILHAS'!A109</f>
        <v>C.2</v>
      </c>
      <c r="B109" s="257" t="str">
        <f>'BASE PLANILHAS'!B109</f>
        <v>COFINS</v>
      </c>
      <c r="C109" s="262">
        <f>'BASE PLANILHAS'!C109</f>
        <v>1.65</v>
      </c>
      <c r="D109" s="262">
        <f>((100/((100-($C$111))%)-100)*$C109)/($C$111)</f>
        <v>1.8591549295774654</v>
      </c>
      <c r="E109" s="263">
        <v>0</v>
      </c>
      <c r="F109" s="1"/>
    </row>
    <row r="110" spans="1:8" x14ac:dyDescent="0.2">
      <c r="A110" s="34" t="str">
        <f>'BASE PLANILHAS'!A110</f>
        <v>C.3</v>
      </c>
      <c r="B110" s="257" t="str">
        <f>'BASE PLANILHAS'!B110</f>
        <v>ISS</v>
      </c>
      <c r="C110" s="294">
        <f>ISS!B41*100</f>
        <v>2</v>
      </c>
      <c r="D110" s="262">
        <f>((100/((100-($C$111))%)-100)*$C110)/($C$111)</f>
        <v>2.2535211267605644</v>
      </c>
      <c r="E110" s="264">
        <v>0</v>
      </c>
      <c r="F110" s="1"/>
    </row>
    <row r="111" spans="1:8" ht="13.5" thickBot="1" x14ac:dyDescent="0.25">
      <c r="A111" s="714" t="str">
        <f>'BASE PLANILHAS'!A111:B111</f>
        <v>Total Tributos</v>
      </c>
      <c r="B111" s="715">
        <f>'[1]BASE PLANILHAS'!A102:B102</f>
        <v>0</v>
      </c>
      <c r="C111" s="265">
        <f>SUM(C108:C110)</f>
        <v>11.25</v>
      </c>
      <c r="D111" s="265">
        <f>SUM(D108:D110)</f>
        <v>12.676056338028173</v>
      </c>
      <c r="E111" s="266">
        <f>((E105+E106+E100+E90+E70+E58+E21)*D111)%</f>
        <v>368.36820559906562</v>
      </c>
      <c r="F111" s="1"/>
    </row>
    <row r="112" spans="1:8" ht="13.5" thickBot="1" x14ac:dyDescent="0.25">
      <c r="A112" s="696" t="str">
        <f>'BASE PLANILHAS'!A112:D112</f>
        <v>Total do Módulo 6</v>
      </c>
      <c r="B112" s="697"/>
      <c r="C112" s="697"/>
      <c r="D112" s="698"/>
      <c r="E112" s="51">
        <f>SUM(E105:E111)</f>
        <v>368.36820559906562</v>
      </c>
      <c r="F112" s="1"/>
    </row>
    <row r="113" spans="1:8" x14ac:dyDescent="0.2">
      <c r="A113" s="267"/>
      <c r="B113" s="268"/>
      <c r="C113" s="268"/>
      <c r="D113" s="268"/>
      <c r="E113" s="59"/>
    </row>
    <row r="114" spans="1:8" x14ac:dyDescent="0.2">
      <c r="A114" s="738" t="str">
        <f>'BASE PLANILHAS'!A114:E114</f>
        <v>QUADRO RESUMO DO CUSTO POR EMPREGADO</v>
      </c>
      <c r="B114" s="739"/>
      <c r="C114" s="739"/>
      <c r="D114" s="739"/>
      <c r="E114" s="740"/>
      <c r="G114" s="3"/>
    </row>
    <row r="115" spans="1:8" ht="13.5" thickBot="1" x14ac:dyDescent="0.25">
      <c r="A115" s="409"/>
      <c r="B115" s="411"/>
      <c r="C115" s="411"/>
      <c r="D115" s="411"/>
      <c r="E115" s="412"/>
      <c r="G115" s="3"/>
    </row>
    <row r="116" spans="1:8" ht="13.5" thickBot="1" x14ac:dyDescent="0.25">
      <c r="A116" s="696" t="str">
        <f>'BASE PLANILHAS'!A116:D116</f>
        <v>Mão-de-Obra vinculada à execução contratual</v>
      </c>
      <c r="B116" s="697"/>
      <c r="C116" s="697"/>
      <c r="D116" s="698"/>
      <c r="E116" s="214" t="str">
        <f>'BASE PLANILHAS'!E116</f>
        <v>VALOR (R$)</v>
      </c>
      <c r="G116" s="1"/>
      <c r="H116" s="1"/>
    </row>
    <row r="117" spans="1:8" x14ac:dyDescent="0.2">
      <c r="A117" s="32" t="str">
        <f>'BASE PLANILHAS'!A117</f>
        <v>A</v>
      </c>
      <c r="B117" s="741" t="str">
        <f>'BASE PLANILHAS'!B117:D117</f>
        <v>MÓDULO 1 - COMPOSIÇÃO DA REMUNERAÇÃO</v>
      </c>
      <c r="C117" s="742"/>
      <c r="D117" s="743"/>
      <c r="E117" s="256">
        <f>E21</f>
        <v>1281.1600000000001</v>
      </c>
    </row>
    <row r="118" spans="1:8" x14ac:dyDescent="0.2">
      <c r="A118" s="34" t="str">
        <f>'BASE PLANILHAS'!A118</f>
        <v>B</v>
      </c>
      <c r="B118" s="744" t="str">
        <f>'BASE PLANILHAS'!B118:D118</f>
        <v>MÓDULO 2 – ENCARGOS E BENEFÍCIOS MENSAIS E DIÁRIOS</v>
      </c>
      <c r="C118" s="731"/>
      <c r="D118" s="732"/>
      <c r="E118" s="263">
        <f>E58</f>
        <v>1299.1058399999999</v>
      </c>
    </row>
    <row r="119" spans="1:8" x14ac:dyDescent="0.2">
      <c r="A119" s="34" t="str">
        <f>'BASE PLANILHAS'!A119</f>
        <v>C</v>
      </c>
      <c r="B119" s="745" t="str">
        <f>'BASE PLANILHAS'!B119:D119</f>
        <v>MÓDULO 3 – PROVISÃO PARA RESCISÃO</v>
      </c>
      <c r="C119" s="746"/>
      <c r="D119" s="747"/>
      <c r="E119" s="263">
        <f>E70</f>
        <v>70.560132160246923</v>
      </c>
      <c r="G119" s="3"/>
    </row>
    <row r="120" spans="1:8" x14ac:dyDescent="0.2">
      <c r="A120" s="34" t="str">
        <f>'BASE PLANILHAS'!A120</f>
        <v>D</v>
      </c>
      <c r="B120" s="744" t="str">
        <f>'BASE PLANILHAS'!B120:D120</f>
        <v>MÓDULO 4 – CUSTO DE REPOSIÇÃO DO PROFISSIONAL AUSENTE</v>
      </c>
      <c r="C120" s="731"/>
      <c r="D120" s="732"/>
      <c r="E120" s="263">
        <f>E90</f>
        <v>189.07438589904763</v>
      </c>
      <c r="G120" s="3"/>
    </row>
    <row r="121" spans="1:8" x14ac:dyDescent="0.2">
      <c r="A121" s="34" t="str">
        <f>'BASE PLANILHAS'!A121</f>
        <v>E</v>
      </c>
      <c r="B121" s="728" t="str">
        <f>'BASE PLANILHAS'!B121:D121</f>
        <v>MÓDULO 5 – INSUMOS DIVERSOS</v>
      </c>
      <c r="C121" s="729"/>
      <c r="D121" s="730"/>
      <c r="E121" s="263">
        <f>E100</f>
        <v>66.11548611111111</v>
      </c>
    </row>
    <row r="122" spans="1:8" x14ac:dyDescent="0.2">
      <c r="A122" s="34" t="str">
        <f>'BASE PLANILHAS'!A122</f>
        <v>-</v>
      </c>
      <c r="B122" s="722" t="str">
        <f>'BASE PLANILHAS'!B122:D122</f>
        <v>Subtotal (A + B + C + D + E)</v>
      </c>
      <c r="C122" s="723"/>
      <c r="D122" s="724"/>
      <c r="E122" s="60">
        <f>SUM(E117:E121)</f>
        <v>2906.0158441704061</v>
      </c>
      <c r="F122" s="4"/>
      <c r="G122" s="2"/>
    </row>
    <row r="123" spans="1:8" ht="13.5" thickBot="1" x14ac:dyDescent="0.25">
      <c r="A123" s="36" t="str">
        <f>'BASE PLANILHAS'!A123</f>
        <v>F</v>
      </c>
      <c r="B123" s="725" t="str">
        <f>'BASE PLANILHAS'!B123:D123</f>
        <v>MÓDULO 6 – CUSTOS INDIRETOS, TRIBUTOS E LUCRO</v>
      </c>
      <c r="C123" s="726"/>
      <c r="D123" s="727"/>
      <c r="E123" s="24">
        <f>E112</f>
        <v>368.36820559906562</v>
      </c>
    </row>
    <row r="124" spans="1:8" ht="13.5" thickBot="1" x14ac:dyDescent="0.25">
      <c r="A124" s="696" t="str">
        <f>'BASE PLANILHAS'!A124:D124</f>
        <v xml:space="preserve">Custo Total </v>
      </c>
      <c r="B124" s="697"/>
      <c r="C124" s="697"/>
      <c r="D124" s="698"/>
      <c r="E124" s="49">
        <f>SUM(E122:E123)</f>
        <v>3274.3840497694719</v>
      </c>
      <c r="F124" s="4"/>
    </row>
    <row r="125" spans="1:8" ht="13.5" thickBot="1" x14ac:dyDescent="0.25">
      <c r="A125" s="696" t="str">
        <f>'BASE PLANILHAS'!A125:D125</f>
        <v xml:space="preserve">Custo Total Anual </v>
      </c>
      <c r="B125" s="697"/>
      <c r="C125" s="697"/>
      <c r="D125" s="698"/>
      <c r="E125" s="51">
        <f>E124*12</f>
        <v>39292.608597233659</v>
      </c>
      <c r="F125" s="4"/>
    </row>
    <row r="126" spans="1:8" hidden="1" x14ac:dyDescent="0.2">
      <c r="A126" s="414"/>
      <c r="B126" s="825"/>
      <c r="C126" s="825"/>
      <c r="D126" s="25"/>
      <c r="E126" s="25"/>
    </row>
    <row r="127" spans="1:8" ht="40.5" hidden="1" customHeight="1" thickBot="1" x14ac:dyDescent="0.25">
      <c r="A127" s="826"/>
      <c r="B127" s="827"/>
      <c r="C127" s="26"/>
      <c r="D127" s="8"/>
      <c r="E127" s="17"/>
    </row>
    <row r="128" spans="1:8" ht="12.75" hidden="1" customHeight="1" x14ac:dyDescent="0.2">
      <c r="A128" s="828"/>
      <c r="B128" s="829"/>
      <c r="C128" s="270"/>
      <c r="D128" s="271"/>
      <c r="E128" s="272"/>
    </row>
    <row r="129" spans="1:5" ht="12.75" hidden="1" customHeight="1" x14ac:dyDescent="0.2">
      <c r="A129" s="816"/>
      <c r="B129" s="817"/>
      <c r="C129" s="273"/>
      <c r="D129" s="274"/>
      <c r="E129" s="275"/>
    </row>
    <row r="130" spans="1:5" ht="12.75" hidden="1" customHeight="1" x14ac:dyDescent="0.2">
      <c r="A130" s="816"/>
      <c r="B130" s="817"/>
      <c r="C130" s="273"/>
      <c r="D130" s="274"/>
      <c r="E130" s="275"/>
    </row>
    <row r="131" spans="1:5" ht="12.75" hidden="1" customHeight="1" x14ac:dyDescent="0.2">
      <c r="A131" s="816"/>
      <c r="B131" s="817"/>
      <c r="C131" s="273"/>
      <c r="D131" s="274"/>
      <c r="E131" s="275"/>
    </row>
    <row r="132" spans="1:5" ht="12.75" hidden="1" customHeight="1" x14ac:dyDescent="0.2">
      <c r="A132" s="818"/>
      <c r="B132" s="819"/>
      <c r="C132" s="9"/>
      <c r="D132" s="10"/>
      <c r="E132" s="275"/>
    </row>
    <row r="133" spans="1:5" ht="13.5" hidden="1" customHeight="1" thickBot="1" x14ac:dyDescent="0.25">
      <c r="A133" s="820"/>
      <c r="B133" s="821"/>
      <c r="C133" s="276"/>
      <c r="D133" s="277"/>
      <c r="E133" s="278"/>
    </row>
    <row r="134" spans="1:5" ht="13.5" hidden="1" thickBot="1" x14ac:dyDescent="0.25">
      <c r="A134" s="822"/>
      <c r="B134" s="823"/>
      <c r="C134" s="823"/>
      <c r="D134" s="824"/>
      <c r="E134" s="11"/>
    </row>
    <row r="135" spans="1:5" hidden="1" x14ac:dyDescent="0.2">
      <c r="A135" s="7"/>
      <c r="B135" s="7"/>
      <c r="C135" s="7"/>
      <c r="D135" s="7"/>
      <c r="E135" s="7"/>
    </row>
    <row r="136" spans="1:5" hidden="1" x14ac:dyDescent="0.2">
      <c r="A136" s="414"/>
      <c r="B136" s="825"/>
      <c r="C136" s="825"/>
      <c r="D136" s="25"/>
      <c r="E136" s="25"/>
    </row>
    <row r="137" spans="1:5" ht="13.5" hidden="1" thickBot="1" x14ac:dyDescent="0.25">
      <c r="A137" s="798"/>
      <c r="B137" s="799"/>
      <c r="C137" s="799"/>
      <c r="D137" s="799"/>
      <c r="E137" s="800"/>
    </row>
    <row r="138" spans="1:5" ht="13.5" hidden="1" thickBot="1" x14ac:dyDescent="0.25">
      <c r="A138" s="279"/>
      <c r="B138" s="801"/>
      <c r="C138" s="802"/>
      <c r="D138" s="803"/>
      <c r="E138" s="17"/>
    </row>
    <row r="139" spans="1:5" hidden="1" x14ac:dyDescent="0.2">
      <c r="A139" s="280"/>
      <c r="B139" s="804"/>
      <c r="C139" s="805"/>
      <c r="D139" s="806"/>
      <c r="E139" s="281"/>
    </row>
    <row r="140" spans="1:5" hidden="1" x14ac:dyDescent="0.2">
      <c r="A140" s="282"/>
      <c r="B140" s="807"/>
      <c r="C140" s="808"/>
      <c r="D140" s="809"/>
      <c r="E140" s="283"/>
    </row>
    <row r="141" spans="1:5" ht="13.5" hidden="1" thickBot="1" x14ac:dyDescent="0.25">
      <c r="A141" s="282"/>
      <c r="B141" s="810"/>
      <c r="C141" s="811"/>
      <c r="D141" s="812"/>
      <c r="E141" s="283"/>
    </row>
    <row r="142" spans="1:5" ht="13.5" hidden="1" thickBot="1" x14ac:dyDescent="0.25">
      <c r="A142" s="813"/>
      <c r="B142" s="814"/>
      <c r="C142" s="814"/>
      <c r="D142" s="815"/>
      <c r="E142" s="11"/>
    </row>
    <row r="143" spans="1:5" hidden="1" x14ac:dyDescent="0.2">
      <c r="A143" s="284"/>
      <c r="B143" s="7"/>
      <c r="C143" s="7"/>
      <c r="D143" s="7"/>
      <c r="E143" s="7"/>
    </row>
    <row r="144" spans="1:5" hidden="1" x14ac:dyDescent="0.2">
      <c r="A144" s="7"/>
      <c r="B144" s="7"/>
      <c r="C144" s="7"/>
      <c r="D144" s="7"/>
      <c r="E144" s="7"/>
    </row>
    <row r="145" spans="1:8" hidden="1" x14ac:dyDescent="0.2">
      <c r="A145" s="7"/>
      <c r="B145" s="7"/>
      <c r="C145" s="7"/>
      <c r="D145" s="7"/>
      <c r="E145" s="7"/>
    </row>
    <row r="146" spans="1:8" x14ac:dyDescent="0.2">
      <c r="A146" s="13"/>
      <c r="B146" s="13"/>
      <c r="C146" s="7"/>
      <c r="D146" s="7"/>
      <c r="E146" s="30"/>
      <c r="F146" s="4"/>
    </row>
    <row r="147" spans="1:8" x14ac:dyDescent="0.2">
      <c r="A147" s="14"/>
      <c r="B147" s="13"/>
      <c r="C147" s="7"/>
      <c r="D147" s="7"/>
      <c r="E147" s="69"/>
      <c r="F147" s="4"/>
      <c r="H147" s="4"/>
    </row>
    <row r="148" spans="1:8" x14ac:dyDescent="0.2">
      <c r="A148" s="7"/>
      <c r="B148" s="7"/>
      <c r="C148" s="7"/>
      <c r="D148" s="7"/>
      <c r="E148" s="15"/>
      <c r="H148" s="4"/>
    </row>
    <row r="149" spans="1:8" x14ac:dyDescent="0.2">
      <c r="A149" s="7"/>
      <c r="B149" s="7"/>
      <c r="C149" s="7"/>
      <c r="D149" s="7"/>
      <c r="E149" s="15"/>
    </row>
    <row r="150" spans="1:8" x14ac:dyDescent="0.2">
      <c r="A150" s="4"/>
      <c r="E150" s="4"/>
    </row>
    <row r="151" spans="1:8" x14ac:dyDescent="0.2">
      <c r="A151" s="4"/>
    </row>
  </sheetData>
  <sheetProtection sheet="1" objects="1" scenarios="1"/>
  <mergeCells count="115">
    <mergeCell ref="A142:D142"/>
    <mergeCell ref="B136:C136"/>
    <mergeCell ref="A137:E137"/>
    <mergeCell ref="B138:D138"/>
    <mergeCell ref="B139:D139"/>
    <mergeCell ref="B140:D140"/>
    <mergeCell ref="B141:D141"/>
    <mergeCell ref="A129:B129"/>
    <mergeCell ref="A130:B130"/>
    <mergeCell ref="A131:B131"/>
    <mergeCell ref="A132:B132"/>
    <mergeCell ref="A133:B133"/>
    <mergeCell ref="A134:D134"/>
    <mergeCell ref="B123:D123"/>
    <mergeCell ref="A124:D124"/>
    <mergeCell ref="A125:D125"/>
    <mergeCell ref="B126:C126"/>
    <mergeCell ref="A127:B127"/>
    <mergeCell ref="A128:B128"/>
    <mergeCell ref="B117:D117"/>
    <mergeCell ref="B118:D118"/>
    <mergeCell ref="B119:D119"/>
    <mergeCell ref="B120:D120"/>
    <mergeCell ref="B121:D121"/>
    <mergeCell ref="B122:D122"/>
    <mergeCell ref="A102:E102"/>
    <mergeCell ref="C104:D104"/>
    <mergeCell ref="A111:B111"/>
    <mergeCell ref="A112:D112"/>
    <mergeCell ref="A114:E114"/>
    <mergeCell ref="A116:D116"/>
    <mergeCell ref="B95:C95"/>
    <mergeCell ref="B96:C96"/>
    <mergeCell ref="B97:C97"/>
    <mergeCell ref="B98:C98"/>
    <mergeCell ref="B99:C99"/>
    <mergeCell ref="A100:C100"/>
    <mergeCell ref="B87:C87"/>
    <mergeCell ref="B88:C88"/>
    <mergeCell ref="B89:C89"/>
    <mergeCell ref="A90:C90"/>
    <mergeCell ref="A92:E92"/>
    <mergeCell ref="B94:C94"/>
    <mergeCell ref="B79:C79"/>
    <mergeCell ref="B80:C80"/>
    <mergeCell ref="A81:C81"/>
    <mergeCell ref="B83:C83"/>
    <mergeCell ref="B84:C84"/>
    <mergeCell ref="A85:C85"/>
    <mergeCell ref="A72:E72"/>
    <mergeCell ref="B74:C74"/>
    <mergeCell ref="B75:C75"/>
    <mergeCell ref="B76:C76"/>
    <mergeCell ref="B77:C77"/>
    <mergeCell ref="B78:C78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  <mergeCell ref="B16:C16"/>
    <mergeCell ref="B17:C17"/>
    <mergeCell ref="B18:C18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84" sqref="D84:E84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9" x14ac:dyDescent="0.2">
      <c r="A1" s="752" t="str">
        <f>'BASE PLANILHAS'!A1:E1</f>
        <v>ANEXO VI - PLANILHA DE COMPOSIÇÃO DE CUSTOS</v>
      </c>
      <c r="B1" s="753"/>
      <c r="C1" s="753"/>
      <c r="D1" s="753"/>
      <c r="E1" s="754"/>
    </row>
    <row r="2" spans="1:9" ht="13.5" thickBot="1" x14ac:dyDescent="0.25">
      <c r="A2" s="174"/>
      <c r="B2" s="221"/>
      <c r="C2" s="221"/>
      <c r="D2" s="222"/>
      <c r="E2" s="223"/>
      <c r="F2" s="54"/>
      <c r="G2" s="54"/>
      <c r="H2" s="54"/>
    </row>
    <row r="3" spans="1:9" ht="13.5" thickBot="1" x14ac:dyDescent="0.25">
      <c r="A3" s="755" t="str">
        <f>'BASE PLANILHAS'!A3:E3</f>
        <v>Dados para composição dos custos referentes à mão-de-obra</v>
      </c>
      <c r="B3" s="756"/>
      <c r="C3" s="756"/>
      <c r="D3" s="756"/>
      <c r="E3" s="757"/>
      <c r="F3" s="54"/>
      <c r="G3" s="54"/>
      <c r="H3" s="54"/>
    </row>
    <row r="4" spans="1:9" x14ac:dyDescent="0.2">
      <c r="A4" s="64" t="str">
        <f>'BASE PLANILHAS'!A4</f>
        <v>A</v>
      </c>
      <c r="B4" s="758" t="str">
        <f>'BASE PLANILHAS'!B4:D4</f>
        <v>Localidade</v>
      </c>
      <c r="C4" s="759"/>
      <c r="D4" s="760"/>
      <c r="E4" s="297" t="str">
        <f>CCT!A113</f>
        <v>Manga</v>
      </c>
      <c r="F4" s="54"/>
      <c r="G4" s="54"/>
      <c r="H4" s="54"/>
    </row>
    <row r="5" spans="1:9" x14ac:dyDescent="0.2">
      <c r="A5" s="34" t="str">
        <f>'BASE PLANILHAS'!A5</f>
        <v>B</v>
      </c>
      <c r="B5" s="761" t="str">
        <f>'BASE PLANILHAS'!B5:D5</f>
        <v>Tipo de serviço</v>
      </c>
      <c r="C5" s="762"/>
      <c r="D5" s="763"/>
      <c r="E5" s="33" t="str">
        <f>'BASE PLANILHAS'!E5</f>
        <v>Apoio Administrativo</v>
      </c>
      <c r="F5" s="54"/>
      <c r="G5" s="54"/>
      <c r="H5" s="54"/>
    </row>
    <row r="6" spans="1:9" x14ac:dyDescent="0.2">
      <c r="A6" s="34" t="str">
        <f>'BASE PLANILHAS'!A6</f>
        <v>C</v>
      </c>
      <c r="B6" s="745" t="str">
        <f>'BASE PLANILHAS'!B6:D6</f>
        <v>Salário Nominativo da Categoria Profissional</v>
      </c>
      <c r="C6" s="746"/>
      <c r="D6" s="747"/>
      <c r="E6" s="297">
        <f>CCT!H113</f>
        <v>1281.1600000000001</v>
      </c>
      <c r="F6" s="54"/>
      <c r="G6" s="54"/>
      <c r="H6" s="54"/>
    </row>
    <row r="7" spans="1:9" x14ac:dyDescent="0.2">
      <c r="A7" s="34" t="str">
        <f>'BASE PLANILHAS'!A7</f>
        <v>D</v>
      </c>
      <c r="B7" s="745" t="str">
        <f>'BASE PLANILHAS'!B7:D7</f>
        <v>Categoria profissional (vinculada à execução contratual)</v>
      </c>
      <c r="C7" s="746"/>
      <c r="D7" s="747"/>
      <c r="E7" s="298" t="str">
        <f>CCT!B113</f>
        <v>Porteiro - 12 x 36 - Noturno</v>
      </c>
      <c r="G7" s="1"/>
    </row>
    <row r="8" spans="1:9" ht="13.5" thickBot="1" x14ac:dyDescent="0.25">
      <c r="A8" s="36" t="str">
        <f>'BASE PLANILHAS'!A8</f>
        <v>E</v>
      </c>
      <c r="B8" s="764" t="str">
        <f>'BASE PLANILHAS'!B8:D8</f>
        <v>Data base da categoria (dia/mês/ano)</v>
      </c>
      <c r="C8" s="765"/>
      <c r="D8" s="766"/>
      <c r="E8" s="225">
        <f>CCT!P113</f>
        <v>43101</v>
      </c>
      <c r="F8" s="63"/>
    </row>
    <row r="9" spans="1:9" x14ac:dyDescent="0.2">
      <c r="A9" s="226"/>
      <c r="B9" s="100"/>
      <c r="C9" s="100"/>
      <c r="D9" s="100"/>
      <c r="E9" s="227"/>
      <c r="F9" s="63"/>
      <c r="H9" s="1"/>
    </row>
    <row r="10" spans="1:9" x14ac:dyDescent="0.2">
      <c r="A10" s="711" t="str">
        <f>'BASE PLANILHAS'!A10:E10</f>
        <v>MÓDULO 1 - COMPOSIÇÃO DA REMUNERAÇÃO</v>
      </c>
      <c r="B10" s="712"/>
      <c r="C10" s="712"/>
      <c r="D10" s="712"/>
      <c r="E10" s="713"/>
      <c r="F10" s="70"/>
    </row>
    <row r="11" spans="1:9" ht="13.5" thickBot="1" x14ac:dyDescent="0.25">
      <c r="A11" s="37"/>
      <c r="B11" s="38"/>
      <c r="C11" s="38"/>
      <c r="D11" s="38"/>
      <c r="E11" s="39"/>
      <c r="F11" s="1"/>
    </row>
    <row r="12" spans="1:9" ht="13.5" thickBot="1" x14ac:dyDescent="0.25">
      <c r="A12" s="214">
        <f>'BASE PLANILHAS'!A12</f>
        <v>1</v>
      </c>
      <c r="B12" s="696" t="str">
        <f>'BASE PLANILHAS'!B12:C12</f>
        <v>Composição da Remuneração</v>
      </c>
      <c r="C12" s="698"/>
      <c r="D12" s="405" t="str">
        <f>'BASE PLANILHAS'!D12</f>
        <v>Referência</v>
      </c>
      <c r="E12" s="405" t="str">
        <f>'BASE PLANILHAS'!E12</f>
        <v>Valor (R$)</v>
      </c>
      <c r="G12" s="1"/>
      <c r="I12" s="1"/>
    </row>
    <row r="13" spans="1:9" x14ac:dyDescent="0.2">
      <c r="A13" s="40" t="str">
        <f>'BASE PLANILHAS'!A13</f>
        <v>A</v>
      </c>
      <c r="B13" s="720" t="str">
        <f>'BASE PLANILHAS'!B13:C13</f>
        <v>Salário Base</v>
      </c>
      <c r="C13" s="721"/>
      <c r="D13" s="83">
        <v>1</v>
      </c>
      <c r="E13" s="41">
        <f>E6*D13</f>
        <v>1281.1600000000001</v>
      </c>
    </row>
    <row r="14" spans="1:9" x14ac:dyDescent="0.2">
      <c r="A14" s="34" t="str">
        <f>'BASE PLANILHAS'!A14</f>
        <v>B</v>
      </c>
      <c r="B14" s="699" t="str">
        <f>'BASE PLANILHAS'!B14:C14</f>
        <v xml:space="preserve">Adicional Periculosidade </v>
      </c>
      <c r="C14" s="700"/>
      <c r="D14" s="291">
        <v>0</v>
      </c>
      <c r="E14" s="216">
        <f t="shared" ref="E14:E19" si="0">D14*$E$13</f>
        <v>0</v>
      </c>
      <c r="G14" s="1"/>
    </row>
    <row r="15" spans="1:9" x14ac:dyDescent="0.2">
      <c r="A15" s="34" t="str">
        <f>'BASE PLANILHAS'!A15</f>
        <v>C</v>
      </c>
      <c r="B15" s="699" t="str">
        <f>'BASE PLANILHAS'!B15:C15</f>
        <v>Adicional Insalubridade</v>
      </c>
      <c r="C15" s="700"/>
      <c r="D15" s="296">
        <v>0</v>
      </c>
      <c r="E15" s="55">
        <f>D15*$D$13</f>
        <v>0</v>
      </c>
      <c r="G15" s="1"/>
    </row>
    <row r="16" spans="1:9" x14ac:dyDescent="0.2">
      <c r="A16" s="34" t="str">
        <f>'BASE PLANILHAS'!A16</f>
        <v>D</v>
      </c>
      <c r="B16" s="701" t="str">
        <f>'BASE PLANILHAS'!B16:C16</f>
        <v>Adicional Noturno</v>
      </c>
      <c r="C16" s="702"/>
      <c r="D16" s="291">
        <f>1/210*0.2*10.285*15.5</f>
        <v>0.1518261904761905</v>
      </c>
      <c r="E16" s="216">
        <f t="shared" si="0"/>
        <v>194.51364219047625</v>
      </c>
      <c r="G16" s="1"/>
    </row>
    <row r="17" spans="1:9" x14ac:dyDescent="0.2">
      <c r="A17" s="34" t="str">
        <f>'BASE PLANILHAS'!A17</f>
        <v>E</v>
      </c>
      <c r="B17" s="699" t="str">
        <f>'BASE PLANILHAS'!B17:C17</f>
        <v>Adicional de Hora Noturna Reduzida</v>
      </c>
      <c r="C17" s="700"/>
      <c r="D17" s="42">
        <v>0</v>
      </c>
      <c r="E17" s="216">
        <f t="shared" si="0"/>
        <v>0</v>
      </c>
    </row>
    <row r="18" spans="1:9" x14ac:dyDescent="0.2">
      <c r="A18" s="34" t="str">
        <f>'BASE PLANILHAS'!A18</f>
        <v>F</v>
      </c>
      <c r="B18" s="699" t="str">
        <f>'BASE PLANILHAS'!B18:C18</f>
        <v>Intervalo Intrajornada</v>
      </c>
      <c r="C18" s="700"/>
      <c r="D18" s="291">
        <v>0</v>
      </c>
      <c r="E18" s="216">
        <f>D18*$E$13</f>
        <v>0</v>
      </c>
    </row>
    <row r="19" spans="1:9" x14ac:dyDescent="0.2">
      <c r="A19" s="64" t="str">
        <f>'BASE PLANILHAS'!A19</f>
        <v>G</v>
      </c>
      <c r="B19" s="701" t="str">
        <f>'BASE PLANILHAS'!B19:C19</f>
        <v>Feriado Nacional - Súmula 444/2012 - TST</v>
      </c>
      <c r="C19" s="702"/>
      <c r="D19" s="291">
        <v>0</v>
      </c>
      <c r="E19" s="216">
        <f t="shared" si="0"/>
        <v>0</v>
      </c>
    </row>
    <row r="20" spans="1:9" ht="13.5" thickBot="1" x14ac:dyDescent="0.25">
      <c r="A20" s="36" t="str">
        <f>'BASE PLANILHAS'!A20</f>
        <v>H</v>
      </c>
      <c r="B20" s="716" t="str">
        <f>'BASE PLANILHAS'!B20:C20</f>
        <v>Adicional de Acúmulo de função</v>
      </c>
      <c r="C20" s="717"/>
      <c r="D20" s="42">
        <v>0</v>
      </c>
      <c r="E20" s="215">
        <f>D20*$E$13</f>
        <v>0</v>
      </c>
    </row>
    <row r="21" spans="1:9" ht="13.5" thickBot="1" x14ac:dyDescent="0.25">
      <c r="A21" s="696" t="str">
        <f>'BASE PLANILHAS'!A21:D21</f>
        <v>Total do Módulo 1</v>
      </c>
      <c r="B21" s="697"/>
      <c r="C21" s="697"/>
      <c r="D21" s="698"/>
      <c r="E21" s="51">
        <f>SUM(E13:E20)</f>
        <v>1475.6736421904764</v>
      </c>
    </row>
    <row r="22" spans="1:9" x14ac:dyDescent="0.2">
      <c r="A22" s="409"/>
      <c r="B22" s="410"/>
      <c r="C22" s="410"/>
      <c r="D22" s="410"/>
      <c r="E22" s="44"/>
      <c r="F22" s="1"/>
    </row>
    <row r="23" spans="1:9" x14ac:dyDescent="0.2">
      <c r="A23" s="711" t="str">
        <f>'BASE PLANILHAS'!A23:E23</f>
        <v>MÓDULO 2 – ENCARGOS E BENEFÍCIOS MENSAIS E DIÁRIOS</v>
      </c>
      <c r="B23" s="712"/>
      <c r="C23" s="712"/>
      <c r="D23" s="712"/>
      <c r="E23" s="713"/>
      <c r="F23" s="1"/>
    </row>
    <row r="24" spans="1:9" ht="13.5" thickBot="1" x14ac:dyDescent="0.25">
      <c r="A24" s="406"/>
      <c r="B24" s="407"/>
      <c r="C24" s="407"/>
      <c r="D24" s="407"/>
      <c r="E24" s="408"/>
      <c r="F24" s="1"/>
    </row>
    <row r="25" spans="1:9" ht="13.5" thickBot="1" x14ac:dyDescent="0.25">
      <c r="A25" s="214" t="str">
        <f>'BASE PLANILHAS'!A25</f>
        <v>2.1</v>
      </c>
      <c r="B25" s="696" t="str">
        <f>'BASE PLANILHAS'!B25:C25</f>
        <v>Submódulo 2.1 - Encargos Previdenciários, FGTS e Outras Contribuições</v>
      </c>
      <c r="C25" s="698"/>
      <c r="D25" s="214" t="str">
        <f>'BASE PLANILHAS'!D25</f>
        <v>Referência</v>
      </c>
      <c r="E25" s="214" t="str">
        <f>'BASE PLANILHAS'!E25</f>
        <v>Valor (R$)</v>
      </c>
    </row>
    <row r="26" spans="1:9" x14ac:dyDescent="0.2">
      <c r="A26" s="40" t="str">
        <f>'BASE PLANILHAS'!A26</f>
        <v>A</v>
      </c>
      <c r="B26" s="708" t="str">
        <f>'BASE PLANILHAS'!B26:C26</f>
        <v>INSS</v>
      </c>
      <c r="C26" s="710"/>
      <c r="D26" s="73">
        <f>'BASE PLANILHAS'!D26</f>
        <v>0.2</v>
      </c>
      <c r="E26" s="74">
        <f>$E$21*D26</f>
        <v>295.13472843809529</v>
      </c>
    </row>
    <row r="27" spans="1:9" x14ac:dyDescent="0.2">
      <c r="A27" s="34" t="str">
        <f>'BASE PLANILHAS'!A27</f>
        <v>B</v>
      </c>
      <c r="B27" s="701" t="str">
        <f>'BASE PLANILHAS'!B27:C27</f>
        <v>SESI OU SENAC</v>
      </c>
      <c r="C27" s="702"/>
      <c r="D27" s="18">
        <f>'BASE PLANILHAS'!D27</f>
        <v>1.4999999999999999E-2</v>
      </c>
      <c r="E27" s="23">
        <f>$E$21*D27</f>
        <v>22.135104632857143</v>
      </c>
    </row>
    <row r="28" spans="1:9" x14ac:dyDescent="0.2">
      <c r="A28" s="34" t="str">
        <f>'BASE PLANILHAS'!A28</f>
        <v>C</v>
      </c>
      <c r="B28" s="748" t="str">
        <f>'BASE PLANILHAS'!B28:C28</f>
        <v>SENAI OU SENAC</v>
      </c>
      <c r="C28" s="749"/>
      <c r="D28" s="18">
        <f>'BASE PLANILHAS'!D28</f>
        <v>0.01</v>
      </c>
      <c r="E28" s="23">
        <f>$E$21*D28</f>
        <v>14.756736421904764</v>
      </c>
    </row>
    <row r="29" spans="1:9" x14ac:dyDescent="0.2">
      <c r="A29" s="34" t="str">
        <f>'BASE PLANILHAS'!A29</f>
        <v>D</v>
      </c>
      <c r="B29" s="699" t="str">
        <f>'BASE PLANILHAS'!B29:C29</f>
        <v>INCRA</v>
      </c>
      <c r="C29" s="700"/>
      <c r="D29" s="18">
        <f>'BASE PLANILHAS'!D29</f>
        <v>2E-3</v>
      </c>
      <c r="E29" s="23">
        <f t="shared" ref="E29:E32" si="1">$E$21*D29</f>
        <v>2.9513472843809527</v>
      </c>
    </row>
    <row r="30" spans="1:9" x14ac:dyDescent="0.2">
      <c r="A30" s="34" t="str">
        <f>'BASE PLANILHAS'!A30</f>
        <v>E</v>
      </c>
      <c r="B30" s="699" t="str">
        <f>'BASE PLANILHAS'!B30:C30</f>
        <v>Salário Educação</v>
      </c>
      <c r="C30" s="700"/>
      <c r="D30" s="18">
        <f>'BASE PLANILHAS'!D30</f>
        <v>2.5000000000000001E-2</v>
      </c>
      <c r="E30" s="23">
        <f t="shared" si="1"/>
        <v>36.891841054761912</v>
      </c>
    </row>
    <row r="31" spans="1:9" x14ac:dyDescent="0.2">
      <c r="A31" s="34" t="str">
        <f>'BASE PLANILHAS'!A31</f>
        <v>F</v>
      </c>
      <c r="B31" s="699" t="str">
        <f>'BASE PLANILHAS'!B31:C31</f>
        <v>FGTS</v>
      </c>
      <c r="C31" s="700"/>
      <c r="D31" s="18">
        <f>'BASE PLANILHAS'!D31</f>
        <v>0.08</v>
      </c>
      <c r="E31" s="23">
        <f t="shared" si="1"/>
        <v>118.05389137523811</v>
      </c>
    </row>
    <row r="32" spans="1:9" x14ac:dyDescent="0.2">
      <c r="A32" s="34" t="str">
        <f>'BASE PLANILHAS'!A32</f>
        <v>G</v>
      </c>
      <c r="B32" s="699" t="str">
        <f>'BASE PLANILHAS'!B32:C32</f>
        <v>RAT</v>
      </c>
      <c r="C32" s="700"/>
      <c r="D32" s="18">
        <f>'BASE PLANILHAS'!D32</f>
        <v>0.03</v>
      </c>
      <c r="E32" s="23">
        <f t="shared" si="1"/>
        <v>44.270209265714286</v>
      </c>
      <c r="I32" s="1"/>
    </row>
    <row r="33" spans="1:14" ht="13.5" thickBot="1" x14ac:dyDescent="0.25">
      <c r="A33" s="34" t="str">
        <f>'BASE PLANILHAS'!A33</f>
        <v>H</v>
      </c>
      <c r="B33" s="701" t="str">
        <f>'BASE PLANILHAS'!B33:C33</f>
        <v>SEBRAE</v>
      </c>
      <c r="C33" s="702"/>
      <c r="D33" s="18">
        <f>'BASE PLANILHAS'!D33</f>
        <v>6.0000000000000001E-3</v>
      </c>
      <c r="E33" s="23">
        <f>$E$21*D33</f>
        <v>8.8540418531428582</v>
      </c>
    </row>
    <row r="34" spans="1:14" ht="13.5" thickBot="1" x14ac:dyDescent="0.25">
      <c r="A34" s="696" t="str">
        <f>'BASE PLANILHAS'!A34:C34</f>
        <v>Total do Submódulo 2.1</v>
      </c>
      <c r="B34" s="697"/>
      <c r="C34" s="698"/>
      <c r="D34" s="50">
        <f>'BASE PLANILHAS'!D34</f>
        <v>0.3680000000000001</v>
      </c>
      <c r="E34" s="51">
        <f>SUM(E26:E33)</f>
        <v>543.04790032609526</v>
      </c>
      <c r="F34" s="1"/>
      <c r="G34" s="66"/>
    </row>
    <row r="35" spans="1:14" ht="13.5" thickBot="1" x14ac:dyDescent="0.25">
      <c r="A35" s="403"/>
      <c r="B35" s="404"/>
      <c r="C35" s="404"/>
      <c r="D35" s="236"/>
      <c r="E35" s="45"/>
      <c r="F35" s="1"/>
      <c r="G35" s="66"/>
    </row>
    <row r="36" spans="1:14" ht="13.5" thickBot="1" x14ac:dyDescent="0.25">
      <c r="A36" s="214" t="str">
        <f>'BASE PLANILHAS'!A36</f>
        <v>2.2</v>
      </c>
      <c r="B36" s="696" t="str">
        <f>'BASE PLANILHAS'!B36:C36</f>
        <v>Submódulo 2.2 - 13º Salário, Férias e Adicional de Férias</v>
      </c>
      <c r="C36" s="698"/>
      <c r="D36" s="214" t="str">
        <f>'BASE PLANILHAS'!D36</f>
        <v>Referência</v>
      </c>
      <c r="E36" s="405" t="str">
        <f>'BASE PLANILHAS'!E36</f>
        <v>Valor (R$)</v>
      </c>
    </row>
    <row r="37" spans="1:14" x14ac:dyDescent="0.2">
      <c r="A37" s="32" t="str">
        <f>'BASE PLANILHAS'!A37</f>
        <v>A</v>
      </c>
      <c r="B37" s="701" t="str">
        <f>'BASE PLANILHAS'!B37:C37</f>
        <v>13º salário (titular)</v>
      </c>
      <c r="C37" s="702"/>
      <c r="D37" s="65">
        <f>'BASE PLANILHAS'!D37</f>
        <v>8.3333333333333329E-2</v>
      </c>
      <c r="E37" s="41">
        <f>$E$21*D37</f>
        <v>122.97280351587303</v>
      </c>
      <c r="F37" s="1"/>
    </row>
    <row r="38" spans="1:14" ht="13.5" thickBot="1" x14ac:dyDescent="0.25">
      <c r="A38" s="36" t="str">
        <f>'BASE PLANILHAS'!A38</f>
        <v>B</v>
      </c>
      <c r="B38" s="716" t="str">
        <f>'BASE PLANILHAS'!B38:C38</f>
        <v>Férias e Adicional de Férias (titular)</v>
      </c>
      <c r="C38" s="717"/>
      <c r="D38" s="71">
        <f>'BASE PLANILHAS'!D38</f>
        <v>0.1111111111111111</v>
      </c>
      <c r="E38" s="72">
        <f>D38*$E$21</f>
        <v>163.96373802116403</v>
      </c>
      <c r="F38" s="1"/>
      <c r="H38" s="1"/>
    </row>
    <row r="39" spans="1:14" ht="13.5" thickBot="1" x14ac:dyDescent="0.25">
      <c r="A39" s="67"/>
      <c r="B39" s="696" t="str">
        <f>'BASE PLANILHAS'!B39:C39</f>
        <v>Subtotal</v>
      </c>
      <c r="C39" s="698"/>
      <c r="D39" s="16">
        <f>'BASE PLANILHAS'!D39</f>
        <v>0.19444444444444442</v>
      </c>
      <c r="E39" s="45">
        <f>D39*$E$21</f>
        <v>286.93654153703704</v>
      </c>
      <c r="F39" s="1"/>
      <c r="H39" s="1"/>
    </row>
    <row r="40" spans="1:14" ht="13.5" thickBot="1" x14ac:dyDescent="0.25">
      <c r="A40" s="214" t="str">
        <f>'BASE PLANILHAS'!A40</f>
        <v>C</v>
      </c>
      <c r="B40" s="750" t="str">
        <f>'BASE PLANILHAS'!B40:C40</f>
        <v>Incidência do Submódulo 2.1 sobre 13º Salário, Férias e Adicional de Férias</v>
      </c>
      <c r="C40" s="751"/>
      <c r="D40" s="46">
        <f>'BASE PLANILHAS'!D40</f>
        <v>7.1555555555555567E-2</v>
      </c>
      <c r="E40" s="47">
        <f>D40*$E$21</f>
        <v>105.59264728562965</v>
      </c>
      <c r="F40" s="29"/>
      <c r="H40" s="1"/>
    </row>
    <row r="41" spans="1:14" ht="13.5" thickBot="1" x14ac:dyDescent="0.25">
      <c r="A41" s="696" t="str">
        <f>'BASE PLANILHAS'!A41:C41</f>
        <v>Total do Submódulo 2.2</v>
      </c>
      <c r="B41" s="697"/>
      <c r="C41" s="698"/>
      <c r="D41" s="48">
        <f>'BASE PLANILHAS'!D41</f>
        <v>0.26600000000000001</v>
      </c>
      <c r="E41" s="49">
        <f>SUM(E39:E40)</f>
        <v>392.5291888226667</v>
      </c>
      <c r="F41" s="29"/>
    </row>
    <row r="42" spans="1:14" ht="13.5" thickBot="1" x14ac:dyDescent="0.25">
      <c r="A42" s="237"/>
      <c r="B42" s="238"/>
      <c r="C42" s="238"/>
      <c r="D42" s="238"/>
      <c r="E42" s="239"/>
      <c r="F42" s="1"/>
    </row>
    <row r="43" spans="1:14" ht="13.5" thickBot="1" x14ac:dyDescent="0.25">
      <c r="A43" s="52" t="str">
        <f>'BASE PLANILHAS'!A43</f>
        <v>2.3</v>
      </c>
      <c r="B43" s="696" t="str">
        <f>'BASE PLANILHAS'!B43:C43</f>
        <v>Submódulo 2.3 - Benefícios Mensais e Diários</v>
      </c>
      <c r="C43" s="698"/>
      <c r="D43" s="405" t="str">
        <f>'BASE PLANILHAS'!D43</f>
        <v>Referência</v>
      </c>
      <c r="E43" s="405" t="str">
        <f>'BASE PLANILHAS'!E43</f>
        <v>Valor (R$)</v>
      </c>
    </row>
    <row r="44" spans="1:14" x14ac:dyDescent="0.2">
      <c r="A44" s="32" t="str">
        <f>'BASE PLANILHAS'!A44</f>
        <v>A</v>
      </c>
      <c r="B44" s="708" t="str">
        <f>'BASE PLANILHAS'!B44:C44</f>
        <v>Vale - Transporte (Descontada parcela do empregado)</v>
      </c>
      <c r="C44" s="710"/>
      <c r="D44" s="292">
        <f>VT!D41</f>
        <v>4.05</v>
      </c>
      <c r="E44" s="78">
        <f>(2*$D$44*20*$D$13)-(IF($E$13*6%&lt;=(2*$D$44*20*$D$13),$E$13*6%,(2*$D$44*20*$D$13)))</f>
        <v>85.130399999999995</v>
      </c>
      <c r="F44" s="19"/>
      <c r="N44" s="4"/>
    </row>
    <row r="45" spans="1:14" x14ac:dyDescent="0.2">
      <c r="A45" s="34" t="str">
        <f>'BASE PLANILHAS'!A45</f>
        <v>B</v>
      </c>
      <c r="B45" s="701" t="str">
        <f>'BASE PLANILHAS'!B45:C45</f>
        <v>Vale - Alimentação (Descontada parcela do empregado)</v>
      </c>
      <c r="C45" s="702"/>
      <c r="D45" s="293">
        <f>CCT!I113</f>
        <v>19.899999999999999</v>
      </c>
      <c r="E45" s="78">
        <f>(D45*20-1)*D13</f>
        <v>397</v>
      </c>
      <c r="F45" s="19"/>
    </row>
    <row r="46" spans="1:14" x14ac:dyDescent="0.2">
      <c r="A46" s="34" t="str">
        <f>'BASE PLANILHAS'!A46</f>
        <v>C</v>
      </c>
      <c r="B46" s="699" t="str">
        <f>'BASE PLANILHAS'!B46:C46</f>
        <v>Cesta Básica</v>
      </c>
      <c r="C46" s="700"/>
      <c r="D46" s="293">
        <f>CCT!J113</f>
        <v>0</v>
      </c>
      <c r="E46" s="78">
        <f>$D46*$D$13</f>
        <v>0</v>
      </c>
      <c r="F46" s="19"/>
    </row>
    <row r="47" spans="1:14" x14ac:dyDescent="0.2">
      <c r="A47" s="34" t="str">
        <f>'BASE PLANILHAS'!A47</f>
        <v>D</v>
      </c>
      <c r="B47" s="701" t="str">
        <f>'BASE PLANILHAS'!B47:C47</f>
        <v>PAF</v>
      </c>
      <c r="C47" s="702"/>
      <c r="D47" s="293">
        <f>CCT!K113</f>
        <v>0</v>
      </c>
      <c r="E47" s="78">
        <f t="shared" ref="E47:E51" si="2">$D47*$D$13</f>
        <v>0</v>
      </c>
      <c r="F47" s="19"/>
    </row>
    <row r="48" spans="1:14" x14ac:dyDescent="0.2">
      <c r="A48" s="34" t="str">
        <f>'BASE PLANILHAS'!A48</f>
        <v>E</v>
      </c>
      <c r="B48" s="699" t="str">
        <f>'BASE PLANILHAS'!B48:C48</f>
        <v>PQM</v>
      </c>
      <c r="C48" s="700"/>
      <c r="D48" s="367">
        <f>CCT!L113</f>
        <v>0</v>
      </c>
      <c r="E48" s="78">
        <f t="shared" si="2"/>
        <v>0</v>
      </c>
      <c r="F48" s="19"/>
    </row>
    <row r="49" spans="1:8" x14ac:dyDescent="0.2">
      <c r="A49" s="34" t="str">
        <f>'BASE PLANILHAS'!A49</f>
        <v>F</v>
      </c>
      <c r="B49" s="701" t="str">
        <f>'BASE PLANILHAS'!B49:C49</f>
        <v>PAT</v>
      </c>
      <c r="C49" s="702"/>
      <c r="D49" s="367">
        <f>CCT!M113</f>
        <v>0</v>
      </c>
      <c r="E49" s="78">
        <f t="shared" si="2"/>
        <v>0</v>
      </c>
      <c r="F49" s="19"/>
    </row>
    <row r="50" spans="1:8" x14ac:dyDescent="0.2">
      <c r="A50" s="34" t="str">
        <f>'BASE PLANILHAS'!A50</f>
        <v>G</v>
      </c>
      <c r="B50" s="699" t="str">
        <f>'BASE PLANILHAS'!B50:C50</f>
        <v>Seguro de Vida</v>
      </c>
      <c r="C50" s="700"/>
      <c r="D50" s="368">
        <f>CCT!N113</f>
        <v>4.72</v>
      </c>
      <c r="E50" s="78">
        <f t="shared" si="2"/>
        <v>4.72</v>
      </c>
      <c r="F50" s="19"/>
    </row>
    <row r="51" spans="1:8" ht="13.5" thickBot="1" x14ac:dyDescent="0.25">
      <c r="A51" s="36" t="str">
        <f>'BASE PLANILHAS'!A51</f>
        <v>H</v>
      </c>
      <c r="B51" s="703" t="str">
        <f>'BASE PLANILHAS'!B51:C51</f>
        <v>Despesas de Viagem</v>
      </c>
      <c r="C51" s="704"/>
      <c r="D51" s="369">
        <f>CCT!O113</f>
        <v>0</v>
      </c>
      <c r="E51" s="78">
        <f t="shared" si="2"/>
        <v>0</v>
      </c>
      <c r="F51" s="1"/>
    </row>
    <row r="52" spans="1:8" ht="13.5" thickBot="1" x14ac:dyDescent="0.25">
      <c r="A52" s="705" t="str">
        <f>'BASE PLANILHAS'!A52:D52</f>
        <v>Total do Submódulo 2.3</v>
      </c>
      <c r="B52" s="706"/>
      <c r="C52" s="706"/>
      <c r="D52" s="707"/>
      <c r="E52" s="51">
        <f>SUM(E44:E51)</f>
        <v>486.85040000000004</v>
      </c>
      <c r="F52" s="29"/>
    </row>
    <row r="53" spans="1:8" ht="13.5" thickBot="1" x14ac:dyDescent="0.25">
      <c r="A53" s="237"/>
      <c r="B53" s="238"/>
      <c r="C53" s="240"/>
      <c r="D53" s="238"/>
      <c r="E53" s="239"/>
      <c r="F53" s="1"/>
    </row>
    <row r="54" spans="1:8" ht="13.5" thickBot="1" x14ac:dyDescent="0.25">
      <c r="A54" s="214" t="str">
        <f>'BASE PLANILHAS'!A54</f>
        <v>2.4</v>
      </c>
      <c r="B54" s="696" t="str">
        <f>'BASE PLANILHAS'!B54:D54</f>
        <v>Quadro Resumo do Módulo 2 - Encargos e Benefícios Mensais e Diários</v>
      </c>
      <c r="C54" s="697"/>
      <c r="D54" s="698"/>
      <c r="E54" s="214" t="str">
        <f>'BASE PLANILHAS'!E54</f>
        <v>Valor (R$)</v>
      </c>
    </row>
    <row r="55" spans="1:8" x14ac:dyDescent="0.2">
      <c r="A55" s="40" t="str">
        <f>'BASE PLANILHAS'!A55</f>
        <v>2.1</v>
      </c>
      <c r="B55" s="708" t="str">
        <f>'BASE PLANILHAS'!B55:D55</f>
        <v>Encargos Previdenciários, FGTS e Outras Contribuições</v>
      </c>
      <c r="C55" s="709"/>
      <c r="D55" s="710"/>
      <c r="E55" s="41">
        <f>E41</f>
        <v>392.5291888226667</v>
      </c>
      <c r="F55" s="1"/>
      <c r="H55" s="66"/>
    </row>
    <row r="56" spans="1:8" x14ac:dyDescent="0.2">
      <c r="A56" s="34" t="str">
        <f>'BASE PLANILHAS'!A56</f>
        <v>2.2</v>
      </c>
      <c r="B56" s="701" t="str">
        <f>'BASE PLANILHAS'!B56:D56</f>
        <v>13º Salário, Férias e Adicional de Férias</v>
      </c>
      <c r="C56" s="733"/>
      <c r="D56" s="702"/>
      <c r="E56" s="23">
        <f>E34</f>
        <v>543.04790032609526</v>
      </c>
      <c r="F56" s="1"/>
    </row>
    <row r="57" spans="1:8" ht="13.5" thickBot="1" x14ac:dyDescent="0.25">
      <c r="A57" s="36" t="str">
        <f>'BASE PLANILHAS'!A57</f>
        <v>2.3</v>
      </c>
      <c r="B57" s="699" t="str">
        <f>'BASE PLANILHAS'!B57:D57</f>
        <v>Benefícios Mensais e Diários</v>
      </c>
      <c r="C57" s="734"/>
      <c r="D57" s="749"/>
      <c r="E57" s="24">
        <f>E52</f>
        <v>486.85040000000004</v>
      </c>
      <c r="F57" s="1"/>
    </row>
    <row r="58" spans="1:8" ht="13.5" thickBot="1" x14ac:dyDescent="0.25">
      <c r="A58" s="696" t="str">
        <f>'BASE PLANILHAS'!A58:D58</f>
        <v>Total do Módulo 2</v>
      </c>
      <c r="B58" s="697"/>
      <c r="C58" s="697"/>
      <c r="D58" s="698"/>
      <c r="E58" s="49">
        <f>SUM(E55:E57)</f>
        <v>1422.4274891487621</v>
      </c>
      <c r="F58" s="1"/>
    </row>
    <row r="59" spans="1:8" x14ac:dyDescent="0.2">
      <c r="A59" s="241"/>
      <c r="B59" s="240"/>
      <c r="C59" s="240"/>
      <c r="D59" s="240"/>
      <c r="E59" s="242"/>
      <c r="F59" s="1"/>
    </row>
    <row r="60" spans="1:8" x14ac:dyDescent="0.2">
      <c r="A60" s="711" t="str">
        <f>'BASE PLANILHAS'!A60:E60</f>
        <v>MÓDULO 3 – PROVISÃO PARA RESCISÃO</v>
      </c>
      <c r="B60" s="712"/>
      <c r="C60" s="712"/>
      <c r="D60" s="712"/>
      <c r="E60" s="713"/>
      <c r="F60" s="1"/>
    </row>
    <row r="61" spans="1:8" ht="13.5" thickBot="1" x14ac:dyDescent="0.25">
      <c r="A61" s="54"/>
      <c r="B61" s="54"/>
      <c r="C61" s="54"/>
      <c r="D61" s="54"/>
      <c r="E61" s="54"/>
      <c r="F61" s="22"/>
      <c r="G61" s="1"/>
    </row>
    <row r="62" spans="1:8" ht="13.5" thickBot="1" x14ac:dyDescent="0.25">
      <c r="A62" s="214">
        <f>'BASE PLANILHAS'!A62</f>
        <v>3</v>
      </c>
      <c r="B62" s="697" t="str">
        <f>'BASE PLANILHAS'!B62:C62</f>
        <v>Provisão para Rescisão</v>
      </c>
      <c r="C62" s="698"/>
      <c r="D62" s="214" t="str">
        <f>'BASE PLANILHAS'!D62</f>
        <v>Referência</v>
      </c>
      <c r="E62" s="405" t="str">
        <f>'BASE PLANILHAS'!E62</f>
        <v>Valor (R$)</v>
      </c>
      <c r="F62" s="19"/>
    </row>
    <row r="63" spans="1:8" x14ac:dyDescent="0.2">
      <c r="A63" s="79" t="str">
        <f>'BASE PLANILHAS'!A63</f>
        <v>A</v>
      </c>
      <c r="B63" s="718" t="str">
        <f>'BASE PLANILHAS'!B63:C63</f>
        <v>Aviso Prévio Indenizado (API) e Reflexo do Aviso Prévio Indenizado</v>
      </c>
      <c r="C63" s="719"/>
      <c r="D63" s="80">
        <f>'BASE PLANILHAS'!D63</f>
        <v>5.0183256172839511E-3</v>
      </c>
      <c r="E63" s="41">
        <f>$E$21*D63</f>
        <v>7.4054108413551782</v>
      </c>
      <c r="F63" s="149"/>
    </row>
    <row r="64" spans="1:8" x14ac:dyDescent="0.2">
      <c r="A64" s="205" t="str">
        <f>'BASE PLANILHAS'!A64</f>
        <v>B</v>
      </c>
      <c r="B64" s="718" t="str">
        <f>'BASE PLANILHAS'!B64:C64</f>
        <v>Incidência do FGTS sobre API e Reflexo do API</v>
      </c>
      <c r="C64" s="719"/>
      <c r="D64" s="80">
        <f>'BASE PLANILHAS'!D64</f>
        <v>4.0146604938271608E-4</v>
      </c>
      <c r="E64" s="41">
        <f>$E$21*D64</f>
        <v>0.59243286730841427</v>
      </c>
      <c r="F64" s="19"/>
    </row>
    <row r="65" spans="1:10" x14ac:dyDescent="0.2">
      <c r="A65" s="205" t="str">
        <f>'BASE PLANILHAS'!A65</f>
        <v>C</v>
      </c>
      <c r="B65" s="718" t="str">
        <f>'BASE PLANILHAS'!B65:C65</f>
        <v>Multa do FGTS e Contribuição Social sobre o Aviso Prévio Indenizado</v>
      </c>
      <c r="C65" s="719"/>
      <c r="D65" s="18">
        <f>'BASE PLANILHAS'!D65</f>
        <v>2.0073302469135804E-4</v>
      </c>
      <c r="E65" s="41">
        <f t="shared" ref="E65:E69" si="3">$E$21*D65</f>
        <v>0.29621643365420713</v>
      </c>
      <c r="F65" s="19"/>
    </row>
    <row r="66" spans="1:10" x14ac:dyDescent="0.2">
      <c r="A66" s="205" t="str">
        <f>'BASE PLANILHAS'!A66</f>
        <v>D</v>
      </c>
      <c r="B66" s="718" t="str">
        <f>'BASE PLANILHAS'!B66:C66</f>
        <v>Aviso Prévio Trabalhado - APT</v>
      </c>
      <c r="C66" s="719"/>
      <c r="D66" s="18">
        <f>'BASE PLANILHAS'!D66</f>
        <v>3.5000000000000005E-3</v>
      </c>
      <c r="E66" s="41">
        <f t="shared" si="3"/>
        <v>5.1648577476666677</v>
      </c>
      <c r="F66" s="19"/>
    </row>
    <row r="67" spans="1:10" x14ac:dyDescent="0.2">
      <c r="A67" s="205" t="str">
        <f>'BASE PLANILHAS'!A67</f>
        <v>E</v>
      </c>
      <c r="B67" s="718" t="str">
        <f>'BASE PLANILHAS'!B67:C67</f>
        <v>Incidência dos encargos do submódulo 2.1 sobre Aviso Prévio Trabalhado</v>
      </c>
      <c r="C67" s="719"/>
      <c r="D67" s="80">
        <f>'BASE PLANILHAS'!D67</f>
        <v>1.2880000000000005E-3</v>
      </c>
      <c r="E67" s="41">
        <f>$E$21*D67</f>
        <v>1.9006676511413343</v>
      </c>
      <c r="F67" s="61"/>
    </row>
    <row r="68" spans="1:10" x14ac:dyDescent="0.2">
      <c r="A68" s="205" t="str">
        <f>'BASE PLANILHAS'!A68</f>
        <v>F</v>
      </c>
      <c r="B68" s="718" t="str">
        <f>'BASE PLANILHAS'!B68:C68</f>
        <v>Multa do FGTS e Contribuição Social - Rescisão sem Justa Causa</v>
      </c>
      <c r="C68" s="719"/>
      <c r="D68" s="80">
        <f>'BASE PLANILHAS'!D68</f>
        <v>4.2999999999999997E-2</v>
      </c>
      <c r="E68" s="41">
        <f t="shared" si="3"/>
        <v>63.453966614190477</v>
      </c>
      <c r="F68" s="19"/>
    </row>
    <row r="69" spans="1:10" ht="13.5" thickBot="1" x14ac:dyDescent="0.25">
      <c r="A69" s="243" t="str">
        <f>'BASE PLANILHAS'!A69</f>
        <v>G</v>
      </c>
      <c r="B69" s="701" t="str">
        <f>'BASE PLANILHAS'!B69:C69</f>
        <v>Indenização Adicional (Art. 9º da Lei nº 7.238/84)</v>
      </c>
      <c r="C69" s="702"/>
      <c r="D69" s="81">
        <f>'BASE PLANILHAS'!D69</f>
        <v>1.6666666666666668E-3</v>
      </c>
      <c r="E69" s="55">
        <f t="shared" si="3"/>
        <v>2.4594560703174606</v>
      </c>
      <c r="F69" s="19"/>
    </row>
    <row r="70" spans="1:10" ht="13.5" thickBot="1" x14ac:dyDescent="0.25">
      <c r="A70" s="696" t="str">
        <f>'BASE PLANILHAS'!A70:C70</f>
        <v>Total do Módulo 3</v>
      </c>
      <c r="B70" s="697"/>
      <c r="C70" s="698"/>
      <c r="D70" s="244">
        <f>'BASE PLANILHAS'!D70</f>
        <v>5.5075191358024689E-2</v>
      </c>
      <c r="E70" s="51">
        <f>SUM(E63:E69)</f>
        <v>81.273008225633731</v>
      </c>
      <c r="F70" s="29"/>
    </row>
    <row r="71" spans="1:10" x14ac:dyDescent="0.2">
      <c r="A71" s="245"/>
      <c r="B71" s="246"/>
      <c r="C71" s="246"/>
      <c r="D71" s="246"/>
      <c r="E71" s="247"/>
      <c r="F71" s="1"/>
    </row>
    <row r="72" spans="1:10" x14ac:dyDescent="0.2">
      <c r="A72" s="711" t="str">
        <f>'BASE PLANILHAS'!A72:E72</f>
        <v>MÓDULO 4 – CUSTO DE REPOSIÇÃO DO PROFISSIONAL AUSENTE</v>
      </c>
      <c r="B72" s="712"/>
      <c r="C72" s="712"/>
      <c r="D72" s="712"/>
      <c r="E72" s="713"/>
      <c r="F72" s="1"/>
      <c r="H72" s="1"/>
    </row>
    <row r="73" spans="1:10" ht="13.5" thickBot="1" x14ac:dyDescent="0.25">
      <c r="A73" s="54"/>
      <c r="B73" s="54"/>
      <c r="C73" s="54"/>
      <c r="D73" s="38"/>
      <c r="E73" s="54"/>
      <c r="F73" s="22"/>
    </row>
    <row r="74" spans="1:10" ht="13.5" thickBot="1" x14ac:dyDescent="0.25">
      <c r="A74" s="214" t="str">
        <f>'BASE PLANILHAS'!A74</f>
        <v>4.1</v>
      </c>
      <c r="B74" s="696" t="str">
        <f>'BASE PLANILHAS'!B74:C74</f>
        <v>Submódulo 4.1 - Ausências Legais</v>
      </c>
      <c r="C74" s="698"/>
      <c r="D74" s="405" t="str">
        <f>'BASE PLANILHAS'!D74</f>
        <v>Referência</v>
      </c>
      <c r="E74" s="405" t="str">
        <f>'BASE PLANILHAS'!E74</f>
        <v>Valor (R$)</v>
      </c>
      <c r="J74" s="63"/>
    </row>
    <row r="75" spans="1:10" x14ac:dyDescent="0.2">
      <c r="A75" s="34" t="str">
        <f>'BASE PLANILHAS'!A75</f>
        <v>A</v>
      </c>
      <c r="B75" s="708" t="str">
        <f>'BASE PLANILHAS'!B75:C75</f>
        <v>Ausência por Doença</v>
      </c>
      <c r="C75" s="710"/>
      <c r="D75" s="248">
        <f>'BASE PLANILHAS'!D75</f>
        <v>1.3888888888888888E-2</v>
      </c>
      <c r="E75" s="23">
        <f t="shared" ref="E75:E80" si="4">$E$21*D75</f>
        <v>20.495467252645504</v>
      </c>
      <c r="F75" s="62"/>
    </row>
    <row r="76" spans="1:10" x14ac:dyDescent="0.2">
      <c r="A76" s="34" t="str">
        <f>'BASE PLANILHAS'!A76</f>
        <v>B</v>
      </c>
      <c r="B76" s="699" t="str">
        <f>'BASE PLANILHAS'!B76:C76</f>
        <v>Ausências Legais</v>
      </c>
      <c r="C76" s="700"/>
      <c r="D76" s="248">
        <f>'BASE PLANILHAS'!D76</f>
        <v>8.2222222222222228E-3</v>
      </c>
      <c r="E76" s="23">
        <f t="shared" si="4"/>
        <v>12.133316613566139</v>
      </c>
      <c r="F76" s="62"/>
    </row>
    <row r="77" spans="1:10" x14ac:dyDescent="0.2">
      <c r="A77" s="34" t="str">
        <f>'BASE PLANILHAS'!A77</f>
        <v>C</v>
      </c>
      <c r="B77" s="699" t="str">
        <f>'BASE PLANILHAS'!B77:C77</f>
        <v>Licença Paternidade</v>
      </c>
      <c r="C77" s="700"/>
      <c r="D77" s="82">
        <f>'BASE PLANILHAS'!D77</f>
        <v>2.0833333333333332E-4</v>
      </c>
      <c r="E77" s="23">
        <f t="shared" si="4"/>
        <v>0.30743200878968258</v>
      </c>
      <c r="F77" s="62"/>
    </row>
    <row r="78" spans="1:10" x14ac:dyDescent="0.2">
      <c r="A78" s="34" t="str">
        <f>'BASE PLANILHAS'!A78</f>
        <v>D</v>
      </c>
      <c r="B78" s="699" t="str">
        <f>'BASE PLANILHAS'!B78:C78</f>
        <v>Ausência por Acidente de Trabalho</v>
      </c>
      <c r="C78" s="700"/>
      <c r="D78" s="248">
        <f>'BASE PLANILHAS'!D78</f>
        <v>3.3333333333333335E-3</v>
      </c>
      <c r="E78" s="23">
        <f t="shared" si="4"/>
        <v>4.9189121406349212</v>
      </c>
      <c r="F78" s="62"/>
    </row>
    <row r="79" spans="1:10" x14ac:dyDescent="0.2">
      <c r="A79" s="64" t="str">
        <f>'BASE PLANILHAS'!A79</f>
        <v>E</v>
      </c>
      <c r="B79" s="699" t="str">
        <f>'BASE PLANILHAS'!B79:C79</f>
        <v>Férias, Adicional de Férias e 13º  com empregada em gozo de Licença Maternidade</v>
      </c>
      <c r="C79" s="700"/>
      <c r="D79" s="249">
        <f>'BASE PLANILHAS'!D79</f>
        <v>1.2962962962962963E-3</v>
      </c>
      <c r="E79" s="23">
        <f t="shared" si="4"/>
        <v>1.9129102769135804</v>
      </c>
      <c r="F79" s="19"/>
    </row>
    <row r="80" spans="1:10" ht="13.5" thickBot="1" x14ac:dyDescent="0.25">
      <c r="A80" s="36" t="str">
        <f>'BASE PLANILHAS'!A80</f>
        <v>F</v>
      </c>
      <c r="B80" s="716" t="str">
        <f>'BASE PLANILHAS'!B80:C80</f>
        <v>Incidência do Submódulo 2.1 sobre Ausências Legais</v>
      </c>
      <c r="C80" s="717"/>
      <c r="D80" s="81">
        <f>'BASE PLANILHAS'!D80</f>
        <v>9.9172592592592611E-3</v>
      </c>
      <c r="E80" s="72">
        <f t="shared" si="4"/>
        <v>14.63463809165834</v>
      </c>
      <c r="F80" s="1"/>
      <c r="G80" s="4"/>
      <c r="H80" s="31"/>
    </row>
    <row r="81" spans="1:7" ht="13.5" thickBot="1" x14ac:dyDescent="0.25">
      <c r="A81" s="696" t="str">
        <f>'BASE PLANILHAS'!A81:C81</f>
        <v>Total do Submódulo 4.1</v>
      </c>
      <c r="B81" s="697"/>
      <c r="C81" s="698"/>
      <c r="D81" s="48">
        <f>'BASE PLANILHAS'!D81</f>
        <v>3.6866333333333334E-2</v>
      </c>
      <c r="E81" s="51">
        <f>SUM(E75:E80)</f>
        <v>54.402676384208164</v>
      </c>
      <c r="F81" s="29"/>
      <c r="G81" s="4"/>
    </row>
    <row r="82" spans="1:7" ht="13.5" thickBot="1" x14ac:dyDescent="0.25">
      <c r="A82" s="241"/>
      <c r="B82" s="240"/>
      <c r="C82" s="240"/>
      <c r="D82" s="240"/>
      <c r="E82" s="242"/>
      <c r="F82" s="1"/>
    </row>
    <row r="83" spans="1:7" ht="13.5" thickBot="1" x14ac:dyDescent="0.25">
      <c r="A83" s="214" t="str">
        <f>'BASE PLANILHAS'!A83</f>
        <v>4.2</v>
      </c>
      <c r="B83" s="696" t="str">
        <f>'BASE PLANILHAS'!B83:C83</f>
        <v>Submódulo 4.2 - Intrajornada</v>
      </c>
      <c r="C83" s="697"/>
      <c r="D83" s="46" t="str">
        <f>'BASE PLANILHAS'!D83</f>
        <v>Referência</v>
      </c>
      <c r="E83" s="214" t="str">
        <f>'BASE PLANILHAS'!E83</f>
        <v>Valor (R$)</v>
      </c>
      <c r="F83" s="29"/>
      <c r="G83" s="4"/>
    </row>
    <row r="84" spans="1:7" ht="13.5" thickBot="1" x14ac:dyDescent="0.25">
      <c r="A84" s="40" t="str">
        <f>'BASE PLANILHAS'!A84</f>
        <v>A</v>
      </c>
      <c r="B84" s="750" t="str">
        <f>'BASE PLANILHAS'!B84:C84</f>
        <v>Intervalo para Repouso ou Alimentação</v>
      </c>
      <c r="C84" s="751"/>
      <c r="D84" s="623">
        <f>1/210*15.5*1.5</f>
        <v>0.11071428571428571</v>
      </c>
      <c r="E84" s="621">
        <f>D84*E21</f>
        <v>163.37815324251702</v>
      </c>
      <c r="F84" s="29"/>
      <c r="G84" s="4"/>
    </row>
    <row r="85" spans="1:7" ht="13.5" thickBot="1" x14ac:dyDescent="0.25">
      <c r="A85" s="696" t="str">
        <f>'BASE PLANILHAS'!A85:C85</f>
        <v>Total do Submódulo 4.2</v>
      </c>
      <c r="B85" s="697"/>
      <c r="C85" s="698"/>
      <c r="D85" s="48">
        <f>'BASE PLANILHAS'!D85</f>
        <v>0</v>
      </c>
      <c r="E85" s="398">
        <f>SUM(E84)</f>
        <v>163.37815324251702</v>
      </c>
      <c r="F85" s="29"/>
      <c r="G85" s="4"/>
    </row>
    <row r="86" spans="1:7" ht="13.5" thickBot="1" x14ac:dyDescent="0.25">
      <c r="A86" s="241"/>
      <c r="B86" s="240"/>
      <c r="C86" s="240"/>
      <c r="D86" s="240"/>
      <c r="E86" s="242"/>
      <c r="F86" s="1"/>
    </row>
    <row r="87" spans="1:7" ht="13.5" thickBot="1" x14ac:dyDescent="0.25">
      <c r="A87" s="214" t="str">
        <f>'BASE PLANILHAS'!A87</f>
        <v>4.3</v>
      </c>
      <c r="B87" s="696" t="str">
        <f>'BASE PLANILHAS'!B87:C87</f>
        <v>Quadro Resumo do Módulo 4 - Custo de Reposição do Profissional Ausente</v>
      </c>
      <c r="C87" s="697"/>
      <c r="D87" s="46" t="str">
        <f>'BASE PLANILHAS'!D87</f>
        <v>Referência</v>
      </c>
      <c r="E87" s="214" t="str">
        <f>'BASE PLANILHAS'!E87</f>
        <v>Valor (R$)</v>
      </c>
      <c r="F87" s="1"/>
    </row>
    <row r="88" spans="1:7" x14ac:dyDescent="0.2">
      <c r="A88" s="40" t="str">
        <f>'BASE PLANILHAS'!A88</f>
        <v>4.1</v>
      </c>
      <c r="B88" s="720" t="str">
        <f>'BASE PLANILHAS'!B88:C88</f>
        <v>Ausências Legais</v>
      </c>
      <c r="C88" s="721"/>
      <c r="D88" s="396">
        <f>'BASE PLANILHAS'!D88</f>
        <v>3.6866333333333334E-2</v>
      </c>
      <c r="E88" s="72">
        <f>E81</f>
        <v>54.402676384208164</v>
      </c>
      <c r="F88" s="1"/>
    </row>
    <row r="89" spans="1:7" ht="13.5" thickBot="1" x14ac:dyDescent="0.25">
      <c r="A89" s="40" t="str">
        <f>'BASE PLANILHAS'!A89</f>
        <v>4.2</v>
      </c>
      <c r="B89" s="716" t="str">
        <f>'BASE PLANILHAS'!B89:C89</f>
        <v>Intrajornada</v>
      </c>
      <c r="C89" s="717"/>
      <c r="D89" s="397">
        <f>'BASE PLANILHAS'!D89</f>
        <v>0</v>
      </c>
      <c r="E89" s="235">
        <f>E85</f>
        <v>163.37815324251702</v>
      </c>
      <c r="F89" s="1"/>
    </row>
    <row r="90" spans="1:7" ht="13.5" thickBot="1" x14ac:dyDescent="0.25">
      <c r="A90" s="696" t="str">
        <f>'BASE PLANILHAS'!A90:C90</f>
        <v>Total do Módulo 4</v>
      </c>
      <c r="B90" s="697"/>
      <c r="C90" s="698"/>
      <c r="D90" s="48">
        <f>'BASE PLANILHAS'!D90</f>
        <v>3.6866333333333334E-2</v>
      </c>
      <c r="E90" s="398">
        <f>SUM(E88+E89)</f>
        <v>217.78082962672516</v>
      </c>
      <c r="F90" s="1"/>
    </row>
    <row r="91" spans="1:7" x14ac:dyDescent="0.2">
      <c r="A91" s="241"/>
      <c r="B91" s="240"/>
      <c r="C91" s="240"/>
      <c r="D91" s="240"/>
      <c r="E91" s="242"/>
      <c r="F91" s="1"/>
    </row>
    <row r="92" spans="1:7" x14ac:dyDescent="0.2">
      <c r="A92" s="711" t="str">
        <f>'BASE PLANILHAS'!A92:E92</f>
        <v>MÓDULO 5 – INSUMOS DIVERSOS</v>
      </c>
      <c r="B92" s="712"/>
      <c r="C92" s="712"/>
      <c r="D92" s="712"/>
      <c r="E92" s="713"/>
      <c r="F92" s="1"/>
    </row>
    <row r="93" spans="1:7" ht="13.5" thickBot="1" x14ac:dyDescent="0.25">
      <c r="A93" s="38"/>
      <c r="B93" s="38"/>
      <c r="C93" s="38"/>
      <c r="D93" s="38"/>
      <c r="E93" s="56"/>
      <c r="F93" s="1"/>
    </row>
    <row r="94" spans="1:7" ht="13.5" thickBot="1" x14ac:dyDescent="0.25">
      <c r="A94" s="214">
        <f>'BASE PLANILHAS'!A94</f>
        <v>5</v>
      </c>
      <c r="B94" s="696" t="str">
        <f>'BASE PLANILHAS'!B94:C94</f>
        <v>Insumos Diversos</v>
      </c>
      <c r="C94" s="698"/>
      <c r="D94" s="214" t="str">
        <f>'BASE PLANILHAS'!D94</f>
        <v>Referência</v>
      </c>
      <c r="E94" s="405" t="str">
        <f>'BASE PLANILHAS'!E94</f>
        <v>Valor (R$)</v>
      </c>
      <c r="F94" s="1"/>
    </row>
    <row r="95" spans="1:7" x14ac:dyDescent="0.2">
      <c r="A95" s="32" t="str">
        <f>'BASE PLANILHAS'!A95</f>
        <v>A</v>
      </c>
      <c r="B95" s="709" t="str">
        <f>'BASE PLANILHAS'!B95:C95</f>
        <v>Uniformes e EPIs</v>
      </c>
      <c r="C95" s="710"/>
      <c r="D95" s="292">
        <f>'Uniforme Apoio'!BO33</f>
        <v>66.11548611111111</v>
      </c>
      <c r="E95" s="41">
        <f>D95*$D$13</f>
        <v>66.11548611111111</v>
      </c>
      <c r="F95" s="19"/>
      <c r="G95" s="1"/>
    </row>
    <row r="96" spans="1:7" x14ac:dyDescent="0.2">
      <c r="A96" s="34" t="str">
        <f>'BASE PLANILHAS'!A96</f>
        <v>B</v>
      </c>
      <c r="B96" s="733" t="str">
        <f>'BASE PLANILHAS'!B96:C96</f>
        <v>Materiais de Consumo</v>
      </c>
      <c r="C96" s="702"/>
      <c r="D96" s="299">
        <v>0</v>
      </c>
      <c r="E96" s="23">
        <f>D96*$D$13</f>
        <v>0</v>
      </c>
      <c r="F96" s="19"/>
    </row>
    <row r="97" spans="1:8" x14ac:dyDescent="0.2">
      <c r="A97" s="250" t="str">
        <f>'BASE PLANILHAS'!A97</f>
        <v>C</v>
      </c>
      <c r="B97" s="734" t="str">
        <f>'BASE PLANILHAS'!B97:C97</f>
        <v>Máquinas e Equipamentos (depreciação)</v>
      </c>
      <c r="C97" s="700"/>
      <c r="D97" s="299">
        <v>0</v>
      </c>
      <c r="E97" s="23">
        <f t="shared" ref="E97" si="5">D97*$D$13</f>
        <v>0</v>
      </c>
      <c r="F97" s="19"/>
    </row>
    <row r="98" spans="1:8" x14ac:dyDescent="0.2">
      <c r="A98" s="250" t="str">
        <f>'BASE PLANILHAS'!A98</f>
        <v>D</v>
      </c>
      <c r="B98" s="734" t="str">
        <f>'BASE PLANILHAS'!B98:C98</f>
        <v>Produtos de Limpeza</v>
      </c>
      <c r="C98" s="700"/>
      <c r="D98" s="75">
        <v>0</v>
      </c>
      <c r="E98" s="216">
        <f>D98*$D$13</f>
        <v>0</v>
      </c>
      <c r="F98" s="19"/>
      <c r="H98" s="1"/>
    </row>
    <row r="99" spans="1:8" ht="13.5" thickBot="1" x14ac:dyDescent="0.25">
      <c r="A99" s="251" t="str">
        <f>'BASE PLANILHAS'!A99</f>
        <v>E</v>
      </c>
      <c r="B99" s="735" t="str">
        <f>'BASE PLANILHAS'!B99:C99</f>
        <v>Materiais de Higiene</v>
      </c>
      <c r="C99" s="719"/>
      <c r="D99" s="75">
        <v>0</v>
      </c>
      <c r="E99" s="215">
        <f>D99*$D$13</f>
        <v>0</v>
      </c>
      <c r="F99" s="19"/>
      <c r="H99" s="1"/>
    </row>
    <row r="100" spans="1:8" ht="13.5" customHeight="1" thickBot="1" x14ac:dyDescent="0.25">
      <c r="A100" s="736" t="str">
        <f>'BASE PLANILHAS'!A100:C100</f>
        <v>Total do Módulo 5</v>
      </c>
      <c r="B100" s="737"/>
      <c r="C100" s="737"/>
      <c r="D100" s="252"/>
      <c r="E100" s="49">
        <f>SUM(E95:E99)</f>
        <v>66.11548611111111</v>
      </c>
      <c r="F100" s="1"/>
    </row>
    <row r="101" spans="1:8" x14ac:dyDescent="0.2">
      <c r="A101" s="241"/>
      <c r="B101" s="240"/>
      <c r="C101" s="240"/>
      <c r="D101" s="240"/>
      <c r="E101" s="242"/>
      <c r="F101" s="1"/>
    </row>
    <row r="102" spans="1:8" x14ac:dyDescent="0.2">
      <c r="A102" s="711" t="str">
        <f>'BASE PLANILHAS'!A102:E102</f>
        <v>MÓDULO 6 – CUSTOS INDIRETOS, TRIBUTOS E LUCRO</v>
      </c>
      <c r="B102" s="712"/>
      <c r="C102" s="712"/>
      <c r="D102" s="712"/>
      <c r="E102" s="713"/>
      <c r="F102" s="1"/>
    </row>
    <row r="103" spans="1:8" ht="13.5" thickBot="1" x14ac:dyDescent="0.25">
      <c r="A103" s="54"/>
      <c r="B103" s="54"/>
      <c r="C103" s="54"/>
      <c r="D103" s="54"/>
      <c r="E103" s="39"/>
      <c r="F103" s="1"/>
    </row>
    <row r="104" spans="1:8" ht="13.5" thickBot="1" x14ac:dyDescent="0.25">
      <c r="A104" s="214">
        <f>'BASE PLANILHAS'!A104</f>
        <v>6</v>
      </c>
      <c r="B104" s="214" t="str">
        <f>'BASE PLANILHAS'!B104</f>
        <v>Custos Indiretos, Tributos e Lucro</v>
      </c>
      <c r="C104" s="697" t="str">
        <f>'BASE PLANILHAS'!C104:D104</f>
        <v>Referência</v>
      </c>
      <c r="D104" s="698"/>
      <c r="E104" s="405" t="str">
        <f>'BASE PLANILHAS'!E104</f>
        <v>Valor (R$)</v>
      </c>
    </row>
    <row r="105" spans="1:8" x14ac:dyDescent="0.2">
      <c r="A105" s="32" t="str">
        <f>'BASE PLANILHAS'!A105</f>
        <v>A</v>
      </c>
      <c r="B105" s="253" t="str">
        <f>'BASE PLANILHAS'!B105</f>
        <v>Custos Indiretos</v>
      </c>
      <c r="C105" s="302">
        <f>'BASE PLANILHAS'!C105</f>
        <v>0</v>
      </c>
      <c r="D105" s="303"/>
      <c r="E105" s="256">
        <f>$C105*$D$13</f>
        <v>0</v>
      </c>
      <c r="F105" s="61"/>
    </row>
    <row r="106" spans="1:8" x14ac:dyDescent="0.2">
      <c r="A106" s="34" t="str">
        <f>'BASE PLANILHAS'!A106</f>
        <v>B</v>
      </c>
      <c r="B106" s="257" t="str">
        <f>'BASE PLANILHAS'!B106</f>
        <v>Lucro</v>
      </c>
      <c r="C106" s="295">
        <f>'BASE PLANILHAS'!C106</f>
        <v>0</v>
      </c>
      <c r="D106" s="259"/>
      <c r="E106" s="263">
        <f>$C106*$D$13</f>
        <v>0</v>
      </c>
      <c r="F106" s="1"/>
    </row>
    <row r="107" spans="1:8" x14ac:dyDescent="0.2">
      <c r="A107" s="34" t="str">
        <f>'BASE PLANILHAS'!A107</f>
        <v>C</v>
      </c>
      <c r="B107" s="34" t="str">
        <f>'BASE PLANILHAS'!B107</f>
        <v>TRIBUTOS</v>
      </c>
      <c r="C107" s="260" t="str">
        <f>'BASE PLANILHAS'!C107</f>
        <v>%</v>
      </c>
      <c r="D107" s="304" t="str">
        <f>'BASE PLANILHAS'!D107</f>
        <v>%</v>
      </c>
      <c r="E107" s="57"/>
      <c r="F107" s="1"/>
    </row>
    <row r="108" spans="1:8" x14ac:dyDescent="0.2">
      <c r="A108" s="34" t="str">
        <f>'BASE PLANILHAS'!A108</f>
        <v>C.1</v>
      </c>
      <c r="B108" s="257" t="str">
        <f>'BASE PLANILHAS'!B108</f>
        <v>PIS</v>
      </c>
      <c r="C108" s="262">
        <f>'BASE PLANILHAS'!C108</f>
        <v>7.6</v>
      </c>
      <c r="D108" s="262">
        <f>((100/((100-($C$111))%)-100)*$C108)/($C$111)</f>
        <v>8.5633802816901436</v>
      </c>
      <c r="E108" s="263">
        <v>0</v>
      </c>
      <c r="F108" s="1"/>
    </row>
    <row r="109" spans="1:8" x14ac:dyDescent="0.2">
      <c r="A109" s="34" t="str">
        <f>'BASE PLANILHAS'!A109</f>
        <v>C.2</v>
      </c>
      <c r="B109" s="257" t="str">
        <f>'BASE PLANILHAS'!B109</f>
        <v>COFINS</v>
      </c>
      <c r="C109" s="262">
        <f>'BASE PLANILHAS'!C109</f>
        <v>1.65</v>
      </c>
      <c r="D109" s="262">
        <f>((100/((100-($C$111))%)-100)*$C109)/($C$111)</f>
        <v>1.8591549295774654</v>
      </c>
      <c r="E109" s="263">
        <v>0</v>
      </c>
      <c r="F109" s="1"/>
    </row>
    <row r="110" spans="1:8" x14ac:dyDescent="0.2">
      <c r="A110" s="34" t="str">
        <f>'BASE PLANILHAS'!A110</f>
        <v>C.3</v>
      </c>
      <c r="B110" s="257" t="str">
        <f>'BASE PLANILHAS'!B110</f>
        <v>ISS</v>
      </c>
      <c r="C110" s="294">
        <f>ISS!B41*100</f>
        <v>2</v>
      </c>
      <c r="D110" s="262">
        <f>((100/((100-($C$111))%)-100)*$C110)/($C$111)</f>
        <v>2.2535211267605644</v>
      </c>
      <c r="E110" s="264">
        <v>0</v>
      </c>
      <c r="F110" s="1"/>
    </row>
    <row r="111" spans="1:8" ht="13.5" thickBot="1" x14ac:dyDescent="0.25">
      <c r="A111" s="714" t="str">
        <f>'BASE PLANILHAS'!A111:B111</f>
        <v>Total Tributos</v>
      </c>
      <c r="B111" s="715">
        <f>'[1]BASE PLANILHAS'!A102:B102</f>
        <v>0</v>
      </c>
      <c r="C111" s="265">
        <f>SUM(C108:C110)</f>
        <v>11.25</v>
      </c>
      <c r="D111" s="265">
        <f>SUM(D108:D110)</f>
        <v>12.676056338028173</v>
      </c>
      <c r="E111" s="266">
        <f>((E105+E106+E100+E90+E70+E58+E21)*D111)%</f>
        <v>413.65400137639983</v>
      </c>
      <c r="F111" s="1"/>
    </row>
    <row r="112" spans="1:8" ht="13.5" thickBot="1" x14ac:dyDescent="0.25">
      <c r="A112" s="696" t="str">
        <f>'BASE PLANILHAS'!A112:D112</f>
        <v>Total do Módulo 6</v>
      </c>
      <c r="B112" s="697"/>
      <c r="C112" s="697"/>
      <c r="D112" s="698"/>
      <c r="E112" s="51">
        <f>SUM(E105:E111)</f>
        <v>413.65400137639983</v>
      </c>
      <c r="F112" s="1"/>
    </row>
    <row r="113" spans="1:8" x14ac:dyDescent="0.2">
      <c r="A113" s="267"/>
      <c r="B113" s="268"/>
      <c r="C113" s="268"/>
      <c r="D113" s="268"/>
      <c r="E113" s="59"/>
    </row>
    <row r="114" spans="1:8" x14ac:dyDescent="0.2">
      <c r="A114" s="738" t="str">
        <f>'BASE PLANILHAS'!A114:E114</f>
        <v>QUADRO RESUMO DO CUSTO POR EMPREGADO</v>
      </c>
      <c r="B114" s="739"/>
      <c r="C114" s="739"/>
      <c r="D114" s="739"/>
      <c r="E114" s="740"/>
      <c r="G114" s="3"/>
    </row>
    <row r="115" spans="1:8" ht="13.5" thickBot="1" x14ac:dyDescent="0.25">
      <c r="A115" s="409"/>
      <c r="B115" s="411"/>
      <c r="C115" s="411"/>
      <c r="D115" s="411"/>
      <c r="E115" s="412"/>
      <c r="G115" s="3"/>
    </row>
    <row r="116" spans="1:8" ht="13.5" thickBot="1" x14ac:dyDescent="0.25">
      <c r="A116" s="696" t="str">
        <f>'BASE PLANILHAS'!A116:D116</f>
        <v>Mão-de-Obra vinculada à execução contratual</v>
      </c>
      <c r="B116" s="697"/>
      <c r="C116" s="697"/>
      <c r="D116" s="698"/>
      <c r="E116" s="214" t="str">
        <f>'BASE PLANILHAS'!E116</f>
        <v>VALOR (R$)</v>
      </c>
      <c r="G116" s="1"/>
      <c r="H116" s="1"/>
    </row>
    <row r="117" spans="1:8" x14ac:dyDescent="0.2">
      <c r="A117" s="32" t="str">
        <f>'BASE PLANILHAS'!A117</f>
        <v>A</v>
      </c>
      <c r="B117" s="741" t="str">
        <f>'BASE PLANILHAS'!B117:D117</f>
        <v>MÓDULO 1 - COMPOSIÇÃO DA REMUNERAÇÃO</v>
      </c>
      <c r="C117" s="742"/>
      <c r="D117" s="743"/>
      <c r="E117" s="256">
        <f>E21</f>
        <v>1475.6736421904764</v>
      </c>
    </row>
    <row r="118" spans="1:8" x14ac:dyDescent="0.2">
      <c r="A118" s="34" t="str">
        <f>'BASE PLANILHAS'!A118</f>
        <v>B</v>
      </c>
      <c r="B118" s="744" t="str">
        <f>'BASE PLANILHAS'!B118:D118</f>
        <v>MÓDULO 2 – ENCARGOS E BENEFÍCIOS MENSAIS E DIÁRIOS</v>
      </c>
      <c r="C118" s="731"/>
      <c r="D118" s="732"/>
      <c r="E118" s="263">
        <f>E58</f>
        <v>1422.4274891487621</v>
      </c>
    </row>
    <row r="119" spans="1:8" x14ac:dyDescent="0.2">
      <c r="A119" s="34" t="str">
        <f>'BASE PLANILHAS'!A119</f>
        <v>C</v>
      </c>
      <c r="B119" s="745" t="str">
        <f>'BASE PLANILHAS'!B119:D119</f>
        <v>MÓDULO 3 – PROVISÃO PARA RESCISÃO</v>
      </c>
      <c r="C119" s="746"/>
      <c r="D119" s="747"/>
      <c r="E119" s="263">
        <f>E70</f>
        <v>81.273008225633731</v>
      </c>
      <c r="G119" s="3"/>
    </row>
    <row r="120" spans="1:8" x14ac:dyDescent="0.2">
      <c r="A120" s="34" t="str">
        <f>'BASE PLANILHAS'!A120</f>
        <v>D</v>
      </c>
      <c r="B120" s="744" t="str">
        <f>'BASE PLANILHAS'!B120:D120</f>
        <v>MÓDULO 4 – CUSTO DE REPOSIÇÃO DO PROFISSIONAL AUSENTE</v>
      </c>
      <c r="C120" s="731"/>
      <c r="D120" s="732"/>
      <c r="E120" s="263">
        <f>E90</f>
        <v>217.78082962672516</v>
      </c>
      <c r="G120" s="3"/>
    </row>
    <row r="121" spans="1:8" x14ac:dyDescent="0.2">
      <c r="A121" s="34" t="str">
        <f>'BASE PLANILHAS'!A121</f>
        <v>E</v>
      </c>
      <c r="B121" s="728" t="str">
        <f>'BASE PLANILHAS'!B121:D121</f>
        <v>MÓDULO 5 – INSUMOS DIVERSOS</v>
      </c>
      <c r="C121" s="729"/>
      <c r="D121" s="730"/>
      <c r="E121" s="263">
        <f>E100</f>
        <v>66.11548611111111</v>
      </c>
    </row>
    <row r="122" spans="1:8" x14ac:dyDescent="0.2">
      <c r="A122" s="34" t="str">
        <f>'BASE PLANILHAS'!A122</f>
        <v>-</v>
      </c>
      <c r="B122" s="722" t="str">
        <f>'BASE PLANILHAS'!B122:D122</f>
        <v>Subtotal (A + B + C + D + E)</v>
      </c>
      <c r="C122" s="723"/>
      <c r="D122" s="724"/>
      <c r="E122" s="60">
        <f>SUM(E117:E121)</f>
        <v>3263.2704553027088</v>
      </c>
      <c r="F122" s="4"/>
      <c r="G122" s="2"/>
    </row>
    <row r="123" spans="1:8" ht="13.5" thickBot="1" x14ac:dyDescent="0.25">
      <c r="A123" s="36" t="str">
        <f>'BASE PLANILHAS'!A123</f>
        <v>F</v>
      </c>
      <c r="B123" s="725" t="str">
        <f>'BASE PLANILHAS'!B123:D123</f>
        <v>MÓDULO 6 – CUSTOS INDIRETOS, TRIBUTOS E LUCRO</v>
      </c>
      <c r="C123" s="726"/>
      <c r="D123" s="727"/>
      <c r="E123" s="24">
        <f>E112</f>
        <v>413.65400137639983</v>
      </c>
    </row>
    <row r="124" spans="1:8" ht="13.5" thickBot="1" x14ac:dyDescent="0.25">
      <c r="A124" s="696" t="str">
        <f>'BASE PLANILHAS'!A124:D124</f>
        <v xml:space="preserve">Custo Total </v>
      </c>
      <c r="B124" s="697"/>
      <c r="C124" s="697"/>
      <c r="D124" s="698"/>
      <c r="E124" s="49">
        <f>SUM(E122:E123)</f>
        <v>3676.9244566791085</v>
      </c>
      <c r="F124" s="4"/>
    </row>
    <row r="125" spans="1:8" ht="13.5" thickBot="1" x14ac:dyDescent="0.25">
      <c r="A125" s="696" t="str">
        <f>'BASE PLANILHAS'!A125:D125</f>
        <v xml:space="preserve">Custo Total Anual </v>
      </c>
      <c r="B125" s="697"/>
      <c r="C125" s="697"/>
      <c r="D125" s="698"/>
      <c r="E125" s="51">
        <f>E124*12</f>
        <v>44123.093480149299</v>
      </c>
      <c r="F125" s="4"/>
    </row>
    <row r="126" spans="1:8" hidden="1" x14ac:dyDescent="0.2">
      <c r="A126" s="414"/>
      <c r="B126" s="825"/>
      <c r="C126" s="825"/>
      <c r="D126" s="25"/>
      <c r="E126" s="25"/>
    </row>
    <row r="127" spans="1:8" ht="40.5" hidden="1" customHeight="1" thickBot="1" x14ac:dyDescent="0.25">
      <c r="A127" s="826"/>
      <c r="B127" s="827"/>
      <c r="C127" s="26"/>
      <c r="D127" s="8"/>
      <c r="E127" s="17"/>
    </row>
    <row r="128" spans="1:8" ht="12.75" hidden="1" customHeight="1" x14ac:dyDescent="0.2">
      <c r="A128" s="828"/>
      <c r="B128" s="829"/>
      <c r="C128" s="270"/>
      <c r="D128" s="271"/>
      <c r="E128" s="272"/>
    </row>
    <row r="129" spans="1:5" ht="12.75" hidden="1" customHeight="1" x14ac:dyDescent="0.2">
      <c r="A129" s="816"/>
      <c r="B129" s="817"/>
      <c r="C129" s="273"/>
      <c r="D129" s="274"/>
      <c r="E129" s="275"/>
    </row>
    <row r="130" spans="1:5" ht="12.75" hidden="1" customHeight="1" x14ac:dyDescent="0.2">
      <c r="A130" s="816"/>
      <c r="B130" s="817"/>
      <c r="C130" s="273"/>
      <c r="D130" s="274"/>
      <c r="E130" s="275"/>
    </row>
    <row r="131" spans="1:5" ht="12.75" hidden="1" customHeight="1" x14ac:dyDescent="0.2">
      <c r="A131" s="816"/>
      <c r="B131" s="817"/>
      <c r="C131" s="273"/>
      <c r="D131" s="274"/>
      <c r="E131" s="275"/>
    </row>
    <row r="132" spans="1:5" ht="12.75" hidden="1" customHeight="1" x14ac:dyDescent="0.2">
      <c r="A132" s="818"/>
      <c r="B132" s="819"/>
      <c r="C132" s="9"/>
      <c r="D132" s="10"/>
      <c r="E132" s="275"/>
    </row>
    <row r="133" spans="1:5" ht="13.5" hidden="1" customHeight="1" thickBot="1" x14ac:dyDescent="0.25">
      <c r="A133" s="820"/>
      <c r="B133" s="821"/>
      <c r="C133" s="276"/>
      <c r="D133" s="277"/>
      <c r="E133" s="278"/>
    </row>
    <row r="134" spans="1:5" ht="13.5" hidden="1" thickBot="1" x14ac:dyDescent="0.25">
      <c r="A134" s="822"/>
      <c r="B134" s="823"/>
      <c r="C134" s="823"/>
      <c r="D134" s="824"/>
      <c r="E134" s="11"/>
    </row>
    <row r="135" spans="1:5" hidden="1" x14ac:dyDescent="0.2">
      <c r="A135" s="7"/>
      <c r="B135" s="7"/>
      <c r="C135" s="7"/>
      <c r="D135" s="7"/>
      <c r="E135" s="7"/>
    </row>
    <row r="136" spans="1:5" hidden="1" x14ac:dyDescent="0.2">
      <c r="A136" s="414"/>
      <c r="B136" s="825"/>
      <c r="C136" s="825"/>
      <c r="D136" s="25"/>
      <c r="E136" s="25"/>
    </row>
    <row r="137" spans="1:5" ht="13.5" hidden="1" thickBot="1" x14ac:dyDescent="0.25">
      <c r="A137" s="798"/>
      <c r="B137" s="799"/>
      <c r="C137" s="799"/>
      <c r="D137" s="799"/>
      <c r="E137" s="800"/>
    </row>
    <row r="138" spans="1:5" ht="13.5" hidden="1" thickBot="1" x14ac:dyDescent="0.25">
      <c r="A138" s="279"/>
      <c r="B138" s="801"/>
      <c r="C138" s="802"/>
      <c r="D138" s="803"/>
      <c r="E138" s="17"/>
    </row>
    <row r="139" spans="1:5" hidden="1" x14ac:dyDescent="0.2">
      <c r="A139" s="280"/>
      <c r="B139" s="804"/>
      <c r="C139" s="805"/>
      <c r="D139" s="806"/>
      <c r="E139" s="281"/>
    </row>
    <row r="140" spans="1:5" hidden="1" x14ac:dyDescent="0.2">
      <c r="A140" s="282"/>
      <c r="B140" s="807"/>
      <c r="C140" s="808"/>
      <c r="D140" s="809"/>
      <c r="E140" s="283"/>
    </row>
    <row r="141" spans="1:5" ht="13.5" hidden="1" thickBot="1" x14ac:dyDescent="0.25">
      <c r="A141" s="282"/>
      <c r="B141" s="810"/>
      <c r="C141" s="811"/>
      <c r="D141" s="812"/>
      <c r="E141" s="283"/>
    </row>
    <row r="142" spans="1:5" ht="13.5" hidden="1" thickBot="1" x14ac:dyDescent="0.25">
      <c r="A142" s="813"/>
      <c r="B142" s="814"/>
      <c r="C142" s="814"/>
      <c r="D142" s="815"/>
      <c r="E142" s="11"/>
    </row>
    <row r="143" spans="1:5" hidden="1" x14ac:dyDescent="0.2">
      <c r="A143" s="284"/>
      <c r="B143" s="7"/>
      <c r="C143" s="7"/>
      <c r="D143" s="7"/>
      <c r="E143" s="7"/>
    </row>
    <row r="144" spans="1:5" hidden="1" x14ac:dyDescent="0.2">
      <c r="A144" s="7"/>
      <c r="B144" s="7"/>
      <c r="C144" s="7"/>
      <c r="D144" s="7"/>
      <c r="E144" s="7"/>
    </row>
    <row r="145" spans="1:8" hidden="1" x14ac:dyDescent="0.2">
      <c r="A145" s="7"/>
      <c r="B145" s="7"/>
      <c r="C145" s="7"/>
      <c r="D145" s="7"/>
      <c r="E145" s="7"/>
    </row>
    <row r="146" spans="1:8" x14ac:dyDescent="0.2">
      <c r="A146" s="13"/>
      <c r="B146" s="13"/>
      <c r="C146" s="7"/>
      <c r="D146" s="7"/>
      <c r="E146" s="30"/>
      <c r="F146" s="4"/>
    </row>
    <row r="147" spans="1:8" x14ac:dyDescent="0.2">
      <c r="A147" s="14"/>
      <c r="B147" s="13"/>
      <c r="C147" s="7"/>
      <c r="D147" s="7"/>
      <c r="E147" s="69"/>
      <c r="F147" s="4"/>
      <c r="H147" s="4"/>
    </row>
    <row r="148" spans="1:8" x14ac:dyDescent="0.2">
      <c r="A148" s="7"/>
      <c r="B148" s="7"/>
      <c r="C148" s="7"/>
      <c r="D148" s="7"/>
      <c r="E148" s="15"/>
      <c r="H148" s="4"/>
    </row>
    <row r="149" spans="1:8" x14ac:dyDescent="0.2">
      <c r="A149" s="7"/>
      <c r="B149" s="7"/>
      <c r="C149" s="7"/>
      <c r="D149" s="7"/>
      <c r="E149" s="15"/>
    </row>
    <row r="150" spans="1:8" x14ac:dyDescent="0.2">
      <c r="A150" s="4"/>
      <c r="E150" s="4"/>
    </row>
    <row r="151" spans="1:8" x14ac:dyDescent="0.2">
      <c r="A151" s="4"/>
    </row>
  </sheetData>
  <sheetProtection sheet="1" objects="1" scenarios="1"/>
  <mergeCells count="115">
    <mergeCell ref="A142:D142"/>
    <mergeCell ref="B136:C136"/>
    <mergeCell ref="A137:E137"/>
    <mergeCell ref="B138:D138"/>
    <mergeCell ref="B139:D139"/>
    <mergeCell ref="B140:D140"/>
    <mergeCell ref="B141:D141"/>
    <mergeCell ref="A129:B129"/>
    <mergeCell ref="A130:B130"/>
    <mergeCell ref="A131:B131"/>
    <mergeCell ref="A132:B132"/>
    <mergeCell ref="A133:B133"/>
    <mergeCell ref="A134:D134"/>
    <mergeCell ref="B123:D123"/>
    <mergeCell ref="A124:D124"/>
    <mergeCell ref="A125:D125"/>
    <mergeCell ref="B126:C126"/>
    <mergeCell ref="A127:B127"/>
    <mergeCell ref="A128:B128"/>
    <mergeCell ref="B117:D117"/>
    <mergeCell ref="B118:D118"/>
    <mergeCell ref="B119:D119"/>
    <mergeCell ref="B120:D120"/>
    <mergeCell ref="B121:D121"/>
    <mergeCell ref="B122:D122"/>
    <mergeCell ref="A102:E102"/>
    <mergeCell ref="C104:D104"/>
    <mergeCell ref="A111:B111"/>
    <mergeCell ref="A112:D112"/>
    <mergeCell ref="A114:E114"/>
    <mergeCell ref="A116:D116"/>
    <mergeCell ref="B95:C95"/>
    <mergeCell ref="B96:C96"/>
    <mergeCell ref="B97:C97"/>
    <mergeCell ref="B98:C98"/>
    <mergeCell ref="B99:C99"/>
    <mergeCell ref="A100:C100"/>
    <mergeCell ref="B87:C87"/>
    <mergeCell ref="B88:C88"/>
    <mergeCell ref="B89:C89"/>
    <mergeCell ref="A90:C90"/>
    <mergeCell ref="A92:E92"/>
    <mergeCell ref="B94:C94"/>
    <mergeCell ref="B79:C79"/>
    <mergeCell ref="B80:C80"/>
    <mergeCell ref="A81:C81"/>
    <mergeCell ref="B83:C83"/>
    <mergeCell ref="B84:C84"/>
    <mergeCell ref="A85:C85"/>
    <mergeCell ref="A72:E72"/>
    <mergeCell ref="B74:C74"/>
    <mergeCell ref="B75:C75"/>
    <mergeCell ref="B76:C76"/>
    <mergeCell ref="B77:C77"/>
    <mergeCell ref="B78:C78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  <mergeCell ref="B16:C16"/>
    <mergeCell ref="B17:C17"/>
    <mergeCell ref="B18:C18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59999389629810485"/>
  </sheetPr>
  <dimension ref="A1:N193"/>
  <sheetViews>
    <sheetView showGridLines="0" view="pageBreakPreview" zoomScaleNormal="100" zoomScaleSheetLayoutView="100" workbookViewId="0">
      <selection activeCell="E137" activeCellId="1" sqref="E126 E137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0.2851562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 x14ac:dyDescent="0.2">
      <c r="A1" s="752" t="str">
        <f>'BASE PLANILHAS'!A1:E1</f>
        <v>ANEXO VI - PLANILHA DE COMPOSIÇÃO DE CUSTOS</v>
      </c>
      <c r="B1" s="753"/>
      <c r="C1" s="753"/>
      <c r="D1" s="753"/>
      <c r="E1" s="754"/>
    </row>
    <row r="2" spans="1:8" ht="13.5" thickBot="1" x14ac:dyDescent="0.25">
      <c r="A2" s="174"/>
      <c r="B2" s="221"/>
      <c r="C2" s="221"/>
      <c r="D2" s="222"/>
      <c r="E2" s="223"/>
      <c r="F2" s="54"/>
      <c r="G2" s="54"/>
      <c r="H2" s="54"/>
    </row>
    <row r="3" spans="1:8" ht="13.5" thickBot="1" x14ac:dyDescent="0.25">
      <c r="A3" s="755" t="str">
        <f>'BASE PLANILHAS'!A3:E3</f>
        <v>Dados para composição dos custos referentes à mão-de-obra</v>
      </c>
      <c r="B3" s="756"/>
      <c r="C3" s="756"/>
      <c r="D3" s="756"/>
      <c r="E3" s="757"/>
      <c r="F3" s="54"/>
      <c r="G3" s="54"/>
      <c r="H3" s="54"/>
    </row>
    <row r="4" spans="1:8" x14ac:dyDescent="0.2">
      <c r="A4" s="64" t="str">
        <f>'BASE PLANILHAS'!A4</f>
        <v>A</v>
      </c>
      <c r="B4" s="758" t="str">
        <f>'BASE PLANILHAS'!B4:D4</f>
        <v>Localidade</v>
      </c>
      <c r="C4" s="759"/>
      <c r="D4" s="760"/>
      <c r="E4" s="316" t="str">
        <f>CCT!A114</f>
        <v>Mantena</v>
      </c>
      <c r="F4" s="54"/>
      <c r="G4" s="54"/>
      <c r="H4" s="54"/>
    </row>
    <row r="5" spans="1:8" x14ac:dyDescent="0.2">
      <c r="A5" s="34" t="str">
        <f>'BASE PLANILHAS'!A5</f>
        <v>B</v>
      </c>
      <c r="B5" s="761" t="str">
        <f>'BASE PLANILHAS'!B5:D5</f>
        <v>Tipo de serviço</v>
      </c>
      <c r="C5" s="762"/>
      <c r="D5" s="763"/>
      <c r="E5" s="33" t="str">
        <f>'BASE PLANILHAS'!E5</f>
        <v>Apoio Administrativo</v>
      </c>
      <c r="F5" s="54"/>
      <c r="G5" s="54"/>
      <c r="H5" s="54"/>
    </row>
    <row r="6" spans="1:8" x14ac:dyDescent="0.2">
      <c r="A6" s="34" t="str">
        <f>'BASE PLANILHAS'!A6</f>
        <v>C</v>
      </c>
      <c r="B6" s="745" t="str">
        <f>'BASE PLANILHAS'!B6:D6</f>
        <v>Salário Nominativo da Categoria Profissional</v>
      </c>
      <c r="C6" s="746"/>
      <c r="D6" s="747"/>
      <c r="E6" s="224"/>
      <c r="F6" s="54"/>
      <c r="G6" s="54"/>
      <c r="H6" s="54"/>
    </row>
    <row r="7" spans="1:8" x14ac:dyDescent="0.2">
      <c r="A7" s="34" t="str">
        <f>'BASE PLANILHAS'!A7</f>
        <v>D</v>
      </c>
      <c r="B7" s="745" t="str">
        <f>'BASE PLANILHAS'!B7:D7</f>
        <v>Categoria profissional (vinculada à execução contratual)</v>
      </c>
      <c r="C7" s="746"/>
      <c r="D7" s="747"/>
      <c r="E7" s="298" t="s">
        <v>241</v>
      </c>
      <c r="G7" s="1"/>
    </row>
    <row r="8" spans="1:8" ht="13.5" thickBot="1" x14ac:dyDescent="0.25">
      <c r="A8" s="36" t="str">
        <f>'BASE PLANILHAS'!A8</f>
        <v>E</v>
      </c>
      <c r="B8" s="764" t="str">
        <f>'BASE PLANILHAS'!B8:D8</f>
        <v>Data base da categoria (dia/mês/ano)</v>
      </c>
      <c r="C8" s="765"/>
      <c r="D8" s="766"/>
      <c r="E8" s="225">
        <f>CCT!P114</f>
        <v>43101</v>
      </c>
      <c r="F8" s="63"/>
    </row>
    <row r="9" spans="1:8" x14ac:dyDescent="0.2">
      <c r="A9" s="226"/>
      <c r="B9" s="100"/>
      <c r="C9" s="100"/>
      <c r="D9" s="100"/>
      <c r="E9" s="227"/>
      <c r="F9" s="63"/>
      <c r="H9" s="1"/>
    </row>
    <row r="10" spans="1:8" x14ac:dyDescent="0.2">
      <c r="A10" s="711" t="str">
        <f>'BASE PLANILHAS'!A10:E10</f>
        <v>MÓDULO 1 - COMPOSIÇÃO DA REMUNERAÇÃO</v>
      </c>
      <c r="B10" s="712"/>
      <c r="C10" s="712"/>
      <c r="D10" s="712"/>
      <c r="E10" s="713"/>
      <c r="F10" s="70"/>
    </row>
    <row r="11" spans="1:8" ht="13.5" thickBot="1" x14ac:dyDescent="0.25">
      <c r="A11" s="228"/>
      <c r="B11" s="229"/>
      <c r="C11" s="229"/>
      <c r="D11" s="229"/>
      <c r="E11" s="230"/>
      <c r="F11" s="1"/>
    </row>
    <row r="12" spans="1:8" ht="13.5" thickBot="1" x14ac:dyDescent="0.25">
      <c r="A12" s="324" t="str">
        <f>'BASE PLANILHAS'!A13</f>
        <v>A</v>
      </c>
      <c r="B12" s="830" t="str">
        <f>'BASE PLANILHAS'!B13:C13</f>
        <v>Salário Base</v>
      </c>
      <c r="C12" s="831"/>
      <c r="D12" s="831"/>
      <c r="E12" s="832"/>
    </row>
    <row r="13" spans="1:8" ht="13.5" thickBot="1" x14ac:dyDescent="0.25">
      <c r="A13" s="317"/>
      <c r="B13" s="317" t="s">
        <v>354</v>
      </c>
      <c r="C13" s="318" t="s">
        <v>350</v>
      </c>
      <c r="D13" s="318" t="s">
        <v>355</v>
      </c>
      <c r="E13" s="319" t="s">
        <v>351</v>
      </c>
    </row>
    <row r="14" spans="1:8" x14ac:dyDescent="0.2">
      <c r="A14" s="231"/>
      <c r="B14" s="231" t="s">
        <v>369</v>
      </c>
      <c r="C14" s="285">
        <v>0</v>
      </c>
      <c r="D14" s="286">
        <v>0</v>
      </c>
      <c r="E14" s="287">
        <f>D14*C14</f>
        <v>0</v>
      </c>
      <c r="F14">
        <f>COUNTBLANK(E14:E49)</f>
        <v>0</v>
      </c>
    </row>
    <row r="15" spans="1:8" x14ac:dyDescent="0.2">
      <c r="A15" s="231"/>
      <c r="B15" s="231" t="s">
        <v>370</v>
      </c>
      <c r="C15" s="285">
        <v>0</v>
      </c>
      <c r="D15" s="286">
        <v>0</v>
      </c>
      <c r="E15" s="288">
        <f>D15*C15</f>
        <v>0</v>
      </c>
    </row>
    <row r="16" spans="1:8" x14ac:dyDescent="0.2">
      <c r="A16" s="231"/>
      <c r="B16" s="231" t="s">
        <v>419</v>
      </c>
      <c r="C16" s="285">
        <v>0</v>
      </c>
      <c r="D16" s="286">
        <v>0</v>
      </c>
      <c r="E16" s="288">
        <f>D16*C16</f>
        <v>0</v>
      </c>
    </row>
    <row r="17" spans="1:5" x14ac:dyDescent="0.2">
      <c r="A17" s="231"/>
      <c r="B17" s="231" t="s">
        <v>420</v>
      </c>
      <c r="C17" s="285">
        <v>0</v>
      </c>
      <c r="D17" s="286">
        <v>0</v>
      </c>
      <c r="E17" s="288">
        <f t="shared" ref="E17" si="0">D17*C17</f>
        <v>0</v>
      </c>
    </row>
    <row r="18" spans="1:5" x14ac:dyDescent="0.2">
      <c r="A18" s="231"/>
      <c r="B18" s="231" t="s">
        <v>371</v>
      </c>
      <c r="C18" s="285">
        <v>0</v>
      </c>
      <c r="D18" s="286">
        <v>0</v>
      </c>
      <c r="E18" s="288">
        <f t="shared" ref="E18:E49" si="1">D18*C18</f>
        <v>0</v>
      </c>
    </row>
    <row r="19" spans="1:5" x14ac:dyDescent="0.2">
      <c r="A19" s="231"/>
      <c r="B19" s="231" t="s">
        <v>240</v>
      </c>
      <c r="C19" s="285">
        <v>0</v>
      </c>
      <c r="D19" s="286">
        <v>0</v>
      </c>
      <c r="E19" s="288">
        <f t="shared" si="1"/>
        <v>0</v>
      </c>
    </row>
    <row r="20" spans="1:5" x14ac:dyDescent="0.2">
      <c r="A20" s="231"/>
      <c r="B20" s="231" t="s">
        <v>238</v>
      </c>
      <c r="C20" s="285">
        <v>0</v>
      </c>
      <c r="D20" s="286">
        <v>0</v>
      </c>
      <c r="E20" s="288">
        <f t="shared" si="1"/>
        <v>0</v>
      </c>
    </row>
    <row r="21" spans="1:5" x14ac:dyDescent="0.2">
      <c r="A21" s="231"/>
      <c r="B21" s="231" t="s">
        <v>372</v>
      </c>
      <c r="C21" s="285">
        <v>0</v>
      </c>
      <c r="D21" s="286">
        <v>0</v>
      </c>
      <c r="E21" s="288">
        <f t="shared" si="1"/>
        <v>0</v>
      </c>
    </row>
    <row r="22" spans="1:5" x14ac:dyDescent="0.2">
      <c r="A22" s="232"/>
      <c r="B22" s="232" t="s">
        <v>241</v>
      </c>
      <c r="C22" s="233">
        <f>CCT!G114</f>
        <v>1</v>
      </c>
      <c r="D22" s="234">
        <f>CCT!H114</f>
        <v>1041.5999999999999</v>
      </c>
      <c r="E22" s="289">
        <f t="shared" si="1"/>
        <v>1041.5999999999999</v>
      </c>
    </row>
    <row r="23" spans="1:5" x14ac:dyDescent="0.2">
      <c r="A23" s="231"/>
      <c r="B23" s="231" t="s">
        <v>367</v>
      </c>
      <c r="C23" s="285">
        <v>0</v>
      </c>
      <c r="D23" s="286">
        <v>0</v>
      </c>
      <c r="E23" s="288">
        <f t="shared" si="1"/>
        <v>0</v>
      </c>
    </row>
    <row r="24" spans="1:5" x14ac:dyDescent="0.2">
      <c r="A24" s="231"/>
      <c r="B24" s="231" t="s">
        <v>366</v>
      </c>
      <c r="C24" s="285">
        <v>0</v>
      </c>
      <c r="D24" s="286">
        <v>0</v>
      </c>
      <c r="E24" s="288">
        <f t="shared" si="1"/>
        <v>0</v>
      </c>
    </row>
    <row r="25" spans="1:5" x14ac:dyDescent="0.2">
      <c r="A25" s="231"/>
      <c r="B25" s="231" t="s">
        <v>373</v>
      </c>
      <c r="C25" s="285">
        <v>0</v>
      </c>
      <c r="D25" s="286">
        <v>0</v>
      </c>
      <c r="E25" s="288">
        <f t="shared" si="1"/>
        <v>0</v>
      </c>
    </row>
    <row r="26" spans="1:5" x14ac:dyDescent="0.2">
      <c r="A26" s="231"/>
      <c r="B26" s="231" t="s">
        <v>195</v>
      </c>
      <c r="C26" s="285">
        <v>0</v>
      </c>
      <c r="D26" s="286">
        <v>0</v>
      </c>
      <c r="E26" s="288">
        <f t="shared" si="1"/>
        <v>0</v>
      </c>
    </row>
    <row r="27" spans="1:5" x14ac:dyDescent="0.2">
      <c r="A27" s="231"/>
      <c r="B27" s="231" t="s">
        <v>421</v>
      </c>
      <c r="C27" s="285">
        <v>0</v>
      </c>
      <c r="D27" s="286">
        <v>0</v>
      </c>
      <c r="E27" s="288">
        <f t="shared" si="1"/>
        <v>0</v>
      </c>
    </row>
    <row r="28" spans="1:5" x14ac:dyDescent="0.2">
      <c r="A28" s="231"/>
      <c r="B28" s="231" t="s">
        <v>374</v>
      </c>
      <c r="C28" s="285">
        <v>0</v>
      </c>
      <c r="D28" s="286">
        <v>0</v>
      </c>
      <c r="E28" s="288">
        <f t="shared" si="1"/>
        <v>0</v>
      </c>
    </row>
    <row r="29" spans="1:5" x14ac:dyDescent="0.2">
      <c r="A29" s="231"/>
      <c r="B29" s="231" t="s">
        <v>196</v>
      </c>
      <c r="C29" s="285">
        <v>0</v>
      </c>
      <c r="D29" s="286">
        <v>0</v>
      </c>
      <c r="E29" s="288">
        <f t="shared" si="1"/>
        <v>0</v>
      </c>
    </row>
    <row r="30" spans="1:5" x14ac:dyDescent="0.2">
      <c r="A30" s="231"/>
      <c r="B30" s="231" t="s">
        <v>242</v>
      </c>
      <c r="C30" s="285">
        <v>0</v>
      </c>
      <c r="D30" s="286">
        <v>0</v>
      </c>
      <c r="E30" s="288">
        <f t="shared" si="1"/>
        <v>0</v>
      </c>
    </row>
    <row r="31" spans="1:5" x14ac:dyDescent="0.2">
      <c r="A31" s="231"/>
      <c r="B31" s="231" t="s">
        <v>375</v>
      </c>
      <c r="C31" s="285">
        <v>0</v>
      </c>
      <c r="D31" s="286">
        <v>0</v>
      </c>
      <c r="E31" s="288">
        <f t="shared" si="1"/>
        <v>0</v>
      </c>
    </row>
    <row r="32" spans="1:5" x14ac:dyDescent="0.2">
      <c r="A32" s="231"/>
      <c r="B32" s="231" t="s">
        <v>197</v>
      </c>
      <c r="C32" s="285">
        <v>0</v>
      </c>
      <c r="D32" s="286">
        <v>0</v>
      </c>
      <c r="E32" s="288">
        <f t="shared" si="1"/>
        <v>0</v>
      </c>
    </row>
    <row r="33" spans="1:5" x14ac:dyDescent="0.2">
      <c r="A33" s="231"/>
      <c r="B33" s="231" t="s">
        <v>353</v>
      </c>
      <c r="C33" s="285">
        <v>0</v>
      </c>
      <c r="D33" s="286">
        <v>0</v>
      </c>
      <c r="E33" s="288">
        <f t="shared" si="1"/>
        <v>0</v>
      </c>
    </row>
    <row r="34" spans="1:5" x14ac:dyDescent="0.2">
      <c r="A34" s="231"/>
      <c r="B34" s="231" t="s">
        <v>376</v>
      </c>
      <c r="C34" s="285">
        <v>0</v>
      </c>
      <c r="D34" s="286">
        <v>0</v>
      </c>
      <c r="E34" s="288">
        <f t="shared" si="1"/>
        <v>0</v>
      </c>
    </row>
    <row r="35" spans="1:5" x14ac:dyDescent="0.2">
      <c r="A35" s="231"/>
      <c r="B35" s="231" t="s">
        <v>198</v>
      </c>
      <c r="C35" s="285">
        <v>0</v>
      </c>
      <c r="D35" s="286">
        <v>0</v>
      </c>
      <c r="E35" s="288">
        <f t="shared" si="1"/>
        <v>0</v>
      </c>
    </row>
    <row r="36" spans="1:5" x14ac:dyDescent="0.2">
      <c r="A36" s="231"/>
      <c r="B36" s="231" t="s">
        <v>199</v>
      </c>
      <c r="C36" s="285">
        <v>0</v>
      </c>
      <c r="D36" s="286">
        <v>0</v>
      </c>
      <c r="E36" s="288">
        <f t="shared" si="1"/>
        <v>0</v>
      </c>
    </row>
    <row r="37" spans="1:5" x14ac:dyDescent="0.2">
      <c r="A37" s="231"/>
      <c r="B37" s="231" t="s">
        <v>200</v>
      </c>
      <c r="C37" s="285">
        <v>0</v>
      </c>
      <c r="D37" s="286">
        <v>0</v>
      </c>
      <c r="E37" s="288">
        <f t="shared" si="1"/>
        <v>0</v>
      </c>
    </row>
    <row r="38" spans="1:5" x14ac:dyDescent="0.2">
      <c r="A38" s="231"/>
      <c r="B38" s="231" t="s">
        <v>201</v>
      </c>
      <c r="C38" s="285">
        <v>0</v>
      </c>
      <c r="D38" s="286">
        <v>0</v>
      </c>
      <c r="E38" s="288">
        <f t="shared" si="1"/>
        <v>0</v>
      </c>
    </row>
    <row r="39" spans="1:5" x14ac:dyDescent="0.2">
      <c r="A39" s="231"/>
      <c r="B39" s="231" t="s">
        <v>368</v>
      </c>
      <c r="C39" s="285">
        <v>0</v>
      </c>
      <c r="D39" s="286">
        <v>0</v>
      </c>
      <c r="E39" s="288">
        <f t="shared" si="1"/>
        <v>0</v>
      </c>
    </row>
    <row r="40" spans="1:5" x14ac:dyDescent="0.2">
      <c r="A40" s="231"/>
      <c r="B40" s="231" t="s">
        <v>194</v>
      </c>
      <c r="C40" s="285">
        <v>0</v>
      </c>
      <c r="D40" s="286">
        <v>0</v>
      </c>
      <c r="E40" s="288">
        <f t="shared" si="1"/>
        <v>0</v>
      </c>
    </row>
    <row r="41" spans="1:5" x14ac:dyDescent="0.2">
      <c r="A41" s="231"/>
      <c r="B41" s="231" t="s">
        <v>193</v>
      </c>
      <c r="C41" s="285">
        <v>0</v>
      </c>
      <c r="D41" s="286">
        <v>0</v>
      </c>
      <c r="E41" s="288">
        <f t="shared" si="1"/>
        <v>0</v>
      </c>
    </row>
    <row r="42" spans="1:5" x14ac:dyDescent="0.2">
      <c r="A42" s="231"/>
      <c r="B42" s="231" t="s">
        <v>422</v>
      </c>
      <c r="C42" s="285">
        <v>0</v>
      </c>
      <c r="D42" s="286">
        <v>0</v>
      </c>
      <c r="E42" s="288">
        <f t="shared" si="1"/>
        <v>0</v>
      </c>
    </row>
    <row r="43" spans="1:5" x14ac:dyDescent="0.2">
      <c r="A43" s="231"/>
      <c r="B43" s="231" t="s">
        <v>423</v>
      </c>
      <c r="C43" s="285">
        <v>0</v>
      </c>
      <c r="D43" s="286">
        <v>0</v>
      </c>
      <c r="E43" s="288">
        <f t="shared" si="1"/>
        <v>0</v>
      </c>
    </row>
    <row r="44" spans="1:5" x14ac:dyDescent="0.2">
      <c r="A44" s="231"/>
      <c r="B44" s="231" t="s">
        <v>466</v>
      </c>
      <c r="C44" s="285">
        <v>0</v>
      </c>
      <c r="D44" s="286">
        <v>0</v>
      </c>
      <c r="E44" s="288">
        <f t="shared" si="1"/>
        <v>0</v>
      </c>
    </row>
    <row r="45" spans="1:5" x14ac:dyDescent="0.2">
      <c r="A45" s="231"/>
      <c r="B45" s="231" t="s">
        <v>377</v>
      </c>
      <c r="C45" s="285">
        <v>0</v>
      </c>
      <c r="D45" s="286">
        <v>0</v>
      </c>
      <c r="E45" s="288">
        <f t="shared" si="1"/>
        <v>0</v>
      </c>
    </row>
    <row r="46" spans="1:5" x14ac:dyDescent="0.2">
      <c r="A46" s="231"/>
      <c r="B46" s="231" t="s">
        <v>378</v>
      </c>
      <c r="C46" s="285">
        <v>0</v>
      </c>
      <c r="D46" s="286">
        <v>0</v>
      </c>
      <c r="E46" s="288">
        <f t="shared" si="1"/>
        <v>0</v>
      </c>
    </row>
    <row r="47" spans="1:5" x14ac:dyDescent="0.2">
      <c r="A47" s="231"/>
      <c r="B47" s="231" t="s">
        <v>381</v>
      </c>
      <c r="C47" s="285">
        <v>0</v>
      </c>
      <c r="D47" s="286">
        <v>0</v>
      </c>
      <c r="E47" s="288">
        <f t="shared" si="1"/>
        <v>0</v>
      </c>
    </row>
    <row r="48" spans="1:5" x14ac:dyDescent="0.2">
      <c r="A48" s="231"/>
      <c r="B48" s="231" t="s">
        <v>379</v>
      </c>
      <c r="C48" s="285">
        <v>0</v>
      </c>
      <c r="D48" s="286">
        <v>0</v>
      </c>
      <c r="E48" s="288">
        <f t="shared" si="1"/>
        <v>0</v>
      </c>
    </row>
    <row r="49" spans="1:7" ht="13.5" thickBot="1" x14ac:dyDescent="0.25">
      <c r="A49" s="231"/>
      <c r="B49" s="231" t="s">
        <v>380</v>
      </c>
      <c r="C49" s="285">
        <v>0</v>
      </c>
      <c r="D49" s="286">
        <v>0</v>
      </c>
      <c r="E49" s="288">
        <f t="shared" si="1"/>
        <v>0</v>
      </c>
    </row>
    <row r="50" spans="1:7" ht="13.5" thickBot="1" x14ac:dyDescent="0.25">
      <c r="A50" s="320"/>
      <c r="B50" s="321" t="str">
        <f>CONCATENATE("Total ",B13)</f>
        <v>Total Cargos - PGJ</v>
      </c>
      <c r="C50" s="318">
        <f>SUM(C14:C49)</f>
        <v>1</v>
      </c>
      <c r="D50" s="318"/>
      <c r="E50" s="322">
        <f>SUM(E14:E49)</f>
        <v>1041.5999999999999</v>
      </c>
    </row>
    <row r="51" spans="1:7" ht="13.5" thickBot="1" x14ac:dyDescent="0.25">
      <c r="A51" s="325"/>
      <c r="B51" s="325" t="s">
        <v>365</v>
      </c>
      <c r="C51" s="326" t="s">
        <v>350</v>
      </c>
      <c r="D51" s="326" t="s">
        <v>355</v>
      </c>
      <c r="E51" s="327" t="s">
        <v>351</v>
      </c>
    </row>
    <row r="52" spans="1:7" ht="13.5" thickBot="1" x14ac:dyDescent="0.25">
      <c r="A52" s="231"/>
      <c r="B52" s="231" t="s">
        <v>353</v>
      </c>
      <c r="C52" s="285">
        <v>0</v>
      </c>
      <c r="D52" s="286">
        <v>0</v>
      </c>
      <c r="E52" s="288">
        <f t="shared" ref="E52" si="2">D52*C52</f>
        <v>0</v>
      </c>
    </row>
    <row r="53" spans="1:7" ht="13.5" thickBot="1" x14ac:dyDescent="0.25">
      <c r="A53" s="328"/>
      <c r="B53" s="329" t="str">
        <f>CONCATENATE("Total ",B51)</f>
        <v>Total Cargos - FEPDC</v>
      </c>
      <c r="C53" s="326">
        <f>SUM(C52)</f>
        <v>0</v>
      </c>
      <c r="D53" s="326"/>
      <c r="E53" s="330">
        <f>SUM(E52)</f>
        <v>0</v>
      </c>
    </row>
    <row r="54" spans="1:7" ht="13.5" thickBot="1" x14ac:dyDescent="0.25">
      <c r="A54" s="320"/>
      <c r="B54" s="321" t="str">
        <f>CONCATENATE("Total ",E4)</f>
        <v>Total Mantena</v>
      </c>
      <c r="C54" s="318">
        <f>C50+C53</f>
        <v>1</v>
      </c>
      <c r="D54" s="318"/>
      <c r="E54" s="322">
        <f>E50+E53</f>
        <v>1041.5999999999999</v>
      </c>
    </row>
    <row r="55" spans="1:7" ht="13.5" thickBot="1" x14ac:dyDescent="0.25">
      <c r="A55" s="833"/>
      <c r="B55" s="834"/>
      <c r="C55" s="835"/>
      <c r="D55" s="413" t="str">
        <f>'BASE PLANILHAS'!D12</f>
        <v>Referência</v>
      </c>
      <c r="E55" s="413" t="str">
        <f>'BASE PLANILHAS'!E12</f>
        <v>Valor (R$)</v>
      </c>
    </row>
    <row r="56" spans="1:7" x14ac:dyDescent="0.2">
      <c r="A56" s="40" t="str">
        <f>'BASE PLANILHAS'!A14</f>
        <v>B</v>
      </c>
      <c r="B56" s="701" t="str">
        <f>'BASE PLANILHAS'!B14:C14</f>
        <v xml:space="preserve">Adicional Periculosidade </v>
      </c>
      <c r="C56" s="702"/>
      <c r="D56" s="42">
        <v>0.3</v>
      </c>
      <c r="E56" s="216">
        <f>D56*E26</f>
        <v>0</v>
      </c>
      <c r="G56" s="1"/>
    </row>
    <row r="57" spans="1:7" x14ac:dyDescent="0.2">
      <c r="A57" s="34" t="str">
        <f>'BASE PLANILHAS'!A15</f>
        <v>C</v>
      </c>
      <c r="B57" s="699" t="str">
        <f>'BASE PLANILHAS'!B15:C15</f>
        <v>Adicional Insalubridade</v>
      </c>
      <c r="C57" s="700"/>
      <c r="D57" s="295">
        <f>0.2*PARAMETROS!B79</f>
        <v>190.8</v>
      </c>
      <c r="E57" s="55">
        <f>D57*(C20+C29+C30+C32+C36)</f>
        <v>0</v>
      </c>
      <c r="G57" s="1"/>
    </row>
    <row r="58" spans="1:7" x14ac:dyDescent="0.2">
      <c r="A58" s="34" t="str">
        <f>'BASE PLANILHAS'!A16</f>
        <v>D</v>
      </c>
      <c r="B58" s="699" t="str">
        <f>'BASE PLANILHAS'!B16:C16</f>
        <v>Adicional Noturno</v>
      </c>
      <c r="C58" s="700"/>
      <c r="D58" s="291">
        <f>1/210*0.2*10.285*15.5</f>
        <v>0.1518261904761905</v>
      </c>
      <c r="E58" s="216">
        <f>D58*E38</f>
        <v>0</v>
      </c>
      <c r="G58" s="1"/>
    </row>
    <row r="59" spans="1:7" x14ac:dyDescent="0.2">
      <c r="A59" s="34" t="str">
        <f>'BASE PLANILHAS'!A17</f>
        <v>E</v>
      </c>
      <c r="B59" s="699" t="str">
        <f>'BASE PLANILHAS'!B17:C17</f>
        <v>Adicional de Hora Noturna Reduzida</v>
      </c>
      <c r="C59" s="700"/>
      <c r="D59" s="42">
        <v>0</v>
      </c>
      <c r="E59" s="216">
        <f t="shared" ref="E59" si="3">D59*$E$12</f>
        <v>0</v>
      </c>
    </row>
    <row r="60" spans="1:7" x14ac:dyDescent="0.2">
      <c r="A60" s="34" t="str">
        <f>'BASE PLANILHAS'!A18</f>
        <v>F</v>
      </c>
      <c r="B60" s="699" t="str">
        <f>'BASE PLANILHAS'!B18:C18</f>
        <v>Intervalo Intrajornada</v>
      </c>
      <c r="C60" s="700"/>
      <c r="D60" s="42">
        <v>0</v>
      </c>
      <c r="E60" s="290">
        <f>E39/220*20+((E37+E37*D61)/210*15.5)+((E38+E38*D61)/210*1.2*15.5)</f>
        <v>0</v>
      </c>
    </row>
    <row r="61" spans="1:7" x14ac:dyDescent="0.2">
      <c r="A61" s="34" t="str">
        <f>'BASE PLANILHAS'!A19</f>
        <v>G</v>
      </c>
      <c r="B61" s="699" t="str">
        <f>'BASE PLANILHAS'!B19:C19</f>
        <v>Feriado Nacional - Súmula 444/2012 - TST</v>
      </c>
      <c r="C61" s="700"/>
      <c r="D61" s="291">
        <v>0</v>
      </c>
      <c r="E61" s="216">
        <f>(E37+E38)*D61</f>
        <v>0</v>
      </c>
    </row>
    <row r="62" spans="1:7" ht="13.5" thickBot="1" x14ac:dyDescent="0.25">
      <c r="A62" s="64" t="str">
        <f>'BASE PLANILHAS'!A20</f>
        <v>H</v>
      </c>
      <c r="B62" s="699" t="str">
        <f>'BASE PLANILHAS'!B20:C20</f>
        <v>Adicional de Acúmulo de função</v>
      </c>
      <c r="C62" s="700"/>
      <c r="D62" s="43">
        <v>0</v>
      </c>
      <c r="E62" s="215">
        <f>0</f>
        <v>0</v>
      </c>
    </row>
    <row r="63" spans="1:7" ht="13.5" thickBot="1" x14ac:dyDescent="0.25">
      <c r="A63" s="696" t="str">
        <f>'BASE PLANILHAS'!A21:D21</f>
        <v>Total do Módulo 1</v>
      </c>
      <c r="B63" s="697"/>
      <c r="C63" s="697"/>
      <c r="D63" s="698"/>
      <c r="E63" s="51">
        <f>SUM(E56:E62)+E54</f>
        <v>1041.5999999999999</v>
      </c>
    </row>
    <row r="64" spans="1:7" x14ac:dyDescent="0.2">
      <c r="A64" s="409"/>
      <c r="B64" s="410"/>
      <c r="C64" s="410"/>
      <c r="D64" s="410"/>
      <c r="E64" s="44"/>
      <c r="F64" s="1"/>
    </row>
    <row r="65" spans="1:9" x14ac:dyDescent="0.2">
      <c r="A65" s="711" t="str">
        <f>'BASE PLANILHAS'!A23:E23</f>
        <v>MÓDULO 2 – ENCARGOS E BENEFÍCIOS MENSAIS E DIÁRIOS</v>
      </c>
      <c r="B65" s="712"/>
      <c r="C65" s="712"/>
      <c r="D65" s="712"/>
      <c r="E65" s="713"/>
      <c r="F65" s="1"/>
    </row>
    <row r="66" spans="1:9" ht="13.5" thickBot="1" x14ac:dyDescent="0.25">
      <c r="A66" s="406"/>
      <c r="B66" s="407"/>
      <c r="C66" s="407"/>
      <c r="D66" s="407"/>
      <c r="E66" s="408"/>
      <c r="F66" s="1"/>
    </row>
    <row r="67" spans="1:9" ht="13.5" thickBot="1" x14ac:dyDescent="0.25">
      <c r="A67" s="214" t="str">
        <f>'BASE PLANILHAS'!A25</f>
        <v>2.1</v>
      </c>
      <c r="B67" s="696" t="str">
        <f>'BASE PLANILHAS'!B25:C25</f>
        <v>Submódulo 2.1 - Encargos Previdenciários, FGTS e Outras Contribuições</v>
      </c>
      <c r="C67" s="698"/>
      <c r="D67" s="214" t="str">
        <f>'BASE PLANILHAS'!D25</f>
        <v>Referência</v>
      </c>
      <c r="E67" s="214" t="str">
        <f>'BASE PLANILHAS'!E25</f>
        <v>Valor (R$)</v>
      </c>
    </row>
    <row r="68" spans="1:9" x14ac:dyDescent="0.2">
      <c r="A68" s="40" t="str">
        <f>'BASE PLANILHAS'!A26</f>
        <v>A</v>
      </c>
      <c r="B68" s="708" t="str">
        <f>'BASE PLANILHAS'!B26:C26</f>
        <v>INSS</v>
      </c>
      <c r="C68" s="710"/>
      <c r="D68" s="73">
        <f>'BASE PLANILHAS'!D26</f>
        <v>0.2</v>
      </c>
      <c r="E68" s="74">
        <f>$E$63*D68</f>
        <v>208.32</v>
      </c>
    </row>
    <row r="69" spans="1:9" x14ac:dyDescent="0.2">
      <c r="A69" s="34" t="str">
        <f>'BASE PLANILHAS'!A27</f>
        <v>B</v>
      </c>
      <c r="B69" s="701" t="str">
        <f>'BASE PLANILHAS'!B27:C27</f>
        <v>SESI OU SENAC</v>
      </c>
      <c r="C69" s="702"/>
      <c r="D69" s="18">
        <f>'BASE PLANILHAS'!D27</f>
        <v>1.4999999999999999E-2</v>
      </c>
      <c r="E69" s="23">
        <f>$E$63*D69</f>
        <v>15.623999999999999</v>
      </c>
    </row>
    <row r="70" spans="1:9" x14ac:dyDescent="0.2">
      <c r="A70" s="34" t="str">
        <f>'BASE PLANILHAS'!A28</f>
        <v>C</v>
      </c>
      <c r="B70" s="748" t="str">
        <f>'BASE PLANILHAS'!B28:C28</f>
        <v>SENAI OU SENAC</v>
      </c>
      <c r="C70" s="749"/>
      <c r="D70" s="18">
        <f>'BASE PLANILHAS'!D28</f>
        <v>0.01</v>
      </c>
      <c r="E70" s="23">
        <f>$E$63*D70</f>
        <v>10.415999999999999</v>
      </c>
    </row>
    <row r="71" spans="1:9" x14ac:dyDescent="0.2">
      <c r="A71" s="34" t="str">
        <f>'BASE PLANILHAS'!A29</f>
        <v>D</v>
      </c>
      <c r="B71" s="699" t="str">
        <f>'BASE PLANILHAS'!B29:C29</f>
        <v>INCRA</v>
      </c>
      <c r="C71" s="700"/>
      <c r="D71" s="18">
        <f>'BASE PLANILHAS'!D29</f>
        <v>2E-3</v>
      </c>
      <c r="E71" s="23">
        <f t="shared" ref="E71:E74" si="4">$E$63*D71</f>
        <v>2.0831999999999997</v>
      </c>
    </row>
    <row r="72" spans="1:9" x14ac:dyDescent="0.2">
      <c r="A72" s="34" t="str">
        <f>'BASE PLANILHAS'!A30</f>
        <v>E</v>
      </c>
      <c r="B72" s="699" t="str">
        <f>'BASE PLANILHAS'!B30:C30</f>
        <v>Salário Educação</v>
      </c>
      <c r="C72" s="700"/>
      <c r="D72" s="18">
        <f>'BASE PLANILHAS'!D30</f>
        <v>2.5000000000000001E-2</v>
      </c>
      <c r="E72" s="23">
        <f t="shared" si="4"/>
        <v>26.04</v>
      </c>
    </row>
    <row r="73" spans="1:9" x14ac:dyDescent="0.2">
      <c r="A73" s="34" t="str">
        <f>'BASE PLANILHAS'!A31</f>
        <v>F</v>
      </c>
      <c r="B73" s="699" t="str">
        <f>'BASE PLANILHAS'!B31:C31</f>
        <v>FGTS</v>
      </c>
      <c r="C73" s="700"/>
      <c r="D73" s="18">
        <f>'BASE PLANILHAS'!D31</f>
        <v>0.08</v>
      </c>
      <c r="E73" s="23">
        <f t="shared" si="4"/>
        <v>83.327999999999989</v>
      </c>
    </row>
    <row r="74" spans="1:9" x14ac:dyDescent="0.2">
      <c r="A74" s="34" t="str">
        <f>'BASE PLANILHAS'!A32</f>
        <v>G</v>
      </c>
      <c r="B74" s="699" t="str">
        <f>'BASE PLANILHAS'!B32:C32</f>
        <v>RAT</v>
      </c>
      <c r="C74" s="700"/>
      <c r="D74" s="18">
        <f>'BASE PLANILHAS'!D32</f>
        <v>0.03</v>
      </c>
      <c r="E74" s="23">
        <f t="shared" si="4"/>
        <v>31.247999999999998</v>
      </c>
      <c r="I74" s="1"/>
    </row>
    <row r="75" spans="1:9" ht="13.5" thickBot="1" x14ac:dyDescent="0.25">
      <c r="A75" s="34" t="str">
        <f>'BASE PLANILHAS'!A33</f>
        <v>H</v>
      </c>
      <c r="B75" s="701" t="str">
        <f>'BASE PLANILHAS'!B33:C33</f>
        <v>SEBRAE</v>
      </c>
      <c r="C75" s="702"/>
      <c r="D75" s="18">
        <f>'BASE PLANILHAS'!D33</f>
        <v>6.0000000000000001E-3</v>
      </c>
      <c r="E75" s="23">
        <f>$E$63*D75</f>
        <v>6.2495999999999992</v>
      </c>
    </row>
    <row r="76" spans="1:9" ht="13.5" thickBot="1" x14ac:dyDescent="0.25">
      <c r="A76" s="696" t="str">
        <f>'BASE PLANILHAS'!A34:C34</f>
        <v>Total do Submódulo 2.1</v>
      </c>
      <c r="B76" s="697"/>
      <c r="C76" s="698"/>
      <c r="D76" s="50">
        <f>'BASE PLANILHAS'!D34</f>
        <v>0.3680000000000001</v>
      </c>
      <c r="E76" s="51">
        <f>SUM(E68:E75)</f>
        <v>383.30879999999996</v>
      </c>
      <c r="F76" s="1"/>
      <c r="G76" s="66"/>
    </row>
    <row r="77" spans="1:9" ht="13.5" thickBot="1" x14ac:dyDescent="0.25">
      <c r="A77" s="403"/>
      <c r="B77" s="404"/>
      <c r="C77" s="404"/>
      <c r="D77" s="236"/>
      <c r="E77" s="45"/>
      <c r="F77" s="1"/>
      <c r="G77" s="66"/>
    </row>
    <row r="78" spans="1:9" ht="13.5" thickBot="1" x14ac:dyDescent="0.25">
      <c r="A78" s="214" t="str">
        <f>'BASE PLANILHAS'!A36</f>
        <v>2.2</v>
      </c>
      <c r="B78" s="696" t="str">
        <f>'BASE PLANILHAS'!B36:C36</f>
        <v>Submódulo 2.2 - 13º Salário, Férias e Adicional de Férias</v>
      </c>
      <c r="C78" s="698"/>
      <c r="D78" s="214" t="str">
        <f>'BASE PLANILHAS'!D36</f>
        <v>Referência</v>
      </c>
      <c r="E78" s="405" t="str">
        <f>'BASE PLANILHAS'!E36</f>
        <v>Valor (R$)</v>
      </c>
    </row>
    <row r="79" spans="1:9" x14ac:dyDescent="0.2">
      <c r="A79" s="32" t="str">
        <f>'BASE PLANILHAS'!A37</f>
        <v>A</v>
      </c>
      <c r="B79" s="701" t="str">
        <f>'BASE PLANILHAS'!B37:C37</f>
        <v>13º salário (titular)</v>
      </c>
      <c r="C79" s="702"/>
      <c r="D79" s="65">
        <f>'BASE PLANILHAS'!D37</f>
        <v>8.3333333333333329E-2</v>
      </c>
      <c r="E79" s="41">
        <f>$E$63*D79</f>
        <v>86.799999999999983</v>
      </c>
      <c r="F79" s="1"/>
    </row>
    <row r="80" spans="1:9" ht="13.5" thickBot="1" x14ac:dyDescent="0.25">
      <c r="A80" s="36" t="str">
        <f>'BASE PLANILHAS'!A38</f>
        <v>B</v>
      </c>
      <c r="B80" s="716" t="str">
        <f>'BASE PLANILHAS'!B38:C38</f>
        <v>Férias e Adicional de Férias (titular)</v>
      </c>
      <c r="C80" s="717"/>
      <c r="D80" s="71">
        <f>'BASE PLANILHAS'!D38</f>
        <v>0.1111111111111111</v>
      </c>
      <c r="E80" s="72">
        <f>D80*$E$63</f>
        <v>115.73333333333332</v>
      </c>
      <c r="F80" s="1"/>
      <c r="H80" s="1"/>
    </row>
    <row r="81" spans="1:14" ht="13.5" thickBot="1" x14ac:dyDescent="0.25">
      <c r="A81" s="67"/>
      <c r="B81" s="696" t="str">
        <f>'BASE PLANILHAS'!B39:C39</f>
        <v>Subtotal</v>
      </c>
      <c r="C81" s="698"/>
      <c r="D81" s="16">
        <f>'BASE PLANILHAS'!D39</f>
        <v>0.19444444444444442</v>
      </c>
      <c r="E81" s="45">
        <f>D81*$E$63</f>
        <v>202.5333333333333</v>
      </c>
      <c r="F81" s="1"/>
      <c r="H81" s="1"/>
    </row>
    <row r="82" spans="1:14" ht="13.5" thickBot="1" x14ac:dyDescent="0.25">
      <c r="A82" s="214" t="str">
        <f>'BASE PLANILHAS'!A40</f>
        <v>C</v>
      </c>
      <c r="B82" s="750" t="str">
        <f>'BASE PLANILHAS'!B40:C40</f>
        <v>Incidência do Submódulo 2.1 sobre 13º Salário, Férias e Adicional de Férias</v>
      </c>
      <c r="C82" s="751"/>
      <c r="D82" s="46">
        <f>'BASE PLANILHAS'!D40</f>
        <v>7.1555555555555567E-2</v>
      </c>
      <c r="E82" s="47">
        <f>D82*$E$63</f>
        <v>74.532266666666672</v>
      </c>
      <c r="F82" s="29"/>
      <c r="H82" s="1"/>
    </row>
    <row r="83" spans="1:14" ht="13.5" thickBot="1" x14ac:dyDescent="0.25">
      <c r="A83" s="696" t="str">
        <f>'BASE PLANILHAS'!A41:C41</f>
        <v>Total do Submódulo 2.2</v>
      </c>
      <c r="B83" s="697"/>
      <c r="C83" s="698"/>
      <c r="D83" s="48">
        <f>'BASE PLANILHAS'!D41</f>
        <v>0.26600000000000001</v>
      </c>
      <c r="E83" s="49">
        <f>SUM(E81:E82)</f>
        <v>277.06559999999996</v>
      </c>
      <c r="F83" s="29"/>
    </row>
    <row r="84" spans="1:14" ht="13.5" thickBot="1" x14ac:dyDescent="0.25">
      <c r="A84" s="237"/>
      <c r="B84" s="238"/>
      <c r="C84" s="238"/>
      <c r="D84" s="238"/>
      <c r="E84" s="239"/>
      <c r="F84" s="1"/>
    </row>
    <row r="85" spans="1:14" ht="13.5" thickBot="1" x14ac:dyDescent="0.25">
      <c r="A85" s="52" t="str">
        <f>'BASE PLANILHAS'!A43</f>
        <v>2.3</v>
      </c>
      <c r="B85" s="696" t="str">
        <f>'BASE PLANILHAS'!B43:C43</f>
        <v>Submódulo 2.3 - Benefícios Mensais e Diários</v>
      </c>
      <c r="C85" s="698"/>
      <c r="D85" s="405" t="str">
        <f>'BASE PLANILHAS'!D43</f>
        <v>Referência</v>
      </c>
      <c r="E85" s="405" t="str">
        <f>'BASE PLANILHAS'!E43</f>
        <v>Valor (R$)</v>
      </c>
    </row>
    <row r="86" spans="1:14" x14ac:dyDescent="0.2">
      <c r="A86" s="32" t="str">
        <f>'BASE PLANILHAS'!A44</f>
        <v>A</v>
      </c>
      <c r="B86" s="708" t="str">
        <f>'BASE PLANILHAS'!B44:C44</f>
        <v>Vale - Transporte (Descontada parcela do empregado)</v>
      </c>
      <c r="C86" s="710"/>
      <c r="D86" s="292">
        <f>VT!D42</f>
        <v>4.05</v>
      </c>
      <c r="E86" s="78">
        <f>(2*$D$86*20*SUM(C14:C32,C34:C49)-(IF(SUM(E14:E32,E34:E49)*6%&lt;=(2*$D$86*20*SUM(C14:C32,C34:C49)),SUM(E14:E32,E34:E49)*6%,(2*$D$86*20*SUM(C14:C32,C34:C49)))))+(2*$D$86*20*(C33+C52))-(IF((E33+E52)*6%&lt;=(2*$D$86*20*(C33+C52)),(E33+E52)*6%,(2*$D$86*20*(C33+C52))))</f>
        <v>99.504000000000005</v>
      </c>
      <c r="F86" s="19"/>
      <c r="N86" s="4"/>
    </row>
    <row r="87" spans="1:14" x14ac:dyDescent="0.2">
      <c r="A87" s="34" t="str">
        <f>'BASE PLANILHAS'!A45</f>
        <v>B</v>
      </c>
      <c r="B87" s="701" t="str">
        <f>'BASE PLANILHAS'!B45:C45</f>
        <v>Vale - Alimentação (Descontada parcela do empregado)</v>
      </c>
      <c r="C87" s="702"/>
      <c r="D87" s="77">
        <v>0</v>
      </c>
      <c r="E87" s="332">
        <f>(PARAMETROS!E$10*20-1)*(SUM($C$14:$C$24,$C$26:$C$32,$C$35:$C$43))+(PARAMETROS!E$60*20-1)*($C$25+$C$34+$C$45+$C$46+$C$47+$C$48)+(PARAMETROS!E$62*20-1)*$C$44+(PARAMETROS!E$63*20-1)*$C$49+(PARAMETROS!E$35*20-1)*($C$33+$C$52)</f>
        <v>397</v>
      </c>
      <c r="F87" s="19"/>
    </row>
    <row r="88" spans="1:14" x14ac:dyDescent="0.2">
      <c r="A88" s="34" t="str">
        <f>'BASE PLANILHAS'!A46</f>
        <v>C</v>
      </c>
      <c r="B88" s="699" t="str">
        <f>'BASE PLANILHAS'!B46:C46</f>
        <v>Cesta Básica</v>
      </c>
      <c r="C88" s="700"/>
      <c r="D88" s="77">
        <v>0</v>
      </c>
      <c r="E88" s="332">
        <f>(PARAMETROS!F$10)*(SUM(C14:C24,C26:C32,C35:C43))+(PARAMETROS!F$60)*($C$25+$C$34+$C$45+$C$46+$C$47+$C$48)+(PARAMETROS!F$62)*$C$44+(PARAMETROS!F$63)*$C$49+(PARAMETROS!F$35)*($C$33+$C$52)</f>
        <v>0</v>
      </c>
      <c r="F88" s="19"/>
    </row>
    <row r="89" spans="1:14" x14ac:dyDescent="0.2">
      <c r="A89" s="34" t="str">
        <f>'BASE PLANILHAS'!A47</f>
        <v>D</v>
      </c>
      <c r="B89" s="701" t="str">
        <f>'BASE PLANILHAS'!B47:C47</f>
        <v>PAF</v>
      </c>
      <c r="C89" s="702"/>
      <c r="D89" s="77">
        <v>0</v>
      </c>
      <c r="E89" s="332">
        <f>(PARAMETROS!B$10)*(SUM($C$14:$C$24,$C$26:$C$32,$C$35:$C$43))+(PARAMETROS!B$60)*($C$25+$C$34+$C$45+$C$46+$C$47+$C$48)+(PARAMETROS!B$62)*$C$44+(PARAMETROS!B$63)*$C$49+(PARAMETROS!B$35)*(C$33+$C$52)</f>
        <v>0</v>
      </c>
      <c r="F89" s="19"/>
    </row>
    <row r="90" spans="1:14" x14ac:dyDescent="0.2">
      <c r="A90" s="34" t="str">
        <f>'BASE PLANILHAS'!A48</f>
        <v>E</v>
      </c>
      <c r="B90" s="699" t="str">
        <f>'BASE PLANILHAS'!B48:C48</f>
        <v>PQM</v>
      </c>
      <c r="C90" s="700"/>
      <c r="D90" s="96">
        <v>0</v>
      </c>
      <c r="E90" s="332">
        <f>(PARAMETROS!C$10)*(SUM($C$14:$C$24,$C$26:$C$32,$C$35:$C$43))+(PARAMETROS!C$60)*($C$25+$C$34+$C$45+$C$46+$C$47+$C$48)+(PARAMETROS!C$62)*$C$44+(PARAMETROS!C$63)*$C$49+(PARAMETROS!C$35)*(C$33+$C$52)</f>
        <v>9.84</v>
      </c>
      <c r="F90" s="19"/>
    </row>
    <row r="91" spans="1:14" x14ac:dyDescent="0.2">
      <c r="A91" s="34" t="str">
        <f>'BASE PLANILHAS'!A49</f>
        <v>F</v>
      </c>
      <c r="B91" s="701" t="str">
        <f>'BASE PLANILHAS'!B49:C49</f>
        <v>PAT</v>
      </c>
      <c r="C91" s="702"/>
      <c r="D91" s="96">
        <v>0</v>
      </c>
      <c r="E91" s="332">
        <f>(PARAMETROS!D$10)*(SUM($C$14:$C$24,$C$26:$C$32,$C$35:$C$43))+(PARAMETROS!D$60)*($C$25+$C$34+$C$45+$C$46+$C$47+$C$48)+(PARAMETROS!D$62)*$C$44+(PARAMETROS!D$63)*$C$49+(PARAMETROS!D$35)*(C$33+$C$52)</f>
        <v>0</v>
      </c>
      <c r="F91" s="19"/>
    </row>
    <row r="92" spans="1:14" x14ac:dyDescent="0.2">
      <c r="A92" s="34" t="str">
        <f>'BASE PLANILHAS'!A50</f>
        <v>G</v>
      </c>
      <c r="B92" s="699" t="str">
        <f>'BASE PLANILHAS'!B50:C50</f>
        <v>Seguro de Vida</v>
      </c>
      <c r="C92" s="700"/>
      <c r="D92" s="301">
        <f>PARAMETROS!B71</f>
        <v>4.72</v>
      </c>
      <c r="E92" s="78">
        <f>$D92*$C$54</f>
        <v>4.72</v>
      </c>
      <c r="F92" s="19"/>
    </row>
    <row r="93" spans="1:14" ht="13.5" thickBot="1" x14ac:dyDescent="0.25">
      <c r="A93" s="36" t="str">
        <f>'BASE PLANILHAS'!A51</f>
        <v>H</v>
      </c>
      <c r="B93" s="703" t="str">
        <f>'BASE PLANILHAS'!B51:C51</f>
        <v>Despesas de Viagem</v>
      </c>
      <c r="C93" s="704"/>
      <c r="D93" s="68">
        <v>0</v>
      </c>
      <c r="E93" s="78">
        <f>PARAMETROS!D75*(C33+C52)</f>
        <v>0</v>
      </c>
      <c r="F93" s="1"/>
    </row>
    <row r="94" spans="1:14" ht="13.5" thickBot="1" x14ac:dyDescent="0.25">
      <c r="A94" s="705" t="str">
        <f>'BASE PLANILHAS'!A52:D52</f>
        <v>Total do Submódulo 2.3</v>
      </c>
      <c r="B94" s="706"/>
      <c r="C94" s="706"/>
      <c r="D94" s="707"/>
      <c r="E94" s="51">
        <f>SUM(E86:E93)</f>
        <v>511.06400000000002</v>
      </c>
      <c r="F94" s="29"/>
    </row>
    <row r="95" spans="1:14" ht="13.5" thickBot="1" x14ac:dyDescent="0.25">
      <c r="A95" s="237"/>
      <c r="B95" s="238"/>
      <c r="C95" s="240"/>
      <c r="D95" s="238"/>
      <c r="E95" s="239"/>
      <c r="F95" s="1"/>
    </row>
    <row r="96" spans="1:14" ht="13.5" thickBot="1" x14ac:dyDescent="0.25">
      <c r="A96" s="214" t="str">
        <f>'BASE PLANILHAS'!A54</f>
        <v>2.4</v>
      </c>
      <c r="B96" s="696" t="str">
        <f>'BASE PLANILHAS'!B54:D54</f>
        <v>Quadro Resumo do Módulo 2 - Encargos e Benefícios Mensais e Diários</v>
      </c>
      <c r="C96" s="697"/>
      <c r="D96" s="698"/>
      <c r="E96" s="214" t="str">
        <f>'BASE PLANILHAS'!E54</f>
        <v>Valor (R$)</v>
      </c>
    </row>
    <row r="97" spans="1:8" x14ac:dyDescent="0.2">
      <c r="A97" s="40" t="str">
        <f>'BASE PLANILHAS'!A55</f>
        <v>2.1</v>
      </c>
      <c r="B97" s="708" t="str">
        <f>'BASE PLANILHAS'!B55:D55</f>
        <v>Encargos Previdenciários, FGTS e Outras Contribuições</v>
      </c>
      <c r="C97" s="709"/>
      <c r="D97" s="710"/>
      <c r="E97" s="41">
        <f>E83</f>
        <v>277.06559999999996</v>
      </c>
      <c r="F97" s="1"/>
      <c r="H97" s="66"/>
    </row>
    <row r="98" spans="1:8" x14ac:dyDescent="0.2">
      <c r="A98" s="34" t="str">
        <f>'BASE PLANILHAS'!A56</f>
        <v>2.2</v>
      </c>
      <c r="B98" s="701" t="str">
        <f>'BASE PLANILHAS'!B56:D56</f>
        <v>13º Salário, Férias e Adicional de Férias</v>
      </c>
      <c r="C98" s="733"/>
      <c r="D98" s="702"/>
      <c r="E98" s="23">
        <f>E76</f>
        <v>383.30879999999996</v>
      </c>
      <c r="F98" s="1"/>
    </row>
    <row r="99" spans="1:8" ht="13.5" thickBot="1" x14ac:dyDescent="0.25">
      <c r="A99" s="36" t="str">
        <f>'BASE PLANILHAS'!A57</f>
        <v>2.3</v>
      </c>
      <c r="B99" s="699" t="str">
        <f>'BASE PLANILHAS'!B57:D57</f>
        <v>Benefícios Mensais e Diários</v>
      </c>
      <c r="C99" s="734"/>
      <c r="D99" s="749"/>
      <c r="E99" s="24">
        <f>E94</f>
        <v>511.06400000000002</v>
      </c>
      <c r="F99" s="1"/>
    </row>
    <row r="100" spans="1:8" ht="13.5" thickBot="1" x14ac:dyDescent="0.25">
      <c r="A100" s="696" t="str">
        <f>'BASE PLANILHAS'!A58:D58</f>
        <v>Total do Módulo 2</v>
      </c>
      <c r="B100" s="697"/>
      <c r="C100" s="697"/>
      <c r="D100" s="698"/>
      <c r="E100" s="49">
        <f>SUM(E97:E99)</f>
        <v>1171.4384</v>
      </c>
      <c r="F100" s="1"/>
    </row>
    <row r="101" spans="1:8" x14ac:dyDescent="0.2">
      <c r="A101" s="241"/>
      <c r="B101" s="240"/>
      <c r="C101" s="240"/>
      <c r="D101" s="240"/>
      <c r="E101" s="242"/>
      <c r="F101" s="1"/>
    </row>
    <row r="102" spans="1:8" x14ac:dyDescent="0.2">
      <c r="A102" s="711" t="str">
        <f>'BASE PLANILHAS'!A60:E60</f>
        <v>MÓDULO 3 – PROVISÃO PARA RESCISÃO</v>
      </c>
      <c r="B102" s="712"/>
      <c r="C102" s="712"/>
      <c r="D102" s="712"/>
      <c r="E102" s="713"/>
      <c r="F102" s="1"/>
    </row>
    <row r="103" spans="1:8" ht="13.5" thickBot="1" x14ac:dyDescent="0.25">
      <c r="A103" s="54"/>
      <c r="B103" s="54"/>
      <c r="C103" s="54"/>
      <c r="D103" s="54"/>
      <c r="E103" s="54"/>
      <c r="F103" s="22"/>
      <c r="G103" s="1"/>
    </row>
    <row r="104" spans="1:8" ht="13.5" thickBot="1" x14ac:dyDescent="0.25">
      <c r="A104" s="214">
        <f>'BASE PLANILHAS'!A62</f>
        <v>3</v>
      </c>
      <c r="B104" s="697" t="str">
        <f>'BASE PLANILHAS'!B62:C62</f>
        <v>Provisão para Rescisão</v>
      </c>
      <c r="C104" s="698"/>
      <c r="D104" s="214" t="str">
        <f>'BASE PLANILHAS'!D62</f>
        <v>Referência</v>
      </c>
      <c r="E104" s="405" t="str">
        <f>'BASE PLANILHAS'!E62</f>
        <v>Valor (R$)</v>
      </c>
      <c r="F104" s="19"/>
    </row>
    <row r="105" spans="1:8" x14ac:dyDescent="0.2">
      <c r="A105" s="79" t="str">
        <f>'BASE PLANILHAS'!A63</f>
        <v>A</v>
      </c>
      <c r="B105" s="718" t="str">
        <f>'BASE PLANILHAS'!B63:C63</f>
        <v>Aviso Prévio Indenizado (API) e Reflexo do Aviso Prévio Indenizado</v>
      </c>
      <c r="C105" s="719"/>
      <c r="D105" s="80">
        <f>'BASE PLANILHAS'!D63</f>
        <v>5.0183256172839511E-3</v>
      </c>
      <c r="E105" s="41">
        <f>$E$63*D105</f>
        <v>5.2270879629629627</v>
      </c>
      <c r="F105" s="149"/>
    </row>
    <row r="106" spans="1:8" x14ac:dyDescent="0.2">
      <c r="A106" s="205" t="str">
        <f>'BASE PLANILHAS'!A64</f>
        <v>B</v>
      </c>
      <c r="B106" s="718" t="str">
        <f>'BASE PLANILHAS'!B64:C64</f>
        <v>Incidência do FGTS sobre API e Reflexo do API</v>
      </c>
      <c r="C106" s="719"/>
      <c r="D106" s="80">
        <f>'BASE PLANILHAS'!D64</f>
        <v>4.0146604938271608E-4</v>
      </c>
      <c r="E106" s="41">
        <f>$E$63*D106</f>
        <v>0.418167037037037</v>
      </c>
      <c r="F106" s="19"/>
    </row>
    <row r="107" spans="1:8" x14ac:dyDescent="0.2">
      <c r="A107" s="205" t="str">
        <f>'BASE PLANILHAS'!A65</f>
        <v>C</v>
      </c>
      <c r="B107" s="718" t="str">
        <f>'BASE PLANILHAS'!B65:C65</f>
        <v>Multa do FGTS e Contribuição Social sobre o Aviso Prévio Indenizado</v>
      </c>
      <c r="C107" s="719"/>
      <c r="D107" s="18">
        <f>'BASE PLANILHAS'!D65</f>
        <v>2.0073302469135804E-4</v>
      </c>
      <c r="E107" s="41">
        <f t="shared" ref="E107:E111" si="5">$E$63*D107</f>
        <v>0.2090835185185185</v>
      </c>
      <c r="F107" s="19"/>
    </row>
    <row r="108" spans="1:8" x14ac:dyDescent="0.2">
      <c r="A108" s="205" t="str">
        <f>'BASE PLANILHAS'!A66</f>
        <v>D</v>
      </c>
      <c r="B108" s="718" t="str">
        <f>'BASE PLANILHAS'!B66:C66</f>
        <v>Aviso Prévio Trabalhado - APT</v>
      </c>
      <c r="C108" s="719"/>
      <c r="D108" s="18">
        <f>'BASE PLANILHAS'!D66</f>
        <v>3.5000000000000005E-3</v>
      </c>
      <c r="E108" s="41">
        <f t="shared" si="5"/>
        <v>3.6456000000000004</v>
      </c>
      <c r="F108" s="19"/>
    </row>
    <row r="109" spans="1:8" x14ac:dyDescent="0.2">
      <c r="A109" s="205" t="str">
        <f>'BASE PLANILHAS'!A67</f>
        <v>E</v>
      </c>
      <c r="B109" s="718" t="str">
        <f>'BASE PLANILHAS'!B67:C67</f>
        <v>Incidência dos encargos do submódulo 2.1 sobre Aviso Prévio Trabalhado</v>
      </c>
      <c r="C109" s="719"/>
      <c r="D109" s="80">
        <f>'BASE PLANILHAS'!D67</f>
        <v>1.2880000000000005E-3</v>
      </c>
      <c r="E109" s="41">
        <f>$E$63*D109</f>
        <v>1.3415808000000005</v>
      </c>
      <c r="F109" s="61"/>
    </row>
    <row r="110" spans="1:8" x14ac:dyDescent="0.2">
      <c r="A110" s="205" t="str">
        <f>'BASE PLANILHAS'!A68</f>
        <v>F</v>
      </c>
      <c r="B110" s="718" t="str">
        <f>'BASE PLANILHAS'!B68:C68</f>
        <v>Multa do FGTS e Contribuição Social - Rescisão sem Justa Causa</v>
      </c>
      <c r="C110" s="719"/>
      <c r="D110" s="80">
        <f>'BASE PLANILHAS'!D68</f>
        <v>4.2999999999999997E-2</v>
      </c>
      <c r="E110" s="41">
        <f t="shared" si="5"/>
        <v>44.788799999999995</v>
      </c>
      <c r="F110" s="19"/>
    </row>
    <row r="111" spans="1:8" ht="13.5" thickBot="1" x14ac:dyDescent="0.25">
      <c r="A111" s="243" t="str">
        <f>'BASE PLANILHAS'!A69</f>
        <v>G</v>
      </c>
      <c r="B111" s="701" t="str">
        <f>'BASE PLANILHAS'!B69:C69</f>
        <v>Indenização Adicional (Art. 9º da Lei nº 7.238/84)</v>
      </c>
      <c r="C111" s="702"/>
      <c r="D111" s="81">
        <f>'BASE PLANILHAS'!D69</f>
        <v>1.6666666666666668E-3</v>
      </c>
      <c r="E111" s="55">
        <f t="shared" si="5"/>
        <v>1.736</v>
      </c>
      <c r="F111" s="19"/>
    </row>
    <row r="112" spans="1:8" ht="13.5" thickBot="1" x14ac:dyDescent="0.25">
      <c r="A112" s="696" t="str">
        <f>'BASE PLANILHAS'!A70:C70</f>
        <v>Total do Módulo 3</v>
      </c>
      <c r="B112" s="697"/>
      <c r="C112" s="698"/>
      <c r="D112" s="244">
        <f>'BASE PLANILHAS'!D70</f>
        <v>5.5075191358024689E-2</v>
      </c>
      <c r="E112" s="51">
        <f>SUM(E105:E111)</f>
        <v>57.366319318518514</v>
      </c>
      <c r="F112" s="29"/>
    </row>
    <row r="113" spans="1:10" x14ac:dyDescent="0.2">
      <c r="A113" s="245"/>
      <c r="B113" s="246"/>
      <c r="C113" s="246"/>
      <c r="D113" s="246"/>
      <c r="E113" s="247"/>
      <c r="F113" s="1"/>
    </row>
    <row r="114" spans="1:10" x14ac:dyDescent="0.2">
      <c r="A114" s="711" t="str">
        <f>'BASE PLANILHAS'!A72:E72</f>
        <v>MÓDULO 4 – CUSTO DE REPOSIÇÃO DO PROFISSIONAL AUSENTE</v>
      </c>
      <c r="B114" s="712"/>
      <c r="C114" s="712"/>
      <c r="D114" s="712"/>
      <c r="E114" s="713"/>
      <c r="F114" s="1"/>
      <c r="H114" s="1"/>
    </row>
    <row r="115" spans="1:10" ht="13.5" thickBot="1" x14ac:dyDescent="0.25">
      <c r="A115" s="54"/>
      <c r="B115" s="54"/>
      <c r="C115" s="54"/>
      <c r="D115" s="38"/>
      <c r="E115" s="54"/>
      <c r="F115" s="22"/>
    </row>
    <row r="116" spans="1:10" ht="13.5" thickBot="1" x14ac:dyDescent="0.25">
      <c r="A116" s="214" t="str">
        <f>'BASE PLANILHAS'!A74</f>
        <v>4.1</v>
      </c>
      <c r="B116" s="696" t="str">
        <f>'BASE PLANILHAS'!B74:C74</f>
        <v>Submódulo 4.1 - Ausências Legais</v>
      </c>
      <c r="C116" s="698"/>
      <c r="D116" s="405" t="str">
        <f>'BASE PLANILHAS'!D74</f>
        <v>Referência</v>
      </c>
      <c r="E116" s="405" t="str">
        <f>'BASE PLANILHAS'!E74</f>
        <v>Valor (R$)</v>
      </c>
      <c r="J116" s="63"/>
    </row>
    <row r="117" spans="1:10" x14ac:dyDescent="0.2">
      <c r="A117" s="34" t="str">
        <f>'BASE PLANILHAS'!A75</f>
        <v>A</v>
      </c>
      <c r="B117" s="708" t="str">
        <f>'BASE PLANILHAS'!B75:C75</f>
        <v>Ausência por Doença</v>
      </c>
      <c r="C117" s="710"/>
      <c r="D117" s="248">
        <f>'BASE PLANILHAS'!D75</f>
        <v>1.3888888888888888E-2</v>
      </c>
      <c r="E117" s="23">
        <f t="shared" ref="E117:E122" si="6">$E$63*D117</f>
        <v>14.466666666666665</v>
      </c>
      <c r="F117" s="62"/>
    </row>
    <row r="118" spans="1:10" x14ac:dyDescent="0.2">
      <c r="A118" s="34" t="str">
        <f>'BASE PLANILHAS'!A76</f>
        <v>B</v>
      </c>
      <c r="B118" s="699" t="str">
        <f>'BASE PLANILHAS'!B76:C76</f>
        <v>Ausências Legais</v>
      </c>
      <c r="C118" s="700"/>
      <c r="D118" s="248">
        <f>'BASE PLANILHAS'!D76</f>
        <v>8.2222222222222228E-3</v>
      </c>
      <c r="E118" s="23">
        <f t="shared" si="6"/>
        <v>8.5642666666666667</v>
      </c>
      <c r="F118" s="62"/>
    </row>
    <row r="119" spans="1:10" x14ac:dyDescent="0.2">
      <c r="A119" s="34" t="str">
        <f>'BASE PLANILHAS'!A77</f>
        <v>C</v>
      </c>
      <c r="B119" s="699" t="str">
        <f>'BASE PLANILHAS'!B77:C77</f>
        <v>Licença Paternidade</v>
      </c>
      <c r="C119" s="700"/>
      <c r="D119" s="82">
        <f>'BASE PLANILHAS'!D77</f>
        <v>2.0833333333333332E-4</v>
      </c>
      <c r="E119" s="23">
        <f t="shared" si="6"/>
        <v>0.21699999999999997</v>
      </c>
      <c r="F119" s="62"/>
    </row>
    <row r="120" spans="1:10" x14ac:dyDescent="0.2">
      <c r="A120" s="34" t="str">
        <f>'BASE PLANILHAS'!A78</f>
        <v>D</v>
      </c>
      <c r="B120" s="699" t="str">
        <f>'BASE PLANILHAS'!B78:C78</f>
        <v>Ausência por Acidente de Trabalho</v>
      </c>
      <c r="C120" s="700"/>
      <c r="D120" s="248">
        <f>'BASE PLANILHAS'!D78</f>
        <v>3.3333333333333335E-3</v>
      </c>
      <c r="E120" s="23">
        <f t="shared" si="6"/>
        <v>3.472</v>
      </c>
      <c r="F120" s="62"/>
    </row>
    <row r="121" spans="1:10" x14ac:dyDescent="0.2">
      <c r="A121" s="64" t="str">
        <f>'BASE PLANILHAS'!A79</f>
        <v>E</v>
      </c>
      <c r="B121" s="699" t="str">
        <f>'BASE PLANILHAS'!B79:C79</f>
        <v>Férias, Adicional de Férias e 13º  com empregada em gozo de Licença Maternidade</v>
      </c>
      <c r="C121" s="700"/>
      <c r="D121" s="249">
        <f>'BASE PLANILHAS'!D79</f>
        <v>1.2962962962962963E-3</v>
      </c>
      <c r="E121" s="23">
        <f t="shared" si="6"/>
        <v>1.350222222222222</v>
      </c>
      <c r="F121" s="19"/>
    </row>
    <row r="122" spans="1:10" ht="13.5" thickBot="1" x14ac:dyDescent="0.25">
      <c r="A122" s="36" t="str">
        <f>'BASE PLANILHAS'!A80</f>
        <v>F</v>
      </c>
      <c r="B122" s="716" t="str">
        <f>'BASE PLANILHAS'!B80:C80</f>
        <v>Incidência do Submódulo 2.1 sobre Ausências Legais</v>
      </c>
      <c r="C122" s="717"/>
      <c r="D122" s="81">
        <f>'BASE PLANILHAS'!D80</f>
        <v>9.9172592592592611E-3</v>
      </c>
      <c r="E122" s="72">
        <f t="shared" si="6"/>
        <v>10.329817244444445</v>
      </c>
      <c r="F122" s="1"/>
      <c r="G122" s="4"/>
      <c r="H122" s="31"/>
    </row>
    <row r="123" spans="1:10" ht="13.5" thickBot="1" x14ac:dyDescent="0.25">
      <c r="A123" s="696" t="str">
        <f>'BASE PLANILHAS'!A81:C81</f>
        <v>Total do Submódulo 4.1</v>
      </c>
      <c r="B123" s="697"/>
      <c r="C123" s="698"/>
      <c r="D123" s="48">
        <f>'BASE PLANILHAS'!D81</f>
        <v>3.6866333333333334E-2</v>
      </c>
      <c r="E123" s="51">
        <f>SUM(E117:E122)</f>
        <v>38.3999728</v>
      </c>
      <c r="F123" s="29"/>
      <c r="G123" s="4"/>
    </row>
    <row r="124" spans="1:10" ht="13.5" thickBot="1" x14ac:dyDescent="0.25">
      <c r="A124" s="241"/>
      <c r="B124" s="240"/>
      <c r="C124" s="240"/>
      <c r="D124" s="240"/>
      <c r="E124" s="242"/>
      <c r="F124" s="1"/>
    </row>
    <row r="125" spans="1:10" ht="13.5" thickBot="1" x14ac:dyDescent="0.25">
      <c r="A125" s="214" t="str">
        <f>'BASE PLANILHAS'!A83</f>
        <v>4.2</v>
      </c>
      <c r="B125" s="696" t="str">
        <f>'BASE PLANILHAS'!B83:C83</f>
        <v>Submódulo 4.2 - Intrajornada</v>
      </c>
      <c r="C125" s="697"/>
      <c r="D125" s="46" t="str">
        <f>'BASE PLANILHAS'!D83</f>
        <v>Referência</v>
      </c>
      <c r="E125" s="214" t="str">
        <f>'BASE PLANILHAS'!E83</f>
        <v>Valor (R$)</v>
      </c>
      <c r="F125" s="29"/>
      <c r="G125" s="4"/>
    </row>
    <row r="126" spans="1:10" ht="13.5" thickBot="1" x14ac:dyDescent="0.25">
      <c r="A126" s="40" t="str">
        <f>'BASE PLANILHAS'!A84</f>
        <v>A</v>
      </c>
      <c r="B126" s="750" t="str">
        <f>'BASE PLANILHAS'!B84:C84</f>
        <v>Intervalo para Repouso ou Alimentação</v>
      </c>
      <c r="C126" s="751"/>
      <c r="D126" s="81">
        <f>'BASE PLANILHAS'!D84</f>
        <v>0</v>
      </c>
      <c r="E126" s="621">
        <f>(E39/220*20*1.5)+(E37/210*15.5*1.5)+(E38+E38/210*0.2*10.285*15.5)/210*15.5*1.5</f>
        <v>0</v>
      </c>
      <c r="F126" s="29"/>
      <c r="G126" s="4"/>
    </row>
    <row r="127" spans="1:10" ht="13.5" thickBot="1" x14ac:dyDescent="0.25">
      <c r="A127" s="696" t="str">
        <f>'BASE PLANILHAS'!A85:C85</f>
        <v>Total do Submódulo 4.2</v>
      </c>
      <c r="B127" s="697"/>
      <c r="C127" s="698"/>
      <c r="D127" s="48">
        <f>'BASE PLANILHAS'!D85</f>
        <v>0</v>
      </c>
      <c r="E127" s="398">
        <f>SUM(E126)</f>
        <v>0</v>
      </c>
      <c r="F127" s="29"/>
      <c r="G127" s="4"/>
    </row>
    <row r="128" spans="1:10" ht="13.5" thickBot="1" x14ac:dyDescent="0.25">
      <c r="A128" s="241"/>
      <c r="B128" s="240"/>
      <c r="C128" s="240"/>
      <c r="D128" s="240"/>
      <c r="E128" s="242"/>
      <c r="F128" s="1"/>
    </row>
    <row r="129" spans="1:8" ht="13.5" thickBot="1" x14ac:dyDescent="0.25">
      <c r="A129" s="214" t="str">
        <f>'BASE PLANILHAS'!A87</f>
        <v>4.3</v>
      </c>
      <c r="B129" s="696" t="str">
        <f>'BASE PLANILHAS'!B87:C87</f>
        <v>Quadro Resumo do Módulo 4 - Custo de Reposição do Profissional Ausente</v>
      </c>
      <c r="C129" s="697"/>
      <c r="D129" s="46" t="str">
        <f>'BASE PLANILHAS'!D87</f>
        <v>Referência</v>
      </c>
      <c r="E129" s="214" t="str">
        <f>'BASE PLANILHAS'!E87</f>
        <v>Valor (R$)</v>
      </c>
      <c r="F129" s="1"/>
    </row>
    <row r="130" spans="1:8" x14ac:dyDescent="0.2">
      <c r="A130" s="40" t="str">
        <f>'BASE PLANILHAS'!A88</f>
        <v>4.1</v>
      </c>
      <c r="B130" s="720" t="str">
        <f>'BASE PLANILHAS'!B88:C88</f>
        <v>Ausências Legais</v>
      </c>
      <c r="C130" s="721"/>
      <c r="D130" s="396">
        <f>'BASE PLANILHAS'!D88</f>
        <v>3.6866333333333334E-2</v>
      </c>
      <c r="E130" s="72">
        <f>E123</f>
        <v>38.3999728</v>
      </c>
      <c r="F130" s="1"/>
    </row>
    <row r="131" spans="1:8" ht="13.5" thickBot="1" x14ac:dyDescent="0.25">
      <c r="A131" s="40" t="str">
        <f>'BASE PLANILHAS'!A89</f>
        <v>4.2</v>
      </c>
      <c r="B131" s="716" t="str">
        <f>'BASE PLANILHAS'!B89:C89</f>
        <v>Intrajornada</v>
      </c>
      <c r="C131" s="717"/>
      <c r="D131" s="397">
        <f>'BASE PLANILHAS'!D89</f>
        <v>0</v>
      </c>
      <c r="E131" s="235">
        <f>E127</f>
        <v>0</v>
      </c>
      <c r="F131" s="1"/>
    </row>
    <row r="132" spans="1:8" ht="13.5" thickBot="1" x14ac:dyDescent="0.25">
      <c r="A132" s="696" t="str">
        <f>'BASE PLANILHAS'!A90:C90</f>
        <v>Total do Módulo 4</v>
      </c>
      <c r="B132" s="697"/>
      <c r="C132" s="698"/>
      <c r="D132" s="48">
        <f>'BASE PLANILHAS'!D90</f>
        <v>3.6866333333333334E-2</v>
      </c>
      <c r="E132" s="398">
        <f>SUM(E130+E131)</f>
        <v>38.3999728</v>
      </c>
      <c r="F132" s="1"/>
    </row>
    <row r="133" spans="1:8" x14ac:dyDescent="0.2">
      <c r="A133" s="409"/>
      <c r="B133" s="410"/>
      <c r="C133" s="410"/>
      <c r="D133" s="394"/>
      <c r="E133" s="55"/>
      <c r="F133" s="1"/>
    </row>
    <row r="134" spans="1:8" x14ac:dyDescent="0.2">
      <c r="A134" s="711" t="str">
        <f>'BASE PLANILHAS'!A92:E92</f>
        <v>MÓDULO 5 – INSUMOS DIVERSOS</v>
      </c>
      <c r="B134" s="712"/>
      <c r="C134" s="712"/>
      <c r="D134" s="712"/>
      <c r="E134" s="713"/>
      <c r="F134" s="1"/>
    </row>
    <row r="135" spans="1:8" ht="13.5" thickBot="1" x14ac:dyDescent="0.25">
      <c r="A135" s="38"/>
      <c r="B135" s="38"/>
      <c r="C135" s="38"/>
      <c r="D135" s="38"/>
      <c r="E135" s="56"/>
      <c r="F135" s="1"/>
    </row>
    <row r="136" spans="1:8" ht="13.5" thickBot="1" x14ac:dyDescent="0.25">
      <c r="A136" s="214">
        <f>'BASE PLANILHAS'!A94</f>
        <v>5</v>
      </c>
      <c r="B136" s="696" t="str">
        <f>'BASE PLANILHAS'!B94:C94</f>
        <v>Insumos Diversos</v>
      </c>
      <c r="C136" s="698"/>
      <c r="D136" s="214" t="str">
        <f>'BASE PLANILHAS'!D94</f>
        <v>Referência</v>
      </c>
      <c r="E136" s="405" t="str">
        <f>'BASE PLANILHAS'!E94</f>
        <v>Valor (R$)</v>
      </c>
      <c r="F136" s="1"/>
    </row>
    <row r="137" spans="1:8" x14ac:dyDescent="0.2">
      <c r="A137" s="32" t="str">
        <f>'BASE PLANILHAS'!A95</f>
        <v>A</v>
      </c>
      <c r="B137" s="709" t="str">
        <f>'BASE PLANILHAS'!B95:C95</f>
        <v>Uniformes e EPIs</v>
      </c>
      <c r="C137" s="710"/>
      <c r="D137" s="75">
        <v>0</v>
      </c>
      <c r="E137" s="622">
        <f>C14*'Uniforme Apoio'!BO9+C15*'Uniforme Apoio'!BO10+C16*'Uniforme Apoio'!BO11+C17*'Uniforme Apoio'!BO12+C18*'Uniforme Apoio'!BO13+C19*'Uniforme Apoio'!BO14+C20*'Uniforme Apoio'!BO15+C21*'Uniforme Apoio'!BO16+C22*'Uniforme Apoio'!BO17+C23*'Uniforme Apoio'!BO18+C24*'Uniforme Apoio'!BO19+C25*'Uniforme Apoio'!BO20+C26*'Uniforme Apoio'!BO21+C27*'Uniforme Apoio'!BO22+C28*'Uniforme Apoio'!BO23+C29*'Uniforme Apoio'!BO24+C30*'Uniforme Apoio'!BO25+C31*'Uniforme Apoio'!BO26+C32*'Uniforme Apoio'!BO27+C33*'Uniforme Apoio'!BO28+C34*'Uniforme Apoio'!BO29+C35*'Uniforme Apoio'!BO30+C36*'Uniforme Apoio'!BO31+C37*'Uniforme Apoio'!BO32+C38*'Uniforme Apoio'!BO33+C39*'Uniforme Apoio'!BO34+C40*'Uniforme Apoio'!BO35+C41*'Uniforme Apoio'!BO36+C42*'Uniforme Apoio'!BO37+C43*'Uniforme Apoio'!BO38+C44*'Uniforme Apoio'!BO39+C45*'Uniforme Apoio'!BO40+C46*'Uniforme Apoio'!BO41+C47*'Uniforme Apoio'!BO42+C48*'Uniforme Apoio'!BO43+C49*'Uniforme Apoio'!BO44+C52*'Uniforme Apoio'!BO28</f>
        <v>43.567500000000003</v>
      </c>
      <c r="F137" s="19"/>
      <c r="G137" s="1"/>
    </row>
    <row r="138" spans="1:8" x14ac:dyDescent="0.2">
      <c r="A138" s="34" t="str">
        <f>'BASE PLANILHAS'!A96</f>
        <v>B</v>
      </c>
      <c r="B138" s="733" t="str">
        <f>'BASE PLANILHAS'!B96:C96</f>
        <v>Materiais de Consumo</v>
      </c>
      <c r="C138" s="702"/>
      <c r="D138" s="57">
        <v>0</v>
      </c>
      <c r="E138" s="41">
        <f>D138*C29</f>
        <v>0</v>
      </c>
      <c r="F138" s="19"/>
    </row>
    <row r="139" spans="1:8" x14ac:dyDescent="0.2">
      <c r="A139" s="250" t="str">
        <f>'BASE PLANILHAS'!A97</f>
        <v>C</v>
      </c>
      <c r="B139" s="734" t="str">
        <f>'BASE PLANILHAS'!B97:C97</f>
        <v>Máquinas e Equipamentos (depreciação)</v>
      </c>
      <c r="C139" s="700"/>
      <c r="D139" s="57">
        <v>0</v>
      </c>
      <c r="E139" s="41">
        <f>D139*C29</f>
        <v>0</v>
      </c>
      <c r="F139" s="19"/>
    </row>
    <row r="140" spans="1:8" x14ac:dyDescent="0.2">
      <c r="A140" s="250" t="str">
        <f>'BASE PLANILHAS'!A98</f>
        <v>D</v>
      </c>
      <c r="B140" s="734" t="str">
        <f>'BASE PLANILHAS'!B98:C98</f>
        <v>Produtos de Limpeza</v>
      </c>
      <c r="C140" s="700"/>
      <c r="D140" s="75">
        <v>0</v>
      </c>
      <c r="E140" s="41">
        <v>0</v>
      </c>
      <c r="F140" s="19"/>
      <c r="H140" s="1"/>
    </row>
    <row r="141" spans="1:8" ht="13.5" thickBot="1" x14ac:dyDescent="0.25">
      <c r="A141" s="251" t="str">
        <f>'BASE PLANILHAS'!A99</f>
        <v>E</v>
      </c>
      <c r="B141" s="735" t="str">
        <f>'BASE PLANILHAS'!B99:C99</f>
        <v>Materiais de Higiene</v>
      </c>
      <c r="C141" s="719"/>
      <c r="D141" s="75">
        <v>0</v>
      </c>
      <c r="E141" s="235">
        <v>0</v>
      </c>
      <c r="F141" s="19"/>
      <c r="H141" s="1"/>
    </row>
    <row r="142" spans="1:8" ht="13.5" customHeight="1" thickBot="1" x14ac:dyDescent="0.25">
      <c r="A142" s="736" t="str">
        <f>'BASE PLANILHAS'!A100:C100</f>
        <v>Total do Módulo 5</v>
      </c>
      <c r="B142" s="737"/>
      <c r="C142" s="737"/>
      <c r="D142" s="252"/>
      <c r="E142" s="49">
        <f>SUM(E137:E141)</f>
        <v>43.567500000000003</v>
      </c>
      <c r="F142" s="1"/>
    </row>
    <row r="143" spans="1:8" x14ac:dyDescent="0.2">
      <c r="A143" s="241"/>
      <c r="B143" s="240"/>
      <c r="C143" s="240"/>
      <c r="D143" s="240"/>
      <c r="E143" s="242"/>
      <c r="F143" s="1"/>
    </row>
    <row r="144" spans="1:8" x14ac:dyDescent="0.2">
      <c r="A144" s="711" t="str">
        <f>'BASE PLANILHAS'!A102:E102</f>
        <v>MÓDULO 6 – CUSTOS INDIRETOS, TRIBUTOS E LUCRO</v>
      </c>
      <c r="B144" s="712"/>
      <c r="C144" s="712"/>
      <c r="D144" s="712"/>
      <c r="E144" s="713"/>
      <c r="F144" s="1"/>
    </row>
    <row r="145" spans="1:8" ht="13.5" thickBot="1" x14ac:dyDescent="0.25">
      <c r="A145" s="54"/>
      <c r="B145" s="54"/>
      <c r="C145" s="54"/>
      <c r="D145" s="54"/>
      <c r="E145" s="39"/>
      <c r="F145" s="1"/>
    </row>
    <row r="146" spans="1:8" ht="13.5" thickBot="1" x14ac:dyDescent="0.25">
      <c r="A146" s="214">
        <f>'BASE PLANILHAS'!A104</f>
        <v>6</v>
      </c>
      <c r="B146" s="214" t="str">
        <f>'BASE PLANILHAS'!B104</f>
        <v>Custos Indiretos, Tributos e Lucro</v>
      </c>
      <c r="C146" s="697" t="str">
        <f>'BASE PLANILHAS'!C104:D104</f>
        <v>Referência</v>
      </c>
      <c r="D146" s="698"/>
      <c r="E146" s="405" t="str">
        <f>'BASE PLANILHAS'!E104</f>
        <v>Valor (R$)</v>
      </c>
    </row>
    <row r="147" spans="1:8" x14ac:dyDescent="0.2">
      <c r="A147" s="32" t="str">
        <f>'BASE PLANILHAS'!A105</f>
        <v>A</v>
      </c>
      <c r="B147" s="253" t="str">
        <f>'BASE PLANILHAS'!B105</f>
        <v>Custos Indiretos</v>
      </c>
      <c r="C147" s="254">
        <f>'BASE PLANILHAS'!C105</f>
        <v>0</v>
      </c>
      <c r="D147" s="255"/>
      <c r="E147" s="256">
        <f>C147*$C$54</f>
        <v>0</v>
      </c>
      <c r="F147" s="61"/>
    </row>
    <row r="148" spans="1:8" x14ac:dyDescent="0.2">
      <c r="A148" s="34" t="str">
        <f>'BASE PLANILHAS'!A106</f>
        <v>B</v>
      </c>
      <c r="B148" s="257" t="str">
        <f>'BASE PLANILHAS'!B106</f>
        <v>Lucro</v>
      </c>
      <c r="C148" s="258">
        <f>'BASE PLANILHAS'!C106</f>
        <v>0</v>
      </c>
      <c r="D148" s="259"/>
      <c r="E148" s="256">
        <f>$C148*$C$54</f>
        <v>0</v>
      </c>
      <c r="F148" s="1"/>
    </row>
    <row r="149" spans="1:8" x14ac:dyDescent="0.2">
      <c r="A149" s="34" t="str">
        <f>'BASE PLANILHAS'!A107</f>
        <v>C</v>
      </c>
      <c r="B149" s="34" t="str">
        <f>'BASE PLANILHAS'!B107</f>
        <v>TRIBUTOS</v>
      </c>
      <c r="C149" s="260" t="str">
        <f>'BASE PLANILHAS'!C107</f>
        <v>%</v>
      </c>
      <c r="D149" s="260" t="str">
        <f>'BASE PLANILHAS'!D107</f>
        <v>%</v>
      </c>
      <c r="E149" s="261"/>
      <c r="F149" s="1"/>
    </row>
    <row r="150" spans="1:8" x14ac:dyDescent="0.2">
      <c r="A150" s="34" t="str">
        <f>'BASE PLANILHAS'!A108</f>
        <v>C.1</v>
      </c>
      <c r="B150" s="257" t="str">
        <f>'BASE PLANILHAS'!B108</f>
        <v>PIS</v>
      </c>
      <c r="C150" s="262">
        <f>'BASE PLANILHAS'!C108</f>
        <v>7.6</v>
      </c>
      <c r="D150" s="262">
        <f>((100/((100-($C$153))%)-100)*$C150)/($C$153)</f>
        <v>8.6609686609686669</v>
      </c>
      <c r="E150" s="263">
        <v>0</v>
      </c>
      <c r="F150" s="1"/>
    </row>
    <row r="151" spans="1:8" x14ac:dyDescent="0.2">
      <c r="A151" s="34" t="str">
        <f>'BASE PLANILHAS'!A109</f>
        <v>C.2</v>
      </c>
      <c r="B151" s="257" t="str">
        <f>'BASE PLANILHAS'!B109</f>
        <v>COFINS</v>
      </c>
      <c r="C151" s="262">
        <f>'BASE PLANILHAS'!C109</f>
        <v>1.65</v>
      </c>
      <c r="D151" s="262">
        <f>((100/((100-($C$153))%)-100)*$C151)/($C$153)</f>
        <v>1.8803418803418819</v>
      </c>
      <c r="E151" s="263">
        <v>0</v>
      </c>
      <c r="F151" s="1"/>
    </row>
    <row r="152" spans="1:8" x14ac:dyDescent="0.2">
      <c r="A152" s="34" t="str">
        <f>'BASE PLANILHAS'!A110</f>
        <v>C.3</v>
      </c>
      <c r="B152" s="257" t="str">
        <f>'BASE PLANILHAS'!B110</f>
        <v>ISS</v>
      </c>
      <c r="C152" s="294">
        <f>ISS!B42*100</f>
        <v>3</v>
      </c>
      <c r="D152" s="262">
        <f>((100/((100-($C$153))%)-100)*$C152)/($C$153)</f>
        <v>3.4188034188034218</v>
      </c>
      <c r="E152" s="264">
        <v>0</v>
      </c>
      <c r="F152" s="1"/>
    </row>
    <row r="153" spans="1:8" ht="13.5" thickBot="1" x14ac:dyDescent="0.25">
      <c r="A153" s="714" t="str">
        <f>'BASE PLANILHAS'!A111:B111</f>
        <v>Total Tributos</v>
      </c>
      <c r="B153" s="715">
        <f>'[1]BASE PLANILHAS'!A102:B102</f>
        <v>0</v>
      </c>
      <c r="C153" s="265">
        <f>SUM(C150:C152)</f>
        <v>12.25</v>
      </c>
      <c r="D153" s="265">
        <f>SUM(D150:D152)</f>
        <v>13.960113960113972</v>
      </c>
      <c r="E153" s="266">
        <f>((E147+E148+E142+E132+E112+E100+E63)*D153)%</f>
        <v>328.39383878577632</v>
      </c>
      <c r="F153" s="1"/>
    </row>
    <row r="154" spans="1:8" ht="13.5" thickBot="1" x14ac:dyDescent="0.25">
      <c r="A154" s="696" t="str">
        <f>'BASE PLANILHAS'!A112:D112</f>
        <v>Total do Módulo 6</v>
      </c>
      <c r="B154" s="697"/>
      <c r="C154" s="697"/>
      <c r="D154" s="698"/>
      <c r="E154" s="51">
        <f>SUM(E147:E153)</f>
        <v>328.39383878577632</v>
      </c>
      <c r="F154" s="1"/>
    </row>
    <row r="155" spans="1:8" x14ac:dyDescent="0.2">
      <c r="A155" s="267"/>
      <c r="B155" s="268"/>
      <c r="C155" s="268"/>
      <c r="D155" s="268"/>
      <c r="E155" s="59"/>
    </row>
    <row r="156" spans="1:8" x14ac:dyDescent="0.2">
      <c r="A156" s="738" t="str">
        <f>'BASE PLANILHAS'!A114:E114</f>
        <v>QUADRO RESUMO DO CUSTO POR EMPREGADO</v>
      </c>
      <c r="B156" s="739"/>
      <c r="C156" s="739"/>
      <c r="D156" s="739"/>
      <c r="E156" s="740"/>
      <c r="G156" s="3"/>
    </row>
    <row r="157" spans="1:8" ht="13.5" thickBot="1" x14ac:dyDescent="0.25">
      <c r="A157" s="409"/>
      <c r="B157" s="411"/>
      <c r="C157" s="411"/>
      <c r="D157" s="411"/>
      <c r="E157" s="412"/>
      <c r="G157" s="3"/>
    </row>
    <row r="158" spans="1:8" ht="13.5" thickBot="1" x14ac:dyDescent="0.25">
      <c r="A158" s="696" t="str">
        <f>'BASE PLANILHAS'!A116:D116</f>
        <v>Mão-de-Obra vinculada à execução contratual</v>
      </c>
      <c r="B158" s="697"/>
      <c r="C158" s="697"/>
      <c r="D158" s="698"/>
      <c r="E158" s="214" t="str">
        <f>'BASE PLANILHAS'!E116</f>
        <v>VALOR (R$)</v>
      </c>
      <c r="G158" s="1"/>
      <c r="H158" s="1"/>
    </row>
    <row r="159" spans="1:8" x14ac:dyDescent="0.2">
      <c r="A159" s="32" t="str">
        <f>'BASE PLANILHAS'!A117</f>
        <v>A</v>
      </c>
      <c r="B159" s="741" t="str">
        <f>'BASE PLANILHAS'!B117:D117</f>
        <v>MÓDULO 1 - COMPOSIÇÃO DA REMUNERAÇÃO</v>
      </c>
      <c r="C159" s="742"/>
      <c r="D159" s="743"/>
      <c r="E159" s="256">
        <f>E63</f>
        <v>1041.5999999999999</v>
      </c>
    </row>
    <row r="160" spans="1:8" x14ac:dyDescent="0.2">
      <c r="A160" s="34" t="str">
        <f>'BASE PLANILHAS'!A118</f>
        <v>B</v>
      </c>
      <c r="B160" s="744" t="str">
        <f>'BASE PLANILHAS'!B118:D118</f>
        <v>MÓDULO 2 – ENCARGOS E BENEFÍCIOS MENSAIS E DIÁRIOS</v>
      </c>
      <c r="C160" s="731"/>
      <c r="D160" s="732"/>
      <c r="E160" s="263">
        <f>E100</f>
        <v>1171.4384</v>
      </c>
    </row>
    <row r="161" spans="1:7" x14ac:dyDescent="0.2">
      <c r="A161" s="34" t="str">
        <f>'BASE PLANILHAS'!A119</f>
        <v>C</v>
      </c>
      <c r="B161" s="745" t="str">
        <f>'BASE PLANILHAS'!B119:D119</f>
        <v>MÓDULO 3 – PROVISÃO PARA RESCISÃO</v>
      </c>
      <c r="C161" s="746"/>
      <c r="D161" s="747"/>
      <c r="E161" s="263">
        <f>E112</f>
        <v>57.366319318518514</v>
      </c>
      <c r="G161" s="3"/>
    </row>
    <row r="162" spans="1:7" x14ac:dyDescent="0.2">
      <c r="A162" s="34" t="str">
        <f>'BASE PLANILHAS'!A120</f>
        <v>D</v>
      </c>
      <c r="B162" s="744" t="str">
        <f>'BASE PLANILHAS'!B120:D120</f>
        <v>MÓDULO 4 – CUSTO DE REPOSIÇÃO DO PROFISSIONAL AUSENTE</v>
      </c>
      <c r="C162" s="731"/>
      <c r="D162" s="732"/>
      <c r="E162" s="263">
        <f>E132</f>
        <v>38.3999728</v>
      </c>
      <c r="G162" s="3"/>
    </row>
    <row r="163" spans="1:7" x14ac:dyDescent="0.2">
      <c r="A163" s="34" t="str">
        <f>'BASE PLANILHAS'!A121</f>
        <v>E</v>
      </c>
      <c r="B163" s="728" t="str">
        <f>'BASE PLANILHAS'!B121:D121</f>
        <v>MÓDULO 5 – INSUMOS DIVERSOS</v>
      </c>
      <c r="C163" s="729"/>
      <c r="D163" s="730"/>
      <c r="E163" s="263">
        <f>E142</f>
        <v>43.567500000000003</v>
      </c>
    </row>
    <row r="164" spans="1:7" x14ac:dyDescent="0.2">
      <c r="A164" s="34" t="str">
        <f>'BASE PLANILHAS'!A122</f>
        <v>-</v>
      </c>
      <c r="B164" s="722" t="str">
        <f>'BASE PLANILHAS'!B122:D122</f>
        <v>Subtotal (A + B + C + D + E)</v>
      </c>
      <c r="C164" s="723"/>
      <c r="D164" s="724"/>
      <c r="E164" s="60">
        <f>SUM(E159:E163)</f>
        <v>2352.3721921185183</v>
      </c>
      <c r="F164" s="4"/>
      <c r="G164" s="2"/>
    </row>
    <row r="165" spans="1:7" ht="13.5" thickBot="1" x14ac:dyDescent="0.25">
      <c r="A165" s="36" t="str">
        <f>'BASE PLANILHAS'!A123</f>
        <v>F</v>
      </c>
      <c r="B165" s="725" t="str">
        <f>'BASE PLANILHAS'!B123:D123</f>
        <v>MÓDULO 6 – CUSTOS INDIRETOS, TRIBUTOS E LUCRO</v>
      </c>
      <c r="C165" s="726"/>
      <c r="D165" s="727"/>
      <c r="E165" s="24">
        <f>E154</f>
        <v>328.39383878577632</v>
      </c>
    </row>
    <row r="166" spans="1:7" ht="13.5" thickBot="1" x14ac:dyDescent="0.25">
      <c r="A166" s="696" t="str">
        <f>'BASE PLANILHAS'!A124:D124</f>
        <v xml:space="preserve">Custo Total </v>
      </c>
      <c r="B166" s="697"/>
      <c r="C166" s="697"/>
      <c r="D166" s="698"/>
      <c r="E166" s="49">
        <f>SUM(E164:E165)</f>
        <v>2680.7660309042949</v>
      </c>
      <c r="F166" s="4"/>
    </row>
    <row r="167" spans="1:7" ht="13.5" thickBot="1" x14ac:dyDescent="0.25">
      <c r="A167" s="696" t="str">
        <f>'BASE PLANILHAS'!A125:D125</f>
        <v xml:space="preserve">Custo Total Anual </v>
      </c>
      <c r="B167" s="697"/>
      <c r="C167" s="697"/>
      <c r="D167" s="698"/>
      <c r="E167" s="51">
        <f>E166*12</f>
        <v>32169.192370851539</v>
      </c>
      <c r="F167" s="4"/>
    </row>
    <row r="168" spans="1:7" hidden="1" x14ac:dyDescent="0.2">
      <c r="A168" s="414"/>
      <c r="B168" s="825"/>
      <c r="C168" s="825"/>
      <c r="D168" s="25"/>
      <c r="E168" s="25"/>
    </row>
    <row r="169" spans="1:7" ht="40.5" hidden="1" customHeight="1" thickBot="1" x14ac:dyDescent="0.25">
      <c r="A169" s="826"/>
      <c r="B169" s="827"/>
      <c r="C169" s="26"/>
      <c r="D169" s="8"/>
      <c r="E169" s="17"/>
    </row>
    <row r="170" spans="1:7" ht="12.75" hidden="1" customHeight="1" x14ac:dyDescent="0.2">
      <c r="A170" s="828"/>
      <c r="B170" s="829"/>
      <c r="C170" s="270"/>
      <c r="D170" s="271"/>
      <c r="E170" s="272"/>
    </row>
    <row r="171" spans="1:7" ht="12.75" hidden="1" customHeight="1" x14ac:dyDescent="0.2">
      <c r="A171" s="816"/>
      <c r="B171" s="817"/>
      <c r="C171" s="273"/>
      <c r="D171" s="274"/>
      <c r="E171" s="275"/>
    </row>
    <row r="172" spans="1:7" ht="12.75" hidden="1" customHeight="1" x14ac:dyDescent="0.2">
      <c r="A172" s="816"/>
      <c r="B172" s="817"/>
      <c r="C172" s="273"/>
      <c r="D172" s="274"/>
      <c r="E172" s="275"/>
    </row>
    <row r="173" spans="1:7" ht="12.75" hidden="1" customHeight="1" x14ac:dyDescent="0.2">
      <c r="A173" s="816"/>
      <c r="B173" s="817"/>
      <c r="C173" s="273"/>
      <c r="D173" s="274"/>
      <c r="E173" s="275"/>
    </row>
    <row r="174" spans="1:7" ht="12.75" hidden="1" customHeight="1" x14ac:dyDescent="0.2">
      <c r="A174" s="818"/>
      <c r="B174" s="819"/>
      <c r="C174" s="9"/>
      <c r="D174" s="10"/>
      <c r="E174" s="275"/>
    </row>
    <row r="175" spans="1:7" ht="13.5" hidden="1" customHeight="1" thickBot="1" x14ac:dyDescent="0.25">
      <c r="A175" s="820"/>
      <c r="B175" s="821"/>
      <c r="C175" s="276"/>
      <c r="D175" s="277"/>
      <c r="E175" s="278"/>
    </row>
    <row r="176" spans="1:7" ht="13.5" hidden="1" thickBot="1" x14ac:dyDescent="0.25">
      <c r="A176" s="822"/>
      <c r="B176" s="823"/>
      <c r="C176" s="823"/>
      <c r="D176" s="824"/>
      <c r="E176" s="11"/>
    </row>
    <row r="177" spans="1:8" hidden="1" x14ac:dyDescent="0.2">
      <c r="A177" s="7"/>
      <c r="B177" s="7"/>
      <c r="C177" s="7"/>
      <c r="D177" s="7"/>
      <c r="E177" s="7"/>
    </row>
    <row r="178" spans="1:8" hidden="1" x14ac:dyDescent="0.2">
      <c r="A178" s="414"/>
      <c r="B178" s="825"/>
      <c r="C178" s="825"/>
      <c r="D178" s="25"/>
      <c r="E178" s="25"/>
    </row>
    <row r="179" spans="1:8" ht="13.5" hidden="1" thickBot="1" x14ac:dyDescent="0.25">
      <c r="A179" s="798"/>
      <c r="B179" s="799"/>
      <c r="C179" s="799"/>
      <c r="D179" s="799"/>
      <c r="E179" s="800"/>
    </row>
    <row r="180" spans="1:8" ht="13.5" hidden="1" thickBot="1" x14ac:dyDescent="0.25">
      <c r="A180" s="279"/>
      <c r="B180" s="801"/>
      <c r="C180" s="802"/>
      <c r="D180" s="803"/>
      <c r="E180" s="17"/>
    </row>
    <row r="181" spans="1:8" hidden="1" x14ac:dyDescent="0.2">
      <c r="A181" s="280"/>
      <c r="B181" s="804"/>
      <c r="C181" s="805"/>
      <c r="D181" s="806"/>
      <c r="E181" s="281"/>
    </row>
    <row r="182" spans="1:8" hidden="1" x14ac:dyDescent="0.2">
      <c r="A182" s="282"/>
      <c r="B182" s="807"/>
      <c r="C182" s="808"/>
      <c r="D182" s="809"/>
      <c r="E182" s="283"/>
    </row>
    <row r="183" spans="1:8" ht="13.5" hidden="1" thickBot="1" x14ac:dyDescent="0.25">
      <c r="A183" s="282"/>
      <c r="B183" s="810"/>
      <c r="C183" s="811"/>
      <c r="D183" s="812"/>
      <c r="E183" s="283"/>
    </row>
    <row r="184" spans="1:8" ht="13.5" hidden="1" thickBot="1" x14ac:dyDescent="0.25">
      <c r="A184" s="813"/>
      <c r="B184" s="814"/>
      <c r="C184" s="814"/>
      <c r="D184" s="815"/>
      <c r="E184" s="11"/>
    </row>
    <row r="185" spans="1:8" hidden="1" x14ac:dyDescent="0.2">
      <c r="A185" s="284"/>
      <c r="B185" s="7"/>
      <c r="C185" s="7"/>
      <c r="D185" s="7"/>
      <c r="E185" s="7"/>
    </row>
    <row r="186" spans="1:8" hidden="1" x14ac:dyDescent="0.2">
      <c r="A186" s="7"/>
      <c r="B186" s="7"/>
      <c r="C186" s="7"/>
      <c r="D186" s="7"/>
      <c r="E186" s="7"/>
    </row>
    <row r="187" spans="1:8" hidden="1" x14ac:dyDescent="0.2">
      <c r="A187" s="7"/>
      <c r="B187" s="7"/>
      <c r="C187" s="7"/>
      <c r="D187" s="7"/>
      <c r="E187" s="7"/>
    </row>
    <row r="188" spans="1:8" x14ac:dyDescent="0.2">
      <c r="A188" s="13"/>
      <c r="B188" s="13"/>
      <c r="C188" s="7"/>
      <c r="D188" s="7"/>
      <c r="E188" s="30"/>
      <c r="F188" s="4"/>
    </row>
    <row r="189" spans="1:8" x14ac:dyDescent="0.2">
      <c r="A189" s="14"/>
      <c r="B189" s="13"/>
      <c r="C189" s="7"/>
      <c r="D189" s="7"/>
      <c r="E189" s="69"/>
      <c r="F189" s="4"/>
      <c r="H189" s="4"/>
    </row>
    <row r="190" spans="1:8" x14ac:dyDescent="0.2">
      <c r="A190" s="7"/>
      <c r="B190" s="7"/>
      <c r="C190" s="7"/>
      <c r="D190" s="7"/>
      <c r="E190" s="15"/>
      <c r="H190" s="4"/>
    </row>
    <row r="191" spans="1:8" x14ac:dyDescent="0.2">
      <c r="A191" s="7"/>
      <c r="B191" s="7"/>
      <c r="C191" s="7"/>
      <c r="D191" s="7"/>
      <c r="E191" s="15"/>
    </row>
    <row r="192" spans="1:8" x14ac:dyDescent="0.2">
      <c r="A192" s="4"/>
      <c r="E192" s="4"/>
    </row>
    <row r="193" spans="1:1" x14ac:dyDescent="0.2">
      <c r="A193" s="4"/>
    </row>
  </sheetData>
  <sheetProtection sheet="1" objects="1" scenarios="1"/>
  <mergeCells count="115">
    <mergeCell ref="A184:D184"/>
    <mergeCell ref="B178:C178"/>
    <mergeCell ref="A179:E179"/>
    <mergeCell ref="B180:D180"/>
    <mergeCell ref="B181:D181"/>
    <mergeCell ref="B182:D182"/>
    <mergeCell ref="B183:D183"/>
    <mergeCell ref="A171:B171"/>
    <mergeCell ref="A172:B172"/>
    <mergeCell ref="A173:B173"/>
    <mergeCell ref="A174:B174"/>
    <mergeCell ref="A175:B175"/>
    <mergeCell ref="A176:D176"/>
    <mergeCell ref="B165:D165"/>
    <mergeCell ref="A166:D166"/>
    <mergeCell ref="A167:D167"/>
    <mergeCell ref="B168:C168"/>
    <mergeCell ref="A169:B169"/>
    <mergeCell ref="A170:B170"/>
    <mergeCell ref="B159:D159"/>
    <mergeCell ref="B160:D160"/>
    <mergeCell ref="B161:D161"/>
    <mergeCell ref="B162:D162"/>
    <mergeCell ref="B163:D163"/>
    <mergeCell ref="B164:D164"/>
    <mergeCell ref="A144:E144"/>
    <mergeCell ref="C146:D146"/>
    <mergeCell ref="A153:B153"/>
    <mergeCell ref="A154:D154"/>
    <mergeCell ref="A156:E156"/>
    <mergeCell ref="A158:D158"/>
    <mergeCell ref="B137:C137"/>
    <mergeCell ref="B138:C138"/>
    <mergeCell ref="B139:C139"/>
    <mergeCell ref="B140:C140"/>
    <mergeCell ref="B141:C141"/>
    <mergeCell ref="A142:C142"/>
    <mergeCell ref="B129:C129"/>
    <mergeCell ref="B130:C130"/>
    <mergeCell ref="B131:C131"/>
    <mergeCell ref="A132:C132"/>
    <mergeCell ref="A134:E134"/>
    <mergeCell ref="B136:C136"/>
    <mergeCell ref="B121:C121"/>
    <mergeCell ref="B122:C122"/>
    <mergeCell ref="A123:C123"/>
    <mergeCell ref="B125:C125"/>
    <mergeCell ref="B126:C126"/>
    <mergeCell ref="A127:C127"/>
    <mergeCell ref="A114:E114"/>
    <mergeCell ref="B116:C116"/>
    <mergeCell ref="B117:C117"/>
    <mergeCell ref="B118:C118"/>
    <mergeCell ref="B119:C119"/>
    <mergeCell ref="B120:C120"/>
    <mergeCell ref="B107:C107"/>
    <mergeCell ref="B108:C108"/>
    <mergeCell ref="B109:C109"/>
    <mergeCell ref="B110:C110"/>
    <mergeCell ref="B111:C111"/>
    <mergeCell ref="A112:C112"/>
    <mergeCell ref="B99:D99"/>
    <mergeCell ref="A100:D100"/>
    <mergeCell ref="A102:E102"/>
    <mergeCell ref="B104:C104"/>
    <mergeCell ref="B105:C105"/>
    <mergeCell ref="B106:C106"/>
    <mergeCell ref="B92:C92"/>
    <mergeCell ref="B93:C93"/>
    <mergeCell ref="A94:D94"/>
    <mergeCell ref="B96:D96"/>
    <mergeCell ref="B97:D97"/>
    <mergeCell ref="B98:D98"/>
    <mergeCell ref="B86:C86"/>
    <mergeCell ref="B87:C87"/>
    <mergeCell ref="B88:C88"/>
    <mergeCell ref="B89:C89"/>
    <mergeCell ref="B90:C90"/>
    <mergeCell ref="B91:C91"/>
    <mergeCell ref="B79:C79"/>
    <mergeCell ref="B80:C80"/>
    <mergeCell ref="B81:C81"/>
    <mergeCell ref="B82:C82"/>
    <mergeCell ref="A83:C83"/>
    <mergeCell ref="B85:C85"/>
    <mergeCell ref="B72:C72"/>
    <mergeCell ref="B73:C73"/>
    <mergeCell ref="B74:C74"/>
    <mergeCell ref="B75:C75"/>
    <mergeCell ref="A76:C76"/>
    <mergeCell ref="B78:C78"/>
    <mergeCell ref="A65:E65"/>
    <mergeCell ref="B67:C67"/>
    <mergeCell ref="B68:C68"/>
    <mergeCell ref="B69:C69"/>
    <mergeCell ref="B70:C70"/>
    <mergeCell ref="B71:C71"/>
    <mergeCell ref="B61:C61"/>
    <mergeCell ref="B62:C62"/>
    <mergeCell ref="A63:D63"/>
    <mergeCell ref="B8:D8"/>
    <mergeCell ref="A10:E10"/>
    <mergeCell ref="B12:E12"/>
    <mergeCell ref="A55:C55"/>
    <mergeCell ref="B56:C56"/>
    <mergeCell ref="B57:C57"/>
    <mergeCell ref="A1:E1"/>
    <mergeCell ref="A3:E3"/>
    <mergeCell ref="B4:D4"/>
    <mergeCell ref="B5:D5"/>
    <mergeCell ref="B6:D6"/>
    <mergeCell ref="B7:D7"/>
    <mergeCell ref="B58:C58"/>
    <mergeCell ref="B59:C59"/>
    <mergeCell ref="B60:C60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84" sqref="D84:E84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9" x14ac:dyDescent="0.2">
      <c r="A1" s="752" t="str">
        <f>'BASE PLANILHAS'!A1:E1</f>
        <v>ANEXO VI - PLANILHA DE COMPOSIÇÃO DE CUSTOS</v>
      </c>
      <c r="B1" s="753"/>
      <c r="C1" s="753"/>
      <c r="D1" s="753"/>
      <c r="E1" s="754"/>
    </row>
    <row r="2" spans="1:9" ht="13.5" thickBot="1" x14ac:dyDescent="0.25">
      <c r="A2" s="174"/>
      <c r="B2" s="221"/>
      <c r="C2" s="221"/>
      <c r="D2" s="222"/>
      <c r="E2" s="223"/>
      <c r="F2" s="54"/>
      <c r="G2" s="54"/>
      <c r="H2" s="54"/>
    </row>
    <row r="3" spans="1:9" ht="13.5" thickBot="1" x14ac:dyDescent="0.25">
      <c r="A3" s="755" t="str">
        <f>'BASE PLANILHAS'!A3:E3</f>
        <v>Dados para composição dos custos referentes à mão-de-obra</v>
      </c>
      <c r="B3" s="756"/>
      <c r="C3" s="756"/>
      <c r="D3" s="756"/>
      <c r="E3" s="757"/>
      <c r="F3" s="54"/>
      <c r="G3" s="54"/>
      <c r="H3" s="54"/>
    </row>
    <row r="4" spans="1:9" x14ac:dyDescent="0.2">
      <c r="A4" s="64" t="str">
        <f>'BASE PLANILHAS'!A4</f>
        <v>A</v>
      </c>
      <c r="B4" s="758" t="str">
        <f>'BASE PLANILHAS'!B4:D4</f>
        <v>Localidade</v>
      </c>
      <c r="C4" s="759"/>
      <c r="D4" s="760"/>
      <c r="E4" s="297" t="str">
        <f>CCT!A114</f>
        <v>Mantena</v>
      </c>
      <c r="F4" s="54"/>
      <c r="G4" s="54"/>
      <c r="H4" s="54"/>
    </row>
    <row r="5" spans="1:9" x14ac:dyDescent="0.2">
      <c r="A5" s="34" t="str">
        <f>'BASE PLANILHAS'!A5</f>
        <v>B</v>
      </c>
      <c r="B5" s="761" t="str">
        <f>'BASE PLANILHAS'!B5:D5</f>
        <v>Tipo de serviço</v>
      </c>
      <c r="C5" s="762"/>
      <c r="D5" s="763"/>
      <c r="E5" s="33" t="str">
        <f>'BASE PLANILHAS'!E5</f>
        <v>Apoio Administrativo</v>
      </c>
      <c r="F5" s="54"/>
      <c r="G5" s="54"/>
      <c r="H5" s="54"/>
    </row>
    <row r="6" spans="1:9" x14ac:dyDescent="0.2">
      <c r="A6" s="34" t="str">
        <f>'BASE PLANILHAS'!A6</f>
        <v>C</v>
      </c>
      <c r="B6" s="745" t="str">
        <f>'BASE PLANILHAS'!B6:D6</f>
        <v>Salário Nominativo da Categoria Profissional</v>
      </c>
      <c r="C6" s="746"/>
      <c r="D6" s="747"/>
      <c r="E6" s="297">
        <f>CCT!H114</f>
        <v>1041.5999999999999</v>
      </c>
      <c r="F6" s="54"/>
      <c r="G6" s="54"/>
      <c r="H6" s="54"/>
    </row>
    <row r="7" spans="1:9" x14ac:dyDescent="0.2">
      <c r="A7" s="34" t="str">
        <f>'BASE PLANILHAS'!A7</f>
        <v>D</v>
      </c>
      <c r="B7" s="745" t="str">
        <f>'BASE PLANILHAS'!B7:D7</f>
        <v>Categoria profissional (vinculada à execução contratual)</v>
      </c>
      <c r="C7" s="746"/>
      <c r="D7" s="747"/>
      <c r="E7" s="298" t="str">
        <f>CCT!B114</f>
        <v>Continuo - 220h</v>
      </c>
      <c r="G7" s="1"/>
    </row>
    <row r="8" spans="1:9" ht="13.5" thickBot="1" x14ac:dyDescent="0.25">
      <c r="A8" s="36" t="str">
        <f>'BASE PLANILHAS'!A8</f>
        <v>E</v>
      </c>
      <c r="B8" s="764" t="str">
        <f>'BASE PLANILHAS'!B8:D8</f>
        <v>Data base da categoria (dia/mês/ano)</v>
      </c>
      <c r="C8" s="765"/>
      <c r="D8" s="766"/>
      <c r="E8" s="225">
        <f>CCT!P114</f>
        <v>43101</v>
      </c>
      <c r="F8" s="63"/>
    </row>
    <row r="9" spans="1:9" x14ac:dyDescent="0.2">
      <c r="A9" s="226"/>
      <c r="B9" s="100"/>
      <c r="C9" s="100"/>
      <c r="D9" s="100"/>
      <c r="E9" s="227"/>
      <c r="F9" s="63"/>
      <c r="H9" s="1"/>
    </row>
    <row r="10" spans="1:9" x14ac:dyDescent="0.2">
      <c r="A10" s="711" t="str">
        <f>'BASE PLANILHAS'!A10:E10</f>
        <v>MÓDULO 1 - COMPOSIÇÃO DA REMUNERAÇÃO</v>
      </c>
      <c r="B10" s="712"/>
      <c r="C10" s="712"/>
      <c r="D10" s="712"/>
      <c r="E10" s="713"/>
      <c r="F10" s="70"/>
    </row>
    <row r="11" spans="1:9" ht="13.5" thickBot="1" x14ac:dyDescent="0.25">
      <c r="A11" s="37"/>
      <c r="B11" s="38"/>
      <c r="C11" s="38"/>
      <c r="D11" s="38"/>
      <c r="E11" s="39"/>
      <c r="F11" s="1"/>
    </row>
    <row r="12" spans="1:9" ht="13.5" thickBot="1" x14ac:dyDescent="0.25">
      <c r="A12" s="214">
        <f>'BASE PLANILHAS'!A12</f>
        <v>1</v>
      </c>
      <c r="B12" s="696" t="str">
        <f>'BASE PLANILHAS'!B12:C12</f>
        <v>Composição da Remuneração</v>
      </c>
      <c r="C12" s="698"/>
      <c r="D12" s="405" t="str">
        <f>'BASE PLANILHAS'!D12</f>
        <v>Referência</v>
      </c>
      <c r="E12" s="405" t="str">
        <f>'BASE PLANILHAS'!E12</f>
        <v>Valor (R$)</v>
      </c>
      <c r="G12" s="1"/>
      <c r="I12" s="1"/>
    </row>
    <row r="13" spans="1:9" x14ac:dyDescent="0.2">
      <c r="A13" s="40" t="str">
        <f>'BASE PLANILHAS'!A13</f>
        <v>A</v>
      </c>
      <c r="B13" s="720" t="str">
        <f>'BASE PLANILHAS'!B13:C13</f>
        <v>Salário Base</v>
      </c>
      <c r="C13" s="721"/>
      <c r="D13" s="83">
        <v>1</v>
      </c>
      <c r="E13" s="41">
        <f>E6*D13</f>
        <v>1041.5999999999999</v>
      </c>
    </row>
    <row r="14" spans="1:9" x14ac:dyDescent="0.2">
      <c r="A14" s="34" t="str">
        <f>'BASE PLANILHAS'!A14</f>
        <v>B</v>
      </c>
      <c r="B14" s="699" t="str">
        <f>'BASE PLANILHAS'!B14:C14</f>
        <v xml:space="preserve">Adicional Periculosidade </v>
      </c>
      <c r="C14" s="700"/>
      <c r="D14" s="291">
        <v>0</v>
      </c>
      <c r="E14" s="216">
        <f t="shared" ref="E14:E19" si="0">D14*$E$13</f>
        <v>0</v>
      </c>
      <c r="G14" s="1"/>
    </row>
    <row r="15" spans="1:9" x14ac:dyDescent="0.2">
      <c r="A15" s="34" t="str">
        <f>'BASE PLANILHAS'!A15</f>
        <v>C</v>
      </c>
      <c r="B15" s="699" t="str">
        <f>'BASE PLANILHAS'!B15:C15</f>
        <v>Adicional Insalubridade</v>
      </c>
      <c r="C15" s="700"/>
      <c r="D15" s="296">
        <v>0</v>
      </c>
      <c r="E15" s="55">
        <f>D15*$D$13</f>
        <v>0</v>
      </c>
      <c r="G15" s="1"/>
    </row>
    <row r="16" spans="1:9" x14ac:dyDescent="0.2">
      <c r="A16" s="34" t="str">
        <f>'BASE PLANILHAS'!A16</f>
        <v>D</v>
      </c>
      <c r="B16" s="701" t="str">
        <f>'BASE PLANILHAS'!B16:C16</f>
        <v>Adicional Noturno</v>
      </c>
      <c r="C16" s="702"/>
      <c r="D16" s="42">
        <v>0</v>
      </c>
      <c r="E16" s="216">
        <f t="shared" si="0"/>
        <v>0</v>
      </c>
      <c r="G16" s="1"/>
    </row>
    <row r="17" spans="1:9" x14ac:dyDescent="0.2">
      <c r="A17" s="34" t="str">
        <f>'BASE PLANILHAS'!A17</f>
        <v>E</v>
      </c>
      <c r="B17" s="699" t="str">
        <f>'BASE PLANILHAS'!B17:C17</f>
        <v>Adicional de Hora Noturna Reduzida</v>
      </c>
      <c r="C17" s="700"/>
      <c r="D17" s="42">
        <v>0</v>
      </c>
      <c r="E17" s="216">
        <f t="shared" si="0"/>
        <v>0</v>
      </c>
    </row>
    <row r="18" spans="1:9" x14ac:dyDescent="0.2">
      <c r="A18" s="34" t="str">
        <f>'BASE PLANILHAS'!A18</f>
        <v>F</v>
      </c>
      <c r="B18" s="699" t="str">
        <f>'BASE PLANILHAS'!B18:C18</f>
        <v>Intervalo Intrajornada</v>
      </c>
      <c r="C18" s="700"/>
      <c r="D18" s="291">
        <v>0</v>
      </c>
      <c r="E18" s="216">
        <v>0</v>
      </c>
    </row>
    <row r="19" spans="1:9" x14ac:dyDescent="0.2">
      <c r="A19" s="64" t="str">
        <f>'BASE PLANILHAS'!A19</f>
        <v>G</v>
      </c>
      <c r="B19" s="701" t="str">
        <f>'BASE PLANILHAS'!B19:C19</f>
        <v>Feriado Nacional - Súmula 444/2012 - TST</v>
      </c>
      <c r="C19" s="702"/>
      <c r="D19" s="291">
        <v>0</v>
      </c>
      <c r="E19" s="216">
        <f t="shared" si="0"/>
        <v>0</v>
      </c>
    </row>
    <row r="20" spans="1:9" ht="13.5" thickBot="1" x14ac:dyDescent="0.25">
      <c r="A20" s="36" t="str">
        <f>'BASE PLANILHAS'!A20</f>
        <v>H</v>
      </c>
      <c r="B20" s="716" t="str">
        <f>'BASE PLANILHAS'!B20:C20</f>
        <v>Adicional de Acúmulo de função</v>
      </c>
      <c r="C20" s="717"/>
      <c r="D20" s="42">
        <v>0</v>
      </c>
      <c r="E20" s="215">
        <f>D20*$E$13</f>
        <v>0</v>
      </c>
    </row>
    <row r="21" spans="1:9" ht="13.5" thickBot="1" x14ac:dyDescent="0.25">
      <c r="A21" s="696" t="str">
        <f>'BASE PLANILHAS'!A21:D21</f>
        <v>Total do Módulo 1</v>
      </c>
      <c r="B21" s="697"/>
      <c r="C21" s="697"/>
      <c r="D21" s="698"/>
      <c r="E21" s="51">
        <f>SUM(E13:E20)</f>
        <v>1041.5999999999999</v>
      </c>
    </row>
    <row r="22" spans="1:9" x14ac:dyDescent="0.2">
      <c r="A22" s="409"/>
      <c r="B22" s="410"/>
      <c r="C22" s="410"/>
      <c r="D22" s="410"/>
      <c r="E22" s="44"/>
      <c r="F22" s="1"/>
    </row>
    <row r="23" spans="1:9" x14ac:dyDescent="0.2">
      <c r="A23" s="711" t="str">
        <f>'BASE PLANILHAS'!A23:E23</f>
        <v>MÓDULO 2 – ENCARGOS E BENEFÍCIOS MENSAIS E DIÁRIOS</v>
      </c>
      <c r="B23" s="712"/>
      <c r="C23" s="712"/>
      <c r="D23" s="712"/>
      <c r="E23" s="713"/>
      <c r="F23" s="1"/>
    </row>
    <row r="24" spans="1:9" ht="13.5" thickBot="1" x14ac:dyDescent="0.25">
      <c r="A24" s="406"/>
      <c r="B24" s="407"/>
      <c r="C24" s="407"/>
      <c r="D24" s="407"/>
      <c r="E24" s="408"/>
      <c r="F24" s="1"/>
    </row>
    <row r="25" spans="1:9" ht="13.5" thickBot="1" x14ac:dyDescent="0.25">
      <c r="A25" s="214" t="str">
        <f>'BASE PLANILHAS'!A25</f>
        <v>2.1</v>
      </c>
      <c r="B25" s="696" t="str">
        <f>'BASE PLANILHAS'!B25:C25</f>
        <v>Submódulo 2.1 - Encargos Previdenciários, FGTS e Outras Contribuições</v>
      </c>
      <c r="C25" s="698"/>
      <c r="D25" s="214" t="str">
        <f>'BASE PLANILHAS'!D25</f>
        <v>Referência</v>
      </c>
      <c r="E25" s="214" t="str">
        <f>'BASE PLANILHAS'!E25</f>
        <v>Valor (R$)</v>
      </c>
    </row>
    <row r="26" spans="1:9" x14ac:dyDescent="0.2">
      <c r="A26" s="40" t="str">
        <f>'BASE PLANILHAS'!A26</f>
        <v>A</v>
      </c>
      <c r="B26" s="708" t="str">
        <f>'BASE PLANILHAS'!B26:C26</f>
        <v>INSS</v>
      </c>
      <c r="C26" s="710"/>
      <c r="D26" s="73">
        <f>'BASE PLANILHAS'!D26</f>
        <v>0.2</v>
      </c>
      <c r="E26" s="74">
        <f>$E$21*D26</f>
        <v>208.32</v>
      </c>
    </row>
    <row r="27" spans="1:9" x14ac:dyDescent="0.2">
      <c r="A27" s="34" t="str">
        <f>'BASE PLANILHAS'!A27</f>
        <v>B</v>
      </c>
      <c r="B27" s="701" t="str">
        <f>'BASE PLANILHAS'!B27:C27</f>
        <v>SESI OU SENAC</v>
      </c>
      <c r="C27" s="702"/>
      <c r="D27" s="18">
        <f>'BASE PLANILHAS'!D27</f>
        <v>1.4999999999999999E-2</v>
      </c>
      <c r="E27" s="23">
        <f>$E$21*D27</f>
        <v>15.623999999999999</v>
      </c>
    </row>
    <row r="28" spans="1:9" x14ac:dyDescent="0.2">
      <c r="A28" s="34" t="str">
        <f>'BASE PLANILHAS'!A28</f>
        <v>C</v>
      </c>
      <c r="B28" s="748" t="str">
        <f>'BASE PLANILHAS'!B28:C28</f>
        <v>SENAI OU SENAC</v>
      </c>
      <c r="C28" s="749"/>
      <c r="D28" s="18">
        <f>'BASE PLANILHAS'!D28</f>
        <v>0.01</v>
      </c>
      <c r="E28" s="23">
        <f>$E$21*D28</f>
        <v>10.415999999999999</v>
      </c>
    </row>
    <row r="29" spans="1:9" x14ac:dyDescent="0.2">
      <c r="A29" s="34" t="str">
        <f>'BASE PLANILHAS'!A29</f>
        <v>D</v>
      </c>
      <c r="B29" s="699" t="str">
        <f>'BASE PLANILHAS'!B29:C29</f>
        <v>INCRA</v>
      </c>
      <c r="C29" s="700"/>
      <c r="D29" s="18">
        <f>'BASE PLANILHAS'!D29</f>
        <v>2E-3</v>
      </c>
      <c r="E29" s="23">
        <f t="shared" ref="E29:E32" si="1">$E$21*D29</f>
        <v>2.0831999999999997</v>
      </c>
    </row>
    <row r="30" spans="1:9" x14ac:dyDescent="0.2">
      <c r="A30" s="34" t="str">
        <f>'BASE PLANILHAS'!A30</f>
        <v>E</v>
      </c>
      <c r="B30" s="699" t="str">
        <f>'BASE PLANILHAS'!B30:C30</f>
        <v>Salário Educação</v>
      </c>
      <c r="C30" s="700"/>
      <c r="D30" s="18">
        <f>'BASE PLANILHAS'!D30</f>
        <v>2.5000000000000001E-2</v>
      </c>
      <c r="E30" s="23">
        <f t="shared" si="1"/>
        <v>26.04</v>
      </c>
    </row>
    <row r="31" spans="1:9" x14ac:dyDescent="0.2">
      <c r="A31" s="34" t="str">
        <f>'BASE PLANILHAS'!A31</f>
        <v>F</v>
      </c>
      <c r="B31" s="699" t="str">
        <f>'BASE PLANILHAS'!B31:C31</f>
        <v>FGTS</v>
      </c>
      <c r="C31" s="700"/>
      <c r="D31" s="18">
        <f>'BASE PLANILHAS'!D31</f>
        <v>0.08</v>
      </c>
      <c r="E31" s="23">
        <f t="shared" si="1"/>
        <v>83.327999999999989</v>
      </c>
    </row>
    <row r="32" spans="1:9" x14ac:dyDescent="0.2">
      <c r="A32" s="34" t="str">
        <f>'BASE PLANILHAS'!A32</f>
        <v>G</v>
      </c>
      <c r="B32" s="699" t="str">
        <f>'BASE PLANILHAS'!B32:C32</f>
        <v>RAT</v>
      </c>
      <c r="C32" s="700"/>
      <c r="D32" s="18">
        <f>'BASE PLANILHAS'!D32</f>
        <v>0.03</v>
      </c>
      <c r="E32" s="23">
        <f t="shared" si="1"/>
        <v>31.247999999999998</v>
      </c>
      <c r="I32" s="1"/>
    </row>
    <row r="33" spans="1:14" ht="13.5" thickBot="1" x14ac:dyDescent="0.25">
      <c r="A33" s="34" t="str">
        <f>'BASE PLANILHAS'!A33</f>
        <v>H</v>
      </c>
      <c r="B33" s="701" t="str">
        <f>'BASE PLANILHAS'!B33:C33</f>
        <v>SEBRAE</v>
      </c>
      <c r="C33" s="702"/>
      <c r="D33" s="18">
        <f>'BASE PLANILHAS'!D33</f>
        <v>6.0000000000000001E-3</v>
      </c>
      <c r="E33" s="23">
        <f>$E$21*D33</f>
        <v>6.2495999999999992</v>
      </c>
    </row>
    <row r="34" spans="1:14" ht="13.5" thickBot="1" x14ac:dyDescent="0.25">
      <c r="A34" s="696" t="str">
        <f>'BASE PLANILHAS'!A34:C34</f>
        <v>Total do Submódulo 2.1</v>
      </c>
      <c r="B34" s="697"/>
      <c r="C34" s="698"/>
      <c r="D34" s="50">
        <f>'BASE PLANILHAS'!D34</f>
        <v>0.3680000000000001</v>
      </c>
      <c r="E34" s="51">
        <f>SUM(E26:E33)</f>
        <v>383.30879999999996</v>
      </c>
      <c r="F34" s="1"/>
      <c r="G34" s="66"/>
    </row>
    <row r="35" spans="1:14" ht="13.5" thickBot="1" x14ac:dyDescent="0.25">
      <c r="A35" s="403"/>
      <c r="B35" s="404"/>
      <c r="C35" s="404"/>
      <c r="D35" s="236"/>
      <c r="E35" s="45"/>
      <c r="F35" s="1"/>
      <c r="G35" s="66"/>
    </row>
    <row r="36" spans="1:14" ht="13.5" thickBot="1" x14ac:dyDescent="0.25">
      <c r="A36" s="214" t="str">
        <f>'BASE PLANILHAS'!A36</f>
        <v>2.2</v>
      </c>
      <c r="B36" s="696" t="str">
        <f>'BASE PLANILHAS'!B36:C36</f>
        <v>Submódulo 2.2 - 13º Salário, Férias e Adicional de Férias</v>
      </c>
      <c r="C36" s="698"/>
      <c r="D36" s="214" t="str">
        <f>'BASE PLANILHAS'!D36</f>
        <v>Referência</v>
      </c>
      <c r="E36" s="405" t="str">
        <f>'BASE PLANILHAS'!E36</f>
        <v>Valor (R$)</v>
      </c>
    </row>
    <row r="37" spans="1:14" x14ac:dyDescent="0.2">
      <c r="A37" s="32" t="str">
        <f>'BASE PLANILHAS'!A37</f>
        <v>A</v>
      </c>
      <c r="B37" s="701" t="str">
        <f>'BASE PLANILHAS'!B37:C37</f>
        <v>13º salário (titular)</v>
      </c>
      <c r="C37" s="702"/>
      <c r="D37" s="65">
        <f>'BASE PLANILHAS'!D37</f>
        <v>8.3333333333333329E-2</v>
      </c>
      <c r="E37" s="41">
        <f>$E$21*D37</f>
        <v>86.799999999999983</v>
      </c>
      <c r="F37" s="1"/>
    </row>
    <row r="38" spans="1:14" ht="13.5" thickBot="1" x14ac:dyDescent="0.25">
      <c r="A38" s="36" t="str">
        <f>'BASE PLANILHAS'!A38</f>
        <v>B</v>
      </c>
      <c r="B38" s="716" t="str">
        <f>'BASE PLANILHAS'!B38:C38</f>
        <v>Férias e Adicional de Férias (titular)</v>
      </c>
      <c r="C38" s="717"/>
      <c r="D38" s="71">
        <f>'BASE PLANILHAS'!D38</f>
        <v>0.1111111111111111</v>
      </c>
      <c r="E38" s="72">
        <f>D38*$E$21</f>
        <v>115.73333333333332</v>
      </c>
      <c r="F38" s="1"/>
      <c r="H38" s="1"/>
    </row>
    <row r="39" spans="1:14" ht="13.5" thickBot="1" x14ac:dyDescent="0.25">
      <c r="A39" s="67"/>
      <c r="B39" s="696" t="str">
        <f>'BASE PLANILHAS'!B39:C39</f>
        <v>Subtotal</v>
      </c>
      <c r="C39" s="698"/>
      <c r="D39" s="16">
        <f>'BASE PLANILHAS'!D39</f>
        <v>0.19444444444444442</v>
      </c>
      <c r="E39" s="45">
        <f>D39*$E$21</f>
        <v>202.5333333333333</v>
      </c>
      <c r="F39" s="1"/>
      <c r="H39" s="1"/>
    </row>
    <row r="40" spans="1:14" ht="13.5" thickBot="1" x14ac:dyDescent="0.25">
      <c r="A40" s="214" t="str">
        <f>'BASE PLANILHAS'!A40</f>
        <v>C</v>
      </c>
      <c r="B40" s="750" t="str">
        <f>'BASE PLANILHAS'!B40:C40</f>
        <v>Incidência do Submódulo 2.1 sobre 13º Salário, Férias e Adicional de Férias</v>
      </c>
      <c r="C40" s="751"/>
      <c r="D40" s="46">
        <f>'BASE PLANILHAS'!D40</f>
        <v>7.1555555555555567E-2</v>
      </c>
      <c r="E40" s="47">
        <f>D40*$E$21</f>
        <v>74.532266666666672</v>
      </c>
      <c r="F40" s="29"/>
      <c r="H40" s="1"/>
    </row>
    <row r="41" spans="1:14" ht="13.5" thickBot="1" x14ac:dyDescent="0.25">
      <c r="A41" s="696" t="str">
        <f>'BASE PLANILHAS'!A41:C41</f>
        <v>Total do Submódulo 2.2</v>
      </c>
      <c r="B41" s="697"/>
      <c r="C41" s="698"/>
      <c r="D41" s="48">
        <f>'BASE PLANILHAS'!D41</f>
        <v>0.26600000000000001</v>
      </c>
      <c r="E41" s="49">
        <f>SUM(E39:E40)</f>
        <v>277.06559999999996</v>
      </c>
      <c r="F41" s="29"/>
    </row>
    <row r="42" spans="1:14" ht="13.5" thickBot="1" x14ac:dyDescent="0.25">
      <c r="A42" s="237"/>
      <c r="B42" s="238"/>
      <c r="C42" s="238"/>
      <c r="D42" s="238"/>
      <c r="E42" s="239"/>
      <c r="F42" s="1"/>
    </row>
    <row r="43" spans="1:14" ht="13.5" thickBot="1" x14ac:dyDescent="0.25">
      <c r="A43" s="52" t="str">
        <f>'BASE PLANILHAS'!A43</f>
        <v>2.3</v>
      </c>
      <c r="B43" s="696" t="str">
        <f>'BASE PLANILHAS'!B43:C43</f>
        <v>Submódulo 2.3 - Benefícios Mensais e Diários</v>
      </c>
      <c r="C43" s="698"/>
      <c r="D43" s="405" t="str">
        <f>'BASE PLANILHAS'!D43</f>
        <v>Referência</v>
      </c>
      <c r="E43" s="405" t="str">
        <f>'BASE PLANILHAS'!E43</f>
        <v>Valor (R$)</v>
      </c>
    </row>
    <row r="44" spans="1:14" x14ac:dyDescent="0.2">
      <c r="A44" s="32" t="str">
        <f>'BASE PLANILHAS'!A44</f>
        <v>A</v>
      </c>
      <c r="B44" s="708" t="str">
        <f>'BASE PLANILHAS'!B44:C44</f>
        <v>Vale - Transporte (Descontada parcela do empregado)</v>
      </c>
      <c r="C44" s="710"/>
      <c r="D44" s="292">
        <f>VT!D42</f>
        <v>4.05</v>
      </c>
      <c r="E44" s="78">
        <f>(2*$D$44*20*$D$13)-(IF($E$13*6%&lt;=(2*$D$44*20*$D$13),$E$13*6%,(2*$D$44*20*$D$13)))</f>
        <v>99.504000000000005</v>
      </c>
      <c r="F44" s="19"/>
      <c r="N44" s="4"/>
    </row>
    <row r="45" spans="1:14" x14ac:dyDescent="0.2">
      <c r="A45" s="34" t="str">
        <f>'BASE PLANILHAS'!A45</f>
        <v>B</v>
      </c>
      <c r="B45" s="701" t="str">
        <f>'BASE PLANILHAS'!B45:C45</f>
        <v>Vale - Alimentação (Descontada parcela do empregado)</v>
      </c>
      <c r="C45" s="702"/>
      <c r="D45" s="293">
        <f>CCT!I114</f>
        <v>19.899999999999999</v>
      </c>
      <c r="E45" s="78">
        <f>(D45*20-1)*D13</f>
        <v>397</v>
      </c>
      <c r="F45" s="19"/>
    </row>
    <row r="46" spans="1:14" x14ac:dyDescent="0.2">
      <c r="A46" s="34" t="str">
        <f>'BASE PLANILHAS'!A46</f>
        <v>C</v>
      </c>
      <c r="B46" s="699" t="str">
        <f>'BASE PLANILHAS'!B46:C46</f>
        <v>Cesta Básica</v>
      </c>
      <c r="C46" s="700"/>
      <c r="D46" s="293">
        <f>CCT!J114</f>
        <v>0</v>
      </c>
      <c r="E46" s="78">
        <f>$D46*$D$13</f>
        <v>0</v>
      </c>
      <c r="F46" s="19"/>
    </row>
    <row r="47" spans="1:14" x14ac:dyDescent="0.2">
      <c r="A47" s="34" t="str">
        <f>'BASE PLANILHAS'!A47</f>
        <v>D</v>
      </c>
      <c r="B47" s="701" t="str">
        <f>'BASE PLANILHAS'!B47:C47</f>
        <v>PAF</v>
      </c>
      <c r="C47" s="702"/>
      <c r="D47" s="293">
        <f>CCT!K114</f>
        <v>0</v>
      </c>
      <c r="E47" s="78">
        <f t="shared" ref="E47:E51" si="2">$D47*$D$13</f>
        <v>0</v>
      </c>
      <c r="F47" s="19"/>
    </row>
    <row r="48" spans="1:14" x14ac:dyDescent="0.2">
      <c r="A48" s="34" t="str">
        <f>'BASE PLANILHAS'!A48</f>
        <v>E</v>
      </c>
      <c r="B48" s="699" t="str">
        <f>'BASE PLANILHAS'!B48:C48</f>
        <v>PQM</v>
      </c>
      <c r="C48" s="700"/>
      <c r="D48" s="367">
        <f>CCT!L114</f>
        <v>9.84</v>
      </c>
      <c r="E48" s="78">
        <f t="shared" si="2"/>
        <v>9.84</v>
      </c>
      <c r="F48" s="19"/>
    </row>
    <row r="49" spans="1:8" x14ac:dyDescent="0.2">
      <c r="A49" s="34" t="str">
        <f>'BASE PLANILHAS'!A49</f>
        <v>F</v>
      </c>
      <c r="B49" s="701" t="str">
        <f>'BASE PLANILHAS'!B49:C49</f>
        <v>PAT</v>
      </c>
      <c r="C49" s="702"/>
      <c r="D49" s="367">
        <f>CCT!M114</f>
        <v>0</v>
      </c>
      <c r="E49" s="78">
        <f t="shared" si="2"/>
        <v>0</v>
      </c>
      <c r="F49" s="19"/>
    </row>
    <row r="50" spans="1:8" x14ac:dyDescent="0.2">
      <c r="A50" s="34" t="str">
        <f>'BASE PLANILHAS'!A50</f>
        <v>G</v>
      </c>
      <c r="B50" s="699" t="str">
        <f>'BASE PLANILHAS'!B50:C50</f>
        <v>Seguro de Vida</v>
      </c>
      <c r="C50" s="700"/>
      <c r="D50" s="368">
        <f>CCT!N114</f>
        <v>4.72</v>
      </c>
      <c r="E50" s="78">
        <f t="shared" si="2"/>
        <v>4.72</v>
      </c>
      <c r="F50" s="19"/>
    </row>
    <row r="51" spans="1:8" ht="13.5" thickBot="1" x14ac:dyDescent="0.25">
      <c r="A51" s="36" t="str">
        <f>'BASE PLANILHAS'!A51</f>
        <v>H</v>
      </c>
      <c r="B51" s="703" t="str">
        <f>'BASE PLANILHAS'!B51:C51</f>
        <v>Despesas de Viagem</v>
      </c>
      <c r="C51" s="704"/>
      <c r="D51" s="369">
        <f>CCT!O114</f>
        <v>0</v>
      </c>
      <c r="E51" s="78">
        <f t="shared" si="2"/>
        <v>0</v>
      </c>
      <c r="F51" s="1"/>
    </row>
    <row r="52" spans="1:8" ht="13.5" thickBot="1" x14ac:dyDescent="0.25">
      <c r="A52" s="705" t="str">
        <f>'BASE PLANILHAS'!A52:D52</f>
        <v>Total do Submódulo 2.3</v>
      </c>
      <c r="B52" s="706"/>
      <c r="C52" s="706"/>
      <c r="D52" s="707"/>
      <c r="E52" s="51">
        <f>SUM(E44:E51)</f>
        <v>511.06400000000002</v>
      </c>
      <c r="F52" s="29"/>
    </row>
    <row r="53" spans="1:8" ht="13.5" thickBot="1" x14ac:dyDescent="0.25">
      <c r="A53" s="237"/>
      <c r="B53" s="238"/>
      <c r="C53" s="240"/>
      <c r="D53" s="238"/>
      <c r="E53" s="239"/>
      <c r="F53" s="1"/>
    </row>
    <row r="54" spans="1:8" ht="13.5" thickBot="1" x14ac:dyDescent="0.25">
      <c r="A54" s="214" t="str">
        <f>'BASE PLANILHAS'!A54</f>
        <v>2.4</v>
      </c>
      <c r="B54" s="696" t="str">
        <f>'BASE PLANILHAS'!B54:D54</f>
        <v>Quadro Resumo do Módulo 2 - Encargos e Benefícios Mensais e Diários</v>
      </c>
      <c r="C54" s="697"/>
      <c r="D54" s="698"/>
      <c r="E54" s="214" t="str">
        <f>'BASE PLANILHAS'!E54</f>
        <v>Valor (R$)</v>
      </c>
    </row>
    <row r="55" spans="1:8" x14ac:dyDescent="0.2">
      <c r="A55" s="40" t="str">
        <f>'BASE PLANILHAS'!A55</f>
        <v>2.1</v>
      </c>
      <c r="B55" s="708" t="str">
        <f>'BASE PLANILHAS'!B55:D55</f>
        <v>Encargos Previdenciários, FGTS e Outras Contribuições</v>
      </c>
      <c r="C55" s="709"/>
      <c r="D55" s="710"/>
      <c r="E55" s="41">
        <f>E41</f>
        <v>277.06559999999996</v>
      </c>
      <c r="F55" s="1"/>
      <c r="H55" s="66"/>
    </row>
    <row r="56" spans="1:8" x14ac:dyDescent="0.2">
      <c r="A56" s="34" t="str">
        <f>'BASE PLANILHAS'!A56</f>
        <v>2.2</v>
      </c>
      <c r="B56" s="701" t="str">
        <f>'BASE PLANILHAS'!B56:D56</f>
        <v>13º Salário, Férias e Adicional de Férias</v>
      </c>
      <c r="C56" s="733"/>
      <c r="D56" s="702"/>
      <c r="E56" s="23">
        <f>E34</f>
        <v>383.30879999999996</v>
      </c>
      <c r="F56" s="1"/>
    </row>
    <row r="57" spans="1:8" ht="13.5" thickBot="1" x14ac:dyDescent="0.25">
      <c r="A57" s="36" t="str">
        <f>'BASE PLANILHAS'!A57</f>
        <v>2.3</v>
      </c>
      <c r="B57" s="699" t="str">
        <f>'BASE PLANILHAS'!B57:D57</f>
        <v>Benefícios Mensais e Diários</v>
      </c>
      <c r="C57" s="734"/>
      <c r="D57" s="749"/>
      <c r="E57" s="24">
        <f>E52</f>
        <v>511.06400000000002</v>
      </c>
      <c r="F57" s="1"/>
    </row>
    <row r="58" spans="1:8" ht="13.5" thickBot="1" x14ac:dyDescent="0.25">
      <c r="A58" s="696" t="str">
        <f>'BASE PLANILHAS'!A58:D58</f>
        <v>Total do Módulo 2</v>
      </c>
      <c r="B58" s="697"/>
      <c r="C58" s="697"/>
      <c r="D58" s="698"/>
      <c r="E58" s="49">
        <f>SUM(E55:E57)</f>
        <v>1171.4384</v>
      </c>
      <c r="F58" s="1"/>
    </row>
    <row r="59" spans="1:8" x14ac:dyDescent="0.2">
      <c r="A59" s="241"/>
      <c r="B59" s="240"/>
      <c r="C59" s="240"/>
      <c r="D59" s="240"/>
      <c r="E59" s="242"/>
      <c r="F59" s="1"/>
    </row>
    <row r="60" spans="1:8" x14ac:dyDescent="0.2">
      <c r="A60" s="711" t="str">
        <f>'BASE PLANILHAS'!A60:E60</f>
        <v>MÓDULO 3 – PROVISÃO PARA RESCISÃO</v>
      </c>
      <c r="B60" s="712"/>
      <c r="C60" s="712"/>
      <c r="D60" s="712"/>
      <c r="E60" s="713"/>
      <c r="F60" s="1"/>
    </row>
    <row r="61" spans="1:8" ht="13.5" thickBot="1" x14ac:dyDescent="0.25">
      <c r="A61" s="54"/>
      <c r="B61" s="54"/>
      <c r="C61" s="54"/>
      <c r="D61" s="54"/>
      <c r="E61" s="54"/>
      <c r="F61" s="22"/>
      <c r="G61" s="1"/>
    </row>
    <row r="62" spans="1:8" ht="13.5" thickBot="1" x14ac:dyDescent="0.25">
      <c r="A62" s="214">
        <f>'BASE PLANILHAS'!A62</f>
        <v>3</v>
      </c>
      <c r="B62" s="697" t="str">
        <f>'BASE PLANILHAS'!B62:C62</f>
        <v>Provisão para Rescisão</v>
      </c>
      <c r="C62" s="698"/>
      <c r="D62" s="214" t="str">
        <f>'BASE PLANILHAS'!D62</f>
        <v>Referência</v>
      </c>
      <c r="E62" s="405" t="str">
        <f>'BASE PLANILHAS'!E62</f>
        <v>Valor (R$)</v>
      </c>
      <c r="F62" s="19"/>
    </row>
    <row r="63" spans="1:8" x14ac:dyDescent="0.2">
      <c r="A63" s="79" t="str">
        <f>'BASE PLANILHAS'!A63</f>
        <v>A</v>
      </c>
      <c r="B63" s="718" t="str">
        <f>'BASE PLANILHAS'!B63:C63</f>
        <v>Aviso Prévio Indenizado (API) e Reflexo do Aviso Prévio Indenizado</v>
      </c>
      <c r="C63" s="719"/>
      <c r="D63" s="80">
        <f>'BASE PLANILHAS'!D63</f>
        <v>5.0183256172839511E-3</v>
      </c>
      <c r="E63" s="41">
        <f>$E$21*D63</f>
        <v>5.2270879629629627</v>
      </c>
      <c r="F63" s="149"/>
    </row>
    <row r="64" spans="1:8" x14ac:dyDescent="0.2">
      <c r="A64" s="205" t="str">
        <f>'BASE PLANILHAS'!A64</f>
        <v>B</v>
      </c>
      <c r="B64" s="718" t="str">
        <f>'BASE PLANILHAS'!B64:C64</f>
        <v>Incidência do FGTS sobre API e Reflexo do API</v>
      </c>
      <c r="C64" s="719"/>
      <c r="D64" s="80">
        <f>'BASE PLANILHAS'!D64</f>
        <v>4.0146604938271608E-4</v>
      </c>
      <c r="E64" s="41">
        <f>$E$21*D64</f>
        <v>0.418167037037037</v>
      </c>
      <c r="F64" s="19"/>
    </row>
    <row r="65" spans="1:10" x14ac:dyDescent="0.2">
      <c r="A65" s="205" t="str">
        <f>'BASE PLANILHAS'!A65</f>
        <v>C</v>
      </c>
      <c r="B65" s="718" t="str">
        <f>'BASE PLANILHAS'!B65:C65</f>
        <v>Multa do FGTS e Contribuição Social sobre o Aviso Prévio Indenizado</v>
      </c>
      <c r="C65" s="719"/>
      <c r="D65" s="18">
        <f>'BASE PLANILHAS'!D65</f>
        <v>2.0073302469135804E-4</v>
      </c>
      <c r="E65" s="41">
        <f t="shared" ref="E65:E69" si="3">$E$21*D65</f>
        <v>0.2090835185185185</v>
      </c>
      <c r="F65" s="19"/>
    </row>
    <row r="66" spans="1:10" x14ac:dyDescent="0.2">
      <c r="A66" s="205" t="str">
        <f>'BASE PLANILHAS'!A66</f>
        <v>D</v>
      </c>
      <c r="B66" s="718" t="str">
        <f>'BASE PLANILHAS'!B66:C66</f>
        <v>Aviso Prévio Trabalhado - APT</v>
      </c>
      <c r="C66" s="719"/>
      <c r="D66" s="18">
        <f>'BASE PLANILHAS'!D66</f>
        <v>3.5000000000000005E-3</v>
      </c>
      <c r="E66" s="41">
        <f t="shared" si="3"/>
        <v>3.6456000000000004</v>
      </c>
      <c r="F66" s="19"/>
    </row>
    <row r="67" spans="1:10" x14ac:dyDescent="0.2">
      <c r="A67" s="205" t="str">
        <f>'BASE PLANILHAS'!A67</f>
        <v>E</v>
      </c>
      <c r="B67" s="718" t="str">
        <f>'BASE PLANILHAS'!B67:C67</f>
        <v>Incidência dos encargos do submódulo 2.1 sobre Aviso Prévio Trabalhado</v>
      </c>
      <c r="C67" s="719"/>
      <c r="D67" s="80">
        <f>'BASE PLANILHAS'!D67</f>
        <v>1.2880000000000005E-3</v>
      </c>
      <c r="E67" s="41">
        <f>$E$21*D67</f>
        <v>1.3415808000000005</v>
      </c>
      <c r="F67" s="61"/>
    </row>
    <row r="68" spans="1:10" x14ac:dyDescent="0.2">
      <c r="A68" s="205" t="str">
        <f>'BASE PLANILHAS'!A68</f>
        <v>F</v>
      </c>
      <c r="B68" s="718" t="str">
        <f>'BASE PLANILHAS'!B68:C68</f>
        <v>Multa do FGTS e Contribuição Social - Rescisão sem Justa Causa</v>
      </c>
      <c r="C68" s="719"/>
      <c r="D68" s="80">
        <f>'BASE PLANILHAS'!D68</f>
        <v>4.2999999999999997E-2</v>
      </c>
      <c r="E68" s="41">
        <f t="shared" si="3"/>
        <v>44.788799999999995</v>
      </c>
      <c r="F68" s="19"/>
    </row>
    <row r="69" spans="1:10" ht="13.5" thickBot="1" x14ac:dyDescent="0.25">
      <c r="A69" s="243" t="str">
        <f>'BASE PLANILHAS'!A69</f>
        <v>G</v>
      </c>
      <c r="B69" s="701" t="str">
        <f>'BASE PLANILHAS'!B69:C69</f>
        <v>Indenização Adicional (Art. 9º da Lei nº 7.238/84)</v>
      </c>
      <c r="C69" s="702"/>
      <c r="D69" s="81">
        <f>'BASE PLANILHAS'!D69</f>
        <v>1.6666666666666668E-3</v>
      </c>
      <c r="E69" s="55">
        <f t="shared" si="3"/>
        <v>1.736</v>
      </c>
      <c r="F69" s="19"/>
    </row>
    <row r="70" spans="1:10" ht="13.5" thickBot="1" x14ac:dyDescent="0.25">
      <c r="A70" s="696" t="str">
        <f>'BASE PLANILHAS'!A70:C70</f>
        <v>Total do Módulo 3</v>
      </c>
      <c r="B70" s="697"/>
      <c r="C70" s="698"/>
      <c r="D70" s="244">
        <f>'BASE PLANILHAS'!D70</f>
        <v>5.5075191358024689E-2</v>
      </c>
      <c r="E70" s="51">
        <f>SUM(E63:E69)</f>
        <v>57.366319318518514</v>
      </c>
      <c r="F70" s="29"/>
    </row>
    <row r="71" spans="1:10" x14ac:dyDescent="0.2">
      <c r="A71" s="245"/>
      <c r="B71" s="246"/>
      <c r="C71" s="246"/>
      <c r="D71" s="246"/>
      <c r="E71" s="247"/>
      <c r="F71" s="1"/>
    </row>
    <row r="72" spans="1:10" x14ac:dyDescent="0.2">
      <c r="A72" s="711" t="str">
        <f>'BASE PLANILHAS'!A72:E72</f>
        <v>MÓDULO 4 – CUSTO DE REPOSIÇÃO DO PROFISSIONAL AUSENTE</v>
      </c>
      <c r="B72" s="712"/>
      <c r="C72" s="712"/>
      <c r="D72" s="712"/>
      <c r="E72" s="713"/>
      <c r="F72" s="1"/>
      <c r="H72" s="1"/>
    </row>
    <row r="73" spans="1:10" ht="13.5" thickBot="1" x14ac:dyDescent="0.25">
      <c r="A73" s="54"/>
      <c r="B73" s="54"/>
      <c r="C73" s="54"/>
      <c r="D73" s="38"/>
      <c r="E73" s="54"/>
      <c r="F73" s="22"/>
    </row>
    <row r="74" spans="1:10" ht="13.5" thickBot="1" x14ac:dyDescent="0.25">
      <c r="A74" s="214" t="str">
        <f>'BASE PLANILHAS'!A74</f>
        <v>4.1</v>
      </c>
      <c r="B74" s="696" t="str">
        <f>'BASE PLANILHAS'!B74:C74</f>
        <v>Submódulo 4.1 - Ausências Legais</v>
      </c>
      <c r="C74" s="698"/>
      <c r="D74" s="405" t="str">
        <f>'BASE PLANILHAS'!D74</f>
        <v>Referência</v>
      </c>
      <c r="E74" s="405" t="str">
        <f>'BASE PLANILHAS'!E74</f>
        <v>Valor (R$)</v>
      </c>
      <c r="J74" s="63"/>
    </row>
    <row r="75" spans="1:10" x14ac:dyDescent="0.2">
      <c r="A75" s="34" t="str">
        <f>'BASE PLANILHAS'!A75</f>
        <v>A</v>
      </c>
      <c r="B75" s="708" t="str">
        <f>'BASE PLANILHAS'!B75:C75</f>
        <v>Ausência por Doença</v>
      </c>
      <c r="C75" s="710"/>
      <c r="D75" s="248">
        <f>'BASE PLANILHAS'!D75</f>
        <v>1.3888888888888888E-2</v>
      </c>
      <c r="E75" s="23">
        <f t="shared" ref="E75:E80" si="4">$E$21*D75</f>
        <v>14.466666666666665</v>
      </c>
      <c r="F75" s="62"/>
    </row>
    <row r="76" spans="1:10" x14ac:dyDescent="0.2">
      <c r="A76" s="34" t="str">
        <f>'BASE PLANILHAS'!A76</f>
        <v>B</v>
      </c>
      <c r="B76" s="699" t="str">
        <f>'BASE PLANILHAS'!B76:C76</f>
        <v>Ausências Legais</v>
      </c>
      <c r="C76" s="700"/>
      <c r="D76" s="248">
        <f>'BASE PLANILHAS'!D76</f>
        <v>8.2222222222222228E-3</v>
      </c>
      <c r="E76" s="23">
        <f t="shared" si="4"/>
        <v>8.5642666666666667</v>
      </c>
      <c r="F76" s="62"/>
    </row>
    <row r="77" spans="1:10" x14ac:dyDescent="0.2">
      <c r="A77" s="34" t="str">
        <f>'BASE PLANILHAS'!A77</f>
        <v>C</v>
      </c>
      <c r="B77" s="699" t="str">
        <f>'BASE PLANILHAS'!B77:C77</f>
        <v>Licença Paternidade</v>
      </c>
      <c r="C77" s="700"/>
      <c r="D77" s="82">
        <f>'BASE PLANILHAS'!D77</f>
        <v>2.0833333333333332E-4</v>
      </c>
      <c r="E77" s="23">
        <f t="shared" si="4"/>
        <v>0.21699999999999997</v>
      </c>
      <c r="F77" s="62"/>
    </row>
    <row r="78" spans="1:10" x14ac:dyDescent="0.2">
      <c r="A78" s="34" t="str">
        <f>'BASE PLANILHAS'!A78</f>
        <v>D</v>
      </c>
      <c r="B78" s="699" t="str">
        <f>'BASE PLANILHAS'!B78:C78</f>
        <v>Ausência por Acidente de Trabalho</v>
      </c>
      <c r="C78" s="700"/>
      <c r="D78" s="248">
        <f>'BASE PLANILHAS'!D78</f>
        <v>3.3333333333333335E-3</v>
      </c>
      <c r="E78" s="23">
        <f t="shared" si="4"/>
        <v>3.472</v>
      </c>
      <c r="F78" s="62"/>
    </row>
    <row r="79" spans="1:10" x14ac:dyDescent="0.2">
      <c r="A79" s="64" t="str">
        <f>'BASE PLANILHAS'!A79</f>
        <v>E</v>
      </c>
      <c r="B79" s="699" t="str">
        <f>'BASE PLANILHAS'!B79:C79</f>
        <v>Férias, Adicional de Férias e 13º  com empregada em gozo de Licença Maternidade</v>
      </c>
      <c r="C79" s="700"/>
      <c r="D79" s="249">
        <f>'BASE PLANILHAS'!D79</f>
        <v>1.2962962962962963E-3</v>
      </c>
      <c r="E79" s="23">
        <f t="shared" si="4"/>
        <v>1.350222222222222</v>
      </c>
      <c r="F79" s="19"/>
    </row>
    <row r="80" spans="1:10" ht="13.5" thickBot="1" x14ac:dyDescent="0.25">
      <c r="A80" s="36" t="str">
        <f>'BASE PLANILHAS'!A80</f>
        <v>F</v>
      </c>
      <c r="B80" s="716" t="str">
        <f>'BASE PLANILHAS'!B80:C80</f>
        <v>Incidência do Submódulo 2.1 sobre Ausências Legais</v>
      </c>
      <c r="C80" s="717"/>
      <c r="D80" s="81">
        <f>'BASE PLANILHAS'!D80</f>
        <v>9.9172592592592611E-3</v>
      </c>
      <c r="E80" s="72">
        <f t="shared" si="4"/>
        <v>10.329817244444445</v>
      </c>
      <c r="F80" s="1"/>
      <c r="G80" s="4"/>
      <c r="H80" s="31"/>
    </row>
    <row r="81" spans="1:7" ht="13.5" thickBot="1" x14ac:dyDescent="0.25">
      <c r="A81" s="696" t="str">
        <f>'BASE PLANILHAS'!A81:C81</f>
        <v>Total do Submódulo 4.1</v>
      </c>
      <c r="B81" s="697"/>
      <c r="C81" s="698"/>
      <c r="D81" s="48">
        <f>'BASE PLANILHAS'!D81</f>
        <v>3.6866333333333334E-2</v>
      </c>
      <c r="E81" s="51">
        <f>SUM(E75:E80)</f>
        <v>38.3999728</v>
      </c>
      <c r="F81" s="29"/>
      <c r="G81" s="4"/>
    </row>
    <row r="82" spans="1:7" ht="13.5" thickBot="1" x14ac:dyDescent="0.25">
      <c r="A82" s="241"/>
      <c r="B82" s="240"/>
      <c r="C82" s="240"/>
      <c r="D82" s="240"/>
      <c r="E82" s="242"/>
      <c r="F82" s="1"/>
    </row>
    <row r="83" spans="1:7" ht="13.5" thickBot="1" x14ac:dyDescent="0.25">
      <c r="A83" s="214" t="str">
        <f>'BASE PLANILHAS'!A83</f>
        <v>4.2</v>
      </c>
      <c r="B83" s="696" t="str">
        <f>'BASE PLANILHAS'!B83:C83</f>
        <v>Submódulo 4.2 - Intrajornada</v>
      </c>
      <c r="C83" s="697"/>
      <c r="D83" s="46" t="str">
        <f>'BASE PLANILHAS'!D83</f>
        <v>Referência</v>
      </c>
      <c r="E83" s="214" t="str">
        <f>'BASE PLANILHAS'!E83</f>
        <v>Valor (R$)</v>
      </c>
      <c r="F83" s="29"/>
      <c r="G83" s="4"/>
    </row>
    <row r="84" spans="1:7" ht="13.5" thickBot="1" x14ac:dyDescent="0.25">
      <c r="A84" s="40" t="str">
        <f>'BASE PLANILHAS'!A84</f>
        <v>A</v>
      </c>
      <c r="B84" s="750" t="str">
        <f>'BASE PLANILHAS'!B84:C84</f>
        <v>Intervalo para Repouso ou Alimentação</v>
      </c>
      <c r="C84" s="751"/>
      <c r="D84" s="623">
        <f>'BASE PLANILHAS'!D84</f>
        <v>0</v>
      </c>
      <c r="E84" s="621">
        <v>0</v>
      </c>
      <c r="F84" s="29"/>
      <c r="G84" s="4"/>
    </row>
    <row r="85" spans="1:7" ht="13.5" thickBot="1" x14ac:dyDescent="0.25">
      <c r="A85" s="696" t="str">
        <f>'BASE PLANILHAS'!A85:C85</f>
        <v>Total do Submódulo 4.2</v>
      </c>
      <c r="B85" s="697"/>
      <c r="C85" s="698"/>
      <c r="D85" s="48">
        <f>'BASE PLANILHAS'!D85</f>
        <v>0</v>
      </c>
      <c r="E85" s="398">
        <f>SUM(E84)</f>
        <v>0</v>
      </c>
      <c r="F85" s="29"/>
      <c r="G85" s="4"/>
    </row>
    <row r="86" spans="1:7" ht="13.5" thickBot="1" x14ac:dyDescent="0.25">
      <c r="A86" s="241"/>
      <c r="B86" s="240"/>
      <c r="C86" s="240"/>
      <c r="D86" s="240"/>
      <c r="E86" s="242"/>
      <c r="F86" s="1"/>
    </row>
    <row r="87" spans="1:7" ht="13.5" thickBot="1" x14ac:dyDescent="0.25">
      <c r="A87" s="214" t="str">
        <f>'BASE PLANILHAS'!A87</f>
        <v>4.3</v>
      </c>
      <c r="B87" s="696" t="str">
        <f>'BASE PLANILHAS'!B87:C87</f>
        <v>Quadro Resumo do Módulo 4 - Custo de Reposição do Profissional Ausente</v>
      </c>
      <c r="C87" s="697"/>
      <c r="D87" s="46" t="str">
        <f>'BASE PLANILHAS'!D87</f>
        <v>Referência</v>
      </c>
      <c r="E87" s="214" t="str">
        <f>'BASE PLANILHAS'!E87</f>
        <v>Valor (R$)</v>
      </c>
      <c r="F87" s="1"/>
    </row>
    <row r="88" spans="1:7" x14ac:dyDescent="0.2">
      <c r="A88" s="40" t="str">
        <f>'BASE PLANILHAS'!A88</f>
        <v>4.1</v>
      </c>
      <c r="B88" s="720" t="str">
        <f>'BASE PLANILHAS'!B88:C88</f>
        <v>Ausências Legais</v>
      </c>
      <c r="C88" s="721"/>
      <c r="D88" s="396">
        <f>'BASE PLANILHAS'!D88</f>
        <v>3.6866333333333334E-2</v>
      </c>
      <c r="E88" s="72">
        <f>E81</f>
        <v>38.3999728</v>
      </c>
      <c r="F88" s="1"/>
    </row>
    <row r="89" spans="1:7" ht="13.5" thickBot="1" x14ac:dyDescent="0.25">
      <c r="A89" s="40" t="str">
        <f>'BASE PLANILHAS'!A89</f>
        <v>4.2</v>
      </c>
      <c r="B89" s="716" t="str">
        <f>'BASE PLANILHAS'!B89:C89</f>
        <v>Intrajornada</v>
      </c>
      <c r="C89" s="717"/>
      <c r="D89" s="397">
        <f>'BASE PLANILHAS'!D89</f>
        <v>0</v>
      </c>
      <c r="E89" s="235">
        <f>E85</f>
        <v>0</v>
      </c>
      <c r="F89" s="1"/>
    </row>
    <row r="90" spans="1:7" ht="13.5" thickBot="1" x14ac:dyDescent="0.25">
      <c r="A90" s="696" t="str">
        <f>'BASE PLANILHAS'!A90:C90</f>
        <v>Total do Módulo 4</v>
      </c>
      <c r="B90" s="697"/>
      <c r="C90" s="698"/>
      <c r="D90" s="48">
        <f>'BASE PLANILHAS'!D90</f>
        <v>3.6866333333333334E-2</v>
      </c>
      <c r="E90" s="398">
        <f>SUM(E88+E89)</f>
        <v>38.3999728</v>
      </c>
      <c r="F90" s="1"/>
    </row>
    <row r="91" spans="1:7" x14ac:dyDescent="0.2">
      <c r="A91" s="241"/>
      <c r="B91" s="240"/>
      <c r="C91" s="240"/>
      <c r="D91" s="240"/>
      <c r="E91" s="242"/>
      <c r="F91" s="1"/>
    </row>
    <row r="92" spans="1:7" x14ac:dyDescent="0.2">
      <c r="A92" s="711" t="str">
        <f>'BASE PLANILHAS'!A92:E92</f>
        <v>MÓDULO 5 – INSUMOS DIVERSOS</v>
      </c>
      <c r="B92" s="712"/>
      <c r="C92" s="712"/>
      <c r="D92" s="712"/>
      <c r="E92" s="713"/>
      <c r="F92" s="1"/>
    </row>
    <row r="93" spans="1:7" ht="13.5" thickBot="1" x14ac:dyDescent="0.25">
      <c r="A93" s="38"/>
      <c r="B93" s="38"/>
      <c r="C93" s="38"/>
      <c r="D93" s="38"/>
      <c r="E93" s="56"/>
      <c r="F93" s="1"/>
    </row>
    <row r="94" spans="1:7" ht="13.5" thickBot="1" x14ac:dyDescent="0.25">
      <c r="A94" s="214">
        <f>'BASE PLANILHAS'!A94</f>
        <v>5</v>
      </c>
      <c r="B94" s="696" t="str">
        <f>'BASE PLANILHAS'!B94:C94</f>
        <v>Insumos Diversos</v>
      </c>
      <c r="C94" s="698"/>
      <c r="D94" s="214" t="str">
        <f>'BASE PLANILHAS'!D94</f>
        <v>Referência</v>
      </c>
      <c r="E94" s="405" t="str">
        <f>'BASE PLANILHAS'!E94</f>
        <v>Valor (R$)</v>
      </c>
      <c r="F94" s="1"/>
    </row>
    <row r="95" spans="1:7" x14ac:dyDescent="0.2">
      <c r="A95" s="32" t="str">
        <f>'BASE PLANILHAS'!A95</f>
        <v>A</v>
      </c>
      <c r="B95" s="709" t="str">
        <f>'BASE PLANILHAS'!B95:C95</f>
        <v>Uniformes e EPIs</v>
      </c>
      <c r="C95" s="710"/>
      <c r="D95" s="292">
        <f>'Uniforme Apoio'!BO17</f>
        <v>43.567500000000003</v>
      </c>
      <c r="E95" s="41">
        <f>D95*$D$13</f>
        <v>43.567500000000003</v>
      </c>
      <c r="F95" s="19"/>
      <c r="G95" s="1"/>
    </row>
    <row r="96" spans="1:7" x14ac:dyDescent="0.2">
      <c r="A96" s="34" t="str">
        <f>'BASE PLANILHAS'!A96</f>
        <v>B</v>
      </c>
      <c r="B96" s="733" t="str">
        <f>'BASE PLANILHAS'!B96:C96</f>
        <v>Materiais de Consumo</v>
      </c>
      <c r="C96" s="702"/>
      <c r="D96" s="299">
        <v>0</v>
      </c>
      <c r="E96" s="23">
        <f>D96*$D$13</f>
        <v>0</v>
      </c>
      <c r="F96" s="19"/>
    </row>
    <row r="97" spans="1:8" x14ac:dyDescent="0.2">
      <c r="A97" s="250" t="str">
        <f>'BASE PLANILHAS'!A97</f>
        <v>C</v>
      </c>
      <c r="B97" s="734" t="str">
        <f>'BASE PLANILHAS'!B97:C97</f>
        <v>Máquinas e Equipamentos (depreciação)</v>
      </c>
      <c r="C97" s="700"/>
      <c r="D97" s="299">
        <v>0</v>
      </c>
      <c r="E97" s="23">
        <f t="shared" ref="E97" si="5">D97*$D$13</f>
        <v>0</v>
      </c>
      <c r="F97" s="19"/>
    </row>
    <row r="98" spans="1:8" x14ac:dyDescent="0.2">
      <c r="A98" s="250" t="str">
        <f>'BASE PLANILHAS'!A98</f>
        <v>D</v>
      </c>
      <c r="B98" s="734" t="str">
        <f>'BASE PLANILHAS'!B98:C98</f>
        <v>Produtos de Limpeza</v>
      </c>
      <c r="C98" s="700"/>
      <c r="D98" s="75">
        <v>0</v>
      </c>
      <c r="E98" s="216">
        <f>D98*$D$13</f>
        <v>0</v>
      </c>
      <c r="F98" s="19"/>
      <c r="H98" s="1"/>
    </row>
    <row r="99" spans="1:8" ht="13.5" thickBot="1" x14ac:dyDescent="0.25">
      <c r="A99" s="251" t="str">
        <f>'BASE PLANILHAS'!A99</f>
        <v>E</v>
      </c>
      <c r="B99" s="735" t="str">
        <f>'BASE PLANILHAS'!B99:C99</f>
        <v>Materiais de Higiene</v>
      </c>
      <c r="C99" s="719"/>
      <c r="D99" s="75">
        <v>0</v>
      </c>
      <c r="E99" s="215">
        <f>D99*$D$13</f>
        <v>0</v>
      </c>
      <c r="F99" s="19"/>
      <c r="H99" s="1"/>
    </row>
    <row r="100" spans="1:8" ht="13.5" customHeight="1" thickBot="1" x14ac:dyDescent="0.25">
      <c r="A100" s="736" t="str">
        <f>'BASE PLANILHAS'!A100:C100</f>
        <v>Total do Módulo 5</v>
      </c>
      <c r="B100" s="737"/>
      <c r="C100" s="737"/>
      <c r="D100" s="252"/>
      <c r="E100" s="49">
        <f>SUM(E95:E99)</f>
        <v>43.567500000000003</v>
      </c>
      <c r="F100" s="1"/>
    </row>
    <row r="101" spans="1:8" x14ac:dyDescent="0.2">
      <c r="A101" s="241"/>
      <c r="B101" s="240"/>
      <c r="C101" s="240"/>
      <c r="D101" s="240"/>
      <c r="E101" s="242"/>
      <c r="F101" s="1"/>
    </row>
    <row r="102" spans="1:8" x14ac:dyDescent="0.2">
      <c r="A102" s="711" t="str">
        <f>'BASE PLANILHAS'!A102:E102</f>
        <v>MÓDULO 6 – CUSTOS INDIRETOS, TRIBUTOS E LUCRO</v>
      </c>
      <c r="B102" s="712"/>
      <c r="C102" s="712"/>
      <c r="D102" s="712"/>
      <c r="E102" s="713"/>
      <c r="F102" s="1"/>
    </row>
    <row r="103" spans="1:8" ht="13.5" thickBot="1" x14ac:dyDescent="0.25">
      <c r="A103" s="54"/>
      <c r="B103" s="54"/>
      <c r="C103" s="54"/>
      <c r="D103" s="54"/>
      <c r="E103" s="39"/>
      <c r="F103" s="1"/>
    </row>
    <row r="104" spans="1:8" ht="13.5" thickBot="1" x14ac:dyDescent="0.25">
      <c r="A104" s="214">
        <f>'BASE PLANILHAS'!A104</f>
        <v>6</v>
      </c>
      <c r="B104" s="214" t="str">
        <f>'BASE PLANILHAS'!B104</f>
        <v>Custos Indiretos, Tributos e Lucro</v>
      </c>
      <c r="C104" s="697" t="str">
        <f>'BASE PLANILHAS'!C104:D104</f>
        <v>Referência</v>
      </c>
      <c r="D104" s="698"/>
      <c r="E104" s="405" t="str">
        <f>'BASE PLANILHAS'!E104</f>
        <v>Valor (R$)</v>
      </c>
    </row>
    <row r="105" spans="1:8" x14ac:dyDescent="0.2">
      <c r="A105" s="32" t="str">
        <f>'BASE PLANILHAS'!A105</f>
        <v>A</v>
      </c>
      <c r="B105" s="253" t="str">
        <f>'BASE PLANILHAS'!B105</f>
        <v>Custos Indiretos</v>
      </c>
      <c r="C105" s="302">
        <f>'BASE PLANILHAS'!C105</f>
        <v>0</v>
      </c>
      <c r="D105" s="303"/>
      <c r="E105" s="256">
        <f>$C105*$D$13</f>
        <v>0</v>
      </c>
      <c r="F105" s="61"/>
    </row>
    <row r="106" spans="1:8" x14ac:dyDescent="0.2">
      <c r="A106" s="34" t="str">
        <f>'BASE PLANILHAS'!A106</f>
        <v>B</v>
      </c>
      <c r="B106" s="257" t="str">
        <f>'BASE PLANILHAS'!B106</f>
        <v>Lucro</v>
      </c>
      <c r="C106" s="295">
        <f>'BASE PLANILHAS'!C106</f>
        <v>0</v>
      </c>
      <c r="D106" s="259"/>
      <c r="E106" s="263">
        <f>$C106*$D$13</f>
        <v>0</v>
      </c>
      <c r="F106" s="1"/>
    </row>
    <row r="107" spans="1:8" x14ac:dyDescent="0.2">
      <c r="A107" s="34" t="str">
        <f>'BASE PLANILHAS'!A107</f>
        <v>C</v>
      </c>
      <c r="B107" s="34" t="str">
        <f>'BASE PLANILHAS'!B107</f>
        <v>TRIBUTOS</v>
      </c>
      <c r="C107" s="260" t="str">
        <f>'BASE PLANILHAS'!C107</f>
        <v>%</v>
      </c>
      <c r="D107" s="304" t="str">
        <f>'BASE PLANILHAS'!D107</f>
        <v>%</v>
      </c>
      <c r="E107" s="57"/>
      <c r="F107" s="1"/>
    </row>
    <row r="108" spans="1:8" x14ac:dyDescent="0.2">
      <c r="A108" s="34" t="str">
        <f>'BASE PLANILHAS'!A108</f>
        <v>C.1</v>
      </c>
      <c r="B108" s="257" t="str">
        <f>'BASE PLANILHAS'!B108</f>
        <v>PIS</v>
      </c>
      <c r="C108" s="262">
        <f>'BASE PLANILHAS'!C108</f>
        <v>7.6</v>
      </c>
      <c r="D108" s="262">
        <f>((100/((100-($C$111))%)-100)*$C108)/($C$111)</f>
        <v>8.6609686609686669</v>
      </c>
      <c r="E108" s="263">
        <v>0</v>
      </c>
      <c r="F108" s="1"/>
    </row>
    <row r="109" spans="1:8" x14ac:dyDescent="0.2">
      <c r="A109" s="34" t="str">
        <f>'BASE PLANILHAS'!A109</f>
        <v>C.2</v>
      </c>
      <c r="B109" s="257" t="str">
        <f>'BASE PLANILHAS'!B109</f>
        <v>COFINS</v>
      </c>
      <c r="C109" s="262">
        <f>'BASE PLANILHAS'!C109</f>
        <v>1.65</v>
      </c>
      <c r="D109" s="262">
        <f>((100/((100-($C$111))%)-100)*$C109)/($C$111)</f>
        <v>1.8803418803418819</v>
      </c>
      <c r="E109" s="263">
        <v>0</v>
      </c>
      <c r="F109" s="1"/>
    </row>
    <row r="110" spans="1:8" x14ac:dyDescent="0.2">
      <c r="A110" s="34" t="str">
        <f>'BASE PLANILHAS'!A110</f>
        <v>C.3</v>
      </c>
      <c r="B110" s="257" t="str">
        <f>'BASE PLANILHAS'!B110</f>
        <v>ISS</v>
      </c>
      <c r="C110" s="294">
        <f>ISS!B42*100</f>
        <v>3</v>
      </c>
      <c r="D110" s="262">
        <f>((100/((100-($C$111))%)-100)*$C110)/($C$111)</f>
        <v>3.4188034188034218</v>
      </c>
      <c r="E110" s="264">
        <v>0</v>
      </c>
      <c r="F110" s="1"/>
    </row>
    <row r="111" spans="1:8" ht="13.5" thickBot="1" x14ac:dyDescent="0.25">
      <c r="A111" s="714" t="str">
        <f>'BASE PLANILHAS'!A111:B111</f>
        <v>Total Tributos</v>
      </c>
      <c r="B111" s="715">
        <f>'[1]BASE PLANILHAS'!A102:B102</f>
        <v>0</v>
      </c>
      <c r="C111" s="265">
        <f>SUM(C108:C110)</f>
        <v>12.25</v>
      </c>
      <c r="D111" s="265">
        <f>SUM(D108:D110)</f>
        <v>13.960113960113972</v>
      </c>
      <c r="E111" s="266">
        <f>((E105+E106+E100+E90+E70+E58+E21)*D111)%</f>
        <v>328.39383878577632</v>
      </c>
      <c r="F111" s="1"/>
    </row>
    <row r="112" spans="1:8" ht="13.5" thickBot="1" x14ac:dyDescent="0.25">
      <c r="A112" s="696" t="str">
        <f>'BASE PLANILHAS'!A112:D112</f>
        <v>Total do Módulo 6</v>
      </c>
      <c r="B112" s="697"/>
      <c r="C112" s="697"/>
      <c r="D112" s="698"/>
      <c r="E112" s="51">
        <f>SUM(E105:E111)</f>
        <v>328.39383878577632</v>
      </c>
      <c r="F112" s="1"/>
    </row>
    <row r="113" spans="1:8" x14ac:dyDescent="0.2">
      <c r="A113" s="267"/>
      <c r="B113" s="268"/>
      <c r="C113" s="268"/>
      <c r="D113" s="268"/>
      <c r="E113" s="59"/>
    </row>
    <row r="114" spans="1:8" x14ac:dyDescent="0.2">
      <c r="A114" s="738" t="str">
        <f>'BASE PLANILHAS'!A114:E114</f>
        <v>QUADRO RESUMO DO CUSTO POR EMPREGADO</v>
      </c>
      <c r="B114" s="739"/>
      <c r="C114" s="739"/>
      <c r="D114" s="739"/>
      <c r="E114" s="740"/>
      <c r="G114" s="3"/>
    </row>
    <row r="115" spans="1:8" ht="13.5" thickBot="1" x14ac:dyDescent="0.25">
      <c r="A115" s="409"/>
      <c r="B115" s="411"/>
      <c r="C115" s="411"/>
      <c r="D115" s="411"/>
      <c r="E115" s="412"/>
      <c r="G115" s="3"/>
    </row>
    <row r="116" spans="1:8" ht="13.5" thickBot="1" x14ac:dyDescent="0.25">
      <c r="A116" s="696" t="str">
        <f>'BASE PLANILHAS'!A116:D116</f>
        <v>Mão-de-Obra vinculada à execução contratual</v>
      </c>
      <c r="B116" s="697"/>
      <c r="C116" s="697"/>
      <c r="D116" s="698"/>
      <c r="E116" s="214" t="str">
        <f>'BASE PLANILHAS'!E116</f>
        <v>VALOR (R$)</v>
      </c>
      <c r="G116" s="1"/>
      <c r="H116" s="1"/>
    </row>
    <row r="117" spans="1:8" x14ac:dyDescent="0.2">
      <c r="A117" s="32" t="str">
        <f>'BASE PLANILHAS'!A117</f>
        <v>A</v>
      </c>
      <c r="B117" s="741" t="str">
        <f>'BASE PLANILHAS'!B117:D117</f>
        <v>MÓDULO 1 - COMPOSIÇÃO DA REMUNERAÇÃO</v>
      </c>
      <c r="C117" s="742"/>
      <c r="D117" s="743"/>
      <c r="E117" s="256">
        <f>E21</f>
        <v>1041.5999999999999</v>
      </c>
    </row>
    <row r="118" spans="1:8" x14ac:dyDescent="0.2">
      <c r="A118" s="34" t="str">
        <f>'BASE PLANILHAS'!A118</f>
        <v>B</v>
      </c>
      <c r="B118" s="744" t="str">
        <f>'BASE PLANILHAS'!B118:D118</f>
        <v>MÓDULO 2 – ENCARGOS E BENEFÍCIOS MENSAIS E DIÁRIOS</v>
      </c>
      <c r="C118" s="731"/>
      <c r="D118" s="732"/>
      <c r="E118" s="263">
        <f>E58</f>
        <v>1171.4384</v>
      </c>
    </row>
    <row r="119" spans="1:8" x14ac:dyDescent="0.2">
      <c r="A119" s="34" t="str">
        <f>'BASE PLANILHAS'!A119</f>
        <v>C</v>
      </c>
      <c r="B119" s="745" t="str">
        <f>'BASE PLANILHAS'!B119:D119</f>
        <v>MÓDULO 3 – PROVISÃO PARA RESCISÃO</v>
      </c>
      <c r="C119" s="746"/>
      <c r="D119" s="747"/>
      <c r="E119" s="263">
        <f>E70</f>
        <v>57.366319318518514</v>
      </c>
      <c r="G119" s="3"/>
    </row>
    <row r="120" spans="1:8" x14ac:dyDescent="0.2">
      <c r="A120" s="34" t="str">
        <f>'BASE PLANILHAS'!A120</f>
        <v>D</v>
      </c>
      <c r="B120" s="744" t="str">
        <f>'BASE PLANILHAS'!B120:D120</f>
        <v>MÓDULO 4 – CUSTO DE REPOSIÇÃO DO PROFISSIONAL AUSENTE</v>
      </c>
      <c r="C120" s="731"/>
      <c r="D120" s="732"/>
      <c r="E120" s="263">
        <f>E90</f>
        <v>38.3999728</v>
      </c>
      <c r="G120" s="3"/>
    </row>
    <row r="121" spans="1:8" x14ac:dyDescent="0.2">
      <c r="A121" s="34" t="str">
        <f>'BASE PLANILHAS'!A121</f>
        <v>E</v>
      </c>
      <c r="B121" s="728" t="str">
        <f>'BASE PLANILHAS'!B121:D121</f>
        <v>MÓDULO 5 – INSUMOS DIVERSOS</v>
      </c>
      <c r="C121" s="729"/>
      <c r="D121" s="730"/>
      <c r="E121" s="263">
        <f>E100</f>
        <v>43.567500000000003</v>
      </c>
    </row>
    <row r="122" spans="1:8" x14ac:dyDescent="0.2">
      <c r="A122" s="34" t="str">
        <f>'BASE PLANILHAS'!A122</f>
        <v>-</v>
      </c>
      <c r="B122" s="722" t="str">
        <f>'BASE PLANILHAS'!B122:D122</f>
        <v>Subtotal (A + B + C + D + E)</v>
      </c>
      <c r="C122" s="723"/>
      <c r="D122" s="724"/>
      <c r="E122" s="60">
        <f>SUM(E117:E121)</f>
        <v>2352.3721921185183</v>
      </c>
      <c r="F122" s="4"/>
      <c r="G122" s="2"/>
    </row>
    <row r="123" spans="1:8" ht="13.5" thickBot="1" x14ac:dyDescent="0.25">
      <c r="A123" s="36" t="str">
        <f>'BASE PLANILHAS'!A123</f>
        <v>F</v>
      </c>
      <c r="B123" s="725" t="str">
        <f>'BASE PLANILHAS'!B123:D123</f>
        <v>MÓDULO 6 – CUSTOS INDIRETOS, TRIBUTOS E LUCRO</v>
      </c>
      <c r="C123" s="726"/>
      <c r="D123" s="727"/>
      <c r="E123" s="24">
        <f>E112</f>
        <v>328.39383878577632</v>
      </c>
    </row>
    <row r="124" spans="1:8" ht="13.5" thickBot="1" x14ac:dyDescent="0.25">
      <c r="A124" s="696" t="str">
        <f>'BASE PLANILHAS'!A124:D124</f>
        <v xml:space="preserve">Custo Total </v>
      </c>
      <c r="B124" s="697"/>
      <c r="C124" s="697"/>
      <c r="D124" s="698"/>
      <c r="E124" s="49">
        <f>SUM(E122:E123)</f>
        <v>2680.7660309042949</v>
      </c>
      <c r="F124" s="4"/>
    </row>
    <row r="125" spans="1:8" ht="13.5" thickBot="1" x14ac:dyDescent="0.25">
      <c r="A125" s="696" t="str">
        <f>'BASE PLANILHAS'!A125:D125</f>
        <v xml:space="preserve">Custo Total Anual </v>
      </c>
      <c r="B125" s="697"/>
      <c r="C125" s="697"/>
      <c r="D125" s="698"/>
      <c r="E125" s="51">
        <f>E124*12</f>
        <v>32169.192370851539</v>
      </c>
      <c r="F125" s="4"/>
    </row>
    <row r="126" spans="1:8" hidden="1" x14ac:dyDescent="0.2">
      <c r="A126" s="414"/>
      <c r="B126" s="825"/>
      <c r="C126" s="825"/>
      <c r="D126" s="25"/>
      <c r="E126" s="25"/>
    </row>
    <row r="127" spans="1:8" ht="40.5" hidden="1" customHeight="1" thickBot="1" x14ac:dyDescent="0.25">
      <c r="A127" s="826"/>
      <c r="B127" s="827"/>
      <c r="C127" s="26"/>
      <c r="D127" s="8"/>
      <c r="E127" s="17"/>
    </row>
    <row r="128" spans="1:8" ht="12.75" hidden="1" customHeight="1" x14ac:dyDescent="0.2">
      <c r="A128" s="828"/>
      <c r="B128" s="829"/>
      <c r="C128" s="270"/>
      <c r="D128" s="271"/>
      <c r="E128" s="272"/>
    </row>
    <row r="129" spans="1:5" ht="12.75" hidden="1" customHeight="1" x14ac:dyDescent="0.2">
      <c r="A129" s="816"/>
      <c r="B129" s="817"/>
      <c r="C129" s="273"/>
      <c r="D129" s="274"/>
      <c r="E129" s="275"/>
    </row>
    <row r="130" spans="1:5" ht="12.75" hidden="1" customHeight="1" x14ac:dyDescent="0.2">
      <c r="A130" s="816"/>
      <c r="B130" s="817"/>
      <c r="C130" s="273"/>
      <c r="D130" s="274"/>
      <c r="E130" s="275"/>
    </row>
    <row r="131" spans="1:5" ht="12.75" hidden="1" customHeight="1" x14ac:dyDescent="0.2">
      <c r="A131" s="816"/>
      <c r="B131" s="817"/>
      <c r="C131" s="273"/>
      <c r="D131" s="274"/>
      <c r="E131" s="275"/>
    </row>
    <row r="132" spans="1:5" ht="12.75" hidden="1" customHeight="1" x14ac:dyDescent="0.2">
      <c r="A132" s="818"/>
      <c r="B132" s="819"/>
      <c r="C132" s="9"/>
      <c r="D132" s="10"/>
      <c r="E132" s="275"/>
    </row>
    <row r="133" spans="1:5" ht="13.5" hidden="1" customHeight="1" thickBot="1" x14ac:dyDescent="0.25">
      <c r="A133" s="820"/>
      <c r="B133" s="821"/>
      <c r="C133" s="276"/>
      <c r="D133" s="277"/>
      <c r="E133" s="278"/>
    </row>
    <row r="134" spans="1:5" ht="13.5" hidden="1" thickBot="1" x14ac:dyDescent="0.25">
      <c r="A134" s="822"/>
      <c r="B134" s="823"/>
      <c r="C134" s="823"/>
      <c r="D134" s="824"/>
      <c r="E134" s="11"/>
    </row>
    <row r="135" spans="1:5" hidden="1" x14ac:dyDescent="0.2">
      <c r="A135" s="7"/>
      <c r="B135" s="7"/>
      <c r="C135" s="7"/>
      <c r="D135" s="7"/>
      <c r="E135" s="7"/>
    </row>
    <row r="136" spans="1:5" hidden="1" x14ac:dyDescent="0.2">
      <c r="A136" s="414"/>
      <c r="B136" s="825"/>
      <c r="C136" s="825"/>
      <c r="D136" s="25"/>
      <c r="E136" s="25"/>
    </row>
    <row r="137" spans="1:5" ht="13.5" hidden="1" thickBot="1" x14ac:dyDescent="0.25">
      <c r="A137" s="798"/>
      <c r="B137" s="799"/>
      <c r="C137" s="799"/>
      <c r="D137" s="799"/>
      <c r="E137" s="800"/>
    </row>
    <row r="138" spans="1:5" ht="13.5" hidden="1" thickBot="1" x14ac:dyDescent="0.25">
      <c r="A138" s="279"/>
      <c r="B138" s="801"/>
      <c r="C138" s="802"/>
      <c r="D138" s="803"/>
      <c r="E138" s="17"/>
    </row>
    <row r="139" spans="1:5" hidden="1" x14ac:dyDescent="0.2">
      <c r="A139" s="280"/>
      <c r="B139" s="804"/>
      <c r="C139" s="805"/>
      <c r="D139" s="806"/>
      <c r="E139" s="281"/>
    </row>
    <row r="140" spans="1:5" hidden="1" x14ac:dyDescent="0.2">
      <c r="A140" s="282"/>
      <c r="B140" s="807"/>
      <c r="C140" s="808"/>
      <c r="D140" s="809"/>
      <c r="E140" s="283"/>
    </row>
    <row r="141" spans="1:5" ht="13.5" hidden="1" thickBot="1" x14ac:dyDescent="0.25">
      <c r="A141" s="282"/>
      <c r="B141" s="810"/>
      <c r="C141" s="811"/>
      <c r="D141" s="812"/>
      <c r="E141" s="283"/>
    </row>
    <row r="142" spans="1:5" ht="13.5" hidden="1" thickBot="1" x14ac:dyDescent="0.25">
      <c r="A142" s="813"/>
      <c r="B142" s="814"/>
      <c r="C142" s="814"/>
      <c r="D142" s="815"/>
      <c r="E142" s="11"/>
    </row>
    <row r="143" spans="1:5" hidden="1" x14ac:dyDescent="0.2">
      <c r="A143" s="284"/>
      <c r="B143" s="7"/>
      <c r="C143" s="7"/>
      <c r="D143" s="7"/>
      <c r="E143" s="7"/>
    </row>
    <row r="144" spans="1:5" hidden="1" x14ac:dyDescent="0.2">
      <c r="A144" s="7"/>
      <c r="B144" s="7"/>
      <c r="C144" s="7"/>
      <c r="D144" s="7"/>
      <c r="E144" s="7"/>
    </row>
    <row r="145" spans="1:8" hidden="1" x14ac:dyDescent="0.2">
      <c r="A145" s="7"/>
      <c r="B145" s="7"/>
      <c r="C145" s="7"/>
      <c r="D145" s="7"/>
      <c r="E145" s="7"/>
    </row>
    <row r="146" spans="1:8" x14ac:dyDescent="0.2">
      <c r="A146" s="13"/>
      <c r="B146" s="13"/>
      <c r="C146" s="7"/>
      <c r="D146" s="7"/>
      <c r="E146" s="30"/>
      <c r="F146" s="4"/>
    </row>
    <row r="147" spans="1:8" x14ac:dyDescent="0.2">
      <c r="A147" s="14"/>
      <c r="B147" s="13"/>
      <c r="C147" s="7"/>
      <c r="D147" s="7"/>
      <c r="E147" s="69"/>
      <c r="F147" s="4"/>
      <c r="H147" s="4"/>
    </row>
    <row r="148" spans="1:8" x14ac:dyDescent="0.2">
      <c r="A148" s="7"/>
      <c r="B148" s="7"/>
      <c r="C148" s="7"/>
      <c r="D148" s="7"/>
      <c r="E148" s="15"/>
      <c r="H148" s="4"/>
    </row>
    <row r="149" spans="1:8" x14ac:dyDescent="0.2">
      <c r="A149" s="7"/>
      <c r="B149" s="7"/>
      <c r="C149" s="7"/>
      <c r="D149" s="7"/>
      <c r="E149" s="15"/>
    </row>
    <row r="150" spans="1:8" x14ac:dyDescent="0.2">
      <c r="A150" s="4"/>
      <c r="E150" s="4"/>
    </row>
    <row r="151" spans="1:8" x14ac:dyDescent="0.2">
      <c r="A151" s="4"/>
    </row>
  </sheetData>
  <sheetProtection sheet="1" objects="1" scenarios="1"/>
  <mergeCells count="115">
    <mergeCell ref="A142:D142"/>
    <mergeCell ref="B136:C136"/>
    <mergeCell ref="A137:E137"/>
    <mergeCell ref="B138:D138"/>
    <mergeCell ref="B139:D139"/>
    <mergeCell ref="B140:D140"/>
    <mergeCell ref="B141:D141"/>
    <mergeCell ref="A129:B129"/>
    <mergeCell ref="A130:B130"/>
    <mergeCell ref="A131:B131"/>
    <mergeCell ref="A132:B132"/>
    <mergeCell ref="A133:B133"/>
    <mergeCell ref="A134:D134"/>
    <mergeCell ref="B123:D123"/>
    <mergeCell ref="A124:D124"/>
    <mergeCell ref="A125:D125"/>
    <mergeCell ref="B126:C126"/>
    <mergeCell ref="A127:B127"/>
    <mergeCell ref="A128:B128"/>
    <mergeCell ref="B117:D117"/>
    <mergeCell ref="B118:D118"/>
    <mergeCell ref="B119:D119"/>
    <mergeCell ref="B120:D120"/>
    <mergeCell ref="B121:D121"/>
    <mergeCell ref="B122:D122"/>
    <mergeCell ref="A102:E102"/>
    <mergeCell ref="C104:D104"/>
    <mergeCell ref="A111:B111"/>
    <mergeCell ref="A112:D112"/>
    <mergeCell ref="A114:E114"/>
    <mergeCell ref="A116:D116"/>
    <mergeCell ref="B95:C95"/>
    <mergeCell ref="B96:C96"/>
    <mergeCell ref="B97:C97"/>
    <mergeCell ref="B98:C98"/>
    <mergeCell ref="B99:C99"/>
    <mergeCell ref="A100:C100"/>
    <mergeCell ref="B87:C87"/>
    <mergeCell ref="B88:C88"/>
    <mergeCell ref="B89:C89"/>
    <mergeCell ref="A90:C90"/>
    <mergeCell ref="A92:E92"/>
    <mergeCell ref="B94:C94"/>
    <mergeCell ref="B79:C79"/>
    <mergeCell ref="B80:C80"/>
    <mergeCell ref="A81:C81"/>
    <mergeCell ref="B83:C83"/>
    <mergeCell ref="B84:C84"/>
    <mergeCell ref="A85:C85"/>
    <mergeCell ref="A72:E72"/>
    <mergeCell ref="B74:C74"/>
    <mergeCell ref="B75:C75"/>
    <mergeCell ref="B76:C76"/>
    <mergeCell ref="B77:C77"/>
    <mergeCell ref="B78:C78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  <mergeCell ref="B16:C16"/>
    <mergeCell ref="B17:C17"/>
    <mergeCell ref="B18:C18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59999389629810485"/>
  </sheetPr>
  <dimension ref="A1:N193"/>
  <sheetViews>
    <sheetView showGridLines="0" view="pageBreakPreview" zoomScaleNormal="100" zoomScaleSheetLayoutView="100" workbookViewId="0">
      <selection activeCell="E137" activeCellId="1" sqref="E126 E137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0.2851562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 x14ac:dyDescent="0.2">
      <c r="A1" s="752" t="str">
        <f>'BASE PLANILHAS'!A1:E1</f>
        <v>ANEXO VI - PLANILHA DE COMPOSIÇÃO DE CUSTOS</v>
      </c>
      <c r="B1" s="753"/>
      <c r="C1" s="753"/>
      <c r="D1" s="753"/>
      <c r="E1" s="754"/>
    </row>
    <row r="2" spans="1:8" ht="13.5" thickBot="1" x14ac:dyDescent="0.25">
      <c r="A2" s="174"/>
      <c r="B2" s="221"/>
      <c r="C2" s="221"/>
      <c r="D2" s="222"/>
      <c r="E2" s="223"/>
      <c r="F2" s="54"/>
      <c r="G2" s="54"/>
      <c r="H2" s="54"/>
    </row>
    <row r="3" spans="1:8" ht="13.5" thickBot="1" x14ac:dyDescent="0.25">
      <c r="A3" s="755" t="str">
        <f>'BASE PLANILHAS'!A3:E3</f>
        <v>Dados para composição dos custos referentes à mão-de-obra</v>
      </c>
      <c r="B3" s="756"/>
      <c r="C3" s="756"/>
      <c r="D3" s="756"/>
      <c r="E3" s="757"/>
      <c r="F3" s="54"/>
      <c r="G3" s="54"/>
      <c r="H3" s="54"/>
    </row>
    <row r="4" spans="1:8" x14ac:dyDescent="0.2">
      <c r="A4" s="64" t="str">
        <f>'BASE PLANILHAS'!A4</f>
        <v>A</v>
      </c>
      <c r="B4" s="758" t="str">
        <f>'BASE PLANILHAS'!B4:D4</f>
        <v>Localidade</v>
      </c>
      <c r="C4" s="759"/>
      <c r="D4" s="760"/>
      <c r="E4" s="316" t="str">
        <f>CCT!A115</f>
        <v>Matozinhos</v>
      </c>
      <c r="F4" s="54"/>
      <c r="G4" s="54"/>
      <c r="H4" s="54"/>
    </row>
    <row r="5" spans="1:8" x14ac:dyDescent="0.2">
      <c r="A5" s="34" t="str">
        <f>'BASE PLANILHAS'!A5</f>
        <v>B</v>
      </c>
      <c r="B5" s="761" t="str">
        <f>'BASE PLANILHAS'!B5:D5</f>
        <v>Tipo de serviço</v>
      </c>
      <c r="C5" s="762"/>
      <c r="D5" s="763"/>
      <c r="E5" s="33" t="str">
        <f>'BASE PLANILHAS'!E5</f>
        <v>Apoio Administrativo</v>
      </c>
      <c r="F5" s="54"/>
      <c r="G5" s="54"/>
      <c r="H5" s="54"/>
    </row>
    <row r="6" spans="1:8" x14ac:dyDescent="0.2">
      <c r="A6" s="34" t="str">
        <f>'BASE PLANILHAS'!A6</f>
        <v>C</v>
      </c>
      <c r="B6" s="745" t="str">
        <f>'BASE PLANILHAS'!B6:D6</f>
        <v>Salário Nominativo da Categoria Profissional</v>
      </c>
      <c r="C6" s="746"/>
      <c r="D6" s="747"/>
      <c r="E6" s="224"/>
      <c r="F6" s="54"/>
      <c r="G6" s="54"/>
      <c r="H6" s="54"/>
    </row>
    <row r="7" spans="1:8" x14ac:dyDescent="0.2">
      <c r="A7" s="34" t="str">
        <f>'BASE PLANILHAS'!A7</f>
        <v>D</v>
      </c>
      <c r="B7" s="745" t="str">
        <f>'BASE PLANILHAS'!B7:D7</f>
        <v>Categoria profissional (vinculada à execução contratual)</v>
      </c>
      <c r="C7" s="746"/>
      <c r="D7" s="747"/>
      <c r="E7" s="298" t="s">
        <v>194</v>
      </c>
      <c r="G7" s="1"/>
    </row>
    <row r="8" spans="1:8" ht="13.5" thickBot="1" x14ac:dyDescent="0.25">
      <c r="A8" s="36" t="str">
        <f>'BASE PLANILHAS'!A8</f>
        <v>E</v>
      </c>
      <c r="B8" s="764" t="str">
        <f>'BASE PLANILHAS'!B8:D8</f>
        <v>Data base da categoria (dia/mês/ano)</v>
      </c>
      <c r="C8" s="765"/>
      <c r="D8" s="766"/>
      <c r="E8" s="225">
        <f>CCT!P115</f>
        <v>43101</v>
      </c>
      <c r="F8" s="63"/>
    </row>
    <row r="9" spans="1:8" x14ac:dyDescent="0.2">
      <c r="A9" s="226"/>
      <c r="B9" s="100"/>
      <c r="C9" s="100"/>
      <c r="D9" s="100"/>
      <c r="E9" s="227"/>
      <c r="F9" s="63"/>
      <c r="H9" s="1"/>
    </row>
    <row r="10" spans="1:8" x14ac:dyDescent="0.2">
      <c r="A10" s="711" t="str">
        <f>'BASE PLANILHAS'!A10:E10</f>
        <v>MÓDULO 1 - COMPOSIÇÃO DA REMUNERAÇÃO</v>
      </c>
      <c r="B10" s="712"/>
      <c r="C10" s="712"/>
      <c r="D10" s="712"/>
      <c r="E10" s="713"/>
      <c r="F10" s="70"/>
    </row>
    <row r="11" spans="1:8" ht="13.5" thickBot="1" x14ac:dyDescent="0.25">
      <c r="A11" s="228"/>
      <c r="B11" s="229"/>
      <c r="C11" s="229"/>
      <c r="D11" s="229"/>
      <c r="E11" s="230"/>
      <c r="F11" s="1"/>
    </row>
    <row r="12" spans="1:8" ht="13.5" thickBot="1" x14ac:dyDescent="0.25">
      <c r="A12" s="324" t="str">
        <f>'BASE PLANILHAS'!A13</f>
        <v>A</v>
      </c>
      <c r="B12" s="830" t="str">
        <f>'BASE PLANILHAS'!B13:C13</f>
        <v>Salário Base</v>
      </c>
      <c r="C12" s="831"/>
      <c r="D12" s="831"/>
      <c r="E12" s="832"/>
    </row>
    <row r="13" spans="1:8" ht="13.5" thickBot="1" x14ac:dyDescent="0.25">
      <c r="A13" s="317"/>
      <c r="B13" s="317" t="s">
        <v>354</v>
      </c>
      <c r="C13" s="318" t="s">
        <v>350</v>
      </c>
      <c r="D13" s="318" t="s">
        <v>355</v>
      </c>
      <c r="E13" s="319" t="s">
        <v>351</v>
      </c>
    </row>
    <row r="14" spans="1:8" x14ac:dyDescent="0.2">
      <c r="A14" s="231"/>
      <c r="B14" s="231" t="s">
        <v>369</v>
      </c>
      <c r="C14" s="285">
        <v>0</v>
      </c>
      <c r="D14" s="286">
        <v>0</v>
      </c>
      <c r="E14" s="287">
        <f>D14*C14</f>
        <v>0</v>
      </c>
      <c r="F14">
        <f>COUNTBLANK(E14:E49)</f>
        <v>0</v>
      </c>
    </row>
    <row r="15" spans="1:8" x14ac:dyDescent="0.2">
      <c r="A15" s="231"/>
      <c r="B15" s="231" t="s">
        <v>370</v>
      </c>
      <c r="C15" s="285">
        <v>0</v>
      </c>
      <c r="D15" s="286">
        <v>0</v>
      </c>
      <c r="E15" s="288">
        <f>D15*C15</f>
        <v>0</v>
      </c>
    </row>
    <row r="16" spans="1:8" x14ac:dyDescent="0.2">
      <c r="A16" s="231"/>
      <c r="B16" s="231" t="s">
        <v>419</v>
      </c>
      <c r="C16" s="285">
        <v>0</v>
      </c>
      <c r="D16" s="286">
        <v>0</v>
      </c>
      <c r="E16" s="288">
        <f>D16*C16</f>
        <v>0</v>
      </c>
    </row>
    <row r="17" spans="1:5" x14ac:dyDescent="0.2">
      <c r="A17" s="231"/>
      <c r="B17" s="231" t="s">
        <v>420</v>
      </c>
      <c r="C17" s="285">
        <v>0</v>
      </c>
      <c r="D17" s="286">
        <v>0</v>
      </c>
      <c r="E17" s="288">
        <f t="shared" ref="E17" si="0">D17*C17</f>
        <v>0</v>
      </c>
    </row>
    <row r="18" spans="1:5" x14ac:dyDescent="0.2">
      <c r="A18" s="231"/>
      <c r="B18" s="231" t="s">
        <v>371</v>
      </c>
      <c r="C18" s="285">
        <v>0</v>
      </c>
      <c r="D18" s="286">
        <v>0</v>
      </c>
      <c r="E18" s="288">
        <f t="shared" ref="E18:E49" si="1">D18*C18</f>
        <v>0</v>
      </c>
    </row>
    <row r="19" spans="1:5" x14ac:dyDescent="0.2">
      <c r="A19" s="231"/>
      <c r="B19" s="231" t="s">
        <v>240</v>
      </c>
      <c r="C19" s="285">
        <v>0</v>
      </c>
      <c r="D19" s="286">
        <v>0</v>
      </c>
      <c r="E19" s="288">
        <f t="shared" si="1"/>
        <v>0</v>
      </c>
    </row>
    <row r="20" spans="1:5" x14ac:dyDescent="0.2">
      <c r="A20" s="231"/>
      <c r="B20" s="231" t="s">
        <v>238</v>
      </c>
      <c r="C20" s="285">
        <v>0</v>
      </c>
      <c r="D20" s="286">
        <v>0</v>
      </c>
      <c r="E20" s="288">
        <f t="shared" si="1"/>
        <v>0</v>
      </c>
    </row>
    <row r="21" spans="1:5" x14ac:dyDescent="0.2">
      <c r="A21" s="231"/>
      <c r="B21" s="231" t="s">
        <v>372</v>
      </c>
      <c r="C21" s="285">
        <v>0</v>
      </c>
      <c r="D21" s="286">
        <v>0</v>
      </c>
      <c r="E21" s="288">
        <f t="shared" si="1"/>
        <v>0</v>
      </c>
    </row>
    <row r="22" spans="1:5" x14ac:dyDescent="0.2">
      <c r="A22" s="231"/>
      <c r="B22" s="231" t="s">
        <v>241</v>
      </c>
      <c r="C22" s="285">
        <v>0</v>
      </c>
      <c r="D22" s="286">
        <v>0</v>
      </c>
      <c r="E22" s="288">
        <f t="shared" si="1"/>
        <v>0</v>
      </c>
    </row>
    <row r="23" spans="1:5" x14ac:dyDescent="0.2">
      <c r="A23" s="231"/>
      <c r="B23" s="231" t="s">
        <v>367</v>
      </c>
      <c r="C23" s="285">
        <v>0</v>
      </c>
      <c r="D23" s="286">
        <v>0</v>
      </c>
      <c r="E23" s="288">
        <f t="shared" si="1"/>
        <v>0</v>
      </c>
    </row>
    <row r="24" spans="1:5" x14ac:dyDescent="0.2">
      <c r="A24" s="231"/>
      <c r="B24" s="231" t="s">
        <v>366</v>
      </c>
      <c r="C24" s="285">
        <v>0</v>
      </c>
      <c r="D24" s="286">
        <v>0</v>
      </c>
      <c r="E24" s="288">
        <f t="shared" si="1"/>
        <v>0</v>
      </c>
    </row>
    <row r="25" spans="1:5" x14ac:dyDescent="0.2">
      <c r="A25" s="231"/>
      <c r="B25" s="231" t="s">
        <v>373</v>
      </c>
      <c r="C25" s="285">
        <v>0</v>
      </c>
      <c r="D25" s="286">
        <v>0</v>
      </c>
      <c r="E25" s="288">
        <f t="shared" si="1"/>
        <v>0</v>
      </c>
    </row>
    <row r="26" spans="1:5" x14ac:dyDescent="0.2">
      <c r="A26" s="231"/>
      <c r="B26" s="231" t="s">
        <v>195</v>
      </c>
      <c r="C26" s="285">
        <v>0</v>
      </c>
      <c r="D26" s="286">
        <v>0</v>
      </c>
      <c r="E26" s="288">
        <f t="shared" si="1"/>
        <v>0</v>
      </c>
    </row>
    <row r="27" spans="1:5" x14ac:dyDescent="0.2">
      <c r="A27" s="231"/>
      <c r="B27" s="231" t="s">
        <v>421</v>
      </c>
      <c r="C27" s="285">
        <v>0</v>
      </c>
      <c r="D27" s="286">
        <v>0</v>
      </c>
      <c r="E27" s="288">
        <f t="shared" si="1"/>
        <v>0</v>
      </c>
    </row>
    <row r="28" spans="1:5" x14ac:dyDescent="0.2">
      <c r="A28" s="231"/>
      <c r="B28" s="231" t="s">
        <v>374</v>
      </c>
      <c r="C28" s="285">
        <v>0</v>
      </c>
      <c r="D28" s="286">
        <v>0</v>
      </c>
      <c r="E28" s="288">
        <f t="shared" si="1"/>
        <v>0</v>
      </c>
    </row>
    <row r="29" spans="1:5" x14ac:dyDescent="0.2">
      <c r="A29" s="231"/>
      <c r="B29" s="231" t="s">
        <v>196</v>
      </c>
      <c r="C29" s="285">
        <v>0</v>
      </c>
      <c r="D29" s="286">
        <v>0</v>
      </c>
      <c r="E29" s="288">
        <f t="shared" si="1"/>
        <v>0</v>
      </c>
    </row>
    <row r="30" spans="1:5" x14ac:dyDescent="0.2">
      <c r="A30" s="231"/>
      <c r="B30" s="231" t="s">
        <v>242</v>
      </c>
      <c r="C30" s="285">
        <v>0</v>
      </c>
      <c r="D30" s="286">
        <v>0</v>
      </c>
      <c r="E30" s="288">
        <f t="shared" si="1"/>
        <v>0</v>
      </c>
    </row>
    <row r="31" spans="1:5" x14ac:dyDescent="0.2">
      <c r="A31" s="231"/>
      <c r="B31" s="231" t="s">
        <v>375</v>
      </c>
      <c r="C31" s="285">
        <v>0</v>
      </c>
      <c r="D31" s="286">
        <v>0</v>
      </c>
      <c r="E31" s="288">
        <f t="shared" si="1"/>
        <v>0</v>
      </c>
    </row>
    <row r="32" spans="1:5" x14ac:dyDescent="0.2">
      <c r="A32" s="231"/>
      <c r="B32" s="231" t="s">
        <v>197</v>
      </c>
      <c r="C32" s="285">
        <v>0</v>
      </c>
      <c r="D32" s="286">
        <v>0</v>
      </c>
      <c r="E32" s="288">
        <f t="shared" si="1"/>
        <v>0</v>
      </c>
    </row>
    <row r="33" spans="1:5" x14ac:dyDescent="0.2">
      <c r="A33" s="231"/>
      <c r="B33" s="231" t="s">
        <v>353</v>
      </c>
      <c r="C33" s="285">
        <v>0</v>
      </c>
      <c r="D33" s="286">
        <v>0</v>
      </c>
      <c r="E33" s="288">
        <f t="shared" si="1"/>
        <v>0</v>
      </c>
    </row>
    <row r="34" spans="1:5" x14ac:dyDescent="0.2">
      <c r="A34" s="231"/>
      <c r="B34" s="231" t="s">
        <v>376</v>
      </c>
      <c r="C34" s="285">
        <v>0</v>
      </c>
      <c r="D34" s="286">
        <v>0</v>
      </c>
      <c r="E34" s="288">
        <f t="shared" si="1"/>
        <v>0</v>
      </c>
    </row>
    <row r="35" spans="1:5" x14ac:dyDescent="0.2">
      <c r="A35" s="231"/>
      <c r="B35" s="231" t="s">
        <v>198</v>
      </c>
      <c r="C35" s="285">
        <v>0</v>
      </c>
      <c r="D35" s="286">
        <v>0</v>
      </c>
      <c r="E35" s="288">
        <f t="shared" si="1"/>
        <v>0</v>
      </c>
    </row>
    <row r="36" spans="1:5" x14ac:dyDescent="0.2">
      <c r="A36" s="231"/>
      <c r="B36" s="231" t="s">
        <v>199</v>
      </c>
      <c r="C36" s="285">
        <v>0</v>
      </c>
      <c r="D36" s="286">
        <v>0</v>
      </c>
      <c r="E36" s="288">
        <f t="shared" si="1"/>
        <v>0</v>
      </c>
    </row>
    <row r="37" spans="1:5" x14ac:dyDescent="0.2">
      <c r="A37" s="231"/>
      <c r="B37" s="231" t="s">
        <v>200</v>
      </c>
      <c r="C37" s="285">
        <v>0</v>
      </c>
      <c r="D37" s="286">
        <v>0</v>
      </c>
      <c r="E37" s="288">
        <f t="shared" si="1"/>
        <v>0</v>
      </c>
    </row>
    <row r="38" spans="1:5" x14ac:dyDescent="0.2">
      <c r="A38" s="231"/>
      <c r="B38" s="231" t="s">
        <v>201</v>
      </c>
      <c r="C38" s="285">
        <v>0</v>
      </c>
      <c r="D38" s="286">
        <v>0</v>
      </c>
      <c r="E38" s="288">
        <f t="shared" si="1"/>
        <v>0</v>
      </c>
    </row>
    <row r="39" spans="1:5" x14ac:dyDescent="0.2">
      <c r="A39" s="231"/>
      <c r="B39" s="231" t="s">
        <v>368</v>
      </c>
      <c r="C39" s="285">
        <v>0</v>
      </c>
      <c r="D39" s="286">
        <v>0</v>
      </c>
      <c r="E39" s="288">
        <f t="shared" si="1"/>
        <v>0</v>
      </c>
    </row>
    <row r="40" spans="1:5" x14ac:dyDescent="0.2">
      <c r="A40" s="232"/>
      <c r="B40" s="232" t="s">
        <v>194</v>
      </c>
      <c r="C40" s="233">
        <f>CCT!G115</f>
        <v>1</v>
      </c>
      <c r="D40" s="234">
        <f>CCT!H115</f>
        <v>1511.38</v>
      </c>
      <c r="E40" s="289">
        <f t="shared" si="1"/>
        <v>1511.38</v>
      </c>
    </row>
    <row r="41" spans="1:5" x14ac:dyDescent="0.2">
      <c r="A41" s="231"/>
      <c r="B41" s="231" t="s">
        <v>193</v>
      </c>
      <c r="C41" s="285">
        <v>0</v>
      </c>
      <c r="D41" s="286">
        <v>0</v>
      </c>
      <c r="E41" s="288">
        <f t="shared" si="1"/>
        <v>0</v>
      </c>
    </row>
    <row r="42" spans="1:5" x14ac:dyDescent="0.2">
      <c r="A42" s="231"/>
      <c r="B42" s="231" t="s">
        <v>422</v>
      </c>
      <c r="C42" s="285">
        <v>0</v>
      </c>
      <c r="D42" s="286">
        <v>0</v>
      </c>
      <c r="E42" s="288">
        <f t="shared" si="1"/>
        <v>0</v>
      </c>
    </row>
    <row r="43" spans="1:5" x14ac:dyDescent="0.2">
      <c r="A43" s="231"/>
      <c r="B43" s="231" t="s">
        <v>423</v>
      </c>
      <c r="C43" s="285">
        <v>0</v>
      </c>
      <c r="D43" s="286">
        <v>0</v>
      </c>
      <c r="E43" s="288">
        <f t="shared" si="1"/>
        <v>0</v>
      </c>
    </row>
    <row r="44" spans="1:5" x14ac:dyDescent="0.2">
      <c r="A44" s="231"/>
      <c r="B44" s="231" t="s">
        <v>466</v>
      </c>
      <c r="C44" s="285">
        <v>0</v>
      </c>
      <c r="D44" s="286">
        <v>0</v>
      </c>
      <c r="E44" s="288">
        <f>D44*C44</f>
        <v>0</v>
      </c>
    </row>
    <row r="45" spans="1:5" x14ac:dyDescent="0.2">
      <c r="A45" s="231"/>
      <c r="B45" s="231" t="s">
        <v>377</v>
      </c>
      <c r="C45" s="285">
        <v>0</v>
      </c>
      <c r="D45" s="286">
        <v>0</v>
      </c>
      <c r="E45" s="288">
        <f t="shared" si="1"/>
        <v>0</v>
      </c>
    </row>
    <row r="46" spans="1:5" x14ac:dyDescent="0.2">
      <c r="A46" s="231"/>
      <c r="B46" s="231" t="s">
        <v>378</v>
      </c>
      <c r="C46" s="285">
        <v>0</v>
      </c>
      <c r="D46" s="286">
        <v>0</v>
      </c>
      <c r="E46" s="288">
        <f t="shared" si="1"/>
        <v>0</v>
      </c>
    </row>
    <row r="47" spans="1:5" x14ac:dyDescent="0.2">
      <c r="A47" s="231"/>
      <c r="B47" s="231" t="s">
        <v>381</v>
      </c>
      <c r="C47" s="285">
        <v>0</v>
      </c>
      <c r="D47" s="286">
        <v>0</v>
      </c>
      <c r="E47" s="288">
        <f t="shared" si="1"/>
        <v>0</v>
      </c>
    </row>
    <row r="48" spans="1:5" x14ac:dyDescent="0.2">
      <c r="A48" s="231"/>
      <c r="B48" s="231" t="s">
        <v>379</v>
      </c>
      <c r="C48" s="285">
        <v>0</v>
      </c>
      <c r="D48" s="286">
        <v>0</v>
      </c>
      <c r="E48" s="288">
        <f t="shared" si="1"/>
        <v>0</v>
      </c>
    </row>
    <row r="49" spans="1:7" ht="13.5" thickBot="1" x14ac:dyDescent="0.25">
      <c r="A49" s="231"/>
      <c r="B49" s="231" t="s">
        <v>380</v>
      </c>
      <c r="C49" s="285">
        <v>0</v>
      </c>
      <c r="D49" s="286">
        <v>0</v>
      </c>
      <c r="E49" s="288">
        <f t="shared" si="1"/>
        <v>0</v>
      </c>
    </row>
    <row r="50" spans="1:7" ht="13.5" thickBot="1" x14ac:dyDescent="0.25">
      <c r="A50" s="320"/>
      <c r="B50" s="321" t="str">
        <f>CONCATENATE("Total ",B13)</f>
        <v>Total Cargos - PGJ</v>
      </c>
      <c r="C50" s="318">
        <f>SUM(C14:C49)</f>
        <v>1</v>
      </c>
      <c r="D50" s="318"/>
      <c r="E50" s="322">
        <f>SUM(E14:E49)</f>
        <v>1511.38</v>
      </c>
    </row>
    <row r="51" spans="1:7" ht="13.5" thickBot="1" x14ac:dyDescent="0.25">
      <c r="A51" s="325"/>
      <c r="B51" s="325" t="s">
        <v>365</v>
      </c>
      <c r="C51" s="326" t="s">
        <v>350</v>
      </c>
      <c r="D51" s="326" t="s">
        <v>355</v>
      </c>
      <c r="E51" s="327" t="s">
        <v>351</v>
      </c>
    </row>
    <row r="52" spans="1:7" ht="13.5" thickBot="1" x14ac:dyDescent="0.25">
      <c r="A52" s="231"/>
      <c r="B52" s="231" t="s">
        <v>353</v>
      </c>
      <c r="C52" s="285">
        <v>0</v>
      </c>
      <c r="D52" s="286">
        <v>0</v>
      </c>
      <c r="E52" s="288">
        <f t="shared" ref="E52" si="2">D52*C52</f>
        <v>0</v>
      </c>
    </row>
    <row r="53" spans="1:7" ht="13.5" thickBot="1" x14ac:dyDescent="0.25">
      <c r="A53" s="328"/>
      <c r="B53" s="329" t="str">
        <f>CONCATENATE("Total ",B51)</f>
        <v>Total Cargos - FEPDC</v>
      </c>
      <c r="C53" s="326">
        <f>SUM(C52)</f>
        <v>0</v>
      </c>
      <c r="D53" s="326"/>
      <c r="E53" s="330">
        <f>SUM(E52)</f>
        <v>0</v>
      </c>
    </row>
    <row r="54" spans="1:7" ht="13.5" thickBot="1" x14ac:dyDescent="0.25">
      <c r="A54" s="320"/>
      <c r="B54" s="321" t="str">
        <f>CONCATENATE("Total ",E4)</f>
        <v>Total Matozinhos</v>
      </c>
      <c r="C54" s="318">
        <f>C50+C53</f>
        <v>1</v>
      </c>
      <c r="D54" s="318"/>
      <c r="E54" s="322">
        <f>E50+E53</f>
        <v>1511.38</v>
      </c>
    </row>
    <row r="55" spans="1:7" ht="13.5" thickBot="1" x14ac:dyDescent="0.25">
      <c r="A55" s="833"/>
      <c r="B55" s="834"/>
      <c r="C55" s="835"/>
      <c r="D55" s="413" t="str">
        <f>'BASE PLANILHAS'!D12</f>
        <v>Referência</v>
      </c>
      <c r="E55" s="413" t="str">
        <f>'BASE PLANILHAS'!E12</f>
        <v>Valor (R$)</v>
      </c>
    </row>
    <row r="56" spans="1:7" x14ac:dyDescent="0.2">
      <c r="A56" s="40" t="str">
        <f>'BASE PLANILHAS'!A14</f>
        <v>B</v>
      </c>
      <c r="B56" s="701" t="str">
        <f>'BASE PLANILHAS'!B14:C14</f>
        <v xml:space="preserve">Adicional Periculosidade </v>
      </c>
      <c r="C56" s="702"/>
      <c r="D56" s="42">
        <v>0.3</v>
      </c>
      <c r="E56" s="216">
        <f>D56*E26</f>
        <v>0</v>
      </c>
      <c r="G56" s="1"/>
    </row>
    <row r="57" spans="1:7" x14ac:dyDescent="0.2">
      <c r="A57" s="34" t="str">
        <f>'BASE PLANILHAS'!A15</f>
        <v>C</v>
      </c>
      <c r="B57" s="699" t="str">
        <f>'BASE PLANILHAS'!B15:C15</f>
        <v>Adicional Insalubridade</v>
      </c>
      <c r="C57" s="700"/>
      <c r="D57" s="295">
        <f>0.2*PARAMETROS!B79</f>
        <v>190.8</v>
      </c>
      <c r="E57" s="55">
        <f>D57*(C20+C29+C30+C32+C36)</f>
        <v>0</v>
      </c>
      <c r="G57" s="1"/>
    </row>
    <row r="58" spans="1:7" x14ac:dyDescent="0.2">
      <c r="A58" s="34" t="str">
        <f>'BASE PLANILHAS'!A16</f>
        <v>D</v>
      </c>
      <c r="B58" s="699" t="str">
        <f>'BASE PLANILHAS'!B16:C16</f>
        <v>Adicional Noturno</v>
      </c>
      <c r="C58" s="700"/>
      <c r="D58" s="291">
        <f>1/210*0.2*10.285*15.5</f>
        <v>0.1518261904761905</v>
      </c>
      <c r="E58" s="216">
        <f>D58*E38</f>
        <v>0</v>
      </c>
      <c r="G58" s="1"/>
    </row>
    <row r="59" spans="1:7" x14ac:dyDescent="0.2">
      <c r="A59" s="34" t="str">
        <f>'BASE PLANILHAS'!A17</f>
        <v>E</v>
      </c>
      <c r="B59" s="699" t="str">
        <f>'BASE PLANILHAS'!B17:C17</f>
        <v>Adicional de Hora Noturna Reduzida</v>
      </c>
      <c r="C59" s="700"/>
      <c r="D59" s="42">
        <v>0</v>
      </c>
      <c r="E59" s="216">
        <f t="shared" ref="E59" si="3">D59*$E$12</f>
        <v>0</v>
      </c>
    </row>
    <row r="60" spans="1:7" x14ac:dyDescent="0.2">
      <c r="A60" s="34" t="str">
        <f>'BASE PLANILHAS'!A18</f>
        <v>F</v>
      </c>
      <c r="B60" s="699" t="str">
        <f>'BASE PLANILHAS'!B18:C18</f>
        <v>Intervalo Intrajornada</v>
      </c>
      <c r="C60" s="700"/>
      <c r="D60" s="42">
        <v>0</v>
      </c>
      <c r="E60" s="290">
        <f>E39/220*20+((E37+E37*D61)/210*15.5)+((E38+E38*D61)/210*1.2*15.5)</f>
        <v>0</v>
      </c>
    </row>
    <row r="61" spans="1:7" x14ac:dyDescent="0.2">
      <c r="A61" s="34" t="str">
        <f>'BASE PLANILHAS'!A19</f>
        <v>G</v>
      </c>
      <c r="B61" s="699" t="str">
        <f>'BASE PLANILHAS'!B19:C19</f>
        <v>Feriado Nacional - Súmula 444/2012 - TST</v>
      </c>
      <c r="C61" s="700"/>
      <c r="D61" s="291">
        <v>0</v>
      </c>
      <c r="E61" s="216">
        <f>(E37+E38)*D61</f>
        <v>0</v>
      </c>
    </row>
    <row r="62" spans="1:7" ht="13.5" thickBot="1" x14ac:dyDescent="0.25">
      <c r="A62" s="64" t="str">
        <f>'BASE PLANILHAS'!A20</f>
        <v>H</v>
      </c>
      <c r="B62" s="699" t="str">
        <f>'BASE PLANILHAS'!B20:C20</f>
        <v>Adicional de Acúmulo de função</v>
      </c>
      <c r="C62" s="700"/>
      <c r="D62" s="43">
        <v>0</v>
      </c>
      <c r="E62" s="215">
        <f>0</f>
        <v>0</v>
      </c>
    </row>
    <row r="63" spans="1:7" ht="13.5" thickBot="1" x14ac:dyDescent="0.25">
      <c r="A63" s="696" t="str">
        <f>'BASE PLANILHAS'!A21:D21</f>
        <v>Total do Módulo 1</v>
      </c>
      <c r="B63" s="697"/>
      <c r="C63" s="697"/>
      <c r="D63" s="698"/>
      <c r="E63" s="51">
        <f>SUM(E56:E62)+E54</f>
        <v>1511.38</v>
      </c>
    </row>
    <row r="64" spans="1:7" x14ac:dyDescent="0.2">
      <c r="A64" s="409"/>
      <c r="B64" s="410"/>
      <c r="C64" s="410"/>
      <c r="D64" s="410"/>
      <c r="E64" s="44"/>
      <c r="F64" s="1"/>
    </row>
    <row r="65" spans="1:9" x14ac:dyDescent="0.2">
      <c r="A65" s="711" t="str">
        <f>'BASE PLANILHAS'!A23:E23</f>
        <v>MÓDULO 2 – ENCARGOS E BENEFÍCIOS MENSAIS E DIÁRIOS</v>
      </c>
      <c r="B65" s="712"/>
      <c r="C65" s="712"/>
      <c r="D65" s="712"/>
      <c r="E65" s="713"/>
      <c r="F65" s="1"/>
    </row>
    <row r="66" spans="1:9" ht="13.5" thickBot="1" x14ac:dyDescent="0.25">
      <c r="A66" s="406"/>
      <c r="B66" s="407"/>
      <c r="C66" s="407"/>
      <c r="D66" s="407"/>
      <c r="E66" s="408"/>
      <c r="F66" s="1"/>
    </row>
    <row r="67" spans="1:9" ht="13.5" thickBot="1" x14ac:dyDescent="0.25">
      <c r="A67" s="214" t="str">
        <f>'BASE PLANILHAS'!A25</f>
        <v>2.1</v>
      </c>
      <c r="B67" s="696" t="str">
        <f>'BASE PLANILHAS'!B25:C25</f>
        <v>Submódulo 2.1 - Encargos Previdenciários, FGTS e Outras Contribuições</v>
      </c>
      <c r="C67" s="698"/>
      <c r="D67" s="214" t="str">
        <f>'BASE PLANILHAS'!D25</f>
        <v>Referência</v>
      </c>
      <c r="E67" s="214" t="str">
        <f>'BASE PLANILHAS'!E25</f>
        <v>Valor (R$)</v>
      </c>
    </row>
    <row r="68" spans="1:9" x14ac:dyDescent="0.2">
      <c r="A68" s="40" t="str">
        <f>'BASE PLANILHAS'!A26</f>
        <v>A</v>
      </c>
      <c r="B68" s="708" t="str">
        <f>'BASE PLANILHAS'!B26:C26</f>
        <v>INSS</v>
      </c>
      <c r="C68" s="710"/>
      <c r="D68" s="73">
        <f>'BASE PLANILHAS'!D26</f>
        <v>0.2</v>
      </c>
      <c r="E68" s="74">
        <f>$E$63*D68</f>
        <v>302.27600000000001</v>
      </c>
    </row>
    <row r="69" spans="1:9" x14ac:dyDescent="0.2">
      <c r="A69" s="34" t="str">
        <f>'BASE PLANILHAS'!A27</f>
        <v>B</v>
      </c>
      <c r="B69" s="701" t="str">
        <f>'BASE PLANILHAS'!B27:C27</f>
        <v>SESI OU SENAC</v>
      </c>
      <c r="C69" s="702"/>
      <c r="D69" s="18">
        <f>'BASE PLANILHAS'!D27</f>
        <v>1.4999999999999999E-2</v>
      </c>
      <c r="E69" s="23">
        <f>$E$63*D69</f>
        <v>22.6707</v>
      </c>
    </row>
    <row r="70" spans="1:9" x14ac:dyDescent="0.2">
      <c r="A70" s="34" t="str">
        <f>'BASE PLANILHAS'!A28</f>
        <v>C</v>
      </c>
      <c r="B70" s="748" t="str">
        <f>'BASE PLANILHAS'!B28:C28</f>
        <v>SENAI OU SENAC</v>
      </c>
      <c r="C70" s="749"/>
      <c r="D70" s="18">
        <f>'BASE PLANILHAS'!D28</f>
        <v>0.01</v>
      </c>
      <c r="E70" s="23">
        <f>$E$63*D70</f>
        <v>15.113800000000001</v>
      </c>
    </row>
    <row r="71" spans="1:9" x14ac:dyDescent="0.2">
      <c r="A71" s="34" t="str">
        <f>'BASE PLANILHAS'!A29</f>
        <v>D</v>
      </c>
      <c r="B71" s="699" t="str">
        <f>'BASE PLANILHAS'!B29:C29</f>
        <v>INCRA</v>
      </c>
      <c r="C71" s="700"/>
      <c r="D71" s="18">
        <f>'BASE PLANILHAS'!D29</f>
        <v>2E-3</v>
      </c>
      <c r="E71" s="23">
        <f t="shared" ref="E71:E74" si="4">$E$63*D71</f>
        <v>3.0227600000000003</v>
      </c>
    </row>
    <row r="72" spans="1:9" x14ac:dyDescent="0.2">
      <c r="A72" s="34" t="str">
        <f>'BASE PLANILHAS'!A30</f>
        <v>E</v>
      </c>
      <c r="B72" s="699" t="str">
        <f>'BASE PLANILHAS'!B30:C30</f>
        <v>Salário Educação</v>
      </c>
      <c r="C72" s="700"/>
      <c r="D72" s="18">
        <f>'BASE PLANILHAS'!D30</f>
        <v>2.5000000000000001E-2</v>
      </c>
      <c r="E72" s="23">
        <f t="shared" si="4"/>
        <v>37.784500000000001</v>
      </c>
    </row>
    <row r="73" spans="1:9" x14ac:dyDescent="0.2">
      <c r="A73" s="34" t="str">
        <f>'BASE PLANILHAS'!A31</f>
        <v>F</v>
      </c>
      <c r="B73" s="699" t="str">
        <f>'BASE PLANILHAS'!B31:C31</f>
        <v>FGTS</v>
      </c>
      <c r="C73" s="700"/>
      <c r="D73" s="18">
        <f>'BASE PLANILHAS'!D31</f>
        <v>0.08</v>
      </c>
      <c r="E73" s="23">
        <f t="shared" si="4"/>
        <v>120.91040000000001</v>
      </c>
    </row>
    <row r="74" spans="1:9" x14ac:dyDescent="0.2">
      <c r="A74" s="34" t="str">
        <f>'BASE PLANILHAS'!A32</f>
        <v>G</v>
      </c>
      <c r="B74" s="699" t="str">
        <f>'BASE PLANILHAS'!B32:C32</f>
        <v>RAT</v>
      </c>
      <c r="C74" s="700"/>
      <c r="D74" s="18">
        <f>'BASE PLANILHAS'!D32</f>
        <v>0.03</v>
      </c>
      <c r="E74" s="23">
        <f t="shared" si="4"/>
        <v>45.3414</v>
      </c>
      <c r="I74" s="1"/>
    </row>
    <row r="75" spans="1:9" ht="13.5" thickBot="1" x14ac:dyDescent="0.25">
      <c r="A75" s="34" t="str">
        <f>'BASE PLANILHAS'!A33</f>
        <v>H</v>
      </c>
      <c r="B75" s="701" t="str">
        <f>'BASE PLANILHAS'!B33:C33</f>
        <v>SEBRAE</v>
      </c>
      <c r="C75" s="702"/>
      <c r="D75" s="18">
        <f>'BASE PLANILHAS'!D33</f>
        <v>6.0000000000000001E-3</v>
      </c>
      <c r="E75" s="23">
        <f>$E$63*D75</f>
        <v>9.0682800000000015</v>
      </c>
    </row>
    <row r="76" spans="1:9" ht="13.5" thickBot="1" x14ac:dyDescent="0.25">
      <c r="A76" s="696" t="str">
        <f>'BASE PLANILHAS'!A34:C34</f>
        <v>Total do Submódulo 2.1</v>
      </c>
      <c r="B76" s="697"/>
      <c r="C76" s="698"/>
      <c r="D76" s="50">
        <f>'BASE PLANILHAS'!D34</f>
        <v>0.3680000000000001</v>
      </c>
      <c r="E76" s="51">
        <f>SUM(E68:E75)</f>
        <v>556.18784000000005</v>
      </c>
      <c r="F76" s="1"/>
      <c r="G76" s="66"/>
    </row>
    <row r="77" spans="1:9" ht="13.5" thickBot="1" x14ac:dyDescent="0.25">
      <c r="A77" s="403"/>
      <c r="B77" s="404"/>
      <c r="C77" s="404"/>
      <c r="D77" s="236"/>
      <c r="E77" s="45"/>
      <c r="F77" s="1"/>
      <c r="G77" s="66"/>
    </row>
    <row r="78" spans="1:9" ht="13.5" thickBot="1" x14ac:dyDescent="0.25">
      <c r="A78" s="214" t="str">
        <f>'BASE PLANILHAS'!A36</f>
        <v>2.2</v>
      </c>
      <c r="B78" s="696" t="str">
        <f>'BASE PLANILHAS'!B36:C36</f>
        <v>Submódulo 2.2 - 13º Salário, Férias e Adicional de Férias</v>
      </c>
      <c r="C78" s="698"/>
      <c r="D78" s="214" t="str">
        <f>'BASE PLANILHAS'!D36</f>
        <v>Referência</v>
      </c>
      <c r="E78" s="405" t="str">
        <f>'BASE PLANILHAS'!E36</f>
        <v>Valor (R$)</v>
      </c>
    </row>
    <row r="79" spans="1:9" x14ac:dyDescent="0.2">
      <c r="A79" s="32" t="str">
        <f>'BASE PLANILHAS'!A37</f>
        <v>A</v>
      </c>
      <c r="B79" s="701" t="str">
        <f>'BASE PLANILHAS'!B37:C37</f>
        <v>13º salário (titular)</v>
      </c>
      <c r="C79" s="702"/>
      <c r="D79" s="65">
        <f>'BASE PLANILHAS'!D37</f>
        <v>8.3333333333333329E-2</v>
      </c>
      <c r="E79" s="41">
        <f>$E$63*D79</f>
        <v>125.94833333333334</v>
      </c>
      <c r="F79" s="1"/>
    </row>
    <row r="80" spans="1:9" ht="13.5" thickBot="1" x14ac:dyDescent="0.25">
      <c r="A80" s="36" t="str">
        <f>'BASE PLANILHAS'!A38</f>
        <v>B</v>
      </c>
      <c r="B80" s="716" t="str">
        <f>'BASE PLANILHAS'!B38:C38</f>
        <v>Férias e Adicional de Férias (titular)</v>
      </c>
      <c r="C80" s="717"/>
      <c r="D80" s="71">
        <f>'BASE PLANILHAS'!D38</f>
        <v>0.1111111111111111</v>
      </c>
      <c r="E80" s="72">
        <f>D80*$E$63</f>
        <v>167.93111111111111</v>
      </c>
      <c r="F80" s="1"/>
      <c r="H80" s="1"/>
    </row>
    <row r="81" spans="1:14" ht="13.5" thickBot="1" x14ac:dyDescent="0.25">
      <c r="A81" s="67"/>
      <c r="B81" s="696" t="str">
        <f>'BASE PLANILHAS'!B39:C39</f>
        <v>Subtotal</v>
      </c>
      <c r="C81" s="698"/>
      <c r="D81" s="16">
        <f>'BASE PLANILHAS'!D39</f>
        <v>0.19444444444444442</v>
      </c>
      <c r="E81" s="45">
        <f>D81*$E$63</f>
        <v>293.8794444444444</v>
      </c>
      <c r="F81" s="1"/>
      <c r="H81" s="1"/>
    </row>
    <row r="82" spans="1:14" ht="13.5" thickBot="1" x14ac:dyDescent="0.25">
      <c r="A82" s="214" t="str">
        <f>'BASE PLANILHAS'!A40</f>
        <v>C</v>
      </c>
      <c r="B82" s="750" t="str">
        <f>'BASE PLANILHAS'!B40:C40</f>
        <v>Incidência do Submódulo 2.1 sobre 13º Salário, Férias e Adicional de Férias</v>
      </c>
      <c r="C82" s="751"/>
      <c r="D82" s="46">
        <f>'BASE PLANILHAS'!D40</f>
        <v>7.1555555555555567E-2</v>
      </c>
      <c r="E82" s="47">
        <f>D82*$E$63</f>
        <v>108.14763555555558</v>
      </c>
      <c r="F82" s="29"/>
      <c r="H82" s="1"/>
    </row>
    <row r="83" spans="1:14" ht="13.5" thickBot="1" x14ac:dyDescent="0.25">
      <c r="A83" s="696" t="str">
        <f>'BASE PLANILHAS'!A41:C41</f>
        <v>Total do Submódulo 2.2</v>
      </c>
      <c r="B83" s="697"/>
      <c r="C83" s="698"/>
      <c r="D83" s="48">
        <f>'BASE PLANILHAS'!D41</f>
        <v>0.26600000000000001</v>
      </c>
      <c r="E83" s="49">
        <f>SUM(E81:E82)</f>
        <v>402.02707999999996</v>
      </c>
      <c r="F83" s="29"/>
    </row>
    <row r="84" spans="1:14" ht="13.5" thickBot="1" x14ac:dyDescent="0.25">
      <c r="A84" s="237"/>
      <c r="B84" s="238"/>
      <c r="C84" s="238"/>
      <c r="D84" s="238"/>
      <c r="E84" s="239"/>
      <c r="F84" s="1"/>
    </row>
    <row r="85" spans="1:14" ht="13.5" thickBot="1" x14ac:dyDescent="0.25">
      <c r="A85" s="52" t="str">
        <f>'BASE PLANILHAS'!A43</f>
        <v>2.3</v>
      </c>
      <c r="B85" s="696" t="str">
        <f>'BASE PLANILHAS'!B43:C43</f>
        <v>Submódulo 2.3 - Benefícios Mensais e Diários</v>
      </c>
      <c r="C85" s="698"/>
      <c r="D85" s="405" t="str">
        <f>'BASE PLANILHAS'!D43</f>
        <v>Referência</v>
      </c>
      <c r="E85" s="405" t="str">
        <f>'BASE PLANILHAS'!E43</f>
        <v>Valor (R$)</v>
      </c>
    </row>
    <row r="86" spans="1:14" x14ac:dyDescent="0.2">
      <c r="A86" s="32" t="str">
        <f>'BASE PLANILHAS'!A44</f>
        <v>A</v>
      </c>
      <c r="B86" s="708" t="str">
        <f>'BASE PLANILHAS'!B44:C44</f>
        <v>Vale - Transporte (Descontada parcela do empregado)</v>
      </c>
      <c r="C86" s="710"/>
      <c r="D86" s="292">
        <f>VT!D43</f>
        <v>4.05</v>
      </c>
      <c r="E86" s="78">
        <f>(2*$D$86*20*SUM(C14:C32,C34:C49)-(IF(SUM(E14:E32,E34:E49)*6%&lt;=(2*$D$86*20*SUM(C14:C32,C34:C49)),SUM(E14:E32,E34:E49)*6%,(2*$D$86*20*SUM(C14:C32,C34:C49)))))+(2*$D$86*20*(C33+C52))-(IF((E33+E52)*6%&lt;=(2*$D$86*20*(C33+C52)),(E33+E52)*6%,(2*$D$86*20*(C33+C52))))</f>
        <v>71.3172</v>
      </c>
      <c r="F86" s="19"/>
      <c r="N86" s="4"/>
    </row>
    <row r="87" spans="1:14" x14ac:dyDescent="0.2">
      <c r="A87" s="34" t="str">
        <f>'BASE PLANILHAS'!A45</f>
        <v>B</v>
      </c>
      <c r="B87" s="701" t="str">
        <f>'BASE PLANILHAS'!B45:C45</f>
        <v>Vale - Alimentação (Descontada parcela do empregado)</v>
      </c>
      <c r="C87" s="702"/>
      <c r="D87" s="77">
        <v>0</v>
      </c>
      <c r="E87" s="332">
        <f>(PARAMETROS!E$61*20-1)*(SUM($C$14:$C$24,$C$26:$C$32,$C$35:$C$43))+(PARAMETROS!E$60*20-1)*($C$25+$C$34+$C$45+$C$46+$C$47+$C$48)+(PARAMETROS!E$62*20-1)*$C$44+(PARAMETROS!E$63*20-1)*$C$49+(PARAMETROS!E$37*20-1)*($C$33+$C$52)</f>
        <v>397</v>
      </c>
      <c r="F87" s="19"/>
    </row>
    <row r="88" spans="1:14" x14ac:dyDescent="0.2">
      <c r="A88" s="34" t="str">
        <f>'BASE PLANILHAS'!A46</f>
        <v>C</v>
      </c>
      <c r="B88" s="699" t="str">
        <f>'BASE PLANILHAS'!B46:C46</f>
        <v>Cesta Básica</v>
      </c>
      <c r="C88" s="700"/>
      <c r="D88" s="77">
        <v>0</v>
      </c>
      <c r="E88" s="332">
        <f>(PARAMETROS!F$61)*(SUM(C14:C24,C26:C32,C35:C43))+(PARAMETROS!F$60)*($C$25+$C$34+$C$45+$C$46+$C$47+$C$48)+(PARAMETROS!F$62)*$C$44+(PARAMETROS!F$63)*$C$49+(PARAMETROS!F$37)*($C$33+$C$52)</f>
        <v>0</v>
      </c>
      <c r="F88" s="19"/>
    </row>
    <row r="89" spans="1:14" x14ac:dyDescent="0.2">
      <c r="A89" s="34" t="str">
        <f>'BASE PLANILHAS'!A47</f>
        <v>D</v>
      </c>
      <c r="B89" s="701" t="str">
        <f>'BASE PLANILHAS'!B47:C47</f>
        <v>PAF</v>
      </c>
      <c r="C89" s="702"/>
      <c r="D89" s="77">
        <v>0</v>
      </c>
      <c r="E89" s="332">
        <f>(PARAMETROS!B$61)*(SUM($C$14:$C$24,$C$26:$C$32,$C$35:$C$43))+(PARAMETROS!B$60)*($C$25+$C$34+$C$45+$C$46+$C$47+$C$48)+(PARAMETROS!B$62)*$C$44+(PARAMETROS!B$63)*$C$49+(PARAMETROS!B$37)*(C$33+$C$52)</f>
        <v>48.58</v>
      </c>
      <c r="F89" s="19"/>
    </row>
    <row r="90" spans="1:14" x14ac:dyDescent="0.2">
      <c r="A90" s="34" t="str">
        <f>'BASE PLANILHAS'!A48</f>
        <v>E</v>
      </c>
      <c r="B90" s="699" t="str">
        <f>'BASE PLANILHAS'!B48:C48</f>
        <v>PQM</v>
      </c>
      <c r="C90" s="700"/>
      <c r="D90" s="96">
        <v>0</v>
      </c>
      <c r="E90" s="332">
        <f>(PARAMETROS!C$61)*(SUM($C$14:$C$24,$C$26:$C$32,$C$35:$C$43))+(PARAMETROS!C$60)*($C$25+$C$34+$C$45+$C$46+$C$47+$C$48)+(PARAMETROS!C$62)*$C$44+(PARAMETROS!C$63)*$C$49+(PARAMETROS!C$37)*(C$33+$C$52)</f>
        <v>9.5500000000000007</v>
      </c>
      <c r="F90" s="19"/>
    </row>
    <row r="91" spans="1:14" x14ac:dyDescent="0.2">
      <c r="A91" s="34" t="str">
        <f>'BASE PLANILHAS'!A49</f>
        <v>F</v>
      </c>
      <c r="B91" s="701" t="str">
        <f>'BASE PLANILHAS'!B49:C49</f>
        <v>PAT</v>
      </c>
      <c r="C91" s="702"/>
      <c r="D91" s="96">
        <v>0</v>
      </c>
      <c r="E91" s="332">
        <f>(PARAMETROS!D$61)*(SUM($C$14:$C$24,$C$26:$C$32,$C$35:$C$43))+(PARAMETROS!D$60)*($C$25+$C$34+$C$45+$C$46+$C$47+$C$48)+(PARAMETROS!D$62)*$C$44+(PARAMETROS!D$63)*$C$49+(PARAMETROS!D$37)*(C$33+$C$52)</f>
        <v>0</v>
      </c>
      <c r="F91" s="19"/>
    </row>
    <row r="92" spans="1:14" x14ac:dyDescent="0.2">
      <c r="A92" s="34" t="str">
        <f>'BASE PLANILHAS'!A50</f>
        <v>G</v>
      </c>
      <c r="B92" s="699" t="str">
        <f>'BASE PLANILHAS'!B50:C50</f>
        <v>Seguro de Vida</v>
      </c>
      <c r="C92" s="700"/>
      <c r="D92" s="301">
        <f>PARAMETROS!B71</f>
        <v>4.72</v>
      </c>
      <c r="E92" s="78">
        <f>$D92*$C$54</f>
        <v>4.72</v>
      </c>
      <c r="F92" s="19"/>
    </row>
    <row r="93" spans="1:14" ht="13.5" thickBot="1" x14ac:dyDescent="0.25">
      <c r="A93" s="36" t="str">
        <f>'BASE PLANILHAS'!A51</f>
        <v>H</v>
      </c>
      <c r="B93" s="703" t="str">
        <f>'BASE PLANILHAS'!B51:C51</f>
        <v>Despesas de Viagem</v>
      </c>
      <c r="C93" s="704"/>
      <c r="D93" s="68">
        <v>0</v>
      </c>
      <c r="E93" s="78">
        <f>PARAMETROS!D75*(C33+C52)</f>
        <v>0</v>
      </c>
      <c r="F93" s="1"/>
    </row>
    <row r="94" spans="1:14" ht="13.5" thickBot="1" x14ac:dyDescent="0.25">
      <c r="A94" s="705" t="str">
        <f>'BASE PLANILHAS'!A52:D52</f>
        <v>Total do Submódulo 2.3</v>
      </c>
      <c r="B94" s="706"/>
      <c r="C94" s="706"/>
      <c r="D94" s="707"/>
      <c r="E94" s="51">
        <f>SUM(E86:E93)</f>
        <v>531.16719999999998</v>
      </c>
      <c r="F94" s="29"/>
    </row>
    <row r="95" spans="1:14" ht="13.5" thickBot="1" x14ac:dyDescent="0.25">
      <c r="A95" s="237"/>
      <c r="B95" s="238"/>
      <c r="C95" s="240"/>
      <c r="D95" s="238"/>
      <c r="E95" s="239"/>
      <c r="F95" s="1"/>
    </row>
    <row r="96" spans="1:14" ht="13.5" thickBot="1" x14ac:dyDescent="0.25">
      <c r="A96" s="214" t="str">
        <f>'BASE PLANILHAS'!A54</f>
        <v>2.4</v>
      </c>
      <c r="B96" s="696" t="str">
        <f>'BASE PLANILHAS'!B54:D54</f>
        <v>Quadro Resumo do Módulo 2 - Encargos e Benefícios Mensais e Diários</v>
      </c>
      <c r="C96" s="697"/>
      <c r="D96" s="698"/>
      <c r="E96" s="214" t="str">
        <f>'BASE PLANILHAS'!E54</f>
        <v>Valor (R$)</v>
      </c>
    </row>
    <row r="97" spans="1:8" x14ac:dyDescent="0.2">
      <c r="A97" s="40" t="str">
        <f>'BASE PLANILHAS'!A55</f>
        <v>2.1</v>
      </c>
      <c r="B97" s="708" t="str">
        <f>'BASE PLANILHAS'!B55:D55</f>
        <v>Encargos Previdenciários, FGTS e Outras Contribuições</v>
      </c>
      <c r="C97" s="709"/>
      <c r="D97" s="710"/>
      <c r="E97" s="41">
        <f>E83</f>
        <v>402.02707999999996</v>
      </c>
      <c r="F97" s="1"/>
      <c r="H97" s="66"/>
    </row>
    <row r="98" spans="1:8" x14ac:dyDescent="0.2">
      <c r="A98" s="34" t="str">
        <f>'BASE PLANILHAS'!A56</f>
        <v>2.2</v>
      </c>
      <c r="B98" s="701" t="str">
        <f>'BASE PLANILHAS'!B56:D56</f>
        <v>13º Salário, Férias e Adicional de Férias</v>
      </c>
      <c r="C98" s="733"/>
      <c r="D98" s="702"/>
      <c r="E98" s="23">
        <f>E76</f>
        <v>556.18784000000005</v>
      </c>
      <c r="F98" s="1"/>
    </row>
    <row r="99" spans="1:8" ht="13.5" thickBot="1" x14ac:dyDescent="0.25">
      <c r="A99" s="36" t="str">
        <f>'BASE PLANILHAS'!A57</f>
        <v>2.3</v>
      </c>
      <c r="B99" s="699" t="str">
        <f>'BASE PLANILHAS'!B57:D57</f>
        <v>Benefícios Mensais e Diários</v>
      </c>
      <c r="C99" s="734"/>
      <c r="D99" s="749"/>
      <c r="E99" s="24">
        <f>E94</f>
        <v>531.16719999999998</v>
      </c>
      <c r="F99" s="1"/>
    </row>
    <row r="100" spans="1:8" ht="13.5" thickBot="1" x14ac:dyDescent="0.25">
      <c r="A100" s="696" t="str">
        <f>'BASE PLANILHAS'!A58:D58</f>
        <v>Total do Módulo 2</v>
      </c>
      <c r="B100" s="697"/>
      <c r="C100" s="697"/>
      <c r="D100" s="698"/>
      <c r="E100" s="49">
        <f>SUM(E97:E99)</f>
        <v>1489.38212</v>
      </c>
      <c r="F100" s="1"/>
    </row>
    <row r="101" spans="1:8" x14ac:dyDescent="0.2">
      <c r="A101" s="241"/>
      <c r="B101" s="240"/>
      <c r="C101" s="240"/>
      <c r="D101" s="240"/>
      <c r="E101" s="242"/>
      <c r="F101" s="1"/>
    </row>
    <row r="102" spans="1:8" x14ac:dyDescent="0.2">
      <c r="A102" s="711" t="str">
        <f>'BASE PLANILHAS'!A60:E60</f>
        <v>MÓDULO 3 – PROVISÃO PARA RESCISÃO</v>
      </c>
      <c r="B102" s="712"/>
      <c r="C102" s="712"/>
      <c r="D102" s="712"/>
      <c r="E102" s="713"/>
      <c r="F102" s="1"/>
    </row>
    <row r="103" spans="1:8" ht="13.5" thickBot="1" x14ac:dyDescent="0.25">
      <c r="A103" s="54"/>
      <c r="B103" s="54"/>
      <c r="C103" s="54"/>
      <c r="D103" s="54"/>
      <c r="E103" s="54"/>
      <c r="F103" s="22"/>
      <c r="G103" s="1"/>
    </row>
    <row r="104" spans="1:8" ht="13.5" thickBot="1" x14ac:dyDescent="0.25">
      <c r="A104" s="214">
        <f>'BASE PLANILHAS'!A62</f>
        <v>3</v>
      </c>
      <c r="B104" s="697" t="str">
        <f>'BASE PLANILHAS'!B62:C62</f>
        <v>Provisão para Rescisão</v>
      </c>
      <c r="C104" s="698"/>
      <c r="D104" s="214" t="str">
        <f>'BASE PLANILHAS'!D62</f>
        <v>Referência</v>
      </c>
      <c r="E104" s="405" t="str">
        <f>'BASE PLANILHAS'!E62</f>
        <v>Valor (R$)</v>
      </c>
      <c r="F104" s="19"/>
    </row>
    <row r="105" spans="1:8" x14ac:dyDescent="0.2">
      <c r="A105" s="79" t="str">
        <f>'BASE PLANILHAS'!A63</f>
        <v>A</v>
      </c>
      <c r="B105" s="718" t="str">
        <f>'BASE PLANILHAS'!B63:C63</f>
        <v>Aviso Prévio Indenizado (API) e Reflexo do Aviso Prévio Indenizado</v>
      </c>
      <c r="C105" s="719"/>
      <c r="D105" s="80">
        <f>'BASE PLANILHAS'!D63</f>
        <v>5.0183256172839511E-3</v>
      </c>
      <c r="E105" s="41">
        <f>$E$63*D105</f>
        <v>7.584596971450619</v>
      </c>
      <c r="F105" s="149"/>
    </row>
    <row r="106" spans="1:8" x14ac:dyDescent="0.2">
      <c r="A106" s="205" t="str">
        <f>'BASE PLANILHAS'!A64</f>
        <v>B</v>
      </c>
      <c r="B106" s="718" t="str">
        <f>'BASE PLANILHAS'!B64:C64</f>
        <v>Incidência do FGTS sobre API e Reflexo do API</v>
      </c>
      <c r="C106" s="719"/>
      <c r="D106" s="80">
        <f>'BASE PLANILHAS'!D64</f>
        <v>4.0146604938271608E-4</v>
      </c>
      <c r="E106" s="41">
        <f>$E$63*D106</f>
        <v>0.60676775771604952</v>
      </c>
      <c r="F106" s="19"/>
    </row>
    <row r="107" spans="1:8" x14ac:dyDescent="0.2">
      <c r="A107" s="205" t="str">
        <f>'BASE PLANILHAS'!A65</f>
        <v>C</v>
      </c>
      <c r="B107" s="718" t="str">
        <f>'BASE PLANILHAS'!B65:C65</f>
        <v>Multa do FGTS e Contribuição Social sobre o Aviso Prévio Indenizado</v>
      </c>
      <c r="C107" s="719"/>
      <c r="D107" s="18">
        <f>'BASE PLANILHAS'!D65</f>
        <v>2.0073302469135804E-4</v>
      </c>
      <c r="E107" s="41">
        <f t="shared" ref="E107:E111" si="5">$E$63*D107</f>
        <v>0.30338387885802476</v>
      </c>
      <c r="F107" s="19"/>
    </row>
    <row r="108" spans="1:8" x14ac:dyDescent="0.2">
      <c r="A108" s="205" t="str">
        <f>'BASE PLANILHAS'!A66</f>
        <v>D</v>
      </c>
      <c r="B108" s="718" t="str">
        <f>'BASE PLANILHAS'!B66:C66</f>
        <v>Aviso Prévio Trabalhado - APT</v>
      </c>
      <c r="C108" s="719"/>
      <c r="D108" s="18">
        <f>'BASE PLANILHAS'!D66</f>
        <v>3.5000000000000005E-3</v>
      </c>
      <c r="E108" s="41">
        <f t="shared" si="5"/>
        <v>5.2898300000000011</v>
      </c>
      <c r="F108" s="19"/>
    </row>
    <row r="109" spans="1:8" x14ac:dyDescent="0.2">
      <c r="A109" s="205" t="str">
        <f>'BASE PLANILHAS'!A67</f>
        <v>E</v>
      </c>
      <c r="B109" s="718" t="str">
        <f>'BASE PLANILHAS'!B67:C67</f>
        <v>Incidência dos encargos do submódulo 2.1 sobre Aviso Prévio Trabalhado</v>
      </c>
      <c r="C109" s="719"/>
      <c r="D109" s="80">
        <f>'BASE PLANILHAS'!D67</f>
        <v>1.2880000000000005E-3</v>
      </c>
      <c r="E109" s="41">
        <f>$E$63*D109</f>
        <v>1.946657440000001</v>
      </c>
      <c r="F109" s="61"/>
    </row>
    <row r="110" spans="1:8" x14ac:dyDescent="0.2">
      <c r="A110" s="205" t="str">
        <f>'BASE PLANILHAS'!A68</f>
        <v>F</v>
      </c>
      <c r="B110" s="718" t="str">
        <f>'BASE PLANILHAS'!B68:C68</f>
        <v>Multa do FGTS e Contribuição Social - Rescisão sem Justa Causa</v>
      </c>
      <c r="C110" s="719"/>
      <c r="D110" s="80">
        <f>'BASE PLANILHAS'!D68</f>
        <v>4.2999999999999997E-2</v>
      </c>
      <c r="E110" s="41">
        <f t="shared" si="5"/>
        <v>64.989339999999999</v>
      </c>
      <c r="F110" s="19"/>
    </row>
    <row r="111" spans="1:8" ht="13.5" thickBot="1" x14ac:dyDescent="0.25">
      <c r="A111" s="243" t="str">
        <f>'BASE PLANILHAS'!A69</f>
        <v>G</v>
      </c>
      <c r="B111" s="701" t="str">
        <f>'BASE PLANILHAS'!B69:C69</f>
        <v>Indenização Adicional (Art. 9º da Lei nº 7.238/84)</v>
      </c>
      <c r="C111" s="702"/>
      <c r="D111" s="81">
        <f>'BASE PLANILHAS'!D69</f>
        <v>1.6666666666666668E-3</v>
      </c>
      <c r="E111" s="55">
        <f t="shared" si="5"/>
        <v>2.518966666666667</v>
      </c>
      <c r="F111" s="19"/>
    </row>
    <row r="112" spans="1:8" ht="13.5" thickBot="1" x14ac:dyDescent="0.25">
      <c r="A112" s="696" t="str">
        <f>'BASE PLANILHAS'!A70:C70</f>
        <v>Total do Módulo 3</v>
      </c>
      <c r="B112" s="697"/>
      <c r="C112" s="698"/>
      <c r="D112" s="244">
        <f>'BASE PLANILHAS'!D70</f>
        <v>5.5075191358024689E-2</v>
      </c>
      <c r="E112" s="51">
        <f>SUM(E105:E111)</f>
        <v>83.239542714691368</v>
      </c>
      <c r="F112" s="29"/>
    </row>
    <row r="113" spans="1:10" x14ac:dyDescent="0.2">
      <c r="A113" s="245"/>
      <c r="B113" s="246"/>
      <c r="C113" s="246"/>
      <c r="D113" s="246"/>
      <c r="E113" s="247"/>
      <c r="F113" s="1"/>
    </row>
    <row r="114" spans="1:10" x14ac:dyDescent="0.2">
      <c r="A114" s="711" t="str">
        <f>'BASE PLANILHAS'!A72:E72</f>
        <v>MÓDULO 4 – CUSTO DE REPOSIÇÃO DO PROFISSIONAL AUSENTE</v>
      </c>
      <c r="B114" s="712"/>
      <c r="C114" s="712"/>
      <c r="D114" s="712"/>
      <c r="E114" s="713"/>
      <c r="F114" s="1"/>
      <c r="H114" s="1"/>
    </row>
    <row r="115" spans="1:10" ht="13.5" thickBot="1" x14ac:dyDescent="0.25">
      <c r="A115" s="54"/>
      <c r="B115" s="54"/>
      <c r="C115" s="54"/>
      <c r="D115" s="38"/>
      <c r="E115" s="54"/>
      <c r="F115" s="22"/>
    </row>
    <row r="116" spans="1:10" ht="13.5" thickBot="1" x14ac:dyDescent="0.25">
      <c r="A116" s="214" t="str">
        <f>'BASE PLANILHAS'!A74</f>
        <v>4.1</v>
      </c>
      <c r="B116" s="696" t="str">
        <f>'BASE PLANILHAS'!B74:C74</f>
        <v>Submódulo 4.1 - Ausências Legais</v>
      </c>
      <c r="C116" s="698"/>
      <c r="D116" s="405" t="str">
        <f>'BASE PLANILHAS'!D74</f>
        <v>Referência</v>
      </c>
      <c r="E116" s="405" t="str">
        <f>'BASE PLANILHAS'!E74</f>
        <v>Valor (R$)</v>
      </c>
      <c r="J116" s="63"/>
    </row>
    <row r="117" spans="1:10" x14ac:dyDescent="0.2">
      <c r="A117" s="34" t="str">
        <f>'BASE PLANILHAS'!A75</f>
        <v>A</v>
      </c>
      <c r="B117" s="708" t="str">
        <f>'BASE PLANILHAS'!B75:C75</f>
        <v>Ausência por Doença</v>
      </c>
      <c r="C117" s="710"/>
      <c r="D117" s="248">
        <f>'BASE PLANILHAS'!D75</f>
        <v>1.3888888888888888E-2</v>
      </c>
      <c r="E117" s="23">
        <f t="shared" ref="E117:E122" si="6">$E$63*D117</f>
        <v>20.991388888888888</v>
      </c>
      <c r="F117" s="62"/>
    </row>
    <row r="118" spans="1:10" x14ac:dyDescent="0.2">
      <c r="A118" s="34" t="str">
        <f>'BASE PLANILHAS'!A76</f>
        <v>B</v>
      </c>
      <c r="B118" s="699" t="str">
        <f>'BASE PLANILHAS'!B76:C76</f>
        <v>Ausências Legais</v>
      </c>
      <c r="C118" s="700"/>
      <c r="D118" s="248">
        <f>'BASE PLANILHAS'!D76</f>
        <v>8.2222222222222228E-3</v>
      </c>
      <c r="E118" s="23">
        <f t="shared" si="6"/>
        <v>12.426902222222225</v>
      </c>
      <c r="F118" s="62"/>
    </row>
    <row r="119" spans="1:10" x14ac:dyDescent="0.2">
      <c r="A119" s="34" t="str">
        <f>'BASE PLANILHAS'!A77</f>
        <v>C</v>
      </c>
      <c r="B119" s="699" t="str">
        <f>'BASE PLANILHAS'!B77:C77</f>
        <v>Licença Paternidade</v>
      </c>
      <c r="C119" s="700"/>
      <c r="D119" s="82">
        <f>'BASE PLANILHAS'!D77</f>
        <v>2.0833333333333332E-4</v>
      </c>
      <c r="E119" s="23">
        <f t="shared" si="6"/>
        <v>0.31487083333333332</v>
      </c>
      <c r="F119" s="62"/>
    </row>
    <row r="120" spans="1:10" x14ac:dyDescent="0.2">
      <c r="A120" s="34" t="str">
        <f>'BASE PLANILHAS'!A78</f>
        <v>D</v>
      </c>
      <c r="B120" s="699" t="str">
        <f>'BASE PLANILHAS'!B78:C78</f>
        <v>Ausência por Acidente de Trabalho</v>
      </c>
      <c r="C120" s="700"/>
      <c r="D120" s="248">
        <f>'BASE PLANILHAS'!D78</f>
        <v>3.3333333333333335E-3</v>
      </c>
      <c r="E120" s="23">
        <f t="shared" si="6"/>
        <v>5.037933333333334</v>
      </c>
      <c r="F120" s="62"/>
    </row>
    <row r="121" spans="1:10" x14ac:dyDescent="0.2">
      <c r="A121" s="64" t="str">
        <f>'BASE PLANILHAS'!A79</f>
        <v>E</v>
      </c>
      <c r="B121" s="699" t="str">
        <f>'BASE PLANILHAS'!B79:C79</f>
        <v>Férias, Adicional de Férias e 13º  com empregada em gozo de Licença Maternidade</v>
      </c>
      <c r="C121" s="700"/>
      <c r="D121" s="249">
        <f>'BASE PLANILHAS'!D79</f>
        <v>1.2962962962962963E-3</v>
      </c>
      <c r="E121" s="23">
        <f t="shared" si="6"/>
        <v>1.9591962962962963</v>
      </c>
      <c r="F121" s="19"/>
    </row>
    <row r="122" spans="1:10" ht="13.5" thickBot="1" x14ac:dyDescent="0.25">
      <c r="A122" s="36" t="str">
        <f>'BASE PLANILHAS'!A80</f>
        <v>F</v>
      </c>
      <c r="B122" s="716" t="str">
        <f>'BASE PLANILHAS'!B80:C80</f>
        <v>Incidência do Submódulo 2.1 sobre Ausências Legais</v>
      </c>
      <c r="C122" s="717"/>
      <c r="D122" s="81">
        <f>'BASE PLANILHAS'!D80</f>
        <v>9.9172592592592611E-3</v>
      </c>
      <c r="E122" s="72">
        <f t="shared" si="6"/>
        <v>14.988747299259263</v>
      </c>
      <c r="F122" s="1"/>
      <c r="G122" s="4"/>
      <c r="H122" s="31"/>
    </row>
    <row r="123" spans="1:10" ht="13.5" thickBot="1" x14ac:dyDescent="0.25">
      <c r="A123" s="696" t="str">
        <f>'BASE PLANILHAS'!A81:C81</f>
        <v>Total do Submódulo 4.1</v>
      </c>
      <c r="B123" s="697"/>
      <c r="C123" s="698"/>
      <c r="D123" s="48">
        <f>'BASE PLANILHAS'!D81</f>
        <v>3.6866333333333334E-2</v>
      </c>
      <c r="E123" s="51">
        <f>SUM(E117:E122)</f>
        <v>55.719038873333346</v>
      </c>
      <c r="F123" s="29"/>
      <c r="G123" s="4"/>
    </row>
    <row r="124" spans="1:10" ht="13.5" thickBot="1" x14ac:dyDescent="0.25">
      <c r="A124" s="241"/>
      <c r="B124" s="240"/>
      <c r="C124" s="240"/>
      <c r="D124" s="240"/>
      <c r="E124" s="242"/>
      <c r="F124" s="1"/>
    </row>
    <row r="125" spans="1:10" ht="13.5" thickBot="1" x14ac:dyDescent="0.25">
      <c r="A125" s="214" t="str">
        <f>'BASE PLANILHAS'!A83</f>
        <v>4.2</v>
      </c>
      <c r="B125" s="696" t="str">
        <f>'BASE PLANILHAS'!B83:C83</f>
        <v>Submódulo 4.2 - Intrajornada</v>
      </c>
      <c r="C125" s="697"/>
      <c r="D125" s="46" t="str">
        <f>'BASE PLANILHAS'!D83</f>
        <v>Referência</v>
      </c>
      <c r="E125" s="214" t="str">
        <f>'BASE PLANILHAS'!E83</f>
        <v>Valor (R$)</v>
      </c>
      <c r="F125" s="29"/>
      <c r="G125" s="4"/>
    </row>
    <row r="126" spans="1:10" ht="13.5" thickBot="1" x14ac:dyDescent="0.25">
      <c r="A126" s="40" t="str">
        <f>'BASE PLANILHAS'!A84</f>
        <v>A</v>
      </c>
      <c r="B126" s="750" t="str">
        <f>'BASE PLANILHAS'!B84:C84</f>
        <v>Intervalo para Repouso ou Alimentação</v>
      </c>
      <c r="C126" s="751"/>
      <c r="D126" s="81">
        <f>'BASE PLANILHAS'!D84</f>
        <v>0</v>
      </c>
      <c r="E126" s="621">
        <f>(E39/220*20*1.5)+(E37/210*15.5*1.5)+(E38+E38/210*0.2*10.285*15.5)/210*15.5*1.5</f>
        <v>0</v>
      </c>
      <c r="F126" s="29"/>
      <c r="G126" s="4"/>
    </row>
    <row r="127" spans="1:10" ht="13.5" thickBot="1" x14ac:dyDescent="0.25">
      <c r="A127" s="696" t="str">
        <f>'BASE PLANILHAS'!A85:C85</f>
        <v>Total do Submódulo 4.2</v>
      </c>
      <c r="B127" s="697"/>
      <c r="C127" s="698"/>
      <c r="D127" s="48">
        <f>'BASE PLANILHAS'!D85</f>
        <v>0</v>
      </c>
      <c r="E127" s="398">
        <f>SUM(E126)</f>
        <v>0</v>
      </c>
      <c r="F127" s="29"/>
      <c r="G127" s="4"/>
    </row>
    <row r="128" spans="1:10" ht="13.5" thickBot="1" x14ac:dyDescent="0.25">
      <c r="A128" s="241"/>
      <c r="B128" s="240"/>
      <c r="C128" s="240"/>
      <c r="D128" s="240"/>
      <c r="E128" s="242"/>
      <c r="F128" s="1"/>
    </row>
    <row r="129" spans="1:8" ht="13.5" thickBot="1" x14ac:dyDescent="0.25">
      <c r="A129" s="214" t="str">
        <f>'BASE PLANILHAS'!A87</f>
        <v>4.3</v>
      </c>
      <c r="B129" s="696" t="str">
        <f>'BASE PLANILHAS'!B87:C87</f>
        <v>Quadro Resumo do Módulo 4 - Custo de Reposição do Profissional Ausente</v>
      </c>
      <c r="C129" s="697"/>
      <c r="D129" s="46" t="str">
        <f>'BASE PLANILHAS'!D87</f>
        <v>Referência</v>
      </c>
      <c r="E129" s="214" t="str">
        <f>'BASE PLANILHAS'!E87</f>
        <v>Valor (R$)</v>
      </c>
      <c r="F129" s="1"/>
    </row>
    <row r="130" spans="1:8" x14ac:dyDescent="0.2">
      <c r="A130" s="40" t="str">
        <f>'BASE PLANILHAS'!A88</f>
        <v>4.1</v>
      </c>
      <c r="B130" s="720" t="str">
        <f>'BASE PLANILHAS'!B88:C88</f>
        <v>Ausências Legais</v>
      </c>
      <c r="C130" s="721"/>
      <c r="D130" s="396">
        <f>'BASE PLANILHAS'!D88</f>
        <v>3.6866333333333334E-2</v>
      </c>
      <c r="E130" s="72">
        <f>E123</f>
        <v>55.719038873333346</v>
      </c>
      <c r="F130" s="1"/>
    </row>
    <row r="131" spans="1:8" ht="13.5" thickBot="1" x14ac:dyDescent="0.25">
      <c r="A131" s="40" t="str">
        <f>'BASE PLANILHAS'!A89</f>
        <v>4.2</v>
      </c>
      <c r="B131" s="716" t="str">
        <f>'BASE PLANILHAS'!B89:C89</f>
        <v>Intrajornada</v>
      </c>
      <c r="C131" s="717"/>
      <c r="D131" s="397">
        <f>'BASE PLANILHAS'!D89</f>
        <v>0</v>
      </c>
      <c r="E131" s="235">
        <f>E127</f>
        <v>0</v>
      </c>
      <c r="F131" s="1"/>
    </row>
    <row r="132" spans="1:8" ht="13.5" thickBot="1" x14ac:dyDescent="0.25">
      <c r="A132" s="696" t="str">
        <f>'BASE PLANILHAS'!A90:C90</f>
        <v>Total do Módulo 4</v>
      </c>
      <c r="B132" s="697"/>
      <c r="C132" s="698"/>
      <c r="D132" s="48">
        <f>'BASE PLANILHAS'!D90</f>
        <v>3.6866333333333334E-2</v>
      </c>
      <c r="E132" s="398">
        <f>SUM(E130+E131)</f>
        <v>55.719038873333346</v>
      </c>
      <c r="F132" s="1"/>
    </row>
    <row r="133" spans="1:8" x14ac:dyDescent="0.2">
      <c r="A133" s="409"/>
      <c r="B133" s="410"/>
      <c r="C133" s="410"/>
      <c r="D133" s="394"/>
      <c r="E133" s="55"/>
      <c r="F133" s="1"/>
    </row>
    <row r="134" spans="1:8" x14ac:dyDescent="0.2">
      <c r="A134" s="711" t="str">
        <f>'BASE PLANILHAS'!A92:E92</f>
        <v>MÓDULO 5 – INSUMOS DIVERSOS</v>
      </c>
      <c r="B134" s="712"/>
      <c r="C134" s="712"/>
      <c r="D134" s="712"/>
      <c r="E134" s="713"/>
      <c r="F134" s="1"/>
    </row>
    <row r="135" spans="1:8" ht="13.5" thickBot="1" x14ac:dyDescent="0.25">
      <c r="A135" s="38"/>
      <c r="B135" s="38"/>
      <c r="C135" s="38"/>
      <c r="D135" s="38"/>
      <c r="E135" s="56"/>
      <c r="F135" s="1"/>
    </row>
    <row r="136" spans="1:8" ht="13.5" thickBot="1" x14ac:dyDescent="0.25">
      <c r="A136" s="214">
        <f>'BASE PLANILHAS'!A94</f>
        <v>5</v>
      </c>
      <c r="B136" s="696" t="str">
        <f>'BASE PLANILHAS'!B94:C94</f>
        <v>Insumos Diversos</v>
      </c>
      <c r="C136" s="698"/>
      <c r="D136" s="214" t="str">
        <f>'BASE PLANILHAS'!D94</f>
        <v>Referência</v>
      </c>
      <c r="E136" s="405" t="str">
        <f>'BASE PLANILHAS'!E94</f>
        <v>Valor (R$)</v>
      </c>
      <c r="F136" s="1"/>
    </row>
    <row r="137" spans="1:8" x14ac:dyDescent="0.2">
      <c r="A137" s="32" t="str">
        <f>'BASE PLANILHAS'!A95</f>
        <v>A</v>
      </c>
      <c r="B137" s="709" t="str">
        <f>'BASE PLANILHAS'!B95:C95</f>
        <v>Uniformes e EPIs</v>
      </c>
      <c r="C137" s="710"/>
      <c r="D137" s="75">
        <v>0</v>
      </c>
      <c r="E137" s="622">
        <f>C14*'Uniforme Apoio'!BO9+C15*'Uniforme Apoio'!BO10+C16*'Uniforme Apoio'!BO11+C17*'Uniforme Apoio'!BO12+C18*'Uniforme Apoio'!BO13+C19*'Uniforme Apoio'!BO14+C20*'Uniforme Apoio'!BO15+C21*'Uniforme Apoio'!BO16+C22*'Uniforme Apoio'!BO17+C23*'Uniforme Apoio'!BO18+C24*'Uniforme Apoio'!BO19+C25*'Uniforme Apoio'!BO20+C26*'Uniforme Apoio'!BO21+C27*'Uniforme Apoio'!BO22+C28*'Uniforme Apoio'!BO23+C29*'Uniforme Apoio'!BO24+C30*'Uniforme Apoio'!BO25+C31*'Uniforme Apoio'!BO26+C32*'Uniforme Apoio'!BO27+C33*'Uniforme Apoio'!BO28+C34*'Uniforme Apoio'!BO29+C35*'Uniforme Apoio'!BO30+C36*'Uniforme Apoio'!BO31+C37*'Uniforme Apoio'!BO32+C38*'Uniforme Apoio'!BO33+C39*'Uniforme Apoio'!BO34+C40*'Uniforme Apoio'!BO35+C41*'Uniforme Apoio'!BO36+C42*'Uniforme Apoio'!BO37+C43*'Uniforme Apoio'!BO38+C44*'Uniforme Apoio'!BO39+C45*'Uniforme Apoio'!BO40+C46*'Uniforme Apoio'!BO41+C47*'Uniforme Apoio'!BO42+C48*'Uniforme Apoio'!BO43+C49*'Uniforme Apoio'!BO44+C52*'Uniforme Apoio'!BO28</f>
        <v>66.11548611111111</v>
      </c>
      <c r="F137" s="19"/>
      <c r="G137" s="1"/>
    </row>
    <row r="138" spans="1:8" x14ac:dyDescent="0.2">
      <c r="A138" s="34" t="str">
        <f>'BASE PLANILHAS'!A96</f>
        <v>B</v>
      </c>
      <c r="B138" s="733" t="str">
        <f>'BASE PLANILHAS'!B96:C96</f>
        <v>Materiais de Consumo</v>
      </c>
      <c r="C138" s="702"/>
      <c r="D138" s="57">
        <v>0</v>
      </c>
      <c r="E138" s="41">
        <f>D138*C29</f>
        <v>0</v>
      </c>
      <c r="F138" s="19"/>
    </row>
    <row r="139" spans="1:8" x14ac:dyDescent="0.2">
      <c r="A139" s="250" t="str">
        <f>'BASE PLANILHAS'!A97</f>
        <v>C</v>
      </c>
      <c r="B139" s="734" t="str">
        <f>'BASE PLANILHAS'!B97:C97</f>
        <v>Máquinas e Equipamentos (depreciação)</v>
      </c>
      <c r="C139" s="700"/>
      <c r="D139" s="57">
        <v>0</v>
      </c>
      <c r="E139" s="41">
        <f>D139*C29</f>
        <v>0</v>
      </c>
      <c r="F139" s="19"/>
    </row>
    <row r="140" spans="1:8" x14ac:dyDescent="0.2">
      <c r="A140" s="250" t="str">
        <f>'BASE PLANILHAS'!A98</f>
        <v>D</v>
      </c>
      <c r="B140" s="734" t="str">
        <f>'BASE PLANILHAS'!B98:C98</f>
        <v>Produtos de Limpeza</v>
      </c>
      <c r="C140" s="700"/>
      <c r="D140" s="75">
        <v>0</v>
      </c>
      <c r="E140" s="41">
        <v>0</v>
      </c>
      <c r="F140" s="19"/>
      <c r="H140" s="1"/>
    </row>
    <row r="141" spans="1:8" ht="13.5" thickBot="1" x14ac:dyDescent="0.25">
      <c r="A141" s="251" t="str">
        <f>'BASE PLANILHAS'!A99</f>
        <v>E</v>
      </c>
      <c r="B141" s="735" t="str">
        <f>'BASE PLANILHAS'!B99:C99</f>
        <v>Materiais de Higiene</v>
      </c>
      <c r="C141" s="719"/>
      <c r="D141" s="75">
        <v>0</v>
      </c>
      <c r="E141" s="235">
        <v>0</v>
      </c>
      <c r="F141" s="19"/>
      <c r="H141" s="1"/>
    </row>
    <row r="142" spans="1:8" ht="13.5" customHeight="1" thickBot="1" x14ac:dyDescent="0.25">
      <c r="A142" s="736" t="str">
        <f>'BASE PLANILHAS'!A100:C100</f>
        <v>Total do Módulo 5</v>
      </c>
      <c r="B142" s="737"/>
      <c r="C142" s="737"/>
      <c r="D142" s="252"/>
      <c r="E142" s="49">
        <f>SUM(E137:E141)</f>
        <v>66.11548611111111</v>
      </c>
      <c r="F142" s="1"/>
    </row>
    <row r="143" spans="1:8" x14ac:dyDescent="0.2">
      <c r="A143" s="241"/>
      <c r="B143" s="240"/>
      <c r="C143" s="240"/>
      <c r="D143" s="240"/>
      <c r="E143" s="242"/>
      <c r="F143" s="1"/>
    </row>
    <row r="144" spans="1:8" x14ac:dyDescent="0.2">
      <c r="A144" s="711" t="str">
        <f>'BASE PLANILHAS'!A102:E102</f>
        <v>MÓDULO 6 – CUSTOS INDIRETOS, TRIBUTOS E LUCRO</v>
      </c>
      <c r="B144" s="712"/>
      <c r="C144" s="712"/>
      <c r="D144" s="712"/>
      <c r="E144" s="713"/>
      <c r="F144" s="1"/>
    </row>
    <row r="145" spans="1:8" ht="13.5" thickBot="1" x14ac:dyDescent="0.25">
      <c r="A145" s="54"/>
      <c r="B145" s="54"/>
      <c r="C145" s="54"/>
      <c r="D145" s="54"/>
      <c r="E145" s="39"/>
      <c r="F145" s="1"/>
    </row>
    <row r="146" spans="1:8" ht="13.5" thickBot="1" x14ac:dyDescent="0.25">
      <c r="A146" s="214">
        <f>'BASE PLANILHAS'!A104</f>
        <v>6</v>
      </c>
      <c r="B146" s="214" t="str">
        <f>'BASE PLANILHAS'!B104</f>
        <v>Custos Indiretos, Tributos e Lucro</v>
      </c>
      <c r="C146" s="697" t="str">
        <f>'BASE PLANILHAS'!C104:D104</f>
        <v>Referência</v>
      </c>
      <c r="D146" s="698"/>
      <c r="E146" s="405" t="str">
        <f>'BASE PLANILHAS'!E104</f>
        <v>Valor (R$)</v>
      </c>
    </row>
    <row r="147" spans="1:8" x14ac:dyDescent="0.2">
      <c r="A147" s="32" t="str">
        <f>'BASE PLANILHAS'!A105</f>
        <v>A</v>
      </c>
      <c r="B147" s="253" t="str">
        <f>'BASE PLANILHAS'!B105</f>
        <v>Custos Indiretos</v>
      </c>
      <c r="C147" s="254">
        <f>'BASE PLANILHAS'!C105</f>
        <v>0</v>
      </c>
      <c r="D147" s="255"/>
      <c r="E147" s="256">
        <f>C147*$C$54</f>
        <v>0</v>
      </c>
      <c r="F147" s="61"/>
    </row>
    <row r="148" spans="1:8" x14ac:dyDescent="0.2">
      <c r="A148" s="34" t="str">
        <f>'BASE PLANILHAS'!A106</f>
        <v>B</v>
      </c>
      <c r="B148" s="257" t="str">
        <f>'BASE PLANILHAS'!B106</f>
        <v>Lucro</v>
      </c>
      <c r="C148" s="258">
        <f>'BASE PLANILHAS'!C106</f>
        <v>0</v>
      </c>
      <c r="D148" s="259"/>
      <c r="E148" s="256">
        <f>$C148*$C$54</f>
        <v>0</v>
      </c>
      <c r="F148" s="1"/>
    </row>
    <row r="149" spans="1:8" x14ac:dyDescent="0.2">
      <c r="A149" s="34" t="str">
        <f>'BASE PLANILHAS'!A107</f>
        <v>C</v>
      </c>
      <c r="B149" s="34" t="str">
        <f>'BASE PLANILHAS'!B107</f>
        <v>TRIBUTOS</v>
      </c>
      <c r="C149" s="260" t="str">
        <f>'BASE PLANILHAS'!C107</f>
        <v>%</v>
      </c>
      <c r="D149" s="260" t="str">
        <f>'BASE PLANILHAS'!D107</f>
        <v>%</v>
      </c>
      <c r="E149" s="261"/>
      <c r="F149" s="1"/>
    </row>
    <row r="150" spans="1:8" x14ac:dyDescent="0.2">
      <c r="A150" s="34" t="str">
        <f>'BASE PLANILHAS'!A108</f>
        <v>C.1</v>
      </c>
      <c r="B150" s="257" t="str">
        <f>'BASE PLANILHAS'!B108</f>
        <v>PIS</v>
      </c>
      <c r="C150" s="262">
        <f>'BASE PLANILHAS'!C108</f>
        <v>7.6</v>
      </c>
      <c r="D150" s="262">
        <f>((100/((100-($C$153))%)-100)*$C150)/($C$153)</f>
        <v>8.5633802816901436</v>
      </c>
      <c r="E150" s="263">
        <v>0</v>
      </c>
      <c r="F150" s="1"/>
    </row>
    <row r="151" spans="1:8" x14ac:dyDescent="0.2">
      <c r="A151" s="34" t="str">
        <f>'BASE PLANILHAS'!A109</f>
        <v>C.2</v>
      </c>
      <c r="B151" s="257" t="str">
        <f>'BASE PLANILHAS'!B109</f>
        <v>COFINS</v>
      </c>
      <c r="C151" s="262">
        <f>'BASE PLANILHAS'!C109</f>
        <v>1.65</v>
      </c>
      <c r="D151" s="262">
        <f>((100/((100-($C$153))%)-100)*$C151)/($C$153)</f>
        <v>1.8591549295774654</v>
      </c>
      <c r="E151" s="263">
        <v>0</v>
      </c>
      <c r="F151" s="1"/>
    </row>
    <row r="152" spans="1:8" x14ac:dyDescent="0.2">
      <c r="A152" s="34" t="str">
        <f>'BASE PLANILHAS'!A110</f>
        <v>C.3</v>
      </c>
      <c r="B152" s="257" t="str">
        <f>'BASE PLANILHAS'!B110</f>
        <v>ISS</v>
      </c>
      <c r="C152" s="294">
        <f>ISS!B43*100</f>
        <v>2</v>
      </c>
      <c r="D152" s="262">
        <f>((100/((100-($C$153))%)-100)*$C152)/($C$153)</f>
        <v>2.2535211267605644</v>
      </c>
      <c r="E152" s="264">
        <v>0</v>
      </c>
      <c r="F152" s="1"/>
    </row>
    <row r="153" spans="1:8" ht="13.5" thickBot="1" x14ac:dyDescent="0.25">
      <c r="A153" s="714" t="str">
        <f>'BASE PLANILHAS'!A111:B111</f>
        <v>Total Tributos</v>
      </c>
      <c r="B153" s="715">
        <f>'[1]BASE PLANILHAS'!A102:B102</f>
        <v>0</v>
      </c>
      <c r="C153" s="265">
        <f>SUM(C150:C152)</f>
        <v>11.25</v>
      </c>
      <c r="D153" s="265">
        <f>SUM(D150:D152)</f>
        <v>12.676056338028173</v>
      </c>
      <c r="E153" s="266">
        <f>((E147+E148+E142+E132+E112+E100+E63)*D153)%</f>
        <v>406.37360125763706</v>
      </c>
      <c r="F153" s="1"/>
    </row>
    <row r="154" spans="1:8" ht="13.5" thickBot="1" x14ac:dyDescent="0.25">
      <c r="A154" s="696" t="str">
        <f>'BASE PLANILHAS'!A112:D112</f>
        <v>Total do Módulo 6</v>
      </c>
      <c r="B154" s="697"/>
      <c r="C154" s="697"/>
      <c r="D154" s="698"/>
      <c r="E154" s="51">
        <f>SUM(E147:E153)</f>
        <v>406.37360125763706</v>
      </c>
      <c r="F154" s="1"/>
    </row>
    <row r="155" spans="1:8" x14ac:dyDescent="0.2">
      <c r="A155" s="267"/>
      <c r="B155" s="268"/>
      <c r="C155" s="268"/>
      <c r="D155" s="268"/>
      <c r="E155" s="59"/>
    </row>
    <row r="156" spans="1:8" x14ac:dyDescent="0.2">
      <c r="A156" s="738" t="str">
        <f>'BASE PLANILHAS'!A114:E114</f>
        <v>QUADRO RESUMO DO CUSTO POR EMPREGADO</v>
      </c>
      <c r="B156" s="739"/>
      <c r="C156" s="739"/>
      <c r="D156" s="739"/>
      <c r="E156" s="740"/>
      <c r="G156" s="3"/>
    </row>
    <row r="157" spans="1:8" ht="13.5" thickBot="1" x14ac:dyDescent="0.25">
      <c r="A157" s="409"/>
      <c r="B157" s="411"/>
      <c r="C157" s="411"/>
      <c r="D157" s="411"/>
      <c r="E157" s="412"/>
      <c r="G157" s="3"/>
    </row>
    <row r="158" spans="1:8" ht="13.5" thickBot="1" x14ac:dyDescent="0.25">
      <c r="A158" s="696" t="str">
        <f>'BASE PLANILHAS'!A116:D116</f>
        <v>Mão-de-Obra vinculada à execução contratual</v>
      </c>
      <c r="B158" s="697"/>
      <c r="C158" s="697"/>
      <c r="D158" s="698"/>
      <c r="E158" s="214" t="str">
        <f>'BASE PLANILHAS'!E116</f>
        <v>VALOR (R$)</v>
      </c>
      <c r="G158" s="1"/>
      <c r="H158" s="1"/>
    </row>
    <row r="159" spans="1:8" x14ac:dyDescent="0.2">
      <c r="A159" s="32" t="str">
        <f>'BASE PLANILHAS'!A117</f>
        <v>A</v>
      </c>
      <c r="B159" s="741" t="str">
        <f>'BASE PLANILHAS'!B117:D117</f>
        <v>MÓDULO 1 - COMPOSIÇÃO DA REMUNERAÇÃO</v>
      </c>
      <c r="C159" s="742"/>
      <c r="D159" s="743"/>
      <c r="E159" s="256">
        <f>E63</f>
        <v>1511.38</v>
      </c>
    </row>
    <row r="160" spans="1:8" x14ac:dyDescent="0.2">
      <c r="A160" s="34" t="str">
        <f>'BASE PLANILHAS'!A118</f>
        <v>B</v>
      </c>
      <c r="B160" s="744" t="str">
        <f>'BASE PLANILHAS'!B118:D118</f>
        <v>MÓDULO 2 – ENCARGOS E BENEFÍCIOS MENSAIS E DIÁRIOS</v>
      </c>
      <c r="C160" s="731"/>
      <c r="D160" s="732"/>
      <c r="E160" s="263">
        <f>E100</f>
        <v>1489.38212</v>
      </c>
    </row>
    <row r="161" spans="1:7" x14ac:dyDescent="0.2">
      <c r="A161" s="34" t="str">
        <f>'BASE PLANILHAS'!A119</f>
        <v>C</v>
      </c>
      <c r="B161" s="745" t="str">
        <f>'BASE PLANILHAS'!B119:D119</f>
        <v>MÓDULO 3 – PROVISÃO PARA RESCISÃO</v>
      </c>
      <c r="C161" s="746"/>
      <c r="D161" s="747"/>
      <c r="E161" s="263">
        <f>E112</f>
        <v>83.239542714691368</v>
      </c>
      <c r="G161" s="3"/>
    </row>
    <row r="162" spans="1:7" x14ac:dyDescent="0.2">
      <c r="A162" s="34" t="str">
        <f>'BASE PLANILHAS'!A120</f>
        <v>D</v>
      </c>
      <c r="B162" s="744" t="str">
        <f>'BASE PLANILHAS'!B120:D120</f>
        <v>MÓDULO 4 – CUSTO DE REPOSIÇÃO DO PROFISSIONAL AUSENTE</v>
      </c>
      <c r="C162" s="731"/>
      <c r="D162" s="732"/>
      <c r="E162" s="263">
        <f>E132</f>
        <v>55.719038873333346</v>
      </c>
      <c r="G162" s="3"/>
    </row>
    <row r="163" spans="1:7" x14ac:dyDescent="0.2">
      <c r="A163" s="34" t="str">
        <f>'BASE PLANILHAS'!A121</f>
        <v>E</v>
      </c>
      <c r="B163" s="728" t="str">
        <f>'BASE PLANILHAS'!B121:D121</f>
        <v>MÓDULO 5 – INSUMOS DIVERSOS</v>
      </c>
      <c r="C163" s="729"/>
      <c r="D163" s="730"/>
      <c r="E163" s="263">
        <f>E142</f>
        <v>66.11548611111111</v>
      </c>
    </row>
    <row r="164" spans="1:7" x14ac:dyDescent="0.2">
      <c r="A164" s="34" t="str">
        <f>'BASE PLANILHAS'!A122</f>
        <v>-</v>
      </c>
      <c r="B164" s="722" t="str">
        <f>'BASE PLANILHAS'!B122:D122</f>
        <v>Subtotal (A + B + C + D + E)</v>
      </c>
      <c r="C164" s="723"/>
      <c r="D164" s="724"/>
      <c r="E164" s="60">
        <f>SUM(E159:E163)</f>
        <v>3205.8361876991362</v>
      </c>
      <c r="F164" s="4"/>
      <c r="G164" s="2"/>
    </row>
    <row r="165" spans="1:7" ht="13.5" thickBot="1" x14ac:dyDescent="0.25">
      <c r="A165" s="36" t="str">
        <f>'BASE PLANILHAS'!A123</f>
        <v>F</v>
      </c>
      <c r="B165" s="725" t="str">
        <f>'BASE PLANILHAS'!B123:D123</f>
        <v>MÓDULO 6 – CUSTOS INDIRETOS, TRIBUTOS E LUCRO</v>
      </c>
      <c r="C165" s="726"/>
      <c r="D165" s="727"/>
      <c r="E165" s="24">
        <f>E154</f>
        <v>406.37360125763706</v>
      </c>
    </row>
    <row r="166" spans="1:7" ht="13.5" thickBot="1" x14ac:dyDescent="0.25">
      <c r="A166" s="696" t="str">
        <f>'BASE PLANILHAS'!A124:D124</f>
        <v xml:space="preserve">Custo Total </v>
      </c>
      <c r="B166" s="697"/>
      <c r="C166" s="697"/>
      <c r="D166" s="698"/>
      <c r="E166" s="49">
        <f>SUM(E164:E165)</f>
        <v>3612.2097889567731</v>
      </c>
      <c r="F166" s="4"/>
    </row>
    <row r="167" spans="1:7" ht="13.5" thickBot="1" x14ac:dyDescent="0.25">
      <c r="A167" s="696" t="str">
        <f>'BASE PLANILHAS'!A125:D125</f>
        <v xml:space="preserve">Custo Total Anual </v>
      </c>
      <c r="B167" s="697"/>
      <c r="C167" s="697"/>
      <c r="D167" s="698"/>
      <c r="E167" s="51">
        <f>E166*12</f>
        <v>43346.517467481273</v>
      </c>
      <c r="F167" s="4"/>
    </row>
    <row r="168" spans="1:7" hidden="1" x14ac:dyDescent="0.2">
      <c r="A168" s="414"/>
      <c r="B168" s="825"/>
      <c r="C168" s="825"/>
      <c r="D168" s="25"/>
      <c r="E168" s="25"/>
    </row>
    <row r="169" spans="1:7" ht="40.5" hidden="1" customHeight="1" thickBot="1" x14ac:dyDescent="0.25">
      <c r="A169" s="826"/>
      <c r="B169" s="827"/>
      <c r="C169" s="26"/>
      <c r="D169" s="8"/>
      <c r="E169" s="17"/>
    </row>
    <row r="170" spans="1:7" ht="12.75" hidden="1" customHeight="1" x14ac:dyDescent="0.2">
      <c r="A170" s="828"/>
      <c r="B170" s="829"/>
      <c r="C170" s="270"/>
      <c r="D170" s="271"/>
      <c r="E170" s="272"/>
    </row>
    <row r="171" spans="1:7" ht="12.75" hidden="1" customHeight="1" x14ac:dyDescent="0.2">
      <c r="A171" s="816"/>
      <c r="B171" s="817"/>
      <c r="C171" s="273"/>
      <c r="D171" s="274"/>
      <c r="E171" s="275"/>
    </row>
    <row r="172" spans="1:7" ht="12.75" hidden="1" customHeight="1" x14ac:dyDescent="0.2">
      <c r="A172" s="816"/>
      <c r="B172" s="817"/>
      <c r="C172" s="273"/>
      <c r="D172" s="274"/>
      <c r="E172" s="275"/>
    </row>
    <row r="173" spans="1:7" ht="12.75" hidden="1" customHeight="1" x14ac:dyDescent="0.2">
      <c r="A173" s="816"/>
      <c r="B173" s="817"/>
      <c r="C173" s="273"/>
      <c r="D173" s="274"/>
      <c r="E173" s="275"/>
    </row>
    <row r="174" spans="1:7" ht="12.75" hidden="1" customHeight="1" x14ac:dyDescent="0.2">
      <c r="A174" s="818"/>
      <c r="B174" s="819"/>
      <c r="C174" s="9"/>
      <c r="D174" s="10"/>
      <c r="E174" s="275"/>
    </row>
    <row r="175" spans="1:7" ht="13.5" hidden="1" customHeight="1" thickBot="1" x14ac:dyDescent="0.25">
      <c r="A175" s="820"/>
      <c r="B175" s="821"/>
      <c r="C175" s="276"/>
      <c r="D175" s="277"/>
      <c r="E175" s="278"/>
    </row>
    <row r="176" spans="1:7" ht="13.5" hidden="1" thickBot="1" x14ac:dyDescent="0.25">
      <c r="A176" s="822"/>
      <c r="B176" s="823"/>
      <c r="C176" s="823"/>
      <c r="D176" s="824"/>
      <c r="E176" s="11"/>
    </row>
    <row r="177" spans="1:8" hidden="1" x14ac:dyDescent="0.2">
      <c r="A177" s="7"/>
      <c r="B177" s="7"/>
      <c r="C177" s="7"/>
      <c r="D177" s="7"/>
      <c r="E177" s="7"/>
    </row>
    <row r="178" spans="1:8" hidden="1" x14ac:dyDescent="0.2">
      <c r="A178" s="414"/>
      <c r="B178" s="825"/>
      <c r="C178" s="825"/>
      <c r="D178" s="25"/>
      <c r="E178" s="25"/>
    </row>
    <row r="179" spans="1:8" ht="13.5" hidden="1" thickBot="1" x14ac:dyDescent="0.25">
      <c r="A179" s="798"/>
      <c r="B179" s="799"/>
      <c r="C179" s="799"/>
      <c r="D179" s="799"/>
      <c r="E179" s="800"/>
    </row>
    <row r="180" spans="1:8" ht="13.5" hidden="1" thickBot="1" x14ac:dyDescent="0.25">
      <c r="A180" s="279"/>
      <c r="B180" s="801"/>
      <c r="C180" s="802"/>
      <c r="D180" s="803"/>
      <c r="E180" s="17"/>
    </row>
    <row r="181" spans="1:8" hidden="1" x14ac:dyDescent="0.2">
      <c r="A181" s="280"/>
      <c r="B181" s="804"/>
      <c r="C181" s="805"/>
      <c r="D181" s="806"/>
      <c r="E181" s="281"/>
    </row>
    <row r="182" spans="1:8" hidden="1" x14ac:dyDescent="0.2">
      <c r="A182" s="282"/>
      <c r="B182" s="807"/>
      <c r="C182" s="808"/>
      <c r="D182" s="809"/>
      <c r="E182" s="283"/>
    </row>
    <row r="183" spans="1:8" ht="13.5" hidden="1" thickBot="1" x14ac:dyDescent="0.25">
      <c r="A183" s="282"/>
      <c r="B183" s="810"/>
      <c r="C183" s="811"/>
      <c r="D183" s="812"/>
      <c r="E183" s="283"/>
    </row>
    <row r="184" spans="1:8" ht="13.5" hidden="1" thickBot="1" x14ac:dyDescent="0.25">
      <c r="A184" s="813"/>
      <c r="B184" s="814"/>
      <c r="C184" s="814"/>
      <c r="D184" s="815"/>
      <c r="E184" s="11"/>
    </row>
    <row r="185" spans="1:8" hidden="1" x14ac:dyDescent="0.2">
      <c r="A185" s="284"/>
      <c r="B185" s="7"/>
      <c r="C185" s="7"/>
      <c r="D185" s="7"/>
      <c r="E185" s="7"/>
    </row>
    <row r="186" spans="1:8" hidden="1" x14ac:dyDescent="0.2">
      <c r="A186" s="7"/>
      <c r="B186" s="7"/>
      <c r="C186" s="7"/>
      <c r="D186" s="7"/>
      <c r="E186" s="7"/>
    </row>
    <row r="187" spans="1:8" hidden="1" x14ac:dyDescent="0.2">
      <c r="A187" s="7"/>
      <c r="B187" s="7"/>
      <c r="C187" s="7"/>
      <c r="D187" s="7"/>
      <c r="E187" s="7"/>
    </row>
    <row r="188" spans="1:8" x14ac:dyDescent="0.2">
      <c r="A188" s="13"/>
      <c r="B188" s="13"/>
      <c r="C188" s="7"/>
      <c r="D188" s="7"/>
      <c r="E188" s="30"/>
      <c r="F188" s="4"/>
    </row>
    <row r="189" spans="1:8" x14ac:dyDescent="0.2">
      <c r="A189" s="14"/>
      <c r="B189" s="13"/>
      <c r="C189" s="7"/>
      <c r="D189" s="7"/>
      <c r="E189" s="69"/>
      <c r="F189" s="4"/>
      <c r="H189" s="4"/>
    </row>
    <row r="190" spans="1:8" x14ac:dyDescent="0.2">
      <c r="A190" s="7"/>
      <c r="B190" s="7"/>
      <c r="C190" s="7"/>
      <c r="D190" s="7"/>
      <c r="E190" s="15"/>
      <c r="H190" s="4"/>
    </row>
    <row r="191" spans="1:8" x14ac:dyDescent="0.2">
      <c r="A191" s="7"/>
      <c r="B191" s="7"/>
      <c r="C191" s="7"/>
      <c r="D191" s="7"/>
      <c r="E191" s="15"/>
    </row>
    <row r="192" spans="1:8" x14ac:dyDescent="0.2">
      <c r="A192" s="4"/>
      <c r="E192" s="4"/>
    </row>
    <row r="193" spans="1:1" x14ac:dyDescent="0.2">
      <c r="A193" s="4"/>
    </row>
  </sheetData>
  <sheetProtection sheet="1" objects="1" scenarios="1"/>
  <mergeCells count="115">
    <mergeCell ref="A184:D184"/>
    <mergeCell ref="B178:C178"/>
    <mergeCell ref="A179:E179"/>
    <mergeCell ref="B180:D180"/>
    <mergeCell ref="B181:D181"/>
    <mergeCell ref="B182:D182"/>
    <mergeCell ref="B183:D183"/>
    <mergeCell ref="A171:B171"/>
    <mergeCell ref="A172:B172"/>
    <mergeCell ref="A173:B173"/>
    <mergeCell ref="A174:B174"/>
    <mergeCell ref="A175:B175"/>
    <mergeCell ref="A176:D176"/>
    <mergeCell ref="B165:D165"/>
    <mergeCell ref="A166:D166"/>
    <mergeCell ref="A167:D167"/>
    <mergeCell ref="B168:C168"/>
    <mergeCell ref="A169:B169"/>
    <mergeCell ref="A170:B170"/>
    <mergeCell ref="B159:D159"/>
    <mergeCell ref="B160:D160"/>
    <mergeCell ref="B161:D161"/>
    <mergeCell ref="B162:D162"/>
    <mergeCell ref="B163:D163"/>
    <mergeCell ref="B164:D164"/>
    <mergeCell ref="A144:E144"/>
    <mergeCell ref="C146:D146"/>
    <mergeCell ref="A153:B153"/>
    <mergeCell ref="A154:D154"/>
    <mergeCell ref="A156:E156"/>
    <mergeCell ref="A158:D158"/>
    <mergeCell ref="B137:C137"/>
    <mergeCell ref="B138:C138"/>
    <mergeCell ref="B139:C139"/>
    <mergeCell ref="B140:C140"/>
    <mergeCell ref="B141:C141"/>
    <mergeCell ref="A142:C142"/>
    <mergeCell ref="B129:C129"/>
    <mergeCell ref="B130:C130"/>
    <mergeCell ref="B131:C131"/>
    <mergeCell ref="A132:C132"/>
    <mergeCell ref="A134:E134"/>
    <mergeCell ref="B136:C136"/>
    <mergeCell ref="B121:C121"/>
    <mergeCell ref="B122:C122"/>
    <mergeCell ref="A123:C123"/>
    <mergeCell ref="B125:C125"/>
    <mergeCell ref="B126:C126"/>
    <mergeCell ref="A127:C127"/>
    <mergeCell ref="A114:E114"/>
    <mergeCell ref="B116:C116"/>
    <mergeCell ref="B117:C117"/>
    <mergeCell ref="B118:C118"/>
    <mergeCell ref="B119:C119"/>
    <mergeCell ref="B120:C120"/>
    <mergeCell ref="B107:C107"/>
    <mergeCell ref="B108:C108"/>
    <mergeCell ref="B109:C109"/>
    <mergeCell ref="B110:C110"/>
    <mergeCell ref="B111:C111"/>
    <mergeCell ref="A112:C112"/>
    <mergeCell ref="B99:D99"/>
    <mergeCell ref="A100:D100"/>
    <mergeCell ref="A102:E102"/>
    <mergeCell ref="B104:C104"/>
    <mergeCell ref="B105:C105"/>
    <mergeCell ref="B106:C106"/>
    <mergeCell ref="B92:C92"/>
    <mergeCell ref="B93:C93"/>
    <mergeCell ref="A94:D94"/>
    <mergeCell ref="B96:D96"/>
    <mergeCell ref="B97:D97"/>
    <mergeCell ref="B98:D98"/>
    <mergeCell ref="B86:C86"/>
    <mergeCell ref="B87:C87"/>
    <mergeCell ref="B88:C88"/>
    <mergeCell ref="B89:C89"/>
    <mergeCell ref="B90:C90"/>
    <mergeCell ref="B91:C91"/>
    <mergeCell ref="B79:C79"/>
    <mergeCell ref="B80:C80"/>
    <mergeCell ref="B81:C81"/>
    <mergeCell ref="B82:C82"/>
    <mergeCell ref="A83:C83"/>
    <mergeCell ref="B85:C85"/>
    <mergeCell ref="B72:C72"/>
    <mergeCell ref="B73:C73"/>
    <mergeCell ref="B74:C74"/>
    <mergeCell ref="B75:C75"/>
    <mergeCell ref="A76:C76"/>
    <mergeCell ref="B78:C78"/>
    <mergeCell ref="A65:E65"/>
    <mergeCell ref="B67:C67"/>
    <mergeCell ref="B68:C68"/>
    <mergeCell ref="B69:C69"/>
    <mergeCell ref="B70:C70"/>
    <mergeCell ref="B71:C71"/>
    <mergeCell ref="B61:C61"/>
    <mergeCell ref="B62:C62"/>
    <mergeCell ref="A63:D63"/>
    <mergeCell ref="B8:D8"/>
    <mergeCell ref="A10:E10"/>
    <mergeCell ref="B12:E12"/>
    <mergeCell ref="A55:C55"/>
    <mergeCell ref="B56:C56"/>
    <mergeCell ref="B57:C57"/>
    <mergeCell ref="A1:E1"/>
    <mergeCell ref="A3:E3"/>
    <mergeCell ref="B4:D4"/>
    <mergeCell ref="B5:D5"/>
    <mergeCell ref="B6:D6"/>
    <mergeCell ref="B7:D7"/>
    <mergeCell ref="B58:C58"/>
    <mergeCell ref="B59:C59"/>
    <mergeCell ref="B60:C60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84" sqref="D84:E84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9" x14ac:dyDescent="0.2">
      <c r="A1" s="752" t="str">
        <f>'BASE PLANILHAS'!A1:E1</f>
        <v>ANEXO VI - PLANILHA DE COMPOSIÇÃO DE CUSTOS</v>
      </c>
      <c r="B1" s="753"/>
      <c r="C1" s="753"/>
      <c r="D1" s="753"/>
      <c r="E1" s="754"/>
    </row>
    <row r="2" spans="1:9" ht="13.5" thickBot="1" x14ac:dyDescent="0.25">
      <c r="A2" s="174"/>
      <c r="B2" s="221"/>
      <c r="C2" s="221"/>
      <c r="D2" s="222"/>
      <c r="E2" s="223"/>
      <c r="F2" s="54"/>
      <c r="G2" s="54"/>
      <c r="H2" s="54"/>
    </row>
    <row r="3" spans="1:9" ht="13.5" thickBot="1" x14ac:dyDescent="0.25">
      <c r="A3" s="755" t="str">
        <f>'BASE PLANILHAS'!A3:E3</f>
        <v>Dados para composição dos custos referentes à mão-de-obra</v>
      </c>
      <c r="B3" s="756"/>
      <c r="C3" s="756"/>
      <c r="D3" s="756"/>
      <c r="E3" s="757"/>
      <c r="F3" s="54"/>
      <c r="G3" s="54"/>
      <c r="H3" s="54"/>
    </row>
    <row r="4" spans="1:9" x14ac:dyDescent="0.2">
      <c r="A4" s="64" t="str">
        <f>'BASE PLANILHAS'!A4</f>
        <v>A</v>
      </c>
      <c r="B4" s="758" t="str">
        <f>'BASE PLANILHAS'!B4:D4</f>
        <v>Localidade</v>
      </c>
      <c r="C4" s="759"/>
      <c r="D4" s="760"/>
      <c r="E4" s="297" t="str">
        <f>CCT!A115</f>
        <v>Matozinhos</v>
      </c>
      <c r="F4" s="54"/>
      <c r="G4" s="54"/>
      <c r="H4" s="54"/>
    </row>
    <row r="5" spans="1:9" x14ac:dyDescent="0.2">
      <c r="A5" s="34" t="str">
        <f>'BASE PLANILHAS'!A5</f>
        <v>B</v>
      </c>
      <c r="B5" s="761" t="str">
        <f>'BASE PLANILHAS'!B5:D5</f>
        <v>Tipo de serviço</v>
      </c>
      <c r="C5" s="762"/>
      <c r="D5" s="763"/>
      <c r="E5" s="33" t="str">
        <f>'BASE PLANILHAS'!E5</f>
        <v>Apoio Administrativo</v>
      </c>
      <c r="F5" s="54"/>
      <c r="G5" s="54"/>
      <c r="H5" s="54"/>
    </row>
    <row r="6" spans="1:9" x14ac:dyDescent="0.2">
      <c r="A6" s="34" t="str">
        <f>'BASE PLANILHAS'!A6</f>
        <v>C</v>
      </c>
      <c r="B6" s="745" t="str">
        <f>'BASE PLANILHAS'!B6:D6</f>
        <v>Salário Nominativo da Categoria Profissional</v>
      </c>
      <c r="C6" s="746"/>
      <c r="D6" s="747"/>
      <c r="E6" s="297">
        <f>CCT!H115</f>
        <v>1511.38</v>
      </c>
      <c r="F6" s="54"/>
      <c r="G6" s="54"/>
      <c r="H6" s="54"/>
    </row>
    <row r="7" spans="1:9" x14ac:dyDescent="0.2">
      <c r="A7" s="34" t="str">
        <f>'BASE PLANILHAS'!A7</f>
        <v>D</v>
      </c>
      <c r="B7" s="745" t="str">
        <f>'BASE PLANILHAS'!B7:D7</f>
        <v>Categoria profissional (vinculada à execução contratual)</v>
      </c>
      <c r="C7" s="746"/>
      <c r="D7" s="747"/>
      <c r="E7" s="298" t="str">
        <f>CCT!B115</f>
        <v>Recepcionista - 150h</v>
      </c>
      <c r="G7" s="1"/>
    </row>
    <row r="8" spans="1:9" ht="13.5" thickBot="1" x14ac:dyDescent="0.25">
      <c r="A8" s="36" t="str">
        <f>'BASE PLANILHAS'!A8</f>
        <v>E</v>
      </c>
      <c r="B8" s="764" t="str">
        <f>'BASE PLANILHAS'!B8:D8</f>
        <v>Data base da categoria (dia/mês/ano)</v>
      </c>
      <c r="C8" s="765"/>
      <c r="D8" s="766"/>
      <c r="E8" s="225">
        <f>CCT!P115</f>
        <v>43101</v>
      </c>
      <c r="F8" s="63"/>
    </row>
    <row r="9" spans="1:9" x14ac:dyDescent="0.2">
      <c r="A9" s="226"/>
      <c r="B9" s="100"/>
      <c r="C9" s="100"/>
      <c r="D9" s="100"/>
      <c r="E9" s="227"/>
      <c r="F9" s="63"/>
      <c r="H9" s="1"/>
    </row>
    <row r="10" spans="1:9" x14ac:dyDescent="0.2">
      <c r="A10" s="711" t="str">
        <f>'BASE PLANILHAS'!A10:E10</f>
        <v>MÓDULO 1 - COMPOSIÇÃO DA REMUNERAÇÃO</v>
      </c>
      <c r="B10" s="712"/>
      <c r="C10" s="712"/>
      <c r="D10" s="712"/>
      <c r="E10" s="713"/>
      <c r="F10" s="70"/>
    </row>
    <row r="11" spans="1:9" ht="13.5" thickBot="1" x14ac:dyDescent="0.25">
      <c r="A11" s="37"/>
      <c r="B11" s="38"/>
      <c r="C11" s="38"/>
      <c r="D11" s="38"/>
      <c r="E11" s="39"/>
      <c r="F11" s="1"/>
    </row>
    <row r="12" spans="1:9" ht="13.5" thickBot="1" x14ac:dyDescent="0.25">
      <c r="A12" s="214">
        <f>'BASE PLANILHAS'!A12</f>
        <v>1</v>
      </c>
      <c r="B12" s="696" t="str">
        <f>'BASE PLANILHAS'!B12:C12</f>
        <v>Composição da Remuneração</v>
      </c>
      <c r="C12" s="698"/>
      <c r="D12" s="405" t="str">
        <f>'BASE PLANILHAS'!D12</f>
        <v>Referência</v>
      </c>
      <c r="E12" s="405" t="str">
        <f>'BASE PLANILHAS'!E12</f>
        <v>Valor (R$)</v>
      </c>
      <c r="G12" s="1"/>
      <c r="I12" s="1"/>
    </row>
    <row r="13" spans="1:9" x14ac:dyDescent="0.2">
      <c r="A13" s="40" t="str">
        <f>'BASE PLANILHAS'!A13</f>
        <v>A</v>
      </c>
      <c r="B13" s="720" t="str">
        <f>'BASE PLANILHAS'!B13:C13</f>
        <v>Salário Base</v>
      </c>
      <c r="C13" s="721"/>
      <c r="D13" s="83">
        <v>1</v>
      </c>
      <c r="E13" s="41">
        <f>E6*D13</f>
        <v>1511.38</v>
      </c>
    </row>
    <row r="14" spans="1:9" x14ac:dyDescent="0.2">
      <c r="A14" s="34" t="str">
        <f>'BASE PLANILHAS'!A14</f>
        <v>B</v>
      </c>
      <c r="B14" s="699" t="str">
        <f>'BASE PLANILHAS'!B14:C14</f>
        <v xml:space="preserve">Adicional Periculosidade </v>
      </c>
      <c r="C14" s="700"/>
      <c r="D14" s="291">
        <v>0</v>
      </c>
      <c r="E14" s="216">
        <f t="shared" ref="E14:E17" si="0">D14*$E$13</f>
        <v>0</v>
      </c>
      <c r="G14" s="1"/>
    </row>
    <row r="15" spans="1:9" x14ac:dyDescent="0.2">
      <c r="A15" s="34" t="str">
        <f>'BASE PLANILHAS'!A15</f>
        <v>C</v>
      </c>
      <c r="B15" s="699" t="str">
        <f>'BASE PLANILHAS'!B15:C15</f>
        <v>Adicional Insalubridade</v>
      </c>
      <c r="C15" s="700"/>
      <c r="D15" s="296">
        <v>0</v>
      </c>
      <c r="E15" s="55">
        <f>D15*$D$13</f>
        <v>0</v>
      </c>
      <c r="G15" s="1"/>
    </row>
    <row r="16" spans="1:9" x14ac:dyDescent="0.2">
      <c r="A16" s="34" t="str">
        <f>'BASE PLANILHAS'!A16</f>
        <v>D</v>
      </c>
      <c r="B16" s="701" t="str">
        <f>'BASE PLANILHAS'!B16:C16</f>
        <v>Adicional Noturno</v>
      </c>
      <c r="C16" s="702"/>
      <c r="D16" s="42">
        <v>0</v>
      </c>
      <c r="E16" s="216">
        <f t="shared" si="0"/>
        <v>0</v>
      </c>
      <c r="G16" s="1"/>
    </row>
    <row r="17" spans="1:9" x14ac:dyDescent="0.2">
      <c r="A17" s="34" t="str">
        <f>'BASE PLANILHAS'!A17</f>
        <v>E</v>
      </c>
      <c r="B17" s="699" t="str">
        <f>'BASE PLANILHAS'!B17:C17</f>
        <v>Adicional de Hora Noturna Reduzida</v>
      </c>
      <c r="C17" s="700"/>
      <c r="D17" s="42">
        <v>0</v>
      </c>
      <c r="E17" s="216">
        <f t="shared" si="0"/>
        <v>0</v>
      </c>
    </row>
    <row r="18" spans="1:9" x14ac:dyDescent="0.2">
      <c r="A18" s="34" t="str">
        <f>'BASE PLANILHAS'!A18</f>
        <v>F</v>
      </c>
      <c r="B18" s="699" t="str">
        <f>'BASE PLANILHAS'!B18:C18</f>
        <v>Intervalo Intrajornada</v>
      </c>
      <c r="C18" s="700"/>
      <c r="D18" s="291">
        <v>0</v>
      </c>
      <c r="E18" s="216">
        <f>D18*$E$13</f>
        <v>0</v>
      </c>
    </row>
    <row r="19" spans="1:9" x14ac:dyDescent="0.2">
      <c r="A19" s="64" t="str">
        <f>'BASE PLANILHAS'!A19</f>
        <v>G</v>
      </c>
      <c r="B19" s="701" t="str">
        <f>'BASE PLANILHAS'!B19:C19</f>
        <v>Feriado Nacional - Súmula 444/2012 - TST</v>
      </c>
      <c r="C19" s="702"/>
      <c r="D19" s="291">
        <v>0</v>
      </c>
      <c r="E19" s="216">
        <f>D19*$E$13</f>
        <v>0</v>
      </c>
    </row>
    <row r="20" spans="1:9" ht="13.5" thickBot="1" x14ac:dyDescent="0.25">
      <c r="A20" s="36" t="str">
        <f>'BASE PLANILHAS'!A20</f>
        <v>H</v>
      </c>
      <c r="B20" s="716" t="str">
        <f>'BASE PLANILHAS'!B20:C20</f>
        <v>Adicional de Acúmulo de função</v>
      </c>
      <c r="C20" s="717"/>
      <c r="D20" s="42">
        <v>0</v>
      </c>
      <c r="E20" s="215">
        <f>D20*$E$13</f>
        <v>0</v>
      </c>
    </row>
    <row r="21" spans="1:9" ht="13.5" thickBot="1" x14ac:dyDescent="0.25">
      <c r="A21" s="696" t="str">
        <f>'BASE PLANILHAS'!A21:D21</f>
        <v>Total do Módulo 1</v>
      </c>
      <c r="B21" s="697"/>
      <c r="C21" s="697"/>
      <c r="D21" s="698"/>
      <c r="E21" s="51">
        <f>SUM(E13:E20)</f>
        <v>1511.38</v>
      </c>
    </row>
    <row r="22" spans="1:9" x14ac:dyDescent="0.2">
      <c r="A22" s="409"/>
      <c r="B22" s="410"/>
      <c r="C22" s="410"/>
      <c r="D22" s="410"/>
      <c r="E22" s="44"/>
      <c r="F22" s="1"/>
    </row>
    <row r="23" spans="1:9" x14ac:dyDescent="0.2">
      <c r="A23" s="711" t="str">
        <f>'BASE PLANILHAS'!A23:E23</f>
        <v>MÓDULO 2 – ENCARGOS E BENEFÍCIOS MENSAIS E DIÁRIOS</v>
      </c>
      <c r="B23" s="712"/>
      <c r="C23" s="712"/>
      <c r="D23" s="712"/>
      <c r="E23" s="713"/>
      <c r="F23" s="1"/>
    </row>
    <row r="24" spans="1:9" ht="13.5" thickBot="1" x14ac:dyDescent="0.25">
      <c r="A24" s="406"/>
      <c r="B24" s="407"/>
      <c r="C24" s="407"/>
      <c r="D24" s="407"/>
      <c r="E24" s="408"/>
      <c r="F24" s="1"/>
    </row>
    <row r="25" spans="1:9" ht="13.5" thickBot="1" x14ac:dyDescent="0.25">
      <c r="A25" s="214" t="str">
        <f>'BASE PLANILHAS'!A25</f>
        <v>2.1</v>
      </c>
      <c r="B25" s="696" t="str">
        <f>'BASE PLANILHAS'!B25:C25</f>
        <v>Submódulo 2.1 - Encargos Previdenciários, FGTS e Outras Contribuições</v>
      </c>
      <c r="C25" s="698"/>
      <c r="D25" s="214" t="str">
        <f>'BASE PLANILHAS'!D25</f>
        <v>Referência</v>
      </c>
      <c r="E25" s="214" t="str">
        <f>'BASE PLANILHAS'!E25</f>
        <v>Valor (R$)</v>
      </c>
    </row>
    <row r="26" spans="1:9" x14ac:dyDescent="0.2">
      <c r="A26" s="40" t="str">
        <f>'BASE PLANILHAS'!A26</f>
        <v>A</v>
      </c>
      <c r="B26" s="708" t="str">
        <f>'BASE PLANILHAS'!B26:C26</f>
        <v>INSS</v>
      </c>
      <c r="C26" s="710"/>
      <c r="D26" s="73">
        <f>'BASE PLANILHAS'!D26</f>
        <v>0.2</v>
      </c>
      <c r="E26" s="74">
        <f>$E$21*D26</f>
        <v>302.27600000000001</v>
      </c>
    </row>
    <row r="27" spans="1:9" x14ac:dyDescent="0.2">
      <c r="A27" s="34" t="str">
        <f>'BASE PLANILHAS'!A27</f>
        <v>B</v>
      </c>
      <c r="B27" s="701" t="str">
        <f>'BASE PLANILHAS'!B27:C27</f>
        <v>SESI OU SENAC</v>
      </c>
      <c r="C27" s="702"/>
      <c r="D27" s="18">
        <f>'BASE PLANILHAS'!D27</f>
        <v>1.4999999999999999E-2</v>
      </c>
      <c r="E27" s="23">
        <f>$E$21*D27</f>
        <v>22.6707</v>
      </c>
    </row>
    <row r="28" spans="1:9" x14ac:dyDescent="0.2">
      <c r="A28" s="34" t="str">
        <f>'BASE PLANILHAS'!A28</f>
        <v>C</v>
      </c>
      <c r="B28" s="748" t="str">
        <f>'BASE PLANILHAS'!B28:C28</f>
        <v>SENAI OU SENAC</v>
      </c>
      <c r="C28" s="749"/>
      <c r="D28" s="18">
        <f>'BASE PLANILHAS'!D28</f>
        <v>0.01</v>
      </c>
      <c r="E28" s="23">
        <f>$E$21*D28</f>
        <v>15.113800000000001</v>
      </c>
    </row>
    <row r="29" spans="1:9" x14ac:dyDescent="0.2">
      <c r="A29" s="34" t="str">
        <f>'BASE PLANILHAS'!A29</f>
        <v>D</v>
      </c>
      <c r="B29" s="699" t="str">
        <f>'BASE PLANILHAS'!B29:C29</f>
        <v>INCRA</v>
      </c>
      <c r="C29" s="700"/>
      <c r="D29" s="18">
        <f>'BASE PLANILHAS'!D29</f>
        <v>2E-3</v>
      </c>
      <c r="E29" s="23">
        <f t="shared" ref="E29:E32" si="1">$E$21*D29</f>
        <v>3.0227600000000003</v>
      </c>
    </row>
    <row r="30" spans="1:9" x14ac:dyDescent="0.2">
      <c r="A30" s="34" t="str">
        <f>'BASE PLANILHAS'!A30</f>
        <v>E</v>
      </c>
      <c r="B30" s="699" t="str">
        <f>'BASE PLANILHAS'!B30:C30</f>
        <v>Salário Educação</v>
      </c>
      <c r="C30" s="700"/>
      <c r="D30" s="18">
        <f>'BASE PLANILHAS'!D30</f>
        <v>2.5000000000000001E-2</v>
      </c>
      <c r="E30" s="23">
        <f t="shared" si="1"/>
        <v>37.784500000000001</v>
      </c>
    </row>
    <row r="31" spans="1:9" x14ac:dyDescent="0.2">
      <c r="A31" s="34" t="str">
        <f>'BASE PLANILHAS'!A31</f>
        <v>F</v>
      </c>
      <c r="B31" s="699" t="str">
        <f>'BASE PLANILHAS'!B31:C31</f>
        <v>FGTS</v>
      </c>
      <c r="C31" s="700"/>
      <c r="D31" s="18">
        <f>'BASE PLANILHAS'!D31</f>
        <v>0.08</v>
      </c>
      <c r="E31" s="23">
        <f t="shared" si="1"/>
        <v>120.91040000000001</v>
      </c>
    </row>
    <row r="32" spans="1:9" x14ac:dyDescent="0.2">
      <c r="A32" s="34" t="str">
        <f>'BASE PLANILHAS'!A32</f>
        <v>G</v>
      </c>
      <c r="B32" s="699" t="str">
        <f>'BASE PLANILHAS'!B32:C32</f>
        <v>RAT</v>
      </c>
      <c r="C32" s="700"/>
      <c r="D32" s="18">
        <f>'BASE PLANILHAS'!D32</f>
        <v>0.03</v>
      </c>
      <c r="E32" s="23">
        <f t="shared" si="1"/>
        <v>45.3414</v>
      </c>
      <c r="I32" s="1"/>
    </row>
    <row r="33" spans="1:14" ht="13.5" thickBot="1" x14ac:dyDescent="0.25">
      <c r="A33" s="34" t="str">
        <f>'BASE PLANILHAS'!A33</f>
        <v>H</v>
      </c>
      <c r="B33" s="701" t="str">
        <f>'BASE PLANILHAS'!B33:C33</f>
        <v>SEBRAE</v>
      </c>
      <c r="C33" s="702"/>
      <c r="D33" s="18">
        <f>'BASE PLANILHAS'!D33</f>
        <v>6.0000000000000001E-3</v>
      </c>
      <c r="E33" s="23">
        <f>$E$21*D33</f>
        <v>9.0682800000000015</v>
      </c>
    </row>
    <row r="34" spans="1:14" ht="13.5" thickBot="1" x14ac:dyDescent="0.25">
      <c r="A34" s="696" t="str">
        <f>'BASE PLANILHAS'!A34:C34</f>
        <v>Total do Submódulo 2.1</v>
      </c>
      <c r="B34" s="697"/>
      <c r="C34" s="698"/>
      <c r="D34" s="50">
        <f>'BASE PLANILHAS'!D34</f>
        <v>0.3680000000000001</v>
      </c>
      <c r="E34" s="51">
        <f>SUM(E26:E33)</f>
        <v>556.18784000000005</v>
      </c>
      <c r="F34" s="1"/>
      <c r="G34" s="66"/>
    </row>
    <row r="35" spans="1:14" ht="13.5" thickBot="1" x14ac:dyDescent="0.25">
      <c r="A35" s="403"/>
      <c r="B35" s="404"/>
      <c r="C35" s="404"/>
      <c r="D35" s="236"/>
      <c r="E35" s="45"/>
      <c r="F35" s="1"/>
      <c r="G35" s="66"/>
    </row>
    <row r="36" spans="1:14" ht="13.5" thickBot="1" x14ac:dyDescent="0.25">
      <c r="A36" s="214" t="str">
        <f>'BASE PLANILHAS'!A36</f>
        <v>2.2</v>
      </c>
      <c r="B36" s="696" t="str">
        <f>'BASE PLANILHAS'!B36:C36</f>
        <v>Submódulo 2.2 - 13º Salário, Férias e Adicional de Férias</v>
      </c>
      <c r="C36" s="698"/>
      <c r="D36" s="214" t="str">
        <f>'BASE PLANILHAS'!D36</f>
        <v>Referência</v>
      </c>
      <c r="E36" s="405" t="str">
        <f>'BASE PLANILHAS'!E36</f>
        <v>Valor (R$)</v>
      </c>
    </row>
    <row r="37" spans="1:14" x14ac:dyDescent="0.2">
      <c r="A37" s="32" t="str">
        <f>'BASE PLANILHAS'!A37</f>
        <v>A</v>
      </c>
      <c r="B37" s="701" t="str">
        <f>'BASE PLANILHAS'!B37:C37</f>
        <v>13º salário (titular)</v>
      </c>
      <c r="C37" s="702"/>
      <c r="D37" s="65">
        <f>'BASE PLANILHAS'!D37</f>
        <v>8.3333333333333329E-2</v>
      </c>
      <c r="E37" s="41">
        <f>$E$21*D37</f>
        <v>125.94833333333334</v>
      </c>
      <c r="F37" s="1"/>
    </row>
    <row r="38" spans="1:14" ht="13.5" thickBot="1" x14ac:dyDescent="0.25">
      <c r="A38" s="36" t="str">
        <f>'BASE PLANILHAS'!A38</f>
        <v>B</v>
      </c>
      <c r="B38" s="716" t="str">
        <f>'BASE PLANILHAS'!B38:C38</f>
        <v>Férias e Adicional de Férias (titular)</v>
      </c>
      <c r="C38" s="717"/>
      <c r="D38" s="71">
        <f>'BASE PLANILHAS'!D38</f>
        <v>0.1111111111111111</v>
      </c>
      <c r="E38" s="72">
        <f>D38*$E$21</f>
        <v>167.93111111111111</v>
      </c>
      <c r="F38" s="1"/>
      <c r="H38" s="1"/>
    </row>
    <row r="39" spans="1:14" ht="13.5" thickBot="1" x14ac:dyDescent="0.25">
      <c r="A39" s="67"/>
      <c r="B39" s="696" t="str">
        <f>'BASE PLANILHAS'!B39:C39</f>
        <v>Subtotal</v>
      </c>
      <c r="C39" s="698"/>
      <c r="D39" s="16">
        <f>'BASE PLANILHAS'!D39</f>
        <v>0.19444444444444442</v>
      </c>
      <c r="E39" s="45">
        <f>D39*$E$21</f>
        <v>293.8794444444444</v>
      </c>
      <c r="F39" s="1"/>
      <c r="H39" s="1"/>
    </row>
    <row r="40" spans="1:14" ht="13.5" thickBot="1" x14ac:dyDescent="0.25">
      <c r="A40" s="214" t="str">
        <f>'BASE PLANILHAS'!A40</f>
        <v>C</v>
      </c>
      <c r="B40" s="750" t="str">
        <f>'BASE PLANILHAS'!B40:C40</f>
        <v>Incidência do Submódulo 2.1 sobre 13º Salário, Férias e Adicional de Férias</v>
      </c>
      <c r="C40" s="751"/>
      <c r="D40" s="46">
        <f>'BASE PLANILHAS'!D40</f>
        <v>7.1555555555555567E-2</v>
      </c>
      <c r="E40" s="47">
        <f>D40*$E$21</f>
        <v>108.14763555555558</v>
      </c>
      <c r="F40" s="29"/>
      <c r="H40" s="1"/>
    </row>
    <row r="41" spans="1:14" ht="13.5" thickBot="1" x14ac:dyDescent="0.25">
      <c r="A41" s="696" t="str">
        <f>'BASE PLANILHAS'!A41:C41</f>
        <v>Total do Submódulo 2.2</v>
      </c>
      <c r="B41" s="697"/>
      <c r="C41" s="698"/>
      <c r="D41" s="48">
        <f>'BASE PLANILHAS'!D41</f>
        <v>0.26600000000000001</v>
      </c>
      <c r="E41" s="49">
        <f>SUM(E39:E40)</f>
        <v>402.02707999999996</v>
      </c>
      <c r="F41" s="29"/>
    </row>
    <row r="42" spans="1:14" ht="13.5" thickBot="1" x14ac:dyDescent="0.25">
      <c r="A42" s="237"/>
      <c r="B42" s="238"/>
      <c r="C42" s="238"/>
      <c r="D42" s="238"/>
      <c r="E42" s="239"/>
      <c r="F42" s="1"/>
    </row>
    <row r="43" spans="1:14" ht="13.5" thickBot="1" x14ac:dyDescent="0.25">
      <c r="A43" s="52" t="str">
        <f>'BASE PLANILHAS'!A43</f>
        <v>2.3</v>
      </c>
      <c r="B43" s="696" t="str">
        <f>'BASE PLANILHAS'!B43:C43</f>
        <v>Submódulo 2.3 - Benefícios Mensais e Diários</v>
      </c>
      <c r="C43" s="698"/>
      <c r="D43" s="405" t="str">
        <f>'BASE PLANILHAS'!D43</f>
        <v>Referência</v>
      </c>
      <c r="E43" s="405" t="str">
        <f>'BASE PLANILHAS'!E43</f>
        <v>Valor (R$)</v>
      </c>
    </row>
    <row r="44" spans="1:14" x14ac:dyDescent="0.2">
      <c r="A44" s="32" t="str">
        <f>'BASE PLANILHAS'!A44</f>
        <v>A</v>
      </c>
      <c r="B44" s="708" t="str">
        <f>'BASE PLANILHAS'!B44:C44</f>
        <v>Vale - Transporte (Descontada parcela do empregado)</v>
      </c>
      <c r="C44" s="710"/>
      <c r="D44" s="292">
        <f>VT!D43</f>
        <v>4.05</v>
      </c>
      <c r="E44" s="78">
        <f>(2*$D$44*20*$D$13)-(IF($E$13*6%&lt;=(2*$D$44*20*$D$13),$E$13*6%,(2*$D$44*20*$D$13)))</f>
        <v>71.3172</v>
      </c>
      <c r="F44" s="19"/>
      <c r="N44" s="4"/>
    </row>
    <row r="45" spans="1:14" x14ac:dyDescent="0.2">
      <c r="A45" s="34" t="str">
        <f>'BASE PLANILHAS'!A45</f>
        <v>B</v>
      </c>
      <c r="B45" s="701" t="str">
        <f>'BASE PLANILHAS'!B45:C45</f>
        <v>Vale - Alimentação (Descontada parcela do empregado)</v>
      </c>
      <c r="C45" s="702"/>
      <c r="D45" s="293">
        <f>CCT!I115</f>
        <v>19.899999999999999</v>
      </c>
      <c r="E45" s="78">
        <f>(D45*20-1)*D13</f>
        <v>397</v>
      </c>
      <c r="F45" s="19"/>
    </row>
    <row r="46" spans="1:14" x14ac:dyDescent="0.2">
      <c r="A46" s="34" t="str">
        <f>'BASE PLANILHAS'!A46</f>
        <v>C</v>
      </c>
      <c r="B46" s="699" t="str">
        <f>'BASE PLANILHAS'!B46:C46</f>
        <v>Cesta Básica</v>
      </c>
      <c r="C46" s="700"/>
      <c r="D46" s="293">
        <f>CCT!J115</f>
        <v>0</v>
      </c>
      <c r="E46" s="78">
        <f>$D46*$D$13</f>
        <v>0</v>
      </c>
      <c r="F46" s="19"/>
    </row>
    <row r="47" spans="1:14" x14ac:dyDescent="0.2">
      <c r="A47" s="34" t="str">
        <f>'BASE PLANILHAS'!A47</f>
        <v>D</v>
      </c>
      <c r="B47" s="701" t="str">
        <f>'BASE PLANILHAS'!B47:C47</f>
        <v>PAF</v>
      </c>
      <c r="C47" s="702"/>
      <c r="D47" s="293">
        <f>CCT!K115</f>
        <v>48.58</v>
      </c>
      <c r="E47" s="78">
        <f t="shared" ref="E47:E51" si="2">$D47*$D$13</f>
        <v>48.58</v>
      </c>
      <c r="F47" s="19"/>
    </row>
    <row r="48" spans="1:14" x14ac:dyDescent="0.2">
      <c r="A48" s="34" t="str">
        <f>'BASE PLANILHAS'!A48</f>
        <v>E</v>
      </c>
      <c r="B48" s="699" t="str">
        <f>'BASE PLANILHAS'!B48:C48</f>
        <v>PQM</v>
      </c>
      <c r="C48" s="700"/>
      <c r="D48" s="367">
        <f>CCT!L115</f>
        <v>9.5500000000000007</v>
      </c>
      <c r="E48" s="78">
        <f t="shared" si="2"/>
        <v>9.5500000000000007</v>
      </c>
      <c r="F48" s="19"/>
    </row>
    <row r="49" spans="1:8" x14ac:dyDescent="0.2">
      <c r="A49" s="34" t="str">
        <f>'BASE PLANILHAS'!A49</f>
        <v>F</v>
      </c>
      <c r="B49" s="701" t="str">
        <f>'BASE PLANILHAS'!B49:C49</f>
        <v>PAT</v>
      </c>
      <c r="C49" s="702"/>
      <c r="D49" s="367">
        <f>CCT!M115</f>
        <v>0</v>
      </c>
      <c r="E49" s="78">
        <f t="shared" si="2"/>
        <v>0</v>
      </c>
      <c r="F49" s="19"/>
    </row>
    <row r="50" spans="1:8" x14ac:dyDescent="0.2">
      <c r="A50" s="34" t="str">
        <f>'BASE PLANILHAS'!A50</f>
        <v>G</v>
      </c>
      <c r="B50" s="699" t="str">
        <f>'BASE PLANILHAS'!B50:C50</f>
        <v>Seguro de Vida</v>
      </c>
      <c r="C50" s="700"/>
      <c r="D50" s="368">
        <f>CCT!N115</f>
        <v>4.72</v>
      </c>
      <c r="E50" s="78">
        <f t="shared" si="2"/>
        <v>4.72</v>
      </c>
      <c r="F50" s="19"/>
    </row>
    <row r="51" spans="1:8" ht="13.5" thickBot="1" x14ac:dyDescent="0.25">
      <c r="A51" s="36" t="str">
        <f>'BASE PLANILHAS'!A51</f>
        <v>H</v>
      </c>
      <c r="B51" s="703" t="str">
        <f>'BASE PLANILHAS'!B51:C51</f>
        <v>Despesas de Viagem</v>
      </c>
      <c r="C51" s="704"/>
      <c r="D51" s="369">
        <f>CCT!O115</f>
        <v>0</v>
      </c>
      <c r="E51" s="78">
        <f t="shared" si="2"/>
        <v>0</v>
      </c>
      <c r="F51" s="1"/>
    </row>
    <row r="52" spans="1:8" ht="13.5" thickBot="1" x14ac:dyDescent="0.25">
      <c r="A52" s="705" t="str">
        <f>'BASE PLANILHAS'!A52:D52</f>
        <v>Total do Submódulo 2.3</v>
      </c>
      <c r="B52" s="706"/>
      <c r="C52" s="706"/>
      <c r="D52" s="707"/>
      <c r="E52" s="51">
        <f>SUM(E44:E51)</f>
        <v>531.16719999999998</v>
      </c>
      <c r="F52" s="29"/>
    </row>
    <row r="53" spans="1:8" ht="13.5" thickBot="1" x14ac:dyDescent="0.25">
      <c r="A53" s="237"/>
      <c r="B53" s="238"/>
      <c r="C53" s="240"/>
      <c r="D53" s="238"/>
      <c r="E53" s="239"/>
      <c r="F53" s="1"/>
    </row>
    <row r="54" spans="1:8" ht="13.5" thickBot="1" x14ac:dyDescent="0.25">
      <c r="A54" s="214" t="str">
        <f>'BASE PLANILHAS'!A54</f>
        <v>2.4</v>
      </c>
      <c r="B54" s="696" t="str">
        <f>'BASE PLANILHAS'!B54:D54</f>
        <v>Quadro Resumo do Módulo 2 - Encargos e Benefícios Mensais e Diários</v>
      </c>
      <c r="C54" s="697"/>
      <c r="D54" s="698"/>
      <c r="E54" s="214" t="str">
        <f>'BASE PLANILHAS'!E54</f>
        <v>Valor (R$)</v>
      </c>
    </row>
    <row r="55" spans="1:8" x14ac:dyDescent="0.2">
      <c r="A55" s="40" t="str">
        <f>'BASE PLANILHAS'!A55</f>
        <v>2.1</v>
      </c>
      <c r="B55" s="708" t="str">
        <f>'BASE PLANILHAS'!B55:D55</f>
        <v>Encargos Previdenciários, FGTS e Outras Contribuições</v>
      </c>
      <c r="C55" s="709"/>
      <c r="D55" s="710"/>
      <c r="E55" s="41">
        <f>E41</f>
        <v>402.02707999999996</v>
      </c>
      <c r="F55" s="1"/>
      <c r="H55" s="66"/>
    </row>
    <row r="56" spans="1:8" x14ac:dyDescent="0.2">
      <c r="A56" s="34" t="str">
        <f>'BASE PLANILHAS'!A56</f>
        <v>2.2</v>
      </c>
      <c r="B56" s="701" t="str">
        <f>'BASE PLANILHAS'!B56:D56</f>
        <v>13º Salário, Férias e Adicional de Férias</v>
      </c>
      <c r="C56" s="733"/>
      <c r="D56" s="702"/>
      <c r="E56" s="23">
        <f>E34</f>
        <v>556.18784000000005</v>
      </c>
      <c r="F56" s="1"/>
    </row>
    <row r="57" spans="1:8" ht="13.5" thickBot="1" x14ac:dyDescent="0.25">
      <c r="A57" s="36" t="str">
        <f>'BASE PLANILHAS'!A57</f>
        <v>2.3</v>
      </c>
      <c r="B57" s="699" t="str">
        <f>'BASE PLANILHAS'!B57:D57</f>
        <v>Benefícios Mensais e Diários</v>
      </c>
      <c r="C57" s="734"/>
      <c r="D57" s="749"/>
      <c r="E57" s="24">
        <f>E52</f>
        <v>531.16719999999998</v>
      </c>
      <c r="F57" s="1"/>
    </row>
    <row r="58" spans="1:8" ht="13.5" thickBot="1" x14ac:dyDescent="0.25">
      <c r="A58" s="696" t="str">
        <f>'BASE PLANILHAS'!A58:D58</f>
        <v>Total do Módulo 2</v>
      </c>
      <c r="B58" s="697"/>
      <c r="C58" s="697"/>
      <c r="D58" s="698"/>
      <c r="E58" s="49">
        <f>SUM(E55:E57)</f>
        <v>1489.38212</v>
      </c>
      <c r="F58" s="1"/>
    </row>
    <row r="59" spans="1:8" x14ac:dyDescent="0.2">
      <c r="A59" s="241"/>
      <c r="B59" s="240"/>
      <c r="C59" s="240"/>
      <c r="D59" s="240"/>
      <c r="E59" s="242"/>
      <c r="F59" s="1"/>
    </row>
    <row r="60" spans="1:8" x14ac:dyDescent="0.2">
      <c r="A60" s="711" t="str">
        <f>'BASE PLANILHAS'!A60:E60</f>
        <v>MÓDULO 3 – PROVISÃO PARA RESCISÃO</v>
      </c>
      <c r="B60" s="712"/>
      <c r="C60" s="712"/>
      <c r="D60" s="712"/>
      <c r="E60" s="713"/>
      <c r="F60" s="1"/>
    </row>
    <row r="61" spans="1:8" ht="13.5" thickBot="1" x14ac:dyDescent="0.25">
      <c r="A61" s="54"/>
      <c r="B61" s="54"/>
      <c r="C61" s="54"/>
      <c r="D61" s="54"/>
      <c r="E61" s="54"/>
      <c r="F61" s="22"/>
      <c r="G61" s="1"/>
    </row>
    <row r="62" spans="1:8" ht="13.5" thickBot="1" x14ac:dyDescent="0.25">
      <c r="A62" s="214">
        <f>'BASE PLANILHAS'!A62</f>
        <v>3</v>
      </c>
      <c r="B62" s="697" t="str">
        <f>'BASE PLANILHAS'!B62:C62</f>
        <v>Provisão para Rescisão</v>
      </c>
      <c r="C62" s="698"/>
      <c r="D62" s="214" t="str">
        <f>'BASE PLANILHAS'!D62</f>
        <v>Referência</v>
      </c>
      <c r="E62" s="405" t="str">
        <f>'BASE PLANILHAS'!E62</f>
        <v>Valor (R$)</v>
      </c>
      <c r="F62" s="19"/>
    </row>
    <row r="63" spans="1:8" x14ac:dyDescent="0.2">
      <c r="A63" s="79" t="str">
        <f>'BASE PLANILHAS'!A63</f>
        <v>A</v>
      </c>
      <c r="B63" s="718" t="str">
        <f>'BASE PLANILHAS'!B63:C63</f>
        <v>Aviso Prévio Indenizado (API) e Reflexo do Aviso Prévio Indenizado</v>
      </c>
      <c r="C63" s="719"/>
      <c r="D63" s="80">
        <f>'BASE PLANILHAS'!D63</f>
        <v>5.0183256172839511E-3</v>
      </c>
      <c r="E63" s="41">
        <f>$E$21*D63</f>
        <v>7.584596971450619</v>
      </c>
      <c r="F63" s="149"/>
    </row>
    <row r="64" spans="1:8" x14ac:dyDescent="0.2">
      <c r="A64" s="205" t="str">
        <f>'BASE PLANILHAS'!A64</f>
        <v>B</v>
      </c>
      <c r="B64" s="718" t="str">
        <f>'BASE PLANILHAS'!B64:C64</f>
        <v>Incidência do FGTS sobre API e Reflexo do API</v>
      </c>
      <c r="C64" s="719"/>
      <c r="D64" s="80">
        <f>'BASE PLANILHAS'!D64</f>
        <v>4.0146604938271608E-4</v>
      </c>
      <c r="E64" s="41">
        <f>$E$21*D64</f>
        <v>0.60676775771604952</v>
      </c>
      <c r="F64" s="19"/>
    </row>
    <row r="65" spans="1:10" x14ac:dyDescent="0.2">
      <c r="A65" s="205" t="str">
        <f>'BASE PLANILHAS'!A65</f>
        <v>C</v>
      </c>
      <c r="B65" s="718" t="str">
        <f>'BASE PLANILHAS'!B65:C65</f>
        <v>Multa do FGTS e Contribuição Social sobre o Aviso Prévio Indenizado</v>
      </c>
      <c r="C65" s="719"/>
      <c r="D65" s="18">
        <f>'BASE PLANILHAS'!D65</f>
        <v>2.0073302469135804E-4</v>
      </c>
      <c r="E65" s="41">
        <f t="shared" ref="E65:E69" si="3">$E$21*D65</f>
        <v>0.30338387885802476</v>
      </c>
      <c r="F65" s="19"/>
    </row>
    <row r="66" spans="1:10" x14ac:dyDescent="0.2">
      <c r="A66" s="205" t="str">
        <f>'BASE PLANILHAS'!A66</f>
        <v>D</v>
      </c>
      <c r="B66" s="718" t="str">
        <f>'BASE PLANILHAS'!B66:C66</f>
        <v>Aviso Prévio Trabalhado - APT</v>
      </c>
      <c r="C66" s="719"/>
      <c r="D66" s="18">
        <f>'BASE PLANILHAS'!D66</f>
        <v>3.5000000000000005E-3</v>
      </c>
      <c r="E66" s="41">
        <f t="shared" si="3"/>
        <v>5.2898300000000011</v>
      </c>
      <c r="F66" s="19"/>
    </row>
    <row r="67" spans="1:10" x14ac:dyDescent="0.2">
      <c r="A67" s="205" t="str">
        <f>'BASE PLANILHAS'!A67</f>
        <v>E</v>
      </c>
      <c r="B67" s="718" t="str">
        <f>'BASE PLANILHAS'!B67:C67</f>
        <v>Incidência dos encargos do submódulo 2.1 sobre Aviso Prévio Trabalhado</v>
      </c>
      <c r="C67" s="719"/>
      <c r="D67" s="80">
        <f>'BASE PLANILHAS'!D67</f>
        <v>1.2880000000000005E-3</v>
      </c>
      <c r="E67" s="41">
        <f>$E$21*D67</f>
        <v>1.946657440000001</v>
      </c>
      <c r="F67" s="61"/>
    </row>
    <row r="68" spans="1:10" x14ac:dyDescent="0.2">
      <c r="A68" s="205" t="str">
        <f>'BASE PLANILHAS'!A68</f>
        <v>F</v>
      </c>
      <c r="B68" s="718" t="str">
        <f>'BASE PLANILHAS'!B68:C68</f>
        <v>Multa do FGTS e Contribuição Social - Rescisão sem Justa Causa</v>
      </c>
      <c r="C68" s="719"/>
      <c r="D68" s="80">
        <f>'BASE PLANILHAS'!D68</f>
        <v>4.2999999999999997E-2</v>
      </c>
      <c r="E68" s="41">
        <f t="shared" si="3"/>
        <v>64.989339999999999</v>
      </c>
      <c r="F68" s="19"/>
    </row>
    <row r="69" spans="1:10" ht="13.5" thickBot="1" x14ac:dyDescent="0.25">
      <c r="A69" s="243" t="str">
        <f>'BASE PLANILHAS'!A69</f>
        <v>G</v>
      </c>
      <c r="B69" s="701" t="str">
        <f>'BASE PLANILHAS'!B69:C69</f>
        <v>Indenização Adicional (Art. 9º da Lei nº 7.238/84)</v>
      </c>
      <c r="C69" s="702"/>
      <c r="D69" s="81">
        <f>'BASE PLANILHAS'!D69</f>
        <v>1.6666666666666668E-3</v>
      </c>
      <c r="E69" s="55">
        <f t="shared" si="3"/>
        <v>2.518966666666667</v>
      </c>
      <c r="F69" s="19"/>
    </row>
    <row r="70" spans="1:10" ht="13.5" thickBot="1" x14ac:dyDescent="0.25">
      <c r="A70" s="696" t="str">
        <f>'BASE PLANILHAS'!A70:C70</f>
        <v>Total do Módulo 3</v>
      </c>
      <c r="B70" s="697"/>
      <c r="C70" s="698"/>
      <c r="D70" s="244">
        <f>'BASE PLANILHAS'!D70</f>
        <v>5.5075191358024689E-2</v>
      </c>
      <c r="E70" s="51">
        <f>SUM(E63:E69)</f>
        <v>83.239542714691368</v>
      </c>
      <c r="F70" s="29"/>
    </row>
    <row r="71" spans="1:10" x14ac:dyDescent="0.2">
      <c r="A71" s="245"/>
      <c r="B71" s="246"/>
      <c r="C71" s="246"/>
      <c r="D71" s="246"/>
      <c r="E71" s="247"/>
      <c r="F71" s="1"/>
    </row>
    <row r="72" spans="1:10" x14ac:dyDescent="0.2">
      <c r="A72" s="711" t="str">
        <f>'BASE PLANILHAS'!A72:E72</f>
        <v>MÓDULO 4 – CUSTO DE REPOSIÇÃO DO PROFISSIONAL AUSENTE</v>
      </c>
      <c r="B72" s="712"/>
      <c r="C72" s="712"/>
      <c r="D72" s="712"/>
      <c r="E72" s="713"/>
      <c r="F72" s="1"/>
      <c r="H72" s="1"/>
    </row>
    <row r="73" spans="1:10" ht="13.5" thickBot="1" x14ac:dyDescent="0.25">
      <c r="A73" s="54"/>
      <c r="B73" s="54"/>
      <c r="C73" s="54"/>
      <c r="D73" s="38"/>
      <c r="E73" s="54"/>
      <c r="F73" s="22"/>
    </row>
    <row r="74" spans="1:10" ht="13.5" thickBot="1" x14ac:dyDescent="0.25">
      <c r="A74" s="214" t="str">
        <f>'BASE PLANILHAS'!A74</f>
        <v>4.1</v>
      </c>
      <c r="B74" s="696" t="str">
        <f>'BASE PLANILHAS'!B74:C74</f>
        <v>Submódulo 4.1 - Ausências Legais</v>
      </c>
      <c r="C74" s="698"/>
      <c r="D74" s="405" t="str">
        <f>'BASE PLANILHAS'!D74</f>
        <v>Referência</v>
      </c>
      <c r="E74" s="405" t="str">
        <f>'BASE PLANILHAS'!E74</f>
        <v>Valor (R$)</v>
      </c>
      <c r="J74" s="63"/>
    </row>
    <row r="75" spans="1:10" x14ac:dyDescent="0.2">
      <c r="A75" s="34" t="str">
        <f>'BASE PLANILHAS'!A75</f>
        <v>A</v>
      </c>
      <c r="B75" s="708" t="str">
        <f>'BASE PLANILHAS'!B75:C75</f>
        <v>Ausência por Doença</v>
      </c>
      <c r="C75" s="710"/>
      <c r="D75" s="248">
        <f>'BASE PLANILHAS'!D75</f>
        <v>1.3888888888888888E-2</v>
      </c>
      <c r="E75" s="23">
        <f t="shared" ref="E75:E80" si="4">$E$21*D75</f>
        <v>20.991388888888888</v>
      </c>
      <c r="F75" s="62"/>
    </row>
    <row r="76" spans="1:10" x14ac:dyDescent="0.2">
      <c r="A76" s="34" t="str">
        <f>'BASE PLANILHAS'!A76</f>
        <v>B</v>
      </c>
      <c r="B76" s="699" t="str">
        <f>'BASE PLANILHAS'!B76:C76</f>
        <v>Ausências Legais</v>
      </c>
      <c r="C76" s="700"/>
      <c r="D76" s="248">
        <f>'BASE PLANILHAS'!D76</f>
        <v>8.2222222222222228E-3</v>
      </c>
      <c r="E76" s="23">
        <f t="shared" si="4"/>
        <v>12.426902222222225</v>
      </c>
      <c r="F76" s="62"/>
    </row>
    <row r="77" spans="1:10" x14ac:dyDescent="0.2">
      <c r="A77" s="34" t="str">
        <f>'BASE PLANILHAS'!A77</f>
        <v>C</v>
      </c>
      <c r="B77" s="699" t="str">
        <f>'BASE PLANILHAS'!B77:C77</f>
        <v>Licença Paternidade</v>
      </c>
      <c r="C77" s="700"/>
      <c r="D77" s="82">
        <f>'BASE PLANILHAS'!D77</f>
        <v>2.0833333333333332E-4</v>
      </c>
      <c r="E77" s="23">
        <f t="shared" si="4"/>
        <v>0.31487083333333332</v>
      </c>
      <c r="F77" s="62"/>
    </row>
    <row r="78" spans="1:10" x14ac:dyDescent="0.2">
      <c r="A78" s="34" t="str">
        <f>'BASE PLANILHAS'!A78</f>
        <v>D</v>
      </c>
      <c r="B78" s="699" t="str">
        <f>'BASE PLANILHAS'!B78:C78</f>
        <v>Ausência por Acidente de Trabalho</v>
      </c>
      <c r="C78" s="700"/>
      <c r="D78" s="248">
        <f>'BASE PLANILHAS'!D78</f>
        <v>3.3333333333333335E-3</v>
      </c>
      <c r="E78" s="23">
        <f t="shared" si="4"/>
        <v>5.037933333333334</v>
      </c>
      <c r="F78" s="62"/>
    </row>
    <row r="79" spans="1:10" x14ac:dyDescent="0.2">
      <c r="A79" s="64" t="str">
        <f>'BASE PLANILHAS'!A79</f>
        <v>E</v>
      </c>
      <c r="B79" s="699" t="str">
        <f>'BASE PLANILHAS'!B79:C79</f>
        <v>Férias, Adicional de Férias e 13º  com empregada em gozo de Licença Maternidade</v>
      </c>
      <c r="C79" s="700"/>
      <c r="D79" s="249">
        <f>'BASE PLANILHAS'!D79</f>
        <v>1.2962962962962963E-3</v>
      </c>
      <c r="E79" s="23">
        <f t="shared" si="4"/>
        <v>1.9591962962962963</v>
      </c>
      <c r="F79" s="19"/>
    </row>
    <row r="80" spans="1:10" ht="13.5" thickBot="1" x14ac:dyDescent="0.25">
      <c r="A80" s="36" t="str">
        <f>'BASE PLANILHAS'!A80</f>
        <v>F</v>
      </c>
      <c r="B80" s="716" t="str">
        <f>'BASE PLANILHAS'!B80:C80</f>
        <v>Incidência do Submódulo 2.1 sobre Ausências Legais</v>
      </c>
      <c r="C80" s="717"/>
      <c r="D80" s="81">
        <f>'BASE PLANILHAS'!D80</f>
        <v>9.9172592592592611E-3</v>
      </c>
      <c r="E80" s="72">
        <f t="shared" si="4"/>
        <v>14.988747299259263</v>
      </c>
      <c r="F80" s="1"/>
      <c r="G80" s="4"/>
      <c r="H80" s="31"/>
    </row>
    <row r="81" spans="1:7" ht="13.5" thickBot="1" x14ac:dyDescent="0.25">
      <c r="A81" s="696" t="str">
        <f>'BASE PLANILHAS'!A81:C81</f>
        <v>Total do Submódulo 4.1</v>
      </c>
      <c r="B81" s="697"/>
      <c r="C81" s="698"/>
      <c r="D81" s="48">
        <f>'BASE PLANILHAS'!D81</f>
        <v>3.6866333333333334E-2</v>
      </c>
      <c r="E81" s="51">
        <f>SUM(E75:E80)</f>
        <v>55.719038873333346</v>
      </c>
      <c r="F81" s="29"/>
      <c r="G81" s="4"/>
    </row>
    <row r="82" spans="1:7" ht="13.5" thickBot="1" x14ac:dyDescent="0.25">
      <c r="A82" s="241"/>
      <c r="B82" s="240"/>
      <c r="C82" s="240"/>
      <c r="D82" s="240"/>
      <c r="E82" s="242"/>
      <c r="F82" s="1"/>
    </row>
    <row r="83" spans="1:7" ht="13.5" thickBot="1" x14ac:dyDescent="0.25">
      <c r="A83" s="214" t="str">
        <f>'BASE PLANILHAS'!A83</f>
        <v>4.2</v>
      </c>
      <c r="B83" s="696" t="str">
        <f>'BASE PLANILHAS'!B83:C83</f>
        <v>Submódulo 4.2 - Intrajornada</v>
      </c>
      <c r="C83" s="697"/>
      <c r="D83" s="46" t="str">
        <f>'BASE PLANILHAS'!D83</f>
        <v>Referência</v>
      </c>
      <c r="E83" s="214" t="str">
        <f>'BASE PLANILHAS'!E83</f>
        <v>Valor (R$)</v>
      </c>
      <c r="F83" s="29"/>
      <c r="G83" s="4"/>
    </row>
    <row r="84" spans="1:7" ht="13.5" thickBot="1" x14ac:dyDescent="0.25">
      <c r="A84" s="40" t="str">
        <f>'BASE PLANILHAS'!A84</f>
        <v>A</v>
      </c>
      <c r="B84" s="750" t="str">
        <f>'BASE PLANILHAS'!B84:C84</f>
        <v>Intervalo para Repouso ou Alimentação</v>
      </c>
      <c r="C84" s="751"/>
      <c r="D84" s="623">
        <f>'BASE PLANILHAS'!D84</f>
        <v>0</v>
      </c>
      <c r="E84" s="621">
        <v>0</v>
      </c>
      <c r="F84" s="29"/>
      <c r="G84" s="4"/>
    </row>
    <row r="85" spans="1:7" ht="13.5" thickBot="1" x14ac:dyDescent="0.25">
      <c r="A85" s="696" t="str">
        <f>'BASE PLANILHAS'!A85:C85</f>
        <v>Total do Submódulo 4.2</v>
      </c>
      <c r="B85" s="697"/>
      <c r="C85" s="698"/>
      <c r="D85" s="48">
        <f>'BASE PLANILHAS'!D85</f>
        <v>0</v>
      </c>
      <c r="E85" s="398">
        <f>SUM(E84)</f>
        <v>0</v>
      </c>
      <c r="F85" s="29"/>
      <c r="G85" s="4"/>
    </row>
    <row r="86" spans="1:7" ht="13.5" thickBot="1" x14ac:dyDescent="0.25">
      <c r="A86" s="241"/>
      <c r="B86" s="240"/>
      <c r="C86" s="240"/>
      <c r="D86" s="240"/>
      <c r="E86" s="242"/>
      <c r="F86" s="1"/>
    </row>
    <row r="87" spans="1:7" ht="13.5" thickBot="1" x14ac:dyDescent="0.25">
      <c r="A87" s="214" t="str">
        <f>'BASE PLANILHAS'!A87</f>
        <v>4.3</v>
      </c>
      <c r="B87" s="696" t="str">
        <f>'BASE PLANILHAS'!B87:C87</f>
        <v>Quadro Resumo do Módulo 4 - Custo de Reposição do Profissional Ausente</v>
      </c>
      <c r="C87" s="697"/>
      <c r="D87" s="46" t="str">
        <f>'BASE PLANILHAS'!D87</f>
        <v>Referência</v>
      </c>
      <c r="E87" s="214" t="str">
        <f>'BASE PLANILHAS'!E87</f>
        <v>Valor (R$)</v>
      </c>
      <c r="F87" s="1"/>
    </row>
    <row r="88" spans="1:7" x14ac:dyDescent="0.2">
      <c r="A88" s="40" t="str">
        <f>'BASE PLANILHAS'!A88</f>
        <v>4.1</v>
      </c>
      <c r="B88" s="720" t="str">
        <f>'BASE PLANILHAS'!B88:C88</f>
        <v>Ausências Legais</v>
      </c>
      <c r="C88" s="721"/>
      <c r="D88" s="396">
        <f>'BASE PLANILHAS'!D88</f>
        <v>3.6866333333333334E-2</v>
      </c>
      <c r="E88" s="72">
        <f>E81</f>
        <v>55.719038873333346</v>
      </c>
      <c r="F88" s="1"/>
    </row>
    <row r="89" spans="1:7" ht="13.5" thickBot="1" x14ac:dyDescent="0.25">
      <c r="A89" s="40" t="str">
        <f>'BASE PLANILHAS'!A89</f>
        <v>4.2</v>
      </c>
      <c r="B89" s="716" t="str">
        <f>'BASE PLANILHAS'!B89:C89</f>
        <v>Intrajornada</v>
      </c>
      <c r="C89" s="717"/>
      <c r="D89" s="397">
        <f>'BASE PLANILHAS'!D89</f>
        <v>0</v>
      </c>
      <c r="E89" s="235">
        <f>E85</f>
        <v>0</v>
      </c>
      <c r="F89" s="1"/>
    </row>
    <row r="90" spans="1:7" ht="13.5" thickBot="1" x14ac:dyDescent="0.25">
      <c r="A90" s="696" t="str">
        <f>'BASE PLANILHAS'!A90:C90</f>
        <v>Total do Módulo 4</v>
      </c>
      <c r="B90" s="697"/>
      <c r="C90" s="698"/>
      <c r="D90" s="48">
        <f>'BASE PLANILHAS'!D90</f>
        <v>3.6866333333333334E-2</v>
      </c>
      <c r="E90" s="398">
        <f>SUM(E88+E89)</f>
        <v>55.719038873333346</v>
      </c>
      <c r="F90" s="1"/>
    </row>
    <row r="91" spans="1:7" x14ac:dyDescent="0.2">
      <c r="A91" s="241"/>
      <c r="B91" s="240"/>
      <c r="C91" s="240"/>
      <c r="D91" s="240"/>
      <c r="E91" s="242"/>
      <c r="F91" s="1"/>
    </row>
    <row r="92" spans="1:7" x14ac:dyDescent="0.2">
      <c r="A92" s="711" t="str">
        <f>'BASE PLANILHAS'!A92:E92</f>
        <v>MÓDULO 5 – INSUMOS DIVERSOS</v>
      </c>
      <c r="B92" s="712"/>
      <c r="C92" s="712"/>
      <c r="D92" s="712"/>
      <c r="E92" s="713"/>
      <c r="F92" s="1"/>
    </row>
    <row r="93" spans="1:7" ht="13.5" thickBot="1" x14ac:dyDescent="0.25">
      <c r="A93" s="38"/>
      <c r="B93" s="38"/>
      <c r="C93" s="38"/>
      <c r="D93" s="38"/>
      <c r="E93" s="56"/>
      <c r="F93" s="1"/>
    </row>
    <row r="94" spans="1:7" ht="13.5" thickBot="1" x14ac:dyDescent="0.25">
      <c r="A94" s="214">
        <f>'BASE PLANILHAS'!A94</f>
        <v>5</v>
      </c>
      <c r="B94" s="696" t="str">
        <f>'BASE PLANILHAS'!B94:C94</f>
        <v>Insumos Diversos</v>
      </c>
      <c r="C94" s="698"/>
      <c r="D94" s="214" t="str">
        <f>'BASE PLANILHAS'!D94</f>
        <v>Referência</v>
      </c>
      <c r="E94" s="405" t="str">
        <f>'BASE PLANILHAS'!E94</f>
        <v>Valor (R$)</v>
      </c>
      <c r="F94" s="1"/>
    </row>
    <row r="95" spans="1:7" x14ac:dyDescent="0.2">
      <c r="A95" s="32" t="str">
        <f>'BASE PLANILHAS'!A95</f>
        <v>A</v>
      </c>
      <c r="B95" s="709" t="str">
        <f>'BASE PLANILHAS'!B95:C95</f>
        <v>Uniformes e EPIs</v>
      </c>
      <c r="C95" s="710"/>
      <c r="D95" s="292">
        <f>'Uniforme Apoio'!BO35</f>
        <v>66.11548611111111</v>
      </c>
      <c r="E95" s="41">
        <f>D95*$D$13</f>
        <v>66.11548611111111</v>
      </c>
      <c r="F95" s="19"/>
      <c r="G95" s="1"/>
    </row>
    <row r="96" spans="1:7" x14ac:dyDescent="0.2">
      <c r="A96" s="34" t="str">
        <f>'BASE PLANILHAS'!A96</f>
        <v>B</v>
      </c>
      <c r="B96" s="733" t="str">
        <f>'BASE PLANILHAS'!B96:C96</f>
        <v>Materiais de Consumo</v>
      </c>
      <c r="C96" s="702"/>
      <c r="D96" s="299">
        <v>0</v>
      </c>
      <c r="E96" s="23">
        <f>D96*$D$13</f>
        <v>0</v>
      </c>
      <c r="F96" s="19"/>
    </row>
    <row r="97" spans="1:8" x14ac:dyDescent="0.2">
      <c r="A97" s="250" t="str">
        <f>'BASE PLANILHAS'!A97</f>
        <v>C</v>
      </c>
      <c r="B97" s="734" t="str">
        <f>'BASE PLANILHAS'!B97:C97</f>
        <v>Máquinas e Equipamentos (depreciação)</v>
      </c>
      <c r="C97" s="700"/>
      <c r="D97" s="299">
        <v>0</v>
      </c>
      <c r="E97" s="23">
        <f t="shared" ref="E97" si="5">D97*$D$13</f>
        <v>0</v>
      </c>
      <c r="F97" s="19"/>
    </row>
    <row r="98" spans="1:8" x14ac:dyDescent="0.2">
      <c r="A98" s="250" t="str">
        <f>'BASE PLANILHAS'!A98</f>
        <v>D</v>
      </c>
      <c r="B98" s="734" t="str">
        <f>'BASE PLANILHAS'!B98:C98</f>
        <v>Produtos de Limpeza</v>
      </c>
      <c r="C98" s="700"/>
      <c r="D98" s="75">
        <v>0</v>
      </c>
      <c r="E98" s="216">
        <f>D98*$D$13</f>
        <v>0</v>
      </c>
      <c r="F98" s="19"/>
      <c r="H98" s="1"/>
    </row>
    <row r="99" spans="1:8" ht="13.5" thickBot="1" x14ac:dyDescent="0.25">
      <c r="A99" s="251" t="str">
        <f>'BASE PLANILHAS'!A99</f>
        <v>E</v>
      </c>
      <c r="B99" s="735" t="str">
        <f>'BASE PLANILHAS'!B99:C99</f>
        <v>Materiais de Higiene</v>
      </c>
      <c r="C99" s="719"/>
      <c r="D99" s="75">
        <v>0</v>
      </c>
      <c r="E99" s="215">
        <f>D99*$D$13</f>
        <v>0</v>
      </c>
      <c r="F99" s="19"/>
      <c r="H99" s="1"/>
    </row>
    <row r="100" spans="1:8" ht="13.5" customHeight="1" thickBot="1" x14ac:dyDescent="0.25">
      <c r="A100" s="736" t="str">
        <f>'BASE PLANILHAS'!A100:C100</f>
        <v>Total do Módulo 5</v>
      </c>
      <c r="B100" s="737"/>
      <c r="C100" s="737"/>
      <c r="D100" s="252"/>
      <c r="E100" s="49">
        <f>SUM(E95:E99)</f>
        <v>66.11548611111111</v>
      </c>
      <c r="F100" s="1"/>
    </row>
    <row r="101" spans="1:8" x14ac:dyDescent="0.2">
      <c r="A101" s="241"/>
      <c r="B101" s="240"/>
      <c r="C101" s="240"/>
      <c r="D101" s="240"/>
      <c r="E101" s="242"/>
      <c r="F101" s="1"/>
    </row>
    <row r="102" spans="1:8" x14ac:dyDescent="0.2">
      <c r="A102" s="711" t="str">
        <f>'BASE PLANILHAS'!A102:E102</f>
        <v>MÓDULO 6 – CUSTOS INDIRETOS, TRIBUTOS E LUCRO</v>
      </c>
      <c r="B102" s="712"/>
      <c r="C102" s="712"/>
      <c r="D102" s="712"/>
      <c r="E102" s="713"/>
      <c r="F102" s="1"/>
    </row>
    <row r="103" spans="1:8" ht="13.5" thickBot="1" x14ac:dyDescent="0.25">
      <c r="A103" s="54"/>
      <c r="B103" s="54"/>
      <c r="C103" s="54"/>
      <c r="D103" s="54"/>
      <c r="E103" s="39"/>
      <c r="F103" s="1"/>
    </row>
    <row r="104" spans="1:8" ht="13.5" thickBot="1" x14ac:dyDescent="0.25">
      <c r="A104" s="214">
        <f>'BASE PLANILHAS'!A104</f>
        <v>6</v>
      </c>
      <c r="B104" s="214" t="str">
        <f>'BASE PLANILHAS'!B104</f>
        <v>Custos Indiretos, Tributos e Lucro</v>
      </c>
      <c r="C104" s="697" t="str">
        <f>'BASE PLANILHAS'!C104:D104</f>
        <v>Referência</v>
      </c>
      <c r="D104" s="698"/>
      <c r="E104" s="405" t="str">
        <f>'BASE PLANILHAS'!E104</f>
        <v>Valor (R$)</v>
      </c>
    </row>
    <row r="105" spans="1:8" x14ac:dyDescent="0.2">
      <c r="A105" s="32" t="str">
        <f>'BASE PLANILHAS'!A105</f>
        <v>A</v>
      </c>
      <c r="B105" s="253" t="str">
        <f>'BASE PLANILHAS'!B105</f>
        <v>Custos Indiretos</v>
      </c>
      <c r="C105" s="302">
        <f>'BASE PLANILHAS'!C105</f>
        <v>0</v>
      </c>
      <c r="D105" s="303"/>
      <c r="E105" s="256">
        <f>$C105*$D$13</f>
        <v>0</v>
      </c>
      <c r="F105" s="61"/>
    </row>
    <row r="106" spans="1:8" x14ac:dyDescent="0.2">
      <c r="A106" s="34" t="str">
        <f>'BASE PLANILHAS'!A106</f>
        <v>B</v>
      </c>
      <c r="B106" s="257" t="str">
        <f>'BASE PLANILHAS'!B106</f>
        <v>Lucro</v>
      </c>
      <c r="C106" s="295">
        <f>'BASE PLANILHAS'!C106</f>
        <v>0</v>
      </c>
      <c r="D106" s="259"/>
      <c r="E106" s="263">
        <f>$C106*$D$13</f>
        <v>0</v>
      </c>
      <c r="F106" s="1"/>
    </row>
    <row r="107" spans="1:8" x14ac:dyDescent="0.2">
      <c r="A107" s="34" t="str">
        <f>'BASE PLANILHAS'!A107</f>
        <v>C</v>
      </c>
      <c r="B107" s="34" t="str">
        <f>'BASE PLANILHAS'!B107</f>
        <v>TRIBUTOS</v>
      </c>
      <c r="C107" s="260" t="str">
        <f>'BASE PLANILHAS'!C107</f>
        <v>%</v>
      </c>
      <c r="D107" s="304" t="str">
        <f>'BASE PLANILHAS'!D107</f>
        <v>%</v>
      </c>
      <c r="E107" s="57"/>
      <c r="F107" s="1"/>
    </row>
    <row r="108" spans="1:8" x14ac:dyDescent="0.2">
      <c r="A108" s="34" t="str">
        <f>'BASE PLANILHAS'!A108</f>
        <v>C.1</v>
      </c>
      <c r="B108" s="257" t="str">
        <f>'BASE PLANILHAS'!B108</f>
        <v>PIS</v>
      </c>
      <c r="C108" s="262">
        <f>'BASE PLANILHAS'!C108</f>
        <v>7.6</v>
      </c>
      <c r="D108" s="262">
        <f>((100/((100-($C$111))%)-100)*$C108)/($C$111)</f>
        <v>8.5633802816901436</v>
      </c>
      <c r="E108" s="263">
        <v>0</v>
      </c>
      <c r="F108" s="1"/>
    </row>
    <row r="109" spans="1:8" x14ac:dyDescent="0.2">
      <c r="A109" s="34" t="str">
        <f>'BASE PLANILHAS'!A109</f>
        <v>C.2</v>
      </c>
      <c r="B109" s="257" t="str">
        <f>'BASE PLANILHAS'!B109</f>
        <v>COFINS</v>
      </c>
      <c r="C109" s="262">
        <f>'BASE PLANILHAS'!C109</f>
        <v>1.65</v>
      </c>
      <c r="D109" s="262">
        <f>((100/((100-($C$111))%)-100)*$C109)/($C$111)</f>
        <v>1.8591549295774654</v>
      </c>
      <c r="E109" s="263">
        <v>0</v>
      </c>
      <c r="F109" s="1"/>
    </row>
    <row r="110" spans="1:8" x14ac:dyDescent="0.2">
      <c r="A110" s="34" t="str">
        <f>'BASE PLANILHAS'!A110</f>
        <v>C.3</v>
      </c>
      <c r="B110" s="257" t="str">
        <f>'BASE PLANILHAS'!B110</f>
        <v>ISS</v>
      </c>
      <c r="C110" s="294">
        <f>ISS!B43*100</f>
        <v>2</v>
      </c>
      <c r="D110" s="262">
        <f>((100/((100-($C$111))%)-100)*$C110)/($C$111)</f>
        <v>2.2535211267605644</v>
      </c>
      <c r="E110" s="264">
        <v>0</v>
      </c>
      <c r="F110" s="1"/>
    </row>
    <row r="111" spans="1:8" ht="13.5" thickBot="1" x14ac:dyDescent="0.25">
      <c r="A111" s="714" t="str">
        <f>'BASE PLANILHAS'!A111:B111</f>
        <v>Total Tributos</v>
      </c>
      <c r="B111" s="715">
        <f>'[1]BASE PLANILHAS'!A102:B102</f>
        <v>0</v>
      </c>
      <c r="C111" s="265">
        <f>SUM(C108:C110)</f>
        <v>11.25</v>
      </c>
      <c r="D111" s="265">
        <f>SUM(D108:D110)</f>
        <v>12.676056338028173</v>
      </c>
      <c r="E111" s="266">
        <f>((E105+E106+E100+E90+E70+E58+E21)*D111)%</f>
        <v>406.37360125763706</v>
      </c>
      <c r="F111" s="1"/>
    </row>
    <row r="112" spans="1:8" ht="13.5" thickBot="1" x14ac:dyDescent="0.25">
      <c r="A112" s="696" t="str">
        <f>'BASE PLANILHAS'!A112:D112</f>
        <v>Total do Módulo 6</v>
      </c>
      <c r="B112" s="697"/>
      <c r="C112" s="697"/>
      <c r="D112" s="698"/>
      <c r="E112" s="51">
        <f>SUM(E105:E111)</f>
        <v>406.37360125763706</v>
      </c>
      <c r="F112" s="1"/>
    </row>
    <row r="113" spans="1:8" x14ac:dyDescent="0.2">
      <c r="A113" s="267"/>
      <c r="B113" s="268"/>
      <c r="C113" s="268"/>
      <c r="D113" s="268"/>
      <c r="E113" s="59"/>
    </row>
    <row r="114" spans="1:8" x14ac:dyDescent="0.2">
      <c r="A114" s="738" t="str">
        <f>'BASE PLANILHAS'!A114:E114</f>
        <v>QUADRO RESUMO DO CUSTO POR EMPREGADO</v>
      </c>
      <c r="B114" s="739"/>
      <c r="C114" s="739"/>
      <c r="D114" s="739"/>
      <c r="E114" s="740"/>
      <c r="G114" s="3"/>
    </row>
    <row r="115" spans="1:8" ht="13.5" thickBot="1" x14ac:dyDescent="0.25">
      <c r="A115" s="409"/>
      <c r="B115" s="411"/>
      <c r="C115" s="411"/>
      <c r="D115" s="411"/>
      <c r="E115" s="412"/>
      <c r="G115" s="3"/>
    </row>
    <row r="116" spans="1:8" ht="13.5" thickBot="1" x14ac:dyDescent="0.25">
      <c r="A116" s="696" t="str">
        <f>'BASE PLANILHAS'!A116:D116</f>
        <v>Mão-de-Obra vinculada à execução contratual</v>
      </c>
      <c r="B116" s="697"/>
      <c r="C116" s="697"/>
      <c r="D116" s="698"/>
      <c r="E116" s="214" t="str">
        <f>'BASE PLANILHAS'!E116</f>
        <v>VALOR (R$)</v>
      </c>
      <c r="G116" s="1"/>
      <c r="H116" s="1"/>
    </row>
    <row r="117" spans="1:8" x14ac:dyDescent="0.2">
      <c r="A117" s="32" t="str">
        <f>'BASE PLANILHAS'!A117</f>
        <v>A</v>
      </c>
      <c r="B117" s="741" t="str">
        <f>'BASE PLANILHAS'!B117:D117</f>
        <v>MÓDULO 1 - COMPOSIÇÃO DA REMUNERAÇÃO</v>
      </c>
      <c r="C117" s="742"/>
      <c r="D117" s="743"/>
      <c r="E117" s="256">
        <f>E21</f>
        <v>1511.38</v>
      </c>
    </row>
    <row r="118" spans="1:8" x14ac:dyDescent="0.2">
      <c r="A118" s="34" t="str">
        <f>'BASE PLANILHAS'!A118</f>
        <v>B</v>
      </c>
      <c r="B118" s="744" t="str">
        <f>'BASE PLANILHAS'!B118:D118</f>
        <v>MÓDULO 2 – ENCARGOS E BENEFÍCIOS MENSAIS E DIÁRIOS</v>
      </c>
      <c r="C118" s="731"/>
      <c r="D118" s="732"/>
      <c r="E118" s="263">
        <f>E58</f>
        <v>1489.38212</v>
      </c>
    </row>
    <row r="119" spans="1:8" x14ac:dyDescent="0.2">
      <c r="A119" s="34" t="str">
        <f>'BASE PLANILHAS'!A119</f>
        <v>C</v>
      </c>
      <c r="B119" s="745" t="str">
        <f>'BASE PLANILHAS'!B119:D119</f>
        <v>MÓDULO 3 – PROVISÃO PARA RESCISÃO</v>
      </c>
      <c r="C119" s="746"/>
      <c r="D119" s="747"/>
      <c r="E119" s="263">
        <f>E70</f>
        <v>83.239542714691368</v>
      </c>
      <c r="G119" s="3"/>
    </row>
    <row r="120" spans="1:8" x14ac:dyDescent="0.2">
      <c r="A120" s="34" t="str">
        <f>'BASE PLANILHAS'!A120</f>
        <v>D</v>
      </c>
      <c r="B120" s="744" t="str">
        <f>'BASE PLANILHAS'!B120:D120</f>
        <v>MÓDULO 4 – CUSTO DE REPOSIÇÃO DO PROFISSIONAL AUSENTE</v>
      </c>
      <c r="C120" s="731"/>
      <c r="D120" s="732"/>
      <c r="E120" s="263">
        <f>E90</f>
        <v>55.719038873333346</v>
      </c>
      <c r="G120" s="3"/>
    </row>
    <row r="121" spans="1:8" x14ac:dyDescent="0.2">
      <c r="A121" s="34" t="str">
        <f>'BASE PLANILHAS'!A121</f>
        <v>E</v>
      </c>
      <c r="B121" s="728" t="str">
        <f>'BASE PLANILHAS'!B121:D121</f>
        <v>MÓDULO 5 – INSUMOS DIVERSOS</v>
      </c>
      <c r="C121" s="729"/>
      <c r="D121" s="730"/>
      <c r="E121" s="263">
        <f>E100</f>
        <v>66.11548611111111</v>
      </c>
    </row>
    <row r="122" spans="1:8" x14ac:dyDescent="0.2">
      <c r="A122" s="34" t="str">
        <f>'BASE PLANILHAS'!A122</f>
        <v>-</v>
      </c>
      <c r="B122" s="722" t="str">
        <f>'BASE PLANILHAS'!B122:D122</f>
        <v>Subtotal (A + B + C + D + E)</v>
      </c>
      <c r="C122" s="723"/>
      <c r="D122" s="724"/>
      <c r="E122" s="60">
        <f>SUM(E117:E121)</f>
        <v>3205.8361876991362</v>
      </c>
      <c r="F122" s="4"/>
      <c r="G122" s="2"/>
    </row>
    <row r="123" spans="1:8" ht="13.5" thickBot="1" x14ac:dyDescent="0.25">
      <c r="A123" s="36" t="str">
        <f>'BASE PLANILHAS'!A123</f>
        <v>F</v>
      </c>
      <c r="B123" s="725" t="str">
        <f>'BASE PLANILHAS'!B123:D123</f>
        <v>MÓDULO 6 – CUSTOS INDIRETOS, TRIBUTOS E LUCRO</v>
      </c>
      <c r="C123" s="726"/>
      <c r="D123" s="727"/>
      <c r="E123" s="24">
        <f>E112</f>
        <v>406.37360125763706</v>
      </c>
    </row>
    <row r="124" spans="1:8" ht="13.5" thickBot="1" x14ac:dyDescent="0.25">
      <c r="A124" s="696" t="str">
        <f>'BASE PLANILHAS'!A124:D124</f>
        <v xml:space="preserve">Custo Total </v>
      </c>
      <c r="B124" s="697"/>
      <c r="C124" s="697"/>
      <c r="D124" s="698"/>
      <c r="E124" s="49">
        <f>SUM(E122:E123)</f>
        <v>3612.2097889567731</v>
      </c>
      <c r="F124" s="4"/>
    </row>
    <row r="125" spans="1:8" ht="13.5" thickBot="1" x14ac:dyDescent="0.25">
      <c r="A125" s="696" t="str">
        <f>'BASE PLANILHAS'!A125:D125</f>
        <v xml:space="preserve">Custo Total Anual </v>
      </c>
      <c r="B125" s="697"/>
      <c r="C125" s="697"/>
      <c r="D125" s="698"/>
      <c r="E125" s="51">
        <f>E124*12</f>
        <v>43346.517467481273</v>
      </c>
      <c r="F125" s="4"/>
    </row>
    <row r="126" spans="1:8" hidden="1" x14ac:dyDescent="0.2">
      <c r="A126" s="414"/>
      <c r="B126" s="825"/>
      <c r="C126" s="825"/>
      <c r="D126" s="25"/>
      <c r="E126" s="25"/>
    </row>
    <row r="127" spans="1:8" ht="40.5" hidden="1" customHeight="1" thickBot="1" x14ac:dyDescent="0.25">
      <c r="A127" s="826"/>
      <c r="B127" s="827"/>
      <c r="C127" s="26"/>
      <c r="D127" s="8"/>
      <c r="E127" s="17"/>
    </row>
    <row r="128" spans="1:8" ht="12.75" hidden="1" customHeight="1" x14ac:dyDescent="0.2">
      <c r="A128" s="828"/>
      <c r="B128" s="829"/>
      <c r="C128" s="270"/>
      <c r="D128" s="271"/>
      <c r="E128" s="272"/>
    </row>
    <row r="129" spans="1:5" ht="12.75" hidden="1" customHeight="1" x14ac:dyDescent="0.2">
      <c r="A129" s="816"/>
      <c r="B129" s="817"/>
      <c r="C129" s="273"/>
      <c r="D129" s="274"/>
      <c r="E129" s="275"/>
    </row>
    <row r="130" spans="1:5" ht="12.75" hidden="1" customHeight="1" x14ac:dyDescent="0.2">
      <c r="A130" s="816"/>
      <c r="B130" s="817"/>
      <c r="C130" s="273"/>
      <c r="D130" s="274"/>
      <c r="E130" s="275"/>
    </row>
    <row r="131" spans="1:5" ht="12.75" hidden="1" customHeight="1" x14ac:dyDescent="0.2">
      <c r="A131" s="816"/>
      <c r="B131" s="817"/>
      <c r="C131" s="273"/>
      <c r="D131" s="274"/>
      <c r="E131" s="275"/>
    </row>
    <row r="132" spans="1:5" ht="12.75" hidden="1" customHeight="1" x14ac:dyDescent="0.2">
      <c r="A132" s="818"/>
      <c r="B132" s="819"/>
      <c r="C132" s="9"/>
      <c r="D132" s="10"/>
      <c r="E132" s="275"/>
    </row>
    <row r="133" spans="1:5" ht="13.5" hidden="1" customHeight="1" thickBot="1" x14ac:dyDescent="0.25">
      <c r="A133" s="820"/>
      <c r="B133" s="821"/>
      <c r="C133" s="276"/>
      <c r="D133" s="277"/>
      <c r="E133" s="278"/>
    </row>
    <row r="134" spans="1:5" ht="13.5" hidden="1" thickBot="1" x14ac:dyDescent="0.25">
      <c r="A134" s="822"/>
      <c r="B134" s="823"/>
      <c r="C134" s="823"/>
      <c r="D134" s="824"/>
      <c r="E134" s="11"/>
    </row>
    <row r="135" spans="1:5" hidden="1" x14ac:dyDescent="0.2">
      <c r="A135" s="7"/>
      <c r="B135" s="7"/>
      <c r="C135" s="7"/>
      <c r="D135" s="7"/>
      <c r="E135" s="7"/>
    </row>
    <row r="136" spans="1:5" hidden="1" x14ac:dyDescent="0.2">
      <c r="A136" s="414"/>
      <c r="B136" s="825"/>
      <c r="C136" s="825"/>
      <c r="D136" s="25"/>
      <c r="E136" s="25"/>
    </row>
    <row r="137" spans="1:5" ht="13.5" hidden="1" thickBot="1" x14ac:dyDescent="0.25">
      <c r="A137" s="798"/>
      <c r="B137" s="799"/>
      <c r="C137" s="799"/>
      <c r="D137" s="799"/>
      <c r="E137" s="800"/>
    </row>
    <row r="138" spans="1:5" ht="13.5" hidden="1" thickBot="1" x14ac:dyDescent="0.25">
      <c r="A138" s="279"/>
      <c r="B138" s="801"/>
      <c r="C138" s="802"/>
      <c r="D138" s="803"/>
      <c r="E138" s="17"/>
    </row>
    <row r="139" spans="1:5" hidden="1" x14ac:dyDescent="0.2">
      <c r="A139" s="280"/>
      <c r="B139" s="804"/>
      <c r="C139" s="805"/>
      <c r="D139" s="806"/>
      <c r="E139" s="281"/>
    </row>
    <row r="140" spans="1:5" hidden="1" x14ac:dyDescent="0.2">
      <c r="A140" s="282"/>
      <c r="B140" s="807"/>
      <c r="C140" s="808"/>
      <c r="D140" s="809"/>
      <c r="E140" s="283"/>
    </row>
    <row r="141" spans="1:5" ht="13.5" hidden="1" thickBot="1" x14ac:dyDescent="0.25">
      <c r="A141" s="282"/>
      <c r="B141" s="810"/>
      <c r="C141" s="811"/>
      <c r="D141" s="812"/>
      <c r="E141" s="283"/>
    </row>
    <row r="142" spans="1:5" ht="13.5" hidden="1" thickBot="1" x14ac:dyDescent="0.25">
      <c r="A142" s="813"/>
      <c r="B142" s="814"/>
      <c r="C142" s="814"/>
      <c r="D142" s="815"/>
      <c r="E142" s="11"/>
    </row>
    <row r="143" spans="1:5" hidden="1" x14ac:dyDescent="0.2">
      <c r="A143" s="284"/>
      <c r="B143" s="7"/>
      <c r="C143" s="7"/>
      <c r="D143" s="7"/>
      <c r="E143" s="7"/>
    </row>
    <row r="144" spans="1:5" hidden="1" x14ac:dyDescent="0.2">
      <c r="A144" s="7"/>
      <c r="B144" s="7"/>
      <c r="C144" s="7"/>
      <c r="D144" s="7"/>
      <c r="E144" s="7"/>
    </row>
    <row r="145" spans="1:8" hidden="1" x14ac:dyDescent="0.2">
      <c r="A145" s="7"/>
      <c r="B145" s="7"/>
      <c r="C145" s="7"/>
      <c r="D145" s="7"/>
      <c r="E145" s="7"/>
    </row>
    <row r="146" spans="1:8" x14ac:dyDescent="0.2">
      <c r="A146" s="13"/>
      <c r="B146" s="13"/>
      <c r="C146" s="7"/>
      <c r="D146" s="7"/>
      <c r="E146" s="30"/>
      <c r="F146" s="4"/>
    </row>
    <row r="147" spans="1:8" x14ac:dyDescent="0.2">
      <c r="A147" s="14"/>
      <c r="B147" s="13"/>
      <c r="C147" s="7"/>
      <c r="D147" s="7"/>
      <c r="E147" s="69"/>
      <c r="F147" s="4"/>
      <c r="H147" s="4"/>
    </row>
    <row r="148" spans="1:8" x14ac:dyDescent="0.2">
      <c r="A148" s="7"/>
      <c r="B148" s="7"/>
      <c r="C148" s="7"/>
      <c r="D148" s="7"/>
      <c r="E148" s="15"/>
      <c r="H148" s="4"/>
    </row>
    <row r="149" spans="1:8" x14ac:dyDescent="0.2">
      <c r="A149" s="7"/>
      <c r="B149" s="7"/>
      <c r="C149" s="7"/>
      <c r="D149" s="7"/>
      <c r="E149" s="15"/>
    </row>
    <row r="150" spans="1:8" x14ac:dyDescent="0.2">
      <c r="A150" s="4"/>
      <c r="E150" s="4"/>
    </row>
    <row r="151" spans="1:8" x14ac:dyDescent="0.2">
      <c r="A151" s="4"/>
    </row>
  </sheetData>
  <sheetProtection sheet="1" objects="1" scenarios="1"/>
  <mergeCells count="115">
    <mergeCell ref="A142:D142"/>
    <mergeCell ref="B136:C136"/>
    <mergeCell ref="A137:E137"/>
    <mergeCell ref="B138:D138"/>
    <mergeCell ref="B139:D139"/>
    <mergeCell ref="B140:D140"/>
    <mergeCell ref="B141:D141"/>
    <mergeCell ref="A129:B129"/>
    <mergeCell ref="A130:B130"/>
    <mergeCell ref="A131:B131"/>
    <mergeCell ref="A132:B132"/>
    <mergeCell ref="A133:B133"/>
    <mergeCell ref="A134:D134"/>
    <mergeCell ref="B123:D123"/>
    <mergeCell ref="A124:D124"/>
    <mergeCell ref="A125:D125"/>
    <mergeCell ref="B126:C126"/>
    <mergeCell ref="A127:B127"/>
    <mergeCell ref="A128:B128"/>
    <mergeCell ref="B117:D117"/>
    <mergeCell ref="B118:D118"/>
    <mergeCell ref="B119:D119"/>
    <mergeCell ref="B120:D120"/>
    <mergeCell ref="B121:D121"/>
    <mergeCell ref="B122:D122"/>
    <mergeCell ref="A102:E102"/>
    <mergeCell ref="C104:D104"/>
    <mergeCell ref="A111:B111"/>
    <mergeCell ref="A112:D112"/>
    <mergeCell ref="A114:E114"/>
    <mergeCell ref="A116:D116"/>
    <mergeCell ref="B95:C95"/>
    <mergeCell ref="B96:C96"/>
    <mergeCell ref="B97:C97"/>
    <mergeCell ref="B98:C98"/>
    <mergeCell ref="B99:C99"/>
    <mergeCell ref="A100:C100"/>
    <mergeCell ref="B87:C87"/>
    <mergeCell ref="B88:C88"/>
    <mergeCell ref="B89:C89"/>
    <mergeCell ref="A90:C90"/>
    <mergeCell ref="A92:E92"/>
    <mergeCell ref="B94:C94"/>
    <mergeCell ref="B79:C79"/>
    <mergeCell ref="B80:C80"/>
    <mergeCell ref="A81:C81"/>
    <mergeCell ref="B83:C83"/>
    <mergeCell ref="B84:C84"/>
    <mergeCell ref="A85:C85"/>
    <mergeCell ref="A72:E72"/>
    <mergeCell ref="B74:C74"/>
    <mergeCell ref="B75:C75"/>
    <mergeCell ref="B76:C76"/>
    <mergeCell ref="B77:C77"/>
    <mergeCell ref="B78:C78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  <mergeCell ref="B16:C16"/>
    <mergeCell ref="B17:C17"/>
    <mergeCell ref="B18:C18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59999389629810485"/>
  </sheetPr>
  <dimension ref="A1:N193"/>
  <sheetViews>
    <sheetView showGridLines="0" view="pageBreakPreview" topLeftCell="A115" zoomScaleNormal="100" zoomScaleSheetLayoutView="100" workbookViewId="0">
      <selection activeCell="E137" activeCellId="1" sqref="E126 E137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0.2851562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 x14ac:dyDescent="0.2">
      <c r="A1" s="752" t="str">
        <f>'BASE PLANILHAS'!A1:E1</f>
        <v>ANEXO VI - PLANILHA DE COMPOSIÇÃO DE CUSTOS</v>
      </c>
      <c r="B1" s="753"/>
      <c r="C1" s="753"/>
      <c r="D1" s="753"/>
      <c r="E1" s="754"/>
    </row>
    <row r="2" spans="1:8" ht="13.5" thickBot="1" x14ac:dyDescent="0.25">
      <c r="A2" s="174"/>
      <c r="B2" s="221"/>
      <c r="C2" s="221"/>
      <c r="D2" s="222"/>
      <c r="E2" s="223"/>
      <c r="F2" s="54"/>
      <c r="G2" s="54"/>
      <c r="H2" s="54"/>
    </row>
    <row r="3" spans="1:8" ht="13.5" thickBot="1" x14ac:dyDescent="0.25">
      <c r="A3" s="755" t="str">
        <f>'BASE PLANILHAS'!A3:E3</f>
        <v>Dados para composição dos custos referentes à mão-de-obra</v>
      </c>
      <c r="B3" s="756"/>
      <c r="C3" s="756"/>
      <c r="D3" s="756"/>
      <c r="E3" s="757"/>
      <c r="F3" s="54"/>
      <c r="G3" s="54"/>
      <c r="H3" s="54"/>
    </row>
    <row r="4" spans="1:8" x14ac:dyDescent="0.2">
      <c r="A4" s="64" t="str">
        <f>'BASE PLANILHAS'!A4</f>
        <v>A</v>
      </c>
      <c r="B4" s="758" t="str">
        <f>'BASE PLANILHAS'!B4:D4</f>
        <v>Localidade</v>
      </c>
      <c r="C4" s="759"/>
      <c r="D4" s="760"/>
      <c r="E4" s="316" t="str">
        <f>CCT!A116</f>
        <v>Mirai</v>
      </c>
      <c r="F4" s="54"/>
      <c r="G4" s="54"/>
      <c r="H4" s="54"/>
    </row>
    <row r="5" spans="1:8" x14ac:dyDescent="0.2">
      <c r="A5" s="34" t="str">
        <f>'BASE PLANILHAS'!A5</f>
        <v>B</v>
      </c>
      <c r="B5" s="761" t="str">
        <f>'BASE PLANILHAS'!B5:D5</f>
        <v>Tipo de serviço</v>
      </c>
      <c r="C5" s="762"/>
      <c r="D5" s="763"/>
      <c r="E5" s="33" t="str">
        <f>'BASE PLANILHAS'!E5</f>
        <v>Apoio Administrativo</v>
      </c>
      <c r="F5" s="54"/>
      <c r="G5" s="54"/>
      <c r="H5" s="54"/>
    </row>
    <row r="6" spans="1:8" x14ac:dyDescent="0.2">
      <c r="A6" s="34" t="str">
        <f>'BASE PLANILHAS'!A6</f>
        <v>C</v>
      </c>
      <c r="B6" s="745" t="str">
        <f>'BASE PLANILHAS'!B6:D6</f>
        <v>Salário Nominativo da Categoria Profissional</v>
      </c>
      <c r="C6" s="746"/>
      <c r="D6" s="747"/>
      <c r="E6" s="224"/>
      <c r="F6" s="54"/>
      <c r="G6" s="54"/>
      <c r="H6" s="54"/>
    </row>
    <row r="7" spans="1:8" x14ac:dyDescent="0.2">
      <c r="A7" s="34" t="str">
        <f>'BASE PLANILHAS'!A7</f>
        <v>D</v>
      </c>
      <c r="B7" s="745" t="str">
        <f>'BASE PLANILHAS'!B7:D7</f>
        <v>Categoria profissional (vinculada à execução contratual)</v>
      </c>
      <c r="C7" s="746"/>
      <c r="D7" s="747"/>
      <c r="E7" s="298" t="s">
        <v>192</v>
      </c>
      <c r="G7" s="1"/>
    </row>
    <row r="8" spans="1:8" ht="13.5" thickBot="1" x14ac:dyDescent="0.25">
      <c r="A8" s="36" t="str">
        <f>'BASE PLANILHAS'!A8</f>
        <v>E</v>
      </c>
      <c r="B8" s="764" t="str">
        <f>'BASE PLANILHAS'!B8:D8</f>
        <v>Data base da categoria (dia/mês/ano)</v>
      </c>
      <c r="C8" s="765"/>
      <c r="D8" s="766"/>
      <c r="E8" s="225">
        <f>CCT!P116</f>
        <v>43101</v>
      </c>
      <c r="F8" s="63"/>
    </row>
    <row r="9" spans="1:8" x14ac:dyDescent="0.2">
      <c r="A9" s="226"/>
      <c r="B9" s="100"/>
      <c r="C9" s="100"/>
      <c r="D9" s="100"/>
      <c r="E9" s="227"/>
      <c r="F9" s="63"/>
      <c r="H9" s="1"/>
    </row>
    <row r="10" spans="1:8" x14ac:dyDescent="0.2">
      <c r="A10" s="711" t="str">
        <f>'BASE PLANILHAS'!A10:E10</f>
        <v>MÓDULO 1 - COMPOSIÇÃO DA REMUNERAÇÃO</v>
      </c>
      <c r="B10" s="712"/>
      <c r="C10" s="712"/>
      <c r="D10" s="712"/>
      <c r="E10" s="713"/>
      <c r="F10" s="70"/>
    </row>
    <row r="11" spans="1:8" ht="13.5" thickBot="1" x14ac:dyDescent="0.25">
      <c r="A11" s="228"/>
      <c r="B11" s="229"/>
      <c r="C11" s="229"/>
      <c r="D11" s="229"/>
      <c r="E11" s="230"/>
      <c r="F11" s="1"/>
    </row>
    <row r="12" spans="1:8" ht="13.5" thickBot="1" x14ac:dyDescent="0.25">
      <c r="A12" s="324" t="str">
        <f>'BASE PLANILHAS'!A13</f>
        <v>A</v>
      </c>
      <c r="B12" s="830" t="str">
        <f>'BASE PLANILHAS'!B13:C13</f>
        <v>Salário Base</v>
      </c>
      <c r="C12" s="831"/>
      <c r="D12" s="831"/>
      <c r="E12" s="832"/>
    </row>
    <row r="13" spans="1:8" ht="13.5" thickBot="1" x14ac:dyDescent="0.25">
      <c r="A13" s="317"/>
      <c r="B13" s="317" t="s">
        <v>354</v>
      </c>
      <c r="C13" s="318" t="s">
        <v>350</v>
      </c>
      <c r="D13" s="318" t="s">
        <v>355</v>
      </c>
      <c r="E13" s="319" t="s">
        <v>351</v>
      </c>
    </row>
    <row r="14" spans="1:8" x14ac:dyDescent="0.2">
      <c r="A14" s="231"/>
      <c r="B14" s="231" t="s">
        <v>369</v>
      </c>
      <c r="C14" s="285">
        <v>0</v>
      </c>
      <c r="D14" s="286">
        <v>0</v>
      </c>
      <c r="E14" s="287">
        <f>D14*C14</f>
        <v>0</v>
      </c>
      <c r="F14">
        <f>COUNTBLANK(E14:E49)</f>
        <v>0</v>
      </c>
    </row>
    <row r="15" spans="1:8" x14ac:dyDescent="0.2">
      <c r="A15" s="231"/>
      <c r="B15" s="231" t="s">
        <v>370</v>
      </c>
      <c r="C15" s="285">
        <v>0</v>
      </c>
      <c r="D15" s="286">
        <v>0</v>
      </c>
      <c r="E15" s="288">
        <f>D15*C15</f>
        <v>0</v>
      </c>
    </row>
    <row r="16" spans="1:8" x14ac:dyDescent="0.2">
      <c r="A16" s="231"/>
      <c r="B16" s="231" t="s">
        <v>419</v>
      </c>
      <c r="C16" s="285">
        <v>0</v>
      </c>
      <c r="D16" s="286">
        <v>0</v>
      </c>
      <c r="E16" s="288">
        <f>D16*C16</f>
        <v>0</v>
      </c>
    </row>
    <row r="17" spans="1:5" x14ac:dyDescent="0.2">
      <c r="A17" s="231"/>
      <c r="B17" s="231" t="s">
        <v>420</v>
      </c>
      <c r="C17" s="285">
        <v>0</v>
      </c>
      <c r="D17" s="286">
        <v>0</v>
      </c>
      <c r="E17" s="288">
        <f t="shared" ref="E17" si="0">D17*C17</f>
        <v>0</v>
      </c>
    </row>
    <row r="18" spans="1:5" x14ac:dyDescent="0.2">
      <c r="A18" s="231"/>
      <c r="B18" s="231" t="s">
        <v>371</v>
      </c>
      <c r="C18" s="285">
        <v>0</v>
      </c>
      <c r="D18" s="286">
        <v>0</v>
      </c>
      <c r="E18" s="288">
        <f t="shared" ref="E18:E49" si="1">D18*C18</f>
        <v>0</v>
      </c>
    </row>
    <row r="19" spans="1:5" x14ac:dyDescent="0.2">
      <c r="A19" s="231"/>
      <c r="B19" s="231" t="s">
        <v>240</v>
      </c>
      <c r="C19" s="285">
        <v>0</v>
      </c>
      <c r="D19" s="286">
        <v>0</v>
      </c>
      <c r="E19" s="288">
        <f t="shared" si="1"/>
        <v>0</v>
      </c>
    </row>
    <row r="20" spans="1:5" x14ac:dyDescent="0.2">
      <c r="A20" s="231"/>
      <c r="B20" s="231" t="s">
        <v>238</v>
      </c>
      <c r="C20" s="285">
        <v>0</v>
      </c>
      <c r="D20" s="286">
        <v>0</v>
      </c>
      <c r="E20" s="288">
        <f t="shared" si="1"/>
        <v>0</v>
      </c>
    </row>
    <row r="21" spans="1:5" x14ac:dyDescent="0.2">
      <c r="A21" s="231"/>
      <c r="B21" s="231" t="s">
        <v>372</v>
      </c>
      <c r="C21" s="285">
        <v>0</v>
      </c>
      <c r="D21" s="286">
        <v>0</v>
      </c>
      <c r="E21" s="288">
        <f t="shared" si="1"/>
        <v>0</v>
      </c>
    </row>
    <row r="22" spans="1:5" x14ac:dyDescent="0.2">
      <c r="A22" s="231"/>
      <c r="B22" s="231" t="s">
        <v>241</v>
      </c>
      <c r="C22" s="285">
        <v>0</v>
      </c>
      <c r="D22" s="286">
        <v>0</v>
      </c>
      <c r="E22" s="288">
        <f t="shared" si="1"/>
        <v>0</v>
      </c>
    </row>
    <row r="23" spans="1:5" x14ac:dyDescent="0.2">
      <c r="A23" s="231"/>
      <c r="B23" s="231" t="s">
        <v>367</v>
      </c>
      <c r="C23" s="285">
        <v>0</v>
      </c>
      <c r="D23" s="286">
        <v>0</v>
      </c>
      <c r="E23" s="288">
        <f t="shared" si="1"/>
        <v>0</v>
      </c>
    </row>
    <row r="24" spans="1:5" x14ac:dyDescent="0.2">
      <c r="A24" s="231"/>
      <c r="B24" s="231" t="s">
        <v>366</v>
      </c>
      <c r="C24" s="285">
        <v>0</v>
      </c>
      <c r="D24" s="286">
        <v>0</v>
      </c>
      <c r="E24" s="288">
        <f t="shared" si="1"/>
        <v>0</v>
      </c>
    </row>
    <row r="25" spans="1:5" x14ac:dyDescent="0.2">
      <c r="A25" s="231"/>
      <c r="B25" s="231" t="s">
        <v>373</v>
      </c>
      <c r="C25" s="285">
        <v>0</v>
      </c>
      <c r="D25" s="286">
        <v>0</v>
      </c>
      <c r="E25" s="288">
        <f t="shared" si="1"/>
        <v>0</v>
      </c>
    </row>
    <row r="26" spans="1:5" x14ac:dyDescent="0.2">
      <c r="A26" s="231"/>
      <c r="B26" s="231" t="s">
        <v>195</v>
      </c>
      <c r="C26" s="285">
        <v>0</v>
      </c>
      <c r="D26" s="286">
        <v>0</v>
      </c>
      <c r="E26" s="288">
        <f t="shared" si="1"/>
        <v>0</v>
      </c>
    </row>
    <row r="27" spans="1:5" x14ac:dyDescent="0.2">
      <c r="A27" s="231"/>
      <c r="B27" s="231" t="s">
        <v>421</v>
      </c>
      <c r="C27" s="285">
        <v>0</v>
      </c>
      <c r="D27" s="286">
        <v>0</v>
      </c>
      <c r="E27" s="288">
        <f t="shared" si="1"/>
        <v>0</v>
      </c>
    </row>
    <row r="28" spans="1:5" x14ac:dyDescent="0.2">
      <c r="A28" s="231"/>
      <c r="B28" s="231" t="s">
        <v>374</v>
      </c>
      <c r="C28" s="285">
        <v>0</v>
      </c>
      <c r="D28" s="286">
        <v>0</v>
      </c>
      <c r="E28" s="288">
        <f t="shared" si="1"/>
        <v>0</v>
      </c>
    </row>
    <row r="29" spans="1:5" x14ac:dyDescent="0.2">
      <c r="A29" s="231"/>
      <c r="B29" s="231" t="s">
        <v>196</v>
      </c>
      <c r="C29" s="285">
        <v>0</v>
      </c>
      <c r="D29" s="286">
        <v>0</v>
      </c>
      <c r="E29" s="288">
        <f t="shared" si="1"/>
        <v>0</v>
      </c>
    </row>
    <row r="30" spans="1:5" x14ac:dyDescent="0.2">
      <c r="A30" s="231"/>
      <c r="B30" s="231" t="s">
        <v>242</v>
      </c>
      <c r="C30" s="285">
        <v>0</v>
      </c>
      <c r="D30" s="286">
        <v>0</v>
      </c>
      <c r="E30" s="288">
        <f t="shared" si="1"/>
        <v>0</v>
      </c>
    </row>
    <row r="31" spans="1:5" x14ac:dyDescent="0.2">
      <c r="A31" s="231"/>
      <c r="B31" s="231" t="s">
        <v>375</v>
      </c>
      <c r="C31" s="285">
        <v>0</v>
      </c>
      <c r="D31" s="286">
        <v>0</v>
      </c>
      <c r="E31" s="288">
        <f t="shared" si="1"/>
        <v>0</v>
      </c>
    </row>
    <row r="32" spans="1:5" x14ac:dyDescent="0.2">
      <c r="A32" s="231"/>
      <c r="B32" s="231" t="s">
        <v>197</v>
      </c>
      <c r="C32" s="285">
        <v>0</v>
      </c>
      <c r="D32" s="286">
        <v>0</v>
      </c>
      <c r="E32" s="288">
        <f t="shared" si="1"/>
        <v>0</v>
      </c>
    </row>
    <row r="33" spans="1:5" x14ac:dyDescent="0.2">
      <c r="A33" s="231"/>
      <c r="B33" s="231" t="s">
        <v>353</v>
      </c>
      <c r="C33" s="285">
        <v>0</v>
      </c>
      <c r="D33" s="286">
        <v>0</v>
      </c>
      <c r="E33" s="288">
        <f t="shared" si="1"/>
        <v>0</v>
      </c>
    </row>
    <row r="34" spans="1:5" x14ac:dyDescent="0.2">
      <c r="A34" s="231"/>
      <c r="B34" s="231" t="s">
        <v>376</v>
      </c>
      <c r="C34" s="285">
        <v>0</v>
      </c>
      <c r="D34" s="286">
        <v>0</v>
      </c>
      <c r="E34" s="288">
        <f t="shared" si="1"/>
        <v>0</v>
      </c>
    </row>
    <row r="35" spans="1:5" x14ac:dyDescent="0.2">
      <c r="A35" s="231"/>
      <c r="B35" s="231" t="s">
        <v>198</v>
      </c>
      <c r="C35" s="285">
        <v>0</v>
      </c>
      <c r="D35" s="286">
        <v>0</v>
      </c>
      <c r="E35" s="288">
        <f t="shared" si="1"/>
        <v>0</v>
      </c>
    </row>
    <row r="36" spans="1:5" x14ac:dyDescent="0.2">
      <c r="A36" s="231"/>
      <c r="B36" s="231" t="s">
        <v>199</v>
      </c>
      <c r="C36" s="285">
        <v>0</v>
      </c>
      <c r="D36" s="286">
        <v>0</v>
      </c>
      <c r="E36" s="288">
        <f t="shared" si="1"/>
        <v>0</v>
      </c>
    </row>
    <row r="37" spans="1:5" x14ac:dyDescent="0.2">
      <c r="A37" s="231"/>
      <c r="B37" s="231" t="s">
        <v>200</v>
      </c>
      <c r="C37" s="285">
        <v>0</v>
      </c>
      <c r="D37" s="286">
        <v>0</v>
      </c>
      <c r="E37" s="288">
        <f t="shared" si="1"/>
        <v>0</v>
      </c>
    </row>
    <row r="38" spans="1:5" x14ac:dyDescent="0.2">
      <c r="A38" s="231"/>
      <c r="B38" s="231" t="s">
        <v>201</v>
      </c>
      <c r="C38" s="285">
        <v>0</v>
      </c>
      <c r="D38" s="286">
        <v>0</v>
      </c>
      <c r="E38" s="288">
        <f t="shared" si="1"/>
        <v>0</v>
      </c>
    </row>
    <row r="39" spans="1:5" x14ac:dyDescent="0.2">
      <c r="A39" s="232"/>
      <c r="B39" s="232" t="s">
        <v>368</v>
      </c>
      <c r="C39" s="233">
        <f>CCT!G116</f>
        <v>1</v>
      </c>
      <c r="D39" s="234">
        <f>CCT!H116</f>
        <v>1281.1600000000001</v>
      </c>
      <c r="E39" s="289">
        <f t="shared" si="1"/>
        <v>1281.1600000000001</v>
      </c>
    </row>
    <row r="40" spans="1:5" x14ac:dyDescent="0.2">
      <c r="A40" s="231"/>
      <c r="B40" s="231" t="s">
        <v>194</v>
      </c>
      <c r="C40" s="285">
        <v>0</v>
      </c>
      <c r="D40" s="286">
        <v>0</v>
      </c>
      <c r="E40" s="288">
        <f t="shared" si="1"/>
        <v>0</v>
      </c>
    </row>
    <row r="41" spans="1:5" x14ac:dyDescent="0.2">
      <c r="A41" s="231"/>
      <c r="B41" s="231" t="s">
        <v>193</v>
      </c>
      <c r="C41" s="285">
        <v>0</v>
      </c>
      <c r="D41" s="286">
        <v>0</v>
      </c>
      <c r="E41" s="288">
        <f t="shared" si="1"/>
        <v>0</v>
      </c>
    </row>
    <row r="42" spans="1:5" x14ac:dyDescent="0.2">
      <c r="A42" s="231"/>
      <c r="B42" s="231" t="s">
        <v>422</v>
      </c>
      <c r="C42" s="285">
        <v>0</v>
      </c>
      <c r="D42" s="286">
        <v>0</v>
      </c>
      <c r="E42" s="288">
        <f t="shared" si="1"/>
        <v>0</v>
      </c>
    </row>
    <row r="43" spans="1:5" x14ac:dyDescent="0.2">
      <c r="A43" s="231"/>
      <c r="B43" s="231" t="s">
        <v>423</v>
      </c>
      <c r="C43" s="285">
        <v>0</v>
      </c>
      <c r="D43" s="286">
        <v>0</v>
      </c>
      <c r="E43" s="288">
        <f t="shared" si="1"/>
        <v>0</v>
      </c>
    </row>
    <row r="44" spans="1:5" x14ac:dyDescent="0.2">
      <c r="A44" s="231"/>
      <c r="B44" s="231" t="s">
        <v>466</v>
      </c>
      <c r="C44" s="285">
        <v>0</v>
      </c>
      <c r="D44" s="286">
        <v>0</v>
      </c>
      <c r="E44" s="288">
        <f t="shared" si="1"/>
        <v>0</v>
      </c>
    </row>
    <row r="45" spans="1:5" x14ac:dyDescent="0.2">
      <c r="A45" s="231"/>
      <c r="B45" s="231" t="s">
        <v>377</v>
      </c>
      <c r="C45" s="285">
        <v>0</v>
      </c>
      <c r="D45" s="286">
        <v>0</v>
      </c>
      <c r="E45" s="288">
        <f t="shared" si="1"/>
        <v>0</v>
      </c>
    </row>
    <row r="46" spans="1:5" x14ac:dyDescent="0.2">
      <c r="A46" s="231"/>
      <c r="B46" s="231" t="s">
        <v>378</v>
      </c>
      <c r="C46" s="285">
        <v>0</v>
      </c>
      <c r="D46" s="286">
        <v>0</v>
      </c>
      <c r="E46" s="288">
        <f t="shared" si="1"/>
        <v>0</v>
      </c>
    </row>
    <row r="47" spans="1:5" x14ac:dyDescent="0.2">
      <c r="A47" s="231"/>
      <c r="B47" s="231" t="s">
        <v>381</v>
      </c>
      <c r="C47" s="285">
        <v>0</v>
      </c>
      <c r="D47" s="286">
        <v>0</v>
      </c>
      <c r="E47" s="288">
        <f t="shared" si="1"/>
        <v>0</v>
      </c>
    </row>
    <row r="48" spans="1:5" x14ac:dyDescent="0.2">
      <c r="A48" s="231"/>
      <c r="B48" s="231" t="s">
        <v>379</v>
      </c>
      <c r="C48" s="285">
        <v>0</v>
      </c>
      <c r="D48" s="286">
        <v>0</v>
      </c>
      <c r="E48" s="288">
        <f t="shared" si="1"/>
        <v>0</v>
      </c>
    </row>
    <row r="49" spans="1:7" ht="13.5" thickBot="1" x14ac:dyDescent="0.25">
      <c r="A49" s="231"/>
      <c r="B49" s="231" t="s">
        <v>380</v>
      </c>
      <c r="C49" s="285">
        <v>0</v>
      </c>
      <c r="D49" s="286">
        <v>0</v>
      </c>
      <c r="E49" s="288">
        <f t="shared" si="1"/>
        <v>0</v>
      </c>
    </row>
    <row r="50" spans="1:7" ht="13.5" thickBot="1" x14ac:dyDescent="0.25">
      <c r="A50" s="320"/>
      <c r="B50" s="321" t="str">
        <f>CONCATENATE("Total ",B13)</f>
        <v>Total Cargos - PGJ</v>
      </c>
      <c r="C50" s="318">
        <f>SUM(C14:C49)</f>
        <v>1</v>
      </c>
      <c r="D50" s="318"/>
      <c r="E50" s="322">
        <f>SUM(E14:E49)</f>
        <v>1281.1600000000001</v>
      </c>
    </row>
    <row r="51" spans="1:7" ht="13.5" thickBot="1" x14ac:dyDescent="0.25">
      <c r="A51" s="325"/>
      <c r="B51" s="325" t="s">
        <v>365</v>
      </c>
      <c r="C51" s="326" t="s">
        <v>350</v>
      </c>
      <c r="D51" s="326" t="s">
        <v>355</v>
      </c>
      <c r="E51" s="327" t="s">
        <v>351</v>
      </c>
    </row>
    <row r="52" spans="1:7" ht="13.5" thickBot="1" x14ac:dyDescent="0.25">
      <c r="A52" s="231"/>
      <c r="B52" s="231" t="s">
        <v>353</v>
      </c>
      <c r="C52" s="285">
        <v>0</v>
      </c>
      <c r="D52" s="286">
        <v>0</v>
      </c>
      <c r="E52" s="288">
        <f t="shared" ref="E52" si="2">D52*C52</f>
        <v>0</v>
      </c>
    </row>
    <row r="53" spans="1:7" ht="13.5" thickBot="1" x14ac:dyDescent="0.25">
      <c r="A53" s="328"/>
      <c r="B53" s="329" t="str">
        <f>CONCATENATE("Total ",B51)</f>
        <v>Total Cargos - FEPDC</v>
      </c>
      <c r="C53" s="326">
        <f>SUM(C52)</f>
        <v>0</v>
      </c>
      <c r="D53" s="326"/>
      <c r="E53" s="330">
        <f>SUM(E52)</f>
        <v>0</v>
      </c>
    </row>
    <row r="54" spans="1:7" ht="13.5" thickBot="1" x14ac:dyDescent="0.25">
      <c r="A54" s="320"/>
      <c r="B54" s="321" t="str">
        <f>CONCATENATE("Total ",E4)</f>
        <v>Total Mirai</v>
      </c>
      <c r="C54" s="318">
        <f>C50+C53</f>
        <v>1</v>
      </c>
      <c r="D54" s="318"/>
      <c r="E54" s="322">
        <f>E50+E53</f>
        <v>1281.1600000000001</v>
      </c>
    </row>
    <row r="55" spans="1:7" ht="13.5" thickBot="1" x14ac:dyDescent="0.25">
      <c r="A55" s="833"/>
      <c r="B55" s="834"/>
      <c r="C55" s="835"/>
      <c r="D55" s="413" t="str">
        <f>'BASE PLANILHAS'!D12</f>
        <v>Referência</v>
      </c>
      <c r="E55" s="413" t="str">
        <f>'BASE PLANILHAS'!E12</f>
        <v>Valor (R$)</v>
      </c>
    </row>
    <row r="56" spans="1:7" x14ac:dyDescent="0.2">
      <c r="A56" s="40" t="str">
        <f>'BASE PLANILHAS'!A14</f>
        <v>B</v>
      </c>
      <c r="B56" s="701" t="str">
        <f>'BASE PLANILHAS'!B14:C14</f>
        <v xml:space="preserve">Adicional Periculosidade </v>
      </c>
      <c r="C56" s="702"/>
      <c r="D56" s="42">
        <v>0.3</v>
      </c>
      <c r="E56" s="216">
        <f>D56*E26</f>
        <v>0</v>
      </c>
      <c r="G56" s="1"/>
    </row>
    <row r="57" spans="1:7" x14ac:dyDescent="0.2">
      <c r="A57" s="34" t="str">
        <f>'BASE PLANILHAS'!A15</f>
        <v>C</v>
      </c>
      <c r="B57" s="699" t="str">
        <f>'BASE PLANILHAS'!B15:C15</f>
        <v>Adicional Insalubridade</v>
      </c>
      <c r="C57" s="700"/>
      <c r="D57" s="295">
        <f>0.2*PARAMETROS!B79</f>
        <v>190.8</v>
      </c>
      <c r="E57" s="55">
        <f>D57*(C20+C29+C30+C32+C36)</f>
        <v>0</v>
      </c>
      <c r="G57" s="1"/>
    </row>
    <row r="58" spans="1:7" x14ac:dyDescent="0.2">
      <c r="A58" s="34" t="str">
        <f>'BASE PLANILHAS'!A16</f>
        <v>D</v>
      </c>
      <c r="B58" s="699" t="str">
        <f>'BASE PLANILHAS'!B16:C16</f>
        <v>Adicional Noturno</v>
      </c>
      <c r="C58" s="700"/>
      <c r="D58" s="291">
        <f>1/210*0.2*10.285*15.5</f>
        <v>0.1518261904761905</v>
      </c>
      <c r="E58" s="216">
        <f>D58*E38</f>
        <v>0</v>
      </c>
      <c r="G58" s="1"/>
    </row>
    <row r="59" spans="1:7" x14ac:dyDescent="0.2">
      <c r="A59" s="34" t="str">
        <f>'BASE PLANILHAS'!A17</f>
        <v>E</v>
      </c>
      <c r="B59" s="699" t="str">
        <f>'BASE PLANILHAS'!B17:C17</f>
        <v>Adicional de Hora Noturna Reduzida</v>
      </c>
      <c r="C59" s="700"/>
      <c r="D59" s="42">
        <v>0</v>
      </c>
      <c r="E59" s="216">
        <f t="shared" ref="E59" si="3">D59*$E$12</f>
        <v>0</v>
      </c>
    </row>
    <row r="60" spans="1:7" x14ac:dyDescent="0.2">
      <c r="A60" s="34" t="str">
        <f>'BASE PLANILHAS'!A18</f>
        <v>F</v>
      </c>
      <c r="B60" s="699" t="str">
        <f>'BASE PLANILHAS'!B18:C18</f>
        <v>Intervalo Intrajornada</v>
      </c>
      <c r="C60" s="700"/>
      <c r="D60" s="42">
        <v>0</v>
      </c>
      <c r="E60" s="290">
        <v>0</v>
      </c>
    </row>
    <row r="61" spans="1:7" x14ac:dyDescent="0.2">
      <c r="A61" s="34" t="str">
        <f>'BASE PLANILHAS'!A19</f>
        <v>G</v>
      </c>
      <c r="B61" s="699" t="str">
        <f>'BASE PLANILHAS'!B19:C19</f>
        <v>Feriado Nacional - Súmula 444/2012 - TST</v>
      </c>
      <c r="C61" s="700"/>
      <c r="D61" s="291">
        <v>0</v>
      </c>
      <c r="E61" s="216">
        <f>(E37+E38)*D61</f>
        <v>0</v>
      </c>
    </row>
    <row r="62" spans="1:7" ht="13.5" thickBot="1" x14ac:dyDescent="0.25">
      <c r="A62" s="64" t="str">
        <f>'BASE PLANILHAS'!A20</f>
        <v>H</v>
      </c>
      <c r="B62" s="699" t="str">
        <f>'BASE PLANILHAS'!B20:C20</f>
        <v>Adicional de Acúmulo de função</v>
      </c>
      <c r="C62" s="700"/>
      <c r="D62" s="43">
        <v>0</v>
      </c>
      <c r="E62" s="215">
        <f>0</f>
        <v>0</v>
      </c>
    </row>
    <row r="63" spans="1:7" ht="13.5" thickBot="1" x14ac:dyDescent="0.25">
      <c r="A63" s="696" t="str">
        <f>'BASE PLANILHAS'!A21:D21</f>
        <v>Total do Módulo 1</v>
      </c>
      <c r="B63" s="697"/>
      <c r="C63" s="697"/>
      <c r="D63" s="698"/>
      <c r="E63" s="51">
        <f>SUM(E56:E62)+E54</f>
        <v>1281.1600000000001</v>
      </c>
    </row>
    <row r="64" spans="1:7" x14ac:dyDescent="0.2">
      <c r="A64" s="409"/>
      <c r="B64" s="410"/>
      <c r="C64" s="410"/>
      <c r="D64" s="410"/>
      <c r="E64" s="44"/>
      <c r="F64" s="1"/>
    </row>
    <row r="65" spans="1:9" x14ac:dyDescent="0.2">
      <c r="A65" s="711" t="str">
        <f>'BASE PLANILHAS'!A23:E23</f>
        <v>MÓDULO 2 – ENCARGOS E BENEFÍCIOS MENSAIS E DIÁRIOS</v>
      </c>
      <c r="B65" s="712"/>
      <c r="C65" s="712"/>
      <c r="D65" s="712"/>
      <c r="E65" s="713"/>
      <c r="F65" s="1"/>
    </row>
    <row r="66" spans="1:9" ht="13.5" thickBot="1" x14ac:dyDescent="0.25">
      <c r="A66" s="406"/>
      <c r="B66" s="407"/>
      <c r="C66" s="407"/>
      <c r="D66" s="407"/>
      <c r="E66" s="408"/>
      <c r="F66" s="1"/>
    </row>
    <row r="67" spans="1:9" ht="13.5" thickBot="1" x14ac:dyDescent="0.25">
      <c r="A67" s="214" t="str">
        <f>'BASE PLANILHAS'!A25</f>
        <v>2.1</v>
      </c>
      <c r="B67" s="696" t="str">
        <f>'BASE PLANILHAS'!B25:C25</f>
        <v>Submódulo 2.1 - Encargos Previdenciários, FGTS e Outras Contribuições</v>
      </c>
      <c r="C67" s="698"/>
      <c r="D67" s="214" t="str">
        <f>'BASE PLANILHAS'!D25</f>
        <v>Referência</v>
      </c>
      <c r="E67" s="214" t="str">
        <f>'BASE PLANILHAS'!E25</f>
        <v>Valor (R$)</v>
      </c>
    </row>
    <row r="68" spans="1:9" x14ac:dyDescent="0.2">
      <c r="A68" s="40" t="str">
        <f>'BASE PLANILHAS'!A26</f>
        <v>A</v>
      </c>
      <c r="B68" s="708" t="str">
        <f>'BASE PLANILHAS'!B26:C26</f>
        <v>INSS</v>
      </c>
      <c r="C68" s="710"/>
      <c r="D68" s="73">
        <f>'BASE PLANILHAS'!D26</f>
        <v>0.2</v>
      </c>
      <c r="E68" s="74">
        <f>$E$63*D68</f>
        <v>256.23200000000003</v>
      </c>
    </row>
    <row r="69" spans="1:9" x14ac:dyDescent="0.2">
      <c r="A69" s="34" t="str">
        <f>'BASE PLANILHAS'!A27</f>
        <v>B</v>
      </c>
      <c r="B69" s="701" t="str">
        <f>'BASE PLANILHAS'!B27:C27</f>
        <v>SESI OU SENAC</v>
      </c>
      <c r="C69" s="702"/>
      <c r="D69" s="18">
        <f>'BASE PLANILHAS'!D27</f>
        <v>1.4999999999999999E-2</v>
      </c>
      <c r="E69" s="23">
        <f>$E$63*D69</f>
        <v>19.217400000000001</v>
      </c>
    </row>
    <row r="70" spans="1:9" x14ac:dyDescent="0.2">
      <c r="A70" s="34" t="str">
        <f>'BASE PLANILHAS'!A28</f>
        <v>C</v>
      </c>
      <c r="B70" s="748" t="str">
        <f>'BASE PLANILHAS'!B28:C28</f>
        <v>SENAI OU SENAC</v>
      </c>
      <c r="C70" s="749"/>
      <c r="D70" s="18">
        <f>'BASE PLANILHAS'!D28</f>
        <v>0.01</v>
      </c>
      <c r="E70" s="23">
        <f>$E$63*D70</f>
        <v>12.8116</v>
      </c>
    </row>
    <row r="71" spans="1:9" x14ac:dyDescent="0.2">
      <c r="A71" s="34" t="str">
        <f>'BASE PLANILHAS'!A29</f>
        <v>D</v>
      </c>
      <c r="B71" s="699" t="str">
        <f>'BASE PLANILHAS'!B29:C29</f>
        <v>INCRA</v>
      </c>
      <c r="C71" s="700"/>
      <c r="D71" s="18">
        <f>'BASE PLANILHAS'!D29</f>
        <v>2E-3</v>
      </c>
      <c r="E71" s="23">
        <f t="shared" ref="E71:E74" si="4">$E$63*D71</f>
        <v>2.5623200000000002</v>
      </c>
    </row>
    <row r="72" spans="1:9" x14ac:dyDescent="0.2">
      <c r="A72" s="34" t="str">
        <f>'BASE PLANILHAS'!A30</f>
        <v>E</v>
      </c>
      <c r="B72" s="699" t="str">
        <f>'BASE PLANILHAS'!B30:C30</f>
        <v>Salário Educação</v>
      </c>
      <c r="C72" s="700"/>
      <c r="D72" s="18">
        <f>'BASE PLANILHAS'!D30</f>
        <v>2.5000000000000001E-2</v>
      </c>
      <c r="E72" s="23">
        <f t="shared" si="4"/>
        <v>32.029000000000003</v>
      </c>
    </row>
    <row r="73" spans="1:9" x14ac:dyDescent="0.2">
      <c r="A73" s="34" t="str">
        <f>'BASE PLANILHAS'!A31</f>
        <v>F</v>
      </c>
      <c r="B73" s="699" t="str">
        <f>'BASE PLANILHAS'!B31:C31</f>
        <v>FGTS</v>
      </c>
      <c r="C73" s="700"/>
      <c r="D73" s="18">
        <f>'BASE PLANILHAS'!D31</f>
        <v>0.08</v>
      </c>
      <c r="E73" s="23">
        <f t="shared" si="4"/>
        <v>102.4928</v>
      </c>
    </row>
    <row r="74" spans="1:9" x14ac:dyDescent="0.2">
      <c r="A74" s="34" t="str">
        <f>'BASE PLANILHAS'!A32</f>
        <v>G</v>
      </c>
      <c r="B74" s="699" t="str">
        <f>'BASE PLANILHAS'!B32:C32</f>
        <v>RAT</v>
      </c>
      <c r="C74" s="700"/>
      <c r="D74" s="18">
        <f>'BASE PLANILHAS'!D32</f>
        <v>0.03</v>
      </c>
      <c r="E74" s="23">
        <f t="shared" si="4"/>
        <v>38.434800000000003</v>
      </c>
      <c r="I74" s="1"/>
    </row>
    <row r="75" spans="1:9" ht="13.5" thickBot="1" x14ac:dyDescent="0.25">
      <c r="A75" s="34" t="str">
        <f>'BASE PLANILHAS'!A33</f>
        <v>H</v>
      </c>
      <c r="B75" s="701" t="str">
        <f>'BASE PLANILHAS'!B33:C33</f>
        <v>SEBRAE</v>
      </c>
      <c r="C75" s="702"/>
      <c r="D75" s="18">
        <f>'BASE PLANILHAS'!D33</f>
        <v>6.0000000000000001E-3</v>
      </c>
      <c r="E75" s="23">
        <f>$E$63*D75</f>
        <v>7.6869600000000009</v>
      </c>
    </row>
    <row r="76" spans="1:9" ht="13.5" thickBot="1" x14ac:dyDescent="0.25">
      <c r="A76" s="696" t="str">
        <f>'BASE PLANILHAS'!A34:C34</f>
        <v>Total do Submódulo 2.1</v>
      </c>
      <c r="B76" s="697"/>
      <c r="C76" s="698"/>
      <c r="D76" s="50">
        <f>'BASE PLANILHAS'!D34</f>
        <v>0.3680000000000001</v>
      </c>
      <c r="E76" s="51">
        <f>SUM(E68:E75)</f>
        <v>471.46688</v>
      </c>
      <c r="F76" s="1"/>
      <c r="G76" s="66"/>
    </row>
    <row r="77" spans="1:9" ht="13.5" thickBot="1" x14ac:dyDescent="0.25">
      <c r="A77" s="403"/>
      <c r="B77" s="404"/>
      <c r="C77" s="404"/>
      <c r="D77" s="236"/>
      <c r="E77" s="45"/>
      <c r="F77" s="1"/>
      <c r="G77" s="66"/>
    </row>
    <row r="78" spans="1:9" ht="13.5" thickBot="1" x14ac:dyDescent="0.25">
      <c r="A78" s="214" t="str">
        <f>'BASE PLANILHAS'!A36</f>
        <v>2.2</v>
      </c>
      <c r="B78" s="696" t="str">
        <f>'BASE PLANILHAS'!B36:C36</f>
        <v>Submódulo 2.2 - 13º Salário, Férias e Adicional de Férias</v>
      </c>
      <c r="C78" s="698"/>
      <c r="D78" s="214" t="str">
        <f>'BASE PLANILHAS'!D36</f>
        <v>Referência</v>
      </c>
      <c r="E78" s="405" t="str">
        <f>'BASE PLANILHAS'!E36</f>
        <v>Valor (R$)</v>
      </c>
    </row>
    <row r="79" spans="1:9" x14ac:dyDescent="0.2">
      <c r="A79" s="32" t="str">
        <f>'BASE PLANILHAS'!A37</f>
        <v>A</v>
      </c>
      <c r="B79" s="701" t="str">
        <f>'BASE PLANILHAS'!B37:C37</f>
        <v>13º salário (titular)</v>
      </c>
      <c r="C79" s="702"/>
      <c r="D79" s="65">
        <f>'BASE PLANILHAS'!D37</f>
        <v>8.3333333333333329E-2</v>
      </c>
      <c r="E79" s="41">
        <f>$E$63*D79</f>
        <v>106.76333333333334</v>
      </c>
      <c r="F79" s="1"/>
    </row>
    <row r="80" spans="1:9" ht="13.5" thickBot="1" x14ac:dyDescent="0.25">
      <c r="A80" s="36" t="str">
        <f>'BASE PLANILHAS'!A38</f>
        <v>B</v>
      </c>
      <c r="B80" s="716" t="str">
        <f>'BASE PLANILHAS'!B38:C38</f>
        <v>Férias e Adicional de Férias (titular)</v>
      </c>
      <c r="C80" s="717"/>
      <c r="D80" s="71">
        <f>'BASE PLANILHAS'!D38</f>
        <v>0.1111111111111111</v>
      </c>
      <c r="E80" s="72">
        <f>D80*$E$63</f>
        <v>142.35111111111112</v>
      </c>
      <c r="F80" s="1"/>
      <c r="H80" s="1"/>
    </row>
    <row r="81" spans="1:14" ht="13.5" thickBot="1" x14ac:dyDescent="0.25">
      <c r="A81" s="67"/>
      <c r="B81" s="696" t="str">
        <f>'BASE PLANILHAS'!B39:C39</f>
        <v>Subtotal</v>
      </c>
      <c r="C81" s="698"/>
      <c r="D81" s="16">
        <f>'BASE PLANILHAS'!D39</f>
        <v>0.19444444444444442</v>
      </c>
      <c r="E81" s="45">
        <f>D81*$E$63</f>
        <v>249.11444444444442</v>
      </c>
      <c r="F81" s="1"/>
      <c r="H81" s="1"/>
    </row>
    <row r="82" spans="1:14" ht="13.5" thickBot="1" x14ac:dyDescent="0.25">
      <c r="A82" s="214" t="str">
        <f>'BASE PLANILHAS'!A40</f>
        <v>C</v>
      </c>
      <c r="B82" s="750" t="str">
        <f>'BASE PLANILHAS'!B40:C40</f>
        <v>Incidência do Submódulo 2.1 sobre 13º Salário, Férias e Adicional de Férias</v>
      </c>
      <c r="C82" s="751"/>
      <c r="D82" s="46">
        <f>'BASE PLANILHAS'!D40</f>
        <v>7.1555555555555567E-2</v>
      </c>
      <c r="E82" s="47">
        <f>D82*$E$63</f>
        <v>91.674115555555574</v>
      </c>
      <c r="F82" s="29"/>
      <c r="H82" s="1"/>
    </row>
    <row r="83" spans="1:14" ht="13.5" thickBot="1" x14ac:dyDescent="0.25">
      <c r="A83" s="696" t="str">
        <f>'BASE PLANILHAS'!A41:C41</f>
        <v>Total do Submódulo 2.2</v>
      </c>
      <c r="B83" s="697"/>
      <c r="C83" s="698"/>
      <c r="D83" s="48">
        <f>'BASE PLANILHAS'!D41</f>
        <v>0.26600000000000001</v>
      </c>
      <c r="E83" s="49">
        <f>SUM(E81:E82)</f>
        <v>340.78855999999996</v>
      </c>
      <c r="F83" s="29"/>
    </row>
    <row r="84" spans="1:14" ht="13.5" thickBot="1" x14ac:dyDescent="0.25">
      <c r="A84" s="237"/>
      <c r="B84" s="238"/>
      <c r="C84" s="238"/>
      <c r="D84" s="238"/>
      <c r="E84" s="239"/>
      <c r="F84" s="1"/>
    </row>
    <row r="85" spans="1:14" ht="13.5" thickBot="1" x14ac:dyDescent="0.25">
      <c r="A85" s="52" t="str">
        <f>'BASE PLANILHAS'!A43</f>
        <v>2.3</v>
      </c>
      <c r="B85" s="696" t="str">
        <f>'BASE PLANILHAS'!B43:C43</f>
        <v>Submódulo 2.3 - Benefícios Mensais e Diários</v>
      </c>
      <c r="C85" s="698"/>
      <c r="D85" s="405" t="str">
        <f>'BASE PLANILHAS'!D43</f>
        <v>Referência</v>
      </c>
      <c r="E85" s="405" t="str">
        <f>'BASE PLANILHAS'!E43</f>
        <v>Valor (R$)</v>
      </c>
    </row>
    <row r="86" spans="1:14" x14ac:dyDescent="0.2">
      <c r="A86" s="32" t="str">
        <f>'BASE PLANILHAS'!A44</f>
        <v>A</v>
      </c>
      <c r="B86" s="708" t="str">
        <f>'BASE PLANILHAS'!B44:C44</f>
        <v>Vale - Transporte (Descontada parcela do empregado)</v>
      </c>
      <c r="C86" s="710"/>
      <c r="D86" s="292">
        <f>VT!D44</f>
        <v>4.05</v>
      </c>
      <c r="E86" s="78">
        <f>(2*$D$86*20*SUM(C14:C32,C34:C49)-(IF(SUM(E14:E32,E34:E49)*6%&lt;=(2*$D$86*20*SUM(C14:C32,C34:C49)),SUM(E14:E32,E34:E49)*6%,(2*$D$86*20*SUM(C14:C32,C34:C49)))))+(2*$D$86*20*(C33+C52))-(IF((E33+E52)*6%&lt;=(2*$D$86*20*(C33+C52)),(E33+E52)*6%,(2*$D$86*20*(C33+C52))))</f>
        <v>85.130399999999995</v>
      </c>
      <c r="F86" s="19"/>
      <c r="N86" s="4"/>
    </row>
    <row r="87" spans="1:14" x14ac:dyDescent="0.2">
      <c r="A87" s="34" t="str">
        <f>'BASE PLANILHAS'!A45</f>
        <v>B</v>
      </c>
      <c r="B87" s="701" t="str">
        <f>'BASE PLANILHAS'!B45:C45</f>
        <v>Vale - Alimentação (Descontada parcela do empregado)</v>
      </c>
      <c r="C87" s="702"/>
      <c r="D87" s="77">
        <v>0</v>
      </c>
      <c r="E87" s="332">
        <f>(PARAMETROS!E$20*20-1)*(SUM($C$14:$C$24,$C$26:$C$32,$C$35:$C$43))+(PARAMETROS!E$60*20-1)*($C$25+$C$34+$C$45+$C$46+$C$47+$C$48)+(PARAMETROS!E$62*20-1)*$C$44+(PARAMETROS!E$63*20-1)*$C$49+(PARAMETROS!E$28*20-1)*($C$33+$C$52)</f>
        <v>397</v>
      </c>
      <c r="F87" s="19"/>
    </row>
    <row r="88" spans="1:14" x14ac:dyDescent="0.2">
      <c r="A88" s="34" t="str">
        <f>'BASE PLANILHAS'!A46</f>
        <v>C</v>
      </c>
      <c r="B88" s="699" t="str">
        <f>'BASE PLANILHAS'!B46:C46</f>
        <v>Cesta Básica</v>
      </c>
      <c r="C88" s="700"/>
      <c r="D88" s="77">
        <v>0</v>
      </c>
      <c r="E88" s="332">
        <f>(PARAMETROS!F$20)*(SUM(C14:C24,C26:C32,C35:C43))+(PARAMETROS!F$60)*($C$25+$C$34+$C$45+$C$46+$C$47+$C$48)+(PARAMETROS!F$62)*$C$44+(PARAMETROS!F$63)*$C$49+(PARAMETROS!F$28)*($C$33+$C$52)</f>
        <v>0</v>
      </c>
      <c r="F88" s="19"/>
    </row>
    <row r="89" spans="1:14" x14ac:dyDescent="0.2">
      <c r="A89" s="34" t="str">
        <f>'BASE PLANILHAS'!A47</f>
        <v>D</v>
      </c>
      <c r="B89" s="701" t="str">
        <f>'BASE PLANILHAS'!B47:C47</f>
        <v>PAF</v>
      </c>
      <c r="C89" s="702"/>
      <c r="D89" s="77">
        <v>0</v>
      </c>
      <c r="E89" s="332">
        <f>(PARAMETROS!B$20)*(SUM($C$14:$C$24,$C$26:$C$32,$C$35:$C$43))+(PARAMETROS!B$60)*($C$25+$C$34+$C$45+$C$46+$C$47+$C$48)+(PARAMETROS!B$62)*$C$44+(PARAMETROS!B$63)*$C$49+(PARAMETROS!B$28)*(C$33+$C$52)</f>
        <v>0</v>
      </c>
      <c r="F89" s="19"/>
    </row>
    <row r="90" spans="1:14" x14ac:dyDescent="0.2">
      <c r="A90" s="34" t="str">
        <f>'BASE PLANILHAS'!A48</f>
        <v>E</v>
      </c>
      <c r="B90" s="699" t="str">
        <f>'BASE PLANILHAS'!B48:C48</f>
        <v>PQM</v>
      </c>
      <c r="C90" s="700"/>
      <c r="D90" s="96">
        <v>0</v>
      </c>
      <c r="E90" s="332">
        <f>(PARAMETROS!C$20)*(SUM($C$14:$C$24,$C$26:$C$32,$C$35:$C$43))+(PARAMETROS!C$60)*($C$25+$C$34+$C$45+$C$46+$C$47+$C$48)+(PARAMETROS!C$62)*$C$44+(PARAMETROS!C$63)*$C$49+(PARAMETROS!C$28)*(C$33+$C$52)</f>
        <v>0</v>
      </c>
      <c r="F90" s="19"/>
    </row>
    <row r="91" spans="1:14" x14ac:dyDescent="0.2">
      <c r="A91" s="34" t="str">
        <f>'BASE PLANILHAS'!A49</f>
        <v>F</v>
      </c>
      <c r="B91" s="701" t="str">
        <f>'BASE PLANILHAS'!B49:C49</f>
        <v>PAT</v>
      </c>
      <c r="C91" s="702"/>
      <c r="D91" s="96">
        <v>0</v>
      </c>
      <c r="E91" s="332">
        <f>(PARAMETROS!D$20)*(SUM($C$14:$C$24,$C$26:$C$32,$C$35:$C$43))+(PARAMETROS!D$60)*($C$25+$C$34+$C$45+$C$46+$C$47+$C$48)+(PARAMETROS!D$62)*$C$44+(PARAMETROS!D$63)*$C$49+(PARAMETROS!D$28)*(C$33+$C$52)</f>
        <v>0</v>
      </c>
      <c r="F91" s="19"/>
    </row>
    <row r="92" spans="1:14" x14ac:dyDescent="0.2">
      <c r="A92" s="34" t="str">
        <f>'BASE PLANILHAS'!A50</f>
        <v>G</v>
      </c>
      <c r="B92" s="699" t="str">
        <f>'BASE PLANILHAS'!B50:C50</f>
        <v>Seguro de Vida</v>
      </c>
      <c r="C92" s="700"/>
      <c r="D92" s="301">
        <f>PARAMETROS!B71</f>
        <v>4.72</v>
      </c>
      <c r="E92" s="78">
        <f>$D92*$C$54</f>
        <v>4.72</v>
      </c>
      <c r="F92" s="19"/>
    </row>
    <row r="93" spans="1:14" ht="13.5" thickBot="1" x14ac:dyDescent="0.25">
      <c r="A93" s="36" t="str">
        <f>'BASE PLANILHAS'!A51</f>
        <v>H</v>
      </c>
      <c r="B93" s="703" t="str">
        <f>'BASE PLANILHAS'!B51:C51</f>
        <v>Despesas de Viagem</v>
      </c>
      <c r="C93" s="704"/>
      <c r="D93" s="68">
        <v>0</v>
      </c>
      <c r="E93" s="78">
        <f>PARAMETROS!D75*(C33+C52)</f>
        <v>0</v>
      </c>
      <c r="F93" s="1"/>
    </row>
    <row r="94" spans="1:14" ht="13.5" thickBot="1" x14ac:dyDescent="0.25">
      <c r="A94" s="705" t="str">
        <f>'BASE PLANILHAS'!A52:D52</f>
        <v>Total do Submódulo 2.3</v>
      </c>
      <c r="B94" s="706"/>
      <c r="C94" s="706"/>
      <c r="D94" s="707"/>
      <c r="E94" s="51">
        <f>SUM(E86:E93)</f>
        <v>486.85040000000004</v>
      </c>
      <c r="F94" s="29"/>
    </row>
    <row r="95" spans="1:14" ht="13.5" thickBot="1" x14ac:dyDescent="0.25">
      <c r="A95" s="237"/>
      <c r="B95" s="238"/>
      <c r="C95" s="240"/>
      <c r="D95" s="238"/>
      <c r="E95" s="239"/>
      <c r="F95" s="1"/>
    </row>
    <row r="96" spans="1:14" ht="13.5" thickBot="1" x14ac:dyDescent="0.25">
      <c r="A96" s="214" t="str">
        <f>'BASE PLANILHAS'!A54</f>
        <v>2.4</v>
      </c>
      <c r="B96" s="696" t="str">
        <f>'BASE PLANILHAS'!B54:D54</f>
        <v>Quadro Resumo do Módulo 2 - Encargos e Benefícios Mensais e Diários</v>
      </c>
      <c r="C96" s="697"/>
      <c r="D96" s="698"/>
      <c r="E96" s="214" t="str">
        <f>'BASE PLANILHAS'!E54</f>
        <v>Valor (R$)</v>
      </c>
    </row>
    <row r="97" spans="1:8" x14ac:dyDescent="0.2">
      <c r="A97" s="40" t="str">
        <f>'BASE PLANILHAS'!A55</f>
        <v>2.1</v>
      </c>
      <c r="B97" s="708" t="str">
        <f>'BASE PLANILHAS'!B55:D55</f>
        <v>Encargos Previdenciários, FGTS e Outras Contribuições</v>
      </c>
      <c r="C97" s="709"/>
      <c r="D97" s="710"/>
      <c r="E97" s="41">
        <f>E83</f>
        <v>340.78855999999996</v>
      </c>
      <c r="F97" s="1"/>
      <c r="H97" s="66"/>
    </row>
    <row r="98" spans="1:8" x14ac:dyDescent="0.2">
      <c r="A98" s="34" t="str">
        <f>'BASE PLANILHAS'!A56</f>
        <v>2.2</v>
      </c>
      <c r="B98" s="701" t="str">
        <f>'BASE PLANILHAS'!B56:D56</f>
        <v>13º Salário, Férias e Adicional de Férias</v>
      </c>
      <c r="C98" s="733"/>
      <c r="D98" s="702"/>
      <c r="E98" s="23">
        <f>E76</f>
        <v>471.46688</v>
      </c>
      <c r="F98" s="1"/>
    </row>
    <row r="99" spans="1:8" ht="13.5" thickBot="1" x14ac:dyDescent="0.25">
      <c r="A99" s="36" t="str">
        <f>'BASE PLANILHAS'!A57</f>
        <v>2.3</v>
      </c>
      <c r="B99" s="699" t="str">
        <f>'BASE PLANILHAS'!B57:D57</f>
        <v>Benefícios Mensais e Diários</v>
      </c>
      <c r="C99" s="734"/>
      <c r="D99" s="749"/>
      <c r="E99" s="24">
        <f>E94</f>
        <v>486.85040000000004</v>
      </c>
      <c r="F99" s="1"/>
    </row>
    <row r="100" spans="1:8" ht="13.5" thickBot="1" x14ac:dyDescent="0.25">
      <c r="A100" s="696" t="str">
        <f>'BASE PLANILHAS'!A58:D58</f>
        <v>Total do Módulo 2</v>
      </c>
      <c r="B100" s="697"/>
      <c r="C100" s="697"/>
      <c r="D100" s="698"/>
      <c r="E100" s="49">
        <f>SUM(E97:E99)</f>
        <v>1299.1058399999999</v>
      </c>
      <c r="F100" s="1"/>
    </row>
    <row r="101" spans="1:8" x14ac:dyDescent="0.2">
      <c r="A101" s="241"/>
      <c r="B101" s="240"/>
      <c r="C101" s="240"/>
      <c r="D101" s="240"/>
      <c r="E101" s="242"/>
      <c r="F101" s="1"/>
    </row>
    <row r="102" spans="1:8" x14ac:dyDescent="0.2">
      <c r="A102" s="711" t="str">
        <f>'BASE PLANILHAS'!A60:E60</f>
        <v>MÓDULO 3 – PROVISÃO PARA RESCISÃO</v>
      </c>
      <c r="B102" s="712"/>
      <c r="C102" s="712"/>
      <c r="D102" s="712"/>
      <c r="E102" s="713"/>
      <c r="F102" s="1"/>
    </row>
    <row r="103" spans="1:8" ht="13.5" thickBot="1" x14ac:dyDescent="0.25">
      <c r="A103" s="54"/>
      <c r="B103" s="54"/>
      <c r="C103" s="54"/>
      <c r="D103" s="54"/>
      <c r="E103" s="54"/>
      <c r="F103" s="22"/>
      <c r="G103" s="1"/>
    </row>
    <row r="104" spans="1:8" ht="13.5" thickBot="1" x14ac:dyDescent="0.25">
      <c r="A104" s="214">
        <f>'BASE PLANILHAS'!A62</f>
        <v>3</v>
      </c>
      <c r="B104" s="697" t="str">
        <f>'BASE PLANILHAS'!B62:C62</f>
        <v>Provisão para Rescisão</v>
      </c>
      <c r="C104" s="698"/>
      <c r="D104" s="214" t="str">
        <f>'BASE PLANILHAS'!D62</f>
        <v>Referência</v>
      </c>
      <c r="E104" s="405" t="str">
        <f>'BASE PLANILHAS'!E62</f>
        <v>Valor (R$)</v>
      </c>
      <c r="F104" s="19"/>
    </row>
    <row r="105" spans="1:8" x14ac:dyDescent="0.2">
      <c r="A105" s="79" t="str">
        <f>'BASE PLANILHAS'!A63</f>
        <v>A</v>
      </c>
      <c r="B105" s="718" t="str">
        <f>'BASE PLANILHAS'!B63:C63</f>
        <v>Aviso Prévio Indenizado (API) e Reflexo do Aviso Prévio Indenizado</v>
      </c>
      <c r="C105" s="719"/>
      <c r="D105" s="80">
        <f>'BASE PLANILHAS'!D63</f>
        <v>5.0183256172839511E-3</v>
      </c>
      <c r="E105" s="41">
        <f>$E$63*D105</f>
        <v>6.4292780478395075</v>
      </c>
      <c r="F105" s="149"/>
    </row>
    <row r="106" spans="1:8" x14ac:dyDescent="0.2">
      <c r="A106" s="205" t="str">
        <f>'BASE PLANILHAS'!A64</f>
        <v>B</v>
      </c>
      <c r="B106" s="718" t="str">
        <f>'BASE PLANILHAS'!B64:C64</f>
        <v>Incidência do FGTS sobre API e Reflexo do API</v>
      </c>
      <c r="C106" s="719"/>
      <c r="D106" s="80">
        <f>'BASE PLANILHAS'!D64</f>
        <v>4.0146604938271608E-4</v>
      </c>
      <c r="E106" s="41">
        <f>$E$63*D106</f>
        <v>0.51434224382716054</v>
      </c>
      <c r="F106" s="19"/>
    </row>
    <row r="107" spans="1:8" x14ac:dyDescent="0.2">
      <c r="A107" s="205" t="str">
        <f>'BASE PLANILHAS'!A65</f>
        <v>C</v>
      </c>
      <c r="B107" s="718" t="str">
        <f>'BASE PLANILHAS'!B65:C65</f>
        <v>Multa do FGTS e Contribuição Social sobre o Aviso Prévio Indenizado</v>
      </c>
      <c r="C107" s="719"/>
      <c r="D107" s="18">
        <f>'BASE PLANILHAS'!D65</f>
        <v>2.0073302469135804E-4</v>
      </c>
      <c r="E107" s="41">
        <f t="shared" ref="E107:E111" si="5">$E$63*D107</f>
        <v>0.25717112191358027</v>
      </c>
      <c r="F107" s="19"/>
    </row>
    <row r="108" spans="1:8" x14ac:dyDescent="0.2">
      <c r="A108" s="205" t="str">
        <f>'BASE PLANILHAS'!A66</f>
        <v>D</v>
      </c>
      <c r="B108" s="718" t="str">
        <f>'BASE PLANILHAS'!B66:C66</f>
        <v>Aviso Prévio Trabalhado - APT</v>
      </c>
      <c r="C108" s="719"/>
      <c r="D108" s="18">
        <f>'BASE PLANILHAS'!D66</f>
        <v>3.5000000000000005E-3</v>
      </c>
      <c r="E108" s="41">
        <f t="shared" si="5"/>
        <v>4.4840600000000013</v>
      </c>
      <c r="F108" s="19"/>
    </row>
    <row r="109" spans="1:8" x14ac:dyDescent="0.2">
      <c r="A109" s="205" t="str">
        <f>'BASE PLANILHAS'!A67</f>
        <v>E</v>
      </c>
      <c r="B109" s="718" t="str">
        <f>'BASE PLANILHAS'!B67:C67</f>
        <v>Incidência dos encargos do submódulo 2.1 sobre Aviso Prévio Trabalhado</v>
      </c>
      <c r="C109" s="719"/>
      <c r="D109" s="80">
        <f>'BASE PLANILHAS'!D67</f>
        <v>1.2880000000000005E-3</v>
      </c>
      <c r="E109" s="41">
        <f>$E$63*D109</f>
        <v>1.6501340800000008</v>
      </c>
      <c r="F109" s="61"/>
    </row>
    <row r="110" spans="1:8" x14ac:dyDescent="0.2">
      <c r="A110" s="205" t="str">
        <f>'BASE PLANILHAS'!A68</f>
        <v>F</v>
      </c>
      <c r="B110" s="718" t="str">
        <f>'BASE PLANILHAS'!B68:C68</f>
        <v>Multa do FGTS e Contribuição Social - Rescisão sem Justa Causa</v>
      </c>
      <c r="C110" s="719"/>
      <c r="D110" s="80">
        <f>'BASE PLANILHAS'!D68</f>
        <v>4.2999999999999997E-2</v>
      </c>
      <c r="E110" s="41">
        <f t="shared" si="5"/>
        <v>55.089880000000001</v>
      </c>
      <c r="F110" s="19"/>
    </row>
    <row r="111" spans="1:8" ht="13.5" thickBot="1" x14ac:dyDescent="0.25">
      <c r="A111" s="243" t="str">
        <f>'BASE PLANILHAS'!A69</f>
        <v>G</v>
      </c>
      <c r="B111" s="701" t="str">
        <f>'BASE PLANILHAS'!B69:C69</f>
        <v>Indenização Adicional (Art. 9º da Lei nº 7.238/84)</v>
      </c>
      <c r="C111" s="702"/>
      <c r="D111" s="81">
        <f>'BASE PLANILHAS'!D69</f>
        <v>1.6666666666666668E-3</v>
      </c>
      <c r="E111" s="55">
        <f t="shared" si="5"/>
        <v>2.1352666666666669</v>
      </c>
      <c r="F111" s="19"/>
    </row>
    <row r="112" spans="1:8" ht="13.5" thickBot="1" x14ac:dyDescent="0.25">
      <c r="A112" s="696" t="str">
        <f>'BASE PLANILHAS'!A70:C70</f>
        <v>Total do Módulo 3</v>
      </c>
      <c r="B112" s="697"/>
      <c r="C112" s="698"/>
      <c r="D112" s="244">
        <f>'BASE PLANILHAS'!D70</f>
        <v>5.5075191358024689E-2</v>
      </c>
      <c r="E112" s="51">
        <f>SUM(E105:E111)</f>
        <v>70.560132160246923</v>
      </c>
      <c r="F112" s="29"/>
    </row>
    <row r="113" spans="1:10" x14ac:dyDescent="0.2">
      <c r="A113" s="245"/>
      <c r="B113" s="246"/>
      <c r="C113" s="246"/>
      <c r="D113" s="246"/>
      <c r="E113" s="247"/>
      <c r="F113" s="1"/>
    </row>
    <row r="114" spans="1:10" x14ac:dyDescent="0.2">
      <c r="A114" s="711" t="str">
        <f>'BASE PLANILHAS'!A72:E72</f>
        <v>MÓDULO 4 – CUSTO DE REPOSIÇÃO DO PROFISSIONAL AUSENTE</v>
      </c>
      <c r="B114" s="712"/>
      <c r="C114" s="712"/>
      <c r="D114" s="712"/>
      <c r="E114" s="713"/>
      <c r="F114" s="1"/>
      <c r="H114" s="1"/>
    </row>
    <row r="115" spans="1:10" ht="13.5" thickBot="1" x14ac:dyDescent="0.25">
      <c r="A115" s="54"/>
      <c r="B115" s="54"/>
      <c r="C115" s="54"/>
      <c r="D115" s="38"/>
      <c r="E115" s="54"/>
      <c r="F115" s="22"/>
    </row>
    <row r="116" spans="1:10" ht="13.5" thickBot="1" x14ac:dyDescent="0.25">
      <c r="A116" s="214" t="str">
        <f>'BASE PLANILHAS'!A74</f>
        <v>4.1</v>
      </c>
      <c r="B116" s="696" t="str">
        <f>'BASE PLANILHAS'!B74:C74</f>
        <v>Submódulo 4.1 - Ausências Legais</v>
      </c>
      <c r="C116" s="698"/>
      <c r="D116" s="405" t="str">
        <f>'BASE PLANILHAS'!D74</f>
        <v>Referência</v>
      </c>
      <c r="E116" s="405" t="str">
        <f>'BASE PLANILHAS'!E74</f>
        <v>Valor (R$)</v>
      </c>
      <c r="J116" s="63"/>
    </row>
    <row r="117" spans="1:10" x14ac:dyDescent="0.2">
      <c r="A117" s="34" t="str">
        <f>'BASE PLANILHAS'!A75</f>
        <v>A</v>
      </c>
      <c r="B117" s="708" t="str">
        <f>'BASE PLANILHAS'!B75:C75</f>
        <v>Ausência por Doença</v>
      </c>
      <c r="C117" s="710"/>
      <c r="D117" s="248">
        <f>'BASE PLANILHAS'!D75</f>
        <v>1.3888888888888888E-2</v>
      </c>
      <c r="E117" s="23">
        <f t="shared" ref="E117:E122" si="6">$E$63*D117</f>
        <v>17.79388888888889</v>
      </c>
      <c r="F117" s="62"/>
    </row>
    <row r="118" spans="1:10" x14ac:dyDescent="0.2">
      <c r="A118" s="34" t="str">
        <f>'BASE PLANILHAS'!A76</f>
        <v>B</v>
      </c>
      <c r="B118" s="699" t="str">
        <f>'BASE PLANILHAS'!B76:C76</f>
        <v>Ausências Legais</v>
      </c>
      <c r="C118" s="700"/>
      <c r="D118" s="248">
        <f>'BASE PLANILHAS'!D76</f>
        <v>8.2222222222222228E-3</v>
      </c>
      <c r="E118" s="23">
        <f t="shared" si="6"/>
        <v>10.533982222222223</v>
      </c>
      <c r="F118" s="62"/>
    </row>
    <row r="119" spans="1:10" x14ac:dyDescent="0.2">
      <c r="A119" s="34" t="str">
        <f>'BASE PLANILHAS'!A77</f>
        <v>C</v>
      </c>
      <c r="B119" s="699" t="str">
        <f>'BASE PLANILHAS'!B77:C77</f>
        <v>Licença Paternidade</v>
      </c>
      <c r="C119" s="700"/>
      <c r="D119" s="82">
        <f>'BASE PLANILHAS'!D77</f>
        <v>2.0833333333333332E-4</v>
      </c>
      <c r="E119" s="23">
        <f t="shared" si="6"/>
        <v>0.26690833333333336</v>
      </c>
      <c r="F119" s="62"/>
    </row>
    <row r="120" spans="1:10" x14ac:dyDescent="0.2">
      <c r="A120" s="34" t="str">
        <f>'BASE PLANILHAS'!A78</f>
        <v>D</v>
      </c>
      <c r="B120" s="699" t="str">
        <f>'BASE PLANILHAS'!B78:C78</f>
        <v>Ausência por Acidente de Trabalho</v>
      </c>
      <c r="C120" s="700"/>
      <c r="D120" s="248">
        <f>'BASE PLANILHAS'!D78</f>
        <v>3.3333333333333335E-3</v>
      </c>
      <c r="E120" s="23">
        <f t="shared" si="6"/>
        <v>4.2705333333333337</v>
      </c>
      <c r="F120" s="62"/>
    </row>
    <row r="121" spans="1:10" x14ac:dyDescent="0.2">
      <c r="A121" s="64" t="str">
        <f>'BASE PLANILHAS'!A79</f>
        <v>E</v>
      </c>
      <c r="B121" s="699" t="str">
        <f>'BASE PLANILHAS'!B79:C79</f>
        <v>Férias, Adicional de Férias e 13º  com empregada em gozo de Licença Maternidade</v>
      </c>
      <c r="C121" s="700"/>
      <c r="D121" s="249">
        <f>'BASE PLANILHAS'!D79</f>
        <v>1.2962962962962963E-3</v>
      </c>
      <c r="E121" s="23">
        <f t="shared" si="6"/>
        <v>1.660762962962963</v>
      </c>
      <c r="F121" s="19"/>
    </row>
    <row r="122" spans="1:10" ht="13.5" thickBot="1" x14ac:dyDescent="0.25">
      <c r="A122" s="36" t="str">
        <f>'BASE PLANILHAS'!A80</f>
        <v>F</v>
      </c>
      <c r="B122" s="716" t="str">
        <f>'BASE PLANILHAS'!B80:C80</f>
        <v>Incidência do Submódulo 2.1 sobre Ausências Legais</v>
      </c>
      <c r="C122" s="717"/>
      <c r="D122" s="81">
        <f>'BASE PLANILHAS'!D80</f>
        <v>9.9172592592592611E-3</v>
      </c>
      <c r="E122" s="72">
        <f t="shared" si="6"/>
        <v>12.705595872592596</v>
      </c>
      <c r="F122" s="1"/>
      <c r="G122" s="4"/>
      <c r="H122" s="31"/>
    </row>
    <row r="123" spans="1:10" ht="13.5" thickBot="1" x14ac:dyDescent="0.25">
      <c r="A123" s="696" t="str">
        <f>'BASE PLANILHAS'!A81:C81</f>
        <v>Total do Submódulo 4.1</v>
      </c>
      <c r="B123" s="697"/>
      <c r="C123" s="698"/>
      <c r="D123" s="48">
        <f>'BASE PLANILHAS'!D81</f>
        <v>3.6866333333333334E-2</v>
      </c>
      <c r="E123" s="51">
        <f>SUM(E117:E122)</f>
        <v>47.23167161333334</v>
      </c>
      <c r="F123" s="29"/>
      <c r="G123" s="4"/>
    </row>
    <row r="124" spans="1:10" ht="13.5" thickBot="1" x14ac:dyDescent="0.25">
      <c r="A124" s="241"/>
      <c r="B124" s="240"/>
      <c r="C124" s="240"/>
      <c r="D124" s="240"/>
      <c r="E124" s="242"/>
      <c r="F124" s="1"/>
    </row>
    <row r="125" spans="1:10" ht="13.5" thickBot="1" x14ac:dyDescent="0.25">
      <c r="A125" s="214" t="str">
        <f>'BASE PLANILHAS'!A83</f>
        <v>4.2</v>
      </c>
      <c r="B125" s="696" t="str">
        <f>'BASE PLANILHAS'!B83:C83</f>
        <v>Submódulo 4.2 - Intrajornada</v>
      </c>
      <c r="C125" s="697"/>
      <c r="D125" s="46" t="str">
        <f>'BASE PLANILHAS'!D83</f>
        <v>Referência</v>
      </c>
      <c r="E125" s="214" t="str">
        <f>'BASE PLANILHAS'!E83</f>
        <v>Valor (R$)</v>
      </c>
      <c r="F125" s="29"/>
      <c r="G125" s="4"/>
    </row>
    <row r="126" spans="1:10" ht="13.5" thickBot="1" x14ac:dyDescent="0.25">
      <c r="A126" s="40" t="str">
        <f>'BASE PLANILHAS'!A84</f>
        <v>A</v>
      </c>
      <c r="B126" s="750" t="str">
        <f>'BASE PLANILHAS'!B84:C84</f>
        <v>Intervalo para Repouso ou Alimentação</v>
      </c>
      <c r="C126" s="751"/>
      <c r="D126" s="81">
        <f>'BASE PLANILHAS'!D84</f>
        <v>0</v>
      </c>
      <c r="E126" s="621">
        <f>(E39/220*20*1.5)+(E37/210*15.5*1.5)+(E38+E38/210*0.2*10.285*15.5)/210*15.5*1.5</f>
        <v>174.70363636363635</v>
      </c>
      <c r="F126" s="29"/>
      <c r="G126" s="4"/>
    </row>
    <row r="127" spans="1:10" ht="13.5" thickBot="1" x14ac:dyDescent="0.25">
      <c r="A127" s="696" t="str">
        <f>'BASE PLANILHAS'!A85:C85</f>
        <v>Total do Submódulo 4.2</v>
      </c>
      <c r="B127" s="697"/>
      <c r="C127" s="698"/>
      <c r="D127" s="48">
        <f>'BASE PLANILHAS'!D85</f>
        <v>0</v>
      </c>
      <c r="E127" s="398">
        <f>SUM(E126)</f>
        <v>174.70363636363635</v>
      </c>
      <c r="F127" s="29"/>
      <c r="G127" s="4"/>
    </row>
    <row r="128" spans="1:10" ht="13.5" thickBot="1" x14ac:dyDescent="0.25">
      <c r="A128" s="241"/>
      <c r="B128" s="240"/>
      <c r="C128" s="240"/>
      <c r="D128" s="240"/>
      <c r="E128" s="242"/>
      <c r="F128" s="1"/>
    </row>
    <row r="129" spans="1:8" ht="13.5" thickBot="1" x14ac:dyDescent="0.25">
      <c r="A129" s="214" t="str">
        <f>'BASE PLANILHAS'!A87</f>
        <v>4.3</v>
      </c>
      <c r="B129" s="696" t="str">
        <f>'BASE PLANILHAS'!B87:C87</f>
        <v>Quadro Resumo do Módulo 4 - Custo de Reposição do Profissional Ausente</v>
      </c>
      <c r="C129" s="697"/>
      <c r="D129" s="46" t="str">
        <f>'BASE PLANILHAS'!D87</f>
        <v>Referência</v>
      </c>
      <c r="E129" s="214" t="str">
        <f>'BASE PLANILHAS'!E87</f>
        <v>Valor (R$)</v>
      </c>
      <c r="F129" s="1"/>
    </row>
    <row r="130" spans="1:8" x14ac:dyDescent="0.2">
      <c r="A130" s="40" t="str">
        <f>'BASE PLANILHAS'!A88</f>
        <v>4.1</v>
      </c>
      <c r="B130" s="720" t="str">
        <f>'BASE PLANILHAS'!B88:C88</f>
        <v>Ausências Legais</v>
      </c>
      <c r="C130" s="721"/>
      <c r="D130" s="396">
        <f>'BASE PLANILHAS'!D88</f>
        <v>3.6866333333333334E-2</v>
      </c>
      <c r="E130" s="72">
        <f>E123</f>
        <v>47.23167161333334</v>
      </c>
      <c r="F130" s="1"/>
    </row>
    <row r="131" spans="1:8" ht="13.5" thickBot="1" x14ac:dyDescent="0.25">
      <c r="A131" s="40" t="str">
        <f>'BASE PLANILHAS'!A89</f>
        <v>4.2</v>
      </c>
      <c r="B131" s="716" t="str">
        <f>'BASE PLANILHAS'!B89:C89</f>
        <v>Intrajornada</v>
      </c>
      <c r="C131" s="717"/>
      <c r="D131" s="397">
        <f>'BASE PLANILHAS'!D89</f>
        <v>0</v>
      </c>
      <c r="E131" s="235">
        <f>E127</f>
        <v>174.70363636363635</v>
      </c>
      <c r="F131" s="1"/>
    </row>
    <row r="132" spans="1:8" ht="13.5" thickBot="1" x14ac:dyDescent="0.25">
      <c r="A132" s="696" t="str">
        <f>'BASE PLANILHAS'!A90:C90</f>
        <v>Total do Módulo 4</v>
      </c>
      <c r="B132" s="697"/>
      <c r="C132" s="698"/>
      <c r="D132" s="48">
        <f>'BASE PLANILHAS'!D90</f>
        <v>3.6866333333333334E-2</v>
      </c>
      <c r="E132" s="398">
        <f>SUM(E130+E131)</f>
        <v>221.93530797696968</v>
      </c>
      <c r="F132" s="1"/>
    </row>
    <row r="133" spans="1:8" x14ac:dyDescent="0.2">
      <c r="A133" s="409"/>
      <c r="B133" s="410"/>
      <c r="C133" s="410"/>
      <c r="D133" s="394"/>
      <c r="E133" s="55"/>
      <c r="F133" s="1"/>
    </row>
    <row r="134" spans="1:8" x14ac:dyDescent="0.2">
      <c r="A134" s="711" t="str">
        <f>'BASE PLANILHAS'!A92:E92</f>
        <v>MÓDULO 5 – INSUMOS DIVERSOS</v>
      </c>
      <c r="B134" s="712"/>
      <c r="C134" s="712"/>
      <c r="D134" s="712"/>
      <c r="E134" s="713"/>
      <c r="F134" s="1"/>
    </row>
    <row r="135" spans="1:8" ht="13.5" thickBot="1" x14ac:dyDescent="0.25">
      <c r="A135" s="38"/>
      <c r="B135" s="38"/>
      <c r="C135" s="38"/>
      <c r="D135" s="38"/>
      <c r="E135" s="56"/>
      <c r="F135" s="1"/>
    </row>
    <row r="136" spans="1:8" ht="13.5" thickBot="1" x14ac:dyDescent="0.25">
      <c r="A136" s="214">
        <f>'BASE PLANILHAS'!A94</f>
        <v>5</v>
      </c>
      <c r="B136" s="696" t="str">
        <f>'BASE PLANILHAS'!B94:C94</f>
        <v>Insumos Diversos</v>
      </c>
      <c r="C136" s="698"/>
      <c r="D136" s="214" t="str">
        <f>'BASE PLANILHAS'!D94</f>
        <v>Referência</v>
      </c>
      <c r="E136" s="405" t="str">
        <f>'BASE PLANILHAS'!E94</f>
        <v>Valor (R$)</v>
      </c>
      <c r="F136" s="1"/>
    </row>
    <row r="137" spans="1:8" x14ac:dyDescent="0.2">
      <c r="A137" s="32" t="str">
        <f>'BASE PLANILHAS'!A95</f>
        <v>A</v>
      </c>
      <c r="B137" s="709" t="str">
        <f>'BASE PLANILHAS'!B95:C95</f>
        <v>Uniformes e EPIs</v>
      </c>
      <c r="C137" s="710"/>
      <c r="D137" s="75">
        <v>0</v>
      </c>
      <c r="E137" s="622">
        <f>C14*'Uniforme Apoio'!BO9+C15*'Uniforme Apoio'!BO10+C16*'Uniforme Apoio'!BO11+C17*'Uniforme Apoio'!BO12+C18*'Uniforme Apoio'!BO13+C19*'Uniforme Apoio'!BO14+C20*'Uniforme Apoio'!BO15+C21*'Uniforme Apoio'!BO16+C22*'Uniforme Apoio'!BO17+C23*'Uniforme Apoio'!BO18+C24*'Uniforme Apoio'!BO19+C25*'Uniforme Apoio'!BO20+C26*'Uniforme Apoio'!BO21+C27*'Uniforme Apoio'!BO22+C28*'Uniforme Apoio'!BO23+C29*'Uniforme Apoio'!BO24+C30*'Uniforme Apoio'!BO25+C31*'Uniforme Apoio'!BO26+C32*'Uniforme Apoio'!BO27+C33*'Uniforme Apoio'!BO28+C34*'Uniforme Apoio'!BO29+C35*'Uniforme Apoio'!BO30+C36*'Uniforme Apoio'!BO31+C37*'Uniforme Apoio'!BO32+C38*'Uniforme Apoio'!BO33+C39*'Uniforme Apoio'!BO34+C40*'Uniforme Apoio'!BO35+C41*'Uniforme Apoio'!BO36+C42*'Uniforme Apoio'!BO37+C43*'Uniforme Apoio'!BO38+C44*'Uniforme Apoio'!BO39+C45*'Uniforme Apoio'!BO40+C46*'Uniforme Apoio'!BO41+C47*'Uniforme Apoio'!BO42+C48*'Uniforme Apoio'!BO43+C49*'Uniforme Apoio'!BO44+C52*'Uniforme Apoio'!BO28</f>
        <v>66.11548611111111</v>
      </c>
      <c r="F137" s="19"/>
      <c r="G137" s="1"/>
    </row>
    <row r="138" spans="1:8" x14ac:dyDescent="0.2">
      <c r="A138" s="34" t="str">
        <f>'BASE PLANILHAS'!A96</f>
        <v>B</v>
      </c>
      <c r="B138" s="733" t="str">
        <f>'BASE PLANILHAS'!B96:C96</f>
        <v>Materiais de Consumo</v>
      </c>
      <c r="C138" s="702"/>
      <c r="D138" s="57">
        <v>0</v>
      </c>
      <c r="E138" s="41">
        <f>D138*C29</f>
        <v>0</v>
      </c>
      <c r="F138" s="19"/>
    </row>
    <row r="139" spans="1:8" x14ac:dyDescent="0.2">
      <c r="A139" s="250" t="str">
        <f>'BASE PLANILHAS'!A97</f>
        <v>C</v>
      </c>
      <c r="B139" s="734" t="str">
        <f>'BASE PLANILHAS'!B97:C97</f>
        <v>Máquinas e Equipamentos (depreciação)</v>
      </c>
      <c r="C139" s="700"/>
      <c r="D139" s="57">
        <v>0</v>
      </c>
      <c r="E139" s="41">
        <f>D139*C29</f>
        <v>0</v>
      </c>
      <c r="F139" s="19"/>
    </row>
    <row r="140" spans="1:8" x14ac:dyDescent="0.2">
      <c r="A140" s="250" t="str">
        <f>'BASE PLANILHAS'!A98</f>
        <v>D</v>
      </c>
      <c r="B140" s="734" t="str">
        <f>'BASE PLANILHAS'!B98:C98</f>
        <v>Produtos de Limpeza</v>
      </c>
      <c r="C140" s="700"/>
      <c r="D140" s="75">
        <v>0</v>
      </c>
      <c r="E140" s="41">
        <v>0</v>
      </c>
      <c r="F140" s="19"/>
      <c r="H140" s="1"/>
    </row>
    <row r="141" spans="1:8" ht="13.5" thickBot="1" x14ac:dyDescent="0.25">
      <c r="A141" s="251" t="str">
        <f>'BASE PLANILHAS'!A99</f>
        <v>E</v>
      </c>
      <c r="B141" s="735" t="str">
        <f>'BASE PLANILHAS'!B99:C99</f>
        <v>Materiais de Higiene</v>
      </c>
      <c r="C141" s="719"/>
      <c r="D141" s="75">
        <v>0</v>
      </c>
      <c r="E141" s="235">
        <v>0</v>
      </c>
      <c r="F141" s="19"/>
      <c r="H141" s="1"/>
    </row>
    <row r="142" spans="1:8" ht="13.5" customHeight="1" thickBot="1" x14ac:dyDescent="0.25">
      <c r="A142" s="736" t="str">
        <f>'BASE PLANILHAS'!A100:C100</f>
        <v>Total do Módulo 5</v>
      </c>
      <c r="B142" s="737"/>
      <c r="C142" s="737"/>
      <c r="D142" s="252"/>
      <c r="E142" s="49">
        <f>SUM(E137:E141)</f>
        <v>66.11548611111111</v>
      </c>
      <c r="F142" s="1"/>
    </row>
    <row r="143" spans="1:8" x14ac:dyDescent="0.2">
      <c r="A143" s="241"/>
      <c r="B143" s="240"/>
      <c r="C143" s="240"/>
      <c r="D143" s="240"/>
      <c r="E143" s="242"/>
      <c r="F143" s="1"/>
    </row>
    <row r="144" spans="1:8" x14ac:dyDescent="0.2">
      <c r="A144" s="711" t="str">
        <f>'BASE PLANILHAS'!A102:E102</f>
        <v>MÓDULO 6 – CUSTOS INDIRETOS, TRIBUTOS E LUCRO</v>
      </c>
      <c r="B144" s="712"/>
      <c r="C144" s="712"/>
      <c r="D144" s="712"/>
      <c r="E144" s="713"/>
      <c r="F144" s="1"/>
    </row>
    <row r="145" spans="1:8" ht="13.5" thickBot="1" x14ac:dyDescent="0.25">
      <c r="A145" s="54"/>
      <c r="B145" s="54"/>
      <c r="C145" s="54"/>
      <c r="D145" s="54"/>
      <c r="E145" s="39"/>
      <c r="F145" s="1"/>
    </row>
    <row r="146" spans="1:8" ht="13.5" thickBot="1" x14ac:dyDescent="0.25">
      <c r="A146" s="214">
        <f>'BASE PLANILHAS'!A104</f>
        <v>6</v>
      </c>
      <c r="B146" s="214" t="str">
        <f>'BASE PLANILHAS'!B104</f>
        <v>Custos Indiretos, Tributos e Lucro</v>
      </c>
      <c r="C146" s="697" t="str">
        <f>'BASE PLANILHAS'!C104:D104</f>
        <v>Referência</v>
      </c>
      <c r="D146" s="698"/>
      <c r="E146" s="405" t="str">
        <f>'BASE PLANILHAS'!E104</f>
        <v>Valor (R$)</v>
      </c>
    </row>
    <row r="147" spans="1:8" x14ac:dyDescent="0.2">
      <c r="A147" s="32" t="str">
        <f>'BASE PLANILHAS'!A105</f>
        <v>A</v>
      </c>
      <c r="B147" s="253" t="str">
        <f>'BASE PLANILHAS'!B105</f>
        <v>Custos Indiretos</v>
      </c>
      <c r="C147" s="254">
        <f>'BASE PLANILHAS'!C105</f>
        <v>0</v>
      </c>
      <c r="D147" s="255"/>
      <c r="E147" s="256">
        <f>C147*$C$54</f>
        <v>0</v>
      </c>
      <c r="F147" s="61"/>
    </row>
    <row r="148" spans="1:8" x14ac:dyDescent="0.2">
      <c r="A148" s="34" t="str">
        <f>'BASE PLANILHAS'!A106</f>
        <v>B</v>
      </c>
      <c r="B148" s="257" t="str">
        <f>'BASE PLANILHAS'!B106</f>
        <v>Lucro</v>
      </c>
      <c r="C148" s="258">
        <f>'BASE PLANILHAS'!C106</f>
        <v>0</v>
      </c>
      <c r="D148" s="259"/>
      <c r="E148" s="256">
        <f>$C148*$C$54</f>
        <v>0</v>
      </c>
      <c r="F148" s="1"/>
    </row>
    <row r="149" spans="1:8" x14ac:dyDescent="0.2">
      <c r="A149" s="34" t="str">
        <f>'BASE PLANILHAS'!A107</f>
        <v>C</v>
      </c>
      <c r="B149" s="34" t="str">
        <f>'BASE PLANILHAS'!B107</f>
        <v>TRIBUTOS</v>
      </c>
      <c r="C149" s="260" t="str">
        <f>'BASE PLANILHAS'!C107</f>
        <v>%</v>
      </c>
      <c r="D149" s="260" t="str">
        <f>'BASE PLANILHAS'!D107</f>
        <v>%</v>
      </c>
      <c r="E149" s="261"/>
      <c r="F149" s="1"/>
    </row>
    <row r="150" spans="1:8" x14ac:dyDescent="0.2">
      <c r="A150" s="34" t="str">
        <f>'BASE PLANILHAS'!A108</f>
        <v>C.1</v>
      </c>
      <c r="B150" s="257" t="str">
        <f>'BASE PLANILHAS'!B108</f>
        <v>PIS</v>
      </c>
      <c r="C150" s="262">
        <f>'BASE PLANILHAS'!C108</f>
        <v>7.6</v>
      </c>
      <c r="D150" s="262">
        <f>((100/((100-($C$153))%)-100)*$C150)/($C$153)</f>
        <v>8.6609686609686669</v>
      </c>
      <c r="E150" s="263">
        <v>0</v>
      </c>
      <c r="F150" s="1"/>
    </row>
    <row r="151" spans="1:8" x14ac:dyDescent="0.2">
      <c r="A151" s="34" t="str">
        <f>'BASE PLANILHAS'!A109</f>
        <v>C.2</v>
      </c>
      <c r="B151" s="257" t="str">
        <f>'BASE PLANILHAS'!B109</f>
        <v>COFINS</v>
      </c>
      <c r="C151" s="262">
        <f>'BASE PLANILHAS'!C109</f>
        <v>1.65</v>
      </c>
      <c r="D151" s="262">
        <f>((100/((100-($C$153))%)-100)*$C151)/($C$153)</f>
        <v>1.8803418803418819</v>
      </c>
      <c r="E151" s="263">
        <v>0</v>
      </c>
      <c r="F151" s="1"/>
    </row>
    <row r="152" spans="1:8" x14ac:dyDescent="0.2">
      <c r="A152" s="34" t="str">
        <f>'BASE PLANILHAS'!A110</f>
        <v>C.3</v>
      </c>
      <c r="B152" s="257" t="str">
        <f>'BASE PLANILHAS'!B110</f>
        <v>ISS</v>
      </c>
      <c r="C152" s="294">
        <f>ISS!B44*100</f>
        <v>3</v>
      </c>
      <c r="D152" s="262">
        <f>((100/((100-($C$153))%)-100)*$C152)/($C$153)</f>
        <v>3.4188034188034218</v>
      </c>
      <c r="E152" s="264">
        <v>0</v>
      </c>
      <c r="F152" s="1"/>
    </row>
    <row r="153" spans="1:8" ht="13.5" thickBot="1" x14ac:dyDescent="0.25">
      <c r="A153" s="714" t="str">
        <f>'BASE PLANILHAS'!A111:B111</f>
        <v>Total Tributos</v>
      </c>
      <c r="B153" s="715">
        <f>'[1]BASE PLANILHAS'!A102:B102</f>
        <v>0</v>
      </c>
      <c r="C153" s="265">
        <f>SUM(C150:C152)</f>
        <v>12.25</v>
      </c>
      <c r="D153" s="265">
        <f>SUM(D150:D152)</f>
        <v>13.960113960113972</v>
      </c>
      <c r="E153" s="266">
        <f>((E147+E148+E142+E132+E112+E100+E63)*D153)%</f>
        <v>410.27054571557886</v>
      </c>
      <c r="F153" s="1"/>
    </row>
    <row r="154" spans="1:8" ht="13.5" thickBot="1" x14ac:dyDescent="0.25">
      <c r="A154" s="696" t="str">
        <f>'BASE PLANILHAS'!A112:D112</f>
        <v>Total do Módulo 6</v>
      </c>
      <c r="B154" s="697"/>
      <c r="C154" s="697"/>
      <c r="D154" s="698"/>
      <c r="E154" s="51">
        <f>SUM(E147:E153)</f>
        <v>410.27054571557886</v>
      </c>
      <c r="F154" s="1"/>
    </row>
    <row r="155" spans="1:8" x14ac:dyDescent="0.2">
      <c r="A155" s="267"/>
      <c r="B155" s="268"/>
      <c r="C155" s="268"/>
      <c r="D155" s="268"/>
      <c r="E155" s="59"/>
    </row>
    <row r="156" spans="1:8" x14ac:dyDescent="0.2">
      <c r="A156" s="738" t="str">
        <f>'BASE PLANILHAS'!A114:E114</f>
        <v>QUADRO RESUMO DO CUSTO POR EMPREGADO</v>
      </c>
      <c r="B156" s="739"/>
      <c r="C156" s="739"/>
      <c r="D156" s="739"/>
      <c r="E156" s="740"/>
      <c r="G156" s="3"/>
    </row>
    <row r="157" spans="1:8" ht="13.5" thickBot="1" x14ac:dyDescent="0.25">
      <c r="A157" s="409"/>
      <c r="B157" s="411"/>
      <c r="C157" s="411"/>
      <c r="D157" s="411"/>
      <c r="E157" s="412"/>
      <c r="G157" s="3"/>
    </row>
    <row r="158" spans="1:8" ht="13.5" thickBot="1" x14ac:dyDescent="0.25">
      <c r="A158" s="696" t="str">
        <f>'BASE PLANILHAS'!A116:D116</f>
        <v>Mão-de-Obra vinculada à execução contratual</v>
      </c>
      <c r="B158" s="697"/>
      <c r="C158" s="697"/>
      <c r="D158" s="698"/>
      <c r="E158" s="214" t="str">
        <f>'BASE PLANILHAS'!E116</f>
        <v>VALOR (R$)</v>
      </c>
      <c r="G158" s="1"/>
      <c r="H158" s="1"/>
    </row>
    <row r="159" spans="1:8" x14ac:dyDescent="0.2">
      <c r="A159" s="32" t="str">
        <f>'BASE PLANILHAS'!A117</f>
        <v>A</v>
      </c>
      <c r="B159" s="741" t="str">
        <f>'BASE PLANILHAS'!B117:D117</f>
        <v>MÓDULO 1 - COMPOSIÇÃO DA REMUNERAÇÃO</v>
      </c>
      <c r="C159" s="742"/>
      <c r="D159" s="743"/>
      <c r="E159" s="256">
        <f>E63</f>
        <v>1281.1600000000001</v>
      </c>
    </row>
    <row r="160" spans="1:8" x14ac:dyDescent="0.2">
      <c r="A160" s="34" t="str">
        <f>'BASE PLANILHAS'!A118</f>
        <v>B</v>
      </c>
      <c r="B160" s="744" t="str">
        <f>'BASE PLANILHAS'!B118:D118</f>
        <v>MÓDULO 2 – ENCARGOS E BENEFÍCIOS MENSAIS E DIÁRIOS</v>
      </c>
      <c r="C160" s="731"/>
      <c r="D160" s="732"/>
      <c r="E160" s="263">
        <f>E100</f>
        <v>1299.1058399999999</v>
      </c>
    </row>
    <row r="161" spans="1:7" x14ac:dyDescent="0.2">
      <c r="A161" s="34" t="str">
        <f>'BASE PLANILHAS'!A119</f>
        <v>C</v>
      </c>
      <c r="B161" s="745" t="str">
        <f>'BASE PLANILHAS'!B119:D119</f>
        <v>MÓDULO 3 – PROVISÃO PARA RESCISÃO</v>
      </c>
      <c r="C161" s="746"/>
      <c r="D161" s="747"/>
      <c r="E161" s="263">
        <f>E112</f>
        <v>70.560132160246923</v>
      </c>
      <c r="G161" s="3"/>
    </row>
    <row r="162" spans="1:7" x14ac:dyDescent="0.2">
      <c r="A162" s="34" t="str">
        <f>'BASE PLANILHAS'!A120</f>
        <v>D</v>
      </c>
      <c r="B162" s="744" t="str">
        <f>'BASE PLANILHAS'!B120:D120</f>
        <v>MÓDULO 4 – CUSTO DE REPOSIÇÃO DO PROFISSIONAL AUSENTE</v>
      </c>
      <c r="C162" s="731"/>
      <c r="D162" s="732"/>
      <c r="E162" s="263">
        <f>E132</f>
        <v>221.93530797696968</v>
      </c>
      <c r="G162" s="3"/>
    </row>
    <row r="163" spans="1:7" x14ac:dyDescent="0.2">
      <c r="A163" s="34" t="str">
        <f>'BASE PLANILHAS'!A121</f>
        <v>E</v>
      </c>
      <c r="B163" s="728" t="str">
        <f>'BASE PLANILHAS'!B121:D121</f>
        <v>MÓDULO 5 – INSUMOS DIVERSOS</v>
      </c>
      <c r="C163" s="729"/>
      <c r="D163" s="730"/>
      <c r="E163" s="263">
        <f>E142</f>
        <v>66.11548611111111</v>
      </c>
    </row>
    <row r="164" spans="1:7" x14ac:dyDescent="0.2">
      <c r="A164" s="34" t="str">
        <f>'BASE PLANILHAS'!A122</f>
        <v>-</v>
      </c>
      <c r="B164" s="722" t="str">
        <f>'BASE PLANILHAS'!B122:D122</f>
        <v>Subtotal (A + B + C + D + E)</v>
      </c>
      <c r="C164" s="723"/>
      <c r="D164" s="724"/>
      <c r="E164" s="60">
        <f>SUM(E159:E163)</f>
        <v>2938.8767662483283</v>
      </c>
      <c r="F164" s="4"/>
      <c r="G164" s="2"/>
    </row>
    <row r="165" spans="1:7" ht="13.5" thickBot="1" x14ac:dyDescent="0.25">
      <c r="A165" s="36" t="str">
        <f>'BASE PLANILHAS'!A123</f>
        <v>F</v>
      </c>
      <c r="B165" s="725" t="str">
        <f>'BASE PLANILHAS'!B123:D123</f>
        <v>MÓDULO 6 – CUSTOS INDIRETOS, TRIBUTOS E LUCRO</v>
      </c>
      <c r="C165" s="726"/>
      <c r="D165" s="727"/>
      <c r="E165" s="24">
        <f>E154</f>
        <v>410.27054571557886</v>
      </c>
    </row>
    <row r="166" spans="1:7" ht="13.5" thickBot="1" x14ac:dyDescent="0.25">
      <c r="A166" s="696" t="str">
        <f>'BASE PLANILHAS'!A124:D124</f>
        <v xml:space="preserve">Custo Total </v>
      </c>
      <c r="B166" s="697"/>
      <c r="C166" s="697"/>
      <c r="D166" s="698"/>
      <c r="E166" s="49">
        <f>SUM(E164:E165)</f>
        <v>3349.1473119639072</v>
      </c>
      <c r="F166" s="4"/>
    </row>
    <row r="167" spans="1:7" ht="13.5" thickBot="1" x14ac:dyDescent="0.25">
      <c r="A167" s="696" t="str">
        <f>'BASE PLANILHAS'!A125:D125</f>
        <v xml:space="preserve">Custo Total Anual </v>
      </c>
      <c r="B167" s="697"/>
      <c r="C167" s="697"/>
      <c r="D167" s="698"/>
      <c r="E167" s="51">
        <f>E166*12</f>
        <v>40189.767743566888</v>
      </c>
      <c r="F167" s="4"/>
    </row>
    <row r="168" spans="1:7" hidden="1" x14ac:dyDescent="0.2">
      <c r="A168" s="414"/>
      <c r="B168" s="825"/>
      <c r="C168" s="825"/>
      <c r="D168" s="25"/>
      <c r="E168" s="25"/>
    </row>
    <row r="169" spans="1:7" ht="40.5" hidden="1" customHeight="1" thickBot="1" x14ac:dyDescent="0.25">
      <c r="A169" s="826"/>
      <c r="B169" s="827"/>
      <c r="C169" s="26"/>
      <c r="D169" s="8"/>
      <c r="E169" s="17"/>
    </row>
    <row r="170" spans="1:7" ht="12.75" hidden="1" customHeight="1" x14ac:dyDescent="0.2">
      <c r="A170" s="828"/>
      <c r="B170" s="829"/>
      <c r="C170" s="270"/>
      <c r="D170" s="271"/>
      <c r="E170" s="272"/>
    </row>
    <row r="171" spans="1:7" ht="12.75" hidden="1" customHeight="1" x14ac:dyDescent="0.2">
      <c r="A171" s="816"/>
      <c r="B171" s="817"/>
      <c r="C171" s="273"/>
      <c r="D171" s="274"/>
      <c r="E171" s="275"/>
    </row>
    <row r="172" spans="1:7" ht="12.75" hidden="1" customHeight="1" x14ac:dyDescent="0.2">
      <c r="A172" s="816"/>
      <c r="B172" s="817"/>
      <c r="C172" s="273"/>
      <c r="D172" s="274"/>
      <c r="E172" s="275"/>
    </row>
    <row r="173" spans="1:7" ht="12.75" hidden="1" customHeight="1" x14ac:dyDescent="0.2">
      <c r="A173" s="816"/>
      <c r="B173" s="817"/>
      <c r="C173" s="273"/>
      <c r="D173" s="274"/>
      <c r="E173" s="275"/>
    </row>
    <row r="174" spans="1:7" ht="12.75" hidden="1" customHeight="1" x14ac:dyDescent="0.2">
      <c r="A174" s="818"/>
      <c r="B174" s="819"/>
      <c r="C174" s="9"/>
      <c r="D174" s="10"/>
      <c r="E174" s="275"/>
    </row>
    <row r="175" spans="1:7" ht="13.5" hidden="1" customHeight="1" thickBot="1" x14ac:dyDescent="0.25">
      <c r="A175" s="820"/>
      <c r="B175" s="821"/>
      <c r="C175" s="276"/>
      <c r="D175" s="277"/>
      <c r="E175" s="278"/>
    </row>
    <row r="176" spans="1:7" ht="13.5" hidden="1" thickBot="1" x14ac:dyDescent="0.25">
      <c r="A176" s="822"/>
      <c r="B176" s="823"/>
      <c r="C176" s="823"/>
      <c r="D176" s="824"/>
      <c r="E176" s="11"/>
    </row>
    <row r="177" spans="1:8" hidden="1" x14ac:dyDescent="0.2">
      <c r="A177" s="7"/>
      <c r="B177" s="7"/>
      <c r="C177" s="7"/>
      <c r="D177" s="7"/>
      <c r="E177" s="7"/>
    </row>
    <row r="178" spans="1:8" hidden="1" x14ac:dyDescent="0.2">
      <c r="A178" s="414"/>
      <c r="B178" s="825"/>
      <c r="C178" s="825"/>
      <c r="D178" s="25"/>
      <c r="E178" s="25"/>
    </row>
    <row r="179" spans="1:8" ht="13.5" hidden="1" thickBot="1" x14ac:dyDescent="0.25">
      <c r="A179" s="798"/>
      <c r="B179" s="799"/>
      <c r="C179" s="799"/>
      <c r="D179" s="799"/>
      <c r="E179" s="800"/>
    </row>
    <row r="180" spans="1:8" ht="13.5" hidden="1" thickBot="1" x14ac:dyDescent="0.25">
      <c r="A180" s="279"/>
      <c r="B180" s="801"/>
      <c r="C180" s="802"/>
      <c r="D180" s="803"/>
      <c r="E180" s="17"/>
    </row>
    <row r="181" spans="1:8" hidden="1" x14ac:dyDescent="0.2">
      <c r="A181" s="280"/>
      <c r="B181" s="804"/>
      <c r="C181" s="805"/>
      <c r="D181" s="806"/>
      <c r="E181" s="281"/>
    </row>
    <row r="182" spans="1:8" hidden="1" x14ac:dyDescent="0.2">
      <c r="A182" s="282"/>
      <c r="B182" s="807"/>
      <c r="C182" s="808"/>
      <c r="D182" s="809"/>
      <c r="E182" s="283"/>
    </row>
    <row r="183" spans="1:8" ht="13.5" hidden="1" thickBot="1" x14ac:dyDescent="0.25">
      <c r="A183" s="282"/>
      <c r="B183" s="810"/>
      <c r="C183" s="811"/>
      <c r="D183" s="812"/>
      <c r="E183" s="283"/>
    </row>
    <row r="184" spans="1:8" ht="13.5" hidden="1" thickBot="1" x14ac:dyDescent="0.25">
      <c r="A184" s="813"/>
      <c r="B184" s="814"/>
      <c r="C184" s="814"/>
      <c r="D184" s="815"/>
      <c r="E184" s="11"/>
    </row>
    <row r="185" spans="1:8" hidden="1" x14ac:dyDescent="0.2">
      <c r="A185" s="284"/>
      <c r="B185" s="7"/>
      <c r="C185" s="7"/>
      <c r="D185" s="7"/>
      <c r="E185" s="7"/>
    </row>
    <row r="186" spans="1:8" hidden="1" x14ac:dyDescent="0.2">
      <c r="A186" s="7"/>
      <c r="B186" s="7"/>
      <c r="C186" s="7"/>
      <c r="D186" s="7"/>
      <c r="E186" s="7"/>
    </row>
    <row r="187" spans="1:8" hidden="1" x14ac:dyDescent="0.2">
      <c r="A187" s="7"/>
      <c r="B187" s="7"/>
      <c r="C187" s="7"/>
      <c r="D187" s="7"/>
      <c r="E187" s="7"/>
    </row>
    <row r="188" spans="1:8" x14ac:dyDescent="0.2">
      <c r="A188" s="13"/>
      <c r="B188" s="13"/>
      <c r="C188" s="7"/>
      <c r="D188" s="7"/>
      <c r="E188" s="30"/>
      <c r="F188" s="4"/>
    </row>
    <row r="189" spans="1:8" x14ac:dyDescent="0.2">
      <c r="A189" s="14"/>
      <c r="B189" s="13"/>
      <c r="C189" s="7"/>
      <c r="D189" s="7"/>
      <c r="E189" s="69"/>
      <c r="F189" s="4"/>
      <c r="H189" s="4"/>
    </row>
    <row r="190" spans="1:8" x14ac:dyDescent="0.2">
      <c r="A190" s="7"/>
      <c r="B190" s="7"/>
      <c r="C190" s="7"/>
      <c r="D190" s="7"/>
      <c r="E190" s="15"/>
      <c r="H190" s="4"/>
    </row>
    <row r="191" spans="1:8" x14ac:dyDescent="0.2">
      <c r="A191" s="7"/>
      <c r="B191" s="7"/>
      <c r="C191" s="7"/>
      <c r="D191" s="7"/>
      <c r="E191" s="15"/>
    </row>
    <row r="192" spans="1:8" x14ac:dyDescent="0.2">
      <c r="A192" s="4"/>
      <c r="E192" s="4"/>
    </row>
    <row r="193" spans="1:1" x14ac:dyDescent="0.2">
      <c r="A193" s="4"/>
    </row>
  </sheetData>
  <sheetProtection sheet="1" objects="1" scenarios="1"/>
  <mergeCells count="115">
    <mergeCell ref="A184:D184"/>
    <mergeCell ref="B178:C178"/>
    <mergeCell ref="A179:E179"/>
    <mergeCell ref="B180:D180"/>
    <mergeCell ref="B181:D181"/>
    <mergeCell ref="B182:D182"/>
    <mergeCell ref="B183:D183"/>
    <mergeCell ref="A171:B171"/>
    <mergeCell ref="A172:B172"/>
    <mergeCell ref="A173:B173"/>
    <mergeCell ref="A174:B174"/>
    <mergeCell ref="A175:B175"/>
    <mergeCell ref="A176:D176"/>
    <mergeCell ref="B165:D165"/>
    <mergeCell ref="A166:D166"/>
    <mergeCell ref="A167:D167"/>
    <mergeCell ref="B168:C168"/>
    <mergeCell ref="A169:B169"/>
    <mergeCell ref="A170:B170"/>
    <mergeCell ref="B159:D159"/>
    <mergeCell ref="B160:D160"/>
    <mergeCell ref="B161:D161"/>
    <mergeCell ref="B162:D162"/>
    <mergeCell ref="B163:D163"/>
    <mergeCell ref="B164:D164"/>
    <mergeCell ref="A144:E144"/>
    <mergeCell ref="C146:D146"/>
    <mergeCell ref="A153:B153"/>
    <mergeCell ref="A154:D154"/>
    <mergeCell ref="A156:E156"/>
    <mergeCell ref="A158:D158"/>
    <mergeCell ref="B137:C137"/>
    <mergeCell ref="B138:C138"/>
    <mergeCell ref="B139:C139"/>
    <mergeCell ref="B140:C140"/>
    <mergeCell ref="B141:C141"/>
    <mergeCell ref="A142:C142"/>
    <mergeCell ref="B129:C129"/>
    <mergeCell ref="B130:C130"/>
    <mergeCell ref="B131:C131"/>
    <mergeCell ref="A132:C132"/>
    <mergeCell ref="A134:E134"/>
    <mergeCell ref="B136:C136"/>
    <mergeCell ref="B121:C121"/>
    <mergeCell ref="B122:C122"/>
    <mergeCell ref="A123:C123"/>
    <mergeCell ref="B125:C125"/>
    <mergeCell ref="B126:C126"/>
    <mergeCell ref="A127:C127"/>
    <mergeCell ref="A114:E114"/>
    <mergeCell ref="B116:C116"/>
    <mergeCell ref="B117:C117"/>
    <mergeCell ref="B118:C118"/>
    <mergeCell ref="B119:C119"/>
    <mergeCell ref="B120:C120"/>
    <mergeCell ref="B107:C107"/>
    <mergeCell ref="B108:C108"/>
    <mergeCell ref="B109:C109"/>
    <mergeCell ref="B110:C110"/>
    <mergeCell ref="B111:C111"/>
    <mergeCell ref="A112:C112"/>
    <mergeCell ref="B99:D99"/>
    <mergeCell ref="A100:D100"/>
    <mergeCell ref="A102:E102"/>
    <mergeCell ref="B104:C104"/>
    <mergeCell ref="B105:C105"/>
    <mergeCell ref="B106:C106"/>
    <mergeCell ref="B92:C92"/>
    <mergeCell ref="B93:C93"/>
    <mergeCell ref="A94:D94"/>
    <mergeCell ref="B96:D96"/>
    <mergeCell ref="B97:D97"/>
    <mergeCell ref="B98:D98"/>
    <mergeCell ref="B86:C86"/>
    <mergeCell ref="B87:C87"/>
    <mergeCell ref="B88:C88"/>
    <mergeCell ref="B89:C89"/>
    <mergeCell ref="B90:C90"/>
    <mergeCell ref="B91:C91"/>
    <mergeCell ref="B79:C79"/>
    <mergeCell ref="B80:C80"/>
    <mergeCell ref="B81:C81"/>
    <mergeCell ref="B82:C82"/>
    <mergeCell ref="A83:C83"/>
    <mergeCell ref="B85:C85"/>
    <mergeCell ref="B72:C72"/>
    <mergeCell ref="B73:C73"/>
    <mergeCell ref="B74:C74"/>
    <mergeCell ref="B75:C75"/>
    <mergeCell ref="A76:C76"/>
    <mergeCell ref="B78:C78"/>
    <mergeCell ref="A65:E65"/>
    <mergeCell ref="B67:C67"/>
    <mergeCell ref="B68:C68"/>
    <mergeCell ref="B69:C69"/>
    <mergeCell ref="B70:C70"/>
    <mergeCell ref="B71:C71"/>
    <mergeCell ref="B61:C61"/>
    <mergeCell ref="B62:C62"/>
    <mergeCell ref="A63:D63"/>
    <mergeCell ref="B8:D8"/>
    <mergeCell ref="A10:E10"/>
    <mergeCell ref="B12:E12"/>
    <mergeCell ref="A55:C55"/>
    <mergeCell ref="B56:C56"/>
    <mergeCell ref="B57:C57"/>
    <mergeCell ref="A1:E1"/>
    <mergeCell ref="A3:E3"/>
    <mergeCell ref="B4:D4"/>
    <mergeCell ref="B5:D5"/>
    <mergeCell ref="B6:D6"/>
    <mergeCell ref="B7:D7"/>
    <mergeCell ref="B58:C58"/>
    <mergeCell ref="B59:C59"/>
    <mergeCell ref="B60:C60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topLeftCell="A73" zoomScaleNormal="100" zoomScaleSheetLayoutView="100" workbookViewId="0">
      <selection activeCell="D84" sqref="D84:E84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9" x14ac:dyDescent="0.2">
      <c r="A1" s="752" t="str">
        <f>'BASE PLANILHAS'!A1:E1</f>
        <v>ANEXO VI - PLANILHA DE COMPOSIÇÃO DE CUSTOS</v>
      </c>
      <c r="B1" s="753"/>
      <c r="C1" s="753"/>
      <c r="D1" s="753"/>
      <c r="E1" s="754"/>
    </row>
    <row r="2" spans="1:9" ht="13.5" thickBot="1" x14ac:dyDescent="0.25">
      <c r="A2" s="174"/>
      <c r="B2" s="221"/>
      <c r="C2" s="221"/>
      <c r="D2" s="222"/>
      <c r="E2" s="223"/>
      <c r="F2" s="54"/>
      <c r="G2" s="54"/>
      <c r="H2" s="54"/>
    </row>
    <row r="3" spans="1:9" ht="13.5" thickBot="1" x14ac:dyDescent="0.25">
      <c r="A3" s="755" t="str">
        <f>'BASE PLANILHAS'!A3:E3</f>
        <v>Dados para composição dos custos referentes à mão-de-obra</v>
      </c>
      <c r="B3" s="756"/>
      <c r="C3" s="756"/>
      <c r="D3" s="756"/>
      <c r="E3" s="757"/>
      <c r="F3" s="54"/>
      <c r="G3" s="54"/>
      <c r="H3" s="54"/>
    </row>
    <row r="4" spans="1:9" x14ac:dyDescent="0.2">
      <c r="A4" s="64" t="str">
        <f>'BASE PLANILHAS'!A4</f>
        <v>A</v>
      </c>
      <c r="B4" s="758" t="str">
        <f>'BASE PLANILHAS'!B4:D4</f>
        <v>Localidade</v>
      </c>
      <c r="C4" s="759"/>
      <c r="D4" s="760"/>
      <c r="E4" s="297" t="str">
        <f>CCT!A116</f>
        <v>Mirai</v>
      </c>
      <c r="F4" s="54"/>
      <c r="G4" s="54"/>
      <c r="H4" s="54"/>
    </row>
    <row r="5" spans="1:9" x14ac:dyDescent="0.2">
      <c r="A5" s="34" t="str">
        <f>'BASE PLANILHAS'!A5</f>
        <v>B</v>
      </c>
      <c r="B5" s="761" t="str">
        <f>'BASE PLANILHAS'!B5:D5</f>
        <v>Tipo de serviço</v>
      </c>
      <c r="C5" s="762"/>
      <c r="D5" s="763"/>
      <c r="E5" s="33" t="str">
        <f>'BASE PLANILHAS'!E5</f>
        <v>Apoio Administrativo</v>
      </c>
      <c r="F5" s="54"/>
      <c r="G5" s="54"/>
      <c r="H5" s="54"/>
    </row>
    <row r="6" spans="1:9" x14ac:dyDescent="0.2">
      <c r="A6" s="34" t="str">
        <f>'BASE PLANILHAS'!A6</f>
        <v>C</v>
      </c>
      <c r="B6" s="745" t="str">
        <f>'BASE PLANILHAS'!B6:D6</f>
        <v>Salário Nominativo da Categoria Profissional</v>
      </c>
      <c r="C6" s="746"/>
      <c r="D6" s="747"/>
      <c r="E6" s="297">
        <f>CCT!H116</f>
        <v>1281.1600000000001</v>
      </c>
      <c r="F6" s="54"/>
      <c r="G6" s="54"/>
      <c r="H6" s="54"/>
    </row>
    <row r="7" spans="1:9" x14ac:dyDescent="0.2">
      <c r="A7" s="34" t="str">
        <f>'BASE PLANILHAS'!A7</f>
        <v>D</v>
      </c>
      <c r="B7" s="745" t="str">
        <f>'BASE PLANILHAS'!B7:D7</f>
        <v>Categoria profissional (vinculada à execução contratual)</v>
      </c>
      <c r="C7" s="746"/>
      <c r="D7" s="747"/>
      <c r="E7" s="298" t="str">
        <f>CCT!B116</f>
        <v>Porteiro - 220h</v>
      </c>
      <c r="G7" s="1"/>
    </row>
    <row r="8" spans="1:9" ht="13.5" thickBot="1" x14ac:dyDescent="0.25">
      <c r="A8" s="36" t="str">
        <f>'BASE PLANILHAS'!A8</f>
        <v>E</v>
      </c>
      <c r="B8" s="764" t="str">
        <f>'BASE PLANILHAS'!B8:D8</f>
        <v>Data base da categoria (dia/mês/ano)</v>
      </c>
      <c r="C8" s="765"/>
      <c r="D8" s="766"/>
      <c r="E8" s="225">
        <f>CCT!P116</f>
        <v>43101</v>
      </c>
      <c r="F8" s="63"/>
    </row>
    <row r="9" spans="1:9" x14ac:dyDescent="0.2">
      <c r="A9" s="226"/>
      <c r="B9" s="100"/>
      <c r="C9" s="100"/>
      <c r="D9" s="100"/>
      <c r="E9" s="227"/>
      <c r="F9" s="63"/>
      <c r="H9" s="1"/>
    </row>
    <row r="10" spans="1:9" x14ac:dyDescent="0.2">
      <c r="A10" s="711" t="str">
        <f>'BASE PLANILHAS'!A10:E10</f>
        <v>MÓDULO 1 - COMPOSIÇÃO DA REMUNERAÇÃO</v>
      </c>
      <c r="B10" s="712"/>
      <c r="C10" s="712"/>
      <c r="D10" s="712"/>
      <c r="E10" s="713"/>
      <c r="F10" s="70"/>
    </row>
    <row r="11" spans="1:9" ht="13.5" thickBot="1" x14ac:dyDescent="0.25">
      <c r="A11" s="37"/>
      <c r="B11" s="38"/>
      <c r="C11" s="38"/>
      <c r="D11" s="38"/>
      <c r="E11" s="39"/>
      <c r="F11" s="1"/>
    </row>
    <row r="12" spans="1:9" ht="13.5" thickBot="1" x14ac:dyDescent="0.25">
      <c r="A12" s="214">
        <f>'BASE PLANILHAS'!A12</f>
        <v>1</v>
      </c>
      <c r="B12" s="696" t="str">
        <f>'BASE PLANILHAS'!B12:C12</f>
        <v>Composição da Remuneração</v>
      </c>
      <c r="C12" s="698"/>
      <c r="D12" s="405" t="str">
        <f>'BASE PLANILHAS'!D12</f>
        <v>Referência</v>
      </c>
      <c r="E12" s="405" t="str">
        <f>'BASE PLANILHAS'!E12</f>
        <v>Valor (R$)</v>
      </c>
      <c r="G12" s="1"/>
      <c r="I12" s="1"/>
    </row>
    <row r="13" spans="1:9" x14ac:dyDescent="0.2">
      <c r="A13" s="40" t="str">
        <f>'BASE PLANILHAS'!A13</f>
        <v>A</v>
      </c>
      <c r="B13" s="720" t="str">
        <f>'BASE PLANILHAS'!B13:C13</f>
        <v>Salário Base</v>
      </c>
      <c r="C13" s="721"/>
      <c r="D13" s="83">
        <v>1</v>
      </c>
      <c r="E13" s="41">
        <f>E6*D13</f>
        <v>1281.1600000000001</v>
      </c>
    </row>
    <row r="14" spans="1:9" x14ac:dyDescent="0.2">
      <c r="A14" s="34" t="str">
        <f>'BASE PLANILHAS'!A14</f>
        <v>B</v>
      </c>
      <c r="B14" s="699" t="str">
        <f>'BASE PLANILHAS'!B14:C14</f>
        <v xml:space="preserve">Adicional Periculosidade </v>
      </c>
      <c r="C14" s="700"/>
      <c r="D14" s="291">
        <v>0</v>
      </c>
      <c r="E14" s="216">
        <f t="shared" ref="E14:E17" si="0">D14*$E$13</f>
        <v>0</v>
      </c>
      <c r="G14" s="1"/>
    </row>
    <row r="15" spans="1:9" x14ac:dyDescent="0.2">
      <c r="A15" s="34" t="str">
        <f>'BASE PLANILHAS'!A15</f>
        <v>C</v>
      </c>
      <c r="B15" s="699" t="str">
        <f>'BASE PLANILHAS'!B15:C15</f>
        <v>Adicional Insalubridade</v>
      </c>
      <c r="C15" s="700"/>
      <c r="D15" s="296">
        <v>0</v>
      </c>
      <c r="E15" s="55">
        <f>D15*$D$13</f>
        <v>0</v>
      </c>
      <c r="G15" s="1"/>
    </row>
    <row r="16" spans="1:9" x14ac:dyDescent="0.2">
      <c r="A16" s="34" t="str">
        <f>'BASE PLANILHAS'!A16</f>
        <v>D</v>
      </c>
      <c r="B16" s="701" t="str">
        <f>'BASE PLANILHAS'!B16:C16</f>
        <v>Adicional Noturno</v>
      </c>
      <c r="C16" s="702"/>
      <c r="D16" s="42">
        <v>0</v>
      </c>
      <c r="E16" s="216">
        <f t="shared" si="0"/>
        <v>0</v>
      </c>
      <c r="G16" s="1"/>
    </row>
    <row r="17" spans="1:9" x14ac:dyDescent="0.2">
      <c r="A17" s="34" t="str">
        <f>'BASE PLANILHAS'!A17</f>
        <v>E</v>
      </c>
      <c r="B17" s="699" t="str">
        <f>'BASE PLANILHAS'!B17:C17</f>
        <v>Adicional de Hora Noturna Reduzida</v>
      </c>
      <c r="C17" s="700"/>
      <c r="D17" s="42">
        <v>0</v>
      </c>
      <c r="E17" s="216">
        <f t="shared" si="0"/>
        <v>0</v>
      </c>
    </row>
    <row r="18" spans="1:9" x14ac:dyDescent="0.2">
      <c r="A18" s="34" t="str">
        <f>'BASE PLANILHAS'!A18</f>
        <v>F</v>
      </c>
      <c r="B18" s="699" t="str">
        <f>'BASE PLANILHAS'!B18:C18</f>
        <v>Intervalo Intrajornada</v>
      </c>
      <c r="C18" s="700"/>
      <c r="D18" s="291">
        <v>0</v>
      </c>
      <c r="E18" s="216">
        <f>D18*$E$13</f>
        <v>0</v>
      </c>
    </row>
    <row r="19" spans="1:9" x14ac:dyDescent="0.2">
      <c r="A19" s="64" t="str">
        <f>'BASE PLANILHAS'!A19</f>
        <v>G</v>
      </c>
      <c r="B19" s="701" t="str">
        <f>'BASE PLANILHAS'!B19:C19</f>
        <v>Feriado Nacional - Súmula 444/2012 - TST</v>
      </c>
      <c r="C19" s="702"/>
      <c r="D19" s="291">
        <v>0</v>
      </c>
      <c r="E19" s="216">
        <f>D19*$E$13</f>
        <v>0</v>
      </c>
    </row>
    <row r="20" spans="1:9" ht="13.5" thickBot="1" x14ac:dyDescent="0.25">
      <c r="A20" s="36" t="str">
        <f>'BASE PLANILHAS'!A20</f>
        <v>H</v>
      </c>
      <c r="B20" s="716" t="str">
        <f>'BASE PLANILHAS'!B20:C20</f>
        <v>Adicional de Acúmulo de função</v>
      </c>
      <c r="C20" s="717"/>
      <c r="D20" s="42">
        <v>0</v>
      </c>
      <c r="E20" s="215">
        <f>D20*$E$13</f>
        <v>0</v>
      </c>
    </row>
    <row r="21" spans="1:9" ht="13.5" thickBot="1" x14ac:dyDescent="0.25">
      <c r="A21" s="696" t="str">
        <f>'BASE PLANILHAS'!A21:D21</f>
        <v>Total do Módulo 1</v>
      </c>
      <c r="B21" s="697"/>
      <c r="C21" s="697"/>
      <c r="D21" s="698"/>
      <c r="E21" s="51">
        <f>SUM(E13:E20)</f>
        <v>1281.1600000000001</v>
      </c>
    </row>
    <row r="22" spans="1:9" x14ac:dyDescent="0.2">
      <c r="A22" s="409"/>
      <c r="B22" s="410"/>
      <c r="C22" s="410"/>
      <c r="D22" s="410"/>
      <c r="E22" s="44"/>
      <c r="F22" s="1"/>
    </row>
    <row r="23" spans="1:9" x14ac:dyDescent="0.2">
      <c r="A23" s="711" t="str">
        <f>'BASE PLANILHAS'!A23:E23</f>
        <v>MÓDULO 2 – ENCARGOS E BENEFÍCIOS MENSAIS E DIÁRIOS</v>
      </c>
      <c r="B23" s="712"/>
      <c r="C23" s="712"/>
      <c r="D23" s="712"/>
      <c r="E23" s="713"/>
      <c r="F23" s="1"/>
    </row>
    <row r="24" spans="1:9" ht="13.5" thickBot="1" x14ac:dyDescent="0.25">
      <c r="A24" s="406"/>
      <c r="B24" s="407"/>
      <c r="C24" s="407"/>
      <c r="D24" s="407"/>
      <c r="E24" s="408"/>
      <c r="F24" s="1"/>
    </row>
    <row r="25" spans="1:9" ht="13.5" thickBot="1" x14ac:dyDescent="0.25">
      <c r="A25" s="214" t="str">
        <f>'BASE PLANILHAS'!A25</f>
        <v>2.1</v>
      </c>
      <c r="B25" s="696" t="str">
        <f>'BASE PLANILHAS'!B25:C25</f>
        <v>Submódulo 2.1 - Encargos Previdenciários, FGTS e Outras Contribuições</v>
      </c>
      <c r="C25" s="698"/>
      <c r="D25" s="214" t="str">
        <f>'BASE PLANILHAS'!D25</f>
        <v>Referência</v>
      </c>
      <c r="E25" s="214" t="str">
        <f>'BASE PLANILHAS'!E25</f>
        <v>Valor (R$)</v>
      </c>
    </row>
    <row r="26" spans="1:9" x14ac:dyDescent="0.2">
      <c r="A26" s="40" t="str">
        <f>'BASE PLANILHAS'!A26</f>
        <v>A</v>
      </c>
      <c r="B26" s="708" t="str">
        <f>'BASE PLANILHAS'!B26:C26</f>
        <v>INSS</v>
      </c>
      <c r="C26" s="710"/>
      <c r="D26" s="73">
        <f>'BASE PLANILHAS'!D26</f>
        <v>0.2</v>
      </c>
      <c r="E26" s="74">
        <f>$E$21*D26</f>
        <v>256.23200000000003</v>
      </c>
    </row>
    <row r="27" spans="1:9" x14ac:dyDescent="0.2">
      <c r="A27" s="34" t="str">
        <f>'BASE PLANILHAS'!A27</f>
        <v>B</v>
      </c>
      <c r="B27" s="701" t="str">
        <f>'BASE PLANILHAS'!B27:C27</f>
        <v>SESI OU SENAC</v>
      </c>
      <c r="C27" s="702"/>
      <c r="D27" s="18">
        <f>'BASE PLANILHAS'!D27</f>
        <v>1.4999999999999999E-2</v>
      </c>
      <c r="E27" s="23">
        <f>$E$21*D27</f>
        <v>19.217400000000001</v>
      </c>
    </row>
    <row r="28" spans="1:9" x14ac:dyDescent="0.2">
      <c r="A28" s="34" t="str">
        <f>'BASE PLANILHAS'!A28</f>
        <v>C</v>
      </c>
      <c r="B28" s="748" t="str">
        <f>'BASE PLANILHAS'!B28:C28</f>
        <v>SENAI OU SENAC</v>
      </c>
      <c r="C28" s="749"/>
      <c r="D28" s="18">
        <f>'BASE PLANILHAS'!D28</f>
        <v>0.01</v>
      </c>
      <c r="E28" s="23">
        <f>$E$21*D28</f>
        <v>12.8116</v>
      </c>
    </row>
    <row r="29" spans="1:9" x14ac:dyDescent="0.2">
      <c r="A29" s="34" t="str">
        <f>'BASE PLANILHAS'!A29</f>
        <v>D</v>
      </c>
      <c r="B29" s="699" t="str">
        <f>'BASE PLANILHAS'!B29:C29</f>
        <v>INCRA</v>
      </c>
      <c r="C29" s="700"/>
      <c r="D29" s="18">
        <f>'BASE PLANILHAS'!D29</f>
        <v>2E-3</v>
      </c>
      <c r="E29" s="23">
        <f t="shared" ref="E29:E32" si="1">$E$21*D29</f>
        <v>2.5623200000000002</v>
      </c>
    </row>
    <row r="30" spans="1:9" x14ac:dyDescent="0.2">
      <c r="A30" s="34" t="str">
        <f>'BASE PLANILHAS'!A30</f>
        <v>E</v>
      </c>
      <c r="B30" s="699" t="str">
        <f>'BASE PLANILHAS'!B30:C30</f>
        <v>Salário Educação</v>
      </c>
      <c r="C30" s="700"/>
      <c r="D30" s="18">
        <f>'BASE PLANILHAS'!D30</f>
        <v>2.5000000000000001E-2</v>
      </c>
      <c r="E30" s="23">
        <f t="shared" si="1"/>
        <v>32.029000000000003</v>
      </c>
    </row>
    <row r="31" spans="1:9" x14ac:dyDescent="0.2">
      <c r="A31" s="34" t="str">
        <f>'BASE PLANILHAS'!A31</f>
        <v>F</v>
      </c>
      <c r="B31" s="699" t="str">
        <f>'BASE PLANILHAS'!B31:C31</f>
        <v>FGTS</v>
      </c>
      <c r="C31" s="700"/>
      <c r="D31" s="18">
        <f>'BASE PLANILHAS'!D31</f>
        <v>0.08</v>
      </c>
      <c r="E31" s="23">
        <f t="shared" si="1"/>
        <v>102.4928</v>
      </c>
    </row>
    <row r="32" spans="1:9" x14ac:dyDescent="0.2">
      <c r="A32" s="34" t="str">
        <f>'BASE PLANILHAS'!A32</f>
        <v>G</v>
      </c>
      <c r="B32" s="699" t="str">
        <f>'BASE PLANILHAS'!B32:C32</f>
        <v>RAT</v>
      </c>
      <c r="C32" s="700"/>
      <c r="D32" s="18">
        <f>'BASE PLANILHAS'!D32</f>
        <v>0.03</v>
      </c>
      <c r="E32" s="23">
        <f t="shared" si="1"/>
        <v>38.434800000000003</v>
      </c>
      <c r="I32" s="1"/>
    </row>
    <row r="33" spans="1:14" ht="13.5" thickBot="1" x14ac:dyDescent="0.25">
      <c r="A33" s="34" t="str">
        <f>'BASE PLANILHAS'!A33</f>
        <v>H</v>
      </c>
      <c r="B33" s="701" t="str">
        <f>'BASE PLANILHAS'!B33:C33</f>
        <v>SEBRAE</v>
      </c>
      <c r="C33" s="702"/>
      <c r="D33" s="18">
        <f>'BASE PLANILHAS'!D33</f>
        <v>6.0000000000000001E-3</v>
      </c>
      <c r="E33" s="23">
        <f>$E$21*D33</f>
        <v>7.6869600000000009</v>
      </c>
    </row>
    <row r="34" spans="1:14" ht="13.5" thickBot="1" x14ac:dyDescent="0.25">
      <c r="A34" s="696" t="str">
        <f>'BASE PLANILHAS'!A34:C34</f>
        <v>Total do Submódulo 2.1</v>
      </c>
      <c r="B34" s="697"/>
      <c r="C34" s="698"/>
      <c r="D34" s="50">
        <f>'BASE PLANILHAS'!D34</f>
        <v>0.3680000000000001</v>
      </c>
      <c r="E34" s="51">
        <f>SUM(E26:E33)</f>
        <v>471.46688</v>
      </c>
      <c r="F34" s="1"/>
      <c r="G34" s="66"/>
    </row>
    <row r="35" spans="1:14" ht="13.5" thickBot="1" x14ac:dyDescent="0.25">
      <c r="A35" s="403"/>
      <c r="B35" s="404"/>
      <c r="C35" s="404"/>
      <c r="D35" s="236"/>
      <c r="E35" s="45"/>
      <c r="F35" s="1"/>
      <c r="G35" s="66"/>
    </row>
    <row r="36" spans="1:14" ht="13.5" thickBot="1" x14ac:dyDescent="0.25">
      <c r="A36" s="214" t="str">
        <f>'BASE PLANILHAS'!A36</f>
        <v>2.2</v>
      </c>
      <c r="B36" s="696" t="str">
        <f>'BASE PLANILHAS'!B36:C36</f>
        <v>Submódulo 2.2 - 13º Salário, Férias e Adicional de Férias</v>
      </c>
      <c r="C36" s="698"/>
      <c r="D36" s="214" t="str">
        <f>'BASE PLANILHAS'!D36</f>
        <v>Referência</v>
      </c>
      <c r="E36" s="405" t="str">
        <f>'BASE PLANILHAS'!E36</f>
        <v>Valor (R$)</v>
      </c>
    </row>
    <row r="37" spans="1:14" x14ac:dyDescent="0.2">
      <c r="A37" s="32" t="str">
        <f>'BASE PLANILHAS'!A37</f>
        <v>A</v>
      </c>
      <c r="B37" s="701" t="str">
        <f>'BASE PLANILHAS'!B37:C37</f>
        <v>13º salário (titular)</v>
      </c>
      <c r="C37" s="702"/>
      <c r="D37" s="65">
        <f>'BASE PLANILHAS'!D37</f>
        <v>8.3333333333333329E-2</v>
      </c>
      <c r="E37" s="41">
        <f>$E$21*D37</f>
        <v>106.76333333333334</v>
      </c>
      <c r="F37" s="1"/>
    </row>
    <row r="38" spans="1:14" ht="13.5" thickBot="1" x14ac:dyDescent="0.25">
      <c r="A38" s="36" t="str">
        <f>'BASE PLANILHAS'!A38</f>
        <v>B</v>
      </c>
      <c r="B38" s="716" t="str">
        <f>'BASE PLANILHAS'!B38:C38</f>
        <v>Férias e Adicional de Férias (titular)</v>
      </c>
      <c r="C38" s="717"/>
      <c r="D38" s="71">
        <f>'BASE PLANILHAS'!D38</f>
        <v>0.1111111111111111</v>
      </c>
      <c r="E38" s="72">
        <f>D38*$E$21</f>
        <v>142.35111111111112</v>
      </c>
      <c r="F38" s="1"/>
      <c r="H38" s="1"/>
    </row>
    <row r="39" spans="1:14" ht="13.5" thickBot="1" x14ac:dyDescent="0.25">
      <c r="A39" s="67"/>
      <c r="B39" s="696" t="str">
        <f>'BASE PLANILHAS'!B39:C39</f>
        <v>Subtotal</v>
      </c>
      <c r="C39" s="698"/>
      <c r="D39" s="16">
        <f>'BASE PLANILHAS'!D39</f>
        <v>0.19444444444444442</v>
      </c>
      <c r="E39" s="45">
        <f>D39*$E$21</f>
        <v>249.11444444444442</v>
      </c>
      <c r="F39" s="1"/>
      <c r="H39" s="1"/>
    </row>
    <row r="40" spans="1:14" ht="13.5" thickBot="1" x14ac:dyDescent="0.25">
      <c r="A40" s="214" t="str">
        <f>'BASE PLANILHAS'!A40</f>
        <v>C</v>
      </c>
      <c r="B40" s="750" t="str">
        <f>'BASE PLANILHAS'!B40:C40</f>
        <v>Incidência do Submódulo 2.1 sobre 13º Salário, Férias e Adicional de Férias</v>
      </c>
      <c r="C40" s="751"/>
      <c r="D40" s="46">
        <f>'BASE PLANILHAS'!D40</f>
        <v>7.1555555555555567E-2</v>
      </c>
      <c r="E40" s="47">
        <f>D40*$E$21</f>
        <v>91.674115555555574</v>
      </c>
      <c r="F40" s="29"/>
      <c r="H40" s="1"/>
    </row>
    <row r="41" spans="1:14" ht="13.5" thickBot="1" x14ac:dyDescent="0.25">
      <c r="A41" s="696" t="str">
        <f>'BASE PLANILHAS'!A41:C41</f>
        <v>Total do Submódulo 2.2</v>
      </c>
      <c r="B41" s="697"/>
      <c r="C41" s="698"/>
      <c r="D41" s="48">
        <f>'BASE PLANILHAS'!D41</f>
        <v>0.26600000000000001</v>
      </c>
      <c r="E41" s="49">
        <f>SUM(E39:E40)</f>
        <v>340.78855999999996</v>
      </c>
      <c r="F41" s="29"/>
    </row>
    <row r="42" spans="1:14" ht="13.5" thickBot="1" x14ac:dyDescent="0.25">
      <c r="A42" s="237"/>
      <c r="B42" s="238"/>
      <c r="C42" s="238"/>
      <c r="D42" s="238"/>
      <c r="E42" s="239"/>
      <c r="F42" s="1"/>
    </row>
    <row r="43" spans="1:14" ht="13.5" thickBot="1" x14ac:dyDescent="0.25">
      <c r="A43" s="52" t="str">
        <f>'BASE PLANILHAS'!A43</f>
        <v>2.3</v>
      </c>
      <c r="B43" s="696" t="str">
        <f>'BASE PLANILHAS'!B43:C43</f>
        <v>Submódulo 2.3 - Benefícios Mensais e Diários</v>
      </c>
      <c r="C43" s="698"/>
      <c r="D43" s="405" t="str">
        <f>'BASE PLANILHAS'!D43</f>
        <v>Referência</v>
      </c>
      <c r="E43" s="405" t="str">
        <f>'BASE PLANILHAS'!E43</f>
        <v>Valor (R$)</v>
      </c>
    </row>
    <row r="44" spans="1:14" x14ac:dyDescent="0.2">
      <c r="A44" s="32" t="str">
        <f>'BASE PLANILHAS'!A44</f>
        <v>A</v>
      </c>
      <c r="B44" s="708" t="str">
        <f>'BASE PLANILHAS'!B44:C44</f>
        <v>Vale - Transporte (Descontada parcela do empregado)</v>
      </c>
      <c r="C44" s="710"/>
      <c r="D44" s="292">
        <f>VT!D44</f>
        <v>4.05</v>
      </c>
      <c r="E44" s="78">
        <f>(2*$D$44*20*$D$13)-(IF($E$13*6%&lt;=(2*$D$44*20*$D$13),$E$13*6%,(2*$D$44*20*$D$13)))</f>
        <v>85.130399999999995</v>
      </c>
      <c r="F44" s="19"/>
      <c r="N44" s="4"/>
    </row>
    <row r="45" spans="1:14" x14ac:dyDescent="0.2">
      <c r="A45" s="34" t="str">
        <f>'BASE PLANILHAS'!A45</f>
        <v>B</v>
      </c>
      <c r="B45" s="701" t="str">
        <f>'BASE PLANILHAS'!B45:C45</f>
        <v>Vale - Alimentação (Descontada parcela do empregado)</v>
      </c>
      <c r="C45" s="702"/>
      <c r="D45" s="293">
        <f>CCT!I116</f>
        <v>19.899999999999999</v>
      </c>
      <c r="E45" s="78">
        <f>(D45*20-1)*D13</f>
        <v>397</v>
      </c>
      <c r="F45" s="19"/>
    </row>
    <row r="46" spans="1:14" x14ac:dyDescent="0.2">
      <c r="A46" s="34" t="str">
        <f>'BASE PLANILHAS'!A46</f>
        <v>C</v>
      </c>
      <c r="B46" s="699" t="str">
        <f>'BASE PLANILHAS'!B46:C46</f>
        <v>Cesta Básica</v>
      </c>
      <c r="C46" s="700"/>
      <c r="D46" s="293">
        <f>CCT!J116</f>
        <v>0</v>
      </c>
      <c r="E46" s="78">
        <f>$D46*$D$13</f>
        <v>0</v>
      </c>
      <c r="F46" s="19"/>
    </row>
    <row r="47" spans="1:14" x14ac:dyDescent="0.2">
      <c r="A47" s="34" t="str">
        <f>'BASE PLANILHAS'!A47</f>
        <v>D</v>
      </c>
      <c r="B47" s="701" t="str">
        <f>'BASE PLANILHAS'!B47:C47</f>
        <v>PAF</v>
      </c>
      <c r="C47" s="702"/>
      <c r="D47" s="293">
        <f>CCT!K116</f>
        <v>0</v>
      </c>
      <c r="E47" s="78">
        <f t="shared" ref="E47:E51" si="2">$D47*$D$13</f>
        <v>0</v>
      </c>
      <c r="F47" s="19"/>
    </row>
    <row r="48" spans="1:14" x14ac:dyDescent="0.2">
      <c r="A48" s="34" t="str">
        <f>'BASE PLANILHAS'!A48</f>
        <v>E</v>
      </c>
      <c r="B48" s="699" t="str">
        <f>'BASE PLANILHAS'!B48:C48</f>
        <v>PQM</v>
      </c>
      <c r="C48" s="700"/>
      <c r="D48" s="367">
        <f>CCT!L116</f>
        <v>0</v>
      </c>
      <c r="E48" s="78">
        <f t="shared" si="2"/>
        <v>0</v>
      </c>
      <c r="F48" s="19"/>
    </row>
    <row r="49" spans="1:8" x14ac:dyDescent="0.2">
      <c r="A49" s="34" t="str">
        <f>'BASE PLANILHAS'!A49</f>
        <v>F</v>
      </c>
      <c r="B49" s="701" t="str">
        <f>'BASE PLANILHAS'!B49:C49</f>
        <v>PAT</v>
      </c>
      <c r="C49" s="702"/>
      <c r="D49" s="367">
        <f>CCT!M116</f>
        <v>0</v>
      </c>
      <c r="E49" s="78">
        <f t="shared" si="2"/>
        <v>0</v>
      </c>
      <c r="F49" s="19"/>
    </row>
    <row r="50" spans="1:8" x14ac:dyDescent="0.2">
      <c r="A50" s="34" t="str">
        <f>'BASE PLANILHAS'!A50</f>
        <v>G</v>
      </c>
      <c r="B50" s="699" t="str">
        <f>'BASE PLANILHAS'!B50:C50</f>
        <v>Seguro de Vida</v>
      </c>
      <c r="C50" s="700"/>
      <c r="D50" s="368">
        <f>CCT!N116</f>
        <v>4.72</v>
      </c>
      <c r="E50" s="78">
        <f t="shared" si="2"/>
        <v>4.72</v>
      </c>
      <c r="F50" s="19"/>
    </row>
    <row r="51" spans="1:8" ht="13.5" thickBot="1" x14ac:dyDescent="0.25">
      <c r="A51" s="36" t="str">
        <f>'BASE PLANILHAS'!A51</f>
        <v>H</v>
      </c>
      <c r="B51" s="703" t="str">
        <f>'BASE PLANILHAS'!B51:C51</f>
        <v>Despesas de Viagem</v>
      </c>
      <c r="C51" s="704"/>
      <c r="D51" s="369">
        <f>CCT!O116</f>
        <v>0</v>
      </c>
      <c r="E51" s="78">
        <f t="shared" si="2"/>
        <v>0</v>
      </c>
      <c r="F51" s="1"/>
    </row>
    <row r="52" spans="1:8" ht="13.5" thickBot="1" x14ac:dyDescent="0.25">
      <c r="A52" s="705" t="str">
        <f>'BASE PLANILHAS'!A52:D52</f>
        <v>Total do Submódulo 2.3</v>
      </c>
      <c r="B52" s="706"/>
      <c r="C52" s="706"/>
      <c r="D52" s="707"/>
      <c r="E52" s="51">
        <f>SUM(E44:E51)</f>
        <v>486.85040000000004</v>
      </c>
      <c r="F52" s="29"/>
    </row>
    <row r="53" spans="1:8" ht="13.5" thickBot="1" x14ac:dyDescent="0.25">
      <c r="A53" s="237"/>
      <c r="B53" s="238"/>
      <c r="C53" s="240"/>
      <c r="D53" s="238"/>
      <c r="E53" s="239"/>
      <c r="F53" s="1"/>
    </row>
    <row r="54" spans="1:8" ht="13.5" thickBot="1" x14ac:dyDescent="0.25">
      <c r="A54" s="214" t="str">
        <f>'BASE PLANILHAS'!A54</f>
        <v>2.4</v>
      </c>
      <c r="B54" s="696" t="str">
        <f>'BASE PLANILHAS'!B54:D54</f>
        <v>Quadro Resumo do Módulo 2 - Encargos e Benefícios Mensais e Diários</v>
      </c>
      <c r="C54" s="697"/>
      <c r="D54" s="698"/>
      <c r="E54" s="214" t="str">
        <f>'BASE PLANILHAS'!E54</f>
        <v>Valor (R$)</v>
      </c>
    </row>
    <row r="55" spans="1:8" x14ac:dyDescent="0.2">
      <c r="A55" s="40" t="str">
        <f>'BASE PLANILHAS'!A55</f>
        <v>2.1</v>
      </c>
      <c r="B55" s="708" t="str">
        <f>'BASE PLANILHAS'!B55:D55</f>
        <v>Encargos Previdenciários, FGTS e Outras Contribuições</v>
      </c>
      <c r="C55" s="709"/>
      <c r="D55" s="710"/>
      <c r="E55" s="41">
        <f>E41</f>
        <v>340.78855999999996</v>
      </c>
      <c r="F55" s="1"/>
      <c r="H55" s="66"/>
    </row>
    <row r="56" spans="1:8" x14ac:dyDescent="0.2">
      <c r="A56" s="34" t="str">
        <f>'BASE PLANILHAS'!A56</f>
        <v>2.2</v>
      </c>
      <c r="B56" s="701" t="str">
        <f>'BASE PLANILHAS'!B56:D56</f>
        <v>13º Salário, Férias e Adicional de Férias</v>
      </c>
      <c r="C56" s="733"/>
      <c r="D56" s="702"/>
      <c r="E56" s="23">
        <f>E34</f>
        <v>471.46688</v>
      </c>
      <c r="F56" s="1"/>
    </row>
    <row r="57" spans="1:8" ht="13.5" thickBot="1" x14ac:dyDescent="0.25">
      <c r="A57" s="36" t="str">
        <f>'BASE PLANILHAS'!A57</f>
        <v>2.3</v>
      </c>
      <c r="B57" s="699" t="str">
        <f>'BASE PLANILHAS'!B57:D57</f>
        <v>Benefícios Mensais e Diários</v>
      </c>
      <c r="C57" s="734"/>
      <c r="D57" s="749"/>
      <c r="E57" s="24">
        <f>E52</f>
        <v>486.85040000000004</v>
      </c>
      <c r="F57" s="1"/>
    </row>
    <row r="58" spans="1:8" ht="13.5" thickBot="1" x14ac:dyDescent="0.25">
      <c r="A58" s="696" t="str">
        <f>'BASE PLANILHAS'!A58:D58</f>
        <v>Total do Módulo 2</v>
      </c>
      <c r="B58" s="697"/>
      <c r="C58" s="697"/>
      <c r="D58" s="698"/>
      <c r="E58" s="49">
        <f>SUM(E55:E57)</f>
        <v>1299.1058399999999</v>
      </c>
      <c r="F58" s="1"/>
    </row>
    <row r="59" spans="1:8" x14ac:dyDescent="0.2">
      <c r="A59" s="241"/>
      <c r="B59" s="240"/>
      <c r="C59" s="240"/>
      <c r="D59" s="240"/>
      <c r="E59" s="242"/>
      <c r="F59" s="1"/>
    </row>
    <row r="60" spans="1:8" x14ac:dyDescent="0.2">
      <c r="A60" s="711" t="str">
        <f>'BASE PLANILHAS'!A60:E60</f>
        <v>MÓDULO 3 – PROVISÃO PARA RESCISÃO</v>
      </c>
      <c r="B60" s="712"/>
      <c r="C60" s="712"/>
      <c r="D60" s="712"/>
      <c r="E60" s="713"/>
      <c r="F60" s="1"/>
    </row>
    <row r="61" spans="1:8" ht="13.5" thickBot="1" x14ac:dyDescent="0.25">
      <c r="A61" s="54"/>
      <c r="B61" s="54"/>
      <c r="C61" s="54"/>
      <c r="D61" s="54"/>
      <c r="E61" s="54"/>
      <c r="F61" s="22"/>
      <c r="G61" s="1"/>
    </row>
    <row r="62" spans="1:8" ht="13.5" thickBot="1" x14ac:dyDescent="0.25">
      <c r="A62" s="214">
        <f>'BASE PLANILHAS'!A62</f>
        <v>3</v>
      </c>
      <c r="B62" s="697" t="str">
        <f>'BASE PLANILHAS'!B62:C62</f>
        <v>Provisão para Rescisão</v>
      </c>
      <c r="C62" s="698"/>
      <c r="D62" s="214" t="str">
        <f>'BASE PLANILHAS'!D62</f>
        <v>Referência</v>
      </c>
      <c r="E62" s="405" t="str">
        <f>'BASE PLANILHAS'!E62</f>
        <v>Valor (R$)</v>
      </c>
      <c r="F62" s="19"/>
    </row>
    <row r="63" spans="1:8" x14ac:dyDescent="0.2">
      <c r="A63" s="79" t="str">
        <f>'BASE PLANILHAS'!A63</f>
        <v>A</v>
      </c>
      <c r="B63" s="718" t="str">
        <f>'BASE PLANILHAS'!B63:C63</f>
        <v>Aviso Prévio Indenizado (API) e Reflexo do Aviso Prévio Indenizado</v>
      </c>
      <c r="C63" s="719"/>
      <c r="D63" s="80">
        <f>'BASE PLANILHAS'!D63</f>
        <v>5.0183256172839511E-3</v>
      </c>
      <c r="E63" s="41">
        <f>$E$21*D63</f>
        <v>6.4292780478395075</v>
      </c>
      <c r="F63" s="149"/>
    </row>
    <row r="64" spans="1:8" x14ac:dyDescent="0.2">
      <c r="A64" s="205" t="str">
        <f>'BASE PLANILHAS'!A64</f>
        <v>B</v>
      </c>
      <c r="B64" s="718" t="str">
        <f>'BASE PLANILHAS'!B64:C64</f>
        <v>Incidência do FGTS sobre API e Reflexo do API</v>
      </c>
      <c r="C64" s="719"/>
      <c r="D64" s="80">
        <f>'BASE PLANILHAS'!D64</f>
        <v>4.0146604938271608E-4</v>
      </c>
      <c r="E64" s="41">
        <f>$E$21*D64</f>
        <v>0.51434224382716054</v>
      </c>
      <c r="F64" s="19"/>
    </row>
    <row r="65" spans="1:10" x14ac:dyDescent="0.2">
      <c r="A65" s="205" t="str">
        <f>'BASE PLANILHAS'!A65</f>
        <v>C</v>
      </c>
      <c r="B65" s="718" t="str">
        <f>'BASE PLANILHAS'!B65:C65</f>
        <v>Multa do FGTS e Contribuição Social sobre o Aviso Prévio Indenizado</v>
      </c>
      <c r="C65" s="719"/>
      <c r="D65" s="18">
        <f>'BASE PLANILHAS'!D65</f>
        <v>2.0073302469135804E-4</v>
      </c>
      <c r="E65" s="41">
        <f t="shared" ref="E65:E69" si="3">$E$21*D65</f>
        <v>0.25717112191358027</v>
      </c>
      <c r="F65" s="19"/>
    </row>
    <row r="66" spans="1:10" x14ac:dyDescent="0.2">
      <c r="A66" s="205" t="str">
        <f>'BASE PLANILHAS'!A66</f>
        <v>D</v>
      </c>
      <c r="B66" s="718" t="str">
        <f>'BASE PLANILHAS'!B66:C66</f>
        <v>Aviso Prévio Trabalhado - APT</v>
      </c>
      <c r="C66" s="719"/>
      <c r="D66" s="18">
        <f>'BASE PLANILHAS'!D66</f>
        <v>3.5000000000000005E-3</v>
      </c>
      <c r="E66" s="41">
        <f t="shared" si="3"/>
        <v>4.4840600000000013</v>
      </c>
      <c r="F66" s="19"/>
    </row>
    <row r="67" spans="1:10" x14ac:dyDescent="0.2">
      <c r="A67" s="205" t="str">
        <f>'BASE PLANILHAS'!A67</f>
        <v>E</v>
      </c>
      <c r="B67" s="718" t="str">
        <f>'BASE PLANILHAS'!B67:C67</f>
        <v>Incidência dos encargos do submódulo 2.1 sobre Aviso Prévio Trabalhado</v>
      </c>
      <c r="C67" s="719"/>
      <c r="D67" s="80">
        <f>'BASE PLANILHAS'!D67</f>
        <v>1.2880000000000005E-3</v>
      </c>
      <c r="E67" s="41">
        <f>$E$21*D67</f>
        <v>1.6501340800000008</v>
      </c>
      <c r="F67" s="61"/>
    </row>
    <row r="68" spans="1:10" x14ac:dyDescent="0.2">
      <c r="A68" s="205" t="str">
        <f>'BASE PLANILHAS'!A68</f>
        <v>F</v>
      </c>
      <c r="B68" s="718" t="str">
        <f>'BASE PLANILHAS'!B68:C68</f>
        <v>Multa do FGTS e Contribuição Social - Rescisão sem Justa Causa</v>
      </c>
      <c r="C68" s="719"/>
      <c r="D68" s="80">
        <f>'BASE PLANILHAS'!D68</f>
        <v>4.2999999999999997E-2</v>
      </c>
      <c r="E68" s="41">
        <f t="shared" si="3"/>
        <v>55.089880000000001</v>
      </c>
      <c r="F68" s="19"/>
    </row>
    <row r="69" spans="1:10" ht="13.5" thickBot="1" x14ac:dyDescent="0.25">
      <c r="A69" s="243" t="str">
        <f>'BASE PLANILHAS'!A69</f>
        <v>G</v>
      </c>
      <c r="B69" s="701" t="str">
        <f>'BASE PLANILHAS'!B69:C69</f>
        <v>Indenização Adicional (Art. 9º da Lei nº 7.238/84)</v>
      </c>
      <c r="C69" s="702"/>
      <c r="D69" s="81">
        <f>'BASE PLANILHAS'!D69</f>
        <v>1.6666666666666668E-3</v>
      </c>
      <c r="E69" s="55">
        <f t="shared" si="3"/>
        <v>2.1352666666666669</v>
      </c>
      <c r="F69" s="19"/>
    </row>
    <row r="70" spans="1:10" ht="13.5" thickBot="1" x14ac:dyDescent="0.25">
      <c r="A70" s="696" t="str">
        <f>'BASE PLANILHAS'!A70:C70</f>
        <v>Total do Módulo 3</v>
      </c>
      <c r="B70" s="697"/>
      <c r="C70" s="698"/>
      <c r="D70" s="244">
        <f>'BASE PLANILHAS'!D70</f>
        <v>5.5075191358024689E-2</v>
      </c>
      <c r="E70" s="51">
        <f>SUM(E63:E69)</f>
        <v>70.560132160246923</v>
      </c>
      <c r="F70" s="29"/>
    </row>
    <row r="71" spans="1:10" x14ac:dyDescent="0.2">
      <c r="A71" s="245"/>
      <c r="B71" s="246"/>
      <c r="C71" s="246"/>
      <c r="D71" s="246"/>
      <c r="E71" s="247"/>
      <c r="F71" s="1"/>
    </row>
    <row r="72" spans="1:10" x14ac:dyDescent="0.2">
      <c r="A72" s="711" t="str">
        <f>'BASE PLANILHAS'!A72:E72</f>
        <v>MÓDULO 4 – CUSTO DE REPOSIÇÃO DO PROFISSIONAL AUSENTE</v>
      </c>
      <c r="B72" s="712"/>
      <c r="C72" s="712"/>
      <c r="D72" s="712"/>
      <c r="E72" s="713"/>
      <c r="F72" s="1"/>
      <c r="H72" s="1"/>
    </row>
    <row r="73" spans="1:10" ht="13.5" thickBot="1" x14ac:dyDescent="0.25">
      <c r="A73" s="54"/>
      <c r="B73" s="54"/>
      <c r="C73" s="54"/>
      <c r="D73" s="38"/>
      <c r="E73" s="54"/>
      <c r="F73" s="22"/>
    </row>
    <row r="74" spans="1:10" ht="13.5" thickBot="1" x14ac:dyDescent="0.25">
      <c r="A74" s="214" t="str">
        <f>'BASE PLANILHAS'!A74</f>
        <v>4.1</v>
      </c>
      <c r="B74" s="696" t="str">
        <f>'BASE PLANILHAS'!B74:C74</f>
        <v>Submódulo 4.1 - Ausências Legais</v>
      </c>
      <c r="C74" s="698"/>
      <c r="D74" s="405" t="str">
        <f>'BASE PLANILHAS'!D74</f>
        <v>Referência</v>
      </c>
      <c r="E74" s="405" t="str">
        <f>'BASE PLANILHAS'!E74</f>
        <v>Valor (R$)</v>
      </c>
      <c r="J74" s="63"/>
    </row>
    <row r="75" spans="1:10" x14ac:dyDescent="0.2">
      <c r="A75" s="34" t="str">
        <f>'BASE PLANILHAS'!A75</f>
        <v>A</v>
      </c>
      <c r="B75" s="708" t="str">
        <f>'BASE PLANILHAS'!B75:C75</f>
        <v>Ausência por Doença</v>
      </c>
      <c r="C75" s="710"/>
      <c r="D75" s="248">
        <f>'BASE PLANILHAS'!D75</f>
        <v>1.3888888888888888E-2</v>
      </c>
      <c r="E75" s="23">
        <f t="shared" ref="E75:E80" si="4">$E$21*D75</f>
        <v>17.79388888888889</v>
      </c>
      <c r="F75" s="62"/>
    </row>
    <row r="76" spans="1:10" x14ac:dyDescent="0.2">
      <c r="A76" s="34" t="str">
        <f>'BASE PLANILHAS'!A76</f>
        <v>B</v>
      </c>
      <c r="B76" s="699" t="str">
        <f>'BASE PLANILHAS'!B76:C76</f>
        <v>Ausências Legais</v>
      </c>
      <c r="C76" s="700"/>
      <c r="D76" s="248">
        <f>'BASE PLANILHAS'!D76</f>
        <v>8.2222222222222228E-3</v>
      </c>
      <c r="E76" s="23">
        <f t="shared" si="4"/>
        <v>10.533982222222223</v>
      </c>
      <c r="F76" s="62"/>
    </row>
    <row r="77" spans="1:10" x14ac:dyDescent="0.2">
      <c r="A77" s="34" t="str">
        <f>'BASE PLANILHAS'!A77</f>
        <v>C</v>
      </c>
      <c r="B77" s="699" t="str">
        <f>'BASE PLANILHAS'!B77:C77</f>
        <v>Licença Paternidade</v>
      </c>
      <c r="C77" s="700"/>
      <c r="D77" s="82">
        <f>'BASE PLANILHAS'!D77</f>
        <v>2.0833333333333332E-4</v>
      </c>
      <c r="E77" s="23">
        <f t="shared" si="4"/>
        <v>0.26690833333333336</v>
      </c>
      <c r="F77" s="62"/>
    </row>
    <row r="78" spans="1:10" x14ac:dyDescent="0.2">
      <c r="A78" s="34" t="str">
        <f>'BASE PLANILHAS'!A78</f>
        <v>D</v>
      </c>
      <c r="B78" s="699" t="str">
        <f>'BASE PLANILHAS'!B78:C78</f>
        <v>Ausência por Acidente de Trabalho</v>
      </c>
      <c r="C78" s="700"/>
      <c r="D78" s="248">
        <f>'BASE PLANILHAS'!D78</f>
        <v>3.3333333333333335E-3</v>
      </c>
      <c r="E78" s="23">
        <f t="shared" si="4"/>
        <v>4.2705333333333337</v>
      </c>
      <c r="F78" s="62"/>
    </row>
    <row r="79" spans="1:10" x14ac:dyDescent="0.2">
      <c r="A79" s="64" t="str">
        <f>'BASE PLANILHAS'!A79</f>
        <v>E</v>
      </c>
      <c r="B79" s="699" t="str">
        <f>'BASE PLANILHAS'!B79:C79</f>
        <v>Férias, Adicional de Férias e 13º  com empregada em gozo de Licença Maternidade</v>
      </c>
      <c r="C79" s="700"/>
      <c r="D79" s="249">
        <f>'BASE PLANILHAS'!D79</f>
        <v>1.2962962962962963E-3</v>
      </c>
      <c r="E79" s="23">
        <f t="shared" si="4"/>
        <v>1.660762962962963</v>
      </c>
      <c r="F79" s="19"/>
    </row>
    <row r="80" spans="1:10" ht="13.5" thickBot="1" x14ac:dyDescent="0.25">
      <c r="A80" s="36" t="str">
        <f>'BASE PLANILHAS'!A80</f>
        <v>F</v>
      </c>
      <c r="B80" s="716" t="str">
        <f>'BASE PLANILHAS'!B80:C80</f>
        <v>Incidência do Submódulo 2.1 sobre Ausências Legais</v>
      </c>
      <c r="C80" s="717"/>
      <c r="D80" s="81">
        <f>'BASE PLANILHAS'!D80</f>
        <v>9.9172592592592611E-3</v>
      </c>
      <c r="E80" s="72">
        <f t="shared" si="4"/>
        <v>12.705595872592596</v>
      </c>
      <c r="F80" s="1"/>
      <c r="G80" s="4"/>
      <c r="H80" s="31"/>
    </row>
    <row r="81" spans="1:7" ht="13.5" thickBot="1" x14ac:dyDescent="0.25">
      <c r="A81" s="696" t="str">
        <f>'BASE PLANILHAS'!A81:C81</f>
        <v>Total do Submódulo 4.1</v>
      </c>
      <c r="B81" s="697"/>
      <c r="C81" s="698"/>
      <c r="D81" s="48">
        <f>'BASE PLANILHAS'!D81</f>
        <v>3.6866333333333334E-2</v>
      </c>
      <c r="E81" s="51">
        <f>SUM(E75:E80)</f>
        <v>47.23167161333334</v>
      </c>
      <c r="F81" s="29"/>
      <c r="G81" s="4"/>
    </row>
    <row r="82" spans="1:7" ht="13.5" thickBot="1" x14ac:dyDescent="0.25">
      <c r="A82" s="241"/>
      <c r="B82" s="240"/>
      <c r="C82" s="240"/>
      <c r="D82" s="240"/>
      <c r="E82" s="242"/>
      <c r="F82" s="1"/>
    </row>
    <row r="83" spans="1:7" ht="13.5" thickBot="1" x14ac:dyDescent="0.25">
      <c r="A83" s="214" t="str">
        <f>'BASE PLANILHAS'!A83</f>
        <v>4.2</v>
      </c>
      <c r="B83" s="696" t="str">
        <f>'BASE PLANILHAS'!B83:C83</f>
        <v>Submódulo 4.2 - Intrajornada</v>
      </c>
      <c r="C83" s="697"/>
      <c r="D83" s="46" t="str">
        <f>'BASE PLANILHAS'!D83</f>
        <v>Referência</v>
      </c>
      <c r="E83" s="214" t="str">
        <f>'BASE PLANILHAS'!E83</f>
        <v>Valor (R$)</v>
      </c>
      <c r="F83" s="29"/>
      <c r="G83" s="4"/>
    </row>
    <row r="84" spans="1:7" ht="13.5" thickBot="1" x14ac:dyDescent="0.25">
      <c r="A84" s="40" t="str">
        <f>'BASE PLANILHAS'!A84</f>
        <v>A</v>
      </c>
      <c r="B84" s="750" t="str">
        <f>'BASE PLANILHAS'!B84:C84</f>
        <v>Intervalo para Repouso ou Alimentação</v>
      </c>
      <c r="C84" s="751"/>
      <c r="D84" s="623">
        <f>1/220*20*1.5</f>
        <v>0.13636363636363635</v>
      </c>
      <c r="E84" s="621">
        <f>D84*E21</f>
        <v>174.70363636363635</v>
      </c>
      <c r="F84" s="29"/>
      <c r="G84" s="4"/>
    </row>
    <row r="85" spans="1:7" ht="13.5" thickBot="1" x14ac:dyDescent="0.25">
      <c r="A85" s="696" t="str">
        <f>'BASE PLANILHAS'!A85:C85</f>
        <v>Total do Submódulo 4.2</v>
      </c>
      <c r="B85" s="697"/>
      <c r="C85" s="698"/>
      <c r="D85" s="48">
        <f>'BASE PLANILHAS'!D85</f>
        <v>0</v>
      </c>
      <c r="E85" s="398">
        <f>SUM(E84)</f>
        <v>174.70363636363635</v>
      </c>
      <c r="F85" s="29"/>
      <c r="G85" s="4"/>
    </row>
    <row r="86" spans="1:7" ht="13.5" thickBot="1" x14ac:dyDescent="0.25">
      <c r="A86" s="241"/>
      <c r="B86" s="240"/>
      <c r="C86" s="240"/>
      <c r="D86" s="240"/>
      <c r="E86" s="242"/>
      <c r="F86" s="1"/>
    </row>
    <row r="87" spans="1:7" ht="13.5" thickBot="1" x14ac:dyDescent="0.25">
      <c r="A87" s="214" t="str">
        <f>'BASE PLANILHAS'!A87</f>
        <v>4.3</v>
      </c>
      <c r="B87" s="696" t="str">
        <f>'BASE PLANILHAS'!B87:C87</f>
        <v>Quadro Resumo do Módulo 4 - Custo de Reposição do Profissional Ausente</v>
      </c>
      <c r="C87" s="697"/>
      <c r="D87" s="46" t="str">
        <f>'BASE PLANILHAS'!D87</f>
        <v>Referência</v>
      </c>
      <c r="E87" s="214" t="str">
        <f>'BASE PLANILHAS'!E87</f>
        <v>Valor (R$)</v>
      </c>
      <c r="F87" s="1"/>
    </row>
    <row r="88" spans="1:7" x14ac:dyDescent="0.2">
      <c r="A88" s="40" t="str">
        <f>'BASE PLANILHAS'!A88</f>
        <v>4.1</v>
      </c>
      <c r="B88" s="720" t="str">
        <f>'BASE PLANILHAS'!B88:C88</f>
        <v>Ausências Legais</v>
      </c>
      <c r="C88" s="721"/>
      <c r="D88" s="396">
        <f>'BASE PLANILHAS'!D88</f>
        <v>3.6866333333333334E-2</v>
      </c>
      <c r="E88" s="72">
        <f>E81</f>
        <v>47.23167161333334</v>
      </c>
      <c r="F88" s="1"/>
    </row>
    <row r="89" spans="1:7" ht="13.5" thickBot="1" x14ac:dyDescent="0.25">
      <c r="A89" s="40" t="str">
        <f>'BASE PLANILHAS'!A89</f>
        <v>4.2</v>
      </c>
      <c r="B89" s="716" t="str">
        <f>'BASE PLANILHAS'!B89:C89</f>
        <v>Intrajornada</v>
      </c>
      <c r="C89" s="717"/>
      <c r="D89" s="397">
        <f>'BASE PLANILHAS'!D89</f>
        <v>0</v>
      </c>
      <c r="E89" s="235">
        <f>E85</f>
        <v>174.70363636363635</v>
      </c>
      <c r="F89" s="1"/>
    </row>
    <row r="90" spans="1:7" ht="13.5" thickBot="1" x14ac:dyDescent="0.25">
      <c r="A90" s="696" t="str">
        <f>'BASE PLANILHAS'!A90:C90</f>
        <v>Total do Módulo 4</v>
      </c>
      <c r="B90" s="697"/>
      <c r="C90" s="698"/>
      <c r="D90" s="48">
        <f>'BASE PLANILHAS'!D90</f>
        <v>3.6866333333333334E-2</v>
      </c>
      <c r="E90" s="398">
        <f>SUM(E88+E89)</f>
        <v>221.93530797696968</v>
      </c>
      <c r="F90" s="1"/>
    </row>
    <row r="91" spans="1:7" x14ac:dyDescent="0.2">
      <c r="A91" s="241"/>
      <c r="B91" s="240"/>
      <c r="C91" s="240"/>
      <c r="D91" s="240"/>
      <c r="E91" s="242"/>
      <c r="F91" s="1"/>
    </row>
    <row r="92" spans="1:7" x14ac:dyDescent="0.2">
      <c r="A92" s="711" t="str">
        <f>'BASE PLANILHAS'!A92:E92</f>
        <v>MÓDULO 5 – INSUMOS DIVERSOS</v>
      </c>
      <c r="B92" s="712"/>
      <c r="C92" s="712"/>
      <c r="D92" s="712"/>
      <c r="E92" s="713"/>
      <c r="F92" s="1"/>
    </row>
    <row r="93" spans="1:7" ht="13.5" thickBot="1" x14ac:dyDescent="0.25">
      <c r="A93" s="38"/>
      <c r="B93" s="38"/>
      <c r="C93" s="38"/>
      <c r="D93" s="38"/>
      <c r="E93" s="56"/>
      <c r="F93" s="1"/>
    </row>
    <row r="94" spans="1:7" ht="13.5" thickBot="1" x14ac:dyDescent="0.25">
      <c r="A94" s="214">
        <f>'BASE PLANILHAS'!A94</f>
        <v>5</v>
      </c>
      <c r="B94" s="696" t="str">
        <f>'BASE PLANILHAS'!B94:C94</f>
        <v>Insumos Diversos</v>
      </c>
      <c r="C94" s="698"/>
      <c r="D94" s="214" t="str">
        <f>'BASE PLANILHAS'!D94</f>
        <v>Referência</v>
      </c>
      <c r="E94" s="405" t="str">
        <f>'BASE PLANILHAS'!E94</f>
        <v>Valor (R$)</v>
      </c>
      <c r="F94" s="1"/>
    </row>
    <row r="95" spans="1:7" x14ac:dyDescent="0.2">
      <c r="A95" s="32" t="str">
        <f>'BASE PLANILHAS'!A95</f>
        <v>A</v>
      </c>
      <c r="B95" s="709" t="str">
        <f>'BASE PLANILHAS'!B95:C95</f>
        <v>Uniformes e EPIs</v>
      </c>
      <c r="C95" s="710"/>
      <c r="D95" s="292">
        <f>'Uniforme Apoio'!BO34</f>
        <v>66.11548611111111</v>
      </c>
      <c r="E95" s="41">
        <f>D95*$D$13</f>
        <v>66.11548611111111</v>
      </c>
      <c r="F95" s="19"/>
      <c r="G95" s="1"/>
    </row>
    <row r="96" spans="1:7" x14ac:dyDescent="0.2">
      <c r="A96" s="34" t="str">
        <f>'BASE PLANILHAS'!A96</f>
        <v>B</v>
      </c>
      <c r="B96" s="733" t="str">
        <f>'BASE PLANILHAS'!B96:C96</f>
        <v>Materiais de Consumo</v>
      </c>
      <c r="C96" s="702"/>
      <c r="D96" s="299">
        <v>0</v>
      </c>
      <c r="E96" s="23">
        <f>D96*$D$13</f>
        <v>0</v>
      </c>
      <c r="F96" s="19"/>
    </row>
    <row r="97" spans="1:8" x14ac:dyDescent="0.2">
      <c r="A97" s="250" t="str">
        <f>'BASE PLANILHAS'!A97</f>
        <v>C</v>
      </c>
      <c r="B97" s="734" t="str">
        <f>'BASE PLANILHAS'!B97:C97</f>
        <v>Máquinas e Equipamentos (depreciação)</v>
      </c>
      <c r="C97" s="700"/>
      <c r="D97" s="299">
        <v>0</v>
      </c>
      <c r="E97" s="23">
        <f t="shared" ref="E97" si="5">D97*$D$13</f>
        <v>0</v>
      </c>
      <c r="F97" s="19"/>
    </row>
    <row r="98" spans="1:8" x14ac:dyDescent="0.2">
      <c r="A98" s="250" t="str">
        <f>'BASE PLANILHAS'!A98</f>
        <v>D</v>
      </c>
      <c r="B98" s="734" t="str">
        <f>'BASE PLANILHAS'!B98:C98</f>
        <v>Produtos de Limpeza</v>
      </c>
      <c r="C98" s="700"/>
      <c r="D98" s="75">
        <v>0</v>
      </c>
      <c r="E98" s="216">
        <f>D98*$D$13</f>
        <v>0</v>
      </c>
      <c r="F98" s="19"/>
      <c r="H98" s="1"/>
    </row>
    <row r="99" spans="1:8" ht="13.5" thickBot="1" x14ac:dyDescent="0.25">
      <c r="A99" s="251" t="str">
        <f>'BASE PLANILHAS'!A99</f>
        <v>E</v>
      </c>
      <c r="B99" s="735" t="str">
        <f>'BASE PLANILHAS'!B99:C99</f>
        <v>Materiais de Higiene</v>
      </c>
      <c r="C99" s="719"/>
      <c r="D99" s="75">
        <v>0</v>
      </c>
      <c r="E99" s="215">
        <f>D99*$D$13</f>
        <v>0</v>
      </c>
      <c r="F99" s="19"/>
      <c r="H99" s="1"/>
    </row>
    <row r="100" spans="1:8" ht="13.5" customHeight="1" thickBot="1" x14ac:dyDescent="0.25">
      <c r="A100" s="736" t="str">
        <f>'BASE PLANILHAS'!A100:C100</f>
        <v>Total do Módulo 5</v>
      </c>
      <c r="B100" s="737"/>
      <c r="C100" s="737"/>
      <c r="D100" s="252"/>
      <c r="E100" s="49">
        <f>SUM(E95:E99)</f>
        <v>66.11548611111111</v>
      </c>
      <c r="F100" s="1"/>
    </row>
    <row r="101" spans="1:8" x14ac:dyDescent="0.2">
      <c r="A101" s="241"/>
      <c r="B101" s="240"/>
      <c r="C101" s="240"/>
      <c r="D101" s="240"/>
      <c r="E101" s="242"/>
      <c r="F101" s="1"/>
    </row>
    <row r="102" spans="1:8" x14ac:dyDescent="0.2">
      <c r="A102" s="711" t="str">
        <f>'BASE PLANILHAS'!A102:E102</f>
        <v>MÓDULO 6 – CUSTOS INDIRETOS, TRIBUTOS E LUCRO</v>
      </c>
      <c r="B102" s="712"/>
      <c r="C102" s="712"/>
      <c r="D102" s="712"/>
      <c r="E102" s="713"/>
      <c r="F102" s="1"/>
    </row>
    <row r="103" spans="1:8" ht="13.5" thickBot="1" x14ac:dyDescent="0.25">
      <c r="A103" s="54"/>
      <c r="B103" s="54"/>
      <c r="C103" s="54"/>
      <c r="D103" s="54"/>
      <c r="E103" s="39"/>
      <c r="F103" s="1"/>
    </row>
    <row r="104" spans="1:8" ht="13.5" thickBot="1" x14ac:dyDescent="0.25">
      <c r="A104" s="214">
        <f>'BASE PLANILHAS'!A104</f>
        <v>6</v>
      </c>
      <c r="B104" s="214" t="str">
        <f>'BASE PLANILHAS'!B104</f>
        <v>Custos Indiretos, Tributos e Lucro</v>
      </c>
      <c r="C104" s="697" t="str">
        <f>'BASE PLANILHAS'!C104:D104</f>
        <v>Referência</v>
      </c>
      <c r="D104" s="698"/>
      <c r="E104" s="405" t="str">
        <f>'BASE PLANILHAS'!E104</f>
        <v>Valor (R$)</v>
      </c>
    </row>
    <row r="105" spans="1:8" x14ac:dyDescent="0.2">
      <c r="A105" s="32" t="str">
        <f>'BASE PLANILHAS'!A105</f>
        <v>A</v>
      </c>
      <c r="B105" s="253" t="str">
        <f>'BASE PLANILHAS'!B105</f>
        <v>Custos Indiretos</v>
      </c>
      <c r="C105" s="302">
        <f>'BASE PLANILHAS'!C105</f>
        <v>0</v>
      </c>
      <c r="D105" s="303"/>
      <c r="E105" s="256">
        <f>$C105*$D$13</f>
        <v>0</v>
      </c>
      <c r="F105" s="61"/>
    </row>
    <row r="106" spans="1:8" x14ac:dyDescent="0.2">
      <c r="A106" s="34" t="str">
        <f>'BASE PLANILHAS'!A106</f>
        <v>B</v>
      </c>
      <c r="B106" s="257" t="str">
        <f>'BASE PLANILHAS'!B106</f>
        <v>Lucro</v>
      </c>
      <c r="C106" s="295">
        <f>'BASE PLANILHAS'!C106</f>
        <v>0</v>
      </c>
      <c r="D106" s="259"/>
      <c r="E106" s="263">
        <f>$C106*$D$13</f>
        <v>0</v>
      </c>
      <c r="F106" s="1"/>
    </row>
    <row r="107" spans="1:8" x14ac:dyDescent="0.2">
      <c r="A107" s="34" t="str">
        <f>'BASE PLANILHAS'!A107</f>
        <v>C</v>
      </c>
      <c r="B107" s="34" t="str">
        <f>'BASE PLANILHAS'!B107</f>
        <v>TRIBUTOS</v>
      </c>
      <c r="C107" s="260" t="str">
        <f>'BASE PLANILHAS'!C107</f>
        <v>%</v>
      </c>
      <c r="D107" s="304" t="str">
        <f>'BASE PLANILHAS'!D107</f>
        <v>%</v>
      </c>
      <c r="E107" s="57"/>
      <c r="F107" s="1"/>
    </row>
    <row r="108" spans="1:8" x14ac:dyDescent="0.2">
      <c r="A108" s="34" t="str">
        <f>'BASE PLANILHAS'!A108</f>
        <v>C.1</v>
      </c>
      <c r="B108" s="257" t="str">
        <f>'BASE PLANILHAS'!B108</f>
        <v>PIS</v>
      </c>
      <c r="C108" s="262">
        <f>'BASE PLANILHAS'!C108</f>
        <v>7.6</v>
      </c>
      <c r="D108" s="262">
        <f>((100/((100-($C$111))%)-100)*$C108)/($C$111)</f>
        <v>8.6609686609686669</v>
      </c>
      <c r="E108" s="263">
        <v>0</v>
      </c>
      <c r="F108" s="1"/>
    </row>
    <row r="109" spans="1:8" x14ac:dyDescent="0.2">
      <c r="A109" s="34" t="str">
        <f>'BASE PLANILHAS'!A109</f>
        <v>C.2</v>
      </c>
      <c r="B109" s="257" t="str">
        <f>'BASE PLANILHAS'!B109</f>
        <v>COFINS</v>
      </c>
      <c r="C109" s="262">
        <f>'BASE PLANILHAS'!C109</f>
        <v>1.65</v>
      </c>
      <c r="D109" s="262">
        <f>((100/((100-($C$111))%)-100)*$C109)/($C$111)</f>
        <v>1.8803418803418819</v>
      </c>
      <c r="E109" s="263">
        <v>0</v>
      </c>
      <c r="F109" s="1"/>
    </row>
    <row r="110" spans="1:8" x14ac:dyDescent="0.2">
      <c r="A110" s="34" t="str">
        <f>'BASE PLANILHAS'!A110</f>
        <v>C.3</v>
      </c>
      <c r="B110" s="257" t="str">
        <f>'BASE PLANILHAS'!B110</f>
        <v>ISS</v>
      </c>
      <c r="C110" s="294">
        <f>ISS!B44*100</f>
        <v>3</v>
      </c>
      <c r="D110" s="262">
        <f>((100/((100-($C$111))%)-100)*$C110)/($C$111)</f>
        <v>3.4188034188034218</v>
      </c>
      <c r="E110" s="264">
        <v>0</v>
      </c>
      <c r="F110" s="1"/>
    </row>
    <row r="111" spans="1:8" ht="13.5" thickBot="1" x14ac:dyDescent="0.25">
      <c r="A111" s="714" t="str">
        <f>'BASE PLANILHAS'!A111:B111</f>
        <v>Total Tributos</v>
      </c>
      <c r="B111" s="715">
        <f>'[1]BASE PLANILHAS'!A102:B102</f>
        <v>0</v>
      </c>
      <c r="C111" s="265">
        <f>SUM(C108:C110)</f>
        <v>12.25</v>
      </c>
      <c r="D111" s="265">
        <f>SUM(D108:D110)</f>
        <v>13.960113960113972</v>
      </c>
      <c r="E111" s="266">
        <f>((E105+E106+E100+E90+E70+E58+E21)*D111)%</f>
        <v>410.27054571557886</v>
      </c>
      <c r="F111" s="1"/>
    </row>
    <row r="112" spans="1:8" ht="13.5" thickBot="1" x14ac:dyDescent="0.25">
      <c r="A112" s="696" t="str">
        <f>'BASE PLANILHAS'!A112:D112</f>
        <v>Total do Módulo 6</v>
      </c>
      <c r="B112" s="697"/>
      <c r="C112" s="697"/>
      <c r="D112" s="698"/>
      <c r="E112" s="51">
        <f>SUM(E105:E111)</f>
        <v>410.27054571557886</v>
      </c>
      <c r="F112" s="1"/>
    </row>
    <row r="113" spans="1:8" x14ac:dyDescent="0.2">
      <c r="A113" s="267"/>
      <c r="B113" s="268"/>
      <c r="C113" s="268"/>
      <c r="D113" s="268"/>
      <c r="E113" s="59"/>
    </row>
    <row r="114" spans="1:8" x14ac:dyDescent="0.2">
      <c r="A114" s="738" t="str">
        <f>'BASE PLANILHAS'!A114:E114</f>
        <v>QUADRO RESUMO DO CUSTO POR EMPREGADO</v>
      </c>
      <c r="B114" s="739"/>
      <c r="C114" s="739"/>
      <c r="D114" s="739"/>
      <c r="E114" s="740"/>
      <c r="G114" s="3"/>
    </row>
    <row r="115" spans="1:8" ht="13.5" thickBot="1" x14ac:dyDescent="0.25">
      <c r="A115" s="409"/>
      <c r="B115" s="411"/>
      <c r="C115" s="411"/>
      <c r="D115" s="411"/>
      <c r="E115" s="412"/>
      <c r="G115" s="3"/>
    </row>
    <row r="116" spans="1:8" ht="13.5" thickBot="1" x14ac:dyDescent="0.25">
      <c r="A116" s="696" t="str">
        <f>'BASE PLANILHAS'!A116:D116</f>
        <v>Mão-de-Obra vinculada à execução contratual</v>
      </c>
      <c r="B116" s="697"/>
      <c r="C116" s="697"/>
      <c r="D116" s="698"/>
      <c r="E116" s="214" t="str">
        <f>'BASE PLANILHAS'!E116</f>
        <v>VALOR (R$)</v>
      </c>
      <c r="G116" s="1"/>
      <c r="H116" s="1"/>
    </row>
    <row r="117" spans="1:8" x14ac:dyDescent="0.2">
      <c r="A117" s="32" t="str">
        <f>'BASE PLANILHAS'!A117</f>
        <v>A</v>
      </c>
      <c r="B117" s="741" t="str">
        <f>'BASE PLANILHAS'!B117:D117</f>
        <v>MÓDULO 1 - COMPOSIÇÃO DA REMUNERAÇÃO</v>
      </c>
      <c r="C117" s="742"/>
      <c r="D117" s="743"/>
      <c r="E117" s="256">
        <f>E21</f>
        <v>1281.1600000000001</v>
      </c>
    </row>
    <row r="118" spans="1:8" x14ac:dyDescent="0.2">
      <c r="A118" s="34" t="str">
        <f>'BASE PLANILHAS'!A118</f>
        <v>B</v>
      </c>
      <c r="B118" s="744" t="str">
        <f>'BASE PLANILHAS'!B118:D118</f>
        <v>MÓDULO 2 – ENCARGOS E BENEFÍCIOS MENSAIS E DIÁRIOS</v>
      </c>
      <c r="C118" s="731"/>
      <c r="D118" s="732"/>
      <c r="E118" s="263">
        <f>E58</f>
        <v>1299.1058399999999</v>
      </c>
    </row>
    <row r="119" spans="1:8" x14ac:dyDescent="0.2">
      <c r="A119" s="34" t="str">
        <f>'BASE PLANILHAS'!A119</f>
        <v>C</v>
      </c>
      <c r="B119" s="745" t="str">
        <f>'BASE PLANILHAS'!B119:D119</f>
        <v>MÓDULO 3 – PROVISÃO PARA RESCISÃO</v>
      </c>
      <c r="C119" s="746"/>
      <c r="D119" s="747"/>
      <c r="E119" s="263">
        <f>E70</f>
        <v>70.560132160246923</v>
      </c>
      <c r="G119" s="3"/>
    </row>
    <row r="120" spans="1:8" x14ac:dyDescent="0.2">
      <c r="A120" s="34" t="str">
        <f>'BASE PLANILHAS'!A120</f>
        <v>D</v>
      </c>
      <c r="B120" s="744" t="str">
        <f>'BASE PLANILHAS'!B120:D120</f>
        <v>MÓDULO 4 – CUSTO DE REPOSIÇÃO DO PROFISSIONAL AUSENTE</v>
      </c>
      <c r="C120" s="731"/>
      <c r="D120" s="732"/>
      <c r="E120" s="263">
        <f>E90</f>
        <v>221.93530797696968</v>
      </c>
      <c r="G120" s="3"/>
    </row>
    <row r="121" spans="1:8" x14ac:dyDescent="0.2">
      <c r="A121" s="34" t="str">
        <f>'BASE PLANILHAS'!A121</f>
        <v>E</v>
      </c>
      <c r="B121" s="728" t="str">
        <f>'BASE PLANILHAS'!B121:D121</f>
        <v>MÓDULO 5 – INSUMOS DIVERSOS</v>
      </c>
      <c r="C121" s="729"/>
      <c r="D121" s="730"/>
      <c r="E121" s="263">
        <f>E100</f>
        <v>66.11548611111111</v>
      </c>
    </row>
    <row r="122" spans="1:8" x14ac:dyDescent="0.2">
      <c r="A122" s="34" t="str">
        <f>'BASE PLANILHAS'!A122</f>
        <v>-</v>
      </c>
      <c r="B122" s="722" t="str">
        <f>'BASE PLANILHAS'!B122:D122</f>
        <v>Subtotal (A + B + C + D + E)</v>
      </c>
      <c r="C122" s="723"/>
      <c r="D122" s="724"/>
      <c r="E122" s="60">
        <f>SUM(E117:E121)</f>
        <v>2938.8767662483283</v>
      </c>
      <c r="F122" s="4"/>
      <c r="G122" s="2"/>
    </row>
    <row r="123" spans="1:8" ht="13.5" thickBot="1" x14ac:dyDescent="0.25">
      <c r="A123" s="36" t="str">
        <f>'BASE PLANILHAS'!A123</f>
        <v>F</v>
      </c>
      <c r="B123" s="725" t="str">
        <f>'BASE PLANILHAS'!B123:D123</f>
        <v>MÓDULO 6 – CUSTOS INDIRETOS, TRIBUTOS E LUCRO</v>
      </c>
      <c r="C123" s="726"/>
      <c r="D123" s="727"/>
      <c r="E123" s="24">
        <f>E112</f>
        <v>410.27054571557886</v>
      </c>
    </row>
    <row r="124" spans="1:8" ht="13.5" thickBot="1" x14ac:dyDescent="0.25">
      <c r="A124" s="696" t="str">
        <f>'BASE PLANILHAS'!A124:D124</f>
        <v xml:space="preserve">Custo Total </v>
      </c>
      <c r="B124" s="697"/>
      <c r="C124" s="697"/>
      <c r="D124" s="698"/>
      <c r="E124" s="49">
        <f>SUM(E122:E123)</f>
        <v>3349.1473119639072</v>
      </c>
      <c r="F124" s="4"/>
    </row>
    <row r="125" spans="1:8" ht="13.5" thickBot="1" x14ac:dyDescent="0.25">
      <c r="A125" s="696" t="str">
        <f>'BASE PLANILHAS'!A125:D125</f>
        <v xml:space="preserve">Custo Total Anual </v>
      </c>
      <c r="B125" s="697"/>
      <c r="C125" s="697"/>
      <c r="D125" s="698"/>
      <c r="E125" s="51">
        <f>E124*12</f>
        <v>40189.767743566888</v>
      </c>
      <c r="F125" s="4"/>
    </row>
    <row r="126" spans="1:8" hidden="1" x14ac:dyDescent="0.2">
      <c r="A126" s="414"/>
      <c r="B126" s="825"/>
      <c r="C126" s="825"/>
      <c r="D126" s="25"/>
      <c r="E126" s="25"/>
    </row>
    <row r="127" spans="1:8" ht="40.5" hidden="1" customHeight="1" thickBot="1" x14ac:dyDescent="0.25">
      <c r="A127" s="826"/>
      <c r="B127" s="827"/>
      <c r="C127" s="26"/>
      <c r="D127" s="8"/>
      <c r="E127" s="17"/>
    </row>
    <row r="128" spans="1:8" ht="12.75" hidden="1" customHeight="1" x14ac:dyDescent="0.2">
      <c r="A128" s="828"/>
      <c r="B128" s="829"/>
      <c r="C128" s="270"/>
      <c r="D128" s="271"/>
      <c r="E128" s="272"/>
    </row>
    <row r="129" spans="1:5" ht="12.75" hidden="1" customHeight="1" x14ac:dyDescent="0.2">
      <c r="A129" s="816"/>
      <c r="B129" s="817"/>
      <c r="C129" s="273"/>
      <c r="D129" s="274"/>
      <c r="E129" s="275"/>
    </row>
    <row r="130" spans="1:5" ht="12.75" hidden="1" customHeight="1" x14ac:dyDescent="0.2">
      <c r="A130" s="816"/>
      <c r="B130" s="817"/>
      <c r="C130" s="273"/>
      <c r="D130" s="274"/>
      <c r="E130" s="275"/>
    </row>
    <row r="131" spans="1:5" ht="12.75" hidden="1" customHeight="1" x14ac:dyDescent="0.2">
      <c r="A131" s="816"/>
      <c r="B131" s="817"/>
      <c r="C131" s="273"/>
      <c r="D131" s="274"/>
      <c r="E131" s="275"/>
    </row>
    <row r="132" spans="1:5" ht="12.75" hidden="1" customHeight="1" x14ac:dyDescent="0.2">
      <c r="A132" s="818"/>
      <c r="B132" s="819"/>
      <c r="C132" s="9"/>
      <c r="D132" s="10"/>
      <c r="E132" s="275"/>
    </row>
    <row r="133" spans="1:5" ht="13.5" hidden="1" customHeight="1" thickBot="1" x14ac:dyDescent="0.25">
      <c r="A133" s="820"/>
      <c r="B133" s="821"/>
      <c r="C133" s="276"/>
      <c r="D133" s="277"/>
      <c r="E133" s="278"/>
    </row>
    <row r="134" spans="1:5" ht="13.5" hidden="1" thickBot="1" x14ac:dyDescent="0.25">
      <c r="A134" s="822"/>
      <c r="B134" s="823"/>
      <c r="C134" s="823"/>
      <c r="D134" s="824"/>
      <c r="E134" s="11"/>
    </row>
    <row r="135" spans="1:5" hidden="1" x14ac:dyDescent="0.2">
      <c r="A135" s="7"/>
      <c r="B135" s="7"/>
      <c r="C135" s="7"/>
      <c r="D135" s="7"/>
      <c r="E135" s="7"/>
    </row>
    <row r="136" spans="1:5" hidden="1" x14ac:dyDescent="0.2">
      <c r="A136" s="414"/>
      <c r="B136" s="825"/>
      <c r="C136" s="825"/>
      <c r="D136" s="25"/>
      <c r="E136" s="25"/>
    </row>
    <row r="137" spans="1:5" ht="13.5" hidden="1" thickBot="1" x14ac:dyDescent="0.25">
      <c r="A137" s="798"/>
      <c r="B137" s="799"/>
      <c r="C137" s="799"/>
      <c r="D137" s="799"/>
      <c r="E137" s="800"/>
    </row>
    <row r="138" spans="1:5" ht="13.5" hidden="1" thickBot="1" x14ac:dyDescent="0.25">
      <c r="A138" s="279"/>
      <c r="B138" s="801"/>
      <c r="C138" s="802"/>
      <c r="D138" s="803"/>
      <c r="E138" s="17"/>
    </row>
    <row r="139" spans="1:5" hidden="1" x14ac:dyDescent="0.2">
      <c r="A139" s="280"/>
      <c r="B139" s="804"/>
      <c r="C139" s="805"/>
      <c r="D139" s="806"/>
      <c r="E139" s="281"/>
    </row>
    <row r="140" spans="1:5" hidden="1" x14ac:dyDescent="0.2">
      <c r="A140" s="282"/>
      <c r="B140" s="807"/>
      <c r="C140" s="808"/>
      <c r="D140" s="809"/>
      <c r="E140" s="283"/>
    </row>
    <row r="141" spans="1:5" ht="13.5" hidden="1" thickBot="1" x14ac:dyDescent="0.25">
      <c r="A141" s="282"/>
      <c r="B141" s="810"/>
      <c r="C141" s="811"/>
      <c r="D141" s="812"/>
      <c r="E141" s="283"/>
    </row>
    <row r="142" spans="1:5" ht="13.5" hidden="1" thickBot="1" x14ac:dyDescent="0.25">
      <c r="A142" s="813"/>
      <c r="B142" s="814"/>
      <c r="C142" s="814"/>
      <c r="D142" s="815"/>
      <c r="E142" s="11"/>
    </row>
    <row r="143" spans="1:5" hidden="1" x14ac:dyDescent="0.2">
      <c r="A143" s="284"/>
      <c r="B143" s="7"/>
      <c r="C143" s="7"/>
      <c r="D143" s="7"/>
      <c r="E143" s="7"/>
    </row>
    <row r="144" spans="1:5" hidden="1" x14ac:dyDescent="0.2">
      <c r="A144" s="7"/>
      <c r="B144" s="7"/>
      <c r="C144" s="7"/>
      <c r="D144" s="7"/>
      <c r="E144" s="7"/>
    </row>
    <row r="145" spans="1:8" hidden="1" x14ac:dyDescent="0.2">
      <c r="A145" s="7"/>
      <c r="B145" s="7"/>
      <c r="C145" s="7"/>
      <c r="D145" s="7"/>
      <c r="E145" s="7"/>
    </row>
    <row r="146" spans="1:8" x14ac:dyDescent="0.2">
      <c r="A146" s="13"/>
      <c r="B146" s="13"/>
      <c r="C146" s="7"/>
      <c r="D146" s="7"/>
      <c r="E146" s="30"/>
      <c r="F146" s="4"/>
    </row>
    <row r="147" spans="1:8" x14ac:dyDescent="0.2">
      <c r="A147" s="14"/>
      <c r="B147" s="13"/>
      <c r="C147" s="7"/>
      <c r="D147" s="7"/>
      <c r="E147" s="69"/>
      <c r="F147" s="4"/>
      <c r="H147" s="4"/>
    </row>
    <row r="148" spans="1:8" x14ac:dyDescent="0.2">
      <c r="A148" s="7"/>
      <c r="B148" s="7"/>
      <c r="C148" s="7"/>
      <c r="D148" s="7"/>
      <c r="E148" s="15"/>
      <c r="H148" s="4"/>
    </row>
    <row r="149" spans="1:8" x14ac:dyDescent="0.2">
      <c r="A149" s="7"/>
      <c r="B149" s="7"/>
      <c r="C149" s="7"/>
      <c r="D149" s="7"/>
      <c r="E149" s="15"/>
    </row>
    <row r="150" spans="1:8" x14ac:dyDescent="0.2">
      <c r="A150" s="4"/>
      <c r="E150" s="4"/>
    </row>
    <row r="151" spans="1:8" x14ac:dyDescent="0.2">
      <c r="A151" s="4"/>
    </row>
  </sheetData>
  <sheetProtection sheet="1" objects="1" scenarios="1"/>
  <mergeCells count="115">
    <mergeCell ref="A142:D142"/>
    <mergeCell ref="B136:C136"/>
    <mergeCell ref="A137:E137"/>
    <mergeCell ref="B138:D138"/>
    <mergeCell ref="B139:D139"/>
    <mergeCell ref="B140:D140"/>
    <mergeCell ref="B141:D141"/>
    <mergeCell ref="A129:B129"/>
    <mergeCell ref="A130:B130"/>
    <mergeCell ref="A131:B131"/>
    <mergeCell ref="A132:B132"/>
    <mergeCell ref="A133:B133"/>
    <mergeCell ref="A134:D134"/>
    <mergeCell ref="B123:D123"/>
    <mergeCell ref="A124:D124"/>
    <mergeCell ref="A125:D125"/>
    <mergeCell ref="B126:C126"/>
    <mergeCell ref="A127:B127"/>
    <mergeCell ref="A128:B128"/>
    <mergeCell ref="B117:D117"/>
    <mergeCell ref="B118:D118"/>
    <mergeCell ref="B119:D119"/>
    <mergeCell ref="B120:D120"/>
    <mergeCell ref="B121:D121"/>
    <mergeCell ref="B122:D122"/>
    <mergeCell ref="A102:E102"/>
    <mergeCell ref="C104:D104"/>
    <mergeCell ref="A111:B111"/>
    <mergeCell ref="A112:D112"/>
    <mergeCell ref="A114:E114"/>
    <mergeCell ref="A116:D116"/>
    <mergeCell ref="B95:C95"/>
    <mergeCell ref="B96:C96"/>
    <mergeCell ref="B97:C97"/>
    <mergeCell ref="B98:C98"/>
    <mergeCell ref="B99:C99"/>
    <mergeCell ref="A100:C100"/>
    <mergeCell ref="B87:C87"/>
    <mergeCell ref="B88:C88"/>
    <mergeCell ref="B89:C89"/>
    <mergeCell ref="A90:C90"/>
    <mergeCell ref="A92:E92"/>
    <mergeCell ref="B94:C94"/>
    <mergeCell ref="B79:C79"/>
    <mergeCell ref="B80:C80"/>
    <mergeCell ref="A81:C81"/>
    <mergeCell ref="B83:C83"/>
    <mergeCell ref="B84:C84"/>
    <mergeCell ref="A85:C85"/>
    <mergeCell ref="A72:E72"/>
    <mergeCell ref="B74:C74"/>
    <mergeCell ref="B75:C75"/>
    <mergeCell ref="B76:C76"/>
    <mergeCell ref="B77:C77"/>
    <mergeCell ref="B78:C78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  <mergeCell ref="B16:C16"/>
    <mergeCell ref="B17:C17"/>
    <mergeCell ref="B18:C18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59999389629810485"/>
  </sheetPr>
  <dimension ref="A1:N193"/>
  <sheetViews>
    <sheetView showGridLines="0" view="pageBreakPreview" zoomScaleNormal="100" zoomScaleSheetLayoutView="100" workbookViewId="0">
      <selection activeCell="E137" activeCellId="1" sqref="E126 E137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0.2851562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 x14ac:dyDescent="0.2">
      <c r="A1" s="752" t="str">
        <f>'BASE PLANILHAS'!A1:E1</f>
        <v>ANEXO VI - PLANILHA DE COMPOSIÇÃO DE CUSTOS</v>
      </c>
      <c r="B1" s="753"/>
      <c r="C1" s="753"/>
      <c r="D1" s="753"/>
      <c r="E1" s="754"/>
    </row>
    <row r="2" spans="1:8" ht="13.5" thickBot="1" x14ac:dyDescent="0.25">
      <c r="A2" s="174"/>
      <c r="B2" s="221"/>
      <c r="C2" s="221"/>
      <c r="D2" s="222"/>
      <c r="E2" s="223"/>
      <c r="F2" s="54"/>
      <c r="G2" s="54"/>
      <c r="H2" s="54"/>
    </row>
    <row r="3" spans="1:8" ht="13.5" thickBot="1" x14ac:dyDescent="0.25">
      <c r="A3" s="755" t="str">
        <f>'BASE PLANILHAS'!A3:E3</f>
        <v>Dados para composição dos custos referentes à mão-de-obra</v>
      </c>
      <c r="B3" s="756"/>
      <c r="C3" s="756"/>
      <c r="D3" s="756"/>
      <c r="E3" s="757"/>
      <c r="F3" s="54"/>
      <c r="G3" s="54"/>
      <c r="H3" s="54"/>
    </row>
    <row r="4" spans="1:8" x14ac:dyDescent="0.2">
      <c r="A4" s="64" t="str">
        <f>'BASE PLANILHAS'!A4</f>
        <v>A</v>
      </c>
      <c r="B4" s="758" t="str">
        <f>'BASE PLANILHAS'!B4:D4</f>
        <v>Localidade</v>
      </c>
      <c r="C4" s="759"/>
      <c r="D4" s="760"/>
      <c r="E4" s="316" t="str">
        <f>CCT!A117</f>
        <v>Monte Azul</v>
      </c>
      <c r="F4" s="54"/>
      <c r="G4" s="54"/>
      <c r="H4" s="54"/>
    </row>
    <row r="5" spans="1:8" x14ac:dyDescent="0.2">
      <c r="A5" s="34" t="str">
        <f>'BASE PLANILHAS'!A5</f>
        <v>B</v>
      </c>
      <c r="B5" s="761" t="str">
        <f>'BASE PLANILHAS'!B5:D5</f>
        <v>Tipo de serviço</v>
      </c>
      <c r="C5" s="762"/>
      <c r="D5" s="763"/>
      <c r="E5" s="33" t="str">
        <f>'BASE PLANILHAS'!E5</f>
        <v>Apoio Administrativo</v>
      </c>
      <c r="F5" s="54"/>
      <c r="G5" s="54"/>
      <c r="H5" s="54"/>
    </row>
    <row r="6" spans="1:8" x14ac:dyDescent="0.2">
      <c r="A6" s="34" t="str">
        <f>'BASE PLANILHAS'!A6</f>
        <v>C</v>
      </c>
      <c r="B6" s="745" t="str">
        <f>'BASE PLANILHAS'!B6:D6</f>
        <v>Salário Nominativo da Categoria Profissional</v>
      </c>
      <c r="C6" s="746"/>
      <c r="D6" s="747"/>
      <c r="E6" s="224"/>
      <c r="F6" s="54"/>
      <c r="G6" s="54"/>
      <c r="H6" s="54"/>
    </row>
    <row r="7" spans="1:8" x14ac:dyDescent="0.2">
      <c r="A7" s="34" t="str">
        <f>'BASE PLANILHAS'!A7</f>
        <v>D</v>
      </c>
      <c r="B7" s="745" t="str">
        <f>'BASE PLANILHAS'!B7:D7</f>
        <v>Categoria profissional (vinculada à execução contratual)</v>
      </c>
      <c r="C7" s="746"/>
      <c r="D7" s="747"/>
      <c r="E7" s="298" t="s">
        <v>241</v>
      </c>
      <c r="G7" s="1"/>
    </row>
    <row r="8" spans="1:8" ht="13.5" thickBot="1" x14ac:dyDescent="0.25">
      <c r="A8" s="36" t="str">
        <f>'BASE PLANILHAS'!A8</f>
        <v>E</v>
      </c>
      <c r="B8" s="764" t="str">
        <f>'BASE PLANILHAS'!B8:D8</f>
        <v>Data base da categoria (dia/mês/ano)</v>
      </c>
      <c r="C8" s="765"/>
      <c r="D8" s="766"/>
      <c r="E8" s="225">
        <f>CCT!P117</f>
        <v>43101</v>
      </c>
      <c r="F8" s="63"/>
    </row>
    <row r="9" spans="1:8" x14ac:dyDescent="0.2">
      <c r="A9" s="226"/>
      <c r="B9" s="100"/>
      <c r="C9" s="100"/>
      <c r="D9" s="100"/>
      <c r="E9" s="227"/>
      <c r="F9" s="63"/>
      <c r="H9" s="1"/>
    </row>
    <row r="10" spans="1:8" x14ac:dyDescent="0.2">
      <c r="A10" s="711" t="str">
        <f>'BASE PLANILHAS'!A10:E10</f>
        <v>MÓDULO 1 - COMPOSIÇÃO DA REMUNERAÇÃO</v>
      </c>
      <c r="B10" s="712"/>
      <c r="C10" s="712"/>
      <c r="D10" s="712"/>
      <c r="E10" s="713"/>
      <c r="F10" s="70"/>
    </row>
    <row r="11" spans="1:8" ht="13.5" thickBot="1" x14ac:dyDescent="0.25">
      <c r="A11" s="228"/>
      <c r="B11" s="229"/>
      <c r="C11" s="229"/>
      <c r="D11" s="229"/>
      <c r="E11" s="230"/>
      <c r="F11" s="1"/>
    </row>
    <row r="12" spans="1:8" ht="13.5" thickBot="1" x14ac:dyDescent="0.25">
      <c r="A12" s="324" t="str">
        <f>'BASE PLANILHAS'!A13</f>
        <v>A</v>
      </c>
      <c r="B12" s="830" t="str">
        <f>'BASE PLANILHAS'!B13:C13</f>
        <v>Salário Base</v>
      </c>
      <c r="C12" s="831"/>
      <c r="D12" s="831"/>
      <c r="E12" s="832"/>
    </row>
    <row r="13" spans="1:8" ht="13.5" thickBot="1" x14ac:dyDescent="0.25">
      <c r="A13" s="317"/>
      <c r="B13" s="317" t="s">
        <v>354</v>
      </c>
      <c r="C13" s="318" t="s">
        <v>350</v>
      </c>
      <c r="D13" s="318" t="s">
        <v>355</v>
      </c>
      <c r="E13" s="319" t="s">
        <v>351</v>
      </c>
    </row>
    <row r="14" spans="1:8" x14ac:dyDescent="0.2">
      <c r="A14" s="231"/>
      <c r="B14" s="231" t="s">
        <v>369</v>
      </c>
      <c r="C14" s="285">
        <v>0</v>
      </c>
      <c r="D14" s="286">
        <v>0</v>
      </c>
      <c r="E14" s="287">
        <f>D14*C14</f>
        <v>0</v>
      </c>
      <c r="F14">
        <f>COUNTBLANK(E14:E49)</f>
        <v>0</v>
      </c>
    </row>
    <row r="15" spans="1:8" x14ac:dyDescent="0.2">
      <c r="A15" s="231"/>
      <c r="B15" s="231" t="s">
        <v>370</v>
      </c>
      <c r="C15" s="285">
        <v>0</v>
      </c>
      <c r="D15" s="286">
        <v>0</v>
      </c>
      <c r="E15" s="288">
        <f>D15*C15</f>
        <v>0</v>
      </c>
    </row>
    <row r="16" spans="1:8" x14ac:dyDescent="0.2">
      <c r="A16" s="231"/>
      <c r="B16" s="231" t="s">
        <v>419</v>
      </c>
      <c r="C16" s="285">
        <v>0</v>
      </c>
      <c r="D16" s="286">
        <v>0</v>
      </c>
      <c r="E16" s="288">
        <f>D16*C16</f>
        <v>0</v>
      </c>
    </row>
    <row r="17" spans="1:5" x14ac:dyDescent="0.2">
      <c r="A17" s="231"/>
      <c r="B17" s="231" t="s">
        <v>420</v>
      </c>
      <c r="C17" s="285">
        <v>0</v>
      </c>
      <c r="D17" s="286">
        <v>0</v>
      </c>
      <c r="E17" s="288">
        <f t="shared" ref="E17:E49" si="0">D17*C17</f>
        <v>0</v>
      </c>
    </row>
    <row r="18" spans="1:5" x14ac:dyDescent="0.2">
      <c r="A18" s="231"/>
      <c r="B18" s="231" t="s">
        <v>371</v>
      </c>
      <c r="C18" s="285">
        <v>0</v>
      </c>
      <c r="D18" s="286">
        <v>0</v>
      </c>
      <c r="E18" s="288">
        <f t="shared" si="0"/>
        <v>0</v>
      </c>
    </row>
    <row r="19" spans="1:5" x14ac:dyDescent="0.2">
      <c r="A19" s="231"/>
      <c r="B19" s="231" t="s">
        <v>240</v>
      </c>
      <c r="C19" s="285">
        <v>0</v>
      </c>
      <c r="D19" s="286">
        <v>0</v>
      </c>
      <c r="E19" s="288">
        <f t="shared" si="0"/>
        <v>0</v>
      </c>
    </row>
    <row r="20" spans="1:5" x14ac:dyDescent="0.2">
      <c r="A20" s="231"/>
      <c r="B20" s="231" t="s">
        <v>238</v>
      </c>
      <c r="C20" s="285">
        <v>0</v>
      </c>
      <c r="D20" s="286">
        <v>0</v>
      </c>
      <c r="E20" s="288">
        <f t="shared" si="0"/>
        <v>0</v>
      </c>
    </row>
    <row r="21" spans="1:5" x14ac:dyDescent="0.2">
      <c r="A21" s="231"/>
      <c r="B21" s="231" t="s">
        <v>372</v>
      </c>
      <c r="C21" s="285">
        <v>0</v>
      </c>
      <c r="D21" s="286">
        <v>0</v>
      </c>
      <c r="E21" s="288">
        <f t="shared" si="0"/>
        <v>0</v>
      </c>
    </row>
    <row r="22" spans="1:5" x14ac:dyDescent="0.2">
      <c r="A22" s="232"/>
      <c r="B22" s="232" t="s">
        <v>241</v>
      </c>
      <c r="C22" s="233">
        <f>CCT!G117</f>
        <v>1</v>
      </c>
      <c r="D22" s="234">
        <f>CCT!H117</f>
        <v>1041.5999999999999</v>
      </c>
      <c r="E22" s="289">
        <f t="shared" si="0"/>
        <v>1041.5999999999999</v>
      </c>
    </row>
    <row r="23" spans="1:5" x14ac:dyDescent="0.2">
      <c r="A23" s="231"/>
      <c r="B23" s="231" t="s">
        <v>367</v>
      </c>
      <c r="C23" s="285">
        <v>0</v>
      </c>
      <c r="D23" s="286">
        <v>0</v>
      </c>
      <c r="E23" s="288">
        <f t="shared" si="0"/>
        <v>0</v>
      </c>
    </row>
    <row r="24" spans="1:5" x14ac:dyDescent="0.2">
      <c r="A24" s="231"/>
      <c r="B24" s="231" t="s">
        <v>366</v>
      </c>
      <c r="C24" s="285">
        <v>0</v>
      </c>
      <c r="D24" s="286">
        <v>0</v>
      </c>
      <c r="E24" s="288">
        <f t="shared" si="0"/>
        <v>0</v>
      </c>
    </row>
    <row r="25" spans="1:5" x14ac:dyDescent="0.2">
      <c r="A25" s="231"/>
      <c r="B25" s="231" t="s">
        <v>373</v>
      </c>
      <c r="C25" s="285">
        <v>0</v>
      </c>
      <c r="D25" s="286">
        <v>0</v>
      </c>
      <c r="E25" s="288">
        <f t="shared" si="0"/>
        <v>0</v>
      </c>
    </row>
    <row r="26" spans="1:5" x14ac:dyDescent="0.2">
      <c r="A26" s="231"/>
      <c r="B26" s="231" t="s">
        <v>195</v>
      </c>
      <c r="C26" s="285">
        <v>0</v>
      </c>
      <c r="D26" s="286">
        <v>0</v>
      </c>
      <c r="E26" s="288">
        <f t="shared" si="0"/>
        <v>0</v>
      </c>
    </row>
    <row r="27" spans="1:5" x14ac:dyDescent="0.2">
      <c r="A27" s="231"/>
      <c r="B27" s="231" t="s">
        <v>421</v>
      </c>
      <c r="C27" s="285">
        <v>0</v>
      </c>
      <c r="D27" s="286">
        <v>0</v>
      </c>
      <c r="E27" s="288">
        <f t="shared" si="0"/>
        <v>0</v>
      </c>
    </row>
    <row r="28" spans="1:5" x14ac:dyDescent="0.2">
      <c r="A28" s="231"/>
      <c r="B28" s="231" t="s">
        <v>374</v>
      </c>
      <c r="C28" s="285">
        <v>0</v>
      </c>
      <c r="D28" s="286">
        <v>0</v>
      </c>
      <c r="E28" s="288">
        <f t="shared" si="0"/>
        <v>0</v>
      </c>
    </row>
    <row r="29" spans="1:5" x14ac:dyDescent="0.2">
      <c r="A29" s="231"/>
      <c r="B29" s="231" t="s">
        <v>196</v>
      </c>
      <c r="C29" s="285">
        <v>0</v>
      </c>
      <c r="D29" s="286">
        <v>0</v>
      </c>
      <c r="E29" s="288">
        <f t="shared" si="0"/>
        <v>0</v>
      </c>
    </row>
    <row r="30" spans="1:5" x14ac:dyDescent="0.2">
      <c r="A30" s="231"/>
      <c r="B30" s="231" t="s">
        <v>242</v>
      </c>
      <c r="C30" s="285">
        <v>0</v>
      </c>
      <c r="D30" s="286">
        <v>0</v>
      </c>
      <c r="E30" s="288">
        <f t="shared" si="0"/>
        <v>0</v>
      </c>
    </row>
    <row r="31" spans="1:5" x14ac:dyDescent="0.2">
      <c r="A31" s="231"/>
      <c r="B31" s="231" t="s">
        <v>375</v>
      </c>
      <c r="C31" s="285">
        <v>0</v>
      </c>
      <c r="D31" s="286">
        <v>0</v>
      </c>
      <c r="E31" s="288">
        <f t="shared" si="0"/>
        <v>0</v>
      </c>
    </row>
    <row r="32" spans="1:5" x14ac:dyDescent="0.2">
      <c r="A32" s="231"/>
      <c r="B32" s="231" t="s">
        <v>197</v>
      </c>
      <c r="C32" s="285">
        <v>0</v>
      </c>
      <c r="D32" s="286">
        <v>0</v>
      </c>
      <c r="E32" s="288">
        <f t="shared" si="0"/>
        <v>0</v>
      </c>
    </row>
    <row r="33" spans="1:5" x14ac:dyDescent="0.2">
      <c r="A33" s="231"/>
      <c r="B33" s="231" t="s">
        <v>353</v>
      </c>
      <c r="C33" s="285">
        <v>0</v>
      </c>
      <c r="D33" s="286">
        <v>0</v>
      </c>
      <c r="E33" s="288">
        <f t="shared" si="0"/>
        <v>0</v>
      </c>
    </row>
    <row r="34" spans="1:5" x14ac:dyDescent="0.2">
      <c r="A34" s="231"/>
      <c r="B34" s="231" t="s">
        <v>376</v>
      </c>
      <c r="C34" s="285">
        <v>0</v>
      </c>
      <c r="D34" s="286">
        <v>0</v>
      </c>
      <c r="E34" s="288">
        <f t="shared" si="0"/>
        <v>0</v>
      </c>
    </row>
    <row r="35" spans="1:5" x14ac:dyDescent="0.2">
      <c r="A35" s="231"/>
      <c r="B35" s="231" t="s">
        <v>198</v>
      </c>
      <c r="C35" s="285">
        <v>0</v>
      </c>
      <c r="D35" s="286">
        <v>0</v>
      </c>
      <c r="E35" s="288">
        <f t="shared" si="0"/>
        <v>0</v>
      </c>
    </row>
    <row r="36" spans="1:5" x14ac:dyDescent="0.2">
      <c r="A36" s="231"/>
      <c r="B36" s="231" t="s">
        <v>199</v>
      </c>
      <c r="C36" s="285">
        <v>0</v>
      </c>
      <c r="D36" s="286">
        <v>0</v>
      </c>
      <c r="E36" s="288">
        <f t="shared" si="0"/>
        <v>0</v>
      </c>
    </row>
    <row r="37" spans="1:5" x14ac:dyDescent="0.2">
      <c r="A37" s="231"/>
      <c r="B37" s="231" t="s">
        <v>200</v>
      </c>
      <c r="C37" s="285">
        <v>0</v>
      </c>
      <c r="D37" s="286">
        <v>0</v>
      </c>
      <c r="E37" s="288">
        <f t="shared" si="0"/>
        <v>0</v>
      </c>
    </row>
    <row r="38" spans="1:5" x14ac:dyDescent="0.2">
      <c r="A38" s="231"/>
      <c r="B38" s="231" t="s">
        <v>201</v>
      </c>
      <c r="C38" s="285">
        <v>0</v>
      </c>
      <c r="D38" s="286">
        <v>0</v>
      </c>
      <c r="E38" s="288">
        <f t="shared" si="0"/>
        <v>0</v>
      </c>
    </row>
    <row r="39" spans="1:5" x14ac:dyDescent="0.2">
      <c r="A39" s="231"/>
      <c r="B39" s="231" t="s">
        <v>368</v>
      </c>
      <c r="C39" s="285">
        <v>0</v>
      </c>
      <c r="D39" s="286">
        <v>0</v>
      </c>
      <c r="E39" s="288">
        <f t="shared" si="0"/>
        <v>0</v>
      </c>
    </row>
    <row r="40" spans="1:5" x14ac:dyDescent="0.2">
      <c r="A40" s="231"/>
      <c r="B40" s="231" t="s">
        <v>194</v>
      </c>
      <c r="C40" s="285">
        <v>0</v>
      </c>
      <c r="D40" s="286">
        <v>0</v>
      </c>
      <c r="E40" s="288">
        <f t="shared" si="0"/>
        <v>0</v>
      </c>
    </row>
    <row r="41" spans="1:5" x14ac:dyDescent="0.2">
      <c r="A41" s="231"/>
      <c r="B41" s="231" t="s">
        <v>193</v>
      </c>
      <c r="C41" s="285">
        <v>0</v>
      </c>
      <c r="D41" s="286">
        <v>0</v>
      </c>
      <c r="E41" s="288">
        <f t="shared" si="0"/>
        <v>0</v>
      </c>
    </row>
    <row r="42" spans="1:5" x14ac:dyDescent="0.2">
      <c r="A42" s="231"/>
      <c r="B42" s="231" t="s">
        <v>422</v>
      </c>
      <c r="C42" s="285">
        <v>0</v>
      </c>
      <c r="D42" s="286">
        <v>0</v>
      </c>
      <c r="E42" s="288">
        <f t="shared" si="0"/>
        <v>0</v>
      </c>
    </row>
    <row r="43" spans="1:5" x14ac:dyDescent="0.2">
      <c r="A43" s="231"/>
      <c r="B43" s="231" t="s">
        <v>423</v>
      </c>
      <c r="C43" s="285">
        <v>0</v>
      </c>
      <c r="D43" s="286">
        <v>0</v>
      </c>
      <c r="E43" s="288">
        <f t="shared" si="0"/>
        <v>0</v>
      </c>
    </row>
    <row r="44" spans="1:5" x14ac:dyDescent="0.2">
      <c r="A44" s="231"/>
      <c r="B44" s="231" t="s">
        <v>466</v>
      </c>
      <c r="C44" s="285">
        <v>0</v>
      </c>
      <c r="D44" s="286">
        <v>0</v>
      </c>
      <c r="E44" s="288">
        <f t="shared" si="0"/>
        <v>0</v>
      </c>
    </row>
    <row r="45" spans="1:5" x14ac:dyDescent="0.2">
      <c r="A45" s="231"/>
      <c r="B45" s="231" t="s">
        <v>377</v>
      </c>
      <c r="C45" s="285">
        <v>0</v>
      </c>
      <c r="D45" s="286">
        <v>0</v>
      </c>
      <c r="E45" s="288">
        <f t="shared" si="0"/>
        <v>0</v>
      </c>
    </row>
    <row r="46" spans="1:5" x14ac:dyDescent="0.2">
      <c r="A46" s="231"/>
      <c r="B46" s="231" t="s">
        <v>378</v>
      </c>
      <c r="C46" s="285">
        <v>0</v>
      </c>
      <c r="D46" s="286">
        <v>0</v>
      </c>
      <c r="E46" s="288">
        <f t="shared" si="0"/>
        <v>0</v>
      </c>
    </row>
    <row r="47" spans="1:5" x14ac:dyDescent="0.2">
      <c r="A47" s="231"/>
      <c r="B47" s="231" t="s">
        <v>381</v>
      </c>
      <c r="C47" s="285">
        <v>0</v>
      </c>
      <c r="D47" s="286">
        <v>0</v>
      </c>
      <c r="E47" s="288">
        <f t="shared" si="0"/>
        <v>0</v>
      </c>
    </row>
    <row r="48" spans="1:5" x14ac:dyDescent="0.2">
      <c r="A48" s="231"/>
      <c r="B48" s="231" t="s">
        <v>379</v>
      </c>
      <c r="C48" s="285">
        <v>0</v>
      </c>
      <c r="D48" s="286">
        <v>0</v>
      </c>
      <c r="E48" s="288">
        <f t="shared" si="0"/>
        <v>0</v>
      </c>
    </row>
    <row r="49" spans="1:7" ht="13.5" thickBot="1" x14ac:dyDescent="0.25">
      <c r="A49" s="231"/>
      <c r="B49" s="231" t="s">
        <v>380</v>
      </c>
      <c r="C49" s="285">
        <v>0</v>
      </c>
      <c r="D49" s="286">
        <v>0</v>
      </c>
      <c r="E49" s="288">
        <f t="shared" si="0"/>
        <v>0</v>
      </c>
    </row>
    <row r="50" spans="1:7" ht="13.5" thickBot="1" x14ac:dyDescent="0.25">
      <c r="A50" s="320"/>
      <c r="B50" s="321" t="str">
        <f>CONCATENATE("Total ",B13)</f>
        <v>Total Cargos - PGJ</v>
      </c>
      <c r="C50" s="318">
        <f>SUM(C14:C49)</f>
        <v>1</v>
      </c>
      <c r="D50" s="318"/>
      <c r="E50" s="322">
        <f>SUM(E14:E49)</f>
        <v>1041.5999999999999</v>
      </c>
    </row>
    <row r="51" spans="1:7" ht="13.5" thickBot="1" x14ac:dyDescent="0.25">
      <c r="A51" s="325"/>
      <c r="B51" s="325" t="s">
        <v>365</v>
      </c>
      <c r="C51" s="326" t="s">
        <v>350</v>
      </c>
      <c r="D51" s="326" t="s">
        <v>355</v>
      </c>
      <c r="E51" s="327" t="s">
        <v>351</v>
      </c>
    </row>
    <row r="52" spans="1:7" ht="13.5" thickBot="1" x14ac:dyDescent="0.25">
      <c r="A52" s="231"/>
      <c r="B52" s="231" t="s">
        <v>353</v>
      </c>
      <c r="C52" s="285">
        <v>0</v>
      </c>
      <c r="D52" s="286">
        <v>0</v>
      </c>
      <c r="E52" s="288">
        <f t="shared" ref="E52" si="1">D52*C52</f>
        <v>0</v>
      </c>
    </row>
    <row r="53" spans="1:7" ht="13.5" thickBot="1" x14ac:dyDescent="0.25">
      <c r="A53" s="328"/>
      <c r="B53" s="329" t="str">
        <f>CONCATENATE("Total ",B51)</f>
        <v>Total Cargos - FEPDC</v>
      </c>
      <c r="C53" s="326">
        <f>SUM(C52)</f>
        <v>0</v>
      </c>
      <c r="D53" s="326"/>
      <c r="E53" s="330">
        <f>SUM(E52)</f>
        <v>0</v>
      </c>
    </row>
    <row r="54" spans="1:7" ht="13.5" thickBot="1" x14ac:dyDescent="0.25">
      <c r="A54" s="320"/>
      <c r="B54" s="321" t="str">
        <f>CONCATENATE("Total ",E4)</f>
        <v>Total Monte Azul</v>
      </c>
      <c r="C54" s="318">
        <f>C50+C53</f>
        <v>1</v>
      </c>
      <c r="D54" s="318"/>
      <c r="E54" s="322">
        <f>E50+E53</f>
        <v>1041.5999999999999</v>
      </c>
    </row>
    <row r="55" spans="1:7" ht="13.5" thickBot="1" x14ac:dyDescent="0.25">
      <c r="A55" s="833"/>
      <c r="B55" s="834"/>
      <c r="C55" s="835"/>
      <c r="D55" s="575" t="str">
        <f>'BASE PLANILHAS'!D12</f>
        <v>Referência</v>
      </c>
      <c r="E55" s="575" t="str">
        <f>'BASE PLANILHAS'!E12</f>
        <v>Valor (R$)</v>
      </c>
    </row>
    <row r="56" spans="1:7" x14ac:dyDescent="0.2">
      <c r="A56" s="40" t="str">
        <f>'BASE PLANILHAS'!A14</f>
        <v>B</v>
      </c>
      <c r="B56" s="701" t="str">
        <f>'BASE PLANILHAS'!B14:C14</f>
        <v xml:space="preserve">Adicional Periculosidade </v>
      </c>
      <c r="C56" s="702"/>
      <c r="D56" s="42">
        <v>0.3</v>
      </c>
      <c r="E56" s="216">
        <f>D56*E26</f>
        <v>0</v>
      </c>
      <c r="G56" s="1"/>
    </row>
    <row r="57" spans="1:7" x14ac:dyDescent="0.2">
      <c r="A57" s="34" t="str">
        <f>'BASE PLANILHAS'!A15</f>
        <v>C</v>
      </c>
      <c r="B57" s="699" t="str">
        <f>'BASE PLANILHAS'!B15:C15</f>
        <v>Adicional Insalubridade</v>
      </c>
      <c r="C57" s="700"/>
      <c r="D57" s="295">
        <f>0.2*PARAMETROS!B79</f>
        <v>190.8</v>
      </c>
      <c r="E57" s="55">
        <f>D57*(C20+C29+C30+C32+C36)</f>
        <v>0</v>
      </c>
      <c r="G57" s="1"/>
    </row>
    <row r="58" spans="1:7" x14ac:dyDescent="0.2">
      <c r="A58" s="34" t="str">
        <f>'BASE PLANILHAS'!A16</f>
        <v>D</v>
      </c>
      <c r="B58" s="699" t="str">
        <f>'BASE PLANILHAS'!B16:C16</f>
        <v>Adicional Noturno</v>
      </c>
      <c r="C58" s="700"/>
      <c r="D58" s="291">
        <f>1/210*0.2*10.285*15.5</f>
        <v>0.1518261904761905</v>
      </c>
      <c r="E58" s="216">
        <f>D58*E38</f>
        <v>0</v>
      </c>
      <c r="G58" s="1"/>
    </row>
    <row r="59" spans="1:7" x14ac:dyDescent="0.2">
      <c r="A59" s="34" t="str">
        <f>'BASE PLANILHAS'!A17</f>
        <v>E</v>
      </c>
      <c r="B59" s="699" t="str">
        <f>'BASE PLANILHAS'!B17:C17</f>
        <v>Adicional de Hora Noturna Reduzida</v>
      </c>
      <c r="C59" s="700"/>
      <c r="D59" s="42">
        <v>0</v>
      </c>
      <c r="E59" s="216">
        <f t="shared" ref="E59" si="2">D59*$E$12</f>
        <v>0</v>
      </c>
    </row>
    <row r="60" spans="1:7" x14ac:dyDescent="0.2">
      <c r="A60" s="34" t="str">
        <f>'BASE PLANILHAS'!A18</f>
        <v>F</v>
      </c>
      <c r="B60" s="699" t="str">
        <f>'BASE PLANILHAS'!B18:C18</f>
        <v>Intervalo Intrajornada</v>
      </c>
      <c r="C60" s="700"/>
      <c r="D60" s="42">
        <v>0</v>
      </c>
      <c r="E60" s="290">
        <f>E39/220*20+((E37+E37*D61)/210*15.5)+((E38+E38*D61)/210*1.2*15.5)</f>
        <v>0</v>
      </c>
    </row>
    <row r="61" spans="1:7" x14ac:dyDescent="0.2">
      <c r="A61" s="34" t="str">
        <f>'BASE PLANILHAS'!A19</f>
        <v>G</v>
      </c>
      <c r="B61" s="699" t="str">
        <f>'BASE PLANILHAS'!B19:C19</f>
        <v>Feriado Nacional - Súmula 444/2012 - TST</v>
      </c>
      <c r="C61" s="700"/>
      <c r="D61" s="291">
        <v>0</v>
      </c>
      <c r="E61" s="216">
        <f>(E37+E38)*D61</f>
        <v>0</v>
      </c>
    </row>
    <row r="62" spans="1:7" ht="13.5" thickBot="1" x14ac:dyDescent="0.25">
      <c r="A62" s="64" t="str">
        <f>'BASE PLANILHAS'!A20</f>
        <v>H</v>
      </c>
      <c r="B62" s="699" t="str">
        <f>'BASE PLANILHAS'!B20:C20</f>
        <v>Adicional de Acúmulo de função</v>
      </c>
      <c r="C62" s="700"/>
      <c r="D62" s="43">
        <v>0</v>
      </c>
      <c r="E62" s="215">
        <f>0</f>
        <v>0</v>
      </c>
    </row>
    <row r="63" spans="1:7" ht="13.5" thickBot="1" x14ac:dyDescent="0.25">
      <c r="A63" s="696" t="str">
        <f>'BASE PLANILHAS'!A21:D21</f>
        <v>Total do Módulo 1</v>
      </c>
      <c r="B63" s="697"/>
      <c r="C63" s="697"/>
      <c r="D63" s="698"/>
      <c r="E63" s="51">
        <f>SUM(E56:E62)+E54</f>
        <v>1041.5999999999999</v>
      </c>
    </row>
    <row r="64" spans="1:7" x14ac:dyDescent="0.2">
      <c r="A64" s="572"/>
      <c r="B64" s="573"/>
      <c r="C64" s="573"/>
      <c r="D64" s="573"/>
      <c r="E64" s="44"/>
      <c r="F64" s="1"/>
    </row>
    <row r="65" spans="1:9" x14ac:dyDescent="0.2">
      <c r="A65" s="711" t="str">
        <f>'BASE PLANILHAS'!A23:E23</f>
        <v>MÓDULO 2 – ENCARGOS E BENEFÍCIOS MENSAIS E DIÁRIOS</v>
      </c>
      <c r="B65" s="712"/>
      <c r="C65" s="712"/>
      <c r="D65" s="712"/>
      <c r="E65" s="713"/>
      <c r="F65" s="1"/>
    </row>
    <row r="66" spans="1:9" ht="13.5" thickBot="1" x14ac:dyDescent="0.25">
      <c r="A66" s="569"/>
      <c r="B66" s="570"/>
      <c r="C66" s="570"/>
      <c r="D66" s="570"/>
      <c r="E66" s="571"/>
      <c r="F66" s="1"/>
    </row>
    <row r="67" spans="1:9" ht="13.5" thickBot="1" x14ac:dyDescent="0.25">
      <c r="A67" s="214" t="str">
        <f>'BASE PLANILHAS'!A25</f>
        <v>2.1</v>
      </c>
      <c r="B67" s="696" t="str">
        <f>'BASE PLANILHAS'!B25:C25</f>
        <v>Submódulo 2.1 - Encargos Previdenciários, FGTS e Outras Contribuições</v>
      </c>
      <c r="C67" s="698"/>
      <c r="D67" s="214" t="str">
        <f>'BASE PLANILHAS'!D25</f>
        <v>Referência</v>
      </c>
      <c r="E67" s="214" t="str">
        <f>'BASE PLANILHAS'!E25</f>
        <v>Valor (R$)</v>
      </c>
    </row>
    <row r="68" spans="1:9" x14ac:dyDescent="0.2">
      <c r="A68" s="40" t="str">
        <f>'BASE PLANILHAS'!A26</f>
        <v>A</v>
      </c>
      <c r="B68" s="708" t="str">
        <f>'BASE PLANILHAS'!B26:C26</f>
        <v>INSS</v>
      </c>
      <c r="C68" s="710"/>
      <c r="D68" s="73">
        <f>'BASE PLANILHAS'!D26</f>
        <v>0.2</v>
      </c>
      <c r="E68" s="74">
        <f>$E$63*D68</f>
        <v>208.32</v>
      </c>
    </row>
    <row r="69" spans="1:9" x14ac:dyDescent="0.2">
      <c r="A69" s="34" t="str">
        <f>'BASE PLANILHAS'!A27</f>
        <v>B</v>
      </c>
      <c r="B69" s="701" t="str">
        <f>'BASE PLANILHAS'!B27:C27</f>
        <v>SESI OU SENAC</v>
      </c>
      <c r="C69" s="702"/>
      <c r="D69" s="18">
        <f>'BASE PLANILHAS'!D27</f>
        <v>1.4999999999999999E-2</v>
      </c>
      <c r="E69" s="23">
        <f>$E$63*D69</f>
        <v>15.623999999999999</v>
      </c>
    </row>
    <row r="70" spans="1:9" x14ac:dyDescent="0.2">
      <c r="A70" s="34" t="str">
        <f>'BASE PLANILHAS'!A28</f>
        <v>C</v>
      </c>
      <c r="B70" s="748" t="str">
        <f>'BASE PLANILHAS'!B28:C28</f>
        <v>SENAI OU SENAC</v>
      </c>
      <c r="C70" s="749"/>
      <c r="D70" s="18">
        <f>'BASE PLANILHAS'!D28</f>
        <v>0.01</v>
      </c>
      <c r="E70" s="23">
        <f>$E$63*D70</f>
        <v>10.415999999999999</v>
      </c>
    </row>
    <row r="71" spans="1:9" x14ac:dyDescent="0.2">
      <c r="A71" s="34" t="str">
        <f>'BASE PLANILHAS'!A29</f>
        <v>D</v>
      </c>
      <c r="B71" s="699" t="str">
        <f>'BASE PLANILHAS'!B29:C29</f>
        <v>INCRA</v>
      </c>
      <c r="C71" s="700"/>
      <c r="D71" s="18">
        <f>'BASE PLANILHAS'!D29</f>
        <v>2E-3</v>
      </c>
      <c r="E71" s="23">
        <f t="shared" ref="E71:E74" si="3">$E$63*D71</f>
        <v>2.0831999999999997</v>
      </c>
    </row>
    <row r="72" spans="1:9" x14ac:dyDescent="0.2">
      <c r="A72" s="34" t="str">
        <f>'BASE PLANILHAS'!A30</f>
        <v>E</v>
      </c>
      <c r="B72" s="699" t="str">
        <f>'BASE PLANILHAS'!B30:C30</f>
        <v>Salário Educação</v>
      </c>
      <c r="C72" s="700"/>
      <c r="D72" s="18">
        <f>'BASE PLANILHAS'!D30</f>
        <v>2.5000000000000001E-2</v>
      </c>
      <c r="E72" s="23">
        <f t="shared" si="3"/>
        <v>26.04</v>
      </c>
    </row>
    <row r="73" spans="1:9" x14ac:dyDescent="0.2">
      <c r="A73" s="34" t="str">
        <f>'BASE PLANILHAS'!A31</f>
        <v>F</v>
      </c>
      <c r="B73" s="699" t="str">
        <f>'BASE PLANILHAS'!B31:C31</f>
        <v>FGTS</v>
      </c>
      <c r="C73" s="700"/>
      <c r="D73" s="18">
        <f>'BASE PLANILHAS'!D31</f>
        <v>0.08</v>
      </c>
      <c r="E73" s="23">
        <f t="shared" si="3"/>
        <v>83.327999999999989</v>
      </c>
    </row>
    <row r="74" spans="1:9" x14ac:dyDescent="0.2">
      <c r="A74" s="34" t="str">
        <f>'BASE PLANILHAS'!A32</f>
        <v>G</v>
      </c>
      <c r="B74" s="699" t="str">
        <f>'BASE PLANILHAS'!B32:C32</f>
        <v>RAT</v>
      </c>
      <c r="C74" s="700"/>
      <c r="D74" s="18">
        <f>'BASE PLANILHAS'!D32</f>
        <v>0.03</v>
      </c>
      <c r="E74" s="23">
        <f t="shared" si="3"/>
        <v>31.247999999999998</v>
      </c>
      <c r="I74" s="1"/>
    </row>
    <row r="75" spans="1:9" ht="13.5" thickBot="1" x14ac:dyDescent="0.25">
      <c r="A75" s="34" t="str">
        <f>'BASE PLANILHAS'!A33</f>
        <v>H</v>
      </c>
      <c r="B75" s="701" t="str">
        <f>'BASE PLANILHAS'!B33:C33</f>
        <v>SEBRAE</v>
      </c>
      <c r="C75" s="702"/>
      <c r="D75" s="18">
        <f>'BASE PLANILHAS'!D33</f>
        <v>6.0000000000000001E-3</v>
      </c>
      <c r="E75" s="23">
        <f>$E$63*D75</f>
        <v>6.2495999999999992</v>
      </c>
    </row>
    <row r="76" spans="1:9" ht="13.5" thickBot="1" x14ac:dyDescent="0.25">
      <c r="A76" s="696" t="str">
        <f>'BASE PLANILHAS'!A34:C34</f>
        <v>Total do Submódulo 2.1</v>
      </c>
      <c r="B76" s="697"/>
      <c r="C76" s="698"/>
      <c r="D76" s="50">
        <f>'BASE PLANILHAS'!D34</f>
        <v>0.3680000000000001</v>
      </c>
      <c r="E76" s="51">
        <f>SUM(E68:E75)</f>
        <v>383.30879999999996</v>
      </c>
      <c r="F76" s="1"/>
      <c r="G76" s="66"/>
    </row>
    <row r="77" spans="1:9" ht="13.5" thickBot="1" x14ac:dyDescent="0.25">
      <c r="A77" s="564"/>
      <c r="B77" s="565"/>
      <c r="C77" s="565"/>
      <c r="D77" s="236"/>
      <c r="E77" s="45"/>
      <c r="F77" s="1"/>
      <c r="G77" s="66"/>
    </row>
    <row r="78" spans="1:9" ht="13.5" thickBot="1" x14ac:dyDescent="0.25">
      <c r="A78" s="214" t="str">
        <f>'BASE PLANILHAS'!A36</f>
        <v>2.2</v>
      </c>
      <c r="B78" s="696" t="str">
        <f>'BASE PLANILHAS'!B36:C36</f>
        <v>Submódulo 2.2 - 13º Salário, Férias e Adicional de Férias</v>
      </c>
      <c r="C78" s="698"/>
      <c r="D78" s="214" t="str">
        <f>'BASE PLANILHAS'!D36</f>
        <v>Referência</v>
      </c>
      <c r="E78" s="566" t="str">
        <f>'BASE PLANILHAS'!E36</f>
        <v>Valor (R$)</v>
      </c>
    </row>
    <row r="79" spans="1:9" x14ac:dyDescent="0.2">
      <c r="A79" s="32" t="str">
        <f>'BASE PLANILHAS'!A37</f>
        <v>A</v>
      </c>
      <c r="B79" s="701" t="str">
        <f>'BASE PLANILHAS'!B37:C37</f>
        <v>13º salário (titular)</v>
      </c>
      <c r="C79" s="702"/>
      <c r="D79" s="65">
        <f>'BASE PLANILHAS'!D37</f>
        <v>8.3333333333333329E-2</v>
      </c>
      <c r="E79" s="41">
        <f>$E$63*D79</f>
        <v>86.799999999999983</v>
      </c>
      <c r="F79" s="1"/>
    </row>
    <row r="80" spans="1:9" ht="13.5" thickBot="1" x14ac:dyDescent="0.25">
      <c r="A80" s="36" t="str">
        <f>'BASE PLANILHAS'!A38</f>
        <v>B</v>
      </c>
      <c r="B80" s="716" t="str">
        <f>'BASE PLANILHAS'!B38:C38</f>
        <v>Férias e Adicional de Férias (titular)</v>
      </c>
      <c r="C80" s="717"/>
      <c r="D80" s="71">
        <f>'BASE PLANILHAS'!D38</f>
        <v>0.1111111111111111</v>
      </c>
      <c r="E80" s="72">
        <f>D80*$E$63</f>
        <v>115.73333333333332</v>
      </c>
      <c r="F80" s="1"/>
      <c r="H80" s="1"/>
    </row>
    <row r="81" spans="1:14" ht="13.5" thickBot="1" x14ac:dyDescent="0.25">
      <c r="A81" s="67"/>
      <c r="B81" s="696" t="str">
        <f>'BASE PLANILHAS'!B39:C39</f>
        <v>Subtotal</v>
      </c>
      <c r="C81" s="698"/>
      <c r="D81" s="16">
        <f>'BASE PLANILHAS'!D39</f>
        <v>0.19444444444444442</v>
      </c>
      <c r="E81" s="45">
        <f>D81*$E$63</f>
        <v>202.5333333333333</v>
      </c>
      <c r="F81" s="1"/>
      <c r="H81" s="1"/>
    </row>
    <row r="82" spans="1:14" ht="13.5" thickBot="1" x14ac:dyDescent="0.25">
      <c r="A82" s="214" t="str">
        <f>'BASE PLANILHAS'!A40</f>
        <v>C</v>
      </c>
      <c r="B82" s="750" t="str">
        <f>'BASE PLANILHAS'!B40:C40</f>
        <v>Incidência do Submódulo 2.1 sobre 13º Salário, Férias e Adicional de Férias</v>
      </c>
      <c r="C82" s="751"/>
      <c r="D82" s="46">
        <f>'BASE PLANILHAS'!D40</f>
        <v>7.1555555555555567E-2</v>
      </c>
      <c r="E82" s="47">
        <f>D82*$E$63</f>
        <v>74.532266666666672</v>
      </c>
      <c r="F82" s="29"/>
      <c r="H82" s="1"/>
    </row>
    <row r="83" spans="1:14" ht="13.5" thickBot="1" x14ac:dyDescent="0.25">
      <c r="A83" s="696" t="str">
        <f>'BASE PLANILHAS'!A41:C41</f>
        <v>Total do Submódulo 2.2</v>
      </c>
      <c r="B83" s="697"/>
      <c r="C83" s="698"/>
      <c r="D83" s="48">
        <f>'BASE PLANILHAS'!D41</f>
        <v>0.26600000000000001</v>
      </c>
      <c r="E83" s="49">
        <f>SUM(E81:E82)</f>
        <v>277.06559999999996</v>
      </c>
      <c r="F83" s="29"/>
    </row>
    <row r="84" spans="1:14" ht="13.5" thickBot="1" x14ac:dyDescent="0.25">
      <c r="A84" s="237"/>
      <c r="B84" s="238"/>
      <c r="C84" s="238"/>
      <c r="D84" s="238"/>
      <c r="E84" s="239"/>
      <c r="F84" s="1"/>
    </row>
    <row r="85" spans="1:14" ht="13.5" thickBot="1" x14ac:dyDescent="0.25">
      <c r="A85" s="52" t="str">
        <f>'BASE PLANILHAS'!A43</f>
        <v>2.3</v>
      </c>
      <c r="B85" s="696" t="str">
        <f>'BASE PLANILHAS'!B43:C43</f>
        <v>Submódulo 2.3 - Benefícios Mensais e Diários</v>
      </c>
      <c r="C85" s="698"/>
      <c r="D85" s="566" t="str">
        <f>'BASE PLANILHAS'!D43</f>
        <v>Referência</v>
      </c>
      <c r="E85" s="566" t="str">
        <f>'BASE PLANILHAS'!E43</f>
        <v>Valor (R$)</v>
      </c>
    </row>
    <row r="86" spans="1:14" x14ac:dyDescent="0.2">
      <c r="A86" s="32" t="str">
        <f>'BASE PLANILHAS'!A44</f>
        <v>A</v>
      </c>
      <c r="B86" s="708" t="str">
        <f>'BASE PLANILHAS'!B44:C44</f>
        <v>Vale - Transporte (Descontada parcela do empregado)</v>
      </c>
      <c r="C86" s="710"/>
      <c r="D86" s="292">
        <f>VT!D45</f>
        <v>4.05</v>
      </c>
      <c r="E86" s="78">
        <f>(2*$D$86*20*SUM(C14:C32,C34:C49)-(IF(SUM(E14:E32,E34:E49)*6%&lt;=(2*$D$86*20*SUM(C14:C32,C34:C49)),SUM(E14:E32,E34:E49)*6%,(2*$D$86*20*SUM(C14:C32,C34:C49)))))+(2*$D$86*20*(C33+C52))-(IF((E33+E52)*6%&lt;=(2*$D$86*20*(C33+C52)),(E33+E52)*6%,(2*$D$86*20*(C33+C52))))</f>
        <v>99.504000000000005</v>
      </c>
      <c r="F86" s="19"/>
      <c r="N86" s="4"/>
    </row>
    <row r="87" spans="1:14" x14ac:dyDescent="0.2">
      <c r="A87" s="34" t="str">
        <f>'BASE PLANILHAS'!A45</f>
        <v>B</v>
      </c>
      <c r="B87" s="701" t="str">
        <f>'BASE PLANILHAS'!B45:C45</f>
        <v>Vale - Alimentação (Descontada parcela do empregado)</v>
      </c>
      <c r="C87" s="702"/>
      <c r="D87" s="77">
        <v>0</v>
      </c>
      <c r="E87" s="332">
        <f>(PARAMETROS!E$59*20-1)*(SUM($C$14:$C$24,$C$26:$C$32,$C$35:$C$43))+(PARAMETROS!E$60*20-1)*($C$25+$C$34+$C$45+$C$46+$C$47+$C$48)+(PARAMETROS!E$62*20-1)*$C$44+(PARAMETROS!E$63*20-1)*$C$49+(PARAMETROS!E$35*20-1)*($C$33+$C$52)</f>
        <v>397</v>
      </c>
      <c r="F87" s="19"/>
    </row>
    <row r="88" spans="1:14" x14ac:dyDescent="0.2">
      <c r="A88" s="34" t="str">
        <f>'BASE PLANILHAS'!A46</f>
        <v>C</v>
      </c>
      <c r="B88" s="699" t="str">
        <f>'BASE PLANILHAS'!B46:C46</f>
        <v>Cesta Básica</v>
      </c>
      <c r="C88" s="700"/>
      <c r="D88" s="77">
        <v>0</v>
      </c>
      <c r="E88" s="332">
        <f>(PARAMETROS!F$59)*(SUM(C14:C24,C26:C32,C35:C43))+(PARAMETROS!F$60)*($C$25+$C$34+$C$45+$C$46+$C$47+$C$48)+(PARAMETROS!F$62)*$C$44+(PARAMETROS!F$63)*$C$49+(PARAMETROS!F$35)*($C$33+$C$52)</f>
        <v>0</v>
      </c>
      <c r="F88" s="19"/>
    </row>
    <row r="89" spans="1:14" x14ac:dyDescent="0.2">
      <c r="A89" s="34" t="str">
        <f>'BASE PLANILHAS'!A47</f>
        <v>D</v>
      </c>
      <c r="B89" s="701" t="str">
        <f>'BASE PLANILHAS'!B47:C47</f>
        <v>PAF</v>
      </c>
      <c r="C89" s="702"/>
      <c r="D89" s="77">
        <v>0</v>
      </c>
      <c r="E89" s="332">
        <f>(PARAMETROS!B$59)*(SUM($C$14:$C$24,$C$26:$C$32,$C$35:$C$43))+(PARAMETROS!B$60)*($C$25+$C$34+$C$45+$C$46+$C$47+$C$48)+(PARAMETROS!B$62)*$C$44+(PARAMETROS!B$63)*$C$49+(PARAMETROS!B$35)*(C$33+$C$52)</f>
        <v>0</v>
      </c>
      <c r="F89" s="19"/>
    </row>
    <row r="90" spans="1:14" x14ac:dyDescent="0.2">
      <c r="A90" s="34" t="str">
        <f>'BASE PLANILHAS'!A48</f>
        <v>E</v>
      </c>
      <c r="B90" s="699" t="str">
        <f>'BASE PLANILHAS'!B48:C48</f>
        <v>PQM</v>
      </c>
      <c r="C90" s="700"/>
      <c r="D90" s="96">
        <v>0</v>
      </c>
      <c r="E90" s="332">
        <f>(PARAMETROS!C$59)*(SUM($C$14:$C$24,$C$26:$C$32,$C$35:$C$43))+(PARAMETROS!C$60)*($C$25+$C$34+$C$45+$C$46+$C$47+$C$48)+(PARAMETROS!C$62)*$C$44+(PARAMETROS!C$63)*$C$49+(PARAMETROS!C$35)*(C$33+$C$52)</f>
        <v>0</v>
      </c>
      <c r="F90" s="19"/>
    </row>
    <row r="91" spans="1:14" x14ac:dyDescent="0.2">
      <c r="A91" s="34" t="str">
        <f>'BASE PLANILHAS'!A49</f>
        <v>F</v>
      </c>
      <c r="B91" s="701" t="str">
        <f>'BASE PLANILHAS'!B49:C49</f>
        <v>PAT</v>
      </c>
      <c r="C91" s="702"/>
      <c r="D91" s="96">
        <v>0</v>
      </c>
      <c r="E91" s="332">
        <f>(PARAMETROS!D$59)*(SUM($C$14:$C$24,$C$26:$C$32,$C$35:$C$43))+(PARAMETROS!D$60)*($C$25+$C$34+$C$45+$C$46+$C$47+$C$48)+(PARAMETROS!D$62)*$C$44+(PARAMETROS!D$63)*$C$49+(PARAMETROS!D$35)*(C$33+$C$52)</f>
        <v>0</v>
      </c>
      <c r="F91" s="19"/>
    </row>
    <row r="92" spans="1:14" x14ac:dyDescent="0.2">
      <c r="A92" s="34" t="str">
        <f>'BASE PLANILHAS'!A50</f>
        <v>G</v>
      </c>
      <c r="B92" s="699" t="str">
        <f>'BASE PLANILHAS'!B50:C50</f>
        <v>Seguro de Vida</v>
      </c>
      <c r="C92" s="700"/>
      <c r="D92" s="301">
        <f>PARAMETROS!B71</f>
        <v>4.72</v>
      </c>
      <c r="E92" s="78">
        <f>$D92*$C$54</f>
        <v>4.72</v>
      </c>
      <c r="F92" s="19"/>
    </row>
    <row r="93" spans="1:14" ht="13.5" thickBot="1" x14ac:dyDescent="0.25">
      <c r="A93" s="36" t="str">
        <f>'BASE PLANILHAS'!A51</f>
        <v>H</v>
      </c>
      <c r="B93" s="703" t="str">
        <f>'BASE PLANILHAS'!B51:C51</f>
        <v>Despesas de Viagem</v>
      </c>
      <c r="C93" s="704"/>
      <c r="D93" s="68">
        <v>0</v>
      </c>
      <c r="E93" s="78">
        <f>PARAMETROS!D75*(C33+C52)</f>
        <v>0</v>
      </c>
      <c r="F93" s="1"/>
    </row>
    <row r="94" spans="1:14" ht="13.5" thickBot="1" x14ac:dyDescent="0.25">
      <c r="A94" s="705" t="str">
        <f>'BASE PLANILHAS'!A52:D52</f>
        <v>Total do Submódulo 2.3</v>
      </c>
      <c r="B94" s="706"/>
      <c r="C94" s="706"/>
      <c r="D94" s="707"/>
      <c r="E94" s="51">
        <f>SUM(E86:E93)</f>
        <v>501.22400000000005</v>
      </c>
      <c r="F94" s="29"/>
    </row>
    <row r="95" spans="1:14" ht="13.5" thickBot="1" x14ac:dyDescent="0.25">
      <c r="A95" s="237"/>
      <c r="B95" s="238"/>
      <c r="C95" s="240"/>
      <c r="D95" s="238"/>
      <c r="E95" s="239"/>
      <c r="F95" s="1"/>
    </row>
    <row r="96" spans="1:14" ht="13.5" thickBot="1" x14ac:dyDescent="0.25">
      <c r="A96" s="214" t="str">
        <f>'BASE PLANILHAS'!A54</f>
        <v>2.4</v>
      </c>
      <c r="B96" s="696" t="str">
        <f>'BASE PLANILHAS'!B54:D54</f>
        <v>Quadro Resumo do Módulo 2 - Encargos e Benefícios Mensais e Diários</v>
      </c>
      <c r="C96" s="697"/>
      <c r="D96" s="698"/>
      <c r="E96" s="214" t="str">
        <f>'BASE PLANILHAS'!E54</f>
        <v>Valor (R$)</v>
      </c>
    </row>
    <row r="97" spans="1:8" x14ac:dyDescent="0.2">
      <c r="A97" s="40" t="str">
        <f>'BASE PLANILHAS'!A55</f>
        <v>2.1</v>
      </c>
      <c r="B97" s="708" t="str">
        <f>'BASE PLANILHAS'!B55:D55</f>
        <v>Encargos Previdenciários, FGTS e Outras Contribuições</v>
      </c>
      <c r="C97" s="709"/>
      <c r="D97" s="710"/>
      <c r="E97" s="41">
        <f>E83</f>
        <v>277.06559999999996</v>
      </c>
      <c r="F97" s="1"/>
      <c r="H97" s="66"/>
    </row>
    <row r="98" spans="1:8" x14ac:dyDescent="0.2">
      <c r="A98" s="34" t="str">
        <f>'BASE PLANILHAS'!A56</f>
        <v>2.2</v>
      </c>
      <c r="B98" s="701" t="str">
        <f>'BASE PLANILHAS'!B56:D56</f>
        <v>13º Salário, Férias e Adicional de Férias</v>
      </c>
      <c r="C98" s="733"/>
      <c r="D98" s="702"/>
      <c r="E98" s="23">
        <f>E76</f>
        <v>383.30879999999996</v>
      </c>
      <c r="F98" s="1"/>
    </row>
    <row r="99" spans="1:8" ht="13.5" thickBot="1" x14ac:dyDescent="0.25">
      <c r="A99" s="36" t="str">
        <f>'BASE PLANILHAS'!A57</f>
        <v>2.3</v>
      </c>
      <c r="B99" s="699" t="str">
        <f>'BASE PLANILHAS'!B57:D57</f>
        <v>Benefícios Mensais e Diários</v>
      </c>
      <c r="C99" s="734"/>
      <c r="D99" s="749"/>
      <c r="E99" s="24">
        <f>E94</f>
        <v>501.22400000000005</v>
      </c>
      <c r="F99" s="1"/>
    </row>
    <row r="100" spans="1:8" ht="13.5" thickBot="1" x14ac:dyDescent="0.25">
      <c r="A100" s="696" t="str">
        <f>'BASE PLANILHAS'!A58:D58</f>
        <v>Total do Módulo 2</v>
      </c>
      <c r="B100" s="697"/>
      <c r="C100" s="697"/>
      <c r="D100" s="698"/>
      <c r="E100" s="49">
        <f>SUM(E97:E99)</f>
        <v>1161.5983999999999</v>
      </c>
      <c r="F100" s="1"/>
    </row>
    <row r="101" spans="1:8" x14ac:dyDescent="0.2">
      <c r="A101" s="241"/>
      <c r="B101" s="240"/>
      <c r="C101" s="240"/>
      <c r="D101" s="240"/>
      <c r="E101" s="242"/>
      <c r="F101" s="1"/>
    </row>
    <row r="102" spans="1:8" x14ac:dyDescent="0.2">
      <c r="A102" s="711" t="str">
        <f>'BASE PLANILHAS'!A60:E60</f>
        <v>MÓDULO 3 – PROVISÃO PARA RESCISÃO</v>
      </c>
      <c r="B102" s="712"/>
      <c r="C102" s="712"/>
      <c r="D102" s="712"/>
      <c r="E102" s="713"/>
      <c r="F102" s="1"/>
    </row>
    <row r="103" spans="1:8" ht="13.5" thickBot="1" x14ac:dyDescent="0.25">
      <c r="A103" s="54"/>
      <c r="B103" s="54"/>
      <c r="C103" s="54"/>
      <c r="D103" s="54"/>
      <c r="E103" s="54"/>
      <c r="F103" s="22"/>
      <c r="G103" s="1"/>
    </row>
    <row r="104" spans="1:8" ht="13.5" thickBot="1" x14ac:dyDescent="0.25">
      <c r="A104" s="214">
        <f>'BASE PLANILHAS'!A62</f>
        <v>3</v>
      </c>
      <c r="B104" s="697" t="str">
        <f>'BASE PLANILHAS'!B62:C62</f>
        <v>Provisão para Rescisão</v>
      </c>
      <c r="C104" s="698"/>
      <c r="D104" s="214" t="str">
        <f>'BASE PLANILHAS'!D62</f>
        <v>Referência</v>
      </c>
      <c r="E104" s="566" t="str">
        <f>'BASE PLANILHAS'!E62</f>
        <v>Valor (R$)</v>
      </c>
      <c r="F104" s="19"/>
    </row>
    <row r="105" spans="1:8" x14ac:dyDescent="0.2">
      <c r="A105" s="79" t="str">
        <f>'BASE PLANILHAS'!A63</f>
        <v>A</v>
      </c>
      <c r="B105" s="718" t="str">
        <f>'BASE PLANILHAS'!B63:C63</f>
        <v>Aviso Prévio Indenizado (API) e Reflexo do Aviso Prévio Indenizado</v>
      </c>
      <c r="C105" s="719"/>
      <c r="D105" s="80">
        <f>'BASE PLANILHAS'!D63</f>
        <v>5.0183256172839511E-3</v>
      </c>
      <c r="E105" s="41">
        <f>$E$63*D105</f>
        <v>5.2270879629629627</v>
      </c>
      <c r="F105" s="149"/>
    </row>
    <row r="106" spans="1:8" x14ac:dyDescent="0.2">
      <c r="A106" s="205" t="str">
        <f>'BASE PLANILHAS'!A64</f>
        <v>B</v>
      </c>
      <c r="B106" s="718" t="str">
        <f>'BASE PLANILHAS'!B64:C64</f>
        <v>Incidência do FGTS sobre API e Reflexo do API</v>
      </c>
      <c r="C106" s="719"/>
      <c r="D106" s="80">
        <f>'BASE PLANILHAS'!D64</f>
        <v>4.0146604938271608E-4</v>
      </c>
      <c r="E106" s="41">
        <f>$E$63*D106</f>
        <v>0.418167037037037</v>
      </c>
      <c r="F106" s="19"/>
    </row>
    <row r="107" spans="1:8" x14ac:dyDescent="0.2">
      <c r="A107" s="205" t="str">
        <f>'BASE PLANILHAS'!A65</f>
        <v>C</v>
      </c>
      <c r="B107" s="718" t="str">
        <f>'BASE PLANILHAS'!B65:C65</f>
        <v>Multa do FGTS e Contribuição Social sobre o Aviso Prévio Indenizado</v>
      </c>
      <c r="C107" s="719"/>
      <c r="D107" s="18">
        <f>'BASE PLANILHAS'!D65</f>
        <v>2.0073302469135804E-4</v>
      </c>
      <c r="E107" s="41">
        <f t="shared" ref="E107:E111" si="4">$E$63*D107</f>
        <v>0.2090835185185185</v>
      </c>
      <c r="F107" s="19"/>
    </row>
    <row r="108" spans="1:8" x14ac:dyDescent="0.2">
      <c r="A108" s="205" t="str">
        <f>'BASE PLANILHAS'!A66</f>
        <v>D</v>
      </c>
      <c r="B108" s="718" t="str">
        <f>'BASE PLANILHAS'!B66:C66</f>
        <v>Aviso Prévio Trabalhado - APT</v>
      </c>
      <c r="C108" s="719"/>
      <c r="D108" s="18">
        <f>'BASE PLANILHAS'!D66</f>
        <v>3.5000000000000005E-3</v>
      </c>
      <c r="E108" s="41">
        <f t="shared" si="4"/>
        <v>3.6456000000000004</v>
      </c>
      <c r="F108" s="19"/>
    </row>
    <row r="109" spans="1:8" x14ac:dyDescent="0.2">
      <c r="A109" s="205" t="str">
        <f>'BASE PLANILHAS'!A67</f>
        <v>E</v>
      </c>
      <c r="B109" s="718" t="str">
        <f>'BASE PLANILHAS'!B67:C67</f>
        <v>Incidência dos encargos do submódulo 2.1 sobre Aviso Prévio Trabalhado</v>
      </c>
      <c r="C109" s="719"/>
      <c r="D109" s="80">
        <f>'BASE PLANILHAS'!D67</f>
        <v>1.2880000000000005E-3</v>
      </c>
      <c r="E109" s="41">
        <f>$E$63*D109</f>
        <v>1.3415808000000005</v>
      </c>
      <c r="F109" s="61"/>
    </row>
    <row r="110" spans="1:8" x14ac:dyDescent="0.2">
      <c r="A110" s="205" t="str">
        <f>'BASE PLANILHAS'!A68</f>
        <v>F</v>
      </c>
      <c r="B110" s="718" t="str">
        <f>'BASE PLANILHAS'!B68:C68</f>
        <v>Multa do FGTS e Contribuição Social - Rescisão sem Justa Causa</v>
      </c>
      <c r="C110" s="719"/>
      <c r="D110" s="80">
        <f>'BASE PLANILHAS'!D68</f>
        <v>4.2999999999999997E-2</v>
      </c>
      <c r="E110" s="41">
        <f t="shared" si="4"/>
        <v>44.788799999999995</v>
      </c>
      <c r="F110" s="19"/>
    </row>
    <row r="111" spans="1:8" ht="13.5" thickBot="1" x14ac:dyDescent="0.25">
      <c r="A111" s="243" t="str">
        <f>'BASE PLANILHAS'!A69</f>
        <v>G</v>
      </c>
      <c r="B111" s="701" t="str">
        <f>'BASE PLANILHAS'!B69:C69</f>
        <v>Indenização Adicional (Art. 9º da Lei nº 7.238/84)</v>
      </c>
      <c r="C111" s="702"/>
      <c r="D111" s="81">
        <f>'BASE PLANILHAS'!D69</f>
        <v>1.6666666666666668E-3</v>
      </c>
      <c r="E111" s="55">
        <f t="shared" si="4"/>
        <v>1.736</v>
      </c>
      <c r="F111" s="19"/>
    </row>
    <row r="112" spans="1:8" ht="13.5" thickBot="1" x14ac:dyDescent="0.25">
      <c r="A112" s="696" t="str">
        <f>'BASE PLANILHAS'!A70:C70</f>
        <v>Total do Módulo 3</v>
      </c>
      <c r="B112" s="697"/>
      <c r="C112" s="698"/>
      <c r="D112" s="244">
        <f>'BASE PLANILHAS'!D70</f>
        <v>5.5075191358024689E-2</v>
      </c>
      <c r="E112" s="51">
        <f>SUM(E105:E111)</f>
        <v>57.366319318518514</v>
      </c>
      <c r="F112" s="29"/>
    </row>
    <row r="113" spans="1:10" x14ac:dyDescent="0.2">
      <c r="A113" s="245"/>
      <c r="B113" s="246"/>
      <c r="C113" s="246"/>
      <c r="D113" s="246"/>
      <c r="E113" s="247"/>
      <c r="F113" s="1"/>
    </row>
    <row r="114" spans="1:10" x14ac:dyDescent="0.2">
      <c r="A114" s="711" t="str">
        <f>'BASE PLANILHAS'!A72:E72</f>
        <v>MÓDULO 4 – CUSTO DE REPOSIÇÃO DO PROFISSIONAL AUSENTE</v>
      </c>
      <c r="B114" s="712"/>
      <c r="C114" s="712"/>
      <c r="D114" s="712"/>
      <c r="E114" s="713"/>
      <c r="F114" s="1"/>
      <c r="H114" s="1"/>
    </row>
    <row r="115" spans="1:10" ht="13.5" thickBot="1" x14ac:dyDescent="0.25">
      <c r="A115" s="54"/>
      <c r="B115" s="54"/>
      <c r="C115" s="54"/>
      <c r="D115" s="38"/>
      <c r="E115" s="54"/>
      <c r="F115" s="22"/>
    </row>
    <row r="116" spans="1:10" ht="13.5" thickBot="1" x14ac:dyDescent="0.25">
      <c r="A116" s="214" t="str">
        <f>'BASE PLANILHAS'!A74</f>
        <v>4.1</v>
      </c>
      <c r="B116" s="696" t="str">
        <f>'BASE PLANILHAS'!B74:C74</f>
        <v>Submódulo 4.1 - Ausências Legais</v>
      </c>
      <c r="C116" s="698"/>
      <c r="D116" s="566" t="str">
        <f>'BASE PLANILHAS'!D74</f>
        <v>Referência</v>
      </c>
      <c r="E116" s="566" t="str">
        <f>'BASE PLANILHAS'!E74</f>
        <v>Valor (R$)</v>
      </c>
      <c r="J116" s="63"/>
    </row>
    <row r="117" spans="1:10" x14ac:dyDescent="0.2">
      <c r="A117" s="34" t="str">
        <f>'BASE PLANILHAS'!A75</f>
        <v>A</v>
      </c>
      <c r="B117" s="708" t="str">
        <f>'BASE PLANILHAS'!B75:C75</f>
        <v>Ausência por Doença</v>
      </c>
      <c r="C117" s="710"/>
      <c r="D117" s="248">
        <f>'BASE PLANILHAS'!D75</f>
        <v>1.3888888888888888E-2</v>
      </c>
      <c r="E117" s="23">
        <f t="shared" ref="E117:E122" si="5">$E$63*D117</f>
        <v>14.466666666666665</v>
      </c>
      <c r="F117" s="62"/>
    </row>
    <row r="118" spans="1:10" x14ac:dyDescent="0.2">
      <c r="A118" s="34" t="str">
        <f>'BASE PLANILHAS'!A76</f>
        <v>B</v>
      </c>
      <c r="B118" s="699" t="str">
        <f>'BASE PLANILHAS'!B76:C76</f>
        <v>Ausências Legais</v>
      </c>
      <c r="C118" s="700"/>
      <c r="D118" s="248">
        <f>'BASE PLANILHAS'!D76</f>
        <v>8.2222222222222228E-3</v>
      </c>
      <c r="E118" s="23">
        <f t="shared" si="5"/>
        <v>8.5642666666666667</v>
      </c>
      <c r="F118" s="62"/>
    </row>
    <row r="119" spans="1:10" x14ac:dyDescent="0.2">
      <c r="A119" s="34" t="str">
        <f>'BASE PLANILHAS'!A77</f>
        <v>C</v>
      </c>
      <c r="B119" s="699" t="str">
        <f>'BASE PLANILHAS'!B77:C77</f>
        <v>Licença Paternidade</v>
      </c>
      <c r="C119" s="700"/>
      <c r="D119" s="82">
        <f>'BASE PLANILHAS'!D77</f>
        <v>2.0833333333333332E-4</v>
      </c>
      <c r="E119" s="23">
        <f t="shared" si="5"/>
        <v>0.21699999999999997</v>
      </c>
      <c r="F119" s="62"/>
    </row>
    <row r="120" spans="1:10" x14ac:dyDescent="0.2">
      <c r="A120" s="34" t="str">
        <f>'BASE PLANILHAS'!A78</f>
        <v>D</v>
      </c>
      <c r="B120" s="699" t="str">
        <f>'BASE PLANILHAS'!B78:C78</f>
        <v>Ausência por Acidente de Trabalho</v>
      </c>
      <c r="C120" s="700"/>
      <c r="D120" s="248">
        <f>'BASE PLANILHAS'!D78</f>
        <v>3.3333333333333335E-3</v>
      </c>
      <c r="E120" s="23">
        <f t="shared" si="5"/>
        <v>3.472</v>
      </c>
      <c r="F120" s="62"/>
    </row>
    <row r="121" spans="1:10" x14ac:dyDescent="0.2">
      <c r="A121" s="64" t="str">
        <f>'BASE PLANILHAS'!A79</f>
        <v>E</v>
      </c>
      <c r="B121" s="699" t="str">
        <f>'BASE PLANILHAS'!B79:C79</f>
        <v>Férias, Adicional de Férias e 13º  com empregada em gozo de Licença Maternidade</v>
      </c>
      <c r="C121" s="700"/>
      <c r="D121" s="249">
        <f>'BASE PLANILHAS'!D79</f>
        <v>1.2962962962962963E-3</v>
      </c>
      <c r="E121" s="23">
        <f t="shared" si="5"/>
        <v>1.350222222222222</v>
      </c>
      <c r="F121" s="19"/>
    </row>
    <row r="122" spans="1:10" ht="13.5" thickBot="1" x14ac:dyDescent="0.25">
      <c r="A122" s="36" t="str">
        <f>'BASE PLANILHAS'!A80</f>
        <v>F</v>
      </c>
      <c r="B122" s="716" t="str">
        <f>'BASE PLANILHAS'!B80:C80</f>
        <v>Incidência do Submódulo 2.1 sobre Ausências Legais</v>
      </c>
      <c r="C122" s="717"/>
      <c r="D122" s="81">
        <f>'BASE PLANILHAS'!D80</f>
        <v>9.9172592592592611E-3</v>
      </c>
      <c r="E122" s="72">
        <f t="shared" si="5"/>
        <v>10.329817244444445</v>
      </c>
      <c r="F122" s="1"/>
      <c r="G122" s="4"/>
      <c r="H122" s="31"/>
    </row>
    <row r="123" spans="1:10" ht="13.5" thickBot="1" x14ac:dyDescent="0.25">
      <c r="A123" s="696" t="str">
        <f>'BASE PLANILHAS'!A81:C81</f>
        <v>Total do Submódulo 4.1</v>
      </c>
      <c r="B123" s="697"/>
      <c r="C123" s="698"/>
      <c r="D123" s="48">
        <f>'BASE PLANILHAS'!D81</f>
        <v>3.6866333333333334E-2</v>
      </c>
      <c r="E123" s="51">
        <f>SUM(E117:E122)</f>
        <v>38.3999728</v>
      </c>
      <c r="F123" s="29"/>
      <c r="G123" s="4"/>
    </row>
    <row r="124" spans="1:10" ht="13.5" thickBot="1" x14ac:dyDescent="0.25">
      <c r="A124" s="241"/>
      <c r="B124" s="240"/>
      <c r="C124" s="240"/>
      <c r="D124" s="240"/>
      <c r="E124" s="242"/>
      <c r="F124" s="1"/>
    </row>
    <row r="125" spans="1:10" ht="13.5" thickBot="1" x14ac:dyDescent="0.25">
      <c r="A125" s="214" t="str">
        <f>'BASE PLANILHAS'!A83</f>
        <v>4.2</v>
      </c>
      <c r="B125" s="696" t="str">
        <f>'BASE PLANILHAS'!B83:C83</f>
        <v>Submódulo 4.2 - Intrajornada</v>
      </c>
      <c r="C125" s="697"/>
      <c r="D125" s="46" t="str">
        <f>'BASE PLANILHAS'!D83</f>
        <v>Referência</v>
      </c>
      <c r="E125" s="214" t="str">
        <f>'BASE PLANILHAS'!E83</f>
        <v>Valor (R$)</v>
      </c>
      <c r="F125" s="29"/>
      <c r="G125" s="4"/>
    </row>
    <row r="126" spans="1:10" ht="13.5" thickBot="1" x14ac:dyDescent="0.25">
      <c r="A126" s="40" t="str">
        <f>'BASE PLANILHAS'!A84</f>
        <v>A</v>
      </c>
      <c r="B126" s="750" t="str">
        <f>'BASE PLANILHAS'!B84:C84</f>
        <v>Intervalo para Repouso ou Alimentação</v>
      </c>
      <c r="C126" s="751"/>
      <c r="D126" s="81">
        <f>'BASE PLANILHAS'!D84</f>
        <v>0</v>
      </c>
      <c r="E126" s="621">
        <f>(E39/220*20*1.5)+(E37/210*15.5*1.5)+(E38+E38/210*0.2*10.285*15.5)/210*15.5*1.5</f>
        <v>0</v>
      </c>
      <c r="F126" s="29"/>
      <c r="G126" s="4"/>
    </row>
    <row r="127" spans="1:10" ht="13.5" thickBot="1" x14ac:dyDescent="0.25">
      <c r="A127" s="696" t="str">
        <f>'BASE PLANILHAS'!A85:C85</f>
        <v>Total do Submódulo 4.2</v>
      </c>
      <c r="B127" s="697"/>
      <c r="C127" s="698"/>
      <c r="D127" s="48">
        <f>'BASE PLANILHAS'!D85</f>
        <v>0</v>
      </c>
      <c r="E127" s="398">
        <f>SUM(E126)</f>
        <v>0</v>
      </c>
      <c r="F127" s="29"/>
      <c r="G127" s="4"/>
    </row>
    <row r="128" spans="1:10" ht="13.5" thickBot="1" x14ac:dyDescent="0.25">
      <c r="A128" s="241"/>
      <c r="B128" s="240"/>
      <c r="C128" s="240"/>
      <c r="D128" s="240"/>
      <c r="E128" s="242"/>
      <c r="F128" s="1"/>
    </row>
    <row r="129" spans="1:8" ht="13.5" thickBot="1" x14ac:dyDescent="0.25">
      <c r="A129" s="214" t="str">
        <f>'BASE PLANILHAS'!A87</f>
        <v>4.3</v>
      </c>
      <c r="B129" s="696" t="str">
        <f>'BASE PLANILHAS'!B87:C87</f>
        <v>Quadro Resumo do Módulo 4 - Custo de Reposição do Profissional Ausente</v>
      </c>
      <c r="C129" s="697"/>
      <c r="D129" s="46" t="str">
        <f>'BASE PLANILHAS'!D87</f>
        <v>Referência</v>
      </c>
      <c r="E129" s="214" t="str">
        <f>'BASE PLANILHAS'!E87</f>
        <v>Valor (R$)</v>
      </c>
      <c r="F129" s="1"/>
    </row>
    <row r="130" spans="1:8" x14ac:dyDescent="0.2">
      <c r="A130" s="40" t="str">
        <f>'BASE PLANILHAS'!A88</f>
        <v>4.1</v>
      </c>
      <c r="B130" s="720" t="str">
        <f>'BASE PLANILHAS'!B88:C88</f>
        <v>Ausências Legais</v>
      </c>
      <c r="C130" s="721"/>
      <c r="D130" s="396">
        <f>'BASE PLANILHAS'!D88</f>
        <v>3.6866333333333334E-2</v>
      </c>
      <c r="E130" s="72">
        <f>E123</f>
        <v>38.3999728</v>
      </c>
      <c r="F130" s="1"/>
    </row>
    <row r="131" spans="1:8" ht="13.5" thickBot="1" x14ac:dyDescent="0.25">
      <c r="A131" s="40" t="str">
        <f>'BASE PLANILHAS'!A89</f>
        <v>4.2</v>
      </c>
      <c r="B131" s="716" t="str">
        <f>'BASE PLANILHAS'!B89:C89</f>
        <v>Intrajornada</v>
      </c>
      <c r="C131" s="717"/>
      <c r="D131" s="397">
        <f>'BASE PLANILHAS'!D89</f>
        <v>0</v>
      </c>
      <c r="E131" s="235">
        <f>E127</f>
        <v>0</v>
      </c>
      <c r="F131" s="1"/>
    </row>
    <row r="132" spans="1:8" ht="13.5" thickBot="1" x14ac:dyDescent="0.25">
      <c r="A132" s="696" t="str">
        <f>'BASE PLANILHAS'!A90:C90</f>
        <v>Total do Módulo 4</v>
      </c>
      <c r="B132" s="697"/>
      <c r="C132" s="698"/>
      <c r="D132" s="48">
        <f>'BASE PLANILHAS'!D90</f>
        <v>3.6866333333333334E-2</v>
      </c>
      <c r="E132" s="398">
        <f>SUM(E130+E131)</f>
        <v>38.3999728</v>
      </c>
      <c r="F132" s="1"/>
    </row>
    <row r="133" spans="1:8" x14ac:dyDescent="0.2">
      <c r="A133" s="572"/>
      <c r="B133" s="573"/>
      <c r="C133" s="573"/>
      <c r="D133" s="394"/>
      <c r="E133" s="55"/>
      <c r="F133" s="1"/>
    </row>
    <row r="134" spans="1:8" x14ac:dyDescent="0.2">
      <c r="A134" s="711" t="str">
        <f>'BASE PLANILHAS'!A92:E92</f>
        <v>MÓDULO 5 – INSUMOS DIVERSOS</v>
      </c>
      <c r="B134" s="712"/>
      <c r="C134" s="712"/>
      <c r="D134" s="712"/>
      <c r="E134" s="713"/>
      <c r="F134" s="1"/>
    </row>
    <row r="135" spans="1:8" ht="13.5" thickBot="1" x14ac:dyDescent="0.25">
      <c r="A135" s="38"/>
      <c r="B135" s="38"/>
      <c r="C135" s="38"/>
      <c r="D135" s="38"/>
      <c r="E135" s="56"/>
      <c r="F135" s="1"/>
    </row>
    <row r="136" spans="1:8" ht="13.5" thickBot="1" x14ac:dyDescent="0.25">
      <c r="A136" s="214">
        <f>'BASE PLANILHAS'!A94</f>
        <v>5</v>
      </c>
      <c r="B136" s="696" t="str">
        <f>'BASE PLANILHAS'!B94:C94</f>
        <v>Insumos Diversos</v>
      </c>
      <c r="C136" s="698"/>
      <c r="D136" s="214" t="str">
        <f>'BASE PLANILHAS'!D94</f>
        <v>Referência</v>
      </c>
      <c r="E136" s="566" t="str">
        <f>'BASE PLANILHAS'!E94</f>
        <v>Valor (R$)</v>
      </c>
      <c r="F136" s="1"/>
    </row>
    <row r="137" spans="1:8" x14ac:dyDescent="0.2">
      <c r="A137" s="32" t="str">
        <f>'BASE PLANILHAS'!A95</f>
        <v>A</v>
      </c>
      <c r="B137" s="709" t="str">
        <f>'BASE PLANILHAS'!B95:C95</f>
        <v>Uniformes e EPIs</v>
      </c>
      <c r="C137" s="710"/>
      <c r="D137" s="75">
        <v>0</v>
      </c>
      <c r="E137" s="622">
        <f>C14*'Uniforme Apoio'!BO9+C15*'Uniforme Apoio'!BO10+C16*'Uniforme Apoio'!BO11+C17*'Uniforme Apoio'!BO12+C18*'Uniforme Apoio'!BO13+C19*'Uniforme Apoio'!BO14+C20*'Uniforme Apoio'!BO15+C21*'Uniforme Apoio'!BO16+C22*'Uniforme Apoio'!BO17+C23*'Uniforme Apoio'!BO18+C24*'Uniforme Apoio'!BO19+C25*'Uniforme Apoio'!BO20+C26*'Uniforme Apoio'!BO21+C27*'Uniforme Apoio'!BO22+C28*'Uniforme Apoio'!BO23+C29*'Uniforme Apoio'!BO24+C30*'Uniforme Apoio'!BO25+C31*'Uniforme Apoio'!BO26+C32*'Uniforme Apoio'!BO27+C33*'Uniforme Apoio'!BO28+C34*'Uniforme Apoio'!BO29+C35*'Uniforme Apoio'!BO30+C36*'Uniforme Apoio'!BO31+C37*'Uniforme Apoio'!BO32+C38*'Uniforme Apoio'!BO33+C39*'Uniforme Apoio'!BO34+C40*'Uniforme Apoio'!BO35+C41*'Uniforme Apoio'!BO36+C42*'Uniforme Apoio'!BO37+C43*'Uniforme Apoio'!BO38+C44*'Uniforme Apoio'!BO39+C45*'Uniforme Apoio'!BO40+C46*'Uniforme Apoio'!BO41+C47*'Uniforme Apoio'!BO42+C48*'Uniforme Apoio'!BO43+C49*'Uniforme Apoio'!BO44+C52*'Uniforme Apoio'!BO28</f>
        <v>43.567500000000003</v>
      </c>
      <c r="F137" s="19"/>
      <c r="G137" s="1"/>
    </row>
    <row r="138" spans="1:8" x14ac:dyDescent="0.2">
      <c r="A138" s="34" t="str">
        <f>'BASE PLANILHAS'!A96</f>
        <v>B</v>
      </c>
      <c r="B138" s="733" t="str">
        <f>'BASE PLANILHAS'!B96:C96</f>
        <v>Materiais de Consumo</v>
      </c>
      <c r="C138" s="702"/>
      <c r="D138" s="57">
        <v>0</v>
      </c>
      <c r="E138" s="41">
        <f>D138*C29</f>
        <v>0</v>
      </c>
      <c r="F138" s="19"/>
    </row>
    <row r="139" spans="1:8" x14ac:dyDescent="0.2">
      <c r="A139" s="250" t="str">
        <f>'BASE PLANILHAS'!A97</f>
        <v>C</v>
      </c>
      <c r="B139" s="734" t="str">
        <f>'BASE PLANILHAS'!B97:C97</f>
        <v>Máquinas e Equipamentos (depreciação)</v>
      </c>
      <c r="C139" s="700"/>
      <c r="D139" s="57">
        <v>0</v>
      </c>
      <c r="E139" s="41">
        <f>D139*C29</f>
        <v>0</v>
      </c>
      <c r="F139" s="19"/>
    </row>
    <row r="140" spans="1:8" x14ac:dyDescent="0.2">
      <c r="A140" s="250" t="str">
        <f>'BASE PLANILHAS'!A98</f>
        <v>D</v>
      </c>
      <c r="B140" s="734" t="str">
        <f>'BASE PLANILHAS'!B98:C98</f>
        <v>Produtos de Limpeza</v>
      </c>
      <c r="C140" s="700"/>
      <c r="D140" s="75">
        <v>0</v>
      </c>
      <c r="E140" s="41">
        <v>0</v>
      </c>
      <c r="F140" s="19"/>
      <c r="H140" s="1"/>
    </row>
    <row r="141" spans="1:8" ht="13.5" thickBot="1" x14ac:dyDescent="0.25">
      <c r="A141" s="251" t="str">
        <f>'BASE PLANILHAS'!A99</f>
        <v>E</v>
      </c>
      <c r="B141" s="735" t="str">
        <f>'BASE PLANILHAS'!B99:C99</f>
        <v>Materiais de Higiene</v>
      </c>
      <c r="C141" s="719"/>
      <c r="D141" s="75">
        <v>0</v>
      </c>
      <c r="E141" s="235">
        <v>0</v>
      </c>
      <c r="F141" s="19"/>
      <c r="H141" s="1"/>
    </row>
    <row r="142" spans="1:8" ht="13.5" customHeight="1" thickBot="1" x14ac:dyDescent="0.25">
      <c r="A142" s="736" t="str">
        <f>'BASE PLANILHAS'!A100:C100</f>
        <v>Total do Módulo 5</v>
      </c>
      <c r="B142" s="737"/>
      <c r="C142" s="737"/>
      <c r="D142" s="252"/>
      <c r="E142" s="49">
        <f>SUM(E137:E141)</f>
        <v>43.567500000000003</v>
      </c>
      <c r="F142" s="1"/>
    </row>
    <row r="143" spans="1:8" x14ac:dyDescent="0.2">
      <c r="A143" s="241"/>
      <c r="B143" s="240"/>
      <c r="C143" s="240"/>
      <c r="D143" s="240"/>
      <c r="E143" s="242"/>
      <c r="F143" s="1"/>
    </row>
    <row r="144" spans="1:8" x14ac:dyDescent="0.2">
      <c r="A144" s="711" t="str">
        <f>'BASE PLANILHAS'!A102:E102</f>
        <v>MÓDULO 6 – CUSTOS INDIRETOS, TRIBUTOS E LUCRO</v>
      </c>
      <c r="B144" s="712"/>
      <c r="C144" s="712"/>
      <c r="D144" s="712"/>
      <c r="E144" s="713"/>
      <c r="F144" s="1"/>
    </row>
    <row r="145" spans="1:8" ht="13.5" thickBot="1" x14ac:dyDescent="0.25">
      <c r="A145" s="54"/>
      <c r="B145" s="54"/>
      <c r="C145" s="54"/>
      <c r="D145" s="54"/>
      <c r="E145" s="39"/>
      <c r="F145" s="1"/>
    </row>
    <row r="146" spans="1:8" ht="13.5" thickBot="1" x14ac:dyDescent="0.25">
      <c r="A146" s="214">
        <f>'BASE PLANILHAS'!A104</f>
        <v>6</v>
      </c>
      <c r="B146" s="214" t="str">
        <f>'BASE PLANILHAS'!B104</f>
        <v>Custos Indiretos, Tributos e Lucro</v>
      </c>
      <c r="C146" s="697" t="str">
        <f>'BASE PLANILHAS'!C104:D104</f>
        <v>Referência</v>
      </c>
      <c r="D146" s="698"/>
      <c r="E146" s="566" t="str">
        <f>'BASE PLANILHAS'!E104</f>
        <v>Valor (R$)</v>
      </c>
    </row>
    <row r="147" spans="1:8" x14ac:dyDescent="0.2">
      <c r="A147" s="32" t="str">
        <f>'BASE PLANILHAS'!A105</f>
        <v>A</v>
      </c>
      <c r="B147" s="253" t="str">
        <f>'BASE PLANILHAS'!B105</f>
        <v>Custos Indiretos</v>
      </c>
      <c r="C147" s="254">
        <f>'BASE PLANILHAS'!C105</f>
        <v>0</v>
      </c>
      <c r="D147" s="255"/>
      <c r="E147" s="256">
        <f>C147*$C$54</f>
        <v>0</v>
      </c>
      <c r="F147" s="61"/>
    </row>
    <row r="148" spans="1:8" x14ac:dyDescent="0.2">
      <c r="A148" s="34" t="str">
        <f>'BASE PLANILHAS'!A106</f>
        <v>B</v>
      </c>
      <c r="B148" s="257" t="str">
        <f>'BASE PLANILHAS'!B106</f>
        <v>Lucro</v>
      </c>
      <c r="C148" s="258">
        <f>'BASE PLANILHAS'!C106</f>
        <v>0</v>
      </c>
      <c r="D148" s="259"/>
      <c r="E148" s="256">
        <f>$C148*$C$54</f>
        <v>0</v>
      </c>
      <c r="F148" s="1"/>
    </row>
    <row r="149" spans="1:8" x14ac:dyDescent="0.2">
      <c r="A149" s="34" t="str">
        <f>'BASE PLANILHAS'!A107</f>
        <v>C</v>
      </c>
      <c r="B149" s="34" t="str">
        <f>'BASE PLANILHAS'!B107</f>
        <v>TRIBUTOS</v>
      </c>
      <c r="C149" s="260" t="str">
        <f>'BASE PLANILHAS'!C107</f>
        <v>%</v>
      </c>
      <c r="D149" s="260" t="str">
        <f>'BASE PLANILHAS'!D107</f>
        <v>%</v>
      </c>
      <c r="E149" s="261"/>
      <c r="F149" s="1"/>
    </row>
    <row r="150" spans="1:8" x14ac:dyDescent="0.2">
      <c r="A150" s="34" t="str">
        <f>'BASE PLANILHAS'!A108</f>
        <v>C.1</v>
      </c>
      <c r="B150" s="257" t="str">
        <f>'BASE PLANILHAS'!B108</f>
        <v>PIS</v>
      </c>
      <c r="C150" s="262">
        <f>'BASE PLANILHAS'!C108</f>
        <v>7.6</v>
      </c>
      <c r="D150" s="262">
        <f>((100/((100-($C$153))%)-100)*$C150)/($C$153)</f>
        <v>8.6609686609686669</v>
      </c>
      <c r="E150" s="263">
        <v>0</v>
      </c>
      <c r="F150" s="1"/>
    </row>
    <row r="151" spans="1:8" x14ac:dyDescent="0.2">
      <c r="A151" s="34" t="str">
        <f>'BASE PLANILHAS'!A109</f>
        <v>C.2</v>
      </c>
      <c r="B151" s="257" t="str">
        <f>'BASE PLANILHAS'!B109</f>
        <v>COFINS</v>
      </c>
      <c r="C151" s="262">
        <f>'BASE PLANILHAS'!C109</f>
        <v>1.65</v>
      </c>
      <c r="D151" s="262">
        <f>((100/((100-($C$153))%)-100)*$C151)/($C$153)</f>
        <v>1.8803418803418819</v>
      </c>
      <c r="E151" s="263">
        <v>0</v>
      </c>
      <c r="F151" s="1"/>
    </row>
    <row r="152" spans="1:8" x14ac:dyDescent="0.2">
      <c r="A152" s="34" t="str">
        <f>'BASE PLANILHAS'!A110</f>
        <v>C.3</v>
      </c>
      <c r="B152" s="257" t="str">
        <f>'BASE PLANILHAS'!B110</f>
        <v>ISS</v>
      </c>
      <c r="C152" s="294">
        <f>ISS!B45*100</f>
        <v>3</v>
      </c>
      <c r="D152" s="262">
        <f>((100/((100-($C$153))%)-100)*$C152)/($C$153)</f>
        <v>3.4188034188034218</v>
      </c>
      <c r="E152" s="264">
        <v>0</v>
      </c>
      <c r="F152" s="1"/>
    </row>
    <row r="153" spans="1:8" ht="13.5" thickBot="1" x14ac:dyDescent="0.25">
      <c r="A153" s="714" t="str">
        <f>'BASE PLANILHAS'!A111:B111</f>
        <v>Total Tributos</v>
      </c>
      <c r="B153" s="715">
        <f>'[1]BASE PLANILHAS'!A102:B102</f>
        <v>0</v>
      </c>
      <c r="C153" s="265">
        <f>SUM(C150:C152)</f>
        <v>12.25</v>
      </c>
      <c r="D153" s="265">
        <f>SUM(D150:D152)</f>
        <v>13.960113960113972</v>
      </c>
      <c r="E153" s="266">
        <f>((E147+E148+E142+E132+E112+E100+E63)*D153)%</f>
        <v>327.02016357210113</v>
      </c>
      <c r="F153" s="1"/>
    </row>
    <row r="154" spans="1:8" ht="13.5" thickBot="1" x14ac:dyDescent="0.25">
      <c r="A154" s="696" t="str">
        <f>'BASE PLANILHAS'!A112:D112</f>
        <v>Total do Módulo 6</v>
      </c>
      <c r="B154" s="697"/>
      <c r="C154" s="697"/>
      <c r="D154" s="698"/>
      <c r="E154" s="51">
        <f>SUM(E147:E153)</f>
        <v>327.02016357210113</v>
      </c>
      <c r="F154" s="1"/>
    </row>
    <row r="155" spans="1:8" x14ac:dyDescent="0.2">
      <c r="A155" s="267"/>
      <c r="B155" s="268"/>
      <c r="C155" s="268"/>
      <c r="D155" s="268"/>
      <c r="E155" s="59"/>
    </row>
    <row r="156" spans="1:8" x14ac:dyDescent="0.2">
      <c r="A156" s="738" t="str">
        <f>'BASE PLANILHAS'!A114:E114</f>
        <v>QUADRO RESUMO DO CUSTO POR EMPREGADO</v>
      </c>
      <c r="B156" s="739"/>
      <c r="C156" s="739"/>
      <c r="D156" s="739"/>
      <c r="E156" s="740"/>
      <c r="G156" s="3"/>
    </row>
    <row r="157" spans="1:8" ht="13.5" thickBot="1" x14ac:dyDescent="0.25">
      <c r="A157" s="572"/>
      <c r="B157" s="567"/>
      <c r="C157" s="567"/>
      <c r="D157" s="567"/>
      <c r="E157" s="568"/>
      <c r="G157" s="3"/>
    </row>
    <row r="158" spans="1:8" ht="13.5" thickBot="1" x14ac:dyDescent="0.25">
      <c r="A158" s="696" t="str">
        <f>'BASE PLANILHAS'!A116:D116</f>
        <v>Mão-de-Obra vinculada à execução contratual</v>
      </c>
      <c r="B158" s="697"/>
      <c r="C158" s="697"/>
      <c r="D158" s="698"/>
      <c r="E158" s="214" t="str">
        <f>'BASE PLANILHAS'!E116</f>
        <v>VALOR (R$)</v>
      </c>
      <c r="G158" s="1"/>
      <c r="H158" s="1"/>
    </row>
    <row r="159" spans="1:8" x14ac:dyDescent="0.2">
      <c r="A159" s="32" t="str">
        <f>'BASE PLANILHAS'!A117</f>
        <v>A</v>
      </c>
      <c r="B159" s="741" t="str">
        <f>'BASE PLANILHAS'!B117:D117</f>
        <v>MÓDULO 1 - COMPOSIÇÃO DA REMUNERAÇÃO</v>
      </c>
      <c r="C159" s="742"/>
      <c r="D159" s="743"/>
      <c r="E159" s="256">
        <f>E63</f>
        <v>1041.5999999999999</v>
      </c>
    </row>
    <row r="160" spans="1:8" x14ac:dyDescent="0.2">
      <c r="A160" s="34" t="str">
        <f>'BASE PLANILHAS'!A118</f>
        <v>B</v>
      </c>
      <c r="B160" s="744" t="str">
        <f>'BASE PLANILHAS'!B118:D118</f>
        <v>MÓDULO 2 – ENCARGOS E BENEFÍCIOS MENSAIS E DIÁRIOS</v>
      </c>
      <c r="C160" s="731"/>
      <c r="D160" s="732"/>
      <c r="E160" s="263">
        <f>E100</f>
        <v>1161.5983999999999</v>
      </c>
    </row>
    <row r="161" spans="1:7" x14ac:dyDescent="0.2">
      <c r="A161" s="34" t="str">
        <f>'BASE PLANILHAS'!A119</f>
        <v>C</v>
      </c>
      <c r="B161" s="745" t="str">
        <f>'BASE PLANILHAS'!B119:D119</f>
        <v>MÓDULO 3 – PROVISÃO PARA RESCISÃO</v>
      </c>
      <c r="C161" s="746"/>
      <c r="D161" s="747"/>
      <c r="E161" s="263">
        <f>E112</f>
        <v>57.366319318518514</v>
      </c>
      <c r="G161" s="3"/>
    </row>
    <row r="162" spans="1:7" x14ac:dyDescent="0.2">
      <c r="A162" s="34" t="str">
        <f>'BASE PLANILHAS'!A120</f>
        <v>D</v>
      </c>
      <c r="B162" s="744" t="str">
        <f>'BASE PLANILHAS'!B120:D120</f>
        <v>MÓDULO 4 – CUSTO DE REPOSIÇÃO DO PROFISSIONAL AUSENTE</v>
      </c>
      <c r="C162" s="731"/>
      <c r="D162" s="732"/>
      <c r="E162" s="263">
        <f>E132</f>
        <v>38.3999728</v>
      </c>
      <c r="G162" s="3"/>
    </row>
    <row r="163" spans="1:7" x14ac:dyDescent="0.2">
      <c r="A163" s="34" t="str">
        <f>'BASE PLANILHAS'!A121</f>
        <v>E</v>
      </c>
      <c r="B163" s="728" t="str">
        <f>'BASE PLANILHAS'!B121:D121</f>
        <v>MÓDULO 5 – INSUMOS DIVERSOS</v>
      </c>
      <c r="C163" s="729"/>
      <c r="D163" s="730"/>
      <c r="E163" s="263">
        <f>E142</f>
        <v>43.567500000000003</v>
      </c>
    </row>
    <row r="164" spans="1:7" x14ac:dyDescent="0.2">
      <c r="A164" s="34" t="str">
        <f>'BASE PLANILHAS'!A122</f>
        <v>-</v>
      </c>
      <c r="B164" s="722" t="str">
        <f>'BASE PLANILHAS'!B122:D122</f>
        <v>Subtotal (A + B + C + D + E)</v>
      </c>
      <c r="C164" s="723"/>
      <c r="D164" s="724"/>
      <c r="E164" s="60">
        <f>SUM(E159:E163)</f>
        <v>2342.5321921185182</v>
      </c>
      <c r="F164" s="4"/>
      <c r="G164" s="2"/>
    </row>
    <row r="165" spans="1:7" ht="13.5" thickBot="1" x14ac:dyDescent="0.25">
      <c r="A165" s="36" t="str">
        <f>'BASE PLANILHAS'!A123</f>
        <v>F</v>
      </c>
      <c r="B165" s="725" t="str">
        <f>'BASE PLANILHAS'!B123:D123</f>
        <v>MÓDULO 6 – CUSTOS INDIRETOS, TRIBUTOS E LUCRO</v>
      </c>
      <c r="C165" s="726"/>
      <c r="D165" s="727"/>
      <c r="E165" s="24">
        <f>E154</f>
        <v>327.02016357210113</v>
      </c>
    </row>
    <row r="166" spans="1:7" ht="13.5" thickBot="1" x14ac:dyDescent="0.25">
      <c r="A166" s="696" t="str">
        <f>'BASE PLANILHAS'!A124:D124</f>
        <v xml:space="preserve">Custo Total </v>
      </c>
      <c r="B166" s="697"/>
      <c r="C166" s="697"/>
      <c r="D166" s="698"/>
      <c r="E166" s="49">
        <f>SUM(E164:E165)</f>
        <v>2669.5523556906192</v>
      </c>
      <c r="F166" s="4"/>
    </row>
    <row r="167" spans="1:7" ht="13.5" thickBot="1" x14ac:dyDescent="0.25">
      <c r="A167" s="696" t="str">
        <f>'BASE PLANILHAS'!A125:D125</f>
        <v xml:space="preserve">Custo Total Anual </v>
      </c>
      <c r="B167" s="697"/>
      <c r="C167" s="697"/>
      <c r="D167" s="698"/>
      <c r="E167" s="51">
        <f>E166*12</f>
        <v>32034.62826828743</v>
      </c>
      <c r="F167" s="4"/>
    </row>
    <row r="168" spans="1:7" hidden="1" x14ac:dyDescent="0.2">
      <c r="A168" s="574"/>
      <c r="B168" s="825"/>
      <c r="C168" s="825"/>
      <c r="D168" s="25"/>
      <c r="E168" s="25"/>
    </row>
    <row r="169" spans="1:7" ht="40.5" hidden="1" customHeight="1" thickBot="1" x14ac:dyDescent="0.25">
      <c r="A169" s="826"/>
      <c r="B169" s="827"/>
      <c r="C169" s="26"/>
      <c r="D169" s="8"/>
      <c r="E169" s="17"/>
    </row>
    <row r="170" spans="1:7" ht="12.75" hidden="1" customHeight="1" x14ac:dyDescent="0.2">
      <c r="A170" s="828"/>
      <c r="B170" s="829"/>
      <c r="C170" s="270"/>
      <c r="D170" s="271"/>
      <c r="E170" s="272"/>
    </row>
    <row r="171" spans="1:7" ht="12.75" hidden="1" customHeight="1" x14ac:dyDescent="0.2">
      <c r="A171" s="816"/>
      <c r="B171" s="817"/>
      <c r="C171" s="273"/>
      <c r="D171" s="274"/>
      <c r="E171" s="275"/>
    </row>
    <row r="172" spans="1:7" ht="12.75" hidden="1" customHeight="1" x14ac:dyDescent="0.2">
      <c r="A172" s="816"/>
      <c r="B172" s="817"/>
      <c r="C172" s="273"/>
      <c r="D172" s="274"/>
      <c r="E172" s="275"/>
    </row>
    <row r="173" spans="1:7" ht="12.75" hidden="1" customHeight="1" x14ac:dyDescent="0.2">
      <c r="A173" s="816"/>
      <c r="B173" s="817"/>
      <c r="C173" s="273"/>
      <c r="D173" s="274"/>
      <c r="E173" s="275"/>
    </row>
    <row r="174" spans="1:7" ht="12.75" hidden="1" customHeight="1" x14ac:dyDescent="0.2">
      <c r="A174" s="818"/>
      <c r="B174" s="819"/>
      <c r="C174" s="9"/>
      <c r="D174" s="10"/>
      <c r="E174" s="275"/>
    </row>
    <row r="175" spans="1:7" ht="13.5" hidden="1" customHeight="1" thickBot="1" x14ac:dyDescent="0.25">
      <c r="A175" s="820"/>
      <c r="B175" s="821"/>
      <c r="C175" s="276"/>
      <c r="D175" s="277"/>
      <c r="E175" s="278"/>
    </row>
    <row r="176" spans="1:7" ht="13.5" hidden="1" thickBot="1" x14ac:dyDescent="0.25">
      <c r="A176" s="822"/>
      <c r="B176" s="823"/>
      <c r="C176" s="823"/>
      <c r="D176" s="824"/>
      <c r="E176" s="11"/>
    </row>
    <row r="177" spans="1:8" hidden="1" x14ac:dyDescent="0.2">
      <c r="A177" s="7"/>
      <c r="B177" s="7"/>
      <c r="C177" s="7"/>
      <c r="D177" s="7"/>
      <c r="E177" s="7"/>
    </row>
    <row r="178" spans="1:8" hidden="1" x14ac:dyDescent="0.2">
      <c r="A178" s="574"/>
      <c r="B178" s="825"/>
      <c r="C178" s="825"/>
      <c r="D178" s="25"/>
      <c r="E178" s="25"/>
    </row>
    <row r="179" spans="1:8" ht="13.5" hidden="1" thickBot="1" x14ac:dyDescent="0.25">
      <c r="A179" s="798"/>
      <c r="B179" s="799"/>
      <c r="C179" s="799"/>
      <c r="D179" s="799"/>
      <c r="E179" s="800"/>
    </row>
    <row r="180" spans="1:8" ht="13.5" hidden="1" thickBot="1" x14ac:dyDescent="0.25">
      <c r="A180" s="279"/>
      <c r="B180" s="801"/>
      <c r="C180" s="802"/>
      <c r="D180" s="803"/>
      <c r="E180" s="17"/>
    </row>
    <row r="181" spans="1:8" hidden="1" x14ac:dyDescent="0.2">
      <c r="A181" s="280"/>
      <c r="B181" s="804"/>
      <c r="C181" s="805"/>
      <c r="D181" s="806"/>
      <c r="E181" s="281"/>
    </row>
    <row r="182" spans="1:8" hidden="1" x14ac:dyDescent="0.2">
      <c r="A182" s="282"/>
      <c r="B182" s="807"/>
      <c r="C182" s="808"/>
      <c r="D182" s="809"/>
      <c r="E182" s="283"/>
    </row>
    <row r="183" spans="1:8" ht="13.5" hidden="1" thickBot="1" x14ac:dyDescent="0.25">
      <c r="A183" s="282"/>
      <c r="B183" s="810"/>
      <c r="C183" s="811"/>
      <c r="D183" s="812"/>
      <c r="E183" s="283"/>
    </row>
    <row r="184" spans="1:8" ht="13.5" hidden="1" thickBot="1" x14ac:dyDescent="0.25">
      <c r="A184" s="813"/>
      <c r="B184" s="814"/>
      <c r="C184" s="814"/>
      <c r="D184" s="815"/>
      <c r="E184" s="11"/>
    </row>
    <row r="185" spans="1:8" hidden="1" x14ac:dyDescent="0.2">
      <c r="A185" s="284"/>
      <c r="B185" s="7"/>
      <c r="C185" s="7"/>
      <c r="D185" s="7"/>
      <c r="E185" s="7"/>
    </row>
    <row r="186" spans="1:8" hidden="1" x14ac:dyDescent="0.2">
      <c r="A186" s="7"/>
      <c r="B186" s="7"/>
      <c r="C186" s="7"/>
      <c r="D186" s="7"/>
      <c r="E186" s="7"/>
    </row>
    <row r="187" spans="1:8" hidden="1" x14ac:dyDescent="0.2">
      <c r="A187" s="7"/>
      <c r="B187" s="7"/>
      <c r="C187" s="7"/>
      <c r="D187" s="7"/>
      <c r="E187" s="7"/>
    </row>
    <row r="188" spans="1:8" x14ac:dyDescent="0.2">
      <c r="A188" s="13"/>
      <c r="B188" s="13"/>
      <c r="C188" s="7"/>
      <c r="D188" s="7"/>
      <c r="E188" s="30"/>
      <c r="F188" s="4"/>
    </row>
    <row r="189" spans="1:8" x14ac:dyDescent="0.2">
      <c r="A189" s="14"/>
      <c r="B189" s="13"/>
      <c r="C189" s="7"/>
      <c r="D189" s="7"/>
      <c r="E189" s="69"/>
      <c r="F189" s="4"/>
      <c r="H189" s="4"/>
    </row>
    <row r="190" spans="1:8" x14ac:dyDescent="0.2">
      <c r="A190" s="7"/>
      <c r="B190" s="7"/>
      <c r="C190" s="7"/>
      <c r="D190" s="7"/>
      <c r="E190" s="15"/>
      <c r="H190" s="4"/>
    </row>
    <row r="191" spans="1:8" x14ac:dyDescent="0.2">
      <c r="A191" s="7"/>
      <c r="B191" s="7"/>
      <c r="C191" s="7"/>
      <c r="D191" s="7"/>
      <c r="E191" s="15"/>
    </row>
    <row r="192" spans="1:8" x14ac:dyDescent="0.2">
      <c r="A192" s="4"/>
      <c r="E192" s="4"/>
    </row>
    <row r="193" spans="1:1" x14ac:dyDescent="0.2">
      <c r="A193" s="4"/>
    </row>
  </sheetData>
  <sheetProtection sheet="1" objects="1" scenarios="1"/>
  <mergeCells count="115">
    <mergeCell ref="A1:E1"/>
    <mergeCell ref="A3:E3"/>
    <mergeCell ref="B4:D4"/>
    <mergeCell ref="B5:D5"/>
    <mergeCell ref="B6:D6"/>
    <mergeCell ref="B7:D7"/>
    <mergeCell ref="B58:C58"/>
    <mergeCell ref="B59:C59"/>
    <mergeCell ref="B60:C60"/>
    <mergeCell ref="B61:C61"/>
    <mergeCell ref="B62:C62"/>
    <mergeCell ref="A63:D63"/>
    <mergeCell ref="B8:D8"/>
    <mergeCell ref="A10:E10"/>
    <mergeCell ref="B12:E12"/>
    <mergeCell ref="A55:C55"/>
    <mergeCell ref="B56:C56"/>
    <mergeCell ref="B57:C57"/>
    <mergeCell ref="B72:C72"/>
    <mergeCell ref="B73:C73"/>
    <mergeCell ref="B74:C74"/>
    <mergeCell ref="B75:C75"/>
    <mergeCell ref="A76:C76"/>
    <mergeCell ref="B78:C78"/>
    <mergeCell ref="A65:E65"/>
    <mergeCell ref="B67:C67"/>
    <mergeCell ref="B68:C68"/>
    <mergeCell ref="B69:C69"/>
    <mergeCell ref="B70:C70"/>
    <mergeCell ref="B71:C71"/>
    <mergeCell ref="B86:C86"/>
    <mergeCell ref="B87:C87"/>
    <mergeCell ref="B88:C88"/>
    <mergeCell ref="B89:C89"/>
    <mergeCell ref="B90:C90"/>
    <mergeCell ref="B91:C91"/>
    <mergeCell ref="B79:C79"/>
    <mergeCell ref="B80:C80"/>
    <mergeCell ref="B81:C81"/>
    <mergeCell ref="B82:C82"/>
    <mergeCell ref="A83:C83"/>
    <mergeCell ref="B85:C85"/>
    <mergeCell ref="B99:D99"/>
    <mergeCell ref="A100:D100"/>
    <mergeCell ref="A102:E102"/>
    <mergeCell ref="B104:C104"/>
    <mergeCell ref="B105:C105"/>
    <mergeCell ref="B106:C106"/>
    <mergeCell ref="B92:C92"/>
    <mergeCell ref="B93:C93"/>
    <mergeCell ref="A94:D94"/>
    <mergeCell ref="B96:D96"/>
    <mergeCell ref="B97:D97"/>
    <mergeCell ref="B98:D98"/>
    <mergeCell ref="A114:E114"/>
    <mergeCell ref="B116:C116"/>
    <mergeCell ref="B117:C117"/>
    <mergeCell ref="B118:C118"/>
    <mergeCell ref="B119:C119"/>
    <mergeCell ref="B120:C120"/>
    <mergeCell ref="B107:C107"/>
    <mergeCell ref="B108:C108"/>
    <mergeCell ref="B109:C109"/>
    <mergeCell ref="B110:C110"/>
    <mergeCell ref="B111:C111"/>
    <mergeCell ref="A112:C112"/>
    <mergeCell ref="B129:C129"/>
    <mergeCell ref="B130:C130"/>
    <mergeCell ref="B131:C131"/>
    <mergeCell ref="A132:C132"/>
    <mergeCell ref="A134:E134"/>
    <mergeCell ref="B136:C136"/>
    <mergeCell ref="B121:C121"/>
    <mergeCell ref="B122:C122"/>
    <mergeCell ref="A123:C123"/>
    <mergeCell ref="B125:C125"/>
    <mergeCell ref="B126:C126"/>
    <mergeCell ref="A127:C127"/>
    <mergeCell ref="A144:E144"/>
    <mergeCell ref="C146:D146"/>
    <mergeCell ref="A153:B153"/>
    <mergeCell ref="A154:D154"/>
    <mergeCell ref="A156:E156"/>
    <mergeCell ref="A158:D158"/>
    <mergeCell ref="B137:C137"/>
    <mergeCell ref="B138:C138"/>
    <mergeCell ref="B139:C139"/>
    <mergeCell ref="B140:C140"/>
    <mergeCell ref="B141:C141"/>
    <mergeCell ref="A142:C142"/>
    <mergeCell ref="B165:D165"/>
    <mergeCell ref="A166:D166"/>
    <mergeCell ref="A167:D167"/>
    <mergeCell ref="B168:C168"/>
    <mergeCell ref="A169:B169"/>
    <mergeCell ref="A170:B170"/>
    <mergeCell ref="B159:D159"/>
    <mergeCell ref="B160:D160"/>
    <mergeCell ref="B161:D161"/>
    <mergeCell ref="B162:D162"/>
    <mergeCell ref="B163:D163"/>
    <mergeCell ref="B164:D164"/>
    <mergeCell ref="A184:D184"/>
    <mergeCell ref="B178:C178"/>
    <mergeCell ref="A179:E179"/>
    <mergeCell ref="B180:D180"/>
    <mergeCell ref="B181:D181"/>
    <mergeCell ref="B182:D182"/>
    <mergeCell ref="B183:D183"/>
    <mergeCell ref="A171:B171"/>
    <mergeCell ref="A172:B172"/>
    <mergeCell ref="A173:B173"/>
    <mergeCell ref="A174:B174"/>
    <mergeCell ref="A175:B175"/>
    <mergeCell ref="A176:D176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84" sqref="D84:E84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9" x14ac:dyDescent="0.2">
      <c r="A1" s="752" t="str">
        <f>'BASE PLANILHAS'!A1:E1</f>
        <v>ANEXO VI - PLANILHA DE COMPOSIÇÃO DE CUSTOS</v>
      </c>
      <c r="B1" s="753"/>
      <c r="C1" s="753"/>
      <c r="D1" s="753"/>
      <c r="E1" s="754"/>
    </row>
    <row r="2" spans="1:9" ht="13.5" thickBot="1" x14ac:dyDescent="0.25">
      <c r="A2" s="174"/>
      <c r="B2" s="221"/>
      <c r="C2" s="221"/>
      <c r="D2" s="222"/>
      <c r="E2" s="223"/>
      <c r="F2" s="54"/>
      <c r="G2" s="54"/>
      <c r="H2" s="54"/>
    </row>
    <row r="3" spans="1:9" ht="13.5" thickBot="1" x14ac:dyDescent="0.25">
      <c r="A3" s="755" t="str">
        <f>'BASE PLANILHAS'!A3:E3</f>
        <v>Dados para composição dos custos referentes à mão-de-obra</v>
      </c>
      <c r="B3" s="756"/>
      <c r="C3" s="756"/>
      <c r="D3" s="756"/>
      <c r="E3" s="757"/>
      <c r="F3" s="54"/>
      <c r="G3" s="54"/>
      <c r="H3" s="54"/>
    </row>
    <row r="4" spans="1:9" x14ac:dyDescent="0.2">
      <c r="A4" s="64" t="str">
        <f>'BASE PLANILHAS'!A4</f>
        <v>A</v>
      </c>
      <c r="B4" s="758" t="str">
        <f>'BASE PLANILHAS'!B4:D4</f>
        <v>Localidade</v>
      </c>
      <c r="C4" s="759"/>
      <c r="D4" s="760"/>
      <c r="E4" s="297" t="str">
        <f>CCT!A117</f>
        <v>Monte Azul</v>
      </c>
      <c r="F4" s="54"/>
      <c r="G4" s="54"/>
      <c r="H4" s="54"/>
    </row>
    <row r="5" spans="1:9" x14ac:dyDescent="0.2">
      <c r="A5" s="34" t="str">
        <f>'BASE PLANILHAS'!A5</f>
        <v>B</v>
      </c>
      <c r="B5" s="761" t="str">
        <f>'BASE PLANILHAS'!B5:D5</f>
        <v>Tipo de serviço</v>
      </c>
      <c r="C5" s="762"/>
      <c r="D5" s="763"/>
      <c r="E5" s="33" t="str">
        <f>'BASE PLANILHAS'!E5</f>
        <v>Apoio Administrativo</v>
      </c>
      <c r="F5" s="54"/>
      <c r="G5" s="54"/>
      <c r="H5" s="54"/>
    </row>
    <row r="6" spans="1:9" x14ac:dyDescent="0.2">
      <c r="A6" s="34" t="str">
        <f>'BASE PLANILHAS'!A6</f>
        <v>C</v>
      </c>
      <c r="B6" s="745" t="str">
        <f>'BASE PLANILHAS'!B6:D6</f>
        <v>Salário Nominativo da Categoria Profissional</v>
      </c>
      <c r="C6" s="746"/>
      <c r="D6" s="747"/>
      <c r="E6" s="297">
        <f>CCT!H117</f>
        <v>1041.5999999999999</v>
      </c>
      <c r="F6" s="54"/>
      <c r="G6" s="54"/>
      <c r="H6" s="54"/>
    </row>
    <row r="7" spans="1:9" x14ac:dyDescent="0.2">
      <c r="A7" s="34" t="str">
        <f>'BASE PLANILHAS'!A7</f>
        <v>D</v>
      </c>
      <c r="B7" s="745" t="str">
        <f>'BASE PLANILHAS'!B7:D7</f>
        <v>Categoria profissional (vinculada à execução contratual)</v>
      </c>
      <c r="C7" s="746"/>
      <c r="D7" s="747"/>
      <c r="E7" s="298" t="str">
        <f>CCT!B117</f>
        <v>Continuo - 220h</v>
      </c>
      <c r="G7" s="1"/>
    </row>
    <row r="8" spans="1:9" ht="13.5" thickBot="1" x14ac:dyDescent="0.25">
      <c r="A8" s="36" t="str">
        <f>'BASE PLANILHAS'!A8</f>
        <v>E</v>
      </c>
      <c r="B8" s="764" t="str">
        <f>'BASE PLANILHAS'!B8:D8</f>
        <v>Data base da categoria (dia/mês/ano)</v>
      </c>
      <c r="C8" s="765"/>
      <c r="D8" s="766"/>
      <c r="E8" s="225">
        <f>CCT!P117</f>
        <v>43101</v>
      </c>
      <c r="F8" s="63"/>
    </row>
    <row r="9" spans="1:9" x14ac:dyDescent="0.2">
      <c r="A9" s="226"/>
      <c r="B9" s="100"/>
      <c r="C9" s="100"/>
      <c r="D9" s="100"/>
      <c r="E9" s="227"/>
      <c r="F9" s="63"/>
      <c r="H9" s="1"/>
    </row>
    <row r="10" spans="1:9" x14ac:dyDescent="0.2">
      <c r="A10" s="711" t="str">
        <f>'BASE PLANILHAS'!A10:E10</f>
        <v>MÓDULO 1 - COMPOSIÇÃO DA REMUNERAÇÃO</v>
      </c>
      <c r="B10" s="712"/>
      <c r="C10" s="712"/>
      <c r="D10" s="712"/>
      <c r="E10" s="713"/>
      <c r="F10" s="70"/>
    </row>
    <row r="11" spans="1:9" ht="13.5" thickBot="1" x14ac:dyDescent="0.25">
      <c r="A11" s="37"/>
      <c r="B11" s="38"/>
      <c r="C11" s="38"/>
      <c r="D11" s="38"/>
      <c r="E11" s="39"/>
      <c r="F11" s="1"/>
    </row>
    <row r="12" spans="1:9" ht="13.5" thickBot="1" x14ac:dyDescent="0.25">
      <c r="A12" s="214">
        <f>'BASE PLANILHAS'!A12</f>
        <v>1</v>
      </c>
      <c r="B12" s="696" t="str">
        <f>'BASE PLANILHAS'!B12:C12</f>
        <v>Composição da Remuneração</v>
      </c>
      <c r="C12" s="698"/>
      <c r="D12" s="566" t="str">
        <f>'BASE PLANILHAS'!D12</f>
        <v>Referência</v>
      </c>
      <c r="E12" s="566" t="str">
        <f>'BASE PLANILHAS'!E12</f>
        <v>Valor (R$)</v>
      </c>
      <c r="G12" s="1"/>
      <c r="I12" s="1"/>
    </row>
    <row r="13" spans="1:9" x14ac:dyDescent="0.2">
      <c r="A13" s="40" t="str">
        <f>'BASE PLANILHAS'!A13</f>
        <v>A</v>
      </c>
      <c r="B13" s="720" t="str">
        <f>'BASE PLANILHAS'!B13:C13</f>
        <v>Salário Base</v>
      </c>
      <c r="C13" s="721"/>
      <c r="D13" s="83">
        <v>1</v>
      </c>
      <c r="E13" s="41">
        <f>E6*D13</f>
        <v>1041.5999999999999</v>
      </c>
    </row>
    <row r="14" spans="1:9" x14ac:dyDescent="0.2">
      <c r="A14" s="34" t="str">
        <f>'BASE PLANILHAS'!A14</f>
        <v>B</v>
      </c>
      <c r="B14" s="699" t="str">
        <f>'BASE PLANILHAS'!B14:C14</f>
        <v xml:space="preserve">Adicional Periculosidade </v>
      </c>
      <c r="C14" s="700"/>
      <c r="D14" s="291">
        <v>0</v>
      </c>
      <c r="E14" s="216">
        <f t="shared" ref="E14:E19" si="0">D14*$E$13</f>
        <v>0</v>
      </c>
      <c r="G14" s="1"/>
    </row>
    <row r="15" spans="1:9" x14ac:dyDescent="0.2">
      <c r="A15" s="34" t="str">
        <f>'BASE PLANILHAS'!A15</f>
        <v>C</v>
      </c>
      <c r="B15" s="699" t="str">
        <f>'BASE PLANILHAS'!B15:C15</f>
        <v>Adicional Insalubridade</v>
      </c>
      <c r="C15" s="700"/>
      <c r="D15" s="296">
        <v>0</v>
      </c>
      <c r="E15" s="55">
        <f>D15*$D$13</f>
        <v>0</v>
      </c>
      <c r="G15" s="1"/>
    </row>
    <row r="16" spans="1:9" x14ac:dyDescent="0.2">
      <c r="A16" s="34" t="str">
        <f>'BASE PLANILHAS'!A16</f>
        <v>D</v>
      </c>
      <c r="B16" s="701" t="str">
        <f>'BASE PLANILHAS'!B16:C16</f>
        <v>Adicional Noturno</v>
      </c>
      <c r="C16" s="702"/>
      <c r="D16" s="42">
        <v>0</v>
      </c>
      <c r="E16" s="216">
        <f t="shared" si="0"/>
        <v>0</v>
      </c>
      <c r="G16" s="1"/>
    </row>
    <row r="17" spans="1:9" x14ac:dyDescent="0.2">
      <c r="A17" s="34" t="str">
        <f>'BASE PLANILHAS'!A17</f>
        <v>E</v>
      </c>
      <c r="B17" s="699" t="str">
        <f>'BASE PLANILHAS'!B17:C17</f>
        <v>Adicional de Hora Noturna Reduzida</v>
      </c>
      <c r="C17" s="700"/>
      <c r="D17" s="42">
        <v>0</v>
      </c>
      <c r="E17" s="216">
        <f t="shared" si="0"/>
        <v>0</v>
      </c>
    </row>
    <row r="18" spans="1:9" x14ac:dyDescent="0.2">
      <c r="A18" s="34" t="str">
        <f>'BASE PLANILHAS'!A18</f>
        <v>F</v>
      </c>
      <c r="B18" s="699" t="str">
        <f>'BASE PLANILHAS'!B18:C18</f>
        <v>Intervalo Intrajornada</v>
      </c>
      <c r="C18" s="700"/>
      <c r="D18" s="291">
        <v>0</v>
      </c>
      <c r="E18" s="216">
        <v>0</v>
      </c>
    </row>
    <row r="19" spans="1:9" x14ac:dyDescent="0.2">
      <c r="A19" s="64" t="str">
        <f>'BASE PLANILHAS'!A19</f>
        <v>G</v>
      </c>
      <c r="B19" s="701" t="str">
        <f>'BASE PLANILHAS'!B19:C19</f>
        <v>Feriado Nacional - Súmula 444/2012 - TST</v>
      </c>
      <c r="C19" s="702"/>
      <c r="D19" s="291">
        <v>0</v>
      </c>
      <c r="E19" s="216">
        <f t="shared" si="0"/>
        <v>0</v>
      </c>
    </row>
    <row r="20" spans="1:9" ht="13.5" thickBot="1" x14ac:dyDescent="0.25">
      <c r="A20" s="36" t="str">
        <f>'BASE PLANILHAS'!A20</f>
        <v>H</v>
      </c>
      <c r="B20" s="716" t="str">
        <f>'BASE PLANILHAS'!B20:C20</f>
        <v>Adicional de Acúmulo de função</v>
      </c>
      <c r="C20" s="717"/>
      <c r="D20" s="42">
        <v>0</v>
      </c>
      <c r="E20" s="215">
        <f>D20*$E$13</f>
        <v>0</v>
      </c>
    </row>
    <row r="21" spans="1:9" ht="13.5" thickBot="1" x14ac:dyDescent="0.25">
      <c r="A21" s="696" t="str">
        <f>'BASE PLANILHAS'!A21:D21</f>
        <v>Total do Módulo 1</v>
      </c>
      <c r="B21" s="697"/>
      <c r="C21" s="697"/>
      <c r="D21" s="698"/>
      <c r="E21" s="51">
        <f>SUM(E13:E20)</f>
        <v>1041.5999999999999</v>
      </c>
    </row>
    <row r="22" spans="1:9" x14ac:dyDescent="0.2">
      <c r="A22" s="572"/>
      <c r="B22" s="573"/>
      <c r="C22" s="573"/>
      <c r="D22" s="573"/>
      <c r="E22" s="44"/>
      <c r="F22" s="1"/>
    </row>
    <row r="23" spans="1:9" x14ac:dyDescent="0.2">
      <c r="A23" s="711" t="str">
        <f>'BASE PLANILHAS'!A23:E23</f>
        <v>MÓDULO 2 – ENCARGOS E BENEFÍCIOS MENSAIS E DIÁRIOS</v>
      </c>
      <c r="B23" s="712"/>
      <c r="C23" s="712"/>
      <c r="D23" s="712"/>
      <c r="E23" s="713"/>
      <c r="F23" s="1"/>
    </row>
    <row r="24" spans="1:9" ht="13.5" thickBot="1" x14ac:dyDescent="0.25">
      <c r="A24" s="569"/>
      <c r="B24" s="570"/>
      <c r="C24" s="570"/>
      <c r="D24" s="570"/>
      <c r="E24" s="571"/>
      <c r="F24" s="1"/>
    </row>
    <row r="25" spans="1:9" ht="13.5" thickBot="1" x14ac:dyDescent="0.25">
      <c r="A25" s="214" t="str">
        <f>'BASE PLANILHAS'!A25</f>
        <v>2.1</v>
      </c>
      <c r="B25" s="696" t="str">
        <f>'BASE PLANILHAS'!B25:C25</f>
        <v>Submódulo 2.1 - Encargos Previdenciários, FGTS e Outras Contribuições</v>
      </c>
      <c r="C25" s="698"/>
      <c r="D25" s="214" t="str">
        <f>'BASE PLANILHAS'!D25</f>
        <v>Referência</v>
      </c>
      <c r="E25" s="214" t="str">
        <f>'BASE PLANILHAS'!E25</f>
        <v>Valor (R$)</v>
      </c>
    </row>
    <row r="26" spans="1:9" x14ac:dyDescent="0.2">
      <c r="A26" s="40" t="str">
        <f>'BASE PLANILHAS'!A26</f>
        <v>A</v>
      </c>
      <c r="B26" s="708" t="str">
        <f>'BASE PLANILHAS'!B26:C26</f>
        <v>INSS</v>
      </c>
      <c r="C26" s="710"/>
      <c r="D26" s="73">
        <f>'BASE PLANILHAS'!D26</f>
        <v>0.2</v>
      </c>
      <c r="E26" s="74">
        <f>$E$21*D26</f>
        <v>208.32</v>
      </c>
    </row>
    <row r="27" spans="1:9" x14ac:dyDescent="0.2">
      <c r="A27" s="34" t="str">
        <f>'BASE PLANILHAS'!A27</f>
        <v>B</v>
      </c>
      <c r="B27" s="701" t="str">
        <f>'BASE PLANILHAS'!B27:C27</f>
        <v>SESI OU SENAC</v>
      </c>
      <c r="C27" s="702"/>
      <c r="D27" s="18">
        <f>'BASE PLANILHAS'!D27</f>
        <v>1.4999999999999999E-2</v>
      </c>
      <c r="E27" s="23">
        <f>$E$21*D27</f>
        <v>15.623999999999999</v>
      </c>
    </row>
    <row r="28" spans="1:9" x14ac:dyDescent="0.2">
      <c r="A28" s="34" t="str">
        <f>'BASE PLANILHAS'!A28</f>
        <v>C</v>
      </c>
      <c r="B28" s="748" t="str">
        <f>'BASE PLANILHAS'!B28:C28</f>
        <v>SENAI OU SENAC</v>
      </c>
      <c r="C28" s="749"/>
      <c r="D28" s="18">
        <f>'BASE PLANILHAS'!D28</f>
        <v>0.01</v>
      </c>
      <c r="E28" s="23">
        <f>$E$21*D28</f>
        <v>10.415999999999999</v>
      </c>
    </row>
    <row r="29" spans="1:9" x14ac:dyDescent="0.2">
      <c r="A29" s="34" t="str">
        <f>'BASE PLANILHAS'!A29</f>
        <v>D</v>
      </c>
      <c r="B29" s="699" t="str">
        <f>'BASE PLANILHAS'!B29:C29</f>
        <v>INCRA</v>
      </c>
      <c r="C29" s="700"/>
      <c r="D29" s="18">
        <f>'BASE PLANILHAS'!D29</f>
        <v>2E-3</v>
      </c>
      <c r="E29" s="23">
        <f t="shared" ref="E29:E32" si="1">$E$21*D29</f>
        <v>2.0831999999999997</v>
      </c>
    </row>
    <row r="30" spans="1:9" x14ac:dyDescent="0.2">
      <c r="A30" s="34" t="str">
        <f>'BASE PLANILHAS'!A30</f>
        <v>E</v>
      </c>
      <c r="B30" s="699" t="str">
        <f>'BASE PLANILHAS'!B30:C30</f>
        <v>Salário Educação</v>
      </c>
      <c r="C30" s="700"/>
      <c r="D30" s="18">
        <f>'BASE PLANILHAS'!D30</f>
        <v>2.5000000000000001E-2</v>
      </c>
      <c r="E30" s="23">
        <f t="shared" si="1"/>
        <v>26.04</v>
      </c>
    </row>
    <row r="31" spans="1:9" x14ac:dyDescent="0.2">
      <c r="A31" s="34" t="str">
        <f>'BASE PLANILHAS'!A31</f>
        <v>F</v>
      </c>
      <c r="B31" s="699" t="str">
        <f>'BASE PLANILHAS'!B31:C31</f>
        <v>FGTS</v>
      </c>
      <c r="C31" s="700"/>
      <c r="D31" s="18">
        <f>'BASE PLANILHAS'!D31</f>
        <v>0.08</v>
      </c>
      <c r="E31" s="23">
        <f t="shared" si="1"/>
        <v>83.327999999999989</v>
      </c>
    </row>
    <row r="32" spans="1:9" x14ac:dyDescent="0.2">
      <c r="A32" s="34" t="str">
        <f>'BASE PLANILHAS'!A32</f>
        <v>G</v>
      </c>
      <c r="B32" s="699" t="str">
        <f>'BASE PLANILHAS'!B32:C32</f>
        <v>RAT</v>
      </c>
      <c r="C32" s="700"/>
      <c r="D32" s="18">
        <f>'BASE PLANILHAS'!D32</f>
        <v>0.03</v>
      </c>
      <c r="E32" s="23">
        <f t="shared" si="1"/>
        <v>31.247999999999998</v>
      </c>
      <c r="I32" s="1"/>
    </row>
    <row r="33" spans="1:14" ht="13.5" thickBot="1" x14ac:dyDescent="0.25">
      <c r="A33" s="34" t="str">
        <f>'BASE PLANILHAS'!A33</f>
        <v>H</v>
      </c>
      <c r="B33" s="701" t="str">
        <f>'BASE PLANILHAS'!B33:C33</f>
        <v>SEBRAE</v>
      </c>
      <c r="C33" s="702"/>
      <c r="D33" s="18">
        <f>'BASE PLANILHAS'!D33</f>
        <v>6.0000000000000001E-3</v>
      </c>
      <c r="E33" s="23">
        <f>$E$21*D33</f>
        <v>6.2495999999999992</v>
      </c>
    </row>
    <row r="34" spans="1:14" ht="13.5" thickBot="1" x14ac:dyDescent="0.25">
      <c r="A34" s="696" t="str">
        <f>'BASE PLANILHAS'!A34:C34</f>
        <v>Total do Submódulo 2.1</v>
      </c>
      <c r="B34" s="697"/>
      <c r="C34" s="698"/>
      <c r="D34" s="50">
        <f>'BASE PLANILHAS'!D34</f>
        <v>0.3680000000000001</v>
      </c>
      <c r="E34" s="51">
        <f>SUM(E26:E33)</f>
        <v>383.30879999999996</v>
      </c>
      <c r="F34" s="1"/>
      <c r="G34" s="66"/>
    </row>
    <row r="35" spans="1:14" ht="13.5" thickBot="1" x14ac:dyDescent="0.25">
      <c r="A35" s="564"/>
      <c r="B35" s="565"/>
      <c r="C35" s="565"/>
      <c r="D35" s="236"/>
      <c r="E35" s="45"/>
      <c r="F35" s="1"/>
      <c r="G35" s="66"/>
    </row>
    <row r="36" spans="1:14" ht="13.5" thickBot="1" x14ac:dyDescent="0.25">
      <c r="A36" s="214" t="str">
        <f>'BASE PLANILHAS'!A36</f>
        <v>2.2</v>
      </c>
      <c r="B36" s="696" t="str">
        <f>'BASE PLANILHAS'!B36:C36</f>
        <v>Submódulo 2.2 - 13º Salário, Férias e Adicional de Férias</v>
      </c>
      <c r="C36" s="698"/>
      <c r="D36" s="214" t="str">
        <f>'BASE PLANILHAS'!D36</f>
        <v>Referência</v>
      </c>
      <c r="E36" s="566" t="str">
        <f>'BASE PLANILHAS'!E36</f>
        <v>Valor (R$)</v>
      </c>
    </row>
    <row r="37" spans="1:14" x14ac:dyDescent="0.2">
      <c r="A37" s="32" t="str">
        <f>'BASE PLANILHAS'!A37</f>
        <v>A</v>
      </c>
      <c r="B37" s="701" t="str">
        <f>'BASE PLANILHAS'!B37:C37</f>
        <v>13º salário (titular)</v>
      </c>
      <c r="C37" s="702"/>
      <c r="D37" s="65">
        <f>'BASE PLANILHAS'!D37</f>
        <v>8.3333333333333329E-2</v>
      </c>
      <c r="E37" s="41">
        <f>$E$21*D37</f>
        <v>86.799999999999983</v>
      </c>
      <c r="F37" s="1"/>
    </row>
    <row r="38" spans="1:14" ht="13.5" thickBot="1" x14ac:dyDescent="0.25">
      <c r="A38" s="36" t="str">
        <f>'BASE PLANILHAS'!A38</f>
        <v>B</v>
      </c>
      <c r="B38" s="716" t="str">
        <f>'BASE PLANILHAS'!B38:C38</f>
        <v>Férias e Adicional de Férias (titular)</v>
      </c>
      <c r="C38" s="717"/>
      <c r="D38" s="71">
        <f>'BASE PLANILHAS'!D38</f>
        <v>0.1111111111111111</v>
      </c>
      <c r="E38" s="72">
        <f>D38*$E$21</f>
        <v>115.73333333333332</v>
      </c>
      <c r="F38" s="1"/>
      <c r="H38" s="1"/>
    </row>
    <row r="39" spans="1:14" ht="13.5" thickBot="1" x14ac:dyDescent="0.25">
      <c r="A39" s="67"/>
      <c r="B39" s="696" t="str">
        <f>'BASE PLANILHAS'!B39:C39</f>
        <v>Subtotal</v>
      </c>
      <c r="C39" s="698"/>
      <c r="D39" s="16">
        <f>'BASE PLANILHAS'!D39</f>
        <v>0.19444444444444442</v>
      </c>
      <c r="E39" s="45">
        <f>D39*$E$21</f>
        <v>202.5333333333333</v>
      </c>
      <c r="F39" s="1"/>
      <c r="H39" s="1"/>
    </row>
    <row r="40" spans="1:14" ht="13.5" thickBot="1" x14ac:dyDescent="0.25">
      <c r="A40" s="214" t="str">
        <f>'BASE PLANILHAS'!A40</f>
        <v>C</v>
      </c>
      <c r="B40" s="750" t="str">
        <f>'BASE PLANILHAS'!B40:C40</f>
        <v>Incidência do Submódulo 2.1 sobre 13º Salário, Férias e Adicional de Férias</v>
      </c>
      <c r="C40" s="751"/>
      <c r="D40" s="46">
        <f>'BASE PLANILHAS'!D40</f>
        <v>7.1555555555555567E-2</v>
      </c>
      <c r="E40" s="47">
        <f>D40*$E$21</f>
        <v>74.532266666666672</v>
      </c>
      <c r="F40" s="29"/>
      <c r="H40" s="1"/>
    </row>
    <row r="41" spans="1:14" ht="13.5" thickBot="1" x14ac:dyDescent="0.25">
      <c r="A41" s="696" t="str">
        <f>'BASE PLANILHAS'!A41:C41</f>
        <v>Total do Submódulo 2.2</v>
      </c>
      <c r="B41" s="697"/>
      <c r="C41" s="698"/>
      <c r="D41" s="48">
        <f>'BASE PLANILHAS'!D41</f>
        <v>0.26600000000000001</v>
      </c>
      <c r="E41" s="49">
        <f>SUM(E39:E40)</f>
        <v>277.06559999999996</v>
      </c>
      <c r="F41" s="29"/>
    </row>
    <row r="42" spans="1:14" ht="13.5" thickBot="1" x14ac:dyDescent="0.25">
      <c r="A42" s="237"/>
      <c r="B42" s="238"/>
      <c r="C42" s="238"/>
      <c r="D42" s="238"/>
      <c r="E42" s="239"/>
      <c r="F42" s="1"/>
    </row>
    <row r="43" spans="1:14" ht="13.5" thickBot="1" x14ac:dyDescent="0.25">
      <c r="A43" s="52" t="str">
        <f>'BASE PLANILHAS'!A43</f>
        <v>2.3</v>
      </c>
      <c r="B43" s="696" t="str">
        <f>'BASE PLANILHAS'!B43:C43</f>
        <v>Submódulo 2.3 - Benefícios Mensais e Diários</v>
      </c>
      <c r="C43" s="698"/>
      <c r="D43" s="566" t="str">
        <f>'BASE PLANILHAS'!D43</f>
        <v>Referência</v>
      </c>
      <c r="E43" s="566" t="str">
        <f>'BASE PLANILHAS'!E43</f>
        <v>Valor (R$)</v>
      </c>
    </row>
    <row r="44" spans="1:14" x14ac:dyDescent="0.2">
      <c r="A44" s="32" t="str">
        <f>'BASE PLANILHAS'!A44</f>
        <v>A</v>
      </c>
      <c r="B44" s="708" t="str">
        <f>'BASE PLANILHAS'!B44:C44</f>
        <v>Vale - Transporte (Descontada parcela do empregado)</v>
      </c>
      <c r="C44" s="710"/>
      <c r="D44" s="292">
        <f>VT!D45</f>
        <v>4.05</v>
      </c>
      <c r="E44" s="78">
        <f>(2*$D$44*20*$D$13)-(IF($E$13*6%&lt;=(2*$D$44*20*$D$13),$E$13*6%,(2*$D$44*20*$D$13)))</f>
        <v>99.504000000000005</v>
      </c>
      <c r="F44" s="19"/>
      <c r="N44" s="4"/>
    </row>
    <row r="45" spans="1:14" x14ac:dyDescent="0.2">
      <c r="A45" s="34" t="str">
        <f>'BASE PLANILHAS'!A45</f>
        <v>B</v>
      </c>
      <c r="B45" s="701" t="str">
        <f>'BASE PLANILHAS'!B45:C45</f>
        <v>Vale - Alimentação (Descontada parcela do empregado)</v>
      </c>
      <c r="C45" s="702"/>
      <c r="D45" s="293">
        <f>CCT!I117</f>
        <v>19.899999999999999</v>
      </c>
      <c r="E45" s="78">
        <f>(D45*20-1)*D13</f>
        <v>397</v>
      </c>
      <c r="F45" s="19"/>
    </row>
    <row r="46" spans="1:14" x14ac:dyDescent="0.2">
      <c r="A46" s="34" t="str">
        <f>'BASE PLANILHAS'!A46</f>
        <v>C</v>
      </c>
      <c r="B46" s="699" t="str">
        <f>'BASE PLANILHAS'!B46:C46</f>
        <v>Cesta Básica</v>
      </c>
      <c r="C46" s="700"/>
      <c r="D46" s="293">
        <f>CCT!J117</f>
        <v>0</v>
      </c>
      <c r="E46" s="78">
        <f>$D46*$D$13</f>
        <v>0</v>
      </c>
      <c r="F46" s="19"/>
    </row>
    <row r="47" spans="1:14" x14ac:dyDescent="0.2">
      <c r="A47" s="34" t="str">
        <f>'BASE PLANILHAS'!A47</f>
        <v>D</v>
      </c>
      <c r="B47" s="701" t="str">
        <f>'BASE PLANILHAS'!B47:C47</f>
        <v>PAF</v>
      </c>
      <c r="C47" s="702"/>
      <c r="D47" s="293">
        <f>CCT!K117</f>
        <v>0</v>
      </c>
      <c r="E47" s="78">
        <f t="shared" ref="E47:E51" si="2">$D47*$D$13</f>
        <v>0</v>
      </c>
      <c r="F47" s="19"/>
    </row>
    <row r="48" spans="1:14" x14ac:dyDescent="0.2">
      <c r="A48" s="34" t="str">
        <f>'BASE PLANILHAS'!A48</f>
        <v>E</v>
      </c>
      <c r="B48" s="699" t="str">
        <f>'BASE PLANILHAS'!B48:C48</f>
        <v>PQM</v>
      </c>
      <c r="C48" s="700"/>
      <c r="D48" s="367">
        <f>CCT!L117</f>
        <v>0</v>
      </c>
      <c r="E48" s="78">
        <f t="shared" si="2"/>
        <v>0</v>
      </c>
      <c r="F48" s="19"/>
    </row>
    <row r="49" spans="1:8" x14ac:dyDescent="0.2">
      <c r="A49" s="34" t="str">
        <f>'BASE PLANILHAS'!A49</f>
        <v>F</v>
      </c>
      <c r="B49" s="701" t="str">
        <f>'BASE PLANILHAS'!B49:C49</f>
        <v>PAT</v>
      </c>
      <c r="C49" s="702"/>
      <c r="D49" s="367">
        <f>CCT!M117</f>
        <v>0</v>
      </c>
      <c r="E49" s="78">
        <f t="shared" si="2"/>
        <v>0</v>
      </c>
      <c r="F49" s="19"/>
    </row>
    <row r="50" spans="1:8" x14ac:dyDescent="0.2">
      <c r="A50" s="34" t="str">
        <f>'BASE PLANILHAS'!A50</f>
        <v>G</v>
      </c>
      <c r="B50" s="699" t="str">
        <f>'BASE PLANILHAS'!B50:C50</f>
        <v>Seguro de Vida</v>
      </c>
      <c r="C50" s="700"/>
      <c r="D50" s="368">
        <f>CCT!N117</f>
        <v>4.72</v>
      </c>
      <c r="E50" s="78">
        <f t="shared" si="2"/>
        <v>4.72</v>
      </c>
      <c r="F50" s="19"/>
    </row>
    <row r="51" spans="1:8" ht="13.5" thickBot="1" x14ac:dyDescent="0.25">
      <c r="A51" s="36" t="str">
        <f>'BASE PLANILHAS'!A51</f>
        <v>H</v>
      </c>
      <c r="B51" s="703" t="str">
        <f>'BASE PLANILHAS'!B51:C51</f>
        <v>Despesas de Viagem</v>
      </c>
      <c r="C51" s="704"/>
      <c r="D51" s="369">
        <f>CCT!O117</f>
        <v>0</v>
      </c>
      <c r="E51" s="78">
        <f t="shared" si="2"/>
        <v>0</v>
      </c>
      <c r="F51" s="1"/>
    </row>
    <row r="52" spans="1:8" ht="13.5" thickBot="1" x14ac:dyDescent="0.25">
      <c r="A52" s="705" t="str">
        <f>'BASE PLANILHAS'!A52:D52</f>
        <v>Total do Submódulo 2.3</v>
      </c>
      <c r="B52" s="706"/>
      <c r="C52" s="706"/>
      <c r="D52" s="707"/>
      <c r="E52" s="51">
        <f>SUM(E44:E51)</f>
        <v>501.22400000000005</v>
      </c>
      <c r="F52" s="29"/>
    </row>
    <row r="53" spans="1:8" ht="13.5" thickBot="1" x14ac:dyDescent="0.25">
      <c r="A53" s="237"/>
      <c r="B53" s="238"/>
      <c r="C53" s="240"/>
      <c r="D53" s="238"/>
      <c r="E53" s="239"/>
      <c r="F53" s="1"/>
    </row>
    <row r="54" spans="1:8" ht="13.5" thickBot="1" x14ac:dyDescent="0.25">
      <c r="A54" s="214" t="str">
        <f>'BASE PLANILHAS'!A54</f>
        <v>2.4</v>
      </c>
      <c r="B54" s="696" t="str">
        <f>'BASE PLANILHAS'!B54:D54</f>
        <v>Quadro Resumo do Módulo 2 - Encargos e Benefícios Mensais e Diários</v>
      </c>
      <c r="C54" s="697"/>
      <c r="D54" s="698"/>
      <c r="E54" s="214" t="str">
        <f>'BASE PLANILHAS'!E54</f>
        <v>Valor (R$)</v>
      </c>
    </row>
    <row r="55" spans="1:8" x14ac:dyDescent="0.2">
      <c r="A55" s="40" t="str">
        <f>'BASE PLANILHAS'!A55</f>
        <v>2.1</v>
      </c>
      <c r="B55" s="708" t="str">
        <f>'BASE PLANILHAS'!B55:D55</f>
        <v>Encargos Previdenciários, FGTS e Outras Contribuições</v>
      </c>
      <c r="C55" s="709"/>
      <c r="D55" s="710"/>
      <c r="E55" s="41">
        <f>E41</f>
        <v>277.06559999999996</v>
      </c>
      <c r="F55" s="1"/>
      <c r="H55" s="66"/>
    </row>
    <row r="56" spans="1:8" x14ac:dyDescent="0.2">
      <c r="A56" s="34" t="str">
        <f>'BASE PLANILHAS'!A56</f>
        <v>2.2</v>
      </c>
      <c r="B56" s="701" t="str">
        <f>'BASE PLANILHAS'!B56:D56</f>
        <v>13º Salário, Férias e Adicional de Férias</v>
      </c>
      <c r="C56" s="733"/>
      <c r="D56" s="702"/>
      <c r="E56" s="23">
        <f>E34</f>
        <v>383.30879999999996</v>
      </c>
      <c r="F56" s="1"/>
    </row>
    <row r="57" spans="1:8" ht="13.5" thickBot="1" x14ac:dyDescent="0.25">
      <c r="A57" s="36" t="str">
        <f>'BASE PLANILHAS'!A57</f>
        <v>2.3</v>
      </c>
      <c r="B57" s="699" t="str">
        <f>'BASE PLANILHAS'!B57:D57</f>
        <v>Benefícios Mensais e Diários</v>
      </c>
      <c r="C57" s="734"/>
      <c r="D57" s="749"/>
      <c r="E57" s="24">
        <f>E52</f>
        <v>501.22400000000005</v>
      </c>
      <c r="F57" s="1"/>
    </row>
    <row r="58" spans="1:8" ht="13.5" thickBot="1" x14ac:dyDescent="0.25">
      <c r="A58" s="696" t="str">
        <f>'BASE PLANILHAS'!A58:D58</f>
        <v>Total do Módulo 2</v>
      </c>
      <c r="B58" s="697"/>
      <c r="C58" s="697"/>
      <c r="D58" s="698"/>
      <c r="E58" s="49">
        <f>SUM(E55:E57)</f>
        <v>1161.5983999999999</v>
      </c>
      <c r="F58" s="1"/>
    </row>
    <row r="59" spans="1:8" x14ac:dyDescent="0.2">
      <c r="A59" s="241"/>
      <c r="B59" s="240"/>
      <c r="C59" s="240"/>
      <c r="D59" s="240"/>
      <c r="E59" s="242"/>
      <c r="F59" s="1"/>
    </row>
    <row r="60" spans="1:8" x14ac:dyDescent="0.2">
      <c r="A60" s="711" t="str">
        <f>'BASE PLANILHAS'!A60:E60</f>
        <v>MÓDULO 3 – PROVISÃO PARA RESCISÃO</v>
      </c>
      <c r="B60" s="712"/>
      <c r="C60" s="712"/>
      <c r="D60" s="712"/>
      <c r="E60" s="713"/>
      <c r="F60" s="1"/>
    </row>
    <row r="61" spans="1:8" ht="13.5" thickBot="1" x14ac:dyDescent="0.25">
      <c r="A61" s="54"/>
      <c r="B61" s="54"/>
      <c r="C61" s="54"/>
      <c r="D61" s="54"/>
      <c r="E61" s="54"/>
      <c r="F61" s="22"/>
      <c r="G61" s="1"/>
    </row>
    <row r="62" spans="1:8" ht="13.5" thickBot="1" x14ac:dyDescent="0.25">
      <c r="A62" s="214">
        <f>'BASE PLANILHAS'!A62</f>
        <v>3</v>
      </c>
      <c r="B62" s="697" t="str">
        <f>'BASE PLANILHAS'!B62:C62</f>
        <v>Provisão para Rescisão</v>
      </c>
      <c r="C62" s="698"/>
      <c r="D62" s="214" t="str">
        <f>'BASE PLANILHAS'!D62</f>
        <v>Referência</v>
      </c>
      <c r="E62" s="566" t="str">
        <f>'BASE PLANILHAS'!E62</f>
        <v>Valor (R$)</v>
      </c>
      <c r="F62" s="19"/>
    </row>
    <row r="63" spans="1:8" x14ac:dyDescent="0.2">
      <c r="A63" s="79" t="str">
        <f>'BASE PLANILHAS'!A63</f>
        <v>A</v>
      </c>
      <c r="B63" s="718" t="str">
        <f>'BASE PLANILHAS'!B63:C63</f>
        <v>Aviso Prévio Indenizado (API) e Reflexo do Aviso Prévio Indenizado</v>
      </c>
      <c r="C63" s="719"/>
      <c r="D63" s="80">
        <f>'BASE PLANILHAS'!D63</f>
        <v>5.0183256172839511E-3</v>
      </c>
      <c r="E63" s="41">
        <f>$E$21*D63</f>
        <v>5.2270879629629627</v>
      </c>
      <c r="F63" s="149"/>
    </row>
    <row r="64" spans="1:8" x14ac:dyDescent="0.2">
      <c r="A64" s="205" t="str">
        <f>'BASE PLANILHAS'!A64</f>
        <v>B</v>
      </c>
      <c r="B64" s="718" t="str">
        <f>'BASE PLANILHAS'!B64:C64</f>
        <v>Incidência do FGTS sobre API e Reflexo do API</v>
      </c>
      <c r="C64" s="719"/>
      <c r="D64" s="80">
        <f>'BASE PLANILHAS'!D64</f>
        <v>4.0146604938271608E-4</v>
      </c>
      <c r="E64" s="41">
        <f>$E$21*D64</f>
        <v>0.418167037037037</v>
      </c>
      <c r="F64" s="19"/>
    </row>
    <row r="65" spans="1:10" x14ac:dyDescent="0.2">
      <c r="A65" s="205" t="str">
        <f>'BASE PLANILHAS'!A65</f>
        <v>C</v>
      </c>
      <c r="B65" s="718" t="str">
        <f>'BASE PLANILHAS'!B65:C65</f>
        <v>Multa do FGTS e Contribuição Social sobre o Aviso Prévio Indenizado</v>
      </c>
      <c r="C65" s="719"/>
      <c r="D65" s="18">
        <f>'BASE PLANILHAS'!D65</f>
        <v>2.0073302469135804E-4</v>
      </c>
      <c r="E65" s="41">
        <f t="shared" ref="E65:E69" si="3">$E$21*D65</f>
        <v>0.2090835185185185</v>
      </c>
      <c r="F65" s="19"/>
    </row>
    <row r="66" spans="1:10" x14ac:dyDescent="0.2">
      <c r="A66" s="205" t="str">
        <f>'BASE PLANILHAS'!A66</f>
        <v>D</v>
      </c>
      <c r="B66" s="718" t="str">
        <f>'BASE PLANILHAS'!B66:C66</f>
        <v>Aviso Prévio Trabalhado - APT</v>
      </c>
      <c r="C66" s="719"/>
      <c r="D66" s="18">
        <f>'BASE PLANILHAS'!D66</f>
        <v>3.5000000000000005E-3</v>
      </c>
      <c r="E66" s="41">
        <f t="shared" si="3"/>
        <v>3.6456000000000004</v>
      </c>
      <c r="F66" s="19"/>
    </row>
    <row r="67" spans="1:10" x14ac:dyDescent="0.2">
      <c r="A67" s="205" t="str">
        <f>'BASE PLANILHAS'!A67</f>
        <v>E</v>
      </c>
      <c r="B67" s="718" t="str">
        <f>'BASE PLANILHAS'!B67:C67</f>
        <v>Incidência dos encargos do submódulo 2.1 sobre Aviso Prévio Trabalhado</v>
      </c>
      <c r="C67" s="719"/>
      <c r="D67" s="80">
        <f>'BASE PLANILHAS'!D67</f>
        <v>1.2880000000000005E-3</v>
      </c>
      <c r="E67" s="41">
        <f>$E$21*D67</f>
        <v>1.3415808000000005</v>
      </c>
      <c r="F67" s="61"/>
    </row>
    <row r="68" spans="1:10" x14ac:dyDescent="0.2">
      <c r="A68" s="205" t="str">
        <f>'BASE PLANILHAS'!A68</f>
        <v>F</v>
      </c>
      <c r="B68" s="718" t="str">
        <f>'BASE PLANILHAS'!B68:C68</f>
        <v>Multa do FGTS e Contribuição Social - Rescisão sem Justa Causa</v>
      </c>
      <c r="C68" s="719"/>
      <c r="D68" s="80">
        <f>'BASE PLANILHAS'!D68</f>
        <v>4.2999999999999997E-2</v>
      </c>
      <c r="E68" s="41">
        <f t="shared" si="3"/>
        <v>44.788799999999995</v>
      </c>
      <c r="F68" s="19"/>
    </row>
    <row r="69" spans="1:10" ht="13.5" thickBot="1" x14ac:dyDescent="0.25">
      <c r="A69" s="243" t="str">
        <f>'BASE PLANILHAS'!A69</f>
        <v>G</v>
      </c>
      <c r="B69" s="701" t="str">
        <f>'BASE PLANILHAS'!B69:C69</f>
        <v>Indenização Adicional (Art. 9º da Lei nº 7.238/84)</v>
      </c>
      <c r="C69" s="702"/>
      <c r="D69" s="81">
        <f>'BASE PLANILHAS'!D69</f>
        <v>1.6666666666666668E-3</v>
      </c>
      <c r="E69" s="55">
        <f t="shared" si="3"/>
        <v>1.736</v>
      </c>
      <c r="F69" s="19"/>
    </row>
    <row r="70" spans="1:10" ht="13.5" thickBot="1" x14ac:dyDescent="0.25">
      <c r="A70" s="696" t="str">
        <f>'BASE PLANILHAS'!A70:C70</f>
        <v>Total do Módulo 3</v>
      </c>
      <c r="B70" s="697"/>
      <c r="C70" s="698"/>
      <c r="D70" s="244">
        <f>'BASE PLANILHAS'!D70</f>
        <v>5.5075191358024689E-2</v>
      </c>
      <c r="E70" s="51">
        <f>SUM(E63:E69)</f>
        <v>57.366319318518514</v>
      </c>
      <c r="F70" s="29"/>
    </row>
    <row r="71" spans="1:10" x14ac:dyDescent="0.2">
      <c r="A71" s="245"/>
      <c r="B71" s="246"/>
      <c r="C71" s="246"/>
      <c r="D71" s="246"/>
      <c r="E71" s="247"/>
      <c r="F71" s="1"/>
    </row>
    <row r="72" spans="1:10" x14ac:dyDescent="0.2">
      <c r="A72" s="711" t="str">
        <f>'BASE PLANILHAS'!A72:E72</f>
        <v>MÓDULO 4 – CUSTO DE REPOSIÇÃO DO PROFISSIONAL AUSENTE</v>
      </c>
      <c r="B72" s="712"/>
      <c r="C72" s="712"/>
      <c r="D72" s="712"/>
      <c r="E72" s="713"/>
      <c r="F72" s="1"/>
      <c r="H72" s="1"/>
    </row>
    <row r="73" spans="1:10" ht="13.5" thickBot="1" x14ac:dyDescent="0.25">
      <c r="A73" s="54"/>
      <c r="B73" s="54"/>
      <c r="C73" s="54"/>
      <c r="D73" s="38"/>
      <c r="E73" s="54"/>
      <c r="F73" s="22"/>
    </row>
    <row r="74" spans="1:10" ht="13.5" thickBot="1" x14ac:dyDescent="0.25">
      <c r="A74" s="214" t="str">
        <f>'BASE PLANILHAS'!A74</f>
        <v>4.1</v>
      </c>
      <c r="B74" s="696" t="str">
        <f>'BASE PLANILHAS'!B74:C74</f>
        <v>Submódulo 4.1 - Ausências Legais</v>
      </c>
      <c r="C74" s="698"/>
      <c r="D74" s="566" t="str">
        <f>'BASE PLANILHAS'!D74</f>
        <v>Referência</v>
      </c>
      <c r="E74" s="566" t="str">
        <f>'BASE PLANILHAS'!E74</f>
        <v>Valor (R$)</v>
      </c>
      <c r="J74" s="63"/>
    </row>
    <row r="75" spans="1:10" x14ac:dyDescent="0.2">
      <c r="A75" s="34" t="str">
        <f>'BASE PLANILHAS'!A75</f>
        <v>A</v>
      </c>
      <c r="B75" s="708" t="str">
        <f>'BASE PLANILHAS'!B75:C75</f>
        <v>Ausência por Doença</v>
      </c>
      <c r="C75" s="710"/>
      <c r="D75" s="248">
        <f>'BASE PLANILHAS'!D75</f>
        <v>1.3888888888888888E-2</v>
      </c>
      <c r="E75" s="23">
        <f t="shared" ref="E75:E80" si="4">$E$21*D75</f>
        <v>14.466666666666665</v>
      </c>
      <c r="F75" s="62"/>
    </row>
    <row r="76" spans="1:10" x14ac:dyDescent="0.2">
      <c r="A76" s="34" t="str">
        <f>'BASE PLANILHAS'!A76</f>
        <v>B</v>
      </c>
      <c r="B76" s="699" t="str">
        <f>'BASE PLANILHAS'!B76:C76</f>
        <v>Ausências Legais</v>
      </c>
      <c r="C76" s="700"/>
      <c r="D76" s="248">
        <f>'BASE PLANILHAS'!D76</f>
        <v>8.2222222222222228E-3</v>
      </c>
      <c r="E76" s="23">
        <f t="shared" si="4"/>
        <v>8.5642666666666667</v>
      </c>
      <c r="F76" s="62"/>
    </row>
    <row r="77" spans="1:10" x14ac:dyDescent="0.2">
      <c r="A77" s="34" t="str">
        <f>'BASE PLANILHAS'!A77</f>
        <v>C</v>
      </c>
      <c r="B77" s="699" t="str">
        <f>'BASE PLANILHAS'!B77:C77</f>
        <v>Licença Paternidade</v>
      </c>
      <c r="C77" s="700"/>
      <c r="D77" s="82">
        <f>'BASE PLANILHAS'!D77</f>
        <v>2.0833333333333332E-4</v>
      </c>
      <c r="E77" s="23">
        <f t="shared" si="4"/>
        <v>0.21699999999999997</v>
      </c>
      <c r="F77" s="62"/>
    </row>
    <row r="78" spans="1:10" x14ac:dyDescent="0.2">
      <c r="A78" s="34" t="str">
        <f>'BASE PLANILHAS'!A78</f>
        <v>D</v>
      </c>
      <c r="B78" s="699" t="str">
        <f>'BASE PLANILHAS'!B78:C78</f>
        <v>Ausência por Acidente de Trabalho</v>
      </c>
      <c r="C78" s="700"/>
      <c r="D78" s="248">
        <f>'BASE PLANILHAS'!D78</f>
        <v>3.3333333333333335E-3</v>
      </c>
      <c r="E78" s="23">
        <f t="shared" si="4"/>
        <v>3.472</v>
      </c>
      <c r="F78" s="62"/>
    </row>
    <row r="79" spans="1:10" x14ac:dyDescent="0.2">
      <c r="A79" s="64" t="str">
        <f>'BASE PLANILHAS'!A79</f>
        <v>E</v>
      </c>
      <c r="B79" s="699" t="str">
        <f>'BASE PLANILHAS'!B79:C79</f>
        <v>Férias, Adicional de Férias e 13º  com empregada em gozo de Licença Maternidade</v>
      </c>
      <c r="C79" s="700"/>
      <c r="D79" s="249">
        <f>'BASE PLANILHAS'!D79</f>
        <v>1.2962962962962963E-3</v>
      </c>
      <c r="E79" s="23">
        <f t="shared" si="4"/>
        <v>1.350222222222222</v>
      </c>
      <c r="F79" s="19"/>
    </row>
    <row r="80" spans="1:10" ht="13.5" thickBot="1" x14ac:dyDescent="0.25">
      <c r="A80" s="36" t="str">
        <f>'BASE PLANILHAS'!A80</f>
        <v>F</v>
      </c>
      <c r="B80" s="716" t="str">
        <f>'BASE PLANILHAS'!B80:C80</f>
        <v>Incidência do Submódulo 2.1 sobre Ausências Legais</v>
      </c>
      <c r="C80" s="717"/>
      <c r="D80" s="81">
        <f>'BASE PLANILHAS'!D80</f>
        <v>9.9172592592592611E-3</v>
      </c>
      <c r="E80" s="72">
        <f t="shared" si="4"/>
        <v>10.329817244444445</v>
      </c>
      <c r="F80" s="1"/>
      <c r="G80" s="4"/>
      <c r="H80" s="31"/>
    </row>
    <row r="81" spans="1:7" ht="13.5" thickBot="1" x14ac:dyDescent="0.25">
      <c r="A81" s="696" t="str">
        <f>'BASE PLANILHAS'!A81:C81</f>
        <v>Total do Submódulo 4.1</v>
      </c>
      <c r="B81" s="697"/>
      <c r="C81" s="698"/>
      <c r="D81" s="48">
        <f>'BASE PLANILHAS'!D81</f>
        <v>3.6866333333333334E-2</v>
      </c>
      <c r="E81" s="51">
        <f>SUM(E75:E80)</f>
        <v>38.3999728</v>
      </c>
      <c r="F81" s="29"/>
      <c r="G81" s="4"/>
    </row>
    <row r="82" spans="1:7" ht="13.5" thickBot="1" x14ac:dyDescent="0.25">
      <c r="A82" s="241"/>
      <c r="B82" s="240"/>
      <c r="C82" s="240"/>
      <c r="D82" s="240"/>
      <c r="E82" s="242"/>
      <c r="F82" s="1"/>
    </row>
    <row r="83" spans="1:7" ht="13.5" thickBot="1" x14ac:dyDescent="0.25">
      <c r="A83" s="214" t="str">
        <f>'BASE PLANILHAS'!A83</f>
        <v>4.2</v>
      </c>
      <c r="B83" s="696" t="str">
        <f>'BASE PLANILHAS'!B83:C83</f>
        <v>Submódulo 4.2 - Intrajornada</v>
      </c>
      <c r="C83" s="697"/>
      <c r="D83" s="46" t="str">
        <f>'BASE PLANILHAS'!D83</f>
        <v>Referência</v>
      </c>
      <c r="E83" s="214" t="str">
        <f>'BASE PLANILHAS'!E83</f>
        <v>Valor (R$)</v>
      </c>
      <c r="F83" s="29"/>
      <c r="G83" s="4"/>
    </row>
    <row r="84" spans="1:7" ht="13.5" thickBot="1" x14ac:dyDescent="0.25">
      <c r="A84" s="40" t="str">
        <f>'BASE PLANILHAS'!A84</f>
        <v>A</v>
      </c>
      <c r="B84" s="750" t="str">
        <f>'BASE PLANILHAS'!B84:C84</f>
        <v>Intervalo para Repouso ou Alimentação</v>
      </c>
      <c r="C84" s="751"/>
      <c r="D84" s="623">
        <f>'BASE PLANILHAS'!D84</f>
        <v>0</v>
      </c>
      <c r="E84" s="621">
        <v>0</v>
      </c>
      <c r="F84" s="29"/>
      <c r="G84" s="4"/>
    </row>
    <row r="85" spans="1:7" ht="13.5" thickBot="1" x14ac:dyDescent="0.25">
      <c r="A85" s="696" t="str">
        <f>'BASE PLANILHAS'!A85:C85</f>
        <v>Total do Submódulo 4.2</v>
      </c>
      <c r="B85" s="697"/>
      <c r="C85" s="698"/>
      <c r="D85" s="48">
        <f>'BASE PLANILHAS'!D85</f>
        <v>0</v>
      </c>
      <c r="E85" s="398">
        <f>SUM(E84)</f>
        <v>0</v>
      </c>
      <c r="F85" s="29"/>
      <c r="G85" s="4"/>
    </row>
    <row r="86" spans="1:7" ht="13.5" thickBot="1" x14ac:dyDescent="0.25">
      <c r="A86" s="241"/>
      <c r="B86" s="240"/>
      <c r="C86" s="240"/>
      <c r="D86" s="240"/>
      <c r="E86" s="242"/>
      <c r="F86" s="1"/>
    </row>
    <row r="87" spans="1:7" ht="13.5" thickBot="1" x14ac:dyDescent="0.25">
      <c r="A87" s="214" t="str">
        <f>'BASE PLANILHAS'!A87</f>
        <v>4.3</v>
      </c>
      <c r="B87" s="696" t="str">
        <f>'BASE PLANILHAS'!B87:C87</f>
        <v>Quadro Resumo do Módulo 4 - Custo de Reposição do Profissional Ausente</v>
      </c>
      <c r="C87" s="697"/>
      <c r="D87" s="46" t="str">
        <f>'BASE PLANILHAS'!D87</f>
        <v>Referência</v>
      </c>
      <c r="E87" s="214" t="str">
        <f>'BASE PLANILHAS'!E87</f>
        <v>Valor (R$)</v>
      </c>
      <c r="F87" s="1"/>
    </row>
    <row r="88" spans="1:7" x14ac:dyDescent="0.2">
      <c r="A88" s="40" t="str">
        <f>'BASE PLANILHAS'!A88</f>
        <v>4.1</v>
      </c>
      <c r="B88" s="720" t="str">
        <f>'BASE PLANILHAS'!B88:C88</f>
        <v>Ausências Legais</v>
      </c>
      <c r="C88" s="721"/>
      <c r="D88" s="396">
        <f>'BASE PLANILHAS'!D88</f>
        <v>3.6866333333333334E-2</v>
      </c>
      <c r="E88" s="72">
        <f>E81</f>
        <v>38.3999728</v>
      </c>
      <c r="F88" s="1"/>
    </row>
    <row r="89" spans="1:7" ht="13.5" thickBot="1" x14ac:dyDescent="0.25">
      <c r="A89" s="40" t="str">
        <f>'BASE PLANILHAS'!A89</f>
        <v>4.2</v>
      </c>
      <c r="B89" s="716" t="str">
        <f>'BASE PLANILHAS'!B89:C89</f>
        <v>Intrajornada</v>
      </c>
      <c r="C89" s="717"/>
      <c r="D89" s="397">
        <f>'BASE PLANILHAS'!D89</f>
        <v>0</v>
      </c>
      <c r="E89" s="235">
        <f>E85</f>
        <v>0</v>
      </c>
      <c r="F89" s="1"/>
    </row>
    <row r="90" spans="1:7" ht="13.5" thickBot="1" x14ac:dyDescent="0.25">
      <c r="A90" s="696" t="str">
        <f>'BASE PLANILHAS'!A90:C90</f>
        <v>Total do Módulo 4</v>
      </c>
      <c r="B90" s="697"/>
      <c r="C90" s="698"/>
      <c r="D90" s="48">
        <f>'BASE PLANILHAS'!D90</f>
        <v>3.6866333333333334E-2</v>
      </c>
      <c r="E90" s="398">
        <f>SUM(E88+E89)</f>
        <v>38.3999728</v>
      </c>
      <c r="F90" s="1"/>
    </row>
    <row r="91" spans="1:7" x14ac:dyDescent="0.2">
      <c r="A91" s="241"/>
      <c r="B91" s="240"/>
      <c r="C91" s="240"/>
      <c r="D91" s="240"/>
      <c r="E91" s="242"/>
      <c r="F91" s="1"/>
    </row>
    <row r="92" spans="1:7" x14ac:dyDescent="0.2">
      <c r="A92" s="711" t="str">
        <f>'BASE PLANILHAS'!A92:E92</f>
        <v>MÓDULO 5 – INSUMOS DIVERSOS</v>
      </c>
      <c r="B92" s="712"/>
      <c r="C92" s="712"/>
      <c r="D92" s="712"/>
      <c r="E92" s="713"/>
      <c r="F92" s="1"/>
    </row>
    <row r="93" spans="1:7" ht="13.5" thickBot="1" x14ac:dyDescent="0.25">
      <c r="A93" s="38"/>
      <c r="B93" s="38"/>
      <c r="C93" s="38"/>
      <c r="D93" s="38"/>
      <c r="E93" s="56"/>
      <c r="F93" s="1"/>
    </row>
    <row r="94" spans="1:7" ht="13.5" thickBot="1" x14ac:dyDescent="0.25">
      <c r="A94" s="214">
        <f>'BASE PLANILHAS'!A94</f>
        <v>5</v>
      </c>
      <c r="B94" s="696" t="str">
        <f>'BASE PLANILHAS'!B94:C94</f>
        <v>Insumos Diversos</v>
      </c>
      <c r="C94" s="698"/>
      <c r="D94" s="214" t="str">
        <f>'BASE PLANILHAS'!D94</f>
        <v>Referência</v>
      </c>
      <c r="E94" s="566" t="str">
        <f>'BASE PLANILHAS'!E94</f>
        <v>Valor (R$)</v>
      </c>
      <c r="F94" s="1"/>
    </row>
    <row r="95" spans="1:7" x14ac:dyDescent="0.2">
      <c r="A95" s="32" t="str">
        <f>'BASE PLANILHAS'!A95</f>
        <v>A</v>
      </c>
      <c r="B95" s="709" t="str">
        <f>'BASE PLANILHAS'!B95:C95</f>
        <v>Uniformes e EPIs</v>
      </c>
      <c r="C95" s="710"/>
      <c r="D95" s="292">
        <f>'Uniforme Apoio'!BO17</f>
        <v>43.567500000000003</v>
      </c>
      <c r="E95" s="41">
        <f>D95*$D$13</f>
        <v>43.567500000000003</v>
      </c>
      <c r="F95" s="19"/>
      <c r="G95" s="1"/>
    </row>
    <row r="96" spans="1:7" x14ac:dyDescent="0.2">
      <c r="A96" s="34" t="str">
        <f>'BASE PLANILHAS'!A96</f>
        <v>B</v>
      </c>
      <c r="B96" s="733" t="str">
        <f>'BASE PLANILHAS'!B96:C96</f>
        <v>Materiais de Consumo</v>
      </c>
      <c r="C96" s="702"/>
      <c r="D96" s="299">
        <v>0</v>
      </c>
      <c r="E96" s="23">
        <f>D96*$D$13</f>
        <v>0</v>
      </c>
      <c r="F96" s="19"/>
    </row>
    <row r="97" spans="1:8" x14ac:dyDescent="0.2">
      <c r="A97" s="250" t="str">
        <f>'BASE PLANILHAS'!A97</f>
        <v>C</v>
      </c>
      <c r="B97" s="734" t="str">
        <f>'BASE PLANILHAS'!B97:C97</f>
        <v>Máquinas e Equipamentos (depreciação)</v>
      </c>
      <c r="C97" s="700"/>
      <c r="D97" s="299">
        <v>0</v>
      </c>
      <c r="E97" s="23">
        <f t="shared" ref="E97" si="5">D97*$D$13</f>
        <v>0</v>
      </c>
      <c r="F97" s="19"/>
    </row>
    <row r="98" spans="1:8" x14ac:dyDescent="0.2">
      <c r="A98" s="250" t="str">
        <f>'BASE PLANILHAS'!A98</f>
        <v>D</v>
      </c>
      <c r="B98" s="734" t="str">
        <f>'BASE PLANILHAS'!B98:C98</f>
        <v>Produtos de Limpeza</v>
      </c>
      <c r="C98" s="700"/>
      <c r="D98" s="75">
        <v>0</v>
      </c>
      <c r="E98" s="216">
        <f>D98*$D$13</f>
        <v>0</v>
      </c>
      <c r="F98" s="19"/>
      <c r="H98" s="1"/>
    </row>
    <row r="99" spans="1:8" ht="13.5" thickBot="1" x14ac:dyDescent="0.25">
      <c r="A99" s="251" t="str">
        <f>'BASE PLANILHAS'!A99</f>
        <v>E</v>
      </c>
      <c r="B99" s="735" t="str">
        <f>'BASE PLANILHAS'!B99:C99</f>
        <v>Materiais de Higiene</v>
      </c>
      <c r="C99" s="719"/>
      <c r="D99" s="75">
        <v>0</v>
      </c>
      <c r="E99" s="215">
        <f>D99*$D$13</f>
        <v>0</v>
      </c>
      <c r="F99" s="19"/>
      <c r="H99" s="1"/>
    </row>
    <row r="100" spans="1:8" ht="13.5" customHeight="1" thickBot="1" x14ac:dyDescent="0.25">
      <c r="A100" s="736" t="str">
        <f>'BASE PLANILHAS'!A100:C100</f>
        <v>Total do Módulo 5</v>
      </c>
      <c r="B100" s="737"/>
      <c r="C100" s="737"/>
      <c r="D100" s="252"/>
      <c r="E100" s="49">
        <f>SUM(E95:E99)</f>
        <v>43.567500000000003</v>
      </c>
      <c r="F100" s="1"/>
    </row>
    <row r="101" spans="1:8" x14ac:dyDescent="0.2">
      <c r="A101" s="241"/>
      <c r="B101" s="240"/>
      <c r="C101" s="240"/>
      <c r="D101" s="240"/>
      <c r="E101" s="242"/>
      <c r="F101" s="1"/>
    </row>
    <row r="102" spans="1:8" x14ac:dyDescent="0.2">
      <c r="A102" s="711" t="str">
        <f>'BASE PLANILHAS'!A102:E102</f>
        <v>MÓDULO 6 – CUSTOS INDIRETOS, TRIBUTOS E LUCRO</v>
      </c>
      <c r="B102" s="712"/>
      <c r="C102" s="712"/>
      <c r="D102" s="712"/>
      <c r="E102" s="713"/>
      <c r="F102" s="1"/>
    </row>
    <row r="103" spans="1:8" ht="13.5" thickBot="1" x14ac:dyDescent="0.25">
      <c r="A103" s="54"/>
      <c r="B103" s="54"/>
      <c r="C103" s="54"/>
      <c r="D103" s="54"/>
      <c r="E103" s="39"/>
      <c r="F103" s="1"/>
    </row>
    <row r="104" spans="1:8" ht="13.5" thickBot="1" x14ac:dyDescent="0.25">
      <c r="A104" s="214">
        <f>'BASE PLANILHAS'!A104</f>
        <v>6</v>
      </c>
      <c r="B104" s="214" t="str">
        <f>'BASE PLANILHAS'!B104</f>
        <v>Custos Indiretos, Tributos e Lucro</v>
      </c>
      <c r="C104" s="697" t="str">
        <f>'BASE PLANILHAS'!C104:D104</f>
        <v>Referência</v>
      </c>
      <c r="D104" s="698"/>
      <c r="E104" s="566" t="str">
        <f>'BASE PLANILHAS'!E104</f>
        <v>Valor (R$)</v>
      </c>
    </row>
    <row r="105" spans="1:8" x14ac:dyDescent="0.2">
      <c r="A105" s="32" t="str">
        <f>'BASE PLANILHAS'!A105</f>
        <v>A</v>
      </c>
      <c r="B105" s="253" t="str">
        <f>'BASE PLANILHAS'!B105</f>
        <v>Custos Indiretos</v>
      </c>
      <c r="C105" s="302">
        <f>'BASE PLANILHAS'!C105</f>
        <v>0</v>
      </c>
      <c r="D105" s="303"/>
      <c r="E105" s="256">
        <f>$C105*$D$13</f>
        <v>0</v>
      </c>
      <c r="F105" s="61"/>
    </row>
    <row r="106" spans="1:8" x14ac:dyDescent="0.2">
      <c r="A106" s="34" t="str">
        <f>'BASE PLANILHAS'!A106</f>
        <v>B</v>
      </c>
      <c r="B106" s="257" t="str">
        <f>'BASE PLANILHAS'!B106</f>
        <v>Lucro</v>
      </c>
      <c r="C106" s="295">
        <f>'BASE PLANILHAS'!C106</f>
        <v>0</v>
      </c>
      <c r="D106" s="259"/>
      <c r="E106" s="263">
        <f>$C106*$D$13</f>
        <v>0</v>
      </c>
      <c r="F106" s="1"/>
    </row>
    <row r="107" spans="1:8" x14ac:dyDescent="0.2">
      <c r="A107" s="34" t="str">
        <f>'BASE PLANILHAS'!A107</f>
        <v>C</v>
      </c>
      <c r="B107" s="34" t="str">
        <f>'BASE PLANILHAS'!B107</f>
        <v>TRIBUTOS</v>
      </c>
      <c r="C107" s="260" t="str">
        <f>'BASE PLANILHAS'!C107</f>
        <v>%</v>
      </c>
      <c r="D107" s="304" t="str">
        <f>'BASE PLANILHAS'!D107</f>
        <v>%</v>
      </c>
      <c r="E107" s="57"/>
      <c r="F107" s="1"/>
    </row>
    <row r="108" spans="1:8" x14ac:dyDescent="0.2">
      <c r="A108" s="34" t="str">
        <f>'BASE PLANILHAS'!A108</f>
        <v>C.1</v>
      </c>
      <c r="B108" s="257" t="str">
        <f>'BASE PLANILHAS'!B108</f>
        <v>PIS</v>
      </c>
      <c r="C108" s="262">
        <f>'BASE PLANILHAS'!C108</f>
        <v>7.6</v>
      </c>
      <c r="D108" s="262">
        <f>((100/((100-($C$111))%)-100)*$C108)/($C$111)</f>
        <v>8.6609686609686669</v>
      </c>
      <c r="E108" s="263">
        <v>0</v>
      </c>
      <c r="F108" s="1"/>
    </row>
    <row r="109" spans="1:8" x14ac:dyDescent="0.2">
      <c r="A109" s="34" t="str">
        <f>'BASE PLANILHAS'!A109</f>
        <v>C.2</v>
      </c>
      <c r="B109" s="257" t="str">
        <f>'BASE PLANILHAS'!B109</f>
        <v>COFINS</v>
      </c>
      <c r="C109" s="262">
        <f>'BASE PLANILHAS'!C109</f>
        <v>1.65</v>
      </c>
      <c r="D109" s="262">
        <f>((100/((100-($C$111))%)-100)*$C109)/($C$111)</f>
        <v>1.8803418803418819</v>
      </c>
      <c r="E109" s="263">
        <v>0</v>
      </c>
      <c r="F109" s="1"/>
    </row>
    <row r="110" spans="1:8" x14ac:dyDescent="0.2">
      <c r="A110" s="34" t="str">
        <f>'BASE PLANILHAS'!A110</f>
        <v>C.3</v>
      </c>
      <c r="B110" s="257" t="str">
        <f>'BASE PLANILHAS'!B110</f>
        <v>ISS</v>
      </c>
      <c r="C110" s="294">
        <f>ISS!B45*100</f>
        <v>3</v>
      </c>
      <c r="D110" s="262">
        <f>((100/((100-($C$111))%)-100)*$C110)/($C$111)</f>
        <v>3.4188034188034218</v>
      </c>
      <c r="E110" s="264">
        <v>0</v>
      </c>
      <c r="F110" s="1"/>
    </row>
    <row r="111" spans="1:8" ht="13.5" thickBot="1" x14ac:dyDescent="0.25">
      <c r="A111" s="714" t="str">
        <f>'BASE PLANILHAS'!A111:B111</f>
        <v>Total Tributos</v>
      </c>
      <c r="B111" s="715">
        <f>'[1]BASE PLANILHAS'!A102:B102</f>
        <v>0</v>
      </c>
      <c r="C111" s="265">
        <f>SUM(C108:C110)</f>
        <v>12.25</v>
      </c>
      <c r="D111" s="265">
        <f>SUM(D108:D110)</f>
        <v>13.960113960113972</v>
      </c>
      <c r="E111" s="266">
        <f>((E105+E106+E100+E90+E70+E58+E21)*D111)%</f>
        <v>327.02016357210113</v>
      </c>
      <c r="F111" s="1"/>
    </row>
    <row r="112" spans="1:8" ht="13.5" thickBot="1" x14ac:dyDescent="0.25">
      <c r="A112" s="696" t="str">
        <f>'BASE PLANILHAS'!A112:D112</f>
        <v>Total do Módulo 6</v>
      </c>
      <c r="B112" s="697"/>
      <c r="C112" s="697"/>
      <c r="D112" s="698"/>
      <c r="E112" s="51">
        <f>SUM(E105:E111)</f>
        <v>327.02016357210113</v>
      </c>
      <c r="F112" s="1"/>
    </row>
    <row r="113" spans="1:8" x14ac:dyDescent="0.2">
      <c r="A113" s="267"/>
      <c r="B113" s="268"/>
      <c r="C113" s="268"/>
      <c r="D113" s="268"/>
      <c r="E113" s="59"/>
    </row>
    <row r="114" spans="1:8" x14ac:dyDescent="0.2">
      <c r="A114" s="738" t="str">
        <f>'BASE PLANILHAS'!A114:E114</f>
        <v>QUADRO RESUMO DO CUSTO POR EMPREGADO</v>
      </c>
      <c r="B114" s="739"/>
      <c r="C114" s="739"/>
      <c r="D114" s="739"/>
      <c r="E114" s="740"/>
      <c r="G114" s="3"/>
    </row>
    <row r="115" spans="1:8" ht="13.5" thickBot="1" x14ac:dyDescent="0.25">
      <c r="A115" s="572"/>
      <c r="B115" s="567"/>
      <c r="C115" s="567"/>
      <c r="D115" s="567"/>
      <c r="E115" s="568"/>
      <c r="G115" s="3"/>
    </row>
    <row r="116" spans="1:8" ht="13.5" thickBot="1" x14ac:dyDescent="0.25">
      <c r="A116" s="696" t="str">
        <f>'BASE PLANILHAS'!A116:D116</f>
        <v>Mão-de-Obra vinculada à execução contratual</v>
      </c>
      <c r="B116" s="697"/>
      <c r="C116" s="697"/>
      <c r="D116" s="698"/>
      <c r="E116" s="214" t="str">
        <f>'BASE PLANILHAS'!E116</f>
        <v>VALOR (R$)</v>
      </c>
      <c r="G116" s="1"/>
      <c r="H116" s="1"/>
    </row>
    <row r="117" spans="1:8" x14ac:dyDescent="0.2">
      <c r="A117" s="32" t="str">
        <f>'BASE PLANILHAS'!A117</f>
        <v>A</v>
      </c>
      <c r="B117" s="741" t="str">
        <f>'BASE PLANILHAS'!B117:D117</f>
        <v>MÓDULO 1 - COMPOSIÇÃO DA REMUNERAÇÃO</v>
      </c>
      <c r="C117" s="742"/>
      <c r="D117" s="743"/>
      <c r="E117" s="256">
        <f>E21</f>
        <v>1041.5999999999999</v>
      </c>
    </row>
    <row r="118" spans="1:8" x14ac:dyDescent="0.2">
      <c r="A118" s="34" t="str">
        <f>'BASE PLANILHAS'!A118</f>
        <v>B</v>
      </c>
      <c r="B118" s="744" t="str">
        <f>'BASE PLANILHAS'!B118:D118</f>
        <v>MÓDULO 2 – ENCARGOS E BENEFÍCIOS MENSAIS E DIÁRIOS</v>
      </c>
      <c r="C118" s="731"/>
      <c r="D118" s="732"/>
      <c r="E118" s="263">
        <f>E58</f>
        <v>1161.5983999999999</v>
      </c>
    </row>
    <row r="119" spans="1:8" x14ac:dyDescent="0.2">
      <c r="A119" s="34" t="str">
        <f>'BASE PLANILHAS'!A119</f>
        <v>C</v>
      </c>
      <c r="B119" s="745" t="str">
        <f>'BASE PLANILHAS'!B119:D119</f>
        <v>MÓDULO 3 – PROVISÃO PARA RESCISÃO</v>
      </c>
      <c r="C119" s="746"/>
      <c r="D119" s="747"/>
      <c r="E119" s="263">
        <f>E70</f>
        <v>57.366319318518514</v>
      </c>
      <c r="G119" s="3"/>
    </row>
    <row r="120" spans="1:8" x14ac:dyDescent="0.2">
      <c r="A120" s="34" t="str">
        <f>'BASE PLANILHAS'!A120</f>
        <v>D</v>
      </c>
      <c r="B120" s="744" t="str">
        <f>'BASE PLANILHAS'!B120:D120</f>
        <v>MÓDULO 4 – CUSTO DE REPOSIÇÃO DO PROFISSIONAL AUSENTE</v>
      </c>
      <c r="C120" s="731"/>
      <c r="D120" s="732"/>
      <c r="E120" s="263">
        <f>E90</f>
        <v>38.3999728</v>
      </c>
      <c r="G120" s="3"/>
    </row>
    <row r="121" spans="1:8" x14ac:dyDescent="0.2">
      <c r="A121" s="34" t="str">
        <f>'BASE PLANILHAS'!A121</f>
        <v>E</v>
      </c>
      <c r="B121" s="728" t="str">
        <f>'BASE PLANILHAS'!B121:D121</f>
        <v>MÓDULO 5 – INSUMOS DIVERSOS</v>
      </c>
      <c r="C121" s="729"/>
      <c r="D121" s="730"/>
      <c r="E121" s="263">
        <f>E100</f>
        <v>43.567500000000003</v>
      </c>
    </row>
    <row r="122" spans="1:8" x14ac:dyDescent="0.2">
      <c r="A122" s="34" t="str">
        <f>'BASE PLANILHAS'!A122</f>
        <v>-</v>
      </c>
      <c r="B122" s="722" t="str">
        <f>'BASE PLANILHAS'!B122:D122</f>
        <v>Subtotal (A + B + C + D + E)</v>
      </c>
      <c r="C122" s="723"/>
      <c r="D122" s="724"/>
      <c r="E122" s="60">
        <f>SUM(E117:E121)</f>
        <v>2342.5321921185182</v>
      </c>
      <c r="F122" s="4"/>
      <c r="G122" s="2"/>
    </row>
    <row r="123" spans="1:8" ht="13.5" thickBot="1" x14ac:dyDescent="0.25">
      <c r="A123" s="36" t="str">
        <f>'BASE PLANILHAS'!A123</f>
        <v>F</v>
      </c>
      <c r="B123" s="725" t="str">
        <f>'BASE PLANILHAS'!B123:D123</f>
        <v>MÓDULO 6 – CUSTOS INDIRETOS, TRIBUTOS E LUCRO</v>
      </c>
      <c r="C123" s="726"/>
      <c r="D123" s="727"/>
      <c r="E123" s="24">
        <f>E112</f>
        <v>327.02016357210113</v>
      </c>
    </row>
    <row r="124" spans="1:8" ht="13.5" thickBot="1" x14ac:dyDescent="0.25">
      <c r="A124" s="696" t="str">
        <f>'BASE PLANILHAS'!A124:D124</f>
        <v xml:space="preserve">Custo Total </v>
      </c>
      <c r="B124" s="697"/>
      <c r="C124" s="697"/>
      <c r="D124" s="698"/>
      <c r="E124" s="49">
        <f>SUM(E122:E123)</f>
        <v>2669.5523556906192</v>
      </c>
      <c r="F124" s="4"/>
    </row>
    <row r="125" spans="1:8" ht="13.5" thickBot="1" x14ac:dyDescent="0.25">
      <c r="A125" s="696" t="str">
        <f>'BASE PLANILHAS'!A125:D125</f>
        <v xml:space="preserve">Custo Total Anual </v>
      </c>
      <c r="B125" s="697"/>
      <c r="C125" s="697"/>
      <c r="D125" s="698"/>
      <c r="E125" s="51">
        <f>E124*12</f>
        <v>32034.62826828743</v>
      </c>
      <c r="F125" s="4"/>
    </row>
    <row r="126" spans="1:8" hidden="1" x14ac:dyDescent="0.2">
      <c r="A126" s="574"/>
      <c r="B126" s="825"/>
      <c r="C126" s="825"/>
      <c r="D126" s="25"/>
      <c r="E126" s="25"/>
    </row>
    <row r="127" spans="1:8" ht="40.5" hidden="1" customHeight="1" thickBot="1" x14ac:dyDescent="0.25">
      <c r="A127" s="826"/>
      <c r="B127" s="827"/>
      <c r="C127" s="26"/>
      <c r="D127" s="8"/>
      <c r="E127" s="17"/>
    </row>
    <row r="128" spans="1:8" ht="12.75" hidden="1" customHeight="1" x14ac:dyDescent="0.2">
      <c r="A128" s="828"/>
      <c r="B128" s="829"/>
      <c r="C128" s="270"/>
      <c r="D128" s="271"/>
      <c r="E128" s="272"/>
    </row>
    <row r="129" spans="1:5" ht="12.75" hidden="1" customHeight="1" x14ac:dyDescent="0.2">
      <c r="A129" s="816"/>
      <c r="B129" s="817"/>
      <c r="C129" s="273"/>
      <c r="D129" s="274"/>
      <c r="E129" s="275"/>
    </row>
    <row r="130" spans="1:5" ht="12.75" hidden="1" customHeight="1" x14ac:dyDescent="0.2">
      <c r="A130" s="816"/>
      <c r="B130" s="817"/>
      <c r="C130" s="273"/>
      <c r="D130" s="274"/>
      <c r="E130" s="275"/>
    </row>
    <row r="131" spans="1:5" ht="12.75" hidden="1" customHeight="1" x14ac:dyDescent="0.2">
      <c r="A131" s="816"/>
      <c r="B131" s="817"/>
      <c r="C131" s="273"/>
      <c r="D131" s="274"/>
      <c r="E131" s="275"/>
    </row>
    <row r="132" spans="1:5" ht="12.75" hidden="1" customHeight="1" x14ac:dyDescent="0.2">
      <c r="A132" s="818"/>
      <c r="B132" s="819"/>
      <c r="C132" s="9"/>
      <c r="D132" s="10"/>
      <c r="E132" s="275"/>
    </row>
    <row r="133" spans="1:5" ht="13.5" hidden="1" customHeight="1" thickBot="1" x14ac:dyDescent="0.25">
      <c r="A133" s="820"/>
      <c r="B133" s="821"/>
      <c r="C133" s="276"/>
      <c r="D133" s="277"/>
      <c r="E133" s="278"/>
    </row>
    <row r="134" spans="1:5" ht="13.5" hidden="1" thickBot="1" x14ac:dyDescent="0.25">
      <c r="A134" s="822"/>
      <c r="B134" s="823"/>
      <c r="C134" s="823"/>
      <c r="D134" s="824"/>
      <c r="E134" s="11"/>
    </row>
    <row r="135" spans="1:5" hidden="1" x14ac:dyDescent="0.2">
      <c r="A135" s="7"/>
      <c r="B135" s="7"/>
      <c r="C135" s="7"/>
      <c r="D135" s="7"/>
      <c r="E135" s="7"/>
    </row>
    <row r="136" spans="1:5" hidden="1" x14ac:dyDescent="0.2">
      <c r="A136" s="574"/>
      <c r="B136" s="825"/>
      <c r="C136" s="825"/>
      <c r="D136" s="25"/>
      <c r="E136" s="25"/>
    </row>
    <row r="137" spans="1:5" ht="13.5" hidden="1" thickBot="1" x14ac:dyDescent="0.25">
      <c r="A137" s="798"/>
      <c r="B137" s="799"/>
      <c r="C137" s="799"/>
      <c r="D137" s="799"/>
      <c r="E137" s="800"/>
    </row>
    <row r="138" spans="1:5" ht="13.5" hidden="1" thickBot="1" x14ac:dyDescent="0.25">
      <c r="A138" s="279"/>
      <c r="B138" s="801"/>
      <c r="C138" s="802"/>
      <c r="D138" s="803"/>
      <c r="E138" s="17"/>
    </row>
    <row r="139" spans="1:5" hidden="1" x14ac:dyDescent="0.2">
      <c r="A139" s="280"/>
      <c r="B139" s="804"/>
      <c r="C139" s="805"/>
      <c r="D139" s="806"/>
      <c r="E139" s="281"/>
    </row>
    <row r="140" spans="1:5" hidden="1" x14ac:dyDescent="0.2">
      <c r="A140" s="282"/>
      <c r="B140" s="807"/>
      <c r="C140" s="808"/>
      <c r="D140" s="809"/>
      <c r="E140" s="283"/>
    </row>
    <row r="141" spans="1:5" ht="13.5" hidden="1" thickBot="1" x14ac:dyDescent="0.25">
      <c r="A141" s="282"/>
      <c r="B141" s="810"/>
      <c r="C141" s="811"/>
      <c r="D141" s="812"/>
      <c r="E141" s="283"/>
    </row>
    <row r="142" spans="1:5" ht="13.5" hidden="1" thickBot="1" x14ac:dyDescent="0.25">
      <c r="A142" s="813"/>
      <c r="B142" s="814"/>
      <c r="C142" s="814"/>
      <c r="D142" s="815"/>
      <c r="E142" s="11"/>
    </row>
    <row r="143" spans="1:5" hidden="1" x14ac:dyDescent="0.2">
      <c r="A143" s="284"/>
      <c r="B143" s="7"/>
      <c r="C143" s="7"/>
      <c r="D143" s="7"/>
      <c r="E143" s="7"/>
    </row>
    <row r="144" spans="1:5" hidden="1" x14ac:dyDescent="0.2">
      <c r="A144" s="7"/>
      <c r="B144" s="7"/>
      <c r="C144" s="7"/>
      <c r="D144" s="7"/>
      <c r="E144" s="7"/>
    </row>
    <row r="145" spans="1:8" hidden="1" x14ac:dyDescent="0.2">
      <c r="A145" s="7"/>
      <c r="B145" s="7"/>
      <c r="C145" s="7"/>
      <c r="D145" s="7"/>
      <c r="E145" s="7"/>
    </row>
    <row r="146" spans="1:8" x14ac:dyDescent="0.2">
      <c r="A146" s="13"/>
      <c r="B146" s="13"/>
      <c r="C146" s="7"/>
      <c r="D146" s="7"/>
      <c r="E146" s="30"/>
      <c r="F146" s="4"/>
    </row>
    <row r="147" spans="1:8" x14ac:dyDescent="0.2">
      <c r="A147" s="14"/>
      <c r="B147" s="13"/>
      <c r="C147" s="7"/>
      <c r="D147" s="7"/>
      <c r="E147" s="69"/>
      <c r="F147" s="4"/>
      <c r="H147" s="4"/>
    </row>
    <row r="148" spans="1:8" x14ac:dyDescent="0.2">
      <c r="A148" s="7"/>
      <c r="B148" s="7"/>
      <c r="C148" s="7"/>
      <c r="D148" s="7"/>
      <c r="E148" s="15"/>
      <c r="H148" s="4"/>
    </row>
    <row r="149" spans="1:8" x14ac:dyDescent="0.2">
      <c r="A149" s="7"/>
      <c r="B149" s="7"/>
      <c r="C149" s="7"/>
      <c r="D149" s="7"/>
      <c r="E149" s="15"/>
    </row>
    <row r="150" spans="1:8" x14ac:dyDescent="0.2">
      <c r="A150" s="4"/>
      <c r="E150" s="4"/>
    </row>
    <row r="151" spans="1:8" x14ac:dyDescent="0.2">
      <c r="A151" s="4"/>
    </row>
  </sheetData>
  <sheetProtection sheet="1" objects="1" scenarios="1"/>
  <mergeCells count="115">
    <mergeCell ref="A1:E1"/>
    <mergeCell ref="A3:E3"/>
    <mergeCell ref="B4:D4"/>
    <mergeCell ref="B5:D5"/>
    <mergeCell ref="B6:D6"/>
    <mergeCell ref="B7:D7"/>
    <mergeCell ref="B16:C16"/>
    <mergeCell ref="B17:C17"/>
    <mergeCell ref="B18:C18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A72:E72"/>
    <mergeCell ref="B74:C74"/>
    <mergeCell ref="B75:C75"/>
    <mergeCell ref="B76:C76"/>
    <mergeCell ref="B77:C77"/>
    <mergeCell ref="B78:C78"/>
    <mergeCell ref="B65:C65"/>
    <mergeCell ref="B66:C66"/>
    <mergeCell ref="B67:C67"/>
    <mergeCell ref="B68:C68"/>
    <mergeCell ref="B69:C69"/>
    <mergeCell ref="A70:C70"/>
    <mergeCell ref="B87:C87"/>
    <mergeCell ref="B88:C88"/>
    <mergeCell ref="B89:C89"/>
    <mergeCell ref="A90:C90"/>
    <mergeCell ref="A92:E92"/>
    <mergeCell ref="B94:C94"/>
    <mergeCell ref="B79:C79"/>
    <mergeCell ref="B80:C80"/>
    <mergeCell ref="A81:C81"/>
    <mergeCell ref="B83:C83"/>
    <mergeCell ref="B84:C84"/>
    <mergeCell ref="A85:C85"/>
    <mergeCell ref="A102:E102"/>
    <mergeCell ref="C104:D104"/>
    <mergeCell ref="A111:B111"/>
    <mergeCell ref="A112:D112"/>
    <mergeCell ref="A114:E114"/>
    <mergeCell ref="A116:D116"/>
    <mergeCell ref="B95:C95"/>
    <mergeCell ref="B96:C96"/>
    <mergeCell ref="B97:C97"/>
    <mergeCell ref="B98:C98"/>
    <mergeCell ref="B99:C99"/>
    <mergeCell ref="A100:C100"/>
    <mergeCell ref="B123:D123"/>
    <mergeCell ref="A124:D124"/>
    <mergeCell ref="A125:D125"/>
    <mergeCell ref="B126:C126"/>
    <mergeCell ref="A127:B127"/>
    <mergeCell ref="A128:B128"/>
    <mergeCell ref="B117:D117"/>
    <mergeCell ref="B118:D118"/>
    <mergeCell ref="B119:D119"/>
    <mergeCell ref="B120:D120"/>
    <mergeCell ref="B121:D121"/>
    <mergeCell ref="B122:D122"/>
    <mergeCell ref="A142:D142"/>
    <mergeCell ref="B136:C136"/>
    <mergeCell ref="A137:E137"/>
    <mergeCell ref="B138:D138"/>
    <mergeCell ref="B139:D139"/>
    <mergeCell ref="B140:D140"/>
    <mergeCell ref="B141:D141"/>
    <mergeCell ref="A129:B129"/>
    <mergeCell ref="A130:B130"/>
    <mergeCell ref="A131:B131"/>
    <mergeCell ref="A132:B132"/>
    <mergeCell ref="A133:B133"/>
    <mergeCell ref="A134:D134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6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theme="6" tint="0.59999389629810485"/>
  </sheetPr>
  <dimension ref="A1:N193"/>
  <sheetViews>
    <sheetView showGridLines="0" view="pageBreakPreview" zoomScaleNormal="100" zoomScaleSheetLayoutView="100" workbookViewId="0">
      <selection activeCell="E137" activeCellId="1" sqref="E126 E137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0.2851562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 x14ac:dyDescent="0.2">
      <c r="A1" s="752" t="str">
        <f>'BASE PLANILHAS'!A1:E1</f>
        <v>ANEXO VI - PLANILHA DE COMPOSIÇÃO DE CUSTOS</v>
      </c>
      <c r="B1" s="753"/>
      <c r="C1" s="753"/>
      <c r="D1" s="753"/>
      <c r="E1" s="754"/>
    </row>
    <row r="2" spans="1:8" ht="13.5" thickBot="1" x14ac:dyDescent="0.25">
      <c r="A2" s="174"/>
      <c r="B2" s="221"/>
      <c r="C2" s="221"/>
      <c r="D2" s="222"/>
      <c r="E2" s="223"/>
      <c r="F2" s="54"/>
      <c r="G2" s="54"/>
      <c r="H2" s="54"/>
    </row>
    <row r="3" spans="1:8" ht="13.5" thickBot="1" x14ac:dyDescent="0.25">
      <c r="A3" s="755" t="str">
        <f>'BASE PLANILHAS'!A3:E3</f>
        <v>Dados para composição dos custos referentes à mão-de-obra</v>
      </c>
      <c r="B3" s="756"/>
      <c r="C3" s="756"/>
      <c r="D3" s="756"/>
      <c r="E3" s="757"/>
      <c r="F3" s="54"/>
      <c r="G3" s="54"/>
      <c r="H3" s="54"/>
    </row>
    <row r="4" spans="1:8" x14ac:dyDescent="0.2">
      <c r="A4" s="64" t="str">
        <f>'BASE PLANILHAS'!A4</f>
        <v>A</v>
      </c>
      <c r="B4" s="758" t="str">
        <f>'BASE PLANILHAS'!B4:D4</f>
        <v>Localidade</v>
      </c>
      <c r="C4" s="759"/>
      <c r="D4" s="760"/>
      <c r="E4" s="316" t="str">
        <f>CCT!A119</f>
        <v>Montes Claros</v>
      </c>
      <c r="F4" s="54"/>
      <c r="G4" s="54"/>
      <c r="H4" s="54"/>
    </row>
    <row r="5" spans="1:8" x14ac:dyDescent="0.2">
      <c r="A5" s="34" t="str">
        <f>'BASE PLANILHAS'!A5</f>
        <v>B</v>
      </c>
      <c r="B5" s="761" t="str">
        <f>'BASE PLANILHAS'!B5:D5</f>
        <v>Tipo de serviço</v>
      </c>
      <c r="C5" s="762"/>
      <c r="D5" s="763"/>
      <c r="E5" s="33" t="str">
        <f>'BASE PLANILHAS'!E5</f>
        <v>Apoio Administrativo</v>
      </c>
      <c r="F5" s="54"/>
      <c r="G5" s="54"/>
      <c r="H5" s="54"/>
    </row>
    <row r="6" spans="1:8" x14ac:dyDescent="0.2">
      <c r="A6" s="34" t="str">
        <f>'BASE PLANILHAS'!A6</f>
        <v>C</v>
      </c>
      <c r="B6" s="745" t="str">
        <f>'BASE PLANILHAS'!B6:D6</f>
        <v>Salário Nominativo da Categoria Profissional</v>
      </c>
      <c r="C6" s="746"/>
      <c r="D6" s="747"/>
      <c r="E6" s="224"/>
      <c r="F6" s="54"/>
      <c r="G6" s="54"/>
      <c r="H6" s="54"/>
    </row>
    <row r="7" spans="1:8" ht="38.25" x14ac:dyDescent="0.2">
      <c r="A7" s="34" t="str">
        <f>'BASE PLANILHAS'!A7</f>
        <v>D</v>
      </c>
      <c r="B7" s="745" t="str">
        <f>'BASE PLANILHAS'!B7:D7</f>
        <v>Categoria profissional (vinculada à execução contratual)</v>
      </c>
      <c r="C7" s="746"/>
      <c r="D7" s="747"/>
      <c r="E7" s="298" t="s">
        <v>461</v>
      </c>
      <c r="G7" s="1"/>
    </row>
    <row r="8" spans="1:8" ht="13.5" thickBot="1" x14ac:dyDescent="0.25">
      <c r="A8" s="36" t="str">
        <f>'BASE PLANILHAS'!A8</f>
        <v>E</v>
      </c>
      <c r="B8" s="764" t="str">
        <f>'BASE PLANILHAS'!B8:D8</f>
        <v>Data base da categoria (dia/mês/ano)</v>
      </c>
      <c r="C8" s="765"/>
      <c r="D8" s="766"/>
      <c r="E8" s="225">
        <f>CCT!P118</f>
        <v>43101</v>
      </c>
      <c r="F8" s="63"/>
    </row>
    <row r="9" spans="1:8" x14ac:dyDescent="0.2">
      <c r="A9" s="226"/>
      <c r="B9" s="100"/>
      <c r="C9" s="100"/>
      <c r="D9" s="100"/>
      <c r="E9" s="227"/>
      <c r="F9" s="63"/>
      <c r="H9" s="1"/>
    </row>
    <row r="10" spans="1:8" x14ac:dyDescent="0.2">
      <c r="A10" s="711" t="str">
        <f>'BASE PLANILHAS'!A10:E10</f>
        <v>MÓDULO 1 - COMPOSIÇÃO DA REMUNERAÇÃO</v>
      </c>
      <c r="B10" s="712"/>
      <c r="C10" s="712"/>
      <c r="D10" s="712"/>
      <c r="E10" s="713"/>
      <c r="F10" s="70"/>
    </row>
    <row r="11" spans="1:8" ht="13.5" thickBot="1" x14ac:dyDescent="0.25">
      <c r="A11" s="228"/>
      <c r="B11" s="229"/>
      <c r="C11" s="229"/>
      <c r="D11" s="229"/>
      <c r="E11" s="230"/>
      <c r="F11" s="1"/>
    </row>
    <row r="12" spans="1:8" ht="13.5" thickBot="1" x14ac:dyDescent="0.25">
      <c r="A12" s="324" t="str">
        <f>'BASE PLANILHAS'!A13</f>
        <v>A</v>
      </c>
      <c r="B12" s="830" t="str">
        <f>'BASE PLANILHAS'!B13:C13</f>
        <v>Salário Base</v>
      </c>
      <c r="C12" s="831"/>
      <c r="D12" s="831"/>
      <c r="E12" s="832"/>
    </row>
    <row r="13" spans="1:8" ht="13.5" thickBot="1" x14ac:dyDescent="0.25">
      <c r="A13" s="317"/>
      <c r="B13" s="317" t="s">
        <v>354</v>
      </c>
      <c r="C13" s="318" t="s">
        <v>350</v>
      </c>
      <c r="D13" s="318" t="s">
        <v>355</v>
      </c>
      <c r="E13" s="319" t="s">
        <v>351</v>
      </c>
    </row>
    <row r="14" spans="1:8" x14ac:dyDescent="0.2">
      <c r="A14" s="231"/>
      <c r="B14" s="231" t="s">
        <v>369</v>
      </c>
      <c r="C14" s="285">
        <v>0</v>
      </c>
      <c r="D14" s="286">
        <v>0</v>
      </c>
      <c r="E14" s="287">
        <f>D14*C14</f>
        <v>0</v>
      </c>
      <c r="F14">
        <f>COUNTBLANK(E14:E49)</f>
        <v>0</v>
      </c>
    </row>
    <row r="15" spans="1:8" x14ac:dyDescent="0.2">
      <c r="A15" s="231"/>
      <c r="B15" s="231" t="s">
        <v>370</v>
      </c>
      <c r="C15" s="285">
        <v>0</v>
      </c>
      <c r="D15" s="286">
        <v>0</v>
      </c>
      <c r="E15" s="288">
        <f>D15*C15</f>
        <v>0</v>
      </c>
    </row>
    <row r="16" spans="1:8" x14ac:dyDescent="0.2">
      <c r="A16" s="231"/>
      <c r="B16" s="231" t="s">
        <v>419</v>
      </c>
      <c r="C16" s="285">
        <v>0</v>
      </c>
      <c r="D16" s="286">
        <v>0</v>
      </c>
      <c r="E16" s="288">
        <f>D16*C16</f>
        <v>0</v>
      </c>
    </row>
    <row r="17" spans="1:5" x14ac:dyDescent="0.2">
      <c r="A17" s="231"/>
      <c r="B17" s="231" t="s">
        <v>420</v>
      </c>
      <c r="C17" s="285">
        <v>0</v>
      </c>
      <c r="D17" s="286">
        <v>0</v>
      </c>
      <c r="E17" s="288">
        <f t="shared" ref="E17" si="0">D17*C17</f>
        <v>0</v>
      </c>
    </row>
    <row r="18" spans="1:5" x14ac:dyDescent="0.2">
      <c r="A18" s="231"/>
      <c r="B18" s="231" t="s">
        <v>371</v>
      </c>
      <c r="C18" s="285">
        <v>0</v>
      </c>
      <c r="D18" s="286">
        <v>0</v>
      </c>
      <c r="E18" s="288">
        <f t="shared" ref="E18:E49" si="1">D18*C18</f>
        <v>0</v>
      </c>
    </row>
    <row r="19" spans="1:5" x14ac:dyDescent="0.2">
      <c r="A19" s="231"/>
      <c r="B19" s="231" t="s">
        <v>240</v>
      </c>
      <c r="C19" s="285">
        <v>0</v>
      </c>
      <c r="D19" s="286">
        <v>0</v>
      </c>
      <c r="E19" s="288">
        <f t="shared" si="1"/>
        <v>0</v>
      </c>
    </row>
    <row r="20" spans="1:5" x14ac:dyDescent="0.2">
      <c r="A20" s="231"/>
      <c r="B20" s="231" t="s">
        <v>238</v>
      </c>
      <c r="C20" s="285">
        <v>0</v>
      </c>
      <c r="D20" s="286">
        <v>0</v>
      </c>
      <c r="E20" s="288">
        <f t="shared" si="1"/>
        <v>0</v>
      </c>
    </row>
    <row r="21" spans="1:5" x14ac:dyDescent="0.2">
      <c r="A21" s="231"/>
      <c r="B21" s="231" t="s">
        <v>372</v>
      </c>
      <c r="C21" s="285">
        <v>0</v>
      </c>
      <c r="D21" s="286">
        <v>0</v>
      </c>
      <c r="E21" s="288">
        <f t="shared" si="1"/>
        <v>0</v>
      </c>
    </row>
    <row r="22" spans="1:5" x14ac:dyDescent="0.2">
      <c r="A22" s="232"/>
      <c r="B22" s="232" t="s">
        <v>241</v>
      </c>
      <c r="C22" s="233">
        <f>CCT!G118</f>
        <v>1</v>
      </c>
      <c r="D22" s="234">
        <f>CCT!H118</f>
        <v>1076.08</v>
      </c>
      <c r="E22" s="289">
        <f t="shared" si="1"/>
        <v>1076.08</v>
      </c>
    </row>
    <row r="23" spans="1:5" x14ac:dyDescent="0.2">
      <c r="A23" s="231"/>
      <c r="B23" s="231" t="s">
        <v>367</v>
      </c>
      <c r="C23" s="285">
        <v>0</v>
      </c>
      <c r="D23" s="286">
        <v>0</v>
      </c>
      <c r="E23" s="288">
        <f t="shared" si="1"/>
        <v>0</v>
      </c>
    </row>
    <row r="24" spans="1:5" x14ac:dyDescent="0.2">
      <c r="A24" s="231"/>
      <c r="B24" s="231" t="s">
        <v>366</v>
      </c>
      <c r="C24" s="285">
        <v>0</v>
      </c>
      <c r="D24" s="286">
        <v>0</v>
      </c>
      <c r="E24" s="288">
        <f t="shared" si="1"/>
        <v>0</v>
      </c>
    </row>
    <row r="25" spans="1:5" x14ac:dyDescent="0.2">
      <c r="A25" s="231"/>
      <c r="B25" s="231" t="s">
        <v>373</v>
      </c>
      <c r="C25" s="285">
        <v>0</v>
      </c>
      <c r="D25" s="286">
        <v>0</v>
      </c>
      <c r="E25" s="288">
        <f t="shared" si="1"/>
        <v>0</v>
      </c>
    </row>
    <row r="26" spans="1:5" x14ac:dyDescent="0.2">
      <c r="A26" s="231"/>
      <c r="B26" s="231" t="s">
        <v>195</v>
      </c>
      <c r="C26" s="285">
        <v>0</v>
      </c>
      <c r="D26" s="286">
        <v>0</v>
      </c>
      <c r="E26" s="288">
        <f t="shared" si="1"/>
        <v>0</v>
      </c>
    </row>
    <row r="27" spans="1:5" x14ac:dyDescent="0.2">
      <c r="A27" s="231"/>
      <c r="B27" s="231" t="s">
        <v>421</v>
      </c>
      <c r="C27" s="285">
        <v>0</v>
      </c>
      <c r="D27" s="286">
        <v>0</v>
      </c>
      <c r="E27" s="288">
        <f t="shared" si="1"/>
        <v>0</v>
      </c>
    </row>
    <row r="28" spans="1:5" x14ac:dyDescent="0.2">
      <c r="A28" s="231"/>
      <c r="B28" s="231" t="s">
        <v>374</v>
      </c>
      <c r="C28" s="285">
        <v>0</v>
      </c>
      <c r="D28" s="286">
        <v>0</v>
      </c>
      <c r="E28" s="288">
        <f t="shared" si="1"/>
        <v>0</v>
      </c>
    </row>
    <row r="29" spans="1:5" x14ac:dyDescent="0.2">
      <c r="A29" s="231"/>
      <c r="B29" s="231" t="s">
        <v>196</v>
      </c>
      <c r="C29" s="285">
        <v>0</v>
      </c>
      <c r="D29" s="286">
        <v>0</v>
      </c>
      <c r="E29" s="288">
        <f t="shared" si="1"/>
        <v>0</v>
      </c>
    </row>
    <row r="30" spans="1:5" x14ac:dyDescent="0.2">
      <c r="A30" s="231"/>
      <c r="B30" s="231" t="s">
        <v>242</v>
      </c>
      <c r="C30" s="285">
        <v>0</v>
      </c>
      <c r="D30" s="286">
        <v>0</v>
      </c>
      <c r="E30" s="288">
        <f t="shared" si="1"/>
        <v>0</v>
      </c>
    </row>
    <row r="31" spans="1:5" x14ac:dyDescent="0.2">
      <c r="A31" s="231"/>
      <c r="B31" s="231" t="s">
        <v>375</v>
      </c>
      <c r="C31" s="285">
        <v>0</v>
      </c>
      <c r="D31" s="286">
        <v>0</v>
      </c>
      <c r="E31" s="288">
        <f t="shared" si="1"/>
        <v>0</v>
      </c>
    </row>
    <row r="32" spans="1:5" x14ac:dyDescent="0.2">
      <c r="A32" s="231"/>
      <c r="B32" s="231" t="s">
        <v>197</v>
      </c>
      <c r="C32" s="285">
        <v>0</v>
      </c>
      <c r="D32" s="286">
        <v>0</v>
      </c>
      <c r="E32" s="288">
        <f t="shared" si="1"/>
        <v>0</v>
      </c>
    </row>
    <row r="33" spans="1:5" x14ac:dyDescent="0.2">
      <c r="A33" s="232"/>
      <c r="B33" s="232" t="s">
        <v>353</v>
      </c>
      <c r="C33" s="233">
        <f>CCT!G119</f>
        <v>4</v>
      </c>
      <c r="D33" s="234">
        <f>CCT!H119</f>
        <v>2973.68</v>
      </c>
      <c r="E33" s="289">
        <f t="shared" si="1"/>
        <v>11894.72</v>
      </c>
    </row>
    <row r="34" spans="1:5" x14ac:dyDescent="0.2">
      <c r="A34" s="231"/>
      <c r="B34" s="231" t="s">
        <v>376</v>
      </c>
      <c r="C34" s="285">
        <v>0</v>
      </c>
      <c r="D34" s="286">
        <v>0</v>
      </c>
      <c r="E34" s="288">
        <f t="shared" si="1"/>
        <v>0</v>
      </c>
    </row>
    <row r="35" spans="1:5" x14ac:dyDescent="0.2">
      <c r="A35" s="231"/>
      <c r="B35" s="231" t="s">
        <v>198</v>
      </c>
      <c r="C35" s="285">
        <v>0</v>
      </c>
      <c r="D35" s="286">
        <v>0</v>
      </c>
      <c r="E35" s="288">
        <f t="shared" si="1"/>
        <v>0</v>
      </c>
    </row>
    <row r="36" spans="1:5" x14ac:dyDescent="0.2">
      <c r="A36" s="231"/>
      <c r="B36" s="231" t="s">
        <v>199</v>
      </c>
      <c r="C36" s="285">
        <v>0</v>
      </c>
      <c r="D36" s="286">
        <v>0</v>
      </c>
      <c r="E36" s="288">
        <f t="shared" si="1"/>
        <v>0</v>
      </c>
    </row>
    <row r="37" spans="1:5" x14ac:dyDescent="0.2">
      <c r="A37" s="232"/>
      <c r="B37" s="232" t="s">
        <v>200</v>
      </c>
      <c r="C37" s="233">
        <f>CCT!G120</f>
        <v>2</v>
      </c>
      <c r="D37" s="234">
        <f>CCT!H120</f>
        <v>1393</v>
      </c>
      <c r="E37" s="289">
        <f t="shared" si="1"/>
        <v>2786</v>
      </c>
    </row>
    <row r="38" spans="1:5" x14ac:dyDescent="0.2">
      <c r="A38" s="232"/>
      <c r="B38" s="232" t="s">
        <v>201</v>
      </c>
      <c r="C38" s="233">
        <f>CCT!G121</f>
        <v>2</v>
      </c>
      <c r="D38" s="234">
        <f>CCT!H121</f>
        <v>1393</v>
      </c>
      <c r="E38" s="289">
        <f t="shared" si="1"/>
        <v>2786</v>
      </c>
    </row>
    <row r="39" spans="1:5" x14ac:dyDescent="0.2">
      <c r="A39" s="231"/>
      <c r="B39" s="231" t="s">
        <v>368</v>
      </c>
      <c r="C39" s="285">
        <v>0</v>
      </c>
      <c r="D39" s="286">
        <v>0</v>
      </c>
      <c r="E39" s="288">
        <f t="shared" si="1"/>
        <v>0</v>
      </c>
    </row>
    <row r="40" spans="1:5" x14ac:dyDescent="0.2">
      <c r="A40" s="231"/>
      <c r="B40" s="231" t="s">
        <v>194</v>
      </c>
      <c r="C40" s="285">
        <v>0</v>
      </c>
      <c r="D40" s="286">
        <v>0</v>
      </c>
      <c r="E40" s="288">
        <f t="shared" si="1"/>
        <v>0</v>
      </c>
    </row>
    <row r="41" spans="1:5" x14ac:dyDescent="0.2">
      <c r="A41" s="231"/>
      <c r="B41" s="231" t="s">
        <v>193</v>
      </c>
      <c r="C41" s="285">
        <v>0</v>
      </c>
      <c r="D41" s="286">
        <v>0</v>
      </c>
      <c r="E41" s="288">
        <f t="shared" si="1"/>
        <v>0</v>
      </c>
    </row>
    <row r="42" spans="1:5" x14ac:dyDescent="0.2">
      <c r="A42" s="231"/>
      <c r="B42" s="231" t="s">
        <v>422</v>
      </c>
      <c r="C42" s="285">
        <v>0</v>
      </c>
      <c r="D42" s="286">
        <v>0</v>
      </c>
      <c r="E42" s="288">
        <f t="shared" si="1"/>
        <v>0</v>
      </c>
    </row>
    <row r="43" spans="1:5" x14ac:dyDescent="0.2">
      <c r="A43" s="231"/>
      <c r="B43" s="231" t="s">
        <v>423</v>
      </c>
      <c r="C43" s="285">
        <v>0</v>
      </c>
      <c r="D43" s="286">
        <v>0</v>
      </c>
      <c r="E43" s="288">
        <f t="shared" si="1"/>
        <v>0</v>
      </c>
    </row>
    <row r="44" spans="1:5" x14ac:dyDescent="0.2">
      <c r="A44" s="231"/>
      <c r="B44" s="231" t="s">
        <v>466</v>
      </c>
      <c r="C44" s="285">
        <v>0</v>
      </c>
      <c r="D44" s="286">
        <v>0</v>
      </c>
      <c r="E44" s="288">
        <f>D44*C44</f>
        <v>0</v>
      </c>
    </row>
    <row r="45" spans="1:5" x14ac:dyDescent="0.2">
      <c r="A45" s="231"/>
      <c r="B45" s="231" t="s">
        <v>377</v>
      </c>
      <c r="C45" s="285">
        <v>0</v>
      </c>
      <c r="D45" s="286">
        <v>0</v>
      </c>
      <c r="E45" s="288">
        <f t="shared" si="1"/>
        <v>0</v>
      </c>
    </row>
    <row r="46" spans="1:5" x14ac:dyDescent="0.2">
      <c r="A46" s="231"/>
      <c r="B46" s="231" t="s">
        <v>378</v>
      </c>
      <c r="C46" s="285">
        <v>0</v>
      </c>
      <c r="D46" s="286">
        <v>0</v>
      </c>
      <c r="E46" s="288">
        <f t="shared" si="1"/>
        <v>0</v>
      </c>
    </row>
    <row r="47" spans="1:5" x14ac:dyDescent="0.2">
      <c r="A47" s="231"/>
      <c r="B47" s="231" t="s">
        <v>381</v>
      </c>
      <c r="C47" s="285">
        <v>0</v>
      </c>
      <c r="D47" s="286">
        <v>0</v>
      </c>
      <c r="E47" s="288">
        <f t="shared" si="1"/>
        <v>0</v>
      </c>
    </row>
    <row r="48" spans="1:5" x14ac:dyDescent="0.2">
      <c r="A48" s="231"/>
      <c r="B48" s="231" t="s">
        <v>379</v>
      </c>
      <c r="C48" s="285">
        <v>0</v>
      </c>
      <c r="D48" s="286">
        <v>0</v>
      </c>
      <c r="E48" s="288">
        <f t="shared" si="1"/>
        <v>0</v>
      </c>
    </row>
    <row r="49" spans="1:7" ht="13.5" thickBot="1" x14ac:dyDescent="0.25">
      <c r="A49" s="231"/>
      <c r="B49" s="231" t="s">
        <v>380</v>
      </c>
      <c r="C49" s="285">
        <v>0</v>
      </c>
      <c r="D49" s="286">
        <v>0</v>
      </c>
      <c r="E49" s="288">
        <f t="shared" si="1"/>
        <v>0</v>
      </c>
    </row>
    <row r="50" spans="1:7" ht="13.5" thickBot="1" x14ac:dyDescent="0.25">
      <c r="A50" s="320"/>
      <c r="B50" s="321" t="str">
        <f>CONCATENATE("Total ",B13)</f>
        <v>Total Cargos - PGJ</v>
      </c>
      <c r="C50" s="318">
        <f>SUM(C14:C49)</f>
        <v>9</v>
      </c>
      <c r="D50" s="318"/>
      <c r="E50" s="322">
        <f>SUM(E14:E49)</f>
        <v>18542.8</v>
      </c>
    </row>
    <row r="51" spans="1:7" ht="13.5" thickBot="1" x14ac:dyDescent="0.25">
      <c r="A51" s="325"/>
      <c r="B51" s="325" t="s">
        <v>365</v>
      </c>
      <c r="C51" s="326" t="s">
        <v>350</v>
      </c>
      <c r="D51" s="326" t="s">
        <v>355</v>
      </c>
      <c r="E51" s="327" t="s">
        <v>351</v>
      </c>
    </row>
    <row r="52" spans="1:7" ht="13.5" thickBot="1" x14ac:dyDescent="0.25">
      <c r="A52" s="231"/>
      <c r="B52" s="231" t="s">
        <v>353</v>
      </c>
      <c r="C52" s="285">
        <v>0</v>
      </c>
      <c r="D52" s="286">
        <v>0</v>
      </c>
      <c r="E52" s="288">
        <f t="shared" ref="E52" si="2">D52*C52</f>
        <v>0</v>
      </c>
    </row>
    <row r="53" spans="1:7" ht="13.5" thickBot="1" x14ac:dyDescent="0.25">
      <c r="A53" s="328"/>
      <c r="B53" s="329" t="str">
        <f>CONCATENATE("Total ",B51)</f>
        <v>Total Cargos - FEPDC</v>
      </c>
      <c r="C53" s="326">
        <f>SUM(C52)</f>
        <v>0</v>
      </c>
      <c r="D53" s="326"/>
      <c r="E53" s="330">
        <f>SUM(E52)</f>
        <v>0</v>
      </c>
    </row>
    <row r="54" spans="1:7" ht="13.5" thickBot="1" x14ac:dyDescent="0.25">
      <c r="A54" s="320"/>
      <c r="B54" s="321" t="str">
        <f>CONCATENATE("Total ",E4)</f>
        <v>Total Montes Claros</v>
      </c>
      <c r="C54" s="318">
        <f>C50+C53</f>
        <v>9</v>
      </c>
      <c r="D54" s="318"/>
      <c r="E54" s="322">
        <f>E50+E53</f>
        <v>18542.8</v>
      </c>
    </row>
    <row r="55" spans="1:7" ht="13.5" thickBot="1" x14ac:dyDescent="0.25">
      <c r="A55" s="833"/>
      <c r="B55" s="834"/>
      <c r="C55" s="835"/>
      <c r="D55" s="413" t="str">
        <f>'BASE PLANILHAS'!D12</f>
        <v>Referência</v>
      </c>
      <c r="E55" s="413" t="str">
        <f>'BASE PLANILHAS'!E12</f>
        <v>Valor (R$)</v>
      </c>
    </row>
    <row r="56" spans="1:7" x14ac:dyDescent="0.2">
      <c r="A56" s="40" t="str">
        <f>'BASE PLANILHAS'!A14</f>
        <v>B</v>
      </c>
      <c r="B56" s="701" t="str">
        <f>'BASE PLANILHAS'!B14:C14</f>
        <v xml:space="preserve">Adicional Periculosidade </v>
      </c>
      <c r="C56" s="702"/>
      <c r="D56" s="42">
        <v>0.3</v>
      </c>
      <c r="E56" s="216">
        <f>D56*E26</f>
        <v>0</v>
      </c>
      <c r="G56" s="1"/>
    </row>
    <row r="57" spans="1:7" x14ac:dyDescent="0.2">
      <c r="A57" s="34" t="str">
        <f>'BASE PLANILHAS'!A15</f>
        <v>C</v>
      </c>
      <c r="B57" s="699" t="str">
        <f>'BASE PLANILHAS'!B15:C15</f>
        <v>Adicional Insalubridade</v>
      </c>
      <c r="C57" s="700"/>
      <c r="D57" s="295">
        <f>0.2*PARAMETROS!B79</f>
        <v>190.8</v>
      </c>
      <c r="E57" s="55">
        <f>D57*(C20+C29+C30+C32+C36)</f>
        <v>0</v>
      </c>
      <c r="G57" s="1"/>
    </row>
    <row r="58" spans="1:7" x14ac:dyDescent="0.2">
      <c r="A58" s="34" t="str">
        <f>'BASE PLANILHAS'!A16</f>
        <v>D</v>
      </c>
      <c r="B58" s="699" t="str">
        <f>'BASE PLANILHAS'!B16:C16</f>
        <v>Adicional Noturno</v>
      </c>
      <c r="C58" s="700"/>
      <c r="D58" s="291">
        <f>1/210*0.2*10.285*15.5</f>
        <v>0.1518261904761905</v>
      </c>
      <c r="E58" s="216">
        <f>D58*E38</f>
        <v>422.98776666666674</v>
      </c>
      <c r="G58" s="1"/>
    </row>
    <row r="59" spans="1:7" x14ac:dyDescent="0.2">
      <c r="A59" s="34" t="str">
        <f>'BASE PLANILHAS'!A17</f>
        <v>E</v>
      </c>
      <c r="B59" s="699" t="str">
        <f>'BASE PLANILHAS'!B17:C17</f>
        <v>Adicional de Hora Noturna Reduzida</v>
      </c>
      <c r="C59" s="700"/>
      <c r="D59" s="42">
        <v>0</v>
      </c>
      <c r="E59" s="216">
        <f t="shared" ref="E59" si="3">D59*$E$12</f>
        <v>0</v>
      </c>
    </row>
    <row r="60" spans="1:7" x14ac:dyDescent="0.2">
      <c r="A60" s="34" t="str">
        <f>'BASE PLANILHAS'!A18</f>
        <v>F</v>
      </c>
      <c r="B60" s="699" t="str">
        <f>'BASE PLANILHAS'!B18:C18</f>
        <v>Intervalo Intrajornada</v>
      </c>
      <c r="C60" s="700"/>
      <c r="D60" s="42">
        <v>0</v>
      </c>
      <c r="E60" s="290">
        <v>0</v>
      </c>
    </row>
    <row r="61" spans="1:7" x14ac:dyDescent="0.2">
      <c r="A61" s="34" t="str">
        <f>'BASE PLANILHAS'!A19</f>
        <v>G</v>
      </c>
      <c r="B61" s="699" t="str">
        <f>'BASE PLANILHAS'!B19:C19</f>
        <v>Feriado Nacional - Súmula 444/2012 - TST</v>
      </c>
      <c r="C61" s="700"/>
      <c r="D61" s="291">
        <v>0</v>
      </c>
      <c r="E61" s="216">
        <f>(E37+E38)*D61</f>
        <v>0</v>
      </c>
    </row>
    <row r="62" spans="1:7" ht="13.5" thickBot="1" x14ac:dyDescent="0.25">
      <c r="A62" s="64" t="str">
        <f>'BASE PLANILHAS'!A20</f>
        <v>H</v>
      </c>
      <c r="B62" s="699" t="str">
        <f>'BASE PLANILHAS'!B20:C20</f>
        <v>Adicional de Acúmulo de função</v>
      </c>
      <c r="C62" s="700"/>
      <c r="D62" s="43">
        <v>0</v>
      </c>
      <c r="E62" s="215">
        <f>0</f>
        <v>0</v>
      </c>
    </row>
    <row r="63" spans="1:7" ht="13.5" thickBot="1" x14ac:dyDescent="0.25">
      <c r="A63" s="696" t="str">
        <f>'BASE PLANILHAS'!A21:D21</f>
        <v>Total do Módulo 1</v>
      </c>
      <c r="B63" s="697"/>
      <c r="C63" s="697"/>
      <c r="D63" s="698"/>
      <c r="E63" s="51">
        <f>SUM(E56:E62)+E54</f>
        <v>18965.787766666665</v>
      </c>
    </row>
    <row r="64" spans="1:7" x14ac:dyDescent="0.2">
      <c r="A64" s="409"/>
      <c r="B64" s="410"/>
      <c r="C64" s="410"/>
      <c r="D64" s="410"/>
      <c r="E64" s="44"/>
      <c r="F64" s="1"/>
    </row>
    <row r="65" spans="1:9" x14ac:dyDescent="0.2">
      <c r="A65" s="711" t="str">
        <f>'BASE PLANILHAS'!A23:E23</f>
        <v>MÓDULO 2 – ENCARGOS E BENEFÍCIOS MENSAIS E DIÁRIOS</v>
      </c>
      <c r="B65" s="712"/>
      <c r="C65" s="712"/>
      <c r="D65" s="712"/>
      <c r="E65" s="713"/>
      <c r="F65" s="1"/>
    </row>
    <row r="66" spans="1:9" ht="13.5" thickBot="1" x14ac:dyDescent="0.25">
      <c r="A66" s="406"/>
      <c r="B66" s="407"/>
      <c r="C66" s="407"/>
      <c r="D66" s="407"/>
      <c r="E66" s="408"/>
      <c r="F66" s="1"/>
    </row>
    <row r="67" spans="1:9" ht="13.5" thickBot="1" x14ac:dyDescent="0.25">
      <c r="A67" s="214" t="str">
        <f>'BASE PLANILHAS'!A25</f>
        <v>2.1</v>
      </c>
      <c r="B67" s="696" t="str">
        <f>'BASE PLANILHAS'!B25:C25</f>
        <v>Submódulo 2.1 - Encargos Previdenciários, FGTS e Outras Contribuições</v>
      </c>
      <c r="C67" s="698"/>
      <c r="D67" s="214" t="str">
        <f>'BASE PLANILHAS'!D25</f>
        <v>Referência</v>
      </c>
      <c r="E67" s="214" t="str">
        <f>'BASE PLANILHAS'!E25</f>
        <v>Valor (R$)</v>
      </c>
    </row>
    <row r="68" spans="1:9" x14ac:dyDescent="0.2">
      <c r="A68" s="40" t="str">
        <f>'BASE PLANILHAS'!A26</f>
        <v>A</v>
      </c>
      <c r="B68" s="708" t="str">
        <f>'BASE PLANILHAS'!B26:C26</f>
        <v>INSS</v>
      </c>
      <c r="C68" s="710"/>
      <c r="D68" s="73">
        <f>'BASE PLANILHAS'!D26</f>
        <v>0.2</v>
      </c>
      <c r="E68" s="74">
        <f>$E$63*D68</f>
        <v>3793.157553333333</v>
      </c>
    </row>
    <row r="69" spans="1:9" x14ac:dyDescent="0.2">
      <c r="A69" s="34" t="str">
        <f>'BASE PLANILHAS'!A27</f>
        <v>B</v>
      </c>
      <c r="B69" s="701" t="str">
        <f>'BASE PLANILHAS'!B27:C27</f>
        <v>SESI OU SENAC</v>
      </c>
      <c r="C69" s="702"/>
      <c r="D69" s="18">
        <f>'BASE PLANILHAS'!D27</f>
        <v>1.4999999999999999E-2</v>
      </c>
      <c r="E69" s="23">
        <f>$E$63*D69</f>
        <v>284.48681649999997</v>
      </c>
    </row>
    <row r="70" spans="1:9" x14ac:dyDescent="0.2">
      <c r="A70" s="34" t="str">
        <f>'BASE PLANILHAS'!A28</f>
        <v>C</v>
      </c>
      <c r="B70" s="748" t="str">
        <f>'BASE PLANILHAS'!B28:C28</f>
        <v>SENAI OU SENAC</v>
      </c>
      <c r="C70" s="749"/>
      <c r="D70" s="18">
        <f>'BASE PLANILHAS'!D28</f>
        <v>0.01</v>
      </c>
      <c r="E70" s="23">
        <f>$E$63*D70</f>
        <v>189.65787766666665</v>
      </c>
    </row>
    <row r="71" spans="1:9" x14ac:dyDescent="0.2">
      <c r="A71" s="34" t="str">
        <f>'BASE PLANILHAS'!A29</f>
        <v>D</v>
      </c>
      <c r="B71" s="699" t="str">
        <f>'BASE PLANILHAS'!B29:C29</f>
        <v>INCRA</v>
      </c>
      <c r="C71" s="700"/>
      <c r="D71" s="18">
        <f>'BASE PLANILHAS'!D29</f>
        <v>2E-3</v>
      </c>
      <c r="E71" s="23">
        <f t="shared" ref="E71:E74" si="4">$E$63*D71</f>
        <v>37.93157553333333</v>
      </c>
    </row>
    <row r="72" spans="1:9" x14ac:dyDescent="0.2">
      <c r="A72" s="34" t="str">
        <f>'BASE PLANILHAS'!A30</f>
        <v>E</v>
      </c>
      <c r="B72" s="699" t="str">
        <f>'BASE PLANILHAS'!B30:C30</f>
        <v>Salário Educação</v>
      </c>
      <c r="C72" s="700"/>
      <c r="D72" s="18">
        <f>'BASE PLANILHAS'!D30</f>
        <v>2.5000000000000001E-2</v>
      </c>
      <c r="E72" s="23">
        <f t="shared" si="4"/>
        <v>474.14469416666662</v>
      </c>
    </row>
    <row r="73" spans="1:9" x14ac:dyDescent="0.2">
      <c r="A73" s="34" t="str">
        <f>'BASE PLANILHAS'!A31</f>
        <v>F</v>
      </c>
      <c r="B73" s="699" t="str">
        <f>'BASE PLANILHAS'!B31:C31</f>
        <v>FGTS</v>
      </c>
      <c r="C73" s="700"/>
      <c r="D73" s="18">
        <f>'BASE PLANILHAS'!D31</f>
        <v>0.08</v>
      </c>
      <c r="E73" s="23">
        <f t="shared" si="4"/>
        <v>1517.2630213333332</v>
      </c>
    </row>
    <row r="74" spans="1:9" x14ac:dyDescent="0.2">
      <c r="A74" s="34" t="str">
        <f>'BASE PLANILHAS'!A32</f>
        <v>G</v>
      </c>
      <c r="B74" s="699" t="str">
        <f>'BASE PLANILHAS'!B32:C32</f>
        <v>RAT</v>
      </c>
      <c r="C74" s="700"/>
      <c r="D74" s="18">
        <f>'BASE PLANILHAS'!D32</f>
        <v>0.03</v>
      </c>
      <c r="E74" s="23">
        <f t="shared" si="4"/>
        <v>568.97363299999995</v>
      </c>
      <c r="I74" s="1"/>
    </row>
    <row r="75" spans="1:9" ht="13.5" thickBot="1" x14ac:dyDescent="0.25">
      <c r="A75" s="34" t="str">
        <f>'BASE PLANILHAS'!A33</f>
        <v>H</v>
      </c>
      <c r="B75" s="701" t="str">
        <f>'BASE PLANILHAS'!B33:C33</f>
        <v>SEBRAE</v>
      </c>
      <c r="C75" s="702"/>
      <c r="D75" s="18">
        <f>'BASE PLANILHAS'!D33</f>
        <v>6.0000000000000001E-3</v>
      </c>
      <c r="E75" s="23">
        <f>$E$63*D75</f>
        <v>113.79472659999999</v>
      </c>
    </row>
    <row r="76" spans="1:9" ht="13.5" thickBot="1" x14ac:dyDescent="0.25">
      <c r="A76" s="696" t="str">
        <f>'BASE PLANILHAS'!A34:C34</f>
        <v>Total do Submódulo 2.1</v>
      </c>
      <c r="B76" s="697"/>
      <c r="C76" s="698"/>
      <c r="D76" s="50">
        <f>'BASE PLANILHAS'!D34</f>
        <v>0.3680000000000001</v>
      </c>
      <c r="E76" s="51">
        <f>SUM(E68:E75)</f>
        <v>6979.4098981333327</v>
      </c>
      <c r="F76" s="1"/>
      <c r="G76" s="66"/>
    </row>
    <row r="77" spans="1:9" ht="13.5" thickBot="1" x14ac:dyDescent="0.25">
      <c r="A77" s="403"/>
      <c r="B77" s="404"/>
      <c r="C77" s="404"/>
      <c r="D77" s="236"/>
      <c r="E77" s="45"/>
      <c r="F77" s="1"/>
      <c r="G77" s="66"/>
    </row>
    <row r="78" spans="1:9" ht="13.5" thickBot="1" x14ac:dyDescent="0.25">
      <c r="A78" s="214" t="str">
        <f>'BASE PLANILHAS'!A36</f>
        <v>2.2</v>
      </c>
      <c r="B78" s="696" t="str">
        <f>'BASE PLANILHAS'!B36:C36</f>
        <v>Submódulo 2.2 - 13º Salário, Férias e Adicional de Férias</v>
      </c>
      <c r="C78" s="698"/>
      <c r="D78" s="214" t="str">
        <f>'BASE PLANILHAS'!D36</f>
        <v>Referência</v>
      </c>
      <c r="E78" s="405" t="str">
        <f>'BASE PLANILHAS'!E36</f>
        <v>Valor (R$)</v>
      </c>
    </row>
    <row r="79" spans="1:9" x14ac:dyDescent="0.2">
      <c r="A79" s="32" t="str">
        <f>'BASE PLANILHAS'!A37</f>
        <v>A</v>
      </c>
      <c r="B79" s="701" t="str">
        <f>'BASE PLANILHAS'!B37:C37</f>
        <v>13º salário (titular)</v>
      </c>
      <c r="C79" s="702"/>
      <c r="D79" s="65">
        <f>'BASE PLANILHAS'!D37</f>
        <v>8.3333333333333329E-2</v>
      </c>
      <c r="E79" s="41">
        <f>$E$63*D79</f>
        <v>1580.4823138888887</v>
      </c>
      <c r="F79" s="1"/>
    </row>
    <row r="80" spans="1:9" ht="13.5" thickBot="1" x14ac:dyDescent="0.25">
      <c r="A80" s="36" t="str">
        <f>'BASE PLANILHAS'!A38</f>
        <v>B</v>
      </c>
      <c r="B80" s="716" t="str">
        <f>'BASE PLANILHAS'!B38:C38</f>
        <v>Férias e Adicional de Férias (titular)</v>
      </c>
      <c r="C80" s="717"/>
      <c r="D80" s="71">
        <f>'BASE PLANILHAS'!D38</f>
        <v>0.1111111111111111</v>
      </c>
      <c r="E80" s="72">
        <f>D80*$E$63</f>
        <v>2107.3097518518516</v>
      </c>
      <c r="F80" s="1"/>
      <c r="H80" s="1"/>
    </row>
    <row r="81" spans="1:14" ht="13.5" thickBot="1" x14ac:dyDescent="0.25">
      <c r="A81" s="67"/>
      <c r="B81" s="696" t="str">
        <f>'BASE PLANILHAS'!B39:C39</f>
        <v>Subtotal</v>
      </c>
      <c r="C81" s="698"/>
      <c r="D81" s="16">
        <f>'BASE PLANILHAS'!D39</f>
        <v>0.19444444444444442</v>
      </c>
      <c r="E81" s="45">
        <f>D81*$E$63</f>
        <v>3687.7920657407399</v>
      </c>
      <c r="F81" s="1"/>
      <c r="H81" s="1"/>
    </row>
    <row r="82" spans="1:14" ht="13.5" thickBot="1" x14ac:dyDescent="0.25">
      <c r="A82" s="214" t="str">
        <f>'BASE PLANILHAS'!A40</f>
        <v>C</v>
      </c>
      <c r="B82" s="750" t="str">
        <f>'BASE PLANILHAS'!B40:C40</f>
        <v>Incidência do Submódulo 2.1 sobre 13º Salário, Férias e Adicional de Férias</v>
      </c>
      <c r="C82" s="751"/>
      <c r="D82" s="46">
        <f>'BASE PLANILHAS'!D40</f>
        <v>7.1555555555555567E-2</v>
      </c>
      <c r="E82" s="47">
        <f>D82*$E$63</f>
        <v>1357.1074801925927</v>
      </c>
      <c r="F82" s="29"/>
      <c r="H82" s="1"/>
    </row>
    <row r="83" spans="1:14" ht="13.5" thickBot="1" x14ac:dyDescent="0.25">
      <c r="A83" s="696" t="str">
        <f>'BASE PLANILHAS'!A41:C41</f>
        <v>Total do Submódulo 2.2</v>
      </c>
      <c r="B83" s="697"/>
      <c r="C83" s="698"/>
      <c r="D83" s="48">
        <f>'BASE PLANILHAS'!D41</f>
        <v>0.26600000000000001</v>
      </c>
      <c r="E83" s="49">
        <f>SUM(E81:E82)</f>
        <v>5044.8995459333328</v>
      </c>
      <c r="F83" s="29"/>
    </row>
    <row r="84" spans="1:14" ht="13.5" thickBot="1" x14ac:dyDescent="0.25">
      <c r="A84" s="237"/>
      <c r="B84" s="238"/>
      <c r="C84" s="238"/>
      <c r="D84" s="238"/>
      <c r="E84" s="239"/>
      <c r="F84" s="1"/>
    </row>
    <row r="85" spans="1:14" ht="13.5" thickBot="1" x14ac:dyDescent="0.25">
      <c r="A85" s="52" t="str">
        <f>'BASE PLANILHAS'!A43</f>
        <v>2.3</v>
      </c>
      <c r="B85" s="696" t="str">
        <f>'BASE PLANILHAS'!B43:C43</f>
        <v>Submódulo 2.3 - Benefícios Mensais e Diários</v>
      </c>
      <c r="C85" s="698"/>
      <c r="D85" s="405" t="str">
        <f>'BASE PLANILHAS'!D43</f>
        <v>Referência</v>
      </c>
      <c r="E85" s="405" t="str">
        <f>'BASE PLANILHAS'!E43</f>
        <v>Valor (R$)</v>
      </c>
    </row>
    <row r="86" spans="1:14" x14ac:dyDescent="0.2">
      <c r="A86" s="32" t="str">
        <f>'BASE PLANILHAS'!A44</f>
        <v>A</v>
      </c>
      <c r="B86" s="708" t="str">
        <f>'BASE PLANILHAS'!B44:C44</f>
        <v>Vale - Transporte (Descontada parcela do empregado)</v>
      </c>
      <c r="C86" s="710"/>
      <c r="D86" s="292">
        <f>VT!D46</f>
        <v>4.05</v>
      </c>
      <c r="E86" s="78">
        <f>(2*$D$86*20*SUM(C14:C32,C34:C49)-(IF(SUM(E14:E32,E34:E49)*6%&lt;=(2*$D$86*20*SUM(C14:C32,C34:C49)),SUM(E14:E32,E34:E49)*6%,(2*$D$86*20*SUM(C14:C32,C34:C49)))))+(2*$D$86*20*(C33+C52))-(IF((E33+E52)*6%&lt;=(2*$D$86*20*(C33+C52)),(E33+E52)*6%,(2*$D$86*20*(C33+C52))))</f>
        <v>411.11519999999996</v>
      </c>
      <c r="F86" s="19"/>
      <c r="N86" s="4"/>
    </row>
    <row r="87" spans="1:14" x14ac:dyDescent="0.2">
      <c r="A87" s="34" t="str">
        <f>'BASE PLANILHAS'!A45</f>
        <v>B</v>
      </c>
      <c r="B87" s="701" t="str">
        <f>'BASE PLANILHAS'!B45:C45</f>
        <v>Vale - Alimentação (Descontada parcela do empregado)</v>
      </c>
      <c r="C87" s="702"/>
      <c r="D87" s="77">
        <v>0</v>
      </c>
      <c r="E87" s="332">
        <f>(PARAMETROS!E$16*20-1)*(SUM($C$14:$C$24,$C$26:$C$32,$C$35:$C$43))+(PARAMETROS!E$60*20-1)*($C$25+$C$34+$C$45+$C$46+$C$47+$C$48)+(PARAMETROS!E$62*20-1)*$C$44+(PARAMETROS!E$63*20-1)*$C$49+(PARAMETROS!E$42*20-1)*($C$33+$C$52)</f>
        <v>3282.6</v>
      </c>
      <c r="F87" s="19"/>
    </row>
    <row r="88" spans="1:14" x14ac:dyDescent="0.2">
      <c r="A88" s="34" t="str">
        <f>'BASE PLANILHAS'!A46</f>
        <v>C</v>
      </c>
      <c r="B88" s="699" t="str">
        <f>'BASE PLANILHAS'!B46:C46</f>
        <v>Cesta Básica</v>
      </c>
      <c r="C88" s="700"/>
      <c r="D88" s="77">
        <v>0</v>
      </c>
      <c r="E88" s="332">
        <f>(PARAMETROS!F$16)*(SUM(C14:C24,C26:C32,C35:C43))+(PARAMETROS!F$60)*($C$25+$C$34+$C$45+$C$46+$C$47+$C$48)+(PARAMETROS!F$62)*$C$44+(PARAMETROS!F$63)*$C$49+(PARAMETROS!F$42)*($C$33+$C$52)</f>
        <v>0</v>
      </c>
      <c r="F88" s="19"/>
    </row>
    <row r="89" spans="1:14" x14ac:dyDescent="0.2">
      <c r="A89" s="34" t="str">
        <f>'BASE PLANILHAS'!A47</f>
        <v>D</v>
      </c>
      <c r="B89" s="701" t="str">
        <f>'BASE PLANILHAS'!B47:C47</f>
        <v>PAF</v>
      </c>
      <c r="C89" s="702"/>
      <c r="D89" s="77">
        <v>0</v>
      </c>
      <c r="E89" s="332">
        <f>(PARAMETROS!B$16)*(SUM($C$14:$C$24,$C$26:$C$32,$C$35:$C$43))+(PARAMETROS!B$60)*($C$25+$C$34+$C$45+$C$46+$C$47+$C$48)+(PARAMETROS!B$62)*$C$44+(PARAMETROS!B$63)*$C$49+(PARAMETROS!B$42)*(C$33+$C$52)</f>
        <v>163.1</v>
      </c>
      <c r="F89" s="19"/>
    </row>
    <row r="90" spans="1:14" x14ac:dyDescent="0.2">
      <c r="A90" s="34" t="str">
        <f>'BASE PLANILHAS'!A48</f>
        <v>E</v>
      </c>
      <c r="B90" s="699" t="str">
        <f>'BASE PLANILHAS'!B48:C48</f>
        <v>PQM</v>
      </c>
      <c r="C90" s="700"/>
      <c r="D90" s="96">
        <v>0</v>
      </c>
      <c r="E90" s="332">
        <f>(PARAMETROS!C$16)*(SUM($C$14:$C$24,$C$26:$C$32,$C$35:$C$43))+(PARAMETROS!C$60)*($C$25+$C$34+$C$45+$C$46+$C$47+$C$48)+(PARAMETROS!C$62)*$C$44+(PARAMETROS!C$63)*$C$49+(PARAMETROS!C$42)*(C$33+$C$52)</f>
        <v>0</v>
      </c>
      <c r="F90" s="19"/>
    </row>
    <row r="91" spans="1:14" x14ac:dyDescent="0.2">
      <c r="A91" s="34" t="str">
        <f>'BASE PLANILHAS'!A49</f>
        <v>F</v>
      </c>
      <c r="B91" s="701" t="str">
        <f>'BASE PLANILHAS'!B49:C49</f>
        <v>PAT</v>
      </c>
      <c r="C91" s="702"/>
      <c r="D91" s="96">
        <v>0</v>
      </c>
      <c r="E91" s="332">
        <f>(PARAMETROS!D$16)*(SUM($C$14:$C$24,$C$26:$C$32,$C$35:$C$43))+(PARAMETROS!D$60)*($C$25+$C$34+$C$45+$C$46+$C$47+$C$48)+(PARAMETROS!D$62)*$C$44+(PARAMETROS!D$63)*$C$49+(PARAMETROS!D$42)*(C$33+$C$52)</f>
        <v>0</v>
      </c>
      <c r="F91" s="19"/>
    </row>
    <row r="92" spans="1:14" x14ac:dyDescent="0.2">
      <c r="A92" s="34" t="str">
        <f>'BASE PLANILHAS'!A50</f>
        <v>G</v>
      </c>
      <c r="B92" s="699" t="str">
        <f>'BASE PLANILHAS'!B50:C50</f>
        <v>Seguro de Vida</v>
      </c>
      <c r="C92" s="700"/>
      <c r="D92" s="301">
        <f>PARAMETROS!B71</f>
        <v>4.72</v>
      </c>
      <c r="E92" s="78">
        <f>$D92*$C$54</f>
        <v>42.48</v>
      </c>
      <c r="F92" s="19"/>
    </row>
    <row r="93" spans="1:14" ht="13.5" thickBot="1" x14ac:dyDescent="0.25">
      <c r="A93" s="36" t="str">
        <f>'BASE PLANILHAS'!A51</f>
        <v>H</v>
      </c>
      <c r="B93" s="703" t="str">
        <f>'BASE PLANILHAS'!B51:C51</f>
        <v>Despesas de Viagem</v>
      </c>
      <c r="C93" s="704"/>
      <c r="D93" s="68">
        <v>0</v>
      </c>
      <c r="E93" s="78">
        <f>PARAMETROS!D75*(C33+C52)</f>
        <v>1175.52</v>
      </c>
      <c r="F93" s="1"/>
    </row>
    <row r="94" spans="1:14" ht="13.5" thickBot="1" x14ac:dyDescent="0.25">
      <c r="A94" s="705" t="str">
        <f>'BASE PLANILHAS'!A52:D52</f>
        <v>Total do Submódulo 2.3</v>
      </c>
      <c r="B94" s="706"/>
      <c r="C94" s="706"/>
      <c r="D94" s="707"/>
      <c r="E94" s="51">
        <f>SUM(E86:E93)</f>
        <v>5074.8151999999991</v>
      </c>
      <c r="F94" s="29"/>
    </row>
    <row r="95" spans="1:14" ht="13.5" thickBot="1" x14ac:dyDescent="0.25">
      <c r="A95" s="237"/>
      <c r="B95" s="238"/>
      <c r="C95" s="240"/>
      <c r="D95" s="238"/>
      <c r="E95" s="239"/>
      <c r="F95" s="1"/>
    </row>
    <row r="96" spans="1:14" ht="13.5" thickBot="1" x14ac:dyDescent="0.25">
      <c r="A96" s="214" t="str">
        <f>'BASE PLANILHAS'!A54</f>
        <v>2.4</v>
      </c>
      <c r="B96" s="696" t="str">
        <f>'BASE PLANILHAS'!B54:D54</f>
        <v>Quadro Resumo do Módulo 2 - Encargos e Benefícios Mensais e Diários</v>
      </c>
      <c r="C96" s="697"/>
      <c r="D96" s="698"/>
      <c r="E96" s="214" t="str">
        <f>'BASE PLANILHAS'!E54</f>
        <v>Valor (R$)</v>
      </c>
    </row>
    <row r="97" spans="1:8" x14ac:dyDescent="0.2">
      <c r="A97" s="40" t="str">
        <f>'BASE PLANILHAS'!A55</f>
        <v>2.1</v>
      </c>
      <c r="B97" s="708" t="str">
        <f>'BASE PLANILHAS'!B55:D55</f>
        <v>Encargos Previdenciários, FGTS e Outras Contribuições</v>
      </c>
      <c r="C97" s="709"/>
      <c r="D97" s="710"/>
      <c r="E97" s="41">
        <f>E83</f>
        <v>5044.8995459333328</v>
      </c>
      <c r="F97" s="1"/>
      <c r="H97" s="66"/>
    </row>
    <row r="98" spans="1:8" x14ac:dyDescent="0.2">
      <c r="A98" s="34" t="str">
        <f>'BASE PLANILHAS'!A56</f>
        <v>2.2</v>
      </c>
      <c r="B98" s="701" t="str">
        <f>'BASE PLANILHAS'!B56:D56</f>
        <v>13º Salário, Férias e Adicional de Férias</v>
      </c>
      <c r="C98" s="733"/>
      <c r="D98" s="702"/>
      <c r="E98" s="23">
        <f>E76</f>
        <v>6979.4098981333327</v>
      </c>
      <c r="F98" s="1"/>
    </row>
    <row r="99" spans="1:8" ht="13.5" thickBot="1" x14ac:dyDescent="0.25">
      <c r="A99" s="36" t="str">
        <f>'BASE PLANILHAS'!A57</f>
        <v>2.3</v>
      </c>
      <c r="B99" s="699" t="str">
        <f>'BASE PLANILHAS'!B57:D57</f>
        <v>Benefícios Mensais e Diários</v>
      </c>
      <c r="C99" s="734"/>
      <c r="D99" s="749"/>
      <c r="E99" s="24">
        <f>E94</f>
        <v>5074.8151999999991</v>
      </c>
      <c r="F99" s="1"/>
    </row>
    <row r="100" spans="1:8" ht="13.5" thickBot="1" x14ac:dyDescent="0.25">
      <c r="A100" s="696" t="str">
        <f>'BASE PLANILHAS'!A58:D58</f>
        <v>Total do Módulo 2</v>
      </c>
      <c r="B100" s="697"/>
      <c r="C100" s="697"/>
      <c r="D100" s="698"/>
      <c r="E100" s="49">
        <f>SUM(E97:E99)</f>
        <v>17099.124644066665</v>
      </c>
      <c r="F100" s="1"/>
    </row>
    <row r="101" spans="1:8" x14ac:dyDescent="0.2">
      <c r="A101" s="241"/>
      <c r="B101" s="240"/>
      <c r="C101" s="240"/>
      <c r="D101" s="240"/>
      <c r="E101" s="242"/>
      <c r="F101" s="1"/>
    </row>
    <row r="102" spans="1:8" x14ac:dyDescent="0.2">
      <c r="A102" s="711" t="str">
        <f>'BASE PLANILHAS'!A60:E60</f>
        <v>MÓDULO 3 – PROVISÃO PARA RESCISÃO</v>
      </c>
      <c r="B102" s="712"/>
      <c r="C102" s="712"/>
      <c r="D102" s="712"/>
      <c r="E102" s="713"/>
      <c r="F102" s="1"/>
    </row>
    <row r="103" spans="1:8" ht="13.5" thickBot="1" x14ac:dyDescent="0.25">
      <c r="A103" s="54"/>
      <c r="B103" s="54"/>
      <c r="C103" s="54"/>
      <c r="D103" s="54"/>
      <c r="E103" s="54"/>
      <c r="F103" s="22"/>
      <c r="G103" s="1"/>
    </row>
    <row r="104" spans="1:8" ht="13.5" thickBot="1" x14ac:dyDescent="0.25">
      <c r="A104" s="214">
        <f>'BASE PLANILHAS'!A62</f>
        <v>3</v>
      </c>
      <c r="B104" s="697" t="str">
        <f>'BASE PLANILHAS'!B62:C62</f>
        <v>Provisão para Rescisão</v>
      </c>
      <c r="C104" s="698"/>
      <c r="D104" s="214" t="str">
        <f>'BASE PLANILHAS'!D62</f>
        <v>Referência</v>
      </c>
      <c r="E104" s="405" t="str">
        <f>'BASE PLANILHAS'!E62</f>
        <v>Valor (R$)</v>
      </c>
      <c r="F104" s="19"/>
    </row>
    <row r="105" spans="1:8" x14ac:dyDescent="0.2">
      <c r="A105" s="79" t="str">
        <f>'BASE PLANILHAS'!A63</f>
        <v>A</v>
      </c>
      <c r="B105" s="718" t="str">
        <f>'BASE PLANILHAS'!B63:C63</f>
        <v>Aviso Prévio Indenizado (API) e Reflexo do Aviso Prévio Indenizado</v>
      </c>
      <c r="C105" s="719"/>
      <c r="D105" s="80">
        <f>'BASE PLANILHAS'!D63</f>
        <v>5.0183256172839511E-3</v>
      </c>
      <c r="E105" s="41">
        <f>$E$63*D105</f>
        <v>95.176498601433892</v>
      </c>
      <c r="F105" s="149"/>
    </row>
    <row r="106" spans="1:8" x14ac:dyDescent="0.2">
      <c r="A106" s="205" t="str">
        <f>'BASE PLANILHAS'!A64</f>
        <v>B</v>
      </c>
      <c r="B106" s="718" t="str">
        <f>'BASE PLANILHAS'!B64:C64</f>
        <v>Incidência do FGTS sobre API e Reflexo do API</v>
      </c>
      <c r="C106" s="719"/>
      <c r="D106" s="80">
        <f>'BASE PLANILHAS'!D64</f>
        <v>4.0146604938271608E-4</v>
      </c>
      <c r="E106" s="41">
        <f>$E$63*D106</f>
        <v>7.6141198881147112</v>
      </c>
      <c r="F106" s="19"/>
    </row>
    <row r="107" spans="1:8" x14ac:dyDescent="0.2">
      <c r="A107" s="205" t="str">
        <f>'BASE PLANILHAS'!A65</f>
        <v>C</v>
      </c>
      <c r="B107" s="718" t="str">
        <f>'BASE PLANILHAS'!B65:C65</f>
        <v>Multa do FGTS e Contribuição Social sobre o Aviso Prévio Indenizado</v>
      </c>
      <c r="C107" s="719"/>
      <c r="D107" s="18">
        <f>'BASE PLANILHAS'!D65</f>
        <v>2.0073302469135804E-4</v>
      </c>
      <c r="E107" s="41">
        <f t="shared" ref="E107:E111" si="5">$E$63*D107</f>
        <v>3.8070599440573556</v>
      </c>
      <c r="F107" s="19"/>
    </row>
    <row r="108" spans="1:8" x14ac:dyDescent="0.2">
      <c r="A108" s="205" t="str">
        <f>'BASE PLANILHAS'!A66</f>
        <v>D</v>
      </c>
      <c r="B108" s="718" t="str">
        <f>'BASE PLANILHAS'!B66:C66</f>
        <v>Aviso Prévio Trabalhado - APT</v>
      </c>
      <c r="C108" s="719"/>
      <c r="D108" s="18">
        <f>'BASE PLANILHAS'!D66</f>
        <v>3.5000000000000005E-3</v>
      </c>
      <c r="E108" s="41">
        <f t="shared" si="5"/>
        <v>66.380257183333342</v>
      </c>
      <c r="F108" s="19"/>
    </row>
    <row r="109" spans="1:8" x14ac:dyDescent="0.2">
      <c r="A109" s="205" t="str">
        <f>'BASE PLANILHAS'!A67</f>
        <v>E</v>
      </c>
      <c r="B109" s="718" t="str">
        <f>'BASE PLANILHAS'!B67:C67</f>
        <v>Incidência dos encargos do submódulo 2.1 sobre Aviso Prévio Trabalhado</v>
      </c>
      <c r="C109" s="719"/>
      <c r="D109" s="80">
        <f>'BASE PLANILHAS'!D67</f>
        <v>1.2880000000000005E-3</v>
      </c>
      <c r="E109" s="41">
        <f>$E$63*D109</f>
        <v>24.427934643466674</v>
      </c>
      <c r="F109" s="61"/>
    </row>
    <row r="110" spans="1:8" x14ac:dyDescent="0.2">
      <c r="A110" s="205" t="str">
        <f>'BASE PLANILHAS'!A68</f>
        <v>F</v>
      </c>
      <c r="B110" s="718" t="str">
        <f>'BASE PLANILHAS'!B68:C68</f>
        <v>Multa do FGTS e Contribuição Social - Rescisão sem Justa Causa</v>
      </c>
      <c r="C110" s="719"/>
      <c r="D110" s="80">
        <f>'BASE PLANILHAS'!D68</f>
        <v>4.2999999999999997E-2</v>
      </c>
      <c r="E110" s="41">
        <f t="shared" si="5"/>
        <v>815.52887396666654</v>
      </c>
      <c r="F110" s="19"/>
    </row>
    <row r="111" spans="1:8" ht="13.5" thickBot="1" x14ac:dyDescent="0.25">
      <c r="A111" s="243" t="str">
        <f>'BASE PLANILHAS'!A69</f>
        <v>G</v>
      </c>
      <c r="B111" s="701" t="str">
        <f>'BASE PLANILHAS'!B69:C69</f>
        <v>Indenização Adicional (Art. 9º da Lei nº 7.238/84)</v>
      </c>
      <c r="C111" s="702"/>
      <c r="D111" s="81">
        <f>'BASE PLANILHAS'!D69</f>
        <v>1.6666666666666668E-3</v>
      </c>
      <c r="E111" s="55">
        <f t="shared" si="5"/>
        <v>31.609646277777777</v>
      </c>
      <c r="F111" s="19"/>
    </row>
    <row r="112" spans="1:8" ht="13.5" thickBot="1" x14ac:dyDescent="0.25">
      <c r="A112" s="696" t="str">
        <f>'BASE PLANILHAS'!A70:C70</f>
        <v>Total do Módulo 3</v>
      </c>
      <c r="B112" s="697"/>
      <c r="C112" s="698"/>
      <c r="D112" s="244">
        <f>'BASE PLANILHAS'!D70</f>
        <v>5.5075191358024689E-2</v>
      </c>
      <c r="E112" s="51">
        <f>SUM(E105:E111)</f>
        <v>1044.5443905048503</v>
      </c>
      <c r="F112" s="29"/>
    </row>
    <row r="113" spans="1:10" x14ac:dyDescent="0.2">
      <c r="A113" s="245"/>
      <c r="B113" s="246"/>
      <c r="C113" s="246"/>
      <c r="D113" s="246"/>
      <c r="E113" s="247"/>
      <c r="F113" s="1"/>
    </row>
    <row r="114" spans="1:10" x14ac:dyDescent="0.2">
      <c r="A114" s="711" t="str">
        <f>'BASE PLANILHAS'!A72:E72</f>
        <v>MÓDULO 4 – CUSTO DE REPOSIÇÃO DO PROFISSIONAL AUSENTE</v>
      </c>
      <c r="B114" s="712"/>
      <c r="C114" s="712"/>
      <c r="D114" s="712"/>
      <c r="E114" s="713"/>
      <c r="F114" s="1"/>
      <c r="H114" s="1"/>
    </row>
    <row r="115" spans="1:10" ht="13.5" thickBot="1" x14ac:dyDescent="0.25">
      <c r="A115" s="54"/>
      <c r="B115" s="54"/>
      <c r="C115" s="54"/>
      <c r="D115" s="38"/>
      <c r="E115" s="54"/>
      <c r="F115" s="22"/>
    </row>
    <row r="116" spans="1:10" ht="13.5" thickBot="1" x14ac:dyDescent="0.25">
      <c r="A116" s="214" t="str">
        <f>'BASE PLANILHAS'!A74</f>
        <v>4.1</v>
      </c>
      <c r="B116" s="696" t="str">
        <f>'BASE PLANILHAS'!B74:C74</f>
        <v>Submódulo 4.1 - Ausências Legais</v>
      </c>
      <c r="C116" s="698"/>
      <c r="D116" s="405" t="str">
        <f>'BASE PLANILHAS'!D74</f>
        <v>Referência</v>
      </c>
      <c r="E116" s="405" t="str">
        <f>'BASE PLANILHAS'!E74</f>
        <v>Valor (R$)</v>
      </c>
      <c r="J116" s="63"/>
    </row>
    <row r="117" spans="1:10" x14ac:dyDescent="0.2">
      <c r="A117" s="34" t="str">
        <f>'BASE PLANILHAS'!A75</f>
        <v>A</v>
      </c>
      <c r="B117" s="708" t="str">
        <f>'BASE PLANILHAS'!B75:C75</f>
        <v>Ausência por Doença</v>
      </c>
      <c r="C117" s="710"/>
      <c r="D117" s="248">
        <f>'BASE PLANILHAS'!D75</f>
        <v>1.3888888888888888E-2</v>
      </c>
      <c r="E117" s="23">
        <f t="shared" ref="E117:E122" si="6">$E$63*D117</f>
        <v>263.41371898148145</v>
      </c>
      <c r="F117" s="62"/>
    </row>
    <row r="118" spans="1:10" x14ac:dyDescent="0.2">
      <c r="A118" s="34" t="str">
        <f>'BASE PLANILHAS'!A76</f>
        <v>B</v>
      </c>
      <c r="B118" s="699" t="str">
        <f>'BASE PLANILHAS'!B76:C76</f>
        <v>Ausências Legais</v>
      </c>
      <c r="C118" s="700"/>
      <c r="D118" s="248">
        <f>'BASE PLANILHAS'!D76</f>
        <v>8.2222222222222228E-3</v>
      </c>
      <c r="E118" s="23">
        <f t="shared" si="6"/>
        <v>155.94092163703704</v>
      </c>
      <c r="F118" s="62"/>
    </row>
    <row r="119" spans="1:10" x14ac:dyDescent="0.2">
      <c r="A119" s="34" t="str">
        <f>'BASE PLANILHAS'!A77</f>
        <v>C</v>
      </c>
      <c r="B119" s="699" t="str">
        <f>'BASE PLANILHAS'!B77:C77</f>
        <v>Licença Paternidade</v>
      </c>
      <c r="C119" s="700"/>
      <c r="D119" s="82">
        <f>'BASE PLANILHAS'!D77</f>
        <v>2.0833333333333332E-4</v>
      </c>
      <c r="E119" s="23">
        <f t="shared" si="6"/>
        <v>3.9512057847222217</v>
      </c>
      <c r="F119" s="62"/>
    </row>
    <row r="120" spans="1:10" x14ac:dyDescent="0.2">
      <c r="A120" s="34" t="str">
        <f>'BASE PLANILHAS'!A78</f>
        <v>D</v>
      </c>
      <c r="B120" s="699" t="str">
        <f>'BASE PLANILHAS'!B78:C78</f>
        <v>Ausência por Acidente de Trabalho</v>
      </c>
      <c r="C120" s="700"/>
      <c r="D120" s="248">
        <f>'BASE PLANILHAS'!D78</f>
        <v>3.3333333333333335E-3</v>
      </c>
      <c r="E120" s="23">
        <f t="shared" si="6"/>
        <v>63.219292555555555</v>
      </c>
      <c r="F120" s="62"/>
    </row>
    <row r="121" spans="1:10" x14ac:dyDescent="0.2">
      <c r="A121" s="64" t="str">
        <f>'BASE PLANILHAS'!A79</f>
        <v>E</v>
      </c>
      <c r="B121" s="699" t="str">
        <f>'BASE PLANILHAS'!B79:C79</f>
        <v>Férias, Adicional de Férias e 13º  com empregada em gozo de Licença Maternidade</v>
      </c>
      <c r="C121" s="700"/>
      <c r="D121" s="249">
        <f>'BASE PLANILHAS'!D79</f>
        <v>1.2962962962962963E-3</v>
      </c>
      <c r="E121" s="23">
        <f t="shared" si="6"/>
        <v>24.585280438271603</v>
      </c>
      <c r="F121" s="19"/>
    </row>
    <row r="122" spans="1:10" ht="13.5" thickBot="1" x14ac:dyDescent="0.25">
      <c r="A122" s="36" t="str">
        <f>'BASE PLANILHAS'!A80</f>
        <v>F</v>
      </c>
      <c r="B122" s="716" t="str">
        <f>'BASE PLANILHAS'!B80:C80</f>
        <v>Incidência do Submódulo 2.1 sobre Ausências Legais</v>
      </c>
      <c r="C122" s="717"/>
      <c r="D122" s="81">
        <f>'BASE PLANILHAS'!D80</f>
        <v>9.9172592592592611E-3</v>
      </c>
      <c r="E122" s="72">
        <f t="shared" si="6"/>
        <v>188.08863433812101</v>
      </c>
      <c r="F122" s="1"/>
      <c r="G122" s="4"/>
      <c r="H122" s="31"/>
    </row>
    <row r="123" spans="1:10" ht="13.5" thickBot="1" x14ac:dyDescent="0.25">
      <c r="A123" s="696" t="str">
        <f>'BASE PLANILHAS'!A81:C81</f>
        <v>Total do Submódulo 4.1</v>
      </c>
      <c r="B123" s="697"/>
      <c r="C123" s="698"/>
      <c r="D123" s="48">
        <f>'BASE PLANILHAS'!D81</f>
        <v>3.6866333333333334E-2</v>
      </c>
      <c r="E123" s="51">
        <f>SUM(E117:E122)</f>
        <v>699.19905373518884</v>
      </c>
      <c r="F123" s="29"/>
      <c r="G123" s="4"/>
    </row>
    <row r="124" spans="1:10" ht="13.5" thickBot="1" x14ac:dyDescent="0.25">
      <c r="A124" s="241"/>
      <c r="B124" s="240"/>
      <c r="C124" s="240"/>
      <c r="D124" s="240"/>
      <c r="E124" s="242"/>
      <c r="F124" s="1"/>
    </row>
    <row r="125" spans="1:10" ht="13.5" thickBot="1" x14ac:dyDescent="0.25">
      <c r="A125" s="214" t="str">
        <f>'BASE PLANILHAS'!A83</f>
        <v>4.2</v>
      </c>
      <c r="B125" s="696" t="str">
        <f>'BASE PLANILHAS'!B83:C83</f>
        <v>Submódulo 4.2 - Intrajornada</v>
      </c>
      <c r="C125" s="697"/>
      <c r="D125" s="46" t="str">
        <f>'BASE PLANILHAS'!D83</f>
        <v>Referência</v>
      </c>
      <c r="E125" s="214" t="str">
        <f>'BASE PLANILHAS'!E83</f>
        <v>Valor (R$)</v>
      </c>
      <c r="F125" s="29"/>
      <c r="G125" s="4"/>
    </row>
    <row r="126" spans="1:10" ht="13.5" thickBot="1" x14ac:dyDescent="0.25">
      <c r="A126" s="40" t="str">
        <f>'BASE PLANILHAS'!A84</f>
        <v>A</v>
      </c>
      <c r="B126" s="750" t="str">
        <f>'BASE PLANILHAS'!B84:C84</f>
        <v>Intervalo para Repouso ou Alimentação</v>
      </c>
      <c r="C126" s="751"/>
      <c r="D126" s="81">
        <f>'BASE PLANILHAS'!D84</f>
        <v>0</v>
      </c>
      <c r="E126" s="621">
        <f>(E39/220*20*1.5)+(E37/210*15.5*1.5)+(E38+E38/210*0.2*10.285*15.5)/210*15.5*1.5</f>
        <v>663.73078845238092</v>
      </c>
      <c r="F126" s="29"/>
      <c r="G126" s="4"/>
    </row>
    <row r="127" spans="1:10" ht="13.5" thickBot="1" x14ac:dyDescent="0.25">
      <c r="A127" s="696" t="str">
        <f>'BASE PLANILHAS'!A85:C85</f>
        <v>Total do Submódulo 4.2</v>
      </c>
      <c r="B127" s="697"/>
      <c r="C127" s="698"/>
      <c r="D127" s="48">
        <f>'BASE PLANILHAS'!D85</f>
        <v>0</v>
      </c>
      <c r="E127" s="398">
        <f>SUM(E126)</f>
        <v>663.73078845238092</v>
      </c>
      <c r="F127" s="29"/>
      <c r="G127" s="4"/>
    </row>
    <row r="128" spans="1:10" ht="13.5" thickBot="1" x14ac:dyDescent="0.25">
      <c r="A128" s="241"/>
      <c r="B128" s="240"/>
      <c r="C128" s="240"/>
      <c r="D128" s="240"/>
      <c r="E128" s="242"/>
      <c r="F128" s="1"/>
    </row>
    <row r="129" spans="1:8" ht="13.5" thickBot="1" x14ac:dyDescent="0.25">
      <c r="A129" s="214" t="str">
        <f>'BASE PLANILHAS'!A87</f>
        <v>4.3</v>
      </c>
      <c r="B129" s="696" t="str">
        <f>'BASE PLANILHAS'!B87:C87</f>
        <v>Quadro Resumo do Módulo 4 - Custo de Reposição do Profissional Ausente</v>
      </c>
      <c r="C129" s="697"/>
      <c r="D129" s="46" t="str">
        <f>'BASE PLANILHAS'!D87</f>
        <v>Referência</v>
      </c>
      <c r="E129" s="214" t="str">
        <f>'BASE PLANILHAS'!E87</f>
        <v>Valor (R$)</v>
      </c>
      <c r="F129" s="1"/>
    </row>
    <row r="130" spans="1:8" x14ac:dyDescent="0.2">
      <c r="A130" s="40" t="str">
        <f>'BASE PLANILHAS'!A88</f>
        <v>4.1</v>
      </c>
      <c r="B130" s="720" t="str">
        <f>'BASE PLANILHAS'!B88:C88</f>
        <v>Ausências Legais</v>
      </c>
      <c r="C130" s="721"/>
      <c r="D130" s="396">
        <f>'BASE PLANILHAS'!D88</f>
        <v>3.6866333333333334E-2</v>
      </c>
      <c r="E130" s="72">
        <f>E123</f>
        <v>699.19905373518884</v>
      </c>
      <c r="F130" s="1"/>
    </row>
    <row r="131" spans="1:8" ht="13.5" thickBot="1" x14ac:dyDescent="0.25">
      <c r="A131" s="40" t="str">
        <f>'BASE PLANILHAS'!A89</f>
        <v>4.2</v>
      </c>
      <c r="B131" s="716" t="str">
        <f>'BASE PLANILHAS'!B89:C89</f>
        <v>Intrajornada</v>
      </c>
      <c r="C131" s="717"/>
      <c r="D131" s="397">
        <f>'BASE PLANILHAS'!D89</f>
        <v>0</v>
      </c>
      <c r="E131" s="235">
        <f>E127</f>
        <v>663.73078845238092</v>
      </c>
      <c r="F131" s="1"/>
    </row>
    <row r="132" spans="1:8" ht="13.5" thickBot="1" x14ac:dyDescent="0.25">
      <c r="A132" s="696" t="str">
        <f>'BASE PLANILHAS'!A90:C90</f>
        <v>Total do Módulo 4</v>
      </c>
      <c r="B132" s="697"/>
      <c r="C132" s="698"/>
      <c r="D132" s="48">
        <f>'BASE PLANILHAS'!D90</f>
        <v>3.6866333333333334E-2</v>
      </c>
      <c r="E132" s="398">
        <f>SUM(E130+E131)</f>
        <v>1362.9298421875696</v>
      </c>
      <c r="F132" s="1"/>
    </row>
    <row r="133" spans="1:8" x14ac:dyDescent="0.2">
      <c r="A133" s="409"/>
      <c r="B133" s="410"/>
      <c r="C133" s="410"/>
      <c r="D133" s="394"/>
      <c r="E133" s="55"/>
      <c r="F133" s="1"/>
    </row>
    <row r="134" spans="1:8" x14ac:dyDescent="0.2">
      <c r="A134" s="711" t="str">
        <f>'BASE PLANILHAS'!A92:E92</f>
        <v>MÓDULO 5 – INSUMOS DIVERSOS</v>
      </c>
      <c r="B134" s="712"/>
      <c r="C134" s="712"/>
      <c r="D134" s="712"/>
      <c r="E134" s="713"/>
      <c r="F134" s="1"/>
    </row>
    <row r="135" spans="1:8" ht="13.5" thickBot="1" x14ac:dyDescent="0.25">
      <c r="A135" s="38"/>
      <c r="B135" s="38"/>
      <c r="C135" s="38"/>
      <c r="D135" s="38"/>
      <c r="E135" s="56"/>
      <c r="F135" s="1"/>
    </row>
    <row r="136" spans="1:8" ht="13.5" thickBot="1" x14ac:dyDescent="0.25">
      <c r="A136" s="214">
        <f>'BASE PLANILHAS'!A94</f>
        <v>5</v>
      </c>
      <c r="B136" s="696" t="str">
        <f>'BASE PLANILHAS'!B94:C94</f>
        <v>Insumos Diversos</v>
      </c>
      <c r="C136" s="698"/>
      <c r="D136" s="214" t="str">
        <f>'BASE PLANILHAS'!D94</f>
        <v>Referência</v>
      </c>
      <c r="E136" s="405" t="str">
        <f>'BASE PLANILHAS'!E94</f>
        <v>Valor (R$)</v>
      </c>
      <c r="F136" s="1"/>
    </row>
    <row r="137" spans="1:8" x14ac:dyDescent="0.2">
      <c r="A137" s="32" t="str">
        <f>'BASE PLANILHAS'!A95</f>
        <v>A</v>
      </c>
      <c r="B137" s="709" t="str">
        <f>'BASE PLANILHAS'!B95:C95</f>
        <v>Uniformes e EPIs</v>
      </c>
      <c r="C137" s="710"/>
      <c r="D137" s="75">
        <v>0</v>
      </c>
      <c r="E137" s="622">
        <f>C14*'Uniforme Apoio'!BO9+C15*'Uniforme Apoio'!BO10+C16*'Uniforme Apoio'!BO11+C17*'Uniforme Apoio'!BO12+C18*'Uniforme Apoio'!BO13+C19*'Uniforme Apoio'!BO14+C20*'Uniforme Apoio'!BO15+C21*'Uniforme Apoio'!BO16+C22*'Uniforme Apoio'!BO17+C23*'Uniforme Apoio'!BO18+C24*'Uniforme Apoio'!BO19+C25*'Uniforme Apoio'!BO20+C26*'Uniforme Apoio'!BO21+C27*'Uniforme Apoio'!BO22+C28*'Uniforme Apoio'!BO23+C29*'Uniforme Apoio'!BO24+C30*'Uniforme Apoio'!BO25+C31*'Uniforme Apoio'!BO26+C32*'Uniforme Apoio'!BO27+C33*'Uniforme Apoio'!BO28+C34*'Uniforme Apoio'!BO29+C35*'Uniforme Apoio'!BO30+C36*'Uniforme Apoio'!BO31+C37*'Uniforme Apoio'!BO32+C38*'Uniforme Apoio'!BO33+C39*'Uniforme Apoio'!BO34+C40*'Uniforme Apoio'!BO35+C41*'Uniforme Apoio'!BO36+C42*'Uniforme Apoio'!BO37+C43*'Uniforme Apoio'!BO38+C44*'Uniforme Apoio'!BO39+C45*'Uniforme Apoio'!BO40+C46*'Uniforme Apoio'!BO41+C47*'Uniforme Apoio'!BO42+C48*'Uniforme Apoio'!BO43+C49*'Uniforme Apoio'!BO44+C52*'Uniforme Apoio'!BO28</f>
        <v>685.55138888888894</v>
      </c>
      <c r="F137" s="19"/>
      <c r="G137" s="1"/>
    </row>
    <row r="138" spans="1:8" x14ac:dyDescent="0.2">
      <c r="A138" s="34" t="str">
        <f>'BASE PLANILHAS'!A96</f>
        <v>B</v>
      </c>
      <c r="B138" s="733" t="str">
        <f>'BASE PLANILHAS'!B96:C96</f>
        <v>Materiais de Consumo</v>
      </c>
      <c r="C138" s="702"/>
      <c r="D138" s="57">
        <v>0</v>
      </c>
      <c r="E138" s="41">
        <f>D138*C29</f>
        <v>0</v>
      </c>
      <c r="F138" s="19"/>
    </row>
    <row r="139" spans="1:8" x14ac:dyDescent="0.2">
      <c r="A139" s="250" t="str">
        <f>'BASE PLANILHAS'!A97</f>
        <v>C</v>
      </c>
      <c r="B139" s="734" t="str">
        <f>'BASE PLANILHAS'!B97:C97</f>
        <v>Máquinas e Equipamentos (depreciação)</v>
      </c>
      <c r="C139" s="700"/>
      <c r="D139" s="57">
        <v>0</v>
      </c>
      <c r="E139" s="41">
        <f>D139*C29</f>
        <v>0</v>
      </c>
      <c r="F139" s="19"/>
    </row>
    <row r="140" spans="1:8" x14ac:dyDescent="0.2">
      <c r="A140" s="250" t="str">
        <f>'BASE PLANILHAS'!A98</f>
        <v>D</v>
      </c>
      <c r="B140" s="734" t="str">
        <f>'BASE PLANILHAS'!B98:C98</f>
        <v>Produtos de Limpeza</v>
      </c>
      <c r="C140" s="700"/>
      <c r="D140" s="75">
        <v>0</v>
      </c>
      <c r="E140" s="41">
        <v>0</v>
      </c>
      <c r="F140" s="19"/>
      <c r="H140" s="1"/>
    </row>
    <row r="141" spans="1:8" ht="13.5" thickBot="1" x14ac:dyDescent="0.25">
      <c r="A141" s="251" t="str">
        <f>'BASE PLANILHAS'!A99</f>
        <v>E</v>
      </c>
      <c r="B141" s="735" t="str">
        <f>'BASE PLANILHAS'!B99:C99</f>
        <v>Materiais de Higiene</v>
      </c>
      <c r="C141" s="719"/>
      <c r="D141" s="75">
        <v>0</v>
      </c>
      <c r="E141" s="235">
        <v>0</v>
      </c>
      <c r="F141" s="19"/>
      <c r="H141" s="1"/>
    </row>
    <row r="142" spans="1:8" ht="13.5" customHeight="1" thickBot="1" x14ac:dyDescent="0.25">
      <c r="A142" s="736" t="str">
        <f>'BASE PLANILHAS'!A100:C100</f>
        <v>Total do Módulo 5</v>
      </c>
      <c r="B142" s="737"/>
      <c r="C142" s="737"/>
      <c r="D142" s="252"/>
      <c r="E142" s="49">
        <f>SUM(E137:E141)</f>
        <v>685.55138888888894</v>
      </c>
      <c r="F142" s="1"/>
    </row>
    <row r="143" spans="1:8" x14ac:dyDescent="0.2">
      <c r="A143" s="241"/>
      <c r="B143" s="240"/>
      <c r="C143" s="240"/>
      <c r="D143" s="240"/>
      <c r="E143" s="242"/>
      <c r="F143" s="1"/>
    </row>
    <row r="144" spans="1:8" x14ac:dyDescent="0.2">
      <c r="A144" s="711" t="str">
        <f>'BASE PLANILHAS'!A102:E102</f>
        <v>MÓDULO 6 – CUSTOS INDIRETOS, TRIBUTOS E LUCRO</v>
      </c>
      <c r="B144" s="712"/>
      <c r="C144" s="712"/>
      <c r="D144" s="712"/>
      <c r="E144" s="713"/>
      <c r="F144" s="1"/>
    </row>
    <row r="145" spans="1:8" ht="13.5" thickBot="1" x14ac:dyDescent="0.25">
      <c r="A145" s="54"/>
      <c r="B145" s="54"/>
      <c r="C145" s="54"/>
      <c r="D145" s="54"/>
      <c r="E145" s="39"/>
      <c r="F145" s="1"/>
    </row>
    <row r="146" spans="1:8" ht="13.5" thickBot="1" x14ac:dyDescent="0.25">
      <c r="A146" s="214">
        <f>'BASE PLANILHAS'!A104</f>
        <v>6</v>
      </c>
      <c r="B146" s="214" t="str">
        <f>'BASE PLANILHAS'!B104</f>
        <v>Custos Indiretos, Tributos e Lucro</v>
      </c>
      <c r="C146" s="697" t="str">
        <f>'BASE PLANILHAS'!C104:D104</f>
        <v>Referência</v>
      </c>
      <c r="D146" s="698"/>
      <c r="E146" s="405" t="str">
        <f>'BASE PLANILHAS'!E104</f>
        <v>Valor (R$)</v>
      </c>
    </row>
    <row r="147" spans="1:8" x14ac:dyDescent="0.2">
      <c r="A147" s="32" t="str">
        <f>'BASE PLANILHAS'!A105</f>
        <v>A</v>
      </c>
      <c r="B147" s="253" t="str">
        <f>'BASE PLANILHAS'!B105</f>
        <v>Custos Indiretos</v>
      </c>
      <c r="C147" s="254">
        <f>'BASE PLANILHAS'!C105</f>
        <v>0</v>
      </c>
      <c r="D147" s="255"/>
      <c r="E147" s="256">
        <f>C147*$C$54</f>
        <v>0</v>
      </c>
      <c r="F147" s="61"/>
    </row>
    <row r="148" spans="1:8" x14ac:dyDescent="0.2">
      <c r="A148" s="34" t="str">
        <f>'BASE PLANILHAS'!A106</f>
        <v>B</v>
      </c>
      <c r="B148" s="257" t="str">
        <f>'BASE PLANILHAS'!B106</f>
        <v>Lucro</v>
      </c>
      <c r="C148" s="258">
        <f>'BASE PLANILHAS'!C106</f>
        <v>0</v>
      </c>
      <c r="D148" s="259"/>
      <c r="E148" s="256">
        <f>$C148*$C$54</f>
        <v>0</v>
      </c>
      <c r="F148" s="1"/>
    </row>
    <row r="149" spans="1:8" x14ac:dyDescent="0.2">
      <c r="A149" s="34" t="str">
        <f>'BASE PLANILHAS'!A107</f>
        <v>C</v>
      </c>
      <c r="B149" s="34" t="str">
        <f>'BASE PLANILHAS'!B107</f>
        <v>TRIBUTOS</v>
      </c>
      <c r="C149" s="260" t="str">
        <f>'BASE PLANILHAS'!C107</f>
        <v>%</v>
      </c>
      <c r="D149" s="260" t="str">
        <f>'BASE PLANILHAS'!D107</f>
        <v>%</v>
      </c>
      <c r="E149" s="261"/>
      <c r="F149" s="1"/>
    </row>
    <row r="150" spans="1:8" x14ac:dyDescent="0.2">
      <c r="A150" s="34" t="str">
        <f>'BASE PLANILHAS'!A108</f>
        <v>C.1</v>
      </c>
      <c r="B150" s="257" t="str">
        <f>'BASE PLANILHAS'!B108</f>
        <v>PIS</v>
      </c>
      <c r="C150" s="262">
        <f>'BASE PLANILHAS'!C108</f>
        <v>7.6</v>
      </c>
      <c r="D150" s="262">
        <f>((100/((100-($C$153))%)-100)*$C150)/($C$153)</f>
        <v>8.6609686609686669</v>
      </c>
      <c r="E150" s="263">
        <v>0</v>
      </c>
      <c r="F150" s="1"/>
    </row>
    <row r="151" spans="1:8" x14ac:dyDescent="0.2">
      <c r="A151" s="34" t="str">
        <f>'BASE PLANILHAS'!A109</f>
        <v>C.2</v>
      </c>
      <c r="B151" s="257" t="str">
        <f>'BASE PLANILHAS'!B109</f>
        <v>COFINS</v>
      </c>
      <c r="C151" s="262">
        <f>'BASE PLANILHAS'!C109</f>
        <v>1.65</v>
      </c>
      <c r="D151" s="262">
        <f>((100/((100-($C$153))%)-100)*$C151)/($C$153)</f>
        <v>1.8803418803418819</v>
      </c>
      <c r="E151" s="263">
        <v>0</v>
      </c>
      <c r="F151" s="1"/>
    </row>
    <row r="152" spans="1:8" x14ac:dyDescent="0.2">
      <c r="A152" s="34" t="str">
        <f>'BASE PLANILHAS'!A110</f>
        <v>C.3</v>
      </c>
      <c r="B152" s="257" t="str">
        <f>'BASE PLANILHAS'!B110</f>
        <v>ISS</v>
      </c>
      <c r="C152" s="294">
        <f>ISS!B46*100</f>
        <v>3</v>
      </c>
      <c r="D152" s="262">
        <f>((100/((100-($C$153))%)-100)*$C152)/($C$153)</f>
        <v>3.4188034188034218</v>
      </c>
      <c r="E152" s="264">
        <v>0</v>
      </c>
      <c r="F152" s="1"/>
    </row>
    <row r="153" spans="1:8" ht="13.5" thickBot="1" x14ac:dyDescent="0.25">
      <c r="A153" s="714" t="str">
        <f>'BASE PLANILHAS'!A111:B111</f>
        <v>Total Tributos</v>
      </c>
      <c r="B153" s="715">
        <f>'[1]BASE PLANILHAS'!A102:B102</f>
        <v>0</v>
      </c>
      <c r="C153" s="265">
        <f>SUM(C150:C152)</f>
        <v>12.25</v>
      </c>
      <c r="D153" s="265">
        <f>SUM(D150:D152)</f>
        <v>13.960113960113972</v>
      </c>
      <c r="E153" s="266">
        <f>((E147+E148+E142+E132+E112+E100+E63)*D153)%</f>
        <v>5466.4927737419339</v>
      </c>
      <c r="F153" s="1"/>
    </row>
    <row r="154" spans="1:8" ht="13.5" thickBot="1" x14ac:dyDescent="0.25">
      <c r="A154" s="696" t="str">
        <f>'BASE PLANILHAS'!A112:D112</f>
        <v>Total do Módulo 6</v>
      </c>
      <c r="B154" s="697"/>
      <c r="C154" s="697"/>
      <c r="D154" s="698"/>
      <c r="E154" s="51">
        <f>SUM(E147:E153)</f>
        <v>5466.4927737419339</v>
      </c>
      <c r="F154" s="1"/>
    </row>
    <row r="155" spans="1:8" x14ac:dyDescent="0.2">
      <c r="A155" s="267"/>
      <c r="B155" s="268"/>
      <c r="C155" s="268"/>
      <c r="D155" s="268"/>
      <c r="E155" s="59"/>
    </row>
    <row r="156" spans="1:8" x14ac:dyDescent="0.2">
      <c r="A156" s="738" t="str">
        <f>'BASE PLANILHAS'!A114:E114</f>
        <v>QUADRO RESUMO DO CUSTO POR EMPREGADO</v>
      </c>
      <c r="B156" s="739"/>
      <c r="C156" s="739"/>
      <c r="D156" s="739"/>
      <c r="E156" s="740"/>
      <c r="G156" s="3"/>
    </row>
    <row r="157" spans="1:8" ht="13.5" thickBot="1" x14ac:dyDescent="0.25">
      <c r="A157" s="409"/>
      <c r="B157" s="411"/>
      <c r="C157" s="411"/>
      <c r="D157" s="411"/>
      <c r="E157" s="412"/>
      <c r="G157" s="3"/>
    </row>
    <row r="158" spans="1:8" ht="13.5" thickBot="1" x14ac:dyDescent="0.25">
      <c r="A158" s="696" t="str">
        <f>'BASE PLANILHAS'!A116:D116</f>
        <v>Mão-de-Obra vinculada à execução contratual</v>
      </c>
      <c r="B158" s="697"/>
      <c r="C158" s="697"/>
      <c r="D158" s="698"/>
      <c r="E158" s="214" t="str">
        <f>'BASE PLANILHAS'!E116</f>
        <v>VALOR (R$)</v>
      </c>
      <c r="G158" s="1"/>
      <c r="H158" s="1"/>
    </row>
    <row r="159" spans="1:8" x14ac:dyDescent="0.2">
      <c r="A159" s="32" t="str">
        <f>'BASE PLANILHAS'!A117</f>
        <v>A</v>
      </c>
      <c r="B159" s="741" t="str">
        <f>'BASE PLANILHAS'!B117:D117</f>
        <v>MÓDULO 1 - COMPOSIÇÃO DA REMUNERAÇÃO</v>
      </c>
      <c r="C159" s="742"/>
      <c r="D159" s="743"/>
      <c r="E159" s="256">
        <f>E63</f>
        <v>18965.787766666665</v>
      </c>
    </row>
    <row r="160" spans="1:8" x14ac:dyDescent="0.2">
      <c r="A160" s="34" t="str">
        <f>'BASE PLANILHAS'!A118</f>
        <v>B</v>
      </c>
      <c r="B160" s="744" t="str">
        <f>'BASE PLANILHAS'!B118:D118</f>
        <v>MÓDULO 2 – ENCARGOS E BENEFÍCIOS MENSAIS E DIÁRIOS</v>
      </c>
      <c r="C160" s="731"/>
      <c r="D160" s="732"/>
      <c r="E160" s="263">
        <f>E100</f>
        <v>17099.124644066665</v>
      </c>
    </row>
    <row r="161" spans="1:7" x14ac:dyDescent="0.2">
      <c r="A161" s="34" t="str">
        <f>'BASE PLANILHAS'!A119</f>
        <v>C</v>
      </c>
      <c r="B161" s="745" t="str">
        <f>'BASE PLANILHAS'!B119:D119</f>
        <v>MÓDULO 3 – PROVISÃO PARA RESCISÃO</v>
      </c>
      <c r="C161" s="746"/>
      <c r="D161" s="747"/>
      <c r="E161" s="263">
        <f>E112</f>
        <v>1044.5443905048503</v>
      </c>
      <c r="G161" s="3"/>
    </row>
    <row r="162" spans="1:7" x14ac:dyDescent="0.2">
      <c r="A162" s="34" t="str">
        <f>'BASE PLANILHAS'!A120</f>
        <v>D</v>
      </c>
      <c r="B162" s="744" t="str">
        <f>'BASE PLANILHAS'!B120:D120</f>
        <v>MÓDULO 4 – CUSTO DE REPOSIÇÃO DO PROFISSIONAL AUSENTE</v>
      </c>
      <c r="C162" s="731"/>
      <c r="D162" s="732"/>
      <c r="E162" s="263">
        <f>E132</f>
        <v>1362.9298421875696</v>
      </c>
      <c r="G162" s="3"/>
    </row>
    <row r="163" spans="1:7" x14ac:dyDescent="0.2">
      <c r="A163" s="34" t="str">
        <f>'BASE PLANILHAS'!A121</f>
        <v>E</v>
      </c>
      <c r="B163" s="728" t="str">
        <f>'BASE PLANILHAS'!B121:D121</f>
        <v>MÓDULO 5 – INSUMOS DIVERSOS</v>
      </c>
      <c r="C163" s="729"/>
      <c r="D163" s="730"/>
      <c r="E163" s="263">
        <f>E142</f>
        <v>685.55138888888894</v>
      </c>
    </row>
    <row r="164" spans="1:7" x14ac:dyDescent="0.2">
      <c r="A164" s="34" t="str">
        <f>'BASE PLANILHAS'!A122</f>
        <v>-</v>
      </c>
      <c r="B164" s="722" t="str">
        <f>'BASE PLANILHAS'!B122:D122</f>
        <v>Subtotal (A + B + C + D + E)</v>
      </c>
      <c r="C164" s="723"/>
      <c r="D164" s="724"/>
      <c r="E164" s="60">
        <f>SUM(E159:E163)</f>
        <v>39157.938032314647</v>
      </c>
      <c r="F164" s="4"/>
      <c r="G164" s="2"/>
    </row>
    <row r="165" spans="1:7" ht="13.5" thickBot="1" x14ac:dyDescent="0.25">
      <c r="A165" s="36" t="str">
        <f>'BASE PLANILHAS'!A123</f>
        <v>F</v>
      </c>
      <c r="B165" s="725" t="str">
        <f>'BASE PLANILHAS'!B123:D123</f>
        <v>MÓDULO 6 – CUSTOS INDIRETOS, TRIBUTOS E LUCRO</v>
      </c>
      <c r="C165" s="726"/>
      <c r="D165" s="727"/>
      <c r="E165" s="24">
        <f>E154</f>
        <v>5466.4927737419339</v>
      </c>
    </row>
    <row r="166" spans="1:7" ht="13.5" thickBot="1" x14ac:dyDescent="0.25">
      <c r="A166" s="696" t="str">
        <f>'BASE PLANILHAS'!A124:D124</f>
        <v xml:space="preserve">Custo Total </v>
      </c>
      <c r="B166" s="697"/>
      <c r="C166" s="697"/>
      <c r="D166" s="698"/>
      <c r="E166" s="49">
        <f>SUM(E164:E165)</f>
        <v>44624.430806056582</v>
      </c>
      <c r="F166" s="4"/>
    </row>
    <row r="167" spans="1:7" ht="13.5" thickBot="1" x14ac:dyDescent="0.25">
      <c r="A167" s="696" t="str">
        <f>'BASE PLANILHAS'!A125:D125</f>
        <v xml:space="preserve">Custo Total Anual </v>
      </c>
      <c r="B167" s="697"/>
      <c r="C167" s="697"/>
      <c r="D167" s="698"/>
      <c r="E167" s="51">
        <f>E166*12</f>
        <v>535493.16967267892</v>
      </c>
      <c r="F167" s="4"/>
    </row>
    <row r="168" spans="1:7" hidden="1" x14ac:dyDescent="0.2">
      <c r="A168" s="414"/>
      <c r="B168" s="825"/>
      <c r="C168" s="825"/>
      <c r="D168" s="25"/>
      <c r="E168" s="25"/>
    </row>
    <row r="169" spans="1:7" ht="40.5" hidden="1" customHeight="1" thickBot="1" x14ac:dyDescent="0.25">
      <c r="A169" s="826"/>
      <c r="B169" s="827"/>
      <c r="C169" s="26"/>
      <c r="D169" s="8"/>
      <c r="E169" s="17"/>
    </row>
    <row r="170" spans="1:7" ht="12.75" hidden="1" customHeight="1" x14ac:dyDescent="0.2">
      <c r="A170" s="828"/>
      <c r="B170" s="829"/>
      <c r="C170" s="270"/>
      <c r="D170" s="271"/>
      <c r="E170" s="272"/>
    </row>
    <row r="171" spans="1:7" ht="12.75" hidden="1" customHeight="1" x14ac:dyDescent="0.2">
      <c r="A171" s="816"/>
      <c r="B171" s="817"/>
      <c r="C171" s="273"/>
      <c r="D171" s="274"/>
      <c r="E171" s="275"/>
    </row>
    <row r="172" spans="1:7" ht="12.75" hidden="1" customHeight="1" x14ac:dyDescent="0.2">
      <c r="A172" s="816"/>
      <c r="B172" s="817"/>
      <c r="C172" s="273"/>
      <c r="D172" s="274"/>
      <c r="E172" s="275"/>
    </row>
    <row r="173" spans="1:7" ht="12.75" hidden="1" customHeight="1" x14ac:dyDescent="0.2">
      <c r="A173" s="816"/>
      <c r="B173" s="817"/>
      <c r="C173" s="273"/>
      <c r="D173" s="274"/>
      <c r="E173" s="275"/>
    </row>
    <row r="174" spans="1:7" ht="12.75" hidden="1" customHeight="1" x14ac:dyDescent="0.2">
      <c r="A174" s="818"/>
      <c r="B174" s="819"/>
      <c r="C174" s="9"/>
      <c r="D174" s="10"/>
      <c r="E174" s="275"/>
    </row>
    <row r="175" spans="1:7" ht="13.5" hidden="1" customHeight="1" thickBot="1" x14ac:dyDescent="0.25">
      <c r="A175" s="820"/>
      <c r="B175" s="821"/>
      <c r="C175" s="276"/>
      <c r="D175" s="277"/>
      <c r="E175" s="278"/>
    </row>
    <row r="176" spans="1:7" ht="13.5" hidden="1" thickBot="1" x14ac:dyDescent="0.25">
      <c r="A176" s="822"/>
      <c r="B176" s="823"/>
      <c r="C176" s="823"/>
      <c r="D176" s="824"/>
      <c r="E176" s="11"/>
    </row>
    <row r="177" spans="1:8" hidden="1" x14ac:dyDescent="0.2">
      <c r="A177" s="7"/>
      <c r="B177" s="7"/>
      <c r="C177" s="7"/>
      <c r="D177" s="7"/>
      <c r="E177" s="7"/>
    </row>
    <row r="178" spans="1:8" hidden="1" x14ac:dyDescent="0.2">
      <c r="A178" s="414"/>
      <c r="B178" s="825"/>
      <c r="C178" s="825"/>
      <c r="D178" s="25"/>
      <c r="E178" s="25"/>
    </row>
    <row r="179" spans="1:8" ht="13.5" hidden="1" thickBot="1" x14ac:dyDescent="0.25">
      <c r="A179" s="798"/>
      <c r="B179" s="799"/>
      <c r="C179" s="799"/>
      <c r="D179" s="799"/>
      <c r="E179" s="800"/>
    </row>
    <row r="180" spans="1:8" ht="13.5" hidden="1" thickBot="1" x14ac:dyDescent="0.25">
      <c r="A180" s="279"/>
      <c r="B180" s="801"/>
      <c r="C180" s="802"/>
      <c r="D180" s="803"/>
      <c r="E180" s="17"/>
    </row>
    <row r="181" spans="1:8" hidden="1" x14ac:dyDescent="0.2">
      <c r="A181" s="280"/>
      <c r="B181" s="804"/>
      <c r="C181" s="805"/>
      <c r="D181" s="806"/>
      <c r="E181" s="281"/>
    </row>
    <row r="182" spans="1:8" hidden="1" x14ac:dyDescent="0.2">
      <c r="A182" s="282"/>
      <c r="B182" s="807"/>
      <c r="C182" s="808"/>
      <c r="D182" s="809"/>
      <c r="E182" s="283"/>
    </row>
    <row r="183" spans="1:8" ht="13.5" hidden="1" thickBot="1" x14ac:dyDescent="0.25">
      <c r="A183" s="282"/>
      <c r="B183" s="810"/>
      <c r="C183" s="811"/>
      <c r="D183" s="812"/>
      <c r="E183" s="283"/>
    </row>
    <row r="184" spans="1:8" ht="13.5" hidden="1" thickBot="1" x14ac:dyDescent="0.25">
      <c r="A184" s="813"/>
      <c r="B184" s="814"/>
      <c r="C184" s="814"/>
      <c r="D184" s="815"/>
      <c r="E184" s="11"/>
    </row>
    <row r="185" spans="1:8" hidden="1" x14ac:dyDescent="0.2">
      <c r="A185" s="284"/>
      <c r="B185" s="7"/>
      <c r="C185" s="7"/>
      <c r="D185" s="7"/>
      <c r="E185" s="7"/>
    </row>
    <row r="186" spans="1:8" hidden="1" x14ac:dyDescent="0.2">
      <c r="A186" s="7"/>
      <c r="B186" s="7"/>
      <c r="C186" s="7"/>
      <c r="D186" s="7"/>
      <c r="E186" s="7"/>
    </row>
    <row r="187" spans="1:8" hidden="1" x14ac:dyDescent="0.2">
      <c r="A187" s="7"/>
      <c r="B187" s="7"/>
      <c r="C187" s="7"/>
      <c r="D187" s="7"/>
      <c r="E187" s="7"/>
    </row>
    <row r="188" spans="1:8" x14ac:dyDescent="0.2">
      <c r="A188" s="13"/>
      <c r="B188" s="13"/>
      <c r="C188" s="7"/>
      <c r="D188" s="7"/>
      <c r="E188" s="30"/>
      <c r="F188" s="4"/>
    </row>
    <row r="189" spans="1:8" x14ac:dyDescent="0.2">
      <c r="A189" s="14"/>
      <c r="B189" s="13"/>
      <c r="C189" s="7"/>
      <c r="D189" s="7"/>
      <c r="E189" s="69"/>
      <c r="F189" s="4"/>
      <c r="H189" s="4"/>
    </row>
    <row r="190" spans="1:8" x14ac:dyDescent="0.2">
      <c r="A190" s="7"/>
      <c r="B190" s="7"/>
      <c r="C190" s="7"/>
      <c r="D190" s="7"/>
      <c r="E190" s="15"/>
      <c r="H190" s="4"/>
    </row>
    <row r="191" spans="1:8" x14ac:dyDescent="0.2">
      <c r="A191" s="7"/>
      <c r="B191" s="7"/>
      <c r="C191" s="7"/>
      <c r="D191" s="7"/>
      <c r="E191" s="15"/>
    </row>
    <row r="192" spans="1:8" x14ac:dyDescent="0.2">
      <c r="A192" s="4"/>
      <c r="E192" s="4"/>
    </row>
    <row r="193" spans="1:1" x14ac:dyDescent="0.2">
      <c r="A193" s="4"/>
    </row>
  </sheetData>
  <sheetProtection sheet="1" objects="1" scenarios="1"/>
  <mergeCells count="115">
    <mergeCell ref="A184:D184"/>
    <mergeCell ref="B178:C178"/>
    <mergeCell ref="A179:E179"/>
    <mergeCell ref="B180:D180"/>
    <mergeCell ref="B181:D181"/>
    <mergeCell ref="B182:D182"/>
    <mergeCell ref="B183:D183"/>
    <mergeCell ref="A171:B171"/>
    <mergeCell ref="A172:B172"/>
    <mergeCell ref="A173:B173"/>
    <mergeCell ref="A174:B174"/>
    <mergeCell ref="A175:B175"/>
    <mergeCell ref="A176:D176"/>
    <mergeCell ref="B165:D165"/>
    <mergeCell ref="A166:D166"/>
    <mergeCell ref="A167:D167"/>
    <mergeCell ref="B168:C168"/>
    <mergeCell ref="A169:B169"/>
    <mergeCell ref="A170:B170"/>
    <mergeCell ref="B159:D159"/>
    <mergeCell ref="B160:D160"/>
    <mergeCell ref="B161:D161"/>
    <mergeCell ref="B162:D162"/>
    <mergeCell ref="B163:D163"/>
    <mergeCell ref="B164:D164"/>
    <mergeCell ref="A144:E144"/>
    <mergeCell ref="C146:D146"/>
    <mergeCell ref="A153:B153"/>
    <mergeCell ref="A154:D154"/>
    <mergeCell ref="A156:E156"/>
    <mergeCell ref="A158:D158"/>
    <mergeCell ref="B137:C137"/>
    <mergeCell ref="B138:C138"/>
    <mergeCell ref="B139:C139"/>
    <mergeCell ref="B140:C140"/>
    <mergeCell ref="B141:C141"/>
    <mergeCell ref="A142:C142"/>
    <mergeCell ref="B129:C129"/>
    <mergeCell ref="B130:C130"/>
    <mergeCell ref="B131:C131"/>
    <mergeCell ref="A132:C132"/>
    <mergeCell ref="A134:E134"/>
    <mergeCell ref="B136:C136"/>
    <mergeCell ref="B121:C121"/>
    <mergeCell ref="B122:C122"/>
    <mergeCell ref="A123:C123"/>
    <mergeCell ref="B125:C125"/>
    <mergeCell ref="B126:C126"/>
    <mergeCell ref="A127:C127"/>
    <mergeCell ref="A114:E114"/>
    <mergeCell ref="B116:C116"/>
    <mergeCell ref="B117:C117"/>
    <mergeCell ref="B118:C118"/>
    <mergeCell ref="B119:C119"/>
    <mergeCell ref="B120:C120"/>
    <mergeCell ref="B107:C107"/>
    <mergeCell ref="B108:C108"/>
    <mergeCell ref="B109:C109"/>
    <mergeCell ref="B110:C110"/>
    <mergeCell ref="B111:C111"/>
    <mergeCell ref="A112:C112"/>
    <mergeCell ref="B99:D99"/>
    <mergeCell ref="A100:D100"/>
    <mergeCell ref="A102:E102"/>
    <mergeCell ref="B104:C104"/>
    <mergeCell ref="B105:C105"/>
    <mergeCell ref="B106:C106"/>
    <mergeCell ref="B92:C92"/>
    <mergeCell ref="B93:C93"/>
    <mergeCell ref="A94:D94"/>
    <mergeCell ref="B96:D96"/>
    <mergeCell ref="B97:D97"/>
    <mergeCell ref="B98:D98"/>
    <mergeCell ref="B86:C86"/>
    <mergeCell ref="B87:C87"/>
    <mergeCell ref="B88:C88"/>
    <mergeCell ref="B89:C89"/>
    <mergeCell ref="B90:C90"/>
    <mergeCell ref="B91:C91"/>
    <mergeCell ref="B79:C79"/>
    <mergeCell ref="B80:C80"/>
    <mergeCell ref="B81:C81"/>
    <mergeCell ref="B82:C82"/>
    <mergeCell ref="A83:C83"/>
    <mergeCell ref="B85:C85"/>
    <mergeCell ref="B72:C72"/>
    <mergeCell ref="B73:C73"/>
    <mergeCell ref="B74:C74"/>
    <mergeCell ref="B75:C75"/>
    <mergeCell ref="A76:C76"/>
    <mergeCell ref="B78:C78"/>
    <mergeCell ref="A65:E65"/>
    <mergeCell ref="B67:C67"/>
    <mergeCell ref="B68:C68"/>
    <mergeCell ref="B69:C69"/>
    <mergeCell ref="B70:C70"/>
    <mergeCell ref="B71:C71"/>
    <mergeCell ref="B61:C61"/>
    <mergeCell ref="B62:C62"/>
    <mergeCell ref="A63:D63"/>
    <mergeCell ref="B8:D8"/>
    <mergeCell ref="A10:E10"/>
    <mergeCell ref="B12:E12"/>
    <mergeCell ref="A55:C55"/>
    <mergeCell ref="B56:C56"/>
    <mergeCell ref="B57:C57"/>
    <mergeCell ref="A1:E1"/>
    <mergeCell ref="A3:E3"/>
    <mergeCell ref="B4:D4"/>
    <mergeCell ref="B5:D5"/>
    <mergeCell ref="B6:D6"/>
    <mergeCell ref="B7:D7"/>
    <mergeCell ref="B58:C58"/>
    <mergeCell ref="B59:C59"/>
    <mergeCell ref="B60:C60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  <legacyDrawing r:id="rId2"/>
</worksheet>
</file>

<file path=xl/worksheets/sheet1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84" sqref="D84:E84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9" x14ac:dyDescent="0.2">
      <c r="A1" s="752" t="str">
        <f>'BASE PLANILHAS'!A1:E1</f>
        <v>ANEXO VI - PLANILHA DE COMPOSIÇÃO DE CUSTOS</v>
      </c>
      <c r="B1" s="753"/>
      <c r="C1" s="753"/>
      <c r="D1" s="753"/>
      <c r="E1" s="754"/>
    </row>
    <row r="2" spans="1:9" ht="13.5" thickBot="1" x14ac:dyDescent="0.25">
      <c r="A2" s="174"/>
      <c r="B2" s="221"/>
      <c r="C2" s="221"/>
      <c r="D2" s="222"/>
      <c r="E2" s="223"/>
      <c r="F2" s="54"/>
      <c r="G2" s="54"/>
      <c r="H2" s="54"/>
    </row>
    <row r="3" spans="1:9" ht="13.5" thickBot="1" x14ac:dyDescent="0.25">
      <c r="A3" s="755" t="str">
        <f>'BASE PLANILHAS'!A3:E3</f>
        <v>Dados para composição dos custos referentes à mão-de-obra</v>
      </c>
      <c r="B3" s="756"/>
      <c r="C3" s="756"/>
      <c r="D3" s="756"/>
      <c r="E3" s="757"/>
      <c r="F3" s="54"/>
      <c r="G3" s="54"/>
      <c r="H3" s="54"/>
    </row>
    <row r="4" spans="1:9" x14ac:dyDescent="0.2">
      <c r="A4" s="64" t="str">
        <f>'BASE PLANILHAS'!A4</f>
        <v>A</v>
      </c>
      <c r="B4" s="758" t="str">
        <f>'BASE PLANILHAS'!B4:D4</f>
        <v>Localidade</v>
      </c>
      <c r="C4" s="759"/>
      <c r="D4" s="760"/>
      <c r="E4" s="297" t="str">
        <f>CCT!A118</f>
        <v>Montes Claros</v>
      </c>
      <c r="F4" s="54"/>
      <c r="G4" s="54"/>
      <c r="H4" s="54"/>
    </row>
    <row r="5" spans="1:9" x14ac:dyDescent="0.2">
      <c r="A5" s="34" t="str">
        <f>'BASE PLANILHAS'!A5</f>
        <v>B</v>
      </c>
      <c r="B5" s="761" t="str">
        <f>'BASE PLANILHAS'!B5:D5</f>
        <v>Tipo de serviço</v>
      </c>
      <c r="C5" s="762"/>
      <c r="D5" s="763"/>
      <c r="E5" s="33" t="str">
        <f>'BASE PLANILHAS'!E5</f>
        <v>Apoio Administrativo</v>
      </c>
      <c r="F5" s="54"/>
      <c r="G5" s="54"/>
      <c r="H5" s="54"/>
    </row>
    <row r="6" spans="1:9" x14ac:dyDescent="0.2">
      <c r="A6" s="34" t="str">
        <f>'BASE PLANILHAS'!A6</f>
        <v>C</v>
      </c>
      <c r="B6" s="745" t="str">
        <f>'BASE PLANILHAS'!B6:D6</f>
        <v>Salário Nominativo da Categoria Profissional</v>
      </c>
      <c r="C6" s="746"/>
      <c r="D6" s="747"/>
      <c r="E6" s="297">
        <f>CCT!H118</f>
        <v>1076.08</v>
      </c>
      <c r="F6" s="54"/>
      <c r="G6" s="54"/>
      <c r="H6" s="54"/>
    </row>
    <row r="7" spans="1:9" x14ac:dyDescent="0.2">
      <c r="A7" s="34" t="str">
        <f>'BASE PLANILHAS'!A7</f>
        <v>D</v>
      </c>
      <c r="B7" s="745" t="str">
        <f>'BASE PLANILHAS'!B7:D7</f>
        <v>Categoria profissional (vinculada à execução contratual)</v>
      </c>
      <c r="C7" s="746"/>
      <c r="D7" s="747"/>
      <c r="E7" s="298" t="str">
        <f>CCT!B118</f>
        <v>Continuo - 220h</v>
      </c>
      <c r="G7" s="1"/>
    </row>
    <row r="8" spans="1:9" ht="13.5" thickBot="1" x14ac:dyDescent="0.25">
      <c r="A8" s="36" t="str">
        <f>'BASE PLANILHAS'!A8</f>
        <v>E</v>
      </c>
      <c r="B8" s="764" t="str">
        <f>'BASE PLANILHAS'!B8:D8</f>
        <v>Data base da categoria (dia/mês/ano)</v>
      </c>
      <c r="C8" s="765"/>
      <c r="D8" s="766"/>
      <c r="E8" s="225">
        <f>CCT!P118</f>
        <v>43101</v>
      </c>
      <c r="F8" s="63"/>
    </row>
    <row r="9" spans="1:9" x14ac:dyDescent="0.2">
      <c r="A9" s="226"/>
      <c r="B9" s="100"/>
      <c r="C9" s="100"/>
      <c r="D9" s="100"/>
      <c r="E9" s="227"/>
      <c r="F9" s="63"/>
      <c r="H9" s="1"/>
    </row>
    <row r="10" spans="1:9" x14ac:dyDescent="0.2">
      <c r="A10" s="711" t="str">
        <f>'BASE PLANILHAS'!A10:E10</f>
        <v>MÓDULO 1 - COMPOSIÇÃO DA REMUNERAÇÃO</v>
      </c>
      <c r="B10" s="712"/>
      <c r="C10" s="712"/>
      <c r="D10" s="712"/>
      <c r="E10" s="713"/>
      <c r="F10" s="70"/>
    </row>
    <row r="11" spans="1:9" ht="13.5" thickBot="1" x14ac:dyDescent="0.25">
      <c r="A11" s="37"/>
      <c r="B11" s="38"/>
      <c r="C11" s="38"/>
      <c r="D11" s="38"/>
      <c r="E11" s="39"/>
      <c r="F11" s="1"/>
    </row>
    <row r="12" spans="1:9" ht="13.5" thickBot="1" x14ac:dyDescent="0.25">
      <c r="A12" s="214">
        <f>'BASE PLANILHAS'!A12</f>
        <v>1</v>
      </c>
      <c r="B12" s="696" t="str">
        <f>'BASE PLANILHAS'!B12:C12</f>
        <v>Composição da Remuneração</v>
      </c>
      <c r="C12" s="698"/>
      <c r="D12" s="566" t="str">
        <f>'BASE PLANILHAS'!D12</f>
        <v>Referência</v>
      </c>
      <c r="E12" s="566" t="str">
        <f>'BASE PLANILHAS'!E12</f>
        <v>Valor (R$)</v>
      </c>
      <c r="G12" s="1"/>
      <c r="I12" s="1"/>
    </row>
    <row r="13" spans="1:9" x14ac:dyDescent="0.2">
      <c r="A13" s="40" t="str">
        <f>'BASE PLANILHAS'!A13</f>
        <v>A</v>
      </c>
      <c r="B13" s="720" t="str">
        <f>'BASE PLANILHAS'!B13:C13</f>
        <v>Salário Base</v>
      </c>
      <c r="C13" s="721"/>
      <c r="D13" s="83">
        <v>1</v>
      </c>
      <c r="E13" s="41">
        <f>E6*D13</f>
        <v>1076.08</v>
      </c>
    </row>
    <row r="14" spans="1:9" x14ac:dyDescent="0.2">
      <c r="A14" s="34" t="str">
        <f>'BASE PLANILHAS'!A14</f>
        <v>B</v>
      </c>
      <c r="B14" s="699" t="str">
        <f>'BASE PLANILHAS'!B14:C14</f>
        <v xml:space="preserve">Adicional Periculosidade </v>
      </c>
      <c r="C14" s="700"/>
      <c r="D14" s="291">
        <v>0</v>
      </c>
      <c r="E14" s="216">
        <f t="shared" ref="E14:E19" si="0">D14*$E$13</f>
        <v>0</v>
      </c>
      <c r="G14" s="1"/>
    </row>
    <row r="15" spans="1:9" x14ac:dyDescent="0.2">
      <c r="A15" s="34" t="str">
        <f>'BASE PLANILHAS'!A15</f>
        <v>C</v>
      </c>
      <c r="B15" s="699" t="str">
        <f>'BASE PLANILHAS'!B15:C15</f>
        <v>Adicional Insalubridade</v>
      </c>
      <c r="C15" s="700"/>
      <c r="D15" s="296">
        <v>0</v>
      </c>
      <c r="E15" s="55">
        <f>D15*$D$13</f>
        <v>0</v>
      </c>
      <c r="G15" s="1"/>
    </row>
    <row r="16" spans="1:9" x14ac:dyDescent="0.2">
      <c r="A16" s="34" t="str">
        <f>'BASE PLANILHAS'!A16</f>
        <v>D</v>
      </c>
      <c r="B16" s="701" t="str">
        <f>'BASE PLANILHAS'!B16:C16</f>
        <v>Adicional Noturno</v>
      </c>
      <c r="C16" s="702"/>
      <c r="D16" s="42">
        <v>0</v>
      </c>
      <c r="E16" s="216">
        <f t="shared" si="0"/>
        <v>0</v>
      </c>
      <c r="G16" s="1"/>
    </row>
    <row r="17" spans="1:9" x14ac:dyDescent="0.2">
      <c r="A17" s="34" t="str">
        <f>'BASE PLANILHAS'!A17</f>
        <v>E</v>
      </c>
      <c r="B17" s="699" t="str">
        <f>'BASE PLANILHAS'!B17:C17</f>
        <v>Adicional de Hora Noturna Reduzida</v>
      </c>
      <c r="C17" s="700"/>
      <c r="D17" s="42">
        <v>0</v>
      </c>
      <c r="E17" s="216">
        <f t="shared" si="0"/>
        <v>0</v>
      </c>
    </row>
    <row r="18" spans="1:9" x14ac:dyDescent="0.2">
      <c r="A18" s="34" t="str">
        <f>'BASE PLANILHAS'!A18</f>
        <v>F</v>
      </c>
      <c r="B18" s="699" t="str">
        <f>'BASE PLANILHAS'!B18:C18</f>
        <v>Intervalo Intrajornada</v>
      </c>
      <c r="C18" s="700"/>
      <c r="D18" s="291">
        <v>0</v>
      </c>
      <c r="E18" s="216">
        <v>0</v>
      </c>
    </row>
    <row r="19" spans="1:9" x14ac:dyDescent="0.2">
      <c r="A19" s="64" t="str">
        <f>'BASE PLANILHAS'!A19</f>
        <v>G</v>
      </c>
      <c r="B19" s="701" t="str">
        <f>'BASE PLANILHAS'!B19:C19</f>
        <v>Feriado Nacional - Súmula 444/2012 - TST</v>
      </c>
      <c r="C19" s="702"/>
      <c r="D19" s="291">
        <v>0</v>
      </c>
      <c r="E19" s="216">
        <f t="shared" si="0"/>
        <v>0</v>
      </c>
    </row>
    <row r="20" spans="1:9" ht="13.5" thickBot="1" x14ac:dyDescent="0.25">
      <c r="A20" s="36" t="str">
        <f>'BASE PLANILHAS'!A20</f>
        <v>H</v>
      </c>
      <c r="B20" s="716" t="str">
        <f>'BASE PLANILHAS'!B20:C20</f>
        <v>Adicional de Acúmulo de função</v>
      </c>
      <c r="C20" s="717"/>
      <c r="D20" s="42">
        <v>0</v>
      </c>
      <c r="E20" s="215">
        <f>D20*$E$13</f>
        <v>0</v>
      </c>
    </row>
    <row r="21" spans="1:9" ht="13.5" thickBot="1" x14ac:dyDescent="0.25">
      <c r="A21" s="696" t="str">
        <f>'BASE PLANILHAS'!A21:D21</f>
        <v>Total do Módulo 1</v>
      </c>
      <c r="B21" s="697"/>
      <c r="C21" s="697"/>
      <c r="D21" s="698"/>
      <c r="E21" s="51">
        <f>SUM(E13:E20)</f>
        <v>1076.08</v>
      </c>
    </row>
    <row r="22" spans="1:9" x14ac:dyDescent="0.2">
      <c r="A22" s="572"/>
      <c r="B22" s="573"/>
      <c r="C22" s="573"/>
      <c r="D22" s="573"/>
      <c r="E22" s="44"/>
      <c r="F22" s="1"/>
    </row>
    <row r="23" spans="1:9" x14ac:dyDescent="0.2">
      <c r="A23" s="711" t="str">
        <f>'BASE PLANILHAS'!A23:E23</f>
        <v>MÓDULO 2 – ENCARGOS E BENEFÍCIOS MENSAIS E DIÁRIOS</v>
      </c>
      <c r="B23" s="712"/>
      <c r="C23" s="712"/>
      <c r="D23" s="712"/>
      <c r="E23" s="713"/>
      <c r="F23" s="1"/>
    </row>
    <row r="24" spans="1:9" ht="13.5" thickBot="1" x14ac:dyDescent="0.25">
      <c r="A24" s="569"/>
      <c r="B24" s="570"/>
      <c r="C24" s="570"/>
      <c r="D24" s="570"/>
      <c r="E24" s="571"/>
      <c r="F24" s="1"/>
    </row>
    <row r="25" spans="1:9" ht="13.5" thickBot="1" x14ac:dyDescent="0.25">
      <c r="A25" s="214" t="str">
        <f>'BASE PLANILHAS'!A25</f>
        <v>2.1</v>
      </c>
      <c r="B25" s="696" t="str">
        <f>'BASE PLANILHAS'!B25:C25</f>
        <v>Submódulo 2.1 - Encargos Previdenciários, FGTS e Outras Contribuições</v>
      </c>
      <c r="C25" s="698"/>
      <c r="D25" s="214" t="str">
        <f>'BASE PLANILHAS'!D25</f>
        <v>Referência</v>
      </c>
      <c r="E25" s="214" t="str">
        <f>'BASE PLANILHAS'!E25</f>
        <v>Valor (R$)</v>
      </c>
    </row>
    <row r="26" spans="1:9" x14ac:dyDescent="0.2">
      <c r="A26" s="40" t="str">
        <f>'BASE PLANILHAS'!A26</f>
        <v>A</v>
      </c>
      <c r="B26" s="708" t="str">
        <f>'BASE PLANILHAS'!B26:C26</f>
        <v>INSS</v>
      </c>
      <c r="C26" s="710"/>
      <c r="D26" s="73">
        <f>'BASE PLANILHAS'!D26</f>
        <v>0.2</v>
      </c>
      <c r="E26" s="74">
        <f>$E$21*D26</f>
        <v>215.21600000000001</v>
      </c>
    </row>
    <row r="27" spans="1:9" x14ac:dyDescent="0.2">
      <c r="A27" s="34" t="str">
        <f>'BASE PLANILHAS'!A27</f>
        <v>B</v>
      </c>
      <c r="B27" s="701" t="str">
        <f>'BASE PLANILHAS'!B27:C27</f>
        <v>SESI OU SENAC</v>
      </c>
      <c r="C27" s="702"/>
      <c r="D27" s="18">
        <f>'BASE PLANILHAS'!D27</f>
        <v>1.4999999999999999E-2</v>
      </c>
      <c r="E27" s="23">
        <f>$E$21*D27</f>
        <v>16.141199999999998</v>
      </c>
    </row>
    <row r="28" spans="1:9" x14ac:dyDescent="0.2">
      <c r="A28" s="34" t="str">
        <f>'BASE PLANILHAS'!A28</f>
        <v>C</v>
      </c>
      <c r="B28" s="748" t="str">
        <f>'BASE PLANILHAS'!B28:C28</f>
        <v>SENAI OU SENAC</v>
      </c>
      <c r="C28" s="749"/>
      <c r="D28" s="18">
        <f>'BASE PLANILHAS'!D28</f>
        <v>0.01</v>
      </c>
      <c r="E28" s="23">
        <f>$E$21*D28</f>
        <v>10.7608</v>
      </c>
    </row>
    <row r="29" spans="1:9" x14ac:dyDescent="0.2">
      <c r="A29" s="34" t="str">
        <f>'BASE PLANILHAS'!A29</f>
        <v>D</v>
      </c>
      <c r="B29" s="699" t="str">
        <f>'BASE PLANILHAS'!B29:C29</f>
        <v>INCRA</v>
      </c>
      <c r="C29" s="700"/>
      <c r="D29" s="18">
        <f>'BASE PLANILHAS'!D29</f>
        <v>2E-3</v>
      </c>
      <c r="E29" s="23">
        <f t="shared" ref="E29:E32" si="1">$E$21*D29</f>
        <v>2.1521599999999999</v>
      </c>
    </row>
    <row r="30" spans="1:9" x14ac:dyDescent="0.2">
      <c r="A30" s="34" t="str">
        <f>'BASE PLANILHAS'!A30</f>
        <v>E</v>
      </c>
      <c r="B30" s="699" t="str">
        <f>'BASE PLANILHAS'!B30:C30</f>
        <v>Salário Educação</v>
      </c>
      <c r="C30" s="700"/>
      <c r="D30" s="18">
        <f>'BASE PLANILHAS'!D30</f>
        <v>2.5000000000000001E-2</v>
      </c>
      <c r="E30" s="23">
        <f t="shared" si="1"/>
        <v>26.902000000000001</v>
      </c>
    </row>
    <row r="31" spans="1:9" x14ac:dyDescent="0.2">
      <c r="A31" s="34" t="str">
        <f>'BASE PLANILHAS'!A31</f>
        <v>F</v>
      </c>
      <c r="B31" s="699" t="str">
        <f>'BASE PLANILHAS'!B31:C31</f>
        <v>FGTS</v>
      </c>
      <c r="C31" s="700"/>
      <c r="D31" s="18">
        <f>'BASE PLANILHAS'!D31</f>
        <v>0.08</v>
      </c>
      <c r="E31" s="23">
        <f t="shared" si="1"/>
        <v>86.086399999999998</v>
      </c>
    </row>
    <row r="32" spans="1:9" x14ac:dyDescent="0.2">
      <c r="A32" s="34" t="str">
        <f>'BASE PLANILHAS'!A32</f>
        <v>G</v>
      </c>
      <c r="B32" s="699" t="str">
        <f>'BASE PLANILHAS'!B32:C32</f>
        <v>RAT</v>
      </c>
      <c r="C32" s="700"/>
      <c r="D32" s="18">
        <f>'BASE PLANILHAS'!D32</f>
        <v>0.03</v>
      </c>
      <c r="E32" s="23">
        <f t="shared" si="1"/>
        <v>32.282399999999996</v>
      </c>
      <c r="I32" s="1"/>
    </row>
    <row r="33" spans="1:14" ht="13.5" thickBot="1" x14ac:dyDescent="0.25">
      <c r="A33" s="34" t="str">
        <f>'BASE PLANILHAS'!A33</f>
        <v>H</v>
      </c>
      <c r="B33" s="701" t="str">
        <f>'BASE PLANILHAS'!B33:C33</f>
        <v>SEBRAE</v>
      </c>
      <c r="C33" s="702"/>
      <c r="D33" s="18">
        <f>'BASE PLANILHAS'!D33</f>
        <v>6.0000000000000001E-3</v>
      </c>
      <c r="E33" s="23">
        <f>$E$21*D33</f>
        <v>6.45648</v>
      </c>
    </row>
    <row r="34" spans="1:14" ht="13.5" thickBot="1" x14ac:dyDescent="0.25">
      <c r="A34" s="696" t="str">
        <f>'BASE PLANILHAS'!A34:C34</f>
        <v>Total do Submódulo 2.1</v>
      </c>
      <c r="B34" s="697"/>
      <c r="C34" s="698"/>
      <c r="D34" s="50">
        <f>'BASE PLANILHAS'!D34</f>
        <v>0.3680000000000001</v>
      </c>
      <c r="E34" s="51">
        <f>SUM(E26:E33)</f>
        <v>395.99743999999998</v>
      </c>
      <c r="F34" s="1"/>
      <c r="G34" s="66"/>
    </row>
    <row r="35" spans="1:14" ht="13.5" thickBot="1" x14ac:dyDescent="0.25">
      <c r="A35" s="564"/>
      <c r="B35" s="565"/>
      <c r="C35" s="565"/>
      <c r="D35" s="236"/>
      <c r="E35" s="45"/>
      <c r="F35" s="1"/>
      <c r="G35" s="66"/>
    </row>
    <row r="36" spans="1:14" ht="13.5" thickBot="1" x14ac:dyDescent="0.25">
      <c r="A36" s="214" t="str">
        <f>'BASE PLANILHAS'!A36</f>
        <v>2.2</v>
      </c>
      <c r="B36" s="696" t="str">
        <f>'BASE PLANILHAS'!B36:C36</f>
        <v>Submódulo 2.2 - 13º Salário, Férias e Adicional de Férias</v>
      </c>
      <c r="C36" s="698"/>
      <c r="D36" s="214" t="str">
        <f>'BASE PLANILHAS'!D36</f>
        <v>Referência</v>
      </c>
      <c r="E36" s="566" t="str">
        <f>'BASE PLANILHAS'!E36</f>
        <v>Valor (R$)</v>
      </c>
    </row>
    <row r="37" spans="1:14" x14ac:dyDescent="0.2">
      <c r="A37" s="32" t="str">
        <f>'BASE PLANILHAS'!A37</f>
        <v>A</v>
      </c>
      <c r="B37" s="701" t="str">
        <f>'BASE PLANILHAS'!B37:C37</f>
        <v>13º salário (titular)</v>
      </c>
      <c r="C37" s="702"/>
      <c r="D37" s="65">
        <f>'BASE PLANILHAS'!D37</f>
        <v>8.3333333333333329E-2</v>
      </c>
      <c r="E37" s="41">
        <f>$E$21*D37</f>
        <v>89.673333333333318</v>
      </c>
      <c r="F37" s="1"/>
    </row>
    <row r="38" spans="1:14" ht="13.5" thickBot="1" x14ac:dyDescent="0.25">
      <c r="A38" s="36" t="str">
        <f>'BASE PLANILHAS'!A38</f>
        <v>B</v>
      </c>
      <c r="B38" s="716" t="str">
        <f>'BASE PLANILHAS'!B38:C38</f>
        <v>Férias e Adicional de Férias (titular)</v>
      </c>
      <c r="C38" s="717"/>
      <c r="D38" s="71">
        <f>'BASE PLANILHAS'!D38</f>
        <v>0.1111111111111111</v>
      </c>
      <c r="E38" s="72">
        <f>D38*$E$21</f>
        <v>119.56444444444443</v>
      </c>
      <c r="F38" s="1"/>
      <c r="H38" s="1"/>
    </row>
    <row r="39" spans="1:14" ht="13.5" thickBot="1" x14ac:dyDescent="0.25">
      <c r="A39" s="67"/>
      <c r="B39" s="696" t="str">
        <f>'BASE PLANILHAS'!B39:C39</f>
        <v>Subtotal</v>
      </c>
      <c r="C39" s="698"/>
      <c r="D39" s="16">
        <f>'BASE PLANILHAS'!D39</f>
        <v>0.19444444444444442</v>
      </c>
      <c r="E39" s="45">
        <f>D39*$E$21</f>
        <v>209.23777777777775</v>
      </c>
      <c r="F39" s="1"/>
      <c r="H39" s="1"/>
    </row>
    <row r="40" spans="1:14" ht="13.5" thickBot="1" x14ac:dyDescent="0.25">
      <c r="A40" s="214" t="str">
        <f>'BASE PLANILHAS'!A40</f>
        <v>C</v>
      </c>
      <c r="B40" s="750" t="str">
        <f>'BASE PLANILHAS'!B40:C40</f>
        <v>Incidência do Submódulo 2.1 sobre 13º Salário, Férias e Adicional de Férias</v>
      </c>
      <c r="C40" s="751"/>
      <c r="D40" s="46">
        <f>'BASE PLANILHAS'!D40</f>
        <v>7.1555555555555567E-2</v>
      </c>
      <c r="E40" s="47">
        <f>D40*$E$21</f>
        <v>76.999502222222233</v>
      </c>
      <c r="F40" s="29"/>
      <c r="H40" s="1"/>
    </row>
    <row r="41" spans="1:14" ht="13.5" thickBot="1" x14ac:dyDescent="0.25">
      <c r="A41" s="696" t="str">
        <f>'BASE PLANILHAS'!A41:C41</f>
        <v>Total do Submódulo 2.2</v>
      </c>
      <c r="B41" s="697"/>
      <c r="C41" s="698"/>
      <c r="D41" s="48">
        <f>'BASE PLANILHAS'!D41</f>
        <v>0.26600000000000001</v>
      </c>
      <c r="E41" s="49">
        <f>SUM(E39:E40)</f>
        <v>286.23728</v>
      </c>
      <c r="F41" s="29"/>
    </row>
    <row r="42" spans="1:14" ht="13.5" thickBot="1" x14ac:dyDescent="0.25">
      <c r="A42" s="237"/>
      <c r="B42" s="238"/>
      <c r="C42" s="238"/>
      <c r="D42" s="238"/>
      <c r="E42" s="239"/>
      <c r="F42" s="1"/>
    </row>
    <row r="43" spans="1:14" ht="13.5" thickBot="1" x14ac:dyDescent="0.25">
      <c r="A43" s="52" t="str">
        <f>'BASE PLANILHAS'!A43</f>
        <v>2.3</v>
      </c>
      <c r="B43" s="696" t="str">
        <f>'BASE PLANILHAS'!B43:C43</f>
        <v>Submódulo 2.3 - Benefícios Mensais e Diários</v>
      </c>
      <c r="C43" s="698"/>
      <c r="D43" s="566" t="str">
        <f>'BASE PLANILHAS'!D43</f>
        <v>Referência</v>
      </c>
      <c r="E43" s="566" t="str">
        <f>'BASE PLANILHAS'!E43</f>
        <v>Valor (R$)</v>
      </c>
    </row>
    <row r="44" spans="1:14" x14ac:dyDescent="0.2">
      <c r="A44" s="32" t="str">
        <f>'BASE PLANILHAS'!A44</f>
        <v>A</v>
      </c>
      <c r="B44" s="708" t="str">
        <f>'BASE PLANILHAS'!B44:C44</f>
        <v>Vale - Transporte (Descontada parcela do empregado)</v>
      </c>
      <c r="C44" s="710"/>
      <c r="D44" s="292">
        <f>VT!D46</f>
        <v>4.05</v>
      </c>
      <c r="E44" s="78">
        <f>(2*$D$44*20*$D$13)-(IF($E$13*6%&lt;=(2*$D$44*20*$D$13),$E$13*6%,(2*$D$44*20*$D$13)))</f>
        <v>97.435200000000009</v>
      </c>
      <c r="F44" s="19"/>
      <c r="N44" s="4"/>
    </row>
    <row r="45" spans="1:14" x14ac:dyDescent="0.2">
      <c r="A45" s="34" t="str">
        <f>'BASE PLANILHAS'!A45</f>
        <v>B</v>
      </c>
      <c r="B45" s="701" t="str">
        <f>'BASE PLANILHAS'!B45:C45</f>
        <v>Vale - Alimentação (Descontada parcela do empregado)</v>
      </c>
      <c r="C45" s="702"/>
      <c r="D45" s="293">
        <f>CCT!I118</f>
        <v>19.899999999999999</v>
      </c>
      <c r="E45" s="78">
        <f>(D45*20-1)*D13</f>
        <v>397</v>
      </c>
      <c r="F45" s="19"/>
    </row>
    <row r="46" spans="1:14" x14ac:dyDescent="0.2">
      <c r="A46" s="34" t="str">
        <f>'BASE PLANILHAS'!A46</f>
        <v>C</v>
      </c>
      <c r="B46" s="699" t="str">
        <f>'BASE PLANILHAS'!B46:C46</f>
        <v>Cesta Básica</v>
      </c>
      <c r="C46" s="700"/>
      <c r="D46" s="293">
        <f>CCT!J118</f>
        <v>0</v>
      </c>
      <c r="E46" s="78">
        <f>$D46*$D$13</f>
        <v>0</v>
      </c>
      <c r="F46" s="19"/>
    </row>
    <row r="47" spans="1:14" x14ac:dyDescent="0.2">
      <c r="A47" s="34" t="str">
        <f>'BASE PLANILHAS'!A47</f>
        <v>D</v>
      </c>
      <c r="B47" s="701" t="str">
        <f>'BASE PLANILHAS'!B47:C47</f>
        <v>PAF</v>
      </c>
      <c r="C47" s="702"/>
      <c r="D47" s="293">
        <f>CCT!K118</f>
        <v>32.619999999999997</v>
      </c>
      <c r="E47" s="78">
        <f t="shared" ref="E47:E51" si="2">$D47*$D$13</f>
        <v>32.619999999999997</v>
      </c>
      <c r="F47" s="19"/>
    </row>
    <row r="48" spans="1:14" x14ac:dyDescent="0.2">
      <c r="A48" s="34" t="str">
        <f>'BASE PLANILHAS'!A48</f>
        <v>E</v>
      </c>
      <c r="B48" s="699" t="str">
        <f>'BASE PLANILHAS'!B48:C48</f>
        <v>PQM</v>
      </c>
      <c r="C48" s="700"/>
      <c r="D48" s="367">
        <f>CCT!L118</f>
        <v>0</v>
      </c>
      <c r="E48" s="78">
        <f t="shared" si="2"/>
        <v>0</v>
      </c>
      <c r="F48" s="19"/>
    </row>
    <row r="49" spans="1:8" x14ac:dyDescent="0.2">
      <c r="A49" s="34" t="str">
        <f>'BASE PLANILHAS'!A49</f>
        <v>F</v>
      </c>
      <c r="B49" s="701" t="str">
        <f>'BASE PLANILHAS'!B49:C49</f>
        <v>PAT</v>
      </c>
      <c r="C49" s="702"/>
      <c r="D49" s="367">
        <f>CCT!M118</f>
        <v>0</v>
      </c>
      <c r="E49" s="78">
        <f t="shared" si="2"/>
        <v>0</v>
      </c>
      <c r="F49" s="19"/>
    </row>
    <row r="50" spans="1:8" x14ac:dyDescent="0.2">
      <c r="A50" s="34" t="str">
        <f>'BASE PLANILHAS'!A50</f>
        <v>G</v>
      </c>
      <c r="B50" s="699" t="str">
        <f>'BASE PLANILHAS'!B50:C50</f>
        <v>Seguro de Vida</v>
      </c>
      <c r="C50" s="700"/>
      <c r="D50" s="368">
        <f>CCT!N118</f>
        <v>4.72</v>
      </c>
      <c r="E50" s="78">
        <f t="shared" si="2"/>
        <v>4.72</v>
      </c>
      <c r="F50" s="19"/>
    </row>
    <row r="51" spans="1:8" ht="13.5" thickBot="1" x14ac:dyDescent="0.25">
      <c r="A51" s="36" t="str">
        <f>'BASE PLANILHAS'!A51</f>
        <v>H</v>
      </c>
      <c r="B51" s="703" t="str">
        <f>'BASE PLANILHAS'!B51:C51</f>
        <v>Despesas de Viagem</v>
      </c>
      <c r="C51" s="704"/>
      <c r="D51" s="369">
        <f>CCT!O118</f>
        <v>0</v>
      </c>
      <c r="E51" s="78">
        <f t="shared" si="2"/>
        <v>0</v>
      </c>
      <c r="F51" s="1"/>
    </row>
    <row r="52" spans="1:8" ht="13.5" thickBot="1" x14ac:dyDescent="0.25">
      <c r="A52" s="705" t="str">
        <f>'BASE PLANILHAS'!A52:D52</f>
        <v>Total do Submódulo 2.3</v>
      </c>
      <c r="B52" s="706"/>
      <c r="C52" s="706"/>
      <c r="D52" s="707"/>
      <c r="E52" s="51">
        <f>SUM(E44:E51)</f>
        <v>531.77520000000004</v>
      </c>
      <c r="F52" s="29"/>
    </row>
    <row r="53" spans="1:8" ht="13.5" thickBot="1" x14ac:dyDescent="0.25">
      <c r="A53" s="237"/>
      <c r="B53" s="238"/>
      <c r="C53" s="240"/>
      <c r="D53" s="238"/>
      <c r="E53" s="239"/>
      <c r="F53" s="1"/>
    </row>
    <row r="54" spans="1:8" ht="13.5" thickBot="1" x14ac:dyDescent="0.25">
      <c r="A54" s="214" t="str">
        <f>'BASE PLANILHAS'!A54</f>
        <v>2.4</v>
      </c>
      <c r="B54" s="696" t="str">
        <f>'BASE PLANILHAS'!B54:D54</f>
        <v>Quadro Resumo do Módulo 2 - Encargos e Benefícios Mensais e Diários</v>
      </c>
      <c r="C54" s="697"/>
      <c r="D54" s="698"/>
      <c r="E54" s="214" t="str">
        <f>'BASE PLANILHAS'!E54</f>
        <v>Valor (R$)</v>
      </c>
    </row>
    <row r="55" spans="1:8" x14ac:dyDescent="0.2">
      <c r="A55" s="40" t="str">
        <f>'BASE PLANILHAS'!A55</f>
        <v>2.1</v>
      </c>
      <c r="B55" s="708" t="str">
        <f>'BASE PLANILHAS'!B55:D55</f>
        <v>Encargos Previdenciários, FGTS e Outras Contribuições</v>
      </c>
      <c r="C55" s="709"/>
      <c r="D55" s="710"/>
      <c r="E55" s="41">
        <f>E41</f>
        <v>286.23728</v>
      </c>
      <c r="F55" s="1"/>
      <c r="H55" s="66"/>
    </row>
    <row r="56" spans="1:8" x14ac:dyDescent="0.2">
      <c r="A56" s="34" t="str">
        <f>'BASE PLANILHAS'!A56</f>
        <v>2.2</v>
      </c>
      <c r="B56" s="701" t="str">
        <f>'BASE PLANILHAS'!B56:D56</f>
        <v>13º Salário, Férias e Adicional de Férias</v>
      </c>
      <c r="C56" s="733"/>
      <c r="D56" s="702"/>
      <c r="E56" s="23">
        <f>E34</f>
        <v>395.99743999999998</v>
      </c>
      <c r="F56" s="1"/>
    </row>
    <row r="57" spans="1:8" ht="13.5" thickBot="1" x14ac:dyDescent="0.25">
      <c r="A57" s="36" t="str">
        <f>'BASE PLANILHAS'!A57</f>
        <v>2.3</v>
      </c>
      <c r="B57" s="699" t="str">
        <f>'BASE PLANILHAS'!B57:D57</f>
        <v>Benefícios Mensais e Diários</v>
      </c>
      <c r="C57" s="734"/>
      <c r="D57" s="749"/>
      <c r="E57" s="24">
        <f>E52</f>
        <v>531.77520000000004</v>
      </c>
      <c r="F57" s="1"/>
    </row>
    <row r="58" spans="1:8" ht="13.5" thickBot="1" x14ac:dyDescent="0.25">
      <c r="A58" s="696" t="str">
        <f>'BASE PLANILHAS'!A58:D58</f>
        <v>Total do Módulo 2</v>
      </c>
      <c r="B58" s="697"/>
      <c r="C58" s="697"/>
      <c r="D58" s="698"/>
      <c r="E58" s="49">
        <f>SUM(E55:E57)</f>
        <v>1214.00992</v>
      </c>
      <c r="F58" s="1"/>
    </row>
    <row r="59" spans="1:8" x14ac:dyDescent="0.2">
      <c r="A59" s="241"/>
      <c r="B59" s="240"/>
      <c r="C59" s="240"/>
      <c r="D59" s="240"/>
      <c r="E59" s="242"/>
      <c r="F59" s="1"/>
    </row>
    <row r="60" spans="1:8" x14ac:dyDescent="0.2">
      <c r="A60" s="711" t="str">
        <f>'BASE PLANILHAS'!A60:E60</f>
        <v>MÓDULO 3 – PROVISÃO PARA RESCISÃO</v>
      </c>
      <c r="B60" s="712"/>
      <c r="C60" s="712"/>
      <c r="D60" s="712"/>
      <c r="E60" s="713"/>
      <c r="F60" s="1"/>
    </row>
    <row r="61" spans="1:8" ht="13.5" thickBot="1" x14ac:dyDescent="0.25">
      <c r="A61" s="54"/>
      <c r="B61" s="54"/>
      <c r="C61" s="54"/>
      <c r="D61" s="54"/>
      <c r="E61" s="54"/>
      <c r="F61" s="22"/>
      <c r="G61" s="1"/>
    </row>
    <row r="62" spans="1:8" ht="13.5" thickBot="1" x14ac:dyDescent="0.25">
      <c r="A62" s="214">
        <f>'BASE PLANILHAS'!A62</f>
        <v>3</v>
      </c>
      <c r="B62" s="697" t="str">
        <f>'BASE PLANILHAS'!B62:C62</f>
        <v>Provisão para Rescisão</v>
      </c>
      <c r="C62" s="698"/>
      <c r="D62" s="214" t="str">
        <f>'BASE PLANILHAS'!D62</f>
        <v>Referência</v>
      </c>
      <c r="E62" s="566" t="str">
        <f>'BASE PLANILHAS'!E62</f>
        <v>Valor (R$)</v>
      </c>
      <c r="F62" s="19"/>
    </row>
    <row r="63" spans="1:8" x14ac:dyDescent="0.2">
      <c r="A63" s="79" t="str">
        <f>'BASE PLANILHAS'!A63</f>
        <v>A</v>
      </c>
      <c r="B63" s="718" t="str">
        <f>'BASE PLANILHAS'!B63:C63</f>
        <v>Aviso Prévio Indenizado (API) e Reflexo do Aviso Prévio Indenizado</v>
      </c>
      <c r="C63" s="719"/>
      <c r="D63" s="80">
        <f>'BASE PLANILHAS'!D63</f>
        <v>5.0183256172839511E-3</v>
      </c>
      <c r="E63" s="41">
        <f>$E$21*D63</f>
        <v>5.400119830246914</v>
      </c>
      <c r="F63" s="149"/>
    </row>
    <row r="64" spans="1:8" x14ac:dyDescent="0.2">
      <c r="A64" s="205" t="str">
        <f>'BASE PLANILHAS'!A64</f>
        <v>B</v>
      </c>
      <c r="B64" s="718" t="str">
        <f>'BASE PLANILHAS'!B64:C64</f>
        <v>Incidência do FGTS sobre API e Reflexo do API</v>
      </c>
      <c r="C64" s="719"/>
      <c r="D64" s="80">
        <f>'BASE PLANILHAS'!D64</f>
        <v>4.0146604938271608E-4</v>
      </c>
      <c r="E64" s="41">
        <f>$E$21*D64</f>
        <v>0.43200958641975307</v>
      </c>
      <c r="F64" s="19"/>
    </row>
    <row r="65" spans="1:10" x14ac:dyDescent="0.2">
      <c r="A65" s="205" t="str">
        <f>'BASE PLANILHAS'!A65</f>
        <v>C</v>
      </c>
      <c r="B65" s="718" t="str">
        <f>'BASE PLANILHAS'!B65:C65</f>
        <v>Multa do FGTS e Contribuição Social sobre o Aviso Prévio Indenizado</v>
      </c>
      <c r="C65" s="719"/>
      <c r="D65" s="18">
        <f>'BASE PLANILHAS'!D65</f>
        <v>2.0073302469135804E-4</v>
      </c>
      <c r="E65" s="41">
        <f t="shared" ref="E65:E69" si="3">$E$21*D65</f>
        <v>0.21600479320987653</v>
      </c>
      <c r="F65" s="19"/>
    </row>
    <row r="66" spans="1:10" x14ac:dyDescent="0.2">
      <c r="A66" s="205" t="str">
        <f>'BASE PLANILHAS'!A66</f>
        <v>D</v>
      </c>
      <c r="B66" s="718" t="str">
        <f>'BASE PLANILHAS'!B66:C66</f>
        <v>Aviso Prévio Trabalhado - APT</v>
      </c>
      <c r="C66" s="719"/>
      <c r="D66" s="18">
        <f>'BASE PLANILHAS'!D66</f>
        <v>3.5000000000000005E-3</v>
      </c>
      <c r="E66" s="41">
        <f t="shared" si="3"/>
        <v>3.7662800000000001</v>
      </c>
      <c r="F66" s="19"/>
    </row>
    <row r="67" spans="1:10" x14ac:dyDescent="0.2">
      <c r="A67" s="205" t="str">
        <f>'BASE PLANILHAS'!A67</f>
        <v>E</v>
      </c>
      <c r="B67" s="718" t="str">
        <f>'BASE PLANILHAS'!B67:C67</f>
        <v>Incidência dos encargos do submódulo 2.1 sobre Aviso Prévio Trabalhado</v>
      </c>
      <c r="C67" s="719"/>
      <c r="D67" s="80">
        <f>'BASE PLANILHAS'!D67</f>
        <v>1.2880000000000005E-3</v>
      </c>
      <c r="E67" s="41">
        <f>$E$21*D67</f>
        <v>1.3859910400000004</v>
      </c>
      <c r="F67" s="61"/>
    </row>
    <row r="68" spans="1:10" x14ac:dyDescent="0.2">
      <c r="A68" s="205" t="str">
        <f>'BASE PLANILHAS'!A68</f>
        <v>F</v>
      </c>
      <c r="B68" s="718" t="str">
        <f>'BASE PLANILHAS'!B68:C68</f>
        <v>Multa do FGTS e Contribuição Social - Rescisão sem Justa Causa</v>
      </c>
      <c r="C68" s="719"/>
      <c r="D68" s="80">
        <f>'BASE PLANILHAS'!D68</f>
        <v>4.2999999999999997E-2</v>
      </c>
      <c r="E68" s="41">
        <f t="shared" si="3"/>
        <v>46.271439999999991</v>
      </c>
      <c r="F68" s="19"/>
    </row>
    <row r="69" spans="1:10" ht="13.5" thickBot="1" x14ac:dyDescent="0.25">
      <c r="A69" s="243" t="str">
        <f>'BASE PLANILHAS'!A69</f>
        <v>G</v>
      </c>
      <c r="B69" s="701" t="str">
        <f>'BASE PLANILHAS'!B69:C69</f>
        <v>Indenização Adicional (Art. 9º da Lei nº 7.238/84)</v>
      </c>
      <c r="C69" s="702"/>
      <c r="D69" s="81">
        <f>'BASE PLANILHAS'!D69</f>
        <v>1.6666666666666668E-3</v>
      </c>
      <c r="E69" s="55">
        <f t="shared" si="3"/>
        <v>1.7934666666666668</v>
      </c>
      <c r="F69" s="19"/>
    </row>
    <row r="70" spans="1:10" ht="13.5" thickBot="1" x14ac:dyDescent="0.25">
      <c r="A70" s="696" t="str">
        <f>'BASE PLANILHAS'!A70:C70</f>
        <v>Total do Módulo 3</v>
      </c>
      <c r="B70" s="697"/>
      <c r="C70" s="698"/>
      <c r="D70" s="244">
        <f>'BASE PLANILHAS'!D70</f>
        <v>5.5075191358024689E-2</v>
      </c>
      <c r="E70" s="51">
        <f>SUM(E63:E69)</f>
        <v>59.265311916543205</v>
      </c>
      <c r="F70" s="29"/>
    </row>
    <row r="71" spans="1:10" x14ac:dyDescent="0.2">
      <c r="A71" s="245"/>
      <c r="B71" s="246"/>
      <c r="C71" s="246"/>
      <c r="D71" s="246"/>
      <c r="E71" s="247"/>
      <c r="F71" s="1"/>
    </row>
    <row r="72" spans="1:10" x14ac:dyDescent="0.2">
      <c r="A72" s="711" t="str">
        <f>'BASE PLANILHAS'!A72:E72</f>
        <v>MÓDULO 4 – CUSTO DE REPOSIÇÃO DO PROFISSIONAL AUSENTE</v>
      </c>
      <c r="B72" s="712"/>
      <c r="C72" s="712"/>
      <c r="D72" s="712"/>
      <c r="E72" s="713"/>
      <c r="F72" s="1"/>
      <c r="H72" s="1"/>
    </row>
    <row r="73" spans="1:10" ht="13.5" thickBot="1" x14ac:dyDescent="0.25">
      <c r="A73" s="54"/>
      <c r="B73" s="54"/>
      <c r="C73" s="54"/>
      <c r="D73" s="38"/>
      <c r="E73" s="54"/>
      <c r="F73" s="22"/>
    </row>
    <row r="74" spans="1:10" ht="13.5" thickBot="1" x14ac:dyDescent="0.25">
      <c r="A74" s="214" t="str">
        <f>'BASE PLANILHAS'!A74</f>
        <v>4.1</v>
      </c>
      <c r="B74" s="696" t="str">
        <f>'BASE PLANILHAS'!B74:C74</f>
        <v>Submódulo 4.1 - Ausências Legais</v>
      </c>
      <c r="C74" s="698"/>
      <c r="D74" s="566" t="str">
        <f>'BASE PLANILHAS'!D74</f>
        <v>Referência</v>
      </c>
      <c r="E74" s="566" t="str">
        <f>'BASE PLANILHAS'!E74</f>
        <v>Valor (R$)</v>
      </c>
      <c r="J74" s="63"/>
    </row>
    <row r="75" spans="1:10" x14ac:dyDescent="0.2">
      <c r="A75" s="34" t="str">
        <f>'BASE PLANILHAS'!A75</f>
        <v>A</v>
      </c>
      <c r="B75" s="708" t="str">
        <f>'BASE PLANILHAS'!B75:C75</f>
        <v>Ausência por Doença</v>
      </c>
      <c r="C75" s="710"/>
      <c r="D75" s="248">
        <f>'BASE PLANILHAS'!D75</f>
        <v>1.3888888888888888E-2</v>
      </c>
      <c r="E75" s="23">
        <f t="shared" ref="E75:E80" si="4">$E$21*D75</f>
        <v>14.945555555555554</v>
      </c>
      <c r="F75" s="62"/>
    </row>
    <row r="76" spans="1:10" x14ac:dyDescent="0.2">
      <c r="A76" s="34" t="str">
        <f>'BASE PLANILHAS'!A76</f>
        <v>B</v>
      </c>
      <c r="B76" s="699" t="str">
        <f>'BASE PLANILHAS'!B76:C76</f>
        <v>Ausências Legais</v>
      </c>
      <c r="C76" s="700"/>
      <c r="D76" s="248">
        <f>'BASE PLANILHAS'!D76</f>
        <v>8.2222222222222228E-3</v>
      </c>
      <c r="E76" s="23">
        <f t="shared" si="4"/>
        <v>8.8477688888888881</v>
      </c>
      <c r="F76" s="62"/>
    </row>
    <row r="77" spans="1:10" x14ac:dyDescent="0.2">
      <c r="A77" s="34" t="str">
        <f>'BASE PLANILHAS'!A77</f>
        <v>C</v>
      </c>
      <c r="B77" s="699" t="str">
        <f>'BASE PLANILHAS'!B77:C77</f>
        <v>Licença Paternidade</v>
      </c>
      <c r="C77" s="700"/>
      <c r="D77" s="82">
        <f>'BASE PLANILHAS'!D77</f>
        <v>2.0833333333333332E-4</v>
      </c>
      <c r="E77" s="23">
        <f t="shared" si="4"/>
        <v>0.22418333333333329</v>
      </c>
      <c r="F77" s="62"/>
    </row>
    <row r="78" spans="1:10" x14ac:dyDescent="0.2">
      <c r="A78" s="34" t="str">
        <f>'BASE PLANILHAS'!A78</f>
        <v>D</v>
      </c>
      <c r="B78" s="699" t="str">
        <f>'BASE PLANILHAS'!B78:C78</f>
        <v>Ausência por Acidente de Trabalho</v>
      </c>
      <c r="C78" s="700"/>
      <c r="D78" s="248">
        <f>'BASE PLANILHAS'!D78</f>
        <v>3.3333333333333335E-3</v>
      </c>
      <c r="E78" s="23">
        <f t="shared" si="4"/>
        <v>3.5869333333333335</v>
      </c>
      <c r="F78" s="62"/>
    </row>
    <row r="79" spans="1:10" x14ac:dyDescent="0.2">
      <c r="A79" s="64" t="str">
        <f>'BASE PLANILHAS'!A79</f>
        <v>E</v>
      </c>
      <c r="B79" s="699" t="str">
        <f>'BASE PLANILHAS'!B79:C79</f>
        <v>Férias, Adicional de Férias e 13º  com empregada em gozo de Licença Maternidade</v>
      </c>
      <c r="C79" s="700"/>
      <c r="D79" s="249">
        <f>'BASE PLANILHAS'!D79</f>
        <v>1.2962962962962963E-3</v>
      </c>
      <c r="E79" s="23">
        <f t="shared" si="4"/>
        <v>1.3949185185185184</v>
      </c>
      <c r="F79" s="19"/>
    </row>
    <row r="80" spans="1:10" ht="13.5" thickBot="1" x14ac:dyDescent="0.25">
      <c r="A80" s="36" t="str">
        <f>'BASE PLANILHAS'!A80</f>
        <v>F</v>
      </c>
      <c r="B80" s="716" t="str">
        <f>'BASE PLANILHAS'!B80:C80</f>
        <v>Incidência do Submódulo 2.1 sobre Ausências Legais</v>
      </c>
      <c r="C80" s="717"/>
      <c r="D80" s="81">
        <f>'BASE PLANILHAS'!D80</f>
        <v>9.9172592592592611E-3</v>
      </c>
      <c r="E80" s="72">
        <f t="shared" si="4"/>
        <v>10.671764343703705</v>
      </c>
      <c r="F80" s="1"/>
      <c r="G80" s="4"/>
      <c r="H80" s="31"/>
    </row>
    <row r="81" spans="1:7" ht="13.5" thickBot="1" x14ac:dyDescent="0.25">
      <c r="A81" s="696" t="str">
        <f>'BASE PLANILHAS'!A81:C81</f>
        <v>Total do Submódulo 4.1</v>
      </c>
      <c r="B81" s="697"/>
      <c r="C81" s="698"/>
      <c r="D81" s="48">
        <f>'BASE PLANILHAS'!D81</f>
        <v>3.6866333333333334E-2</v>
      </c>
      <c r="E81" s="51">
        <f>SUM(E75:E80)</f>
        <v>39.671123973333337</v>
      </c>
      <c r="F81" s="29"/>
      <c r="G81" s="4"/>
    </row>
    <row r="82" spans="1:7" ht="13.5" thickBot="1" x14ac:dyDescent="0.25">
      <c r="A82" s="241"/>
      <c r="B82" s="240"/>
      <c r="C82" s="240"/>
      <c r="D82" s="240"/>
      <c r="E82" s="242"/>
      <c r="F82" s="1"/>
    </row>
    <row r="83" spans="1:7" ht="13.5" thickBot="1" x14ac:dyDescent="0.25">
      <c r="A83" s="214" t="str">
        <f>'BASE PLANILHAS'!A83</f>
        <v>4.2</v>
      </c>
      <c r="B83" s="696" t="str">
        <f>'BASE PLANILHAS'!B83:C83</f>
        <v>Submódulo 4.2 - Intrajornada</v>
      </c>
      <c r="C83" s="697"/>
      <c r="D83" s="46" t="str">
        <f>'BASE PLANILHAS'!D83</f>
        <v>Referência</v>
      </c>
      <c r="E83" s="214" t="str">
        <f>'BASE PLANILHAS'!E83</f>
        <v>Valor (R$)</v>
      </c>
      <c r="F83" s="29"/>
      <c r="G83" s="4"/>
    </row>
    <row r="84" spans="1:7" ht="13.5" thickBot="1" x14ac:dyDescent="0.25">
      <c r="A84" s="40" t="str">
        <f>'BASE PLANILHAS'!A84</f>
        <v>A</v>
      </c>
      <c r="B84" s="750" t="str">
        <f>'BASE PLANILHAS'!B84:C84</f>
        <v>Intervalo para Repouso ou Alimentação</v>
      </c>
      <c r="C84" s="751"/>
      <c r="D84" s="623">
        <f>'BASE PLANILHAS'!D84</f>
        <v>0</v>
      </c>
      <c r="E84" s="621">
        <v>0</v>
      </c>
      <c r="F84" s="29"/>
      <c r="G84" s="4"/>
    </row>
    <row r="85" spans="1:7" ht="13.5" thickBot="1" x14ac:dyDescent="0.25">
      <c r="A85" s="696" t="str">
        <f>'BASE PLANILHAS'!A85:C85</f>
        <v>Total do Submódulo 4.2</v>
      </c>
      <c r="B85" s="697"/>
      <c r="C85" s="698"/>
      <c r="D85" s="48">
        <f>'BASE PLANILHAS'!D85</f>
        <v>0</v>
      </c>
      <c r="E85" s="398">
        <f>SUM(E84)</f>
        <v>0</v>
      </c>
      <c r="F85" s="29"/>
      <c r="G85" s="4"/>
    </row>
    <row r="86" spans="1:7" ht="13.5" thickBot="1" x14ac:dyDescent="0.25">
      <c r="A86" s="241"/>
      <c r="B86" s="240"/>
      <c r="C86" s="240"/>
      <c r="D86" s="240"/>
      <c r="E86" s="242"/>
      <c r="F86" s="1"/>
    </row>
    <row r="87" spans="1:7" ht="13.5" thickBot="1" x14ac:dyDescent="0.25">
      <c r="A87" s="214" t="str">
        <f>'BASE PLANILHAS'!A87</f>
        <v>4.3</v>
      </c>
      <c r="B87" s="696" t="str">
        <f>'BASE PLANILHAS'!B87:C87</f>
        <v>Quadro Resumo do Módulo 4 - Custo de Reposição do Profissional Ausente</v>
      </c>
      <c r="C87" s="697"/>
      <c r="D87" s="46" t="str">
        <f>'BASE PLANILHAS'!D87</f>
        <v>Referência</v>
      </c>
      <c r="E87" s="214" t="str">
        <f>'BASE PLANILHAS'!E87</f>
        <v>Valor (R$)</v>
      </c>
      <c r="F87" s="1"/>
    </row>
    <row r="88" spans="1:7" x14ac:dyDescent="0.2">
      <c r="A88" s="40" t="str">
        <f>'BASE PLANILHAS'!A88</f>
        <v>4.1</v>
      </c>
      <c r="B88" s="720" t="str">
        <f>'BASE PLANILHAS'!B88:C88</f>
        <v>Ausências Legais</v>
      </c>
      <c r="C88" s="721"/>
      <c r="D88" s="396">
        <f>'BASE PLANILHAS'!D88</f>
        <v>3.6866333333333334E-2</v>
      </c>
      <c r="E88" s="72">
        <f>E81</f>
        <v>39.671123973333337</v>
      </c>
      <c r="F88" s="1"/>
    </row>
    <row r="89" spans="1:7" ht="13.5" thickBot="1" x14ac:dyDescent="0.25">
      <c r="A89" s="40" t="str">
        <f>'BASE PLANILHAS'!A89</f>
        <v>4.2</v>
      </c>
      <c r="B89" s="716" t="str">
        <f>'BASE PLANILHAS'!B89:C89</f>
        <v>Intrajornada</v>
      </c>
      <c r="C89" s="717"/>
      <c r="D89" s="397">
        <f>'BASE PLANILHAS'!D89</f>
        <v>0</v>
      </c>
      <c r="E89" s="235">
        <f>E85</f>
        <v>0</v>
      </c>
      <c r="F89" s="1"/>
    </row>
    <row r="90" spans="1:7" ht="13.5" thickBot="1" x14ac:dyDescent="0.25">
      <c r="A90" s="696" t="str">
        <f>'BASE PLANILHAS'!A90:C90</f>
        <v>Total do Módulo 4</v>
      </c>
      <c r="B90" s="697"/>
      <c r="C90" s="698"/>
      <c r="D90" s="48">
        <f>'BASE PLANILHAS'!D90</f>
        <v>3.6866333333333334E-2</v>
      </c>
      <c r="E90" s="398">
        <f>SUM(E88+E89)</f>
        <v>39.671123973333337</v>
      </c>
      <c r="F90" s="1"/>
    </row>
    <row r="91" spans="1:7" x14ac:dyDescent="0.2">
      <c r="A91" s="241"/>
      <c r="B91" s="240"/>
      <c r="C91" s="240"/>
      <c r="D91" s="240"/>
      <c r="E91" s="242"/>
      <c r="F91" s="1"/>
    </row>
    <row r="92" spans="1:7" x14ac:dyDescent="0.2">
      <c r="A92" s="711" t="str">
        <f>'BASE PLANILHAS'!A92:E92</f>
        <v>MÓDULO 5 – INSUMOS DIVERSOS</v>
      </c>
      <c r="B92" s="712"/>
      <c r="C92" s="712"/>
      <c r="D92" s="712"/>
      <c r="E92" s="713"/>
      <c r="F92" s="1"/>
    </row>
    <row r="93" spans="1:7" ht="13.5" thickBot="1" x14ac:dyDescent="0.25">
      <c r="A93" s="38"/>
      <c r="B93" s="38"/>
      <c r="C93" s="38"/>
      <c r="D93" s="38"/>
      <c r="E93" s="56"/>
      <c r="F93" s="1"/>
    </row>
    <row r="94" spans="1:7" ht="13.5" thickBot="1" x14ac:dyDescent="0.25">
      <c r="A94" s="214">
        <f>'BASE PLANILHAS'!A94</f>
        <v>5</v>
      </c>
      <c r="B94" s="696" t="str">
        <f>'BASE PLANILHAS'!B94:C94</f>
        <v>Insumos Diversos</v>
      </c>
      <c r="C94" s="698"/>
      <c r="D94" s="214" t="str">
        <f>'BASE PLANILHAS'!D94</f>
        <v>Referência</v>
      </c>
      <c r="E94" s="566" t="str">
        <f>'BASE PLANILHAS'!E94</f>
        <v>Valor (R$)</v>
      </c>
      <c r="F94" s="1"/>
    </row>
    <row r="95" spans="1:7" x14ac:dyDescent="0.2">
      <c r="A95" s="32" t="str">
        <f>'BASE PLANILHAS'!A95</f>
        <v>A</v>
      </c>
      <c r="B95" s="709" t="str">
        <f>'BASE PLANILHAS'!B95:C95</f>
        <v>Uniformes e EPIs</v>
      </c>
      <c r="C95" s="710"/>
      <c r="D95" s="292">
        <f>'Uniforme Apoio'!BO17</f>
        <v>43.567500000000003</v>
      </c>
      <c r="E95" s="41">
        <f>D95*$D$13</f>
        <v>43.567500000000003</v>
      </c>
      <c r="F95" s="19"/>
      <c r="G95" s="1"/>
    </row>
    <row r="96" spans="1:7" x14ac:dyDescent="0.2">
      <c r="A96" s="34" t="str">
        <f>'BASE PLANILHAS'!A96</f>
        <v>B</v>
      </c>
      <c r="B96" s="733" t="str">
        <f>'BASE PLANILHAS'!B96:C96</f>
        <v>Materiais de Consumo</v>
      </c>
      <c r="C96" s="702"/>
      <c r="D96" s="299">
        <v>0</v>
      </c>
      <c r="E96" s="23">
        <f>D96*$D$13</f>
        <v>0</v>
      </c>
      <c r="F96" s="19"/>
    </row>
    <row r="97" spans="1:8" x14ac:dyDescent="0.2">
      <c r="A97" s="250" t="str">
        <f>'BASE PLANILHAS'!A97</f>
        <v>C</v>
      </c>
      <c r="B97" s="734" t="str">
        <f>'BASE PLANILHAS'!B97:C97</f>
        <v>Máquinas e Equipamentos (depreciação)</v>
      </c>
      <c r="C97" s="700"/>
      <c r="D97" s="299">
        <v>0</v>
      </c>
      <c r="E97" s="23">
        <f t="shared" ref="E97" si="5">D97*$D$13</f>
        <v>0</v>
      </c>
      <c r="F97" s="19"/>
    </row>
    <row r="98" spans="1:8" x14ac:dyDescent="0.2">
      <c r="A98" s="250" t="str">
        <f>'BASE PLANILHAS'!A98</f>
        <v>D</v>
      </c>
      <c r="B98" s="734" t="str">
        <f>'BASE PLANILHAS'!B98:C98</f>
        <v>Produtos de Limpeza</v>
      </c>
      <c r="C98" s="700"/>
      <c r="D98" s="75">
        <v>0</v>
      </c>
      <c r="E98" s="216">
        <f>D98*$D$13</f>
        <v>0</v>
      </c>
      <c r="F98" s="19"/>
      <c r="H98" s="1"/>
    </row>
    <row r="99" spans="1:8" ht="13.5" thickBot="1" x14ac:dyDescent="0.25">
      <c r="A99" s="251" t="str">
        <f>'BASE PLANILHAS'!A99</f>
        <v>E</v>
      </c>
      <c r="B99" s="735" t="str">
        <f>'BASE PLANILHAS'!B99:C99</f>
        <v>Materiais de Higiene</v>
      </c>
      <c r="C99" s="719"/>
      <c r="D99" s="75">
        <v>0</v>
      </c>
      <c r="E99" s="215">
        <f>D99*$D$13</f>
        <v>0</v>
      </c>
      <c r="F99" s="19"/>
      <c r="H99" s="1"/>
    </row>
    <row r="100" spans="1:8" ht="13.5" customHeight="1" thickBot="1" x14ac:dyDescent="0.25">
      <c r="A100" s="736" t="str">
        <f>'BASE PLANILHAS'!A100:C100</f>
        <v>Total do Módulo 5</v>
      </c>
      <c r="B100" s="737"/>
      <c r="C100" s="737"/>
      <c r="D100" s="252"/>
      <c r="E100" s="49">
        <f>SUM(E95:E99)</f>
        <v>43.567500000000003</v>
      </c>
      <c r="F100" s="1"/>
    </row>
    <row r="101" spans="1:8" x14ac:dyDescent="0.2">
      <c r="A101" s="241"/>
      <c r="B101" s="240"/>
      <c r="C101" s="240"/>
      <c r="D101" s="240"/>
      <c r="E101" s="242"/>
      <c r="F101" s="1"/>
    </row>
    <row r="102" spans="1:8" x14ac:dyDescent="0.2">
      <c r="A102" s="711" t="str">
        <f>'BASE PLANILHAS'!A102:E102</f>
        <v>MÓDULO 6 – CUSTOS INDIRETOS, TRIBUTOS E LUCRO</v>
      </c>
      <c r="B102" s="712"/>
      <c r="C102" s="712"/>
      <c r="D102" s="712"/>
      <c r="E102" s="713"/>
      <c r="F102" s="1"/>
    </row>
    <row r="103" spans="1:8" ht="13.5" thickBot="1" x14ac:dyDescent="0.25">
      <c r="A103" s="54"/>
      <c r="B103" s="54"/>
      <c r="C103" s="54"/>
      <c r="D103" s="54"/>
      <c r="E103" s="39"/>
      <c r="F103" s="1"/>
    </row>
    <row r="104" spans="1:8" ht="13.5" thickBot="1" x14ac:dyDescent="0.25">
      <c r="A104" s="214">
        <f>'BASE PLANILHAS'!A104</f>
        <v>6</v>
      </c>
      <c r="B104" s="214" t="str">
        <f>'BASE PLANILHAS'!B104</f>
        <v>Custos Indiretos, Tributos e Lucro</v>
      </c>
      <c r="C104" s="697" t="str">
        <f>'BASE PLANILHAS'!C104:D104</f>
        <v>Referência</v>
      </c>
      <c r="D104" s="698"/>
      <c r="E104" s="566" t="str">
        <f>'BASE PLANILHAS'!E104</f>
        <v>Valor (R$)</v>
      </c>
    </row>
    <row r="105" spans="1:8" x14ac:dyDescent="0.2">
      <c r="A105" s="32" t="str">
        <f>'BASE PLANILHAS'!A105</f>
        <v>A</v>
      </c>
      <c r="B105" s="253" t="str">
        <f>'BASE PLANILHAS'!B105</f>
        <v>Custos Indiretos</v>
      </c>
      <c r="C105" s="302">
        <f>'BASE PLANILHAS'!C105</f>
        <v>0</v>
      </c>
      <c r="D105" s="303"/>
      <c r="E105" s="256">
        <f>$C105*$D$13</f>
        <v>0</v>
      </c>
      <c r="F105" s="61"/>
    </row>
    <row r="106" spans="1:8" x14ac:dyDescent="0.2">
      <c r="A106" s="34" t="str">
        <f>'BASE PLANILHAS'!A106</f>
        <v>B</v>
      </c>
      <c r="B106" s="257" t="str">
        <f>'BASE PLANILHAS'!B106</f>
        <v>Lucro</v>
      </c>
      <c r="C106" s="295">
        <f>'BASE PLANILHAS'!C106</f>
        <v>0</v>
      </c>
      <c r="D106" s="259"/>
      <c r="E106" s="263">
        <f>$C106*$D$13</f>
        <v>0</v>
      </c>
      <c r="F106" s="1"/>
    </row>
    <row r="107" spans="1:8" x14ac:dyDescent="0.2">
      <c r="A107" s="34" t="str">
        <f>'BASE PLANILHAS'!A107</f>
        <v>C</v>
      </c>
      <c r="B107" s="34" t="str">
        <f>'BASE PLANILHAS'!B107</f>
        <v>TRIBUTOS</v>
      </c>
      <c r="C107" s="260" t="str">
        <f>'BASE PLANILHAS'!C107</f>
        <v>%</v>
      </c>
      <c r="D107" s="304" t="str">
        <f>'BASE PLANILHAS'!D107</f>
        <v>%</v>
      </c>
      <c r="E107" s="57"/>
      <c r="F107" s="1"/>
    </row>
    <row r="108" spans="1:8" x14ac:dyDescent="0.2">
      <c r="A108" s="34" t="str">
        <f>'BASE PLANILHAS'!A108</f>
        <v>C.1</v>
      </c>
      <c r="B108" s="257" t="str">
        <f>'BASE PLANILHAS'!B108</f>
        <v>PIS</v>
      </c>
      <c r="C108" s="262">
        <f>'BASE PLANILHAS'!C108</f>
        <v>7.6</v>
      </c>
      <c r="D108" s="262">
        <f>((100/((100-($C$111))%)-100)*$C108)/($C$111)</f>
        <v>8.6609686609686669</v>
      </c>
      <c r="E108" s="263">
        <v>0</v>
      </c>
      <c r="F108" s="1"/>
    </row>
    <row r="109" spans="1:8" x14ac:dyDescent="0.2">
      <c r="A109" s="34" t="str">
        <f>'BASE PLANILHAS'!A109</f>
        <v>C.2</v>
      </c>
      <c r="B109" s="257" t="str">
        <f>'BASE PLANILHAS'!B109</f>
        <v>COFINS</v>
      </c>
      <c r="C109" s="262">
        <f>'BASE PLANILHAS'!C109</f>
        <v>1.65</v>
      </c>
      <c r="D109" s="262">
        <f>((100/((100-($C$111))%)-100)*$C109)/($C$111)</f>
        <v>1.8803418803418819</v>
      </c>
      <c r="E109" s="263">
        <v>0</v>
      </c>
      <c r="F109" s="1"/>
    </row>
    <row r="110" spans="1:8" x14ac:dyDescent="0.2">
      <c r="A110" s="34" t="str">
        <f>'BASE PLANILHAS'!A110</f>
        <v>C.3</v>
      </c>
      <c r="B110" s="257" t="str">
        <f>'BASE PLANILHAS'!B110</f>
        <v>ISS</v>
      </c>
      <c r="C110" s="294">
        <f>ISS!B46*100</f>
        <v>3</v>
      </c>
      <c r="D110" s="262">
        <f>((100/((100-($C$111))%)-100)*$C110)/($C$111)</f>
        <v>3.4188034188034218</v>
      </c>
      <c r="E110" s="264">
        <v>0</v>
      </c>
      <c r="F110" s="1"/>
    </row>
    <row r="111" spans="1:8" ht="13.5" thickBot="1" x14ac:dyDescent="0.25">
      <c r="A111" s="714" t="str">
        <f>'BASE PLANILHAS'!A111:B111</f>
        <v>Total Tributos</v>
      </c>
      <c r="B111" s="715">
        <f>'[1]BASE PLANILHAS'!A102:B102</f>
        <v>0</v>
      </c>
      <c r="C111" s="265">
        <f>SUM(C108:C110)</f>
        <v>12.25</v>
      </c>
      <c r="D111" s="265">
        <f>SUM(D108:D110)</f>
        <v>13.960113960113972</v>
      </c>
      <c r="E111" s="266">
        <f>((E105+E106+E100+E90+E70+E58+E21)*D111)%</f>
        <v>339.5928744689574</v>
      </c>
      <c r="F111" s="1"/>
    </row>
    <row r="112" spans="1:8" ht="13.5" thickBot="1" x14ac:dyDescent="0.25">
      <c r="A112" s="696" t="str">
        <f>'BASE PLANILHAS'!A112:D112</f>
        <v>Total do Módulo 6</v>
      </c>
      <c r="B112" s="697"/>
      <c r="C112" s="697"/>
      <c r="D112" s="698"/>
      <c r="E112" s="51">
        <f>SUM(E105:E111)</f>
        <v>339.5928744689574</v>
      </c>
      <c r="F112" s="1"/>
    </row>
    <row r="113" spans="1:8" x14ac:dyDescent="0.2">
      <c r="A113" s="267"/>
      <c r="B113" s="268"/>
      <c r="C113" s="268"/>
      <c r="D113" s="268"/>
      <c r="E113" s="59"/>
    </row>
    <row r="114" spans="1:8" x14ac:dyDescent="0.2">
      <c r="A114" s="738" t="str">
        <f>'BASE PLANILHAS'!A114:E114</f>
        <v>QUADRO RESUMO DO CUSTO POR EMPREGADO</v>
      </c>
      <c r="B114" s="739"/>
      <c r="C114" s="739"/>
      <c r="D114" s="739"/>
      <c r="E114" s="740"/>
      <c r="G114" s="3"/>
    </row>
    <row r="115" spans="1:8" ht="13.5" thickBot="1" x14ac:dyDescent="0.25">
      <c r="A115" s="572"/>
      <c r="B115" s="567"/>
      <c r="C115" s="567"/>
      <c r="D115" s="567"/>
      <c r="E115" s="568"/>
      <c r="G115" s="3"/>
    </row>
    <row r="116" spans="1:8" ht="13.5" thickBot="1" x14ac:dyDescent="0.25">
      <c r="A116" s="696" t="str">
        <f>'BASE PLANILHAS'!A116:D116</f>
        <v>Mão-de-Obra vinculada à execução contratual</v>
      </c>
      <c r="B116" s="697"/>
      <c r="C116" s="697"/>
      <c r="D116" s="698"/>
      <c r="E116" s="214" t="str">
        <f>'BASE PLANILHAS'!E116</f>
        <v>VALOR (R$)</v>
      </c>
      <c r="G116" s="1"/>
      <c r="H116" s="1"/>
    </row>
    <row r="117" spans="1:8" x14ac:dyDescent="0.2">
      <c r="A117" s="32" t="str">
        <f>'BASE PLANILHAS'!A117</f>
        <v>A</v>
      </c>
      <c r="B117" s="741" t="str">
        <f>'BASE PLANILHAS'!B117:D117</f>
        <v>MÓDULO 1 - COMPOSIÇÃO DA REMUNERAÇÃO</v>
      </c>
      <c r="C117" s="742"/>
      <c r="D117" s="743"/>
      <c r="E117" s="256">
        <f>E21</f>
        <v>1076.08</v>
      </c>
    </row>
    <row r="118" spans="1:8" x14ac:dyDescent="0.2">
      <c r="A118" s="34" t="str">
        <f>'BASE PLANILHAS'!A118</f>
        <v>B</v>
      </c>
      <c r="B118" s="744" t="str">
        <f>'BASE PLANILHAS'!B118:D118</f>
        <v>MÓDULO 2 – ENCARGOS E BENEFÍCIOS MENSAIS E DIÁRIOS</v>
      </c>
      <c r="C118" s="731"/>
      <c r="D118" s="732"/>
      <c r="E118" s="263">
        <f>E58</f>
        <v>1214.00992</v>
      </c>
    </row>
    <row r="119" spans="1:8" x14ac:dyDescent="0.2">
      <c r="A119" s="34" t="str">
        <f>'BASE PLANILHAS'!A119</f>
        <v>C</v>
      </c>
      <c r="B119" s="745" t="str">
        <f>'BASE PLANILHAS'!B119:D119</f>
        <v>MÓDULO 3 – PROVISÃO PARA RESCISÃO</v>
      </c>
      <c r="C119" s="746"/>
      <c r="D119" s="747"/>
      <c r="E119" s="263">
        <f>E70</f>
        <v>59.265311916543205</v>
      </c>
      <c r="G119" s="3"/>
    </row>
    <row r="120" spans="1:8" x14ac:dyDescent="0.2">
      <c r="A120" s="34" t="str">
        <f>'BASE PLANILHAS'!A120</f>
        <v>D</v>
      </c>
      <c r="B120" s="744" t="str">
        <f>'BASE PLANILHAS'!B120:D120</f>
        <v>MÓDULO 4 – CUSTO DE REPOSIÇÃO DO PROFISSIONAL AUSENTE</v>
      </c>
      <c r="C120" s="731"/>
      <c r="D120" s="732"/>
      <c r="E120" s="263">
        <f>E90</f>
        <v>39.671123973333337</v>
      </c>
      <c r="G120" s="3"/>
    </row>
    <row r="121" spans="1:8" x14ac:dyDescent="0.2">
      <c r="A121" s="34" t="str">
        <f>'BASE PLANILHAS'!A121</f>
        <v>E</v>
      </c>
      <c r="B121" s="728" t="str">
        <f>'BASE PLANILHAS'!B121:D121</f>
        <v>MÓDULO 5 – INSUMOS DIVERSOS</v>
      </c>
      <c r="C121" s="729"/>
      <c r="D121" s="730"/>
      <c r="E121" s="263">
        <f>E100</f>
        <v>43.567500000000003</v>
      </c>
    </row>
    <row r="122" spans="1:8" x14ac:dyDescent="0.2">
      <c r="A122" s="34" t="str">
        <f>'BASE PLANILHAS'!A122</f>
        <v>-</v>
      </c>
      <c r="B122" s="722" t="str">
        <f>'BASE PLANILHAS'!B122:D122</f>
        <v>Subtotal (A + B + C + D + E)</v>
      </c>
      <c r="C122" s="723"/>
      <c r="D122" s="724"/>
      <c r="E122" s="60">
        <f>SUM(E117:E121)</f>
        <v>2432.5938558898765</v>
      </c>
      <c r="F122" s="4"/>
      <c r="G122" s="2"/>
    </row>
    <row r="123" spans="1:8" ht="13.5" thickBot="1" x14ac:dyDescent="0.25">
      <c r="A123" s="36" t="str">
        <f>'BASE PLANILHAS'!A123</f>
        <v>F</v>
      </c>
      <c r="B123" s="725" t="str">
        <f>'BASE PLANILHAS'!B123:D123</f>
        <v>MÓDULO 6 – CUSTOS INDIRETOS, TRIBUTOS E LUCRO</v>
      </c>
      <c r="C123" s="726"/>
      <c r="D123" s="727"/>
      <c r="E123" s="24">
        <f>E112</f>
        <v>339.5928744689574</v>
      </c>
    </row>
    <row r="124" spans="1:8" ht="13.5" thickBot="1" x14ac:dyDescent="0.25">
      <c r="A124" s="696" t="str">
        <f>'BASE PLANILHAS'!A124:D124</f>
        <v xml:space="preserve">Custo Total </v>
      </c>
      <c r="B124" s="697"/>
      <c r="C124" s="697"/>
      <c r="D124" s="698"/>
      <c r="E124" s="49">
        <f>SUM(E122:E123)</f>
        <v>2772.1867303588338</v>
      </c>
      <c r="F124" s="4"/>
    </row>
    <row r="125" spans="1:8" ht="13.5" thickBot="1" x14ac:dyDescent="0.25">
      <c r="A125" s="696" t="str">
        <f>'BASE PLANILHAS'!A125:D125</f>
        <v xml:space="preserve">Custo Total Anual </v>
      </c>
      <c r="B125" s="697"/>
      <c r="C125" s="697"/>
      <c r="D125" s="698"/>
      <c r="E125" s="51">
        <f>E124*12</f>
        <v>33266.240764306007</v>
      </c>
      <c r="F125" s="4"/>
    </row>
    <row r="126" spans="1:8" hidden="1" x14ac:dyDescent="0.2">
      <c r="A126" s="574"/>
      <c r="B126" s="825"/>
      <c r="C126" s="825"/>
      <c r="D126" s="25"/>
      <c r="E126" s="25"/>
    </row>
    <row r="127" spans="1:8" ht="40.5" hidden="1" customHeight="1" thickBot="1" x14ac:dyDescent="0.25">
      <c r="A127" s="826"/>
      <c r="B127" s="827"/>
      <c r="C127" s="26"/>
      <c r="D127" s="8"/>
      <c r="E127" s="17"/>
    </row>
    <row r="128" spans="1:8" ht="12.75" hidden="1" customHeight="1" x14ac:dyDescent="0.2">
      <c r="A128" s="828"/>
      <c r="B128" s="829"/>
      <c r="C128" s="270"/>
      <c r="D128" s="271"/>
      <c r="E128" s="272"/>
    </row>
    <row r="129" spans="1:5" ht="12.75" hidden="1" customHeight="1" x14ac:dyDescent="0.2">
      <c r="A129" s="816"/>
      <c r="B129" s="817"/>
      <c r="C129" s="273"/>
      <c r="D129" s="274"/>
      <c r="E129" s="275"/>
    </row>
    <row r="130" spans="1:5" ht="12.75" hidden="1" customHeight="1" x14ac:dyDescent="0.2">
      <c r="A130" s="816"/>
      <c r="B130" s="817"/>
      <c r="C130" s="273"/>
      <c r="D130" s="274"/>
      <c r="E130" s="275"/>
    </row>
    <row r="131" spans="1:5" ht="12.75" hidden="1" customHeight="1" x14ac:dyDescent="0.2">
      <c r="A131" s="816"/>
      <c r="B131" s="817"/>
      <c r="C131" s="273"/>
      <c r="D131" s="274"/>
      <c r="E131" s="275"/>
    </row>
    <row r="132" spans="1:5" ht="12.75" hidden="1" customHeight="1" x14ac:dyDescent="0.2">
      <c r="A132" s="818"/>
      <c r="B132" s="819"/>
      <c r="C132" s="9"/>
      <c r="D132" s="10"/>
      <c r="E132" s="275"/>
    </row>
    <row r="133" spans="1:5" ht="13.5" hidden="1" customHeight="1" thickBot="1" x14ac:dyDescent="0.25">
      <c r="A133" s="820"/>
      <c r="B133" s="821"/>
      <c r="C133" s="276"/>
      <c r="D133" s="277"/>
      <c r="E133" s="278"/>
    </row>
    <row r="134" spans="1:5" ht="13.5" hidden="1" thickBot="1" x14ac:dyDescent="0.25">
      <c r="A134" s="822"/>
      <c r="B134" s="823"/>
      <c r="C134" s="823"/>
      <c r="D134" s="824"/>
      <c r="E134" s="11"/>
    </row>
    <row r="135" spans="1:5" hidden="1" x14ac:dyDescent="0.2">
      <c r="A135" s="7"/>
      <c r="B135" s="7"/>
      <c r="C135" s="7"/>
      <c r="D135" s="7"/>
      <c r="E135" s="7"/>
    </row>
    <row r="136" spans="1:5" hidden="1" x14ac:dyDescent="0.2">
      <c r="A136" s="574"/>
      <c r="B136" s="825"/>
      <c r="C136" s="825"/>
      <c r="D136" s="25"/>
      <c r="E136" s="25"/>
    </row>
    <row r="137" spans="1:5" ht="13.5" hidden="1" thickBot="1" x14ac:dyDescent="0.25">
      <c r="A137" s="798"/>
      <c r="B137" s="799"/>
      <c r="C137" s="799"/>
      <c r="D137" s="799"/>
      <c r="E137" s="800"/>
    </row>
    <row r="138" spans="1:5" ht="13.5" hidden="1" thickBot="1" x14ac:dyDescent="0.25">
      <c r="A138" s="279"/>
      <c r="B138" s="801"/>
      <c r="C138" s="802"/>
      <c r="D138" s="803"/>
      <c r="E138" s="17"/>
    </row>
    <row r="139" spans="1:5" hidden="1" x14ac:dyDescent="0.2">
      <c r="A139" s="280"/>
      <c r="B139" s="804"/>
      <c r="C139" s="805"/>
      <c r="D139" s="806"/>
      <c r="E139" s="281"/>
    </row>
    <row r="140" spans="1:5" hidden="1" x14ac:dyDescent="0.2">
      <c r="A140" s="282"/>
      <c r="B140" s="807"/>
      <c r="C140" s="808"/>
      <c r="D140" s="809"/>
      <c r="E140" s="283"/>
    </row>
    <row r="141" spans="1:5" ht="13.5" hidden="1" thickBot="1" x14ac:dyDescent="0.25">
      <c r="A141" s="282"/>
      <c r="B141" s="810"/>
      <c r="C141" s="811"/>
      <c r="D141" s="812"/>
      <c r="E141" s="283"/>
    </row>
    <row r="142" spans="1:5" ht="13.5" hidden="1" thickBot="1" x14ac:dyDescent="0.25">
      <c r="A142" s="813"/>
      <c r="B142" s="814"/>
      <c r="C142" s="814"/>
      <c r="D142" s="815"/>
      <c r="E142" s="11"/>
    </row>
    <row r="143" spans="1:5" hidden="1" x14ac:dyDescent="0.2">
      <c r="A143" s="284"/>
      <c r="B143" s="7"/>
      <c r="C143" s="7"/>
      <c r="D143" s="7"/>
      <c r="E143" s="7"/>
    </row>
    <row r="144" spans="1:5" hidden="1" x14ac:dyDescent="0.2">
      <c r="A144" s="7"/>
      <c r="B144" s="7"/>
      <c r="C144" s="7"/>
      <c r="D144" s="7"/>
      <c r="E144" s="7"/>
    </row>
    <row r="145" spans="1:8" hidden="1" x14ac:dyDescent="0.2">
      <c r="A145" s="7"/>
      <c r="B145" s="7"/>
      <c r="C145" s="7"/>
      <c r="D145" s="7"/>
      <c r="E145" s="7"/>
    </row>
    <row r="146" spans="1:8" x14ac:dyDescent="0.2">
      <c r="A146" s="13"/>
      <c r="B146" s="13"/>
      <c r="C146" s="7"/>
      <c r="D146" s="7"/>
      <c r="E146" s="30"/>
      <c r="F146" s="4"/>
    </row>
    <row r="147" spans="1:8" x14ac:dyDescent="0.2">
      <c r="A147" s="14"/>
      <c r="B147" s="13"/>
      <c r="C147" s="7"/>
      <c r="D147" s="7"/>
      <c r="E147" s="69"/>
      <c r="F147" s="4"/>
      <c r="H147" s="4"/>
    </row>
    <row r="148" spans="1:8" x14ac:dyDescent="0.2">
      <c r="A148" s="7"/>
      <c r="B148" s="7"/>
      <c r="C148" s="7"/>
      <c r="D148" s="7"/>
      <c r="E148" s="15"/>
      <c r="H148" s="4"/>
    </row>
    <row r="149" spans="1:8" x14ac:dyDescent="0.2">
      <c r="A149" s="7"/>
      <c r="B149" s="7"/>
      <c r="C149" s="7"/>
      <c r="D149" s="7"/>
      <c r="E149" s="15"/>
    </row>
    <row r="150" spans="1:8" x14ac:dyDescent="0.2">
      <c r="A150" s="4"/>
      <c r="E150" s="4"/>
    </row>
    <row r="151" spans="1:8" x14ac:dyDescent="0.2">
      <c r="A151" s="4"/>
    </row>
  </sheetData>
  <sheetProtection sheet="1" objects="1" scenarios="1"/>
  <mergeCells count="115">
    <mergeCell ref="A1:E1"/>
    <mergeCell ref="A3:E3"/>
    <mergeCell ref="B4:D4"/>
    <mergeCell ref="B5:D5"/>
    <mergeCell ref="B6:D6"/>
    <mergeCell ref="B7:D7"/>
    <mergeCell ref="B16:C16"/>
    <mergeCell ref="B17:C17"/>
    <mergeCell ref="B18:C18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A72:E72"/>
    <mergeCell ref="B74:C74"/>
    <mergeCell ref="B75:C75"/>
    <mergeCell ref="B76:C76"/>
    <mergeCell ref="B77:C77"/>
    <mergeCell ref="B78:C78"/>
    <mergeCell ref="B65:C65"/>
    <mergeCell ref="B66:C66"/>
    <mergeCell ref="B67:C67"/>
    <mergeCell ref="B68:C68"/>
    <mergeCell ref="B69:C69"/>
    <mergeCell ref="A70:C70"/>
    <mergeCell ref="B87:C87"/>
    <mergeCell ref="B88:C88"/>
    <mergeCell ref="B89:C89"/>
    <mergeCell ref="A90:C90"/>
    <mergeCell ref="A92:E92"/>
    <mergeCell ref="B94:C94"/>
    <mergeCell ref="B79:C79"/>
    <mergeCell ref="B80:C80"/>
    <mergeCell ref="A81:C81"/>
    <mergeCell ref="B83:C83"/>
    <mergeCell ref="B84:C84"/>
    <mergeCell ref="A85:C85"/>
    <mergeCell ref="A102:E102"/>
    <mergeCell ref="C104:D104"/>
    <mergeCell ref="A111:B111"/>
    <mergeCell ref="A112:D112"/>
    <mergeCell ref="A114:E114"/>
    <mergeCell ref="A116:D116"/>
    <mergeCell ref="B95:C95"/>
    <mergeCell ref="B96:C96"/>
    <mergeCell ref="B97:C97"/>
    <mergeCell ref="B98:C98"/>
    <mergeCell ref="B99:C99"/>
    <mergeCell ref="A100:C100"/>
    <mergeCell ref="B123:D123"/>
    <mergeCell ref="A124:D124"/>
    <mergeCell ref="A125:D125"/>
    <mergeCell ref="B126:C126"/>
    <mergeCell ref="A127:B127"/>
    <mergeCell ref="A128:B128"/>
    <mergeCell ref="B117:D117"/>
    <mergeCell ref="B118:D118"/>
    <mergeCell ref="B119:D119"/>
    <mergeCell ref="B120:D120"/>
    <mergeCell ref="B121:D121"/>
    <mergeCell ref="B122:D122"/>
    <mergeCell ref="A142:D142"/>
    <mergeCell ref="B136:C136"/>
    <mergeCell ref="A137:E137"/>
    <mergeCell ref="B138:D138"/>
    <mergeCell ref="B139:D139"/>
    <mergeCell ref="B140:D140"/>
    <mergeCell ref="B141:D141"/>
    <mergeCell ref="A129:B129"/>
    <mergeCell ref="A130:B130"/>
    <mergeCell ref="A131:B131"/>
    <mergeCell ref="A132:B132"/>
    <mergeCell ref="A133:B133"/>
    <mergeCell ref="A134:D134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84" sqref="D84:E84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9" x14ac:dyDescent="0.2">
      <c r="A1" s="752" t="str">
        <f>'BASE PLANILHAS'!A1:E1</f>
        <v>ANEXO VI - PLANILHA DE COMPOSIÇÃO DE CUSTOS</v>
      </c>
      <c r="B1" s="753"/>
      <c r="C1" s="753"/>
      <c r="D1" s="753"/>
      <c r="E1" s="754"/>
    </row>
    <row r="2" spans="1:9" ht="13.5" thickBot="1" x14ac:dyDescent="0.25">
      <c r="A2" s="174"/>
      <c r="B2" s="221"/>
      <c r="C2" s="221"/>
      <c r="D2" s="222"/>
      <c r="E2" s="223"/>
      <c r="F2" s="54"/>
      <c r="G2" s="54"/>
      <c r="H2" s="54"/>
    </row>
    <row r="3" spans="1:9" ht="13.5" thickBot="1" x14ac:dyDescent="0.25">
      <c r="A3" s="755" t="str">
        <f>'BASE PLANILHAS'!A3:E3</f>
        <v>Dados para composição dos custos referentes à mão-de-obra</v>
      </c>
      <c r="B3" s="756"/>
      <c r="C3" s="756"/>
      <c r="D3" s="756"/>
      <c r="E3" s="757"/>
      <c r="F3" s="54"/>
      <c r="G3" s="54"/>
      <c r="H3" s="54"/>
    </row>
    <row r="4" spans="1:9" x14ac:dyDescent="0.2">
      <c r="A4" s="64" t="str">
        <f>'BASE PLANILHAS'!A4</f>
        <v>A</v>
      </c>
      <c r="B4" s="758" t="str">
        <f>'BASE PLANILHAS'!B4:D4</f>
        <v>Localidade</v>
      </c>
      <c r="C4" s="759"/>
      <c r="D4" s="760"/>
      <c r="E4" s="297" t="str">
        <f>CCT!A119</f>
        <v>Montes Claros</v>
      </c>
      <c r="F4" s="54"/>
      <c r="G4" s="54"/>
      <c r="H4" s="54"/>
    </row>
    <row r="5" spans="1:9" x14ac:dyDescent="0.2">
      <c r="A5" s="34" t="str">
        <f>'BASE PLANILHAS'!A5</f>
        <v>B</v>
      </c>
      <c r="B5" s="761" t="str">
        <f>'BASE PLANILHAS'!B5:D5</f>
        <v>Tipo de serviço</v>
      </c>
      <c r="C5" s="762"/>
      <c r="D5" s="763"/>
      <c r="E5" s="33" t="str">
        <f>'BASE PLANILHAS'!E5</f>
        <v>Apoio Administrativo</v>
      </c>
      <c r="F5" s="54"/>
      <c r="G5" s="54"/>
      <c r="H5" s="54"/>
    </row>
    <row r="6" spans="1:9" x14ac:dyDescent="0.2">
      <c r="A6" s="34" t="str">
        <f>'BASE PLANILHAS'!A6</f>
        <v>C</v>
      </c>
      <c r="B6" s="745" t="str">
        <f>'BASE PLANILHAS'!B6:D6</f>
        <v>Salário Nominativo da Categoria Profissional</v>
      </c>
      <c r="C6" s="746"/>
      <c r="D6" s="747"/>
      <c r="E6" s="297">
        <f>CCT!H119</f>
        <v>2973.68</v>
      </c>
      <c r="F6" s="54"/>
      <c r="G6" s="54"/>
      <c r="H6" s="54"/>
    </row>
    <row r="7" spans="1:9" x14ac:dyDescent="0.2">
      <c r="A7" s="34" t="str">
        <f>'BASE PLANILHAS'!A7</f>
        <v>D</v>
      </c>
      <c r="B7" s="745" t="str">
        <f>'BASE PLANILHAS'!B7:D7</f>
        <v>Categoria profissional (vinculada à execução contratual)</v>
      </c>
      <c r="C7" s="746"/>
      <c r="D7" s="747"/>
      <c r="E7" s="298" t="str">
        <f>CCT!B119</f>
        <v>Motorista - 220h</v>
      </c>
      <c r="G7" s="1"/>
    </row>
    <row r="8" spans="1:9" ht="13.5" thickBot="1" x14ac:dyDescent="0.25">
      <c r="A8" s="36" t="str">
        <f>'BASE PLANILHAS'!A8</f>
        <v>E</v>
      </c>
      <c r="B8" s="764" t="str">
        <f>'BASE PLANILHAS'!B8:D8</f>
        <v>Data base da categoria (dia/mês/ano)</v>
      </c>
      <c r="C8" s="765"/>
      <c r="D8" s="766"/>
      <c r="E8" s="225">
        <f>CCT!P119</f>
        <v>42736</v>
      </c>
      <c r="F8" s="63"/>
    </row>
    <row r="9" spans="1:9" x14ac:dyDescent="0.2">
      <c r="A9" s="226"/>
      <c r="B9" s="100"/>
      <c r="C9" s="100"/>
      <c r="D9" s="100"/>
      <c r="E9" s="227"/>
      <c r="F9" s="63"/>
      <c r="H9" s="1"/>
    </row>
    <row r="10" spans="1:9" x14ac:dyDescent="0.2">
      <c r="A10" s="711" t="str">
        <f>'BASE PLANILHAS'!A10:E10</f>
        <v>MÓDULO 1 - COMPOSIÇÃO DA REMUNERAÇÃO</v>
      </c>
      <c r="B10" s="712"/>
      <c r="C10" s="712"/>
      <c r="D10" s="712"/>
      <c r="E10" s="713"/>
      <c r="F10" s="70"/>
    </row>
    <row r="11" spans="1:9" ht="13.5" thickBot="1" x14ac:dyDescent="0.25">
      <c r="A11" s="37"/>
      <c r="B11" s="38"/>
      <c r="C11" s="38"/>
      <c r="D11" s="38"/>
      <c r="E11" s="39"/>
      <c r="F11" s="1"/>
    </row>
    <row r="12" spans="1:9" ht="13.5" thickBot="1" x14ac:dyDescent="0.25">
      <c r="A12" s="214">
        <f>'BASE PLANILHAS'!A12</f>
        <v>1</v>
      </c>
      <c r="B12" s="696" t="str">
        <f>'BASE PLANILHAS'!B12:C12</f>
        <v>Composição da Remuneração</v>
      </c>
      <c r="C12" s="698"/>
      <c r="D12" s="405" t="str">
        <f>'BASE PLANILHAS'!D12</f>
        <v>Referência</v>
      </c>
      <c r="E12" s="405" t="str">
        <f>'BASE PLANILHAS'!E12</f>
        <v>Valor (R$)</v>
      </c>
      <c r="G12" s="1"/>
      <c r="I12" s="1"/>
    </row>
    <row r="13" spans="1:9" x14ac:dyDescent="0.2">
      <c r="A13" s="40" t="str">
        <f>'BASE PLANILHAS'!A13</f>
        <v>A</v>
      </c>
      <c r="B13" s="720" t="str">
        <f>'BASE PLANILHAS'!B13:C13</f>
        <v>Salário Base</v>
      </c>
      <c r="C13" s="721"/>
      <c r="D13" s="83">
        <v>1</v>
      </c>
      <c r="E13" s="41">
        <f>E6*D13</f>
        <v>2973.68</v>
      </c>
    </row>
    <row r="14" spans="1:9" x14ac:dyDescent="0.2">
      <c r="A14" s="34" t="str">
        <f>'BASE PLANILHAS'!A14</f>
        <v>B</v>
      </c>
      <c r="B14" s="699" t="str">
        <f>'BASE PLANILHAS'!B14:C14</f>
        <v xml:space="preserve">Adicional Periculosidade </v>
      </c>
      <c r="C14" s="700"/>
      <c r="D14" s="291">
        <v>0</v>
      </c>
      <c r="E14" s="216">
        <f t="shared" ref="E14:E19" si="0">D14*$E$13</f>
        <v>0</v>
      </c>
      <c r="G14" s="1"/>
    </row>
    <row r="15" spans="1:9" x14ac:dyDescent="0.2">
      <c r="A15" s="34" t="str">
        <f>'BASE PLANILHAS'!A15</f>
        <v>C</v>
      </c>
      <c r="B15" s="699" t="str">
        <f>'BASE PLANILHAS'!B15:C15</f>
        <v>Adicional Insalubridade</v>
      </c>
      <c r="C15" s="700"/>
      <c r="D15" s="296">
        <v>0</v>
      </c>
      <c r="E15" s="55">
        <f>D15*$D$13</f>
        <v>0</v>
      </c>
      <c r="G15" s="1"/>
    </row>
    <row r="16" spans="1:9" x14ac:dyDescent="0.2">
      <c r="A16" s="34" t="str">
        <f>'BASE PLANILHAS'!A16</f>
        <v>D</v>
      </c>
      <c r="B16" s="701" t="str">
        <f>'BASE PLANILHAS'!B16:C16</f>
        <v>Adicional Noturno</v>
      </c>
      <c r="C16" s="702"/>
      <c r="D16" s="42">
        <v>0</v>
      </c>
      <c r="E16" s="216">
        <f t="shared" si="0"/>
        <v>0</v>
      </c>
      <c r="G16" s="1"/>
    </row>
    <row r="17" spans="1:9" x14ac:dyDescent="0.2">
      <c r="A17" s="34" t="str">
        <f>'BASE PLANILHAS'!A17</f>
        <v>E</v>
      </c>
      <c r="B17" s="699" t="str">
        <f>'BASE PLANILHAS'!B17:C17</f>
        <v>Adicional de Hora Noturna Reduzida</v>
      </c>
      <c r="C17" s="700"/>
      <c r="D17" s="42">
        <v>0</v>
      </c>
      <c r="E17" s="216">
        <f t="shared" si="0"/>
        <v>0</v>
      </c>
    </row>
    <row r="18" spans="1:9" x14ac:dyDescent="0.2">
      <c r="A18" s="34" t="str">
        <f>'BASE PLANILHAS'!A18</f>
        <v>F</v>
      </c>
      <c r="B18" s="699" t="str">
        <f>'BASE PLANILHAS'!B18:C18</f>
        <v>Intervalo Intrajornada</v>
      </c>
      <c r="C18" s="700"/>
      <c r="D18" s="291">
        <v>0</v>
      </c>
      <c r="E18" s="216">
        <v>0</v>
      </c>
    </row>
    <row r="19" spans="1:9" x14ac:dyDescent="0.2">
      <c r="A19" s="64" t="str">
        <f>'BASE PLANILHAS'!A19</f>
        <v>G</v>
      </c>
      <c r="B19" s="701" t="str">
        <f>'BASE PLANILHAS'!B19:C19</f>
        <v>Feriado Nacional - Súmula 444/2012 - TST</v>
      </c>
      <c r="C19" s="702"/>
      <c r="D19" s="291">
        <v>0</v>
      </c>
      <c r="E19" s="216">
        <f t="shared" si="0"/>
        <v>0</v>
      </c>
    </row>
    <row r="20" spans="1:9" ht="13.5" thickBot="1" x14ac:dyDescent="0.25">
      <c r="A20" s="36" t="str">
        <f>'BASE PLANILHAS'!A20</f>
        <v>H</v>
      </c>
      <c r="B20" s="716" t="str">
        <f>'BASE PLANILHAS'!B20:C20</f>
        <v>Adicional de Acúmulo de função</v>
      </c>
      <c r="C20" s="717"/>
      <c r="D20" s="42">
        <v>0</v>
      </c>
      <c r="E20" s="215">
        <f>D20*$E$13</f>
        <v>0</v>
      </c>
    </row>
    <row r="21" spans="1:9" ht="13.5" thickBot="1" x14ac:dyDescent="0.25">
      <c r="A21" s="696" t="str">
        <f>'BASE PLANILHAS'!A21:D21</f>
        <v>Total do Módulo 1</v>
      </c>
      <c r="B21" s="697"/>
      <c r="C21" s="697"/>
      <c r="D21" s="698"/>
      <c r="E21" s="51">
        <f>SUM(E13:E20)</f>
        <v>2973.68</v>
      </c>
    </row>
    <row r="22" spans="1:9" x14ac:dyDescent="0.2">
      <c r="A22" s="409"/>
      <c r="B22" s="410"/>
      <c r="C22" s="410"/>
      <c r="D22" s="410"/>
      <c r="E22" s="44"/>
      <c r="F22" s="1"/>
    </row>
    <row r="23" spans="1:9" x14ac:dyDescent="0.2">
      <c r="A23" s="711" t="str">
        <f>'BASE PLANILHAS'!A23:E23</f>
        <v>MÓDULO 2 – ENCARGOS E BENEFÍCIOS MENSAIS E DIÁRIOS</v>
      </c>
      <c r="B23" s="712"/>
      <c r="C23" s="712"/>
      <c r="D23" s="712"/>
      <c r="E23" s="713"/>
      <c r="F23" s="1"/>
    </row>
    <row r="24" spans="1:9" ht="13.5" thickBot="1" x14ac:dyDescent="0.25">
      <c r="A24" s="406"/>
      <c r="B24" s="407"/>
      <c r="C24" s="407"/>
      <c r="D24" s="407"/>
      <c r="E24" s="408"/>
      <c r="F24" s="1"/>
    </row>
    <row r="25" spans="1:9" ht="13.5" thickBot="1" x14ac:dyDescent="0.25">
      <c r="A25" s="214" t="str">
        <f>'BASE PLANILHAS'!A25</f>
        <v>2.1</v>
      </c>
      <c r="B25" s="696" t="str">
        <f>'BASE PLANILHAS'!B25:C25</f>
        <v>Submódulo 2.1 - Encargos Previdenciários, FGTS e Outras Contribuições</v>
      </c>
      <c r="C25" s="698"/>
      <c r="D25" s="214" t="str">
        <f>'BASE PLANILHAS'!D25</f>
        <v>Referência</v>
      </c>
      <c r="E25" s="214" t="str">
        <f>'BASE PLANILHAS'!E25</f>
        <v>Valor (R$)</v>
      </c>
    </row>
    <row r="26" spans="1:9" x14ac:dyDescent="0.2">
      <c r="A26" s="40" t="str">
        <f>'BASE PLANILHAS'!A26</f>
        <v>A</v>
      </c>
      <c r="B26" s="708" t="str">
        <f>'BASE PLANILHAS'!B26:C26</f>
        <v>INSS</v>
      </c>
      <c r="C26" s="710"/>
      <c r="D26" s="73">
        <f>'BASE PLANILHAS'!D26</f>
        <v>0.2</v>
      </c>
      <c r="E26" s="74">
        <f>$E$21*D26</f>
        <v>594.73599999999999</v>
      </c>
    </row>
    <row r="27" spans="1:9" x14ac:dyDescent="0.2">
      <c r="A27" s="34" t="str">
        <f>'BASE PLANILHAS'!A27</f>
        <v>B</v>
      </c>
      <c r="B27" s="701" t="str">
        <f>'BASE PLANILHAS'!B27:C27</f>
        <v>SESI OU SENAC</v>
      </c>
      <c r="C27" s="702"/>
      <c r="D27" s="18">
        <f>'BASE PLANILHAS'!D27</f>
        <v>1.4999999999999999E-2</v>
      </c>
      <c r="E27" s="23">
        <f>$E$21*D27</f>
        <v>44.605199999999996</v>
      </c>
    </row>
    <row r="28" spans="1:9" x14ac:dyDescent="0.2">
      <c r="A28" s="34" t="str">
        <f>'BASE PLANILHAS'!A28</f>
        <v>C</v>
      </c>
      <c r="B28" s="748" t="str">
        <f>'BASE PLANILHAS'!B28:C28</f>
        <v>SENAI OU SENAC</v>
      </c>
      <c r="C28" s="749"/>
      <c r="D28" s="18">
        <f>'BASE PLANILHAS'!D28</f>
        <v>0.01</v>
      </c>
      <c r="E28" s="23">
        <f>$E$21*D28</f>
        <v>29.736799999999999</v>
      </c>
    </row>
    <row r="29" spans="1:9" x14ac:dyDescent="0.2">
      <c r="A29" s="34" t="str">
        <f>'BASE PLANILHAS'!A29</f>
        <v>D</v>
      </c>
      <c r="B29" s="699" t="str">
        <f>'BASE PLANILHAS'!B29:C29</f>
        <v>INCRA</v>
      </c>
      <c r="C29" s="700"/>
      <c r="D29" s="18">
        <f>'BASE PLANILHAS'!D29</f>
        <v>2E-3</v>
      </c>
      <c r="E29" s="23">
        <f t="shared" ref="E29:E32" si="1">$E$21*D29</f>
        <v>5.9473599999999998</v>
      </c>
    </row>
    <row r="30" spans="1:9" x14ac:dyDescent="0.2">
      <c r="A30" s="34" t="str">
        <f>'BASE PLANILHAS'!A30</f>
        <v>E</v>
      </c>
      <c r="B30" s="699" t="str">
        <f>'BASE PLANILHAS'!B30:C30</f>
        <v>Salário Educação</v>
      </c>
      <c r="C30" s="700"/>
      <c r="D30" s="18">
        <f>'BASE PLANILHAS'!D30</f>
        <v>2.5000000000000001E-2</v>
      </c>
      <c r="E30" s="23">
        <f t="shared" si="1"/>
        <v>74.341999999999999</v>
      </c>
    </row>
    <row r="31" spans="1:9" x14ac:dyDescent="0.2">
      <c r="A31" s="34" t="str">
        <f>'BASE PLANILHAS'!A31</f>
        <v>F</v>
      </c>
      <c r="B31" s="699" t="str">
        <f>'BASE PLANILHAS'!B31:C31</f>
        <v>FGTS</v>
      </c>
      <c r="C31" s="700"/>
      <c r="D31" s="18">
        <f>'BASE PLANILHAS'!D31</f>
        <v>0.08</v>
      </c>
      <c r="E31" s="23">
        <f t="shared" si="1"/>
        <v>237.89439999999999</v>
      </c>
    </row>
    <row r="32" spans="1:9" x14ac:dyDescent="0.2">
      <c r="A32" s="34" t="str">
        <f>'BASE PLANILHAS'!A32</f>
        <v>G</v>
      </c>
      <c r="B32" s="699" t="str">
        <f>'BASE PLANILHAS'!B32:C32</f>
        <v>RAT</v>
      </c>
      <c r="C32" s="700"/>
      <c r="D32" s="18">
        <f>'BASE PLANILHAS'!D32</f>
        <v>0.03</v>
      </c>
      <c r="E32" s="23">
        <f t="shared" si="1"/>
        <v>89.210399999999993</v>
      </c>
      <c r="I32" s="1"/>
    </row>
    <row r="33" spans="1:14" ht="13.5" thickBot="1" x14ac:dyDescent="0.25">
      <c r="A33" s="34" t="str">
        <f>'BASE PLANILHAS'!A33</f>
        <v>H</v>
      </c>
      <c r="B33" s="701" t="str">
        <f>'BASE PLANILHAS'!B33:C33</f>
        <v>SEBRAE</v>
      </c>
      <c r="C33" s="702"/>
      <c r="D33" s="18">
        <f>'BASE PLANILHAS'!D33</f>
        <v>6.0000000000000001E-3</v>
      </c>
      <c r="E33" s="23">
        <f>$E$21*D33</f>
        <v>17.842079999999999</v>
      </c>
    </row>
    <row r="34" spans="1:14" ht="13.5" thickBot="1" x14ac:dyDescent="0.25">
      <c r="A34" s="696" t="str">
        <f>'BASE PLANILHAS'!A34:C34</f>
        <v>Total do Submódulo 2.1</v>
      </c>
      <c r="B34" s="697"/>
      <c r="C34" s="698"/>
      <c r="D34" s="50">
        <f>'BASE PLANILHAS'!D34</f>
        <v>0.3680000000000001</v>
      </c>
      <c r="E34" s="51">
        <f>SUM(E26:E33)</f>
        <v>1094.3142399999999</v>
      </c>
      <c r="F34" s="1"/>
      <c r="G34" s="66"/>
    </row>
    <row r="35" spans="1:14" ht="13.5" thickBot="1" x14ac:dyDescent="0.25">
      <c r="A35" s="403"/>
      <c r="B35" s="404"/>
      <c r="C35" s="404"/>
      <c r="D35" s="236"/>
      <c r="E35" s="45"/>
      <c r="F35" s="1"/>
      <c r="G35" s="66"/>
    </row>
    <row r="36" spans="1:14" ht="13.5" thickBot="1" x14ac:dyDescent="0.25">
      <c r="A36" s="214" t="str">
        <f>'BASE PLANILHAS'!A36</f>
        <v>2.2</v>
      </c>
      <c r="B36" s="696" t="str">
        <f>'BASE PLANILHAS'!B36:C36</f>
        <v>Submódulo 2.2 - 13º Salário, Férias e Adicional de Férias</v>
      </c>
      <c r="C36" s="698"/>
      <c r="D36" s="214" t="str">
        <f>'BASE PLANILHAS'!D36</f>
        <v>Referência</v>
      </c>
      <c r="E36" s="405" t="str">
        <f>'BASE PLANILHAS'!E36</f>
        <v>Valor (R$)</v>
      </c>
    </row>
    <row r="37" spans="1:14" x14ac:dyDescent="0.2">
      <c r="A37" s="32" t="str">
        <f>'BASE PLANILHAS'!A37</f>
        <v>A</v>
      </c>
      <c r="B37" s="701" t="str">
        <f>'BASE PLANILHAS'!B37:C37</f>
        <v>13º salário (titular)</v>
      </c>
      <c r="C37" s="702"/>
      <c r="D37" s="65">
        <f>'BASE PLANILHAS'!D37</f>
        <v>8.3333333333333329E-2</v>
      </c>
      <c r="E37" s="41">
        <f>$E$21*D37</f>
        <v>247.80666666666664</v>
      </c>
      <c r="F37" s="1"/>
    </row>
    <row r="38" spans="1:14" ht="13.5" thickBot="1" x14ac:dyDescent="0.25">
      <c r="A38" s="36" t="str">
        <f>'BASE PLANILHAS'!A38</f>
        <v>B</v>
      </c>
      <c r="B38" s="716" t="str">
        <f>'BASE PLANILHAS'!B38:C38</f>
        <v>Férias e Adicional de Férias (titular)</v>
      </c>
      <c r="C38" s="717"/>
      <c r="D38" s="71">
        <f>'BASE PLANILHAS'!D38</f>
        <v>0.1111111111111111</v>
      </c>
      <c r="E38" s="72">
        <f>D38*$E$21</f>
        <v>330.40888888888884</v>
      </c>
      <c r="F38" s="1"/>
      <c r="H38" s="1"/>
    </row>
    <row r="39" spans="1:14" ht="13.5" thickBot="1" x14ac:dyDescent="0.25">
      <c r="A39" s="67"/>
      <c r="B39" s="696" t="str">
        <f>'BASE PLANILHAS'!B39:C39</f>
        <v>Subtotal</v>
      </c>
      <c r="C39" s="698"/>
      <c r="D39" s="16">
        <f>'BASE PLANILHAS'!D39</f>
        <v>0.19444444444444442</v>
      </c>
      <c r="E39" s="45">
        <f>D39*$E$21</f>
        <v>578.2155555555554</v>
      </c>
      <c r="F39" s="1"/>
      <c r="H39" s="1"/>
    </row>
    <row r="40" spans="1:14" ht="13.5" thickBot="1" x14ac:dyDescent="0.25">
      <c r="A40" s="214" t="str">
        <f>'BASE PLANILHAS'!A40</f>
        <v>C</v>
      </c>
      <c r="B40" s="750" t="str">
        <f>'BASE PLANILHAS'!B40:C40</f>
        <v>Incidência do Submódulo 2.1 sobre 13º Salário, Férias e Adicional de Férias</v>
      </c>
      <c r="C40" s="751"/>
      <c r="D40" s="46">
        <f>'BASE PLANILHAS'!D40</f>
        <v>7.1555555555555567E-2</v>
      </c>
      <c r="E40" s="47">
        <f>D40*$E$21</f>
        <v>212.78332444444447</v>
      </c>
      <c r="F40" s="29"/>
      <c r="H40" s="1"/>
    </row>
    <row r="41" spans="1:14" ht="13.5" thickBot="1" x14ac:dyDescent="0.25">
      <c r="A41" s="696" t="str">
        <f>'BASE PLANILHAS'!A41:C41</f>
        <v>Total do Submódulo 2.2</v>
      </c>
      <c r="B41" s="697"/>
      <c r="C41" s="698"/>
      <c r="D41" s="48">
        <f>'BASE PLANILHAS'!D41</f>
        <v>0.26600000000000001</v>
      </c>
      <c r="E41" s="49">
        <f>SUM(E39:E40)</f>
        <v>790.99887999999987</v>
      </c>
      <c r="F41" s="29"/>
    </row>
    <row r="42" spans="1:14" ht="13.5" thickBot="1" x14ac:dyDescent="0.25">
      <c r="A42" s="237"/>
      <c r="B42" s="238"/>
      <c r="C42" s="238"/>
      <c r="D42" s="238"/>
      <c r="E42" s="239"/>
      <c r="F42" s="1"/>
    </row>
    <row r="43" spans="1:14" ht="13.5" thickBot="1" x14ac:dyDescent="0.25">
      <c r="A43" s="52" t="str">
        <f>'BASE PLANILHAS'!A43</f>
        <v>2.3</v>
      </c>
      <c r="B43" s="696" t="str">
        <f>'BASE PLANILHAS'!B43:C43</f>
        <v>Submódulo 2.3 - Benefícios Mensais e Diários</v>
      </c>
      <c r="C43" s="698"/>
      <c r="D43" s="405" t="str">
        <f>'BASE PLANILHAS'!D43</f>
        <v>Referência</v>
      </c>
      <c r="E43" s="405" t="str">
        <f>'BASE PLANILHAS'!E43</f>
        <v>Valor (R$)</v>
      </c>
    </row>
    <row r="44" spans="1:14" x14ac:dyDescent="0.2">
      <c r="A44" s="32" t="str">
        <f>'BASE PLANILHAS'!A44</f>
        <v>A</v>
      </c>
      <c r="B44" s="708" t="str">
        <f>'BASE PLANILHAS'!B44:C44</f>
        <v>Vale - Transporte (Descontada parcela do empregado)</v>
      </c>
      <c r="C44" s="710"/>
      <c r="D44" s="292">
        <f>VT!D46</f>
        <v>4.05</v>
      </c>
      <c r="E44" s="78">
        <f>(2*$D$44*20*$D$13)-(IF($E$13*6%&lt;=(2*$D$44*20*$D$13),$E$13*6%,(2*$D$44*20*$D$13)))</f>
        <v>0</v>
      </c>
      <c r="F44" s="19"/>
      <c r="N44" s="4"/>
    </row>
    <row r="45" spans="1:14" x14ac:dyDescent="0.2">
      <c r="A45" s="34" t="str">
        <f>'BASE PLANILHAS'!A45</f>
        <v>B</v>
      </c>
      <c r="B45" s="701" t="str">
        <f>'BASE PLANILHAS'!B45:C45</f>
        <v>Vale - Alimentação (Descontada parcela do empregado)</v>
      </c>
      <c r="C45" s="702"/>
      <c r="D45" s="293">
        <f>CCT!I119</f>
        <v>16.27</v>
      </c>
      <c r="E45" s="78">
        <f>(D45*20-1)*D13</f>
        <v>324.39999999999998</v>
      </c>
      <c r="F45" s="19"/>
    </row>
    <row r="46" spans="1:14" x14ac:dyDescent="0.2">
      <c r="A46" s="34" t="str">
        <f>'BASE PLANILHAS'!A46</f>
        <v>C</v>
      </c>
      <c r="B46" s="699" t="str">
        <f>'BASE PLANILHAS'!B46:C46</f>
        <v>Cesta Básica</v>
      </c>
      <c r="C46" s="700"/>
      <c r="D46" s="293">
        <f>CCT!J119</f>
        <v>0</v>
      </c>
      <c r="E46" s="78">
        <f>$D46*$D$13</f>
        <v>0</v>
      </c>
      <c r="F46" s="19"/>
    </row>
    <row r="47" spans="1:14" x14ac:dyDescent="0.2">
      <c r="A47" s="34" t="str">
        <f>'BASE PLANILHAS'!A47</f>
        <v>D</v>
      </c>
      <c r="B47" s="701" t="str">
        <f>'BASE PLANILHAS'!B47:C47</f>
        <v>PAF</v>
      </c>
      <c r="C47" s="702"/>
      <c r="D47" s="293">
        <f>CCT!K119</f>
        <v>0</v>
      </c>
      <c r="E47" s="78">
        <f t="shared" ref="E47:E51" si="2">$D47*$D$13</f>
        <v>0</v>
      </c>
      <c r="F47" s="19"/>
    </row>
    <row r="48" spans="1:14" x14ac:dyDescent="0.2">
      <c r="A48" s="34" t="str">
        <f>'BASE PLANILHAS'!A48</f>
        <v>E</v>
      </c>
      <c r="B48" s="699" t="str">
        <f>'BASE PLANILHAS'!B48:C48</f>
        <v>PQM</v>
      </c>
      <c r="C48" s="700"/>
      <c r="D48" s="367">
        <f>CCT!L119</f>
        <v>0</v>
      </c>
      <c r="E48" s="78">
        <f t="shared" si="2"/>
        <v>0</v>
      </c>
      <c r="F48" s="19"/>
    </row>
    <row r="49" spans="1:8" x14ac:dyDescent="0.2">
      <c r="A49" s="34" t="str">
        <f>'BASE PLANILHAS'!A49</f>
        <v>F</v>
      </c>
      <c r="B49" s="701" t="str">
        <f>'BASE PLANILHAS'!B49:C49</f>
        <v>PAT</v>
      </c>
      <c r="C49" s="702"/>
      <c r="D49" s="367">
        <f>CCT!M119</f>
        <v>0</v>
      </c>
      <c r="E49" s="78">
        <f t="shared" si="2"/>
        <v>0</v>
      </c>
      <c r="F49" s="19"/>
    </row>
    <row r="50" spans="1:8" x14ac:dyDescent="0.2">
      <c r="A50" s="34" t="str">
        <f>'BASE PLANILHAS'!A50</f>
        <v>G</v>
      </c>
      <c r="B50" s="699" t="str">
        <f>'BASE PLANILHAS'!B50:C50</f>
        <v>Seguro de Vida</v>
      </c>
      <c r="C50" s="700"/>
      <c r="D50" s="368">
        <f>CCT!N119</f>
        <v>4.72</v>
      </c>
      <c r="E50" s="78">
        <f t="shared" si="2"/>
        <v>4.72</v>
      </c>
      <c r="F50" s="19"/>
    </row>
    <row r="51" spans="1:8" ht="13.5" thickBot="1" x14ac:dyDescent="0.25">
      <c r="A51" s="36" t="str">
        <f>'BASE PLANILHAS'!A51</f>
        <v>H</v>
      </c>
      <c r="B51" s="703" t="str">
        <f>'BASE PLANILHAS'!B51:C51</f>
        <v>Despesas de Viagem</v>
      </c>
      <c r="C51" s="704"/>
      <c r="D51" s="369">
        <f>CCT!O119</f>
        <v>293.88</v>
      </c>
      <c r="E51" s="78">
        <f t="shared" si="2"/>
        <v>293.88</v>
      </c>
      <c r="F51" s="1"/>
    </row>
    <row r="52" spans="1:8" ht="13.5" thickBot="1" x14ac:dyDescent="0.25">
      <c r="A52" s="705" t="str">
        <f>'BASE PLANILHAS'!A52:D52</f>
        <v>Total do Submódulo 2.3</v>
      </c>
      <c r="B52" s="706"/>
      <c r="C52" s="706"/>
      <c r="D52" s="707"/>
      <c r="E52" s="51">
        <f>SUM(E44:E51)</f>
        <v>623</v>
      </c>
      <c r="F52" s="29"/>
    </row>
    <row r="53" spans="1:8" ht="13.5" thickBot="1" x14ac:dyDescent="0.25">
      <c r="A53" s="237"/>
      <c r="B53" s="238"/>
      <c r="C53" s="240"/>
      <c r="D53" s="238"/>
      <c r="E53" s="239"/>
      <c r="F53" s="1"/>
    </row>
    <row r="54" spans="1:8" ht="13.5" thickBot="1" x14ac:dyDescent="0.25">
      <c r="A54" s="214" t="str">
        <f>'BASE PLANILHAS'!A54</f>
        <v>2.4</v>
      </c>
      <c r="B54" s="696" t="str">
        <f>'BASE PLANILHAS'!B54:D54</f>
        <v>Quadro Resumo do Módulo 2 - Encargos e Benefícios Mensais e Diários</v>
      </c>
      <c r="C54" s="697"/>
      <c r="D54" s="698"/>
      <c r="E54" s="214" t="str">
        <f>'BASE PLANILHAS'!E54</f>
        <v>Valor (R$)</v>
      </c>
    </row>
    <row r="55" spans="1:8" x14ac:dyDescent="0.2">
      <c r="A55" s="40" t="str">
        <f>'BASE PLANILHAS'!A55</f>
        <v>2.1</v>
      </c>
      <c r="B55" s="708" t="str">
        <f>'BASE PLANILHAS'!B55:D55</f>
        <v>Encargos Previdenciários, FGTS e Outras Contribuições</v>
      </c>
      <c r="C55" s="709"/>
      <c r="D55" s="710"/>
      <c r="E55" s="41">
        <f>E41</f>
        <v>790.99887999999987</v>
      </c>
      <c r="F55" s="1"/>
      <c r="H55" s="66"/>
    </row>
    <row r="56" spans="1:8" x14ac:dyDescent="0.2">
      <c r="A56" s="34" t="str">
        <f>'BASE PLANILHAS'!A56</f>
        <v>2.2</v>
      </c>
      <c r="B56" s="701" t="str">
        <f>'BASE PLANILHAS'!B56:D56</f>
        <v>13º Salário, Férias e Adicional de Férias</v>
      </c>
      <c r="C56" s="733"/>
      <c r="D56" s="702"/>
      <c r="E56" s="23">
        <f>E34</f>
        <v>1094.3142399999999</v>
      </c>
      <c r="F56" s="1"/>
    </row>
    <row r="57" spans="1:8" ht="13.5" thickBot="1" x14ac:dyDescent="0.25">
      <c r="A57" s="36" t="str">
        <f>'BASE PLANILHAS'!A57</f>
        <v>2.3</v>
      </c>
      <c r="B57" s="699" t="str">
        <f>'BASE PLANILHAS'!B57:D57</f>
        <v>Benefícios Mensais e Diários</v>
      </c>
      <c r="C57" s="734"/>
      <c r="D57" s="749"/>
      <c r="E57" s="24">
        <f>E52</f>
        <v>623</v>
      </c>
      <c r="F57" s="1"/>
    </row>
    <row r="58" spans="1:8" ht="13.5" thickBot="1" x14ac:dyDescent="0.25">
      <c r="A58" s="696" t="str">
        <f>'BASE PLANILHAS'!A58:D58</f>
        <v>Total do Módulo 2</v>
      </c>
      <c r="B58" s="697"/>
      <c r="C58" s="697"/>
      <c r="D58" s="698"/>
      <c r="E58" s="49">
        <f>SUM(E55:E57)</f>
        <v>2508.3131199999998</v>
      </c>
      <c r="F58" s="1"/>
    </row>
    <row r="59" spans="1:8" x14ac:dyDescent="0.2">
      <c r="A59" s="241"/>
      <c r="B59" s="240"/>
      <c r="C59" s="240"/>
      <c r="D59" s="240"/>
      <c r="E59" s="242"/>
      <c r="F59" s="1"/>
    </row>
    <row r="60" spans="1:8" x14ac:dyDescent="0.2">
      <c r="A60" s="711" t="str">
        <f>'BASE PLANILHAS'!A60:E60</f>
        <v>MÓDULO 3 – PROVISÃO PARA RESCISÃO</v>
      </c>
      <c r="B60" s="712"/>
      <c r="C60" s="712"/>
      <c r="D60" s="712"/>
      <c r="E60" s="713"/>
      <c r="F60" s="1"/>
    </row>
    <row r="61" spans="1:8" ht="13.5" thickBot="1" x14ac:dyDescent="0.25">
      <c r="A61" s="54"/>
      <c r="B61" s="54"/>
      <c r="C61" s="54"/>
      <c r="D61" s="54"/>
      <c r="E61" s="54"/>
      <c r="F61" s="22"/>
      <c r="G61" s="1"/>
    </row>
    <row r="62" spans="1:8" ht="13.5" thickBot="1" x14ac:dyDescent="0.25">
      <c r="A62" s="214">
        <f>'BASE PLANILHAS'!A62</f>
        <v>3</v>
      </c>
      <c r="B62" s="697" t="str">
        <f>'BASE PLANILHAS'!B62:C62</f>
        <v>Provisão para Rescisão</v>
      </c>
      <c r="C62" s="698"/>
      <c r="D62" s="214" t="str">
        <f>'BASE PLANILHAS'!D62</f>
        <v>Referência</v>
      </c>
      <c r="E62" s="405" t="str">
        <f>'BASE PLANILHAS'!E62</f>
        <v>Valor (R$)</v>
      </c>
      <c r="F62" s="19"/>
    </row>
    <row r="63" spans="1:8" x14ac:dyDescent="0.2">
      <c r="A63" s="79" t="str">
        <f>'BASE PLANILHAS'!A63</f>
        <v>A</v>
      </c>
      <c r="B63" s="718" t="str">
        <f>'BASE PLANILHAS'!B63:C63</f>
        <v>Aviso Prévio Indenizado (API) e Reflexo do Aviso Prévio Indenizado</v>
      </c>
      <c r="C63" s="719"/>
      <c r="D63" s="80">
        <f>'BASE PLANILHAS'!D63</f>
        <v>5.0183256172839511E-3</v>
      </c>
      <c r="E63" s="41">
        <f>$E$21*D63</f>
        <v>14.922894521604938</v>
      </c>
      <c r="F63" s="149"/>
    </row>
    <row r="64" spans="1:8" x14ac:dyDescent="0.2">
      <c r="A64" s="205" t="str">
        <f>'BASE PLANILHAS'!A64</f>
        <v>B</v>
      </c>
      <c r="B64" s="718" t="str">
        <f>'BASE PLANILHAS'!B64:C64</f>
        <v>Incidência do FGTS sobre API e Reflexo do API</v>
      </c>
      <c r="C64" s="719"/>
      <c r="D64" s="80">
        <f>'BASE PLANILHAS'!D64</f>
        <v>4.0146604938271608E-4</v>
      </c>
      <c r="E64" s="41">
        <f>$E$21*D64</f>
        <v>1.193831561728395</v>
      </c>
      <c r="F64" s="19"/>
    </row>
    <row r="65" spans="1:10" x14ac:dyDescent="0.2">
      <c r="A65" s="205" t="str">
        <f>'BASE PLANILHAS'!A65</f>
        <v>C</v>
      </c>
      <c r="B65" s="718" t="str">
        <f>'BASE PLANILHAS'!B65:C65</f>
        <v>Multa do FGTS e Contribuição Social sobre o Aviso Prévio Indenizado</v>
      </c>
      <c r="C65" s="719"/>
      <c r="D65" s="18">
        <f>'BASE PLANILHAS'!D65</f>
        <v>2.0073302469135804E-4</v>
      </c>
      <c r="E65" s="41">
        <f t="shared" ref="E65:E69" si="3">$E$21*D65</f>
        <v>0.5969157808641975</v>
      </c>
      <c r="F65" s="19"/>
    </row>
    <row r="66" spans="1:10" x14ac:dyDescent="0.2">
      <c r="A66" s="205" t="str">
        <f>'BASE PLANILHAS'!A66</f>
        <v>D</v>
      </c>
      <c r="B66" s="718" t="str">
        <f>'BASE PLANILHAS'!B66:C66</f>
        <v>Aviso Prévio Trabalhado - APT</v>
      </c>
      <c r="C66" s="719"/>
      <c r="D66" s="18">
        <f>'BASE PLANILHAS'!D66</f>
        <v>3.5000000000000005E-3</v>
      </c>
      <c r="E66" s="41">
        <f t="shared" si="3"/>
        <v>10.40788</v>
      </c>
      <c r="F66" s="19"/>
    </row>
    <row r="67" spans="1:10" x14ac:dyDescent="0.2">
      <c r="A67" s="205" t="str">
        <f>'BASE PLANILHAS'!A67</f>
        <v>E</v>
      </c>
      <c r="B67" s="718" t="str">
        <f>'BASE PLANILHAS'!B67:C67</f>
        <v>Incidência dos encargos do submódulo 2.1 sobre Aviso Prévio Trabalhado</v>
      </c>
      <c r="C67" s="719"/>
      <c r="D67" s="80">
        <f>'BASE PLANILHAS'!D67</f>
        <v>1.2880000000000005E-3</v>
      </c>
      <c r="E67" s="41">
        <f>$E$21*D67</f>
        <v>3.8300998400000013</v>
      </c>
      <c r="F67" s="61"/>
    </row>
    <row r="68" spans="1:10" x14ac:dyDescent="0.2">
      <c r="A68" s="205" t="str">
        <f>'BASE PLANILHAS'!A68</f>
        <v>F</v>
      </c>
      <c r="B68" s="718" t="str">
        <f>'BASE PLANILHAS'!B68:C68</f>
        <v>Multa do FGTS e Contribuição Social - Rescisão sem Justa Causa</v>
      </c>
      <c r="C68" s="719"/>
      <c r="D68" s="80">
        <f>'BASE PLANILHAS'!D68</f>
        <v>4.2999999999999997E-2</v>
      </c>
      <c r="E68" s="41">
        <f t="shared" si="3"/>
        <v>127.86823999999999</v>
      </c>
      <c r="F68" s="19"/>
    </row>
    <row r="69" spans="1:10" ht="13.5" thickBot="1" x14ac:dyDescent="0.25">
      <c r="A69" s="243" t="str">
        <f>'BASE PLANILHAS'!A69</f>
        <v>G</v>
      </c>
      <c r="B69" s="701" t="str">
        <f>'BASE PLANILHAS'!B69:C69</f>
        <v>Indenização Adicional (Art. 9º da Lei nº 7.238/84)</v>
      </c>
      <c r="C69" s="702"/>
      <c r="D69" s="81">
        <f>'BASE PLANILHAS'!D69</f>
        <v>1.6666666666666668E-3</v>
      </c>
      <c r="E69" s="55">
        <f t="shared" si="3"/>
        <v>4.9561333333333337</v>
      </c>
      <c r="F69" s="19"/>
    </row>
    <row r="70" spans="1:10" ht="13.5" thickBot="1" x14ac:dyDescent="0.25">
      <c r="A70" s="696" t="str">
        <f>'BASE PLANILHAS'!A70:C70</f>
        <v>Total do Módulo 3</v>
      </c>
      <c r="B70" s="697"/>
      <c r="C70" s="698"/>
      <c r="D70" s="244">
        <f>'BASE PLANILHAS'!D70</f>
        <v>5.5075191358024689E-2</v>
      </c>
      <c r="E70" s="51">
        <f>SUM(E63:E69)</f>
        <v>163.77599503753086</v>
      </c>
      <c r="F70" s="29"/>
    </row>
    <row r="71" spans="1:10" x14ac:dyDescent="0.2">
      <c r="A71" s="245"/>
      <c r="B71" s="246"/>
      <c r="C71" s="246"/>
      <c r="D71" s="246"/>
      <c r="E71" s="247"/>
      <c r="F71" s="1"/>
    </row>
    <row r="72" spans="1:10" x14ac:dyDescent="0.2">
      <c r="A72" s="711" t="str">
        <f>'BASE PLANILHAS'!A72:E72</f>
        <v>MÓDULO 4 – CUSTO DE REPOSIÇÃO DO PROFISSIONAL AUSENTE</v>
      </c>
      <c r="B72" s="712"/>
      <c r="C72" s="712"/>
      <c r="D72" s="712"/>
      <c r="E72" s="713"/>
      <c r="F72" s="1"/>
      <c r="H72" s="1"/>
    </row>
    <row r="73" spans="1:10" ht="13.5" thickBot="1" x14ac:dyDescent="0.25">
      <c r="A73" s="54"/>
      <c r="B73" s="54"/>
      <c r="C73" s="54"/>
      <c r="D73" s="38"/>
      <c r="E73" s="54"/>
      <c r="F73" s="22"/>
    </row>
    <row r="74" spans="1:10" ht="13.5" thickBot="1" x14ac:dyDescent="0.25">
      <c r="A74" s="214" t="str">
        <f>'BASE PLANILHAS'!A74</f>
        <v>4.1</v>
      </c>
      <c r="B74" s="696" t="str">
        <f>'BASE PLANILHAS'!B74:C74</f>
        <v>Submódulo 4.1 - Ausências Legais</v>
      </c>
      <c r="C74" s="698"/>
      <c r="D74" s="405" t="str">
        <f>'BASE PLANILHAS'!D74</f>
        <v>Referência</v>
      </c>
      <c r="E74" s="405" t="str">
        <f>'BASE PLANILHAS'!E74</f>
        <v>Valor (R$)</v>
      </c>
      <c r="J74" s="63"/>
    </row>
    <row r="75" spans="1:10" x14ac:dyDescent="0.2">
      <c r="A75" s="34" t="str">
        <f>'BASE PLANILHAS'!A75</f>
        <v>A</v>
      </c>
      <c r="B75" s="708" t="str">
        <f>'BASE PLANILHAS'!B75:C75</f>
        <v>Ausência por Doença</v>
      </c>
      <c r="C75" s="710"/>
      <c r="D75" s="248">
        <f>'BASE PLANILHAS'!D75</f>
        <v>1.3888888888888888E-2</v>
      </c>
      <c r="E75" s="23">
        <f t="shared" ref="E75:E80" si="4">$E$21*D75</f>
        <v>41.301111111111105</v>
      </c>
      <c r="F75" s="62"/>
    </row>
    <row r="76" spans="1:10" x14ac:dyDescent="0.2">
      <c r="A76" s="34" t="str">
        <f>'BASE PLANILHAS'!A76</f>
        <v>B</v>
      </c>
      <c r="B76" s="699" t="str">
        <f>'BASE PLANILHAS'!B76:C76</f>
        <v>Ausências Legais</v>
      </c>
      <c r="C76" s="700"/>
      <c r="D76" s="248">
        <f>'BASE PLANILHAS'!D76</f>
        <v>8.2222222222222228E-3</v>
      </c>
      <c r="E76" s="23">
        <f t="shared" si="4"/>
        <v>24.450257777777779</v>
      </c>
      <c r="F76" s="62"/>
    </row>
    <row r="77" spans="1:10" x14ac:dyDescent="0.2">
      <c r="A77" s="34" t="str">
        <f>'BASE PLANILHAS'!A77</f>
        <v>C</v>
      </c>
      <c r="B77" s="699" t="str">
        <f>'BASE PLANILHAS'!B77:C77</f>
        <v>Licença Paternidade</v>
      </c>
      <c r="C77" s="700"/>
      <c r="D77" s="82">
        <f>'BASE PLANILHAS'!D77</f>
        <v>2.0833333333333332E-4</v>
      </c>
      <c r="E77" s="23">
        <f t="shared" si="4"/>
        <v>0.6195166666666666</v>
      </c>
      <c r="F77" s="62"/>
    </row>
    <row r="78" spans="1:10" x14ac:dyDescent="0.2">
      <c r="A78" s="34" t="str">
        <f>'BASE PLANILHAS'!A78</f>
        <v>D</v>
      </c>
      <c r="B78" s="699" t="str">
        <f>'BASE PLANILHAS'!B78:C78</f>
        <v>Ausência por Acidente de Trabalho</v>
      </c>
      <c r="C78" s="700"/>
      <c r="D78" s="248">
        <f>'BASE PLANILHAS'!D78</f>
        <v>3.3333333333333335E-3</v>
      </c>
      <c r="E78" s="23">
        <f t="shared" si="4"/>
        <v>9.9122666666666674</v>
      </c>
      <c r="F78" s="62"/>
    </row>
    <row r="79" spans="1:10" x14ac:dyDescent="0.2">
      <c r="A79" s="64" t="str">
        <f>'BASE PLANILHAS'!A79</f>
        <v>E</v>
      </c>
      <c r="B79" s="699" t="str">
        <f>'BASE PLANILHAS'!B79:C79</f>
        <v>Férias, Adicional de Férias e 13º  com empregada em gozo de Licença Maternidade</v>
      </c>
      <c r="C79" s="700"/>
      <c r="D79" s="249">
        <f>'BASE PLANILHAS'!D79</f>
        <v>1.2962962962962963E-3</v>
      </c>
      <c r="E79" s="23">
        <f t="shared" si="4"/>
        <v>3.8547703703703702</v>
      </c>
      <c r="F79" s="19"/>
    </row>
    <row r="80" spans="1:10" ht="13.5" thickBot="1" x14ac:dyDescent="0.25">
      <c r="A80" s="36" t="str">
        <f>'BASE PLANILHAS'!A80</f>
        <v>F</v>
      </c>
      <c r="B80" s="716" t="str">
        <f>'BASE PLANILHAS'!B80:C80</f>
        <v>Incidência do Submódulo 2.1 sobre Ausências Legais</v>
      </c>
      <c r="C80" s="717"/>
      <c r="D80" s="81">
        <f>'BASE PLANILHAS'!D80</f>
        <v>9.9172592592592611E-3</v>
      </c>
      <c r="E80" s="72">
        <f t="shared" si="4"/>
        <v>29.490755514074078</v>
      </c>
      <c r="F80" s="1"/>
      <c r="G80" s="4"/>
      <c r="H80" s="31"/>
    </row>
    <row r="81" spans="1:7" ht="13.5" thickBot="1" x14ac:dyDescent="0.25">
      <c r="A81" s="696" t="str">
        <f>'BASE PLANILHAS'!A81:C81</f>
        <v>Total do Submódulo 4.1</v>
      </c>
      <c r="B81" s="697"/>
      <c r="C81" s="698"/>
      <c r="D81" s="48">
        <f>'BASE PLANILHAS'!D81</f>
        <v>3.6866333333333334E-2</v>
      </c>
      <c r="E81" s="51">
        <f>SUM(E75:E80)</f>
        <v>109.62867810666668</v>
      </c>
      <c r="F81" s="29"/>
      <c r="G81" s="4"/>
    </row>
    <row r="82" spans="1:7" ht="13.5" thickBot="1" x14ac:dyDescent="0.25">
      <c r="A82" s="241"/>
      <c r="B82" s="240"/>
      <c r="C82" s="240"/>
      <c r="D82" s="240"/>
      <c r="E82" s="242"/>
      <c r="F82" s="1"/>
    </row>
    <row r="83" spans="1:7" ht="13.5" thickBot="1" x14ac:dyDescent="0.25">
      <c r="A83" s="214" t="str">
        <f>'BASE PLANILHAS'!A83</f>
        <v>4.2</v>
      </c>
      <c r="B83" s="696" t="str">
        <f>'BASE PLANILHAS'!B83:C83</f>
        <v>Submódulo 4.2 - Intrajornada</v>
      </c>
      <c r="C83" s="697"/>
      <c r="D83" s="46" t="str">
        <f>'BASE PLANILHAS'!D83</f>
        <v>Referência</v>
      </c>
      <c r="E83" s="214" t="str">
        <f>'BASE PLANILHAS'!E83</f>
        <v>Valor (R$)</v>
      </c>
      <c r="F83" s="29"/>
      <c r="G83" s="4"/>
    </row>
    <row r="84" spans="1:7" ht="13.5" thickBot="1" x14ac:dyDescent="0.25">
      <c r="A84" s="40" t="str">
        <f>'BASE PLANILHAS'!A84</f>
        <v>A</v>
      </c>
      <c r="B84" s="750" t="str">
        <f>'BASE PLANILHAS'!B84:C84</f>
        <v>Intervalo para Repouso ou Alimentação</v>
      </c>
      <c r="C84" s="751"/>
      <c r="D84" s="623">
        <f>'BASE PLANILHAS'!D84</f>
        <v>0</v>
      </c>
      <c r="E84" s="621">
        <v>0</v>
      </c>
      <c r="F84" s="29"/>
      <c r="G84" s="4"/>
    </row>
    <row r="85" spans="1:7" ht="13.5" thickBot="1" x14ac:dyDescent="0.25">
      <c r="A85" s="696" t="str">
        <f>'BASE PLANILHAS'!A85:C85</f>
        <v>Total do Submódulo 4.2</v>
      </c>
      <c r="B85" s="697"/>
      <c r="C85" s="698"/>
      <c r="D85" s="48">
        <f>'BASE PLANILHAS'!D85</f>
        <v>0</v>
      </c>
      <c r="E85" s="398">
        <f>SUM(E84)</f>
        <v>0</v>
      </c>
      <c r="F85" s="29"/>
      <c r="G85" s="4"/>
    </row>
    <row r="86" spans="1:7" ht="13.5" thickBot="1" x14ac:dyDescent="0.25">
      <c r="A86" s="241"/>
      <c r="B86" s="240"/>
      <c r="C86" s="240"/>
      <c r="D86" s="240"/>
      <c r="E86" s="242"/>
      <c r="F86" s="1"/>
    </row>
    <row r="87" spans="1:7" ht="13.5" thickBot="1" x14ac:dyDescent="0.25">
      <c r="A87" s="214" t="str">
        <f>'BASE PLANILHAS'!A87</f>
        <v>4.3</v>
      </c>
      <c r="B87" s="696" t="str">
        <f>'BASE PLANILHAS'!B87:C87</f>
        <v>Quadro Resumo do Módulo 4 - Custo de Reposição do Profissional Ausente</v>
      </c>
      <c r="C87" s="697"/>
      <c r="D87" s="46" t="str">
        <f>'BASE PLANILHAS'!D87</f>
        <v>Referência</v>
      </c>
      <c r="E87" s="214" t="str">
        <f>'BASE PLANILHAS'!E87</f>
        <v>Valor (R$)</v>
      </c>
      <c r="F87" s="1"/>
    </row>
    <row r="88" spans="1:7" x14ac:dyDescent="0.2">
      <c r="A88" s="40" t="str">
        <f>'BASE PLANILHAS'!A88</f>
        <v>4.1</v>
      </c>
      <c r="B88" s="720" t="str">
        <f>'BASE PLANILHAS'!B88:C88</f>
        <v>Ausências Legais</v>
      </c>
      <c r="C88" s="721"/>
      <c r="D88" s="396">
        <f>'BASE PLANILHAS'!D88</f>
        <v>3.6866333333333334E-2</v>
      </c>
      <c r="E88" s="72">
        <f>E81</f>
        <v>109.62867810666668</v>
      </c>
      <c r="F88" s="1"/>
    </row>
    <row r="89" spans="1:7" ht="13.5" thickBot="1" x14ac:dyDescent="0.25">
      <c r="A89" s="40" t="str">
        <f>'BASE PLANILHAS'!A89</f>
        <v>4.2</v>
      </c>
      <c r="B89" s="716" t="str">
        <f>'BASE PLANILHAS'!B89:C89</f>
        <v>Intrajornada</v>
      </c>
      <c r="C89" s="717"/>
      <c r="D89" s="397">
        <f>'BASE PLANILHAS'!D89</f>
        <v>0</v>
      </c>
      <c r="E89" s="235">
        <f>E85</f>
        <v>0</v>
      </c>
      <c r="F89" s="1"/>
    </row>
    <row r="90" spans="1:7" ht="13.5" thickBot="1" x14ac:dyDescent="0.25">
      <c r="A90" s="696" t="str">
        <f>'BASE PLANILHAS'!A90:C90</f>
        <v>Total do Módulo 4</v>
      </c>
      <c r="B90" s="697"/>
      <c r="C90" s="698"/>
      <c r="D90" s="48">
        <f>'BASE PLANILHAS'!D90</f>
        <v>3.6866333333333334E-2</v>
      </c>
      <c r="E90" s="398">
        <f>SUM(E88+E89)</f>
        <v>109.62867810666668</v>
      </c>
      <c r="F90" s="1"/>
    </row>
    <row r="91" spans="1:7" x14ac:dyDescent="0.2">
      <c r="A91" s="241"/>
      <c r="B91" s="240"/>
      <c r="C91" s="240"/>
      <c r="D91" s="240"/>
      <c r="E91" s="242"/>
      <c r="F91" s="1"/>
    </row>
    <row r="92" spans="1:7" x14ac:dyDescent="0.2">
      <c r="A92" s="711" t="str">
        <f>'BASE PLANILHAS'!A92:E92</f>
        <v>MÓDULO 5 – INSUMOS DIVERSOS</v>
      </c>
      <c r="B92" s="712"/>
      <c r="C92" s="712"/>
      <c r="D92" s="712"/>
      <c r="E92" s="713"/>
      <c r="F92" s="1"/>
    </row>
    <row r="93" spans="1:7" ht="13.5" thickBot="1" x14ac:dyDescent="0.25">
      <c r="A93" s="38"/>
      <c r="B93" s="38"/>
      <c r="C93" s="38"/>
      <c r="D93" s="38"/>
      <c r="E93" s="56"/>
      <c r="F93" s="1"/>
    </row>
    <row r="94" spans="1:7" ht="13.5" thickBot="1" x14ac:dyDescent="0.25">
      <c r="A94" s="214">
        <f>'BASE PLANILHAS'!A94</f>
        <v>5</v>
      </c>
      <c r="B94" s="696" t="str">
        <f>'BASE PLANILHAS'!B94:C94</f>
        <v>Insumos Diversos</v>
      </c>
      <c r="C94" s="698"/>
      <c r="D94" s="214" t="str">
        <f>'BASE PLANILHAS'!D94</f>
        <v>Referência</v>
      </c>
      <c r="E94" s="405" t="str">
        <f>'BASE PLANILHAS'!E94</f>
        <v>Valor (R$)</v>
      </c>
      <c r="F94" s="1"/>
    </row>
    <row r="95" spans="1:7" x14ac:dyDescent="0.2">
      <c r="A95" s="32" t="str">
        <f>'BASE PLANILHAS'!A95</f>
        <v>A</v>
      </c>
      <c r="B95" s="709" t="str">
        <f>'BASE PLANILHAS'!B95:C95</f>
        <v>Uniformes e EPIs</v>
      </c>
      <c r="C95" s="710"/>
      <c r="D95" s="292">
        <f>'Uniforme Apoio'!BO28</f>
        <v>94.380486111111111</v>
      </c>
      <c r="E95" s="41">
        <f>D95*$D$13</f>
        <v>94.380486111111111</v>
      </c>
      <c r="F95" s="19"/>
      <c r="G95" s="1"/>
    </row>
    <row r="96" spans="1:7" x14ac:dyDescent="0.2">
      <c r="A96" s="34" t="str">
        <f>'BASE PLANILHAS'!A96</f>
        <v>B</v>
      </c>
      <c r="B96" s="733" t="str">
        <f>'BASE PLANILHAS'!B96:C96</f>
        <v>Materiais de Consumo</v>
      </c>
      <c r="C96" s="702"/>
      <c r="D96" s="299">
        <v>0</v>
      </c>
      <c r="E96" s="23">
        <f>D96*$D$13</f>
        <v>0</v>
      </c>
      <c r="F96" s="19"/>
    </row>
    <row r="97" spans="1:8" x14ac:dyDescent="0.2">
      <c r="A97" s="250" t="str">
        <f>'BASE PLANILHAS'!A97</f>
        <v>C</v>
      </c>
      <c r="B97" s="734" t="str">
        <f>'BASE PLANILHAS'!B97:C97</f>
        <v>Máquinas e Equipamentos (depreciação)</v>
      </c>
      <c r="C97" s="700"/>
      <c r="D97" s="299">
        <v>0</v>
      </c>
      <c r="E97" s="23">
        <f t="shared" ref="E97" si="5">D97*$D$13</f>
        <v>0</v>
      </c>
      <c r="F97" s="19"/>
    </row>
    <row r="98" spans="1:8" x14ac:dyDescent="0.2">
      <c r="A98" s="250" t="str">
        <f>'BASE PLANILHAS'!A98</f>
        <v>D</v>
      </c>
      <c r="B98" s="734" t="str">
        <f>'BASE PLANILHAS'!B98:C98</f>
        <v>Produtos de Limpeza</v>
      </c>
      <c r="C98" s="700"/>
      <c r="D98" s="75">
        <v>0</v>
      </c>
      <c r="E98" s="216">
        <f>D98*$D$13</f>
        <v>0</v>
      </c>
      <c r="F98" s="19"/>
      <c r="H98" s="1"/>
    </row>
    <row r="99" spans="1:8" ht="13.5" thickBot="1" x14ac:dyDescent="0.25">
      <c r="A99" s="251" t="str">
        <f>'BASE PLANILHAS'!A99</f>
        <v>E</v>
      </c>
      <c r="B99" s="735" t="str">
        <f>'BASE PLANILHAS'!B99:C99</f>
        <v>Materiais de Higiene</v>
      </c>
      <c r="C99" s="719"/>
      <c r="D99" s="75">
        <v>0</v>
      </c>
      <c r="E99" s="215">
        <f>D99*$D$13</f>
        <v>0</v>
      </c>
      <c r="F99" s="19"/>
      <c r="H99" s="1"/>
    </row>
    <row r="100" spans="1:8" ht="13.5" customHeight="1" thickBot="1" x14ac:dyDescent="0.25">
      <c r="A100" s="736" t="str">
        <f>'BASE PLANILHAS'!A100:C100</f>
        <v>Total do Módulo 5</v>
      </c>
      <c r="B100" s="737"/>
      <c r="C100" s="737"/>
      <c r="D100" s="252"/>
      <c r="E100" s="49">
        <f>SUM(E95:E99)</f>
        <v>94.380486111111111</v>
      </c>
      <c r="F100" s="1"/>
    </row>
    <row r="101" spans="1:8" x14ac:dyDescent="0.2">
      <c r="A101" s="241"/>
      <c r="B101" s="240"/>
      <c r="C101" s="240"/>
      <c r="D101" s="240"/>
      <c r="E101" s="242"/>
      <c r="F101" s="1"/>
    </row>
    <row r="102" spans="1:8" x14ac:dyDescent="0.2">
      <c r="A102" s="711" t="str">
        <f>'BASE PLANILHAS'!A102:E102</f>
        <v>MÓDULO 6 – CUSTOS INDIRETOS, TRIBUTOS E LUCRO</v>
      </c>
      <c r="B102" s="712"/>
      <c r="C102" s="712"/>
      <c r="D102" s="712"/>
      <c r="E102" s="713"/>
      <c r="F102" s="1"/>
    </row>
    <row r="103" spans="1:8" ht="13.5" thickBot="1" x14ac:dyDescent="0.25">
      <c r="A103" s="54"/>
      <c r="B103" s="54"/>
      <c r="C103" s="54"/>
      <c r="D103" s="54"/>
      <c r="E103" s="39"/>
      <c r="F103" s="1"/>
    </row>
    <row r="104" spans="1:8" ht="13.5" thickBot="1" x14ac:dyDescent="0.25">
      <c r="A104" s="214">
        <f>'BASE PLANILHAS'!A104</f>
        <v>6</v>
      </c>
      <c r="B104" s="214" t="str">
        <f>'BASE PLANILHAS'!B104</f>
        <v>Custos Indiretos, Tributos e Lucro</v>
      </c>
      <c r="C104" s="697" t="str">
        <f>'BASE PLANILHAS'!C104:D104</f>
        <v>Referência</v>
      </c>
      <c r="D104" s="698"/>
      <c r="E104" s="405" t="str">
        <f>'BASE PLANILHAS'!E104</f>
        <v>Valor (R$)</v>
      </c>
    </row>
    <row r="105" spans="1:8" x14ac:dyDescent="0.2">
      <c r="A105" s="32" t="str">
        <f>'BASE PLANILHAS'!A105</f>
        <v>A</v>
      </c>
      <c r="B105" s="253" t="str">
        <f>'BASE PLANILHAS'!B105</f>
        <v>Custos Indiretos</v>
      </c>
      <c r="C105" s="302">
        <f>'BASE PLANILHAS'!C105</f>
        <v>0</v>
      </c>
      <c r="D105" s="303"/>
      <c r="E105" s="256">
        <f>$C105*$D$13</f>
        <v>0</v>
      </c>
      <c r="F105" s="61"/>
    </row>
    <row r="106" spans="1:8" x14ac:dyDescent="0.2">
      <c r="A106" s="34" t="str">
        <f>'BASE PLANILHAS'!A106</f>
        <v>B</v>
      </c>
      <c r="B106" s="257" t="str">
        <f>'BASE PLANILHAS'!B106</f>
        <v>Lucro</v>
      </c>
      <c r="C106" s="295">
        <f>'BASE PLANILHAS'!C106</f>
        <v>0</v>
      </c>
      <c r="D106" s="259"/>
      <c r="E106" s="263">
        <f>$C106*$D$13</f>
        <v>0</v>
      </c>
      <c r="F106" s="1"/>
    </row>
    <row r="107" spans="1:8" x14ac:dyDescent="0.2">
      <c r="A107" s="34" t="str">
        <f>'BASE PLANILHAS'!A107</f>
        <v>C</v>
      </c>
      <c r="B107" s="34" t="str">
        <f>'BASE PLANILHAS'!B107</f>
        <v>TRIBUTOS</v>
      </c>
      <c r="C107" s="260" t="str">
        <f>'BASE PLANILHAS'!C107</f>
        <v>%</v>
      </c>
      <c r="D107" s="304" t="str">
        <f>'BASE PLANILHAS'!D107</f>
        <v>%</v>
      </c>
      <c r="E107" s="57"/>
      <c r="F107" s="1"/>
    </row>
    <row r="108" spans="1:8" x14ac:dyDescent="0.2">
      <c r="A108" s="34" t="str">
        <f>'BASE PLANILHAS'!A108</f>
        <v>C.1</v>
      </c>
      <c r="B108" s="257" t="str">
        <f>'BASE PLANILHAS'!B108</f>
        <v>PIS</v>
      </c>
      <c r="C108" s="262">
        <f>'BASE PLANILHAS'!C108</f>
        <v>7.6</v>
      </c>
      <c r="D108" s="262">
        <f>((100/((100-($C$111))%)-100)*$C108)/($C$111)</f>
        <v>8.6609686609686669</v>
      </c>
      <c r="E108" s="263">
        <v>0</v>
      </c>
      <c r="F108" s="1"/>
    </row>
    <row r="109" spans="1:8" x14ac:dyDescent="0.2">
      <c r="A109" s="34" t="str">
        <f>'BASE PLANILHAS'!A109</f>
        <v>C.2</v>
      </c>
      <c r="B109" s="257" t="str">
        <f>'BASE PLANILHAS'!B109</f>
        <v>COFINS</v>
      </c>
      <c r="C109" s="262">
        <f>'BASE PLANILHAS'!C109</f>
        <v>1.65</v>
      </c>
      <c r="D109" s="262">
        <f>((100/((100-($C$111))%)-100)*$C109)/($C$111)</f>
        <v>1.8803418803418819</v>
      </c>
      <c r="E109" s="263">
        <v>0</v>
      </c>
      <c r="F109" s="1"/>
    </row>
    <row r="110" spans="1:8" x14ac:dyDescent="0.2">
      <c r="A110" s="34" t="str">
        <f>'BASE PLANILHAS'!A110</f>
        <v>C.3</v>
      </c>
      <c r="B110" s="257" t="str">
        <f>'BASE PLANILHAS'!B110</f>
        <v>ISS</v>
      </c>
      <c r="C110" s="294">
        <f>ISS!B46*100</f>
        <v>3</v>
      </c>
      <c r="D110" s="262">
        <f>((100/((100-($C$111))%)-100)*$C110)/($C$111)</f>
        <v>3.4188034188034218</v>
      </c>
      <c r="E110" s="264">
        <v>0</v>
      </c>
      <c r="F110" s="1"/>
    </row>
    <row r="111" spans="1:8" ht="13.5" thickBot="1" x14ac:dyDescent="0.25">
      <c r="A111" s="714" t="str">
        <f>'BASE PLANILHAS'!A111:B111</f>
        <v>Total Tributos</v>
      </c>
      <c r="B111" s="715">
        <f>'[1]BASE PLANILHAS'!A102:B102</f>
        <v>0</v>
      </c>
      <c r="C111" s="265">
        <f>SUM(C108:C110)</f>
        <v>12.25</v>
      </c>
      <c r="D111" s="265">
        <f>SUM(D108:D110)</f>
        <v>13.960113960113972</v>
      </c>
      <c r="E111" s="266">
        <f>((E105+E106+E100+E90+E70+E58+E21)*D111)%</f>
        <v>816.63571419803509</v>
      </c>
      <c r="F111" s="1"/>
    </row>
    <row r="112" spans="1:8" ht="13.5" thickBot="1" x14ac:dyDescent="0.25">
      <c r="A112" s="696" t="str">
        <f>'BASE PLANILHAS'!A112:D112</f>
        <v>Total do Módulo 6</v>
      </c>
      <c r="B112" s="697"/>
      <c r="C112" s="697"/>
      <c r="D112" s="698"/>
      <c r="E112" s="51">
        <f>SUM(E105:E111)</f>
        <v>816.63571419803509</v>
      </c>
      <c r="F112" s="1"/>
    </row>
    <row r="113" spans="1:8" x14ac:dyDescent="0.2">
      <c r="A113" s="267"/>
      <c r="B113" s="268"/>
      <c r="C113" s="268"/>
      <c r="D113" s="268"/>
      <c r="E113" s="59"/>
    </row>
    <row r="114" spans="1:8" x14ac:dyDescent="0.2">
      <c r="A114" s="738" t="str">
        <f>'BASE PLANILHAS'!A114:E114</f>
        <v>QUADRO RESUMO DO CUSTO POR EMPREGADO</v>
      </c>
      <c r="B114" s="739"/>
      <c r="C114" s="739"/>
      <c r="D114" s="739"/>
      <c r="E114" s="740"/>
      <c r="G114" s="3"/>
    </row>
    <row r="115" spans="1:8" ht="13.5" thickBot="1" x14ac:dyDescent="0.25">
      <c r="A115" s="409"/>
      <c r="B115" s="411"/>
      <c r="C115" s="411"/>
      <c r="D115" s="411"/>
      <c r="E115" s="412"/>
      <c r="G115" s="3"/>
    </row>
    <row r="116" spans="1:8" ht="13.5" thickBot="1" x14ac:dyDescent="0.25">
      <c r="A116" s="696" t="str">
        <f>'BASE PLANILHAS'!A116:D116</f>
        <v>Mão-de-Obra vinculada à execução contratual</v>
      </c>
      <c r="B116" s="697"/>
      <c r="C116" s="697"/>
      <c r="D116" s="698"/>
      <c r="E116" s="214" t="str">
        <f>'BASE PLANILHAS'!E116</f>
        <v>VALOR (R$)</v>
      </c>
      <c r="G116" s="1"/>
      <c r="H116" s="1"/>
    </row>
    <row r="117" spans="1:8" x14ac:dyDescent="0.2">
      <c r="A117" s="32" t="str">
        <f>'BASE PLANILHAS'!A117</f>
        <v>A</v>
      </c>
      <c r="B117" s="741" t="str">
        <f>'BASE PLANILHAS'!B117:D117</f>
        <v>MÓDULO 1 - COMPOSIÇÃO DA REMUNERAÇÃO</v>
      </c>
      <c r="C117" s="742"/>
      <c r="D117" s="743"/>
      <c r="E117" s="256">
        <f>E21</f>
        <v>2973.68</v>
      </c>
    </row>
    <row r="118" spans="1:8" x14ac:dyDescent="0.2">
      <c r="A118" s="34" t="str">
        <f>'BASE PLANILHAS'!A118</f>
        <v>B</v>
      </c>
      <c r="B118" s="744" t="str">
        <f>'BASE PLANILHAS'!B118:D118</f>
        <v>MÓDULO 2 – ENCARGOS E BENEFÍCIOS MENSAIS E DIÁRIOS</v>
      </c>
      <c r="C118" s="731"/>
      <c r="D118" s="732"/>
      <c r="E118" s="263">
        <f>E58</f>
        <v>2508.3131199999998</v>
      </c>
    </row>
    <row r="119" spans="1:8" x14ac:dyDescent="0.2">
      <c r="A119" s="34" t="str">
        <f>'BASE PLANILHAS'!A119</f>
        <v>C</v>
      </c>
      <c r="B119" s="745" t="str">
        <f>'BASE PLANILHAS'!B119:D119</f>
        <v>MÓDULO 3 – PROVISÃO PARA RESCISÃO</v>
      </c>
      <c r="C119" s="746"/>
      <c r="D119" s="747"/>
      <c r="E119" s="263">
        <f>E70</f>
        <v>163.77599503753086</v>
      </c>
      <c r="G119" s="3"/>
    </row>
    <row r="120" spans="1:8" x14ac:dyDescent="0.2">
      <c r="A120" s="34" t="str">
        <f>'BASE PLANILHAS'!A120</f>
        <v>D</v>
      </c>
      <c r="B120" s="744" t="str">
        <f>'BASE PLANILHAS'!B120:D120</f>
        <v>MÓDULO 4 – CUSTO DE REPOSIÇÃO DO PROFISSIONAL AUSENTE</v>
      </c>
      <c r="C120" s="731"/>
      <c r="D120" s="732"/>
      <c r="E120" s="263">
        <f>E90</f>
        <v>109.62867810666668</v>
      </c>
      <c r="G120" s="3"/>
    </row>
    <row r="121" spans="1:8" x14ac:dyDescent="0.2">
      <c r="A121" s="34" t="str">
        <f>'BASE PLANILHAS'!A121</f>
        <v>E</v>
      </c>
      <c r="B121" s="728" t="str">
        <f>'BASE PLANILHAS'!B121:D121</f>
        <v>MÓDULO 5 – INSUMOS DIVERSOS</v>
      </c>
      <c r="C121" s="729"/>
      <c r="D121" s="730"/>
      <c r="E121" s="263">
        <f>E100</f>
        <v>94.380486111111111</v>
      </c>
    </row>
    <row r="122" spans="1:8" x14ac:dyDescent="0.2">
      <c r="A122" s="34" t="str">
        <f>'BASE PLANILHAS'!A122</f>
        <v>-</v>
      </c>
      <c r="B122" s="722" t="str">
        <f>'BASE PLANILHAS'!B122:D122</f>
        <v>Subtotal (A + B + C + D + E)</v>
      </c>
      <c r="C122" s="723"/>
      <c r="D122" s="724"/>
      <c r="E122" s="60">
        <f>SUM(E117:E121)</f>
        <v>5849.778279255308</v>
      </c>
      <c r="F122" s="4"/>
      <c r="G122" s="2"/>
    </row>
    <row r="123" spans="1:8" ht="13.5" thickBot="1" x14ac:dyDescent="0.25">
      <c r="A123" s="36" t="str">
        <f>'BASE PLANILHAS'!A123</f>
        <v>F</v>
      </c>
      <c r="B123" s="725" t="str">
        <f>'BASE PLANILHAS'!B123:D123</f>
        <v>MÓDULO 6 – CUSTOS INDIRETOS, TRIBUTOS E LUCRO</v>
      </c>
      <c r="C123" s="726"/>
      <c r="D123" s="727"/>
      <c r="E123" s="24">
        <f>E112</f>
        <v>816.63571419803509</v>
      </c>
    </row>
    <row r="124" spans="1:8" ht="13.5" thickBot="1" x14ac:dyDescent="0.25">
      <c r="A124" s="696" t="str">
        <f>'BASE PLANILHAS'!A124:D124</f>
        <v xml:space="preserve">Custo Total </v>
      </c>
      <c r="B124" s="697"/>
      <c r="C124" s="697"/>
      <c r="D124" s="698"/>
      <c r="E124" s="49">
        <f>SUM(E122:E123)</f>
        <v>6666.4139934533432</v>
      </c>
      <c r="F124" s="4"/>
    </row>
    <row r="125" spans="1:8" ht="13.5" thickBot="1" x14ac:dyDescent="0.25">
      <c r="A125" s="696" t="str">
        <f>'BASE PLANILHAS'!A125:D125</f>
        <v xml:space="preserve">Custo Total Anual </v>
      </c>
      <c r="B125" s="697"/>
      <c r="C125" s="697"/>
      <c r="D125" s="698"/>
      <c r="E125" s="51">
        <f>E124*12</f>
        <v>79996.967921440111</v>
      </c>
      <c r="F125" s="4"/>
    </row>
    <row r="126" spans="1:8" hidden="1" x14ac:dyDescent="0.2">
      <c r="A126" s="414"/>
      <c r="B126" s="825"/>
      <c r="C126" s="825"/>
      <c r="D126" s="25"/>
      <c r="E126" s="25"/>
    </row>
    <row r="127" spans="1:8" ht="40.5" hidden="1" customHeight="1" thickBot="1" x14ac:dyDescent="0.25">
      <c r="A127" s="826"/>
      <c r="B127" s="827"/>
      <c r="C127" s="26"/>
      <c r="D127" s="8"/>
      <c r="E127" s="17"/>
    </row>
    <row r="128" spans="1:8" ht="12.75" hidden="1" customHeight="1" x14ac:dyDescent="0.2">
      <c r="A128" s="828"/>
      <c r="B128" s="829"/>
      <c r="C128" s="270"/>
      <c r="D128" s="271"/>
      <c r="E128" s="272"/>
    </row>
    <row r="129" spans="1:5" ht="12.75" hidden="1" customHeight="1" x14ac:dyDescent="0.2">
      <c r="A129" s="816"/>
      <c r="B129" s="817"/>
      <c r="C129" s="273"/>
      <c r="D129" s="274"/>
      <c r="E129" s="275"/>
    </row>
    <row r="130" spans="1:5" ht="12.75" hidden="1" customHeight="1" x14ac:dyDescent="0.2">
      <c r="A130" s="816"/>
      <c r="B130" s="817"/>
      <c r="C130" s="273"/>
      <c r="D130" s="274"/>
      <c r="E130" s="275"/>
    </row>
    <row r="131" spans="1:5" ht="12.75" hidden="1" customHeight="1" x14ac:dyDescent="0.2">
      <c r="A131" s="816"/>
      <c r="B131" s="817"/>
      <c r="C131" s="273"/>
      <c r="D131" s="274"/>
      <c r="E131" s="275"/>
    </row>
    <row r="132" spans="1:5" ht="12.75" hidden="1" customHeight="1" x14ac:dyDescent="0.2">
      <c r="A132" s="818"/>
      <c r="B132" s="819"/>
      <c r="C132" s="9"/>
      <c r="D132" s="10"/>
      <c r="E132" s="275"/>
    </row>
    <row r="133" spans="1:5" ht="13.5" hidden="1" customHeight="1" thickBot="1" x14ac:dyDescent="0.25">
      <c r="A133" s="820"/>
      <c r="B133" s="821"/>
      <c r="C133" s="276"/>
      <c r="D133" s="277"/>
      <c r="E133" s="278"/>
    </row>
    <row r="134" spans="1:5" ht="13.5" hidden="1" thickBot="1" x14ac:dyDescent="0.25">
      <c r="A134" s="822"/>
      <c r="B134" s="823"/>
      <c r="C134" s="823"/>
      <c r="D134" s="824"/>
      <c r="E134" s="11"/>
    </row>
    <row r="135" spans="1:5" hidden="1" x14ac:dyDescent="0.2">
      <c r="A135" s="7"/>
      <c r="B135" s="7"/>
      <c r="C135" s="7"/>
      <c r="D135" s="7"/>
      <c r="E135" s="7"/>
    </row>
    <row r="136" spans="1:5" hidden="1" x14ac:dyDescent="0.2">
      <c r="A136" s="414"/>
      <c r="B136" s="825"/>
      <c r="C136" s="825"/>
      <c r="D136" s="25"/>
      <c r="E136" s="25"/>
    </row>
    <row r="137" spans="1:5" ht="13.5" hidden="1" thickBot="1" x14ac:dyDescent="0.25">
      <c r="A137" s="798"/>
      <c r="B137" s="799"/>
      <c r="C137" s="799"/>
      <c r="D137" s="799"/>
      <c r="E137" s="800"/>
    </row>
    <row r="138" spans="1:5" ht="13.5" hidden="1" thickBot="1" x14ac:dyDescent="0.25">
      <c r="A138" s="279"/>
      <c r="B138" s="801"/>
      <c r="C138" s="802"/>
      <c r="D138" s="803"/>
      <c r="E138" s="17"/>
    </row>
    <row r="139" spans="1:5" hidden="1" x14ac:dyDescent="0.2">
      <c r="A139" s="280"/>
      <c r="B139" s="804"/>
      <c r="C139" s="805"/>
      <c r="D139" s="806"/>
      <c r="E139" s="281"/>
    </row>
    <row r="140" spans="1:5" hidden="1" x14ac:dyDescent="0.2">
      <c r="A140" s="282"/>
      <c r="B140" s="807"/>
      <c r="C140" s="808"/>
      <c r="D140" s="809"/>
      <c r="E140" s="283"/>
    </row>
    <row r="141" spans="1:5" ht="13.5" hidden="1" thickBot="1" x14ac:dyDescent="0.25">
      <c r="A141" s="282"/>
      <c r="B141" s="810"/>
      <c r="C141" s="811"/>
      <c r="D141" s="812"/>
      <c r="E141" s="283"/>
    </row>
    <row r="142" spans="1:5" ht="13.5" hidden="1" thickBot="1" x14ac:dyDescent="0.25">
      <c r="A142" s="813"/>
      <c r="B142" s="814"/>
      <c r="C142" s="814"/>
      <c r="D142" s="815"/>
      <c r="E142" s="11"/>
    </row>
    <row r="143" spans="1:5" hidden="1" x14ac:dyDescent="0.2">
      <c r="A143" s="284"/>
      <c r="B143" s="7"/>
      <c r="C143" s="7"/>
      <c r="D143" s="7"/>
      <c r="E143" s="7"/>
    </row>
    <row r="144" spans="1:5" hidden="1" x14ac:dyDescent="0.2">
      <c r="A144" s="7"/>
      <c r="B144" s="7"/>
      <c r="C144" s="7"/>
      <c r="D144" s="7"/>
      <c r="E144" s="7"/>
    </row>
    <row r="145" spans="1:8" hidden="1" x14ac:dyDescent="0.2">
      <c r="A145" s="7"/>
      <c r="B145" s="7"/>
      <c r="C145" s="7"/>
      <c r="D145" s="7"/>
      <c r="E145" s="7"/>
    </row>
    <row r="146" spans="1:8" x14ac:dyDescent="0.2">
      <c r="A146" s="13"/>
      <c r="B146" s="13"/>
      <c r="C146" s="7"/>
      <c r="D146" s="7"/>
      <c r="E146" s="30"/>
      <c r="F146" s="4"/>
    </row>
    <row r="147" spans="1:8" x14ac:dyDescent="0.2">
      <c r="A147" s="14"/>
      <c r="B147" s="13"/>
      <c r="C147" s="7"/>
      <c r="D147" s="7"/>
      <c r="E147" s="69"/>
      <c r="F147" s="4"/>
      <c r="H147" s="4"/>
    </row>
    <row r="148" spans="1:8" x14ac:dyDescent="0.2">
      <c r="A148" s="7"/>
      <c r="B148" s="7"/>
      <c r="C148" s="7"/>
      <c r="D148" s="7"/>
      <c r="E148" s="15"/>
      <c r="H148" s="4"/>
    </row>
    <row r="149" spans="1:8" x14ac:dyDescent="0.2">
      <c r="A149" s="7"/>
      <c r="B149" s="7"/>
      <c r="C149" s="7"/>
      <c r="D149" s="7"/>
      <c r="E149" s="15"/>
    </row>
    <row r="150" spans="1:8" x14ac:dyDescent="0.2">
      <c r="A150" s="4"/>
      <c r="E150" s="4"/>
    </row>
    <row r="151" spans="1:8" x14ac:dyDescent="0.2">
      <c r="A151" s="4"/>
    </row>
  </sheetData>
  <sheetProtection sheet="1" objects="1" scenarios="1"/>
  <mergeCells count="115">
    <mergeCell ref="A142:D142"/>
    <mergeCell ref="B136:C136"/>
    <mergeCell ref="A137:E137"/>
    <mergeCell ref="B138:D138"/>
    <mergeCell ref="B139:D139"/>
    <mergeCell ref="B140:D140"/>
    <mergeCell ref="B141:D141"/>
    <mergeCell ref="A129:B129"/>
    <mergeCell ref="A130:B130"/>
    <mergeCell ref="A131:B131"/>
    <mergeCell ref="A132:B132"/>
    <mergeCell ref="A133:B133"/>
    <mergeCell ref="A134:D134"/>
    <mergeCell ref="B123:D123"/>
    <mergeCell ref="A124:D124"/>
    <mergeCell ref="A125:D125"/>
    <mergeCell ref="B126:C126"/>
    <mergeCell ref="A127:B127"/>
    <mergeCell ref="A128:B128"/>
    <mergeCell ref="B117:D117"/>
    <mergeCell ref="B118:D118"/>
    <mergeCell ref="B119:D119"/>
    <mergeCell ref="B120:D120"/>
    <mergeCell ref="B121:D121"/>
    <mergeCell ref="B122:D122"/>
    <mergeCell ref="A102:E102"/>
    <mergeCell ref="C104:D104"/>
    <mergeCell ref="A111:B111"/>
    <mergeCell ref="A112:D112"/>
    <mergeCell ref="A114:E114"/>
    <mergeCell ref="A116:D116"/>
    <mergeCell ref="B95:C95"/>
    <mergeCell ref="B96:C96"/>
    <mergeCell ref="B97:C97"/>
    <mergeCell ref="B98:C98"/>
    <mergeCell ref="B99:C99"/>
    <mergeCell ref="A100:C100"/>
    <mergeCell ref="B87:C87"/>
    <mergeCell ref="B88:C88"/>
    <mergeCell ref="B89:C89"/>
    <mergeCell ref="A90:C90"/>
    <mergeCell ref="A92:E92"/>
    <mergeCell ref="B94:C94"/>
    <mergeCell ref="B79:C79"/>
    <mergeCell ref="B80:C80"/>
    <mergeCell ref="A81:C81"/>
    <mergeCell ref="B83:C83"/>
    <mergeCell ref="B84:C84"/>
    <mergeCell ref="A85:C85"/>
    <mergeCell ref="A72:E72"/>
    <mergeCell ref="B74:C74"/>
    <mergeCell ref="B75:C75"/>
    <mergeCell ref="B76:C76"/>
    <mergeCell ref="B77:C77"/>
    <mergeCell ref="B78:C78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  <mergeCell ref="B16:C16"/>
    <mergeCell ref="B17:C17"/>
    <mergeCell ref="B18:C18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84" sqref="D84:E84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9" x14ac:dyDescent="0.2">
      <c r="A1" s="752" t="str">
        <f>'BASE PLANILHAS'!A1:E1</f>
        <v>ANEXO VI - PLANILHA DE COMPOSIÇÃO DE CUSTOS</v>
      </c>
      <c r="B1" s="753"/>
      <c r="C1" s="753"/>
      <c r="D1" s="753"/>
      <c r="E1" s="754"/>
    </row>
    <row r="2" spans="1:9" ht="13.5" thickBot="1" x14ac:dyDescent="0.25">
      <c r="A2" s="174"/>
      <c r="B2" s="221"/>
      <c r="C2" s="221"/>
      <c r="D2" s="222"/>
      <c r="E2" s="223"/>
      <c r="F2" s="54"/>
      <c r="G2" s="54"/>
      <c r="H2" s="54"/>
    </row>
    <row r="3" spans="1:9" ht="13.5" thickBot="1" x14ac:dyDescent="0.25">
      <c r="A3" s="755" t="str">
        <f>'BASE PLANILHAS'!A3:E3</f>
        <v>Dados para composição dos custos referentes à mão-de-obra</v>
      </c>
      <c r="B3" s="756"/>
      <c r="C3" s="756"/>
      <c r="D3" s="756"/>
      <c r="E3" s="757"/>
      <c r="F3" s="54"/>
      <c r="G3" s="54"/>
      <c r="H3" s="54"/>
    </row>
    <row r="4" spans="1:9" x14ac:dyDescent="0.2">
      <c r="A4" s="64" t="str">
        <f>'BASE PLANILHAS'!A4</f>
        <v>A</v>
      </c>
      <c r="B4" s="758" t="str">
        <f>'BASE PLANILHAS'!B4:D4</f>
        <v>Localidade</v>
      </c>
      <c r="C4" s="759"/>
      <c r="D4" s="760"/>
      <c r="E4" s="297" t="str">
        <f>CCT!A120</f>
        <v>Montes Claros</v>
      </c>
      <c r="F4" s="54"/>
      <c r="G4" s="54"/>
      <c r="H4" s="54"/>
    </row>
    <row r="5" spans="1:9" x14ac:dyDescent="0.2">
      <c r="A5" s="34" t="str">
        <f>'BASE PLANILHAS'!A5</f>
        <v>B</v>
      </c>
      <c r="B5" s="761" t="str">
        <f>'BASE PLANILHAS'!B5:D5</f>
        <v>Tipo de serviço</v>
      </c>
      <c r="C5" s="762"/>
      <c r="D5" s="763"/>
      <c r="E5" s="33" t="str">
        <f>'BASE PLANILHAS'!E5</f>
        <v>Apoio Administrativo</v>
      </c>
      <c r="F5" s="54"/>
      <c r="G5" s="54"/>
      <c r="H5" s="54"/>
    </row>
    <row r="6" spans="1:9" x14ac:dyDescent="0.2">
      <c r="A6" s="34" t="str">
        <f>'BASE PLANILHAS'!A6</f>
        <v>C</v>
      </c>
      <c r="B6" s="745" t="str">
        <f>'BASE PLANILHAS'!B6:D6</f>
        <v>Salário Nominativo da Categoria Profissional</v>
      </c>
      <c r="C6" s="746"/>
      <c r="D6" s="747"/>
      <c r="E6" s="297">
        <f>CCT!H120</f>
        <v>1393</v>
      </c>
      <c r="F6" s="54"/>
      <c r="G6" s="54"/>
      <c r="H6" s="54"/>
    </row>
    <row r="7" spans="1:9" x14ac:dyDescent="0.2">
      <c r="A7" s="34" t="str">
        <f>'BASE PLANILHAS'!A7</f>
        <v>D</v>
      </c>
      <c r="B7" s="745" t="str">
        <f>'BASE PLANILHAS'!B7:D7</f>
        <v>Categoria profissional (vinculada à execução contratual)</v>
      </c>
      <c r="C7" s="746"/>
      <c r="D7" s="747"/>
      <c r="E7" s="298" t="str">
        <f>CCT!B120</f>
        <v>Porteiro - 12 x 36 - Diurno</v>
      </c>
      <c r="G7" s="1"/>
    </row>
    <row r="8" spans="1:9" ht="13.5" thickBot="1" x14ac:dyDescent="0.25">
      <c r="A8" s="36" t="str">
        <f>'BASE PLANILHAS'!A8</f>
        <v>E</v>
      </c>
      <c r="B8" s="764" t="str">
        <f>'BASE PLANILHAS'!B8:D8</f>
        <v>Data base da categoria (dia/mês/ano)</v>
      </c>
      <c r="C8" s="765"/>
      <c r="D8" s="766"/>
      <c r="E8" s="225">
        <f>CCT!P120</f>
        <v>43101</v>
      </c>
      <c r="F8" s="63"/>
    </row>
    <row r="9" spans="1:9" x14ac:dyDescent="0.2">
      <c r="A9" s="226"/>
      <c r="B9" s="100"/>
      <c r="C9" s="100"/>
      <c r="D9" s="100"/>
      <c r="E9" s="227"/>
      <c r="F9" s="63"/>
      <c r="H9" s="1"/>
    </row>
    <row r="10" spans="1:9" x14ac:dyDescent="0.2">
      <c r="A10" s="711" t="str">
        <f>'BASE PLANILHAS'!A10:E10</f>
        <v>MÓDULO 1 - COMPOSIÇÃO DA REMUNERAÇÃO</v>
      </c>
      <c r="B10" s="712"/>
      <c r="C10" s="712"/>
      <c r="D10" s="712"/>
      <c r="E10" s="713"/>
      <c r="F10" s="70"/>
    </row>
    <row r="11" spans="1:9" ht="13.5" thickBot="1" x14ac:dyDescent="0.25">
      <c r="A11" s="37"/>
      <c r="B11" s="38"/>
      <c r="C11" s="38"/>
      <c r="D11" s="38"/>
      <c r="E11" s="39"/>
      <c r="F11" s="1"/>
    </row>
    <row r="12" spans="1:9" ht="13.5" thickBot="1" x14ac:dyDescent="0.25">
      <c r="A12" s="214">
        <f>'BASE PLANILHAS'!A12</f>
        <v>1</v>
      </c>
      <c r="B12" s="696" t="str">
        <f>'BASE PLANILHAS'!B12:C12</f>
        <v>Composição da Remuneração</v>
      </c>
      <c r="C12" s="698"/>
      <c r="D12" s="405" t="str">
        <f>'BASE PLANILHAS'!D12</f>
        <v>Referência</v>
      </c>
      <c r="E12" s="405" t="str">
        <f>'BASE PLANILHAS'!E12</f>
        <v>Valor (R$)</v>
      </c>
      <c r="G12" s="1"/>
      <c r="I12" s="1"/>
    </row>
    <row r="13" spans="1:9" x14ac:dyDescent="0.2">
      <c r="A13" s="40" t="str">
        <f>'BASE PLANILHAS'!A13</f>
        <v>A</v>
      </c>
      <c r="B13" s="720" t="str">
        <f>'BASE PLANILHAS'!B13:C13</f>
        <v>Salário Base</v>
      </c>
      <c r="C13" s="721"/>
      <c r="D13" s="83">
        <v>1</v>
      </c>
      <c r="E13" s="41">
        <f>E6*D13</f>
        <v>1393</v>
      </c>
    </row>
    <row r="14" spans="1:9" x14ac:dyDescent="0.2">
      <c r="A14" s="34" t="str">
        <f>'BASE PLANILHAS'!A14</f>
        <v>B</v>
      </c>
      <c r="B14" s="699" t="str">
        <f>'BASE PLANILHAS'!B14:C14</f>
        <v xml:space="preserve">Adicional Periculosidade </v>
      </c>
      <c r="C14" s="700"/>
      <c r="D14" s="291">
        <v>0</v>
      </c>
      <c r="E14" s="216">
        <f t="shared" ref="E14:E19" si="0">D14*$E$13</f>
        <v>0</v>
      </c>
      <c r="G14" s="1"/>
    </row>
    <row r="15" spans="1:9" x14ac:dyDescent="0.2">
      <c r="A15" s="34" t="str">
        <f>'BASE PLANILHAS'!A15</f>
        <v>C</v>
      </c>
      <c r="B15" s="699" t="str">
        <f>'BASE PLANILHAS'!B15:C15</f>
        <v>Adicional Insalubridade</v>
      </c>
      <c r="C15" s="700"/>
      <c r="D15" s="296">
        <v>0</v>
      </c>
      <c r="E15" s="55">
        <f>D15*$D$13</f>
        <v>0</v>
      </c>
      <c r="G15" s="1"/>
    </row>
    <row r="16" spans="1:9" x14ac:dyDescent="0.2">
      <c r="A16" s="34" t="str">
        <f>'BASE PLANILHAS'!A16</f>
        <v>D</v>
      </c>
      <c r="B16" s="701" t="str">
        <f>'BASE PLANILHAS'!B16:C16</f>
        <v>Adicional Noturno</v>
      </c>
      <c r="C16" s="702"/>
      <c r="D16" s="42">
        <v>0</v>
      </c>
      <c r="E16" s="216">
        <f t="shared" si="0"/>
        <v>0</v>
      </c>
      <c r="G16" s="1"/>
    </row>
    <row r="17" spans="1:9" x14ac:dyDescent="0.2">
      <c r="A17" s="34" t="str">
        <f>'BASE PLANILHAS'!A17</f>
        <v>E</v>
      </c>
      <c r="B17" s="699" t="str">
        <f>'BASE PLANILHAS'!B17:C17</f>
        <v>Adicional de Hora Noturna Reduzida</v>
      </c>
      <c r="C17" s="700"/>
      <c r="D17" s="42">
        <v>0</v>
      </c>
      <c r="E17" s="216">
        <f t="shared" si="0"/>
        <v>0</v>
      </c>
    </row>
    <row r="18" spans="1:9" x14ac:dyDescent="0.2">
      <c r="A18" s="34" t="str">
        <f>'BASE PLANILHAS'!A18</f>
        <v>F</v>
      </c>
      <c r="B18" s="699" t="str">
        <f>'BASE PLANILHAS'!B18:C18</f>
        <v>Intervalo Intrajornada</v>
      </c>
      <c r="C18" s="700"/>
      <c r="D18" s="291">
        <v>0</v>
      </c>
      <c r="E18" s="216">
        <f>D18*$E$13</f>
        <v>0</v>
      </c>
    </row>
    <row r="19" spans="1:9" x14ac:dyDescent="0.2">
      <c r="A19" s="64" t="str">
        <f>'BASE PLANILHAS'!A19</f>
        <v>G</v>
      </c>
      <c r="B19" s="701" t="str">
        <f>'BASE PLANILHAS'!B19:C19</f>
        <v>Feriado Nacional - Súmula 444/2012 - TST</v>
      </c>
      <c r="C19" s="702"/>
      <c r="D19" s="291">
        <v>0</v>
      </c>
      <c r="E19" s="216">
        <f t="shared" si="0"/>
        <v>0</v>
      </c>
    </row>
    <row r="20" spans="1:9" ht="13.5" thickBot="1" x14ac:dyDescent="0.25">
      <c r="A20" s="36" t="str">
        <f>'BASE PLANILHAS'!A20</f>
        <v>H</v>
      </c>
      <c r="B20" s="716" t="str">
        <f>'BASE PLANILHAS'!B20:C20</f>
        <v>Adicional de Acúmulo de função</v>
      </c>
      <c r="C20" s="717"/>
      <c r="D20" s="42">
        <v>0</v>
      </c>
      <c r="E20" s="215">
        <f>D20*$E$13</f>
        <v>0</v>
      </c>
    </row>
    <row r="21" spans="1:9" ht="13.5" thickBot="1" x14ac:dyDescent="0.25">
      <c r="A21" s="696" t="str">
        <f>'BASE PLANILHAS'!A21:D21</f>
        <v>Total do Módulo 1</v>
      </c>
      <c r="B21" s="697"/>
      <c r="C21" s="697"/>
      <c r="D21" s="698"/>
      <c r="E21" s="51">
        <f>SUM(E13:E20)</f>
        <v>1393</v>
      </c>
    </row>
    <row r="22" spans="1:9" x14ac:dyDescent="0.2">
      <c r="A22" s="409"/>
      <c r="B22" s="410"/>
      <c r="C22" s="410"/>
      <c r="D22" s="410"/>
      <c r="E22" s="44"/>
      <c r="F22" s="1"/>
    </row>
    <row r="23" spans="1:9" x14ac:dyDescent="0.2">
      <c r="A23" s="711" t="str">
        <f>'BASE PLANILHAS'!A23:E23</f>
        <v>MÓDULO 2 – ENCARGOS E BENEFÍCIOS MENSAIS E DIÁRIOS</v>
      </c>
      <c r="B23" s="712"/>
      <c r="C23" s="712"/>
      <c r="D23" s="712"/>
      <c r="E23" s="713"/>
      <c r="F23" s="1"/>
    </row>
    <row r="24" spans="1:9" ht="13.5" thickBot="1" x14ac:dyDescent="0.25">
      <c r="A24" s="406"/>
      <c r="B24" s="407"/>
      <c r="C24" s="407"/>
      <c r="D24" s="407"/>
      <c r="E24" s="408"/>
      <c r="F24" s="1"/>
    </row>
    <row r="25" spans="1:9" ht="13.5" thickBot="1" x14ac:dyDescent="0.25">
      <c r="A25" s="214" t="str">
        <f>'BASE PLANILHAS'!A25</f>
        <v>2.1</v>
      </c>
      <c r="B25" s="696" t="str">
        <f>'BASE PLANILHAS'!B25:C25</f>
        <v>Submódulo 2.1 - Encargos Previdenciários, FGTS e Outras Contribuições</v>
      </c>
      <c r="C25" s="698"/>
      <c r="D25" s="214" t="str">
        <f>'BASE PLANILHAS'!D25</f>
        <v>Referência</v>
      </c>
      <c r="E25" s="214" t="str">
        <f>'BASE PLANILHAS'!E25</f>
        <v>Valor (R$)</v>
      </c>
    </row>
    <row r="26" spans="1:9" x14ac:dyDescent="0.2">
      <c r="A26" s="40" t="str">
        <f>'BASE PLANILHAS'!A26</f>
        <v>A</v>
      </c>
      <c r="B26" s="708" t="str">
        <f>'BASE PLANILHAS'!B26:C26</f>
        <v>INSS</v>
      </c>
      <c r="C26" s="710"/>
      <c r="D26" s="73">
        <f>'BASE PLANILHAS'!D26</f>
        <v>0.2</v>
      </c>
      <c r="E26" s="74">
        <f>$E$21*D26</f>
        <v>278.60000000000002</v>
      </c>
    </row>
    <row r="27" spans="1:9" x14ac:dyDescent="0.2">
      <c r="A27" s="34" t="str">
        <f>'BASE PLANILHAS'!A27</f>
        <v>B</v>
      </c>
      <c r="B27" s="701" t="str">
        <f>'BASE PLANILHAS'!B27:C27</f>
        <v>SESI OU SENAC</v>
      </c>
      <c r="C27" s="702"/>
      <c r="D27" s="18">
        <f>'BASE PLANILHAS'!D27</f>
        <v>1.4999999999999999E-2</v>
      </c>
      <c r="E27" s="23">
        <f>$E$21*D27</f>
        <v>20.895</v>
      </c>
    </row>
    <row r="28" spans="1:9" x14ac:dyDescent="0.2">
      <c r="A28" s="34" t="str">
        <f>'BASE PLANILHAS'!A28</f>
        <v>C</v>
      </c>
      <c r="B28" s="748" t="str">
        <f>'BASE PLANILHAS'!B28:C28</f>
        <v>SENAI OU SENAC</v>
      </c>
      <c r="C28" s="749"/>
      <c r="D28" s="18">
        <f>'BASE PLANILHAS'!D28</f>
        <v>0.01</v>
      </c>
      <c r="E28" s="23">
        <f>$E$21*D28</f>
        <v>13.93</v>
      </c>
    </row>
    <row r="29" spans="1:9" x14ac:dyDescent="0.2">
      <c r="A29" s="34" t="str">
        <f>'BASE PLANILHAS'!A29</f>
        <v>D</v>
      </c>
      <c r="B29" s="699" t="str">
        <f>'BASE PLANILHAS'!B29:C29</f>
        <v>INCRA</v>
      </c>
      <c r="C29" s="700"/>
      <c r="D29" s="18">
        <f>'BASE PLANILHAS'!D29</f>
        <v>2E-3</v>
      </c>
      <c r="E29" s="23">
        <f t="shared" ref="E29:E32" si="1">$E$21*D29</f>
        <v>2.786</v>
      </c>
    </row>
    <row r="30" spans="1:9" x14ac:dyDescent="0.2">
      <c r="A30" s="34" t="str">
        <f>'BASE PLANILHAS'!A30</f>
        <v>E</v>
      </c>
      <c r="B30" s="699" t="str">
        <f>'BASE PLANILHAS'!B30:C30</f>
        <v>Salário Educação</v>
      </c>
      <c r="C30" s="700"/>
      <c r="D30" s="18">
        <f>'BASE PLANILHAS'!D30</f>
        <v>2.5000000000000001E-2</v>
      </c>
      <c r="E30" s="23">
        <f t="shared" si="1"/>
        <v>34.825000000000003</v>
      </c>
    </row>
    <row r="31" spans="1:9" x14ac:dyDescent="0.2">
      <c r="A31" s="34" t="str">
        <f>'BASE PLANILHAS'!A31</f>
        <v>F</v>
      </c>
      <c r="B31" s="699" t="str">
        <f>'BASE PLANILHAS'!B31:C31</f>
        <v>FGTS</v>
      </c>
      <c r="C31" s="700"/>
      <c r="D31" s="18">
        <f>'BASE PLANILHAS'!D31</f>
        <v>0.08</v>
      </c>
      <c r="E31" s="23">
        <f t="shared" si="1"/>
        <v>111.44</v>
      </c>
    </row>
    <row r="32" spans="1:9" x14ac:dyDescent="0.2">
      <c r="A32" s="34" t="str">
        <f>'BASE PLANILHAS'!A32</f>
        <v>G</v>
      </c>
      <c r="B32" s="699" t="str">
        <f>'BASE PLANILHAS'!B32:C32</f>
        <v>RAT</v>
      </c>
      <c r="C32" s="700"/>
      <c r="D32" s="18">
        <f>'BASE PLANILHAS'!D32</f>
        <v>0.03</v>
      </c>
      <c r="E32" s="23">
        <f t="shared" si="1"/>
        <v>41.79</v>
      </c>
      <c r="I32" s="1"/>
    </row>
    <row r="33" spans="1:14" ht="13.5" thickBot="1" x14ac:dyDescent="0.25">
      <c r="A33" s="34" t="str">
        <f>'BASE PLANILHAS'!A33</f>
        <v>H</v>
      </c>
      <c r="B33" s="701" t="str">
        <f>'BASE PLANILHAS'!B33:C33</f>
        <v>SEBRAE</v>
      </c>
      <c r="C33" s="702"/>
      <c r="D33" s="18">
        <f>'BASE PLANILHAS'!D33</f>
        <v>6.0000000000000001E-3</v>
      </c>
      <c r="E33" s="23">
        <f>$E$21*D33</f>
        <v>8.3580000000000005</v>
      </c>
    </row>
    <row r="34" spans="1:14" ht="13.5" thickBot="1" x14ac:dyDescent="0.25">
      <c r="A34" s="696" t="str">
        <f>'BASE PLANILHAS'!A34:C34</f>
        <v>Total do Submódulo 2.1</v>
      </c>
      <c r="B34" s="697"/>
      <c r="C34" s="698"/>
      <c r="D34" s="50">
        <f>'BASE PLANILHAS'!D34</f>
        <v>0.3680000000000001</v>
      </c>
      <c r="E34" s="51">
        <f>SUM(E26:E33)</f>
        <v>512.62400000000002</v>
      </c>
      <c r="F34" s="1"/>
      <c r="G34" s="66"/>
    </row>
    <row r="35" spans="1:14" ht="13.5" thickBot="1" x14ac:dyDescent="0.25">
      <c r="A35" s="403"/>
      <c r="B35" s="404"/>
      <c r="C35" s="404"/>
      <c r="D35" s="236"/>
      <c r="E35" s="45"/>
      <c r="F35" s="1"/>
      <c r="G35" s="66"/>
    </row>
    <row r="36" spans="1:14" ht="13.5" thickBot="1" x14ac:dyDescent="0.25">
      <c r="A36" s="214" t="str">
        <f>'BASE PLANILHAS'!A36</f>
        <v>2.2</v>
      </c>
      <c r="B36" s="696" t="str">
        <f>'BASE PLANILHAS'!B36:C36</f>
        <v>Submódulo 2.2 - 13º Salário, Férias e Adicional de Férias</v>
      </c>
      <c r="C36" s="698"/>
      <c r="D36" s="214" t="str">
        <f>'BASE PLANILHAS'!D36</f>
        <v>Referência</v>
      </c>
      <c r="E36" s="405" t="str">
        <f>'BASE PLANILHAS'!E36</f>
        <v>Valor (R$)</v>
      </c>
    </row>
    <row r="37" spans="1:14" x14ac:dyDescent="0.2">
      <c r="A37" s="32" t="str">
        <f>'BASE PLANILHAS'!A37</f>
        <v>A</v>
      </c>
      <c r="B37" s="701" t="str">
        <f>'BASE PLANILHAS'!B37:C37</f>
        <v>13º salário (titular)</v>
      </c>
      <c r="C37" s="702"/>
      <c r="D37" s="65">
        <f>'BASE PLANILHAS'!D37</f>
        <v>8.3333333333333329E-2</v>
      </c>
      <c r="E37" s="41">
        <f>$E$21*D37</f>
        <v>116.08333333333333</v>
      </c>
      <c r="F37" s="1"/>
    </row>
    <row r="38" spans="1:14" ht="13.5" thickBot="1" x14ac:dyDescent="0.25">
      <c r="A38" s="36" t="str">
        <f>'BASE PLANILHAS'!A38</f>
        <v>B</v>
      </c>
      <c r="B38" s="716" t="str">
        <f>'BASE PLANILHAS'!B38:C38</f>
        <v>Férias e Adicional de Férias (titular)</v>
      </c>
      <c r="C38" s="717"/>
      <c r="D38" s="71">
        <f>'BASE PLANILHAS'!D38</f>
        <v>0.1111111111111111</v>
      </c>
      <c r="E38" s="72">
        <f>D38*$E$21</f>
        <v>154.77777777777777</v>
      </c>
      <c r="F38" s="1"/>
      <c r="H38" s="1"/>
    </row>
    <row r="39" spans="1:14" ht="13.5" thickBot="1" x14ac:dyDescent="0.25">
      <c r="A39" s="67"/>
      <c r="B39" s="696" t="str">
        <f>'BASE PLANILHAS'!B39:C39</f>
        <v>Subtotal</v>
      </c>
      <c r="C39" s="698"/>
      <c r="D39" s="16">
        <f>'BASE PLANILHAS'!D39</f>
        <v>0.19444444444444442</v>
      </c>
      <c r="E39" s="45">
        <f>D39*$E$21</f>
        <v>270.86111111111109</v>
      </c>
      <c r="F39" s="1"/>
      <c r="H39" s="1"/>
    </row>
    <row r="40" spans="1:14" ht="13.5" thickBot="1" x14ac:dyDescent="0.25">
      <c r="A40" s="214" t="str">
        <f>'BASE PLANILHAS'!A40</f>
        <v>C</v>
      </c>
      <c r="B40" s="750" t="str">
        <f>'BASE PLANILHAS'!B40:C40</f>
        <v>Incidência do Submódulo 2.1 sobre 13º Salário, Férias e Adicional de Férias</v>
      </c>
      <c r="C40" s="751"/>
      <c r="D40" s="46">
        <f>'BASE PLANILHAS'!D40</f>
        <v>7.1555555555555567E-2</v>
      </c>
      <c r="E40" s="47">
        <f>D40*$E$21</f>
        <v>99.676888888888911</v>
      </c>
      <c r="F40" s="29"/>
      <c r="H40" s="1"/>
    </row>
    <row r="41" spans="1:14" ht="13.5" thickBot="1" x14ac:dyDescent="0.25">
      <c r="A41" s="696" t="str">
        <f>'BASE PLANILHAS'!A41:C41</f>
        <v>Total do Submódulo 2.2</v>
      </c>
      <c r="B41" s="697"/>
      <c r="C41" s="698"/>
      <c r="D41" s="48">
        <f>'BASE PLANILHAS'!D41</f>
        <v>0.26600000000000001</v>
      </c>
      <c r="E41" s="49">
        <f>SUM(E39:E40)</f>
        <v>370.53800000000001</v>
      </c>
      <c r="F41" s="29"/>
    </row>
    <row r="42" spans="1:14" ht="13.5" thickBot="1" x14ac:dyDescent="0.25">
      <c r="A42" s="237"/>
      <c r="B42" s="238"/>
      <c r="C42" s="238"/>
      <c r="D42" s="238"/>
      <c r="E42" s="239"/>
      <c r="F42" s="1"/>
    </row>
    <row r="43" spans="1:14" ht="13.5" thickBot="1" x14ac:dyDescent="0.25">
      <c r="A43" s="52" t="str">
        <f>'BASE PLANILHAS'!A43</f>
        <v>2.3</v>
      </c>
      <c r="B43" s="696" t="str">
        <f>'BASE PLANILHAS'!B43:C43</f>
        <v>Submódulo 2.3 - Benefícios Mensais e Diários</v>
      </c>
      <c r="C43" s="698"/>
      <c r="D43" s="405" t="str">
        <f>'BASE PLANILHAS'!D43</f>
        <v>Referência</v>
      </c>
      <c r="E43" s="405" t="str">
        <f>'BASE PLANILHAS'!E43</f>
        <v>Valor (R$)</v>
      </c>
    </row>
    <row r="44" spans="1:14" x14ac:dyDescent="0.2">
      <c r="A44" s="32" t="str">
        <f>'BASE PLANILHAS'!A44</f>
        <v>A</v>
      </c>
      <c r="B44" s="708" t="str">
        <f>'BASE PLANILHAS'!B44:C44</f>
        <v>Vale - Transporte (Descontada parcela do empregado)</v>
      </c>
      <c r="C44" s="710"/>
      <c r="D44" s="292">
        <f>VT!D46</f>
        <v>4.05</v>
      </c>
      <c r="E44" s="78">
        <f>(2*$D$44*20*$D$13)-(IF($E$13*6%&lt;=(2*$D$44*20*$D$13),$E$13*6%,(2*$D$44*20*$D$13)))</f>
        <v>78.42</v>
      </c>
      <c r="F44" s="19"/>
      <c r="N44" s="4"/>
    </row>
    <row r="45" spans="1:14" x14ac:dyDescent="0.2">
      <c r="A45" s="34" t="str">
        <f>'BASE PLANILHAS'!A45</f>
        <v>B</v>
      </c>
      <c r="B45" s="701" t="str">
        <f>'BASE PLANILHAS'!B45:C45</f>
        <v>Vale - Alimentação (Descontada parcela do empregado)</v>
      </c>
      <c r="C45" s="702"/>
      <c r="D45" s="293">
        <f>CCT!I120</f>
        <v>19.899999999999999</v>
      </c>
      <c r="E45" s="78">
        <f>(D45*20-1)*D13</f>
        <v>397</v>
      </c>
      <c r="F45" s="19"/>
    </row>
    <row r="46" spans="1:14" x14ac:dyDescent="0.2">
      <c r="A46" s="34" t="str">
        <f>'BASE PLANILHAS'!A46</f>
        <v>C</v>
      </c>
      <c r="B46" s="699" t="str">
        <f>'BASE PLANILHAS'!B46:C46</f>
        <v>Cesta Básica</v>
      </c>
      <c r="C46" s="700"/>
      <c r="D46" s="293">
        <f>CCT!J120</f>
        <v>0</v>
      </c>
      <c r="E46" s="78">
        <f>$D46*$D$13</f>
        <v>0</v>
      </c>
      <c r="F46" s="19"/>
    </row>
    <row r="47" spans="1:14" x14ac:dyDescent="0.2">
      <c r="A47" s="34" t="str">
        <f>'BASE PLANILHAS'!A47</f>
        <v>D</v>
      </c>
      <c r="B47" s="701" t="str">
        <f>'BASE PLANILHAS'!B47:C47</f>
        <v>PAF</v>
      </c>
      <c r="C47" s="702"/>
      <c r="D47" s="293">
        <f>CCT!K120</f>
        <v>32.619999999999997</v>
      </c>
      <c r="E47" s="78">
        <f t="shared" ref="E47:E51" si="2">$D47*$D$13</f>
        <v>32.619999999999997</v>
      </c>
      <c r="F47" s="19"/>
    </row>
    <row r="48" spans="1:14" x14ac:dyDescent="0.2">
      <c r="A48" s="34" t="str">
        <f>'BASE PLANILHAS'!A48</f>
        <v>E</v>
      </c>
      <c r="B48" s="699" t="str">
        <f>'BASE PLANILHAS'!B48:C48</f>
        <v>PQM</v>
      </c>
      <c r="C48" s="700"/>
      <c r="D48" s="367">
        <f>CCT!L120</f>
        <v>0</v>
      </c>
      <c r="E48" s="78">
        <f t="shared" si="2"/>
        <v>0</v>
      </c>
      <c r="F48" s="19"/>
    </row>
    <row r="49" spans="1:8" x14ac:dyDescent="0.2">
      <c r="A49" s="34" t="str">
        <f>'BASE PLANILHAS'!A49</f>
        <v>F</v>
      </c>
      <c r="B49" s="701" t="str">
        <f>'BASE PLANILHAS'!B49:C49</f>
        <v>PAT</v>
      </c>
      <c r="C49" s="702"/>
      <c r="D49" s="367">
        <f>CCT!M120</f>
        <v>0</v>
      </c>
      <c r="E49" s="78">
        <f t="shared" si="2"/>
        <v>0</v>
      </c>
      <c r="F49" s="19"/>
    </row>
    <row r="50" spans="1:8" x14ac:dyDescent="0.2">
      <c r="A50" s="34" t="str">
        <f>'BASE PLANILHAS'!A50</f>
        <v>G</v>
      </c>
      <c r="B50" s="699" t="str">
        <f>'BASE PLANILHAS'!B50:C50</f>
        <v>Seguro de Vida</v>
      </c>
      <c r="C50" s="700"/>
      <c r="D50" s="368">
        <f>CCT!N120</f>
        <v>4.72</v>
      </c>
      <c r="E50" s="78">
        <f t="shared" si="2"/>
        <v>4.72</v>
      </c>
      <c r="F50" s="19"/>
    </row>
    <row r="51" spans="1:8" ht="13.5" thickBot="1" x14ac:dyDescent="0.25">
      <c r="A51" s="36" t="str">
        <f>'BASE PLANILHAS'!A51</f>
        <v>H</v>
      </c>
      <c r="B51" s="703" t="str">
        <f>'BASE PLANILHAS'!B51:C51</f>
        <v>Despesas de Viagem</v>
      </c>
      <c r="C51" s="704"/>
      <c r="D51" s="369">
        <f>CCT!O120</f>
        <v>0</v>
      </c>
      <c r="E51" s="78">
        <f t="shared" si="2"/>
        <v>0</v>
      </c>
      <c r="F51" s="1"/>
    </row>
    <row r="52" spans="1:8" ht="13.5" thickBot="1" x14ac:dyDescent="0.25">
      <c r="A52" s="705" t="str">
        <f>'BASE PLANILHAS'!A52:D52</f>
        <v>Total do Submódulo 2.3</v>
      </c>
      <c r="B52" s="706"/>
      <c r="C52" s="706"/>
      <c r="D52" s="707"/>
      <c r="E52" s="51">
        <f>SUM(E44:E51)</f>
        <v>512.76</v>
      </c>
      <c r="F52" s="29"/>
    </row>
    <row r="53" spans="1:8" ht="13.5" thickBot="1" x14ac:dyDescent="0.25">
      <c r="A53" s="237"/>
      <c r="B53" s="238"/>
      <c r="C53" s="240"/>
      <c r="D53" s="238"/>
      <c r="E53" s="239"/>
      <c r="F53" s="1"/>
    </row>
    <row r="54" spans="1:8" ht="13.5" thickBot="1" x14ac:dyDescent="0.25">
      <c r="A54" s="214" t="str">
        <f>'BASE PLANILHAS'!A54</f>
        <v>2.4</v>
      </c>
      <c r="B54" s="696" t="str">
        <f>'BASE PLANILHAS'!B54:D54</f>
        <v>Quadro Resumo do Módulo 2 - Encargos e Benefícios Mensais e Diários</v>
      </c>
      <c r="C54" s="697"/>
      <c r="D54" s="698"/>
      <c r="E54" s="214" t="str">
        <f>'BASE PLANILHAS'!E54</f>
        <v>Valor (R$)</v>
      </c>
    </row>
    <row r="55" spans="1:8" x14ac:dyDescent="0.2">
      <c r="A55" s="40" t="str">
        <f>'BASE PLANILHAS'!A55</f>
        <v>2.1</v>
      </c>
      <c r="B55" s="708" t="str">
        <f>'BASE PLANILHAS'!B55:D55</f>
        <v>Encargos Previdenciários, FGTS e Outras Contribuições</v>
      </c>
      <c r="C55" s="709"/>
      <c r="D55" s="710"/>
      <c r="E55" s="41">
        <f>E41</f>
        <v>370.53800000000001</v>
      </c>
      <c r="F55" s="1"/>
      <c r="H55" s="66"/>
    </row>
    <row r="56" spans="1:8" x14ac:dyDescent="0.2">
      <c r="A56" s="34" t="str">
        <f>'BASE PLANILHAS'!A56</f>
        <v>2.2</v>
      </c>
      <c r="B56" s="701" t="str">
        <f>'BASE PLANILHAS'!B56:D56</f>
        <v>13º Salário, Férias e Adicional de Férias</v>
      </c>
      <c r="C56" s="733"/>
      <c r="D56" s="702"/>
      <c r="E56" s="23">
        <f>E34</f>
        <v>512.62400000000002</v>
      </c>
      <c r="F56" s="1"/>
    </row>
    <row r="57" spans="1:8" ht="13.5" thickBot="1" x14ac:dyDescent="0.25">
      <c r="A57" s="36" t="str">
        <f>'BASE PLANILHAS'!A57</f>
        <v>2.3</v>
      </c>
      <c r="B57" s="699" t="str">
        <f>'BASE PLANILHAS'!B57:D57</f>
        <v>Benefícios Mensais e Diários</v>
      </c>
      <c r="C57" s="734"/>
      <c r="D57" s="749"/>
      <c r="E57" s="24">
        <f>E52</f>
        <v>512.76</v>
      </c>
      <c r="F57" s="1"/>
    </row>
    <row r="58" spans="1:8" ht="13.5" thickBot="1" x14ac:dyDescent="0.25">
      <c r="A58" s="696" t="str">
        <f>'BASE PLANILHAS'!A58:D58</f>
        <v>Total do Módulo 2</v>
      </c>
      <c r="B58" s="697"/>
      <c r="C58" s="697"/>
      <c r="D58" s="698"/>
      <c r="E58" s="49">
        <f>SUM(E55:E57)</f>
        <v>1395.922</v>
      </c>
      <c r="F58" s="1"/>
    </row>
    <row r="59" spans="1:8" x14ac:dyDescent="0.2">
      <c r="A59" s="241"/>
      <c r="B59" s="240"/>
      <c r="C59" s="240"/>
      <c r="D59" s="240"/>
      <c r="E59" s="242"/>
      <c r="F59" s="1"/>
    </row>
    <row r="60" spans="1:8" x14ac:dyDescent="0.2">
      <c r="A60" s="711" t="str">
        <f>'BASE PLANILHAS'!A60:E60</f>
        <v>MÓDULO 3 – PROVISÃO PARA RESCISÃO</v>
      </c>
      <c r="B60" s="712"/>
      <c r="C60" s="712"/>
      <c r="D60" s="712"/>
      <c r="E60" s="713"/>
      <c r="F60" s="1"/>
    </row>
    <row r="61" spans="1:8" ht="13.5" thickBot="1" x14ac:dyDescent="0.25">
      <c r="A61" s="54"/>
      <c r="B61" s="54"/>
      <c r="C61" s="54"/>
      <c r="D61" s="54"/>
      <c r="E61" s="54"/>
      <c r="F61" s="22"/>
      <c r="G61" s="1"/>
    </row>
    <row r="62" spans="1:8" ht="13.5" thickBot="1" x14ac:dyDescent="0.25">
      <c r="A62" s="214">
        <f>'BASE PLANILHAS'!A62</f>
        <v>3</v>
      </c>
      <c r="B62" s="697" t="str">
        <f>'BASE PLANILHAS'!B62:C62</f>
        <v>Provisão para Rescisão</v>
      </c>
      <c r="C62" s="698"/>
      <c r="D62" s="214" t="str">
        <f>'BASE PLANILHAS'!D62</f>
        <v>Referência</v>
      </c>
      <c r="E62" s="405" t="str">
        <f>'BASE PLANILHAS'!E62</f>
        <v>Valor (R$)</v>
      </c>
      <c r="F62" s="19"/>
    </row>
    <row r="63" spans="1:8" x14ac:dyDescent="0.2">
      <c r="A63" s="79" t="str">
        <f>'BASE PLANILHAS'!A63</f>
        <v>A</v>
      </c>
      <c r="B63" s="718" t="str">
        <f>'BASE PLANILHAS'!B63:C63</f>
        <v>Aviso Prévio Indenizado (API) e Reflexo do Aviso Prévio Indenizado</v>
      </c>
      <c r="C63" s="719"/>
      <c r="D63" s="80">
        <f>'BASE PLANILHAS'!D63</f>
        <v>5.0183256172839511E-3</v>
      </c>
      <c r="E63" s="41">
        <f>$E$21*D63</f>
        <v>6.9905275848765438</v>
      </c>
      <c r="F63" s="149"/>
    </row>
    <row r="64" spans="1:8" x14ac:dyDescent="0.2">
      <c r="A64" s="205" t="str">
        <f>'BASE PLANILHAS'!A64</f>
        <v>B</v>
      </c>
      <c r="B64" s="718" t="str">
        <f>'BASE PLANILHAS'!B64:C64</f>
        <v>Incidência do FGTS sobre API e Reflexo do API</v>
      </c>
      <c r="C64" s="719"/>
      <c r="D64" s="80">
        <f>'BASE PLANILHAS'!D64</f>
        <v>4.0146604938271608E-4</v>
      </c>
      <c r="E64" s="41">
        <f>$E$21*D64</f>
        <v>0.55924220679012349</v>
      </c>
      <c r="F64" s="19"/>
    </row>
    <row r="65" spans="1:10" x14ac:dyDescent="0.2">
      <c r="A65" s="205" t="str">
        <f>'BASE PLANILHAS'!A65</f>
        <v>C</v>
      </c>
      <c r="B65" s="718" t="str">
        <f>'BASE PLANILHAS'!B65:C65</f>
        <v>Multa do FGTS e Contribuição Social sobre o Aviso Prévio Indenizado</v>
      </c>
      <c r="C65" s="719"/>
      <c r="D65" s="18">
        <f>'BASE PLANILHAS'!D65</f>
        <v>2.0073302469135804E-4</v>
      </c>
      <c r="E65" s="41">
        <f t="shared" ref="E65:E69" si="3">$E$21*D65</f>
        <v>0.27962110339506174</v>
      </c>
      <c r="F65" s="19"/>
    </row>
    <row r="66" spans="1:10" x14ac:dyDescent="0.2">
      <c r="A66" s="205" t="str">
        <f>'BASE PLANILHAS'!A66</f>
        <v>D</v>
      </c>
      <c r="B66" s="718" t="str">
        <f>'BASE PLANILHAS'!B66:C66</f>
        <v>Aviso Prévio Trabalhado - APT</v>
      </c>
      <c r="C66" s="719"/>
      <c r="D66" s="18">
        <f>'BASE PLANILHAS'!D66</f>
        <v>3.5000000000000005E-3</v>
      </c>
      <c r="E66" s="41">
        <f t="shared" si="3"/>
        <v>4.8755000000000006</v>
      </c>
      <c r="F66" s="19"/>
    </row>
    <row r="67" spans="1:10" x14ac:dyDescent="0.2">
      <c r="A67" s="205" t="str">
        <f>'BASE PLANILHAS'!A67</f>
        <v>E</v>
      </c>
      <c r="B67" s="718" t="str">
        <f>'BASE PLANILHAS'!B67:C67</f>
        <v>Incidência dos encargos do submódulo 2.1 sobre Aviso Prévio Trabalhado</v>
      </c>
      <c r="C67" s="719"/>
      <c r="D67" s="80">
        <f>'BASE PLANILHAS'!D67</f>
        <v>1.2880000000000005E-3</v>
      </c>
      <c r="E67" s="41">
        <f>$E$21*D67</f>
        <v>1.7941840000000007</v>
      </c>
      <c r="F67" s="61"/>
    </row>
    <row r="68" spans="1:10" x14ac:dyDescent="0.2">
      <c r="A68" s="205" t="str">
        <f>'BASE PLANILHAS'!A68</f>
        <v>F</v>
      </c>
      <c r="B68" s="718" t="str">
        <f>'BASE PLANILHAS'!B68:C68</f>
        <v>Multa do FGTS e Contribuição Social - Rescisão sem Justa Causa</v>
      </c>
      <c r="C68" s="719"/>
      <c r="D68" s="80">
        <f>'BASE PLANILHAS'!D68</f>
        <v>4.2999999999999997E-2</v>
      </c>
      <c r="E68" s="41">
        <f t="shared" si="3"/>
        <v>59.898999999999994</v>
      </c>
      <c r="F68" s="19"/>
    </row>
    <row r="69" spans="1:10" ht="13.5" thickBot="1" x14ac:dyDescent="0.25">
      <c r="A69" s="243" t="str">
        <f>'BASE PLANILHAS'!A69</f>
        <v>G</v>
      </c>
      <c r="B69" s="701" t="str">
        <f>'BASE PLANILHAS'!B69:C69</f>
        <v>Indenização Adicional (Art. 9º da Lei nº 7.238/84)</v>
      </c>
      <c r="C69" s="702"/>
      <c r="D69" s="81">
        <f>'BASE PLANILHAS'!D69</f>
        <v>1.6666666666666668E-3</v>
      </c>
      <c r="E69" s="55">
        <f t="shared" si="3"/>
        <v>2.3216666666666668</v>
      </c>
      <c r="F69" s="19"/>
    </row>
    <row r="70" spans="1:10" ht="13.5" thickBot="1" x14ac:dyDescent="0.25">
      <c r="A70" s="696" t="str">
        <f>'BASE PLANILHAS'!A70:C70</f>
        <v>Total do Módulo 3</v>
      </c>
      <c r="B70" s="697"/>
      <c r="C70" s="698"/>
      <c r="D70" s="244">
        <f>'BASE PLANILHAS'!D70</f>
        <v>5.5075191358024689E-2</v>
      </c>
      <c r="E70" s="51">
        <f>SUM(E63:E69)</f>
        <v>76.719741561728398</v>
      </c>
      <c r="F70" s="29"/>
    </row>
    <row r="71" spans="1:10" x14ac:dyDescent="0.2">
      <c r="A71" s="245"/>
      <c r="B71" s="246"/>
      <c r="C71" s="246"/>
      <c r="D71" s="246"/>
      <c r="E71" s="247"/>
      <c r="F71" s="1"/>
    </row>
    <row r="72" spans="1:10" x14ac:dyDescent="0.2">
      <c r="A72" s="711" t="str">
        <f>'BASE PLANILHAS'!A72:E72</f>
        <v>MÓDULO 4 – CUSTO DE REPOSIÇÃO DO PROFISSIONAL AUSENTE</v>
      </c>
      <c r="B72" s="712"/>
      <c r="C72" s="712"/>
      <c r="D72" s="712"/>
      <c r="E72" s="713"/>
      <c r="F72" s="1"/>
      <c r="H72" s="1"/>
    </row>
    <row r="73" spans="1:10" ht="13.5" thickBot="1" x14ac:dyDescent="0.25">
      <c r="A73" s="54"/>
      <c r="B73" s="54"/>
      <c r="C73" s="54"/>
      <c r="D73" s="38"/>
      <c r="E73" s="54"/>
      <c r="F73" s="22"/>
    </row>
    <row r="74" spans="1:10" ht="13.5" thickBot="1" x14ac:dyDescent="0.25">
      <c r="A74" s="214" t="str">
        <f>'BASE PLANILHAS'!A74</f>
        <v>4.1</v>
      </c>
      <c r="B74" s="696" t="str">
        <f>'BASE PLANILHAS'!B74:C74</f>
        <v>Submódulo 4.1 - Ausências Legais</v>
      </c>
      <c r="C74" s="698"/>
      <c r="D74" s="405" t="str">
        <f>'BASE PLANILHAS'!D74</f>
        <v>Referência</v>
      </c>
      <c r="E74" s="405" t="str">
        <f>'BASE PLANILHAS'!E74</f>
        <v>Valor (R$)</v>
      </c>
      <c r="J74" s="63"/>
    </row>
    <row r="75" spans="1:10" x14ac:dyDescent="0.2">
      <c r="A75" s="34" t="str">
        <f>'BASE PLANILHAS'!A75</f>
        <v>A</v>
      </c>
      <c r="B75" s="708" t="str">
        <f>'BASE PLANILHAS'!B75:C75</f>
        <v>Ausência por Doença</v>
      </c>
      <c r="C75" s="710"/>
      <c r="D75" s="248">
        <f>'BASE PLANILHAS'!D75</f>
        <v>1.3888888888888888E-2</v>
      </c>
      <c r="E75" s="23">
        <f t="shared" ref="E75:E80" si="4">$E$21*D75</f>
        <v>19.347222222222221</v>
      </c>
      <c r="F75" s="62"/>
    </row>
    <row r="76" spans="1:10" x14ac:dyDescent="0.2">
      <c r="A76" s="34" t="str">
        <f>'BASE PLANILHAS'!A76</f>
        <v>B</v>
      </c>
      <c r="B76" s="699" t="str">
        <f>'BASE PLANILHAS'!B76:C76</f>
        <v>Ausências Legais</v>
      </c>
      <c r="C76" s="700"/>
      <c r="D76" s="248">
        <f>'BASE PLANILHAS'!D76</f>
        <v>8.2222222222222228E-3</v>
      </c>
      <c r="E76" s="23">
        <f t="shared" si="4"/>
        <v>11.453555555555557</v>
      </c>
      <c r="F76" s="62"/>
    </row>
    <row r="77" spans="1:10" x14ac:dyDescent="0.2">
      <c r="A77" s="34" t="str">
        <f>'BASE PLANILHAS'!A77</f>
        <v>C</v>
      </c>
      <c r="B77" s="699" t="str">
        <f>'BASE PLANILHAS'!B77:C77</f>
        <v>Licença Paternidade</v>
      </c>
      <c r="C77" s="700"/>
      <c r="D77" s="82">
        <f>'BASE PLANILHAS'!D77</f>
        <v>2.0833333333333332E-4</v>
      </c>
      <c r="E77" s="23">
        <f t="shared" si="4"/>
        <v>0.29020833333333329</v>
      </c>
      <c r="F77" s="62"/>
    </row>
    <row r="78" spans="1:10" x14ac:dyDescent="0.2">
      <c r="A78" s="34" t="str">
        <f>'BASE PLANILHAS'!A78</f>
        <v>D</v>
      </c>
      <c r="B78" s="699" t="str">
        <f>'BASE PLANILHAS'!B78:C78</f>
        <v>Ausência por Acidente de Trabalho</v>
      </c>
      <c r="C78" s="700"/>
      <c r="D78" s="248">
        <f>'BASE PLANILHAS'!D78</f>
        <v>3.3333333333333335E-3</v>
      </c>
      <c r="E78" s="23">
        <f t="shared" si="4"/>
        <v>4.6433333333333335</v>
      </c>
      <c r="F78" s="62"/>
    </row>
    <row r="79" spans="1:10" x14ac:dyDescent="0.2">
      <c r="A79" s="64" t="str">
        <f>'BASE PLANILHAS'!A79</f>
        <v>E</v>
      </c>
      <c r="B79" s="699" t="str">
        <f>'BASE PLANILHAS'!B79:C79</f>
        <v>Férias, Adicional de Férias e 13º  com empregada em gozo de Licença Maternidade</v>
      </c>
      <c r="C79" s="700"/>
      <c r="D79" s="249">
        <f>'BASE PLANILHAS'!D79</f>
        <v>1.2962962962962963E-3</v>
      </c>
      <c r="E79" s="23">
        <f t="shared" si="4"/>
        <v>1.8057407407407406</v>
      </c>
      <c r="F79" s="19"/>
    </row>
    <row r="80" spans="1:10" ht="13.5" thickBot="1" x14ac:dyDescent="0.25">
      <c r="A80" s="36" t="str">
        <f>'BASE PLANILHAS'!A80</f>
        <v>F</v>
      </c>
      <c r="B80" s="716" t="str">
        <f>'BASE PLANILHAS'!B80:C80</f>
        <v>Incidência do Submódulo 2.1 sobre Ausências Legais</v>
      </c>
      <c r="C80" s="717"/>
      <c r="D80" s="81">
        <f>'BASE PLANILHAS'!D80</f>
        <v>9.9172592592592611E-3</v>
      </c>
      <c r="E80" s="72">
        <f t="shared" si="4"/>
        <v>13.81474214814815</v>
      </c>
      <c r="F80" s="1"/>
      <c r="G80" s="4"/>
      <c r="H80" s="31"/>
    </row>
    <row r="81" spans="1:7" ht="13.5" thickBot="1" x14ac:dyDescent="0.25">
      <c r="A81" s="696" t="str">
        <f>'BASE PLANILHAS'!A81:C81</f>
        <v>Total do Submódulo 4.1</v>
      </c>
      <c r="B81" s="697"/>
      <c r="C81" s="698"/>
      <c r="D81" s="48">
        <f>'BASE PLANILHAS'!D81</f>
        <v>3.6866333333333334E-2</v>
      </c>
      <c r="E81" s="51">
        <f>SUM(E75:E80)</f>
        <v>51.354802333333332</v>
      </c>
      <c r="F81" s="29"/>
      <c r="G81" s="4"/>
    </row>
    <row r="82" spans="1:7" ht="13.5" thickBot="1" x14ac:dyDescent="0.25">
      <c r="A82" s="241"/>
      <c r="B82" s="240"/>
      <c r="C82" s="240"/>
      <c r="D82" s="240"/>
      <c r="E82" s="242"/>
      <c r="F82" s="1"/>
    </row>
    <row r="83" spans="1:7" ht="13.5" thickBot="1" x14ac:dyDescent="0.25">
      <c r="A83" s="214" t="str">
        <f>'BASE PLANILHAS'!A83</f>
        <v>4.2</v>
      </c>
      <c r="B83" s="696" t="str">
        <f>'BASE PLANILHAS'!B83:C83</f>
        <v>Submódulo 4.2 - Intrajornada</v>
      </c>
      <c r="C83" s="697"/>
      <c r="D83" s="46" t="str">
        <f>'BASE PLANILHAS'!D83</f>
        <v>Referência</v>
      </c>
      <c r="E83" s="214" t="str">
        <f>'BASE PLANILHAS'!E83</f>
        <v>Valor (R$)</v>
      </c>
      <c r="F83" s="29"/>
      <c r="G83" s="4"/>
    </row>
    <row r="84" spans="1:7" ht="13.5" thickBot="1" x14ac:dyDescent="0.25">
      <c r="A84" s="40" t="str">
        <f>'BASE PLANILHAS'!A84</f>
        <v>A</v>
      </c>
      <c r="B84" s="750" t="str">
        <f>'BASE PLANILHAS'!B84:C84</f>
        <v>Intervalo para Repouso ou Alimentação</v>
      </c>
      <c r="C84" s="751"/>
      <c r="D84" s="623">
        <f>1/210*15.5*1.5</f>
        <v>0.11071428571428571</v>
      </c>
      <c r="E84" s="621">
        <f>D84*E21</f>
        <v>154.22499999999999</v>
      </c>
      <c r="F84" s="29"/>
      <c r="G84" s="4"/>
    </row>
    <row r="85" spans="1:7" ht="13.5" thickBot="1" x14ac:dyDescent="0.25">
      <c r="A85" s="696" t="str">
        <f>'BASE PLANILHAS'!A85:C85</f>
        <v>Total do Submódulo 4.2</v>
      </c>
      <c r="B85" s="697"/>
      <c r="C85" s="698"/>
      <c r="D85" s="48">
        <f>'BASE PLANILHAS'!D85</f>
        <v>0</v>
      </c>
      <c r="E85" s="398">
        <f>SUM(E84)</f>
        <v>154.22499999999999</v>
      </c>
      <c r="F85" s="29"/>
      <c r="G85" s="4"/>
    </row>
    <row r="86" spans="1:7" ht="13.5" thickBot="1" x14ac:dyDescent="0.25">
      <c r="A86" s="241"/>
      <c r="B86" s="240"/>
      <c r="C86" s="240"/>
      <c r="D86" s="240"/>
      <c r="E86" s="242"/>
      <c r="F86" s="1"/>
    </row>
    <row r="87" spans="1:7" ht="13.5" thickBot="1" x14ac:dyDescent="0.25">
      <c r="A87" s="214" t="str">
        <f>'BASE PLANILHAS'!A87</f>
        <v>4.3</v>
      </c>
      <c r="B87" s="696" t="str">
        <f>'BASE PLANILHAS'!B87:C87</f>
        <v>Quadro Resumo do Módulo 4 - Custo de Reposição do Profissional Ausente</v>
      </c>
      <c r="C87" s="697"/>
      <c r="D87" s="46" t="str">
        <f>'BASE PLANILHAS'!D87</f>
        <v>Referência</v>
      </c>
      <c r="E87" s="214" t="str">
        <f>'BASE PLANILHAS'!E87</f>
        <v>Valor (R$)</v>
      </c>
      <c r="F87" s="1"/>
    </row>
    <row r="88" spans="1:7" x14ac:dyDescent="0.2">
      <c r="A88" s="40" t="str">
        <f>'BASE PLANILHAS'!A88</f>
        <v>4.1</v>
      </c>
      <c r="B88" s="720" t="str">
        <f>'BASE PLANILHAS'!B88:C88</f>
        <v>Ausências Legais</v>
      </c>
      <c r="C88" s="721"/>
      <c r="D88" s="396">
        <f>'BASE PLANILHAS'!D88</f>
        <v>3.6866333333333334E-2</v>
      </c>
      <c r="E88" s="72">
        <f>E81</f>
        <v>51.354802333333332</v>
      </c>
      <c r="F88" s="1"/>
    </row>
    <row r="89" spans="1:7" ht="13.5" thickBot="1" x14ac:dyDescent="0.25">
      <c r="A89" s="40" t="str">
        <f>'BASE PLANILHAS'!A89</f>
        <v>4.2</v>
      </c>
      <c r="B89" s="716" t="str">
        <f>'BASE PLANILHAS'!B89:C89</f>
        <v>Intrajornada</v>
      </c>
      <c r="C89" s="717"/>
      <c r="D89" s="397">
        <f>'BASE PLANILHAS'!D89</f>
        <v>0</v>
      </c>
      <c r="E89" s="235">
        <f>E85</f>
        <v>154.22499999999999</v>
      </c>
      <c r="F89" s="1"/>
    </row>
    <row r="90" spans="1:7" ht="13.5" thickBot="1" x14ac:dyDescent="0.25">
      <c r="A90" s="696" t="str">
        <f>'BASE PLANILHAS'!A90:C90</f>
        <v>Total do Módulo 4</v>
      </c>
      <c r="B90" s="697"/>
      <c r="C90" s="698"/>
      <c r="D90" s="48">
        <f>'BASE PLANILHAS'!D90</f>
        <v>3.6866333333333334E-2</v>
      </c>
      <c r="E90" s="398">
        <f>SUM(E88+E89)</f>
        <v>205.57980233333333</v>
      </c>
      <c r="F90" s="1"/>
    </row>
    <row r="91" spans="1:7" x14ac:dyDescent="0.2">
      <c r="A91" s="241"/>
      <c r="B91" s="240"/>
      <c r="C91" s="240"/>
      <c r="D91" s="240"/>
      <c r="E91" s="242"/>
      <c r="F91" s="1"/>
    </row>
    <row r="92" spans="1:7" x14ac:dyDescent="0.2">
      <c r="A92" s="711" t="str">
        <f>'BASE PLANILHAS'!A92:E92</f>
        <v>MÓDULO 5 – INSUMOS DIVERSOS</v>
      </c>
      <c r="B92" s="712"/>
      <c r="C92" s="712"/>
      <c r="D92" s="712"/>
      <c r="E92" s="713"/>
      <c r="F92" s="1"/>
    </row>
    <row r="93" spans="1:7" ht="13.5" thickBot="1" x14ac:dyDescent="0.25">
      <c r="A93" s="38"/>
      <c r="B93" s="38"/>
      <c r="C93" s="38"/>
      <c r="D93" s="38"/>
      <c r="E93" s="56"/>
      <c r="F93" s="1"/>
    </row>
    <row r="94" spans="1:7" ht="13.5" thickBot="1" x14ac:dyDescent="0.25">
      <c r="A94" s="214">
        <f>'BASE PLANILHAS'!A94</f>
        <v>5</v>
      </c>
      <c r="B94" s="696" t="str">
        <f>'BASE PLANILHAS'!B94:C94</f>
        <v>Insumos Diversos</v>
      </c>
      <c r="C94" s="698"/>
      <c r="D94" s="214" t="str">
        <f>'BASE PLANILHAS'!D94</f>
        <v>Referência</v>
      </c>
      <c r="E94" s="405" t="str">
        <f>'BASE PLANILHAS'!E94</f>
        <v>Valor (R$)</v>
      </c>
      <c r="F94" s="1"/>
    </row>
    <row r="95" spans="1:7" x14ac:dyDescent="0.2">
      <c r="A95" s="32" t="str">
        <f>'BASE PLANILHAS'!A95</f>
        <v>A</v>
      </c>
      <c r="B95" s="709" t="str">
        <f>'BASE PLANILHAS'!B95:C95</f>
        <v>Uniformes e EPIs</v>
      </c>
      <c r="C95" s="710"/>
      <c r="D95" s="292">
        <f>'Uniforme Apoio'!BO32</f>
        <v>66.11548611111111</v>
      </c>
      <c r="E95" s="41">
        <f>D95*$D$13</f>
        <v>66.11548611111111</v>
      </c>
      <c r="F95" s="19"/>
      <c r="G95" s="1"/>
    </row>
    <row r="96" spans="1:7" x14ac:dyDescent="0.2">
      <c r="A96" s="34" t="str">
        <f>'BASE PLANILHAS'!A96</f>
        <v>B</v>
      </c>
      <c r="B96" s="733" t="str">
        <f>'BASE PLANILHAS'!B96:C96</f>
        <v>Materiais de Consumo</v>
      </c>
      <c r="C96" s="702"/>
      <c r="D96" s="299">
        <v>0</v>
      </c>
      <c r="E96" s="23">
        <f>D96*$D$13</f>
        <v>0</v>
      </c>
      <c r="F96" s="19"/>
    </row>
    <row r="97" spans="1:8" x14ac:dyDescent="0.2">
      <c r="A97" s="250" t="str">
        <f>'BASE PLANILHAS'!A97</f>
        <v>C</v>
      </c>
      <c r="B97" s="734" t="str">
        <f>'BASE PLANILHAS'!B97:C97</f>
        <v>Máquinas e Equipamentos (depreciação)</v>
      </c>
      <c r="C97" s="700"/>
      <c r="D97" s="299">
        <v>0</v>
      </c>
      <c r="E97" s="23">
        <f t="shared" ref="E97" si="5">D97*$D$13</f>
        <v>0</v>
      </c>
      <c r="F97" s="19"/>
    </row>
    <row r="98" spans="1:8" x14ac:dyDescent="0.2">
      <c r="A98" s="250" t="str">
        <f>'BASE PLANILHAS'!A98</f>
        <v>D</v>
      </c>
      <c r="B98" s="734" t="str">
        <f>'BASE PLANILHAS'!B98:C98</f>
        <v>Produtos de Limpeza</v>
      </c>
      <c r="C98" s="700"/>
      <c r="D98" s="75">
        <v>0</v>
      </c>
      <c r="E98" s="216">
        <f>D98*$D$13</f>
        <v>0</v>
      </c>
      <c r="F98" s="19"/>
      <c r="H98" s="1"/>
    </row>
    <row r="99" spans="1:8" ht="13.5" thickBot="1" x14ac:dyDescent="0.25">
      <c r="A99" s="251" t="str">
        <f>'BASE PLANILHAS'!A99</f>
        <v>E</v>
      </c>
      <c r="B99" s="735" t="str">
        <f>'BASE PLANILHAS'!B99:C99</f>
        <v>Materiais de Higiene</v>
      </c>
      <c r="C99" s="719"/>
      <c r="D99" s="75">
        <v>0</v>
      </c>
      <c r="E99" s="215">
        <f>D99*$D$13</f>
        <v>0</v>
      </c>
      <c r="F99" s="19"/>
      <c r="H99" s="1"/>
    </row>
    <row r="100" spans="1:8" ht="13.5" customHeight="1" thickBot="1" x14ac:dyDescent="0.25">
      <c r="A100" s="736" t="str">
        <f>'BASE PLANILHAS'!A100:C100</f>
        <v>Total do Módulo 5</v>
      </c>
      <c r="B100" s="737"/>
      <c r="C100" s="737"/>
      <c r="D100" s="252"/>
      <c r="E100" s="49">
        <f>SUM(E95:E99)</f>
        <v>66.11548611111111</v>
      </c>
      <c r="F100" s="1"/>
    </row>
    <row r="101" spans="1:8" x14ac:dyDescent="0.2">
      <c r="A101" s="241"/>
      <c r="B101" s="240"/>
      <c r="C101" s="240"/>
      <c r="D101" s="240"/>
      <c r="E101" s="242"/>
      <c r="F101" s="1"/>
    </row>
    <row r="102" spans="1:8" x14ac:dyDescent="0.2">
      <c r="A102" s="711" t="str">
        <f>'BASE PLANILHAS'!A102:E102</f>
        <v>MÓDULO 6 – CUSTOS INDIRETOS, TRIBUTOS E LUCRO</v>
      </c>
      <c r="B102" s="712"/>
      <c r="C102" s="712"/>
      <c r="D102" s="712"/>
      <c r="E102" s="713"/>
      <c r="F102" s="1"/>
    </row>
    <row r="103" spans="1:8" ht="13.5" thickBot="1" x14ac:dyDescent="0.25">
      <c r="A103" s="54"/>
      <c r="B103" s="54"/>
      <c r="C103" s="54"/>
      <c r="D103" s="54"/>
      <c r="E103" s="39"/>
      <c r="F103" s="1"/>
    </row>
    <row r="104" spans="1:8" ht="13.5" thickBot="1" x14ac:dyDescent="0.25">
      <c r="A104" s="214">
        <f>'BASE PLANILHAS'!A104</f>
        <v>6</v>
      </c>
      <c r="B104" s="214" t="str">
        <f>'BASE PLANILHAS'!B104</f>
        <v>Custos Indiretos, Tributos e Lucro</v>
      </c>
      <c r="C104" s="697" t="str">
        <f>'BASE PLANILHAS'!C104:D104</f>
        <v>Referência</v>
      </c>
      <c r="D104" s="698"/>
      <c r="E104" s="405" t="str">
        <f>'BASE PLANILHAS'!E104</f>
        <v>Valor (R$)</v>
      </c>
    </row>
    <row r="105" spans="1:8" x14ac:dyDescent="0.2">
      <c r="A105" s="32" t="str">
        <f>'BASE PLANILHAS'!A105</f>
        <v>A</v>
      </c>
      <c r="B105" s="253" t="str">
        <f>'BASE PLANILHAS'!B105</f>
        <v>Custos Indiretos</v>
      </c>
      <c r="C105" s="302">
        <f>'BASE PLANILHAS'!C105</f>
        <v>0</v>
      </c>
      <c r="D105" s="303"/>
      <c r="E105" s="256">
        <f>$C105*$D$13</f>
        <v>0</v>
      </c>
      <c r="F105" s="61"/>
    </row>
    <row r="106" spans="1:8" x14ac:dyDescent="0.2">
      <c r="A106" s="34" t="str">
        <f>'BASE PLANILHAS'!A106</f>
        <v>B</v>
      </c>
      <c r="B106" s="257" t="str">
        <f>'BASE PLANILHAS'!B106</f>
        <v>Lucro</v>
      </c>
      <c r="C106" s="295">
        <f>'BASE PLANILHAS'!C106</f>
        <v>0</v>
      </c>
      <c r="D106" s="259"/>
      <c r="E106" s="263">
        <f>$C106*$D$13</f>
        <v>0</v>
      </c>
      <c r="F106" s="1"/>
    </row>
    <row r="107" spans="1:8" x14ac:dyDescent="0.2">
      <c r="A107" s="34" t="str">
        <f>'BASE PLANILHAS'!A107</f>
        <v>C</v>
      </c>
      <c r="B107" s="34" t="str">
        <f>'BASE PLANILHAS'!B107</f>
        <v>TRIBUTOS</v>
      </c>
      <c r="C107" s="260" t="str">
        <f>'BASE PLANILHAS'!C107</f>
        <v>%</v>
      </c>
      <c r="D107" s="304" t="str">
        <f>'BASE PLANILHAS'!D107</f>
        <v>%</v>
      </c>
      <c r="E107" s="57"/>
      <c r="F107" s="1"/>
    </row>
    <row r="108" spans="1:8" x14ac:dyDescent="0.2">
      <c r="A108" s="34" t="str">
        <f>'BASE PLANILHAS'!A108</f>
        <v>C.1</v>
      </c>
      <c r="B108" s="257" t="str">
        <f>'BASE PLANILHAS'!B108</f>
        <v>PIS</v>
      </c>
      <c r="C108" s="262">
        <f>'BASE PLANILHAS'!C108</f>
        <v>7.6</v>
      </c>
      <c r="D108" s="262">
        <f>((100/((100-($C$111))%)-100)*$C108)/($C$111)</f>
        <v>8.6609686609686669</v>
      </c>
      <c r="E108" s="263">
        <v>0</v>
      </c>
      <c r="F108" s="1"/>
    </row>
    <row r="109" spans="1:8" x14ac:dyDescent="0.2">
      <c r="A109" s="34" t="str">
        <f>'BASE PLANILHAS'!A109</f>
        <v>C.2</v>
      </c>
      <c r="B109" s="257" t="str">
        <f>'BASE PLANILHAS'!B109</f>
        <v>COFINS</v>
      </c>
      <c r="C109" s="262">
        <f>'BASE PLANILHAS'!C109</f>
        <v>1.65</v>
      </c>
      <c r="D109" s="262">
        <f>((100/((100-($C$111))%)-100)*$C109)/($C$111)</f>
        <v>1.8803418803418819</v>
      </c>
      <c r="E109" s="263">
        <v>0</v>
      </c>
      <c r="F109" s="1"/>
    </row>
    <row r="110" spans="1:8" x14ac:dyDescent="0.2">
      <c r="A110" s="34" t="str">
        <f>'BASE PLANILHAS'!A110</f>
        <v>C.3</v>
      </c>
      <c r="B110" s="257" t="str">
        <f>'BASE PLANILHAS'!B110</f>
        <v>ISS</v>
      </c>
      <c r="C110" s="294">
        <f>ISS!B46*100</f>
        <v>3</v>
      </c>
      <c r="D110" s="262">
        <f>((100/((100-($C$111))%)-100)*$C110)/($C$111)</f>
        <v>3.4188034188034218</v>
      </c>
      <c r="E110" s="264">
        <v>0</v>
      </c>
      <c r="F110" s="1"/>
    </row>
    <row r="111" spans="1:8" ht="13.5" thickBot="1" x14ac:dyDescent="0.25">
      <c r="A111" s="714" t="str">
        <f>'BASE PLANILHAS'!A111:B111</f>
        <v>Total Tributos</v>
      </c>
      <c r="B111" s="715">
        <f>'[1]BASE PLANILHAS'!A102:B102</f>
        <v>0</v>
      </c>
      <c r="C111" s="265">
        <f>SUM(C108:C110)</f>
        <v>12.25</v>
      </c>
      <c r="D111" s="265">
        <f>SUM(D108:D110)</f>
        <v>13.960113960113972</v>
      </c>
      <c r="E111" s="266">
        <f>((E105+E106+E100+E90+E70+E58+E21)*D111)%</f>
        <v>437.97582470171687</v>
      </c>
      <c r="F111" s="1"/>
    </row>
    <row r="112" spans="1:8" ht="13.5" thickBot="1" x14ac:dyDescent="0.25">
      <c r="A112" s="696" t="str">
        <f>'BASE PLANILHAS'!A112:D112</f>
        <v>Total do Módulo 6</v>
      </c>
      <c r="B112" s="697"/>
      <c r="C112" s="697"/>
      <c r="D112" s="698"/>
      <c r="E112" s="51">
        <f>SUM(E105:E111)</f>
        <v>437.97582470171687</v>
      </c>
      <c r="F112" s="1"/>
    </row>
    <row r="113" spans="1:8" x14ac:dyDescent="0.2">
      <c r="A113" s="267"/>
      <c r="B113" s="268"/>
      <c r="C113" s="268"/>
      <c r="D113" s="268"/>
      <c r="E113" s="59"/>
    </row>
    <row r="114" spans="1:8" x14ac:dyDescent="0.2">
      <c r="A114" s="738" t="str">
        <f>'BASE PLANILHAS'!A114:E114</f>
        <v>QUADRO RESUMO DO CUSTO POR EMPREGADO</v>
      </c>
      <c r="B114" s="739"/>
      <c r="C114" s="739"/>
      <c r="D114" s="739"/>
      <c r="E114" s="740"/>
      <c r="G114" s="3"/>
    </row>
    <row r="115" spans="1:8" ht="13.5" thickBot="1" x14ac:dyDescent="0.25">
      <c r="A115" s="409"/>
      <c r="B115" s="411"/>
      <c r="C115" s="411"/>
      <c r="D115" s="411"/>
      <c r="E115" s="412"/>
      <c r="G115" s="3"/>
    </row>
    <row r="116" spans="1:8" ht="13.5" thickBot="1" x14ac:dyDescent="0.25">
      <c r="A116" s="696" t="str">
        <f>'BASE PLANILHAS'!A116:D116</f>
        <v>Mão-de-Obra vinculada à execução contratual</v>
      </c>
      <c r="B116" s="697"/>
      <c r="C116" s="697"/>
      <c r="D116" s="698"/>
      <c r="E116" s="214" t="str">
        <f>'BASE PLANILHAS'!E116</f>
        <v>VALOR (R$)</v>
      </c>
      <c r="G116" s="1"/>
      <c r="H116" s="1"/>
    </row>
    <row r="117" spans="1:8" x14ac:dyDescent="0.2">
      <c r="A117" s="32" t="str">
        <f>'BASE PLANILHAS'!A117</f>
        <v>A</v>
      </c>
      <c r="B117" s="741" t="str">
        <f>'BASE PLANILHAS'!B117:D117</f>
        <v>MÓDULO 1 - COMPOSIÇÃO DA REMUNERAÇÃO</v>
      </c>
      <c r="C117" s="742"/>
      <c r="D117" s="743"/>
      <c r="E117" s="256">
        <f>E21</f>
        <v>1393</v>
      </c>
    </row>
    <row r="118" spans="1:8" x14ac:dyDescent="0.2">
      <c r="A118" s="34" t="str">
        <f>'BASE PLANILHAS'!A118</f>
        <v>B</v>
      </c>
      <c r="B118" s="744" t="str">
        <f>'BASE PLANILHAS'!B118:D118</f>
        <v>MÓDULO 2 – ENCARGOS E BENEFÍCIOS MENSAIS E DIÁRIOS</v>
      </c>
      <c r="C118" s="731"/>
      <c r="D118" s="732"/>
      <c r="E118" s="263">
        <f>E58</f>
        <v>1395.922</v>
      </c>
    </row>
    <row r="119" spans="1:8" x14ac:dyDescent="0.2">
      <c r="A119" s="34" t="str">
        <f>'BASE PLANILHAS'!A119</f>
        <v>C</v>
      </c>
      <c r="B119" s="745" t="str">
        <f>'BASE PLANILHAS'!B119:D119</f>
        <v>MÓDULO 3 – PROVISÃO PARA RESCISÃO</v>
      </c>
      <c r="C119" s="746"/>
      <c r="D119" s="747"/>
      <c r="E119" s="263">
        <f>E70</f>
        <v>76.719741561728398</v>
      </c>
      <c r="G119" s="3"/>
    </row>
    <row r="120" spans="1:8" x14ac:dyDescent="0.2">
      <c r="A120" s="34" t="str">
        <f>'BASE PLANILHAS'!A120</f>
        <v>D</v>
      </c>
      <c r="B120" s="744" t="str">
        <f>'BASE PLANILHAS'!B120:D120</f>
        <v>MÓDULO 4 – CUSTO DE REPOSIÇÃO DO PROFISSIONAL AUSENTE</v>
      </c>
      <c r="C120" s="731"/>
      <c r="D120" s="732"/>
      <c r="E120" s="263">
        <f>E90</f>
        <v>205.57980233333333</v>
      </c>
      <c r="G120" s="3"/>
    </row>
    <row r="121" spans="1:8" x14ac:dyDescent="0.2">
      <c r="A121" s="34" t="str">
        <f>'BASE PLANILHAS'!A121</f>
        <v>E</v>
      </c>
      <c r="B121" s="728" t="str">
        <f>'BASE PLANILHAS'!B121:D121</f>
        <v>MÓDULO 5 – INSUMOS DIVERSOS</v>
      </c>
      <c r="C121" s="729"/>
      <c r="D121" s="730"/>
      <c r="E121" s="263">
        <f>E100</f>
        <v>66.11548611111111</v>
      </c>
    </row>
    <row r="122" spans="1:8" x14ac:dyDescent="0.2">
      <c r="A122" s="34" t="str">
        <f>'BASE PLANILHAS'!A122</f>
        <v>-</v>
      </c>
      <c r="B122" s="722" t="str">
        <f>'BASE PLANILHAS'!B122:D122</f>
        <v>Subtotal (A + B + C + D + E)</v>
      </c>
      <c r="C122" s="723"/>
      <c r="D122" s="724"/>
      <c r="E122" s="60">
        <f>SUM(E117:E121)</f>
        <v>3137.3370300061729</v>
      </c>
      <c r="F122" s="4"/>
      <c r="G122" s="2"/>
    </row>
    <row r="123" spans="1:8" ht="13.5" thickBot="1" x14ac:dyDescent="0.25">
      <c r="A123" s="36" t="str">
        <f>'BASE PLANILHAS'!A123</f>
        <v>F</v>
      </c>
      <c r="B123" s="725" t="str">
        <f>'BASE PLANILHAS'!B123:D123</f>
        <v>MÓDULO 6 – CUSTOS INDIRETOS, TRIBUTOS E LUCRO</v>
      </c>
      <c r="C123" s="726"/>
      <c r="D123" s="727"/>
      <c r="E123" s="24">
        <f>E112</f>
        <v>437.97582470171687</v>
      </c>
    </row>
    <row r="124" spans="1:8" ht="13.5" thickBot="1" x14ac:dyDescent="0.25">
      <c r="A124" s="696" t="str">
        <f>'BASE PLANILHAS'!A124:D124</f>
        <v xml:space="preserve">Custo Total </v>
      </c>
      <c r="B124" s="697"/>
      <c r="C124" s="697"/>
      <c r="D124" s="698"/>
      <c r="E124" s="49">
        <f>SUM(E122:E123)</f>
        <v>3575.3128547078895</v>
      </c>
      <c r="F124" s="4"/>
    </row>
    <row r="125" spans="1:8" ht="13.5" thickBot="1" x14ac:dyDescent="0.25">
      <c r="A125" s="696" t="str">
        <f>'BASE PLANILHAS'!A125:D125</f>
        <v xml:space="preserve">Custo Total Anual </v>
      </c>
      <c r="B125" s="697"/>
      <c r="C125" s="697"/>
      <c r="D125" s="698"/>
      <c r="E125" s="51">
        <f>E124*12</f>
        <v>42903.754256494678</v>
      </c>
      <c r="F125" s="4"/>
    </row>
    <row r="126" spans="1:8" hidden="1" x14ac:dyDescent="0.2">
      <c r="A126" s="414"/>
      <c r="B126" s="825"/>
      <c r="C126" s="825"/>
      <c r="D126" s="25"/>
      <c r="E126" s="25"/>
    </row>
    <row r="127" spans="1:8" ht="40.5" hidden="1" customHeight="1" thickBot="1" x14ac:dyDescent="0.25">
      <c r="A127" s="826"/>
      <c r="B127" s="827"/>
      <c r="C127" s="26"/>
      <c r="D127" s="8"/>
      <c r="E127" s="17"/>
    </row>
    <row r="128" spans="1:8" ht="12.75" hidden="1" customHeight="1" x14ac:dyDescent="0.2">
      <c r="A128" s="828"/>
      <c r="B128" s="829"/>
      <c r="C128" s="270"/>
      <c r="D128" s="271"/>
      <c r="E128" s="272"/>
    </row>
    <row r="129" spans="1:5" ht="12.75" hidden="1" customHeight="1" x14ac:dyDescent="0.2">
      <c r="A129" s="816"/>
      <c r="B129" s="817"/>
      <c r="C129" s="273"/>
      <c r="D129" s="274"/>
      <c r="E129" s="275"/>
    </row>
    <row r="130" spans="1:5" ht="12.75" hidden="1" customHeight="1" x14ac:dyDescent="0.2">
      <c r="A130" s="816"/>
      <c r="B130" s="817"/>
      <c r="C130" s="273"/>
      <c r="D130" s="274"/>
      <c r="E130" s="275"/>
    </row>
    <row r="131" spans="1:5" ht="12.75" hidden="1" customHeight="1" x14ac:dyDescent="0.2">
      <c r="A131" s="816"/>
      <c r="B131" s="817"/>
      <c r="C131" s="273"/>
      <c r="D131" s="274"/>
      <c r="E131" s="275"/>
    </row>
    <row r="132" spans="1:5" ht="12.75" hidden="1" customHeight="1" x14ac:dyDescent="0.2">
      <c r="A132" s="818"/>
      <c r="B132" s="819"/>
      <c r="C132" s="9"/>
      <c r="D132" s="10"/>
      <c r="E132" s="275"/>
    </row>
    <row r="133" spans="1:5" ht="13.5" hidden="1" customHeight="1" thickBot="1" x14ac:dyDescent="0.25">
      <c r="A133" s="820"/>
      <c r="B133" s="821"/>
      <c r="C133" s="276"/>
      <c r="D133" s="277"/>
      <c r="E133" s="278"/>
    </row>
    <row r="134" spans="1:5" ht="13.5" hidden="1" thickBot="1" x14ac:dyDescent="0.25">
      <c r="A134" s="822"/>
      <c r="B134" s="823"/>
      <c r="C134" s="823"/>
      <c r="D134" s="824"/>
      <c r="E134" s="11"/>
    </row>
    <row r="135" spans="1:5" hidden="1" x14ac:dyDescent="0.2">
      <c r="A135" s="7"/>
      <c r="B135" s="7"/>
      <c r="C135" s="7"/>
      <c r="D135" s="7"/>
      <c r="E135" s="7"/>
    </row>
    <row r="136" spans="1:5" hidden="1" x14ac:dyDescent="0.2">
      <c r="A136" s="414"/>
      <c r="B136" s="825"/>
      <c r="C136" s="825"/>
      <c r="D136" s="25"/>
      <c r="E136" s="25"/>
    </row>
    <row r="137" spans="1:5" ht="13.5" hidden="1" thickBot="1" x14ac:dyDescent="0.25">
      <c r="A137" s="798"/>
      <c r="B137" s="799"/>
      <c r="C137" s="799"/>
      <c r="D137" s="799"/>
      <c r="E137" s="800"/>
    </row>
    <row r="138" spans="1:5" ht="13.5" hidden="1" thickBot="1" x14ac:dyDescent="0.25">
      <c r="A138" s="279"/>
      <c r="B138" s="801"/>
      <c r="C138" s="802"/>
      <c r="D138" s="803"/>
      <c r="E138" s="17"/>
    </row>
    <row r="139" spans="1:5" hidden="1" x14ac:dyDescent="0.2">
      <c r="A139" s="280"/>
      <c r="B139" s="804"/>
      <c r="C139" s="805"/>
      <c r="D139" s="806"/>
      <c r="E139" s="281"/>
    </row>
    <row r="140" spans="1:5" hidden="1" x14ac:dyDescent="0.2">
      <c r="A140" s="282"/>
      <c r="B140" s="807"/>
      <c r="C140" s="808"/>
      <c r="D140" s="809"/>
      <c r="E140" s="283"/>
    </row>
    <row r="141" spans="1:5" ht="13.5" hidden="1" thickBot="1" x14ac:dyDescent="0.25">
      <c r="A141" s="282"/>
      <c r="B141" s="810"/>
      <c r="C141" s="811"/>
      <c r="D141" s="812"/>
      <c r="E141" s="283"/>
    </row>
    <row r="142" spans="1:5" ht="13.5" hidden="1" thickBot="1" x14ac:dyDescent="0.25">
      <c r="A142" s="813"/>
      <c r="B142" s="814"/>
      <c r="C142" s="814"/>
      <c r="D142" s="815"/>
      <c r="E142" s="11"/>
    </row>
    <row r="143" spans="1:5" hidden="1" x14ac:dyDescent="0.2">
      <c r="A143" s="284"/>
      <c r="B143" s="7"/>
      <c r="C143" s="7"/>
      <c r="D143" s="7"/>
      <c r="E143" s="7"/>
    </row>
    <row r="144" spans="1:5" hidden="1" x14ac:dyDescent="0.2">
      <c r="A144" s="7"/>
      <c r="B144" s="7"/>
      <c r="C144" s="7"/>
      <c r="D144" s="7"/>
      <c r="E144" s="7"/>
    </row>
    <row r="145" spans="1:8" hidden="1" x14ac:dyDescent="0.2">
      <c r="A145" s="7"/>
      <c r="B145" s="7"/>
      <c r="C145" s="7"/>
      <c r="D145" s="7"/>
      <c r="E145" s="7"/>
    </row>
    <row r="146" spans="1:8" x14ac:dyDescent="0.2">
      <c r="A146" s="13"/>
      <c r="B146" s="13"/>
      <c r="C146" s="7"/>
      <c r="D146" s="7"/>
      <c r="E146" s="30"/>
      <c r="F146" s="4"/>
    </row>
    <row r="147" spans="1:8" x14ac:dyDescent="0.2">
      <c r="A147" s="14"/>
      <c r="B147" s="13"/>
      <c r="C147" s="7"/>
      <c r="D147" s="7"/>
      <c r="E147" s="69"/>
      <c r="F147" s="4"/>
      <c r="H147" s="4"/>
    </row>
    <row r="148" spans="1:8" x14ac:dyDescent="0.2">
      <c r="A148" s="7"/>
      <c r="B148" s="7"/>
      <c r="C148" s="7"/>
      <c r="D148" s="7"/>
      <c r="E148" s="15"/>
      <c r="H148" s="4"/>
    </row>
    <row r="149" spans="1:8" x14ac:dyDescent="0.2">
      <c r="A149" s="7"/>
      <c r="B149" s="7"/>
      <c r="C149" s="7"/>
      <c r="D149" s="7"/>
      <c r="E149" s="15"/>
    </row>
    <row r="150" spans="1:8" x14ac:dyDescent="0.2">
      <c r="A150" s="4"/>
      <c r="E150" s="4"/>
    </row>
    <row r="151" spans="1:8" x14ac:dyDescent="0.2">
      <c r="A151" s="4"/>
    </row>
  </sheetData>
  <sheetProtection sheet="1" objects="1" scenarios="1"/>
  <mergeCells count="115">
    <mergeCell ref="A142:D142"/>
    <mergeCell ref="B136:C136"/>
    <mergeCell ref="A137:E137"/>
    <mergeCell ref="B138:D138"/>
    <mergeCell ref="B139:D139"/>
    <mergeCell ref="B140:D140"/>
    <mergeCell ref="B141:D141"/>
    <mergeCell ref="A129:B129"/>
    <mergeCell ref="A130:B130"/>
    <mergeCell ref="A131:B131"/>
    <mergeCell ref="A132:B132"/>
    <mergeCell ref="A133:B133"/>
    <mergeCell ref="A134:D134"/>
    <mergeCell ref="B123:D123"/>
    <mergeCell ref="A124:D124"/>
    <mergeCell ref="A125:D125"/>
    <mergeCell ref="B126:C126"/>
    <mergeCell ref="A127:B127"/>
    <mergeCell ref="A128:B128"/>
    <mergeCell ref="B117:D117"/>
    <mergeCell ref="B118:D118"/>
    <mergeCell ref="B119:D119"/>
    <mergeCell ref="B120:D120"/>
    <mergeCell ref="B121:D121"/>
    <mergeCell ref="B122:D122"/>
    <mergeCell ref="A102:E102"/>
    <mergeCell ref="C104:D104"/>
    <mergeCell ref="A111:B111"/>
    <mergeCell ref="A112:D112"/>
    <mergeCell ref="A114:E114"/>
    <mergeCell ref="A116:D116"/>
    <mergeCell ref="B95:C95"/>
    <mergeCell ref="B96:C96"/>
    <mergeCell ref="B97:C97"/>
    <mergeCell ref="B98:C98"/>
    <mergeCell ref="B99:C99"/>
    <mergeCell ref="A100:C100"/>
    <mergeCell ref="B87:C87"/>
    <mergeCell ref="B88:C88"/>
    <mergeCell ref="B89:C89"/>
    <mergeCell ref="A90:C90"/>
    <mergeCell ref="A92:E92"/>
    <mergeCell ref="B94:C94"/>
    <mergeCell ref="B79:C79"/>
    <mergeCell ref="B80:C80"/>
    <mergeCell ref="A81:C81"/>
    <mergeCell ref="B83:C83"/>
    <mergeCell ref="B84:C84"/>
    <mergeCell ref="A85:C85"/>
    <mergeCell ref="A72:E72"/>
    <mergeCell ref="B74:C74"/>
    <mergeCell ref="B75:C75"/>
    <mergeCell ref="B76:C76"/>
    <mergeCell ref="B77:C77"/>
    <mergeCell ref="B78:C78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  <mergeCell ref="B16:C16"/>
    <mergeCell ref="B17:C17"/>
    <mergeCell ref="B18:C18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84" sqref="D84:E84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9" x14ac:dyDescent="0.2">
      <c r="A1" s="752" t="str">
        <f>'BASE PLANILHAS'!A1:E1</f>
        <v>ANEXO VI - PLANILHA DE COMPOSIÇÃO DE CUSTOS</v>
      </c>
      <c r="B1" s="753"/>
      <c r="C1" s="753"/>
      <c r="D1" s="753"/>
      <c r="E1" s="754"/>
    </row>
    <row r="2" spans="1:9" ht="13.5" thickBot="1" x14ac:dyDescent="0.25">
      <c r="A2" s="174"/>
      <c r="B2" s="221"/>
      <c r="C2" s="221"/>
      <c r="D2" s="222"/>
      <c r="E2" s="223"/>
      <c r="F2" s="54"/>
      <c r="G2" s="54"/>
      <c r="H2" s="54"/>
    </row>
    <row r="3" spans="1:9" ht="13.5" thickBot="1" x14ac:dyDescent="0.25">
      <c r="A3" s="755" t="str">
        <f>'BASE PLANILHAS'!A3:E3</f>
        <v>Dados para composição dos custos referentes à mão-de-obra</v>
      </c>
      <c r="B3" s="756"/>
      <c r="C3" s="756"/>
      <c r="D3" s="756"/>
      <c r="E3" s="757"/>
      <c r="F3" s="54"/>
      <c r="G3" s="54"/>
      <c r="H3" s="54"/>
    </row>
    <row r="4" spans="1:9" x14ac:dyDescent="0.2">
      <c r="A4" s="64" t="str">
        <f>'BASE PLANILHAS'!A4</f>
        <v>A</v>
      </c>
      <c r="B4" s="758" t="str">
        <f>'BASE PLANILHAS'!B4:D4</f>
        <v>Localidade</v>
      </c>
      <c r="C4" s="759"/>
      <c r="D4" s="760"/>
      <c r="E4" s="297" t="str">
        <f>CCT!A121</f>
        <v>Montes Claros</v>
      </c>
      <c r="F4" s="54"/>
      <c r="G4" s="54"/>
      <c r="H4" s="54"/>
    </row>
    <row r="5" spans="1:9" x14ac:dyDescent="0.2">
      <c r="A5" s="34" t="str">
        <f>'BASE PLANILHAS'!A5</f>
        <v>B</v>
      </c>
      <c r="B5" s="761" t="str">
        <f>'BASE PLANILHAS'!B5:D5</f>
        <v>Tipo de serviço</v>
      </c>
      <c r="C5" s="762"/>
      <c r="D5" s="763"/>
      <c r="E5" s="33" t="str">
        <f>'BASE PLANILHAS'!E5</f>
        <v>Apoio Administrativo</v>
      </c>
      <c r="F5" s="54"/>
      <c r="G5" s="54"/>
      <c r="H5" s="54"/>
    </row>
    <row r="6" spans="1:9" x14ac:dyDescent="0.2">
      <c r="A6" s="34" t="str">
        <f>'BASE PLANILHAS'!A6</f>
        <v>C</v>
      </c>
      <c r="B6" s="745" t="str">
        <f>'BASE PLANILHAS'!B6:D6</f>
        <v>Salário Nominativo da Categoria Profissional</v>
      </c>
      <c r="C6" s="746"/>
      <c r="D6" s="747"/>
      <c r="E6" s="297">
        <f>CCT!H121</f>
        <v>1393</v>
      </c>
      <c r="F6" s="54"/>
      <c r="G6" s="54"/>
      <c r="H6" s="54"/>
    </row>
    <row r="7" spans="1:9" x14ac:dyDescent="0.2">
      <c r="A7" s="34" t="str">
        <f>'BASE PLANILHAS'!A7</f>
        <v>D</v>
      </c>
      <c r="B7" s="745" t="str">
        <f>'BASE PLANILHAS'!B7:D7</f>
        <v>Categoria profissional (vinculada à execução contratual)</v>
      </c>
      <c r="C7" s="746"/>
      <c r="D7" s="747"/>
      <c r="E7" s="298" t="str">
        <f>CCT!B121</f>
        <v>Porteiro - 12 x 36 - Noturno</v>
      </c>
      <c r="G7" s="1"/>
    </row>
    <row r="8" spans="1:9" ht="13.5" thickBot="1" x14ac:dyDescent="0.25">
      <c r="A8" s="36" t="str">
        <f>'BASE PLANILHAS'!A8</f>
        <v>E</v>
      </c>
      <c r="B8" s="764" t="str">
        <f>'BASE PLANILHAS'!B8:D8</f>
        <v>Data base da categoria (dia/mês/ano)</v>
      </c>
      <c r="C8" s="765"/>
      <c r="D8" s="766"/>
      <c r="E8" s="225">
        <f>CCT!P121</f>
        <v>43101</v>
      </c>
      <c r="F8" s="63"/>
    </row>
    <row r="9" spans="1:9" x14ac:dyDescent="0.2">
      <c r="A9" s="226"/>
      <c r="B9" s="100"/>
      <c r="C9" s="100"/>
      <c r="D9" s="100"/>
      <c r="E9" s="227"/>
      <c r="F9" s="63"/>
      <c r="H9" s="1"/>
    </row>
    <row r="10" spans="1:9" x14ac:dyDescent="0.2">
      <c r="A10" s="711" t="str">
        <f>'BASE PLANILHAS'!A10:E10</f>
        <v>MÓDULO 1 - COMPOSIÇÃO DA REMUNERAÇÃO</v>
      </c>
      <c r="B10" s="712"/>
      <c r="C10" s="712"/>
      <c r="D10" s="712"/>
      <c r="E10" s="713"/>
      <c r="F10" s="70"/>
    </row>
    <row r="11" spans="1:9" ht="13.5" thickBot="1" x14ac:dyDescent="0.25">
      <c r="A11" s="37"/>
      <c r="B11" s="38"/>
      <c r="C11" s="38"/>
      <c r="D11" s="38"/>
      <c r="E11" s="39"/>
      <c r="F11" s="1"/>
    </row>
    <row r="12" spans="1:9" ht="13.5" thickBot="1" x14ac:dyDescent="0.25">
      <c r="A12" s="214">
        <f>'BASE PLANILHAS'!A12</f>
        <v>1</v>
      </c>
      <c r="B12" s="696" t="str">
        <f>'BASE PLANILHAS'!B12:C12</f>
        <v>Composição da Remuneração</v>
      </c>
      <c r="C12" s="698"/>
      <c r="D12" s="405" t="str">
        <f>'BASE PLANILHAS'!D12</f>
        <v>Referência</v>
      </c>
      <c r="E12" s="405" t="str">
        <f>'BASE PLANILHAS'!E12</f>
        <v>Valor (R$)</v>
      </c>
      <c r="G12" s="1"/>
      <c r="I12" s="1"/>
    </row>
    <row r="13" spans="1:9" x14ac:dyDescent="0.2">
      <c r="A13" s="40" t="str">
        <f>'BASE PLANILHAS'!A13</f>
        <v>A</v>
      </c>
      <c r="B13" s="720" t="str">
        <f>'BASE PLANILHAS'!B13:C13</f>
        <v>Salário Base</v>
      </c>
      <c r="C13" s="721"/>
      <c r="D13" s="83">
        <v>1</v>
      </c>
      <c r="E13" s="41">
        <f>E6*D13</f>
        <v>1393</v>
      </c>
    </row>
    <row r="14" spans="1:9" x14ac:dyDescent="0.2">
      <c r="A14" s="34" t="str">
        <f>'BASE PLANILHAS'!A14</f>
        <v>B</v>
      </c>
      <c r="B14" s="699" t="str">
        <f>'BASE PLANILHAS'!B14:C14</f>
        <v xml:space="preserve">Adicional Periculosidade </v>
      </c>
      <c r="C14" s="700"/>
      <c r="D14" s="291">
        <v>0</v>
      </c>
      <c r="E14" s="216">
        <f t="shared" ref="E14:E19" si="0">D14*$E$13</f>
        <v>0</v>
      </c>
      <c r="G14" s="1"/>
    </row>
    <row r="15" spans="1:9" x14ac:dyDescent="0.2">
      <c r="A15" s="34" t="str">
        <f>'BASE PLANILHAS'!A15</f>
        <v>C</v>
      </c>
      <c r="B15" s="699" t="str">
        <f>'BASE PLANILHAS'!B15:C15</f>
        <v>Adicional Insalubridade</v>
      </c>
      <c r="C15" s="700"/>
      <c r="D15" s="296">
        <v>0</v>
      </c>
      <c r="E15" s="55">
        <f>D15*$D$13</f>
        <v>0</v>
      </c>
      <c r="G15" s="1"/>
    </row>
    <row r="16" spans="1:9" x14ac:dyDescent="0.2">
      <c r="A16" s="34" t="str">
        <f>'BASE PLANILHAS'!A16</f>
        <v>D</v>
      </c>
      <c r="B16" s="701" t="str">
        <f>'BASE PLANILHAS'!B16:C16</f>
        <v>Adicional Noturno</v>
      </c>
      <c r="C16" s="702"/>
      <c r="D16" s="291">
        <f>1/210*0.2*10.285*15.5</f>
        <v>0.1518261904761905</v>
      </c>
      <c r="E16" s="216">
        <f t="shared" si="0"/>
        <v>211.49388333333337</v>
      </c>
      <c r="G16" s="1"/>
    </row>
    <row r="17" spans="1:9" x14ac:dyDescent="0.2">
      <c r="A17" s="34" t="str">
        <f>'BASE PLANILHAS'!A17</f>
        <v>E</v>
      </c>
      <c r="B17" s="699" t="str">
        <f>'BASE PLANILHAS'!B17:C17</f>
        <v>Adicional de Hora Noturna Reduzida</v>
      </c>
      <c r="C17" s="700"/>
      <c r="D17" s="42">
        <v>0</v>
      </c>
      <c r="E17" s="216">
        <f t="shared" si="0"/>
        <v>0</v>
      </c>
    </row>
    <row r="18" spans="1:9" x14ac:dyDescent="0.2">
      <c r="A18" s="34" t="str">
        <f>'BASE PLANILHAS'!A18</f>
        <v>F</v>
      </c>
      <c r="B18" s="699" t="str">
        <f>'BASE PLANILHAS'!B18:C18</f>
        <v>Intervalo Intrajornada</v>
      </c>
      <c r="C18" s="700"/>
      <c r="D18" s="291">
        <v>0</v>
      </c>
      <c r="E18" s="216">
        <f>D18*$E$13</f>
        <v>0</v>
      </c>
    </row>
    <row r="19" spans="1:9" x14ac:dyDescent="0.2">
      <c r="A19" s="64" t="str">
        <f>'BASE PLANILHAS'!A19</f>
        <v>G</v>
      </c>
      <c r="B19" s="701" t="str">
        <f>'BASE PLANILHAS'!B19:C19</f>
        <v>Feriado Nacional - Súmula 444/2012 - TST</v>
      </c>
      <c r="C19" s="702"/>
      <c r="D19" s="291">
        <v>0</v>
      </c>
      <c r="E19" s="216">
        <f t="shared" si="0"/>
        <v>0</v>
      </c>
    </row>
    <row r="20" spans="1:9" ht="13.5" thickBot="1" x14ac:dyDescent="0.25">
      <c r="A20" s="36" t="str">
        <f>'BASE PLANILHAS'!A20</f>
        <v>H</v>
      </c>
      <c r="B20" s="716" t="str">
        <f>'BASE PLANILHAS'!B20:C20</f>
        <v>Adicional de Acúmulo de função</v>
      </c>
      <c r="C20" s="717"/>
      <c r="D20" s="42">
        <v>0</v>
      </c>
      <c r="E20" s="215">
        <f>D20*$E$13</f>
        <v>0</v>
      </c>
    </row>
    <row r="21" spans="1:9" ht="13.5" thickBot="1" x14ac:dyDescent="0.25">
      <c r="A21" s="696" t="str">
        <f>'BASE PLANILHAS'!A21:D21</f>
        <v>Total do Módulo 1</v>
      </c>
      <c r="B21" s="697"/>
      <c r="C21" s="697"/>
      <c r="D21" s="698"/>
      <c r="E21" s="51">
        <f>SUM(E13:E20)</f>
        <v>1604.4938833333333</v>
      </c>
    </row>
    <row r="22" spans="1:9" x14ac:dyDescent="0.2">
      <c r="A22" s="409"/>
      <c r="B22" s="410"/>
      <c r="C22" s="410"/>
      <c r="D22" s="410"/>
      <c r="E22" s="44"/>
      <c r="F22" s="1"/>
    </row>
    <row r="23" spans="1:9" x14ac:dyDescent="0.2">
      <c r="A23" s="711" t="str">
        <f>'BASE PLANILHAS'!A23:E23</f>
        <v>MÓDULO 2 – ENCARGOS E BENEFÍCIOS MENSAIS E DIÁRIOS</v>
      </c>
      <c r="B23" s="712"/>
      <c r="C23" s="712"/>
      <c r="D23" s="712"/>
      <c r="E23" s="713"/>
      <c r="F23" s="1"/>
    </row>
    <row r="24" spans="1:9" ht="13.5" thickBot="1" x14ac:dyDescent="0.25">
      <c r="A24" s="406"/>
      <c r="B24" s="407"/>
      <c r="C24" s="407"/>
      <c r="D24" s="407"/>
      <c r="E24" s="408"/>
      <c r="F24" s="1"/>
    </row>
    <row r="25" spans="1:9" ht="13.5" thickBot="1" x14ac:dyDescent="0.25">
      <c r="A25" s="214" t="str">
        <f>'BASE PLANILHAS'!A25</f>
        <v>2.1</v>
      </c>
      <c r="B25" s="696" t="str">
        <f>'BASE PLANILHAS'!B25:C25</f>
        <v>Submódulo 2.1 - Encargos Previdenciários, FGTS e Outras Contribuições</v>
      </c>
      <c r="C25" s="698"/>
      <c r="D25" s="214" t="str">
        <f>'BASE PLANILHAS'!D25</f>
        <v>Referência</v>
      </c>
      <c r="E25" s="214" t="str">
        <f>'BASE PLANILHAS'!E25</f>
        <v>Valor (R$)</v>
      </c>
    </row>
    <row r="26" spans="1:9" x14ac:dyDescent="0.2">
      <c r="A26" s="40" t="str">
        <f>'BASE PLANILHAS'!A26</f>
        <v>A</v>
      </c>
      <c r="B26" s="708" t="str">
        <f>'BASE PLANILHAS'!B26:C26</f>
        <v>INSS</v>
      </c>
      <c r="C26" s="710"/>
      <c r="D26" s="73">
        <f>'BASE PLANILHAS'!D26</f>
        <v>0.2</v>
      </c>
      <c r="E26" s="74">
        <f>$E$21*D26</f>
        <v>320.89877666666666</v>
      </c>
    </row>
    <row r="27" spans="1:9" x14ac:dyDescent="0.2">
      <c r="A27" s="34" t="str">
        <f>'BASE PLANILHAS'!A27</f>
        <v>B</v>
      </c>
      <c r="B27" s="701" t="str">
        <f>'BASE PLANILHAS'!B27:C27</f>
        <v>SESI OU SENAC</v>
      </c>
      <c r="C27" s="702"/>
      <c r="D27" s="18">
        <f>'BASE PLANILHAS'!D27</f>
        <v>1.4999999999999999E-2</v>
      </c>
      <c r="E27" s="23">
        <f>$E$21*D27</f>
        <v>24.06740825</v>
      </c>
    </row>
    <row r="28" spans="1:9" x14ac:dyDescent="0.2">
      <c r="A28" s="34" t="str">
        <f>'BASE PLANILHAS'!A28</f>
        <v>C</v>
      </c>
      <c r="B28" s="748" t="str">
        <f>'BASE PLANILHAS'!B28:C28</f>
        <v>SENAI OU SENAC</v>
      </c>
      <c r="C28" s="749"/>
      <c r="D28" s="18">
        <f>'BASE PLANILHAS'!D28</f>
        <v>0.01</v>
      </c>
      <c r="E28" s="23">
        <f>$E$21*D28</f>
        <v>16.044938833333333</v>
      </c>
    </row>
    <row r="29" spans="1:9" x14ac:dyDescent="0.2">
      <c r="A29" s="34" t="str">
        <f>'BASE PLANILHAS'!A29</f>
        <v>D</v>
      </c>
      <c r="B29" s="699" t="str">
        <f>'BASE PLANILHAS'!B29:C29</f>
        <v>INCRA</v>
      </c>
      <c r="C29" s="700"/>
      <c r="D29" s="18">
        <f>'BASE PLANILHAS'!D29</f>
        <v>2E-3</v>
      </c>
      <c r="E29" s="23">
        <f t="shared" ref="E29:E32" si="1">$E$21*D29</f>
        <v>3.2089877666666666</v>
      </c>
    </row>
    <row r="30" spans="1:9" x14ac:dyDescent="0.2">
      <c r="A30" s="34" t="str">
        <f>'BASE PLANILHAS'!A30</f>
        <v>E</v>
      </c>
      <c r="B30" s="699" t="str">
        <f>'BASE PLANILHAS'!B30:C30</f>
        <v>Salário Educação</v>
      </c>
      <c r="C30" s="700"/>
      <c r="D30" s="18">
        <f>'BASE PLANILHAS'!D30</f>
        <v>2.5000000000000001E-2</v>
      </c>
      <c r="E30" s="23">
        <f t="shared" si="1"/>
        <v>40.112347083333333</v>
      </c>
    </row>
    <row r="31" spans="1:9" x14ac:dyDescent="0.2">
      <c r="A31" s="34" t="str">
        <f>'BASE PLANILHAS'!A31</f>
        <v>F</v>
      </c>
      <c r="B31" s="699" t="str">
        <f>'BASE PLANILHAS'!B31:C31</f>
        <v>FGTS</v>
      </c>
      <c r="C31" s="700"/>
      <c r="D31" s="18">
        <f>'BASE PLANILHAS'!D31</f>
        <v>0.08</v>
      </c>
      <c r="E31" s="23">
        <f t="shared" si="1"/>
        <v>128.35951066666667</v>
      </c>
    </row>
    <row r="32" spans="1:9" x14ac:dyDescent="0.2">
      <c r="A32" s="34" t="str">
        <f>'BASE PLANILHAS'!A32</f>
        <v>G</v>
      </c>
      <c r="B32" s="699" t="str">
        <f>'BASE PLANILHAS'!B32:C32</f>
        <v>RAT</v>
      </c>
      <c r="C32" s="700"/>
      <c r="D32" s="18">
        <f>'BASE PLANILHAS'!D32</f>
        <v>0.03</v>
      </c>
      <c r="E32" s="23">
        <f t="shared" si="1"/>
        <v>48.134816499999999</v>
      </c>
      <c r="I32" s="1"/>
    </row>
    <row r="33" spans="1:14" ht="13.5" thickBot="1" x14ac:dyDescent="0.25">
      <c r="A33" s="34" t="str">
        <f>'BASE PLANILHAS'!A33</f>
        <v>H</v>
      </c>
      <c r="B33" s="701" t="str">
        <f>'BASE PLANILHAS'!B33:C33</f>
        <v>SEBRAE</v>
      </c>
      <c r="C33" s="702"/>
      <c r="D33" s="18">
        <f>'BASE PLANILHAS'!D33</f>
        <v>6.0000000000000001E-3</v>
      </c>
      <c r="E33" s="23">
        <f>$E$21*D33</f>
        <v>9.6269632999999999</v>
      </c>
    </row>
    <row r="34" spans="1:14" ht="13.5" thickBot="1" x14ac:dyDescent="0.25">
      <c r="A34" s="696" t="str">
        <f>'BASE PLANILHAS'!A34:C34</f>
        <v>Total do Submódulo 2.1</v>
      </c>
      <c r="B34" s="697"/>
      <c r="C34" s="698"/>
      <c r="D34" s="50">
        <f>'BASE PLANILHAS'!D34</f>
        <v>0.3680000000000001</v>
      </c>
      <c r="E34" s="51">
        <f>SUM(E26:E33)</f>
        <v>590.45374906666666</v>
      </c>
      <c r="F34" s="1"/>
      <c r="G34" s="66"/>
    </row>
    <row r="35" spans="1:14" ht="13.5" thickBot="1" x14ac:dyDescent="0.25">
      <c r="A35" s="403"/>
      <c r="B35" s="404"/>
      <c r="C35" s="404"/>
      <c r="D35" s="236"/>
      <c r="E35" s="45"/>
      <c r="F35" s="1"/>
      <c r="G35" s="66"/>
    </row>
    <row r="36" spans="1:14" ht="13.5" thickBot="1" x14ac:dyDescent="0.25">
      <c r="A36" s="214" t="str">
        <f>'BASE PLANILHAS'!A36</f>
        <v>2.2</v>
      </c>
      <c r="B36" s="696" t="str">
        <f>'BASE PLANILHAS'!B36:C36</f>
        <v>Submódulo 2.2 - 13º Salário, Férias e Adicional de Férias</v>
      </c>
      <c r="C36" s="698"/>
      <c r="D36" s="214" t="str">
        <f>'BASE PLANILHAS'!D36</f>
        <v>Referência</v>
      </c>
      <c r="E36" s="405" t="str">
        <f>'BASE PLANILHAS'!E36</f>
        <v>Valor (R$)</v>
      </c>
    </row>
    <row r="37" spans="1:14" x14ac:dyDescent="0.2">
      <c r="A37" s="32" t="str">
        <f>'BASE PLANILHAS'!A37</f>
        <v>A</v>
      </c>
      <c r="B37" s="701" t="str">
        <f>'BASE PLANILHAS'!B37:C37</f>
        <v>13º salário (titular)</v>
      </c>
      <c r="C37" s="702"/>
      <c r="D37" s="65">
        <f>'BASE PLANILHAS'!D37</f>
        <v>8.3333333333333329E-2</v>
      </c>
      <c r="E37" s="41">
        <f>$E$21*D37</f>
        <v>133.70782361111111</v>
      </c>
      <c r="F37" s="1"/>
    </row>
    <row r="38" spans="1:14" ht="13.5" thickBot="1" x14ac:dyDescent="0.25">
      <c r="A38" s="36" t="str">
        <f>'BASE PLANILHAS'!A38</f>
        <v>B</v>
      </c>
      <c r="B38" s="716" t="str">
        <f>'BASE PLANILHAS'!B38:C38</f>
        <v>Férias e Adicional de Férias (titular)</v>
      </c>
      <c r="C38" s="717"/>
      <c r="D38" s="71">
        <f>'BASE PLANILHAS'!D38</f>
        <v>0.1111111111111111</v>
      </c>
      <c r="E38" s="72">
        <f>D38*$E$21</f>
        <v>178.27709814814813</v>
      </c>
      <c r="F38" s="1"/>
      <c r="H38" s="1"/>
    </row>
    <row r="39" spans="1:14" ht="13.5" thickBot="1" x14ac:dyDescent="0.25">
      <c r="A39" s="67"/>
      <c r="B39" s="696" t="str">
        <f>'BASE PLANILHAS'!B39:C39</f>
        <v>Subtotal</v>
      </c>
      <c r="C39" s="698"/>
      <c r="D39" s="16">
        <f>'BASE PLANILHAS'!D39</f>
        <v>0.19444444444444442</v>
      </c>
      <c r="E39" s="45">
        <f>D39*$E$21</f>
        <v>311.98492175925924</v>
      </c>
      <c r="F39" s="1"/>
      <c r="H39" s="1"/>
    </row>
    <row r="40" spans="1:14" ht="13.5" thickBot="1" x14ac:dyDescent="0.25">
      <c r="A40" s="214" t="str">
        <f>'BASE PLANILHAS'!A40</f>
        <v>C</v>
      </c>
      <c r="B40" s="750" t="str">
        <f>'BASE PLANILHAS'!B40:C40</f>
        <v>Incidência do Submódulo 2.1 sobre 13º Salário, Férias e Adicional de Férias</v>
      </c>
      <c r="C40" s="751"/>
      <c r="D40" s="46">
        <f>'BASE PLANILHAS'!D40</f>
        <v>7.1555555555555567E-2</v>
      </c>
      <c r="E40" s="47">
        <f>D40*$E$21</f>
        <v>114.81045120740743</v>
      </c>
      <c r="F40" s="29"/>
      <c r="H40" s="1"/>
    </row>
    <row r="41" spans="1:14" ht="13.5" thickBot="1" x14ac:dyDescent="0.25">
      <c r="A41" s="696" t="str">
        <f>'BASE PLANILHAS'!A41:C41</f>
        <v>Total do Submódulo 2.2</v>
      </c>
      <c r="B41" s="697"/>
      <c r="C41" s="698"/>
      <c r="D41" s="48">
        <f>'BASE PLANILHAS'!D41</f>
        <v>0.26600000000000001</v>
      </c>
      <c r="E41" s="49">
        <f>SUM(E39:E40)</f>
        <v>426.79537296666666</v>
      </c>
      <c r="F41" s="29"/>
    </row>
    <row r="42" spans="1:14" ht="13.5" thickBot="1" x14ac:dyDescent="0.25">
      <c r="A42" s="237"/>
      <c r="B42" s="238"/>
      <c r="C42" s="238"/>
      <c r="D42" s="238"/>
      <c r="E42" s="239"/>
      <c r="F42" s="1"/>
    </row>
    <row r="43" spans="1:14" ht="13.5" thickBot="1" x14ac:dyDescent="0.25">
      <c r="A43" s="52" t="str">
        <f>'BASE PLANILHAS'!A43</f>
        <v>2.3</v>
      </c>
      <c r="B43" s="696" t="str">
        <f>'BASE PLANILHAS'!B43:C43</f>
        <v>Submódulo 2.3 - Benefícios Mensais e Diários</v>
      </c>
      <c r="C43" s="698"/>
      <c r="D43" s="405" t="str">
        <f>'BASE PLANILHAS'!D43</f>
        <v>Referência</v>
      </c>
      <c r="E43" s="405" t="str">
        <f>'BASE PLANILHAS'!E43</f>
        <v>Valor (R$)</v>
      </c>
    </row>
    <row r="44" spans="1:14" x14ac:dyDescent="0.2">
      <c r="A44" s="32" t="str">
        <f>'BASE PLANILHAS'!A44</f>
        <v>A</v>
      </c>
      <c r="B44" s="708" t="str">
        <f>'BASE PLANILHAS'!B44:C44</f>
        <v>Vale - Transporte (Descontada parcela do empregado)</v>
      </c>
      <c r="C44" s="710"/>
      <c r="D44" s="292">
        <f>VT!D46</f>
        <v>4.05</v>
      </c>
      <c r="E44" s="78">
        <f>(2*$D$44*20*$D$13)-(IF($E$13*6%&lt;=(2*$D$44*20*$D$13),$E$13*6%,(2*$D$44*20*$D$13)))</f>
        <v>78.42</v>
      </c>
      <c r="F44" s="19"/>
      <c r="N44" s="4"/>
    </row>
    <row r="45" spans="1:14" x14ac:dyDescent="0.2">
      <c r="A45" s="34" t="str">
        <f>'BASE PLANILHAS'!A45</f>
        <v>B</v>
      </c>
      <c r="B45" s="701" t="str">
        <f>'BASE PLANILHAS'!B45:C45</f>
        <v>Vale - Alimentação (Descontada parcela do empregado)</v>
      </c>
      <c r="C45" s="702"/>
      <c r="D45" s="293">
        <f>CCT!I121</f>
        <v>19.899999999999999</v>
      </c>
      <c r="E45" s="78">
        <f>(D45*20-1)*D13</f>
        <v>397</v>
      </c>
      <c r="F45" s="19"/>
    </row>
    <row r="46" spans="1:14" x14ac:dyDescent="0.2">
      <c r="A46" s="34" t="str">
        <f>'BASE PLANILHAS'!A46</f>
        <v>C</v>
      </c>
      <c r="B46" s="699" t="str">
        <f>'BASE PLANILHAS'!B46:C46</f>
        <v>Cesta Básica</v>
      </c>
      <c r="C46" s="700"/>
      <c r="D46" s="293">
        <f>CCT!J121</f>
        <v>0</v>
      </c>
      <c r="E46" s="78">
        <f>$D46*$D$13</f>
        <v>0</v>
      </c>
      <c r="F46" s="19"/>
    </row>
    <row r="47" spans="1:14" x14ac:dyDescent="0.2">
      <c r="A47" s="34" t="str">
        <f>'BASE PLANILHAS'!A47</f>
        <v>D</v>
      </c>
      <c r="B47" s="701" t="str">
        <f>'BASE PLANILHAS'!B47:C47</f>
        <v>PAF</v>
      </c>
      <c r="C47" s="702"/>
      <c r="D47" s="293">
        <f>CCT!K121</f>
        <v>32.619999999999997</v>
      </c>
      <c r="E47" s="78">
        <f t="shared" ref="E47:E51" si="2">$D47*$D$13</f>
        <v>32.619999999999997</v>
      </c>
      <c r="F47" s="19"/>
    </row>
    <row r="48" spans="1:14" x14ac:dyDescent="0.2">
      <c r="A48" s="34" t="str">
        <f>'BASE PLANILHAS'!A48</f>
        <v>E</v>
      </c>
      <c r="B48" s="699" t="str">
        <f>'BASE PLANILHAS'!B48:C48</f>
        <v>PQM</v>
      </c>
      <c r="C48" s="700"/>
      <c r="D48" s="367">
        <f>CCT!L121</f>
        <v>0</v>
      </c>
      <c r="E48" s="78">
        <f t="shared" si="2"/>
        <v>0</v>
      </c>
      <c r="F48" s="19"/>
    </row>
    <row r="49" spans="1:8" x14ac:dyDescent="0.2">
      <c r="A49" s="34" t="str">
        <f>'BASE PLANILHAS'!A49</f>
        <v>F</v>
      </c>
      <c r="B49" s="701" t="str">
        <f>'BASE PLANILHAS'!B49:C49</f>
        <v>PAT</v>
      </c>
      <c r="C49" s="702"/>
      <c r="D49" s="367">
        <f>CCT!M121</f>
        <v>0</v>
      </c>
      <c r="E49" s="78">
        <f t="shared" si="2"/>
        <v>0</v>
      </c>
      <c r="F49" s="19"/>
    </row>
    <row r="50" spans="1:8" x14ac:dyDescent="0.2">
      <c r="A50" s="34" t="str">
        <f>'BASE PLANILHAS'!A50</f>
        <v>G</v>
      </c>
      <c r="B50" s="699" t="str">
        <f>'BASE PLANILHAS'!B50:C50</f>
        <v>Seguro de Vida</v>
      </c>
      <c r="C50" s="700"/>
      <c r="D50" s="368">
        <f>CCT!N121</f>
        <v>4.72</v>
      </c>
      <c r="E50" s="78">
        <f t="shared" si="2"/>
        <v>4.72</v>
      </c>
      <c r="F50" s="19"/>
    </row>
    <row r="51" spans="1:8" ht="13.5" thickBot="1" x14ac:dyDescent="0.25">
      <c r="A51" s="36" t="str">
        <f>'BASE PLANILHAS'!A51</f>
        <v>H</v>
      </c>
      <c r="B51" s="703" t="str">
        <f>'BASE PLANILHAS'!B51:C51</f>
        <v>Despesas de Viagem</v>
      </c>
      <c r="C51" s="704"/>
      <c r="D51" s="369">
        <f>CCT!O121</f>
        <v>0</v>
      </c>
      <c r="E51" s="78">
        <f t="shared" si="2"/>
        <v>0</v>
      </c>
      <c r="F51" s="1"/>
    </row>
    <row r="52" spans="1:8" ht="13.5" thickBot="1" x14ac:dyDescent="0.25">
      <c r="A52" s="705" t="str">
        <f>'BASE PLANILHAS'!A52:D52</f>
        <v>Total do Submódulo 2.3</v>
      </c>
      <c r="B52" s="706"/>
      <c r="C52" s="706"/>
      <c r="D52" s="707"/>
      <c r="E52" s="51">
        <f>SUM(E44:E51)</f>
        <v>512.76</v>
      </c>
      <c r="F52" s="29"/>
    </row>
    <row r="53" spans="1:8" ht="13.5" thickBot="1" x14ac:dyDescent="0.25">
      <c r="A53" s="237"/>
      <c r="B53" s="238"/>
      <c r="C53" s="240"/>
      <c r="D53" s="238"/>
      <c r="E53" s="239"/>
      <c r="F53" s="1"/>
    </row>
    <row r="54" spans="1:8" ht="13.5" thickBot="1" x14ac:dyDescent="0.25">
      <c r="A54" s="214" t="str">
        <f>'BASE PLANILHAS'!A54</f>
        <v>2.4</v>
      </c>
      <c r="B54" s="696" t="str">
        <f>'BASE PLANILHAS'!B54:D54</f>
        <v>Quadro Resumo do Módulo 2 - Encargos e Benefícios Mensais e Diários</v>
      </c>
      <c r="C54" s="697"/>
      <c r="D54" s="698"/>
      <c r="E54" s="214" t="str">
        <f>'BASE PLANILHAS'!E54</f>
        <v>Valor (R$)</v>
      </c>
    </row>
    <row r="55" spans="1:8" x14ac:dyDescent="0.2">
      <c r="A55" s="40" t="str">
        <f>'BASE PLANILHAS'!A55</f>
        <v>2.1</v>
      </c>
      <c r="B55" s="708" t="str">
        <f>'BASE PLANILHAS'!B55:D55</f>
        <v>Encargos Previdenciários, FGTS e Outras Contribuições</v>
      </c>
      <c r="C55" s="709"/>
      <c r="D55" s="710"/>
      <c r="E55" s="41">
        <f>E41</f>
        <v>426.79537296666666</v>
      </c>
      <c r="F55" s="1"/>
      <c r="H55" s="66"/>
    </row>
    <row r="56" spans="1:8" x14ac:dyDescent="0.2">
      <c r="A56" s="34" t="str">
        <f>'BASE PLANILHAS'!A56</f>
        <v>2.2</v>
      </c>
      <c r="B56" s="701" t="str">
        <f>'BASE PLANILHAS'!B56:D56</f>
        <v>13º Salário, Férias e Adicional de Férias</v>
      </c>
      <c r="C56" s="733"/>
      <c r="D56" s="702"/>
      <c r="E56" s="23">
        <f>E34</f>
        <v>590.45374906666666</v>
      </c>
      <c r="F56" s="1"/>
    </row>
    <row r="57" spans="1:8" ht="13.5" thickBot="1" x14ac:dyDescent="0.25">
      <c r="A57" s="36" t="str">
        <f>'BASE PLANILHAS'!A57</f>
        <v>2.3</v>
      </c>
      <c r="B57" s="699" t="str">
        <f>'BASE PLANILHAS'!B57:D57</f>
        <v>Benefícios Mensais e Diários</v>
      </c>
      <c r="C57" s="734"/>
      <c r="D57" s="749"/>
      <c r="E57" s="24">
        <f>E52</f>
        <v>512.76</v>
      </c>
      <c r="F57" s="1"/>
    </row>
    <row r="58" spans="1:8" ht="13.5" thickBot="1" x14ac:dyDescent="0.25">
      <c r="A58" s="696" t="str">
        <f>'BASE PLANILHAS'!A58:D58</f>
        <v>Total do Módulo 2</v>
      </c>
      <c r="B58" s="697"/>
      <c r="C58" s="697"/>
      <c r="D58" s="698"/>
      <c r="E58" s="49">
        <f>SUM(E55:E57)</f>
        <v>1530.0091220333334</v>
      </c>
      <c r="F58" s="1"/>
    </row>
    <row r="59" spans="1:8" x14ac:dyDescent="0.2">
      <c r="A59" s="241"/>
      <c r="B59" s="240"/>
      <c r="C59" s="240"/>
      <c r="D59" s="240"/>
      <c r="E59" s="242"/>
      <c r="F59" s="1"/>
    </row>
    <row r="60" spans="1:8" x14ac:dyDescent="0.2">
      <c r="A60" s="711" t="str">
        <f>'BASE PLANILHAS'!A60:E60</f>
        <v>MÓDULO 3 – PROVISÃO PARA RESCISÃO</v>
      </c>
      <c r="B60" s="712"/>
      <c r="C60" s="712"/>
      <c r="D60" s="712"/>
      <c r="E60" s="713"/>
      <c r="F60" s="1"/>
    </row>
    <row r="61" spans="1:8" ht="13.5" thickBot="1" x14ac:dyDescent="0.25">
      <c r="A61" s="54"/>
      <c r="B61" s="54"/>
      <c r="C61" s="54"/>
      <c r="D61" s="54"/>
      <c r="E61" s="54"/>
      <c r="F61" s="22"/>
      <c r="G61" s="1"/>
    </row>
    <row r="62" spans="1:8" ht="13.5" thickBot="1" x14ac:dyDescent="0.25">
      <c r="A62" s="214">
        <f>'BASE PLANILHAS'!A62</f>
        <v>3</v>
      </c>
      <c r="B62" s="697" t="str">
        <f>'BASE PLANILHAS'!B62:C62</f>
        <v>Provisão para Rescisão</v>
      </c>
      <c r="C62" s="698"/>
      <c r="D62" s="214" t="str">
        <f>'BASE PLANILHAS'!D62</f>
        <v>Referência</v>
      </c>
      <c r="E62" s="405" t="str">
        <f>'BASE PLANILHAS'!E62</f>
        <v>Valor (R$)</v>
      </c>
      <c r="F62" s="19"/>
    </row>
    <row r="63" spans="1:8" x14ac:dyDescent="0.2">
      <c r="A63" s="79" t="str">
        <f>'BASE PLANILHAS'!A63</f>
        <v>A</v>
      </c>
      <c r="B63" s="718" t="str">
        <f>'BASE PLANILHAS'!B63:C63</f>
        <v>Aviso Prévio Indenizado (API) e Reflexo do Aviso Prévio Indenizado</v>
      </c>
      <c r="C63" s="719"/>
      <c r="D63" s="80">
        <f>'BASE PLANILHAS'!D63</f>
        <v>5.0183256172839511E-3</v>
      </c>
      <c r="E63" s="41">
        <f>$E$21*D63</f>
        <v>8.0518727575070734</v>
      </c>
      <c r="F63" s="149"/>
    </row>
    <row r="64" spans="1:8" x14ac:dyDescent="0.2">
      <c r="A64" s="205" t="str">
        <f>'BASE PLANILHAS'!A64</f>
        <v>B</v>
      </c>
      <c r="B64" s="718" t="str">
        <f>'BASE PLANILHAS'!B64:C64</f>
        <v>Incidência do FGTS sobre API e Reflexo do API</v>
      </c>
      <c r="C64" s="719"/>
      <c r="D64" s="80">
        <f>'BASE PLANILHAS'!D64</f>
        <v>4.0146604938271608E-4</v>
      </c>
      <c r="E64" s="41">
        <f>$E$21*D64</f>
        <v>0.64414982060056591</v>
      </c>
      <c r="F64" s="19"/>
    </row>
    <row r="65" spans="1:10" x14ac:dyDescent="0.2">
      <c r="A65" s="205" t="str">
        <f>'BASE PLANILHAS'!A65</f>
        <v>C</v>
      </c>
      <c r="B65" s="718" t="str">
        <f>'BASE PLANILHAS'!B65:C65</f>
        <v>Multa do FGTS e Contribuição Social sobre o Aviso Prévio Indenizado</v>
      </c>
      <c r="C65" s="719"/>
      <c r="D65" s="18">
        <f>'BASE PLANILHAS'!D65</f>
        <v>2.0073302469135804E-4</v>
      </c>
      <c r="E65" s="41">
        <f t="shared" ref="E65:E69" si="3">$E$21*D65</f>
        <v>0.32207491030028296</v>
      </c>
      <c r="F65" s="19"/>
    </row>
    <row r="66" spans="1:10" x14ac:dyDescent="0.2">
      <c r="A66" s="205" t="str">
        <f>'BASE PLANILHAS'!A66</f>
        <v>D</v>
      </c>
      <c r="B66" s="718" t="str">
        <f>'BASE PLANILHAS'!B66:C66</f>
        <v>Aviso Prévio Trabalhado - APT</v>
      </c>
      <c r="C66" s="719"/>
      <c r="D66" s="18">
        <f>'BASE PLANILHAS'!D66</f>
        <v>3.5000000000000005E-3</v>
      </c>
      <c r="E66" s="41">
        <f t="shared" si="3"/>
        <v>5.6157285916666675</v>
      </c>
      <c r="F66" s="19"/>
    </row>
    <row r="67" spans="1:10" x14ac:dyDescent="0.2">
      <c r="A67" s="205" t="str">
        <f>'BASE PLANILHAS'!A67</f>
        <v>E</v>
      </c>
      <c r="B67" s="718" t="str">
        <f>'BASE PLANILHAS'!B67:C67</f>
        <v>Incidência dos encargos do submódulo 2.1 sobre Aviso Prévio Trabalhado</v>
      </c>
      <c r="C67" s="719"/>
      <c r="D67" s="80">
        <f>'BASE PLANILHAS'!D67</f>
        <v>1.2880000000000005E-3</v>
      </c>
      <c r="E67" s="41">
        <f>$E$21*D67</f>
        <v>2.0665881217333339</v>
      </c>
      <c r="F67" s="61"/>
    </row>
    <row r="68" spans="1:10" x14ac:dyDescent="0.2">
      <c r="A68" s="205" t="str">
        <f>'BASE PLANILHAS'!A68</f>
        <v>F</v>
      </c>
      <c r="B68" s="718" t="str">
        <f>'BASE PLANILHAS'!B68:C68</f>
        <v>Multa do FGTS e Contribuição Social - Rescisão sem Justa Causa</v>
      </c>
      <c r="C68" s="719"/>
      <c r="D68" s="80">
        <f>'BASE PLANILHAS'!D68</f>
        <v>4.2999999999999997E-2</v>
      </c>
      <c r="E68" s="41">
        <f t="shared" si="3"/>
        <v>68.993236983333333</v>
      </c>
      <c r="F68" s="19"/>
    </row>
    <row r="69" spans="1:10" ht="13.5" thickBot="1" x14ac:dyDescent="0.25">
      <c r="A69" s="243" t="str">
        <f>'BASE PLANILHAS'!A69</f>
        <v>G</v>
      </c>
      <c r="B69" s="701" t="str">
        <f>'BASE PLANILHAS'!B69:C69</f>
        <v>Indenização Adicional (Art. 9º da Lei nº 7.238/84)</v>
      </c>
      <c r="C69" s="702"/>
      <c r="D69" s="81">
        <f>'BASE PLANILHAS'!D69</f>
        <v>1.6666666666666668E-3</v>
      </c>
      <c r="E69" s="55">
        <f t="shared" si="3"/>
        <v>2.6741564722222222</v>
      </c>
      <c r="F69" s="19"/>
    </row>
    <row r="70" spans="1:10" ht="13.5" thickBot="1" x14ac:dyDescent="0.25">
      <c r="A70" s="696" t="str">
        <f>'BASE PLANILHAS'!A70:C70</f>
        <v>Total do Módulo 3</v>
      </c>
      <c r="B70" s="697"/>
      <c r="C70" s="698"/>
      <c r="D70" s="244">
        <f>'BASE PLANILHAS'!D70</f>
        <v>5.5075191358024689E-2</v>
      </c>
      <c r="E70" s="51">
        <f>SUM(E63:E69)</f>
        <v>88.367807657363471</v>
      </c>
      <c r="F70" s="29"/>
    </row>
    <row r="71" spans="1:10" x14ac:dyDescent="0.2">
      <c r="A71" s="245"/>
      <c r="B71" s="246"/>
      <c r="C71" s="246"/>
      <c r="D71" s="246"/>
      <c r="E71" s="247"/>
      <c r="F71" s="1"/>
    </row>
    <row r="72" spans="1:10" x14ac:dyDescent="0.2">
      <c r="A72" s="711" t="str">
        <f>'BASE PLANILHAS'!A72:E72</f>
        <v>MÓDULO 4 – CUSTO DE REPOSIÇÃO DO PROFISSIONAL AUSENTE</v>
      </c>
      <c r="B72" s="712"/>
      <c r="C72" s="712"/>
      <c r="D72" s="712"/>
      <c r="E72" s="713"/>
      <c r="F72" s="1"/>
      <c r="H72" s="1"/>
    </row>
    <row r="73" spans="1:10" ht="13.5" thickBot="1" x14ac:dyDescent="0.25">
      <c r="A73" s="54"/>
      <c r="B73" s="54"/>
      <c r="C73" s="54"/>
      <c r="D73" s="38"/>
      <c r="E73" s="54"/>
      <c r="F73" s="22"/>
    </row>
    <row r="74" spans="1:10" ht="13.5" thickBot="1" x14ac:dyDescent="0.25">
      <c r="A74" s="214" t="str">
        <f>'BASE PLANILHAS'!A74</f>
        <v>4.1</v>
      </c>
      <c r="B74" s="696" t="str">
        <f>'BASE PLANILHAS'!B74:C74</f>
        <v>Submódulo 4.1 - Ausências Legais</v>
      </c>
      <c r="C74" s="698"/>
      <c r="D74" s="405" t="str">
        <f>'BASE PLANILHAS'!D74</f>
        <v>Referência</v>
      </c>
      <c r="E74" s="405" t="str">
        <f>'BASE PLANILHAS'!E74</f>
        <v>Valor (R$)</v>
      </c>
      <c r="J74" s="63"/>
    </row>
    <row r="75" spans="1:10" x14ac:dyDescent="0.2">
      <c r="A75" s="34" t="str">
        <f>'BASE PLANILHAS'!A75</f>
        <v>A</v>
      </c>
      <c r="B75" s="708" t="str">
        <f>'BASE PLANILHAS'!B75:C75</f>
        <v>Ausência por Doença</v>
      </c>
      <c r="C75" s="710"/>
      <c r="D75" s="248">
        <f>'BASE PLANILHAS'!D75</f>
        <v>1.3888888888888888E-2</v>
      </c>
      <c r="E75" s="23">
        <f t="shared" ref="E75:E80" si="4">$E$21*D75</f>
        <v>22.284637268518516</v>
      </c>
      <c r="F75" s="62"/>
    </row>
    <row r="76" spans="1:10" x14ac:dyDescent="0.2">
      <c r="A76" s="34" t="str">
        <f>'BASE PLANILHAS'!A76</f>
        <v>B</v>
      </c>
      <c r="B76" s="699" t="str">
        <f>'BASE PLANILHAS'!B76:C76</f>
        <v>Ausências Legais</v>
      </c>
      <c r="C76" s="700"/>
      <c r="D76" s="248">
        <f>'BASE PLANILHAS'!D76</f>
        <v>8.2222222222222228E-3</v>
      </c>
      <c r="E76" s="23">
        <f t="shared" si="4"/>
        <v>13.192505262962964</v>
      </c>
      <c r="F76" s="62"/>
    </row>
    <row r="77" spans="1:10" x14ac:dyDescent="0.2">
      <c r="A77" s="34" t="str">
        <f>'BASE PLANILHAS'!A77</f>
        <v>C</v>
      </c>
      <c r="B77" s="699" t="str">
        <f>'BASE PLANILHAS'!B77:C77</f>
        <v>Licença Paternidade</v>
      </c>
      <c r="C77" s="700"/>
      <c r="D77" s="82">
        <f>'BASE PLANILHAS'!D77</f>
        <v>2.0833333333333332E-4</v>
      </c>
      <c r="E77" s="23">
        <f t="shared" si="4"/>
        <v>0.33426955902777777</v>
      </c>
      <c r="F77" s="62"/>
    </row>
    <row r="78" spans="1:10" x14ac:dyDescent="0.2">
      <c r="A78" s="34" t="str">
        <f>'BASE PLANILHAS'!A78</f>
        <v>D</v>
      </c>
      <c r="B78" s="699" t="str">
        <f>'BASE PLANILHAS'!B78:C78</f>
        <v>Ausência por Acidente de Trabalho</v>
      </c>
      <c r="C78" s="700"/>
      <c r="D78" s="248">
        <f>'BASE PLANILHAS'!D78</f>
        <v>3.3333333333333335E-3</v>
      </c>
      <c r="E78" s="23">
        <f t="shared" si="4"/>
        <v>5.3483129444444444</v>
      </c>
      <c r="F78" s="62"/>
    </row>
    <row r="79" spans="1:10" x14ac:dyDescent="0.2">
      <c r="A79" s="64" t="str">
        <f>'BASE PLANILHAS'!A79</f>
        <v>E</v>
      </c>
      <c r="B79" s="699" t="str">
        <f>'BASE PLANILHAS'!B79:C79</f>
        <v>Férias, Adicional de Férias e 13º  com empregada em gozo de Licença Maternidade</v>
      </c>
      <c r="C79" s="700"/>
      <c r="D79" s="249">
        <f>'BASE PLANILHAS'!D79</f>
        <v>1.2962962962962963E-3</v>
      </c>
      <c r="E79" s="23">
        <f t="shared" si="4"/>
        <v>2.0798994783950615</v>
      </c>
      <c r="F79" s="19"/>
    </row>
    <row r="80" spans="1:10" ht="13.5" thickBot="1" x14ac:dyDescent="0.25">
      <c r="A80" s="36" t="str">
        <f>'BASE PLANILHAS'!A80</f>
        <v>F</v>
      </c>
      <c r="B80" s="716" t="str">
        <f>'BASE PLANILHAS'!B80:C80</f>
        <v>Incidência do Submódulo 2.1 sobre Ausências Legais</v>
      </c>
      <c r="C80" s="717"/>
      <c r="D80" s="81">
        <f>'BASE PLANILHAS'!D80</f>
        <v>9.9172592592592611E-3</v>
      </c>
      <c r="E80" s="72">
        <f t="shared" si="4"/>
        <v>15.912181820912348</v>
      </c>
      <c r="F80" s="1"/>
      <c r="G80" s="4"/>
      <c r="H80" s="31"/>
    </row>
    <row r="81" spans="1:7" ht="13.5" thickBot="1" x14ac:dyDescent="0.25">
      <c r="A81" s="696" t="str">
        <f>'BASE PLANILHAS'!A81:C81</f>
        <v>Total do Submódulo 4.1</v>
      </c>
      <c r="B81" s="697"/>
      <c r="C81" s="698"/>
      <c r="D81" s="48">
        <f>'BASE PLANILHAS'!D81</f>
        <v>3.6866333333333334E-2</v>
      </c>
      <c r="E81" s="51">
        <f>SUM(E75:E80)</f>
        <v>59.15180633426111</v>
      </c>
      <c r="F81" s="29"/>
      <c r="G81" s="4"/>
    </row>
    <row r="82" spans="1:7" ht="13.5" thickBot="1" x14ac:dyDescent="0.25">
      <c r="A82" s="241"/>
      <c r="B82" s="240"/>
      <c r="C82" s="240"/>
      <c r="D82" s="240"/>
      <c r="E82" s="242"/>
      <c r="F82" s="1"/>
    </row>
    <row r="83" spans="1:7" ht="13.5" thickBot="1" x14ac:dyDescent="0.25">
      <c r="A83" s="214" t="str">
        <f>'BASE PLANILHAS'!A83</f>
        <v>4.2</v>
      </c>
      <c r="B83" s="696" t="str">
        <f>'BASE PLANILHAS'!B83:C83</f>
        <v>Submódulo 4.2 - Intrajornada</v>
      </c>
      <c r="C83" s="697"/>
      <c r="D83" s="46" t="str">
        <f>'BASE PLANILHAS'!D83</f>
        <v>Referência</v>
      </c>
      <c r="E83" s="214" t="str">
        <f>'BASE PLANILHAS'!E83</f>
        <v>Valor (R$)</v>
      </c>
      <c r="F83" s="29"/>
      <c r="G83" s="4"/>
    </row>
    <row r="84" spans="1:7" ht="13.5" thickBot="1" x14ac:dyDescent="0.25">
      <c r="A84" s="40" t="str">
        <f>'BASE PLANILHAS'!A84</f>
        <v>A</v>
      </c>
      <c r="B84" s="750" t="str">
        <f>'BASE PLANILHAS'!B84:C84</f>
        <v>Intervalo para Repouso ou Alimentação</v>
      </c>
      <c r="C84" s="751"/>
      <c r="D84" s="623">
        <f>1/210*15.5*1.5</f>
        <v>0.11071428571428571</v>
      </c>
      <c r="E84" s="621">
        <f>D84*E21</f>
        <v>177.64039422619047</v>
      </c>
      <c r="F84" s="29"/>
      <c r="G84" s="4"/>
    </row>
    <row r="85" spans="1:7" ht="13.5" thickBot="1" x14ac:dyDescent="0.25">
      <c r="A85" s="696" t="str">
        <f>'BASE PLANILHAS'!A85:C85</f>
        <v>Total do Submódulo 4.2</v>
      </c>
      <c r="B85" s="697"/>
      <c r="C85" s="698"/>
      <c r="D85" s="48">
        <f>'BASE PLANILHAS'!D85</f>
        <v>0</v>
      </c>
      <c r="E85" s="398">
        <f>SUM(E84)</f>
        <v>177.64039422619047</v>
      </c>
      <c r="F85" s="29"/>
      <c r="G85" s="4"/>
    </row>
    <row r="86" spans="1:7" ht="13.5" thickBot="1" x14ac:dyDescent="0.25">
      <c r="A86" s="241"/>
      <c r="B86" s="240"/>
      <c r="C86" s="240"/>
      <c r="D86" s="240"/>
      <c r="E86" s="242"/>
      <c r="F86" s="1"/>
    </row>
    <row r="87" spans="1:7" ht="13.5" thickBot="1" x14ac:dyDescent="0.25">
      <c r="A87" s="214" t="str">
        <f>'BASE PLANILHAS'!A87</f>
        <v>4.3</v>
      </c>
      <c r="B87" s="696" t="str">
        <f>'BASE PLANILHAS'!B87:C87</f>
        <v>Quadro Resumo do Módulo 4 - Custo de Reposição do Profissional Ausente</v>
      </c>
      <c r="C87" s="697"/>
      <c r="D87" s="46" t="str">
        <f>'BASE PLANILHAS'!D87</f>
        <v>Referência</v>
      </c>
      <c r="E87" s="214" t="str">
        <f>'BASE PLANILHAS'!E87</f>
        <v>Valor (R$)</v>
      </c>
      <c r="F87" s="1"/>
    </row>
    <row r="88" spans="1:7" x14ac:dyDescent="0.2">
      <c r="A88" s="40" t="str">
        <f>'BASE PLANILHAS'!A88</f>
        <v>4.1</v>
      </c>
      <c r="B88" s="720" t="str">
        <f>'BASE PLANILHAS'!B88:C88</f>
        <v>Ausências Legais</v>
      </c>
      <c r="C88" s="721"/>
      <c r="D88" s="396">
        <f>'BASE PLANILHAS'!D88</f>
        <v>3.6866333333333334E-2</v>
      </c>
      <c r="E88" s="72">
        <f>E81</f>
        <v>59.15180633426111</v>
      </c>
      <c r="F88" s="1"/>
    </row>
    <row r="89" spans="1:7" ht="13.5" thickBot="1" x14ac:dyDescent="0.25">
      <c r="A89" s="40" t="str">
        <f>'BASE PLANILHAS'!A89</f>
        <v>4.2</v>
      </c>
      <c r="B89" s="716" t="str">
        <f>'BASE PLANILHAS'!B89:C89</f>
        <v>Intrajornada</v>
      </c>
      <c r="C89" s="717"/>
      <c r="D89" s="397">
        <f>'BASE PLANILHAS'!D89</f>
        <v>0</v>
      </c>
      <c r="E89" s="235">
        <f>E85</f>
        <v>177.64039422619047</v>
      </c>
      <c r="F89" s="1"/>
    </row>
    <row r="90" spans="1:7" ht="13.5" thickBot="1" x14ac:dyDescent="0.25">
      <c r="A90" s="696" t="str">
        <f>'BASE PLANILHAS'!A90:C90</f>
        <v>Total do Módulo 4</v>
      </c>
      <c r="B90" s="697"/>
      <c r="C90" s="698"/>
      <c r="D90" s="48">
        <f>'BASE PLANILHAS'!D90</f>
        <v>3.6866333333333334E-2</v>
      </c>
      <c r="E90" s="398">
        <f>SUM(E88+E89)</f>
        <v>236.79220056045159</v>
      </c>
      <c r="F90" s="1"/>
    </row>
    <row r="91" spans="1:7" x14ac:dyDescent="0.2">
      <c r="A91" s="241"/>
      <c r="B91" s="240"/>
      <c r="C91" s="240"/>
      <c r="D91" s="240"/>
      <c r="E91" s="242"/>
      <c r="F91" s="1"/>
    </row>
    <row r="92" spans="1:7" x14ac:dyDescent="0.2">
      <c r="A92" s="711" t="str">
        <f>'BASE PLANILHAS'!A92:E92</f>
        <v>MÓDULO 5 – INSUMOS DIVERSOS</v>
      </c>
      <c r="B92" s="712"/>
      <c r="C92" s="712"/>
      <c r="D92" s="712"/>
      <c r="E92" s="713"/>
      <c r="F92" s="1"/>
    </row>
    <row r="93" spans="1:7" ht="13.5" thickBot="1" x14ac:dyDescent="0.25">
      <c r="A93" s="38"/>
      <c r="B93" s="38"/>
      <c r="C93" s="38"/>
      <c r="D93" s="38"/>
      <c r="E93" s="56"/>
      <c r="F93" s="1"/>
    </row>
    <row r="94" spans="1:7" ht="13.5" thickBot="1" x14ac:dyDescent="0.25">
      <c r="A94" s="214">
        <f>'BASE PLANILHAS'!A94</f>
        <v>5</v>
      </c>
      <c r="B94" s="696" t="str">
        <f>'BASE PLANILHAS'!B94:C94</f>
        <v>Insumos Diversos</v>
      </c>
      <c r="C94" s="698"/>
      <c r="D94" s="214" t="str">
        <f>'BASE PLANILHAS'!D94</f>
        <v>Referência</v>
      </c>
      <c r="E94" s="405" t="str">
        <f>'BASE PLANILHAS'!E94</f>
        <v>Valor (R$)</v>
      </c>
      <c r="F94" s="1"/>
    </row>
    <row r="95" spans="1:7" x14ac:dyDescent="0.2">
      <c r="A95" s="32" t="str">
        <f>'BASE PLANILHAS'!A95</f>
        <v>A</v>
      </c>
      <c r="B95" s="709" t="str">
        <f>'BASE PLANILHAS'!B95:C95</f>
        <v>Uniformes e EPIs</v>
      </c>
      <c r="C95" s="710"/>
      <c r="D95" s="292">
        <f>'Uniforme Apoio'!BO33</f>
        <v>66.11548611111111</v>
      </c>
      <c r="E95" s="41">
        <f>D95*$D$13</f>
        <v>66.11548611111111</v>
      </c>
      <c r="F95" s="19"/>
      <c r="G95" s="1"/>
    </row>
    <row r="96" spans="1:7" x14ac:dyDescent="0.2">
      <c r="A96" s="34" t="str">
        <f>'BASE PLANILHAS'!A96</f>
        <v>B</v>
      </c>
      <c r="B96" s="733" t="str">
        <f>'BASE PLANILHAS'!B96:C96</f>
        <v>Materiais de Consumo</v>
      </c>
      <c r="C96" s="702"/>
      <c r="D96" s="299">
        <v>0</v>
      </c>
      <c r="E96" s="23">
        <f>D96*$D$13</f>
        <v>0</v>
      </c>
      <c r="F96" s="19"/>
    </row>
    <row r="97" spans="1:8" x14ac:dyDescent="0.2">
      <c r="A97" s="250" t="str">
        <f>'BASE PLANILHAS'!A97</f>
        <v>C</v>
      </c>
      <c r="B97" s="734" t="str">
        <f>'BASE PLANILHAS'!B97:C97</f>
        <v>Máquinas e Equipamentos (depreciação)</v>
      </c>
      <c r="C97" s="700"/>
      <c r="D97" s="299">
        <v>0</v>
      </c>
      <c r="E97" s="23">
        <f t="shared" ref="E97" si="5">D97*$D$13</f>
        <v>0</v>
      </c>
      <c r="F97" s="19"/>
    </row>
    <row r="98" spans="1:8" x14ac:dyDescent="0.2">
      <c r="A98" s="250" t="str">
        <f>'BASE PLANILHAS'!A98</f>
        <v>D</v>
      </c>
      <c r="B98" s="734" t="str">
        <f>'BASE PLANILHAS'!B98:C98</f>
        <v>Produtos de Limpeza</v>
      </c>
      <c r="C98" s="700"/>
      <c r="D98" s="75">
        <v>0</v>
      </c>
      <c r="E98" s="216">
        <f>D98*$D$13</f>
        <v>0</v>
      </c>
      <c r="F98" s="19"/>
      <c r="H98" s="1"/>
    </row>
    <row r="99" spans="1:8" ht="13.5" thickBot="1" x14ac:dyDescent="0.25">
      <c r="A99" s="251" t="str">
        <f>'BASE PLANILHAS'!A99</f>
        <v>E</v>
      </c>
      <c r="B99" s="735" t="str">
        <f>'BASE PLANILHAS'!B99:C99</f>
        <v>Materiais de Higiene</v>
      </c>
      <c r="C99" s="719"/>
      <c r="D99" s="75">
        <v>0</v>
      </c>
      <c r="E99" s="215">
        <f>D99*$D$13</f>
        <v>0</v>
      </c>
      <c r="F99" s="19"/>
      <c r="H99" s="1"/>
    </row>
    <row r="100" spans="1:8" ht="13.5" customHeight="1" thickBot="1" x14ac:dyDescent="0.25">
      <c r="A100" s="736" t="str">
        <f>'BASE PLANILHAS'!A100:C100</f>
        <v>Total do Módulo 5</v>
      </c>
      <c r="B100" s="737"/>
      <c r="C100" s="737"/>
      <c r="D100" s="252"/>
      <c r="E100" s="49">
        <f>SUM(E95:E99)</f>
        <v>66.11548611111111</v>
      </c>
      <c r="F100" s="1"/>
    </row>
    <row r="101" spans="1:8" x14ac:dyDescent="0.2">
      <c r="A101" s="241"/>
      <c r="B101" s="240"/>
      <c r="C101" s="240"/>
      <c r="D101" s="240"/>
      <c r="E101" s="242"/>
      <c r="F101" s="1"/>
    </row>
    <row r="102" spans="1:8" x14ac:dyDescent="0.2">
      <c r="A102" s="711" t="str">
        <f>'BASE PLANILHAS'!A102:E102</f>
        <v>MÓDULO 6 – CUSTOS INDIRETOS, TRIBUTOS E LUCRO</v>
      </c>
      <c r="B102" s="712"/>
      <c r="C102" s="712"/>
      <c r="D102" s="712"/>
      <c r="E102" s="713"/>
      <c r="F102" s="1"/>
    </row>
    <row r="103" spans="1:8" ht="13.5" thickBot="1" x14ac:dyDescent="0.25">
      <c r="A103" s="54"/>
      <c r="B103" s="54"/>
      <c r="C103" s="54"/>
      <c r="D103" s="54"/>
      <c r="E103" s="39"/>
      <c r="F103" s="1"/>
    </row>
    <row r="104" spans="1:8" ht="13.5" thickBot="1" x14ac:dyDescent="0.25">
      <c r="A104" s="214">
        <f>'BASE PLANILHAS'!A104</f>
        <v>6</v>
      </c>
      <c r="B104" s="214" t="str">
        <f>'BASE PLANILHAS'!B104</f>
        <v>Custos Indiretos, Tributos e Lucro</v>
      </c>
      <c r="C104" s="697" t="str">
        <f>'BASE PLANILHAS'!C104:D104</f>
        <v>Referência</v>
      </c>
      <c r="D104" s="698"/>
      <c r="E104" s="405" t="str">
        <f>'BASE PLANILHAS'!E104</f>
        <v>Valor (R$)</v>
      </c>
    </row>
    <row r="105" spans="1:8" x14ac:dyDescent="0.2">
      <c r="A105" s="32" t="str">
        <f>'BASE PLANILHAS'!A105</f>
        <v>A</v>
      </c>
      <c r="B105" s="253" t="str">
        <f>'BASE PLANILHAS'!B105</f>
        <v>Custos Indiretos</v>
      </c>
      <c r="C105" s="302">
        <f>'BASE PLANILHAS'!C105</f>
        <v>0</v>
      </c>
      <c r="D105" s="303"/>
      <c r="E105" s="256">
        <f>$C105*$D$13</f>
        <v>0</v>
      </c>
      <c r="F105" s="61"/>
    </row>
    <row r="106" spans="1:8" x14ac:dyDescent="0.2">
      <c r="A106" s="34" t="str">
        <f>'BASE PLANILHAS'!A106</f>
        <v>B</v>
      </c>
      <c r="B106" s="257" t="str">
        <f>'BASE PLANILHAS'!B106</f>
        <v>Lucro</v>
      </c>
      <c r="C106" s="295">
        <f>'BASE PLANILHAS'!C106</f>
        <v>0</v>
      </c>
      <c r="D106" s="259"/>
      <c r="E106" s="263">
        <f>$C106*$D$13</f>
        <v>0</v>
      </c>
      <c r="F106" s="1"/>
    </row>
    <row r="107" spans="1:8" x14ac:dyDescent="0.2">
      <c r="A107" s="34" t="str">
        <f>'BASE PLANILHAS'!A107</f>
        <v>C</v>
      </c>
      <c r="B107" s="34" t="str">
        <f>'BASE PLANILHAS'!B107</f>
        <v>TRIBUTOS</v>
      </c>
      <c r="C107" s="260" t="str">
        <f>'BASE PLANILHAS'!C107</f>
        <v>%</v>
      </c>
      <c r="D107" s="304" t="str">
        <f>'BASE PLANILHAS'!D107</f>
        <v>%</v>
      </c>
      <c r="E107" s="57"/>
      <c r="F107" s="1"/>
    </row>
    <row r="108" spans="1:8" x14ac:dyDescent="0.2">
      <c r="A108" s="34" t="str">
        <f>'BASE PLANILHAS'!A108</f>
        <v>C.1</v>
      </c>
      <c r="B108" s="257" t="str">
        <f>'BASE PLANILHAS'!B108</f>
        <v>PIS</v>
      </c>
      <c r="C108" s="262">
        <f>'BASE PLANILHAS'!C108</f>
        <v>7.6</v>
      </c>
      <c r="D108" s="262">
        <f>((100/((100-($C$111))%)-100)*$C108)/($C$111)</f>
        <v>8.6609686609686669</v>
      </c>
      <c r="E108" s="263">
        <v>0</v>
      </c>
      <c r="F108" s="1"/>
    </row>
    <row r="109" spans="1:8" x14ac:dyDescent="0.2">
      <c r="A109" s="34" t="str">
        <f>'BASE PLANILHAS'!A109</f>
        <v>C.2</v>
      </c>
      <c r="B109" s="257" t="str">
        <f>'BASE PLANILHAS'!B109</f>
        <v>COFINS</v>
      </c>
      <c r="C109" s="262">
        <f>'BASE PLANILHAS'!C109</f>
        <v>1.65</v>
      </c>
      <c r="D109" s="262">
        <f>((100/((100-($C$111))%)-100)*$C109)/($C$111)</f>
        <v>1.8803418803418819</v>
      </c>
      <c r="E109" s="263">
        <v>0</v>
      </c>
      <c r="F109" s="1"/>
    </row>
    <row r="110" spans="1:8" x14ac:dyDescent="0.2">
      <c r="A110" s="34" t="str">
        <f>'BASE PLANILHAS'!A110</f>
        <v>C.3</v>
      </c>
      <c r="B110" s="257" t="str">
        <f>'BASE PLANILHAS'!B110</f>
        <v>ISS</v>
      </c>
      <c r="C110" s="294">
        <f>ISS!B46*100</f>
        <v>3</v>
      </c>
      <c r="D110" s="262">
        <f>((100/((100-($C$111))%)-100)*$C110)/($C$111)</f>
        <v>3.4188034188034218</v>
      </c>
      <c r="E110" s="264">
        <v>0</v>
      </c>
      <c r="F110" s="1"/>
    </row>
    <row r="111" spans="1:8" ht="13.5" thickBot="1" x14ac:dyDescent="0.25">
      <c r="A111" s="714" t="str">
        <f>'BASE PLANILHAS'!A111:B111</f>
        <v>Total Tributos</v>
      </c>
      <c r="B111" s="715">
        <f>'[1]BASE PLANILHAS'!A102:B102</f>
        <v>0</v>
      </c>
      <c r="C111" s="265">
        <f>SUM(C108:C110)</f>
        <v>12.25</v>
      </c>
      <c r="D111" s="265">
        <f>SUM(D108:D110)</f>
        <v>13.960113960113972</v>
      </c>
      <c r="E111" s="266">
        <f>((E105+E106+E100+E90+E70+E58+E21)*D111)%</f>
        <v>492.20269653870145</v>
      </c>
      <c r="F111" s="1"/>
    </row>
    <row r="112" spans="1:8" ht="13.5" thickBot="1" x14ac:dyDescent="0.25">
      <c r="A112" s="696" t="str">
        <f>'BASE PLANILHAS'!A112:D112</f>
        <v>Total do Módulo 6</v>
      </c>
      <c r="B112" s="697"/>
      <c r="C112" s="697"/>
      <c r="D112" s="698"/>
      <c r="E112" s="51">
        <f>SUM(E105:E111)</f>
        <v>492.20269653870145</v>
      </c>
      <c r="F112" s="1"/>
    </row>
    <row r="113" spans="1:8" x14ac:dyDescent="0.2">
      <c r="A113" s="267"/>
      <c r="B113" s="268"/>
      <c r="C113" s="268"/>
      <c r="D113" s="268"/>
      <c r="E113" s="59"/>
    </row>
    <row r="114" spans="1:8" x14ac:dyDescent="0.2">
      <c r="A114" s="738" t="str">
        <f>'BASE PLANILHAS'!A114:E114</f>
        <v>QUADRO RESUMO DO CUSTO POR EMPREGADO</v>
      </c>
      <c r="B114" s="739"/>
      <c r="C114" s="739"/>
      <c r="D114" s="739"/>
      <c r="E114" s="740"/>
      <c r="G114" s="3"/>
    </row>
    <row r="115" spans="1:8" ht="13.5" thickBot="1" x14ac:dyDescent="0.25">
      <c r="A115" s="409"/>
      <c r="B115" s="411"/>
      <c r="C115" s="411"/>
      <c r="D115" s="411"/>
      <c r="E115" s="412"/>
      <c r="G115" s="3"/>
    </row>
    <row r="116" spans="1:8" ht="13.5" thickBot="1" x14ac:dyDescent="0.25">
      <c r="A116" s="696" t="str">
        <f>'BASE PLANILHAS'!A116:D116</f>
        <v>Mão-de-Obra vinculada à execução contratual</v>
      </c>
      <c r="B116" s="697"/>
      <c r="C116" s="697"/>
      <c r="D116" s="698"/>
      <c r="E116" s="214" t="str">
        <f>'BASE PLANILHAS'!E116</f>
        <v>VALOR (R$)</v>
      </c>
      <c r="G116" s="1"/>
      <c r="H116" s="1"/>
    </row>
    <row r="117" spans="1:8" x14ac:dyDescent="0.2">
      <c r="A117" s="32" t="str">
        <f>'BASE PLANILHAS'!A117</f>
        <v>A</v>
      </c>
      <c r="B117" s="741" t="str">
        <f>'BASE PLANILHAS'!B117:D117</f>
        <v>MÓDULO 1 - COMPOSIÇÃO DA REMUNERAÇÃO</v>
      </c>
      <c r="C117" s="742"/>
      <c r="D117" s="743"/>
      <c r="E117" s="256">
        <f>E21</f>
        <v>1604.4938833333333</v>
      </c>
    </row>
    <row r="118" spans="1:8" x14ac:dyDescent="0.2">
      <c r="A118" s="34" t="str">
        <f>'BASE PLANILHAS'!A118</f>
        <v>B</v>
      </c>
      <c r="B118" s="744" t="str">
        <f>'BASE PLANILHAS'!B118:D118</f>
        <v>MÓDULO 2 – ENCARGOS E BENEFÍCIOS MENSAIS E DIÁRIOS</v>
      </c>
      <c r="C118" s="731"/>
      <c r="D118" s="732"/>
      <c r="E118" s="263">
        <f>E58</f>
        <v>1530.0091220333334</v>
      </c>
    </row>
    <row r="119" spans="1:8" x14ac:dyDescent="0.2">
      <c r="A119" s="34" t="str">
        <f>'BASE PLANILHAS'!A119</f>
        <v>C</v>
      </c>
      <c r="B119" s="745" t="str">
        <f>'BASE PLANILHAS'!B119:D119</f>
        <v>MÓDULO 3 – PROVISÃO PARA RESCISÃO</v>
      </c>
      <c r="C119" s="746"/>
      <c r="D119" s="747"/>
      <c r="E119" s="263">
        <f>E70</f>
        <v>88.367807657363471</v>
      </c>
      <c r="G119" s="3"/>
    </row>
    <row r="120" spans="1:8" x14ac:dyDescent="0.2">
      <c r="A120" s="34" t="str">
        <f>'BASE PLANILHAS'!A120</f>
        <v>D</v>
      </c>
      <c r="B120" s="744" t="str">
        <f>'BASE PLANILHAS'!B120:D120</f>
        <v>MÓDULO 4 – CUSTO DE REPOSIÇÃO DO PROFISSIONAL AUSENTE</v>
      </c>
      <c r="C120" s="731"/>
      <c r="D120" s="732"/>
      <c r="E120" s="263">
        <f>E90</f>
        <v>236.79220056045159</v>
      </c>
      <c r="G120" s="3"/>
    </row>
    <row r="121" spans="1:8" x14ac:dyDescent="0.2">
      <c r="A121" s="34" t="str">
        <f>'BASE PLANILHAS'!A121</f>
        <v>E</v>
      </c>
      <c r="B121" s="728" t="str">
        <f>'BASE PLANILHAS'!B121:D121</f>
        <v>MÓDULO 5 – INSUMOS DIVERSOS</v>
      </c>
      <c r="C121" s="729"/>
      <c r="D121" s="730"/>
      <c r="E121" s="263">
        <f>E100</f>
        <v>66.11548611111111</v>
      </c>
    </row>
    <row r="122" spans="1:8" x14ac:dyDescent="0.2">
      <c r="A122" s="34" t="str">
        <f>'BASE PLANILHAS'!A122</f>
        <v>-</v>
      </c>
      <c r="B122" s="722" t="str">
        <f>'BASE PLANILHAS'!B122:D122</f>
        <v>Subtotal (A + B + C + D + E)</v>
      </c>
      <c r="C122" s="723"/>
      <c r="D122" s="724"/>
      <c r="E122" s="60">
        <f>SUM(E117:E121)</f>
        <v>3525.7784996955929</v>
      </c>
      <c r="F122" s="4"/>
      <c r="G122" s="2"/>
    </row>
    <row r="123" spans="1:8" ht="13.5" thickBot="1" x14ac:dyDescent="0.25">
      <c r="A123" s="36" t="str">
        <f>'BASE PLANILHAS'!A123</f>
        <v>F</v>
      </c>
      <c r="B123" s="725" t="str">
        <f>'BASE PLANILHAS'!B123:D123</f>
        <v>MÓDULO 6 – CUSTOS INDIRETOS, TRIBUTOS E LUCRO</v>
      </c>
      <c r="C123" s="726"/>
      <c r="D123" s="727"/>
      <c r="E123" s="24">
        <f>E112</f>
        <v>492.20269653870145</v>
      </c>
    </row>
    <row r="124" spans="1:8" ht="13.5" thickBot="1" x14ac:dyDescent="0.25">
      <c r="A124" s="696" t="str">
        <f>'BASE PLANILHAS'!A124:D124</f>
        <v xml:space="preserve">Custo Total </v>
      </c>
      <c r="B124" s="697"/>
      <c r="C124" s="697"/>
      <c r="D124" s="698"/>
      <c r="E124" s="49">
        <f>SUM(E122:E123)</f>
        <v>4017.9811962342942</v>
      </c>
      <c r="F124" s="4"/>
    </row>
    <row r="125" spans="1:8" ht="13.5" thickBot="1" x14ac:dyDescent="0.25">
      <c r="A125" s="696" t="str">
        <f>'BASE PLANILHAS'!A125:D125</f>
        <v xml:space="preserve">Custo Total Anual </v>
      </c>
      <c r="B125" s="697"/>
      <c r="C125" s="697"/>
      <c r="D125" s="698"/>
      <c r="E125" s="51">
        <f>E124*12</f>
        <v>48215.774354811532</v>
      </c>
      <c r="F125" s="4"/>
    </row>
    <row r="126" spans="1:8" hidden="1" x14ac:dyDescent="0.2">
      <c r="A126" s="414"/>
      <c r="B126" s="825"/>
      <c r="C126" s="825"/>
      <c r="D126" s="25"/>
      <c r="E126" s="25"/>
    </row>
    <row r="127" spans="1:8" ht="40.5" hidden="1" customHeight="1" thickBot="1" x14ac:dyDescent="0.25">
      <c r="A127" s="826"/>
      <c r="B127" s="827"/>
      <c r="C127" s="26"/>
      <c r="D127" s="8"/>
      <c r="E127" s="17"/>
    </row>
    <row r="128" spans="1:8" ht="12.75" hidden="1" customHeight="1" x14ac:dyDescent="0.2">
      <c r="A128" s="828"/>
      <c r="B128" s="829"/>
      <c r="C128" s="270"/>
      <c r="D128" s="271"/>
      <c r="E128" s="272"/>
    </row>
    <row r="129" spans="1:5" ht="12.75" hidden="1" customHeight="1" x14ac:dyDescent="0.2">
      <c r="A129" s="816"/>
      <c r="B129" s="817"/>
      <c r="C129" s="273"/>
      <c r="D129" s="274"/>
      <c r="E129" s="275"/>
    </row>
    <row r="130" spans="1:5" ht="12.75" hidden="1" customHeight="1" x14ac:dyDescent="0.2">
      <c r="A130" s="816"/>
      <c r="B130" s="817"/>
      <c r="C130" s="273"/>
      <c r="D130" s="274"/>
      <c r="E130" s="275"/>
    </row>
    <row r="131" spans="1:5" ht="12.75" hidden="1" customHeight="1" x14ac:dyDescent="0.2">
      <c r="A131" s="816"/>
      <c r="B131" s="817"/>
      <c r="C131" s="273"/>
      <c r="D131" s="274"/>
      <c r="E131" s="275"/>
    </row>
    <row r="132" spans="1:5" ht="12.75" hidden="1" customHeight="1" x14ac:dyDescent="0.2">
      <c r="A132" s="818"/>
      <c r="B132" s="819"/>
      <c r="C132" s="9"/>
      <c r="D132" s="10"/>
      <c r="E132" s="275"/>
    </row>
    <row r="133" spans="1:5" ht="13.5" hidden="1" customHeight="1" thickBot="1" x14ac:dyDescent="0.25">
      <c r="A133" s="820"/>
      <c r="B133" s="821"/>
      <c r="C133" s="276"/>
      <c r="D133" s="277"/>
      <c r="E133" s="278"/>
    </row>
    <row r="134" spans="1:5" ht="13.5" hidden="1" thickBot="1" x14ac:dyDescent="0.25">
      <c r="A134" s="822"/>
      <c r="B134" s="823"/>
      <c r="C134" s="823"/>
      <c r="D134" s="824"/>
      <c r="E134" s="11"/>
    </row>
    <row r="135" spans="1:5" hidden="1" x14ac:dyDescent="0.2">
      <c r="A135" s="7"/>
      <c r="B135" s="7"/>
      <c r="C135" s="7"/>
      <c r="D135" s="7"/>
      <c r="E135" s="7"/>
    </row>
    <row r="136" spans="1:5" hidden="1" x14ac:dyDescent="0.2">
      <c r="A136" s="414"/>
      <c r="B136" s="825"/>
      <c r="C136" s="825"/>
      <c r="D136" s="25"/>
      <c r="E136" s="25"/>
    </row>
    <row r="137" spans="1:5" ht="13.5" hidden="1" thickBot="1" x14ac:dyDescent="0.25">
      <c r="A137" s="798"/>
      <c r="B137" s="799"/>
      <c r="C137" s="799"/>
      <c r="D137" s="799"/>
      <c r="E137" s="800"/>
    </row>
    <row r="138" spans="1:5" ht="13.5" hidden="1" thickBot="1" x14ac:dyDescent="0.25">
      <c r="A138" s="279"/>
      <c r="B138" s="801"/>
      <c r="C138" s="802"/>
      <c r="D138" s="803"/>
      <c r="E138" s="17"/>
    </row>
    <row r="139" spans="1:5" hidden="1" x14ac:dyDescent="0.2">
      <c r="A139" s="280"/>
      <c r="B139" s="804"/>
      <c r="C139" s="805"/>
      <c r="D139" s="806"/>
      <c r="E139" s="281"/>
    </row>
    <row r="140" spans="1:5" hidden="1" x14ac:dyDescent="0.2">
      <c r="A140" s="282"/>
      <c r="B140" s="807"/>
      <c r="C140" s="808"/>
      <c r="D140" s="809"/>
      <c r="E140" s="283"/>
    </row>
    <row r="141" spans="1:5" ht="13.5" hidden="1" thickBot="1" x14ac:dyDescent="0.25">
      <c r="A141" s="282"/>
      <c r="B141" s="810"/>
      <c r="C141" s="811"/>
      <c r="D141" s="812"/>
      <c r="E141" s="283"/>
    </row>
    <row r="142" spans="1:5" ht="13.5" hidden="1" thickBot="1" x14ac:dyDescent="0.25">
      <c r="A142" s="813"/>
      <c r="B142" s="814"/>
      <c r="C142" s="814"/>
      <c r="D142" s="815"/>
      <c r="E142" s="11"/>
    </row>
    <row r="143" spans="1:5" hidden="1" x14ac:dyDescent="0.2">
      <c r="A143" s="284"/>
      <c r="B143" s="7"/>
      <c r="C143" s="7"/>
      <c r="D143" s="7"/>
      <c r="E143" s="7"/>
    </row>
    <row r="144" spans="1:5" hidden="1" x14ac:dyDescent="0.2">
      <c r="A144" s="7"/>
      <c r="B144" s="7"/>
      <c r="C144" s="7"/>
      <c r="D144" s="7"/>
      <c r="E144" s="7"/>
    </row>
    <row r="145" spans="1:8" hidden="1" x14ac:dyDescent="0.2">
      <c r="A145" s="7"/>
      <c r="B145" s="7"/>
      <c r="C145" s="7"/>
      <c r="D145" s="7"/>
      <c r="E145" s="7"/>
    </row>
    <row r="146" spans="1:8" x14ac:dyDescent="0.2">
      <c r="A146" s="13"/>
      <c r="B146" s="13"/>
      <c r="C146" s="7"/>
      <c r="D146" s="7"/>
      <c r="E146" s="30"/>
      <c r="F146" s="4"/>
    </row>
    <row r="147" spans="1:8" x14ac:dyDescent="0.2">
      <c r="A147" s="14"/>
      <c r="B147" s="13"/>
      <c r="C147" s="7"/>
      <c r="D147" s="7"/>
      <c r="E147" s="69"/>
      <c r="F147" s="4"/>
      <c r="H147" s="4"/>
    </row>
    <row r="148" spans="1:8" x14ac:dyDescent="0.2">
      <c r="A148" s="7"/>
      <c r="B148" s="7"/>
      <c r="C148" s="7"/>
      <c r="D148" s="7"/>
      <c r="E148" s="15"/>
      <c r="H148" s="4"/>
    </row>
    <row r="149" spans="1:8" x14ac:dyDescent="0.2">
      <c r="A149" s="7"/>
      <c r="B149" s="7"/>
      <c r="C149" s="7"/>
      <c r="D149" s="7"/>
      <c r="E149" s="15"/>
    </row>
    <row r="150" spans="1:8" x14ac:dyDescent="0.2">
      <c r="A150" s="4"/>
      <c r="E150" s="4"/>
    </row>
    <row r="151" spans="1:8" x14ac:dyDescent="0.2">
      <c r="A151" s="4"/>
    </row>
  </sheetData>
  <sheetProtection sheet="1" objects="1" scenarios="1"/>
  <mergeCells count="115">
    <mergeCell ref="A142:D142"/>
    <mergeCell ref="B136:C136"/>
    <mergeCell ref="A137:E137"/>
    <mergeCell ref="B138:D138"/>
    <mergeCell ref="B139:D139"/>
    <mergeCell ref="B140:D140"/>
    <mergeCell ref="B141:D141"/>
    <mergeCell ref="A129:B129"/>
    <mergeCell ref="A130:B130"/>
    <mergeCell ref="A131:B131"/>
    <mergeCell ref="A132:B132"/>
    <mergeCell ref="A133:B133"/>
    <mergeCell ref="A134:D134"/>
    <mergeCell ref="B123:D123"/>
    <mergeCell ref="A124:D124"/>
    <mergeCell ref="A125:D125"/>
    <mergeCell ref="B126:C126"/>
    <mergeCell ref="A127:B127"/>
    <mergeCell ref="A128:B128"/>
    <mergeCell ref="B117:D117"/>
    <mergeCell ref="B118:D118"/>
    <mergeCell ref="B119:D119"/>
    <mergeCell ref="B120:D120"/>
    <mergeCell ref="B121:D121"/>
    <mergeCell ref="B122:D122"/>
    <mergeCell ref="A102:E102"/>
    <mergeCell ref="C104:D104"/>
    <mergeCell ref="A111:B111"/>
    <mergeCell ref="A112:D112"/>
    <mergeCell ref="A114:E114"/>
    <mergeCell ref="A116:D116"/>
    <mergeCell ref="B95:C95"/>
    <mergeCell ref="B96:C96"/>
    <mergeCell ref="B97:C97"/>
    <mergeCell ref="B98:C98"/>
    <mergeCell ref="B99:C99"/>
    <mergeCell ref="A100:C100"/>
    <mergeCell ref="B87:C87"/>
    <mergeCell ref="B88:C88"/>
    <mergeCell ref="B89:C89"/>
    <mergeCell ref="A90:C90"/>
    <mergeCell ref="A92:E92"/>
    <mergeCell ref="B94:C94"/>
    <mergeCell ref="B79:C79"/>
    <mergeCell ref="B80:C80"/>
    <mergeCell ref="A81:C81"/>
    <mergeCell ref="B83:C83"/>
    <mergeCell ref="B84:C84"/>
    <mergeCell ref="A85:C85"/>
    <mergeCell ref="A72:E72"/>
    <mergeCell ref="B74:C74"/>
    <mergeCell ref="B75:C75"/>
    <mergeCell ref="B76:C76"/>
    <mergeCell ref="B77:C77"/>
    <mergeCell ref="B78:C78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  <mergeCell ref="B16:C16"/>
    <mergeCell ref="B17:C17"/>
    <mergeCell ref="B18:C18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7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theme="6" tint="0.59999389629810485"/>
  </sheetPr>
  <dimension ref="A1:N193"/>
  <sheetViews>
    <sheetView showGridLines="0" view="pageBreakPreview" topLeftCell="A130" zoomScaleNormal="100" zoomScaleSheetLayoutView="100" workbookViewId="0">
      <selection activeCell="E137" sqref="E137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0.2851562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 x14ac:dyDescent="0.2">
      <c r="A1" s="752" t="str">
        <f>'BASE PLANILHAS'!A1:E1</f>
        <v>ANEXO VI - PLANILHA DE COMPOSIÇÃO DE CUSTOS</v>
      </c>
      <c r="B1" s="753"/>
      <c r="C1" s="753"/>
      <c r="D1" s="753"/>
      <c r="E1" s="754"/>
    </row>
    <row r="2" spans="1:8" ht="13.5" thickBot="1" x14ac:dyDescent="0.25">
      <c r="A2" s="174"/>
      <c r="B2" s="221"/>
      <c r="C2" s="221"/>
      <c r="D2" s="222"/>
      <c r="E2" s="223"/>
      <c r="F2" s="54"/>
      <c r="G2" s="54"/>
      <c r="H2" s="54"/>
    </row>
    <row r="3" spans="1:8" ht="13.5" thickBot="1" x14ac:dyDescent="0.25">
      <c r="A3" s="755" t="str">
        <f>'BASE PLANILHAS'!A3:E3</f>
        <v>Dados para composição dos custos referentes à mão-de-obra</v>
      </c>
      <c r="B3" s="756"/>
      <c r="C3" s="756"/>
      <c r="D3" s="756"/>
      <c r="E3" s="757"/>
      <c r="F3" s="54"/>
      <c r="G3" s="54"/>
      <c r="H3" s="54"/>
    </row>
    <row r="4" spans="1:8" x14ac:dyDescent="0.2">
      <c r="A4" s="64" t="str">
        <f>'BASE PLANILHAS'!A4</f>
        <v>A</v>
      </c>
      <c r="B4" s="758" t="str">
        <f>'BASE PLANILHAS'!B4:D4</f>
        <v>Localidade</v>
      </c>
      <c r="C4" s="759"/>
      <c r="D4" s="760"/>
      <c r="E4" s="316" t="str">
        <f>CCT!A124</f>
        <v>Nova Lima</v>
      </c>
      <c r="F4" s="54"/>
      <c r="G4" s="54"/>
      <c r="H4" s="54"/>
    </row>
    <row r="5" spans="1:8" x14ac:dyDescent="0.2">
      <c r="A5" s="34" t="str">
        <f>'BASE PLANILHAS'!A5</f>
        <v>B</v>
      </c>
      <c r="B5" s="761" t="str">
        <f>'BASE PLANILHAS'!B5:D5</f>
        <v>Tipo de serviço</v>
      </c>
      <c r="C5" s="762"/>
      <c r="D5" s="763"/>
      <c r="E5" s="33" t="str">
        <f>'BASE PLANILHAS'!E5</f>
        <v>Apoio Administrativo</v>
      </c>
      <c r="F5" s="54"/>
      <c r="G5" s="54"/>
      <c r="H5" s="54"/>
    </row>
    <row r="6" spans="1:8" x14ac:dyDescent="0.2">
      <c r="A6" s="34" t="str">
        <f>'BASE PLANILHAS'!A6</f>
        <v>C</v>
      </c>
      <c r="B6" s="745" t="str">
        <f>'BASE PLANILHAS'!B6:D6</f>
        <v>Salário Nominativo da Categoria Profissional</v>
      </c>
      <c r="C6" s="746"/>
      <c r="D6" s="747"/>
      <c r="E6" s="224"/>
      <c r="F6" s="54"/>
      <c r="G6" s="54"/>
      <c r="H6" s="54"/>
    </row>
    <row r="7" spans="1:8" ht="51" x14ac:dyDescent="0.2">
      <c r="A7" s="34" t="str">
        <f>'BASE PLANILHAS'!A7</f>
        <v>D</v>
      </c>
      <c r="B7" s="745" t="str">
        <f>'BASE PLANILHAS'!B7:D7</f>
        <v>Categoria profissional (vinculada à execução contratual)</v>
      </c>
      <c r="C7" s="746"/>
      <c r="D7" s="747"/>
      <c r="E7" s="298" t="s">
        <v>407</v>
      </c>
      <c r="G7" s="1"/>
    </row>
    <row r="8" spans="1:8" ht="13.5" thickBot="1" x14ac:dyDescent="0.25">
      <c r="A8" s="36" t="str">
        <f>'BASE PLANILHAS'!A8</f>
        <v>E</v>
      </c>
      <c r="B8" s="764" t="str">
        <f>'BASE PLANILHAS'!B8:D8</f>
        <v>Data base da categoria (dia/mês/ano)</v>
      </c>
      <c r="C8" s="765"/>
      <c r="D8" s="766"/>
      <c r="E8" s="225">
        <f>CCT!P124</f>
        <v>43101</v>
      </c>
      <c r="F8" s="63"/>
    </row>
    <row r="9" spans="1:8" x14ac:dyDescent="0.2">
      <c r="A9" s="226"/>
      <c r="B9" s="100"/>
      <c r="C9" s="100"/>
      <c r="D9" s="100"/>
      <c r="E9" s="227"/>
      <c r="F9" s="63"/>
      <c r="H9" s="1"/>
    </row>
    <row r="10" spans="1:8" x14ac:dyDescent="0.2">
      <c r="A10" s="711" t="str">
        <f>'BASE PLANILHAS'!A10:E10</f>
        <v>MÓDULO 1 - COMPOSIÇÃO DA REMUNERAÇÃO</v>
      </c>
      <c r="B10" s="712"/>
      <c r="C10" s="712"/>
      <c r="D10" s="712"/>
      <c r="E10" s="713"/>
      <c r="F10" s="70"/>
    </row>
    <row r="11" spans="1:8" ht="13.5" thickBot="1" x14ac:dyDescent="0.25">
      <c r="A11" s="228"/>
      <c r="B11" s="229"/>
      <c r="C11" s="229"/>
      <c r="D11" s="229"/>
      <c r="E11" s="230"/>
      <c r="F11" s="1"/>
    </row>
    <row r="12" spans="1:8" ht="13.5" thickBot="1" x14ac:dyDescent="0.25">
      <c r="A12" s="324" t="str">
        <f>'BASE PLANILHAS'!A13</f>
        <v>A</v>
      </c>
      <c r="B12" s="830" t="str">
        <f>'BASE PLANILHAS'!B13:C13</f>
        <v>Salário Base</v>
      </c>
      <c r="C12" s="831"/>
      <c r="D12" s="831"/>
      <c r="E12" s="832"/>
    </row>
    <row r="13" spans="1:8" ht="13.5" thickBot="1" x14ac:dyDescent="0.25">
      <c r="A13" s="317"/>
      <c r="B13" s="317" t="s">
        <v>354</v>
      </c>
      <c r="C13" s="318" t="s">
        <v>350</v>
      </c>
      <c r="D13" s="318" t="s">
        <v>355</v>
      </c>
      <c r="E13" s="319" t="s">
        <v>351</v>
      </c>
    </row>
    <row r="14" spans="1:8" x14ac:dyDescent="0.2">
      <c r="A14" s="231"/>
      <c r="B14" s="231" t="s">
        <v>369</v>
      </c>
      <c r="C14" s="285">
        <v>0</v>
      </c>
      <c r="D14" s="286">
        <v>0</v>
      </c>
      <c r="E14" s="287">
        <f>D14*C14</f>
        <v>0</v>
      </c>
      <c r="F14">
        <f>COUNTBLANK(E14:E49)</f>
        <v>0</v>
      </c>
    </row>
    <row r="15" spans="1:8" x14ac:dyDescent="0.2">
      <c r="A15" s="231"/>
      <c r="B15" s="231" t="s">
        <v>370</v>
      </c>
      <c r="C15" s="285">
        <v>0</v>
      </c>
      <c r="D15" s="286">
        <v>0</v>
      </c>
      <c r="E15" s="288">
        <f>D15*C15</f>
        <v>0</v>
      </c>
    </row>
    <row r="16" spans="1:8" x14ac:dyDescent="0.2">
      <c r="A16" s="231"/>
      <c r="B16" s="231" t="s">
        <v>419</v>
      </c>
      <c r="C16" s="285">
        <v>0</v>
      </c>
      <c r="D16" s="286">
        <v>0</v>
      </c>
      <c r="E16" s="288">
        <f>D16*C16</f>
        <v>0</v>
      </c>
    </row>
    <row r="17" spans="1:5" x14ac:dyDescent="0.2">
      <c r="A17" s="231"/>
      <c r="B17" s="231" t="s">
        <v>420</v>
      </c>
      <c r="C17" s="285">
        <v>0</v>
      </c>
      <c r="D17" s="286">
        <v>0</v>
      </c>
      <c r="E17" s="288">
        <f t="shared" ref="E17" si="0">D17*C17</f>
        <v>0</v>
      </c>
    </row>
    <row r="18" spans="1:5" x14ac:dyDescent="0.2">
      <c r="A18" s="231"/>
      <c r="B18" s="231" t="s">
        <v>371</v>
      </c>
      <c r="C18" s="285">
        <v>0</v>
      </c>
      <c r="D18" s="286">
        <v>0</v>
      </c>
      <c r="E18" s="288">
        <f t="shared" ref="E18:E49" si="1">D18*C18</f>
        <v>0</v>
      </c>
    </row>
    <row r="19" spans="1:5" x14ac:dyDescent="0.2">
      <c r="A19" s="231"/>
      <c r="B19" s="231" t="s">
        <v>240</v>
      </c>
      <c r="C19" s="285">
        <v>0</v>
      </c>
      <c r="D19" s="286">
        <v>0</v>
      </c>
      <c r="E19" s="288">
        <f t="shared" si="1"/>
        <v>0</v>
      </c>
    </row>
    <row r="20" spans="1:5" x14ac:dyDescent="0.2">
      <c r="A20" s="231"/>
      <c r="B20" s="231" t="s">
        <v>238</v>
      </c>
      <c r="C20" s="285">
        <v>0</v>
      </c>
      <c r="D20" s="286">
        <v>0</v>
      </c>
      <c r="E20" s="288">
        <f t="shared" si="1"/>
        <v>0</v>
      </c>
    </row>
    <row r="21" spans="1:5" x14ac:dyDescent="0.2">
      <c r="A21" s="231"/>
      <c r="B21" s="231" t="s">
        <v>372</v>
      </c>
      <c r="C21" s="285">
        <v>0</v>
      </c>
      <c r="D21" s="286">
        <v>0</v>
      </c>
      <c r="E21" s="288">
        <f t="shared" si="1"/>
        <v>0</v>
      </c>
    </row>
    <row r="22" spans="1:5" x14ac:dyDescent="0.2">
      <c r="A22" s="231"/>
      <c r="B22" s="231" t="s">
        <v>241</v>
      </c>
      <c r="C22" s="285">
        <v>0</v>
      </c>
      <c r="D22" s="286">
        <v>0</v>
      </c>
      <c r="E22" s="288">
        <f t="shared" si="1"/>
        <v>0</v>
      </c>
    </row>
    <row r="23" spans="1:5" x14ac:dyDescent="0.2">
      <c r="A23" s="231"/>
      <c r="B23" s="231" t="s">
        <v>367</v>
      </c>
      <c r="C23" s="285">
        <v>0</v>
      </c>
      <c r="D23" s="286">
        <v>0</v>
      </c>
      <c r="E23" s="288">
        <f t="shared" si="1"/>
        <v>0</v>
      </c>
    </row>
    <row r="24" spans="1:5" x14ac:dyDescent="0.2">
      <c r="A24" s="231"/>
      <c r="B24" s="231" t="s">
        <v>366</v>
      </c>
      <c r="C24" s="285">
        <v>0</v>
      </c>
      <c r="D24" s="286">
        <v>0</v>
      </c>
      <c r="E24" s="288">
        <f t="shared" si="1"/>
        <v>0</v>
      </c>
    </row>
    <row r="25" spans="1:5" x14ac:dyDescent="0.2">
      <c r="A25" s="232"/>
      <c r="B25" s="232" t="s">
        <v>373</v>
      </c>
      <c r="C25" s="233">
        <f>CCT!G122</f>
        <v>1</v>
      </c>
      <c r="D25" s="234">
        <f>CCT!H122</f>
        <v>1200.1400000000001</v>
      </c>
      <c r="E25" s="289">
        <f t="shared" si="1"/>
        <v>1200.1400000000001</v>
      </c>
    </row>
    <row r="26" spans="1:5" x14ac:dyDescent="0.2">
      <c r="A26" s="231"/>
      <c r="B26" s="231" t="s">
        <v>195</v>
      </c>
      <c r="C26" s="285">
        <v>0</v>
      </c>
      <c r="D26" s="286">
        <v>0</v>
      </c>
      <c r="E26" s="288">
        <f t="shared" si="1"/>
        <v>0</v>
      </c>
    </row>
    <row r="27" spans="1:5" x14ac:dyDescent="0.2">
      <c r="A27" s="231"/>
      <c r="B27" s="231" t="s">
        <v>421</v>
      </c>
      <c r="C27" s="285">
        <v>0</v>
      </c>
      <c r="D27" s="286">
        <v>0</v>
      </c>
      <c r="E27" s="288">
        <f t="shared" si="1"/>
        <v>0</v>
      </c>
    </row>
    <row r="28" spans="1:5" x14ac:dyDescent="0.2">
      <c r="A28" s="231"/>
      <c r="B28" s="231" t="s">
        <v>374</v>
      </c>
      <c r="C28" s="285">
        <v>0</v>
      </c>
      <c r="D28" s="286">
        <v>0</v>
      </c>
      <c r="E28" s="288">
        <f t="shared" si="1"/>
        <v>0</v>
      </c>
    </row>
    <row r="29" spans="1:5" x14ac:dyDescent="0.2">
      <c r="A29" s="231"/>
      <c r="B29" s="231" t="s">
        <v>196</v>
      </c>
      <c r="C29" s="285">
        <v>0</v>
      </c>
      <c r="D29" s="286">
        <v>0</v>
      </c>
      <c r="E29" s="288">
        <f t="shared" si="1"/>
        <v>0</v>
      </c>
    </row>
    <row r="30" spans="1:5" x14ac:dyDescent="0.2">
      <c r="A30" s="231"/>
      <c r="B30" s="231" t="s">
        <v>242</v>
      </c>
      <c r="C30" s="285">
        <v>0</v>
      </c>
      <c r="D30" s="286">
        <v>0</v>
      </c>
      <c r="E30" s="288">
        <f t="shared" si="1"/>
        <v>0</v>
      </c>
    </row>
    <row r="31" spans="1:5" x14ac:dyDescent="0.2">
      <c r="A31" s="231"/>
      <c r="B31" s="231" t="s">
        <v>375</v>
      </c>
      <c r="C31" s="285">
        <v>0</v>
      </c>
      <c r="D31" s="286">
        <v>0</v>
      </c>
      <c r="E31" s="288">
        <f t="shared" si="1"/>
        <v>0</v>
      </c>
    </row>
    <row r="32" spans="1:5" x14ac:dyDescent="0.2">
      <c r="A32" s="231"/>
      <c r="B32" s="231" t="s">
        <v>197</v>
      </c>
      <c r="C32" s="285">
        <v>0</v>
      </c>
      <c r="D32" s="286">
        <v>0</v>
      </c>
      <c r="E32" s="288">
        <f t="shared" si="1"/>
        <v>0</v>
      </c>
    </row>
    <row r="33" spans="1:5" x14ac:dyDescent="0.2">
      <c r="A33" s="232"/>
      <c r="B33" s="232" t="s">
        <v>353</v>
      </c>
      <c r="C33" s="233">
        <f>CCT!G123</f>
        <v>1</v>
      </c>
      <c r="D33" s="234">
        <f>CCT!H123</f>
        <v>2973.68</v>
      </c>
      <c r="E33" s="289">
        <f t="shared" si="1"/>
        <v>2973.68</v>
      </c>
    </row>
    <row r="34" spans="1:5" x14ac:dyDescent="0.2">
      <c r="A34" s="231"/>
      <c r="B34" s="231" t="s">
        <v>376</v>
      </c>
      <c r="C34" s="285">
        <v>0</v>
      </c>
      <c r="D34" s="286">
        <v>0</v>
      </c>
      <c r="E34" s="288">
        <f t="shared" si="1"/>
        <v>0</v>
      </c>
    </row>
    <row r="35" spans="1:5" x14ac:dyDescent="0.2">
      <c r="A35" s="231"/>
      <c r="B35" s="231" t="s">
        <v>198</v>
      </c>
      <c r="C35" s="285">
        <v>0</v>
      </c>
      <c r="D35" s="286">
        <v>0</v>
      </c>
      <c r="E35" s="288">
        <f t="shared" si="1"/>
        <v>0</v>
      </c>
    </row>
    <row r="36" spans="1:5" x14ac:dyDescent="0.2">
      <c r="A36" s="231"/>
      <c r="B36" s="231" t="s">
        <v>199</v>
      </c>
      <c r="C36" s="285">
        <v>0</v>
      </c>
      <c r="D36" s="286">
        <v>0</v>
      </c>
      <c r="E36" s="288">
        <f t="shared" si="1"/>
        <v>0</v>
      </c>
    </row>
    <row r="37" spans="1:5" x14ac:dyDescent="0.2">
      <c r="A37" s="232"/>
      <c r="B37" s="232" t="s">
        <v>200</v>
      </c>
      <c r="C37" s="233">
        <f>CCT!G124</f>
        <v>2</v>
      </c>
      <c r="D37" s="234">
        <f>CCT!H124</f>
        <v>1393</v>
      </c>
      <c r="E37" s="289">
        <f t="shared" si="1"/>
        <v>2786</v>
      </c>
    </row>
    <row r="38" spans="1:5" x14ac:dyDescent="0.2">
      <c r="A38" s="232"/>
      <c r="B38" s="232" t="s">
        <v>201</v>
      </c>
      <c r="C38" s="233">
        <f>CCT!G125</f>
        <v>2</v>
      </c>
      <c r="D38" s="234">
        <f>CCT!H125</f>
        <v>1393</v>
      </c>
      <c r="E38" s="289">
        <f t="shared" si="1"/>
        <v>2786</v>
      </c>
    </row>
    <row r="39" spans="1:5" x14ac:dyDescent="0.2">
      <c r="A39" s="231"/>
      <c r="B39" s="231" t="s">
        <v>368</v>
      </c>
      <c r="C39" s="285">
        <v>0</v>
      </c>
      <c r="D39" s="286">
        <v>0</v>
      </c>
      <c r="E39" s="288">
        <f t="shared" si="1"/>
        <v>0</v>
      </c>
    </row>
    <row r="40" spans="1:5" x14ac:dyDescent="0.2">
      <c r="A40" s="232"/>
      <c r="B40" s="232" t="s">
        <v>194</v>
      </c>
      <c r="C40" s="233">
        <f>CCT!G126</f>
        <v>1</v>
      </c>
      <c r="D40" s="234">
        <f>CCT!H126</f>
        <v>1511.38</v>
      </c>
      <c r="E40" s="289">
        <f t="shared" si="1"/>
        <v>1511.38</v>
      </c>
    </row>
    <row r="41" spans="1:5" x14ac:dyDescent="0.2">
      <c r="A41" s="231"/>
      <c r="B41" s="231" t="s">
        <v>193</v>
      </c>
      <c r="C41" s="285">
        <v>0</v>
      </c>
      <c r="D41" s="286">
        <v>0</v>
      </c>
      <c r="E41" s="288">
        <f t="shared" si="1"/>
        <v>0</v>
      </c>
    </row>
    <row r="42" spans="1:5" x14ac:dyDescent="0.2">
      <c r="A42" s="231"/>
      <c r="B42" s="231" t="s">
        <v>422</v>
      </c>
      <c r="C42" s="285">
        <v>0</v>
      </c>
      <c r="D42" s="286">
        <v>0</v>
      </c>
      <c r="E42" s="288">
        <f t="shared" si="1"/>
        <v>0</v>
      </c>
    </row>
    <row r="43" spans="1:5" x14ac:dyDescent="0.2">
      <c r="A43" s="231"/>
      <c r="B43" s="231" t="s">
        <v>423</v>
      </c>
      <c r="C43" s="285">
        <v>0</v>
      </c>
      <c r="D43" s="286">
        <v>0</v>
      </c>
      <c r="E43" s="288">
        <f t="shared" si="1"/>
        <v>0</v>
      </c>
    </row>
    <row r="44" spans="1:5" x14ac:dyDescent="0.2">
      <c r="A44" s="231"/>
      <c r="B44" s="231" t="s">
        <v>466</v>
      </c>
      <c r="C44" s="285">
        <v>0</v>
      </c>
      <c r="D44" s="286">
        <v>0</v>
      </c>
      <c r="E44" s="288">
        <f>D44*C44</f>
        <v>0</v>
      </c>
    </row>
    <row r="45" spans="1:5" x14ac:dyDescent="0.2">
      <c r="A45" s="231"/>
      <c r="B45" s="231" t="s">
        <v>377</v>
      </c>
      <c r="C45" s="285">
        <v>0</v>
      </c>
      <c r="D45" s="286">
        <v>0</v>
      </c>
      <c r="E45" s="288">
        <f t="shared" si="1"/>
        <v>0</v>
      </c>
    </row>
    <row r="46" spans="1:5" x14ac:dyDescent="0.2">
      <c r="A46" s="231"/>
      <c r="B46" s="231" t="s">
        <v>378</v>
      </c>
      <c r="C46" s="285">
        <v>0</v>
      </c>
      <c r="D46" s="286">
        <v>0</v>
      </c>
      <c r="E46" s="288">
        <f t="shared" si="1"/>
        <v>0</v>
      </c>
    </row>
    <row r="47" spans="1:5" x14ac:dyDescent="0.2">
      <c r="A47" s="231"/>
      <c r="B47" s="231" t="s">
        <v>381</v>
      </c>
      <c r="C47" s="285">
        <v>0</v>
      </c>
      <c r="D47" s="286">
        <v>0</v>
      </c>
      <c r="E47" s="288">
        <f t="shared" si="1"/>
        <v>0</v>
      </c>
    </row>
    <row r="48" spans="1:5" x14ac:dyDescent="0.2">
      <c r="A48" s="231"/>
      <c r="B48" s="231" t="s">
        <v>379</v>
      </c>
      <c r="C48" s="285">
        <v>0</v>
      </c>
      <c r="D48" s="286">
        <v>0</v>
      </c>
      <c r="E48" s="288">
        <f t="shared" si="1"/>
        <v>0</v>
      </c>
    </row>
    <row r="49" spans="1:7" ht="13.5" thickBot="1" x14ac:dyDescent="0.25">
      <c r="A49" s="231"/>
      <c r="B49" s="231" t="s">
        <v>380</v>
      </c>
      <c r="C49" s="285">
        <v>0</v>
      </c>
      <c r="D49" s="286">
        <v>0</v>
      </c>
      <c r="E49" s="288">
        <f t="shared" si="1"/>
        <v>0</v>
      </c>
    </row>
    <row r="50" spans="1:7" ht="13.5" thickBot="1" x14ac:dyDescent="0.25">
      <c r="A50" s="320"/>
      <c r="B50" s="321" t="str">
        <f>CONCATENATE("Total ",B13)</f>
        <v>Total Cargos - PGJ</v>
      </c>
      <c r="C50" s="318">
        <f>SUM(C14:C49)</f>
        <v>7</v>
      </c>
      <c r="D50" s="318"/>
      <c r="E50" s="322">
        <f>SUM(E14:E49)</f>
        <v>11257.2</v>
      </c>
    </row>
    <row r="51" spans="1:7" ht="13.5" thickBot="1" x14ac:dyDescent="0.25">
      <c r="A51" s="325"/>
      <c r="B51" s="325" t="s">
        <v>365</v>
      </c>
      <c r="C51" s="326" t="s">
        <v>350</v>
      </c>
      <c r="D51" s="326" t="s">
        <v>355</v>
      </c>
      <c r="E51" s="327" t="s">
        <v>351</v>
      </c>
    </row>
    <row r="52" spans="1:7" ht="13.5" thickBot="1" x14ac:dyDescent="0.25">
      <c r="A52" s="231"/>
      <c r="B52" s="231" t="s">
        <v>353</v>
      </c>
      <c r="C52" s="285">
        <v>0</v>
      </c>
      <c r="D52" s="286">
        <v>0</v>
      </c>
      <c r="E52" s="288">
        <f t="shared" ref="E52" si="2">D52*C52</f>
        <v>0</v>
      </c>
    </row>
    <row r="53" spans="1:7" ht="13.5" thickBot="1" x14ac:dyDescent="0.25">
      <c r="A53" s="328"/>
      <c r="B53" s="329" t="str">
        <f>CONCATENATE("Total ",B51)</f>
        <v>Total Cargos - FEPDC</v>
      </c>
      <c r="C53" s="326">
        <f>SUM(C52)</f>
        <v>0</v>
      </c>
      <c r="D53" s="326"/>
      <c r="E53" s="330">
        <f>SUM(E52)</f>
        <v>0</v>
      </c>
    </row>
    <row r="54" spans="1:7" ht="13.5" thickBot="1" x14ac:dyDescent="0.25">
      <c r="A54" s="320"/>
      <c r="B54" s="321" t="str">
        <f>CONCATENATE("Total ",E4)</f>
        <v>Total Nova Lima</v>
      </c>
      <c r="C54" s="318">
        <f>C50+C53</f>
        <v>7</v>
      </c>
      <c r="D54" s="318"/>
      <c r="E54" s="322">
        <f>E50+E53</f>
        <v>11257.2</v>
      </c>
    </row>
    <row r="55" spans="1:7" ht="13.5" thickBot="1" x14ac:dyDescent="0.25">
      <c r="A55" s="833"/>
      <c r="B55" s="834"/>
      <c r="C55" s="835"/>
      <c r="D55" s="413" t="str">
        <f>'BASE PLANILHAS'!D12</f>
        <v>Referência</v>
      </c>
      <c r="E55" s="413" t="str">
        <f>'BASE PLANILHAS'!E12</f>
        <v>Valor (R$)</v>
      </c>
    </row>
    <row r="56" spans="1:7" x14ac:dyDescent="0.2">
      <c r="A56" s="40" t="str">
        <f>'BASE PLANILHAS'!A14</f>
        <v>B</v>
      </c>
      <c r="B56" s="701" t="str">
        <f>'BASE PLANILHAS'!B14:C14</f>
        <v xml:space="preserve">Adicional Periculosidade </v>
      </c>
      <c r="C56" s="702"/>
      <c r="D56" s="42">
        <v>0.3</v>
      </c>
      <c r="E56" s="216">
        <f>D56*E26</f>
        <v>0</v>
      </c>
      <c r="G56" s="1"/>
    </row>
    <row r="57" spans="1:7" x14ac:dyDescent="0.2">
      <c r="A57" s="34" t="str">
        <f>'BASE PLANILHAS'!A15</f>
        <v>C</v>
      </c>
      <c r="B57" s="699" t="str">
        <f>'BASE PLANILHAS'!B15:C15</f>
        <v>Adicional Insalubridade</v>
      </c>
      <c r="C57" s="700"/>
      <c r="D57" s="295">
        <f>0.2*PARAMETROS!B79</f>
        <v>190.8</v>
      </c>
      <c r="E57" s="55">
        <f>D57*(C20+C29+C30+C32+C36)</f>
        <v>0</v>
      </c>
      <c r="G57" s="1"/>
    </row>
    <row r="58" spans="1:7" x14ac:dyDescent="0.2">
      <c r="A58" s="34" t="str">
        <f>'BASE PLANILHAS'!A16</f>
        <v>D</v>
      </c>
      <c r="B58" s="699" t="str">
        <f>'BASE PLANILHAS'!B16:C16</f>
        <v>Adicional Noturno</v>
      </c>
      <c r="C58" s="700"/>
      <c r="D58" s="291">
        <f>1/210*0.2*10.285*15.5</f>
        <v>0.1518261904761905</v>
      </c>
      <c r="E58" s="216">
        <f>D58*E38</f>
        <v>422.98776666666674</v>
      </c>
      <c r="G58" s="1"/>
    </row>
    <row r="59" spans="1:7" x14ac:dyDescent="0.2">
      <c r="A59" s="34" t="str">
        <f>'BASE PLANILHAS'!A17</f>
        <v>E</v>
      </c>
      <c r="B59" s="699" t="str">
        <f>'BASE PLANILHAS'!B17:C17</f>
        <v>Adicional de Hora Noturna Reduzida</v>
      </c>
      <c r="C59" s="700"/>
      <c r="D59" s="42">
        <v>0</v>
      </c>
      <c r="E59" s="216">
        <f t="shared" ref="E59" si="3">D59*$E$12</f>
        <v>0</v>
      </c>
    </row>
    <row r="60" spans="1:7" x14ac:dyDescent="0.2">
      <c r="A60" s="34" t="str">
        <f>'BASE PLANILHAS'!A18</f>
        <v>F</v>
      </c>
      <c r="B60" s="699" t="str">
        <f>'BASE PLANILHAS'!B18:C18</f>
        <v>Intervalo Intrajornada</v>
      </c>
      <c r="C60" s="700"/>
      <c r="D60" s="42">
        <v>0</v>
      </c>
      <c r="E60" s="290">
        <v>0</v>
      </c>
    </row>
    <row r="61" spans="1:7" x14ac:dyDescent="0.2">
      <c r="A61" s="34" t="str">
        <f>'BASE PLANILHAS'!A19</f>
        <v>G</v>
      </c>
      <c r="B61" s="699" t="str">
        <f>'BASE PLANILHAS'!B19:C19</f>
        <v>Feriado Nacional - Súmula 444/2012 - TST</v>
      </c>
      <c r="C61" s="700"/>
      <c r="D61" s="291">
        <v>0</v>
      </c>
      <c r="E61" s="216">
        <f>(E37+E38)*D61</f>
        <v>0</v>
      </c>
    </row>
    <row r="62" spans="1:7" ht="13.5" thickBot="1" x14ac:dyDescent="0.25">
      <c r="A62" s="64" t="str">
        <f>'BASE PLANILHAS'!A20</f>
        <v>H</v>
      </c>
      <c r="B62" s="699" t="str">
        <f>'BASE PLANILHAS'!B20:C20</f>
        <v>Adicional de Acúmulo de função</v>
      </c>
      <c r="C62" s="700"/>
      <c r="D62" s="43">
        <v>0</v>
      </c>
      <c r="E62" s="215">
        <f>0</f>
        <v>0</v>
      </c>
    </row>
    <row r="63" spans="1:7" ht="13.5" thickBot="1" x14ac:dyDescent="0.25">
      <c r="A63" s="696" t="str">
        <f>'BASE PLANILHAS'!A21:D21</f>
        <v>Total do Módulo 1</v>
      </c>
      <c r="B63" s="697"/>
      <c r="C63" s="697"/>
      <c r="D63" s="698"/>
      <c r="E63" s="51">
        <f>SUM(E56:E62)+E54</f>
        <v>11680.187766666668</v>
      </c>
    </row>
    <row r="64" spans="1:7" x14ac:dyDescent="0.2">
      <c r="A64" s="409"/>
      <c r="B64" s="410"/>
      <c r="C64" s="410"/>
      <c r="D64" s="410"/>
      <c r="E64" s="44"/>
      <c r="F64" s="1"/>
    </row>
    <row r="65" spans="1:9" x14ac:dyDescent="0.2">
      <c r="A65" s="711" t="str">
        <f>'BASE PLANILHAS'!A23:E23</f>
        <v>MÓDULO 2 – ENCARGOS E BENEFÍCIOS MENSAIS E DIÁRIOS</v>
      </c>
      <c r="B65" s="712"/>
      <c r="C65" s="712"/>
      <c r="D65" s="712"/>
      <c r="E65" s="713"/>
      <c r="F65" s="1"/>
    </row>
    <row r="66" spans="1:9" ht="13.5" thickBot="1" x14ac:dyDescent="0.25">
      <c r="A66" s="406"/>
      <c r="B66" s="407"/>
      <c r="C66" s="407"/>
      <c r="D66" s="407"/>
      <c r="E66" s="408"/>
      <c r="F66" s="1"/>
    </row>
    <row r="67" spans="1:9" ht="13.5" thickBot="1" x14ac:dyDescent="0.25">
      <c r="A67" s="214" t="str">
        <f>'BASE PLANILHAS'!A25</f>
        <v>2.1</v>
      </c>
      <c r="B67" s="696" t="str">
        <f>'BASE PLANILHAS'!B25:C25</f>
        <v>Submódulo 2.1 - Encargos Previdenciários, FGTS e Outras Contribuições</v>
      </c>
      <c r="C67" s="698"/>
      <c r="D67" s="214" t="str">
        <f>'BASE PLANILHAS'!D25</f>
        <v>Referência</v>
      </c>
      <c r="E67" s="214" t="str">
        <f>'BASE PLANILHAS'!E25</f>
        <v>Valor (R$)</v>
      </c>
    </row>
    <row r="68" spans="1:9" x14ac:dyDescent="0.2">
      <c r="A68" s="40" t="str">
        <f>'BASE PLANILHAS'!A26</f>
        <v>A</v>
      </c>
      <c r="B68" s="708" t="str">
        <f>'BASE PLANILHAS'!B26:C26</f>
        <v>INSS</v>
      </c>
      <c r="C68" s="710"/>
      <c r="D68" s="73">
        <f>'BASE PLANILHAS'!D26</f>
        <v>0.2</v>
      </c>
      <c r="E68" s="74">
        <f>$E$63*D68</f>
        <v>2336.0375533333336</v>
      </c>
    </row>
    <row r="69" spans="1:9" x14ac:dyDescent="0.2">
      <c r="A69" s="34" t="str">
        <f>'BASE PLANILHAS'!A27</f>
        <v>B</v>
      </c>
      <c r="B69" s="701" t="str">
        <f>'BASE PLANILHAS'!B27:C27</f>
        <v>SESI OU SENAC</v>
      </c>
      <c r="C69" s="702"/>
      <c r="D69" s="18">
        <f>'BASE PLANILHAS'!D27</f>
        <v>1.4999999999999999E-2</v>
      </c>
      <c r="E69" s="23">
        <f>$E$63*D69</f>
        <v>175.20281650000001</v>
      </c>
    </row>
    <row r="70" spans="1:9" x14ac:dyDescent="0.2">
      <c r="A70" s="34" t="str">
        <f>'BASE PLANILHAS'!A28</f>
        <v>C</v>
      </c>
      <c r="B70" s="748" t="str">
        <f>'BASE PLANILHAS'!B28:C28</f>
        <v>SENAI OU SENAC</v>
      </c>
      <c r="C70" s="749"/>
      <c r="D70" s="18">
        <f>'BASE PLANILHAS'!D28</f>
        <v>0.01</v>
      </c>
      <c r="E70" s="23">
        <f>$E$63*D70</f>
        <v>116.80187766666668</v>
      </c>
    </row>
    <row r="71" spans="1:9" x14ac:dyDescent="0.2">
      <c r="A71" s="34" t="str">
        <f>'BASE PLANILHAS'!A29</f>
        <v>D</v>
      </c>
      <c r="B71" s="699" t="str">
        <f>'BASE PLANILHAS'!B29:C29</f>
        <v>INCRA</v>
      </c>
      <c r="C71" s="700"/>
      <c r="D71" s="18">
        <f>'BASE PLANILHAS'!D29</f>
        <v>2E-3</v>
      </c>
      <c r="E71" s="23">
        <f t="shared" ref="E71:E74" si="4">$E$63*D71</f>
        <v>23.360375533333336</v>
      </c>
    </row>
    <row r="72" spans="1:9" x14ac:dyDescent="0.2">
      <c r="A72" s="34" t="str">
        <f>'BASE PLANILHAS'!A30</f>
        <v>E</v>
      </c>
      <c r="B72" s="699" t="str">
        <f>'BASE PLANILHAS'!B30:C30</f>
        <v>Salário Educação</v>
      </c>
      <c r="C72" s="700"/>
      <c r="D72" s="18">
        <f>'BASE PLANILHAS'!D30</f>
        <v>2.5000000000000001E-2</v>
      </c>
      <c r="E72" s="23">
        <f t="shared" si="4"/>
        <v>292.0046941666667</v>
      </c>
    </row>
    <row r="73" spans="1:9" x14ac:dyDescent="0.2">
      <c r="A73" s="34" t="str">
        <f>'BASE PLANILHAS'!A31</f>
        <v>F</v>
      </c>
      <c r="B73" s="699" t="str">
        <f>'BASE PLANILHAS'!B31:C31</f>
        <v>FGTS</v>
      </c>
      <c r="C73" s="700"/>
      <c r="D73" s="18">
        <f>'BASE PLANILHAS'!D31</f>
        <v>0.08</v>
      </c>
      <c r="E73" s="23">
        <f t="shared" si="4"/>
        <v>934.41502133333347</v>
      </c>
    </row>
    <row r="74" spans="1:9" x14ac:dyDescent="0.2">
      <c r="A74" s="34" t="str">
        <f>'BASE PLANILHAS'!A32</f>
        <v>G</v>
      </c>
      <c r="B74" s="699" t="str">
        <f>'BASE PLANILHAS'!B32:C32</f>
        <v>RAT</v>
      </c>
      <c r="C74" s="700"/>
      <c r="D74" s="18">
        <f>'BASE PLANILHAS'!D32</f>
        <v>0.03</v>
      </c>
      <c r="E74" s="23">
        <f t="shared" si="4"/>
        <v>350.40563300000002</v>
      </c>
      <c r="I74" s="1"/>
    </row>
    <row r="75" spans="1:9" ht="13.5" thickBot="1" x14ac:dyDescent="0.25">
      <c r="A75" s="34" t="str">
        <f>'BASE PLANILHAS'!A33</f>
        <v>H</v>
      </c>
      <c r="B75" s="701" t="str">
        <f>'BASE PLANILHAS'!B33:C33</f>
        <v>SEBRAE</v>
      </c>
      <c r="C75" s="702"/>
      <c r="D75" s="18">
        <f>'BASE PLANILHAS'!D33</f>
        <v>6.0000000000000001E-3</v>
      </c>
      <c r="E75" s="23">
        <f>$E$63*D75</f>
        <v>70.081126600000005</v>
      </c>
    </row>
    <row r="76" spans="1:9" ht="13.5" thickBot="1" x14ac:dyDescent="0.25">
      <c r="A76" s="696" t="str">
        <f>'BASE PLANILHAS'!A34:C34</f>
        <v>Total do Submódulo 2.1</v>
      </c>
      <c r="B76" s="697"/>
      <c r="C76" s="698"/>
      <c r="D76" s="50">
        <f>'BASE PLANILHAS'!D34</f>
        <v>0.3680000000000001</v>
      </c>
      <c r="E76" s="51">
        <f>SUM(E68:E75)</f>
        <v>4298.3090981333344</v>
      </c>
      <c r="F76" s="1"/>
      <c r="G76" s="66"/>
    </row>
    <row r="77" spans="1:9" ht="13.5" thickBot="1" x14ac:dyDescent="0.25">
      <c r="A77" s="403"/>
      <c r="B77" s="404"/>
      <c r="C77" s="404"/>
      <c r="D77" s="236"/>
      <c r="E77" s="45"/>
      <c r="F77" s="1"/>
      <c r="G77" s="66"/>
    </row>
    <row r="78" spans="1:9" ht="13.5" thickBot="1" x14ac:dyDescent="0.25">
      <c r="A78" s="214" t="str">
        <f>'BASE PLANILHAS'!A36</f>
        <v>2.2</v>
      </c>
      <c r="B78" s="696" t="str">
        <f>'BASE PLANILHAS'!B36:C36</f>
        <v>Submódulo 2.2 - 13º Salário, Férias e Adicional de Férias</v>
      </c>
      <c r="C78" s="698"/>
      <c r="D78" s="214" t="str">
        <f>'BASE PLANILHAS'!D36</f>
        <v>Referência</v>
      </c>
      <c r="E78" s="405" t="str">
        <f>'BASE PLANILHAS'!E36</f>
        <v>Valor (R$)</v>
      </c>
    </row>
    <row r="79" spans="1:9" x14ac:dyDescent="0.2">
      <c r="A79" s="32" t="str">
        <f>'BASE PLANILHAS'!A37</f>
        <v>A</v>
      </c>
      <c r="B79" s="701" t="str">
        <f>'BASE PLANILHAS'!B37:C37</f>
        <v>13º salário (titular)</v>
      </c>
      <c r="C79" s="702"/>
      <c r="D79" s="65">
        <f>'BASE PLANILHAS'!D37</f>
        <v>8.3333333333333329E-2</v>
      </c>
      <c r="E79" s="41">
        <f>$E$63*D79</f>
        <v>973.34898055555561</v>
      </c>
      <c r="F79" s="1"/>
    </row>
    <row r="80" spans="1:9" ht="13.5" thickBot="1" x14ac:dyDescent="0.25">
      <c r="A80" s="36" t="str">
        <f>'BASE PLANILHAS'!A38</f>
        <v>B</v>
      </c>
      <c r="B80" s="716" t="str">
        <f>'BASE PLANILHAS'!B38:C38</f>
        <v>Férias e Adicional de Férias (titular)</v>
      </c>
      <c r="C80" s="717"/>
      <c r="D80" s="71">
        <f>'BASE PLANILHAS'!D38</f>
        <v>0.1111111111111111</v>
      </c>
      <c r="E80" s="72">
        <f>D80*$E$63</f>
        <v>1297.7986407407409</v>
      </c>
      <c r="F80" s="1"/>
      <c r="H80" s="1"/>
    </row>
    <row r="81" spans="1:14" ht="13.5" thickBot="1" x14ac:dyDescent="0.25">
      <c r="A81" s="67"/>
      <c r="B81" s="696" t="str">
        <f>'BASE PLANILHAS'!B39:C39</f>
        <v>Subtotal</v>
      </c>
      <c r="C81" s="698"/>
      <c r="D81" s="16">
        <f>'BASE PLANILHAS'!D39</f>
        <v>0.19444444444444442</v>
      </c>
      <c r="E81" s="45">
        <f>D81*$E$63</f>
        <v>2271.1476212962962</v>
      </c>
      <c r="F81" s="1"/>
      <c r="H81" s="1"/>
    </row>
    <row r="82" spans="1:14" ht="13.5" thickBot="1" x14ac:dyDescent="0.25">
      <c r="A82" s="214" t="str">
        <f>'BASE PLANILHAS'!A40</f>
        <v>C</v>
      </c>
      <c r="B82" s="750" t="str">
        <f>'BASE PLANILHAS'!B40:C40</f>
        <v>Incidência do Submódulo 2.1 sobre 13º Salário, Férias e Adicional de Férias</v>
      </c>
      <c r="C82" s="751"/>
      <c r="D82" s="46">
        <f>'BASE PLANILHAS'!D40</f>
        <v>7.1555555555555567E-2</v>
      </c>
      <c r="E82" s="47">
        <f>D82*$E$63</f>
        <v>835.78232463703728</v>
      </c>
      <c r="F82" s="29"/>
      <c r="H82" s="1"/>
    </row>
    <row r="83" spans="1:14" ht="13.5" thickBot="1" x14ac:dyDescent="0.25">
      <c r="A83" s="696" t="str">
        <f>'BASE PLANILHAS'!A41:C41</f>
        <v>Total do Submódulo 2.2</v>
      </c>
      <c r="B83" s="697"/>
      <c r="C83" s="698"/>
      <c r="D83" s="48">
        <f>'BASE PLANILHAS'!D41</f>
        <v>0.26600000000000001</v>
      </c>
      <c r="E83" s="49">
        <f>SUM(E81:E82)</f>
        <v>3106.9299459333333</v>
      </c>
      <c r="F83" s="29"/>
    </row>
    <row r="84" spans="1:14" ht="13.5" thickBot="1" x14ac:dyDescent="0.25">
      <c r="A84" s="237"/>
      <c r="B84" s="238"/>
      <c r="C84" s="238"/>
      <c r="D84" s="238"/>
      <c r="E84" s="239"/>
      <c r="F84" s="1"/>
    </row>
    <row r="85" spans="1:14" ht="13.5" thickBot="1" x14ac:dyDescent="0.25">
      <c r="A85" s="52" t="str">
        <f>'BASE PLANILHAS'!A43</f>
        <v>2.3</v>
      </c>
      <c r="B85" s="696" t="str">
        <f>'BASE PLANILHAS'!B43:C43</f>
        <v>Submódulo 2.3 - Benefícios Mensais e Diários</v>
      </c>
      <c r="C85" s="698"/>
      <c r="D85" s="405" t="str">
        <f>'BASE PLANILHAS'!D43</f>
        <v>Referência</v>
      </c>
      <c r="E85" s="405" t="str">
        <f>'BASE PLANILHAS'!E43</f>
        <v>Valor (R$)</v>
      </c>
    </row>
    <row r="86" spans="1:14" x14ac:dyDescent="0.2">
      <c r="A86" s="32" t="str">
        <f>'BASE PLANILHAS'!A44</f>
        <v>A</v>
      </c>
      <c r="B86" s="708" t="str">
        <f>'BASE PLANILHAS'!B44:C44</f>
        <v>Vale - Transporte (Descontada parcela do empregado)</v>
      </c>
      <c r="C86" s="710"/>
      <c r="D86" s="292">
        <f>VT!D47</f>
        <v>4.05</v>
      </c>
      <c r="E86" s="78">
        <f>(2*$D$86*20*SUM(C14:C32,C34:C49)-(IF(SUM(E14:E32,E34:E49)*6%&lt;=(2*$D$86*20*SUM(C14:C32,C34:C49)),SUM(E14:E32,E34:E49)*6%,(2*$D$86*20*SUM(C14:C32,C34:C49)))))+(2*$D$86*20*(C33+C52))-(IF((E33+E52)*6%&lt;=(2*$D$86*20*(C33+C52)),(E33+E52)*6%,(2*$D$86*20*(C33+C52))))</f>
        <v>474.98879999999997</v>
      </c>
      <c r="F86" s="19"/>
      <c r="N86" s="4"/>
    </row>
    <row r="87" spans="1:14" x14ac:dyDescent="0.2">
      <c r="A87" s="34" t="str">
        <f>'BASE PLANILHAS'!A45</f>
        <v>B</v>
      </c>
      <c r="B87" s="701" t="str">
        <f>'BASE PLANILHAS'!B45:C45</f>
        <v>Vale - Alimentação (Descontada parcela do empregado)</v>
      </c>
      <c r="C87" s="702"/>
      <c r="D87" s="77">
        <v>0</v>
      </c>
      <c r="E87" s="332">
        <f>(PARAMETROS!E$61*20-1)*(SUM($C$14:$C$24,$C$26:$C$32,$C$35:$C$43))+(PARAMETROS!E$60*20-1)*($C$25+$C$34+$C$45+$C$46+$C$47+$C$48)+(PARAMETROS!E$62*20-1)*$C$44+(PARAMETROS!E$63*20-1)*$C$49+(PARAMETROS!E$7*20-1)*($C$33+$C$52)</f>
        <v>2706.4</v>
      </c>
      <c r="F87" s="19"/>
    </row>
    <row r="88" spans="1:14" x14ac:dyDescent="0.2">
      <c r="A88" s="34" t="str">
        <f>'BASE PLANILHAS'!A46</f>
        <v>C</v>
      </c>
      <c r="B88" s="699" t="str">
        <f>'BASE PLANILHAS'!B46:C46</f>
        <v>Cesta Básica</v>
      </c>
      <c r="C88" s="700"/>
      <c r="D88" s="77">
        <v>0</v>
      </c>
      <c r="E88" s="332">
        <f>(PARAMETROS!F$61)*(SUM(C14:C24,C26:C32,C35:C43))+(PARAMETROS!F$60)*($C$25+$C$34+$C$45+$C$46+$C$47+$C$48)+(PARAMETROS!F$62)*$C$44+(PARAMETROS!F$63)*$C$49+(PARAMETROS!F$7)*($C$33+$C$52)</f>
        <v>0</v>
      </c>
      <c r="F88" s="19"/>
    </row>
    <row r="89" spans="1:14" x14ac:dyDescent="0.2">
      <c r="A89" s="34" t="str">
        <f>'BASE PLANILHAS'!A47</f>
        <v>D</v>
      </c>
      <c r="B89" s="701" t="str">
        <f>'BASE PLANILHAS'!B47:C47</f>
        <v>PAF</v>
      </c>
      <c r="C89" s="702"/>
      <c r="D89" s="77">
        <v>0</v>
      </c>
      <c r="E89" s="332">
        <f>(PARAMETROS!B$61)*(SUM($C$14:$C$24,$C$26:$C$32,$C$35:$C$43))+(PARAMETROS!B$60)*($C$25+$C$34+$C$45+$C$46+$C$47+$C$48)+(PARAMETROS!B$62)*$C$44+(PARAMETROS!B$63)*$C$49+(PARAMETROS!B$7)*(C$33+$C$52)</f>
        <v>271.21999999999997</v>
      </c>
      <c r="F89" s="19"/>
    </row>
    <row r="90" spans="1:14" x14ac:dyDescent="0.2">
      <c r="A90" s="34" t="str">
        <f>'BASE PLANILHAS'!A48</f>
        <v>E</v>
      </c>
      <c r="B90" s="699" t="str">
        <f>'BASE PLANILHAS'!B48:C48</f>
        <v>PQM</v>
      </c>
      <c r="C90" s="700"/>
      <c r="D90" s="96">
        <v>0</v>
      </c>
      <c r="E90" s="332">
        <f>(PARAMETROS!C$61)*(SUM($C$14:$C$24,$C$26:$C$32,$C$35:$C$43))+(PARAMETROS!C$60)*($C$25+$C$34+$C$45+$C$46+$C$47+$C$48)+(PARAMETROS!C$62)*$C$44+(PARAMETROS!C$63)*$C$49+(PARAMETROS!C$7)*(C$33+$C$52)</f>
        <v>47.75</v>
      </c>
      <c r="F90" s="19"/>
    </row>
    <row r="91" spans="1:14" x14ac:dyDescent="0.2">
      <c r="A91" s="34" t="str">
        <f>'BASE PLANILHAS'!A49</f>
        <v>F</v>
      </c>
      <c r="B91" s="701" t="str">
        <f>'BASE PLANILHAS'!B49:C49</f>
        <v>PAT</v>
      </c>
      <c r="C91" s="702"/>
      <c r="D91" s="96">
        <v>0</v>
      </c>
      <c r="E91" s="332">
        <f>(PARAMETROS!D$61)*(SUM($C$14:$C$24,$C$26:$C$32,$C$35:$C$43))+(PARAMETROS!D$60)*($C$25+$C$34+$C$45+$C$46+$C$47+$C$48)+(PARAMETROS!D$62)*$C$44+(PARAMETROS!D$63)*$C$49+(PARAMETROS!D$7)*(C$33+$C$52)</f>
        <v>0</v>
      </c>
      <c r="F91" s="19"/>
    </row>
    <row r="92" spans="1:14" x14ac:dyDescent="0.2">
      <c r="A92" s="34" t="str">
        <f>'BASE PLANILHAS'!A50</f>
        <v>G</v>
      </c>
      <c r="B92" s="699" t="str">
        <f>'BASE PLANILHAS'!B50:C50</f>
        <v>Seguro de Vida</v>
      </c>
      <c r="C92" s="700"/>
      <c r="D92" s="301">
        <f>PARAMETROS!B71</f>
        <v>4.72</v>
      </c>
      <c r="E92" s="78">
        <f>$D92*$C$54</f>
        <v>33.04</v>
      </c>
      <c r="F92" s="19"/>
    </row>
    <row r="93" spans="1:14" ht="13.5" thickBot="1" x14ac:dyDescent="0.25">
      <c r="A93" s="36" t="str">
        <f>'BASE PLANILHAS'!A51</f>
        <v>H</v>
      </c>
      <c r="B93" s="703" t="str">
        <f>'BASE PLANILHAS'!B51:C51</f>
        <v>Despesas de Viagem</v>
      </c>
      <c r="C93" s="704"/>
      <c r="D93" s="68">
        <v>0</v>
      </c>
      <c r="E93" s="78">
        <f>PARAMETROS!D75*(C33+C52)</f>
        <v>293.88</v>
      </c>
      <c r="F93" s="1"/>
    </row>
    <row r="94" spans="1:14" ht="13.5" thickBot="1" x14ac:dyDescent="0.25">
      <c r="A94" s="705" t="str">
        <f>'BASE PLANILHAS'!A52:D52</f>
        <v>Total do Submódulo 2.3</v>
      </c>
      <c r="B94" s="706"/>
      <c r="C94" s="706"/>
      <c r="D94" s="707"/>
      <c r="E94" s="51">
        <f>SUM(E86:E93)</f>
        <v>3827.2788</v>
      </c>
      <c r="F94" s="29"/>
    </row>
    <row r="95" spans="1:14" ht="13.5" thickBot="1" x14ac:dyDescent="0.25">
      <c r="A95" s="237"/>
      <c r="B95" s="238"/>
      <c r="C95" s="240"/>
      <c r="D95" s="238"/>
      <c r="E95" s="239"/>
      <c r="F95" s="1"/>
    </row>
    <row r="96" spans="1:14" ht="13.5" thickBot="1" x14ac:dyDescent="0.25">
      <c r="A96" s="214" t="str">
        <f>'BASE PLANILHAS'!A54</f>
        <v>2.4</v>
      </c>
      <c r="B96" s="696" t="str">
        <f>'BASE PLANILHAS'!B54:D54</f>
        <v>Quadro Resumo do Módulo 2 - Encargos e Benefícios Mensais e Diários</v>
      </c>
      <c r="C96" s="697"/>
      <c r="D96" s="698"/>
      <c r="E96" s="214" t="str">
        <f>'BASE PLANILHAS'!E54</f>
        <v>Valor (R$)</v>
      </c>
    </row>
    <row r="97" spans="1:8" x14ac:dyDescent="0.2">
      <c r="A97" s="40" t="str">
        <f>'BASE PLANILHAS'!A55</f>
        <v>2.1</v>
      </c>
      <c r="B97" s="708" t="str">
        <f>'BASE PLANILHAS'!B55:D55</f>
        <v>Encargos Previdenciários, FGTS e Outras Contribuições</v>
      </c>
      <c r="C97" s="709"/>
      <c r="D97" s="710"/>
      <c r="E97" s="41">
        <f>E83</f>
        <v>3106.9299459333333</v>
      </c>
      <c r="F97" s="1"/>
      <c r="H97" s="66"/>
    </row>
    <row r="98" spans="1:8" x14ac:dyDescent="0.2">
      <c r="A98" s="34" t="str">
        <f>'BASE PLANILHAS'!A56</f>
        <v>2.2</v>
      </c>
      <c r="B98" s="701" t="str">
        <f>'BASE PLANILHAS'!B56:D56</f>
        <v>13º Salário, Férias e Adicional de Férias</v>
      </c>
      <c r="C98" s="733"/>
      <c r="D98" s="702"/>
      <c r="E98" s="23">
        <f>E76</f>
        <v>4298.3090981333344</v>
      </c>
      <c r="F98" s="1"/>
    </row>
    <row r="99" spans="1:8" ht="13.5" thickBot="1" x14ac:dyDescent="0.25">
      <c r="A99" s="36" t="str">
        <f>'BASE PLANILHAS'!A57</f>
        <v>2.3</v>
      </c>
      <c r="B99" s="699" t="str">
        <f>'BASE PLANILHAS'!B57:D57</f>
        <v>Benefícios Mensais e Diários</v>
      </c>
      <c r="C99" s="734"/>
      <c r="D99" s="749"/>
      <c r="E99" s="24">
        <f>E94</f>
        <v>3827.2788</v>
      </c>
      <c r="F99" s="1"/>
    </row>
    <row r="100" spans="1:8" ht="13.5" thickBot="1" x14ac:dyDescent="0.25">
      <c r="A100" s="696" t="str">
        <f>'BASE PLANILHAS'!A58:D58</f>
        <v>Total do Módulo 2</v>
      </c>
      <c r="B100" s="697"/>
      <c r="C100" s="697"/>
      <c r="D100" s="698"/>
      <c r="E100" s="49">
        <f>SUM(E97:E99)</f>
        <v>11232.517844066668</v>
      </c>
      <c r="F100" s="1"/>
    </row>
    <row r="101" spans="1:8" x14ac:dyDescent="0.2">
      <c r="A101" s="241"/>
      <c r="B101" s="240"/>
      <c r="C101" s="240"/>
      <c r="D101" s="240"/>
      <c r="E101" s="242"/>
      <c r="F101" s="1"/>
    </row>
    <row r="102" spans="1:8" x14ac:dyDescent="0.2">
      <c r="A102" s="711" t="str">
        <f>'BASE PLANILHAS'!A60:E60</f>
        <v>MÓDULO 3 – PROVISÃO PARA RESCISÃO</v>
      </c>
      <c r="B102" s="712"/>
      <c r="C102" s="712"/>
      <c r="D102" s="712"/>
      <c r="E102" s="713"/>
      <c r="F102" s="1"/>
    </row>
    <row r="103" spans="1:8" ht="13.5" thickBot="1" x14ac:dyDescent="0.25">
      <c r="A103" s="54"/>
      <c r="B103" s="54"/>
      <c r="C103" s="54"/>
      <c r="D103" s="54"/>
      <c r="E103" s="54"/>
      <c r="F103" s="22"/>
      <c r="G103" s="1"/>
    </row>
    <row r="104" spans="1:8" ht="13.5" thickBot="1" x14ac:dyDescent="0.25">
      <c r="A104" s="214">
        <f>'BASE PLANILHAS'!A62</f>
        <v>3</v>
      </c>
      <c r="B104" s="697" t="str">
        <f>'BASE PLANILHAS'!B62:C62</f>
        <v>Provisão para Rescisão</v>
      </c>
      <c r="C104" s="698"/>
      <c r="D104" s="214" t="str">
        <f>'BASE PLANILHAS'!D62</f>
        <v>Referência</v>
      </c>
      <c r="E104" s="405" t="str">
        <f>'BASE PLANILHAS'!E62</f>
        <v>Valor (R$)</v>
      </c>
      <c r="F104" s="19"/>
    </row>
    <row r="105" spans="1:8" x14ac:dyDescent="0.2">
      <c r="A105" s="79" t="str">
        <f>'BASE PLANILHAS'!A63</f>
        <v>A</v>
      </c>
      <c r="B105" s="718" t="str">
        <f>'BASE PLANILHAS'!B63:C63</f>
        <v>Aviso Prévio Indenizado (API) e Reflexo do Aviso Prévio Indenizado</v>
      </c>
      <c r="C105" s="719"/>
      <c r="D105" s="80">
        <f>'BASE PLANILHAS'!D63</f>
        <v>5.0183256172839511E-3</v>
      </c>
      <c r="E105" s="41">
        <f>$E$63*D105</f>
        <v>58.614985484149962</v>
      </c>
      <c r="F105" s="149"/>
    </row>
    <row r="106" spans="1:8" x14ac:dyDescent="0.2">
      <c r="A106" s="205" t="str">
        <f>'BASE PLANILHAS'!A64</f>
        <v>B</v>
      </c>
      <c r="B106" s="718" t="str">
        <f>'BASE PLANILHAS'!B64:C64</f>
        <v>Incidência do FGTS sobre API e Reflexo do API</v>
      </c>
      <c r="C106" s="719"/>
      <c r="D106" s="80">
        <f>'BASE PLANILHAS'!D64</f>
        <v>4.0146604938271608E-4</v>
      </c>
      <c r="E106" s="41">
        <f>$E$63*D106</f>
        <v>4.6891988387319969</v>
      </c>
      <c r="F106" s="19"/>
    </row>
    <row r="107" spans="1:8" x14ac:dyDescent="0.2">
      <c r="A107" s="205" t="str">
        <f>'BASE PLANILHAS'!A65</f>
        <v>C</v>
      </c>
      <c r="B107" s="718" t="str">
        <f>'BASE PLANILHAS'!B65:C65</f>
        <v>Multa do FGTS e Contribuição Social sobre o Aviso Prévio Indenizado</v>
      </c>
      <c r="C107" s="719"/>
      <c r="D107" s="18">
        <f>'BASE PLANILHAS'!D65</f>
        <v>2.0073302469135804E-4</v>
      </c>
      <c r="E107" s="41">
        <f t="shared" ref="E107:E111" si="5">$E$63*D107</f>
        <v>2.3445994193659985</v>
      </c>
      <c r="F107" s="19"/>
    </row>
    <row r="108" spans="1:8" x14ac:dyDescent="0.2">
      <c r="A108" s="205" t="str">
        <f>'BASE PLANILHAS'!A66</f>
        <v>D</v>
      </c>
      <c r="B108" s="718" t="str">
        <f>'BASE PLANILHAS'!B66:C66</f>
        <v>Aviso Prévio Trabalhado - APT</v>
      </c>
      <c r="C108" s="719"/>
      <c r="D108" s="18">
        <f>'BASE PLANILHAS'!D66</f>
        <v>3.5000000000000005E-3</v>
      </c>
      <c r="E108" s="41">
        <f t="shared" si="5"/>
        <v>40.880657183333341</v>
      </c>
      <c r="F108" s="19"/>
    </row>
    <row r="109" spans="1:8" x14ac:dyDescent="0.2">
      <c r="A109" s="205" t="str">
        <f>'BASE PLANILHAS'!A67</f>
        <v>E</v>
      </c>
      <c r="B109" s="718" t="str">
        <f>'BASE PLANILHAS'!B67:C67</f>
        <v>Incidência dos encargos do submódulo 2.1 sobre Aviso Prévio Trabalhado</v>
      </c>
      <c r="C109" s="719"/>
      <c r="D109" s="80">
        <f>'BASE PLANILHAS'!D67</f>
        <v>1.2880000000000005E-3</v>
      </c>
      <c r="E109" s="41">
        <f>$E$63*D109</f>
        <v>15.044081843466675</v>
      </c>
      <c r="F109" s="61"/>
    </row>
    <row r="110" spans="1:8" x14ac:dyDescent="0.2">
      <c r="A110" s="205" t="str">
        <f>'BASE PLANILHAS'!A68</f>
        <v>F</v>
      </c>
      <c r="B110" s="718" t="str">
        <f>'BASE PLANILHAS'!B68:C68</f>
        <v>Multa do FGTS e Contribuição Social - Rescisão sem Justa Causa</v>
      </c>
      <c r="C110" s="719"/>
      <c r="D110" s="80">
        <f>'BASE PLANILHAS'!D68</f>
        <v>4.2999999999999997E-2</v>
      </c>
      <c r="E110" s="41">
        <f t="shared" si="5"/>
        <v>502.24807396666665</v>
      </c>
      <c r="F110" s="19"/>
    </row>
    <row r="111" spans="1:8" ht="13.5" thickBot="1" x14ac:dyDescent="0.25">
      <c r="A111" s="243" t="str">
        <f>'BASE PLANILHAS'!A69</f>
        <v>G</v>
      </c>
      <c r="B111" s="701" t="str">
        <f>'BASE PLANILHAS'!B69:C69</f>
        <v>Indenização Adicional (Art. 9º da Lei nº 7.238/84)</v>
      </c>
      <c r="C111" s="702"/>
      <c r="D111" s="81">
        <f>'BASE PLANILHAS'!D69</f>
        <v>1.6666666666666668E-3</v>
      </c>
      <c r="E111" s="55">
        <f t="shared" si="5"/>
        <v>19.466979611111114</v>
      </c>
      <c r="F111" s="19"/>
    </row>
    <row r="112" spans="1:8" ht="13.5" thickBot="1" x14ac:dyDescent="0.25">
      <c r="A112" s="696" t="str">
        <f>'BASE PLANILHAS'!A70:C70</f>
        <v>Total do Módulo 3</v>
      </c>
      <c r="B112" s="697"/>
      <c r="C112" s="698"/>
      <c r="D112" s="244">
        <f>'BASE PLANILHAS'!D70</f>
        <v>5.5075191358024689E-2</v>
      </c>
      <c r="E112" s="51">
        <f>SUM(E105:E111)</f>
        <v>643.28857634682572</v>
      </c>
      <c r="F112" s="29"/>
    </row>
    <row r="113" spans="1:10" x14ac:dyDescent="0.2">
      <c r="A113" s="245"/>
      <c r="B113" s="246"/>
      <c r="C113" s="246"/>
      <c r="D113" s="246"/>
      <c r="E113" s="247"/>
      <c r="F113" s="1"/>
    </row>
    <row r="114" spans="1:10" x14ac:dyDescent="0.2">
      <c r="A114" s="711" t="str">
        <f>'BASE PLANILHAS'!A72:E72</f>
        <v>MÓDULO 4 – CUSTO DE REPOSIÇÃO DO PROFISSIONAL AUSENTE</v>
      </c>
      <c r="B114" s="712"/>
      <c r="C114" s="712"/>
      <c r="D114" s="712"/>
      <c r="E114" s="713"/>
      <c r="F114" s="1"/>
      <c r="H114" s="1"/>
    </row>
    <row r="115" spans="1:10" ht="13.5" thickBot="1" x14ac:dyDescent="0.25">
      <c r="A115" s="54"/>
      <c r="B115" s="54"/>
      <c r="C115" s="54"/>
      <c r="D115" s="38"/>
      <c r="E115" s="54"/>
      <c r="F115" s="22"/>
    </row>
    <row r="116" spans="1:10" ht="13.5" thickBot="1" x14ac:dyDescent="0.25">
      <c r="A116" s="214" t="str">
        <f>'BASE PLANILHAS'!A74</f>
        <v>4.1</v>
      </c>
      <c r="B116" s="696" t="str">
        <f>'BASE PLANILHAS'!B74:C74</f>
        <v>Submódulo 4.1 - Ausências Legais</v>
      </c>
      <c r="C116" s="698"/>
      <c r="D116" s="405" t="str">
        <f>'BASE PLANILHAS'!D74</f>
        <v>Referência</v>
      </c>
      <c r="E116" s="405" t="str">
        <f>'BASE PLANILHAS'!E74</f>
        <v>Valor (R$)</v>
      </c>
      <c r="J116" s="63"/>
    </row>
    <row r="117" spans="1:10" x14ac:dyDescent="0.2">
      <c r="A117" s="34" t="str">
        <f>'BASE PLANILHAS'!A75</f>
        <v>A</v>
      </c>
      <c r="B117" s="708" t="str">
        <f>'BASE PLANILHAS'!B75:C75</f>
        <v>Ausência por Doença</v>
      </c>
      <c r="C117" s="710"/>
      <c r="D117" s="248">
        <f>'BASE PLANILHAS'!D75</f>
        <v>1.3888888888888888E-2</v>
      </c>
      <c r="E117" s="23">
        <f t="shared" ref="E117:E122" si="6">$E$63*D117</f>
        <v>162.22483009259261</v>
      </c>
      <c r="F117" s="62"/>
    </row>
    <row r="118" spans="1:10" x14ac:dyDescent="0.2">
      <c r="A118" s="34" t="str">
        <f>'BASE PLANILHAS'!A76</f>
        <v>B</v>
      </c>
      <c r="B118" s="699" t="str">
        <f>'BASE PLANILHAS'!B76:C76</f>
        <v>Ausências Legais</v>
      </c>
      <c r="C118" s="700"/>
      <c r="D118" s="248">
        <f>'BASE PLANILHAS'!D76</f>
        <v>8.2222222222222228E-3</v>
      </c>
      <c r="E118" s="23">
        <f t="shared" si="6"/>
        <v>96.037099414814833</v>
      </c>
      <c r="F118" s="62"/>
    </row>
    <row r="119" spans="1:10" x14ac:dyDescent="0.2">
      <c r="A119" s="34" t="str">
        <f>'BASE PLANILHAS'!A77</f>
        <v>C</v>
      </c>
      <c r="B119" s="699" t="str">
        <f>'BASE PLANILHAS'!B77:C77</f>
        <v>Licença Paternidade</v>
      </c>
      <c r="C119" s="700"/>
      <c r="D119" s="82">
        <f>'BASE PLANILHAS'!D77</f>
        <v>2.0833333333333332E-4</v>
      </c>
      <c r="E119" s="23">
        <f t="shared" si="6"/>
        <v>2.4333724513888888</v>
      </c>
      <c r="F119" s="62"/>
    </row>
    <row r="120" spans="1:10" x14ac:dyDescent="0.2">
      <c r="A120" s="34" t="str">
        <f>'BASE PLANILHAS'!A78</f>
        <v>D</v>
      </c>
      <c r="B120" s="699" t="str">
        <f>'BASE PLANILHAS'!B78:C78</f>
        <v>Ausência por Acidente de Trabalho</v>
      </c>
      <c r="C120" s="700"/>
      <c r="D120" s="248">
        <f>'BASE PLANILHAS'!D78</f>
        <v>3.3333333333333335E-3</v>
      </c>
      <c r="E120" s="23">
        <f t="shared" si="6"/>
        <v>38.933959222222228</v>
      </c>
      <c r="F120" s="62"/>
    </row>
    <row r="121" spans="1:10" x14ac:dyDescent="0.2">
      <c r="A121" s="64" t="str">
        <f>'BASE PLANILHAS'!A79</f>
        <v>E</v>
      </c>
      <c r="B121" s="699" t="str">
        <f>'BASE PLANILHAS'!B79:C79</f>
        <v>Férias, Adicional de Férias e 13º  com empregada em gozo de Licença Maternidade</v>
      </c>
      <c r="C121" s="700"/>
      <c r="D121" s="249">
        <f>'BASE PLANILHAS'!D79</f>
        <v>1.2962962962962963E-3</v>
      </c>
      <c r="E121" s="23">
        <f t="shared" si="6"/>
        <v>15.140984141975309</v>
      </c>
      <c r="F121" s="19"/>
    </row>
    <row r="122" spans="1:10" ht="13.5" thickBot="1" x14ac:dyDescent="0.25">
      <c r="A122" s="36" t="str">
        <f>'BASE PLANILHAS'!A80</f>
        <v>F</v>
      </c>
      <c r="B122" s="716" t="str">
        <f>'BASE PLANILHAS'!B80:C80</f>
        <v>Incidência do Submódulo 2.1 sobre Ausências Legais</v>
      </c>
      <c r="C122" s="717"/>
      <c r="D122" s="81">
        <f>'BASE PLANILHAS'!D80</f>
        <v>9.9172592592592611E-3</v>
      </c>
      <c r="E122" s="72">
        <f t="shared" si="6"/>
        <v>115.83545027886176</v>
      </c>
      <c r="F122" s="1"/>
      <c r="G122" s="4"/>
      <c r="H122" s="31"/>
    </row>
    <row r="123" spans="1:10" ht="13.5" thickBot="1" x14ac:dyDescent="0.25">
      <c r="A123" s="696" t="str">
        <f>'BASE PLANILHAS'!A81:C81</f>
        <v>Total do Submódulo 4.1</v>
      </c>
      <c r="B123" s="697"/>
      <c r="C123" s="698"/>
      <c r="D123" s="48">
        <f>'BASE PLANILHAS'!D81</f>
        <v>3.6866333333333334E-2</v>
      </c>
      <c r="E123" s="51">
        <f>SUM(E117:E122)</f>
        <v>430.60569560185564</v>
      </c>
      <c r="F123" s="29"/>
      <c r="G123" s="4"/>
    </row>
    <row r="124" spans="1:10" ht="13.5" thickBot="1" x14ac:dyDescent="0.25">
      <c r="A124" s="241"/>
      <c r="B124" s="240"/>
      <c r="C124" s="240"/>
      <c r="D124" s="240"/>
      <c r="E124" s="242"/>
      <c r="F124" s="1"/>
    </row>
    <row r="125" spans="1:10" ht="13.5" thickBot="1" x14ac:dyDescent="0.25">
      <c r="A125" s="214" t="str">
        <f>'BASE PLANILHAS'!A83</f>
        <v>4.2</v>
      </c>
      <c r="B125" s="696" t="str">
        <f>'BASE PLANILHAS'!B83:C83</f>
        <v>Submódulo 4.2 - Intrajornada</v>
      </c>
      <c r="C125" s="697"/>
      <c r="D125" s="46" t="str">
        <f>'BASE PLANILHAS'!D83</f>
        <v>Referência</v>
      </c>
      <c r="E125" s="214" t="str">
        <f>'BASE PLANILHAS'!E83</f>
        <v>Valor (R$)</v>
      </c>
      <c r="F125" s="29"/>
      <c r="G125" s="4"/>
    </row>
    <row r="126" spans="1:10" ht="13.5" thickBot="1" x14ac:dyDescent="0.25">
      <c r="A126" s="40" t="str">
        <f>'BASE PLANILHAS'!A84</f>
        <v>A</v>
      </c>
      <c r="B126" s="750" t="str">
        <f>'BASE PLANILHAS'!B84:C84</f>
        <v>Intervalo para Repouso ou Alimentação</v>
      </c>
      <c r="C126" s="751"/>
      <c r="D126" s="81">
        <f>'BASE PLANILHAS'!D84</f>
        <v>0</v>
      </c>
      <c r="E126" s="621">
        <f>(E39/220*20*1.5)+(E37/210*15.5*1.5)+(E38+E38/210*0.2*10.285*15.5)/210*15.5*1.5</f>
        <v>663.73078845238092</v>
      </c>
      <c r="F126" s="29"/>
      <c r="G126" s="4"/>
    </row>
    <row r="127" spans="1:10" ht="13.5" thickBot="1" x14ac:dyDescent="0.25">
      <c r="A127" s="696" t="str">
        <f>'BASE PLANILHAS'!A85:C85</f>
        <v>Total do Submódulo 4.2</v>
      </c>
      <c r="B127" s="697"/>
      <c r="C127" s="698"/>
      <c r="D127" s="48">
        <f>'BASE PLANILHAS'!D85</f>
        <v>0</v>
      </c>
      <c r="E127" s="398">
        <f>SUM(E126)</f>
        <v>663.73078845238092</v>
      </c>
      <c r="F127" s="29"/>
      <c r="G127" s="4"/>
    </row>
    <row r="128" spans="1:10" ht="13.5" thickBot="1" x14ac:dyDescent="0.25">
      <c r="A128" s="241"/>
      <c r="B128" s="240"/>
      <c r="C128" s="240"/>
      <c r="D128" s="240"/>
      <c r="E128" s="242"/>
      <c r="F128" s="1"/>
    </row>
    <row r="129" spans="1:8" ht="13.5" thickBot="1" x14ac:dyDescent="0.25">
      <c r="A129" s="214" t="str">
        <f>'BASE PLANILHAS'!A87</f>
        <v>4.3</v>
      </c>
      <c r="B129" s="696" t="str">
        <f>'BASE PLANILHAS'!B87:C87</f>
        <v>Quadro Resumo do Módulo 4 - Custo de Reposição do Profissional Ausente</v>
      </c>
      <c r="C129" s="697"/>
      <c r="D129" s="46" t="str">
        <f>'BASE PLANILHAS'!D87</f>
        <v>Referência</v>
      </c>
      <c r="E129" s="214" t="str">
        <f>'BASE PLANILHAS'!E87</f>
        <v>Valor (R$)</v>
      </c>
      <c r="F129" s="1"/>
    </row>
    <row r="130" spans="1:8" x14ac:dyDescent="0.2">
      <c r="A130" s="40" t="str">
        <f>'BASE PLANILHAS'!A88</f>
        <v>4.1</v>
      </c>
      <c r="B130" s="720" t="str">
        <f>'BASE PLANILHAS'!B88:C88</f>
        <v>Ausências Legais</v>
      </c>
      <c r="C130" s="721"/>
      <c r="D130" s="396">
        <f>'BASE PLANILHAS'!D88</f>
        <v>3.6866333333333334E-2</v>
      </c>
      <c r="E130" s="72">
        <f>E123</f>
        <v>430.60569560185564</v>
      </c>
      <c r="F130" s="1"/>
    </row>
    <row r="131" spans="1:8" ht="13.5" thickBot="1" x14ac:dyDescent="0.25">
      <c r="A131" s="40" t="str">
        <f>'BASE PLANILHAS'!A89</f>
        <v>4.2</v>
      </c>
      <c r="B131" s="716" t="str">
        <f>'BASE PLANILHAS'!B89:C89</f>
        <v>Intrajornada</v>
      </c>
      <c r="C131" s="717"/>
      <c r="D131" s="397">
        <f>'BASE PLANILHAS'!D89</f>
        <v>0</v>
      </c>
      <c r="E131" s="235">
        <f>E127</f>
        <v>663.73078845238092</v>
      </c>
      <c r="F131" s="1"/>
    </row>
    <row r="132" spans="1:8" ht="13.5" thickBot="1" x14ac:dyDescent="0.25">
      <c r="A132" s="696" t="str">
        <f>'BASE PLANILHAS'!A90:C90</f>
        <v>Total do Módulo 4</v>
      </c>
      <c r="B132" s="697"/>
      <c r="C132" s="698"/>
      <c r="D132" s="48">
        <f>'BASE PLANILHAS'!D90</f>
        <v>3.6866333333333334E-2</v>
      </c>
      <c r="E132" s="398">
        <f>SUM(E130+E131)</f>
        <v>1094.3364840542365</v>
      </c>
      <c r="F132" s="1"/>
    </row>
    <row r="133" spans="1:8" x14ac:dyDescent="0.2">
      <c r="A133" s="409"/>
      <c r="B133" s="410"/>
      <c r="C133" s="410"/>
      <c r="D133" s="394"/>
      <c r="E133" s="55"/>
      <c r="F133" s="1"/>
    </row>
    <row r="134" spans="1:8" x14ac:dyDescent="0.2">
      <c r="A134" s="711" t="str">
        <f>'BASE PLANILHAS'!A92:E92</f>
        <v>MÓDULO 5 – INSUMOS DIVERSOS</v>
      </c>
      <c r="B134" s="712"/>
      <c r="C134" s="712"/>
      <c r="D134" s="712"/>
      <c r="E134" s="713"/>
      <c r="F134" s="1"/>
    </row>
    <row r="135" spans="1:8" ht="13.5" thickBot="1" x14ac:dyDescent="0.25">
      <c r="A135" s="38"/>
      <c r="B135" s="38"/>
      <c r="C135" s="38"/>
      <c r="D135" s="38"/>
      <c r="E135" s="56"/>
      <c r="F135" s="1"/>
    </row>
    <row r="136" spans="1:8" ht="13.5" thickBot="1" x14ac:dyDescent="0.25">
      <c r="A136" s="214">
        <f>'BASE PLANILHAS'!A94</f>
        <v>5</v>
      </c>
      <c r="B136" s="696" t="str">
        <f>'BASE PLANILHAS'!B94:C94</f>
        <v>Insumos Diversos</v>
      </c>
      <c r="C136" s="698"/>
      <c r="D136" s="214" t="str">
        <f>'BASE PLANILHAS'!D94</f>
        <v>Referência</v>
      </c>
      <c r="E136" s="405" t="str">
        <f>'BASE PLANILHAS'!E94</f>
        <v>Valor (R$)</v>
      </c>
      <c r="F136" s="1"/>
    </row>
    <row r="137" spans="1:8" x14ac:dyDescent="0.2">
      <c r="A137" s="32" t="str">
        <f>'BASE PLANILHAS'!A95</f>
        <v>A</v>
      </c>
      <c r="B137" s="709" t="str">
        <f>'BASE PLANILHAS'!B95:C95</f>
        <v>Uniformes e EPIs</v>
      </c>
      <c r="C137" s="710"/>
      <c r="D137" s="75">
        <v>0</v>
      </c>
      <c r="E137" s="622">
        <f>C14*'Uniforme Apoio'!BO9+C15*'Uniforme Apoio'!BO10+C16*'Uniforme Apoio'!BO11+C17*'Uniforme Apoio'!BO12+C18*'Uniforme Apoio'!BO13+C19*'Uniforme Apoio'!BO14+C20*'Uniforme Apoio'!BO15+C21*'Uniforme Apoio'!BO16+C22*'Uniforme Apoio'!BO17+C23*'Uniforme Apoio'!BO18+C24*'Uniforme Apoio'!BO19+C25*'Uniforme Apoio'!BO20+C26*'Uniforme Apoio'!BO21+C27*'Uniforme Apoio'!BO22+C28*'Uniforme Apoio'!BO23+C29*'Uniforme Apoio'!BO24+C30*'Uniforme Apoio'!BO25+C31*'Uniforme Apoio'!BO26+C32*'Uniforme Apoio'!BO27+C33*'Uniforme Apoio'!BO28+C34*'Uniforme Apoio'!BO29+C35*'Uniforme Apoio'!BO30+C36*'Uniforme Apoio'!BO31+C37*'Uniforme Apoio'!BO32+C38*'Uniforme Apoio'!BO33+C39*'Uniforme Apoio'!BO34+C40*'Uniforme Apoio'!BO35+C41*'Uniforme Apoio'!BO36+C42*'Uniforme Apoio'!BO37+C43*'Uniforme Apoio'!BO38+C44*'Uniforme Apoio'!BO39+C45*'Uniforme Apoio'!BO40+C46*'Uniforme Apoio'!BO41+C47*'Uniforme Apoio'!BO42+C48*'Uniforme Apoio'!BO43+C49*'Uniforme Apoio'!BO44+C52*'Uniforme Apoio'!BO28</f>
        <v>469.83333333333331</v>
      </c>
      <c r="F137" s="19"/>
      <c r="G137" s="1"/>
    </row>
    <row r="138" spans="1:8" x14ac:dyDescent="0.2">
      <c r="A138" s="34" t="str">
        <f>'BASE PLANILHAS'!A96</f>
        <v>B</v>
      </c>
      <c r="B138" s="733" t="str">
        <f>'BASE PLANILHAS'!B96:C96</f>
        <v>Materiais de Consumo</v>
      </c>
      <c r="C138" s="702"/>
      <c r="D138" s="57">
        <v>0</v>
      </c>
      <c r="E138" s="41">
        <f>D138*C29</f>
        <v>0</v>
      </c>
      <c r="F138" s="19"/>
    </row>
    <row r="139" spans="1:8" x14ac:dyDescent="0.2">
      <c r="A139" s="250" t="str">
        <f>'BASE PLANILHAS'!A97</f>
        <v>C</v>
      </c>
      <c r="B139" s="734" t="str">
        <f>'BASE PLANILHAS'!B97:C97</f>
        <v>Máquinas e Equipamentos (depreciação)</v>
      </c>
      <c r="C139" s="700"/>
      <c r="D139" s="57">
        <v>0</v>
      </c>
      <c r="E139" s="41">
        <f>D139*C29</f>
        <v>0</v>
      </c>
      <c r="F139" s="19"/>
    </row>
    <row r="140" spans="1:8" x14ac:dyDescent="0.2">
      <c r="A140" s="250" t="str">
        <f>'BASE PLANILHAS'!A98</f>
        <v>D</v>
      </c>
      <c r="B140" s="734" t="str">
        <f>'BASE PLANILHAS'!B98:C98</f>
        <v>Produtos de Limpeza</v>
      </c>
      <c r="C140" s="700"/>
      <c r="D140" s="75">
        <v>0</v>
      </c>
      <c r="E140" s="41">
        <v>0</v>
      </c>
      <c r="F140" s="19"/>
      <c r="H140" s="1"/>
    </row>
    <row r="141" spans="1:8" ht="13.5" thickBot="1" x14ac:dyDescent="0.25">
      <c r="A141" s="251" t="str">
        <f>'BASE PLANILHAS'!A99</f>
        <v>E</v>
      </c>
      <c r="B141" s="735" t="str">
        <f>'BASE PLANILHAS'!B99:C99</f>
        <v>Materiais de Higiene</v>
      </c>
      <c r="C141" s="719"/>
      <c r="D141" s="75">
        <v>0</v>
      </c>
      <c r="E141" s="235">
        <v>0</v>
      </c>
      <c r="F141" s="19"/>
      <c r="H141" s="1"/>
    </row>
    <row r="142" spans="1:8" ht="13.5" customHeight="1" thickBot="1" x14ac:dyDescent="0.25">
      <c r="A142" s="736" t="str">
        <f>'BASE PLANILHAS'!A100:C100</f>
        <v>Total do Módulo 5</v>
      </c>
      <c r="B142" s="737"/>
      <c r="C142" s="737"/>
      <c r="D142" s="252"/>
      <c r="E142" s="49">
        <f>SUM(E137:E141)</f>
        <v>469.83333333333331</v>
      </c>
      <c r="F142" s="1"/>
    </row>
    <row r="143" spans="1:8" x14ac:dyDescent="0.2">
      <c r="A143" s="241"/>
      <c r="B143" s="240"/>
      <c r="C143" s="240"/>
      <c r="D143" s="240"/>
      <c r="E143" s="242"/>
      <c r="F143" s="1"/>
    </row>
    <row r="144" spans="1:8" x14ac:dyDescent="0.2">
      <c r="A144" s="711" t="str">
        <f>'BASE PLANILHAS'!A102:E102</f>
        <v>MÓDULO 6 – CUSTOS INDIRETOS, TRIBUTOS E LUCRO</v>
      </c>
      <c r="B144" s="712"/>
      <c r="C144" s="712"/>
      <c r="D144" s="712"/>
      <c r="E144" s="713"/>
      <c r="F144" s="1"/>
    </row>
    <row r="145" spans="1:8" ht="13.5" thickBot="1" x14ac:dyDescent="0.25">
      <c r="A145" s="54"/>
      <c r="B145" s="54"/>
      <c r="C145" s="54"/>
      <c r="D145" s="54"/>
      <c r="E145" s="39"/>
      <c r="F145" s="1"/>
    </row>
    <row r="146" spans="1:8" ht="13.5" thickBot="1" x14ac:dyDescent="0.25">
      <c r="A146" s="214">
        <f>'BASE PLANILHAS'!A104</f>
        <v>6</v>
      </c>
      <c r="B146" s="214" t="str">
        <f>'BASE PLANILHAS'!B104</f>
        <v>Custos Indiretos, Tributos e Lucro</v>
      </c>
      <c r="C146" s="697" t="str">
        <f>'BASE PLANILHAS'!C104:D104</f>
        <v>Referência</v>
      </c>
      <c r="D146" s="698"/>
      <c r="E146" s="405" t="str">
        <f>'BASE PLANILHAS'!E104</f>
        <v>Valor (R$)</v>
      </c>
    </row>
    <row r="147" spans="1:8" x14ac:dyDescent="0.2">
      <c r="A147" s="32" t="str">
        <f>'BASE PLANILHAS'!A105</f>
        <v>A</v>
      </c>
      <c r="B147" s="253" t="str">
        <f>'BASE PLANILHAS'!B105</f>
        <v>Custos Indiretos</v>
      </c>
      <c r="C147" s="254">
        <f>'BASE PLANILHAS'!C105</f>
        <v>0</v>
      </c>
      <c r="D147" s="255"/>
      <c r="E147" s="256">
        <f>C147*$C$54</f>
        <v>0</v>
      </c>
      <c r="F147" s="61"/>
    </row>
    <row r="148" spans="1:8" x14ac:dyDescent="0.2">
      <c r="A148" s="34" t="str">
        <f>'BASE PLANILHAS'!A106</f>
        <v>B</v>
      </c>
      <c r="B148" s="257" t="str">
        <f>'BASE PLANILHAS'!B106</f>
        <v>Lucro</v>
      </c>
      <c r="C148" s="258">
        <f>'BASE PLANILHAS'!C106</f>
        <v>0</v>
      </c>
      <c r="D148" s="259"/>
      <c r="E148" s="256">
        <f>$C148*$C$54</f>
        <v>0</v>
      </c>
      <c r="F148" s="1"/>
    </row>
    <row r="149" spans="1:8" x14ac:dyDescent="0.2">
      <c r="A149" s="34" t="str">
        <f>'BASE PLANILHAS'!A107</f>
        <v>C</v>
      </c>
      <c r="B149" s="34" t="str">
        <f>'BASE PLANILHAS'!B107</f>
        <v>TRIBUTOS</v>
      </c>
      <c r="C149" s="260" t="str">
        <f>'BASE PLANILHAS'!C107</f>
        <v>%</v>
      </c>
      <c r="D149" s="260" t="str">
        <f>'BASE PLANILHAS'!D107</f>
        <v>%</v>
      </c>
      <c r="E149" s="261"/>
      <c r="F149" s="1"/>
    </row>
    <row r="150" spans="1:8" x14ac:dyDescent="0.2">
      <c r="A150" s="34" t="str">
        <f>'BASE PLANILHAS'!A108</f>
        <v>C.1</v>
      </c>
      <c r="B150" s="257" t="str">
        <f>'BASE PLANILHAS'!B108</f>
        <v>PIS</v>
      </c>
      <c r="C150" s="262">
        <f>'BASE PLANILHAS'!C108</f>
        <v>7.6</v>
      </c>
      <c r="D150" s="262">
        <f>((100/((100-($C$153))%)-100)*$C150)/($C$153)</f>
        <v>8.6609686609686669</v>
      </c>
      <c r="E150" s="263">
        <v>0</v>
      </c>
      <c r="F150" s="1"/>
    </row>
    <row r="151" spans="1:8" x14ac:dyDescent="0.2">
      <c r="A151" s="34" t="str">
        <f>'BASE PLANILHAS'!A109</f>
        <v>C.2</v>
      </c>
      <c r="B151" s="257" t="str">
        <f>'BASE PLANILHAS'!B109</f>
        <v>COFINS</v>
      </c>
      <c r="C151" s="262">
        <f>'BASE PLANILHAS'!C109</f>
        <v>1.65</v>
      </c>
      <c r="D151" s="262">
        <f>((100/((100-($C$153))%)-100)*$C151)/($C$153)</f>
        <v>1.8803418803418819</v>
      </c>
      <c r="E151" s="263">
        <v>0</v>
      </c>
      <c r="F151" s="1"/>
    </row>
    <row r="152" spans="1:8" x14ac:dyDescent="0.2">
      <c r="A152" s="34" t="str">
        <f>'BASE PLANILHAS'!A110</f>
        <v>C.3</v>
      </c>
      <c r="B152" s="257" t="str">
        <f>'BASE PLANILHAS'!B110</f>
        <v>ISS</v>
      </c>
      <c r="C152" s="294">
        <f>ISS!B47*100</f>
        <v>3</v>
      </c>
      <c r="D152" s="262">
        <f>((100/((100-($C$153))%)-100)*$C152)/($C$153)</f>
        <v>3.4188034188034218</v>
      </c>
      <c r="E152" s="264">
        <v>0</v>
      </c>
      <c r="F152" s="1"/>
    </row>
    <row r="153" spans="1:8" ht="13.5" thickBot="1" x14ac:dyDescent="0.25">
      <c r="A153" s="714" t="str">
        <f>'BASE PLANILHAS'!A111:B111</f>
        <v>Total Tributos</v>
      </c>
      <c r="B153" s="715">
        <f>'[1]BASE PLANILHAS'!A102:B102</f>
        <v>0</v>
      </c>
      <c r="C153" s="265">
        <f>SUM(C150:C152)</f>
        <v>12.25</v>
      </c>
      <c r="D153" s="265">
        <f>SUM(D150:D152)</f>
        <v>13.960113960113972</v>
      </c>
      <c r="E153" s="266">
        <f>((E147+E148+E142+E132+E112+E100+E63)*D153)%</f>
        <v>3506.8035219912249</v>
      </c>
      <c r="F153" s="1"/>
    </row>
    <row r="154" spans="1:8" ht="13.5" thickBot="1" x14ac:dyDescent="0.25">
      <c r="A154" s="696" t="str">
        <f>'BASE PLANILHAS'!A112:D112</f>
        <v>Total do Módulo 6</v>
      </c>
      <c r="B154" s="697"/>
      <c r="C154" s="697"/>
      <c r="D154" s="698"/>
      <c r="E154" s="51">
        <f>SUM(E147:E153)</f>
        <v>3506.8035219912249</v>
      </c>
      <c r="F154" s="1"/>
    </row>
    <row r="155" spans="1:8" x14ac:dyDescent="0.2">
      <c r="A155" s="267"/>
      <c r="B155" s="268"/>
      <c r="C155" s="268"/>
      <c r="D155" s="268"/>
      <c r="E155" s="59"/>
    </row>
    <row r="156" spans="1:8" x14ac:dyDescent="0.2">
      <c r="A156" s="738" t="str">
        <f>'BASE PLANILHAS'!A114:E114</f>
        <v>QUADRO RESUMO DO CUSTO POR EMPREGADO</v>
      </c>
      <c r="B156" s="739"/>
      <c r="C156" s="739"/>
      <c r="D156" s="739"/>
      <c r="E156" s="740"/>
      <c r="G156" s="3"/>
    </row>
    <row r="157" spans="1:8" ht="13.5" thickBot="1" x14ac:dyDescent="0.25">
      <c r="A157" s="409"/>
      <c r="B157" s="411"/>
      <c r="C157" s="411"/>
      <c r="D157" s="411"/>
      <c r="E157" s="412"/>
      <c r="G157" s="3"/>
    </row>
    <row r="158" spans="1:8" ht="13.5" thickBot="1" x14ac:dyDescent="0.25">
      <c r="A158" s="696" t="str">
        <f>'BASE PLANILHAS'!A116:D116</f>
        <v>Mão-de-Obra vinculada à execução contratual</v>
      </c>
      <c r="B158" s="697"/>
      <c r="C158" s="697"/>
      <c r="D158" s="698"/>
      <c r="E158" s="214" t="str">
        <f>'BASE PLANILHAS'!E116</f>
        <v>VALOR (R$)</v>
      </c>
      <c r="G158" s="1"/>
      <c r="H158" s="1"/>
    </row>
    <row r="159" spans="1:8" x14ac:dyDescent="0.2">
      <c r="A159" s="32" t="str">
        <f>'BASE PLANILHAS'!A117</f>
        <v>A</v>
      </c>
      <c r="B159" s="741" t="str">
        <f>'BASE PLANILHAS'!B117:D117</f>
        <v>MÓDULO 1 - COMPOSIÇÃO DA REMUNERAÇÃO</v>
      </c>
      <c r="C159" s="742"/>
      <c r="D159" s="743"/>
      <c r="E159" s="256">
        <f>E63</f>
        <v>11680.187766666668</v>
      </c>
    </row>
    <row r="160" spans="1:8" x14ac:dyDescent="0.2">
      <c r="A160" s="34" t="str">
        <f>'BASE PLANILHAS'!A118</f>
        <v>B</v>
      </c>
      <c r="B160" s="744" t="str">
        <f>'BASE PLANILHAS'!B118:D118</f>
        <v>MÓDULO 2 – ENCARGOS E BENEFÍCIOS MENSAIS E DIÁRIOS</v>
      </c>
      <c r="C160" s="731"/>
      <c r="D160" s="732"/>
      <c r="E160" s="263">
        <f>E100</f>
        <v>11232.517844066668</v>
      </c>
    </row>
    <row r="161" spans="1:7" x14ac:dyDescent="0.2">
      <c r="A161" s="34" t="str">
        <f>'BASE PLANILHAS'!A119</f>
        <v>C</v>
      </c>
      <c r="B161" s="745" t="str">
        <f>'BASE PLANILHAS'!B119:D119</f>
        <v>MÓDULO 3 – PROVISÃO PARA RESCISÃO</v>
      </c>
      <c r="C161" s="746"/>
      <c r="D161" s="747"/>
      <c r="E161" s="263">
        <f>E112</f>
        <v>643.28857634682572</v>
      </c>
      <c r="G161" s="3"/>
    </row>
    <row r="162" spans="1:7" x14ac:dyDescent="0.2">
      <c r="A162" s="34" t="str">
        <f>'BASE PLANILHAS'!A120</f>
        <v>D</v>
      </c>
      <c r="B162" s="744" t="str">
        <f>'BASE PLANILHAS'!B120:D120</f>
        <v>MÓDULO 4 – CUSTO DE REPOSIÇÃO DO PROFISSIONAL AUSENTE</v>
      </c>
      <c r="C162" s="731"/>
      <c r="D162" s="732"/>
      <c r="E162" s="263">
        <f>E132</f>
        <v>1094.3364840542365</v>
      </c>
      <c r="G162" s="3"/>
    </row>
    <row r="163" spans="1:7" x14ac:dyDescent="0.2">
      <c r="A163" s="34" t="str">
        <f>'BASE PLANILHAS'!A121</f>
        <v>E</v>
      </c>
      <c r="B163" s="728" t="str">
        <f>'BASE PLANILHAS'!B121:D121</f>
        <v>MÓDULO 5 – INSUMOS DIVERSOS</v>
      </c>
      <c r="C163" s="729"/>
      <c r="D163" s="730"/>
      <c r="E163" s="263">
        <f>E142</f>
        <v>469.83333333333331</v>
      </c>
    </row>
    <row r="164" spans="1:7" x14ac:dyDescent="0.2">
      <c r="A164" s="34" t="str">
        <f>'BASE PLANILHAS'!A122</f>
        <v>-</v>
      </c>
      <c r="B164" s="722" t="str">
        <f>'BASE PLANILHAS'!B122:D122</f>
        <v>Subtotal (A + B + C + D + E)</v>
      </c>
      <c r="C164" s="723"/>
      <c r="D164" s="724"/>
      <c r="E164" s="60">
        <f>SUM(E159:E163)</f>
        <v>25120.16400446773</v>
      </c>
      <c r="F164" s="4"/>
      <c r="G164" s="2"/>
    </row>
    <row r="165" spans="1:7" ht="13.5" thickBot="1" x14ac:dyDescent="0.25">
      <c r="A165" s="36" t="str">
        <f>'BASE PLANILHAS'!A123</f>
        <v>F</v>
      </c>
      <c r="B165" s="725" t="str">
        <f>'BASE PLANILHAS'!B123:D123</f>
        <v>MÓDULO 6 – CUSTOS INDIRETOS, TRIBUTOS E LUCRO</v>
      </c>
      <c r="C165" s="726"/>
      <c r="D165" s="727"/>
      <c r="E165" s="24">
        <f>E154</f>
        <v>3506.8035219912249</v>
      </c>
    </row>
    <row r="166" spans="1:7" ht="13.5" thickBot="1" x14ac:dyDescent="0.25">
      <c r="A166" s="696" t="str">
        <f>'BASE PLANILHAS'!A124:D124</f>
        <v xml:space="preserve">Custo Total </v>
      </c>
      <c r="B166" s="697"/>
      <c r="C166" s="697"/>
      <c r="D166" s="698"/>
      <c r="E166" s="49">
        <f>SUM(E164:E165)</f>
        <v>28626.967526458953</v>
      </c>
      <c r="F166" s="4"/>
    </row>
    <row r="167" spans="1:7" ht="13.5" thickBot="1" x14ac:dyDescent="0.25">
      <c r="A167" s="696" t="str">
        <f>'BASE PLANILHAS'!A125:D125</f>
        <v xml:space="preserve">Custo Total Anual </v>
      </c>
      <c r="B167" s="697"/>
      <c r="C167" s="697"/>
      <c r="D167" s="698"/>
      <c r="E167" s="51">
        <f>E166*12</f>
        <v>343523.61031750741</v>
      </c>
      <c r="F167" s="4"/>
    </row>
    <row r="168" spans="1:7" hidden="1" x14ac:dyDescent="0.2">
      <c r="A168" s="414"/>
      <c r="B168" s="825"/>
      <c r="C168" s="825"/>
      <c r="D168" s="25"/>
      <c r="E168" s="25"/>
    </row>
    <row r="169" spans="1:7" ht="40.5" hidden="1" customHeight="1" thickBot="1" x14ac:dyDescent="0.25">
      <c r="A169" s="826"/>
      <c r="B169" s="827"/>
      <c r="C169" s="26"/>
      <c r="D169" s="8"/>
      <c r="E169" s="17"/>
    </row>
    <row r="170" spans="1:7" ht="12.75" hidden="1" customHeight="1" x14ac:dyDescent="0.2">
      <c r="A170" s="828"/>
      <c r="B170" s="829"/>
      <c r="C170" s="270"/>
      <c r="D170" s="271"/>
      <c r="E170" s="272"/>
    </row>
    <row r="171" spans="1:7" ht="12.75" hidden="1" customHeight="1" x14ac:dyDescent="0.2">
      <c r="A171" s="816"/>
      <c r="B171" s="817"/>
      <c r="C171" s="273"/>
      <c r="D171" s="274"/>
      <c r="E171" s="275"/>
    </row>
    <row r="172" spans="1:7" ht="12.75" hidden="1" customHeight="1" x14ac:dyDescent="0.2">
      <c r="A172" s="816"/>
      <c r="B172" s="817"/>
      <c r="C172" s="273"/>
      <c r="D172" s="274"/>
      <c r="E172" s="275"/>
    </row>
    <row r="173" spans="1:7" ht="12.75" hidden="1" customHeight="1" x14ac:dyDescent="0.2">
      <c r="A173" s="816"/>
      <c r="B173" s="817"/>
      <c r="C173" s="273"/>
      <c r="D173" s="274"/>
      <c r="E173" s="275"/>
    </row>
    <row r="174" spans="1:7" ht="12.75" hidden="1" customHeight="1" x14ac:dyDescent="0.2">
      <c r="A174" s="818"/>
      <c r="B174" s="819"/>
      <c r="C174" s="9"/>
      <c r="D174" s="10"/>
      <c r="E174" s="275"/>
    </row>
    <row r="175" spans="1:7" ht="13.5" hidden="1" customHeight="1" thickBot="1" x14ac:dyDescent="0.25">
      <c r="A175" s="820"/>
      <c r="B175" s="821"/>
      <c r="C175" s="276"/>
      <c r="D175" s="277"/>
      <c r="E175" s="278"/>
    </row>
    <row r="176" spans="1:7" ht="13.5" hidden="1" thickBot="1" x14ac:dyDescent="0.25">
      <c r="A176" s="822"/>
      <c r="B176" s="823"/>
      <c r="C176" s="823"/>
      <c r="D176" s="824"/>
      <c r="E176" s="11"/>
    </row>
    <row r="177" spans="1:8" hidden="1" x14ac:dyDescent="0.2">
      <c r="A177" s="7"/>
      <c r="B177" s="7"/>
      <c r="C177" s="7"/>
      <c r="D177" s="7"/>
      <c r="E177" s="7"/>
    </row>
    <row r="178" spans="1:8" hidden="1" x14ac:dyDescent="0.2">
      <c r="A178" s="414"/>
      <c r="B178" s="825"/>
      <c r="C178" s="825"/>
      <c r="D178" s="25"/>
      <c r="E178" s="25"/>
    </row>
    <row r="179" spans="1:8" ht="13.5" hidden="1" thickBot="1" x14ac:dyDescent="0.25">
      <c r="A179" s="798"/>
      <c r="B179" s="799"/>
      <c r="C179" s="799"/>
      <c r="D179" s="799"/>
      <c r="E179" s="800"/>
    </row>
    <row r="180" spans="1:8" ht="13.5" hidden="1" thickBot="1" x14ac:dyDescent="0.25">
      <c r="A180" s="279"/>
      <c r="B180" s="801"/>
      <c r="C180" s="802"/>
      <c r="D180" s="803"/>
      <c r="E180" s="17"/>
    </row>
    <row r="181" spans="1:8" hidden="1" x14ac:dyDescent="0.2">
      <c r="A181" s="280"/>
      <c r="B181" s="804"/>
      <c r="C181" s="805"/>
      <c r="D181" s="806"/>
      <c r="E181" s="281"/>
    </row>
    <row r="182" spans="1:8" hidden="1" x14ac:dyDescent="0.2">
      <c r="A182" s="282"/>
      <c r="B182" s="807"/>
      <c r="C182" s="808"/>
      <c r="D182" s="809"/>
      <c r="E182" s="283"/>
    </row>
    <row r="183" spans="1:8" ht="13.5" hidden="1" thickBot="1" x14ac:dyDescent="0.25">
      <c r="A183" s="282"/>
      <c r="B183" s="810"/>
      <c r="C183" s="811"/>
      <c r="D183" s="812"/>
      <c r="E183" s="283"/>
    </row>
    <row r="184" spans="1:8" ht="13.5" hidden="1" thickBot="1" x14ac:dyDescent="0.25">
      <c r="A184" s="813"/>
      <c r="B184" s="814"/>
      <c r="C184" s="814"/>
      <c r="D184" s="815"/>
      <c r="E184" s="11"/>
    </row>
    <row r="185" spans="1:8" hidden="1" x14ac:dyDescent="0.2">
      <c r="A185" s="284"/>
      <c r="B185" s="7"/>
      <c r="C185" s="7"/>
      <c r="D185" s="7"/>
      <c r="E185" s="7"/>
    </row>
    <row r="186" spans="1:8" hidden="1" x14ac:dyDescent="0.2">
      <c r="A186" s="7"/>
      <c r="B186" s="7"/>
      <c r="C186" s="7"/>
      <c r="D186" s="7"/>
      <c r="E186" s="7"/>
    </row>
    <row r="187" spans="1:8" hidden="1" x14ac:dyDescent="0.2">
      <c r="A187" s="7"/>
      <c r="B187" s="7"/>
      <c r="C187" s="7"/>
      <c r="D187" s="7"/>
      <c r="E187" s="7"/>
    </row>
    <row r="188" spans="1:8" x14ac:dyDescent="0.2">
      <c r="A188" s="13"/>
      <c r="B188" s="13"/>
      <c r="C188" s="7"/>
      <c r="D188" s="7"/>
      <c r="E188" s="30"/>
      <c r="F188" s="4"/>
    </row>
    <row r="189" spans="1:8" x14ac:dyDescent="0.2">
      <c r="A189" s="14"/>
      <c r="B189" s="13"/>
      <c r="C189" s="7"/>
      <c r="D189" s="7"/>
      <c r="E189" s="69"/>
      <c r="F189" s="4"/>
      <c r="H189" s="4"/>
    </row>
    <row r="190" spans="1:8" x14ac:dyDescent="0.2">
      <c r="A190" s="7"/>
      <c r="B190" s="7"/>
      <c r="C190" s="7"/>
      <c r="D190" s="7"/>
      <c r="E190" s="15"/>
      <c r="H190" s="4"/>
    </row>
    <row r="191" spans="1:8" x14ac:dyDescent="0.2">
      <c r="A191" s="7"/>
      <c r="B191" s="7"/>
      <c r="C191" s="7"/>
      <c r="D191" s="7"/>
      <c r="E191" s="15"/>
    </row>
    <row r="192" spans="1:8" x14ac:dyDescent="0.2">
      <c r="A192" s="4"/>
      <c r="E192" s="4"/>
    </row>
    <row r="193" spans="1:1" x14ac:dyDescent="0.2">
      <c r="A193" s="4"/>
    </row>
  </sheetData>
  <sheetProtection sheet="1" objects="1" scenarios="1"/>
  <mergeCells count="115">
    <mergeCell ref="A184:D184"/>
    <mergeCell ref="B178:C178"/>
    <mergeCell ref="A179:E179"/>
    <mergeCell ref="B180:D180"/>
    <mergeCell ref="B181:D181"/>
    <mergeCell ref="B182:D182"/>
    <mergeCell ref="B183:D183"/>
    <mergeCell ref="A171:B171"/>
    <mergeCell ref="A172:B172"/>
    <mergeCell ref="A173:B173"/>
    <mergeCell ref="A174:B174"/>
    <mergeCell ref="A175:B175"/>
    <mergeCell ref="A176:D176"/>
    <mergeCell ref="B165:D165"/>
    <mergeCell ref="A166:D166"/>
    <mergeCell ref="A167:D167"/>
    <mergeCell ref="B168:C168"/>
    <mergeCell ref="A169:B169"/>
    <mergeCell ref="A170:B170"/>
    <mergeCell ref="B159:D159"/>
    <mergeCell ref="B160:D160"/>
    <mergeCell ref="B161:D161"/>
    <mergeCell ref="B162:D162"/>
    <mergeCell ref="B163:D163"/>
    <mergeCell ref="B164:D164"/>
    <mergeCell ref="A144:E144"/>
    <mergeCell ref="C146:D146"/>
    <mergeCell ref="A153:B153"/>
    <mergeCell ref="A154:D154"/>
    <mergeCell ref="A156:E156"/>
    <mergeCell ref="A158:D158"/>
    <mergeCell ref="B137:C137"/>
    <mergeCell ref="B138:C138"/>
    <mergeCell ref="B139:C139"/>
    <mergeCell ref="B140:C140"/>
    <mergeCell ref="B141:C141"/>
    <mergeCell ref="A142:C142"/>
    <mergeCell ref="B129:C129"/>
    <mergeCell ref="B130:C130"/>
    <mergeCell ref="B131:C131"/>
    <mergeCell ref="A132:C132"/>
    <mergeCell ref="A134:E134"/>
    <mergeCell ref="B136:C136"/>
    <mergeCell ref="B121:C121"/>
    <mergeCell ref="B122:C122"/>
    <mergeCell ref="A123:C123"/>
    <mergeCell ref="B125:C125"/>
    <mergeCell ref="B126:C126"/>
    <mergeCell ref="A127:C127"/>
    <mergeCell ref="A114:E114"/>
    <mergeCell ref="B116:C116"/>
    <mergeCell ref="B117:C117"/>
    <mergeCell ref="B118:C118"/>
    <mergeCell ref="B119:C119"/>
    <mergeCell ref="B120:C120"/>
    <mergeCell ref="B107:C107"/>
    <mergeCell ref="B108:C108"/>
    <mergeCell ref="B109:C109"/>
    <mergeCell ref="B110:C110"/>
    <mergeCell ref="B111:C111"/>
    <mergeCell ref="A112:C112"/>
    <mergeCell ref="B99:D99"/>
    <mergeCell ref="A100:D100"/>
    <mergeCell ref="A102:E102"/>
    <mergeCell ref="B104:C104"/>
    <mergeCell ref="B105:C105"/>
    <mergeCell ref="B106:C106"/>
    <mergeCell ref="B92:C92"/>
    <mergeCell ref="B93:C93"/>
    <mergeCell ref="A94:D94"/>
    <mergeCell ref="B96:D96"/>
    <mergeCell ref="B97:D97"/>
    <mergeCell ref="B98:D98"/>
    <mergeCell ref="B86:C86"/>
    <mergeCell ref="B87:C87"/>
    <mergeCell ref="B88:C88"/>
    <mergeCell ref="B89:C89"/>
    <mergeCell ref="B90:C90"/>
    <mergeCell ref="B91:C91"/>
    <mergeCell ref="B79:C79"/>
    <mergeCell ref="B80:C80"/>
    <mergeCell ref="B81:C81"/>
    <mergeCell ref="B82:C82"/>
    <mergeCell ref="A83:C83"/>
    <mergeCell ref="B85:C85"/>
    <mergeCell ref="B72:C72"/>
    <mergeCell ref="B73:C73"/>
    <mergeCell ref="B74:C74"/>
    <mergeCell ref="B75:C75"/>
    <mergeCell ref="A76:C76"/>
    <mergeCell ref="B78:C78"/>
    <mergeCell ref="A65:E65"/>
    <mergeCell ref="B67:C67"/>
    <mergeCell ref="B68:C68"/>
    <mergeCell ref="B69:C69"/>
    <mergeCell ref="B70:C70"/>
    <mergeCell ref="B71:C71"/>
    <mergeCell ref="B61:C61"/>
    <mergeCell ref="B62:C62"/>
    <mergeCell ref="A63:D63"/>
    <mergeCell ref="B8:D8"/>
    <mergeCell ref="A10:E10"/>
    <mergeCell ref="B12:E12"/>
    <mergeCell ref="A55:C55"/>
    <mergeCell ref="B56:C56"/>
    <mergeCell ref="B57:C57"/>
    <mergeCell ref="A1:E1"/>
    <mergeCell ref="A3:E3"/>
    <mergeCell ref="B4:D4"/>
    <mergeCell ref="B5:D5"/>
    <mergeCell ref="B6:D6"/>
    <mergeCell ref="B7:D7"/>
    <mergeCell ref="B58:C58"/>
    <mergeCell ref="B59:C59"/>
    <mergeCell ref="B60:C60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  <legacyDrawing r:id="rId2"/>
</worksheet>
</file>

<file path=xl/worksheets/sheet1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topLeftCell="A79" zoomScaleNormal="100" zoomScaleSheetLayoutView="100" workbookViewId="0">
      <selection activeCell="D84" sqref="D84:E84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9" x14ac:dyDescent="0.2">
      <c r="A1" s="752" t="str">
        <f>'BASE PLANILHAS'!A1:E1</f>
        <v>ANEXO VI - PLANILHA DE COMPOSIÇÃO DE CUSTOS</v>
      </c>
      <c r="B1" s="753"/>
      <c r="C1" s="753"/>
      <c r="D1" s="753"/>
      <c r="E1" s="754"/>
    </row>
    <row r="2" spans="1:9" ht="13.5" thickBot="1" x14ac:dyDescent="0.25">
      <c r="A2" s="174"/>
      <c r="B2" s="221"/>
      <c r="C2" s="221"/>
      <c r="D2" s="222"/>
      <c r="E2" s="223"/>
      <c r="F2" s="54"/>
      <c r="G2" s="54"/>
      <c r="H2" s="54"/>
    </row>
    <row r="3" spans="1:9" ht="13.5" thickBot="1" x14ac:dyDescent="0.25">
      <c r="A3" s="755" t="str">
        <f>'BASE PLANILHAS'!A3:E3</f>
        <v>Dados para composição dos custos referentes à mão-de-obra</v>
      </c>
      <c r="B3" s="756"/>
      <c r="C3" s="756"/>
      <c r="D3" s="756"/>
      <c r="E3" s="757"/>
      <c r="F3" s="54"/>
      <c r="G3" s="54"/>
      <c r="H3" s="54"/>
    </row>
    <row r="4" spans="1:9" x14ac:dyDescent="0.2">
      <c r="A4" s="64" t="str">
        <f>'BASE PLANILHAS'!A4</f>
        <v>A</v>
      </c>
      <c r="B4" s="758" t="str">
        <f>'BASE PLANILHAS'!B4:D4</f>
        <v>Localidade</v>
      </c>
      <c r="C4" s="759"/>
      <c r="D4" s="760"/>
      <c r="E4" s="297" t="str">
        <f>CCT!A122</f>
        <v>Nova Lima</v>
      </c>
      <c r="F4" s="54"/>
      <c r="G4" s="54"/>
      <c r="H4" s="54"/>
    </row>
    <row r="5" spans="1:9" x14ac:dyDescent="0.2">
      <c r="A5" s="34" t="str">
        <f>'BASE PLANILHAS'!A5</f>
        <v>B</v>
      </c>
      <c r="B5" s="761" t="str">
        <f>'BASE PLANILHAS'!B5:D5</f>
        <v>Tipo de serviço</v>
      </c>
      <c r="C5" s="762"/>
      <c r="D5" s="763"/>
      <c r="E5" s="33" t="str">
        <f>'BASE PLANILHAS'!E5</f>
        <v>Apoio Administrativo</v>
      </c>
      <c r="F5" s="54"/>
      <c r="G5" s="54"/>
      <c r="H5" s="54"/>
    </row>
    <row r="6" spans="1:9" x14ac:dyDescent="0.2">
      <c r="A6" s="34" t="str">
        <f>'BASE PLANILHAS'!A6</f>
        <v>C</v>
      </c>
      <c r="B6" s="745" t="str">
        <f>'BASE PLANILHAS'!B6:D6</f>
        <v>Salário Nominativo da Categoria Profissional</v>
      </c>
      <c r="C6" s="746"/>
      <c r="D6" s="747"/>
      <c r="E6" s="297">
        <f>CCT!H122</f>
        <v>1200.1400000000001</v>
      </c>
      <c r="F6" s="54"/>
      <c r="G6" s="54"/>
      <c r="H6" s="54"/>
    </row>
    <row r="7" spans="1:9" x14ac:dyDescent="0.2">
      <c r="A7" s="34" t="str">
        <f>'BASE PLANILHAS'!A7</f>
        <v>D</v>
      </c>
      <c r="B7" s="745" t="str">
        <f>'BASE PLANILHAS'!B7:D7</f>
        <v>Categoria profissional (vinculada à execução contratual)</v>
      </c>
      <c r="C7" s="746"/>
      <c r="D7" s="747"/>
      <c r="E7" s="298" t="str">
        <f>CCT!B122</f>
        <v>Digitador - 150h</v>
      </c>
      <c r="G7" s="1"/>
    </row>
    <row r="8" spans="1:9" ht="13.5" thickBot="1" x14ac:dyDescent="0.25">
      <c r="A8" s="36" t="str">
        <f>'BASE PLANILHAS'!A8</f>
        <v>E</v>
      </c>
      <c r="B8" s="764" t="str">
        <f>'BASE PLANILHAS'!B8:D8</f>
        <v>Data base da categoria (dia/mês/ano)</v>
      </c>
      <c r="C8" s="765"/>
      <c r="D8" s="766"/>
      <c r="E8" s="225">
        <f>CCT!P122</f>
        <v>43101</v>
      </c>
      <c r="F8" s="63"/>
    </row>
    <row r="9" spans="1:9" x14ac:dyDescent="0.2">
      <c r="A9" s="226"/>
      <c r="B9" s="100"/>
      <c r="C9" s="100"/>
      <c r="D9" s="100"/>
      <c r="E9" s="227"/>
      <c r="F9" s="63"/>
      <c r="H9" s="1"/>
    </row>
    <row r="10" spans="1:9" x14ac:dyDescent="0.2">
      <c r="A10" s="711" t="str">
        <f>'BASE PLANILHAS'!A10:E10</f>
        <v>MÓDULO 1 - COMPOSIÇÃO DA REMUNERAÇÃO</v>
      </c>
      <c r="B10" s="712"/>
      <c r="C10" s="712"/>
      <c r="D10" s="712"/>
      <c r="E10" s="713"/>
      <c r="F10" s="70"/>
    </row>
    <row r="11" spans="1:9" ht="13.5" thickBot="1" x14ac:dyDescent="0.25">
      <c r="A11" s="37"/>
      <c r="B11" s="38"/>
      <c r="C11" s="38"/>
      <c r="D11" s="38"/>
      <c r="E11" s="39"/>
      <c r="F11" s="1"/>
    </row>
    <row r="12" spans="1:9" ht="13.5" thickBot="1" x14ac:dyDescent="0.25">
      <c r="A12" s="214">
        <f>'BASE PLANILHAS'!A12</f>
        <v>1</v>
      </c>
      <c r="B12" s="696" t="str">
        <f>'BASE PLANILHAS'!B12:C12</f>
        <v>Composição da Remuneração</v>
      </c>
      <c r="C12" s="698"/>
      <c r="D12" s="405" t="str">
        <f>'BASE PLANILHAS'!D12</f>
        <v>Referência</v>
      </c>
      <c r="E12" s="405" t="str">
        <f>'BASE PLANILHAS'!E12</f>
        <v>Valor (R$)</v>
      </c>
      <c r="G12" s="1"/>
      <c r="I12" s="1"/>
    </row>
    <row r="13" spans="1:9" x14ac:dyDescent="0.2">
      <c r="A13" s="40" t="str">
        <f>'BASE PLANILHAS'!A13</f>
        <v>A</v>
      </c>
      <c r="B13" s="720" t="str">
        <f>'BASE PLANILHAS'!B13:C13</f>
        <v>Salário Base</v>
      </c>
      <c r="C13" s="721"/>
      <c r="D13" s="83">
        <v>1</v>
      </c>
      <c r="E13" s="41">
        <f>E6*D13</f>
        <v>1200.1400000000001</v>
      </c>
    </row>
    <row r="14" spans="1:9" x14ac:dyDescent="0.2">
      <c r="A14" s="34" t="str">
        <f>'BASE PLANILHAS'!A14</f>
        <v>B</v>
      </c>
      <c r="B14" s="699" t="str">
        <f>'BASE PLANILHAS'!B14:C14</f>
        <v xml:space="preserve">Adicional Periculosidade </v>
      </c>
      <c r="C14" s="700"/>
      <c r="D14" s="291">
        <v>0</v>
      </c>
      <c r="E14" s="216">
        <f t="shared" ref="E14:E19" si="0">D14*$E$13</f>
        <v>0</v>
      </c>
      <c r="G14" s="1"/>
    </row>
    <row r="15" spans="1:9" x14ac:dyDescent="0.2">
      <c r="A15" s="34" t="str">
        <f>'BASE PLANILHAS'!A15</f>
        <v>C</v>
      </c>
      <c r="B15" s="699" t="str">
        <f>'BASE PLANILHAS'!B15:C15</f>
        <v>Adicional Insalubridade</v>
      </c>
      <c r="C15" s="700"/>
      <c r="D15" s="296">
        <v>0</v>
      </c>
      <c r="E15" s="55">
        <f>D15*$D$13</f>
        <v>0</v>
      </c>
      <c r="G15" s="1"/>
    </row>
    <row r="16" spans="1:9" x14ac:dyDescent="0.2">
      <c r="A16" s="34" t="str">
        <f>'BASE PLANILHAS'!A16</f>
        <v>D</v>
      </c>
      <c r="B16" s="701" t="str">
        <f>'BASE PLANILHAS'!B16:C16</f>
        <v>Adicional Noturno</v>
      </c>
      <c r="C16" s="702"/>
      <c r="D16" s="42">
        <v>0</v>
      </c>
      <c r="E16" s="216">
        <f t="shared" si="0"/>
        <v>0</v>
      </c>
      <c r="G16" s="1"/>
    </row>
    <row r="17" spans="1:9" x14ac:dyDescent="0.2">
      <c r="A17" s="34" t="str">
        <f>'BASE PLANILHAS'!A17</f>
        <v>E</v>
      </c>
      <c r="B17" s="699" t="str">
        <f>'BASE PLANILHAS'!B17:C17</f>
        <v>Adicional de Hora Noturna Reduzida</v>
      </c>
      <c r="C17" s="700"/>
      <c r="D17" s="42">
        <v>0</v>
      </c>
      <c r="E17" s="216">
        <f t="shared" si="0"/>
        <v>0</v>
      </c>
    </row>
    <row r="18" spans="1:9" x14ac:dyDescent="0.2">
      <c r="A18" s="34" t="str">
        <f>'BASE PLANILHAS'!A18</f>
        <v>F</v>
      </c>
      <c r="B18" s="699" t="str">
        <f>'BASE PLANILHAS'!B18:C18</f>
        <v>Intervalo Intrajornada</v>
      </c>
      <c r="C18" s="700"/>
      <c r="D18" s="291">
        <v>0</v>
      </c>
      <c r="E18" s="216">
        <v>0</v>
      </c>
    </row>
    <row r="19" spans="1:9" x14ac:dyDescent="0.2">
      <c r="A19" s="64" t="str">
        <f>'BASE PLANILHAS'!A19</f>
        <v>G</v>
      </c>
      <c r="B19" s="701" t="str">
        <f>'BASE PLANILHAS'!B19:C19</f>
        <v>Feriado Nacional - Súmula 444/2012 - TST</v>
      </c>
      <c r="C19" s="702"/>
      <c r="D19" s="291">
        <v>0</v>
      </c>
      <c r="E19" s="216">
        <f t="shared" si="0"/>
        <v>0</v>
      </c>
    </row>
    <row r="20" spans="1:9" ht="13.5" thickBot="1" x14ac:dyDescent="0.25">
      <c r="A20" s="36" t="str">
        <f>'BASE PLANILHAS'!A20</f>
        <v>H</v>
      </c>
      <c r="B20" s="716" t="str">
        <f>'BASE PLANILHAS'!B20:C20</f>
        <v>Adicional de Acúmulo de função</v>
      </c>
      <c r="C20" s="717"/>
      <c r="D20" s="42">
        <v>0</v>
      </c>
      <c r="E20" s="215">
        <f>D20*$E$13</f>
        <v>0</v>
      </c>
    </row>
    <row r="21" spans="1:9" ht="13.5" thickBot="1" x14ac:dyDescent="0.25">
      <c r="A21" s="696" t="str">
        <f>'BASE PLANILHAS'!A21:D21</f>
        <v>Total do Módulo 1</v>
      </c>
      <c r="B21" s="697"/>
      <c r="C21" s="697"/>
      <c r="D21" s="698"/>
      <c r="E21" s="51">
        <f>SUM(E13:E20)</f>
        <v>1200.1400000000001</v>
      </c>
    </row>
    <row r="22" spans="1:9" x14ac:dyDescent="0.2">
      <c r="A22" s="409"/>
      <c r="B22" s="410"/>
      <c r="C22" s="410"/>
      <c r="D22" s="410"/>
      <c r="E22" s="44"/>
      <c r="F22" s="1"/>
    </row>
    <row r="23" spans="1:9" x14ac:dyDescent="0.2">
      <c r="A23" s="711" t="str">
        <f>'BASE PLANILHAS'!A23:E23</f>
        <v>MÓDULO 2 – ENCARGOS E BENEFÍCIOS MENSAIS E DIÁRIOS</v>
      </c>
      <c r="B23" s="712"/>
      <c r="C23" s="712"/>
      <c r="D23" s="712"/>
      <c r="E23" s="713"/>
      <c r="F23" s="1"/>
    </row>
    <row r="24" spans="1:9" ht="13.5" thickBot="1" x14ac:dyDescent="0.25">
      <c r="A24" s="406"/>
      <c r="B24" s="407"/>
      <c r="C24" s="407"/>
      <c r="D24" s="407"/>
      <c r="E24" s="408"/>
      <c r="F24" s="1"/>
    </row>
    <row r="25" spans="1:9" ht="13.5" thickBot="1" x14ac:dyDescent="0.25">
      <c r="A25" s="214" t="str">
        <f>'BASE PLANILHAS'!A25</f>
        <v>2.1</v>
      </c>
      <c r="B25" s="696" t="str">
        <f>'BASE PLANILHAS'!B25:C25</f>
        <v>Submódulo 2.1 - Encargos Previdenciários, FGTS e Outras Contribuições</v>
      </c>
      <c r="C25" s="698"/>
      <c r="D25" s="214" t="str">
        <f>'BASE PLANILHAS'!D25</f>
        <v>Referência</v>
      </c>
      <c r="E25" s="214" t="str">
        <f>'BASE PLANILHAS'!E25</f>
        <v>Valor (R$)</v>
      </c>
    </row>
    <row r="26" spans="1:9" x14ac:dyDescent="0.2">
      <c r="A26" s="40" t="str">
        <f>'BASE PLANILHAS'!A26</f>
        <v>A</v>
      </c>
      <c r="B26" s="708" t="str">
        <f>'BASE PLANILHAS'!B26:C26</f>
        <v>INSS</v>
      </c>
      <c r="C26" s="710"/>
      <c r="D26" s="73">
        <f>'BASE PLANILHAS'!D26</f>
        <v>0.2</v>
      </c>
      <c r="E26" s="74">
        <f>$E$21*D26</f>
        <v>240.02800000000002</v>
      </c>
    </row>
    <row r="27" spans="1:9" x14ac:dyDescent="0.2">
      <c r="A27" s="34" t="str">
        <f>'BASE PLANILHAS'!A27</f>
        <v>B</v>
      </c>
      <c r="B27" s="701" t="str">
        <f>'BASE PLANILHAS'!B27:C27</f>
        <v>SESI OU SENAC</v>
      </c>
      <c r="C27" s="702"/>
      <c r="D27" s="18">
        <f>'BASE PLANILHAS'!D27</f>
        <v>1.4999999999999999E-2</v>
      </c>
      <c r="E27" s="23">
        <f>$E$21*D27</f>
        <v>18.002100000000002</v>
      </c>
    </row>
    <row r="28" spans="1:9" x14ac:dyDescent="0.2">
      <c r="A28" s="34" t="str">
        <f>'BASE PLANILHAS'!A28</f>
        <v>C</v>
      </c>
      <c r="B28" s="748" t="str">
        <f>'BASE PLANILHAS'!B28:C28</f>
        <v>SENAI OU SENAC</v>
      </c>
      <c r="C28" s="749"/>
      <c r="D28" s="18">
        <f>'BASE PLANILHAS'!D28</f>
        <v>0.01</v>
      </c>
      <c r="E28" s="23">
        <f>$E$21*D28</f>
        <v>12.001400000000002</v>
      </c>
    </row>
    <row r="29" spans="1:9" x14ac:dyDescent="0.2">
      <c r="A29" s="34" t="str">
        <f>'BASE PLANILHAS'!A29</f>
        <v>D</v>
      </c>
      <c r="B29" s="699" t="str">
        <f>'BASE PLANILHAS'!B29:C29</f>
        <v>INCRA</v>
      </c>
      <c r="C29" s="700"/>
      <c r="D29" s="18">
        <f>'BASE PLANILHAS'!D29</f>
        <v>2E-3</v>
      </c>
      <c r="E29" s="23">
        <f t="shared" ref="E29:E32" si="1">$E$21*D29</f>
        <v>2.4002800000000004</v>
      </c>
    </row>
    <row r="30" spans="1:9" x14ac:dyDescent="0.2">
      <c r="A30" s="34" t="str">
        <f>'BASE PLANILHAS'!A30</f>
        <v>E</v>
      </c>
      <c r="B30" s="699" t="str">
        <f>'BASE PLANILHAS'!B30:C30</f>
        <v>Salário Educação</v>
      </c>
      <c r="C30" s="700"/>
      <c r="D30" s="18">
        <f>'BASE PLANILHAS'!D30</f>
        <v>2.5000000000000001E-2</v>
      </c>
      <c r="E30" s="23">
        <f t="shared" si="1"/>
        <v>30.003500000000003</v>
      </c>
    </row>
    <row r="31" spans="1:9" x14ac:dyDescent="0.2">
      <c r="A31" s="34" t="str">
        <f>'BASE PLANILHAS'!A31</f>
        <v>F</v>
      </c>
      <c r="B31" s="699" t="str">
        <f>'BASE PLANILHAS'!B31:C31</f>
        <v>FGTS</v>
      </c>
      <c r="C31" s="700"/>
      <c r="D31" s="18">
        <f>'BASE PLANILHAS'!D31</f>
        <v>0.08</v>
      </c>
      <c r="E31" s="23">
        <f t="shared" si="1"/>
        <v>96.011200000000017</v>
      </c>
    </row>
    <row r="32" spans="1:9" x14ac:dyDescent="0.2">
      <c r="A32" s="34" t="str">
        <f>'BASE PLANILHAS'!A32</f>
        <v>G</v>
      </c>
      <c r="B32" s="699" t="str">
        <f>'BASE PLANILHAS'!B32:C32</f>
        <v>RAT</v>
      </c>
      <c r="C32" s="700"/>
      <c r="D32" s="18">
        <f>'BASE PLANILHAS'!D32</f>
        <v>0.03</v>
      </c>
      <c r="E32" s="23">
        <f t="shared" si="1"/>
        <v>36.004200000000004</v>
      </c>
      <c r="I32" s="1"/>
    </row>
    <row r="33" spans="1:14" ht="13.5" thickBot="1" x14ac:dyDescent="0.25">
      <c r="A33" s="34" t="str">
        <f>'BASE PLANILHAS'!A33</f>
        <v>H</v>
      </c>
      <c r="B33" s="701" t="str">
        <f>'BASE PLANILHAS'!B33:C33</f>
        <v>SEBRAE</v>
      </c>
      <c r="C33" s="702"/>
      <c r="D33" s="18">
        <f>'BASE PLANILHAS'!D33</f>
        <v>6.0000000000000001E-3</v>
      </c>
      <c r="E33" s="23">
        <f>$E$21*D33</f>
        <v>7.2008400000000004</v>
      </c>
    </row>
    <row r="34" spans="1:14" ht="13.5" thickBot="1" x14ac:dyDescent="0.25">
      <c r="A34" s="696" t="str">
        <f>'BASE PLANILHAS'!A34:C34</f>
        <v>Total do Submódulo 2.1</v>
      </c>
      <c r="B34" s="697"/>
      <c r="C34" s="698"/>
      <c r="D34" s="50">
        <f>'BASE PLANILHAS'!D34</f>
        <v>0.3680000000000001</v>
      </c>
      <c r="E34" s="51">
        <f>SUM(E26:E33)</f>
        <v>441.65152000000012</v>
      </c>
      <c r="F34" s="1"/>
      <c r="G34" s="66"/>
    </row>
    <row r="35" spans="1:14" ht="13.5" thickBot="1" x14ac:dyDescent="0.25">
      <c r="A35" s="403"/>
      <c r="B35" s="404"/>
      <c r="C35" s="404"/>
      <c r="D35" s="236"/>
      <c r="E35" s="45"/>
      <c r="F35" s="1"/>
      <c r="G35" s="66"/>
    </row>
    <row r="36" spans="1:14" ht="13.5" thickBot="1" x14ac:dyDescent="0.25">
      <c r="A36" s="214" t="str">
        <f>'BASE PLANILHAS'!A36</f>
        <v>2.2</v>
      </c>
      <c r="B36" s="696" t="str">
        <f>'BASE PLANILHAS'!B36:C36</f>
        <v>Submódulo 2.2 - 13º Salário, Férias e Adicional de Férias</v>
      </c>
      <c r="C36" s="698"/>
      <c r="D36" s="214" t="str">
        <f>'BASE PLANILHAS'!D36</f>
        <v>Referência</v>
      </c>
      <c r="E36" s="405" t="str">
        <f>'BASE PLANILHAS'!E36</f>
        <v>Valor (R$)</v>
      </c>
    </row>
    <row r="37" spans="1:14" x14ac:dyDescent="0.2">
      <c r="A37" s="32" t="str">
        <f>'BASE PLANILHAS'!A37</f>
        <v>A</v>
      </c>
      <c r="B37" s="701" t="str">
        <f>'BASE PLANILHAS'!B37:C37</f>
        <v>13º salário (titular)</v>
      </c>
      <c r="C37" s="702"/>
      <c r="D37" s="65">
        <f>'BASE PLANILHAS'!D37</f>
        <v>8.3333333333333329E-2</v>
      </c>
      <c r="E37" s="41">
        <f>$E$21*D37</f>
        <v>100.01166666666667</v>
      </c>
      <c r="F37" s="1"/>
    </row>
    <row r="38" spans="1:14" ht="13.5" thickBot="1" x14ac:dyDescent="0.25">
      <c r="A38" s="36" t="str">
        <f>'BASE PLANILHAS'!A38</f>
        <v>B</v>
      </c>
      <c r="B38" s="716" t="str">
        <f>'BASE PLANILHAS'!B38:C38</f>
        <v>Férias e Adicional de Férias (titular)</v>
      </c>
      <c r="C38" s="717"/>
      <c r="D38" s="71">
        <f>'BASE PLANILHAS'!D38</f>
        <v>0.1111111111111111</v>
      </c>
      <c r="E38" s="72">
        <f>D38*$E$21</f>
        <v>133.34888888888889</v>
      </c>
      <c r="F38" s="1"/>
      <c r="H38" s="1"/>
    </row>
    <row r="39" spans="1:14" ht="13.5" thickBot="1" x14ac:dyDescent="0.25">
      <c r="A39" s="67"/>
      <c r="B39" s="696" t="str">
        <f>'BASE PLANILHAS'!B39:C39</f>
        <v>Subtotal</v>
      </c>
      <c r="C39" s="698"/>
      <c r="D39" s="16">
        <f>'BASE PLANILHAS'!D39</f>
        <v>0.19444444444444442</v>
      </c>
      <c r="E39" s="45">
        <f>D39*$E$21</f>
        <v>233.36055555555555</v>
      </c>
      <c r="F39" s="1"/>
      <c r="H39" s="1"/>
    </row>
    <row r="40" spans="1:14" ht="13.5" thickBot="1" x14ac:dyDescent="0.25">
      <c r="A40" s="214" t="str">
        <f>'BASE PLANILHAS'!A40</f>
        <v>C</v>
      </c>
      <c r="B40" s="750" t="str">
        <f>'BASE PLANILHAS'!B40:C40</f>
        <v>Incidência do Submódulo 2.1 sobre 13º Salário, Férias e Adicional de Férias</v>
      </c>
      <c r="C40" s="751"/>
      <c r="D40" s="46">
        <f>'BASE PLANILHAS'!D40</f>
        <v>7.1555555555555567E-2</v>
      </c>
      <c r="E40" s="47">
        <f>D40*$E$21</f>
        <v>85.876684444444464</v>
      </c>
      <c r="F40" s="29"/>
      <c r="H40" s="1"/>
    </row>
    <row r="41" spans="1:14" ht="13.5" thickBot="1" x14ac:dyDescent="0.25">
      <c r="A41" s="696" t="str">
        <f>'BASE PLANILHAS'!A41:C41</f>
        <v>Total do Submódulo 2.2</v>
      </c>
      <c r="B41" s="697"/>
      <c r="C41" s="698"/>
      <c r="D41" s="48">
        <f>'BASE PLANILHAS'!D41</f>
        <v>0.26600000000000001</v>
      </c>
      <c r="E41" s="49">
        <f>SUM(E39:E40)</f>
        <v>319.23724000000004</v>
      </c>
      <c r="F41" s="29"/>
    </row>
    <row r="42" spans="1:14" ht="13.5" thickBot="1" x14ac:dyDescent="0.25">
      <c r="A42" s="237"/>
      <c r="B42" s="238"/>
      <c r="C42" s="238"/>
      <c r="D42" s="238"/>
      <c r="E42" s="239"/>
      <c r="F42" s="1"/>
    </row>
    <row r="43" spans="1:14" ht="13.5" thickBot="1" x14ac:dyDescent="0.25">
      <c r="A43" s="52" t="str">
        <f>'BASE PLANILHAS'!A43</f>
        <v>2.3</v>
      </c>
      <c r="B43" s="696" t="str">
        <f>'BASE PLANILHAS'!B43:C43</f>
        <v>Submódulo 2.3 - Benefícios Mensais e Diários</v>
      </c>
      <c r="C43" s="698"/>
      <c r="D43" s="405" t="str">
        <f>'BASE PLANILHAS'!D43</f>
        <v>Referência</v>
      </c>
      <c r="E43" s="405" t="str">
        <f>'BASE PLANILHAS'!E43</f>
        <v>Valor (R$)</v>
      </c>
    </row>
    <row r="44" spans="1:14" x14ac:dyDescent="0.2">
      <c r="A44" s="32" t="str">
        <f>'BASE PLANILHAS'!A44</f>
        <v>A</v>
      </c>
      <c r="B44" s="708" t="str">
        <f>'BASE PLANILHAS'!B44:C44</f>
        <v>Vale - Transporte (Descontada parcela do empregado)</v>
      </c>
      <c r="C44" s="710"/>
      <c r="D44" s="292">
        <f>VT!D47</f>
        <v>4.05</v>
      </c>
      <c r="E44" s="78">
        <f>(2*$D$44*20*$D$13)-(IF($E$13*6%&lt;=(2*$D$44*20*$D$13),$E$13*6%,(2*$D$44*20*$D$13)))</f>
        <v>89.991599999999991</v>
      </c>
      <c r="F44" s="19"/>
      <c r="N44" s="4"/>
    </row>
    <row r="45" spans="1:14" x14ac:dyDescent="0.2">
      <c r="A45" s="34" t="str">
        <f>'BASE PLANILHAS'!A45</f>
        <v>B</v>
      </c>
      <c r="B45" s="701" t="str">
        <f>'BASE PLANILHAS'!B45:C45</f>
        <v>Vale - Alimentação (Descontada parcela do empregado)</v>
      </c>
      <c r="C45" s="702"/>
      <c r="D45" s="293">
        <f>CCT!I122</f>
        <v>19.899999999999999</v>
      </c>
      <c r="E45" s="78">
        <f>(D45*20-1)*D13</f>
        <v>397</v>
      </c>
      <c r="F45" s="19"/>
    </row>
    <row r="46" spans="1:14" x14ac:dyDescent="0.2">
      <c r="A46" s="34" t="str">
        <f>'BASE PLANILHAS'!A46</f>
        <v>C</v>
      </c>
      <c r="B46" s="699" t="str">
        <f>'BASE PLANILHAS'!B46:C46</f>
        <v>Cesta Básica</v>
      </c>
      <c r="C46" s="700"/>
      <c r="D46" s="293">
        <f>CCT!J122</f>
        <v>0</v>
      </c>
      <c r="E46" s="78">
        <f>$D46*$D$13</f>
        <v>0</v>
      </c>
      <c r="F46" s="19"/>
    </row>
    <row r="47" spans="1:14" x14ac:dyDescent="0.2">
      <c r="A47" s="34" t="str">
        <f>'BASE PLANILHAS'!A47</f>
        <v>D</v>
      </c>
      <c r="B47" s="701" t="str">
        <f>'BASE PLANILHAS'!B47:C47</f>
        <v>PAF</v>
      </c>
      <c r="C47" s="702"/>
      <c r="D47" s="293">
        <f>CCT!K122</f>
        <v>28.32</v>
      </c>
      <c r="E47" s="78">
        <f t="shared" ref="E47:E51" si="2">$D47*$D$13</f>
        <v>28.32</v>
      </c>
      <c r="F47" s="19"/>
    </row>
    <row r="48" spans="1:14" x14ac:dyDescent="0.2">
      <c r="A48" s="34" t="str">
        <f>'BASE PLANILHAS'!A48</f>
        <v>E</v>
      </c>
      <c r="B48" s="699" t="str">
        <f>'BASE PLANILHAS'!B48:C48</f>
        <v>PQM</v>
      </c>
      <c r="C48" s="700"/>
      <c r="D48" s="367">
        <f>CCT!L122</f>
        <v>0</v>
      </c>
      <c r="E48" s="78">
        <f t="shared" si="2"/>
        <v>0</v>
      </c>
      <c r="F48" s="19"/>
    </row>
    <row r="49" spans="1:8" x14ac:dyDescent="0.2">
      <c r="A49" s="34" t="str">
        <f>'BASE PLANILHAS'!A49</f>
        <v>F</v>
      </c>
      <c r="B49" s="701" t="str">
        <f>'BASE PLANILHAS'!B49:C49</f>
        <v>PAT</v>
      </c>
      <c r="C49" s="702"/>
      <c r="D49" s="367">
        <f>CCT!M122</f>
        <v>0</v>
      </c>
      <c r="E49" s="78">
        <f t="shared" si="2"/>
        <v>0</v>
      </c>
      <c r="F49" s="19"/>
    </row>
    <row r="50" spans="1:8" x14ac:dyDescent="0.2">
      <c r="A50" s="34" t="str">
        <f>'BASE PLANILHAS'!A50</f>
        <v>G</v>
      </c>
      <c r="B50" s="699" t="str">
        <f>'BASE PLANILHAS'!B50:C50</f>
        <v>Seguro de Vida</v>
      </c>
      <c r="C50" s="700"/>
      <c r="D50" s="368">
        <f>CCT!N122</f>
        <v>4.72</v>
      </c>
      <c r="E50" s="78">
        <f t="shared" si="2"/>
        <v>4.72</v>
      </c>
      <c r="F50" s="19"/>
    </row>
    <row r="51" spans="1:8" ht="13.5" thickBot="1" x14ac:dyDescent="0.25">
      <c r="A51" s="36" t="str">
        <f>'BASE PLANILHAS'!A51</f>
        <v>H</v>
      </c>
      <c r="B51" s="703" t="str">
        <f>'BASE PLANILHAS'!B51:C51</f>
        <v>Despesas de Viagem</v>
      </c>
      <c r="C51" s="704"/>
      <c r="D51" s="369">
        <f>CCT!O122</f>
        <v>0</v>
      </c>
      <c r="E51" s="78">
        <f t="shared" si="2"/>
        <v>0</v>
      </c>
      <c r="F51" s="1"/>
    </row>
    <row r="52" spans="1:8" ht="13.5" thickBot="1" x14ac:dyDescent="0.25">
      <c r="A52" s="705" t="str">
        <f>'BASE PLANILHAS'!A52:D52</f>
        <v>Total do Submódulo 2.3</v>
      </c>
      <c r="B52" s="706"/>
      <c r="C52" s="706"/>
      <c r="D52" s="707"/>
      <c r="E52" s="51">
        <f>SUM(E44:E51)</f>
        <v>520.03160000000003</v>
      </c>
      <c r="F52" s="29"/>
    </row>
    <row r="53" spans="1:8" ht="13.5" thickBot="1" x14ac:dyDescent="0.25">
      <c r="A53" s="237"/>
      <c r="B53" s="238"/>
      <c r="C53" s="240"/>
      <c r="D53" s="238"/>
      <c r="E53" s="239"/>
      <c r="F53" s="1"/>
    </row>
    <row r="54" spans="1:8" ht="13.5" thickBot="1" x14ac:dyDescent="0.25">
      <c r="A54" s="214" t="str">
        <f>'BASE PLANILHAS'!A54</f>
        <v>2.4</v>
      </c>
      <c r="B54" s="696" t="str">
        <f>'BASE PLANILHAS'!B54:D54</f>
        <v>Quadro Resumo do Módulo 2 - Encargos e Benefícios Mensais e Diários</v>
      </c>
      <c r="C54" s="697"/>
      <c r="D54" s="698"/>
      <c r="E54" s="214" t="str">
        <f>'BASE PLANILHAS'!E54</f>
        <v>Valor (R$)</v>
      </c>
    </row>
    <row r="55" spans="1:8" x14ac:dyDescent="0.2">
      <c r="A55" s="40" t="str">
        <f>'BASE PLANILHAS'!A55</f>
        <v>2.1</v>
      </c>
      <c r="B55" s="708" t="str">
        <f>'BASE PLANILHAS'!B55:D55</f>
        <v>Encargos Previdenciários, FGTS e Outras Contribuições</v>
      </c>
      <c r="C55" s="709"/>
      <c r="D55" s="710"/>
      <c r="E55" s="41">
        <f>E41</f>
        <v>319.23724000000004</v>
      </c>
      <c r="F55" s="1"/>
      <c r="H55" s="66"/>
    </row>
    <row r="56" spans="1:8" x14ac:dyDescent="0.2">
      <c r="A56" s="34" t="str">
        <f>'BASE PLANILHAS'!A56</f>
        <v>2.2</v>
      </c>
      <c r="B56" s="701" t="str">
        <f>'BASE PLANILHAS'!B56:D56</f>
        <v>13º Salário, Férias e Adicional de Férias</v>
      </c>
      <c r="C56" s="733"/>
      <c r="D56" s="702"/>
      <c r="E56" s="23">
        <f>E34</f>
        <v>441.65152000000012</v>
      </c>
      <c r="F56" s="1"/>
    </row>
    <row r="57" spans="1:8" ht="13.5" thickBot="1" x14ac:dyDescent="0.25">
      <c r="A57" s="36" t="str">
        <f>'BASE PLANILHAS'!A57</f>
        <v>2.3</v>
      </c>
      <c r="B57" s="699" t="str">
        <f>'BASE PLANILHAS'!B57:D57</f>
        <v>Benefícios Mensais e Diários</v>
      </c>
      <c r="C57" s="734"/>
      <c r="D57" s="749"/>
      <c r="E57" s="24">
        <f>E52</f>
        <v>520.03160000000003</v>
      </c>
      <c r="F57" s="1"/>
    </row>
    <row r="58" spans="1:8" ht="13.5" thickBot="1" x14ac:dyDescent="0.25">
      <c r="A58" s="696" t="str">
        <f>'BASE PLANILHAS'!A58:D58</f>
        <v>Total do Módulo 2</v>
      </c>
      <c r="B58" s="697"/>
      <c r="C58" s="697"/>
      <c r="D58" s="698"/>
      <c r="E58" s="49">
        <f>SUM(E55:E57)</f>
        <v>1280.9203600000001</v>
      </c>
      <c r="F58" s="1"/>
    </row>
    <row r="59" spans="1:8" x14ac:dyDescent="0.2">
      <c r="A59" s="241"/>
      <c r="B59" s="240"/>
      <c r="C59" s="240"/>
      <c r="D59" s="240"/>
      <c r="E59" s="242"/>
      <c r="F59" s="1"/>
    </row>
    <row r="60" spans="1:8" x14ac:dyDescent="0.2">
      <c r="A60" s="711" t="str">
        <f>'BASE PLANILHAS'!A60:E60</f>
        <v>MÓDULO 3 – PROVISÃO PARA RESCISÃO</v>
      </c>
      <c r="B60" s="712"/>
      <c r="C60" s="712"/>
      <c r="D60" s="712"/>
      <c r="E60" s="713"/>
      <c r="F60" s="1"/>
    </row>
    <row r="61" spans="1:8" ht="13.5" thickBot="1" x14ac:dyDescent="0.25">
      <c r="A61" s="54"/>
      <c r="B61" s="54"/>
      <c r="C61" s="54"/>
      <c r="D61" s="54"/>
      <c r="E61" s="54"/>
      <c r="F61" s="22"/>
      <c r="G61" s="1"/>
    </row>
    <row r="62" spans="1:8" ht="13.5" thickBot="1" x14ac:dyDescent="0.25">
      <c r="A62" s="214">
        <f>'BASE PLANILHAS'!A62</f>
        <v>3</v>
      </c>
      <c r="B62" s="697" t="str">
        <f>'BASE PLANILHAS'!B62:C62</f>
        <v>Provisão para Rescisão</v>
      </c>
      <c r="C62" s="698"/>
      <c r="D62" s="214" t="str">
        <f>'BASE PLANILHAS'!D62</f>
        <v>Referência</v>
      </c>
      <c r="E62" s="405" t="str">
        <f>'BASE PLANILHAS'!E62</f>
        <v>Valor (R$)</v>
      </c>
      <c r="F62" s="19"/>
    </row>
    <row r="63" spans="1:8" x14ac:dyDescent="0.2">
      <c r="A63" s="79" t="str">
        <f>'BASE PLANILHAS'!A63</f>
        <v>A</v>
      </c>
      <c r="B63" s="718" t="str">
        <f>'BASE PLANILHAS'!B63:C63</f>
        <v>Aviso Prévio Indenizado (API) e Reflexo do Aviso Prévio Indenizado</v>
      </c>
      <c r="C63" s="719"/>
      <c r="D63" s="80">
        <f>'BASE PLANILHAS'!D63</f>
        <v>5.0183256172839511E-3</v>
      </c>
      <c r="E63" s="41">
        <f>$E$21*D63</f>
        <v>6.0226933063271613</v>
      </c>
      <c r="F63" s="149"/>
    </row>
    <row r="64" spans="1:8" x14ac:dyDescent="0.2">
      <c r="A64" s="205" t="str">
        <f>'BASE PLANILHAS'!A64</f>
        <v>B</v>
      </c>
      <c r="B64" s="718" t="str">
        <f>'BASE PLANILHAS'!B64:C64</f>
        <v>Incidência do FGTS sobre API e Reflexo do API</v>
      </c>
      <c r="C64" s="719"/>
      <c r="D64" s="80">
        <f>'BASE PLANILHAS'!D64</f>
        <v>4.0146604938271608E-4</v>
      </c>
      <c r="E64" s="41">
        <f>$E$21*D64</f>
        <v>0.48181546450617291</v>
      </c>
      <c r="F64" s="19"/>
    </row>
    <row r="65" spans="1:10" x14ac:dyDescent="0.2">
      <c r="A65" s="205" t="str">
        <f>'BASE PLANILHAS'!A65</f>
        <v>C</v>
      </c>
      <c r="B65" s="718" t="str">
        <f>'BASE PLANILHAS'!B65:C65</f>
        <v>Multa do FGTS e Contribuição Social sobre o Aviso Prévio Indenizado</v>
      </c>
      <c r="C65" s="719"/>
      <c r="D65" s="18">
        <f>'BASE PLANILHAS'!D65</f>
        <v>2.0073302469135804E-4</v>
      </c>
      <c r="E65" s="41">
        <f t="shared" ref="E65:E69" si="3">$E$21*D65</f>
        <v>0.24090773225308645</v>
      </c>
      <c r="F65" s="19"/>
    </row>
    <row r="66" spans="1:10" x14ac:dyDescent="0.2">
      <c r="A66" s="205" t="str">
        <f>'BASE PLANILHAS'!A66</f>
        <v>D</v>
      </c>
      <c r="B66" s="718" t="str">
        <f>'BASE PLANILHAS'!B66:C66</f>
        <v>Aviso Prévio Trabalhado - APT</v>
      </c>
      <c r="C66" s="719"/>
      <c r="D66" s="18">
        <f>'BASE PLANILHAS'!D66</f>
        <v>3.5000000000000005E-3</v>
      </c>
      <c r="E66" s="41">
        <f t="shared" si="3"/>
        <v>4.2004900000000012</v>
      </c>
      <c r="F66" s="19"/>
    </row>
    <row r="67" spans="1:10" x14ac:dyDescent="0.2">
      <c r="A67" s="205" t="str">
        <f>'BASE PLANILHAS'!A67</f>
        <v>E</v>
      </c>
      <c r="B67" s="718" t="str">
        <f>'BASE PLANILHAS'!B67:C67</f>
        <v>Incidência dos encargos do submódulo 2.1 sobre Aviso Prévio Trabalhado</v>
      </c>
      <c r="C67" s="719"/>
      <c r="D67" s="80">
        <f>'BASE PLANILHAS'!D67</f>
        <v>1.2880000000000005E-3</v>
      </c>
      <c r="E67" s="41">
        <f>$E$21*D67</f>
        <v>1.5457803200000007</v>
      </c>
      <c r="F67" s="61"/>
    </row>
    <row r="68" spans="1:10" x14ac:dyDescent="0.2">
      <c r="A68" s="205" t="str">
        <f>'BASE PLANILHAS'!A68</f>
        <v>F</v>
      </c>
      <c r="B68" s="718" t="str">
        <f>'BASE PLANILHAS'!B68:C68</f>
        <v>Multa do FGTS e Contribuição Social - Rescisão sem Justa Causa</v>
      </c>
      <c r="C68" s="719"/>
      <c r="D68" s="80">
        <f>'BASE PLANILHAS'!D68</f>
        <v>4.2999999999999997E-2</v>
      </c>
      <c r="E68" s="41">
        <f t="shared" si="3"/>
        <v>51.606020000000001</v>
      </c>
      <c r="F68" s="19"/>
    </row>
    <row r="69" spans="1:10" ht="13.5" thickBot="1" x14ac:dyDescent="0.25">
      <c r="A69" s="243" t="str">
        <f>'BASE PLANILHAS'!A69</f>
        <v>G</v>
      </c>
      <c r="B69" s="701" t="str">
        <f>'BASE PLANILHAS'!B69:C69</f>
        <v>Indenização Adicional (Art. 9º da Lei nº 7.238/84)</v>
      </c>
      <c r="C69" s="702"/>
      <c r="D69" s="81">
        <f>'BASE PLANILHAS'!D69</f>
        <v>1.6666666666666668E-3</v>
      </c>
      <c r="E69" s="55">
        <f t="shared" si="3"/>
        <v>2.0002333333333335</v>
      </c>
      <c r="F69" s="19"/>
    </row>
    <row r="70" spans="1:10" ht="13.5" thickBot="1" x14ac:dyDescent="0.25">
      <c r="A70" s="696" t="str">
        <f>'BASE PLANILHAS'!A70:C70</f>
        <v>Total do Módulo 3</v>
      </c>
      <c r="B70" s="697"/>
      <c r="C70" s="698"/>
      <c r="D70" s="244">
        <f>'BASE PLANILHAS'!D70</f>
        <v>5.5075191358024689E-2</v>
      </c>
      <c r="E70" s="51">
        <f>SUM(E63:E69)</f>
        <v>66.097940156419753</v>
      </c>
      <c r="F70" s="29"/>
    </row>
    <row r="71" spans="1:10" x14ac:dyDescent="0.2">
      <c r="A71" s="245"/>
      <c r="B71" s="246"/>
      <c r="C71" s="246"/>
      <c r="D71" s="246"/>
      <c r="E71" s="247"/>
      <c r="F71" s="1"/>
    </row>
    <row r="72" spans="1:10" x14ac:dyDescent="0.2">
      <c r="A72" s="711" t="str">
        <f>'BASE PLANILHAS'!A72:E72</f>
        <v>MÓDULO 4 – CUSTO DE REPOSIÇÃO DO PROFISSIONAL AUSENTE</v>
      </c>
      <c r="B72" s="712"/>
      <c r="C72" s="712"/>
      <c r="D72" s="712"/>
      <c r="E72" s="713"/>
      <c r="F72" s="1"/>
      <c r="H72" s="1"/>
    </row>
    <row r="73" spans="1:10" ht="13.5" thickBot="1" x14ac:dyDescent="0.25">
      <c r="A73" s="54"/>
      <c r="B73" s="54"/>
      <c r="C73" s="54"/>
      <c r="D73" s="38"/>
      <c r="E73" s="54"/>
      <c r="F73" s="22"/>
    </row>
    <row r="74" spans="1:10" ht="13.5" thickBot="1" x14ac:dyDescent="0.25">
      <c r="A74" s="214" t="str">
        <f>'BASE PLANILHAS'!A74</f>
        <v>4.1</v>
      </c>
      <c r="B74" s="696" t="str">
        <f>'BASE PLANILHAS'!B74:C74</f>
        <v>Submódulo 4.1 - Ausências Legais</v>
      </c>
      <c r="C74" s="698"/>
      <c r="D74" s="405" t="str">
        <f>'BASE PLANILHAS'!D74</f>
        <v>Referência</v>
      </c>
      <c r="E74" s="405" t="str">
        <f>'BASE PLANILHAS'!E74</f>
        <v>Valor (R$)</v>
      </c>
      <c r="J74" s="63"/>
    </row>
    <row r="75" spans="1:10" x14ac:dyDescent="0.2">
      <c r="A75" s="34" t="str">
        <f>'BASE PLANILHAS'!A75</f>
        <v>A</v>
      </c>
      <c r="B75" s="708" t="str">
        <f>'BASE PLANILHAS'!B75:C75</f>
        <v>Ausência por Doença</v>
      </c>
      <c r="C75" s="710"/>
      <c r="D75" s="248">
        <f>'BASE PLANILHAS'!D75</f>
        <v>1.3888888888888888E-2</v>
      </c>
      <c r="E75" s="23">
        <f t="shared" ref="E75:E80" si="4">$E$21*D75</f>
        <v>16.668611111111112</v>
      </c>
      <c r="F75" s="62"/>
    </row>
    <row r="76" spans="1:10" x14ac:dyDescent="0.2">
      <c r="A76" s="34" t="str">
        <f>'BASE PLANILHAS'!A76</f>
        <v>B</v>
      </c>
      <c r="B76" s="699" t="str">
        <f>'BASE PLANILHAS'!B76:C76</f>
        <v>Ausências Legais</v>
      </c>
      <c r="C76" s="700"/>
      <c r="D76" s="248">
        <f>'BASE PLANILHAS'!D76</f>
        <v>8.2222222222222228E-3</v>
      </c>
      <c r="E76" s="23">
        <f t="shared" si="4"/>
        <v>9.8678177777777787</v>
      </c>
      <c r="F76" s="62"/>
    </row>
    <row r="77" spans="1:10" x14ac:dyDescent="0.2">
      <c r="A77" s="34" t="str">
        <f>'BASE PLANILHAS'!A77</f>
        <v>C</v>
      </c>
      <c r="B77" s="699" t="str">
        <f>'BASE PLANILHAS'!B77:C77</f>
        <v>Licença Paternidade</v>
      </c>
      <c r="C77" s="700"/>
      <c r="D77" s="82">
        <f>'BASE PLANILHAS'!D77</f>
        <v>2.0833333333333332E-4</v>
      </c>
      <c r="E77" s="23">
        <f t="shared" si="4"/>
        <v>0.25002916666666669</v>
      </c>
      <c r="F77" s="62"/>
    </row>
    <row r="78" spans="1:10" x14ac:dyDescent="0.2">
      <c r="A78" s="34" t="str">
        <f>'BASE PLANILHAS'!A78</f>
        <v>D</v>
      </c>
      <c r="B78" s="699" t="str">
        <f>'BASE PLANILHAS'!B78:C78</f>
        <v>Ausência por Acidente de Trabalho</v>
      </c>
      <c r="C78" s="700"/>
      <c r="D78" s="248">
        <f>'BASE PLANILHAS'!D78</f>
        <v>3.3333333333333335E-3</v>
      </c>
      <c r="E78" s="23">
        <f t="shared" si="4"/>
        <v>4.0004666666666671</v>
      </c>
      <c r="F78" s="62"/>
    </row>
    <row r="79" spans="1:10" x14ac:dyDescent="0.2">
      <c r="A79" s="64" t="str">
        <f>'BASE PLANILHAS'!A79</f>
        <v>E</v>
      </c>
      <c r="B79" s="699" t="str">
        <f>'BASE PLANILHAS'!B79:C79</f>
        <v>Férias, Adicional de Férias e 13º  com empregada em gozo de Licença Maternidade</v>
      </c>
      <c r="C79" s="700"/>
      <c r="D79" s="249">
        <f>'BASE PLANILHAS'!D79</f>
        <v>1.2962962962962963E-3</v>
      </c>
      <c r="E79" s="23">
        <f t="shared" si="4"/>
        <v>1.5557370370370371</v>
      </c>
      <c r="F79" s="19"/>
    </row>
    <row r="80" spans="1:10" ht="13.5" thickBot="1" x14ac:dyDescent="0.25">
      <c r="A80" s="36" t="str">
        <f>'BASE PLANILHAS'!A80</f>
        <v>F</v>
      </c>
      <c r="B80" s="716" t="str">
        <f>'BASE PLANILHAS'!B80:C80</f>
        <v>Incidência do Submódulo 2.1 sobre Ausências Legais</v>
      </c>
      <c r="C80" s="717"/>
      <c r="D80" s="81">
        <f>'BASE PLANILHAS'!D80</f>
        <v>9.9172592592592611E-3</v>
      </c>
      <c r="E80" s="72">
        <f t="shared" si="4"/>
        <v>11.90209952740741</v>
      </c>
      <c r="F80" s="1"/>
      <c r="G80" s="4"/>
      <c r="H80" s="31"/>
    </row>
    <row r="81" spans="1:7" ht="13.5" thickBot="1" x14ac:dyDescent="0.25">
      <c r="A81" s="696" t="str">
        <f>'BASE PLANILHAS'!A81:C81</f>
        <v>Total do Submódulo 4.1</v>
      </c>
      <c r="B81" s="697"/>
      <c r="C81" s="698"/>
      <c r="D81" s="48">
        <f>'BASE PLANILHAS'!D81</f>
        <v>3.6866333333333334E-2</v>
      </c>
      <c r="E81" s="51">
        <f>SUM(E75:E80)</f>
        <v>44.244761286666673</v>
      </c>
      <c r="F81" s="29"/>
      <c r="G81" s="4"/>
    </row>
    <row r="82" spans="1:7" ht="13.5" thickBot="1" x14ac:dyDescent="0.25">
      <c r="A82" s="241"/>
      <c r="B82" s="240"/>
      <c r="C82" s="240"/>
      <c r="D82" s="240"/>
      <c r="E82" s="242"/>
      <c r="F82" s="1"/>
    </row>
    <row r="83" spans="1:7" ht="13.5" thickBot="1" x14ac:dyDescent="0.25">
      <c r="A83" s="214" t="str">
        <f>'BASE PLANILHAS'!A83</f>
        <v>4.2</v>
      </c>
      <c r="B83" s="696" t="str">
        <f>'BASE PLANILHAS'!B83:C83</f>
        <v>Submódulo 4.2 - Intrajornada</v>
      </c>
      <c r="C83" s="697"/>
      <c r="D83" s="46" t="str">
        <f>'BASE PLANILHAS'!D83</f>
        <v>Referência</v>
      </c>
      <c r="E83" s="214" t="str">
        <f>'BASE PLANILHAS'!E83</f>
        <v>Valor (R$)</v>
      </c>
      <c r="F83" s="29"/>
      <c r="G83" s="4"/>
    </row>
    <row r="84" spans="1:7" ht="13.5" thickBot="1" x14ac:dyDescent="0.25">
      <c r="A84" s="40" t="str">
        <f>'BASE PLANILHAS'!A84</f>
        <v>A</v>
      </c>
      <c r="B84" s="750" t="str">
        <f>'BASE PLANILHAS'!B84:C84</f>
        <v>Intervalo para Repouso ou Alimentação</v>
      </c>
      <c r="C84" s="751"/>
      <c r="D84" s="623">
        <f>'BASE PLANILHAS'!D84</f>
        <v>0</v>
      </c>
      <c r="E84" s="621">
        <v>0</v>
      </c>
      <c r="F84" s="29"/>
      <c r="G84" s="4"/>
    </row>
    <row r="85" spans="1:7" ht="13.5" thickBot="1" x14ac:dyDescent="0.25">
      <c r="A85" s="696" t="str">
        <f>'BASE PLANILHAS'!A85:C85</f>
        <v>Total do Submódulo 4.2</v>
      </c>
      <c r="B85" s="697"/>
      <c r="C85" s="698"/>
      <c r="D85" s="48">
        <f>'BASE PLANILHAS'!D85</f>
        <v>0</v>
      </c>
      <c r="E85" s="398">
        <f>SUM(E84)</f>
        <v>0</v>
      </c>
      <c r="F85" s="29"/>
      <c r="G85" s="4"/>
    </row>
    <row r="86" spans="1:7" ht="13.5" thickBot="1" x14ac:dyDescent="0.25">
      <c r="A86" s="241"/>
      <c r="B86" s="240"/>
      <c r="C86" s="240"/>
      <c r="D86" s="240"/>
      <c r="E86" s="242"/>
      <c r="F86" s="1"/>
    </row>
    <row r="87" spans="1:7" ht="13.5" thickBot="1" x14ac:dyDescent="0.25">
      <c r="A87" s="214" t="str">
        <f>'BASE PLANILHAS'!A87</f>
        <v>4.3</v>
      </c>
      <c r="B87" s="696" t="str">
        <f>'BASE PLANILHAS'!B87:C87</f>
        <v>Quadro Resumo do Módulo 4 - Custo de Reposição do Profissional Ausente</v>
      </c>
      <c r="C87" s="697"/>
      <c r="D87" s="46" t="str">
        <f>'BASE PLANILHAS'!D87</f>
        <v>Referência</v>
      </c>
      <c r="E87" s="214" t="str">
        <f>'BASE PLANILHAS'!E87</f>
        <v>Valor (R$)</v>
      </c>
      <c r="F87" s="1"/>
    </row>
    <row r="88" spans="1:7" x14ac:dyDescent="0.2">
      <c r="A88" s="40" t="str">
        <f>'BASE PLANILHAS'!A88</f>
        <v>4.1</v>
      </c>
      <c r="B88" s="720" t="str">
        <f>'BASE PLANILHAS'!B88:C88</f>
        <v>Ausências Legais</v>
      </c>
      <c r="C88" s="721"/>
      <c r="D88" s="396">
        <f>'BASE PLANILHAS'!D88</f>
        <v>3.6866333333333334E-2</v>
      </c>
      <c r="E88" s="72">
        <f>E81</f>
        <v>44.244761286666673</v>
      </c>
      <c r="F88" s="1"/>
    </row>
    <row r="89" spans="1:7" ht="13.5" thickBot="1" x14ac:dyDescent="0.25">
      <c r="A89" s="40" t="str">
        <f>'BASE PLANILHAS'!A89</f>
        <v>4.2</v>
      </c>
      <c r="B89" s="716" t="str">
        <f>'BASE PLANILHAS'!B89:C89</f>
        <v>Intrajornada</v>
      </c>
      <c r="C89" s="717"/>
      <c r="D89" s="397">
        <f>'BASE PLANILHAS'!D89</f>
        <v>0</v>
      </c>
      <c r="E89" s="235">
        <f>E85</f>
        <v>0</v>
      </c>
      <c r="F89" s="1"/>
    </row>
    <row r="90" spans="1:7" ht="13.5" thickBot="1" x14ac:dyDescent="0.25">
      <c r="A90" s="696" t="str">
        <f>'BASE PLANILHAS'!A90:C90</f>
        <v>Total do Módulo 4</v>
      </c>
      <c r="B90" s="697"/>
      <c r="C90" s="698"/>
      <c r="D90" s="48">
        <f>'BASE PLANILHAS'!D90</f>
        <v>3.6866333333333334E-2</v>
      </c>
      <c r="E90" s="398">
        <f>SUM(E88+E89)</f>
        <v>44.244761286666673</v>
      </c>
      <c r="F90" s="1"/>
    </row>
    <row r="91" spans="1:7" x14ac:dyDescent="0.2">
      <c r="A91" s="241"/>
      <c r="B91" s="240"/>
      <c r="C91" s="240"/>
      <c r="D91" s="240"/>
      <c r="E91" s="242"/>
      <c r="F91" s="1"/>
    </row>
    <row r="92" spans="1:7" x14ac:dyDescent="0.2">
      <c r="A92" s="711" t="str">
        <f>'BASE PLANILHAS'!A92:E92</f>
        <v>MÓDULO 5 – INSUMOS DIVERSOS</v>
      </c>
      <c r="B92" s="712"/>
      <c r="C92" s="712"/>
      <c r="D92" s="712"/>
      <c r="E92" s="713"/>
      <c r="F92" s="1"/>
    </row>
    <row r="93" spans="1:7" ht="13.5" thickBot="1" x14ac:dyDescent="0.25">
      <c r="A93" s="38"/>
      <c r="B93" s="38"/>
      <c r="C93" s="38"/>
      <c r="D93" s="38"/>
      <c r="E93" s="56"/>
      <c r="F93" s="1"/>
    </row>
    <row r="94" spans="1:7" ht="13.5" thickBot="1" x14ac:dyDescent="0.25">
      <c r="A94" s="214">
        <f>'BASE PLANILHAS'!A94</f>
        <v>5</v>
      </c>
      <c r="B94" s="696" t="str">
        <f>'BASE PLANILHAS'!B94:C94</f>
        <v>Insumos Diversos</v>
      </c>
      <c r="C94" s="698"/>
      <c r="D94" s="214" t="str">
        <f>'BASE PLANILHAS'!D94</f>
        <v>Referência</v>
      </c>
      <c r="E94" s="405" t="str">
        <f>'BASE PLANILHAS'!E94</f>
        <v>Valor (R$)</v>
      </c>
      <c r="F94" s="1"/>
    </row>
    <row r="95" spans="1:7" x14ac:dyDescent="0.2">
      <c r="A95" s="32" t="str">
        <f>'BASE PLANILHAS'!A95</f>
        <v>A</v>
      </c>
      <c r="B95" s="709" t="str">
        <f>'BASE PLANILHAS'!B95:C95</f>
        <v>Uniformes e EPIs</v>
      </c>
      <c r="C95" s="710"/>
      <c r="D95" s="292">
        <f>'Uniforme Apoio'!BO20</f>
        <v>44.875416666666666</v>
      </c>
      <c r="E95" s="41">
        <f>D95*$D$13</f>
        <v>44.875416666666666</v>
      </c>
      <c r="F95" s="19"/>
      <c r="G95" s="1"/>
    </row>
    <row r="96" spans="1:7" x14ac:dyDescent="0.2">
      <c r="A96" s="34" t="str">
        <f>'BASE PLANILHAS'!A96</f>
        <v>B</v>
      </c>
      <c r="B96" s="733" t="str">
        <f>'BASE PLANILHAS'!B96:C96</f>
        <v>Materiais de Consumo</v>
      </c>
      <c r="C96" s="702"/>
      <c r="D96" s="299">
        <v>0</v>
      </c>
      <c r="E96" s="23">
        <f>D96*$D$13</f>
        <v>0</v>
      </c>
      <c r="F96" s="19"/>
    </row>
    <row r="97" spans="1:8" x14ac:dyDescent="0.2">
      <c r="A97" s="250" t="str">
        <f>'BASE PLANILHAS'!A97</f>
        <v>C</v>
      </c>
      <c r="B97" s="734" t="str">
        <f>'BASE PLANILHAS'!B97:C97</f>
        <v>Máquinas e Equipamentos (depreciação)</v>
      </c>
      <c r="C97" s="700"/>
      <c r="D97" s="299">
        <v>0</v>
      </c>
      <c r="E97" s="23">
        <f t="shared" ref="E97" si="5">D97*$D$13</f>
        <v>0</v>
      </c>
      <c r="F97" s="19"/>
    </row>
    <row r="98" spans="1:8" x14ac:dyDescent="0.2">
      <c r="A98" s="250" t="str">
        <f>'BASE PLANILHAS'!A98</f>
        <v>D</v>
      </c>
      <c r="B98" s="734" t="str">
        <f>'BASE PLANILHAS'!B98:C98</f>
        <v>Produtos de Limpeza</v>
      </c>
      <c r="C98" s="700"/>
      <c r="D98" s="75">
        <v>0</v>
      </c>
      <c r="E98" s="216">
        <f>D98*$D$13</f>
        <v>0</v>
      </c>
      <c r="F98" s="19"/>
      <c r="H98" s="1"/>
    </row>
    <row r="99" spans="1:8" ht="13.5" thickBot="1" x14ac:dyDescent="0.25">
      <c r="A99" s="251" t="str">
        <f>'BASE PLANILHAS'!A99</f>
        <v>E</v>
      </c>
      <c r="B99" s="735" t="str">
        <f>'BASE PLANILHAS'!B99:C99</f>
        <v>Materiais de Higiene</v>
      </c>
      <c r="C99" s="719"/>
      <c r="D99" s="75">
        <v>0</v>
      </c>
      <c r="E99" s="215">
        <f>D99*$D$13</f>
        <v>0</v>
      </c>
      <c r="F99" s="19"/>
      <c r="H99" s="1"/>
    </row>
    <row r="100" spans="1:8" ht="13.5" customHeight="1" thickBot="1" x14ac:dyDescent="0.25">
      <c r="A100" s="736" t="str">
        <f>'BASE PLANILHAS'!A100:C100</f>
        <v>Total do Módulo 5</v>
      </c>
      <c r="B100" s="737"/>
      <c r="C100" s="737"/>
      <c r="D100" s="252"/>
      <c r="E100" s="49">
        <f>SUM(E95:E99)</f>
        <v>44.875416666666666</v>
      </c>
      <c r="F100" s="1"/>
    </row>
    <row r="101" spans="1:8" x14ac:dyDescent="0.2">
      <c r="A101" s="241"/>
      <c r="B101" s="240"/>
      <c r="C101" s="240"/>
      <c r="D101" s="240"/>
      <c r="E101" s="242"/>
      <c r="F101" s="1"/>
    </row>
    <row r="102" spans="1:8" x14ac:dyDescent="0.2">
      <c r="A102" s="711" t="str">
        <f>'BASE PLANILHAS'!A102:E102</f>
        <v>MÓDULO 6 – CUSTOS INDIRETOS, TRIBUTOS E LUCRO</v>
      </c>
      <c r="B102" s="712"/>
      <c r="C102" s="712"/>
      <c r="D102" s="712"/>
      <c r="E102" s="713"/>
      <c r="F102" s="1"/>
    </row>
    <row r="103" spans="1:8" ht="13.5" thickBot="1" x14ac:dyDescent="0.25">
      <c r="A103" s="54"/>
      <c r="B103" s="54"/>
      <c r="C103" s="54"/>
      <c r="D103" s="54"/>
      <c r="E103" s="39"/>
      <c r="F103" s="1"/>
    </row>
    <row r="104" spans="1:8" ht="13.5" thickBot="1" x14ac:dyDescent="0.25">
      <c r="A104" s="214">
        <f>'BASE PLANILHAS'!A104</f>
        <v>6</v>
      </c>
      <c r="B104" s="214" t="str">
        <f>'BASE PLANILHAS'!B104</f>
        <v>Custos Indiretos, Tributos e Lucro</v>
      </c>
      <c r="C104" s="697" t="str">
        <f>'BASE PLANILHAS'!C104:D104</f>
        <v>Referência</v>
      </c>
      <c r="D104" s="698"/>
      <c r="E104" s="405" t="str">
        <f>'BASE PLANILHAS'!E104</f>
        <v>Valor (R$)</v>
      </c>
    </row>
    <row r="105" spans="1:8" x14ac:dyDescent="0.2">
      <c r="A105" s="32" t="str">
        <f>'BASE PLANILHAS'!A105</f>
        <v>A</v>
      </c>
      <c r="B105" s="253" t="str">
        <f>'BASE PLANILHAS'!B105</f>
        <v>Custos Indiretos</v>
      </c>
      <c r="C105" s="302">
        <f>'BASE PLANILHAS'!C105</f>
        <v>0</v>
      </c>
      <c r="D105" s="303"/>
      <c r="E105" s="256">
        <f>$C105*$D$13</f>
        <v>0</v>
      </c>
      <c r="F105" s="61"/>
    </row>
    <row r="106" spans="1:8" x14ac:dyDescent="0.2">
      <c r="A106" s="34" t="str">
        <f>'BASE PLANILHAS'!A106</f>
        <v>B</v>
      </c>
      <c r="B106" s="257" t="str">
        <f>'BASE PLANILHAS'!B106</f>
        <v>Lucro</v>
      </c>
      <c r="C106" s="295">
        <f>'BASE PLANILHAS'!C106</f>
        <v>0</v>
      </c>
      <c r="D106" s="259"/>
      <c r="E106" s="263">
        <f>$C106*$D$13</f>
        <v>0</v>
      </c>
      <c r="F106" s="1"/>
    </row>
    <row r="107" spans="1:8" x14ac:dyDescent="0.2">
      <c r="A107" s="34" t="str">
        <f>'BASE PLANILHAS'!A107</f>
        <v>C</v>
      </c>
      <c r="B107" s="34" t="str">
        <f>'BASE PLANILHAS'!B107</f>
        <v>TRIBUTOS</v>
      </c>
      <c r="C107" s="260" t="str">
        <f>'BASE PLANILHAS'!C107</f>
        <v>%</v>
      </c>
      <c r="D107" s="304" t="str">
        <f>'BASE PLANILHAS'!D107</f>
        <v>%</v>
      </c>
      <c r="E107" s="57"/>
      <c r="F107" s="1"/>
    </row>
    <row r="108" spans="1:8" x14ac:dyDescent="0.2">
      <c r="A108" s="34" t="str">
        <f>'BASE PLANILHAS'!A108</f>
        <v>C.1</v>
      </c>
      <c r="B108" s="257" t="str">
        <f>'BASE PLANILHAS'!B108</f>
        <v>PIS</v>
      </c>
      <c r="C108" s="262">
        <f>'BASE PLANILHAS'!C108</f>
        <v>7.6</v>
      </c>
      <c r="D108" s="262">
        <f>((100/((100-($C$111))%)-100)*$C108)/($C$111)</f>
        <v>8.6609686609686669</v>
      </c>
      <c r="E108" s="263">
        <v>0</v>
      </c>
      <c r="F108" s="1"/>
    </row>
    <row r="109" spans="1:8" x14ac:dyDescent="0.2">
      <c r="A109" s="34" t="str">
        <f>'BASE PLANILHAS'!A109</f>
        <v>C.2</v>
      </c>
      <c r="B109" s="257" t="str">
        <f>'BASE PLANILHAS'!B109</f>
        <v>COFINS</v>
      </c>
      <c r="C109" s="262">
        <f>'BASE PLANILHAS'!C109</f>
        <v>1.65</v>
      </c>
      <c r="D109" s="262">
        <f>((100/((100-($C$111))%)-100)*$C109)/($C$111)</f>
        <v>1.8803418803418819</v>
      </c>
      <c r="E109" s="263">
        <v>0</v>
      </c>
      <c r="F109" s="1"/>
    </row>
    <row r="110" spans="1:8" x14ac:dyDescent="0.2">
      <c r="A110" s="34" t="str">
        <f>'BASE PLANILHAS'!A110</f>
        <v>C.3</v>
      </c>
      <c r="B110" s="257" t="str">
        <f>'BASE PLANILHAS'!B110</f>
        <v>ISS</v>
      </c>
      <c r="C110" s="294">
        <f>ISS!B47*100</f>
        <v>3</v>
      </c>
      <c r="D110" s="262">
        <f>((100/((100-($C$111))%)-100)*$C110)/($C$111)</f>
        <v>3.4188034188034218</v>
      </c>
      <c r="E110" s="264">
        <v>0</v>
      </c>
      <c r="F110" s="1"/>
    </row>
    <row r="111" spans="1:8" ht="13.5" thickBot="1" x14ac:dyDescent="0.25">
      <c r="A111" s="714" t="str">
        <f>'BASE PLANILHAS'!A111:B111</f>
        <v>Total Tributos</v>
      </c>
      <c r="B111" s="715">
        <f>'[1]BASE PLANILHAS'!A102:B102</f>
        <v>0</v>
      </c>
      <c r="C111" s="265">
        <f>SUM(C108:C110)</f>
        <v>12.25</v>
      </c>
      <c r="D111" s="265">
        <f>SUM(D108:D110)</f>
        <v>13.960113960113972</v>
      </c>
      <c r="E111" s="266">
        <f>((E105+E106+E100+E90+E70+E58+E21)*D111)%</f>
        <v>368.02747985007983</v>
      </c>
      <c r="F111" s="1"/>
    </row>
    <row r="112" spans="1:8" ht="13.5" thickBot="1" x14ac:dyDescent="0.25">
      <c r="A112" s="696" t="str">
        <f>'BASE PLANILHAS'!A112:D112</f>
        <v>Total do Módulo 6</v>
      </c>
      <c r="B112" s="697"/>
      <c r="C112" s="697"/>
      <c r="D112" s="698"/>
      <c r="E112" s="51">
        <f>SUM(E105:E111)</f>
        <v>368.02747985007983</v>
      </c>
      <c r="F112" s="1"/>
    </row>
    <row r="113" spans="1:8" x14ac:dyDescent="0.2">
      <c r="A113" s="267"/>
      <c r="B113" s="268"/>
      <c r="C113" s="268"/>
      <c r="D113" s="268"/>
      <c r="E113" s="59"/>
    </row>
    <row r="114" spans="1:8" x14ac:dyDescent="0.2">
      <c r="A114" s="738" t="str">
        <f>'BASE PLANILHAS'!A114:E114</f>
        <v>QUADRO RESUMO DO CUSTO POR EMPREGADO</v>
      </c>
      <c r="B114" s="739"/>
      <c r="C114" s="739"/>
      <c r="D114" s="739"/>
      <c r="E114" s="740"/>
      <c r="G114" s="3"/>
    </row>
    <row r="115" spans="1:8" ht="13.5" thickBot="1" x14ac:dyDescent="0.25">
      <c r="A115" s="409"/>
      <c r="B115" s="411"/>
      <c r="C115" s="411"/>
      <c r="D115" s="411"/>
      <c r="E115" s="412"/>
      <c r="G115" s="3"/>
    </row>
    <row r="116" spans="1:8" ht="13.5" thickBot="1" x14ac:dyDescent="0.25">
      <c r="A116" s="696" t="str">
        <f>'BASE PLANILHAS'!A116:D116</f>
        <v>Mão-de-Obra vinculada à execução contratual</v>
      </c>
      <c r="B116" s="697"/>
      <c r="C116" s="697"/>
      <c r="D116" s="698"/>
      <c r="E116" s="214" t="str">
        <f>'BASE PLANILHAS'!E116</f>
        <v>VALOR (R$)</v>
      </c>
      <c r="G116" s="1"/>
      <c r="H116" s="1"/>
    </row>
    <row r="117" spans="1:8" x14ac:dyDescent="0.2">
      <c r="A117" s="32" t="str">
        <f>'BASE PLANILHAS'!A117</f>
        <v>A</v>
      </c>
      <c r="B117" s="741" t="str">
        <f>'BASE PLANILHAS'!B117:D117</f>
        <v>MÓDULO 1 - COMPOSIÇÃO DA REMUNERAÇÃO</v>
      </c>
      <c r="C117" s="742"/>
      <c r="D117" s="743"/>
      <c r="E117" s="256">
        <f>E21</f>
        <v>1200.1400000000001</v>
      </c>
    </row>
    <row r="118" spans="1:8" x14ac:dyDescent="0.2">
      <c r="A118" s="34" t="str">
        <f>'BASE PLANILHAS'!A118</f>
        <v>B</v>
      </c>
      <c r="B118" s="744" t="str">
        <f>'BASE PLANILHAS'!B118:D118</f>
        <v>MÓDULO 2 – ENCARGOS E BENEFÍCIOS MENSAIS E DIÁRIOS</v>
      </c>
      <c r="C118" s="731"/>
      <c r="D118" s="732"/>
      <c r="E118" s="263">
        <f>E58</f>
        <v>1280.9203600000001</v>
      </c>
    </row>
    <row r="119" spans="1:8" x14ac:dyDescent="0.2">
      <c r="A119" s="34" t="str">
        <f>'BASE PLANILHAS'!A119</f>
        <v>C</v>
      </c>
      <c r="B119" s="745" t="str">
        <f>'BASE PLANILHAS'!B119:D119</f>
        <v>MÓDULO 3 – PROVISÃO PARA RESCISÃO</v>
      </c>
      <c r="C119" s="746"/>
      <c r="D119" s="747"/>
      <c r="E119" s="263">
        <f>E70</f>
        <v>66.097940156419753</v>
      </c>
      <c r="G119" s="3"/>
    </row>
    <row r="120" spans="1:8" x14ac:dyDescent="0.2">
      <c r="A120" s="34" t="str">
        <f>'BASE PLANILHAS'!A120</f>
        <v>D</v>
      </c>
      <c r="B120" s="744" t="str">
        <f>'BASE PLANILHAS'!B120:D120</f>
        <v>MÓDULO 4 – CUSTO DE REPOSIÇÃO DO PROFISSIONAL AUSENTE</v>
      </c>
      <c r="C120" s="731"/>
      <c r="D120" s="732"/>
      <c r="E120" s="263">
        <f>E90</f>
        <v>44.244761286666673</v>
      </c>
      <c r="G120" s="3"/>
    </row>
    <row r="121" spans="1:8" x14ac:dyDescent="0.2">
      <c r="A121" s="34" t="str">
        <f>'BASE PLANILHAS'!A121</f>
        <v>E</v>
      </c>
      <c r="B121" s="728" t="str">
        <f>'BASE PLANILHAS'!B121:D121</f>
        <v>MÓDULO 5 – INSUMOS DIVERSOS</v>
      </c>
      <c r="C121" s="729"/>
      <c r="D121" s="730"/>
      <c r="E121" s="263">
        <f>E100</f>
        <v>44.875416666666666</v>
      </c>
    </row>
    <row r="122" spans="1:8" x14ac:dyDescent="0.2">
      <c r="A122" s="34" t="str">
        <f>'BASE PLANILHAS'!A122</f>
        <v>-</v>
      </c>
      <c r="B122" s="722" t="str">
        <f>'BASE PLANILHAS'!B122:D122</f>
        <v>Subtotal (A + B + C + D + E)</v>
      </c>
      <c r="C122" s="723"/>
      <c r="D122" s="724"/>
      <c r="E122" s="60">
        <f>SUM(E117:E121)</f>
        <v>2636.2784781097535</v>
      </c>
      <c r="F122" s="4"/>
      <c r="G122" s="2"/>
    </row>
    <row r="123" spans="1:8" ht="13.5" thickBot="1" x14ac:dyDescent="0.25">
      <c r="A123" s="36" t="str">
        <f>'BASE PLANILHAS'!A123</f>
        <v>F</v>
      </c>
      <c r="B123" s="725" t="str">
        <f>'BASE PLANILHAS'!B123:D123</f>
        <v>MÓDULO 6 – CUSTOS INDIRETOS, TRIBUTOS E LUCRO</v>
      </c>
      <c r="C123" s="726"/>
      <c r="D123" s="727"/>
      <c r="E123" s="24">
        <f>E112</f>
        <v>368.02747985007983</v>
      </c>
    </row>
    <row r="124" spans="1:8" ht="13.5" thickBot="1" x14ac:dyDescent="0.25">
      <c r="A124" s="696" t="str">
        <f>'BASE PLANILHAS'!A124:D124</f>
        <v xml:space="preserve">Custo Total </v>
      </c>
      <c r="B124" s="697"/>
      <c r="C124" s="697"/>
      <c r="D124" s="698"/>
      <c r="E124" s="49">
        <f>SUM(E122:E123)</f>
        <v>3004.3059579598334</v>
      </c>
      <c r="F124" s="4"/>
    </row>
    <row r="125" spans="1:8" ht="13.5" thickBot="1" x14ac:dyDescent="0.25">
      <c r="A125" s="696" t="str">
        <f>'BASE PLANILHAS'!A125:D125</f>
        <v xml:space="preserve">Custo Total Anual </v>
      </c>
      <c r="B125" s="697"/>
      <c r="C125" s="697"/>
      <c r="D125" s="698"/>
      <c r="E125" s="51">
        <f>E124*12</f>
        <v>36051.671495518</v>
      </c>
      <c r="F125" s="4"/>
    </row>
    <row r="126" spans="1:8" hidden="1" x14ac:dyDescent="0.2">
      <c r="A126" s="414"/>
      <c r="B126" s="825"/>
      <c r="C126" s="825"/>
      <c r="D126" s="25"/>
      <c r="E126" s="25"/>
    </row>
    <row r="127" spans="1:8" ht="40.5" hidden="1" customHeight="1" thickBot="1" x14ac:dyDescent="0.25">
      <c r="A127" s="826"/>
      <c r="B127" s="827"/>
      <c r="C127" s="26"/>
      <c r="D127" s="8"/>
      <c r="E127" s="17"/>
    </row>
    <row r="128" spans="1:8" ht="12.75" hidden="1" customHeight="1" x14ac:dyDescent="0.2">
      <c r="A128" s="828"/>
      <c r="B128" s="829"/>
      <c r="C128" s="270"/>
      <c r="D128" s="271"/>
      <c r="E128" s="272"/>
    </row>
    <row r="129" spans="1:5" ht="12.75" hidden="1" customHeight="1" x14ac:dyDescent="0.2">
      <c r="A129" s="816"/>
      <c r="B129" s="817"/>
      <c r="C129" s="273"/>
      <c r="D129" s="274"/>
      <c r="E129" s="275"/>
    </row>
    <row r="130" spans="1:5" ht="12.75" hidden="1" customHeight="1" x14ac:dyDescent="0.2">
      <c r="A130" s="816"/>
      <c r="B130" s="817"/>
      <c r="C130" s="273"/>
      <c r="D130" s="274"/>
      <c r="E130" s="275"/>
    </row>
    <row r="131" spans="1:5" ht="12.75" hidden="1" customHeight="1" x14ac:dyDescent="0.2">
      <c r="A131" s="816"/>
      <c r="B131" s="817"/>
      <c r="C131" s="273"/>
      <c r="D131" s="274"/>
      <c r="E131" s="275"/>
    </row>
    <row r="132" spans="1:5" ht="12.75" hidden="1" customHeight="1" x14ac:dyDescent="0.2">
      <c r="A132" s="818"/>
      <c r="B132" s="819"/>
      <c r="C132" s="9"/>
      <c r="D132" s="10"/>
      <c r="E132" s="275"/>
    </row>
    <row r="133" spans="1:5" ht="13.5" hidden="1" customHeight="1" thickBot="1" x14ac:dyDescent="0.25">
      <c r="A133" s="820"/>
      <c r="B133" s="821"/>
      <c r="C133" s="276"/>
      <c r="D133" s="277"/>
      <c r="E133" s="278"/>
    </row>
    <row r="134" spans="1:5" ht="13.5" hidden="1" thickBot="1" x14ac:dyDescent="0.25">
      <c r="A134" s="822"/>
      <c r="B134" s="823"/>
      <c r="C134" s="823"/>
      <c r="D134" s="824"/>
      <c r="E134" s="11"/>
    </row>
    <row r="135" spans="1:5" hidden="1" x14ac:dyDescent="0.2">
      <c r="A135" s="7"/>
      <c r="B135" s="7"/>
      <c r="C135" s="7"/>
      <c r="D135" s="7"/>
      <c r="E135" s="7"/>
    </row>
    <row r="136" spans="1:5" hidden="1" x14ac:dyDescent="0.2">
      <c r="A136" s="414"/>
      <c r="B136" s="825"/>
      <c r="C136" s="825"/>
      <c r="D136" s="25"/>
      <c r="E136" s="25"/>
    </row>
    <row r="137" spans="1:5" ht="13.5" hidden="1" thickBot="1" x14ac:dyDescent="0.25">
      <c r="A137" s="798"/>
      <c r="B137" s="799"/>
      <c r="C137" s="799"/>
      <c r="D137" s="799"/>
      <c r="E137" s="800"/>
    </row>
    <row r="138" spans="1:5" ht="13.5" hidden="1" thickBot="1" x14ac:dyDescent="0.25">
      <c r="A138" s="279"/>
      <c r="B138" s="801"/>
      <c r="C138" s="802"/>
      <c r="D138" s="803"/>
      <c r="E138" s="17"/>
    </row>
    <row r="139" spans="1:5" hidden="1" x14ac:dyDescent="0.2">
      <c r="A139" s="280"/>
      <c r="B139" s="804"/>
      <c r="C139" s="805"/>
      <c r="D139" s="806"/>
      <c r="E139" s="281"/>
    </row>
    <row r="140" spans="1:5" hidden="1" x14ac:dyDescent="0.2">
      <c r="A140" s="282"/>
      <c r="B140" s="807"/>
      <c r="C140" s="808"/>
      <c r="D140" s="809"/>
      <c r="E140" s="283"/>
    </row>
    <row r="141" spans="1:5" ht="13.5" hidden="1" thickBot="1" x14ac:dyDescent="0.25">
      <c r="A141" s="282"/>
      <c r="B141" s="810"/>
      <c r="C141" s="811"/>
      <c r="D141" s="812"/>
      <c r="E141" s="283"/>
    </row>
    <row r="142" spans="1:5" ht="13.5" hidden="1" thickBot="1" x14ac:dyDescent="0.25">
      <c r="A142" s="813"/>
      <c r="B142" s="814"/>
      <c r="C142" s="814"/>
      <c r="D142" s="815"/>
      <c r="E142" s="11"/>
    </row>
    <row r="143" spans="1:5" hidden="1" x14ac:dyDescent="0.2">
      <c r="A143" s="284"/>
      <c r="B143" s="7"/>
      <c r="C143" s="7"/>
      <c r="D143" s="7"/>
      <c r="E143" s="7"/>
    </row>
    <row r="144" spans="1:5" hidden="1" x14ac:dyDescent="0.2">
      <c r="A144" s="7"/>
      <c r="B144" s="7"/>
      <c r="C144" s="7"/>
      <c r="D144" s="7"/>
      <c r="E144" s="7"/>
    </row>
    <row r="145" spans="1:8" hidden="1" x14ac:dyDescent="0.2">
      <c r="A145" s="7"/>
      <c r="B145" s="7"/>
      <c r="C145" s="7"/>
      <c r="D145" s="7"/>
      <c r="E145" s="7"/>
    </row>
    <row r="146" spans="1:8" x14ac:dyDescent="0.2">
      <c r="A146" s="13"/>
      <c r="B146" s="13"/>
      <c r="C146" s="7"/>
      <c r="D146" s="7"/>
      <c r="E146" s="30"/>
      <c r="F146" s="4"/>
    </row>
    <row r="147" spans="1:8" x14ac:dyDescent="0.2">
      <c r="A147" s="14"/>
      <c r="B147" s="13"/>
      <c r="C147" s="7"/>
      <c r="D147" s="7"/>
      <c r="E147" s="69"/>
      <c r="F147" s="4"/>
      <c r="H147" s="4"/>
    </row>
    <row r="148" spans="1:8" x14ac:dyDescent="0.2">
      <c r="A148" s="7"/>
      <c r="B148" s="7"/>
      <c r="C148" s="7"/>
      <c r="D148" s="7"/>
      <c r="E148" s="15"/>
      <c r="H148" s="4"/>
    </row>
    <row r="149" spans="1:8" x14ac:dyDescent="0.2">
      <c r="A149" s="7"/>
      <c r="B149" s="7"/>
      <c r="C149" s="7"/>
      <c r="D149" s="7"/>
      <c r="E149" s="15"/>
    </row>
    <row r="150" spans="1:8" x14ac:dyDescent="0.2">
      <c r="A150" s="4"/>
      <c r="E150" s="4"/>
    </row>
    <row r="151" spans="1:8" x14ac:dyDescent="0.2">
      <c r="A151" s="4"/>
    </row>
  </sheetData>
  <sheetProtection sheet="1" objects="1" scenarios="1"/>
  <mergeCells count="115">
    <mergeCell ref="A142:D142"/>
    <mergeCell ref="B136:C136"/>
    <mergeCell ref="A137:E137"/>
    <mergeCell ref="B138:D138"/>
    <mergeCell ref="B139:D139"/>
    <mergeCell ref="B140:D140"/>
    <mergeCell ref="B141:D141"/>
    <mergeCell ref="A129:B129"/>
    <mergeCell ref="A130:B130"/>
    <mergeCell ref="A131:B131"/>
    <mergeCell ref="A132:B132"/>
    <mergeCell ref="A133:B133"/>
    <mergeCell ref="A134:D134"/>
    <mergeCell ref="B123:D123"/>
    <mergeCell ref="A124:D124"/>
    <mergeCell ref="A125:D125"/>
    <mergeCell ref="B126:C126"/>
    <mergeCell ref="A127:B127"/>
    <mergeCell ref="A128:B128"/>
    <mergeCell ref="B117:D117"/>
    <mergeCell ref="B118:D118"/>
    <mergeCell ref="B119:D119"/>
    <mergeCell ref="B120:D120"/>
    <mergeCell ref="B121:D121"/>
    <mergeCell ref="B122:D122"/>
    <mergeCell ref="A102:E102"/>
    <mergeCell ref="C104:D104"/>
    <mergeCell ref="A111:B111"/>
    <mergeCell ref="A112:D112"/>
    <mergeCell ref="A114:E114"/>
    <mergeCell ref="A116:D116"/>
    <mergeCell ref="B95:C95"/>
    <mergeCell ref="B96:C96"/>
    <mergeCell ref="B97:C97"/>
    <mergeCell ref="B98:C98"/>
    <mergeCell ref="B99:C99"/>
    <mergeCell ref="A100:C100"/>
    <mergeCell ref="B87:C87"/>
    <mergeCell ref="B88:C88"/>
    <mergeCell ref="B89:C89"/>
    <mergeCell ref="A90:C90"/>
    <mergeCell ref="A92:E92"/>
    <mergeCell ref="B94:C94"/>
    <mergeCell ref="B79:C79"/>
    <mergeCell ref="B80:C80"/>
    <mergeCell ref="A81:C81"/>
    <mergeCell ref="B83:C83"/>
    <mergeCell ref="B84:C84"/>
    <mergeCell ref="A85:C85"/>
    <mergeCell ref="A72:E72"/>
    <mergeCell ref="B74:C74"/>
    <mergeCell ref="B75:C75"/>
    <mergeCell ref="B76:C76"/>
    <mergeCell ref="B77:C77"/>
    <mergeCell ref="B78:C78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  <mergeCell ref="B16:C16"/>
    <mergeCell ref="B17:C17"/>
    <mergeCell ref="B18:C18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84" sqref="D84:E84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9" x14ac:dyDescent="0.2">
      <c r="A1" s="752" t="str">
        <f>'BASE PLANILHAS'!A1:E1</f>
        <v>ANEXO VI - PLANILHA DE COMPOSIÇÃO DE CUSTOS</v>
      </c>
      <c r="B1" s="753"/>
      <c r="C1" s="753"/>
      <c r="D1" s="753"/>
      <c r="E1" s="754"/>
    </row>
    <row r="2" spans="1:9" ht="13.5" thickBot="1" x14ac:dyDescent="0.25">
      <c r="A2" s="174"/>
      <c r="B2" s="221"/>
      <c r="C2" s="221"/>
      <c r="D2" s="222"/>
      <c r="E2" s="223"/>
      <c r="F2" s="54"/>
      <c r="G2" s="54"/>
      <c r="H2" s="54"/>
    </row>
    <row r="3" spans="1:9" ht="13.5" thickBot="1" x14ac:dyDescent="0.25">
      <c r="A3" s="755" t="str">
        <f>'BASE PLANILHAS'!A3:E3</f>
        <v>Dados para composição dos custos referentes à mão-de-obra</v>
      </c>
      <c r="B3" s="756"/>
      <c r="C3" s="756"/>
      <c r="D3" s="756"/>
      <c r="E3" s="757"/>
      <c r="F3" s="54"/>
      <c r="G3" s="54"/>
      <c r="H3" s="54"/>
    </row>
    <row r="4" spans="1:9" x14ac:dyDescent="0.2">
      <c r="A4" s="64" t="str">
        <f>'BASE PLANILHAS'!A4</f>
        <v>A</v>
      </c>
      <c r="B4" s="758" t="str">
        <f>'BASE PLANILHAS'!B4:D4</f>
        <v>Localidade</v>
      </c>
      <c r="C4" s="759"/>
      <c r="D4" s="760"/>
      <c r="E4" s="297" t="str">
        <f>CCT!A123</f>
        <v>Nova Lima</v>
      </c>
      <c r="F4" s="54"/>
      <c r="G4" s="54"/>
      <c r="H4" s="54"/>
    </row>
    <row r="5" spans="1:9" x14ac:dyDescent="0.2">
      <c r="A5" s="34" t="str">
        <f>'BASE PLANILHAS'!A5</f>
        <v>B</v>
      </c>
      <c r="B5" s="761" t="str">
        <f>'BASE PLANILHAS'!B5:D5</f>
        <v>Tipo de serviço</v>
      </c>
      <c r="C5" s="762"/>
      <c r="D5" s="763"/>
      <c r="E5" s="33" t="str">
        <f>'BASE PLANILHAS'!E5</f>
        <v>Apoio Administrativo</v>
      </c>
      <c r="F5" s="54"/>
      <c r="G5" s="54"/>
      <c r="H5" s="54"/>
    </row>
    <row r="6" spans="1:9" x14ac:dyDescent="0.2">
      <c r="A6" s="34" t="str">
        <f>'BASE PLANILHAS'!A6</f>
        <v>C</v>
      </c>
      <c r="B6" s="745" t="str">
        <f>'BASE PLANILHAS'!B6:D6</f>
        <v>Salário Nominativo da Categoria Profissional</v>
      </c>
      <c r="C6" s="746"/>
      <c r="D6" s="747"/>
      <c r="E6" s="297">
        <f>CCT!H123</f>
        <v>2973.68</v>
      </c>
      <c r="F6" s="54"/>
      <c r="G6" s="54"/>
      <c r="H6" s="54"/>
    </row>
    <row r="7" spans="1:9" x14ac:dyDescent="0.2">
      <c r="A7" s="34" t="str">
        <f>'BASE PLANILHAS'!A7</f>
        <v>D</v>
      </c>
      <c r="B7" s="745" t="str">
        <f>'BASE PLANILHAS'!B7:D7</f>
        <v>Categoria profissional (vinculada à execução contratual)</v>
      </c>
      <c r="C7" s="746"/>
      <c r="D7" s="747"/>
      <c r="E7" s="298" t="str">
        <f>CCT!B123</f>
        <v>Motorista - 220h</v>
      </c>
      <c r="G7" s="1"/>
    </row>
    <row r="8" spans="1:9" ht="13.5" thickBot="1" x14ac:dyDescent="0.25">
      <c r="A8" s="36" t="str">
        <f>'BASE PLANILHAS'!A8</f>
        <v>E</v>
      </c>
      <c r="B8" s="764" t="str">
        <f>'BASE PLANILHAS'!B8:D8</f>
        <v>Data base da categoria (dia/mês/ano)</v>
      </c>
      <c r="C8" s="765"/>
      <c r="D8" s="766"/>
      <c r="E8" s="225">
        <f>CCT!P123</f>
        <v>42736</v>
      </c>
      <c r="F8" s="63"/>
    </row>
    <row r="9" spans="1:9" x14ac:dyDescent="0.2">
      <c r="A9" s="226"/>
      <c r="B9" s="100"/>
      <c r="C9" s="100"/>
      <c r="D9" s="100"/>
      <c r="E9" s="227"/>
      <c r="F9" s="63"/>
      <c r="H9" s="1"/>
    </row>
    <row r="10" spans="1:9" x14ac:dyDescent="0.2">
      <c r="A10" s="711" t="str">
        <f>'BASE PLANILHAS'!A10:E10</f>
        <v>MÓDULO 1 - COMPOSIÇÃO DA REMUNERAÇÃO</v>
      </c>
      <c r="B10" s="712"/>
      <c r="C10" s="712"/>
      <c r="D10" s="712"/>
      <c r="E10" s="713"/>
      <c r="F10" s="70"/>
    </row>
    <row r="11" spans="1:9" ht="13.5" thickBot="1" x14ac:dyDescent="0.25">
      <c r="A11" s="37"/>
      <c r="B11" s="38"/>
      <c r="C11" s="38"/>
      <c r="D11" s="38"/>
      <c r="E11" s="39"/>
      <c r="F11" s="1"/>
    </row>
    <row r="12" spans="1:9" ht="13.5" thickBot="1" x14ac:dyDescent="0.25">
      <c r="A12" s="214">
        <f>'BASE PLANILHAS'!A12</f>
        <v>1</v>
      </c>
      <c r="B12" s="696" t="str">
        <f>'BASE PLANILHAS'!B12:C12</f>
        <v>Composição da Remuneração</v>
      </c>
      <c r="C12" s="698"/>
      <c r="D12" s="405" t="str">
        <f>'BASE PLANILHAS'!D12</f>
        <v>Referência</v>
      </c>
      <c r="E12" s="405" t="str">
        <f>'BASE PLANILHAS'!E12</f>
        <v>Valor (R$)</v>
      </c>
      <c r="G12" s="1"/>
      <c r="I12" s="1"/>
    </row>
    <row r="13" spans="1:9" x14ac:dyDescent="0.2">
      <c r="A13" s="40" t="str">
        <f>'BASE PLANILHAS'!A13</f>
        <v>A</v>
      </c>
      <c r="B13" s="720" t="str">
        <f>'BASE PLANILHAS'!B13:C13</f>
        <v>Salário Base</v>
      </c>
      <c r="C13" s="721"/>
      <c r="D13" s="83">
        <v>1</v>
      </c>
      <c r="E13" s="41">
        <f>E6*D13</f>
        <v>2973.68</v>
      </c>
    </row>
    <row r="14" spans="1:9" x14ac:dyDescent="0.2">
      <c r="A14" s="34" t="str">
        <f>'BASE PLANILHAS'!A14</f>
        <v>B</v>
      </c>
      <c r="B14" s="699" t="str">
        <f>'BASE PLANILHAS'!B14:C14</f>
        <v xml:space="preserve">Adicional Periculosidade </v>
      </c>
      <c r="C14" s="700"/>
      <c r="D14" s="291">
        <v>0</v>
      </c>
      <c r="E14" s="216">
        <f t="shared" ref="E14:E19" si="0">D14*$E$13</f>
        <v>0</v>
      </c>
      <c r="G14" s="1"/>
    </row>
    <row r="15" spans="1:9" x14ac:dyDescent="0.2">
      <c r="A15" s="34" t="str">
        <f>'BASE PLANILHAS'!A15</f>
        <v>C</v>
      </c>
      <c r="B15" s="699" t="str">
        <f>'BASE PLANILHAS'!B15:C15</f>
        <v>Adicional Insalubridade</v>
      </c>
      <c r="C15" s="700"/>
      <c r="D15" s="296">
        <v>0</v>
      </c>
      <c r="E15" s="55">
        <f>D15*$D$13</f>
        <v>0</v>
      </c>
      <c r="G15" s="1"/>
    </row>
    <row r="16" spans="1:9" x14ac:dyDescent="0.2">
      <c r="A16" s="34" t="str">
        <f>'BASE PLANILHAS'!A16</f>
        <v>D</v>
      </c>
      <c r="B16" s="701" t="str">
        <f>'BASE PLANILHAS'!B16:C16</f>
        <v>Adicional Noturno</v>
      </c>
      <c r="C16" s="702"/>
      <c r="D16" s="42">
        <v>0</v>
      </c>
      <c r="E16" s="216">
        <f t="shared" si="0"/>
        <v>0</v>
      </c>
      <c r="G16" s="1"/>
    </row>
    <row r="17" spans="1:9" x14ac:dyDescent="0.2">
      <c r="A17" s="34" t="str">
        <f>'BASE PLANILHAS'!A17</f>
        <v>E</v>
      </c>
      <c r="B17" s="699" t="str">
        <f>'BASE PLANILHAS'!B17:C17</f>
        <v>Adicional de Hora Noturna Reduzida</v>
      </c>
      <c r="C17" s="700"/>
      <c r="D17" s="42">
        <v>0</v>
      </c>
      <c r="E17" s="216">
        <f t="shared" si="0"/>
        <v>0</v>
      </c>
    </row>
    <row r="18" spans="1:9" x14ac:dyDescent="0.2">
      <c r="A18" s="34" t="str">
        <f>'BASE PLANILHAS'!A18</f>
        <v>F</v>
      </c>
      <c r="B18" s="699" t="str">
        <f>'BASE PLANILHAS'!B18:C18</f>
        <v>Intervalo Intrajornada</v>
      </c>
      <c r="C18" s="700"/>
      <c r="D18" s="291">
        <v>0</v>
      </c>
      <c r="E18" s="216">
        <v>0</v>
      </c>
    </row>
    <row r="19" spans="1:9" x14ac:dyDescent="0.2">
      <c r="A19" s="64" t="str">
        <f>'BASE PLANILHAS'!A19</f>
        <v>G</v>
      </c>
      <c r="B19" s="701" t="str">
        <f>'BASE PLANILHAS'!B19:C19</f>
        <v>Feriado Nacional - Súmula 444/2012 - TST</v>
      </c>
      <c r="C19" s="702"/>
      <c r="D19" s="291">
        <v>0</v>
      </c>
      <c r="E19" s="216">
        <f t="shared" si="0"/>
        <v>0</v>
      </c>
    </row>
    <row r="20" spans="1:9" ht="13.5" thickBot="1" x14ac:dyDescent="0.25">
      <c r="A20" s="36" t="str">
        <f>'BASE PLANILHAS'!A20</f>
        <v>H</v>
      </c>
      <c r="B20" s="716" t="str">
        <f>'BASE PLANILHAS'!B20:C20</f>
        <v>Adicional de Acúmulo de função</v>
      </c>
      <c r="C20" s="717"/>
      <c r="D20" s="42">
        <v>0</v>
      </c>
      <c r="E20" s="215">
        <f>D20*$E$13</f>
        <v>0</v>
      </c>
    </row>
    <row r="21" spans="1:9" ht="13.5" thickBot="1" x14ac:dyDescent="0.25">
      <c r="A21" s="696" t="str">
        <f>'BASE PLANILHAS'!A21:D21</f>
        <v>Total do Módulo 1</v>
      </c>
      <c r="B21" s="697"/>
      <c r="C21" s="697"/>
      <c r="D21" s="698"/>
      <c r="E21" s="51">
        <f>SUM(E13:E20)</f>
        <v>2973.68</v>
      </c>
    </row>
    <row r="22" spans="1:9" x14ac:dyDescent="0.2">
      <c r="A22" s="409"/>
      <c r="B22" s="410"/>
      <c r="C22" s="410"/>
      <c r="D22" s="410"/>
      <c r="E22" s="44"/>
      <c r="F22" s="1"/>
    </row>
    <row r="23" spans="1:9" x14ac:dyDescent="0.2">
      <c r="A23" s="711" t="str">
        <f>'BASE PLANILHAS'!A23:E23</f>
        <v>MÓDULO 2 – ENCARGOS E BENEFÍCIOS MENSAIS E DIÁRIOS</v>
      </c>
      <c r="B23" s="712"/>
      <c r="C23" s="712"/>
      <c r="D23" s="712"/>
      <c r="E23" s="713"/>
      <c r="F23" s="1"/>
    </row>
    <row r="24" spans="1:9" ht="13.5" thickBot="1" x14ac:dyDescent="0.25">
      <c r="A24" s="406"/>
      <c r="B24" s="407"/>
      <c r="C24" s="407"/>
      <c r="D24" s="407"/>
      <c r="E24" s="408"/>
      <c r="F24" s="1"/>
    </row>
    <row r="25" spans="1:9" ht="13.5" thickBot="1" x14ac:dyDescent="0.25">
      <c r="A25" s="214" t="str">
        <f>'BASE PLANILHAS'!A25</f>
        <v>2.1</v>
      </c>
      <c r="B25" s="696" t="str">
        <f>'BASE PLANILHAS'!B25:C25</f>
        <v>Submódulo 2.1 - Encargos Previdenciários, FGTS e Outras Contribuições</v>
      </c>
      <c r="C25" s="698"/>
      <c r="D25" s="214" t="str">
        <f>'BASE PLANILHAS'!D25</f>
        <v>Referência</v>
      </c>
      <c r="E25" s="214" t="str">
        <f>'BASE PLANILHAS'!E25</f>
        <v>Valor (R$)</v>
      </c>
    </row>
    <row r="26" spans="1:9" x14ac:dyDescent="0.2">
      <c r="A26" s="40" t="str">
        <f>'BASE PLANILHAS'!A26</f>
        <v>A</v>
      </c>
      <c r="B26" s="708" t="str">
        <f>'BASE PLANILHAS'!B26:C26</f>
        <v>INSS</v>
      </c>
      <c r="C26" s="710"/>
      <c r="D26" s="73">
        <f>'BASE PLANILHAS'!D26</f>
        <v>0.2</v>
      </c>
      <c r="E26" s="74">
        <f>$E$21*D26</f>
        <v>594.73599999999999</v>
      </c>
    </row>
    <row r="27" spans="1:9" x14ac:dyDescent="0.2">
      <c r="A27" s="34" t="str">
        <f>'BASE PLANILHAS'!A27</f>
        <v>B</v>
      </c>
      <c r="B27" s="701" t="str">
        <f>'BASE PLANILHAS'!B27:C27</f>
        <v>SESI OU SENAC</v>
      </c>
      <c r="C27" s="702"/>
      <c r="D27" s="18">
        <f>'BASE PLANILHAS'!D27</f>
        <v>1.4999999999999999E-2</v>
      </c>
      <c r="E27" s="23">
        <f>$E$21*D27</f>
        <v>44.605199999999996</v>
      </c>
    </row>
    <row r="28" spans="1:9" x14ac:dyDescent="0.2">
      <c r="A28" s="34" t="str">
        <f>'BASE PLANILHAS'!A28</f>
        <v>C</v>
      </c>
      <c r="B28" s="748" t="str">
        <f>'BASE PLANILHAS'!B28:C28</f>
        <v>SENAI OU SENAC</v>
      </c>
      <c r="C28" s="749"/>
      <c r="D28" s="18">
        <f>'BASE PLANILHAS'!D28</f>
        <v>0.01</v>
      </c>
      <c r="E28" s="23">
        <f>$E$21*D28</f>
        <v>29.736799999999999</v>
      </c>
    </row>
    <row r="29" spans="1:9" x14ac:dyDescent="0.2">
      <c r="A29" s="34" t="str">
        <f>'BASE PLANILHAS'!A29</f>
        <v>D</v>
      </c>
      <c r="B29" s="699" t="str">
        <f>'BASE PLANILHAS'!B29:C29</f>
        <v>INCRA</v>
      </c>
      <c r="C29" s="700"/>
      <c r="D29" s="18">
        <f>'BASE PLANILHAS'!D29</f>
        <v>2E-3</v>
      </c>
      <c r="E29" s="23">
        <f t="shared" ref="E29:E32" si="1">$E$21*D29</f>
        <v>5.9473599999999998</v>
      </c>
    </row>
    <row r="30" spans="1:9" x14ac:dyDescent="0.2">
      <c r="A30" s="34" t="str">
        <f>'BASE PLANILHAS'!A30</f>
        <v>E</v>
      </c>
      <c r="B30" s="699" t="str">
        <f>'BASE PLANILHAS'!B30:C30</f>
        <v>Salário Educação</v>
      </c>
      <c r="C30" s="700"/>
      <c r="D30" s="18">
        <f>'BASE PLANILHAS'!D30</f>
        <v>2.5000000000000001E-2</v>
      </c>
      <c r="E30" s="23">
        <f t="shared" si="1"/>
        <v>74.341999999999999</v>
      </c>
    </row>
    <row r="31" spans="1:9" x14ac:dyDescent="0.2">
      <c r="A31" s="34" t="str">
        <f>'BASE PLANILHAS'!A31</f>
        <v>F</v>
      </c>
      <c r="B31" s="699" t="str">
        <f>'BASE PLANILHAS'!B31:C31</f>
        <v>FGTS</v>
      </c>
      <c r="C31" s="700"/>
      <c r="D31" s="18">
        <f>'BASE PLANILHAS'!D31</f>
        <v>0.08</v>
      </c>
      <c r="E31" s="23">
        <f t="shared" si="1"/>
        <v>237.89439999999999</v>
      </c>
    </row>
    <row r="32" spans="1:9" x14ac:dyDescent="0.2">
      <c r="A32" s="34" t="str">
        <f>'BASE PLANILHAS'!A32</f>
        <v>G</v>
      </c>
      <c r="B32" s="699" t="str">
        <f>'BASE PLANILHAS'!B32:C32</f>
        <v>RAT</v>
      </c>
      <c r="C32" s="700"/>
      <c r="D32" s="18">
        <f>'BASE PLANILHAS'!D32</f>
        <v>0.03</v>
      </c>
      <c r="E32" s="23">
        <f t="shared" si="1"/>
        <v>89.210399999999993</v>
      </c>
      <c r="I32" s="1"/>
    </row>
    <row r="33" spans="1:14" ht="13.5" thickBot="1" x14ac:dyDescent="0.25">
      <c r="A33" s="34" t="str">
        <f>'BASE PLANILHAS'!A33</f>
        <v>H</v>
      </c>
      <c r="B33" s="701" t="str">
        <f>'BASE PLANILHAS'!B33:C33</f>
        <v>SEBRAE</v>
      </c>
      <c r="C33" s="702"/>
      <c r="D33" s="18">
        <f>'BASE PLANILHAS'!D33</f>
        <v>6.0000000000000001E-3</v>
      </c>
      <c r="E33" s="23">
        <f>$E$21*D33</f>
        <v>17.842079999999999</v>
      </c>
    </row>
    <row r="34" spans="1:14" ht="13.5" thickBot="1" x14ac:dyDescent="0.25">
      <c r="A34" s="696" t="str">
        <f>'BASE PLANILHAS'!A34:C34</f>
        <v>Total do Submódulo 2.1</v>
      </c>
      <c r="B34" s="697"/>
      <c r="C34" s="698"/>
      <c r="D34" s="50">
        <f>'BASE PLANILHAS'!D34</f>
        <v>0.3680000000000001</v>
      </c>
      <c r="E34" s="51">
        <f>SUM(E26:E33)</f>
        <v>1094.3142399999999</v>
      </c>
      <c r="F34" s="1"/>
      <c r="G34" s="66"/>
    </row>
    <row r="35" spans="1:14" ht="13.5" thickBot="1" x14ac:dyDescent="0.25">
      <c r="A35" s="403"/>
      <c r="B35" s="404"/>
      <c r="C35" s="404"/>
      <c r="D35" s="236"/>
      <c r="E35" s="45"/>
      <c r="F35" s="1"/>
      <c r="G35" s="66"/>
    </row>
    <row r="36" spans="1:14" ht="13.5" thickBot="1" x14ac:dyDescent="0.25">
      <c r="A36" s="214" t="str">
        <f>'BASE PLANILHAS'!A36</f>
        <v>2.2</v>
      </c>
      <c r="B36" s="696" t="str">
        <f>'BASE PLANILHAS'!B36:C36</f>
        <v>Submódulo 2.2 - 13º Salário, Férias e Adicional de Férias</v>
      </c>
      <c r="C36" s="698"/>
      <c r="D36" s="214" t="str">
        <f>'BASE PLANILHAS'!D36</f>
        <v>Referência</v>
      </c>
      <c r="E36" s="405" t="str">
        <f>'BASE PLANILHAS'!E36</f>
        <v>Valor (R$)</v>
      </c>
    </row>
    <row r="37" spans="1:14" x14ac:dyDescent="0.2">
      <c r="A37" s="32" t="str">
        <f>'BASE PLANILHAS'!A37</f>
        <v>A</v>
      </c>
      <c r="B37" s="701" t="str">
        <f>'BASE PLANILHAS'!B37:C37</f>
        <v>13º salário (titular)</v>
      </c>
      <c r="C37" s="702"/>
      <c r="D37" s="65">
        <f>'BASE PLANILHAS'!D37</f>
        <v>8.3333333333333329E-2</v>
      </c>
      <c r="E37" s="41">
        <f>$E$21*D37</f>
        <v>247.80666666666664</v>
      </c>
      <c r="F37" s="1"/>
    </row>
    <row r="38" spans="1:14" ht="13.5" thickBot="1" x14ac:dyDescent="0.25">
      <c r="A38" s="36" t="str">
        <f>'BASE PLANILHAS'!A38</f>
        <v>B</v>
      </c>
      <c r="B38" s="716" t="str">
        <f>'BASE PLANILHAS'!B38:C38</f>
        <v>Férias e Adicional de Férias (titular)</v>
      </c>
      <c r="C38" s="717"/>
      <c r="D38" s="71">
        <f>'BASE PLANILHAS'!D38</f>
        <v>0.1111111111111111</v>
      </c>
      <c r="E38" s="72">
        <f>D38*$E$21</f>
        <v>330.40888888888884</v>
      </c>
      <c r="F38" s="1"/>
      <c r="H38" s="1"/>
    </row>
    <row r="39" spans="1:14" ht="13.5" thickBot="1" x14ac:dyDescent="0.25">
      <c r="A39" s="67"/>
      <c r="B39" s="696" t="str">
        <f>'BASE PLANILHAS'!B39:C39</f>
        <v>Subtotal</v>
      </c>
      <c r="C39" s="698"/>
      <c r="D39" s="16">
        <f>'BASE PLANILHAS'!D39</f>
        <v>0.19444444444444442</v>
      </c>
      <c r="E39" s="45">
        <f>D39*$E$21</f>
        <v>578.2155555555554</v>
      </c>
      <c r="F39" s="1"/>
      <c r="H39" s="1"/>
    </row>
    <row r="40" spans="1:14" ht="13.5" thickBot="1" x14ac:dyDescent="0.25">
      <c r="A40" s="214" t="str">
        <f>'BASE PLANILHAS'!A40</f>
        <v>C</v>
      </c>
      <c r="B40" s="750" t="str">
        <f>'BASE PLANILHAS'!B40:C40</f>
        <v>Incidência do Submódulo 2.1 sobre 13º Salário, Férias e Adicional de Férias</v>
      </c>
      <c r="C40" s="751"/>
      <c r="D40" s="46">
        <f>'BASE PLANILHAS'!D40</f>
        <v>7.1555555555555567E-2</v>
      </c>
      <c r="E40" s="47">
        <f>D40*$E$21</f>
        <v>212.78332444444447</v>
      </c>
      <c r="F40" s="29"/>
      <c r="H40" s="1"/>
    </row>
    <row r="41" spans="1:14" ht="13.5" thickBot="1" x14ac:dyDescent="0.25">
      <c r="A41" s="696" t="str">
        <f>'BASE PLANILHAS'!A41:C41</f>
        <v>Total do Submódulo 2.2</v>
      </c>
      <c r="B41" s="697"/>
      <c r="C41" s="698"/>
      <c r="D41" s="48">
        <f>'BASE PLANILHAS'!D41</f>
        <v>0.26600000000000001</v>
      </c>
      <c r="E41" s="49">
        <f>SUM(E39:E40)</f>
        <v>790.99887999999987</v>
      </c>
      <c r="F41" s="29"/>
    </row>
    <row r="42" spans="1:14" ht="13.5" thickBot="1" x14ac:dyDescent="0.25">
      <c r="A42" s="237"/>
      <c r="B42" s="238"/>
      <c r="C42" s="238"/>
      <c r="D42" s="238"/>
      <c r="E42" s="239"/>
      <c r="F42" s="1"/>
    </row>
    <row r="43" spans="1:14" ht="13.5" thickBot="1" x14ac:dyDescent="0.25">
      <c r="A43" s="52" t="str">
        <f>'BASE PLANILHAS'!A43</f>
        <v>2.3</v>
      </c>
      <c r="B43" s="696" t="str">
        <f>'BASE PLANILHAS'!B43:C43</f>
        <v>Submódulo 2.3 - Benefícios Mensais e Diários</v>
      </c>
      <c r="C43" s="698"/>
      <c r="D43" s="405" t="str">
        <f>'BASE PLANILHAS'!D43</f>
        <v>Referência</v>
      </c>
      <c r="E43" s="405" t="str">
        <f>'BASE PLANILHAS'!E43</f>
        <v>Valor (R$)</v>
      </c>
    </row>
    <row r="44" spans="1:14" x14ac:dyDescent="0.2">
      <c r="A44" s="32" t="str">
        <f>'BASE PLANILHAS'!A44</f>
        <v>A</v>
      </c>
      <c r="B44" s="708" t="str">
        <f>'BASE PLANILHAS'!B44:C44</f>
        <v>Vale - Transporte (Descontada parcela do empregado)</v>
      </c>
      <c r="C44" s="710"/>
      <c r="D44" s="292">
        <f>VT!D47</f>
        <v>4.05</v>
      </c>
      <c r="E44" s="78">
        <f>(2*$D$44*20*$D$13)-(IF($E$13*6%&lt;=(2*$D$44*20*$D$13),$E$13*6%,(2*$D$44*20*$D$13)))</f>
        <v>0</v>
      </c>
      <c r="F44" s="19"/>
      <c r="N44" s="4"/>
    </row>
    <row r="45" spans="1:14" x14ac:dyDescent="0.2">
      <c r="A45" s="34" t="str">
        <f>'BASE PLANILHAS'!A45</f>
        <v>B</v>
      </c>
      <c r="B45" s="701" t="str">
        <f>'BASE PLANILHAS'!B45:C45</f>
        <v>Vale - Alimentação (Descontada parcela do empregado)</v>
      </c>
      <c r="C45" s="702"/>
      <c r="D45" s="293">
        <f>CCT!I123</f>
        <v>16.27</v>
      </c>
      <c r="E45" s="78">
        <f>(D45*20-1)*D13</f>
        <v>324.39999999999998</v>
      </c>
      <c r="F45" s="19"/>
    </row>
    <row r="46" spans="1:14" x14ac:dyDescent="0.2">
      <c r="A46" s="34" t="str">
        <f>'BASE PLANILHAS'!A46</f>
        <v>C</v>
      </c>
      <c r="B46" s="699" t="str">
        <f>'BASE PLANILHAS'!B46:C46</f>
        <v>Cesta Básica</v>
      </c>
      <c r="C46" s="700"/>
      <c r="D46" s="293">
        <f>CCT!J123</f>
        <v>0</v>
      </c>
      <c r="E46" s="78">
        <f>$D46*$D$13</f>
        <v>0</v>
      </c>
      <c r="F46" s="19"/>
    </row>
    <row r="47" spans="1:14" x14ac:dyDescent="0.2">
      <c r="A47" s="34" t="str">
        <f>'BASE PLANILHAS'!A47</f>
        <v>D</v>
      </c>
      <c r="B47" s="701" t="str">
        <f>'BASE PLANILHAS'!B47:C47</f>
        <v>PAF</v>
      </c>
      <c r="C47" s="702"/>
      <c r="D47" s="293">
        <f>CCT!K123</f>
        <v>0</v>
      </c>
      <c r="E47" s="78">
        <f t="shared" ref="E47:E51" si="2">$D47*$D$13</f>
        <v>0</v>
      </c>
      <c r="F47" s="19"/>
    </row>
    <row r="48" spans="1:14" x14ac:dyDescent="0.2">
      <c r="A48" s="34" t="str">
        <f>'BASE PLANILHAS'!A48</f>
        <v>E</v>
      </c>
      <c r="B48" s="699" t="str">
        <f>'BASE PLANILHAS'!B48:C48</f>
        <v>PQM</v>
      </c>
      <c r="C48" s="700"/>
      <c r="D48" s="367">
        <f>CCT!L123</f>
        <v>0</v>
      </c>
      <c r="E48" s="78">
        <f t="shared" si="2"/>
        <v>0</v>
      </c>
      <c r="F48" s="19"/>
    </row>
    <row r="49" spans="1:8" x14ac:dyDescent="0.2">
      <c r="A49" s="34" t="str">
        <f>'BASE PLANILHAS'!A49</f>
        <v>F</v>
      </c>
      <c r="B49" s="701" t="str">
        <f>'BASE PLANILHAS'!B49:C49</f>
        <v>PAT</v>
      </c>
      <c r="C49" s="702"/>
      <c r="D49" s="367">
        <f>CCT!M123</f>
        <v>0</v>
      </c>
      <c r="E49" s="78">
        <f t="shared" si="2"/>
        <v>0</v>
      </c>
      <c r="F49" s="19"/>
    </row>
    <row r="50" spans="1:8" x14ac:dyDescent="0.2">
      <c r="A50" s="34" t="str">
        <f>'BASE PLANILHAS'!A50</f>
        <v>G</v>
      </c>
      <c r="B50" s="699" t="str">
        <f>'BASE PLANILHAS'!B50:C50</f>
        <v>Seguro de Vida</v>
      </c>
      <c r="C50" s="700"/>
      <c r="D50" s="368">
        <f>CCT!N123</f>
        <v>4.72</v>
      </c>
      <c r="E50" s="78">
        <f t="shared" si="2"/>
        <v>4.72</v>
      </c>
      <c r="F50" s="19"/>
    </row>
    <row r="51" spans="1:8" ht="13.5" thickBot="1" x14ac:dyDescent="0.25">
      <c r="A51" s="36" t="str">
        <f>'BASE PLANILHAS'!A51</f>
        <v>H</v>
      </c>
      <c r="B51" s="703" t="str">
        <f>'BASE PLANILHAS'!B51:C51</f>
        <v>Despesas de Viagem</v>
      </c>
      <c r="C51" s="704"/>
      <c r="D51" s="369">
        <f>CCT!O123</f>
        <v>293.88</v>
      </c>
      <c r="E51" s="78">
        <f t="shared" si="2"/>
        <v>293.88</v>
      </c>
      <c r="F51" s="1"/>
    </row>
    <row r="52" spans="1:8" ht="13.5" thickBot="1" x14ac:dyDescent="0.25">
      <c r="A52" s="705" t="str">
        <f>'BASE PLANILHAS'!A52:D52</f>
        <v>Total do Submódulo 2.3</v>
      </c>
      <c r="B52" s="706"/>
      <c r="C52" s="706"/>
      <c r="D52" s="707"/>
      <c r="E52" s="51">
        <f>SUM(E44:E51)</f>
        <v>623</v>
      </c>
      <c r="F52" s="29"/>
    </row>
    <row r="53" spans="1:8" ht="13.5" thickBot="1" x14ac:dyDescent="0.25">
      <c r="A53" s="237"/>
      <c r="B53" s="238"/>
      <c r="C53" s="240"/>
      <c r="D53" s="238"/>
      <c r="E53" s="239"/>
      <c r="F53" s="1"/>
    </row>
    <row r="54" spans="1:8" ht="13.5" thickBot="1" x14ac:dyDescent="0.25">
      <c r="A54" s="214" t="str">
        <f>'BASE PLANILHAS'!A54</f>
        <v>2.4</v>
      </c>
      <c r="B54" s="696" t="str">
        <f>'BASE PLANILHAS'!B54:D54</f>
        <v>Quadro Resumo do Módulo 2 - Encargos e Benefícios Mensais e Diários</v>
      </c>
      <c r="C54" s="697"/>
      <c r="D54" s="698"/>
      <c r="E54" s="214" t="str">
        <f>'BASE PLANILHAS'!E54</f>
        <v>Valor (R$)</v>
      </c>
    </row>
    <row r="55" spans="1:8" x14ac:dyDescent="0.2">
      <c r="A55" s="40" t="str">
        <f>'BASE PLANILHAS'!A55</f>
        <v>2.1</v>
      </c>
      <c r="B55" s="708" t="str">
        <f>'BASE PLANILHAS'!B55:D55</f>
        <v>Encargos Previdenciários, FGTS e Outras Contribuições</v>
      </c>
      <c r="C55" s="709"/>
      <c r="D55" s="710"/>
      <c r="E55" s="41">
        <f>E41</f>
        <v>790.99887999999987</v>
      </c>
      <c r="F55" s="1"/>
      <c r="H55" s="66"/>
    </row>
    <row r="56" spans="1:8" x14ac:dyDescent="0.2">
      <c r="A56" s="34" t="str">
        <f>'BASE PLANILHAS'!A56</f>
        <v>2.2</v>
      </c>
      <c r="B56" s="701" t="str">
        <f>'BASE PLANILHAS'!B56:D56</f>
        <v>13º Salário, Férias e Adicional de Férias</v>
      </c>
      <c r="C56" s="733"/>
      <c r="D56" s="702"/>
      <c r="E56" s="23">
        <f>E34</f>
        <v>1094.3142399999999</v>
      </c>
      <c r="F56" s="1"/>
    </row>
    <row r="57" spans="1:8" ht="13.5" thickBot="1" x14ac:dyDescent="0.25">
      <c r="A57" s="36" t="str">
        <f>'BASE PLANILHAS'!A57</f>
        <v>2.3</v>
      </c>
      <c r="B57" s="699" t="str">
        <f>'BASE PLANILHAS'!B57:D57</f>
        <v>Benefícios Mensais e Diários</v>
      </c>
      <c r="C57" s="734"/>
      <c r="D57" s="749"/>
      <c r="E57" s="24">
        <f>E52</f>
        <v>623</v>
      </c>
      <c r="F57" s="1"/>
    </row>
    <row r="58" spans="1:8" ht="13.5" thickBot="1" x14ac:dyDescent="0.25">
      <c r="A58" s="696" t="str">
        <f>'BASE PLANILHAS'!A58:D58</f>
        <v>Total do Módulo 2</v>
      </c>
      <c r="B58" s="697"/>
      <c r="C58" s="697"/>
      <c r="D58" s="698"/>
      <c r="E58" s="49">
        <f>SUM(E55:E57)</f>
        <v>2508.3131199999998</v>
      </c>
      <c r="F58" s="1"/>
    </row>
    <row r="59" spans="1:8" x14ac:dyDescent="0.2">
      <c r="A59" s="241"/>
      <c r="B59" s="240"/>
      <c r="C59" s="240"/>
      <c r="D59" s="240"/>
      <c r="E59" s="242"/>
      <c r="F59" s="1"/>
    </row>
    <row r="60" spans="1:8" x14ac:dyDescent="0.2">
      <c r="A60" s="711" t="str">
        <f>'BASE PLANILHAS'!A60:E60</f>
        <v>MÓDULO 3 – PROVISÃO PARA RESCISÃO</v>
      </c>
      <c r="B60" s="712"/>
      <c r="C60" s="712"/>
      <c r="D60" s="712"/>
      <c r="E60" s="713"/>
      <c r="F60" s="1"/>
    </row>
    <row r="61" spans="1:8" ht="13.5" thickBot="1" x14ac:dyDescent="0.25">
      <c r="A61" s="54"/>
      <c r="B61" s="54"/>
      <c r="C61" s="54"/>
      <c r="D61" s="54"/>
      <c r="E61" s="54"/>
      <c r="F61" s="22"/>
      <c r="G61" s="1"/>
    </row>
    <row r="62" spans="1:8" ht="13.5" thickBot="1" x14ac:dyDescent="0.25">
      <c r="A62" s="214">
        <f>'BASE PLANILHAS'!A62</f>
        <v>3</v>
      </c>
      <c r="B62" s="697" t="str">
        <f>'BASE PLANILHAS'!B62:C62</f>
        <v>Provisão para Rescisão</v>
      </c>
      <c r="C62" s="698"/>
      <c r="D62" s="214" t="str">
        <f>'BASE PLANILHAS'!D62</f>
        <v>Referência</v>
      </c>
      <c r="E62" s="405" t="str">
        <f>'BASE PLANILHAS'!E62</f>
        <v>Valor (R$)</v>
      </c>
      <c r="F62" s="19"/>
    </row>
    <row r="63" spans="1:8" x14ac:dyDescent="0.2">
      <c r="A63" s="79" t="str">
        <f>'BASE PLANILHAS'!A63</f>
        <v>A</v>
      </c>
      <c r="B63" s="718" t="str">
        <f>'BASE PLANILHAS'!B63:C63</f>
        <v>Aviso Prévio Indenizado (API) e Reflexo do Aviso Prévio Indenizado</v>
      </c>
      <c r="C63" s="719"/>
      <c r="D63" s="80">
        <f>'BASE PLANILHAS'!D63</f>
        <v>5.0183256172839511E-3</v>
      </c>
      <c r="E63" s="41">
        <f>$E$21*D63</f>
        <v>14.922894521604938</v>
      </c>
      <c r="F63" s="149"/>
    </row>
    <row r="64" spans="1:8" x14ac:dyDescent="0.2">
      <c r="A64" s="205" t="str">
        <f>'BASE PLANILHAS'!A64</f>
        <v>B</v>
      </c>
      <c r="B64" s="718" t="str">
        <f>'BASE PLANILHAS'!B64:C64</f>
        <v>Incidência do FGTS sobre API e Reflexo do API</v>
      </c>
      <c r="C64" s="719"/>
      <c r="D64" s="80">
        <f>'BASE PLANILHAS'!D64</f>
        <v>4.0146604938271608E-4</v>
      </c>
      <c r="E64" s="41">
        <f>$E$21*D64</f>
        <v>1.193831561728395</v>
      </c>
      <c r="F64" s="19"/>
    </row>
    <row r="65" spans="1:10" x14ac:dyDescent="0.2">
      <c r="A65" s="205" t="str">
        <f>'BASE PLANILHAS'!A65</f>
        <v>C</v>
      </c>
      <c r="B65" s="718" t="str">
        <f>'BASE PLANILHAS'!B65:C65</f>
        <v>Multa do FGTS e Contribuição Social sobre o Aviso Prévio Indenizado</v>
      </c>
      <c r="C65" s="719"/>
      <c r="D65" s="18">
        <f>'BASE PLANILHAS'!D65</f>
        <v>2.0073302469135804E-4</v>
      </c>
      <c r="E65" s="41">
        <f t="shared" ref="E65:E69" si="3">$E$21*D65</f>
        <v>0.5969157808641975</v>
      </c>
      <c r="F65" s="19"/>
    </row>
    <row r="66" spans="1:10" x14ac:dyDescent="0.2">
      <c r="A66" s="205" t="str">
        <f>'BASE PLANILHAS'!A66</f>
        <v>D</v>
      </c>
      <c r="B66" s="718" t="str">
        <f>'BASE PLANILHAS'!B66:C66</f>
        <v>Aviso Prévio Trabalhado - APT</v>
      </c>
      <c r="C66" s="719"/>
      <c r="D66" s="18">
        <f>'BASE PLANILHAS'!D66</f>
        <v>3.5000000000000005E-3</v>
      </c>
      <c r="E66" s="41">
        <f t="shared" si="3"/>
        <v>10.40788</v>
      </c>
      <c r="F66" s="19"/>
    </row>
    <row r="67" spans="1:10" x14ac:dyDescent="0.2">
      <c r="A67" s="205" t="str">
        <f>'BASE PLANILHAS'!A67</f>
        <v>E</v>
      </c>
      <c r="B67" s="718" t="str">
        <f>'BASE PLANILHAS'!B67:C67</f>
        <v>Incidência dos encargos do submódulo 2.1 sobre Aviso Prévio Trabalhado</v>
      </c>
      <c r="C67" s="719"/>
      <c r="D67" s="80">
        <f>'BASE PLANILHAS'!D67</f>
        <v>1.2880000000000005E-3</v>
      </c>
      <c r="E67" s="41">
        <f>$E$21*D67</f>
        <v>3.8300998400000013</v>
      </c>
      <c r="F67" s="61"/>
    </row>
    <row r="68" spans="1:10" x14ac:dyDescent="0.2">
      <c r="A68" s="205" t="str">
        <f>'BASE PLANILHAS'!A68</f>
        <v>F</v>
      </c>
      <c r="B68" s="718" t="str">
        <f>'BASE PLANILHAS'!B68:C68</f>
        <v>Multa do FGTS e Contribuição Social - Rescisão sem Justa Causa</v>
      </c>
      <c r="C68" s="719"/>
      <c r="D68" s="80">
        <f>'BASE PLANILHAS'!D68</f>
        <v>4.2999999999999997E-2</v>
      </c>
      <c r="E68" s="41">
        <f t="shared" si="3"/>
        <v>127.86823999999999</v>
      </c>
      <c r="F68" s="19"/>
    </row>
    <row r="69" spans="1:10" ht="13.5" thickBot="1" x14ac:dyDescent="0.25">
      <c r="A69" s="243" t="str">
        <f>'BASE PLANILHAS'!A69</f>
        <v>G</v>
      </c>
      <c r="B69" s="701" t="str">
        <f>'BASE PLANILHAS'!B69:C69</f>
        <v>Indenização Adicional (Art. 9º da Lei nº 7.238/84)</v>
      </c>
      <c r="C69" s="702"/>
      <c r="D69" s="81">
        <f>'BASE PLANILHAS'!D69</f>
        <v>1.6666666666666668E-3</v>
      </c>
      <c r="E69" s="55">
        <f t="shared" si="3"/>
        <v>4.9561333333333337</v>
      </c>
      <c r="F69" s="19"/>
    </row>
    <row r="70" spans="1:10" ht="13.5" thickBot="1" x14ac:dyDescent="0.25">
      <c r="A70" s="696" t="str">
        <f>'BASE PLANILHAS'!A70:C70</f>
        <v>Total do Módulo 3</v>
      </c>
      <c r="B70" s="697"/>
      <c r="C70" s="698"/>
      <c r="D70" s="244">
        <f>'BASE PLANILHAS'!D70</f>
        <v>5.5075191358024689E-2</v>
      </c>
      <c r="E70" s="51">
        <f>SUM(E63:E69)</f>
        <v>163.77599503753086</v>
      </c>
      <c r="F70" s="29"/>
    </row>
    <row r="71" spans="1:10" x14ac:dyDescent="0.2">
      <c r="A71" s="245"/>
      <c r="B71" s="246"/>
      <c r="C71" s="246"/>
      <c r="D71" s="246"/>
      <c r="E71" s="247"/>
      <c r="F71" s="1"/>
    </row>
    <row r="72" spans="1:10" x14ac:dyDescent="0.2">
      <c r="A72" s="711" t="str">
        <f>'BASE PLANILHAS'!A72:E72</f>
        <v>MÓDULO 4 – CUSTO DE REPOSIÇÃO DO PROFISSIONAL AUSENTE</v>
      </c>
      <c r="B72" s="712"/>
      <c r="C72" s="712"/>
      <c r="D72" s="712"/>
      <c r="E72" s="713"/>
      <c r="F72" s="1"/>
      <c r="H72" s="1"/>
    </row>
    <row r="73" spans="1:10" ht="13.5" thickBot="1" x14ac:dyDescent="0.25">
      <c r="A73" s="54"/>
      <c r="B73" s="54"/>
      <c r="C73" s="54"/>
      <c r="D73" s="38"/>
      <c r="E73" s="54"/>
      <c r="F73" s="22"/>
    </row>
    <row r="74" spans="1:10" ht="13.5" thickBot="1" x14ac:dyDescent="0.25">
      <c r="A74" s="214" t="str">
        <f>'BASE PLANILHAS'!A74</f>
        <v>4.1</v>
      </c>
      <c r="B74" s="696" t="str">
        <f>'BASE PLANILHAS'!B74:C74</f>
        <v>Submódulo 4.1 - Ausências Legais</v>
      </c>
      <c r="C74" s="698"/>
      <c r="D74" s="405" t="str">
        <f>'BASE PLANILHAS'!D74</f>
        <v>Referência</v>
      </c>
      <c r="E74" s="405" t="str">
        <f>'BASE PLANILHAS'!E74</f>
        <v>Valor (R$)</v>
      </c>
      <c r="J74" s="63"/>
    </row>
    <row r="75" spans="1:10" x14ac:dyDescent="0.2">
      <c r="A75" s="34" t="str">
        <f>'BASE PLANILHAS'!A75</f>
        <v>A</v>
      </c>
      <c r="B75" s="708" t="str">
        <f>'BASE PLANILHAS'!B75:C75</f>
        <v>Ausência por Doença</v>
      </c>
      <c r="C75" s="710"/>
      <c r="D75" s="248">
        <f>'BASE PLANILHAS'!D75</f>
        <v>1.3888888888888888E-2</v>
      </c>
      <c r="E75" s="23">
        <f t="shared" ref="E75:E80" si="4">$E$21*D75</f>
        <v>41.301111111111105</v>
      </c>
      <c r="F75" s="62"/>
    </row>
    <row r="76" spans="1:10" x14ac:dyDescent="0.2">
      <c r="A76" s="34" t="str">
        <f>'BASE PLANILHAS'!A76</f>
        <v>B</v>
      </c>
      <c r="B76" s="699" t="str">
        <f>'BASE PLANILHAS'!B76:C76</f>
        <v>Ausências Legais</v>
      </c>
      <c r="C76" s="700"/>
      <c r="D76" s="248">
        <f>'BASE PLANILHAS'!D76</f>
        <v>8.2222222222222228E-3</v>
      </c>
      <c r="E76" s="23">
        <f t="shared" si="4"/>
        <v>24.450257777777779</v>
      </c>
      <c r="F76" s="62"/>
    </row>
    <row r="77" spans="1:10" x14ac:dyDescent="0.2">
      <c r="A77" s="34" t="str">
        <f>'BASE PLANILHAS'!A77</f>
        <v>C</v>
      </c>
      <c r="B77" s="699" t="str">
        <f>'BASE PLANILHAS'!B77:C77</f>
        <v>Licença Paternidade</v>
      </c>
      <c r="C77" s="700"/>
      <c r="D77" s="82">
        <f>'BASE PLANILHAS'!D77</f>
        <v>2.0833333333333332E-4</v>
      </c>
      <c r="E77" s="23">
        <f t="shared" si="4"/>
        <v>0.6195166666666666</v>
      </c>
      <c r="F77" s="62"/>
    </row>
    <row r="78" spans="1:10" x14ac:dyDescent="0.2">
      <c r="A78" s="34" t="str">
        <f>'BASE PLANILHAS'!A78</f>
        <v>D</v>
      </c>
      <c r="B78" s="699" t="str">
        <f>'BASE PLANILHAS'!B78:C78</f>
        <v>Ausência por Acidente de Trabalho</v>
      </c>
      <c r="C78" s="700"/>
      <c r="D78" s="248">
        <f>'BASE PLANILHAS'!D78</f>
        <v>3.3333333333333335E-3</v>
      </c>
      <c r="E78" s="23">
        <f t="shared" si="4"/>
        <v>9.9122666666666674</v>
      </c>
      <c r="F78" s="62"/>
    </row>
    <row r="79" spans="1:10" x14ac:dyDescent="0.2">
      <c r="A79" s="64" t="str">
        <f>'BASE PLANILHAS'!A79</f>
        <v>E</v>
      </c>
      <c r="B79" s="699" t="str">
        <f>'BASE PLANILHAS'!B79:C79</f>
        <v>Férias, Adicional de Férias e 13º  com empregada em gozo de Licença Maternidade</v>
      </c>
      <c r="C79" s="700"/>
      <c r="D79" s="249">
        <f>'BASE PLANILHAS'!D79</f>
        <v>1.2962962962962963E-3</v>
      </c>
      <c r="E79" s="23">
        <f t="shared" si="4"/>
        <v>3.8547703703703702</v>
      </c>
      <c r="F79" s="19"/>
    </row>
    <row r="80" spans="1:10" ht="13.5" thickBot="1" x14ac:dyDescent="0.25">
      <c r="A80" s="36" t="str">
        <f>'BASE PLANILHAS'!A80</f>
        <v>F</v>
      </c>
      <c r="B80" s="716" t="str">
        <f>'BASE PLANILHAS'!B80:C80</f>
        <v>Incidência do Submódulo 2.1 sobre Ausências Legais</v>
      </c>
      <c r="C80" s="717"/>
      <c r="D80" s="81">
        <f>'BASE PLANILHAS'!D80</f>
        <v>9.9172592592592611E-3</v>
      </c>
      <c r="E80" s="72">
        <f t="shared" si="4"/>
        <v>29.490755514074078</v>
      </c>
      <c r="F80" s="1"/>
      <c r="G80" s="4"/>
      <c r="H80" s="31"/>
    </row>
    <row r="81" spans="1:7" ht="13.5" thickBot="1" x14ac:dyDescent="0.25">
      <c r="A81" s="696" t="str">
        <f>'BASE PLANILHAS'!A81:C81</f>
        <v>Total do Submódulo 4.1</v>
      </c>
      <c r="B81" s="697"/>
      <c r="C81" s="698"/>
      <c r="D81" s="48">
        <f>'BASE PLANILHAS'!D81</f>
        <v>3.6866333333333334E-2</v>
      </c>
      <c r="E81" s="51">
        <f>SUM(E75:E80)</f>
        <v>109.62867810666668</v>
      </c>
      <c r="F81" s="29"/>
      <c r="G81" s="4"/>
    </row>
    <row r="82" spans="1:7" ht="13.5" thickBot="1" x14ac:dyDescent="0.25">
      <c r="A82" s="241"/>
      <c r="B82" s="240"/>
      <c r="C82" s="240"/>
      <c r="D82" s="240"/>
      <c r="E82" s="242"/>
      <c r="F82" s="1"/>
    </row>
    <row r="83" spans="1:7" ht="13.5" thickBot="1" x14ac:dyDescent="0.25">
      <c r="A83" s="214" t="str">
        <f>'BASE PLANILHAS'!A83</f>
        <v>4.2</v>
      </c>
      <c r="B83" s="696" t="str">
        <f>'BASE PLANILHAS'!B83:C83</f>
        <v>Submódulo 4.2 - Intrajornada</v>
      </c>
      <c r="C83" s="697"/>
      <c r="D83" s="46" t="str">
        <f>'BASE PLANILHAS'!D83</f>
        <v>Referência</v>
      </c>
      <c r="E83" s="214" t="str">
        <f>'BASE PLANILHAS'!E83</f>
        <v>Valor (R$)</v>
      </c>
      <c r="F83" s="29"/>
      <c r="G83" s="4"/>
    </row>
    <row r="84" spans="1:7" ht="13.5" thickBot="1" x14ac:dyDescent="0.25">
      <c r="A84" s="40" t="str">
        <f>'BASE PLANILHAS'!A84</f>
        <v>A</v>
      </c>
      <c r="B84" s="750" t="str">
        <f>'BASE PLANILHAS'!B84:C84</f>
        <v>Intervalo para Repouso ou Alimentação</v>
      </c>
      <c r="C84" s="751"/>
      <c r="D84" s="623">
        <f>'BASE PLANILHAS'!D84</f>
        <v>0</v>
      </c>
      <c r="E84" s="621">
        <v>0</v>
      </c>
      <c r="F84" s="29"/>
      <c r="G84" s="4"/>
    </row>
    <row r="85" spans="1:7" ht="13.5" thickBot="1" x14ac:dyDescent="0.25">
      <c r="A85" s="696" t="str">
        <f>'BASE PLANILHAS'!A85:C85</f>
        <v>Total do Submódulo 4.2</v>
      </c>
      <c r="B85" s="697"/>
      <c r="C85" s="698"/>
      <c r="D85" s="48">
        <f>'BASE PLANILHAS'!D85</f>
        <v>0</v>
      </c>
      <c r="E85" s="398">
        <f>SUM(E84)</f>
        <v>0</v>
      </c>
      <c r="F85" s="29"/>
      <c r="G85" s="4"/>
    </row>
    <row r="86" spans="1:7" ht="13.5" thickBot="1" x14ac:dyDescent="0.25">
      <c r="A86" s="241"/>
      <c r="B86" s="240"/>
      <c r="C86" s="240"/>
      <c r="D86" s="240"/>
      <c r="E86" s="242"/>
      <c r="F86" s="1"/>
    </row>
    <row r="87" spans="1:7" ht="13.5" thickBot="1" x14ac:dyDescent="0.25">
      <c r="A87" s="214" t="str">
        <f>'BASE PLANILHAS'!A87</f>
        <v>4.3</v>
      </c>
      <c r="B87" s="696" t="str">
        <f>'BASE PLANILHAS'!B87:C87</f>
        <v>Quadro Resumo do Módulo 4 - Custo de Reposição do Profissional Ausente</v>
      </c>
      <c r="C87" s="697"/>
      <c r="D87" s="46" t="str">
        <f>'BASE PLANILHAS'!D87</f>
        <v>Referência</v>
      </c>
      <c r="E87" s="214" t="str">
        <f>'BASE PLANILHAS'!E87</f>
        <v>Valor (R$)</v>
      </c>
      <c r="F87" s="1"/>
    </row>
    <row r="88" spans="1:7" x14ac:dyDescent="0.2">
      <c r="A88" s="40" t="str">
        <f>'BASE PLANILHAS'!A88</f>
        <v>4.1</v>
      </c>
      <c r="B88" s="720" t="str">
        <f>'BASE PLANILHAS'!B88:C88</f>
        <v>Ausências Legais</v>
      </c>
      <c r="C88" s="721"/>
      <c r="D88" s="396">
        <f>'BASE PLANILHAS'!D88</f>
        <v>3.6866333333333334E-2</v>
      </c>
      <c r="E88" s="72">
        <f>E81</f>
        <v>109.62867810666668</v>
      </c>
      <c r="F88" s="1"/>
    </row>
    <row r="89" spans="1:7" ht="13.5" thickBot="1" x14ac:dyDescent="0.25">
      <c r="A89" s="40" t="str">
        <f>'BASE PLANILHAS'!A89</f>
        <v>4.2</v>
      </c>
      <c r="B89" s="716" t="str">
        <f>'BASE PLANILHAS'!B89:C89</f>
        <v>Intrajornada</v>
      </c>
      <c r="C89" s="717"/>
      <c r="D89" s="397">
        <f>'BASE PLANILHAS'!D89</f>
        <v>0</v>
      </c>
      <c r="E89" s="235">
        <f>E85</f>
        <v>0</v>
      </c>
      <c r="F89" s="1"/>
    </row>
    <row r="90" spans="1:7" ht="13.5" thickBot="1" x14ac:dyDescent="0.25">
      <c r="A90" s="696" t="str">
        <f>'BASE PLANILHAS'!A90:C90</f>
        <v>Total do Módulo 4</v>
      </c>
      <c r="B90" s="697"/>
      <c r="C90" s="698"/>
      <c r="D90" s="48">
        <f>'BASE PLANILHAS'!D90</f>
        <v>3.6866333333333334E-2</v>
      </c>
      <c r="E90" s="398">
        <f>SUM(E88+E89)</f>
        <v>109.62867810666668</v>
      </c>
      <c r="F90" s="1"/>
    </row>
    <row r="91" spans="1:7" x14ac:dyDescent="0.2">
      <c r="A91" s="241"/>
      <c r="B91" s="240"/>
      <c r="C91" s="240"/>
      <c r="D91" s="240"/>
      <c r="E91" s="242"/>
      <c r="F91" s="1"/>
    </row>
    <row r="92" spans="1:7" x14ac:dyDescent="0.2">
      <c r="A92" s="711" t="str">
        <f>'BASE PLANILHAS'!A92:E92</f>
        <v>MÓDULO 5 – INSUMOS DIVERSOS</v>
      </c>
      <c r="B92" s="712"/>
      <c r="C92" s="712"/>
      <c r="D92" s="712"/>
      <c r="E92" s="713"/>
      <c r="F92" s="1"/>
    </row>
    <row r="93" spans="1:7" ht="13.5" thickBot="1" x14ac:dyDescent="0.25">
      <c r="A93" s="38"/>
      <c r="B93" s="38"/>
      <c r="C93" s="38"/>
      <c r="D93" s="38"/>
      <c r="E93" s="56"/>
      <c r="F93" s="1"/>
    </row>
    <row r="94" spans="1:7" ht="13.5" thickBot="1" x14ac:dyDescent="0.25">
      <c r="A94" s="214">
        <f>'BASE PLANILHAS'!A94</f>
        <v>5</v>
      </c>
      <c r="B94" s="696" t="str">
        <f>'BASE PLANILHAS'!B94:C94</f>
        <v>Insumos Diversos</v>
      </c>
      <c r="C94" s="698"/>
      <c r="D94" s="214" t="str">
        <f>'BASE PLANILHAS'!D94</f>
        <v>Referência</v>
      </c>
      <c r="E94" s="405" t="str">
        <f>'BASE PLANILHAS'!E94</f>
        <v>Valor (R$)</v>
      </c>
      <c r="F94" s="1"/>
    </row>
    <row r="95" spans="1:7" x14ac:dyDescent="0.2">
      <c r="A95" s="32" t="str">
        <f>'BASE PLANILHAS'!A95</f>
        <v>A</v>
      </c>
      <c r="B95" s="709" t="str">
        <f>'BASE PLANILHAS'!B95:C95</f>
        <v>Uniformes e EPIs</v>
      </c>
      <c r="C95" s="710"/>
      <c r="D95" s="292">
        <f>'Uniforme Apoio'!BO28</f>
        <v>94.380486111111111</v>
      </c>
      <c r="E95" s="41">
        <f>D95*$D$13</f>
        <v>94.380486111111111</v>
      </c>
      <c r="F95" s="19"/>
      <c r="G95" s="1"/>
    </row>
    <row r="96" spans="1:7" x14ac:dyDescent="0.2">
      <c r="A96" s="34" t="str">
        <f>'BASE PLANILHAS'!A96</f>
        <v>B</v>
      </c>
      <c r="B96" s="733" t="str">
        <f>'BASE PLANILHAS'!B96:C96</f>
        <v>Materiais de Consumo</v>
      </c>
      <c r="C96" s="702"/>
      <c r="D96" s="299">
        <v>0</v>
      </c>
      <c r="E96" s="23">
        <f>D96*$D$13</f>
        <v>0</v>
      </c>
      <c r="F96" s="19"/>
    </row>
    <row r="97" spans="1:8" x14ac:dyDescent="0.2">
      <c r="A97" s="250" t="str">
        <f>'BASE PLANILHAS'!A97</f>
        <v>C</v>
      </c>
      <c r="B97" s="734" t="str">
        <f>'BASE PLANILHAS'!B97:C97</f>
        <v>Máquinas e Equipamentos (depreciação)</v>
      </c>
      <c r="C97" s="700"/>
      <c r="D97" s="299">
        <v>0</v>
      </c>
      <c r="E97" s="23">
        <f t="shared" ref="E97" si="5">D97*$D$13</f>
        <v>0</v>
      </c>
      <c r="F97" s="19"/>
    </row>
    <row r="98" spans="1:8" x14ac:dyDescent="0.2">
      <c r="A98" s="250" t="str">
        <f>'BASE PLANILHAS'!A98</f>
        <v>D</v>
      </c>
      <c r="B98" s="734" t="str">
        <f>'BASE PLANILHAS'!B98:C98</f>
        <v>Produtos de Limpeza</v>
      </c>
      <c r="C98" s="700"/>
      <c r="D98" s="75">
        <v>0</v>
      </c>
      <c r="E98" s="216">
        <f>D98*$D$13</f>
        <v>0</v>
      </c>
      <c r="F98" s="19"/>
      <c r="H98" s="1"/>
    </row>
    <row r="99" spans="1:8" ht="13.5" thickBot="1" x14ac:dyDescent="0.25">
      <c r="A99" s="251" t="str">
        <f>'BASE PLANILHAS'!A99</f>
        <v>E</v>
      </c>
      <c r="B99" s="735" t="str">
        <f>'BASE PLANILHAS'!B99:C99</f>
        <v>Materiais de Higiene</v>
      </c>
      <c r="C99" s="719"/>
      <c r="D99" s="75">
        <v>0</v>
      </c>
      <c r="E99" s="215">
        <f>D99*$D$13</f>
        <v>0</v>
      </c>
      <c r="F99" s="19"/>
      <c r="H99" s="1"/>
    </row>
    <row r="100" spans="1:8" ht="13.5" customHeight="1" thickBot="1" x14ac:dyDescent="0.25">
      <c r="A100" s="736" t="str">
        <f>'BASE PLANILHAS'!A100:C100</f>
        <v>Total do Módulo 5</v>
      </c>
      <c r="B100" s="737"/>
      <c r="C100" s="737"/>
      <c r="D100" s="252"/>
      <c r="E100" s="49">
        <f>SUM(E95:E99)</f>
        <v>94.380486111111111</v>
      </c>
      <c r="F100" s="1"/>
    </row>
    <row r="101" spans="1:8" x14ac:dyDescent="0.2">
      <c r="A101" s="241"/>
      <c r="B101" s="240"/>
      <c r="C101" s="240"/>
      <c r="D101" s="240"/>
      <c r="E101" s="242"/>
      <c r="F101" s="1"/>
    </row>
    <row r="102" spans="1:8" x14ac:dyDescent="0.2">
      <c r="A102" s="711" t="str">
        <f>'BASE PLANILHAS'!A102:E102</f>
        <v>MÓDULO 6 – CUSTOS INDIRETOS, TRIBUTOS E LUCRO</v>
      </c>
      <c r="B102" s="712"/>
      <c r="C102" s="712"/>
      <c r="D102" s="712"/>
      <c r="E102" s="713"/>
      <c r="F102" s="1"/>
    </row>
    <row r="103" spans="1:8" ht="13.5" thickBot="1" x14ac:dyDescent="0.25">
      <c r="A103" s="54"/>
      <c r="B103" s="54"/>
      <c r="C103" s="54"/>
      <c r="D103" s="54"/>
      <c r="E103" s="39"/>
      <c r="F103" s="1"/>
    </row>
    <row r="104" spans="1:8" ht="13.5" thickBot="1" x14ac:dyDescent="0.25">
      <c r="A104" s="214">
        <f>'BASE PLANILHAS'!A104</f>
        <v>6</v>
      </c>
      <c r="B104" s="214" t="str">
        <f>'BASE PLANILHAS'!B104</f>
        <v>Custos Indiretos, Tributos e Lucro</v>
      </c>
      <c r="C104" s="697" t="str">
        <f>'BASE PLANILHAS'!C104:D104</f>
        <v>Referência</v>
      </c>
      <c r="D104" s="698"/>
      <c r="E104" s="405" t="str">
        <f>'BASE PLANILHAS'!E104</f>
        <v>Valor (R$)</v>
      </c>
    </row>
    <row r="105" spans="1:8" x14ac:dyDescent="0.2">
      <c r="A105" s="32" t="str">
        <f>'BASE PLANILHAS'!A105</f>
        <v>A</v>
      </c>
      <c r="B105" s="253" t="str">
        <f>'BASE PLANILHAS'!B105</f>
        <v>Custos Indiretos</v>
      </c>
      <c r="C105" s="302">
        <f>'BASE PLANILHAS'!C105</f>
        <v>0</v>
      </c>
      <c r="D105" s="303"/>
      <c r="E105" s="256">
        <f>$C105*$D$13</f>
        <v>0</v>
      </c>
      <c r="F105" s="61"/>
    </row>
    <row r="106" spans="1:8" x14ac:dyDescent="0.2">
      <c r="A106" s="34" t="str">
        <f>'BASE PLANILHAS'!A106</f>
        <v>B</v>
      </c>
      <c r="B106" s="257" t="str">
        <f>'BASE PLANILHAS'!B106</f>
        <v>Lucro</v>
      </c>
      <c r="C106" s="295">
        <f>'BASE PLANILHAS'!C106</f>
        <v>0</v>
      </c>
      <c r="D106" s="259"/>
      <c r="E106" s="263">
        <f>$C106*$D$13</f>
        <v>0</v>
      </c>
      <c r="F106" s="1"/>
    </row>
    <row r="107" spans="1:8" x14ac:dyDescent="0.2">
      <c r="A107" s="34" t="str">
        <f>'BASE PLANILHAS'!A107</f>
        <v>C</v>
      </c>
      <c r="B107" s="34" t="str">
        <f>'BASE PLANILHAS'!B107</f>
        <v>TRIBUTOS</v>
      </c>
      <c r="C107" s="260" t="str">
        <f>'BASE PLANILHAS'!C107</f>
        <v>%</v>
      </c>
      <c r="D107" s="304" t="str">
        <f>'BASE PLANILHAS'!D107</f>
        <v>%</v>
      </c>
      <c r="E107" s="57"/>
      <c r="F107" s="1"/>
    </row>
    <row r="108" spans="1:8" x14ac:dyDescent="0.2">
      <c r="A108" s="34" t="str">
        <f>'BASE PLANILHAS'!A108</f>
        <v>C.1</v>
      </c>
      <c r="B108" s="257" t="str">
        <f>'BASE PLANILHAS'!B108</f>
        <v>PIS</v>
      </c>
      <c r="C108" s="262">
        <f>'BASE PLANILHAS'!C108</f>
        <v>7.6</v>
      </c>
      <c r="D108" s="262">
        <f>((100/((100-($C$111))%)-100)*$C108)/($C$111)</f>
        <v>8.6609686609686669</v>
      </c>
      <c r="E108" s="263">
        <v>0</v>
      </c>
      <c r="F108" s="1"/>
    </row>
    <row r="109" spans="1:8" x14ac:dyDescent="0.2">
      <c r="A109" s="34" t="str">
        <f>'BASE PLANILHAS'!A109</f>
        <v>C.2</v>
      </c>
      <c r="B109" s="257" t="str">
        <f>'BASE PLANILHAS'!B109</f>
        <v>COFINS</v>
      </c>
      <c r="C109" s="262">
        <f>'BASE PLANILHAS'!C109</f>
        <v>1.65</v>
      </c>
      <c r="D109" s="262">
        <f>((100/((100-($C$111))%)-100)*$C109)/($C$111)</f>
        <v>1.8803418803418819</v>
      </c>
      <c r="E109" s="263">
        <v>0</v>
      </c>
      <c r="F109" s="1"/>
    </row>
    <row r="110" spans="1:8" x14ac:dyDescent="0.2">
      <c r="A110" s="34" t="str">
        <f>'BASE PLANILHAS'!A110</f>
        <v>C.3</v>
      </c>
      <c r="B110" s="257" t="str">
        <f>'BASE PLANILHAS'!B110</f>
        <v>ISS</v>
      </c>
      <c r="C110" s="294">
        <f>ISS!B47*100</f>
        <v>3</v>
      </c>
      <c r="D110" s="262">
        <f>((100/((100-($C$111))%)-100)*$C110)/($C$111)</f>
        <v>3.4188034188034218</v>
      </c>
      <c r="E110" s="264">
        <v>0</v>
      </c>
      <c r="F110" s="1"/>
    </row>
    <row r="111" spans="1:8" ht="13.5" thickBot="1" x14ac:dyDescent="0.25">
      <c r="A111" s="714" t="str">
        <f>'BASE PLANILHAS'!A111:B111</f>
        <v>Total Tributos</v>
      </c>
      <c r="B111" s="715">
        <f>'[1]BASE PLANILHAS'!A102:B102</f>
        <v>0</v>
      </c>
      <c r="C111" s="265">
        <f>SUM(C108:C110)</f>
        <v>12.25</v>
      </c>
      <c r="D111" s="265">
        <f>SUM(D108:D110)</f>
        <v>13.960113960113972</v>
      </c>
      <c r="E111" s="266">
        <f>((E105+E106+E100+E90+E70+E58+E21)*D111)%</f>
        <v>816.63571419803509</v>
      </c>
      <c r="F111" s="1"/>
    </row>
    <row r="112" spans="1:8" ht="13.5" thickBot="1" x14ac:dyDescent="0.25">
      <c r="A112" s="696" t="str">
        <f>'BASE PLANILHAS'!A112:D112</f>
        <v>Total do Módulo 6</v>
      </c>
      <c r="B112" s="697"/>
      <c r="C112" s="697"/>
      <c r="D112" s="698"/>
      <c r="E112" s="51">
        <f>SUM(E105:E111)</f>
        <v>816.63571419803509</v>
      </c>
      <c r="F112" s="1"/>
    </row>
    <row r="113" spans="1:8" x14ac:dyDescent="0.2">
      <c r="A113" s="267"/>
      <c r="B113" s="268"/>
      <c r="C113" s="268"/>
      <c r="D113" s="268"/>
      <c r="E113" s="59"/>
    </row>
    <row r="114" spans="1:8" x14ac:dyDescent="0.2">
      <c r="A114" s="738" t="str">
        <f>'BASE PLANILHAS'!A114:E114</f>
        <v>QUADRO RESUMO DO CUSTO POR EMPREGADO</v>
      </c>
      <c r="B114" s="739"/>
      <c r="C114" s="739"/>
      <c r="D114" s="739"/>
      <c r="E114" s="740"/>
      <c r="G114" s="3"/>
    </row>
    <row r="115" spans="1:8" ht="13.5" thickBot="1" x14ac:dyDescent="0.25">
      <c r="A115" s="409"/>
      <c r="B115" s="411"/>
      <c r="C115" s="411"/>
      <c r="D115" s="411"/>
      <c r="E115" s="412"/>
      <c r="G115" s="3"/>
    </row>
    <row r="116" spans="1:8" ht="13.5" thickBot="1" x14ac:dyDescent="0.25">
      <c r="A116" s="696" t="str">
        <f>'BASE PLANILHAS'!A116:D116</f>
        <v>Mão-de-Obra vinculada à execução contratual</v>
      </c>
      <c r="B116" s="697"/>
      <c r="C116" s="697"/>
      <c r="D116" s="698"/>
      <c r="E116" s="214" t="str">
        <f>'BASE PLANILHAS'!E116</f>
        <v>VALOR (R$)</v>
      </c>
      <c r="G116" s="1"/>
      <c r="H116" s="1"/>
    </row>
    <row r="117" spans="1:8" x14ac:dyDescent="0.2">
      <c r="A117" s="32" t="str">
        <f>'BASE PLANILHAS'!A117</f>
        <v>A</v>
      </c>
      <c r="B117" s="741" t="str">
        <f>'BASE PLANILHAS'!B117:D117</f>
        <v>MÓDULO 1 - COMPOSIÇÃO DA REMUNERAÇÃO</v>
      </c>
      <c r="C117" s="742"/>
      <c r="D117" s="743"/>
      <c r="E117" s="256">
        <f>E21</f>
        <v>2973.68</v>
      </c>
    </row>
    <row r="118" spans="1:8" x14ac:dyDescent="0.2">
      <c r="A118" s="34" t="str">
        <f>'BASE PLANILHAS'!A118</f>
        <v>B</v>
      </c>
      <c r="B118" s="744" t="str">
        <f>'BASE PLANILHAS'!B118:D118</f>
        <v>MÓDULO 2 – ENCARGOS E BENEFÍCIOS MENSAIS E DIÁRIOS</v>
      </c>
      <c r="C118" s="731"/>
      <c r="D118" s="732"/>
      <c r="E118" s="263">
        <f>E58</f>
        <v>2508.3131199999998</v>
      </c>
    </row>
    <row r="119" spans="1:8" x14ac:dyDescent="0.2">
      <c r="A119" s="34" t="str">
        <f>'BASE PLANILHAS'!A119</f>
        <v>C</v>
      </c>
      <c r="B119" s="745" t="str">
        <f>'BASE PLANILHAS'!B119:D119</f>
        <v>MÓDULO 3 – PROVISÃO PARA RESCISÃO</v>
      </c>
      <c r="C119" s="746"/>
      <c r="D119" s="747"/>
      <c r="E119" s="263">
        <f>E70</f>
        <v>163.77599503753086</v>
      </c>
      <c r="G119" s="3"/>
    </row>
    <row r="120" spans="1:8" x14ac:dyDescent="0.2">
      <c r="A120" s="34" t="str">
        <f>'BASE PLANILHAS'!A120</f>
        <v>D</v>
      </c>
      <c r="B120" s="744" t="str">
        <f>'BASE PLANILHAS'!B120:D120</f>
        <v>MÓDULO 4 – CUSTO DE REPOSIÇÃO DO PROFISSIONAL AUSENTE</v>
      </c>
      <c r="C120" s="731"/>
      <c r="D120" s="732"/>
      <c r="E120" s="263">
        <f>E90</f>
        <v>109.62867810666668</v>
      </c>
      <c r="G120" s="3"/>
    </row>
    <row r="121" spans="1:8" x14ac:dyDescent="0.2">
      <c r="A121" s="34" t="str">
        <f>'BASE PLANILHAS'!A121</f>
        <v>E</v>
      </c>
      <c r="B121" s="728" t="str">
        <f>'BASE PLANILHAS'!B121:D121</f>
        <v>MÓDULO 5 – INSUMOS DIVERSOS</v>
      </c>
      <c r="C121" s="729"/>
      <c r="D121" s="730"/>
      <c r="E121" s="263">
        <f>E100</f>
        <v>94.380486111111111</v>
      </c>
    </row>
    <row r="122" spans="1:8" x14ac:dyDescent="0.2">
      <c r="A122" s="34" t="str">
        <f>'BASE PLANILHAS'!A122</f>
        <v>-</v>
      </c>
      <c r="B122" s="722" t="str">
        <f>'BASE PLANILHAS'!B122:D122</f>
        <v>Subtotal (A + B + C + D + E)</v>
      </c>
      <c r="C122" s="723"/>
      <c r="D122" s="724"/>
      <c r="E122" s="60">
        <f>SUM(E117:E121)</f>
        <v>5849.778279255308</v>
      </c>
      <c r="F122" s="4"/>
      <c r="G122" s="2"/>
    </row>
    <row r="123" spans="1:8" ht="13.5" thickBot="1" x14ac:dyDescent="0.25">
      <c r="A123" s="36" t="str">
        <f>'BASE PLANILHAS'!A123</f>
        <v>F</v>
      </c>
      <c r="B123" s="725" t="str">
        <f>'BASE PLANILHAS'!B123:D123</f>
        <v>MÓDULO 6 – CUSTOS INDIRETOS, TRIBUTOS E LUCRO</v>
      </c>
      <c r="C123" s="726"/>
      <c r="D123" s="727"/>
      <c r="E123" s="24">
        <f>E112</f>
        <v>816.63571419803509</v>
      </c>
    </row>
    <row r="124" spans="1:8" ht="13.5" thickBot="1" x14ac:dyDescent="0.25">
      <c r="A124" s="696" t="str">
        <f>'BASE PLANILHAS'!A124:D124</f>
        <v xml:space="preserve">Custo Total </v>
      </c>
      <c r="B124" s="697"/>
      <c r="C124" s="697"/>
      <c r="D124" s="698"/>
      <c r="E124" s="49">
        <f>SUM(E122:E123)</f>
        <v>6666.4139934533432</v>
      </c>
      <c r="F124" s="4"/>
    </row>
    <row r="125" spans="1:8" ht="13.5" thickBot="1" x14ac:dyDescent="0.25">
      <c r="A125" s="696" t="str">
        <f>'BASE PLANILHAS'!A125:D125</f>
        <v xml:space="preserve">Custo Total Anual </v>
      </c>
      <c r="B125" s="697"/>
      <c r="C125" s="697"/>
      <c r="D125" s="698"/>
      <c r="E125" s="51">
        <f>E124*12</f>
        <v>79996.967921440111</v>
      </c>
      <c r="F125" s="4"/>
    </row>
    <row r="126" spans="1:8" hidden="1" x14ac:dyDescent="0.2">
      <c r="A126" s="414"/>
      <c r="B126" s="825"/>
      <c r="C126" s="825"/>
      <c r="D126" s="25"/>
      <c r="E126" s="25"/>
    </row>
    <row r="127" spans="1:8" ht="40.5" hidden="1" customHeight="1" thickBot="1" x14ac:dyDescent="0.25">
      <c r="A127" s="826"/>
      <c r="B127" s="827"/>
      <c r="C127" s="26"/>
      <c r="D127" s="8"/>
      <c r="E127" s="17"/>
    </row>
    <row r="128" spans="1:8" ht="12.75" hidden="1" customHeight="1" x14ac:dyDescent="0.2">
      <c r="A128" s="828"/>
      <c r="B128" s="829"/>
      <c r="C128" s="270"/>
      <c r="D128" s="271"/>
      <c r="E128" s="272"/>
    </row>
    <row r="129" spans="1:5" ht="12.75" hidden="1" customHeight="1" x14ac:dyDescent="0.2">
      <c r="A129" s="816"/>
      <c r="B129" s="817"/>
      <c r="C129" s="273"/>
      <c r="D129" s="274"/>
      <c r="E129" s="275"/>
    </row>
    <row r="130" spans="1:5" ht="12.75" hidden="1" customHeight="1" x14ac:dyDescent="0.2">
      <c r="A130" s="816"/>
      <c r="B130" s="817"/>
      <c r="C130" s="273"/>
      <c r="D130" s="274"/>
      <c r="E130" s="275"/>
    </row>
    <row r="131" spans="1:5" ht="12.75" hidden="1" customHeight="1" x14ac:dyDescent="0.2">
      <c r="A131" s="816"/>
      <c r="B131" s="817"/>
      <c r="C131" s="273"/>
      <c r="D131" s="274"/>
      <c r="E131" s="275"/>
    </row>
    <row r="132" spans="1:5" ht="12.75" hidden="1" customHeight="1" x14ac:dyDescent="0.2">
      <c r="A132" s="818"/>
      <c r="B132" s="819"/>
      <c r="C132" s="9"/>
      <c r="D132" s="10"/>
      <c r="E132" s="275"/>
    </row>
    <row r="133" spans="1:5" ht="13.5" hidden="1" customHeight="1" thickBot="1" x14ac:dyDescent="0.25">
      <c r="A133" s="820"/>
      <c r="B133" s="821"/>
      <c r="C133" s="276"/>
      <c r="D133" s="277"/>
      <c r="E133" s="278"/>
    </row>
    <row r="134" spans="1:5" ht="13.5" hidden="1" thickBot="1" x14ac:dyDescent="0.25">
      <c r="A134" s="822"/>
      <c r="B134" s="823"/>
      <c r="C134" s="823"/>
      <c r="D134" s="824"/>
      <c r="E134" s="11"/>
    </row>
    <row r="135" spans="1:5" hidden="1" x14ac:dyDescent="0.2">
      <c r="A135" s="7"/>
      <c r="B135" s="7"/>
      <c r="C135" s="7"/>
      <c r="D135" s="7"/>
      <c r="E135" s="7"/>
    </row>
    <row r="136" spans="1:5" hidden="1" x14ac:dyDescent="0.2">
      <c r="A136" s="414"/>
      <c r="B136" s="825"/>
      <c r="C136" s="825"/>
      <c r="D136" s="25"/>
      <c r="E136" s="25"/>
    </row>
    <row r="137" spans="1:5" ht="13.5" hidden="1" thickBot="1" x14ac:dyDescent="0.25">
      <c r="A137" s="798"/>
      <c r="B137" s="799"/>
      <c r="C137" s="799"/>
      <c r="D137" s="799"/>
      <c r="E137" s="800"/>
    </row>
    <row r="138" spans="1:5" ht="13.5" hidden="1" thickBot="1" x14ac:dyDescent="0.25">
      <c r="A138" s="279"/>
      <c r="B138" s="801"/>
      <c r="C138" s="802"/>
      <c r="D138" s="803"/>
      <c r="E138" s="17"/>
    </row>
    <row r="139" spans="1:5" hidden="1" x14ac:dyDescent="0.2">
      <c r="A139" s="280"/>
      <c r="B139" s="804"/>
      <c r="C139" s="805"/>
      <c r="D139" s="806"/>
      <c r="E139" s="281"/>
    </row>
    <row r="140" spans="1:5" hidden="1" x14ac:dyDescent="0.2">
      <c r="A140" s="282"/>
      <c r="B140" s="807"/>
      <c r="C140" s="808"/>
      <c r="D140" s="809"/>
      <c r="E140" s="283"/>
    </row>
    <row r="141" spans="1:5" ht="13.5" hidden="1" thickBot="1" x14ac:dyDescent="0.25">
      <c r="A141" s="282"/>
      <c r="B141" s="810"/>
      <c r="C141" s="811"/>
      <c r="D141" s="812"/>
      <c r="E141" s="283"/>
    </row>
    <row r="142" spans="1:5" ht="13.5" hidden="1" thickBot="1" x14ac:dyDescent="0.25">
      <c r="A142" s="813"/>
      <c r="B142" s="814"/>
      <c r="C142" s="814"/>
      <c r="D142" s="815"/>
      <c r="E142" s="11"/>
    </row>
    <row r="143" spans="1:5" hidden="1" x14ac:dyDescent="0.2">
      <c r="A143" s="284"/>
      <c r="B143" s="7"/>
      <c r="C143" s="7"/>
      <c r="D143" s="7"/>
      <c r="E143" s="7"/>
    </row>
    <row r="144" spans="1:5" hidden="1" x14ac:dyDescent="0.2">
      <c r="A144" s="7"/>
      <c r="B144" s="7"/>
      <c r="C144" s="7"/>
      <c r="D144" s="7"/>
      <c r="E144" s="7"/>
    </row>
    <row r="145" spans="1:8" hidden="1" x14ac:dyDescent="0.2">
      <c r="A145" s="7"/>
      <c r="B145" s="7"/>
      <c r="C145" s="7"/>
      <c r="D145" s="7"/>
      <c r="E145" s="7"/>
    </row>
    <row r="146" spans="1:8" x14ac:dyDescent="0.2">
      <c r="A146" s="13"/>
      <c r="B146" s="13"/>
      <c r="C146" s="7"/>
      <c r="D146" s="7"/>
      <c r="E146" s="30"/>
      <c r="F146" s="4"/>
    </row>
    <row r="147" spans="1:8" x14ac:dyDescent="0.2">
      <c r="A147" s="14"/>
      <c r="B147" s="13"/>
      <c r="C147" s="7"/>
      <c r="D147" s="7"/>
      <c r="E147" s="69"/>
      <c r="F147" s="4"/>
      <c r="H147" s="4"/>
    </row>
    <row r="148" spans="1:8" x14ac:dyDescent="0.2">
      <c r="A148" s="7"/>
      <c r="B148" s="7"/>
      <c r="C148" s="7"/>
      <c r="D148" s="7"/>
      <c r="E148" s="15"/>
      <c r="H148" s="4"/>
    </row>
    <row r="149" spans="1:8" x14ac:dyDescent="0.2">
      <c r="A149" s="7"/>
      <c r="B149" s="7"/>
      <c r="C149" s="7"/>
      <c r="D149" s="7"/>
      <c r="E149" s="15"/>
    </row>
    <row r="150" spans="1:8" x14ac:dyDescent="0.2">
      <c r="A150" s="4"/>
      <c r="E150" s="4"/>
    </row>
    <row r="151" spans="1:8" x14ac:dyDescent="0.2">
      <c r="A151" s="4"/>
    </row>
  </sheetData>
  <sheetProtection sheet="1" objects="1" scenarios="1"/>
  <mergeCells count="115">
    <mergeCell ref="A142:D142"/>
    <mergeCell ref="B136:C136"/>
    <mergeCell ref="A137:E137"/>
    <mergeCell ref="B138:D138"/>
    <mergeCell ref="B139:D139"/>
    <mergeCell ref="B140:D140"/>
    <mergeCell ref="B141:D141"/>
    <mergeCell ref="A129:B129"/>
    <mergeCell ref="A130:B130"/>
    <mergeCell ref="A131:B131"/>
    <mergeCell ref="A132:B132"/>
    <mergeCell ref="A133:B133"/>
    <mergeCell ref="A134:D134"/>
    <mergeCell ref="B123:D123"/>
    <mergeCell ref="A124:D124"/>
    <mergeCell ref="A125:D125"/>
    <mergeCell ref="B126:C126"/>
    <mergeCell ref="A127:B127"/>
    <mergeCell ref="A128:B128"/>
    <mergeCell ref="B117:D117"/>
    <mergeCell ref="B118:D118"/>
    <mergeCell ref="B119:D119"/>
    <mergeCell ref="B120:D120"/>
    <mergeCell ref="B121:D121"/>
    <mergeCell ref="B122:D122"/>
    <mergeCell ref="A102:E102"/>
    <mergeCell ref="C104:D104"/>
    <mergeCell ref="A111:B111"/>
    <mergeCell ref="A112:D112"/>
    <mergeCell ref="A114:E114"/>
    <mergeCell ref="A116:D116"/>
    <mergeCell ref="B95:C95"/>
    <mergeCell ref="B96:C96"/>
    <mergeCell ref="B97:C97"/>
    <mergeCell ref="B98:C98"/>
    <mergeCell ref="B99:C99"/>
    <mergeCell ref="A100:C100"/>
    <mergeCell ref="B87:C87"/>
    <mergeCell ref="B88:C88"/>
    <mergeCell ref="B89:C89"/>
    <mergeCell ref="A90:C90"/>
    <mergeCell ref="A92:E92"/>
    <mergeCell ref="B94:C94"/>
    <mergeCell ref="B79:C79"/>
    <mergeCell ref="B80:C80"/>
    <mergeCell ref="A81:C81"/>
    <mergeCell ref="B83:C83"/>
    <mergeCell ref="B84:C84"/>
    <mergeCell ref="A85:C85"/>
    <mergeCell ref="A72:E72"/>
    <mergeCell ref="B74:C74"/>
    <mergeCell ref="B75:C75"/>
    <mergeCell ref="B76:C76"/>
    <mergeCell ref="B77:C77"/>
    <mergeCell ref="B78:C78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  <mergeCell ref="B16:C16"/>
    <mergeCell ref="B17:C17"/>
    <mergeCell ref="B18:C18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84" sqref="D84:E84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9" x14ac:dyDescent="0.2">
      <c r="A1" s="752" t="str">
        <f>'BASE PLANILHAS'!A1:E1</f>
        <v>ANEXO VI - PLANILHA DE COMPOSIÇÃO DE CUSTOS</v>
      </c>
      <c r="B1" s="753"/>
      <c r="C1" s="753"/>
      <c r="D1" s="753"/>
      <c r="E1" s="754"/>
    </row>
    <row r="2" spans="1:9" ht="13.5" thickBot="1" x14ac:dyDescent="0.25">
      <c r="A2" s="174"/>
      <c r="B2" s="221"/>
      <c r="C2" s="221"/>
      <c r="D2" s="222"/>
      <c r="E2" s="223"/>
      <c r="F2" s="54"/>
      <c r="G2" s="54"/>
      <c r="H2" s="54"/>
    </row>
    <row r="3" spans="1:9" ht="13.5" thickBot="1" x14ac:dyDescent="0.25">
      <c r="A3" s="755" t="str">
        <f>'BASE PLANILHAS'!A3:E3</f>
        <v>Dados para composição dos custos referentes à mão-de-obra</v>
      </c>
      <c r="B3" s="756"/>
      <c r="C3" s="756"/>
      <c r="D3" s="756"/>
      <c r="E3" s="757"/>
      <c r="F3" s="54"/>
      <c r="G3" s="54"/>
      <c r="H3" s="54"/>
    </row>
    <row r="4" spans="1:9" x14ac:dyDescent="0.2">
      <c r="A4" s="64" t="str">
        <f>'BASE PLANILHAS'!A4</f>
        <v>A</v>
      </c>
      <c r="B4" s="758" t="str">
        <f>'BASE PLANILHAS'!B4:D4</f>
        <v>Localidade</v>
      </c>
      <c r="C4" s="759"/>
      <c r="D4" s="760"/>
      <c r="E4" s="297" t="str">
        <f>CCT!A124</f>
        <v>Nova Lima</v>
      </c>
      <c r="F4" s="54"/>
      <c r="G4" s="54"/>
      <c r="H4" s="54"/>
    </row>
    <row r="5" spans="1:9" x14ac:dyDescent="0.2">
      <c r="A5" s="34" t="str">
        <f>'BASE PLANILHAS'!A5</f>
        <v>B</v>
      </c>
      <c r="B5" s="761" t="str">
        <f>'BASE PLANILHAS'!B5:D5</f>
        <v>Tipo de serviço</v>
      </c>
      <c r="C5" s="762"/>
      <c r="D5" s="763"/>
      <c r="E5" s="33" t="str">
        <f>'BASE PLANILHAS'!E5</f>
        <v>Apoio Administrativo</v>
      </c>
      <c r="F5" s="54"/>
      <c r="G5" s="54"/>
      <c r="H5" s="54"/>
    </row>
    <row r="6" spans="1:9" x14ac:dyDescent="0.2">
      <c r="A6" s="34" t="str">
        <f>'BASE PLANILHAS'!A6</f>
        <v>C</v>
      </c>
      <c r="B6" s="745" t="str">
        <f>'BASE PLANILHAS'!B6:D6</f>
        <v>Salário Nominativo da Categoria Profissional</v>
      </c>
      <c r="C6" s="746"/>
      <c r="D6" s="747"/>
      <c r="E6" s="297">
        <f>CCT!H124</f>
        <v>1393</v>
      </c>
      <c r="F6" s="54"/>
      <c r="G6" s="54"/>
      <c r="H6" s="54"/>
    </row>
    <row r="7" spans="1:9" x14ac:dyDescent="0.2">
      <c r="A7" s="34" t="str">
        <f>'BASE PLANILHAS'!A7</f>
        <v>D</v>
      </c>
      <c r="B7" s="745" t="str">
        <f>'BASE PLANILHAS'!B7:D7</f>
        <v>Categoria profissional (vinculada à execução contratual)</v>
      </c>
      <c r="C7" s="746"/>
      <c r="D7" s="747"/>
      <c r="E7" s="298" t="str">
        <f>CCT!B124</f>
        <v>Porteiro - 12 x 36 - Diurno</v>
      </c>
      <c r="G7" s="1"/>
    </row>
    <row r="8" spans="1:9" ht="13.5" thickBot="1" x14ac:dyDescent="0.25">
      <c r="A8" s="36" t="str">
        <f>'BASE PLANILHAS'!A8</f>
        <v>E</v>
      </c>
      <c r="B8" s="764" t="str">
        <f>'BASE PLANILHAS'!B8:D8</f>
        <v>Data base da categoria (dia/mês/ano)</v>
      </c>
      <c r="C8" s="765"/>
      <c r="D8" s="766"/>
      <c r="E8" s="225">
        <f>CCT!P124</f>
        <v>43101</v>
      </c>
      <c r="F8" s="63"/>
    </row>
    <row r="9" spans="1:9" x14ac:dyDescent="0.2">
      <c r="A9" s="226"/>
      <c r="B9" s="100"/>
      <c r="C9" s="100"/>
      <c r="D9" s="100"/>
      <c r="E9" s="227"/>
      <c r="F9" s="63"/>
      <c r="H9" s="1"/>
    </row>
    <row r="10" spans="1:9" x14ac:dyDescent="0.2">
      <c r="A10" s="711" t="str">
        <f>'BASE PLANILHAS'!A10:E10</f>
        <v>MÓDULO 1 - COMPOSIÇÃO DA REMUNERAÇÃO</v>
      </c>
      <c r="B10" s="712"/>
      <c r="C10" s="712"/>
      <c r="D10" s="712"/>
      <c r="E10" s="713"/>
      <c r="F10" s="70"/>
    </row>
    <row r="11" spans="1:9" ht="13.5" thickBot="1" x14ac:dyDescent="0.25">
      <c r="A11" s="37"/>
      <c r="B11" s="38"/>
      <c r="C11" s="38"/>
      <c r="D11" s="38"/>
      <c r="E11" s="39"/>
      <c r="F11" s="1"/>
    </row>
    <row r="12" spans="1:9" ht="13.5" thickBot="1" x14ac:dyDescent="0.25">
      <c r="A12" s="214">
        <f>'BASE PLANILHAS'!A12</f>
        <v>1</v>
      </c>
      <c r="B12" s="696" t="str">
        <f>'BASE PLANILHAS'!B12:C12</f>
        <v>Composição da Remuneração</v>
      </c>
      <c r="C12" s="698"/>
      <c r="D12" s="405" t="str">
        <f>'BASE PLANILHAS'!D12</f>
        <v>Referência</v>
      </c>
      <c r="E12" s="405" t="str">
        <f>'BASE PLANILHAS'!E12</f>
        <v>Valor (R$)</v>
      </c>
      <c r="G12" s="1"/>
      <c r="I12" s="1"/>
    </row>
    <row r="13" spans="1:9" x14ac:dyDescent="0.2">
      <c r="A13" s="40" t="str">
        <f>'BASE PLANILHAS'!A13</f>
        <v>A</v>
      </c>
      <c r="B13" s="720" t="str">
        <f>'BASE PLANILHAS'!B13:C13</f>
        <v>Salário Base</v>
      </c>
      <c r="C13" s="721"/>
      <c r="D13" s="83">
        <v>1</v>
      </c>
      <c r="E13" s="41">
        <f>E6*D13</f>
        <v>1393</v>
      </c>
    </row>
    <row r="14" spans="1:9" x14ac:dyDescent="0.2">
      <c r="A14" s="34" t="str">
        <f>'BASE PLANILHAS'!A14</f>
        <v>B</v>
      </c>
      <c r="B14" s="699" t="str">
        <f>'BASE PLANILHAS'!B14:C14</f>
        <v xml:space="preserve">Adicional Periculosidade </v>
      </c>
      <c r="C14" s="700"/>
      <c r="D14" s="291">
        <v>0</v>
      </c>
      <c r="E14" s="216">
        <f t="shared" ref="E14:E19" si="0">D14*$E$13</f>
        <v>0</v>
      </c>
      <c r="G14" s="1"/>
    </row>
    <row r="15" spans="1:9" x14ac:dyDescent="0.2">
      <c r="A15" s="34" t="str">
        <f>'BASE PLANILHAS'!A15</f>
        <v>C</v>
      </c>
      <c r="B15" s="699" t="str">
        <f>'BASE PLANILHAS'!B15:C15</f>
        <v>Adicional Insalubridade</v>
      </c>
      <c r="C15" s="700"/>
      <c r="D15" s="296">
        <v>0</v>
      </c>
      <c r="E15" s="55">
        <f>D15*$D$13</f>
        <v>0</v>
      </c>
      <c r="G15" s="1"/>
    </row>
    <row r="16" spans="1:9" x14ac:dyDescent="0.2">
      <c r="A16" s="34" t="str">
        <f>'BASE PLANILHAS'!A16</f>
        <v>D</v>
      </c>
      <c r="B16" s="701" t="str">
        <f>'BASE PLANILHAS'!B16:C16</f>
        <v>Adicional Noturno</v>
      </c>
      <c r="C16" s="702"/>
      <c r="D16" s="42">
        <v>0</v>
      </c>
      <c r="E16" s="216">
        <f t="shared" si="0"/>
        <v>0</v>
      </c>
      <c r="G16" s="1"/>
    </row>
    <row r="17" spans="1:9" x14ac:dyDescent="0.2">
      <c r="A17" s="34" t="str">
        <f>'BASE PLANILHAS'!A17</f>
        <v>E</v>
      </c>
      <c r="B17" s="699" t="str">
        <f>'BASE PLANILHAS'!B17:C17</f>
        <v>Adicional de Hora Noturna Reduzida</v>
      </c>
      <c r="C17" s="700"/>
      <c r="D17" s="42">
        <v>0</v>
      </c>
      <c r="E17" s="216">
        <f t="shared" si="0"/>
        <v>0</v>
      </c>
    </row>
    <row r="18" spans="1:9" x14ac:dyDescent="0.2">
      <c r="A18" s="34" t="str">
        <f>'BASE PLANILHAS'!A18</f>
        <v>F</v>
      </c>
      <c r="B18" s="699" t="str">
        <f>'BASE PLANILHAS'!B18:C18</f>
        <v>Intervalo Intrajornada</v>
      </c>
      <c r="C18" s="700"/>
      <c r="D18" s="291">
        <v>0</v>
      </c>
      <c r="E18" s="216">
        <f>D18*$E$13</f>
        <v>0</v>
      </c>
    </row>
    <row r="19" spans="1:9" x14ac:dyDescent="0.2">
      <c r="A19" s="64" t="str">
        <f>'BASE PLANILHAS'!A19</f>
        <v>G</v>
      </c>
      <c r="B19" s="701" t="str">
        <f>'BASE PLANILHAS'!B19:C19</f>
        <v>Feriado Nacional - Súmula 444/2012 - TST</v>
      </c>
      <c r="C19" s="702"/>
      <c r="D19" s="291">
        <v>0</v>
      </c>
      <c r="E19" s="216">
        <f t="shared" si="0"/>
        <v>0</v>
      </c>
    </row>
    <row r="20" spans="1:9" ht="13.5" thickBot="1" x14ac:dyDescent="0.25">
      <c r="A20" s="36" t="str">
        <f>'BASE PLANILHAS'!A20</f>
        <v>H</v>
      </c>
      <c r="B20" s="716" t="str">
        <f>'BASE PLANILHAS'!B20:C20</f>
        <v>Adicional de Acúmulo de função</v>
      </c>
      <c r="C20" s="717"/>
      <c r="D20" s="42">
        <v>0</v>
      </c>
      <c r="E20" s="215">
        <f>D20*$E$13</f>
        <v>0</v>
      </c>
    </row>
    <row r="21" spans="1:9" ht="13.5" thickBot="1" x14ac:dyDescent="0.25">
      <c r="A21" s="696" t="str">
        <f>'BASE PLANILHAS'!A21:D21</f>
        <v>Total do Módulo 1</v>
      </c>
      <c r="B21" s="697"/>
      <c r="C21" s="697"/>
      <c r="D21" s="698"/>
      <c r="E21" s="51">
        <f>SUM(E13:E20)</f>
        <v>1393</v>
      </c>
    </row>
    <row r="22" spans="1:9" x14ac:dyDescent="0.2">
      <c r="A22" s="409"/>
      <c r="B22" s="410"/>
      <c r="C22" s="410"/>
      <c r="D22" s="410"/>
      <c r="E22" s="44"/>
      <c r="F22" s="1"/>
    </row>
    <row r="23" spans="1:9" x14ac:dyDescent="0.2">
      <c r="A23" s="711" t="str">
        <f>'BASE PLANILHAS'!A23:E23</f>
        <v>MÓDULO 2 – ENCARGOS E BENEFÍCIOS MENSAIS E DIÁRIOS</v>
      </c>
      <c r="B23" s="712"/>
      <c r="C23" s="712"/>
      <c r="D23" s="712"/>
      <c r="E23" s="713"/>
      <c r="F23" s="1"/>
    </row>
    <row r="24" spans="1:9" ht="13.5" thickBot="1" x14ac:dyDescent="0.25">
      <c r="A24" s="406"/>
      <c r="B24" s="407"/>
      <c r="C24" s="407"/>
      <c r="D24" s="407"/>
      <c r="E24" s="408"/>
      <c r="F24" s="1"/>
    </row>
    <row r="25" spans="1:9" ht="13.5" thickBot="1" x14ac:dyDescent="0.25">
      <c r="A25" s="214" t="str">
        <f>'BASE PLANILHAS'!A25</f>
        <v>2.1</v>
      </c>
      <c r="B25" s="696" t="str">
        <f>'BASE PLANILHAS'!B25:C25</f>
        <v>Submódulo 2.1 - Encargos Previdenciários, FGTS e Outras Contribuições</v>
      </c>
      <c r="C25" s="698"/>
      <c r="D25" s="214" t="str">
        <f>'BASE PLANILHAS'!D25</f>
        <v>Referência</v>
      </c>
      <c r="E25" s="214" t="str">
        <f>'BASE PLANILHAS'!E25</f>
        <v>Valor (R$)</v>
      </c>
    </row>
    <row r="26" spans="1:9" x14ac:dyDescent="0.2">
      <c r="A26" s="40" t="str">
        <f>'BASE PLANILHAS'!A26</f>
        <v>A</v>
      </c>
      <c r="B26" s="708" t="str">
        <f>'BASE PLANILHAS'!B26:C26</f>
        <v>INSS</v>
      </c>
      <c r="C26" s="710"/>
      <c r="D26" s="73">
        <f>'BASE PLANILHAS'!D26</f>
        <v>0.2</v>
      </c>
      <c r="E26" s="74">
        <f>$E$21*D26</f>
        <v>278.60000000000002</v>
      </c>
    </row>
    <row r="27" spans="1:9" x14ac:dyDescent="0.2">
      <c r="A27" s="34" t="str">
        <f>'BASE PLANILHAS'!A27</f>
        <v>B</v>
      </c>
      <c r="B27" s="701" t="str">
        <f>'BASE PLANILHAS'!B27:C27</f>
        <v>SESI OU SENAC</v>
      </c>
      <c r="C27" s="702"/>
      <c r="D27" s="18">
        <f>'BASE PLANILHAS'!D27</f>
        <v>1.4999999999999999E-2</v>
      </c>
      <c r="E27" s="23">
        <f>$E$21*D27</f>
        <v>20.895</v>
      </c>
    </row>
    <row r="28" spans="1:9" x14ac:dyDescent="0.2">
      <c r="A28" s="34" t="str">
        <f>'BASE PLANILHAS'!A28</f>
        <v>C</v>
      </c>
      <c r="B28" s="748" t="str">
        <f>'BASE PLANILHAS'!B28:C28</f>
        <v>SENAI OU SENAC</v>
      </c>
      <c r="C28" s="749"/>
      <c r="D28" s="18">
        <f>'BASE PLANILHAS'!D28</f>
        <v>0.01</v>
      </c>
      <c r="E28" s="23">
        <f>$E$21*D28</f>
        <v>13.93</v>
      </c>
    </row>
    <row r="29" spans="1:9" x14ac:dyDescent="0.2">
      <c r="A29" s="34" t="str">
        <f>'BASE PLANILHAS'!A29</f>
        <v>D</v>
      </c>
      <c r="B29" s="699" t="str">
        <f>'BASE PLANILHAS'!B29:C29</f>
        <v>INCRA</v>
      </c>
      <c r="C29" s="700"/>
      <c r="D29" s="18">
        <f>'BASE PLANILHAS'!D29</f>
        <v>2E-3</v>
      </c>
      <c r="E29" s="23">
        <f t="shared" ref="E29:E32" si="1">$E$21*D29</f>
        <v>2.786</v>
      </c>
    </row>
    <row r="30" spans="1:9" x14ac:dyDescent="0.2">
      <c r="A30" s="34" t="str">
        <f>'BASE PLANILHAS'!A30</f>
        <v>E</v>
      </c>
      <c r="B30" s="699" t="str">
        <f>'BASE PLANILHAS'!B30:C30</f>
        <v>Salário Educação</v>
      </c>
      <c r="C30" s="700"/>
      <c r="D30" s="18">
        <f>'BASE PLANILHAS'!D30</f>
        <v>2.5000000000000001E-2</v>
      </c>
      <c r="E30" s="23">
        <f t="shared" si="1"/>
        <v>34.825000000000003</v>
      </c>
    </row>
    <row r="31" spans="1:9" x14ac:dyDescent="0.2">
      <c r="A31" s="34" t="str">
        <f>'BASE PLANILHAS'!A31</f>
        <v>F</v>
      </c>
      <c r="B31" s="699" t="str">
        <f>'BASE PLANILHAS'!B31:C31</f>
        <v>FGTS</v>
      </c>
      <c r="C31" s="700"/>
      <c r="D31" s="18">
        <f>'BASE PLANILHAS'!D31</f>
        <v>0.08</v>
      </c>
      <c r="E31" s="23">
        <f t="shared" si="1"/>
        <v>111.44</v>
      </c>
    </row>
    <row r="32" spans="1:9" x14ac:dyDescent="0.2">
      <c r="A32" s="34" t="str">
        <f>'BASE PLANILHAS'!A32</f>
        <v>G</v>
      </c>
      <c r="B32" s="699" t="str">
        <f>'BASE PLANILHAS'!B32:C32</f>
        <v>RAT</v>
      </c>
      <c r="C32" s="700"/>
      <c r="D32" s="18">
        <f>'BASE PLANILHAS'!D32</f>
        <v>0.03</v>
      </c>
      <c r="E32" s="23">
        <f t="shared" si="1"/>
        <v>41.79</v>
      </c>
      <c r="I32" s="1"/>
    </row>
    <row r="33" spans="1:14" ht="13.5" thickBot="1" x14ac:dyDescent="0.25">
      <c r="A33" s="34" t="str">
        <f>'BASE PLANILHAS'!A33</f>
        <v>H</v>
      </c>
      <c r="B33" s="701" t="str">
        <f>'BASE PLANILHAS'!B33:C33</f>
        <v>SEBRAE</v>
      </c>
      <c r="C33" s="702"/>
      <c r="D33" s="18">
        <f>'BASE PLANILHAS'!D33</f>
        <v>6.0000000000000001E-3</v>
      </c>
      <c r="E33" s="23">
        <f>$E$21*D33</f>
        <v>8.3580000000000005</v>
      </c>
    </row>
    <row r="34" spans="1:14" ht="13.5" thickBot="1" x14ac:dyDescent="0.25">
      <c r="A34" s="696" t="str">
        <f>'BASE PLANILHAS'!A34:C34</f>
        <v>Total do Submódulo 2.1</v>
      </c>
      <c r="B34" s="697"/>
      <c r="C34" s="698"/>
      <c r="D34" s="50">
        <f>'BASE PLANILHAS'!D34</f>
        <v>0.3680000000000001</v>
      </c>
      <c r="E34" s="51">
        <f>SUM(E26:E33)</f>
        <v>512.62400000000002</v>
      </c>
      <c r="F34" s="1"/>
      <c r="G34" s="66"/>
    </row>
    <row r="35" spans="1:14" ht="13.5" thickBot="1" x14ac:dyDescent="0.25">
      <c r="A35" s="403"/>
      <c r="B35" s="404"/>
      <c r="C35" s="404"/>
      <c r="D35" s="236"/>
      <c r="E35" s="45"/>
      <c r="F35" s="1"/>
      <c r="G35" s="66"/>
    </row>
    <row r="36" spans="1:14" ht="13.5" thickBot="1" x14ac:dyDescent="0.25">
      <c r="A36" s="214" t="str">
        <f>'BASE PLANILHAS'!A36</f>
        <v>2.2</v>
      </c>
      <c r="B36" s="696" t="str">
        <f>'BASE PLANILHAS'!B36:C36</f>
        <v>Submódulo 2.2 - 13º Salário, Férias e Adicional de Férias</v>
      </c>
      <c r="C36" s="698"/>
      <c r="D36" s="214" t="str">
        <f>'BASE PLANILHAS'!D36</f>
        <v>Referência</v>
      </c>
      <c r="E36" s="405" t="str">
        <f>'BASE PLANILHAS'!E36</f>
        <v>Valor (R$)</v>
      </c>
    </row>
    <row r="37" spans="1:14" x14ac:dyDescent="0.2">
      <c r="A37" s="32" t="str">
        <f>'BASE PLANILHAS'!A37</f>
        <v>A</v>
      </c>
      <c r="B37" s="701" t="str">
        <f>'BASE PLANILHAS'!B37:C37</f>
        <v>13º salário (titular)</v>
      </c>
      <c r="C37" s="702"/>
      <c r="D37" s="65">
        <f>'BASE PLANILHAS'!D37</f>
        <v>8.3333333333333329E-2</v>
      </c>
      <c r="E37" s="41">
        <f>$E$21*D37</f>
        <v>116.08333333333333</v>
      </c>
      <c r="F37" s="1"/>
    </row>
    <row r="38" spans="1:14" ht="13.5" thickBot="1" x14ac:dyDescent="0.25">
      <c r="A38" s="36" t="str">
        <f>'BASE PLANILHAS'!A38</f>
        <v>B</v>
      </c>
      <c r="B38" s="716" t="str">
        <f>'BASE PLANILHAS'!B38:C38</f>
        <v>Férias e Adicional de Férias (titular)</v>
      </c>
      <c r="C38" s="717"/>
      <c r="D38" s="71">
        <f>'BASE PLANILHAS'!D38</f>
        <v>0.1111111111111111</v>
      </c>
      <c r="E38" s="72">
        <f>D38*$E$21</f>
        <v>154.77777777777777</v>
      </c>
      <c r="F38" s="1"/>
      <c r="H38" s="1"/>
    </row>
    <row r="39" spans="1:14" ht="13.5" thickBot="1" x14ac:dyDescent="0.25">
      <c r="A39" s="67"/>
      <c r="B39" s="696" t="str">
        <f>'BASE PLANILHAS'!B39:C39</f>
        <v>Subtotal</v>
      </c>
      <c r="C39" s="698"/>
      <c r="D39" s="16">
        <f>'BASE PLANILHAS'!D39</f>
        <v>0.19444444444444442</v>
      </c>
      <c r="E39" s="45">
        <f>D39*$E$21</f>
        <v>270.86111111111109</v>
      </c>
      <c r="F39" s="1"/>
      <c r="H39" s="1"/>
    </row>
    <row r="40" spans="1:14" ht="13.5" thickBot="1" x14ac:dyDescent="0.25">
      <c r="A40" s="214" t="str">
        <f>'BASE PLANILHAS'!A40</f>
        <v>C</v>
      </c>
      <c r="B40" s="750" t="str">
        <f>'BASE PLANILHAS'!B40:C40</f>
        <v>Incidência do Submódulo 2.1 sobre 13º Salário, Férias e Adicional de Férias</v>
      </c>
      <c r="C40" s="751"/>
      <c r="D40" s="46">
        <f>'BASE PLANILHAS'!D40</f>
        <v>7.1555555555555567E-2</v>
      </c>
      <c r="E40" s="47">
        <f>D40*$E$21</f>
        <v>99.676888888888911</v>
      </c>
      <c r="F40" s="29"/>
      <c r="H40" s="1"/>
    </row>
    <row r="41" spans="1:14" ht="13.5" thickBot="1" x14ac:dyDescent="0.25">
      <c r="A41" s="696" t="str">
        <f>'BASE PLANILHAS'!A41:C41</f>
        <v>Total do Submódulo 2.2</v>
      </c>
      <c r="B41" s="697"/>
      <c r="C41" s="698"/>
      <c r="D41" s="48">
        <f>'BASE PLANILHAS'!D41</f>
        <v>0.26600000000000001</v>
      </c>
      <c r="E41" s="49">
        <f>SUM(E39:E40)</f>
        <v>370.53800000000001</v>
      </c>
      <c r="F41" s="29"/>
    </row>
    <row r="42" spans="1:14" ht="13.5" thickBot="1" x14ac:dyDescent="0.25">
      <c r="A42" s="237"/>
      <c r="B42" s="238"/>
      <c r="C42" s="238"/>
      <c r="D42" s="238"/>
      <c r="E42" s="239"/>
      <c r="F42" s="1"/>
    </row>
    <row r="43" spans="1:14" ht="13.5" thickBot="1" x14ac:dyDescent="0.25">
      <c r="A43" s="52" t="str">
        <f>'BASE PLANILHAS'!A43</f>
        <v>2.3</v>
      </c>
      <c r="B43" s="696" t="str">
        <f>'BASE PLANILHAS'!B43:C43</f>
        <v>Submódulo 2.3 - Benefícios Mensais e Diários</v>
      </c>
      <c r="C43" s="698"/>
      <c r="D43" s="405" t="str">
        <f>'BASE PLANILHAS'!D43</f>
        <v>Referência</v>
      </c>
      <c r="E43" s="405" t="str">
        <f>'BASE PLANILHAS'!E43</f>
        <v>Valor (R$)</v>
      </c>
    </row>
    <row r="44" spans="1:14" x14ac:dyDescent="0.2">
      <c r="A44" s="32" t="str">
        <f>'BASE PLANILHAS'!A44</f>
        <v>A</v>
      </c>
      <c r="B44" s="708" t="str">
        <f>'BASE PLANILHAS'!B44:C44</f>
        <v>Vale - Transporte (Descontada parcela do empregado)</v>
      </c>
      <c r="C44" s="710"/>
      <c r="D44" s="292">
        <f>VT!D47</f>
        <v>4.05</v>
      </c>
      <c r="E44" s="78">
        <f>(2*$D$44*20*$D$13)-(IF($E$13*6%&lt;=(2*$D$44*20*$D$13),$E$13*6%,(2*$D$44*20*$D$13)))</f>
        <v>78.42</v>
      </c>
      <c r="F44" s="19"/>
      <c r="N44" s="4"/>
    </row>
    <row r="45" spans="1:14" x14ac:dyDescent="0.2">
      <c r="A45" s="34" t="str">
        <f>'BASE PLANILHAS'!A45</f>
        <v>B</v>
      </c>
      <c r="B45" s="701" t="str">
        <f>'BASE PLANILHAS'!B45:C45</f>
        <v>Vale - Alimentação (Descontada parcela do empregado)</v>
      </c>
      <c r="C45" s="702"/>
      <c r="D45" s="293">
        <f>CCT!I124</f>
        <v>19.899999999999999</v>
      </c>
      <c r="E45" s="78">
        <f>(D45*20-1)*D13</f>
        <v>397</v>
      </c>
      <c r="F45" s="19"/>
    </row>
    <row r="46" spans="1:14" x14ac:dyDescent="0.2">
      <c r="A46" s="34" t="str">
        <f>'BASE PLANILHAS'!A46</f>
        <v>C</v>
      </c>
      <c r="B46" s="699" t="str">
        <f>'BASE PLANILHAS'!B46:C46</f>
        <v>Cesta Básica</v>
      </c>
      <c r="C46" s="700"/>
      <c r="D46" s="293">
        <f>CCT!J124</f>
        <v>0</v>
      </c>
      <c r="E46" s="78">
        <f>$D46*$D$13</f>
        <v>0</v>
      </c>
      <c r="F46" s="19"/>
    </row>
    <row r="47" spans="1:14" x14ac:dyDescent="0.2">
      <c r="A47" s="34" t="str">
        <f>'BASE PLANILHAS'!A47</f>
        <v>D</v>
      </c>
      <c r="B47" s="701" t="str">
        <f>'BASE PLANILHAS'!B47:C47</f>
        <v>PAF</v>
      </c>
      <c r="C47" s="702"/>
      <c r="D47" s="293">
        <f>CCT!K124</f>
        <v>48.58</v>
      </c>
      <c r="E47" s="78">
        <f t="shared" ref="E47:E51" si="2">$D47*$D$13</f>
        <v>48.58</v>
      </c>
      <c r="F47" s="19"/>
    </row>
    <row r="48" spans="1:14" x14ac:dyDescent="0.2">
      <c r="A48" s="34" t="str">
        <f>'BASE PLANILHAS'!A48</f>
        <v>E</v>
      </c>
      <c r="B48" s="699" t="str">
        <f>'BASE PLANILHAS'!B48:C48</f>
        <v>PQM</v>
      </c>
      <c r="C48" s="700"/>
      <c r="D48" s="367">
        <f>CCT!L124</f>
        <v>9.5500000000000007</v>
      </c>
      <c r="E48" s="78">
        <f t="shared" si="2"/>
        <v>9.5500000000000007</v>
      </c>
      <c r="F48" s="19"/>
    </row>
    <row r="49" spans="1:8" x14ac:dyDescent="0.2">
      <c r="A49" s="34" t="str">
        <f>'BASE PLANILHAS'!A49</f>
        <v>F</v>
      </c>
      <c r="B49" s="701" t="str">
        <f>'BASE PLANILHAS'!B49:C49</f>
        <v>PAT</v>
      </c>
      <c r="C49" s="702"/>
      <c r="D49" s="367">
        <f>CCT!M124</f>
        <v>0</v>
      </c>
      <c r="E49" s="78">
        <f t="shared" si="2"/>
        <v>0</v>
      </c>
      <c r="F49" s="19"/>
    </row>
    <row r="50" spans="1:8" x14ac:dyDescent="0.2">
      <c r="A50" s="34" t="str">
        <f>'BASE PLANILHAS'!A50</f>
        <v>G</v>
      </c>
      <c r="B50" s="699" t="str">
        <f>'BASE PLANILHAS'!B50:C50</f>
        <v>Seguro de Vida</v>
      </c>
      <c r="C50" s="700"/>
      <c r="D50" s="368">
        <f>CCT!N124</f>
        <v>4.72</v>
      </c>
      <c r="E50" s="78">
        <f t="shared" si="2"/>
        <v>4.72</v>
      </c>
      <c r="F50" s="19"/>
    </row>
    <row r="51" spans="1:8" ht="13.5" thickBot="1" x14ac:dyDescent="0.25">
      <c r="A51" s="36" t="str">
        <f>'BASE PLANILHAS'!A51</f>
        <v>H</v>
      </c>
      <c r="B51" s="703" t="str">
        <f>'BASE PLANILHAS'!B51:C51</f>
        <v>Despesas de Viagem</v>
      </c>
      <c r="C51" s="704"/>
      <c r="D51" s="369">
        <f>CCT!O124</f>
        <v>0</v>
      </c>
      <c r="E51" s="78">
        <f t="shared" si="2"/>
        <v>0</v>
      </c>
      <c r="F51" s="1"/>
    </row>
    <row r="52" spans="1:8" ht="13.5" thickBot="1" x14ac:dyDescent="0.25">
      <c r="A52" s="705" t="str">
        <f>'BASE PLANILHAS'!A52:D52</f>
        <v>Total do Submódulo 2.3</v>
      </c>
      <c r="B52" s="706"/>
      <c r="C52" s="706"/>
      <c r="D52" s="707"/>
      <c r="E52" s="51">
        <f>SUM(E44:E51)</f>
        <v>538.27</v>
      </c>
      <c r="F52" s="29"/>
    </row>
    <row r="53" spans="1:8" ht="13.5" thickBot="1" x14ac:dyDescent="0.25">
      <c r="A53" s="237"/>
      <c r="B53" s="238"/>
      <c r="C53" s="240"/>
      <c r="D53" s="238"/>
      <c r="E53" s="239"/>
      <c r="F53" s="1"/>
    </row>
    <row r="54" spans="1:8" ht="13.5" thickBot="1" x14ac:dyDescent="0.25">
      <c r="A54" s="214" t="str">
        <f>'BASE PLANILHAS'!A54</f>
        <v>2.4</v>
      </c>
      <c r="B54" s="696" t="str">
        <f>'BASE PLANILHAS'!B54:D54</f>
        <v>Quadro Resumo do Módulo 2 - Encargos e Benefícios Mensais e Diários</v>
      </c>
      <c r="C54" s="697"/>
      <c r="D54" s="698"/>
      <c r="E54" s="214" t="str">
        <f>'BASE PLANILHAS'!E54</f>
        <v>Valor (R$)</v>
      </c>
    </row>
    <row r="55" spans="1:8" x14ac:dyDescent="0.2">
      <c r="A55" s="40" t="str">
        <f>'BASE PLANILHAS'!A55</f>
        <v>2.1</v>
      </c>
      <c r="B55" s="708" t="str">
        <f>'BASE PLANILHAS'!B55:D55</f>
        <v>Encargos Previdenciários, FGTS e Outras Contribuições</v>
      </c>
      <c r="C55" s="709"/>
      <c r="D55" s="710"/>
      <c r="E55" s="41">
        <f>E41</f>
        <v>370.53800000000001</v>
      </c>
      <c r="F55" s="1"/>
      <c r="H55" s="66"/>
    </row>
    <row r="56" spans="1:8" x14ac:dyDescent="0.2">
      <c r="A56" s="34" t="str">
        <f>'BASE PLANILHAS'!A56</f>
        <v>2.2</v>
      </c>
      <c r="B56" s="701" t="str">
        <f>'BASE PLANILHAS'!B56:D56</f>
        <v>13º Salário, Férias e Adicional de Férias</v>
      </c>
      <c r="C56" s="733"/>
      <c r="D56" s="702"/>
      <c r="E56" s="23">
        <f>E34</f>
        <v>512.62400000000002</v>
      </c>
      <c r="F56" s="1"/>
    </row>
    <row r="57" spans="1:8" ht="13.5" thickBot="1" x14ac:dyDescent="0.25">
      <c r="A57" s="36" t="str">
        <f>'BASE PLANILHAS'!A57</f>
        <v>2.3</v>
      </c>
      <c r="B57" s="699" t="str">
        <f>'BASE PLANILHAS'!B57:D57</f>
        <v>Benefícios Mensais e Diários</v>
      </c>
      <c r="C57" s="734"/>
      <c r="D57" s="749"/>
      <c r="E57" s="24">
        <f>E52</f>
        <v>538.27</v>
      </c>
      <c r="F57" s="1"/>
    </row>
    <row r="58" spans="1:8" ht="13.5" thickBot="1" x14ac:dyDescent="0.25">
      <c r="A58" s="696" t="str">
        <f>'BASE PLANILHAS'!A58:D58</f>
        <v>Total do Módulo 2</v>
      </c>
      <c r="B58" s="697"/>
      <c r="C58" s="697"/>
      <c r="D58" s="698"/>
      <c r="E58" s="49">
        <f>SUM(E55:E57)</f>
        <v>1421.432</v>
      </c>
      <c r="F58" s="1"/>
    </row>
    <row r="59" spans="1:8" x14ac:dyDescent="0.2">
      <c r="A59" s="241"/>
      <c r="B59" s="240"/>
      <c r="C59" s="240"/>
      <c r="D59" s="240"/>
      <c r="E59" s="242"/>
      <c r="F59" s="1"/>
    </row>
    <row r="60" spans="1:8" x14ac:dyDescent="0.2">
      <c r="A60" s="711" t="str">
        <f>'BASE PLANILHAS'!A60:E60</f>
        <v>MÓDULO 3 – PROVISÃO PARA RESCISÃO</v>
      </c>
      <c r="B60" s="712"/>
      <c r="C60" s="712"/>
      <c r="D60" s="712"/>
      <c r="E60" s="713"/>
      <c r="F60" s="1"/>
    </row>
    <row r="61" spans="1:8" ht="13.5" thickBot="1" x14ac:dyDescent="0.25">
      <c r="A61" s="54"/>
      <c r="B61" s="54"/>
      <c r="C61" s="54"/>
      <c r="D61" s="54"/>
      <c r="E61" s="54"/>
      <c r="F61" s="22"/>
      <c r="G61" s="1"/>
    </row>
    <row r="62" spans="1:8" ht="13.5" thickBot="1" x14ac:dyDescent="0.25">
      <c r="A62" s="214">
        <f>'BASE PLANILHAS'!A62</f>
        <v>3</v>
      </c>
      <c r="B62" s="697" t="str">
        <f>'BASE PLANILHAS'!B62:C62</f>
        <v>Provisão para Rescisão</v>
      </c>
      <c r="C62" s="698"/>
      <c r="D62" s="214" t="str">
        <f>'BASE PLANILHAS'!D62</f>
        <v>Referência</v>
      </c>
      <c r="E62" s="405" t="str">
        <f>'BASE PLANILHAS'!E62</f>
        <v>Valor (R$)</v>
      </c>
      <c r="F62" s="19"/>
    </row>
    <row r="63" spans="1:8" x14ac:dyDescent="0.2">
      <c r="A63" s="79" t="str">
        <f>'BASE PLANILHAS'!A63</f>
        <v>A</v>
      </c>
      <c r="B63" s="718" t="str">
        <f>'BASE PLANILHAS'!B63:C63</f>
        <v>Aviso Prévio Indenizado (API) e Reflexo do Aviso Prévio Indenizado</v>
      </c>
      <c r="C63" s="719"/>
      <c r="D63" s="80">
        <f>'BASE PLANILHAS'!D63</f>
        <v>5.0183256172839511E-3</v>
      </c>
      <c r="E63" s="41">
        <f>$E$21*D63</f>
        <v>6.9905275848765438</v>
      </c>
      <c r="F63" s="149"/>
    </row>
    <row r="64" spans="1:8" x14ac:dyDescent="0.2">
      <c r="A64" s="205" t="str">
        <f>'BASE PLANILHAS'!A64</f>
        <v>B</v>
      </c>
      <c r="B64" s="718" t="str">
        <f>'BASE PLANILHAS'!B64:C64</f>
        <v>Incidência do FGTS sobre API e Reflexo do API</v>
      </c>
      <c r="C64" s="719"/>
      <c r="D64" s="80">
        <f>'BASE PLANILHAS'!D64</f>
        <v>4.0146604938271608E-4</v>
      </c>
      <c r="E64" s="41">
        <f>$E$21*D64</f>
        <v>0.55924220679012349</v>
      </c>
      <c r="F64" s="19"/>
    </row>
    <row r="65" spans="1:10" x14ac:dyDescent="0.2">
      <c r="A65" s="205" t="str">
        <f>'BASE PLANILHAS'!A65</f>
        <v>C</v>
      </c>
      <c r="B65" s="718" t="str">
        <f>'BASE PLANILHAS'!B65:C65</f>
        <v>Multa do FGTS e Contribuição Social sobre o Aviso Prévio Indenizado</v>
      </c>
      <c r="C65" s="719"/>
      <c r="D65" s="18">
        <f>'BASE PLANILHAS'!D65</f>
        <v>2.0073302469135804E-4</v>
      </c>
      <c r="E65" s="41">
        <f t="shared" ref="E65:E69" si="3">$E$21*D65</f>
        <v>0.27962110339506174</v>
      </c>
      <c r="F65" s="19"/>
    </row>
    <row r="66" spans="1:10" x14ac:dyDescent="0.2">
      <c r="A66" s="205" t="str">
        <f>'BASE PLANILHAS'!A66</f>
        <v>D</v>
      </c>
      <c r="B66" s="718" t="str">
        <f>'BASE PLANILHAS'!B66:C66</f>
        <v>Aviso Prévio Trabalhado - APT</v>
      </c>
      <c r="C66" s="719"/>
      <c r="D66" s="18">
        <f>'BASE PLANILHAS'!D66</f>
        <v>3.5000000000000005E-3</v>
      </c>
      <c r="E66" s="41">
        <f t="shared" si="3"/>
        <v>4.8755000000000006</v>
      </c>
      <c r="F66" s="19"/>
    </row>
    <row r="67" spans="1:10" x14ac:dyDescent="0.2">
      <c r="A67" s="205" t="str">
        <f>'BASE PLANILHAS'!A67</f>
        <v>E</v>
      </c>
      <c r="B67" s="718" t="str">
        <f>'BASE PLANILHAS'!B67:C67</f>
        <v>Incidência dos encargos do submódulo 2.1 sobre Aviso Prévio Trabalhado</v>
      </c>
      <c r="C67" s="719"/>
      <c r="D67" s="80">
        <f>'BASE PLANILHAS'!D67</f>
        <v>1.2880000000000005E-3</v>
      </c>
      <c r="E67" s="41">
        <f>$E$21*D67</f>
        <v>1.7941840000000007</v>
      </c>
      <c r="F67" s="61"/>
    </row>
    <row r="68" spans="1:10" x14ac:dyDescent="0.2">
      <c r="A68" s="205" t="str">
        <f>'BASE PLANILHAS'!A68</f>
        <v>F</v>
      </c>
      <c r="B68" s="718" t="str">
        <f>'BASE PLANILHAS'!B68:C68</f>
        <v>Multa do FGTS e Contribuição Social - Rescisão sem Justa Causa</v>
      </c>
      <c r="C68" s="719"/>
      <c r="D68" s="80">
        <f>'BASE PLANILHAS'!D68</f>
        <v>4.2999999999999997E-2</v>
      </c>
      <c r="E68" s="41">
        <f t="shared" si="3"/>
        <v>59.898999999999994</v>
      </c>
      <c r="F68" s="19"/>
    </row>
    <row r="69" spans="1:10" ht="13.5" thickBot="1" x14ac:dyDescent="0.25">
      <c r="A69" s="243" t="str">
        <f>'BASE PLANILHAS'!A69</f>
        <v>G</v>
      </c>
      <c r="B69" s="701" t="str">
        <f>'BASE PLANILHAS'!B69:C69</f>
        <v>Indenização Adicional (Art. 9º da Lei nº 7.238/84)</v>
      </c>
      <c r="C69" s="702"/>
      <c r="D69" s="81">
        <f>'BASE PLANILHAS'!D69</f>
        <v>1.6666666666666668E-3</v>
      </c>
      <c r="E69" s="55">
        <f t="shared" si="3"/>
        <v>2.3216666666666668</v>
      </c>
      <c r="F69" s="19"/>
    </row>
    <row r="70" spans="1:10" ht="13.5" thickBot="1" x14ac:dyDescent="0.25">
      <c r="A70" s="696" t="str">
        <f>'BASE PLANILHAS'!A70:C70</f>
        <v>Total do Módulo 3</v>
      </c>
      <c r="B70" s="697"/>
      <c r="C70" s="698"/>
      <c r="D70" s="244">
        <f>'BASE PLANILHAS'!D70</f>
        <v>5.5075191358024689E-2</v>
      </c>
      <c r="E70" s="51">
        <f>SUM(E63:E69)</f>
        <v>76.719741561728398</v>
      </c>
      <c r="F70" s="29"/>
    </row>
    <row r="71" spans="1:10" x14ac:dyDescent="0.2">
      <c r="A71" s="245"/>
      <c r="B71" s="246"/>
      <c r="C71" s="246"/>
      <c r="D71" s="246"/>
      <c r="E71" s="247"/>
      <c r="F71" s="1"/>
    </row>
    <row r="72" spans="1:10" x14ac:dyDescent="0.2">
      <c r="A72" s="711" t="str">
        <f>'BASE PLANILHAS'!A72:E72</f>
        <v>MÓDULO 4 – CUSTO DE REPOSIÇÃO DO PROFISSIONAL AUSENTE</v>
      </c>
      <c r="B72" s="712"/>
      <c r="C72" s="712"/>
      <c r="D72" s="712"/>
      <c r="E72" s="713"/>
      <c r="F72" s="1"/>
      <c r="H72" s="1"/>
    </row>
    <row r="73" spans="1:10" ht="13.5" thickBot="1" x14ac:dyDescent="0.25">
      <c r="A73" s="54"/>
      <c r="B73" s="54"/>
      <c r="C73" s="54"/>
      <c r="D73" s="38"/>
      <c r="E73" s="54"/>
      <c r="F73" s="22"/>
    </row>
    <row r="74" spans="1:10" ht="13.5" thickBot="1" x14ac:dyDescent="0.25">
      <c r="A74" s="214" t="str">
        <f>'BASE PLANILHAS'!A74</f>
        <v>4.1</v>
      </c>
      <c r="B74" s="696" t="str">
        <f>'BASE PLANILHAS'!B74:C74</f>
        <v>Submódulo 4.1 - Ausências Legais</v>
      </c>
      <c r="C74" s="698"/>
      <c r="D74" s="405" t="str">
        <f>'BASE PLANILHAS'!D74</f>
        <v>Referência</v>
      </c>
      <c r="E74" s="405" t="str">
        <f>'BASE PLANILHAS'!E74</f>
        <v>Valor (R$)</v>
      </c>
      <c r="J74" s="63"/>
    </row>
    <row r="75" spans="1:10" x14ac:dyDescent="0.2">
      <c r="A75" s="34" t="str">
        <f>'BASE PLANILHAS'!A75</f>
        <v>A</v>
      </c>
      <c r="B75" s="708" t="str">
        <f>'BASE PLANILHAS'!B75:C75</f>
        <v>Ausência por Doença</v>
      </c>
      <c r="C75" s="710"/>
      <c r="D75" s="248">
        <f>'BASE PLANILHAS'!D75</f>
        <v>1.3888888888888888E-2</v>
      </c>
      <c r="E75" s="23">
        <f t="shared" ref="E75:E80" si="4">$E$21*D75</f>
        <v>19.347222222222221</v>
      </c>
      <c r="F75" s="62"/>
    </row>
    <row r="76" spans="1:10" x14ac:dyDescent="0.2">
      <c r="A76" s="34" t="str">
        <f>'BASE PLANILHAS'!A76</f>
        <v>B</v>
      </c>
      <c r="B76" s="699" t="str">
        <f>'BASE PLANILHAS'!B76:C76</f>
        <v>Ausências Legais</v>
      </c>
      <c r="C76" s="700"/>
      <c r="D76" s="248">
        <f>'BASE PLANILHAS'!D76</f>
        <v>8.2222222222222228E-3</v>
      </c>
      <c r="E76" s="23">
        <f t="shared" si="4"/>
        <v>11.453555555555557</v>
      </c>
      <c r="F76" s="62"/>
    </row>
    <row r="77" spans="1:10" x14ac:dyDescent="0.2">
      <c r="A77" s="34" t="str">
        <f>'BASE PLANILHAS'!A77</f>
        <v>C</v>
      </c>
      <c r="B77" s="699" t="str">
        <f>'BASE PLANILHAS'!B77:C77</f>
        <v>Licença Paternidade</v>
      </c>
      <c r="C77" s="700"/>
      <c r="D77" s="82">
        <f>'BASE PLANILHAS'!D77</f>
        <v>2.0833333333333332E-4</v>
      </c>
      <c r="E77" s="23">
        <f t="shared" si="4"/>
        <v>0.29020833333333329</v>
      </c>
      <c r="F77" s="62"/>
    </row>
    <row r="78" spans="1:10" x14ac:dyDescent="0.2">
      <c r="A78" s="34" t="str">
        <f>'BASE PLANILHAS'!A78</f>
        <v>D</v>
      </c>
      <c r="B78" s="699" t="str">
        <f>'BASE PLANILHAS'!B78:C78</f>
        <v>Ausência por Acidente de Trabalho</v>
      </c>
      <c r="C78" s="700"/>
      <c r="D78" s="248">
        <f>'BASE PLANILHAS'!D78</f>
        <v>3.3333333333333335E-3</v>
      </c>
      <c r="E78" s="23">
        <f t="shared" si="4"/>
        <v>4.6433333333333335</v>
      </c>
      <c r="F78" s="62"/>
    </row>
    <row r="79" spans="1:10" x14ac:dyDescent="0.2">
      <c r="A79" s="64" t="str">
        <f>'BASE PLANILHAS'!A79</f>
        <v>E</v>
      </c>
      <c r="B79" s="699" t="str">
        <f>'BASE PLANILHAS'!B79:C79</f>
        <v>Férias, Adicional de Férias e 13º  com empregada em gozo de Licença Maternidade</v>
      </c>
      <c r="C79" s="700"/>
      <c r="D79" s="249">
        <f>'BASE PLANILHAS'!D79</f>
        <v>1.2962962962962963E-3</v>
      </c>
      <c r="E79" s="23">
        <f t="shared" si="4"/>
        <v>1.8057407407407406</v>
      </c>
      <c r="F79" s="19"/>
    </row>
    <row r="80" spans="1:10" ht="13.5" thickBot="1" x14ac:dyDescent="0.25">
      <c r="A80" s="36" t="str">
        <f>'BASE PLANILHAS'!A80</f>
        <v>F</v>
      </c>
      <c r="B80" s="716" t="str">
        <f>'BASE PLANILHAS'!B80:C80</f>
        <v>Incidência do Submódulo 2.1 sobre Ausências Legais</v>
      </c>
      <c r="C80" s="717"/>
      <c r="D80" s="81">
        <f>'BASE PLANILHAS'!D80</f>
        <v>9.9172592592592611E-3</v>
      </c>
      <c r="E80" s="72">
        <f t="shared" si="4"/>
        <v>13.81474214814815</v>
      </c>
      <c r="F80" s="1"/>
      <c r="G80" s="4"/>
      <c r="H80" s="31"/>
    </row>
    <row r="81" spans="1:7" ht="13.5" thickBot="1" x14ac:dyDescent="0.25">
      <c r="A81" s="696" t="str">
        <f>'BASE PLANILHAS'!A81:C81</f>
        <v>Total do Submódulo 4.1</v>
      </c>
      <c r="B81" s="697"/>
      <c r="C81" s="698"/>
      <c r="D81" s="48">
        <f>'BASE PLANILHAS'!D81</f>
        <v>3.6866333333333334E-2</v>
      </c>
      <c r="E81" s="51">
        <f>SUM(E75:E80)</f>
        <v>51.354802333333332</v>
      </c>
      <c r="F81" s="29"/>
      <c r="G81" s="4"/>
    </row>
    <row r="82" spans="1:7" ht="13.5" thickBot="1" x14ac:dyDescent="0.25">
      <c r="A82" s="241"/>
      <c r="B82" s="240"/>
      <c r="C82" s="240"/>
      <c r="D82" s="240"/>
      <c r="E82" s="242"/>
      <c r="F82" s="1"/>
    </row>
    <row r="83" spans="1:7" ht="13.5" thickBot="1" x14ac:dyDescent="0.25">
      <c r="A83" s="214" t="str">
        <f>'BASE PLANILHAS'!A83</f>
        <v>4.2</v>
      </c>
      <c r="B83" s="696" t="str">
        <f>'BASE PLANILHAS'!B83:C83</f>
        <v>Submódulo 4.2 - Intrajornada</v>
      </c>
      <c r="C83" s="697"/>
      <c r="D83" s="46" t="str">
        <f>'BASE PLANILHAS'!D83</f>
        <v>Referência</v>
      </c>
      <c r="E83" s="214" t="str">
        <f>'BASE PLANILHAS'!E83</f>
        <v>Valor (R$)</v>
      </c>
      <c r="F83" s="29"/>
      <c r="G83" s="4"/>
    </row>
    <row r="84" spans="1:7" ht="13.5" thickBot="1" x14ac:dyDescent="0.25">
      <c r="A84" s="40" t="str">
        <f>'BASE PLANILHAS'!A84</f>
        <v>A</v>
      </c>
      <c r="B84" s="750" t="str">
        <f>'BASE PLANILHAS'!B84:C84</f>
        <v>Intervalo para Repouso ou Alimentação</v>
      </c>
      <c r="C84" s="751"/>
      <c r="D84" s="623">
        <f>1/210*15.5*1.5</f>
        <v>0.11071428571428571</v>
      </c>
      <c r="E84" s="621">
        <f>D84*E21</f>
        <v>154.22499999999999</v>
      </c>
      <c r="F84" s="29"/>
      <c r="G84" s="4"/>
    </row>
    <row r="85" spans="1:7" ht="13.5" thickBot="1" x14ac:dyDescent="0.25">
      <c r="A85" s="696" t="str">
        <f>'BASE PLANILHAS'!A85:C85</f>
        <v>Total do Submódulo 4.2</v>
      </c>
      <c r="B85" s="697"/>
      <c r="C85" s="698"/>
      <c r="D85" s="48">
        <f>'BASE PLANILHAS'!D85</f>
        <v>0</v>
      </c>
      <c r="E85" s="398">
        <f>SUM(E84)</f>
        <v>154.22499999999999</v>
      </c>
      <c r="F85" s="29"/>
      <c r="G85" s="4"/>
    </row>
    <row r="86" spans="1:7" ht="13.5" thickBot="1" x14ac:dyDescent="0.25">
      <c r="A86" s="241"/>
      <c r="B86" s="240"/>
      <c r="C86" s="240"/>
      <c r="D86" s="240"/>
      <c r="E86" s="242"/>
      <c r="F86" s="1"/>
    </row>
    <row r="87" spans="1:7" ht="13.5" thickBot="1" x14ac:dyDescent="0.25">
      <c r="A87" s="214" t="str">
        <f>'BASE PLANILHAS'!A87</f>
        <v>4.3</v>
      </c>
      <c r="B87" s="696" t="str">
        <f>'BASE PLANILHAS'!B87:C87</f>
        <v>Quadro Resumo do Módulo 4 - Custo de Reposição do Profissional Ausente</v>
      </c>
      <c r="C87" s="697"/>
      <c r="D87" s="46" t="str">
        <f>'BASE PLANILHAS'!D87</f>
        <v>Referência</v>
      </c>
      <c r="E87" s="214" t="str">
        <f>'BASE PLANILHAS'!E87</f>
        <v>Valor (R$)</v>
      </c>
      <c r="F87" s="1"/>
    </row>
    <row r="88" spans="1:7" x14ac:dyDescent="0.2">
      <c r="A88" s="40" t="str">
        <f>'BASE PLANILHAS'!A88</f>
        <v>4.1</v>
      </c>
      <c r="B88" s="720" t="str">
        <f>'BASE PLANILHAS'!B88:C88</f>
        <v>Ausências Legais</v>
      </c>
      <c r="C88" s="721"/>
      <c r="D88" s="396">
        <f>'BASE PLANILHAS'!D88</f>
        <v>3.6866333333333334E-2</v>
      </c>
      <c r="E88" s="72">
        <f>E81</f>
        <v>51.354802333333332</v>
      </c>
      <c r="F88" s="1"/>
    </row>
    <row r="89" spans="1:7" ht="13.5" thickBot="1" x14ac:dyDescent="0.25">
      <c r="A89" s="40" t="str">
        <f>'BASE PLANILHAS'!A89</f>
        <v>4.2</v>
      </c>
      <c r="B89" s="716" t="str">
        <f>'BASE PLANILHAS'!B89:C89</f>
        <v>Intrajornada</v>
      </c>
      <c r="C89" s="717"/>
      <c r="D89" s="397">
        <f>'BASE PLANILHAS'!D89</f>
        <v>0</v>
      </c>
      <c r="E89" s="235">
        <f>E85</f>
        <v>154.22499999999999</v>
      </c>
      <c r="F89" s="1"/>
    </row>
    <row r="90" spans="1:7" ht="13.5" thickBot="1" x14ac:dyDescent="0.25">
      <c r="A90" s="696" t="str">
        <f>'BASE PLANILHAS'!A90:C90</f>
        <v>Total do Módulo 4</v>
      </c>
      <c r="B90" s="697"/>
      <c r="C90" s="698"/>
      <c r="D90" s="48">
        <f>'BASE PLANILHAS'!D90</f>
        <v>3.6866333333333334E-2</v>
      </c>
      <c r="E90" s="398">
        <f>SUM(E88+E89)</f>
        <v>205.57980233333333</v>
      </c>
      <c r="F90" s="1"/>
    </row>
    <row r="91" spans="1:7" x14ac:dyDescent="0.2">
      <c r="A91" s="241"/>
      <c r="B91" s="240"/>
      <c r="C91" s="240"/>
      <c r="D91" s="240"/>
      <c r="E91" s="242"/>
      <c r="F91" s="1"/>
    </row>
    <row r="92" spans="1:7" x14ac:dyDescent="0.2">
      <c r="A92" s="711" t="str">
        <f>'BASE PLANILHAS'!A92:E92</f>
        <v>MÓDULO 5 – INSUMOS DIVERSOS</v>
      </c>
      <c r="B92" s="712"/>
      <c r="C92" s="712"/>
      <c r="D92" s="712"/>
      <c r="E92" s="713"/>
      <c r="F92" s="1"/>
    </row>
    <row r="93" spans="1:7" ht="13.5" thickBot="1" x14ac:dyDescent="0.25">
      <c r="A93" s="38"/>
      <c r="B93" s="38"/>
      <c r="C93" s="38"/>
      <c r="D93" s="38"/>
      <c r="E93" s="56"/>
      <c r="F93" s="1"/>
    </row>
    <row r="94" spans="1:7" ht="13.5" thickBot="1" x14ac:dyDescent="0.25">
      <c r="A94" s="214">
        <f>'BASE PLANILHAS'!A94</f>
        <v>5</v>
      </c>
      <c r="B94" s="696" t="str">
        <f>'BASE PLANILHAS'!B94:C94</f>
        <v>Insumos Diversos</v>
      </c>
      <c r="C94" s="698"/>
      <c r="D94" s="214" t="str">
        <f>'BASE PLANILHAS'!D94</f>
        <v>Referência</v>
      </c>
      <c r="E94" s="405" t="str">
        <f>'BASE PLANILHAS'!E94</f>
        <v>Valor (R$)</v>
      </c>
      <c r="F94" s="1"/>
    </row>
    <row r="95" spans="1:7" x14ac:dyDescent="0.2">
      <c r="A95" s="32" t="str">
        <f>'BASE PLANILHAS'!A95</f>
        <v>A</v>
      </c>
      <c r="B95" s="709" t="str">
        <f>'BASE PLANILHAS'!B95:C95</f>
        <v>Uniformes e EPIs</v>
      </c>
      <c r="C95" s="710"/>
      <c r="D95" s="292">
        <f>'Uniforme Apoio'!BO32</f>
        <v>66.11548611111111</v>
      </c>
      <c r="E95" s="41">
        <f>D95*$D$13</f>
        <v>66.11548611111111</v>
      </c>
      <c r="F95" s="19"/>
      <c r="G95" s="1"/>
    </row>
    <row r="96" spans="1:7" x14ac:dyDescent="0.2">
      <c r="A96" s="34" t="str">
        <f>'BASE PLANILHAS'!A96</f>
        <v>B</v>
      </c>
      <c r="B96" s="733" t="str">
        <f>'BASE PLANILHAS'!B96:C96</f>
        <v>Materiais de Consumo</v>
      </c>
      <c r="C96" s="702"/>
      <c r="D96" s="299">
        <v>0</v>
      </c>
      <c r="E96" s="23">
        <f>D96*$D$13</f>
        <v>0</v>
      </c>
      <c r="F96" s="19"/>
    </row>
    <row r="97" spans="1:8" x14ac:dyDescent="0.2">
      <c r="A97" s="250" t="str">
        <f>'BASE PLANILHAS'!A97</f>
        <v>C</v>
      </c>
      <c r="B97" s="734" t="str">
        <f>'BASE PLANILHAS'!B97:C97</f>
        <v>Máquinas e Equipamentos (depreciação)</v>
      </c>
      <c r="C97" s="700"/>
      <c r="D97" s="299">
        <v>0</v>
      </c>
      <c r="E97" s="23">
        <f t="shared" ref="E97" si="5">D97*$D$13</f>
        <v>0</v>
      </c>
      <c r="F97" s="19"/>
    </row>
    <row r="98" spans="1:8" x14ac:dyDescent="0.2">
      <c r="A98" s="250" t="str">
        <f>'BASE PLANILHAS'!A98</f>
        <v>D</v>
      </c>
      <c r="B98" s="734" t="str">
        <f>'BASE PLANILHAS'!B98:C98</f>
        <v>Produtos de Limpeza</v>
      </c>
      <c r="C98" s="700"/>
      <c r="D98" s="75">
        <v>0</v>
      </c>
      <c r="E98" s="216">
        <f>D98*$D$13</f>
        <v>0</v>
      </c>
      <c r="F98" s="19"/>
      <c r="H98" s="1"/>
    </row>
    <row r="99" spans="1:8" ht="13.5" thickBot="1" x14ac:dyDescent="0.25">
      <c r="A99" s="251" t="str">
        <f>'BASE PLANILHAS'!A99</f>
        <v>E</v>
      </c>
      <c r="B99" s="735" t="str">
        <f>'BASE PLANILHAS'!B99:C99</f>
        <v>Materiais de Higiene</v>
      </c>
      <c r="C99" s="719"/>
      <c r="D99" s="75">
        <v>0</v>
      </c>
      <c r="E99" s="215">
        <f>D99*$D$13</f>
        <v>0</v>
      </c>
      <c r="F99" s="19"/>
      <c r="H99" s="1"/>
    </row>
    <row r="100" spans="1:8" ht="13.5" customHeight="1" thickBot="1" x14ac:dyDescent="0.25">
      <c r="A100" s="736" t="str">
        <f>'BASE PLANILHAS'!A100:C100</f>
        <v>Total do Módulo 5</v>
      </c>
      <c r="B100" s="737"/>
      <c r="C100" s="737"/>
      <c r="D100" s="252"/>
      <c r="E100" s="49">
        <f>SUM(E95:E99)</f>
        <v>66.11548611111111</v>
      </c>
      <c r="F100" s="1"/>
    </row>
    <row r="101" spans="1:8" x14ac:dyDescent="0.2">
      <c r="A101" s="241"/>
      <c r="B101" s="240"/>
      <c r="C101" s="240"/>
      <c r="D101" s="240"/>
      <c r="E101" s="242"/>
      <c r="F101" s="1"/>
    </row>
    <row r="102" spans="1:8" x14ac:dyDescent="0.2">
      <c r="A102" s="711" t="str">
        <f>'BASE PLANILHAS'!A102:E102</f>
        <v>MÓDULO 6 – CUSTOS INDIRETOS, TRIBUTOS E LUCRO</v>
      </c>
      <c r="B102" s="712"/>
      <c r="C102" s="712"/>
      <c r="D102" s="712"/>
      <c r="E102" s="713"/>
      <c r="F102" s="1"/>
    </row>
    <row r="103" spans="1:8" ht="13.5" thickBot="1" x14ac:dyDescent="0.25">
      <c r="A103" s="54"/>
      <c r="B103" s="54"/>
      <c r="C103" s="54"/>
      <c r="D103" s="54"/>
      <c r="E103" s="39"/>
      <c r="F103" s="1"/>
    </row>
    <row r="104" spans="1:8" ht="13.5" thickBot="1" x14ac:dyDescent="0.25">
      <c r="A104" s="214">
        <f>'BASE PLANILHAS'!A104</f>
        <v>6</v>
      </c>
      <c r="B104" s="214" t="str">
        <f>'BASE PLANILHAS'!B104</f>
        <v>Custos Indiretos, Tributos e Lucro</v>
      </c>
      <c r="C104" s="697" t="str">
        <f>'BASE PLANILHAS'!C104:D104</f>
        <v>Referência</v>
      </c>
      <c r="D104" s="698"/>
      <c r="E104" s="405" t="str">
        <f>'BASE PLANILHAS'!E104</f>
        <v>Valor (R$)</v>
      </c>
    </row>
    <row r="105" spans="1:8" x14ac:dyDescent="0.2">
      <c r="A105" s="32" t="str">
        <f>'BASE PLANILHAS'!A105</f>
        <v>A</v>
      </c>
      <c r="B105" s="253" t="str">
        <f>'BASE PLANILHAS'!B105</f>
        <v>Custos Indiretos</v>
      </c>
      <c r="C105" s="302">
        <f>'BASE PLANILHAS'!C105</f>
        <v>0</v>
      </c>
      <c r="D105" s="303"/>
      <c r="E105" s="256">
        <f>$C105*$D$13</f>
        <v>0</v>
      </c>
      <c r="F105" s="61"/>
    </row>
    <row r="106" spans="1:8" x14ac:dyDescent="0.2">
      <c r="A106" s="34" t="str">
        <f>'BASE PLANILHAS'!A106</f>
        <v>B</v>
      </c>
      <c r="B106" s="257" t="str">
        <f>'BASE PLANILHAS'!B106</f>
        <v>Lucro</v>
      </c>
      <c r="C106" s="295">
        <f>'BASE PLANILHAS'!C106</f>
        <v>0</v>
      </c>
      <c r="D106" s="259"/>
      <c r="E106" s="263">
        <f>$C106*$D$13</f>
        <v>0</v>
      </c>
      <c r="F106" s="1"/>
    </row>
    <row r="107" spans="1:8" x14ac:dyDescent="0.2">
      <c r="A107" s="34" t="str">
        <f>'BASE PLANILHAS'!A107</f>
        <v>C</v>
      </c>
      <c r="B107" s="34" t="str">
        <f>'BASE PLANILHAS'!B107</f>
        <v>TRIBUTOS</v>
      </c>
      <c r="C107" s="260" t="str">
        <f>'BASE PLANILHAS'!C107</f>
        <v>%</v>
      </c>
      <c r="D107" s="304" t="str">
        <f>'BASE PLANILHAS'!D107</f>
        <v>%</v>
      </c>
      <c r="E107" s="57"/>
      <c r="F107" s="1"/>
    </row>
    <row r="108" spans="1:8" x14ac:dyDescent="0.2">
      <c r="A108" s="34" t="str">
        <f>'BASE PLANILHAS'!A108</f>
        <v>C.1</v>
      </c>
      <c r="B108" s="257" t="str">
        <f>'BASE PLANILHAS'!B108</f>
        <v>PIS</v>
      </c>
      <c r="C108" s="262">
        <f>'BASE PLANILHAS'!C108</f>
        <v>7.6</v>
      </c>
      <c r="D108" s="262">
        <f>((100/((100-($C$111))%)-100)*$C108)/($C$111)</f>
        <v>8.6609686609686669</v>
      </c>
      <c r="E108" s="263">
        <v>0</v>
      </c>
      <c r="F108" s="1"/>
    </row>
    <row r="109" spans="1:8" x14ac:dyDescent="0.2">
      <c r="A109" s="34" t="str">
        <f>'BASE PLANILHAS'!A109</f>
        <v>C.2</v>
      </c>
      <c r="B109" s="257" t="str">
        <f>'BASE PLANILHAS'!B109</f>
        <v>COFINS</v>
      </c>
      <c r="C109" s="262">
        <f>'BASE PLANILHAS'!C109</f>
        <v>1.65</v>
      </c>
      <c r="D109" s="262">
        <f>((100/((100-($C$111))%)-100)*$C109)/($C$111)</f>
        <v>1.8803418803418819</v>
      </c>
      <c r="E109" s="263">
        <v>0</v>
      </c>
      <c r="F109" s="1"/>
    </row>
    <row r="110" spans="1:8" x14ac:dyDescent="0.2">
      <c r="A110" s="34" t="str">
        <f>'BASE PLANILHAS'!A110</f>
        <v>C.3</v>
      </c>
      <c r="B110" s="257" t="str">
        <f>'BASE PLANILHAS'!B110</f>
        <v>ISS</v>
      </c>
      <c r="C110" s="294">
        <f>ISS!B47*100</f>
        <v>3</v>
      </c>
      <c r="D110" s="262">
        <f>((100/((100-($C$111))%)-100)*$C110)/($C$111)</f>
        <v>3.4188034188034218</v>
      </c>
      <c r="E110" s="264">
        <v>0</v>
      </c>
      <c r="F110" s="1"/>
    </row>
    <row r="111" spans="1:8" ht="13.5" thickBot="1" x14ac:dyDescent="0.25">
      <c r="A111" s="714" t="str">
        <f>'BASE PLANILHAS'!A111:B111</f>
        <v>Total Tributos</v>
      </c>
      <c r="B111" s="715">
        <f>'[1]BASE PLANILHAS'!A102:B102</f>
        <v>0</v>
      </c>
      <c r="C111" s="265">
        <f>SUM(C108:C110)</f>
        <v>12.25</v>
      </c>
      <c r="D111" s="265">
        <f>SUM(D108:D110)</f>
        <v>13.960113960113972</v>
      </c>
      <c r="E111" s="266">
        <f>((E105+E106+E100+E90+E70+E58+E21)*D111)%</f>
        <v>441.53704977294183</v>
      </c>
      <c r="F111" s="1"/>
    </row>
    <row r="112" spans="1:8" ht="13.5" thickBot="1" x14ac:dyDescent="0.25">
      <c r="A112" s="696" t="str">
        <f>'BASE PLANILHAS'!A112:D112</f>
        <v>Total do Módulo 6</v>
      </c>
      <c r="B112" s="697"/>
      <c r="C112" s="697"/>
      <c r="D112" s="698"/>
      <c r="E112" s="51">
        <f>SUM(E105:E111)</f>
        <v>441.53704977294183</v>
      </c>
      <c r="F112" s="1"/>
    </row>
    <row r="113" spans="1:8" x14ac:dyDescent="0.2">
      <c r="A113" s="267"/>
      <c r="B113" s="268"/>
      <c r="C113" s="268"/>
      <c r="D113" s="268"/>
      <c r="E113" s="59"/>
    </row>
    <row r="114" spans="1:8" x14ac:dyDescent="0.2">
      <c r="A114" s="738" t="str">
        <f>'BASE PLANILHAS'!A114:E114</f>
        <v>QUADRO RESUMO DO CUSTO POR EMPREGADO</v>
      </c>
      <c r="B114" s="739"/>
      <c r="C114" s="739"/>
      <c r="D114" s="739"/>
      <c r="E114" s="740"/>
      <c r="G114" s="3"/>
    </row>
    <row r="115" spans="1:8" ht="13.5" thickBot="1" x14ac:dyDescent="0.25">
      <c r="A115" s="409"/>
      <c r="B115" s="411"/>
      <c r="C115" s="411"/>
      <c r="D115" s="411"/>
      <c r="E115" s="412"/>
      <c r="G115" s="3"/>
    </row>
    <row r="116" spans="1:8" ht="13.5" thickBot="1" x14ac:dyDescent="0.25">
      <c r="A116" s="696" t="str">
        <f>'BASE PLANILHAS'!A116:D116</f>
        <v>Mão-de-Obra vinculada à execução contratual</v>
      </c>
      <c r="B116" s="697"/>
      <c r="C116" s="697"/>
      <c r="D116" s="698"/>
      <c r="E116" s="214" t="str">
        <f>'BASE PLANILHAS'!E116</f>
        <v>VALOR (R$)</v>
      </c>
      <c r="G116" s="1"/>
      <c r="H116" s="1"/>
    </row>
    <row r="117" spans="1:8" x14ac:dyDescent="0.2">
      <c r="A117" s="32" t="str">
        <f>'BASE PLANILHAS'!A117</f>
        <v>A</v>
      </c>
      <c r="B117" s="741" t="str">
        <f>'BASE PLANILHAS'!B117:D117</f>
        <v>MÓDULO 1 - COMPOSIÇÃO DA REMUNERAÇÃO</v>
      </c>
      <c r="C117" s="742"/>
      <c r="D117" s="743"/>
      <c r="E117" s="256">
        <f>E21</f>
        <v>1393</v>
      </c>
    </row>
    <row r="118" spans="1:8" x14ac:dyDescent="0.2">
      <c r="A118" s="34" t="str">
        <f>'BASE PLANILHAS'!A118</f>
        <v>B</v>
      </c>
      <c r="B118" s="744" t="str">
        <f>'BASE PLANILHAS'!B118:D118</f>
        <v>MÓDULO 2 – ENCARGOS E BENEFÍCIOS MENSAIS E DIÁRIOS</v>
      </c>
      <c r="C118" s="731"/>
      <c r="D118" s="732"/>
      <c r="E118" s="263">
        <f>E58</f>
        <v>1421.432</v>
      </c>
    </row>
    <row r="119" spans="1:8" x14ac:dyDescent="0.2">
      <c r="A119" s="34" t="str">
        <f>'BASE PLANILHAS'!A119</f>
        <v>C</v>
      </c>
      <c r="B119" s="745" t="str">
        <f>'BASE PLANILHAS'!B119:D119</f>
        <v>MÓDULO 3 – PROVISÃO PARA RESCISÃO</v>
      </c>
      <c r="C119" s="746"/>
      <c r="D119" s="747"/>
      <c r="E119" s="263">
        <f>E70</f>
        <v>76.719741561728398</v>
      </c>
      <c r="G119" s="3"/>
    </row>
    <row r="120" spans="1:8" x14ac:dyDescent="0.2">
      <c r="A120" s="34" t="str">
        <f>'BASE PLANILHAS'!A120</f>
        <v>D</v>
      </c>
      <c r="B120" s="744" t="str">
        <f>'BASE PLANILHAS'!B120:D120</f>
        <v>MÓDULO 4 – CUSTO DE REPOSIÇÃO DO PROFISSIONAL AUSENTE</v>
      </c>
      <c r="C120" s="731"/>
      <c r="D120" s="732"/>
      <c r="E120" s="263">
        <f>E90</f>
        <v>205.57980233333333</v>
      </c>
      <c r="G120" s="3"/>
    </row>
    <row r="121" spans="1:8" x14ac:dyDescent="0.2">
      <c r="A121" s="34" t="str">
        <f>'BASE PLANILHAS'!A121</f>
        <v>E</v>
      </c>
      <c r="B121" s="728" t="str">
        <f>'BASE PLANILHAS'!B121:D121</f>
        <v>MÓDULO 5 – INSUMOS DIVERSOS</v>
      </c>
      <c r="C121" s="729"/>
      <c r="D121" s="730"/>
      <c r="E121" s="263">
        <f>E100</f>
        <v>66.11548611111111</v>
      </c>
    </row>
    <row r="122" spans="1:8" x14ac:dyDescent="0.2">
      <c r="A122" s="34" t="str">
        <f>'BASE PLANILHAS'!A122</f>
        <v>-</v>
      </c>
      <c r="B122" s="722" t="str">
        <f>'BASE PLANILHAS'!B122:D122</f>
        <v>Subtotal (A + B + C + D + E)</v>
      </c>
      <c r="C122" s="723"/>
      <c r="D122" s="724"/>
      <c r="E122" s="60">
        <f>SUM(E117:E121)</f>
        <v>3162.8470300061726</v>
      </c>
      <c r="F122" s="4"/>
      <c r="G122" s="2"/>
    </row>
    <row r="123" spans="1:8" ht="13.5" thickBot="1" x14ac:dyDescent="0.25">
      <c r="A123" s="36" t="str">
        <f>'BASE PLANILHAS'!A123</f>
        <v>F</v>
      </c>
      <c r="B123" s="725" t="str">
        <f>'BASE PLANILHAS'!B123:D123</f>
        <v>MÓDULO 6 – CUSTOS INDIRETOS, TRIBUTOS E LUCRO</v>
      </c>
      <c r="C123" s="726"/>
      <c r="D123" s="727"/>
      <c r="E123" s="24">
        <f>E112</f>
        <v>441.53704977294183</v>
      </c>
    </row>
    <row r="124" spans="1:8" ht="13.5" thickBot="1" x14ac:dyDescent="0.25">
      <c r="A124" s="696" t="str">
        <f>'BASE PLANILHAS'!A124:D124</f>
        <v xml:space="preserve">Custo Total </v>
      </c>
      <c r="B124" s="697"/>
      <c r="C124" s="697"/>
      <c r="D124" s="698"/>
      <c r="E124" s="49">
        <f>SUM(E122:E123)</f>
        <v>3604.3840797791145</v>
      </c>
      <c r="F124" s="4"/>
    </row>
    <row r="125" spans="1:8" ht="13.5" thickBot="1" x14ac:dyDescent="0.25">
      <c r="A125" s="696" t="str">
        <f>'BASE PLANILHAS'!A125:D125</f>
        <v xml:space="preserve">Custo Total Anual </v>
      </c>
      <c r="B125" s="697"/>
      <c r="C125" s="697"/>
      <c r="D125" s="698"/>
      <c r="E125" s="51">
        <f>E124*12</f>
        <v>43252.608957349374</v>
      </c>
      <c r="F125" s="4"/>
    </row>
    <row r="126" spans="1:8" hidden="1" x14ac:dyDescent="0.2">
      <c r="A126" s="414"/>
      <c r="B126" s="825"/>
      <c r="C126" s="825"/>
      <c r="D126" s="25"/>
      <c r="E126" s="25"/>
    </row>
    <row r="127" spans="1:8" ht="40.5" hidden="1" customHeight="1" thickBot="1" x14ac:dyDescent="0.25">
      <c r="A127" s="826"/>
      <c r="B127" s="827"/>
      <c r="C127" s="26"/>
      <c r="D127" s="8"/>
      <c r="E127" s="17"/>
    </row>
    <row r="128" spans="1:8" ht="12.75" hidden="1" customHeight="1" x14ac:dyDescent="0.2">
      <c r="A128" s="828"/>
      <c r="B128" s="829"/>
      <c r="C128" s="270"/>
      <c r="D128" s="271"/>
      <c r="E128" s="272"/>
    </row>
    <row r="129" spans="1:5" ht="12.75" hidden="1" customHeight="1" x14ac:dyDescent="0.2">
      <c r="A129" s="816"/>
      <c r="B129" s="817"/>
      <c r="C129" s="273"/>
      <c r="D129" s="274"/>
      <c r="E129" s="275"/>
    </row>
    <row r="130" spans="1:5" ht="12.75" hidden="1" customHeight="1" x14ac:dyDescent="0.2">
      <c r="A130" s="816"/>
      <c r="B130" s="817"/>
      <c r="C130" s="273"/>
      <c r="D130" s="274"/>
      <c r="E130" s="275"/>
    </row>
    <row r="131" spans="1:5" ht="12.75" hidden="1" customHeight="1" x14ac:dyDescent="0.2">
      <c r="A131" s="816"/>
      <c r="B131" s="817"/>
      <c r="C131" s="273"/>
      <c r="D131" s="274"/>
      <c r="E131" s="275"/>
    </row>
    <row r="132" spans="1:5" ht="12.75" hidden="1" customHeight="1" x14ac:dyDescent="0.2">
      <c r="A132" s="818"/>
      <c r="B132" s="819"/>
      <c r="C132" s="9"/>
      <c r="D132" s="10"/>
      <c r="E132" s="275"/>
    </row>
    <row r="133" spans="1:5" ht="13.5" hidden="1" customHeight="1" thickBot="1" x14ac:dyDescent="0.25">
      <c r="A133" s="820"/>
      <c r="B133" s="821"/>
      <c r="C133" s="276"/>
      <c r="D133" s="277"/>
      <c r="E133" s="278"/>
    </row>
    <row r="134" spans="1:5" ht="13.5" hidden="1" thickBot="1" x14ac:dyDescent="0.25">
      <c r="A134" s="822"/>
      <c r="B134" s="823"/>
      <c r="C134" s="823"/>
      <c r="D134" s="824"/>
      <c r="E134" s="11"/>
    </row>
    <row r="135" spans="1:5" hidden="1" x14ac:dyDescent="0.2">
      <c r="A135" s="7"/>
      <c r="B135" s="7"/>
      <c r="C135" s="7"/>
      <c r="D135" s="7"/>
      <c r="E135" s="7"/>
    </row>
    <row r="136" spans="1:5" hidden="1" x14ac:dyDescent="0.2">
      <c r="A136" s="414"/>
      <c r="B136" s="825"/>
      <c r="C136" s="825"/>
      <c r="D136" s="25"/>
      <c r="E136" s="25"/>
    </row>
    <row r="137" spans="1:5" ht="13.5" hidden="1" thickBot="1" x14ac:dyDescent="0.25">
      <c r="A137" s="798"/>
      <c r="B137" s="799"/>
      <c r="C137" s="799"/>
      <c r="D137" s="799"/>
      <c r="E137" s="800"/>
    </row>
    <row r="138" spans="1:5" ht="13.5" hidden="1" thickBot="1" x14ac:dyDescent="0.25">
      <c r="A138" s="279"/>
      <c r="B138" s="801"/>
      <c r="C138" s="802"/>
      <c r="D138" s="803"/>
      <c r="E138" s="17"/>
    </row>
    <row r="139" spans="1:5" hidden="1" x14ac:dyDescent="0.2">
      <c r="A139" s="280"/>
      <c r="B139" s="804"/>
      <c r="C139" s="805"/>
      <c r="D139" s="806"/>
      <c r="E139" s="281"/>
    </row>
    <row r="140" spans="1:5" hidden="1" x14ac:dyDescent="0.2">
      <c r="A140" s="282"/>
      <c r="B140" s="807"/>
      <c r="C140" s="808"/>
      <c r="D140" s="809"/>
      <c r="E140" s="283"/>
    </row>
    <row r="141" spans="1:5" ht="13.5" hidden="1" thickBot="1" x14ac:dyDescent="0.25">
      <c r="A141" s="282"/>
      <c r="B141" s="810"/>
      <c r="C141" s="811"/>
      <c r="D141" s="812"/>
      <c r="E141" s="283"/>
    </row>
    <row r="142" spans="1:5" ht="13.5" hidden="1" thickBot="1" x14ac:dyDescent="0.25">
      <c r="A142" s="813"/>
      <c r="B142" s="814"/>
      <c r="C142" s="814"/>
      <c r="D142" s="815"/>
      <c r="E142" s="11"/>
    </row>
    <row r="143" spans="1:5" hidden="1" x14ac:dyDescent="0.2">
      <c r="A143" s="284"/>
      <c r="B143" s="7"/>
      <c r="C143" s="7"/>
      <c r="D143" s="7"/>
      <c r="E143" s="7"/>
    </row>
    <row r="144" spans="1:5" hidden="1" x14ac:dyDescent="0.2">
      <c r="A144" s="7"/>
      <c r="B144" s="7"/>
      <c r="C144" s="7"/>
      <c r="D144" s="7"/>
      <c r="E144" s="7"/>
    </row>
    <row r="145" spans="1:8" hidden="1" x14ac:dyDescent="0.2">
      <c r="A145" s="7"/>
      <c r="B145" s="7"/>
      <c r="C145" s="7"/>
      <c r="D145" s="7"/>
      <c r="E145" s="7"/>
    </row>
    <row r="146" spans="1:8" x14ac:dyDescent="0.2">
      <c r="A146" s="13"/>
      <c r="B146" s="13"/>
      <c r="C146" s="7"/>
      <c r="D146" s="7"/>
      <c r="E146" s="30"/>
      <c r="F146" s="4"/>
    </row>
    <row r="147" spans="1:8" x14ac:dyDescent="0.2">
      <c r="A147" s="14"/>
      <c r="B147" s="13"/>
      <c r="C147" s="7"/>
      <c r="D147" s="7"/>
      <c r="E147" s="69"/>
      <c r="F147" s="4"/>
      <c r="H147" s="4"/>
    </row>
    <row r="148" spans="1:8" x14ac:dyDescent="0.2">
      <c r="A148" s="7"/>
      <c r="B148" s="7"/>
      <c r="C148" s="7"/>
      <c r="D148" s="7"/>
      <c r="E148" s="15"/>
      <c r="H148" s="4"/>
    </row>
    <row r="149" spans="1:8" x14ac:dyDescent="0.2">
      <c r="A149" s="7"/>
      <c r="B149" s="7"/>
      <c r="C149" s="7"/>
      <c r="D149" s="7"/>
      <c r="E149" s="15"/>
    </row>
    <row r="150" spans="1:8" x14ac:dyDescent="0.2">
      <c r="A150" s="4"/>
      <c r="E150" s="4"/>
    </row>
    <row r="151" spans="1:8" x14ac:dyDescent="0.2">
      <c r="A151" s="4"/>
    </row>
  </sheetData>
  <sheetProtection sheet="1" objects="1" scenarios="1"/>
  <mergeCells count="115">
    <mergeCell ref="A142:D142"/>
    <mergeCell ref="B136:C136"/>
    <mergeCell ref="A137:E137"/>
    <mergeCell ref="B138:D138"/>
    <mergeCell ref="B139:D139"/>
    <mergeCell ref="B140:D140"/>
    <mergeCell ref="B141:D141"/>
    <mergeCell ref="A129:B129"/>
    <mergeCell ref="A130:B130"/>
    <mergeCell ref="A131:B131"/>
    <mergeCell ref="A132:B132"/>
    <mergeCell ref="A133:B133"/>
    <mergeCell ref="A134:D134"/>
    <mergeCell ref="B123:D123"/>
    <mergeCell ref="A124:D124"/>
    <mergeCell ref="A125:D125"/>
    <mergeCell ref="B126:C126"/>
    <mergeCell ref="A127:B127"/>
    <mergeCell ref="A128:B128"/>
    <mergeCell ref="B117:D117"/>
    <mergeCell ref="B118:D118"/>
    <mergeCell ref="B119:D119"/>
    <mergeCell ref="B120:D120"/>
    <mergeCell ref="B121:D121"/>
    <mergeCell ref="B122:D122"/>
    <mergeCell ref="A102:E102"/>
    <mergeCell ref="C104:D104"/>
    <mergeCell ref="A111:B111"/>
    <mergeCell ref="A112:D112"/>
    <mergeCell ref="A114:E114"/>
    <mergeCell ref="A116:D116"/>
    <mergeCell ref="B95:C95"/>
    <mergeCell ref="B96:C96"/>
    <mergeCell ref="B97:C97"/>
    <mergeCell ref="B98:C98"/>
    <mergeCell ref="B99:C99"/>
    <mergeCell ref="A100:C100"/>
    <mergeCell ref="B87:C87"/>
    <mergeCell ref="B88:C88"/>
    <mergeCell ref="B89:C89"/>
    <mergeCell ref="A90:C90"/>
    <mergeCell ref="A92:E92"/>
    <mergeCell ref="B94:C94"/>
    <mergeCell ref="B79:C79"/>
    <mergeCell ref="B80:C80"/>
    <mergeCell ref="A81:C81"/>
    <mergeCell ref="B83:C83"/>
    <mergeCell ref="B84:C84"/>
    <mergeCell ref="A85:C85"/>
    <mergeCell ref="A72:E72"/>
    <mergeCell ref="B74:C74"/>
    <mergeCell ref="B75:C75"/>
    <mergeCell ref="B76:C76"/>
    <mergeCell ref="B77:C77"/>
    <mergeCell ref="B78:C78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  <mergeCell ref="B16:C16"/>
    <mergeCell ref="B17:C17"/>
    <mergeCell ref="B18:C18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84" sqref="D84:E84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9" x14ac:dyDescent="0.2">
      <c r="A1" s="752" t="str">
        <f>'BASE PLANILHAS'!A1:E1</f>
        <v>ANEXO VI - PLANILHA DE COMPOSIÇÃO DE CUSTOS</v>
      </c>
      <c r="B1" s="753"/>
      <c r="C1" s="753"/>
      <c r="D1" s="753"/>
      <c r="E1" s="754"/>
    </row>
    <row r="2" spans="1:9" ht="13.5" thickBot="1" x14ac:dyDescent="0.25">
      <c r="A2" s="174"/>
      <c r="B2" s="221"/>
      <c r="C2" s="221"/>
      <c r="D2" s="222"/>
      <c r="E2" s="223"/>
      <c r="F2" s="54"/>
      <c r="G2" s="54"/>
      <c r="H2" s="54"/>
    </row>
    <row r="3" spans="1:9" ht="13.5" thickBot="1" x14ac:dyDescent="0.25">
      <c r="A3" s="755" t="str">
        <f>'BASE PLANILHAS'!A3:E3</f>
        <v>Dados para composição dos custos referentes à mão-de-obra</v>
      </c>
      <c r="B3" s="756"/>
      <c r="C3" s="756"/>
      <c r="D3" s="756"/>
      <c r="E3" s="757"/>
      <c r="F3" s="54"/>
      <c r="G3" s="54"/>
      <c r="H3" s="54"/>
    </row>
    <row r="4" spans="1:9" x14ac:dyDescent="0.2">
      <c r="A4" s="64" t="str">
        <f>'BASE PLANILHAS'!A4</f>
        <v>A</v>
      </c>
      <c r="B4" s="758" t="str">
        <f>'BASE PLANILHAS'!B4:D4</f>
        <v>Localidade</v>
      </c>
      <c r="C4" s="759"/>
      <c r="D4" s="760"/>
      <c r="E4" s="297" t="str">
        <f>CCT!A125</f>
        <v>Nova Lima</v>
      </c>
      <c r="F4" s="54"/>
      <c r="G4" s="54"/>
      <c r="H4" s="54"/>
    </row>
    <row r="5" spans="1:9" x14ac:dyDescent="0.2">
      <c r="A5" s="34" t="str">
        <f>'BASE PLANILHAS'!A5</f>
        <v>B</v>
      </c>
      <c r="B5" s="761" t="str">
        <f>'BASE PLANILHAS'!B5:D5</f>
        <v>Tipo de serviço</v>
      </c>
      <c r="C5" s="762"/>
      <c r="D5" s="763"/>
      <c r="E5" s="33" t="str">
        <f>'BASE PLANILHAS'!E5</f>
        <v>Apoio Administrativo</v>
      </c>
      <c r="F5" s="54"/>
      <c r="G5" s="54"/>
      <c r="H5" s="54"/>
    </row>
    <row r="6" spans="1:9" x14ac:dyDescent="0.2">
      <c r="A6" s="34" t="str">
        <f>'BASE PLANILHAS'!A6</f>
        <v>C</v>
      </c>
      <c r="B6" s="745" t="str">
        <f>'BASE PLANILHAS'!B6:D6</f>
        <v>Salário Nominativo da Categoria Profissional</v>
      </c>
      <c r="C6" s="746"/>
      <c r="D6" s="747"/>
      <c r="E6" s="297">
        <f>CCT!H125</f>
        <v>1393</v>
      </c>
      <c r="F6" s="54"/>
      <c r="G6" s="54"/>
      <c r="H6" s="54"/>
    </row>
    <row r="7" spans="1:9" x14ac:dyDescent="0.2">
      <c r="A7" s="34" t="str">
        <f>'BASE PLANILHAS'!A7</f>
        <v>D</v>
      </c>
      <c r="B7" s="745" t="str">
        <f>'BASE PLANILHAS'!B7:D7</f>
        <v>Categoria profissional (vinculada à execução contratual)</v>
      </c>
      <c r="C7" s="746"/>
      <c r="D7" s="747"/>
      <c r="E7" s="298" t="str">
        <f>CCT!B125</f>
        <v>Porteiro - 12 x 36 - Noturno</v>
      </c>
      <c r="G7" s="1"/>
    </row>
    <row r="8" spans="1:9" ht="13.5" thickBot="1" x14ac:dyDescent="0.25">
      <c r="A8" s="36" t="str">
        <f>'BASE PLANILHAS'!A8</f>
        <v>E</v>
      </c>
      <c r="B8" s="764" t="str">
        <f>'BASE PLANILHAS'!B8:D8</f>
        <v>Data base da categoria (dia/mês/ano)</v>
      </c>
      <c r="C8" s="765"/>
      <c r="D8" s="766"/>
      <c r="E8" s="225">
        <f>CCT!P125</f>
        <v>43101</v>
      </c>
      <c r="F8" s="63"/>
    </row>
    <row r="9" spans="1:9" x14ac:dyDescent="0.2">
      <c r="A9" s="226"/>
      <c r="B9" s="100"/>
      <c r="C9" s="100"/>
      <c r="D9" s="100"/>
      <c r="E9" s="227"/>
      <c r="F9" s="63"/>
      <c r="H9" s="1"/>
    </row>
    <row r="10" spans="1:9" x14ac:dyDescent="0.2">
      <c r="A10" s="711" t="str">
        <f>'BASE PLANILHAS'!A10:E10</f>
        <v>MÓDULO 1 - COMPOSIÇÃO DA REMUNERAÇÃO</v>
      </c>
      <c r="B10" s="712"/>
      <c r="C10" s="712"/>
      <c r="D10" s="712"/>
      <c r="E10" s="713"/>
      <c r="F10" s="70"/>
    </row>
    <row r="11" spans="1:9" ht="13.5" thickBot="1" x14ac:dyDescent="0.25">
      <c r="A11" s="37"/>
      <c r="B11" s="38"/>
      <c r="C11" s="38"/>
      <c r="D11" s="38"/>
      <c r="E11" s="39"/>
      <c r="F11" s="1"/>
    </row>
    <row r="12" spans="1:9" ht="13.5" thickBot="1" x14ac:dyDescent="0.25">
      <c r="A12" s="214">
        <f>'BASE PLANILHAS'!A12</f>
        <v>1</v>
      </c>
      <c r="B12" s="696" t="str">
        <f>'BASE PLANILHAS'!B12:C12</f>
        <v>Composição da Remuneração</v>
      </c>
      <c r="C12" s="698"/>
      <c r="D12" s="405" t="str">
        <f>'BASE PLANILHAS'!D12</f>
        <v>Referência</v>
      </c>
      <c r="E12" s="405" t="str">
        <f>'BASE PLANILHAS'!E12</f>
        <v>Valor (R$)</v>
      </c>
      <c r="G12" s="1"/>
      <c r="I12" s="1"/>
    </row>
    <row r="13" spans="1:9" x14ac:dyDescent="0.2">
      <c r="A13" s="40" t="str">
        <f>'BASE PLANILHAS'!A13</f>
        <v>A</v>
      </c>
      <c r="B13" s="720" t="str">
        <f>'BASE PLANILHAS'!B13:C13</f>
        <v>Salário Base</v>
      </c>
      <c r="C13" s="721"/>
      <c r="D13" s="83">
        <v>1</v>
      </c>
      <c r="E13" s="41">
        <f>E6*D13</f>
        <v>1393</v>
      </c>
    </row>
    <row r="14" spans="1:9" x14ac:dyDescent="0.2">
      <c r="A14" s="34" t="str">
        <f>'BASE PLANILHAS'!A14</f>
        <v>B</v>
      </c>
      <c r="B14" s="699" t="str">
        <f>'BASE PLANILHAS'!B14:C14</f>
        <v xml:space="preserve">Adicional Periculosidade </v>
      </c>
      <c r="C14" s="700"/>
      <c r="D14" s="291">
        <v>0</v>
      </c>
      <c r="E14" s="216">
        <f t="shared" ref="E14:E19" si="0">D14*$E$13</f>
        <v>0</v>
      </c>
      <c r="G14" s="1"/>
    </row>
    <row r="15" spans="1:9" x14ac:dyDescent="0.2">
      <c r="A15" s="34" t="str">
        <f>'BASE PLANILHAS'!A15</f>
        <v>C</v>
      </c>
      <c r="B15" s="699" t="str">
        <f>'BASE PLANILHAS'!B15:C15</f>
        <v>Adicional Insalubridade</v>
      </c>
      <c r="C15" s="700"/>
      <c r="D15" s="296">
        <v>0</v>
      </c>
      <c r="E15" s="55">
        <f>D15*$D$13</f>
        <v>0</v>
      </c>
      <c r="G15" s="1"/>
    </row>
    <row r="16" spans="1:9" x14ac:dyDescent="0.2">
      <c r="A16" s="34" t="str">
        <f>'BASE PLANILHAS'!A16</f>
        <v>D</v>
      </c>
      <c r="B16" s="701" t="str">
        <f>'BASE PLANILHAS'!B16:C16</f>
        <v>Adicional Noturno</v>
      </c>
      <c r="C16" s="702"/>
      <c r="D16" s="291">
        <f>1/210*0.2*10.285*15.5</f>
        <v>0.1518261904761905</v>
      </c>
      <c r="E16" s="216">
        <f t="shared" si="0"/>
        <v>211.49388333333337</v>
      </c>
      <c r="G16" s="1"/>
    </row>
    <row r="17" spans="1:9" x14ac:dyDescent="0.2">
      <c r="A17" s="34" t="str">
        <f>'BASE PLANILHAS'!A17</f>
        <v>E</v>
      </c>
      <c r="B17" s="699" t="str">
        <f>'BASE PLANILHAS'!B17:C17</f>
        <v>Adicional de Hora Noturna Reduzida</v>
      </c>
      <c r="C17" s="700"/>
      <c r="D17" s="42">
        <v>0</v>
      </c>
      <c r="E17" s="216">
        <f t="shared" si="0"/>
        <v>0</v>
      </c>
    </row>
    <row r="18" spans="1:9" x14ac:dyDescent="0.2">
      <c r="A18" s="34" t="str">
        <f>'BASE PLANILHAS'!A18</f>
        <v>F</v>
      </c>
      <c r="B18" s="699" t="str">
        <f>'BASE PLANILHAS'!B18:C18</f>
        <v>Intervalo Intrajornada</v>
      </c>
      <c r="C18" s="700"/>
      <c r="D18" s="291">
        <v>0</v>
      </c>
      <c r="E18" s="216">
        <f>D18*$E$13</f>
        <v>0</v>
      </c>
    </row>
    <row r="19" spans="1:9" x14ac:dyDescent="0.2">
      <c r="A19" s="64" t="str">
        <f>'BASE PLANILHAS'!A19</f>
        <v>G</v>
      </c>
      <c r="B19" s="701" t="str">
        <f>'BASE PLANILHAS'!B19:C19</f>
        <v>Feriado Nacional - Súmula 444/2012 - TST</v>
      </c>
      <c r="C19" s="702"/>
      <c r="D19" s="291">
        <v>0</v>
      </c>
      <c r="E19" s="216">
        <f t="shared" si="0"/>
        <v>0</v>
      </c>
    </row>
    <row r="20" spans="1:9" ht="13.5" thickBot="1" x14ac:dyDescent="0.25">
      <c r="A20" s="36" t="str">
        <f>'BASE PLANILHAS'!A20</f>
        <v>H</v>
      </c>
      <c r="B20" s="716" t="str">
        <f>'BASE PLANILHAS'!B20:C20</f>
        <v>Adicional de Acúmulo de função</v>
      </c>
      <c r="C20" s="717"/>
      <c r="D20" s="42">
        <v>0</v>
      </c>
      <c r="E20" s="215">
        <f>D20*$E$13</f>
        <v>0</v>
      </c>
    </row>
    <row r="21" spans="1:9" ht="13.5" thickBot="1" x14ac:dyDescent="0.25">
      <c r="A21" s="696" t="str">
        <f>'BASE PLANILHAS'!A21:D21</f>
        <v>Total do Módulo 1</v>
      </c>
      <c r="B21" s="697"/>
      <c r="C21" s="697"/>
      <c r="D21" s="698"/>
      <c r="E21" s="51">
        <f>SUM(E13:E20)</f>
        <v>1604.4938833333333</v>
      </c>
    </row>
    <row r="22" spans="1:9" x14ac:dyDescent="0.2">
      <c r="A22" s="409"/>
      <c r="B22" s="410"/>
      <c r="C22" s="410"/>
      <c r="D22" s="410"/>
      <c r="E22" s="44"/>
      <c r="F22" s="1"/>
    </row>
    <row r="23" spans="1:9" x14ac:dyDescent="0.2">
      <c r="A23" s="711" t="str">
        <f>'BASE PLANILHAS'!A23:E23</f>
        <v>MÓDULO 2 – ENCARGOS E BENEFÍCIOS MENSAIS E DIÁRIOS</v>
      </c>
      <c r="B23" s="712"/>
      <c r="C23" s="712"/>
      <c r="D23" s="712"/>
      <c r="E23" s="713"/>
      <c r="F23" s="1"/>
    </row>
    <row r="24" spans="1:9" ht="13.5" thickBot="1" x14ac:dyDescent="0.25">
      <c r="A24" s="406"/>
      <c r="B24" s="407"/>
      <c r="C24" s="407"/>
      <c r="D24" s="407"/>
      <c r="E24" s="408"/>
      <c r="F24" s="1"/>
    </row>
    <row r="25" spans="1:9" ht="13.5" thickBot="1" x14ac:dyDescent="0.25">
      <c r="A25" s="214" t="str">
        <f>'BASE PLANILHAS'!A25</f>
        <v>2.1</v>
      </c>
      <c r="B25" s="696" t="str">
        <f>'BASE PLANILHAS'!B25:C25</f>
        <v>Submódulo 2.1 - Encargos Previdenciários, FGTS e Outras Contribuições</v>
      </c>
      <c r="C25" s="698"/>
      <c r="D25" s="214" t="str">
        <f>'BASE PLANILHAS'!D25</f>
        <v>Referência</v>
      </c>
      <c r="E25" s="214" t="str">
        <f>'BASE PLANILHAS'!E25</f>
        <v>Valor (R$)</v>
      </c>
    </row>
    <row r="26" spans="1:9" x14ac:dyDescent="0.2">
      <c r="A26" s="40" t="str">
        <f>'BASE PLANILHAS'!A26</f>
        <v>A</v>
      </c>
      <c r="B26" s="708" t="str">
        <f>'BASE PLANILHAS'!B26:C26</f>
        <v>INSS</v>
      </c>
      <c r="C26" s="710"/>
      <c r="D26" s="73">
        <f>'BASE PLANILHAS'!D26</f>
        <v>0.2</v>
      </c>
      <c r="E26" s="74">
        <f>$E$21*D26</f>
        <v>320.89877666666666</v>
      </c>
    </row>
    <row r="27" spans="1:9" x14ac:dyDescent="0.2">
      <c r="A27" s="34" t="str">
        <f>'BASE PLANILHAS'!A27</f>
        <v>B</v>
      </c>
      <c r="B27" s="701" t="str">
        <f>'BASE PLANILHAS'!B27:C27</f>
        <v>SESI OU SENAC</v>
      </c>
      <c r="C27" s="702"/>
      <c r="D27" s="18">
        <f>'BASE PLANILHAS'!D27</f>
        <v>1.4999999999999999E-2</v>
      </c>
      <c r="E27" s="23">
        <f>$E$21*D27</f>
        <v>24.06740825</v>
      </c>
    </row>
    <row r="28" spans="1:9" x14ac:dyDescent="0.2">
      <c r="A28" s="34" t="str">
        <f>'BASE PLANILHAS'!A28</f>
        <v>C</v>
      </c>
      <c r="B28" s="748" t="str">
        <f>'BASE PLANILHAS'!B28:C28</f>
        <v>SENAI OU SENAC</v>
      </c>
      <c r="C28" s="749"/>
      <c r="D28" s="18">
        <f>'BASE PLANILHAS'!D28</f>
        <v>0.01</v>
      </c>
      <c r="E28" s="23">
        <f>$E$21*D28</f>
        <v>16.044938833333333</v>
      </c>
    </row>
    <row r="29" spans="1:9" x14ac:dyDescent="0.2">
      <c r="A29" s="34" t="str">
        <f>'BASE PLANILHAS'!A29</f>
        <v>D</v>
      </c>
      <c r="B29" s="699" t="str">
        <f>'BASE PLANILHAS'!B29:C29</f>
        <v>INCRA</v>
      </c>
      <c r="C29" s="700"/>
      <c r="D29" s="18">
        <f>'BASE PLANILHAS'!D29</f>
        <v>2E-3</v>
      </c>
      <c r="E29" s="23">
        <f t="shared" ref="E29:E32" si="1">$E$21*D29</f>
        <v>3.2089877666666666</v>
      </c>
    </row>
    <row r="30" spans="1:9" x14ac:dyDescent="0.2">
      <c r="A30" s="34" t="str">
        <f>'BASE PLANILHAS'!A30</f>
        <v>E</v>
      </c>
      <c r="B30" s="699" t="str">
        <f>'BASE PLANILHAS'!B30:C30</f>
        <v>Salário Educação</v>
      </c>
      <c r="C30" s="700"/>
      <c r="D30" s="18">
        <f>'BASE PLANILHAS'!D30</f>
        <v>2.5000000000000001E-2</v>
      </c>
      <c r="E30" s="23">
        <f t="shared" si="1"/>
        <v>40.112347083333333</v>
      </c>
    </row>
    <row r="31" spans="1:9" x14ac:dyDescent="0.2">
      <c r="A31" s="34" t="str">
        <f>'BASE PLANILHAS'!A31</f>
        <v>F</v>
      </c>
      <c r="B31" s="699" t="str">
        <f>'BASE PLANILHAS'!B31:C31</f>
        <v>FGTS</v>
      </c>
      <c r="C31" s="700"/>
      <c r="D31" s="18">
        <f>'BASE PLANILHAS'!D31</f>
        <v>0.08</v>
      </c>
      <c r="E31" s="23">
        <f t="shared" si="1"/>
        <v>128.35951066666667</v>
      </c>
    </row>
    <row r="32" spans="1:9" x14ac:dyDescent="0.2">
      <c r="A32" s="34" t="str">
        <f>'BASE PLANILHAS'!A32</f>
        <v>G</v>
      </c>
      <c r="B32" s="699" t="str">
        <f>'BASE PLANILHAS'!B32:C32</f>
        <v>RAT</v>
      </c>
      <c r="C32" s="700"/>
      <c r="D32" s="18">
        <f>'BASE PLANILHAS'!D32</f>
        <v>0.03</v>
      </c>
      <c r="E32" s="23">
        <f t="shared" si="1"/>
        <v>48.134816499999999</v>
      </c>
      <c r="I32" s="1"/>
    </row>
    <row r="33" spans="1:14" ht="13.5" thickBot="1" x14ac:dyDescent="0.25">
      <c r="A33" s="34" t="str">
        <f>'BASE PLANILHAS'!A33</f>
        <v>H</v>
      </c>
      <c r="B33" s="701" t="str">
        <f>'BASE PLANILHAS'!B33:C33</f>
        <v>SEBRAE</v>
      </c>
      <c r="C33" s="702"/>
      <c r="D33" s="18">
        <f>'BASE PLANILHAS'!D33</f>
        <v>6.0000000000000001E-3</v>
      </c>
      <c r="E33" s="23">
        <f>$E$21*D33</f>
        <v>9.6269632999999999</v>
      </c>
    </row>
    <row r="34" spans="1:14" ht="13.5" thickBot="1" x14ac:dyDescent="0.25">
      <c r="A34" s="696" t="str">
        <f>'BASE PLANILHAS'!A34:C34</f>
        <v>Total do Submódulo 2.1</v>
      </c>
      <c r="B34" s="697"/>
      <c r="C34" s="698"/>
      <c r="D34" s="50">
        <f>'BASE PLANILHAS'!D34</f>
        <v>0.3680000000000001</v>
      </c>
      <c r="E34" s="51">
        <f>SUM(E26:E33)</f>
        <v>590.45374906666666</v>
      </c>
      <c r="F34" s="1"/>
      <c r="G34" s="66"/>
    </row>
    <row r="35" spans="1:14" ht="13.5" thickBot="1" x14ac:dyDescent="0.25">
      <c r="A35" s="403"/>
      <c r="B35" s="404"/>
      <c r="C35" s="404"/>
      <c r="D35" s="236"/>
      <c r="E35" s="45"/>
      <c r="F35" s="1"/>
      <c r="G35" s="66"/>
    </row>
    <row r="36" spans="1:14" ht="13.5" thickBot="1" x14ac:dyDescent="0.25">
      <c r="A36" s="214" t="str">
        <f>'BASE PLANILHAS'!A36</f>
        <v>2.2</v>
      </c>
      <c r="B36" s="696" t="str">
        <f>'BASE PLANILHAS'!B36:C36</f>
        <v>Submódulo 2.2 - 13º Salário, Férias e Adicional de Férias</v>
      </c>
      <c r="C36" s="698"/>
      <c r="D36" s="214" t="str">
        <f>'BASE PLANILHAS'!D36</f>
        <v>Referência</v>
      </c>
      <c r="E36" s="405" t="str">
        <f>'BASE PLANILHAS'!E36</f>
        <v>Valor (R$)</v>
      </c>
    </row>
    <row r="37" spans="1:14" x14ac:dyDescent="0.2">
      <c r="A37" s="32" t="str">
        <f>'BASE PLANILHAS'!A37</f>
        <v>A</v>
      </c>
      <c r="B37" s="701" t="str">
        <f>'BASE PLANILHAS'!B37:C37</f>
        <v>13º salário (titular)</v>
      </c>
      <c r="C37" s="702"/>
      <c r="D37" s="65">
        <f>'BASE PLANILHAS'!D37</f>
        <v>8.3333333333333329E-2</v>
      </c>
      <c r="E37" s="41">
        <f>$E$21*D37</f>
        <v>133.70782361111111</v>
      </c>
      <c r="F37" s="1"/>
    </row>
    <row r="38" spans="1:14" ht="13.5" thickBot="1" x14ac:dyDescent="0.25">
      <c r="A38" s="36" t="str">
        <f>'BASE PLANILHAS'!A38</f>
        <v>B</v>
      </c>
      <c r="B38" s="716" t="str">
        <f>'BASE PLANILHAS'!B38:C38</f>
        <v>Férias e Adicional de Férias (titular)</v>
      </c>
      <c r="C38" s="717"/>
      <c r="D38" s="71">
        <f>'BASE PLANILHAS'!D38</f>
        <v>0.1111111111111111</v>
      </c>
      <c r="E38" s="72">
        <f>D38*$E$21</f>
        <v>178.27709814814813</v>
      </c>
      <c r="F38" s="1"/>
      <c r="H38" s="1"/>
    </row>
    <row r="39" spans="1:14" ht="13.5" thickBot="1" x14ac:dyDescent="0.25">
      <c r="A39" s="67"/>
      <c r="B39" s="696" t="str">
        <f>'BASE PLANILHAS'!B39:C39</f>
        <v>Subtotal</v>
      </c>
      <c r="C39" s="698"/>
      <c r="D39" s="16">
        <f>'BASE PLANILHAS'!D39</f>
        <v>0.19444444444444442</v>
      </c>
      <c r="E39" s="45">
        <f>D39*$E$21</f>
        <v>311.98492175925924</v>
      </c>
      <c r="F39" s="1"/>
      <c r="H39" s="1"/>
    </row>
    <row r="40" spans="1:14" ht="13.5" thickBot="1" x14ac:dyDescent="0.25">
      <c r="A40" s="214" t="str">
        <f>'BASE PLANILHAS'!A40</f>
        <v>C</v>
      </c>
      <c r="B40" s="750" t="str">
        <f>'BASE PLANILHAS'!B40:C40</f>
        <v>Incidência do Submódulo 2.1 sobre 13º Salário, Férias e Adicional de Férias</v>
      </c>
      <c r="C40" s="751"/>
      <c r="D40" s="46">
        <f>'BASE PLANILHAS'!D40</f>
        <v>7.1555555555555567E-2</v>
      </c>
      <c r="E40" s="47">
        <f>D40*$E$21</f>
        <v>114.81045120740743</v>
      </c>
      <c r="F40" s="29"/>
      <c r="H40" s="1"/>
    </row>
    <row r="41" spans="1:14" ht="13.5" thickBot="1" x14ac:dyDescent="0.25">
      <c r="A41" s="696" t="str">
        <f>'BASE PLANILHAS'!A41:C41</f>
        <v>Total do Submódulo 2.2</v>
      </c>
      <c r="B41" s="697"/>
      <c r="C41" s="698"/>
      <c r="D41" s="48">
        <f>'BASE PLANILHAS'!D41</f>
        <v>0.26600000000000001</v>
      </c>
      <c r="E41" s="49">
        <f>SUM(E39:E40)</f>
        <v>426.79537296666666</v>
      </c>
      <c r="F41" s="29"/>
    </row>
    <row r="42" spans="1:14" ht="13.5" thickBot="1" x14ac:dyDescent="0.25">
      <c r="A42" s="237"/>
      <c r="B42" s="238"/>
      <c r="C42" s="238"/>
      <c r="D42" s="238"/>
      <c r="E42" s="239"/>
      <c r="F42" s="1"/>
    </row>
    <row r="43" spans="1:14" ht="13.5" thickBot="1" x14ac:dyDescent="0.25">
      <c r="A43" s="52" t="str">
        <f>'BASE PLANILHAS'!A43</f>
        <v>2.3</v>
      </c>
      <c r="B43" s="696" t="str">
        <f>'BASE PLANILHAS'!B43:C43</f>
        <v>Submódulo 2.3 - Benefícios Mensais e Diários</v>
      </c>
      <c r="C43" s="698"/>
      <c r="D43" s="405" t="str">
        <f>'BASE PLANILHAS'!D43</f>
        <v>Referência</v>
      </c>
      <c r="E43" s="405" t="str">
        <f>'BASE PLANILHAS'!E43</f>
        <v>Valor (R$)</v>
      </c>
    </row>
    <row r="44" spans="1:14" x14ac:dyDescent="0.2">
      <c r="A44" s="32" t="str">
        <f>'BASE PLANILHAS'!A44</f>
        <v>A</v>
      </c>
      <c r="B44" s="708" t="str">
        <f>'BASE PLANILHAS'!B44:C44</f>
        <v>Vale - Transporte (Descontada parcela do empregado)</v>
      </c>
      <c r="C44" s="710"/>
      <c r="D44" s="292">
        <f>VT!D47</f>
        <v>4.05</v>
      </c>
      <c r="E44" s="78">
        <f>(2*$D$44*20*$D$13)-(IF($E$13*6%&lt;=(2*$D$44*20*$D$13),$E$13*6%,(2*$D$44*20*$D$13)))</f>
        <v>78.42</v>
      </c>
      <c r="F44" s="19"/>
      <c r="N44" s="4"/>
    </row>
    <row r="45" spans="1:14" x14ac:dyDescent="0.2">
      <c r="A45" s="34" t="str">
        <f>'BASE PLANILHAS'!A45</f>
        <v>B</v>
      </c>
      <c r="B45" s="701" t="str">
        <f>'BASE PLANILHAS'!B45:C45</f>
        <v>Vale - Alimentação (Descontada parcela do empregado)</v>
      </c>
      <c r="C45" s="702"/>
      <c r="D45" s="293">
        <f>CCT!I125</f>
        <v>19.899999999999999</v>
      </c>
      <c r="E45" s="78">
        <f>(D45*20-1)*D13</f>
        <v>397</v>
      </c>
      <c r="F45" s="19"/>
    </row>
    <row r="46" spans="1:14" x14ac:dyDescent="0.2">
      <c r="A46" s="34" t="str">
        <f>'BASE PLANILHAS'!A46</f>
        <v>C</v>
      </c>
      <c r="B46" s="699" t="str">
        <f>'BASE PLANILHAS'!B46:C46</f>
        <v>Cesta Básica</v>
      </c>
      <c r="C46" s="700"/>
      <c r="D46" s="293">
        <f>CCT!J125</f>
        <v>0</v>
      </c>
      <c r="E46" s="78">
        <f>$D46*$D$13</f>
        <v>0</v>
      </c>
      <c r="F46" s="19"/>
    </row>
    <row r="47" spans="1:14" x14ac:dyDescent="0.2">
      <c r="A47" s="34" t="str">
        <f>'BASE PLANILHAS'!A47</f>
        <v>D</v>
      </c>
      <c r="B47" s="701" t="str">
        <f>'BASE PLANILHAS'!B47:C47</f>
        <v>PAF</v>
      </c>
      <c r="C47" s="702"/>
      <c r="D47" s="293">
        <f>CCT!K125</f>
        <v>48.58</v>
      </c>
      <c r="E47" s="78">
        <f t="shared" ref="E47:E51" si="2">$D47*$D$13</f>
        <v>48.58</v>
      </c>
      <c r="F47" s="19"/>
    </row>
    <row r="48" spans="1:14" x14ac:dyDescent="0.2">
      <c r="A48" s="34" t="str">
        <f>'BASE PLANILHAS'!A48</f>
        <v>E</v>
      </c>
      <c r="B48" s="699" t="str">
        <f>'BASE PLANILHAS'!B48:C48</f>
        <v>PQM</v>
      </c>
      <c r="C48" s="700"/>
      <c r="D48" s="367">
        <f>CCT!L125</f>
        <v>9.5500000000000007</v>
      </c>
      <c r="E48" s="78">
        <f t="shared" si="2"/>
        <v>9.5500000000000007</v>
      </c>
      <c r="F48" s="19"/>
    </row>
    <row r="49" spans="1:8" x14ac:dyDescent="0.2">
      <c r="A49" s="34" t="str">
        <f>'BASE PLANILHAS'!A49</f>
        <v>F</v>
      </c>
      <c r="B49" s="701" t="str">
        <f>'BASE PLANILHAS'!B49:C49</f>
        <v>PAT</v>
      </c>
      <c r="C49" s="702"/>
      <c r="D49" s="367">
        <f>CCT!M125</f>
        <v>0</v>
      </c>
      <c r="E49" s="78">
        <f t="shared" si="2"/>
        <v>0</v>
      </c>
      <c r="F49" s="19"/>
    </row>
    <row r="50" spans="1:8" x14ac:dyDescent="0.2">
      <c r="A50" s="34" t="str">
        <f>'BASE PLANILHAS'!A50</f>
        <v>G</v>
      </c>
      <c r="B50" s="699" t="str">
        <f>'BASE PLANILHAS'!B50:C50</f>
        <v>Seguro de Vida</v>
      </c>
      <c r="C50" s="700"/>
      <c r="D50" s="368">
        <f>CCT!N125</f>
        <v>4.72</v>
      </c>
      <c r="E50" s="78">
        <f t="shared" si="2"/>
        <v>4.72</v>
      </c>
      <c r="F50" s="19"/>
    </row>
    <row r="51" spans="1:8" ht="13.5" thickBot="1" x14ac:dyDescent="0.25">
      <c r="A51" s="36" t="str">
        <f>'BASE PLANILHAS'!A51</f>
        <v>H</v>
      </c>
      <c r="B51" s="703" t="str">
        <f>'BASE PLANILHAS'!B51:C51</f>
        <v>Despesas de Viagem</v>
      </c>
      <c r="C51" s="704"/>
      <c r="D51" s="369">
        <f>CCT!O125</f>
        <v>0</v>
      </c>
      <c r="E51" s="78">
        <f t="shared" si="2"/>
        <v>0</v>
      </c>
      <c r="F51" s="1"/>
    </row>
    <row r="52" spans="1:8" ht="13.5" thickBot="1" x14ac:dyDescent="0.25">
      <c r="A52" s="705" t="str">
        <f>'BASE PLANILHAS'!A52:D52</f>
        <v>Total do Submódulo 2.3</v>
      </c>
      <c r="B52" s="706"/>
      <c r="C52" s="706"/>
      <c r="D52" s="707"/>
      <c r="E52" s="51">
        <f>SUM(E44:E51)</f>
        <v>538.27</v>
      </c>
      <c r="F52" s="29"/>
    </row>
    <row r="53" spans="1:8" ht="13.5" thickBot="1" x14ac:dyDescent="0.25">
      <c r="A53" s="237"/>
      <c r="B53" s="238"/>
      <c r="C53" s="240"/>
      <c r="D53" s="238"/>
      <c r="E53" s="239"/>
      <c r="F53" s="1"/>
    </row>
    <row r="54" spans="1:8" ht="13.5" thickBot="1" x14ac:dyDescent="0.25">
      <c r="A54" s="214" t="str">
        <f>'BASE PLANILHAS'!A54</f>
        <v>2.4</v>
      </c>
      <c r="B54" s="696" t="str">
        <f>'BASE PLANILHAS'!B54:D54</f>
        <v>Quadro Resumo do Módulo 2 - Encargos e Benefícios Mensais e Diários</v>
      </c>
      <c r="C54" s="697"/>
      <c r="D54" s="698"/>
      <c r="E54" s="214" t="str">
        <f>'BASE PLANILHAS'!E54</f>
        <v>Valor (R$)</v>
      </c>
    </row>
    <row r="55" spans="1:8" x14ac:dyDescent="0.2">
      <c r="A55" s="40" t="str">
        <f>'BASE PLANILHAS'!A55</f>
        <v>2.1</v>
      </c>
      <c r="B55" s="708" t="str">
        <f>'BASE PLANILHAS'!B55:D55</f>
        <v>Encargos Previdenciários, FGTS e Outras Contribuições</v>
      </c>
      <c r="C55" s="709"/>
      <c r="D55" s="710"/>
      <c r="E55" s="41">
        <f>E41</f>
        <v>426.79537296666666</v>
      </c>
      <c r="F55" s="1"/>
      <c r="H55" s="66"/>
    </row>
    <row r="56" spans="1:8" x14ac:dyDescent="0.2">
      <c r="A56" s="34" t="str">
        <f>'BASE PLANILHAS'!A56</f>
        <v>2.2</v>
      </c>
      <c r="B56" s="701" t="str">
        <f>'BASE PLANILHAS'!B56:D56</f>
        <v>13º Salário, Férias e Adicional de Férias</v>
      </c>
      <c r="C56" s="733"/>
      <c r="D56" s="702"/>
      <c r="E56" s="23">
        <f>E34</f>
        <v>590.45374906666666</v>
      </c>
      <c r="F56" s="1"/>
    </row>
    <row r="57" spans="1:8" ht="13.5" thickBot="1" x14ac:dyDescent="0.25">
      <c r="A57" s="36" t="str">
        <f>'BASE PLANILHAS'!A57</f>
        <v>2.3</v>
      </c>
      <c r="B57" s="699" t="str">
        <f>'BASE PLANILHAS'!B57:D57</f>
        <v>Benefícios Mensais e Diários</v>
      </c>
      <c r="C57" s="734"/>
      <c r="D57" s="749"/>
      <c r="E57" s="24">
        <f>E52</f>
        <v>538.27</v>
      </c>
      <c r="F57" s="1"/>
    </row>
    <row r="58" spans="1:8" ht="13.5" thickBot="1" x14ac:dyDescent="0.25">
      <c r="A58" s="696" t="str">
        <f>'BASE PLANILHAS'!A58:D58</f>
        <v>Total do Módulo 2</v>
      </c>
      <c r="B58" s="697"/>
      <c r="C58" s="697"/>
      <c r="D58" s="698"/>
      <c r="E58" s="49">
        <f>SUM(E55:E57)</f>
        <v>1555.5191220333334</v>
      </c>
      <c r="F58" s="1"/>
    </row>
    <row r="59" spans="1:8" x14ac:dyDescent="0.2">
      <c r="A59" s="241"/>
      <c r="B59" s="240"/>
      <c r="C59" s="240"/>
      <c r="D59" s="240"/>
      <c r="E59" s="242"/>
      <c r="F59" s="1"/>
    </row>
    <row r="60" spans="1:8" x14ac:dyDescent="0.2">
      <c r="A60" s="711" t="str">
        <f>'BASE PLANILHAS'!A60:E60</f>
        <v>MÓDULO 3 – PROVISÃO PARA RESCISÃO</v>
      </c>
      <c r="B60" s="712"/>
      <c r="C60" s="712"/>
      <c r="D60" s="712"/>
      <c r="E60" s="713"/>
      <c r="F60" s="1"/>
    </row>
    <row r="61" spans="1:8" ht="13.5" thickBot="1" x14ac:dyDescent="0.25">
      <c r="A61" s="54"/>
      <c r="B61" s="54"/>
      <c r="C61" s="54"/>
      <c r="D61" s="54"/>
      <c r="E61" s="54"/>
      <c r="F61" s="22"/>
      <c r="G61" s="1"/>
    </row>
    <row r="62" spans="1:8" ht="13.5" thickBot="1" x14ac:dyDescent="0.25">
      <c r="A62" s="214">
        <f>'BASE PLANILHAS'!A62</f>
        <v>3</v>
      </c>
      <c r="B62" s="697" t="str">
        <f>'BASE PLANILHAS'!B62:C62</f>
        <v>Provisão para Rescisão</v>
      </c>
      <c r="C62" s="698"/>
      <c r="D62" s="214" t="str">
        <f>'BASE PLANILHAS'!D62</f>
        <v>Referência</v>
      </c>
      <c r="E62" s="405" t="str">
        <f>'BASE PLANILHAS'!E62</f>
        <v>Valor (R$)</v>
      </c>
      <c r="F62" s="19"/>
    </row>
    <row r="63" spans="1:8" x14ac:dyDescent="0.2">
      <c r="A63" s="79" t="str">
        <f>'BASE PLANILHAS'!A63</f>
        <v>A</v>
      </c>
      <c r="B63" s="718" t="str">
        <f>'BASE PLANILHAS'!B63:C63</f>
        <v>Aviso Prévio Indenizado (API) e Reflexo do Aviso Prévio Indenizado</v>
      </c>
      <c r="C63" s="719"/>
      <c r="D63" s="80">
        <f>'BASE PLANILHAS'!D63</f>
        <v>5.0183256172839511E-3</v>
      </c>
      <c r="E63" s="41">
        <f>$E$21*D63</f>
        <v>8.0518727575070734</v>
      </c>
      <c r="F63" s="149"/>
    </row>
    <row r="64" spans="1:8" x14ac:dyDescent="0.2">
      <c r="A64" s="205" t="str">
        <f>'BASE PLANILHAS'!A64</f>
        <v>B</v>
      </c>
      <c r="B64" s="718" t="str">
        <f>'BASE PLANILHAS'!B64:C64</f>
        <v>Incidência do FGTS sobre API e Reflexo do API</v>
      </c>
      <c r="C64" s="719"/>
      <c r="D64" s="80">
        <f>'BASE PLANILHAS'!D64</f>
        <v>4.0146604938271608E-4</v>
      </c>
      <c r="E64" s="41">
        <f>$E$21*D64</f>
        <v>0.64414982060056591</v>
      </c>
      <c r="F64" s="19"/>
    </row>
    <row r="65" spans="1:10" x14ac:dyDescent="0.2">
      <c r="A65" s="205" t="str">
        <f>'BASE PLANILHAS'!A65</f>
        <v>C</v>
      </c>
      <c r="B65" s="718" t="str">
        <f>'BASE PLANILHAS'!B65:C65</f>
        <v>Multa do FGTS e Contribuição Social sobre o Aviso Prévio Indenizado</v>
      </c>
      <c r="C65" s="719"/>
      <c r="D65" s="18">
        <f>'BASE PLANILHAS'!D65</f>
        <v>2.0073302469135804E-4</v>
      </c>
      <c r="E65" s="41">
        <f t="shared" ref="E65:E69" si="3">$E$21*D65</f>
        <v>0.32207491030028296</v>
      </c>
      <c r="F65" s="19"/>
    </row>
    <row r="66" spans="1:10" x14ac:dyDescent="0.2">
      <c r="A66" s="205" t="str">
        <f>'BASE PLANILHAS'!A66</f>
        <v>D</v>
      </c>
      <c r="B66" s="718" t="str">
        <f>'BASE PLANILHAS'!B66:C66</f>
        <v>Aviso Prévio Trabalhado - APT</v>
      </c>
      <c r="C66" s="719"/>
      <c r="D66" s="18">
        <f>'BASE PLANILHAS'!D66</f>
        <v>3.5000000000000005E-3</v>
      </c>
      <c r="E66" s="41">
        <f t="shared" si="3"/>
        <v>5.6157285916666675</v>
      </c>
      <c r="F66" s="19"/>
    </row>
    <row r="67" spans="1:10" x14ac:dyDescent="0.2">
      <c r="A67" s="205" t="str">
        <f>'BASE PLANILHAS'!A67</f>
        <v>E</v>
      </c>
      <c r="B67" s="718" t="str">
        <f>'BASE PLANILHAS'!B67:C67</f>
        <v>Incidência dos encargos do submódulo 2.1 sobre Aviso Prévio Trabalhado</v>
      </c>
      <c r="C67" s="719"/>
      <c r="D67" s="80">
        <f>'BASE PLANILHAS'!D67</f>
        <v>1.2880000000000005E-3</v>
      </c>
      <c r="E67" s="41">
        <f>$E$21*D67</f>
        <v>2.0665881217333339</v>
      </c>
      <c r="F67" s="61"/>
    </row>
    <row r="68" spans="1:10" x14ac:dyDescent="0.2">
      <c r="A68" s="205" t="str">
        <f>'BASE PLANILHAS'!A68</f>
        <v>F</v>
      </c>
      <c r="B68" s="718" t="str">
        <f>'BASE PLANILHAS'!B68:C68</f>
        <v>Multa do FGTS e Contribuição Social - Rescisão sem Justa Causa</v>
      </c>
      <c r="C68" s="719"/>
      <c r="D68" s="80">
        <f>'BASE PLANILHAS'!D68</f>
        <v>4.2999999999999997E-2</v>
      </c>
      <c r="E68" s="41">
        <f t="shared" si="3"/>
        <v>68.993236983333333</v>
      </c>
      <c r="F68" s="19"/>
    </row>
    <row r="69" spans="1:10" ht="13.5" thickBot="1" x14ac:dyDescent="0.25">
      <c r="A69" s="243" t="str">
        <f>'BASE PLANILHAS'!A69</f>
        <v>G</v>
      </c>
      <c r="B69" s="701" t="str">
        <f>'BASE PLANILHAS'!B69:C69</f>
        <v>Indenização Adicional (Art. 9º da Lei nº 7.238/84)</v>
      </c>
      <c r="C69" s="702"/>
      <c r="D69" s="81">
        <f>'BASE PLANILHAS'!D69</f>
        <v>1.6666666666666668E-3</v>
      </c>
      <c r="E69" s="55">
        <f t="shared" si="3"/>
        <v>2.6741564722222222</v>
      </c>
      <c r="F69" s="19"/>
    </row>
    <row r="70" spans="1:10" ht="13.5" thickBot="1" x14ac:dyDescent="0.25">
      <c r="A70" s="696" t="str">
        <f>'BASE PLANILHAS'!A70:C70</f>
        <v>Total do Módulo 3</v>
      </c>
      <c r="B70" s="697"/>
      <c r="C70" s="698"/>
      <c r="D70" s="244">
        <f>'BASE PLANILHAS'!D70</f>
        <v>5.5075191358024689E-2</v>
      </c>
      <c r="E70" s="51">
        <f>SUM(E63:E69)</f>
        <v>88.367807657363471</v>
      </c>
      <c r="F70" s="29"/>
    </row>
    <row r="71" spans="1:10" x14ac:dyDescent="0.2">
      <c r="A71" s="245"/>
      <c r="B71" s="246"/>
      <c r="C71" s="246"/>
      <c r="D71" s="246"/>
      <c r="E71" s="247"/>
      <c r="F71" s="1"/>
    </row>
    <row r="72" spans="1:10" x14ac:dyDescent="0.2">
      <c r="A72" s="711" t="str">
        <f>'BASE PLANILHAS'!A72:E72</f>
        <v>MÓDULO 4 – CUSTO DE REPOSIÇÃO DO PROFISSIONAL AUSENTE</v>
      </c>
      <c r="B72" s="712"/>
      <c r="C72" s="712"/>
      <c r="D72" s="712"/>
      <c r="E72" s="713"/>
      <c r="F72" s="1"/>
      <c r="H72" s="1"/>
    </row>
    <row r="73" spans="1:10" ht="13.5" thickBot="1" x14ac:dyDescent="0.25">
      <c r="A73" s="54"/>
      <c r="B73" s="54"/>
      <c r="C73" s="54"/>
      <c r="D73" s="38"/>
      <c r="E73" s="54"/>
      <c r="F73" s="22"/>
    </row>
    <row r="74" spans="1:10" ht="13.5" thickBot="1" x14ac:dyDescent="0.25">
      <c r="A74" s="214" t="str">
        <f>'BASE PLANILHAS'!A74</f>
        <v>4.1</v>
      </c>
      <c r="B74" s="696" t="str">
        <f>'BASE PLANILHAS'!B74:C74</f>
        <v>Submódulo 4.1 - Ausências Legais</v>
      </c>
      <c r="C74" s="698"/>
      <c r="D74" s="405" t="str">
        <f>'BASE PLANILHAS'!D74</f>
        <v>Referência</v>
      </c>
      <c r="E74" s="405" t="str">
        <f>'BASE PLANILHAS'!E74</f>
        <v>Valor (R$)</v>
      </c>
      <c r="J74" s="63"/>
    </row>
    <row r="75" spans="1:10" x14ac:dyDescent="0.2">
      <c r="A75" s="34" t="str">
        <f>'BASE PLANILHAS'!A75</f>
        <v>A</v>
      </c>
      <c r="B75" s="708" t="str">
        <f>'BASE PLANILHAS'!B75:C75</f>
        <v>Ausência por Doença</v>
      </c>
      <c r="C75" s="710"/>
      <c r="D75" s="248">
        <f>'BASE PLANILHAS'!D75</f>
        <v>1.3888888888888888E-2</v>
      </c>
      <c r="E75" s="23">
        <f t="shared" ref="E75:E80" si="4">$E$21*D75</f>
        <v>22.284637268518516</v>
      </c>
      <c r="F75" s="62"/>
    </row>
    <row r="76" spans="1:10" x14ac:dyDescent="0.2">
      <c r="A76" s="34" t="str">
        <f>'BASE PLANILHAS'!A76</f>
        <v>B</v>
      </c>
      <c r="B76" s="699" t="str">
        <f>'BASE PLANILHAS'!B76:C76</f>
        <v>Ausências Legais</v>
      </c>
      <c r="C76" s="700"/>
      <c r="D76" s="248">
        <f>'BASE PLANILHAS'!D76</f>
        <v>8.2222222222222228E-3</v>
      </c>
      <c r="E76" s="23">
        <f t="shared" si="4"/>
        <v>13.192505262962964</v>
      </c>
      <c r="F76" s="62"/>
    </row>
    <row r="77" spans="1:10" x14ac:dyDescent="0.2">
      <c r="A77" s="34" t="str">
        <f>'BASE PLANILHAS'!A77</f>
        <v>C</v>
      </c>
      <c r="B77" s="699" t="str">
        <f>'BASE PLANILHAS'!B77:C77</f>
        <v>Licença Paternidade</v>
      </c>
      <c r="C77" s="700"/>
      <c r="D77" s="82">
        <f>'BASE PLANILHAS'!D77</f>
        <v>2.0833333333333332E-4</v>
      </c>
      <c r="E77" s="23">
        <f t="shared" si="4"/>
        <v>0.33426955902777777</v>
      </c>
      <c r="F77" s="62"/>
    </row>
    <row r="78" spans="1:10" x14ac:dyDescent="0.2">
      <c r="A78" s="34" t="str">
        <f>'BASE PLANILHAS'!A78</f>
        <v>D</v>
      </c>
      <c r="B78" s="699" t="str">
        <f>'BASE PLANILHAS'!B78:C78</f>
        <v>Ausência por Acidente de Trabalho</v>
      </c>
      <c r="C78" s="700"/>
      <c r="D78" s="248">
        <f>'BASE PLANILHAS'!D78</f>
        <v>3.3333333333333335E-3</v>
      </c>
      <c r="E78" s="23">
        <f t="shared" si="4"/>
        <v>5.3483129444444444</v>
      </c>
      <c r="F78" s="62"/>
    </row>
    <row r="79" spans="1:10" x14ac:dyDescent="0.2">
      <c r="A79" s="64" t="str">
        <f>'BASE PLANILHAS'!A79</f>
        <v>E</v>
      </c>
      <c r="B79" s="699" t="str">
        <f>'BASE PLANILHAS'!B79:C79</f>
        <v>Férias, Adicional de Férias e 13º  com empregada em gozo de Licença Maternidade</v>
      </c>
      <c r="C79" s="700"/>
      <c r="D79" s="249">
        <f>'BASE PLANILHAS'!D79</f>
        <v>1.2962962962962963E-3</v>
      </c>
      <c r="E79" s="23">
        <f t="shared" si="4"/>
        <v>2.0798994783950615</v>
      </c>
      <c r="F79" s="19"/>
    </row>
    <row r="80" spans="1:10" ht="13.5" thickBot="1" x14ac:dyDescent="0.25">
      <c r="A80" s="36" t="str">
        <f>'BASE PLANILHAS'!A80</f>
        <v>F</v>
      </c>
      <c r="B80" s="716" t="str">
        <f>'BASE PLANILHAS'!B80:C80</f>
        <v>Incidência do Submódulo 2.1 sobre Ausências Legais</v>
      </c>
      <c r="C80" s="717"/>
      <c r="D80" s="81">
        <f>'BASE PLANILHAS'!D80</f>
        <v>9.9172592592592611E-3</v>
      </c>
      <c r="E80" s="72">
        <f t="shared" si="4"/>
        <v>15.912181820912348</v>
      </c>
      <c r="F80" s="1"/>
      <c r="G80" s="4"/>
      <c r="H80" s="31"/>
    </row>
    <row r="81" spans="1:7" ht="13.5" thickBot="1" x14ac:dyDescent="0.25">
      <c r="A81" s="696" t="str">
        <f>'BASE PLANILHAS'!A81:C81</f>
        <v>Total do Submódulo 4.1</v>
      </c>
      <c r="B81" s="697"/>
      <c r="C81" s="698"/>
      <c r="D81" s="48">
        <f>'BASE PLANILHAS'!D81</f>
        <v>3.6866333333333334E-2</v>
      </c>
      <c r="E81" s="51">
        <f>SUM(E75:E80)</f>
        <v>59.15180633426111</v>
      </c>
      <c r="F81" s="29"/>
      <c r="G81" s="4"/>
    </row>
    <row r="82" spans="1:7" ht="13.5" thickBot="1" x14ac:dyDescent="0.25">
      <c r="A82" s="241"/>
      <c r="B82" s="240"/>
      <c r="C82" s="240"/>
      <c r="D82" s="240"/>
      <c r="E82" s="242"/>
      <c r="F82" s="1"/>
    </row>
    <row r="83" spans="1:7" ht="13.5" thickBot="1" x14ac:dyDescent="0.25">
      <c r="A83" s="214" t="str">
        <f>'BASE PLANILHAS'!A83</f>
        <v>4.2</v>
      </c>
      <c r="B83" s="696" t="str">
        <f>'BASE PLANILHAS'!B83:C83</f>
        <v>Submódulo 4.2 - Intrajornada</v>
      </c>
      <c r="C83" s="697"/>
      <c r="D83" s="46" t="str">
        <f>'BASE PLANILHAS'!D83</f>
        <v>Referência</v>
      </c>
      <c r="E83" s="214" t="str">
        <f>'BASE PLANILHAS'!E83</f>
        <v>Valor (R$)</v>
      </c>
      <c r="F83" s="29"/>
      <c r="G83" s="4"/>
    </row>
    <row r="84" spans="1:7" ht="13.5" thickBot="1" x14ac:dyDescent="0.25">
      <c r="A84" s="40" t="str">
        <f>'BASE PLANILHAS'!A84</f>
        <v>A</v>
      </c>
      <c r="B84" s="750" t="str">
        <f>'BASE PLANILHAS'!B84:C84</f>
        <v>Intervalo para Repouso ou Alimentação</v>
      </c>
      <c r="C84" s="751"/>
      <c r="D84" s="623">
        <f>1/210*15.5*1.5</f>
        <v>0.11071428571428571</v>
      </c>
      <c r="E84" s="621">
        <f>D84*E21</f>
        <v>177.64039422619047</v>
      </c>
      <c r="F84" s="29"/>
      <c r="G84" s="4"/>
    </row>
    <row r="85" spans="1:7" ht="13.5" thickBot="1" x14ac:dyDescent="0.25">
      <c r="A85" s="696" t="str">
        <f>'BASE PLANILHAS'!A85:C85</f>
        <v>Total do Submódulo 4.2</v>
      </c>
      <c r="B85" s="697"/>
      <c r="C85" s="698"/>
      <c r="D85" s="48">
        <f>'BASE PLANILHAS'!D85</f>
        <v>0</v>
      </c>
      <c r="E85" s="398">
        <f>SUM(E84)</f>
        <v>177.64039422619047</v>
      </c>
      <c r="F85" s="29"/>
      <c r="G85" s="4"/>
    </row>
    <row r="86" spans="1:7" ht="13.5" thickBot="1" x14ac:dyDescent="0.25">
      <c r="A86" s="241"/>
      <c r="B86" s="240"/>
      <c r="C86" s="240"/>
      <c r="D86" s="240"/>
      <c r="E86" s="242"/>
      <c r="F86" s="1"/>
    </row>
    <row r="87" spans="1:7" ht="13.5" thickBot="1" x14ac:dyDescent="0.25">
      <c r="A87" s="214" t="str">
        <f>'BASE PLANILHAS'!A87</f>
        <v>4.3</v>
      </c>
      <c r="B87" s="696" t="str">
        <f>'BASE PLANILHAS'!B87:C87</f>
        <v>Quadro Resumo do Módulo 4 - Custo de Reposição do Profissional Ausente</v>
      </c>
      <c r="C87" s="697"/>
      <c r="D87" s="46" t="str">
        <f>'BASE PLANILHAS'!D87</f>
        <v>Referência</v>
      </c>
      <c r="E87" s="214" t="str">
        <f>'BASE PLANILHAS'!E87</f>
        <v>Valor (R$)</v>
      </c>
      <c r="F87" s="1"/>
    </row>
    <row r="88" spans="1:7" x14ac:dyDescent="0.2">
      <c r="A88" s="40" t="str">
        <f>'BASE PLANILHAS'!A88</f>
        <v>4.1</v>
      </c>
      <c r="B88" s="720" t="str">
        <f>'BASE PLANILHAS'!B88:C88</f>
        <v>Ausências Legais</v>
      </c>
      <c r="C88" s="721"/>
      <c r="D88" s="396">
        <f>'BASE PLANILHAS'!D88</f>
        <v>3.6866333333333334E-2</v>
      </c>
      <c r="E88" s="72">
        <f>E81</f>
        <v>59.15180633426111</v>
      </c>
      <c r="F88" s="1"/>
    </row>
    <row r="89" spans="1:7" ht="13.5" thickBot="1" x14ac:dyDescent="0.25">
      <c r="A89" s="40" t="str">
        <f>'BASE PLANILHAS'!A89</f>
        <v>4.2</v>
      </c>
      <c r="B89" s="716" t="str">
        <f>'BASE PLANILHAS'!B89:C89</f>
        <v>Intrajornada</v>
      </c>
      <c r="C89" s="717"/>
      <c r="D89" s="397">
        <f>'BASE PLANILHAS'!D89</f>
        <v>0</v>
      </c>
      <c r="E89" s="235">
        <f>E85</f>
        <v>177.64039422619047</v>
      </c>
      <c r="F89" s="1"/>
    </row>
    <row r="90" spans="1:7" ht="13.5" thickBot="1" x14ac:dyDescent="0.25">
      <c r="A90" s="696" t="str">
        <f>'BASE PLANILHAS'!A90:C90</f>
        <v>Total do Módulo 4</v>
      </c>
      <c r="B90" s="697"/>
      <c r="C90" s="698"/>
      <c r="D90" s="48">
        <f>'BASE PLANILHAS'!D90</f>
        <v>3.6866333333333334E-2</v>
      </c>
      <c r="E90" s="398">
        <f>SUM(E88+E89)</f>
        <v>236.79220056045159</v>
      </c>
      <c r="F90" s="1"/>
    </row>
    <row r="91" spans="1:7" x14ac:dyDescent="0.2">
      <c r="A91" s="241"/>
      <c r="B91" s="240"/>
      <c r="C91" s="240"/>
      <c r="D91" s="240"/>
      <c r="E91" s="242"/>
      <c r="F91" s="1"/>
    </row>
    <row r="92" spans="1:7" x14ac:dyDescent="0.2">
      <c r="A92" s="711" t="str">
        <f>'BASE PLANILHAS'!A92:E92</f>
        <v>MÓDULO 5 – INSUMOS DIVERSOS</v>
      </c>
      <c r="B92" s="712"/>
      <c r="C92" s="712"/>
      <c r="D92" s="712"/>
      <c r="E92" s="713"/>
      <c r="F92" s="1"/>
    </row>
    <row r="93" spans="1:7" ht="13.5" thickBot="1" x14ac:dyDescent="0.25">
      <c r="A93" s="38"/>
      <c r="B93" s="38"/>
      <c r="C93" s="38"/>
      <c r="D93" s="38"/>
      <c r="E93" s="56"/>
      <c r="F93" s="1"/>
    </row>
    <row r="94" spans="1:7" ht="13.5" thickBot="1" x14ac:dyDescent="0.25">
      <c r="A94" s="214">
        <f>'BASE PLANILHAS'!A94</f>
        <v>5</v>
      </c>
      <c r="B94" s="696" t="str">
        <f>'BASE PLANILHAS'!B94:C94</f>
        <v>Insumos Diversos</v>
      </c>
      <c r="C94" s="698"/>
      <c r="D94" s="214" t="str">
        <f>'BASE PLANILHAS'!D94</f>
        <v>Referência</v>
      </c>
      <c r="E94" s="405" t="str">
        <f>'BASE PLANILHAS'!E94</f>
        <v>Valor (R$)</v>
      </c>
      <c r="F94" s="1"/>
    </row>
    <row r="95" spans="1:7" x14ac:dyDescent="0.2">
      <c r="A95" s="32" t="str">
        <f>'BASE PLANILHAS'!A95</f>
        <v>A</v>
      </c>
      <c r="B95" s="709" t="str">
        <f>'BASE PLANILHAS'!B95:C95</f>
        <v>Uniformes e EPIs</v>
      </c>
      <c r="C95" s="710"/>
      <c r="D95" s="292">
        <f>'Uniforme Apoio'!BO33</f>
        <v>66.11548611111111</v>
      </c>
      <c r="E95" s="41">
        <f>D95*$D$13</f>
        <v>66.11548611111111</v>
      </c>
      <c r="F95" s="19"/>
      <c r="G95" s="1"/>
    </row>
    <row r="96" spans="1:7" x14ac:dyDescent="0.2">
      <c r="A96" s="34" t="str">
        <f>'BASE PLANILHAS'!A96</f>
        <v>B</v>
      </c>
      <c r="B96" s="733" t="str">
        <f>'BASE PLANILHAS'!B96:C96</f>
        <v>Materiais de Consumo</v>
      </c>
      <c r="C96" s="702"/>
      <c r="D96" s="299">
        <v>0</v>
      </c>
      <c r="E96" s="23">
        <f>D96*$D$13</f>
        <v>0</v>
      </c>
      <c r="F96" s="19"/>
    </row>
    <row r="97" spans="1:8" x14ac:dyDescent="0.2">
      <c r="A97" s="250" t="str">
        <f>'BASE PLANILHAS'!A97</f>
        <v>C</v>
      </c>
      <c r="B97" s="734" t="str">
        <f>'BASE PLANILHAS'!B97:C97</f>
        <v>Máquinas e Equipamentos (depreciação)</v>
      </c>
      <c r="C97" s="700"/>
      <c r="D97" s="299">
        <v>0</v>
      </c>
      <c r="E97" s="23">
        <f t="shared" ref="E97" si="5">D97*$D$13</f>
        <v>0</v>
      </c>
      <c r="F97" s="19"/>
    </row>
    <row r="98" spans="1:8" x14ac:dyDescent="0.2">
      <c r="A98" s="250" t="str">
        <f>'BASE PLANILHAS'!A98</f>
        <v>D</v>
      </c>
      <c r="B98" s="734" t="str">
        <f>'BASE PLANILHAS'!B98:C98</f>
        <v>Produtos de Limpeza</v>
      </c>
      <c r="C98" s="700"/>
      <c r="D98" s="75">
        <v>0</v>
      </c>
      <c r="E98" s="216">
        <f>D98*$D$13</f>
        <v>0</v>
      </c>
      <c r="F98" s="19"/>
      <c r="H98" s="1"/>
    </row>
    <row r="99" spans="1:8" ht="13.5" thickBot="1" x14ac:dyDescent="0.25">
      <c r="A99" s="251" t="str">
        <f>'BASE PLANILHAS'!A99</f>
        <v>E</v>
      </c>
      <c r="B99" s="735" t="str">
        <f>'BASE PLANILHAS'!B99:C99</f>
        <v>Materiais de Higiene</v>
      </c>
      <c r="C99" s="719"/>
      <c r="D99" s="75">
        <v>0</v>
      </c>
      <c r="E99" s="215">
        <f>D99*$D$13</f>
        <v>0</v>
      </c>
      <c r="F99" s="19"/>
      <c r="H99" s="1"/>
    </row>
    <row r="100" spans="1:8" ht="13.5" customHeight="1" thickBot="1" x14ac:dyDescent="0.25">
      <c r="A100" s="736" t="str">
        <f>'BASE PLANILHAS'!A100:C100</f>
        <v>Total do Módulo 5</v>
      </c>
      <c r="B100" s="737"/>
      <c r="C100" s="737"/>
      <c r="D100" s="252"/>
      <c r="E100" s="49">
        <f>SUM(E95:E99)</f>
        <v>66.11548611111111</v>
      </c>
      <c r="F100" s="1"/>
    </row>
    <row r="101" spans="1:8" x14ac:dyDescent="0.2">
      <c r="A101" s="241"/>
      <c r="B101" s="240"/>
      <c r="C101" s="240"/>
      <c r="D101" s="240"/>
      <c r="E101" s="242"/>
      <c r="F101" s="1"/>
    </row>
    <row r="102" spans="1:8" x14ac:dyDescent="0.2">
      <c r="A102" s="711" t="str">
        <f>'BASE PLANILHAS'!A102:E102</f>
        <v>MÓDULO 6 – CUSTOS INDIRETOS, TRIBUTOS E LUCRO</v>
      </c>
      <c r="B102" s="712"/>
      <c r="C102" s="712"/>
      <c r="D102" s="712"/>
      <c r="E102" s="713"/>
      <c r="F102" s="1"/>
    </row>
    <row r="103" spans="1:8" ht="13.5" thickBot="1" x14ac:dyDescent="0.25">
      <c r="A103" s="54"/>
      <c r="B103" s="54"/>
      <c r="C103" s="54"/>
      <c r="D103" s="54"/>
      <c r="E103" s="39"/>
      <c r="F103" s="1"/>
    </row>
    <row r="104" spans="1:8" ht="13.5" thickBot="1" x14ac:dyDescent="0.25">
      <c r="A104" s="214">
        <f>'BASE PLANILHAS'!A104</f>
        <v>6</v>
      </c>
      <c r="B104" s="214" t="str">
        <f>'BASE PLANILHAS'!B104</f>
        <v>Custos Indiretos, Tributos e Lucro</v>
      </c>
      <c r="C104" s="697" t="str">
        <f>'BASE PLANILHAS'!C104:D104</f>
        <v>Referência</v>
      </c>
      <c r="D104" s="698"/>
      <c r="E104" s="405" t="str">
        <f>'BASE PLANILHAS'!E104</f>
        <v>Valor (R$)</v>
      </c>
    </row>
    <row r="105" spans="1:8" x14ac:dyDescent="0.2">
      <c r="A105" s="32" t="str">
        <f>'BASE PLANILHAS'!A105</f>
        <v>A</v>
      </c>
      <c r="B105" s="253" t="str">
        <f>'BASE PLANILHAS'!B105</f>
        <v>Custos Indiretos</v>
      </c>
      <c r="C105" s="302">
        <f>'BASE PLANILHAS'!C105</f>
        <v>0</v>
      </c>
      <c r="D105" s="303"/>
      <c r="E105" s="256">
        <f>$C105*$D$13</f>
        <v>0</v>
      </c>
      <c r="F105" s="61"/>
    </row>
    <row r="106" spans="1:8" x14ac:dyDescent="0.2">
      <c r="A106" s="34" t="str">
        <f>'BASE PLANILHAS'!A106</f>
        <v>B</v>
      </c>
      <c r="B106" s="257" t="str">
        <f>'BASE PLANILHAS'!B106</f>
        <v>Lucro</v>
      </c>
      <c r="C106" s="295">
        <f>'BASE PLANILHAS'!C106</f>
        <v>0</v>
      </c>
      <c r="D106" s="259"/>
      <c r="E106" s="263">
        <f>$C106*$D$13</f>
        <v>0</v>
      </c>
      <c r="F106" s="1"/>
    </row>
    <row r="107" spans="1:8" x14ac:dyDescent="0.2">
      <c r="A107" s="34" t="str">
        <f>'BASE PLANILHAS'!A107</f>
        <v>C</v>
      </c>
      <c r="B107" s="34" t="str">
        <f>'BASE PLANILHAS'!B107</f>
        <v>TRIBUTOS</v>
      </c>
      <c r="C107" s="260" t="str">
        <f>'BASE PLANILHAS'!C107</f>
        <v>%</v>
      </c>
      <c r="D107" s="304" t="str">
        <f>'BASE PLANILHAS'!D107</f>
        <v>%</v>
      </c>
      <c r="E107" s="57"/>
      <c r="F107" s="1"/>
    </row>
    <row r="108" spans="1:8" x14ac:dyDescent="0.2">
      <c r="A108" s="34" t="str">
        <f>'BASE PLANILHAS'!A108</f>
        <v>C.1</v>
      </c>
      <c r="B108" s="257" t="str">
        <f>'BASE PLANILHAS'!B108</f>
        <v>PIS</v>
      </c>
      <c r="C108" s="262">
        <f>'BASE PLANILHAS'!C108</f>
        <v>7.6</v>
      </c>
      <c r="D108" s="262">
        <f>((100/((100-($C$111))%)-100)*$C108)/($C$111)</f>
        <v>8.6609686609686669</v>
      </c>
      <c r="E108" s="263">
        <v>0</v>
      </c>
      <c r="F108" s="1"/>
    </row>
    <row r="109" spans="1:8" x14ac:dyDescent="0.2">
      <c r="A109" s="34" t="str">
        <f>'BASE PLANILHAS'!A109</f>
        <v>C.2</v>
      </c>
      <c r="B109" s="257" t="str">
        <f>'BASE PLANILHAS'!B109</f>
        <v>COFINS</v>
      </c>
      <c r="C109" s="262">
        <f>'BASE PLANILHAS'!C109</f>
        <v>1.65</v>
      </c>
      <c r="D109" s="262">
        <f>((100/((100-($C$111))%)-100)*$C109)/($C$111)</f>
        <v>1.8803418803418819</v>
      </c>
      <c r="E109" s="263">
        <v>0</v>
      </c>
      <c r="F109" s="1"/>
    </row>
    <row r="110" spans="1:8" x14ac:dyDescent="0.2">
      <c r="A110" s="34" t="str">
        <f>'BASE PLANILHAS'!A110</f>
        <v>C.3</v>
      </c>
      <c r="B110" s="257" t="str">
        <f>'BASE PLANILHAS'!B110</f>
        <v>ISS</v>
      </c>
      <c r="C110" s="294">
        <f>ISS!B47*100</f>
        <v>3</v>
      </c>
      <c r="D110" s="262">
        <f>((100/((100-($C$111))%)-100)*$C110)/($C$111)</f>
        <v>3.4188034188034218</v>
      </c>
      <c r="E110" s="264">
        <v>0</v>
      </c>
      <c r="F110" s="1"/>
    </row>
    <row r="111" spans="1:8" ht="13.5" thickBot="1" x14ac:dyDescent="0.25">
      <c r="A111" s="714" t="str">
        <f>'BASE PLANILHAS'!A111:B111</f>
        <v>Total Tributos</v>
      </c>
      <c r="B111" s="715">
        <f>'[1]BASE PLANILHAS'!A102:B102</f>
        <v>0</v>
      </c>
      <c r="C111" s="265">
        <f>SUM(C108:C110)</f>
        <v>12.25</v>
      </c>
      <c r="D111" s="265">
        <f>SUM(D108:D110)</f>
        <v>13.960113960113972</v>
      </c>
      <c r="E111" s="266">
        <f>((E105+E106+E100+E90+E70+E58+E21)*D111)%</f>
        <v>495.76392160992646</v>
      </c>
      <c r="F111" s="1"/>
    </row>
    <row r="112" spans="1:8" ht="13.5" thickBot="1" x14ac:dyDescent="0.25">
      <c r="A112" s="696" t="str">
        <f>'BASE PLANILHAS'!A112:D112</f>
        <v>Total do Módulo 6</v>
      </c>
      <c r="B112" s="697"/>
      <c r="C112" s="697"/>
      <c r="D112" s="698"/>
      <c r="E112" s="51">
        <f>SUM(E105:E111)</f>
        <v>495.76392160992646</v>
      </c>
      <c r="F112" s="1"/>
    </row>
    <row r="113" spans="1:8" x14ac:dyDescent="0.2">
      <c r="A113" s="267"/>
      <c r="B113" s="268"/>
      <c r="C113" s="268"/>
      <c r="D113" s="268"/>
      <c r="E113" s="59"/>
    </row>
    <row r="114" spans="1:8" x14ac:dyDescent="0.2">
      <c r="A114" s="738" t="str">
        <f>'BASE PLANILHAS'!A114:E114</f>
        <v>QUADRO RESUMO DO CUSTO POR EMPREGADO</v>
      </c>
      <c r="B114" s="739"/>
      <c r="C114" s="739"/>
      <c r="D114" s="739"/>
      <c r="E114" s="740"/>
      <c r="G114" s="3"/>
    </row>
    <row r="115" spans="1:8" ht="13.5" thickBot="1" x14ac:dyDescent="0.25">
      <c r="A115" s="409"/>
      <c r="B115" s="411"/>
      <c r="C115" s="411"/>
      <c r="D115" s="411"/>
      <c r="E115" s="412"/>
      <c r="G115" s="3"/>
    </row>
    <row r="116" spans="1:8" ht="13.5" thickBot="1" x14ac:dyDescent="0.25">
      <c r="A116" s="696" t="str">
        <f>'BASE PLANILHAS'!A116:D116</f>
        <v>Mão-de-Obra vinculada à execução contratual</v>
      </c>
      <c r="B116" s="697"/>
      <c r="C116" s="697"/>
      <c r="D116" s="698"/>
      <c r="E116" s="214" t="str">
        <f>'BASE PLANILHAS'!E116</f>
        <v>VALOR (R$)</v>
      </c>
      <c r="G116" s="1"/>
      <c r="H116" s="1"/>
    </row>
    <row r="117" spans="1:8" x14ac:dyDescent="0.2">
      <c r="A117" s="32" t="str">
        <f>'BASE PLANILHAS'!A117</f>
        <v>A</v>
      </c>
      <c r="B117" s="741" t="str">
        <f>'BASE PLANILHAS'!B117:D117</f>
        <v>MÓDULO 1 - COMPOSIÇÃO DA REMUNERAÇÃO</v>
      </c>
      <c r="C117" s="742"/>
      <c r="D117" s="743"/>
      <c r="E117" s="256">
        <f>E21</f>
        <v>1604.4938833333333</v>
      </c>
    </row>
    <row r="118" spans="1:8" x14ac:dyDescent="0.2">
      <c r="A118" s="34" t="str">
        <f>'BASE PLANILHAS'!A118</f>
        <v>B</v>
      </c>
      <c r="B118" s="744" t="str">
        <f>'BASE PLANILHAS'!B118:D118</f>
        <v>MÓDULO 2 – ENCARGOS E BENEFÍCIOS MENSAIS E DIÁRIOS</v>
      </c>
      <c r="C118" s="731"/>
      <c r="D118" s="732"/>
      <c r="E118" s="263">
        <f>E58</f>
        <v>1555.5191220333334</v>
      </c>
    </row>
    <row r="119" spans="1:8" x14ac:dyDescent="0.2">
      <c r="A119" s="34" t="str">
        <f>'BASE PLANILHAS'!A119</f>
        <v>C</v>
      </c>
      <c r="B119" s="745" t="str">
        <f>'BASE PLANILHAS'!B119:D119</f>
        <v>MÓDULO 3 – PROVISÃO PARA RESCISÃO</v>
      </c>
      <c r="C119" s="746"/>
      <c r="D119" s="747"/>
      <c r="E119" s="263">
        <f>E70</f>
        <v>88.367807657363471</v>
      </c>
      <c r="G119" s="3"/>
    </row>
    <row r="120" spans="1:8" x14ac:dyDescent="0.2">
      <c r="A120" s="34" t="str">
        <f>'BASE PLANILHAS'!A120</f>
        <v>D</v>
      </c>
      <c r="B120" s="744" t="str">
        <f>'BASE PLANILHAS'!B120:D120</f>
        <v>MÓDULO 4 – CUSTO DE REPOSIÇÃO DO PROFISSIONAL AUSENTE</v>
      </c>
      <c r="C120" s="731"/>
      <c r="D120" s="732"/>
      <c r="E120" s="263">
        <f>E90</f>
        <v>236.79220056045159</v>
      </c>
      <c r="G120" s="3"/>
    </row>
    <row r="121" spans="1:8" x14ac:dyDescent="0.2">
      <c r="A121" s="34" t="str">
        <f>'BASE PLANILHAS'!A121</f>
        <v>E</v>
      </c>
      <c r="B121" s="728" t="str">
        <f>'BASE PLANILHAS'!B121:D121</f>
        <v>MÓDULO 5 – INSUMOS DIVERSOS</v>
      </c>
      <c r="C121" s="729"/>
      <c r="D121" s="730"/>
      <c r="E121" s="263">
        <f>E100</f>
        <v>66.11548611111111</v>
      </c>
    </row>
    <row r="122" spans="1:8" x14ac:dyDescent="0.2">
      <c r="A122" s="34" t="str">
        <f>'BASE PLANILHAS'!A122</f>
        <v>-</v>
      </c>
      <c r="B122" s="722" t="str">
        <f>'BASE PLANILHAS'!B122:D122</f>
        <v>Subtotal (A + B + C + D + E)</v>
      </c>
      <c r="C122" s="723"/>
      <c r="D122" s="724"/>
      <c r="E122" s="60">
        <f>SUM(E117:E121)</f>
        <v>3551.2884996955927</v>
      </c>
      <c r="F122" s="4"/>
      <c r="G122" s="2"/>
    </row>
    <row r="123" spans="1:8" ht="13.5" thickBot="1" x14ac:dyDescent="0.25">
      <c r="A123" s="36" t="str">
        <f>'BASE PLANILHAS'!A123</f>
        <v>F</v>
      </c>
      <c r="B123" s="725" t="str">
        <f>'BASE PLANILHAS'!B123:D123</f>
        <v>MÓDULO 6 – CUSTOS INDIRETOS, TRIBUTOS E LUCRO</v>
      </c>
      <c r="C123" s="726"/>
      <c r="D123" s="727"/>
      <c r="E123" s="24">
        <f>E112</f>
        <v>495.76392160992646</v>
      </c>
    </row>
    <row r="124" spans="1:8" ht="13.5" thickBot="1" x14ac:dyDescent="0.25">
      <c r="A124" s="696" t="str">
        <f>'BASE PLANILHAS'!A124:D124</f>
        <v xml:space="preserve">Custo Total </v>
      </c>
      <c r="B124" s="697"/>
      <c r="C124" s="697"/>
      <c r="D124" s="698"/>
      <c r="E124" s="49">
        <f>SUM(E122:E123)</f>
        <v>4047.0524213055191</v>
      </c>
      <c r="F124" s="4"/>
    </row>
    <row r="125" spans="1:8" ht="13.5" thickBot="1" x14ac:dyDescent="0.25">
      <c r="A125" s="696" t="str">
        <f>'BASE PLANILHAS'!A125:D125</f>
        <v xml:space="preserve">Custo Total Anual </v>
      </c>
      <c r="B125" s="697"/>
      <c r="C125" s="697"/>
      <c r="D125" s="698"/>
      <c r="E125" s="51">
        <f>E124*12</f>
        <v>48564.629055666228</v>
      </c>
      <c r="F125" s="4"/>
    </row>
    <row r="126" spans="1:8" hidden="1" x14ac:dyDescent="0.2">
      <c r="A126" s="414"/>
      <c r="B126" s="825"/>
      <c r="C126" s="825"/>
      <c r="D126" s="25"/>
      <c r="E126" s="25"/>
    </row>
    <row r="127" spans="1:8" ht="40.5" hidden="1" customHeight="1" thickBot="1" x14ac:dyDescent="0.25">
      <c r="A127" s="826"/>
      <c r="B127" s="827"/>
      <c r="C127" s="26"/>
      <c r="D127" s="8"/>
      <c r="E127" s="17"/>
    </row>
    <row r="128" spans="1:8" ht="12.75" hidden="1" customHeight="1" x14ac:dyDescent="0.2">
      <c r="A128" s="828"/>
      <c r="B128" s="829"/>
      <c r="C128" s="270"/>
      <c r="D128" s="271"/>
      <c r="E128" s="272"/>
    </row>
    <row r="129" spans="1:5" ht="12.75" hidden="1" customHeight="1" x14ac:dyDescent="0.2">
      <c r="A129" s="816"/>
      <c r="B129" s="817"/>
      <c r="C129" s="273"/>
      <c r="D129" s="274"/>
      <c r="E129" s="275"/>
    </row>
    <row r="130" spans="1:5" ht="12.75" hidden="1" customHeight="1" x14ac:dyDescent="0.2">
      <c r="A130" s="816"/>
      <c r="B130" s="817"/>
      <c r="C130" s="273"/>
      <c r="D130" s="274"/>
      <c r="E130" s="275"/>
    </row>
    <row r="131" spans="1:5" ht="12.75" hidden="1" customHeight="1" x14ac:dyDescent="0.2">
      <c r="A131" s="816"/>
      <c r="B131" s="817"/>
      <c r="C131" s="273"/>
      <c r="D131" s="274"/>
      <c r="E131" s="275"/>
    </row>
    <row r="132" spans="1:5" ht="12.75" hidden="1" customHeight="1" x14ac:dyDescent="0.2">
      <c r="A132" s="818"/>
      <c r="B132" s="819"/>
      <c r="C132" s="9"/>
      <c r="D132" s="10"/>
      <c r="E132" s="275"/>
    </row>
    <row r="133" spans="1:5" ht="13.5" hidden="1" customHeight="1" thickBot="1" x14ac:dyDescent="0.25">
      <c r="A133" s="820"/>
      <c r="B133" s="821"/>
      <c r="C133" s="276"/>
      <c r="D133" s="277"/>
      <c r="E133" s="278"/>
    </row>
    <row r="134" spans="1:5" ht="13.5" hidden="1" thickBot="1" x14ac:dyDescent="0.25">
      <c r="A134" s="822"/>
      <c r="B134" s="823"/>
      <c r="C134" s="823"/>
      <c r="D134" s="824"/>
      <c r="E134" s="11"/>
    </row>
    <row r="135" spans="1:5" hidden="1" x14ac:dyDescent="0.2">
      <c r="A135" s="7"/>
      <c r="B135" s="7"/>
      <c r="C135" s="7"/>
      <c r="D135" s="7"/>
      <c r="E135" s="7"/>
    </row>
    <row r="136" spans="1:5" hidden="1" x14ac:dyDescent="0.2">
      <c r="A136" s="414"/>
      <c r="B136" s="825"/>
      <c r="C136" s="825"/>
      <c r="D136" s="25"/>
      <c r="E136" s="25"/>
    </row>
    <row r="137" spans="1:5" ht="13.5" hidden="1" thickBot="1" x14ac:dyDescent="0.25">
      <c r="A137" s="798"/>
      <c r="B137" s="799"/>
      <c r="C137" s="799"/>
      <c r="D137" s="799"/>
      <c r="E137" s="800"/>
    </row>
    <row r="138" spans="1:5" ht="13.5" hidden="1" thickBot="1" x14ac:dyDescent="0.25">
      <c r="A138" s="279"/>
      <c r="B138" s="801"/>
      <c r="C138" s="802"/>
      <c r="D138" s="803"/>
      <c r="E138" s="17"/>
    </row>
    <row r="139" spans="1:5" hidden="1" x14ac:dyDescent="0.2">
      <c r="A139" s="280"/>
      <c r="B139" s="804"/>
      <c r="C139" s="805"/>
      <c r="D139" s="806"/>
      <c r="E139" s="281"/>
    </row>
    <row r="140" spans="1:5" hidden="1" x14ac:dyDescent="0.2">
      <c r="A140" s="282"/>
      <c r="B140" s="807"/>
      <c r="C140" s="808"/>
      <c r="D140" s="809"/>
      <c r="E140" s="283"/>
    </row>
    <row r="141" spans="1:5" ht="13.5" hidden="1" thickBot="1" x14ac:dyDescent="0.25">
      <c r="A141" s="282"/>
      <c r="B141" s="810"/>
      <c r="C141" s="811"/>
      <c r="D141" s="812"/>
      <c r="E141" s="283"/>
    </row>
    <row r="142" spans="1:5" ht="13.5" hidden="1" thickBot="1" x14ac:dyDescent="0.25">
      <c r="A142" s="813"/>
      <c r="B142" s="814"/>
      <c r="C142" s="814"/>
      <c r="D142" s="815"/>
      <c r="E142" s="11"/>
    </row>
    <row r="143" spans="1:5" hidden="1" x14ac:dyDescent="0.2">
      <c r="A143" s="284"/>
      <c r="B143" s="7"/>
      <c r="C143" s="7"/>
      <c r="D143" s="7"/>
      <c r="E143" s="7"/>
    </row>
    <row r="144" spans="1:5" hidden="1" x14ac:dyDescent="0.2">
      <c r="A144" s="7"/>
      <c r="B144" s="7"/>
      <c r="C144" s="7"/>
      <c r="D144" s="7"/>
      <c r="E144" s="7"/>
    </row>
    <row r="145" spans="1:8" hidden="1" x14ac:dyDescent="0.2">
      <c r="A145" s="7"/>
      <c r="B145" s="7"/>
      <c r="C145" s="7"/>
      <c r="D145" s="7"/>
      <c r="E145" s="7"/>
    </row>
    <row r="146" spans="1:8" x14ac:dyDescent="0.2">
      <c r="A146" s="13"/>
      <c r="B146" s="13"/>
      <c r="C146" s="7"/>
      <c r="D146" s="7"/>
      <c r="E146" s="30"/>
      <c r="F146" s="4"/>
    </row>
    <row r="147" spans="1:8" x14ac:dyDescent="0.2">
      <c r="A147" s="14"/>
      <c r="B147" s="13"/>
      <c r="C147" s="7"/>
      <c r="D147" s="7"/>
      <c r="E147" s="69"/>
      <c r="F147" s="4"/>
      <c r="H147" s="4"/>
    </row>
    <row r="148" spans="1:8" x14ac:dyDescent="0.2">
      <c r="A148" s="7"/>
      <c r="B148" s="7"/>
      <c r="C148" s="7"/>
      <c r="D148" s="7"/>
      <c r="E148" s="15"/>
      <c r="H148" s="4"/>
    </row>
    <row r="149" spans="1:8" x14ac:dyDescent="0.2">
      <c r="A149" s="7"/>
      <c r="B149" s="7"/>
      <c r="C149" s="7"/>
      <c r="D149" s="7"/>
      <c r="E149" s="15"/>
    </row>
    <row r="150" spans="1:8" x14ac:dyDescent="0.2">
      <c r="A150" s="4"/>
      <c r="E150" s="4"/>
    </row>
    <row r="151" spans="1:8" x14ac:dyDescent="0.2">
      <c r="A151" s="4"/>
    </row>
  </sheetData>
  <sheetProtection sheet="1" objects="1" scenarios="1"/>
  <mergeCells count="115">
    <mergeCell ref="A142:D142"/>
    <mergeCell ref="B136:C136"/>
    <mergeCell ref="A137:E137"/>
    <mergeCell ref="B138:D138"/>
    <mergeCell ref="B139:D139"/>
    <mergeCell ref="B140:D140"/>
    <mergeCell ref="B141:D141"/>
    <mergeCell ref="A129:B129"/>
    <mergeCell ref="A130:B130"/>
    <mergeCell ref="A131:B131"/>
    <mergeCell ref="A132:B132"/>
    <mergeCell ref="A133:B133"/>
    <mergeCell ref="A134:D134"/>
    <mergeCell ref="B123:D123"/>
    <mergeCell ref="A124:D124"/>
    <mergeCell ref="A125:D125"/>
    <mergeCell ref="B126:C126"/>
    <mergeCell ref="A127:B127"/>
    <mergeCell ref="A128:B128"/>
    <mergeCell ref="B117:D117"/>
    <mergeCell ref="B118:D118"/>
    <mergeCell ref="B119:D119"/>
    <mergeCell ref="B120:D120"/>
    <mergeCell ref="B121:D121"/>
    <mergeCell ref="B122:D122"/>
    <mergeCell ref="A102:E102"/>
    <mergeCell ref="C104:D104"/>
    <mergeCell ref="A111:B111"/>
    <mergeCell ref="A112:D112"/>
    <mergeCell ref="A114:E114"/>
    <mergeCell ref="A116:D116"/>
    <mergeCell ref="B95:C95"/>
    <mergeCell ref="B96:C96"/>
    <mergeCell ref="B97:C97"/>
    <mergeCell ref="B98:C98"/>
    <mergeCell ref="B99:C99"/>
    <mergeCell ref="A100:C100"/>
    <mergeCell ref="B87:C87"/>
    <mergeCell ref="B88:C88"/>
    <mergeCell ref="B89:C89"/>
    <mergeCell ref="A90:C90"/>
    <mergeCell ref="A92:E92"/>
    <mergeCell ref="B94:C94"/>
    <mergeCell ref="B79:C79"/>
    <mergeCell ref="B80:C80"/>
    <mergeCell ref="A81:C81"/>
    <mergeCell ref="B83:C83"/>
    <mergeCell ref="B84:C84"/>
    <mergeCell ref="A85:C85"/>
    <mergeCell ref="A72:E72"/>
    <mergeCell ref="B74:C74"/>
    <mergeCell ref="B75:C75"/>
    <mergeCell ref="B76:C76"/>
    <mergeCell ref="B77:C77"/>
    <mergeCell ref="B78:C78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  <mergeCell ref="B16:C16"/>
    <mergeCell ref="B17:C17"/>
    <mergeCell ref="B18:C18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84" sqref="D84:E84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9" x14ac:dyDescent="0.2">
      <c r="A1" s="752" t="str">
        <f>'BASE PLANILHAS'!A1:E1</f>
        <v>ANEXO VI - PLANILHA DE COMPOSIÇÃO DE CUSTOS</v>
      </c>
      <c r="B1" s="753"/>
      <c r="C1" s="753"/>
      <c r="D1" s="753"/>
      <c r="E1" s="754"/>
    </row>
    <row r="2" spans="1:9" ht="13.5" thickBot="1" x14ac:dyDescent="0.25">
      <c r="A2" s="174"/>
      <c r="B2" s="221"/>
      <c r="C2" s="221"/>
      <c r="D2" s="222"/>
      <c r="E2" s="223"/>
      <c r="F2" s="54"/>
      <c r="G2" s="54"/>
      <c r="H2" s="54"/>
    </row>
    <row r="3" spans="1:9" ht="13.5" thickBot="1" x14ac:dyDescent="0.25">
      <c r="A3" s="755" t="str">
        <f>'BASE PLANILHAS'!A3:E3</f>
        <v>Dados para composição dos custos referentes à mão-de-obra</v>
      </c>
      <c r="B3" s="756"/>
      <c r="C3" s="756"/>
      <c r="D3" s="756"/>
      <c r="E3" s="757"/>
      <c r="F3" s="54"/>
      <c r="G3" s="54"/>
      <c r="H3" s="54"/>
    </row>
    <row r="4" spans="1:9" x14ac:dyDescent="0.2">
      <c r="A4" s="64" t="str">
        <f>'BASE PLANILHAS'!A4</f>
        <v>A</v>
      </c>
      <c r="B4" s="758" t="str">
        <f>'BASE PLANILHAS'!B4:D4</f>
        <v>Localidade</v>
      </c>
      <c r="C4" s="759"/>
      <c r="D4" s="760"/>
      <c r="E4" s="297" t="str">
        <f>CCT!A126</f>
        <v>Nova Lima</v>
      </c>
      <c r="F4" s="54"/>
      <c r="G4" s="54"/>
      <c r="H4" s="54"/>
    </row>
    <row r="5" spans="1:9" x14ac:dyDescent="0.2">
      <c r="A5" s="34" t="str">
        <f>'BASE PLANILHAS'!A5</f>
        <v>B</v>
      </c>
      <c r="B5" s="761" t="str">
        <f>'BASE PLANILHAS'!B5:D5</f>
        <v>Tipo de serviço</v>
      </c>
      <c r="C5" s="762"/>
      <c r="D5" s="763"/>
      <c r="E5" s="33" t="str">
        <f>'BASE PLANILHAS'!E5</f>
        <v>Apoio Administrativo</v>
      </c>
      <c r="F5" s="54"/>
      <c r="G5" s="54"/>
      <c r="H5" s="54"/>
    </row>
    <row r="6" spans="1:9" x14ac:dyDescent="0.2">
      <c r="A6" s="34" t="str">
        <f>'BASE PLANILHAS'!A6</f>
        <v>C</v>
      </c>
      <c r="B6" s="745" t="str">
        <f>'BASE PLANILHAS'!B6:D6</f>
        <v>Salário Nominativo da Categoria Profissional</v>
      </c>
      <c r="C6" s="746"/>
      <c r="D6" s="747"/>
      <c r="E6" s="297">
        <f>CCT!H126</f>
        <v>1511.38</v>
      </c>
      <c r="F6" s="54"/>
      <c r="G6" s="54"/>
      <c r="H6" s="54"/>
    </row>
    <row r="7" spans="1:9" x14ac:dyDescent="0.2">
      <c r="A7" s="34" t="str">
        <f>'BASE PLANILHAS'!A7</f>
        <v>D</v>
      </c>
      <c r="B7" s="745" t="str">
        <f>'BASE PLANILHAS'!B7:D7</f>
        <v>Categoria profissional (vinculada à execução contratual)</v>
      </c>
      <c r="C7" s="746"/>
      <c r="D7" s="747"/>
      <c r="E7" s="298" t="str">
        <f>CCT!B126</f>
        <v>Recepcionista - 150h</v>
      </c>
      <c r="G7" s="1"/>
    </row>
    <row r="8" spans="1:9" ht="13.5" thickBot="1" x14ac:dyDescent="0.25">
      <c r="A8" s="36" t="str">
        <f>'BASE PLANILHAS'!A8</f>
        <v>E</v>
      </c>
      <c r="B8" s="764" t="str">
        <f>'BASE PLANILHAS'!B8:D8</f>
        <v>Data base da categoria (dia/mês/ano)</v>
      </c>
      <c r="C8" s="765"/>
      <c r="D8" s="766"/>
      <c r="E8" s="225">
        <f>CCT!P126</f>
        <v>43101</v>
      </c>
      <c r="F8" s="63"/>
    </row>
    <row r="9" spans="1:9" x14ac:dyDescent="0.2">
      <c r="A9" s="226"/>
      <c r="B9" s="100"/>
      <c r="C9" s="100"/>
      <c r="D9" s="100"/>
      <c r="E9" s="227"/>
      <c r="F9" s="63"/>
      <c r="H9" s="1"/>
    </row>
    <row r="10" spans="1:9" x14ac:dyDescent="0.2">
      <c r="A10" s="711" t="str">
        <f>'BASE PLANILHAS'!A10:E10</f>
        <v>MÓDULO 1 - COMPOSIÇÃO DA REMUNERAÇÃO</v>
      </c>
      <c r="B10" s="712"/>
      <c r="C10" s="712"/>
      <c r="D10" s="712"/>
      <c r="E10" s="713"/>
      <c r="F10" s="70"/>
    </row>
    <row r="11" spans="1:9" ht="13.5" thickBot="1" x14ac:dyDescent="0.25">
      <c r="A11" s="37"/>
      <c r="B11" s="38"/>
      <c r="C11" s="38"/>
      <c r="D11" s="38"/>
      <c r="E11" s="39"/>
      <c r="F11" s="1"/>
    </row>
    <row r="12" spans="1:9" ht="13.5" thickBot="1" x14ac:dyDescent="0.25">
      <c r="A12" s="214">
        <f>'BASE PLANILHAS'!A12</f>
        <v>1</v>
      </c>
      <c r="B12" s="696" t="str">
        <f>'BASE PLANILHAS'!B12:C12</f>
        <v>Composição da Remuneração</v>
      </c>
      <c r="C12" s="698"/>
      <c r="D12" s="405" t="str">
        <f>'BASE PLANILHAS'!D12</f>
        <v>Referência</v>
      </c>
      <c r="E12" s="405" t="str">
        <f>'BASE PLANILHAS'!E12</f>
        <v>Valor (R$)</v>
      </c>
      <c r="G12" s="1"/>
      <c r="I12" s="1"/>
    </row>
    <row r="13" spans="1:9" x14ac:dyDescent="0.2">
      <c r="A13" s="40" t="str">
        <f>'BASE PLANILHAS'!A13</f>
        <v>A</v>
      </c>
      <c r="B13" s="720" t="str">
        <f>'BASE PLANILHAS'!B13:C13</f>
        <v>Salário Base</v>
      </c>
      <c r="C13" s="721"/>
      <c r="D13" s="83">
        <v>1</v>
      </c>
      <c r="E13" s="41">
        <f>E6*D13</f>
        <v>1511.38</v>
      </c>
    </row>
    <row r="14" spans="1:9" x14ac:dyDescent="0.2">
      <c r="A14" s="34" t="str">
        <f>'BASE PLANILHAS'!A14</f>
        <v>B</v>
      </c>
      <c r="B14" s="699" t="str">
        <f>'BASE PLANILHAS'!B14:C14</f>
        <v xml:space="preserve">Adicional Periculosidade </v>
      </c>
      <c r="C14" s="700"/>
      <c r="D14" s="291">
        <v>0</v>
      </c>
      <c r="E14" s="216">
        <f t="shared" ref="E14:E17" si="0">D14*$E$13</f>
        <v>0</v>
      </c>
      <c r="G14" s="1"/>
    </row>
    <row r="15" spans="1:9" x14ac:dyDescent="0.2">
      <c r="A15" s="34" t="str">
        <f>'BASE PLANILHAS'!A15</f>
        <v>C</v>
      </c>
      <c r="B15" s="699" t="str">
        <f>'BASE PLANILHAS'!B15:C15</f>
        <v>Adicional Insalubridade</v>
      </c>
      <c r="C15" s="700"/>
      <c r="D15" s="296">
        <v>0</v>
      </c>
      <c r="E15" s="55">
        <f>D15*$D$13</f>
        <v>0</v>
      </c>
      <c r="G15" s="1"/>
    </row>
    <row r="16" spans="1:9" x14ac:dyDescent="0.2">
      <c r="A16" s="34" t="str">
        <f>'BASE PLANILHAS'!A16</f>
        <v>D</v>
      </c>
      <c r="B16" s="701" t="str">
        <f>'BASE PLANILHAS'!B16:C16</f>
        <v>Adicional Noturno</v>
      </c>
      <c r="C16" s="702"/>
      <c r="D16" s="42">
        <v>0</v>
      </c>
      <c r="E16" s="216">
        <f t="shared" si="0"/>
        <v>0</v>
      </c>
      <c r="G16" s="1"/>
    </row>
    <row r="17" spans="1:9" x14ac:dyDescent="0.2">
      <c r="A17" s="34" t="str">
        <f>'BASE PLANILHAS'!A17</f>
        <v>E</v>
      </c>
      <c r="B17" s="699" t="str">
        <f>'BASE PLANILHAS'!B17:C17</f>
        <v>Adicional de Hora Noturna Reduzida</v>
      </c>
      <c r="C17" s="700"/>
      <c r="D17" s="42">
        <v>0</v>
      </c>
      <c r="E17" s="216">
        <f t="shared" si="0"/>
        <v>0</v>
      </c>
    </row>
    <row r="18" spans="1:9" x14ac:dyDescent="0.2">
      <c r="A18" s="34" t="str">
        <f>'BASE PLANILHAS'!A18</f>
        <v>F</v>
      </c>
      <c r="B18" s="699" t="str">
        <f>'BASE PLANILHAS'!B18:C18</f>
        <v>Intervalo Intrajornada</v>
      </c>
      <c r="C18" s="700"/>
      <c r="D18" s="291">
        <v>0</v>
      </c>
      <c r="E18" s="216">
        <f>D18*$E$13</f>
        <v>0</v>
      </c>
    </row>
    <row r="19" spans="1:9" x14ac:dyDescent="0.2">
      <c r="A19" s="64" t="str">
        <f>'BASE PLANILHAS'!A19</f>
        <v>G</v>
      </c>
      <c r="B19" s="701" t="str">
        <f>'BASE PLANILHAS'!B19:C19</f>
        <v>Feriado Nacional - Súmula 444/2012 - TST</v>
      </c>
      <c r="C19" s="702"/>
      <c r="D19" s="291">
        <v>0</v>
      </c>
      <c r="E19" s="216">
        <f>D19*$E$13</f>
        <v>0</v>
      </c>
    </row>
    <row r="20" spans="1:9" ht="13.5" thickBot="1" x14ac:dyDescent="0.25">
      <c r="A20" s="36" t="str">
        <f>'BASE PLANILHAS'!A20</f>
        <v>H</v>
      </c>
      <c r="B20" s="716" t="str">
        <f>'BASE PLANILHAS'!B20:C20</f>
        <v>Adicional de Acúmulo de função</v>
      </c>
      <c r="C20" s="717"/>
      <c r="D20" s="42">
        <v>0</v>
      </c>
      <c r="E20" s="215">
        <f>D20*$E$13</f>
        <v>0</v>
      </c>
    </row>
    <row r="21" spans="1:9" ht="13.5" thickBot="1" x14ac:dyDescent="0.25">
      <c r="A21" s="696" t="str">
        <f>'BASE PLANILHAS'!A21:D21</f>
        <v>Total do Módulo 1</v>
      </c>
      <c r="B21" s="697"/>
      <c r="C21" s="697"/>
      <c r="D21" s="698"/>
      <c r="E21" s="51">
        <f>SUM(E13:E20)</f>
        <v>1511.38</v>
      </c>
    </row>
    <row r="22" spans="1:9" x14ac:dyDescent="0.2">
      <c r="A22" s="409"/>
      <c r="B22" s="410"/>
      <c r="C22" s="410"/>
      <c r="D22" s="410"/>
      <c r="E22" s="44"/>
      <c r="F22" s="1"/>
    </row>
    <row r="23" spans="1:9" x14ac:dyDescent="0.2">
      <c r="A23" s="711" t="str">
        <f>'BASE PLANILHAS'!A23:E23</f>
        <v>MÓDULO 2 – ENCARGOS E BENEFÍCIOS MENSAIS E DIÁRIOS</v>
      </c>
      <c r="B23" s="712"/>
      <c r="C23" s="712"/>
      <c r="D23" s="712"/>
      <c r="E23" s="713"/>
      <c r="F23" s="1"/>
    </row>
    <row r="24" spans="1:9" ht="13.5" thickBot="1" x14ac:dyDescent="0.25">
      <c r="A24" s="406"/>
      <c r="B24" s="407"/>
      <c r="C24" s="407"/>
      <c r="D24" s="407"/>
      <c r="E24" s="408"/>
      <c r="F24" s="1"/>
    </row>
    <row r="25" spans="1:9" ht="13.5" thickBot="1" x14ac:dyDescent="0.25">
      <c r="A25" s="214" t="str">
        <f>'BASE PLANILHAS'!A25</f>
        <v>2.1</v>
      </c>
      <c r="B25" s="696" t="str">
        <f>'BASE PLANILHAS'!B25:C25</f>
        <v>Submódulo 2.1 - Encargos Previdenciários, FGTS e Outras Contribuições</v>
      </c>
      <c r="C25" s="698"/>
      <c r="D25" s="214" t="str">
        <f>'BASE PLANILHAS'!D25</f>
        <v>Referência</v>
      </c>
      <c r="E25" s="214" t="str">
        <f>'BASE PLANILHAS'!E25</f>
        <v>Valor (R$)</v>
      </c>
    </row>
    <row r="26" spans="1:9" x14ac:dyDescent="0.2">
      <c r="A26" s="40" t="str">
        <f>'BASE PLANILHAS'!A26</f>
        <v>A</v>
      </c>
      <c r="B26" s="708" t="str">
        <f>'BASE PLANILHAS'!B26:C26</f>
        <v>INSS</v>
      </c>
      <c r="C26" s="710"/>
      <c r="D26" s="73">
        <f>'BASE PLANILHAS'!D26</f>
        <v>0.2</v>
      </c>
      <c r="E26" s="74">
        <f>$E$21*D26</f>
        <v>302.27600000000001</v>
      </c>
    </row>
    <row r="27" spans="1:9" x14ac:dyDescent="0.2">
      <c r="A27" s="34" t="str">
        <f>'BASE PLANILHAS'!A27</f>
        <v>B</v>
      </c>
      <c r="B27" s="701" t="str">
        <f>'BASE PLANILHAS'!B27:C27</f>
        <v>SESI OU SENAC</v>
      </c>
      <c r="C27" s="702"/>
      <c r="D27" s="18">
        <f>'BASE PLANILHAS'!D27</f>
        <v>1.4999999999999999E-2</v>
      </c>
      <c r="E27" s="23">
        <f>$E$21*D27</f>
        <v>22.6707</v>
      </c>
    </row>
    <row r="28" spans="1:9" x14ac:dyDescent="0.2">
      <c r="A28" s="34" t="str">
        <f>'BASE PLANILHAS'!A28</f>
        <v>C</v>
      </c>
      <c r="B28" s="748" t="str">
        <f>'BASE PLANILHAS'!B28:C28</f>
        <v>SENAI OU SENAC</v>
      </c>
      <c r="C28" s="749"/>
      <c r="D28" s="18">
        <f>'BASE PLANILHAS'!D28</f>
        <v>0.01</v>
      </c>
      <c r="E28" s="23">
        <f>$E$21*D28</f>
        <v>15.113800000000001</v>
      </c>
    </row>
    <row r="29" spans="1:9" x14ac:dyDescent="0.2">
      <c r="A29" s="34" t="str">
        <f>'BASE PLANILHAS'!A29</f>
        <v>D</v>
      </c>
      <c r="B29" s="699" t="str">
        <f>'BASE PLANILHAS'!B29:C29</f>
        <v>INCRA</v>
      </c>
      <c r="C29" s="700"/>
      <c r="D29" s="18">
        <f>'BASE PLANILHAS'!D29</f>
        <v>2E-3</v>
      </c>
      <c r="E29" s="23">
        <f t="shared" ref="E29:E32" si="1">$E$21*D29</f>
        <v>3.0227600000000003</v>
      </c>
    </row>
    <row r="30" spans="1:9" x14ac:dyDescent="0.2">
      <c r="A30" s="34" t="str">
        <f>'BASE PLANILHAS'!A30</f>
        <v>E</v>
      </c>
      <c r="B30" s="699" t="str">
        <f>'BASE PLANILHAS'!B30:C30</f>
        <v>Salário Educação</v>
      </c>
      <c r="C30" s="700"/>
      <c r="D30" s="18">
        <f>'BASE PLANILHAS'!D30</f>
        <v>2.5000000000000001E-2</v>
      </c>
      <c r="E30" s="23">
        <f t="shared" si="1"/>
        <v>37.784500000000001</v>
      </c>
    </row>
    <row r="31" spans="1:9" x14ac:dyDescent="0.2">
      <c r="A31" s="34" t="str">
        <f>'BASE PLANILHAS'!A31</f>
        <v>F</v>
      </c>
      <c r="B31" s="699" t="str">
        <f>'BASE PLANILHAS'!B31:C31</f>
        <v>FGTS</v>
      </c>
      <c r="C31" s="700"/>
      <c r="D31" s="18">
        <f>'BASE PLANILHAS'!D31</f>
        <v>0.08</v>
      </c>
      <c r="E31" s="23">
        <f t="shared" si="1"/>
        <v>120.91040000000001</v>
      </c>
    </row>
    <row r="32" spans="1:9" x14ac:dyDescent="0.2">
      <c r="A32" s="34" t="str">
        <f>'BASE PLANILHAS'!A32</f>
        <v>G</v>
      </c>
      <c r="B32" s="699" t="str">
        <f>'BASE PLANILHAS'!B32:C32</f>
        <v>RAT</v>
      </c>
      <c r="C32" s="700"/>
      <c r="D32" s="18">
        <f>'BASE PLANILHAS'!D32</f>
        <v>0.03</v>
      </c>
      <c r="E32" s="23">
        <f t="shared" si="1"/>
        <v>45.3414</v>
      </c>
      <c r="I32" s="1"/>
    </row>
    <row r="33" spans="1:14" ht="13.5" thickBot="1" x14ac:dyDescent="0.25">
      <c r="A33" s="34" t="str">
        <f>'BASE PLANILHAS'!A33</f>
        <v>H</v>
      </c>
      <c r="B33" s="701" t="str">
        <f>'BASE PLANILHAS'!B33:C33</f>
        <v>SEBRAE</v>
      </c>
      <c r="C33" s="702"/>
      <c r="D33" s="18">
        <f>'BASE PLANILHAS'!D33</f>
        <v>6.0000000000000001E-3</v>
      </c>
      <c r="E33" s="23">
        <f>$E$21*D33</f>
        <v>9.0682800000000015</v>
      </c>
    </row>
    <row r="34" spans="1:14" ht="13.5" thickBot="1" x14ac:dyDescent="0.25">
      <c r="A34" s="696" t="str">
        <f>'BASE PLANILHAS'!A34:C34</f>
        <v>Total do Submódulo 2.1</v>
      </c>
      <c r="B34" s="697"/>
      <c r="C34" s="698"/>
      <c r="D34" s="50">
        <f>'BASE PLANILHAS'!D34</f>
        <v>0.3680000000000001</v>
      </c>
      <c r="E34" s="51">
        <f>SUM(E26:E33)</f>
        <v>556.18784000000005</v>
      </c>
      <c r="F34" s="1"/>
      <c r="G34" s="66"/>
    </row>
    <row r="35" spans="1:14" ht="13.5" thickBot="1" x14ac:dyDescent="0.25">
      <c r="A35" s="403"/>
      <c r="B35" s="404"/>
      <c r="C35" s="404"/>
      <c r="D35" s="236"/>
      <c r="E35" s="45"/>
      <c r="F35" s="1"/>
      <c r="G35" s="66"/>
    </row>
    <row r="36" spans="1:14" ht="13.5" thickBot="1" x14ac:dyDescent="0.25">
      <c r="A36" s="214" t="str">
        <f>'BASE PLANILHAS'!A36</f>
        <v>2.2</v>
      </c>
      <c r="B36" s="696" t="str">
        <f>'BASE PLANILHAS'!B36:C36</f>
        <v>Submódulo 2.2 - 13º Salário, Férias e Adicional de Férias</v>
      </c>
      <c r="C36" s="698"/>
      <c r="D36" s="214" t="str">
        <f>'BASE PLANILHAS'!D36</f>
        <v>Referência</v>
      </c>
      <c r="E36" s="405" t="str">
        <f>'BASE PLANILHAS'!E36</f>
        <v>Valor (R$)</v>
      </c>
    </row>
    <row r="37" spans="1:14" x14ac:dyDescent="0.2">
      <c r="A37" s="32" t="str">
        <f>'BASE PLANILHAS'!A37</f>
        <v>A</v>
      </c>
      <c r="B37" s="701" t="str">
        <f>'BASE PLANILHAS'!B37:C37</f>
        <v>13º salário (titular)</v>
      </c>
      <c r="C37" s="702"/>
      <c r="D37" s="65">
        <f>'BASE PLANILHAS'!D37</f>
        <v>8.3333333333333329E-2</v>
      </c>
      <c r="E37" s="41">
        <f>$E$21*D37</f>
        <v>125.94833333333334</v>
      </c>
      <c r="F37" s="1"/>
    </row>
    <row r="38" spans="1:14" ht="13.5" thickBot="1" x14ac:dyDescent="0.25">
      <c r="A38" s="36" t="str">
        <f>'BASE PLANILHAS'!A38</f>
        <v>B</v>
      </c>
      <c r="B38" s="716" t="str">
        <f>'BASE PLANILHAS'!B38:C38</f>
        <v>Férias e Adicional de Férias (titular)</v>
      </c>
      <c r="C38" s="717"/>
      <c r="D38" s="71">
        <f>'BASE PLANILHAS'!D38</f>
        <v>0.1111111111111111</v>
      </c>
      <c r="E38" s="72">
        <f>D38*$E$21</f>
        <v>167.93111111111111</v>
      </c>
      <c r="F38" s="1"/>
      <c r="H38" s="1"/>
    </row>
    <row r="39" spans="1:14" ht="13.5" thickBot="1" x14ac:dyDescent="0.25">
      <c r="A39" s="67"/>
      <c r="B39" s="696" t="str">
        <f>'BASE PLANILHAS'!B39:C39</f>
        <v>Subtotal</v>
      </c>
      <c r="C39" s="698"/>
      <c r="D39" s="16">
        <f>'BASE PLANILHAS'!D39</f>
        <v>0.19444444444444442</v>
      </c>
      <c r="E39" s="45">
        <f>D39*$E$21</f>
        <v>293.8794444444444</v>
      </c>
      <c r="F39" s="1"/>
      <c r="H39" s="1"/>
    </row>
    <row r="40" spans="1:14" ht="13.5" thickBot="1" x14ac:dyDescent="0.25">
      <c r="A40" s="214" t="str">
        <f>'BASE PLANILHAS'!A40</f>
        <v>C</v>
      </c>
      <c r="B40" s="750" t="str">
        <f>'BASE PLANILHAS'!B40:C40</f>
        <v>Incidência do Submódulo 2.1 sobre 13º Salário, Férias e Adicional de Férias</v>
      </c>
      <c r="C40" s="751"/>
      <c r="D40" s="46">
        <f>'BASE PLANILHAS'!D40</f>
        <v>7.1555555555555567E-2</v>
      </c>
      <c r="E40" s="47">
        <f>D40*$E$21</f>
        <v>108.14763555555558</v>
      </c>
      <c r="F40" s="29"/>
      <c r="H40" s="1"/>
    </row>
    <row r="41" spans="1:14" ht="13.5" thickBot="1" x14ac:dyDescent="0.25">
      <c r="A41" s="696" t="str">
        <f>'BASE PLANILHAS'!A41:C41</f>
        <v>Total do Submódulo 2.2</v>
      </c>
      <c r="B41" s="697"/>
      <c r="C41" s="698"/>
      <c r="D41" s="48">
        <f>'BASE PLANILHAS'!D41</f>
        <v>0.26600000000000001</v>
      </c>
      <c r="E41" s="49">
        <f>SUM(E39:E40)</f>
        <v>402.02707999999996</v>
      </c>
      <c r="F41" s="29"/>
    </row>
    <row r="42" spans="1:14" ht="13.5" thickBot="1" x14ac:dyDescent="0.25">
      <c r="A42" s="237"/>
      <c r="B42" s="238"/>
      <c r="C42" s="238"/>
      <c r="D42" s="238"/>
      <c r="E42" s="239"/>
      <c r="F42" s="1"/>
    </row>
    <row r="43" spans="1:14" ht="13.5" thickBot="1" x14ac:dyDescent="0.25">
      <c r="A43" s="52" t="str">
        <f>'BASE PLANILHAS'!A43</f>
        <v>2.3</v>
      </c>
      <c r="B43" s="696" t="str">
        <f>'BASE PLANILHAS'!B43:C43</f>
        <v>Submódulo 2.3 - Benefícios Mensais e Diários</v>
      </c>
      <c r="C43" s="698"/>
      <c r="D43" s="405" t="str">
        <f>'BASE PLANILHAS'!D43</f>
        <v>Referência</v>
      </c>
      <c r="E43" s="405" t="str">
        <f>'BASE PLANILHAS'!E43</f>
        <v>Valor (R$)</v>
      </c>
    </row>
    <row r="44" spans="1:14" x14ac:dyDescent="0.2">
      <c r="A44" s="32" t="str">
        <f>'BASE PLANILHAS'!A44</f>
        <v>A</v>
      </c>
      <c r="B44" s="708" t="str">
        <f>'BASE PLANILHAS'!B44:C44</f>
        <v>Vale - Transporte (Descontada parcela do empregado)</v>
      </c>
      <c r="C44" s="710"/>
      <c r="D44" s="292">
        <f>VT!D47</f>
        <v>4.05</v>
      </c>
      <c r="E44" s="78">
        <f>(2*$D$44*20*$D$13)-(IF($E$13*6%&lt;=(2*$D$44*20*$D$13),$E$13*6%,(2*$D$44*20*$D$13)))</f>
        <v>71.3172</v>
      </c>
      <c r="F44" s="19"/>
      <c r="N44" s="4"/>
    </row>
    <row r="45" spans="1:14" x14ac:dyDescent="0.2">
      <c r="A45" s="34" t="str">
        <f>'BASE PLANILHAS'!A45</f>
        <v>B</v>
      </c>
      <c r="B45" s="701" t="str">
        <f>'BASE PLANILHAS'!B45:C45</f>
        <v>Vale - Alimentação (Descontada parcela do empregado)</v>
      </c>
      <c r="C45" s="702"/>
      <c r="D45" s="293">
        <f>CCT!I126</f>
        <v>19.899999999999999</v>
      </c>
      <c r="E45" s="78">
        <f>(D45*20-1)*D13</f>
        <v>397</v>
      </c>
      <c r="F45" s="19"/>
    </row>
    <row r="46" spans="1:14" x14ac:dyDescent="0.2">
      <c r="A46" s="34" t="str">
        <f>'BASE PLANILHAS'!A46</f>
        <v>C</v>
      </c>
      <c r="B46" s="699" t="str">
        <f>'BASE PLANILHAS'!B46:C46</f>
        <v>Cesta Básica</v>
      </c>
      <c r="C46" s="700"/>
      <c r="D46" s="293">
        <f>CCT!J126</f>
        <v>0</v>
      </c>
      <c r="E46" s="78">
        <f>$D46*$D$13</f>
        <v>0</v>
      </c>
      <c r="F46" s="19"/>
    </row>
    <row r="47" spans="1:14" x14ac:dyDescent="0.2">
      <c r="A47" s="34" t="str">
        <f>'BASE PLANILHAS'!A47</f>
        <v>D</v>
      </c>
      <c r="B47" s="701" t="str">
        <f>'BASE PLANILHAS'!B47:C47</f>
        <v>PAF</v>
      </c>
      <c r="C47" s="702"/>
      <c r="D47" s="293">
        <f>CCT!K126</f>
        <v>48.58</v>
      </c>
      <c r="E47" s="78">
        <f t="shared" ref="E47:E51" si="2">$D47*$D$13</f>
        <v>48.58</v>
      </c>
      <c r="F47" s="19"/>
    </row>
    <row r="48" spans="1:14" x14ac:dyDescent="0.2">
      <c r="A48" s="34" t="str">
        <f>'BASE PLANILHAS'!A48</f>
        <v>E</v>
      </c>
      <c r="B48" s="699" t="str">
        <f>'BASE PLANILHAS'!B48:C48</f>
        <v>PQM</v>
      </c>
      <c r="C48" s="700"/>
      <c r="D48" s="367">
        <f>CCT!L126</f>
        <v>9.5500000000000007</v>
      </c>
      <c r="E48" s="78">
        <f t="shared" si="2"/>
        <v>9.5500000000000007</v>
      </c>
      <c r="F48" s="19"/>
    </row>
    <row r="49" spans="1:8" x14ac:dyDescent="0.2">
      <c r="A49" s="34" t="str">
        <f>'BASE PLANILHAS'!A49</f>
        <v>F</v>
      </c>
      <c r="B49" s="701" t="str">
        <f>'BASE PLANILHAS'!B49:C49</f>
        <v>PAT</v>
      </c>
      <c r="C49" s="702"/>
      <c r="D49" s="367">
        <f>CCT!M126</f>
        <v>0</v>
      </c>
      <c r="E49" s="78">
        <f t="shared" si="2"/>
        <v>0</v>
      </c>
      <c r="F49" s="19"/>
    </row>
    <row r="50" spans="1:8" x14ac:dyDescent="0.2">
      <c r="A50" s="34" t="str">
        <f>'BASE PLANILHAS'!A50</f>
        <v>G</v>
      </c>
      <c r="B50" s="699" t="str">
        <f>'BASE PLANILHAS'!B50:C50</f>
        <v>Seguro de Vida</v>
      </c>
      <c r="C50" s="700"/>
      <c r="D50" s="368">
        <f>CCT!N126</f>
        <v>4.72</v>
      </c>
      <c r="E50" s="78">
        <f t="shared" si="2"/>
        <v>4.72</v>
      </c>
      <c r="F50" s="19"/>
    </row>
    <row r="51" spans="1:8" ht="13.5" thickBot="1" x14ac:dyDescent="0.25">
      <c r="A51" s="36" t="str">
        <f>'BASE PLANILHAS'!A51</f>
        <v>H</v>
      </c>
      <c r="B51" s="703" t="str">
        <f>'BASE PLANILHAS'!B51:C51</f>
        <v>Despesas de Viagem</v>
      </c>
      <c r="C51" s="704"/>
      <c r="D51" s="369">
        <f>CCT!O126</f>
        <v>0</v>
      </c>
      <c r="E51" s="78">
        <f t="shared" si="2"/>
        <v>0</v>
      </c>
      <c r="F51" s="1"/>
    </row>
    <row r="52" spans="1:8" ht="13.5" thickBot="1" x14ac:dyDescent="0.25">
      <c r="A52" s="705" t="str">
        <f>'BASE PLANILHAS'!A52:D52</f>
        <v>Total do Submódulo 2.3</v>
      </c>
      <c r="B52" s="706"/>
      <c r="C52" s="706"/>
      <c r="D52" s="707"/>
      <c r="E52" s="51">
        <f>SUM(E44:E51)</f>
        <v>531.16719999999998</v>
      </c>
      <c r="F52" s="29"/>
    </row>
    <row r="53" spans="1:8" ht="13.5" thickBot="1" x14ac:dyDescent="0.25">
      <c r="A53" s="237"/>
      <c r="B53" s="238"/>
      <c r="C53" s="240"/>
      <c r="D53" s="238"/>
      <c r="E53" s="239"/>
      <c r="F53" s="1"/>
    </row>
    <row r="54" spans="1:8" ht="13.5" thickBot="1" x14ac:dyDescent="0.25">
      <c r="A54" s="214" t="str">
        <f>'BASE PLANILHAS'!A54</f>
        <v>2.4</v>
      </c>
      <c r="B54" s="696" t="str">
        <f>'BASE PLANILHAS'!B54:D54</f>
        <v>Quadro Resumo do Módulo 2 - Encargos e Benefícios Mensais e Diários</v>
      </c>
      <c r="C54" s="697"/>
      <c r="D54" s="698"/>
      <c r="E54" s="214" t="str">
        <f>'BASE PLANILHAS'!E54</f>
        <v>Valor (R$)</v>
      </c>
    </row>
    <row r="55" spans="1:8" x14ac:dyDescent="0.2">
      <c r="A55" s="40" t="str">
        <f>'BASE PLANILHAS'!A55</f>
        <v>2.1</v>
      </c>
      <c r="B55" s="708" t="str">
        <f>'BASE PLANILHAS'!B55:D55</f>
        <v>Encargos Previdenciários, FGTS e Outras Contribuições</v>
      </c>
      <c r="C55" s="709"/>
      <c r="D55" s="710"/>
      <c r="E55" s="41">
        <f>E41</f>
        <v>402.02707999999996</v>
      </c>
      <c r="F55" s="1"/>
      <c r="H55" s="66"/>
    </row>
    <row r="56" spans="1:8" x14ac:dyDescent="0.2">
      <c r="A56" s="34" t="str">
        <f>'BASE PLANILHAS'!A56</f>
        <v>2.2</v>
      </c>
      <c r="B56" s="701" t="str">
        <f>'BASE PLANILHAS'!B56:D56</f>
        <v>13º Salário, Férias e Adicional de Férias</v>
      </c>
      <c r="C56" s="733"/>
      <c r="D56" s="702"/>
      <c r="E56" s="23">
        <f>E34</f>
        <v>556.18784000000005</v>
      </c>
      <c r="F56" s="1"/>
    </row>
    <row r="57" spans="1:8" ht="13.5" thickBot="1" x14ac:dyDescent="0.25">
      <c r="A57" s="36" t="str">
        <f>'BASE PLANILHAS'!A57</f>
        <v>2.3</v>
      </c>
      <c r="B57" s="699" t="str">
        <f>'BASE PLANILHAS'!B57:D57</f>
        <v>Benefícios Mensais e Diários</v>
      </c>
      <c r="C57" s="734"/>
      <c r="D57" s="749"/>
      <c r="E57" s="24">
        <f>E52</f>
        <v>531.16719999999998</v>
      </c>
      <c r="F57" s="1"/>
    </row>
    <row r="58" spans="1:8" ht="13.5" thickBot="1" x14ac:dyDescent="0.25">
      <c r="A58" s="696" t="str">
        <f>'BASE PLANILHAS'!A58:D58</f>
        <v>Total do Módulo 2</v>
      </c>
      <c r="B58" s="697"/>
      <c r="C58" s="697"/>
      <c r="D58" s="698"/>
      <c r="E58" s="49">
        <f>SUM(E55:E57)</f>
        <v>1489.38212</v>
      </c>
      <c r="F58" s="1"/>
    </row>
    <row r="59" spans="1:8" x14ac:dyDescent="0.2">
      <c r="A59" s="241"/>
      <c r="B59" s="240"/>
      <c r="C59" s="240"/>
      <c r="D59" s="240"/>
      <c r="E59" s="242"/>
      <c r="F59" s="1"/>
    </row>
    <row r="60" spans="1:8" x14ac:dyDescent="0.2">
      <c r="A60" s="711" t="str">
        <f>'BASE PLANILHAS'!A60:E60</f>
        <v>MÓDULO 3 – PROVISÃO PARA RESCISÃO</v>
      </c>
      <c r="B60" s="712"/>
      <c r="C60" s="712"/>
      <c r="D60" s="712"/>
      <c r="E60" s="713"/>
      <c r="F60" s="1"/>
    </row>
    <row r="61" spans="1:8" ht="13.5" thickBot="1" x14ac:dyDescent="0.25">
      <c r="A61" s="54"/>
      <c r="B61" s="54"/>
      <c r="C61" s="54"/>
      <c r="D61" s="54"/>
      <c r="E61" s="54"/>
      <c r="F61" s="22"/>
      <c r="G61" s="1"/>
    </row>
    <row r="62" spans="1:8" ht="13.5" thickBot="1" x14ac:dyDescent="0.25">
      <c r="A62" s="214">
        <f>'BASE PLANILHAS'!A62</f>
        <v>3</v>
      </c>
      <c r="B62" s="697" t="str">
        <f>'BASE PLANILHAS'!B62:C62</f>
        <v>Provisão para Rescisão</v>
      </c>
      <c r="C62" s="698"/>
      <c r="D62" s="214" t="str">
        <f>'BASE PLANILHAS'!D62</f>
        <v>Referência</v>
      </c>
      <c r="E62" s="405" t="str">
        <f>'BASE PLANILHAS'!E62</f>
        <v>Valor (R$)</v>
      </c>
      <c r="F62" s="19"/>
    </row>
    <row r="63" spans="1:8" x14ac:dyDescent="0.2">
      <c r="A63" s="79" t="str">
        <f>'BASE PLANILHAS'!A63</f>
        <v>A</v>
      </c>
      <c r="B63" s="718" t="str">
        <f>'BASE PLANILHAS'!B63:C63</f>
        <v>Aviso Prévio Indenizado (API) e Reflexo do Aviso Prévio Indenizado</v>
      </c>
      <c r="C63" s="719"/>
      <c r="D63" s="80">
        <f>'BASE PLANILHAS'!D63</f>
        <v>5.0183256172839511E-3</v>
      </c>
      <c r="E63" s="41">
        <f>$E$21*D63</f>
        <v>7.584596971450619</v>
      </c>
      <c r="F63" s="149"/>
    </row>
    <row r="64" spans="1:8" x14ac:dyDescent="0.2">
      <c r="A64" s="205" t="str">
        <f>'BASE PLANILHAS'!A64</f>
        <v>B</v>
      </c>
      <c r="B64" s="718" t="str">
        <f>'BASE PLANILHAS'!B64:C64</f>
        <v>Incidência do FGTS sobre API e Reflexo do API</v>
      </c>
      <c r="C64" s="719"/>
      <c r="D64" s="80">
        <f>'BASE PLANILHAS'!D64</f>
        <v>4.0146604938271608E-4</v>
      </c>
      <c r="E64" s="41">
        <f>$E$21*D64</f>
        <v>0.60676775771604952</v>
      </c>
      <c r="F64" s="19"/>
    </row>
    <row r="65" spans="1:10" x14ac:dyDescent="0.2">
      <c r="A65" s="205" t="str">
        <f>'BASE PLANILHAS'!A65</f>
        <v>C</v>
      </c>
      <c r="B65" s="718" t="str">
        <f>'BASE PLANILHAS'!B65:C65</f>
        <v>Multa do FGTS e Contribuição Social sobre o Aviso Prévio Indenizado</v>
      </c>
      <c r="C65" s="719"/>
      <c r="D65" s="18">
        <f>'BASE PLANILHAS'!D65</f>
        <v>2.0073302469135804E-4</v>
      </c>
      <c r="E65" s="41">
        <f t="shared" ref="E65:E69" si="3">$E$21*D65</f>
        <v>0.30338387885802476</v>
      </c>
      <c r="F65" s="19"/>
    </row>
    <row r="66" spans="1:10" x14ac:dyDescent="0.2">
      <c r="A66" s="205" t="str">
        <f>'BASE PLANILHAS'!A66</f>
        <v>D</v>
      </c>
      <c r="B66" s="718" t="str">
        <f>'BASE PLANILHAS'!B66:C66</f>
        <v>Aviso Prévio Trabalhado - APT</v>
      </c>
      <c r="C66" s="719"/>
      <c r="D66" s="18">
        <f>'BASE PLANILHAS'!D66</f>
        <v>3.5000000000000005E-3</v>
      </c>
      <c r="E66" s="41">
        <f t="shared" si="3"/>
        <v>5.2898300000000011</v>
      </c>
      <c r="F66" s="19"/>
    </row>
    <row r="67" spans="1:10" x14ac:dyDescent="0.2">
      <c r="A67" s="205" t="str">
        <f>'BASE PLANILHAS'!A67</f>
        <v>E</v>
      </c>
      <c r="B67" s="718" t="str">
        <f>'BASE PLANILHAS'!B67:C67</f>
        <v>Incidência dos encargos do submódulo 2.1 sobre Aviso Prévio Trabalhado</v>
      </c>
      <c r="C67" s="719"/>
      <c r="D67" s="80">
        <f>'BASE PLANILHAS'!D67</f>
        <v>1.2880000000000005E-3</v>
      </c>
      <c r="E67" s="41">
        <f>$E$21*D67</f>
        <v>1.946657440000001</v>
      </c>
      <c r="F67" s="61"/>
    </row>
    <row r="68" spans="1:10" x14ac:dyDescent="0.2">
      <c r="A68" s="205" t="str">
        <f>'BASE PLANILHAS'!A68</f>
        <v>F</v>
      </c>
      <c r="B68" s="718" t="str">
        <f>'BASE PLANILHAS'!B68:C68</f>
        <v>Multa do FGTS e Contribuição Social - Rescisão sem Justa Causa</v>
      </c>
      <c r="C68" s="719"/>
      <c r="D68" s="80">
        <f>'BASE PLANILHAS'!D68</f>
        <v>4.2999999999999997E-2</v>
      </c>
      <c r="E68" s="41">
        <f t="shared" si="3"/>
        <v>64.989339999999999</v>
      </c>
      <c r="F68" s="19"/>
    </row>
    <row r="69" spans="1:10" ht="13.5" thickBot="1" x14ac:dyDescent="0.25">
      <c r="A69" s="243" t="str">
        <f>'BASE PLANILHAS'!A69</f>
        <v>G</v>
      </c>
      <c r="B69" s="701" t="str">
        <f>'BASE PLANILHAS'!B69:C69</f>
        <v>Indenização Adicional (Art. 9º da Lei nº 7.238/84)</v>
      </c>
      <c r="C69" s="702"/>
      <c r="D69" s="81">
        <f>'BASE PLANILHAS'!D69</f>
        <v>1.6666666666666668E-3</v>
      </c>
      <c r="E69" s="55">
        <f t="shared" si="3"/>
        <v>2.518966666666667</v>
      </c>
      <c r="F69" s="19"/>
    </row>
    <row r="70" spans="1:10" ht="13.5" thickBot="1" x14ac:dyDescent="0.25">
      <c r="A70" s="696" t="str">
        <f>'BASE PLANILHAS'!A70:C70</f>
        <v>Total do Módulo 3</v>
      </c>
      <c r="B70" s="697"/>
      <c r="C70" s="698"/>
      <c r="D70" s="244">
        <f>'BASE PLANILHAS'!D70</f>
        <v>5.5075191358024689E-2</v>
      </c>
      <c r="E70" s="51">
        <f>SUM(E63:E69)</f>
        <v>83.239542714691368</v>
      </c>
      <c r="F70" s="29"/>
    </row>
    <row r="71" spans="1:10" x14ac:dyDescent="0.2">
      <c r="A71" s="245"/>
      <c r="B71" s="246"/>
      <c r="C71" s="246"/>
      <c r="D71" s="246"/>
      <c r="E71" s="247"/>
      <c r="F71" s="1"/>
    </row>
    <row r="72" spans="1:10" x14ac:dyDescent="0.2">
      <c r="A72" s="711" t="str">
        <f>'BASE PLANILHAS'!A72:E72</f>
        <v>MÓDULO 4 – CUSTO DE REPOSIÇÃO DO PROFISSIONAL AUSENTE</v>
      </c>
      <c r="B72" s="712"/>
      <c r="C72" s="712"/>
      <c r="D72" s="712"/>
      <c r="E72" s="713"/>
      <c r="F72" s="1"/>
      <c r="H72" s="1"/>
    </row>
    <row r="73" spans="1:10" ht="13.5" thickBot="1" x14ac:dyDescent="0.25">
      <c r="A73" s="54"/>
      <c r="B73" s="54"/>
      <c r="C73" s="54"/>
      <c r="D73" s="38"/>
      <c r="E73" s="54"/>
      <c r="F73" s="22"/>
    </row>
    <row r="74" spans="1:10" ht="13.5" thickBot="1" x14ac:dyDescent="0.25">
      <c r="A74" s="214" t="str">
        <f>'BASE PLANILHAS'!A74</f>
        <v>4.1</v>
      </c>
      <c r="B74" s="696" t="str">
        <f>'BASE PLANILHAS'!B74:C74</f>
        <v>Submódulo 4.1 - Ausências Legais</v>
      </c>
      <c r="C74" s="698"/>
      <c r="D74" s="405" t="str">
        <f>'BASE PLANILHAS'!D74</f>
        <v>Referência</v>
      </c>
      <c r="E74" s="405" t="str">
        <f>'BASE PLANILHAS'!E74</f>
        <v>Valor (R$)</v>
      </c>
      <c r="J74" s="63"/>
    </row>
    <row r="75" spans="1:10" x14ac:dyDescent="0.2">
      <c r="A75" s="34" t="str">
        <f>'BASE PLANILHAS'!A75</f>
        <v>A</v>
      </c>
      <c r="B75" s="708" t="str">
        <f>'BASE PLANILHAS'!B75:C75</f>
        <v>Ausência por Doença</v>
      </c>
      <c r="C75" s="710"/>
      <c r="D75" s="248">
        <f>'BASE PLANILHAS'!D75</f>
        <v>1.3888888888888888E-2</v>
      </c>
      <c r="E75" s="23">
        <f t="shared" ref="E75:E80" si="4">$E$21*D75</f>
        <v>20.991388888888888</v>
      </c>
      <c r="F75" s="62"/>
    </row>
    <row r="76" spans="1:10" x14ac:dyDescent="0.2">
      <c r="A76" s="34" t="str">
        <f>'BASE PLANILHAS'!A76</f>
        <v>B</v>
      </c>
      <c r="B76" s="699" t="str">
        <f>'BASE PLANILHAS'!B76:C76</f>
        <v>Ausências Legais</v>
      </c>
      <c r="C76" s="700"/>
      <c r="D76" s="248">
        <f>'BASE PLANILHAS'!D76</f>
        <v>8.2222222222222228E-3</v>
      </c>
      <c r="E76" s="23">
        <f t="shared" si="4"/>
        <v>12.426902222222225</v>
      </c>
      <c r="F76" s="62"/>
    </row>
    <row r="77" spans="1:10" x14ac:dyDescent="0.2">
      <c r="A77" s="34" t="str">
        <f>'BASE PLANILHAS'!A77</f>
        <v>C</v>
      </c>
      <c r="B77" s="699" t="str">
        <f>'BASE PLANILHAS'!B77:C77</f>
        <v>Licença Paternidade</v>
      </c>
      <c r="C77" s="700"/>
      <c r="D77" s="82">
        <f>'BASE PLANILHAS'!D77</f>
        <v>2.0833333333333332E-4</v>
      </c>
      <c r="E77" s="23">
        <f t="shared" si="4"/>
        <v>0.31487083333333332</v>
      </c>
      <c r="F77" s="62"/>
    </row>
    <row r="78" spans="1:10" x14ac:dyDescent="0.2">
      <c r="A78" s="34" t="str">
        <f>'BASE PLANILHAS'!A78</f>
        <v>D</v>
      </c>
      <c r="B78" s="699" t="str">
        <f>'BASE PLANILHAS'!B78:C78</f>
        <v>Ausência por Acidente de Trabalho</v>
      </c>
      <c r="C78" s="700"/>
      <c r="D78" s="248">
        <f>'BASE PLANILHAS'!D78</f>
        <v>3.3333333333333335E-3</v>
      </c>
      <c r="E78" s="23">
        <f t="shared" si="4"/>
        <v>5.037933333333334</v>
      </c>
      <c r="F78" s="62"/>
    </row>
    <row r="79" spans="1:10" x14ac:dyDescent="0.2">
      <c r="A79" s="64" t="str">
        <f>'BASE PLANILHAS'!A79</f>
        <v>E</v>
      </c>
      <c r="B79" s="699" t="str">
        <f>'BASE PLANILHAS'!B79:C79</f>
        <v>Férias, Adicional de Férias e 13º  com empregada em gozo de Licença Maternidade</v>
      </c>
      <c r="C79" s="700"/>
      <c r="D79" s="249">
        <f>'BASE PLANILHAS'!D79</f>
        <v>1.2962962962962963E-3</v>
      </c>
      <c r="E79" s="23">
        <f t="shared" si="4"/>
        <v>1.9591962962962963</v>
      </c>
      <c r="F79" s="19"/>
    </row>
    <row r="80" spans="1:10" ht="13.5" thickBot="1" x14ac:dyDescent="0.25">
      <c r="A80" s="36" t="str">
        <f>'BASE PLANILHAS'!A80</f>
        <v>F</v>
      </c>
      <c r="B80" s="716" t="str">
        <f>'BASE PLANILHAS'!B80:C80</f>
        <v>Incidência do Submódulo 2.1 sobre Ausências Legais</v>
      </c>
      <c r="C80" s="717"/>
      <c r="D80" s="81">
        <f>'BASE PLANILHAS'!D80</f>
        <v>9.9172592592592611E-3</v>
      </c>
      <c r="E80" s="72">
        <f t="shared" si="4"/>
        <v>14.988747299259263</v>
      </c>
      <c r="F80" s="1"/>
      <c r="G80" s="4"/>
      <c r="H80" s="31"/>
    </row>
    <row r="81" spans="1:7" ht="13.5" thickBot="1" x14ac:dyDescent="0.25">
      <c r="A81" s="696" t="str">
        <f>'BASE PLANILHAS'!A81:C81</f>
        <v>Total do Submódulo 4.1</v>
      </c>
      <c r="B81" s="697"/>
      <c r="C81" s="698"/>
      <c r="D81" s="48">
        <f>'BASE PLANILHAS'!D81</f>
        <v>3.6866333333333334E-2</v>
      </c>
      <c r="E81" s="51">
        <f>SUM(E75:E80)</f>
        <v>55.719038873333346</v>
      </c>
      <c r="F81" s="29"/>
      <c r="G81" s="4"/>
    </row>
    <row r="82" spans="1:7" ht="13.5" thickBot="1" x14ac:dyDescent="0.25">
      <c r="A82" s="241"/>
      <c r="B82" s="240"/>
      <c r="C82" s="240"/>
      <c r="D82" s="240"/>
      <c r="E82" s="242"/>
      <c r="F82" s="1"/>
    </row>
    <row r="83" spans="1:7" ht="13.5" thickBot="1" x14ac:dyDescent="0.25">
      <c r="A83" s="214" t="str">
        <f>'BASE PLANILHAS'!A83</f>
        <v>4.2</v>
      </c>
      <c r="B83" s="696" t="str">
        <f>'BASE PLANILHAS'!B83:C83</f>
        <v>Submódulo 4.2 - Intrajornada</v>
      </c>
      <c r="C83" s="697"/>
      <c r="D83" s="46" t="str">
        <f>'BASE PLANILHAS'!D83</f>
        <v>Referência</v>
      </c>
      <c r="E83" s="214" t="str">
        <f>'BASE PLANILHAS'!E83</f>
        <v>Valor (R$)</v>
      </c>
      <c r="F83" s="29"/>
      <c r="G83" s="4"/>
    </row>
    <row r="84" spans="1:7" ht="13.5" thickBot="1" x14ac:dyDescent="0.25">
      <c r="A84" s="40" t="str">
        <f>'BASE PLANILHAS'!A84</f>
        <v>A</v>
      </c>
      <c r="B84" s="750" t="str">
        <f>'BASE PLANILHAS'!B84:C84</f>
        <v>Intervalo para Repouso ou Alimentação</v>
      </c>
      <c r="C84" s="751"/>
      <c r="D84" s="623">
        <f>'BASE PLANILHAS'!D84</f>
        <v>0</v>
      </c>
      <c r="E84" s="621">
        <v>0</v>
      </c>
      <c r="F84" s="29"/>
      <c r="G84" s="4"/>
    </row>
    <row r="85" spans="1:7" ht="13.5" thickBot="1" x14ac:dyDescent="0.25">
      <c r="A85" s="696" t="str">
        <f>'BASE PLANILHAS'!A85:C85</f>
        <v>Total do Submódulo 4.2</v>
      </c>
      <c r="B85" s="697"/>
      <c r="C85" s="698"/>
      <c r="D85" s="48">
        <f>'BASE PLANILHAS'!D85</f>
        <v>0</v>
      </c>
      <c r="E85" s="398">
        <f>SUM(E84)</f>
        <v>0</v>
      </c>
      <c r="F85" s="29"/>
      <c r="G85" s="4"/>
    </row>
    <row r="86" spans="1:7" ht="13.5" thickBot="1" x14ac:dyDescent="0.25">
      <c r="A86" s="241"/>
      <c r="B86" s="240"/>
      <c r="C86" s="240"/>
      <c r="D86" s="240"/>
      <c r="E86" s="242"/>
      <c r="F86" s="1"/>
    </row>
    <row r="87" spans="1:7" ht="13.5" thickBot="1" x14ac:dyDescent="0.25">
      <c r="A87" s="214" t="str">
        <f>'BASE PLANILHAS'!A87</f>
        <v>4.3</v>
      </c>
      <c r="B87" s="696" t="str">
        <f>'BASE PLANILHAS'!B87:C87</f>
        <v>Quadro Resumo do Módulo 4 - Custo de Reposição do Profissional Ausente</v>
      </c>
      <c r="C87" s="697"/>
      <c r="D87" s="46" t="str">
        <f>'BASE PLANILHAS'!D87</f>
        <v>Referência</v>
      </c>
      <c r="E87" s="214" t="str">
        <f>'BASE PLANILHAS'!E87</f>
        <v>Valor (R$)</v>
      </c>
      <c r="F87" s="1"/>
    </row>
    <row r="88" spans="1:7" x14ac:dyDescent="0.2">
      <c r="A88" s="40" t="str">
        <f>'BASE PLANILHAS'!A88</f>
        <v>4.1</v>
      </c>
      <c r="B88" s="720" t="str">
        <f>'BASE PLANILHAS'!B88:C88</f>
        <v>Ausências Legais</v>
      </c>
      <c r="C88" s="721"/>
      <c r="D88" s="396">
        <f>'BASE PLANILHAS'!D88</f>
        <v>3.6866333333333334E-2</v>
      </c>
      <c r="E88" s="72">
        <f>E81</f>
        <v>55.719038873333346</v>
      </c>
      <c r="F88" s="1"/>
    </row>
    <row r="89" spans="1:7" ht="13.5" thickBot="1" x14ac:dyDescent="0.25">
      <c r="A89" s="40" t="str">
        <f>'BASE PLANILHAS'!A89</f>
        <v>4.2</v>
      </c>
      <c r="B89" s="716" t="str">
        <f>'BASE PLANILHAS'!B89:C89</f>
        <v>Intrajornada</v>
      </c>
      <c r="C89" s="717"/>
      <c r="D89" s="397">
        <f>'BASE PLANILHAS'!D89</f>
        <v>0</v>
      </c>
      <c r="E89" s="235">
        <f>E85</f>
        <v>0</v>
      </c>
      <c r="F89" s="1"/>
    </row>
    <row r="90" spans="1:7" ht="13.5" thickBot="1" x14ac:dyDescent="0.25">
      <c r="A90" s="696" t="str">
        <f>'BASE PLANILHAS'!A90:C90</f>
        <v>Total do Módulo 4</v>
      </c>
      <c r="B90" s="697"/>
      <c r="C90" s="698"/>
      <c r="D90" s="48">
        <f>'BASE PLANILHAS'!D90</f>
        <v>3.6866333333333334E-2</v>
      </c>
      <c r="E90" s="398">
        <f>SUM(E88+E89)</f>
        <v>55.719038873333346</v>
      </c>
      <c r="F90" s="1"/>
    </row>
    <row r="91" spans="1:7" x14ac:dyDescent="0.2">
      <c r="A91" s="241"/>
      <c r="B91" s="240"/>
      <c r="C91" s="240"/>
      <c r="D91" s="240"/>
      <c r="E91" s="242"/>
      <c r="F91" s="1"/>
    </row>
    <row r="92" spans="1:7" x14ac:dyDescent="0.2">
      <c r="A92" s="711" t="str">
        <f>'BASE PLANILHAS'!A92:E92</f>
        <v>MÓDULO 5 – INSUMOS DIVERSOS</v>
      </c>
      <c r="B92" s="712"/>
      <c r="C92" s="712"/>
      <c r="D92" s="712"/>
      <c r="E92" s="713"/>
      <c r="F92" s="1"/>
    </row>
    <row r="93" spans="1:7" ht="13.5" thickBot="1" x14ac:dyDescent="0.25">
      <c r="A93" s="38"/>
      <c r="B93" s="38"/>
      <c r="C93" s="38"/>
      <c r="D93" s="38"/>
      <c r="E93" s="56"/>
      <c r="F93" s="1"/>
    </row>
    <row r="94" spans="1:7" ht="13.5" thickBot="1" x14ac:dyDescent="0.25">
      <c r="A94" s="214">
        <f>'BASE PLANILHAS'!A94</f>
        <v>5</v>
      </c>
      <c r="B94" s="696" t="str">
        <f>'BASE PLANILHAS'!B94:C94</f>
        <v>Insumos Diversos</v>
      </c>
      <c r="C94" s="698"/>
      <c r="D94" s="214" t="str">
        <f>'BASE PLANILHAS'!D94</f>
        <v>Referência</v>
      </c>
      <c r="E94" s="405" t="str">
        <f>'BASE PLANILHAS'!E94</f>
        <v>Valor (R$)</v>
      </c>
      <c r="F94" s="1"/>
    </row>
    <row r="95" spans="1:7" x14ac:dyDescent="0.2">
      <c r="A95" s="32" t="str">
        <f>'BASE PLANILHAS'!A95</f>
        <v>A</v>
      </c>
      <c r="B95" s="709" t="str">
        <f>'BASE PLANILHAS'!B95:C95</f>
        <v>Uniformes e EPIs</v>
      </c>
      <c r="C95" s="710"/>
      <c r="D95" s="292">
        <f>'Uniforme Apoio'!BO35</f>
        <v>66.11548611111111</v>
      </c>
      <c r="E95" s="41">
        <f>D95*$D$13</f>
        <v>66.11548611111111</v>
      </c>
      <c r="F95" s="19"/>
      <c r="G95" s="1"/>
    </row>
    <row r="96" spans="1:7" x14ac:dyDescent="0.2">
      <c r="A96" s="34" t="str">
        <f>'BASE PLANILHAS'!A96</f>
        <v>B</v>
      </c>
      <c r="B96" s="733" t="str">
        <f>'BASE PLANILHAS'!B96:C96</f>
        <v>Materiais de Consumo</v>
      </c>
      <c r="C96" s="702"/>
      <c r="D96" s="299">
        <v>0</v>
      </c>
      <c r="E96" s="23">
        <f>D96*$D$13</f>
        <v>0</v>
      </c>
      <c r="F96" s="19"/>
    </row>
    <row r="97" spans="1:8" x14ac:dyDescent="0.2">
      <c r="A97" s="250" t="str">
        <f>'BASE PLANILHAS'!A97</f>
        <v>C</v>
      </c>
      <c r="B97" s="734" t="str">
        <f>'BASE PLANILHAS'!B97:C97</f>
        <v>Máquinas e Equipamentos (depreciação)</v>
      </c>
      <c r="C97" s="700"/>
      <c r="D97" s="299">
        <v>0</v>
      </c>
      <c r="E97" s="23">
        <f t="shared" ref="E97" si="5">D97*$D$13</f>
        <v>0</v>
      </c>
      <c r="F97" s="19"/>
    </row>
    <row r="98" spans="1:8" x14ac:dyDescent="0.2">
      <c r="A98" s="250" t="str">
        <f>'BASE PLANILHAS'!A98</f>
        <v>D</v>
      </c>
      <c r="B98" s="734" t="str">
        <f>'BASE PLANILHAS'!B98:C98</f>
        <v>Produtos de Limpeza</v>
      </c>
      <c r="C98" s="700"/>
      <c r="D98" s="75">
        <v>0</v>
      </c>
      <c r="E98" s="216">
        <f>D98*$D$13</f>
        <v>0</v>
      </c>
      <c r="F98" s="19"/>
      <c r="H98" s="1"/>
    </row>
    <row r="99" spans="1:8" ht="13.5" thickBot="1" x14ac:dyDescent="0.25">
      <c r="A99" s="251" t="str">
        <f>'BASE PLANILHAS'!A99</f>
        <v>E</v>
      </c>
      <c r="B99" s="735" t="str">
        <f>'BASE PLANILHAS'!B99:C99</f>
        <v>Materiais de Higiene</v>
      </c>
      <c r="C99" s="719"/>
      <c r="D99" s="75">
        <v>0</v>
      </c>
      <c r="E99" s="215">
        <f>D99*$D$13</f>
        <v>0</v>
      </c>
      <c r="F99" s="19"/>
      <c r="H99" s="1"/>
    </row>
    <row r="100" spans="1:8" ht="13.5" customHeight="1" thickBot="1" x14ac:dyDescent="0.25">
      <c r="A100" s="736" t="str">
        <f>'BASE PLANILHAS'!A100:C100</f>
        <v>Total do Módulo 5</v>
      </c>
      <c r="B100" s="737"/>
      <c r="C100" s="737"/>
      <c r="D100" s="252"/>
      <c r="E100" s="49">
        <f>SUM(E95:E99)</f>
        <v>66.11548611111111</v>
      </c>
      <c r="F100" s="1"/>
    </row>
    <row r="101" spans="1:8" x14ac:dyDescent="0.2">
      <c r="A101" s="241"/>
      <c r="B101" s="240"/>
      <c r="C101" s="240"/>
      <c r="D101" s="240"/>
      <c r="E101" s="242"/>
      <c r="F101" s="1"/>
    </row>
    <row r="102" spans="1:8" x14ac:dyDescent="0.2">
      <c r="A102" s="711" t="str">
        <f>'BASE PLANILHAS'!A102:E102</f>
        <v>MÓDULO 6 – CUSTOS INDIRETOS, TRIBUTOS E LUCRO</v>
      </c>
      <c r="B102" s="712"/>
      <c r="C102" s="712"/>
      <c r="D102" s="712"/>
      <c r="E102" s="713"/>
      <c r="F102" s="1"/>
    </row>
    <row r="103" spans="1:8" ht="13.5" thickBot="1" x14ac:dyDescent="0.25">
      <c r="A103" s="54"/>
      <c r="B103" s="54"/>
      <c r="C103" s="54"/>
      <c r="D103" s="54"/>
      <c r="E103" s="39"/>
      <c r="F103" s="1"/>
    </row>
    <row r="104" spans="1:8" ht="13.5" thickBot="1" x14ac:dyDescent="0.25">
      <c r="A104" s="214">
        <f>'BASE PLANILHAS'!A104</f>
        <v>6</v>
      </c>
      <c r="B104" s="214" t="str">
        <f>'BASE PLANILHAS'!B104</f>
        <v>Custos Indiretos, Tributos e Lucro</v>
      </c>
      <c r="C104" s="697" t="str">
        <f>'BASE PLANILHAS'!C104:D104</f>
        <v>Referência</v>
      </c>
      <c r="D104" s="698"/>
      <c r="E104" s="405" t="str">
        <f>'BASE PLANILHAS'!E104</f>
        <v>Valor (R$)</v>
      </c>
    </row>
    <row r="105" spans="1:8" x14ac:dyDescent="0.2">
      <c r="A105" s="32" t="str">
        <f>'BASE PLANILHAS'!A105</f>
        <v>A</v>
      </c>
      <c r="B105" s="253" t="str">
        <f>'BASE PLANILHAS'!B105</f>
        <v>Custos Indiretos</v>
      </c>
      <c r="C105" s="302">
        <f>'BASE PLANILHAS'!C105</f>
        <v>0</v>
      </c>
      <c r="D105" s="303"/>
      <c r="E105" s="256">
        <f>$C105*$D$13</f>
        <v>0</v>
      </c>
      <c r="F105" s="61"/>
    </row>
    <row r="106" spans="1:8" x14ac:dyDescent="0.2">
      <c r="A106" s="34" t="str">
        <f>'BASE PLANILHAS'!A106</f>
        <v>B</v>
      </c>
      <c r="B106" s="257" t="str">
        <f>'BASE PLANILHAS'!B106</f>
        <v>Lucro</v>
      </c>
      <c r="C106" s="295">
        <f>'BASE PLANILHAS'!C106</f>
        <v>0</v>
      </c>
      <c r="D106" s="259"/>
      <c r="E106" s="263">
        <f>$C106*$D$13</f>
        <v>0</v>
      </c>
      <c r="F106" s="1"/>
    </row>
    <row r="107" spans="1:8" x14ac:dyDescent="0.2">
      <c r="A107" s="34" t="str">
        <f>'BASE PLANILHAS'!A107</f>
        <v>C</v>
      </c>
      <c r="B107" s="34" t="str">
        <f>'BASE PLANILHAS'!B107</f>
        <v>TRIBUTOS</v>
      </c>
      <c r="C107" s="260" t="str">
        <f>'BASE PLANILHAS'!C107</f>
        <v>%</v>
      </c>
      <c r="D107" s="304" t="str">
        <f>'BASE PLANILHAS'!D107</f>
        <v>%</v>
      </c>
      <c r="E107" s="57"/>
      <c r="F107" s="1"/>
    </row>
    <row r="108" spans="1:8" x14ac:dyDescent="0.2">
      <c r="A108" s="34" t="str">
        <f>'BASE PLANILHAS'!A108</f>
        <v>C.1</v>
      </c>
      <c r="B108" s="257" t="str">
        <f>'BASE PLANILHAS'!B108</f>
        <v>PIS</v>
      </c>
      <c r="C108" s="262">
        <f>'BASE PLANILHAS'!C108</f>
        <v>7.6</v>
      </c>
      <c r="D108" s="262">
        <f>((100/((100-($C$111))%)-100)*$C108)/($C$111)</f>
        <v>8.6609686609686669</v>
      </c>
      <c r="E108" s="263">
        <v>0</v>
      </c>
      <c r="F108" s="1"/>
    </row>
    <row r="109" spans="1:8" x14ac:dyDescent="0.2">
      <c r="A109" s="34" t="str">
        <f>'BASE PLANILHAS'!A109</f>
        <v>C.2</v>
      </c>
      <c r="B109" s="257" t="str">
        <f>'BASE PLANILHAS'!B109</f>
        <v>COFINS</v>
      </c>
      <c r="C109" s="262">
        <f>'BASE PLANILHAS'!C109</f>
        <v>1.65</v>
      </c>
      <c r="D109" s="262">
        <f>((100/((100-($C$111))%)-100)*$C109)/($C$111)</f>
        <v>1.8803418803418819</v>
      </c>
      <c r="E109" s="263">
        <v>0</v>
      </c>
      <c r="F109" s="1"/>
    </row>
    <row r="110" spans="1:8" x14ac:dyDescent="0.2">
      <c r="A110" s="34" t="str">
        <f>'BASE PLANILHAS'!A110</f>
        <v>C.3</v>
      </c>
      <c r="B110" s="257" t="str">
        <f>'BASE PLANILHAS'!B110</f>
        <v>ISS</v>
      </c>
      <c r="C110" s="294">
        <f>ISS!B47*100</f>
        <v>3</v>
      </c>
      <c r="D110" s="262">
        <f>((100/((100-($C$111))%)-100)*$C110)/($C$111)</f>
        <v>3.4188034188034218</v>
      </c>
      <c r="E110" s="264">
        <v>0</v>
      </c>
      <c r="F110" s="1"/>
    </row>
    <row r="111" spans="1:8" ht="13.5" thickBot="1" x14ac:dyDescent="0.25">
      <c r="A111" s="714" t="str">
        <f>'BASE PLANILHAS'!A111:B111</f>
        <v>Total Tributos</v>
      </c>
      <c r="B111" s="715">
        <f>'[1]BASE PLANILHAS'!A102:B102</f>
        <v>0</v>
      </c>
      <c r="C111" s="265">
        <f>SUM(C108:C110)</f>
        <v>12.25</v>
      </c>
      <c r="D111" s="265">
        <f>SUM(D108:D110)</f>
        <v>13.960113960113972</v>
      </c>
      <c r="E111" s="266">
        <f>((E105+E106+E100+E90+E70+E58+E21)*D111)%</f>
        <v>447.53838517737262</v>
      </c>
      <c r="F111" s="1"/>
    </row>
    <row r="112" spans="1:8" ht="13.5" thickBot="1" x14ac:dyDescent="0.25">
      <c r="A112" s="696" t="str">
        <f>'BASE PLANILHAS'!A112:D112</f>
        <v>Total do Módulo 6</v>
      </c>
      <c r="B112" s="697"/>
      <c r="C112" s="697"/>
      <c r="D112" s="698"/>
      <c r="E112" s="51">
        <f>SUM(E105:E111)</f>
        <v>447.53838517737262</v>
      </c>
      <c r="F112" s="1"/>
    </row>
    <row r="113" spans="1:8" x14ac:dyDescent="0.2">
      <c r="A113" s="267"/>
      <c r="B113" s="268"/>
      <c r="C113" s="268"/>
      <c r="D113" s="268"/>
      <c r="E113" s="59"/>
    </row>
    <row r="114" spans="1:8" x14ac:dyDescent="0.2">
      <c r="A114" s="738" t="str">
        <f>'BASE PLANILHAS'!A114:E114</f>
        <v>QUADRO RESUMO DO CUSTO POR EMPREGADO</v>
      </c>
      <c r="B114" s="739"/>
      <c r="C114" s="739"/>
      <c r="D114" s="739"/>
      <c r="E114" s="740"/>
      <c r="G114" s="3"/>
    </row>
    <row r="115" spans="1:8" ht="13.5" thickBot="1" x14ac:dyDescent="0.25">
      <c r="A115" s="409"/>
      <c r="B115" s="411"/>
      <c r="C115" s="411"/>
      <c r="D115" s="411"/>
      <c r="E115" s="412"/>
      <c r="G115" s="3"/>
    </row>
    <row r="116" spans="1:8" ht="13.5" thickBot="1" x14ac:dyDescent="0.25">
      <c r="A116" s="696" t="str">
        <f>'BASE PLANILHAS'!A116:D116</f>
        <v>Mão-de-Obra vinculada à execução contratual</v>
      </c>
      <c r="B116" s="697"/>
      <c r="C116" s="697"/>
      <c r="D116" s="698"/>
      <c r="E116" s="214" t="str">
        <f>'BASE PLANILHAS'!E116</f>
        <v>VALOR (R$)</v>
      </c>
      <c r="G116" s="1"/>
      <c r="H116" s="1"/>
    </row>
    <row r="117" spans="1:8" x14ac:dyDescent="0.2">
      <c r="A117" s="32" t="str">
        <f>'BASE PLANILHAS'!A117</f>
        <v>A</v>
      </c>
      <c r="B117" s="741" t="str">
        <f>'BASE PLANILHAS'!B117:D117</f>
        <v>MÓDULO 1 - COMPOSIÇÃO DA REMUNERAÇÃO</v>
      </c>
      <c r="C117" s="742"/>
      <c r="D117" s="743"/>
      <c r="E117" s="256">
        <f>E21</f>
        <v>1511.38</v>
      </c>
    </row>
    <row r="118" spans="1:8" x14ac:dyDescent="0.2">
      <c r="A118" s="34" t="str">
        <f>'BASE PLANILHAS'!A118</f>
        <v>B</v>
      </c>
      <c r="B118" s="744" t="str">
        <f>'BASE PLANILHAS'!B118:D118</f>
        <v>MÓDULO 2 – ENCARGOS E BENEFÍCIOS MENSAIS E DIÁRIOS</v>
      </c>
      <c r="C118" s="731"/>
      <c r="D118" s="732"/>
      <c r="E118" s="263">
        <f>E58</f>
        <v>1489.38212</v>
      </c>
    </row>
    <row r="119" spans="1:8" x14ac:dyDescent="0.2">
      <c r="A119" s="34" t="str">
        <f>'BASE PLANILHAS'!A119</f>
        <v>C</v>
      </c>
      <c r="B119" s="745" t="str">
        <f>'BASE PLANILHAS'!B119:D119</f>
        <v>MÓDULO 3 – PROVISÃO PARA RESCISÃO</v>
      </c>
      <c r="C119" s="746"/>
      <c r="D119" s="747"/>
      <c r="E119" s="263">
        <f>E70</f>
        <v>83.239542714691368</v>
      </c>
      <c r="G119" s="3"/>
    </row>
    <row r="120" spans="1:8" x14ac:dyDescent="0.2">
      <c r="A120" s="34" t="str">
        <f>'BASE PLANILHAS'!A120</f>
        <v>D</v>
      </c>
      <c r="B120" s="744" t="str">
        <f>'BASE PLANILHAS'!B120:D120</f>
        <v>MÓDULO 4 – CUSTO DE REPOSIÇÃO DO PROFISSIONAL AUSENTE</v>
      </c>
      <c r="C120" s="731"/>
      <c r="D120" s="732"/>
      <c r="E120" s="263">
        <f>E90</f>
        <v>55.719038873333346</v>
      </c>
      <c r="G120" s="3"/>
    </row>
    <row r="121" spans="1:8" x14ac:dyDescent="0.2">
      <c r="A121" s="34" t="str">
        <f>'BASE PLANILHAS'!A121</f>
        <v>E</v>
      </c>
      <c r="B121" s="728" t="str">
        <f>'BASE PLANILHAS'!B121:D121</f>
        <v>MÓDULO 5 – INSUMOS DIVERSOS</v>
      </c>
      <c r="C121" s="729"/>
      <c r="D121" s="730"/>
      <c r="E121" s="263">
        <f>E100</f>
        <v>66.11548611111111</v>
      </c>
    </row>
    <row r="122" spans="1:8" x14ac:dyDescent="0.2">
      <c r="A122" s="34" t="str">
        <f>'BASE PLANILHAS'!A122</f>
        <v>-</v>
      </c>
      <c r="B122" s="722" t="str">
        <f>'BASE PLANILHAS'!B122:D122</f>
        <v>Subtotal (A + B + C + D + E)</v>
      </c>
      <c r="C122" s="723"/>
      <c r="D122" s="724"/>
      <c r="E122" s="60">
        <f>SUM(E117:E121)</f>
        <v>3205.8361876991362</v>
      </c>
      <c r="F122" s="4"/>
      <c r="G122" s="2"/>
    </row>
    <row r="123" spans="1:8" ht="13.5" thickBot="1" x14ac:dyDescent="0.25">
      <c r="A123" s="36" t="str">
        <f>'BASE PLANILHAS'!A123</f>
        <v>F</v>
      </c>
      <c r="B123" s="725" t="str">
        <f>'BASE PLANILHAS'!B123:D123</f>
        <v>MÓDULO 6 – CUSTOS INDIRETOS, TRIBUTOS E LUCRO</v>
      </c>
      <c r="C123" s="726"/>
      <c r="D123" s="727"/>
      <c r="E123" s="24">
        <f>E112</f>
        <v>447.53838517737262</v>
      </c>
    </row>
    <row r="124" spans="1:8" ht="13.5" thickBot="1" x14ac:dyDescent="0.25">
      <c r="A124" s="696" t="str">
        <f>'BASE PLANILHAS'!A124:D124</f>
        <v xml:space="preserve">Custo Total </v>
      </c>
      <c r="B124" s="697"/>
      <c r="C124" s="697"/>
      <c r="D124" s="698"/>
      <c r="E124" s="49">
        <f>SUM(E122:E123)</f>
        <v>3653.3745728765089</v>
      </c>
      <c r="F124" s="4"/>
    </row>
    <row r="125" spans="1:8" ht="13.5" thickBot="1" x14ac:dyDescent="0.25">
      <c r="A125" s="696" t="str">
        <f>'BASE PLANILHAS'!A125:D125</f>
        <v xml:space="preserve">Custo Total Anual </v>
      </c>
      <c r="B125" s="697"/>
      <c r="C125" s="697"/>
      <c r="D125" s="698"/>
      <c r="E125" s="51">
        <f>E124*12</f>
        <v>43840.494874518103</v>
      </c>
      <c r="F125" s="4"/>
    </row>
    <row r="126" spans="1:8" hidden="1" x14ac:dyDescent="0.2">
      <c r="A126" s="414"/>
      <c r="B126" s="825"/>
      <c r="C126" s="825"/>
      <c r="D126" s="25"/>
      <c r="E126" s="25"/>
    </row>
    <row r="127" spans="1:8" ht="40.5" hidden="1" customHeight="1" thickBot="1" x14ac:dyDescent="0.25">
      <c r="A127" s="826"/>
      <c r="B127" s="827"/>
      <c r="C127" s="26"/>
      <c r="D127" s="8"/>
      <c r="E127" s="17"/>
    </row>
    <row r="128" spans="1:8" ht="12.75" hidden="1" customHeight="1" x14ac:dyDescent="0.2">
      <c r="A128" s="828"/>
      <c r="B128" s="829"/>
      <c r="C128" s="270"/>
      <c r="D128" s="271"/>
      <c r="E128" s="272"/>
    </row>
    <row r="129" spans="1:5" ht="12.75" hidden="1" customHeight="1" x14ac:dyDescent="0.2">
      <c r="A129" s="816"/>
      <c r="B129" s="817"/>
      <c r="C129" s="273"/>
      <c r="D129" s="274"/>
      <c r="E129" s="275"/>
    </row>
    <row r="130" spans="1:5" ht="12.75" hidden="1" customHeight="1" x14ac:dyDescent="0.2">
      <c r="A130" s="816"/>
      <c r="B130" s="817"/>
      <c r="C130" s="273"/>
      <c r="D130" s="274"/>
      <c r="E130" s="275"/>
    </row>
    <row r="131" spans="1:5" ht="12.75" hidden="1" customHeight="1" x14ac:dyDescent="0.2">
      <c r="A131" s="816"/>
      <c r="B131" s="817"/>
      <c r="C131" s="273"/>
      <c r="D131" s="274"/>
      <c r="E131" s="275"/>
    </row>
    <row r="132" spans="1:5" ht="12.75" hidden="1" customHeight="1" x14ac:dyDescent="0.2">
      <c r="A132" s="818"/>
      <c r="B132" s="819"/>
      <c r="C132" s="9"/>
      <c r="D132" s="10"/>
      <c r="E132" s="275"/>
    </row>
    <row r="133" spans="1:5" ht="13.5" hidden="1" customHeight="1" thickBot="1" x14ac:dyDescent="0.25">
      <c r="A133" s="820"/>
      <c r="B133" s="821"/>
      <c r="C133" s="276"/>
      <c r="D133" s="277"/>
      <c r="E133" s="278"/>
    </row>
    <row r="134" spans="1:5" ht="13.5" hidden="1" thickBot="1" x14ac:dyDescent="0.25">
      <c r="A134" s="822"/>
      <c r="B134" s="823"/>
      <c r="C134" s="823"/>
      <c r="D134" s="824"/>
      <c r="E134" s="11"/>
    </row>
    <row r="135" spans="1:5" hidden="1" x14ac:dyDescent="0.2">
      <c r="A135" s="7"/>
      <c r="B135" s="7"/>
      <c r="C135" s="7"/>
      <c r="D135" s="7"/>
      <c r="E135" s="7"/>
    </row>
    <row r="136" spans="1:5" hidden="1" x14ac:dyDescent="0.2">
      <c r="A136" s="414"/>
      <c r="B136" s="825"/>
      <c r="C136" s="825"/>
      <c r="D136" s="25"/>
      <c r="E136" s="25"/>
    </row>
    <row r="137" spans="1:5" ht="13.5" hidden="1" thickBot="1" x14ac:dyDescent="0.25">
      <c r="A137" s="798"/>
      <c r="B137" s="799"/>
      <c r="C137" s="799"/>
      <c r="D137" s="799"/>
      <c r="E137" s="800"/>
    </row>
    <row r="138" spans="1:5" ht="13.5" hidden="1" thickBot="1" x14ac:dyDescent="0.25">
      <c r="A138" s="279"/>
      <c r="B138" s="801"/>
      <c r="C138" s="802"/>
      <c r="D138" s="803"/>
      <c r="E138" s="17"/>
    </row>
    <row r="139" spans="1:5" hidden="1" x14ac:dyDescent="0.2">
      <c r="A139" s="280"/>
      <c r="B139" s="804"/>
      <c r="C139" s="805"/>
      <c r="D139" s="806"/>
      <c r="E139" s="281"/>
    </row>
    <row r="140" spans="1:5" hidden="1" x14ac:dyDescent="0.2">
      <c r="A140" s="282"/>
      <c r="B140" s="807"/>
      <c r="C140" s="808"/>
      <c r="D140" s="809"/>
      <c r="E140" s="283"/>
    </row>
    <row r="141" spans="1:5" ht="13.5" hidden="1" thickBot="1" x14ac:dyDescent="0.25">
      <c r="A141" s="282"/>
      <c r="B141" s="810"/>
      <c r="C141" s="811"/>
      <c r="D141" s="812"/>
      <c r="E141" s="283"/>
    </row>
    <row r="142" spans="1:5" ht="13.5" hidden="1" thickBot="1" x14ac:dyDescent="0.25">
      <c r="A142" s="813"/>
      <c r="B142" s="814"/>
      <c r="C142" s="814"/>
      <c r="D142" s="815"/>
      <c r="E142" s="11"/>
    </row>
    <row r="143" spans="1:5" hidden="1" x14ac:dyDescent="0.2">
      <c r="A143" s="284"/>
      <c r="B143" s="7"/>
      <c r="C143" s="7"/>
      <c r="D143" s="7"/>
      <c r="E143" s="7"/>
    </row>
    <row r="144" spans="1:5" hidden="1" x14ac:dyDescent="0.2">
      <c r="A144" s="7"/>
      <c r="B144" s="7"/>
      <c r="C144" s="7"/>
      <c r="D144" s="7"/>
      <c r="E144" s="7"/>
    </row>
    <row r="145" spans="1:8" hidden="1" x14ac:dyDescent="0.2">
      <c r="A145" s="7"/>
      <c r="B145" s="7"/>
      <c r="C145" s="7"/>
      <c r="D145" s="7"/>
      <c r="E145" s="7"/>
    </row>
    <row r="146" spans="1:8" x14ac:dyDescent="0.2">
      <c r="A146" s="13"/>
      <c r="B146" s="13"/>
      <c r="C146" s="7"/>
      <c r="D146" s="7"/>
      <c r="E146" s="30"/>
      <c r="F146" s="4"/>
    </row>
    <row r="147" spans="1:8" x14ac:dyDescent="0.2">
      <c r="A147" s="14"/>
      <c r="B147" s="13"/>
      <c r="C147" s="7"/>
      <c r="D147" s="7"/>
      <c r="E147" s="69"/>
      <c r="F147" s="4"/>
      <c r="H147" s="4"/>
    </row>
    <row r="148" spans="1:8" x14ac:dyDescent="0.2">
      <c r="A148" s="7"/>
      <c r="B148" s="7"/>
      <c r="C148" s="7"/>
      <c r="D148" s="7"/>
      <c r="E148" s="15"/>
      <c r="H148" s="4"/>
    </row>
    <row r="149" spans="1:8" x14ac:dyDescent="0.2">
      <c r="A149" s="7"/>
      <c r="B149" s="7"/>
      <c r="C149" s="7"/>
      <c r="D149" s="7"/>
      <c r="E149" s="15"/>
    </row>
    <row r="150" spans="1:8" x14ac:dyDescent="0.2">
      <c r="A150" s="4"/>
      <c r="E150" s="4"/>
    </row>
    <row r="151" spans="1:8" x14ac:dyDescent="0.2">
      <c r="A151" s="4"/>
    </row>
  </sheetData>
  <sheetProtection sheet="1" objects="1" scenarios="1"/>
  <mergeCells count="115">
    <mergeCell ref="A142:D142"/>
    <mergeCell ref="B136:C136"/>
    <mergeCell ref="A137:E137"/>
    <mergeCell ref="B138:D138"/>
    <mergeCell ref="B139:D139"/>
    <mergeCell ref="B140:D140"/>
    <mergeCell ref="B141:D141"/>
    <mergeCell ref="A129:B129"/>
    <mergeCell ref="A130:B130"/>
    <mergeCell ref="A131:B131"/>
    <mergeCell ref="A132:B132"/>
    <mergeCell ref="A133:B133"/>
    <mergeCell ref="A134:D134"/>
    <mergeCell ref="B123:D123"/>
    <mergeCell ref="A124:D124"/>
    <mergeCell ref="A125:D125"/>
    <mergeCell ref="B126:C126"/>
    <mergeCell ref="A127:B127"/>
    <mergeCell ref="A128:B128"/>
    <mergeCell ref="B117:D117"/>
    <mergeCell ref="B118:D118"/>
    <mergeCell ref="B119:D119"/>
    <mergeCell ref="B120:D120"/>
    <mergeCell ref="B121:D121"/>
    <mergeCell ref="B122:D122"/>
    <mergeCell ref="A102:E102"/>
    <mergeCell ref="C104:D104"/>
    <mergeCell ref="A111:B111"/>
    <mergeCell ref="A112:D112"/>
    <mergeCell ref="A114:E114"/>
    <mergeCell ref="A116:D116"/>
    <mergeCell ref="B95:C95"/>
    <mergeCell ref="B96:C96"/>
    <mergeCell ref="B97:C97"/>
    <mergeCell ref="B98:C98"/>
    <mergeCell ref="B99:C99"/>
    <mergeCell ref="A100:C100"/>
    <mergeCell ref="B87:C87"/>
    <mergeCell ref="B88:C88"/>
    <mergeCell ref="B89:C89"/>
    <mergeCell ref="A90:C90"/>
    <mergeCell ref="A92:E92"/>
    <mergeCell ref="B94:C94"/>
    <mergeCell ref="B79:C79"/>
    <mergeCell ref="B80:C80"/>
    <mergeCell ref="A81:C81"/>
    <mergeCell ref="B83:C83"/>
    <mergeCell ref="B84:C84"/>
    <mergeCell ref="A85:C85"/>
    <mergeCell ref="A72:E72"/>
    <mergeCell ref="B74:C74"/>
    <mergeCell ref="B75:C75"/>
    <mergeCell ref="B76:C76"/>
    <mergeCell ref="B77:C77"/>
    <mergeCell ref="B78:C78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  <mergeCell ref="B16:C16"/>
    <mergeCell ref="B17:C17"/>
    <mergeCell ref="B18:C18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59999389629810485"/>
  </sheetPr>
  <dimension ref="A1:N193"/>
  <sheetViews>
    <sheetView showGridLines="0" view="pageBreakPreview" topLeftCell="A118" zoomScaleNormal="100" zoomScaleSheetLayoutView="100" workbookViewId="0">
      <selection activeCell="E137" activeCellId="1" sqref="E126 E137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0.2851562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 x14ac:dyDescent="0.2">
      <c r="A1" s="752" t="str">
        <f>'BASE PLANILHAS'!A1:E1</f>
        <v>ANEXO VI - PLANILHA DE COMPOSIÇÃO DE CUSTOS</v>
      </c>
      <c r="B1" s="753"/>
      <c r="C1" s="753"/>
      <c r="D1" s="753"/>
      <c r="E1" s="754"/>
    </row>
    <row r="2" spans="1:8" ht="13.5" thickBot="1" x14ac:dyDescent="0.25">
      <c r="A2" s="174"/>
      <c r="B2" s="221"/>
      <c r="C2" s="221"/>
      <c r="D2" s="222"/>
      <c r="E2" s="223"/>
      <c r="F2" s="54"/>
      <c r="G2" s="54"/>
      <c r="H2" s="54"/>
    </row>
    <row r="3" spans="1:8" ht="13.5" thickBot="1" x14ac:dyDescent="0.25">
      <c r="A3" s="755" t="str">
        <f>'BASE PLANILHAS'!A3:E3</f>
        <v>Dados para composição dos custos referentes à mão-de-obra</v>
      </c>
      <c r="B3" s="756"/>
      <c r="C3" s="756"/>
      <c r="D3" s="756"/>
      <c r="E3" s="757"/>
      <c r="F3" s="54"/>
      <c r="G3" s="54"/>
      <c r="H3" s="54"/>
    </row>
    <row r="4" spans="1:8" x14ac:dyDescent="0.2">
      <c r="A4" s="64" t="str">
        <f>'BASE PLANILHAS'!A4</f>
        <v>A</v>
      </c>
      <c r="B4" s="758" t="str">
        <f>'BASE PLANILHAS'!B4:D4</f>
        <v>Localidade</v>
      </c>
      <c r="C4" s="759"/>
      <c r="D4" s="760"/>
      <c r="E4" s="316" t="str">
        <f>CCT!A127</f>
        <v>Nova Ponte</v>
      </c>
      <c r="F4" s="54"/>
      <c r="G4" s="54"/>
      <c r="H4" s="54"/>
    </row>
    <row r="5" spans="1:8" x14ac:dyDescent="0.2">
      <c r="A5" s="34" t="str">
        <f>'BASE PLANILHAS'!A5</f>
        <v>B</v>
      </c>
      <c r="B5" s="761" t="str">
        <f>'BASE PLANILHAS'!B5:D5</f>
        <v>Tipo de serviço</v>
      </c>
      <c r="C5" s="762"/>
      <c r="D5" s="763"/>
      <c r="E5" s="33" t="str">
        <f>'BASE PLANILHAS'!E5</f>
        <v>Apoio Administrativo</v>
      </c>
      <c r="F5" s="54"/>
      <c r="G5" s="54"/>
      <c r="H5" s="54"/>
    </row>
    <row r="6" spans="1:8" x14ac:dyDescent="0.2">
      <c r="A6" s="34" t="str">
        <f>'BASE PLANILHAS'!A6</f>
        <v>C</v>
      </c>
      <c r="B6" s="745" t="str">
        <f>'BASE PLANILHAS'!B6:D6</f>
        <v>Salário Nominativo da Categoria Profissional</v>
      </c>
      <c r="C6" s="746"/>
      <c r="D6" s="747"/>
      <c r="E6" s="224"/>
      <c r="F6" s="54"/>
      <c r="G6" s="54"/>
      <c r="H6" s="54"/>
    </row>
    <row r="7" spans="1:8" x14ac:dyDescent="0.2">
      <c r="A7" s="34" t="str">
        <f>'BASE PLANILHAS'!A7</f>
        <v>D</v>
      </c>
      <c r="B7" s="745" t="str">
        <f>'BASE PLANILHAS'!B7:D7</f>
        <v>Categoria profissional (vinculada à execução contratual)</v>
      </c>
      <c r="C7" s="746"/>
      <c r="D7" s="747"/>
      <c r="E7" s="298" t="s">
        <v>193</v>
      </c>
      <c r="G7" s="1"/>
    </row>
    <row r="8" spans="1:8" ht="13.5" thickBot="1" x14ac:dyDescent="0.25">
      <c r="A8" s="36" t="str">
        <f>'BASE PLANILHAS'!A8</f>
        <v>E</v>
      </c>
      <c r="B8" s="764" t="str">
        <f>'BASE PLANILHAS'!B8:D8</f>
        <v>Data base da categoria (dia/mês/ano)</v>
      </c>
      <c r="C8" s="765"/>
      <c r="D8" s="766"/>
      <c r="E8" s="225">
        <f>CCT!P127</f>
        <v>43101</v>
      </c>
      <c r="F8" s="63"/>
    </row>
    <row r="9" spans="1:8" x14ac:dyDescent="0.2">
      <c r="A9" s="226"/>
      <c r="B9" s="100"/>
      <c r="C9" s="100"/>
      <c r="D9" s="100"/>
      <c r="E9" s="227"/>
      <c r="F9" s="63"/>
      <c r="H9" s="1"/>
    </row>
    <row r="10" spans="1:8" x14ac:dyDescent="0.2">
      <c r="A10" s="711" t="str">
        <f>'BASE PLANILHAS'!A10:E10</f>
        <v>MÓDULO 1 - COMPOSIÇÃO DA REMUNERAÇÃO</v>
      </c>
      <c r="B10" s="712"/>
      <c r="C10" s="712"/>
      <c r="D10" s="712"/>
      <c r="E10" s="713"/>
      <c r="F10" s="70"/>
    </row>
    <row r="11" spans="1:8" ht="13.5" thickBot="1" x14ac:dyDescent="0.25">
      <c r="A11" s="228"/>
      <c r="B11" s="229"/>
      <c r="C11" s="229"/>
      <c r="D11" s="229"/>
      <c r="E11" s="230"/>
      <c r="F11" s="1"/>
    </row>
    <row r="12" spans="1:8" ht="13.5" thickBot="1" x14ac:dyDescent="0.25">
      <c r="A12" s="324" t="str">
        <f>'BASE PLANILHAS'!A13</f>
        <v>A</v>
      </c>
      <c r="B12" s="830" t="str">
        <f>'BASE PLANILHAS'!B13:C13</f>
        <v>Salário Base</v>
      </c>
      <c r="C12" s="831"/>
      <c r="D12" s="831"/>
      <c r="E12" s="832"/>
    </row>
    <row r="13" spans="1:8" ht="13.5" thickBot="1" x14ac:dyDescent="0.25">
      <c r="A13" s="317"/>
      <c r="B13" s="317" t="s">
        <v>354</v>
      </c>
      <c r="C13" s="318" t="s">
        <v>350</v>
      </c>
      <c r="D13" s="318" t="s">
        <v>355</v>
      </c>
      <c r="E13" s="319" t="s">
        <v>351</v>
      </c>
    </row>
    <row r="14" spans="1:8" x14ac:dyDescent="0.2">
      <c r="A14" s="231"/>
      <c r="B14" s="231" t="s">
        <v>369</v>
      </c>
      <c r="C14" s="285">
        <v>0</v>
      </c>
      <c r="D14" s="286">
        <v>0</v>
      </c>
      <c r="E14" s="287">
        <f>D14*C14</f>
        <v>0</v>
      </c>
      <c r="F14">
        <f>COUNTBLANK(E14:E49)</f>
        <v>0</v>
      </c>
    </row>
    <row r="15" spans="1:8" x14ac:dyDescent="0.2">
      <c r="A15" s="231"/>
      <c r="B15" s="231" t="s">
        <v>370</v>
      </c>
      <c r="C15" s="285">
        <v>0</v>
      </c>
      <c r="D15" s="286">
        <v>0</v>
      </c>
      <c r="E15" s="288">
        <f>D15*C15</f>
        <v>0</v>
      </c>
    </row>
    <row r="16" spans="1:8" x14ac:dyDescent="0.2">
      <c r="A16" s="231"/>
      <c r="B16" s="231" t="s">
        <v>419</v>
      </c>
      <c r="C16" s="285">
        <v>0</v>
      </c>
      <c r="D16" s="286">
        <v>0</v>
      </c>
      <c r="E16" s="288">
        <f>D16*C16</f>
        <v>0</v>
      </c>
    </row>
    <row r="17" spans="1:5" x14ac:dyDescent="0.2">
      <c r="A17" s="231"/>
      <c r="B17" s="231" t="s">
        <v>420</v>
      </c>
      <c r="C17" s="285">
        <v>0</v>
      </c>
      <c r="D17" s="286">
        <v>0</v>
      </c>
      <c r="E17" s="288">
        <f t="shared" ref="E17" si="0">D17*C17</f>
        <v>0</v>
      </c>
    </row>
    <row r="18" spans="1:5" x14ac:dyDescent="0.2">
      <c r="A18" s="231"/>
      <c r="B18" s="231" t="s">
        <v>371</v>
      </c>
      <c r="C18" s="285">
        <v>0</v>
      </c>
      <c r="D18" s="286">
        <v>0</v>
      </c>
      <c r="E18" s="288">
        <f t="shared" ref="E18:E49" si="1">D18*C18</f>
        <v>0</v>
      </c>
    </row>
    <row r="19" spans="1:5" x14ac:dyDescent="0.2">
      <c r="A19" s="231"/>
      <c r="B19" s="231" t="s">
        <v>240</v>
      </c>
      <c r="C19" s="285">
        <v>0</v>
      </c>
      <c r="D19" s="286">
        <v>0</v>
      </c>
      <c r="E19" s="288">
        <f t="shared" si="1"/>
        <v>0</v>
      </c>
    </row>
    <row r="20" spans="1:5" x14ac:dyDescent="0.2">
      <c r="A20" s="231"/>
      <c r="B20" s="231" t="s">
        <v>238</v>
      </c>
      <c r="C20" s="285">
        <v>0</v>
      </c>
      <c r="D20" s="286">
        <v>0</v>
      </c>
      <c r="E20" s="288">
        <f t="shared" si="1"/>
        <v>0</v>
      </c>
    </row>
    <row r="21" spans="1:5" x14ac:dyDescent="0.2">
      <c r="A21" s="231"/>
      <c r="B21" s="231" t="s">
        <v>372</v>
      </c>
      <c r="C21" s="285">
        <v>0</v>
      </c>
      <c r="D21" s="286">
        <v>0</v>
      </c>
      <c r="E21" s="288">
        <f t="shared" si="1"/>
        <v>0</v>
      </c>
    </row>
    <row r="22" spans="1:5" x14ac:dyDescent="0.2">
      <c r="A22" s="231"/>
      <c r="B22" s="231" t="s">
        <v>241</v>
      </c>
      <c r="C22" s="285">
        <v>0</v>
      </c>
      <c r="D22" s="286">
        <v>0</v>
      </c>
      <c r="E22" s="288">
        <f t="shared" si="1"/>
        <v>0</v>
      </c>
    </row>
    <row r="23" spans="1:5" x14ac:dyDescent="0.2">
      <c r="A23" s="231"/>
      <c r="B23" s="231" t="s">
        <v>367</v>
      </c>
      <c r="C23" s="285">
        <v>0</v>
      </c>
      <c r="D23" s="286">
        <v>0</v>
      </c>
      <c r="E23" s="288">
        <f t="shared" si="1"/>
        <v>0</v>
      </c>
    </row>
    <row r="24" spans="1:5" x14ac:dyDescent="0.2">
      <c r="A24" s="231"/>
      <c r="B24" s="231" t="s">
        <v>366</v>
      </c>
      <c r="C24" s="285">
        <v>0</v>
      </c>
      <c r="D24" s="286">
        <v>0</v>
      </c>
      <c r="E24" s="288">
        <f t="shared" si="1"/>
        <v>0</v>
      </c>
    </row>
    <row r="25" spans="1:5" x14ac:dyDescent="0.2">
      <c r="A25" s="231"/>
      <c r="B25" s="231" t="s">
        <v>373</v>
      </c>
      <c r="C25" s="285">
        <v>0</v>
      </c>
      <c r="D25" s="286">
        <v>0</v>
      </c>
      <c r="E25" s="288">
        <f t="shared" si="1"/>
        <v>0</v>
      </c>
    </row>
    <row r="26" spans="1:5" x14ac:dyDescent="0.2">
      <c r="A26" s="231"/>
      <c r="B26" s="231" t="s">
        <v>195</v>
      </c>
      <c r="C26" s="285">
        <v>0</v>
      </c>
      <c r="D26" s="286">
        <v>0</v>
      </c>
      <c r="E26" s="288">
        <f t="shared" si="1"/>
        <v>0</v>
      </c>
    </row>
    <row r="27" spans="1:5" x14ac:dyDescent="0.2">
      <c r="A27" s="231"/>
      <c r="B27" s="231" t="s">
        <v>421</v>
      </c>
      <c r="C27" s="285">
        <v>0</v>
      </c>
      <c r="D27" s="286">
        <v>0</v>
      </c>
      <c r="E27" s="288">
        <f t="shared" si="1"/>
        <v>0</v>
      </c>
    </row>
    <row r="28" spans="1:5" x14ac:dyDescent="0.2">
      <c r="A28" s="231"/>
      <c r="B28" s="231" t="s">
        <v>374</v>
      </c>
      <c r="C28" s="285">
        <v>0</v>
      </c>
      <c r="D28" s="286">
        <v>0</v>
      </c>
      <c r="E28" s="288">
        <f t="shared" si="1"/>
        <v>0</v>
      </c>
    </row>
    <row r="29" spans="1:5" x14ac:dyDescent="0.2">
      <c r="A29" s="231"/>
      <c r="B29" s="231" t="s">
        <v>196</v>
      </c>
      <c r="C29" s="285">
        <v>0</v>
      </c>
      <c r="D29" s="286">
        <v>0</v>
      </c>
      <c r="E29" s="288">
        <f t="shared" si="1"/>
        <v>0</v>
      </c>
    </row>
    <row r="30" spans="1:5" x14ac:dyDescent="0.2">
      <c r="A30" s="231"/>
      <c r="B30" s="231" t="s">
        <v>242</v>
      </c>
      <c r="C30" s="285">
        <v>0</v>
      </c>
      <c r="D30" s="286">
        <v>0</v>
      </c>
      <c r="E30" s="288">
        <f t="shared" si="1"/>
        <v>0</v>
      </c>
    </row>
    <row r="31" spans="1:5" x14ac:dyDescent="0.2">
      <c r="A31" s="231"/>
      <c r="B31" s="231" t="s">
        <v>375</v>
      </c>
      <c r="C31" s="285">
        <v>0</v>
      </c>
      <c r="D31" s="286">
        <v>0</v>
      </c>
      <c r="E31" s="288">
        <f t="shared" si="1"/>
        <v>0</v>
      </c>
    </row>
    <row r="32" spans="1:5" x14ac:dyDescent="0.2">
      <c r="A32" s="231"/>
      <c r="B32" s="231" t="s">
        <v>197</v>
      </c>
      <c r="C32" s="285">
        <v>0</v>
      </c>
      <c r="D32" s="286">
        <v>0</v>
      </c>
      <c r="E32" s="288">
        <f t="shared" si="1"/>
        <v>0</v>
      </c>
    </row>
    <row r="33" spans="1:5" x14ac:dyDescent="0.2">
      <c r="A33" s="231"/>
      <c r="B33" s="231" t="s">
        <v>353</v>
      </c>
      <c r="C33" s="285">
        <v>0</v>
      </c>
      <c r="D33" s="286">
        <v>0</v>
      </c>
      <c r="E33" s="288">
        <f t="shared" si="1"/>
        <v>0</v>
      </c>
    </row>
    <row r="34" spans="1:5" x14ac:dyDescent="0.2">
      <c r="A34" s="231"/>
      <c r="B34" s="231" t="s">
        <v>376</v>
      </c>
      <c r="C34" s="285">
        <v>0</v>
      </c>
      <c r="D34" s="286">
        <v>0</v>
      </c>
      <c r="E34" s="288">
        <f t="shared" si="1"/>
        <v>0</v>
      </c>
    </row>
    <row r="35" spans="1:5" x14ac:dyDescent="0.2">
      <c r="A35" s="231"/>
      <c r="B35" s="231" t="s">
        <v>198</v>
      </c>
      <c r="C35" s="285">
        <v>0</v>
      </c>
      <c r="D35" s="286">
        <v>0</v>
      </c>
      <c r="E35" s="288">
        <f t="shared" si="1"/>
        <v>0</v>
      </c>
    </row>
    <row r="36" spans="1:5" x14ac:dyDescent="0.2">
      <c r="A36" s="231"/>
      <c r="B36" s="231" t="s">
        <v>199</v>
      </c>
      <c r="C36" s="285">
        <v>0</v>
      </c>
      <c r="D36" s="286">
        <v>0</v>
      </c>
      <c r="E36" s="288">
        <f t="shared" si="1"/>
        <v>0</v>
      </c>
    </row>
    <row r="37" spans="1:5" x14ac:dyDescent="0.2">
      <c r="A37" s="231"/>
      <c r="B37" s="231" t="s">
        <v>200</v>
      </c>
      <c r="C37" s="285">
        <v>0</v>
      </c>
      <c r="D37" s="286">
        <v>0</v>
      </c>
      <c r="E37" s="288">
        <f t="shared" si="1"/>
        <v>0</v>
      </c>
    </row>
    <row r="38" spans="1:5" x14ac:dyDescent="0.2">
      <c r="A38" s="231"/>
      <c r="B38" s="231" t="s">
        <v>201</v>
      </c>
      <c r="C38" s="285">
        <v>0</v>
      </c>
      <c r="D38" s="286">
        <v>0</v>
      </c>
      <c r="E38" s="288">
        <f t="shared" si="1"/>
        <v>0</v>
      </c>
    </row>
    <row r="39" spans="1:5" x14ac:dyDescent="0.2">
      <c r="A39" s="231"/>
      <c r="B39" s="231" t="s">
        <v>368</v>
      </c>
      <c r="C39" s="285">
        <v>0</v>
      </c>
      <c r="D39" s="286">
        <v>0</v>
      </c>
      <c r="E39" s="288">
        <f t="shared" si="1"/>
        <v>0</v>
      </c>
    </row>
    <row r="40" spans="1:5" x14ac:dyDescent="0.2">
      <c r="A40" s="231"/>
      <c r="B40" s="231" t="s">
        <v>194</v>
      </c>
      <c r="C40" s="285">
        <v>0</v>
      </c>
      <c r="D40" s="286">
        <v>0</v>
      </c>
      <c r="E40" s="288">
        <f t="shared" si="1"/>
        <v>0</v>
      </c>
    </row>
    <row r="41" spans="1:5" x14ac:dyDescent="0.2">
      <c r="A41" s="232"/>
      <c r="B41" s="232" t="s">
        <v>193</v>
      </c>
      <c r="C41" s="233">
        <f>CCT!G127</f>
        <v>1</v>
      </c>
      <c r="D41" s="234">
        <f>CCT!H127</f>
        <v>2216.6799999999998</v>
      </c>
      <c r="E41" s="289">
        <f t="shared" si="1"/>
        <v>2216.6799999999998</v>
      </c>
    </row>
    <row r="42" spans="1:5" x14ac:dyDescent="0.2">
      <c r="A42" s="231"/>
      <c r="B42" s="231" t="s">
        <v>422</v>
      </c>
      <c r="C42" s="285">
        <v>0</v>
      </c>
      <c r="D42" s="286">
        <v>0</v>
      </c>
      <c r="E42" s="288">
        <f t="shared" si="1"/>
        <v>0</v>
      </c>
    </row>
    <row r="43" spans="1:5" x14ac:dyDescent="0.2">
      <c r="A43" s="231"/>
      <c r="B43" s="231" t="s">
        <v>423</v>
      </c>
      <c r="C43" s="285">
        <v>0</v>
      </c>
      <c r="D43" s="286">
        <v>0</v>
      </c>
      <c r="E43" s="288">
        <f t="shared" si="1"/>
        <v>0</v>
      </c>
    </row>
    <row r="44" spans="1:5" x14ac:dyDescent="0.2">
      <c r="A44" s="231"/>
      <c r="B44" s="231" t="s">
        <v>466</v>
      </c>
      <c r="C44" s="285">
        <v>0</v>
      </c>
      <c r="D44" s="286">
        <v>0</v>
      </c>
      <c r="E44" s="288">
        <f t="shared" si="1"/>
        <v>0</v>
      </c>
    </row>
    <row r="45" spans="1:5" x14ac:dyDescent="0.2">
      <c r="A45" s="231"/>
      <c r="B45" s="231" t="s">
        <v>377</v>
      </c>
      <c r="C45" s="285">
        <v>0</v>
      </c>
      <c r="D45" s="286">
        <v>0</v>
      </c>
      <c r="E45" s="288">
        <f t="shared" si="1"/>
        <v>0</v>
      </c>
    </row>
    <row r="46" spans="1:5" x14ac:dyDescent="0.2">
      <c r="A46" s="231"/>
      <c r="B46" s="231" t="s">
        <v>378</v>
      </c>
      <c r="C46" s="285">
        <v>0</v>
      </c>
      <c r="D46" s="286">
        <v>0</v>
      </c>
      <c r="E46" s="288">
        <f t="shared" si="1"/>
        <v>0</v>
      </c>
    </row>
    <row r="47" spans="1:5" x14ac:dyDescent="0.2">
      <c r="A47" s="231"/>
      <c r="B47" s="231" t="s">
        <v>381</v>
      </c>
      <c r="C47" s="285">
        <v>0</v>
      </c>
      <c r="D47" s="286">
        <v>0</v>
      </c>
      <c r="E47" s="288">
        <f t="shared" si="1"/>
        <v>0</v>
      </c>
    </row>
    <row r="48" spans="1:5" x14ac:dyDescent="0.2">
      <c r="A48" s="231"/>
      <c r="B48" s="231" t="s">
        <v>379</v>
      </c>
      <c r="C48" s="285">
        <v>0</v>
      </c>
      <c r="D48" s="286">
        <v>0</v>
      </c>
      <c r="E48" s="288">
        <f t="shared" si="1"/>
        <v>0</v>
      </c>
    </row>
    <row r="49" spans="1:7" ht="13.5" thickBot="1" x14ac:dyDescent="0.25">
      <c r="A49" s="231"/>
      <c r="B49" s="231" t="s">
        <v>380</v>
      </c>
      <c r="C49" s="285">
        <v>0</v>
      </c>
      <c r="D49" s="286">
        <v>0</v>
      </c>
      <c r="E49" s="288">
        <f t="shared" si="1"/>
        <v>0</v>
      </c>
    </row>
    <row r="50" spans="1:7" ht="13.5" thickBot="1" x14ac:dyDescent="0.25">
      <c r="A50" s="320"/>
      <c r="B50" s="321" t="str">
        <f>CONCATENATE("Total ",B13)</f>
        <v>Total Cargos - PGJ</v>
      </c>
      <c r="C50" s="318">
        <f>SUM(C14:C49)</f>
        <v>1</v>
      </c>
      <c r="D50" s="318"/>
      <c r="E50" s="322">
        <f>SUM(E14:E49)</f>
        <v>2216.6799999999998</v>
      </c>
    </row>
    <row r="51" spans="1:7" ht="13.5" thickBot="1" x14ac:dyDescent="0.25">
      <c r="A51" s="325"/>
      <c r="B51" s="325" t="s">
        <v>365</v>
      </c>
      <c r="C51" s="326" t="s">
        <v>350</v>
      </c>
      <c r="D51" s="326" t="s">
        <v>355</v>
      </c>
      <c r="E51" s="327" t="s">
        <v>351</v>
      </c>
    </row>
    <row r="52" spans="1:7" ht="13.5" thickBot="1" x14ac:dyDescent="0.25">
      <c r="A52" s="231"/>
      <c r="B52" s="231" t="s">
        <v>353</v>
      </c>
      <c r="C52" s="285">
        <v>0</v>
      </c>
      <c r="D52" s="286">
        <v>0</v>
      </c>
      <c r="E52" s="288">
        <f t="shared" ref="E52" si="2">D52*C52</f>
        <v>0</v>
      </c>
    </row>
    <row r="53" spans="1:7" ht="13.5" thickBot="1" x14ac:dyDescent="0.25">
      <c r="A53" s="328"/>
      <c r="B53" s="329" t="str">
        <f>CONCATENATE("Total ",B51)</f>
        <v>Total Cargos - FEPDC</v>
      </c>
      <c r="C53" s="326">
        <f>SUM(C52)</f>
        <v>0</v>
      </c>
      <c r="D53" s="326"/>
      <c r="E53" s="330">
        <f>SUM(E52)</f>
        <v>0</v>
      </c>
    </row>
    <row r="54" spans="1:7" ht="13.5" thickBot="1" x14ac:dyDescent="0.25">
      <c r="A54" s="320"/>
      <c r="B54" s="321" t="str">
        <f>CONCATENATE("Total ",E4)</f>
        <v>Total Nova Ponte</v>
      </c>
      <c r="C54" s="318">
        <f>C50+C53</f>
        <v>1</v>
      </c>
      <c r="D54" s="318"/>
      <c r="E54" s="322">
        <f>E50+E53</f>
        <v>2216.6799999999998</v>
      </c>
    </row>
    <row r="55" spans="1:7" ht="13.5" thickBot="1" x14ac:dyDescent="0.25">
      <c r="A55" s="833"/>
      <c r="B55" s="834"/>
      <c r="C55" s="835"/>
      <c r="D55" s="413" t="str">
        <f>'BASE PLANILHAS'!D12</f>
        <v>Referência</v>
      </c>
      <c r="E55" s="413" t="str">
        <f>'BASE PLANILHAS'!E12</f>
        <v>Valor (R$)</v>
      </c>
    </row>
    <row r="56" spans="1:7" x14ac:dyDescent="0.2">
      <c r="A56" s="40" t="str">
        <f>'BASE PLANILHAS'!A14</f>
        <v>B</v>
      </c>
      <c r="B56" s="701" t="str">
        <f>'BASE PLANILHAS'!B14:C14</f>
        <v xml:space="preserve">Adicional Periculosidade </v>
      </c>
      <c r="C56" s="702"/>
      <c r="D56" s="42">
        <v>0.3</v>
      </c>
      <c r="E56" s="216">
        <f>D56*E26</f>
        <v>0</v>
      </c>
      <c r="G56" s="1"/>
    </row>
    <row r="57" spans="1:7" x14ac:dyDescent="0.2">
      <c r="A57" s="34" t="str">
        <f>'BASE PLANILHAS'!A15</f>
        <v>C</v>
      </c>
      <c r="B57" s="699" t="str">
        <f>'BASE PLANILHAS'!B15:C15</f>
        <v>Adicional Insalubridade</v>
      </c>
      <c r="C57" s="700"/>
      <c r="D57" s="295">
        <f>0.2*PARAMETROS!B79</f>
        <v>190.8</v>
      </c>
      <c r="E57" s="55">
        <f>D57*(C20+C29+C30+C32+C36)</f>
        <v>0</v>
      </c>
      <c r="G57" s="1"/>
    </row>
    <row r="58" spans="1:7" x14ac:dyDescent="0.2">
      <c r="A58" s="34" t="str">
        <f>'BASE PLANILHAS'!A16</f>
        <v>D</v>
      </c>
      <c r="B58" s="699" t="str">
        <f>'BASE PLANILHAS'!B16:C16</f>
        <v>Adicional Noturno</v>
      </c>
      <c r="C58" s="700"/>
      <c r="D58" s="291">
        <f>1/210*0.2*10.285*15.5</f>
        <v>0.1518261904761905</v>
      </c>
      <c r="E58" s="216">
        <f>D58*E38</f>
        <v>0</v>
      </c>
      <c r="G58" s="1"/>
    </row>
    <row r="59" spans="1:7" x14ac:dyDescent="0.2">
      <c r="A59" s="34" t="str">
        <f>'BASE PLANILHAS'!A17</f>
        <v>E</v>
      </c>
      <c r="B59" s="699" t="str">
        <f>'BASE PLANILHAS'!B17:C17</f>
        <v>Adicional de Hora Noturna Reduzida</v>
      </c>
      <c r="C59" s="700"/>
      <c r="D59" s="42">
        <v>0</v>
      </c>
      <c r="E59" s="216">
        <f t="shared" ref="E59" si="3">D59*$E$12</f>
        <v>0</v>
      </c>
    </row>
    <row r="60" spans="1:7" x14ac:dyDescent="0.2">
      <c r="A60" s="34" t="str">
        <f>'BASE PLANILHAS'!A18</f>
        <v>F</v>
      </c>
      <c r="B60" s="699" t="str">
        <f>'BASE PLANILHAS'!B18:C18</f>
        <v>Intervalo Intrajornada</v>
      </c>
      <c r="C60" s="700"/>
      <c r="D60" s="42">
        <v>0</v>
      </c>
      <c r="E60" s="290">
        <f>E39/220*20+((E37+E37*D61)/210*15.5)+((E38+E38*D61)/210*1.2*15.5)</f>
        <v>0</v>
      </c>
    </row>
    <row r="61" spans="1:7" x14ac:dyDescent="0.2">
      <c r="A61" s="34" t="str">
        <f>'BASE PLANILHAS'!A19</f>
        <v>G</v>
      </c>
      <c r="B61" s="699" t="str">
        <f>'BASE PLANILHAS'!B19:C19</f>
        <v>Feriado Nacional - Súmula 444/2012 - TST</v>
      </c>
      <c r="C61" s="700"/>
      <c r="D61" s="291">
        <v>0</v>
      </c>
      <c r="E61" s="216">
        <f>(E37+E38)*D61</f>
        <v>0</v>
      </c>
    </row>
    <row r="62" spans="1:7" ht="13.5" thickBot="1" x14ac:dyDescent="0.25">
      <c r="A62" s="64" t="str">
        <f>'BASE PLANILHAS'!A20</f>
        <v>H</v>
      </c>
      <c r="B62" s="699" t="str">
        <f>'BASE PLANILHAS'!B20:C20</f>
        <v>Adicional de Acúmulo de função</v>
      </c>
      <c r="C62" s="700"/>
      <c r="D62" s="43">
        <v>0</v>
      </c>
      <c r="E62" s="215">
        <f>0</f>
        <v>0</v>
      </c>
    </row>
    <row r="63" spans="1:7" ht="13.5" thickBot="1" x14ac:dyDescent="0.25">
      <c r="A63" s="696" t="str">
        <f>'BASE PLANILHAS'!A21:D21</f>
        <v>Total do Módulo 1</v>
      </c>
      <c r="B63" s="697"/>
      <c r="C63" s="697"/>
      <c r="D63" s="698"/>
      <c r="E63" s="51">
        <f>SUM(E56:E62)+E54</f>
        <v>2216.6799999999998</v>
      </c>
    </row>
    <row r="64" spans="1:7" x14ac:dyDescent="0.2">
      <c r="A64" s="409"/>
      <c r="B64" s="410"/>
      <c r="C64" s="410"/>
      <c r="D64" s="410"/>
      <c r="E64" s="44"/>
      <c r="F64" s="1"/>
    </row>
    <row r="65" spans="1:9" x14ac:dyDescent="0.2">
      <c r="A65" s="711" t="str">
        <f>'BASE PLANILHAS'!A23:E23</f>
        <v>MÓDULO 2 – ENCARGOS E BENEFÍCIOS MENSAIS E DIÁRIOS</v>
      </c>
      <c r="B65" s="712"/>
      <c r="C65" s="712"/>
      <c r="D65" s="712"/>
      <c r="E65" s="713"/>
      <c r="F65" s="1"/>
    </row>
    <row r="66" spans="1:9" ht="13.5" thickBot="1" x14ac:dyDescent="0.25">
      <c r="A66" s="406"/>
      <c r="B66" s="407"/>
      <c r="C66" s="407"/>
      <c r="D66" s="407"/>
      <c r="E66" s="408"/>
      <c r="F66" s="1"/>
    </row>
    <row r="67" spans="1:9" ht="13.5" thickBot="1" x14ac:dyDescent="0.25">
      <c r="A67" s="214" t="str">
        <f>'BASE PLANILHAS'!A25</f>
        <v>2.1</v>
      </c>
      <c r="B67" s="696" t="str">
        <f>'BASE PLANILHAS'!B25:C25</f>
        <v>Submódulo 2.1 - Encargos Previdenciários, FGTS e Outras Contribuições</v>
      </c>
      <c r="C67" s="698"/>
      <c r="D67" s="214" t="str">
        <f>'BASE PLANILHAS'!D25</f>
        <v>Referência</v>
      </c>
      <c r="E67" s="214" t="str">
        <f>'BASE PLANILHAS'!E25</f>
        <v>Valor (R$)</v>
      </c>
    </row>
    <row r="68" spans="1:9" x14ac:dyDescent="0.2">
      <c r="A68" s="40" t="str">
        <f>'BASE PLANILHAS'!A26</f>
        <v>A</v>
      </c>
      <c r="B68" s="708" t="str">
        <f>'BASE PLANILHAS'!B26:C26</f>
        <v>INSS</v>
      </c>
      <c r="C68" s="710"/>
      <c r="D68" s="73">
        <f>'BASE PLANILHAS'!D26</f>
        <v>0.2</v>
      </c>
      <c r="E68" s="74">
        <f>$E$63*D68</f>
        <v>443.33600000000001</v>
      </c>
    </row>
    <row r="69" spans="1:9" x14ac:dyDescent="0.2">
      <c r="A69" s="34" t="str">
        <f>'BASE PLANILHAS'!A27</f>
        <v>B</v>
      </c>
      <c r="B69" s="701" t="str">
        <f>'BASE PLANILHAS'!B27:C27</f>
        <v>SESI OU SENAC</v>
      </c>
      <c r="C69" s="702"/>
      <c r="D69" s="18">
        <f>'BASE PLANILHAS'!D27</f>
        <v>1.4999999999999999E-2</v>
      </c>
      <c r="E69" s="23">
        <f>$E$63*D69</f>
        <v>33.2502</v>
      </c>
    </row>
    <row r="70" spans="1:9" x14ac:dyDescent="0.2">
      <c r="A70" s="34" t="str">
        <f>'BASE PLANILHAS'!A28</f>
        <v>C</v>
      </c>
      <c r="B70" s="748" t="str">
        <f>'BASE PLANILHAS'!B28:C28</f>
        <v>SENAI OU SENAC</v>
      </c>
      <c r="C70" s="749"/>
      <c r="D70" s="18">
        <f>'BASE PLANILHAS'!D28</f>
        <v>0.01</v>
      </c>
      <c r="E70" s="23">
        <f>$E$63*D70</f>
        <v>22.166799999999999</v>
      </c>
    </row>
    <row r="71" spans="1:9" x14ac:dyDescent="0.2">
      <c r="A71" s="34" t="str">
        <f>'BASE PLANILHAS'!A29</f>
        <v>D</v>
      </c>
      <c r="B71" s="699" t="str">
        <f>'BASE PLANILHAS'!B29:C29</f>
        <v>INCRA</v>
      </c>
      <c r="C71" s="700"/>
      <c r="D71" s="18">
        <f>'BASE PLANILHAS'!D29</f>
        <v>2E-3</v>
      </c>
      <c r="E71" s="23">
        <f t="shared" ref="E71:E74" si="4">$E$63*D71</f>
        <v>4.4333599999999995</v>
      </c>
    </row>
    <row r="72" spans="1:9" x14ac:dyDescent="0.2">
      <c r="A72" s="34" t="str">
        <f>'BASE PLANILHAS'!A30</f>
        <v>E</v>
      </c>
      <c r="B72" s="699" t="str">
        <f>'BASE PLANILHAS'!B30:C30</f>
        <v>Salário Educação</v>
      </c>
      <c r="C72" s="700"/>
      <c r="D72" s="18">
        <f>'BASE PLANILHAS'!D30</f>
        <v>2.5000000000000001E-2</v>
      </c>
      <c r="E72" s="23">
        <f t="shared" si="4"/>
        <v>55.417000000000002</v>
      </c>
    </row>
    <row r="73" spans="1:9" x14ac:dyDescent="0.2">
      <c r="A73" s="34" t="str">
        <f>'BASE PLANILHAS'!A31</f>
        <v>F</v>
      </c>
      <c r="B73" s="699" t="str">
        <f>'BASE PLANILHAS'!B31:C31</f>
        <v>FGTS</v>
      </c>
      <c r="C73" s="700"/>
      <c r="D73" s="18">
        <f>'BASE PLANILHAS'!D31</f>
        <v>0.08</v>
      </c>
      <c r="E73" s="23">
        <f t="shared" si="4"/>
        <v>177.33439999999999</v>
      </c>
    </row>
    <row r="74" spans="1:9" x14ac:dyDescent="0.2">
      <c r="A74" s="34" t="str">
        <f>'BASE PLANILHAS'!A32</f>
        <v>G</v>
      </c>
      <c r="B74" s="699" t="str">
        <f>'BASE PLANILHAS'!B32:C32</f>
        <v>RAT</v>
      </c>
      <c r="C74" s="700"/>
      <c r="D74" s="18">
        <f>'BASE PLANILHAS'!D32</f>
        <v>0.03</v>
      </c>
      <c r="E74" s="23">
        <f t="shared" si="4"/>
        <v>66.500399999999999</v>
      </c>
      <c r="I74" s="1"/>
    </row>
    <row r="75" spans="1:9" ht="13.5" thickBot="1" x14ac:dyDescent="0.25">
      <c r="A75" s="34" t="str">
        <f>'BASE PLANILHAS'!A33</f>
        <v>H</v>
      </c>
      <c r="B75" s="701" t="str">
        <f>'BASE PLANILHAS'!B33:C33</f>
        <v>SEBRAE</v>
      </c>
      <c r="C75" s="702"/>
      <c r="D75" s="18">
        <f>'BASE PLANILHAS'!D33</f>
        <v>6.0000000000000001E-3</v>
      </c>
      <c r="E75" s="23">
        <f>$E$63*D75</f>
        <v>13.300079999999999</v>
      </c>
    </row>
    <row r="76" spans="1:9" ht="13.5" thickBot="1" x14ac:dyDescent="0.25">
      <c r="A76" s="696" t="str">
        <f>'BASE PLANILHAS'!A34:C34</f>
        <v>Total do Submódulo 2.1</v>
      </c>
      <c r="B76" s="697"/>
      <c r="C76" s="698"/>
      <c r="D76" s="50">
        <f>'BASE PLANILHAS'!D34</f>
        <v>0.3680000000000001</v>
      </c>
      <c r="E76" s="51">
        <f>SUM(E68:E75)</f>
        <v>815.73824000000002</v>
      </c>
      <c r="F76" s="1"/>
      <c r="G76" s="66"/>
    </row>
    <row r="77" spans="1:9" ht="13.5" thickBot="1" x14ac:dyDescent="0.25">
      <c r="A77" s="403"/>
      <c r="B77" s="404"/>
      <c r="C77" s="404"/>
      <c r="D77" s="236"/>
      <c r="E77" s="45"/>
      <c r="F77" s="1"/>
      <c r="G77" s="66"/>
    </row>
    <row r="78" spans="1:9" ht="13.5" thickBot="1" x14ac:dyDescent="0.25">
      <c r="A78" s="214" t="str">
        <f>'BASE PLANILHAS'!A36</f>
        <v>2.2</v>
      </c>
      <c r="B78" s="696" t="str">
        <f>'BASE PLANILHAS'!B36:C36</f>
        <v>Submódulo 2.2 - 13º Salário, Férias e Adicional de Férias</v>
      </c>
      <c r="C78" s="698"/>
      <c r="D78" s="214" t="str">
        <f>'BASE PLANILHAS'!D36</f>
        <v>Referência</v>
      </c>
      <c r="E78" s="405" t="str">
        <f>'BASE PLANILHAS'!E36</f>
        <v>Valor (R$)</v>
      </c>
    </row>
    <row r="79" spans="1:9" x14ac:dyDescent="0.2">
      <c r="A79" s="32" t="str">
        <f>'BASE PLANILHAS'!A37</f>
        <v>A</v>
      </c>
      <c r="B79" s="701" t="str">
        <f>'BASE PLANILHAS'!B37:C37</f>
        <v>13º salário (titular)</v>
      </c>
      <c r="C79" s="702"/>
      <c r="D79" s="65">
        <f>'BASE PLANILHAS'!D37</f>
        <v>8.3333333333333329E-2</v>
      </c>
      <c r="E79" s="41">
        <f>$E$63*D79</f>
        <v>184.7233333333333</v>
      </c>
      <c r="F79" s="1"/>
    </row>
    <row r="80" spans="1:9" ht="13.5" thickBot="1" x14ac:dyDescent="0.25">
      <c r="A80" s="36" t="str">
        <f>'BASE PLANILHAS'!A38</f>
        <v>B</v>
      </c>
      <c r="B80" s="716" t="str">
        <f>'BASE PLANILHAS'!B38:C38</f>
        <v>Férias e Adicional de Férias (titular)</v>
      </c>
      <c r="C80" s="717"/>
      <c r="D80" s="71">
        <f>'BASE PLANILHAS'!D38</f>
        <v>0.1111111111111111</v>
      </c>
      <c r="E80" s="72">
        <f>D80*$E$63</f>
        <v>246.29777777777775</v>
      </c>
      <c r="F80" s="1"/>
      <c r="H80" s="1"/>
    </row>
    <row r="81" spans="1:14" ht="13.5" thickBot="1" x14ac:dyDescent="0.25">
      <c r="A81" s="67"/>
      <c r="B81" s="696" t="str">
        <f>'BASE PLANILHAS'!B39:C39</f>
        <v>Subtotal</v>
      </c>
      <c r="C81" s="698"/>
      <c r="D81" s="16">
        <f>'BASE PLANILHAS'!D39</f>
        <v>0.19444444444444442</v>
      </c>
      <c r="E81" s="45">
        <f>D81*$E$63</f>
        <v>431.021111111111</v>
      </c>
      <c r="F81" s="1"/>
      <c r="H81" s="1"/>
    </row>
    <row r="82" spans="1:14" ht="13.5" thickBot="1" x14ac:dyDescent="0.25">
      <c r="A82" s="214" t="str">
        <f>'BASE PLANILHAS'!A40</f>
        <v>C</v>
      </c>
      <c r="B82" s="750" t="str">
        <f>'BASE PLANILHAS'!B40:C40</f>
        <v>Incidência do Submódulo 2.1 sobre 13º Salário, Férias e Adicional de Férias</v>
      </c>
      <c r="C82" s="751"/>
      <c r="D82" s="46">
        <f>'BASE PLANILHAS'!D40</f>
        <v>7.1555555555555567E-2</v>
      </c>
      <c r="E82" s="47">
        <f>D82*$E$63</f>
        <v>158.61576888888891</v>
      </c>
      <c r="F82" s="29"/>
      <c r="H82" s="1"/>
    </row>
    <row r="83" spans="1:14" ht="13.5" thickBot="1" x14ac:dyDescent="0.25">
      <c r="A83" s="696" t="str">
        <f>'BASE PLANILHAS'!A41:C41</f>
        <v>Total do Submódulo 2.2</v>
      </c>
      <c r="B83" s="697"/>
      <c r="C83" s="698"/>
      <c r="D83" s="48">
        <f>'BASE PLANILHAS'!D41</f>
        <v>0.26600000000000001</v>
      </c>
      <c r="E83" s="49">
        <f>SUM(E81:E82)</f>
        <v>589.63687999999991</v>
      </c>
      <c r="F83" s="29"/>
    </row>
    <row r="84" spans="1:14" ht="13.5" thickBot="1" x14ac:dyDescent="0.25">
      <c r="A84" s="237"/>
      <c r="B84" s="238"/>
      <c r="C84" s="238"/>
      <c r="D84" s="238"/>
      <c r="E84" s="239"/>
      <c r="F84" s="1"/>
    </row>
    <row r="85" spans="1:14" ht="13.5" thickBot="1" x14ac:dyDescent="0.25">
      <c r="A85" s="52" t="str">
        <f>'BASE PLANILHAS'!A43</f>
        <v>2.3</v>
      </c>
      <c r="B85" s="696" t="str">
        <f>'BASE PLANILHAS'!B43:C43</f>
        <v>Submódulo 2.3 - Benefícios Mensais e Diários</v>
      </c>
      <c r="C85" s="698"/>
      <c r="D85" s="405" t="str">
        <f>'BASE PLANILHAS'!D43</f>
        <v>Referência</v>
      </c>
      <c r="E85" s="405" t="str">
        <f>'BASE PLANILHAS'!E43</f>
        <v>Valor (R$)</v>
      </c>
    </row>
    <row r="86" spans="1:14" x14ac:dyDescent="0.2">
      <c r="A86" s="32" t="str">
        <f>'BASE PLANILHAS'!A44</f>
        <v>A</v>
      </c>
      <c r="B86" s="708" t="str">
        <f>'BASE PLANILHAS'!B44:C44</f>
        <v>Vale - Transporte (Descontada parcela do empregado)</v>
      </c>
      <c r="C86" s="710"/>
      <c r="D86" s="292">
        <f>VT!D48</f>
        <v>4.05</v>
      </c>
      <c r="E86" s="78">
        <f>(2*$D$86*20*SUM(C14:C32,C34:C49)-(IF(SUM(E14:E32,E34:E49)*6%&lt;=(2*$D$86*20*SUM(C14:C32,C34:C49)),SUM(E14:E32,E34:E49)*6%,(2*$D$86*20*SUM(C14:C32,C34:C49)))))+(2*$D$86*20*(C33+C52))-(IF((E33+E52)*6%&lt;=(2*$D$86*20*(C33+C52)),(E33+E52)*6%,(2*$D$86*20*(C33+C52))))</f>
        <v>28.999200000000002</v>
      </c>
      <c r="F86" s="19"/>
      <c r="N86" s="4"/>
    </row>
    <row r="87" spans="1:14" x14ac:dyDescent="0.2">
      <c r="A87" s="34" t="str">
        <f>'BASE PLANILHAS'!A45</f>
        <v>B</v>
      </c>
      <c r="B87" s="701" t="str">
        <f>'BASE PLANILHAS'!B45:C45</f>
        <v>Vale - Alimentação (Descontada parcela do empregado)</v>
      </c>
      <c r="C87" s="702"/>
      <c r="D87" s="77">
        <v>0</v>
      </c>
      <c r="E87" s="332">
        <v>0</v>
      </c>
      <c r="F87" s="19"/>
    </row>
    <row r="88" spans="1:14" x14ac:dyDescent="0.2">
      <c r="A88" s="34" t="str">
        <f>'BASE PLANILHAS'!A46</f>
        <v>C</v>
      </c>
      <c r="B88" s="699" t="str">
        <f>'BASE PLANILHAS'!B46:C46</f>
        <v>Cesta Básica</v>
      </c>
      <c r="C88" s="700"/>
      <c r="D88" s="77">
        <v>0</v>
      </c>
      <c r="E88" s="332">
        <f>(PARAMETROS!F$4)*(SUM(C14:C24,C26:C32,C35:C43))+(PARAMETROS!F$60)*($C$25+$C$34+$C$45+$C$46+$C$47+$C$48)+(PARAMETROS!F$62)*$C$44+(PARAMETROS!F$63)*$C$49+(PARAMETROS!F$28)*($C$33+$C$52)</f>
        <v>264.83999999999997</v>
      </c>
      <c r="F88" s="19"/>
    </row>
    <row r="89" spans="1:14" x14ac:dyDescent="0.2">
      <c r="A89" s="34" t="str">
        <f>'BASE PLANILHAS'!A47</f>
        <v>D</v>
      </c>
      <c r="B89" s="701" t="str">
        <f>'BASE PLANILHAS'!B47:C47</f>
        <v>PAF</v>
      </c>
      <c r="C89" s="702"/>
      <c r="D89" s="77">
        <v>0</v>
      </c>
      <c r="E89" s="332">
        <f>(PARAMETROS!B$4)*(SUM($C$14:$C$24,$C$26:$C$32,$C$35:$C$43))+(PARAMETROS!B$60)*($C$25+$C$34+$C$45+$C$46+$C$47+$C$48)+(PARAMETROS!B$62)*$C$44+(PARAMETROS!B$63)*$C$49+(PARAMETROS!B$28)*(C$33+$C$52)</f>
        <v>27.01</v>
      </c>
      <c r="F89" s="19"/>
    </row>
    <row r="90" spans="1:14" x14ac:dyDescent="0.2">
      <c r="A90" s="34" t="str">
        <f>'BASE PLANILHAS'!A48</f>
        <v>E</v>
      </c>
      <c r="B90" s="699" t="str">
        <f>'BASE PLANILHAS'!B48:C48</f>
        <v>PQM</v>
      </c>
      <c r="C90" s="700"/>
      <c r="D90" s="96">
        <v>0</v>
      </c>
      <c r="E90" s="332">
        <f>(PARAMETROS!C$4)*(SUM($C$14:$C$24,$C$26:$C$32,$C$35:$C$43))+(PARAMETROS!C$60)*($C$25+$C$34+$C$45+$C$46+$C$47+$C$48)+(PARAMETROS!C$62)*$C$44+(PARAMETROS!C$63)*$C$49+(PARAMETROS!C$28)*(C$33+$C$52)</f>
        <v>0</v>
      </c>
      <c r="F90" s="19"/>
    </row>
    <row r="91" spans="1:14" x14ac:dyDescent="0.2">
      <c r="A91" s="34" t="str">
        <f>'BASE PLANILHAS'!A49</f>
        <v>F</v>
      </c>
      <c r="B91" s="701" t="str">
        <f>'BASE PLANILHAS'!B49:C49</f>
        <v>PAT</v>
      </c>
      <c r="C91" s="702"/>
      <c r="D91" s="96">
        <v>0</v>
      </c>
      <c r="E91" s="332">
        <f>(PARAMETROS!D$4)*(SUM($C$14:$C$24,$C$26:$C$32,$C$35:$C$43))+(PARAMETROS!D$60)*($C$25+$C$34+$C$45+$C$46+$C$47+$C$48)+(PARAMETROS!D$62)*$C$44+(PARAMETROS!D$63)*$C$49+(PARAMETROS!D$28)*(C$33+$C$52)</f>
        <v>0</v>
      </c>
      <c r="F91" s="19"/>
    </row>
    <row r="92" spans="1:14" x14ac:dyDescent="0.2">
      <c r="A92" s="34" t="str">
        <f>'BASE PLANILHAS'!A50</f>
        <v>G</v>
      </c>
      <c r="B92" s="699" t="str">
        <f>'BASE PLANILHAS'!B50:C50</f>
        <v>Seguro de Vida</v>
      </c>
      <c r="C92" s="700"/>
      <c r="D92" s="301">
        <f>PARAMETROS!B71</f>
        <v>4.72</v>
      </c>
      <c r="E92" s="78">
        <f>$D92*$C$54</f>
        <v>4.72</v>
      </c>
      <c r="F92" s="19"/>
    </row>
    <row r="93" spans="1:14" ht="13.5" thickBot="1" x14ac:dyDescent="0.25">
      <c r="A93" s="36" t="str">
        <f>'BASE PLANILHAS'!A51</f>
        <v>H</v>
      </c>
      <c r="B93" s="703" t="str">
        <f>'BASE PLANILHAS'!B51:C51</f>
        <v>Despesas de Viagem</v>
      </c>
      <c r="C93" s="704"/>
      <c r="D93" s="68">
        <v>0</v>
      </c>
      <c r="E93" s="78">
        <f>PARAMETROS!D75*(C33+C52)</f>
        <v>0</v>
      </c>
      <c r="F93" s="1"/>
    </row>
    <row r="94" spans="1:14" ht="13.5" thickBot="1" x14ac:dyDescent="0.25">
      <c r="A94" s="705" t="str">
        <f>'BASE PLANILHAS'!A52:D52</f>
        <v>Total do Submódulo 2.3</v>
      </c>
      <c r="B94" s="706"/>
      <c r="C94" s="706"/>
      <c r="D94" s="707"/>
      <c r="E94" s="51">
        <f>SUM(E86:E93)</f>
        <v>325.56920000000002</v>
      </c>
      <c r="F94" s="29"/>
    </row>
    <row r="95" spans="1:14" ht="13.5" thickBot="1" x14ac:dyDescent="0.25">
      <c r="A95" s="237"/>
      <c r="B95" s="238"/>
      <c r="C95" s="240"/>
      <c r="D95" s="238"/>
      <c r="E95" s="239"/>
      <c r="F95" s="1"/>
    </row>
    <row r="96" spans="1:14" ht="13.5" thickBot="1" x14ac:dyDescent="0.25">
      <c r="A96" s="214" t="str">
        <f>'BASE PLANILHAS'!A54</f>
        <v>2.4</v>
      </c>
      <c r="B96" s="696" t="str">
        <f>'BASE PLANILHAS'!B54:D54</f>
        <v>Quadro Resumo do Módulo 2 - Encargos e Benefícios Mensais e Diários</v>
      </c>
      <c r="C96" s="697"/>
      <c r="D96" s="698"/>
      <c r="E96" s="214" t="str">
        <f>'BASE PLANILHAS'!E54</f>
        <v>Valor (R$)</v>
      </c>
    </row>
    <row r="97" spans="1:8" x14ac:dyDescent="0.2">
      <c r="A97" s="40" t="str">
        <f>'BASE PLANILHAS'!A55</f>
        <v>2.1</v>
      </c>
      <c r="B97" s="708" t="str">
        <f>'BASE PLANILHAS'!B55:D55</f>
        <v>Encargos Previdenciários, FGTS e Outras Contribuições</v>
      </c>
      <c r="C97" s="709"/>
      <c r="D97" s="710"/>
      <c r="E97" s="41">
        <f>E83</f>
        <v>589.63687999999991</v>
      </c>
      <c r="F97" s="1"/>
      <c r="H97" s="66"/>
    </row>
    <row r="98" spans="1:8" x14ac:dyDescent="0.2">
      <c r="A98" s="34" t="str">
        <f>'BASE PLANILHAS'!A56</f>
        <v>2.2</v>
      </c>
      <c r="B98" s="701" t="str">
        <f>'BASE PLANILHAS'!B56:D56</f>
        <v>13º Salário, Férias e Adicional de Férias</v>
      </c>
      <c r="C98" s="733"/>
      <c r="D98" s="702"/>
      <c r="E98" s="23">
        <f>E76</f>
        <v>815.73824000000002</v>
      </c>
      <c r="F98" s="1"/>
    </row>
    <row r="99" spans="1:8" ht="13.5" thickBot="1" x14ac:dyDescent="0.25">
      <c r="A99" s="36" t="str">
        <f>'BASE PLANILHAS'!A57</f>
        <v>2.3</v>
      </c>
      <c r="B99" s="699" t="str">
        <f>'BASE PLANILHAS'!B57:D57</f>
        <v>Benefícios Mensais e Diários</v>
      </c>
      <c r="C99" s="734"/>
      <c r="D99" s="749"/>
      <c r="E99" s="24">
        <f>E94</f>
        <v>325.56920000000002</v>
      </c>
      <c r="F99" s="1"/>
    </row>
    <row r="100" spans="1:8" ht="13.5" thickBot="1" x14ac:dyDescent="0.25">
      <c r="A100" s="696" t="str">
        <f>'BASE PLANILHAS'!A58:D58</f>
        <v>Total do Módulo 2</v>
      </c>
      <c r="B100" s="697"/>
      <c r="C100" s="697"/>
      <c r="D100" s="698"/>
      <c r="E100" s="49">
        <f>SUM(E97:E99)</f>
        <v>1730.9443200000001</v>
      </c>
      <c r="F100" s="1"/>
    </row>
    <row r="101" spans="1:8" x14ac:dyDescent="0.2">
      <c r="A101" s="241"/>
      <c r="B101" s="240"/>
      <c r="C101" s="240"/>
      <c r="D101" s="240"/>
      <c r="E101" s="242"/>
      <c r="F101" s="1"/>
    </row>
    <row r="102" spans="1:8" x14ac:dyDescent="0.2">
      <c r="A102" s="711" t="str">
        <f>'BASE PLANILHAS'!A60:E60</f>
        <v>MÓDULO 3 – PROVISÃO PARA RESCISÃO</v>
      </c>
      <c r="B102" s="712"/>
      <c r="C102" s="712"/>
      <c r="D102" s="712"/>
      <c r="E102" s="713"/>
      <c r="F102" s="1"/>
    </row>
    <row r="103" spans="1:8" ht="13.5" thickBot="1" x14ac:dyDescent="0.25">
      <c r="A103" s="54"/>
      <c r="B103" s="54"/>
      <c r="C103" s="54"/>
      <c r="D103" s="54"/>
      <c r="E103" s="54"/>
      <c r="F103" s="22"/>
      <c r="G103" s="1"/>
    </row>
    <row r="104" spans="1:8" ht="13.5" thickBot="1" x14ac:dyDescent="0.25">
      <c r="A104" s="214">
        <f>'BASE PLANILHAS'!A62</f>
        <v>3</v>
      </c>
      <c r="B104" s="697" t="str">
        <f>'BASE PLANILHAS'!B62:C62</f>
        <v>Provisão para Rescisão</v>
      </c>
      <c r="C104" s="698"/>
      <c r="D104" s="214" t="str">
        <f>'BASE PLANILHAS'!D62</f>
        <v>Referência</v>
      </c>
      <c r="E104" s="405" t="str">
        <f>'BASE PLANILHAS'!E62</f>
        <v>Valor (R$)</v>
      </c>
      <c r="F104" s="19"/>
    </row>
    <row r="105" spans="1:8" x14ac:dyDescent="0.2">
      <c r="A105" s="79" t="str">
        <f>'BASE PLANILHAS'!A63</f>
        <v>A</v>
      </c>
      <c r="B105" s="718" t="str">
        <f>'BASE PLANILHAS'!B63:C63</f>
        <v>Aviso Prévio Indenizado (API) e Reflexo do Aviso Prévio Indenizado</v>
      </c>
      <c r="C105" s="719"/>
      <c r="D105" s="80">
        <f>'BASE PLANILHAS'!D63</f>
        <v>5.0183256172839511E-3</v>
      </c>
      <c r="E105" s="41">
        <f>$E$63*D105</f>
        <v>11.124022029320988</v>
      </c>
      <c r="F105" s="149"/>
    </row>
    <row r="106" spans="1:8" x14ac:dyDescent="0.2">
      <c r="A106" s="205" t="str">
        <f>'BASE PLANILHAS'!A64</f>
        <v>B</v>
      </c>
      <c r="B106" s="718" t="str">
        <f>'BASE PLANILHAS'!B64:C64</f>
        <v>Incidência do FGTS sobre API e Reflexo do API</v>
      </c>
      <c r="C106" s="719"/>
      <c r="D106" s="80">
        <f>'BASE PLANILHAS'!D64</f>
        <v>4.0146604938271608E-4</v>
      </c>
      <c r="E106" s="41">
        <f>$E$63*D106</f>
        <v>0.88992176234567899</v>
      </c>
      <c r="F106" s="19"/>
    </row>
    <row r="107" spans="1:8" x14ac:dyDescent="0.2">
      <c r="A107" s="205" t="str">
        <f>'BASE PLANILHAS'!A65</f>
        <v>C</v>
      </c>
      <c r="B107" s="718" t="str">
        <f>'BASE PLANILHAS'!B65:C65</f>
        <v>Multa do FGTS e Contribuição Social sobre o Aviso Prévio Indenizado</v>
      </c>
      <c r="C107" s="719"/>
      <c r="D107" s="18">
        <f>'BASE PLANILHAS'!D65</f>
        <v>2.0073302469135804E-4</v>
      </c>
      <c r="E107" s="41">
        <f t="shared" ref="E107:E111" si="5">$E$63*D107</f>
        <v>0.4449608811728395</v>
      </c>
      <c r="F107" s="19"/>
    </row>
    <row r="108" spans="1:8" x14ac:dyDescent="0.2">
      <c r="A108" s="205" t="str">
        <f>'BASE PLANILHAS'!A66</f>
        <v>D</v>
      </c>
      <c r="B108" s="718" t="str">
        <f>'BASE PLANILHAS'!B66:C66</f>
        <v>Aviso Prévio Trabalhado - APT</v>
      </c>
      <c r="C108" s="719"/>
      <c r="D108" s="18">
        <f>'BASE PLANILHAS'!D66</f>
        <v>3.5000000000000005E-3</v>
      </c>
      <c r="E108" s="41">
        <f t="shared" si="5"/>
        <v>7.7583800000000007</v>
      </c>
      <c r="F108" s="19"/>
    </row>
    <row r="109" spans="1:8" x14ac:dyDescent="0.2">
      <c r="A109" s="205" t="str">
        <f>'BASE PLANILHAS'!A67</f>
        <v>E</v>
      </c>
      <c r="B109" s="718" t="str">
        <f>'BASE PLANILHAS'!B67:C67</f>
        <v>Incidência dos encargos do submódulo 2.1 sobre Aviso Prévio Trabalhado</v>
      </c>
      <c r="C109" s="719"/>
      <c r="D109" s="80">
        <f>'BASE PLANILHAS'!D67</f>
        <v>1.2880000000000005E-3</v>
      </c>
      <c r="E109" s="41">
        <f>$E$63*D109</f>
        <v>2.8550838400000011</v>
      </c>
      <c r="F109" s="61"/>
    </row>
    <row r="110" spans="1:8" x14ac:dyDescent="0.2">
      <c r="A110" s="205" t="str">
        <f>'BASE PLANILHAS'!A68</f>
        <v>F</v>
      </c>
      <c r="B110" s="718" t="str">
        <f>'BASE PLANILHAS'!B68:C68</f>
        <v>Multa do FGTS e Contribuição Social - Rescisão sem Justa Causa</v>
      </c>
      <c r="C110" s="719"/>
      <c r="D110" s="80">
        <f>'BASE PLANILHAS'!D68</f>
        <v>4.2999999999999997E-2</v>
      </c>
      <c r="E110" s="41">
        <f t="shared" si="5"/>
        <v>95.317239999999984</v>
      </c>
      <c r="F110" s="19"/>
    </row>
    <row r="111" spans="1:8" ht="13.5" thickBot="1" x14ac:dyDescent="0.25">
      <c r="A111" s="243" t="str">
        <f>'BASE PLANILHAS'!A69</f>
        <v>G</v>
      </c>
      <c r="B111" s="701" t="str">
        <f>'BASE PLANILHAS'!B69:C69</f>
        <v>Indenização Adicional (Art. 9º da Lei nº 7.238/84)</v>
      </c>
      <c r="C111" s="702"/>
      <c r="D111" s="81">
        <f>'BASE PLANILHAS'!D69</f>
        <v>1.6666666666666668E-3</v>
      </c>
      <c r="E111" s="55">
        <f t="shared" si="5"/>
        <v>3.6944666666666666</v>
      </c>
      <c r="F111" s="19"/>
    </row>
    <row r="112" spans="1:8" ht="13.5" thickBot="1" x14ac:dyDescent="0.25">
      <c r="A112" s="696" t="str">
        <f>'BASE PLANILHAS'!A70:C70</f>
        <v>Total do Módulo 3</v>
      </c>
      <c r="B112" s="697"/>
      <c r="C112" s="698"/>
      <c r="D112" s="244">
        <f>'BASE PLANILHAS'!D70</f>
        <v>5.5075191358024689E-2</v>
      </c>
      <c r="E112" s="51">
        <f>SUM(E105:E111)</f>
        <v>122.08407517950616</v>
      </c>
      <c r="F112" s="29"/>
    </row>
    <row r="113" spans="1:10" x14ac:dyDescent="0.2">
      <c r="A113" s="245"/>
      <c r="B113" s="246"/>
      <c r="C113" s="246"/>
      <c r="D113" s="246"/>
      <c r="E113" s="247"/>
      <c r="F113" s="1"/>
    </row>
    <row r="114" spans="1:10" x14ac:dyDescent="0.2">
      <c r="A114" s="711" t="str">
        <f>'BASE PLANILHAS'!A72:E72</f>
        <v>MÓDULO 4 – CUSTO DE REPOSIÇÃO DO PROFISSIONAL AUSENTE</v>
      </c>
      <c r="B114" s="712"/>
      <c r="C114" s="712"/>
      <c r="D114" s="712"/>
      <c r="E114" s="713"/>
      <c r="F114" s="1"/>
      <c r="H114" s="1"/>
    </row>
    <row r="115" spans="1:10" ht="13.5" thickBot="1" x14ac:dyDescent="0.25">
      <c r="A115" s="54"/>
      <c r="B115" s="54"/>
      <c r="C115" s="54"/>
      <c r="D115" s="38"/>
      <c r="E115" s="54"/>
      <c r="F115" s="22"/>
    </row>
    <row r="116" spans="1:10" ht="13.5" thickBot="1" x14ac:dyDescent="0.25">
      <c r="A116" s="214" t="str">
        <f>'BASE PLANILHAS'!A74</f>
        <v>4.1</v>
      </c>
      <c r="B116" s="696" t="str">
        <f>'BASE PLANILHAS'!B74:C74</f>
        <v>Submódulo 4.1 - Ausências Legais</v>
      </c>
      <c r="C116" s="698"/>
      <c r="D116" s="405" t="str">
        <f>'BASE PLANILHAS'!D74</f>
        <v>Referência</v>
      </c>
      <c r="E116" s="405" t="str">
        <f>'BASE PLANILHAS'!E74</f>
        <v>Valor (R$)</v>
      </c>
      <c r="J116" s="63"/>
    </row>
    <row r="117" spans="1:10" x14ac:dyDescent="0.2">
      <c r="A117" s="34" t="str">
        <f>'BASE PLANILHAS'!A75</f>
        <v>A</v>
      </c>
      <c r="B117" s="708" t="str">
        <f>'BASE PLANILHAS'!B75:C75</f>
        <v>Ausência por Doença</v>
      </c>
      <c r="C117" s="710"/>
      <c r="D117" s="248">
        <f>'BASE PLANILHAS'!D75</f>
        <v>1.3888888888888888E-2</v>
      </c>
      <c r="E117" s="23">
        <f t="shared" ref="E117:E122" si="6">$E$63*D117</f>
        <v>30.787222222222219</v>
      </c>
      <c r="F117" s="62"/>
    </row>
    <row r="118" spans="1:10" x14ac:dyDescent="0.2">
      <c r="A118" s="34" t="str">
        <f>'BASE PLANILHAS'!A76</f>
        <v>B</v>
      </c>
      <c r="B118" s="699" t="str">
        <f>'BASE PLANILHAS'!B76:C76</f>
        <v>Ausências Legais</v>
      </c>
      <c r="C118" s="700"/>
      <c r="D118" s="248">
        <f>'BASE PLANILHAS'!D76</f>
        <v>8.2222222222222228E-3</v>
      </c>
      <c r="E118" s="23">
        <f t="shared" si="6"/>
        <v>18.226035555555555</v>
      </c>
      <c r="F118" s="62"/>
    </row>
    <row r="119" spans="1:10" x14ac:dyDescent="0.2">
      <c r="A119" s="34" t="str">
        <f>'BASE PLANILHAS'!A77</f>
        <v>C</v>
      </c>
      <c r="B119" s="699" t="str">
        <f>'BASE PLANILHAS'!B77:C77</f>
        <v>Licença Paternidade</v>
      </c>
      <c r="C119" s="700"/>
      <c r="D119" s="82">
        <f>'BASE PLANILHAS'!D77</f>
        <v>2.0833333333333332E-4</v>
      </c>
      <c r="E119" s="23">
        <f t="shared" si="6"/>
        <v>0.46180833333333327</v>
      </c>
      <c r="F119" s="62"/>
    </row>
    <row r="120" spans="1:10" x14ac:dyDescent="0.2">
      <c r="A120" s="34" t="str">
        <f>'BASE PLANILHAS'!A78</f>
        <v>D</v>
      </c>
      <c r="B120" s="699" t="str">
        <f>'BASE PLANILHAS'!B78:C78</f>
        <v>Ausência por Acidente de Trabalho</v>
      </c>
      <c r="C120" s="700"/>
      <c r="D120" s="248">
        <f>'BASE PLANILHAS'!D78</f>
        <v>3.3333333333333335E-3</v>
      </c>
      <c r="E120" s="23">
        <f t="shared" si="6"/>
        <v>7.3889333333333331</v>
      </c>
      <c r="F120" s="62"/>
    </row>
    <row r="121" spans="1:10" x14ac:dyDescent="0.2">
      <c r="A121" s="64" t="str">
        <f>'BASE PLANILHAS'!A79</f>
        <v>E</v>
      </c>
      <c r="B121" s="699" t="str">
        <f>'BASE PLANILHAS'!B79:C79</f>
        <v>Férias, Adicional de Férias e 13º  com empregada em gozo de Licença Maternidade</v>
      </c>
      <c r="C121" s="700"/>
      <c r="D121" s="249">
        <f>'BASE PLANILHAS'!D79</f>
        <v>1.2962962962962963E-3</v>
      </c>
      <c r="E121" s="23">
        <f t="shared" si="6"/>
        <v>2.8734740740740738</v>
      </c>
      <c r="F121" s="19"/>
    </row>
    <row r="122" spans="1:10" ht="13.5" thickBot="1" x14ac:dyDescent="0.25">
      <c r="A122" s="36" t="str">
        <f>'BASE PLANILHAS'!A80</f>
        <v>F</v>
      </c>
      <c r="B122" s="716" t="str">
        <f>'BASE PLANILHAS'!B80:C80</f>
        <v>Incidência do Submódulo 2.1 sobre Ausências Legais</v>
      </c>
      <c r="C122" s="717"/>
      <c r="D122" s="81">
        <f>'BASE PLANILHAS'!D80</f>
        <v>9.9172592592592611E-3</v>
      </c>
      <c r="E122" s="72">
        <f t="shared" si="6"/>
        <v>21.983390254814818</v>
      </c>
      <c r="F122" s="1"/>
      <c r="G122" s="4"/>
      <c r="H122" s="31"/>
    </row>
    <row r="123" spans="1:10" ht="13.5" thickBot="1" x14ac:dyDescent="0.25">
      <c r="A123" s="696" t="str">
        <f>'BASE PLANILHAS'!A81:C81</f>
        <v>Total do Submódulo 4.1</v>
      </c>
      <c r="B123" s="697"/>
      <c r="C123" s="698"/>
      <c r="D123" s="48">
        <f>'BASE PLANILHAS'!D81</f>
        <v>3.6866333333333334E-2</v>
      </c>
      <c r="E123" s="51">
        <f>SUM(E117:E122)</f>
        <v>81.720863773333335</v>
      </c>
      <c r="F123" s="29"/>
      <c r="G123" s="4"/>
    </row>
    <row r="124" spans="1:10" ht="13.5" thickBot="1" x14ac:dyDescent="0.25">
      <c r="A124" s="241"/>
      <c r="B124" s="240"/>
      <c r="C124" s="240"/>
      <c r="D124" s="240"/>
      <c r="E124" s="242"/>
      <c r="F124" s="1"/>
    </row>
    <row r="125" spans="1:10" ht="13.5" thickBot="1" x14ac:dyDescent="0.25">
      <c r="A125" s="214" t="str">
        <f>'BASE PLANILHAS'!A83</f>
        <v>4.2</v>
      </c>
      <c r="B125" s="696" t="str">
        <f>'BASE PLANILHAS'!B83:C83</f>
        <v>Submódulo 4.2 - Intrajornada</v>
      </c>
      <c r="C125" s="697"/>
      <c r="D125" s="46" t="str">
        <f>'BASE PLANILHAS'!D83</f>
        <v>Referência</v>
      </c>
      <c r="E125" s="214" t="str">
        <f>'BASE PLANILHAS'!E83</f>
        <v>Valor (R$)</v>
      </c>
      <c r="F125" s="29"/>
      <c r="G125" s="4"/>
    </row>
    <row r="126" spans="1:10" ht="13.5" thickBot="1" x14ac:dyDescent="0.25">
      <c r="A126" s="40" t="str">
        <f>'BASE PLANILHAS'!A84</f>
        <v>A</v>
      </c>
      <c r="B126" s="750" t="str">
        <f>'BASE PLANILHAS'!B84:C84</f>
        <v>Intervalo para Repouso ou Alimentação</v>
      </c>
      <c r="C126" s="751"/>
      <c r="D126" s="81">
        <f>'BASE PLANILHAS'!D84</f>
        <v>0</v>
      </c>
      <c r="E126" s="621">
        <f>(E39/220*20*1.5)+(E37/210*15.5*1.5)+(E38+E38/210*0.2*10.285*15.5)/210*15.5*1.5</f>
        <v>0</v>
      </c>
      <c r="F126" s="29"/>
      <c r="G126" s="4"/>
    </row>
    <row r="127" spans="1:10" ht="13.5" thickBot="1" x14ac:dyDescent="0.25">
      <c r="A127" s="696" t="str">
        <f>'BASE PLANILHAS'!A85:C85</f>
        <v>Total do Submódulo 4.2</v>
      </c>
      <c r="B127" s="697"/>
      <c r="C127" s="698"/>
      <c r="D127" s="48">
        <f>'BASE PLANILHAS'!D85</f>
        <v>0</v>
      </c>
      <c r="E127" s="398">
        <f>SUM(E126)</f>
        <v>0</v>
      </c>
      <c r="F127" s="29"/>
      <c r="G127" s="4"/>
    </row>
    <row r="128" spans="1:10" ht="13.5" thickBot="1" x14ac:dyDescent="0.25">
      <c r="A128" s="241"/>
      <c r="B128" s="240"/>
      <c r="C128" s="240"/>
      <c r="D128" s="240"/>
      <c r="E128" s="242"/>
      <c r="F128" s="1"/>
    </row>
    <row r="129" spans="1:8" ht="13.5" thickBot="1" x14ac:dyDescent="0.25">
      <c r="A129" s="214" t="str">
        <f>'BASE PLANILHAS'!A87</f>
        <v>4.3</v>
      </c>
      <c r="B129" s="696" t="str">
        <f>'BASE PLANILHAS'!B87:C87</f>
        <v>Quadro Resumo do Módulo 4 - Custo de Reposição do Profissional Ausente</v>
      </c>
      <c r="C129" s="697"/>
      <c r="D129" s="46" t="str">
        <f>'BASE PLANILHAS'!D87</f>
        <v>Referência</v>
      </c>
      <c r="E129" s="214" t="str">
        <f>'BASE PLANILHAS'!E87</f>
        <v>Valor (R$)</v>
      </c>
      <c r="F129" s="1"/>
    </row>
    <row r="130" spans="1:8" x14ac:dyDescent="0.2">
      <c r="A130" s="40" t="str">
        <f>'BASE PLANILHAS'!A88</f>
        <v>4.1</v>
      </c>
      <c r="B130" s="720" t="str">
        <f>'BASE PLANILHAS'!B88:C88</f>
        <v>Ausências Legais</v>
      </c>
      <c r="C130" s="721"/>
      <c r="D130" s="396">
        <f>'BASE PLANILHAS'!D88</f>
        <v>3.6866333333333334E-2</v>
      </c>
      <c r="E130" s="72">
        <f>E123</f>
        <v>81.720863773333335</v>
      </c>
      <c r="F130" s="1"/>
    </row>
    <row r="131" spans="1:8" ht="13.5" thickBot="1" x14ac:dyDescent="0.25">
      <c r="A131" s="40" t="str">
        <f>'BASE PLANILHAS'!A89</f>
        <v>4.2</v>
      </c>
      <c r="B131" s="716" t="str">
        <f>'BASE PLANILHAS'!B89:C89</f>
        <v>Intrajornada</v>
      </c>
      <c r="C131" s="717"/>
      <c r="D131" s="397">
        <f>'BASE PLANILHAS'!D89</f>
        <v>0</v>
      </c>
      <c r="E131" s="235">
        <f>E127</f>
        <v>0</v>
      </c>
      <c r="F131" s="1"/>
    </row>
    <row r="132" spans="1:8" ht="13.5" thickBot="1" x14ac:dyDescent="0.25">
      <c r="A132" s="696" t="str">
        <f>'BASE PLANILHAS'!A90:C90</f>
        <v>Total do Módulo 4</v>
      </c>
      <c r="B132" s="697"/>
      <c r="C132" s="698"/>
      <c r="D132" s="48">
        <f>'BASE PLANILHAS'!D90</f>
        <v>3.6866333333333334E-2</v>
      </c>
      <c r="E132" s="398">
        <f>SUM(E130+E131)</f>
        <v>81.720863773333335</v>
      </c>
      <c r="F132" s="1"/>
    </row>
    <row r="133" spans="1:8" x14ac:dyDescent="0.2">
      <c r="A133" s="409"/>
      <c r="B133" s="410"/>
      <c r="C133" s="410"/>
      <c r="D133" s="394"/>
      <c r="E133" s="55"/>
      <c r="F133" s="1"/>
    </row>
    <row r="134" spans="1:8" x14ac:dyDescent="0.2">
      <c r="A134" s="711" t="str">
        <f>'BASE PLANILHAS'!A92:E92</f>
        <v>MÓDULO 5 – INSUMOS DIVERSOS</v>
      </c>
      <c r="B134" s="712"/>
      <c r="C134" s="712"/>
      <c r="D134" s="712"/>
      <c r="E134" s="713"/>
      <c r="F134" s="1"/>
    </row>
    <row r="135" spans="1:8" ht="13.5" thickBot="1" x14ac:dyDescent="0.25">
      <c r="A135" s="38"/>
      <c r="B135" s="38"/>
      <c r="C135" s="38"/>
      <c r="D135" s="38"/>
      <c r="E135" s="56"/>
      <c r="F135" s="1"/>
    </row>
    <row r="136" spans="1:8" ht="13.5" thickBot="1" x14ac:dyDescent="0.25">
      <c r="A136" s="214">
        <f>'BASE PLANILHAS'!A94</f>
        <v>5</v>
      </c>
      <c r="B136" s="696" t="str">
        <f>'BASE PLANILHAS'!B94:C94</f>
        <v>Insumos Diversos</v>
      </c>
      <c r="C136" s="698"/>
      <c r="D136" s="214" t="str">
        <f>'BASE PLANILHAS'!D94</f>
        <v>Referência</v>
      </c>
      <c r="E136" s="405" t="str">
        <f>'BASE PLANILHAS'!E94</f>
        <v>Valor (R$)</v>
      </c>
      <c r="F136" s="1"/>
    </row>
    <row r="137" spans="1:8" x14ac:dyDescent="0.2">
      <c r="A137" s="32" t="str">
        <f>'BASE PLANILHAS'!A95</f>
        <v>A</v>
      </c>
      <c r="B137" s="709" t="str">
        <f>'BASE PLANILHAS'!B95:C95</f>
        <v>Uniformes e EPIs</v>
      </c>
      <c r="C137" s="710"/>
      <c r="D137" s="75">
        <v>0</v>
      </c>
      <c r="E137" s="622">
        <f>C14*'Uniforme Apoio'!BO9+C15*'Uniforme Apoio'!BO10+C16*'Uniforme Apoio'!BO11+C17*'Uniforme Apoio'!BO12+C18*'Uniforme Apoio'!BO13+C19*'Uniforme Apoio'!BO14+C20*'Uniforme Apoio'!BO15+C21*'Uniforme Apoio'!BO16+C22*'Uniforme Apoio'!BO17+C23*'Uniforme Apoio'!BO18+C24*'Uniforme Apoio'!BO19+C25*'Uniforme Apoio'!BO20+C26*'Uniforme Apoio'!BO21+C27*'Uniforme Apoio'!BO22+C28*'Uniforme Apoio'!BO23+C29*'Uniforme Apoio'!BO24+C30*'Uniforme Apoio'!BO25+C31*'Uniforme Apoio'!BO26+C32*'Uniforme Apoio'!BO27+C33*'Uniforme Apoio'!BO28+C34*'Uniforme Apoio'!BO29+C35*'Uniforme Apoio'!BO30+C36*'Uniforme Apoio'!BO31+C37*'Uniforme Apoio'!BO32+C38*'Uniforme Apoio'!BO33+C39*'Uniforme Apoio'!BO34+C40*'Uniforme Apoio'!BO35+C41*'Uniforme Apoio'!BO36+C42*'Uniforme Apoio'!BO37+C43*'Uniforme Apoio'!BO38+C44*'Uniforme Apoio'!BO39+C45*'Uniforme Apoio'!BO40+C46*'Uniforme Apoio'!BO41+C47*'Uniforme Apoio'!BO42+C48*'Uniforme Apoio'!BO43+C49*'Uniforme Apoio'!BO44+C52*'Uniforme Apoio'!BO28</f>
        <v>66.11548611111111</v>
      </c>
      <c r="F137" s="19"/>
      <c r="G137" s="1"/>
    </row>
    <row r="138" spans="1:8" x14ac:dyDescent="0.2">
      <c r="A138" s="34" t="str">
        <f>'BASE PLANILHAS'!A96</f>
        <v>B</v>
      </c>
      <c r="B138" s="733" t="str">
        <f>'BASE PLANILHAS'!B96:C96</f>
        <v>Materiais de Consumo</v>
      </c>
      <c r="C138" s="702"/>
      <c r="D138" s="57">
        <v>0</v>
      </c>
      <c r="E138" s="41">
        <f>D138*C29</f>
        <v>0</v>
      </c>
      <c r="F138" s="19"/>
    </row>
    <row r="139" spans="1:8" x14ac:dyDescent="0.2">
      <c r="A139" s="250" t="str">
        <f>'BASE PLANILHAS'!A97</f>
        <v>C</v>
      </c>
      <c r="B139" s="734" t="str">
        <f>'BASE PLANILHAS'!B97:C97</f>
        <v>Máquinas e Equipamentos (depreciação)</v>
      </c>
      <c r="C139" s="700"/>
      <c r="D139" s="57">
        <v>0</v>
      </c>
      <c r="E139" s="41">
        <f>D139*C29</f>
        <v>0</v>
      </c>
      <c r="F139" s="19"/>
    </row>
    <row r="140" spans="1:8" x14ac:dyDescent="0.2">
      <c r="A140" s="250" t="str">
        <f>'BASE PLANILHAS'!A98</f>
        <v>D</v>
      </c>
      <c r="B140" s="734" t="str">
        <f>'BASE PLANILHAS'!B98:C98</f>
        <v>Produtos de Limpeza</v>
      </c>
      <c r="C140" s="700"/>
      <c r="D140" s="75">
        <v>0</v>
      </c>
      <c r="E140" s="41">
        <v>0</v>
      </c>
      <c r="F140" s="19"/>
      <c r="H140" s="1"/>
    </row>
    <row r="141" spans="1:8" ht="13.5" thickBot="1" x14ac:dyDescent="0.25">
      <c r="A141" s="251" t="str">
        <f>'BASE PLANILHAS'!A99</f>
        <v>E</v>
      </c>
      <c r="B141" s="735" t="str">
        <f>'BASE PLANILHAS'!B99:C99</f>
        <v>Materiais de Higiene</v>
      </c>
      <c r="C141" s="719"/>
      <c r="D141" s="75">
        <v>0</v>
      </c>
      <c r="E141" s="235">
        <v>0</v>
      </c>
      <c r="F141" s="19"/>
      <c r="H141" s="1"/>
    </row>
    <row r="142" spans="1:8" ht="13.5" customHeight="1" thickBot="1" x14ac:dyDescent="0.25">
      <c r="A142" s="736" t="str">
        <f>'BASE PLANILHAS'!A100:C100</f>
        <v>Total do Módulo 5</v>
      </c>
      <c r="B142" s="737"/>
      <c r="C142" s="737"/>
      <c r="D142" s="252"/>
      <c r="E142" s="49">
        <f>SUM(E137:E141)</f>
        <v>66.11548611111111</v>
      </c>
      <c r="F142" s="1"/>
    </row>
    <row r="143" spans="1:8" x14ac:dyDescent="0.2">
      <c r="A143" s="241"/>
      <c r="B143" s="240"/>
      <c r="C143" s="240"/>
      <c r="D143" s="240"/>
      <c r="E143" s="242"/>
      <c r="F143" s="1"/>
    </row>
    <row r="144" spans="1:8" x14ac:dyDescent="0.2">
      <c r="A144" s="711" t="str">
        <f>'BASE PLANILHAS'!A102:E102</f>
        <v>MÓDULO 6 – CUSTOS INDIRETOS, TRIBUTOS E LUCRO</v>
      </c>
      <c r="B144" s="712"/>
      <c r="C144" s="712"/>
      <c r="D144" s="712"/>
      <c r="E144" s="713"/>
      <c r="F144" s="1"/>
    </row>
    <row r="145" spans="1:8" ht="13.5" thickBot="1" x14ac:dyDescent="0.25">
      <c r="A145" s="54"/>
      <c r="B145" s="54"/>
      <c r="C145" s="54"/>
      <c r="D145" s="54"/>
      <c r="E145" s="39"/>
      <c r="F145" s="1"/>
    </row>
    <row r="146" spans="1:8" ht="13.5" thickBot="1" x14ac:dyDescent="0.25">
      <c r="A146" s="214">
        <f>'BASE PLANILHAS'!A104</f>
        <v>6</v>
      </c>
      <c r="B146" s="214" t="str">
        <f>'BASE PLANILHAS'!B104</f>
        <v>Custos Indiretos, Tributos e Lucro</v>
      </c>
      <c r="C146" s="697" t="str">
        <f>'BASE PLANILHAS'!C104:D104</f>
        <v>Referência</v>
      </c>
      <c r="D146" s="698"/>
      <c r="E146" s="405" t="str">
        <f>'BASE PLANILHAS'!E104</f>
        <v>Valor (R$)</v>
      </c>
    </row>
    <row r="147" spans="1:8" x14ac:dyDescent="0.2">
      <c r="A147" s="32" t="str">
        <f>'BASE PLANILHAS'!A105</f>
        <v>A</v>
      </c>
      <c r="B147" s="253" t="str">
        <f>'BASE PLANILHAS'!B105</f>
        <v>Custos Indiretos</v>
      </c>
      <c r="C147" s="254">
        <f>'BASE PLANILHAS'!C105</f>
        <v>0</v>
      </c>
      <c r="D147" s="255"/>
      <c r="E147" s="256">
        <f>C147*$C$54</f>
        <v>0</v>
      </c>
      <c r="F147" s="61"/>
    </row>
    <row r="148" spans="1:8" x14ac:dyDescent="0.2">
      <c r="A148" s="34" t="str">
        <f>'BASE PLANILHAS'!A106</f>
        <v>B</v>
      </c>
      <c r="B148" s="257" t="str">
        <f>'BASE PLANILHAS'!B106</f>
        <v>Lucro</v>
      </c>
      <c r="C148" s="258">
        <f>'BASE PLANILHAS'!C106</f>
        <v>0</v>
      </c>
      <c r="D148" s="259"/>
      <c r="E148" s="256">
        <f>$C148*$C$54</f>
        <v>0</v>
      </c>
      <c r="F148" s="1"/>
    </row>
    <row r="149" spans="1:8" x14ac:dyDescent="0.2">
      <c r="A149" s="34" t="str">
        <f>'BASE PLANILHAS'!A107</f>
        <v>C</v>
      </c>
      <c r="B149" s="34" t="str">
        <f>'BASE PLANILHAS'!B107</f>
        <v>TRIBUTOS</v>
      </c>
      <c r="C149" s="260" t="str">
        <f>'BASE PLANILHAS'!C107</f>
        <v>%</v>
      </c>
      <c r="D149" s="260" t="str">
        <f>'BASE PLANILHAS'!D107</f>
        <v>%</v>
      </c>
      <c r="E149" s="261"/>
      <c r="F149" s="1"/>
    </row>
    <row r="150" spans="1:8" x14ac:dyDescent="0.2">
      <c r="A150" s="34" t="str">
        <f>'BASE PLANILHAS'!A108</f>
        <v>C.1</v>
      </c>
      <c r="B150" s="257" t="str">
        <f>'BASE PLANILHAS'!B108</f>
        <v>PIS</v>
      </c>
      <c r="C150" s="262">
        <f>'BASE PLANILHAS'!C108</f>
        <v>7.6</v>
      </c>
      <c r="D150" s="262">
        <f>((100/((100-($C$153))%)-100)*$C150)/($C$153)</f>
        <v>8.5633802816901436</v>
      </c>
      <c r="E150" s="263">
        <v>0</v>
      </c>
      <c r="F150" s="1"/>
    </row>
    <row r="151" spans="1:8" x14ac:dyDescent="0.2">
      <c r="A151" s="34" t="str">
        <f>'BASE PLANILHAS'!A109</f>
        <v>C.2</v>
      </c>
      <c r="B151" s="257" t="str">
        <f>'BASE PLANILHAS'!B109</f>
        <v>COFINS</v>
      </c>
      <c r="C151" s="262">
        <f>'BASE PLANILHAS'!C109</f>
        <v>1.65</v>
      </c>
      <c r="D151" s="262">
        <f>((100/((100-($C$153))%)-100)*$C151)/($C$153)</f>
        <v>1.8591549295774654</v>
      </c>
      <c r="E151" s="263">
        <v>0</v>
      </c>
      <c r="F151" s="1"/>
    </row>
    <row r="152" spans="1:8" x14ac:dyDescent="0.2">
      <c r="A152" s="34" t="str">
        <f>'BASE PLANILHAS'!A110</f>
        <v>C.3</v>
      </c>
      <c r="B152" s="257" t="str">
        <f>'BASE PLANILHAS'!B110</f>
        <v>ISS</v>
      </c>
      <c r="C152" s="294">
        <f>ISS!B48*100</f>
        <v>2</v>
      </c>
      <c r="D152" s="262">
        <f>((100/((100-($C$153))%)-100)*$C152)/($C$153)</f>
        <v>2.2535211267605644</v>
      </c>
      <c r="E152" s="264">
        <v>0</v>
      </c>
      <c r="F152" s="1"/>
    </row>
    <row r="153" spans="1:8" ht="13.5" thickBot="1" x14ac:dyDescent="0.25">
      <c r="A153" s="714" t="str">
        <f>'BASE PLANILHAS'!A111:B111</f>
        <v>Total Tributos</v>
      </c>
      <c r="B153" s="715">
        <f>'[1]BASE PLANILHAS'!A102:B102</f>
        <v>0</v>
      </c>
      <c r="C153" s="265">
        <f>SUM(C150:C152)</f>
        <v>11.25</v>
      </c>
      <c r="D153" s="265">
        <f>SUM(D150:D152)</f>
        <v>12.676056338028173</v>
      </c>
      <c r="E153" s="266">
        <f>((E147+E148+E142+E132+E112+E100+E63)*D153)%</f>
        <v>534.61834796585299</v>
      </c>
      <c r="F153" s="1"/>
    </row>
    <row r="154" spans="1:8" ht="13.5" thickBot="1" x14ac:dyDescent="0.25">
      <c r="A154" s="696" t="str">
        <f>'BASE PLANILHAS'!A112:D112</f>
        <v>Total do Módulo 6</v>
      </c>
      <c r="B154" s="697"/>
      <c r="C154" s="697"/>
      <c r="D154" s="698"/>
      <c r="E154" s="51">
        <f>SUM(E147:E153)</f>
        <v>534.61834796585299</v>
      </c>
      <c r="F154" s="1"/>
    </row>
    <row r="155" spans="1:8" x14ac:dyDescent="0.2">
      <c r="A155" s="267"/>
      <c r="B155" s="268"/>
      <c r="C155" s="268"/>
      <c r="D155" s="268"/>
      <c r="E155" s="59"/>
    </row>
    <row r="156" spans="1:8" x14ac:dyDescent="0.2">
      <c r="A156" s="738" t="str">
        <f>'BASE PLANILHAS'!A114:E114</f>
        <v>QUADRO RESUMO DO CUSTO POR EMPREGADO</v>
      </c>
      <c r="B156" s="739"/>
      <c r="C156" s="739"/>
      <c r="D156" s="739"/>
      <c r="E156" s="740"/>
      <c r="G156" s="3"/>
    </row>
    <row r="157" spans="1:8" ht="13.5" thickBot="1" x14ac:dyDescent="0.25">
      <c r="A157" s="409"/>
      <c r="B157" s="411"/>
      <c r="C157" s="411"/>
      <c r="D157" s="411"/>
      <c r="E157" s="412"/>
      <c r="G157" s="3"/>
    </row>
    <row r="158" spans="1:8" ht="13.5" thickBot="1" x14ac:dyDescent="0.25">
      <c r="A158" s="696" t="str">
        <f>'BASE PLANILHAS'!A116:D116</f>
        <v>Mão-de-Obra vinculada à execução contratual</v>
      </c>
      <c r="B158" s="697"/>
      <c r="C158" s="697"/>
      <c r="D158" s="698"/>
      <c r="E158" s="214" t="str">
        <f>'BASE PLANILHAS'!E116</f>
        <v>VALOR (R$)</v>
      </c>
      <c r="G158" s="1"/>
      <c r="H158" s="1"/>
    </row>
    <row r="159" spans="1:8" x14ac:dyDescent="0.2">
      <c r="A159" s="32" t="str">
        <f>'BASE PLANILHAS'!A117</f>
        <v>A</v>
      </c>
      <c r="B159" s="741" t="str">
        <f>'BASE PLANILHAS'!B117:D117</f>
        <v>MÓDULO 1 - COMPOSIÇÃO DA REMUNERAÇÃO</v>
      </c>
      <c r="C159" s="742"/>
      <c r="D159" s="743"/>
      <c r="E159" s="256">
        <f>E63</f>
        <v>2216.6799999999998</v>
      </c>
    </row>
    <row r="160" spans="1:8" x14ac:dyDescent="0.2">
      <c r="A160" s="34" t="str">
        <f>'BASE PLANILHAS'!A118</f>
        <v>B</v>
      </c>
      <c r="B160" s="744" t="str">
        <f>'BASE PLANILHAS'!B118:D118</f>
        <v>MÓDULO 2 – ENCARGOS E BENEFÍCIOS MENSAIS E DIÁRIOS</v>
      </c>
      <c r="C160" s="731"/>
      <c r="D160" s="732"/>
      <c r="E160" s="263">
        <f>E100</f>
        <v>1730.9443200000001</v>
      </c>
    </row>
    <row r="161" spans="1:7" x14ac:dyDescent="0.2">
      <c r="A161" s="34" t="str">
        <f>'BASE PLANILHAS'!A119</f>
        <v>C</v>
      </c>
      <c r="B161" s="745" t="str">
        <f>'BASE PLANILHAS'!B119:D119</f>
        <v>MÓDULO 3 – PROVISÃO PARA RESCISÃO</v>
      </c>
      <c r="C161" s="746"/>
      <c r="D161" s="747"/>
      <c r="E161" s="263">
        <f>E112</f>
        <v>122.08407517950616</v>
      </c>
      <c r="G161" s="3"/>
    </row>
    <row r="162" spans="1:7" x14ac:dyDescent="0.2">
      <c r="A162" s="34" t="str">
        <f>'BASE PLANILHAS'!A120</f>
        <v>D</v>
      </c>
      <c r="B162" s="744" t="str">
        <f>'BASE PLANILHAS'!B120:D120</f>
        <v>MÓDULO 4 – CUSTO DE REPOSIÇÃO DO PROFISSIONAL AUSENTE</v>
      </c>
      <c r="C162" s="731"/>
      <c r="D162" s="732"/>
      <c r="E162" s="263">
        <f>E132</f>
        <v>81.720863773333335</v>
      </c>
      <c r="G162" s="3"/>
    </row>
    <row r="163" spans="1:7" x14ac:dyDescent="0.2">
      <c r="A163" s="34" t="str">
        <f>'BASE PLANILHAS'!A121</f>
        <v>E</v>
      </c>
      <c r="B163" s="728" t="str">
        <f>'BASE PLANILHAS'!B121:D121</f>
        <v>MÓDULO 5 – INSUMOS DIVERSOS</v>
      </c>
      <c r="C163" s="729"/>
      <c r="D163" s="730"/>
      <c r="E163" s="263">
        <f>E142</f>
        <v>66.11548611111111</v>
      </c>
    </row>
    <row r="164" spans="1:7" x14ac:dyDescent="0.2">
      <c r="A164" s="34" t="str">
        <f>'BASE PLANILHAS'!A122</f>
        <v>-</v>
      </c>
      <c r="B164" s="722" t="str">
        <f>'BASE PLANILHAS'!B122:D122</f>
        <v>Subtotal (A + B + C + D + E)</v>
      </c>
      <c r="C164" s="723"/>
      <c r="D164" s="724"/>
      <c r="E164" s="60">
        <f>SUM(E159:E163)</f>
        <v>4217.5447450639504</v>
      </c>
      <c r="F164" s="4"/>
      <c r="G164" s="2"/>
    </row>
    <row r="165" spans="1:7" ht="13.5" thickBot="1" x14ac:dyDescent="0.25">
      <c r="A165" s="36" t="str">
        <f>'BASE PLANILHAS'!A123</f>
        <v>F</v>
      </c>
      <c r="B165" s="725" t="str">
        <f>'BASE PLANILHAS'!B123:D123</f>
        <v>MÓDULO 6 – CUSTOS INDIRETOS, TRIBUTOS E LUCRO</v>
      </c>
      <c r="C165" s="726"/>
      <c r="D165" s="727"/>
      <c r="E165" s="24">
        <f>E154</f>
        <v>534.61834796585299</v>
      </c>
    </row>
    <row r="166" spans="1:7" ht="13.5" thickBot="1" x14ac:dyDescent="0.25">
      <c r="A166" s="696" t="str">
        <f>'BASE PLANILHAS'!A124:D124</f>
        <v xml:space="preserve">Custo Total </v>
      </c>
      <c r="B166" s="697"/>
      <c r="C166" s="697"/>
      <c r="D166" s="698"/>
      <c r="E166" s="49">
        <f>SUM(E164:E165)</f>
        <v>4752.1630930298033</v>
      </c>
      <c r="F166" s="4"/>
    </row>
    <row r="167" spans="1:7" ht="13.5" thickBot="1" x14ac:dyDescent="0.25">
      <c r="A167" s="696" t="str">
        <f>'BASE PLANILHAS'!A125:D125</f>
        <v xml:space="preserve">Custo Total Anual </v>
      </c>
      <c r="B167" s="697"/>
      <c r="C167" s="697"/>
      <c r="D167" s="698"/>
      <c r="E167" s="51">
        <f>E166*12</f>
        <v>57025.95711635764</v>
      </c>
      <c r="F167" s="4"/>
    </row>
    <row r="168" spans="1:7" hidden="1" x14ac:dyDescent="0.2">
      <c r="A168" s="414"/>
      <c r="B168" s="825"/>
      <c r="C168" s="825"/>
      <c r="D168" s="25"/>
      <c r="E168" s="25"/>
    </row>
    <row r="169" spans="1:7" ht="40.5" hidden="1" customHeight="1" thickBot="1" x14ac:dyDescent="0.25">
      <c r="A169" s="826"/>
      <c r="B169" s="827"/>
      <c r="C169" s="26"/>
      <c r="D169" s="8"/>
      <c r="E169" s="17"/>
    </row>
    <row r="170" spans="1:7" ht="12.75" hidden="1" customHeight="1" x14ac:dyDescent="0.2">
      <c r="A170" s="828"/>
      <c r="B170" s="829"/>
      <c r="C170" s="270"/>
      <c r="D170" s="271"/>
      <c r="E170" s="272"/>
    </row>
    <row r="171" spans="1:7" ht="12.75" hidden="1" customHeight="1" x14ac:dyDescent="0.2">
      <c r="A171" s="816"/>
      <c r="B171" s="817"/>
      <c r="C171" s="273"/>
      <c r="D171" s="274"/>
      <c r="E171" s="275"/>
    </row>
    <row r="172" spans="1:7" ht="12.75" hidden="1" customHeight="1" x14ac:dyDescent="0.2">
      <c r="A172" s="816"/>
      <c r="B172" s="817"/>
      <c r="C172" s="273"/>
      <c r="D172" s="274"/>
      <c r="E172" s="275"/>
    </row>
    <row r="173" spans="1:7" ht="12.75" hidden="1" customHeight="1" x14ac:dyDescent="0.2">
      <c r="A173" s="816"/>
      <c r="B173" s="817"/>
      <c r="C173" s="273"/>
      <c r="D173" s="274"/>
      <c r="E173" s="275"/>
    </row>
    <row r="174" spans="1:7" ht="12.75" hidden="1" customHeight="1" x14ac:dyDescent="0.2">
      <c r="A174" s="818"/>
      <c r="B174" s="819"/>
      <c r="C174" s="9"/>
      <c r="D174" s="10"/>
      <c r="E174" s="275"/>
    </row>
    <row r="175" spans="1:7" ht="13.5" hidden="1" customHeight="1" thickBot="1" x14ac:dyDescent="0.25">
      <c r="A175" s="820"/>
      <c r="B175" s="821"/>
      <c r="C175" s="276"/>
      <c r="D175" s="277"/>
      <c r="E175" s="278"/>
    </row>
    <row r="176" spans="1:7" ht="13.5" hidden="1" thickBot="1" x14ac:dyDescent="0.25">
      <c r="A176" s="822"/>
      <c r="B176" s="823"/>
      <c r="C176" s="823"/>
      <c r="D176" s="824"/>
      <c r="E176" s="11"/>
    </row>
    <row r="177" spans="1:8" hidden="1" x14ac:dyDescent="0.2">
      <c r="A177" s="7"/>
      <c r="B177" s="7"/>
      <c r="C177" s="7"/>
      <c r="D177" s="7"/>
      <c r="E177" s="7"/>
    </row>
    <row r="178" spans="1:8" hidden="1" x14ac:dyDescent="0.2">
      <c r="A178" s="414"/>
      <c r="B178" s="825"/>
      <c r="C178" s="825"/>
      <c r="D178" s="25"/>
      <c r="E178" s="25"/>
    </row>
    <row r="179" spans="1:8" ht="13.5" hidden="1" thickBot="1" x14ac:dyDescent="0.25">
      <c r="A179" s="798"/>
      <c r="B179" s="799"/>
      <c r="C179" s="799"/>
      <c r="D179" s="799"/>
      <c r="E179" s="800"/>
    </row>
    <row r="180" spans="1:8" ht="13.5" hidden="1" thickBot="1" x14ac:dyDescent="0.25">
      <c r="A180" s="279"/>
      <c r="B180" s="801"/>
      <c r="C180" s="802"/>
      <c r="D180" s="803"/>
      <c r="E180" s="17"/>
    </row>
    <row r="181" spans="1:8" hidden="1" x14ac:dyDescent="0.2">
      <c r="A181" s="280"/>
      <c r="B181" s="804"/>
      <c r="C181" s="805"/>
      <c r="D181" s="806"/>
      <c r="E181" s="281"/>
    </row>
    <row r="182" spans="1:8" hidden="1" x14ac:dyDescent="0.2">
      <c r="A182" s="282"/>
      <c r="B182" s="807"/>
      <c r="C182" s="808"/>
      <c r="D182" s="809"/>
      <c r="E182" s="283"/>
    </row>
    <row r="183" spans="1:8" ht="13.5" hidden="1" thickBot="1" x14ac:dyDescent="0.25">
      <c r="A183" s="282"/>
      <c r="B183" s="810"/>
      <c r="C183" s="811"/>
      <c r="D183" s="812"/>
      <c r="E183" s="283"/>
    </row>
    <row r="184" spans="1:8" ht="13.5" hidden="1" thickBot="1" x14ac:dyDescent="0.25">
      <c r="A184" s="813"/>
      <c r="B184" s="814"/>
      <c r="C184" s="814"/>
      <c r="D184" s="815"/>
      <c r="E184" s="11"/>
    </row>
    <row r="185" spans="1:8" hidden="1" x14ac:dyDescent="0.2">
      <c r="A185" s="284"/>
      <c r="B185" s="7"/>
      <c r="C185" s="7"/>
      <c r="D185" s="7"/>
      <c r="E185" s="7"/>
    </row>
    <row r="186" spans="1:8" hidden="1" x14ac:dyDescent="0.2">
      <c r="A186" s="7"/>
      <c r="B186" s="7"/>
      <c r="C186" s="7"/>
      <c r="D186" s="7"/>
      <c r="E186" s="7"/>
    </row>
    <row r="187" spans="1:8" hidden="1" x14ac:dyDescent="0.2">
      <c r="A187" s="7"/>
      <c r="B187" s="7"/>
      <c r="C187" s="7"/>
      <c r="D187" s="7"/>
      <c r="E187" s="7"/>
    </row>
    <row r="188" spans="1:8" x14ac:dyDescent="0.2">
      <c r="A188" s="13"/>
      <c r="B188" s="13"/>
      <c r="C188" s="7"/>
      <c r="D188" s="7"/>
      <c r="E188" s="30"/>
      <c r="F188" s="4"/>
    </row>
    <row r="189" spans="1:8" x14ac:dyDescent="0.2">
      <c r="A189" s="14"/>
      <c r="B189" s="13"/>
      <c r="C189" s="7"/>
      <c r="D189" s="7"/>
      <c r="E189" s="69"/>
      <c r="F189" s="4"/>
      <c r="H189" s="4"/>
    </row>
    <row r="190" spans="1:8" x14ac:dyDescent="0.2">
      <c r="A190" s="7"/>
      <c r="B190" s="7"/>
      <c r="C190" s="7"/>
      <c r="D190" s="7"/>
      <c r="E190" s="15"/>
      <c r="H190" s="4"/>
    </row>
    <row r="191" spans="1:8" x14ac:dyDescent="0.2">
      <c r="A191" s="7"/>
      <c r="B191" s="7"/>
      <c r="C191" s="7"/>
      <c r="D191" s="7"/>
      <c r="E191" s="15"/>
    </row>
    <row r="192" spans="1:8" x14ac:dyDescent="0.2">
      <c r="A192" s="4"/>
      <c r="E192" s="4"/>
    </row>
    <row r="193" spans="1:1" x14ac:dyDescent="0.2">
      <c r="A193" s="4"/>
    </row>
  </sheetData>
  <sheetProtection sheet="1" objects="1" scenarios="1"/>
  <mergeCells count="115">
    <mergeCell ref="A184:D184"/>
    <mergeCell ref="B178:C178"/>
    <mergeCell ref="A179:E179"/>
    <mergeCell ref="B180:D180"/>
    <mergeCell ref="B181:D181"/>
    <mergeCell ref="B182:D182"/>
    <mergeCell ref="B183:D183"/>
    <mergeCell ref="A171:B171"/>
    <mergeCell ref="A172:B172"/>
    <mergeCell ref="A173:B173"/>
    <mergeCell ref="A174:B174"/>
    <mergeCell ref="A175:B175"/>
    <mergeCell ref="A176:D176"/>
    <mergeCell ref="B165:D165"/>
    <mergeCell ref="A166:D166"/>
    <mergeCell ref="A167:D167"/>
    <mergeCell ref="B168:C168"/>
    <mergeCell ref="A169:B169"/>
    <mergeCell ref="A170:B170"/>
    <mergeCell ref="B159:D159"/>
    <mergeCell ref="B160:D160"/>
    <mergeCell ref="B161:D161"/>
    <mergeCell ref="B162:D162"/>
    <mergeCell ref="B163:D163"/>
    <mergeCell ref="B164:D164"/>
    <mergeCell ref="A144:E144"/>
    <mergeCell ref="C146:D146"/>
    <mergeCell ref="A153:B153"/>
    <mergeCell ref="A154:D154"/>
    <mergeCell ref="A156:E156"/>
    <mergeCell ref="A158:D158"/>
    <mergeCell ref="B137:C137"/>
    <mergeCell ref="B138:C138"/>
    <mergeCell ref="B139:C139"/>
    <mergeCell ref="B140:C140"/>
    <mergeCell ref="B141:C141"/>
    <mergeCell ref="A142:C142"/>
    <mergeCell ref="B129:C129"/>
    <mergeCell ref="B130:C130"/>
    <mergeCell ref="B131:C131"/>
    <mergeCell ref="A132:C132"/>
    <mergeCell ref="A134:E134"/>
    <mergeCell ref="B136:C136"/>
    <mergeCell ref="B121:C121"/>
    <mergeCell ref="B122:C122"/>
    <mergeCell ref="A123:C123"/>
    <mergeCell ref="B125:C125"/>
    <mergeCell ref="B126:C126"/>
    <mergeCell ref="A127:C127"/>
    <mergeCell ref="A114:E114"/>
    <mergeCell ref="B116:C116"/>
    <mergeCell ref="B117:C117"/>
    <mergeCell ref="B118:C118"/>
    <mergeCell ref="B119:C119"/>
    <mergeCell ref="B120:C120"/>
    <mergeCell ref="B107:C107"/>
    <mergeCell ref="B108:C108"/>
    <mergeCell ref="B109:C109"/>
    <mergeCell ref="B110:C110"/>
    <mergeCell ref="B111:C111"/>
    <mergeCell ref="A112:C112"/>
    <mergeCell ref="B99:D99"/>
    <mergeCell ref="A100:D100"/>
    <mergeCell ref="A102:E102"/>
    <mergeCell ref="B104:C104"/>
    <mergeCell ref="B105:C105"/>
    <mergeCell ref="B106:C106"/>
    <mergeCell ref="B92:C92"/>
    <mergeCell ref="B93:C93"/>
    <mergeCell ref="A94:D94"/>
    <mergeCell ref="B96:D96"/>
    <mergeCell ref="B97:D97"/>
    <mergeCell ref="B98:D98"/>
    <mergeCell ref="B86:C86"/>
    <mergeCell ref="B87:C87"/>
    <mergeCell ref="B88:C88"/>
    <mergeCell ref="B89:C89"/>
    <mergeCell ref="B90:C90"/>
    <mergeCell ref="B91:C91"/>
    <mergeCell ref="B79:C79"/>
    <mergeCell ref="B80:C80"/>
    <mergeCell ref="B81:C81"/>
    <mergeCell ref="B82:C82"/>
    <mergeCell ref="A83:C83"/>
    <mergeCell ref="B85:C85"/>
    <mergeCell ref="B72:C72"/>
    <mergeCell ref="B73:C73"/>
    <mergeCell ref="B74:C74"/>
    <mergeCell ref="B75:C75"/>
    <mergeCell ref="A76:C76"/>
    <mergeCell ref="B78:C78"/>
    <mergeCell ref="A65:E65"/>
    <mergeCell ref="B67:C67"/>
    <mergeCell ref="B68:C68"/>
    <mergeCell ref="B69:C69"/>
    <mergeCell ref="B70:C70"/>
    <mergeCell ref="B71:C71"/>
    <mergeCell ref="B61:C61"/>
    <mergeCell ref="B62:C62"/>
    <mergeCell ref="A63:D63"/>
    <mergeCell ref="B8:D8"/>
    <mergeCell ref="A10:E10"/>
    <mergeCell ref="B12:E12"/>
    <mergeCell ref="A55:C55"/>
    <mergeCell ref="B56:C56"/>
    <mergeCell ref="B57:C57"/>
    <mergeCell ref="A1:E1"/>
    <mergeCell ref="A3:E3"/>
    <mergeCell ref="B4:D4"/>
    <mergeCell ref="B5:D5"/>
    <mergeCell ref="B6:D6"/>
    <mergeCell ref="B7:D7"/>
    <mergeCell ref="B58:C58"/>
    <mergeCell ref="B59:C59"/>
    <mergeCell ref="B60:C60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topLeftCell="A70" zoomScaleNormal="100" zoomScaleSheetLayoutView="100" workbookViewId="0">
      <selection activeCell="D84" sqref="D84:E84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9" x14ac:dyDescent="0.2">
      <c r="A1" s="752" t="str">
        <f>'BASE PLANILHAS'!A1:E1</f>
        <v>ANEXO VI - PLANILHA DE COMPOSIÇÃO DE CUSTOS</v>
      </c>
      <c r="B1" s="753"/>
      <c r="C1" s="753"/>
      <c r="D1" s="753"/>
      <c r="E1" s="754"/>
    </row>
    <row r="2" spans="1:9" ht="13.5" thickBot="1" x14ac:dyDescent="0.25">
      <c r="A2" s="174"/>
      <c r="B2" s="221"/>
      <c r="C2" s="221"/>
      <c r="D2" s="222"/>
      <c r="E2" s="223"/>
      <c r="F2" s="54"/>
      <c r="G2" s="54"/>
      <c r="H2" s="54"/>
    </row>
    <row r="3" spans="1:9" ht="13.5" thickBot="1" x14ac:dyDescent="0.25">
      <c r="A3" s="755" t="str">
        <f>'BASE PLANILHAS'!A3:E3</f>
        <v>Dados para composição dos custos referentes à mão-de-obra</v>
      </c>
      <c r="B3" s="756"/>
      <c r="C3" s="756"/>
      <c r="D3" s="756"/>
      <c r="E3" s="757"/>
      <c r="F3" s="54"/>
      <c r="G3" s="54"/>
      <c r="H3" s="54"/>
    </row>
    <row r="4" spans="1:9" x14ac:dyDescent="0.2">
      <c r="A4" s="64" t="str">
        <f>'BASE PLANILHAS'!A4</f>
        <v>A</v>
      </c>
      <c r="B4" s="758" t="str">
        <f>'BASE PLANILHAS'!B4:D4</f>
        <v>Localidade</v>
      </c>
      <c r="C4" s="759"/>
      <c r="D4" s="760"/>
      <c r="E4" s="297" t="str">
        <f>CCT!A127</f>
        <v>Nova Ponte</v>
      </c>
      <c r="F4" s="54"/>
      <c r="G4" s="54"/>
      <c r="H4" s="54"/>
    </row>
    <row r="5" spans="1:9" x14ac:dyDescent="0.2">
      <c r="A5" s="34" t="str">
        <f>'BASE PLANILHAS'!A5</f>
        <v>B</v>
      </c>
      <c r="B5" s="761" t="str">
        <f>'BASE PLANILHAS'!B5:D5</f>
        <v>Tipo de serviço</v>
      </c>
      <c r="C5" s="762"/>
      <c r="D5" s="763"/>
      <c r="E5" s="33" t="str">
        <f>'BASE PLANILHAS'!E5</f>
        <v>Apoio Administrativo</v>
      </c>
      <c r="F5" s="54"/>
      <c r="G5" s="54"/>
      <c r="H5" s="54"/>
    </row>
    <row r="6" spans="1:9" x14ac:dyDescent="0.2">
      <c r="A6" s="34" t="str">
        <f>'BASE PLANILHAS'!A6</f>
        <v>C</v>
      </c>
      <c r="B6" s="745" t="str">
        <f>'BASE PLANILHAS'!B6:D6</f>
        <v>Salário Nominativo da Categoria Profissional</v>
      </c>
      <c r="C6" s="746"/>
      <c r="D6" s="747"/>
      <c r="E6" s="297">
        <f>CCT!H127</f>
        <v>2216.6799999999998</v>
      </c>
      <c r="F6" s="54"/>
      <c r="G6" s="54"/>
      <c r="H6" s="54"/>
    </row>
    <row r="7" spans="1:9" x14ac:dyDescent="0.2">
      <c r="A7" s="34" t="str">
        <f>'BASE PLANILHAS'!A7</f>
        <v>D</v>
      </c>
      <c r="B7" s="745" t="str">
        <f>'BASE PLANILHAS'!B7:D7</f>
        <v>Categoria profissional (vinculada à execução contratual)</v>
      </c>
      <c r="C7" s="746"/>
      <c r="D7" s="747"/>
      <c r="E7" s="298" t="str">
        <f>CCT!B127</f>
        <v>Recepcionista - 220h</v>
      </c>
      <c r="G7" s="1"/>
    </row>
    <row r="8" spans="1:9" ht="13.5" thickBot="1" x14ac:dyDescent="0.25">
      <c r="A8" s="36" t="str">
        <f>'BASE PLANILHAS'!A8</f>
        <v>E</v>
      </c>
      <c r="B8" s="764" t="str">
        <f>'BASE PLANILHAS'!B8:D8</f>
        <v>Data base da categoria (dia/mês/ano)</v>
      </c>
      <c r="C8" s="765"/>
      <c r="D8" s="766"/>
      <c r="E8" s="225">
        <f>CCT!P127</f>
        <v>43101</v>
      </c>
      <c r="F8" s="63"/>
    </row>
    <row r="9" spans="1:9" x14ac:dyDescent="0.2">
      <c r="A9" s="226"/>
      <c r="B9" s="100"/>
      <c r="C9" s="100"/>
      <c r="D9" s="100"/>
      <c r="E9" s="227"/>
      <c r="F9" s="63"/>
      <c r="H9" s="1"/>
    </row>
    <row r="10" spans="1:9" x14ac:dyDescent="0.2">
      <c r="A10" s="711" t="str">
        <f>'BASE PLANILHAS'!A10:E10</f>
        <v>MÓDULO 1 - COMPOSIÇÃO DA REMUNERAÇÃO</v>
      </c>
      <c r="B10" s="712"/>
      <c r="C10" s="712"/>
      <c r="D10" s="712"/>
      <c r="E10" s="713"/>
      <c r="F10" s="70"/>
    </row>
    <row r="11" spans="1:9" ht="13.5" thickBot="1" x14ac:dyDescent="0.25">
      <c r="A11" s="37"/>
      <c r="B11" s="38"/>
      <c r="C11" s="38"/>
      <c r="D11" s="38"/>
      <c r="E11" s="39"/>
      <c r="F11" s="1"/>
    </row>
    <row r="12" spans="1:9" ht="13.5" thickBot="1" x14ac:dyDescent="0.25">
      <c r="A12" s="214">
        <f>'BASE PLANILHAS'!A12</f>
        <v>1</v>
      </c>
      <c r="B12" s="696" t="str">
        <f>'BASE PLANILHAS'!B12:C12</f>
        <v>Composição da Remuneração</v>
      </c>
      <c r="C12" s="698"/>
      <c r="D12" s="405" t="str">
        <f>'BASE PLANILHAS'!D12</f>
        <v>Referência</v>
      </c>
      <c r="E12" s="405" t="str">
        <f>'BASE PLANILHAS'!E12</f>
        <v>Valor (R$)</v>
      </c>
      <c r="G12" s="1"/>
      <c r="I12" s="1"/>
    </row>
    <row r="13" spans="1:9" x14ac:dyDescent="0.2">
      <c r="A13" s="40" t="str">
        <f>'BASE PLANILHAS'!A13</f>
        <v>A</v>
      </c>
      <c r="B13" s="720" t="str">
        <f>'BASE PLANILHAS'!B13:C13</f>
        <v>Salário Base</v>
      </c>
      <c r="C13" s="721"/>
      <c r="D13" s="83">
        <v>1</v>
      </c>
      <c r="E13" s="41">
        <f>E6*D13</f>
        <v>2216.6799999999998</v>
      </c>
    </row>
    <row r="14" spans="1:9" x14ac:dyDescent="0.2">
      <c r="A14" s="34" t="str">
        <f>'BASE PLANILHAS'!A14</f>
        <v>B</v>
      </c>
      <c r="B14" s="699" t="str">
        <f>'BASE PLANILHAS'!B14:C14</f>
        <v xml:space="preserve">Adicional Periculosidade </v>
      </c>
      <c r="C14" s="700"/>
      <c r="D14" s="291">
        <v>0</v>
      </c>
      <c r="E14" s="216">
        <f t="shared" ref="E14:E17" si="0">D14*$E$13</f>
        <v>0</v>
      </c>
      <c r="G14" s="1"/>
    </row>
    <row r="15" spans="1:9" x14ac:dyDescent="0.2">
      <c r="A15" s="34" t="str">
        <f>'BASE PLANILHAS'!A15</f>
        <v>C</v>
      </c>
      <c r="B15" s="699" t="str">
        <f>'BASE PLANILHAS'!B15:C15</f>
        <v>Adicional Insalubridade</v>
      </c>
      <c r="C15" s="700"/>
      <c r="D15" s="296">
        <v>0</v>
      </c>
      <c r="E15" s="55">
        <f>D15*$D$13</f>
        <v>0</v>
      </c>
      <c r="G15" s="1"/>
    </row>
    <row r="16" spans="1:9" x14ac:dyDescent="0.2">
      <c r="A16" s="34" t="str">
        <f>'BASE PLANILHAS'!A16</f>
        <v>D</v>
      </c>
      <c r="B16" s="701" t="str">
        <f>'BASE PLANILHAS'!B16:C16</f>
        <v>Adicional Noturno</v>
      </c>
      <c r="C16" s="702"/>
      <c r="D16" s="42">
        <v>0</v>
      </c>
      <c r="E16" s="216">
        <f t="shared" si="0"/>
        <v>0</v>
      </c>
      <c r="G16" s="1"/>
    </row>
    <row r="17" spans="1:9" x14ac:dyDescent="0.2">
      <c r="A17" s="34" t="str">
        <f>'BASE PLANILHAS'!A17</f>
        <v>E</v>
      </c>
      <c r="B17" s="699" t="str">
        <f>'BASE PLANILHAS'!B17:C17</f>
        <v>Adicional de Hora Noturna Reduzida</v>
      </c>
      <c r="C17" s="700"/>
      <c r="D17" s="42">
        <v>0</v>
      </c>
      <c r="E17" s="216">
        <f t="shared" si="0"/>
        <v>0</v>
      </c>
    </row>
    <row r="18" spans="1:9" x14ac:dyDescent="0.2">
      <c r="A18" s="34" t="str">
        <f>'BASE PLANILHAS'!A18</f>
        <v>F</v>
      </c>
      <c r="B18" s="699" t="str">
        <f>'BASE PLANILHAS'!B18:C18</f>
        <v>Intervalo Intrajornada</v>
      </c>
      <c r="C18" s="700"/>
      <c r="D18" s="291">
        <v>0</v>
      </c>
      <c r="E18" s="216">
        <f>D18*$E$13</f>
        <v>0</v>
      </c>
    </row>
    <row r="19" spans="1:9" x14ac:dyDescent="0.2">
      <c r="A19" s="64" t="str">
        <f>'BASE PLANILHAS'!A19</f>
        <v>G</v>
      </c>
      <c r="B19" s="701" t="str">
        <f>'BASE PLANILHAS'!B19:C19</f>
        <v>Feriado Nacional - Súmula 444/2012 - TST</v>
      </c>
      <c r="C19" s="702"/>
      <c r="D19" s="291">
        <v>0</v>
      </c>
      <c r="E19" s="216">
        <f>D19*$E$13</f>
        <v>0</v>
      </c>
    </row>
    <row r="20" spans="1:9" ht="13.5" thickBot="1" x14ac:dyDescent="0.25">
      <c r="A20" s="36" t="str">
        <f>'BASE PLANILHAS'!A20</f>
        <v>H</v>
      </c>
      <c r="B20" s="716" t="str">
        <f>'BASE PLANILHAS'!B20:C20</f>
        <v>Adicional de Acúmulo de função</v>
      </c>
      <c r="C20" s="717"/>
      <c r="D20" s="42">
        <v>0</v>
      </c>
      <c r="E20" s="215">
        <f>D20*$E$13</f>
        <v>0</v>
      </c>
    </row>
    <row r="21" spans="1:9" ht="13.5" thickBot="1" x14ac:dyDescent="0.25">
      <c r="A21" s="696" t="str">
        <f>'BASE PLANILHAS'!A21:D21</f>
        <v>Total do Módulo 1</v>
      </c>
      <c r="B21" s="697"/>
      <c r="C21" s="697"/>
      <c r="D21" s="698"/>
      <c r="E21" s="51">
        <f>SUM(E13:E20)</f>
        <v>2216.6799999999998</v>
      </c>
    </row>
    <row r="22" spans="1:9" x14ac:dyDescent="0.2">
      <c r="A22" s="409"/>
      <c r="B22" s="410"/>
      <c r="C22" s="410"/>
      <c r="D22" s="410"/>
      <c r="E22" s="44"/>
      <c r="F22" s="1"/>
    </row>
    <row r="23" spans="1:9" x14ac:dyDescent="0.2">
      <c r="A23" s="711" t="str">
        <f>'BASE PLANILHAS'!A23:E23</f>
        <v>MÓDULO 2 – ENCARGOS E BENEFÍCIOS MENSAIS E DIÁRIOS</v>
      </c>
      <c r="B23" s="712"/>
      <c r="C23" s="712"/>
      <c r="D23" s="712"/>
      <c r="E23" s="713"/>
      <c r="F23" s="1"/>
    </row>
    <row r="24" spans="1:9" ht="13.5" thickBot="1" x14ac:dyDescent="0.25">
      <c r="A24" s="406"/>
      <c r="B24" s="407"/>
      <c r="C24" s="407"/>
      <c r="D24" s="407"/>
      <c r="E24" s="408"/>
      <c r="F24" s="1"/>
    </row>
    <row r="25" spans="1:9" ht="13.5" thickBot="1" x14ac:dyDescent="0.25">
      <c r="A25" s="214" t="str">
        <f>'BASE PLANILHAS'!A25</f>
        <v>2.1</v>
      </c>
      <c r="B25" s="696" t="str">
        <f>'BASE PLANILHAS'!B25:C25</f>
        <v>Submódulo 2.1 - Encargos Previdenciários, FGTS e Outras Contribuições</v>
      </c>
      <c r="C25" s="698"/>
      <c r="D25" s="214" t="str">
        <f>'BASE PLANILHAS'!D25</f>
        <v>Referência</v>
      </c>
      <c r="E25" s="214" t="str">
        <f>'BASE PLANILHAS'!E25</f>
        <v>Valor (R$)</v>
      </c>
    </row>
    <row r="26" spans="1:9" x14ac:dyDescent="0.2">
      <c r="A26" s="40" t="str">
        <f>'BASE PLANILHAS'!A26</f>
        <v>A</v>
      </c>
      <c r="B26" s="708" t="str">
        <f>'BASE PLANILHAS'!B26:C26</f>
        <v>INSS</v>
      </c>
      <c r="C26" s="710"/>
      <c r="D26" s="73">
        <f>'BASE PLANILHAS'!D26</f>
        <v>0.2</v>
      </c>
      <c r="E26" s="74">
        <f>$E$21*D26</f>
        <v>443.33600000000001</v>
      </c>
    </row>
    <row r="27" spans="1:9" x14ac:dyDescent="0.2">
      <c r="A27" s="34" t="str">
        <f>'BASE PLANILHAS'!A27</f>
        <v>B</v>
      </c>
      <c r="B27" s="701" t="str">
        <f>'BASE PLANILHAS'!B27:C27</f>
        <v>SESI OU SENAC</v>
      </c>
      <c r="C27" s="702"/>
      <c r="D27" s="18">
        <f>'BASE PLANILHAS'!D27</f>
        <v>1.4999999999999999E-2</v>
      </c>
      <c r="E27" s="23">
        <f>$E$21*D27</f>
        <v>33.2502</v>
      </c>
    </row>
    <row r="28" spans="1:9" x14ac:dyDescent="0.2">
      <c r="A28" s="34" t="str">
        <f>'BASE PLANILHAS'!A28</f>
        <v>C</v>
      </c>
      <c r="B28" s="748" t="str">
        <f>'BASE PLANILHAS'!B28:C28</f>
        <v>SENAI OU SENAC</v>
      </c>
      <c r="C28" s="749"/>
      <c r="D28" s="18">
        <f>'BASE PLANILHAS'!D28</f>
        <v>0.01</v>
      </c>
      <c r="E28" s="23">
        <f>$E$21*D28</f>
        <v>22.166799999999999</v>
      </c>
    </row>
    <row r="29" spans="1:9" x14ac:dyDescent="0.2">
      <c r="A29" s="34" t="str">
        <f>'BASE PLANILHAS'!A29</f>
        <v>D</v>
      </c>
      <c r="B29" s="699" t="str">
        <f>'BASE PLANILHAS'!B29:C29</f>
        <v>INCRA</v>
      </c>
      <c r="C29" s="700"/>
      <c r="D29" s="18">
        <f>'BASE PLANILHAS'!D29</f>
        <v>2E-3</v>
      </c>
      <c r="E29" s="23">
        <f t="shared" ref="E29:E32" si="1">$E$21*D29</f>
        <v>4.4333599999999995</v>
      </c>
    </row>
    <row r="30" spans="1:9" x14ac:dyDescent="0.2">
      <c r="A30" s="34" t="str">
        <f>'BASE PLANILHAS'!A30</f>
        <v>E</v>
      </c>
      <c r="B30" s="699" t="str">
        <f>'BASE PLANILHAS'!B30:C30</f>
        <v>Salário Educação</v>
      </c>
      <c r="C30" s="700"/>
      <c r="D30" s="18">
        <f>'BASE PLANILHAS'!D30</f>
        <v>2.5000000000000001E-2</v>
      </c>
      <c r="E30" s="23">
        <f t="shared" si="1"/>
        <v>55.417000000000002</v>
      </c>
    </row>
    <row r="31" spans="1:9" x14ac:dyDescent="0.2">
      <c r="A31" s="34" t="str">
        <f>'BASE PLANILHAS'!A31</f>
        <v>F</v>
      </c>
      <c r="B31" s="699" t="str">
        <f>'BASE PLANILHAS'!B31:C31</f>
        <v>FGTS</v>
      </c>
      <c r="C31" s="700"/>
      <c r="D31" s="18">
        <f>'BASE PLANILHAS'!D31</f>
        <v>0.08</v>
      </c>
      <c r="E31" s="23">
        <f t="shared" si="1"/>
        <v>177.33439999999999</v>
      </c>
    </row>
    <row r="32" spans="1:9" x14ac:dyDescent="0.2">
      <c r="A32" s="34" t="str">
        <f>'BASE PLANILHAS'!A32</f>
        <v>G</v>
      </c>
      <c r="B32" s="699" t="str">
        <f>'BASE PLANILHAS'!B32:C32</f>
        <v>RAT</v>
      </c>
      <c r="C32" s="700"/>
      <c r="D32" s="18">
        <f>'BASE PLANILHAS'!D32</f>
        <v>0.03</v>
      </c>
      <c r="E32" s="23">
        <f t="shared" si="1"/>
        <v>66.500399999999999</v>
      </c>
      <c r="I32" s="1"/>
    </row>
    <row r="33" spans="1:14" ht="13.5" thickBot="1" x14ac:dyDescent="0.25">
      <c r="A33" s="34" t="str">
        <f>'BASE PLANILHAS'!A33</f>
        <v>H</v>
      </c>
      <c r="B33" s="701" t="str">
        <f>'BASE PLANILHAS'!B33:C33</f>
        <v>SEBRAE</v>
      </c>
      <c r="C33" s="702"/>
      <c r="D33" s="18">
        <f>'BASE PLANILHAS'!D33</f>
        <v>6.0000000000000001E-3</v>
      </c>
      <c r="E33" s="23">
        <f>$E$21*D33</f>
        <v>13.300079999999999</v>
      </c>
    </row>
    <row r="34" spans="1:14" ht="13.5" thickBot="1" x14ac:dyDescent="0.25">
      <c r="A34" s="696" t="str">
        <f>'BASE PLANILHAS'!A34:C34</f>
        <v>Total do Submódulo 2.1</v>
      </c>
      <c r="B34" s="697"/>
      <c r="C34" s="698"/>
      <c r="D34" s="50">
        <f>'BASE PLANILHAS'!D34</f>
        <v>0.3680000000000001</v>
      </c>
      <c r="E34" s="51">
        <f>SUM(E26:E33)</f>
        <v>815.73824000000002</v>
      </c>
      <c r="F34" s="1"/>
      <c r="G34" s="66"/>
    </row>
    <row r="35" spans="1:14" ht="13.5" thickBot="1" x14ac:dyDescent="0.25">
      <c r="A35" s="403"/>
      <c r="B35" s="404"/>
      <c r="C35" s="404"/>
      <c r="D35" s="236"/>
      <c r="E35" s="45"/>
      <c r="F35" s="1"/>
      <c r="G35" s="66"/>
    </row>
    <row r="36" spans="1:14" ht="13.5" thickBot="1" x14ac:dyDescent="0.25">
      <c r="A36" s="214" t="str">
        <f>'BASE PLANILHAS'!A36</f>
        <v>2.2</v>
      </c>
      <c r="B36" s="696" t="str">
        <f>'BASE PLANILHAS'!B36:C36</f>
        <v>Submódulo 2.2 - 13º Salário, Férias e Adicional de Férias</v>
      </c>
      <c r="C36" s="698"/>
      <c r="D36" s="214" t="str">
        <f>'BASE PLANILHAS'!D36</f>
        <v>Referência</v>
      </c>
      <c r="E36" s="405" t="str">
        <f>'BASE PLANILHAS'!E36</f>
        <v>Valor (R$)</v>
      </c>
    </row>
    <row r="37" spans="1:14" x14ac:dyDescent="0.2">
      <c r="A37" s="32" t="str">
        <f>'BASE PLANILHAS'!A37</f>
        <v>A</v>
      </c>
      <c r="B37" s="701" t="str">
        <f>'BASE PLANILHAS'!B37:C37</f>
        <v>13º salário (titular)</v>
      </c>
      <c r="C37" s="702"/>
      <c r="D37" s="65">
        <f>'BASE PLANILHAS'!D37</f>
        <v>8.3333333333333329E-2</v>
      </c>
      <c r="E37" s="41">
        <f>$E$21*D37</f>
        <v>184.7233333333333</v>
      </c>
      <c r="F37" s="1"/>
    </row>
    <row r="38" spans="1:14" ht="13.5" thickBot="1" x14ac:dyDescent="0.25">
      <c r="A38" s="36" t="str">
        <f>'BASE PLANILHAS'!A38</f>
        <v>B</v>
      </c>
      <c r="B38" s="716" t="str">
        <f>'BASE PLANILHAS'!B38:C38</f>
        <v>Férias e Adicional de Férias (titular)</v>
      </c>
      <c r="C38" s="717"/>
      <c r="D38" s="71">
        <f>'BASE PLANILHAS'!D38</f>
        <v>0.1111111111111111</v>
      </c>
      <c r="E38" s="72">
        <f>D38*$E$21</f>
        <v>246.29777777777775</v>
      </c>
      <c r="F38" s="1"/>
      <c r="H38" s="1"/>
    </row>
    <row r="39" spans="1:14" ht="13.5" thickBot="1" x14ac:dyDescent="0.25">
      <c r="A39" s="67"/>
      <c r="B39" s="696" t="str">
        <f>'BASE PLANILHAS'!B39:C39</f>
        <v>Subtotal</v>
      </c>
      <c r="C39" s="698"/>
      <c r="D39" s="16">
        <f>'BASE PLANILHAS'!D39</f>
        <v>0.19444444444444442</v>
      </c>
      <c r="E39" s="45">
        <f>D39*$E$21</f>
        <v>431.021111111111</v>
      </c>
      <c r="F39" s="1"/>
      <c r="H39" s="1"/>
    </row>
    <row r="40" spans="1:14" ht="13.5" thickBot="1" x14ac:dyDescent="0.25">
      <c r="A40" s="214" t="str">
        <f>'BASE PLANILHAS'!A40</f>
        <v>C</v>
      </c>
      <c r="B40" s="750" t="str">
        <f>'BASE PLANILHAS'!B40:C40</f>
        <v>Incidência do Submódulo 2.1 sobre 13º Salário, Férias e Adicional de Férias</v>
      </c>
      <c r="C40" s="751"/>
      <c r="D40" s="46">
        <f>'BASE PLANILHAS'!D40</f>
        <v>7.1555555555555567E-2</v>
      </c>
      <c r="E40" s="47">
        <f>D40*$E$21</f>
        <v>158.61576888888891</v>
      </c>
      <c r="F40" s="29"/>
      <c r="H40" s="1"/>
    </row>
    <row r="41" spans="1:14" ht="13.5" thickBot="1" x14ac:dyDescent="0.25">
      <c r="A41" s="696" t="str">
        <f>'BASE PLANILHAS'!A41:C41</f>
        <v>Total do Submódulo 2.2</v>
      </c>
      <c r="B41" s="697"/>
      <c r="C41" s="698"/>
      <c r="D41" s="48">
        <f>'BASE PLANILHAS'!D41</f>
        <v>0.26600000000000001</v>
      </c>
      <c r="E41" s="49">
        <f>SUM(E39:E40)</f>
        <v>589.63687999999991</v>
      </c>
      <c r="F41" s="29"/>
    </row>
    <row r="42" spans="1:14" ht="13.5" thickBot="1" x14ac:dyDescent="0.25">
      <c r="A42" s="237"/>
      <c r="B42" s="238"/>
      <c r="C42" s="238"/>
      <c r="D42" s="238"/>
      <c r="E42" s="239"/>
      <c r="F42" s="1"/>
    </row>
    <row r="43" spans="1:14" ht="13.5" thickBot="1" x14ac:dyDescent="0.25">
      <c r="A43" s="52" t="str">
        <f>'BASE PLANILHAS'!A43</f>
        <v>2.3</v>
      </c>
      <c r="B43" s="696" t="str">
        <f>'BASE PLANILHAS'!B43:C43</f>
        <v>Submódulo 2.3 - Benefícios Mensais e Diários</v>
      </c>
      <c r="C43" s="698"/>
      <c r="D43" s="405" t="str">
        <f>'BASE PLANILHAS'!D43</f>
        <v>Referência</v>
      </c>
      <c r="E43" s="405" t="str">
        <f>'BASE PLANILHAS'!E43</f>
        <v>Valor (R$)</v>
      </c>
    </row>
    <row r="44" spans="1:14" x14ac:dyDescent="0.2">
      <c r="A44" s="32" t="str">
        <f>'BASE PLANILHAS'!A44</f>
        <v>A</v>
      </c>
      <c r="B44" s="708" t="str">
        <f>'BASE PLANILHAS'!B44:C44</f>
        <v>Vale - Transporte (Descontada parcela do empregado)</v>
      </c>
      <c r="C44" s="710"/>
      <c r="D44" s="292">
        <f>VT!D48</f>
        <v>4.05</v>
      </c>
      <c r="E44" s="78">
        <f>(2*$D$44*20*$D$13)-(IF($E$13*6%&lt;=(2*$D$44*20*$D$13),$E$13*6%,(2*$D$44*20*$D$13)))</f>
        <v>28.999200000000002</v>
      </c>
      <c r="F44" s="19"/>
      <c r="N44" s="4"/>
    </row>
    <row r="45" spans="1:14" x14ac:dyDescent="0.2">
      <c r="A45" s="34" t="str">
        <f>'BASE PLANILHAS'!A45</f>
        <v>B</v>
      </c>
      <c r="B45" s="701" t="str">
        <f>'BASE PLANILHAS'!B45:C45</f>
        <v>Vale - Alimentação (Descontada parcela do empregado)</v>
      </c>
      <c r="C45" s="702"/>
      <c r="D45" s="293">
        <f>CCT!I127</f>
        <v>0</v>
      </c>
      <c r="E45" s="78">
        <v>0</v>
      </c>
      <c r="F45" s="19"/>
    </row>
    <row r="46" spans="1:14" x14ac:dyDescent="0.2">
      <c r="A46" s="34" t="str">
        <f>'BASE PLANILHAS'!A46</f>
        <v>C</v>
      </c>
      <c r="B46" s="699" t="str">
        <f>'BASE PLANILHAS'!B46:C46</f>
        <v>Cesta Básica</v>
      </c>
      <c r="C46" s="700"/>
      <c r="D46" s="293">
        <f>CCT!J127</f>
        <v>264.83999999999997</v>
      </c>
      <c r="E46" s="78">
        <f>$D46*$D$13</f>
        <v>264.83999999999997</v>
      </c>
      <c r="F46" s="19"/>
    </row>
    <row r="47" spans="1:14" x14ac:dyDescent="0.2">
      <c r="A47" s="34" t="str">
        <f>'BASE PLANILHAS'!A47</f>
        <v>D</v>
      </c>
      <c r="B47" s="701" t="str">
        <f>'BASE PLANILHAS'!B47:C47</f>
        <v>PAF</v>
      </c>
      <c r="C47" s="702"/>
      <c r="D47" s="293">
        <f>CCT!K127</f>
        <v>27.01</v>
      </c>
      <c r="E47" s="78">
        <f t="shared" ref="E47:E51" si="2">$D47*$D$13</f>
        <v>27.01</v>
      </c>
      <c r="F47" s="19"/>
    </row>
    <row r="48" spans="1:14" x14ac:dyDescent="0.2">
      <c r="A48" s="34" t="str">
        <f>'BASE PLANILHAS'!A48</f>
        <v>E</v>
      </c>
      <c r="B48" s="699" t="str">
        <f>'BASE PLANILHAS'!B48:C48</f>
        <v>PQM</v>
      </c>
      <c r="C48" s="700"/>
      <c r="D48" s="367">
        <f>CCT!L127</f>
        <v>0</v>
      </c>
      <c r="E48" s="78">
        <f t="shared" si="2"/>
        <v>0</v>
      </c>
      <c r="F48" s="19"/>
    </row>
    <row r="49" spans="1:8" x14ac:dyDescent="0.2">
      <c r="A49" s="34" t="str">
        <f>'BASE PLANILHAS'!A49</f>
        <v>F</v>
      </c>
      <c r="B49" s="701" t="str">
        <f>'BASE PLANILHAS'!B49:C49</f>
        <v>PAT</v>
      </c>
      <c r="C49" s="702"/>
      <c r="D49" s="367">
        <f>CCT!M127</f>
        <v>0</v>
      </c>
      <c r="E49" s="78">
        <f t="shared" si="2"/>
        <v>0</v>
      </c>
      <c r="F49" s="19"/>
    </row>
    <row r="50" spans="1:8" x14ac:dyDescent="0.2">
      <c r="A50" s="34" t="str">
        <f>'BASE PLANILHAS'!A50</f>
        <v>G</v>
      </c>
      <c r="B50" s="699" t="str">
        <f>'BASE PLANILHAS'!B50:C50</f>
        <v>Seguro de Vida</v>
      </c>
      <c r="C50" s="700"/>
      <c r="D50" s="368">
        <f>CCT!N127</f>
        <v>4.72</v>
      </c>
      <c r="E50" s="78">
        <f t="shared" si="2"/>
        <v>4.72</v>
      </c>
      <c r="F50" s="19"/>
    </row>
    <row r="51" spans="1:8" ht="13.5" thickBot="1" x14ac:dyDescent="0.25">
      <c r="A51" s="36" t="str">
        <f>'BASE PLANILHAS'!A51</f>
        <v>H</v>
      </c>
      <c r="B51" s="703" t="str">
        <f>'BASE PLANILHAS'!B51:C51</f>
        <v>Despesas de Viagem</v>
      </c>
      <c r="C51" s="704"/>
      <c r="D51" s="369">
        <f>CCT!O127</f>
        <v>0</v>
      </c>
      <c r="E51" s="78">
        <f t="shared" si="2"/>
        <v>0</v>
      </c>
      <c r="F51" s="1"/>
    </row>
    <row r="52" spans="1:8" ht="13.5" thickBot="1" x14ac:dyDescent="0.25">
      <c r="A52" s="705" t="str">
        <f>'BASE PLANILHAS'!A52:D52</f>
        <v>Total do Submódulo 2.3</v>
      </c>
      <c r="B52" s="706"/>
      <c r="C52" s="706"/>
      <c r="D52" s="707"/>
      <c r="E52" s="51">
        <f>SUM(E44:E51)</f>
        <v>325.56920000000002</v>
      </c>
      <c r="F52" s="29"/>
    </row>
    <row r="53" spans="1:8" ht="13.5" thickBot="1" x14ac:dyDescent="0.25">
      <c r="A53" s="237"/>
      <c r="B53" s="238"/>
      <c r="C53" s="240"/>
      <c r="D53" s="238"/>
      <c r="E53" s="239"/>
      <c r="F53" s="1"/>
    </row>
    <row r="54" spans="1:8" ht="13.5" thickBot="1" x14ac:dyDescent="0.25">
      <c r="A54" s="214" t="str">
        <f>'BASE PLANILHAS'!A54</f>
        <v>2.4</v>
      </c>
      <c r="B54" s="696" t="str">
        <f>'BASE PLANILHAS'!B54:D54</f>
        <v>Quadro Resumo do Módulo 2 - Encargos e Benefícios Mensais e Diários</v>
      </c>
      <c r="C54" s="697"/>
      <c r="D54" s="698"/>
      <c r="E54" s="214" t="str">
        <f>'BASE PLANILHAS'!E54</f>
        <v>Valor (R$)</v>
      </c>
    </row>
    <row r="55" spans="1:8" x14ac:dyDescent="0.2">
      <c r="A55" s="40" t="str">
        <f>'BASE PLANILHAS'!A55</f>
        <v>2.1</v>
      </c>
      <c r="B55" s="708" t="str">
        <f>'BASE PLANILHAS'!B55:D55</f>
        <v>Encargos Previdenciários, FGTS e Outras Contribuições</v>
      </c>
      <c r="C55" s="709"/>
      <c r="D55" s="710"/>
      <c r="E55" s="41">
        <f>E41</f>
        <v>589.63687999999991</v>
      </c>
      <c r="F55" s="1"/>
      <c r="H55" s="66"/>
    </row>
    <row r="56" spans="1:8" x14ac:dyDescent="0.2">
      <c r="A56" s="34" t="str">
        <f>'BASE PLANILHAS'!A56</f>
        <v>2.2</v>
      </c>
      <c r="B56" s="701" t="str">
        <f>'BASE PLANILHAS'!B56:D56</f>
        <v>13º Salário, Férias e Adicional de Férias</v>
      </c>
      <c r="C56" s="733"/>
      <c r="D56" s="702"/>
      <c r="E56" s="23">
        <f>E34</f>
        <v>815.73824000000002</v>
      </c>
      <c r="F56" s="1"/>
    </row>
    <row r="57" spans="1:8" ht="13.5" thickBot="1" x14ac:dyDescent="0.25">
      <c r="A57" s="36" t="str">
        <f>'BASE PLANILHAS'!A57</f>
        <v>2.3</v>
      </c>
      <c r="B57" s="699" t="str">
        <f>'BASE PLANILHAS'!B57:D57</f>
        <v>Benefícios Mensais e Diários</v>
      </c>
      <c r="C57" s="734"/>
      <c r="D57" s="749"/>
      <c r="E57" s="24">
        <f>E52</f>
        <v>325.56920000000002</v>
      </c>
      <c r="F57" s="1"/>
    </row>
    <row r="58" spans="1:8" ht="13.5" thickBot="1" x14ac:dyDescent="0.25">
      <c r="A58" s="696" t="str">
        <f>'BASE PLANILHAS'!A58:D58</f>
        <v>Total do Módulo 2</v>
      </c>
      <c r="B58" s="697"/>
      <c r="C58" s="697"/>
      <c r="D58" s="698"/>
      <c r="E58" s="49">
        <f>SUM(E55:E57)</f>
        <v>1730.9443200000001</v>
      </c>
      <c r="F58" s="1"/>
    </row>
    <row r="59" spans="1:8" x14ac:dyDescent="0.2">
      <c r="A59" s="241"/>
      <c r="B59" s="240"/>
      <c r="C59" s="240"/>
      <c r="D59" s="240"/>
      <c r="E59" s="242"/>
      <c r="F59" s="1"/>
    </row>
    <row r="60" spans="1:8" x14ac:dyDescent="0.2">
      <c r="A60" s="711" t="str">
        <f>'BASE PLANILHAS'!A60:E60</f>
        <v>MÓDULO 3 – PROVISÃO PARA RESCISÃO</v>
      </c>
      <c r="B60" s="712"/>
      <c r="C60" s="712"/>
      <c r="D60" s="712"/>
      <c r="E60" s="713"/>
      <c r="F60" s="1"/>
    </row>
    <row r="61" spans="1:8" ht="13.5" thickBot="1" x14ac:dyDescent="0.25">
      <c r="A61" s="54"/>
      <c r="B61" s="54"/>
      <c r="C61" s="54"/>
      <c r="D61" s="54"/>
      <c r="E61" s="54"/>
      <c r="F61" s="22"/>
      <c r="G61" s="1"/>
    </row>
    <row r="62" spans="1:8" ht="13.5" thickBot="1" x14ac:dyDescent="0.25">
      <c r="A62" s="214">
        <f>'BASE PLANILHAS'!A62</f>
        <v>3</v>
      </c>
      <c r="B62" s="697" t="str">
        <f>'BASE PLANILHAS'!B62:C62</f>
        <v>Provisão para Rescisão</v>
      </c>
      <c r="C62" s="698"/>
      <c r="D62" s="214" t="str">
        <f>'BASE PLANILHAS'!D62</f>
        <v>Referência</v>
      </c>
      <c r="E62" s="405" t="str">
        <f>'BASE PLANILHAS'!E62</f>
        <v>Valor (R$)</v>
      </c>
      <c r="F62" s="19"/>
    </row>
    <row r="63" spans="1:8" x14ac:dyDescent="0.2">
      <c r="A63" s="79" t="str">
        <f>'BASE PLANILHAS'!A63</f>
        <v>A</v>
      </c>
      <c r="B63" s="718" t="str">
        <f>'BASE PLANILHAS'!B63:C63</f>
        <v>Aviso Prévio Indenizado (API) e Reflexo do Aviso Prévio Indenizado</v>
      </c>
      <c r="C63" s="719"/>
      <c r="D63" s="80">
        <f>'BASE PLANILHAS'!D63</f>
        <v>5.0183256172839511E-3</v>
      </c>
      <c r="E63" s="41">
        <f>$E$21*D63</f>
        <v>11.124022029320988</v>
      </c>
      <c r="F63" s="149"/>
    </row>
    <row r="64" spans="1:8" x14ac:dyDescent="0.2">
      <c r="A64" s="205" t="str">
        <f>'BASE PLANILHAS'!A64</f>
        <v>B</v>
      </c>
      <c r="B64" s="718" t="str">
        <f>'BASE PLANILHAS'!B64:C64</f>
        <v>Incidência do FGTS sobre API e Reflexo do API</v>
      </c>
      <c r="C64" s="719"/>
      <c r="D64" s="80">
        <f>'BASE PLANILHAS'!D64</f>
        <v>4.0146604938271608E-4</v>
      </c>
      <c r="E64" s="41">
        <f>$E$21*D64</f>
        <v>0.88992176234567899</v>
      </c>
      <c r="F64" s="19"/>
    </row>
    <row r="65" spans="1:10" x14ac:dyDescent="0.2">
      <c r="A65" s="205" t="str">
        <f>'BASE PLANILHAS'!A65</f>
        <v>C</v>
      </c>
      <c r="B65" s="718" t="str">
        <f>'BASE PLANILHAS'!B65:C65</f>
        <v>Multa do FGTS e Contribuição Social sobre o Aviso Prévio Indenizado</v>
      </c>
      <c r="C65" s="719"/>
      <c r="D65" s="18">
        <f>'BASE PLANILHAS'!D65</f>
        <v>2.0073302469135804E-4</v>
      </c>
      <c r="E65" s="41">
        <f t="shared" ref="E65:E69" si="3">$E$21*D65</f>
        <v>0.4449608811728395</v>
      </c>
      <c r="F65" s="19"/>
    </row>
    <row r="66" spans="1:10" x14ac:dyDescent="0.2">
      <c r="A66" s="205" t="str">
        <f>'BASE PLANILHAS'!A66</f>
        <v>D</v>
      </c>
      <c r="B66" s="718" t="str">
        <f>'BASE PLANILHAS'!B66:C66</f>
        <v>Aviso Prévio Trabalhado - APT</v>
      </c>
      <c r="C66" s="719"/>
      <c r="D66" s="18">
        <f>'BASE PLANILHAS'!D66</f>
        <v>3.5000000000000005E-3</v>
      </c>
      <c r="E66" s="41">
        <f t="shared" si="3"/>
        <v>7.7583800000000007</v>
      </c>
      <c r="F66" s="19"/>
    </row>
    <row r="67" spans="1:10" x14ac:dyDescent="0.2">
      <c r="A67" s="205" t="str">
        <f>'BASE PLANILHAS'!A67</f>
        <v>E</v>
      </c>
      <c r="B67" s="718" t="str">
        <f>'BASE PLANILHAS'!B67:C67</f>
        <v>Incidência dos encargos do submódulo 2.1 sobre Aviso Prévio Trabalhado</v>
      </c>
      <c r="C67" s="719"/>
      <c r="D67" s="80">
        <f>'BASE PLANILHAS'!D67</f>
        <v>1.2880000000000005E-3</v>
      </c>
      <c r="E67" s="41">
        <f>$E$21*D67</f>
        <v>2.8550838400000011</v>
      </c>
      <c r="F67" s="61"/>
    </row>
    <row r="68" spans="1:10" x14ac:dyDescent="0.2">
      <c r="A68" s="205" t="str">
        <f>'BASE PLANILHAS'!A68</f>
        <v>F</v>
      </c>
      <c r="B68" s="718" t="str">
        <f>'BASE PLANILHAS'!B68:C68</f>
        <v>Multa do FGTS e Contribuição Social - Rescisão sem Justa Causa</v>
      </c>
      <c r="C68" s="719"/>
      <c r="D68" s="80">
        <f>'BASE PLANILHAS'!D68</f>
        <v>4.2999999999999997E-2</v>
      </c>
      <c r="E68" s="41">
        <f t="shared" si="3"/>
        <v>95.317239999999984</v>
      </c>
      <c r="F68" s="19"/>
    </row>
    <row r="69" spans="1:10" ht="13.5" thickBot="1" x14ac:dyDescent="0.25">
      <c r="A69" s="243" t="str">
        <f>'BASE PLANILHAS'!A69</f>
        <v>G</v>
      </c>
      <c r="B69" s="701" t="str">
        <f>'BASE PLANILHAS'!B69:C69</f>
        <v>Indenização Adicional (Art. 9º da Lei nº 7.238/84)</v>
      </c>
      <c r="C69" s="702"/>
      <c r="D69" s="81">
        <f>'BASE PLANILHAS'!D69</f>
        <v>1.6666666666666668E-3</v>
      </c>
      <c r="E69" s="55">
        <f t="shared" si="3"/>
        <v>3.6944666666666666</v>
      </c>
      <c r="F69" s="19"/>
    </row>
    <row r="70" spans="1:10" ht="13.5" thickBot="1" x14ac:dyDescent="0.25">
      <c r="A70" s="696" t="str">
        <f>'BASE PLANILHAS'!A70:C70</f>
        <v>Total do Módulo 3</v>
      </c>
      <c r="B70" s="697"/>
      <c r="C70" s="698"/>
      <c r="D70" s="244">
        <f>'BASE PLANILHAS'!D70</f>
        <v>5.5075191358024689E-2</v>
      </c>
      <c r="E70" s="51">
        <f>SUM(E63:E69)</f>
        <v>122.08407517950616</v>
      </c>
      <c r="F70" s="29"/>
    </row>
    <row r="71" spans="1:10" x14ac:dyDescent="0.2">
      <c r="A71" s="245"/>
      <c r="B71" s="246"/>
      <c r="C71" s="246"/>
      <c r="D71" s="246"/>
      <c r="E71" s="247"/>
      <c r="F71" s="1"/>
    </row>
    <row r="72" spans="1:10" x14ac:dyDescent="0.2">
      <c r="A72" s="711" t="str">
        <f>'BASE PLANILHAS'!A72:E72</f>
        <v>MÓDULO 4 – CUSTO DE REPOSIÇÃO DO PROFISSIONAL AUSENTE</v>
      </c>
      <c r="B72" s="712"/>
      <c r="C72" s="712"/>
      <c r="D72" s="712"/>
      <c r="E72" s="713"/>
      <c r="F72" s="1"/>
      <c r="H72" s="1"/>
    </row>
    <row r="73" spans="1:10" ht="13.5" thickBot="1" x14ac:dyDescent="0.25">
      <c r="A73" s="54"/>
      <c r="B73" s="54"/>
      <c r="C73" s="54"/>
      <c r="D73" s="38"/>
      <c r="E73" s="54"/>
      <c r="F73" s="22"/>
    </row>
    <row r="74" spans="1:10" ht="13.5" thickBot="1" x14ac:dyDescent="0.25">
      <c r="A74" s="214" t="str">
        <f>'BASE PLANILHAS'!A74</f>
        <v>4.1</v>
      </c>
      <c r="B74" s="696" t="str">
        <f>'BASE PLANILHAS'!B74:C74</f>
        <v>Submódulo 4.1 - Ausências Legais</v>
      </c>
      <c r="C74" s="698"/>
      <c r="D74" s="405" t="str">
        <f>'BASE PLANILHAS'!D74</f>
        <v>Referência</v>
      </c>
      <c r="E74" s="405" t="str">
        <f>'BASE PLANILHAS'!E74</f>
        <v>Valor (R$)</v>
      </c>
      <c r="J74" s="63"/>
    </row>
    <row r="75" spans="1:10" x14ac:dyDescent="0.2">
      <c r="A75" s="34" t="str">
        <f>'BASE PLANILHAS'!A75</f>
        <v>A</v>
      </c>
      <c r="B75" s="708" t="str">
        <f>'BASE PLANILHAS'!B75:C75</f>
        <v>Ausência por Doença</v>
      </c>
      <c r="C75" s="710"/>
      <c r="D75" s="248">
        <f>'BASE PLANILHAS'!D75</f>
        <v>1.3888888888888888E-2</v>
      </c>
      <c r="E75" s="23">
        <f t="shared" ref="E75:E80" si="4">$E$21*D75</f>
        <v>30.787222222222219</v>
      </c>
      <c r="F75" s="62"/>
    </row>
    <row r="76" spans="1:10" x14ac:dyDescent="0.2">
      <c r="A76" s="34" t="str">
        <f>'BASE PLANILHAS'!A76</f>
        <v>B</v>
      </c>
      <c r="B76" s="699" t="str">
        <f>'BASE PLANILHAS'!B76:C76</f>
        <v>Ausências Legais</v>
      </c>
      <c r="C76" s="700"/>
      <c r="D76" s="248">
        <f>'BASE PLANILHAS'!D76</f>
        <v>8.2222222222222228E-3</v>
      </c>
      <c r="E76" s="23">
        <f t="shared" si="4"/>
        <v>18.226035555555555</v>
      </c>
      <c r="F76" s="62"/>
    </row>
    <row r="77" spans="1:10" x14ac:dyDescent="0.2">
      <c r="A77" s="34" t="str">
        <f>'BASE PLANILHAS'!A77</f>
        <v>C</v>
      </c>
      <c r="B77" s="699" t="str">
        <f>'BASE PLANILHAS'!B77:C77</f>
        <v>Licença Paternidade</v>
      </c>
      <c r="C77" s="700"/>
      <c r="D77" s="82">
        <f>'BASE PLANILHAS'!D77</f>
        <v>2.0833333333333332E-4</v>
      </c>
      <c r="E77" s="23">
        <f t="shared" si="4"/>
        <v>0.46180833333333327</v>
      </c>
      <c r="F77" s="62"/>
    </row>
    <row r="78" spans="1:10" x14ac:dyDescent="0.2">
      <c r="A78" s="34" t="str">
        <f>'BASE PLANILHAS'!A78</f>
        <v>D</v>
      </c>
      <c r="B78" s="699" t="str">
        <f>'BASE PLANILHAS'!B78:C78</f>
        <v>Ausência por Acidente de Trabalho</v>
      </c>
      <c r="C78" s="700"/>
      <c r="D78" s="248">
        <f>'BASE PLANILHAS'!D78</f>
        <v>3.3333333333333335E-3</v>
      </c>
      <c r="E78" s="23">
        <f t="shared" si="4"/>
        <v>7.3889333333333331</v>
      </c>
      <c r="F78" s="62"/>
    </row>
    <row r="79" spans="1:10" x14ac:dyDescent="0.2">
      <c r="A79" s="64" t="str">
        <f>'BASE PLANILHAS'!A79</f>
        <v>E</v>
      </c>
      <c r="B79" s="699" t="str">
        <f>'BASE PLANILHAS'!B79:C79</f>
        <v>Férias, Adicional de Férias e 13º  com empregada em gozo de Licença Maternidade</v>
      </c>
      <c r="C79" s="700"/>
      <c r="D79" s="249">
        <f>'BASE PLANILHAS'!D79</f>
        <v>1.2962962962962963E-3</v>
      </c>
      <c r="E79" s="23">
        <f t="shared" si="4"/>
        <v>2.8734740740740738</v>
      </c>
      <c r="F79" s="19"/>
    </row>
    <row r="80" spans="1:10" ht="13.5" thickBot="1" x14ac:dyDescent="0.25">
      <c r="A80" s="36" t="str">
        <f>'BASE PLANILHAS'!A80</f>
        <v>F</v>
      </c>
      <c r="B80" s="716" t="str">
        <f>'BASE PLANILHAS'!B80:C80</f>
        <v>Incidência do Submódulo 2.1 sobre Ausências Legais</v>
      </c>
      <c r="C80" s="717"/>
      <c r="D80" s="81">
        <f>'BASE PLANILHAS'!D80</f>
        <v>9.9172592592592611E-3</v>
      </c>
      <c r="E80" s="72">
        <f t="shared" si="4"/>
        <v>21.983390254814818</v>
      </c>
      <c r="F80" s="1"/>
      <c r="G80" s="4"/>
      <c r="H80" s="31"/>
    </row>
    <row r="81" spans="1:7" ht="13.5" thickBot="1" x14ac:dyDescent="0.25">
      <c r="A81" s="696" t="str">
        <f>'BASE PLANILHAS'!A81:C81</f>
        <v>Total do Submódulo 4.1</v>
      </c>
      <c r="B81" s="697"/>
      <c r="C81" s="698"/>
      <c r="D81" s="48">
        <f>'BASE PLANILHAS'!D81</f>
        <v>3.6866333333333334E-2</v>
      </c>
      <c r="E81" s="51">
        <f>SUM(E75:E80)</f>
        <v>81.720863773333335</v>
      </c>
      <c r="F81" s="29"/>
      <c r="G81" s="4"/>
    </row>
    <row r="82" spans="1:7" ht="13.5" thickBot="1" x14ac:dyDescent="0.25">
      <c r="A82" s="241"/>
      <c r="B82" s="240"/>
      <c r="C82" s="240"/>
      <c r="D82" s="240"/>
      <c r="E82" s="242"/>
      <c r="F82" s="1"/>
    </row>
    <row r="83" spans="1:7" ht="13.5" thickBot="1" x14ac:dyDescent="0.25">
      <c r="A83" s="214" t="str">
        <f>'BASE PLANILHAS'!A83</f>
        <v>4.2</v>
      </c>
      <c r="B83" s="696" t="str">
        <f>'BASE PLANILHAS'!B83:C83</f>
        <v>Submódulo 4.2 - Intrajornada</v>
      </c>
      <c r="C83" s="697"/>
      <c r="D83" s="46" t="str">
        <f>'BASE PLANILHAS'!D83</f>
        <v>Referência</v>
      </c>
      <c r="E83" s="214" t="str">
        <f>'BASE PLANILHAS'!E83</f>
        <v>Valor (R$)</v>
      </c>
      <c r="F83" s="29"/>
      <c r="G83" s="4"/>
    </row>
    <row r="84" spans="1:7" ht="13.5" thickBot="1" x14ac:dyDescent="0.25">
      <c r="A84" s="40" t="str">
        <f>'BASE PLANILHAS'!A84</f>
        <v>A</v>
      </c>
      <c r="B84" s="750" t="str">
        <f>'BASE PLANILHAS'!B84:C84</f>
        <v>Intervalo para Repouso ou Alimentação</v>
      </c>
      <c r="C84" s="751"/>
      <c r="D84" s="623">
        <f>'BASE PLANILHAS'!D84</f>
        <v>0</v>
      </c>
      <c r="E84" s="621">
        <v>0</v>
      </c>
      <c r="F84" s="29"/>
      <c r="G84" s="4"/>
    </row>
    <row r="85" spans="1:7" ht="13.5" thickBot="1" x14ac:dyDescent="0.25">
      <c r="A85" s="696" t="str">
        <f>'BASE PLANILHAS'!A85:C85</f>
        <v>Total do Submódulo 4.2</v>
      </c>
      <c r="B85" s="697"/>
      <c r="C85" s="698"/>
      <c r="D85" s="48">
        <f>'BASE PLANILHAS'!D85</f>
        <v>0</v>
      </c>
      <c r="E85" s="398">
        <f>SUM(E84)</f>
        <v>0</v>
      </c>
      <c r="F85" s="29"/>
      <c r="G85" s="4"/>
    </row>
    <row r="86" spans="1:7" ht="13.5" thickBot="1" x14ac:dyDescent="0.25">
      <c r="A86" s="241"/>
      <c r="B86" s="240"/>
      <c r="C86" s="240"/>
      <c r="D86" s="240"/>
      <c r="E86" s="242"/>
      <c r="F86" s="1"/>
    </row>
    <row r="87" spans="1:7" ht="13.5" thickBot="1" x14ac:dyDescent="0.25">
      <c r="A87" s="214" t="str">
        <f>'BASE PLANILHAS'!A87</f>
        <v>4.3</v>
      </c>
      <c r="B87" s="696" t="str">
        <f>'BASE PLANILHAS'!B87:C87</f>
        <v>Quadro Resumo do Módulo 4 - Custo de Reposição do Profissional Ausente</v>
      </c>
      <c r="C87" s="697"/>
      <c r="D87" s="46" t="str">
        <f>'BASE PLANILHAS'!D87</f>
        <v>Referência</v>
      </c>
      <c r="E87" s="214" t="str">
        <f>'BASE PLANILHAS'!E87</f>
        <v>Valor (R$)</v>
      </c>
      <c r="F87" s="1"/>
    </row>
    <row r="88" spans="1:7" x14ac:dyDescent="0.2">
      <c r="A88" s="40" t="str">
        <f>'BASE PLANILHAS'!A88</f>
        <v>4.1</v>
      </c>
      <c r="B88" s="720" t="str">
        <f>'BASE PLANILHAS'!B88:C88</f>
        <v>Ausências Legais</v>
      </c>
      <c r="C88" s="721"/>
      <c r="D88" s="396">
        <f>'BASE PLANILHAS'!D88</f>
        <v>3.6866333333333334E-2</v>
      </c>
      <c r="E88" s="72">
        <f>E81</f>
        <v>81.720863773333335</v>
      </c>
      <c r="F88" s="1"/>
    </row>
    <row r="89" spans="1:7" ht="13.5" thickBot="1" x14ac:dyDescent="0.25">
      <c r="A89" s="40" t="str">
        <f>'BASE PLANILHAS'!A89</f>
        <v>4.2</v>
      </c>
      <c r="B89" s="716" t="str">
        <f>'BASE PLANILHAS'!B89:C89</f>
        <v>Intrajornada</v>
      </c>
      <c r="C89" s="717"/>
      <c r="D89" s="397">
        <f>'BASE PLANILHAS'!D89</f>
        <v>0</v>
      </c>
      <c r="E89" s="235">
        <f>E85</f>
        <v>0</v>
      </c>
      <c r="F89" s="1"/>
    </row>
    <row r="90" spans="1:7" ht="13.5" thickBot="1" x14ac:dyDescent="0.25">
      <c r="A90" s="696" t="str">
        <f>'BASE PLANILHAS'!A90:C90</f>
        <v>Total do Módulo 4</v>
      </c>
      <c r="B90" s="697"/>
      <c r="C90" s="698"/>
      <c r="D90" s="48">
        <f>'BASE PLANILHAS'!D90</f>
        <v>3.6866333333333334E-2</v>
      </c>
      <c r="E90" s="398">
        <f>SUM(E88+E89)</f>
        <v>81.720863773333335</v>
      </c>
      <c r="F90" s="1"/>
    </row>
    <row r="91" spans="1:7" x14ac:dyDescent="0.2">
      <c r="A91" s="241"/>
      <c r="B91" s="240"/>
      <c r="C91" s="240"/>
      <c r="D91" s="240"/>
      <c r="E91" s="242"/>
      <c r="F91" s="1"/>
    </row>
    <row r="92" spans="1:7" x14ac:dyDescent="0.2">
      <c r="A92" s="711" t="str">
        <f>'BASE PLANILHAS'!A92:E92</f>
        <v>MÓDULO 5 – INSUMOS DIVERSOS</v>
      </c>
      <c r="B92" s="712"/>
      <c r="C92" s="712"/>
      <c r="D92" s="712"/>
      <c r="E92" s="713"/>
      <c r="F92" s="1"/>
    </row>
    <row r="93" spans="1:7" ht="13.5" thickBot="1" x14ac:dyDescent="0.25">
      <c r="A93" s="38"/>
      <c r="B93" s="38"/>
      <c r="C93" s="38"/>
      <c r="D93" s="38"/>
      <c r="E93" s="56"/>
      <c r="F93" s="1"/>
    </row>
    <row r="94" spans="1:7" ht="13.5" thickBot="1" x14ac:dyDescent="0.25">
      <c r="A94" s="214">
        <f>'BASE PLANILHAS'!A94</f>
        <v>5</v>
      </c>
      <c r="B94" s="696" t="str">
        <f>'BASE PLANILHAS'!B94:C94</f>
        <v>Insumos Diversos</v>
      </c>
      <c r="C94" s="698"/>
      <c r="D94" s="214" t="str">
        <f>'BASE PLANILHAS'!D94</f>
        <v>Referência</v>
      </c>
      <c r="E94" s="405" t="str">
        <f>'BASE PLANILHAS'!E94</f>
        <v>Valor (R$)</v>
      </c>
      <c r="F94" s="1"/>
    </row>
    <row r="95" spans="1:7" x14ac:dyDescent="0.2">
      <c r="A95" s="32" t="str">
        <f>'BASE PLANILHAS'!A95</f>
        <v>A</v>
      </c>
      <c r="B95" s="709" t="str">
        <f>'BASE PLANILHAS'!B95:C95</f>
        <v>Uniformes e EPIs</v>
      </c>
      <c r="C95" s="710"/>
      <c r="D95" s="292">
        <f>'Uniforme Apoio'!BO36</f>
        <v>66.11548611111111</v>
      </c>
      <c r="E95" s="41">
        <f>D95*$D$13</f>
        <v>66.11548611111111</v>
      </c>
      <c r="F95" s="19"/>
      <c r="G95" s="1"/>
    </row>
    <row r="96" spans="1:7" x14ac:dyDescent="0.2">
      <c r="A96" s="34" t="str">
        <f>'BASE PLANILHAS'!A96</f>
        <v>B</v>
      </c>
      <c r="B96" s="733" t="str">
        <f>'BASE PLANILHAS'!B96:C96</f>
        <v>Materiais de Consumo</v>
      </c>
      <c r="C96" s="702"/>
      <c r="D96" s="299">
        <v>0</v>
      </c>
      <c r="E96" s="23">
        <f>D96*$D$13</f>
        <v>0</v>
      </c>
      <c r="F96" s="19"/>
    </row>
    <row r="97" spans="1:8" x14ac:dyDescent="0.2">
      <c r="A97" s="250" t="str">
        <f>'BASE PLANILHAS'!A97</f>
        <v>C</v>
      </c>
      <c r="B97" s="734" t="str">
        <f>'BASE PLANILHAS'!B97:C97</f>
        <v>Máquinas e Equipamentos (depreciação)</v>
      </c>
      <c r="C97" s="700"/>
      <c r="D97" s="299">
        <v>0</v>
      </c>
      <c r="E97" s="23">
        <f t="shared" ref="E97" si="5">D97*$D$13</f>
        <v>0</v>
      </c>
      <c r="F97" s="19"/>
    </row>
    <row r="98" spans="1:8" x14ac:dyDescent="0.2">
      <c r="A98" s="250" t="str">
        <f>'BASE PLANILHAS'!A98</f>
        <v>D</v>
      </c>
      <c r="B98" s="734" t="str">
        <f>'BASE PLANILHAS'!B98:C98</f>
        <v>Produtos de Limpeza</v>
      </c>
      <c r="C98" s="700"/>
      <c r="D98" s="75">
        <v>0</v>
      </c>
      <c r="E98" s="216">
        <f>D98*$D$13</f>
        <v>0</v>
      </c>
      <c r="F98" s="19"/>
      <c r="H98" s="1"/>
    </row>
    <row r="99" spans="1:8" ht="13.5" thickBot="1" x14ac:dyDescent="0.25">
      <c r="A99" s="251" t="str">
        <f>'BASE PLANILHAS'!A99</f>
        <v>E</v>
      </c>
      <c r="B99" s="735" t="str">
        <f>'BASE PLANILHAS'!B99:C99</f>
        <v>Materiais de Higiene</v>
      </c>
      <c r="C99" s="719"/>
      <c r="D99" s="75">
        <v>0</v>
      </c>
      <c r="E99" s="215">
        <f>D99*$D$13</f>
        <v>0</v>
      </c>
      <c r="F99" s="19"/>
      <c r="H99" s="1"/>
    </row>
    <row r="100" spans="1:8" ht="13.5" customHeight="1" thickBot="1" x14ac:dyDescent="0.25">
      <c r="A100" s="736" t="str">
        <f>'BASE PLANILHAS'!A100:C100</f>
        <v>Total do Módulo 5</v>
      </c>
      <c r="B100" s="737"/>
      <c r="C100" s="737"/>
      <c r="D100" s="252"/>
      <c r="E100" s="49">
        <f>SUM(E95:E99)</f>
        <v>66.11548611111111</v>
      </c>
      <c r="F100" s="1"/>
    </row>
    <row r="101" spans="1:8" x14ac:dyDescent="0.2">
      <c r="A101" s="241"/>
      <c r="B101" s="240"/>
      <c r="C101" s="240"/>
      <c r="D101" s="240"/>
      <c r="E101" s="242"/>
      <c r="F101" s="1"/>
    </row>
    <row r="102" spans="1:8" x14ac:dyDescent="0.2">
      <c r="A102" s="711" t="str">
        <f>'BASE PLANILHAS'!A102:E102</f>
        <v>MÓDULO 6 – CUSTOS INDIRETOS, TRIBUTOS E LUCRO</v>
      </c>
      <c r="B102" s="712"/>
      <c r="C102" s="712"/>
      <c r="D102" s="712"/>
      <c r="E102" s="713"/>
      <c r="F102" s="1"/>
    </row>
    <row r="103" spans="1:8" ht="13.5" thickBot="1" x14ac:dyDescent="0.25">
      <c r="A103" s="54"/>
      <c r="B103" s="54"/>
      <c r="C103" s="54"/>
      <c r="D103" s="54"/>
      <c r="E103" s="39"/>
      <c r="F103" s="1"/>
    </row>
    <row r="104" spans="1:8" ht="13.5" thickBot="1" x14ac:dyDescent="0.25">
      <c r="A104" s="214">
        <f>'BASE PLANILHAS'!A104</f>
        <v>6</v>
      </c>
      <c r="B104" s="214" t="str">
        <f>'BASE PLANILHAS'!B104</f>
        <v>Custos Indiretos, Tributos e Lucro</v>
      </c>
      <c r="C104" s="697" t="str">
        <f>'BASE PLANILHAS'!C104:D104</f>
        <v>Referência</v>
      </c>
      <c r="D104" s="698"/>
      <c r="E104" s="405" t="str">
        <f>'BASE PLANILHAS'!E104</f>
        <v>Valor (R$)</v>
      </c>
    </row>
    <row r="105" spans="1:8" x14ac:dyDescent="0.2">
      <c r="A105" s="32" t="str">
        <f>'BASE PLANILHAS'!A105</f>
        <v>A</v>
      </c>
      <c r="B105" s="253" t="str">
        <f>'BASE PLANILHAS'!B105</f>
        <v>Custos Indiretos</v>
      </c>
      <c r="C105" s="302">
        <f>'BASE PLANILHAS'!C105</f>
        <v>0</v>
      </c>
      <c r="D105" s="303"/>
      <c r="E105" s="256">
        <f>$C105*$D$13</f>
        <v>0</v>
      </c>
      <c r="F105" s="61"/>
    </row>
    <row r="106" spans="1:8" x14ac:dyDescent="0.2">
      <c r="A106" s="34" t="str">
        <f>'BASE PLANILHAS'!A106</f>
        <v>B</v>
      </c>
      <c r="B106" s="257" t="str">
        <f>'BASE PLANILHAS'!B106</f>
        <v>Lucro</v>
      </c>
      <c r="C106" s="295">
        <f>'BASE PLANILHAS'!C106</f>
        <v>0</v>
      </c>
      <c r="D106" s="259"/>
      <c r="E106" s="263">
        <f>$C106*$D$13</f>
        <v>0</v>
      </c>
      <c r="F106" s="1"/>
    </row>
    <row r="107" spans="1:8" x14ac:dyDescent="0.2">
      <c r="A107" s="34" t="str">
        <f>'BASE PLANILHAS'!A107</f>
        <v>C</v>
      </c>
      <c r="B107" s="34" t="str">
        <f>'BASE PLANILHAS'!B107</f>
        <v>TRIBUTOS</v>
      </c>
      <c r="C107" s="260" t="str">
        <f>'BASE PLANILHAS'!C107</f>
        <v>%</v>
      </c>
      <c r="D107" s="304" t="str">
        <f>'BASE PLANILHAS'!D107</f>
        <v>%</v>
      </c>
      <c r="E107" s="57"/>
      <c r="F107" s="1"/>
    </row>
    <row r="108" spans="1:8" x14ac:dyDescent="0.2">
      <c r="A108" s="34" t="str">
        <f>'BASE PLANILHAS'!A108</f>
        <v>C.1</v>
      </c>
      <c r="B108" s="257" t="str">
        <f>'BASE PLANILHAS'!B108</f>
        <v>PIS</v>
      </c>
      <c r="C108" s="262">
        <f>'BASE PLANILHAS'!C108</f>
        <v>7.6</v>
      </c>
      <c r="D108" s="262">
        <f>((100/((100-($C$111))%)-100)*$C108)/($C$111)</f>
        <v>8.5633802816901436</v>
      </c>
      <c r="E108" s="263">
        <v>0</v>
      </c>
      <c r="F108" s="1"/>
    </row>
    <row r="109" spans="1:8" x14ac:dyDescent="0.2">
      <c r="A109" s="34" t="str">
        <f>'BASE PLANILHAS'!A109</f>
        <v>C.2</v>
      </c>
      <c r="B109" s="257" t="str">
        <f>'BASE PLANILHAS'!B109</f>
        <v>COFINS</v>
      </c>
      <c r="C109" s="262">
        <f>'BASE PLANILHAS'!C109</f>
        <v>1.65</v>
      </c>
      <c r="D109" s="262">
        <f>((100/((100-($C$111))%)-100)*$C109)/($C$111)</f>
        <v>1.8591549295774654</v>
      </c>
      <c r="E109" s="263">
        <v>0</v>
      </c>
      <c r="F109" s="1"/>
    </row>
    <row r="110" spans="1:8" x14ac:dyDescent="0.2">
      <c r="A110" s="34" t="str">
        <f>'BASE PLANILHAS'!A110</f>
        <v>C.3</v>
      </c>
      <c r="B110" s="257" t="str">
        <f>'BASE PLANILHAS'!B110</f>
        <v>ISS</v>
      </c>
      <c r="C110" s="294">
        <f>ISS!B48*100</f>
        <v>2</v>
      </c>
      <c r="D110" s="262">
        <f>((100/((100-($C$111))%)-100)*$C110)/($C$111)</f>
        <v>2.2535211267605644</v>
      </c>
      <c r="E110" s="264">
        <v>0</v>
      </c>
      <c r="F110" s="1"/>
    </row>
    <row r="111" spans="1:8" ht="13.5" thickBot="1" x14ac:dyDescent="0.25">
      <c r="A111" s="714" t="str">
        <f>'BASE PLANILHAS'!A111:B111</f>
        <v>Total Tributos</v>
      </c>
      <c r="B111" s="715">
        <f>'[1]BASE PLANILHAS'!A102:B102</f>
        <v>0</v>
      </c>
      <c r="C111" s="265">
        <f>SUM(C108:C110)</f>
        <v>11.25</v>
      </c>
      <c r="D111" s="265">
        <f>SUM(D108:D110)</f>
        <v>12.676056338028173</v>
      </c>
      <c r="E111" s="266">
        <f>((E105+E106+E100+E90+E70+E58+E21)*D111)%</f>
        <v>534.61834796585299</v>
      </c>
      <c r="F111" s="1"/>
    </row>
    <row r="112" spans="1:8" ht="13.5" thickBot="1" x14ac:dyDescent="0.25">
      <c r="A112" s="696" t="str">
        <f>'BASE PLANILHAS'!A112:D112</f>
        <v>Total do Módulo 6</v>
      </c>
      <c r="B112" s="697"/>
      <c r="C112" s="697"/>
      <c r="D112" s="698"/>
      <c r="E112" s="51">
        <f>SUM(E105:E111)</f>
        <v>534.61834796585299</v>
      </c>
      <c r="F112" s="1"/>
    </row>
    <row r="113" spans="1:8" x14ac:dyDescent="0.2">
      <c r="A113" s="267"/>
      <c r="B113" s="268"/>
      <c r="C113" s="268"/>
      <c r="D113" s="268"/>
      <c r="E113" s="59"/>
    </row>
    <row r="114" spans="1:8" x14ac:dyDescent="0.2">
      <c r="A114" s="738" t="str">
        <f>'BASE PLANILHAS'!A114:E114</f>
        <v>QUADRO RESUMO DO CUSTO POR EMPREGADO</v>
      </c>
      <c r="B114" s="739"/>
      <c r="C114" s="739"/>
      <c r="D114" s="739"/>
      <c r="E114" s="740"/>
      <c r="G114" s="3"/>
    </row>
    <row r="115" spans="1:8" ht="13.5" thickBot="1" x14ac:dyDescent="0.25">
      <c r="A115" s="409"/>
      <c r="B115" s="411"/>
      <c r="C115" s="411"/>
      <c r="D115" s="411"/>
      <c r="E115" s="412"/>
      <c r="G115" s="3"/>
    </row>
    <row r="116" spans="1:8" ht="13.5" thickBot="1" x14ac:dyDescent="0.25">
      <c r="A116" s="696" t="str">
        <f>'BASE PLANILHAS'!A116:D116</f>
        <v>Mão-de-Obra vinculada à execução contratual</v>
      </c>
      <c r="B116" s="697"/>
      <c r="C116" s="697"/>
      <c r="D116" s="698"/>
      <c r="E116" s="214" t="str">
        <f>'BASE PLANILHAS'!E116</f>
        <v>VALOR (R$)</v>
      </c>
      <c r="G116" s="1"/>
      <c r="H116" s="1"/>
    </row>
    <row r="117" spans="1:8" x14ac:dyDescent="0.2">
      <c r="A117" s="32" t="str">
        <f>'BASE PLANILHAS'!A117</f>
        <v>A</v>
      </c>
      <c r="B117" s="741" t="str">
        <f>'BASE PLANILHAS'!B117:D117</f>
        <v>MÓDULO 1 - COMPOSIÇÃO DA REMUNERAÇÃO</v>
      </c>
      <c r="C117" s="742"/>
      <c r="D117" s="743"/>
      <c r="E117" s="256">
        <f>E21</f>
        <v>2216.6799999999998</v>
      </c>
    </row>
    <row r="118" spans="1:8" x14ac:dyDescent="0.2">
      <c r="A118" s="34" t="str">
        <f>'BASE PLANILHAS'!A118</f>
        <v>B</v>
      </c>
      <c r="B118" s="744" t="str">
        <f>'BASE PLANILHAS'!B118:D118</f>
        <v>MÓDULO 2 – ENCARGOS E BENEFÍCIOS MENSAIS E DIÁRIOS</v>
      </c>
      <c r="C118" s="731"/>
      <c r="D118" s="732"/>
      <c r="E118" s="263">
        <f>E58</f>
        <v>1730.9443200000001</v>
      </c>
    </row>
    <row r="119" spans="1:8" x14ac:dyDescent="0.2">
      <c r="A119" s="34" t="str">
        <f>'BASE PLANILHAS'!A119</f>
        <v>C</v>
      </c>
      <c r="B119" s="745" t="str">
        <f>'BASE PLANILHAS'!B119:D119</f>
        <v>MÓDULO 3 – PROVISÃO PARA RESCISÃO</v>
      </c>
      <c r="C119" s="746"/>
      <c r="D119" s="747"/>
      <c r="E119" s="263">
        <f>E70</f>
        <v>122.08407517950616</v>
      </c>
      <c r="G119" s="3"/>
    </row>
    <row r="120" spans="1:8" x14ac:dyDescent="0.2">
      <c r="A120" s="34" t="str">
        <f>'BASE PLANILHAS'!A120</f>
        <v>D</v>
      </c>
      <c r="B120" s="744" t="str">
        <f>'BASE PLANILHAS'!B120:D120</f>
        <v>MÓDULO 4 – CUSTO DE REPOSIÇÃO DO PROFISSIONAL AUSENTE</v>
      </c>
      <c r="C120" s="731"/>
      <c r="D120" s="732"/>
      <c r="E120" s="263">
        <f>E90</f>
        <v>81.720863773333335</v>
      </c>
      <c r="G120" s="3"/>
    </row>
    <row r="121" spans="1:8" x14ac:dyDescent="0.2">
      <c r="A121" s="34" t="str">
        <f>'BASE PLANILHAS'!A121</f>
        <v>E</v>
      </c>
      <c r="B121" s="728" t="str">
        <f>'BASE PLANILHAS'!B121:D121</f>
        <v>MÓDULO 5 – INSUMOS DIVERSOS</v>
      </c>
      <c r="C121" s="729"/>
      <c r="D121" s="730"/>
      <c r="E121" s="263">
        <f>E100</f>
        <v>66.11548611111111</v>
      </c>
    </row>
    <row r="122" spans="1:8" x14ac:dyDescent="0.2">
      <c r="A122" s="34" t="str">
        <f>'BASE PLANILHAS'!A122</f>
        <v>-</v>
      </c>
      <c r="B122" s="722" t="str">
        <f>'BASE PLANILHAS'!B122:D122</f>
        <v>Subtotal (A + B + C + D + E)</v>
      </c>
      <c r="C122" s="723"/>
      <c r="D122" s="724"/>
      <c r="E122" s="60">
        <f>SUM(E117:E121)</f>
        <v>4217.5447450639504</v>
      </c>
      <c r="F122" s="4"/>
      <c r="G122" s="2"/>
    </row>
    <row r="123" spans="1:8" ht="13.5" thickBot="1" x14ac:dyDescent="0.25">
      <c r="A123" s="36" t="str">
        <f>'BASE PLANILHAS'!A123</f>
        <v>F</v>
      </c>
      <c r="B123" s="725" t="str">
        <f>'BASE PLANILHAS'!B123:D123</f>
        <v>MÓDULO 6 – CUSTOS INDIRETOS, TRIBUTOS E LUCRO</v>
      </c>
      <c r="C123" s="726"/>
      <c r="D123" s="727"/>
      <c r="E123" s="24">
        <f>E112</f>
        <v>534.61834796585299</v>
      </c>
    </row>
    <row r="124" spans="1:8" ht="13.5" thickBot="1" x14ac:dyDescent="0.25">
      <c r="A124" s="696" t="str">
        <f>'BASE PLANILHAS'!A124:D124</f>
        <v xml:space="preserve">Custo Total </v>
      </c>
      <c r="B124" s="697"/>
      <c r="C124" s="697"/>
      <c r="D124" s="698"/>
      <c r="E124" s="49">
        <f>SUM(E122:E123)</f>
        <v>4752.1630930298033</v>
      </c>
      <c r="F124" s="4"/>
    </row>
    <row r="125" spans="1:8" ht="13.5" thickBot="1" x14ac:dyDescent="0.25">
      <c r="A125" s="696" t="str">
        <f>'BASE PLANILHAS'!A125:D125</f>
        <v xml:space="preserve">Custo Total Anual </v>
      </c>
      <c r="B125" s="697"/>
      <c r="C125" s="697"/>
      <c r="D125" s="698"/>
      <c r="E125" s="51">
        <f>E124*12</f>
        <v>57025.95711635764</v>
      </c>
      <c r="F125" s="4"/>
    </row>
    <row r="126" spans="1:8" hidden="1" x14ac:dyDescent="0.2">
      <c r="A126" s="414"/>
      <c r="B126" s="825"/>
      <c r="C126" s="825"/>
      <c r="D126" s="25"/>
      <c r="E126" s="25"/>
    </row>
    <row r="127" spans="1:8" ht="40.5" hidden="1" customHeight="1" thickBot="1" x14ac:dyDescent="0.25">
      <c r="A127" s="826"/>
      <c r="B127" s="827"/>
      <c r="C127" s="26"/>
      <c r="D127" s="8"/>
      <c r="E127" s="17"/>
    </row>
    <row r="128" spans="1:8" ht="12.75" hidden="1" customHeight="1" x14ac:dyDescent="0.2">
      <c r="A128" s="828"/>
      <c r="B128" s="829"/>
      <c r="C128" s="270"/>
      <c r="D128" s="271"/>
      <c r="E128" s="272"/>
    </row>
    <row r="129" spans="1:5" ht="12.75" hidden="1" customHeight="1" x14ac:dyDescent="0.2">
      <c r="A129" s="816"/>
      <c r="B129" s="817"/>
      <c r="C129" s="273"/>
      <c r="D129" s="274"/>
      <c r="E129" s="275"/>
    </row>
    <row r="130" spans="1:5" ht="12.75" hidden="1" customHeight="1" x14ac:dyDescent="0.2">
      <c r="A130" s="816"/>
      <c r="B130" s="817"/>
      <c r="C130" s="273"/>
      <c r="D130" s="274"/>
      <c r="E130" s="275"/>
    </row>
    <row r="131" spans="1:5" ht="12.75" hidden="1" customHeight="1" x14ac:dyDescent="0.2">
      <c r="A131" s="816"/>
      <c r="B131" s="817"/>
      <c r="C131" s="273"/>
      <c r="D131" s="274"/>
      <c r="E131" s="275"/>
    </row>
    <row r="132" spans="1:5" ht="12.75" hidden="1" customHeight="1" x14ac:dyDescent="0.2">
      <c r="A132" s="818"/>
      <c r="B132" s="819"/>
      <c r="C132" s="9"/>
      <c r="D132" s="10"/>
      <c r="E132" s="275"/>
    </row>
    <row r="133" spans="1:5" ht="13.5" hidden="1" customHeight="1" thickBot="1" x14ac:dyDescent="0.25">
      <c r="A133" s="820"/>
      <c r="B133" s="821"/>
      <c r="C133" s="276"/>
      <c r="D133" s="277"/>
      <c r="E133" s="278"/>
    </row>
    <row r="134" spans="1:5" ht="13.5" hidden="1" thickBot="1" x14ac:dyDescent="0.25">
      <c r="A134" s="822"/>
      <c r="B134" s="823"/>
      <c r="C134" s="823"/>
      <c r="D134" s="824"/>
      <c r="E134" s="11"/>
    </row>
    <row r="135" spans="1:5" hidden="1" x14ac:dyDescent="0.2">
      <c r="A135" s="7"/>
      <c r="B135" s="7"/>
      <c r="C135" s="7"/>
      <c r="D135" s="7"/>
      <c r="E135" s="7"/>
    </row>
    <row r="136" spans="1:5" hidden="1" x14ac:dyDescent="0.2">
      <c r="A136" s="414"/>
      <c r="B136" s="825"/>
      <c r="C136" s="825"/>
      <c r="D136" s="25"/>
      <c r="E136" s="25"/>
    </row>
    <row r="137" spans="1:5" ht="13.5" hidden="1" thickBot="1" x14ac:dyDescent="0.25">
      <c r="A137" s="798"/>
      <c r="B137" s="799"/>
      <c r="C137" s="799"/>
      <c r="D137" s="799"/>
      <c r="E137" s="800"/>
    </row>
    <row r="138" spans="1:5" ht="13.5" hidden="1" thickBot="1" x14ac:dyDescent="0.25">
      <c r="A138" s="279"/>
      <c r="B138" s="801"/>
      <c r="C138" s="802"/>
      <c r="D138" s="803"/>
      <c r="E138" s="17"/>
    </row>
    <row r="139" spans="1:5" hidden="1" x14ac:dyDescent="0.2">
      <c r="A139" s="280"/>
      <c r="B139" s="804"/>
      <c r="C139" s="805"/>
      <c r="D139" s="806"/>
      <c r="E139" s="281"/>
    </row>
    <row r="140" spans="1:5" hidden="1" x14ac:dyDescent="0.2">
      <c r="A140" s="282"/>
      <c r="B140" s="807"/>
      <c r="C140" s="808"/>
      <c r="D140" s="809"/>
      <c r="E140" s="283"/>
    </row>
    <row r="141" spans="1:5" ht="13.5" hidden="1" thickBot="1" x14ac:dyDescent="0.25">
      <c r="A141" s="282"/>
      <c r="B141" s="810"/>
      <c r="C141" s="811"/>
      <c r="D141" s="812"/>
      <c r="E141" s="283"/>
    </row>
    <row r="142" spans="1:5" ht="13.5" hidden="1" thickBot="1" x14ac:dyDescent="0.25">
      <c r="A142" s="813"/>
      <c r="B142" s="814"/>
      <c r="C142" s="814"/>
      <c r="D142" s="815"/>
      <c r="E142" s="11"/>
    </row>
    <row r="143" spans="1:5" hidden="1" x14ac:dyDescent="0.2">
      <c r="A143" s="284"/>
      <c r="B143" s="7"/>
      <c r="C143" s="7"/>
      <c r="D143" s="7"/>
      <c r="E143" s="7"/>
    </row>
    <row r="144" spans="1:5" hidden="1" x14ac:dyDescent="0.2">
      <c r="A144" s="7"/>
      <c r="B144" s="7"/>
      <c r="C144" s="7"/>
      <c r="D144" s="7"/>
      <c r="E144" s="7"/>
    </row>
    <row r="145" spans="1:8" hidden="1" x14ac:dyDescent="0.2">
      <c r="A145" s="7"/>
      <c r="B145" s="7"/>
      <c r="C145" s="7"/>
      <c r="D145" s="7"/>
      <c r="E145" s="7"/>
    </row>
    <row r="146" spans="1:8" x14ac:dyDescent="0.2">
      <c r="A146" s="13"/>
      <c r="B146" s="13"/>
      <c r="C146" s="7"/>
      <c r="D146" s="7"/>
      <c r="E146" s="30"/>
      <c r="F146" s="4"/>
    </row>
    <row r="147" spans="1:8" x14ac:dyDescent="0.2">
      <c r="A147" s="14"/>
      <c r="B147" s="13"/>
      <c r="C147" s="7"/>
      <c r="D147" s="7"/>
      <c r="E147" s="69"/>
      <c r="F147" s="4"/>
      <c r="H147" s="4"/>
    </row>
    <row r="148" spans="1:8" x14ac:dyDescent="0.2">
      <c r="A148" s="7"/>
      <c r="B148" s="7"/>
      <c r="C148" s="7"/>
      <c r="D148" s="7"/>
      <c r="E148" s="15"/>
      <c r="H148" s="4"/>
    </row>
    <row r="149" spans="1:8" x14ac:dyDescent="0.2">
      <c r="A149" s="7"/>
      <c r="B149" s="7"/>
      <c r="C149" s="7"/>
      <c r="D149" s="7"/>
      <c r="E149" s="15"/>
    </row>
    <row r="150" spans="1:8" x14ac:dyDescent="0.2">
      <c r="A150" s="4"/>
      <c r="E150" s="4"/>
    </row>
    <row r="151" spans="1:8" x14ac:dyDescent="0.2">
      <c r="A151" s="4"/>
    </row>
  </sheetData>
  <sheetProtection sheet="1" objects="1" scenarios="1"/>
  <mergeCells count="115">
    <mergeCell ref="A142:D142"/>
    <mergeCell ref="B136:C136"/>
    <mergeCell ref="A137:E137"/>
    <mergeCell ref="B138:D138"/>
    <mergeCell ref="B139:D139"/>
    <mergeCell ref="B140:D140"/>
    <mergeCell ref="B141:D141"/>
    <mergeCell ref="A129:B129"/>
    <mergeCell ref="A130:B130"/>
    <mergeCell ref="A131:B131"/>
    <mergeCell ref="A132:B132"/>
    <mergeCell ref="A133:B133"/>
    <mergeCell ref="A134:D134"/>
    <mergeCell ref="B123:D123"/>
    <mergeCell ref="A124:D124"/>
    <mergeCell ref="A125:D125"/>
    <mergeCell ref="B126:C126"/>
    <mergeCell ref="A127:B127"/>
    <mergeCell ref="A128:B128"/>
    <mergeCell ref="B117:D117"/>
    <mergeCell ref="B118:D118"/>
    <mergeCell ref="B119:D119"/>
    <mergeCell ref="B120:D120"/>
    <mergeCell ref="B121:D121"/>
    <mergeCell ref="B122:D122"/>
    <mergeCell ref="A102:E102"/>
    <mergeCell ref="C104:D104"/>
    <mergeCell ref="A111:B111"/>
    <mergeCell ref="A112:D112"/>
    <mergeCell ref="A114:E114"/>
    <mergeCell ref="A116:D116"/>
    <mergeCell ref="B95:C95"/>
    <mergeCell ref="B96:C96"/>
    <mergeCell ref="B97:C97"/>
    <mergeCell ref="B98:C98"/>
    <mergeCell ref="B99:C99"/>
    <mergeCell ref="A100:C100"/>
    <mergeCell ref="B87:C87"/>
    <mergeCell ref="B88:C88"/>
    <mergeCell ref="B89:C89"/>
    <mergeCell ref="A90:C90"/>
    <mergeCell ref="A92:E92"/>
    <mergeCell ref="B94:C94"/>
    <mergeCell ref="B79:C79"/>
    <mergeCell ref="B80:C80"/>
    <mergeCell ref="A81:C81"/>
    <mergeCell ref="B83:C83"/>
    <mergeCell ref="B84:C84"/>
    <mergeCell ref="A85:C85"/>
    <mergeCell ref="A72:E72"/>
    <mergeCell ref="B74:C74"/>
    <mergeCell ref="B75:C75"/>
    <mergeCell ref="B76:C76"/>
    <mergeCell ref="B77:C77"/>
    <mergeCell ref="B78:C78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  <mergeCell ref="B16:C16"/>
    <mergeCell ref="B17:C17"/>
    <mergeCell ref="B18:C18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59999389629810485"/>
  </sheetPr>
  <dimension ref="A1:N193"/>
  <sheetViews>
    <sheetView showGridLines="0" view="pageBreakPreview" zoomScaleNormal="100" zoomScaleSheetLayoutView="100" workbookViewId="0">
      <selection activeCell="E137" activeCellId="1" sqref="E126 E137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0.2851562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 x14ac:dyDescent="0.2">
      <c r="A1" s="752" t="str">
        <f>'BASE PLANILHAS'!A1:E1</f>
        <v>ANEXO VI - PLANILHA DE COMPOSIÇÃO DE CUSTOS</v>
      </c>
      <c r="B1" s="753"/>
      <c r="C1" s="753"/>
      <c r="D1" s="753"/>
      <c r="E1" s="754"/>
    </row>
    <row r="2" spans="1:8" ht="13.5" thickBot="1" x14ac:dyDescent="0.25">
      <c r="A2" s="174"/>
      <c r="B2" s="221"/>
      <c r="C2" s="221"/>
      <c r="D2" s="222"/>
      <c r="E2" s="223"/>
      <c r="F2" s="54"/>
      <c r="G2" s="54"/>
      <c r="H2" s="54"/>
    </row>
    <row r="3" spans="1:8" ht="13.5" thickBot="1" x14ac:dyDescent="0.25">
      <c r="A3" s="755" t="str">
        <f>'BASE PLANILHAS'!A3:E3</f>
        <v>Dados para composição dos custos referentes à mão-de-obra</v>
      </c>
      <c r="B3" s="756"/>
      <c r="C3" s="756"/>
      <c r="D3" s="756"/>
      <c r="E3" s="757"/>
      <c r="F3" s="54"/>
      <c r="G3" s="54"/>
      <c r="H3" s="54"/>
    </row>
    <row r="4" spans="1:8" x14ac:dyDescent="0.2">
      <c r="A4" s="64" t="str">
        <f>'BASE PLANILHAS'!A4</f>
        <v>A</v>
      </c>
      <c r="B4" s="758" t="str">
        <f>'BASE PLANILHAS'!B4:D4</f>
        <v>Localidade</v>
      </c>
      <c r="C4" s="759"/>
      <c r="D4" s="760"/>
      <c r="E4" s="316" t="str">
        <f>CCT!A128</f>
        <v>Nova Serrana</v>
      </c>
      <c r="F4" s="54"/>
      <c r="G4" s="54"/>
      <c r="H4" s="54"/>
    </row>
    <row r="5" spans="1:8" x14ac:dyDescent="0.2">
      <c r="A5" s="34" t="str">
        <f>'BASE PLANILHAS'!A5</f>
        <v>B</v>
      </c>
      <c r="B5" s="761" t="str">
        <f>'BASE PLANILHAS'!B5:D5</f>
        <v>Tipo de serviço</v>
      </c>
      <c r="C5" s="762"/>
      <c r="D5" s="763"/>
      <c r="E5" s="33" t="str">
        <f>'BASE PLANILHAS'!E5</f>
        <v>Apoio Administrativo</v>
      </c>
      <c r="F5" s="54"/>
      <c r="G5" s="54"/>
      <c r="H5" s="54"/>
    </row>
    <row r="6" spans="1:8" x14ac:dyDescent="0.2">
      <c r="A6" s="34" t="str">
        <f>'BASE PLANILHAS'!A6</f>
        <v>C</v>
      </c>
      <c r="B6" s="745" t="str">
        <f>'BASE PLANILHAS'!B6:D6</f>
        <v>Salário Nominativo da Categoria Profissional</v>
      </c>
      <c r="C6" s="746"/>
      <c r="D6" s="747"/>
      <c r="E6" s="224"/>
      <c r="F6" s="54"/>
      <c r="G6" s="54"/>
      <c r="H6" s="54"/>
    </row>
    <row r="7" spans="1:8" ht="25.5" x14ac:dyDescent="0.2">
      <c r="A7" s="34" t="str">
        <f>'BASE PLANILHAS'!A7</f>
        <v>D</v>
      </c>
      <c r="B7" s="745" t="str">
        <f>'BASE PLANILHAS'!B7:D7</f>
        <v>Categoria profissional (vinculada à execução contratual)</v>
      </c>
      <c r="C7" s="746"/>
      <c r="D7" s="747"/>
      <c r="E7" s="298" t="s">
        <v>408</v>
      </c>
      <c r="G7" s="1"/>
    </row>
    <row r="8" spans="1:8" ht="13.5" thickBot="1" x14ac:dyDescent="0.25">
      <c r="A8" s="36" t="str">
        <f>'BASE PLANILHAS'!A8</f>
        <v>E</v>
      </c>
      <c r="B8" s="764" t="str">
        <f>'BASE PLANILHAS'!B8:D8</f>
        <v>Data base da categoria (dia/mês/ano)</v>
      </c>
      <c r="C8" s="765"/>
      <c r="D8" s="766"/>
      <c r="E8" s="225">
        <f>CCT!P128</f>
        <v>43101</v>
      </c>
      <c r="F8" s="63"/>
    </row>
    <row r="9" spans="1:8" x14ac:dyDescent="0.2">
      <c r="A9" s="226"/>
      <c r="B9" s="100"/>
      <c r="C9" s="100"/>
      <c r="D9" s="100"/>
      <c r="E9" s="227"/>
      <c r="F9" s="63"/>
      <c r="H9" s="1"/>
    </row>
    <row r="10" spans="1:8" x14ac:dyDescent="0.2">
      <c r="A10" s="711" t="str">
        <f>'BASE PLANILHAS'!A10:E10</f>
        <v>MÓDULO 1 - COMPOSIÇÃO DA REMUNERAÇÃO</v>
      </c>
      <c r="B10" s="712"/>
      <c r="C10" s="712"/>
      <c r="D10" s="712"/>
      <c r="E10" s="713"/>
      <c r="F10" s="70"/>
    </row>
    <row r="11" spans="1:8" ht="13.5" thickBot="1" x14ac:dyDescent="0.25">
      <c r="A11" s="228"/>
      <c r="B11" s="229"/>
      <c r="C11" s="229"/>
      <c r="D11" s="229"/>
      <c r="E11" s="230"/>
      <c r="F11" s="1"/>
    </row>
    <row r="12" spans="1:8" ht="13.5" thickBot="1" x14ac:dyDescent="0.25">
      <c r="A12" s="324" t="str">
        <f>'BASE PLANILHAS'!A13</f>
        <v>A</v>
      </c>
      <c r="B12" s="830" t="str">
        <f>'BASE PLANILHAS'!B13:C13</f>
        <v>Salário Base</v>
      </c>
      <c r="C12" s="831"/>
      <c r="D12" s="831"/>
      <c r="E12" s="832"/>
    </row>
    <row r="13" spans="1:8" ht="13.5" thickBot="1" x14ac:dyDescent="0.25">
      <c r="A13" s="317"/>
      <c r="B13" s="317" t="s">
        <v>354</v>
      </c>
      <c r="C13" s="318" t="s">
        <v>350</v>
      </c>
      <c r="D13" s="318" t="s">
        <v>355</v>
      </c>
      <c r="E13" s="319" t="s">
        <v>351</v>
      </c>
    </row>
    <row r="14" spans="1:8" x14ac:dyDescent="0.2">
      <c r="A14" s="231"/>
      <c r="B14" s="231" t="s">
        <v>369</v>
      </c>
      <c r="C14" s="285">
        <v>0</v>
      </c>
      <c r="D14" s="286">
        <v>0</v>
      </c>
      <c r="E14" s="287">
        <f>D14*C14</f>
        <v>0</v>
      </c>
      <c r="F14">
        <f>COUNTBLANK(E14:E49)</f>
        <v>0</v>
      </c>
    </row>
    <row r="15" spans="1:8" x14ac:dyDescent="0.2">
      <c r="A15" s="231"/>
      <c r="B15" s="231" t="s">
        <v>370</v>
      </c>
      <c r="C15" s="285">
        <v>0</v>
      </c>
      <c r="D15" s="286">
        <v>0</v>
      </c>
      <c r="E15" s="288">
        <f>D15*C15</f>
        <v>0</v>
      </c>
    </row>
    <row r="16" spans="1:8" x14ac:dyDescent="0.2">
      <c r="A16" s="231"/>
      <c r="B16" s="231" t="s">
        <v>419</v>
      </c>
      <c r="C16" s="285">
        <v>0</v>
      </c>
      <c r="D16" s="286">
        <v>0</v>
      </c>
      <c r="E16" s="288">
        <f>D16*C16</f>
        <v>0</v>
      </c>
    </row>
    <row r="17" spans="1:5" x14ac:dyDescent="0.2">
      <c r="A17" s="231"/>
      <c r="B17" s="231" t="s">
        <v>420</v>
      </c>
      <c r="C17" s="285">
        <v>0</v>
      </c>
      <c r="D17" s="286">
        <v>0</v>
      </c>
      <c r="E17" s="288">
        <f t="shared" ref="E17" si="0">D17*C17</f>
        <v>0</v>
      </c>
    </row>
    <row r="18" spans="1:5" x14ac:dyDescent="0.2">
      <c r="A18" s="231"/>
      <c r="B18" s="231" t="s">
        <v>371</v>
      </c>
      <c r="C18" s="285">
        <v>0</v>
      </c>
      <c r="D18" s="286">
        <v>0</v>
      </c>
      <c r="E18" s="288">
        <f t="shared" ref="E18:E49" si="1">D18*C18</f>
        <v>0</v>
      </c>
    </row>
    <row r="19" spans="1:5" x14ac:dyDescent="0.2">
      <c r="A19" s="231"/>
      <c r="B19" s="231" t="s">
        <v>240</v>
      </c>
      <c r="C19" s="285">
        <v>0</v>
      </c>
      <c r="D19" s="286">
        <v>0</v>
      </c>
      <c r="E19" s="288">
        <f t="shared" si="1"/>
        <v>0</v>
      </c>
    </row>
    <row r="20" spans="1:5" x14ac:dyDescent="0.2">
      <c r="A20" s="231"/>
      <c r="B20" s="231" t="s">
        <v>238</v>
      </c>
      <c r="C20" s="285">
        <v>0</v>
      </c>
      <c r="D20" s="286">
        <v>0</v>
      </c>
      <c r="E20" s="288">
        <f t="shared" si="1"/>
        <v>0</v>
      </c>
    </row>
    <row r="21" spans="1:5" x14ac:dyDescent="0.2">
      <c r="A21" s="231"/>
      <c r="B21" s="231" t="s">
        <v>372</v>
      </c>
      <c r="C21" s="285">
        <v>0</v>
      </c>
      <c r="D21" s="286">
        <v>0</v>
      </c>
      <c r="E21" s="288">
        <f t="shared" si="1"/>
        <v>0</v>
      </c>
    </row>
    <row r="22" spans="1:5" x14ac:dyDescent="0.2">
      <c r="A22" s="232"/>
      <c r="B22" s="232" t="s">
        <v>241</v>
      </c>
      <c r="C22" s="233">
        <f>CCT!G128</f>
        <v>1</v>
      </c>
      <c r="D22" s="234">
        <f>CCT!H128</f>
        <v>1041.5999999999999</v>
      </c>
      <c r="E22" s="289">
        <f t="shared" si="1"/>
        <v>1041.5999999999999</v>
      </c>
    </row>
    <row r="23" spans="1:5" x14ac:dyDescent="0.2">
      <c r="A23" s="231"/>
      <c r="B23" s="231" t="s">
        <v>367</v>
      </c>
      <c r="C23" s="285">
        <v>0</v>
      </c>
      <c r="D23" s="286">
        <v>0</v>
      </c>
      <c r="E23" s="288">
        <f t="shared" si="1"/>
        <v>0</v>
      </c>
    </row>
    <row r="24" spans="1:5" x14ac:dyDescent="0.2">
      <c r="A24" s="231"/>
      <c r="B24" s="231" t="s">
        <v>366</v>
      </c>
      <c r="C24" s="285">
        <v>0</v>
      </c>
      <c r="D24" s="286">
        <v>0</v>
      </c>
      <c r="E24" s="288">
        <f t="shared" si="1"/>
        <v>0</v>
      </c>
    </row>
    <row r="25" spans="1:5" x14ac:dyDescent="0.2">
      <c r="A25" s="231"/>
      <c r="B25" s="231" t="s">
        <v>373</v>
      </c>
      <c r="C25" s="285">
        <v>0</v>
      </c>
      <c r="D25" s="286">
        <v>0</v>
      </c>
      <c r="E25" s="288">
        <f t="shared" si="1"/>
        <v>0</v>
      </c>
    </row>
    <row r="26" spans="1:5" x14ac:dyDescent="0.2">
      <c r="A26" s="231"/>
      <c r="B26" s="231" t="s">
        <v>195</v>
      </c>
      <c r="C26" s="285">
        <v>0</v>
      </c>
      <c r="D26" s="286">
        <v>0</v>
      </c>
      <c r="E26" s="288">
        <f t="shared" si="1"/>
        <v>0</v>
      </c>
    </row>
    <row r="27" spans="1:5" x14ac:dyDescent="0.2">
      <c r="A27" s="231"/>
      <c r="B27" s="231" t="s">
        <v>421</v>
      </c>
      <c r="C27" s="285">
        <v>0</v>
      </c>
      <c r="D27" s="286">
        <v>0</v>
      </c>
      <c r="E27" s="288">
        <f t="shared" si="1"/>
        <v>0</v>
      </c>
    </row>
    <row r="28" spans="1:5" x14ac:dyDescent="0.2">
      <c r="A28" s="231"/>
      <c r="B28" s="231" t="s">
        <v>374</v>
      </c>
      <c r="C28" s="285">
        <v>0</v>
      </c>
      <c r="D28" s="286">
        <v>0</v>
      </c>
      <c r="E28" s="288">
        <f t="shared" si="1"/>
        <v>0</v>
      </c>
    </row>
    <row r="29" spans="1:5" x14ac:dyDescent="0.2">
      <c r="A29" s="231"/>
      <c r="B29" s="231" t="s">
        <v>196</v>
      </c>
      <c r="C29" s="285">
        <v>0</v>
      </c>
      <c r="D29" s="286">
        <v>0</v>
      </c>
      <c r="E29" s="288">
        <f t="shared" si="1"/>
        <v>0</v>
      </c>
    </row>
    <row r="30" spans="1:5" x14ac:dyDescent="0.2">
      <c r="A30" s="231"/>
      <c r="B30" s="231" t="s">
        <v>242</v>
      </c>
      <c r="C30" s="285">
        <v>0</v>
      </c>
      <c r="D30" s="286">
        <v>0</v>
      </c>
      <c r="E30" s="288">
        <f t="shared" si="1"/>
        <v>0</v>
      </c>
    </row>
    <row r="31" spans="1:5" x14ac:dyDescent="0.2">
      <c r="A31" s="231"/>
      <c r="B31" s="231" t="s">
        <v>375</v>
      </c>
      <c r="C31" s="285">
        <v>0</v>
      </c>
      <c r="D31" s="286">
        <v>0</v>
      </c>
      <c r="E31" s="288">
        <f t="shared" si="1"/>
        <v>0</v>
      </c>
    </row>
    <row r="32" spans="1:5" x14ac:dyDescent="0.2">
      <c r="A32" s="231"/>
      <c r="B32" s="231" t="s">
        <v>197</v>
      </c>
      <c r="C32" s="285">
        <v>0</v>
      </c>
      <c r="D32" s="286">
        <v>0</v>
      </c>
      <c r="E32" s="288">
        <f t="shared" si="1"/>
        <v>0</v>
      </c>
    </row>
    <row r="33" spans="1:5" x14ac:dyDescent="0.2">
      <c r="A33" s="231"/>
      <c r="B33" s="231" t="s">
        <v>353</v>
      </c>
      <c r="C33" s="285">
        <v>0</v>
      </c>
      <c r="D33" s="286">
        <v>0</v>
      </c>
      <c r="E33" s="288">
        <f t="shared" si="1"/>
        <v>0</v>
      </c>
    </row>
    <row r="34" spans="1:5" x14ac:dyDescent="0.2">
      <c r="A34" s="231"/>
      <c r="B34" s="231" t="s">
        <v>376</v>
      </c>
      <c r="C34" s="285">
        <v>0</v>
      </c>
      <c r="D34" s="286">
        <v>0</v>
      </c>
      <c r="E34" s="288">
        <f t="shared" si="1"/>
        <v>0</v>
      </c>
    </row>
    <row r="35" spans="1:5" x14ac:dyDescent="0.2">
      <c r="A35" s="231"/>
      <c r="B35" s="231" t="s">
        <v>198</v>
      </c>
      <c r="C35" s="285">
        <v>0</v>
      </c>
      <c r="D35" s="286">
        <v>0</v>
      </c>
      <c r="E35" s="288">
        <f t="shared" si="1"/>
        <v>0</v>
      </c>
    </row>
    <row r="36" spans="1:5" x14ac:dyDescent="0.2">
      <c r="A36" s="231"/>
      <c r="B36" s="231" t="s">
        <v>199</v>
      </c>
      <c r="C36" s="285">
        <v>0</v>
      </c>
      <c r="D36" s="286">
        <v>0</v>
      </c>
      <c r="E36" s="288">
        <f t="shared" si="1"/>
        <v>0</v>
      </c>
    </row>
    <row r="37" spans="1:5" x14ac:dyDescent="0.2">
      <c r="A37" s="231"/>
      <c r="B37" s="231" t="s">
        <v>200</v>
      </c>
      <c r="C37" s="285">
        <v>0</v>
      </c>
      <c r="D37" s="286">
        <v>0</v>
      </c>
      <c r="E37" s="288">
        <f t="shared" si="1"/>
        <v>0</v>
      </c>
    </row>
    <row r="38" spans="1:5" x14ac:dyDescent="0.2">
      <c r="A38" s="231"/>
      <c r="B38" s="231" t="s">
        <v>201</v>
      </c>
      <c r="C38" s="285">
        <v>0</v>
      </c>
      <c r="D38" s="286">
        <v>0</v>
      </c>
      <c r="E38" s="288">
        <f t="shared" si="1"/>
        <v>0</v>
      </c>
    </row>
    <row r="39" spans="1:5" x14ac:dyDescent="0.2">
      <c r="A39" s="231"/>
      <c r="B39" s="231" t="s">
        <v>368</v>
      </c>
      <c r="C39" s="285">
        <v>0</v>
      </c>
      <c r="D39" s="286">
        <v>0</v>
      </c>
      <c r="E39" s="288">
        <f t="shared" si="1"/>
        <v>0</v>
      </c>
    </row>
    <row r="40" spans="1:5" x14ac:dyDescent="0.2">
      <c r="A40" s="231"/>
      <c r="B40" s="231" t="s">
        <v>194</v>
      </c>
      <c r="C40" s="285">
        <v>0</v>
      </c>
      <c r="D40" s="286">
        <v>0</v>
      </c>
      <c r="E40" s="288">
        <f t="shared" si="1"/>
        <v>0</v>
      </c>
    </row>
    <row r="41" spans="1:5" x14ac:dyDescent="0.2">
      <c r="A41" s="232"/>
      <c r="B41" s="232" t="s">
        <v>193</v>
      </c>
      <c r="C41" s="233">
        <f>CCT!G129</f>
        <v>1</v>
      </c>
      <c r="D41" s="234">
        <f>CCT!H129</f>
        <v>2216.69</v>
      </c>
      <c r="E41" s="289">
        <f t="shared" si="1"/>
        <v>2216.69</v>
      </c>
    </row>
    <row r="42" spans="1:5" x14ac:dyDescent="0.2">
      <c r="A42" s="231"/>
      <c r="B42" s="231" t="s">
        <v>422</v>
      </c>
      <c r="C42" s="285">
        <v>0</v>
      </c>
      <c r="D42" s="286">
        <v>0</v>
      </c>
      <c r="E42" s="288">
        <f t="shared" si="1"/>
        <v>0</v>
      </c>
    </row>
    <row r="43" spans="1:5" x14ac:dyDescent="0.2">
      <c r="A43" s="231"/>
      <c r="B43" s="231" t="s">
        <v>423</v>
      </c>
      <c r="C43" s="285">
        <v>0</v>
      </c>
      <c r="D43" s="286">
        <v>0</v>
      </c>
      <c r="E43" s="288">
        <f t="shared" si="1"/>
        <v>0</v>
      </c>
    </row>
    <row r="44" spans="1:5" x14ac:dyDescent="0.2">
      <c r="A44" s="231"/>
      <c r="B44" s="231" t="s">
        <v>466</v>
      </c>
      <c r="C44" s="285">
        <v>0</v>
      </c>
      <c r="D44" s="286">
        <v>0</v>
      </c>
      <c r="E44" s="288">
        <f t="shared" si="1"/>
        <v>0</v>
      </c>
    </row>
    <row r="45" spans="1:5" x14ac:dyDescent="0.2">
      <c r="A45" s="231"/>
      <c r="B45" s="231" t="s">
        <v>377</v>
      </c>
      <c r="C45" s="285">
        <v>0</v>
      </c>
      <c r="D45" s="286">
        <v>0</v>
      </c>
      <c r="E45" s="288">
        <f t="shared" si="1"/>
        <v>0</v>
      </c>
    </row>
    <row r="46" spans="1:5" x14ac:dyDescent="0.2">
      <c r="A46" s="231"/>
      <c r="B46" s="231" t="s">
        <v>378</v>
      </c>
      <c r="C46" s="285">
        <v>0</v>
      </c>
      <c r="D46" s="286">
        <v>0</v>
      </c>
      <c r="E46" s="288">
        <f t="shared" si="1"/>
        <v>0</v>
      </c>
    </row>
    <row r="47" spans="1:5" x14ac:dyDescent="0.2">
      <c r="A47" s="231"/>
      <c r="B47" s="231" t="s">
        <v>381</v>
      </c>
      <c r="C47" s="285">
        <v>0</v>
      </c>
      <c r="D47" s="286">
        <v>0</v>
      </c>
      <c r="E47" s="288">
        <f t="shared" si="1"/>
        <v>0</v>
      </c>
    </row>
    <row r="48" spans="1:5" x14ac:dyDescent="0.2">
      <c r="A48" s="231"/>
      <c r="B48" s="231" t="s">
        <v>379</v>
      </c>
      <c r="C48" s="285">
        <v>0</v>
      </c>
      <c r="D48" s="286">
        <v>0</v>
      </c>
      <c r="E48" s="288">
        <f t="shared" si="1"/>
        <v>0</v>
      </c>
    </row>
    <row r="49" spans="1:7" ht="13.5" thickBot="1" x14ac:dyDescent="0.25">
      <c r="A49" s="231"/>
      <c r="B49" s="231" t="s">
        <v>380</v>
      </c>
      <c r="C49" s="285">
        <v>0</v>
      </c>
      <c r="D49" s="286">
        <v>0</v>
      </c>
      <c r="E49" s="288">
        <f t="shared" si="1"/>
        <v>0</v>
      </c>
    </row>
    <row r="50" spans="1:7" ht="13.5" thickBot="1" x14ac:dyDescent="0.25">
      <c r="A50" s="320"/>
      <c r="B50" s="321" t="str">
        <f>CONCATENATE("Total ",B13)</f>
        <v>Total Cargos - PGJ</v>
      </c>
      <c r="C50" s="318">
        <f>SUM(C14:C49)</f>
        <v>2</v>
      </c>
      <c r="D50" s="318"/>
      <c r="E50" s="322">
        <f>SUM(E14:E49)</f>
        <v>3258.29</v>
      </c>
    </row>
    <row r="51" spans="1:7" ht="13.5" thickBot="1" x14ac:dyDescent="0.25">
      <c r="A51" s="325"/>
      <c r="B51" s="325" t="s">
        <v>365</v>
      </c>
      <c r="C51" s="326" t="s">
        <v>350</v>
      </c>
      <c r="D51" s="326" t="s">
        <v>355</v>
      </c>
      <c r="E51" s="327" t="s">
        <v>351</v>
      </c>
    </row>
    <row r="52" spans="1:7" ht="13.5" thickBot="1" x14ac:dyDescent="0.25">
      <c r="A52" s="231"/>
      <c r="B52" s="231" t="s">
        <v>353</v>
      </c>
      <c r="C52" s="285">
        <v>0</v>
      </c>
      <c r="D52" s="286">
        <v>0</v>
      </c>
      <c r="E52" s="288">
        <f t="shared" ref="E52" si="2">D52*C52</f>
        <v>0</v>
      </c>
    </row>
    <row r="53" spans="1:7" ht="13.5" thickBot="1" x14ac:dyDescent="0.25">
      <c r="A53" s="328"/>
      <c r="B53" s="329" t="str">
        <f>CONCATENATE("Total ",B51)</f>
        <v>Total Cargos - FEPDC</v>
      </c>
      <c r="C53" s="326">
        <f>SUM(C52)</f>
        <v>0</v>
      </c>
      <c r="D53" s="326"/>
      <c r="E53" s="330">
        <f>SUM(E52)</f>
        <v>0</v>
      </c>
    </row>
    <row r="54" spans="1:7" ht="13.5" thickBot="1" x14ac:dyDescent="0.25">
      <c r="A54" s="320"/>
      <c r="B54" s="321" t="str">
        <f>CONCATENATE("Total ",E4)</f>
        <v>Total Nova Serrana</v>
      </c>
      <c r="C54" s="318">
        <f>C50+C53</f>
        <v>2</v>
      </c>
      <c r="D54" s="318"/>
      <c r="E54" s="322">
        <f>E50+E53</f>
        <v>3258.29</v>
      </c>
    </row>
    <row r="55" spans="1:7" ht="13.5" thickBot="1" x14ac:dyDescent="0.25">
      <c r="A55" s="833"/>
      <c r="B55" s="834"/>
      <c r="C55" s="835"/>
      <c r="D55" s="413" t="str">
        <f>'BASE PLANILHAS'!D12</f>
        <v>Referência</v>
      </c>
      <c r="E55" s="413" t="str">
        <f>'BASE PLANILHAS'!E12</f>
        <v>Valor (R$)</v>
      </c>
    </row>
    <row r="56" spans="1:7" x14ac:dyDescent="0.2">
      <c r="A56" s="40" t="str">
        <f>'BASE PLANILHAS'!A14</f>
        <v>B</v>
      </c>
      <c r="B56" s="701" t="str">
        <f>'BASE PLANILHAS'!B14:C14</f>
        <v xml:space="preserve">Adicional Periculosidade </v>
      </c>
      <c r="C56" s="702"/>
      <c r="D56" s="42">
        <v>0.3</v>
      </c>
      <c r="E56" s="216">
        <f>D56*E26</f>
        <v>0</v>
      </c>
      <c r="G56" s="1"/>
    </row>
    <row r="57" spans="1:7" x14ac:dyDescent="0.2">
      <c r="A57" s="34" t="str">
        <f>'BASE PLANILHAS'!A15</f>
        <v>C</v>
      </c>
      <c r="B57" s="699" t="str">
        <f>'BASE PLANILHAS'!B15:C15</f>
        <v>Adicional Insalubridade</v>
      </c>
      <c r="C57" s="700"/>
      <c r="D57" s="295">
        <f>0.2*PARAMETROS!B79</f>
        <v>190.8</v>
      </c>
      <c r="E57" s="55">
        <f>D57*(C20+C29+C30+C32+C36)</f>
        <v>0</v>
      </c>
      <c r="G57" s="1"/>
    </row>
    <row r="58" spans="1:7" x14ac:dyDescent="0.2">
      <c r="A58" s="34" t="str">
        <f>'BASE PLANILHAS'!A16</f>
        <v>D</v>
      </c>
      <c r="B58" s="699" t="str">
        <f>'BASE PLANILHAS'!B16:C16</f>
        <v>Adicional Noturno</v>
      </c>
      <c r="C58" s="700"/>
      <c r="D58" s="291">
        <f>1/210*0.2*10.285*15.5</f>
        <v>0.1518261904761905</v>
      </c>
      <c r="E58" s="216">
        <f>D58*E38</f>
        <v>0</v>
      </c>
      <c r="G58" s="1"/>
    </row>
    <row r="59" spans="1:7" x14ac:dyDescent="0.2">
      <c r="A59" s="34" t="str">
        <f>'BASE PLANILHAS'!A17</f>
        <v>E</v>
      </c>
      <c r="B59" s="699" t="str">
        <f>'BASE PLANILHAS'!B17:C17</f>
        <v>Adicional de Hora Noturna Reduzida</v>
      </c>
      <c r="C59" s="700"/>
      <c r="D59" s="42">
        <v>0</v>
      </c>
      <c r="E59" s="216">
        <f t="shared" ref="E59" si="3">D59*$E$12</f>
        <v>0</v>
      </c>
    </row>
    <row r="60" spans="1:7" x14ac:dyDescent="0.2">
      <c r="A60" s="34" t="str">
        <f>'BASE PLANILHAS'!A18</f>
        <v>F</v>
      </c>
      <c r="B60" s="699" t="str">
        <f>'BASE PLANILHAS'!B18:C18</f>
        <v>Intervalo Intrajornada</v>
      </c>
      <c r="C60" s="700"/>
      <c r="D60" s="42">
        <v>0</v>
      </c>
      <c r="E60" s="290">
        <f>E39/220*20+((E37+E37*D61)/210*15.5)+((E38+E38*D61)/210*1.2*15.5)</f>
        <v>0</v>
      </c>
    </row>
    <row r="61" spans="1:7" x14ac:dyDescent="0.2">
      <c r="A61" s="34" t="str">
        <f>'BASE PLANILHAS'!A19</f>
        <v>G</v>
      </c>
      <c r="B61" s="699" t="str">
        <f>'BASE PLANILHAS'!B19:C19</f>
        <v>Feriado Nacional - Súmula 444/2012 - TST</v>
      </c>
      <c r="C61" s="700"/>
      <c r="D61" s="291">
        <v>0</v>
      </c>
      <c r="E61" s="216">
        <f>(E37+E38)*D61</f>
        <v>0</v>
      </c>
    </row>
    <row r="62" spans="1:7" ht="13.5" thickBot="1" x14ac:dyDescent="0.25">
      <c r="A62" s="64" t="str">
        <f>'BASE PLANILHAS'!A20</f>
        <v>H</v>
      </c>
      <c r="B62" s="699" t="str">
        <f>'BASE PLANILHAS'!B20:C20</f>
        <v>Adicional de Acúmulo de função</v>
      </c>
      <c r="C62" s="700"/>
      <c r="D62" s="43">
        <v>0</v>
      </c>
      <c r="E62" s="215">
        <f>0</f>
        <v>0</v>
      </c>
    </row>
    <row r="63" spans="1:7" ht="13.5" thickBot="1" x14ac:dyDescent="0.25">
      <c r="A63" s="696" t="str">
        <f>'BASE PLANILHAS'!A21:D21</f>
        <v>Total do Módulo 1</v>
      </c>
      <c r="B63" s="697"/>
      <c r="C63" s="697"/>
      <c r="D63" s="698"/>
      <c r="E63" s="51">
        <f>SUM(E56:E62)+E54</f>
        <v>3258.29</v>
      </c>
    </row>
    <row r="64" spans="1:7" x14ac:dyDescent="0.2">
      <c r="A64" s="409"/>
      <c r="B64" s="410"/>
      <c r="C64" s="410"/>
      <c r="D64" s="410"/>
      <c r="E64" s="44"/>
      <c r="F64" s="1"/>
    </row>
    <row r="65" spans="1:9" x14ac:dyDescent="0.2">
      <c r="A65" s="711" t="str">
        <f>'BASE PLANILHAS'!A23:E23</f>
        <v>MÓDULO 2 – ENCARGOS E BENEFÍCIOS MENSAIS E DIÁRIOS</v>
      </c>
      <c r="B65" s="712"/>
      <c r="C65" s="712"/>
      <c r="D65" s="712"/>
      <c r="E65" s="713"/>
      <c r="F65" s="1"/>
    </row>
    <row r="66" spans="1:9" ht="13.5" thickBot="1" x14ac:dyDescent="0.25">
      <c r="A66" s="406"/>
      <c r="B66" s="407"/>
      <c r="C66" s="407"/>
      <c r="D66" s="407"/>
      <c r="E66" s="408"/>
      <c r="F66" s="1"/>
    </row>
    <row r="67" spans="1:9" ht="13.5" thickBot="1" x14ac:dyDescent="0.25">
      <c r="A67" s="214" t="str">
        <f>'BASE PLANILHAS'!A25</f>
        <v>2.1</v>
      </c>
      <c r="B67" s="696" t="str">
        <f>'BASE PLANILHAS'!B25:C25</f>
        <v>Submódulo 2.1 - Encargos Previdenciários, FGTS e Outras Contribuições</v>
      </c>
      <c r="C67" s="698"/>
      <c r="D67" s="214" t="str">
        <f>'BASE PLANILHAS'!D25</f>
        <v>Referência</v>
      </c>
      <c r="E67" s="214" t="str">
        <f>'BASE PLANILHAS'!E25</f>
        <v>Valor (R$)</v>
      </c>
    </row>
    <row r="68" spans="1:9" x14ac:dyDescent="0.2">
      <c r="A68" s="40" t="str">
        <f>'BASE PLANILHAS'!A26</f>
        <v>A</v>
      </c>
      <c r="B68" s="708" t="str">
        <f>'BASE PLANILHAS'!B26:C26</f>
        <v>INSS</v>
      </c>
      <c r="C68" s="710"/>
      <c r="D68" s="73">
        <f>'BASE PLANILHAS'!D26</f>
        <v>0.2</v>
      </c>
      <c r="E68" s="74">
        <f>$E$63*D68</f>
        <v>651.65800000000002</v>
      </c>
    </row>
    <row r="69" spans="1:9" x14ac:dyDescent="0.2">
      <c r="A69" s="34" t="str">
        <f>'BASE PLANILHAS'!A27</f>
        <v>B</v>
      </c>
      <c r="B69" s="701" t="str">
        <f>'BASE PLANILHAS'!B27:C27</f>
        <v>SESI OU SENAC</v>
      </c>
      <c r="C69" s="702"/>
      <c r="D69" s="18">
        <f>'BASE PLANILHAS'!D27</f>
        <v>1.4999999999999999E-2</v>
      </c>
      <c r="E69" s="23">
        <f>$E$63*D69</f>
        <v>48.87435</v>
      </c>
    </row>
    <row r="70" spans="1:9" x14ac:dyDescent="0.2">
      <c r="A70" s="34" t="str">
        <f>'BASE PLANILHAS'!A28</f>
        <v>C</v>
      </c>
      <c r="B70" s="748" t="str">
        <f>'BASE PLANILHAS'!B28:C28</f>
        <v>SENAI OU SENAC</v>
      </c>
      <c r="C70" s="749"/>
      <c r="D70" s="18">
        <f>'BASE PLANILHAS'!D28</f>
        <v>0.01</v>
      </c>
      <c r="E70" s="23">
        <f>$E$63*D70</f>
        <v>32.582900000000002</v>
      </c>
    </row>
    <row r="71" spans="1:9" x14ac:dyDescent="0.2">
      <c r="A71" s="34" t="str">
        <f>'BASE PLANILHAS'!A29</f>
        <v>D</v>
      </c>
      <c r="B71" s="699" t="str">
        <f>'BASE PLANILHAS'!B29:C29</f>
        <v>INCRA</v>
      </c>
      <c r="C71" s="700"/>
      <c r="D71" s="18">
        <f>'BASE PLANILHAS'!D29</f>
        <v>2E-3</v>
      </c>
      <c r="E71" s="23">
        <f t="shared" ref="E71:E74" si="4">$E$63*D71</f>
        <v>6.5165800000000003</v>
      </c>
    </row>
    <row r="72" spans="1:9" x14ac:dyDescent="0.2">
      <c r="A72" s="34" t="str">
        <f>'BASE PLANILHAS'!A30</f>
        <v>E</v>
      </c>
      <c r="B72" s="699" t="str">
        <f>'BASE PLANILHAS'!B30:C30</f>
        <v>Salário Educação</v>
      </c>
      <c r="C72" s="700"/>
      <c r="D72" s="18">
        <f>'BASE PLANILHAS'!D30</f>
        <v>2.5000000000000001E-2</v>
      </c>
      <c r="E72" s="23">
        <f t="shared" si="4"/>
        <v>81.457250000000002</v>
      </c>
    </row>
    <row r="73" spans="1:9" x14ac:dyDescent="0.2">
      <c r="A73" s="34" t="str">
        <f>'BASE PLANILHAS'!A31</f>
        <v>F</v>
      </c>
      <c r="B73" s="699" t="str">
        <f>'BASE PLANILHAS'!B31:C31</f>
        <v>FGTS</v>
      </c>
      <c r="C73" s="700"/>
      <c r="D73" s="18">
        <f>'BASE PLANILHAS'!D31</f>
        <v>0.08</v>
      </c>
      <c r="E73" s="23">
        <f t="shared" si="4"/>
        <v>260.66320000000002</v>
      </c>
    </row>
    <row r="74" spans="1:9" x14ac:dyDescent="0.2">
      <c r="A74" s="34" t="str">
        <f>'BASE PLANILHAS'!A32</f>
        <v>G</v>
      </c>
      <c r="B74" s="699" t="str">
        <f>'BASE PLANILHAS'!B32:C32</f>
        <v>RAT</v>
      </c>
      <c r="C74" s="700"/>
      <c r="D74" s="18">
        <f>'BASE PLANILHAS'!D32</f>
        <v>0.03</v>
      </c>
      <c r="E74" s="23">
        <f t="shared" si="4"/>
        <v>97.748699999999999</v>
      </c>
      <c r="I74" s="1"/>
    </row>
    <row r="75" spans="1:9" ht="13.5" thickBot="1" x14ac:dyDescent="0.25">
      <c r="A75" s="34" t="str">
        <f>'BASE PLANILHAS'!A33</f>
        <v>H</v>
      </c>
      <c r="B75" s="701" t="str">
        <f>'BASE PLANILHAS'!B33:C33</f>
        <v>SEBRAE</v>
      </c>
      <c r="C75" s="702"/>
      <c r="D75" s="18">
        <f>'BASE PLANILHAS'!D33</f>
        <v>6.0000000000000001E-3</v>
      </c>
      <c r="E75" s="23">
        <f>$E$63*D75</f>
        <v>19.54974</v>
      </c>
    </row>
    <row r="76" spans="1:9" ht="13.5" thickBot="1" x14ac:dyDescent="0.25">
      <c r="A76" s="696" t="str">
        <f>'BASE PLANILHAS'!A34:C34</f>
        <v>Total do Submódulo 2.1</v>
      </c>
      <c r="B76" s="697"/>
      <c r="C76" s="698"/>
      <c r="D76" s="50">
        <f>'BASE PLANILHAS'!D34</f>
        <v>0.3680000000000001</v>
      </c>
      <c r="E76" s="51">
        <f>SUM(E68:E75)</f>
        <v>1199.0507200000002</v>
      </c>
      <c r="F76" s="1"/>
      <c r="G76" s="66"/>
    </row>
    <row r="77" spans="1:9" ht="13.5" thickBot="1" x14ac:dyDescent="0.25">
      <c r="A77" s="403"/>
      <c r="B77" s="404"/>
      <c r="C77" s="404"/>
      <c r="D77" s="236"/>
      <c r="E77" s="45"/>
      <c r="F77" s="1"/>
      <c r="G77" s="66"/>
    </row>
    <row r="78" spans="1:9" ht="13.5" thickBot="1" x14ac:dyDescent="0.25">
      <c r="A78" s="214" t="str">
        <f>'BASE PLANILHAS'!A36</f>
        <v>2.2</v>
      </c>
      <c r="B78" s="696" t="str">
        <f>'BASE PLANILHAS'!B36:C36</f>
        <v>Submódulo 2.2 - 13º Salário, Férias e Adicional de Férias</v>
      </c>
      <c r="C78" s="698"/>
      <c r="D78" s="214" t="str">
        <f>'BASE PLANILHAS'!D36</f>
        <v>Referência</v>
      </c>
      <c r="E78" s="405" t="str">
        <f>'BASE PLANILHAS'!E36</f>
        <v>Valor (R$)</v>
      </c>
    </row>
    <row r="79" spans="1:9" x14ac:dyDescent="0.2">
      <c r="A79" s="32" t="str">
        <f>'BASE PLANILHAS'!A37</f>
        <v>A</v>
      </c>
      <c r="B79" s="701" t="str">
        <f>'BASE PLANILHAS'!B37:C37</f>
        <v>13º salário (titular)</v>
      </c>
      <c r="C79" s="702"/>
      <c r="D79" s="65">
        <f>'BASE PLANILHAS'!D37</f>
        <v>8.3333333333333329E-2</v>
      </c>
      <c r="E79" s="41">
        <f>$E$63*D79</f>
        <v>271.52416666666664</v>
      </c>
      <c r="F79" s="1"/>
    </row>
    <row r="80" spans="1:9" ht="13.5" thickBot="1" x14ac:dyDescent="0.25">
      <c r="A80" s="36" t="str">
        <f>'BASE PLANILHAS'!A38</f>
        <v>B</v>
      </c>
      <c r="B80" s="716" t="str">
        <f>'BASE PLANILHAS'!B38:C38</f>
        <v>Férias e Adicional de Férias (titular)</v>
      </c>
      <c r="C80" s="717"/>
      <c r="D80" s="71">
        <f>'BASE PLANILHAS'!D38</f>
        <v>0.1111111111111111</v>
      </c>
      <c r="E80" s="72">
        <f>D80*$E$63</f>
        <v>362.03222222222217</v>
      </c>
      <c r="F80" s="1"/>
      <c r="H80" s="1"/>
    </row>
    <row r="81" spans="1:14" ht="13.5" thickBot="1" x14ac:dyDescent="0.25">
      <c r="A81" s="67"/>
      <c r="B81" s="696" t="str">
        <f>'BASE PLANILHAS'!B39:C39</f>
        <v>Subtotal</v>
      </c>
      <c r="C81" s="698"/>
      <c r="D81" s="16">
        <f>'BASE PLANILHAS'!D39</f>
        <v>0.19444444444444442</v>
      </c>
      <c r="E81" s="45">
        <f>D81*$E$63</f>
        <v>633.55638888888882</v>
      </c>
      <c r="F81" s="1"/>
      <c r="H81" s="1"/>
    </row>
    <row r="82" spans="1:14" ht="13.5" thickBot="1" x14ac:dyDescent="0.25">
      <c r="A82" s="214" t="str">
        <f>'BASE PLANILHAS'!A40</f>
        <v>C</v>
      </c>
      <c r="B82" s="750" t="str">
        <f>'BASE PLANILHAS'!B40:C40</f>
        <v>Incidência do Submódulo 2.1 sobre 13º Salário, Férias e Adicional de Férias</v>
      </c>
      <c r="C82" s="751"/>
      <c r="D82" s="46">
        <f>'BASE PLANILHAS'!D40</f>
        <v>7.1555555555555567E-2</v>
      </c>
      <c r="E82" s="47">
        <f>D82*$E$63</f>
        <v>233.14875111111115</v>
      </c>
      <c r="F82" s="29"/>
      <c r="H82" s="1"/>
    </row>
    <row r="83" spans="1:14" ht="13.5" thickBot="1" x14ac:dyDescent="0.25">
      <c r="A83" s="696" t="str">
        <f>'BASE PLANILHAS'!A41:C41</f>
        <v>Total do Submódulo 2.2</v>
      </c>
      <c r="B83" s="697"/>
      <c r="C83" s="698"/>
      <c r="D83" s="48">
        <f>'BASE PLANILHAS'!D41</f>
        <v>0.26600000000000001</v>
      </c>
      <c r="E83" s="49">
        <f>SUM(E81:E82)</f>
        <v>866.70514000000003</v>
      </c>
      <c r="F83" s="29"/>
    </row>
    <row r="84" spans="1:14" ht="13.5" thickBot="1" x14ac:dyDescent="0.25">
      <c r="A84" s="237"/>
      <c r="B84" s="238"/>
      <c r="C84" s="238"/>
      <c r="D84" s="238"/>
      <c r="E84" s="239"/>
      <c r="F84" s="1"/>
    </row>
    <row r="85" spans="1:14" ht="13.5" thickBot="1" x14ac:dyDescent="0.25">
      <c r="A85" s="52" t="str">
        <f>'BASE PLANILHAS'!A43</f>
        <v>2.3</v>
      </c>
      <c r="B85" s="696" t="str">
        <f>'BASE PLANILHAS'!B43:C43</f>
        <v>Submódulo 2.3 - Benefícios Mensais e Diários</v>
      </c>
      <c r="C85" s="698"/>
      <c r="D85" s="405" t="str">
        <f>'BASE PLANILHAS'!D43</f>
        <v>Referência</v>
      </c>
      <c r="E85" s="405" t="str">
        <f>'BASE PLANILHAS'!E43</f>
        <v>Valor (R$)</v>
      </c>
    </row>
    <row r="86" spans="1:14" x14ac:dyDescent="0.2">
      <c r="A86" s="32" t="str">
        <f>'BASE PLANILHAS'!A44</f>
        <v>A</v>
      </c>
      <c r="B86" s="708" t="str">
        <f>'BASE PLANILHAS'!B44:C44</f>
        <v>Vale - Transporte (Descontada parcela do empregado)</v>
      </c>
      <c r="C86" s="710"/>
      <c r="D86" s="292">
        <f>VT!D49</f>
        <v>4.05</v>
      </c>
      <c r="E86" s="78">
        <f>(2*$D$86*20*SUM(C14:C32,C34:C49)-(IF(SUM(E14:E32,E34:E49)*6%&lt;=(2*$D$86*20*SUM(C14:C32,C34:C49)),SUM(E14:E32,E34:E49)*6%,(2*$D$86*20*SUM(C14:C32,C34:C49)))))+(2*$D$86*20*(C33+C52))-(IF((E33+E52)*6%&lt;=(2*$D$86*20*(C33+C52)),(E33+E52)*6%,(2*$D$86*20*(C33+C52))))</f>
        <v>128.5026</v>
      </c>
      <c r="F86" s="19"/>
      <c r="N86" s="4"/>
    </row>
    <row r="87" spans="1:14" x14ac:dyDescent="0.2">
      <c r="A87" s="34" t="str">
        <f>'BASE PLANILHAS'!A45</f>
        <v>B</v>
      </c>
      <c r="B87" s="701" t="str">
        <f>'BASE PLANILHAS'!B45:C45</f>
        <v>Vale - Alimentação (Descontada parcela do empregado)</v>
      </c>
      <c r="C87" s="702"/>
      <c r="D87" s="77">
        <v>0</v>
      </c>
      <c r="E87" s="332">
        <f>(PARAMETROS!E$17*20-1)*(SUM($C$14:$C$24,$C$26:$C$32,$C$35:$C$43))+(PARAMETROS!E$60*20-1)*($C$25+$C$34+$C$45+$C$46+$C$47+$C$48)+(PARAMETROS!E$62*20-1)*$C$44+(PARAMETROS!E$63*20-1)*$C$49+(PARAMETROS!E$28*20-1)*($C$33+$C$52)</f>
        <v>794</v>
      </c>
      <c r="F87" s="19"/>
    </row>
    <row r="88" spans="1:14" x14ac:dyDescent="0.2">
      <c r="A88" s="34" t="str">
        <f>'BASE PLANILHAS'!A46</f>
        <v>C</v>
      </c>
      <c r="B88" s="699" t="str">
        <f>'BASE PLANILHAS'!B46:C46</f>
        <v>Cesta Básica</v>
      </c>
      <c r="C88" s="700"/>
      <c r="D88" s="77">
        <v>0</v>
      </c>
      <c r="E88" s="332">
        <f>(PARAMETROS!F$17)*(SUM(C14:C24,C26:C32,C35:C43))+(PARAMETROS!F$60)*($C$25+$C$34+$C$45+$C$46+$C$47+$C$48)+(PARAMETROS!F$62)*$C$44+(PARAMETROS!F$63)*$C$49+(PARAMETROS!F$28)*($C$33+$C$52)</f>
        <v>0</v>
      </c>
      <c r="F88" s="19"/>
    </row>
    <row r="89" spans="1:14" x14ac:dyDescent="0.2">
      <c r="A89" s="34" t="str">
        <f>'BASE PLANILHAS'!A47</f>
        <v>D</v>
      </c>
      <c r="B89" s="701" t="str">
        <f>'BASE PLANILHAS'!B47:C47</f>
        <v>PAF</v>
      </c>
      <c r="C89" s="702"/>
      <c r="D89" s="77">
        <v>0</v>
      </c>
      <c r="E89" s="332">
        <f>(PARAMETROS!B$17)*(SUM($C$14:$C$24,$C$26:$C$32,$C$35:$C$43))+(PARAMETROS!B$60)*($C$25+$C$34+$C$45+$C$46+$C$47+$C$48)+(PARAMETROS!B$62)*$C$44+(PARAMETROS!B$63)*$C$49+(PARAMETROS!B$28)*(C$33+$C$52)</f>
        <v>65.239999999999995</v>
      </c>
      <c r="F89" s="19"/>
    </row>
    <row r="90" spans="1:14" x14ac:dyDescent="0.2">
      <c r="A90" s="34" t="str">
        <f>'BASE PLANILHAS'!A48</f>
        <v>E</v>
      </c>
      <c r="B90" s="699" t="str">
        <f>'BASE PLANILHAS'!B48:C48</f>
        <v>PQM</v>
      </c>
      <c r="C90" s="700"/>
      <c r="D90" s="96">
        <v>0</v>
      </c>
      <c r="E90" s="332">
        <f>(PARAMETROS!C$17)*(SUM($C$14:$C$24,$C$26:$C$32,$C$35:$C$43))+(PARAMETROS!C$60)*($C$25+$C$34+$C$45+$C$46+$C$47+$C$48)+(PARAMETROS!C$62)*$C$44+(PARAMETROS!C$63)*$C$49+(PARAMETROS!C$28)*(C$33+$C$52)</f>
        <v>0</v>
      </c>
      <c r="F90" s="19"/>
    </row>
    <row r="91" spans="1:14" x14ac:dyDescent="0.2">
      <c r="A91" s="34" t="str">
        <f>'BASE PLANILHAS'!A49</f>
        <v>F</v>
      </c>
      <c r="B91" s="701" t="str">
        <f>'BASE PLANILHAS'!B49:C49</f>
        <v>PAT</v>
      </c>
      <c r="C91" s="702"/>
      <c r="D91" s="96">
        <v>0</v>
      </c>
      <c r="E91" s="332">
        <f>(PARAMETROS!D$17)*(SUM($C$14:$C$24,$C$26:$C$32,$C$35:$C$43))+(PARAMETROS!D$60)*($C$25+$C$34+$C$45+$C$46+$C$47+$C$48)+(PARAMETROS!D$62)*$C$44+(PARAMETROS!D$63)*$C$49+(PARAMETROS!D$28)*(C$33+$C$52)</f>
        <v>0</v>
      </c>
      <c r="F91" s="19"/>
    </row>
    <row r="92" spans="1:14" x14ac:dyDescent="0.2">
      <c r="A92" s="34" t="str">
        <f>'BASE PLANILHAS'!A50</f>
        <v>G</v>
      </c>
      <c r="B92" s="699" t="str">
        <f>'BASE PLANILHAS'!B50:C50</f>
        <v>Seguro de Vida</v>
      </c>
      <c r="C92" s="700"/>
      <c r="D92" s="301">
        <f>PARAMETROS!B71</f>
        <v>4.72</v>
      </c>
      <c r="E92" s="78">
        <f>$D92*$C$54</f>
        <v>9.44</v>
      </c>
      <c r="F92" s="19"/>
    </row>
    <row r="93" spans="1:14" ht="13.5" thickBot="1" x14ac:dyDescent="0.25">
      <c r="A93" s="36" t="str">
        <f>'BASE PLANILHAS'!A51</f>
        <v>H</v>
      </c>
      <c r="B93" s="703" t="str">
        <f>'BASE PLANILHAS'!B51:C51</f>
        <v>Despesas de Viagem</v>
      </c>
      <c r="C93" s="704"/>
      <c r="D93" s="68">
        <v>0</v>
      </c>
      <c r="E93" s="78">
        <f>PARAMETROS!D75*(C33+C52)</f>
        <v>0</v>
      </c>
      <c r="F93" s="1"/>
    </row>
    <row r="94" spans="1:14" ht="13.5" thickBot="1" x14ac:dyDescent="0.25">
      <c r="A94" s="705" t="str">
        <f>'BASE PLANILHAS'!A52:D52</f>
        <v>Total do Submódulo 2.3</v>
      </c>
      <c r="B94" s="706"/>
      <c r="C94" s="706"/>
      <c r="D94" s="707"/>
      <c r="E94" s="51">
        <f>SUM(E86:E93)</f>
        <v>997.18260000000009</v>
      </c>
      <c r="F94" s="29"/>
    </row>
    <row r="95" spans="1:14" ht="13.5" thickBot="1" x14ac:dyDescent="0.25">
      <c r="A95" s="237"/>
      <c r="B95" s="238"/>
      <c r="C95" s="240"/>
      <c r="D95" s="238"/>
      <c r="E95" s="239"/>
      <c r="F95" s="1"/>
    </row>
    <row r="96" spans="1:14" ht="13.5" thickBot="1" x14ac:dyDescent="0.25">
      <c r="A96" s="214" t="str">
        <f>'BASE PLANILHAS'!A54</f>
        <v>2.4</v>
      </c>
      <c r="B96" s="696" t="str">
        <f>'BASE PLANILHAS'!B54:D54</f>
        <v>Quadro Resumo do Módulo 2 - Encargos e Benefícios Mensais e Diários</v>
      </c>
      <c r="C96" s="697"/>
      <c r="D96" s="698"/>
      <c r="E96" s="214" t="str">
        <f>'BASE PLANILHAS'!E54</f>
        <v>Valor (R$)</v>
      </c>
    </row>
    <row r="97" spans="1:8" x14ac:dyDescent="0.2">
      <c r="A97" s="40" t="str">
        <f>'BASE PLANILHAS'!A55</f>
        <v>2.1</v>
      </c>
      <c r="B97" s="708" t="str">
        <f>'BASE PLANILHAS'!B55:D55</f>
        <v>Encargos Previdenciários, FGTS e Outras Contribuições</v>
      </c>
      <c r="C97" s="709"/>
      <c r="D97" s="710"/>
      <c r="E97" s="41">
        <f>E83</f>
        <v>866.70514000000003</v>
      </c>
      <c r="F97" s="1"/>
      <c r="H97" s="66"/>
    </row>
    <row r="98" spans="1:8" x14ac:dyDescent="0.2">
      <c r="A98" s="34" t="str">
        <f>'BASE PLANILHAS'!A56</f>
        <v>2.2</v>
      </c>
      <c r="B98" s="701" t="str">
        <f>'BASE PLANILHAS'!B56:D56</f>
        <v>13º Salário, Férias e Adicional de Férias</v>
      </c>
      <c r="C98" s="733"/>
      <c r="D98" s="702"/>
      <c r="E98" s="23">
        <f>E76</f>
        <v>1199.0507200000002</v>
      </c>
      <c r="F98" s="1"/>
    </row>
    <row r="99" spans="1:8" ht="13.5" thickBot="1" x14ac:dyDescent="0.25">
      <c r="A99" s="36" t="str">
        <f>'BASE PLANILHAS'!A57</f>
        <v>2.3</v>
      </c>
      <c r="B99" s="699" t="str">
        <f>'BASE PLANILHAS'!B57:D57</f>
        <v>Benefícios Mensais e Diários</v>
      </c>
      <c r="C99" s="734"/>
      <c r="D99" s="749"/>
      <c r="E99" s="24">
        <f>E94</f>
        <v>997.18260000000009</v>
      </c>
      <c r="F99" s="1"/>
    </row>
    <row r="100" spans="1:8" ht="13.5" thickBot="1" x14ac:dyDescent="0.25">
      <c r="A100" s="696" t="str">
        <f>'BASE PLANILHAS'!A58:D58</f>
        <v>Total do Módulo 2</v>
      </c>
      <c r="B100" s="697"/>
      <c r="C100" s="697"/>
      <c r="D100" s="698"/>
      <c r="E100" s="49">
        <f>SUM(E97:E99)</f>
        <v>3062.9384600000003</v>
      </c>
      <c r="F100" s="1"/>
    </row>
    <row r="101" spans="1:8" x14ac:dyDescent="0.2">
      <c r="A101" s="241"/>
      <c r="B101" s="240"/>
      <c r="C101" s="240"/>
      <c r="D101" s="240"/>
      <c r="E101" s="242"/>
      <c r="F101" s="1"/>
    </row>
    <row r="102" spans="1:8" x14ac:dyDescent="0.2">
      <c r="A102" s="711" t="str">
        <f>'BASE PLANILHAS'!A60:E60</f>
        <v>MÓDULO 3 – PROVISÃO PARA RESCISÃO</v>
      </c>
      <c r="B102" s="712"/>
      <c r="C102" s="712"/>
      <c r="D102" s="712"/>
      <c r="E102" s="713"/>
      <c r="F102" s="1"/>
    </row>
    <row r="103" spans="1:8" ht="13.5" thickBot="1" x14ac:dyDescent="0.25">
      <c r="A103" s="54"/>
      <c r="B103" s="54"/>
      <c r="C103" s="54"/>
      <c r="D103" s="54"/>
      <c r="E103" s="54"/>
      <c r="F103" s="22"/>
      <c r="G103" s="1"/>
    </row>
    <row r="104" spans="1:8" ht="13.5" thickBot="1" x14ac:dyDescent="0.25">
      <c r="A104" s="214">
        <f>'BASE PLANILHAS'!A62</f>
        <v>3</v>
      </c>
      <c r="B104" s="697" t="str">
        <f>'BASE PLANILHAS'!B62:C62</f>
        <v>Provisão para Rescisão</v>
      </c>
      <c r="C104" s="698"/>
      <c r="D104" s="214" t="str">
        <f>'BASE PLANILHAS'!D62</f>
        <v>Referência</v>
      </c>
      <c r="E104" s="405" t="str">
        <f>'BASE PLANILHAS'!E62</f>
        <v>Valor (R$)</v>
      </c>
      <c r="F104" s="19"/>
    </row>
    <row r="105" spans="1:8" x14ac:dyDescent="0.2">
      <c r="A105" s="79" t="str">
        <f>'BASE PLANILHAS'!A63</f>
        <v>A</v>
      </c>
      <c r="B105" s="718" t="str">
        <f>'BASE PLANILHAS'!B63:C63</f>
        <v>Aviso Prévio Indenizado (API) e Reflexo do Aviso Prévio Indenizado</v>
      </c>
      <c r="C105" s="719"/>
      <c r="D105" s="80">
        <f>'BASE PLANILHAS'!D63</f>
        <v>5.0183256172839511E-3</v>
      </c>
      <c r="E105" s="41">
        <f>$E$63*D105</f>
        <v>16.351160175540123</v>
      </c>
      <c r="F105" s="149"/>
    </row>
    <row r="106" spans="1:8" x14ac:dyDescent="0.2">
      <c r="A106" s="205" t="str">
        <f>'BASE PLANILHAS'!A64</f>
        <v>B</v>
      </c>
      <c r="B106" s="718" t="str">
        <f>'BASE PLANILHAS'!B64:C64</f>
        <v>Incidência do FGTS sobre API e Reflexo do API</v>
      </c>
      <c r="C106" s="719"/>
      <c r="D106" s="80">
        <f>'BASE PLANILHAS'!D64</f>
        <v>4.0146604938271608E-4</v>
      </c>
      <c r="E106" s="41">
        <f>$E$63*D106</f>
        <v>1.30809281404321</v>
      </c>
      <c r="F106" s="19"/>
    </row>
    <row r="107" spans="1:8" x14ac:dyDescent="0.2">
      <c r="A107" s="205" t="str">
        <f>'BASE PLANILHAS'!A65</f>
        <v>C</v>
      </c>
      <c r="B107" s="718" t="str">
        <f>'BASE PLANILHAS'!B65:C65</f>
        <v>Multa do FGTS e Contribuição Social sobre o Aviso Prévio Indenizado</v>
      </c>
      <c r="C107" s="719"/>
      <c r="D107" s="18">
        <f>'BASE PLANILHAS'!D65</f>
        <v>2.0073302469135804E-4</v>
      </c>
      <c r="E107" s="41">
        <f t="shared" ref="E107:E111" si="5">$E$63*D107</f>
        <v>0.65404640702160499</v>
      </c>
      <c r="F107" s="19"/>
    </row>
    <row r="108" spans="1:8" x14ac:dyDescent="0.2">
      <c r="A108" s="205" t="str">
        <f>'BASE PLANILHAS'!A66</f>
        <v>D</v>
      </c>
      <c r="B108" s="718" t="str">
        <f>'BASE PLANILHAS'!B66:C66</f>
        <v>Aviso Prévio Trabalhado - APT</v>
      </c>
      <c r="C108" s="719"/>
      <c r="D108" s="18">
        <f>'BASE PLANILHAS'!D66</f>
        <v>3.5000000000000005E-3</v>
      </c>
      <c r="E108" s="41">
        <f t="shared" si="5"/>
        <v>11.404015000000001</v>
      </c>
      <c r="F108" s="19"/>
    </row>
    <row r="109" spans="1:8" x14ac:dyDescent="0.2">
      <c r="A109" s="205" t="str">
        <f>'BASE PLANILHAS'!A67</f>
        <v>E</v>
      </c>
      <c r="B109" s="718" t="str">
        <f>'BASE PLANILHAS'!B67:C67</f>
        <v>Incidência dos encargos do submódulo 2.1 sobre Aviso Prévio Trabalhado</v>
      </c>
      <c r="C109" s="719"/>
      <c r="D109" s="80">
        <f>'BASE PLANILHAS'!D67</f>
        <v>1.2880000000000005E-3</v>
      </c>
      <c r="E109" s="41">
        <f>$E$63*D109</f>
        <v>4.1966775200000015</v>
      </c>
      <c r="F109" s="61"/>
    </row>
    <row r="110" spans="1:8" x14ac:dyDescent="0.2">
      <c r="A110" s="205" t="str">
        <f>'BASE PLANILHAS'!A68</f>
        <v>F</v>
      </c>
      <c r="B110" s="718" t="str">
        <f>'BASE PLANILHAS'!B68:C68</f>
        <v>Multa do FGTS e Contribuição Social - Rescisão sem Justa Causa</v>
      </c>
      <c r="C110" s="719"/>
      <c r="D110" s="80">
        <f>'BASE PLANILHAS'!D68</f>
        <v>4.2999999999999997E-2</v>
      </c>
      <c r="E110" s="41">
        <f t="shared" si="5"/>
        <v>140.10646999999997</v>
      </c>
      <c r="F110" s="19"/>
    </row>
    <row r="111" spans="1:8" ht="13.5" thickBot="1" x14ac:dyDescent="0.25">
      <c r="A111" s="243" t="str">
        <f>'BASE PLANILHAS'!A69</f>
        <v>G</v>
      </c>
      <c r="B111" s="701" t="str">
        <f>'BASE PLANILHAS'!B69:C69</f>
        <v>Indenização Adicional (Art. 9º da Lei nº 7.238/84)</v>
      </c>
      <c r="C111" s="702"/>
      <c r="D111" s="81">
        <f>'BASE PLANILHAS'!D69</f>
        <v>1.6666666666666668E-3</v>
      </c>
      <c r="E111" s="55">
        <f t="shared" si="5"/>
        <v>5.430483333333334</v>
      </c>
      <c r="F111" s="19"/>
    </row>
    <row r="112" spans="1:8" ht="13.5" thickBot="1" x14ac:dyDescent="0.25">
      <c r="A112" s="696" t="str">
        <f>'BASE PLANILHAS'!A70:C70</f>
        <v>Total do Módulo 3</v>
      </c>
      <c r="B112" s="697"/>
      <c r="C112" s="698"/>
      <c r="D112" s="244">
        <f>'BASE PLANILHAS'!D70</f>
        <v>5.5075191358024689E-2</v>
      </c>
      <c r="E112" s="51">
        <f>SUM(E105:E111)</f>
        <v>179.45094524993826</v>
      </c>
      <c r="F112" s="29"/>
    </row>
    <row r="113" spans="1:10" x14ac:dyDescent="0.2">
      <c r="A113" s="245"/>
      <c r="B113" s="246"/>
      <c r="C113" s="246"/>
      <c r="D113" s="246"/>
      <c r="E113" s="247"/>
      <c r="F113" s="1"/>
    </row>
    <row r="114" spans="1:10" x14ac:dyDescent="0.2">
      <c r="A114" s="711" t="str">
        <f>'BASE PLANILHAS'!A72:E72</f>
        <v>MÓDULO 4 – CUSTO DE REPOSIÇÃO DO PROFISSIONAL AUSENTE</v>
      </c>
      <c r="B114" s="712"/>
      <c r="C114" s="712"/>
      <c r="D114" s="712"/>
      <c r="E114" s="713"/>
      <c r="F114" s="1"/>
      <c r="H114" s="1"/>
    </row>
    <row r="115" spans="1:10" ht="13.5" thickBot="1" x14ac:dyDescent="0.25">
      <c r="A115" s="54"/>
      <c r="B115" s="54"/>
      <c r="C115" s="54"/>
      <c r="D115" s="38"/>
      <c r="E115" s="54"/>
      <c r="F115" s="22"/>
    </row>
    <row r="116" spans="1:10" ht="13.5" thickBot="1" x14ac:dyDescent="0.25">
      <c r="A116" s="214" t="str">
        <f>'BASE PLANILHAS'!A74</f>
        <v>4.1</v>
      </c>
      <c r="B116" s="696" t="str">
        <f>'BASE PLANILHAS'!B74:C74</f>
        <v>Submódulo 4.1 - Ausências Legais</v>
      </c>
      <c r="C116" s="698"/>
      <c r="D116" s="405" t="str">
        <f>'BASE PLANILHAS'!D74</f>
        <v>Referência</v>
      </c>
      <c r="E116" s="405" t="str">
        <f>'BASE PLANILHAS'!E74</f>
        <v>Valor (R$)</v>
      </c>
      <c r="J116" s="63"/>
    </row>
    <row r="117" spans="1:10" x14ac:dyDescent="0.2">
      <c r="A117" s="34" t="str">
        <f>'BASE PLANILHAS'!A75</f>
        <v>A</v>
      </c>
      <c r="B117" s="708" t="str">
        <f>'BASE PLANILHAS'!B75:C75</f>
        <v>Ausência por Doença</v>
      </c>
      <c r="C117" s="710"/>
      <c r="D117" s="248">
        <f>'BASE PLANILHAS'!D75</f>
        <v>1.3888888888888888E-2</v>
      </c>
      <c r="E117" s="23">
        <f t="shared" ref="E117:E122" si="6">$E$63*D117</f>
        <v>45.254027777777772</v>
      </c>
      <c r="F117" s="62"/>
    </row>
    <row r="118" spans="1:10" x14ac:dyDescent="0.2">
      <c r="A118" s="34" t="str">
        <f>'BASE PLANILHAS'!A76</f>
        <v>B</v>
      </c>
      <c r="B118" s="699" t="str">
        <f>'BASE PLANILHAS'!B76:C76</f>
        <v>Ausências Legais</v>
      </c>
      <c r="C118" s="700"/>
      <c r="D118" s="248">
        <f>'BASE PLANILHAS'!D76</f>
        <v>8.2222222222222228E-3</v>
      </c>
      <c r="E118" s="23">
        <f t="shared" si="6"/>
        <v>26.790384444444445</v>
      </c>
      <c r="F118" s="62"/>
    </row>
    <row r="119" spans="1:10" x14ac:dyDescent="0.2">
      <c r="A119" s="34" t="str">
        <f>'BASE PLANILHAS'!A77</f>
        <v>C</v>
      </c>
      <c r="B119" s="699" t="str">
        <f>'BASE PLANILHAS'!B77:C77</f>
        <v>Licença Paternidade</v>
      </c>
      <c r="C119" s="700"/>
      <c r="D119" s="82">
        <f>'BASE PLANILHAS'!D77</f>
        <v>2.0833333333333332E-4</v>
      </c>
      <c r="E119" s="23">
        <f t="shared" si="6"/>
        <v>0.67881041666666664</v>
      </c>
      <c r="F119" s="62"/>
    </row>
    <row r="120" spans="1:10" x14ac:dyDescent="0.2">
      <c r="A120" s="34" t="str">
        <f>'BASE PLANILHAS'!A78</f>
        <v>D</v>
      </c>
      <c r="B120" s="699" t="str">
        <f>'BASE PLANILHAS'!B78:C78</f>
        <v>Ausência por Acidente de Trabalho</v>
      </c>
      <c r="C120" s="700"/>
      <c r="D120" s="248">
        <f>'BASE PLANILHAS'!D78</f>
        <v>3.3333333333333335E-3</v>
      </c>
      <c r="E120" s="23">
        <f t="shared" si="6"/>
        <v>10.860966666666668</v>
      </c>
      <c r="F120" s="62"/>
    </row>
    <row r="121" spans="1:10" x14ac:dyDescent="0.2">
      <c r="A121" s="64" t="str">
        <f>'BASE PLANILHAS'!A79</f>
        <v>E</v>
      </c>
      <c r="B121" s="699" t="str">
        <f>'BASE PLANILHAS'!B79:C79</f>
        <v>Férias, Adicional de Férias e 13º  com empregada em gozo de Licença Maternidade</v>
      </c>
      <c r="C121" s="700"/>
      <c r="D121" s="249">
        <f>'BASE PLANILHAS'!D79</f>
        <v>1.2962962962962963E-3</v>
      </c>
      <c r="E121" s="23">
        <f t="shared" si="6"/>
        <v>4.2237092592592589</v>
      </c>
      <c r="F121" s="19"/>
    </row>
    <row r="122" spans="1:10" ht="13.5" thickBot="1" x14ac:dyDescent="0.25">
      <c r="A122" s="36" t="str">
        <f>'BASE PLANILHAS'!A80</f>
        <v>F</v>
      </c>
      <c r="B122" s="716" t="str">
        <f>'BASE PLANILHAS'!B80:C80</f>
        <v>Incidência do Submódulo 2.1 sobre Ausências Legais</v>
      </c>
      <c r="C122" s="717"/>
      <c r="D122" s="81">
        <f>'BASE PLANILHAS'!D80</f>
        <v>9.9172592592592611E-3</v>
      </c>
      <c r="E122" s="72">
        <f t="shared" si="6"/>
        <v>32.313306671851855</v>
      </c>
      <c r="F122" s="1"/>
      <c r="G122" s="4"/>
      <c r="H122" s="31"/>
    </row>
    <row r="123" spans="1:10" ht="13.5" thickBot="1" x14ac:dyDescent="0.25">
      <c r="A123" s="696" t="str">
        <f>'BASE PLANILHAS'!A81:C81</f>
        <v>Total do Submódulo 4.1</v>
      </c>
      <c r="B123" s="697"/>
      <c r="C123" s="698"/>
      <c r="D123" s="48">
        <f>'BASE PLANILHAS'!D81</f>
        <v>3.6866333333333334E-2</v>
      </c>
      <c r="E123" s="51">
        <f>SUM(E117:E122)</f>
        <v>120.12120523666667</v>
      </c>
      <c r="F123" s="29"/>
      <c r="G123" s="4"/>
    </row>
    <row r="124" spans="1:10" ht="13.5" thickBot="1" x14ac:dyDescent="0.25">
      <c r="A124" s="241"/>
      <c r="B124" s="240"/>
      <c r="C124" s="240"/>
      <c r="D124" s="240"/>
      <c r="E124" s="242"/>
      <c r="F124" s="1"/>
    </row>
    <row r="125" spans="1:10" ht="13.5" thickBot="1" x14ac:dyDescent="0.25">
      <c r="A125" s="214" t="str">
        <f>'BASE PLANILHAS'!A83</f>
        <v>4.2</v>
      </c>
      <c r="B125" s="696" t="str">
        <f>'BASE PLANILHAS'!B83:C83</f>
        <v>Submódulo 4.2 - Intrajornada</v>
      </c>
      <c r="C125" s="697"/>
      <c r="D125" s="46" t="str">
        <f>'BASE PLANILHAS'!D83</f>
        <v>Referência</v>
      </c>
      <c r="E125" s="214" t="str">
        <f>'BASE PLANILHAS'!E83</f>
        <v>Valor (R$)</v>
      </c>
      <c r="F125" s="29"/>
      <c r="G125" s="4"/>
    </row>
    <row r="126" spans="1:10" ht="13.5" thickBot="1" x14ac:dyDescent="0.25">
      <c r="A126" s="40" t="str">
        <f>'BASE PLANILHAS'!A84</f>
        <v>A</v>
      </c>
      <c r="B126" s="750" t="str">
        <f>'BASE PLANILHAS'!B84:C84</f>
        <v>Intervalo para Repouso ou Alimentação</v>
      </c>
      <c r="C126" s="751"/>
      <c r="D126" s="81">
        <f>'BASE PLANILHAS'!D84</f>
        <v>0</v>
      </c>
      <c r="E126" s="621">
        <f>(E39/220*20*1.5)+(E37/210*15.5*1.5)+(E38+E38/210*0.2*10.285*15.5)/210*15.5*1.5</f>
        <v>0</v>
      </c>
      <c r="F126" s="29"/>
      <c r="G126" s="4"/>
    </row>
    <row r="127" spans="1:10" ht="13.5" thickBot="1" x14ac:dyDescent="0.25">
      <c r="A127" s="696" t="str">
        <f>'BASE PLANILHAS'!A85:C85</f>
        <v>Total do Submódulo 4.2</v>
      </c>
      <c r="B127" s="697"/>
      <c r="C127" s="698"/>
      <c r="D127" s="48">
        <f>'BASE PLANILHAS'!D85</f>
        <v>0</v>
      </c>
      <c r="E127" s="398">
        <f>SUM(E126)</f>
        <v>0</v>
      </c>
      <c r="F127" s="29"/>
      <c r="G127" s="4"/>
    </row>
    <row r="128" spans="1:10" ht="13.5" thickBot="1" x14ac:dyDescent="0.25">
      <c r="A128" s="241"/>
      <c r="B128" s="240"/>
      <c r="C128" s="240"/>
      <c r="D128" s="240"/>
      <c r="E128" s="242"/>
      <c r="F128" s="1"/>
    </row>
    <row r="129" spans="1:8" ht="13.5" thickBot="1" x14ac:dyDescent="0.25">
      <c r="A129" s="214" t="str">
        <f>'BASE PLANILHAS'!A87</f>
        <v>4.3</v>
      </c>
      <c r="B129" s="696" t="str">
        <f>'BASE PLANILHAS'!B87:C87</f>
        <v>Quadro Resumo do Módulo 4 - Custo de Reposição do Profissional Ausente</v>
      </c>
      <c r="C129" s="697"/>
      <c r="D129" s="46" t="str">
        <f>'BASE PLANILHAS'!D87</f>
        <v>Referência</v>
      </c>
      <c r="E129" s="214" t="str">
        <f>'BASE PLANILHAS'!E87</f>
        <v>Valor (R$)</v>
      </c>
      <c r="F129" s="1"/>
    </row>
    <row r="130" spans="1:8" x14ac:dyDescent="0.2">
      <c r="A130" s="40" t="str">
        <f>'BASE PLANILHAS'!A88</f>
        <v>4.1</v>
      </c>
      <c r="B130" s="720" t="str">
        <f>'BASE PLANILHAS'!B88:C88</f>
        <v>Ausências Legais</v>
      </c>
      <c r="C130" s="721"/>
      <c r="D130" s="396">
        <f>'BASE PLANILHAS'!D88</f>
        <v>3.6866333333333334E-2</v>
      </c>
      <c r="E130" s="72">
        <f>E123</f>
        <v>120.12120523666667</v>
      </c>
      <c r="F130" s="1"/>
    </row>
    <row r="131" spans="1:8" ht="13.5" thickBot="1" x14ac:dyDescent="0.25">
      <c r="A131" s="40" t="str">
        <f>'BASE PLANILHAS'!A89</f>
        <v>4.2</v>
      </c>
      <c r="B131" s="716" t="str">
        <f>'BASE PLANILHAS'!B89:C89</f>
        <v>Intrajornada</v>
      </c>
      <c r="C131" s="717"/>
      <c r="D131" s="397">
        <f>'BASE PLANILHAS'!D89</f>
        <v>0</v>
      </c>
      <c r="E131" s="235">
        <f>E127</f>
        <v>0</v>
      </c>
      <c r="F131" s="1"/>
    </row>
    <row r="132" spans="1:8" ht="13.5" thickBot="1" x14ac:dyDescent="0.25">
      <c r="A132" s="696" t="str">
        <f>'BASE PLANILHAS'!A90:C90</f>
        <v>Total do Módulo 4</v>
      </c>
      <c r="B132" s="697"/>
      <c r="C132" s="698"/>
      <c r="D132" s="48">
        <f>'BASE PLANILHAS'!D90</f>
        <v>3.6866333333333334E-2</v>
      </c>
      <c r="E132" s="398">
        <f>SUM(E130+E131)</f>
        <v>120.12120523666667</v>
      </c>
      <c r="F132" s="1"/>
    </row>
    <row r="133" spans="1:8" x14ac:dyDescent="0.2">
      <c r="A133" s="409"/>
      <c r="B133" s="410"/>
      <c r="C133" s="410"/>
      <c r="D133" s="394"/>
      <c r="E133" s="55"/>
      <c r="F133" s="1"/>
    </row>
    <row r="134" spans="1:8" x14ac:dyDescent="0.2">
      <c r="A134" s="711" t="str">
        <f>'BASE PLANILHAS'!A92:E92</f>
        <v>MÓDULO 5 – INSUMOS DIVERSOS</v>
      </c>
      <c r="B134" s="712"/>
      <c r="C134" s="712"/>
      <c r="D134" s="712"/>
      <c r="E134" s="713"/>
      <c r="F134" s="1"/>
    </row>
    <row r="135" spans="1:8" ht="13.5" thickBot="1" x14ac:dyDescent="0.25">
      <c r="A135" s="38"/>
      <c r="B135" s="38"/>
      <c r="C135" s="38"/>
      <c r="D135" s="38"/>
      <c r="E135" s="56"/>
      <c r="F135" s="1"/>
    </row>
    <row r="136" spans="1:8" ht="13.5" thickBot="1" x14ac:dyDescent="0.25">
      <c r="A136" s="214">
        <f>'BASE PLANILHAS'!A94</f>
        <v>5</v>
      </c>
      <c r="B136" s="696" t="str">
        <f>'BASE PLANILHAS'!B94:C94</f>
        <v>Insumos Diversos</v>
      </c>
      <c r="C136" s="698"/>
      <c r="D136" s="214" t="str">
        <f>'BASE PLANILHAS'!D94</f>
        <v>Referência</v>
      </c>
      <c r="E136" s="405" t="str">
        <f>'BASE PLANILHAS'!E94</f>
        <v>Valor (R$)</v>
      </c>
      <c r="F136" s="1"/>
    </row>
    <row r="137" spans="1:8" x14ac:dyDescent="0.2">
      <c r="A137" s="32" t="str">
        <f>'BASE PLANILHAS'!A95</f>
        <v>A</v>
      </c>
      <c r="B137" s="709" t="str">
        <f>'BASE PLANILHAS'!B95:C95</f>
        <v>Uniformes e EPIs</v>
      </c>
      <c r="C137" s="710"/>
      <c r="D137" s="75">
        <v>0</v>
      </c>
      <c r="E137" s="622">
        <f>C14*'Uniforme Apoio'!BO9+C15*'Uniforme Apoio'!BO10+C16*'Uniforme Apoio'!BO11+C17*'Uniforme Apoio'!BO12+C18*'Uniforme Apoio'!BO13+C19*'Uniforme Apoio'!BO14+C20*'Uniforme Apoio'!BO15+C21*'Uniforme Apoio'!BO16+C22*'Uniforme Apoio'!BO17+C23*'Uniforme Apoio'!BO18+C24*'Uniforme Apoio'!BO19+C25*'Uniforme Apoio'!BO20+C26*'Uniforme Apoio'!BO21+C27*'Uniforme Apoio'!BO22+C28*'Uniforme Apoio'!BO23+C29*'Uniforme Apoio'!BO24+C30*'Uniforme Apoio'!BO25+C31*'Uniforme Apoio'!BO26+C32*'Uniforme Apoio'!BO27+C33*'Uniforme Apoio'!BO28+C34*'Uniforme Apoio'!BO29+C35*'Uniforme Apoio'!BO30+C36*'Uniforme Apoio'!BO31+C37*'Uniforme Apoio'!BO32+C38*'Uniforme Apoio'!BO33+C39*'Uniforme Apoio'!BO34+C40*'Uniforme Apoio'!BO35+C41*'Uniforme Apoio'!BO36+C42*'Uniforme Apoio'!BO37+C43*'Uniforme Apoio'!BO38+C44*'Uniforme Apoio'!BO39+C45*'Uniforme Apoio'!BO40+C46*'Uniforme Apoio'!BO41+C47*'Uniforme Apoio'!BO42+C48*'Uniforme Apoio'!BO43+C49*'Uniforme Apoio'!BO44+C52*'Uniforme Apoio'!BO28</f>
        <v>109.68298611111112</v>
      </c>
      <c r="F137" s="19"/>
      <c r="G137" s="1"/>
    </row>
    <row r="138" spans="1:8" x14ac:dyDescent="0.2">
      <c r="A138" s="34" t="str">
        <f>'BASE PLANILHAS'!A96</f>
        <v>B</v>
      </c>
      <c r="B138" s="733" t="str">
        <f>'BASE PLANILHAS'!B96:C96</f>
        <v>Materiais de Consumo</v>
      </c>
      <c r="C138" s="702"/>
      <c r="D138" s="57">
        <v>0</v>
      </c>
      <c r="E138" s="41">
        <f>D138*C29</f>
        <v>0</v>
      </c>
      <c r="F138" s="19"/>
    </row>
    <row r="139" spans="1:8" x14ac:dyDescent="0.2">
      <c r="A139" s="250" t="str">
        <f>'BASE PLANILHAS'!A97</f>
        <v>C</v>
      </c>
      <c r="B139" s="734" t="str">
        <f>'BASE PLANILHAS'!B97:C97</f>
        <v>Máquinas e Equipamentos (depreciação)</v>
      </c>
      <c r="C139" s="700"/>
      <c r="D139" s="57">
        <v>0</v>
      </c>
      <c r="E139" s="41">
        <f>D139*C29</f>
        <v>0</v>
      </c>
      <c r="F139" s="19"/>
    </row>
    <row r="140" spans="1:8" x14ac:dyDescent="0.2">
      <c r="A140" s="250" t="str">
        <f>'BASE PLANILHAS'!A98</f>
        <v>D</v>
      </c>
      <c r="B140" s="734" t="str">
        <f>'BASE PLANILHAS'!B98:C98</f>
        <v>Produtos de Limpeza</v>
      </c>
      <c r="C140" s="700"/>
      <c r="D140" s="75">
        <v>0</v>
      </c>
      <c r="E140" s="41">
        <v>0</v>
      </c>
      <c r="F140" s="19"/>
      <c r="H140" s="1"/>
    </row>
    <row r="141" spans="1:8" ht="13.5" thickBot="1" x14ac:dyDescent="0.25">
      <c r="A141" s="251" t="str">
        <f>'BASE PLANILHAS'!A99</f>
        <v>E</v>
      </c>
      <c r="B141" s="735" t="str">
        <f>'BASE PLANILHAS'!B99:C99</f>
        <v>Materiais de Higiene</v>
      </c>
      <c r="C141" s="719"/>
      <c r="D141" s="75">
        <v>0</v>
      </c>
      <c r="E141" s="235">
        <v>0</v>
      </c>
      <c r="F141" s="19"/>
      <c r="H141" s="1"/>
    </row>
    <row r="142" spans="1:8" ht="13.5" customHeight="1" thickBot="1" x14ac:dyDescent="0.25">
      <c r="A142" s="736" t="str">
        <f>'BASE PLANILHAS'!A100:C100</f>
        <v>Total do Módulo 5</v>
      </c>
      <c r="B142" s="737"/>
      <c r="C142" s="737"/>
      <c r="D142" s="252"/>
      <c r="E142" s="49">
        <f>SUM(E137:E141)</f>
        <v>109.68298611111112</v>
      </c>
      <c r="F142" s="1"/>
    </row>
    <row r="143" spans="1:8" x14ac:dyDescent="0.2">
      <c r="A143" s="241"/>
      <c r="B143" s="240"/>
      <c r="C143" s="240"/>
      <c r="D143" s="240"/>
      <c r="E143" s="242"/>
      <c r="F143" s="1"/>
    </row>
    <row r="144" spans="1:8" x14ac:dyDescent="0.2">
      <c r="A144" s="711" t="str">
        <f>'BASE PLANILHAS'!A102:E102</f>
        <v>MÓDULO 6 – CUSTOS INDIRETOS, TRIBUTOS E LUCRO</v>
      </c>
      <c r="B144" s="712"/>
      <c r="C144" s="712"/>
      <c r="D144" s="712"/>
      <c r="E144" s="713"/>
      <c r="F144" s="1"/>
    </row>
    <row r="145" spans="1:8" ht="13.5" thickBot="1" x14ac:dyDescent="0.25">
      <c r="A145" s="54"/>
      <c r="B145" s="54"/>
      <c r="C145" s="54"/>
      <c r="D145" s="54"/>
      <c r="E145" s="39"/>
      <c r="F145" s="1"/>
    </row>
    <row r="146" spans="1:8" ht="13.5" thickBot="1" x14ac:dyDescent="0.25">
      <c r="A146" s="214">
        <f>'BASE PLANILHAS'!A104</f>
        <v>6</v>
      </c>
      <c r="B146" s="214" t="str">
        <f>'BASE PLANILHAS'!B104</f>
        <v>Custos Indiretos, Tributos e Lucro</v>
      </c>
      <c r="C146" s="697" t="str">
        <f>'BASE PLANILHAS'!C104:D104</f>
        <v>Referência</v>
      </c>
      <c r="D146" s="698"/>
      <c r="E146" s="405" t="str">
        <f>'BASE PLANILHAS'!E104</f>
        <v>Valor (R$)</v>
      </c>
    </row>
    <row r="147" spans="1:8" x14ac:dyDescent="0.2">
      <c r="A147" s="32" t="str">
        <f>'BASE PLANILHAS'!A105</f>
        <v>A</v>
      </c>
      <c r="B147" s="253" t="str">
        <f>'BASE PLANILHAS'!B105</f>
        <v>Custos Indiretos</v>
      </c>
      <c r="C147" s="254">
        <f>'BASE PLANILHAS'!C105</f>
        <v>0</v>
      </c>
      <c r="D147" s="255"/>
      <c r="E147" s="256">
        <f>C147*$C$54</f>
        <v>0</v>
      </c>
      <c r="F147" s="61"/>
    </row>
    <row r="148" spans="1:8" x14ac:dyDescent="0.2">
      <c r="A148" s="34" t="str">
        <f>'BASE PLANILHAS'!A106</f>
        <v>B</v>
      </c>
      <c r="B148" s="257" t="str">
        <f>'BASE PLANILHAS'!B106</f>
        <v>Lucro</v>
      </c>
      <c r="C148" s="258">
        <f>'BASE PLANILHAS'!C106</f>
        <v>0</v>
      </c>
      <c r="D148" s="259"/>
      <c r="E148" s="256">
        <f>$C148*$C$54</f>
        <v>0</v>
      </c>
      <c r="F148" s="1"/>
    </row>
    <row r="149" spans="1:8" x14ac:dyDescent="0.2">
      <c r="A149" s="34" t="str">
        <f>'BASE PLANILHAS'!A107</f>
        <v>C</v>
      </c>
      <c r="B149" s="34" t="str">
        <f>'BASE PLANILHAS'!B107</f>
        <v>TRIBUTOS</v>
      </c>
      <c r="C149" s="260" t="str">
        <f>'BASE PLANILHAS'!C107</f>
        <v>%</v>
      </c>
      <c r="D149" s="260" t="str">
        <f>'BASE PLANILHAS'!D107</f>
        <v>%</v>
      </c>
      <c r="E149" s="261"/>
      <c r="F149" s="1"/>
    </row>
    <row r="150" spans="1:8" x14ac:dyDescent="0.2">
      <c r="A150" s="34" t="str">
        <f>'BASE PLANILHAS'!A108</f>
        <v>C.1</v>
      </c>
      <c r="B150" s="257" t="str">
        <f>'BASE PLANILHAS'!B108</f>
        <v>PIS</v>
      </c>
      <c r="C150" s="262">
        <f>'BASE PLANILHAS'!C108</f>
        <v>7.6</v>
      </c>
      <c r="D150" s="262">
        <f>((100/((100-($C$153))%)-100)*$C150)/($C$153)</f>
        <v>8.6609686609686669</v>
      </c>
      <c r="E150" s="263">
        <v>0</v>
      </c>
      <c r="F150" s="1"/>
    </row>
    <row r="151" spans="1:8" x14ac:dyDescent="0.2">
      <c r="A151" s="34" t="str">
        <f>'BASE PLANILHAS'!A109</f>
        <v>C.2</v>
      </c>
      <c r="B151" s="257" t="str">
        <f>'BASE PLANILHAS'!B109</f>
        <v>COFINS</v>
      </c>
      <c r="C151" s="262">
        <f>'BASE PLANILHAS'!C109</f>
        <v>1.65</v>
      </c>
      <c r="D151" s="262">
        <f>((100/((100-($C$153))%)-100)*$C151)/($C$153)</f>
        <v>1.8803418803418819</v>
      </c>
      <c r="E151" s="263">
        <v>0</v>
      </c>
      <c r="F151" s="1"/>
    </row>
    <row r="152" spans="1:8" x14ac:dyDescent="0.2">
      <c r="A152" s="34" t="str">
        <f>'BASE PLANILHAS'!A110</f>
        <v>C.3</v>
      </c>
      <c r="B152" s="257" t="str">
        <f>'BASE PLANILHAS'!B110</f>
        <v>ISS</v>
      </c>
      <c r="C152" s="294">
        <f>ISS!B49*100</f>
        <v>3</v>
      </c>
      <c r="D152" s="262">
        <f>((100/((100-($C$153))%)-100)*$C152)/($C$153)</f>
        <v>3.4188034188034218</v>
      </c>
      <c r="E152" s="264">
        <v>0</v>
      </c>
      <c r="F152" s="1"/>
    </row>
    <row r="153" spans="1:8" ht="13.5" thickBot="1" x14ac:dyDescent="0.25">
      <c r="A153" s="714" t="str">
        <f>'BASE PLANILHAS'!A111:B111</f>
        <v>Total Tributos</v>
      </c>
      <c r="B153" s="715">
        <f>'[1]BASE PLANILHAS'!A102:B102</f>
        <v>0</v>
      </c>
      <c r="C153" s="265">
        <f>SUM(C150:C152)</f>
        <v>12.25</v>
      </c>
      <c r="D153" s="265">
        <f>SUM(D150:D152)</f>
        <v>13.960113960113972</v>
      </c>
      <c r="E153" s="266">
        <f>((E147+E148+E142+E132+E112+E100+E63)*D153)%</f>
        <v>939.58318015181885</v>
      </c>
      <c r="F153" s="1"/>
    </row>
    <row r="154" spans="1:8" ht="13.5" thickBot="1" x14ac:dyDescent="0.25">
      <c r="A154" s="696" t="str">
        <f>'BASE PLANILHAS'!A112:D112</f>
        <v>Total do Módulo 6</v>
      </c>
      <c r="B154" s="697"/>
      <c r="C154" s="697"/>
      <c r="D154" s="698"/>
      <c r="E154" s="51">
        <f>SUM(E147:E153)</f>
        <v>939.58318015181885</v>
      </c>
      <c r="F154" s="1"/>
    </row>
    <row r="155" spans="1:8" x14ac:dyDescent="0.2">
      <c r="A155" s="267"/>
      <c r="B155" s="268"/>
      <c r="C155" s="268"/>
      <c r="D155" s="268"/>
      <c r="E155" s="59"/>
    </row>
    <row r="156" spans="1:8" x14ac:dyDescent="0.2">
      <c r="A156" s="738" t="str">
        <f>'BASE PLANILHAS'!A114:E114</f>
        <v>QUADRO RESUMO DO CUSTO POR EMPREGADO</v>
      </c>
      <c r="B156" s="739"/>
      <c r="C156" s="739"/>
      <c r="D156" s="739"/>
      <c r="E156" s="740"/>
      <c r="G156" s="3"/>
    </row>
    <row r="157" spans="1:8" ht="13.5" thickBot="1" x14ac:dyDescent="0.25">
      <c r="A157" s="409"/>
      <c r="B157" s="411"/>
      <c r="C157" s="411"/>
      <c r="D157" s="411"/>
      <c r="E157" s="412"/>
      <c r="G157" s="3"/>
    </row>
    <row r="158" spans="1:8" ht="13.5" thickBot="1" x14ac:dyDescent="0.25">
      <c r="A158" s="696" t="str">
        <f>'BASE PLANILHAS'!A116:D116</f>
        <v>Mão-de-Obra vinculada à execução contratual</v>
      </c>
      <c r="B158" s="697"/>
      <c r="C158" s="697"/>
      <c r="D158" s="698"/>
      <c r="E158" s="214" t="str">
        <f>'BASE PLANILHAS'!E116</f>
        <v>VALOR (R$)</v>
      </c>
      <c r="G158" s="1"/>
      <c r="H158" s="1"/>
    </row>
    <row r="159" spans="1:8" x14ac:dyDescent="0.2">
      <c r="A159" s="32" t="str">
        <f>'BASE PLANILHAS'!A117</f>
        <v>A</v>
      </c>
      <c r="B159" s="741" t="str">
        <f>'BASE PLANILHAS'!B117:D117</f>
        <v>MÓDULO 1 - COMPOSIÇÃO DA REMUNERAÇÃO</v>
      </c>
      <c r="C159" s="742"/>
      <c r="D159" s="743"/>
      <c r="E159" s="256">
        <f>E63</f>
        <v>3258.29</v>
      </c>
    </row>
    <row r="160" spans="1:8" x14ac:dyDescent="0.2">
      <c r="A160" s="34" t="str">
        <f>'BASE PLANILHAS'!A118</f>
        <v>B</v>
      </c>
      <c r="B160" s="744" t="str">
        <f>'BASE PLANILHAS'!B118:D118</f>
        <v>MÓDULO 2 – ENCARGOS E BENEFÍCIOS MENSAIS E DIÁRIOS</v>
      </c>
      <c r="C160" s="731"/>
      <c r="D160" s="732"/>
      <c r="E160" s="263">
        <f>E100</f>
        <v>3062.9384600000003</v>
      </c>
    </row>
    <row r="161" spans="1:7" x14ac:dyDescent="0.2">
      <c r="A161" s="34" t="str">
        <f>'BASE PLANILHAS'!A119</f>
        <v>C</v>
      </c>
      <c r="B161" s="745" t="str">
        <f>'BASE PLANILHAS'!B119:D119</f>
        <v>MÓDULO 3 – PROVISÃO PARA RESCISÃO</v>
      </c>
      <c r="C161" s="746"/>
      <c r="D161" s="747"/>
      <c r="E161" s="263">
        <f>E112</f>
        <v>179.45094524993826</v>
      </c>
      <c r="G161" s="3"/>
    </row>
    <row r="162" spans="1:7" x14ac:dyDescent="0.2">
      <c r="A162" s="34" t="str">
        <f>'BASE PLANILHAS'!A120</f>
        <v>D</v>
      </c>
      <c r="B162" s="744" t="str">
        <f>'BASE PLANILHAS'!B120:D120</f>
        <v>MÓDULO 4 – CUSTO DE REPOSIÇÃO DO PROFISSIONAL AUSENTE</v>
      </c>
      <c r="C162" s="731"/>
      <c r="D162" s="732"/>
      <c r="E162" s="263">
        <f>E132</f>
        <v>120.12120523666667</v>
      </c>
      <c r="G162" s="3"/>
    </row>
    <row r="163" spans="1:7" x14ac:dyDescent="0.2">
      <c r="A163" s="34" t="str">
        <f>'BASE PLANILHAS'!A121</f>
        <v>E</v>
      </c>
      <c r="B163" s="728" t="str">
        <f>'BASE PLANILHAS'!B121:D121</f>
        <v>MÓDULO 5 – INSUMOS DIVERSOS</v>
      </c>
      <c r="C163" s="729"/>
      <c r="D163" s="730"/>
      <c r="E163" s="263">
        <f>E142</f>
        <v>109.68298611111112</v>
      </c>
    </row>
    <row r="164" spans="1:7" x14ac:dyDescent="0.2">
      <c r="A164" s="34" t="str">
        <f>'BASE PLANILHAS'!A122</f>
        <v>-</v>
      </c>
      <c r="B164" s="722" t="str">
        <f>'BASE PLANILHAS'!B122:D122</f>
        <v>Subtotal (A + B + C + D + E)</v>
      </c>
      <c r="C164" s="723"/>
      <c r="D164" s="724"/>
      <c r="E164" s="60">
        <f>SUM(E159:E163)</f>
        <v>6730.4835965977154</v>
      </c>
      <c r="F164" s="4"/>
      <c r="G164" s="2"/>
    </row>
    <row r="165" spans="1:7" ht="13.5" thickBot="1" x14ac:dyDescent="0.25">
      <c r="A165" s="36" t="str">
        <f>'BASE PLANILHAS'!A123</f>
        <v>F</v>
      </c>
      <c r="B165" s="725" t="str">
        <f>'BASE PLANILHAS'!B123:D123</f>
        <v>MÓDULO 6 – CUSTOS INDIRETOS, TRIBUTOS E LUCRO</v>
      </c>
      <c r="C165" s="726"/>
      <c r="D165" s="727"/>
      <c r="E165" s="24">
        <f>E154</f>
        <v>939.58318015181885</v>
      </c>
    </row>
    <row r="166" spans="1:7" ht="13.5" thickBot="1" x14ac:dyDescent="0.25">
      <c r="A166" s="696" t="str">
        <f>'BASE PLANILHAS'!A124:D124</f>
        <v xml:space="preserve">Custo Total </v>
      </c>
      <c r="B166" s="697"/>
      <c r="C166" s="697"/>
      <c r="D166" s="698"/>
      <c r="E166" s="49">
        <f>SUM(E164:E165)</f>
        <v>7670.0667767495343</v>
      </c>
      <c r="F166" s="4"/>
    </row>
    <row r="167" spans="1:7" ht="13.5" thickBot="1" x14ac:dyDescent="0.25">
      <c r="A167" s="696" t="str">
        <f>'BASE PLANILHAS'!A125:D125</f>
        <v xml:space="preserve">Custo Total Anual </v>
      </c>
      <c r="B167" s="697"/>
      <c r="C167" s="697"/>
      <c r="D167" s="698"/>
      <c r="E167" s="51">
        <f>E166*12</f>
        <v>92040.801320994418</v>
      </c>
      <c r="F167" s="4"/>
    </row>
    <row r="168" spans="1:7" hidden="1" x14ac:dyDescent="0.2">
      <c r="A168" s="414"/>
      <c r="B168" s="825"/>
      <c r="C168" s="825"/>
      <c r="D168" s="25"/>
      <c r="E168" s="25"/>
    </row>
    <row r="169" spans="1:7" ht="40.5" hidden="1" customHeight="1" thickBot="1" x14ac:dyDescent="0.25">
      <c r="A169" s="826"/>
      <c r="B169" s="827"/>
      <c r="C169" s="26"/>
      <c r="D169" s="8"/>
      <c r="E169" s="17"/>
    </row>
    <row r="170" spans="1:7" ht="12.75" hidden="1" customHeight="1" x14ac:dyDescent="0.2">
      <c r="A170" s="828"/>
      <c r="B170" s="829"/>
      <c r="C170" s="270"/>
      <c r="D170" s="271"/>
      <c r="E170" s="272"/>
    </row>
    <row r="171" spans="1:7" ht="12.75" hidden="1" customHeight="1" x14ac:dyDescent="0.2">
      <c r="A171" s="816"/>
      <c r="B171" s="817"/>
      <c r="C171" s="273"/>
      <c r="D171" s="274"/>
      <c r="E171" s="275"/>
    </row>
    <row r="172" spans="1:7" ht="12.75" hidden="1" customHeight="1" x14ac:dyDescent="0.2">
      <c r="A172" s="816"/>
      <c r="B172" s="817"/>
      <c r="C172" s="273"/>
      <c r="D172" s="274"/>
      <c r="E172" s="275"/>
    </row>
    <row r="173" spans="1:7" ht="12.75" hidden="1" customHeight="1" x14ac:dyDescent="0.2">
      <c r="A173" s="816"/>
      <c r="B173" s="817"/>
      <c r="C173" s="273"/>
      <c r="D173" s="274"/>
      <c r="E173" s="275"/>
    </row>
    <row r="174" spans="1:7" ht="12.75" hidden="1" customHeight="1" x14ac:dyDescent="0.2">
      <c r="A174" s="818"/>
      <c r="B174" s="819"/>
      <c r="C174" s="9"/>
      <c r="D174" s="10"/>
      <c r="E174" s="275"/>
    </row>
    <row r="175" spans="1:7" ht="13.5" hidden="1" customHeight="1" thickBot="1" x14ac:dyDescent="0.25">
      <c r="A175" s="820"/>
      <c r="B175" s="821"/>
      <c r="C175" s="276"/>
      <c r="D175" s="277"/>
      <c r="E175" s="278"/>
    </row>
    <row r="176" spans="1:7" ht="13.5" hidden="1" thickBot="1" x14ac:dyDescent="0.25">
      <c r="A176" s="822"/>
      <c r="B176" s="823"/>
      <c r="C176" s="823"/>
      <c r="D176" s="824"/>
      <c r="E176" s="11"/>
    </row>
    <row r="177" spans="1:8" hidden="1" x14ac:dyDescent="0.2">
      <c r="A177" s="7"/>
      <c r="B177" s="7"/>
      <c r="C177" s="7"/>
      <c r="D177" s="7"/>
      <c r="E177" s="7"/>
    </row>
    <row r="178" spans="1:8" hidden="1" x14ac:dyDescent="0.2">
      <c r="A178" s="414"/>
      <c r="B178" s="825"/>
      <c r="C178" s="825"/>
      <c r="D178" s="25"/>
      <c r="E178" s="25"/>
    </row>
    <row r="179" spans="1:8" ht="13.5" hidden="1" thickBot="1" x14ac:dyDescent="0.25">
      <c r="A179" s="798"/>
      <c r="B179" s="799"/>
      <c r="C179" s="799"/>
      <c r="D179" s="799"/>
      <c r="E179" s="800"/>
    </row>
    <row r="180" spans="1:8" ht="13.5" hidden="1" thickBot="1" x14ac:dyDescent="0.25">
      <c r="A180" s="279"/>
      <c r="B180" s="801"/>
      <c r="C180" s="802"/>
      <c r="D180" s="803"/>
      <c r="E180" s="17"/>
    </row>
    <row r="181" spans="1:8" hidden="1" x14ac:dyDescent="0.2">
      <c r="A181" s="280"/>
      <c r="B181" s="804"/>
      <c r="C181" s="805"/>
      <c r="D181" s="806"/>
      <c r="E181" s="281"/>
    </row>
    <row r="182" spans="1:8" hidden="1" x14ac:dyDescent="0.2">
      <c r="A182" s="282"/>
      <c r="B182" s="807"/>
      <c r="C182" s="808"/>
      <c r="D182" s="809"/>
      <c r="E182" s="283"/>
    </row>
    <row r="183" spans="1:8" ht="13.5" hidden="1" thickBot="1" x14ac:dyDescent="0.25">
      <c r="A183" s="282"/>
      <c r="B183" s="810"/>
      <c r="C183" s="811"/>
      <c r="D183" s="812"/>
      <c r="E183" s="283"/>
    </row>
    <row r="184" spans="1:8" ht="13.5" hidden="1" thickBot="1" x14ac:dyDescent="0.25">
      <c r="A184" s="813"/>
      <c r="B184" s="814"/>
      <c r="C184" s="814"/>
      <c r="D184" s="815"/>
      <c r="E184" s="11"/>
    </row>
    <row r="185" spans="1:8" hidden="1" x14ac:dyDescent="0.2">
      <c r="A185" s="284"/>
      <c r="B185" s="7"/>
      <c r="C185" s="7"/>
      <c r="D185" s="7"/>
      <c r="E185" s="7"/>
    </row>
    <row r="186" spans="1:8" hidden="1" x14ac:dyDescent="0.2">
      <c r="A186" s="7"/>
      <c r="B186" s="7"/>
      <c r="C186" s="7"/>
      <c r="D186" s="7"/>
      <c r="E186" s="7"/>
    </row>
    <row r="187" spans="1:8" hidden="1" x14ac:dyDescent="0.2">
      <c r="A187" s="7"/>
      <c r="B187" s="7"/>
      <c r="C187" s="7"/>
      <c r="D187" s="7"/>
      <c r="E187" s="7"/>
    </row>
    <row r="188" spans="1:8" x14ac:dyDescent="0.2">
      <c r="A188" s="13"/>
      <c r="B188" s="13"/>
      <c r="C188" s="7"/>
      <c r="D188" s="7"/>
      <c r="E188" s="30"/>
      <c r="F188" s="4"/>
    </row>
    <row r="189" spans="1:8" x14ac:dyDescent="0.2">
      <c r="A189" s="14"/>
      <c r="B189" s="13"/>
      <c r="C189" s="7"/>
      <c r="D189" s="7"/>
      <c r="E189" s="69"/>
      <c r="F189" s="4"/>
      <c r="H189" s="4"/>
    </row>
    <row r="190" spans="1:8" x14ac:dyDescent="0.2">
      <c r="A190" s="7"/>
      <c r="B190" s="7"/>
      <c r="C190" s="7"/>
      <c r="D190" s="7"/>
      <c r="E190" s="15"/>
      <c r="H190" s="4"/>
    </row>
    <row r="191" spans="1:8" x14ac:dyDescent="0.2">
      <c r="A191" s="7"/>
      <c r="B191" s="7"/>
      <c r="C191" s="7"/>
      <c r="D191" s="7"/>
      <c r="E191" s="15"/>
    </row>
    <row r="192" spans="1:8" x14ac:dyDescent="0.2">
      <c r="A192" s="4"/>
      <c r="E192" s="4"/>
    </row>
    <row r="193" spans="1:1" x14ac:dyDescent="0.2">
      <c r="A193" s="4"/>
    </row>
  </sheetData>
  <sheetProtection sheet="1" objects="1" scenarios="1"/>
  <mergeCells count="115">
    <mergeCell ref="A184:D184"/>
    <mergeCell ref="B178:C178"/>
    <mergeCell ref="A179:E179"/>
    <mergeCell ref="B180:D180"/>
    <mergeCell ref="B181:D181"/>
    <mergeCell ref="B182:D182"/>
    <mergeCell ref="B183:D183"/>
    <mergeCell ref="A171:B171"/>
    <mergeCell ref="A172:B172"/>
    <mergeCell ref="A173:B173"/>
    <mergeCell ref="A174:B174"/>
    <mergeCell ref="A175:B175"/>
    <mergeCell ref="A176:D176"/>
    <mergeCell ref="B165:D165"/>
    <mergeCell ref="A166:D166"/>
    <mergeCell ref="A167:D167"/>
    <mergeCell ref="B168:C168"/>
    <mergeCell ref="A169:B169"/>
    <mergeCell ref="A170:B170"/>
    <mergeCell ref="B159:D159"/>
    <mergeCell ref="B160:D160"/>
    <mergeCell ref="B161:D161"/>
    <mergeCell ref="B162:D162"/>
    <mergeCell ref="B163:D163"/>
    <mergeCell ref="B164:D164"/>
    <mergeCell ref="A144:E144"/>
    <mergeCell ref="C146:D146"/>
    <mergeCell ref="A153:B153"/>
    <mergeCell ref="A154:D154"/>
    <mergeCell ref="A156:E156"/>
    <mergeCell ref="A158:D158"/>
    <mergeCell ref="B137:C137"/>
    <mergeCell ref="B138:C138"/>
    <mergeCell ref="B139:C139"/>
    <mergeCell ref="B140:C140"/>
    <mergeCell ref="B141:C141"/>
    <mergeCell ref="A142:C142"/>
    <mergeCell ref="B129:C129"/>
    <mergeCell ref="B130:C130"/>
    <mergeCell ref="B131:C131"/>
    <mergeCell ref="A132:C132"/>
    <mergeCell ref="A134:E134"/>
    <mergeCell ref="B136:C136"/>
    <mergeCell ref="B121:C121"/>
    <mergeCell ref="B122:C122"/>
    <mergeCell ref="A123:C123"/>
    <mergeCell ref="B125:C125"/>
    <mergeCell ref="B126:C126"/>
    <mergeCell ref="A127:C127"/>
    <mergeCell ref="A114:E114"/>
    <mergeCell ref="B116:C116"/>
    <mergeCell ref="B117:C117"/>
    <mergeCell ref="B118:C118"/>
    <mergeCell ref="B119:C119"/>
    <mergeCell ref="B120:C120"/>
    <mergeCell ref="B107:C107"/>
    <mergeCell ref="B108:C108"/>
    <mergeCell ref="B109:C109"/>
    <mergeCell ref="B110:C110"/>
    <mergeCell ref="B111:C111"/>
    <mergeCell ref="A112:C112"/>
    <mergeCell ref="B99:D99"/>
    <mergeCell ref="A100:D100"/>
    <mergeCell ref="A102:E102"/>
    <mergeCell ref="B104:C104"/>
    <mergeCell ref="B105:C105"/>
    <mergeCell ref="B106:C106"/>
    <mergeCell ref="B92:C92"/>
    <mergeCell ref="B93:C93"/>
    <mergeCell ref="A94:D94"/>
    <mergeCell ref="B96:D96"/>
    <mergeCell ref="B97:D97"/>
    <mergeCell ref="B98:D98"/>
    <mergeCell ref="B86:C86"/>
    <mergeCell ref="B87:C87"/>
    <mergeCell ref="B88:C88"/>
    <mergeCell ref="B89:C89"/>
    <mergeCell ref="B90:C90"/>
    <mergeCell ref="B91:C91"/>
    <mergeCell ref="B79:C79"/>
    <mergeCell ref="B80:C80"/>
    <mergeCell ref="B81:C81"/>
    <mergeCell ref="B82:C82"/>
    <mergeCell ref="A83:C83"/>
    <mergeCell ref="B85:C85"/>
    <mergeCell ref="B72:C72"/>
    <mergeCell ref="B73:C73"/>
    <mergeCell ref="B74:C74"/>
    <mergeCell ref="B75:C75"/>
    <mergeCell ref="A76:C76"/>
    <mergeCell ref="B78:C78"/>
    <mergeCell ref="A65:E65"/>
    <mergeCell ref="B67:C67"/>
    <mergeCell ref="B68:C68"/>
    <mergeCell ref="B69:C69"/>
    <mergeCell ref="B70:C70"/>
    <mergeCell ref="B71:C71"/>
    <mergeCell ref="B61:C61"/>
    <mergeCell ref="B62:C62"/>
    <mergeCell ref="A63:D63"/>
    <mergeCell ref="B8:D8"/>
    <mergeCell ref="A10:E10"/>
    <mergeCell ref="B12:E12"/>
    <mergeCell ref="A55:C55"/>
    <mergeCell ref="B56:C56"/>
    <mergeCell ref="B57:C57"/>
    <mergeCell ref="A1:E1"/>
    <mergeCell ref="A3:E3"/>
    <mergeCell ref="B4:D4"/>
    <mergeCell ref="B5:D5"/>
    <mergeCell ref="B6:D6"/>
    <mergeCell ref="B7:D7"/>
    <mergeCell ref="B58:C58"/>
    <mergeCell ref="B59:C59"/>
    <mergeCell ref="B60:C60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84" sqref="D84:E84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9" x14ac:dyDescent="0.2">
      <c r="A1" s="752" t="str">
        <f>'BASE PLANILHAS'!A1:E1</f>
        <v>ANEXO VI - PLANILHA DE COMPOSIÇÃO DE CUSTOS</v>
      </c>
      <c r="B1" s="753"/>
      <c r="C1" s="753"/>
      <c r="D1" s="753"/>
      <c r="E1" s="754"/>
    </row>
    <row r="2" spans="1:9" ht="13.5" thickBot="1" x14ac:dyDescent="0.25">
      <c r="A2" s="174"/>
      <c r="B2" s="221"/>
      <c r="C2" s="221"/>
      <c r="D2" s="222"/>
      <c r="E2" s="223"/>
      <c r="F2" s="54"/>
      <c r="G2" s="54"/>
      <c r="H2" s="54"/>
    </row>
    <row r="3" spans="1:9" ht="13.5" thickBot="1" x14ac:dyDescent="0.25">
      <c r="A3" s="755" t="str">
        <f>'BASE PLANILHAS'!A3:E3</f>
        <v>Dados para composição dos custos referentes à mão-de-obra</v>
      </c>
      <c r="B3" s="756"/>
      <c r="C3" s="756"/>
      <c r="D3" s="756"/>
      <c r="E3" s="757"/>
      <c r="F3" s="54"/>
      <c r="G3" s="54"/>
      <c r="H3" s="54"/>
    </row>
    <row r="4" spans="1:9" x14ac:dyDescent="0.2">
      <c r="A4" s="64" t="str">
        <f>'BASE PLANILHAS'!A4</f>
        <v>A</v>
      </c>
      <c r="B4" s="758" t="str">
        <f>'BASE PLANILHAS'!B4:D4</f>
        <v>Localidade</v>
      </c>
      <c r="C4" s="759"/>
      <c r="D4" s="760"/>
      <c r="E4" s="297" t="str">
        <f>CCT!A128</f>
        <v>Nova Serrana</v>
      </c>
      <c r="F4" s="54"/>
      <c r="G4" s="54"/>
      <c r="H4" s="54"/>
    </row>
    <row r="5" spans="1:9" x14ac:dyDescent="0.2">
      <c r="A5" s="34" t="str">
        <f>'BASE PLANILHAS'!A5</f>
        <v>B</v>
      </c>
      <c r="B5" s="761" t="str">
        <f>'BASE PLANILHAS'!B5:D5</f>
        <v>Tipo de serviço</v>
      </c>
      <c r="C5" s="762"/>
      <c r="D5" s="763"/>
      <c r="E5" s="33" t="str">
        <f>'BASE PLANILHAS'!E5</f>
        <v>Apoio Administrativo</v>
      </c>
      <c r="F5" s="54"/>
      <c r="G5" s="54"/>
      <c r="H5" s="54"/>
    </row>
    <row r="6" spans="1:9" x14ac:dyDescent="0.2">
      <c r="A6" s="34" t="str">
        <f>'BASE PLANILHAS'!A6</f>
        <v>C</v>
      </c>
      <c r="B6" s="745" t="str">
        <f>'BASE PLANILHAS'!B6:D6</f>
        <v>Salário Nominativo da Categoria Profissional</v>
      </c>
      <c r="C6" s="746"/>
      <c r="D6" s="747"/>
      <c r="E6" s="297">
        <f>CCT!H128</f>
        <v>1041.5999999999999</v>
      </c>
      <c r="F6" s="54"/>
      <c r="G6" s="54"/>
      <c r="H6" s="54"/>
    </row>
    <row r="7" spans="1:9" x14ac:dyDescent="0.2">
      <c r="A7" s="34" t="str">
        <f>'BASE PLANILHAS'!A7</f>
        <v>D</v>
      </c>
      <c r="B7" s="745" t="str">
        <f>'BASE PLANILHAS'!B7:D7</f>
        <v>Categoria profissional (vinculada à execução contratual)</v>
      </c>
      <c r="C7" s="746"/>
      <c r="D7" s="747"/>
      <c r="E7" s="298" t="str">
        <f>CCT!B128</f>
        <v>Continuo - 220h</v>
      </c>
      <c r="G7" s="1"/>
    </row>
    <row r="8" spans="1:9" ht="13.5" thickBot="1" x14ac:dyDescent="0.25">
      <c r="A8" s="36" t="str">
        <f>'BASE PLANILHAS'!A8</f>
        <v>E</v>
      </c>
      <c r="B8" s="764" t="str">
        <f>'BASE PLANILHAS'!B8:D8</f>
        <v>Data base da categoria (dia/mês/ano)</v>
      </c>
      <c r="C8" s="765"/>
      <c r="D8" s="766"/>
      <c r="E8" s="225">
        <f>CCT!P128</f>
        <v>43101</v>
      </c>
      <c r="F8" s="63"/>
    </row>
    <row r="9" spans="1:9" x14ac:dyDescent="0.2">
      <c r="A9" s="226"/>
      <c r="B9" s="100"/>
      <c r="C9" s="100"/>
      <c r="D9" s="100"/>
      <c r="E9" s="227"/>
      <c r="F9" s="63"/>
      <c r="H9" s="1"/>
    </row>
    <row r="10" spans="1:9" x14ac:dyDescent="0.2">
      <c r="A10" s="711" t="str">
        <f>'BASE PLANILHAS'!A10:E10</f>
        <v>MÓDULO 1 - COMPOSIÇÃO DA REMUNERAÇÃO</v>
      </c>
      <c r="B10" s="712"/>
      <c r="C10" s="712"/>
      <c r="D10" s="712"/>
      <c r="E10" s="713"/>
      <c r="F10" s="70"/>
    </row>
    <row r="11" spans="1:9" ht="13.5" thickBot="1" x14ac:dyDescent="0.25">
      <c r="A11" s="37"/>
      <c r="B11" s="38"/>
      <c r="C11" s="38"/>
      <c r="D11" s="38"/>
      <c r="E11" s="39"/>
      <c r="F11" s="1"/>
    </row>
    <row r="12" spans="1:9" ht="13.5" thickBot="1" x14ac:dyDescent="0.25">
      <c r="A12" s="214">
        <f>'BASE PLANILHAS'!A12</f>
        <v>1</v>
      </c>
      <c r="B12" s="696" t="str">
        <f>'BASE PLANILHAS'!B12:C12</f>
        <v>Composição da Remuneração</v>
      </c>
      <c r="C12" s="698"/>
      <c r="D12" s="405" t="str">
        <f>'BASE PLANILHAS'!D12</f>
        <v>Referência</v>
      </c>
      <c r="E12" s="405" t="str">
        <f>'BASE PLANILHAS'!E12</f>
        <v>Valor (R$)</v>
      </c>
      <c r="G12" s="1"/>
      <c r="I12" s="1"/>
    </row>
    <row r="13" spans="1:9" x14ac:dyDescent="0.2">
      <c r="A13" s="40" t="str">
        <f>'BASE PLANILHAS'!A13</f>
        <v>A</v>
      </c>
      <c r="B13" s="720" t="str">
        <f>'BASE PLANILHAS'!B13:C13</f>
        <v>Salário Base</v>
      </c>
      <c r="C13" s="721"/>
      <c r="D13" s="83">
        <v>1</v>
      </c>
      <c r="E13" s="41">
        <f>E6*D13</f>
        <v>1041.5999999999999</v>
      </c>
    </row>
    <row r="14" spans="1:9" x14ac:dyDescent="0.2">
      <c r="A14" s="34" t="str">
        <f>'BASE PLANILHAS'!A14</f>
        <v>B</v>
      </c>
      <c r="B14" s="699" t="str">
        <f>'BASE PLANILHAS'!B14:C14</f>
        <v xml:space="preserve">Adicional Periculosidade </v>
      </c>
      <c r="C14" s="700"/>
      <c r="D14" s="291">
        <v>0</v>
      </c>
      <c r="E14" s="216">
        <f t="shared" ref="E14:E19" si="0">D14*$E$13</f>
        <v>0</v>
      </c>
      <c r="G14" s="1"/>
    </row>
    <row r="15" spans="1:9" x14ac:dyDescent="0.2">
      <c r="A15" s="34" t="str">
        <f>'BASE PLANILHAS'!A15</f>
        <v>C</v>
      </c>
      <c r="B15" s="699" t="str">
        <f>'BASE PLANILHAS'!B15:C15</f>
        <v>Adicional Insalubridade</v>
      </c>
      <c r="C15" s="700"/>
      <c r="D15" s="296">
        <v>0</v>
      </c>
      <c r="E15" s="55">
        <f>D15*$D$13</f>
        <v>0</v>
      </c>
      <c r="G15" s="1"/>
    </row>
    <row r="16" spans="1:9" x14ac:dyDescent="0.2">
      <c r="A16" s="34" t="str">
        <f>'BASE PLANILHAS'!A16</f>
        <v>D</v>
      </c>
      <c r="B16" s="701" t="str">
        <f>'BASE PLANILHAS'!B16:C16</f>
        <v>Adicional Noturno</v>
      </c>
      <c r="C16" s="702"/>
      <c r="D16" s="42">
        <v>0</v>
      </c>
      <c r="E16" s="216">
        <f t="shared" si="0"/>
        <v>0</v>
      </c>
      <c r="G16" s="1"/>
    </row>
    <row r="17" spans="1:9" x14ac:dyDescent="0.2">
      <c r="A17" s="34" t="str">
        <f>'BASE PLANILHAS'!A17</f>
        <v>E</v>
      </c>
      <c r="B17" s="699" t="str">
        <f>'BASE PLANILHAS'!B17:C17</f>
        <v>Adicional de Hora Noturna Reduzida</v>
      </c>
      <c r="C17" s="700"/>
      <c r="D17" s="42">
        <v>0</v>
      </c>
      <c r="E17" s="216">
        <f t="shared" si="0"/>
        <v>0</v>
      </c>
    </row>
    <row r="18" spans="1:9" x14ac:dyDescent="0.2">
      <c r="A18" s="34" t="str">
        <f>'BASE PLANILHAS'!A18</f>
        <v>F</v>
      </c>
      <c r="B18" s="699" t="str">
        <f>'BASE PLANILHAS'!B18:C18</f>
        <v>Intervalo Intrajornada</v>
      </c>
      <c r="C18" s="700"/>
      <c r="D18" s="291">
        <v>0</v>
      </c>
      <c r="E18" s="216">
        <v>0</v>
      </c>
    </row>
    <row r="19" spans="1:9" x14ac:dyDescent="0.2">
      <c r="A19" s="64" t="str">
        <f>'BASE PLANILHAS'!A19</f>
        <v>G</v>
      </c>
      <c r="B19" s="701" t="str">
        <f>'BASE PLANILHAS'!B19:C19</f>
        <v>Feriado Nacional - Súmula 444/2012 - TST</v>
      </c>
      <c r="C19" s="702"/>
      <c r="D19" s="291">
        <v>0</v>
      </c>
      <c r="E19" s="216">
        <f t="shared" si="0"/>
        <v>0</v>
      </c>
    </row>
    <row r="20" spans="1:9" ht="13.5" thickBot="1" x14ac:dyDescent="0.25">
      <c r="A20" s="36" t="str">
        <f>'BASE PLANILHAS'!A20</f>
        <v>H</v>
      </c>
      <c r="B20" s="716" t="str">
        <f>'BASE PLANILHAS'!B20:C20</f>
        <v>Adicional de Acúmulo de função</v>
      </c>
      <c r="C20" s="717"/>
      <c r="D20" s="42">
        <v>0</v>
      </c>
      <c r="E20" s="215">
        <f>D20*$E$13</f>
        <v>0</v>
      </c>
    </row>
    <row r="21" spans="1:9" ht="13.5" thickBot="1" x14ac:dyDescent="0.25">
      <c r="A21" s="696" t="str">
        <f>'BASE PLANILHAS'!A21:D21</f>
        <v>Total do Módulo 1</v>
      </c>
      <c r="B21" s="697"/>
      <c r="C21" s="697"/>
      <c r="D21" s="698"/>
      <c r="E21" s="51">
        <f>SUM(E13:E20)</f>
        <v>1041.5999999999999</v>
      </c>
    </row>
    <row r="22" spans="1:9" x14ac:dyDescent="0.2">
      <c r="A22" s="409"/>
      <c r="B22" s="410"/>
      <c r="C22" s="410"/>
      <c r="D22" s="410"/>
      <c r="E22" s="44"/>
      <c r="F22" s="1"/>
    </row>
    <row r="23" spans="1:9" x14ac:dyDescent="0.2">
      <c r="A23" s="711" t="str">
        <f>'BASE PLANILHAS'!A23:E23</f>
        <v>MÓDULO 2 – ENCARGOS E BENEFÍCIOS MENSAIS E DIÁRIOS</v>
      </c>
      <c r="B23" s="712"/>
      <c r="C23" s="712"/>
      <c r="D23" s="712"/>
      <c r="E23" s="713"/>
      <c r="F23" s="1"/>
    </row>
    <row r="24" spans="1:9" ht="13.5" thickBot="1" x14ac:dyDescent="0.25">
      <c r="A24" s="406"/>
      <c r="B24" s="407"/>
      <c r="C24" s="407"/>
      <c r="D24" s="407"/>
      <c r="E24" s="408"/>
      <c r="F24" s="1"/>
    </row>
    <row r="25" spans="1:9" ht="13.5" thickBot="1" x14ac:dyDescent="0.25">
      <c r="A25" s="214" t="str">
        <f>'BASE PLANILHAS'!A25</f>
        <v>2.1</v>
      </c>
      <c r="B25" s="696" t="str">
        <f>'BASE PLANILHAS'!B25:C25</f>
        <v>Submódulo 2.1 - Encargos Previdenciários, FGTS e Outras Contribuições</v>
      </c>
      <c r="C25" s="698"/>
      <c r="D25" s="214" t="str">
        <f>'BASE PLANILHAS'!D25</f>
        <v>Referência</v>
      </c>
      <c r="E25" s="214" t="str">
        <f>'BASE PLANILHAS'!E25</f>
        <v>Valor (R$)</v>
      </c>
    </row>
    <row r="26" spans="1:9" x14ac:dyDescent="0.2">
      <c r="A26" s="40" t="str">
        <f>'BASE PLANILHAS'!A26</f>
        <v>A</v>
      </c>
      <c r="B26" s="708" t="str">
        <f>'BASE PLANILHAS'!B26:C26</f>
        <v>INSS</v>
      </c>
      <c r="C26" s="710"/>
      <c r="D26" s="73">
        <f>'BASE PLANILHAS'!D26</f>
        <v>0.2</v>
      </c>
      <c r="E26" s="74">
        <f>$E$21*D26</f>
        <v>208.32</v>
      </c>
    </row>
    <row r="27" spans="1:9" x14ac:dyDescent="0.2">
      <c r="A27" s="34" t="str">
        <f>'BASE PLANILHAS'!A27</f>
        <v>B</v>
      </c>
      <c r="B27" s="701" t="str">
        <f>'BASE PLANILHAS'!B27:C27</f>
        <v>SESI OU SENAC</v>
      </c>
      <c r="C27" s="702"/>
      <c r="D27" s="18">
        <f>'BASE PLANILHAS'!D27</f>
        <v>1.4999999999999999E-2</v>
      </c>
      <c r="E27" s="23">
        <f>$E$21*D27</f>
        <v>15.623999999999999</v>
      </c>
    </row>
    <row r="28" spans="1:9" x14ac:dyDescent="0.2">
      <c r="A28" s="34" t="str">
        <f>'BASE PLANILHAS'!A28</f>
        <v>C</v>
      </c>
      <c r="B28" s="748" t="str">
        <f>'BASE PLANILHAS'!B28:C28</f>
        <v>SENAI OU SENAC</v>
      </c>
      <c r="C28" s="749"/>
      <c r="D28" s="18">
        <f>'BASE PLANILHAS'!D28</f>
        <v>0.01</v>
      </c>
      <c r="E28" s="23">
        <f>$E$21*D28</f>
        <v>10.415999999999999</v>
      </c>
    </row>
    <row r="29" spans="1:9" x14ac:dyDescent="0.2">
      <c r="A29" s="34" t="str">
        <f>'BASE PLANILHAS'!A29</f>
        <v>D</v>
      </c>
      <c r="B29" s="699" t="str">
        <f>'BASE PLANILHAS'!B29:C29</f>
        <v>INCRA</v>
      </c>
      <c r="C29" s="700"/>
      <c r="D29" s="18">
        <f>'BASE PLANILHAS'!D29</f>
        <v>2E-3</v>
      </c>
      <c r="E29" s="23">
        <f t="shared" ref="E29:E32" si="1">$E$21*D29</f>
        <v>2.0831999999999997</v>
      </c>
    </row>
    <row r="30" spans="1:9" x14ac:dyDescent="0.2">
      <c r="A30" s="34" t="str">
        <f>'BASE PLANILHAS'!A30</f>
        <v>E</v>
      </c>
      <c r="B30" s="699" t="str">
        <f>'BASE PLANILHAS'!B30:C30</f>
        <v>Salário Educação</v>
      </c>
      <c r="C30" s="700"/>
      <c r="D30" s="18">
        <f>'BASE PLANILHAS'!D30</f>
        <v>2.5000000000000001E-2</v>
      </c>
      <c r="E30" s="23">
        <f t="shared" si="1"/>
        <v>26.04</v>
      </c>
    </row>
    <row r="31" spans="1:9" x14ac:dyDescent="0.2">
      <c r="A31" s="34" t="str">
        <f>'BASE PLANILHAS'!A31</f>
        <v>F</v>
      </c>
      <c r="B31" s="699" t="str">
        <f>'BASE PLANILHAS'!B31:C31</f>
        <v>FGTS</v>
      </c>
      <c r="C31" s="700"/>
      <c r="D31" s="18">
        <f>'BASE PLANILHAS'!D31</f>
        <v>0.08</v>
      </c>
      <c r="E31" s="23">
        <f t="shared" si="1"/>
        <v>83.327999999999989</v>
      </c>
    </row>
    <row r="32" spans="1:9" x14ac:dyDescent="0.2">
      <c r="A32" s="34" t="str">
        <f>'BASE PLANILHAS'!A32</f>
        <v>G</v>
      </c>
      <c r="B32" s="699" t="str">
        <f>'BASE PLANILHAS'!B32:C32</f>
        <v>RAT</v>
      </c>
      <c r="C32" s="700"/>
      <c r="D32" s="18">
        <f>'BASE PLANILHAS'!D32</f>
        <v>0.03</v>
      </c>
      <c r="E32" s="23">
        <f t="shared" si="1"/>
        <v>31.247999999999998</v>
      </c>
      <c r="I32" s="1"/>
    </row>
    <row r="33" spans="1:14" ht="13.5" thickBot="1" x14ac:dyDescent="0.25">
      <c r="A33" s="34" t="str">
        <f>'BASE PLANILHAS'!A33</f>
        <v>H</v>
      </c>
      <c r="B33" s="701" t="str">
        <f>'BASE PLANILHAS'!B33:C33</f>
        <v>SEBRAE</v>
      </c>
      <c r="C33" s="702"/>
      <c r="D33" s="18">
        <f>'BASE PLANILHAS'!D33</f>
        <v>6.0000000000000001E-3</v>
      </c>
      <c r="E33" s="23">
        <f>$E$21*D33</f>
        <v>6.2495999999999992</v>
      </c>
    </row>
    <row r="34" spans="1:14" ht="13.5" thickBot="1" x14ac:dyDescent="0.25">
      <c r="A34" s="696" t="str">
        <f>'BASE PLANILHAS'!A34:C34</f>
        <v>Total do Submódulo 2.1</v>
      </c>
      <c r="B34" s="697"/>
      <c r="C34" s="698"/>
      <c r="D34" s="50">
        <f>'BASE PLANILHAS'!D34</f>
        <v>0.3680000000000001</v>
      </c>
      <c r="E34" s="51">
        <f>SUM(E26:E33)</f>
        <v>383.30879999999996</v>
      </c>
      <c r="F34" s="1"/>
      <c r="G34" s="66"/>
    </row>
    <row r="35" spans="1:14" ht="13.5" thickBot="1" x14ac:dyDescent="0.25">
      <c r="A35" s="403"/>
      <c r="B35" s="404"/>
      <c r="C35" s="404"/>
      <c r="D35" s="236"/>
      <c r="E35" s="45"/>
      <c r="F35" s="1"/>
      <c r="G35" s="66"/>
    </row>
    <row r="36" spans="1:14" ht="13.5" thickBot="1" x14ac:dyDescent="0.25">
      <c r="A36" s="214" t="str">
        <f>'BASE PLANILHAS'!A36</f>
        <v>2.2</v>
      </c>
      <c r="B36" s="696" t="str">
        <f>'BASE PLANILHAS'!B36:C36</f>
        <v>Submódulo 2.2 - 13º Salário, Férias e Adicional de Férias</v>
      </c>
      <c r="C36" s="698"/>
      <c r="D36" s="214" t="str">
        <f>'BASE PLANILHAS'!D36</f>
        <v>Referência</v>
      </c>
      <c r="E36" s="405" t="str">
        <f>'BASE PLANILHAS'!E36</f>
        <v>Valor (R$)</v>
      </c>
    </row>
    <row r="37" spans="1:14" x14ac:dyDescent="0.2">
      <c r="A37" s="32" t="str">
        <f>'BASE PLANILHAS'!A37</f>
        <v>A</v>
      </c>
      <c r="B37" s="701" t="str">
        <f>'BASE PLANILHAS'!B37:C37</f>
        <v>13º salário (titular)</v>
      </c>
      <c r="C37" s="702"/>
      <c r="D37" s="65">
        <f>'BASE PLANILHAS'!D37</f>
        <v>8.3333333333333329E-2</v>
      </c>
      <c r="E37" s="41">
        <f>$E$21*D37</f>
        <v>86.799999999999983</v>
      </c>
      <c r="F37" s="1"/>
    </row>
    <row r="38" spans="1:14" ht="13.5" thickBot="1" x14ac:dyDescent="0.25">
      <c r="A38" s="36" t="str">
        <f>'BASE PLANILHAS'!A38</f>
        <v>B</v>
      </c>
      <c r="B38" s="716" t="str">
        <f>'BASE PLANILHAS'!B38:C38</f>
        <v>Férias e Adicional de Férias (titular)</v>
      </c>
      <c r="C38" s="717"/>
      <c r="D38" s="71">
        <f>'BASE PLANILHAS'!D38</f>
        <v>0.1111111111111111</v>
      </c>
      <c r="E38" s="72">
        <f>D38*$E$21</f>
        <v>115.73333333333332</v>
      </c>
      <c r="F38" s="1"/>
      <c r="H38" s="1"/>
    </row>
    <row r="39" spans="1:14" ht="13.5" thickBot="1" x14ac:dyDescent="0.25">
      <c r="A39" s="67"/>
      <c r="B39" s="696" t="str">
        <f>'BASE PLANILHAS'!B39:C39</f>
        <v>Subtotal</v>
      </c>
      <c r="C39" s="698"/>
      <c r="D39" s="16">
        <f>'BASE PLANILHAS'!D39</f>
        <v>0.19444444444444442</v>
      </c>
      <c r="E39" s="45">
        <f>D39*$E$21</f>
        <v>202.5333333333333</v>
      </c>
      <c r="F39" s="1"/>
      <c r="H39" s="1"/>
    </row>
    <row r="40" spans="1:14" ht="13.5" thickBot="1" x14ac:dyDescent="0.25">
      <c r="A40" s="214" t="str">
        <f>'BASE PLANILHAS'!A40</f>
        <v>C</v>
      </c>
      <c r="B40" s="750" t="str">
        <f>'BASE PLANILHAS'!B40:C40</f>
        <v>Incidência do Submódulo 2.1 sobre 13º Salário, Férias e Adicional de Férias</v>
      </c>
      <c r="C40" s="751"/>
      <c r="D40" s="46">
        <f>'BASE PLANILHAS'!D40</f>
        <v>7.1555555555555567E-2</v>
      </c>
      <c r="E40" s="47">
        <f>D40*$E$21</f>
        <v>74.532266666666672</v>
      </c>
      <c r="F40" s="29"/>
      <c r="H40" s="1"/>
    </row>
    <row r="41" spans="1:14" ht="13.5" thickBot="1" x14ac:dyDescent="0.25">
      <c r="A41" s="696" t="str">
        <f>'BASE PLANILHAS'!A41:C41</f>
        <v>Total do Submódulo 2.2</v>
      </c>
      <c r="B41" s="697"/>
      <c r="C41" s="698"/>
      <c r="D41" s="48">
        <f>'BASE PLANILHAS'!D41</f>
        <v>0.26600000000000001</v>
      </c>
      <c r="E41" s="49">
        <f>SUM(E39:E40)</f>
        <v>277.06559999999996</v>
      </c>
      <c r="F41" s="29"/>
    </row>
    <row r="42" spans="1:14" ht="13.5" thickBot="1" x14ac:dyDescent="0.25">
      <c r="A42" s="237"/>
      <c r="B42" s="238"/>
      <c r="C42" s="238"/>
      <c r="D42" s="238"/>
      <c r="E42" s="239"/>
      <c r="F42" s="1"/>
    </row>
    <row r="43" spans="1:14" ht="13.5" thickBot="1" x14ac:dyDescent="0.25">
      <c r="A43" s="52" t="str">
        <f>'BASE PLANILHAS'!A43</f>
        <v>2.3</v>
      </c>
      <c r="B43" s="696" t="str">
        <f>'BASE PLANILHAS'!B43:C43</f>
        <v>Submódulo 2.3 - Benefícios Mensais e Diários</v>
      </c>
      <c r="C43" s="698"/>
      <c r="D43" s="405" t="str">
        <f>'BASE PLANILHAS'!D43</f>
        <v>Referência</v>
      </c>
      <c r="E43" s="405" t="str">
        <f>'BASE PLANILHAS'!E43</f>
        <v>Valor (R$)</v>
      </c>
    </row>
    <row r="44" spans="1:14" x14ac:dyDescent="0.2">
      <c r="A44" s="32" t="str">
        <f>'BASE PLANILHAS'!A44</f>
        <v>A</v>
      </c>
      <c r="B44" s="708" t="str">
        <f>'BASE PLANILHAS'!B44:C44</f>
        <v>Vale - Transporte (Descontada parcela do empregado)</v>
      </c>
      <c r="C44" s="710"/>
      <c r="D44" s="292">
        <f>VT!D49</f>
        <v>4.05</v>
      </c>
      <c r="E44" s="78">
        <f>(2*$D$44*20*$D$13)-(IF($E$13*6%&lt;=(2*$D$44*20*$D$13),$E$13*6%,(2*$D$44*20*$D$13)))</f>
        <v>99.504000000000005</v>
      </c>
      <c r="F44" s="19"/>
      <c r="N44" s="4"/>
    </row>
    <row r="45" spans="1:14" x14ac:dyDescent="0.2">
      <c r="A45" s="34" t="str">
        <f>'BASE PLANILHAS'!A45</f>
        <v>B</v>
      </c>
      <c r="B45" s="701" t="str">
        <f>'BASE PLANILHAS'!B45:C45</f>
        <v>Vale - Alimentação (Descontada parcela do empregado)</v>
      </c>
      <c r="C45" s="702"/>
      <c r="D45" s="293">
        <f>CCT!I128</f>
        <v>19.899999999999999</v>
      </c>
      <c r="E45" s="78">
        <f>(D45*20-1)*D13</f>
        <v>397</v>
      </c>
      <c r="F45" s="19"/>
    </row>
    <row r="46" spans="1:14" x14ac:dyDescent="0.2">
      <c r="A46" s="34" t="str">
        <f>'BASE PLANILHAS'!A46</f>
        <v>C</v>
      </c>
      <c r="B46" s="699" t="str">
        <f>'BASE PLANILHAS'!B46:C46</f>
        <v>Cesta Básica</v>
      </c>
      <c r="C46" s="700"/>
      <c r="D46" s="293">
        <f>CCT!J128</f>
        <v>0</v>
      </c>
      <c r="E46" s="78">
        <f>$D46*$D$13</f>
        <v>0</v>
      </c>
      <c r="F46" s="19"/>
    </row>
    <row r="47" spans="1:14" x14ac:dyDescent="0.2">
      <c r="A47" s="34" t="str">
        <f>'BASE PLANILHAS'!A47</f>
        <v>D</v>
      </c>
      <c r="B47" s="701" t="str">
        <f>'BASE PLANILHAS'!B47:C47</f>
        <v>PAF</v>
      </c>
      <c r="C47" s="702"/>
      <c r="D47" s="293">
        <f>CCT!K128</f>
        <v>32.619999999999997</v>
      </c>
      <c r="E47" s="78">
        <f t="shared" ref="E47:E51" si="2">$D47*$D$13</f>
        <v>32.619999999999997</v>
      </c>
      <c r="F47" s="19"/>
    </row>
    <row r="48" spans="1:14" x14ac:dyDescent="0.2">
      <c r="A48" s="34" t="str">
        <f>'BASE PLANILHAS'!A48</f>
        <v>E</v>
      </c>
      <c r="B48" s="699" t="str">
        <f>'BASE PLANILHAS'!B48:C48</f>
        <v>PQM</v>
      </c>
      <c r="C48" s="700"/>
      <c r="D48" s="367">
        <f>CCT!L128</f>
        <v>0</v>
      </c>
      <c r="E48" s="78">
        <f t="shared" si="2"/>
        <v>0</v>
      </c>
      <c r="F48" s="19"/>
    </row>
    <row r="49" spans="1:8" x14ac:dyDescent="0.2">
      <c r="A49" s="34" t="str">
        <f>'BASE PLANILHAS'!A49</f>
        <v>F</v>
      </c>
      <c r="B49" s="701" t="str">
        <f>'BASE PLANILHAS'!B49:C49</f>
        <v>PAT</v>
      </c>
      <c r="C49" s="702"/>
      <c r="D49" s="367">
        <f>CCT!M128</f>
        <v>0</v>
      </c>
      <c r="E49" s="78">
        <f t="shared" si="2"/>
        <v>0</v>
      </c>
      <c r="F49" s="19"/>
    </row>
    <row r="50" spans="1:8" x14ac:dyDescent="0.2">
      <c r="A50" s="34" t="str">
        <f>'BASE PLANILHAS'!A50</f>
        <v>G</v>
      </c>
      <c r="B50" s="699" t="str">
        <f>'BASE PLANILHAS'!B50:C50</f>
        <v>Seguro de Vida</v>
      </c>
      <c r="C50" s="700"/>
      <c r="D50" s="368">
        <f>CCT!N128</f>
        <v>4.72</v>
      </c>
      <c r="E50" s="78">
        <f t="shared" si="2"/>
        <v>4.72</v>
      </c>
      <c r="F50" s="19"/>
    </row>
    <row r="51" spans="1:8" ht="13.5" thickBot="1" x14ac:dyDescent="0.25">
      <c r="A51" s="36" t="str">
        <f>'BASE PLANILHAS'!A51</f>
        <v>H</v>
      </c>
      <c r="B51" s="703" t="str">
        <f>'BASE PLANILHAS'!B51:C51</f>
        <v>Despesas de Viagem</v>
      </c>
      <c r="C51" s="704"/>
      <c r="D51" s="369">
        <f>CCT!O128</f>
        <v>0</v>
      </c>
      <c r="E51" s="78">
        <f t="shared" si="2"/>
        <v>0</v>
      </c>
      <c r="F51" s="1"/>
    </row>
    <row r="52" spans="1:8" ht="13.5" thickBot="1" x14ac:dyDescent="0.25">
      <c r="A52" s="705" t="str">
        <f>'BASE PLANILHAS'!A52:D52</f>
        <v>Total do Submódulo 2.3</v>
      </c>
      <c r="B52" s="706"/>
      <c r="C52" s="706"/>
      <c r="D52" s="707"/>
      <c r="E52" s="51">
        <f>SUM(E44:E51)</f>
        <v>533.84400000000005</v>
      </c>
      <c r="F52" s="29"/>
    </row>
    <row r="53" spans="1:8" ht="13.5" thickBot="1" x14ac:dyDescent="0.25">
      <c r="A53" s="237"/>
      <c r="B53" s="238"/>
      <c r="C53" s="240"/>
      <c r="D53" s="238"/>
      <c r="E53" s="239"/>
      <c r="F53" s="1"/>
    </row>
    <row r="54" spans="1:8" ht="13.5" thickBot="1" x14ac:dyDescent="0.25">
      <c r="A54" s="214" t="str">
        <f>'BASE PLANILHAS'!A54</f>
        <v>2.4</v>
      </c>
      <c r="B54" s="696" t="str">
        <f>'BASE PLANILHAS'!B54:D54</f>
        <v>Quadro Resumo do Módulo 2 - Encargos e Benefícios Mensais e Diários</v>
      </c>
      <c r="C54" s="697"/>
      <c r="D54" s="698"/>
      <c r="E54" s="214" t="str">
        <f>'BASE PLANILHAS'!E54</f>
        <v>Valor (R$)</v>
      </c>
    </row>
    <row r="55" spans="1:8" x14ac:dyDescent="0.2">
      <c r="A55" s="40" t="str">
        <f>'BASE PLANILHAS'!A55</f>
        <v>2.1</v>
      </c>
      <c r="B55" s="708" t="str">
        <f>'BASE PLANILHAS'!B55:D55</f>
        <v>Encargos Previdenciários, FGTS e Outras Contribuições</v>
      </c>
      <c r="C55" s="709"/>
      <c r="D55" s="710"/>
      <c r="E55" s="41">
        <f>E41</f>
        <v>277.06559999999996</v>
      </c>
      <c r="F55" s="1"/>
      <c r="H55" s="66"/>
    </row>
    <row r="56" spans="1:8" x14ac:dyDescent="0.2">
      <c r="A56" s="34" t="str">
        <f>'BASE PLANILHAS'!A56</f>
        <v>2.2</v>
      </c>
      <c r="B56" s="701" t="str">
        <f>'BASE PLANILHAS'!B56:D56</f>
        <v>13º Salário, Férias e Adicional de Férias</v>
      </c>
      <c r="C56" s="733"/>
      <c r="D56" s="702"/>
      <c r="E56" s="23">
        <f>E34</f>
        <v>383.30879999999996</v>
      </c>
      <c r="F56" s="1"/>
    </row>
    <row r="57" spans="1:8" ht="13.5" thickBot="1" x14ac:dyDescent="0.25">
      <c r="A57" s="36" t="str">
        <f>'BASE PLANILHAS'!A57</f>
        <v>2.3</v>
      </c>
      <c r="B57" s="699" t="str">
        <f>'BASE PLANILHAS'!B57:D57</f>
        <v>Benefícios Mensais e Diários</v>
      </c>
      <c r="C57" s="734"/>
      <c r="D57" s="749"/>
      <c r="E57" s="24">
        <f>E52</f>
        <v>533.84400000000005</v>
      </c>
      <c r="F57" s="1"/>
    </row>
    <row r="58" spans="1:8" ht="13.5" thickBot="1" x14ac:dyDescent="0.25">
      <c r="A58" s="696" t="str">
        <f>'BASE PLANILHAS'!A58:D58</f>
        <v>Total do Módulo 2</v>
      </c>
      <c r="B58" s="697"/>
      <c r="C58" s="697"/>
      <c r="D58" s="698"/>
      <c r="E58" s="49">
        <f>SUM(E55:E57)</f>
        <v>1194.2184</v>
      </c>
      <c r="F58" s="1"/>
    </row>
    <row r="59" spans="1:8" x14ac:dyDescent="0.2">
      <c r="A59" s="241"/>
      <c r="B59" s="240"/>
      <c r="C59" s="240"/>
      <c r="D59" s="240"/>
      <c r="E59" s="242"/>
      <c r="F59" s="1"/>
    </row>
    <row r="60" spans="1:8" x14ac:dyDescent="0.2">
      <c r="A60" s="711" t="str">
        <f>'BASE PLANILHAS'!A60:E60</f>
        <v>MÓDULO 3 – PROVISÃO PARA RESCISÃO</v>
      </c>
      <c r="B60" s="712"/>
      <c r="C60" s="712"/>
      <c r="D60" s="712"/>
      <c r="E60" s="713"/>
      <c r="F60" s="1"/>
    </row>
    <row r="61" spans="1:8" ht="13.5" thickBot="1" x14ac:dyDescent="0.25">
      <c r="A61" s="54"/>
      <c r="B61" s="54"/>
      <c r="C61" s="54"/>
      <c r="D61" s="54"/>
      <c r="E61" s="54"/>
      <c r="F61" s="22"/>
      <c r="G61" s="1"/>
    </row>
    <row r="62" spans="1:8" ht="13.5" thickBot="1" x14ac:dyDescent="0.25">
      <c r="A62" s="214">
        <f>'BASE PLANILHAS'!A62</f>
        <v>3</v>
      </c>
      <c r="B62" s="697" t="str">
        <f>'BASE PLANILHAS'!B62:C62</f>
        <v>Provisão para Rescisão</v>
      </c>
      <c r="C62" s="698"/>
      <c r="D62" s="214" t="str">
        <f>'BASE PLANILHAS'!D62</f>
        <v>Referência</v>
      </c>
      <c r="E62" s="405" t="str">
        <f>'BASE PLANILHAS'!E62</f>
        <v>Valor (R$)</v>
      </c>
      <c r="F62" s="19"/>
    </row>
    <row r="63" spans="1:8" x14ac:dyDescent="0.2">
      <c r="A63" s="79" t="str">
        <f>'BASE PLANILHAS'!A63</f>
        <v>A</v>
      </c>
      <c r="B63" s="718" t="str">
        <f>'BASE PLANILHAS'!B63:C63</f>
        <v>Aviso Prévio Indenizado (API) e Reflexo do Aviso Prévio Indenizado</v>
      </c>
      <c r="C63" s="719"/>
      <c r="D63" s="80">
        <f>'BASE PLANILHAS'!D63</f>
        <v>5.0183256172839511E-3</v>
      </c>
      <c r="E63" s="41">
        <f>$E$21*D63</f>
        <v>5.2270879629629627</v>
      </c>
      <c r="F63" s="149"/>
    </row>
    <row r="64" spans="1:8" x14ac:dyDescent="0.2">
      <c r="A64" s="205" t="str">
        <f>'BASE PLANILHAS'!A64</f>
        <v>B</v>
      </c>
      <c r="B64" s="718" t="str">
        <f>'BASE PLANILHAS'!B64:C64</f>
        <v>Incidência do FGTS sobre API e Reflexo do API</v>
      </c>
      <c r="C64" s="719"/>
      <c r="D64" s="80">
        <f>'BASE PLANILHAS'!D64</f>
        <v>4.0146604938271608E-4</v>
      </c>
      <c r="E64" s="41">
        <f>$E$21*D64</f>
        <v>0.418167037037037</v>
      </c>
      <c r="F64" s="19"/>
    </row>
    <row r="65" spans="1:10" x14ac:dyDescent="0.2">
      <c r="A65" s="205" t="str">
        <f>'BASE PLANILHAS'!A65</f>
        <v>C</v>
      </c>
      <c r="B65" s="718" t="str">
        <f>'BASE PLANILHAS'!B65:C65</f>
        <v>Multa do FGTS e Contribuição Social sobre o Aviso Prévio Indenizado</v>
      </c>
      <c r="C65" s="719"/>
      <c r="D65" s="18">
        <f>'BASE PLANILHAS'!D65</f>
        <v>2.0073302469135804E-4</v>
      </c>
      <c r="E65" s="41">
        <f t="shared" ref="E65:E69" si="3">$E$21*D65</f>
        <v>0.2090835185185185</v>
      </c>
      <c r="F65" s="19"/>
    </row>
    <row r="66" spans="1:10" x14ac:dyDescent="0.2">
      <c r="A66" s="205" t="str">
        <f>'BASE PLANILHAS'!A66</f>
        <v>D</v>
      </c>
      <c r="B66" s="718" t="str">
        <f>'BASE PLANILHAS'!B66:C66</f>
        <v>Aviso Prévio Trabalhado - APT</v>
      </c>
      <c r="C66" s="719"/>
      <c r="D66" s="18">
        <f>'BASE PLANILHAS'!D66</f>
        <v>3.5000000000000005E-3</v>
      </c>
      <c r="E66" s="41">
        <f t="shared" si="3"/>
        <v>3.6456000000000004</v>
      </c>
      <c r="F66" s="19"/>
    </row>
    <row r="67" spans="1:10" x14ac:dyDescent="0.2">
      <c r="A67" s="205" t="str">
        <f>'BASE PLANILHAS'!A67</f>
        <v>E</v>
      </c>
      <c r="B67" s="718" t="str">
        <f>'BASE PLANILHAS'!B67:C67</f>
        <v>Incidência dos encargos do submódulo 2.1 sobre Aviso Prévio Trabalhado</v>
      </c>
      <c r="C67" s="719"/>
      <c r="D67" s="80">
        <f>'BASE PLANILHAS'!D67</f>
        <v>1.2880000000000005E-3</v>
      </c>
      <c r="E67" s="41">
        <f>$E$21*D67</f>
        <v>1.3415808000000005</v>
      </c>
      <c r="F67" s="61"/>
    </row>
    <row r="68" spans="1:10" x14ac:dyDescent="0.2">
      <c r="A68" s="205" t="str">
        <f>'BASE PLANILHAS'!A68</f>
        <v>F</v>
      </c>
      <c r="B68" s="718" t="str">
        <f>'BASE PLANILHAS'!B68:C68</f>
        <v>Multa do FGTS e Contribuição Social - Rescisão sem Justa Causa</v>
      </c>
      <c r="C68" s="719"/>
      <c r="D68" s="80">
        <f>'BASE PLANILHAS'!D68</f>
        <v>4.2999999999999997E-2</v>
      </c>
      <c r="E68" s="41">
        <f t="shared" si="3"/>
        <v>44.788799999999995</v>
      </c>
      <c r="F68" s="19"/>
    </row>
    <row r="69" spans="1:10" ht="13.5" thickBot="1" x14ac:dyDescent="0.25">
      <c r="A69" s="243" t="str">
        <f>'BASE PLANILHAS'!A69</f>
        <v>G</v>
      </c>
      <c r="B69" s="701" t="str">
        <f>'BASE PLANILHAS'!B69:C69</f>
        <v>Indenização Adicional (Art. 9º da Lei nº 7.238/84)</v>
      </c>
      <c r="C69" s="702"/>
      <c r="D69" s="81">
        <f>'BASE PLANILHAS'!D69</f>
        <v>1.6666666666666668E-3</v>
      </c>
      <c r="E69" s="55">
        <f t="shared" si="3"/>
        <v>1.736</v>
      </c>
      <c r="F69" s="19"/>
    </row>
    <row r="70" spans="1:10" ht="13.5" thickBot="1" x14ac:dyDescent="0.25">
      <c r="A70" s="696" t="str">
        <f>'BASE PLANILHAS'!A70:C70</f>
        <v>Total do Módulo 3</v>
      </c>
      <c r="B70" s="697"/>
      <c r="C70" s="698"/>
      <c r="D70" s="244">
        <f>'BASE PLANILHAS'!D70</f>
        <v>5.5075191358024689E-2</v>
      </c>
      <c r="E70" s="51">
        <f>SUM(E63:E69)</f>
        <v>57.366319318518514</v>
      </c>
      <c r="F70" s="29"/>
    </row>
    <row r="71" spans="1:10" x14ac:dyDescent="0.2">
      <c r="A71" s="245"/>
      <c r="B71" s="246"/>
      <c r="C71" s="246"/>
      <c r="D71" s="246"/>
      <c r="E71" s="247"/>
      <c r="F71" s="1"/>
    </row>
    <row r="72" spans="1:10" x14ac:dyDescent="0.2">
      <c r="A72" s="711" t="str">
        <f>'BASE PLANILHAS'!A72:E72</f>
        <v>MÓDULO 4 – CUSTO DE REPOSIÇÃO DO PROFISSIONAL AUSENTE</v>
      </c>
      <c r="B72" s="712"/>
      <c r="C72" s="712"/>
      <c r="D72" s="712"/>
      <c r="E72" s="713"/>
      <c r="F72" s="1"/>
      <c r="H72" s="1"/>
    </row>
    <row r="73" spans="1:10" ht="13.5" thickBot="1" x14ac:dyDescent="0.25">
      <c r="A73" s="54"/>
      <c r="B73" s="54"/>
      <c r="C73" s="54"/>
      <c r="D73" s="38"/>
      <c r="E73" s="54"/>
      <c r="F73" s="22"/>
    </row>
    <row r="74" spans="1:10" ht="13.5" thickBot="1" x14ac:dyDescent="0.25">
      <c r="A74" s="214" t="str">
        <f>'BASE PLANILHAS'!A74</f>
        <v>4.1</v>
      </c>
      <c r="B74" s="696" t="str">
        <f>'BASE PLANILHAS'!B74:C74</f>
        <v>Submódulo 4.1 - Ausências Legais</v>
      </c>
      <c r="C74" s="698"/>
      <c r="D74" s="405" t="str">
        <f>'BASE PLANILHAS'!D74</f>
        <v>Referência</v>
      </c>
      <c r="E74" s="405" t="str">
        <f>'BASE PLANILHAS'!E74</f>
        <v>Valor (R$)</v>
      </c>
      <c r="J74" s="63"/>
    </row>
    <row r="75" spans="1:10" x14ac:dyDescent="0.2">
      <c r="A75" s="34" t="str">
        <f>'BASE PLANILHAS'!A75</f>
        <v>A</v>
      </c>
      <c r="B75" s="708" t="str">
        <f>'BASE PLANILHAS'!B75:C75</f>
        <v>Ausência por Doença</v>
      </c>
      <c r="C75" s="710"/>
      <c r="D75" s="248">
        <f>'BASE PLANILHAS'!D75</f>
        <v>1.3888888888888888E-2</v>
      </c>
      <c r="E75" s="23">
        <f t="shared" ref="E75:E80" si="4">$E$21*D75</f>
        <v>14.466666666666665</v>
      </c>
      <c r="F75" s="62"/>
    </row>
    <row r="76" spans="1:10" x14ac:dyDescent="0.2">
      <c r="A76" s="34" t="str">
        <f>'BASE PLANILHAS'!A76</f>
        <v>B</v>
      </c>
      <c r="B76" s="699" t="str">
        <f>'BASE PLANILHAS'!B76:C76</f>
        <v>Ausências Legais</v>
      </c>
      <c r="C76" s="700"/>
      <c r="D76" s="248">
        <f>'BASE PLANILHAS'!D76</f>
        <v>8.2222222222222228E-3</v>
      </c>
      <c r="E76" s="23">
        <f t="shared" si="4"/>
        <v>8.5642666666666667</v>
      </c>
      <c r="F76" s="62"/>
    </row>
    <row r="77" spans="1:10" x14ac:dyDescent="0.2">
      <c r="A77" s="34" t="str">
        <f>'BASE PLANILHAS'!A77</f>
        <v>C</v>
      </c>
      <c r="B77" s="699" t="str">
        <f>'BASE PLANILHAS'!B77:C77</f>
        <v>Licença Paternidade</v>
      </c>
      <c r="C77" s="700"/>
      <c r="D77" s="82">
        <f>'BASE PLANILHAS'!D77</f>
        <v>2.0833333333333332E-4</v>
      </c>
      <c r="E77" s="23">
        <f t="shared" si="4"/>
        <v>0.21699999999999997</v>
      </c>
      <c r="F77" s="62"/>
    </row>
    <row r="78" spans="1:10" x14ac:dyDescent="0.2">
      <c r="A78" s="34" t="str">
        <f>'BASE PLANILHAS'!A78</f>
        <v>D</v>
      </c>
      <c r="B78" s="699" t="str">
        <f>'BASE PLANILHAS'!B78:C78</f>
        <v>Ausência por Acidente de Trabalho</v>
      </c>
      <c r="C78" s="700"/>
      <c r="D78" s="248">
        <f>'BASE PLANILHAS'!D78</f>
        <v>3.3333333333333335E-3</v>
      </c>
      <c r="E78" s="23">
        <f t="shared" si="4"/>
        <v>3.472</v>
      </c>
      <c r="F78" s="62"/>
    </row>
    <row r="79" spans="1:10" x14ac:dyDescent="0.2">
      <c r="A79" s="64" t="str">
        <f>'BASE PLANILHAS'!A79</f>
        <v>E</v>
      </c>
      <c r="B79" s="699" t="str">
        <f>'BASE PLANILHAS'!B79:C79</f>
        <v>Férias, Adicional de Férias e 13º  com empregada em gozo de Licença Maternidade</v>
      </c>
      <c r="C79" s="700"/>
      <c r="D79" s="249">
        <f>'BASE PLANILHAS'!D79</f>
        <v>1.2962962962962963E-3</v>
      </c>
      <c r="E79" s="23">
        <f t="shared" si="4"/>
        <v>1.350222222222222</v>
      </c>
      <c r="F79" s="19"/>
    </row>
    <row r="80" spans="1:10" ht="13.5" thickBot="1" x14ac:dyDescent="0.25">
      <c r="A80" s="36" t="str">
        <f>'BASE PLANILHAS'!A80</f>
        <v>F</v>
      </c>
      <c r="B80" s="716" t="str">
        <f>'BASE PLANILHAS'!B80:C80</f>
        <v>Incidência do Submódulo 2.1 sobre Ausências Legais</v>
      </c>
      <c r="C80" s="717"/>
      <c r="D80" s="81">
        <f>'BASE PLANILHAS'!D80</f>
        <v>9.9172592592592611E-3</v>
      </c>
      <c r="E80" s="72">
        <f t="shared" si="4"/>
        <v>10.329817244444445</v>
      </c>
      <c r="F80" s="1"/>
      <c r="G80" s="4"/>
      <c r="H80" s="31"/>
    </row>
    <row r="81" spans="1:7" ht="13.5" thickBot="1" x14ac:dyDescent="0.25">
      <c r="A81" s="696" t="str">
        <f>'BASE PLANILHAS'!A81:C81</f>
        <v>Total do Submódulo 4.1</v>
      </c>
      <c r="B81" s="697"/>
      <c r="C81" s="698"/>
      <c r="D81" s="48">
        <f>'BASE PLANILHAS'!D81</f>
        <v>3.6866333333333334E-2</v>
      </c>
      <c r="E81" s="51">
        <f>SUM(E75:E80)</f>
        <v>38.3999728</v>
      </c>
      <c r="F81" s="29"/>
      <c r="G81" s="4"/>
    </row>
    <row r="82" spans="1:7" ht="13.5" thickBot="1" x14ac:dyDescent="0.25">
      <c r="A82" s="241"/>
      <c r="B82" s="240"/>
      <c r="C82" s="240"/>
      <c r="D82" s="240"/>
      <c r="E82" s="242"/>
      <c r="F82" s="1"/>
    </row>
    <row r="83" spans="1:7" ht="13.5" thickBot="1" x14ac:dyDescent="0.25">
      <c r="A83" s="214" t="str">
        <f>'BASE PLANILHAS'!A83</f>
        <v>4.2</v>
      </c>
      <c r="B83" s="696" t="str">
        <f>'BASE PLANILHAS'!B83:C83</f>
        <v>Submódulo 4.2 - Intrajornada</v>
      </c>
      <c r="C83" s="697"/>
      <c r="D83" s="46" t="str">
        <f>'BASE PLANILHAS'!D83</f>
        <v>Referência</v>
      </c>
      <c r="E83" s="214" t="str">
        <f>'BASE PLANILHAS'!E83</f>
        <v>Valor (R$)</v>
      </c>
      <c r="F83" s="29"/>
      <c r="G83" s="4"/>
    </row>
    <row r="84" spans="1:7" ht="13.5" thickBot="1" x14ac:dyDescent="0.25">
      <c r="A84" s="40" t="str">
        <f>'BASE PLANILHAS'!A84</f>
        <v>A</v>
      </c>
      <c r="B84" s="750" t="str">
        <f>'BASE PLANILHAS'!B84:C84</f>
        <v>Intervalo para Repouso ou Alimentação</v>
      </c>
      <c r="C84" s="751"/>
      <c r="D84" s="623">
        <f>'BASE PLANILHAS'!D84</f>
        <v>0</v>
      </c>
      <c r="E84" s="621">
        <v>0</v>
      </c>
      <c r="F84" s="29"/>
      <c r="G84" s="4"/>
    </row>
    <row r="85" spans="1:7" ht="13.5" thickBot="1" x14ac:dyDescent="0.25">
      <c r="A85" s="696" t="str">
        <f>'BASE PLANILHAS'!A85:C85</f>
        <v>Total do Submódulo 4.2</v>
      </c>
      <c r="B85" s="697"/>
      <c r="C85" s="698"/>
      <c r="D85" s="48">
        <f>'BASE PLANILHAS'!D85</f>
        <v>0</v>
      </c>
      <c r="E85" s="398">
        <f>SUM(E84)</f>
        <v>0</v>
      </c>
      <c r="F85" s="29"/>
      <c r="G85" s="4"/>
    </row>
    <row r="86" spans="1:7" ht="13.5" thickBot="1" x14ac:dyDescent="0.25">
      <c r="A86" s="241"/>
      <c r="B86" s="240"/>
      <c r="C86" s="240"/>
      <c r="D86" s="240"/>
      <c r="E86" s="242"/>
      <c r="F86" s="1"/>
    </row>
    <row r="87" spans="1:7" ht="13.5" thickBot="1" x14ac:dyDescent="0.25">
      <c r="A87" s="214" t="str">
        <f>'BASE PLANILHAS'!A87</f>
        <v>4.3</v>
      </c>
      <c r="B87" s="696" t="str">
        <f>'BASE PLANILHAS'!B87:C87</f>
        <v>Quadro Resumo do Módulo 4 - Custo de Reposição do Profissional Ausente</v>
      </c>
      <c r="C87" s="697"/>
      <c r="D87" s="46" t="str">
        <f>'BASE PLANILHAS'!D87</f>
        <v>Referência</v>
      </c>
      <c r="E87" s="214" t="str">
        <f>'BASE PLANILHAS'!E87</f>
        <v>Valor (R$)</v>
      </c>
      <c r="F87" s="1"/>
    </row>
    <row r="88" spans="1:7" x14ac:dyDescent="0.2">
      <c r="A88" s="40" t="str">
        <f>'BASE PLANILHAS'!A88</f>
        <v>4.1</v>
      </c>
      <c r="B88" s="720" t="str">
        <f>'BASE PLANILHAS'!B88:C88</f>
        <v>Ausências Legais</v>
      </c>
      <c r="C88" s="721"/>
      <c r="D88" s="396">
        <f>'BASE PLANILHAS'!D88</f>
        <v>3.6866333333333334E-2</v>
      </c>
      <c r="E88" s="72">
        <f>E81</f>
        <v>38.3999728</v>
      </c>
      <c r="F88" s="1"/>
    </row>
    <row r="89" spans="1:7" ht="13.5" thickBot="1" x14ac:dyDescent="0.25">
      <c r="A89" s="40" t="str">
        <f>'BASE PLANILHAS'!A89</f>
        <v>4.2</v>
      </c>
      <c r="B89" s="716" t="str">
        <f>'BASE PLANILHAS'!B89:C89</f>
        <v>Intrajornada</v>
      </c>
      <c r="C89" s="717"/>
      <c r="D89" s="397">
        <f>'BASE PLANILHAS'!D89</f>
        <v>0</v>
      </c>
      <c r="E89" s="235">
        <f>E85</f>
        <v>0</v>
      </c>
      <c r="F89" s="1"/>
    </row>
    <row r="90" spans="1:7" ht="13.5" thickBot="1" x14ac:dyDescent="0.25">
      <c r="A90" s="696" t="str">
        <f>'BASE PLANILHAS'!A90:C90</f>
        <v>Total do Módulo 4</v>
      </c>
      <c r="B90" s="697"/>
      <c r="C90" s="698"/>
      <c r="D90" s="48">
        <f>'BASE PLANILHAS'!D90</f>
        <v>3.6866333333333334E-2</v>
      </c>
      <c r="E90" s="398">
        <f>SUM(E88+E89)</f>
        <v>38.3999728</v>
      </c>
      <c r="F90" s="1"/>
    </row>
    <row r="91" spans="1:7" x14ac:dyDescent="0.2">
      <c r="A91" s="241"/>
      <c r="B91" s="240"/>
      <c r="C91" s="240"/>
      <c r="D91" s="240"/>
      <c r="E91" s="242"/>
      <c r="F91" s="1"/>
    </row>
    <row r="92" spans="1:7" x14ac:dyDescent="0.2">
      <c r="A92" s="711" t="str">
        <f>'BASE PLANILHAS'!A92:E92</f>
        <v>MÓDULO 5 – INSUMOS DIVERSOS</v>
      </c>
      <c r="B92" s="712"/>
      <c r="C92" s="712"/>
      <c r="D92" s="712"/>
      <c r="E92" s="713"/>
      <c r="F92" s="1"/>
    </row>
    <row r="93" spans="1:7" ht="13.5" thickBot="1" x14ac:dyDescent="0.25">
      <c r="A93" s="38"/>
      <c r="B93" s="38"/>
      <c r="C93" s="38"/>
      <c r="D93" s="38"/>
      <c r="E93" s="56"/>
      <c r="F93" s="1"/>
    </row>
    <row r="94" spans="1:7" ht="13.5" thickBot="1" x14ac:dyDescent="0.25">
      <c r="A94" s="214">
        <f>'BASE PLANILHAS'!A94</f>
        <v>5</v>
      </c>
      <c r="B94" s="696" t="str">
        <f>'BASE PLANILHAS'!B94:C94</f>
        <v>Insumos Diversos</v>
      </c>
      <c r="C94" s="698"/>
      <c r="D94" s="214" t="str">
        <f>'BASE PLANILHAS'!D94</f>
        <v>Referência</v>
      </c>
      <c r="E94" s="405" t="str">
        <f>'BASE PLANILHAS'!E94</f>
        <v>Valor (R$)</v>
      </c>
      <c r="F94" s="1"/>
    </row>
    <row r="95" spans="1:7" x14ac:dyDescent="0.2">
      <c r="A95" s="32" t="str">
        <f>'BASE PLANILHAS'!A95</f>
        <v>A</v>
      </c>
      <c r="B95" s="709" t="str">
        <f>'BASE PLANILHAS'!B95:C95</f>
        <v>Uniformes e EPIs</v>
      </c>
      <c r="C95" s="710"/>
      <c r="D95" s="292">
        <f>'Uniforme Apoio'!BO17</f>
        <v>43.567500000000003</v>
      </c>
      <c r="E95" s="41">
        <f>D95*$D$13</f>
        <v>43.567500000000003</v>
      </c>
      <c r="F95" s="19"/>
      <c r="G95" s="1"/>
    </row>
    <row r="96" spans="1:7" x14ac:dyDescent="0.2">
      <c r="A96" s="34" t="str">
        <f>'BASE PLANILHAS'!A96</f>
        <v>B</v>
      </c>
      <c r="B96" s="733" t="str">
        <f>'BASE PLANILHAS'!B96:C96</f>
        <v>Materiais de Consumo</v>
      </c>
      <c r="C96" s="702"/>
      <c r="D96" s="299">
        <v>0</v>
      </c>
      <c r="E96" s="23">
        <f>D96*$D$13</f>
        <v>0</v>
      </c>
      <c r="F96" s="19"/>
    </row>
    <row r="97" spans="1:8" x14ac:dyDescent="0.2">
      <c r="A97" s="250" t="str">
        <f>'BASE PLANILHAS'!A97</f>
        <v>C</v>
      </c>
      <c r="B97" s="734" t="str">
        <f>'BASE PLANILHAS'!B97:C97</f>
        <v>Máquinas e Equipamentos (depreciação)</v>
      </c>
      <c r="C97" s="700"/>
      <c r="D97" s="299">
        <v>0</v>
      </c>
      <c r="E97" s="23">
        <f t="shared" ref="E97" si="5">D97*$D$13</f>
        <v>0</v>
      </c>
      <c r="F97" s="19"/>
    </row>
    <row r="98" spans="1:8" x14ac:dyDescent="0.2">
      <c r="A98" s="250" t="str">
        <f>'BASE PLANILHAS'!A98</f>
        <v>D</v>
      </c>
      <c r="B98" s="734" t="str">
        <f>'BASE PLANILHAS'!B98:C98</f>
        <v>Produtos de Limpeza</v>
      </c>
      <c r="C98" s="700"/>
      <c r="D98" s="75">
        <v>0</v>
      </c>
      <c r="E98" s="216">
        <f>D98*$D$13</f>
        <v>0</v>
      </c>
      <c r="F98" s="19"/>
      <c r="H98" s="1"/>
    </row>
    <row r="99" spans="1:8" ht="13.5" thickBot="1" x14ac:dyDescent="0.25">
      <c r="A99" s="251" t="str">
        <f>'BASE PLANILHAS'!A99</f>
        <v>E</v>
      </c>
      <c r="B99" s="735" t="str">
        <f>'BASE PLANILHAS'!B99:C99</f>
        <v>Materiais de Higiene</v>
      </c>
      <c r="C99" s="719"/>
      <c r="D99" s="75">
        <v>0</v>
      </c>
      <c r="E99" s="215">
        <f>D99*$D$13</f>
        <v>0</v>
      </c>
      <c r="F99" s="19"/>
      <c r="H99" s="1"/>
    </row>
    <row r="100" spans="1:8" ht="13.5" customHeight="1" thickBot="1" x14ac:dyDescent="0.25">
      <c r="A100" s="736" t="str">
        <f>'BASE PLANILHAS'!A100:C100</f>
        <v>Total do Módulo 5</v>
      </c>
      <c r="B100" s="737"/>
      <c r="C100" s="737"/>
      <c r="D100" s="252"/>
      <c r="E100" s="49">
        <f>SUM(E95:E99)</f>
        <v>43.567500000000003</v>
      </c>
      <c r="F100" s="1"/>
    </row>
    <row r="101" spans="1:8" x14ac:dyDescent="0.2">
      <c r="A101" s="241"/>
      <c r="B101" s="240"/>
      <c r="C101" s="240"/>
      <c r="D101" s="240"/>
      <c r="E101" s="242"/>
      <c r="F101" s="1"/>
    </row>
    <row r="102" spans="1:8" x14ac:dyDescent="0.2">
      <c r="A102" s="711" t="str">
        <f>'BASE PLANILHAS'!A102:E102</f>
        <v>MÓDULO 6 – CUSTOS INDIRETOS, TRIBUTOS E LUCRO</v>
      </c>
      <c r="B102" s="712"/>
      <c r="C102" s="712"/>
      <c r="D102" s="712"/>
      <c r="E102" s="713"/>
      <c r="F102" s="1"/>
    </row>
    <row r="103" spans="1:8" ht="13.5" thickBot="1" x14ac:dyDescent="0.25">
      <c r="A103" s="54"/>
      <c r="B103" s="54"/>
      <c r="C103" s="54"/>
      <c r="D103" s="54"/>
      <c r="E103" s="39"/>
      <c r="F103" s="1"/>
    </row>
    <row r="104" spans="1:8" ht="13.5" thickBot="1" x14ac:dyDescent="0.25">
      <c r="A104" s="214">
        <f>'BASE PLANILHAS'!A104</f>
        <v>6</v>
      </c>
      <c r="B104" s="214" t="str">
        <f>'BASE PLANILHAS'!B104</f>
        <v>Custos Indiretos, Tributos e Lucro</v>
      </c>
      <c r="C104" s="697" t="str">
        <f>'BASE PLANILHAS'!C104:D104</f>
        <v>Referência</v>
      </c>
      <c r="D104" s="698"/>
      <c r="E104" s="405" t="str">
        <f>'BASE PLANILHAS'!E104</f>
        <v>Valor (R$)</v>
      </c>
    </row>
    <row r="105" spans="1:8" x14ac:dyDescent="0.2">
      <c r="A105" s="32" t="str">
        <f>'BASE PLANILHAS'!A105</f>
        <v>A</v>
      </c>
      <c r="B105" s="253" t="str">
        <f>'BASE PLANILHAS'!B105</f>
        <v>Custos Indiretos</v>
      </c>
      <c r="C105" s="302">
        <f>'BASE PLANILHAS'!C105</f>
        <v>0</v>
      </c>
      <c r="D105" s="303"/>
      <c r="E105" s="256">
        <f>$C105*$D$13</f>
        <v>0</v>
      </c>
      <c r="F105" s="61"/>
    </row>
    <row r="106" spans="1:8" x14ac:dyDescent="0.2">
      <c r="A106" s="34" t="str">
        <f>'BASE PLANILHAS'!A106</f>
        <v>B</v>
      </c>
      <c r="B106" s="257" t="str">
        <f>'BASE PLANILHAS'!B106</f>
        <v>Lucro</v>
      </c>
      <c r="C106" s="295">
        <f>'BASE PLANILHAS'!C106</f>
        <v>0</v>
      </c>
      <c r="D106" s="259"/>
      <c r="E106" s="263">
        <f>$C106*$D$13</f>
        <v>0</v>
      </c>
      <c r="F106" s="1"/>
    </row>
    <row r="107" spans="1:8" x14ac:dyDescent="0.2">
      <c r="A107" s="34" t="str">
        <f>'BASE PLANILHAS'!A107</f>
        <v>C</v>
      </c>
      <c r="B107" s="34" t="str">
        <f>'BASE PLANILHAS'!B107</f>
        <v>TRIBUTOS</v>
      </c>
      <c r="C107" s="260" t="str">
        <f>'BASE PLANILHAS'!C107</f>
        <v>%</v>
      </c>
      <c r="D107" s="304" t="str">
        <f>'BASE PLANILHAS'!D107</f>
        <v>%</v>
      </c>
      <c r="E107" s="57"/>
      <c r="F107" s="1"/>
    </row>
    <row r="108" spans="1:8" x14ac:dyDescent="0.2">
      <c r="A108" s="34" t="str">
        <f>'BASE PLANILHAS'!A108</f>
        <v>C.1</v>
      </c>
      <c r="B108" s="257" t="str">
        <f>'BASE PLANILHAS'!B108</f>
        <v>PIS</v>
      </c>
      <c r="C108" s="262">
        <f>'BASE PLANILHAS'!C108</f>
        <v>7.6</v>
      </c>
      <c r="D108" s="262">
        <f>((100/((100-($C$111))%)-100)*$C108)/($C$111)</f>
        <v>8.6609686609686669</v>
      </c>
      <c r="E108" s="263">
        <v>0</v>
      </c>
      <c r="F108" s="1"/>
    </row>
    <row r="109" spans="1:8" x14ac:dyDescent="0.2">
      <c r="A109" s="34" t="str">
        <f>'BASE PLANILHAS'!A109</f>
        <v>C.2</v>
      </c>
      <c r="B109" s="257" t="str">
        <f>'BASE PLANILHAS'!B109</f>
        <v>COFINS</v>
      </c>
      <c r="C109" s="262">
        <f>'BASE PLANILHAS'!C109</f>
        <v>1.65</v>
      </c>
      <c r="D109" s="262">
        <f>((100/((100-($C$111))%)-100)*$C109)/($C$111)</f>
        <v>1.8803418803418819</v>
      </c>
      <c r="E109" s="263">
        <v>0</v>
      </c>
      <c r="F109" s="1"/>
    </row>
    <row r="110" spans="1:8" x14ac:dyDescent="0.2">
      <c r="A110" s="34" t="str">
        <f>'BASE PLANILHAS'!A110</f>
        <v>C.3</v>
      </c>
      <c r="B110" s="257" t="str">
        <f>'BASE PLANILHAS'!B110</f>
        <v>ISS</v>
      </c>
      <c r="C110" s="294">
        <f>ISS!B49*100</f>
        <v>3</v>
      </c>
      <c r="D110" s="262">
        <f>((100/((100-($C$111))%)-100)*$C110)/($C$111)</f>
        <v>3.4188034188034218</v>
      </c>
      <c r="E110" s="264">
        <v>0</v>
      </c>
      <c r="F110" s="1"/>
    </row>
    <row r="111" spans="1:8" ht="13.5" thickBot="1" x14ac:dyDescent="0.25">
      <c r="A111" s="714" t="str">
        <f>'BASE PLANILHAS'!A111:B111</f>
        <v>Total Tributos</v>
      </c>
      <c r="B111" s="715">
        <f>'[1]BASE PLANILHAS'!A102:B102</f>
        <v>0</v>
      </c>
      <c r="C111" s="265">
        <f>SUM(C108:C110)</f>
        <v>12.25</v>
      </c>
      <c r="D111" s="265">
        <f>SUM(D108:D110)</f>
        <v>13.960113960113972</v>
      </c>
      <c r="E111" s="266">
        <f>((E105+E106+E100+E90+E70+E58+E21)*D111)%</f>
        <v>331.57395274589032</v>
      </c>
      <c r="F111" s="1"/>
    </row>
    <row r="112" spans="1:8" ht="13.5" thickBot="1" x14ac:dyDescent="0.25">
      <c r="A112" s="696" t="str">
        <f>'BASE PLANILHAS'!A112:D112</f>
        <v>Total do Módulo 6</v>
      </c>
      <c r="B112" s="697"/>
      <c r="C112" s="697"/>
      <c r="D112" s="698"/>
      <c r="E112" s="51">
        <f>SUM(E105:E111)</f>
        <v>331.57395274589032</v>
      </c>
      <c r="F112" s="1"/>
    </row>
    <row r="113" spans="1:8" x14ac:dyDescent="0.2">
      <c r="A113" s="267"/>
      <c r="B113" s="268"/>
      <c r="C113" s="268"/>
      <c r="D113" s="268"/>
      <c r="E113" s="59"/>
    </row>
    <row r="114" spans="1:8" x14ac:dyDescent="0.2">
      <c r="A114" s="738" t="str">
        <f>'BASE PLANILHAS'!A114:E114</f>
        <v>QUADRO RESUMO DO CUSTO POR EMPREGADO</v>
      </c>
      <c r="B114" s="739"/>
      <c r="C114" s="739"/>
      <c r="D114" s="739"/>
      <c r="E114" s="740"/>
      <c r="G114" s="3"/>
    </row>
    <row r="115" spans="1:8" ht="13.5" thickBot="1" x14ac:dyDescent="0.25">
      <c r="A115" s="409"/>
      <c r="B115" s="411"/>
      <c r="C115" s="411"/>
      <c r="D115" s="411"/>
      <c r="E115" s="412"/>
      <c r="G115" s="3"/>
    </row>
    <row r="116" spans="1:8" ht="13.5" thickBot="1" x14ac:dyDescent="0.25">
      <c r="A116" s="696" t="str">
        <f>'BASE PLANILHAS'!A116:D116</f>
        <v>Mão-de-Obra vinculada à execução contratual</v>
      </c>
      <c r="B116" s="697"/>
      <c r="C116" s="697"/>
      <c r="D116" s="698"/>
      <c r="E116" s="214" t="str">
        <f>'BASE PLANILHAS'!E116</f>
        <v>VALOR (R$)</v>
      </c>
      <c r="G116" s="1"/>
      <c r="H116" s="1"/>
    </row>
    <row r="117" spans="1:8" x14ac:dyDescent="0.2">
      <c r="A117" s="32" t="str">
        <f>'BASE PLANILHAS'!A117</f>
        <v>A</v>
      </c>
      <c r="B117" s="741" t="str">
        <f>'BASE PLANILHAS'!B117:D117</f>
        <v>MÓDULO 1 - COMPOSIÇÃO DA REMUNERAÇÃO</v>
      </c>
      <c r="C117" s="742"/>
      <c r="D117" s="743"/>
      <c r="E117" s="256">
        <f>E21</f>
        <v>1041.5999999999999</v>
      </c>
    </row>
    <row r="118" spans="1:8" x14ac:dyDescent="0.2">
      <c r="A118" s="34" t="str">
        <f>'BASE PLANILHAS'!A118</f>
        <v>B</v>
      </c>
      <c r="B118" s="744" t="str">
        <f>'BASE PLANILHAS'!B118:D118</f>
        <v>MÓDULO 2 – ENCARGOS E BENEFÍCIOS MENSAIS E DIÁRIOS</v>
      </c>
      <c r="C118" s="731"/>
      <c r="D118" s="732"/>
      <c r="E118" s="263">
        <f>E58</f>
        <v>1194.2184</v>
      </c>
    </row>
    <row r="119" spans="1:8" x14ac:dyDescent="0.2">
      <c r="A119" s="34" t="str">
        <f>'BASE PLANILHAS'!A119</f>
        <v>C</v>
      </c>
      <c r="B119" s="745" t="str">
        <f>'BASE PLANILHAS'!B119:D119</f>
        <v>MÓDULO 3 – PROVISÃO PARA RESCISÃO</v>
      </c>
      <c r="C119" s="746"/>
      <c r="D119" s="747"/>
      <c r="E119" s="263">
        <f>E70</f>
        <v>57.366319318518514</v>
      </c>
      <c r="G119" s="3"/>
    </row>
    <row r="120" spans="1:8" x14ac:dyDescent="0.2">
      <c r="A120" s="34" t="str">
        <f>'BASE PLANILHAS'!A120</f>
        <v>D</v>
      </c>
      <c r="B120" s="744" t="str">
        <f>'BASE PLANILHAS'!B120:D120</f>
        <v>MÓDULO 4 – CUSTO DE REPOSIÇÃO DO PROFISSIONAL AUSENTE</v>
      </c>
      <c r="C120" s="731"/>
      <c r="D120" s="732"/>
      <c r="E120" s="263">
        <f>E90</f>
        <v>38.3999728</v>
      </c>
      <c r="G120" s="3"/>
    </row>
    <row r="121" spans="1:8" x14ac:dyDescent="0.2">
      <c r="A121" s="34" t="str">
        <f>'BASE PLANILHAS'!A121</f>
        <v>E</v>
      </c>
      <c r="B121" s="728" t="str">
        <f>'BASE PLANILHAS'!B121:D121</f>
        <v>MÓDULO 5 – INSUMOS DIVERSOS</v>
      </c>
      <c r="C121" s="729"/>
      <c r="D121" s="730"/>
      <c r="E121" s="263">
        <f>E100</f>
        <v>43.567500000000003</v>
      </c>
    </row>
    <row r="122" spans="1:8" x14ac:dyDescent="0.2">
      <c r="A122" s="34" t="str">
        <f>'BASE PLANILHAS'!A122</f>
        <v>-</v>
      </c>
      <c r="B122" s="722" t="str">
        <f>'BASE PLANILHAS'!B122:D122</f>
        <v>Subtotal (A + B + C + D + E)</v>
      </c>
      <c r="C122" s="723"/>
      <c r="D122" s="724"/>
      <c r="E122" s="60">
        <f>SUM(E117:E121)</f>
        <v>2375.1521921185185</v>
      </c>
      <c r="F122" s="4"/>
      <c r="G122" s="2"/>
    </row>
    <row r="123" spans="1:8" ht="13.5" thickBot="1" x14ac:dyDescent="0.25">
      <c r="A123" s="36" t="str">
        <f>'BASE PLANILHAS'!A123</f>
        <v>F</v>
      </c>
      <c r="B123" s="725" t="str">
        <f>'BASE PLANILHAS'!B123:D123</f>
        <v>MÓDULO 6 – CUSTOS INDIRETOS, TRIBUTOS E LUCRO</v>
      </c>
      <c r="C123" s="726"/>
      <c r="D123" s="727"/>
      <c r="E123" s="24">
        <f>E112</f>
        <v>331.57395274589032</v>
      </c>
    </row>
    <row r="124" spans="1:8" ht="13.5" thickBot="1" x14ac:dyDescent="0.25">
      <c r="A124" s="696" t="str">
        <f>'BASE PLANILHAS'!A124:D124</f>
        <v xml:space="preserve">Custo Total </v>
      </c>
      <c r="B124" s="697"/>
      <c r="C124" s="697"/>
      <c r="D124" s="698"/>
      <c r="E124" s="49">
        <f>SUM(E122:E123)</f>
        <v>2706.726144864409</v>
      </c>
      <c r="F124" s="4"/>
    </row>
    <row r="125" spans="1:8" ht="13.5" thickBot="1" x14ac:dyDescent="0.25">
      <c r="A125" s="696" t="str">
        <f>'BASE PLANILHAS'!A125:D125</f>
        <v xml:space="preserve">Custo Total Anual </v>
      </c>
      <c r="B125" s="697"/>
      <c r="C125" s="697"/>
      <c r="D125" s="698"/>
      <c r="E125" s="51">
        <f>E124*12</f>
        <v>32480.713738372906</v>
      </c>
      <c r="F125" s="4"/>
    </row>
    <row r="126" spans="1:8" hidden="1" x14ac:dyDescent="0.2">
      <c r="A126" s="414"/>
      <c r="B126" s="825"/>
      <c r="C126" s="825"/>
      <c r="D126" s="25"/>
      <c r="E126" s="25"/>
    </row>
    <row r="127" spans="1:8" ht="40.5" hidden="1" customHeight="1" thickBot="1" x14ac:dyDescent="0.25">
      <c r="A127" s="826"/>
      <c r="B127" s="827"/>
      <c r="C127" s="26"/>
      <c r="D127" s="8"/>
      <c r="E127" s="17"/>
    </row>
    <row r="128" spans="1:8" ht="12.75" hidden="1" customHeight="1" x14ac:dyDescent="0.2">
      <c r="A128" s="828"/>
      <c r="B128" s="829"/>
      <c r="C128" s="270"/>
      <c r="D128" s="271"/>
      <c r="E128" s="272"/>
    </row>
    <row r="129" spans="1:5" ht="12.75" hidden="1" customHeight="1" x14ac:dyDescent="0.2">
      <c r="A129" s="816"/>
      <c r="B129" s="817"/>
      <c r="C129" s="273"/>
      <c r="D129" s="274"/>
      <c r="E129" s="275"/>
    </row>
    <row r="130" spans="1:5" ht="12.75" hidden="1" customHeight="1" x14ac:dyDescent="0.2">
      <c r="A130" s="816"/>
      <c r="B130" s="817"/>
      <c r="C130" s="273"/>
      <c r="D130" s="274"/>
      <c r="E130" s="275"/>
    </row>
    <row r="131" spans="1:5" ht="12.75" hidden="1" customHeight="1" x14ac:dyDescent="0.2">
      <c r="A131" s="816"/>
      <c r="B131" s="817"/>
      <c r="C131" s="273"/>
      <c r="D131" s="274"/>
      <c r="E131" s="275"/>
    </row>
    <row r="132" spans="1:5" ht="12.75" hidden="1" customHeight="1" x14ac:dyDescent="0.2">
      <c r="A132" s="818"/>
      <c r="B132" s="819"/>
      <c r="C132" s="9"/>
      <c r="D132" s="10"/>
      <c r="E132" s="275"/>
    </row>
    <row r="133" spans="1:5" ht="13.5" hidden="1" customHeight="1" thickBot="1" x14ac:dyDescent="0.25">
      <c r="A133" s="820"/>
      <c r="B133" s="821"/>
      <c r="C133" s="276"/>
      <c r="D133" s="277"/>
      <c r="E133" s="278"/>
    </row>
    <row r="134" spans="1:5" ht="13.5" hidden="1" thickBot="1" x14ac:dyDescent="0.25">
      <c r="A134" s="822"/>
      <c r="B134" s="823"/>
      <c r="C134" s="823"/>
      <c r="D134" s="824"/>
      <c r="E134" s="11"/>
    </row>
    <row r="135" spans="1:5" hidden="1" x14ac:dyDescent="0.2">
      <c r="A135" s="7"/>
      <c r="B135" s="7"/>
      <c r="C135" s="7"/>
      <c r="D135" s="7"/>
      <c r="E135" s="7"/>
    </row>
    <row r="136" spans="1:5" hidden="1" x14ac:dyDescent="0.2">
      <c r="A136" s="414"/>
      <c r="B136" s="825"/>
      <c r="C136" s="825"/>
      <c r="D136" s="25"/>
      <c r="E136" s="25"/>
    </row>
    <row r="137" spans="1:5" ht="13.5" hidden="1" thickBot="1" x14ac:dyDescent="0.25">
      <c r="A137" s="798"/>
      <c r="B137" s="799"/>
      <c r="C137" s="799"/>
      <c r="D137" s="799"/>
      <c r="E137" s="800"/>
    </row>
    <row r="138" spans="1:5" ht="13.5" hidden="1" thickBot="1" x14ac:dyDescent="0.25">
      <c r="A138" s="279"/>
      <c r="B138" s="801"/>
      <c r="C138" s="802"/>
      <c r="D138" s="803"/>
      <c r="E138" s="17"/>
    </row>
    <row r="139" spans="1:5" hidden="1" x14ac:dyDescent="0.2">
      <c r="A139" s="280"/>
      <c r="B139" s="804"/>
      <c r="C139" s="805"/>
      <c r="D139" s="806"/>
      <c r="E139" s="281"/>
    </row>
    <row r="140" spans="1:5" hidden="1" x14ac:dyDescent="0.2">
      <c r="A140" s="282"/>
      <c r="B140" s="807"/>
      <c r="C140" s="808"/>
      <c r="D140" s="809"/>
      <c r="E140" s="283"/>
    </row>
    <row r="141" spans="1:5" ht="13.5" hidden="1" thickBot="1" x14ac:dyDescent="0.25">
      <c r="A141" s="282"/>
      <c r="B141" s="810"/>
      <c r="C141" s="811"/>
      <c r="D141" s="812"/>
      <c r="E141" s="283"/>
    </row>
    <row r="142" spans="1:5" ht="13.5" hidden="1" thickBot="1" x14ac:dyDescent="0.25">
      <c r="A142" s="813"/>
      <c r="B142" s="814"/>
      <c r="C142" s="814"/>
      <c r="D142" s="815"/>
      <c r="E142" s="11"/>
    </row>
    <row r="143" spans="1:5" hidden="1" x14ac:dyDescent="0.2">
      <c r="A143" s="284"/>
      <c r="B143" s="7"/>
      <c r="C143" s="7"/>
      <c r="D143" s="7"/>
      <c r="E143" s="7"/>
    </row>
    <row r="144" spans="1:5" hidden="1" x14ac:dyDescent="0.2">
      <c r="A144" s="7"/>
      <c r="B144" s="7"/>
      <c r="C144" s="7"/>
      <c r="D144" s="7"/>
      <c r="E144" s="7"/>
    </row>
    <row r="145" spans="1:8" hidden="1" x14ac:dyDescent="0.2">
      <c r="A145" s="7"/>
      <c r="B145" s="7"/>
      <c r="C145" s="7"/>
      <c r="D145" s="7"/>
      <c r="E145" s="7"/>
    </row>
    <row r="146" spans="1:8" x14ac:dyDescent="0.2">
      <c r="A146" s="13"/>
      <c r="B146" s="13"/>
      <c r="C146" s="7"/>
      <c r="D146" s="7"/>
      <c r="E146" s="30"/>
      <c r="F146" s="4"/>
    </row>
    <row r="147" spans="1:8" x14ac:dyDescent="0.2">
      <c r="A147" s="14"/>
      <c r="B147" s="13"/>
      <c r="C147" s="7"/>
      <c r="D147" s="7"/>
      <c r="E147" s="69"/>
      <c r="F147" s="4"/>
      <c r="H147" s="4"/>
    </row>
    <row r="148" spans="1:8" x14ac:dyDescent="0.2">
      <c r="A148" s="7"/>
      <c r="B148" s="7"/>
      <c r="C148" s="7"/>
      <c r="D148" s="7"/>
      <c r="E148" s="15"/>
      <c r="H148" s="4"/>
    </row>
    <row r="149" spans="1:8" x14ac:dyDescent="0.2">
      <c r="A149" s="7"/>
      <c r="B149" s="7"/>
      <c r="C149" s="7"/>
      <c r="D149" s="7"/>
      <c r="E149" s="15"/>
    </row>
    <row r="150" spans="1:8" x14ac:dyDescent="0.2">
      <c r="A150" s="4"/>
      <c r="E150" s="4"/>
    </row>
    <row r="151" spans="1:8" x14ac:dyDescent="0.2">
      <c r="A151" s="4"/>
    </row>
  </sheetData>
  <sheetProtection sheet="1" objects="1" scenarios="1"/>
  <mergeCells count="115">
    <mergeCell ref="A142:D142"/>
    <mergeCell ref="B136:C136"/>
    <mergeCell ref="A137:E137"/>
    <mergeCell ref="B138:D138"/>
    <mergeCell ref="B139:D139"/>
    <mergeCell ref="B140:D140"/>
    <mergeCell ref="B141:D141"/>
    <mergeCell ref="A129:B129"/>
    <mergeCell ref="A130:B130"/>
    <mergeCell ref="A131:B131"/>
    <mergeCell ref="A132:B132"/>
    <mergeCell ref="A133:B133"/>
    <mergeCell ref="A134:D134"/>
    <mergeCell ref="B123:D123"/>
    <mergeCell ref="A124:D124"/>
    <mergeCell ref="A125:D125"/>
    <mergeCell ref="B126:C126"/>
    <mergeCell ref="A127:B127"/>
    <mergeCell ref="A128:B128"/>
    <mergeCell ref="B117:D117"/>
    <mergeCell ref="B118:D118"/>
    <mergeCell ref="B119:D119"/>
    <mergeCell ref="B120:D120"/>
    <mergeCell ref="B121:D121"/>
    <mergeCell ref="B122:D122"/>
    <mergeCell ref="A102:E102"/>
    <mergeCell ref="C104:D104"/>
    <mergeCell ref="A111:B111"/>
    <mergeCell ref="A112:D112"/>
    <mergeCell ref="A114:E114"/>
    <mergeCell ref="A116:D116"/>
    <mergeCell ref="B95:C95"/>
    <mergeCell ref="B96:C96"/>
    <mergeCell ref="B97:C97"/>
    <mergeCell ref="B98:C98"/>
    <mergeCell ref="B99:C99"/>
    <mergeCell ref="A100:C100"/>
    <mergeCell ref="B87:C87"/>
    <mergeCell ref="B88:C88"/>
    <mergeCell ref="B89:C89"/>
    <mergeCell ref="A90:C90"/>
    <mergeCell ref="A92:E92"/>
    <mergeCell ref="B94:C94"/>
    <mergeCell ref="B79:C79"/>
    <mergeCell ref="B80:C80"/>
    <mergeCell ref="A81:C81"/>
    <mergeCell ref="B83:C83"/>
    <mergeCell ref="B84:C84"/>
    <mergeCell ref="A85:C85"/>
    <mergeCell ref="A72:E72"/>
    <mergeCell ref="B74:C74"/>
    <mergeCell ref="B75:C75"/>
    <mergeCell ref="B76:C76"/>
    <mergeCell ref="B77:C77"/>
    <mergeCell ref="B78:C78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  <mergeCell ref="B16:C16"/>
    <mergeCell ref="B17:C17"/>
    <mergeCell ref="B18:C18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84" sqref="D84:E84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9" x14ac:dyDescent="0.2">
      <c r="A1" s="752" t="str">
        <f>'BASE PLANILHAS'!A1:E1</f>
        <v>ANEXO VI - PLANILHA DE COMPOSIÇÃO DE CUSTOS</v>
      </c>
      <c r="B1" s="753"/>
      <c r="C1" s="753"/>
      <c r="D1" s="753"/>
      <c r="E1" s="754"/>
    </row>
    <row r="2" spans="1:9" ht="13.5" thickBot="1" x14ac:dyDescent="0.25">
      <c r="A2" s="174"/>
      <c r="B2" s="221"/>
      <c r="C2" s="221"/>
      <c r="D2" s="222"/>
      <c r="E2" s="223"/>
      <c r="F2" s="54"/>
      <c r="G2" s="54"/>
      <c r="H2" s="54"/>
    </row>
    <row r="3" spans="1:9" ht="13.5" thickBot="1" x14ac:dyDescent="0.25">
      <c r="A3" s="755" t="str">
        <f>'BASE PLANILHAS'!A3:E3</f>
        <v>Dados para composição dos custos referentes à mão-de-obra</v>
      </c>
      <c r="B3" s="756"/>
      <c r="C3" s="756"/>
      <c r="D3" s="756"/>
      <c r="E3" s="757"/>
      <c r="F3" s="54"/>
      <c r="G3" s="54"/>
      <c r="H3" s="54"/>
    </row>
    <row r="4" spans="1:9" x14ac:dyDescent="0.2">
      <c r="A4" s="64" t="str">
        <f>'BASE PLANILHAS'!A4</f>
        <v>A</v>
      </c>
      <c r="B4" s="758" t="str">
        <f>'BASE PLANILHAS'!B4:D4</f>
        <v>Localidade</v>
      </c>
      <c r="C4" s="759"/>
      <c r="D4" s="760"/>
      <c r="E4" s="297" t="str">
        <f>CCT!A129</f>
        <v>Nova Serrana</v>
      </c>
      <c r="F4" s="54"/>
      <c r="G4" s="54"/>
      <c r="H4" s="54"/>
    </row>
    <row r="5" spans="1:9" x14ac:dyDescent="0.2">
      <c r="A5" s="34" t="str">
        <f>'BASE PLANILHAS'!A5</f>
        <v>B</v>
      </c>
      <c r="B5" s="761" t="str">
        <f>'BASE PLANILHAS'!B5:D5</f>
        <v>Tipo de serviço</v>
      </c>
      <c r="C5" s="762"/>
      <c r="D5" s="763"/>
      <c r="E5" s="33" t="str">
        <f>'BASE PLANILHAS'!E5</f>
        <v>Apoio Administrativo</v>
      </c>
      <c r="F5" s="54"/>
      <c r="G5" s="54"/>
      <c r="H5" s="54"/>
    </row>
    <row r="6" spans="1:9" x14ac:dyDescent="0.2">
      <c r="A6" s="34" t="str">
        <f>'BASE PLANILHAS'!A6</f>
        <v>C</v>
      </c>
      <c r="B6" s="745" t="str">
        <f>'BASE PLANILHAS'!B6:D6</f>
        <v>Salário Nominativo da Categoria Profissional</v>
      </c>
      <c r="C6" s="746"/>
      <c r="D6" s="747"/>
      <c r="E6" s="297">
        <f>CCT!H129</f>
        <v>2216.69</v>
      </c>
      <c r="F6" s="54"/>
      <c r="G6" s="54"/>
      <c r="H6" s="54"/>
    </row>
    <row r="7" spans="1:9" x14ac:dyDescent="0.2">
      <c r="A7" s="34" t="str">
        <f>'BASE PLANILHAS'!A7</f>
        <v>D</v>
      </c>
      <c r="B7" s="745" t="str">
        <f>'BASE PLANILHAS'!B7:D7</f>
        <v>Categoria profissional (vinculada à execução contratual)</v>
      </c>
      <c r="C7" s="746"/>
      <c r="D7" s="747"/>
      <c r="E7" s="298" t="str">
        <f>CCT!B129</f>
        <v>Recepcionista - 220h</v>
      </c>
      <c r="G7" s="1"/>
    </row>
    <row r="8" spans="1:9" ht="13.5" thickBot="1" x14ac:dyDescent="0.25">
      <c r="A8" s="36" t="str">
        <f>'BASE PLANILHAS'!A8</f>
        <v>E</v>
      </c>
      <c r="B8" s="764" t="str">
        <f>'BASE PLANILHAS'!B8:D8</f>
        <v>Data base da categoria (dia/mês/ano)</v>
      </c>
      <c r="C8" s="765"/>
      <c r="D8" s="766"/>
      <c r="E8" s="225">
        <f>CCT!P129</f>
        <v>43101</v>
      </c>
      <c r="F8" s="63"/>
    </row>
    <row r="9" spans="1:9" x14ac:dyDescent="0.2">
      <c r="A9" s="226"/>
      <c r="B9" s="100"/>
      <c r="C9" s="100"/>
      <c r="D9" s="100"/>
      <c r="E9" s="227"/>
      <c r="F9" s="63"/>
      <c r="H9" s="1"/>
    </row>
    <row r="10" spans="1:9" x14ac:dyDescent="0.2">
      <c r="A10" s="711" t="str">
        <f>'BASE PLANILHAS'!A10:E10</f>
        <v>MÓDULO 1 - COMPOSIÇÃO DA REMUNERAÇÃO</v>
      </c>
      <c r="B10" s="712"/>
      <c r="C10" s="712"/>
      <c r="D10" s="712"/>
      <c r="E10" s="713"/>
      <c r="F10" s="70"/>
    </row>
    <row r="11" spans="1:9" ht="13.5" thickBot="1" x14ac:dyDescent="0.25">
      <c r="A11" s="37"/>
      <c r="B11" s="38"/>
      <c r="C11" s="38"/>
      <c r="D11" s="38"/>
      <c r="E11" s="39"/>
      <c r="F11" s="1"/>
    </row>
    <row r="12" spans="1:9" ht="13.5" thickBot="1" x14ac:dyDescent="0.25">
      <c r="A12" s="214">
        <f>'BASE PLANILHAS'!A12</f>
        <v>1</v>
      </c>
      <c r="B12" s="696" t="str">
        <f>'BASE PLANILHAS'!B12:C12</f>
        <v>Composição da Remuneração</v>
      </c>
      <c r="C12" s="698"/>
      <c r="D12" s="405" t="str">
        <f>'BASE PLANILHAS'!D12</f>
        <v>Referência</v>
      </c>
      <c r="E12" s="405" t="str">
        <f>'BASE PLANILHAS'!E12</f>
        <v>Valor (R$)</v>
      </c>
      <c r="G12" s="1"/>
      <c r="I12" s="1"/>
    </row>
    <row r="13" spans="1:9" x14ac:dyDescent="0.2">
      <c r="A13" s="40" t="str">
        <f>'BASE PLANILHAS'!A13</f>
        <v>A</v>
      </c>
      <c r="B13" s="720" t="str">
        <f>'BASE PLANILHAS'!B13:C13</f>
        <v>Salário Base</v>
      </c>
      <c r="C13" s="721"/>
      <c r="D13" s="83">
        <v>1</v>
      </c>
      <c r="E13" s="41">
        <f>E6*D13</f>
        <v>2216.69</v>
      </c>
    </row>
    <row r="14" spans="1:9" x14ac:dyDescent="0.2">
      <c r="A14" s="34" t="str">
        <f>'BASE PLANILHAS'!A14</f>
        <v>B</v>
      </c>
      <c r="B14" s="699" t="str">
        <f>'BASE PLANILHAS'!B14:C14</f>
        <v xml:space="preserve">Adicional Periculosidade </v>
      </c>
      <c r="C14" s="700"/>
      <c r="D14" s="291">
        <v>0</v>
      </c>
      <c r="E14" s="216">
        <f t="shared" ref="E14:E17" si="0">D14*$E$13</f>
        <v>0</v>
      </c>
      <c r="G14" s="1"/>
    </row>
    <row r="15" spans="1:9" x14ac:dyDescent="0.2">
      <c r="A15" s="34" t="str">
        <f>'BASE PLANILHAS'!A15</f>
        <v>C</v>
      </c>
      <c r="B15" s="699" t="str">
        <f>'BASE PLANILHAS'!B15:C15</f>
        <v>Adicional Insalubridade</v>
      </c>
      <c r="C15" s="700"/>
      <c r="D15" s="296">
        <v>0</v>
      </c>
      <c r="E15" s="55">
        <f>D15*$D$13</f>
        <v>0</v>
      </c>
      <c r="G15" s="1"/>
    </row>
    <row r="16" spans="1:9" x14ac:dyDescent="0.2">
      <c r="A16" s="34" t="str">
        <f>'BASE PLANILHAS'!A16</f>
        <v>D</v>
      </c>
      <c r="B16" s="701" t="str">
        <f>'BASE PLANILHAS'!B16:C16</f>
        <v>Adicional Noturno</v>
      </c>
      <c r="C16" s="702"/>
      <c r="D16" s="42">
        <v>0</v>
      </c>
      <c r="E16" s="216">
        <f t="shared" si="0"/>
        <v>0</v>
      </c>
      <c r="G16" s="1"/>
    </row>
    <row r="17" spans="1:9" x14ac:dyDescent="0.2">
      <c r="A17" s="34" t="str">
        <f>'BASE PLANILHAS'!A17</f>
        <v>E</v>
      </c>
      <c r="B17" s="699" t="str">
        <f>'BASE PLANILHAS'!B17:C17</f>
        <v>Adicional de Hora Noturna Reduzida</v>
      </c>
      <c r="C17" s="700"/>
      <c r="D17" s="42">
        <v>0</v>
      </c>
      <c r="E17" s="216">
        <f t="shared" si="0"/>
        <v>0</v>
      </c>
    </row>
    <row r="18" spans="1:9" x14ac:dyDescent="0.2">
      <c r="A18" s="34" t="str">
        <f>'BASE PLANILHAS'!A18</f>
        <v>F</v>
      </c>
      <c r="B18" s="699" t="str">
        <f>'BASE PLANILHAS'!B18:C18</f>
        <v>Intervalo Intrajornada</v>
      </c>
      <c r="C18" s="700"/>
      <c r="D18" s="291">
        <v>0</v>
      </c>
      <c r="E18" s="216">
        <f>D18*$E$13</f>
        <v>0</v>
      </c>
    </row>
    <row r="19" spans="1:9" x14ac:dyDescent="0.2">
      <c r="A19" s="64" t="str">
        <f>'BASE PLANILHAS'!A19</f>
        <v>G</v>
      </c>
      <c r="B19" s="701" t="str">
        <f>'BASE PLANILHAS'!B19:C19</f>
        <v>Feriado Nacional - Súmula 444/2012 - TST</v>
      </c>
      <c r="C19" s="702"/>
      <c r="D19" s="291">
        <v>0</v>
      </c>
      <c r="E19" s="216">
        <f>D19*$E$13</f>
        <v>0</v>
      </c>
    </row>
    <row r="20" spans="1:9" ht="13.5" thickBot="1" x14ac:dyDescent="0.25">
      <c r="A20" s="36" t="str">
        <f>'BASE PLANILHAS'!A20</f>
        <v>H</v>
      </c>
      <c r="B20" s="716" t="str">
        <f>'BASE PLANILHAS'!B20:C20</f>
        <v>Adicional de Acúmulo de função</v>
      </c>
      <c r="C20" s="717"/>
      <c r="D20" s="42">
        <v>0</v>
      </c>
      <c r="E20" s="215">
        <f>D20*$E$13</f>
        <v>0</v>
      </c>
    </row>
    <row r="21" spans="1:9" ht="13.5" thickBot="1" x14ac:dyDescent="0.25">
      <c r="A21" s="696" t="str">
        <f>'BASE PLANILHAS'!A21:D21</f>
        <v>Total do Módulo 1</v>
      </c>
      <c r="B21" s="697"/>
      <c r="C21" s="697"/>
      <c r="D21" s="698"/>
      <c r="E21" s="51">
        <f>SUM(E13:E20)</f>
        <v>2216.69</v>
      </c>
    </row>
    <row r="22" spans="1:9" x14ac:dyDescent="0.2">
      <c r="A22" s="409"/>
      <c r="B22" s="410"/>
      <c r="C22" s="410"/>
      <c r="D22" s="410"/>
      <c r="E22" s="44"/>
      <c r="F22" s="1"/>
    </row>
    <row r="23" spans="1:9" x14ac:dyDescent="0.2">
      <c r="A23" s="711" t="str">
        <f>'BASE PLANILHAS'!A23:E23</f>
        <v>MÓDULO 2 – ENCARGOS E BENEFÍCIOS MENSAIS E DIÁRIOS</v>
      </c>
      <c r="B23" s="712"/>
      <c r="C23" s="712"/>
      <c r="D23" s="712"/>
      <c r="E23" s="713"/>
      <c r="F23" s="1"/>
    </row>
    <row r="24" spans="1:9" ht="13.5" thickBot="1" x14ac:dyDescent="0.25">
      <c r="A24" s="406"/>
      <c r="B24" s="407"/>
      <c r="C24" s="407"/>
      <c r="D24" s="407"/>
      <c r="E24" s="408"/>
      <c r="F24" s="1"/>
    </row>
    <row r="25" spans="1:9" ht="13.5" thickBot="1" x14ac:dyDescent="0.25">
      <c r="A25" s="214" t="str">
        <f>'BASE PLANILHAS'!A25</f>
        <v>2.1</v>
      </c>
      <c r="B25" s="696" t="str">
        <f>'BASE PLANILHAS'!B25:C25</f>
        <v>Submódulo 2.1 - Encargos Previdenciários, FGTS e Outras Contribuições</v>
      </c>
      <c r="C25" s="698"/>
      <c r="D25" s="214" t="str">
        <f>'BASE PLANILHAS'!D25</f>
        <v>Referência</v>
      </c>
      <c r="E25" s="214" t="str">
        <f>'BASE PLANILHAS'!E25</f>
        <v>Valor (R$)</v>
      </c>
    </row>
    <row r="26" spans="1:9" x14ac:dyDescent="0.2">
      <c r="A26" s="40" t="str">
        <f>'BASE PLANILHAS'!A26</f>
        <v>A</v>
      </c>
      <c r="B26" s="708" t="str">
        <f>'BASE PLANILHAS'!B26:C26</f>
        <v>INSS</v>
      </c>
      <c r="C26" s="710"/>
      <c r="D26" s="73">
        <f>'BASE PLANILHAS'!D26</f>
        <v>0.2</v>
      </c>
      <c r="E26" s="74">
        <f>$E$21*D26</f>
        <v>443.33800000000002</v>
      </c>
    </row>
    <row r="27" spans="1:9" x14ac:dyDescent="0.2">
      <c r="A27" s="34" t="str">
        <f>'BASE PLANILHAS'!A27</f>
        <v>B</v>
      </c>
      <c r="B27" s="701" t="str">
        <f>'BASE PLANILHAS'!B27:C27</f>
        <v>SESI OU SENAC</v>
      </c>
      <c r="C27" s="702"/>
      <c r="D27" s="18">
        <f>'BASE PLANILHAS'!D27</f>
        <v>1.4999999999999999E-2</v>
      </c>
      <c r="E27" s="23">
        <f>$E$21*D27</f>
        <v>33.250349999999997</v>
      </c>
    </row>
    <row r="28" spans="1:9" x14ac:dyDescent="0.2">
      <c r="A28" s="34" t="str">
        <f>'BASE PLANILHAS'!A28</f>
        <v>C</v>
      </c>
      <c r="B28" s="748" t="str">
        <f>'BASE PLANILHAS'!B28:C28</f>
        <v>SENAI OU SENAC</v>
      </c>
      <c r="C28" s="749"/>
      <c r="D28" s="18">
        <f>'BASE PLANILHAS'!D28</f>
        <v>0.01</v>
      </c>
      <c r="E28" s="23">
        <f>$E$21*D28</f>
        <v>22.166900000000002</v>
      </c>
    </row>
    <row r="29" spans="1:9" x14ac:dyDescent="0.2">
      <c r="A29" s="34" t="str">
        <f>'BASE PLANILHAS'!A29</f>
        <v>D</v>
      </c>
      <c r="B29" s="699" t="str">
        <f>'BASE PLANILHAS'!B29:C29</f>
        <v>INCRA</v>
      </c>
      <c r="C29" s="700"/>
      <c r="D29" s="18">
        <f>'BASE PLANILHAS'!D29</f>
        <v>2E-3</v>
      </c>
      <c r="E29" s="23">
        <f t="shared" ref="E29:E32" si="1">$E$21*D29</f>
        <v>4.4333800000000005</v>
      </c>
    </row>
    <row r="30" spans="1:9" x14ac:dyDescent="0.2">
      <c r="A30" s="34" t="str">
        <f>'BASE PLANILHAS'!A30</f>
        <v>E</v>
      </c>
      <c r="B30" s="699" t="str">
        <f>'BASE PLANILHAS'!B30:C30</f>
        <v>Salário Educação</v>
      </c>
      <c r="C30" s="700"/>
      <c r="D30" s="18">
        <f>'BASE PLANILHAS'!D30</f>
        <v>2.5000000000000001E-2</v>
      </c>
      <c r="E30" s="23">
        <f t="shared" si="1"/>
        <v>55.417250000000003</v>
      </c>
    </row>
    <row r="31" spans="1:9" x14ac:dyDescent="0.2">
      <c r="A31" s="34" t="str">
        <f>'BASE PLANILHAS'!A31</f>
        <v>F</v>
      </c>
      <c r="B31" s="699" t="str">
        <f>'BASE PLANILHAS'!B31:C31</f>
        <v>FGTS</v>
      </c>
      <c r="C31" s="700"/>
      <c r="D31" s="18">
        <f>'BASE PLANILHAS'!D31</f>
        <v>0.08</v>
      </c>
      <c r="E31" s="23">
        <f t="shared" si="1"/>
        <v>177.33520000000001</v>
      </c>
    </row>
    <row r="32" spans="1:9" x14ac:dyDescent="0.2">
      <c r="A32" s="34" t="str">
        <f>'BASE PLANILHAS'!A32</f>
        <v>G</v>
      </c>
      <c r="B32" s="699" t="str">
        <f>'BASE PLANILHAS'!B32:C32</f>
        <v>RAT</v>
      </c>
      <c r="C32" s="700"/>
      <c r="D32" s="18">
        <f>'BASE PLANILHAS'!D32</f>
        <v>0.03</v>
      </c>
      <c r="E32" s="23">
        <f t="shared" si="1"/>
        <v>66.500699999999995</v>
      </c>
      <c r="I32" s="1"/>
    </row>
    <row r="33" spans="1:14" ht="13.5" thickBot="1" x14ac:dyDescent="0.25">
      <c r="A33" s="34" t="str">
        <f>'BASE PLANILHAS'!A33</f>
        <v>H</v>
      </c>
      <c r="B33" s="701" t="str">
        <f>'BASE PLANILHAS'!B33:C33</f>
        <v>SEBRAE</v>
      </c>
      <c r="C33" s="702"/>
      <c r="D33" s="18">
        <f>'BASE PLANILHAS'!D33</f>
        <v>6.0000000000000001E-3</v>
      </c>
      <c r="E33" s="23">
        <f>$E$21*D33</f>
        <v>13.300140000000001</v>
      </c>
    </row>
    <row r="34" spans="1:14" ht="13.5" thickBot="1" x14ac:dyDescent="0.25">
      <c r="A34" s="696" t="str">
        <f>'BASE PLANILHAS'!A34:C34</f>
        <v>Total do Submódulo 2.1</v>
      </c>
      <c r="B34" s="697"/>
      <c r="C34" s="698"/>
      <c r="D34" s="50">
        <f>'BASE PLANILHAS'!D34</f>
        <v>0.3680000000000001</v>
      </c>
      <c r="E34" s="51">
        <f>SUM(E26:E33)</f>
        <v>815.74191999999994</v>
      </c>
      <c r="F34" s="1"/>
      <c r="G34" s="66"/>
    </row>
    <row r="35" spans="1:14" ht="13.5" thickBot="1" x14ac:dyDescent="0.25">
      <c r="A35" s="403"/>
      <c r="B35" s="404"/>
      <c r="C35" s="404"/>
      <c r="D35" s="236"/>
      <c r="E35" s="45"/>
      <c r="F35" s="1"/>
      <c r="G35" s="66"/>
    </row>
    <row r="36" spans="1:14" ht="13.5" thickBot="1" x14ac:dyDescent="0.25">
      <c r="A36" s="214" t="str">
        <f>'BASE PLANILHAS'!A36</f>
        <v>2.2</v>
      </c>
      <c r="B36" s="696" t="str">
        <f>'BASE PLANILHAS'!B36:C36</f>
        <v>Submódulo 2.2 - 13º Salário, Férias e Adicional de Férias</v>
      </c>
      <c r="C36" s="698"/>
      <c r="D36" s="214" t="str">
        <f>'BASE PLANILHAS'!D36</f>
        <v>Referência</v>
      </c>
      <c r="E36" s="405" t="str">
        <f>'BASE PLANILHAS'!E36</f>
        <v>Valor (R$)</v>
      </c>
    </row>
    <row r="37" spans="1:14" x14ac:dyDescent="0.2">
      <c r="A37" s="32" t="str">
        <f>'BASE PLANILHAS'!A37</f>
        <v>A</v>
      </c>
      <c r="B37" s="701" t="str">
        <f>'BASE PLANILHAS'!B37:C37</f>
        <v>13º salário (titular)</v>
      </c>
      <c r="C37" s="702"/>
      <c r="D37" s="65">
        <f>'BASE PLANILHAS'!D37</f>
        <v>8.3333333333333329E-2</v>
      </c>
      <c r="E37" s="41">
        <f>$E$21*D37</f>
        <v>184.72416666666666</v>
      </c>
      <c r="F37" s="1"/>
    </row>
    <row r="38" spans="1:14" ht="13.5" thickBot="1" x14ac:dyDescent="0.25">
      <c r="A38" s="36" t="str">
        <f>'BASE PLANILHAS'!A38</f>
        <v>B</v>
      </c>
      <c r="B38" s="716" t="str">
        <f>'BASE PLANILHAS'!B38:C38</f>
        <v>Férias e Adicional de Férias (titular)</v>
      </c>
      <c r="C38" s="717"/>
      <c r="D38" s="71">
        <f>'BASE PLANILHAS'!D38</f>
        <v>0.1111111111111111</v>
      </c>
      <c r="E38" s="72">
        <f>D38*$E$21</f>
        <v>246.29888888888888</v>
      </c>
      <c r="F38" s="1"/>
      <c r="H38" s="1"/>
    </row>
    <row r="39" spans="1:14" ht="13.5" thickBot="1" x14ac:dyDescent="0.25">
      <c r="A39" s="67"/>
      <c r="B39" s="696" t="str">
        <f>'BASE PLANILHAS'!B39:C39</f>
        <v>Subtotal</v>
      </c>
      <c r="C39" s="698"/>
      <c r="D39" s="16">
        <f>'BASE PLANILHAS'!D39</f>
        <v>0.19444444444444442</v>
      </c>
      <c r="E39" s="45">
        <f>D39*$E$21</f>
        <v>431.02305555555552</v>
      </c>
      <c r="F39" s="1"/>
      <c r="H39" s="1"/>
    </row>
    <row r="40" spans="1:14" ht="13.5" thickBot="1" x14ac:dyDescent="0.25">
      <c r="A40" s="214" t="str">
        <f>'BASE PLANILHAS'!A40</f>
        <v>C</v>
      </c>
      <c r="B40" s="750" t="str">
        <f>'BASE PLANILHAS'!B40:C40</f>
        <v>Incidência do Submódulo 2.1 sobre 13º Salário, Férias e Adicional de Férias</v>
      </c>
      <c r="C40" s="751"/>
      <c r="D40" s="46">
        <f>'BASE PLANILHAS'!D40</f>
        <v>7.1555555555555567E-2</v>
      </c>
      <c r="E40" s="47">
        <f>D40*$E$21</f>
        <v>158.61648444444447</v>
      </c>
      <c r="F40" s="29"/>
      <c r="H40" s="1"/>
    </row>
    <row r="41" spans="1:14" ht="13.5" thickBot="1" x14ac:dyDescent="0.25">
      <c r="A41" s="696" t="str">
        <f>'BASE PLANILHAS'!A41:C41</f>
        <v>Total do Submódulo 2.2</v>
      </c>
      <c r="B41" s="697"/>
      <c r="C41" s="698"/>
      <c r="D41" s="48">
        <f>'BASE PLANILHAS'!D41</f>
        <v>0.26600000000000001</v>
      </c>
      <c r="E41" s="49">
        <f>SUM(E39:E40)</f>
        <v>589.63954000000001</v>
      </c>
      <c r="F41" s="29"/>
    </row>
    <row r="42" spans="1:14" ht="13.5" thickBot="1" x14ac:dyDescent="0.25">
      <c r="A42" s="237"/>
      <c r="B42" s="238"/>
      <c r="C42" s="238"/>
      <c r="D42" s="238"/>
      <c r="E42" s="239"/>
      <c r="F42" s="1"/>
    </row>
    <row r="43" spans="1:14" ht="13.5" thickBot="1" x14ac:dyDescent="0.25">
      <c r="A43" s="52" t="str">
        <f>'BASE PLANILHAS'!A43</f>
        <v>2.3</v>
      </c>
      <c r="B43" s="696" t="str">
        <f>'BASE PLANILHAS'!B43:C43</f>
        <v>Submódulo 2.3 - Benefícios Mensais e Diários</v>
      </c>
      <c r="C43" s="698"/>
      <c r="D43" s="405" t="str">
        <f>'BASE PLANILHAS'!D43</f>
        <v>Referência</v>
      </c>
      <c r="E43" s="405" t="str">
        <f>'BASE PLANILHAS'!E43</f>
        <v>Valor (R$)</v>
      </c>
    </row>
    <row r="44" spans="1:14" x14ac:dyDescent="0.2">
      <c r="A44" s="32" t="str">
        <f>'BASE PLANILHAS'!A44</f>
        <v>A</v>
      </c>
      <c r="B44" s="708" t="str">
        <f>'BASE PLANILHAS'!B44:C44</f>
        <v>Vale - Transporte (Descontada parcela do empregado)</v>
      </c>
      <c r="C44" s="710"/>
      <c r="D44" s="292">
        <f>VT!D49</f>
        <v>4.05</v>
      </c>
      <c r="E44" s="78">
        <f>(2*$D$44*20*$D$13)-(IF($E$13*6%&lt;=(2*$D$44*20*$D$13),$E$13*6%,(2*$D$44*20*$D$13)))</f>
        <v>28.99860000000001</v>
      </c>
      <c r="F44" s="19"/>
      <c r="N44" s="4"/>
    </row>
    <row r="45" spans="1:14" x14ac:dyDescent="0.2">
      <c r="A45" s="34" t="str">
        <f>'BASE PLANILHAS'!A45</f>
        <v>B</v>
      </c>
      <c r="B45" s="701" t="str">
        <f>'BASE PLANILHAS'!B45:C45</f>
        <v>Vale - Alimentação (Descontada parcela do empregado)</v>
      </c>
      <c r="C45" s="702"/>
      <c r="D45" s="293">
        <f>CCT!I129</f>
        <v>19.899999999999999</v>
      </c>
      <c r="E45" s="78">
        <f>(D45*20-1)*D13</f>
        <v>397</v>
      </c>
      <c r="F45" s="19"/>
    </row>
    <row r="46" spans="1:14" x14ac:dyDescent="0.2">
      <c r="A46" s="34" t="str">
        <f>'BASE PLANILHAS'!A46</f>
        <v>C</v>
      </c>
      <c r="B46" s="699" t="str">
        <f>'BASE PLANILHAS'!B46:C46</f>
        <v>Cesta Básica</v>
      </c>
      <c r="C46" s="700"/>
      <c r="D46" s="293">
        <f>CCT!J129</f>
        <v>0</v>
      </c>
      <c r="E46" s="78">
        <f>$D46*$D$13</f>
        <v>0</v>
      </c>
      <c r="F46" s="19"/>
    </row>
    <row r="47" spans="1:14" x14ac:dyDescent="0.2">
      <c r="A47" s="34" t="str">
        <f>'BASE PLANILHAS'!A47</f>
        <v>D</v>
      </c>
      <c r="B47" s="701" t="str">
        <f>'BASE PLANILHAS'!B47:C47</f>
        <v>PAF</v>
      </c>
      <c r="C47" s="702"/>
      <c r="D47" s="293">
        <f>CCT!K129</f>
        <v>32.619999999999997</v>
      </c>
      <c r="E47" s="78">
        <f t="shared" ref="E47:E51" si="2">$D47*$D$13</f>
        <v>32.619999999999997</v>
      </c>
      <c r="F47" s="19"/>
    </row>
    <row r="48" spans="1:14" x14ac:dyDescent="0.2">
      <c r="A48" s="34" t="str">
        <f>'BASE PLANILHAS'!A48</f>
        <v>E</v>
      </c>
      <c r="B48" s="699" t="str">
        <f>'BASE PLANILHAS'!B48:C48</f>
        <v>PQM</v>
      </c>
      <c r="C48" s="700"/>
      <c r="D48" s="367">
        <f>CCT!L129</f>
        <v>0</v>
      </c>
      <c r="E48" s="78">
        <f t="shared" si="2"/>
        <v>0</v>
      </c>
      <c r="F48" s="19"/>
    </row>
    <row r="49" spans="1:8" x14ac:dyDescent="0.2">
      <c r="A49" s="34" t="str">
        <f>'BASE PLANILHAS'!A49</f>
        <v>F</v>
      </c>
      <c r="B49" s="701" t="str">
        <f>'BASE PLANILHAS'!B49:C49</f>
        <v>PAT</v>
      </c>
      <c r="C49" s="702"/>
      <c r="D49" s="367">
        <f>CCT!M129</f>
        <v>0</v>
      </c>
      <c r="E49" s="78">
        <f t="shared" si="2"/>
        <v>0</v>
      </c>
      <c r="F49" s="19"/>
    </row>
    <row r="50" spans="1:8" x14ac:dyDescent="0.2">
      <c r="A50" s="34" t="str">
        <f>'BASE PLANILHAS'!A50</f>
        <v>G</v>
      </c>
      <c r="B50" s="699" t="str">
        <f>'BASE PLANILHAS'!B50:C50</f>
        <v>Seguro de Vida</v>
      </c>
      <c r="C50" s="700"/>
      <c r="D50" s="368">
        <f>CCT!N129</f>
        <v>4.72</v>
      </c>
      <c r="E50" s="78">
        <f t="shared" si="2"/>
        <v>4.72</v>
      </c>
      <c r="F50" s="19"/>
    </row>
    <row r="51" spans="1:8" ht="13.5" thickBot="1" x14ac:dyDescent="0.25">
      <c r="A51" s="36" t="str">
        <f>'BASE PLANILHAS'!A51</f>
        <v>H</v>
      </c>
      <c r="B51" s="703" t="str">
        <f>'BASE PLANILHAS'!B51:C51</f>
        <v>Despesas de Viagem</v>
      </c>
      <c r="C51" s="704"/>
      <c r="D51" s="369">
        <f>CCT!O129</f>
        <v>0</v>
      </c>
      <c r="E51" s="78">
        <f t="shared" si="2"/>
        <v>0</v>
      </c>
      <c r="F51" s="1"/>
    </row>
    <row r="52" spans="1:8" ht="13.5" thickBot="1" x14ac:dyDescent="0.25">
      <c r="A52" s="705" t="str">
        <f>'BASE PLANILHAS'!A52:D52</f>
        <v>Total do Submódulo 2.3</v>
      </c>
      <c r="B52" s="706"/>
      <c r="C52" s="706"/>
      <c r="D52" s="707"/>
      <c r="E52" s="51">
        <f>SUM(E44:E51)</f>
        <v>463.33860000000004</v>
      </c>
      <c r="F52" s="29"/>
    </row>
    <row r="53" spans="1:8" ht="13.5" thickBot="1" x14ac:dyDescent="0.25">
      <c r="A53" s="237"/>
      <c r="B53" s="238"/>
      <c r="C53" s="240"/>
      <c r="D53" s="238"/>
      <c r="E53" s="239"/>
      <c r="F53" s="1"/>
    </row>
    <row r="54" spans="1:8" ht="13.5" thickBot="1" x14ac:dyDescent="0.25">
      <c r="A54" s="214" t="str">
        <f>'BASE PLANILHAS'!A54</f>
        <v>2.4</v>
      </c>
      <c r="B54" s="696" t="str">
        <f>'BASE PLANILHAS'!B54:D54</f>
        <v>Quadro Resumo do Módulo 2 - Encargos e Benefícios Mensais e Diários</v>
      </c>
      <c r="C54" s="697"/>
      <c r="D54" s="698"/>
      <c r="E54" s="214" t="str">
        <f>'BASE PLANILHAS'!E54</f>
        <v>Valor (R$)</v>
      </c>
    </row>
    <row r="55" spans="1:8" x14ac:dyDescent="0.2">
      <c r="A55" s="40" t="str">
        <f>'BASE PLANILHAS'!A55</f>
        <v>2.1</v>
      </c>
      <c r="B55" s="708" t="str">
        <f>'BASE PLANILHAS'!B55:D55</f>
        <v>Encargos Previdenciários, FGTS e Outras Contribuições</v>
      </c>
      <c r="C55" s="709"/>
      <c r="D55" s="710"/>
      <c r="E55" s="41">
        <f>E41</f>
        <v>589.63954000000001</v>
      </c>
      <c r="F55" s="1"/>
      <c r="H55" s="66"/>
    </row>
    <row r="56" spans="1:8" x14ac:dyDescent="0.2">
      <c r="A56" s="34" t="str">
        <f>'BASE PLANILHAS'!A56</f>
        <v>2.2</v>
      </c>
      <c r="B56" s="701" t="str">
        <f>'BASE PLANILHAS'!B56:D56</f>
        <v>13º Salário, Férias e Adicional de Férias</v>
      </c>
      <c r="C56" s="733"/>
      <c r="D56" s="702"/>
      <c r="E56" s="23">
        <f>E34</f>
        <v>815.74191999999994</v>
      </c>
      <c r="F56" s="1"/>
    </row>
    <row r="57" spans="1:8" ht="13.5" thickBot="1" x14ac:dyDescent="0.25">
      <c r="A57" s="36" t="str">
        <f>'BASE PLANILHAS'!A57</f>
        <v>2.3</v>
      </c>
      <c r="B57" s="699" t="str">
        <f>'BASE PLANILHAS'!B57:D57</f>
        <v>Benefícios Mensais e Diários</v>
      </c>
      <c r="C57" s="734"/>
      <c r="D57" s="749"/>
      <c r="E57" s="24">
        <f>E52</f>
        <v>463.33860000000004</v>
      </c>
      <c r="F57" s="1"/>
    </row>
    <row r="58" spans="1:8" ht="13.5" thickBot="1" x14ac:dyDescent="0.25">
      <c r="A58" s="696" t="str">
        <f>'BASE PLANILHAS'!A58:D58</f>
        <v>Total do Módulo 2</v>
      </c>
      <c r="B58" s="697"/>
      <c r="C58" s="697"/>
      <c r="D58" s="698"/>
      <c r="E58" s="49">
        <f>SUM(E55:E57)</f>
        <v>1868.7200600000001</v>
      </c>
      <c r="F58" s="1"/>
    </row>
    <row r="59" spans="1:8" x14ac:dyDescent="0.2">
      <c r="A59" s="241"/>
      <c r="B59" s="240"/>
      <c r="C59" s="240"/>
      <c r="D59" s="240"/>
      <c r="E59" s="242"/>
      <c r="F59" s="1"/>
    </row>
    <row r="60" spans="1:8" x14ac:dyDescent="0.2">
      <c r="A60" s="711" t="str">
        <f>'BASE PLANILHAS'!A60:E60</f>
        <v>MÓDULO 3 – PROVISÃO PARA RESCISÃO</v>
      </c>
      <c r="B60" s="712"/>
      <c r="C60" s="712"/>
      <c r="D60" s="712"/>
      <c r="E60" s="713"/>
      <c r="F60" s="1"/>
    </row>
    <row r="61" spans="1:8" ht="13.5" thickBot="1" x14ac:dyDescent="0.25">
      <c r="A61" s="54"/>
      <c r="B61" s="54"/>
      <c r="C61" s="54"/>
      <c r="D61" s="54"/>
      <c r="E61" s="54"/>
      <c r="F61" s="22"/>
      <c r="G61" s="1"/>
    </row>
    <row r="62" spans="1:8" ht="13.5" thickBot="1" x14ac:dyDescent="0.25">
      <c r="A62" s="214">
        <f>'BASE PLANILHAS'!A62</f>
        <v>3</v>
      </c>
      <c r="B62" s="697" t="str">
        <f>'BASE PLANILHAS'!B62:C62</f>
        <v>Provisão para Rescisão</v>
      </c>
      <c r="C62" s="698"/>
      <c r="D62" s="214" t="str">
        <f>'BASE PLANILHAS'!D62</f>
        <v>Referência</v>
      </c>
      <c r="E62" s="405" t="str">
        <f>'BASE PLANILHAS'!E62</f>
        <v>Valor (R$)</v>
      </c>
      <c r="F62" s="19"/>
    </row>
    <row r="63" spans="1:8" x14ac:dyDescent="0.2">
      <c r="A63" s="79" t="str">
        <f>'BASE PLANILHAS'!A63</f>
        <v>A</v>
      </c>
      <c r="B63" s="718" t="str">
        <f>'BASE PLANILHAS'!B63:C63</f>
        <v>Aviso Prévio Indenizado (API) e Reflexo do Aviso Prévio Indenizado</v>
      </c>
      <c r="C63" s="719"/>
      <c r="D63" s="80">
        <f>'BASE PLANILHAS'!D63</f>
        <v>5.0183256172839511E-3</v>
      </c>
      <c r="E63" s="41">
        <f>$E$21*D63</f>
        <v>11.124072212577161</v>
      </c>
      <c r="F63" s="149"/>
    </row>
    <row r="64" spans="1:8" x14ac:dyDescent="0.2">
      <c r="A64" s="205" t="str">
        <f>'BASE PLANILHAS'!A64</f>
        <v>B</v>
      </c>
      <c r="B64" s="718" t="str">
        <f>'BASE PLANILHAS'!B64:C64</f>
        <v>Incidência do FGTS sobre API e Reflexo do API</v>
      </c>
      <c r="C64" s="719"/>
      <c r="D64" s="80">
        <f>'BASE PLANILHAS'!D64</f>
        <v>4.0146604938271608E-4</v>
      </c>
      <c r="E64" s="41">
        <f>$E$21*D64</f>
        <v>0.88992577700617292</v>
      </c>
      <c r="F64" s="19"/>
    </row>
    <row r="65" spans="1:10" x14ac:dyDescent="0.2">
      <c r="A65" s="205" t="str">
        <f>'BASE PLANILHAS'!A65</f>
        <v>C</v>
      </c>
      <c r="B65" s="718" t="str">
        <f>'BASE PLANILHAS'!B65:C65</f>
        <v>Multa do FGTS e Contribuição Social sobre o Aviso Prévio Indenizado</v>
      </c>
      <c r="C65" s="719"/>
      <c r="D65" s="18">
        <f>'BASE PLANILHAS'!D65</f>
        <v>2.0073302469135804E-4</v>
      </c>
      <c r="E65" s="41">
        <f t="shared" ref="E65:E69" si="3">$E$21*D65</f>
        <v>0.44496288850308646</v>
      </c>
      <c r="F65" s="19"/>
    </row>
    <row r="66" spans="1:10" x14ac:dyDescent="0.2">
      <c r="A66" s="205" t="str">
        <f>'BASE PLANILHAS'!A66</f>
        <v>D</v>
      </c>
      <c r="B66" s="718" t="str">
        <f>'BASE PLANILHAS'!B66:C66</f>
        <v>Aviso Prévio Trabalhado - APT</v>
      </c>
      <c r="C66" s="719"/>
      <c r="D66" s="18">
        <f>'BASE PLANILHAS'!D66</f>
        <v>3.5000000000000005E-3</v>
      </c>
      <c r="E66" s="41">
        <f t="shared" si="3"/>
        <v>7.7584150000000012</v>
      </c>
      <c r="F66" s="19"/>
    </row>
    <row r="67" spans="1:10" x14ac:dyDescent="0.2">
      <c r="A67" s="205" t="str">
        <f>'BASE PLANILHAS'!A67</f>
        <v>E</v>
      </c>
      <c r="B67" s="718" t="str">
        <f>'BASE PLANILHAS'!B67:C67</f>
        <v>Incidência dos encargos do submódulo 2.1 sobre Aviso Prévio Trabalhado</v>
      </c>
      <c r="C67" s="719"/>
      <c r="D67" s="80">
        <f>'BASE PLANILHAS'!D67</f>
        <v>1.2880000000000005E-3</v>
      </c>
      <c r="E67" s="41">
        <f>$E$21*D67</f>
        <v>2.855096720000001</v>
      </c>
      <c r="F67" s="61"/>
    </row>
    <row r="68" spans="1:10" x14ac:dyDescent="0.2">
      <c r="A68" s="205" t="str">
        <f>'BASE PLANILHAS'!A68</f>
        <v>F</v>
      </c>
      <c r="B68" s="718" t="str">
        <f>'BASE PLANILHAS'!B68:C68</f>
        <v>Multa do FGTS e Contribuição Social - Rescisão sem Justa Causa</v>
      </c>
      <c r="C68" s="719"/>
      <c r="D68" s="80">
        <f>'BASE PLANILHAS'!D68</f>
        <v>4.2999999999999997E-2</v>
      </c>
      <c r="E68" s="41">
        <f t="shared" si="3"/>
        <v>95.317669999999993</v>
      </c>
      <c r="F68" s="19"/>
    </row>
    <row r="69" spans="1:10" ht="13.5" thickBot="1" x14ac:dyDescent="0.25">
      <c r="A69" s="243" t="str">
        <f>'BASE PLANILHAS'!A69</f>
        <v>G</v>
      </c>
      <c r="B69" s="701" t="str">
        <f>'BASE PLANILHAS'!B69:C69</f>
        <v>Indenização Adicional (Art. 9º da Lei nº 7.238/84)</v>
      </c>
      <c r="C69" s="702"/>
      <c r="D69" s="81">
        <f>'BASE PLANILHAS'!D69</f>
        <v>1.6666666666666668E-3</v>
      </c>
      <c r="E69" s="55">
        <f t="shared" si="3"/>
        <v>3.6944833333333338</v>
      </c>
      <c r="F69" s="19"/>
    </row>
    <row r="70" spans="1:10" ht="13.5" thickBot="1" x14ac:dyDescent="0.25">
      <c r="A70" s="696" t="str">
        <f>'BASE PLANILHAS'!A70:C70</f>
        <v>Total do Módulo 3</v>
      </c>
      <c r="B70" s="697"/>
      <c r="C70" s="698"/>
      <c r="D70" s="244">
        <f>'BASE PLANILHAS'!D70</f>
        <v>5.5075191358024689E-2</v>
      </c>
      <c r="E70" s="51">
        <f>SUM(E63:E69)</f>
        <v>122.08462593141975</v>
      </c>
      <c r="F70" s="29"/>
    </row>
    <row r="71" spans="1:10" x14ac:dyDescent="0.2">
      <c r="A71" s="245"/>
      <c r="B71" s="246"/>
      <c r="C71" s="246"/>
      <c r="D71" s="246"/>
      <c r="E71" s="247"/>
      <c r="F71" s="1"/>
    </row>
    <row r="72" spans="1:10" x14ac:dyDescent="0.2">
      <c r="A72" s="711" t="str">
        <f>'BASE PLANILHAS'!A72:E72</f>
        <v>MÓDULO 4 – CUSTO DE REPOSIÇÃO DO PROFISSIONAL AUSENTE</v>
      </c>
      <c r="B72" s="712"/>
      <c r="C72" s="712"/>
      <c r="D72" s="712"/>
      <c r="E72" s="713"/>
      <c r="F72" s="1"/>
      <c r="H72" s="1"/>
    </row>
    <row r="73" spans="1:10" ht="13.5" thickBot="1" x14ac:dyDescent="0.25">
      <c r="A73" s="54"/>
      <c r="B73" s="54"/>
      <c r="C73" s="54"/>
      <c r="D73" s="38"/>
      <c r="E73" s="54"/>
      <c r="F73" s="22"/>
    </row>
    <row r="74" spans="1:10" ht="13.5" thickBot="1" x14ac:dyDescent="0.25">
      <c r="A74" s="214" t="str">
        <f>'BASE PLANILHAS'!A74</f>
        <v>4.1</v>
      </c>
      <c r="B74" s="696" t="str">
        <f>'BASE PLANILHAS'!B74:C74</f>
        <v>Submódulo 4.1 - Ausências Legais</v>
      </c>
      <c r="C74" s="698"/>
      <c r="D74" s="405" t="str">
        <f>'BASE PLANILHAS'!D74</f>
        <v>Referência</v>
      </c>
      <c r="E74" s="405" t="str">
        <f>'BASE PLANILHAS'!E74</f>
        <v>Valor (R$)</v>
      </c>
      <c r="J74" s="63"/>
    </row>
    <row r="75" spans="1:10" x14ac:dyDescent="0.2">
      <c r="A75" s="34" t="str">
        <f>'BASE PLANILHAS'!A75</f>
        <v>A</v>
      </c>
      <c r="B75" s="708" t="str">
        <f>'BASE PLANILHAS'!B75:C75</f>
        <v>Ausência por Doença</v>
      </c>
      <c r="C75" s="710"/>
      <c r="D75" s="248">
        <f>'BASE PLANILHAS'!D75</f>
        <v>1.3888888888888888E-2</v>
      </c>
      <c r="E75" s="23">
        <f t="shared" ref="E75:E80" si="4">$E$21*D75</f>
        <v>30.78736111111111</v>
      </c>
      <c r="F75" s="62"/>
    </row>
    <row r="76" spans="1:10" x14ac:dyDescent="0.2">
      <c r="A76" s="34" t="str">
        <f>'BASE PLANILHAS'!A76</f>
        <v>B</v>
      </c>
      <c r="B76" s="699" t="str">
        <f>'BASE PLANILHAS'!B76:C76</f>
        <v>Ausências Legais</v>
      </c>
      <c r="C76" s="700"/>
      <c r="D76" s="248">
        <f>'BASE PLANILHAS'!D76</f>
        <v>8.2222222222222228E-3</v>
      </c>
      <c r="E76" s="23">
        <f t="shared" si="4"/>
        <v>18.22611777777778</v>
      </c>
      <c r="F76" s="62"/>
    </row>
    <row r="77" spans="1:10" x14ac:dyDescent="0.2">
      <c r="A77" s="34" t="str">
        <f>'BASE PLANILHAS'!A77</f>
        <v>C</v>
      </c>
      <c r="B77" s="699" t="str">
        <f>'BASE PLANILHAS'!B77:C77</f>
        <v>Licença Paternidade</v>
      </c>
      <c r="C77" s="700"/>
      <c r="D77" s="82">
        <f>'BASE PLANILHAS'!D77</f>
        <v>2.0833333333333332E-4</v>
      </c>
      <c r="E77" s="23">
        <f t="shared" si="4"/>
        <v>0.46181041666666667</v>
      </c>
      <c r="F77" s="62"/>
    </row>
    <row r="78" spans="1:10" x14ac:dyDescent="0.2">
      <c r="A78" s="34" t="str">
        <f>'BASE PLANILHAS'!A78</f>
        <v>D</v>
      </c>
      <c r="B78" s="699" t="str">
        <f>'BASE PLANILHAS'!B78:C78</f>
        <v>Ausência por Acidente de Trabalho</v>
      </c>
      <c r="C78" s="700"/>
      <c r="D78" s="248">
        <f>'BASE PLANILHAS'!D78</f>
        <v>3.3333333333333335E-3</v>
      </c>
      <c r="E78" s="23">
        <f t="shared" si="4"/>
        <v>7.3889666666666676</v>
      </c>
      <c r="F78" s="62"/>
    </row>
    <row r="79" spans="1:10" x14ac:dyDescent="0.2">
      <c r="A79" s="64" t="str">
        <f>'BASE PLANILHAS'!A79</f>
        <v>E</v>
      </c>
      <c r="B79" s="699" t="str">
        <f>'BASE PLANILHAS'!B79:C79</f>
        <v>Férias, Adicional de Férias e 13º  com empregada em gozo de Licença Maternidade</v>
      </c>
      <c r="C79" s="700"/>
      <c r="D79" s="249">
        <f>'BASE PLANILHAS'!D79</f>
        <v>1.2962962962962963E-3</v>
      </c>
      <c r="E79" s="23">
        <f t="shared" si="4"/>
        <v>2.8734870370370369</v>
      </c>
      <c r="F79" s="19"/>
    </row>
    <row r="80" spans="1:10" ht="13.5" thickBot="1" x14ac:dyDescent="0.25">
      <c r="A80" s="36" t="str">
        <f>'BASE PLANILHAS'!A80</f>
        <v>F</v>
      </c>
      <c r="B80" s="716" t="str">
        <f>'BASE PLANILHAS'!B80:C80</f>
        <v>Incidência do Submódulo 2.1 sobre Ausências Legais</v>
      </c>
      <c r="C80" s="717"/>
      <c r="D80" s="81">
        <f>'BASE PLANILHAS'!D80</f>
        <v>9.9172592592592611E-3</v>
      </c>
      <c r="E80" s="72">
        <f t="shared" si="4"/>
        <v>21.983489427407413</v>
      </c>
      <c r="F80" s="1"/>
      <c r="G80" s="4"/>
      <c r="H80" s="31"/>
    </row>
    <row r="81" spans="1:7" ht="13.5" thickBot="1" x14ac:dyDescent="0.25">
      <c r="A81" s="696" t="str">
        <f>'BASE PLANILHAS'!A81:C81</f>
        <v>Total do Submódulo 4.1</v>
      </c>
      <c r="B81" s="697"/>
      <c r="C81" s="698"/>
      <c r="D81" s="48">
        <f>'BASE PLANILHAS'!D81</f>
        <v>3.6866333333333334E-2</v>
      </c>
      <c r="E81" s="51">
        <f>SUM(E75:E80)</f>
        <v>81.721232436666668</v>
      </c>
      <c r="F81" s="29"/>
      <c r="G81" s="4"/>
    </row>
    <row r="82" spans="1:7" ht="13.5" thickBot="1" x14ac:dyDescent="0.25">
      <c r="A82" s="241"/>
      <c r="B82" s="240"/>
      <c r="C82" s="240"/>
      <c r="D82" s="240"/>
      <c r="E82" s="242"/>
      <c r="F82" s="1"/>
    </row>
    <row r="83" spans="1:7" ht="13.5" thickBot="1" x14ac:dyDescent="0.25">
      <c r="A83" s="214" t="str">
        <f>'BASE PLANILHAS'!A83</f>
        <v>4.2</v>
      </c>
      <c r="B83" s="696" t="str">
        <f>'BASE PLANILHAS'!B83:C83</f>
        <v>Submódulo 4.2 - Intrajornada</v>
      </c>
      <c r="C83" s="697"/>
      <c r="D83" s="46" t="str">
        <f>'BASE PLANILHAS'!D83</f>
        <v>Referência</v>
      </c>
      <c r="E83" s="214" t="str">
        <f>'BASE PLANILHAS'!E83</f>
        <v>Valor (R$)</v>
      </c>
      <c r="F83" s="29"/>
      <c r="G83" s="4"/>
    </row>
    <row r="84" spans="1:7" ht="13.5" thickBot="1" x14ac:dyDescent="0.25">
      <c r="A84" s="40" t="str">
        <f>'BASE PLANILHAS'!A84</f>
        <v>A</v>
      </c>
      <c r="B84" s="750" t="str">
        <f>'BASE PLANILHAS'!B84:C84</f>
        <v>Intervalo para Repouso ou Alimentação</v>
      </c>
      <c r="C84" s="751"/>
      <c r="D84" s="623">
        <f>'BASE PLANILHAS'!D84</f>
        <v>0</v>
      </c>
      <c r="E84" s="621">
        <v>0</v>
      </c>
      <c r="F84" s="29"/>
      <c r="G84" s="4"/>
    </row>
    <row r="85" spans="1:7" ht="13.5" thickBot="1" x14ac:dyDescent="0.25">
      <c r="A85" s="696" t="str">
        <f>'BASE PLANILHAS'!A85:C85</f>
        <v>Total do Submódulo 4.2</v>
      </c>
      <c r="B85" s="697"/>
      <c r="C85" s="698"/>
      <c r="D85" s="48">
        <f>'BASE PLANILHAS'!D85</f>
        <v>0</v>
      </c>
      <c r="E85" s="398">
        <f>SUM(E84)</f>
        <v>0</v>
      </c>
      <c r="F85" s="29"/>
      <c r="G85" s="4"/>
    </row>
    <row r="86" spans="1:7" ht="13.5" thickBot="1" x14ac:dyDescent="0.25">
      <c r="A86" s="241"/>
      <c r="B86" s="240"/>
      <c r="C86" s="240"/>
      <c r="D86" s="240"/>
      <c r="E86" s="242"/>
      <c r="F86" s="1"/>
    </row>
    <row r="87" spans="1:7" ht="13.5" thickBot="1" x14ac:dyDescent="0.25">
      <c r="A87" s="214" t="str">
        <f>'BASE PLANILHAS'!A87</f>
        <v>4.3</v>
      </c>
      <c r="B87" s="696" t="str">
        <f>'BASE PLANILHAS'!B87:C87</f>
        <v>Quadro Resumo do Módulo 4 - Custo de Reposição do Profissional Ausente</v>
      </c>
      <c r="C87" s="697"/>
      <c r="D87" s="46" t="str">
        <f>'BASE PLANILHAS'!D87</f>
        <v>Referência</v>
      </c>
      <c r="E87" s="214" t="str">
        <f>'BASE PLANILHAS'!E87</f>
        <v>Valor (R$)</v>
      </c>
      <c r="F87" s="1"/>
    </row>
    <row r="88" spans="1:7" x14ac:dyDescent="0.2">
      <c r="A88" s="40" t="str">
        <f>'BASE PLANILHAS'!A88</f>
        <v>4.1</v>
      </c>
      <c r="B88" s="720" t="str">
        <f>'BASE PLANILHAS'!B88:C88</f>
        <v>Ausências Legais</v>
      </c>
      <c r="C88" s="721"/>
      <c r="D88" s="396">
        <f>'BASE PLANILHAS'!D88</f>
        <v>3.6866333333333334E-2</v>
      </c>
      <c r="E88" s="72">
        <f>E81</f>
        <v>81.721232436666668</v>
      </c>
      <c r="F88" s="1"/>
    </row>
    <row r="89" spans="1:7" ht="13.5" thickBot="1" x14ac:dyDescent="0.25">
      <c r="A89" s="40" t="str">
        <f>'BASE PLANILHAS'!A89</f>
        <v>4.2</v>
      </c>
      <c r="B89" s="716" t="str">
        <f>'BASE PLANILHAS'!B89:C89</f>
        <v>Intrajornada</v>
      </c>
      <c r="C89" s="717"/>
      <c r="D89" s="397">
        <f>'BASE PLANILHAS'!D89</f>
        <v>0</v>
      </c>
      <c r="E89" s="235">
        <f>E85</f>
        <v>0</v>
      </c>
      <c r="F89" s="1"/>
    </row>
    <row r="90" spans="1:7" ht="13.5" thickBot="1" x14ac:dyDescent="0.25">
      <c r="A90" s="696" t="str">
        <f>'BASE PLANILHAS'!A90:C90</f>
        <v>Total do Módulo 4</v>
      </c>
      <c r="B90" s="697"/>
      <c r="C90" s="698"/>
      <c r="D90" s="48">
        <f>'BASE PLANILHAS'!D90</f>
        <v>3.6866333333333334E-2</v>
      </c>
      <c r="E90" s="398">
        <f>SUM(E88+E89)</f>
        <v>81.721232436666668</v>
      </c>
      <c r="F90" s="1"/>
    </row>
    <row r="91" spans="1:7" x14ac:dyDescent="0.2">
      <c r="A91" s="241"/>
      <c r="B91" s="240"/>
      <c r="C91" s="240"/>
      <c r="D91" s="240"/>
      <c r="E91" s="242"/>
      <c r="F91" s="1"/>
    </row>
    <row r="92" spans="1:7" x14ac:dyDescent="0.2">
      <c r="A92" s="711" t="str">
        <f>'BASE PLANILHAS'!A92:E92</f>
        <v>MÓDULO 5 – INSUMOS DIVERSOS</v>
      </c>
      <c r="B92" s="712"/>
      <c r="C92" s="712"/>
      <c r="D92" s="712"/>
      <c r="E92" s="713"/>
      <c r="F92" s="1"/>
    </row>
    <row r="93" spans="1:7" ht="13.5" thickBot="1" x14ac:dyDescent="0.25">
      <c r="A93" s="38"/>
      <c r="B93" s="38"/>
      <c r="C93" s="38"/>
      <c r="D93" s="38"/>
      <c r="E93" s="56"/>
      <c r="F93" s="1"/>
    </row>
    <row r="94" spans="1:7" ht="13.5" thickBot="1" x14ac:dyDescent="0.25">
      <c r="A94" s="214">
        <f>'BASE PLANILHAS'!A94</f>
        <v>5</v>
      </c>
      <c r="B94" s="696" t="str">
        <f>'BASE PLANILHAS'!B94:C94</f>
        <v>Insumos Diversos</v>
      </c>
      <c r="C94" s="698"/>
      <c r="D94" s="214" t="str">
        <f>'BASE PLANILHAS'!D94</f>
        <v>Referência</v>
      </c>
      <c r="E94" s="405" t="str">
        <f>'BASE PLANILHAS'!E94</f>
        <v>Valor (R$)</v>
      </c>
      <c r="F94" s="1"/>
    </row>
    <row r="95" spans="1:7" x14ac:dyDescent="0.2">
      <c r="A95" s="32" t="str">
        <f>'BASE PLANILHAS'!A95</f>
        <v>A</v>
      </c>
      <c r="B95" s="709" t="str">
        <f>'BASE PLANILHAS'!B95:C95</f>
        <v>Uniformes e EPIs</v>
      </c>
      <c r="C95" s="710"/>
      <c r="D95" s="292">
        <f>'Uniforme Apoio'!BO36</f>
        <v>66.11548611111111</v>
      </c>
      <c r="E95" s="41">
        <f>D95*$D$13</f>
        <v>66.11548611111111</v>
      </c>
      <c r="F95" s="19"/>
      <c r="G95" s="1"/>
    </row>
    <row r="96" spans="1:7" x14ac:dyDescent="0.2">
      <c r="A96" s="34" t="str">
        <f>'BASE PLANILHAS'!A96</f>
        <v>B</v>
      </c>
      <c r="B96" s="733" t="str">
        <f>'BASE PLANILHAS'!B96:C96</f>
        <v>Materiais de Consumo</v>
      </c>
      <c r="C96" s="702"/>
      <c r="D96" s="299">
        <v>0</v>
      </c>
      <c r="E96" s="23">
        <f>D96*$D$13</f>
        <v>0</v>
      </c>
      <c r="F96" s="19"/>
    </row>
    <row r="97" spans="1:8" x14ac:dyDescent="0.2">
      <c r="A97" s="250" t="str">
        <f>'BASE PLANILHAS'!A97</f>
        <v>C</v>
      </c>
      <c r="B97" s="734" t="str">
        <f>'BASE PLANILHAS'!B97:C97</f>
        <v>Máquinas e Equipamentos (depreciação)</v>
      </c>
      <c r="C97" s="700"/>
      <c r="D97" s="299">
        <v>0</v>
      </c>
      <c r="E97" s="23">
        <f t="shared" ref="E97" si="5">D97*$D$13</f>
        <v>0</v>
      </c>
      <c r="F97" s="19"/>
    </row>
    <row r="98" spans="1:8" x14ac:dyDescent="0.2">
      <c r="A98" s="250" t="str">
        <f>'BASE PLANILHAS'!A98</f>
        <v>D</v>
      </c>
      <c r="B98" s="734" t="str">
        <f>'BASE PLANILHAS'!B98:C98</f>
        <v>Produtos de Limpeza</v>
      </c>
      <c r="C98" s="700"/>
      <c r="D98" s="75">
        <v>0</v>
      </c>
      <c r="E98" s="216">
        <f>D98*$D$13</f>
        <v>0</v>
      </c>
      <c r="F98" s="19"/>
      <c r="H98" s="1"/>
    </row>
    <row r="99" spans="1:8" ht="13.5" thickBot="1" x14ac:dyDescent="0.25">
      <c r="A99" s="251" t="str">
        <f>'BASE PLANILHAS'!A99</f>
        <v>E</v>
      </c>
      <c r="B99" s="735" t="str">
        <f>'BASE PLANILHAS'!B99:C99</f>
        <v>Materiais de Higiene</v>
      </c>
      <c r="C99" s="719"/>
      <c r="D99" s="75">
        <v>0</v>
      </c>
      <c r="E99" s="215">
        <f>D99*$D$13</f>
        <v>0</v>
      </c>
      <c r="F99" s="19"/>
      <c r="H99" s="1"/>
    </row>
    <row r="100" spans="1:8" ht="13.5" customHeight="1" thickBot="1" x14ac:dyDescent="0.25">
      <c r="A100" s="736" t="str">
        <f>'BASE PLANILHAS'!A100:C100</f>
        <v>Total do Módulo 5</v>
      </c>
      <c r="B100" s="737"/>
      <c r="C100" s="737"/>
      <c r="D100" s="252"/>
      <c r="E100" s="49">
        <f>SUM(E95:E99)</f>
        <v>66.11548611111111</v>
      </c>
      <c r="F100" s="1"/>
    </row>
    <row r="101" spans="1:8" x14ac:dyDescent="0.2">
      <c r="A101" s="241"/>
      <c r="B101" s="240"/>
      <c r="C101" s="240"/>
      <c r="D101" s="240"/>
      <c r="E101" s="242"/>
      <c r="F101" s="1"/>
    </row>
    <row r="102" spans="1:8" x14ac:dyDescent="0.2">
      <c r="A102" s="711" t="str">
        <f>'BASE PLANILHAS'!A102:E102</f>
        <v>MÓDULO 6 – CUSTOS INDIRETOS, TRIBUTOS E LUCRO</v>
      </c>
      <c r="B102" s="712"/>
      <c r="C102" s="712"/>
      <c r="D102" s="712"/>
      <c r="E102" s="713"/>
      <c r="F102" s="1"/>
    </row>
    <row r="103" spans="1:8" ht="13.5" thickBot="1" x14ac:dyDescent="0.25">
      <c r="A103" s="54"/>
      <c r="B103" s="54"/>
      <c r="C103" s="54"/>
      <c r="D103" s="54"/>
      <c r="E103" s="39"/>
      <c r="F103" s="1"/>
    </row>
    <row r="104" spans="1:8" ht="13.5" thickBot="1" x14ac:dyDescent="0.25">
      <c r="A104" s="214">
        <f>'BASE PLANILHAS'!A104</f>
        <v>6</v>
      </c>
      <c r="B104" s="214" t="str">
        <f>'BASE PLANILHAS'!B104</f>
        <v>Custos Indiretos, Tributos e Lucro</v>
      </c>
      <c r="C104" s="697" t="str">
        <f>'BASE PLANILHAS'!C104:D104</f>
        <v>Referência</v>
      </c>
      <c r="D104" s="698"/>
      <c r="E104" s="405" t="str">
        <f>'BASE PLANILHAS'!E104</f>
        <v>Valor (R$)</v>
      </c>
    </row>
    <row r="105" spans="1:8" x14ac:dyDescent="0.2">
      <c r="A105" s="32" t="str">
        <f>'BASE PLANILHAS'!A105</f>
        <v>A</v>
      </c>
      <c r="B105" s="253" t="str">
        <f>'BASE PLANILHAS'!B105</f>
        <v>Custos Indiretos</v>
      </c>
      <c r="C105" s="302">
        <f>'BASE PLANILHAS'!C105</f>
        <v>0</v>
      </c>
      <c r="D105" s="303"/>
      <c r="E105" s="256">
        <f>$C105*$D$13</f>
        <v>0</v>
      </c>
      <c r="F105" s="61"/>
    </row>
    <row r="106" spans="1:8" x14ac:dyDescent="0.2">
      <c r="A106" s="34" t="str">
        <f>'BASE PLANILHAS'!A106</f>
        <v>B</v>
      </c>
      <c r="B106" s="257" t="str">
        <f>'BASE PLANILHAS'!B106</f>
        <v>Lucro</v>
      </c>
      <c r="C106" s="295">
        <f>'BASE PLANILHAS'!C106</f>
        <v>0</v>
      </c>
      <c r="D106" s="259"/>
      <c r="E106" s="263">
        <f>$C106*$D$13</f>
        <v>0</v>
      </c>
      <c r="F106" s="1"/>
    </row>
    <row r="107" spans="1:8" x14ac:dyDescent="0.2">
      <c r="A107" s="34" t="str">
        <f>'BASE PLANILHAS'!A107</f>
        <v>C</v>
      </c>
      <c r="B107" s="34" t="str">
        <f>'BASE PLANILHAS'!B107</f>
        <v>TRIBUTOS</v>
      </c>
      <c r="C107" s="260" t="str">
        <f>'BASE PLANILHAS'!C107</f>
        <v>%</v>
      </c>
      <c r="D107" s="304" t="str">
        <f>'BASE PLANILHAS'!D107</f>
        <v>%</v>
      </c>
      <c r="E107" s="57"/>
      <c r="F107" s="1"/>
    </row>
    <row r="108" spans="1:8" x14ac:dyDescent="0.2">
      <c r="A108" s="34" t="str">
        <f>'BASE PLANILHAS'!A108</f>
        <v>C.1</v>
      </c>
      <c r="B108" s="257" t="str">
        <f>'BASE PLANILHAS'!B108</f>
        <v>PIS</v>
      </c>
      <c r="C108" s="262">
        <f>'BASE PLANILHAS'!C108</f>
        <v>7.6</v>
      </c>
      <c r="D108" s="262">
        <f>((100/((100-($C$111))%)-100)*$C108)/($C$111)</f>
        <v>8.6609686609686669</v>
      </c>
      <c r="E108" s="263">
        <v>0</v>
      </c>
      <c r="F108" s="1"/>
    </row>
    <row r="109" spans="1:8" x14ac:dyDescent="0.2">
      <c r="A109" s="34" t="str">
        <f>'BASE PLANILHAS'!A109</f>
        <v>C.2</v>
      </c>
      <c r="B109" s="257" t="str">
        <f>'BASE PLANILHAS'!B109</f>
        <v>COFINS</v>
      </c>
      <c r="C109" s="262">
        <f>'BASE PLANILHAS'!C109</f>
        <v>1.65</v>
      </c>
      <c r="D109" s="262">
        <f>((100/((100-($C$111))%)-100)*$C109)/($C$111)</f>
        <v>1.8803418803418819</v>
      </c>
      <c r="E109" s="263">
        <v>0</v>
      </c>
      <c r="F109" s="1"/>
    </row>
    <row r="110" spans="1:8" x14ac:dyDescent="0.2">
      <c r="A110" s="34" t="str">
        <f>'BASE PLANILHAS'!A110</f>
        <v>C.3</v>
      </c>
      <c r="B110" s="257" t="str">
        <f>'BASE PLANILHAS'!B110</f>
        <v>ISS</v>
      </c>
      <c r="C110" s="294">
        <f>ISS!B49*100</f>
        <v>3</v>
      </c>
      <c r="D110" s="262">
        <f>((100/((100-($C$111))%)-100)*$C110)/($C$111)</f>
        <v>3.4188034188034218</v>
      </c>
      <c r="E110" s="264">
        <v>0</v>
      </c>
      <c r="F110" s="1"/>
    </row>
    <row r="111" spans="1:8" ht="13.5" thickBot="1" x14ac:dyDescent="0.25">
      <c r="A111" s="714" t="str">
        <f>'BASE PLANILHAS'!A111:B111</f>
        <v>Total Tributos</v>
      </c>
      <c r="B111" s="715">
        <f>'[1]BASE PLANILHAS'!A102:B102</f>
        <v>0</v>
      </c>
      <c r="C111" s="265">
        <f>SUM(C108:C110)</f>
        <v>12.25</v>
      </c>
      <c r="D111" s="265">
        <f>SUM(D108:D110)</f>
        <v>13.960113960113972</v>
      </c>
      <c r="E111" s="266">
        <f>((E105+E106+E100+E90+E70+E58+E21)*D111)%</f>
        <v>608.00922740592841</v>
      </c>
      <c r="F111" s="1"/>
    </row>
    <row r="112" spans="1:8" ht="13.5" thickBot="1" x14ac:dyDescent="0.25">
      <c r="A112" s="696" t="str">
        <f>'BASE PLANILHAS'!A112:D112</f>
        <v>Total do Módulo 6</v>
      </c>
      <c r="B112" s="697"/>
      <c r="C112" s="697"/>
      <c r="D112" s="698"/>
      <c r="E112" s="51">
        <f>SUM(E105:E111)</f>
        <v>608.00922740592841</v>
      </c>
      <c r="F112" s="1"/>
    </row>
    <row r="113" spans="1:8" x14ac:dyDescent="0.2">
      <c r="A113" s="267"/>
      <c r="B113" s="268"/>
      <c r="C113" s="268"/>
      <c r="D113" s="268"/>
      <c r="E113" s="59"/>
    </row>
    <row r="114" spans="1:8" x14ac:dyDescent="0.2">
      <c r="A114" s="738" t="str">
        <f>'BASE PLANILHAS'!A114:E114</f>
        <v>QUADRO RESUMO DO CUSTO POR EMPREGADO</v>
      </c>
      <c r="B114" s="739"/>
      <c r="C114" s="739"/>
      <c r="D114" s="739"/>
      <c r="E114" s="740"/>
      <c r="G114" s="3"/>
    </row>
    <row r="115" spans="1:8" ht="13.5" thickBot="1" x14ac:dyDescent="0.25">
      <c r="A115" s="409"/>
      <c r="B115" s="411"/>
      <c r="C115" s="411"/>
      <c r="D115" s="411"/>
      <c r="E115" s="412"/>
      <c r="G115" s="3"/>
    </row>
    <row r="116" spans="1:8" ht="13.5" thickBot="1" x14ac:dyDescent="0.25">
      <c r="A116" s="696" t="str">
        <f>'BASE PLANILHAS'!A116:D116</f>
        <v>Mão-de-Obra vinculada à execução contratual</v>
      </c>
      <c r="B116" s="697"/>
      <c r="C116" s="697"/>
      <c r="D116" s="698"/>
      <c r="E116" s="214" t="str">
        <f>'BASE PLANILHAS'!E116</f>
        <v>VALOR (R$)</v>
      </c>
      <c r="G116" s="1"/>
      <c r="H116" s="1"/>
    </row>
    <row r="117" spans="1:8" x14ac:dyDescent="0.2">
      <c r="A117" s="32" t="str">
        <f>'BASE PLANILHAS'!A117</f>
        <v>A</v>
      </c>
      <c r="B117" s="741" t="str">
        <f>'BASE PLANILHAS'!B117:D117</f>
        <v>MÓDULO 1 - COMPOSIÇÃO DA REMUNERAÇÃO</v>
      </c>
      <c r="C117" s="742"/>
      <c r="D117" s="743"/>
      <c r="E117" s="256">
        <f>E21</f>
        <v>2216.69</v>
      </c>
    </row>
    <row r="118" spans="1:8" x14ac:dyDescent="0.2">
      <c r="A118" s="34" t="str">
        <f>'BASE PLANILHAS'!A118</f>
        <v>B</v>
      </c>
      <c r="B118" s="744" t="str">
        <f>'BASE PLANILHAS'!B118:D118</f>
        <v>MÓDULO 2 – ENCARGOS E BENEFÍCIOS MENSAIS E DIÁRIOS</v>
      </c>
      <c r="C118" s="731"/>
      <c r="D118" s="732"/>
      <c r="E118" s="263">
        <f>E58</f>
        <v>1868.7200600000001</v>
      </c>
    </row>
    <row r="119" spans="1:8" x14ac:dyDescent="0.2">
      <c r="A119" s="34" t="str">
        <f>'BASE PLANILHAS'!A119</f>
        <v>C</v>
      </c>
      <c r="B119" s="745" t="str">
        <f>'BASE PLANILHAS'!B119:D119</f>
        <v>MÓDULO 3 – PROVISÃO PARA RESCISÃO</v>
      </c>
      <c r="C119" s="746"/>
      <c r="D119" s="747"/>
      <c r="E119" s="263">
        <f>E70</f>
        <v>122.08462593141975</v>
      </c>
      <c r="G119" s="3"/>
    </row>
    <row r="120" spans="1:8" x14ac:dyDescent="0.2">
      <c r="A120" s="34" t="str">
        <f>'BASE PLANILHAS'!A120</f>
        <v>D</v>
      </c>
      <c r="B120" s="744" t="str">
        <f>'BASE PLANILHAS'!B120:D120</f>
        <v>MÓDULO 4 – CUSTO DE REPOSIÇÃO DO PROFISSIONAL AUSENTE</v>
      </c>
      <c r="C120" s="731"/>
      <c r="D120" s="732"/>
      <c r="E120" s="263">
        <f>E90</f>
        <v>81.721232436666668</v>
      </c>
      <c r="G120" s="3"/>
    </row>
    <row r="121" spans="1:8" x14ac:dyDescent="0.2">
      <c r="A121" s="34" t="str">
        <f>'BASE PLANILHAS'!A121</f>
        <v>E</v>
      </c>
      <c r="B121" s="728" t="str">
        <f>'BASE PLANILHAS'!B121:D121</f>
        <v>MÓDULO 5 – INSUMOS DIVERSOS</v>
      </c>
      <c r="C121" s="729"/>
      <c r="D121" s="730"/>
      <c r="E121" s="263">
        <f>E100</f>
        <v>66.11548611111111</v>
      </c>
    </row>
    <row r="122" spans="1:8" x14ac:dyDescent="0.2">
      <c r="A122" s="34" t="str">
        <f>'BASE PLANILHAS'!A122</f>
        <v>-</v>
      </c>
      <c r="B122" s="722" t="str">
        <f>'BASE PLANILHAS'!B122:D122</f>
        <v>Subtotal (A + B + C + D + E)</v>
      </c>
      <c r="C122" s="723"/>
      <c r="D122" s="724"/>
      <c r="E122" s="60">
        <f>SUM(E117:E121)</f>
        <v>4355.3314044791969</v>
      </c>
      <c r="F122" s="4"/>
      <c r="G122" s="2"/>
    </row>
    <row r="123" spans="1:8" ht="13.5" thickBot="1" x14ac:dyDescent="0.25">
      <c r="A123" s="36" t="str">
        <f>'BASE PLANILHAS'!A123</f>
        <v>F</v>
      </c>
      <c r="B123" s="725" t="str">
        <f>'BASE PLANILHAS'!B123:D123</f>
        <v>MÓDULO 6 – CUSTOS INDIRETOS, TRIBUTOS E LUCRO</v>
      </c>
      <c r="C123" s="726"/>
      <c r="D123" s="727"/>
      <c r="E123" s="24">
        <f>E112</f>
        <v>608.00922740592841</v>
      </c>
    </row>
    <row r="124" spans="1:8" ht="13.5" thickBot="1" x14ac:dyDescent="0.25">
      <c r="A124" s="696" t="str">
        <f>'BASE PLANILHAS'!A124:D124</f>
        <v xml:space="preserve">Custo Total </v>
      </c>
      <c r="B124" s="697"/>
      <c r="C124" s="697"/>
      <c r="D124" s="698"/>
      <c r="E124" s="49">
        <f>SUM(E122:E123)</f>
        <v>4963.3406318851248</v>
      </c>
      <c r="F124" s="4"/>
    </row>
    <row r="125" spans="1:8" ht="13.5" thickBot="1" x14ac:dyDescent="0.25">
      <c r="A125" s="696" t="str">
        <f>'BASE PLANILHAS'!A125:D125</f>
        <v xml:space="preserve">Custo Total Anual </v>
      </c>
      <c r="B125" s="697"/>
      <c r="C125" s="697"/>
      <c r="D125" s="698"/>
      <c r="E125" s="51">
        <f>E124*12</f>
        <v>59560.087582621498</v>
      </c>
      <c r="F125" s="4"/>
    </row>
    <row r="126" spans="1:8" hidden="1" x14ac:dyDescent="0.2">
      <c r="A126" s="414"/>
      <c r="B126" s="825"/>
      <c r="C126" s="825"/>
      <c r="D126" s="25"/>
      <c r="E126" s="25"/>
    </row>
    <row r="127" spans="1:8" ht="40.5" hidden="1" customHeight="1" thickBot="1" x14ac:dyDescent="0.25">
      <c r="A127" s="826"/>
      <c r="B127" s="827"/>
      <c r="C127" s="26"/>
      <c r="D127" s="8"/>
      <c r="E127" s="17"/>
    </row>
    <row r="128" spans="1:8" ht="12.75" hidden="1" customHeight="1" x14ac:dyDescent="0.2">
      <c r="A128" s="828"/>
      <c r="B128" s="829"/>
      <c r="C128" s="270"/>
      <c r="D128" s="271"/>
      <c r="E128" s="272"/>
    </row>
    <row r="129" spans="1:5" ht="12.75" hidden="1" customHeight="1" x14ac:dyDescent="0.2">
      <c r="A129" s="816"/>
      <c r="B129" s="817"/>
      <c r="C129" s="273"/>
      <c r="D129" s="274"/>
      <c r="E129" s="275"/>
    </row>
    <row r="130" spans="1:5" ht="12.75" hidden="1" customHeight="1" x14ac:dyDescent="0.2">
      <c r="A130" s="816"/>
      <c r="B130" s="817"/>
      <c r="C130" s="273"/>
      <c r="D130" s="274"/>
      <c r="E130" s="275"/>
    </row>
    <row r="131" spans="1:5" ht="12.75" hidden="1" customHeight="1" x14ac:dyDescent="0.2">
      <c r="A131" s="816"/>
      <c r="B131" s="817"/>
      <c r="C131" s="273"/>
      <c r="D131" s="274"/>
      <c r="E131" s="275"/>
    </row>
    <row r="132" spans="1:5" ht="12.75" hidden="1" customHeight="1" x14ac:dyDescent="0.2">
      <c r="A132" s="818"/>
      <c r="B132" s="819"/>
      <c r="C132" s="9"/>
      <c r="D132" s="10"/>
      <c r="E132" s="275"/>
    </row>
    <row r="133" spans="1:5" ht="13.5" hidden="1" customHeight="1" thickBot="1" x14ac:dyDescent="0.25">
      <c r="A133" s="820"/>
      <c r="B133" s="821"/>
      <c r="C133" s="276"/>
      <c r="D133" s="277"/>
      <c r="E133" s="278"/>
    </row>
    <row r="134" spans="1:5" ht="13.5" hidden="1" thickBot="1" x14ac:dyDescent="0.25">
      <c r="A134" s="822"/>
      <c r="B134" s="823"/>
      <c r="C134" s="823"/>
      <c r="D134" s="824"/>
      <c r="E134" s="11"/>
    </row>
    <row r="135" spans="1:5" hidden="1" x14ac:dyDescent="0.2">
      <c r="A135" s="7"/>
      <c r="B135" s="7"/>
      <c r="C135" s="7"/>
      <c r="D135" s="7"/>
      <c r="E135" s="7"/>
    </row>
    <row r="136" spans="1:5" hidden="1" x14ac:dyDescent="0.2">
      <c r="A136" s="414"/>
      <c r="B136" s="825"/>
      <c r="C136" s="825"/>
      <c r="D136" s="25"/>
      <c r="E136" s="25"/>
    </row>
    <row r="137" spans="1:5" ht="13.5" hidden="1" thickBot="1" x14ac:dyDescent="0.25">
      <c r="A137" s="798"/>
      <c r="B137" s="799"/>
      <c r="C137" s="799"/>
      <c r="D137" s="799"/>
      <c r="E137" s="800"/>
    </row>
    <row r="138" spans="1:5" ht="13.5" hidden="1" thickBot="1" x14ac:dyDescent="0.25">
      <c r="A138" s="279"/>
      <c r="B138" s="801"/>
      <c r="C138" s="802"/>
      <c r="D138" s="803"/>
      <c r="E138" s="17"/>
    </row>
    <row r="139" spans="1:5" hidden="1" x14ac:dyDescent="0.2">
      <c r="A139" s="280"/>
      <c r="B139" s="804"/>
      <c r="C139" s="805"/>
      <c r="D139" s="806"/>
      <c r="E139" s="281"/>
    </row>
    <row r="140" spans="1:5" hidden="1" x14ac:dyDescent="0.2">
      <c r="A140" s="282"/>
      <c r="B140" s="807"/>
      <c r="C140" s="808"/>
      <c r="D140" s="809"/>
      <c r="E140" s="283"/>
    </row>
    <row r="141" spans="1:5" ht="13.5" hidden="1" thickBot="1" x14ac:dyDescent="0.25">
      <c r="A141" s="282"/>
      <c r="B141" s="810"/>
      <c r="C141" s="811"/>
      <c r="D141" s="812"/>
      <c r="E141" s="283"/>
    </row>
    <row r="142" spans="1:5" ht="13.5" hidden="1" thickBot="1" x14ac:dyDescent="0.25">
      <c r="A142" s="813"/>
      <c r="B142" s="814"/>
      <c r="C142" s="814"/>
      <c r="D142" s="815"/>
      <c r="E142" s="11"/>
    </row>
    <row r="143" spans="1:5" hidden="1" x14ac:dyDescent="0.2">
      <c r="A143" s="284"/>
      <c r="B143" s="7"/>
      <c r="C143" s="7"/>
      <c r="D143" s="7"/>
      <c r="E143" s="7"/>
    </row>
    <row r="144" spans="1:5" hidden="1" x14ac:dyDescent="0.2">
      <c r="A144" s="7"/>
      <c r="B144" s="7"/>
      <c r="C144" s="7"/>
      <c r="D144" s="7"/>
      <c r="E144" s="7"/>
    </row>
    <row r="145" spans="1:8" hidden="1" x14ac:dyDescent="0.2">
      <c r="A145" s="7"/>
      <c r="B145" s="7"/>
      <c r="C145" s="7"/>
      <c r="D145" s="7"/>
      <c r="E145" s="7"/>
    </row>
    <row r="146" spans="1:8" x14ac:dyDescent="0.2">
      <c r="A146" s="13"/>
      <c r="B146" s="13"/>
      <c r="C146" s="7"/>
      <c r="D146" s="7"/>
      <c r="E146" s="30"/>
      <c r="F146" s="4"/>
    </row>
    <row r="147" spans="1:8" x14ac:dyDescent="0.2">
      <c r="A147" s="14"/>
      <c r="B147" s="13"/>
      <c r="C147" s="7"/>
      <c r="D147" s="7"/>
      <c r="E147" s="69"/>
      <c r="F147" s="4"/>
      <c r="H147" s="4"/>
    </row>
    <row r="148" spans="1:8" x14ac:dyDescent="0.2">
      <c r="A148" s="7"/>
      <c r="B148" s="7"/>
      <c r="C148" s="7"/>
      <c r="D148" s="7"/>
      <c r="E148" s="15"/>
      <c r="H148" s="4"/>
    </row>
    <row r="149" spans="1:8" x14ac:dyDescent="0.2">
      <c r="A149" s="7"/>
      <c r="B149" s="7"/>
      <c r="C149" s="7"/>
      <c r="D149" s="7"/>
      <c r="E149" s="15"/>
    </row>
    <row r="150" spans="1:8" x14ac:dyDescent="0.2">
      <c r="A150" s="4"/>
      <c r="E150" s="4"/>
    </row>
    <row r="151" spans="1:8" x14ac:dyDescent="0.2">
      <c r="A151" s="4"/>
    </row>
  </sheetData>
  <sheetProtection sheet="1" objects="1" scenarios="1"/>
  <mergeCells count="115">
    <mergeCell ref="A142:D142"/>
    <mergeCell ref="B136:C136"/>
    <mergeCell ref="A137:E137"/>
    <mergeCell ref="B138:D138"/>
    <mergeCell ref="B139:D139"/>
    <mergeCell ref="B140:D140"/>
    <mergeCell ref="B141:D141"/>
    <mergeCell ref="A129:B129"/>
    <mergeCell ref="A130:B130"/>
    <mergeCell ref="A131:B131"/>
    <mergeCell ref="A132:B132"/>
    <mergeCell ref="A133:B133"/>
    <mergeCell ref="A134:D134"/>
    <mergeCell ref="B123:D123"/>
    <mergeCell ref="A124:D124"/>
    <mergeCell ref="A125:D125"/>
    <mergeCell ref="B126:C126"/>
    <mergeCell ref="A127:B127"/>
    <mergeCell ref="A128:B128"/>
    <mergeCell ref="B117:D117"/>
    <mergeCell ref="B118:D118"/>
    <mergeCell ref="B119:D119"/>
    <mergeCell ref="B120:D120"/>
    <mergeCell ref="B121:D121"/>
    <mergeCell ref="B122:D122"/>
    <mergeCell ref="A102:E102"/>
    <mergeCell ref="C104:D104"/>
    <mergeCell ref="A111:B111"/>
    <mergeCell ref="A112:D112"/>
    <mergeCell ref="A114:E114"/>
    <mergeCell ref="A116:D116"/>
    <mergeCell ref="B95:C95"/>
    <mergeCell ref="B96:C96"/>
    <mergeCell ref="B97:C97"/>
    <mergeCell ref="B98:C98"/>
    <mergeCell ref="B99:C99"/>
    <mergeCell ref="A100:C100"/>
    <mergeCell ref="B87:C87"/>
    <mergeCell ref="B88:C88"/>
    <mergeCell ref="B89:C89"/>
    <mergeCell ref="A90:C90"/>
    <mergeCell ref="A92:E92"/>
    <mergeCell ref="B94:C94"/>
    <mergeCell ref="B79:C79"/>
    <mergeCell ref="B80:C80"/>
    <mergeCell ref="A81:C81"/>
    <mergeCell ref="B83:C83"/>
    <mergeCell ref="B84:C84"/>
    <mergeCell ref="A85:C85"/>
    <mergeCell ref="A72:E72"/>
    <mergeCell ref="B74:C74"/>
    <mergeCell ref="B75:C75"/>
    <mergeCell ref="B76:C76"/>
    <mergeCell ref="B77:C77"/>
    <mergeCell ref="B78:C78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  <mergeCell ref="B16:C16"/>
    <mergeCell ref="B17:C17"/>
    <mergeCell ref="B18:C18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59999389629810485"/>
  </sheetPr>
  <dimension ref="A1:N193"/>
  <sheetViews>
    <sheetView showGridLines="0" view="pageBreakPreview" zoomScaleNormal="100" zoomScaleSheetLayoutView="100" workbookViewId="0">
      <selection activeCell="E137" activeCellId="1" sqref="E126 E137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0.2851562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 x14ac:dyDescent="0.2">
      <c r="A1" s="752" t="str">
        <f>'BASE PLANILHAS'!A1:E1</f>
        <v>ANEXO VI - PLANILHA DE COMPOSIÇÃO DE CUSTOS</v>
      </c>
      <c r="B1" s="753"/>
      <c r="C1" s="753"/>
      <c r="D1" s="753"/>
      <c r="E1" s="754"/>
    </row>
    <row r="2" spans="1:8" ht="13.5" thickBot="1" x14ac:dyDescent="0.25">
      <c r="A2" s="174"/>
      <c r="B2" s="221"/>
      <c r="C2" s="221"/>
      <c r="D2" s="222"/>
      <c r="E2" s="223"/>
      <c r="F2" s="54"/>
      <c r="G2" s="54"/>
      <c r="H2" s="54"/>
    </row>
    <row r="3" spans="1:8" ht="13.5" thickBot="1" x14ac:dyDescent="0.25">
      <c r="A3" s="755" t="str">
        <f>'BASE PLANILHAS'!A3:E3</f>
        <v>Dados para composição dos custos referentes à mão-de-obra</v>
      </c>
      <c r="B3" s="756"/>
      <c r="C3" s="756"/>
      <c r="D3" s="756"/>
      <c r="E3" s="757"/>
      <c r="F3" s="54"/>
      <c r="G3" s="54"/>
      <c r="H3" s="54"/>
    </row>
    <row r="4" spans="1:8" x14ac:dyDescent="0.2">
      <c r="A4" s="64" t="str">
        <f>'BASE PLANILHAS'!A4</f>
        <v>A</v>
      </c>
      <c r="B4" s="758" t="str">
        <f>'BASE PLANILHAS'!B4:D4</f>
        <v>Localidade</v>
      </c>
      <c r="C4" s="759"/>
      <c r="D4" s="760"/>
      <c r="E4" s="316" t="str">
        <f>CCT!A130</f>
        <v>Oliveira</v>
      </c>
      <c r="F4" s="54"/>
      <c r="G4" s="54"/>
      <c r="H4" s="54"/>
    </row>
    <row r="5" spans="1:8" x14ac:dyDescent="0.2">
      <c r="A5" s="34" t="str">
        <f>'BASE PLANILHAS'!A5</f>
        <v>B</v>
      </c>
      <c r="B5" s="761" t="str">
        <f>'BASE PLANILHAS'!B5:D5</f>
        <v>Tipo de serviço</v>
      </c>
      <c r="C5" s="762"/>
      <c r="D5" s="763"/>
      <c r="E5" s="33" t="str">
        <f>'BASE PLANILHAS'!E5</f>
        <v>Apoio Administrativo</v>
      </c>
      <c r="F5" s="54"/>
      <c r="G5" s="54"/>
      <c r="H5" s="54"/>
    </row>
    <row r="6" spans="1:8" x14ac:dyDescent="0.2">
      <c r="A6" s="34" t="str">
        <f>'BASE PLANILHAS'!A6</f>
        <v>C</v>
      </c>
      <c r="B6" s="745" t="str">
        <f>'BASE PLANILHAS'!B6:D6</f>
        <v>Salário Nominativo da Categoria Profissional</v>
      </c>
      <c r="C6" s="746"/>
      <c r="D6" s="747"/>
      <c r="E6" s="224"/>
      <c r="F6" s="54"/>
      <c r="G6" s="54"/>
      <c r="H6" s="54"/>
    </row>
    <row r="7" spans="1:8" x14ac:dyDescent="0.2">
      <c r="A7" s="34" t="str">
        <f>'BASE PLANILHAS'!A7</f>
        <v>D</v>
      </c>
      <c r="B7" s="745" t="str">
        <f>'BASE PLANILHAS'!B7:D7</f>
        <v>Categoria profissional (vinculada à execução contratual)</v>
      </c>
      <c r="C7" s="746"/>
      <c r="D7" s="747"/>
      <c r="E7" s="298" t="s">
        <v>193</v>
      </c>
      <c r="G7" s="1"/>
    </row>
    <row r="8" spans="1:8" ht="13.5" thickBot="1" x14ac:dyDescent="0.25">
      <c r="A8" s="36" t="str">
        <f>'BASE PLANILHAS'!A8</f>
        <v>E</v>
      </c>
      <c r="B8" s="764" t="str">
        <f>'BASE PLANILHAS'!B8:D8</f>
        <v>Data base da categoria (dia/mês/ano)</v>
      </c>
      <c r="C8" s="765"/>
      <c r="D8" s="766"/>
      <c r="E8" s="225">
        <f>CCT!P130</f>
        <v>43101</v>
      </c>
      <c r="F8" s="63"/>
    </row>
    <row r="9" spans="1:8" x14ac:dyDescent="0.2">
      <c r="A9" s="226"/>
      <c r="B9" s="100"/>
      <c r="C9" s="100"/>
      <c r="D9" s="100"/>
      <c r="E9" s="227"/>
      <c r="F9" s="63"/>
      <c r="H9" s="1"/>
    </row>
    <row r="10" spans="1:8" x14ac:dyDescent="0.2">
      <c r="A10" s="711" t="str">
        <f>'BASE PLANILHAS'!A10:E10</f>
        <v>MÓDULO 1 - COMPOSIÇÃO DA REMUNERAÇÃO</v>
      </c>
      <c r="B10" s="712"/>
      <c r="C10" s="712"/>
      <c r="D10" s="712"/>
      <c r="E10" s="713"/>
      <c r="F10" s="70"/>
    </row>
    <row r="11" spans="1:8" ht="13.5" thickBot="1" x14ac:dyDescent="0.25">
      <c r="A11" s="228"/>
      <c r="B11" s="229"/>
      <c r="C11" s="229"/>
      <c r="D11" s="229"/>
      <c r="E11" s="230"/>
      <c r="F11" s="1"/>
    </row>
    <row r="12" spans="1:8" ht="13.5" thickBot="1" x14ac:dyDescent="0.25">
      <c r="A12" s="324" t="str">
        <f>'BASE PLANILHAS'!A13</f>
        <v>A</v>
      </c>
      <c r="B12" s="830" t="str">
        <f>'BASE PLANILHAS'!B13:C13</f>
        <v>Salário Base</v>
      </c>
      <c r="C12" s="831"/>
      <c r="D12" s="831"/>
      <c r="E12" s="832"/>
    </row>
    <row r="13" spans="1:8" ht="13.5" thickBot="1" x14ac:dyDescent="0.25">
      <c r="A13" s="317"/>
      <c r="B13" s="317" t="s">
        <v>354</v>
      </c>
      <c r="C13" s="318" t="s">
        <v>350</v>
      </c>
      <c r="D13" s="318" t="s">
        <v>355</v>
      </c>
      <c r="E13" s="319" t="s">
        <v>351</v>
      </c>
    </row>
    <row r="14" spans="1:8" x14ac:dyDescent="0.2">
      <c r="A14" s="231"/>
      <c r="B14" s="231" t="s">
        <v>369</v>
      </c>
      <c r="C14" s="285">
        <v>0</v>
      </c>
      <c r="D14" s="286">
        <v>0</v>
      </c>
      <c r="E14" s="287">
        <f>D14*C14</f>
        <v>0</v>
      </c>
      <c r="F14">
        <f>COUNTBLANK(E14:E49)</f>
        <v>0</v>
      </c>
    </row>
    <row r="15" spans="1:8" x14ac:dyDescent="0.2">
      <c r="A15" s="231"/>
      <c r="B15" s="231" t="s">
        <v>370</v>
      </c>
      <c r="C15" s="285">
        <v>0</v>
      </c>
      <c r="D15" s="286">
        <v>0</v>
      </c>
      <c r="E15" s="288">
        <f>D15*C15</f>
        <v>0</v>
      </c>
    </row>
    <row r="16" spans="1:8" x14ac:dyDescent="0.2">
      <c r="A16" s="231"/>
      <c r="B16" s="231" t="s">
        <v>419</v>
      </c>
      <c r="C16" s="285">
        <v>0</v>
      </c>
      <c r="D16" s="286">
        <v>0</v>
      </c>
      <c r="E16" s="288">
        <f>D16*C16</f>
        <v>0</v>
      </c>
    </row>
    <row r="17" spans="1:5" x14ac:dyDescent="0.2">
      <c r="A17" s="231"/>
      <c r="B17" s="231" t="s">
        <v>420</v>
      </c>
      <c r="C17" s="285">
        <v>0</v>
      </c>
      <c r="D17" s="286">
        <v>0</v>
      </c>
      <c r="E17" s="288">
        <f t="shared" ref="E17" si="0">D17*C17</f>
        <v>0</v>
      </c>
    </row>
    <row r="18" spans="1:5" x14ac:dyDescent="0.2">
      <c r="A18" s="231"/>
      <c r="B18" s="231" t="s">
        <v>371</v>
      </c>
      <c r="C18" s="285">
        <v>0</v>
      </c>
      <c r="D18" s="286">
        <v>0</v>
      </c>
      <c r="E18" s="288">
        <f t="shared" ref="E18:E49" si="1">D18*C18</f>
        <v>0</v>
      </c>
    </row>
    <row r="19" spans="1:5" x14ac:dyDescent="0.2">
      <c r="A19" s="231"/>
      <c r="B19" s="231" t="s">
        <v>240</v>
      </c>
      <c r="C19" s="285">
        <v>0</v>
      </c>
      <c r="D19" s="286">
        <v>0</v>
      </c>
      <c r="E19" s="288">
        <f t="shared" si="1"/>
        <v>0</v>
      </c>
    </row>
    <row r="20" spans="1:5" x14ac:dyDescent="0.2">
      <c r="A20" s="231"/>
      <c r="B20" s="231" t="s">
        <v>238</v>
      </c>
      <c r="C20" s="285">
        <v>0</v>
      </c>
      <c r="D20" s="286">
        <v>0</v>
      </c>
      <c r="E20" s="288">
        <f t="shared" si="1"/>
        <v>0</v>
      </c>
    </row>
    <row r="21" spans="1:5" x14ac:dyDescent="0.2">
      <c r="A21" s="231"/>
      <c r="B21" s="231" t="s">
        <v>372</v>
      </c>
      <c r="C21" s="285">
        <v>0</v>
      </c>
      <c r="D21" s="286">
        <v>0</v>
      </c>
      <c r="E21" s="288">
        <f t="shared" si="1"/>
        <v>0</v>
      </c>
    </row>
    <row r="22" spans="1:5" x14ac:dyDescent="0.2">
      <c r="A22" s="231"/>
      <c r="B22" s="231" t="s">
        <v>241</v>
      </c>
      <c r="C22" s="285">
        <v>0</v>
      </c>
      <c r="D22" s="286">
        <v>0</v>
      </c>
      <c r="E22" s="288">
        <f t="shared" si="1"/>
        <v>0</v>
      </c>
    </row>
    <row r="23" spans="1:5" x14ac:dyDescent="0.2">
      <c r="A23" s="231"/>
      <c r="B23" s="231" t="s">
        <v>367</v>
      </c>
      <c r="C23" s="285">
        <v>0</v>
      </c>
      <c r="D23" s="286">
        <v>0</v>
      </c>
      <c r="E23" s="288">
        <f t="shared" si="1"/>
        <v>0</v>
      </c>
    </row>
    <row r="24" spans="1:5" x14ac:dyDescent="0.2">
      <c r="A24" s="231"/>
      <c r="B24" s="231" t="s">
        <v>366</v>
      </c>
      <c r="C24" s="285">
        <v>0</v>
      </c>
      <c r="D24" s="286">
        <v>0</v>
      </c>
      <c r="E24" s="288">
        <f t="shared" si="1"/>
        <v>0</v>
      </c>
    </row>
    <row r="25" spans="1:5" x14ac:dyDescent="0.2">
      <c r="A25" s="231"/>
      <c r="B25" s="231" t="s">
        <v>373</v>
      </c>
      <c r="C25" s="285">
        <v>0</v>
      </c>
      <c r="D25" s="286">
        <v>0</v>
      </c>
      <c r="E25" s="288">
        <f t="shared" si="1"/>
        <v>0</v>
      </c>
    </row>
    <row r="26" spans="1:5" x14ac:dyDescent="0.2">
      <c r="A26" s="231"/>
      <c r="B26" s="231" t="s">
        <v>195</v>
      </c>
      <c r="C26" s="285">
        <v>0</v>
      </c>
      <c r="D26" s="286">
        <v>0</v>
      </c>
      <c r="E26" s="288">
        <f t="shared" si="1"/>
        <v>0</v>
      </c>
    </row>
    <row r="27" spans="1:5" x14ac:dyDescent="0.2">
      <c r="A27" s="231"/>
      <c r="B27" s="231" t="s">
        <v>421</v>
      </c>
      <c r="C27" s="285">
        <v>0</v>
      </c>
      <c r="D27" s="286">
        <v>0</v>
      </c>
      <c r="E27" s="288">
        <f t="shared" si="1"/>
        <v>0</v>
      </c>
    </row>
    <row r="28" spans="1:5" x14ac:dyDescent="0.2">
      <c r="A28" s="231"/>
      <c r="B28" s="231" t="s">
        <v>374</v>
      </c>
      <c r="C28" s="285">
        <v>0</v>
      </c>
      <c r="D28" s="286">
        <v>0</v>
      </c>
      <c r="E28" s="288">
        <f t="shared" si="1"/>
        <v>0</v>
      </c>
    </row>
    <row r="29" spans="1:5" x14ac:dyDescent="0.2">
      <c r="A29" s="231"/>
      <c r="B29" s="231" t="s">
        <v>196</v>
      </c>
      <c r="C29" s="285">
        <v>0</v>
      </c>
      <c r="D29" s="286">
        <v>0</v>
      </c>
      <c r="E29" s="288">
        <f t="shared" si="1"/>
        <v>0</v>
      </c>
    </row>
    <row r="30" spans="1:5" x14ac:dyDescent="0.2">
      <c r="A30" s="231"/>
      <c r="B30" s="231" t="s">
        <v>242</v>
      </c>
      <c r="C30" s="285">
        <v>0</v>
      </c>
      <c r="D30" s="286">
        <v>0</v>
      </c>
      <c r="E30" s="288">
        <f t="shared" si="1"/>
        <v>0</v>
      </c>
    </row>
    <row r="31" spans="1:5" x14ac:dyDescent="0.2">
      <c r="A31" s="231"/>
      <c r="B31" s="231" t="s">
        <v>375</v>
      </c>
      <c r="C31" s="285">
        <v>0</v>
      </c>
      <c r="D31" s="286">
        <v>0</v>
      </c>
      <c r="E31" s="288">
        <f t="shared" si="1"/>
        <v>0</v>
      </c>
    </row>
    <row r="32" spans="1:5" x14ac:dyDescent="0.2">
      <c r="A32" s="231"/>
      <c r="B32" s="231" t="s">
        <v>197</v>
      </c>
      <c r="C32" s="285">
        <v>0</v>
      </c>
      <c r="D32" s="286">
        <v>0</v>
      </c>
      <c r="E32" s="288">
        <f t="shared" si="1"/>
        <v>0</v>
      </c>
    </row>
    <row r="33" spans="1:5" x14ac:dyDescent="0.2">
      <c r="A33" s="231"/>
      <c r="B33" s="231" t="s">
        <v>353</v>
      </c>
      <c r="C33" s="285">
        <v>0</v>
      </c>
      <c r="D33" s="286">
        <v>0</v>
      </c>
      <c r="E33" s="288">
        <f t="shared" si="1"/>
        <v>0</v>
      </c>
    </row>
    <row r="34" spans="1:5" x14ac:dyDescent="0.2">
      <c r="A34" s="231"/>
      <c r="B34" s="231" t="s">
        <v>376</v>
      </c>
      <c r="C34" s="285">
        <v>0</v>
      </c>
      <c r="D34" s="286">
        <v>0</v>
      </c>
      <c r="E34" s="288">
        <f t="shared" si="1"/>
        <v>0</v>
      </c>
    </row>
    <row r="35" spans="1:5" x14ac:dyDescent="0.2">
      <c r="A35" s="231"/>
      <c r="B35" s="231" t="s">
        <v>198</v>
      </c>
      <c r="C35" s="285">
        <v>0</v>
      </c>
      <c r="D35" s="286">
        <v>0</v>
      </c>
      <c r="E35" s="288">
        <f t="shared" si="1"/>
        <v>0</v>
      </c>
    </row>
    <row r="36" spans="1:5" x14ac:dyDescent="0.2">
      <c r="A36" s="231"/>
      <c r="B36" s="231" t="s">
        <v>199</v>
      </c>
      <c r="C36" s="285">
        <v>0</v>
      </c>
      <c r="D36" s="286">
        <v>0</v>
      </c>
      <c r="E36" s="288">
        <f t="shared" si="1"/>
        <v>0</v>
      </c>
    </row>
    <row r="37" spans="1:5" x14ac:dyDescent="0.2">
      <c r="A37" s="231"/>
      <c r="B37" s="231" t="s">
        <v>200</v>
      </c>
      <c r="C37" s="285">
        <v>0</v>
      </c>
      <c r="D37" s="286">
        <v>0</v>
      </c>
      <c r="E37" s="288">
        <f t="shared" si="1"/>
        <v>0</v>
      </c>
    </row>
    <row r="38" spans="1:5" x14ac:dyDescent="0.2">
      <c r="A38" s="231"/>
      <c r="B38" s="231" t="s">
        <v>201</v>
      </c>
      <c r="C38" s="285">
        <v>0</v>
      </c>
      <c r="D38" s="286">
        <v>0</v>
      </c>
      <c r="E38" s="288">
        <f t="shared" si="1"/>
        <v>0</v>
      </c>
    </row>
    <row r="39" spans="1:5" x14ac:dyDescent="0.2">
      <c r="A39" s="231"/>
      <c r="B39" s="231" t="s">
        <v>368</v>
      </c>
      <c r="C39" s="285">
        <v>0</v>
      </c>
      <c r="D39" s="286">
        <v>0</v>
      </c>
      <c r="E39" s="288">
        <f t="shared" si="1"/>
        <v>0</v>
      </c>
    </row>
    <row r="40" spans="1:5" x14ac:dyDescent="0.2">
      <c r="A40" s="231"/>
      <c r="B40" s="231" t="s">
        <v>194</v>
      </c>
      <c r="C40" s="285">
        <v>0</v>
      </c>
      <c r="D40" s="286">
        <v>0</v>
      </c>
      <c r="E40" s="288">
        <f t="shared" si="1"/>
        <v>0</v>
      </c>
    </row>
    <row r="41" spans="1:5" x14ac:dyDescent="0.2">
      <c r="A41" s="232"/>
      <c r="B41" s="232" t="s">
        <v>193</v>
      </c>
      <c r="C41" s="233">
        <f>CCT!G130</f>
        <v>1</v>
      </c>
      <c r="D41" s="234">
        <f>CCT!H130</f>
        <v>2216.69</v>
      </c>
      <c r="E41" s="289">
        <f t="shared" si="1"/>
        <v>2216.69</v>
      </c>
    </row>
    <row r="42" spans="1:5" x14ac:dyDescent="0.2">
      <c r="A42" s="231"/>
      <c r="B42" s="231" t="s">
        <v>422</v>
      </c>
      <c r="C42" s="285">
        <v>0</v>
      </c>
      <c r="D42" s="286">
        <v>0</v>
      </c>
      <c r="E42" s="288">
        <f t="shared" si="1"/>
        <v>0</v>
      </c>
    </row>
    <row r="43" spans="1:5" x14ac:dyDescent="0.2">
      <c r="A43" s="231"/>
      <c r="B43" s="231" t="s">
        <v>423</v>
      </c>
      <c r="C43" s="285">
        <v>0</v>
      </c>
      <c r="D43" s="286">
        <v>0</v>
      </c>
      <c r="E43" s="288">
        <f t="shared" si="1"/>
        <v>0</v>
      </c>
    </row>
    <row r="44" spans="1:5" x14ac:dyDescent="0.2">
      <c r="A44" s="231"/>
      <c r="B44" s="231" t="s">
        <v>466</v>
      </c>
      <c r="C44" s="285">
        <v>0</v>
      </c>
      <c r="D44" s="286">
        <v>0</v>
      </c>
      <c r="E44" s="288">
        <f t="shared" si="1"/>
        <v>0</v>
      </c>
    </row>
    <row r="45" spans="1:5" x14ac:dyDescent="0.2">
      <c r="A45" s="231"/>
      <c r="B45" s="231" t="s">
        <v>377</v>
      </c>
      <c r="C45" s="285">
        <v>0</v>
      </c>
      <c r="D45" s="286">
        <v>0</v>
      </c>
      <c r="E45" s="288">
        <f t="shared" si="1"/>
        <v>0</v>
      </c>
    </row>
    <row r="46" spans="1:5" x14ac:dyDescent="0.2">
      <c r="A46" s="231"/>
      <c r="B46" s="231" t="s">
        <v>378</v>
      </c>
      <c r="C46" s="285">
        <v>0</v>
      </c>
      <c r="D46" s="286">
        <v>0</v>
      </c>
      <c r="E46" s="288">
        <f t="shared" si="1"/>
        <v>0</v>
      </c>
    </row>
    <row r="47" spans="1:5" x14ac:dyDescent="0.2">
      <c r="A47" s="231"/>
      <c r="B47" s="231" t="s">
        <v>381</v>
      </c>
      <c r="C47" s="285">
        <v>0</v>
      </c>
      <c r="D47" s="286">
        <v>0</v>
      </c>
      <c r="E47" s="288">
        <f t="shared" si="1"/>
        <v>0</v>
      </c>
    </row>
    <row r="48" spans="1:5" x14ac:dyDescent="0.2">
      <c r="A48" s="231"/>
      <c r="B48" s="231" t="s">
        <v>379</v>
      </c>
      <c r="C48" s="285">
        <v>0</v>
      </c>
      <c r="D48" s="286">
        <v>0</v>
      </c>
      <c r="E48" s="288">
        <f t="shared" si="1"/>
        <v>0</v>
      </c>
    </row>
    <row r="49" spans="1:7" ht="13.5" thickBot="1" x14ac:dyDescent="0.25">
      <c r="A49" s="231"/>
      <c r="B49" s="231" t="s">
        <v>380</v>
      </c>
      <c r="C49" s="285">
        <v>0</v>
      </c>
      <c r="D49" s="286">
        <v>0</v>
      </c>
      <c r="E49" s="288">
        <f t="shared" si="1"/>
        <v>0</v>
      </c>
    </row>
    <row r="50" spans="1:7" ht="13.5" thickBot="1" x14ac:dyDescent="0.25">
      <c r="A50" s="320"/>
      <c r="B50" s="321" t="str">
        <f>CONCATENATE("Total ",B13)</f>
        <v>Total Cargos - PGJ</v>
      </c>
      <c r="C50" s="318">
        <f>SUM(C14:C49)</f>
        <v>1</v>
      </c>
      <c r="D50" s="318"/>
      <c r="E50" s="322">
        <f>SUM(E14:E49)</f>
        <v>2216.69</v>
      </c>
    </row>
    <row r="51" spans="1:7" ht="13.5" thickBot="1" x14ac:dyDescent="0.25">
      <c r="A51" s="325"/>
      <c r="B51" s="325" t="s">
        <v>365</v>
      </c>
      <c r="C51" s="326" t="s">
        <v>350</v>
      </c>
      <c r="D51" s="326" t="s">
        <v>355</v>
      </c>
      <c r="E51" s="327" t="s">
        <v>351</v>
      </c>
    </row>
    <row r="52" spans="1:7" ht="13.5" thickBot="1" x14ac:dyDescent="0.25">
      <c r="A52" s="231"/>
      <c r="B52" s="231" t="s">
        <v>353</v>
      </c>
      <c r="C52" s="285">
        <v>0</v>
      </c>
      <c r="D52" s="286">
        <v>0</v>
      </c>
      <c r="E52" s="288">
        <f t="shared" ref="E52" si="2">D52*C52</f>
        <v>0</v>
      </c>
    </row>
    <row r="53" spans="1:7" ht="13.5" thickBot="1" x14ac:dyDescent="0.25">
      <c r="A53" s="328"/>
      <c r="B53" s="329" t="str">
        <f>CONCATENATE("Total ",B51)</f>
        <v>Total Cargos - FEPDC</v>
      </c>
      <c r="C53" s="326">
        <f>SUM(C52)</f>
        <v>0</v>
      </c>
      <c r="D53" s="326"/>
      <c r="E53" s="330">
        <f>SUM(E52)</f>
        <v>0</v>
      </c>
    </row>
    <row r="54" spans="1:7" ht="13.5" thickBot="1" x14ac:dyDescent="0.25">
      <c r="A54" s="320"/>
      <c r="B54" s="321" t="str">
        <f>CONCATENATE("Total ",E4)</f>
        <v>Total Oliveira</v>
      </c>
      <c r="C54" s="318">
        <f>C50+C53</f>
        <v>1</v>
      </c>
      <c r="D54" s="318"/>
      <c r="E54" s="322">
        <f>E50+E53</f>
        <v>2216.69</v>
      </c>
    </row>
    <row r="55" spans="1:7" ht="13.5" thickBot="1" x14ac:dyDescent="0.25">
      <c r="A55" s="833"/>
      <c r="B55" s="834"/>
      <c r="C55" s="835"/>
      <c r="D55" s="413" t="str">
        <f>'BASE PLANILHAS'!D12</f>
        <v>Referência</v>
      </c>
      <c r="E55" s="413" t="str">
        <f>'BASE PLANILHAS'!E12</f>
        <v>Valor (R$)</v>
      </c>
    </row>
    <row r="56" spans="1:7" x14ac:dyDescent="0.2">
      <c r="A56" s="40" t="str">
        <f>'BASE PLANILHAS'!A14</f>
        <v>B</v>
      </c>
      <c r="B56" s="701" t="str">
        <f>'BASE PLANILHAS'!B14:C14</f>
        <v xml:space="preserve">Adicional Periculosidade </v>
      </c>
      <c r="C56" s="702"/>
      <c r="D56" s="42">
        <v>0.3</v>
      </c>
      <c r="E56" s="216">
        <f>D56*E26</f>
        <v>0</v>
      </c>
      <c r="G56" s="1"/>
    </row>
    <row r="57" spans="1:7" x14ac:dyDescent="0.2">
      <c r="A57" s="34" t="str">
        <f>'BASE PLANILHAS'!A15</f>
        <v>C</v>
      </c>
      <c r="B57" s="699" t="str">
        <f>'BASE PLANILHAS'!B15:C15</f>
        <v>Adicional Insalubridade</v>
      </c>
      <c r="C57" s="700"/>
      <c r="D57" s="295">
        <f>0.2*PARAMETROS!B79</f>
        <v>190.8</v>
      </c>
      <c r="E57" s="55">
        <f>D57*(C20+C29+C30+C32+C36)</f>
        <v>0</v>
      </c>
      <c r="G57" s="1"/>
    </row>
    <row r="58" spans="1:7" x14ac:dyDescent="0.2">
      <c r="A58" s="34" t="str">
        <f>'BASE PLANILHAS'!A16</f>
        <v>D</v>
      </c>
      <c r="B58" s="699" t="str">
        <f>'BASE PLANILHAS'!B16:C16</f>
        <v>Adicional Noturno</v>
      </c>
      <c r="C58" s="700"/>
      <c r="D58" s="291">
        <f>1/210*0.2*10.285*15.5</f>
        <v>0.1518261904761905</v>
      </c>
      <c r="E58" s="216">
        <f>D58*E38</f>
        <v>0</v>
      </c>
      <c r="G58" s="1"/>
    </row>
    <row r="59" spans="1:7" x14ac:dyDescent="0.2">
      <c r="A59" s="34" t="str">
        <f>'BASE PLANILHAS'!A17</f>
        <v>E</v>
      </c>
      <c r="B59" s="699" t="str">
        <f>'BASE PLANILHAS'!B17:C17</f>
        <v>Adicional de Hora Noturna Reduzida</v>
      </c>
      <c r="C59" s="700"/>
      <c r="D59" s="42">
        <v>0</v>
      </c>
      <c r="E59" s="216">
        <f t="shared" ref="E59" si="3">D59*$E$12</f>
        <v>0</v>
      </c>
    </row>
    <row r="60" spans="1:7" x14ac:dyDescent="0.2">
      <c r="A60" s="34" t="str">
        <f>'BASE PLANILHAS'!A18</f>
        <v>F</v>
      </c>
      <c r="B60" s="699" t="str">
        <f>'BASE PLANILHAS'!B18:C18</f>
        <v>Intervalo Intrajornada</v>
      </c>
      <c r="C60" s="700"/>
      <c r="D60" s="42">
        <v>0</v>
      </c>
      <c r="E60" s="290">
        <f>E39/220*20+((E37+E37*D61)/210*15.5)+((E38+E38*D61)/210*1.2*15.5)</f>
        <v>0</v>
      </c>
    </row>
    <row r="61" spans="1:7" x14ac:dyDescent="0.2">
      <c r="A61" s="34" t="str">
        <f>'BASE PLANILHAS'!A19</f>
        <v>G</v>
      </c>
      <c r="B61" s="699" t="str">
        <f>'BASE PLANILHAS'!B19:C19</f>
        <v>Feriado Nacional - Súmula 444/2012 - TST</v>
      </c>
      <c r="C61" s="700"/>
      <c r="D61" s="291">
        <v>0</v>
      </c>
      <c r="E61" s="216">
        <f>(E37+E38)*D61</f>
        <v>0</v>
      </c>
    </row>
    <row r="62" spans="1:7" ht="13.5" thickBot="1" x14ac:dyDescent="0.25">
      <c r="A62" s="64" t="str">
        <f>'BASE PLANILHAS'!A20</f>
        <v>H</v>
      </c>
      <c r="B62" s="699" t="str">
        <f>'BASE PLANILHAS'!B20:C20</f>
        <v>Adicional de Acúmulo de função</v>
      </c>
      <c r="C62" s="700"/>
      <c r="D62" s="43">
        <v>0</v>
      </c>
      <c r="E62" s="215">
        <f>0</f>
        <v>0</v>
      </c>
    </row>
    <row r="63" spans="1:7" ht="13.5" thickBot="1" x14ac:dyDescent="0.25">
      <c r="A63" s="696" t="str">
        <f>'BASE PLANILHAS'!A21:D21</f>
        <v>Total do Módulo 1</v>
      </c>
      <c r="B63" s="697"/>
      <c r="C63" s="697"/>
      <c r="D63" s="698"/>
      <c r="E63" s="51">
        <f>SUM(E56:E62)+E54</f>
        <v>2216.69</v>
      </c>
    </row>
    <row r="64" spans="1:7" x14ac:dyDescent="0.2">
      <c r="A64" s="409"/>
      <c r="B64" s="410"/>
      <c r="C64" s="410"/>
      <c r="D64" s="410"/>
      <c r="E64" s="44"/>
      <c r="F64" s="1"/>
    </row>
    <row r="65" spans="1:9" x14ac:dyDescent="0.2">
      <c r="A65" s="711" t="str">
        <f>'BASE PLANILHAS'!A23:E23</f>
        <v>MÓDULO 2 – ENCARGOS E BENEFÍCIOS MENSAIS E DIÁRIOS</v>
      </c>
      <c r="B65" s="712"/>
      <c r="C65" s="712"/>
      <c r="D65" s="712"/>
      <c r="E65" s="713"/>
      <c r="F65" s="1"/>
    </row>
    <row r="66" spans="1:9" ht="13.5" thickBot="1" x14ac:dyDescent="0.25">
      <c r="A66" s="406"/>
      <c r="B66" s="407"/>
      <c r="C66" s="407"/>
      <c r="D66" s="407"/>
      <c r="E66" s="408"/>
      <c r="F66" s="1"/>
    </row>
    <row r="67" spans="1:9" ht="13.5" thickBot="1" x14ac:dyDescent="0.25">
      <c r="A67" s="214" t="str">
        <f>'BASE PLANILHAS'!A25</f>
        <v>2.1</v>
      </c>
      <c r="B67" s="696" t="str">
        <f>'BASE PLANILHAS'!B25:C25</f>
        <v>Submódulo 2.1 - Encargos Previdenciários, FGTS e Outras Contribuições</v>
      </c>
      <c r="C67" s="698"/>
      <c r="D67" s="214" t="str">
        <f>'BASE PLANILHAS'!D25</f>
        <v>Referência</v>
      </c>
      <c r="E67" s="214" t="str">
        <f>'BASE PLANILHAS'!E25</f>
        <v>Valor (R$)</v>
      </c>
    </row>
    <row r="68" spans="1:9" x14ac:dyDescent="0.2">
      <c r="A68" s="40" t="str">
        <f>'BASE PLANILHAS'!A26</f>
        <v>A</v>
      </c>
      <c r="B68" s="708" t="str">
        <f>'BASE PLANILHAS'!B26:C26</f>
        <v>INSS</v>
      </c>
      <c r="C68" s="710"/>
      <c r="D68" s="73">
        <f>'BASE PLANILHAS'!D26</f>
        <v>0.2</v>
      </c>
      <c r="E68" s="74">
        <f>$E$63*D68</f>
        <v>443.33800000000002</v>
      </c>
    </row>
    <row r="69" spans="1:9" x14ac:dyDescent="0.2">
      <c r="A69" s="34" t="str">
        <f>'BASE PLANILHAS'!A27</f>
        <v>B</v>
      </c>
      <c r="B69" s="701" t="str">
        <f>'BASE PLANILHAS'!B27:C27</f>
        <v>SESI OU SENAC</v>
      </c>
      <c r="C69" s="702"/>
      <c r="D69" s="18">
        <f>'BASE PLANILHAS'!D27</f>
        <v>1.4999999999999999E-2</v>
      </c>
      <c r="E69" s="23">
        <f>$E$63*D69</f>
        <v>33.250349999999997</v>
      </c>
    </row>
    <row r="70" spans="1:9" x14ac:dyDescent="0.2">
      <c r="A70" s="34" t="str">
        <f>'BASE PLANILHAS'!A28</f>
        <v>C</v>
      </c>
      <c r="B70" s="748" t="str">
        <f>'BASE PLANILHAS'!B28:C28</f>
        <v>SENAI OU SENAC</v>
      </c>
      <c r="C70" s="749"/>
      <c r="D70" s="18">
        <f>'BASE PLANILHAS'!D28</f>
        <v>0.01</v>
      </c>
      <c r="E70" s="23">
        <f>$E$63*D70</f>
        <v>22.166900000000002</v>
      </c>
    </row>
    <row r="71" spans="1:9" x14ac:dyDescent="0.2">
      <c r="A71" s="34" t="str">
        <f>'BASE PLANILHAS'!A29</f>
        <v>D</v>
      </c>
      <c r="B71" s="699" t="str">
        <f>'BASE PLANILHAS'!B29:C29</f>
        <v>INCRA</v>
      </c>
      <c r="C71" s="700"/>
      <c r="D71" s="18">
        <f>'BASE PLANILHAS'!D29</f>
        <v>2E-3</v>
      </c>
      <c r="E71" s="23">
        <f t="shared" ref="E71:E74" si="4">$E$63*D71</f>
        <v>4.4333800000000005</v>
      </c>
    </row>
    <row r="72" spans="1:9" x14ac:dyDescent="0.2">
      <c r="A72" s="34" t="str">
        <f>'BASE PLANILHAS'!A30</f>
        <v>E</v>
      </c>
      <c r="B72" s="699" t="str">
        <f>'BASE PLANILHAS'!B30:C30</f>
        <v>Salário Educação</v>
      </c>
      <c r="C72" s="700"/>
      <c r="D72" s="18">
        <f>'BASE PLANILHAS'!D30</f>
        <v>2.5000000000000001E-2</v>
      </c>
      <c r="E72" s="23">
        <f t="shared" si="4"/>
        <v>55.417250000000003</v>
      </c>
    </row>
    <row r="73" spans="1:9" x14ac:dyDescent="0.2">
      <c r="A73" s="34" t="str">
        <f>'BASE PLANILHAS'!A31</f>
        <v>F</v>
      </c>
      <c r="B73" s="699" t="str">
        <f>'BASE PLANILHAS'!B31:C31</f>
        <v>FGTS</v>
      </c>
      <c r="C73" s="700"/>
      <c r="D73" s="18">
        <f>'BASE PLANILHAS'!D31</f>
        <v>0.08</v>
      </c>
      <c r="E73" s="23">
        <f t="shared" si="4"/>
        <v>177.33520000000001</v>
      </c>
    </row>
    <row r="74" spans="1:9" x14ac:dyDescent="0.2">
      <c r="A74" s="34" t="str">
        <f>'BASE PLANILHAS'!A32</f>
        <v>G</v>
      </c>
      <c r="B74" s="699" t="str">
        <f>'BASE PLANILHAS'!B32:C32</f>
        <v>RAT</v>
      </c>
      <c r="C74" s="700"/>
      <c r="D74" s="18">
        <f>'BASE PLANILHAS'!D32</f>
        <v>0.03</v>
      </c>
      <c r="E74" s="23">
        <f t="shared" si="4"/>
        <v>66.500699999999995</v>
      </c>
      <c r="I74" s="1"/>
    </row>
    <row r="75" spans="1:9" ht="13.5" thickBot="1" x14ac:dyDescent="0.25">
      <c r="A75" s="34" t="str">
        <f>'BASE PLANILHAS'!A33</f>
        <v>H</v>
      </c>
      <c r="B75" s="701" t="str">
        <f>'BASE PLANILHAS'!B33:C33</f>
        <v>SEBRAE</v>
      </c>
      <c r="C75" s="702"/>
      <c r="D75" s="18">
        <f>'BASE PLANILHAS'!D33</f>
        <v>6.0000000000000001E-3</v>
      </c>
      <c r="E75" s="23">
        <f>$E$63*D75</f>
        <v>13.300140000000001</v>
      </c>
    </row>
    <row r="76" spans="1:9" ht="13.5" thickBot="1" x14ac:dyDescent="0.25">
      <c r="A76" s="696" t="str">
        <f>'BASE PLANILHAS'!A34:C34</f>
        <v>Total do Submódulo 2.1</v>
      </c>
      <c r="B76" s="697"/>
      <c r="C76" s="698"/>
      <c r="D76" s="50">
        <f>'BASE PLANILHAS'!D34</f>
        <v>0.3680000000000001</v>
      </c>
      <c r="E76" s="51">
        <f>SUM(E68:E75)</f>
        <v>815.74191999999994</v>
      </c>
      <c r="F76" s="1"/>
      <c r="G76" s="66"/>
    </row>
    <row r="77" spans="1:9" ht="13.5" thickBot="1" x14ac:dyDescent="0.25">
      <c r="A77" s="403"/>
      <c r="B77" s="404"/>
      <c r="C77" s="404"/>
      <c r="D77" s="236"/>
      <c r="E77" s="45"/>
      <c r="F77" s="1"/>
      <c r="G77" s="66"/>
    </row>
    <row r="78" spans="1:9" ht="13.5" thickBot="1" x14ac:dyDescent="0.25">
      <c r="A78" s="214" t="str">
        <f>'BASE PLANILHAS'!A36</f>
        <v>2.2</v>
      </c>
      <c r="B78" s="696" t="str">
        <f>'BASE PLANILHAS'!B36:C36</f>
        <v>Submódulo 2.2 - 13º Salário, Férias e Adicional de Férias</v>
      </c>
      <c r="C78" s="698"/>
      <c r="D78" s="214" t="str">
        <f>'BASE PLANILHAS'!D36</f>
        <v>Referência</v>
      </c>
      <c r="E78" s="405" t="str">
        <f>'BASE PLANILHAS'!E36</f>
        <v>Valor (R$)</v>
      </c>
    </row>
    <row r="79" spans="1:9" x14ac:dyDescent="0.2">
      <c r="A79" s="32" t="str">
        <f>'BASE PLANILHAS'!A37</f>
        <v>A</v>
      </c>
      <c r="B79" s="701" t="str">
        <f>'BASE PLANILHAS'!B37:C37</f>
        <v>13º salário (titular)</v>
      </c>
      <c r="C79" s="702"/>
      <c r="D79" s="65">
        <f>'BASE PLANILHAS'!D37</f>
        <v>8.3333333333333329E-2</v>
      </c>
      <c r="E79" s="41">
        <f>$E$63*D79</f>
        <v>184.72416666666666</v>
      </c>
      <c r="F79" s="1"/>
    </row>
    <row r="80" spans="1:9" ht="13.5" thickBot="1" x14ac:dyDescent="0.25">
      <c r="A80" s="36" t="str">
        <f>'BASE PLANILHAS'!A38</f>
        <v>B</v>
      </c>
      <c r="B80" s="716" t="str">
        <f>'BASE PLANILHAS'!B38:C38</f>
        <v>Férias e Adicional de Férias (titular)</v>
      </c>
      <c r="C80" s="717"/>
      <c r="D80" s="71">
        <f>'BASE PLANILHAS'!D38</f>
        <v>0.1111111111111111</v>
      </c>
      <c r="E80" s="72">
        <f>D80*$E$63</f>
        <v>246.29888888888888</v>
      </c>
      <c r="F80" s="1"/>
      <c r="H80" s="1"/>
    </row>
    <row r="81" spans="1:14" ht="13.5" thickBot="1" x14ac:dyDescent="0.25">
      <c r="A81" s="67"/>
      <c r="B81" s="696" t="str">
        <f>'BASE PLANILHAS'!B39:C39</f>
        <v>Subtotal</v>
      </c>
      <c r="C81" s="698"/>
      <c r="D81" s="16">
        <f>'BASE PLANILHAS'!D39</f>
        <v>0.19444444444444442</v>
      </c>
      <c r="E81" s="45">
        <f>D81*$E$63</f>
        <v>431.02305555555552</v>
      </c>
      <c r="F81" s="1"/>
      <c r="H81" s="1"/>
    </row>
    <row r="82" spans="1:14" ht="13.5" thickBot="1" x14ac:dyDescent="0.25">
      <c r="A82" s="214" t="str">
        <f>'BASE PLANILHAS'!A40</f>
        <v>C</v>
      </c>
      <c r="B82" s="750" t="str">
        <f>'BASE PLANILHAS'!B40:C40</f>
        <v>Incidência do Submódulo 2.1 sobre 13º Salário, Férias e Adicional de Férias</v>
      </c>
      <c r="C82" s="751"/>
      <c r="D82" s="46">
        <f>'BASE PLANILHAS'!D40</f>
        <v>7.1555555555555567E-2</v>
      </c>
      <c r="E82" s="47">
        <f>D82*$E$63</f>
        <v>158.61648444444447</v>
      </c>
      <c r="F82" s="29"/>
      <c r="H82" s="1"/>
    </row>
    <row r="83" spans="1:14" ht="13.5" thickBot="1" x14ac:dyDescent="0.25">
      <c r="A83" s="696" t="str">
        <f>'BASE PLANILHAS'!A41:C41</f>
        <v>Total do Submódulo 2.2</v>
      </c>
      <c r="B83" s="697"/>
      <c r="C83" s="698"/>
      <c r="D83" s="48">
        <f>'BASE PLANILHAS'!D41</f>
        <v>0.26600000000000001</v>
      </c>
      <c r="E83" s="49">
        <f>SUM(E81:E82)</f>
        <v>589.63954000000001</v>
      </c>
      <c r="F83" s="29"/>
    </row>
    <row r="84" spans="1:14" ht="13.5" thickBot="1" x14ac:dyDescent="0.25">
      <c r="A84" s="237"/>
      <c r="B84" s="238"/>
      <c r="C84" s="238"/>
      <c r="D84" s="238"/>
      <c r="E84" s="239"/>
      <c r="F84" s="1"/>
    </row>
    <row r="85" spans="1:14" ht="13.5" thickBot="1" x14ac:dyDescent="0.25">
      <c r="A85" s="52" t="str">
        <f>'BASE PLANILHAS'!A43</f>
        <v>2.3</v>
      </c>
      <c r="B85" s="696" t="str">
        <f>'BASE PLANILHAS'!B43:C43</f>
        <v>Submódulo 2.3 - Benefícios Mensais e Diários</v>
      </c>
      <c r="C85" s="698"/>
      <c r="D85" s="405" t="str">
        <f>'BASE PLANILHAS'!D43</f>
        <v>Referência</v>
      </c>
      <c r="E85" s="405" t="str">
        <f>'BASE PLANILHAS'!E43</f>
        <v>Valor (R$)</v>
      </c>
    </row>
    <row r="86" spans="1:14" x14ac:dyDescent="0.2">
      <c r="A86" s="32" t="str">
        <f>'BASE PLANILHAS'!A44</f>
        <v>A</v>
      </c>
      <c r="B86" s="708" t="str">
        <f>'BASE PLANILHAS'!B44:C44</f>
        <v>Vale - Transporte (Descontada parcela do empregado)</v>
      </c>
      <c r="C86" s="710"/>
      <c r="D86" s="292">
        <f>VT!D50</f>
        <v>4.05</v>
      </c>
      <c r="E86" s="78">
        <f>(2*$D$86*20*SUM(C14:C32,C34:C49)-(IF(SUM(E14:E32,E34:E49)*6%&lt;=(2*$D$86*20*SUM(C14:C32,C34:C49)),SUM(E14:E32,E34:E49)*6%,(2*$D$86*20*SUM(C14:C32,C34:C49)))))+(2*$D$86*20*(C33+C52))-(IF((E33+E52)*6%&lt;=(2*$D$86*20*(C33+C52)),(E33+E52)*6%,(2*$D$86*20*(C33+C52))))</f>
        <v>28.99860000000001</v>
      </c>
      <c r="F86" s="19"/>
      <c r="N86" s="4"/>
    </row>
    <row r="87" spans="1:14" x14ac:dyDescent="0.2">
      <c r="A87" s="34" t="str">
        <f>'BASE PLANILHAS'!A45</f>
        <v>B</v>
      </c>
      <c r="B87" s="701" t="str">
        <f>'BASE PLANILHAS'!B45:C45</f>
        <v>Vale - Alimentação (Descontada parcela do empregado)</v>
      </c>
      <c r="C87" s="702"/>
      <c r="D87" s="77">
        <v>0</v>
      </c>
      <c r="E87" s="332">
        <f>(PARAMETROS!E$17*20-1)*(SUM($C$14:$C$24,$C$26:$C$32,$C$35:$C$43))+(PARAMETROS!E$60*20-1)*($C$25+$C$34+$C$45+$C$46+$C$47+$C$48)+(PARAMETROS!E$62*20-1)*$C$44+(PARAMETROS!E$63*20-1)*$C$49+(PARAMETROS!E$28*20-1)*($C$33+$C$52)</f>
        <v>397</v>
      </c>
      <c r="F87" s="19"/>
    </row>
    <row r="88" spans="1:14" x14ac:dyDescent="0.2">
      <c r="A88" s="34" t="str">
        <f>'BASE PLANILHAS'!A46</f>
        <v>C</v>
      </c>
      <c r="B88" s="699" t="str">
        <f>'BASE PLANILHAS'!B46:C46</f>
        <v>Cesta Básica</v>
      </c>
      <c r="C88" s="700"/>
      <c r="D88" s="77">
        <v>0</v>
      </c>
      <c r="E88" s="332">
        <f>(PARAMETROS!F$17)*(SUM(C14:C24,C26:C32,C35:C43))+(PARAMETROS!F$60)*($C$25+$C$34+$C$45+$C$46+$C$47+$C$48)+(PARAMETROS!F$62)*$C$44+(PARAMETROS!F$63)*$C$49+(PARAMETROS!F$28)*($C$33+$C$52)</f>
        <v>0</v>
      </c>
      <c r="F88" s="19"/>
    </row>
    <row r="89" spans="1:14" x14ac:dyDescent="0.2">
      <c r="A89" s="34" t="str">
        <f>'BASE PLANILHAS'!A47</f>
        <v>D</v>
      </c>
      <c r="B89" s="701" t="str">
        <f>'BASE PLANILHAS'!B47:C47</f>
        <v>PAF</v>
      </c>
      <c r="C89" s="702"/>
      <c r="D89" s="77">
        <v>0</v>
      </c>
      <c r="E89" s="332">
        <f>(PARAMETROS!B$17)*(SUM($C$14:$C$24,$C$26:$C$32,$C$35:$C$43))+(PARAMETROS!B$60)*($C$25+$C$34+$C$45+$C$46+$C$47+$C$48)+(PARAMETROS!B$62)*$C$44+(PARAMETROS!B$63)*$C$49+(PARAMETROS!B$28)*(C$33+$C$52)</f>
        <v>32.619999999999997</v>
      </c>
      <c r="F89" s="19"/>
    </row>
    <row r="90" spans="1:14" x14ac:dyDescent="0.2">
      <c r="A90" s="34" t="str">
        <f>'BASE PLANILHAS'!A48</f>
        <v>E</v>
      </c>
      <c r="B90" s="699" t="str">
        <f>'BASE PLANILHAS'!B48:C48</f>
        <v>PQM</v>
      </c>
      <c r="C90" s="700"/>
      <c r="D90" s="96">
        <v>0</v>
      </c>
      <c r="E90" s="332">
        <f>(PARAMETROS!C$17)*(SUM($C$14:$C$24,$C$26:$C$32,$C$35:$C$43))+(PARAMETROS!C$60)*($C$25+$C$34+$C$45+$C$46+$C$47+$C$48)+(PARAMETROS!C$62)*$C$44+(PARAMETROS!C$63)*$C$49+(PARAMETROS!C$28)*(C$33+$C$52)</f>
        <v>0</v>
      </c>
      <c r="F90" s="19"/>
    </row>
    <row r="91" spans="1:14" x14ac:dyDescent="0.2">
      <c r="A91" s="34" t="str">
        <f>'BASE PLANILHAS'!A49</f>
        <v>F</v>
      </c>
      <c r="B91" s="701" t="str">
        <f>'BASE PLANILHAS'!B49:C49</f>
        <v>PAT</v>
      </c>
      <c r="C91" s="702"/>
      <c r="D91" s="96">
        <v>0</v>
      </c>
      <c r="E91" s="332">
        <f>(PARAMETROS!D$17)*(SUM($C$14:$C$24,$C$26:$C$32,$C$35:$C$43))+(PARAMETROS!D$60)*($C$25+$C$34+$C$45+$C$46+$C$47+$C$48)+(PARAMETROS!D$62)*$C$44+(PARAMETROS!D$63)*$C$49+(PARAMETROS!D$28)*(C$33+$C$52)</f>
        <v>0</v>
      </c>
      <c r="F91" s="19"/>
    </row>
    <row r="92" spans="1:14" x14ac:dyDescent="0.2">
      <c r="A92" s="34" t="str">
        <f>'BASE PLANILHAS'!A50</f>
        <v>G</v>
      </c>
      <c r="B92" s="699" t="str">
        <f>'BASE PLANILHAS'!B50:C50</f>
        <v>Seguro de Vida</v>
      </c>
      <c r="C92" s="700"/>
      <c r="D92" s="301">
        <f>PARAMETROS!B71</f>
        <v>4.72</v>
      </c>
      <c r="E92" s="78">
        <f>$D92*$C$54</f>
        <v>4.72</v>
      </c>
      <c r="F92" s="19"/>
    </row>
    <row r="93" spans="1:14" ht="13.5" thickBot="1" x14ac:dyDescent="0.25">
      <c r="A93" s="36" t="str">
        <f>'BASE PLANILHAS'!A51</f>
        <v>H</v>
      </c>
      <c r="B93" s="703" t="str">
        <f>'BASE PLANILHAS'!B51:C51</f>
        <v>Despesas de Viagem</v>
      </c>
      <c r="C93" s="704"/>
      <c r="D93" s="68">
        <v>0</v>
      </c>
      <c r="E93" s="78">
        <f>PARAMETROS!D75*(C33+C52)</f>
        <v>0</v>
      </c>
      <c r="F93" s="1"/>
    </row>
    <row r="94" spans="1:14" ht="13.5" thickBot="1" x14ac:dyDescent="0.25">
      <c r="A94" s="705" t="str">
        <f>'BASE PLANILHAS'!A52:D52</f>
        <v>Total do Submódulo 2.3</v>
      </c>
      <c r="B94" s="706"/>
      <c r="C94" s="706"/>
      <c r="D94" s="707"/>
      <c r="E94" s="51">
        <f>SUM(E86:E93)</f>
        <v>463.33860000000004</v>
      </c>
      <c r="F94" s="29"/>
    </row>
    <row r="95" spans="1:14" ht="13.5" thickBot="1" x14ac:dyDescent="0.25">
      <c r="A95" s="237"/>
      <c r="B95" s="238"/>
      <c r="C95" s="240"/>
      <c r="D95" s="238"/>
      <c r="E95" s="239"/>
      <c r="F95" s="1"/>
    </row>
    <row r="96" spans="1:14" ht="13.5" thickBot="1" x14ac:dyDescent="0.25">
      <c r="A96" s="214" t="str">
        <f>'BASE PLANILHAS'!A54</f>
        <v>2.4</v>
      </c>
      <c r="B96" s="696" t="str">
        <f>'BASE PLANILHAS'!B54:D54</f>
        <v>Quadro Resumo do Módulo 2 - Encargos e Benefícios Mensais e Diários</v>
      </c>
      <c r="C96" s="697"/>
      <c r="D96" s="698"/>
      <c r="E96" s="214" t="str">
        <f>'BASE PLANILHAS'!E54</f>
        <v>Valor (R$)</v>
      </c>
    </row>
    <row r="97" spans="1:8" x14ac:dyDescent="0.2">
      <c r="A97" s="40" t="str">
        <f>'BASE PLANILHAS'!A55</f>
        <v>2.1</v>
      </c>
      <c r="B97" s="708" t="str">
        <f>'BASE PLANILHAS'!B55:D55</f>
        <v>Encargos Previdenciários, FGTS e Outras Contribuições</v>
      </c>
      <c r="C97" s="709"/>
      <c r="D97" s="710"/>
      <c r="E97" s="41">
        <f>E83</f>
        <v>589.63954000000001</v>
      </c>
      <c r="F97" s="1"/>
      <c r="H97" s="66"/>
    </row>
    <row r="98" spans="1:8" x14ac:dyDescent="0.2">
      <c r="A98" s="34" t="str">
        <f>'BASE PLANILHAS'!A56</f>
        <v>2.2</v>
      </c>
      <c r="B98" s="701" t="str">
        <f>'BASE PLANILHAS'!B56:D56</f>
        <v>13º Salário, Férias e Adicional de Férias</v>
      </c>
      <c r="C98" s="733"/>
      <c r="D98" s="702"/>
      <c r="E98" s="23">
        <f>E76</f>
        <v>815.74191999999994</v>
      </c>
      <c r="F98" s="1"/>
    </row>
    <row r="99" spans="1:8" ht="13.5" thickBot="1" x14ac:dyDescent="0.25">
      <c r="A99" s="36" t="str">
        <f>'BASE PLANILHAS'!A57</f>
        <v>2.3</v>
      </c>
      <c r="B99" s="699" t="str">
        <f>'BASE PLANILHAS'!B57:D57</f>
        <v>Benefícios Mensais e Diários</v>
      </c>
      <c r="C99" s="734"/>
      <c r="D99" s="749"/>
      <c r="E99" s="24">
        <f>E94</f>
        <v>463.33860000000004</v>
      </c>
      <c r="F99" s="1"/>
    </row>
    <row r="100" spans="1:8" ht="13.5" thickBot="1" x14ac:dyDescent="0.25">
      <c r="A100" s="696" t="str">
        <f>'BASE PLANILHAS'!A58:D58</f>
        <v>Total do Módulo 2</v>
      </c>
      <c r="B100" s="697"/>
      <c r="C100" s="697"/>
      <c r="D100" s="698"/>
      <c r="E100" s="49">
        <f>SUM(E97:E99)</f>
        <v>1868.7200600000001</v>
      </c>
      <c r="F100" s="1"/>
    </row>
    <row r="101" spans="1:8" x14ac:dyDescent="0.2">
      <c r="A101" s="241"/>
      <c r="B101" s="240"/>
      <c r="C101" s="240"/>
      <c r="D101" s="240"/>
      <c r="E101" s="242"/>
      <c r="F101" s="1"/>
    </row>
    <row r="102" spans="1:8" x14ac:dyDescent="0.2">
      <c r="A102" s="711" t="str">
        <f>'BASE PLANILHAS'!A60:E60</f>
        <v>MÓDULO 3 – PROVISÃO PARA RESCISÃO</v>
      </c>
      <c r="B102" s="712"/>
      <c r="C102" s="712"/>
      <c r="D102" s="712"/>
      <c r="E102" s="713"/>
      <c r="F102" s="1"/>
    </row>
    <row r="103" spans="1:8" ht="13.5" thickBot="1" x14ac:dyDescent="0.25">
      <c r="A103" s="54"/>
      <c r="B103" s="54"/>
      <c r="C103" s="54"/>
      <c r="D103" s="54"/>
      <c r="E103" s="54"/>
      <c r="F103" s="22"/>
      <c r="G103" s="1"/>
    </row>
    <row r="104" spans="1:8" ht="13.5" thickBot="1" x14ac:dyDescent="0.25">
      <c r="A104" s="214">
        <f>'BASE PLANILHAS'!A62</f>
        <v>3</v>
      </c>
      <c r="B104" s="697" t="str">
        <f>'BASE PLANILHAS'!B62:C62</f>
        <v>Provisão para Rescisão</v>
      </c>
      <c r="C104" s="698"/>
      <c r="D104" s="214" t="str">
        <f>'BASE PLANILHAS'!D62</f>
        <v>Referência</v>
      </c>
      <c r="E104" s="405" t="str">
        <f>'BASE PLANILHAS'!E62</f>
        <v>Valor (R$)</v>
      </c>
      <c r="F104" s="19"/>
    </row>
    <row r="105" spans="1:8" x14ac:dyDescent="0.2">
      <c r="A105" s="79" t="str">
        <f>'BASE PLANILHAS'!A63</f>
        <v>A</v>
      </c>
      <c r="B105" s="718" t="str">
        <f>'BASE PLANILHAS'!B63:C63</f>
        <v>Aviso Prévio Indenizado (API) e Reflexo do Aviso Prévio Indenizado</v>
      </c>
      <c r="C105" s="719"/>
      <c r="D105" s="80">
        <f>'BASE PLANILHAS'!D63</f>
        <v>5.0183256172839511E-3</v>
      </c>
      <c r="E105" s="41">
        <f>$E$63*D105</f>
        <v>11.124072212577161</v>
      </c>
      <c r="F105" s="149"/>
    </row>
    <row r="106" spans="1:8" x14ac:dyDescent="0.2">
      <c r="A106" s="205" t="str">
        <f>'BASE PLANILHAS'!A64</f>
        <v>B</v>
      </c>
      <c r="B106" s="718" t="str">
        <f>'BASE PLANILHAS'!B64:C64</f>
        <v>Incidência do FGTS sobre API e Reflexo do API</v>
      </c>
      <c r="C106" s="719"/>
      <c r="D106" s="80">
        <f>'BASE PLANILHAS'!D64</f>
        <v>4.0146604938271608E-4</v>
      </c>
      <c r="E106" s="41">
        <f>$E$63*D106</f>
        <v>0.88992577700617292</v>
      </c>
      <c r="F106" s="19"/>
    </row>
    <row r="107" spans="1:8" x14ac:dyDescent="0.2">
      <c r="A107" s="205" t="str">
        <f>'BASE PLANILHAS'!A65</f>
        <v>C</v>
      </c>
      <c r="B107" s="718" t="str">
        <f>'BASE PLANILHAS'!B65:C65</f>
        <v>Multa do FGTS e Contribuição Social sobre o Aviso Prévio Indenizado</v>
      </c>
      <c r="C107" s="719"/>
      <c r="D107" s="18">
        <f>'BASE PLANILHAS'!D65</f>
        <v>2.0073302469135804E-4</v>
      </c>
      <c r="E107" s="41">
        <f t="shared" ref="E107:E111" si="5">$E$63*D107</f>
        <v>0.44496288850308646</v>
      </c>
      <c r="F107" s="19"/>
    </row>
    <row r="108" spans="1:8" x14ac:dyDescent="0.2">
      <c r="A108" s="205" t="str">
        <f>'BASE PLANILHAS'!A66</f>
        <v>D</v>
      </c>
      <c r="B108" s="718" t="str">
        <f>'BASE PLANILHAS'!B66:C66</f>
        <v>Aviso Prévio Trabalhado - APT</v>
      </c>
      <c r="C108" s="719"/>
      <c r="D108" s="18">
        <f>'BASE PLANILHAS'!D66</f>
        <v>3.5000000000000005E-3</v>
      </c>
      <c r="E108" s="41">
        <f t="shared" si="5"/>
        <v>7.7584150000000012</v>
      </c>
      <c r="F108" s="19"/>
    </row>
    <row r="109" spans="1:8" x14ac:dyDescent="0.2">
      <c r="A109" s="205" t="str">
        <f>'BASE PLANILHAS'!A67</f>
        <v>E</v>
      </c>
      <c r="B109" s="718" t="str">
        <f>'BASE PLANILHAS'!B67:C67</f>
        <v>Incidência dos encargos do submódulo 2.1 sobre Aviso Prévio Trabalhado</v>
      </c>
      <c r="C109" s="719"/>
      <c r="D109" s="80">
        <f>'BASE PLANILHAS'!D67</f>
        <v>1.2880000000000005E-3</v>
      </c>
      <c r="E109" s="41">
        <f>$E$63*D109</f>
        <v>2.855096720000001</v>
      </c>
      <c r="F109" s="61"/>
    </row>
    <row r="110" spans="1:8" x14ac:dyDescent="0.2">
      <c r="A110" s="205" t="str">
        <f>'BASE PLANILHAS'!A68</f>
        <v>F</v>
      </c>
      <c r="B110" s="718" t="str">
        <f>'BASE PLANILHAS'!B68:C68</f>
        <v>Multa do FGTS e Contribuição Social - Rescisão sem Justa Causa</v>
      </c>
      <c r="C110" s="719"/>
      <c r="D110" s="80">
        <f>'BASE PLANILHAS'!D68</f>
        <v>4.2999999999999997E-2</v>
      </c>
      <c r="E110" s="41">
        <f t="shared" si="5"/>
        <v>95.317669999999993</v>
      </c>
      <c r="F110" s="19"/>
    </row>
    <row r="111" spans="1:8" ht="13.5" thickBot="1" x14ac:dyDescent="0.25">
      <c r="A111" s="243" t="str">
        <f>'BASE PLANILHAS'!A69</f>
        <v>G</v>
      </c>
      <c r="B111" s="701" t="str">
        <f>'BASE PLANILHAS'!B69:C69</f>
        <v>Indenização Adicional (Art. 9º da Lei nº 7.238/84)</v>
      </c>
      <c r="C111" s="702"/>
      <c r="D111" s="81">
        <f>'BASE PLANILHAS'!D69</f>
        <v>1.6666666666666668E-3</v>
      </c>
      <c r="E111" s="55">
        <f t="shared" si="5"/>
        <v>3.6944833333333338</v>
      </c>
      <c r="F111" s="19"/>
    </row>
    <row r="112" spans="1:8" ht="13.5" thickBot="1" x14ac:dyDescent="0.25">
      <c r="A112" s="696" t="str">
        <f>'BASE PLANILHAS'!A70:C70</f>
        <v>Total do Módulo 3</v>
      </c>
      <c r="B112" s="697"/>
      <c r="C112" s="698"/>
      <c r="D112" s="244">
        <f>'BASE PLANILHAS'!D70</f>
        <v>5.5075191358024689E-2</v>
      </c>
      <c r="E112" s="51">
        <f>SUM(E105:E111)</f>
        <v>122.08462593141975</v>
      </c>
      <c r="F112" s="29"/>
    </row>
    <row r="113" spans="1:10" x14ac:dyDescent="0.2">
      <c r="A113" s="245"/>
      <c r="B113" s="246"/>
      <c r="C113" s="246"/>
      <c r="D113" s="246"/>
      <c r="E113" s="247"/>
      <c r="F113" s="1"/>
    </row>
    <row r="114" spans="1:10" x14ac:dyDescent="0.2">
      <c r="A114" s="711" t="str">
        <f>'BASE PLANILHAS'!A72:E72</f>
        <v>MÓDULO 4 – CUSTO DE REPOSIÇÃO DO PROFISSIONAL AUSENTE</v>
      </c>
      <c r="B114" s="712"/>
      <c r="C114" s="712"/>
      <c r="D114" s="712"/>
      <c r="E114" s="713"/>
      <c r="F114" s="1"/>
      <c r="H114" s="1"/>
    </row>
    <row r="115" spans="1:10" ht="13.5" thickBot="1" x14ac:dyDescent="0.25">
      <c r="A115" s="54"/>
      <c r="B115" s="54"/>
      <c r="C115" s="54"/>
      <c r="D115" s="38"/>
      <c r="E115" s="54"/>
      <c r="F115" s="22"/>
    </row>
    <row r="116" spans="1:10" ht="13.5" thickBot="1" x14ac:dyDescent="0.25">
      <c r="A116" s="214" t="str">
        <f>'BASE PLANILHAS'!A74</f>
        <v>4.1</v>
      </c>
      <c r="B116" s="696" t="str">
        <f>'BASE PLANILHAS'!B74:C74</f>
        <v>Submódulo 4.1 - Ausências Legais</v>
      </c>
      <c r="C116" s="698"/>
      <c r="D116" s="405" t="str">
        <f>'BASE PLANILHAS'!D74</f>
        <v>Referência</v>
      </c>
      <c r="E116" s="405" t="str">
        <f>'BASE PLANILHAS'!E74</f>
        <v>Valor (R$)</v>
      </c>
      <c r="J116" s="63"/>
    </row>
    <row r="117" spans="1:10" x14ac:dyDescent="0.2">
      <c r="A117" s="34" t="str">
        <f>'BASE PLANILHAS'!A75</f>
        <v>A</v>
      </c>
      <c r="B117" s="708" t="str">
        <f>'BASE PLANILHAS'!B75:C75</f>
        <v>Ausência por Doença</v>
      </c>
      <c r="C117" s="710"/>
      <c r="D117" s="248">
        <f>'BASE PLANILHAS'!D75</f>
        <v>1.3888888888888888E-2</v>
      </c>
      <c r="E117" s="23">
        <f t="shared" ref="E117:E122" si="6">$E$63*D117</f>
        <v>30.78736111111111</v>
      </c>
      <c r="F117" s="62"/>
    </row>
    <row r="118" spans="1:10" x14ac:dyDescent="0.2">
      <c r="A118" s="34" t="str">
        <f>'BASE PLANILHAS'!A76</f>
        <v>B</v>
      </c>
      <c r="B118" s="699" t="str">
        <f>'BASE PLANILHAS'!B76:C76</f>
        <v>Ausências Legais</v>
      </c>
      <c r="C118" s="700"/>
      <c r="D118" s="248">
        <f>'BASE PLANILHAS'!D76</f>
        <v>8.2222222222222228E-3</v>
      </c>
      <c r="E118" s="23">
        <f t="shared" si="6"/>
        <v>18.22611777777778</v>
      </c>
      <c r="F118" s="62"/>
    </row>
    <row r="119" spans="1:10" x14ac:dyDescent="0.2">
      <c r="A119" s="34" t="str">
        <f>'BASE PLANILHAS'!A77</f>
        <v>C</v>
      </c>
      <c r="B119" s="699" t="str">
        <f>'BASE PLANILHAS'!B77:C77</f>
        <v>Licença Paternidade</v>
      </c>
      <c r="C119" s="700"/>
      <c r="D119" s="82">
        <f>'BASE PLANILHAS'!D77</f>
        <v>2.0833333333333332E-4</v>
      </c>
      <c r="E119" s="23">
        <f t="shared" si="6"/>
        <v>0.46181041666666667</v>
      </c>
      <c r="F119" s="62"/>
    </row>
    <row r="120" spans="1:10" x14ac:dyDescent="0.2">
      <c r="A120" s="34" t="str">
        <f>'BASE PLANILHAS'!A78</f>
        <v>D</v>
      </c>
      <c r="B120" s="699" t="str">
        <f>'BASE PLANILHAS'!B78:C78</f>
        <v>Ausência por Acidente de Trabalho</v>
      </c>
      <c r="C120" s="700"/>
      <c r="D120" s="248">
        <f>'BASE PLANILHAS'!D78</f>
        <v>3.3333333333333335E-3</v>
      </c>
      <c r="E120" s="23">
        <f t="shared" si="6"/>
        <v>7.3889666666666676</v>
      </c>
      <c r="F120" s="62"/>
    </row>
    <row r="121" spans="1:10" x14ac:dyDescent="0.2">
      <c r="A121" s="64" t="str">
        <f>'BASE PLANILHAS'!A79</f>
        <v>E</v>
      </c>
      <c r="B121" s="699" t="str">
        <f>'BASE PLANILHAS'!B79:C79</f>
        <v>Férias, Adicional de Férias e 13º  com empregada em gozo de Licença Maternidade</v>
      </c>
      <c r="C121" s="700"/>
      <c r="D121" s="249">
        <f>'BASE PLANILHAS'!D79</f>
        <v>1.2962962962962963E-3</v>
      </c>
      <c r="E121" s="23">
        <f t="shared" si="6"/>
        <v>2.8734870370370369</v>
      </c>
      <c r="F121" s="19"/>
    </row>
    <row r="122" spans="1:10" ht="13.5" thickBot="1" x14ac:dyDescent="0.25">
      <c r="A122" s="36" t="str">
        <f>'BASE PLANILHAS'!A80</f>
        <v>F</v>
      </c>
      <c r="B122" s="716" t="str">
        <f>'BASE PLANILHAS'!B80:C80</f>
        <v>Incidência do Submódulo 2.1 sobre Ausências Legais</v>
      </c>
      <c r="C122" s="717"/>
      <c r="D122" s="81">
        <f>'BASE PLANILHAS'!D80</f>
        <v>9.9172592592592611E-3</v>
      </c>
      <c r="E122" s="72">
        <f t="shared" si="6"/>
        <v>21.983489427407413</v>
      </c>
      <c r="F122" s="1"/>
      <c r="G122" s="4"/>
      <c r="H122" s="31"/>
    </row>
    <row r="123" spans="1:10" ht="13.5" thickBot="1" x14ac:dyDescent="0.25">
      <c r="A123" s="696" t="str">
        <f>'BASE PLANILHAS'!A81:C81</f>
        <v>Total do Submódulo 4.1</v>
      </c>
      <c r="B123" s="697"/>
      <c r="C123" s="698"/>
      <c r="D123" s="48">
        <f>'BASE PLANILHAS'!D81</f>
        <v>3.6866333333333334E-2</v>
      </c>
      <c r="E123" s="51">
        <f>SUM(E117:E122)</f>
        <v>81.721232436666668</v>
      </c>
      <c r="F123" s="29"/>
      <c r="G123" s="4"/>
    </row>
    <row r="124" spans="1:10" ht="13.5" thickBot="1" x14ac:dyDescent="0.25">
      <c r="A124" s="241"/>
      <c r="B124" s="240"/>
      <c r="C124" s="240"/>
      <c r="D124" s="240"/>
      <c r="E124" s="242"/>
      <c r="F124" s="1"/>
    </row>
    <row r="125" spans="1:10" ht="13.5" thickBot="1" x14ac:dyDescent="0.25">
      <c r="A125" s="214" t="str">
        <f>'BASE PLANILHAS'!A83</f>
        <v>4.2</v>
      </c>
      <c r="B125" s="696" t="str">
        <f>'BASE PLANILHAS'!B83:C83</f>
        <v>Submódulo 4.2 - Intrajornada</v>
      </c>
      <c r="C125" s="697"/>
      <c r="D125" s="46" t="str">
        <f>'BASE PLANILHAS'!D83</f>
        <v>Referência</v>
      </c>
      <c r="E125" s="214" t="str">
        <f>'BASE PLANILHAS'!E83</f>
        <v>Valor (R$)</v>
      </c>
      <c r="F125" s="29"/>
      <c r="G125" s="4"/>
    </row>
    <row r="126" spans="1:10" ht="13.5" thickBot="1" x14ac:dyDescent="0.25">
      <c r="A126" s="40" t="str">
        <f>'BASE PLANILHAS'!A84</f>
        <v>A</v>
      </c>
      <c r="B126" s="750" t="str">
        <f>'BASE PLANILHAS'!B84:C84</f>
        <v>Intervalo para Repouso ou Alimentação</v>
      </c>
      <c r="C126" s="751"/>
      <c r="D126" s="81">
        <f>'BASE PLANILHAS'!D84</f>
        <v>0</v>
      </c>
      <c r="E126" s="621">
        <f>(E39/220*20*1.5)+(E37/210*15.5*1.5)+(E38+E38/210*0.2*10.285*15.5)/210*15.5*1.5</f>
        <v>0</v>
      </c>
      <c r="F126" s="29"/>
      <c r="G126" s="4"/>
    </row>
    <row r="127" spans="1:10" ht="13.5" thickBot="1" x14ac:dyDescent="0.25">
      <c r="A127" s="696" t="str">
        <f>'BASE PLANILHAS'!A85:C85</f>
        <v>Total do Submódulo 4.2</v>
      </c>
      <c r="B127" s="697"/>
      <c r="C127" s="698"/>
      <c r="D127" s="48">
        <f>'BASE PLANILHAS'!D85</f>
        <v>0</v>
      </c>
      <c r="E127" s="398">
        <f>SUM(E126)</f>
        <v>0</v>
      </c>
      <c r="F127" s="29"/>
      <c r="G127" s="4"/>
    </row>
    <row r="128" spans="1:10" ht="13.5" thickBot="1" x14ac:dyDescent="0.25">
      <c r="A128" s="241"/>
      <c r="B128" s="240"/>
      <c r="C128" s="240"/>
      <c r="D128" s="240"/>
      <c r="E128" s="242"/>
      <c r="F128" s="1"/>
    </row>
    <row r="129" spans="1:8" ht="13.5" thickBot="1" x14ac:dyDescent="0.25">
      <c r="A129" s="214" t="str">
        <f>'BASE PLANILHAS'!A87</f>
        <v>4.3</v>
      </c>
      <c r="B129" s="696" t="str">
        <f>'BASE PLANILHAS'!B87:C87</f>
        <v>Quadro Resumo do Módulo 4 - Custo de Reposição do Profissional Ausente</v>
      </c>
      <c r="C129" s="697"/>
      <c r="D129" s="46" t="str">
        <f>'BASE PLANILHAS'!D87</f>
        <v>Referência</v>
      </c>
      <c r="E129" s="214" t="str">
        <f>'BASE PLANILHAS'!E87</f>
        <v>Valor (R$)</v>
      </c>
      <c r="F129" s="1"/>
    </row>
    <row r="130" spans="1:8" x14ac:dyDescent="0.2">
      <c r="A130" s="40" t="str">
        <f>'BASE PLANILHAS'!A88</f>
        <v>4.1</v>
      </c>
      <c r="B130" s="720" t="str">
        <f>'BASE PLANILHAS'!B88:C88</f>
        <v>Ausências Legais</v>
      </c>
      <c r="C130" s="721"/>
      <c r="D130" s="396">
        <f>'BASE PLANILHAS'!D88</f>
        <v>3.6866333333333334E-2</v>
      </c>
      <c r="E130" s="72">
        <f>E123</f>
        <v>81.721232436666668</v>
      </c>
      <c r="F130" s="1"/>
    </row>
    <row r="131" spans="1:8" ht="13.5" thickBot="1" x14ac:dyDescent="0.25">
      <c r="A131" s="40" t="str">
        <f>'BASE PLANILHAS'!A89</f>
        <v>4.2</v>
      </c>
      <c r="B131" s="716" t="str">
        <f>'BASE PLANILHAS'!B89:C89</f>
        <v>Intrajornada</v>
      </c>
      <c r="C131" s="717"/>
      <c r="D131" s="397">
        <f>'BASE PLANILHAS'!D89</f>
        <v>0</v>
      </c>
      <c r="E131" s="235">
        <f>E127</f>
        <v>0</v>
      </c>
      <c r="F131" s="1"/>
    </row>
    <row r="132" spans="1:8" ht="13.5" thickBot="1" x14ac:dyDescent="0.25">
      <c r="A132" s="696" t="str">
        <f>'BASE PLANILHAS'!A90:C90</f>
        <v>Total do Módulo 4</v>
      </c>
      <c r="B132" s="697"/>
      <c r="C132" s="698"/>
      <c r="D132" s="48">
        <f>'BASE PLANILHAS'!D90</f>
        <v>3.6866333333333334E-2</v>
      </c>
      <c r="E132" s="398">
        <f>SUM(E130+E131)</f>
        <v>81.721232436666668</v>
      </c>
      <c r="F132" s="1"/>
    </row>
    <row r="133" spans="1:8" x14ac:dyDescent="0.2">
      <c r="A133" s="409"/>
      <c r="B133" s="410"/>
      <c r="C133" s="410"/>
      <c r="D133" s="394"/>
      <c r="E133" s="55"/>
      <c r="F133" s="1"/>
    </row>
    <row r="134" spans="1:8" x14ac:dyDescent="0.2">
      <c r="A134" s="711" t="str">
        <f>'BASE PLANILHAS'!A92:E92</f>
        <v>MÓDULO 5 – INSUMOS DIVERSOS</v>
      </c>
      <c r="B134" s="712"/>
      <c r="C134" s="712"/>
      <c r="D134" s="712"/>
      <c r="E134" s="713"/>
      <c r="F134" s="1"/>
    </row>
    <row r="135" spans="1:8" ht="13.5" thickBot="1" x14ac:dyDescent="0.25">
      <c r="A135" s="38"/>
      <c r="B135" s="38"/>
      <c r="C135" s="38"/>
      <c r="D135" s="38"/>
      <c r="E135" s="56"/>
      <c r="F135" s="1"/>
    </row>
    <row r="136" spans="1:8" ht="13.5" thickBot="1" x14ac:dyDescent="0.25">
      <c r="A136" s="214">
        <f>'BASE PLANILHAS'!A94</f>
        <v>5</v>
      </c>
      <c r="B136" s="696" t="str">
        <f>'BASE PLANILHAS'!B94:C94</f>
        <v>Insumos Diversos</v>
      </c>
      <c r="C136" s="698"/>
      <c r="D136" s="214" t="str">
        <f>'BASE PLANILHAS'!D94</f>
        <v>Referência</v>
      </c>
      <c r="E136" s="405" t="str">
        <f>'BASE PLANILHAS'!E94</f>
        <v>Valor (R$)</v>
      </c>
      <c r="F136" s="1"/>
    </row>
    <row r="137" spans="1:8" x14ac:dyDescent="0.2">
      <c r="A137" s="32" t="str">
        <f>'BASE PLANILHAS'!A95</f>
        <v>A</v>
      </c>
      <c r="B137" s="709" t="str">
        <f>'BASE PLANILHAS'!B95:C95</f>
        <v>Uniformes e EPIs</v>
      </c>
      <c r="C137" s="710"/>
      <c r="D137" s="75">
        <v>0</v>
      </c>
      <c r="E137" s="622">
        <f>C14*'Uniforme Apoio'!BO9+C15*'Uniforme Apoio'!BO10+C16*'Uniforme Apoio'!BO11+C17*'Uniforme Apoio'!BO12+C18*'Uniforme Apoio'!BO13+C19*'Uniforme Apoio'!BO14+C20*'Uniforme Apoio'!BO15+C21*'Uniforme Apoio'!BO16+C22*'Uniforme Apoio'!BO17+C23*'Uniforme Apoio'!BO18+C24*'Uniforme Apoio'!BO19+C25*'Uniforme Apoio'!BO20+C26*'Uniforme Apoio'!BO21+C27*'Uniforme Apoio'!BO22+C28*'Uniforme Apoio'!BO23+C29*'Uniforme Apoio'!BO24+C30*'Uniforme Apoio'!BO25+C31*'Uniforme Apoio'!BO26+C32*'Uniforme Apoio'!BO27+C33*'Uniforme Apoio'!BO28+C34*'Uniforme Apoio'!BO29+C35*'Uniforme Apoio'!BO30+C36*'Uniforme Apoio'!BO31+C37*'Uniforme Apoio'!BO32+C38*'Uniforme Apoio'!BO33+C39*'Uniforme Apoio'!BO34+C40*'Uniforme Apoio'!BO35+C41*'Uniforme Apoio'!BO36+C42*'Uniforme Apoio'!BO37+C43*'Uniforme Apoio'!BO38+C44*'Uniforme Apoio'!BO39+C45*'Uniforme Apoio'!BO40+C46*'Uniforme Apoio'!BO41+C47*'Uniforme Apoio'!BO42+C48*'Uniforme Apoio'!BO43+C49*'Uniforme Apoio'!BO44+C52*'Uniforme Apoio'!BO28</f>
        <v>66.11548611111111</v>
      </c>
      <c r="F137" s="19"/>
      <c r="G137" s="1"/>
    </row>
    <row r="138" spans="1:8" x14ac:dyDescent="0.2">
      <c r="A138" s="34" t="str">
        <f>'BASE PLANILHAS'!A96</f>
        <v>B</v>
      </c>
      <c r="B138" s="733" t="str">
        <f>'BASE PLANILHAS'!B96:C96</f>
        <v>Materiais de Consumo</v>
      </c>
      <c r="C138" s="702"/>
      <c r="D138" s="57">
        <v>0</v>
      </c>
      <c r="E138" s="41">
        <f>D138*C29</f>
        <v>0</v>
      </c>
      <c r="F138" s="19"/>
    </row>
    <row r="139" spans="1:8" x14ac:dyDescent="0.2">
      <c r="A139" s="250" t="str">
        <f>'BASE PLANILHAS'!A97</f>
        <v>C</v>
      </c>
      <c r="B139" s="734" t="str">
        <f>'BASE PLANILHAS'!B97:C97</f>
        <v>Máquinas e Equipamentos (depreciação)</v>
      </c>
      <c r="C139" s="700"/>
      <c r="D139" s="57">
        <v>0</v>
      </c>
      <c r="E139" s="41">
        <f>D139*C29</f>
        <v>0</v>
      </c>
      <c r="F139" s="19"/>
    </row>
    <row r="140" spans="1:8" x14ac:dyDescent="0.2">
      <c r="A140" s="250" t="str">
        <f>'BASE PLANILHAS'!A98</f>
        <v>D</v>
      </c>
      <c r="B140" s="734" t="str">
        <f>'BASE PLANILHAS'!B98:C98</f>
        <v>Produtos de Limpeza</v>
      </c>
      <c r="C140" s="700"/>
      <c r="D140" s="75">
        <v>0</v>
      </c>
      <c r="E140" s="41">
        <v>0</v>
      </c>
      <c r="F140" s="19"/>
      <c r="H140" s="1"/>
    </row>
    <row r="141" spans="1:8" ht="13.5" thickBot="1" x14ac:dyDescent="0.25">
      <c r="A141" s="251" t="str">
        <f>'BASE PLANILHAS'!A99</f>
        <v>E</v>
      </c>
      <c r="B141" s="735" t="str">
        <f>'BASE PLANILHAS'!B99:C99</f>
        <v>Materiais de Higiene</v>
      </c>
      <c r="C141" s="719"/>
      <c r="D141" s="75">
        <v>0</v>
      </c>
      <c r="E141" s="235">
        <v>0</v>
      </c>
      <c r="F141" s="19"/>
      <c r="H141" s="1"/>
    </row>
    <row r="142" spans="1:8" ht="13.5" customHeight="1" thickBot="1" x14ac:dyDescent="0.25">
      <c r="A142" s="736" t="str">
        <f>'BASE PLANILHAS'!A100:C100</f>
        <v>Total do Módulo 5</v>
      </c>
      <c r="B142" s="737"/>
      <c r="C142" s="737"/>
      <c r="D142" s="252"/>
      <c r="E142" s="49">
        <f>SUM(E137:E141)</f>
        <v>66.11548611111111</v>
      </c>
      <c r="F142" s="1"/>
    </row>
    <row r="143" spans="1:8" x14ac:dyDescent="0.2">
      <c r="A143" s="241"/>
      <c r="B143" s="240"/>
      <c r="C143" s="240"/>
      <c r="D143" s="240"/>
      <c r="E143" s="242"/>
      <c r="F143" s="1"/>
    </row>
    <row r="144" spans="1:8" x14ac:dyDescent="0.2">
      <c r="A144" s="711" t="str">
        <f>'BASE PLANILHAS'!A102:E102</f>
        <v>MÓDULO 6 – CUSTOS INDIRETOS, TRIBUTOS E LUCRO</v>
      </c>
      <c r="B144" s="712"/>
      <c r="C144" s="712"/>
      <c r="D144" s="712"/>
      <c r="E144" s="713"/>
      <c r="F144" s="1"/>
    </row>
    <row r="145" spans="1:8" ht="13.5" thickBot="1" x14ac:dyDescent="0.25">
      <c r="A145" s="54"/>
      <c r="B145" s="54"/>
      <c r="C145" s="54"/>
      <c r="D145" s="54"/>
      <c r="E145" s="39"/>
      <c r="F145" s="1"/>
    </row>
    <row r="146" spans="1:8" ht="13.5" thickBot="1" x14ac:dyDescent="0.25">
      <c r="A146" s="214">
        <f>'BASE PLANILHAS'!A104</f>
        <v>6</v>
      </c>
      <c r="B146" s="214" t="str">
        <f>'BASE PLANILHAS'!B104</f>
        <v>Custos Indiretos, Tributos e Lucro</v>
      </c>
      <c r="C146" s="697" t="str">
        <f>'BASE PLANILHAS'!C104:D104</f>
        <v>Referência</v>
      </c>
      <c r="D146" s="698"/>
      <c r="E146" s="405" t="str">
        <f>'BASE PLANILHAS'!E104</f>
        <v>Valor (R$)</v>
      </c>
    </row>
    <row r="147" spans="1:8" x14ac:dyDescent="0.2">
      <c r="A147" s="32" t="str">
        <f>'BASE PLANILHAS'!A105</f>
        <v>A</v>
      </c>
      <c r="B147" s="253" t="str">
        <f>'BASE PLANILHAS'!B105</f>
        <v>Custos Indiretos</v>
      </c>
      <c r="C147" s="254">
        <f>'BASE PLANILHAS'!C105</f>
        <v>0</v>
      </c>
      <c r="D147" s="255"/>
      <c r="E147" s="256">
        <f>C147*$C$54</f>
        <v>0</v>
      </c>
      <c r="F147" s="61"/>
    </row>
    <row r="148" spans="1:8" x14ac:dyDescent="0.2">
      <c r="A148" s="34" t="str">
        <f>'BASE PLANILHAS'!A106</f>
        <v>B</v>
      </c>
      <c r="B148" s="257" t="str">
        <f>'BASE PLANILHAS'!B106</f>
        <v>Lucro</v>
      </c>
      <c r="C148" s="258">
        <f>'BASE PLANILHAS'!C106</f>
        <v>0</v>
      </c>
      <c r="D148" s="259"/>
      <c r="E148" s="256">
        <f>$C148*$C$54</f>
        <v>0</v>
      </c>
      <c r="F148" s="1"/>
    </row>
    <row r="149" spans="1:8" x14ac:dyDescent="0.2">
      <c r="A149" s="34" t="str">
        <f>'BASE PLANILHAS'!A107</f>
        <v>C</v>
      </c>
      <c r="B149" s="34" t="str">
        <f>'BASE PLANILHAS'!B107</f>
        <v>TRIBUTOS</v>
      </c>
      <c r="C149" s="260" t="str">
        <f>'BASE PLANILHAS'!C107</f>
        <v>%</v>
      </c>
      <c r="D149" s="260" t="str">
        <f>'BASE PLANILHAS'!D107</f>
        <v>%</v>
      </c>
      <c r="E149" s="261"/>
      <c r="F149" s="1"/>
    </row>
    <row r="150" spans="1:8" x14ac:dyDescent="0.2">
      <c r="A150" s="34" t="str">
        <f>'BASE PLANILHAS'!A108</f>
        <v>C.1</v>
      </c>
      <c r="B150" s="257" t="str">
        <f>'BASE PLANILHAS'!B108</f>
        <v>PIS</v>
      </c>
      <c r="C150" s="262">
        <f>'BASE PLANILHAS'!C108</f>
        <v>7.6</v>
      </c>
      <c r="D150" s="262">
        <f>((100/((100-($C$153))%)-100)*$C150)/($C$153)</f>
        <v>8.6609686609686669</v>
      </c>
      <c r="E150" s="263">
        <v>0</v>
      </c>
      <c r="F150" s="1"/>
    </row>
    <row r="151" spans="1:8" x14ac:dyDescent="0.2">
      <c r="A151" s="34" t="str">
        <f>'BASE PLANILHAS'!A109</f>
        <v>C.2</v>
      </c>
      <c r="B151" s="257" t="str">
        <f>'BASE PLANILHAS'!B109</f>
        <v>COFINS</v>
      </c>
      <c r="C151" s="262">
        <f>'BASE PLANILHAS'!C109</f>
        <v>1.65</v>
      </c>
      <c r="D151" s="262">
        <f>((100/((100-($C$153))%)-100)*$C151)/($C$153)</f>
        <v>1.8803418803418819</v>
      </c>
      <c r="E151" s="263">
        <v>0</v>
      </c>
      <c r="F151" s="1"/>
    </row>
    <row r="152" spans="1:8" x14ac:dyDescent="0.2">
      <c r="A152" s="34" t="str">
        <f>'BASE PLANILHAS'!A110</f>
        <v>C.3</v>
      </c>
      <c r="B152" s="257" t="str">
        <f>'BASE PLANILHAS'!B110</f>
        <v>ISS</v>
      </c>
      <c r="C152" s="294">
        <f>ISS!B50*100</f>
        <v>3</v>
      </c>
      <c r="D152" s="262">
        <f>((100/((100-($C$153))%)-100)*$C152)/($C$153)</f>
        <v>3.4188034188034218</v>
      </c>
      <c r="E152" s="264">
        <v>0</v>
      </c>
      <c r="F152" s="1"/>
    </row>
    <row r="153" spans="1:8" ht="13.5" thickBot="1" x14ac:dyDescent="0.25">
      <c r="A153" s="714" t="str">
        <f>'BASE PLANILHAS'!A111:B111</f>
        <v>Total Tributos</v>
      </c>
      <c r="B153" s="715">
        <f>'[1]BASE PLANILHAS'!A102:B102</f>
        <v>0</v>
      </c>
      <c r="C153" s="265">
        <f>SUM(C150:C152)</f>
        <v>12.25</v>
      </c>
      <c r="D153" s="265">
        <f>SUM(D150:D152)</f>
        <v>13.960113960113972</v>
      </c>
      <c r="E153" s="266">
        <f>((E147+E148+E142+E132+E112+E100+E63)*D153)%</f>
        <v>608.00922740592841</v>
      </c>
      <c r="F153" s="1"/>
    </row>
    <row r="154" spans="1:8" ht="13.5" thickBot="1" x14ac:dyDescent="0.25">
      <c r="A154" s="696" t="str">
        <f>'BASE PLANILHAS'!A112:D112</f>
        <v>Total do Módulo 6</v>
      </c>
      <c r="B154" s="697"/>
      <c r="C154" s="697"/>
      <c r="D154" s="698"/>
      <c r="E154" s="51">
        <f>SUM(E147:E153)</f>
        <v>608.00922740592841</v>
      </c>
      <c r="F154" s="1"/>
    </row>
    <row r="155" spans="1:8" x14ac:dyDescent="0.2">
      <c r="A155" s="267"/>
      <c r="B155" s="268"/>
      <c r="C155" s="268"/>
      <c r="D155" s="268"/>
      <c r="E155" s="59"/>
    </row>
    <row r="156" spans="1:8" x14ac:dyDescent="0.2">
      <c r="A156" s="738" t="str">
        <f>'BASE PLANILHAS'!A114:E114</f>
        <v>QUADRO RESUMO DO CUSTO POR EMPREGADO</v>
      </c>
      <c r="B156" s="739"/>
      <c r="C156" s="739"/>
      <c r="D156" s="739"/>
      <c r="E156" s="740"/>
      <c r="G156" s="3"/>
    </row>
    <row r="157" spans="1:8" ht="13.5" thickBot="1" x14ac:dyDescent="0.25">
      <c r="A157" s="409"/>
      <c r="B157" s="411"/>
      <c r="C157" s="411"/>
      <c r="D157" s="411"/>
      <c r="E157" s="412"/>
      <c r="G157" s="3"/>
    </row>
    <row r="158" spans="1:8" ht="13.5" thickBot="1" x14ac:dyDescent="0.25">
      <c r="A158" s="696" t="str">
        <f>'BASE PLANILHAS'!A116:D116</f>
        <v>Mão-de-Obra vinculada à execução contratual</v>
      </c>
      <c r="B158" s="697"/>
      <c r="C158" s="697"/>
      <c r="D158" s="698"/>
      <c r="E158" s="214" t="str">
        <f>'BASE PLANILHAS'!E116</f>
        <v>VALOR (R$)</v>
      </c>
      <c r="G158" s="1"/>
      <c r="H158" s="1"/>
    </row>
    <row r="159" spans="1:8" x14ac:dyDescent="0.2">
      <c r="A159" s="32" t="str">
        <f>'BASE PLANILHAS'!A117</f>
        <v>A</v>
      </c>
      <c r="B159" s="741" t="str">
        <f>'BASE PLANILHAS'!B117:D117</f>
        <v>MÓDULO 1 - COMPOSIÇÃO DA REMUNERAÇÃO</v>
      </c>
      <c r="C159" s="742"/>
      <c r="D159" s="743"/>
      <c r="E159" s="256">
        <f>E63</f>
        <v>2216.69</v>
      </c>
    </row>
    <row r="160" spans="1:8" x14ac:dyDescent="0.2">
      <c r="A160" s="34" t="str">
        <f>'BASE PLANILHAS'!A118</f>
        <v>B</v>
      </c>
      <c r="B160" s="744" t="str">
        <f>'BASE PLANILHAS'!B118:D118</f>
        <v>MÓDULO 2 – ENCARGOS E BENEFÍCIOS MENSAIS E DIÁRIOS</v>
      </c>
      <c r="C160" s="731"/>
      <c r="D160" s="732"/>
      <c r="E160" s="263">
        <f>E100</f>
        <v>1868.7200600000001</v>
      </c>
    </row>
    <row r="161" spans="1:7" x14ac:dyDescent="0.2">
      <c r="A161" s="34" t="str">
        <f>'BASE PLANILHAS'!A119</f>
        <v>C</v>
      </c>
      <c r="B161" s="745" t="str">
        <f>'BASE PLANILHAS'!B119:D119</f>
        <v>MÓDULO 3 – PROVISÃO PARA RESCISÃO</v>
      </c>
      <c r="C161" s="746"/>
      <c r="D161" s="747"/>
      <c r="E161" s="263">
        <f>E112</f>
        <v>122.08462593141975</v>
      </c>
      <c r="G161" s="3"/>
    </row>
    <row r="162" spans="1:7" x14ac:dyDescent="0.2">
      <c r="A162" s="34" t="str">
        <f>'BASE PLANILHAS'!A120</f>
        <v>D</v>
      </c>
      <c r="B162" s="744" t="str">
        <f>'BASE PLANILHAS'!B120:D120</f>
        <v>MÓDULO 4 – CUSTO DE REPOSIÇÃO DO PROFISSIONAL AUSENTE</v>
      </c>
      <c r="C162" s="731"/>
      <c r="D162" s="732"/>
      <c r="E162" s="263">
        <f>E132</f>
        <v>81.721232436666668</v>
      </c>
      <c r="G162" s="3"/>
    </row>
    <row r="163" spans="1:7" x14ac:dyDescent="0.2">
      <c r="A163" s="34" t="str">
        <f>'BASE PLANILHAS'!A121</f>
        <v>E</v>
      </c>
      <c r="B163" s="728" t="str">
        <f>'BASE PLANILHAS'!B121:D121</f>
        <v>MÓDULO 5 – INSUMOS DIVERSOS</v>
      </c>
      <c r="C163" s="729"/>
      <c r="D163" s="730"/>
      <c r="E163" s="263">
        <f>E142</f>
        <v>66.11548611111111</v>
      </c>
    </row>
    <row r="164" spans="1:7" x14ac:dyDescent="0.2">
      <c r="A164" s="34" t="str">
        <f>'BASE PLANILHAS'!A122</f>
        <v>-</v>
      </c>
      <c r="B164" s="722" t="str">
        <f>'BASE PLANILHAS'!B122:D122</f>
        <v>Subtotal (A + B + C + D + E)</v>
      </c>
      <c r="C164" s="723"/>
      <c r="D164" s="724"/>
      <c r="E164" s="60">
        <f>SUM(E159:E163)</f>
        <v>4355.3314044791969</v>
      </c>
      <c r="F164" s="4"/>
      <c r="G164" s="2"/>
    </row>
    <row r="165" spans="1:7" ht="13.5" thickBot="1" x14ac:dyDescent="0.25">
      <c r="A165" s="36" t="str">
        <f>'BASE PLANILHAS'!A123</f>
        <v>F</v>
      </c>
      <c r="B165" s="725" t="str">
        <f>'BASE PLANILHAS'!B123:D123</f>
        <v>MÓDULO 6 – CUSTOS INDIRETOS, TRIBUTOS E LUCRO</v>
      </c>
      <c r="C165" s="726"/>
      <c r="D165" s="727"/>
      <c r="E165" s="24">
        <f>E154</f>
        <v>608.00922740592841</v>
      </c>
    </row>
    <row r="166" spans="1:7" ht="13.5" thickBot="1" x14ac:dyDescent="0.25">
      <c r="A166" s="696" t="str">
        <f>'BASE PLANILHAS'!A124:D124</f>
        <v xml:space="preserve">Custo Total </v>
      </c>
      <c r="B166" s="697"/>
      <c r="C166" s="697"/>
      <c r="D166" s="698"/>
      <c r="E166" s="49">
        <f>SUM(E164:E165)</f>
        <v>4963.3406318851248</v>
      </c>
      <c r="F166" s="4"/>
    </row>
    <row r="167" spans="1:7" ht="13.5" thickBot="1" x14ac:dyDescent="0.25">
      <c r="A167" s="696" t="str">
        <f>'BASE PLANILHAS'!A125:D125</f>
        <v xml:space="preserve">Custo Total Anual </v>
      </c>
      <c r="B167" s="697"/>
      <c r="C167" s="697"/>
      <c r="D167" s="698"/>
      <c r="E167" s="51">
        <f>E166*12</f>
        <v>59560.087582621498</v>
      </c>
      <c r="F167" s="4"/>
    </row>
    <row r="168" spans="1:7" hidden="1" x14ac:dyDescent="0.2">
      <c r="A168" s="414"/>
      <c r="B168" s="825"/>
      <c r="C168" s="825"/>
      <c r="D168" s="25"/>
      <c r="E168" s="25"/>
    </row>
    <row r="169" spans="1:7" ht="40.5" hidden="1" customHeight="1" thickBot="1" x14ac:dyDescent="0.25">
      <c r="A169" s="826"/>
      <c r="B169" s="827"/>
      <c r="C169" s="26"/>
      <c r="D169" s="8"/>
      <c r="E169" s="17"/>
    </row>
    <row r="170" spans="1:7" ht="12.75" hidden="1" customHeight="1" x14ac:dyDescent="0.2">
      <c r="A170" s="828"/>
      <c r="B170" s="829"/>
      <c r="C170" s="270"/>
      <c r="D170" s="271"/>
      <c r="E170" s="272"/>
    </row>
    <row r="171" spans="1:7" ht="12.75" hidden="1" customHeight="1" x14ac:dyDescent="0.2">
      <c r="A171" s="816"/>
      <c r="B171" s="817"/>
      <c r="C171" s="273"/>
      <c r="D171" s="274"/>
      <c r="E171" s="275"/>
    </row>
    <row r="172" spans="1:7" ht="12.75" hidden="1" customHeight="1" x14ac:dyDescent="0.2">
      <c r="A172" s="816"/>
      <c r="B172" s="817"/>
      <c r="C172" s="273"/>
      <c r="D172" s="274"/>
      <c r="E172" s="275"/>
    </row>
    <row r="173" spans="1:7" ht="12.75" hidden="1" customHeight="1" x14ac:dyDescent="0.2">
      <c r="A173" s="816"/>
      <c r="B173" s="817"/>
      <c r="C173" s="273"/>
      <c r="D173" s="274"/>
      <c r="E173" s="275"/>
    </row>
    <row r="174" spans="1:7" ht="12.75" hidden="1" customHeight="1" x14ac:dyDescent="0.2">
      <c r="A174" s="818"/>
      <c r="B174" s="819"/>
      <c r="C174" s="9"/>
      <c r="D174" s="10"/>
      <c r="E174" s="275"/>
    </row>
    <row r="175" spans="1:7" ht="13.5" hidden="1" customHeight="1" thickBot="1" x14ac:dyDescent="0.25">
      <c r="A175" s="820"/>
      <c r="B175" s="821"/>
      <c r="C175" s="276"/>
      <c r="D175" s="277"/>
      <c r="E175" s="278"/>
    </row>
    <row r="176" spans="1:7" ht="13.5" hidden="1" thickBot="1" x14ac:dyDescent="0.25">
      <c r="A176" s="822"/>
      <c r="B176" s="823"/>
      <c r="C176" s="823"/>
      <c r="D176" s="824"/>
      <c r="E176" s="11"/>
    </row>
    <row r="177" spans="1:8" hidden="1" x14ac:dyDescent="0.2">
      <c r="A177" s="7"/>
      <c r="B177" s="7"/>
      <c r="C177" s="7"/>
      <c r="D177" s="7"/>
      <c r="E177" s="7"/>
    </row>
    <row r="178" spans="1:8" hidden="1" x14ac:dyDescent="0.2">
      <c r="A178" s="414"/>
      <c r="B178" s="825"/>
      <c r="C178" s="825"/>
      <c r="D178" s="25"/>
      <c r="E178" s="25"/>
    </row>
    <row r="179" spans="1:8" ht="13.5" hidden="1" thickBot="1" x14ac:dyDescent="0.25">
      <c r="A179" s="798"/>
      <c r="B179" s="799"/>
      <c r="C179" s="799"/>
      <c r="D179" s="799"/>
      <c r="E179" s="800"/>
    </row>
    <row r="180" spans="1:8" ht="13.5" hidden="1" thickBot="1" x14ac:dyDescent="0.25">
      <c r="A180" s="279"/>
      <c r="B180" s="801"/>
      <c r="C180" s="802"/>
      <c r="D180" s="803"/>
      <c r="E180" s="17"/>
    </row>
    <row r="181" spans="1:8" hidden="1" x14ac:dyDescent="0.2">
      <c r="A181" s="280"/>
      <c r="B181" s="804"/>
      <c r="C181" s="805"/>
      <c r="D181" s="806"/>
      <c r="E181" s="281"/>
    </row>
    <row r="182" spans="1:8" hidden="1" x14ac:dyDescent="0.2">
      <c r="A182" s="282"/>
      <c r="B182" s="807"/>
      <c r="C182" s="808"/>
      <c r="D182" s="809"/>
      <c r="E182" s="283"/>
    </row>
    <row r="183" spans="1:8" ht="13.5" hidden="1" thickBot="1" x14ac:dyDescent="0.25">
      <c r="A183" s="282"/>
      <c r="B183" s="810"/>
      <c r="C183" s="811"/>
      <c r="D183" s="812"/>
      <c r="E183" s="283"/>
    </row>
    <row r="184" spans="1:8" ht="13.5" hidden="1" thickBot="1" x14ac:dyDescent="0.25">
      <c r="A184" s="813"/>
      <c r="B184" s="814"/>
      <c r="C184" s="814"/>
      <c r="D184" s="815"/>
      <c r="E184" s="11"/>
    </row>
    <row r="185" spans="1:8" hidden="1" x14ac:dyDescent="0.2">
      <c r="A185" s="284"/>
      <c r="B185" s="7"/>
      <c r="C185" s="7"/>
      <c r="D185" s="7"/>
      <c r="E185" s="7"/>
    </row>
    <row r="186" spans="1:8" hidden="1" x14ac:dyDescent="0.2">
      <c r="A186" s="7"/>
      <c r="B186" s="7"/>
      <c r="C186" s="7"/>
      <c r="D186" s="7"/>
      <c r="E186" s="7"/>
    </row>
    <row r="187" spans="1:8" hidden="1" x14ac:dyDescent="0.2">
      <c r="A187" s="7"/>
      <c r="B187" s="7"/>
      <c r="C187" s="7"/>
      <c r="D187" s="7"/>
      <c r="E187" s="7"/>
    </row>
    <row r="188" spans="1:8" x14ac:dyDescent="0.2">
      <c r="A188" s="13"/>
      <c r="B188" s="13"/>
      <c r="C188" s="7"/>
      <c r="D188" s="7"/>
      <c r="E188" s="30"/>
      <c r="F188" s="4"/>
    </row>
    <row r="189" spans="1:8" x14ac:dyDescent="0.2">
      <c r="A189" s="14"/>
      <c r="B189" s="13"/>
      <c r="C189" s="7"/>
      <c r="D189" s="7"/>
      <c r="E189" s="69"/>
      <c r="F189" s="4"/>
      <c r="H189" s="4"/>
    </row>
    <row r="190" spans="1:8" x14ac:dyDescent="0.2">
      <c r="A190" s="7"/>
      <c r="B190" s="7"/>
      <c r="C190" s="7"/>
      <c r="D190" s="7"/>
      <c r="E190" s="15"/>
      <c r="H190" s="4"/>
    </row>
    <row r="191" spans="1:8" x14ac:dyDescent="0.2">
      <c r="A191" s="7"/>
      <c r="B191" s="7"/>
      <c r="C191" s="7"/>
      <c r="D191" s="7"/>
      <c r="E191" s="15"/>
    </row>
    <row r="192" spans="1:8" x14ac:dyDescent="0.2">
      <c r="A192" s="4"/>
      <c r="E192" s="4"/>
    </row>
    <row r="193" spans="1:1" x14ac:dyDescent="0.2">
      <c r="A193" s="4"/>
    </row>
  </sheetData>
  <sheetProtection sheet="1" objects="1" scenarios="1"/>
  <mergeCells count="115">
    <mergeCell ref="A184:D184"/>
    <mergeCell ref="B178:C178"/>
    <mergeCell ref="A179:E179"/>
    <mergeCell ref="B180:D180"/>
    <mergeCell ref="B181:D181"/>
    <mergeCell ref="B182:D182"/>
    <mergeCell ref="B183:D183"/>
    <mergeCell ref="A171:B171"/>
    <mergeCell ref="A172:B172"/>
    <mergeCell ref="A173:B173"/>
    <mergeCell ref="A174:B174"/>
    <mergeCell ref="A175:B175"/>
    <mergeCell ref="A176:D176"/>
    <mergeCell ref="B165:D165"/>
    <mergeCell ref="A166:D166"/>
    <mergeCell ref="A167:D167"/>
    <mergeCell ref="B168:C168"/>
    <mergeCell ref="A169:B169"/>
    <mergeCell ref="A170:B170"/>
    <mergeCell ref="B159:D159"/>
    <mergeCell ref="B160:D160"/>
    <mergeCell ref="B161:D161"/>
    <mergeCell ref="B162:D162"/>
    <mergeCell ref="B163:D163"/>
    <mergeCell ref="B164:D164"/>
    <mergeCell ref="A144:E144"/>
    <mergeCell ref="C146:D146"/>
    <mergeCell ref="A153:B153"/>
    <mergeCell ref="A154:D154"/>
    <mergeCell ref="A156:E156"/>
    <mergeCell ref="A158:D158"/>
    <mergeCell ref="B137:C137"/>
    <mergeCell ref="B138:C138"/>
    <mergeCell ref="B139:C139"/>
    <mergeCell ref="B140:C140"/>
    <mergeCell ref="B141:C141"/>
    <mergeCell ref="A142:C142"/>
    <mergeCell ref="B129:C129"/>
    <mergeCell ref="B130:C130"/>
    <mergeCell ref="B131:C131"/>
    <mergeCell ref="A132:C132"/>
    <mergeCell ref="A134:E134"/>
    <mergeCell ref="B136:C136"/>
    <mergeCell ref="B121:C121"/>
    <mergeCell ref="B122:C122"/>
    <mergeCell ref="A123:C123"/>
    <mergeCell ref="B125:C125"/>
    <mergeCell ref="B126:C126"/>
    <mergeCell ref="A127:C127"/>
    <mergeCell ref="A114:E114"/>
    <mergeCell ref="B116:C116"/>
    <mergeCell ref="B117:C117"/>
    <mergeCell ref="B118:C118"/>
    <mergeCell ref="B119:C119"/>
    <mergeCell ref="B120:C120"/>
    <mergeCell ref="B107:C107"/>
    <mergeCell ref="B108:C108"/>
    <mergeCell ref="B109:C109"/>
    <mergeCell ref="B110:C110"/>
    <mergeCell ref="B111:C111"/>
    <mergeCell ref="A112:C112"/>
    <mergeCell ref="B99:D99"/>
    <mergeCell ref="A100:D100"/>
    <mergeCell ref="A102:E102"/>
    <mergeCell ref="B104:C104"/>
    <mergeCell ref="B105:C105"/>
    <mergeCell ref="B106:C106"/>
    <mergeCell ref="B92:C92"/>
    <mergeCell ref="B93:C93"/>
    <mergeCell ref="A94:D94"/>
    <mergeCell ref="B96:D96"/>
    <mergeCell ref="B97:D97"/>
    <mergeCell ref="B98:D98"/>
    <mergeCell ref="B86:C86"/>
    <mergeCell ref="B87:C87"/>
    <mergeCell ref="B88:C88"/>
    <mergeCell ref="B89:C89"/>
    <mergeCell ref="B90:C90"/>
    <mergeCell ref="B91:C91"/>
    <mergeCell ref="B79:C79"/>
    <mergeCell ref="B80:C80"/>
    <mergeCell ref="B81:C81"/>
    <mergeCell ref="B82:C82"/>
    <mergeCell ref="A83:C83"/>
    <mergeCell ref="B85:C85"/>
    <mergeCell ref="B72:C72"/>
    <mergeCell ref="B73:C73"/>
    <mergeCell ref="B74:C74"/>
    <mergeCell ref="B75:C75"/>
    <mergeCell ref="A76:C76"/>
    <mergeCell ref="B78:C78"/>
    <mergeCell ref="A65:E65"/>
    <mergeCell ref="B67:C67"/>
    <mergeCell ref="B68:C68"/>
    <mergeCell ref="B69:C69"/>
    <mergeCell ref="B70:C70"/>
    <mergeCell ref="B71:C71"/>
    <mergeCell ref="B61:C61"/>
    <mergeCell ref="B62:C62"/>
    <mergeCell ref="A63:D63"/>
    <mergeCell ref="B8:D8"/>
    <mergeCell ref="A10:E10"/>
    <mergeCell ref="B12:E12"/>
    <mergeCell ref="A55:C55"/>
    <mergeCell ref="B56:C56"/>
    <mergeCell ref="B57:C57"/>
    <mergeCell ref="A1:E1"/>
    <mergeCell ref="A3:E3"/>
    <mergeCell ref="B4:D4"/>
    <mergeCell ref="B5:D5"/>
    <mergeCell ref="B6:D6"/>
    <mergeCell ref="B7:D7"/>
    <mergeCell ref="B58:C58"/>
    <mergeCell ref="B59:C59"/>
    <mergeCell ref="B60:C60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84" sqref="D84:E84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9" x14ac:dyDescent="0.2">
      <c r="A1" s="752" t="str">
        <f>'BASE PLANILHAS'!A1:E1</f>
        <v>ANEXO VI - PLANILHA DE COMPOSIÇÃO DE CUSTOS</v>
      </c>
      <c r="B1" s="753"/>
      <c r="C1" s="753"/>
      <c r="D1" s="753"/>
      <c r="E1" s="754"/>
    </row>
    <row r="2" spans="1:9" ht="13.5" thickBot="1" x14ac:dyDescent="0.25">
      <c r="A2" s="174"/>
      <c r="B2" s="221"/>
      <c r="C2" s="221"/>
      <c r="D2" s="222"/>
      <c r="E2" s="223"/>
      <c r="F2" s="54"/>
      <c r="G2" s="54"/>
      <c r="H2" s="54"/>
    </row>
    <row r="3" spans="1:9" ht="13.5" thickBot="1" x14ac:dyDescent="0.25">
      <c r="A3" s="755" t="str">
        <f>'BASE PLANILHAS'!A3:E3</f>
        <v>Dados para composição dos custos referentes à mão-de-obra</v>
      </c>
      <c r="B3" s="756"/>
      <c r="C3" s="756"/>
      <c r="D3" s="756"/>
      <c r="E3" s="757"/>
      <c r="F3" s="54"/>
      <c r="G3" s="54"/>
      <c r="H3" s="54"/>
    </row>
    <row r="4" spans="1:9" x14ac:dyDescent="0.2">
      <c r="A4" s="64" t="str">
        <f>'BASE PLANILHAS'!A4</f>
        <v>A</v>
      </c>
      <c r="B4" s="758" t="str">
        <f>'BASE PLANILHAS'!B4:D4</f>
        <v>Localidade</v>
      </c>
      <c r="C4" s="759"/>
      <c r="D4" s="760"/>
      <c r="E4" s="297" t="str">
        <f>CCT!A130</f>
        <v>Oliveira</v>
      </c>
      <c r="F4" s="54"/>
      <c r="G4" s="54"/>
      <c r="H4" s="54"/>
    </row>
    <row r="5" spans="1:9" x14ac:dyDescent="0.2">
      <c r="A5" s="34" t="str">
        <f>'BASE PLANILHAS'!A5</f>
        <v>B</v>
      </c>
      <c r="B5" s="761" t="str">
        <f>'BASE PLANILHAS'!B5:D5</f>
        <v>Tipo de serviço</v>
      </c>
      <c r="C5" s="762"/>
      <c r="D5" s="763"/>
      <c r="E5" s="33" t="str">
        <f>'BASE PLANILHAS'!E5</f>
        <v>Apoio Administrativo</v>
      </c>
      <c r="F5" s="54"/>
      <c r="G5" s="54"/>
      <c r="H5" s="54"/>
    </row>
    <row r="6" spans="1:9" x14ac:dyDescent="0.2">
      <c r="A6" s="34" t="str">
        <f>'BASE PLANILHAS'!A6</f>
        <v>C</v>
      </c>
      <c r="B6" s="745" t="str">
        <f>'BASE PLANILHAS'!B6:D6</f>
        <v>Salário Nominativo da Categoria Profissional</v>
      </c>
      <c r="C6" s="746"/>
      <c r="D6" s="747"/>
      <c r="E6" s="297">
        <f>CCT!H130</f>
        <v>2216.69</v>
      </c>
      <c r="F6" s="54"/>
      <c r="G6" s="54"/>
      <c r="H6" s="54"/>
    </row>
    <row r="7" spans="1:9" x14ac:dyDescent="0.2">
      <c r="A7" s="34" t="str">
        <f>'BASE PLANILHAS'!A7</f>
        <v>D</v>
      </c>
      <c r="B7" s="745" t="str">
        <f>'BASE PLANILHAS'!B7:D7</f>
        <v>Categoria profissional (vinculada à execução contratual)</v>
      </c>
      <c r="C7" s="746"/>
      <c r="D7" s="747"/>
      <c r="E7" s="298" t="str">
        <f>CCT!B130</f>
        <v>Recepcionista - 220h</v>
      </c>
      <c r="G7" s="1"/>
    </row>
    <row r="8" spans="1:9" ht="13.5" thickBot="1" x14ac:dyDescent="0.25">
      <c r="A8" s="36" t="str">
        <f>'BASE PLANILHAS'!A8</f>
        <v>E</v>
      </c>
      <c r="B8" s="764" t="str">
        <f>'BASE PLANILHAS'!B8:D8</f>
        <v>Data base da categoria (dia/mês/ano)</v>
      </c>
      <c r="C8" s="765"/>
      <c r="D8" s="766"/>
      <c r="E8" s="225">
        <f>CCT!P130</f>
        <v>43101</v>
      </c>
      <c r="F8" s="63"/>
    </row>
    <row r="9" spans="1:9" x14ac:dyDescent="0.2">
      <c r="A9" s="226"/>
      <c r="B9" s="100"/>
      <c r="C9" s="100"/>
      <c r="D9" s="100"/>
      <c r="E9" s="227"/>
      <c r="F9" s="63"/>
      <c r="H9" s="1"/>
    </row>
    <row r="10" spans="1:9" x14ac:dyDescent="0.2">
      <c r="A10" s="711" t="str">
        <f>'BASE PLANILHAS'!A10:E10</f>
        <v>MÓDULO 1 - COMPOSIÇÃO DA REMUNERAÇÃO</v>
      </c>
      <c r="B10" s="712"/>
      <c r="C10" s="712"/>
      <c r="D10" s="712"/>
      <c r="E10" s="713"/>
      <c r="F10" s="70"/>
    </row>
    <row r="11" spans="1:9" ht="13.5" thickBot="1" x14ac:dyDescent="0.25">
      <c r="A11" s="37"/>
      <c r="B11" s="38"/>
      <c r="C11" s="38"/>
      <c r="D11" s="38"/>
      <c r="E11" s="39"/>
      <c r="F11" s="1"/>
    </row>
    <row r="12" spans="1:9" ht="13.5" thickBot="1" x14ac:dyDescent="0.25">
      <c r="A12" s="214">
        <f>'BASE PLANILHAS'!A12</f>
        <v>1</v>
      </c>
      <c r="B12" s="696" t="str">
        <f>'BASE PLANILHAS'!B12:C12</f>
        <v>Composição da Remuneração</v>
      </c>
      <c r="C12" s="698"/>
      <c r="D12" s="405" t="str">
        <f>'BASE PLANILHAS'!D12</f>
        <v>Referência</v>
      </c>
      <c r="E12" s="405" t="str">
        <f>'BASE PLANILHAS'!E12</f>
        <v>Valor (R$)</v>
      </c>
      <c r="G12" s="1"/>
      <c r="I12" s="1"/>
    </row>
    <row r="13" spans="1:9" x14ac:dyDescent="0.2">
      <c r="A13" s="40" t="str">
        <f>'BASE PLANILHAS'!A13</f>
        <v>A</v>
      </c>
      <c r="B13" s="720" t="str">
        <f>'BASE PLANILHAS'!B13:C13</f>
        <v>Salário Base</v>
      </c>
      <c r="C13" s="721"/>
      <c r="D13" s="83">
        <v>1</v>
      </c>
      <c r="E13" s="41">
        <f>E6*D13</f>
        <v>2216.69</v>
      </c>
    </row>
    <row r="14" spans="1:9" x14ac:dyDescent="0.2">
      <c r="A14" s="34" t="str">
        <f>'BASE PLANILHAS'!A14</f>
        <v>B</v>
      </c>
      <c r="B14" s="699" t="str">
        <f>'BASE PLANILHAS'!B14:C14</f>
        <v xml:space="preserve">Adicional Periculosidade </v>
      </c>
      <c r="C14" s="700"/>
      <c r="D14" s="291">
        <v>0</v>
      </c>
      <c r="E14" s="216">
        <f t="shared" ref="E14:E17" si="0">D14*$E$13</f>
        <v>0</v>
      </c>
      <c r="G14" s="1"/>
    </row>
    <row r="15" spans="1:9" x14ac:dyDescent="0.2">
      <c r="A15" s="34" t="str">
        <f>'BASE PLANILHAS'!A15</f>
        <v>C</v>
      </c>
      <c r="B15" s="699" t="str">
        <f>'BASE PLANILHAS'!B15:C15</f>
        <v>Adicional Insalubridade</v>
      </c>
      <c r="C15" s="700"/>
      <c r="D15" s="296">
        <v>0</v>
      </c>
      <c r="E15" s="55">
        <f>D15*$D$13</f>
        <v>0</v>
      </c>
      <c r="G15" s="1"/>
    </row>
    <row r="16" spans="1:9" x14ac:dyDescent="0.2">
      <c r="A16" s="34" t="str">
        <f>'BASE PLANILHAS'!A16</f>
        <v>D</v>
      </c>
      <c r="B16" s="701" t="str">
        <f>'BASE PLANILHAS'!B16:C16</f>
        <v>Adicional Noturno</v>
      </c>
      <c r="C16" s="702"/>
      <c r="D16" s="42">
        <v>0</v>
      </c>
      <c r="E16" s="216">
        <f t="shared" si="0"/>
        <v>0</v>
      </c>
      <c r="G16" s="1"/>
    </row>
    <row r="17" spans="1:9" x14ac:dyDescent="0.2">
      <c r="A17" s="34" t="str">
        <f>'BASE PLANILHAS'!A17</f>
        <v>E</v>
      </c>
      <c r="B17" s="699" t="str">
        <f>'BASE PLANILHAS'!B17:C17</f>
        <v>Adicional de Hora Noturna Reduzida</v>
      </c>
      <c r="C17" s="700"/>
      <c r="D17" s="42">
        <v>0</v>
      </c>
      <c r="E17" s="216">
        <f t="shared" si="0"/>
        <v>0</v>
      </c>
    </row>
    <row r="18" spans="1:9" x14ac:dyDescent="0.2">
      <c r="A18" s="34" t="str">
        <f>'BASE PLANILHAS'!A18</f>
        <v>F</v>
      </c>
      <c r="B18" s="699" t="str">
        <f>'BASE PLANILHAS'!B18:C18</f>
        <v>Intervalo Intrajornada</v>
      </c>
      <c r="C18" s="700"/>
      <c r="D18" s="291">
        <v>0</v>
      </c>
      <c r="E18" s="216">
        <f>D18*$E$13</f>
        <v>0</v>
      </c>
    </row>
    <row r="19" spans="1:9" x14ac:dyDescent="0.2">
      <c r="A19" s="64" t="str">
        <f>'BASE PLANILHAS'!A19</f>
        <v>G</v>
      </c>
      <c r="B19" s="701" t="str">
        <f>'BASE PLANILHAS'!B19:C19</f>
        <v>Feriado Nacional - Súmula 444/2012 - TST</v>
      </c>
      <c r="C19" s="702"/>
      <c r="D19" s="291">
        <v>0</v>
      </c>
      <c r="E19" s="216">
        <f>D19*$E$13</f>
        <v>0</v>
      </c>
    </row>
    <row r="20" spans="1:9" ht="13.5" thickBot="1" x14ac:dyDescent="0.25">
      <c r="A20" s="36" t="str">
        <f>'BASE PLANILHAS'!A20</f>
        <v>H</v>
      </c>
      <c r="B20" s="716" t="str">
        <f>'BASE PLANILHAS'!B20:C20</f>
        <v>Adicional de Acúmulo de função</v>
      </c>
      <c r="C20" s="717"/>
      <c r="D20" s="42">
        <v>0</v>
      </c>
      <c r="E20" s="215">
        <f>D20*$E$13</f>
        <v>0</v>
      </c>
    </row>
    <row r="21" spans="1:9" ht="13.5" thickBot="1" x14ac:dyDescent="0.25">
      <c r="A21" s="696" t="str">
        <f>'BASE PLANILHAS'!A21:D21</f>
        <v>Total do Módulo 1</v>
      </c>
      <c r="B21" s="697"/>
      <c r="C21" s="697"/>
      <c r="D21" s="698"/>
      <c r="E21" s="51">
        <f>SUM(E13:E20)</f>
        <v>2216.69</v>
      </c>
    </row>
    <row r="22" spans="1:9" x14ac:dyDescent="0.2">
      <c r="A22" s="409"/>
      <c r="B22" s="410"/>
      <c r="C22" s="410"/>
      <c r="D22" s="410"/>
      <c r="E22" s="44"/>
      <c r="F22" s="1"/>
    </row>
    <row r="23" spans="1:9" x14ac:dyDescent="0.2">
      <c r="A23" s="711" t="str">
        <f>'BASE PLANILHAS'!A23:E23</f>
        <v>MÓDULO 2 – ENCARGOS E BENEFÍCIOS MENSAIS E DIÁRIOS</v>
      </c>
      <c r="B23" s="712"/>
      <c r="C23" s="712"/>
      <c r="D23" s="712"/>
      <c r="E23" s="713"/>
      <c r="F23" s="1"/>
    </row>
    <row r="24" spans="1:9" ht="13.5" thickBot="1" x14ac:dyDescent="0.25">
      <c r="A24" s="406"/>
      <c r="B24" s="407"/>
      <c r="C24" s="407"/>
      <c r="D24" s="407"/>
      <c r="E24" s="408"/>
      <c r="F24" s="1"/>
    </row>
    <row r="25" spans="1:9" ht="13.5" thickBot="1" x14ac:dyDescent="0.25">
      <c r="A25" s="214" t="str">
        <f>'BASE PLANILHAS'!A25</f>
        <v>2.1</v>
      </c>
      <c r="B25" s="696" t="str">
        <f>'BASE PLANILHAS'!B25:C25</f>
        <v>Submódulo 2.1 - Encargos Previdenciários, FGTS e Outras Contribuições</v>
      </c>
      <c r="C25" s="698"/>
      <c r="D25" s="214" t="str">
        <f>'BASE PLANILHAS'!D25</f>
        <v>Referência</v>
      </c>
      <c r="E25" s="214" t="str">
        <f>'BASE PLANILHAS'!E25</f>
        <v>Valor (R$)</v>
      </c>
    </row>
    <row r="26" spans="1:9" x14ac:dyDescent="0.2">
      <c r="A26" s="40" t="str">
        <f>'BASE PLANILHAS'!A26</f>
        <v>A</v>
      </c>
      <c r="B26" s="708" t="str">
        <f>'BASE PLANILHAS'!B26:C26</f>
        <v>INSS</v>
      </c>
      <c r="C26" s="710"/>
      <c r="D26" s="73">
        <f>'BASE PLANILHAS'!D26</f>
        <v>0.2</v>
      </c>
      <c r="E26" s="74">
        <f>$E$21*D26</f>
        <v>443.33800000000002</v>
      </c>
    </row>
    <row r="27" spans="1:9" x14ac:dyDescent="0.2">
      <c r="A27" s="34" t="str">
        <f>'BASE PLANILHAS'!A27</f>
        <v>B</v>
      </c>
      <c r="B27" s="701" t="str">
        <f>'BASE PLANILHAS'!B27:C27</f>
        <v>SESI OU SENAC</v>
      </c>
      <c r="C27" s="702"/>
      <c r="D27" s="18">
        <f>'BASE PLANILHAS'!D27</f>
        <v>1.4999999999999999E-2</v>
      </c>
      <c r="E27" s="23">
        <f>$E$21*D27</f>
        <v>33.250349999999997</v>
      </c>
    </row>
    <row r="28" spans="1:9" x14ac:dyDescent="0.2">
      <c r="A28" s="34" t="str">
        <f>'BASE PLANILHAS'!A28</f>
        <v>C</v>
      </c>
      <c r="B28" s="748" t="str">
        <f>'BASE PLANILHAS'!B28:C28</f>
        <v>SENAI OU SENAC</v>
      </c>
      <c r="C28" s="749"/>
      <c r="D28" s="18">
        <f>'BASE PLANILHAS'!D28</f>
        <v>0.01</v>
      </c>
      <c r="E28" s="23">
        <f>$E$21*D28</f>
        <v>22.166900000000002</v>
      </c>
    </row>
    <row r="29" spans="1:9" x14ac:dyDescent="0.2">
      <c r="A29" s="34" t="str">
        <f>'BASE PLANILHAS'!A29</f>
        <v>D</v>
      </c>
      <c r="B29" s="699" t="str">
        <f>'BASE PLANILHAS'!B29:C29</f>
        <v>INCRA</v>
      </c>
      <c r="C29" s="700"/>
      <c r="D29" s="18">
        <f>'BASE PLANILHAS'!D29</f>
        <v>2E-3</v>
      </c>
      <c r="E29" s="23">
        <f t="shared" ref="E29:E32" si="1">$E$21*D29</f>
        <v>4.4333800000000005</v>
      </c>
    </row>
    <row r="30" spans="1:9" x14ac:dyDescent="0.2">
      <c r="A30" s="34" t="str">
        <f>'BASE PLANILHAS'!A30</f>
        <v>E</v>
      </c>
      <c r="B30" s="699" t="str">
        <f>'BASE PLANILHAS'!B30:C30</f>
        <v>Salário Educação</v>
      </c>
      <c r="C30" s="700"/>
      <c r="D30" s="18">
        <f>'BASE PLANILHAS'!D30</f>
        <v>2.5000000000000001E-2</v>
      </c>
      <c r="E30" s="23">
        <f t="shared" si="1"/>
        <v>55.417250000000003</v>
      </c>
    </row>
    <row r="31" spans="1:9" x14ac:dyDescent="0.2">
      <c r="A31" s="34" t="str">
        <f>'BASE PLANILHAS'!A31</f>
        <v>F</v>
      </c>
      <c r="B31" s="699" t="str">
        <f>'BASE PLANILHAS'!B31:C31</f>
        <v>FGTS</v>
      </c>
      <c r="C31" s="700"/>
      <c r="D31" s="18">
        <f>'BASE PLANILHAS'!D31</f>
        <v>0.08</v>
      </c>
      <c r="E31" s="23">
        <f t="shared" si="1"/>
        <v>177.33520000000001</v>
      </c>
    </row>
    <row r="32" spans="1:9" x14ac:dyDescent="0.2">
      <c r="A32" s="34" t="str">
        <f>'BASE PLANILHAS'!A32</f>
        <v>G</v>
      </c>
      <c r="B32" s="699" t="str">
        <f>'BASE PLANILHAS'!B32:C32</f>
        <v>RAT</v>
      </c>
      <c r="C32" s="700"/>
      <c r="D32" s="18">
        <f>'BASE PLANILHAS'!D32</f>
        <v>0.03</v>
      </c>
      <c r="E32" s="23">
        <f t="shared" si="1"/>
        <v>66.500699999999995</v>
      </c>
      <c r="I32" s="1"/>
    </row>
    <row r="33" spans="1:14" ht="13.5" thickBot="1" x14ac:dyDescent="0.25">
      <c r="A33" s="34" t="str">
        <f>'BASE PLANILHAS'!A33</f>
        <v>H</v>
      </c>
      <c r="B33" s="701" t="str">
        <f>'BASE PLANILHAS'!B33:C33</f>
        <v>SEBRAE</v>
      </c>
      <c r="C33" s="702"/>
      <c r="D33" s="18">
        <f>'BASE PLANILHAS'!D33</f>
        <v>6.0000000000000001E-3</v>
      </c>
      <c r="E33" s="23">
        <f>$E$21*D33</f>
        <v>13.300140000000001</v>
      </c>
    </row>
    <row r="34" spans="1:14" ht="13.5" thickBot="1" x14ac:dyDescent="0.25">
      <c r="A34" s="696" t="str">
        <f>'BASE PLANILHAS'!A34:C34</f>
        <v>Total do Submódulo 2.1</v>
      </c>
      <c r="B34" s="697"/>
      <c r="C34" s="698"/>
      <c r="D34" s="50">
        <f>'BASE PLANILHAS'!D34</f>
        <v>0.3680000000000001</v>
      </c>
      <c r="E34" s="51">
        <f>SUM(E26:E33)</f>
        <v>815.74191999999994</v>
      </c>
      <c r="F34" s="1"/>
      <c r="G34" s="66"/>
    </row>
    <row r="35" spans="1:14" ht="13.5" thickBot="1" x14ac:dyDescent="0.25">
      <c r="A35" s="403"/>
      <c r="B35" s="404"/>
      <c r="C35" s="404"/>
      <c r="D35" s="236"/>
      <c r="E35" s="45"/>
      <c r="F35" s="1"/>
      <c r="G35" s="66"/>
    </row>
    <row r="36" spans="1:14" ht="13.5" thickBot="1" x14ac:dyDescent="0.25">
      <c r="A36" s="214" t="str">
        <f>'BASE PLANILHAS'!A36</f>
        <v>2.2</v>
      </c>
      <c r="B36" s="696" t="str">
        <f>'BASE PLANILHAS'!B36:C36</f>
        <v>Submódulo 2.2 - 13º Salário, Férias e Adicional de Férias</v>
      </c>
      <c r="C36" s="698"/>
      <c r="D36" s="214" t="str">
        <f>'BASE PLANILHAS'!D36</f>
        <v>Referência</v>
      </c>
      <c r="E36" s="405" t="str">
        <f>'BASE PLANILHAS'!E36</f>
        <v>Valor (R$)</v>
      </c>
    </row>
    <row r="37" spans="1:14" x14ac:dyDescent="0.2">
      <c r="A37" s="32" t="str">
        <f>'BASE PLANILHAS'!A37</f>
        <v>A</v>
      </c>
      <c r="B37" s="701" t="str">
        <f>'BASE PLANILHAS'!B37:C37</f>
        <v>13º salário (titular)</v>
      </c>
      <c r="C37" s="702"/>
      <c r="D37" s="65">
        <f>'BASE PLANILHAS'!D37</f>
        <v>8.3333333333333329E-2</v>
      </c>
      <c r="E37" s="41">
        <f>$E$21*D37</f>
        <v>184.72416666666666</v>
      </c>
      <c r="F37" s="1"/>
    </row>
    <row r="38" spans="1:14" ht="13.5" thickBot="1" x14ac:dyDescent="0.25">
      <c r="A38" s="36" t="str">
        <f>'BASE PLANILHAS'!A38</f>
        <v>B</v>
      </c>
      <c r="B38" s="716" t="str">
        <f>'BASE PLANILHAS'!B38:C38</f>
        <v>Férias e Adicional de Férias (titular)</v>
      </c>
      <c r="C38" s="717"/>
      <c r="D38" s="71">
        <f>'BASE PLANILHAS'!D38</f>
        <v>0.1111111111111111</v>
      </c>
      <c r="E38" s="72">
        <f>D38*$E$21</f>
        <v>246.29888888888888</v>
      </c>
      <c r="F38" s="1"/>
      <c r="H38" s="1"/>
    </row>
    <row r="39" spans="1:14" ht="13.5" thickBot="1" x14ac:dyDescent="0.25">
      <c r="A39" s="67"/>
      <c r="B39" s="696" t="str">
        <f>'BASE PLANILHAS'!B39:C39</f>
        <v>Subtotal</v>
      </c>
      <c r="C39" s="698"/>
      <c r="D39" s="16">
        <f>'BASE PLANILHAS'!D39</f>
        <v>0.19444444444444442</v>
      </c>
      <c r="E39" s="45">
        <f>D39*$E$21</f>
        <v>431.02305555555552</v>
      </c>
      <c r="F39" s="1"/>
      <c r="H39" s="1"/>
    </row>
    <row r="40" spans="1:14" ht="13.5" thickBot="1" x14ac:dyDescent="0.25">
      <c r="A40" s="214" t="str">
        <f>'BASE PLANILHAS'!A40</f>
        <v>C</v>
      </c>
      <c r="B40" s="750" t="str">
        <f>'BASE PLANILHAS'!B40:C40</f>
        <v>Incidência do Submódulo 2.1 sobre 13º Salário, Férias e Adicional de Férias</v>
      </c>
      <c r="C40" s="751"/>
      <c r="D40" s="46">
        <f>'BASE PLANILHAS'!D40</f>
        <v>7.1555555555555567E-2</v>
      </c>
      <c r="E40" s="47">
        <f>D40*$E$21</f>
        <v>158.61648444444447</v>
      </c>
      <c r="F40" s="29"/>
      <c r="H40" s="1"/>
    </row>
    <row r="41" spans="1:14" ht="13.5" thickBot="1" x14ac:dyDescent="0.25">
      <c r="A41" s="696" t="str">
        <f>'BASE PLANILHAS'!A41:C41</f>
        <v>Total do Submódulo 2.2</v>
      </c>
      <c r="B41" s="697"/>
      <c r="C41" s="698"/>
      <c r="D41" s="48">
        <f>'BASE PLANILHAS'!D41</f>
        <v>0.26600000000000001</v>
      </c>
      <c r="E41" s="49">
        <f>SUM(E39:E40)</f>
        <v>589.63954000000001</v>
      </c>
      <c r="F41" s="29"/>
    </row>
    <row r="42" spans="1:14" ht="13.5" thickBot="1" x14ac:dyDescent="0.25">
      <c r="A42" s="237"/>
      <c r="B42" s="238"/>
      <c r="C42" s="238"/>
      <c r="D42" s="238"/>
      <c r="E42" s="239"/>
      <c r="F42" s="1"/>
    </row>
    <row r="43" spans="1:14" ht="13.5" thickBot="1" x14ac:dyDescent="0.25">
      <c r="A43" s="52" t="str">
        <f>'BASE PLANILHAS'!A43</f>
        <v>2.3</v>
      </c>
      <c r="B43" s="696" t="str">
        <f>'BASE PLANILHAS'!B43:C43</f>
        <v>Submódulo 2.3 - Benefícios Mensais e Diários</v>
      </c>
      <c r="C43" s="698"/>
      <c r="D43" s="405" t="str">
        <f>'BASE PLANILHAS'!D43</f>
        <v>Referência</v>
      </c>
      <c r="E43" s="405" t="str">
        <f>'BASE PLANILHAS'!E43</f>
        <v>Valor (R$)</v>
      </c>
    </row>
    <row r="44" spans="1:14" x14ac:dyDescent="0.2">
      <c r="A44" s="32" t="str">
        <f>'BASE PLANILHAS'!A44</f>
        <v>A</v>
      </c>
      <c r="B44" s="708" t="str">
        <f>'BASE PLANILHAS'!B44:C44</f>
        <v>Vale - Transporte (Descontada parcela do empregado)</v>
      </c>
      <c r="C44" s="710"/>
      <c r="D44" s="292">
        <f>VT!D50</f>
        <v>4.05</v>
      </c>
      <c r="E44" s="78">
        <f>(2*$D$44*20*$D$13)-(IF($E$13*6%&lt;=(2*$D$44*20*$D$13),$E$13*6%,(2*$D$44*20*$D$13)))</f>
        <v>28.99860000000001</v>
      </c>
      <c r="F44" s="19"/>
      <c r="N44" s="4"/>
    </row>
    <row r="45" spans="1:14" x14ac:dyDescent="0.2">
      <c r="A45" s="34" t="str">
        <f>'BASE PLANILHAS'!A45</f>
        <v>B</v>
      </c>
      <c r="B45" s="701" t="str">
        <f>'BASE PLANILHAS'!B45:C45</f>
        <v>Vale - Alimentação (Descontada parcela do empregado)</v>
      </c>
      <c r="C45" s="702"/>
      <c r="D45" s="293">
        <f>CCT!I130</f>
        <v>19.899999999999999</v>
      </c>
      <c r="E45" s="78">
        <f>(D45*20-1)*D13</f>
        <v>397</v>
      </c>
      <c r="F45" s="19"/>
    </row>
    <row r="46" spans="1:14" x14ac:dyDescent="0.2">
      <c r="A46" s="34" t="str">
        <f>'BASE PLANILHAS'!A46</f>
        <v>C</v>
      </c>
      <c r="B46" s="699" t="str">
        <f>'BASE PLANILHAS'!B46:C46</f>
        <v>Cesta Básica</v>
      </c>
      <c r="C46" s="700"/>
      <c r="D46" s="293">
        <f>CCT!J130</f>
        <v>0</v>
      </c>
      <c r="E46" s="78">
        <f>$D46*$D$13</f>
        <v>0</v>
      </c>
      <c r="F46" s="19"/>
    </row>
    <row r="47" spans="1:14" x14ac:dyDescent="0.2">
      <c r="A47" s="34" t="str">
        <f>'BASE PLANILHAS'!A47</f>
        <v>D</v>
      </c>
      <c r="B47" s="701" t="str">
        <f>'BASE PLANILHAS'!B47:C47</f>
        <v>PAF</v>
      </c>
      <c r="C47" s="702"/>
      <c r="D47" s="293">
        <f>CCT!K130</f>
        <v>32.619999999999997</v>
      </c>
      <c r="E47" s="78">
        <f t="shared" ref="E47:E51" si="2">$D47*$D$13</f>
        <v>32.619999999999997</v>
      </c>
      <c r="F47" s="19"/>
    </row>
    <row r="48" spans="1:14" x14ac:dyDescent="0.2">
      <c r="A48" s="34" t="str">
        <f>'BASE PLANILHAS'!A48</f>
        <v>E</v>
      </c>
      <c r="B48" s="699" t="str">
        <f>'BASE PLANILHAS'!B48:C48</f>
        <v>PQM</v>
      </c>
      <c r="C48" s="700"/>
      <c r="D48" s="367">
        <f>CCT!L130</f>
        <v>0</v>
      </c>
      <c r="E48" s="78">
        <f t="shared" si="2"/>
        <v>0</v>
      </c>
      <c r="F48" s="19"/>
    </row>
    <row r="49" spans="1:8" x14ac:dyDescent="0.2">
      <c r="A49" s="34" t="str">
        <f>'BASE PLANILHAS'!A49</f>
        <v>F</v>
      </c>
      <c r="B49" s="701" t="str">
        <f>'BASE PLANILHAS'!B49:C49</f>
        <v>PAT</v>
      </c>
      <c r="C49" s="702"/>
      <c r="D49" s="367">
        <f>CCT!M130</f>
        <v>0</v>
      </c>
      <c r="E49" s="78">
        <f t="shared" si="2"/>
        <v>0</v>
      </c>
      <c r="F49" s="19"/>
    </row>
    <row r="50" spans="1:8" x14ac:dyDescent="0.2">
      <c r="A50" s="34" t="str">
        <f>'BASE PLANILHAS'!A50</f>
        <v>G</v>
      </c>
      <c r="B50" s="699" t="str">
        <f>'BASE PLANILHAS'!B50:C50</f>
        <v>Seguro de Vida</v>
      </c>
      <c r="C50" s="700"/>
      <c r="D50" s="368">
        <f>CCT!N130</f>
        <v>4.72</v>
      </c>
      <c r="E50" s="78">
        <f t="shared" si="2"/>
        <v>4.72</v>
      </c>
      <c r="F50" s="19"/>
    </row>
    <row r="51" spans="1:8" ht="13.5" thickBot="1" x14ac:dyDescent="0.25">
      <c r="A51" s="36" t="str">
        <f>'BASE PLANILHAS'!A51</f>
        <v>H</v>
      </c>
      <c r="B51" s="703" t="str">
        <f>'BASE PLANILHAS'!B51:C51</f>
        <v>Despesas de Viagem</v>
      </c>
      <c r="C51" s="704"/>
      <c r="D51" s="369">
        <f>CCT!O130</f>
        <v>0</v>
      </c>
      <c r="E51" s="78">
        <f t="shared" si="2"/>
        <v>0</v>
      </c>
      <c r="F51" s="1"/>
    </row>
    <row r="52" spans="1:8" ht="13.5" thickBot="1" x14ac:dyDescent="0.25">
      <c r="A52" s="705" t="str">
        <f>'BASE PLANILHAS'!A52:D52</f>
        <v>Total do Submódulo 2.3</v>
      </c>
      <c r="B52" s="706"/>
      <c r="C52" s="706"/>
      <c r="D52" s="707"/>
      <c r="E52" s="51">
        <f>SUM(E44:E51)</f>
        <v>463.33860000000004</v>
      </c>
      <c r="F52" s="29"/>
    </row>
    <row r="53" spans="1:8" ht="13.5" thickBot="1" x14ac:dyDescent="0.25">
      <c r="A53" s="237"/>
      <c r="B53" s="238"/>
      <c r="C53" s="240"/>
      <c r="D53" s="238"/>
      <c r="E53" s="239"/>
      <c r="F53" s="1"/>
    </row>
    <row r="54" spans="1:8" ht="13.5" thickBot="1" x14ac:dyDescent="0.25">
      <c r="A54" s="214" t="str">
        <f>'BASE PLANILHAS'!A54</f>
        <v>2.4</v>
      </c>
      <c r="B54" s="696" t="str">
        <f>'BASE PLANILHAS'!B54:D54</f>
        <v>Quadro Resumo do Módulo 2 - Encargos e Benefícios Mensais e Diários</v>
      </c>
      <c r="C54" s="697"/>
      <c r="D54" s="698"/>
      <c r="E54" s="214" t="str">
        <f>'BASE PLANILHAS'!E54</f>
        <v>Valor (R$)</v>
      </c>
    </row>
    <row r="55" spans="1:8" x14ac:dyDescent="0.2">
      <c r="A55" s="40" t="str">
        <f>'BASE PLANILHAS'!A55</f>
        <v>2.1</v>
      </c>
      <c r="B55" s="708" t="str">
        <f>'BASE PLANILHAS'!B55:D55</f>
        <v>Encargos Previdenciários, FGTS e Outras Contribuições</v>
      </c>
      <c r="C55" s="709"/>
      <c r="D55" s="710"/>
      <c r="E55" s="41">
        <f>E41</f>
        <v>589.63954000000001</v>
      </c>
      <c r="F55" s="1"/>
      <c r="H55" s="66"/>
    </row>
    <row r="56" spans="1:8" x14ac:dyDescent="0.2">
      <c r="A56" s="34" t="str">
        <f>'BASE PLANILHAS'!A56</f>
        <v>2.2</v>
      </c>
      <c r="B56" s="701" t="str">
        <f>'BASE PLANILHAS'!B56:D56</f>
        <v>13º Salário, Férias e Adicional de Férias</v>
      </c>
      <c r="C56" s="733"/>
      <c r="D56" s="702"/>
      <c r="E56" s="23">
        <f>E34</f>
        <v>815.74191999999994</v>
      </c>
      <c r="F56" s="1"/>
    </row>
    <row r="57" spans="1:8" ht="13.5" thickBot="1" x14ac:dyDescent="0.25">
      <c r="A57" s="36" t="str">
        <f>'BASE PLANILHAS'!A57</f>
        <v>2.3</v>
      </c>
      <c r="B57" s="699" t="str">
        <f>'BASE PLANILHAS'!B57:D57</f>
        <v>Benefícios Mensais e Diários</v>
      </c>
      <c r="C57" s="734"/>
      <c r="D57" s="749"/>
      <c r="E57" s="24">
        <f>E52</f>
        <v>463.33860000000004</v>
      </c>
      <c r="F57" s="1"/>
    </row>
    <row r="58" spans="1:8" ht="13.5" thickBot="1" x14ac:dyDescent="0.25">
      <c r="A58" s="696" t="str">
        <f>'BASE PLANILHAS'!A58:D58</f>
        <v>Total do Módulo 2</v>
      </c>
      <c r="B58" s="697"/>
      <c r="C58" s="697"/>
      <c r="D58" s="698"/>
      <c r="E58" s="49">
        <f>SUM(E55:E57)</f>
        <v>1868.7200600000001</v>
      </c>
      <c r="F58" s="1"/>
    </row>
    <row r="59" spans="1:8" x14ac:dyDescent="0.2">
      <c r="A59" s="241"/>
      <c r="B59" s="240"/>
      <c r="C59" s="240"/>
      <c r="D59" s="240"/>
      <c r="E59" s="242"/>
      <c r="F59" s="1"/>
    </row>
    <row r="60" spans="1:8" x14ac:dyDescent="0.2">
      <c r="A60" s="711" t="str">
        <f>'BASE PLANILHAS'!A60:E60</f>
        <v>MÓDULO 3 – PROVISÃO PARA RESCISÃO</v>
      </c>
      <c r="B60" s="712"/>
      <c r="C60" s="712"/>
      <c r="D60" s="712"/>
      <c r="E60" s="713"/>
      <c r="F60" s="1"/>
    </row>
    <row r="61" spans="1:8" ht="13.5" thickBot="1" x14ac:dyDescent="0.25">
      <c r="A61" s="54"/>
      <c r="B61" s="54"/>
      <c r="C61" s="54"/>
      <c r="D61" s="54"/>
      <c r="E61" s="54"/>
      <c r="F61" s="22"/>
      <c r="G61" s="1"/>
    </row>
    <row r="62" spans="1:8" ht="13.5" thickBot="1" x14ac:dyDescent="0.25">
      <c r="A62" s="214">
        <f>'BASE PLANILHAS'!A62</f>
        <v>3</v>
      </c>
      <c r="B62" s="697" t="str">
        <f>'BASE PLANILHAS'!B62:C62</f>
        <v>Provisão para Rescisão</v>
      </c>
      <c r="C62" s="698"/>
      <c r="D62" s="214" t="str">
        <f>'BASE PLANILHAS'!D62</f>
        <v>Referência</v>
      </c>
      <c r="E62" s="405" t="str">
        <f>'BASE PLANILHAS'!E62</f>
        <v>Valor (R$)</v>
      </c>
      <c r="F62" s="19"/>
    </row>
    <row r="63" spans="1:8" x14ac:dyDescent="0.2">
      <c r="A63" s="79" t="str">
        <f>'BASE PLANILHAS'!A63</f>
        <v>A</v>
      </c>
      <c r="B63" s="718" t="str">
        <f>'BASE PLANILHAS'!B63:C63</f>
        <v>Aviso Prévio Indenizado (API) e Reflexo do Aviso Prévio Indenizado</v>
      </c>
      <c r="C63" s="719"/>
      <c r="D63" s="80">
        <f>'BASE PLANILHAS'!D63</f>
        <v>5.0183256172839511E-3</v>
      </c>
      <c r="E63" s="41">
        <f>$E$21*D63</f>
        <v>11.124072212577161</v>
      </c>
      <c r="F63" s="149"/>
    </row>
    <row r="64" spans="1:8" x14ac:dyDescent="0.2">
      <c r="A64" s="205" t="str">
        <f>'BASE PLANILHAS'!A64</f>
        <v>B</v>
      </c>
      <c r="B64" s="718" t="str">
        <f>'BASE PLANILHAS'!B64:C64</f>
        <v>Incidência do FGTS sobre API e Reflexo do API</v>
      </c>
      <c r="C64" s="719"/>
      <c r="D64" s="80">
        <f>'BASE PLANILHAS'!D64</f>
        <v>4.0146604938271608E-4</v>
      </c>
      <c r="E64" s="41">
        <f>$E$21*D64</f>
        <v>0.88992577700617292</v>
      </c>
      <c r="F64" s="19"/>
    </row>
    <row r="65" spans="1:10" x14ac:dyDescent="0.2">
      <c r="A65" s="205" t="str">
        <f>'BASE PLANILHAS'!A65</f>
        <v>C</v>
      </c>
      <c r="B65" s="718" t="str">
        <f>'BASE PLANILHAS'!B65:C65</f>
        <v>Multa do FGTS e Contribuição Social sobre o Aviso Prévio Indenizado</v>
      </c>
      <c r="C65" s="719"/>
      <c r="D65" s="18">
        <f>'BASE PLANILHAS'!D65</f>
        <v>2.0073302469135804E-4</v>
      </c>
      <c r="E65" s="41">
        <f t="shared" ref="E65:E69" si="3">$E$21*D65</f>
        <v>0.44496288850308646</v>
      </c>
      <c r="F65" s="19"/>
    </row>
    <row r="66" spans="1:10" x14ac:dyDescent="0.2">
      <c r="A66" s="205" t="str">
        <f>'BASE PLANILHAS'!A66</f>
        <v>D</v>
      </c>
      <c r="B66" s="718" t="str">
        <f>'BASE PLANILHAS'!B66:C66</f>
        <v>Aviso Prévio Trabalhado - APT</v>
      </c>
      <c r="C66" s="719"/>
      <c r="D66" s="18">
        <f>'BASE PLANILHAS'!D66</f>
        <v>3.5000000000000005E-3</v>
      </c>
      <c r="E66" s="41">
        <f t="shared" si="3"/>
        <v>7.7584150000000012</v>
      </c>
      <c r="F66" s="19"/>
    </row>
    <row r="67" spans="1:10" x14ac:dyDescent="0.2">
      <c r="A67" s="205" t="str">
        <f>'BASE PLANILHAS'!A67</f>
        <v>E</v>
      </c>
      <c r="B67" s="718" t="str">
        <f>'BASE PLANILHAS'!B67:C67</f>
        <v>Incidência dos encargos do submódulo 2.1 sobre Aviso Prévio Trabalhado</v>
      </c>
      <c r="C67" s="719"/>
      <c r="D67" s="80">
        <f>'BASE PLANILHAS'!D67</f>
        <v>1.2880000000000005E-3</v>
      </c>
      <c r="E67" s="41">
        <f>$E$21*D67</f>
        <v>2.855096720000001</v>
      </c>
      <c r="F67" s="61"/>
    </row>
    <row r="68" spans="1:10" x14ac:dyDescent="0.2">
      <c r="A68" s="205" t="str">
        <f>'BASE PLANILHAS'!A68</f>
        <v>F</v>
      </c>
      <c r="B68" s="718" t="str">
        <f>'BASE PLANILHAS'!B68:C68</f>
        <v>Multa do FGTS e Contribuição Social - Rescisão sem Justa Causa</v>
      </c>
      <c r="C68" s="719"/>
      <c r="D68" s="80">
        <f>'BASE PLANILHAS'!D68</f>
        <v>4.2999999999999997E-2</v>
      </c>
      <c r="E68" s="41">
        <f t="shared" si="3"/>
        <v>95.317669999999993</v>
      </c>
      <c r="F68" s="19"/>
    </row>
    <row r="69" spans="1:10" ht="13.5" thickBot="1" x14ac:dyDescent="0.25">
      <c r="A69" s="243" t="str">
        <f>'BASE PLANILHAS'!A69</f>
        <v>G</v>
      </c>
      <c r="B69" s="701" t="str">
        <f>'BASE PLANILHAS'!B69:C69</f>
        <v>Indenização Adicional (Art. 9º da Lei nº 7.238/84)</v>
      </c>
      <c r="C69" s="702"/>
      <c r="D69" s="81">
        <f>'BASE PLANILHAS'!D69</f>
        <v>1.6666666666666668E-3</v>
      </c>
      <c r="E69" s="55">
        <f t="shared" si="3"/>
        <v>3.6944833333333338</v>
      </c>
      <c r="F69" s="19"/>
    </row>
    <row r="70" spans="1:10" ht="13.5" thickBot="1" x14ac:dyDescent="0.25">
      <c r="A70" s="696" t="str">
        <f>'BASE PLANILHAS'!A70:C70</f>
        <v>Total do Módulo 3</v>
      </c>
      <c r="B70" s="697"/>
      <c r="C70" s="698"/>
      <c r="D70" s="244">
        <f>'BASE PLANILHAS'!D70</f>
        <v>5.5075191358024689E-2</v>
      </c>
      <c r="E70" s="51">
        <f>SUM(E63:E69)</f>
        <v>122.08462593141975</v>
      </c>
      <c r="F70" s="29"/>
    </row>
    <row r="71" spans="1:10" x14ac:dyDescent="0.2">
      <c r="A71" s="245"/>
      <c r="B71" s="246"/>
      <c r="C71" s="246"/>
      <c r="D71" s="246"/>
      <c r="E71" s="247"/>
      <c r="F71" s="1"/>
    </row>
    <row r="72" spans="1:10" x14ac:dyDescent="0.2">
      <c r="A72" s="711" t="str">
        <f>'BASE PLANILHAS'!A72:E72</f>
        <v>MÓDULO 4 – CUSTO DE REPOSIÇÃO DO PROFISSIONAL AUSENTE</v>
      </c>
      <c r="B72" s="712"/>
      <c r="C72" s="712"/>
      <c r="D72" s="712"/>
      <c r="E72" s="713"/>
      <c r="F72" s="1"/>
      <c r="H72" s="1"/>
    </row>
    <row r="73" spans="1:10" ht="13.5" thickBot="1" x14ac:dyDescent="0.25">
      <c r="A73" s="54"/>
      <c r="B73" s="54"/>
      <c r="C73" s="54"/>
      <c r="D73" s="38"/>
      <c r="E73" s="54"/>
      <c r="F73" s="22"/>
    </row>
    <row r="74" spans="1:10" ht="13.5" thickBot="1" x14ac:dyDescent="0.25">
      <c r="A74" s="214" t="str">
        <f>'BASE PLANILHAS'!A74</f>
        <v>4.1</v>
      </c>
      <c r="B74" s="696" t="str">
        <f>'BASE PLANILHAS'!B74:C74</f>
        <v>Submódulo 4.1 - Ausências Legais</v>
      </c>
      <c r="C74" s="698"/>
      <c r="D74" s="405" t="str">
        <f>'BASE PLANILHAS'!D74</f>
        <v>Referência</v>
      </c>
      <c r="E74" s="405" t="str">
        <f>'BASE PLANILHAS'!E74</f>
        <v>Valor (R$)</v>
      </c>
      <c r="J74" s="63"/>
    </row>
    <row r="75" spans="1:10" x14ac:dyDescent="0.2">
      <c r="A75" s="34" t="str">
        <f>'BASE PLANILHAS'!A75</f>
        <v>A</v>
      </c>
      <c r="B75" s="708" t="str">
        <f>'BASE PLANILHAS'!B75:C75</f>
        <v>Ausência por Doença</v>
      </c>
      <c r="C75" s="710"/>
      <c r="D75" s="248">
        <f>'BASE PLANILHAS'!D75</f>
        <v>1.3888888888888888E-2</v>
      </c>
      <c r="E75" s="23">
        <f t="shared" ref="E75:E80" si="4">$E$21*D75</f>
        <v>30.78736111111111</v>
      </c>
      <c r="F75" s="62"/>
    </row>
    <row r="76" spans="1:10" x14ac:dyDescent="0.2">
      <c r="A76" s="34" t="str">
        <f>'BASE PLANILHAS'!A76</f>
        <v>B</v>
      </c>
      <c r="B76" s="699" t="str">
        <f>'BASE PLANILHAS'!B76:C76</f>
        <v>Ausências Legais</v>
      </c>
      <c r="C76" s="700"/>
      <c r="D76" s="248">
        <f>'BASE PLANILHAS'!D76</f>
        <v>8.2222222222222228E-3</v>
      </c>
      <c r="E76" s="23">
        <f t="shared" si="4"/>
        <v>18.22611777777778</v>
      </c>
      <c r="F76" s="62"/>
    </row>
    <row r="77" spans="1:10" x14ac:dyDescent="0.2">
      <c r="A77" s="34" t="str">
        <f>'BASE PLANILHAS'!A77</f>
        <v>C</v>
      </c>
      <c r="B77" s="699" t="str">
        <f>'BASE PLANILHAS'!B77:C77</f>
        <v>Licença Paternidade</v>
      </c>
      <c r="C77" s="700"/>
      <c r="D77" s="82">
        <f>'BASE PLANILHAS'!D77</f>
        <v>2.0833333333333332E-4</v>
      </c>
      <c r="E77" s="23">
        <f t="shared" si="4"/>
        <v>0.46181041666666667</v>
      </c>
      <c r="F77" s="62"/>
    </row>
    <row r="78" spans="1:10" x14ac:dyDescent="0.2">
      <c r="A78" s="34" t="str">
        <f>'BASE PLANILHAS'!A78</f>
        <v>D</v>
      </c>
      <c r="B78" s="699" t="str">
        <f>'BASE PLANILHAS'!B78:C78</f>
        <v>Ausência por Acidente de Trabalho</v>
      </c>
      <c r="C78" s="700"/>
      <c r="D78" s="248">
        <f>'BASE PLANILHAS'!D78</f>
        <v>3.3333333333333335E-3</v>
      </c>
      <c r="E78" s="23">
        <f t="shared" si="4"/>
        <v>7.3889666666666676</v>
      </c>
      <c r="F78" s="62"/>
    </row>
    <row r="79" spans="1:10" x14ac:dyDescent="0.2">
      <c r="A79" s="64" t="str">
        <f>'BASE PLANILHAS'!A79</f>
        <v>E</v>
      </c>
      <c r="B79" s="699" t="str">
        <f>'BASE PLANILHAS'!B79:C79</f>
        <v>Férias, Adicional de Férias e 13º  com empregada em gozo de Licença Maternidade</v>
      </c>
      <c r="C79" s="700"/>
      <c r="D79" s="249">
        <f>'BASE PLANILHAS'!D79</f>
        <v>1.2962962962962963E-3</v>
      </c>
      <c r="E79" s="23">
        <f t="shared" si="4"/>
        <v>2.8734870370370369</v>
      </c>
      <c r="F79" s="19"/>
    </row>
    <row r="80" spans="1:10" ht="13.5" thickBot="1" x14ac:dyDescent="0.25">
      <c r="A80" s="36" t="str">
        <f>'BASE PLANILHAS'!A80</f>
        <v>F</v>
      </c>
      <c r="B80" s="716" t="str">
        <f>'BASE PLANILHAS'!B80:C80</f>
        <v>Incidência do Submódulo 2.1 sobre Ausências Legais</v>
      </c>
      <c r="C80" s="717"/>
      <c r="D80" s="81">
        <f>'BASE PLANILHAS'!D80</f>
        <v>9.9172592592592611E-3</v>
      </c>
      <c r="E80" s="72">
        <f t="shared" si="4"/>
        <v>21.983489427407413</v>
      </c>
      <c r="F80" s="1"/>
      <c r="G80" s="4"/>
      <c r="H80" s="31"/>
    </row>
    <row r="81" spans="1:7" ht="13.5" thickBot="1" x14ac:dyDescent="0.25">
      <c r="A81" s="696" t="str">
        <f>'BASE PLANILHAS'!A81:C81</f>
        <v>Total do Submódulo 4.1</v>
      </c>
      <c r="B81" s="697"/>
      <c r="C81" s="698"/>
      <c r="D81" s="48">
        <f>'BASE PLANILHAS'!D81</f>
        <v>3.6866333333333334E-2</v>
      </c>
      <c r="E81" s="51">
        <f>SUM(E75:E80)</f>
        <v>81.721232436666668</v>
      </c>
      <c r="F81" s="29"/>
      <c r="G81" s="4"/>
    </row>
    <row r="82" spans="1:7" ht="13.5" thickBot="1" x14ac:dyDescent="0.25">
      <c r="A82" s="241"/>
      <c r="B82" s="240"/>
      <c r="C82" s="240"/>
      <c r="D82" s="240"/>
      <c r="E82" s="242"/>
      <c r="F82" s="1"/>
    </row>
    <row r="83" spans="1:7" ht="13.5" thickBot="1" x14ac:dyDescent="0.25">
      <c r="A83" s="214" t="str">
        <f>'BASE PLANILHAS'!A83</f>
        <v>4.2</v>
      </c>
      <c r="B83" s="696" t="str">
        <f>'BASE PLANILHAS'!B83:C83</f>
        <v>Submódulo 4.2 - Intrajornada</v>
      </c>
      <c r="C83" s="697"/>
      <c r="D83" s="46" t="str">
        <f>'BASE PLANILHAS'!D83</f>
        <v>Referência</v>
      </c>
      <c r="E83" s="214" t="str">
        <f>'BASE PLANILHAS'!E83</f>
        <v>Valor (R$)</v>
      </c>
      <c r="F83" s="29"/>
      <c r="G83" s="4"/>
    </row>
    <row r="84" spans="1:7" ht="13.5" thickBot="1" x14ac:dyDescent="0.25">
      <c r="A84" s="40" t="str">
        <f>'BASE PLANILHAS'!A84</f>
        <v>A</v>
      </c>
      <c r="B84" s="750" t="str">
        <f>'BASE PLANILHAS'!B84:C84</f>
        <v>Intervalo para Repouso ou Alimentação</v>
      </c>
      <c r="C84" s="751"/>
      <c r="D84" s="623">
        <f>'BASE PLANILHAS'!D84</f>
        <v>0</v>
      </c>
      <c r="E84" s="621">
        <v>0</v>
      </c>
      <c r="F84" s="29"/>
      <c r="G84" s="4"/>
    </row>
    <row r="85" spans="1:7" ht="13.5" thickBot="1" x14ac:dyDescent="0.25">
      <c r="A85" s="696" t="str">
        <f>'BASE PLANILHAS'!A85:C85</f>
        <v>Total do Submódulo 4.2</v>
      </c>
      <c r="B85" s="697"/>
      <c r="C85" s="698"/>
      <c r="D85" s="48">
        <f>'BASE PLANILHAS'!D85</f>
        <v>0</v>
      </c>
      <c r="E85" s="398">
        <f>SUM(E84)</f>
        <v>0</v>
      </c>
      <c r="F85" s="29"/>
      <c r="G85" s="4"/>
    </row>
    <row r="86" spans="1:7" ht="13.5" thickBot="1" x14ac:dyDescent="0.25">
      <c r="A86" s="241"/>
      <c r="B86" s="240"/>
      <c r="C86" s="240"/>
      <c r="D86" s="240"/>
      <c r="E86" s="242"/>
      <c r="F86" s="1"/>
    </row>
    <row r="87" spans="1:7" ht="13.5" thickBot="1" x14ac:dyDescent="0.25">
      <c r="A87" s="214" t="str">
        <f>'BASE PLANILHAS'!A87</f>
        <v>4.3</v>
      </c>
      <c r="B87" s="696" t="str">
        <f>'BASE PLANILHAS'!B87:C87</f>
        <v>Quadro Resumo do Módulo 4 - Custo de Reposição do Profissional Ausente</v>
      </c>
      <c r="C87" s="697"/>
      <c r="D87" s="46" t="str">
        <f>'BASE PLANILHAS'!D87</f>
        <v>Referência</v>
      </c>
      <c r="E87" s="214" t="str">
        <f>'BASE PLANILHAS'!E87</f>
        <v>Valor (R$)</v>
      </c>
      <c r="F87" s="1"/>
    </row>
    <row r="88" spans="1:7" x14ac:dyDescent="0.2">
      <c r="A88" s="40" t="str">
        <f>'BASE PLANILHAS'!A88</f>
        <v>4.1</v>
      </c>
      <c r="B88" s="720" t="str">
        <f>'BASE PLANILHAS'!B88:C88</f>
        <v>Ausências Legais</v>
      </c>
      <c r="C88" s="721"/>
      <c r="D88" s="396">
        <f>'BASE PLANILHAS'!D88</f>
        <v>3.6866333333333334E-2</v>
      </c>
      <c r="E88" s="72">
        <f>E81</f>
        <v>81.721232436666668</v>
      </c>
      <c r="F88" s="1"/>
    </row>
    <row r="89" spans="1:7" ht="13.5" thickBot="1" x14ac:dyDescent="0.25">
      <c r="A89" s="40" t="str">
        <f>'BASE PLANILHAS'!A89</f>
        <v>4.2</v>
      </c>
      <c r="B89" s="716" t="str">
        <f>'BASE PLANILHAS'!B89:C89</f>
        <v>Intrajornada</v>
      </c>
      <c r="C89" s="717"/>
      <c r="D89" s="397">
        <f>'BASE PLANILHAS'!D89</f>
        <v>0</v>
      </c>
      <c r="E89" s="235">
        <f>E85</f>
        <v>0</v>
      </c>
      <c r="F89" s="1"/>
    </row>
    <row r="90" spans="1:7" ht="13.5" thickBot="1" x14ac:dyDescent="0.25">
      <c r="A90" s="696" t="str">
        <f>'BASE PLANILHAS'!A90:C90</f>
        <v>Total do Módulo 4</v>
      </c>
      <c r="B90" s="697"/>
      <c r="C90" s="698"/>
      <c r="D90" s="48">
        <f>'BASE PLANILHAS'!D90</f>
        <v>3.6866333333333334E-2</v>
      </c>
      <c r="E90" s="398">
        <f>SUM(E88+E89)</f>
        <v>81.721232436666668</v>
      </c>
      <c r="F90" s="1"/>
    </row>
    <row r="91" spans="1:7" x14ac:dyDescent="0.2">
      <c r="A91" s="241"/>
      <c r="B91" s="240"/>
      <c r="C91" s="240"/>
      <c r="D91" s="240"/>
      <c r="E91" s="242"/>
      <c r="F91" s="1"/>
    </row>
    <row r="92" spans="1:7" x14ac:dyDescent="0.2">
      <c r="A92" s="711" t="str">
        <f>'BASE PLANILHAS'!A92:E92</f>
        <v>MÓDULO 5 – INSUMOS DIVERSOS</v>
      </c>
      <c r="B92" s="712"/>
      <c r="C92" s="712"/>
      <c r="D92" s="712"/>
      <c r="E92" s="713"/>
      <c r="F92" s="1"/>
    </row>
    <row r="93" spans="1:7" ht="13.5" thickBot="1" x14ac:dyDescent="0.25">
      <c r="A93" s="38"/>
      <c r="B93" s="38"/>
      <c r="C93" s="38"/>
      <c r="D93" s="38"/>
      <c r="E93" s="56"/>
      <c r="F93" s="1"/>
    </row>
    <row r="94" spans="1:7" ht="13.5" thickBot="1" x14ac:dyDescent="0.25">
      <c r="A94" s="214">
        <f>'BASE PLANILHAS'!A94</f>
        <v>5</v>
      </c>
      <c r="B94" s="696" t="str">
        <f>'BASE PLANILHAS'!B94:C94</f>
        <v>Insumos Diversos</v>
      </c>
      <c r="C94" s="698"/>
      <c r="D94" s="214" t="str">
        <f>'BASE PLANILHAS'!D94</f>
        <v>Referência</v>
      </c>
      <c r="E94" s="405" t="str">
        <f>'BASE PLANILHAS'!E94</f>
        <v>Valor (R$)</v>
      </c>
      <c r="F94" s="1"/>
    </row>
    <row r="95" spans="1:7" x14ac:dyDescent="0.2">
      <c r="A95" s="32" t="str">
        <f>'BASE PLANILHAS'!A95</f>
        <v>A</v>
      </c>
      <c r="B95" s="709" t="str">
        <f>'BASE PLANILHAS'!B95:C95</f>
        <v>Uniformes e EPIs</v>
      </c>
      <c r="C95" s="710"/>
      <c r="D95" s="292">
        <f>'Uniforme Apoio'!BO36</f>
        <v>66.11548611111111</v>
      </c>
      <c r="E95" s="41">
        <f>D95*$D$13</f>
        <v>66.11548611111111</v>
      </c>
      <c r="F95" s="19"/>
      <c r="G95" s="1"/>
    </row>
    <row r="96" spans="1:7" x14ac:dyDescent="0.2">
      <c r="A96" s="34" t="str">
        <f>'BASE PLANILHAS'!A96</f>
        <v>B</v>
      </c>
      <c r="B96" s="733" t="str">
        <f>'BASE PLANILHAS'!B96:C96</f>
        <v>Materiais de Consumo</v>
      </c>
      <c r="C96" s="702"/>
      <c r="D96" s="299">
        <v>0</v>
      </c>
      <c r="E96" s="23">
        <f>D96*$D$13</f>
        <v>0</v>
      </c>
      <c r="F96" s="19"/>
    </row>
    <row r="97" spans="1:8" x14ac:dyDescent="0.2">
      <c r="A97" s="250" t="str">
        <f>'BASE PLANILHAS'!A97</f>
        <v>C</v>
      </c>
      <c r="B97" s="734" t="str">
        <f>'BASE PLANILHAS'!B97:C97</f>
        <v>Máquinas e Equipamentos (depreciação)</v>
      </c>
      <c r="C97" s="700"/>
      <c r="D97" s="299">
        <v>0</v>
      </c>
      <c r="E97" s="23">
        <f t="shared" ref="E97" si="5">D97*$D$13</f>
        <v>0</v>
      </c>
      <c r="F97" s="19"/>
    </row>
    <row r="98" spans="1:8" x14ac:dyDescent="0.2">
      <c r="A98" s="250" t="str">
        <f>'BASE PLANILHAS'!A98</f>
        <v>D</v>
      </c>
      <c r="B98" s="734" t="str">
        <f>'BASE PLANILHAS'!B98:C98</f>
        <v>Produtos de Limpeza</v>
      </c>
      <c r="C98" s="700"/>
      <c r="D98" s="75">
        <v>0</v>
      </c>
      <c r="E98" s="216">
        <f>D98*$D$13</f>
        <v>0</v>
      </c>
      <c r="F98" s="19"/>
      <c r="H98" s="1"/>
    </row>
    <row r="99" spans="1:8" ht="13.5" thickBot="1" x14ac:dyDescent="0.25">
      <c r="A99" s="251" t="str">
        <f>'BASE PLANILHAS'!A99</f>
        <v>E</v>
      </c>
      <c r="B99" s="735" t="str">
        <f>'BASE PLANILHAS'!B99:C99</f>
        <v>Materiais de Higiene</v>
      </c>
      <c r="C99" s="719"/>
      <c r="D99" s="75">
        <v>0</v>
      </c>
      <c r="E99" s="215">
        <f>D99*$D$13</f>
        <v>0</v>
      </c>
      <c r="F99" s="19"/>
      <c r="H99" s="1"/>
    </row>
    <row r="100" spans="1:8" ht="13.5" customHeight="1" thickBot="1" x14ac:dyDescent="0.25">
      <c r="A100" s="736" t="str">
        <f>'BASE PLANILHAS'!A100:C100</f>
        <v>Total do Módulo 5</v>
      </c>
      <c r="B100" s="737"/>
      <c r="C100" s="737"/>
      <c r="D100" s="252"/>
      <c r="E100" s="49">
        <f>SUM(E95:E99)</f>
        <v>66.11548611111111</v>
      </c>
      <c r="F100" s="1"/>
    </row>
    <row r="101" spans="1:8" x14ac:dyDescent="0.2">
      <c r="A101" s="241"/>
      <c r="B101" s="240"/>
      <c r="C101" s="240"/>
      <c r="D101" s="240"/>
      <c r="E101" s="242"/>
      <c r="F101" s="1"/>
    </row>
    <row r="102" spans="1:8" x14ac:dyDescent="0.2">
      <c r="A102" s="711" t="str">
        <f>'BASE PLANILHAS'!A102:E102</f>
        <v>MÓDULO 6 – CUSTOS INDIRETOS, TRIBUTOS E LUCRO</v>
      </c>
      <c r="B102" s="712"/>
      <c r="C102" s="712"/>
      <c r="D102" s="712"/>
      <c r="E102" s="713"/>
      <c r="F102" s="1"/>
    </row>
    <row r="103" spans="1:8" ht="13.5" thickBot="1" x14ac:dyDescent="0.25">
      <c r="A103" s="54"/>
      <c r="B103" s="54"/>
      <c r="C103" s="54"/>
      <c r="D103" s="54"/>
      <c r="E103" s="39"/>
      <c r="F103" s="1"/>
    </row>
    <row r="104" spans="1:8" ht="13.5" thickBot="1" x14ac:dyDescent="0.25">
      <c r="A104" s="214">
        <f>'BASE PLANILHAS'!A104</f>
        <v>6</v>
      </c>
      <c r="B104" s="214" t="str">
        <f>'BASE PLANILHAS'!B104</f>
        <v>Custos Indiretos, Tributos e Lucro</v>
      </c>
      <c r="C104" s="697" t="str">
        <f>'BASE PLANILHAS'!C104:D104</f>
        <v>Referência</v>
      </c>
      <c r="D104" s="698"/>
      <c r="E104" s="405" t="str">
        <f>'BASE PLANILHAS'!E104</f>
        <v>Valor (R$)</v>
      </c>
    </row>
    <row r="105" spans="1:8" x14ac:dyDescent="0.2">
      <c r="A105" s="32" t="str">
        <f>'BASE PLANILHAS'!A105</f>
        <v>A</v>
      </c>
      <c r="B105" s="253" t="str">
        <f>'BASE PLANILHAS'!B105</f>
        <v>Custos Indiretos</v>
      </c>
      <c r="C105" s="302">
        <f>'BASE PLANILHAS'!C105</f>
        <v>0</v>
      </c>
      <c r="D105" s="303"/>
      <c r="E105" s="256">
        <f>$C105*$D$13</f>
        <v>0</v>
      </c>
      <c r="F105" s="61"/>
    </row>
    <row r="106" spans="1:8" x14ac:dyDescent="0.2">
      <c r="A106" s="34" t="str">
        <f>'BASE PLANILHAS'!A106</f>
        <v>B</v>
      </c>
      <c r="B106" s="257" t="str">
        <f>'BASE PLANILHAS'!B106</f>
        <v>Lucro</v>
      </c>
      <c r="C106" s="295">
        <f>'BASE PLANILHAS'!C106</f>
        <v>0</v>
      </c>
      <c r="D106" s="259"/>
      <c r="E106" s="263">
        <f>$C106*$D$13</f>
        <v>0</v>
      </c>
      <c r="F106" s="1"/>
    </row>
    <row r="107" spans="1:8" x14ac:dyDescent="0.2">
      <c r="A107" s="34" t="str">
        <f>'BASE PLANILHAS'!A107</f>
        <v>C</v>
      </c>
      <c r="B107" s="34" t="str">
        <f>'BASE PLANILHAS'!B107</f>
        <v>TRIBUTOS</v>
      </c>
      <c r="C107" s="260" t="str">
        <f>'BASE PLANILHAS'!C107</f>
        <v>%</v>
      </c>
      <c r="D107" s="304" t="str">
        <f>'BASE PLANILHAS'!D107</f>
        <v>%</v>
      </c>
      <c r="E107" s="57"/>
      <c r="F107" s="1"/>
    </row>
    <row r="108" spans="1:8" x14ac:dyDescent="0.2">
      <c r="A108" s="34" t="str">
        <f>'BASE PLANILHAS'!A108</f>
        <v>C.1</v>
      </c>
      <c r="B108" s="257" t="str">
        <f>'BASE PLANILHAS'!B108</f>
        <v>PIS</v>
      </c>
      <c r="C108" s="262">
        <f>'BASE PLANILHAS'!C108</f>
        <v>7.6</v>
      </c>
      <c r="D108" s="262">
        <f>((100/((100-($C$111))%)-100)*$C108)/($C$111)</f>
        <v>8.6609686609686669</v>
      </c>
      <c r="E108" s="263">
        <v>0</v>
      </c>
      <c r="F108" s="1"/>
    </row>
    <row r="109" spans="1:8" x14ac:dyDescent="0.2">
      <c r="A109" s="34" t="str">
        <f>'BASE PLANILHAS'!A109</f>
        <v>C.2</v>
      </c>
      <c r="B109" s="257" t="str">
        <f>'BASE PLANILHAS'!B109</f>
        <v>COFINS</v>
      </c>
      <c r="C109" s="262">
        <f>'BASE PLANILHAS'!C109</f>
        <v>1.65</v>
      </c>
      <c r="D109" s="262">
        <f>((100/((100-($C$111))%)-100)*$C109)/($C$111)</f>
        <v>1.8803418803418819</v>
      </c>
      <c r="E109" s="263">
        <v>0</v>
      </c>
      <c r="F109" s="1"/>
    </row>
    <row r="110" spans="1:8" x14ac:dyDescent="0.2">
      <c r="A110" s="34" t="str">
        <f>'BASE PLANILHAS'!A110</f>
        <v>C.3</v>
      </c>
      <c r="B110" s="257" t="str">
        <f>'BASE PLANILHAS'!B110</f>
        <v>ISS</v>
      </c>
      <c r="C110" s="294">
        <f>ISS!B50*100</f>
        <v>3</v>
      </c>
      <c r="D110" s="262">
        <f>((100/((100-($C$111))%)-100)*$C110)/($C$111)</f>
        <v>3.4188034188034218</v>
      </c>
      <c r="E110" s="264">
        <v>0</v>
      </c>
      <c r="F110" s="1"/>
    </row>
    <row r="111" spans="1:8" ht="13.5" thickBot="1" x14ac:dyDescent="0.25">
      <c r="A111" s="714" t="str">
        <f>'BASE PLANILHAS'!A111:B111</f>
        <v>Total Tributos</v>
      </c>
      <c r="B111" s="715">
        <f>'[1]BASE PLANILHAS'!A102:B102</f>
        <v>0</v>
      </c>
      <c r="C111" s="265">
        <f>SUM(C108:C110)</f>
        <v>12.25</v>
      </c>
      <c r="D111" s="265">
        <f>SUM(D108:D110)</f>
        <v>13.960113960113972</v>
      </c>
      <c r="E111" s="266">
        <f>((E105+E106+E100+E90+E70+E58+E21)*D111)%</f>
        <v>608.00922740592841</v>
      </c>
      <c r="F111" s="1"/>
    </row>
    <row r="112" spans="1:8" ht="13.5" thickBot="1" x14ac:dyDescent="0.25">
      <c r="A112" s="696" t="str">
        <f>'BASE PLANILHAS'!A112:D112</f>
        <v>Total do Módulo 6</v>
      </c>
      <c r="B112" s="697"/>
      <c r="C112" s="697"/>
      <c r="D112" s="698"/>
      <c r="E112" s="51">
        <f>SUM(E105:E111)</f>
        <v>608.00922740592841</v>
      </c>
      <c r="F112" s="1"/>
    </row>
    <row r="113" spans="1:8" x14ac:dyDescent="0.2">
      <c r="A113" s="267"/>
      <c r="B113" s="268"/>
      <c r="C113" s="268"/>
      <c r="D113" s="268"/>
      <c r="E113" s="59"/>
    </row>
    <row r="114" spans="1:8" x14ac:dyDescent="0.2">
      <c r="A114" s="738" t="str">
        <f>'BASE PLANILHAS'!A114:E114</f>
        <v>QUADRO RESUMO DO CUSTO POR EMPREGADO</v>
      </c>
      <c r="B114" s="739"/>
      <c r="C114" s="739"/>
      <c r="D114" s="739"/>
      <c r="E114" s="740"/>
      <c r="G114" s="3"/>
    </row>
    <row r="115" spans="1:8" ht="13.5" thickBot="1" x14ac:dyDescent="0.25">
      <c r="A115" s="409"/>
      <c r="B115" s="411"/>
      <c r="C115" s="411"/>
      <c r="D115" s="411"/>
      <c r="E115" s="412"/>
      <c r="G115" s="3"/>
    </row>
    <row r="116" spans="1:8" ht="13.5" thickBot="1" x14ac:dyDescent="0.25">
      <c r="A116" s="696" t="str">
        <f>'BASE PLANILHAS'!A116:D116</f>
        <v>Mão-de-Obra vinculada à execução contratual</v>
      </c>
      <c r="B116" s="697"/>
      <c r="C116" s="697"/>
      <c r="D116" s="698"/>
      <c r="E116" s="214" t="str">
        <f>'BASE PLANILHAS'!E116</f>
        <v>VALOR (R$)</v>
      </c>
      <c r="G116" s="1"/>
      <c r="H116" s="1"/>
    </row>
    <row r="117" spans="1:8" x14ac:dyDescent="0.2">
      <c r="A117" s="32" t="str">
        <f>'BASE PLANILHAS'!A117</f>
        <v>A</v>
      </c>
      <c r="B117" s="741" t="str">
        <f>'BASE PLANILHAS'!B117:D117</f>
        <v>MÓDULO 1 - COMPOSIÇÃO DA REMUNERAÇÃO</v>
      </c>
      <c r="C117" s="742"/>
      <c r="D117" s="743"/>
      <c r="E117" s="256">
        <f>E21</f>
        <v>2216.69</v>
      </c>
    </row>
    <row r="118" spans="1:8" x14ac:dyDescent="0.2">
      <c r="A118" s="34" t="str">
        <f>'BASE PLANILHAS'!A118</f>
        <v>B</v>
      </c>
      <c r="B118" s="744" t="str">
        <f>'BASE PLANILHAS'!B118:D118</f>
        <v>MÓDULO 2 – ENCARGOS E BENEFÍCIOS MENSAIS E DIÁRIOS</v>
      </c>
      <c r="C118" s="731"/>
      <c r="D118" s="732"/>
      <c r="E118" s="263">
        <f>E58</f>
        <v>1868.7200600000001</v>
      </c>
    </row>
    <row r="119" spans="1:8" x14ac:dyDescent="0.2">
      <c r="A119" s="34" t="str">
        <f>'BASE PLANILHAS'!A119</f>
        <v>C</v>
      </c>
      <c r="B119" s="745" t="str">
        <f>'BASE PLANILHAS'!B119:D119</f>
        <v>MÓDULO 3 – PROVISÃO PARA RESCISÃO</v>
      </c>
      <c r="C119" s="746"/>
      <c r="D119" s="747"/>
      <c r="E119" s="263">
        <f>E70</f>
        <v>122.08462593141975</v>
      </c>
      <c r="G119" s="3"/>
    </row>
    <row r="120" spans="1:8" x14ac:dyDescent="0.2">
      <c r="A120" s="34" t="str">
        <f>'BASE PLANILHAS'!A120</f>
        <v>D</v>
      </c>
      <c r="B120" s="744" t="str">
        <f>'BASE PLANILHAS'!B120:D120</f>
        <v>MÓDULO 4 – CUSTO DE REPOSIÇÃO DO PROFISSIONAL AUSENTE</v>
      </c>
      <c r="C120" s="731"/>
      <c r="D120" s="732"/>
      <c r="E120" s="263">
        <f>E90</f>
        <v>81.721232436666668</v>
      </c>
      <c r="G120" s="3"/>
    </row>
    <row r="121" spans="1:8" x14ac:dyDescent="0.2">
      <c r="A121" s="34" t="str">
        <f>'BASE PLANILHAS'!A121</f>
        <v>E</v>
      </c>
      <c r="B121" s="728" t="str">
        <f>'BASE PLANILHAS'!B121:D121</f>
        <v>MÓDULO 5 – INSUMOS DIVERSOS</v>
      </c>
      <c r="C121" s="729"/>
      <c r="D121" s="730"/>
      <c r="E121" s="263">
        <f>E100</f>
        <v>66.11548611111111</v>
      </c>
    </row>
    <row r="122" spans="1:8" x14ac:dyDescent="0.2">
      <c r="A122" s="34" t="str">
        <f>'BASE PLANILHAS'!A122</f>
        <v>-</v>
      </c>
      <c r="B122" s="722" t="str">
        <f>'BASE PLANILHAS'!B122:D122</f>
        <v>Subtotal (A + B + C + D + E)</v>
      </c>
      <c r="C122" s="723"/>
      <c r="D122" s="724"/>
      <c r="E122" s="60">
        <f>SUM(E117:E121)</f>
        <v>4355.3314044791969</v>
      </c>
      <c r="F122" s="4"/>
      <c r="G122" s="2"/>
    </row>
    <row r="123" spans="1:8" ht="13.5" thickBot="1" x14ac:dyDescent="0.25">
      <c r="A123" s="36" t="str">
        <f>'BASE PLANILHAS'!A123</f>
        <v>F</v>
      </c>
      <c r="B123" s="725" t="str">
        <f>'BASE PLANILHAS'!B123:D123</f>
        <v>MÓDULO 6 – CUSTOS INDIRETOS, TRIBUTOS E LUCRO</v>
      </c>
      <c r="C123" s="726"/>
      <c r="D123" s="727"/>
      <c r="E123" s="24">
        <f>E112</f>
        <v>608.00922740592841</v>
      </c>
    </row>
    <row r="124" spans="1:8" ht="13.5" thickBot="1" x14ac:dyDescent="0.25">
      <c r="A124" s="696" t="str">
        <f>'BASE PLANILHAS'!A124:D124</f>
        <v xml:space="preserve">Custo Total </v>
      </c>
      <c r="B124" s="697"/>
      <c r="C124" s="697"/>
      <c r="D124" s="698"/>
      <c r="E124" s="49">
        <f>SUM(E122:E123)</f>
        <v>4963.3406318851248</v>
      </c>
      <c r="F124" s="4"/>
    </row>
    <row r="125" spans="1:8" ht="13.5" thickBot="1" x14ac:dyDescent="0.25">
      <c r="A125" s="696" t="str">
        <f>'BASE PLANILHAS'!A125:D125</f>
        <v xml:space="preserve">Custo Total Anual </v>
      </c>
      <c r="B125" s="697"/>
      <c r="C125" s="697"/>
      <c r="D125" s="698"/>
      <c r="E125" s="51">
        <f>E124*12</f>
        <v>59560.087582621498</v>
      </c>
      <c r="F125" s="4"/>
    </row>
    <row r="126" spans="1:8" hidden="1" x14ac:dyDescent="0.2">
      <c r="A126" s="414"/>
      <c r="B126" s="825"/>
      <c r="C126" s="825"/>
      <c r="D126" s="25"/>
      <c r="E126" s="25"/>
    </row>
    <row r="127" spans="1:8" ht="40.5" hidden="1" customHeight="1" thickBot="1" x14ac:dyDescent="0.25">
      <c r="A127" s="826"/>
      <c r="B127" s="827"/>
      <c r="C127" s="26"/>
      <c r="D127" s="8"/>
      <c r="E127" s="17"/>
    </row>
    <row r="128" spans="1:8" ht="12.75" hidden="1" customHeight="1" x14ac:dyDescent="0.2">
      <c r="A128" s="828"/>
      <c r="B128" s="829"/>
      <c r="C128" s="270"/>
      <c r="D128" s="271"/>
      <c r="E128" s="272"/>
    </row>
    <row r="129" spans="1:5" ht="12.75" hidden="1" customHeight="1" x14ac:dyDescent="0.2">
      <c r="A129" s="816"/>
      <c r="B129" s="817"/>
      <c r="C129" s="273"/>
      <c r="D129" s="274"/>
      <c r="E129" s="275"/>
    </row>
    <row r="130" spans="1:5" ht="12.75" hidden="1" customHeight="1" x14ac:dyDescent="0.2">
      <c r="A130" s="816"/>
      <c r="B130" s="817"/>
      <c r="C130" s="273"/>
      <c r="D130" s="274"/>
      <c r="E130" s="275"/>
    </row>
    <row r="131" spans="1:5" ht="12.75" hidden="1" customHeight="1" x14ac:dyDescent="0.2">
      <c r="A131" s="816"/>
      <c r="B131" s="817"/>
      <c r="C131" s="273"/>
      <c r="D131" s="274"/>
      <c r="E131" s="275"/>
    </row>
    <row r="132" spans="1:5" ht="12.75" hidden="1" customHeight="1" x14ac:dyDescent="0.2">
      <c r="A132" s="818"/>
      <c r="B132" s="819"/>
      <c r="C132" s="9"/>
      <c r="D132" s="10"/>
      <c r="E132" s="275"/>
    </row>
    <row r="133" spans="1:5" ht="13.5" hidden="1" customHeight="1" thickBot="1" x14ac:dyDescent="0.25">
      <c r="A133" s="820"/>
      <c r="B133" s="821"/>
      <c r="C133" s="276"/>
      <c r="D133" s="277"/>
      <c r="E133" s="278"/>
    </row>
    <row r="134" spans="1:5" ht="13.5" hidden="1" thickBot="1" x14ac:dyDescent="0.25">
      <c r="A134" s="822"/>
      <c r="B134" s="823"/>
      <c r="C134" s="823"/>
      <c r="D134" s="824"/>
      <c r="E134" s="11"/>
    </row>
    <row r="135" spans="1:5" hidden="1" x14ac:dyDescent="0.2">
      <c r="A135" s="7"/>
      <c r="B135" s="7"/>
      <c r="C135" s="7"/>
      <c r="D135" s="7"/>
      <c r="E135" s="7"/>
    </row>
    <row r="136" spans="1:5" hidden="1" x14ac:dyDescent="0.2">
      <c r="A136" s="414"/>
      <c r="B136" s="825"/>
      <c r="C136" s="825"/>
      <c r="D136" s="25"/>
      <c r="E136" s="25"/>
    </row>
    <row r="137" spans="1:5" ht="13.5" hidden="1" thickBot="1" x14ac:dyDescent="0.25">
      <c r="A137" s="798"/>
      <c r="B137" s="799"/>
      <c r="C137" s="799"/>
      <c r="D137" s="799"/>
      <c r="E137" s="800"/>
    </row>
    <row r="138" spans="1:5" ht="13.5" hidden="1" thickBot="1" x14ac:dyDescent="0.25">
      <c r="A138" s="279"/>
      <c r="B138" s="801"/>
      <c r="C138" s="802"/>
      <c r="D138" s="803"/>
      <c r="E138" s="17"/>
    </row>
    <row r="139" spans="1:5" hidden="1" x14ac:dyDescent="0.2">
      <c r="A139" s="280"/>
      <c r="B139" s="804"/>
      <c r="C139" s="805"/>
      <c r="D139" s="806"/>
      <c r="E139" s="281"/>
    </row>
    <row r="140" spans="1:5" hidden="1" x14ac:dyDescent="0.2">
      <c r="A140" s="282"/>
      <c r="B140" s="807"/>
      <c r="C140" s="808"/>
      <c r="D140" s="809"/>
      <c r="E140" s="283"/>
    </row>
    <row r="141" spans="1:5" ht="13.5" hidden="1" thickBot="1" x14ac:dyDescent="0.25">
      <c r="A141" s="282"/>
      <c r="B141" s="810"/>
      <c r="C141" s="811"/>
      <c r="D141" s="812"/>
      <c r="E141" s="283"/>
    </row>
    <row r="142" spans="1:5" ht="13.5" hidden="1" thickBot="1" x14ac:dyDescent="0.25">
      <c r="A142" s="813"/>
      <c r="B142" s="814"/>
      <c r="C142" s="814"/>
      <c r="D142" s="815"/>
      <c r="E142" s="11"/>
    </row>
    <row r="143" spans="1:5" hidden="1" x14ac:dyDescent="0.2">
      <c r="A143" s="284"/>
      <c r="B143" s="7"/>
      <c r="C143" s="7"/>
      <c r="D143" s="7"/>
      <c r="E143" s="7"/>
    </row>
    <row r="144" spans="1:5" hidden="1" x14ac:dyDescent="0.2">
      <c r="A144" s="7"/>
      <c r="B144" s="7"/>
      <c r="C144" s="7"/>
      <c r="D144" s="7"/>
      <c r="E144" s="7"/>
    </row>
    <row r="145" spans="1:8" hidden="1" x14ac:dyDescent="0.2">
      <c r="A145" s="7"/>
      <c r="B145" s="7"/>
      <c r="C145" s="7"/>
      <c r="D145" s="7"/>
      <c r="E145" s="7"/>
    </row>
    <row r="146" spans="1:8" x14ac:dyDescent="0.2">
      <c r="A146" s="13"/>
      <c r="B146" s="13"/>
      <c r="C146" s="7"/>
      <c r="D146" s="7"/>
      <c r="E146" s="30"/>
      <c r="F146" s="4"/>
    </row>
    <row r="147" spans="1:8" x14ac:dyDescent="0.2">
      <c r="A147" s="14"/>
      <c r="B147" s="13"/>
      <c r="C147" s="7"/>
      <c r="D147" s="7"/>
      <c r="E147" s="69"/>
      <c r="F147" s="4"/>
      <c r="H147" s="4"/>
    </row>
    <row r="148" spans="1:8" x14ac:dyDescent="0.2">
      <c r="A148" s="7"/>
      <c r="B148" s="7"/>
      <c r="C148" s="7"/>
      <c r="D148" s="7"/>
      <c r="E148" s="15"/>
      <c r="H148" s="4"/>
    </row>
    <row r="149" spans="1:8" x14ac:dyDescent="0.2">
      <c r="A149" s="7"/>
      <c r="B149" s="7"/>
      <c r="C149" s="7"/>
      <c r="D149" s="7"/>
      <c r="E149" s="15"/>
    </row>
    <row r="150" spans="1:8" x14ac:dyDescent="0.2">
      <c r="A150" s="4"/>
      <c r="E150" s="4"/>
    </row>
    <row r="151" spans="1:8" x14ac:dyDescent="0.2">
      <c r="A151" s="4"/>
    </row>
  </sheetData>
  <sheetProtection sheet="1" objects="1" scenarios="1"/>
  <mergeCells count="115">
    <mergeCell ref="A142:D142"/>
    <mergeCell ref="B136:C136"/>
    <mergeCell ref="A137:E137"/>
    <mergeCell ref="B138:D138"/>
    <mergeCell ref="B139:D139"/>
    <mergeCell ref="B140:D140"/>
    <mergeCell ref="B141:D141"/>
    <mergeCell ref="A129:B129"/>
    <mergeCell ref="A130:B130"/>
    <mergeCell ref="A131:B131"/>
    <mergeCell ref="A132:B132"/>
    <mergeCell ref="A133:B133"/>
    <mergeCell ref="A134:D134"/>
    <mergeCell ref="B123:D123"/>
    <mergeCell ref="A124:D124"/>
    <mergeCell ref="A125:D125"/>
    <mergeCell ref="B126:C126"/>
    <mergeCell ref="A127:B127"/>
    <mergeCell ref="A128:B128"/>
    <mergeCell ref="B117:D117"/>
    <mergeCell ref="B118:D118"/>
    <mergeCell ref="B119:D119"/>
    <mergeCell ref="B120:D120"/>
    <mergeCell ref="B121:D121"/>
    <mergeCell ref="B122:D122"/>
    <mergeCell ref="A102:E102"/>
    <mergeCell ref="C104:D104"/>
    <mergeCell ref="A111:B111"/>
    <mergeCell ref="A112:D112"/>
    <mergeCell ref="A114:E114"/>
    <mergeCell ref="A116:D116"/>
    <mergeCell ref="B95:C95"/>
    <mergeCell ref="B96:C96"/>
    <mergeCell ref="B97:C97"/>
    <mergeCell ref="B98:C98"/>
    <mergeCell ref="B99:C99"/>
    <mergeCell ref="A100:C100"/>
    <mergeCell ref="B87:C87"/>
    <mergeCell ref="B88:C88"/>
    <mergeCell ref="B89:C89"/>
    <mergeCell ref="A90:C90"/>
    <mergeCell ref="A92:E92"/>
    <mergeCell ref="B94:C94"/>
    <mergeCell ref="B79:C79"/>
    <mergeCell ref="B80:C80"/>
    <mergeCell ref="A81:C81"/>
    <mergeCell ref="B83:C83"/>
    <mergeCell ref="B84:C84"/>
    <mergeCell ref="A85:C85"/>
    <mergeCell ref="A72:E72"/>
    <mergeCell ref="B74:C74"/>
    <mergeCell ref="B75:C75"/>
    <mergeCell ref="B76:C76"/>
    <mergeCell ref="B77:C77"/>
    <mergeCell ref="B78:C78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  <mergeCell ref="B16:C16"/>
    <mergeCell ref="B17:C17"/>
    <mergeCell ref="B18:C18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59999389629810485"/>
  </sheetPr>
  <dimension ref="A1:N193"/>
  <sheetViews>
    <sheetView showGridLines="0" view="pageBreakPreview" topLeftCell="A124" zoomScaleNormal="100" zoomScaleSheetLayoutView="100" workbookViewId="0">
      <selection activeCell="E137" activeCellId="1" sqref="E126 E137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0.2851562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 x14ac:dyDescent="0.2">
      <c r="A1" s="752" t="str">
        <f>'BASE PLANILHAS'!A1:E1</f>
        <v>ANEXO VI - PLANILHA DE COMPOSIÇÃO DE CUSTOS</v>
      </c>
      <c r="B1" s="753"/>
      <c r="C1" s="753"/>
      <c r="D1" s="753"/>
      <c r="E1" s="754"/>
    </row>
    <row r="2" spans="1:8" ht="13.5" thickBot="1" x14ac:dyDescent="0.25">
      <c r="A2" s="174"/>
      <c r="B2" s="221"/>
      <c r="C2" s="221"/>
      <c r="D2" s="222"/>
      <c r="E2" s="223"/>
      <c r="F2" s="54"/>
      <c r="G2" s="54"/>
      <c r="H2" s="54"/>
    </row>
    <row r="3" spans="1:8" ht="13.5" thickBot="1" x14ac:dyDescent="0.25">
      <c r="A3" s="755" t="str">
        <f>'BASE PLANILHAS'!A3:E3</f>
        <v>Dados para composição dos custos referentes à mão-de-obra</v>
      </c>
      <c r="B3" s="756"/>
      <c r="C3" s="756"/>
      <c r="D3" s="756"/>
      <c r="E3" s="757"/>
      <c r="F3" s="54"/>
      <c r="G3" s="54"/>
      <c r="H3" s="54"/>
    </row>
    <row r="4" spans="1:8" x14ac:dyDescent="0.2">
      <c r="A4" s="64" t="str">
        <f>'BASE PLANILHAS'!A4</f>
        <v>A</v>
      </c>
      <c r="B4" s="758" t="str">
        <f>'BASE PLANILHAS'!B4:D4</f>
        <v>Localidade</v>
      </c>
      <c r="C4" s="759"/>
      <c r="D4" s="760"/>
      <c r="E4" s="316" t="str">
        <f>CCT!A131</f>
        <v>Ouro Preto</v>
      </c>
      <c r="F4" s="54"/>
      <c r="G4" s="54"/>
      <c r="H4" s="54"/>
    </row>
    <row r="5" spans="1:8" x14ac:dyDescent="0.2">
      <c r="A5" s="34" t="str">
        <f>'BASE PLANILHAS'!A5</f>
        <v>B</v>
      </c>
      <c r="B5" s="761" t="str">
        <f>'BASE PLANILHAS'!B5:D5</f>
        <v>Tipo de serviço</v>
      </c>
      <c r="C5" s="762"/>
      <c r="D5" s="763"/>
      <c r="E5" s="33" t="str">
        <f>'BASE PLANILHAS'!E5</f>
        <v>Apoio Administrativo</v>
      </c>
      <c r="F5" s="54"/>
      <c r="G5" s="54"/>
      <c r="H5" s="54"/>
    </row>
    <row r="6" spans="1:8" x14ac:dyDescent="0.2">
      <c r="A6" s="34" t="str">
        <f>'BASE PLANILHAS'!A6</f>
        <v>C</v>
      </c>
      <c r="B6" s="745" t="str">
        <f>'BASE PLANILHAS'!B6:D6</f>
        <v>Salário Nominativo da Categoria Profissional</v>
      </c>
      <c r="C6" s="746"/>
      <c r="D6" s="747"/>
      <c r="E6" s="224"/>
      <c r="F6" s="54"/>
      <c r="G6" s="54"/>
      <c r="H6" s="54"/>
    </row>
    <row r="7" spans="1:8" x14ac:dyDescent="0.2">
      <c r="A7" s="34" t="str">
        <f>'BASE PLANILHAS'!A7</f>
        <v>D</v>
      </c>
      <c r="B7" s="745" t="str">
        <f>'BASE PLANILHAS'!B7:D7</f>
        <v>Categoria profissional (vinculada à execução contratual)</v>
      </c>
      <c r="C7" s="746"/>
      <c r="D7" s="747"/>
      <c r="E7" s="298" t="s">
        <v>192</v>
      </c>
      <c r="G7" s="1"/>
    </row>
    <row r="8" spans="1:8" ht="13.5" thickBot="1" x14ac:dyDescent="0.25">
      <c r="A8" s="36" t="str">
        <f>'BASE PLANILHAS'!A8</f>
        <v>E</v>
      </c>
      <c r="B8" s="764" t="str">
        <f>'BASE PLANILHAS'!B8:D8</f>
        <v>Data base da categoria (dia/mês/ano)</v>
      </c>
      <c r="C8" s="765"/>
      <c r="D8" s="766"/>
      <c r="E8" s="225">
        <f>CCT!P131</f>
        <v>43101</v>
      </c>
      <c r="F8" s="63"/>
    </row>
    <row r="9" spans="1:8" x14ac:dyDescent="0.2">
      <c r="A9" s="226"/>
      <c r="B9" s="100"/>
      <c r="C9" s="100"/>
      <c r="D9" s="100"/>
      <c r="E9" s="227"/>
      <c r="F9" s="63"/>
      <c r="H9" s="1"/>
    </row>
    <row r="10" spans="1:8" x14ac:dyDescent="0.2">
      <c r="A10" s="711" t="str">
        <f>'BASE PLANILHAS'!A10:E10</f>
        <v>MÓDULO 1 - COMPOSIÇÃO DA REMUNERAÇÃO</v>
      </c>
      <c r="B10" s="712"/>
      <c r="C10" s="712"/>
      <c r="D10" s="712"/>
      <c r="E10" s="713"/>
      <c r="F10" s="70"/>
    </row>
    <row r="11" spans="1:8" ht="13.5" thickBot="1" x14ac:dyDescent="0.25">
      <c r="A11" s="228"/>
      <c r="B11" s="229"/>
      <c r="C11" s="229"/>
      <c r="D11" s="229"/>
      <c r="E11" s="230"/>
      <c r="F11" s="1"/>
    </row>
    <row r="12" spans="1:8" ht="13.5" thickBot="1" x14ac:dyDescent="0.25">
      <c r="A12" s="324" t="str">
        <f>'BASE PLANILHAS'!A13</f>
        <v>A</v>
      </c>
      <c r="B12" s="830" t="str">
        <f>'BASE PLANILHAS'!B13:C13</f>
        <v>Salário Base</v>
      </c>
      <c r="C12" s="831"/>
      <c r="D12" s="831"/>
      <c r="E12" s="832"/>
    </row>
    <row r="13" spans="1:8" ht="13.5" thickBot="1" x14ac:dyDescent="0.25">
      <c r="A13" s="317"/>
      <c r="B13" s="317" t="s">
        <v>354</v>
      </c>
      <c r="C13" s="318" t="s">
        <v>350</v>
      </c>
      <c r="D13" s="318" t="s">
        <v>355</v>
      </c>
      <c r="E13" s="319" t="s">
        <v>351</v>
      </c>
    </row>
    <row r="14" spans="1:8" x14ac:dyDescent="0.2">
      <c r="A14" s="231"/>
      <c r="B14" s="231" t="s">
        <v>369</v>
      </c>
      <c r="C14" s="285">
        <v>0</v>
      </c>
      <c r="D14" s="286">
        <v>0</v>
      </c>
      <c r="E14" s="287">
        <f>D14*C14</f>
        <v>0</v>
      </c>
      <c r="F14">
        <f>COUNTBLANK(E14:E49)</f>
        <v>0</v>
      </c>
    </row>
    <row r="15" spans="1:8" x14ac:dyDescent="0.2">
      <c r="A15" s="231"/>
      <c r="B15" s="231" t="s">
        <v>370</v>
      </c>
      <c r="C15" s="285">
        <v>0</v>
      </c>
      <c r="D15" s="286">
        <v>0</v>
      </c>
      <c r="E15" s="288">
        <f>D15*C15</f>
        <v>0</v>
      </c>
    </row>
    <row r="16" spans="1:8" x14ac:dyDescent="0.2">
      <c r="A16" s="231"/>
      <c r="B16" s="231" t="s">
        <v>419</v>
      </c>
      <c r="C16" s="285">
        <v>0</v>
      </c>
      <c r="D16" s="286">
        <v>0</v>
      </c>
      <c r="E16" s="288">
        <f>D16*C16</f>
        <v>0</v>
      </c>
    </row>
    <row r="17" spans="1:5" x14ac:dyDescent="0.2">
      <c r="A17" s="231"/>
      <c r="B17" s="231" t="s">
        <v>420</v>
      </c>
      <c r="C17" s="285">
        <v>0</v>
      </c>
      <c r="D17" s="286">
        <v>0</v>
      </c>
      <c r="E17" s="288">
        <f t="shared" ref="E17" si="0">D17*C17</f>
        <v>0</v>
      </c>
    </row>
    <row r="18" spans="1:5" x14ac:dyDescent="0.2">
      <c r="A18" s="231"/>
      <c r="B18" s="231" t="s">
        <v>371</v>
      </c>
      <c r="C18" s="285">
        <v>0</v>
      </c>
      <c r="D18" s="286">
        <v>0</v>
      </c>
      <c r="E18" s="288">
        <f t="shared" ref="E18:E49" si="1">D18*C18</f>
        <v>0</v>
      </c>
    </row>
    <row r="19" spans="1:5" x14ac:dyDescent="0.2">
      <c r="A19" s="231"/>
      <c r="B19" s="231" t="s">
        <v>240</v>
      </c>
      <c r="C19" s="285">
        <v>0</v>
      </c>
      <c r="D19" s="286">
        <v>0</v>
      </c>
      <c r="E19" s="288">
        <f t="shared" si="1"/>
        <v>0</v>
      </c>
    </row>
    <row r="20" spans="1:5" x14ac:dyDescent="0.2">
      <c r="A20" s="231"/>
      <c r="B20" s="231" t="s">
        <v>238</v>
      </c>
      <c r="C20" s="285">
        <v>0</v>
      </c>
      <c r="D20" s="286">
        <v>0</v>
      </c>
      <c r="E20" s="288">
        <f t="shared" si="1"/>
        <v>0</v>
      </c>
    </row>
    <row r="21" spans="1:5" x14ac:dyDescent="0.2">
      <c r="A21" s="231"/>
      <c r="B21" s="231" t="s">
        <v>372</v>
      </c>
      <c r="C21" s="285">
        <v>0</v>
      </c>
      <c r="D21" s="286">
        <v>0</v>
      </c>
      <c r="E21" s="288">
        <f t="shared" si="1"/>
        <v>0</v>
      </c>
    </row>
    <row r="22" spans="1:5" x14ac:dyDescent="0.2">
      <c r="A22" s="231"/>
      <c r="B22" s="231" t="s">
        <v>241</v>
      </c>
      <c r="C22" s="285">
        <v>0</v>
      </c>
      <c r="D22" s="286">
        <v>0</v>
      </c>
      <c r="E22" s="288">
        <f t="shared" si="1"/>
        <v>0</v>
      </c>
    </row>
    <row r="23" spans="1:5" x14ac:dyDescent="0.2">
      <c r="A23" s="231"/>
      <c r="B23" s="231" t="s">
        <v>367</v>
      </c>
      <c r="C23" s="285">
        <v>0</v>
      </c>
      <c r="D23" s="286">
        <v>0</v>
      </c>
      <c r="E23" s="288">
        <f t="shared" si="1"/>
        <v>0</v>
      </c>
    </row>
    <row r="24" spans="1:5" x14ac:dyDescent="0.2">
      <c r="A24" s="231"/>
      <c r="B24" s="231" t="s">
        <v>366</v>
      </c>
      <c r="C24" s="285">
        <v>0</v>
      </c>
      <c r="D24" s="286">
        <v>0</v>
      </c>
      <c r="E24" s="288">
        <f t="shared" si="1"/>
        <v>0</v>
      </c>
    </row>
    <row r="25" spans="1:5" x14ac:dyDescent="0.2">
      <c r="A25" s="231"/>
      <c r="B25" s="231" t="s">
        <v>373</v>
      </c>
      <c r="C25" s="285">
        <v>0</v>
      </c>
      <c r="D25" s="286">
        <v>0</v>
      </c>
      <c r="E25" s="288">
        <f t="shared" si="1"/>
        <v>0</v>
      </c>
    </row>
    <row r="26" spans="1:5" x14ac:dyDescent="0.2">
      <c r="A26" s="231"/>
      <c r="B26" s="231" t="s">
        <v>195</v>
      </c>
      <c r="C26" s="285">
        <v>0</v>
      </c>
      <c r="D26" s="286">
        <v>0</v>
      </c>
      <c r="E26" s="288">
        <f t="shared" si="1"/>
        <v>0</v>
      </c>
    </row>
    <row r="27" spans="1:5" x14ac:dyDescent="0.2">
      <c r="A27" s="231"/>
      <c r="B27" s="231" t="s">
        <v>421</v>
      </c>
      <c r="C27" s="285">
        <v>0</v>
      </c>
      <c r="D27" s="286">
        <v>0</v>
      </c>
      <c r="E27" s="288">
        <f t="shared" si="1"/>
        <v>0</v>
      </c>
    </row>
    <row r="28" spans="1:5" x14ac:dyDescent="0.2">
      <c r="A28" s="231"/>
      <c r="B28" s="231" t="s">
        <v>374</v>
      </c>
      <c r="C28" s="285">
        <v>0</v>
      </c>
      <c r="D28" s="286">
        <v>0</v>
      </c>
      <c r="E28" s="288">
        <f t="shared" si="1"/>
        <v>0</v>
      </c>
    </row>
    <row r="29" spans="1:5" x14ac:dyDescent="0.2">
      <c r="A29" s="231"/>
      <c r="B29" s="231" t="s">
        <v>196</v>
      </c>
      <c r="C29" s="285">
        <v>0</v>
      </c>
      <c r="D29" s="286">
        <v>0</v>
      </c>
      <c r="E29" s="288">
        <f t="shared" si="1"/>
        <v>0</v>
      </c>
    </row>
    <row r="30" spans="1:5" x14ac:dyDescent="0.2">
      <c r="A30" s="231"/>
      <c r="B30" s="231" t="s">
        <v>242</v>
      </c>
      <c r="C30" s="285">
        <v>0</v>
      </c>
      <c r="D30" s="286">
        <v>0</v>
      </c>
      <c r="E30" s="288">
        <f t="shared" si="1"/>
        <v>0</v>
      </c>
    </row>
    <row r="31" spans="1:5" x14ac:dyDescent="0.2">
      <c r="A31" s="231"/>
      <c r="B31" s="231" t="s">
        <v>375</v>
      </c>
      <c r="C31" s="285">
        <v>0</v>
      </c>
      <c r="D31" s="286">
        <v>0</v>
      </c>
      <c r="E31" s="288">
        <f t="shared" si="1"/>
        <v>0</v>
      </c>
    </row>
    <row r="32" spans="1:5" x14ac:dyDescent="0.2">
      <c r="A32" s="231"/>
      <c r="B32" s="231" t="s">
        <v>197</v>
      </c>
      <c r="C32" s="285">
        <v>0</v>
      </c>
      <c r="D32" s="286">
        <v>0</v>
      </c>
      <c r="E32" s="288">
        <f t="shared" si="1"/>
        <v>0</v>
      </c>
    </row>
    <row r="33" spans="1:5" x14ac:dyDescent="0.2">
      <c r="A33" s="231"/>
      <c r="B33" s="231" t="s">
        <v>353</v>
      </c>
      <c r="C33" s="285">
        <v>0</v>
      </c>
      <c r="D33" s="286">
        <v>0</v>
      </c>
      <c r="E33" s="288">
        <f t="shared" si="1"/>
        <v>0</v>
      </c>
    </row>
    <row r="34" spans="1:5" x14ac:dyDescent="0.2">
      <c r="A34" s="231"/>
      <c r="B34" s="231" t="s">
        <v>376</v>
      </c>
      <c r="C34" s="285">
        <v>0</v>
      </c>
      <c r="D34" s="286">
        <v>0</v>
      </c>
      <c r="E34" s="288">
        <f t="shared" si="1"/>
        <v>0</v>
      </c>
    </row>
    <row r="35" spans="1:5" x14ac:dyDescent="0.2">
      <c r="A35" s="231"/>
      <c r="B35" s="231" t="s">
        <v>198</v>
      </c>
      <c r="C35" s="285">
        <v>0</v>
      </c>
      <c r="D35" s="286">
        <v>0</v>
      </c>
      <c r="E35" s="288">
        <f t="shared" si="1"/>
        <v>0</v>
      </c>
    </row>
    <row r="36" spans="1:5" x14ac:dyDescent="0.2">
      <c r="A36" s="231"/>
      <c r="B36" s="231" t="s">
        <v>199</v>
      </c>
      <c r="C36" s="285">
        <v>0</v>
      </c>
      <c r="D36" s="286">
        <v>0</v>
      </c>
      <c r="E36" s="288">
        <f t="shared" si="1"/>
        <v>0</v>
      </c>
    </row>
    <row r="37" spans="1:5" x14ac:dyDescent="0.2">
      <c r="A37" s="231"/>
      <c r="B37" s="231" t="s">
        <v>200</v>
      </c>
      <c r="C37" s="285">
        <v>0</v>
      </c>
      <c r="D37" s="286">
        <v>0</v>
      </c>
      <c r="E37" s="288">
        <f t="shared" si="1"/>
        <v>0</v>
      </c>
    </row>
    <row r="38" spans="1:5" x14ac:dyDescent="0.2">
      <c r="A38" s="231"/>
      <c r="B38" s="231" t="s">
        <v>201</v>
      </c>
      <c r="C38" s="285">
        <v>0</v>
      </c>
      <c r="D38" s="286">
        <v>0</v>
      </c>
      <c r="E38" s="288">
        <f t="shared" si="1"/>
        <v>0</v>
      </c>
    </row>
    <row r="39" spans="1:5" x14ac:dyDescent="0.2">
      <c r="A39" s="232"/>
      <c r="B39" s="232" t="s">
        <v>368</v>
      </c>
      <c r="C39" s="233">
        <f>CCT!G131</f>
        <v>1</v>
      </c>
      <c r="D39" s="234">
        <f>CCT!H131</f>
        <v>1281.1600000000001</v>
      </c>
      <c r="E39" s="289">
        <f t="shared" si="1"/>
        <v>1281.1600000000001</v>
      </c>
    </row>
    <row r="40" spans="1:5" x14ac:dyDescent="0.2">
      <c r="A40" s="231"/>
      <c r="B40" s="231" t="s">
        <v>194</v>
      </c>
      <c r="C40" s="285">
        <v>0</v>
      </c>
      <c r="D40" s="286">
        <v>0</v>
      </c>
      <c r="E40" s="288">
        <f t="shared" si="1"/>
        <v>0</v>
      </c>
    </row>
    <row r="41" spans="1:5" x14ac:dyDescent="0.2">
      <c r="A41" s="231"/>
      <c r="B41" s="231" t="s">
        <v>193</v>
      </c>
      <c r="C41" s="285">
        <v>0</v>
      </c>
      <c r="D41" s="286">
        <v>0</v>
      </c>
      <c r="E41" s="288">
        <f t="shared" si="1"/>
        <v>0</v>
      </c>
    </row>
    <row r="42" spans="1:5" x14ac:dyDescent="0.2">
      <c r="A42" s="231"/>
      <c r="B42" s="231" t="s">
        <v>422</v>
      </c>
      <c r="C42" s="285">
        <v>0</v>
      </c>
      <c r="D42" s="286">
        <v>0</v>
      </c>
      <c r="E42" s="288">
        <f t="shared" si="1"/>
        <v>0</v>
      </c>
    </row>
    <row r="43" spans="1:5" x14ac:dyDescent="0.2">
      <c r="A43" s="231"/>
      <c r="B43" s="231" t="s">
        <v>423</v>
      </c>
      <c r="C43" s="285">
        <v>0</v>
      </c>
      <c r="D43" s="286">
        <v>0</v>
      </c>
      <c r="E43" s="288">
        <f t="shared" si="1"/>
        <v>0</v>
      </c>
    </row>
    <row r="44" spans="1:5" x14ac:dyDescent="0.2">
      <c r="A44" s="231"/>
      <c r="B44" s="231" t="s">
        <v>466</v>
      </c>
      <c r="C44" s="285">
        <v>0</v>
      </c>
      <c r="D44" s="286">
        <v>0</v>
      </c>
      <c r="E44" s="288">
        <f t="shared" si="1"/>
        <v>0</v>
      </c>
    </row>
    <row r="45" spans="1:5" x14ac:dyDescent="0.2">
      <c r="A45" s="231"/>
      <c r="B45" s="231" t="s">
        <v>377</v>
      </c>
      <c r="C45" s="285">
        <v>0</v>
      </c>
      <c r="D45" s="286">
        <v>0</v>
      </c>
      <c r="E45" s="288">
        <f t="shared" si="1"/>
        <v>0</v>
      </c>
    </row>
    <row r="46" spans="1:5" x14ac:dyDescent="0.2">
      <c r="A46" s="231"/>
      <c r="B46" s="231" t="s">
        <v>378</v>
      </c>
      <c r="C46" s="285">
        <v>0</v>
      </c>
      <c r="D46" s="286">
        <v>0</v>
      </c>
      <c r="E46" s="288">
        <f t="shared" si="1"/>
        <v>0</v>
      </c>
    </row>
    <row r="47" spans="1:5" x14ac:dyDescent="0.2">
      <c r="A47" s="231"/>
      <c r="B47" s="231" t="s">
        <v>381</v>
      </c>
      <c r="C47" s="285">
        <v>0</v>
      </c>
      <c r="D47" s="286">
        <v>0</v>
      </c>
      <c r="E47" s="288">
        <f t="shared" si="1"/>
        <v>0</v>
      </c>
    </row>
    <row r="48" spans="1:5" x14ac:dyDescent="0.2">
      <c r="A48" s="231"/>
      <c r="B48" s="231" t="s">
        <v>379</v>
      </c>
      <c r="C48" s="285">
        <v>0</v>
      </c>
      <c r="D48" s="286">
        <v>0</v>
      </c>
      <c r="E48" s="288">
        <f t="shared" si="1"/>
        <v>0</v>
      </c>
    </row>
    <row r="49" spans="1:7" ht="13.5" thickBot="1" x14ac:dyDescent="0.25">
      <c r="A49" s="231"/>
      <c r="B49" s="231" t="s">
        <v>380</v>
      </c>
      <c r="C49" s="285">
        <v>0</v>
      </c>
      <c r="D49" s="286">
        <v>0</v>
      </c>
      <c r="E49" s="288">
        <f t="shared" si="1"/>
        <v>0</v>
      </c>
    </row>
    <row r="50" spans="1:7" ht="13.5" thickBot="1" x14ac:dyDescent="0.25">
      <c r="A50" s="320"/>
      <c r="B50" s="321" t="str">
        <f>CONCATENATE("Total ",B13)</f>
        <v>Total Cargos - PGJ</v>
      </c>
      <c r="C50" s="318">
        <f>SUM(C14:C49)</f>
        <v>1</v>
      </c>
      <c r="D50" s="318"/>
      <c r="E50" s="322">
        <f>SUM(E14:E49)</f>
        <v>1281.1600000000001</v>
      </c>
    </row>
    <row r="51" spans="1:7" ht="13.5" thickBot="1" x14ac:dyDescent="0.25">
      <c r="A51" s="325"/>
      <c r="B51" s="325" t="s">
        <v>365</v>
      </c>
      <c r="C51" s="326" t="s">
        <v>350</v>
      </c>
      <c r="D51" s="326" t="s">
        <v>355</v>
      </c>
      <c r="E51" s="327" t="s">
        <v>351</v>
      </c>
    </row>
    <row r="52" spans="1:7" ht="13.5" thickBot="1" x14ac:dyDescent="0.25">
      <c r="A52" s="231"/>
      <c r="B52" s="231" t="s">
        <v>353</v>
      </c>
      <c r="C52" s="285">
        <v>0</v>
      </c>
      <c r="D52" s="286">
        <v>0</v>
      </c>
      <c r="E52" s="288">
        <f t="shared" ref="E52" si="2">D52*C52</f>
        <v>0</v>
      </c>
    </row>
    <row r="53" spans="1:7" ht="13.5" thickBot="1" x14ac:dyDescent="0.25">
      <c r="A53" s="328"/>
      <c r="B53" s="329" t="str">
        <f>CONCATENATE("Total ",B51)</f>
        <v>Total Cargos - FEPDC</v>
      </c>
      <c r="C53" s="326">
        <f>SUM(C52)</f>
        <v>0</v>
      </c>
      <c r="D53" s="326"/>
      <c r="E53" s="330">
        <f>SUM(E52)</f>
        <v>0</v>
      </c>
    </row>
    <row r="54" spans="1:7" ht="13.5" thickBot="1" x14ac:dyDescent="0.25">
      <c r="A54" s="320"/>
      <c r="B54" s="321" t="str">
        <f>CONCATENATE("Total ",E4)</f>
        <v>Total Ouro Preto</v>
      </c>
      <c r="C54" s="318">
        <f>C50+C53</f>
        <v>1</v>
      </c>
      <c r="D54" s="318"/>
      <c r="E54" s="322">
        <f>E50+E53</f>
        <v>1281.1600000000001</v>
      </c>
    </row>
    <row r="55" spans="1:7" ht="13.5" thickBot="1" x14ac:dyDescent="0.25">
      <c r="A55" s="833"/>
      <c r="B55" s="834"/>
      <c r="C55" s="835"/>
      <c r="D55" s="413" t="str">
        <f>'BASE PLANILHAS'!D12</f>
        <v>Referência</v>
      </c>
      <c r="E55" s="413" t="str">
        <f>'BASE PLANILHAS'!E12</f>
        <v>Valor (R$)</v>
      </c>
    </row>
    <row r="56" spans="1:7" x14ac:dyDescent="0.2">
      <c r="A56" s="40" t="str">
        <f>'BASE PLANILHAS'!A14</f>
        <v>B</v>
      </c>
      <c r="B56" s="701" t="str">
        <f>'BASE PLANILHAS'!B14:C14</f>
        <v xml:space="preserve">Adicional Periculosidade </v>
      </c>
      <c r="C56" s="702"/>
      <c r="D56" s="42">
        <v>0.3</v>
      </c>
      <c r="E56" s="216">
        <f>D56*E26</f>
        <v>0</v>
      </c>
      <c r="G56" s="1"/>
    </row>
    <row r="57" spans="1:7" x14ac:dyDescent="0.2">
      <c r="A57" s="34" t="str">
        <f>'BASE PLANILHAS'!A15</f>
        <v>C</v>
      </c>
      <c r="B57" s="699" t="str">
        <f>'BASE PLANILHAS'!B15:C15</f>
        <v>Adicional Insalubridade</v>
      </c>
      <c r="C57" s="700"/>
      <c r="D57" s="295">
        <f>0.2*PARAMETROS!B79</f>
        <v>190.8</v>
      </c>
      <c r="E57" s="55">
        <f>D57*(C20+C29+C30+C32+C36)</f>
        <v>0</v>
      </c>
      <c r="G57" s="1"/>
    </row>
    <row r="58" spans="1:7" x14ac:dyDescent="0.2">
      <c r="A58" s="34" t="str">
        <f>'BASE PLANILHAS'!A16</f>
        <v>D</v>
      </c>
      <c r="B58" s="699" t="str">
        <f>'BASE PLANILHAS'!B16:C16</f>
        <v>Adicional Noturno</v>
      </c>
      <c r="C58" s="700"/>
      <c r="D58" s="291">
        <f>1/210*0.2*10.285*15.5</f>
        <v>0.1518261904761905</v>
      </c>
      <c r="E58" s="216">
        <f>D58*E38</f>
        <v>0</v>
      </c>
      <c r="G58" s="1"/>
    </row>
    <row r="59" spans="1:7" x14ac:dyDescent="0.2">
      <c r="A59" s="34" t="str">
        <f>'BASE PLANILHAS'!A17</f>
        <v>E</v>
      </c>
      <c r="B59" s="699" t="str">
        <f>'BASE PLANILHAS'!B17:C17</f>
        <v>Adicional de Hora Noturna Reduzida</v>
      </c>
      <c r="C59" s="700"/>
      <c r="D59" s="42">
        <v>0</v>
      </c>
      <c r="E59" s="216">
        <f t="shared" ref="E59" si="3">D59*$E$12</f>
        <v>0</v>
      </c>
    </row>
    <row r="60" spans="1:7" x14ac:dyDescent="0.2">
      <c r="A60" s="34" t="str">
        <f>'BASE PLANILHAS'!A18</f>
        <v>F</v>
      </c>
      <c r="B60" s="699" t="str">
        <f>'BASE PLANILHAS'!B18:C18</f>
        <v>Intervalo Intrajornada</v>
      </c>
      <c r="C60" s="700"/>
      <c r="D60" s="42">
        <v>0</v>
      </c>
      <c r="E60" s="290">
        <v>0</v>
      </c>
    </row>
    <row r="61" spans="1:7" x14ac:dyDescent="0.2">
      <c r="A61" s="34" t="str">
        <f>'BASE PLANILHAS'!A19</f>
        <v>G</v>
      </c>
      <c r="B61" s="699" t="str">
        <f>'BASE PLANILHAS'!B19:C19</f>
        <v>Feriado Nacional - Súmula 444/2012 - TST</v>
      </c>
      <c r="C61" s="700"/>
      <c r="D61" s="291">
        <v>0</v>
      </c>
      <c r="E61" s="216">
        <f>(E37+E38)*D61</f>
        <v>0</v>
      </c>
    </row>
    <row r="62" spans="1:7" ht="13.5" thickBot="1" x14ac:dyDescent="0.25">
      <c r="A62" s="64" t="str">
        <f>'BASE PLANILHAS'!A20</f>
        <v>H</v>
      </c>
      <c r="B62" s="699" t="str">
        <f>'BASE PLANILHAS'!B20:C20</f>
        <v>Adicional de Acúmulo de função</v>
      </c>
      <c r="C62" s="700"/>
      <c r="D62" s="43">
        <v>0</v>
      </c>
      <c r="E62" s="215">
        <f>0</f>
        <v>0</v>
      </c>
    </row>
    <row r="63" spans="1:7" ht="13.5" thickBot="1" x14ac:dyDescent="0.25">
      <c r="A63" s="696" t="str">
        <f>'BASE PLANILHAS'!A21:D21</f>
        <v>Total do Módulo 1</v>
      </c>
      <c r="B63" s="697"/>
      <c r="C63" s="697"/>
      <c r="D63" s="698"/>
      <c r="E63" s="51">
        <f>SUM(E56:E62)+E54</f>
        <v>1281.1600000000001</v>
      </c>
    </row>
    <row r="64" spans="1:7" x14ac:dyDescent="0.2">
      <c r="A64" s="409"/>
      <c r="B64" s="410"/>
      <c r="C64" s="410"/>
      <c r="D64" s="410"/>
      <c r="E64" s="44"/>
      <c r="F64" s="1"/>
    </row>
    <row r="65" spans="1:9" x14ac:dyDescent="0.2">
      <c r="A65" s="711" t="str">
        <f>'BASE PLANILHAS'!A23:E23</f>
        <v>MÓDULO 2 – ENCARGOS E BENEFÍCIOS MENSAIS E DIÁRIOS</v>
      </c>
      <c r="B65" s="712"/>
      <c r="C65" s="712"/>
      <c r="D65" s="712"/>
      <c r="E65" s="713"/>
      <c r="F65" s="1"/>
    </row>
    <row r="66" spans="1:9" ht="13.5" thickBot="1" x14ac:dyDescent="0.25">
      <c r="A66" s="406"/>
      <c r="B66" s="407"/>
      <c r="C66" s="407"/>
      <c r="D66" s="407"/>
      <c r="E66" s="408"/>
      <c r="F66" s="1"/>
    </row>
    <row r="67" spans="1:9" ht="13.5" thickBot="1" x14ac:dyDescent="0.25">
      <c r="A67" s="214" t="str">
        <f>'BASE PLANILHAS'!A25</f>
        <v>2.1</v>
      </c>
      <c r="B67" s="696" t="str">
        <f>'BASE PLANILHAS'!B25:C25</f>
        <v>Submódulo 2.1 - Encargos Previdenciários, FGTS e Outras Contribuições</v>
      </c>
      <c r="C67" s="698"/>
      <c r="D67" s="214" t="str">
        <f>'BASE PLANILHAS'!D25</f>
        <v>Referência</v>
      </c>
      <c r="E67" s="214" t="str">
        <f>'BASE PLANILHAS'!E25</f>
        <v>Valor (R$)</v>
      </c>
    </row>
    <row r="68" spans="1:9" x14ac:dyDescent="0.2">
      <c r="A68" s="40" t="str">
        <f>'BASE PLANILHAS'!A26</f>
        <v>A</v>
      </c>
      <c r="B68" s="708" t="str">
        <f>'BASE PLANILHAS'!B26:C26</f>
        <v>INSS</v>
      </c>
      <c r="C68" s="710"/>
      <c r="D68" s="73">
        <f>'BASE PLANILHAS'!D26</f>
        <v>0.2</v>
      </c>
      <c r="E68" s="74">
        <f>$E$63*D68</f>
        <v>256.23200000000003</v>
      </c>
    </row>
    <row r="69" spans="1:9" x14ac:dyDescent="0.2">
      <c r="A69" s="34" t="str">
        <f>'BASE PLANILHAS'!A27</f>
        <v>B</v>
      </c>
      <c r="B69" s="701" t="str">
        <f>'BASE PLANILHAS'!B27:C27</f>
        <v>SESI OU SENAC</v>
      </c>
      <c r="C69" s="702"/>
      <c r="D69" s="18">
        <f>'BASE PLANILHAS'!D27</f>
        <v>1.4999999999999999E-2</v>
      </c>
      <c r="E69" s="23">
        <f>$E$63*D69</f>
        <v>19.217400000000001</v>
      </c>
    </row>
    <row r="70" spans="1:9" x14ac:dyDescent="0.2">
      <c r="A70" s="34" t="str">
        <f>'BASE PLANILHAS'!A28</f>
        <v>C</v>
      </c>
      <c r="B70" s="748" t="str">
        <f>'BASE PLANILHAS'!B28:C28</f>
        <v>SENAI OU SENAC</v>
      </c>
      <c r="C70" s="749"/>
      <c r="D70" s="18">
        <f>'BASE PLANILHAS'!D28</f>
        <v>0.01</v>
      </c>
      <c r="E70" s="23">
        <f>$E$63*D70</f>
        <v>12.8116</v>
      </c>
    </row>
    <row r="71" spans="1:9" x14ac:dyDescent="0.2">
      <c r="A71" s="34" t="str">
        <f>'BASE PLANILHAS'!A29</f>
        <v>D</v>
      </c>
      <c r="B71" s="699" t="str">
        <f>'BASE PLANILHAS'!B29:C29</f>
        <v>INCRA</v>
      </c>
      <c r="C71" s="700"/>
      <c r="D71" s="18">
        <f>'BASE PLANILHAS'!D29</f>
        <v>2E-3</v>
      </c>
      <c r="E71" s="23">
        <f t="shared" ref="E71:E74" si="4">$E$63*D71</f>
        <v>2.5623200000000002</v>
      </c>
    </row>
    <row r="72" spans="1:9" x14ac:dyDescent="0.2">
      <c r="A72" s="34" t="str">
        <f>'BASE PLANILHAS'!A30</f>
        <v>E</v>
      </c>
      <c r="B72" s="699" t="str">
        <f>'BASE PLANILHAS'!B30:C30</f>
        <v>Salário Educação</v>
      </c>
      <c r="C72" s="700"/>
      <c r="D72" s="18">
        <f>'BASE PLANILHAS'!D30</f>
        <v>2.5000000000000001E-2</v>
      </c>
      <c r="E72" s="23">
        <f t="shared" si="4"/>
        <v>32.029000000000003</v>
      </c>
    </row>
    <row r="73" spans="1:9" x14ac:dyDescent="0.2">
      <c r="A73" s="34" t="str">
        <f>'BASE PLANILHAS'!A31</f>
        <v>F</v>
      </c>
      <c r="B73" s="699" t="str">
        <f>'BASE PLANILHAS'!B31:C31</f>
        <v>FGTS</v>
      </c>
      <c r="C73" s="700"/>
      <c r="D73" s="18">
        <f>'BASE PLANILHAS'!D31</f>
        <v>0.08</v>
      </c>
      <c r="E73" s="23">
        <f t="shared" si="4"/>
        <v>102.4928</v>
      </c>
    </row>
    <row r="74" spans="1:9" x14ac:dyDescent="0.2">
      <c r="A74" s="34" t="str">
        <f>'BASE PLANILHAS'!A32</f>
        <v>G</v>
      </c>
      <c r="B74" s="699" t="str">
        <f>'BASE PLANILHAS'!B32:C32</f>
        <v>RAT</v>
      </c>
      <c r="C74" s="700"/>
      <c r="D74" s="18">
        <f>'BASE PLANILHAS'!D32</f>
        <v>0.03</v>
      </c>
      <c r="E74" s="23">
        <f t="shared" si="4"/>
        <v>38.434800000000003</v>
      </c>
      <c r="I74" s="1"/>
    </row>
    <row r="75" spans="1:9" ht="13.5" thickBot="1" x14ac:dyDescent="0.25">
      <c r="A75" s="34" t="str">
        <f>'BASE PLANILHAS'!A33</f>
        <v>H</v>
      </c>
      <c r="B75" s="701" t="str">
        <f>'BASE PLANILHAS'!B33:C33</f>
        <v>SEBRAE</v>
      </c>
      <c r="C75" s="702"/>
      <c r="D75" s="18">
        <f>'BASE PLANILHAS'!D33</f>
        <v>6.0000000000000001E-3</v>
      </c>
      <c r="E75" s="23">
        <f>$E$63*D75</f>
        <v>7.6869600000000009</v>
      </c>
    </row>
    <row r="76" spans="1:9" ht="13.5" thickBot="1" x14ac:dyDescent="0.25">
      <c r="A76" s="696" t="str">
        <f>'BASE PLANILHAS'!A34:C34</f>
        <v>Total do Submódulo 2.1</v>
      </c>
      <c r="B76" s="697"/>
      <c r="C76" s="698"/>
      <c r="D76" s="50">
        <f>'BASE PLANILHAS'!D34</f>
        <v>0.3680000000000001</v>
      </c>
      <c r="E76" s="51">
        <f>SUM(E68:E75)</f>
        <v>471.46688</v>
      </c>
      <c r="F76" s="1"/>
      <c r="G76" s="66"/>
    </row>
    <row r="77" spans="1:9" ht="13.5" thickBot="1" x14ac:dyDescent="0.25">
      <c r="A77" s="403"/>
      <c r="B77" s="404"/>
      <c r="C77" s="404"/>
      <c r="D77" s="236"/>
      <c r="E77" s="45"/>
      <c r="F77" s="1"/>
      <c r="G77" s="66"/>
    </row>
    <row r="78" spans="1:9" ht="13.5" thickBot="1" x14ac:dyDescent="0.25">
      <c r="A78" s="214" t="str">
        <f>'BASE PLANILHAS'!A36</f>
        <v>2.2</v>
      </c>
      <c r="B78" s="696" t="str">
        <f>'BASE PLANILHAS'!B36:C36</f>
        <v>Submódulo 2.2 - 13º Salário, Férias e Adicional de Férias</v>
      </c>
      <c r="C78" s="698"/>
      <c r="D78" s="214" t="str">
        <f>'BASE PLANILHAS'!D36</f>
        <v>Referência</v>
      </c>
      <c r="E78" s="405" t="str">
        <f>'BASE PLANILHAS'!E36</f>
        <v>Valor (R$)</v>
      </c>
    </row>
    <row r="79" spans="1:9" x14ac:dyDescent="0.2">
      <c r="A79" s="32" t="str">
        <f>'BASE PLANILHAS'!A37</f>
        <v>A</v>
      </c>
      <c r="B79" s="701" t="str">
        <f>'BASE PLANILHAS'!B37:C37</f>
        <v>13º salário (titular)</v>
      </c>
      <c r="C79" s="702"/>
      <c r="D79" s="65">
        <f>'BASE PLANILHAS'!D37</f>
        <v>8.3333333333333329E-2</v>
      </c>
      <c r="E79" s="41">
        <f>$E$63*D79</f>
        <v>106.76333333333334</v>
      </c>
      <c r="F79" s="1"/>
    </row>
    <row r="80" spans="1:9" ht="13.5" thickBot="1" x14ac:dyDescent="0.25">
      <c r="A80" s="36" t="str">
        <f>'BASE PLANILHAS'!A38</f>
        <v>B</v>
      </c>
      <c r="B80" s="716" t="str">
        <f>'BASE PLANILHAS'!B38:C38</f>
        <v>Férias e Adicional de Férias (titular)</v>
      </c>
      <c r="C80" s="717"/>
      <c r="D80" s="71">
        <f>'BASE PLANILHAS'!D38</f>
        <v>0.1111111111111111</v>
      </c>
      <c r="E80" s="72">
        <f>D80*$E$63</f>
        <v>142.35111111111112</v>
      </c>
      <c r="F80" s="1"/>
      <c r="H80" s="1"/>
    </row>
    <row r="81" spans="1:14" ht="13.5" thickBot="1" x14ac:dyDescent="0.25">
      <c r="A81" s="67"/>
      <c r="B81" s="696" t="str">
        <f>'BASE PLANILHAS'!B39:C39</f>
        <v>Subtotal</v>
      </c>
      <c r="C81" s="698"/>
      <c r="D81" s="16">
        <f>'BASE PLANILHAS'!D39</f>
        <v>0.19444444444444442</v>
      </c>
      <c r="E81" s="45">
        <f>D81*$E$63</f>
        <v>249.11444444444442</v>
      </c>
      <c r="F81" s="1"/>
      <c r="H81" s="1"/>
    </row>
    <row r="82" spans="1:14" ht="13.5" thickBot="1" x14ac:dyDescent="0.25">
      <c r="A82" s="214" t="str">
        <f>'BASE PLANILHAS'!A40</f>
        <v>C</v>
      </c>
      <c r="B82" s="750" t="str">
        <f>'BASE PLANILHAS'!B40:C40</f>
        <v>Incidência do Submódulo 2.1 sobre 13º Salário, Férias e Adicional de Férias</v>
      </c>
      <c r="C82" s="751"/>
      <c r="D82" s="46">
        <f>'BASE PLANILHAS'!D40</f>
        <v>7.1555555555555567E-2</v>
      </c>
      <c r="E82" s="47">
        <f>D82*$E$63</f>
        <v>91.674115555555574</v>
      </c>
      <c r="F82" s="29"/>
      <c r="H82" s="1"/>
    </row>
    <row r="83" spans="1:14" ht="13.5" thickBot="1" x14ac:dyDescent="0.25">
      <c r="A83" s="696" t="str">
        <f>'BASE PLANILHAS'!A41:C41</f>
        <v>Total do Submódulo 2.2</v>
      </c>
      <c r="B83" s="697"/>
      <c r="C83" s="698"/>
      <c r="D83" s="48">
        <f>'BASE PLANILHAS'!D41</f>
        <v>0.26600000000000001</v>
      </c>
      <c r="E83" s="49">
        <f>SUM(E81:E82)</f>
        <v>340.78855999999996</v>
      </c>
      <c r="F83" s="29"/>
    </row>
    <row r="84" spans="1:14" ht="13.5" thickBot="1" x14ac:dyDescent="0.25">
      <c r="A84" s="237"/>
      <c r="B84" s="238"/>
      <c r="C84" s="238"/>
      <c r="D84" s="238"/>
      <c r="E84" s="239"/>
      <c r="F84" s="1"/>
    </row>
    <row r="85" spans="1:14" ht="13.5" thickBot="1" x14ac:dyDescent="0.25">
      <c r="A85" s="52" t="str">
        <f>'BASE PLANILHAS'!A43</f>
        <v>2.3</v>
      </c>
      <c r="B85" s="696" t="str">
        <f>'BASE PLANILHAS'!B43:C43</f>
        <v>Submódulo 2.3 - Benefícios Mensais e Diários</v>
      </c>
      <c r="C85" s="698"/>
      <c r="D85" s="405" t="str">
        <f>'BASE PLANILHAS'!D43</f>
        <v>Referência</v>
      </c>
      <c r="E85" s="405" t="str">
        <f>'BASE PLANILHAS'!E43</f>
        <v>Valor (R$)</v>
      </c>
    </row>
    <row r="86" spans="1:14" x14ac:dyDescent="0.2">
      <c r="A86" s="32" t="str">
        <f>'BASE PLANILHAS'!A44</f>
        <v>A</v>
      </c>
      <c r="B86" s="708" t="str">
        <f>'BASE PLANILHAS'!B44:C44</f>
        <v>Vale - Transporte (Descontada parcela do empregado)</v>
      </c>
      <c r="C86" s="710"/>
      <c r="D86" s="292">
        <f>VT!D51</f>
        <v>4.05</v>
      </c>
      <c r="E86" s="78">
        <f>(2*$D$86*20*SUM(C14:C32,C34:C49)-(IF(SUM(E14:E32,E34:E49)*6%&lt;=(2*$D$86*20*SUM(C14:C32,C34:C49)),SUM(E14:E32,E34:E49)*6%,(2*$D$86*20*SUM(C14:C32,C34:C49)))))+(2*$D$86*20*(C33+C52))-(IF((E33+E52)*6%&lt;=(2*$D$86*20*(C33+C52)),(E33+E52)*6%,(2*$D$86*20*(C33+C52))))</f>
        <v>85.130399999999995</v>
      </c>
      <c r="F86" s="19"/>
      <c r="N86" s="4"/>
    </row>
    <row r="87" spans="1:14" x14ac:dyDescent="0.2">
      <c r="A87" s="34" t="str">
        <f>'BASE PLANILHAS'!A45</f>
        <v>B</v>
      </c>
      <c r="B87" s="701" t="str">
        <f>'BASE PLANILHAS'!B45:C45</f>
        <v>Vale - Alimentação (Descontada parcela do empregado)</v>
      </c>
      <c r="C87" s="702"/>
      <c r="D87" s="77">
        <v>0</v>
      </c>
      <c r="E87" s="332">
        <f>(PARAMETROS!E$21*20-1)*(SUM($C$14:$C$24,$C$26:$C$32,$C$35:$C$43))+(PARAMETROS!E$60*20-1)*($C$25+$C$34+$C$45+$C$46+$C$47+$C$48)+(PARAMETROS!E$62*20-1)*$C$44+(PARAMETROS!E$63*20-1)*$C$49+(PARAMETROS!E$28*20-1)*($C$33+$C$52)</f>
        <v>397</v>
      </c>
      <c r="F87" s="19"/>
    </row>
    <row r="88" spans="1:14" x14ac:dyDescent="0.2">
      <c r="A88" s="34" t="str">
        <f>'BASE PLANILHAS'!A46</f>
        <v>C</v>
      </c>
      <c r="B88" s="699" t="str">
        <f>'BASE PLANILHAS'!B46:C46</f>
        <v>Cesta Básica</v>
      </c>
      <c r="C88" s="700"/>
      <c r="D88" s="77">
        <v>0</v>
      </c>
      <c r="E88" s="332">
        <f>(PARAMETROS!F$21)*(SUM(C14:C24,C26:C32,C35:C43))+(PARAMETROS!F$60)*($C$25+$C$34+$C$45+$C$46+$C$47+$C$48)+(PARAMETROS!F$62)*$C$44+(PARAMETROS!F$63)*$C$49+(PARAMETROS!F$28)*($C$33+$C$52)</f>
        <v>0</v>
      </c>
      <c r="F88" s="19"/>
    </row>
    <row r="89" spans="1:14" x14ac:dyDescent="0.2">
      <c r="A89" s="34" t="str">
        <f>'BASE PLANILHAS'!A47</f>
        <v>D</v>
      </c>
      <c r="B89" s="701" t="str">
        <f>'BASE PLANILHAS'!B47:C47</f>
        <v>PAF</v>
      </c>
      <c r="C89" s="702"/>
      <c r="D89" s="77">
        <v>0</v>
      </c>
      <c r="E89" s="332">
        <f>(PARAMETROS!B$21)*(SUM($C$14:$C$24,$C$26:$C$32,$C$35:$C$43))+(PARAMETROS!B$60)*($C$25+$C$34+$C$45+$C$46+$C$47+$C$48)+(PARAMETROS!B$62)*$C$44+(PARAMETROS!B$63)*$C$49+(PARAMETROS!B$28)*(C$33+$C$52)</f>
        <v>32.619999999999997</v>
      </c>
      <c r="F89" s="19"/>
    </row>
    <row r="90" spans="1:14" x14ac:dyDescent="0.2">
      <c r="A90" s="34" t="str">
        <f>'BASE PLANILHAS'!A48</f>
        <v>E</v>
      </c>
      <c r="B90" s="699" t="str">
        <f>'BASE PLANILHAS'!B48:C48</f>
        <v>PQM</v>
      </c>
      <c r="C90" s="700"/>
      <c r="D90" s="96">
        <v>0</v>
      </c>
      <c r="E90" s="332">
        <f>(PARAMETROS!C$21)*(SUM($C$14:$C$24,$C$26:$C$32,$C$35:$C$43))+(PARAMETROS!C$60)*($C$25+$C$34+$C$45+$C$46+$C$47+$C$48)+(PARAMETROS!C$62)*$C$44+(PARAMETROS!C$63)*$C$49+(PARAMETROS!C$28)*(C$33+$C$52)</f>
        <v>0</v>
      </c>
      <c r="F90" s="19"/>
    </row>
    <row r="91" spans="1:14" x14ac:dyDescent="0.2">
      <c r="A91" s="34" t="str">
        <f>'BASE PLANILHAS'!A49</f>
        <v>F</v>
      </c>
      <c r="B91" s="701" t="str">
        <f>'BASE PLANILHAS'!B49:C49</f>
        <v>PAT</v>
      </c>
      <c r="C91" s="702"/>
      <c r="D91" s="96">
        <v>0</v>
      </c>
      <c r="E91" s="332">
        <f>(PARAMETROS!D$21)*(SUM($C$14:$C$24,$C$26:$C$32,$C$35:$C$43))+(PARAMETROS!D$60)*($C$25+$C$34+$C$45+$C$46+$C$47+$C$48)+(PARAMETROS!D$62)*$C$44+(PARAMETROS!D$63)*$C$49+(PARAMETROS!D$28)*(C$33+$C$52)</f>
        <v>0</v>
      </c>
      <c r="F91" s="19"/>
    </row>
    <row r="92" spans="1:14" x14ac:dyDescent="0.2">
      <c r="A92" s="34" t="str">
        <f>'BASE PLANILHAS'!A50</f>
        <v>G</v>
      </c>
      <c r="B92" s="699" t="str">
        <f>'BASE PLANILHAS'!B50:C50</f>
        <v>Seguro de Vida</v>
      </c>
      <c r="C92" s="700"/>
      <c r="D92" s="301">
        <f>PARAMETROS!B71</f>
        <v>4.72</v>
      </c>
      <c r="E92" s="78">
        <f>$D92*$C$54</f>
        <v>4.72</v>
      </c>
      <c r="F92" s="19"/>
    </row>
    <row r="93" spans="1:14" ht="13.5" thickBot="1" x14ac:dyDescent="0.25">
      <c r="A93" s="36" t="str">
        <f>'BASE PLANILHAS'!A51</f>
        <v>H</v>
      </c>
      <c r="B93" s="703" t="str">
        <f>'BASE PLANILHAS'!B51:C51</f>
        <v>Despesas de Viagem</v>
      </c>
      <c r="C93" s="704"/>
      <c r="D93" s="68">
        <v>0</v>
      </c>
      <c r="E93" s="78">
        <f>PARAMETROS!D75*(C33+C52)</f>
        <v>0</v>
      </c>
      <c r="F93" s="1"/>
    </row>
    <row r="94" spans="1:14" ht="13.5" thickBot="1" x14ac:dyDescent="0.25">
      <c r="A94" s="705" t="str">
        <f>'BASE PLANILHAS'!A52:D52</f>
        <v>Total do Submódulo 2.3</v>
      </c>
      <c r="B94" s="706"/>
      <c r="C94" s="706"/>
      <c r="D94" s="707"/>
      <c r="E94" s="51">
        <f>SUM(E86:E93)</f>
        <v>519.47040000000004</v>
      </c>
      <c r="F94" s="29"/>
    </row>
    <row r="95" spans="1:14" ht="13.5" thickBot="1" x14ac:dyDescent="0.25">
      <c r="A95" s="237"/>
      <c r="B95" s="238"/>
      <c r="C95" s="240"/>
      <c r="D95" s="238"/>
      <c r="E95" s="239"/>
      <c r="F95" s="1"/>
    </row>
    <row r="96" spans="1:14" ht="13.5" thickBot="1" x14ac:dyDescent="0.25">
      <c r="A96" s="214" t="str">
        <f>'BASE PLANILHAS'!A54</f>
        <v>2.4</v>
      </c>
      <c r="B96" s="696" t="str">
        <f>'BASE PLANILHAS'!B54:D54</f>
        <v>Quadro Resumo do Módulo 2 - Encargos e Benefícios Mensais e Diários</v>
      </c>
      <c r="C96" s="697"/>
      <c r="D96" s="698"/>
      <c r="E96" s="214" t="str">
        <f>'BASE PLANILHAS'!E54</f>
        <v>Valor (R$)</v>
      </c>
    </row>
    <row r="97" spans="1:8" x14ac:dyDescent="0.2">
      <c r="A97" s="40" t="str">
        <f>'BASE PLANILHAS'!A55</f>
        <v>2.1</v>
      </c>
      <c r="B97" s="708" t="str">
        <f>'BASE PLANILHAS'!B55:D55</f>
        <v>Encargos Previdenciários, FGTS e Outras Contribuições</v>
      </c>
      <c r="C97" s="709"/>
      <c r="D97" s="710"/>
      <c r="E97" s="41">
        <f>E83</f>
        <v>340.78855999999996</v>
      </c>
      <c r="F97" s="1"/>
      <c r="H97" s="66"/>
    </row>
    <row r="98" spans="1:8" x14ac:dyDescent="0.2">
      <c r="A98" s="34" t="str">
        <f>'BASE PLANILHAS'!A56</f>
        <v>2.2</v>
      </c>
      <c r="B98" s="701" t="str">
        <f>'BASE PLANILHAS'!B56:D56</f>
        <v>13º Salário, Férias e Adicional de Férias</v>
      </c>
      <c r="C98" s="733"/>
      <c r="D98" s="702"/>
      <c r="E98" s="23">
        <f>E76</f>
        <v>471.46688</v>
      </c>
      <c r="F98" s="1"/>
    </row>
    <row r="99" spans="1:8" ht="13.5" thickBot="1" x14ac:dyDescent="0.25">
      <c r="A99" s="36" t="str">
        <f>'BASE PLANILHAS'!A57</f>
        <v>2.3</v>
      </c>
      <c r="B99" s="699" t="str">
        <f>'BASE PLANILHAS'!B57:D57</f>
        <v>Benefícios Mensais e Diários</v>
      </c>
      <c r="C99" s="734"/>
      <c r="D99" s="749"/>
      <c r="E99" s="24">
        <f>E94</f>
        <v>519.47040000000004</v>
      </c>
      <c r="F99" s="1"/>
    </row>
    <row r="100" spans="1:8" ht="13.5" thickBot="1" x14ac:dyDescent="0.25">
      <c r="A100" s="696" t="str">
        <f>'BASE PLANILHAS'!A58:D58</f>
        <v>Total do Módulo 2</v>
      </c>
      <c r="B100" s="697"/>
      <c r="C100" s="697"/>
      <c r="D100" s="698"/>
      <c r="E100" s="49">
        <f>SUM(E97:E99)</f>
        <v>1331.7258400000001</v>
      </c>
      <c r="F100" s="1"/>
    </row>
    <row r="101" spans="1:8" x14ac:dyDescent="0.2">
      <c r="A101" s="241"/>
      <c r="B101" s="240"/>
      <c r="C101" s="240"/>
      <c r="D101" s="240"/>
      <c r="E101" s="242"/>
      <c r="F101" s="1"/>
    </row>
    <row r="102" spans="1:8" x14ac:dyDescent="0.2">
      <c r="A102" s="711" t="str">
        <f>'BASE PLANILHAS'!A60:E60</f>
        <v>MÓDULO 3 – PROVISÃO PARA RESCISÃO</v>
      </c>
      <c r="B102" s="712"/>
      <c r="C102" s="712"/>
      <c r="D102" s="712"/>
      <c r="E102" s="713"/>
      <c r="F102" s="1"/>
    </row>
    <row r="103" spans="1:8" ht="13.5" thickBot="1" x14ac:dyDescent="0.25">
      <c r="A103" s="54"/>
      <c r="B103" s="54"/>
      <c r="C103" s="54"/>
      <c r="D103" s="54"/>
      <c r="E103" s="54"/>
      <c r="F103" s="22"/>
      <c r="G103" s="1"/>
    </row>
    <row r="104" spans="1:8" ht="13.5" thickBot="1" x14ac:dyDescent="0.25">
      <c r="A104" s="214">
        <f>'BASE PLANILHAS'!A62</f>
        <v>3</v>
      </c>
      <c r="B104" s="697" t="str">
        <f>'BASE PLANILHAS'!B62:C62</f>
        <v>Provisão para Rescisão</v>
      </c>
      <c r="C104" s="698"/>
      <c r="D104" s="214" t="str">
        <f>'BASE PLANILHAS'!D62</f>
        <v>Referência</v>
      </c>
      <c r="E104" s="405" t="str">
        <f>'BASE PLANILHAS'!E62</f>
        <v>Valor (R$)</v>
      </c>
      <c r="F104" s="19"/>
    </row>
    <row r="105" spans="1:8" x14ac:dyDescent="0.2">
      <c r="A105" s="79" t="str">
        <f>'BASE PLANILHAS'!A63</f>
        <v>A</v>
      </c>
      <c r="B105" s="718" t="str">
        <f>'BASE PLANILHAS'!B63:C63</f>
        <v>Aviso Prévio Indenizado (API) e Reflexo do Aviso Prévio Indenizado</v>
      </c>
      <c r="C105" s="719"/>
      <c r="D105" s="80">
        <f>'BASE PLANILHAS'!D63</f>
        <v>5.0183256172839511E-3</v>
      </c>
      <c r="E105" s="41">
        <f>$E$63*D105</f>
        <v>6.4292780478395075</v>
      </c>
      <c r="F105" s="149"/>
    </row>
    <row r="106" spans="1:8" x14ac:dyDescent="0.2">
      <c r="A106" s="205" t="str">
        <f>'BASE PLANILHAS'!A64</f>
        <v>B</v>
      </c>
      <c r="B106" s="718" t="str">
        <f>'BASE PLANILHAS'!B64:C64</f>
        <v>Incidência do FGTS sobre API e Reflexo do API</v>
      </c>
      <c r="C106" s="719"/>
      <c r="D106" s="80">
        <f>'BASE PLANILHAS'!D64</f>
        <v>4.0146604938271608E-4</v>
      </c>
      <c r="E106" s="41">
        <f>$E$63*D106</f>
        <v>0.51434224382716054</v>
      </c>
      <c r="F106" s="19"/>
    </row>
    <row r="107" spans="1:8" x14ac:dyDescent="0.2">
      <c r="A107" s="205" t="str">
        <f>'BASE PLANILHAS'!A65</f>
        <v>C</v>
      </c>
      <c r="B107" s="718" t="str">
        <f>'BASE PLANILHAS'!B65:C65</f>
        <v>Multa do FGTS e Contribuição Social sobre o Aviso Prévio Indenizado</v>
      </c>
      <c r="C107" s="719"/>
      <c r="D107" s="18">
        <f>'BASE PLANILHAS'!D65</f>
        <v>2.0073302469135804E-4</v>
      </c>
      <c r="E107" s="41">
        <f t="shared" ref="E107:E111" si="5">$E$63*D107</f>
        <v>0.25717112191358027</v>
      </c>
      <c r="F107" s="19"/>
    </row>
    <row r="108" spans="1:8" x14ac:dyDescent="0.2">
      <c r="A108" s="205" t="str">
        <f>'BASE PLANILHAS'!A66</f>
        <v>D</v>
      </c>
      <c r="B108" s="718" t="str">
        <f>'BASE PLANILHAS'!B66:C66</f>
        <v>Aviso Prévio Trabalhado - APT</v>
      </c>
      <c r="C108" s="719"/>
      <c r="D108" s="18">
        <f>'BASE PLANILHAS'!D66</f>
        <v>3.5000000000000005E-3</v>
      </c>
      <c r="E108" s="41">
        <f t="shared" si="5"/>
        <v>4.4840600000000013</v>
      </c>
      <c r="F108" s="19"/>
    </row>
    <row r="109" spans="1:8" x14ac:dyDescent="0.2">
      <c r="A109" s="205" t="str">
        <f>'BASE PLANILHAS'!A67</f>
        <v>E</v>
      </c>
      <c r="B109" s="718" t="str">
        <f>'BASE PLANILHAS'!B67:C67</f>
        <v>Incidência dos encargos do submódulo 2.1 sobre Aviso Prévio Trabalhado</v>
      </c>
      <c r="C109" s="719"/>
      <c r="D109" s="80">
        <f>'BASE PLANILHAS'!D67</f>
        <v>1.2880000000000005E-3</v>
      </c>
      <c r="E109" s="41">
        <f>$E$63*D109</f>
        <v>1.6501340800000008</v>
      </c>
      <c r="F109" s="61"/>
    </row>
    <row r="110" spans="1:8" x14ac:dyDescent="0.2">
      <c r="A110" s="205" t="str">
        <f>'BASE PLANILHAS'!A68</f>
        <v>F</v>
      </c>
      <c r="B110" s="718" t="str">
        <f>'BASE PLANILHAS'!B68:C68</f>
        <v>Multa do FGTS e Contribuição Social - Rescisão sem Justa Causa</v>
      </c>
      <c r="C110" s="719"/>
      <c r="D110" s="80">
        <f>'BASE PLANILHAS'!D68</f>
        <v>4.2999999999999997E-2</v>
      </c>
      <c r="E110" s="41">
        <f t="shared" si="5"/>
        <v>55.089880000000001</v>
      </c>
      <c r="F110" s="19"/>
    </row>
    <row r="111" spans="1:8" ht="13.5" thickBot="1" x14ac:dyDescent="0.25">
      <c r="A111" s="243" t="str">
        <f>'BASE PLANILHAS'!A69</f>
        <v>G</v>
      </c>
      <c r="B111" s="701" t="str">
        <f>'BASE PLANILHAS'!B69:C69</f>
        <v>Indenização Adicional (Art. 9º da Lei nº 7.238/84)</v>
      </c>
      <c r="C111" s="702"/>
      <c r="D111" s="81">
        <f>'BASE PLANILHAS'!D69</f>
        <v>1.6666666666666668E-3</v>
      </c>
      <c r="E111" s="55">
        <f t="shared" si="5"/>
        <v>2.1352666666666669</v>
      </c>
      <c r="F111" s="19"/>
    </row>
    <row r="112" spans="1:8" ht="13.5" thickBot="1" x14ac:dyDescent="0.25">
      <c r="A112" s="696" t="str">
        <f>'BASE PLANILHAS'!A70:C70</f>
        <v>Total do Módulo 3</v>
      </c>
      <c r="B112" s="697"/>
      <c r="C112" s="698"/>
      <c r="D112" s="244">
        <f>'BASE PLANILHAS'!D70</f>
        <v>5.5075191358024689E-2</v>
      </c>
      <c r="E112" s="51">
        <f>SUM(E105:E111)</f>
        <v>70.560132160246923</v>
      </c>
      <c r="F112" s="29"/>
    </row>
    <row r="113" spans="1:10" x14ac:dyDescent="0.2">
      <c r="A113" s="245"/>
      <c r="B113" s="246"/>
      <c r="C113" s="246"/>
      <c r="D113" s="246"/>
      <c r="E113" s="247"/>
      <c r="F113" s="1"/>
    </row>
    <row r="114" spans="1:10" x14ac:dyDescent="0.2">
      <c r="A114" s="711" t="str">
        <f>'BASE PLANILHAS'!A72:E72</f>
        <v>MÓDULO 4 – CUSTO DE REPOSIÇÃO DO PROFISSIONAL AUSENTE</v>
      </c>
      <c r="B114" s="712"/>
      <c r="C114" s="712"/>
      <c r="D114" s="712"/>
      <c r="E114" s="713"/>
      <c r="F114" s="1"/>
      <c r="H114" s="1"/>
    </row>
    <row r="115" spans="1:10" ht="13.5" thickBot="1" x14ac:dyDescent="0.25">
      <c r="A115" s="54"/>
      <c r="B115" s="54"/>
      <c r="C115" s="54"/>
      <c r="D115" s="38"/>
      <c r="E115" s="54"/>
      <c r="F115" s="22"/>
    </row>
    <row r="116" spans="1:10" ht="13.5" thickBot="1" x14ac:dyDescent="0.25">
      <c r="A116" s="214" t="str">
        <f>'BASE PLANILHAS'!A74</f>
        <v>4.1</v>
      </c>
      <c r="B116" s="696" t="str">
        <f>'BASE PLANILHAS'!B74:C74</f>
        <v>Submódulo 4.1 - Ausências Legais</v>
      </c>
      <c r="C116" s="698"/>
      <c r="D116" s="405" t="str">
        <f>'BASE PLANILHAS'!D74</f>
        <v>Referência</v>
      </c>
      <c r="E116" s="405" t="str">
        <f>'BASE PLANILHAS'!E74</f>
        <v>Valor (R$)</v>
      </c>
      <c r="J116" s="63"/>
    </row>
    <row r="117" spans="1:10" x14ac:dyDescent="0.2">
      <c r="A117" s="34" t="str">
        <f>'BASE PLANILHAS'!A75</f>
        <v>A</v>
      </c>
      <c r="B117" s="708" t="str">
        <f>'BASE PLANILHAS'!B75:C75</f>
        <v>Ausência por Doença</v>
      </c>
      <c r="C117" s="710"/>
      <c r="D117" s="248">
        <f>'BASE PLANILHAS'!D75</f>
        <v>1.3888888888888888E-2</v>
      </c>
      <c r="E117" s="23">
        <f t="shared" ref="E117:E122" si="6">$E$63*D117</f>
        <v>17.79388888888889</v>
      </c>
      <c r="F117" s="62"/>
    </row>
    <row r="118" spans="1:10" x14ac:dyDescent="0.2">
      <c r="A118" s="34" t="str">
        <f>'BASE PLANILHAS'!A76</f>
        <v>B</v>
      </c>
      <c r="B118" s="699" t="str">
        <f>'BASE PLANILHAS'!B76:C76</f>
        <v>Ausências Legais</v>
      </c>
      <c r="C118" s="700"/>
      <c r="D118" s="248">
        <f>'BASE PLANILHAS'!D76</f>
        <v>8.2222222222222228E-3</v>
      </c>
      <c r="E118" s="23">
        <f t="shared" si="6"/>
        <v>10.533982222222223</v>
      </c>
      <c r="F118" s="62"/>
    </row>
    <row r="119" spans="1:10" x14ac:dyDescent="0.2">
      <c r="A119" s="34" t="str">
        <f>'BASE PLANILHAS'!A77</f>
        <v>C</v>
      </c>
      <c r="B119" s="699" t="str">
        <f>'BASE PLANILHAS'!B77:C77</f>
        <v>Licença Paternidade</v>
      </c>
      <c r="C119" s="700"/>
      <c r="D119" s="82">
        <f>'BASE PLANILHAS'!D77</f>
        <v>2.0833333333333332E-4</v>
      </c>
      <c r="E119" s="23">
        <f t="shared" si="6"/>
        <v>0.26690833333333336</v>
      </c>
      <c r="F119" s="62"/>
    </row>
    <row r="120" spans="1:10" x14ac:dyDescent="0.2">
      <c r="A120" s="34" t="str">
        <f>'BASE PLANILHAS'!A78</f>
        <v>D</v>
      </c>
      <c r="B120" s="699" t="str">
        <f>'BASE PLANILHAS'!B78:C78</f>
        <v>Ausência por Acidente de Trabalho</v>
      </c>
      <c r="C120" s="700"/>
      <c r="D120" s="248">
        <f>'BASE PLANILHAS'!D78</f>
        <v>3.3333333333333335E-3</v>
      </c>
      <c r="E120" s="23">
        <f t="shared" si="6"/>
        <v>4.2705333333333337</v>
      </c>
      <c r="F120" s="62"/>
    </row>
    <row r="121" spans="1:10" x14ac:dyDescent="0.2">
      <c r="A121" s="64" t="str">
        <f>'BASE PLANILHAS'!A79</f>
        <v>E</v>
      </c>
      <c r="B121" s="699" t="str">
        <f>'BASE PLANILHAS'!B79:C79</f>
        <v>Férias, Adicional de Férias e 13º  com empregada em gozo de Licença Maternidade</v>
      </c>
      <c r="C121" s="700"/>
      <c r="D121" s="249">
        <f>'BASE PLANILHAS'!D79</f>
        <v>1.2962962962962963E-3</v>
      </c>
      <c r="E121" s="23">
        <f t="shared" si="6"/>
        <v>1.660762962962963</v>
      </c>
      <c r="F121" s="19"/>
    </row>
    <row r="122" spans="1:10" ht="13.5" thickBot="1" x14ac:dyDescent="0.25">
      <c r="A122" s="36" t="str">
        <f>'BASE PLANILHAS'!A80</f>
        <v>F</v>
      </c>
      <c r="B122" s="716" t="str">
        <f>'BASE PLANILHAS'!B80:C80</f>
        <v>Incidência do Submódulo 2.1 sobre Ausências Legais</v>
      </c>
      <c r="C122" s="717"/>
      <c r="D122" s="81">
        <f>'BASE PLANILHAS'!D80</f>
        <v>9.9172592592592611E-3</v>
      </c>
      <c r="E122" s="72">
        <f t="shared" si="6"/>
        <v>12.705595872592596</v>
      </c>
      <c r="F122" s="1"/>
      <c r="G122" s="4"/>
      <c r="H122" s="31"/>
    </row>
    <row r="123" spans="1:10" ht="13.5" thickBot="1" x14ac:dyDescent="0.25">
      <c r="A123" s="696" t="str">
        <f>'BASE PLANILHAS'!A81:C81</f>
        <v>Total do Submódulo 4.1</v>
      </c>
      <c r="B123" s="697"/>
      <c r="C123" s="698"/>
      <c r="D123" s="48">
        <f>'BASE PLANILHAS'!D81</f>
        <v>3.6866333333333334E-2</v>
      </c>
      <c r="E123" s="51">
        <f>SUM(E117:E122)</f>
        <v>47.23167161333334</v>
      </c>
      <c r="F123" s="29"/>
      <c r="G123" s="4"/>
    </row>
    <row r="124" spans="1:10" ht="13.5" thickBot="1" x14ac:dyDescent="0.25">
      <c r="A124" s="241"/>
      <c r="B124" s="240"/>
      <c r="C124" s="240"/>
      <c r="D124" s="240"/>
      <c r="E124" s="242"/>
      <c r="F124" s="1"/>
    </row>
    <row r="125" spans="1:10" ht="13.5" thickBot="1" x14ac:dyDescent="0.25">
      <c r="A125" s="214" t="str">
        <f>'BASE PLANILHAS'!A83</f>
        <v>4.2</v>
      </c>
      <c r="B125" s="696" t="str">
        <f>'BASE PLANILHAS'!B83:C83</f>
        <v>Submódulo 4.2 - Intrajornada</v>
      </c>
      <c r="C125" s="697"/>
      <c r="D125" s="46" t="str">
        <f>'BASE PLANILHAS'!D83</f>
        <v>Referência</v>
      </c>
      <c r="E125" s="214" t="str">
        <f>'BASE PLANILHAS'!E83</f>
        <v>Valor (R$)</v>
      </c>
      <c r="F125" s="29"/>
      <c r="G125" s="4"/>
    </row>
    <row r="126" spans="1:10" ht="13.5" thickBot="1" x14ac:dyDescent="0.25">
      <c r="A126" s="40" t="str">
        <f>'BASE PLANILHAS'!A84</f>
        <v>A</v>
      </c>
      <c r="B126" s="750" t="str">
        <f>'BASE PLANILHAS'!B84:C84</f>
        <v>Intervalo para Repouso ou Alimentação</v>
      </c>
      <c r="C126" s="751"/>
      <c r="D126" s="81">
        <f>'BASE PLANILHAS'!D84</f>
        <v>0</v>
      </c>
      <c r="E126" s="621">
        <f>(E39/220*20*1.5)+(E37/210*15.5*1.5)+(E38+E38/210*0.2*10.285*15.5)/210*15.5*1.5</f>
        <v>174.70363636363635</v>
      </c>
      <c r="F126" s="29"/>
      <c r="G126" s="4"/>
    </row>
    <row r="127" spans="1:10" ht="13.5" thickBot="1" x14ac:dyDescent="0.25">
      <c r="A127" s="696" t="str">
        <f>'BASE PLANILHAS'!A85:C85</f>
        <v>Total do Submódulo 4.2</v>
      </c>
      <c r="B127" s="697"/>
      <c r="C127" s="698"/>
      <c r="D127" s="48">
        <f>'BASE PLANILHAS'!D85</f>
        <v>0</v>
      </c>
      <c r="E127" s="398">
        <f>SUM(E126)</f>
        <v>174.70363636363635</v>
      </c>
      <c r="F127" s="29"/>
      <c r="G127" s="4"/>
    </row>
    <row r="128" spans="1:10" ht="13.5" thickBot="1" x14ac:dyDescent="0.25">
      <c r="A128" s="241"/>
      <c r="B128" s="240"/>
      <c r="C128" s="240"/>
      <c r="D128" s="240"/>
      <c r="E128" s="242"/>
      <c r="F128" s="1"/>
    </row>
    <row r="129" spans="1:8" ht="13.5" thickBot="1" x14ac:dyDescent="0.25">
      <c r="A129" s="214" t="str">
        <f>'BASE PLANILHAS'!A87</f>
        <v>4.3</v>
      </c>
      <c r="B129" s="696" t="str">
        <f>'BASE PLANILHAS'!B87:C87</f>
        <v>Quadro Resumo do Módulo 4 - Custo de Reposição do Profissional Ausente</v>
      </c>
      <c r="C129" s="697"/>
      <c r="D129" s="46" t="str">
        <f>'BASE PLANILHAS'!D87</f>
        <v>Referência</v>
      </c>
      <c r="E129" s="214" t="str">
        <f>'BASE PLANILHAS'!E87</f>
        <v>Valor (R$)</v>
      </c>
      <c r="F129" s="1"/>
    </row>
    <row r="130" spans="1:8" x14ac:dyDescent="0.2">
      <c r="A130" s="40" t="str">
        <f>'BASE PLANILHAS'!A88</f>
        <v>4.1</v>
      </c>
      <c r="B130" s="720" t="str">
        <f>'BASE PLANILHAS'!B88:C88</f>
        <v>Ausências Legais</v>
      </c>
      <c r="C130" s="721"/>
      <c r="D130" s="396">
        <f>'BASE PLANILHAS'!D88</f>
        <v>3.6866333333333334E-2</v>
      </c>
      <c r="E130" s="72">
        <f>E123</f>
        <v>47.23167161333334</v>
      </c>
      <c r="F130" s="1"/>
    </row>
    <row r="131" spans="1:8" ht="13.5" thickBot="1" x14ac:dyDescent="0.25">
      <c r="A131" s="40" t="str">
        <f>'BASE PLANILHAS'!A89</f>
        <v>4.2</v>
      </c>
      <c r="B131" s="716" t="str">
        <f>'BASE PLANILHAS'!B89:C89</f>
        <v>Intrajornada</v>
      </c>
      <c r="C131" s="717"/>
      <c r="D131" s="397">
        <f>'BASE PLANILHAS'!D89</f>
        <v>0</v>
      </c>
      <c r="E131" s="235">
        <f>E127</f>
        <v>174.70363636363635</v>
      </c>
      <c r="F131" s="1"/>
    </row>
    <row r="132" spans="1:8" ht="13.5" thickBot="1" x14ac:dyDescent="0.25">
      <c r="A132" s="696" t="str">
        <f>'BASE PLANILHAS'!A90:C90</f>
        <v>Total do Módulo 4</v>
      </c>
      <c r="B132" s="697"/>
      <c r="C132" s="698"/>
      <c r="D132" s="48">
        <f>'BASE PLANILHAS'!D90</f>
        <v>3.6866333333333334E-2</v>
      </c>
      <c r="E132" s="398">
        <f>SUM(E130+E131)</f>
        <v>221.93530797696968</v>
      </c>
      <c r="F132" s="1"/>
    </row>
    <row r="133" spans="1:8" x14ac:dyDescent="0.2">
      <c r="A133" s="409"/>
      <c r="B133" s="410"/>
      <c r="C133" s="410"/>
      <c r="D133" s="394"/>
      <c r="E133" s="55"/>
      <c r="F133" s="1"/>
    </row>
    <row r="134" spans="1:8" x14ac:dyDescent="0.2">
      <c r="A134" s="711" t="str">
        <f>'BASE PLANILHAS'!A92:E92</f>
        <v>MÓDULO 5 – INSUMOS DIVERSOS</v>
      </c>
      <c r="B134" s="712"/>
      <c r="C134" s="712"/>
      <c r="D134" s="712"/>
      <c r="E134" s="713"/>
      <c r="F134" s="1"/>
    </row>
    <row r="135" spans="1:8" ht="13.5" thickBot="1" x14ac:dyDescent="0.25">
      <c r="A135" s="38"/>
      <c r="B135" s="38"/>
      <c r="C135" s="38"/>
      <c r="D135" s="38"/>
      <c r="E135" s="56"/>
      <c r="F135" s="1"/>
    </row>
    <row r="136" spans="1:8" ht="13.5" thickBot="1" x14ac:dyDescent="0.25">
      <c r="A136" s="214">
        <f>'BASE PLANILHAS'!A94</f>
        <v>5</v>
      </c>
      <c r="B136" s="696" t="str">
        <f>'BASE PLANILHAS'!B94:C94</f>
        <v>Insumos Diversos</v>
      </c>
      <c r="C136" s="698"/>
      <c r="D136" s="214" t="str">
        <f>'BASE PLANILHAS'!D94</f>
        <v>Referência</v>
      </c>
      <c r="E136" s="405" t="str">
        <f>'BASE PLANILHAS'!E94</f>
        <v>Valor (R$)</v>
      </c>
      <c r="F136" s="1"/>
    </row>
    <row r="137" spans="1:8" x14ac:dyDescent="0.2">
      <c r="A137" s="32" t="str">
        <f>'BASE PLANILHAS'!A95</f>
        <v>A</v>
      </c>
      <c r="B137" s="709" t="str">
        <f>'BASE PLANILHAS'!B95:C95</f>
        <v>Uniformes e EPIs</v>
      </c>
      <c r="C137" s="710"/>
      <c r="D137" s="75">
        <v>0</v>
      </c>
      <c r="E137" s="622">
        <f>C14*'Uniforme Apoio'!BO9+C15*'Uniforme Apoio'!BO10+C16*'Uniforme Apoio'!BO11+C17*'Uniforme Apoio'!BO12+C18*'Uniforme Apoio'!BO13+C19*'Uniforme Apoio'!BO14+C20*'Uniforme Apoio'!BO15+C21*'Uniforme Apoio'!BO16+C22*'Uniforme Apoio'!BO17+C23*'Uniforme Apoio'!BO18+C24*'Uniforme Apoio'!BO19+C25*'Uniforme Apoio'!BO20+C26*'Uniforme Apoio'!BO21+C27*'Uniforme Apoio'!BO22+C28*'Uniforme Apoio'!BO23+C29*'Uniforme Apoio'!BO24+C30*'Uniforme Apoio'!BO25+C31*'Uniforme Apoio'!BO26+C32*'Uniforme Apoio'!BO27+C33*'Uniforme Apoio'!BO28+C34*'Uniforme Apoio'!BO29+C35*'Uniforme Apoio'!BO30+C36*'Uniforme Apoio'!BO31+C37*'Uniforme Apoio'!BO32+C38*'Uniforme Apoio'!BO33+C39*'Uniforme Apoio'!BO34+C40*'Uniforme Apoio'!BO35+C41*'Uniforme Apoio'!BO36+C42*'Uniforme Apoio'!BO37+C43*'Uniforme Apoio'!BO38+C44*'Uniforme Apoio'!BO39+C45*'Uniforme Apoio'!BO40+C46*'Uniforme Apoio'!BO41+C47*'Uniforme Apoio'!BO42+C48*'Uniforme Apoio'!BO43+C49*'Uniforme Apoio'!BO44+C52*'Uniforme Apoio'!BO28</f>
        <v>66.11548611111111</v>
      </c>
      <c r="F137" s="19"/>
      <c r="G137" s="1"/>
    </row>
    <row r="138" spans="1:8" x14ac:dyDescent="0.2">
      <c r="A138" s="34" t="str">
        <f>'BASE PLANILHAS'!A96</f>
        <v>B</v>
      </c>
      <c r="B138" s="733" t="str">
        <f>'BASE PLANILHAS'!B96:C96</f>
        <v>Materiais de Consumo</v>
      </c>
      <c r="C138" s="702"/>
      <c r="D138" s="57">
        <v>0</v>
      </c>
      <c r="E138" s="41">
        <f>D138*C29</f>
        <v>0</v>
      </c>
      <c r="F138" s="19"/>
    </row>
    <row r="139" spans="1:8" x14ac:dyDescent="0.2">
      <c r="A139" s="250" t="str">
        <f>'BASE PLANILHAS'!A97</f>
        <v>C</v>
      </c>
      <c r="B139" s="734" t="str">
        <f>'BASE PLANILHAS'!B97:C97</f>
        <v>Máquinas e Equipamentos (depreciação)</v>
      </c>
      <c r="C139" s="700"/>
      <c r="D139" s="57">
        <v>0</v>
      </c>
      <c r="E139" s="41">
        <f>D139*C29</f>
        <v>0</v>
      </c>
      <c r="F139" s="19"/>
    </row>
    <row r="140" spans="1:8" x14ac:dyDescent="0.2">
      <c r="A140" s="250" t="str">
        <f>'BASE PLANILHAS'!A98</f>
        <v>D</v>
      </c>
      <c r="B140" s="734" t="str">
        <f>'BASE PLANILHAS'!B98:C98</f>
        <v>Produtos de Limpeza</v>
      </c>
      <c r="C140" s="700"/>
      <c r="D140" s="75">
        <v>0</v>
      </c>
      <c r="E140" s="41">
        <v>0</v>
      </c>
      <c r="F140" s="19"/>
      <c r="H140" s="1"/>
    </row>
    <row r="141" spans="1:8" ht="13.5" thickBot="1" x14ac:dyDescent="0.25">
      <c r="A141" s="251" t="str">
        <f>'BASE PLANILHAS'!A99</f>
        <v>E</v>
      </c>
      <c r="B141" s="735" t="str">
        <f>'BASE PLANILHAS'!B99:C99</f>
        <v>Materiais de Higiene</v>
      </c>
      <c r="C141" s="719"/>
      <c r="D141" s="75">
        <v>0</v>
      </c>
      <c r="E141" s="235">
        <v>0</v>
      </c>
      <c r="F141" s="19"/>
      <c r="H141" s="1"/>
    </row>
    <row r="142" spans="1:8" ht="13.5" customHeight="1" thickBot="1" x14ac:dyDescent="0.25">
      <c r="A142" s="736" t="str">
        <f>'BASE PLANILHAS'!A100:C100</f>
        <v>Total do Módulo 5</v>
      </c>
      <c r="B142" s="737"/>
      <c r="C142" s="737"/>
      <c r="D142" s="252"/>
      <c r="E142" s="49">
        <f>SUM(E137:E141)</f>
        <v>66.11548611111111</v>
      </c>
      <c r="F142" s="1"/>
    </row>
    <row r="143" spans="1:8" x14ac:dyDescent="0.2">
      <c r="A143" s="241"/>
      <c r="B143" s="240"/>
      <c r="C143" s="240"/>
      <c r="D143" s="240"/>
      <c r="E143" s="242"/>
      <c r="F143" s="1"/>
    </row>
    <row r="144" spans="1:8" x14ac:dyDescent="0.2">
      <c r="A144" s="711" t="str">
        <f>'BASE PLANILHAS'!A102:E102</f>
        <v>MÓDULO 6 – CUSTOS INDIRETOS, TRIBUTOS E LUCRO</v>
      </c>
      <c r="B144" s="712"/>
      <c r="C144" s="712"/>
      <c r="D144" s="712"/>
      <c r="E144" s="713"/>
      <c r="F144" s="1"/>
    </row>
    <row r="145" spans="1:8" ht="13.5" thickBot="1" x14ac:dyDescent="0.25">
      <c r="A145" s="54"/>
      <c r="B145" s="54"/>
      <c r="C145" s="54"/>
      <c r="D145" s="54"/>
      <c r="E145" s="39"/>
      <c r="F145" s="1"/>
    </row>
    <row r="146" spans="1:8" ht="13.5" thickBot="1" x14ac:dyDescent="0.25">
      <c r="A146" s="214">
        <f>'BASE PLANILHAS'!A104</f>
        <v>6</v>
      </c>
      <c r="B146" s="214" t="str">
        <f>'BASE PLANILHAS'!B104</f>
        <v>Custos Indiretos, Tributos e Lucro</v>
      </c>
      <c r="C146" s="697" t="str">
        <f>'BASE PLANILHAS'!C104:D104</f>
        <v>Referência</v>
      </c>
      <c r="D146" s="698"/>
      <c r="E146" s="405" t="str">
        <f>'BASE PLANILHAS'!E104</f>
        <v>Valor (R$)</v>
      </c>
    </row>
    <row r="147" spans="1:8" x14ac:dyDescent="0.2">
      <c r="A147" s="32" t="str">
        <f>'BASE PLANILHAS'!A105</f>
        <v>A</v>
      </c>
      <c r="B147" s="253" t="str">
        <f>'BASE PLANILHAS'!B105</f>
        <v>Custos Indiretos</v>
      </c>
      <c r="C147" s="254">
        <f>'BASE PLANILHAS'!C105</f>
        <v>0</v>
      </c>
      <c r="D147" s="255"/>
      <c r="E147" s="256">
        <f>C147*$C$54</f>
        <v>0</v>
      </c>
      <c r="F147" s="61"/>
    </row>
    <row r="148" spans="1:8" x14ac:dyDescent="0.2">
      <c r="A148" s="34" t="str">
        <f>'BASE PLANILHAS'!A106</f>
        <v>B</v>
      </c>
      <c r="B148" s="257" t="str">
        <f>'BASE PLANILHAS'!B106</f>
        <v>Lucro</v>
      </c>
      <c r="C148" s="258">
        <f>'BASE PLANILHAS'!C106</f>
        <v>0</v>
      </c>
      <c r="D148" s="259"/>
      <c r="E148" s="256">
        <f>$C148*$C$54</f>
        <v>0</v>
      </c>
      <c r="F148" s="1"/>
    </row>
    <row r="149" spans="1:8" x14ac:dyDescent="0.2">
      <c r="A149" s="34" t="str">
        <f>'BASE PLANILHAS'!A107</f>
        <v>C</v>
      </c>
      <c r="B149" s="34" t="str">
        <f>'BASE PLANILHAS'!B107</f>
        <v>TRIBUTOS</v>
      </c>
      <c r="C149" s="260" t="str">
        <f>'BASE PLANILHAS'!C107</f>
        <v>%</v>
      </c>
      <c r="D149" s="260" t="str">
        <f>'BASE PLANILHAS'!D107</f>
        <v>%</v>
      </c>
      <c r="E149" s="261"/>
      <c r="F149" s="1"/>
    </row>
    <row r="150" spans="1:8" x14ac:dyDescent="0.2">
      <c r="A150" s="34" t="str">
        <f>'BASE PLANILHAS'!A108</f>
        <v>C.1</v>
      </c>
      <c r="B150" s="257" t="str">
        <f>'BASE PLANILHAS'!B108</f>
        <v>PIS</v>
      </c>
      <c r="C150" s="262">
        <f>'BASE PLANILHAS'!C108</f>
        <v>7.6</v>
      </c>
      <c r="D150" s="262">
        <f>((100/((100-($C$153))%)-100)*$C150)/($C$153)</f>
        <v>8.8629737609329435</v>
      </c>
      <c r="E150" s="263">
        <v>0</v>
      </c>
      <c r="F150" s="1"/>
    </row>
    <row r="151" spans="1:8" x14ac:dyDescent="0.2">
      <c r="A151" s="34" t="str">
        <f>'BASE PLANILHAS'!A109</f>
        <v>C.2</v>
      </c>
      <c r="B151" s="257" t="str">
        <f>'BASE PLANILHAS'!B109</f>
        <v>COFINS</v>
      </c>
      <c r="C151" s="262">
        <f>'BASE PLANILHAS'!C109</f>
        <v>1.65</v>
      </c>
      <c r="D151" s="262">
        <f>((100/((100-($C$153))%)-100)*$C151)/($C$153)</f>
        <v>1.9241982507288626</v>
      </c>
      <c r="E151" s="263">
        <v>0</v>
      </c>
      <c r="F151" s="1"/>
    </row>
    <row r="152" spans="1:8" x14ac:dyDescent="0.2">
      <c r="A152" s="34" t="str">
        <f>'BASE PLANILHAS'!A110</f>
        <v>C.3</v>
      </c>
      <c r="B152" s="257" t="str">
        <f>'BASE PLANILHAS'!B110</f>
        <v>ISS</v>
      </c>
      <c r="C152" s="294">
        <f>ISS!B51*100</f>
        <v>5</v>
      </c>
      <c r="D152" s="262">
        <f>((100/((100-($C$153))%)-100)*$C152)/($C$153)</f>
        <v>5.8309037900874632</v>
      </c>
      <c r="E152" s="264">
        <v>0</v>
      </c>
      <c r="F152" s="1"/>
    </row>
    <row r="153" spans="1:8" ht="13.5" thickBot="1" x14ac:dyDescent="0.25">
      <c r="A153" s="714" t="str">
        <f>'BASE PLANILHAS'!A111:B111</f>
        <v>Total Tributos</v>
      </c>
      <c r="B153" s="715">
        <f>'[1]BASE PLANILHAS'!A102:B102</f>
        <v>0</v>
      </c>
      <c r="C153" s="265">
        <f>SUM(C150:C152)</f>
        <v>14.25</v>
      </c>
      <c r="D153" s="265">
        <f>SUM(D150:D152)</f>
        <v>16.618075801749271</v>
      </c>
      <c r="E153" s="266">
        <f>((E147+E148+E142+E132+E112+E100+E63)*D153)%</f>
        <v>493.80558506167546</v>
      </c>
      <c r="F153" s="1"/>
    </row>
    <row r="154" spans="1:8" ht="13.5" thickBot="1" x14ac:dyDescent="0.25">
      <c r="A154" s="696" t="str">
        <f>'BASE PLANILHAS'!A112:D112</f>
        <v>Total do Módulo 6</v>
      </c>
      <c r="B154" s="697"/>
      <c r="C154" s="697"/>
      <c r="D154" s="698"/>
      <c r="E154" s="51">
        <f>SUM(E147:E153)</f>
        <v>493.80558506167546</v>
      </c>
      <c r="F154" s="1"/>
    </row>
    <row r="155" spans="1:8" x14ac:dyDescent="0.2">
      <c r="A155" s="267"/>
      <c r="B155" s="268"/>
      <c r="C155" s="268"/>
      <c r="D155" s="268"/>
      <c r="E155" s="59"/>
    </row>
    <row r="156" spans="1:8" x14ac:dyDescent="0.2">
      <c r="A156" s="738" t="str">
        <f>'BASE PLANILHAS'!A114:E114</f>
        <v>QUADRO RESUMO DO CUSTO POR EMPREGADO</v>
      </c>
      <c r="B156" s="739"/>
      <c r="C156" s="739"/>
      <c r="D156" s="739"/>
      <c r="E156" s="740"/>
      <c r="G156" s="3"/>
    </row>
    <row r="157" spans="1:8" ht="13.5" thickBot="1" x14ac:dyDescent="0.25">
      <c r="A157" s="409"/>
      <c r="B157" s="411"/>
      <c r="C157" s="411"/>
      <c r="D157" s="411"/>
      <c r="E157" s="412"/>
      <c r="G157" s="3"/>
    </row>
    <row r="158" spans="1:8" ht="13.5" thickBot="1" x14ac:dyDescent="0.25">
      <c r="A158" s="696" t="str">
        <f>'BASE PLANILHAS'!A116:D116</f>
        <v>Mão-de-Obra vinculada à execução contratual</v>
      </c>
      <c r="B158" s="697"/>
      <c r="C158" s="697"/>
      <c r="D158" s="698"/>
      <c r="E158" s="214" t="str">
        <f>'BASE PLANILHAS'!E116</f>
        <v>VALOR (R$)</v>
      </c>
      <c r="G158" s="1"/>
      <c r="H158" s="1"/>
    </row>
    <row r="159" spans="1:8" x14ac:dyDescent="0.2">
      <c r="A159" s="32" t="str">
        <f>'BASE PLANILHAS'!A117</f>
        <v>A</v>
      </c>
      <c r="B159" s="741" t="str">
        <f>'BASE PLANILHAS'!B117:D117</f>
        <v>MÓDULO 1 - COMPOSIÇÃO DA REMUNERAÇÃO</v>
      </c>
      <c r="C159" s="742"/>
      <c r="D159" s="743"/>
      <c r="E159" s="256">
        <f>E63</f>
        <v>1281.1600000000001</v>
      </c>
    </row>
    <row r="160" spans="1:8" x14ac:dyDescent="0.2">
      <c r="A160" s="34" t="str">
        <f>'BASE PLANILHAS'!A118</f>
        <v>B</v>
      </c>
      <c r="B160" s="744" t="str">
        <f>'BASE PLANILHAS'!B118:D118</f>
        <v>MÓDULO 2 – ENCARGOS E BENEFÍCIOS MENSAIS E DIÁRIOS</v>
      </c>
      <c r="C160" s="731"/>
      <c r="D160" s="732"/>
      <c r="E160" s="263">
        <f>E100</f>
        <v>1331.7258400000001</v>
      </c>
    </row>
    <row r="161" spans="1:7" x14ac:dyDescent="0.2">
      <c r="A161" s="34" t="str">
        <f>'BASE PLANILHAS'!A119</f>
        <v>C</v>
      </c>
      <c r="B161" s="745" t="str">
        <f>'BASE PLANILHAS'!B119:D119</f>
        <v>MÓDULO 3 – PROVISÃO PARA RESCISÃO</v>
      </c>
      <c r="C161" s="746"/>
      <c r="D161" s="747"/>
      <c r="E161" s="263">
        <f>E112</f>
        <v>70.560132160246923</v>
      </c>
      <c r="G161" s="3"/>
    </row>
    <row r="162" spans="1:7" x14ac:dyDescent="0.2">
      <c r="A162" s="34" t="str">
        <f>'BASE PLANILHAS'!A120</f>
        <v>D</v>
      </c>
      <c r="B162" s="744" t="str">
        <f>'BASE PLANILHAS'!B120:D120</f>
        <v>MÓDULO 4 – CUSTO DE REPOSIÇÃO DO PROFISSIONAL AUSENTE</v>
      </c>
      <c r="C162" s="731"/>
      <c r="D162" s="732"/>
      <c r="E162" s="263">
        <f>E132</f>
        <v>221.93530797696968</v>
      </c>
      <c r="G162" s="3"/>
    </row>
    <row r="163" spans="1:7" x14ac:dyDescent="0.2">
      <c r="A163" s="34" t="str">
        <f>'BASE PLANILHAS'!A121</f>
        <v>E</v>
      </c>
      <c r="B163" s="728" t="str">
        <f>'BASE PLANILHAS'!B121:D121</f>
        <v>MÓDULO 5 – INSUMOS DIVERSOS</v>
      </c>
      <c r="C163" s="729"/>
      <c r="D163" s="730"/>
      <c r="E163" s="263">
        <f>E142</f>
        <v>66.11548611111111</v>
      </c>
    </row>
    <row r="164" spans="1:7" x14ac:dyDescent="0.2">
      <c r="A164" s="34" t="str">
        <f>'BASE PLANILHAS'!A122</f>
        <v>-</v>
      </c>
      <c r="B164" s="722" t="str">
        <f>'BASE PLANILHAS'!B122:D122</f>
        <v>Subtotal (A + B + C + D + E)</v>
      </c>
      <c r="C164" s="723"/>
      <c r="D164" s="724"/>
      <c r="E164" s="60">
        <f>SUM(E159:E163)</f>
        <v>2971.4967662483282</v>
      </c>
      <c r="F164" s="4"/>
      <c r="G164" s="2"/>
    </row>
    <row r="165" spans="1:7" ht="13.5" thickBot="1" x14ac:dyDescent="0.25">
      <c r="A165" s="36" t="str">
        <f>'BASE PLANILHAS'!A123</f>
        <v>F</v>
      </c>
      <c r="B165" s="725" t="str">
        <f>'BASE PLANILHAS'!B123:D123</f>
        <v>MÓDULO 6 – CUSTOS INDIRETOS, TRIBUTOS E LUCRO</v>
      </c>
      <c r="C165" s="726"/>
      <c r="D165" s="727"/>
      <c r="E165" s="24">
        <f>E154</f>
        <v>493.80558506167546</v>
      </c>
    </row>
    <row r="166" spans="1:7" ht="13.5" thickBot="1" x14ac:dyDescent="0.25">
      <c r="A166" s="696" t="str">
        <f>'BASE PLANILHAS'!A124:D124</f>
        <v xml:space="preserve">Custo Total </v>
      </c>
      <c r="B166" s="697"/>
      <c r="C166" s="697"/>
      <c r="D166" s="698"/>
      <c r="E166" s="49">
        <f>SUM(E164:E165)</f>
        <v>3465.3023513100038</v>
      </c>
      <c r="F166" s="4"/>
    </row>
    <row r="167" spans="1:7" ht="13.5" thickBot="1" x14ac:dyDescent="0.25">
      <c r="A167" s="696" t="str">
        <f>'BASE PLANILHAS'!A125:D125</f>
        <v xml:space="preserve">Custo Total Anual </v>
      </c>
      <c r="B167" s="697"/>
      <c r="C167" s="697"/>
      <c r="D167" s="698"/>
      <c r="E167" s="51">
        <f>E166*12</f>
        <v>41583.628215720048</v>
      </c>
      <c r="F167" s="4"/>
    </row>
    <row r="168" spans="1:7" hidden="1" x14ac:dyDescent="0.2">
      <c r="A168" s="414"/>
      <c r="B168" s="825"/>
      <c r="C168" s="825"/>
      <c r="D168" s="25"/>
      <c r="E168" s="25"/>
    </row>
    <row r="169" spans="1:7" ht="40.5" hidden="1" customHeight="1" thickBot="1" x14ac:dyDescent="0.25">
      <c r="A169" s="826"/>
      <c r="B169" s="827"/>
      <c r="C169" s="26"/>
      <c r="D169" s="8"/>
      <c r="E169" s="17"/>
    </row>
    <row r="170" spans="1:7" ht="12.75" hidden="1" customHeight="1" x14ac:dyDescent="0.2">
      <c r="A170" s="828"/>
      <c r="B170" s="829"/>
      <c r="C170" s="270"/>
      <c r="D170" s="271"/>
      <c r="E170" s="272"/>
    </row>
    <row r="171" spans="1:7" ht="12.75" hidden="1" customHeight="1" x14ac:dyDescent="0.2">
      <c r="A171" s="816"/>
      <c r="B171" s="817"/>
      <c r="C171" s="273"/>
      <c r="D171" s="274"/>
      <c r="E171" s="275"/>
    </row>
    <row r="172" spans="1:7" ht="12.75" hidden="1" customHeight="1" x14ac:dyDescent="0.2">
      <c r="A172" s="816"/>
      <c r="B172" s="817"/>
      <c r="C172" s="273"/>
      <c r="D172" s="274"/>
      <c r="E172" s="275"/>
    </row>
    <row r="173" spans="1:7" ht="12.75" hidden="1" customHeight="1" x14ac:dyDescent="0.2">
      <c r="A173" s="816"/>
      <c r="B173" s="817"/>
      <c r="C173" s="273"/>
      <c r="D173" s="274"/>
      <c r="E173" s="275"/>
    </row>
    <row r="174" spans="1:7" ht="12.75" hidden="1" customHeight="1" x14ac:dyDescent="0.2">
      <c r="A174" s="818"/>
      <c r="B174" s="819"/>
      <c r="C174" s="9"/>
      <c r="D174" s="10"/>
      <c r="E174" s="275"/>
    </row>
    <row r="175" spans="1:7" ht="13.5" hidden="1" customHeight="1" thickBot="1" x14ac:dyDescent="0.25">
      <c r="A175" s="820"/>
      <c r="B175" s="821"/>
      <c r="C175" s="276"/>
      <c r="D175" s="277"/>
      <c r="E175" s="278"/>
    </row>
    <row r="176" spans="1:7" ht="13.5" hidden="1" thickBot="1" x14ac:dyDescent="0.25">
      <c r="A176" s="822"/>
      <c r="B176" s="823"/>
      <c r="C176" s="823"/>
      <c r="D176" s="824"/>
      <c r="E176" s="11"/>
    </row>
    <row r="177" spans="1:8" hidden="1" x14ac:dyDescent="0.2">
      <c r="A177" s="7"/>
      <c r="B177" s="7"/>
      <c r="C177" s="7"/>
      <c r="D177" s="7"/>
      <c r="E177" s="7"/>
    </row>
    <row r="178" spans="1:8" hidden="1" x14ac:dyDescent="0.2">
      <c r="A178" s="414"/>
      <c r="B178" s="825"/>
      <c r="C178" s="825"/>
      <c r="D178" s="25"/>
      <c r="E178" s="25"/>
    </row>
    <row r="179" spans="1:8" ht="13.5" hidden="1" thickBot="1" x14ac:dyDescent="0.25">
      <c r="A179" s="798"/>
      <c r="B179" s="799"/>
      <c r="C179" s="799"/>
      <c r="D179" s="799"/>
      <c r="E179" s="800"/>
    </row>
    <row r="180" spans="1:8" ht="13.5" hidden="1" thickBot="1" x14ac:dyDescent="0.25">
      <c r="A180" s="279"/>
      <c r="B180" s="801"/>
      <c r="C180" s="802"/>
      <c r="D180" s="803"/>
      <c r="E180" s="17"/>
    </row>
    <row r="181" spans="1:8" hidden="1" x14ac:dyDescent="0.2">
      <c r="A181" s="280"/>
      <c r="B181" s="804"/>
      <c r="C181" s="805"/>
      <c r="D181" s="806"/>
      <c r="E181" s="281"/>
    </row>
    <row r="182" spans="1:8" hidden="1" x14ac:dyDescent="0.2">
      <c r="A182" s="282"/>
      <c r="B182" s="807"/>
      <c r="C182" s="808"/>
      <c r="D182" s="809"/>
      <c r="E182" s="283"/>
    </row>
    <row r="183" spans="1:8" ht="13.5" hidden="1" thickBot="1" x14ac:dyDescent="0.25">
      <c r="A183" s="282"/>
      <c r="B183" s="810"/>
      <c r="C183" s="811"/>
      <c r="D183" s="812"/>
      <c r="E183" s="283"/>
    </row>
    <row r="184" spans="1:8" ht="13.5" hidden="1" thickBot="1" x14ac:dyDescent="0.25">
      <c r="A184" s="813"/>
      <c r="B184" s="814"/>
      <c r="C184" s="814"/>
      <c r="D184" s="815"/>
      <c r="E184" s="11"/>
    </row>
    <row r="185" spans="1:8" hidden="1" x14ac:dyDescent="0.2">
      <c r="A185" s="284"/>
      <c r="B185" s="7"/>
      <c r="C185" s="7"/>
      <c r="D185" s="7"/>
      <c r="E185" s="7"/>
    </row>
    <row r="186" spans="1:8" hidden="1" x14ac:dyDescent="0.2">
      <c r="A186" s="7"/>
      <c r="B186" s="7"/>
      <c r="C186" s="7"/>
      <c r="D186" s="7"/>
      <c r="E186" s="7"/>
    </row>
    <row r="187" spans="1:8" hidden="1" x14ac:dyDescent="0.2">
      <c r="A187" s="7"/>
      <c r="B187" s="7"/>
      <c r="C187" s="7"/>
      <c r="D187" s="7"/>
      <c r="E187" s="7"/>
    </row>
    <row r="188" spans="1:8" x14ac:dyDescent="0.2">
      <c r="A188" s="13"/>
      <c r="B188" s="13"/>
      <c r="C188" s="7"/>
      <c r="D188" s="7"/>
      <c r="E188" s="30"/>
      <c r="F188" s="4"/>
    </row>
    <row r="189" spans="1:8" x14ac:dyDescent="0.2">
      <c r="A189" s="14"/>
      <c r="B189" s="13"/>
      <c r="C189" s="7"/>
      <c r="D189" s="7"/>
      <c r="E189" s="69"/>
      <c r="F189" s="4"/>
      <c r="H189" s="4"/>
    </row>
    <row r="190" spans="1:8" x14ac:dyDescent="0.2">
      <c r="A190" s="7"/>
      <c r="B190" s="7"/>
      <c r="C190" s="7"/>
      <c r="D190" s="7"/>
      <c r="E190" s="15"/>
      <c r="H190" s="4"/>
    </row>
    <row r="191" spans="1:8" x14ac:dyDescent="0.2">
      <c r="A191" s="7"/>
      <c r="B191" s="7"/>
      <c r="C191" s="7"/>
      <c r="D191" s="7"/>
      <c r="E191" s="15"/>
    </row>
    <row r="192" spans="1:8" x14ac:dyDescent="0.2">
      <c r="A192" s="4"/>
      <c r="E192" s="4"/>
    </row>
    <row r="193" spans="1:1" x14ac:dyDescent="0.2">
      <c r="A193" s="4"/>
    </row>
  </sheetData>
  <sheetProtection sheet="1" objects="1" scenarios="1"/>
  <mergeCells count="115">
    <mergeCell ref="A184:D184"/>
    <mergeCell ref="B178:C178"/>
    <mergeCell ref="A179:E179"/>
    <mergeCell ref="B180:D180"/>
    <mergeCell ref="B181:D181"/>
    <mergeCell ref="B182:D182"/>
    <mergeCell ref="B183:D183"/>
    <mergeCell ref="A171:B171"/>
    <mergeCell ref="A172:B172"/>
    <mergeCell ref="A173:B173"/>
    <mergeCell ref="A174:B174"/>
    <mergeCell ref="A175:B175"/>
    <mergeCell ref="A176:D176"/>
    <mergeCell ref="B165:D165"/>
    <mergeCell ref="A166:D166"/>
    <mergeCell ref="A167:D167"/>
    <mergeCell ref="B168:C168"/>
    <mergeCell ref="A169:B169"/>
    <mergeCell ref="A170:B170"/>
    <mergeCell ref="B159:D159"/>
    <mergeCell ref="B160:D160"/>
    <mergeCell ref="B161:D161"/>
    <mergeCell ref="B162:D162"/>
    <mergeCell ref="B163:D163"/>
    <mergeCell ref="B164:D164"/>
    <mergeCell ref="A144:E144"/>
    <mergeCell ref="C146:D146"/>
    <mergeCell ref="A153:B153"/>
    <mergeCell ref="A154:D154"/>
    <mergeCell ref="A156:E156"/>
    <mergeCell ref="A158:D158"/>
    <mergeCell ref="B137:C137"/>
    <mergeCell ref="B138:C138"/>
    <mergeCell ref="B139:C139"/>
    <mergeCell ref="B140:C140"/>
    <mergeCell ref="B141:C141"/>
    <mergeCell ref="A142:C142"/>
    <mergeCell ref="B129:C129"/>
    <mergeCell ref="B130:C130"/>
    <mergeCell ref="B131:C131"/>
    <mergeCell ref="A132:C132"/>
    <mergeCell ref="A134:E134"/>
    <mergeCell ref="B136:C136"/>
    <mergeCell ref="B121:C121"/>
    <mergeCell ref="B122:C122"/>
    <mergeCell ref="A123:C123"/>
    <mergeCell ref="B125:C125"/>
    <mergeCell ref="B126:C126"/>
    <mergeCell ref="A127:C127"/>
    <mergeCell ref="A114:E114"/>
    <mergeCell ref="B116:C116"/>
    <mergeCell ref="B117:C117"/>
    <mergeCell ref="B118:C118"/>
    <mergeCell ref="B119:C119"/>
    <mergeCell ref="B120:C120"/>
    <mergeCell ref="B107:C107"/>
    <mergeCell ref="B108:C108"/>
    <mergeCell ref="B109:C109"/>
    <mergeCell ref="B110:C110"/>
    <mergeCell ref="B111:C111"/>
    <mergeCell ref="A112:C112"/>
    <mergeCell ref="B99:D99"/>
    <mergeCell ref="A100:D100"/>
    <mergeCell ref="A102:E102"/>
    <mergeCell ref="B104:C104"/>
    <mergeCell ref="B105:C105"/>
    <mergeCell ref="B106:C106"/>
    <mergeCell ref="B92:C92"/>
    <mergeCell ref="B93:C93"/>
    <mergeCell ref="A94:D94"/>
    <mergeCell ref="B96:D96"/>
    <mergeCell ref="B97:D97"/>
    <mergeCell ref="B98:D98"/>
    <mergeCell ref="B86:C86"/>
    <mergeCell ref="B87:C87"/>
    <mergeCell ref="B88:C88"/>
    <mergeCell ref="B89:C89"/>
    <mergeCell ref="B90:C90"/>
    <mergeCell ref="B91:C91"/>
    <mergeCell ref="B79:C79"/>
    <mergeCell ref="B80:C80"/>
    <mergeCell ref="B81:C81"/>
    <mergeCell ref="B82:C82"/>
    <mergeCell ref="A83:C83"/>
    <mergeCell ref="B85:C85"/>
    <mergeCell ref="B72:C72"/>
    <mergeCell ref="B73:C73"/>
    <mergeCell ref="B74:C74"/>
    <mergeCell ref="B75:C75"/>
    <mergeCell ref="A76:C76"/>
    <mergeCell ref="B78:C78"/>
    <mergeCell ref="A65:E65"/>
    <mergeCell ref="B67:C67"/>
    <mergeCell ref="B68:C68"/>
    <mergeCell ref="B69:C69"/>
    <mergeCell ref="B70:C70"/>
    <mergeCell ref="B71:C71"/>
    <mergeCell ref="B61:C61"/>
    <mergeCell ref="B62:C62"/>
    <mergeCell ref="A63:D63"/>
    <mergeCell ref="B8:D8"/>
    <mergeCell ref="A10:E10"/>
    <mergeCell ref="B12:E12"/>
    <mergeCell ref="A55:C55"/>
    <mergeCell ref="B56:C56"/>
    <mergeCell ref="B57:C57"/>
    <mergeCell ref="A1:E1"/>
    <mergeCell ref="A3:E3"/>
    <mergeCell ref="B4:D4"/>
    <mergeCell ref="B5:D5"/>
    <mergeCell ref="B6:D6"/>
    <mergeCell ref="B7:D7"/>
    <mergeCell ref="B58:C58"/>
    <mergeCell ref="B59:C59"/>
    <mergeCell ref="B60:C60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topLeftCell="A103" zoomScaleNormal="100" zoomScaleSheetLayoutView="100" workbookViewId="0">
      <selection activeCell="D84" sqref="D84:E84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9" x14ac:dyDescent="0.2">
      <c r="A1" s="752" t="str">
        <f>'BASE PLANILHAS'!A1:E1</f>
        <v>ANEXO VI - PLANILHA DE COMPOSIÇÃO DE CUSTOS</v>
      </c>
      <c r="B1" s="753"/>
      <c r="C1" s="753"/>
      <c r="D1" s="753"/>
      <c r="E1" s="754"/>
    </row>
    <row r="2" spans="1:9" ht="13.5" thickBot="1" x14ac:dyDescent="0.25">
      <c r="A2" s="174"/>
      <c r="B2" s="221"/>
      <c r="C2" s="221"/>
      <c r="D2" s="222"/>
      <c r="E2" s="223"/>
      <c r="F2" s="54"/>
      <c r="G2" s="54"/>
      <c r="H2" s="54"/>
    </row>
    <row r="3" spans="1:9" ht="13.5" thickBot="1" x14ac:dyDescent="0.25">
      <c r="A3" s="755" t="str">
        <f>'BASE PLANILHAS'!A3:E3</f>
        <v>Dados para composição dos custos referentes à mão-de-obra</v>
      </c>
      <c r="B3" s="756"/>
      <c r="C3" s="756"/>
      <c r="D3" s="756"/>
      <c r="E3" s="757"/>
      <c r="F3" s="54"/>
      <c r="G3" s="54"/>
      <c r="H3" s="54"/>
    </row>
    <row r="4" spans="1:9" x14ac:dyDescent="0.2">
      <c r="A4" s="64" t="str">
        <f>'BASE PLANILHAS'!A4</f>
        <v>A</v>
      </c>
      <c r="B4" s="758" t="str">
        <f>'BASE PLANILHAS'!B4:D4</f>
        <v>Localidade</v>
      </c>
      <c r="C4" s="759"/>
      <c r="D4" s="760"/>
      <c r="E4" s="297" t="str">
        <f>CCT!A131</f>
        <v>Ouro Preto</v>
      </c>
      <c r="F4" s="54"/>
      <c r="G4" s="54"/>
      <c r="H4" s="54"/>
    </row>
    <row r="5" spans="1:9" x14ac:dyDescent="0.2">
      <c r="A5" s="34" t="str">
        <f>'BASE PLANILHAS'!A5</f>
        <v>B</v>
      </c>
      <c r="B5" s="761" t="str">
        <f>'BASE PLANILHAS'!B5:D5</f>
        <v>Tipo de serviço</v>
      </c>
      <c r="C5" s="762"/>
      <c r="D5" s="763"/>
      <c r="E5" s="33" t="str">
        <f>'BASE PLANILHAS'!E5</f>
        <v>Apoio Administrativo</v>
      </c>
      <c r="F5" s="54"/>
      <c r="G5" s="54"/>
      <c r="H5" s="54"/>
    </row>
    <row r="6" spans="1:9" x14ac:dyDescent="0.2">
      <c r="A6" s="34" t="str">
        <f>'BASE PLANILHAS'!A6</f>
        <v>C</v>
      </c>
      <c r="B6" s="745" t="str">
        <f>'BASE PLANILHAS'!B6:D6</f>
        <v>Salário Nominativo da Categoria Profissional</v>
      </c>
      <c r="C6" s="746"/>
      <c r="D6" s="747"/>
      <c r="E6" s="297">
        <f>CCT!H131</f>
        <v>1281.1600000000001</v>
      </c>
      <c r="F6" s="54"/>
      <c r="G6" s="54"/>
      <c r="H6" s="54"/>
    </row>
    <row r="7" spans="1:9" x14ac:dyDescent="0.2">
      <c r="A7" s="34" t="str">
        <f>'BASE PLANILHAS'!A7</f>
        <v>D</v>
      </c>
      <c r="B7" s="745" t="str">
        <f>'BASE PLANILHAS'!B7:D7</f>
        <v>Categoria profissional (vinculada à execução contratual)</v>
      </c>
      <c r="C7" s="746"/>
      <c r="D7" s="747"/>
      <c r="E7" s="298" t="str">
        <f>CCT!B131</f>
        <v>Porteiro - 220h</v>
      </c>
      <c r="G7" s="1"/>
    </row>
    <row r="8" spans="1:9" ht="13.5" thickBot="1" x14ac:dyDescent="0.25">
      <c r="A8" s="36" t="str">
        <f>'BASE PLANILHAS'!A8</f>
        <v>E</v>
      </c>
      <c r="B8" s="764" t="str">
        <f>'BASE PLANILHAS'!B8:D8</f>
        <v>Data base da categoria (dia/mês/ano)</v>
      </c>
      <c r="C8" s="765"/>
      <c r="D8" s="766"/>
      <c r="E8" s="225">
        <f>CCT!P131</f>
        <v>43101</v>
      </c>
      <c r="F8" s="63"/>
    </row>
    <row r="9" spans="1:9" x14ac:dyDescent="0.2">
      <c r="A9" s="226"/>
      <c r="B9" s="100"/>
      <c r="C9" s="100"/>
      <c r="D9" s="100"/>
      <c r="E9" s="227"/>
      <c r="F9" s="63"/>
      <c r="H9" s="1"/>
    </row>
    <row r="10" spans="1:9" x14ac:dyDescent="0.2">
      <c r="A10" s="711" t="str">
        <f>'BASE PLANILHAS'!A10:E10</f>
        <v>MÓDULO 1 - COMPOSIÇÃO DA REMUNERAÇÃO</v>
      </c>
      <c r="B10" s="712"/>
      <c r="C10" s="712"/>
      <c r="D10" s="712"/>
      <c r="E10" s="713"/>
      <c r="F10" s="70"/>
    </row>
    <row r="11" spans="1:9" ht="13.5" thickBot="1" x14ac:dyDescent="0.25">
      <c r="A11" s="37"/>
      <c r="B11" s="38"/>
      <c r="C11" s="38"/>
      <c r="D11" s="38"/>
      <c r="E11" s="39"/>
      <c r="F11" s="1"/>
    </row>
    <row r="12" spans="1:9" ht="13.5" thickBot="1" x14ac:dyDescent="0.25">
      <c r="A12" s="214">
        <f>'BASE PLANILHAS'!A12</f>
        <v>1</v>
      </c>
      <c r="B12" s="696" t="str">
        <f>'BASE PLANILHAS'!B12:C12</f>
        <v>Composição da Remuneração</v>
      </c>
      <c r="C12" s="698"/>
      <c r="D12" s="405" t="str">
        <f>'BASE PLANILHAS'!D12</f>
        <v>Referência</v>
      </c>
      <c r="E12" s="405" t="str">
        <f>'BASE PLANILHAS'!E12</f>
        <v>Valor (R$)</v>
      </c>
      <c r="G12" s="1"/>
      <c r="I12" s="1"/>
    </row>
    <row r="13" spans="1:9" x14ac:dyDescent="0.2">
      <c r="A13" s="40" t="str">
        <f>'BASE PLANILHAS'!A13</f>
        <v>A</v>
      </c>
      <c r="B13" s="720" t="str">
        <f>'BASE PLANILHAS'!B13:C13</f>
        <v>Salário Base</v>
      </c>
      <c r="C13" s="721"/>
      <c r="D13" s="83">
        <v>1</v>
      </c>
      <c r="E13" s="41">
        <f>E6*D13</f>
        <v>1281.1600000000001</v>
      </c>
    </row>
    <row r="14" spans="1:9" x14ac:dyDescent="0.2">
      <c r="A14" s="34" t="str">
        <f>'BASE PLANILHAS'!A14</f>
        <v>B</v>
      </c>
      <c r="B14" s="699" t="str">
        <f>'BASE PLANILHAS'!B14:C14</f>
        <v xml:space="preserve">Adicional Periculosidade </v>
      </c>
      <c r="C14" s="700"/>
      <c r="D14" s="291">
        <v>0</v>
      </c>
      <c r="E14" s="216">
        <f t="shared" ref="E14:E17" si="0">D14*$E$13</f>
        <v>0</v>
      </c>
      <c r="G14" s="1"/>
    </row>
    <row r="15" spans="1:9" x14ac:dyDescent="0.2">
      <c r="A15" s="34" t="str">
        <f>'BASE PLANILHAS'!A15</f>
        <v>C</v>
      </c>
      <c r="B15" s="699" t="str">
        <f>'BASE PLANILHAS'!B15:C15</f>
        <v>Adicional Insalubridade</v>
      </c>
      <c r="C15" s="700"/>
      <c r="D15" s="296">
        <v>0</v>
      </c>
      <c r="E15" s="55">
        <f>D15*$D$13</f>
        <v>0</v>
      </c>
      <c r="G15" s="1"/>
    </row>
    <row r="16" spans="1:9" x14ac:dyDescent="0.2">
      <c r="A16" s="34" t="str">
        <f>'BASE PLANILHAS'!A16</f>
        <v>D</v>
      </c>
      <c r="B16" s="701" t="str">
        <f>'BASE PLANILHAS'!B16:C16</f>
        <v>Adicional Noturno</v>
      </c>
      <c r="C16" s="702"/>
      <c r="D16" s="42">
        <v>0</v>
      </c>
      <c r="E16" s="216">
        <f t="shared" si="0"/>
        <v>0</v>
      </c>
      <c r="G16" s="1"/>
    </row>
    <row r="17" spans="1:9" x14ac:dyDescent="0.2">
      <c r="A17" s="34" t="str">
        <f>'BASE PLANILHAS'!A17</f>
        <v>E</v>
      </c>
      <c r="B17" s="699" t="str">
        <f>'BASE PLANILHAS'!B17:C17</f>
        <v>Adicional de Hora Noturna Reduzida</v>
      </c>
      <c r="C17" s="700"/>
      <c r="D17" s="42">
        <v>0</v>
      </c>
      <c r="E17" s="216">
        <f t="shared" si="0"/>
        <v>0</v>
      </c>
    </row>
    <row r="18" spans="1:9" x14ac:dyDescent="0.2">
      <c r="A18" s="34" t="str">
        <f>'BASE PLANILHAS'!A18</f>
        <v>F</v>
      </c>
      <c r="B18" s="699" t="str">
        <f>'BASE PLANILHAS'!B18:C18</f>
        <v>Intervalo Intrajornada</v>
      </c>
      <c r="C18" s="700"/>
      <c r="D18" s="291">
        <v>0</v>
      </c>
      <c r="E18" s="216">
        <f>D18*$E$13</f>
        <v>0</v>
      </c>
    </row>
    <row r="19" spans="1:9" x14ac:dyDescent="0.2">
      <c r="A19" s="64" t="str">
        <f>'BASE PLANILHAS'!A19</f>
        <v>G</v>
      </c>
      <c r="B19" s="701" t="str">
        <f>'BASE PLANILHAS'!B19:C19</f>
        <v>Feriado Nacional - Súmula 444/2012 - TST</v>
      </c>
      <c r="C19" s="702"/>
      <c r="D19" s="291">
        <v>0</v>
      </c>
      <c r="E19" s="216">
        <f>D19*$E$13</f>
        <v>0</v>
      </c>
    </row>
    <row r="20" spans="1:9" ht="13.5" thickBot="1" x14ac:dyDescent="0.25">
      <c r="A20" s="36" t="str">
        <f>'BASE PLANILHAS'!A20</f>
        <v>H</v>
      </c>
      <c r="B20" s="716" t="str">
        <f>'BASE PLANILHAS'!B20:C20</f>
        <v>Adicional de Acúmulo de função</v>
      </c>
      <c r="C20" s="717"/>
      <c r="D20" s="42">
        <v>0</v>
      </c>
      <c r="E20" s="215">
        <f>D20*$E$13</f>
        <v>0</v>
      </c>
    </row>
    <row r="21" spans="1:9" ht="13.5" thickBot="1" x14ac:dyDescent="0.25">
      <c r="A21" s="696" t="str">
        <f>'BASE PLANILHAS'!A21:D21</f>
        <v>Total do Módulo 1</v>
      </c>
      <c r="B21" s="697"/>
      <c r="C21" s="697"/>
      <c r="D21" s="698"/>
      <c r="E21" s="51">
        <f>SUM(E13:E20)</f>
        <v>1281.1600000000001</v>
      </c>
    </row>
    <row r="22" spans="1:9" x14ac:dyDescent="0.2">
      <c r="A22" s="409"/>
      <c r="B22" s="410"/>
      <c r="C22" s="410"/>
      <c r="D22" s="410"/>
      <c r="E22" s="44"/>
      <c r="F22" s="1"/>
    </row>
    <row r="23" spans="1:9" x14ac:dyDescent="0.2">
      <c r="A23" s="711" t="str">
        <f>'BASE PLANILHAS'!A23:E23</f>
        <v>MÓDULO 2 – ENCARGOS E BENEFÍCIOS MENSAIS E DIÁRIOS</v>
      </c>
      <c r="B23" s="712"/>
      <c r="C23" s="712"/>
      <c r="D23" s="712"/>
      <c r="E23" s="713"/>
      <c r="F23" s="1"/>
    </row>
    <row r="24" spans="1:9" ht="13.5" thickBot="1" x14ac:dyDescent="0.25">
      <c r="A24" s="406"/>
      <c r="B24" s="407"/>
      <c r="C24" s="407"/>
      <c r="D24" s="407"/>
      <c r="E24" s="408"/>
      <c r="F24" s="1"/>
    </row>
    <row r="25" spans="1:9" ht="13.5" thickBot="1" x14ac:dyDescent="0.25">
      <c r="A25" s="214" t="str">
        <f>'BASE PLANILHAS'!A25</f>
        <v>2.1</v>
      </c>
      <c r="B25" s="696" t="str">
        <f>'BASE PLANILHAS'!B25:C25</f>
        <v>Submódulo 2.1 - Encargos Previdenciários, FGTS e Outras Contribuições</v>
      </c>
      <c r="C25" s="698"/>
      <c r="D25" s="214" t="str">
        <f>'BASE PLANILHAS'!D25</f>
        <v>Referência</v>
      </c>
      <c r="E25" s="214" t="str">
        <f>'BASE PLANILHAS'!E25</f>
        <v>Valor (R$)</v>
      </c>
    </row>
    <row r="26" spans="1:9" x14ac:dyDescent="0.2">
      <c r="A26" s="40" t="str">
        <f>'BASE PLANILHAS'!A26</f>
        <v>A</v>
      </c>
      <c r="B26" s="708" t="str">
        <f>'BASE PLANILHAS'!B26:C26</f>
        <v>INSS</v>
      </c>
      <c r="C26" s="710"/>
      <c r="D26" s="73">
        <f>'BASE PLANILHAS'!D26</f>
        <v>0.2</v>
      </c>
      <c r="E26" s="74">
        <f>$E$21*D26</f>
        <v>256.23200000000003</v>
      </c>
    </row>
    <row r="27" spans="1:9" x14ac:dyDescent="0.2">
      <c r="A27" s="34" t="str">
        <f>'BASE PLANILHAS'!A27</f>
        <v>B</v>
      </c>
      <c r="B27" s="701" t="str">
        <f>'BASE PLANILHAS'!B27:C27</f>
        <v>SESI OU SENAC</v>
      </c>
      <c r="C27" s="702"/>
      <c r="D27" s="18">
        <f>'BASE PLANILHAS'!D27</f>
        <v>1.4999999999999999E-2</v>
      </c>
      <c r="E27" s="23">
        <f>$E$21*D27</f>
        <v>19.217400000000001</v>
      </c>
    </row>
    <row r="28" spans="1:9" x14ac:dyDescent="0.2">
      <c r="A28" s="34" t="str">
        <f>'BASE PLANILHAS'!A28</f>
        <v>C</v>
      </c>
      <c r="B28" s="748" t="str">
        <f>'BASE PLANILHAS'!B28:C28</f>
        <v>SENAI OU SENAC</v>
      </c>
      <c r="C28" s="749"/>
      <c r="D28" s="18">
        <f>'BASE PLANILHAS'!D28</f>
        <v>0.01</v>
      </c>
      <c r="E28" s="23">
        <f>$E$21*D28</f>
        <v>12.8116</v>
      </c>
    </row>
    <row r="29" spans="1:9" x14ac:dyDescent="0.2">
      <c r="A29" s="34" t="str">
        <f>'BASE PLANILHAS'!A29</f>
        <v>D</v>
      </c>
      <c r="B29" s="699" t="str">
        <f>'BASE PLANILHAS'!B29:C29</f>
        <v>INCRA</v>
      </c>
      <c r="C29" s="700"/>
      <c r="D29" s="18">
        <f>'BASE PLANILHAS'!D29</f>
        <v>2E-3</v>
      </c>
      <c r="E29" s="23">
        <f t="shared" ref="E29:E32" si="1">$E$21*D29</f>
        <v>2.5623200000000002</v>
      </c>
    </row>
    <row r="30" spans="1:9" x14ac:dyDescent="0.2">
      <c r="A30" s="34" t="str">
        <f>'BASE PLANILHAS'!A30</f>
        <v>E</v>
      </c>
      <c r="B30" s="699" t="str">
        <f>'BASE PLANILHAS'!B30:C30</f>
        <v>Salário Educação</v>
      </c>
      <c r="C30" s="700"/>
      <c r="D30" s="18">
        <f>'BASE PLANILHAS'!D30</f>
        <v>2.5000000000000001E-2</v>
      </c>
      <c r="E30" s="23">
        <f t="shared" si="1"/>
        <v>32.029000000000003</v>
      </c>
    </row>
    <row r="31" spans="1:9" x14ac:dyDescent="0.2">
      <c r="A31" s="34" t="str">
        <f>'BASE PLANILHAS'!A31</f>
        <v>F</v>
      </c>
      <c r="B31" s="699" t="str">
        <f>'BASE PLANILHAS'!B31:C31</f>
        <v>FGTS</v>
      </c>
      <c r="C31" s="700"/>
      <c r="D31" s="18">
        <f>'BASE PLANILHAS'!D31</f>
        <v>0.08</v>
      </c>
      <c r="E31" s="23">
        <f t="shared" si="1"/>
        <v>102.4928</v>
      </c>
    </row>
    <row r="32" spans="1:9" x14ac:dyDescent="0.2">
      <c r="A32" s="34" t="str">
        <f>'BASE PLANILHAS'!A32</f>
        <v>G</v>
      </c>
      <c r="B32" s="699" t="str">
        <f>'BASE PLANILHAS'!B32:C32</f>
        <v>RAT</v>
      </c>
      <c r="C32" s="700"/>
      <c r="D32" s="18">
        <f>'BASE PLANILHAS'!D32</f>
        <v>0.03</v>
      </c>
      <c r="E32" s="23">
        <f t="shared" si="1"/>
        <v>38.434800000000003</v>
      </c>
      <c r="I32" s="1"/>
    </row>
    <row r="33" spans="1:14" ht="13.5" thickBot="1" x14ac:dyDescent="0.25">
      <c r="A33" s="34" t="str">
        <f>'BASE PLANILHAS'!A33</f>
        <v>H</v>
      </c>
      <c r="B33" s="701" t="str">
        <f>'BASE PLANILHAS'!B33:C33</f>
        <v>SEBRAE</v>
      </c>
      <c r="C33" s="702"/>
      <c r="D33" s="18">
        <f>'BASE PLANILHAS'!D33</f>
        <v>6.0000000000000001E-3</v>
      </c>
      <c r="E33" s="23">
        <f>$E$21*D33</f>
        <v>7.6869600000000009</v>
      </c>
    </row>
    <row r="34" spans="1:14" ht="13.5" thickBot="1" x14ac:dyDescent="0.25">
      <c r="A34" s="696" t="str">
        <f>'BASE PLANILHAS'!A34:C34</f>
        <v>Total do Submódulo 2.1</v>
      </c>
      <c r="B34" s="697"/>
      <c r="C34" s="698"/>
      <c r="D34" s="50">
        <f>'BASE PLANILHAS'!D34</f>
        <v>0.3680000000000001</v>
      </c>
      <c r="E34" s="51">
        <f>SUM(E26:E33)</f>
        <v>471.46688</v>
      </c>
      <c r="F34" s="1"/>
      <c r="G34" s="66"/>
    </row>
    <row r="35" spans="1:14" ht="13.5" thickBot="1" x14ac:dyDescent="0.25">
      <c r="A35" s="403"/>
      <c r="B35" s="404"/>
      <c r="C35" s="404"/>
      <c r="D35" s="236"/>
      <c r="E35" s="45"/>
      <c r="F35" s="1"/>
      <c r="G35" s="66"/>
    </row>
    <row r="36" spans="1:14" ht="13.5" thickBot="1" x14ac:dyDescent="0.25">
      <c r="A36" s="214" t="str">
        <f>'BASE PLANILHAS'!A36</f>
        <v>2.2</v>
      </c>
      <c r="B36" s="696" t="str">
        <f>'BASE PLANILHAS'!B36:C36</f>
        <v>Submódulo 2.2 - 13º Salário, Férias e Adicional de Férias</v>
      </c>
      <c r="C36" s="698"/>
      <c r="D36" s="214" t="str">
        <f>'BASE PLANILHAS'!D36</f>
        <v>Referência</v>
      </c>
      <c r="E36" s="405" t="str">
        <f>'BASE PLANILHAS'!E36</f>
        <v>Valor (R$)</v>
      </c>
    </row>
    <row r="37" spans="1:14" x14ac:dyDescent="0.2">
      <c r="A37" s="32" t="str">
        <f>'BASE PLANILHAS'!A37</f>
        <v>A</v>
      </c>
      <c r="B37" s="701" t="str">
        <f>'BASE PLANILHAS'!B37:C37</f>
        <v>13º salário (titular)</v>
      </c>
      <c r="C37" s="702"/>
      <c r="D37" s="65">
        <f>'BASE PLANILHAS'!D37</f>
        <v>8.3333333333333329E-2</v>
      </c>
      <c r="E37" s="41">
        <f>$E$21*D37</f>
        <v>106.76333333333334</v>
      </c>
      <c r="F37" s="1"/>
    </row>
    <row r="38" spans="1:14" ht="13.5" thickBot="1" x14ac:dyDescent="0.25">
      <c r="A38" s="36" t="str">
        <f>'BASE PLANILHAS'!A38</f>
        <v>B</v>
      </c>
      <c r="B38" s="716" t="str">
        <f>'BASE PLANILHAS'!B38:C38</f>
        <v>Férias e Adicional de Férias (titular)</v>
      </c>
      <c r="C38" s="717"/>
      <c r="D38" s="71">
        <f>'BASE PLANILHAS'!D38</f>
        <v>0.1111111111111111</v>
      </c>
      <c r="E38" s="72">
        <f>D38*$E$21</f>
        <v>142.35111111111112</v>
      </c>
      <c r="F38" s="1"/>
      <c r="H38" s="1"/>
    </row>
    <row r="39" spans="1:14" ht="13.5" thickBot="1" x14ac:dyDescent="0.25">
      <c r="A39" s="67"/>
      <c r="B39" s="696" t="str">
        <f>'BASE PLANILHAS'!B39:C39</f>
        <v>Subtotal</v>
      </c>
      <c r="C39" s="698"/>
      <c r="D39" s="16">
        <f>'BASE PLANILHAS'!D39</f>
        <v>0.19444444444444442</v>
      </c>
      <c r="E39" s="45">
        <f>D39*$E$21</f>
        <v>249.11444444444442</v>
      </c>
      <c r="F39" s="1"/>
      <c r="H39" s="1"/>
    </row>
    <row r="40" spans="1:14" ht="13.5" thickBot="1" x14ac:dyDescent="0.25">
      <c r="A40" s="214" t="str">
        <f>'BASE PLANILHAS'!A40</f>
        <v>C</v>
      </c>
      <c r="B40" s="750" t="str">
        <f>'BASE PLANILHAS'!B40:C40</f>
        <v>Incidência do Submódulo 2.1 sobre 13º Salário, Férias e Adicional de Férias</v>
      </c>
      <c r="C40" s="751"/>
      <c r="D40" s="46">
        <f>'BASE PLANILHAS'!D40</f>
        <v>7.1555555555555567E-2</v>
      </c>
      <c r="E40" s="47">
        <f>D40*$E$21</f>
        <v>91.674115555555574</v>
      </c>
      <c r="F40" s="29"/>
      <c r="H40" s="1"/>
    </row>
    <row r="41" spans="1:14" ht="13.5" thickBot="1" x14ac:dyDescent="0.25">
      <c r="A41" s="696" t="str">
        <f>'BASE PLANILHAS'!A41:C41</f>
        <v>Total do Submódulo 2.2</v>
      </c>
      <c r="B41" s="697"/>
      <c r="C41" s="698"/>
      <c r="D41" s="48">
        <f>'BASE PLANILHAS'!D41</f>
        <v>0.26600000000000001</v>
      </c>
      <c r="E41" s="49">
        <f>SUM(E39:E40)</f>
        <v>340.78855999999996</v>
      </c>
      <c r="F41" s="29"/>
    </row>
    <row r="42" spans="1:14" ht="13.5" thickBot="1" x14ac:dyDescent="0.25">
      <c r="A42" s="237"/>
      <c r="B42" s="238"/>
      <c r="C42" s="238"/>
      <c r="D42" s="238"/>
      <c r="E42" s="239"/>
      <c r="F42" s="1"/>
    </row>
    <row r="43" spans="1:14" ht="13.5" thickBot="1" x14ac:dyDescent="0.25">
      <c r="A43" s="52" t="str">
        <f>'BASE PLANILHAS'!A43</f>
        <v>2.3</v>
      </c>
      <c r="B43" s="696" t="str">
        <f>'BASE PLANILHAS'!B43:C43</f>
        <v>Submódulo 2.3 - Benefícios Mensais e Diários</v>
      </c>
      <c r="C43" s="698"/>
      <c r="D43" s="405" t="str">
        <f>'BASE PLANILHAS'!D43</f>
        <v>Referência</v>
      </c>
      <c r="E43" s="405" t="str">
        <f>'BASE PLANILHAS'!E43</f>
        <v>Valor (R$)</v>
      </c>
    </row>
    <row r="44" spans="1:14" x14ac:dyDescent="0.2">
      <c r="A44" s="32" t="str">
        <f>'BASE PLANILHAS'!A44</f>
        <v>A</v>
      </c>
      <c r="B44" s="708" t="str">
        <f>'BASE PLANILHAS'!B44:C44</f>
        <v>Vale - Transporte (Descontada parcela do empregado)</v>
      </c>
      <c r="C44" s="710"/>
      <c r="D44" s="292">
        <f>VT!D51</f>
        <v>4.05</v>
      </c>
      <c r="E44" s="78">
        <f>(2*$D$44*20*$D$13)-(IF($E$13*6%&lt;=(2*$D$44*20*$D$13),$E$13*6%,(2*$D$44*20*$D$13)))</f>
        <v>85.130399999999995</v>
      </c>
      <c r="F44" s="19"/>
      <c r="N44" s="4"/>
    </row>
    <row r="45" spans="1:14" x14ac:dyDescent="0.2">
      <c r="A45" s="34" t="str">
        <f>'BASE PLANILHAS'!A45</f>
        <v>B</v>
      </c>
      <c r="B45" s="701" t="str">
        <f>'BASE PLANILHAS'!B45:C45</f>
        <v>Vale - Alimentação (Descontada parcela do empregado)</v>
      </c>
      <c r="C45" s="702"/>
      <c r="D45" s="293">
        <f>CCT!I131</f>
        <v>19.899999999999999</v>
      </c>
      <c r="E45" s="78">
        <f>(D45*20-1)*D13</f>
        <v>397</v>
      </c>
      <c r="F45" s="19"/>
    </row>
    <row r="46" spans="1:14" x14ac:dyDescent="0.2">
      <c r="A46" s="34" t="str">
        <f>'BASE PLANILHAS'!A46</f>
        <v>C</v>
      </c>
      <c r="B46" s="699" t="str">
        <f>'BASE PLANILHAS'!B46:C46</f>
        <v>Cesta Básica</v>
      </c>
      <c r="C46" s="700"/>
      <c r="D46" s="293">
        <f>CCT!J131</f>
        <v>0</v>
      </c>
      <c r="E46" s="78">
        <f>$D46*$D$13</f>
        <v>0</v>
      </c>
      <c r="F46" s="19"/>
    </row>
    <row r="47" spans="1:14" x14ac:dyDescent="0.2">
      <c r="A47" s="34" t="str">
        <f>'BASE PLANILHAS'!A47</f>
        <v>D</v>
      </c>
      <c r="B47" s="701" t="str">
        <f>'BASE PLANILHAS'!B47:C47</f>
        <v>PAF</v>
      </c>
      <c r="C47" s="702"/>
      <c r="D47" s="293">
        <f>CCT!K131</f>
        <v>32.619999999999997</v>
      </c>
      <c r="E47" s="78">
        <f t="shared" ref="E47:E51" si="2">$D47*$D$13</f>
        <v>32.619999999999997</v>
      </c>
      <c r="F47" s="19"/>
    </row>
    <row r="48" spans="1:14" x14ac:dyDescent="0.2">
      <c r="A48" s="34" t="str">
        <f>'BASE PLANILHAS'!A48</f>
        <v>E</v>
      </c>
      <c r="B48" s="699" t="str">
        <f>'BASE PLANILHAS'!B48:C48</f>
        <v>PQM</v>
      </c>
      <c r="C48" s="700"/>
      <c r="D48" s="367">
        <f>CCT!L131</f>
        <v>0</v>
      </c>
      <c r="E48" s="78">
        <f t="shared" si="2"/>
        <v>0</v>
      </c>
      <c r="F48" s="19"/>
    </row>
    <row r="49" spans="1:8" x14ac:dyDescent="0.2">
      <c r="A49" s="34" t="str">
        <f>'BASE PLANILHAS'!A49</f>
        <v>F</v>
      </c>
      <c r="B49" s="701" t="str">
        <f>'BASE PLANILHAS'!B49:C49</f>
        <v>PAT</v>
      </c>
      <c r="C49" s="702"/>
      <c r="D49" s="367">
        <f>CCT!M131</f>
        <v>0</v>
      </c>
      <c r="E49" s="78">
        <f t="shared" si="2"/>
        <v>0</v>
      </c>
      <c r="F49" s="19"/>
    </row>
    <row r="50" spans="1:8" x14ac:dyDescent="0.2">
      <c r="A50" s="34" t="str">
        <f>'BASE PLANILHAS'!A50</f>
        <v>G</v>
      </c>
      <c r="B50" s="699" t="str">
        <f>'BASE PLANILHAS'!B50:C50</f>
        <v>Seguro de Vida</v>
      </c>
      <c r="C50" s="700"/>
      <c r="D50" s="368">
        <f>CCT!N131</f>
        <v>4.72</v>
      </c>
      <c r="E50" s="78">
        <f t="shared" si="2"/>
        <v>4.72</v>
      </c>
      <c r="F50" s="19"/>
    </row>
    <row r="51" spans="1:8" ht="13.5" thickBot="1" x14ac:dyDescent="0.25">
      <c r="A51" s="36" t="str">
        <f>'BASE PLANILHAS'!A51</f>
        <v>H</v>
      </c>
      <c r="B51" s="703" t="str">
        <f>'BASE PLANILHAS'!B51:C51</f>
        <v>Despesas de Viagem</v>
      </c>
      <c r="C51" s="704"/>
      <c r="D51" s="369">
        <f>CCT!O131</f>
        <v>0</v>
      </c>
      <c r="E51" s="78">
        <f t="shared" si="2"/>
        <v>0</v>
      </c>
      <c r="F51" s="1"/>
    </row>
    <row r="52" spans="1:8" ht="13.5" thickBot="1" x14ac:dyDescent="0.25">
      <c r="A52" s="705" t="str">
        <f>'BASE PLANILHAS'!A52:D52</f>
        <v>Total do Submódulo 2.3</v>
      </c>
      <c r="B52" s="706"/>
      <c r="C52" s="706"/>
      <c r="D52" s="707"/>
      <c r="E52" s="51">
        <f>SUM(E44:E51)</f>
        <v>519.47040000000004</v>
      </c>
      <c r="F52" s="29"/>
    </row>
    <row r="53" spans="1:8" ht="13.5" thickBot="1" x14ac:dyDescent="0.25">
      <c r="A53" s="237"/>
      <c r="B53" s="238"/>
      <c r="C53" s="240"/>
      <c r="D53" s="238"/>
      <c r="E53" s="239"/>
      <c r="F53" s="1"/>
    </row>
    <row r="54" spans="1:8" ht="13.5" thickBot="1" x14ac:dyDescent="0.25">
      <c r="A54" s="214" t="str">
        <f>'BASE PLANILHAS'!A54</f>
        <v>2.4</v>
      </c>
      <c r="B54" s="696" t="str">
        <f>'BASE PLANILHAS'!B54:D54</f>
        <v>Quadro Resumo do Módulo 2 - Encargos e Benefícios Mensais e Diários</v>
      </c>
      <c r="C54" s="697"/>
      <c r="D54" s="698"/>
      <c r="E54" s="214" t="str">
        <f>'BASE PLANILHAS'!E54</f>
        <v>Valor (R$)</v>
      </c>
    </row>
    <row r="55" spans="1:8" x14ac:dyDescent="0.2">
      <c r="A55" s="40" t="str">
        <f>'BASE PLANILHAS'!A55</f>
        <v>2.1</v>
      </c>
      <c r="B55" s="708" t="str">
        <f>'BASE PLANILHAS'!B55:D55</f>
        <v>Encargos Previdenciários, FGTS e Outras Contribuições</v>
      </c>
      <c r="C55" s="709"/>
      <c r="D55" s="710"/>
      <c r="E55" s="41">
        <f>E41</f>
        <v>340.78855999999996</v>
      </c>
      <c r="F55" s="1"/>
      <c r="H55" s="66"/>
    </row>
    <row r="56" spans="1:8" x14ac:dyDescent="0.2">
      <c r="A56" s="34" t="str">
        <f>'BASE PLANILHAS'!A56</f>
        <v>2.2</v>
      </c>
      <c r="B56" s="701" t="str">
        <f>'BASE PLANILHAS'!B56:D56</f>
        <v>13º Salário, Férias e Adicional de Férias</v>
      </c>
      <c r="C56" s="733"/>
      <c r="D56" s="702"/>
      <c r="E56" s="23">
        <f>E34</f>
        <v>471.46688</v>
      </c>
      <c r="F56" s="1"/>
    </row>
    <row r="57" spans="1:8" ht="13.5" thickBot="1" x14ac:dyDescent="0.25">
      <c r="A57" s="36" t="str">
        <f>'BASE PLANILHAS'!A57</f>
        <v>2.3</v>
      </c>
      <c r="B57" s="699" t="str">
        <f>'BASE PLANILHAS'!B57:D57</f>
        <v>Benefícios Mensais e Diários</v>
      </c>
      <c r="C57" s="734"/>
      <c r="D57" s="749"/>
      <c r="E57" s="24">
        <f>E52</f>
        <v>519.47040000000004</v>
      </c>
      <c r="F57" s="1"/>
    </row>
    <row r="58" spans="1:8" ht="13.5" thickBot="1" x14ac:dyDescent="0.25">
      <c r="A58" s="696" t="str">
        <f>'BASE PLANILHAS'!A58:D58</f>
        <v>Total do Módulo 2</v>
      </c>
      <c r="B58" s="697"/>
      <c r="C58" s="697"/>
      <c r="D58" s="698"/>
      <c r="E58" s="49">
        <f>SUM(E55:E57)</f>
        <v>1331.7258400000001</v>
      </c>
      <c r="F58" s="1"/>
    </row>
    <row r="59" spans="1:8" x14ac:dyDescent="0.2">
      <c r="A59" s="241"/>
      <c r="B59" s="240"/>
      <c r="C59" s="240"/>
      <c r="D59" s="240"/>
      <c r="E59" s="242"/>
      <c r="F59" s="1"/>
    </row>
    <row r="60" spans="1:8" x14ac:dyDescent="0.2">
      <c r="A60" s="711" t="str">
        <f>'BASE PLANILHAS'!A60:E60</f>
        <v>MÓDULO 3 – PROVISÃO PARA RESCISÃO</v>
      </c>
      <c r="B60" s="712"/>
      <c r="C60" s="712"/>
      <c r="D60" s="712"/>
      <c r="E60" s="713"/>
      <c r="F60" s="1"/>
    </row>
    <row r="61" spans="1:8" ht="13.5" thickBot="1" x14ac:dyDescent="0.25">
      <c r="A61" s="54"/>
      <c r="B61" s="54"/>
      <c r="C61" s="54"/>
      <c r="D61" s="54"/>
      <c r="E61" s="54"/>
      <c r="F61" s="22"/>
      <c r="G61" s="1"/>
    </row>
    <row r="62" spans="1:8" ht="13.5" thickBot="1" x14ac:dyDescent="0.25">
      <c r="A62" s="214">
        <f>'BASE PLANILHAS'!A62</f>
        <v>3</v>
      </c>
      <c r="B62" s="697" t="str">
        <f>'BASE PLANILHAS'!B62:C62</f>
        <v>Provisão para Rescisão</v>
      </c>
      <c r="C62" s="698"/>
      <c r="D62" s="214" t="str">
        <f>'BASE PLANILHAS'!D62</f>
        <v>Referência</v>
      </c>
      <c r="E62" s="405" t="str">
        <f>'BASE PLANILHAS'!E62</f>
        <v>Valor (R$)</v>
      </c>
      <c r="F62" s="19"/>
    </row>
    <row r="63" spans="1:8" x14ac:dyDescent="0.2">
      <c r="A63" s="79" t="str">
        <f>'BASE PLANILHAS'!A63</f>
        <v>A</v>
      </c>
      <c r="B63" s="718" t="str">
        <f>'BASE PLANILHAS'!B63:C63</f>
        <v>Aviso Prévio Indenizado (API) e Reflexo do Aviso Prévio Indenizado</v>
      </c>
      <c r="C63" s="719"/>
      <c r="D63" s="80">
        <f>'BASE PLANILHAS'!D63</f>
        <v>5.0183256172839511E-3</v>
      </c>
      <c r="E63" s="41">
        <f>$E$21*D63</f>
        <v>6.4292780478395075</v>
      </c>
      <c r="F63" s="149"/>
    </row>
    <row r="64" spans="1:8" x14ac:dyDescent="0.2">
      <c r="A64" s="205" t="str">
        <f>'BASE PLANILHAS'!A64</f>
        <v>B</v>
      </c>
      <c r="B64" s="718" t="str">
        <f>'BASE PLANILHAS'!B64:C64</f>
        <v>Incidência do FGTS sobre API e Reflexo do API</v>
      </c>
      <c r="C64" s="719"/>
      <c r="D64" s="80">
        <f>'BASE PLANILHAS'!D64</f>
        <v>4.0146604938271608E-4</v>
      </c>
      <c r="E64" s="41">
        <f>$E$21*D64</f>
        <v>0.51434224382716054</v>
      </c>
      <c r="F64" s="19"/>
    </row>
    <row r="65" spans="1:10" x14ac:dyDescent="0.2">
      <c r="A65" s="205" t="str">
        <f>'BASE PLANILHAS'!A65</f>
        <v>C</v>
      </c>
      <c r="B65" s="718" t="str">
        <f>'BASE PLANILHAS'!B65:C65</f>
        <v>Multa do FGTS e Contribuição Social sobre o Aviso Prévio Indenizado</v>
      </c>
      <c r="C65" s="719"/>
      <c r="D65" s="18">
        <f>'BASE PLANILHAS'!D65</f>
        <v>2.0073302469135804E-4</v>
      </c>
      <c r="E65" s="41">
        <f t="shared" ref="E65:E69" si="3">$E$21*D65</f>
        <v>0.25717112191358027</v>
      </c>
      <c r="F65" s="19"/>
    </row>
    <row r="66" spans="1:10" x14ac:dyDescent="0.2">
      <c r="A66" s="205" t="str">
        <f>'BASE PLANILHAS'!A66</f>
        <v>D</v>
      </c>
      <c r="B66" s="718" t="str">
        <f>'BASE PLANILHAS'!B66:C66</f>
        <v>Aviso Prévio Trabalhado - APT</v>
      </c>
      <c r="C66" s="719"/>
      <c r="D66" s="18">
        <f>'BASE PLANILHAS'!D66</f>
        <v>3.5000000000000005E-3</v>
      </c>
      <c r="E66" s="41">
        <f t="shared" si="3"/>
        <v>4.4840600000000013</v>
      </c>
      <c r="F66" s="19"/>
    </row>
    <row r="67" spans="1:10" x14ac:dyDescent="0.2">
      <c r="A67" s="205" t="str">
        <f>'BASE PLANILHAS'!A67</f>
        <v>E</v>
      </c>
      <c r="B67" s="718" t="str">
        <f>'BASE PLANILHAS'!B67:C67</f>
        <v>Incidência dos encargos do submódulo 2.1 sobre Aviso Prévio Trabalhado</v>
      </c>
      <c r="C67" s="719"/>
      <c r="D67" s="80">
        <f>'BASE PLANILHAS'!D67</f>
        <v>1.2880000000000005E-3</v>
      </c>
      <c r="E67" s="41">
        <f>$E$21*D67</f>
        <v>1.6501340800000008</v>
      </c>
      <c r="F67" s="61"/>
    </row>
    <row r="68" spans="1:10" x14ac:dyDescent="0.2">
      <c r="A68" s="205" t="str">
        <f>'BASE PLANILHAS'!A68</f>
        <v>F</v>
      </c>
      <c r="B68" s="718" t="str">
        <f>'BASE PLANILHAS'!B68:C68</f>
        <v>Multa do FGTS e Contribuição Social - Rescisão sem Justa Causa</v>
      </c>
      <c r="C68" s="719"/>
      <c r="D68" s="80">
        <f>'BASE PLANILHAS'!D68</f>
        <v>4.2999999999999997E-2</v>
      </c>
      <c r="E68" s="41">
        <f t="shared" si="3"/>
        <v>55.089880000000001</v>
      </c>
      <c r="F68" s="19"/>
    </row>
    <row r="69" spans="1:10" ht="13.5" thickBot="1" x14ac:dyDescent="0.25">
      <c r="A69" s="243" t="str">
        <f>'BASE PLANILHAS'!A69</f>
        <v>G</v>
      </c>
      <c r="B69" s="701" t="str">
        <f>'BASE PLANILHAS'!B69:C69</f>
        <v>Indenização Adicional (Art. 9º da Lei nº 7.238/84)</v>
      </c>
      <c r="C69" s="702"/>
      <c r="D69" s="81">
        <f>'BASE PLANILHAS'!D69</f>
        <v>1.6666666666666668E-3</v>
      </c>
      <c r="E69" s="55">
        <f t="shared" si="3"/>
        <v>2.1352666666666669</v>
      </c>
      <c r="F69" s="19"/>
    </row>
    <row r="70" spans="1:10" ht="13.5" thickBot="1" x14ac:dyDescent="0.25">
      <c r="A70" s="696" t="str">
        <f>'BASE PLANILHAS'!A70:C70</f>
        <v>Total do Módulo 3</v>
      </c>
      <c r="B70" s="697"/>
      <c r="C70" s="698"/>
      <c r="D70" s="244">
        <f>'BASE PLANILHAS'!D70</f>
        <v>5.5075191358024689E-2</v>
      </c>
      <c r="E70" s="51">
        <f>SUM(E63:E69)</f>
        <v>70.560132160246923</v>
      </c>
      <c r="F70" s="29"/>
    </row>
    <row r="71" spans="1:10" x14ac:dyDescent="0.2">
      <c r="A71" s="245"/>
      <c r="B71" s="246"/>
      <c r="C71" s="246"/>
      <c r="D71" s="246"/>
      <c r="E71" s="247"/>
      <c r="F71" s="1"/>
    </row>
    <row r="72" spans="1:10" x14ac:dyDescent="0.2">
      <c r="A72" s="711" t="str">
        <f>'BASE PLANILHAS'!A72:E72</f>
        <v>MÓDULO 4 – CUSTO DE REPOSIÇÃO DO PROFISSIONAL AUSENTE</v>
      </c>
      <c r="B72" s="712"/>
      <c r="C72" s="712"/>
      <c r="D72" s="712"/>
      <c r="E72" s="713"/>
      <c r="F72" s="1"/>
      <c r="H72" s="1"/>
    </row>
    <row r="73" spans="1:10" ht="13.5" thickBot="1" x14ac:dyDescent="0.25">
      <c r="A73" s="54"/>
      <c r="B73" s="54"/>
      <c r="C73" s="54"/>
      <c r="D73" s="38"/>
      <c r="E73" s="54"/>
      <c r="F73" s="22"/>
    </row>
    <row r="74" spans="1:10" ht="13.5" thickBot="1" x14ac:dyDescent="0.25">
      <c r="A74" s="214" t="str">
        <f>'BASE PLANILHAS'!A74</f>
        <v>4.1</v>
      </c>
      <c r="B74" s="696" t="str">
        <f>'BASE PLANILHAS'!B74:C74</f>
        <v>Submódulo 4.1 - Ausências Legais</v>
      </c>
      <c r="C74" s="698"/>
      <c r="D74" s="405" t="str">
        <f>'BASE PLANILHAS'!D74</f>
        <v>Referência</v>
      </c>
      <c r="E74" s="405" t="str">
        <f>'BASE PLANILHAS'!E74</f>
        <v>Valor (R$)</v>
      </c>
      <c r="J74" s="63"/>
    </row>
    <row r="75" spans="1:10" x14ac:dyDescent="0.2">
      <c r="A75" s="34" t="str">
        <f>'BASE PLANILHAS'!A75</f>
        <v>A</v>
      </c>
      <c r="B75" s="708" t="str">
        <f>'BASE PLANILHAS'!B75:C75</f>
        <v>Ausência por Doença</v>
      </c>
      <c r="C75" s="710"/>
      <c r="D75" s="248">
        <f>'BASE PLANILHAS'!D75</f>
        <v>1.3888888888888888E-2</v>
      </c>
      <c r="E75" s="23">
        <f t="shared" ref="E75:E80" si="4">$E$21*D75</f>
        <v>17.79388888888889</v>
      </c>
      <c r="F75" s="62"/>
    </row>
    <row r="76" spans="1:10" x14ac:dyDescent="0.2">
      <c r="A76" s="34" t="str">
        <f>'BASE PLANILHAS'!A76</f>
        <v>B</v>
      </c>
      <c r="B76" s="699" t="str">
        <f>'BASE PLANILHAS'!B76:C76</f>
        <v>Ausências Legais</v>
      </c>
      <c r="C76" s="700"/>
      <c r="D76" s="248">
        <f>'BASE PLANILHAS'!D76</f>
        <v>8.2222222222222228E-3</v>
      </c>
      <c r="E76" s="23">
        <f t="shared" si="4"/>
        <v>10.533982222222223</v>
      </c>
      <c r="F76" s="62"/>
    </row>
    <row r="77" spans="1:10" x14ac:dyDescent="0.2">
      <c r="A77" s="34" t="str">
        <f>'BASE PLANILHAS'!A77</f>
        <v>C</v>
      </c>
      <c r="B77" s="699" t="str">
        <f>'BASE PLANILHAS'!B77:C77</f>
        <v>Licença Paternidade</v>
      </c>
      <c r="C77" s="700"/>
      <c r="D77" s="82">
        <f>'BASE PLANILHAS'!D77</f>
        <v>2.0833333333333332E-4</v>
      </c>
      <c r="E77" s="23">
        <f t="shared" si="4"/>
        <v>0.26690833333333336</v>
      </c>
      <c r="F77" s="62"/>
    </row>
    <row r="78" spans="1:10" x14ac:dyDescent="0.2">
      <c r="A78" s="34" t="str">
        <f>'BASE PLANILHAS'!A78</f>
        <v>D</v>
      </c>
      <c r="B78" s="699" t="str">
        <f>'BASE PLANILHAS'!B78:C78</f>
        <v>Ausência por Acidente de Trabalho</v>
      </c>
      <c r="C78" s="700"/>
      <c r="D78" s="248">
        <f>'BASE PLANILHAS'!D78</f>
        <v>3.3333333333333335E-3</v>
      </c>
      <c r="E78" s="23">
        <f t="shared" si="4"/>
        <v>4.2705333333333337</v>
      </c>
      <c r="F78" s="62"/>
    </row>
    <row r="79" spans="1:10" x14ac:dyDescent="0.2">
      <c r="A79" s="64" t="str">
        <f>'BASE PLANILHAS'!A79</f>
        <v>E</v>
      </c>
      <c r="B79" s="699" t="str">
        <f>'BASE PLANILHAS'!B79:C79</f>
        <v>Férias, Adicional de Férias e 13º  com empregada em gozo de Licença Maternidade</v>
      </c>
      <c r="C79" s="700"/>
      <c r="D79" s="249">
        <f>'BASE PLANILHAS'!D79</f>
        <v>1.2962962962962963E-3</v>
      </c>
      <c r="E79" s="23">
        <f t="shared" si="4"/>
        <v>1.660762962962963</v>
      </c>
      <c r="F79" s="19"/>
    </row>
    <row r="80" spans="1:10" ht="13.5" thickBot="1" x14ac:dyDescent="0.25">
      <c r="A80" s="36" t="str">
        <f>'BASE PLANILHAS'!A80</f>
        <v>F</v>
      </c>
      <c r="B80" s="716" t="str">
        <f>'BASE PLANILHAS'!B80:C80</f>
        <v>Incidência do Submódulo 2.1 sobre Ausências Legais</v>
      </c>
      <c r="C80" s="717"/>
      <c r="D80" s="81">
        <f>'BASE PLANILHAS'!D80</f>
        <v>9.9172592592592611E-3</v>
      </c>
      <c r="E80" s="72">
        <f t="shared" si="4"/>
        <v>12.705595872592596</v>
      </c>
      <c r="F80" s="1"/>
      <c r="G80" s="4"/>
      <c r="H80" s="31"/>
    </row>
    <row r="81" spans="1:7" ht="13.5" thickBot="1" x14ac:dyDescent="0.25">
      <c r="A81" s="696" t="str">
        <f>'BASE PLANILHAS'!A81:C81</f>
        <v>Total do Submódulo 4.1</v>
      </c>
      <c r="B81" s="697"/>
      <c r="C81" s="698"/>
      <c r="D81" s="48">
        <f>'BASE PLANILHAS'!D81</f>
        <v>3.6866333333333334E-2</v>
      </c>
      <c r="E81" s="51">
        <f>SUM(E75:E80)</f>
        <v>47.23167161333334</v>
      </c>
      <c r="F81" s="29"/>
      <c r="G81" s="4"/>
    </row>
    <row r="82" spans="1:7" ht="13.5" thickBot="1" x14ac:dyDescent="0.25">
      <c r="A82" s="241"/>
      <c r="B82" s="240"/>
      <c r="C82" s="240"/>
      <c r="D82" s="240"/>
      <c r="E82" s="242"/>
      <c r="F82" s="1"/>
    </row>
    <row r="83" spans="1:7" ht="13.5" thickBot="1" x14ac:dyDescent="0.25">
      <c r="A83" s="214" t="str">
        <f>'BASE PLANILHAS'!A83</f>
        <v>4.2</v>
      </c>
      <c r="B83" s="696" t="str">
        <f>'BASE PLANILHAS'!B83:C83</f>
        <v>Submódulo 4.2 - Intrajornada</v>
      </c>
      <c r="C83" s="697"/>
      <c r="D83" s="46" t="str">
        <f>'BASE PLANILHAS'!D83</f>
        <v>Referência</v>
      </c>
      <c r="E83" s="214" t="str">
        <f>'BASE PLANILHAS'!E83</f>
        <v>Valor (R$)</v>
      </c>
      <c r="F83" s="29"/>
      <c r="G83" s="4"/>
    </row>
    <row r="84" spans="1:7" ht="13.5" thickBot="1" x14ac:dyDescent="0.25">
      <c r="A84" s="40" t="str">
        <f>'BASE PLANILHAS'!A84</f>
        <v>A</v>
      </c>
      <c r="B84" s="750" t="str">
        <f>'BASE PLANILHAS'!B84:C84</f>
        <v>Intervalo para Repouso ou Alimentação</v>
      </c>
      <c r="C84" s="751"/>
      <c r="D84" s="623">
        <f>1/220*20*1.5</f>
        <v>0.13636363636363635</v>
      </c>
      <c r="E84" s="621">
        <f>D84*E21</f>
        <v>174.70363636363635</v>
      </c>
      <c r="F84" s="29"/>
      <c r="G84" s="4"/>
    </row>
    <row r="85" spans="1:7" ht="13.5" thickBot="1" x14ac:dyDescent="0.25">
      <c r="A85" s="696" t="str">
        <f>'BASE PLANILHAS'!A85:C85</f>
        <v>Total do Submódulo 4.2</v>
      </c>
      <c r="B85" s="697"/>
      <c r="C85" s="698"/>
      <c r="D85" s="48">
        <f>'BASE PLANILHAS'!D85</f>
        <v>0</v>
      </c>
      <c r="E85" s="398">
        <f>SUM(E84)</f>
        <v>174.70363636363635</v>
      </c>
      <c r="F85" s="29"/>
      <c r="G85" s="4"/>
    </row>
    <row r="86" spans="1:7" ht="13.5" thickBot="1" x14ac:dyDescent="0.25">
      <c r="A86" s="241"/>
      <c r="B86" s="240"/>
      <c r="C86" s="240"/>
      <c r="D86" s="240"/>
      <c r="E86" s="242"/>
      <c r="F86" s="1"/>
    </row>
    <row r="87" spans="1:7" ht="13.5" thickBot="1" x14ac:dyDescent="0.25">
      <c r="A87" s="214" t="str">
        <f>'BASE PLANILHAS'!A87</f>
        <v>4.3</v>
      </c>
      <c r="B87" s="696" t="str">
        <f>'BASE PLANILHAS'!B87:C87</f>
        <v>Quadro Resumo do Módulo 4 - Custo de Reposição do Profissional Ausente</v>
      </c>
      <c r="C87" s="697"/>
      <c r="D87" s="46" t="str">
        <f>'BASE PLANILHAS'!D87</f>
        <v>Referência</v>
      </c>
      <c r="E87" s="214" t="str">
        <f>'BASE PLANILHAS'!E87</f>
        <v>Valor (R$)</v>
      </c>
      <c r="F87" s="1"/>
    </row>
    <row r="88" spans="1:7" x14ac:dyDescent="0.2">
      <c r="A88" s="40" t="str">
        <f>'BASE PLANILHAS'!A88</f>
        <v>4.1</v>
      </c>
      <c r="B88" s="720" t="str">
        <f>'BASE PLANILHAS'!B88:C88</f>
        <v>Ausências Legais</v>
      </c>
      <c r="C88" s="721"/>
      <c r="D88" s="396">
        <f>'BASE PLANILHAS'!D88</f>
        <v>3.6866333333333334E-2</v>
      </c>
      <c r="E88" s="72">
        <f>E81</f>
        <v>47.23167161333334</v>
      </c>
      <c r="F88" s="1"/>
    </row>
    <row r="89" spans="1:7" ht="13.5" thickBot="1" x14ac:dyDescent="0.25">
      <c r="A89" s="40" t="str">
        <f>'BASE PLANILHAS'!A89</f>
        <v>4.2</v>
      </c>
      <c r="B89" s="716" t="str">
        <f>'BASE PLANILHAS'!B89:C89</f>
        <v>Intrajornada</v>
      </c>
      <c r="C89" s="717"/>
      <c r="D89" s="397">
        <f>'BASE PLANILHAS'!D89</f>
        <v>0</v>
      </c>
      <c r="E89" s="235">
        <f>E85</f>
        <v>174.70363636363635</v>
      </c>
      <c r="F89" s="1"/>
    </row>
    <row r="90" spans="1:7" ht="13.5" thickBot="1" x14ac:dyDescent="0.25">
      <c r="A90" s="696" t="str">
        <f>'BASE PLANILHAS'!A90:C90</f>
        <v>Total do Módulo 4</v>
      </c>
      <c r="B90" s="697"/>
      <c r="C90" s="698"/>
      <c r="D90" s="48">
        <f>'BASE PLANILHAS'!D90</f>
        <v>3.6866333333333334E-2</v>
      </c>
      <c r="E90" s="398">
        <f>SUM(E88+E89)</f>
        <v>221.93530797696968</v>
      </c>
      <c r="F90" s="1"/>
    </row>
    <row r="91" spans="1:7" x14ac:dyDescent="0.2">
      <c r="A91" s="241"/>
      <c r="B91" s="240"/>
      <c r="C91" s="240"/>
      <c r="D91" s="240"/>
      <c r="E91" s="242"/>
      <c r="F91" s="1"/>
    </row>
    <row r="92" spans="1:7" x14ac:dyDescent="0.2">
      <c r="A92" s="711" t="str">
        <f>'BASE PLANILHAS'!A92:E92</f>
        <v>MÓDULO 5 – INSUMOS DIVERSOS</v>
      </c>
      <c r="B92" s="712"/>
      <c r="C92" s="712"/>
      <c r="D92" s="712"/>
      <c r="E92" s="713"/>
      <c r="F92" s="1"/>
    </row>
    <row r="93" spans="1:7" ht="13.5" thickBot="1" x14ac:dyDescent="0.25">
      <c r="A93" s="38"/>
      <c r="B93" s="38"/>
      <c r="C93" s="38"/>
      <c r="D93" s="38"/>
      <c r="E93" s="56"/>
      <c r="F93" s="1"/>
    </row>
    <row r="94" spans="1:7" ht="13.5" thickBot="1" x14ac:dyDescent="0.25">
      <c r="A94" s="214">
        <f>'BASE PLANILHAS'!A94</f>
        <v>5</v>
      </c>
      <c r="B94" s="696" t="str">
        <f>'BASE PLANILHAS'!B94:C94</f>
        <v>Insumos Diversos</v>
      </c>
      <c r="C94" s="698"/>
      <c r="D94" s="214" t="str">
        <f>'BASE PLANILHAS'!D94</f>
        <v>Referência</v>
      </c>
      <c r="E94" s="405" t="str">
        <f>'BASE PLANILHAS'!E94</f>
        <v>Valor (R$)</v>
      </c>
      <c r="F94" s="1"/>
    </row>
    <row r="95" spans="1:7" x14ac:dyDescent="0.2">
      <c r="A95" s="32" t="str">
        <f>'BASE PLANILHAS'!A95</f>
        <v>A</v>
      </c>
      <c r="B95" s="709" t="str">
        <f>'BASE PLANILHAS'!B95:C95</f>
        <v>Uniformes e EPIs</v>
      </c>
      <c r="C95" s="710"/>
      <c r="D95" s="292">
        <f>'Uniforme Apoio'!BO34</f>
        <v>66.11548611111111</v>
      </c>
      <c r="E95" s="41">
        <f>D95*$D$13</f>
        <v>66.11548611111111</v>
      </c>
      <c r="F95" s="19"/>
      <c r="G95" s="1"/>
    </row>
    <row r="96" spans="1:7" x14ac:dyDescent="0.2">
      <c r="A96" s="34" t="str">
        <f>'BASE PLANILHAS'!A96</f>
        <v>B</v>
      </c>
      <c r="B96" s="733" t="str">
        <f>'BASE PLANILHAS'!B96:C96</f>
        <v>Materiais de Consumo</v>
      </c>
      <c r="C96" s="702"/>
      <c r="D96" s="299">
        <v>0</v>
      </c>
      <c r="E96" s="23">
        <f>D96*$D$13</f>
        <v>0</v>
      </c>
      <c r="F96" s="19"/>
    </row>
    <row r="97" spans="1:8" x14ac:dyDescent="0.2">
      <c r="A97" s="250" t="str">
        <f>'BASE PLANILHAS'!A97</f>
        <v>C</v>
      </c>
      <c r="B97" s="734" t="str">
        <f>'BASE PLANILHAS'!B97:C97</f>
        <v>Máquinas e Equipamentos (depreciação)</v>
      </c>
      <c r="C97" s="700"/>
      <c r="D97" s="299">
        <v>0</v>
      </c>
      <c r="E97" s="23">
        <f t="shared" ref="E97" si="5">D97*$D$13</f>
        <v>0</v>
      </c>
      <c r="F97" s="19"/>
    </row>
    <row r="98" spans="1:8" x14ac:dyDescent="0.2">
      <c r="A98" s="250" t="str">
        <f>'BASE PLANILHAS'!A98</f>
        <v>D</v>
      </c>
      <c r="B98" s="734" t="str">
        <f>'BASE PLANILHAS'!B98:C98</f>
        <v>Produtos de Limpeza</v>
      </c>
      <c r="C98" s="700"/>
      <c r="D98" s="75">
        <v>0</v>
      </c>
      <c r="E98" s="216">
        <f>D98*$D$13</f>
        <v>0</v>
      </c>
      <c r="F98" s="19"/>
      <c r="H98" s="1"/>
    </row>
    <row r="99" spans="1:8" ht="13.5" thickBot="1" x14ac:dyDescent="0.25">
      <c r="A99" s="251" t="str">
        <f>'BASE PLANILHAS'!A99</f>
        <v>E</v>
      </c>
      <c r="B99" s="735" t="str">
        <f>'BASE PLANILHAS'!B99:C99</f>
        <v>Materiais de Higiene</v>
      </c>
      <c r="C99" s="719"/>
      <c r="D99" s="75">
        <v>0</v>
      </c>
      <c r="E99" s="215">
        <f>D99*$D$13</f>
        <v>0</v>
      </c>
      <c r="F99" s="19"/>
      <c r="H99" s="1"/>
    </row>
    <row r="100" spans="1:8" ht="13.5" customHeight="1" thickBot="1" x14ac:dyDescent="0.25">
      <c r="A100" s="736" t="str">
        <f>'BASE PLANILHAS'!A100:C100</f>
        <v>Total do Módulo 5</v>
      </c>
      <c r="B100" s="737"/>
      <c r="C100" s="737"/>
      <c r="D100" s="252"/>
      <c r="E100" s="49">
        <f>SUM(E95:E99)</f>
        <v>66.11548611111111</v>
      </c>
      <c r="F100" s="1"/>
    </row>
    <row r="101" spans="1:8" x14ac:dyDescent="0.2">
      <c r="A101" s="241"/>
      <c r="B101" s="240"/>
      <c r="C101" s="240"/>
      <c r="D101" s="240"/>
      <c r="E101" s="242"/>
      <c r="F101" s="1"/>
    </row>
    <row r="102" spans="1:8" x14ac:dyDescent="0.2">
      <c r="A102" s="711" t="str">
        <f>'BASE PLANILHAS'!A102:E102</f>
        <v>MÓDULO 6 – CUSTOS INDIRETOS, TRIBUTOS E LUCRO</v>
      </c>
      <c r="B102" s="712"/>
      <c r="C102" s="712"/>
      <c r="D102" s="712"/>
      <c r="E102" s="713"/>
      <c r="F102" s="1"/>
    </row>
    <row r="103" spans="1:8" ht="13.5" thickBot="1" x14ac:dyDescent="0.25">
      <c r="A103" s="54"/>
      <c r="B103" s="54"/>
      <c r="C103" s="54"/>
      <c r="D103" s="54"/>
      <c r="E103" s="39"/>
      <c r="F103" s="1"/>
    </row>
    <row r="104" spans="1:8" ht="13.5" thickBot="1" x14ac:dyDescent="0.25">
      <c r="A104" s="214">
        <f>'BASE PLANILHAS'!A104</f>
        <v>6</v>
      </c>
      <c r="B104" s="214" t="str">
        <f>'BASE PLANILHAS'!B104</f>
        <v>Custos Indiretos, Tributos e Lucro</v>
      </c>
      <c r="C104" s="697" t="str">
        <f>'BASE PLANILHAS'!C104:D104</f>
        <v>Referência</v>
      </c>
      <c r="D104" s="698"/>
      <c r="E104" s="405" t="str">
        <f>'BASE PLANILHAS'!E104</f>
        <v>Valor (R$)</v>
      </c>
    </row>
    <row r="105" spans="1:8" x14ac:dyDescent="0.2">
      <c r="A105" s="32" t="str">
        <f>'BASE PLANILHAS'!A105</f>
        <v>A</v>
      </c>
      <c r="B105" s="253" t="str">
        <f>'BASE PLANILHAS'!B105</f>
        <v>Custos Indiretos</v>
      </c>
      <c r="C105" s="302">
        <f>'BASE PLANILHAS'!C105</f>
        <v>0</v>
      </c>
      <c r="D105" s="303"/>
      <c r="E105" s="256">
        <f>$C105*$D$13</f>
        <v>0</v>
      </c>
      <c r="F105" s="61"/>
    </row>
    <row r="106" spans="1:8" x14ac:dyDescent="0.2">
      <c r="A106" s="34" t="str">
        <f>'BASE PLANILHAS'!A106</f>
        <v>B</v>
      </c>
      <c r="B106" s="257" t="str">
        <f>'BASE PLANILHAS'!B106</f>
        <v>Lucro</v>
      </c>
      <c r="C106" s="295">
        <f>'BASE PLANILHAS'!C106</f>
        <v>0</v>
      </c>
      <c r="D106" s="259"/>
      <c r="E106" s="263">
        <f>$C106*$D$13</f>
        <v>0</v>
      </c>
      <c r="F106" s="1"/>
    </row>
    <row r="107" spans="1:8" x14ac:dyDescent="0.2">
      <c r="A107" s="34" t="str">
        <f>'BASE PLANILHAS'!A107</f>
        <v>C</v>
      </c>
      <c r="B107" s="34" t="str">
        <f>'BASE PLANILHAS'!B107</f>
        <v>TRIBUTOS</v>
      </c>
      <c r="C107" s="260" t="str">
        <f>'BASE PLANILHAS'!C107</f>
        <v>%</v>
      </c>
      <c r="D107" s="304" t="str">
        <f>'BASE PLANILHAS'!D107</f>
        <v>%</v>
      </c>
      <c r="E107" s="57"/>
      <c r="F107" s="1"/>
    </row>
    <row r="108" spans="1:8" x14ac:dyDescent="0.2">
      <c r="A108" s="34" t="str">
        <f>'BASE PLANILHAS'!A108</f>
        <v>C.1</v>
      </c>
      <c r="B108" s="257" t="str">
        <f>'BASE PLANILHAS'!B108</f>
        <v>PIS</v>
      </c>
      <c r="C108" s="262">
        <f>'BASE PLANILHAS'!C108</f>
        <v>7.6</v>
      </c>
      <c r="D108" s="262">
        <f>((100/((100-($C$111))%)-100)*$C108)/($C$111)</f>
        <v>8.8629737609329435</v>
      </c>
      <c r="E108" s="263">
        <v>0</v>
      </c>
      <c r="F108" s="1"/>
    </row>
    <row r="109" spans="1:8" x14ac:dyDescent="0.2">
      <c r="A109" s="34" t="str">
        <f>'BASE PLANILHAS'!A109</f>
        <v>C.2</v>
      </c>
      <c r="B109" s="257" t="str">
        <f>'BASE PLANILHAS'!B109</f>
        <v>COFINS</v>
      </c>
      <c r="C109" s="262">
        <f>'BASE PLANILHAS'!C109</f>
        <v>1.65</v>
      </c>
      <c r="D109" s="262">
        <f>((100/((100-($C$111))%)-100)*$C109)/($C$111)</f>
        <v>1.9241982507288626</v>
      </c>
      <c r="E109" s="263">
        <v>0</v>
      </c>
      <c r="F109" s="1"/>
    </row>
    <row r="110" spans="1:8" x14ac:dyDescent="0.2">
      <c r="A110" s="34" t="str">
        <f>'BASE PLANILHAS'!A110</f>
        <v>C.3</v>
      </c>
      <c r="B110" s="257" t="str">
        <f>'BASE PLANILHAS'!B110</f>
        <v>ISS</v>
      </c>
      <c r="C110" s="294">
        <f>ISS!B51*100</f>
        <v>5</v>
      </c>
      <c r="D110" s="262">
        <f>((100/((100-($C$111))%)-100)*$C110)/($C$111)</f>
        <v>5.8309037900874632</v>
      </c>
      <c r="E110" s="264">
        <v>0</v>
      </c>
      <c r="F110" s="1"/>
    </row>
    <row r="111" spans="1:8" ht="13.5" thickBot="1" x14ac:dyDescent="0.25">
      <c r="A111" s="714" t="str">
        <f>'BASE PLANILHAS'!A111:B111</f>
        <v>Total Tributos</v>
      </c>
      <c r="B111" s="715">
        <f>'[1]BASE PLANILHAS'!A102:B102</f>
        <v>0</v>
      </c>
      <c r="C111" s="265">
        <f>SUM(C108:C110)</f>
        <v>14.25</v>
      </c>
      <c r="D111" s="265">
        <f>SUM(D108:D110)</f>
        <v>16.618075801749271</v>
      </c>
      <c r="E111" s="266">
        <f>((E105+E106+E100+E90+E70+E58+E21)*D111)%</f>
        <v>493.80558506167546</v>
      </c>
      <c r="F111" s="1"/>
    </row>
    <row r="112" spans="1:8" ht="13.5" thickBot="1" x14ac:dyDescent="0.25">
      <c r="A112" s="696" t="str">
        <f>'BASE PLANILHAS'!A112:D112</f>
        <v>Total do Módulo 6</v>
      </c>
      <c r="B112" s="697"/>
      <c r="C112" s="697"/>
      <c r="D112" s="698"/>
      <c r="E112" s="51">
        <f>SUM(E105:E111)</f>
        <v>493.80558506167546</v>
      </c>
      <c r="F112" s="1"/>
    </row>
    <row r="113" spans="1:8" x14ac:dyDescent="0.2">
      <c r="A113" s="267"/>
      <c r="B113" s="268"/>
      <c r="C113" s="268"/>
      <c r="D113" s="268"/>
      <c r="E113" s="59"/>
    </row>
    <row r="114" spans="1:8" x14ac:dyDescent="0.2">
      <c r="A114" s="738" t="str">
        <f>'BASE PLANILHAS'!A114:E114</f>
        <v>QUADRO RESUMO DO CUSTO POR EMPREGADO</v>
      </c>
      <c r="B114" s="739"/>
      <c r="C114" s="739"/>
      <c r="D114" s="739"/>
      <c r="E114" s="740"/>
      <c r="G114" s="3"/>
    </row>
    <row r="115" spans="1:8" ht="13.5" thickBot="1" x14ac:dyDescent="0.25">
      <c r="A115" s="409"/>
      <c r="B115" s="411"/>
      <c r="C115" s="411"/>
      <c r="D115" s="411"/>
      <c r="E115" s="412"/>
      <c r="G115" s="3"/>
    </row>
    <row r="116" spans="1:8" ht="13.5" thickBot="1" x14ac:dyDescent="0.25">
      <c r="A116" s="696" t="str">
        <f>'BASE PLANILHAS'!A116:D116</f>
        <v>Mão-de-Obra vinculada à execução contratual</v>
      </c>
      <c r="B116" s="697"/>
      <c r="C116" s="697"/>
      <c r="D116" s="698"/>
      <c r="E116" s="214" t="str">
        <f>'BASE PLANILHAS'!E116</f>
        <v>VALOR (R$)</v>
      </c>
      <c r="G116" s="1"/>
      <c r="H116" s="1"/>
    </row>
    <row r="117" spans="1:8" x14ac:dyDescent="0.2">
      <c r="A117" s="32" t="str">
        <f>'BASE PLANILHAS'!A117</f>
        <v>A</v>
      </c>
      <c r="B117" s="741" t="str">
        <f>'BASE PLANILHAS'!B117:D117</f>
        <v>MÓDULO 1 - COMPOSIÇÃO DA REMUNERAÇÃO</v>
      </c>
      <c r="C117" s="742"/>
      <c r="D117" s="743"/>
      <c r="E117" s="256">
        <f>E21</f>
        <v>1281.1600000000001</v>
      </c>
    </row>
    <row r="118" spans="1:8" x14ac:dyDescent="0.2">
      <c r="A118" s="34" t="str">
        <f>'BASE PLANILHAS'!A118</f>
        <v>B</v>
      </c>
      <c r="B118" s="744" t="str">
        <f>'BASE PLANILHAS'!B118:D118</f>
        <v>MÓDULO 2 – ENCARGOS E BENEFÍCIOS MENSAIS E DIÁRIOS</v>
      </c>
      <c r="C118" s="731"/>
      <c r="D118" s="732"/>
      <c r="E118" s="263">
        <f>E58</f>
        <v>1331.7258400000001</v>
      </c>
    </row>
    <row r="119" spans="1:8" x14ac:dyDescent="0.2">
      <c r="A119" s="34" t="str">
        <f>'BASE PLANILHAS'!A119</f>
        <v>C</v>
      </c>
      <c r="B119" s="745" t="str">
        <f>'BASE PLANILHAS'!B119:D119</f>
        <v>MÓDULO 3 – PROVISÃO PARA RESCISÃO</v>
      </c>
      <c r="C119" s="746"/>
      <c r="D119" s="747"/>
      <c r="E119" s="263">
        <f>E70</f>
        <v>70.560132160246923</v>
      </c>
      <c r="G119" s="3"/>
    </row>
    <row r="120" spans="1:8" x14ac:dyDescent="0.2">
      <c r="A120" s="34" t="str">
        <f>'BASE PLANILHAS'!A120</f>
        <v>D</v>
      </c>
      <c r="B120" s="744" t="str">
        <f>'BASE PLANILHAS'!B120:D120</f>
        <v>MÓDULO 4 – CUSTO DE REPOSIÇÃO DO PROFISSIONAL AUSENTE</v>
      </c>
      <c r="C120" s="731"/>
      <c r="D120" s="732"/>
      <c r="E120" s="263">
        <f>E90</f>
        <v>221.93530797696968</v>
      </c>
      <c r="G120" s="3"/>
    </row>
    <row r="121" spans="1:8" x14ac:dyDescent="0.2">
      <c r="A121" s="34" t="str">
        <f>'BASE PLANILHAS'!A121</f>
        <v>E</v>
      </c>
      <c r="B121" s="728" t="str">
        <f>'BASE PLANILHAS'!B121:D121</f>
        <v>MÓDULO 5 – INSUMOS DIVERSOS</v>
      </c>
      <c r="C121" s="729"/>
      <c r="D121" s="730"/>
      <c r="E121" s="263">
        <f>E100</f>
        <v>66.11548611111111</v>
      </c>
    </row>
    <row r="122" spans="1:8" x14ac:dyDescent="0.2">
      <c r="A122" s="34" t="str">
        <f>'BASE PLANILHAS'!A122</f>
        <v>-</v>
      </c>
      <c r="B122" s="722" t="str">
        <f>'BASE PLANILHAS'!B122:D122</f>
        <v>Subtotal (A + B + C + D + E)</v>
      </c>
      <c r="C122" s="723"/>
      <c r="D122" s="724"/>
      <c r="E122" s="60">
        <f>SUM(E117:E121)</f>
        <v>2971.4967662483282</v>
      </c>
      <c r="F122" s="4"/>
      <c r="G122" s="2"/>
    </row>
    <row r="123" spans="1:8" ht="13.5" thickBot="1" x14ac:dyDescent="0.25">
      <c r="A123" s="36" t="str">
        <f>'BASE PLANILHAS'!A123</f>
        <v>F</v>
      </c>
      <c r="B123" s="725" t="str">
        <f>'BASE PLANILHAS'!B123:D123</f>
        <v>MÓDULO 6 – CUSTOS INDIRETOS, TRIBUTOS E LUCRO</v>
      </c>
      <c r="C123" s="726"/>
      <c r="D123" s="727"/>
      <c r="E123" s="24">
        <f>E112</f>
        <v>493.80558506167546</v>
      </c>
    </row>
    <row r="124" spans="1:8" ht="13.5" thickBot="1" x14ac:dyDescent="0.25">
      <c r="A124" s="696" t="str">
        <f>'BASE PLANILHAS'!A124:D124</f>
        <v xml:space="preserve">Custo Total </v>
      </c>
      <c r="B124" s="697"/>
      <c r="C124" s="697"/>
      <c r="D124" s="698"/>
      <c r="E124" s="49">
        <f>SUM(E122:E123)</f>
        <v>3465.3023513100038</v>
      </c>
      <c r="F124" s="4"/>
    </row>
    <row r="125" spans="1:8" ht="13.5" thickBot="1" x14ac:dyDescent="0.25">
      <c r="A125" s="696" t="str">
        <f>'BASE PLANILHAS'!A125:D125</f>
        <v xml:space="preserve">Custo Total Anual </v>
      </c>
      <c r="B125" s="697"/>
      <c r="C125" s="697"/>
      <c r="D125" s="698"/>
      <c r="E125" s="51">
        <f>E124*12</f>
        <v>41583.628215720048</v>
      </c>
      <c r="F125" s="4"/>
    </row>
    <row r="126" spans="1:8" hidden="1" x14ac:dyDescent="0.2">
      <c r="A126" s="414"/>
      <c r="B126" s="825"/>
      <c r="C126" s="825"/>
      <c r="D126" s="25"/>
      <c r="E126" s="25"/>
    </row>
    <row r="127" spans="1:8" ht="40.5" hidden="1" customHeight="1" thickBot="1" x14ac:dyDescent="0.25">
      <c r="A127" s="826"/>
      <c r="B127" s="827"/>
      <c r="C127" s="26"/>
      <c r="D127" s="8"/>
      <c r="E127" s="17"/>
    </row>
    <row r="128" spans="1:8" ht="12.75" hidden="1" customHeight="1" x14ac:dyDescent="0.2">
      <c r="A128" s="828"/>
      <c r="B128" s="829"/>
      <c r="C128" s="270"/>
      <c r="D128" s="271"/>
      <c r="E128" s="272"/>
    </row>
    <row r="129" spans="1:5" ht="12.75" hidden="1" customHeight="1" x14ac:dyDescent="0.2">
      <c r="A129" s="816"/>
      <c r="B129" s="817"/>
      <c r="C129" s="273"/>
      <c r="D129" s="274"/>
      <c r="E129" s="275"/>
    </row>
    <row r="130" spans="1:5" ht="12.75" hidden="1" customHeight="1" x14ac:dyDescent="0.2">
      <c r="A130" s="816"/>
      <c r="B130" s="817"/>
      <c r="C130" s="273"/>
      <c r="D130" s="274"/>
      <c r="E130" s="275"/>
    </row>
    <row r="131" spans="1:5" ht="12.75" hidden="1" customHeight="1" x14ac:dyDescent="0.2">
      <c r="A131" s="816"/>
      <c r="B131" s="817"/>
      <c r="C131" s="273"/>
      <c r="D131" s="274"/>
      <c r="E131" s="275"/>
    </row>
    <row r="132" spans="1:5" ht="12.75" hidden="1" customHeight="1" x14ac:dyDescent="0.2">
      <c r="A132" s="818"/>
      <c r="B132" s="819"/>
      <c r="C132" s="9"/>
      <c r="D132" s="10"/>
      <c r="E132" s="275"/>
    </row>
    <row r="133" spans="1:5" ht="13.5" hidden="1" customHeight="1" thickBot="1" x14ac:dyDescent="0.25">
      <c r="A133" s="820"/>
      <c r="B133" s="821"/>
      <c r="C133" s="276"/>
      <c r="D133" s="277"/>
      <c r="E133" s="278"/>
    </row>
    <row r="134" spans="1:5" ht="13.5" hidden="1" thickBot="1" x14ac:dyDescent="0.25">
      <c r="A134" s="822"/>
      <c r="B134" s="823"/>
      <c r="C134" s="823"/>
      <c r="D134" s="824"/>
      <c r="E134" s="11"/>
    </row>
    <row r="135" spans="1:5" hidden="1" x14ac:dyDescent="0.2">
      <c r="A135" s="7"/>
      <c r="B135" s="7"/>
      <c r="C135" s="7"/>
      <c r="D135" s="7"/>
      <c r="E135" s="7"/>
    </row>
    <row r="136" spans="1:5" hidden="1" x14ac:dyDescent="0.2">
      <c r="A136" s="414"/>
      <c r="B136" s="825"/>
      <c r="C136" s="825"/>
      <c r="D136" s="25"/>
      <c r="E136" s="25"/>
    </row>
    <row r="137" spans="1:5" ht="13.5" hidden="1" thickBot="1" x14ac:dyDescent="0.25">
      <c r="A137" s="798"/>
      <c r="B137" s="799"/>
      <c r="C137" s="799"/>
      <c r="D137" s="799"/>
      <c r="E137" s="800"/>
    </row>
    <row r="138" spans="1:5" ht="13.5" hidden="1" thickBot="1" x14ac:dyDescent="0.25">
      <c r="A138" s="279"/>
      <c r="B138" s="801"/>
      <c r="C138" s="802"/>
      <c r="D138" s="803"/>
      <c r="E138" s="17"/>
    </row>
    <row r="139" spans="1:5" hidden="1" x14ac:dyDescent="0.2">
      <c r="A139" s="280"/>
      <c r="B139" s="804"/>
      <c r="C139" s="805"/>
      <c r="D139" s="806"/>
      <c r="E139" s="281"/>
    </row>
    <row r="140" spans="1:5" hidden="1" x14ac:dyDescent="0.2">
      <c r="A140" s="282"/>
      <c r="B140" s="807"/>
      <c r="C140" s="808"/>
      <c r="D140" s="809"/>
      <c r="E140" s="283"/>
    </row>
    <row r="141" spans="1:5" ht="13.5" hidden="1" thickBot="1" x14ac:dyDescent="0.25">
      <c r="A141" s="282"/>
      <c r="B141" s="810"/>
      <c r="C141" s="811"/>
      <c r="D141" s="812"/>
      <c r="E141" s="283"/>
    </row>
    <row r="142" spans="1:5" ht="13.5" hidden="1" thickBot="1" x14ac:dyDescent="0.25">
      <c r="A142" s="813"/>
      <c r="B142" s="814"/>
      <c r="C142" s="814"/>
      <c r="D142" s="815"/>
      <c r="E142" s="11"/>
    </row>
    <row r="143" spans="1:5" hidden="1" x14ac:dyDescent="0.2">
      <c r="A143" s="284"/>
      <c r="B143" s="7"/>
      <c r="C143" s="7"/>
      <c r="D143" s="7"/>
      <c r="E143" s="7"/>
    </row>
    <row r="144" spans="1:5" hidden="1" x14ac:dyDescent="0.2">
      <c r="A144" s="7"/>
      <c r="B144" s="7"/>
      <c r="C144" s="7"/>
      <c r="D144" s="7"/>
      <c r="E144" s="7"/>
    </row>
    <row r="145" spans="1:8" hidden="1" x14ac:dyDescent="0.2">
      <c r="A145" s="7"/>
      <c r="B145" s="7"/>
      <c r="C145" s="7"/>
      <c r="D145" s="7"/>
      <c r="E145" s="7"/>
    </row>
    <row r="146" spans="1:8" x14ac:dyDescent="0.2">
      <c r="A146" s="13"/>
      <c r="B146" s="13"/>
      <c r="C146" s="7"/>
      <c r="D146" s="7"/>
      <c r="E146" s="30"/>
      <c r="F146" s="4"/>
    </row>
    <row r="147" spans="1:8" x14ac:dyDescent="0.2">
      <c r="A147" s="14"/>
      <c r="B147" s="13"/>
      <c r="C147" s="7"/>
      <c r="D147" s="7"/>
      <c r="E147" s="69"/>
      <c r="F147" s="4"/>
      <c r="H147" s="4"/>
    </row>
    <row r="148" spans="1:8" x14ac:dyDescent="0.2">
      <c r="A148" s="7"/>
      <c r="B148" s="7"/>
      <c r="C148" s="7"/>
      <c r="D148" s="7"/>
      <c r="E148" s="15"/>
      <c r="H148" s="4"/>
    </row>
    <row r="149" spans="1:8" x14ac:dyDescent="0.2">
      <c r="A149" s="7"/>
      <c r="B149" s="7"/>
      <c r="C149" s="7"/>
      <c r="D149" s="7"/>
      <c r="E149" s="15"/>
    </row>
    <row r="150" spans="1:8" x14ac:dyDescent="0.2">
      <c r="A150" s="4"/>
      <c r="E150" s="4"/>
    </row>
    <row r="151" spans="1:8" x14ac:dyDescent="0.2">
      <c r="A151" s="4"/>
    </row>
  </sheetData>
  <sheetProtection sheet="1" objects="1" scenarios="1"/>
  <mergeCells count="115">
    <mergeCell ref="A142:D142"/>
    <mergeCell ref="B136:C136"/>
    <mergeCell ref="A137:E137"/>
    <mergeCell ref="B138:D138"/>
    <mergeCell ref="B139:D139"/>
    <mergeCell ref="B140:D140"/>
    <mergeCell ref="B141:D141"/>
    <mergeCell ref="A129:B129"/>
    <mergeCell ref="A130:B130"/>
    <mergeCell ref="A131:B131"/>
    <mergeCell ref="A132:B132"/>
    <mergeCell ref="A133:B133"/>
    <mergeCell ref="A134:D134"/>
    <mergeCell ref="B123:D123"/>
    <mergeCell ref="A124:D124"/>
    <mergeCell ref="A125:D125"/>
    <mergeCell ref="B126:C126"/>
    <mergeCell ref="A127:B127"/>
    <mergeCell ref="A128:B128"/>
    <mergeCell ref="B117:D117"/>
    <mergeCell ref="B118:D118"/>
    <mergeCell ref="B119:D119"/>
    <mergeCell ref="B120:D120"/>
    <mergeCell ref="B121:D121"/>
    <mergeCell ref="B122:D122"/>
    <mergeCell ref="A102:E102"/>
    <mergeCell ref="C104:D104"/>
    <mergeCell ref="A111:B111"/>
    <mergeCell ref="A112:D112"/>
    <mergeCell ref="A114:E114"/>
    <mergeCell ref="A116:D116"/>
    <mergeCell ref="B95:C95"/>
    <mergeCell ref="B96:C96"/>
    <mergeCell ref="B97:C97"/>
    <mergeCell ref="B98:C98"/>
    <mergeCell ref="B99:C99"/>
    <mergeCell ref="A100:C100"/>
    <mergeCell ref="B87:C87"/>
    <mergeCell ref="B88:C88"/>
    <mergeCell ref="B89:C89"/>
    <mergeCell ref="A90:C90"/>
    <mergeCell ref="A92:E92"/>
    <mergeCell ref="B94:C94"/>
    <mergeCell ref="B79:C79"/>
    <mergeCell ref="B80:C80"/>
    <mergeCell ref="A81:C81"/>
    <mergeCell ref="B83:C83"/>
    <mergeCell ref="B84:C84"/>
    <mergeCell ref="A85:C85"/>
    <mergeCell ref="A72:E72"/>
    <mergeCell ref="B74:C74"/>
    <mergeCell ref="B75:C75"/>
    <mergeCell ref="B76:C76"/>
    <mergeCell ref="B77:C77"/>
    <mergeCell ref="B78:C78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  <mergeCell ref="B16:C16"/>
    <mergeCell ref="B17:C17"/>
    <mergeCell ref="B18:C18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59999389629810485"/>
  </sheetPr>
  <dimension ref="A1:N193"/>
  <sheetViews>
    <sheetView showGridLines="0" view="pageBreakPreview" zoomScaleNormal="100" zoomScaleSheetLayoutView="100" workbookViewId="0">
      <selection activeCell="E137" activeCellId="1" sqref="E126 E137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0.2851562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 x14ac:dyDescent="0.2">
      <c r="A1" s="752" t="str">
        <f>'BASE PLANILHAS'!A1:E1</f>
        <v>ANEXO VI - PLANILHA DE COMPOSIÇÃO DE CUSTOS</v>
      </c>
      <c r="B1" s="753"/>
      <c r="C1" s="753"/>
      <c r="D1" s="753"/>
      <c r="E1" s="754"/>
    </row>
    <row r="2" spans="1:8" ht="13.5" thickBot="1" x14ac:dyDescent="0.25">
      <c r="A2" s="174"/>
      <c r="B2" s="221"/>
      <c r="C2" s="221"/>
      <c r="D2" s="222"/>
      <c r="E2" s="223"/>
      <c r="F2" s="54"/>
      <c r="G2" s="54"/>
      <c r="H2" s="54"/>
    </row>
    <row r="3" spans="1:8" ht="13.5" thickBot="1" x14ac:dyDescent="0.25">
      <c r="A3" s="755" t="str">
        <f>'BASE PLANILHAS'!A3:E3</f>
        <v>Dados para composição dos custos referentes à mão-de-obra</v>
      </c>
      <c r="B3" s="756"/>
      <c r="C3" s="756"/>
      <c r="D3" s="756"/>
      <c r="E3" s="757"/>
      <c r="F3" s="54"/>
      <c r="G3" s="54"/>
      <c r="H3" s="54"/>
    </row>
    <row r="4" spans="1:8" x14ac:dyDescent="0.2">
      <c r="A4" s="64" t="str">
        <f>'BASE PLANILHAS'!A4</f>
        <v>A</v>
      </c>
      <c r="B4" s="758" t="str">
        <f>'BASE PLANILHAS'!B4:D4</f>
        <v>Localidade</v>
      </c>
      <c r="C4" s="759"/>
      <c r="D4" s="760"/>
      <c r="E4" s="316" t="str">
        <f>CCT!A132</f>
        <v>Passos</v>
      </c>
      <c r="F4" s="54"/>
      <c r="G4" s="54"/>
      <c r="H4" s="54"/>
    </row>
    <row r="5" spans="1:8" x14ac:dyDescent="0.2">
      <c r="A5" s="34" t="str">
        <f>'BASE PLANILHAS'!A5</f>
        <v>B</v>
      </c>
      <c r="B5" s="761" t="str">
        <f>'BASE PLANILHAS'!B5:D5</f>
        <v>Tipo de serviço</v>
      </c>
      <c r="C5" s="762"/>
      <c r="D5" s="763"/>
      <c r="E5" s="33" t="str">
        <f>'BASE PLANILHAS'!E5</f>
        <v>Apoio Administrativo</v>
      </c>
      <c r="F5" s="54"/>
      <c r="G5" s="54"/>
      <c r="H5" s="54"/>
    </row>
    <row r="6" spans="1:8" x14ac:dyDescent="0.2">
      <c r="A6" s="34" t="str">
        <f>'BASE PLANILHAS'!A6</f>
        <v>C</v>
      </c>
      <c r="B6" s="745" t="str">
        <f>'BASE PLANILHAS'!B6:D6</f>
        <v>Salário Nominativo da Categoria Profissional</v>
      </c>
      <c r="C6" s="746"/>
      <c r="D6" s="747"/>
      <c r="E6" s="224"/>
      <c r="F6" s="54"/>
      <c r="G6" s="54"/>
      <c r="H6" s="54"/>
    </row>
    <row r="7" spans="1:8" ht="25.5" x14ac:dyDescent="0.2">
      <c r="A7" s="34" t="str">
        <f>'BASE PLANILHAS'!A7</f>
        <v>D</v>
      </c>
      <c r="B7" s="745" t="str">
        <f>'BASE PLANILHAS'!B7:D7</f>
        <v>Categoria profissional (vinculada à execução contratual)</v>
      </c>
      <c r="C7" s="746"/>
      <c r="D7" s="747"/>
      <c r="E7" s="298" t="s">
        <v>404</v>
      </c>
      <c r="G7" s="1"/>
    </row>
    <row r="8" spans="1:8" ht="13.5" thickBot="1" x14ac:dyDescent="0.25">
      <c r="A8" s="36" t="str">
        <f>'BASE PLANILHAS'!A8</f>
        <v>E</v>
      </c>
      <c r="B8" s="764" t="str">
        <f>'BASE PLANILHAS'!B8:D8</f>
        <v>Data base da categoria (dia/mês/ano)</v>
      </c>
      <c r="C8" s="765"/>
      <c r="D8" s="766"/>
      <c r="E8" s="225">
        <f>CCT!P132</f>
        <v>43101</v>
      </c>
      <c r="F8" s="63"/>
    </row>
    <row r="9" spans="1:8" x14ac:dyDescent="0.2">
      <c r="A9" s="226"/>
      <c r="B9" s="100"/>
      <c r="C9" s="100"/>
      <c r="D9" s="100"/>
      <c r="E9" s="227"/>
      <c r="F9" s="63"/>
      <c r="H9" s="1"/>
    </row>
    <row r="10" spans="1:8" x14ac:dyDescent="0.2">
      <c r="A10" s="711" t="str">
        <f>'BASE PLANILHAS'!A10:E10</f>
        <v>MÓDULO 1 - COMPOSIÇÃO DA REMUNERAÇÃO</v>
      </c>
      <c r="B10" s="712"/>
      <c r="C10" s="712"/>
      <c r="D10" s="712"/>
      <c r="E10" s="713"/>
      <c r="F10" s="70"/>
    </row>
    <row r="11" spans="1:8" ht="13.5" thickBot="1" x14ac:dyDescent="0.25">
      <c r="A11" s="228"/>
      <c r="B11" s="229"/>
      <c r="C11" s="229"/>
      <c r="D11" s="229"/>
      <c r="E11" s="230"/>
      <c r="F11" s="1"/>
    </row>
    <row r="12" spans="1:8" ht="13.5" thickBot="1" x14ac:dyDescent="0.25">
      <c r="A12" s="324" t="str">
        <f>'BASE PLANILHAS'!A13</f>
        <v>A</v>
      </c>
      <c r="B12" s="830" t="str">
        <f>'BASE PLANILHAS'!B13:C13</f>
        <v>Salário Base</v>
      </c>
      <c r="C12" s="831"/>
      <c r="D12" s="831"/>
      <c r="E12" s="832"/>
    </row>
    <row r="13" spans="1:8" ht="13.5" thickBot="1" x14ac:dyDescent="0.25">
      <c r="A13" s="317"/>
      <c r="B13" s="317" t="s">
        <v>354</v>
      </c>
      <c r="C13" s="318" t="s">
        <v>350</v>
      </c>
      <c r="D13" s="318" t="s">
        <v>355</v>
      </c>
      <c r="E13" s="319" t="s">
        <v>351</v>
      </c>
    </row>
    <row r="14" spans="1:8" x14ac:dyDescent="0.2">
      <c r="A14" s="231"/>
      <c r="B14" s="231" t="s">
        <v>369</v>
      </c>
      <c r="C14" s="285">
        <v>0</v>
      </c>
      <c r="D14" s="286">
        <v>0</v>
      </c>
      <c r="E14" s="287">
        <f>D14*C14</f>
        <v>0</v>
      </c>
      <c r="F14">
        <f>COUNTBLANK(E14:E49)</f>
        <v>0</v>
      </c>
    </row>
    <row r="15" spans="1:8" x14ac:dyDescent="0.2">
      <c r="A15" s="231"/>
      <c r="B15" s="231" t="s">
        <v>370</v>
      </c>
      <c r="C15" s="285">
        <v>0</v>
      </c>
      <c r="D15" s="286">
        <v>0</v>
      </c>
      <c r="E15" s="288">
        <f>D15*C15</f>
        <v>0</v>
      </c>
    </row>
    <row r="16" spans="1:8" x14ac:dyDescent="0.2">
      <c r="A16" s="231"/>
      <c r="B16" s="231" t="s">
        <v>419</v>
      </c>
      <c r="C16" s="285">
        <v>0</v>
      </c>
      <c r="D16" s="286">
        <v>0</v>
      </c>
      <c r="E16" s="288">
        <f>D16*C16</f>
        <v>0</v>
      </c>
    </row>
    <row r="17" spans="1:5" x14ac:dyDescent="0.2">
      <c r="A17" s="231"/>
      <c r="B17" s="231" t="s">
        <v>420</v>
      </c>
      <c r="C17" s="285">
        <v>0</v>
      </c>
      <c r="D17" s="286">
        <v>0</v>
      </c>
      <c r="E17" s="288">
        <f t="shared" ref="E17" si="0">D17*C17</f>
        <v>0</v>
      </c>
    </row>
    <row r="18" spans="1:5" x14ac:dyDescent="0.2">
      <c r="A18" s="231"/>
      <c r="B18" s="231" t="s">
        <v>371</v>
      </c>
      <c r="C18" s="285">
        <v>0</v>
      </c>
      <c r="D18" s="286">
        <v>0</v>
      </c>
      <c r="E18" s="288">
        <f t="shared" ref="E18:E49" si="1">D18*C18</f>
        <v>0</v>
      </c>
    </row>
    <row r="19" spans="1:5" x14ac:dyDescent="0.2">
      <c r="A19" s="231"/>
      <c r="B19" s="231" t="s">
        <v>240</v>
      </c>
      <c r="C19" s="285">
        <v>0</v>
      </c>
      <c r="D19" s="286">
        <v>0</v>
      </c>
      <c r="E19" s="288">
        <f t="shared" si="1"/>
        <v>0</v>
      </c>
    </row>
    <row r="20" spans="1:5" x14ac:dyDescent="0.2">
      <c r="A20" s="231"/>
      <c r="B20" s="231" t="s">
        <v>238</v>
      </c>
      <c r="C20" s="285">
        <v>0</v>
      </c>
      <c r="D20" s="286">
        <v>0</v>
      </c>
      <c r="E20" s="288">
        <f t="shared" si="1"/>
        <v>0</v>
      </c>
    </row>
    <row r="21" spans="1:5" x14ac:dyDescent="0.2">
      <c r="A21" s="231"/>
      <c r="B21" s="231" t="s">
        <v>372</v>
      </c>
      <c r="C21" s="285">
        <v>0</v>
      </c>
      <c r="D21" s="286">
        <v>0</v>
      </c>
      <c r="E21" s="288">
        <f t="shared" si="1"/>
        <v>0</v>
      </c>
    </row>
    <row r="22" spans="1:5" x14ac:dyDescent="0.2">
      <c r="A22" s="231"/>
      <c r="B22" s="231" t="s">
        <v>241</v>
      </c>
      <c r="C22" s="285">
        <v>0</v>
      </c>
      <c r="D22" s="286">
        <v>0</v>
      </c>
      <c r="E22" s="288">
        <f t="shared" si="1"/>
        <v>0</v>
      </c>
    </row>
    <row r="23" spans="1:5" x14ac:dyDescent="0.2">
      <c r="A23" s="231"/>
      <c r="B23" s="231" t="s">
        <v>367</v>
      </c>
      <c r="C23" s="285">
        <v>0</v>
      </c>
      <c r="D23" s="286">
        <v>0</v>
      </c>
      <c r="E23" s="288">
        <f t="shared" si="1"/>
        <v>0</v>
      </c>
    </row>
    <row r="24" spans="1:5" x14ac:dyDescent="0.2">
      <c r="A24" s="231"/>
      <c r="B24" s="231" t="s">
        <v>366</v>
      </c>
      <c r="C24" s="285">
        <v>0</v>
      </c>
      <c r="D24" s="286">
        <v>0</v>
      </c>
      <c r="E24" s="288">
        <f t="shared" si="1"/>
        <v>0</v>
      </c>
    </row>
    <row r="25" spans="1:5" x14ac:dyDescent="0.2">
      <c r="A25" s="231"/>
      <c r="B25" s="231" t="s">
        <v>373</v>
      </c>
      <c r="C25" s="285">
        <v>0</v>
      </c>
      <c r="D25" s="286">
        <v>0</v>
      </c>
      <c r="E25" s="288">
        <f t="shared" si="1"/>
        <v>0</v>
      </c>
    </row>
    <row r="26" spans="1:5" x14ac:dyDescent="0.2">
      <c r="A26" s="231"/>
      <c r="B26" s="231" t="s">
        <v>195</v>
      </c>
      <c r="C26" s="285">
        <v>0</v>
      </c>
      <c r="D26" s="286">
        <v>0</v>
      </c>
      <c r="E26" s="288">
        <f t="shared" si="1"/>
        <v>0</v>
      </c>
    </row>
    <row r="27" spans="1:5" x14ac:dyDescent="0.2">
      <c r="A27" s="231"/>
      <c r="B27" s="231" t="s">
        <v>421</v>
      </c>
      <c r="C27" s="285">
        <v>0</v>
      </c>
      <c r="D27" s="286">
        <v>0</v>
      </c>
      <c r="E27" s="288">
        <f t="shared" si="1"/>
        <v>0</v>
      </c>
    </row>
    <row r="28" spans="1:5" x14ac:dyDescent="0.2">
      <c r="A28" s="231"/>
      <c r="B28" s="231" t="s">
        <v>374</v>
      </c>
      <c r="C28" s="285">
        <v>0</v>
      </c>
      <c r="D28" s="286">
        <v>0</v>
      </c>
      <c r="E28" s="288">
        <f t="shared" si="1"/>
        <v>0</v>
      </c>
    </row>
    <row r="29" spans="1:5" x14ac:dyDescent="0.2">
      <c r="A29" s="231"/>
      <c r="B29" s="231" t="s">
        <v>196</v>
      </c>
      <c r="C29" s="285">
        <v>0</v>
      </c>
      <c r="D29" s="286">
        <v>0</v>
      </c>
      <c r="E29" s="288">
        <f t="shared" si="1"/>
        <v>0</v>
      </c>
    </row>
    <row r="30" spans="1:5" x14ac:dyDescent="0.2">
      <c r="A30" s="231"/>
      <c r="B30" s="231" t="s">
        <v>242</v>
      </c>
      <c r="C30" s="285">
        <v>0</v>
      </c>
      <c r="D30" s="286">
        <v>0</v>
      </c>
      <c r="E30" s="288">
        <f t="shared" si="1"/>
        <v>0</v>
      </c>
    </row>
    <row r="31" spans="1:5" x14ac:dyDescent="0.2">
      <c r="A31" s="231"/>
      <c r="B31" s="231" t="s">
        <v>375</v>
      </c>
      <c r="C31" s="285">
        <v>0</v>
      </c>
      <c r="D31" s="286">
        <v>0</v>
      </c>
      <c r="E31" s="288">
        <f t="shared" si="1"/>
        <v>0</v>
      </c>
    </row>
    <row r="32" spans="1:5" x14ac:dyDescent="0.2">
      <c r="A32" s="231"/>
      <c r="B32" s="231" t="s">
        <v>197</v>
      </c>
      <c r="C32" s="285">
        <v>0</v>
      </c>
      <c r="D32" s="286">
        <v>0</v>
      </c>
      <c r="E32" s="288">
        <f t="shared" si="1"/>
        <v>0</v>
      </c>
    </row>
    <row r="33" spans="1:5" x14ac:dyDescent="0.2">
      <c r="A33" s="232"/>
      <c r="B33" s="232" t="s">
        <v>353</v>
      </c>
      <c r="C33" s="233">
        <f>CCT!G132</f>
        <v>1</v>
      </c>
      <c r="D33" s="234">
        <f>CCT!H132</f>
        <v>3062.89</v>
      </c>
      <c r="E33" s="289">
        <f t="shared" si="1"/>
        <v>3062.89</v>
      </c>
    </row>
    <row r="34" spans="1:5" x14ac:dyDescent="0.2">
      <c r="A34" s="231"/>
      <c r="B34" s="231" t="s">
        <v>376</v>
      </c>
      <c r="C34" s="285">
        <v>0</v>
      </c>
      <c r="D34" s="286">
        <v>0</v>
      </c>
      <c r="E34" s="288">
        <f t="shared" si="1"/>
        <v>0</v>
      </c>
    </row>
    <row r="35" spans="1:5" x14ac:dyDescent="0.2">
      <c r="A35" s="231"/>
      <c r="B35" s="231" t="s">
        <v>198</v>
      </c>
      <c r="C35" s="285">
        <v>0</v>
      </c>
      <c r="D35" s="286">
        <v>0</v>
      </c>
      <c r="E35" s="288">
        <f t="shared" si="1"/>
        <v>0</v>
      </c>
    </row>
    <row r="36" spans="1:5" x14ac:dyDescent="0.2">
      <c r="A36" s="231"/>
      <c r="B36" s="231" t="s">
        <v>199</v>
      </c>
      <c r="C36" s="285">
        <v>0</v>
      </c>
      <c r="D36" s="286">
        <v>0</v>
      </c>
      <c r="E36" s="288">
        <f t="shared" si="1"/>
        <v>0</v>
      </c>
    </row>
    <row r="37" spans="1:5" x14ac:dyDescent="0.2">
      <c r="A37" s="231"/>
      <c r="B37" s="231" t="s">
        <v>200</v>
      </c>
      <c r="C37" s="285">
        <v>0</v>
      </c>
      <c r="D37" s="286">
        <v>0</v>
      </c>
      <c r="E37" s="288">
        <f t="shared" si="1"/>
        <v>0</v>
      </c>
    </row>
    <row r="38" spans="1:5" x14ac:dyDescent="0.2">
      <c r="A38" s="231"/>
      <c r="B38" s="231" t="s">
        <v>201</v>
      </c>
      <c r="C38" s="285">
        <v>0</v>
      </c>
      <c r="D38" s="286">
        <v>0</v>
      </c>
      <c r="E38" s="288">
        <f t="shared" si="1"/>
        <v>0</v>
      </c>
    </row>
    <row r="39" spans="1:5" x14ac:dyDescent="0.2">
      <c r="A39" s="232"/>
      <c r="B39" s="232" t="s">
        <v>368</v>
      </c>
      <c r="C39" s="233">
        <f>CCT!G133</f>
        <v>1</v>
      </c>
      <c r="D39" s="234">
        <f>CCT!H133</f>
        <v>1281.1600000000001</v>
      </c>
      <c r="E39" s="289">
        <f t="shared" si="1"/>
        <v>1281.1600000000001</v>
      </c>
    </row>
    <row r="40" spans="1:5" x14ac:dyDescent="0.2">
      <c r="A40" s="231"/>
      <c r="B40" s="231" t="s">
        <v>194</v>
      </c>
      <c r="C40" s="285">
        <v>0</v>
      </c>
      <c r="D40" s="286">
        <v>0</v>
      </c>
      <c r="E40" s="288">
        <f t="shared" si="1"/>
        <v>0</v>
      </c>
    </row>
    <row r="41" spans="1:5" x14ac:dyDescent="0.2">
      <c r="A41" s="232"/>
      <c r="B41" s="232" t="s">
        <v>193</v>
      </c>
      <c r="C41" s="233">
        <f>CCT!G134</f>
        <v>1</v>
      </c>
      <c r="D41" s="234">
        <f>CCT!H134</f>
        <v>2216.69</v>
      </c>
      <c r="E41" s="289">
        <f t="shared" si="1"/>
        <v>2216.69</v>
      </c>
    </row>
    <row r="42" spans="1:5" x14ac:dyDescent="0.2">
      <c r="A42" s="231"/>
      <c r="B42" s="231" t="s">
        <v>422</v>
      </c>
      <c r="C42" s="285">
        <v>0</v>
      </c>
      <c r="D42" s="286">
        <v>0</v>
      </c>
      <c r="E42" s="288">
        <f t="shared" si="1"/>
        <v>0</v>
      </c>
    </row>
    <row r="43" spans="1:5" x14ac:dyDescent="0.2">
      <c r="A43" s="231"/>
      <c r="B43" s="231" t="s">
        <v>423</v>
      </c>
      <c r="C43" s="285">
        <v>0</v>
      </c>
      <c r="D43" s="286">
        <v>0</v>
      </c>
      <c r="E43" s="288">
        <f t="shared" si="1"/>
        <v>0</v>
      </c>
    </row>
    <row r="44" spans="1:5" x14ac:dyDescent="0.2">
      <c r="A44" s="231"/>
      <c r="B44" s="231" t="s">
        <v>466</v>
      </c>
      <c r="C44" s="285">
        <v>0</v>
      </c>
      <c r="D44" s="286">
        <v>0</v>
      </c>
      <c r="E44" s="288">
        <f t="shared" si="1"/>
        <v>0</v>
      </c>
    </row>
    <row r="45" spans="1:5" x14ac:dyDescent="0.2">
      <c r="A45" s="231"/>
      <c r="B45" s="231" t="s">
        <v>377</v>
      </c>
      <c r="C45" s="285">
        <v>0</v>
      </c>
      <c r="D45" s="286">
        <v>0</v>
      </c>
      <c r="E45" s="288">
        <f t="shared" si="1"/>
        <v>0</v>
      </c>
    </row>
    <row r="46" spans="1:5" x14ac:dyDescent="0.2">
      <c r="A46" s="231"/>
      <c r="B46" s="231" t="s">
        <v>378</v>
      </c>
      <c r="C46" s="285">
        <v>0</v>
      </c>
      <c r="D46" s="286">
        <v>0</v>
      </c>
      <c r="E46" s="288">
        <f t="shared" si="1"/>
        <v>0</v>
      </c>
    </row>
    <row r="47" spans="1:5" x14ac:dyDescent="0.2">
      <c r="A47" s="231"/>
      <c r="B47" s="231" t="s">
        <v>381</v>
      </c>
      <c r="C47" s="285">
        <v>0</v>
      </c>
      <c r="D47" s="286">
        <v>0</v>
      </c>
      <c r="E47" s="288">
        <f t="shared" si="1"/>
        <v>0</v>
      </c>
    </row>
    <row r="48" spans="1:5" x14ac:dyDescent="0.2">
      <c r="A48" s="231"/>
      <c r="B48" s="231" t="s">
        <v>379</v>
      </c>
      <c r="C48" s="285">
        <v>0</v>
      </c>
      <c r="D48" s="286">
        <v>0</v>
      </c>
      <c r="E48" s="288">
        <f t="shared" si="1"/>
        <v>0</v>
      </c>
    </row>
    <row r="49" spans="1:7" ht="13.5" thickBot="1" x14ac:dyDescent="0.25">
      <c r="A49" s="231"/>
      <c r="B49" s="231" t="s">
        <v>380</v>
      </c>
      <c r="C49" s="285">
        <v>0</v>
      </c>
      <c r="D49" s="286">
        <v>0</v>
      </c>
      <c r="E49" s="288">
        <f t="shared" si="1"/>
        <v>0</v>
      </c>
    </row>
    <row r="50" spans="1:7" ht="13.5" thickBot="1" x14ac:dyDescent="0.25">
      <c r="A50" s="320"/>
      <c r="B50" s="321" t="str">
        <f>CONCATENATE("Total ",B13)</f>
        <v>Total Cargos - PGJ</v>
      </c>
      <c r="C50" s="318">
        <f>SUM(C14:C49)</f>
        <v>3</v>
      </c>
      <c r="D50" s="318"/>
      <c r="E50" s="322">
        <f>SUM(E14:E49)</f>
        <v>6560.74</v>
      </c>
    </row>
    <row r="51" spans="1:7" ht="13.5" thickBot="1" x14ac:dyDescent="0.25">
      <c r="A51" s="325"/>
      <c r="B51" s="325" t="s">
        <v>365</v>
      </c>
      <c r="C51" s="326" t="s">
        <v>350</v>
      </c>
      <c r="D51" s="326" t="s">
        <v>355</v>
      </c>
      <c r="E51" s="327" t="s">
        <v>351</v>
      </c>
    </row>
    <row r="52" spans="1:7" ht="13.5" thickBot="1" x14ac:dyDescent="0.25">
      <c r="A52" s="231"/>
      <c r="B52" s="231" t="s">
        <v>353</v>
      </c>
      <c r="C52" s="285">
        <v>0</v>
      </c>
      <c r="D52" s="286">
        <v>0</v>
      </c>
      <c r="E52" s="288">
        <f t="shared" ref="E52" si="2">D52*C52</f>
        <v>0</v>
      </c>
    </row>
    <row r="53" spans="1:7" ht="13.5" thickBot="1" x14ac:dyDescent="0.25">
      <c r="A53" s="328"/>
      <c r="B53" s="329" t="str">
        <f>CONCATENATE("Total ",B51)</f>
        <v>Total Cargos - FEPDC</v>
      </c>
      <c r="C53" s="326">
        <f>SUM(C52)</f>
        <v>0</v>
      </c>
      <c r="D53" s="326"/>
      <c r="E53" s="330">
        <f>SUM(E52)</f>
        <v>0</v>
      </c>
    </row>
    <row r="54" spans="1:7" ht="13.5" thickBot="1" x14ac:dyDescent="0.25">
      <c r="A54" s="320"/>
      <c r="B54" s="321" t="str">
        <f>CONCATENATE("Total ",E4)</f>
        <v>Total Passos</v>
      </c>
      <c r="C54" s="318">
        <f>C50+C53</f>
        <v>3</v>
      </c>
      <c r="D54" s="318"/>
      <c r="E54" s="322">
        <f>E50+E53</f>
        <v>6560.74</v>
      </c>
    </row>
    <row r="55" spans="1:7" ht="13.5" thickBot="1" x14ac:dyDescent="0.25">
      <c r="A55" s="833"/>
      <c r="B55" s="834"/>
      <c r="C55" s="835"/>
      <c r="D55" s="413" t="str">
        <f>'BASE PLANILHAS'!D12</f>
        <v>Referência</v>
      </c>
      <c r="E55" s="413" t="str">
        <f>'BASE PLANILHAS'!E12</f>
        <v>Valor (R$)</v>
      </c>
    </row>
    <row r="56" spans="1:7" x14ac:dyDescent="0.2">
      <c r="A56" s="40" t="str">
        <f>'BASE PLANILHAS'!A14</f>
        <v>B</v>
      </c>
      <c r="B56" s="701" t="str">
        <f>'BASE PLANILHAS'!B14:C14</f>
        <v xml:space="preserve">Adicional Periculosidade </v>
      </c>
      <c r="C56" s="702"/>
      <c r="D56" s="42">
        <v>0.3</v>
      </c>
      <c r="E56" s="216">
        <f>D56*E26</f>
        <v>0</v>
      </c>
      <c r="G56" s="1"/>
    </row>
    <row r="57" spans="1:7" x14ac:dyDescent="0.2">
      <c r="A57" s="34" t="str">
        <f>'BASE PLANILHAS'!A15</f>
        <v>C</v>
      </c>
      <c r="B57" s="699" t="str">
        <f>'BASE PLANILHAS'!B15:C15</f>
        <v>Adicional Insalubridade</v>
      </c>
      <c r="C57" s="700"/>
      <c r="D57" s="295">
        <f>0.2*PARAMETROS!B79</f>
        <v>190.8</v>
      </c>
      <c r="E57" s="55">
        <f>D57*(C20+C29+C30+C32+C36)</f>
        <v>0</v>
      </c>
      <c r="G57" s="1"/>
    </row>
    <row r="58" spans="1:7" x14ac:dyDescent="0.2">
      <c r="A58" s="34" t="str">
        <f>'BASE PLANILHAS'!A16</f>
        <v>D</v>
      </c>
      <c r="B58" s="699" t="str">
        <f>'BASE PLANILHAS'!B16:C16</f>
        <v>Adicional Noturno</v>
      </c>
      <c r="C58" s="700"/>
      <c r="D58" s="291">
        <f>1/210*0.2*10.285*15.5</f>
        <v>0.1518261904761905</v>
      </c>
      <c r="E58" s="216">
        <f>D58*E38</f>
        <v>0</v>
      </c>
      <c r="G58" s="1"/>
    </row>
    <row r="59" spans="1:7" x14ac:dyDescent="0.2">
      <c r="A59" s="34" t="str">
        <f>'BASE PLANILHAS'!A17</f>
        <v>E</v>
      </c>
      <c r="B59" s="699" t="str">
        <f>'BASE PLANILHAS'!B17:C17</f>
        <v>Adicional de Hora Noturna Reduzida</v>
      </c>
      <c r="C59" s="700"/>
      <c r="D59" s="42">
        <v>0</v>
      </c>
      <c r="E59" s="216">
        <f t="shared" ref="E59" si="3">D59*$E$12</f>
        <v>0</v>
      </c>
    </row>
    <row r="60" spans="1:7" x14ac:dyDescent="0.2">
      <c r="A60" s="34" t="str">
        <f>'BASE PLANILHAS'!A18</f>
        <v>F</v>
      </c>
      <c r="B60" s="699" t="str">
        <f>'BASE PLANILHAS'!B18:C18</f>
        <v>Intervalo Intrajornada</v>
      </c>
      <c r="C60" s="700"/>
      <c r="D60" s="42">
        <v>0</v>
      </c>
      <c r="E60" s="290">
        <v>0</v>
      </c>
    </row>
    <row r="61" spans="1:7" x14ac:dyDescent="0.2">
      <c r="A61" s="34" t="str">
        <f>'BASE PLANILHAS'!A19</f>
        <v>G</v>
      </c>
      <c r="B61" s="699" t="str">
        <f>'BASE PLANILHAS'!B19:C19</f>
        <v>Feriado Nacional - Súmula 444/2012 - TST</v>
      </c>
      <c r="C61" s="700"/>
      <c r="D61" s="291">
        <v>0</v>
      </c>
      <c r="E61" s="216">
        <f>(E37+E38)*D61</f>
        <v>0</v>
      </c>
    </row>
    <row r="62" spans="1:7" ht="13.5" thickBot="1" x14ac:dyDescent="0.25">
      <c r="A62" s="64" t="str">
        <f>'BASE PLANILHAS'!A20</f>
        <v>H</v>
      </c>
      <c r="B62" s="699" t="str">
        <f>'BASE PLANILHAS'!B20:C20</f>
        <v>Adicional de Acúmulo de função</v>
      </c>
      <c r="C62" s="700"/>
      <c r="D62" s="43">
        <v>0</v>
      </c>
      <c r="E62" s="215">
        <f>0</f>
        <v>0</v>
      </c>
    </row>
    <row r="63" spans="1:7" ht="13.5" thickBot="1" x14ac:dyDescent="0.25">
      <c r="A63" s="696" t="str">
        <f>'BASE PLANILHAS'!A21:D21</f>
        <v>Total do Módulo 1</v>
      </c>
      <c r="B63" s="697"/>
      <c r="C63" s="697"/>
      <c r="D63" s="698"/>
      <c r="E63" s="51">
        <f>SUM(E56:E62)+E54</f>
        <v>6560.74</v>
      </c>
    </row>
    <row r="64" spans="1:7" x14ac:dyDescent="0.2">
      <c r="A64" s="409"/>
      <c r="B64" s="410"/>
      <c r="C64" s="410"/>
      <c r="D64" s="410"/>
      <c r="E64" s="44"/>
      <c r="F64" s="1"/>
    </row>
    <row r="65" spans="1:9" x14ac:dyDescent="0.2">
      <c r="A65" s="711" t="str">
        <f>'BASE PLANILHAS'!A23:E23</f>
        <v>MÓDULO 2 – ENCARGOS E BENEFÍCIOS MENSAIS E DIÁRIOS</v>
      </c>
      <c r="B65" s="712"/>
      <c r="C65" s="712"/>
      <c r="D65" s="712"/>
      <c r="E65" s="713"/>
      <c r="F65" s="1"/>
    </row>
    <row r="66" spans="1:9" ht="13.5" thickBot="1" x14ac:dyDescent="0.25">
      <c r="A66" s="406"/>
      <c r="B66" s="407"/>
      <c r="C66" s="407"/>
      <c r="D66" s="407"/>
      <c r="E66" s="408"/>
      <c r="F66" s="1"/>
    </row>
    <row r="67" spans="1:9" ht="13.5" thickBot="1" x14ac:dyDescent="0.25">
      <c r="A67" s="214" t="str">
        <f>'BASE PLANILHAS'!A25</f>
        <v>2.1</v>
      </c>
      <c r="B67" s="696" t="str">
        <f>'BASE PLANILHAS'!B25:C25</f>
        <v>Submódulo 2.1 - Encargos Previdenciários, FGTS e Outras Contribuições</v>
      </c>
      <c r="C67" s="698"/>
      <c r="D67" s="214" t="str">
        <f>'BASE PLANILHAS'!D25</f>
        <v>Referência</v>
      </c>
      <c r="E67" s="214" t="str">
        <f>'BASE PLANILHAS'!E25</f>
        <v>Valor (R$)</v>
      </c>
    </row>
    <row r="68" spans="1:9" x14ac:dyDescent="0.2">
      <c r="A68" s="40" t="str">
        <f>'BASE PLANILHAS'!A26</f>
        <v>A</v>
      </c>
      <c r="B68" s="708" t="str">
        <f>'BASE PLANILHAS'!B26:C26</f>
        <v>INSS</v>
      </c>
      <c r="C68" s="710"/>
      <c r="D68" s="73">
        <f>'BASE PLANILHAS'!D26</f>
        <v>0.2</v>
      </c>
      <c r="E68" s="74">
        <f>$E$63*D68</f>
        <v>1312.1480000000001</v>
      </c>
    </row>
    <row r="69" spans="1:9" x14ac:dyDescent="0.2">
      <c r="A69" s="34" t="str">
        <f>'BASE PLANILHAS'!A27</f>
        <v>B</v>
      </c>
      <c r="B69" s="701" t="str">
        <f>'BASE PLANILHAS'!B27:C27</f>
        <v>SESI OU SENAC</v>
      </c>
      <c r="C69" s="702"/>
      <c r="D69" s="18">
        <f>'BASE PLANILHAS'!D27</f>
        <v>1.4999999999999999E-2</v>
      </c>
      <c r="E69" s="23">
        <f>$E$63*D69</f>
        <v>98.41109999999999</v>
      </c>
    </row>
    <row r="70" spans="1:9" x14ac:dyDescent="0.2">
      <c r="A70" s="34" t="str">
        <f>'BASE PLANILHAS'!A28</f>
        <v>C</v>
      </c>
      <c r="B70" s="748" t="str">
        <f>'BASE PLANILHAS'!B28:C28</f>
        <v>SENAI OU SENAC</v>
      </c>
      <c r="C70" s="749"/>
      <c r="D70" s="18">
        <f>'BASE PLANILHAS'!D28</f>
        <v>0.01</v>
      </c>
      <c r="E70" s="23">
        <f>$E$63*D70</f>
        <v>65.607399999999998</v>
      </c>
    </row>
    <row r="71" spans="1:9" x14ac:dyDescent="0.2">
      <c r="A71" s="34" t="str">
        <f>'BASE PLANILHAS'!A29</f>
        <v>D</v>
      </c>
      <c r="B71" s="699" t="str">
        <f>'BASE PLANILHAS'!B29:C29</f>
        <v>INCRA</v>
      </c>
      <c r="C71" s="700"/>
      <c r="D71" s="18">
        <f>'BASE PLANILHAS'!D29</f>
        <v>2E-3</v>
      </c>
      <c r="E71" s="23">
        <f t="shared" ref="E71:E74" si="4">$E$63*D71</f>
        <v>13.12148</v>
      </c>
    </row>
    <row r="72" spans="1:9" x14ac:dyDescent="0.2">
      <c r="A72" s="34" t="str">
        <f>'BASE PLANILHAS'!A30</f>
        <v>E</v>
      </c>
      <c r="B72" s="699" t="str">
        <f>'BASE PLANILHAS'!B30:C30</f>
        <v>Salário Educação</v>
      </c>
      <c r="C72" s="700"/>
      <c r="D72" s="18">
        <f>'BASE PLANILHAS'!D30</f>
        <v>2.5000000000000001E-2</v>
      </c>
      <c r="E72" s="23">
        <f t="shared" si="4"/>
        <v>164.01850000000002</v>
      </c>
    </row>
    <row r="73" spans="1:9" x14ac:dyDescent="0.2">
      <c r="A73" s="34" t="str">
        <f>'BASE PLANILHAS'!A31</f>
        <v>F</v>
      </c>
      <c r="B73" s="699" t="str">
        <f>'BASE PLANILHAS'!B31:C31</f>
        <v>FGTS</v>
      </c>
      <c r="C73" s="700"/>
      <c r="D73" s="18">
        <f>'BASE PLANILHAS'!D31</f>
        <v>0.08</v>
      </c>
      <c r="E73" s="23">
        <f t="shared" si="4"/>
        <v>524.85919999999999</v>
      </c>
    </row>
    <row r="74" spans="1:9" x14ac:dyDescent="0.2">
      <c r="A74" s="34" t="str">
        <f>'BASE PLANILHAS'!A32</f>
        <v>G</v>
      </c>
      <c r="B74" s="699" t="str">
        <f>'BASE PLANILHAS'!B32:C32</f>
        <v>RAT</v>
      </c>
      <c r="C74" s="700"/>
      <c r="D74" s="18">
        <f>'BASE PLANILHAS'!D32</f>
        <v>0.03</v>
      </c>
      <c r="E74" s="23">
        <f t="shared" si="4"/>
        <v>196.82219999999998</v>
      </c>
      <c r="I74" s="1"/>
    </row>
    <row r="75" spans="1:9" ht="13.5" thickBot="1" x14ac:dyDescent="0.25">
      <c r="A75" s="34" t="str">
        <f>'BASE PLANILHAS'!A33</f>
        <v>H</v>
      </c>
      <c r="B75" s="701" t="str">
        <f>'BASE PLANILHAS'!B33:C33</f>
        <v>SEBRAE</v>
      </c>
      <c r="C75" s="702"/>
      <c r="D75" s="18">
        <f>'BASE PLANILHAS'!D33</f>
        <v>6.0000000000000001E-3</v>
      </c>
      <c r="E75" s="23">
        <f>$E$63*D75</f>
        <v>39.364440000000002</v>
      </c>
    </row>
    <row r="76" spans="1:9" ht="13.5" thickBot="1" x14ac:dyDescent="0.25">
      <c r="A76" s="696" t="str">
        <f>'BASE PLANILHAS'!A34:C34</f>
        <v>Total do Submódulo 2.1</v>
      </c>
      <c r="B76" s="697"/>
      <c r="C76" s="698"/>
      <c r="D76" s="50">
        <f>'BASE PLANILHAS'!D34</f>
        <v>0.3680000000000001</v>
      </c>
      <c r="E76" s="51">
        <f>SUM(E68:E75)</f>
        <v>2414.35232</v>
      </c>
      <c r="F76" s="1"/>
      <c r="G76" s="66"/>
    </row>
    <row r="77" spans="1:9" ht="13.5" thickBot="1" x14ac:dyDescent="0.25">
      <c r="A77" s="403"/>
      <c r="B77" s="404"/>
      <c r="C77" s="404"/>
      <c r="D77" s="236"/>
      <c r="E77" s="45"/>
      <c r="F77" s="1"/>
      <c r="G77" s="66"/>
    </row>
    <row r="78" spans="1:9" ht="13.5" thickBot="1" x14ac:dyDescent="0.25">
      <c r="A78" s="214" t="str">
        <f>'BASE PLANILHAS'!A36</f>
        <v>2.2</v>
      </c>
      <c r="B78" s="696" t="str">
        <f>'BASE PLANILHAS'!B36:C36</f>
        <v>Submódulo 2.2 - 13º Salário, Férias e Adicional de Férias</v>
      </c>
      <c r="C78" s="698"/>
      <c r="D78" s="214" t="str">
        <f>'BASE PLANILHAS'!D36</f>
        <v>Referência</v>
      </c>
      <c r="E78" s="405" t="str">
        <f>'BASE PLANILHAS'!E36</f>
        <v>Valor (R$)</v>
      </c>
    </row>
    <row r="79" spans="1:9" x14ac:dyDescent="0.2">
      <c r="A79" s="32" t="str">
        <f>'BASE PLANILHAS'!A37</f>
        <v>A</v>
      </c>
      <c r="B79" s="701" t="str">
        <f>'BASE PLANILHAS'!B37:C37</f>
        <v>13º salário (titular)</v>
      </c>
      <c r="C79" s="702"/>
      <c r="D79" s="65">
        <f>'BASE PLANILHAS'!D37</f>
        <v>8.3333333333333329E-2</v>
      </c>
      <c r="E79" s="41">
        <f>$E$63*D79</f>
        <v>546.72833333333324</v>
      </c>
      <c r="F79" s="1"/>
    </row>
    <row r="80" spans="1:9" ht="13.5" thickBot="1" x14ac:dyDescent="0.25">
      <c r="A80" s="36" t="str">
        <f>'BASE PLANILHAS'!A38</f>
        <v>B</v>
      </c>
      <c r="B80" s="716" t="str">
        <f>'BASE PLANILHAS'!B38:C38</f>
        <v>Férias e Adicional de Férias (titular)</v>
      </c>
      <c r="C80" s="717"/>
      <c r="D80" s="71">
        <f>'BASE PLANILHAS'!D38</f>
        <v>0.1111111111111111</v>
      </c>
      <c r="E80" s="72">
        <f>D80*$E$63</f>
        <v>728.9711111111111</v>
      </c>
      <c r="F80" s="1"/>
      <c r="H80" s="1"/>
    </row>
    <row r="81" spans="1:14" ht="13.5" thickBot="1" x14ac:dyDescent="0.25">
      <c r="A81" s="67"/>
      <c r="B81" s="696" t="str">
        <f>'BASE PLANILHAS'!B39:C39</f>
        <v>Subtotal</v>
      </c>
      <c r="C81" s="698"/>
      <c r="D81" s="16">
        <f>'BASE PLANILHAS'!D39</f>
        <v>0.19444444444444442</v>
      </c>
      <c r="E81" s="45">
        <f>D81*$E$63</f>
        <v>1275.6994444444442</v>
      </c>
      <c r="F81" s="1"/>
      <c r="H81" s="1"/>
    </row>
    <row r="82" spans="1:14" ht="13.5" thickBot="1" x14ac:dyDescent="0.25">
      <c r="A82" s="214" t="str">
        <f>'BASE PLANILHAS'!A40</f>
        <v>C</v>
      </c>
      <c r="B82" s="750" t="str">
        <f>'BASE PLANILHAS'!B40:C40</f>
        <v>Incidência do Submódulo 2.1 sobre 13º Salário, Férias e Adicional de Férias</v>
      </c>
      <c r="C82" s="751"/>
      <c r="D82" s="46">
        <f>'BASE PLANILHAS'!D40</f>
        <v>7.1555555555555567E-2</v>
      </c>
      <c r="E82" s="47">
        <f>D82*$E$63</f>
        <v>469.45739555555559</v>
      </c>
      <c r="F82" s="29"/>
      <c r="H82" s="1"/>
    </row>
    <row r="83" spans="1:14" ht="13.5" thickBot="1" x14ac:dyDescent="0.25">
      <c r="A83" s="696" t="str">
        <f>'BASE PLANILHAS'!A41:C41</f>
        <v>Total do Submódulo 2.2</v>
      </c>
      <c r="B83" s="697"/>
      <c r="C83" s="698"/>
      <c r="D83" s="48">
        <f>'BASE PLANILHAS'!D41</f>
        <v>0.26600000000000001</v>
      </c>
      <c r="E83" s="49">
        <f>SUM(E81:E82)</f>
        <v>1745.1568399999999</v>
      </c>
      <c r="F83" s="29"/>
    </row>
    <row r="84" spans="1:14" ht="13.5" thickBot="1" x14ac:dyDescent="0.25">
      <c r="A84" s="237"/>
      <c r="B84" s="238"/>
      <c r="C84" s="238"/>
      <c r="D84" s="238"/>
      <c r="E84" s="239"/>
      <c r="F84" s="1"/>
    </row>
    <row r="85" spans="1:14" ht="13.5" thickBot="1" x14ac:dyDescent="0.25">
      <c r="A85" s="52" t="str">
        <f>'BASE PLANILHAS'!A43</f>
        <v>2.3</v>
      </c>
      <c r="B85" s="696" t="str">
        <f>'BASE PLANILHAS'!B43:C43</f>
        <v>Submódulo 2.3 - Benefícios Mensais e Diários</v>
      </c>
      <c r="C85" s="698"/>
      <c r="D85" s="405" t="str">
        <f>'BASE PLANILHAS'!D43</f>
        <v>Referência</v>
      </c>
      <c r="E85" s="405" t="str">
        <f>'BASE PLANILHAS'!E43</f>
        <v>Valor (R$)</v>
      </c>
    </row>
    <row r="86" spans="1:14" x14ac:dyDescent="0.2">
      <c r="A86" s="32" t="str">
        <f>'BASE PLANILHAS'!A44</f>
        <v>A</v>
      </c>
      <c r="B86" s="708" t="str">
        <f>'BASE PLANILHAS'!B44:C44</f>
        <v>Vale - Transporte (Descontada parcela do empregado)</v>
      </c>
      <c r="C86" s="710"/>
      <c r="D86" s="292">
        <f>VT!D52</f>
        <v>4.05</v>
      </c>
      <c r="E86" s="78">
        <f>(2*$D$86*20*SUM(C14:C32,C34:C49)-(IF(SUM(E14:E32,E34:E49)*6%&lt;=(2*$D$86*20*SUM(C14:C32,C34:C49)),SUM(E14:E32,E34:E49)*6%,(2*$D$86*20*SUM(C14:C32,C34:C49)))))+(2*$D$86*20*(C33+C52))-(IF((E33+E52)*6%&lt;=(2*$D$86*20*(C33+C52)),(E33+E52)*6%,(2*$D$86*20*(C33+C52))))</f>
        <v>114.12900000000002</v>
      </c>
      <c r="F86" s="19"/>
      <c r="N86" s="4"/>
    </row>
    <row r="87" spans="1:14" x14ac:dyDescent="0.2">
      <c r="A87" s="34" t="str">
        <f>'BASE PLANILHAS'!A45</f>
        <v>B</v>
      </c>
      <c r="B87" s="701" t="str">
        <f>'BASE PLANILHAS'!B45:C45</f>
        <v>Vale - Alimentação (Descontada parcela do empregado)</v>
      </c>
      <c r="C87" s="702"/>
      <c r="D87" s="77">
        <v>0</v>
      </c>
      <c r="E87" s="332">
        <f>(PARAMETROS!E$24*20-1)*(SUM($C$14:$C$24,$C$26:$C$32,$C$35:$C$43))+(PARAMETROS!E$60*20-1)*($C$25+$C$34+$C$45+$C$46+$C$47+$C$48)+(PARAMETROS!E$62*20-1)*$C$44+(PARAMETROS!E$63*20-1)*$C$49+(PARAMETROS!E$43*20-1)*($C$33+$C$52)</f>
        <v>1191</v>
      </c>
      <c r="F87" s="19"/>
    </row>
    <row r="88" spans="1:14" x14ac:dyDescent="0.2">
      <c r="A88" s="34" t="str">
        <f>'BASE PLANILHAS'!A46</f>
        <v>C</v>
      </c>
      <c r="B88" s="699" t="str">
        <f>'BASE PLANILHAS'!B46:C46</f>
        <v>Cesta Básica</v>
      </c>
      <c r="C88" s="700"/>
      <c r="D88" s="77">
        <v>0</v>
      </c>
      <c r="E88" s="332">
        <f>(PARAMETROS!F$24)*(SUM(C14:C24,C26:C32,C35:C43))+(PARAMETROS!F$60)*($C$25+$C$34+$C$45+$C$46+$C$47+$C$48)+(PARAMETROS!F$62)*$C$44+(PARAMETROS!F$63)*$C$49+(PARAMETROS!F$43)*($C$33+$C$52)</f>
        <v>0</v>
      </c>
      <c r="F88" s="19"/>
    </row>
    <row r="89" spans="1:14" x14ac:dyDescent="0.2">
      <c r="A89" s="34" t="str">
        <f>'BASE PLANILHAS'!A47</f>
        <v>D</v>
      </c>
      <c r="B89" s="701" t="str">
        <f>'BASE PLANILHAS'!B47:C47</f>
        <v>PAF</v>
      </c>
      <c r="C89" s="702"/>
      <c r="D89" s="77">
        <v>0</v>
      </c>
      <c r="E89" s="332">
        <f>(PARAMETROS!B$24)*(SUM($C$14:$C$24,$C$26:$C$32,$C$35:$C$43))+(PARAMETROS!B$60)*($C$25+$C$34+$C$45+$C$46+$C$47+$C$48)+(PARAMETROS!B$62)*$C$44+(PARAMETROS!B$63)*$C$49+(PARAMETROS!B$43)*(C$33+$C$52)</f>
        <v>0</v>
      </c>
      <c r="F89" s="19"/>
    </row>
    <row r="90" spans="1:14" x14ac:dyDescent="0.2">
      <c r="A90" s="34" t="str">
        <f>'BASE PLANILHAS'!A48</f>
        <v>E</v>
      </c>
      <c r="B90" s="699" t="str">
        <f>'BASE PLANILHAS'!B48:C48</f>
        <v>PQM</v>
      </c>
      <c r="C90" s="700"/>
      <c r="D90" s="96">
        <v>0</v>
      </c>
      <c r="E90" s="332">
        <f>(PARAMETROS!C$24)*(SUM($C$14:$C$24,$C$26:$C$32,$C$35:$C$43))+(PARAMETROS!C$60)*($C$25+$C$34+$C$45+$C$46+$C$47+$C$48)+(PARAMETROS!C$62)*$C$44+(PARAMETROS!C$63)*$C$49+(PARAMETROS!C$43)*(C$33+$C$52)</f>
        <v>0</v>
      </c>
      <c r="F90" s="19"/>
    </row>
    <row r="91" spans="1:14" x14ac:dyDescent="0.2">
      <c r="A91" s="34" t="str">
        <f>'BASE PLANILHAS'!A49</f>
        <v>F</v>
      </c>
      <c r="B91" s="701" t="str">
        <f>'BASE PLANILHAS'!B49:C49</f>
        <v>PAT</v>
      </c>
      <c r="C91" s="702"/>
      <c r="D91" s="96">
        <v>0</v>
      </c>
      <c r="E91" s="332">
        <f>(PARAMETROS!D$24)*(SUM($C$14:$C$24,$C$26:$C$32,$C$35:$C$43))+(PARAMETROS!D$60)*($C$25+$C$34+$C$45+$C$46+$C$47+$C$48)+(PARAMETROS!D$62)*$C$44+(PARAMETROS!D$63)*$C$49+(PARAMETROS!D$43)*(C$33+$C$52)</f>
        <v>0</v>
      </c>
      <c r="F91" s="19"/>
    </row>
    <row r="92" spans="1:14" x14ac:dyDescent="0.2">
      <c r="A92" s="34" t="str">
        <f>'BASE PLANILHAS'!A50</f>
        <v>G</v>
      </c>
      <c r="B92" s="699" t="str">
        <f>'BASE PLANILHAS'!B50:C50</f>
        <v>Seguro de Vida</v>
      </c>
      <c r="C92" s="700"/>
      <c r="D92" s="301">
        <f>PARAMETROS!B71</f>
        <v>4.72</v>
      </c>
      <c r="E92" s="78">
        <f>$D92*$C$54</f>
        <v>14.16</v>
      </c>
      <c r="F92" s="19"/>
    </row>
    <row r="93" spans="1:14" ht="13.5" thickBot="1" x14ac:dyDescent="0.25">
      <c r="A93" s="36" t="str">
        <f>'BASE PLANILHAS'!A51</f>
        <v>H</v>
      </c>
      <c r="B93" s="703" t="str">
        <f>'BASE PLANILHAS'!B51:C51</f>
        <v>Despesas de Viagem</v>
      </c>
      <c r="C93" s="704"/>
      <c r="D93" s="68">
        <v>0</v>
      </c>
      <c r="E93" s="78">
        <f>PARAMETROS!D75*(C33+C52)</f>
        <v>293.88</v>
      </c>
      <c r="F93" s="1"/>
    </row>
    <row r="94" spans="1:14" ht="13.5" thickBot="1" x14ac:dyDescent="0.25">
      <c r="A94" s="705" t="str">
        <f>'BASE PLANILHAS'!A52:D52</f>
        <v>Total do Submódulo 2.3</v>
      </c>
      <c r="B94" s="706"/>
      <c r="C94" s="706"/>
      <c r="D94" s="707"/>
      <c r="E94" s="51">
        <f>SUM(E86:E93)</f>
        <v>1613.1689999999999</v>
      </c>
      <c r="F94" s="29"/>
    </row>
    <row r="95" spans="1:14" ht="13.5" thickBot="1" x14ac:dyDescent="0.25">
      <c r="A95" s="237"/>
      <c r="B95" s="238"/>
      <c r="C95" s="240"/>
      <c r="D95" s="238"/>
      <c r="E95" s="239"/>
      <c r="F95" s="1"/>
    </row>
    <row r="96" spans="1:14" ht="13.5" thickBot="1" x14ac:dyDescent="0.25">
      <c r="A96" s="214" t="str">
        <f>'BASE PLANILHAS'!A54</f>
        <v>2.4</v>
      </c>
      <c r="B96" s="696" t="str">
        <f>'BASE PLANILHAS'!B54:D54</f>
        <v>Quadro Resumo do Módulo 2 - Encargos e Benefícios Mensais e Diários</v>
      </c>
      <c r="C96" s="697"/>
      <c r="D96" s="698"/>
      <c r="E96" s="214" t="str">
        <f>'BASE PLANILHAS'!E54</f>
        <v>Valor (R$)</v>
      </c>
    </row>
    <row r="97" spans="1:8" x14ac:dyDescent="0.2">
      <c r="A97" s="40" t="str">
        <f>'BASE PLANILHAS'!A55</f>
        <v>2.1</v>
      </c>
      <c r="B97" s="708" t="str">
        <f>'BASE PLANILHAS'!B55:D55</f>
        <v>Encargos Previdenciários, FGTS e Outras Contribuições</v>
      </c>
      <c r="C97" s="709"/>
      <c r="D97" s="710"/>
      <c r="E97" s="41">
        <f>E83</f>
        <v>1745.1568399999999</v>
      </c>
      <c r="F97" s="1"/>
      <c r="H97" s="66"/>
    </row>
    <row r="98" spans="1:8" x14ac:dyDescent="0.2">
      <c r="A98" s="34" t="str">
        <f>'BASE PLANILHAS'!A56</f>
        <v>2.2</v>
      </c>
      <c r="B98" s="701" t="str">
        <f>'BASE PLANILHAS'!B56:D56</f>
        <v>13º Salário, Férias e Adicional de Férias</v>
      </c>
      <c r="C98" s="733"/>
      <c r="D98" s="702"/>
      <c r="E98" s="23">
        <f>E76</f>
        <v>2414.35232</v>
      </c>
      <c r="F98" s="1"/>
    </row>
    <row r="99" spans="1:8" ht="13.5" thickBot="1" x14ac:dyDescent="0.25">
      <c r="A99" s="36" t="str">
        <f>'BASE PLANILHAS'!A57</f>
        <v>2.3</v>
      </c>
      <c r="B99" s="699" t="str">
        <f>'BASE PLANILHAS'!B57:D57</f>
        <v>Benefícios Mensais e Diários</v>
      </c>
      <c r="C99" s="734"/>
      <c r="D99" s="749"/>
      <c r="E99" s="24">
        <f>E94</f>
        <v>1613.1689999999999</v>
      </c>
      <c r="F99" s="1"/>
    </row>
    <row r="100" spans="1:8" ht="13.5" thickBot="1" x14ac:dyDescent="0.25">
      <c r="A100" s="696" t="str">
        <f>'BASE PLANILHAS'!A58:D58</f>
        <v>Total do Módulo 2</v>
      </c>
      <c r="B100" s="697"/>
      <c r="C100" s="697"/>
      <c r="D100" s="698"/>
      <c r="E100" s="49">
        <f>SUM(E97:E99)</f>
        <v>5772.6781599999995</v>
      </c>
      <c r="F100" s="1"/>
    </row>
    <row r="101" spans="1:8" x14ac:dyDescent="0.2">
      <c r="A101" s="241"/>
      <c r="B101" s="240"/>
      <c r="C101" s="240"/>
      <c r="D101" s="240"/>
      <c r="E101" s="242"/>
      <c r="F101" s="1"/>
    </row>
    <row r="102" spans="1:8" x14ac:dyDescent="0.2">
      <c r="A102" s="711" t="str">
        <f>'BASE PLANILHAS'!A60:E60</f>
        <v>MÓDULO 3 – PROVISÃO PARA RESCISÃO</v>
      </c>
      <c r="B102" s="712"/>
      <c r="C102" s="712"/>
      <c r="D102" s="712"/>
      <c r="E102" s="713"/>
      <c r="F102" s="1"/>
    </row>
    <row r="103" spans="1:8" ht="13.5" thickBot="1" x14ac:dyDescent="0.25">
      <c r="A103" s="54"/>
      <c r="B103" s="54"/>
      <c r="C103" s="54"/>
      <c r="D103" s="54"/>
      <c r="E103" s="54"/>
      <c r="F103" s="22"/>
      <c r="G103" s="1"/>
    </row>
    <row r="104" spans="1:8" ht="13.5" thickBot="1" x14ac:dyDescent="0.25">
      <c r="A104" s="214">
        <f>'BASE PLANILHAS'!A62</f>
        <v>3</v>
      </c>
      <c r="B104" s="697" t="str">
        <f>'BASE PLANILHAS'!B62:C62</f>
        <v>Provisão para Rescisão</v>
      </c>
      <c r="C104" s="698"/>
      <c r="D104" s="214" t="str">
        <f>'BASE PLANILHAS'!D62</f>
        <v>Referência</v>
      </c>
      <c r="E104" s="405" t="str">
        <f>'BASE PLANILHAS'!E62</f>
        <v>Valor (R$)</v>
      </c>
      <c r="F104" s="19"/>
    </row>
    <row r="105" spans="1:8" x14ac:dyDescent="0.2">
      <c r="A105" s="79" t="str">
        <f>'BASE PLANILHAS'!A63</f>
        <v>A</v>
      </c>
      <c r="B105" s="718" t="str">
        <f>'BASE PLANILHAS'!B63:C63</f>
        <v>Aviso Prévio Indenizado (API) e Reflexo do Aviso Prévio Indenizado</v>
      </c>
      <c r="C105" s="719"/>
      <c r="D105" s="80">
        <f>'BASE PLANILHAS'!D63</f>
        <v>5.0183256172839511E-3</v>
      </c>
      <c r="E105" s="41">
        <f>$E$63*D105</f>
        <v>32.923929610339506</v>
      </c>
      <c r="F105" s="149"/>
    </row>
    <row r="106" spans="1:8" x14ac:dyDescent="0.2">
      <c r="A106" s="205" t="str">
        <f>'BASE PLANILHAS'!A64</f>
        <v>B</v>
      </c>
      <c r="B106" s="718" t="str">
        <f>'BASE PLANILHAS'!B64:C64</f>
        <v>Incidência do FGTS sobre API e Reflexo do API</v>
      </c>
      <c r="C106" s="719"/>
      <c r="D106" s="80">
        <f>'BASE PLANILHAS'!D64</f>
        <v>4.0146604938271608E-4</v>
      </c>
      <c r="E106" s="41">
        <f>$E$63*D106</f>
        <v>2.6339143688271607</v>
      </c>
      <c r="F106" s="19"/>
    </row>
    <row r="107" spans="1:8" x14ac:dyDescent="0.2">
      <c r="A107" s="205" t="str">
        <f>'BASE PLANILHAS'!A65</f>
        <v>C</v>
      </c>
      <c r="B107" s="718" t="str">
        <f>'BASE PLANILHAS'!B65:C65</f>
        <v>Multa do FGTS e Contribuição Social sobre o Aviso Prévio Indenizado</v>
      </c>
      <c r="C107" s="719"/>
      <c r="D107" s="18">
        <f>'BASE PLANILHAS'!D65</f>
        <v>2.0073302469135804E-4</v>
      </c>
      <c r="E107" s="41">
        <f t="shared" ref="E107:E111" si="5">$E$63*D107</f>
        <v>1.3169571844135803</v>
      </c>
      <c r="F107" s="19"/>
    </row>
    <row r="108" spans="1:8" x14ac:dyDescent="0.2">
      <c r="A108" s="205" t="str">
        <f>'BASE PLANILHAS'!A66</f>
        <v>D</v>
      </c>
      <c r="B108" s="718" t="str">
        <f>'BASE PLANILHAS'!B66:C66</f>
        <v>Aviso Prévio Trabalhado - APT</v>
      </c>
      <c r="C108" s="719"/>
      <c r="D108" s="18">
        <f>'BASE PLANILHAS'!D66</f>
        <v>3.5000000000000005E-3</v>
      </c>
      <c r="E108" s="41">
        <f t="shared" si="5"/>
        <v>22.962590000000002</v>
      </c>
      <c r="F108" s="19"/>
    </row>
    <row r="109" spans="1:8" x14ac:dyDescent="0.2">
      <c r="A109" s="205" t="str">
        <f>'BASE PLANILHAS'!A67</f>
        <v>E</v>
      </c>
      <c r="B109" s="718" t="str">
        <f>'BASE PLANILHAS'!B67:C67</f>
        <v>Incidência dos encargos do submódulo 2.1 sobre Aviso Prévio Trabalhado</v>
      </c>
      <c r="C109" s="719"/>
      <c r="D109" s="80">
        <f>'BASE PLANILHAS'!D67</f>
        <v>1.2880000000000005E-3</v>
      </c>
      <c r="E109" s="41">
        <f>$E$63*D109</f>
        <v>8.4502331200000036</v>
      </c>
      <c r="F109" s="61"/>
    </row>
    <row r="110" spans="1:8" x14ac:dyDescent="0.2">
      <c r="A110" s="205" t="str">
        <f>'BASE PLANILHAS'!A68</f>
        <v>F</v>
      </c>
      <c r="B110" s="718" t="str">
        <f>'BASE PLANILHAS'!B68:C68</f>
        <v>Multa do FGTS e Contribuição Social - Rescisão sem Justa Causa</v>
      </c>
      <c r="C110" s="719"/>
      <c r="D110" s="80">
        <f>'BASE PLANILHAS'!D68</f>
        <v>4.2999999999999997E-2</v>
      </c>
      <c r="E110" s="41">
        <f t="shared" si="5"/>
        <v>282.11181999999997</v>
      </c>
      <c r="F110" s="19"/>
    </row>
    <row r="111" spans="1:8" ht="13.5" thickBot="1" x14ac:dyDescent="0.25">
      <c r="A111" s="243" t="str">
        <f>'BASE PLANILHAS'!A69</f>
        <v>G</v>
      </c>
      <c r="B111" s="701" t="str">
        <f>'BASE PLANILHAS'!B69:C69</f>
        <v>Indenização Adicional (Art. 9º da Lei nº 7.238/84)</v>
      </c>
      <c r="C111" s="702"/>
      <c r="D111" s="81">
        <f>'BASE PLANILHAS'!D69</f>
        <v>1.6666666666666668E-3</v>
      </c>
      <c r="E111" s="55">
        <f t="shared" si="5"/>
        <v>10.934566666666667</v>
      </c>
      <c r="F111" s="19"/>
    </row>
    <row r="112" spans="1:8" ht="13.5" thickBot="1" x14ac:dyDescent="0.25">
      <c r="A112" s="696" t="str">
        <f>'BASE PLANILHAS'!A70:C70</f>
        <v>Total do Módulo 3</v>
      </c>
      <c r="B112" s="697"/>
      <c r="C112" s="698"/>
      <c r="D112" s="244">
        <f>'BASE PLANILHAS'!D70</f>
        <v>5.5075191358024689E-2</v>
      </c>
      <c r="E112" s="51">
        <f>SUM(E105:E111)</f>
        <v>361.33401095024692</v>
      </c>
      <c r="F112" s="29"/>
    </row>
    <row r="113" spans="1:10" x14ac:dyDescent="0.2">
      <c r="A113" s="245"/>
      <c r="B113" s="246"/>
      <c r="C113" s="246"/>
      <c r="D113" s="246"/>
      <c r="E113" s="247"/>
      <c r="F113" s="1"/>
    </row>
    <row r="114" spans="1:10" x14ac:dyDescent="0.2">
      <c r="A114" s="711" t="str">
        <f>'BASE PLANILHAS'!A72:E72</f>
        <v>MÓDULO 4 – CUSTO DE REPOSIÇÃO DO PROFISSIONAL AUSENTE</v>
      </c>
      <c r="B114" s="712"/>
      <c r="C114" s="712"/>
      <c r="D114" s="712"/>
      <c r="E114" s="713"/>
      <c r="F114" s="1"/>
      <c r="H114" s="1"/>
    </row>
    <row r="115" spans="1:10" ht="13.5" thickBot="1" x14ac:dyDescent="0.25">
      <c r="A115" s="54"/>
      <c r="B115" s="54"/>
      <c r="C115" s="54"/>
      <c r="D115" s="38"/>
      <c r="E115" s="54"/>
      <c r="F115" s="22"/>
    </row>
    <row r="116" spans="1:10" ht="13.5" thickBot="1" x14ac:dyDescent="0.25">
      <c r="A116" s="214" t="str">
        <f>'BASE PLANILHAS'!A74</f>
        <v>4.1</v>
      </c>
      <c r="B116" s="696" t="str">
        <f>'BASE PLANILHAS'!B74:C74</f>
        <v>Submódulo 4.1 - Ausências Legais</v>
      </c>
      <c r="C116" s="698"/>
      <c r="D116" s="405" t="str">
        <f>'BASE PLANILHAS'!D74</f>
        <v>Referência</v>
      </c>
      <c r="E116" s="405" t="str">
        <f>'BASE PLANILHAS'!E74</f>
        <v>Valor (R$)</v>
      </c>
      <c r="J116" s="63"/>
    </row>
    <row r="117" spans="1:10" x14ac:dyDescent="0.2">
      <c r="A117" s="34" t="str">
        <f>'BASE PLANILHAS'!A75</f>
        <v>A</v>
      </c>
      <c r="B117" s="708" t="str">
        <f>'BASE PLANILHAS'!B75:C75</f>
        <v>Ausência por Doença</v>
      </c>
      <c r="C117" s="710"/>
      <c r="D117" s="248">
        <f>'BASE PLANILHAS'!D75</f>
        <v>1.3888888888888888E-2</v>
      </c>
      <c r="E117" s="23">
        <f t="shared" ref="E117:E122" si="6">$E$63*D117</f>
        <v>91.121388888888887</v>
      </c>
      <c r="F117" s="62"/>
    </row>
    <row r="118" spans="1:10" x14ac:dyDescent="0.2">
      <c r="A118" s="34" t="str">
        <f>'BASE PLANILHAS'!A76</f>
        <v>B</v>
      </c>
      <c r="B118" s="699" t="str">
        <f>'BASE PLANILHAS'!B76:C76</f>
        <v>Ausências Legais</v>
      </c>
      <c r="C118" s="700"/>
      <c r="D118" s="248">
        <f>'BASE PLANILHAS'!D76</f>
        <v>8.2222222222222228E-3</v>
      </c>
      <c r="E118" s="23">
        <f t="shared" si="6"/>
        <v>53.943862222222222</v>
      </c>
      <c r="F118" s="62"/>
    </row>
    <row r="119" spans="1:10" x14ac:dyDescent="0.2">
      <c r="A119" s="34" t="str">
        <f>'BASE PLANILHAS'!A77</f>
        <v>C</v>
      </c>
      <c r="B119" s="699" t="str">
        <f>'BASE PLANILHAS'!B77:C77</f>
        <v>Licença Paternidade</v>
      </c>
      <c r="C119" s="700"/>
      <c r="D119" s="82">
        <f>'BASE PLANILHAS'!D77</f>
        <v>2.0833333333333332E-4</v>
      </c>
      <c r="E119" s="23">
        <f t="shared" si="6"/>
        <v>1.3668208333333332</v>
      </c>
      <c r="F119" s="62"/>
    </row>
    <row r="120" spans="1:10" x14ac:dyDescent="0.2">
      <c r="A120" s="34" t="str">
        <f>'BASE PLANILHAS'!A78</f>
        <v>D</v>
      </c>
      <c r="B120" s="699" t="str">
        <f>'BASE PLANILHAS'!B78:C78</f>
        <v>Ausência por Acidente de Trabalho</v>
      </c>
      <c r="C120" s="700"/>
      <c r="D120" s="248">
        <f>'BASE PLANILHAS'!D78</f>
        <v>3.3333333333333335E-3</v>
      </c>
      <c r="E120" s="23">
        <f t="shared" si="6"/>
        <v>21.869133333333334</v>
      </c>
      <c r="F120" s="62"/>
    </row>
    <row r="121" spans="1:10" x14ac:dyDescent="0.2">
      <c r="A121" s="64" t="str">
        <f>'BASE PLANILHAS'!A79</f>
        <v>E</v>
      </c>
      <c r="B121" s="699" t="str">
        <f>'BASE PLANILHAS'!B79:C79</f>
        <v>Férias, Adicional de Férias e 13º  com empregada em gozo de Licença Maternidade</v>
      </c>
      <c r="C121" s="700"/>
      <c r="D121" s="249">
        <f>'BASE PLANILHAS'!D79</f>
        <v>1.2962962962962963E-3</v>
      </c>
      <c r="E121" s="23">
        <f t="shared" si="6"/>
        <v>8.5046629629629624</v>
      </c>
      <c r="F121" s="19"/>
    </row>
    <row r="122" spans="1:10" ht="13.5" thickBot="1" x14ac:dyDescent="0.25">
      <c r="A122" s="36" t="str">
        <f>'BASE PLANILHAS'!A80</f>
        <v>F</v>
      </c>
      <c r="B122" s="716" t="str">
        <f>'BASE PLANILHAS'!B80:C80</f>
        <v>Incidência do Submódulo 2.1 sobre Ausências Legais</v>
      </c>
      <c r="C122" s="717"/>
      <c r="D122" s="81">
        <f>'BASE PLANILHAS'!D80</f>
        <v>9.9172592592592611E-3</v>
      </c>
      <c r="E122" s="72">
        <f t="shared" si="6"/>
        <v>65.064559512592609</v>
      </c>
      <c r="F122" s="1"/>
      <c r="G122" s="4"/>
      <c r="H122" s="31"/>
    </row>
    <row r="123" spans="1:10" ht="13.5" thickBot="1" x14ac:dyDescent="0.25">
      <c r="A123" s="696" t="str">
        <f>'BASE PLANILHAS'!A81:C81</f>
        <v>Total do Submódulo 4.1</v>
      </c>
      <c r="B123" s="697"/>
      <c r="C123" s="698"/>
      <c r="D123" s="48">
        <f>'BASE PLANILHAS'!D81</f>
        <v>3.6866333333333334E-2</v>
      </c>
      <c r="E123" s="51">
        <f>SUM(E117:E122)</f>
        <v>241.87042775333333</v>
      </c>
      <c r="F123" s="29"/>
      <c r="G123" s="4"/>
    </row>
    <row r="124" spans="1:10" ht="13.5" thickBot="1" x14ac:dyDescent="0.25">
      <c r="A124" s="241"/>
      <c r="B124" s="240"/>
      <c r="C124" s="240"/>
      <c r="D124" s="240"/>
      <c r="E124" s="242"/>
      <c r="F124" s="1"/>
    </row>
    <row r="125" spans="1:10" ht="13.5" thickBot="1" x14ac:dyDescent="0.25">
      <c r="A125" s="214" t="str">
        <f>'BASE PLANILHAS'!A83</f>
        <v>4.2</v>
      </c>
      <c r="B125" s="696" t="str">
        <f>'BASE PLANILHAS'!B83:C83</f>
        <v>Submódulo 4.2 - Intrajornada</v>
      </c>
      <c r="C125" s="697"/>
      <c r="D125" s="46" t="str">
        <f>'BASE PLANILHAS'!D83</f>
        <v>Referência</v>
      </c>
      <c r="E125" s="214" t="str">
        <f>'BASE PLANILHAS'!E83</f>
        <v>Valor (R$)</v>
      </c>
      <c r="F125" s="29"/>
      <c r="G125" s="4"/>
    </row>
    <row r="126" spans="1:10" ht="13.5" thickBot="1" x14ac:dyDescent="0.25">
      <c r="A126" s="40" t="str">
        <f>'BASE PLANILHAS'!A84</f>
        <v>A</v>
      </c>
      <c r="B126" s="750" t="str">
        <f>'BASE PLANILHAS'!B84:C84</f>
        <v>Intervalo para Repouso ou Alimentação</v>
      </c>
      <c r="C126" s="751"/>
      <c r="D126" s="81">
        <f>'BASE PLANILHAS'!D84</f>
        <v>0</v>
      </c>
      <c r="E126" s="621">
        <f>(E39/220*20*1.5)+(E37/210*15.5*1.5)+(E38+E38/210*0.2*10.285*15.5)/210*15.5*1.5</f>
        <v>174.70363636363635</v>
      </c>
      <c r="F126" s="29"/>
      <c r="G126" s="4"/>
    </row>
    <row r="127" spans="1:10" ht="13.5" thickBot="1" x14ac:dyDescent="0.25">
      <c r="A127" s="696" t="str">
        <f>'BASE PLANILHAS'!A85:C85</f>
        <v>Total do Submódulo 4.2</v>
      </c>
      <c r="B127" s="697"/>
      <c r="C127" s="698"/>
      <c r="D127" s="48">
        <f>'BASE PLANILHAS'!D85</f>
        <v>0</v>
      </c>
      <c r="E127" s="398">
        <f>SUM(E126)</f>
        <v>174.70363636363635</v>
      </c>
      <c r="F127" s="29"/>
      <c r="G127" s="4"/>
    </row>
    <row r="128" spans="1:10" ht="13.5" thickBot="1" x14ac:dyDescent="0.25">
      <c r="A128" s="241"/>
      <c r="B128" s="240"/>
      <c r="C128" s="240"/>
      <c r="D128" s="240"/>
      <c r="E128" s="242"/>
      <c r="F128" s="1"/>
    </row>
    <row r="129" spans="1:8" ht="13.5" thickBot="1" x14ac:dyDescent="0.25">
      <c r="A129" s="214" t="str">
        <f>'BASE PLANILHAS'!A87</f>
        <v>4.3</v>
      </c>
      <c r="B129" s="696" t="str">
        <f>'BASE PLANILHAS'!B87:C87</f>
        <v>Quadro Resumo do Módulo 4 - Custo de Reposição do Profissional Ausente</v>
      </c>
      <c r="C129" s="697"/>
      <c r="D129" s="46" t="str">
        <f>'BASE PLANILHAS'!D87</f>
        <v>Referência</v>
      </c>
      <c r="E129" s="214" t="str">
        <f>'BASE PLANILHAS'!E87</f>
        <v>Valor (R$)</v>
      </c>
      <c r="F129" s="1"/>
    </row>
    <row r="130" spans="1:8" x14ac:dyDescent="0.2">
      <c r="A130" s="40" t="str">
        <f>'BASE PLANILHAS'!A88</f>
        <v>4.1</v>
      </c>
      <c r="B130" s="720" t="str">
        <f>'BASE PLANILHAS'!B88:C88</f>
        <v>Ausências Legais</v>
      </c>
      <c r="C130" s="721"/>
      <c r="D130" s="396">
        <f>'BASE PLANILHAS'!D88</f>
        <v>3.6866333333333334E-2</v>
      </c>
      <c r="E130" s="72">
        <f>E123</f>
        <v>241.87042775333333</v>
      </c>
      <c r="F130" s="1"/>
    </row>
    <row r="131" spans="1:8" ht="13.5" thickBot="1" x14ac:dyDescent="0.25">
      <c r="A131" s="40" t="str">
        <f>'BASE PLANILHAS'!A89</f>
        <v>4.2</v>
      </c>
      <c r="B131" s="716" t="str">
        <f>'BASE PLANILHAS'!B89:C89</f>
        <v>Intrajornada</v>
      </c>
      <c r="C131" s="717"/>
      <c r="D131" s="397">
        <f>'BASE PLANILHAS'!D89</f>
        <v>0</v>
      </c>
      <c r="E131" s="235">
        <f>E127</f>
        <v>174.70363636363635</v>
      </c>
      <c r="F131" s="1"/>
    </row>
    <row r="132" spans="1:8" ht="13.5" thickBot="1" x14ac:dyDescent="0.25">
      <c r="A132" s="696" t="str">
        <f>'BASE PLANILHAS'!A90:C90</f>
        <v>Total do Módulo 4</v>
      </c>
      <c r="B132" s="697"/>
      <c r="C132" s="698"/>
      <c r="D132" s="48">
        <f>'BASE PLANILHAS'!D90</f>
        <v>3.6866333333333334E-2</v>
      </c>
      <c r="E132" s="398">
        <f>SUM(E130+E131)</f>
        <v>416.57406411696968</v>
      </c>
      <c r="F132" s="1"/>
    </row>
    <row r="133" spans="1:8" x14ac:dyDescent="0.2">
      <c r="A133" s="409"/>
      <c r="B133" s="410"/>
      <c r="C133" s="410"/>
      <c r="D133" s="394"/>
      <c r="E133" s="55"/>
      <c r="F133" s="1"/>
    </row>
    <row r="134" spans="1:8" x14ac:dyDescent="0.2">
      <c r="A134" s="711" t="str">
        <f>'BASE PLANILHAS'!A92:E92</f>
        <v>MÓDULO 5 – INSUMOS DIVERSOS</v>
      </c>
      <c r="B134" s="712"/>
      <c r="C134" s="712"/>
      <c r="D134" s="712"/>
      <c r="E134" s="713"/>
      <c r="F134" s="1"/>
    </row>
    <row r="135" spans="1:8" ht="13.5" thickBot="1" x14ac:dyDescent="0.25">
      <c r="A135" s="38"/>
      <c r="B135" s="38"/>
      <c r="C135" s="38"/>
      <c r="D135" s="38"/>
      <c r="E135" s="56"/>
      <c r="F135" s="1"/>
    </row>
    <row r="136" spans="1:8" ht="13.5" thickBot="1" x14ac:dyDescent="0.25">
      <c r="A136" s="214">
        <f>'BASE PLANILHAS'!A94</f>
        <v>5</v>
      </c>
      <c r="B136" s="696" t="str">
        <f>'BASE PLANILHAS'!B94:C94</f>
        <v>Insumos Diversos</v>
      </c>
      <c r="C136" s="698"/>
      <c r="D136" s="214" t="str">
        <f>'BASE PLANILHAS'!D94</f>
        <v>Referência</v>
      </c>
      <c r="E136" s="405" t="str">
        <f>'BASE PLANILHAS'!E94</f>
        <v>Valor (R$)</v>
      </c>
      <c r="F136" s="1"/>
    </row>
    <row r="137" spans="1:8" x14ac:dyDescent="0.2">
      <c r="A137" s="32" t="str">
        <f>'BASE PLANILHAS'!A95</f>
        <v>A</v>
      </c>
      <c r="B137" s="709" t="str">
        <f>'BASE PLANILHAS'!B95:C95</f>
        <v>Uniformes e EPIs</v>
      </c>
      <c r="C137" s="710"/>
      <c r="D137" s="75">
        <v>0</v>
      </c>
      <c r="E137" s="622">
        <f>C14*'Uniforme Apoio'!BO9+C15*'Uniforme Apoio'!BO10+C16*'Uniforme Apoio'!BO11+C17*'Uniforme Apoio'!BO12+C18*'Uniforme Apoio'!BO13+C19*'Uniforme Apoio'!BO14+C20*'Uniforme Apoio'!BO15+C21*'Uniforme Apoio'!BO16+C22*'Uniforme Apoio'!BO17+C23*'Uniforme Apoio'!BO18+C24*'Uniforme Apoio'!BO19+C25*'Uniforme Apoio'!BO20+C26*'Uniforme Apoio'!BO21+C27*'Uniforme Apoio'!BO22+C28*'Uniforme Apoio'!BO23+C29*'Uniforme Apoio'!BO24+C30*'Uniforme Apoio'!BO25+C31*'Uniforme Apoio'!BO26+C32*'Uniforme Apoio'!BO27+C33*'Uniforme Apoio'!BO28+C34*'Uniforme Apoio'!BO29+C35*'Uniforme Apoio'!BO30+C36*'Uniforme Apoio'!BO31+C37*'Uniforme Apoio'!BO32+C38*'Uniforme Apoio'!BO33+C39*'Uniforme Apoio'!BO34+C40*'Uniforme Apoio'!BO35+C41*'Uniforme Apoio'!BO36+C42*'Uniforme Apoio'!BO37+C43*'Uniforme Apoio'!BO38+C44*'Uniforme Apoio'!BO39+C45*'Uniforme Apoio'!BO40+C46*'Uniforme Apoio'!BO41+C47*'Uniforme Apoio'!BO42+C48*'Uniforme Apoio'!BO43+C49*'Uniforme Apoio'!BO44+C52*'Uniforme Apoio'!BO28</f>
        <v>226.61145833333336</v>
      </c>
      <c r="F137" s="19"/>
      <c r="G137" s="1"/>
    </row>
    <row r="138" spans="1:8" x14ac:dyDescent="0.2">
      <c r="A138" s="34" t="str">
        <f>'BASE PLANILHAS'!A96</f>
        <v>B</v>
      </c>
      <c r="B138" s="733" t="str">
        <f>'BASE PLANILHAS'!B96:C96</f>
        <v>Materiais de Consumo</v>
      </c>
      <c r="C138" s="702"/>
      <c r="D138" s="57">
        <v>0</v>
      </c>
      <c r="E138" s="41">
        <f>D138*C29</f>
        <v>0</v>
      </c>
      <c r="F138" s="19"/>
    </row>
    <row r="139" spans="1:8" x14ac:dyDescent="0.2">
      <c r="A139" s="250" t="str">
        <f>'BASE PLANILHAS'!A97</f>
        <v>C</v>
      </c>
      <c r="B139" s="734" t="str">
        <f>'BASE PLANILHAS'!B97:C97</f>
        <v>Máquinas e Equipamentos (depreciação)</v>
      </c>
      <c r="C139" s="700"/>
      <c r="D139" s="57">
        <v>0</v>
      </c>
      <c r="E139" s="41">
        <f>D139*C29</f>
        <v>0</v>
      </c>
      <c r="F139" s="19"/>
    </row>
    <row r="140" spans="1:8" x14ac:dyDescent="0.2">
      <c r="A140" s="250" t="str">
        <f>'BASE PLANILHAS'!A98</f>
        <v>D</v>
      </c>
      <c r="B140" s="734" t="str">
        <f>'BASE PLANILHAS'!B98:C98</f>
        <v>Produtos de Limpeza</v>
      </c>
      <c r="C140" s="700"/>
      <c r="D140" s="75">
        <v>0</v>
      </c>
      <c r="E140" s="41">
        <v>0</v>
      </c>
      <c r="F140" s="19"/>
      <c r="H140" s="1"/>
    </row>
    <row r="141" spans="1:8" ht="13.5" thickBot="1" x14ac:dyDescent="0.25">
      <c r="A141" s="251" t="str">
        <f>'BASE PLANILHAS'!A99</f>
        <v>E</v>
      </c>
      <c r="B141" s="735" t="str">
        <f>'BASE PLANILHAS'!B99:C99</f>
        <v>Materiais de Higiene</v>
      </c>
      <c r="C141" s="719"/>
      <c r="D141" s="75">
        <v>0</v>
      </c>
      <c r="E141" s="235">
        <v>0</v>
      </c>
      <c r="F141" s="19"/>
      <c r="H141" s="1"/>
    </row>
    <row r="142" spans="1:8" ht="13.5" customHeight="1" thickBot="1" x14ac:dyDescent="0.25">
      <c r="A142" s="736" t="str">
        <f>'BASE PLANILHAS'!A100:C100</f>
        <v>Total do Módulo 5</v>
      </c>
      <c r="B142" s="737"/>
      <c r="C142" s="737"/>
      <c r="D142" s="252"/>
      <c r="E142" s="49">
        <f>SUM(E137:E141)</f>
        <v>226.61145833333336</v>
      </c>
      <c r="F142" s="1"/>
    </row>
    <row r="143" spans="1:8" x14ac:dyDescent="0.2">
      <c r="A143" s="241"/>
      <c r="B143" s="240"/>
      <c r="C143" s="240"/>
      <c r="D143" s="240"/>
      <c r="E143" s="242"/>
      <c r="F143" s="1"/>
    </row>
    <row r="144" spans="1:8" x14ac:dyDescent="0.2">
      <c r="A144" s="711" t="str">
        <f>'BASE PLANILHAS'!A102:E102</f>
        <v>MÓDULO 6 – CUSTOS INDIRETOS, TRIBUTOS E LUCRO</v>
      </c>
      <c r="B144" s="712"/>
      <c r="C144" s="712"/>
      <c r="D144" s="712"/>
      <c r="E144" s="713"/>
      <c r="F144" s="1"/>
    </row>
    <row r="145" spans="1:8" ht="13.5" thickBot="1" x14ac:dyDescent="0.25">
      <c r="A145" s="54"/>
      <c r="B145" s="54"/>
      <c r="C145" s="54"/>
      <c r="D145" s="54"/>
      <c r="E145" s="39"/>
      <c r="F145" s="1"/>
    </row>
    <row r="146" spans="1:8" ht="13.5" thickBot="1" x14ac:dyDescent="0.25">
      <c r="A146" s="214">
        <f>'BASE PLANILHAS'!A104</f>
        <v>6</v>
      </c>
      <c r="B146" s="214" t="str">
        <f>'BASE PLANILHAS'!B104</f>
        <v>Custos Indiretos, Tributos e Lucro</v>
      </c>
      <c r="C146" s="697" t="str">
        <f>'BASE PLANILHAS'!C104:D104</f>
        <v>Referência</v>
      </c>
      <c r="D146" s="698"/>
      <c r="E146" s="405" t="str">
        <f>'BASE PLANILHAS'!E104</f>
        <v>Valor (R$)</v>
      </c>
    </row>
    <row r="147" spans="1:8" x14ac:dyDescent="0.2">
      <c r="A147" s="32" t="str">
        <f>'BASE PLANILHAS'!A105</f>
        <v>A</v>
      </c>
      <c r="B147" s="253" t="str">
        <f>'BASE PLANILHAS'!B105</f>
        <v>Custos Indiretos</v>
      </c>
      <c r="C147" s="254">
        <f>'BASE PLANILHAS'!C105</f>
        <v>0</v>
      </c>
      <c r="D147" s="255"/>
      <c r="E147" s="256">
        <f>C147*$C$54</f>
        <v>0</v>
      </c>
      <c r="F147" s="61"/>
    </row>
    <row r="148" spans="1:8" x14ac:dyDescent="0.2">
      <c r="A148" s="34" t="str">
        <f>'BASE PLANILHAS'!A106</f>
        <v>B</v>
      </c>
      <c r="B148" s="257" t="str">
        <f>'BASE PLANILHAS'!B106</f>
        <v>Lucro</v>
      </c>
      <c r="C148" s="258">
        <f>'BASE PLANILHAS'!C106</f>
        <v>0</v>
      </c>
      <c r="D148" s="259"/>
      <c r="E148" s="256">
        <f>$C148*$C$54</f>
        <v>0</v>
      </c>
      <c r="F148" s="1"/>
    </row>
    <row r="149" spans="1:8" x14ac:dyDescent="0.2">
      <c r="A149" s="34" t="str">
        <f>'BASE PLANILHAS'!A107</f>
        <v>C</v>
      </c>
      <c r="B149" s="34" t="str">
        <f>'BASE PLANILHAS'!B107</f>
        <v>TRIBUTOS</v>
      </c>
      <c r="C149" s="260" t="str">
        <f>'BASE PLANILHAS'!C107</f>
        <v>%</v>
      </c>
      <c r="D149" s="260" t="str">
        <f>'BASE PLANILHAS'!D107</f>
        <v>%</v>
      </c>
      <c r="E149" s="261"/>
      <c r="F149" s="1"/>
    </row>
    <row r="150" spans="1:8" x14ac:dyDescent="0.2">
      <c r="A150" s="34" t="str">
        <f>'BASE PLANILHAS'!A108</f>
        <v>C.1</v>
      </c>
      <c r="B150" s="257" t="str">
        <f>'BASE PLANILHAS'!B108</f>
        <v>PIS</v>
      </c>
      <c r="C150" s="262">
        <f>'BASE PLANILHAS'!C108</f>
        <v>7.6</v>
      </c>
      <c r="D150" s="262">
        <f>((100/((100-($C$153))%)-100)*$C150)/($C$153)</f>
        <v>8.6609686609686669</v>
      </c>
      <c r="E150" s="263">
        <v>0</v>
      </c>
      <c r="F150" s="1"/>
    </row>
    <row r="151" spans="1:8" x14ac:dyDescent="0.2">
      <c r="A151" s="34" t="str">
        <f>'BASE PLANILHAS'!A109</f>
        <v>C.2</v>
      </c>
      <c r="B151" s="257" t="str">
        <f>'BASE PLANILHAS'!B109</f>
        <v>COFINS</v>
      </c>
      <c r="C151" s="262">
        <f>'BASE PLANILHAS'!C109</f>
        <v>1.65</v>
      </c>
      <c r="D151" s="262">
        <f>((100/((100-($C$153))%)-100)*$C151)/($C$153)</f>
        <v>1.8803418803418819</v>
      </c>
      <c r="E151" s="263">
        <v>0</v>
      </c>
      <c r="F151" s="1"/>
    </row>
    <row r="152" spans="1:8" x14ac:dyDescent="0.2">
      <c r="A152" s="34" t="str">
        <f>'BASE PLANILHAS'!A110</f>
        <v>C.3</v>
      </c>
      <c r="B152" s="257" t="str">
        <f>'BASE PLANILHAS'!B110</f>
        <v>ISS</v>
      </c>
      <c r="C152" s="294">
        <f>ISS!B52*100</f>
        <v>3</v>
      </c>
      <c r="D152" s="262">
        <f>((100/((100-($C$153))%)-100)*$C152)/($C$153)</f>
        <v>3.4188034188034218</v>
      </c>
      <c r="E152" s="264">
        <v>0</v>
      </c>
      <c r="F152" s="1"/>
    </row>
    <row r="153" spans="1:8" ht="13.5" thickBot="1" x14ac:dyDescent="0.25">
      <c r="A153" s="714" t="str">
        <f>'BASE PLANILHAS'!A111:B111</f>
        <v>Total Tributos</v>
      </c>
      <c r="B153" s="715">
        <f>'[1]BASE PLANILHAS'!A102:B102</f>
        <v>0</v>
      </c>
      <c r="C153" s="265">
        <f>SUM(C150:C152)</f>
        <v>12.25</v>
      </c>
      <c r="D153" s="265">
        <f>SUM(D150:D152)</f>
        <v>13.960113960113972</v>
      </c>
      <c r="E153" s="266">
        <f>((E147+E148+E142+E132+E112+E100+E63)*D153)%</f>
        <v>1861.9913019277135</v>
      </c>
      <c r="F153" s="1"/>
    </row>
    <row r="154" spans="1:8" ht="13.5" thickBot="1" x14ac:dyDescent="0.25">
      <c r="A154" s="696" t="str">
        <f>'BASE PLANILHAS'!A112:D112</f>
        <v>Total do Módulo 6</v>
      </c>
      <c r="B154" s="697"/>
      <c r="C154" s="697"/>
      <c r="D154" s="698"/>
      <c r="E154" s="51">
        <f>SUM(E147:E153)</f>
        <v>1861.9913019277135</v>
      </c>
      <c r="F154" s="1"/>
    </row>
    <row r="155" spans="1:8" x14ac:dyDescent="0.2">
      <c r="A155" s="267"/>
      <c r="B155" s="268"/>
      <c r="C155" s="268"/>
      <c r="D155" s="268"/>
      <c r="E155" s="59"/>
    </row>
    <row r="156" spans="1:8" x14ac:dyDescent="0.2">
      <c r="A156" s="738" t="str">
        <f>'BASE PLANILHAS'!A114:E114</f>
        <v>QUADRO RESUMO DO CUSTO POR EMPREGADO</v>
      </c>
      <c r="B156" s="739"/>
      <c r="C156" s="739"/>
      <c r="D156" s="739"/>
      <c r="E156" s="740"/>
      <c r="G156" s="3"/>
    </row>
    <row r="157" spans="1:8" ht="13.5" thickBot="1" x14ac:dyDescent="0.25">
      <c r="A157" s="409"/>
      <c r="B157" s="411"/>
      <c r="C157" s="411"/>
      <c r="D157" s="411"/>
      <c r="E157" s="412"/>
      <c r="G157" s="3"/>
    </row>
    <row r="158" spans="1:8" ht="13.5" thickBot="1" x14ac:dyDescent="0.25">
      <c r="A158" s="696" t="str">
        <f>'BASE PLANILHAS'!A116:D116</f>
        <v>Mão-de-Obra vinculada à execução contratual</v>
      </c>
      <c r="B158" s="697"/>
      <c r="C158" s="697"/>
      <c r="D158" s="698"/>
      <c r="E158" s="214" t="str">
        <f>'BASE PLANILHAS'!E116</f>
        <v>VALOR (R$)</v>
      </c>
      <c r="G158" s="1"/>
      <c r="H158" s="1"/>
    </row>
    <row r="159" spans="1:8" x14ac:dyDescent="0.2">
      <c r="A159" s="32" t="str">
        <f>'BASE PLANILHAS'!A117</f>
        <v>A</v>
      </c>
      <c r="B159" s="741" t="str">
        <f>'BASE PLANILHAS'!B117:D117</f>
        <v>MÓDULO 1 - COMPOSIÇÃO DA REMUNERAÇÃO</v>
      </c>
      <c r="C159" s="742"/>
      <c r="D159" s="743"/>
      <c r="E159" s="256">
        <f>E63</f>
        <v>6560.74</v>
      </c>
    </row>
    <row r="160" spans="1:8" x14ac:dyDescent="0.2">
      <c r="A160" s="34" t="str">
        <f>'BASE PLANILHAS'!A118</f>
        <v>B</v>
      </c>
      <c r="B160" s="744" t="str">
        <f>'BASE PLANILHAS'!B118:D118</f>
        <v>MÓDULO 2 – ENCARGOS E BENEFÍCIOS MENSAIS E DIÁRIOS</v>
      </c>
      <c r="C160" s="731"/>
      <c r="D160" s="732"/>
      <c r="E160" s="263">
        <f>E100</f>
        <v>5772.6781599999995</v>
      </c>
    </row>
    <row r="161" spans="1:7" x14ac:dyDescent="0.2">
      <c r="A161" s="34" t="str">
        <f>'BASE PLANILHAS'!A119</f>
        <v>C</v>
      </c>
      <c r="B161" s="745" t="str">
        <f>'BASE PLANILHAS'!B119:D119</f>
        <v>MÓDULO 3 – PROVISÃO PARA RESCISÃO</v>
      </c>
      <c r="C161" s="746"/>
      <c r="D161" s="747"/>
      <c r="E161" s="263">
        <f>E112</f>
        <v>361.33401095024692</v>
      </c>
      <c r="G161" s="3"/>
    </row>
    <row r="162" spans="1:7" x14ac:dyDescent="0.2">
      <c r="A162" s="34" t="str">
        <f>'BASE PLANILHAS'!A120</f>
        <v>D</v>
      </c>
      <c r="B162" s="744" t="str">
        <f>'BASE PLANILHAS'!B120:D120</f>
        <v>MÓDULO 4 – CUSTO DE REPOSIÇÃO DO PROFISSIONAL AUSENTE</v>
      </c>
      <c r="C162" s="731"/>
      <c r="D162" s="732"/>
      <c r="E162" s="263">
        <f>E132</f>
        <v>416.57406411696968</v>
      </c>
      <c r="G162" s="3"/>
    </row>
    <row r="163" spans="1:7" x14ac:dyDescent="0.2">
      <c r="A163" s="34" t="str">
        <f>'BASE PLANILHAS'!A121</f>
        <v>E</v>
      </c>
      <c r="B163" s="728" t="str">
        <f>'BASE PLANILHAS'!B121:D121</f>
        <v>MÓDULO 5 – INSUMOS DIVERSOS</v>
      </c>
      <c r="C163" s="729"/>
      <c r="D163" s="730"/>
      <c r="E163" s="263">
        <f>E142</f>
        <v>226.61145833333336</v>
      </c>
    </row>
    <row r="164" spans="1:7" x14ac:dyDescent="0.2">
      <c r="A164" s="34" t="str">
        <f>'BASE PLANILHAS'!A122</f>
        <v>-</v>
      </c>
      <c r="B164" s="722" t="str">
        <f>'BASE PLANILHAS'!B122:D122</f>
        <v>Subtotal (A + B + C + D + E)</v>
      </c>
      <c r="C164" s="723"/>
      <c r="D164" s="724"/>
      <c r="E164" s="60">
        <f>SUM(E159:E163)</f>
        <v>13337.93769340055</v>
      </c>
      <c r="F164" s="4"/>
      <c r="G164" s="2"/>
    </row>
    <row r="165" spans="1:7" ht="13.5" thickBot="1" x14ac:dyDescent="0.25">
      <c r="A165" s="36" t="str">
        <f>'BASE PLANILHAS'!A123</f>
        <v>F</v>
      </c>
      <c r="B165" s="725" t="str">
        <f>'BASE PLANILHAS'!B123:D123</f>
        <v>MÓDULO 6 – CUSTOS INDIRETOS, TRIBUTOS E LUCRO</v>
      </c>
      <c r="C165" s="726"/>
      <c r="D165" s="727"/>
      <c r="E165" s="24">
        <f>E154</f>
        <v>1861.9913019277135</v>
      </c>
    </row>
    <row r="166" spans="1:7" ht="13.5" thickBot="1" x14ac:dyDescent="0.25">
      <c r="A166" s="696" t="str">
        <f>'BASE PLANILHAS'!A124:D124</f>
        <v xml:space="preserve">Custo Total </v>
      </c>
      <c r="B166" s="697"/>
      <c r="C166" s="697"/>
      <c r="D166" s="698"/>
      <c r="E166" s="49">
        <f>SUM(E164:E165)</f>
        <v>15199.928995328264</v>
      </c>
      <c r="F166" s="4"/>
    </row>
    <row r="167" spans="1:7" ht="13.5" thickBot="1" x14ac:dyDescent="0.25">
      <c r="A167" s="696" t="str">
        <f>'BASE PLANILHAS'!A125:D125</f>
        <v xml:space="preserve">Custo Total Anual </v>
      </c>
      <c r="B167" s="697"/>
      <c r="C167" s="697"/>
      <c r="D167" s="698"/>
      <c r="E167" s="51">
        <f>E166*12</f>
        <v>182399.14794393917</v>
      </c>
      <c r="F167" s="4"/>
    </row>
    <row r="168" spans="1:7" hidden="1" x14ac:dyDescent="0.2">
      <c r="A168" s="414"/>
      <c r="B168" s="825"/>
      <c r="C168" s="825"/>
      <c r="D168" s="25"/>
      <c r="E168" s="25"/>
    </row>
    <row r="169" spans="1:7" ht="40.5" hidden="1" customHeight="1" thickBot="1" x14ac:dyDescent="0.25">
      <c r="A169" s="826"/>
      <c r="B169" s="827"/>
      <c r="C169" s="26"/>
      <c r="D169" s="8"/>
      <c r="E169" s="17"/>
    </row>
    <row r="170" spans="1:7" ht="12.75" hidden="1" customHeight="1" x14ac:dyDescent="0.2">
      <c r="A170" s="828"/>
      <c r="B170" s="829"/>
      <c r="C170" s="270"/>
      <c r="D170" s="271"/>
      <c r="E170" s="272"/>
    </row>
    <row r="171" spans="1:7" ht="12.75" hidden="1" customHeight="1" x14ac:dyDescent="0.2">
      <c r="A171" s="816"/>
      <c r="B171" s="817"/>
      <c r="C171" s="273"/>
      <c r="D171" s="274"/>
      <c r="E171" s="275"/>
    </row>
    <row r="172" spans="1:7" ht="12.75" hidden="1" customHeight="1" x14ac:dyDescent="0.2">
      <c r="A172" s="816"/>
      <c r="B172" s="817"/>
      <c r="C172" s="273"/>
      <c r="D172" s="274"/>
      <c r="E172" s="275"/>
    </row>
    <row r="173" spans="1:7" ht="12.75" hidden="1" customHeight="1" x14ac:dyDescent="0.2">
      <c r="A173" s="816"/>
      <c r="B173" s="817"/>
      <c r="C173" s="273"/>
      <c r="D173" s="274"/>
      <c r="E173" s="275"/>
    </row>
    <row r="174" spans="1:7" ht="12.75" hidden="1" customHeight="1" x14ac:dyDescent="0.2">
      <c r="A174" s="818"/>
      <c r="B174" s="819"/>
      <c r="C174" s="9"/>
      <c r="D174" s="10"/>
      <c r="E174" s="275"/>
    </row>
    <row r="175" spans="1:7" ht="13.5" hidden="1" customHeight="1" thickBot="1" x14ac:dyDescent="0.25">
      <c r="A175" s="820"/>
      <c r="B175" s="821"/>
      <c r="C175" s="276"/>
      <c r="D175" s="277"/>
      <c r="E175" s="278"/>
    </row>
    <row r="176" spans="1:7" ht="13.5" hidden="1" thickBot="1" x14ac:dyDescent="0.25">
      <c r="A176" s="822"/>
      <c r="B176" s="823"/>
      <c r="C176" s="823"/>
      <c r="D176" s="824"/>
      <c r="E176" s="11"/>
    </row>
    <row r="177" spans="1:8" hidden="1" x14ac:dyDescent="0.2">
      <c r="A177" s="7"/>
      <c r="B177" s="7"/>
      <c r="C177" s="7"/>
      <c r="D177" s="7"/>
      <c r="E177" s="7"/>
    </row>
    <row r="178" spans="1:8" hidden="1" x14ac:dyDescent="0.2">
      <c r="A178" s="414"/>
      <c r="B178" s="825"/>
      <c r="C178" s="825"/>
      <c r="D178" s="25"/>
      <c r="E178" s="25"/>
    </row>
    <row r="179" spans="1:8" ht="13.5" hidden="1" thickBot="1" x14ac:dyDescent="0.25">
      <c r="A179" s="798"/>
      <c r="B179" s="799"/>
      <c r="C179" s="799"/>
      <c r="D179" s="799"/>
      <c r="E179" s="800"/>
    </row>
    <row r="180" spans="1:8" ht="13.5" hidden="1" thickBot="1" x14ac:dyDescent="0.25">
      <c r="A180" s="279"/>
      <c r="B180" s="801"/>
      <c r="C180" s="802"/>
      <c r="D180" s="803"/>
      <c r="E180" s="17"/>
    </row>
    <row r="181" spans="1:8" hidden="1" x14ac:dyDescent="0.2">
      <c r="A181" s="280"/>
      <c r="B181" s="804"/>
      <c r="C181" s="805"/>
      <c r="D181" s="806"/>
      <c r="E181" s="281"/>
    </row>
    <row r="182" spans="1:8" hidden="1" x14ac:dyDescent="0.2">
      <c r="A182" s="282"/>
      <c r="B182" s="807"/>
      <c r="C182" s="808"/>
      <c r="D182" s="809"/>
      <c r="E182" s="283"/>
    </row>
    <row r="183" spans="1:8" ht="13.5" hidden="1" thickBot="1" x14ac:dyDescent="0.25">
      <c r="A183" s="282"/>
      <c r="B183" s="810"/>
      <c r="C183" s="811"/>
      <c r="D183" s="812"/>
      <c r="E183" s="283"/>
    </row>
    <row r="184" spans="1:8" ht="13.5" hidden="1" thickBot="1" x14ac:dyDescent="0.25">
      <c r="A184" s="813"/>
      <c r="B184" s="814"/>
      <c r="C184" s="814"/>
      <c r="D184" s="815"/>
      <c r="E184" s="11"/>
    </row>
    <row r="185" spans="1:8" hidden="1" x14ac:dyDescent="0.2">
      <c r="A185" s="284"/>
      <c r="B185" s="7"/>
      <c r="C185" s="7"/>
      <c r="D185" s="7"/>
      <c r="E185" s="7"/>
    </row>
    <row r="186" spans="1:8" hidden="1" x14ac:dyDescent="0.2">
      <c r="A186" s="7"/>
      <c r="B186" s="7"/>
      <c r="C186" s="7"/>
      <c r="D186" s="7"/>
      <c r="E186" s="7"/>
    </row>
    <row r="187" spans="1:8" hidden="1" x14ac:dyDescent="0.2">
      <c r="A187" s="7"/>
      <c r="B187" s="7"/>
      <c r="C187" s="7"/>
      <c r="D187" s="7"/>
      <c r="E187" s="7"/>
    </row>
    <row r="188" spans="1:8" x14ac:dyDescent="0.2">
      <c r="A188" s="13"/>
      <c r="B188" s="13"/>
      <c r="C188" s="7"/>
      <c r="D188" s="7"/>
      <c r="E188" s="30"/>
      <c r="F188" s="4"/>
    </row>
    <row r="189" spans="1:8" x14ac:dyDescent="0.2">
      <c r="A189" s="14"/>
      <c r="B189" s="13"/>
      <c r="C189" s="7"/>
      <c r="D189" s="7"/>
      <c r="E189" s="69"/>
      <c r="F189" s="4"/>
      <c r="H189" s="4"/>
    </row>
    <row r="190" spans="1:8" x14ac:dyDescent="0.2">
      <c r="A190" s="7"/>
      <c r="B190" s="7"/>
      <c r="C190" s="7"/>
      <c r="D190" s="7"/>
      <c r="E190" s="15"/>
      <c r="H190" s="4"/>
    </row>
    <row r="191" spans="1:8" x14ac:dyDescent="0.2">
      <c r="A191" s="7"/>
      <c r="B191" s="7"/>
      <c r="C191" s="7"/>
      <c r="D191" s="7"/>
      <c r="E191" s="15"/>
    </row>
    <row r="192" spans="1:8" x14ac:dyDescent="0.2">
      <c r="A192" s="4"/>
      <c r="E192" s="4"/>
    </row>
    <row r="193" spans="1:1" x14ac:dyDescent="0.2">
      <c r="A193" s="4"/>
    </row>
  </sheetData>
  <sheetProtection sheet="1" objects="1" scenarios="1"/>
  <mergeCells count="115">
    <mergeCell ref="A184:D184"/>
    <mergeCell ref="B178:C178"/>
    <mergeCell ref="A179:E179"/>
    <mergeCell ref="B180:D180"/>
    <mergeCell ref="B181:D181"/>
    <mergeCell ref="B182:D182"/>
    <mergeCell ref="B183:D183"/>
    <mergeCell ref="A171:B171"/>
    <mergeCell ref="A172:B172"/>
    <mergeCell ref="A173:B173"/>
    <mergeCell ref="A174:B174"/>
    <mergeCell ref="A175:B175"/>
    <mergeCell ref="A176:D176"/>
    <mergeCell ref="B165:D165"/>
    <mergeCell ref="A166:D166"/>
    <mergeCell ref="A167:D167"/>
    <mergeCell ref="B168:C168"/>
    <mergeCell ref="A169:B169"/>
    <mergeCell ref="A170:B170"/>
    <mergeCell ref="B159:D159"/>
    <mergeCell ref="B160:D160"/>
    <mergeCell ref="B161:D161"/>
    <mergeCell ref="B162:D162"/>
    <mergeCell ref="B163:D163"/>
    <mergeCell ref="B164:D164"/>
    <mergeCell ref="A144:E144"/>
    <mergeCell ref="C146:D146"/>
    <mergeCell ref="A153:B153"/>
    <mergeCell ref="A154:D154"/>
    <mergeCell ref="A156:E156"/>
    <mergeCell ref="A158:D158"/>
    <mergeCell ref="B137:C137"/>
    <mergeCell ref="B138:C138"/>
    <mergeCell ref="B139:C139"/>
    <mergeCell ref="B140:C140"/>
    <mergeCell ref="B141:C141"/>
    <mergeCell ref="A142:C142"/>
    <mergeCell ref="B129:C129"/>
    <mergeCell ref="B130:C130"/>
    <mergeCell ref="B131:C131"/>
    <mergeCell ref="A132:C132"/>
    <mergeCell ref="A134:E134"/>
    <mergeCell ref="B136:C136"/>
    <mergeCell ref="B121:C121"/>
    <mergeCell ref="B122:C122"/>
    <mergeCell ref="A123:C123"/>
    <mergeCell ref="B125:C125"/>
    <mergeCell ref="B126:C126"/>
    <mergeCell ref="A127:C127"/>
    <mergeCell ref="A114:E114"/>
    <mergeCell ref="B116:C116"/>
    <mergeCell ref="B117:C117"/>
    <mergeCell ref="B118:C118"/>
    <mergeCell ref="B119:C119"/>
    <mergeCell ref="B120:C120"/>
    <mergeCell ref="B107:C107"/>
    <mergeCell ref="B108:C108"/>
    <mergeCell ref="B109:C109"/>
    <mergeCell ref="B110:C110"/>
    <mergeCell ref="B111:C111"/>
    <mergeCell ref="A112:C112"/>
    <mergeCell ref="B99:D99"/>
    <mergeCell ref="A100:D100"/>
    <mergeCell ref="A102:E102"/>
    <mergeCell ref="B104:C104"/>
    <mergeCell ref="B105:C105"/>
    <mergeCell ref="B106:C106"/>
    <mergeCell ref="B92:C92"/>
    <mergeCell ref="B93:C93"/>
    <mergeCell ref="A94:D94"/>
    <mergeCell ref="B96:D96"/>
    <mergeCell ref="B97:D97"/>
    <mergeCell ref="B98:D98"/>
    <mergeCell ref="B86:C86"/>
    <mergeCell ref="B87:C87"/>
    <mergeCell ref="B88:C88"/>
    <mergeCell ref="B89:C89"/>
    <mergeCell ref="B90:C90"/>
    <mergeCell ref="B91:C91"/>
    <mergeCell ref="B79:C79"/>
    <mergeCell ref="B80:C80"/>
    <mergeCell ref="B81:C81"/>
    <mergeCell ref="B82:C82"/>
    <mergeCell ref="A83:C83"/>
    <mergeCell ref="B85:C85"/>
    <mergeCell ref="B72:C72"/>
    <mergeCell ref="B73:C73"/>
    <mergeCell ref="B74:C74"/>
    <mergeCell ref="B75:C75"/>
    <mergeCell ref="A76:C76"/>
    <mergeCell ref="B78:C78"/>
    <mergeCell ref="A65:E65"/>
    <mergeCell ref="B67:C67"/>
    <mergeCell ref="B68:C68"/>
    <mergeCell ref="B69:C69"/>
    <mergeCell ref="B70:C70"/>
    <mergeCell ref="B71:C71"/>
    <mergeCell ref="B61:C61"/>
    <mergeCell ref="B62:C62"/>
    <mergeCell ref="A63:D63"/>
    <mergeCell ref="B8:D8"/>
    <mergeCell ref="A10:E10"/>
    <mergeCell ref="B12:E12"/>
    <mergeCell ref="A55:C55"/>
    <mergeCell ref="B56:C56"/>
    <mergeCell ref="B57:C57"/>
    <mergeCell ref="A1:E1"/>
    <mergeCell ref="A3:E3"/>
    <mergeCell ref="B4:D4"/>
    <mergeCell ref="B5:D5"/>
    <mergeCell ref="B6:D6"/>
    <mergeCell ref="B7:D7"/>
    <mergeCell ref="B58:C58"/>
    <mergeCell ref="B59:C59"/>
    <mergeCell ref="B60:C60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84" sqref="D84:E84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9" x14ac:dyDescent="0.2">
      <c r="A1" s="752" t="str">
        <f>'BASE PLANILHAS'!A1:E1</f>
        <v>ANEXO VI - PLANILHA DE COMPOSIÇÃO DE CUSTOS</v>
      </c>
      <c r="B1" s="753"/>
      <c r="C1" s="753"/>
      <c r="D1" s="753"/>
      <c r="E1" s="754"/>
    </row>
    <row r="2" spans="1:9" ht="13.5" thickBot="1" x14ac:dyDescent="0.25">
      <c r="A2" s="174"/>
      <c r="B2" s="221"/>
      <c r="C2" s="221"/>
      <c r="D2" s="222"/>
      <c r="E2" s="223"/>
      <c r="F2" s="54"/>
      <c r="G2" s="54"/>
      <c r="H2" s="54"/>
    </row>
    <row r="3" spans="1:9" ht="13.5" thickBot="1" x14ac:dyDescent="0.25">
      <c r="A3" s="755" t="str">
        <f>'BASE PLANILHAS'!A3:E3</f>
        <v>Dados para composição dos custos referentes à mão-de-obra</v>
      </c>
      <c r="B3" s="756"/>
      <c r="C3" s="756"/>
      <c r="D3" s="756"/>
      <c r="E3" s="757"/>
      <c r="F3" s="54"/>
      <c r="G3" s="54"/>
      <c r="H3" s="54"/>
    </row>
    <row r="4" spans="1:9" x14ac:dyDescent="0.2">
      <c r="A4" s="64" t="str">
        <f>'BASE PLANILHAS'!A4</f>
        <v>A</v>
      </c>
      <c r="B4" s="758" t="str">
        <f>'BASE PLANILHAS'!B4:D4</f>
        <v>Localidade</v>
      </c>
      <c r="C4" s="759"/>
      <c r="D4" s="760"/>
      <c r="E4" s="297" t="str">
        <f>CCT!A132</f>
        <v>Passos</v>
      </c>
      <c r="F4" s="54"/>
      <c r="G4" s="54"/>
      <c r="H4" s="54"/>
    </row>
    <row r="5" spans="1:9" x14ac:dyDescent="0.2">
      <c r="A5" s="34" t="str">
        <f>'BASE PLANILHAS'!A5</f>
        <v>B</v>
      </c>
      <c r="B5" s="761" t="str">
        <f>'BASE PLANILHAS'!B5:D5</f>
        <v>Tipo de serviço</v>
      </c>
      <c r="C5" s="762"/>
      <c r="D5" s="763"/>
      <c r="E5" s="33" t="str">
        <f>'BASE PLANILHAS'!E5</f>
        <v>Apoio Administrativo</v>
      </c>
      <c r="F5" s="54"/>
      <c r="G5" s="54"/>
      <c r="H5" s="54"/>
    </row>
    <row r="6" spans="1:9" x14ac:dyDescent="0.2">
      <c r="A6" s="34" t="str">
        <f>'BASE PLANILHAS'!A6</f>
        <v>C</v>
      </c>
      <c r="B6" s="745" t="str">
        <f>'BASE PLANILHAS'!B6:D6</f>
        <v>Salário Nominativo da Categoria Profissional</v>
      </c>
      <c r="C6" s="746"/>
      <c r="D6" s="747"/>
      <c r="E6" s="297">
        <f>CCT!H132</f>
        <v>3062.89</v>
      </c>
      <c r="F6" s="54"/>
      <c r="G6" s="54"/>
      <c r="H6" s="54"/>
    </row>
    <row r="7" spans="1:9" x14ac:dyDescent="0.2">
      <c r="A7" s="34" t="str">
        <f>'BASE PLANILHAS'!A7</f>
        <v>D</v>
      </c>
      <c r="B7" s="745" t="str">
        <f>'BASE PLANILHAS'!B7:D7</f>
        <v>Categoria profissional (vinculada à execução contratual)</v>
      </c>
      <c r="C7" s="746"/>
      <c r="D7" s="747"/>
      <c r="E7" s="298" t="str">
        <f>CCT!B132</f>
        <v>Motorista - 220h</v>
      </c>
      <c r="G7" s="1"/>
    </row>
    <row r="8" spans="1:9" ht="13.5" thickBot="1" x14ac:dyDescent="0.25">
      <c r="A8" s="36" t="str">
        <f>'BASE PLANILHAS'!A8</f>
        <v>E</v>
      </c>
      <c r="B8" s="764" t="str">
        <f>'BASE PLANILHAS'!B8:D8</f>
        <v>Data base da categoria (dia/mês/ano)</v>
      </c>
      <c r="C8" s="765"/>
      <c r="D8" s="766"/>
      <c r="E8" s="225">
        <f>CCT!P132</f>
        <v>43101</v>
      </c>
      <c r="F8" s="63"/>
    </row>
    <row r="9" spans="1:9" x14ac:dyDescent="0.2">
      <c r="A9" s="226"/>
      <c r="B9" s="100"/>
      <c r="C9" s="100"/>
      <c r="D9" s="100"/>
      <c r="E9" s="227"/>
      <c r="F9" s="63"/>
      <c r="H9" s="1"/>
    </row>
    <row r="10" spans="1:9" x14ac:dyDescent="0.2">
      <c r="A10" s="711" t="str">
        <f>'BASE PLANILHAS'!A10:E10</f>
        <v>MÓDULO 1 - COMPOSIÇÃO DA REMUNERAÇÃO</v>
      </c>
      <c r="B10" s="712"/>
      <c r="C10" s="712"/>
      <c r="D10" s="712"/>
      <c r="E10" s="713"/>
      <c r="F10" s="70"/>
    </row>
    <row r="11" spans="1:9" ht="13.5" thickBot="1" x14ac:dyDescent="0.25">
      <c r="A11" s="37"/>
      <c r="B11" s="38"/>
      <c r="C11" s="38"/>
      <c r="D11" s="38"/>
      <c r="E11" s="39"/>
      <c r="F11" s="1"/>
    </row>
    <row r="12" spans="1:9" ht="13.5" thickBot="1" x14ac:dyDescent="0.25">
      <c r="A12" s="214">
        <f>'BASE PLANILHAS'!A12</f>
        <v>1</v>
      </c>
      <c r="B12" s="696" t="str">
        <f>'BASE PLANILHAS'!B12:C12</f>
        <v>Composição da Remuneração</v>
      </c>
      <c r="C12" s="698"/>
      <c r="D12" s="405" t="str">
        <f>'BASE PLANILHAS'!D12</f>
        <v>Referência</v>
      </c>
      <c r="E12" s="405" t="str">
        <f>'BASE PLANILHAS'!E12</f>
        <v>Valor (R$)</v>
      </c>
      <c r="G12" s="1"/>
      <c r="I12" s="1"/>
    </row>
    <row r="13" spans="1:9" x14ac:dyDescent="0.2">
      <c r="A13" s="40" t="str">
        <f>'BASE PLANILHAS'!A13</f>
        <v>A</v>
      </c>
      <c r="B13" s="720" t="str">
        <f>'BASE PLANILHAS'!B13:C13</f>
        <v>Salário Base</v>
      </c>
      <c r="C13" s="721"/>
      <c r="D13" s="83">
        <v>1</v>
      </c>
      <c r="E13" s="41">
        <f>E6*D13</f>
        <v>3062.89</v>
      </c>
    </row>
    <row r="14" spans="1:9" x14ac:dyDescent="0.2">
      <c r="A14" s="34" t="str">
        <f>'BASE PLANILHAS'!A14</f>
        <v>B</v>
      </c>
      <c r="B14" s="699" t="str">
        <f>'BASE PLANILHAS'!B14:C14</f>
        <v xml:space="preserve">Adicional Periculosidade </v>
      </c>
      <c r="C14" s="700"/>
      <c r="D14" s="291">
        <v>0</v>
      </c>
      <c r="E14" s="216">
        <f t="shared" ref="E14:E19" si="0">D14*$E$13</f>
        <v>0</v>
      </c>
      <c r="G14" s="1"/>
    </row>
    <row r="15" spans="1:9" x14ac:dyDescent="0.2">
      <c r="A15" s="34" t="str">
        <f>'BASE PLANILHAS'!A15</f>
        <v>C</v>
      </c>
      <c r="B15" s="699" t="str">
        <f>'BASE PLANILHAS'!B15:C15</f>
        <v>Adicional Insalubridade</v>
      </c>
      <c r="C15" s="700"/>
      <c r="D15" s="296">
        <v>0</v>
      </c>
      <c r="E15" s="55">
        <f>D15*$D$13</f>
        <v>0</v>
      </c>
      <c r="G15" s="1"/>
    </row>
    <row r="16" spans="1:9" x14ac:dyDescent="0.2">
      <c r="A16" s="34" t="str">
        <f>'BASE PLANILHAS'!A16</f>
        <v>D</v>
      </c>
      <c r="B16" s="701" t="str">
        <f>'BASE PLANILHAS'!B16:C16</f>
        <v>Adicional Noturno</v>
      </c>
      <c r="C16" s="702"/>
      <c r="D16" s="42">
        <v>0</v>
      </c>
      <c r="E16" s="216">
        <f t="shared" si="0"/>
        <v>0</v>
      </c>
      <c r="G16" s="1"/>
    </row>
    <row r="17" spans="1:9" x14ac:dyDescent="0.2">
      <c r="A17" s="34" t="str">
        <f>'BASE PLANILHAS'!A17</f>
        <v>E</v>
      </c>
      <c r="B17" s="699" t="str">
        <f>'BASE PLANILHAS'!B17:C17</f>
        <v>Adicional de Hora Noturna Reduzida</v>
      </c>
      <c r="C17" s="700"/>
      <c r="D17" s="42">
        <v>0</v>
      </c>
      <c r="E17" s="216">
        <f t="shared" si="0"/>
        <v>0</v>
      </c>
    </row>
    <row r="18" spans="1:9" x14ac:dyDescent="0.2">
      <c r="A18" s="34" t="str">
        <f>'BASE PLANILHAS'!A18</f>
        <v>F</v>
      </c>
      <c r="B18" s="699" t="str">
        <f>'BASE PLANILHAS'!B18:C18</f>
        <v>Intervalo Intrajornada</v>
      </c>
      <c r="C18" s="700"/>
      <c r="D18" s="291">
        <v>0</v>
      </c>
      <c r="E18" s="216">
        <v>0</v>
      </c>
    </row>
    <row r="19" spans="1:9" x14ac:dyDescent="0.2">
      <c r="A19" s="64" t="str">
        <f>'BASE PLANILHAS'!A19</f>
        <v>G</v>
      </c>
      <c r="B19" s="701" t="str">
        <f>'BASE PLANILHAS'!B19:C19</f>
        <v>Feriado Nacional - Súmula 444/2012 - TST</v>
      </c>
      <c r="C19" s="702"/>
      <c r="D19" s="291">
        <v>0</v>
      </c>
      <c r="E19" s="216">
        <f t="shared" si="0"/>
        <v>0</v>
      </c>
    </row>
    <row r="20" spans="1:9" ht="13.5" thickBot="1" x14ac:dyDescent="0.25">
      <c r="A20" s="36" t="str">
        <f>'BASE PLANILHAS'!A20</f>
        <v>H</v>
      </c>
      <c r="B20" s="716" t="str">
        <f>'BASE PLANILHAS'!B20:C20</f>
        <v>Adicional de Acúmulo de função</v>
      </c>
      <c r="C20" s="717"/>
      <c r="D20" s="42">
        <v>0</v>
      </c>
      <c r="E20" s="215">
        <f>D20*$E$13</f>
        <v>0</v>
      </c>
    </row>
    <row r="21" spans="1:9" ht="13.5" thickBot="1" x14ac:dyDescent="0.25">
      <c r="A21" s="696" t="str">
        <f>'BASE PLANILHAS'!A21:D21</f>
        <v>Total do Módulo 1</v>
      </c>
      <c r="B21" s="697"/>
      <c r="C21" s="697"/>
      <c r="D21" s="698"/>
      <c r="E21" s="51">
        <f>SUM(E13:E20)</f>
        <v>3062.89</v>
      </c>
    </row>
    <row r="22" spans="1:9" x14ac:dyDescent="0.2">
      <c r="A22" s="409"/>
      <c r="B22" s="410"/>
      <c r="C22" s="410"/>
      <c r="D22" s="410"/>
      <c r="E22" s="44"/>
      <c r="F22" s="1"/>
    </row>
    <row r="23" spans="1:9" x14ac:dyDescent="0.2">
      <c r="A23" s="711" t="str">
        <f>'BASE PLANILHAS'!A23:E23</f>
        <v>MÓDULO 2 – ENCARGOS E BENEFÍCIOS MENSAIS E DIÁRIOS</v>
      </c>
      <c r="B23" s="712"/>
      <c r="C23" s="712"/>
      <c r="D23" s="712"/>
      <c r="E23" s="713"/>
      <c r="F23" s="1"/>
    </row>
    <row r="24" spans="1:9" ht="13.5" thickBot="1" x14ac:dyDescent="0.25">
      <c r="A24" s="406"/>
      <c r="B24" s="407"/>
      <c r="C24" s="407"/>
      <c r="D24" s="407"/>
      <c r="E24" s="408"/>
      <c r="F24" s="1"/>
    </row>
    <row r="25" spans="1:9" ht="13.5" thickBot="1" x14ac:dyDescent="0.25">
      <c r="A25" s="214" t="str">
        <f>'BASE PLANILHAS'!A25</f>
        <v>2.1</v>
      </c>
      <c r="B25" s="696" t="str">
        <f>'BASE PLANILHAS'!B25:C25</f>
        <v>Submódulo 2.1 - Encargos Previdenciários, FGTS e Outras Contribuições</v>
      </c>
      <c r="C25" s="698"/>
      <c r="D25" s="214" t="str">
        <f>'BASE PLANILHAS'!D25</f>
        <v>Referência</v>
      </c>
      <c r="E25" s="214" t="str">
        <f>'BASE PLANILHAS'!E25</f>
        <v>Valor (R$)</v>
      </c>
    </row>
    <row r="26" spans="1:9" x14ac:dyDescent="0.2">
      <c r="A26" s="40" t="str">
        <f>'BASE PLANILHAS'!A26</f>
        <v>A</v>
      </c>
      <c r="B26" s="708" t="str">
        <f>'BASE PLANILHAS'!B26:C26</f>
        <v>INSS</v>
      </c>
      <c r="C26" s="710"/>
      <c r="D26" s="73">
        <f>'BASE PLANILHAS'!D26</f>
        <v>0.2</v>
      </c>
      <c r="E26" s="74">
        <f>$E$21*D26</f>
        <v>612.57799999999997</v>
      </c>
    </row>
    <row r="27" spans="1:9" x14ac:dyDescent="0.2">
      <c r="A27" s="34" t="str">
        <f>'BASE PLANILHAS'!A27</f>
        <v>B</v>
      </c>
      <c r="B27" s="701" t="str">
        <f>'BASE PLANILHAS'!B27:C27</f>
        <v>SESI OU SENAC</v>
      </c>
      <c r="C27" s="702"/>
      <c r="D27" s="18">
        <f>'BASE PLANILHAS'!D27</f>
        <v>1.4999999999999999E-2</v>
      </c>
      <c r="E27" s="23">
        <f>$E$21*D27</f>
        <v>45.943349999999995</v>
      </c>
    </row>
    <row r="28" spans="1:9" x14ac:dyDescent="0.2">
      <c r="A28" s="34" t="str">
        <f>'BASE PLANILHAS'!A28</f>
        <v>C</v>
      </c>
      <c r="B28" s="748" t="str">
        <f>'BASE PLANILHAS'!B28:C28</f>
        <v>SENAI OU SENAC</v>
      </c>
      <c r="C28" s="749"/>
      <c r="D28" s="18">
        <f>'BASE PLANILHAS'!D28</f>
        <v>0.01</v>
      </c>
      <c r="E28" s="23">
        <f>$E$21*D28</f>
        <v>30.628899999999998</v>
      </c>
    </row>
    <row r="29" spans="1:9" x14ac:dyDescent="0.2">
      <c r="A29" s="34" t="str">
        <f>'BASE PLANILHAS'!A29</f>
        <v>D</v>
      </c>
      <c r="B29" s="699" t="str">
        <f>'BASE PLANILHAS'!B29:C29</f>
        <v>INCRA</v>
      </c>
      <c r="C29" s="700"/>
      <c r="D29" s="18">
        <f>'BASE PLANILHAS'!D29</f>
        <v>2E-3</v>
      </c>
      <c r="E29" s="23">
        <f t="shared" ref="E29:E32" si="1">$E$21*D29</f>
        <v>6.1257799999999998</v>
      </c>
    </row>
    <row r="30" spans="1:9" x14ac:dyDescent="0.2">
      <c r="A30" s="34" t="str">
        <f>'BASE PLANILHAS'!A30</f>
        <v>E</v>
      </c>
      <c r="B30" s="699" t="str">
        <f>'BASE PLANILHAS'!B30:C30</f>
        <v>Salário Educação</v>
      </c>
      <c r="C30" s="700"/>
      <c r="D30" s="18">
        <f>'BASE PLANILHAS'!D30</f>
        <v>2.5000000000000001E-2</v>
      </c>
      <c r="E30" s="23">
        <f t="shared" si="1"/>
        <v>76.572249999999997</v>
      </c>
    </row>
    <row r="31" spans="1:9" x14ac:dyDescent="0.2">
      <c r="A31" s="34" t="str">
        <f>'BASE PLANILHAS'!A31</f>
        <v>F</v>
      </c>
      <c r="B31" s="699" t="str">
        <f>'BASE PLANILHAS'!B31:C31</f>
        <v>FGTS</v>
      </c>
      <c r="C31" s="700"/>
      <c r="D31" s="18">
        <f>'BASE PLANILHAS'!D31</f>
        <v>0.08</v>
      </c>
      <c r="E31" s="23">
        <f t="shared" si="1"/>
        <v>245.03119999999998</v>
      </c>
    </row>
    <row r="32" spans="1:9" x14ac:dyDescent="0.2">
      <c r="A32" s="34" t="str">
        <f>'BASE PLANILHAS'!A32</f>
        <v>G</v>
      </c>
      <c r="B32" s="699" t="str">
        <f>'BASE PLANILHAS'!B32:C32</f>
        <v>RAT</v>
      </c>
      <c r="C32" s="700"/>
      <c r="D32" s="18">
        <f>'BASE PLANILHAS'!D32</f>
        <v>0.03</v>
      </c>
      <c r="E32" s="23">
        <f t="shared" si="1"/>
        <v>91.88669999999999</v>
      </c>
      <c r="I32" s="1"/>
    </row>
    <row r="33" spans="1:14" ht="13.5" thickBot="1" x14ac:dyDescent="0.25">
      <c r="A33" s="34" t="str">
        <f>'BASE PLANILHAS'!A33</f>
        <v>H</v>
      </c>
      <c r="B33" s="701" t="str">
        <f>'BASE PLANILHAS'!B33:C33</f>
        <v>SEBRAE</v>
      </c>
      <c r="C33" s="702"/>
      <c r="D33" s="18">
        <f>'BASE PLANILHAS'!D33</f>
        <v>6.0000000000000001E-3</v>
      </c>
      <c r="E33" s="23">
        <f>$E$21*D33</f>
        <v>18.37734</v>
      </c>
    </row>
    <row r="34" spans="1:14" ht="13.5" thickBot="1" x14ac:dyDescent="0.25">
      <c r="A34" s="696" t="str">
        <f>'BASE PLANILHAS'!A34:C34</f>
        <v>Total do Submódulo 2.1</v>
      </c>
      <c r="B34" s="697"/>
      <c r="C34" s="698"/>
      <c r="D34" s="50">
        <f>'BASE PLANILHAS'!D34</f>
        <v>0.3680000000000001</v>
      </c>
      <c r="E34" s="51">
        <f>SUM(E26:E33)</f>
        <v>1127.1435199999999</v>
      </c>
      <c r="F34" s="1"/>
      <c r="G34" s="66"/>
    </row>
    <row r="35" spans="1:14" ht="13.5" thickBot="1" x14ac:dyDescent="0.25">
      <c r="A35" s="403"/>
      <c r="B35" s="404"/>
      <c r="C35" s="404"/>
      <c r="D35" s="236"/>
      <c r="E35" s="45"/>
      <c r="F35" s="1"/>
      <c r="G35" s="66"/>
    </row>
    <row r="36" spans="1:14" ht="13.5" thickBot="1" x14ac:dyDescent="0.25">
      <c r="A36" s="214" t="str">
        <f>'BASE PLANILHAS'!A36</f>
        <v>2.2</v>
      </c>
      <c r="B36" s="696" t="str">
        <f>'BASE PLANILHAS'!B36:C36</f>
        <v>Submódulo 2.2 - 13º Salário, Férias e Adicional de Férias</v>
      </c>
      <c r="C36" s="698"/>
      <c r="D36" s="214" t="str">
        <f>'BASE PLANILHAS'!D36</f>
        <v>Referência</v>
      </c>
      <c r="E36" s="405" t="str">
        <f>'BASE PLANILHAS'!E36</f>
        <v>Valor (R$)</v>
      </c>
    </row>
    <row r="37" spans="1:14" x14ac:dyDescent="0.2">
      <c r="A37" s="32" t="str">
        <f>'BASE PLANILHAS'!A37</f>
        <v>A</v>
      </c>
      <c r="B37" s="701" t="str">
        <f>'BASE PLANILHAS'!B37:C37</f>
        <v>13º salário (titular)</v>
      </c>
      <c r="C37" s="702"/>
      <c r="D37" s="65">
        <f>'BASE PLANILHAS'!D37</f>
        <v>8.3333333333333329E-2</v>
      </c>
      <c r="E37" s="41">
        <f>$E$21*D37</f>
        <v>255.24083333333331</v>
      </c>
      <c r="F37" s="1"/>
    </row>
    <row r="38" spans="1:14" ht="13.5" thickBot="1" x14ac:dyDescent="0.25">
      <c r="A38" s="36" t="str">
        <f>'BASE PLANILHAS'!A38</f>
        <v>B</v>
      </c>
      <c r="B38" s="716" t="str">
        <f>'BASE PLANILHAS'!B38:C38</f>
        <v>Férias e Adicional de Férias (titular)</v>
      </c>
      <c r="C38" s="717"/>
      <c r="D38" s="71">
        <f>'BASE PLANILHAS'!D38</f>
        <v>0.1111111111111111</v>
      </c>
      <c r="E38" s="72">
        <f>D38*$E$21</f>
        <v>340.32111111111107</v>
      </c>
      <c r="F38" s="1"/>
      <c r="H38" s="1"/>
    </row>
    <row r="39" spans="1:14" ht="13.5" thickBot="1" x14ac:dyDescent="0.25">
      <c r="A39" s="67"/>
      <c r="B39" s="696" t="str">
        <f>'BASE PLANILHAS'!B39:C39</f>
        <v>Subtotal</v>
      </c>
      <c r="C39" s="698"/>
      <c r="D39" s="16">
        <f>'BASE PLANILHAS'!D39</f>
        <v>0.19444444444444442</v>
      </c>
      <c r="E39" s="45">
        <f>D39*$E$21</f>
        <v>595.56194444444429</v>
      </c>
      <c r="F39" s="1"/>
      <c r="H39" s="1"/>
    </row>
    <row r="40" spans="1:14" ht="13.5" thickBot="1" x14ac:dyDescent="0.25">
      <c r="A40" s="214" t="str">
        <f>'BASE PLANILHAS'!A40</f>
        <v>C</v>
      </c>
      <c r="B40" s="750" t="str">
        <f>'BASE PLANILHAS'!B40:C40</f>
        <v>Incidência do Submódulo 2.1 sobre 13º Salário, Férias e Adicional de Férias</v>
      </c>
      <c r="C40" s="751"/>
      <c r="D40" s="46">
        <f>'BASE PLANILHAS'!D40</f>
        <v>7.1555555555555567E-2</v>
      </c>
      <c r="E40" s="47">
        <f>D40*$E$21</f>
        <v>219.16679555555558</v>
      </c>
      <c r="F40" s="29"/>
      <c r="H40" s="1"/>
    </row>
    <row r="41" spans="1:14" ht="13.5" thickBot="1" x14ac:dyDescent="0.25">
      <c r="A41" s="696" t="str">
        <f>'BASE PLANILHAS'!A41:C41</f>
        <v>Total do Submódulo 2.2</v>
      </c>
      <c r="B41" s="697"/>
      <c r="C41" s="698"/>
      <c r="D41" s="48">
        <f>'BASE PLANILHAS'!D41</f>
        <v>0.26600000000000001</v>
      </c>
      <c r="E41" s="49">
        <f>SUM(E39:E40)</f>
        <v>814.7287399999999</v>
      </c>
      <c r="F41" s="29"/>
    </row>
    <row r="42" spans="1:14" ht="13.5" thickBot="1" x14ac:dyDescent="0.25">
      <c r="A42" s="237"/>
      <c r="B42" s="238"/>
      <c r="C42" s="238"/>
      <c r="D42" s="238"/>
      <c r="E42" s="239"/>
      <c r="F42" s="1"/>
    </row>
    <row r="43" spans="1:14" ht="13.5" thickBot="1" x14ac:dyDescent="0.25">
      <c r="A43" s="52" t="str">
        <f>'BASE PLANILHAS'!A43</f>
        <v>2.3</v>
      </c>
      <c r="B43" s="696" t="str">
        <f>'BASE PLANILHAS'!B43:C43</f>
        <v>Submódulo 2.3 - Benefícios Mensais e Diários</v>
      </c>
      <c r="C43" s="698"/>
      <c r="D43" s="405" t="str">
        <f>'BASE PLANILHAS'!D43</f>
        <v>Referência</v>
      </c>
      <c r="E43" s="405" t="str">
        <f>'BASE PLANILHAS'!E43</f>
        <v>Valor (R$)</v>
      </c>
    </row>
    <row r="44" spans="1:14" x14ac:dyDescent="0.2">
      <c r="A44" s="32" t="str">
        <f>'BASE PLANILHAS'!A44</f>
        <v>A</v>
      </c>
      <c r="B44" s="708" t="str">
        <f>'BASE PLANILHAS'!B44:C44</f>
        <v>Vale - Transporte (Descontada parcela do empregado)</v>
      </c>
      <c r="C44" s="710"/>
      <c r="D44" s="292">
        <f>VT!D52</f>
        <v>4.05</v>
      </c>
      <c r="E44" s="78">
        <f>(2*$D$44*20*$D$13)-(IF($E$13*6%&lt;=(2*$D$44*20*$D$13),$E$13*6%,(2*$D$44*20*$D$13)))</f>
        <v>0</v>
      </c>
      <c r="F44" s="19"/>
      <c r="N44" s="4"/>
    </row>
    <row r="45" spans="1:14" x14ac:dyDescent="0.2">
      <c r="A45" s="34" t="str">
        <f>'BASE PLANILHAS'!A45</f>
        <v>B</v>
      </c>
      <c r="B45" s="701" t="str">
        <f>'BASE PLANILHAS'!B45:C45</f>
        <v>Vale - Alimentação (Descontada parcela do empregado)</v>
      </c>
      <c r="C45" s="702"/>
      <c r="D45" s="293">
        <f>CCT!I132</f>
        <v>19.899999999999999</v>
      </c>
      <c r="E45" s="78">
        <f>(D45*20-1)*D13</f>
        <v>397</v>
      </c>
      <c r="F45" s="19"/>
    </row>
    <row r="46" spans="1:14" x14ac:dyDescent="0.2">
      <c r="A46" s="34" t="str">
        <f>'BASE PLANILHAS'!A46</f>
        <v>C</v>
      </c>
      <c r="B46" s="699" t="str">
        <f>'BASE PLANILHAS'!B46:C46</f>
        <v>Cesta Básica</v>
      </c>
      <c r="C46" s="700"/>
      <c r="D46" s="293">
        <f>CCT!J132</f>
        <v>0</v>
      </c>
      <c r="E46" s="78">
        <f>$D46*$D$13</f>
        <v>0</v>
      </c>
      <c r="F46" s="19"/>
    </row>
    <row r="47" spans="1:14" x14ac:dyDescent="0.2">
      <c r="A47" s="34" t="str">
        <f>'BASE PLANILHAS'!A47</f>
        <v>D</v>
      </c>
      <c r="B47" s="701" t="str">
        <f>'BASE PLANILHAS'!B47:C47</f>
        <v>PAF</v>
      </c>
      <c r="C47" s="702"/>
      <c r="D47" s="293">
        <f>CCT!K132</f>
        <v>0</v>
      </c>
      <c r="E47" s="78">
        <f t="shared" ref="E47:E51" si="2">$D47*$D$13</f>
        <v>0</v>
      </c>
      <c r="F47" s="19"/>
    </row>
    <row r="48" spans="1:14" x14ac:dyDescent="0.2">
      <c r="A48" s="34" t="str">
        <f>'BASE PLANILHAS'!A48</f>
        <v>E</v>
      </c>
      <c r="B48" s="699" t="str">
        <f>'BASE PLANILHAS'!B48:C48</f>
        <v>PQM</v>
      </c>
      <c r="C48" s="700"/>
      <c r="D48" s="367">
        <f>CCT!L132</f>
        <v>0</v>
      </c>
      <c r="E48" s="78">
        <f t="shared" si="2"/>
        <v>0</v>
      </c>
      <c r="F48" s="19"/>
    </row>
    <row r="49" spans="1:8" x14ac:dyDescent="0.2">
      <c r="A49" s="34" t="str">
        <f>'BASE PLANILHAS'!A49</f>
        <v>F</v>
      </c>
      <c r="B49" s="701" t="str">
        <f>'BASE PLANILHAS'!B49:C49</f>
        <v>PAT</v>
      </c>
      <c r="C49" s="702"/>
      <c r="D49" s="367">
        <f>CCT!M132</f>
        <v>0</v>
      </c>
      <c r="E49" s="78">
        <f t="shared" si="2"/>
        <v>0</v>
      </c>
      <c r="F49" s="19"/>
    </row>
    <row r="50" spans="1:8" x14ac:dyDescent="0.2">
      <c r="A50" s="34" t="str">
        <f>'BASE PLANILHAS'!A50</f>
        <v>G</v>
      </c>
      <c r="B50" s="699" t="str">
        <f>'BASE PLANILHAS'!B50:C50</f>
        <v>Seguro de Vida</v>
      </c>
      <c r="C50" s="700"/>
      <c r="D50" s="368">
        <f>CCT!N132</f>
        <v>4.72</v>
      </c>
      <c r="E50" s="78">
        <f t="shared" si="2"/>
        <v>4.72</v>
      </c>
      <c r="F50" s="19"/>
    </row>
    <row r="51" spans="1:8" ht="13.5" thickBot="1" x14ac:dyDescent="0.25">
      <c r="A51" s="36" t="str">
        <f>'BASE PLANILHAS'!A51</f>
        <v>H</v>
      </c>
      <c r="B51" s="703" t="str">
        <f>'BASE PLANILHAS'!B51:C51</f>
        <v>Despesas de Viagem</v>
      </c>
      <c r="C51" s="704"/>
      <c r="D51" s="369">
        <f>CCT!O132</f>
        <v>293.88</v>
      </c>
      <c r="E51" s="78">
        <f t="shared" si="2"/>
        <v>293.88</v>
      </c>
      <c r="F51" s="1"/>
    </row>
    <row r="52" spans="1:8" ht="13.5" thickBot="1" x14ac:dyDescent="0.25">
      <c r="A52" s="705" t="str">
        <f>'BASE PLANILHAS'!A52:D52</f>
        <v>Total do Submódulo 2.3</v>
      </c>
      <c r="B52" s="706"/>
      <c r="C52" s="706"/>
      <c r="D52" s="707"/>
      <c r="E52" s="51">
        <f>SUM(E44:E51)</f>
        <v>695.6</v>
      </c>
      <c r="F52" s="29"/>
    </row>
    <row r="53" spans="1:8" ht="13.5" thickBot="1" x14ac:dyDescent="0.25">
      <c r="A53" s="237"/>
      <c r="B53" s="238"/>
      <c r="C53" s="240"/>
      <c r="D53" s="238"/>
      <c r="E53" s="239"/>
      <c r="F53" s="1"/>
    </row>
    <row r="54" spans="1:8" ht="13.5" thickBot="1" x14ac:dyDescent="0.25">
      <c r="A54" s="214" t="str">
        <f>'BASE PLANILHAS'!A54</f>
        <v>2.4</v>
      </c>
      <c r="B54" s="696" t="str">
        <f>'BASE PLANILHAS'!B54:D54</f>
        <v>Quadro Resumo do Módulo 2 - Encargos e Benefícios Mensais e Diários</v>
      </c>
      <c r="C54" s="697"/>
      <c r="D54" s="698"/>
      <c r="E54" s="214" t="str">
        <f>'BASE PLANILHAS'!E54</f>
        <v>Valor (R$)</v>
      </c>
    </row>
    <row r="55" spans="1:8" x14ac:dyDescent="0.2">
      <c r="A55" s="40" t="str">
        <f>'BASE PLANILHAS'!A55</f>
        <v>2.1</v>
      </c>
      <c r="B55" s="708" t="str">
        <f>'BASE PLANILHAS'!B55:D55</f>
        <v>Encargos Previdenciários, FGTS e Outras Contribuições</v>
      </c>
      <c r="C55" s="709"/>
      <c r="D55" s="710"/>
      <c r="E55" s="41">
        <f>E41</f>
        <v>814.7287399999999</v>
      </c>
      <c r="F55" s="1"/>
      <c r="H55" s="66"/>
    </row>
    <row r="56" spans="1:8" x14ac:dyDescent="0.2">
      <c r="A56" s="34" t="str">
        <f>'BASE PLANILHAS'!A56</f>
        <v>2.2</v>
      </c>
      <c r="B56" s="701" t="str">
        <f>'BASE PLANILHAS'!B56:D56</f>
        <v>13º Salário, Férias e Adicional de Férias</v>
      </c>
      <c r="C56" s="733"/>
      <c r="D56" s="702"/>
      <c r="E56" s="23">
        <f>E34</f>
        <v>1127.1435199999999</v>
      </c>
      <c r="F56" s="1"/>
    </row>
    <row r="57" spans="1:8" ht="13.5" thickBot="1" x14ac:dyDescent="0.25">
      <c r="A57" s="36" t="str">
        <f>'BASE PLANILHAS'!A57</f>
        <v>2.3</v>
      </c>
      <c r="B57" s="699" t="str">
        <f>'BASE PLANILHAS'!B57:D57</f>
        <v>Benefícios Mensais e Diários</v>
      </c>
      <c r="C57" s="734"/>
      <c r="D57" s="749"/>
      <c r="E57" s="24">
        <f>E52</f>
        <v>695.6</v>
      </c>
      <c r="F57" s="1"/>
    </row>
    <row r="58" spans="1:8" ht="13.5" thickBot="1" x14ac:dyDescent="0.25">
      <c r="A58" s="696" t="str">
        <f>'BASE PLANILHAS'!A58:D58</f>
        <v>Total do Módulo 2</v>
      </c>
      <c r="B58" s="697"/>
      <c r="C58" s="697"/>
      <c r="D58" s="698"/>
      <c r="E58" s="49">
        <f>SUM(E55:E57)</f>
        <v>2637.4722599999996</v>
      </c>
      <c r="F58" s="1"/>
    </row>
    <row r="59" spans="1:8" x14ac:dyDescent="0.2">
      <c r="A59" s="241"/>
      <c r="B59" s="240"/>
      <c r="C59" s="240"/>
      <c r="D59" s="240"/>
      <c r="E59" s="242"/>
      <c r="F59" s="1"/>
    </row>
    <row r="60" spans="1:8" x14ac:dyDescent="0.2">
      <c r="A60" s="711" t="str">
        <f>'BASE PLANILHAS'!A60:E60</f>
        <v>MÓDULO 3 – PROVISÃO PARA RESCISÃO</v>
      </c>
      <c r="B60" s="712"/>
      <c r="C60" s="712"/>
      <c r="D60" s="712"/>
      <c r="E60" s="713"/>
      <c r="F60" s="1"/>
    </row>
    <row r="61" spans="1:8" ht="13.5" thickBot="1" x14ac:dyDescent="0.25">
      <c r="A61" s="54"/>
      <c r="B61" s="54"/>
      <c r="C61" s="54"/>
      <c r="D61" s="54"/>
      <c r="E61" s="54"/>
      <c r="F61" s="22"/>
      <c r="G61" s="1"/>
    </row>
    <row r="62" spans="1:8" ht="13.5" thickBot="1" x14ac:dyDescent="0.25">
      <c r="A62" s="214">
        <f>'BASE PLANILHAS'!A62</f>
        <v>3</v>
      </c>
      <c r="B62" s="697" t="str">
        <f>'BASE PLANILHAS'!B62:C62</f>
        <v>Provisão para Rescisão</v>
      </c>
      <c r="C62" s="698"/>
      <c r="D62" s="214" t="str">
        <f>'BASE PLANILHAS'!D62</f>
        <v>Referência</v>
      </c>
      <c r="E62" s="405" t="str">
        <f>'BASE PLANILHAS'!E62</f>
        <v>Valor (R$)</v>
      </c>
      <c r="F62" s="19"/>
    </row>
    <row r="63" spans="1:8" x14ac:dyDescent="0.2">
      <c r="A63" s="79" t="str">
        <f>'BASE PLANILHAS'!A63</f>
        <v>A</v>
      </c>
      <c r="B63" s="718" t="str">
        <f>'BASE PLANILHAS'!B63:C63</f>
        <v>Aviso Prévio Indenizado (API) e Reflexo do Aviso Prévio Indenizado</v>
      </c>
      <c r="C63" s="719"/>
      <c r="D63" s="80">
        <f>'BASE PLANILHAS'!D63</f>
        <v>5.0183256172839511E-3</v>
      </c>
      <c r="E63" s="41">
        <f>$E$21*D63</f>
        <v>15.37057934992284</v>
      </c>
      <c r="F63" s="149"/>
    </row>
    <row r="64" spans="1:8" x14ac:dyDescent="0.2">
      <c r="A64" s="205" t="str">
        <f>'BASE PLANILHAS'!A64</f>
        <v>B</v>
      </c>
      <c r="B64" s="718" t="str">
        <f>'BASE PLANILHAS'!B64:C64</f>
        <v>Incidência do FGTS sobre API e Reflexo do API</v>
      </c>
      <c r="C64" s="719"/>
      <c r="D64" s="80">
        <f>'BASE PLANILHAS'!D64</f>
        <v>4.0146604938271608E-4</v>
      </c>
      <c r="E64" s="41">
        <f>$E$21*D64</f>
        <v>1.2296463479938271</v>
      </c>
      <c r="F64" s="19"/>
    </row>
    <row r="65" spans="1:10" x14ac:dyDescent="0.2">
      <c r="A65" s="205" t="str">
        <f>'BASE PLANILHAS'!A65</f>
        <v>C</v>
      </c>
      <c r="B65" s="718" t="str">
        <f>'BASE PLANILHAS'!B65:C65</f>
        <v>Multa do FGTS e Contribuição Social sobre o Aviso Prévio Indenizado</v>
      </c>
      <c r="C65" s="719"/>
      <c r="D65" s="18">
        <f>'BASE PLANILHAS'!D65</f>
        <v>2.0073302469135804E-4</v>
      </c>
      <c r="E65" s="41">
        <f t="shared" ref="E65:E69" si="3">$E$21*D65</f>
        <v>0.61482317399691355</v>
      </c>
      <c r="F65" s="19"/>
    </row>
    <row r="66" spans="1:10" x14ac:dyDescent="0.2">
      <c r="A66" s="205" t="str">
        <f>'BASE PLANILHAS'!A66</f>
        <v>D</v>
      </c>
      <c r="B66" s="718" t="str">
        <f>'BASE PLANILHAS'!B66:C66</f>
        <v>Aviso Prévio Trabalhado - APT</v>
      </c>
      <c r="C66" s="719"/>
      <c r="D66" s="18">
        <f>'BASE PLANILHAS'!D66</f>
        <v>3.5000000000000005E-3</v>
      </c>
      <c r="E66" s="41">
        <f t="shared" si="3"/>
        <v>10.720115000000002</v>
      </c>
      <c r="F66" s="19"/>
    </row>
    <row r="67" spans="1:10" x14ac:dyDescent="0.2">
      <c r="A67" s="205" t="str">
        <f>'BASE PLANILHAS'!A67</f>
        <v>E</v>
      </c>
      <c r="B67" s="718" t="str">
        <f>'BASE PLANILHAS'!B67:C67</f>
        <v>Incidência dos encargos do submódulo 2.1 sobre Aviso Prévio Trabalhado</v>
      </c>
      <c r="C67" s="719"/>
      <c r="D67" s="80">
        <f>'BASE PLANILHAS'!D67</f>
        <v>1.2880000000000005E-3</v>
      </c>
      <c r="E67" s="41">
        <f>$E$21*D67</f>
        <v>3.9450023200000013</v>
      </c>
      <c r="F67" s="61"/>
    </row>
    <row r="68" spans="1:10" x14ac:dyDescent="0.2">
      <c r="A68" s="205" t="str">
        <f>'BASE PLANILHAS'!A68</f>
        <v>F</v>
      </c>
      <c r="B68" s="718" t="str">
        <f>'BASE PLANILHAS'!B68:C68</f>
        <v>Multa do FGTS e Contribuição Social - Rescisão sem Justa Causa</v>
      </c>
      <c r="C68" s="719"/>
      <c r="D68" s="80">
        <f>'BASE PLANILHAS'!D68</f>
        <v>4.2999999999999997E-2</v>
      </c>
      <c r="E68" s="41">
        <f t="shared" si="3"/>
        <v>131.70426999999998</v>
      </c>
      <c r="F68" s="19"/>
    </row>
    <row r="69" spans="1:10" ht="13.5" thickBot="1" x14ac:dyDescent="0.25">
      <c r="A69" s="243" t="str">
        <f>'BASE PLANILHAS'!A69</f>
        <v>G</v>
      </c>
      <c r="B69" s="701" t="str">
        <f>'BASE PLANILHAS'!B69:C69</f>
        <v>Indenização Adicional (Art. 9º da Lei nº 7.238/84)</v>
      </c>
      <c r="C69" s="702"/>
      <c r="D69" s="81">
        <f>'BASE PLANILHAS'!D69</f>
        <v>1.6666666666666668E-3</v>
      </c>
      <c r="E69" s="55">
        <f t="shared" si="3"/>
        <v>5.1048166666666672</v>
      </c>
      <c r="F69" s="19"/>
    </row>
    <row r="70" spans="1:10" ht="13.5" thickBot="1" x14ac:dyDescent="0.25">
      <c r="A70" s="696" t="str">
        <f>'BASE PLANILHAS'!A70:C70</f>
        <v>Total do Módulo 3</v>
      </c>
      <c r="B70" s="697"/>
      <c r="C70" s="698"/>
      <c r="D70" s="244">
        <f>'BASE PLANILHAS'!D70</f>
        <v>5.5075191358024689E-2</v>
      </c>
      <c r="E70" s="51">
        <f>SUM(E63:E69)</f>
        <v>168.68925285858023</v>
      </c>
      <c r="F70" s="29"/>
    </row>
    <row r="71" spans="1:10" x14ac:dyDescent="0.2">
      <c r="A71" s="245"/>
      <c r="B71" s="246"/>
      <c r="C71" s="246"/>
      <c r="D71" s="246"/>
      <c r="E71" s="247"/>
      <c r="F71" s="1"/>
    </row>
    <row r="72" spans="1:10" x14ac:dyDescent="0.2">
      <c r="A72" s="711" t="str">
        <f>'BASE PLANILHAS'!A72:E72</f>
        <v>MÓDULO 4 – CUSTO DE REPOSIÇÃO DO PROFISSIONAL AUSENTE</v>
      </c>
      <c r="B72" s="712"/>
      <c r="C72" s="712"/>
      <c r="D72" s="712"/>
      <c r="E72" s="713"/>
      <c r="F72" s="1"/>
      <c r="H72" s="1"/>
    </row>
    <row r="73" spans="1:10" ht="13.5" thickBot="1" x14ac:dyDescent="0.25">
      <c r="A73" s="54"/>
      <c r="B73" s="54"/>
      <c r="C73" s="54"/>
      <c r="D73" s="38"/>
      <c r="E73" s="54"/>
      <c r="F73" s="22"/>
    </row>
    <row r="74" spans="1:10" ht="13.5" thickBot="1" x14ac:dyDescent="0.25">
      <c r="A74" s="214" t="str">
        <f>'BASE PLANILHAS'!A74</f>
        <v>4.1</v>
      </c>
      <c r="B74" s="696" t="str">
        <f>'BASE PLANILHAS'!B74:C74</f>
        <v>Submódulo 4.1 - Ausências Legais</v>
      </c>
      <c r="C74" s="698"/>
      <c r="D74" s="405" t="str">
        <f>'BASE PLANILHAS'!D74</f>
        <v>Referência</v>
      </c>
      <c r="E74" s="405" t="str">
        <f>'BASE PLANILHAS'!E74</f>
        <v>Valor (R$)</v>
      </c>
      <c r="J74" s="63"/>
    </row>
    <row r="75" spans="1:10" x14ac:dyDescent="0.2">
      <c r="A75" s="34" t="str">
        <f>'BASE PLANILHAS'!A75</f>
        <v>A</v>
      </c>
      <c r="B75" s="708" t="str">
        <f>'BASE PLANILHAS'!B75:C75</f>
        <v>Ausência por Doença</v>
      </c>
      <c r="C75" s="710"/>
      <c r="D75" s="248">
        <f>'BASE PLANILHAS'!D75</f>
        <v>1.3888888888888888E-2</v>
      </c>
      <c r="E75" s="23">
        <f t="shared" ref="E75:E80" si="4">$E$21*D75</f>
        <v>42.540138888888883</v>
      </c>
      <c r="F75" s="62"/>
    </row>
    <row r="76" spans="1:10" x14ac:dyDescent="0.2">
      <c r="A76" s="34" t="str">
        <f>'BASE PLANILHAS'!A76</f>
        <v>B</v>
      </c>
      <c r="B76" s="699" t="str">
        <f>'BASE PLANILHAS'!B76:C76</f>
        <v>Ausências Legais</v>
      </c>
      <c r="C76" s="700"/>
      <c r="D76" s="248">
        <f>'BASE PLANILHAS'!D76</f>
        <v>8.2222222222222228E-3</v>
      </c>
      <c r="E76" s="23">
        <f t="shared" si="4"/>
        <v>25.183762222222224</v>
      </c>
      <c r="F76" s="62"/>
    </row>
    <row r="77" spans="1:10" x14ac:dyDescent="0.2">
      <c r="A77" s="34" t="str">
        <f>'BASE PLANILHAS'!A77</f>
        <v>C</v>
      </c>
      <c r="B77" s="699" t="str">
        <f>'BASE PLANILHAS'!B77:C77</f>
        <v>Licença Paternidade</v>
      </c>
      <c r="C77" s="700"/>
      <c r="D77" s="82">
        <f>'BASE PLANILHAS'!D77</f>
        <v>2.0833333333333332E-4</v>
      </c>
      <c r="E77" s="23">
        <f t="shared" si="4"/>
        <v>0.63810208333333329</v>
      </c>
      <c r="F77" s="62"/>
    </row>
    <row r="78" spans="1:10" x14ac:dyDescent="0.2">
      <c r="A78" s="34" t="str">
        <f>'BASE PLANILHAS'!A78</f>
        <v>D</v>
      </c>
      <c r="B78" s="699" t="str">
        <f>'BASE PLANILHAS'!B78:C78</f>
        <v>Ausência por Acidente de Trabalho</v>
      </c>
      <c r="C78" s="700"/>
      <c r="D78" s="248">
        <f>'BASE PLANILHAS'!D78</f>
        <v>3.3333333333333335E-3</v>
      </c>
      <c r="E78" s="23">
        <f t="shared" si="4"/>
        <v>10.209633333333334</v>
      </c>
      <c r="F78" s="62"/>
    </row>
    <row r="79" spans="1:10" x14ac:dyDescent="0.2">
      <c r="A79" s="64" t="str">
        <f>'BASE PLANILHAS'!A79</f>
        <v>E</v>
      </c>
      <c r="B79" s="699" t="str">
        <f>'BASE PLANILHAS'!B79:C79</f>
        <v>Férias, Adicional de Férias e 13º  com empregada em gozo de Licença Maternidade</v>
      </c>
      <c r="C79" s="700"/>
      <c r="D79" s="249">
        <f>'BASE PLANILHAS'!D79</f>
        <v>1.2962962962962963E-3</v>
      </c>
      <c r="E79" s="23">
        <f t="shared" si="4"/>
        <v>3.9704129629629628</v>
      </c>
      <c r="F79" s="19"/>
    </row>
    <row r="80" spans="1:10" ht="13.5" thickBot="1" x14ac:dyDescent="0.25">
      <c r="A80" s="36" t="str">
        <f>'BASE PLANILHAS'!A80</f>
        <v>F</v>
      </c>
      <c r="B80" s="716" t="str">
        <f>'BASE PLANILHAS'!B80:C80</f>
        <v>Incidência do Submódulo 2.1 sobre Ausências Legais</v>
      </c>
      <c r="C80" s="717"/>
      <c r="D80" s="81">
        <f>'BASE PLANILHAS'!D80</f>
        <v>9.9172592592592611E-3</v>
      </c>
      <c r="E80" s="72">
        <f t="shared" si="4"/>
        <v>30.375474212592597</v>
      </c>
      <c r="F80" s="1"/>
      <c r="G80" s="4"/>
      <c r="H80" s="31"/>
    </row>
    <row r="81" spans="1:7" ht="13.5" thickBot="1" x14ac:dyDescent="0.25">
      <c r="A81" s="696" t="str">
        <f>'BASE PLANILHAS'!A81:C81</f>
        <v>Total do Submódulo 4.1</v>
      </c>
      <c r="B81" s="697"/>
      <c r="C81" s="698"/>
      <c r="D81" s="48">
        <f>'BASE PLANILHAS'!D81</f>
        <v>3.6866333333333334E-2</v>
      </c>
      <c r="E81" s="51">
        <f>SUM(E75:E80)</f>
        <v>112.91752370333333</v>
      </c>
      <c r="F81" s="29"/>
      <c r="G81" s="4"/>
    </row>
    <row r="82" spans="1:7" ht="13.5" thickBot="1" x14ac:dyDescent="0.25">
      <c r="A82" s="241"/>
      <c r="B82" s="240"/>
      <c r="C82" s="240"/>
      <c r="D82" s="240"/>
      <c r="E82" s="242"/>
      <c r="F82" s="1"/>
    </row>
    <row r="83" spans="1:7" ht="13.5" thickBot="1" x14ac:dyDescent="0.25">
      <c r="A83" s="214" t="str">
        <f>'BASE PLANILHAS'!A83</f>
        <v>4.2</v>
      </c>
      <c r="B83" s="696" t="str">
        <f>'BASE PLANILHAS'!B83:C83</f>
        <v>Submódulo 4.2 - Intrajornada</v>
      </c>
      <c r="C83" s="697"/>
      <c r="D83" s="46" t="str">
        <f>'BASE PLANILHAS'!D83</f>
        <v>Referência</v>
      </c>
      <c r="E83" s="214" t="str">
        <f>'BASE PLANILHAS'!E83</f>
        <v>Valor (R$)</v>
      </c>
      <c r="F83" s="29"/>
      <c r="G83" s="4"/>
    </row>
    <row r="84" spans="1:7" ht="13.5" thickBot="1" x14ac:dyDescent="0.25">
      <c r="A84" s="40" t="str">
        <f>'BASE PLANILHAS'!A84</f>
        <v>A</v>
      </c>
      <c r="B84" s="750" t="str">
        <f>'BASE PLANILHAS'!B84:C84</f>
        <v>Intervalo para Repouso ou Alimentação</v>
      </c>
      <c r="C84" s="751"/>
      <c r="D84" s="623">
        <f>'BASE PLANILHAS'!D84</f>
        <v>0</v>
      </c>
      <c r="E84" s="621">
        <v>0</v>
      </c>
      <c r="F84" s="29"/>
      <c r="G84" s="4"/>
    </row>
    <row r="85" spans="1:7" ht="13.5" thickBot="1" x14ac:dyDescent="0.25">
      <c r="A85" s="696" t="str">
        <f>'BASE PLANILHAS'!A85:C85</f>
        <v>Total do Submódulo 4.2</v>
      </c>
      <c r="B85" s="697"/>
      <c r="C85" s="698"/>
      <c r="D85" s="48">
        <f>'BASE PLANILHAS'!D85</f>
        <v>0</v>
      </c>
      <c r="E85" s="398">
        <f>SUM(E84)</f>
        <v>0</v>
      </c>
      <c r="F85" s="29"/>
      <c r="G85" s="4"/>
    </row>
    <row r="86" spans="1:7" ht="13.5" thickBot="1" x14ac:dyDescent="0.25">
      <c r="A86" s="241"/>
      <c r="B86" s="240"/>
      <c r="C86" s="240"/>
      <c r="D86" s="240"/>
      <c r="E86" s="242"/>
      <c r="F86" s="1"/>
    </row>
    <row r="87" spans="1:7" ht="13.5" thickBot="1" x14ac:dyDescent="0.25">
      <c r="A87" s="214" t="str">
        <f>'BASE PLANILHAS'!A87</f>
        <v>4.3</v>
      </c>
      <c r="B87" s="696" t="str">
        <f>'BASE PLANILHAS'!B87:C87</f>
        <v>Quadro Resumo do Módulo 4 - Custo de Reposição do Profissional Ausente</v>
      </c>
      <c r="C87" s="697"/>
      <c r="D87" s="46" t="str">
        <f>'BASE PLANILHAS'!D87</f>
        <v>Referência</v>
      </c>
      <c r="E87" s="214" t="str">
        <f>'BASE PLANILHAS'!E87</f>
        <v>Valor (R$)</v>
      </c>
      <c r="F87" s="1"/>
    </row>
    <row r="88" spans="1:7" x14ac:dyDescent="0.2">
      <c r="A88" s="40" t="str">
        <f>'BASE PLANILHAS'!A88</f>
        <v>4.1</v>
      </c>
      <c r="B88" s="720" t="str">
        <f>'BASE PLANILHAS'!B88:C88</f>
        <v>Ausências Legais</v>
      </c>
      <c r="C88" s="721"/>
      <c r="D88" s="396">
        <f>'BASE PLANILHAS'!D88</f>
        <v>3.6866333333333334E-2</v>
      </c>
      <c r="E88" s="72">
        <f>E81</f>
        <v>112.91752370333333</v>
      </c>
      <c r="F88" s="1"/>
    </row>
    <row r="89" spans="1:7" ht="13.5" thickBot="1" x14ac:dyDescent="0.25">
      <c r="A89" s="40" t="str">
        <f>'BASE PLANILHAS'!A89</f>
        <v>4.2</v>
      </c>
      <c r="B89" s="716" t="str">
        <f>'BASE PLANILHAS'!B89:C89</f>
        <v>Intrajornada</v>
      </c>
      <c r="C89" s="717"/>
      <c r="D89" s="397">
        <f>'BASE PLANILHAS'!D89</f>
        <v>0</v>
      </c>
      <c r="E89" s="235">
        <f>E85</f>
        <v>0</v>
      </c>
      <c r="F89" s="1"/>
    </row>
    <row r="90" spans="1:7" ht="13.5" thickBot="1" x14ac:dyDescent="0.25">
      <c r="A90" s="696" t="str">
        <f>'BASE PLANILHAS'!A90:C90</f>
        <v>Total do Módulo 4</v>
      </c>
      <c r="B90" s="697"/>
      <c r="C90" s="698"/>
      <c r="D90" s="48">
        <f>'BASE PLANILHAS'!D90</f>
        <v>3.6866333333333334E-2</v>
      </c>
      <c r="E90" s="398">
        <f>SUM(E88+E89)</f>
        <v>112.91752370333333</v>
      </c>
      <c r="F90" s="1"/>
    </row>
    <row r="91" spans="1:7" x14ac:dyDescent="0.2">
      <c r="A91" s="241"/>
      <c r="B91" s="240"/>
      <c r="C91" s="240"/>
      <c r="D91" s="240"/>
      <c r="E91" s="242"/>
      <c r="F91" s="1"/>
    </row>
    <row r="92" spans="1:7" x14ac:dyDescent="0.2">
      <c r="A92" s="711" t="str">
        <f>'BASE PLANILHAS'!A92:E92</f>
        <v>MÓDULO 5 – INSUMOS DIVERSOS</v>
      </c>
      <c r="B92" s="712"/>
      <c r="C92" s="712"/>
      <c r="D92" s="712"/>
      <c r="E92" s="713"/>
      <c r="F92" s="1"/>
    </row>
    <row r="93" spans="1:7" ht="13.5" thickBot="1" x14ac:dyDescent="0.25">
      <c r="A93" s="38"/>
      <c r="B93" s="38"/>
      <c r="C93" s="38"/>
      <c r="D93" s="38"/>
      <c r="E93" s="56"/>
      <c r="F93" s="1"/>
    </row>
    <row r="94" spans="1:7" ht="13.5" thickBot="1" x14ac:dyDescent="0.25">
      <c r="A94" s="214">
        <f>'BASE PLANILHAS'!A94</f>
        <v>5</v>
      </c>
      <c r="B94" s="696" t="str">
        <f>'BASE PLANILHAS'!B94:C94</f>
        <v>Insumos Diversos</v>
      </c>
      <c r="C94" s="698"/>
      <c r="D94" s="214" t="str">
        <f>'BASE PLANILHAS'!D94</f>
        <v>Referência</v>
      </c>
      <c r="E94" s="405" t="str">
        <f>'BASE PLANILHAS'!E94</f>
        <v>Valor (R$)</v>
      </c>
      <c r="F94" s="1"/>
    </row>
    <row r="95" spans="1:7" x14ac:dyDescent="0.2">
      <c r="A95" s="32" t="str">
        <f>'BASE PLANILHAS'!A95</f>
        <v>A</v>
      </c>
      <c r="B95" s="709" t="str">
        <f>'BASE PLANILHAS'!B95:C95</f>
        <v>Uniformes e EPIs</v>
      </c>
      <c r="C95" s="710"/>
      <c r="D95" s="292">
        <f>'Uniforme Apoio'!BO28</f>
        <v>94.380486111111111</v>
      </c>
      <c r="E95" s="41">
        <f>D95*$D$13</f>
        <v>94.380486111111111</v>
      </c>
      <c r="F95" s="19"/>
      <c r="G95" s="1"/>
    </row>
    <row r="96" spans="1:7" x14ac:dyDescent="0.2">
      <c r="A96" s="34" t="str">
        <f>'BASE PLANILHAS'!A96</f>
        <v>B</v>
      </c>
      <c r="B96" s="733" t="str">
        <f>'BASE PLANILHAS'!B96:C96</f>
        <v>Materiais de Consumo</v>
      </c>
      <c r="C96" s="702"/>
      <c r="D96" s="299">
        <v>0</v>
      </c>
      <c r="E96" s="23">
        <f>D96*$D$13</f>
        <v>0</v>
      </c>
      <c r="F96" s="19"/>
    </row>
    <row r="97" spans="1:8" x14ac:dyDescent="0.2">
      <c r="A97" s="250" t="str">
        <f>'BASE PLANILHAS'!A97</f>
        <v>C</v>
      </c>
      <c r="B97" s="734" t="str">
        <f>'BASE PLANILHAS'!B97:C97</f>
        <v>Máquinas e Equipamentos (depreciação)</v>
      </c>
      <c r="C97" s="700"/>
      <c r="D97" s="299">
        <v>0</v>
      </c>
      <c r="E97" s="23">
        <f t="shared" ref="E97" si="5">D97*$D$13</f>
        <v>0</v>
      </c>
      <c r="F97" s="19"/>
    </row>
    <row r="98" spans="1:8" x14ac:dyDescent="0.2">
      <c r="A98" s="250" t="str">
        <f>'BASE PLANILHAS'!A98</f>
        <v>D</v>
      </c>
      <c r="B98" s="734" t="str">
        <f>'BASE PLANILHAS'!B98:C98</f>
        <v>Produtos de Limpeza</v>
      </c>
      <c r="C98" s="700"/>
      <c r="D98" s="75">
        <v>0</v>
      </c>
      <c r="E98" s="216">
        <f>D98*$D$13</f>
        <v>0</v>
      </c>
      <c r="F98" s="19"/>
      <c r="H98" s="1"/>
    </row>
    <row r="99" spans="1:8" ht="13.5" thickBot="1" x14ac:dyDescent="0.25">
      <c r="A99" s="251" t="str">
        <f>'BASE PLANILHAS'!A99</f>
        <v>E</v>
      </c>
      <c r="B99" s="735" t="str">
        <f>'BASE PLANILHAS'!B99:C99</f>
        <v>Materiais de Higiene</v>
      </c>
      <c r="C99" s="719"/>
      <c r="D99" s="75">
        <v>0</v>
      </c>
      <c r="E99" s="215">
        <f>D99*$D$13</f>
        <v>0</v>
      </c>
      <c r="F99" s="19"/>
      <c r="H99" s="1"/>
    </row>
    <row r="100" spans="1:8" ht="13.5" customHeight="1" thickBot="1" x14ac:dyDescent="0.25">
      <c r="A100" s="736" t="str">
        <f>'BASE PLANILHAS'!A100:C100</f>
        <v>Total do Módulo 5</v>
      </c>
      <c r="B100" s="737"/>
      <c r="C100" s="737"/>
      <c r="D100" s="252"/>
      <c r="E100" s="49">
        <f>SUM(E95:E99)</f>
        <v>94.380486111111111</v>
      </c>
      <c r="F100" s="1"/>
    </row>
    <row r="101" spans="1:8" x14ac:dyDescent="0.2">
      <c r="A101" s="241"/>
      <c r="B101" s="240"/>
      <c r="C101" s="240"/>
      <c r="D101" s="240"/>
      <c r="E101" s="242"/>
      <c r="F101" s="1"/>
    </row>
    <row r="102" spans="1:8" x14ac:dyDescent="0.2">
      <c r="A102" s="711" t="str">
        <f>'BASE PLANILHAS'!A102:E102</f>
        <v>MÓDULO 6 – CUSTOS INDIRETOS, TRIBUTOS E LUCRO</v>
      </c>
      <c r="B102" s="712"/>
      <c r="C102" s="712"/>
      <c r="D102" s="712"/>
      <c r="E102" s="713"/>
      <c r="F102" s="1"/>
    </row>
    <row r="103" spans="1:8" ht="13.5" thickBot="1" x14ac:dyDescent="0.25">
      <c r="A103" s="54"/>
      <c r="B103" s="54"/>
      <c r="C103" s="54"/>
      <c r="D103" s="54"/>
      <c r="E103" s="39"/>
      <c r="F103" s="1"/>
    </row>
    <row r="104" spans="1:8" ht="13.5" thickBot="1" x14ac:dyDescent="0.25">
      <c r="A104" s="214">
        <f>'BASE PLANILHAS'!A104</f>
        <v>6</v>
      </c>
      <c r="B104" s="214" t="str">
        <f>'BASE PLANILHAS'!B104</f>
        <v>Custos Indiretos, Tributos e Lucro</v>
      </c>
      <c r="C104" s="697" t="str">
        <f>'BASE PLANILHAS'!C104:D104</f>
        <v>Referência</v>
      </c>
      <c r="D104" s="698"/>
      <c r="E104" s="405" t="str">
        <f>'BASE PLANILHAS'!E104</f>
        <v>Valor (R$)</v>
      </c>
    </row>
    <row r="105" spans="1:8" x14ac:dyDescent="0.2">
      <c r="A105" s="32" t="str">
        <f>'BASE PLANILHAS'!A105</f>
        <v>A</v>
      </c>
      <c r="B105" s="253" t="str">
        <f>'BASE PLANILHAS'!B105</f>
        <v>Custos Indiretos</v>
      </c>
      <c r="C105" s="302">
        <f>'BASE PLANILHAS'!C105</f>
        <v>0</v>
      </c>
      <c r="D105" s="303"/>
      <c r="E105" s="256">
        <f>$C105*$D$13</f>
        <v>0</v>
      </c>
      <c r="F105" s="61"/>
    </row>
    <row r="106" spans="1:8" x14ac:dyDescent="0.2">
      <c r="A106" s="34" t="str">
        <f>'BASE PLANILHAS'!A106</f>
        <v>B</v>
      </c>
      <c r="B106" s="257" t="str">
        <f>'BASE PLANILHAS'!B106</f>
        <v>Lucro</v>
      </c>
      <c r="C106" s="295">
        <f>'BASE PLANILHAS'!C106</f>
        <v>0</v>
      </c>
      <c r="D106" s="259"/>
      <c r="E106" s="263">
        <f>$C106*$D$13</f>
        <v>0</v>
      </c>
      <c r="F106" s="1"/>
    </row>
    <row r="107" spans="1:8" x14ac:dyDescent="0.2">
      <c r="A107" s="34" t="str">
        <f>'BASE PLANILHAS'!A107</f>
        <v>C</v>
      </c>
      <c r="B107" s="34" t="str">
        <f>'BASE PLANILHAS'!B107</f>
        <v>TRIBUTOS</v>
      </c>
      <c r="C107" s="260" t="str">
        <f>'BASE PLANILHAS'!C107</f>
        <v>%</v>
      </c>
      <c r="D107" s="304" t="str">
        <f>'BASE PLANILHAS'!D107</f>
        <v>%</v>
      </c>
      <c r="E107" s="57"/>
      <c r="F107" s="1"/>
    </row>
    <row r="108" spans="1:8" x14ac:dyDescent="0.2">
      <c r="A108" s="34" t="str">
        <f>'BASE PLANILHAS'!A108</f>
        <v>C.1</v>
      </c>
      <c r="B108" s="257" t="str">
        <f>'BASE PLANILHAS'!B108</f>
        <v>PIS</v>
      </c>
      <c r="C108" s="262">
        <f>'BASE PLANILHAS'!C108</f>
        <v>7.6</v>
      </c>
      <c r="D108" s="262">
        <f>((100/((100-($C$111))%)-100)*$C108)/($C$111)</f>
        <v>8.6609686609686669</v>
      </c>
      <c r="E108" s="263">
        <v>0</v>
      </c>
      <c r="F108" s="1"/>
    </row>
    <row r="109" spans="1:8" x14ac:dyDescent="0.2">
      <c r="A109" s="34" t="str">
        <f>'BASE PLANILHAS'!A109</f>
        <v>C.2</v>
      </c>
      <c r="B109" s="257" t="str">
        <f>'BASE PLANILHAS'!B109</f>
        <v>COFINS</v>
      </c>
      <c r="C109" s="262">
        <f>'BASE PLANILHAS'!C109</f>
        <v>1.65</v>
      </c>
      <c r="D109" s="262">
        <f>((100/((100-($C$111))%)-100)*$C109)/($C$111)</f>
        <v>1.8803418803418819</v>
      </c>
      <c r="E109" s="263">
        <v>0</v>
      </c>
      <c r="F109" s="1"/>
    </row>
    <row r="110" spans="1:8" x14ac:dyDescent="0.2">
      <c r="A110" s="34" t="str">
        <f>'BASE PLANILHAS'!A110</f>
        <v>C.3</v>
      </c>
      <c r="B110" s="257" t="str">
        <f>'BASE PLANILHAS'!B110</f>
        <v>ISS</v>
      </c>
      <c r="C110" s="294">
        <f>ISS!B52*100</f>
        <v>3</v>
      </c>
      <c r="D110" s="262">
        <f>((100/((100-($C$111))%)-100)*$C110)/($C$111)</f>
        <v>3.4188034188034218</v>
      </c>
      <c r="E110" s="264">
        <v>0</v>
      </c>
      <c r="F110" s="1"/>
    </row>
    <row r="111" spans="1:8" ht="13.5" thickBot="1" x14ac:dyDescent="0.25">
      <c r="A111" s="714" t="str">
        <f>'BASE PLANILHAS'!A111:B111</f>
        <v>Total Tributos</v>
      </c>
      <c r="B111" s="715">
        <f>'[1]BASE PLANILHAS'!A102:B102</f>
        <v>0</v>
      </c>
      <c r="C111" s="265">
        <f>SUM(C108:C110)</f>
        <v>12.25</v>
      </c>
      <c r="D111" s="265">
        <f>SUM(D108:D110)</f>
        <v>13.960113960113972</v>
      </c>
      <c r="E111" s="266">
        <f>((E105+E106+E100+E90+E70+E58+E21)*D111)%</f>
        <v>848.26531797999564</v>
      </c>
      <c r="F111" s="1"/>
    </row>
    <row r="112" spans="1:8" ht="13.5" thickBot="1" x14ac:dyDescent="0.25">
      <c r="A112" s="696" t="str">
        <f>'BASE PLANILHAS'!A112:D112</f>
        <v>Total do Módulo 6</v>
      </c>
      <c r="B112" s="697"/>
      <c r="C112" s="697"/>
      <c r="D112" s="698"/>
      <c r="E112" s="51">
        <f>SUM(E105:E111)</f>
        <v>848.26531797999564</v>
      </c>
      <c r="F112" s="1"/>
    </row>
    <row r="113" spans="1:8" x14ac:dyDescent="0.2">
      <c r="A113" s="267"/>
      <c r="B113" s="268"/>
      <c r="C113" s="268"/>
      <c r="D113" s="268"/>
      <c r="E113" s="59"/>
    </row>
    <row r="114" spans="1:8" x14ac:dyDescent="0.2">
      <c r="A114" s="738" t="str">
        <f>'BASE PLANILHAS'!A114:E114</f>
        <v>QUADRO RESUMO DO CUSTO POR EMPREGADO</v>
      </c>
      <c r="B114" s="739"/>
      <c r="C114" s="739"/>
      <c r="D114" s="739"/>
      <c r="E114" s="740"/>
      <c r="G114" s="3"/>
    </row>
    <row r="115" spans="1:8" ht="13.5" thickBot="1" x14ac:dyDescent="0.25">
      <c r="A115" s="409"/>
      <c r="B115" s="411"/>
      <c r="C115" s="411"/>
      <c r="D115" s="411"/>
      <c r="E115" s="412"/>
      <c r="G115" s="3"/>
    </row>
    <row r="116" spans="1:8" ht="13.5" thickBot="1" x14ac:dyDescent="0.25">
      <c r="A116" s="696" t="str">
        <f>'BASE PLANILHAS'!A116:D116</f>
        <v>Mão-de-Obra vinculada à execução contratual</v>
      </c>
      <c r="B116" s="697"/>
      <c r="C116" s="697"/>
      <c r="D116" s="698"/>
      <c r="E116" s="214" t="str">
        <f>'BASE PLANILHAS'!E116</f>
        <v>VALOR (R$)</v>
      </c>
      <c r="G116" s="1"/>
      <c r="H116" s="1"/>
    </row>
    <row r="117" spans="1:8" x14ac:dyDescent="0.2">
      <c r="A117" s="32" t="str">
        <f>'BASE PLANILHAS'!A117</f>
        <v>A</v>
      </c>
      <c r="B117" s="741" t="str">
        <f>'BASE PLANILHAS'!B117:D117</f>
        <v>MÓDULO 1 - COMPOSIÇÃO DA REMUNERAÇÃO</v>
      </c>
      <c r="C117" s="742"/>
      <c r="D117" s="743"/>
      <c r="E117" s="256">
        <f>E21</f>
        <v>3062.89</v>
      </c>
    </row>
    <row r="118" spans="1:8" x14ac:dyDescent="0.2">
      <c r="A118" s="34" t="str">
        <f>'BASE PLANILHAS'!A118</f>
        <v>B</v>
      </c>
      <c r="B118" s="744" t="str">
        <f>'BASE PLANILHAS'!B118:D118</f>
        <v>MÓDULO 2 – ENCARGOS E BENEFÍCIOS MENSAIS E DIÁRIOS</v>
      </c>
      <c r="C118" s="731"/>
      <c r="D118" s="732"/>
      <c r="E118" s="263">
        <f>E58</f>
        <v>2637.4722599999996</v>
      </c>
    </row>
    <row r="119" spans="1:8" x14ac:dyDescent="0.2">
      <c r="A119" s="34" t="str">
        <f>'BASE PLANILHAS'!A119</f>
        <v>C</v>
      </c>
      <c r="B119" s="745" t="str">
        <f>'BASE PLANILHAS'!B119:D119</f>
        <v>MÓDULO 3 – PROVISÃO PARA RESCISÃO</v>
      </c>
      <c r="C119" s="746"/>
      <c r="D119" s="747"/>
      <c r="E119" s="263">
        <f>E70</f>
        <v>168.68925285858023</v>
      </c>
      <c r="G119" s="3"/>
    </row>
    <row r="120" spans="1:8" x14ac:dyDescent="0.2">
      <c r="A120" s="34" t="str">
        <f>'BASE PLANILHAS'!A120</f>
        <v>D</v>
      </c>
      <c r="B120" s="744" t="str">
        <f>'BASE PLANILHAS'!B120:D120</f>
        <v>MÓDULO 4 – CUSTO DE REPOSIÇÃO DO PROFISSIONAL AUSENTE</v>
      </c>
      <c r="C120" s="731"/>
      <c r="D120" s="732"/>
      <c r="E120" s="263">
        <f>E90</f>
        <v>112.91752370333333</v>
      </c>
      <c r="G120" s="3"/>
    </row>
    <row r="121" spans="1:8" x14ac:dyDescent="0.2">
      <c r="A121" s="34" t="str">
        <f>'BASE PLANILHAS'!A121</f>
        <v>E</v>
      </c>
      <c r="B121" s="728" t="str">
        <f>'BASE PLANILHAS'!B121:D121</f>
        <v>MÓDULO 5 – INSUMOS DIVERSOS</v>
      </c>
      <c r="C121" s="729"/>
      <c r="D121" s="730"/>
      <c r="E121" s="263">
        <f>E100</f>
        <v>94.380486111111111</v>
      </c>
    </row>
    <row r="122" spans="1:8" x14ac:dyDescent="0.2">
      <c r="A122" s="34" t="str">
        <f>'BASE PLANILHAS'!A122</f>
        <v>-</v>
      </c>
      <c r="B122" s="722" t="str">
        <f>'BASE PLANILHAS'!B122:D122</f>
        <v>Subtotal (A + B + C + D + E)</v>
      </c>
      <c r="C122" s="723"/>
      <c r="D122" s="724"/>
      <c r="E122" s="60">
        <f>SUM(E117:E121)</f>
        <v>6076.3495226730247</v>
      </c>
      <c r="F122" s="4"/>
      <c r="G122" s="2"/>
    </row>
    <row r="123" spans="1:8" ht="13.5" thickBot="1" x14ac:dyDescent="0.25">
      <c r="A123" s="36" t="str">
        <f>'BASE PLANILHAS'!A123</f>
        <v>F</v>
      </c>
      <c r="B123" s="725" t="str">
        <f>'BASE PLANILHAS'!B123:D123</f>
        <v>MÓDULO 6 – CUSTOS INDIRETOS, TRIBUTOS E LUCRO</v>
      </c>
      <c r="C123" s="726"/>
      <c r="D123" s="727"/>
      <c r="E123" s="24">
        <f>E112</f>
        <v>848.26531797999564</v>
      </c>
    </row>
    <row r="124" spans="1:8" ht="13.5" thickBot="1" x14ac:dyDescent="0.25">
      <c r="A124" s="696" t="str">
        <f>'BASE PLANILHAS'!A124:D124</f>
        <v xml:space="preserve">Custo Total </v>
      </c>
      <c r="B124" s="697"/>
      <c r="C124" s="697"/>
      <c r="D124" s="698"/>
      <c r="E124" s="49">
        <f>SUM(E122:E123)</f>
        <v>6924.6148406530201</v>
      </c>
      <c r="F124" s="4"/>
    </row>
    <row r="125" spans="1:8" ht="13.5" thickBot="1" x14ac:dyDescent="0.25">
      <c r="A125" s="696" t="str">
        <f>'BASE PLANILHAS'!A125:D125</f>
        <v xml:space="preserve">Custo Total Anual </v>
      </c>
      <c r="B125" s="697"/>
      <c r="C125" s="697"/>
      <c r="D125" s="698"/>
      <c r="E125" s="51">
        <f>E124*12</f>
        <v>83095.378087836245</v>
      </c>
      <c r="F125" s="4"/>
    </row>
    <row r="126" spans="1:8" hidden="1" x14ac:dyDescent="0.2">
      <c r="A126" s="414"/>
      <c r="B126" s="825"/>
      <c r="C126" s="825"/>
      <c r="D126" s="25"/>
      <c r="E126" s="25"/>
    </row>
    <row r="127" spans="1:8" ht="40.5" hidden="1" customHeight="1" thickBot="1" x14ac:dyDescent="0.25">
      <c r="A127" s="826"/>
      <c r="B127" s="827"/>
      <c r="C127" s="26"/>
      <c r="D127" s="8"/>
      <c r="E127" s="17"/>
    </row>
    <row r="128" spans="1:8" ht="12.75" hidden="1" customHeight="1" x14ac:dyDescent="0.2">
      <c r="A128" s="828"/>
      <c r="B128" s="829"/>
      <c r="C128" s="270"/>
      <c r="D128" s="271"/>
      <c r="E128" s="272"/>
    </row>
    <row r="129" spans="1:5" ht="12.75" hidden="1" customHeight="1" x14ac:dyDescent="0.2">
      <c r="A129" s="816"/>
      <c r="B129" s="817"/>
      <c r="C129" s="273"/>
      <c r="D129" s="274"/>
      <c r="E129" s="275"/>
    </row>
    <row r="130" spans="1:5" ht="12.75" hidden="1" customHeight="1" x14ac:dyDescent="0.2">
      <c r="A130" s="816"/>
      <c r="B130" s="817"/>
      <c r="C130" s="273"/>
      <c r="D130" s="274"/>
      <c r="E130" s="275"/>
    </row>
    <row r="131" spans="1:5" ht="12.75" hidden="1" customHeight="1" x14ac:dyDescent="0.2">
      <c r="A131" s="816"/>
      <c r="B131" s="817"/>
      <c r="C131" s="273"/>
      <c r="D131" s="274"/>
      <c r="E131" s="275"/>
    </row>
    <row r="132" spans="1:5" ht="12.75" hidden="1" customHeight="1" x14ac:dyDescent="0.2">
      <c r="A132" s="818"/>
      <c r="B132" s="819"/>
      <c r="C132" s="9"/>
      <c r="D132" s="10"/>
      <c r="E132" s="275"/>
    </row>
    <row r="133" spans="1:5" ht="13.5" hidden="1" customHeight="1" thickBot="1" x14ac:dyDescent="0.25">
      <c r="A133" s="820"/>
      <c r="B133" s="821"/>
      <c r="C133" s="276"/>
      <c r="D133" s="277"/>
      <c r="E133" s="278"/>
    </row>
    <row r="134" spans="1:5" ht="13.5" hidden="1" thickBot="1" x14ac:dyDescent="0.25">
      <c r="A134" s="822"/>
      <c r="B134" s="823"/>
      <c r="C134" s="823"/>
      <c r="D134" s="824"/>
      <c r="E134" s="11"/>
    </row>
    <row r="135" spans="1:5" hidden="1" x14ac:dyDescent="0.2">
      <c r="A135" s="7"/>
      <c r="B135" s="7"/>
      <c r="C135" s="7"/>
      <c r="D135" s="7"/>
      <c r="E135" s="7"/>
    </row>
    <row r="136" spans="1:5" hidden="1" x14ac:dyDescent="0.2">
      <c r="A136" s="414"/>
      <c r="B136" s="825"/>
      <c r="C136" s="825"/>
      <c r="D136" s="25"/>
      <c r="E136" s="25"/>
    </row>
    <row r="137" spans="1:5" ht="13.5" hidden="1" thickBot="1" x14ac:dyDescent="0.25">
      <c r="A137" s="798"/>
      <c r="B137" s="799"/>
      <c r="C137" s="799"/>
      <c r="D137" s="799"/>
      <c r="E137" s="800"/>
    </row>
    <row r="138" spans="1:5" ht="13.5" hidden="1" thickBot="1" x14ac:dyDescent="0.25">
      <c r="A138" s="279"/>
      <c r="B138" s="801"/>
      <c r="C138" s="802"/>
      <c r="D138" s="803"/>
      <c r="E138" s="17"/>
    </row>
    <row r="139" spans="1:5" hidden="1" x14ac:dyDescent="0.2">
      <c r="A139" s="280"/>
      <c r="B139" s="804"/>
      <c r="C139" s="805"/>
      <c r="D139" s="806"/>
      <c r="E139" s="281"/>
    </row>
    <row r="140" spans="1:5" hidden="1" x14ac:dyDescent="0.2">
      <c r="A140" s="282"/>
      <c r="B140" s="807"/>
      <c r="C140" s="808"/>
      <c r="D140" s="809"/>
      <c r="E140" s="283"/>
    </row>
    <row r="141" spans="1:5" ht="13.5" hidden="1" thickBot="1" x14ac:dyDescent="0.25">
      <c r="A141" s="282"/>
      <c r="B141" s="810"/>
      <c r="C141" s="811"/>
      <c r="D141" s="812"/>
      <c r="E141" s="283"/>
    </row>
    <row r="142" spans="1:5" ht="13.5" hidden="1" thickBot="1" x14ac:dyDescent="0.25">
      <c r="A142" s="813"/>
      <c r="B142" s="814"/>
      <c r="C142" s="814"/>
      <c r="D142" s="815"/>
      <c r="E142" s="11"/>
    </row>
    <row r="143" spans="1:5" hidden="1" x14ac:dyDescent="0.2">
      <c r="A143" s="284"/>
      <c r="B143" s="7"/>
      <c r="C143" s="7"/>
      <c r="D143" s="7"/>
      <c r="E143" s="7"/>
    </row>
    <row r="144" spans="1:5" hidden="1" x14ac:dyDescent="0.2">
      <c r="A144" s="7"/>
      <c r="B144" s="7"/>
      <c r="C144" s="7"/>
      <c r="D144" s="7"/>
      <c r="E144" s="7"/>
    </row>
    <row r="145" spans="1:8" hidden="1" x14ac:dyDescent="0.2">
      <c r="A145" s="7"/>
      <c r="B145" s="7"/>
      <c r="C145" s="7"/>
      <c r="D145" s="7"/>
      <c r="E145" s="7"/>
    </row>
    <row r="146" spans="1:8" x14ac:dyDescent="0.2">
      <c r="A146" s="13"/>
      <c r="B146" s="13"/>
      <c r="C146" s="7"/>
      <c r="D146" s="7"/>
      <c r="E146" s="30"/>
      <c r="F146" s="4"/>
    </row>
    <row r="147" spans="1:8" x14ac:dyDescent="0.2">
      <c r="A147" s="14"/>
      <c r="B147" s="13"/>
      <c r="C147" s="7"/>
      <c r="D147" s="7"/>
      <c r="E147" s="69"/>
      <c r="F147" s="4"/>
      <c r="H147" s="4"/>
    </row>
    <row r="148" spans="1:8" x14ac:dyDescent="0.2">
      <c r="A148" s="7"/>
      <c r="B148" s="7"/>
      <c r="C148" s="7"/>
      <c r="D148" s="7"/>
      <c r="E148" s="15"/>
      <c r="H148" s="4"/>
    </row>
    <row r="149" spans="1:8" x14ac:dyDescent="0.2">
      <c r="A149" s="7"/>
      <c r="B149" s="7"/>
      <c r="C149" s="7"/>
      <c r="D149" s="7"/>
      <c r="E149" s="15"/>
    </row>
    <row r="150" spans="1:8" x14ac:dyDescent="0.2">
      <c r="A150" s="4"/>
      <c r="E150" s="4"/>
    </row>
    <row r="151" spans="1:8" x14ac:dyDescent="0.2">
      <c r="A151" s="4"/>
    </row>
  </sheetData>
  <sheetProtection sheet="1" objects="1" scenarios="1"/>
  <mergeCells count="115">
    <mergeCell ref="A142:D142"/>
    <mergeCell ref="B136:C136"/>
    <mergeCell ref="A137:E137"/>
    <mergeCell ref="B138:D138"/>
    <mergeCell ref="B139:D139"/>
    <mergeCell ref="B140:D140"/>
    <mergeCell ref="B141:D141"/>
    <mergeCell ref="A129:B129"/>
    <mergeCell ref="A130:B130"/>
    <mergeCell ref="A131:B131"/>
    <mergeCell ref="A132:B132"/>
    <mergeCell ref="A133:B133"/>
    <mergeCell ref="A134:D134"/>
    <mergeCell ref="B123:D123"/>
    <mergeCell ref="A124:D124"/>
    <mergeCell ref="A125:D125"/>
    <mergeCell ref="B126:C126"/>
    <mergeCell ref="A127:B127"/>
    <mergeCell ref="A128:B128"/>
    <mergeCell ref="B117:D117"/>
    <mergeCell ref="B118:D118"/>
    <mergeCell ref="B119:D119"/>
    <mergeCell ref="B120:D120"/>
    <mergeCell ref="B121:D121"/>
    <mergeCell ref="B122:D122"/>
    <mergeCell ref="A102:E102"/>
    <mergeCell ref="C104:D104"/>
    <mergeCell ref="A111:B111"/>
    <mergeCell ref="A112:D112"/>
    <mergeCell ref="A114:E114"/>
    <mergeCell ref="A116:D116"/>
    <mergeCell ref="B95:C95"/>
    <mergeCell ref="B96:C96"/>
    <mergeCell ref="B97:C97"/>
    <mergeCell ref="B98:C98"/>
    <mergeCell ref="B99:C99"/>
    <mergeCell ref="A100:C100"/>
    <mergeCell ref="B87:C87"/>
    <mergeCell ref="B88:C88"/>
    <mergeCell ref="B89:C89"/>
    <mergeCell ref="A90:C90"/>
    <mergeCell ref="A92:E92"/>
    <mergeCell ref="B94:C94"/>
    <mergeCell ref="B79:C79"/>
    <mergeCell ref="B80:C80"/>
    <mergeCell ref="A81:C81"/>
    <mergeCell ref="B83:C83"/>
    <mergeCell ref="B84:C84"/>
    <mergeCell ref="A85:C85"/>
    <mergeCell ref="A72:E72"/>
    <mergeCell ref="B74:C74"/>
    <mergeCell ref="B75:C75"/>
    <mergeCell ref="B76:C76"/>
    <mergeCell ref="B77:C77"/>
    <mergeCell ref="B78:C78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  <mergeCell ref="B16:C16"/>
    <mergeCell ref="B17:C17"/>
    <mergeCell ref="B18:C18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84" sqref="D84:E84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9" x14ac:dyDescent="0.2">
      <c r="A1" s="752" t="str">
        <f>'BASE PLANILHAS'!A1:E1</f>
        <v>ANEXO VI - PLANILHA DE COMPOSIÇÃO DE CUSTOS</v>
      </c>
      <c r="B1" s="753"/>
      <c r="C1" s="753"/>
      <c r="D1" s="753"/>
      <c r="E1" s="754"/>
    </row>
    <row r="2" spans="1:9" ht="13.5" thickBot="1" x14ac:dyDescent="0.25">
      <c r="A2" s="174"/>
      <c r="B2" s="221"/>
      <c r="C2" s="221"/>
      <c r="D2" s="222"/>
      <c r="E2" s="223"/>
      <c r="F2" s="54"/>
      <c r="G2" s="54"/>
      <c r="H2" s="54"/>
    </row>
    <row r="3" spans="1:9" ht="13.5" thickBot="1" x14ac:dyDescent="0.25">
      <c r="A3" s="755" t="str">
        <f>'BASE PLANILHAS'!A3:E3</f>
        <v>Dados para composição dos custos referentes à mão-de-obra</v>
      </c>
      <c r="B3" s="756"/>
      <c r="C3" s="756"/>
      <c r="D3" s="756"/>
      <c r="E3" s="757"/>
      <c r="F3" s="54"/>
      <c r="G3" s="54"/>
      <c r="H3" s="54"/>
    </row>
    <row r="4" spans="1:9" x14ac:dyDescent="0.2">
      <c r="A4" s="64" t="str">
        <f>'BASE PLANILHAS'!A4</f>
        <v>A</v>
      </c>
      <c r="B4" s="758" t="str">
        <f>'BASE PLANILHAS'!B4:D4</f>
        <v>Localidade</v>
      </c>
      <c r="C4" s="759"/>
      <c r="D4" s="760"/>
      <c r="E4" s="297" t="str">
        <f>CCT!A133</f>
        <v>Passos</v>
      </c>
      <c r="F4" s="54"/>
      <c r="G4" s="54"/>
      <c r="H4" s="54"/>
    </row>
    <row r="5" spans="1:9" x14ac:dyDescent="0.2">
      <c r="A5" s="34" t="str">
        <f>'BASE PLANILHAS'!A5</f>
        <v>B</v>
      </c>
      <c r="B5" s="761" t="str">
        <f>'BASE PLANILHAS'!B5:D5</f>
        <v>Tipo de serviço</v>
      </c>
      <c r="C5" s="762"/>
      <c r="D5" s="763"/>
      <c r="E5" s="33" t="str">
        <f>'BASE PLANILHAS'!E5</f>
        <v>Apoio Administrativo</v>
      </c>
      <c r="F5" s="54"/>
      <c r="G5" s="54"/>
      <c r="H5" s="54"/>
    </row>
    <row r="6" spans="1:9" x14ac:dyDescent="0.2">
      <c r="A6" s="34" t="str">
        <f>'BASE PLANILHAS'!A6</f>
        <v>C</v>
      </c>
      <c r="B6" s="745" t="str">
        <f>'BASE PLANILHAS'!B6:D6</f>
        <v>Salário Nominativo da Categoria Profissional</v>
      </c>
      <c r="C6" s="746"/>
      <c r="D6" s="747"/>
      <c r="E6" s="297">
        <f>CCT!H133</f>
        <v>1281.1600000000001</v>
      </c>
      <c r="F6" s="54"/>
      <c r="G6" s="54"/>
      <c r="H6" s="54"/>
    </row>
    <row r="7" spans="1:9" x14ac:dyDescent="0.2">
      <c r="A7" s="34" t="str">
        <f>'BASE PLANILHAS'!A7</f>
        <v>D</v>
      </c>
      <c r="B7" s="745" t="str">
        <f>'BASE PLANILHAS'!B7:D7</f>
        <v>Categoria profissional (vinculada à execução contratual)</v>
      </c>
      <c r="C7" s="746"/>
      <c r="D7" s="747"/>
      <c r="E7" s="298" t="str">
        <f>CCT!B133</f>
        <v>Porteiro - 220h</v>
      </c>
      <c r="G7" s="1"/>
    </row>
    <row r="8" spans="1:9" ht="13.5" thickBot="1" x14ac:dyDescent="0.25">
      <c r="A8" s="36" t="str">
        <f>'BASE PLANILHAS'!A8</f>
        <v>E</v>
      </c>
      <c r="B8" s="764" t="str">
        <f>'BASE PLANILHAS'!B8:D8</f>
        <v>Data base da categoria (dia/mês/ano)</v>
      </c>
      <c r="C8" s="765"/>
      <c r="D8" s="766"/>
      <c r="E8" s="225">
        <f>CCT!P133</f>
        <v>43101</v>
      </c>
      <c r="F8" s="63"/>
    </row>
    <row r="9" spans="1:9" x14ac:dyDescent="0.2">
      <c r="A9" s="226"/>
      <c r="B9" s="100"/>
      <c r="C9" s="100"/>
      <c r="D9" s="100"/>
      <c r="E9" s="227"/>
      <c r="F9" s="63"/>
      <c r="H9" s="1"/>
    </row>
    <row r="10" spans="1:9" x14ac:dyDescent="0.2">
      <c r="A10" s="711" t="str">
        <f>'BASE PLANILHAS'!A10:E10</f>
        <v>MÓDULO 1 - COMPOSIÇÃO DA REMUNERAÇÃO</v>
      </c>
      <c r="B10" s="712"/>
      <c r="C10" s="712"/>
      <c r="D10" s="712"/>
      <c r="E10" s="713"/>
      <c r="F10" s="70"/>
    </row>
    <row r="11" spans="1:9" ht="13.5" thickBot="1" x14ac:dyDescent="0.25">
      <c r="A11" s="37"/>
      <c r="B11" s="38"/>
      <c r="C11" s="38"/>
      <c r="D11" s="38"/>
      <c r="E11" s="39"/>
      <c r="F11" s="1"/>
    </row>
    <row r="12" spans="1:9" ht="13.5" thickBot="1" x14ac:dyDescent="0.25">
      <c r="A12" s="214">
        <f>'BASE PLANILHAS'!A12</f>
        <v>1</v>
      </c>
      <c r="B12" s="696" t="str">
        <f>'BASE PLANILHAS'!B12:C12</f>
        <v>Composição da Remuneração</v>
      </c>
      <c r="C12" s="698"/>
      <c r="D12" s="405" t="str">
        <f>'BASE PLANILHAS'!D12</f>
        <v>Referência</v>
      </c>
      <c r="E12" s="405" t="str">
        <f>'BASE PLANILHAS'!E12</f>
        <v>Valor (R$)</v>
      </c>
      <c r="G12" s="1"/>
      <c r="I12" s="1"/>
    </row>
    <row r="13" spans="1:9" x14ac:dyDescent="0.2">
      <c r="A13" s="40" t="str">
        <f>'BASE PLANILHAS'!A13</f>
        <v>A</v>
      </c>
      <c r="B13" s="720" t="str">
        <f>'BASE PLANILHAS'!B13:C13</f>
        <v>Salário Base</v>
      </c>
      <c r="C13" s="721"/>
      <c r="D13" s="83">
        <v>1</v>
      </c>
      <c r="E13" s="41">
        <f>E6*D13</f>
        <v>1281.1600000000001</v>
      </c>
    </row>
    <row r="14" spans="1:9" x14ac:dyDescent="0.2">
      <c r="A14" s="34" t="str">
        <f>'BASE PLANILHAS'!A14</f>
        <v>B</v>
      </c>
      <c r="B14" s="699" t="str">
        <f>'BASE PLANILHAS'!B14:C14</f>
        <v xml:space="preserve">Adicional Periculosidade </v>
      </c>
      <c r="C14" s="700"/>
      <c r="D14" s="291">
        <v>0</v>
      </c>
      <c r="E14" s="216">
        <f t="shared" ref="E14:E17" si="0">D14*$E$13</f>
        <v>0</v>
      </c>
      <c r="G14" s="1"/>
    </row>
    <row r="15" spans="1:9" x14ac:dyDescent="0.2">
      <c r="A15" s="34" t="str">
        <f>'BASE PLANILHAS'!A15</f>
        <v>C</v>
      </c>
      <c r="B15" s="699" t="str">
        <f>'BASE PLANILHAS'!B15:C15</f>
        <v>Adicional Insalubridade</v>
      </c>
      <c r="C15" s="700"/>
      <c r="D15" s="296">
        <v>0</v>
      </c>
      <c r="E15" s="55">
        <f>D15*$D$13</f>
        <v>0</v>
      </c>
      <c r="G15" s="1"/>
    </row>
    <row r="16" spans="1:9" x14ac:dyDescent="0.2">
      <c r="A16" s="34" t="str">
        <f>'BASE PLANILHAS'!A16</f>
        <v>D</v>
      </c>
      <c r="B16" s="701" t="str">
        <f>'BASE PLANILHAS'!B16:C16</f>
        <v>Adicional Noturno</v>
      </c>
      <c r="C16" s="702"/>
      <c r="D16" s="42">
        <v>0</v>
      </c>
      <c r="E16" s="216">
        <f t="shared" si="0"/>
        <v>0</v>
      </c>
      <c r="G16" s="1"/>
    </row>
    <row r="17" spans="1:9" x14ac:dyDescent="0.2">
      <c r="A17" s="34" t="str">
        <f>'BASE PLANILHAS'!A17</f>
        <v>E</v>
      </c>
      <c r="B17" s="699" t="str">
        <f>'BASE PLANILHAS'!B17:C17</f>
        <v>Adicional de Hora Noturna Reduzida</v>
      </c>
      <c r="C17" s="700"/>
      <c r="D17" s="42">
        <v>0</v>
      </c>
      <c r="E17" s="216">
        <f t="shared" si="0"/>
        <v>0</v>
      </c>
    </row>
    <row r="18" spans="1:9" x14ac:dyDescent="0.2">
      <c r="A18" s="34" t="str">
        <f>'BASE PLANILHAS'!A18</f>
        <v>F</v>
      </c>
      <c r="B18" s="699" t="str">
        <f>'BASE PLANILHAS'!B18:C18</f>
        <v>Intervalo Intrajornada</v>
      </c>
      <c r="C18" s="700"/>
      <c r="D18" s="291">
        <v>0</v>
      </c>
      <c r="E18" s="216">
        <f>D18*$E$13</f>
        <v>0</v>
      </c>
    </row>
    <row r="19" spans="1:9" x14ac:dyDescent="0.2">
      <c r="A19" s="64" t="str">
        <f>'BASE PLANILHAS'!A19</f>
        <v>G</v>
      </c>
      <c r="B19" s="701" t="str">
        <f>'BASE PLANILHAS'!B19:C19</f>
        <v>Feriado Nacional - Súmula 444/2012 - TST</v>
      </c>
      <c r="C19" s="702"/>
      <c r="D19" s="291">
        <v>0</v>
      </c>
      <c r="E19" s="216">
        <f>D19*$E$13</f>
        <v>0</v>
      </c>
    </row>
    <row r="20" spans="1:9" ht="13.5" thickBot="1" x14ac:dyDescent="0.25">
      <c r="A20" s="36" t="str">
        <f>'BASE PLANILHAS'!A20</f>
        <v>H</v>
      </c>
      <c r="B20" s="716" t="str">
        <f>'BASE PLANILHAS'!B20:C20</f>
        <v>Adicional de Acúmulo de função</v>
      </c>
      <c r="C20" s="717"/>
      <c r="D20" s="42">
        <v>0</v>
      </c>
      <c r="E20" s="215">
        <f>D20*$E$13</f>
        <v>0</v>
      </c>
    </row>
    <row r="21" spans="1:9" ht="13.5" thickBot="1" x14ac:dyDescent="0.25">
      <c r="A21" s="696" t="str">
        <f>'BASE PLANILHAS'!A21:D21</f>
        <v>Total do Módulo 1</v>
      </c>
      <c r="B21" s="697"/>
      <c r="C21" s="697"/>
      <c r="D21" s="698"/>
      <c r="E21" s="51">
        <f>SUM(E13:E20)</f>
        <v>1281.1600000000001</v>
      </c>
    </row>
    <row r="22" spans="1:9" x14ac:dyDescent="0.2">
      <c r="A22" s="409"/>
      <c r="B22" s="410"/>
      <c r="C22" s="410"/>
      <c r="D22" s="410"/>
      <c r="E22" s="44"/>
      <c r="F22" s="1"/>
    </row>
    <row r="23" spans="1:9" x14ac:dyDescent="0.2">
      <c r="A23" s="711" t="str">
        <f>'BASE PLANILHAS'!A23:E23</f>
        <v>MÓDULO 2 – ENCARGOS E BENEFÍCIOS MENSAIS E DIÁRIOS</v>
      </c>
      <c r="B23" s="712"/>
      <c r="C23" s="712"/>
      <c r="D23" s="712"/>
      <c r="E23" s="713"/>
      <c r="F23" s="1"/>
    </row>
    <row r="24" spans="1:9" ht="13.5" thickBot="1" x14ac:dyDescent="0.25">
      <c r="A24" s="406"/>
      <c r="B24" s="407"/>
      <c r="C24" s="407"/>
      <c r="D24" s="407"/>
      <c r="E24" s="408"/>
      <c r="F24" s="1"/>
    </row>
    <row r="25" spans="1:9" ht="13.5" thickBot="1" x14ac:dyDescent="0.25">
      <c r="A25" s="214" t="str">
        <f>'BASE PLANILHAS'!A25</f>
        <v>2.1</v>
      </c>
      <c r="B25" s="696" t="str">
        <f>'BASE PLANILHAS'!B25:C25</f>
        <v>Submódulo 2.1 - Encargos Previdenciários, FGTS e Outras Contribuições</v>
      </c>
      <c r="C25" s="698"/>
      <c r="D25" s="214" t="str">
        <f>'BASE PLANILHAS'!D25</f>
        <v>Referência</v>
      </c>
      <c r="E25" s="214" t="str">
        <f>'BASE PLANILHAS'!E25</f>
        <v>Valor (R$)</v>
      </c>
    </row>
    <row r="26" spans="1:9" x14ac:dyDescent="0.2">
      <c r="A26" s="40" t="str">
        <f>'BASE PLANILHAS'!A26</f>
        <v>A</v>
      </c>
      <c r="B26" s="708" t="str">
        <f>'BASE PLANILHAS'!B26:C26</f>
        <v>INSS</v>
      </c>
      <c r="C26" s="710"/>
      <c r="D26" s="73">
        <f>'BASE PLANILHAS'!D26</f>
        <v>0.2</v>
      </c>
      <c r="E26" s="74">
        <f>$E$21*D26</f>
        <v>256.23200000000003</v>
      </c>
    </row>
    <row r="27" spans="1:9" x14ac:dyDescent="0.2">
      <c r="A27" s="34" t="str">
        <f>'BASE PLANILHAS'!A27</f>
        <v>B</v>
      </c>
      <c r="B27" s="701" t="str">
        <f>'BASE PLANILHAS'!B27:C27</f>
        <v>SESI OU SENAC</v>
      </c>
      <c r="C27" s="702"/>
      <c r="D27" s="18">
        <f>'BASE PLANILHAS'!D27</f>
        <v>1.4999999999999999E-2</v>
      </c>
      <c r="E27" s="23">
        <f>$E$21*D27</f>
        <v>19.217400000000001</v>
      </c>
    </row>
    <row r="28" spans="1:9" x14ac:dyDescent="0.2">
      <c r="A28" s="34" t="str">
        <f>'BASE PLANILHAS'!A28</f>
        <v>C</v>
      </c>
      <c r="B28" s="748" t="str">
        <f>'BASE PLANILHAS'!B28:C28</f>
        <v>SENAI OU SENAC</v>
      </c>
      <c r="C28" s="749"/>
      <c r="D28" s="18">
        <f>'BASE PLANILHAS'!D28</f>
        <v>0.01</v>
      </c>
      <c r="E28" s="23">
        <f>$E$21*D28</f>
        <v>12.8116</v>
      </c>
    </row>
    <row r="29" spans="1:9" x14ac:dyDescent="0.2">
      <c r="A29" s="34" t="str">
        <f>'BASE PLANILHAS'!A29</f>
        <v>D</v>
      </c>
      <c r="B29" s="699" t="str">
        <f>'BASE PLANILHAS'!B29:C29</f>
        <v>INCRA</v>
      </c>
      <c r="C29" s="700"/>
      <c r="D29" s="18">
        <f>'BASE PLANILHAS'!D29</f>
        <v>2E-3</v>
      </c>
      <c r="E29" s="23">
        <f t="shared" ref="E29:E32" si="1">$E$21*D29</f>
        <v>2.5623200000000002</v>
      </c>
    </row>
    <row r="30" spans="1:9" x14ac:dyDescent="0.2">
      <c r="A30" s="34" t="str">
        <f>'BASE PLANILHAS'!A30</f>
        <v>E</v>
      </c>
      <c r="B30" s="699" t="str">
        <f>'BASE PLANILHAS'!B30:C30</f>
        <v>Salário Educação</v>
      </c>
      <c r="C30" s="700"/>
      <c r="D30" s="18">
        <f>'BASE PLANILHAS'!D30</f>
        <v>2.5000000000000001E-2</v>
      </c>
      <c r="E30" s="23">
        <f t="shared" si="1"/>
        <v>32.029000000000003</v>
      </c>
    </row>
    <row r="31" spans="1:9" x14ac:dyDescent="0.2">
      <c r="A31" s="34" t="str">
        <f>'BASE PLANILHAS'!A31</f>
        <v>F</v>
      </c>
      <c r="B31" s="699" t="str">
        <f>'BASE PLANILHAS'!B31:C31</f>
        <v>FGTS</v>
      </c>
      <c r="C31" s="700"/>
      <c r="D31" s="18">
        <f>'BASE PLANILHAS'!D31</f>
        <v>0.08</v>
      </c>
      <c r="E31" s="23">
        <f t="shared" si="1"/>
        <v>102.4928</v>
      </c>
    </row>
    <row r="32" spans="1:9" x14ac:dyDescent="0.2">
      <c r="A32" s="34" t="str">
        <f>'BASE PLANILHAS'!A32</f>
        <v>G</v>
      </c>
      <c r="B32" s="699" t="str">
        <f>'BASE PLANILHAS'!B32:C32</f>
        <v>RAT</v>
      </c>
      <c r="C32" s="700"/>
      <c r="D32" s="18">
        <f>'BASE PLANILHAS'!D32</f>
        <v>0.03</v>
      </c>
      <c r="E32" s="23">
        <f t="shared" si="1"/>
        <v>38.434800000000003</v>
      </c>
      <c r="I32" s="1"/>
    </row>
    <row r="33" spans="1:14" ht="13.5" thickBot="1" x14ac:dyDescent="0.25">
      <c r="A33" s="34" t="str">
        <f>'BASE PLANILHAS'!A33</f>
        <v>H</v>
      </c>
      <c r="B33" s="701" t="str">
        <f>'BASE PLANILHAS'!B33:C33</f>
        <v>SEBRAE</v>
      </c>
      <c r="C33" s="702"/>
      <c r="D33" s="18">
        <f>'BASE PLANILHAS'!D33</f>
        <v>6.0000000000000001E-3</v>
      </c>
      <c r="E33" s="23">
        <f>$E$21*D33</f>
        <v>7.6869600000000009</v>
      </c>
    </row>
    <row r="34" spans="1:14" ht="13.5" thickBot="1" x14ac:dyDescent="0.25">
      <c r="A34" s="696" t="str">
        <f>'BASE PLANILHAS'!A34:C34</f>
        <v>Total do Submódulo 2.1</v>
      </c>
      <c r="B34" s="697"/>
      <c r="C34" s="698"/>
      <c r="D34" s="50">
        <f>'BASE PLANILHAS'!D34</f>
        <v>0.3680000000000001</v>
      </c>
      <c r="E34" s="51">
        <f>SUM(E26:E33)</f>
        <v>471.46688</v>
      </c>
      <c r="F34" s="1"/>
      <c r="G34" s="66"/>
    </row>
    <row r="35" spans="1:14" ht="13.5" thickBot="1" x14ac:dyDescent="0.25">
      <c r="A35" s="403"/>
      <c r="B35" s="404"/>
      <c r="C35" s="404"/>
      <c r="D35" s="236"/>
      <c r="E35" s="45"/>
      <c r="F35" s="1"/>
      <c r="G35" s="66"/>
    </row>
    <row r="36" spans="1:14" ht="13.5" thickBot="1" x14ac:dyDescent="0.25">
      <c r="A36" s="214" t="str">
        <f>'BASE PLANILHAS'!A36</f>
        <v>2.2</v>
      </c>
      <c r="B36" s="696" t="str">
        <f>'BASE PLANILHAS'!B36:C36</f>
        <v>Submódulo 2.2 - 13º Salário, Férias e Adicional de Férias</v>
      </c>
      <c r="C36" s="698"/>
      <c r="D36" s="214" t="str">
        <f>'BASE PLANILHAS'!D36</f>
        <v>Referência</v>
      </c>
      <c r="E36" s="405" t="str">
        <f>'BASE PLANILHAS'!E36</f>
        <v>Valor (R$)</v>
      </c>
    </row>
    <row r="37" spans="1:14" x14ac:dyDescent="0.2">
      <c r="A37" s="32" t="str">
        <f>'BASE PLANILHAS'!A37</f>
        <v>A</v>
      </c>
      <c r="B37" s="701" t="str">
        <f>'BASE PLANILHAS'!B37:C37</f>
        <v>13º salário (titular)</v>
      </c>
      <c r="C37" s="702"/>
      <c r="D37" s="65">
        <f>'BASE PLANILHAS'!D37</f>
        <v>8.3333333333333329E-2</v>
      </c>
      <c r="E37" s="41">
        <f>$E$21*D37</f>
        <v>106.76333333333334</v>
      </c>
      <c r="F37" s="1"/>
    </row>
    <row r="38" spans="1:14" ht="13.5" thickBot="1" x14ac:dyDescent="0.25">
      <c r="A38" s="36" t="str">
        <f>'BASE PLANILHAS'!A38</f>
        <v>B</v>
      </c>
      <c r="B38" s="716" t="str">
        <f>'BASE PLANILHAS'!B38:C38</f>
        <v>Férias e Adicional de Férias (titular)</v>
      </c>
      <c r="C38" s="717"/>
      <c r="D38" s="71">
        <f>'BASE PLANILHAS'!D38</f>
        <v>0.1111111111111111</v>
      </c>
      <c r="E38" s="72">
        <f>D38*$E$21</f>
        <v>142.35111111111112</v>
      </c>
      <c r="F38" s="1"/>
      <c r="H38" s="1"/>
    </row>
    <row r="39" spans="1:14" ht="13.5" thickBot="1" x14ac:dyDescent="0.25">
      <c r="A39" s="67"/>
      <c r="B39" s="696" t="str">
        <f>'BASE PLANILHAS'!B39:C39</f>
        <v>Subtotal</v>
      </c>
      <c r="C39" s="698"/>
      <c r="D39" s="16">
        <f>'BASE PLANILHAS'!D39</f>
        <v>0.19444444444444442</v>
      </c>
      <c r="E39" s="45">
        <f>D39*$E$21</f>
        <v>249.11444444444442</v>
      </c>
      <c r="F39" s="1"/>
      <c r="H39" s="1"/>
    </row>
    <row r="40" spans="1:14" ht="13.5" thickBot="1" x14ac:dyDescent="0.25">
      <c r="A40" s="214" t="str">
        <f>'BASE PLANILHAS'!A40</f>
        <v>C</v>
      </c>
      <c r="B40" s="750" t="str">
        <f>'BASE PLANILHAS'!B40:C40</f>
        <v>Incidência do Submódulo 2.1 sobre 13º Salário, Férias e Adicional de Férias</v>
      </c>
      <c r="C40" s="751"/>
      <c r="D40" s="46">
        <f>'BASE PLANILHAS'!D40</f>
        <v>7.1555555555555567E-2</v>
      </c>
      <c r="E40" s="47">
        <f>D40*$E$21</f>
        <v>91.674115555555574</v>
      </c>
      <c r="F40" s="29"/>
      <c r="H40" s="1"/>
    </row>
    <row r="41" spans="1:14" ht="13.5" thickBot="1" x14ac:dyDescent="0.25">
      <c r="A41" s="696" t="str">
        <f>'BASE PLANILHAS'!A41:C41</f>
        <v>Total do Submódulo 2.2</v>
      </c>
      <c r="B41" s="697"/>
      <c r="C41" s="698"/>
      <c r="D41" s="48">
        <f>'BASE PLANILHAS'!D41</f>
        <v>0.26600000000000001</v>
      </c>
      <c r="E41" s="49">
        <f>SUM(E39:E40)</f>
        <v>340.78855999999996</v>
      </c>
      <c r="F41" s="29"/>
    </row>
    <row r="42" spans="1:14" ht="13.5" thickBot="1" x14ac:dyDescent="0.25">
      <c r="A42" s="237"/>
      <c r="B42" s="238"/>
      <c r="C42" s="238"/>
      <c r="D42" s="238"/>
      <c r="E42" s="239"/>
      <c r="F42" s="1"/>
    </row>
    <row r="43" spans="1:14" ht="13.5" thickBot="1" x14ac:dyDescent="0.25">
      <c r="A43" s="52" t="str">
        <f>'BASE PLANILHAS'!A43</f>
        <v>2.3</v>
      </c>
      <c r="B43" s="696" t="str">
        <f>'BASE PLANILHAS'!B43:C43</f>
        <v>Submódulo 2.3 - Benefícios Mensais e Diários</v>
      </c>
      <c r="C43" s="698"/>
      <c r="D43" s="405" t="str">
        <f>'BASE PLANILHAS'!D43</f>
        <v>Referência</v>
      </c>
      <c r="E43" s="405" t="str">
        <f>'BASE PLANILHAS'!E43</f>
        <v>Valor (R$)</v>
      </c>
    </row>
    <row r="44" spans="1:14" x14ac:dyDescent="0.2">
      <c r="A44" s="32" t="str">
        <f>'BASE PLANILHAS'!A44</f>
        <v>A</v>
      </c>
      <c r="B44" s="708" t="str">
        <f>'BASE PLANILHAS'!B44:C44</f>
        <v>Vale - Transporte (Descontada parcela do empregado)</v>
      </c>
      <c r="C44" s="710"/>
      <c r="D44" s="292">
        <f>VT!D52</f>
        <v>4.05</v>
      </c>
      <c r="E44" s="78">
        <f>(2*$D$44*20*$D$13)-(IF($E$13*6%&lt;=(2*$D$44*20*$D$13),$E$13*6%,(2*$D$44*20*$D$13)))</f>
        <v>85.130399999999995</v>
      </c>
      <c r="F44" s="19"/>
      <c r="N44" s="4"/>
    </row>
    <row r="45" spans="1:14" x14ac:dyDescent="0.2">
      <c r="A45" s="34" t="str">
        <f>'BASE PLANILHAS'!A45</f>
        <v>B</v>
      </c>
      <c r="B45" s="701" t="str">
        <f>'BASE PLANILHAS'!B45:C45</f>
        <v>Vale - Alimentação (Descontada parcela do empregado)</v>
      </c>
      <c r="C45" s="702"/>
      <c r="D45" s="293">
        <f>CCT!I133</f>
        <v>19.899999999999999</v>
      </c>
      <c r="E45" s="78">
        <f>(D45*20-1)*D13</f>
        <v>397</v>
      </c>
      <c r="F45" s="19"/>
    </row>
    <row r="46" spans="1:14" x14ac:dyDescent="0.2">
      <c r="A46" s="34" t="str">
        <f>'BASE PLANILHAS'!A46</f>
        <v>C</v>
      </c>
      <c r="B46" s="699" t="str">
        <f>'BASE PLANILHAS'!B46:C46</f>
        <v>Cesta Básica</v>
      </c>
      <c r="C46" s="700"/>
      <c r="D46" s="293">
        <f>CCT!J133</f>
        <v>0</v>
      </c>
      <c r="E46" s="78">
        <f>$D46*$D$13</f>
        <v>0</v>
      </c>
      <c r="F46" s="19"/>
    </row>
    <row r="47" spans="1:14" x14ac:dyDescent="0.2">
      <c r="A47" s="34" t="str">
        <f>'BASE PLANILHAS'!A47</f>
        <v>D</v>
      </c>
      <c r="B47" s="701" t="str">
        <f>'BASE PLANILHAS'!B47:C47</f>
        <v>PAF</v>
      </c>
      <c r="C47" s="702"/>
      <c r="D47" s="293">
        <f>CCT!K133</f>
        <v>0</v>
      </c>
      <c r="E47" s="78">
        <f t="shared" ref="E47:E51" si="2">$D47*$D$13</f>
        <v>0</v>
      </c>
      <c r="F47" s="19"/>
    </row>
    <row r="48" spans="1:14" x14ac:dyDescent="0.2">
      <c r="A48" s="34" t="str">
        <f>'BASE PLANILHAS'!A48</f>
        <v>E</v>
      </c>
      <c r="B48" s="699" t="str">
        <f>'BASE PLANILHAS'!B48:C48</f>
        <v>PQM</v>
      </c>
      <c r="C48" s="700"/>
      <c r="D48" s="367">
        <f>CCT!L133</f>
        <v>0</v>
      </c>
      <c r="E48" s="78">
        <f t="shared" si="2"/>
        <v>0</v>
      </c>
      <c r="F48" s="19"/>
    </row>
    <row r="49" spans="1:8" x14ac:dyDescent="0.2">
      <c r="A49" s="34" t="str">
        <f>'BASE PLANILHAS'!A49</f>
        <v>F</v>
      </c>
      <c r="B49" s="701" t="str">
        <f>'BASE PLANILHAS'!B49:C49</f>
        <v>PAT</v>
      </c>
      <c r="C49" s="702"/>
      <c r="D49" s="367">
        <f>CCT!M133</f>
        <v>0</v>
      </c>
      <c r="E49" s="78">
        <f t="shared" si="2"/>
        <v>0</v>
      </c>
      <c r="F49" s="19"/>
    </row>
    <row r="50" spans="1:8" x14ac:dyDescent="0.2">
      <c r="A50" s="34" t="str">
        <f>'BASE PLANILHAS'!A50</f>
        <v>G</v>
      </c>
      <c r="B50" s="699" t="str">
        <f>'BASE PLANILHAS'!B50:C50</f>
        <v>Seguro de Vida</v>
      </c>
      <c r="C50" s="700"/>
      <c r="D50" s="368">
        <f>CCT!N133</f>
        <v>4.72</v>
      </c>
      <c r="E50" s="78">
        <f t="shared" si="2"/>
        <v>4.72</v>
      </c>
      <c r="F50" s="19"/>
    </row>
    <row r="51" spans="1:8" ht="13.5" thickBot="1" x14ac:dyDescent="0.25">
      <c r="A51" s="36" t="str">
        <f>'BASE PLANILHAS'!A51</f>
        <v>H</v>
      </c>
      <c r="B51" s="703" t="str">
        <f>'BASE PLANILHAS'!B51:C51</f>
        <v>Despesas de Viagem</v>
      </c>
      <c r="C51" s="704"/>
      <c r="D51" s="369">
        <f>CCT!O133</f>
        <v>0</v>
      </c>
      <c r="E51" s="78">
        <f t="shared" si="2"/>
        <v>0</v>
      </c>
      <c r="F51" s="1"/>
    </row>
    <row r="52" spans="1:8" ht="13.5" thickBot="1" x14ac:dyDescent="0.25">
      <c r="A52" s="705" t="str">
        <f>'BASE PLANILHAS'!A52:D52</f>
        <v>Total do Submódulo 2.3</v>
      </c>
      <c r="B52" s="706"/>
      <c r="C52" s="706"/>
      <c r="D52" s="707"/>
      <c r="E52" s="51">
        <f>SUM(E44:E51)</f>
        <v>486.85040000000004</v>
      </c>
      <c r="F52" s="29"/>
    </row>
    <row r="53" spans="1:8" ht="13.5" thickBot="1" x14ac:dyDescent="0.25">
      <c r="A53" s="237"/>
      <c r="B53" s="238"/>
      <c r="C53" s="240"/>
      <c r="D53" s="238"/>
      <c r="E53" s="239"/>
      <c r="F53" s="1"/>
    </row>
    <row r="54" spans="1:8" ht="13.5" thickBot="1" x14ac:dyDescent="0.25">
      <c r="A54" s="214" t="str">
        <f>'BASE PLANILHAS'!A54</f>
        <v>2.4</v>
      </c>
      <c r="B54" s="696" t="str">
        <f>'BASE PLANILHAS'!B54:D54</f>
        <v>Quadro Resumo do Módulo 2 - Encargos e Benefícios Mensais e Diários</v>
      </c>
      <c r="C54" s="697"/>
      <c r="D54" s="698"/>
      <c r="E54" s="214" t="str">
        <f>'BASE PLANILHAS'!E54</f>
        <v>Valor (R$)</v>
      </c>
    </row>
    <row r="55" spans="1:8" x14ac:dyDescent="0.2">
      <c r="A55" s="40" t="str">
        <f>'BASE PLANILHAS'!A55</f>
        <v>2.1</v>
      </c>
      <c r="B55" s="708" t="str">
        <f>'BASE PLANILHAS'!B55:D55</f>
        <v>Encargos Previdenciários, FGTS e Outras Contribuições</v>
      </c>
      <c r="C55" s="709"/>
      <c r="D55" s="710"/>
      <c r="E55" s="41">
        <f>E41</f>
        <v>340.78855999999996</v>
      </c>
      <c r="F55" s="1"/>
      <c r="H55" s="66"/>
    </row>
    <row r="56" spans="1:8" x14ac:dyDescent="0.2">
      <c r="A56" s="34" t="str">
        <f>'BASE PLANILHAS'!A56</f>
        <v>2.2</v>
      </c>
      <c r="B56" s="701" t="str">
        <f>'BASE PLANILHAS'!B56:D56</f>
        <v>13º Salário, Férias e Adicional de Férias</v>
      </c>
      <c r="C56" s="733"/>
      <c r="D56" s="702"/>
      <c r="E56" s="23">
        <f>E34</f>
        <v>471.46688</v>
      </c>
      <c r="F56" s="1"/>
    </row>
    <row r="57" spans="1:8" ht="13.5" thickBot="1" x14ac:dyDescent="0.25">
      <c r="A57" s="36" t="str">
        <f>'BASE PLANILHAS'!A57</f>
        <v>2.3</v>
      </c>
      <c r="B57" s="699" t="str">
        <f>'BASE PLANILHAS'!B57:D57</f>
        <v>Benefícios Mensais e Diários</v>
      </c>
      <c r="C57" s="734"/>
      <c r="D57" s="749"/>
      <c r="E57" s="24">
        <f>E52</f>
        <v>486.85040000000004</v>
      </c>
      <c r="F57" s="1"/>
    </row>
    <row r="58" spans="1:8" ht="13.5" thickBot="1" x14ac:dyDescent="0.25">
      <c r="A58" s="696" t="str">
        <f>'BASE PLANILHAS'!A58:D58</f>
        <v>Total do Módulo 2</v>
      </c>
      <c r="B58" s="697"/>
      <c r="C58" s="697"/>
      <c r="D58" s="698"/>
      <c r="E58" s="49">
        <f>SUM(E55:E57)</f>
        <v>1299.1058399999999</v>
      </c>
      <c r="F58" s="1"/>
    </row>
    <row r="59" spans="1:8" x14ac:dyDescent="0.2">
      <c r="A59" s="241"/>
      <c r="B59" s="240"/>
      <c r="C59" s="240"/>
      <c r="D59" s="240"/>
      <c r="E59" s="242"/>
      <c r="F59" s="1"/>
    </row>
    <row r="60" spans="1:8" x14ac:dyDescent="0.2">
      <c r="A60" s="711" t="str">
        <f>'BASE PLANILHAS'!A60:E60</f>
        <v>MÓDULO 3 – PROVISÃO PARA RESCISÃO</v>
      </c>
      <c r="B60" s="712"/>
      <c r="C60" s="712"/>
      <c r="D60" s="712"/>
      <c r="E60" s="713"/>
      <c r="F60" s="1"/>
    </row>
    <row r="61" spans="1:8" ht="13.5" thickBot="1" x14ac:dyDescent="0.25">
      <c r="A61" s="54"/>
      <c r="B61" s="54"/>
      <c r="C61" s="54"/>
      <c r="D61" s="54"/>
      <c r="E61" s="54"/>
      <c r="F61" s="22"/>
      <c r="G61" s="1"/>
    </row>
    <row r="62" spans="1:8" ht="13.5" thickBot="1" x14ac:dyDescent="0.25">
      <c r="A62" s="214">
        <f>'BASE PLANILHAS'!A62</f>
        <v>3</v>
      </c>
      <c r="B62" s="697" t="str">
        <f>'BASE PLANILHAS'!B62:C62</f>
        <v>Provisão para Rescisão</v>
      </c>
      <c r="C62" s="698"/>
      <c r="D62" s="214" t="str">
        <f>'BASE PLANILHAS'!D62</f>
        <v>Referência</v>
      </c>
      <c r="E62" s="405" t="str">
        <f>'BASE PLANILHAS'!E62</f>
        <v>Valor (R$)</v>
      </c>
      <c r="F62" s="19"/>
    </row>
    <row r="63" spans="1:8" x14ac:dyDescent="0.2">
      <c r="A63" s="79" t="str">
        <f>'BASE PLANILHAS'!A63</f>
        <v>A</v>
      </c>
      <c r="B63" s="718" t="str">
        <f>'BASE PLANILHAS'!B63:C63</f>
        <v>Aviso Prévio Indenizado (API) e Reflexo do Aviso Prévio Indenizado</v>
      </c>
      <c r="C63" s="719"/>
      <c r="D63" s="80">
        <f>'BASE PLANILHAS'!D63</f>
        <v>5.0183256172839511E-3</v>
      </c>
      <c r="E63" s="41">
        <f>$E$21*D63</f>
        <v>6.4292780478395075</v>
      </c>
      <c r="F63" s="149"/>
    </row>
    <row r="64" spans="1:8" x14ac:dyDescent="0.2">
      <c r="A64" s="205" t="str">
        <f>'BASE PLANILHAS'!A64</f>
        <v>B</v>
      </c>
      <c r="B64" s="718" t="str">
        <f>'BASE PLANILHAS'!B64:C64</f>
        <v>Incidência do FGTS sobre API e Reflexo do API</v>
      </c>
      <c r="C64" s="719"/>
      <c r="D64" s="80">
        <f>'BASE PLANILHAS'!D64</f>
        <v>4.0146604938271608E-4</v>
      </c>
      <c r="E64" s="41">
        <f>$E$21*D64</f>
        <v>0.51434224382716054</v>
      </c>
      <c r="F64" s="19"/>
    </row>
    <row r="65" spans="1:10" x14ac:dyDescent="0.2">
      <c r="A65" s="205" t="str">
        <f>'BASE PLANILHAS'!A65</f>
        <v>C</v>
      </c>
      <c r="B65" s="718" t="str">
        <f>'BASE PLANILHAS'!B65:C65</f>
        <v>Multa do FGTS e Contribuição Social sobre o Aviso Prévio Indenizado</v>
      </c>
      <c r="C65" s="719"/>
      <c r="D65" s="18">
        <f>'BASE PLANILHAS'!D65</f>
        <v>2.0073302469135804E-4</v>
      </c>
      <c r="E65" s="41">
        <f t="shared" ref="E65:E69" si="3">$E$21*D65</f>
        <v>0.25717112191358027</v>
      </c>
      <c r="F65" s="19"/>
    </row>
    <row r="66" spans="1:10" x14ac:dyDescent="0.2">
      <c r="A66" s="205" t="str">
        <f>'BASE PLANILHAS'!A66</f>
        <v>D</v>
      </c>
      <c r="B66" s="718" t="str">
        <f>'BASE PLANILHAS'!B66:C66</f>
        <v>Aviso Prévio Trabalhado - APT</v>
      </c>
      <c r="C66" s="719"/>
      <c r="D66" s="18">
        <f>'BASE PLANILHAS'!D66</f>
        <v>3.5000000000000005E-3</v>
      </c>
      <c r="E66" s="41">
        <f t="shared" si="3"/>
        <v>4.4840600000000013</v>
      </c>
      <c r="F66" s="19"/>
    </row>
    <row r="67" spans="1:10" x14ac:dyDescent="0.2">
      <c r="A67" s="205" t="str">
        <f>'BASE PLANILHAS'!A67</f>
        <v>E</v>
      </c>
      <c r="B67" s="718" t="str">
        <f>'BASE PLANILHAS'!B67:C67</f>
        <v>Incidência dos encargos do submódulo 2.1 sobre Aviso Prévio Trabalhado</v>
      </c>
      <c r="C67" s="719"/>
      <c r="D67" s="80">
        <f>'BASE PLANILHAS'!D67</f>
        <v>1.2880000000000005E-3</v>
      </c>
      <c r="E67" s="41">
        <f>$E$21*D67</f>
        <v>1.6501340800000008</v>
      </c>
      <c r="F67" s="61"/>
    </row>
    <row r="68" spans="1:10" x14ac:dyDescent="0.2">
      <c r="A68" s="205" t="str">
        <f>'BASE PLANILHAS'!A68</f>
        <v>F</v>
      </c>
      <c r="B68" s="718" t="str">
        <f>'BASE PLANILHAS'!B68:C68</f>
        <v>Multa do FGTS e Contribuição Social - Rescisão sem Justa Causa</v>
      </c>
      <c r="C68" s="719"/>
      <c r="D68" s="80">
        <f>'BASE PLANILHAS'!D68</f>
        <v>4.2999999999999997E-2</v>
      </c>
      <c r="E68" s="41">
        <f t="shared" si="3"/>
        <v>55.089880000000001</v>
      </c>
      <c r="F68" s="19"/>
    </row>
    <row r="69" spans="1:10" ht="13.5" thickBot="1" x14ac:dyDescent="0.25">
      <c r="A69" s="243" t="str">
        <f>'BASE PLANILHAS'!A69</f>
        <v>G</v>
      </c>
      <c r="B69" s="701" t="str">
        <f>'BASE PLANILHAS'!B69:C69</f>
        <v>Indenização Adicional (Art. 9º da Lei nº 7.238/84)</v>
      </c>
      <c r="C69" s="702"/>
      <c r="D69" s="81">
        <f>'BASE PLANILHAS'!D69</f>
        <v>1.6666666666666668E-3</v>
      </c>
      <c r="E69" s="55">
        <f t="shared" si="3"/>
        <v>2.1352666666666669</v>
      </c>
      <c r="F69" s="19"/>
    </row>
    <row r="70" spans="1:10" ht="13.5" thickBot="1" x14ac:dyDescent="0.25">
      <c r="A70" s="696" t="str">
        <f>'BASE PLANILHAS'!A70:C70</f>
        <v>Total do Módulo 3</v>
      </c>
      <c r="B70" s="697"/>
      <c r="C70" s="698"/>
      <c r="D70" s="244">
        <f>'BASE PLANILHAS'!D70</f>
        <v>5.5075191358024689E-2</v>
      </c>
      <c r="E70" s="51">
        <f>SUM(E63:E69)</f>
        <v>70.560132160246923</v>
      </c>
      <c r="F70" s="29"/>
    </row>
    <row r="71" spans="1:10" x14ac:dyDescent="0.2">
      <c r="A71" s="245"/>
      <c r="B71" s="246"/>
      <c r="C71" s="246"/>
      <c r="D71" s="246"/>
      <c r="E71" s="247"/>
      <c r="F71" s="1"/>
    </row>
    <row r="72" spans="1:10" x14ac:dyDescent="0.2">
      <c r="A72" s="711" t="str">
        <f>'BASE PLANILHAS'!A72:E72</f>
        <v>MÓDULO 4 – CUSTO DE REPOSIÇÃO DO PROFISSIONAL AUSENTE</v>
      </c>
      <c r="B72" s="712"/>
      <c r="C72" s="712"/>
      <c r="D72" s="712"/>
      <c r="E72" s="713"/>
      <c r="F72" s="1"/>
      <c r="H72" s="1"/>
    </row>
    <row r="73" spans="1:10" ht="13.5" thickBot="1" x14ac:dyDescent="0.25">
      <c r="A73" s="54"/>
      <c r="B73" s="54"/>
      <c r="C73" s="54"/>
      <c r="D73" s="38"/>
      <c r="E73" s="54"/>
      <c r="F73" s="22"/>
    </row>
    <row r="74" spans="1:10" ht="13.5" thickBot="1" x14ac:dyDescent="0.25">
      <c r="A74" s="214" t="str">
        <f>'BASE PLANILHAS'!A74</f>
        <v>4.1</v>
      </c>
      <c r="B74" s="696" t="str">
        <f>'BASE PLANILHAS'!B74:C74</f>
        <v>Submódulo 4.1 - Ausências Legais</v>
      </c>
      <c r="C74" s="698"/>
      <c r="D74" s="405" t="str">
        <f>'BASE PLANILHAS'!D74</f>
        <v>Referência</v>
      </c>
      <c r="E74" s="405" t="str">
        <f>'BASE PLANILHAS'!E74</f>
        <v>Valor (R$)</v>
      </c>
      <c r="J74" s="63"/>
    </row>
    <row r="75" spans="1:10" x14ac:dyDescent="0.2">
      <c r="A75" s="34" t="str">
        <f>'BASE PLANILHAS'!A75</f>
        <v>A</v>
      </c>
      <c r="B75" s="708" t="str">
        <f>'BASE PLANILHAS'!B75:C75</f>
        <v>Ausência por Doença</v>
      </c>
      <c r="C75" s="710"/>
      <c r="D75" s="248">
        <f>'BASE PLANILHAS'!D75</f>
        <v>1.3888888888888888E-2</v>
      </c>
      <c r="E75" s="23">
        <f t="shared" ref="E75:E80" si="4">$E$21*D75</f>
        <v>17.79388888888889</v>
      </c>
      <c r="F75" s="62"/>
    </row>
    <row r="76" spans="1:10" x14ac:dyDescent="0.2">
      <c r="A76" s="34" t="str">
        <f>'BASE PLANILHAS'!A76</f>
        <v>B</v>
      </c>
      <c r="B76" s="699" t="str">
        <f>'BASE PLANILHAS'!B76:C76</f>
        <v>Ausências Legais</v>
      </c>
      <c r="C76" s="700"/>
      <c r="D76" s="248">
        <f>'BASE PLANILHAS'!D76</f>
        <v>8.2222222222222228E-3</v>
      </c>
      <c r="E76" s="23">
        <f t="shared" si="4"/>
        <v>10.533982222222223</v>
      </c>
      <c r="F76" s="62"/>
    </row>
    <row r="77" spans="1:10" x14ac:dyDescent="0.2">
      <c r="A77" s="34" t="str">
        <f>'BASE PLANILHAS'!A77</f>
        <v>C</v>
      </c>
      <c r="B77" s="699" t="str">
        <f>'BASE PLANILHAS'!B77:C77</f>
        <v>Licença Paternidade</v>
      </c>
      <c r="C77" s="700"/>
      <c r="D77" s="82">
        <f>'BASE PLANILHAS'!D77</f>
        <v>2.0833333333333332E-4</v>
      </c>
      <c r="E77" s="23">
        <f t="shared" si="4"/>
        <v>0.26690833333333336</v>
      </c>
      <c r="F77" s="62"/>
    </row>
    <row r="78" spans="1:10" x14ac:dyDescent="0.2">
      <c r="A78" s="34" t="str">
        <f>'BASE PLANILHAS'!A78</f>
        <v>D</v>
      </c>
      <c r="B78" s="699" t="str">
        <f>'BASE PLANILHAS'!B78:C78</f>
        <v>Ausência por Acidente de Trabalho</v>
      </c>
      <c r="C78" s="700"/>
      <c r="D78" s="248">
        <f>'BASE PLANILHAS'!D78</f>
        <v>3.3333333333333335E-3</v>
      </c>
      <c r="E78" s="23">
        <f t="shared" si="4"/>
        <v>4.2705333333333337</v>
      </c>
      <c r="F78" s="62"/>
    </row>
    <row r="79" spans="1:10" x14ac:dyDescent="0.2">
      <c r="A79" s="64" t="str">
        <f>'BASE PLANILHAS'!A79</f>
        <v>E</v>
      </c>
      <c r="B79" s="699" t="str">
        <f>'BASE PLANILHAS'!B79:C79</f>
        <v>Férias, Adicional de Férias e 13º  com empregada em gozo de Licença Maternidade</v>
      </c>
      <c r="C79" s="700"/>
      <c r="D79" s="249">
        <f>'BASE PLANILHAS'!D79</f>
        <v>1.2962962962962963E-3</v>
      </c>
      <c r="E79" s="23">
        <f t="shared" si="4"/>
        <v>1.660762962962963</v>
      </c>
      <c r="F79" s="19"/>
    </row>
    <row r="80" spans="1:10" ht="13.5" thickBot="1" x14ac:dyDescent="0.25">
      <c r="A80" s="36" t="str">
        <f>'BASE PLANILHAS'!A80</f>
        <v>F</v>
      </c>
      <c r="B80" s="716" t="str">
        <f>'BASE PLANILHAS'!B80:C80</f>
        <v>Incidência do Submódulo 2.1 sobre Ausências Legais</v>
      </c>
      <c r="C80" s="717"/>
      <c r="D80" s="81">
        <f>'BASE PLANILHAS'!D80</f>
        <v>9.9172592592592611E-3</v>
      </c>
      <c r="E80" s="72">
        <f t="shared" si="4"/>
        <v>12.705595872592596</v>
      </c>
      <c r="F80" s="1"/>
      <c r="G80" s="4"/>
      <c r="H80" s="31"/>
    </row>
    <row r="81" spans="1:7" ht="13.5" thickBot="1" x14ac:dyDescent="0.25">
      <c r="A81" s="696" t="str">
        <f>'BASE PLANILHAS'!A81:C81</f>
        <v>Total do Submódulo 4.1</v>
      </c>
      <c r="B81" s="697"/>
      <c r="C81" s="698"/>
      <c r="D81" s="48">
        <f>'BASE PLANILHAS'!D81</f>
        <v>3.6866333333333334E-2</v>
      </c>
      <c r="E81" s="51">
        <f>SUM(E75:E80)</f>
        <v>47.23167161333334</v>
      </c>
      <c r="F81" s="29"/>
      <c r="G81" s="4"/>
    </row>
    <row r="82" spans="1:7" ht="13.5" thickBot="1" x14ac:dyDescent="0.25">
      <c r="A82" s="241"/>
      <c r="B82" s="240"/>
      <c r="C82" s="240"/>
      <c r="D82" s="240"/>
      <c r="E82" s="242"/>
      <c r="F82" s="1"/>
    </row>
    <row r="83" spans="1:7" ht="13.5" thickBot="1" x14ac:dyDescent="0.25">
      <c r="A83" s="214" t="str">
        <f>'BASE PLANILHAS'!A83</f>
        <v>4.2</v>
      </c>
      <c r="B83" s="696" t="str">
        <f>'BASE PLANILHAS'!B83:C83</f>
        <v>Submódulo 4.2 - Intrajornada</v>
      </c>
      <c r="C83" s="697"/>
      <c r="D83" s="46" t="str">
        <f>'BASE PLANILHAS'!D83</f>
        <v>Referência</v>
      </c>
      <c r="E83" s="214" t="str">
        <f>'BASE PLANILHAS'!E83</f>
        <v>Valor (R$)</v>
      </c>
      <c r="F83" s="29"/>
      <c r="G83" s="4"/>
    </row>
    <row r="84" spans="1:7" ht="13.5" thickBot="1" x14ac:dyDescent="0.25">
      <c r="A84" s="40" t="str">
        <f>'BASE PLANILHAS'!A84</f>
        <v>A</v>
      </c>
      <c r="B84" s="750" t="str">
        <f>'BASE PLANILHAS'!B84:C84</f>
        <v>Intervalo para Repouso ou Alimentação</v>
      </c>
      <c r="C84" s="751"/>
      <c r="D84" s="623">
        <f>1/220*20*1.5</f>
        <v>0.13636363636363635</v>
      </c>
      <c r="E84" s="621">
        <f>D84*E21</f>
        <v>174.70363636363635</v>
      </c>
      <c r="F84" s="29"/>
      <c r="G84" s="4"/>
    </row>
    <row r="85" spans="1:7" ht="13.5" thickBot="1" x14ac:dyDescent="0.25">
      <c r="A85" s="696" t="str">
        <f>'BASE PLANILHAS'!A85:C85</f>
        <v>Total do Submódulo 4.2</v>
      </c>
      <c r="B85" s="697"/>
      <c r="C85" s="698"/>
      <c r="D85" s="48">
        <f>'BASE PLANILHAS'!D85</f>
        <v>0</v>
      </c>
      <c r="E85" s="398">
        <f>SUM(E84)</f>
        <v>174.70363636363635</v>
      </c>
      <c r="F85" s="29"/>
      <c r="G85" s="4"/>
    </row>
    <row r="86" spans="1:7" ht="13.5" thickBot="1" x14ac:dyDescent="0.25">
      <c r="A86" s="241"/>
      <c r="B86" s="240"/>
      <c r="C86" s="240"/>
      <c r="D86" s="240"/>
      <c r="E86" s="242"/>
      <c r="F86" s="1"/>
    </row>
    <row r="87" spans="1:7" ht="13.5" thickBot="1" x14ac:dyDescent="0.25">
      <c r="A87" s="214" t="str">
        <f>'BASE PLANILHAS'!A87</f>
        <v>4.3</v>
      </c>
      <c r="B87" s="696" t="str">
        <f>'BASE PLANILHAS'!B87:C87</f>
        <v>Quadro Resumo do Módulo 4 - Custo de Reposição do Profissional Ausente</v>
      </c>
      <c r="C87" s="697"/>
      <c r="D87" s="46" t="str">
        <f>'BASE PLANILHAS'!D87</f>
        <v>Referência</v>
      </c>
      <c r="E87" s="214" t="str">
        <f>'BASE PLANILHAS'!E87</f>
        <v>Valor (R$)</v>
      </c>
      <c r="F87" s="1"/>
    </row>
    <row r="88" spans="1:7" x14ac:dyDescent="0.2">
      <c r="A88" s="40" t="str">
        <f>'BASE PLANILHAS'!A88</f>
        <v>4.1</v>
      </c>
      <c r="B88" s="720" t="str">
        <f>'BASE PLANILHAS'!B88:C88</f>
        <v>Ausências Legais</v>
      </c>
      <c r="C88" s="721"/>
      <c r="D88" s="396">
        <f>'BASE PLANILHAS'!D88</f>
        <v>3.6866333333333334E-2</v>
      </c>
      <c r="E88" s="72">
        <f>E81</f>
        <v>47.23167161333334</v>
      </c>
      <c r="F88" s="1"/>
    </row>
    <row r="89" spans="1:7" ht="13.5" thickBot="1" x14ac:dyDescent="0.25">
      <c r="A89" s="40" t="str">
        <f>'BASE PLANILHAS'!A89</f>
        <v>4.2</v>
      </c>
      <c r="B89" s="716" t="str">
        <f>'BASE PLANILHAS'!B89:C89</f>
        <v>Intrajornada</v>
      </c>
      <c r="C89" s="717"/>
      <c r="D89" s="397">
        <f>'BASE PLANILHAS'!D89</f>
        <v>0</v>
      </c>
      <c r="E89" s="235">
        <f>E85</f>
        <v>174.70363636363635</v>
      </c>
      <c r="F89" s="1"/>
    </row>
    <row r="90" spans="1:7" ht="13.5" thickBot="1" x14ac:dyDescent="0.25">
      <c r="A90" s="696" t="str">
        <f>'BASE PLANILHAS'!A90:C90</f>
        <v>Total do Módulo 4</v>
      </c>
      <c r="B90" s="697"/>
      <c r="C90" s="698"/>
      <c r="D90" s="48">
        <f>'BASE PLANILHAS'!D90</f>
        <v>3.6866333333333334E-2</v>
      </c>
      <c r="E90" s="398">
        <f>SUM(E88+E89)</f>
        <v>221.93530797696968</v>
      </c>
      <c r="F90" s="1"/>
    </row>
    <row r="91" spans="1:7" x14ac:dyDescent="0.2">
      <c r="A91" s="241"/>
      <c r="B91" s="240"/>
      <c r="C91" s="240"/>
      <c r="D91" s="240"/>
      <c r="E91" s="242"/>
      <c r="F91" s="1"/>
    </row>
    <row r="92" spans="1:7" x14ac:dyDescent="0.2">
      <c r="A92" s="711" t="str">
        <f>'BASE PLANILHAS'!A92:E92</f>
        <v>MÓDULO 5 – INSUMOS DIVERSOS</v>
      </c>
      <c r="B92" s="712"/>
      <c r="C92" s="712"/>
      <c r="D92" s="712"/>
      <c r="E92" s="713"/>
      <c r="F92" s="1"/>
    </row>
    <row r="93" spans="1:7" ht="13.5" thickBot="1" x14ac:dyDescent="0.25">
      <c r="A93" s="38"/>
      <c r="B93" s="38"/>
      <c r="C93" s="38"/>
      <c r="D93" s="38"/>
      <c r="E93" s="56"/>
      <c r="F93" s="1"/>
    </row>
    <row r="94" spans="1:7" ht="13.5" thickBot="1" x14ac:dyDescent="0.25">
      <c r="A94" s="214">
        <f>'BASE PLANILHAS'!A94</f>
        <v>5</v>
      </c>
      <c r="B94" s="696" t="str">
        <f>'BASE PLANILHAS'!B94:C94</f>
        <v>Insumos Diversos</v>
      </c>
      <c r="C94" s="698"/>
      <c r="D94" s="214" t="str">
        <f>'BASE PLANILHAS'!D94</f>
        <v>Referência</v>
      </c>
      <c r="E94" s="405" t="str">
        <f>'BASE PLANILHAS'!E94</f>
        <v>Valor (R$)</v>
      </c>
      <c r="F94" s="1"/>
    </row>
    <row r="95" spans="1:7" x14ac:dyDescent="0.2">
      <c r="A95" s="32" t="str">
        <f>'BASE PLANILHAS'!A95</f>
        <v>A</v>
      </c>
      <c r="B95" s="709" t="str">
        <f>'BASE PLANILHAS'!B95:C95</f>
        <v>Uniformes e EPIs</v>
      </c>
      <c r="C95" s="710"/>
      <c r="D95" s="292">
        <f>'Uniforme Apoio'!BO34</f>
        <v>66.11548611111111</v>
      </c>
      <c r="E95" s="41">
        <f>D95*$D$13</f>
        <v>66.11548611111111</v>
      </c>
      <c r="F95" s="19"/>
      <c r="G95" s="1"/>
    </row>
    <row r="96" spans="1:7" x14ac:dyDescent="0.2">
      <c r="A96" s="34" t="str">
        <f>'BASE PLANILHAS'!A96</f>
        <v>B</v>
      </c>
      <c r="B96" s="733" t="str">
        <f>'BASE PLANILHAS'!B96:C96</f>
        <v>Materiais de Consumo</v>
      </c>
      <c r="C96" s="702"/>
      <c r="D96" s="299">
        <v>0</v>
      </c>
      <c r="E96" s="23">
        <f>D96*$D$13</f>
        <v>0</v>
      </c>
      <c r="F96" s="19"/>
    </row>
    <row r="97" spans="1:8" x14ac:dyDescent="0.2">
      <c r="A97" s="250" t="str">
        <f>'BASE PLANILHAS'!A97</f>
        <v>C</v>
      </c>
      <c r="B97" s="734" t="str">
        <f>'BASE PLANILHAS'!B97:C97</f>
        <v>Máquinas e Equipamentos (depreciação)</v>
      </c>
      <c r="C97" s="700"/>
      <c r="D97" s="299">
        <v>0</v>
      </c>
      <c r="E97" s="23">
        <f t="shared" ref="E97" si="5">D97*$D$13</f>
        <v>0</v>
      </c>
      <c r="F97" s="19"/>
    </row>
    <row r="98" spans="1:8" x14ac:dyDescent="0.2">
      <c r="A98" s="250" t="str">
        <f>'BASE PLANILHAS'!A98</f>
        <v>D</v>
      </c>
      <c r="B98" s="734" t="str">
        <f>'BASE PLANILHAS'!B98:C98</f>
        <v>Produtos de Limpeza</v>
      </c>
      <c r="C98" s="700"/>
      <c r="D98" s="75">
        <v>0</v>
      </c>
      <c r="E98" s="216">
        <f>D98*$D$13</f>
        <v>0</v>
      </c>
      <c r="F98" s="19"/>
      <c r="H98" s="1"/>
    </row>
    <row r="99" spans="1:8" ht="13.5" thickBot="1" x14ac:dyDescent="0.25">
      <c r="A99" s="251" t="str">
        <f>'BASE PLANILHAS'!A99</f>
        <v>E</v>
      </c>
      <c r="B99" s="735" t="str">
        <f>'BASE PLANILHAS'!B99:C99</f>
        <v>Materiais de Higiene</v>
      </c>
      <c r="C99" s="719"/>
      <c r="D99" s="75">
        <v>0</v>
      </c>
      <c r="E99" s="215">
        <f>D99*$D$13</f>
        <v>0</v>
      </c>
      <c r="F99" s="19"/>
      <c r="H99" s="1"/>
    </row>
    <row r="100" spans="1:8" ht="13.5" customHeight="1" thickBot="1" x14ac:dyDescent="0.25">
      <c r="A100" s="736" t="str">
        <f>'BASE PLANILHAS'!A100:C100</f>
        <v>Total do Módulo 5</v>
      </c>
      <c r="B100" s="737"/>
      <c r="C100" s="737"/>
      <c r="D100" s="252"/>
      <c r="E100" s="49">
        <f>SUM(E95:E99)</f>
        <v>66.11548611111111</v>
      </c>
      <c r="F100" s="1"/>
    </row>
    <row r="101" spans="1:8" x14ac:dyDescent="0.2">
      <c r="A101" s="241"/>
      <c r="B101" s="240"/>
      <c r="C101" s="240"/>
      <c r="D101" s="240"/>
      <c r="E101" s="242"/>
      <c r="F101" s="1"/>
    </row>
    <row r="102" spans="1:8" x14ac:dyDescent="0.2">
      <c r="A102" s="711" t="str">
        <f>'BASE PLANILHAS'!A102:E102</f>
        <v>MÓDULO 6 – CUSTOS INDIRETOS, TRIBUTOS E LUCRO</v>
      </c>
      <c r="B102" s="712"/>
      <c r="C102" s="712"/>
      <c r="D102" s="712"/>
      <c r="E102" s="713"/>
      <c r="F102" s="1"/>
    </row>
    <row r="103" spans="1:8" ht="13.5" thickBot="1" x14ac:dyDescent="0.25">
      <c r="A103" s="54"/>
      <c r="B103" s="54"/>
      <c r="C103" s="54"/>
      <c r="D103" s="54"/>
      <c r="E103" s="39"/>
      <c r="F103" s="1"/>
    </row>
    <row r="104" spans="1:8" ht="13.5" thickBot="1" x14ac:dyDescent="0.25">
      <c r="A104" s="214">
        <f>'BASE PLANILHAS'!A104</f>
        <v>6</v>
      </c>
      <c r="B104" s="214" t="str">
        <f>'BASE PLANILHAS'!B104</f>
        <v>Custos Indiretos, Tributos e Lucro</v>
      </c>
      <c r="C104" s="697" t="str">
        <f>'BASE PLANILHAS'!C104:D104</f>
        <v>Referência</v>
      </c>
      <c r="D104" s="698"/>
      <c r="E104" s="405" t="str">
        <f>'BASE PLANILHAS'!E104</f>
        <v>Valor (R$)</v>
      </c>
    </row>
    <row r="105" spans="1:8" x14ac:dyDescent="0.2">
      <c r="A105" s="32" t="str">
        <f>'BASE PLANILHAS'!A105</f>
        <v>A</v>
      </c>
      <c r="B105" s="253" t="str">
        <f>'BASE PLANILHAS'!B105</f>
        <v>Custos Indiretos</v>
      </c>
      <c r="C105" s="302">
        <f>'BASE PLANILHAS'!C105</f>
        <v>0</v>
      </c>
      <c r="D105" s="303"/>
      <c r="E105" s="256">
        <f>$C105*$D$13</f>
        <v>0</v>
      </c>
      <c r="F105" s="61"/>
    </row>
    <row r="106" spans="1:8" x14ac:dyDescent="0.2">
      <c r="A106" s="34" t="str">
        <f>'BASE PLANILHAS'!A106</f>
        <v>B</v>
      </c>
      <c r="B106" s="257" t="str">
        <f>'BASE PLANILHAS'!B106</f>
        <v>Lucro</v>
      </c>
      <c r="C106" s="295">
        <f>'BASE PLANILHAS'!C106</f>
        <v>0</v>
      </c>
      <c r="D106" s="259"/>
      <c r="E106" s="263">
        <f>$C106*$D$13</f>
        <v>0</v>
      </c>
      <c r="F106" s="1"/>
    </row>
    <row r="107" spans="1:8" x14ac:dyDescent="0.2">
      <c r="A107" s="34" t="str">
        <f>'BASE PLANILHAS'!A107</f>
        <v>C</v>
      </c>
      <c r="B107" s="34" t="str">
        <f>'BASE PLANILHAS'!B107</f>
        <v>TRIBUTOS</v>
      </c>
      <c r="C107" s="260" t="str">
        <f>'BASE PLANILHAS'!C107</f>
        <v>%</v>
      </c>
      <c r="D107" s="304" t="str">
        <f>'BASE PLANILHAS'!D107</f>
        <v>%</v>
      </c>
      <c r="E107" s="57"/>
      <c r="F107" s="1"/>
    </row>
    <row r="108" spans="1:8" x14ac:dyDescent="0.2">
      <c r="A108" s="34" t="str">
        <f>'BASE PLANILHAS'!A108</f>
        <v>C.1</v>
      </c>
      <c r="B108" s="257" t="str">
        <f>'BASE PLANILHAS'!B108</f>
        <v>PIS</v>
      </c>
      <c r="C108" s="262">
        <f>'BASE PLANILHAS'!C108</f>
        <v>7.6</v>
      </c>
      <c r="D108" s="262">
        <f>((100/((100-($C$111))%)-100)*$C108)/($C$111)</f>
        <v>8.6609686609686669</v>
      </c>
      <c r="E108" s="263">
        <v>0</v>
      </c>
      <c r="F108" s="1"/>
    </row>
    <row r="109" spans="1:8" x14ac:dyDescent="0.2">
      <c r="A109" s="34" t="str">
        <f>'BASE PLANILHAS'!A109</f>
        <v>C.2</v>
      </c>
      <c r="B109" s="257" t="str">
        <f>'BASE PLANILHAS'!B109</f>
        <v>COFINS</v>
      </c>
      <c r="C109" s="262">
        <f>'BASE PLANILHAS'!C109</f>
        <v>1.65</v>
      </c>
      <c r="D109" s="262">
        <f>((100/((100-($C$111))%)-100)*$C109)/($C$111)</f>
        <v>1.8803418803418819</v>
      </c>
      <c r="E109" s="263">
        <v>0</v>
      </c>
      <c r="F109" s="1"/>
    </row>
    <row r="110" spans="1:8" x14ac:dyDescent="0.2">
      <c r="A110" s="34" t="str">
        <f>'BASE PLANILHAS'!A110</f>
        <v>C.3</v>
      </c>
      <c r="B110" s="257" t="str">
        <f>'BASE PLANILHAS'!B110</f>
        <v>ISS</v>
      </c>
      <c r="C110" s="294">
        <f>ISS!B52*100</f>
        <v>3</v>
      </c>
      <c r="D110" s="262">
        <f>((100/((100-($C$111))%)-100)*$C110)/($C$111)</f>
        <v>3.4188034188034218</v>
      </c>
      <c r="E110" s="264">
        <v>0</v>
      </c>
      <c r="F110" s="1"/>
    </row>
    <row r="111" spans="1:8" ht="13.5" thickBot="1" x14ac:dyDescent="0.25">
      <c r="A111" s="714" t="str">
        <f>'BASE PLANILHAS'!A111:B111</f>
        <v>Total Tributos</v>
      </c>
      <c r="B111" s="715">
        <f>'[1]BASE PLANILHAS'!A102:B102</f>
        <v>0</v>
      </c>
      <c r="C111" s="265">
        <f>SUM(C108:C110)</f>
        <v>12.25</v>
      </c>
      <c r="D111" s="265">
        <f>SUM(D108:D110)</f>
        <v>13.960113960113972</v>
      </c>
      <c r="E111" s="266">
        <f>((E105+E106+E100+E90+E70+E58+E21)*D111)%</f>
        <v>410.27054571557886</v>
      </c>
      <c r="F111" s="1"/>
    </row>
    <row r="112" spans="1:8" ht="13.5" thickBot="1" x14ac:dyDescent="0.25">
      <c r="A112" s="696" t="str">
        <f>'BASE PLANILHAS'!A112:D112</f>
        <v>Total do Módulo 6</v>
      </c>
      <c r="B112" s="697"/>
      <c r="C112" s="697"/>
      <c r="D112" s="698"/>
      <c r="E112" s="51">
        <f>SUM(E105:E111)</f>
        <v>410.27054571557886</v>
      </c>
      <c r="F112" s="1"/>
    </row>
    <row r="113" spans="1:8" x14ac:dyDescent="0.2">
      <c r="A113" s="267"/>
      <c r="B113" s="268"/>
      <c r="C113" s="268"/>
      <c r="D113" s="268"/>
      <c r="E113" s="59"/>
    </row>
    <row r="114" spans="1:8" x14ac:dyDescent="0.2">
      <c r="A114" s="738" t="str">
        <f>'BASE PLANILHAS'!A114:E114</f>
        <v>QUADRO RESUMO DO CUSTO POR EMPREGADO</v>
      </c>
      <c r="B114" s="739"/>
      <c r="C114" s="739"/>
      <c r="D114" s="739"/>
      <c r="E114" s="740"/>
      <c r="G114" s="3"/>
    </row>
    <row r="115" spans="1:8" ht="13.5" thickBot="1" x14ac:dyDescent="0.25">
      <c r="A115" s="409"/>
      <c r="B115" s="411"/>
      <c r="C115" s="411"/>
      <c r="D115" s="411"/>
      <c r="E115" s="412"/>
      <c r="G115" s="3"/>
    </row>
    <row r="116" spans="1:8" ht="13.5" thickBot="1" x14ac:dyDescent="0.25">
      <c r="A116" s="696" t="str">
        <f>'BASE PLANILHAS'!A116:D116</f>
        <v>Mão-de-Obra vinculada à execução contratual</v>
      </c>
      <c r="B116" s="697"/>
      <c r="C116" s="697"/>
      <c r="D116" s="698"/>
      <c r="E116" s="214" t="str">
        <f>'BASE PLANILHAS'!E116</f>
        <v>VALOR (R$)</v>
      </c>
      <c r="G116" s="1"/>
      <c r="H116" s="1"/>
    </row>
    <row r="117" spans="1:8" x14ac:dyDescent="0.2">
      <c r="A117" s="32" t="str">
        <f>'BASE PLANILHAS'!A117</f>
        <v>A</v>
      </c>
      <c r="B117" s="741" t="str">
        <f>'BASE PLANILHAS'!B117:D117</f>
        <v>MÓDULO 1 - COMPOSIÇÃO DA REMUNERAÇÃO</v>
      </c>
      <c r="C117" s="742"/>
      <c r="D117" s="743"/>
      <c r="E117" s="256">
        <f>E21</f>
        <v>1281.1600000000001</v>
      </c>
    </row>
    <row r="118" spans="1:8" x14ac:dyDescent="0.2">
      <c r="A118" s="34" t="str">
        <f>'BASE PLANILHAS'!A118</f>
        <v>B</v>
      </c>
      <c r="B118" s="744" t="str">
        <f>'BASE PLANILHAS'!B118:D118</f>
        <v>MÓDULO 2 – ENCARGOS E BENEFÍCIOS MENSAIS E DIÁRIOS</v>
      </c>
      <c r="C118" s="731"/>
      <c r="D118" s="732"/>
      <c r="E118" s="263">
        <f>E58</f>
        <v>1299.1058399999999</v>
      </c>
    </row>
    <row r="119" spans="1:8" x14ac:dyDescent="0.2">
      <c r="A119" s="34" t="str">
        <f>'BASE PLANILHAS'!A119</f>
        <v>C</v>
      </c>
      <c r="B119" s="745" t="str">
        <f>'BASE PLANILHAS'!B119:D119</f>
        <v>MÓDULO 3 – PROVISÃO PARA RESCISÃO</v>
      </c>
      <c r="C119" s="746"/>
      <c r="D119" s="747"/>
      <c r="E119" s="263">
        <f>E70</f>
        <v>70.560132160246923</v>
      </c>
      <c r="G119" s="3"/>
    </row>
    <row r="120" spans="1:8" x14ac:dyDescent="0.2">
      <c r="A120" s="34" t="str">
        <f>'BASE PLANILHAS'!A120</f>
        <v>D</v>
      </c>
      <c r="B120" s="744" t="str">
        <f>'BASE PLANILHAS'!B120:D120</f>
        <v>MÓDULO 4 – CUSTO DE REPOSIÇÃO DO PROFISSIONAL AUSENTE</v>
      </c>
      <c r="C120" s="731"/>
      <c r="D120" s="732"/>
      <c r="E120" s="263">
        <f>E90</f>
        <v>221.93530797696968</v>
      </c>
      <c r="G120" s="3"/>
    </row>
    <row r="121" spans="1:8" x14ac:dyDescent="0.2">
      <c r="A121" s="34" t="str">
        <f>'BASE PLANILHAS'!A121</f>
        <v>E</v>
      </c>
      <c r="B121" s="728" t="str">
        <f>'BASE PLANILHAS'!B121:D121</f>
        <v>MÓDULO 5 – INSUMOS DIVERSOS</v>
      </c>
      <c r="C121" s="729"/>
      <c r="D121" s="730"/>
      <c r="E121" s="263">
        <f>E100</f>
        <v>66.11548611111111</v>
      </c>
    </row>
    <row r="122" spans="1:8" x14ac:dyDescent="0.2">
      <c r="A122" s="34" t="str">
        <f>'BASE PLANILHAS'!A122</f>
        <v>-</v>
      </c>
      <c r="B122" s="722" t="str">
        <f>'BASE PLANILHAS'!B122:D122</f>
        <v>Subtotal (A + B + C + D + E)</v>
      </c>
      <c r="C122" s="723"/>
      <c r="D122" s="724"/>
      <c r="E122" s="60">
        <f>SUM(E117:E121)</f>
        <v>2938.8767662483283</v>
      </c>
      <c r="F122" s="4"/>
      <c r="G122" s="2"/>
    </row>
    <row r="123" spans="1:8" ht="13.5" thickBot="1" x14ac:dyDescent="0.25">
      <c r="A123" s="36" t="str">
        <f>'BASE PLANILHAS'!A123</f>
        <v>F</v>
      </c>
      <c r="B123" s="725" t="str">
        <f>'BASE PLANILHAS'!B123:D123</f>
        <v>MÓDULO 6 – CUSTOS INDIRETOS, TRIBUTOS E LUCRO</v>
      </c>
      <c r="C123" s="726"/>
      <c r="D123" s="727"/>
      <c r="E123" s="24">
        <f>E112</f>
        <v>410.27054571557886</v>
      </c>
    </row>
    <row r="124" spans="1:8" ht="13.5" thickBot="1" x14ac:dyDescent="0.25">
      <c r="A124" s="696" t="str">
        <f>'BASE PLANILHAS'!A124:D124</f>
        <v xml:space="preserve">Custo Total </v>
      </c>
      <c r="B124" s="697"/>
      <c r="C124" s="697"/>
      <c r="D124" s="698"/>
      <c r="E124" s="49">
        <f>SUM(E122:E123)</f>
        <v>3349.1473119639072</v>
      </c>
      <c r="F124" s="4"/>
    </row>
    <row r="125" spans="1:8" ht="13.5" thickBot="1" x14ac:dyDescent="0.25">
      <c r="A125" s="696" t="str">
        <f>'BASE PLANILHAS'!A125:D125</f>
        <v xml:space="preserve">Custo Total Anual </v>
      </c>
      <c r="B125" s="697"/>
      <c r="C125" s="697"/>
      <c r="D125" s="698"/>
      <c r="E125" s="51">
        <f>E124*12</f>
        <v>40189.767743566888</v>
      </c>
      <c r="F125" s="4"/>
    </row>
    <row r="126" spans="1:8" hidden="1" x14ac:dyDescent="0.2">
      <c r="A126" s="414"/>
      <c r="B126" s="825"/>
      <c r="C126" s="825"/>
      <c r="D126" s="25"/>
      <c r="E126" s="25"/>
    </row>
    <row r="127" spans="1:8" ht="40.5" hidden="1" customHeight="1" thickBot="1" x14ac:dyDescent="0.25">
      <c r="A127" s="826"/>
      <c r="B127" s="827"/>
      <c r="C127" s="26"/>
      <c r="D127" s="8"/>
      <c r="E127" s="17"/>
    </row>
    <row r="128" spans="1:8" ht="12.75" hidden="1" customHeight="1" x14ac:dyDescent="0.2">
      <c r="A128" s="828"/>
      <c r="B128" s="829"/>
      <c r="C128" s="270"/>
      <c r="D128" s="271"/>
      <c r="E128" s="272"/>
    </row>
    <row r="129" spans="1:5" ht="12.75" hidden="1" customHeight="1" x14ac:dyDescent="0.2">
      <c r="A129" s="816"/>
      <c r="B129" s="817"/>
      <c r="C129" s="273"/>
      <c r="D129" s="274"/>
      <c r="E129" s="275"/>
    </row>
    <row r="130" spans="1:5" ht="12.75" hidden="1" customHeight="1" x14ac:dyDescent="0.2">
      <c r="A130" s="816"/>
      <c r="B130" s="817"/>
      <c r="C130" s="273"/>
      <c r="D130" s="274"/>
      <c r="E130" s="275"/>
    </row>
    <row r="131" spans="1:5" ht="12.75" hidden="1" customHeight="1" x14ac:dyDescent="0.2">
      <c r="A131" s="816"/>
      <c r="B131" s="817"/>
      <c r="C131" s="273"/>
      <c r="D131" s="274"/>
      <c r="E131" s="275"/>
    </row>
    <row r="132" spans="1:5" ht="12.75" hidden="1" customHeight="1" x14ac:dyDescent="0.2">
      <c r="A132" s="818"/>
      <c r="B132" s="819"/>
      <c r="C132" s="9"/>
      <c r="D132" s="10"/>
      <c r="E132" s="275"/>
    </row>
    <row r="133" spans="1:5" ht="13.5" hidden="1" customHeight="1" thickBot="1" x14ac:dyDescent="0.25">
      <c r="A133" s="820"/>
      <c r="B133" s="821"/>
      <c r="C133" s="276"/>
      <c r="D133" s="277"/>
      <c r="E133" s="278"/>
    </row>
    <row r="134" spans="1:5" ht="13.5" hidden="1" thickBot="1" x14ac:dyDescent="0.25">
      <c r="A134" s="822"/>
      <c r="B134" s="823"/>
      <c r="C134" s="823"/>
      <c r="D134" s="824"/>
      <c r="E134" s="11"/>
    </row>
    <row r="135" spans="1:5" hidden="1" x14ac:dyDescent="0.2">
      <c r="A135" s="7"/>
      <c r="B135" s="7"/>
      <c r="C135" s="7"/>
      <c r="D135" s="7"/>
      <c r="E135" s="7"/>
    </row>
    <row r="136" spans="1:5" hidden="1" x14ac:dyDescent="0.2">
      <c r="A136" s="414"/>
      <c r="B136" s="825"/>
      <c r="C136" s="825"/>
      <c r="D136" s="25"/>
      <c r="E136" s="25"/>
    </row>
    <row r="137" spans="1:5" ht="13.5" hidden="1" thickBot="1" x14ac:dyDescent="0.25">
      <c r="A137" s="798"/>
      <c r="B137" s="799"/>
      <c r="C137" s="799"/>
      <c r="D137" s="799"/>
      <c r="E137" s="800"/>
    </row>
    <row r="138" spans="1:5" ht="13.5" hidden="1" thickBot="1" x14ac:dyDescent="0.25">
      <c r="A138" s="279"/>
      <c r="B138" s="801"/>
      <c r="C138" s="802"/>
      <c r="D138" s="803"/>
      <c r="E138" s="17"/>
    </row>
    <row r="139" spans="1:5" hidden="1" x14ac:dyDescent="0.2">
      <c r="A139" s="280"/>
      <c r="B139" s="804"/>
      <c r="C139" s="805"/>
      <c r="D139" s="806"/>
      <c r="E139" s="281"/>
    </row>
    <row r="140" spans="1:5" hidden="1" x14ac:dyDescent="0.2">
      <c r="A140" s="282"/>
      <c r="B140" s="807"/>
      <c r="C140" s="808"/>
      <c r="D140" s="809"/>
      <c r="E140" s="283"/>
    </row>
    <row r="141" spans="1:5" ht="13.5" hidden="1" thickBot="1" x14ac:dyDescent="0.25">
      <c r="A141" s="282"/>
      <c r="B141" s="810"/>
      <c r="C141" s="811"/>
      <c r="D141" s="812"/>
      <c r="E141" s="283"/>
    </row>
    <row r="142" spans="1:5" ht="13.5" hidden="1" thickBot="1" x14ac:dyDescent="0.25">
      <c r="A142" s="813"/>
      <c r="B142" s="814"/>
      <c r="C142" s="814"/>
      <c r="D142" s="815"/>
      <c r="E142" s="11"/>
    </row>
    <row r="143" spans="1:5" hidden="1" x14ac:dyDescent="0.2">
      <c r="A143" s="284"/>
      <c r="B143" s="7"/>
      <c r="C143" s="7"/>
      <c r="D143" s="7"/>
      <c r="E143" s="7"/>
    </row>
    <row r="144" spans="1:5" hidden="1" x14ac:dyDescent="0.2">
      <c r="A144" s="7"/>
      <c r="B144" s="7"/>
      <c r="C144" s="7"/>
      <c r="D144" s="7"/>
      <c r="E144" s="7"/>
    </row>
    <row r="145" spans="1:8" hidden="1" x14ac:dyDescent="0.2">
      <c r="A145" s="7"/>
      <c r="B145" s="7"/>
      <c r="C145" s="7"/>
      <c r="D145" s="7"/>
      <c r="E145" s="7"/>
    </row>
    <row r="146" spans="1:8" x14ac:dyDescent="0.2">
      <c r="A146" s="13"/>
      <c r="B146" s="13"/>
      <c r="C146" s="7"/>
      <c r="D146" s="7"/>
      <c r="E146" s="30"/>
      <c r="F146" s="4"/>
    </row>
    <row r="147" spans="1:8" x14ac:dyDescent="0.2">
      <c r="A147" s="14"/>
      <c r="B147" s="13"/>
      <c r="C147" s="7"/>
      <c r="D147" s="7"/>
      <c r="E147" s="69"/>
      <c r="F147" s="4"/>
      <c r="H147" s="4"/>
    </row>
    <row r="148" spans="1:8" x14ac:dyDescent="0.2">
      <c r="A148" s="7"/>
      <c r="B148" s="7"/>
      <c r="C148" s="7"/>
      <c r="D148" s="7"/>
      <c r="E148" s="15"/>
      <c r="H148" s="4"/>
    </row>
    <row r="149" spans="1:8" x14ac:dyDescent="0.2">
      <c r="A149" s="7"/>
      <c r="B149" s="7"/>
      <c r="C149" s="7"/>
      <c r="D149" s="7"/>
      <c r="E149" s="15"/>
    </row>
    <row r="150" spans="1:8" x14ac:dyDescent="0.2">
      <c r="A150" s="4"/>
      <c r="E150" s="4"/>
    </row>
    <row r="151" spans="1:8" x14ac:dyDescent="0.2">
      <c r="A151" s="4"/>
    </row>
  </sheetData>
  <sheetProtection sheet="1" objects="1" scenarios="1"/>
  <mergeCells count="115">
    <mergeCell ref="A142:D142"/>
    <mergeCell ref="B136:C136"/>
    <mergeCell ref="A137:E137"/>
    <mergeCell ref="B138:D138"/>
    <mergeCell ref="B139:D139"/>
    <mergeCell ref="B140:D140"/>
    <mergeCell ref="B141:D141"/>
    <mergeCell ref="A129:B129"/>
    <mergeCell ref="A130:B130"/>
    <mergeCell ref="A131:B131"/>
    <mergeCell ref="A132:B132"/>
    <mergeCell ref="A133:B133"/>
    <mergeCell ref="A134:D134"/>
    <mergeCell ref="B123:D123"/>
    <mergeCell ref="A124:D124"/>
    <mergeCell ref="A125:D125"/>
    <mergeCell ref="B126:C126"/>
    <mergeCell ref="A127:B127"/>
    <mergeCell ref="A128:B128"/>
    <mergeCell ref="B117:D117"/>
    <mergeCell ref="B118:D118"/>
    <mergeCell ref="B119:D119"/>
    <mergeCell ref="B120:D120"/>
    <mergeCell ref="B121:D121"/>
    <mergeCell ref="B122:D122"/>
    <mergeCell ref="A102:E102"/>
    <mergeCell ref="C104:D104"/>
    <mergeCell ref="A111:B111"/>
    <mergeCell ref="A112:D112"/>
    <mergeCell ref="A114:E114"/>
    <mergeCell ref="A116:D116"/>
    <mergeCell ref="B95:C95"/>
    <mergeCell ref="B96:C96"/>
    <mergeCell ref="B97:C97"/>
    <mergeCell ref="B98:C98"/>
    <mergeCell ref="B99:C99"/>
    <mergeCell ref="A100:C100"/>
    <mergeCell ref="B87:C87"/>
    <mergeCell ref="B88:C88"/>
    <mergeCell ref="B89:C89"/>
    <mergeCell ref="A90:C90"/>
    <mergeCell ref="A92:E92"/>
    <mergeCell ref="B94:C94"/>
    <mergeCell ref="B79:C79"/>
    <mergeCell ref="B80:C80"/>
    <mergeCell ref="A81:C81"/>
    <mergeCell ref="B83:C83"/>
    <mergeCell ref="B84:C84"/>
    <mergeCell ref="A85:C85"/>
    <mergeCell ref="A72:E72"/>
    <mergeCell ref="B74:C74"/>
    <mergeCell ref="B75:C75"/>
    <mergeCell ref="B76:C76"/>
    <mergeCell ref="B77:C77"/>
    <mergeCell ref="B78:C78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  <mergeCell ref="B16:C16"/>
    <mergeCell ref="B17:C17"/>
    <mergeCell ref="B18:C18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84" sqref="D84:E84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9" x14ac:dyDescent="0.2">
      <c r="A1" s="752" t="str">
        <f>'BASE PLANILHAS'!A1:E1</f>
        <v>ANEXO VI - PLANILHA DE COMPOSIÇÃO DE CUSTOS</v>
      </c>
      <c r="B1" s="753"/>
      <c r="C1" s="753"/>
      <c r="D1" s="753"/>
      <c r="E1" s="754"/>
    </row>
    <row r="2" spans="1:9" ht="13.5" thickBot="1" x14ac:dyDescent="0.25">
      <c r="A2" s="174"/>
      <c r="B2" s="221"/>
      <c r="C2" s="221"/>
      <c r="D2" s="222"/>
      <c r="E2" s="223"/>
      <c r="F2" s="54"/>
      <c r="G2" s="54"/>
      <c r="H2" s="54"/>
    </row>
    <row r="3" spans="1:9" ht="13.5" thickBot="1" x14ac:dyDescent="0.25">
      <c r="A3" s="755" t="str">
        <f>'BASE PLANILHAS'!A3:E3</f>
        <v>Dados para composição dos custos referentes à mão-de-obra</v>
      </c>
      <c r="B3" s="756"/>
      <c r="C3" s="756"/>
      <c r="D3" s="756"/>
      <c r="E3" s="757"/>
      <c r="F3" s="54"/>
      <c r="G3" s="54"/>
      <c r="H3" s="54"/>
    </row>
    <row r="4" spans="1:9" x14ac:dyDescent="0.2">
      <c r="A4" s="64" t="str">
        <f>'BASE PLANILHAS'!A4</f>
        <v>A</v>
      </c>
      <c r="B4" s="758" t="str">
        <f>'BASE PLANILHAS'!B4:D4</f>
        <v>Localidade</v>
      </c>
      <c r="C4" s="759"/>
      <c r="D4" s="760"/>
      <c r="E4" s="297" t="str">
        <f>CCT!A134</f>
        <v>Passos</v>
      </c>
      <c r="F4" s="54"/>
      <c r="G4" s="54"/>
      <c r="H4" s="54"/>
    </row>
    <row r="5" spans="1:9" x14ac:dyDescent="0.2">
      <c r="A5" s="34" t="str">
        <f>'BASE PLANILHAS'!A5</f>
        <v>B</v>
      </c>
      <c r="B5" s="761" t="str">
        <f>'BASE PLANILHAS'!B5:D5</f>
        <v>Tipo de serviço</v>
      </c>
      <c r="C5" s="762"/>
      <c r="D5" s="763"/>
      <c r="E5" s="33" t="str">
        <f>'BASE PLANILHAS'!E5</f>
        <v>Apoio Administrativo</v>
      </c>
      <c r="F5" s="54"/>
      <c r="G5" s="54"/>
      <c r="H5" s="54"/>
    </row>
    <row r="6" spans="1:9" x14ac:dyDescent="0.2">
      <c r="A6" s="34" t="str">
        <f>'BASE PLANILHAS'!A6</f>
        <v>C</v>
      </c>
      <c r="B6" s="745" t="str">
        <f>'BASE PLANILHAS'!B6:D6</f>
        <v>Salário Nominativo da Categoria Profissional</v>
      </c>
      <c r="C6" s="746"/>
      <c r="D6" s="747"/>
      <c r="E6" s="297">
        <f>CCT!H134</f>
        <v>2216.69</v>
      </c>
      <c r="F6" s="54"/>
      <c r="G6" s="54"/>
      <c r="H6" s="54"/>
    </row>
    <row r="7" spans="1:9" x14ac:dyDescent="0.2">
      <c r="A7" s="34" t="str">
        <f>'BASE PLANILHAS'!A7</f>
        <v>D</v>
      </c>
      <c r="B7" s="745" t="str">
        <f>'BASE PLANILHAS'!B7:D7</f>
        <v>Categoria profissional (vinculada à execução contratual)</v>
      </c>
      <c r="C7" s="746"/>
      <c r="D7" s="747"/>
      <c r="E7" s="298" t="str">
        <f>CCT!B134</f>
        <v>Recepcionista - 220h</v>
      </c>
      <c r="G7" s="1"/>
    </row>
    <row r="8" spans="1:9" ht="13.5" thickBot="1" x14ac:dyDescent="0.25">
      <c r="A8" s="36" t="str">
        <f>'BASE PLANILHAS'!A8</f>
        <v>E</v>
      </c>
      <c r="B8" s="764" t="str">
        <f>'BASE PLANILHAS'!B8:D8</f>
        <v>Data base da categoria (dia/mês/ano)</v>
      </c>
      <c r="C8" s="765"/>
      <c r="D8" s="766"/>
      <c r="E8" s="225">
        <f>CCT!P134</f>
        <v>43101</v>
      </c>
      <c r="F8" s="63"/>
    </row>
    <row r="9" spans="1:9" x14ac:dyDescent="0.2">
      <c r="A9" s="226"/>
      <c r="B9" s="100"/>
      <c r="C9" s="100"/>
      <c r="D9" s="100"/>
      <c r="E9" s="227"/>
      <c r="F9" s="63"/>
      <c r="H9" s="1"/>
    </row>
    <row r="10" spans="1:9" x14ac:dyDescent="0.2">
      <c r="A10" s="711" t="str">
        <f>'BASE PLANILHAS'!A10:E10</f>
        <v>MÓDULO 1 - COMPOSIÇÃO DA REMUNERAÇÃO</v>
      </c>
      <c r="B10" s="712"/>
      <c r="C10" s="712"/>
      <c r="D10" s="712"/>
      <c r="E10" s="713"/>
      <c r="F10" s="70"/>
    </row>
    <row r="11" spans="1:9" ht="13.5" thickBot="1" x14ac:dyDescent="0.25">
      <c r="A11" s="37"/>
      <c r="B11" s="38"/>
      <c r="C11" s="38"/>
      <c r="D11" s="38"/>
      <c r="E11" s="39"/>
      <c r="F11" s="1"/>
    </row>
    <row r="12" spans="1:9" ht="13.5" thickBot="1" x14ac:dyDescent="0.25">
      <c r="A12" s="214">
        <f>'BASE PLANILHAS'!A12</f>
        <v>1</v>
      </c>
      <c r="B12" s="696" t="str">
        <f>'BASE PLANILHAS'!B12:C12</f>
        <v>Composição da Remuneração</v>
      </c>
      <c r="C12" s="698"/>
      <c r="D12" s="405" t="str">
        <f>'BASE PLANILHAS'!D12</f>
        <v>Referência</v>
      </c>
      <c r="E12" s="405" t="str">
        <f>'BASE PLANILHAS'!E12</f>
        <v>Valor (R$)</v>
      </c>
      <c r="G12" s="1"/>
      <c r="I12" s="1"/>
    </row>
    <row r="13" spans="1:9" x14ac:dyDescent="0.2">
      <c r="A13" s="40" t="str">
        <f>'BASE PLANILHAS'!A13</f>
        <v>A</v>
      </c>
      <c r="B13" s="720" t="str">
        <f>'BASE PLANILHAS'!B13:C13</f>
        <v>Salário Base</v>
      </c>
      <c r="C13" s="721"/>
      <c r="D13" s="83">
        <v>1</v>
      </c>
      <c r="E13" s="41">
        <f>E6*D13</f>
        <v>2216.69</v>
      </c>
    </row>
    <row r="14" spans="1:9" x14ac:dyDescent="0.2">
      <c r="A14" s="34" t="str">
        <f>'BASE PLANILHAS'!A14</f>
        <v>B</v>
      </c>
      <c r="B14" s="699" t="str">
        <f>'BASE PLANILHAS'!B14:C14</f>
        <v xml:space="preserve">Adicional Periculosidade </v>
      </c>
      <c r="C14" s="700"/>
      <c r="D14" s="291">
        <v>0</v>
      </c>
      <c r="E14" s="216">
        <f t="shared" ref="E14:E17" si="0">D14*$E$13</f>
        <v>0</v>
      </c>
      <c r="G14" s="1"/>
    </row>
    <row r="15" spans="1:9" x14ac:dyDescent="0.2">
      <c r="A15" s="34" t="str">
        <f>'BASE PLANILHAS'!A15</f>
        <v>C</v>
      </c>
      <c r="B15" s="699" t="str">
        <f>'BASE PLANILHAS'!B15:C15</f>
        <v>Adicional Insalubridade</v>
      </c>
      <c r="C15" s="700"/>
      <c r="D15" s="296">
        <v>0</v>
      </c>
      <c r="E15" s="55">
        <f>D15*$D$13</f>
        <v>0</v>
      </c>
      <c r="G15" s="1"/>
    </row>
    <row r="16" spans="1:9" x14ac:dyDescent="0.2">
      <c r="A16" s="34" t="str">
        <f>'BASE PLANILHAS'!A16</f>
        <v>D</v>
      </c>
      <c r="B16" s="701" t="str">
        <f>'BASE PLANILHAS'!B16:C16</f>
        <v>Adicional Noturno</v>
      </c>
      <c r="C16" s="702"/>
      <c r="D16" s="42">
        <v>0</v>
      </c>
      <c r="E16" s="216">
        <f t="shared" si="0"/>
        <v>0</v>
      </c>
      <c r="G16" s="1"/>
    </row>
    <row r="17" spans="1:9" x14ac:dyDescent="0.2">
      <c r="A17" s="34" t="str">
        <f>'BASE PLANILHAS'!A17</f>
        <v>E</v>
      </c>
      <c r="B17" s="699" t="str">
        <f>'BASE PLANILHAS'!B17:C17</f>
        <v>Adicional de Hora Noturna Reduzida</v>
      </c>
      <c r="C17" s="700"/>
      <c r="D17" s="42">
        <v>0</v>
      </c>
      <c r="E17" s="216">
        <f t="shared" si="0"/>
        <v>0</v>
      </c>
    </row>
    <row r="18" spans="1:9" x14ac:dyDescent="0.2">
      <c r="A18" s="34" t="str">
        <f>'BASE PLANILHAS'!A18</f>
        <v>F</v>
      </c>
      <c r="B18" s="699" t="str">
        <f>'BASE PLANILHAS'!B18:C18</f>
        <v>Intervalo Intrajornada</v>
      </c>
      <c r="C18" s="700"/>
      <c r="D18" s="291">
        <v>0</v>
      </c>
      <c r="E18" s="216">
        <f>D18*$E$13</f>
        <v>0</v>
      </c>
    </row>
    <row r="19" spans="1:9" x14ac:dyDescent="0.2">
      <c r="A19" s="64" t="str">
        <f>'BASE PLANILHAS'!A19</f>
        <v>G</v>
      </c>
      <c r="B19" s="701" t="str">
        <f>'BASE PLANILHAS'!B19:C19</f>
        <v>Feriado Nacional - Súmula 444/2012 - TST</v>
      </c>
      <c r="C19" s="702"/>
      <c r="D19" s="291">
        <v>0</v>
      </c>
      <c r="E19" s="216">
        <f>D19*$E$13</f>
        <v>0</v>
      </c>
    </row>
    <row r="20" spans="1:9" ht="13.5" thickBot="1" x14ac:dyDescent="0.25">
      <c r="A20" s="36" t="str">
        <f>'BASE PLANILHAS'!A20</f>
        <v>H</v>
      </c>
      <c r="B20" s="716" t="str">
        <f>'BASE PLANILHAS'!B20:C20</f>
        <v>Adicional de Acúmulo de função</v>
      </c>
      <c r="C20" s="717"/>
      <c r="D20" s="42">
        <v>0</v>
      </c>
      <c r="E20" s="215">
        <f>D20*$E$13</f>
        <v>0</v>
      </c>
    </row>
    <row r="21" spans="1:9" ht="13.5" thickBot="1" x14ac:dyDescent="0.25">
      <c r="A21" s="696" t="str">
        <f>'BASE PLANILHAS'!A21:D21</f>
        <v>Total do Módulo 1</v>
      </c>
      <c r="B21" s="697"/>
      <c r="C21" s="697"/>
      <c r="D21" s="698"/>
      <c r="E21" s="51">
        <f>SUM(E13:E20)</f>
        <v>2216.69</v>
      </c>
    </row>
    <row r="22" spans="1:9" x14ac:dyDescent="0.2">
      <c r="A22" s="409"/>
      <c r="B22" s="410"/>
      <c r="C22" s="410"/>
      <c r="D22" s="410"/>
      <c r="E22" s="44"/>
      <c r="F22" s="1"/>
    </row>
    <row r="23" spans="1:9" x14ac:dyDescent="0.2">
      <c r="A23" s="711" t="str">
        <f>'BASE PLANILHAS'!A23:E23</f>
        <v>MÓDULO 2 – ENCARGOS E BENEFÍCIOS MENSAIS E DIÁRIOS</v>
      </c>
      <c r="B23" s="712"/>
      <c r="C23" s="712"/>
      <c r="D23" s="712"/>
      <c r="E23" s="713"/>
      <c r="F23" s="1"/>
    </row>
    <row r="24" spans="1:9" ht="13.5" thickBot="1" x14ac:dyDescent="0.25">
      <c r="A24" s="406"/>
      <c r="B24" s="407"/>
      <c r="C24" s="407"/>
      <c r="D24" s="407"/>
      <c r="E24" s="408"/>
      <c r="F24" s="1"/>
    </row>
    <row r="25" spans="1:9" ht="13.5" thickBot="1" x14ac:dyDescent="0.25">
      <c r="A25" s="214" t="str">
        <f>'BASE PLANILHAS'!A25</f>
        <v>2.1</v>
      </c>
      <c r="B25" s="696" t="str">
        <f>'BASE PLANILHAS'!B25:C25</f>
        <v>Submódulo 2.1 - Encargos Previdenciários, FGTS e Outras Contribuições</v>
      </c>
      <c r="C25" s="698"/>
      <c r="D25" s="214" t="str">
        <f>'BASE PLANILHAS'!D25</f>
        <v>Referência</v>
      </c>
      <c r="E25" s="214" t="str">
        <f>'BASE PLANILHAS'!E25</f>
        <v>Valor (R$)</v>
      </c>
    </row>
    <row r="26" spans="1:9" x14ac:dyDescent="0.2">
      <c r="A26" s="40" t="str">
        <f>'BASE PLANILHAS'!A26</f>
        <v>A</v>
      </c>
      <c r="B26" s="708" t="str">
        <f>'BASE PLANILHAS'!B26:C26</f>
        <v>INSS</v>
      </c>
      <c r="C26" s="710"/>
      <c r="D26" s="73">
        <f>'BASE PLANILHAS'!D26</f>
        <v>0.2</v>
      </c>
      <c r="E26" s="74">
        <f>$E$21*D26</f>
        <v>443.33800000000002</v>
      </c>
    </row>
    <row r="27" spans="1:9" x14ac:dyDescent="0.2">
      <c r="A27" s="34" t="str">
        <f>'BASE PLANILHAS'!A27</f>
        <v>B</v>
      </c>
      <c r="B27" s="701" t="str">
        <f>'BASE PLANILHAS'!B27:C27</f>
        <v>SESI OU SENAC</v>
      </c>
      <c r="C27" s="702"/>
      <c r="D27" s="18">
        <f>'BASE PLANILHAS'!D27</f>
        <v>1.4999999999999999E-2</v>
      </c>
      <c r="E27" s="23">
        <f>$E$21*D27</f>
        <v>33.250349999999997</v>
      </c>
    </row>
    <row r="28" spans="1:9" x14ac:dyDescent="0.2">
      <c r="A28" s="34" t="str">
        <f>'BASE PLANILHAS'!A28</f>
        <v>C</v>
      </c>
      <c r="B28" s="748" t="str">
        <f>'BASE PLANILHAS'!B28:C28</f>
        <v>SENAI OU SENAC</v>
      </c>
      <c r="C28" s="749"/>
      <c r="D28" s="18">
        <f>'BASE PLANILHAS'!D28</f>
        <v>0.01</v>
      </c>
      <c r="E28" s="23">
        <f>$E$21*D28</f>
        <v>22.166900000000002</v>
      </c>
    </row>
    <row r="29" spans="1:9" x14ac:dyDescent="0.2">
      <c r="A29" s="34" t="str">
        <f>'BASE PLANILHAS'!A29</f>
        <v>D</v>
      </c>
      <c r="B29" s="699" t="str">
        <f>'BASE PLANILHAS'!B29:C29</f>
        <v>INCRA</v>
      </c>
      <c r="C29" s="700"/>
      <c r="D29" s="18">
        <f>'BASE PLANILHAS'!D29</f>
        <v>2E-3</v>
      </c>
      <c r="E29" s="23">
        <f t="shared" ref="E29:E32" si="1">$E$21*D29</f>
        <v>4.4333800000000005</v>
      </c>
    </row>
    <row r="30" spans="1:9" x14ac:dyDescent="0.2">
      <c r="A30" s="34" t="str">
        <f>'BASE PLANILHAS'!A30</f>
        <v>E</v>
      </c>
      <c r="B30" s="699" t="str">
        <f>'BASE PLANILHAS'!B30:C30</f>
        <v>Salário Educação</v>
      </c>
      <c r="C30" s="700"/>
      <c r="D30" s="18">
        <f>'BASE PLANILHAS'!D30</f>
        <v>2.5000000000000001E-2</v>
      </c>
      <c r="E30" s="23">
        <f t="shared" si="1"/>
        <v>55.417250000000003</v>
      </c>
    </row>
    <row r="31" spans="1:9" x14ac:dyDescent="0.2">
      <c r="A31" s="34" t="str">
        <f>'BASE PLANILHAS'!A31</f>
        <v>F</v>
      </c>
      <c r="B31" s="699" t="str">
        <f>'BASE PLANILHAS'!B31:C31</f>
        <v>FGTS</v>
      </c>
      <c r="C31" s="700"/>
      <c r="D31" s="18">
        <f>'BASE PLANILHAS'!D31</f>
        <v>0.08</v>
      </c>
      <c r="E31" s="23">
        <f t="shared" si="1"/>
        <v>177.33520000000001</v>
      </c>
    </row>
    <row r="32" spans="1:9" x14ac:dyDescent="0.2">
      <c r="A32" s="34" t="str">
        <f>'BASE PLANILHAS'!A32</f>
        <v>G</v>
      </c>
      <c r="B32" s="699" t="str">
        <f>'BASE PLANILHAS'!B32:C32</f>
        <v>RAT</v>
      </c>
      <c r="C32" s="700"/>
      <c r="D32" s="18">
        <f>'BASE PLANILHAS'!D32</f>
        <v>0.03</v>
      </c>
      <c r="E32" s="23">
        <f t="shared" si="1"/>
        <v>66.500699999999995</v>
      </c>
      <c r="I32" s="1"/>
    </row>
    <row r="33" spans="1:14" ht="13.5" thickBot="1" x14ac:dyDescent="0.25">
      <c r="A33" s="34" t="str">
        <f>'BASE PLANILHAS'!A33</f>
        <v>H</v>
      </c>
      <c r="B33" s="701" t="str">
        <f>'BASE PLANILHAS'!B33:C33</f>
        <v>SEBRAE</v>
      </c>
      <c r="C33" s="702"/>
      <c r="D33" s="18">
        <f>'BASE PLANILHAS'!D33</f>
        <v>6.0000000000000001E-3</v>
      </c>
      <c r="E33" s="23">
        <f>$E$21*D33</f>
        <v>13.300140000000001</v>
      </c>
    </row>
    <row r="34" spans="1:14" ht="13.5" thickBot="1" x14ac:dyDescent="0.25">
      <c r="A34" s="696" t="str">
        <f>'BASE PLANILHAS'!A34:C34</f>
        <v>Total do Submódulo 2.1</v>
      </c>
      <c r="B34" s="697"/>
      <c r="C34" s="698"/>
      <c r="D34" s="50">
        <f>'BASE PLANILHAS'!D34</f>
        <v>0.3680000000000001</v>
      </c>
      <c r="E34" s="51">
        <f>SUM(E26:E33)</f>
        <v>815.74191999999994</v>
      </c>
      <c r="F34" s="1"/>
      <c r="G34" s="66"/>
    </row>
    <row r="35" spans="1:14" ht="13.5" thickBot="1" x14ac:dyDescent="0.25">
      <c r="A35" s="403"/>
      <c r="B35" s="404"/>
      <c r="C35" s="404"/>
      <c r="D35" s="236"/>
      <c r="E35" s="45"/>
      <c r="F35" s="1"/>
      <c r="G35" s="66"/>
    </row>
    <row r="36" spans="1:14" ht="13.5" thickBot="1" x14ac:dyDescent="0.25">
      <c r="A36" s="214" t="str">
        <f>'BASE PLANILHAS'!A36</f>
        <v>2.2</v>
      </c>
      <c r="B36" s="696" t="str">
        <f>'BASE PLANILHAS'!B36:C36</f>
        <v>Submódulo 2.2 - 13º Salário, Férias e Adicional de Férias</v>
      </c>
      <c r="C36" s="698"/>
      <c r="D36" s="214" t="str">
        <f>'BASE PLANILHAS'!D36</f>
        <v>Referência</v>
      </c>
      <c r="E36" s="405" t="str">
        <f>'BASE PLANILHAS'!E36</f>
        <v>Valor (R$)</v>
      </c>
    </row>
    <row r="37" spans="1:14" x14ac:dyDescent="0.2">
      <c r="A37" s="32" t="str">
        <f>'BASE PLANILHAS'!A37</f>
        <v>A</v>
      </c>
      <c r="B37" s="701" t="str">
        <f>'BASE PLANILHAS'!B37:C37</f>
        <v>13º salário (titular)</v>
      </c>
      <c r="C37" s="702"/>
      <c r="D37" s="65">
        <f>'BASE PLANILHAS'!D37</f>
        <v>8.3333333333333329E-2</v>
      </c>
      <c r="E37" s="41">
        <f>$E$21*D37</f>
        <v>184.72416666666666</v>
      </c>
      <c r="F37" s="1"/>
    </row>
    <row r="38" spans="1:14" ht="13.5" thickBot="1" x14ac:dyDescent="0.25">
      <c r="A38" s="36" t="str">
        <f>'BASE PLANILHAS'!A38</f>
        <v>B</v>
      </c>
      <c r="B38" s="716" t="str">
        <f>'BASE PLANILHAS'!B38:C38</f>
        <v>Férias e Adicional de Férias (titular)</v>
      </c>
      <c r="C38" s="717"/>
      <c r="D38" s="71">
        <f>'BASE PLANILHAS'!D38</f>
        <v>0.1111111111111111</v>
      </c>
      <c r="E38" s="72">
        <f>D38*$E$21</f>
        <v>246.29888888888888</v>
      </c>
      <c r="F38" s="1"/>
      <c r="H38" s="1"/>
    </row>
    <row r="39" spans="1:14" ht="13.5" thickBot="1" x14ac:dyDescent="0.25">
      <c r="A39" s="67"/>
      <c r="B39" s="696" t="str">
        <f>'BASE PLANILHAS'!B39:C39</f>
        <v>Subtotal</v>
      </c>
      <c r="C39" s="698"/>
      <c r="D39" s="16">
        <f>'BASE PLANILHAS'!D39</f>
        <v>0.19444444444444442</v>
      </c>
      <c r="E39" s="45">
        <f>D39*$E$21</f>
        <v>431.02305555555552</v>
      </c>
      <c r="F39" s="1"/>
      <c r="H39" s="1"/>
    </row>
    <row r="40" spans="1:14" ht="13.5" thickBot="1" x14ac:dyDescent="0.25">
      <c r="A40" s="214" t="str">
        <f>'BASE PLANILHAS'!A40</f>
        <v>C</v>
      </c>
      <c r="B40" s="750" t="str">
        <f>'BASE PLANILHAS'!B40:C40</f>
        <v>Incidência do Submódulo 2.1 sobre 13º Salário, Férias e Adicional de Férias</v>
      </c>
      <c r="C40" s="751"/>
      <c r="D40" s="46">
        <f>'BASE PLANILHAS'!D40</f>
        <v>7.1555555555555567E-2</v>
      </c>
      <c r="E40" s="47">
        <f>D40*$E$21</f>
        <v>158.61648444444447</v>
      </c>
      <c r="F40" s="29"/>
      <c r="H40" s="1"/>
    </row>
    <row r="41" spans="1:14" ht="13.5" thickBot="1" x14ac:dyDescent="0.25">
      <c r="A41" s="696" t="str">
        <f>'BASE PLANILHAS'!A41:C41</f>
        <v>Total do Submódulo 2.2</v>
      </c>
      <c r="B41" s="697"/>
      <c r="C41" s="698"/>
      <c r="D41" s="48">
        <f>'BASE PLANILHAS'!D41</f>
        <v>0.26600000000000001</v>
      </c>
      <c r="E41" s="49">
        <f>SUM(E39:E40)</f>
        <v>589.63954000000001</v>
      </c>
      <c r="F41" s="29"/>
    </row>
    <row r="42" spans="1:14" ht="13.5" thickBot="1" x14ac:dyDescent="0.25">
      <c r="A42" s="237"/>
      <c r="B42" s="238"/>
      <c r="C42" s="238"/>
      <c r="D42" s="238"/>
      <c r="E42" s="239"/>
      <c r="F42" s="1"/>
    </row>
    <row r="43" spans="1:14" ht="13.5" thickBot="1" x14ac:dyDescent="0.25">
      <c r="A43" s="52" t="str">
        <f>'BASE PLANILHAS'!A43</f>
        <v>2.3</v>
      </c>
      <c r="B43" s="696" t="str">
        <f>'BASE PLANILHAS'!B43:C43</f>
        <v>Submódulo 2.3 - Benefícios Mensais e Diários</v>
      </c>
      <c r="C43" s="698"/>
      <c r="D43" s="405" t="str">
        <f>'BASE PLANILHAS'!D43</f>
        <v>Referência</v>
      </c>
      <c r="E43" s="405" t="str">
        <f>'BASE PLANILHAS'!E43</f>
        <v>Valor (R$)</v>
      </c>
    </row>
    <row r="44" spans="1:14" x14ac:dyDescent="0.2">
      <c r="A44" s="32" t="str">
        <f>'BASE PLANILHAS'!A44</f>
        <v>A</v>
      </c>
      <c r="B44" s="708" t="str">
        <f>'BASE PLANILHAS'!B44:C44</f>
        <v>Vale - Transporte (Descontada parcela do empregado)</v>
      </c>
      <c r="C44" s="710"/>
      <c r="D44" s="292">
        <f>VT!D52</f>
        <v>4.05</v>
      </c>
      <c r="E44" s="78">
        <f>(2*$D$44*20*$D$13)-(IF($E$13*6%&lt;=(2*$D$44*20*$D$13),$E$13*6%,(2*$D$44*20*$D$13)))</f>
        <v>28.99860000000001</v>
      </c>
      <c r="F44" s="19"/>
      <c r="N44" s="4"/>
    </row>
    <row r="45" spans="1:14" x14ac:dyDescent="0.2">
      <c r="A45" s="34" t="str">
        <f>'BASE PLANILHAS'!A45</f>
        <v>B</v>
      </c>
      <c r="B45" s="701" t="str">
        <f>'BASE PLANILHAS'!B45:C45</f>
        <v>Vale - Alimentação (Descontada parcela do empregado)</v>
      </c>
      <c r="C45" s="702"/>
      <c r="D45" s="293">
        <f>CCT!I134</f>
        <v>19.899999999999999</v>
      </c>
      <c r="E45" s="78">
        <f>(D45*20-1)*D13</f>
        <v>397</v>
      </c>
      <c r="F45" s="19"/>
    </row>
    <row r="46" spans="1:14" x14ac:dyDescent="0.2">
      <c r="A46" s="34" t="str">
        <f>'BASE PLANILHAS'!A46</f>
        <v>C</v>
      </c>
      <c r="B46" s="699" t="str">
        <f>'BASE PLANILHAS'!B46:C46</f>
        <v>Cesta Básica</v>
      </c>
      <c r="C46" s="700"/>
      <c r="D46" s="293">
        <f>CCT!J134</f>
        <v>0</v>
      </c>
      <c r="E46" s="78">
        <f>$D46*$D$13</f>
        <v>0</v>
      </c>
      <c r="F46" s="19"/>
    </row>
    <row r="47" spans="1:14" x14ac:dyDescent="0.2">
      <c r="A47" s="34" t="str">
        <f>'BASE PLANILHAS'!A47</f>
        <v>D</v>
      </c>
      <c r="B47" s="701" t="str">
        <f>'BASE PLANILHAS'!B47:C47</f>
        <v>PAF</v>
      </c>
      <c r="C47" s="702"/>
      <c r="D47" s="293">
        <f>CCT!K134</f>
        <v>0</v>
      </c>
      <c r="E47" s="78">
        <f t="shared" ref="E47:E51" si="2">$D47*$D$13</f>
        <v>0</v>
      </c>
      <c r="F47" s="19"/>
    </row>
    <row r="48" spans="1:14" x14ac:dyDescent="0.2">
      <c r="A48" s="34" t="str">
        <f>'BASE PLANILHAS'!A48</f>
        <v>E</v>
      </c>
      <c r="B48" s="699" t="str">
        <f>'BASE PLANILHAS'!B48:C48</f>
        <v>PQM</v>
      </c>
      <c r="C48" s="700"/>
      <c r="D48" s="367">
        <f>CCT!L134</f>
        <v>0</v>
      </c>
      <c r="E48" s="78">
        <f t="shared" si="2"/>
        <v>0</v>
      </c>
      <c r="F48" s="19"/>
    </row>
    <row r="49" spans="1:8" x14ac:dyDescent="0.2">
      <c r="A49" s="34" t="str">
        <f>'BASE PLANILHAS'!A49</f>
        <v>F</v>
      </c>
      <c r="B49" s="701" t="str">
        <f>'BASE PLANILHAS'!B49:C49</f>
        <v>PAT</v>
      </c>
      <c r="C49" s="702"/>
      <c r="D49" s="367">
        <f>CCT!M134</f>
        <v>0</v>
      </c>
      <c r="E49" s="78">
        <f t="shared" si="2"/>
        <v>0</v>
      </c>
      <c r="F49" s="19"/>
    </row>
    <row r="50" spans="1:8" x14ac:dyDescent="0.2">
      <c r="A50" s="34" t="str">
        <f>'BASE PLANILHAS'!A50</f>
        <v>G</v>
      </c>
      <c r="B50" s="699" t="str">
        <f>'BASE PLANILHAS'!B50:C50</f>
        <v>Seguro de Vida</v>
      </c>
      <c r="C50" s="700"/>
      <c r="D50" s="368">
        <f>CCT!N134</f>
        <v>4.72</v>
      </c>
      <c r="E50" s="78">
        <f t="shared" si="2"/>
        <v>4.72</v>
      </c>
      <c r="F50" s="19"/>
    </row>
    <row r="51" spans="1:8" ht="13.5" thickBot="1" x14ac:dyDescent="0.25">
      <c r="A51" s="36" t="str">
        <f>'BASE PLANILHAS'!A51</f>
        <v>H</v>
      </c>
      <c r="B51" s="703" t="str">
        <f>'BASE PLANILHAS'!B51:C51</f>
        <v>Despesas de Viagem</v>
      </c>
      <c r="C51" s="704"/>
      <c r="D51" s="369">
        <f>CCT!O134</f>
        <v>0</v>
      </c>
      <c r="E51" s="78">
        <f t="shared" si="2"/>
        <v>0</v>
      </c>
      <c r="F51" s="1"/>
    </row>
    <row r="52" spans="1:8" ht="13.5" thickBot="1" x14ac:dyDescent="0.25">
      <c r="A52" s="705" t="str">
        <f>'BASE PLANILHAS'!A52:D52</f>
        <v>Total do Submódulo 2.3</v>
      </c>
      <c r="B52" s="706"/>
      <c r="C52" s="706"/>
      <c r="D52" s="707"/>
      <c r="E52" s="51">
        <f>SUM(E44:E51)</f>
        <v>430.71860000000004</v>
      </c>
      <c r="F52" s="29"/>
    </row>
    <row r="53" spans="1:8" ht="13.5" thickBot="1" x14ac:dyDescent="0.25">
      <c r="A53" s="237"/>
      <c r="B53" s="238"/>
      <c r="C53" s="240"/>
      <c r="D53" s="238"/>
      <c r="E53" s="239"/>
      <c r="F53" s="1"/>
    </row>
    <row r="54" spans="1:8" ht="13.5" thickBot="1" x14ac:dyDescent="0.25">
      <c r="A54" s="214" t="str">
        <f>'BASE PLANILHAS'!A54</f>
        <v>2.4</v>
      </c>
      <c r="B54" s="696" t="str">
        <f>'BASE PLANILHAS'!B54:D54</f>
        <v>Quadro Resumo do Módulo 2 - Encargos e Benefícios Mensais e Diários</v>
      </c>
      <c r="C54" s="697"/>
      <c r="D54" s="698"/>
      <c r="E54" s="214" t="str">
        <f>'BASE PLANILHAS'!E54</f>
        <v>Valor (R$)</v>
      </c>
    </row>
    <row r="55" spans="1:8" x14ac:dyDescent="0.2">
      <c r="A55" s="40" t="str">
        <f>'BASE PLANILHAS'!A55</f>
        <v>2.1</v>
      </c>
      <c r="B55" s="708" t="str">
        <f>'BASE PLANILHAS'!B55:D55</f>
        <v>Encargos Previdenciários, FGTS e Outras Contribuições</v>
      </c>
      <c r="C55" s="709"/>
      <c r="D55" s="710"/>
      <c r="E55" s="41">
        <f>E41</f>
        <v>589.63954000000001</v>
      </c>
      <c r="F55" s="1"/>
      <c r="H55" s="66"/>
    </row>
    <row r="56" spans="1:8" x14ac:dyDescent="0.2">
      <c r="A56" s="34" t="str">
        <f>'BASE PLANILHAS'!A56</f>
        <v>2.2</v>
      </c>
      <c r="B56" s="701" t="str">
        <f>'BASE PLANILHAS'!B56:D56</f>
        <v>13º Salário, Férias e Adicional de Férias</v>
      </c>
      <c r="C56" s="733"/>
      <c r="D56" s="702"/>
      <c r="E56" s="23">
        <f>E34</f>
        <v>815.74191999999994</v>
      </c>
      <c r="F56" s="1"/>
    </row>
    <row r="57" spans="1:8" ht="13.5" thickBot="1" x14ac:dyDescent="0.25">
      <c r="A57" s="36" t="str">
        <f>'BASE PLANILHAS'!A57</f>
        <v>2.3</v>
      </c>
      <c r="B57" s="699" t="str">
        <f>'BASE PLANILHAS'!B57:D57</f>
        <v>Benefícios Mensais e Diários</v>
      </c>
      <c r="C57" s="734"/>
      <c r="D57" s="749"/>
      <c r="E57" s="24">
        <f>E52</f>
        <v>430.71860000000004</v>
      </c>
      <c r="F57" s="1"/>
    </row>
    <row r="58" spans="1:8" ht="13.5" thickBot="1" x14ac:dyDescent="0.25">
      <c r="A58" s="696" t="str">
        <f>'BASE PLANILHAS'!A58:D58</f>
        <v>Total do Módulo 2</v>
      </c>
      <c r="B58" s="697"/>
      <c r="C58" s="697"/>
      <c r="D58" s="698"/>
      <c r="E58" s="49">
        <f>SUM(E55:E57)</f>
        <v>1836.1000600000002</v>
      </c>
      <c r="F58" s="1"/>
    </row>
    <row r="59" spans="1:8" x14ac:dyDescent="0.2">
      <c r="A59" s="241"/>
      <c r="B59" s="240"/>
      <c r="C59" s="240"/>
      <c r="D59" s="240"/>
      <c r="E59" s="242"/>
      <c r="F59" s="1"/>
    </row>
    <row r="60" spans="1:8" x14ac:dyDescent="0.2">
      <c r="A60" s="711" t="str">
        <f>'BASE PLANILHAS'!A60:E60</f>
        <v>MÓDULO 3 – PROVISÃO PARA RESCISÃO</v>
      </c>
      <c r="B60" s="712"/>
      <c r="C60" s="712"/>
      <c r="D60" s="712"/>
      <c r="E60" s="713"/>
      <c r="F60" s="1"/>
    </row>
    <row r="61" spans="1:8" ht="13.5" thickBot="1" x14ac:dyDescent="0.25">
      <c r="A61" s="54"/>
      <c r="B61" s="54"/>
      <c r="C61" s="54"/>
      <c r="D61" s="54"/>
      <c r="E61" s="54"/>
      <c r="F61" s="22"/>
      <c r="G61" s="1"/>
    </row>
    <row r="62" spans="1:8" ht="13.5" thickBot="1" x14ac:dyDescent="0.25">
      <c r="A62" s="214">
        <f>'BASE PLANILHAS'!A62</f>
        <v>3</v>
      </c>
      <c r="B62" s="697" t="str">
        <f>'BASE PLANILHAS'!B62:C62</f>
        <v>Provisão para Rescisão</v>
      </c>
      <c r="C62" s="698"/>
      <c r="D62" s="214" t="str">
        <f>'BASE PLANILHAS'!D62</f>
        <v>Referência</v>
      </c>
      <c r="E62" s="405" t="str">
        <f>'BASE PLANILHAS'!E62</f>
        <v>Valor (R$)</v>
      </c>
      <c r="F62" s="19"/>
    </row>
    <row r="63" spans="1:8" x14ac:dyDescent="0.2">
      <c r="A63" s="79" t="str">
        <f>'BASE PLANILHAS'!A63</f>
        <v>A</v>
      </c>
      <c r="B63" s="718" t="str">
        <f>'BASE PLANILHAS'!B63:C63</f>
        <v>Aviso Prévio Indenizado (API) e Reflexo do Aviso Prévio Indenizado</v>
      </c>
      <c r="C63" s="719"/>
      <c r="D63" s="80">
        <f>'BASE PLANILHAS'!D63</f>
        <v>5.0183256172839511E-3</v>
      </c>
      <c r="E63" s="41">
        <f>$E$21*D63</f>
        <v>11.124072212577161</v>
      </c>
      <c r="F63" s="149"/>
    </row>
    <row r="64" spans="1:8" x14ac:dyDescent="0.2">
      <c r="A64" s="205" t="str">
        <f>'BASE PLANILHAS'!A64</f>
        <v>B</v>
      </c>
      <c r="B64" s="718" t="str">
        <f>'BASE PLANILHAS'!B64:C64</f>
        <v>Incidência do FGTS sobre API e Reflexo do API</v>
      </c>
      <c r="C64" s="719"/>
      <c r="D64" s="80">
        <f>'BASE PLANILHAS'!D64</f>
        <v>4.0146604938271608E-4</v>
      </c>
      <c r="E64" s="41">
        <f>$E$21*D64</f>
        <v>0.88992577700617292</v>
      </c>
      <c r="F64" s="19"/>
    </row>
    <row r="65" spans="1:10" x14ac:dyDescent="0.2">
      <c r="A65" s="205" t="str">
        <f>'BASE PLANILHAS'!A65</f>
        <v>C</v>
      </c>
      <c r="B65" s="718" t="str">
        <f>'BASE PLANILHAS'!B65:C65</f>
        <v>Multa do FGTS e Contribuição Social sobre o Aviso Prévio Indenizado</v>
      </c>
      <c r="C65" s="719"/>
      <c r="D65" s="18">
        <f>'BASE PLANILHAS'!D65</f>
        <v>2.0073302469135804E-4</v>
      </c>
      <c r="E65" s="41">
        <f t="shared" ref="E65:E69" si="3">$E$21*D65</f>
        <v>0.44496288850308646</v>
      </c>
      <c r="F65" s="19"/>
    </row>
    <row r="66" spans="1:10" x14ac:dyDescent="0.2">
      <c r="A66" s="205" t="str">
        <f>'BASE PLANILHAS'!A66</f>
        <v>D</v>
      </c>
      <c r="B66" s="718" t="str">
        <f>'BASE PLANILHAS'!B66:C66</f>
        <v>Aviso Prévio Trabalhado - APT</v>
      </c>
      <c r="C66" s="719"/>
      <c r="D66" s="18">
        <f>'BASE PLANILHAS'!D66</f>
        <v>3.5000000000000005E-3</v>
      </c>
      <c r="E66" s="41">
        <f t="shared" si="3"/>
        <v>7.7584150000000012</v>
      </c>
      <c r="F66" s="19"/>
    </row>
    <row r="67" spans="1:10" x14ac:dyDescent="0.2">
      <c r="A67" s="205" t="str">
        <f>'BASE PLANILHAS'!A67</f>
        <v>E</v>
      </c>
      <c r="B67" s="718" t="str">
        <f>'BASE PLANILHAS'!B67:C67</f>
        <v>Incidência dos encargos do submódulo 2.1 sobre Aviso Prévio Trabalhado</v>
      </c>
      <c r="C67" s="719"/>
      <c r="D67" s="80">
        <f>'BASE PLANILHAS'!D67</f>
        <v>1.2880000000000005E-3</v>
      </c>
      <c r="E67" s="41">
        <f>$E$21*D67</f>
        <v>2.855096720000001</v>
      </c>
      <c r="F67" s="61"/>
    </row>
    <row r="68" spans="1:10" x14ac:dyDescent="0.2">
      <c r="A68" s="205" t="str">
        <f>'BASE PLANILHAS'!A68</f>
        <v>F</v>
      </c>
      <c r="B68" s="718" t="str">
        <f>'BASE PLANILHAS'!B68:C68</f>
        <v>Multa do FGTS e Contribuição Social - Rescisão sem Justa Causa</v>
      </c>
      <c r="C68" s="719"/>
      <c r="D68" s="80">
        <f>'BASE PLANILHAS'!D68</f>
        <v>4.2999999999999997E-2</v>
      </c>
      <c r="E68" s="41">
        <f t="shared" si="3"/>
        <v>95.317669999999993</v>
      </c>
      <c r="F68" s="19"/>
    </row>
    <row r="69" spans="1:10" ht="13.5" thickBot="1" x14ac:dyDescent="0.25">
      <c r="A69" s="243" t="str">
        <f>'BASE PLANILHAS'!A69</f>
        <v>G</v>
      </c>
      <c r="B69" s="701" t="str">
        <f>'BASE PLANILHAS'!B69:C69</f>
        <v>Indenização Adicional (Art. 9º da Lei nº 7.238/84)</v>
      </c>
      <c r="C69" s="702"/>
      <c r="D69" s="81">
        <f>'BASE PLANILHAS'!D69</f>
        <v>1.6666666666666668E-3</v>
      </c>
      <c r="E69" s="55">
        <f t="shared" si="3"/>
        <v>3.6944833333333338</v>
      </c>
      <c r="F69" s="19"/>
    </row>
    <row r="70" spans="1:10" ht="13.5" thickBot="1" x14ac:dyDescent="0.25">
      <c r="A70" s="696" t="str">
        <f>'BASE PLANILHAS'!A70:C70</f>
        <v>Total do Módulo 3</v>
      </c>
      <c r="B70" s="697"/>
      <c r="C70" s="698"/>
      <c r="D70" s="244">
        <f>'BASE PLANILHAS'!D70</f>
        <v>5.5075191358024689E-2</v>
      </c>
      <c r="E70" s="51">
        <f>SUM(E63:E69)</f>
        <v>122.08462593141975</v>
      </c>
      <c r="F70" s="29"/>
    </row>
    <row r="71" spans="1:10" x14ac:dyDescent="0.2">
      <c r="A71" s="245"/>
      <c r="B71" s="246"/>
      <c r="C71" s="246"/>
      <c r="D71" s="246"/>
      <c r="E71" s="247"/>
      <c r="F71" s="1"/>
    </row>
    <row r="72" spans="1:10" x14ac:dyDescent="0.2">
      <c r="A72" s="711" t="str">
        <f>'BASE PLANILHAS'!A72:E72</f>
        <v>MÓDULO 4 – CUSTO DE REPOSIÇÃO DO PROFISSIONAL AUSENTE</v>
      </c>
      <c r="B72" s="712"/>
      <c r="C72" s="712"/>
      <c r="D72" s="712"/>
      <c r="E72" s="713"/>
      <c r="F72" s="1"/>
      <c r="H72" s="1"/>
    </row>
    <row r="73" spans="1:10" ht="13.5" thickBot="1" x14ac:dyDescent="0.25">
      <c r="A73" s="54"/>
      <c r="B73" s="54"/>
      <c r="C73" s="54"/>
      <c r="D73" s="38"/>
      <c r="E73" s="54"/>
      <c r="F73" s="22"/>
    </row>
    <row r="74" spans="1:10" ht="13.5" thickBot="1" x14ac:dyDescent="0.25">
      <c r="A74" s="214" t="str">
        <f>'BASE PLANILHAS'!A74</f>
        <v>4.1</v>
      </c>
      <c r="B74" s="696" t="str">
        <f>'BASE PLANILHAS'!B74:C74</f>
        <v>Submódulo 4.1 - Ausências Legais</v>
      </c>
      <c r="C74" s="698"/>
      <c r="D74" s="405" t="str">
        <f>'BASE PLANILHAS'!D74</f>
        <v>Referência</v>
      </c>
      <c r="E74" s="405" t="str">
        <f>'BASE PLANILHAS'!E74</f>
        <v>Valor (R$)</v>
      </c>
      <c r="J74" s="63"/>
    </row>
    <row r="75" spans="1:10" x14ac:dyDescent="0.2">
      <c r="A75" s="34" t="str">
        <f>'BASE PLANILHAS'!A75</f>
        <v>A</v>
      </c>
      <c r="B75" s="708" t="str">
        <f>'BASE PLANILHAS'!B75:C75</f>
        <v>Ausência por Doença</v>
      </c>
      <c r="C75" s="710"/>
      <c r="D75" s="248">
        <f>'BASE PLANILHAS'!D75</f>
        <v>1.3888888888888888E-2</v>
      </c>
      <c r="E75" s="23">
        <f t="shared" ref="E75:E80" si="4">$E$21*D75</f>
        <v>30.78736111111111</v>
      </c>
      <c r="F75" s="62"/>
    </row>
    <row r="76" spans="1:10" x14ac:dyDescent="0.2">
      <c r="A76" s="34" t="str">
        <f>'BASE PLANILHAS'!A76</f>
        <v>B</v>
      </c>
      <c r="B76" s="699" t="str">
        <f>'BASE PLANILHAS'!B76:C76</f>
        <v>Ausências Legais</v>
      </c>
      <c r="C76" s="700"/>
      <c r="D76" s="248">
        <f>'BASE PLANILHAS'!D76</f>
        <v>8.2222222222222228E-3</v>
      </c>
      <c r="E76" s="23">
        <f t="shared" si="4"/>
        <v>18.22611777777778</v>
      </c>
      <c r="F76" s="62"/>
    </row>
    <row r="77" spans="1:10" x14ac:dyDescent="0.2">
      <c r="A77" s="34" t="str">
        <f>'BASE PLANILHAS'!A77</f>
        <v>C</v>
      </c>
      <c r="B77" s="699" t="str">
        <f>'BASE PLANILHAS'!B77:C77</f>
        <v>Licença Paternidade</v>
      </c>
      <c r="C77" s="700"/>
      <c r="D77" s="82">
        <f>'BASE PLANILHAS'!D77</f>
        <v>2.0833333333333332E-4</v>
      </c>
      <c r="E77" s="23">
        <f t="shared" si="4"/>
        <v>0.46181041666666667</v>
      </c>
      <c r="F77" s="62"/>
    </row>
    <row r="78" spans="1:10" x14ac:dyDescent="0.2">
      <c r="A78" s="34" t="str">
        <f>'BASE PLANILHAS'!A78</f>
        <v>D</v>
      </c>
      <c r="B78" s="699" t="str">
        <f>'BASE PLANILHAS'!B78:C78</f>
        <v>Ausência por Acidente de Trabalho</v>
      </c>
      <c r="C78" s="700"/>
      <c r="D78" s="248">
        <f>'BASE PLANILHAS'!D78</f>
        <v>3.3333333333333335E-3</v>
      </c>
      <c r="E78" s="23">
        <f t="shared" si="4"/>
        <v>7.3889666666666676</v>
      </c>
      <c r="F78" s="62"/>
    </row>
    <row r="79" spans="1:10" x14ac:dyDescent="0.2">
      <c r="A79" s="64" t="str">
        <f>'BASE PLANILHAS'!A79</f>
        <v>E</v>
      </c>
      <c r="B79" s="699" t="str">
        <f>'BASE PLANILHAS'!B79:C79</f>
        <v>Férias, Adicional de Férias e 13º  com empregada em gozo de Licença Maternidade</v>
      </c>
      <c r="C79" s="700"/>
      <c r="D79" s="249">
        <f>'BASE PLANILHAS'!D79</f>
        <v>1.2962962962962963E-3</v>
      </c>
      <c r="E79" s="23">
        <f t="shared" si="4"/>
        <v>2.8734870370370369</v>
      </c>
      <c r="F79" s="19"/>
    </row>
    <row r="80" spans="1:10" ht="13.5" thickBot="1" x14ac:dyDescent="0.25">
      <c r="A80" s="36" t="str">
        <f>'BASE PLANILHAS'!A80</f>
        <v>F</v>
      </c>
      <c r="B80" s="716" t="str">
        <f>'BASE PLANILHAS'!B80:C80</f>
        <v>Incidência do Submódulo 2.1 sobre Ausências Legais</v>
      </c>
      <c r="C80" s="717"/>
      <c r="D80" s="81">
        <f>'BASE PLANILHAS'!D80</f>
        <v>9.9172592592592611E-3</v>
      </c>
      <c r="E80" s="72">
        <f t="shared" si="4"/>
        <v>21.983489427407413</v>
      </c>
      <c r="F80" s="1"/>
      <c r="G80" s="4"/>
      <c r="H80" s="31"/>
    </row>
    <row r="81" spans="1:7" ht="13.5" thickBot="1" x14ac:dyDescent="0.25">
      <c r="A81" s="696" t="str">
        <f>'BASE PLANILHAS'!A81:C81</f>
        <v>Total do Submódulo 4.1</v>
      </c>
      <c r="B81" s="697"/>
      <c r="C81" s="698"/>
      <c r="D81" s="48">
        <f>'BASE PLANILHAS'!D81</f>
        <v>3.6866333333333334E-2</v>
      </c>
      <c r="E81" s="51">
        <f>SUM(E75:E80)</f>
        <v>81.721232436666668</v>
      </c>
      <c r="F81" s="29"/>
      <c r="G81" s="4"/>
    </row>
    <row r="82" spans="1:7" ht="13.5" thickBot="1" x14ac:dyDescent="0.25">
      <c r="A82" s="241"/>
      <c r="B82" s="240"/>
      <c r="C82" s="240"/>
      <c r="D82" s="240"/>
      <c r="E82" s="242"/>
      <c r="F82" s="1"/>
    </row>
    <row r="83" spans="1:7" ht="13.5" thickBot="1" x14ac:dyDescent="0.25">
      <c r="A83" s="214" t="str">
        <f>'BASE PLANILHAS'!A83</f>
        <v>4.2</v>
      </c>
      <c r="B83" s="696" t="str">
        <f>'BASE PLANILHAS'!B83:C83</f>
        <v>Submódulo 4.2 - Intrajornada</v>
      </c>
      <c r="C83" s="697"/>
      <c r="D83" s="46" t="str">
        <f>'BASE PLANILHAS'!D83</f>
        <v>Referência</v>
      </c>
      <c r="E83" s="214" t="str">
        <f>'BASE PLANILHAS'!E83</f>
        <v>Valor (R$)</v>
      </c>
      <c r="F83" s="29"/>
      <c r="G83" s="4"/>
    </row>
    <row r="84" spans="1:7" ht="13.5" thickBot="1" x14ac:dyDescent="0.25">
      <c r="A84" s="40" t="str">
        <f>'BASE PLANILHAS'!A84</f>
        <v>A</v>
      </c>
      <c r="B84" s="750" t="str">
        <f>'BASE PLANILHAS'!B84:C84</f>
        <v>Intervalo para Repouso ou Alimentação</v>
      </c>
      <c r="C84" s="751"/>
      <c r="D84" s="623">
        <f>'BASE PLANILHAS'!D84</f>
        <v>0</v>
      </c>
      <c r="E84" s="621">
        <v>0</v>
      </c>
      <c r="F84" s="29"/>
      <c r="G84" s="4"/>
    </row>
    <row r="85" spans="1:7" ht="13.5" thickBot="1" x14ac:dyDescent="0.25">
      <c r="A85" s="696" t="str">
        <f>'BASE PLANILHAS'!A85:C85</f>
        <v>Total do Submódulo 4.2</v>
      </c>
      <c r="B85" s="697"/>
      <c r="C85" s="698"/>
      <c r="D85" s="48">
        <f>'BASE PLANILHAS'!D85</f>
        <v>0</v>
      </c>
      <c r="E85" s="398">
        <f>SUM(E84)</f>
        <v>0</v>
      </c>
      <c r="F85" s="29"/>
      <c r="G85" s="4"/>
    </row>
    <row r="86" spans="1:7" ht="13.5" thickBot="1" x14ac:dyDescent="0.25">
      <c r="A86" s="241"/>
      <c r="B86" s="240"/>
      <c r="C86" s="240"/>
      <c r="D86" s="240"/>
      <c r="E86" s="242"/>
      <c r="F86" s="1"/>
    </row>
    <row r="87" spans="1:7" ht="13.5" thickBot="1" x14ac:dyDescent="0.25">
      <c r="A87" s="214" t="str">
        <f>'BASE PLANILHAS'!A87</f>
        <v>4.3</v>
      </c>
      <c r="B87" s="696" t="str">
        <f>'BASE PLANILHAS'!B87:C87</f>
        <v>Quadro Resumo do Módulo 4 - Custo de Reposição do Profissional Ausente</v>
      </c>
      <c r="C87" s="697"/>
      <c r="D87" s="46" t="str">
        <f>'BASE PLANILHAS'!D87</f>
        <v>Referência</v>
      </c>
      <c r="E87" s="214" t="str">
        <f>'BASE PLANILHAS'!E87</f>
        <v>Valor (R$)</v>
      </c>
      <c r="F87" s="1"/>
    </row>
    <row r="88" spans="1:7" x14ac:dyDescent="0.2">
      <c r="A88" s="40" t="str">
        <f>'BASE PLANILHAS'!A88</f>
        <v>4.1</v>
      </c>
      <c r="B88" s="720" t="str">
        <f>'BASE PLANILHAS'!B88:C88</f>
        <v>Ausências Legais</v>
      </c>
      <c r="C88" s="721"/>
      <c r="D88" s="396">
        <f>'BASE PLANILHAS'!D88</f>
        <v>3.6866333333333334E-2</v>
      </c>
      <c r="E88" s="72">
        <f>E81</f>
        <v>81.721232436666668</v>
      </c>
      <c r="F88" s="1"/>
    </row>
    <row r="89" spans="1:7" ht="13.5" thickBot="1" x14ac:dyDescent="0.25">
      <c r="A89" s="40" t="str">
        <f>'BASE PLANILHAS'!A89</f>
        <v>4.2</v>
      </c>
      <c r="B89" s="716" t="str">
        <f>'BASE PLANILHAS'!B89:C89</f>
        <v>Intrajornada</v>
      </c>
      <c r="C89" s="717"/>
      <c r="D89" s="397">
        <f>'BASE PLANILHAS'!D89</f>
        <v>0</v>
      </c>
      <c r="E89" s="235">
        <f>E85</f>
        <v>0</v>
      </c>
      <c r="F89" s="1"/>
    </row>
    <row r="90" spans="1:7" ht="13.5" thickBot="1" x14ac:dyDescent="0.25">
      <c r="A90" s="696" t="str">
        <f>'BASE PLANILHAS'!A90:C90</f>
        <v>Total do Módulo 4</v>
      </c>
      <c r="B90" s="697"/>
      <c r="C90" s="698"/>
      <c r="D90" s="48">
        <f>'BASE PLANILHAS'!D90</f>
        <v>3.6866333333333334E-2</v>
      </c>
      <c r="E90" s="398">
        <f>SUM(E88+E89)</f>
        <v>81.721232436666668</v>
      </c>
      <c r="F90" s="1"/>
    </row>
    <row r="91" spans="1:7" x14ac:dyDescent="0.2">
      <c r="A91" s="241"/>
      <c r="B91" s="240"/>
      <c r="C91" s="240"/>
      <c r="D91" s="240"/>
      <c r="E91" s="242"/>
      <c r="F91" s="1"/>
    </row>
    <row r="92" spans="1:7" x14ac:dyDescent="0.2">
      <c r="A92" s="711" t="str">
        <f>'BASE PLANILHAS'!A92:E92</f>
        <v>MÓDULO 5 – INSUMOS DIVERSOS</v>
      </c>
      <c r="B92" s="712"/>
      <c r="C92" s="712"/>
      <c r="D92" s="712"/>
      <c r="E92" s="713"/>
      <c r="F92" s="1"/>
    </row>
    <row r="93" spans="1:7" ht="13.5" thickBot="1" x14ac:dyDescent="0.25">
      <c r="A93" s="38"/>
      <c r="B93" s="38"/>
      <c r="C93" s="38"/>
      <c r="D93" s="38"/>
      <c r="E93" s="56"/>
      <c r="F93" s="1"/>
    </row>
    <row r="94" spans="1:7" ht="13.5" thickBot="1" x14ac:dyDescent="0.25">
      <c r="A94" s="214">
        <f>'BASE PLANILHAS'!A94</f>
        <v>5</v>
      </c>
      <c r="B94" s="696" t="str">
        <f>'BASE PLANILHAS'!B94:C94</f>
        <v>Insumos Diversos</v>
      </c>
      <c r="C94" s="698"/>
      <c r="D94" s="214" t="str">
        <f>'BASE PLANILHAS'!D94</f>
        <v>Referência</v>
      </c>
      <c r="E94" s="405" t="str">
        <f>'BASE PLANILHAS'!E94</f>
        <v>Valor (R$)</v>
      </c>
      <c r="F94" s="1"/>
    </row>
    <row r="95" spans="1:7" x14ac:dyDescent="0.2">
      <c r="A95" s="32" t="str">
        <f>'BASE PLANILHAS'!A95</f>
        <v>A</v>
      </c>
      <c r="B95" s="709" t="str">
        <f>'BASE PLANILHAS'!B95:C95</f>
        <v>Uniformes e EPIs</v>
      </c>
      <c r="C95" s="710"/>
      <c r="D95" s="292">
        <f>'Uniforme Apoio'!BO36</f>
        <v>66.11548611111111</v>
      </c>
      <c r="E95" s="41">
        <f>D95*$D$13</f>
        <v>66.11548611111111</v>
      </c>
      <c r="F95" s="19"/>
      <c r="G95" s="1"/>
    </row>
    <row r="96" spans="1:7" x14ac:dyDescent="0.2">
      <c r="A96" s="34" t="str">
        <f>'BASE PLANILHAS'!A96</f>
        <v>B</v>
      </c>
      <c r="B96" s="733" t="str">
        <f>'BASE PLANILHAS'!B96:C96</f>
        <v>Materiais de Consumo</v>
      </c>
      <c r="C96" s="702"/>
      <c r="D96" s="299">
        <v>0</v>
      </c>
      <c r="E96" s="23">
        <f>D96*$D$13</f>
        <v>0</v>
      </c>
      <c r="F96" s="19"/>
    </row>
    <row r="97" spans="1:8" x14ac:dyDescent="0.2">
      <c r="A97" s="250" t="str">
        <f>'BASE PLANILHAS'!A97</f>
        <v>C</v>
      </c>
      <c r="B97" s="734" t="str">
        <f>'BASE PLANILHAS'!B97:C97</f>
        <v>Máquinas e Equipamentos (depreciação)</v>
      </c>
      <c r="C97" s="700"/>
      <c r="D97" s="299">
        <v>0</v>
      </c>
      <c r="E97" s="23">
        <f t="shared" ref="E97" si="5">D97*$D$13</f>
        <v>0</v>
      </c>
      <c r="F97" s="19"/>
    </row>
    <row r="98" spans="1:8" x14ac:dyDescent="0.2">
      <c r="A98" s="250" t="str">
        <f>'BASE PLANILHAS'!A98</f>
        <v>D</v>
      </c>
      <c r="B98" s="734" t="str">
        <f>'BASE PLANILHAS'!B98:C98</f>
        <v>Produtos de Limpeza</v>
      </c>
      <c r="C98" s="700"/>
      <c r="D98" s="75">
        <v>0</v>
      </c>
      <c r="E98" s="216">
        <f>D98*$D$13</f>
        <v>0</v>
      </c>
      <c r="F98" s="19"/>
      <c r="H98" s="1"/>
    </row>
    <row r="99" spans="1:8" ht="13.5" thickBot="1" x14ac:dyDescent="0.25">
      <c r="A99" s="251" t="str">
        <f>'BASE PLANILHAS'!A99</f>
        <v>E</v>
      </c>
      <c r="B99" s="735" t="str">
        <f>'BASE PLANILHAS'!B99:C99</f>
        <v>Materiais de Higiene</v>
      </c>
      <c r="C99" s="719"/>
      <c r="D99" s="75">
        <v>0</v>
      </c>
      <c r="E99" s="215">
        <f>D99*$D$13</f>
        <v>0</v>
      </c>
      <c r="F99" s="19"/>
      <c r="H99" s="1"/>
    </row>
    <row r="100" spans="1:8" ht="13.5" customHeight="1" thickBot="1" x14ac:dyDescent="0.25">
      <c r="A100" s="736" t="str">
        <f>'BASE PLANILHAS'!A100:C100</f>
        <v>Total do Módulo 5</v>
      </c>
      <c r="B100" s="737"/>
      <c r="C100" s="737"/>
      <c r="D100" s="252"/>
      <c r="E100" s="49">
        <f>SUM(E95:E99)</f>
        <v>66.11548611111111</v>
      </c>
      <c r="F100" s="1"/>
    </row>
    <row r="101" spans="1:8" x14ac:dyDescent="0.2">
      <c r="A101" s="241"/>
      <c r="B101" s="240"/>
      <c r="C101" s="240"/>
      <c r="D101" s="240"/>
      <c r="E101" s="242"/>
      <c r="F101" s="1"/>
    </row>
    <row r="102" spans="1:8" x14ac:dyDescent="0.2">
      <c r="A102" s="711" t="str">
        <f>'BASE PLANILHAS'!A102:E102</f>
        <v>MÓDULO 6 – CUSTOS INDIRETOS, TRIBUTOS E LUCRO</v>
      </c>
      <c r="B102" s="712"/>
      <c r="C102" s="712"/>
      <c r="D102" s="712"/>
      <c r="E102" s="713"/>
      <c r="F102" s="1"/>
    </row>
    <row r="103" spans="1:8" ht="13.5" thickBot="1" x14ac:dyDescent="0.25">
      <c r="A103" s="54"/>
      <c r="B103" s="54"/>
      <c r="C103" s="54"/>
      <c r="D103" s="54"/>
      <c r="E103" s="39"/>
      <c r="F103" s="1"/>
    </row>
    <row r="104" spans="1:8" ht="13.5" thickBot="1" x14ac:dyDescent="0.25">
      <c r="A104" s="214">
        <f>'BASE PLANILHAS'!A104</f>
        <v>6</v>
      </c>
      <c r="B104" s="214" t="str">
        <f>'BASE PLANILHAS'!B104</f>
        <v>Custos Indiretos, Tributos e Lucro</v>
      </c>
      <c r="C104" s="697" t="str">
        <f>'BASE PLANILHAS'!C104:D104</f>
        <v>Referência</v>
      </c>
      <c r="D104" s="698"/>
      <c r="E104" s="405" t="str">
        <f>'BASE PLANILHAS'!E104</f>
        <v>Valor (R$)</v>
      </c>
    </row>
    <row r="105" spans="1:8" x14ac:dyDescent="0.2">
      <c r="A105" s="32" t="str">
        <f>'BASE PLANILHAS'!A105</f>
        <v>A</v>
      </c>
      <c r="B105" s="253" t="str">
        <f>'BASE PLANILHAS'!B105</f>
        <v>Custos Indiretos</v>
      </c>
      <c r="C105" s="302">
        <f>'BASE PLANILHAS'!C105</f>
        <v>0</v>
      </c>
      <c r="D105" s="303"/>
      <c r="E105" s="256">
        <f>$C105*$D$13</f>
        <v>0</v>
      </c>
      <c r="F105" s="61"/>
    </row>
    <row r="106" spans="1:8" x14ac:dyDescent="0.2">
      <c r="A106" s="34" t="str">
        <f>'BASE PLANILHAS'!A106</f>
        <v>B</v>
      </c>
      <c r="B106" s="257" t="str">
        <f>'BASE PLANILHAS'!B106</f>
        <v>Lucro</v>
      </c>
      <c r="C106" s="295">
        <f>'BASE PLANILHAS'!C106</f>
        <v>0</v>
      </c>
      <c r="D106" s="259"/>
      <c r="E106" s="263">
        <f>$C106*$D$13</f>
        <v>0</v>
      </c>
      <c r="F106" s="1"/>
    </row>
    <row r="107" spans="1:8" x14ac:dyDescent="0.2">
      <c r="A107" s="34" t="str">
        <f>'BASE PLANILHAS'!A107</f>
        <v>C</v>
      </c>
      <c r="B107" s="34" t="str">
        <f>'BASE PLANILHAS'!B107</f>
        <v>TRIBUTOS</v>
      </c>
      <c r="C107" s="260" t="str">
        <f>'BASE PLANILHAS'!C107</f>
        <v>%</v>
      </c>
      <c r="D107" s="304" t="str">
        <f>'BASE PLANILHAS'!D107</f>
        <v>%</v>
      </c>
      <c r="E107" s="57"/>
      <c r="F107" s="1"/>
    </row>
    <row r="108" spans="1:8" x14ac:dyDescent="0.2">
      <c r="A108" s="34" t="str">
        <f>'BASE PLANILHAS'!A108</f>
        <v>C.1</v>
      </c>
      <c r="B108" s="257" t="str">
        <f>'BASE PLANILHAS'!B108</f>
        <v>PIS</v>
      </c>
      <c r="C108" s="262">
        <f>'BASE PLANILHAS'!C108</f>
        <v>7.6</v>
      </c>
      <c r="D108" s="262">
        <f>((100/((100-($C$111))%)-100)*$C108)/($C$111)</f>
        <v>8.6609686609686669</v>
      </c>
      <c r="E108" s="263">
        <v>0</v>
      </c>
      <c r="F108" s="1"/>
    </row>
    <row r="109" spans="1:8" x14ac:dyDescent="0.2">
      <c r="A109" s="34" t="str">
        <f>'BASE PLANILHAS'!A109</f>
        <v>C.2</v>
      </c>
      <c r="B109" s="257" t="str">
        <f>'BASE PLANILHAS'!B109</f>
        <v>COFINS</v>
      </c>
      <c r="C109" s="262">
        <f>'BASE PLANILHAS'!C109</f>
        <v>1.65</v>
      </c>
      <c r="D109" s="262">
        <f>((100/((100-($C$111))%)-100)*$C109)/($C$111)</f>
        <v>1.8803418803418819</v>
      </c>
      <c r="E109" s="263">
        <v>0</v>
      </c>
      <c r="F109" s="1"/>
    </row>
    <row r="110" spans="1:8" x14ac:dyDescent="0.2">
      <c r="A110" s="34" t="str">
        <f>'BASE PLANILHAS'!A110</f>
        <v>C.3</v>
      </c>
      <c r="B110" s="257" t="str">
        <f>'BASE PLANILHAS'!B110</f>
        <v>ISS</v>
      </c>
      <c r="C110" s="294">
        <f>ISS!B52*100</f>
        <v>3</v>
      </c>
      <c r="D110" s="262">
        <f>((100/((100-($C$111))%)-100)*$C110)/($C$111)</f>
        <v>3.4188034188034218</v>
      </c>
      <c r="E110" s="264">
        <v>0</v>
      </c>
      <c r="F110" s="1"/>
    </row>
    <row r="111" spans="1:8" ht="13.5" thickBot="1" x14ac:dyDescent="0.25">
      <c r="A111" s="714" t="str">
        <f>'BASE PLANILHAS'!A111:B111</f>
        <v>Total Tributos</v>
      </c>
      <c r="B111" s="715">
        <f>'[1]BASE PLANILHAS'!A102:B102</f>
        <v>0</v>
      </c>
      <c r="C111" s="265">
        <f>SUM(C108:C110)</f>
        <v>12.25</v>
      </c>
      <c r="D111" s="265">
        <f>SUM(D108:D110)</f>
        <v>13.960113960113972</v>
      </c>
      <c r="E111" s="266">
        <f>((E105+E106+E100+E90+E70+E58+E21)*D111)%</f>
        <v>603.45543823213927</v>
      </c>
      <c r="F111" s="1"/>
    </row>
    <row r="112" spans="1:8" ht="13.5" thickBot="1" x14ac:dyDescent="0.25">
      <c r="A112" s="696" t="str">
        <f>'BASE PLANILHAS'!A112:D112</f>
        <v>Total do Módulo 6</v>
      </c>
      <c r="B112" s="697"/>
      <c r="C112" s="697"/>
      <c r="D112" s="698"/>
      <c r="E112" s="51">
        <f>SUM(E105:E111)</f>
        <v>603.45543823213927</v>
      </c>
      <c r="F112" s="1"/>
    </row>
    <row r="113" spans="1:8" x14ac:dyDescent="0.2">
      <c r="A113" s="267"/>
      <c r="B113" s="268"/>
      <c r="C113" s="268"/>
      <c r="D113" s="268"/>
      <c r="E113" s="59"/>
    </row>
    <row r="114" spans="1:8" x14ac:dyDescent="0.2">
      <c r="A114" s="738" t="str">
        <f>'BASE PLANILHAS'!A114:E114</f>
        <v>QUADRO RESUMO DO CUSTO POR EMPREGADO</v>
      </c>
      <c r="B114" s="739"/>
      <c r="C114" s="739"/>
      <c r="D114" s="739"/>
      <c r="E114" s="740"/>
      <c r="G114" s="3"/>
    </row>
    <row r="115" spans="1:8" ht="13.5" thickBot="1" x14ac:dyDescent="0.25">
      <c r="A115" s="409"/>
      <c r="B115" s="411"/>
      <c r="C115" s="411"/>
      <c r="D115" s="411"/>
      <c r="E115" s="412"/>
      <c r="G115" s="3"/>
    </row>
    <row r="116" spans="1:8" ht="13.5" thickBot="1" x14ac:dyDescent="0.25">
      <c r="A116" s="696" t="str">
        <f>'BASE PLANILHAS'!A116:D116</f>
        <v>Mão-de-Obra vinculada à execução contratual</v>
      </c>
      <c r="B116" s="697"/>
      <c r="C116" s="697"/>
      <c r="D116" s="698"/>
      <c r="E116" s="214" t="str">
        <f>'BASE PLANILHAS'!E116</f>
        <v>VALOR (R$)</v>
      </c>
      <c r="G116" s="1"/>
      <c r="H116" s="1"/>
    </row>
    <row r="117" spans="1:8" x14ac:dyDescent="0.2">
      <c r="A117" s="32" t="str">
        <f>'BASE PLANILHAS'!A117</f>
        <v>A</v>
      </c>
      <c r="B117" s="741" t="str">
        <f>'BASE PLANILHAS'!B117:D117</f>
        <v>MÓDULO 1 - COMPOSIÇÃO DA REMUNERAÇÃO</v>
      </c>
      <c r="C117" s="742"/>
      <c r="D117" s="743"/>
      <c r="E117" s="256">
        <f>E21</f>
        <v>2216.69</v>
      </c>
    </row>
    <row r="118" spans="1:8" x14ac:dyDescent="0.2">
      <c r="A118" s="34" t="str">
        <f>'BASE PLANILHAS'!A118</f>
        <v>B</v>
      </c>
      <c r="B118" s="744" t="str">
        <f>'BASE PLANILHAS'!B118:D118</f>
        <v>MÓDULO 2 – ENCARGOS E BENEFÍCIOS MENSAIS E DIÁRIOS</v>
      </c>
      <c r="C118" s="731"/>
      <c r="D118" s="732"/>
      <c r="E118" s="263">
        <f>E58</f>
        <v>1836.1000600000002</v>
      </c>
    </row>
    <row r="119" spans="1:8" x14ac:dyDescent="0.2">
      <c r="A119" s="34" t="str">
        <f>'BASE PLANILHAS'!A119</f>
        <v>C</v>
      </c>
      <c r="B119" s="745" t="str">
        <f>'BASE PLANILHAS'!B119:D119</f>
        <v>MÓDULO 3 – PROVISÃO PARA RESCISÃO</v>
      </c>
      <c r="C119" s="746"/>
      <c r="D119" s="747"/>
      <c r="E119" s="263">
        <f>E70</f>
        <v>122.08462593141975</v>
      </c>
      <c r="G119" s="3"/>
    </row>
    <row r="120" spans="1:8" x14ac:dyDescent="0.2">
      <c r="A120" s="34" t="str">
        <f>'BASE PLANILHAS'!A120</f>
        <v>D</v>
      </c>
      <c r="B120" s="744" t="str">
        <f>'BASE PLANILHAS'!B120:D120</f>
        <v>MÓDULO 4 – CUSTO DE REPOSIÇÃO DO PROFISSIONAL AUSENTE</v>
      </c>
      <c r="C120" s="731"/>
      <c r="D120" s="732"/>
      <c r="E120" s="263">
        <f>E90</f>
        <v>81.721232436666668</v>
      </c>
      <c r="G120" s="3"/>
    </row>
    <row r="121" spans="1:8" x14ac:dyDescent="0.2">
      <c r="A121" s="34" t="str">
        <f>'BASE PLANILHAS'!A121</f>
        <v>E</v>
      </c>
      <c r="B121" s="728" t="str">
        <f>'BASE PLANILHAS'!B121:D121</f>
        <v>MÓDULO 5 – INSUMOS DIVERSOS</v>
      </c>
      <c r="C121" s="729"/>
      <c r="D121" s="730"/>
      <c r="E121" s="263">
        <f>E100</f>
        <v>66.11548611111111</v>
      </c>
    </row>
    <row r="122" spans="1:8" x14ac:dyDescent="0.2">
      <c r="A122" s="34" t="str">
        <f>'BASE PLANILHAS'!A122</f>
        <v>-</v>
      </c>
      <c r="B122" s="722" t="str">
        <f>'BASE PLANILHAS'!B122:D122</f>
        <v>Subtotal (A + B + C + D + E)</v>
      </c>
      <c r="C122" s="723"/>
      <c r="D122" s="724"/>
      <c r="E122" s="60">
        <f>SUM(E117:E121)</f>
        <v>4322.711404479197</v>
      </c>
      <c r="F122" s="4"/>
      <c r="G122" s="2"/>
    </row>
    <row r="123" spans="1:8" ht="13.5" thickBot="1" x14ac:dyDescent="0.25">
      <c r="A123" s="36" t="str">
        <f>'BASE PLANILHAS'!A123</f>
        <v>F</v>
      </c>
      <c r="B123" s="725" t="str">
        <f>'BASE PLANILHAS'!B123:D123</f>
        <v>MÓDULO 6 – CUSTOS INDIRETOS, TRIBUTOS E LUCRO</v>
      </c>
      <c r="C123" s="726"/>
      <c r="D123" s="727"/>
      <c r="E123" s="24">
        <f>E112</f>
        <v>603.45543823213927</v>
      </c>
    </row>
    <row r="124" spans="1:8" ht="13.5" thickBot="1" x14ac:dyDescent="0.25">
      <c r="A124" s="696" t="str">
        <f>'BASE PLANILHAS'!A124:D124</f>
        <v xml:space="preserve">Custo Total </v>
      </c>
      <c r="B124" s="697"/>
      <c r="C124" s="697"/>
      <c r="D124" s="698"/>
      <c r="E124" s="49">
        <f>SUM(E122:E123)</f>
        <v>4926.1668427113364</v>
      </c>
      <c r="F124" s="4"/>
    </row>
    <row r="125" spans="1:8" ht="13.5" thickBot="1" x14ac:dyDescent="0.25">
      <c r="A125" s="696" t="str">
        <f>'BASE PLANILHAS'!A125:D125</f>
        <v xml:space="preserve">Custo Total Anual </v>
      </c>
      <c r="B125" s="697"/>
      <c r="C125" s="697"/>
      <c r="D125" s="698"/>
      <c r="E125" s="51">
        <f>E124*12</f>
        <v>59114.002112536036</v>
      </c>
      <c r="F125" s="4"/>
    </row>
    <row r="126" spans="1:8" hidden="1" x14ac:dyDescent="0.2">
      <c r="A126" s="414"/>
      <c r="B126" s="825"/>
      <c r="C126" s="825"/>
      <c r="D126" s="25"/>
      <c r="E126" s="25"/>
    </row>
    <row r="127" spans="1:8" ht="40.5" hidden="1" customHeight="1" thickBot="1" x14ac:dyDescent="0.25">
      <c r="A127" s="826"/>
      <c r="B127" s="827"/>
      <c r="C127" s="26"/>
      <c r="D127" s="8"/>
      <c r="E127" s="17"/>
    </row>
    <row r="128" spans="1:8" ht="12.75" hidden="1" customHeight="1" x14ac:dyDescent="0.2">
      <c r="A128" s="828"/>
      <c r="B128" s="829"/>
      <c r="C128" s="270"/>
      <c r="D128" s="271"/>
      <c r="E128" s="272"/>
    </row>
    <row r="129" spans="1:5" ht="12.75" hidden="1" customHeight="1" x14ac:dyDescent="0.2">
      <c r="A129" s="816"/>
      <c r="B129" s="817"/>
      <c r="C129" s="273"/>
      <c r="D129" s="274"/>
      <c r="E129" s="275"/>
    </row>
    <row r="130" spans="1:5" ht="12.75" hidden="1" customHeight="1" x14ac:dyDescent="0.2">
      <c r="A130" s="816"/>
      <c r="B130" s="817"/>
      <c r="C130" s="273"/>
      <c r="D130" s="274"/>
      <c r="E130" s="275"/>
    </row>
    <row r="131" spans="1:5" ht="12.75" hidden="1" customHeight="1" x14ac:dyDescent="0.2">
      <c r="A131" s="816"/>
      <c r="B131" s="817"/>
      <c r="C131" s="273"/>
      <c r="D131" s="274"/>
      <c r="E131" s="275"/>
    </row>
    <row r="132" spans="1:5" ht="12.75" hidden="1" customHeight="1" x14ac:dyDescent="0.2">
      <c r="A132" s="818"/>
      <c r="B132" s="819"/>
      <c r="C132" s="9"/>
      <c r="D132" s="10"/>
      <c r="E132" s="275"/>
    </row>
    <row r="133" spans="1:5" ht="13.5" hidden="1" customHeight="1" thickBot="1" x14ac:dyDescent="0.25">
      <c r="A133" s="820"/>
      <c r="B133" s="821"/>
      <c r="C133" s="276"/>
      <c r="D133" s="277"/>
      <c r="E133" s="278"/>
    </row>
    <row r="134" spans="1:5" ht="13.5" hidden="1" thickBot="1" x14ac:dyDescent="0.25">
      <c r="A134" s="822"/>
      <c r="B134" s="823"/>
      <c r="C134" s="823"/>
      <c r="D134" s="824"/>
      <c r="E134" s="11"/>
    </row>
    <row r="135" spans="1:5" hidden="1" x14ac:dyDescent="0.2">
      <c r="A135" s="7"/>
      <c r="B135" s="7"/>
      <c r="C135" s="7"/>
      <c r="D135" s="7"/>
      <c r="E135" s="7"/>
    </row>
    <row r="136" spans="1:5" hidden="1" x14ac:dyDescent="0.2">
      <c r="A136" s="414"/>
      <c r="B136" s="825"/>
      <c r="C136" s="825"/>
      <c r="D136" s="25"/>
      <c r="E136" s="25"/>
    </row>
    <row r="137" spans="1:5" ht="13.5" hidden="1" thickBot="1" x14ac:dyDescent="0.25">
      <c r="A137" s="798"/>
      <c r="B137" s="799"/>
      <c r="C137" s="799"/>
      <c r="D137" s="799"/>
      <c r="E137" s="800"/>
    </row>
    <row r="138" spans="1:5" ht="13.5" hidden="1" thickBot="1" x14ac:dyDescent="0.25">
      <c r="A138" s="279"/>
      <c r="B138" s="801"/>
      <c r="C138" s="802"/>
      <c r="D138" s="803"/>
      <c r="E138" s="17"/>
    </row>
    <row r="139" spans="1:5" hidden="1" x14ac:dyDescent="0.2">
      <c r="A139" s="280"/>
      <c r="B139" s="804"/>
      <c r="C139" s="805"/>
      <c r="D139" s="806"/>
      <c r="E139" s="281"/>
    </row>
    <row r="140" spans="1:5" hidden="1" x14ac:dyDescent="0.2">
      <c r="A140" s="282"/>
      <c r="B140" s="807"/>
      <c r="C140" s="808"/>
      <c r="D140" s="809"/>
      <c r="E140" s="283"/>
    </row>
    <row r="141" spans="1:5" ht="13.5" hidden="1" thickBot="1" x14ac:dyDescent="0.25">
      <c r="A141" s="282"/>
      <c r="B141" s="810"/>
      <c r="C141" s="811"/>
      <c r="D141" s="812"/>
      <c r="E141" s="283"/>
    </row>
    <row r="142" spans="1:5" ht="13.5" hidden="1" thickBot="1" x14ac:dyDescent="0.25">
      <c r="A142" s="813"/>
      <c r="B142" s="814"/>
      <c r="C142" s="814"/>
      <c r="D142" s="815"/>
      <c r="E142" s="11"/>
    </row>
    <row r="143" spans="1:5" hidden="1" x14ac:dyDescent="0.2">
      <c r="A143" s="284"/>
      <c r="B143" s="7"/>
      <c r="C143" s="7"/>
      <c r="D143" s="7"/>
      <c r="E143" s="7"/>
    </row>
    <row r="144" spans="1:5" hidden="1" x14ac:dyDescent="0.2">
      <c r="A144" s="7"/>
      <c r="B144" s="7"/>
      <c r="C144" s="7"/>
      <c r="D144" s="7"/>
      <c r="E144" s="7"/>
    </row>
    <row r="145" spans="1:8" hidden="1" x14ac:dyDescent="0.2">
      <c r="A145" s="7"/>
      <c r="B145" s="7"/>
      <c r="C145" s="7"/>
      <c r="D145" s="7"/>
      <c r="E145" s="7"/>
    </row>
    <row r="146" spans="1:8" x14ac:dyDescent="0.2">
      <c r="A146" s="13"/>
      <c r="B146" s="13"/>
      <c r="C146" s="7"/>
      <c r="D146" s="7"/>
      <c r="E146" s="30"/>
      <c r="F146" s="4"/>
    </row>
    <row r="147" spans="1:8" x14ac:dyDescent="0.2">
      <c r="A147" s="14"/>
      <c r="B147" s="13"/>
      <c r="C147" s="7"/>
      <c r="D147" s="7"/>
      <c r="E147" s="69"/>
      <c r="F147" s="4"/>
      <c r="H147" s="4"/>
    </row>
    <row r="148" spans="1:8" x14ac:dyDescent="0.2">
      <c r="A148" s="7"/>
      <c r="B148" s="7"/>
      <c r="C148" s="7"/>
      <c r="D148" s="7"/>
      <c r="E148" s="15"/>
      <c r="H148" s="4"/>
    </row>
    <row r="149" spans="1:8" x14ac:dyDescent="0.2">
      <c r="A149" s="7"/>
      <c r="B149" s="7"/>
      <c r="C149" s="7"/>
      <c r="D149" s="7"/>
      <c r="E149" s="15"/>
    </row>
    <row r="150" spans="1:8" x14ac:dyDescent="0.2">
      <c r="A150" s="4"/>
      <c r="E150" s="4"/>
    </row>
    <row r="151" spans="1:8" x14ac:dyDescent="0.2">
      <c r="A151" s="4"/>
    </row>
  </sheetData>
  <sheetProtection sheet="1" objects="1" scenarios="1"/>
  <mergeCells count="115">
    <mergeCell ref="A142:D142"/>
    <mergeCell ref="B136:C136"/>
    <mergeCell ref="A137:E137"/>
    <mergeCell ref="B138:D138"/>
    <mergeCell ref="B139:D139"/>
    <mergeCell ref="B140:D140"/>
    <mergeCell ref="B141:D141"/>
    <mergeCell ref="A129:B129"/>
    <mergeCell ref="A130:B130"/>
    <mergeCell ref="A131:B131"/>
    <mergeCell ref="A132:B132"/>
    <mergeCell ref="A133:B133"/>
    <mergeCell ref="A134:D134"/>
    <mergeCell ref="B123:D123"/>
    <mergeCell ref="A124:D124"/>
    <mergeCell ref="A125:D125"/>
    <mergeCell ref="B126:C126"/>
    <mergeCell ref="A127:B127"/>
    <mergeCell ref="A128:B128"/>
    <mergeCell ref="B117:D117"/>
    <mergeCell ref="B118:D118"/>
    <mergeCell ref="B119:D119"/>
    <mergeCell ref="B120:D120"/>
    <mergeCell ref="B121:D121"/>
    <mergeCell ref="B122:D122"/>
    <mergeCell ref="A102:E102"/>
    <mergeCell ref="C104:D104"/>
    <mergeCell ref="A111:B111"/>
    <mergeCell ref="A112:D112"/>
    <mergeCell ref="A114:E114"/>
    <mergeCell ref="A116:D116"/>
    <mergeCell ref="B95:C95"/>
    <mergeCell ref="B96:C96"/>
    <mergeCell ref="B97:C97"/>
    <mergeCell ref="B98:C98"/>
    <mergeCell ref="B99:C99"/>
    <mergeCell ref="A100:C100"/>
    <mergeCell ref="B87:C87"/>
    <mergeCell ref="B88:C88"/>
    <mergeCell ref="B89:C89"/>
    <mergeCell ref="A90:C90"/>
    <mergeCell ref="A92:E92"/>
    <mergeCell ref="B94:C94"/>
    <mergeCell ref="B79:C79"/>
    <mergeCell ref="B80:C80"/>
    <mergeCell ref="A81:C81"/>
    <mergeCell ref="B83:C83"/>
    <mergeCell ref="B84:C84"/>
    <mergeCell ref="A85:C85"/>
    <mergeCell ref="A72:E72"/>
    <mergeCell ref="B74:C74"/>
    <mergeCell ref="B75:C75"/>
    <mergeCell ref="B76:C76"/>
    <mergeCell ref="B77:C77"/>
    <mergeCell ref="B78:C78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  <mergeCell ref="B16:C16"/>
    <mergeCell ref="B17:C17"/>
    <mergeCell ref="B18:C18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59999389629810485"/>
  </sheetPr>
  <dimension ref="A1:N193"/>
  <sheetViews>
    <sheetView showGridLines="0" view="pageBreakPreview" topLeftCell="A118" zoomScaleNormal="100" zoomScaleSheetLayoutView="100" workbookViewId="0">
      <selection activeCell="E137" activeCellId="1" sqref="E126 E137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0.2851562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 x14ac:dyDescent="0.2">
      <c r="A1" s="752" t="str">
        <f>'BASE PLANILHAS'!A1:E1</f>
        <v>ANEXO VI - PLANILHA DE COMPOSIÇÃO DE CUSTOS</v>
      </c>
      <c r="B1" s="753"/>
      <c r="C1" s="753"/>
      <c r="D1" s="753"/>
      <c r="E1" s="754"/>
    </row>
    <row r="2" spans="1:8" ht="13.5" thickBot="1" x14ac:dyDescent="0.25">
      <c r="A2" s="174"/>
      <c r="B2" s="221"/>
      <c r="C2" s="221"/>
      <c r="D2" s="222"/>
      <c r="E2" s="223"/>
      <c r="F2" s="54"/>
      <c r="G2" s="54"/>
      <c r="H2" s="54"/>
    </row>
    <row r="3" spans="1:8" ht="13.5" thickBot="1" x14ac:dyDescent="0.25">
      <c r="A3" s="755" t="str">
        <f>'BASE PLANILHAS'!A3:E3</f>
        <v>Dados para composição dos custos referentes à mão-de-obra</v>
      </c>
      <c r="B3" s="756"/>
      <c r="C3" s="756"/>
      <c r="D3" s="756"/>
      <c r="E3" s="757"/>
      <c r="F3" s="54"/>
      <c r="G3" s="54"/>
      <c r="H3" s="54"/>
    </row>
    <row r="4" spans="1:8" x14ac:dyDescent="0.2">
      <c r="A4" s="64" t="str">
        <f>'BASE PLANILHAS'!A4</f>
        <v>A</v>
      </c>
      <c r="B4" s="758" t="str">
        <f>'BASE PLANILHAS'!B4:D4</f>
        <v>Localidade</v>
      </c>
      <c r="C4" s="759"/>
      <c r="D4" s="760"/>
      <c r="E4" s="316" t="str">
        <f>CCT!A135</f>
        <v>Patos de Minas</v>
      </c>
      <c r="F4" s="54"/>
      <c r="G4" s="54"/>
      <c r="H4" s="54"/>
    </row>
    <row r="5" spans="1:8" x14ac:dyDescent="0.2">
      <c r="A5" s="34" t="str">
        <f>'BASE PLANILHAS'!A5</f>
        <v>B</v>
      </c>
      <c r="B5" s="761" t="str">
        <f>'BASE PLANILHAS'!B5:D5</f>
        <v>Tipo de serviço</v>
      </c>
      <c r="C5" s="762"/>
      <c r="D5" s="763"/>
      <c r="E5" s="33" t="str">
        <f>'BASE PLANILHAS'!E5</f>
        <v>Apoio Administrativo</v>
      </c>
      <c r="F5" s="54"/>
      <c r="G5" s="54"/>
      <c r="H5" s="54"/>
    </row>
    <row r="6" spans="1:8" x14ac:dyDescent="0.2">
      <c r="A6" s="34" t="str">
        <f>'BASE PLANILHAS'!A6</f>
        <v>C</v>
      </c>
      <c r="B6" s="745" t="str">
        <f>'BASE PLANILHAS'!B6:D6</f>
        <v>Salário Nominativo da Categoria Profissional</v>
      </c>
      <c r="C6" s="746"/>
      <c r="D6" s="747"/>
      <c r="E6" s="224"/>
      <c r="F6" s="54"/>
      <c r="G6" s="54"/>
      <c r="H6" s="54"/>
    </row>
    <row r="7" spans="1:8" x14ac:dyDescent="0.2">
      <c r="A7" s="34" t="str">
        <f>'BASE PLANILHAS'!A7</f>
        <v>D</v>
      </c>
      <c r="B7" s="745" t="str">
        <f>'BASE PLANILHAS'!B7:D7</f>
        <v>Categoria profissional (vinculada à execução contratual)</v>
      </c>
      <c r="C7" s="746"/>
      <c r="D7" s="747"/>
      <c r="E7" s="298" t="s">
        <v>353</v>
      </c>
      <c r="G7" s="1"/>
    </row>
    <row r="8" spans="1:8" ht="13.5" thickBot="1" x14ac:dyDescent="0.25">
      <c r="A8" s="36" t="str">
        <f>'BASE PLANILHAS'!A8</f>
        <v>E</v>
      </c>
      <c r="B8" s="764" t="str">
        <f>'BASE PLANILHAS'!B8:D8</f>
        <v>Data base da categoria (dia/mês/ano)</v>
      </c>
      <c r="C8" s="765"/>
      <c r="D8" s="766"/>
      <c r="E8" s="225">
        <f>CCT!P135</f>
        <v>43101</v>
      </c>
      <c r="F8" s="63"/>
    </row>
    <row r="9" spans="1:8" x14ac:dyDescent="0.2">
      <c r="A9" s="226"/>
      <c r="B9" s="100"/>
      <c r="C9" s="100"/>
      <c r="D9" s="100"/>
      <c r="E9" s="227"/>
      <c r="F9" s="63"/>
      <c r="H9" s="1"/>
    </row>
    <row r="10" spans="1:8" x14ac:dyDescent="0.2">
      <c r="A10" s="711" t="str">
        <f>'BASE PLANILHAS'!A10:E10</f>
        <v>MÓDULO 1 - COMPOSIÇÃO DA REMUNERAÇÃO</v>
      </c>
      <c r="B10" s="712"/>
      <c r="C10" s="712"/>
      <c r="D10" s="712"/>
      <c r="E10" s="713"/>
      <c r="F10" s="70"/>
    </row>
    <row r="11" spans="1:8" ht="13.5" thickBot="1" x14ac:dyDescent="0.25">
      <c r="A11" s="228"/>
      <c r="B11" s="229"/>
      <c r="C11" s="229"/>
      <c r="D11" s="229"/>
      <c r="E11" s="230"/>
      <c r="F11" s="1"/>
    </row>
    <row r="12" spans="1:8" ht="13.5" thickBot="1" x14ac:dyDescent="0.25">
      <c r="A12" s="324" t="str">
        <f>'BASE PLANILHAS'!A13</f>
        <v>A</v>
      </c>
      <c r="B12" s="830" t="str">
        <f>'BASE PLANILHAS'!B13:C13</f>
        <v>Salário Base</v>
      </c>
      <c r="C12" s="831"/>
      <c r="D12" s="831"/>
      <c r="E12" s="832"/>
    </row>
    <row r="13" spans="1:8" ht="13.5" thickBot="1" x14ac:dyDescent="0.25">
      <c r="A13" s="317"/>
      <c r="B13" s="317" t="s">
        <v>354</v>
      </c>
      <c r="C13" s="318" t="s">
        <v>350</v>
      </c>
      <c r="D13" s="318" t="s">
        <v>355</v>
      </c>
      <c r="E13" s="319" t="s">
        <v>351</v>
      </c>
    </row>
    <row r="14" spans="1:8" x14ac:dyDescent="0.2">
      <c r="A14" s="231"/>
      <c r="B14" s="231" t="s">
        <v>369</v>
      </c>
      <c r="C14" s="285">
        <v>0</v>
      </c>
      <c r="D14" s="286">
        <v>0</v>
      </c>
      <c r="E14" s="287">
        <f>D14*C14</f>
        <v>0</v>
      </c>
      <c r="F14">
        <f>COUNTBLANK(E14:E49)</f>
        <v>0</v>
      </c>
    </row>
    <row r="15" spans="1:8" x14ac:dyDescent="0.2">
      <c r="A15" s="231"/>
      <c r="B15" s="231" t="s">
        <v>370</v>
      </c>
      <c r="C15" s="285">
        <v>0</v>
      </c>
      <c r="D15" s="286">
        <v>0</v>
      </c>
      <c r="E15" s="288">
        <f>D15*C15</f>
        <v>0</v>
      </c>
    </row>
    <row r="16" spans="1:8" x14ac:dyDescent="0.2">
      <c r="A16" s="231"/>
      <c r="B16" s="231" t="s">
        <v>419</v>
      </c>
      <c r="C16" s="285">
        <v>0</v>
      </c>
      <c r="D16" s="286">
        <v>0</v>
      </c>
      <c r="E16" s="288">
        <f>D16*C16</f>
        <v>0</v>
      </c>
    </row>
    <row r="17" spans="1:5" x14ac:dyDescent="0.2">
      <c r="A17" s="231"/>
      <c r="B17" s="231" t="s">
        <v>420</v>
      </c>
      <c r="C17" s="285">
        <v>0</v>
      </c>
      <c r="D17" s="286">
        <v>0</v>
      </c>
      <c r="E17" s="288">
        <f t="shared" ref="E17" si="0">D17*C17</f>
        <v>0</v>
      </c>
    </row>
    <row r="18" spans="1:5" x14ac:dyDescent="0.2">
      <c r="A18" s="231"/>
      <c r="B18" s="231" t="s">
        <v>371</v>
      </c>
      <c r="C18" s="285">
        <v>0</v>
      </c>
      <c r="D18" s="286">
        <v>0</v>
      </c>
      <c r="E18" s="288">
        <f t="shared" ref="E18:E49" si="1">D18*C18</f>
        <v>0</v>
      </c>
    </row>
    <row r="19" spans="1:5" x14ac:dyDescent="0.2">
      <c r="A19" s="231"/>
      <c r="B19" s="231" t="s">
        <v>240</v>
      </c>
      <c r="C19" s="285">
        <v>0</v>
      </c>
      <c r="D19" s="286">
        <v>0</v>
      </c>
      <c r="E19" s="288">
        <f t="shared" si="1"/>
        <v>0</v>
      </c>
    </row>
    <row r="20" spans="1:5" x14ac:dyDescent="0.2">
      <c r="A20" s="231"/>
      <c r="B20" s="231" t="s">
        <v>238</v>
      </c>
      <c r="C20" s="285">
        <v>0</v>
      </c>
      <c r="D20" s="286">
        <v>0</v>
      </c>
      <c r="E20" s="288">
        <f t="shared" si="1"/>
        <v>0</v>
      </c>
    </row>
    <row r="21" spans="1:5" x14ac:dyDescent="0.2">
      <c r="A21" s="231"/>
      <c r="B21" s="231" t="s">
        <v>372</v>
      </c>
      <c r="C21" s="285">
        <v>0</v>
      </c>
      <c r="D21" s="286">
        <v>0</v>
      </c>
      <c r="E21" s="288">
        <f t="shared" si="1"/>
        <v>0</v>
      </c>
    </row>
    <row r="22" spans="1:5" x14ac:dyDescent="0.2">
      <c r="A22" s="231"/>
      <c r="B22" s="231" t="s">
        <v>241</v>
      </c>
      <c r="C22" s="285">
        <v>0</v>
      </c>
      <c r="D22" s="286">
        <v>0</v>
      </c>
      <c r="E22" s="288">
        <f t="shared" si="1"/>
        <v>0</v>
      </c>
    </row>
    <row r="23" spans="1:5" x14ac:dyDescent="0.2">
      <c r="A23" s="231"/>
      <c r="B23" s="231" t="s">
        <v>367</v>
      </c>
      <c r="C23" s="285">
        <v>0</v>
      </c>
      <c r="D23" s="286">
        <v>0</v>
      </c>
      <c r="E23" s="288">
        <f t="shared" si="1"/>
        <v>0</v>
      </c>
    </row>
    <row r="24" spans="1:5" x14ac:dyDescent="0.2">
      <c r="A24" s="231"/>
      <c r="B24" s="231" t="s">
        <v>366</v>
      </c>
      <c r="C24" s="285">
        <v>0</v>
      </c>
      <c r="D24" s="286">
        <v>0</v>
      </c>
      <c r="E24" s="288">
        <f t="shared" si="1"/>
        <v>0</v>
      </c>
    </row>
    <row r="25" spans="1:5" x14ac:dyDescent="0.2">
      <c r="A25" s="231"/>
      <c r="B25" s="231" t="s">
        <v>373</v>
      </c>
      <c r="C25" s="285">
        <v>0</v>
      </c>
      <c r="D25" s="286">
        <v>0</v>
      </c>
      <c r="E25" s="288">
        <f t="shared" si="1"/>
        <v>0</v>
      </c>
    </row>
    <row r="26" spans="1:5" x14ac:dyDescent="0.2">
      <c r="A26" s="231"/>
      <c r="B26" s="231" t="s">
        <v>195</v>
      </c>
      <c r="C26" s="285">
        <v>0</v>
      </c>
      <c r="D26" s="286">
        <v>0</v>
      </c>
      <c r="E26" s="288">
        <f t="shared" si="1"/>
        <v>0</v>
      </c>
    </row>
    <row r="27" spans="1:5" x14ac:dyDescent="0.2">
      <c r="A27" s="231"/>
      <c r="B27" s="231" t="s">
        <v>421</v>
      </c>
      <c r="C27" s="285">
        <v>0</v>
      </c>
      <c r="D27" s="286">
        <v>0</v>
      </c>
      <c r="E27" s="288">
        <f t="shared" si="1"/>
        <v>0</v>
      </c>
    </row>
    <row r="28" spans="1:5" x14ac:dyDescent="0.2">
      <c r="A28" s="231"/>
      <c r="B28" s="231" t="s">
        <v>374</v>
      </c>
      <c r="C28" s="285">
        <v>0</v>
      </c>
      <c r="D28" s="286">
        <v>0</v>
      </c>
      <c r="E28" s="288">
        <f t="shared" si="1"/>
        <v>0</v>
      </c>
    </row>
    <row r="29" spans="1:5" x14ac:dyDescent="0.2">
      <c r="A29" s="231"/>
      <c r="B29" s="231" t="s">
        <v>196</v>
      </c>
      <c r="C29" s="285">
        <v>0</v>
      </c>
      <c r="D29" s="286">
        <v>0</v>
      </c>
      <c r="E29" s="288">
        <f t="shared" si="1"/>
        <v>0</v>
      </c>
    </row>
    <row r="30" spans="1:5" x14ac:dyDescent="0.2">
      <c r="A30" s="231"/>
      <c r="B30" s="231" t="s">
        <v>242</v>
      </c>
      <c r="C30" s="285">
        <v>0</v>
      </c>
      <c r="D30" s="286">
        <v>0</v>
      </c>
      <c r="E30" s="288">
        <f t="shared" si="1"/>
        <v>0</v>
      </c>
    </row>
    <row r="31" spans="1:5" x14ac:dyDescent="0.2">
      <c r="A31" s="231"/>
      <c r="B31" s="231" t="s">
        <v>375</v>
      </c>
      <c r="C31" s="285">
        <v>0</v>
      </c>
      <c r="D31" s="286">
        <v>0</v>
      </c>
      <c r="E31" s="288">
        <f t="shared" si="1"/>
        <v>0</v>
      </c>
    </row>
    <row r="32" spans="1:5" x14ac:dyDescent="0.2">
      <c r="A32" s="231"/>
      <c r="B32" s="231" t="s">
        <v>197</v>
      </c>
      <c r="C32" s="285">
        <v>0</v>
      </c>
      <c r="D32" s="286">
        <v>0</v>
      </c>
      <c r="E32" s="288">
        <f t="shared" si="1"/>
        <v>0</v>
      </c>
    </row>
    <row r="33" spans="1:5" x14ac:dyDescent="0.2">
      <c r="A33" s="232"/>
      <c r="B33" s="232" t="s">
        <v>353</v>
      </c>
      <c r="C33" s="233">
        <f>CCT!G135</f>
        <v>2</v>
      </c>
      <c r="D33" s="234">
        <f>CCT!H135</f>
        <v>3035.23</v>
      </c>
      <c r="E33" s="289">
        <f t="shared" si="1"/>
        <v>6070.46</v>
      </c>
    </row>
    <row r="34" spans="1:5" x14ac:dyDescent="0.2">
      <c r="A34" s="231"/>
      <c r="B34" s="231" t="s">
        <v>376</v>
      </c>
      <c r="C34" s="285">
        <v>0</v>
      </c>
      <c r="D34" s="286">
        <v>0</v>
      </c>
      <c r="E34" s="288">
        <f t="shared" si="1"/>
        <v>0</v>
      </c>
    </row>
    <row r="35" spans="1:5" x14ac:dyDescent="0.2">
      <c r="A35" s="231"/>
      <c r="B35" s="231" t="s">
        <v>198</v>
      </c>
      <c r="C35" s="285">
        <v>0</v>
      </c>
      <c r="D35" s="286">
        <v>0</v>
      </c>
      <c r="E35" s="288">
        <f t="shared" si="1"/>
        <v>0</v>
      </c>
    </row>
    <row r="36" spans="1:5" x14ac:dyDescent="0.2">
      <c r="A36" s="231"/>
      <c r="B36" s="231" t="s">
        <v>199</v>
      </c>
      <c r="C36" s="285">
        <v>0</v>
      </c>
      <c r="D36" s="286">
        <v>0</v>
      </c>
      <c r="E36" s="288">
        <f t="shared" si="1"/>
        <v>0</v>
      </c>
    </row>
    <row r="37" spans="1:5" x14ac:dyDescent="0.2">
      <c r="A37" s="231"/>
      <c r="B37" s="231" t="s">
        <v>200</v>
      </c>
      <c r="C37" s="285">
        <v>0</v>
      </c>
      <c r="D37" s="286">
        <v>0</v>
      </c>
      <c r="E37" s="288">
        <f t="shared" si="1"/>
        <v>0</v>
      </c>
    </row>
    <row r="38" spans="1:5" x14ac:dyDescent="0.2">
      <c r="A38" s="231"/>
      <c r="B38" s="231" t="s">
        <v>201</v>
      </c>
      <c r="C38" s="285">
        <v>0</v>
      </c>
      <c r="D38" s="286">
        <v>0</v>
      </c>
      <c r="E38" s="288">
        <f t="shared" si="1"/>
        <v>0</v>
      </c>
    </row>
    <row r="39" spans="1:5" x14ac:dyDescent="0.2">
      <c r="A39" s="231"/>
      <c r="B39" s="231" t="s">
        <v>368</v>
      </c>
      <c r="C39" s="285">
        <v>0</v>
      </c>
      <c r="D39" s="286">
        <v>0</v>
      </c>
      <c r="E39" s="288">
        <f t="shared" si="1"/>
        <v>0</v>
      </c>
    </row>
    <row r="40" spans="1:5" x14ac:dyDescent="0.2">
      <c r="A40" s="231"/>
      <c r="B40" s="231" t="s">
        <v>194</v>
      </c>
      <c r="C40" s="285">
        <v>0</v>
      </c>
      <c r="D40" s="286">
        <v>0</v>
      </c>
      <c r="E40" s="288">
        <f t="shared" si="1"/>
        <v>0</v>
      </c>
    </row>
    <row r="41" spans="1:5" x14ac:dyDescent="0.2">
      <c r="A41" s="231"/>
      <c r="B41" s="231" t="s">
        <v>193</v>
      </c>
      <c r="C41" s="285">
        <v>0</v>
      </c>
      <c r="D41" s="286">
        <v>0</v>
      </c>
      <c r="E41" s="288">
        <f t="shared" si="1"/>
        <v>0</v>
      </c>
    </row>
    <row r="42" spans="1:5" x14ac:dyDescent="0.2">
      <c r="A42" s="231"/>
      <c r="B42" s="231" t="s">
        <v>422</v>
      </c>
      <c r="C42" s="285">
        <v>0</v>
      </c>
      <c r="D42" s="286">
        <v>0</v>
      </c>
      <c r="E42" s="288">
        <f t="shared" si="1"/>
        <v>0</v>
      </c>
    </row>
    <row r="43" spans="1:5" x14ac:dyDescent="0.2">
      <c r="A43" s="231"/>
      <c r="B43" s="231" t="s">
        <v>423</v>
      </c>
      <c r="C43" s="285">
        <v>0</v>
      </c>
      <c r="D43" s="286">
        <v>0</v>
      </c>
      <c r="E43" s="288">
        <f t="shared" si="1"/>
        <v>0</v>
      </c>
    </row>
    <row r="44" spans="1:5" x14ac:dyDescent="0.2">
      <c r="A44" s="231"/>
      <c r="B44" s="231" t="s">
        <v>466</v>
      </c>
      <c r="C44" s="285">
        <v>0</v>
      </c>
      <c r="D44" s="286">
        <v>0</v>
      </c>
      <c r="E44" s="288">
        <f t="shared" si="1"/>
        <v>0</v>
      </c>
    </row>
    <row r="45" spans="1:5" x14ac:dyDescent="0.2">
      <c r="A45" s="231"/>
      <c r="B45" s="231" t="s">
        <v>377</v>
      </c>
      <c r="C45" s="285">
        <v>0</v>
      </c>
      <c r="D45" s="286">
        <v>0</v>
      </c>
      <c r="E45" s="288">
        <f t="shared" si="1"/>
        <v>0</v>
      </c>
    </row>
    <row r="46" spans="1:5" x14ac:dyDescent="0.2">
      <c r="A46" s="231"/>
      <c r="B46" s="231" t="s">
        <v>378</v>
      </c>
      <c r="C46" s="285">
        <v>0</v>
      </c>
      <c r="D46" s="286">
        <v>0</v>
      </c>
      <c r="E46" s="288">
        <f t="shared" si="1"/>
        <v>0</v>
      </c>
    </row>
    <row r="47" spans="1:5" x14ac:dyDescent="0.2">
      <c r="A47" s="231"/>
      <c r="B47" s="231" t="s">
        <v>381</v>
      </c>
      <c r="C47" s="285">
        <v>0</v>
      </c>
      <c r="D47" s="286">
        <v>0</v>
      </c>
      <c r="E47" s="288">
        <f t="shared" si="1"/>
        <v>0</v>
      </c>
    </row>
    <row r="48" spans="1:5" x14ac:dyDescent="0.2">
      <c r="A48" s="231"/>
      <c r="B48" s="231" t="s">
        <v>379</v>
      </c>
      <c r="C48" s="285">
        <v>0</v>
      </c>
      <c r="D48" s="286">
        <v>0</v>
      </c>
      <c r="E48" s="288">
        <f t="shared" si="1"/>
        <v>0</v>
      </c>
    </row>
    <row r="49" spans="1:7" ht="13.5" thickBot="1" x14ac:dyDescent="0.25">
      <c r="A49" s="231"/>
      <c r="B49" s="231" t="s">
        <v>380</v>
      </c>
      <c r="C49" s="285">
        <v>0</v>
      </c>
      <c r="D49" s="286">
        <v>0</v>
      </c>
      <c r="E49" s="288">
        <f t="shared" si="1"/>
        <v>0</v>
      </c>
    </row>
    <row r="50" spans="1:7" ht="13.5" thickBot="1" x14ac:dyDescent="0.25">
      <c r="A50" s="320"/>
      <c r="B50" s="321" t="str">
        <f>CONCATENATE("Total ",B13)</f>
        <v>Total Cargos - PGJ</v>
      </c>
      <c r="C50" s="318">
        <f>SUM(C14:C49)</f>
        <v>2</v>
      </c>
      <c r="D50" s="318"/>
      <c r="E50" s="322">
        <f>SUM(E14:E49)</f>
        <v>6070.46</v>
      </c>
    </row>
    <row r="51" spans="1:7" ht="13.5" thickBot="1" x14ac:dyDescent="0.25">
      <c r="A51" s="325"/>
      <c r="B51" s="325" t="s">
        <v>365</v>
      </c>
      <c r="C51" s="326" t="s">
        <v>350</v>
      </c>
      <c r="D51" s="326" t="s">
        <v>355</v>
      </c>
      <c r="E51" s="327" t="s">
        <v>351</v>
      </c>
    </row>
    <row r="52" spans="1:7" ht="13.5" thickBot="1" x14ac:dyDescent="0.25">
      <c r="A52" s="231"/>
      <c r="B52" s="231" t="s">
        <v>353</v>
      </c>
      <c r="C52" s="285">
        <v>0</v>
      </c>
      <c r="D52" s="286">
        <v>0</v>
      </c>
      <c r="E52" s="288">
        <f t="shared" ref="E52" si="2">D52*C52</f>
        <v>0</v>
      </c>
    </row>
    <row r="53" spans="1:7" ht="13.5" thickBot="1" x14ac:dyDescent="0.25">
      <c r="A53" s="328"/>
      <c r="B53" s="329" t="str">
        <f>CONCATENATE("Total ",B51)</f>
        <v>Total Cargos - FEPDC</v>
      </c>
      <c r="C53" s="326">
        <f>SUM(C52)</f>
        <v>0</v>
      </c>
      <c r="D53" s="326"/>
      <c r="E53" s="330">
        <f>SUM(E52)</f>
        <v>0</v>
      </c>
    </row>
    <row r="54" spans="1:7" ht="13.5" thickBot="1" x14ac:dyDescent="0.25">
      <c r="A54" s="320"/>
      <c r="B54" s="321" t="str">
        <f>CONCATENATE("Total ",E4)</f>
        <v>Total Patos de Minas</v>
      </c>
      <c r="C54" s="318">
        <f>C50+C53</f>
        <v>2</v>
      </c>
      <c r="D54" s="318"/>
      <c r="E54" s="322">
        <f>E50+E53</f>
        <v>6070.46</v>
      </c>
    </row>
    <row r="55" spans="1:7" ht="13.5" thickBot="1" x14ac:dyDescent="0.25">
      <c r="A55" s="833"/>
      <c r="B55" s="834"/>
      <c r="C55" s="835"/>
      <c r="D55" s="413" t="str">
        <f>'BASE PLANILHAS'!D12</f>
        <v>Referência</v>
      </c>
      <c r="E55" s="413" t="str">
        <f>'BASE PLANILHAS'!E12</f>
        <v>Valor (R$)</v>
      </c>
    </row>
    <row r="56" spans="1:7" x14ac:dyDescent="0.2">
      <c r="A56" s="40" t="str">
        <f>'BASE PLANILHAS'!A14</f>
        <v>B</v>
      </c>
      <c r="B56" s="701" t="str">
        <f>'BASE PLANILHAS'!B14:C14</f>
        <v xml:space="preserve">Adicional Periculosidade </v>
      </c>
      <c r="C56" s="702"/>
      <c r="D56" s="42">
        <v>0.3</v>
      </c>
      <c r="E56" s="216">
        <f>D56*E26</f>
        <v>0</v>
      </c>
      <c r="G56" s="1"/>
    </row>
    <row r="57" spans="1:7" x14ac:dyDescent="0.2">
      <c r="A57" s="34" t="str">
        <f>'BASE PLANILHAS'!A15</f>
        <v>C</v>
      </c>
      <c r="B57" s="699" t="str">
        <f>'BASE PLANILHAS'!B15:C15</f>
        <v>Adicional Insalubridade</v>
      </c>
      <c r="C57" s="700"/>
      <c r="D57" s="295">
        <f>0.2*PARAMETROS!B79</f>
        <v>190.8</v>
      </c>
      <c r="E57" s="55">
        <f>D57*(C20+C29+C30+C32+C36)</f>
        <v>0</v>
      </c>
      <c r="G57" s="1"/>
    </row>
    <row r="58" spans="1:7" x14ac:dyDescent="0.2">
      <c r="A58" s="34" t="str">
        <f>'BASE PLANILHAS'!A16</f>
        <v>D</v>
      </c>
      <c r="B58" s="699" t="str">
        <f>'BASE PLANILHAS'!B16:C16</f>
        <v>Adicional Noturno</v>
      </c>
      <c r="C58" s="700"/>
      <c r="D58" s="291">
        <f>1/210*0.2*10.285*15.5</f>
        <v>0.1518261904761905</v>
      </c>
      <c r="E58" s="216">
        <f>D58*E38</f>
        <v>0</v>
      </c>
      <c r="G58" s="1"/>
    </row>
    <row r="59" spans="1:7" x14ac:dyDescent="0.2">
      <c r="A59" s="34" t="str">
        <f>'BASE PLANILHAS'!A17</f>
        <v>E</v>
      </c>
      <c r="B59" s="699" t="str">
        <f>'BASE PLANILHAS'!B17:C17</f>
        <v>Adicional de Hora Noturna Reduzida</v>
      </c>
      <c r="C59" s="700"/>
      <c r="D59" s="42">
        <v>0</v>
      </c>
      <c r="E59" s="216">
        <f t="shared" ref="E59" si="3">D59*$E$12</f>
        <v>0</v>
      </c>
    </row>
    <row r="60" spans="1:7" x14ac:dyDescent="0.2">
      <c r="A60" s="34" t="str">
        <f>'BASE PLANILHAS'!A18</f>
        <v>F</v>
      </c>
      <c r="B60" s="699" t="str">
        <f>'BASE PLANILHAS'!B18:C18</f>
        <v>Intervalo Intrajornada</v>
      </c>
      <c r="C60" s="700"/>
      <c r="D60" s="42">
        <v>0</v>
      </c>
      <c r="E60" s="290">
        <f>E39/220*20+((E37+E37*D61)/210*15.5)+((E38+E38*D61)/210*1.2*15.5)</f>
        <v>0</v>
      </c>
    </row>
    <row r="61" spans="1:7" x14ac:dyDescent="0.2">
      <c r="A61" s="34" t="str">
        <f>'BASE PLANILHAS'!A19</f>
        <v>G</v>
      </c>
      <c r="B61" s="699" t="str">
        <f>'BASE PLANILHAS'!B19:C19</f>
        <v>Feriado Nacional - Súmula 444/2012 - TST</v>
      </c>
      <c r="C61" s="700"/>
      <c r="D61" s="291">
        <v>0</v>
      </c>
      <c r="E61" s="216">
        <f>(E37+E38)*D61</f>
        <v>0</v>
      </c>
    </row>
    <row r="62" spans="1:7" ht="13.5" thickBot="1" x14ac:dyDescent="0.25">
      <c r="A62" s="64" t="str">
        <f>'BASE PLANILHAS'!A20</f>
        <v>H</v>
      </c>
      <c r="B62" s="699" t="str">
        <f>'BASE PLANILHAS'!B20:C20</f>
        <v>Adicional de Acúmulo de função</v>
      </c>
      <c r="C62" s="700"/>
      <c r="D62" s="43">
        <v>0</v>
      </c>
      <c r="E62" s="215">
        <f>0</f>
        <v>0</v>
      </c>
    </row>
    <row r="63" spans="1:7" ht="13.5" thickBot="1" x14ac:dyDescent="0.25">
      <c r="A63" s="696" t="str">
        <f>'BASE PLANILHAS'!A21:D21</f>
        <v>Total do Módulo 1</v>
      </c>
      <c r="B63" s="697"/>
      <c r="C63" s="697"/>
      <c r="D63" s="698"/>
      <c r="E63" s="51">
        <f>SUM(E56:E62)+E54</f>
        <v>6070.46</v>
      </c>
    </row>
    <row r="64" spans="1:7" x14ac:dyDescent="0.2">
      <c r="A64" s="409"/>
      <c r="B64" s="410"/>
      <c r="C64" s="410"/>
      <c r="D64" s="410"/>
      <c r="E64" s="44"/>
      <c r="F64" s="1"/>
    </row>
    <row r="65" spans="1:9" x14ac:dyDescent="0.2">
      <c r="A65" s="711" t="str">
        <f>'BASE PLANILHAS'!A23:E23</f>
        <v>MÓDULO 2 – ENCARGOS E BENEFÍCIOS MENSAIS E DIÁRIOS</v>
      </c>
      <c r="B65" s="712"/>
      <c r="C65" s="712"/>
      <c r="D65" s="712"/>
      <c r="E65" s="713"/>
      <c r="F65" s="1"/>
    </row>
    <row r="66" spans="1:9" ht="13.5" thickBot="1" x14ac:dyDescent="0.25">
      <c r="A66" s="406"/>
      <c r="B66" s="407"/>
      <c r="C66" s="407"/>
      <c r="D66" s="407"/>
      <c r="E66" s="408"/>
      <c r="F66" s="1"/>
    </row>
    <row r="67" spans="1:9" ht="13.5" thickBot="1" x14ac:dyDescent="0.25">
      <c r="A67" s="214" t="str">
        <f>'BASE PLANILHAS'!A25</f>
        <v>2.1</v>
      </c>
      <c r="B67" s="696" t="str">
        <f>'BASE PLANILHAS'!B25:C25</f>
        <v>Submódulo 2.1 - Encargos Previdenciários, FGTS e Outras Contribuições</v>
      </c>
      <c r="C67" s="698"/>
      <c r="D67" s="214" t="str">
        <f>'BASE PLANILHAS'!D25</f>
        <v>Referência</v>
      </c>
      <c r="E67" s="214" t="str">
        <f>'BASE PLANILHAS'!E25</f>
        <v>Valor (R$)</v>
      </c>
    </row>
    <row r="68" spans="1:9" x14ac:dyDescent="0.2">
      <c r="A68" s="40" t="str">
        <f>'BASE PLANILHAS'!A26</f>
        <v>A</v>
      </c>
      <c r="B68" s="708" t="str">
        <f>'BASE PLANILHAS'!B26:C26</f>
        <v>INSS</v>
      </c>
      <c r="C68" s="710"/>
      <c r="D68" s="73">
        <f>'BASE PLANILHAS'!D26</f>
        <v>0.2</v>
      </c>
      <c r="E68" s="74">
        <f>$E$63*D68</f>
        <v>1214.0920000000001</v>
      </c>
    </row>
    <row r="69" spans="1:9" x14ac:dyDescent="0.2">
      <c r="A69" s="34" t="str">
        <f>'BASE PLANILHAS'!A27</f>
        <v>B</v>
      </c>
      <c r="B69" s="701" t="str">
        <f>'BASE PLANILHAS'!B27:C27</f>
        <v>SESI OU SENAC</v>
      </c>
      <c r="C69" s="702"/>
      <c r="D69" s="18">
        <f>'BASE PLANILHAS'!D27</f>
        <v>1.4999999999999999E-2</v>
      </c>
      <c r="E69" s="23">
        <f>$E$63*D69</f>
        <v>91.056899999999999</v>
      </c>
    </row>
    <row r="70" spans="1:9" x14ac:dyDescent="0.2">
      <c r="A70" s="34" t="str">
        <f>'BASE PLANILHAS'!A28</f>
        <v>C</v>
      </c>
      <c r="B70" s="748" t="str">
        <f>'BASE PLANILHAS'!B28:C28</f>
        <v>SENAI OU SENAC</v>
      </c>
      <c r="C70" s="749"/>
      <c r="D70" s="18">
        <f>'BASE PLANILHAS'!D28</f>
        <v>0.01</v>
      </c>
      <c r="E70" s="23">
        <f>$E$63*D70</f>
        <v>60.704599999999999</v>
      </c>
    </row>
    <row r="71" spans="1:9" x14ac:dyDescent="0.2">
      <c r="A71" s="34" t="str">
        <f>'BASE PLANILHAS'!A29</f>
        <v>D</v>
      </c>
      <c r="B71" s="699" t="str">
        <f>'BASE PLANILHAS'!B29:C29</f>
        <v>INCRA</v>
      </c>
      <c r="C71" s="700"/>
      <c r="D71" s="18">
        <f>'BASE PLANILHAS'!D29</f>
        <v>2E-3</v>
      </c>
      <c r="E71" s="23">
        <f t="shared" ref="E71:E74" si="4">$E$63*D71</f>
        <v>12.140919999999999</v>
      </c>
    </row>
    <row r="72" spans="1:9" x14ac:dyDescent="0.2">
      <c r="A72" s="34" t="str">
        <f>'BASE PLANILHAS'!A30</f>
        <v>E</v>
      </c>
      <c r="B72" s="699" t="str">
        <f>'BASE PLANILHAS'!B30:C30</f>
        <v>Salário Educação</v>
      </c>
      <c r="C72" s="700"/>
      <c r="D72" s="18">
        <f>'BASE PLANILHAS'!D30</f>
        <v>2.5000000000000001E-2</v>
      </c>
      <c r="E72" s="23">
        <f t="shared" si="4"/>
        <v>151.76150000000001</v>
      </c>
    </row>
    <row r="73" spans="1:9" x14ac:dyDescent="0.2">
      <c r="A73" s="34" t="str">
        <f>'BASE PLANILHAS'!A31</f>
        <v>F</v>
      </c>
      <c r="B73" s="699" t="str">
        <f>'BASE PLANILHAS'!B31:C31</f>
        <v>FGTS</v>
      </c>
      <c r="C73" s="700"/>
      <c r="D73" s="18">
        <f>'BASE PLANILHAS'!D31</f>
        <v>0.08</v>
      </c>
      <c r="E73" s="23">
        <f t="shared" si="4"/>
        <v>485.63679999999999</v>
      </c>
    </row>
    <row r="74" spans="1:9" x14ac:dyDescent="0.2">
      <c r="A74" s="34" t="str">
        <f>'BASE PLANILHAS'!A32</f>
        <v>G</v>
      </c>
      <c r="B74" s="699" t="str">
        <f>'BASE PLANILHAS'!B32:C32</f>
        <v>RAT</v>
      </c>
      <c r="C74" s="700"/>
      <c r="D74" s="18">
        <f>'BASE PLANILHAS'!D32</f>
        <v>0.03</v>
      </c>
      <c r="E74" s="23">
        <f t="shared" si="4"/>
        <v>182.1138</v>
      </c>
      <c r="I74" s="1"/>
    </row>
    <row r="75" spans="1:9" ht="13.5" thickBot="1" x14ac:dyDescent="0.25">
      <c r="A75" s="34" t="str">
        <f>'BASE PLANILHAS'!A33</f>
        <v>H</v>
      </c>
      <c r="B75" s="701" t="str">
        <f>'BASE PLANILHAS'!B33:C33</f>
        <v>SEBRAE</v>
      </c>
      <c r="C75" s="702"/>
      <c r="D75" s="18">
        <f>'BASE PLANILHAS'!D33</f>
        <v>6.0000000000000001E-3</v>
      </c>
      <c r="E75" s="23">
        <f>$E$63*D75</f>
        <v>36.422760000000004</v>
      </c>
    </row>
    <row r="76" spans="1:9" ht="13.5" thickBot="1" x14ac:dyDescent="0.25">
      <c r="A76" s="696" t="str">
        <f>'BASE PLANILHAS'!A34:C34</f>
        <v>Total do Submódulo 2.1</v>
      </c>
      <c r="B76" s="697"/>
      <c r="C76" s="698"/>
      <c r="D76" s="50">
        <f>'BASE PLANILHAS'!D34</f>
        <v>0.3680000000000001</v>
      </c>
      <c r="E76" s="51">
        <f>SUM(E68:E75)</f>
        <v>2233.9292800000003</v>
      </c>
      <c r="F76" s="1"/>
      <c r="G76" s="66"/>
    </row>
    <row r="77" spans="1:9" ht="13.5" thickBot="1" x14ac:dyDescent="0.25">
      <c r="A77" s="403"/>
      <c r="B77" s="404"/>
      <c r="C77" s="404"/>
      <c r="D77" s="236"/>
      <c r="E77" s="45"/>
      <c r="F77" s="1"/>
      <c r="G77" s="66"/>
    </row>
    <row r="78" spans="1:9" ht="13.5" thickBot="1" x14ac:dyDescent="0.25">
      <c r="A78" s="214" t="str">
        <f>'BASE PLANILHAS'!A36</f>
        <v>2.2</v>
      </c>
      <c r="B78" s="696" t="str">
        <f>'BASE PLANILHAS'!B36:C36</f>
        <v>Submódulo 2.2 - 13º Salário, Férias e Adicional de Férias</v>
      </c>
      <c r="C78" s="698"/>
      <c r="D78" s="214" t="str">
        <f>'BASE PLANILHAS'!D36</f>
        <v>Referência</v>
      </c>
      <c r="E78" s="405" t="str">
        <f>'BASE PLANILHAS'!E36</f>
        <v>Valor (R$)</v>
      </c>
    </row>
    <row r="79" spans="1:9" x14ac:dyDescent="0.2">
      <c r="A79" s="32" t="str">
        <f>'BASE PLANILHAS'!A37</f>
        <v>A</v>
      </c>
      <c r="B79" s="701" t="str">
        <f>'BASE PLANILHAS'!B37:C37</f>
        <v>13º salário (titular)</v>
      </c>
      <c r="C79" s="702"/>
      <c r="D79" s="65">
        <f>'BASE PLANILHAS'!D37</f>
        <v>8.3333333333333329E-2</v>
      </c>
      <c r="E79" s="41">
        <f>$E$63*D79</f>
        <v>505.87166666666667</v>
      </c>
      <c r="F79" s="1"/>
    </row>
    <row r="80" spans="1:9" ht="13.5" thickBot="1" x14ac:dyDescent="0.25">
      <c r="A80" s="36" t="str">
        <f>'BASE PLANILHAS'!A38</f>
        <v>B</v>
      </c>
      <c r="B80" s="716" t="str">
        <f>'BASE PLANILHAS'!B38:C38</f>
        <v>Férias e Adicional de Férias (titular)</v>
      </c>
      <c r="C80" s="717"/>
      <c r="D80" s="71">
        <f>'BASE PLANILHAS'!D38</f>
        <v>0.1111111111111111</v>
      </c>
      <c r="E80" s="72">
        <f>D80*$E$63</f>
        <v>674.49555555555548</v>
      </c>
      <c r="F80" s="1"/>
      <c r="H80" s="1"/>
    </row>
    <row r="81" spans="1:14" ht="13.5" thickBot="1" x14ac:dyDescent="0.25">
      <c r="A81" s="67"/>
      <c r="B81" s="696" t="str">
        <f>'BASE PLANILHAS'!B39:C39</f>
        <v>Subtotal</v>
      </c>
      <c r="C81" s="698"/>
      <c r="D81" s="16">
        <f>'BASE PLANILHAS'!D39</f>
        <v>0.19444444444444442</v>
      </c>
      <c r="E81" s="45">
        <f>D81*$E$63</f>
        <v>1180.3672222222222</v>
      </c>
      <c r="F81" s="1"/>
      <c r="H81" s="1"/>
    </row>
    <row r="82" spans="1:14" ht="13.5" thickBot="1" x14ac:dyDescent="0.25">
      <c r="A82" s="214" t="str">
        <f>'BASE PLANILHAS'!A40</f>
        <v>C</v>
      </c>
      <c r="B82" s="750" t="str">
        <f>'BASE PLANILHAS'!B40:C40</f>
        <v>Incidência do Submódulo 2.1 sobre 13º Salário, Férias e Adicional de Férias</v>
      </c>
      <c r="C82" s="751"/>
      <c r="D82" s="46">
        <f>'BASE PLANILHAS'!D40</f>
        <v>7.1555555555555567E-2</v>
      </c>
      <c r="E82" s="47">
        <f>D82*$E$63</f>
        <v>434.37513777777787</v>
      </c>
      <c r="F82" s="29"/>
      <c r="H82" s="1"/>
    </row>
    <row r="83" spans="1:14" ht="13.5" thickBot="1" x14ac:dyDescent="0.25">
      <c r="A83" s="696" t="str">
        <f>'BASE PLANILHAS'!A41:C41</f>
        <v>Total do Submódulo 2.2</v>
      </c>
      <c r="B83" s="697"/>
      <c r="C83" s="698"/>
      <c r="D83" s="48">
        <f>'BASE PLANILHAS'!D41</f>
        <v>0.26600000000000001</v>
      </c>
      <c r="E83" s="49">
        <f>SUM(E81:E82)</f>
        <v>1614.74236</v>
      </c>
      <c r="F83" s="29"/>
    </row>
    <row r="84" spans="1:14" ht="13.5" thickBot="1" x14ac:dyDescent="0.25">
      <c r="A84" s="237"/>
      <c r="B84" s="238"/>
      <c r="C84" s="238"/>
      <c r="D84" s="238"/>
      <c r="E84" s="239"/>
      <c r="F84" s="1"/>
    </row>
    <row r="85" spans="1:14" ht="13.5" thickBot="1" x14ac:dyDescent="0.25">
      <c r="A85" s="52" t="str">
        <f>'BASE PLANILHAS'!A43</f>
        <v>2.3</v>
      </c>
      <c r="B85" s="696" t="str">
        <f>'BASE PLANILHAS'!B43:C43</f>
        <v>Submódulo 2.3 - Benefícios Mensais e Diários</v>
      </c>
      <c r="C85" s="698"/>
      <c r="D85" s="405" t="str">
        <f>'BASE PLANILHAS'!D43</f>
        <v>Referência</v>
      </c>
      <c r="E85" s="405" t="str">
        <f>'BASE PLANILHAS'!E43</f>
        <v>Valor (R$)</v>
      </c>
    </row>
    <row r="86" spans="1:14" x14ac:dyDescent="0.2">
      <c r="A86" s="32" t="str">
        <f>'BASE PLANILHAS'!A44</f>
        <v>A</v>
      </c>
      <c r="B86" s="708" t="str">
        <f>'BASE PLANILHAS'!B44:C44</f>
        <v>Vale - Transporte (Descontada parcela do empregado)</v>
      </c>
      <c r="C86" s="710"/>
      <c r="D86" s="292">
        <f>VT!D53</f>
        <v>4.05</v>
      </c>
      <c r="E86" s="78">
        <f>(2*$D$86*20*SUM(C14:C32,C34:C49)-(IF(SUM(E14:E32,E34:E49)*6%&lt;=(2*$D$86*20*SUM(C14:C32,C34:C49)),SUM(E14:E32,E34:E49)*6%,(2*$D$86*20*SUM(C14:C32,C34:C49)))))+(2*$D$86*20*(C33+C52))-(IF((E33+E52)*6%&lt;=(2*$D$86*20*(C33+C52)),(E33+E52)*6%,(2*$D$86*20*(C33+C52))))</f>
        <v>0</v>
      </c>
      <c r="F86" s="19"/>
      <c r="N86" s="4"/>
    </row>
    <row r="87" spans="1:14" x14ac:dyDescent="0.2">
      <c r="A87" s="34" t="str">
        <f>'BASE PLANILHAS'!A45</f>
        <v>B</v>
      </c>
      <c r="B87" s="701" t="str">
        <f>'BASE PLANILHAS'!B45:C45</f>
        <v>Vale - Alimentação (Descontada parcela do empregado)</v>
      </c>
      <c r="C87" s="702"/>
      <c r="D87" s="77">
        <v>0</v>
      </c>
      <c r="E87" s="332">
        <f>(PARAMETROS!E$20*20-1)*(SUM($C$14:$C$24,$C$26:$C$32,$C$35:$C$43))+(PARAMETROS!E$60*20-1)*($C$25+$C$34+$C$45+$C$46+$C$47+$C$48)+(PARAMETROS!E$62*20-1)*$C$44+(PARAMETROS!E$63*20-1)*$C$49+(PARAMETROS!E$44*20-1)*($C$33+$C$52)</f>
        <v>794</v>
      </c>
      <c r="F87" s="19"/>
    </row>
    <row r="88" spans="1:14" x14ac:dyDescent="0.2">
      <c r="A88" s="34" t="str">
        <f>'BASE PLANILHAS'!A46</f>
        <v>C</v>
      </c>
      <c r="B88" s="699" t="str">
        <f>'BASE PLANILHAS'!B46:C46</f>
        <v>Cesta Básica</v>
      </c>
      <c r="C88" s="700"/>
      <c r="D88" s="77">
        <v>0</v>
      </c>
      <c r="E88" s="332">
        <f>(PARAMETROS!F$20)*(SUM(C14:C24,C26:C32,C35:C43))+(PARAMETROS!F$60)*($C$25+$C$34+$C$45+$C$46+$C$47+$C$48)+(PARAMETROS!F$62)*$C$44+(PARAMETROS!F$63)*$C$49+(PARAMETROS!F$44)*($C$33+$C$52)</f>
        <v>0</v>
      </c>
      <c r="F88" s="19"/>
    </row>
    <row r="89" spans="1:14" x14ac:dyDescent="0.2">
      <c r="A89" s="34" t="str">
        <f>'BASE PLANILHAS'!A47</f>
        <v>D</v>
      </c>
      <c r="B89" s="701" t="str">
        <f>'BASE PLANILHAS'!B47:C47</f>
        <v>PAF</v>
      </c>
      <c r="C89" s="702"/>
      <c r="D89" s="77">
        <v>0</v>
      </c>
      <c r="E89" s="332">
        <f>(PARAMETROS!B$20)*(SUM($C$14:$C$24,$C$26:$C$32,$C$35:$C$43))+(PARAMETROS!B$60)*($C$25+$C$34+$C$45+$C$46+$C$47+$C$48)+(PARAMETROS!B$62)*$C$44+(PARAMETROS!B$63)*$C$49+(PARAMETROS!B$44)*(C$33+$C$52)</f>
        <v>30</v>
      </c>
      <c r="F89" s="19"/>
    </row>
    <row r="90" spans="1:14" x14ac:dyDescent="0.2">
      <c r="A90" s="34" t="str">
        <f>'BASE PLANILHAS'!A48</f>
        <v>E</v>
      </c>
      <c r="B90" s="699" t="str">
        <f>'BASE PLANILHAS'!B48:C48</f>
        <v>PQM</v>
      </c>
      <c r="C90" s="700"/>
      <c r="D90" s="96">
        <v>0</v>
      </c>
      <c r="E90" s="332">
        <f>(PARAMETROS!C$20)*(SUM($C$14:$C$24,$C$26:$C$32,$C$35:$C$43))+(PARAMETROS!C$60)*($C$25+$C$34+$C$45+$C$46+$C$47+$C$48)+(PARAMETROS!C$62)*$C$44+(PARAMETROS!C$63)*$C$49+(PARAMETROS!C$44)*(C$33+$C$52)</f>
        <v>0</v>
      </c>
      <c r="F90" s="19"/>
    </row>
    <row r="91" spans="1:14" x14ac:dyDescent="0.2">
      <c r="A91" s="34" t="str">
        <f>'BASE PLANILHAS'!A49</f>
        <v>F</v>
      </c>
      <c r="B91" s="701" t="str">
        <f>'BASE PLANILHAS'!B49:C49</f>
        <v>PAT</v>
      </c>
      <c r="C91" s="702"/>
      <c r="D91" s="96">
        <v>0</v>
      </c>
      <c r="E91" s="332">
        <f>(PARAMETROS!D$20)*(SUM($C$14:$C$24,$C$26:$C$32,$C$35:$C$43))+(PARAMETROS!D$60)*($C$25+$C$34+$C$45+$C$46+$C$47+$C$48)+(PARAMETROS!D$62)*$C$44+(PARAMETROS!D$63)*$C$49+(PARAMETROS!D$44)*(C$33+$C$52)</f>
        <v>0</v>
      </c>
      <c r="F91" s="19"/>
    </row>
    <row r="92" spans="1:14" x14ac:dyDescent="0.2">
      <c r="A92" s="34" t="str">
        <f>'BASE PLANILHAS'!A50</f>
        <v>G</v>
      </c>
      <c r="B92" s="699" t="str">
        <f>'BASE PLANILHAS'!B50:C50</f>
        <v>Seguro de Vida</v>
      </c>
      <c r="C92" s="700"/>
      <c r="D92" s="301">
        <f>PARAMETROS!B71</f>
        <v>4.72</v>
      </c>
      <c r="E92" s="78">
        <f>$D92*$C$54</f>
        <v>9.44</v>
      </c>
      <c r="F92" s="19"/>
    </row>
    <row r="93" spans="1:14" ht="13.5" thickBot="1" x14ac:dyDescent="0.25">
      <c r="A93" s="36" t="str">
        <f>'BASE PLANILHAS'!A51</f>
        <v>H</v>
      </c>
      <c r="B93" s="703" t="str">
        <f>'BASE PLANILHAS'!B51:C51</f>
        <v>Despesas de Viagem</v>
      </c>
      <c r="C93" s="704"/>
      <c r="D93" s="68">
        <v>0</v>
      </c>
      <c r="E93" s="78">
        <f>PARAMETROS!D75*(C33+C52)</f>
        <v>587.76</v>
      </c>
      <c r="F93" s="1"/>
    </row>
    <row r="94" spans="1:14" ht="13.5" thickBot="1" x14ac:dyDescent="0.25">
      <c r="A94" s="705" t="str">
        <f>'BASE PLANILHAS'!A52:D52</f>
        <v>Total do Submódulo 2.3</v>
      </c>
      <c r="B94" s="706"/>
      <c r="C94" s="706"/>
      <c r="D94" s="707"/>
      <c r="E94" s="51">
        <f>SUM(E86:E93)</f>
        <v>1421.2</v>
      </c>
      <c r="F94" s="29"/>
    </row>
    <row r="95" spans="1:14" ht="13.5" thickBot="1" x14ac:dyDescent="0.25">
      <c r="A95" s="237"/>
      <c r="B95" s="238"/>
      <c r="C95" s="240"/>
      <c r="D95" s="238"/>
      <c r="E95" s="239"/>
      <c r="F95" s="1"/>
    </row>
    <row r="96" spans="1:14" ht="13.5" thickBot="1" x14ac:dyDescent="0.25">
      <c r="A96" s="214" t="str">
        <f>'BASE PLANILHAS'!A54</f>
        <v>2.4</v>
      </c>
      <c r="B96" s="696" t="str">
        <f>'BASE PLANILHAS'!B54:D54</f>
        <v>Quadro Resumo do Módulo 2 - Encargos e Benefícios Mensais e Diários</v>
      </c>
      <c r="C96" s="697"/>
      <c r="D96" s="698"/>
      <c r="E96" s="214" t="str">
        <f>'BASE PLANILHAS'!E54</f>
        <v>Valor (R$)</v>
      </c>
    </row>
    <row r="97" spans="1:8" x14ac:dyDescent="0.2">
      <c r="A97" s="40" t="str">
        <f>'BASE PLANILHAS'!A55</f>
        <v>2.1</v>
      </c>
      <c r="B97" s="708" t="str">
        <f>'BASE PLANILHAS'!B55:D55</f>
        <v>Encargos Previdenciários, FGTS e Outras Contribuições</v>
      </c>
      <c r="C97" s="709"/>
      <c r="D97" s="710"/>
      <c r="E97" s="41">
        <f>E83</f>
        <v>1614.74236</v>
      </c>
      <c r="F97" s="1"/>
      <c r="H97" s="66"/>
    </row>
    <row r="98" spans="1:8" x14ac:dyDescent="0.2">
      <c r="A98" s="34" t="str">
        <f>'BASE PLANILHAS'!A56</f>
        <v>2.2</v>
      </c>
      <c r="B98" s="701" t="str">
        <f>'BASE PLANILHAS'!B56:D56</f>
        <v>13º Salário, Férias e Adicional de Férias</v>
      </c>
      <c r="C98" s="733"/>
      <c r="D98" s="702"/>
      <c r="E98" s="23">
        <f>E76</f>
        <v>2233.9292800000003</v>
      </c>
      <c r="F98" s="1"/>
    </row>
    <row r="99" spans="1:8" ht="13.5" thickBot="1" x14ac:dyDescent="0.25">
      <c r="A99" s="36" t="str">
        <f>'BASE PLANILHAS'!A57</f>
        <v>2.3</v>
      </c>
      <c r="B99" s="699" t="str">
        <f>'BASE PLANILHAS'!B57:D57</f>
        <v>Benefícios Mensais e Diários</v>
      </c>
      <c r="C99" s="734"/>
      <c r="D99" s="749"/>
      <c r="E99" s="24">
        <f>E94</f>
        <v>1421.2</v>
      </c>
      <c r="F99" s="1"/>
    </row>
    <row r="100" spans="1:8" ht="13.5" thickBot="1" x14ac:dyDescent="0.25">
      <c r="A100" s="696" t="str">
        <f>'BASE PLANILHAS'!A58:D58</f>
        <v>Total do Módulo 2</v>
      </c>
      <c r="B100" s="697"/>
      <c r="C100" s="697"/>
      <c r="D100" s="698"/>
      <c r="E100" s="49">
        <f>SUM(E97:E99)</f>
        <v>5269.8716400000003</v>
      </c>
      <c r="F100" s="1"/>
    </row>
    <row r="101" spans="1:8" x14ac:dyDescent="0.2">
      <c r="A101" s="241"/>
      <c r="B101" s="240"/>
      <c r="C101" s="240"/>
      <c r="D101" s="240"/>
      <c r="E101" s="242"/>
      <c r="F101" s="1"/>
    </row>
    <row r="102" spans="1:8" x14ac:dyDescent="0.2">
      <c r="A102" s="711" t="str">
        <f>'BASE PLANILHAS'!A60:E60</f>
        <v>MÓDULO 3 – PROVISÃO PARA RESCISÃO</v>
      </c>
      <c r="B102" s="712"/>
      <c r="C102" s="712"/>
      <c r="D102" s="712"/>
      <c r="E102" s="713"/>
      <c r="F102" s="1"/>
    </row>
    <row r="103" spans="1:8" ht="13.5" thickBot="1" x14ac:dyDescent="0.25">
      <c r="A103" s="54"/>
      <c r="B103" s="54"/>
      <c r="C103" s="54"/>
      <c r="D103" s="54"/>
      <c r="E103" s="54"/>
      <c r="F103" s="22"/>
      <c r="G103" s="1"/>
    </row>
    <row r="104" spans="1:8" ht="13.5" thickBot="1" x14ac:dyDescent="0.25">
      <c r="A104" s="214">
        <f>'BASE PLANILHAS'!A62</f>
        <v>3</v>
      </c>
      <c r="B104" s="697" t="str">
        <f>'BASE PLANILHAS'!B62:C62</f>
        <v>Provisão para Rescisão</v>
      </c>
      <c r="C104" s="698"/>
      <c r="D104" s="214" t="str">
        <f>'BASE PLANILHAS'!D62</f>
        <v>Referência</v>
      </c>
      <c r="E104" s="405" t="str">
        <f>'BASE PLANILHAS'!E62</f>
        <v>Valor (R$)</v>
      </c>
      <c r="F104" s="19"/>
    </row>
    <row r="105" spans="1:8" x14ac:dyDescent="0.2">
      <c r="A105" s="79" t="str">
        <f>'BASE PLANILHAS'!A63</f>
        <v>A</v>
      </c>
      <c r="B105" s="718" t="str">
        <f>'BASE PLANILHAS'!B63:C63</f>
        <v>Aviso Prévio Indenizado (API) e Reflexo do Aviso Prévio Indenizado</v>
      </c>
      <c r="C105" s="719"/>
      <c r="D105" s="80">
        <f>'BASE PLANILHAS'!D63</f>
        <v>5.0183256172839511E-3</v>
      </c>
      <c r="E105" s="41">
        <f>$E$63*D105</f>
        <v>30.463544926697534</v>
      </c>
      <c r="F105" s="149"/>
    </row>
    <row r="106" spans="1:8" x14ac:dyDescent="0.2">
      <c r="A106" s="205" t="str">
        <f>'BASE PLANILHAS'!A64</f>
        <v>B</v>
      </c>
      <c r="B106" s="718" t="str">
        <f>'BASE PLANILHAS'!B64:C64</f>
        <v>Incidência do FGTS sobre API e Reflexo do API</v>
      </c>
      <c r="C106" s="719"/>
      <c r="D106" s="80">
        <f>'BASE PLANILHAS'!D64</f>
        <v>4.0146604938271608E-4</v>
      </c>
      <c r="E106" s="41">
        <f>$E$63*D106</f>
        <v>2.4370835941358027</v>
      </c>
      <c r="F106" s="19"/>
    </row>
    <row r="107" spans="1:8" x14ac:dyDescent="0.2">
      <c r="A107" s="205" t="str">
        <f>'BASE PLANILHAS'!A65</f>
        <v>C</v>
      </c>
      <c r="B107" s="718" t="str">
        <f>'BASE PLANILHAS'!B65:C65</f>
        <v>Multa do FGTS e Contribuição Social sobre o Aviso Prévio Indenizado</v>
      </c>
      <c r="C107" s="719"/>
      <c r="D107" s="18">
        <f>'BASE PLANILHAS'!D65</f>
        <v>2.0073302469135804E-4</v>
      </c>
      <c r="E107" s="41">
        <f t="shared" ref="E107:E111" si="5">$E$63*D107</f>
        <v>1.2185417970679013</v>
      </c>
      <c r="F107" s="19"/>
    </row>
    <row r="108" spans="1:8" x14ac:dyDescent="0.2">
      <c r="A108" s="205" t="str">
        <f>'BASE PLANILHAS'!A66</f>
        <v>D</v>
      </c>
      <c r="B108" s="718" t="str">
        <f>'BASE PLANILHAS'!B66:C66</f>
        <v>Aviso Prévio Trabalhado - APT</v>
      </c>
      <c r="C108" s="719"/>
      <c r="D108" s="18">
        <f>'BASE PLANILHAS'!D66</f>
        <v>3.5000000000000005E-3</v>
      </c>
      <c r="E108" s="41">
        <f t="shared" si="5"/>
        <v>21.246610000000004</v>
      </c>
      <c r="F108" s="19"/>
    </row>
    <row r="109" spans="1:8" x14ac:dyDescent="0.2">
      <c r="A109" s="205" t="str">
        <f>'BASE PLANILHAS'!A67</f>
        <v>E</v>
      </c>
      <c r="B109" s="718" t="str">
        <f>'BASE PLANILHAS'!B67:C67</f>
        <v>Incidência dos encargos do submódulo 2.1 sobre Aviso Prévio Trabalhado</v>
      </c>
      <c r="C109" s="719"/>
      <c r="D109" s="80">
        <f>'BASE PLANILHAS'!D67</f>
        <v>1.2880000000000005E-3</v>
      </c>
      <c r="E109" s="41">
        <f>$E$63*D109</f>
        <v>7.8187524800000032</v>
      </c>
      <c r="F109" s="61"/>
    </row>
    <row r="110" spans="1:8" x14ac:dyDescent="0.2">
      <c r="A110" s="205" t="str">
        <f>'BASE PLANILHAS'!A68</f>
        <v>F</v>
      </c>
      <c r="B110" s="718" t="str">
        <f>'BASE PLANILHAS'!B68:C68</f>
        <v>Multa do FGTS e Contribuição Social - Rescisão sem Justa Causa</v>
      </c>
      <c r="C110" s="719"/>
      <c r="D110" s="80">
        <f>'BASE PLANILHAS'!D68</f>
        <v>4.2999999999999997E-2</v>
      </c>
      <c r="E110" s="41">
        <f t="shared" si="5"/>
        <v>261.02977999999996</v>
      </c>
      <c r="F110" s="19"/>
    </row>
    <row r="111" spans="1:8" ht="13.5" thickBot="1" x14ac:dyDescent="0.25">
      <c r="A111" s="243" t="str">
        <f>'BASE PLANILHAS'!A69</f>
        <v>G</v>
      </c>
      <c r="B111" s="701" t="str">
        <f>'BASE PLANILHAS'!B69:C69</f>
        <v>Indenização Adicional (Art. 9º da Lei nº 7.238/84)</v>
      </c>
      <c r="C111" s="702"/>
      <c r="D111" s="81">
        <f>'BASE PLANILHAS'!D69</f>
        <v>1.6666666666666668E-3</v>
      </c>
      <c r="E111" s="55">
        <f t="shared" si="5"/>
        <v>10.117433333333334</v>
      </c>
      <c r="F111" s="19"/>
    </row>
    <row r="112" spans="1:8" ht="13.5" thickBot="1" x14ac:dyDescent="0.25">
      <c r="A112" s="696" t="str">
        <f>'BASE PLANILHAS'!A70:C70</f>
        <v>Total do Módulo 3</v>
      </c>
      <c r="B112" s="697"/>
      <c r="C112" s="698"/>
      <c r="D112" s="244">
        <f>'BASE PLANILHAS'!D70</f>
        <v>5.5075191358024689E-2</v>
      </c>
      <c r="E112" s="51">
        <f>SUM(E105:E111)</f>
        <v>334.33174613123452</v>
      </c>
      <c r="F112" s="29"/>
    </row>
    <row r="113" spans="1:10" x14ac:dyDescent="0.2">
      <c r="A113" s="245"/>
      <c r="B113" s="246"/>
      <c r="C113" s="246"/>
      <c r="D113" s="246"/>
      <c r="E113" s="247"/>
      <c r="F113" s="1"/>
    </row>
    <row r="114" spans="1:10" x14ac:dyDescent="0.2">
      <c r="A114" s="711" t="str">
        <f>'BASE PLANILHAS'!A72:E72</f>
        <v>MÓDULO 4 – CUSTO DE REPOSIÇÃO DO PROFISSIONAL AUSENTE</v>
      </c>
      <c r="B114" s="712"/>
      <c r="C114" s="712"/>
      <c r="D114" s="712"/>
      <c r="E114" s="713"/>
      <c r="F114" s="1"/>
      <c r="H114" s="1"/>
    </row>
    <row r="115" spans="1:10" ht="13.5" thickBot="1" x14ac:dyDescent="0.25">
      <c r="A115" s="54"/>
      <c r="B115" s="54"/>
      <c r="C115" s="54"/>
      <c r="D115" s="38"/>
      <c r="E115" s="54"/>
      <c r="F115" s="22"/>
    </row>
    <row r="116" spans="1:10" ht="13.5" thickBot="1" x14ac:dyDescent="0.25">
      <c r="A116" s="214" t="str">
        <f>'BASE PLANILHAS'!A74</f>
        <v>4.1</v>
      </c>
      <c r="B116" s="696" t="str">
        <f>'BASE PLANILHAS'!B74:C74</f>
        <v>Submódulo 4.1 - Ausências Legais</v>
      </c>
      <c r="C116" s="698"/>
      <c r="D116" s="405" t="str">
        <f>'BASE PLANILHAS'!D74</f>
        <v>Referência</v>
      </c>
      <c r="E116" s="405" t="str">
        <f>'BASE PLANILHAS'!E74</f>
        <v>Valor (R$)</v>
      </c>
      <c r="J116" s="63"/>
    </row>
    <row r="117" spans="1:10" x14ac:dyDescent="0.2">
      <c r="A117" s="34" t="str">
        <f>'BASE PLANILHAS'!A75</f>
        <v>A</v>
      </c>
      <c r="B117" s="708" t="str">
        <f>'BASE PLANILHAS'!B75:C75</f>
        <v>Ausência por Doença</v>
      </c>
      <c r="C117" s="710"/>
      <c r="D117" s="248">
        <f>'BASE PLANILHAS'!D75</f>
        <v>1.3888888888888888E-2</v>
      </c>
      <c r="E117" s="23">
        <f t="shared" ref="E117:E122" si="6">$E$63*D117</f>
        <v>84.311944444444435</v>
      </c>
      <c r="F117" s="62"/>
    </row>
    <row r="118" spans="1:10" x14ac:dyDescent="0.2">
      <c r="A118" s="34" t="str">
        <f>'BASE PLANILHAS'!A76</f>
        <v>B</v>
      </c>
      <c r="B118" s="699" t="str">
        <f>'BASE PLANILHAS'!B76:C76</f>
        <v>Ausências Legais</v>
      </c>
      <c r="C118" s="700"/>
      <c r="D118" s="248">
        <f>'BASE PLANILHAS'!D76</f>
        <v>8.2222222222222228E-3</v>
      </c>
      <c r="E118" s="23">
        <f t="shared" si="6"/>
        <v>49.912671111111116</v>
      </c>
      <c r="F118" s="62"/>
    </row>
    <row r="119" spans="1:10" x14ac:dyDescent="0.2">
      <c r="A119" s="34" t="str">
        <f>'BASE PLANILHAS'!A77</f>
        <v>C</v>
      </c>
      <c r="B119" s="699" t="str">
        <f>'BASE PLANILHAS'!B77:C77</f>
        <v>Licença Paternidade</v>
      </c>
      <c r="C119" s="700"/>
      <c r="D119" s="82">
        <f>'BASE PLANILHAS'!D77</f>
        <v>2.0833333333333332E-4</v>
      </c>
      <c r="E119" s="23">
        <f t="shared" si="6"/>
        <v>1.2646791666666666</v>
      </c>
      <c r="F119" s="62"/>
    </row>
    <row r="120" spans="1:10" x14ac:dyDescent="0.2">
      <c r="A120" s="34" t="str">
        <f>'BASE PLANILHAS'!A78</f>
        <v>D</v>
      </c>
      <c r="B120" s="699" t="str">
        <f>'BASE PLANILHAS'!B78:C78</f>
        <v>Ausência por Acidente de Trabalho</v>
      </c>
      <c r="C120" s="700"/>
      <c r="D120" s="248">
        <f>'BASE PLANILHAS'!D78</f>
        <v>3.3333333333333335E-3</v>
      </c>
      <c r="E120" s="23">
        <f t="shared" si="6"/>
        <v>20.234866666666669</v>
      </c>
      <c r="F120" s="62"/>
    </row>
    <row r="121" spans="1:10" x14ac:dyDescent="0.2">
      <c r="A121" s="64" t="str">
        <f>'BASE PLANILHAS'!A79</f>
        <v>E</v>
      </c>
      <c r="B121" s="699" t="str">
        <f>'BASE PLANILHAS'!B79:C79</f>
        <v>Férias, Adicional de Férias e 13º  com empregada em gozo de Licença Maternidade</v>
      </c>
      <c r="C121" s="700"/>
      <c r="D121" s="249">
        <f>'BASE PLANILHAS'!D79</f>
        <v>1.2962962962962963E-3</v>
      </c>
      <c r="E121" s="23">
        <f t="shared" si="6"/>
        <v>7.8691148148148145</v>
      </c>
      <c r="F121" s="19"/>
    </row>
    <row r="122" spans="1:10" ht="13.5" thickBot="1" x14ac:dyDescent="0.25">
      <c r="A122" s="36" t="str">
        <f>'BASE PLANILHAS'!A80</f>
        <v>F</v>
      </c>
      <c r="B122" s="716" t="str">
        <f>'BASE PLANILHAS'!B80:C80</f>
        <v>Incidência do Submódulo 2.1 sobre Ausências Legais</v>
      </c>
      <c r="C122" s="717"/>
      <c r="D122" s="81">
        <f>'BASE PLANILHAS'!D80</f>
        <v>9.9172592592592611E-3</v>
      </c>
      <c r="E122" s="72">
        <f t="shared" si="6"/>
        <v>60.202325642962975</v>
      </c>
      <c r="F122" s="1"/>
      <c r="G122" s="4"/>
      <c r="H122" s="31"/>
    </row>
    <row r="123" spans="1:10" ht="13.5" thickBot="1" x14ac:dyDescent="0.25">
      <c r="A123" s="696" t="str">
        <f>'BASE PLANILHAS'!A81:C81</f>
        <v>Total do Submódulo 4.1</v>
      </c>
      <c r="B123" s="697"/>
      <c r="C123" s="698"/>
      <c r="D123" s="48">
        <f>'BASE PLANILHAS'!D81</f>
        <v>3.6866333333333334E-2</v>
      </c>
      <c r="E123" s="51">
        <f>SUM(E117:E122)</f>
        <v>223.79560184666667</v>
      </c>
      <c r="F123" s="29"/>
      <c r="G123" s="4"/>
    </row>
    <row r="124" spans="1:10" ht="13.5" thickBot="1" x14ac:dyDescent="0.25">
      <c r="A124" s="241"/>
      <c r="B124" s="240"/>
      <c r="C124" s="240"/>
      <c r="D124" s="240"/>
      <c r="E124" s="242"/>
      <c r="F124" s="1"/>
    </row>
    <row r="125" spans="1:10" ht="13.5" thickBot="1" x14ac:dyDescent="0.25">
      <c r="A125" s="214" t="str">
        <f>'BASE PLANILHAS'!A83</f>
        <v>4.2</v>
      </c>
      <c r="B125" s="696" t="str">
        <f>'BASE PLANILHAS'!B83:C83</f>
        <v>Submódulo 4.2 - Intrajornada</v>
      </c>
      <c r="C125" s="697"/>
      <c r="D125" s="46" t="str">
        <f>'BASE PLANILHAS'!D83</f>
        <v>Referência</v>
      </c>
      <c r="E125" s="214" t="str">
        <f>'BASE PLANILHAS'!E83</f>
        <v>Valor (R$)</v>
      </c>
      <c r="F125" s="29"/>
      <c r="G125" s="4"/>
    </row>
    <row r="126" spans="1:10" ht="13.5" thickBot="1" x14ac:dyDescent="0.25">
      <c r="A126" s="40" t="str">
        <f>'BASE PLANILHAS'!A84</f>
        <v>A</v>
      </c>
      <c r="B126" s="750" t="str">
        <f>'BASE PLANILHAS'!B84:C84</f>
        <v>Intervalo para Repouso ou Alimentação</v>
      </c>
      <c r="C126" s="751"/>
      <c r="D126" s="81">
        <f>'BASE PLANILHAS'!D84</f>
        <v>0</v>
      </c>
      <c r="E126" s="621">
        <f>(E39/220*20*1.5)+(E37/210*15.5*1.5)+(E38+E38/210*0.2*10.285*15.5)/210*15.5*1.5</f>
        <v>0</v>
      </c>
      <c r="F126" s="29"/>
      <c r="G126" s="4"/>
    </row>
    <row r="127" spans="1:10" ht="13.5" thickBot="1" x14ac:dyDescent="0.25">
      <c r="A127" s="696" t="str">
        <f>'BASE PLANILHAS'!A85:C85</f>
        <v>Total do Submódulo 4.2</v>
      </c>
      <c r="B127" s="697"/>
      <c r="C127" s="698"/>
      <c r="D127" s="48">
        <f>'BASE PLANILHAS'!D85</f>
        <v>0</v>
      </c>
      <c r="E127" s="398">
        <f>SUM(E126)</f>
        <v>0</v>
      </c>
      <c r="F127" s="29"/>
      <c r="G127" s="4"/>
    </row>
    <row r="128" spans="1:10" ht="13.5" thickBot="1" x14ac:dyDescent="0.25">
      <c r="A128" s="241"/>
      <c r="B128" s="240"/>
      <c r="C128" s="240"/>
      <c r="D128" s="240"/>
      <c r="E128" s="242"/>
      <c r="F128" s="1"/>
    </row>
    <row r="129" spans="1:8" ht="13.5" thickBot="1" x14ac:dyDescent="0.25">
      <c r="A129" s="214" t="str">
        <f>'BASE PLANILHAS'!A87</f>
        <v>4.3</v>
      </c>
      <c r="B129" s="696" t="str">
        <f>'BASE PLANILHAS'!B87:C87</f>
        <v>Quadro Resumo do Módulo 4 - Custo de Reposição do Profissional Ausente</v>
      </c>
      <c r="C129" s="697"/>
      <c r="D129" s="46" t="str">
        <f>'BASE PLANILHAS'!D87</f>
        <v>Referência</v>
      </c>
      <c r="E129" s="214" t="str">
        <f>'BASE PLANILHAS'!E87</f>
        <v>Valor (R$)</v>
      </c>
      <c r="F129" s="1"/>
    </row>
    <row r="130" spans="1:8" x14ac:dyDescent="0.2">
      <c r="A130" s="40" t="str">
        <f>'BASE PLANILHAS'!A88</f>
        <v>4.1</v>
      </c>
      <c r="B130" s="720" t="str">
        <f>'BASE PLANILHAS'!B88:C88</f>
        <v>Ausências Legais</v>
      </c>
      <c r="C130" s="721"/>
      <c r="D130" s="396">
        <f>'BASE PLANILHAS'!D88</f>
        <v>3.6866333333333334E-2</v>
      </c>
      <c r="E130" s="72">
        <f>E123</f>
        <v>223.79560184666667</v>
      </c>
      <c r="F130" s="1"/>
    </row>
    <row r="131" spans="1:8" ht="13.5" thickBot="1" x14ac:dyDescent="0.25">
      <c r="A131" s="40" t="str">
        <f>'BASE PLANILHAS'!A89</f>
        <v>4.2</v>
      </c>
      <c r="B131" s="716" t="str">
        <f>'BASE PLANILHAS'!B89:C89</f>
        <v>Intrajornada</v>
      </c>
      <c r="C131" s="717"/>
      <c r="D131" s="397">
        <f>'BASE PLANILHAS'!D89</f>
        <v>0</v>
      </c>
      <c r="E131" s="235">
        <f>E127</f>
        <v>0</v>
      </c>
      <c r="F131" s="1"/>
    </row>
    <row r="132" spans="1:8" ht="13.5" thickBot="1" x14ac:dyDescent="0.25">
      <c r="A132" s="696" t="str">
        <f>'BASE PLANILHAS'!A90:C90</f>
        <v>Total do Módulo 4</v>
      </c>
      <c r="B132" s="697"/>
      <c r="C132" s="698"/>
      <c r="D132" s="48">
        <f>'BASE PLANILHAS'!D90</f>
        <v>3.6866333333333334E-2</v>
      </c>
      <c r="E132" s="398">
        <f>SUM(E130+E131)</f>
        <v>223.79560184666667</v>
      </c>
      <c r="F132" s="1"/>
    </row>
    <row r="133" spans="1:8" x14ac:dyDescent="0.2">
      <c r="A133" s="409"/>
      <c r="B133" s="410"/>
      <c r="C133" s="410"/>
      <c r="D133" s="394"/>
      <c r="E133" s="55"/>
      <c r="F133" s="1"/>
    </row>
    <row r="134" spans="1:8" x14ac:dyDescent="0.2">
      <c r="A134" s="711" t="str">
        <f>'BASE PLANILHAS'!A92:E92</f>
        <v>MÓDULO 5 – INSUMOS DIVERSOS</v>
      </c>
      <c r="B134" s="712"/>
      <c r="C134" s="712"/>
      <c r="D134" s="712"/>
      <c r="E134" s="713"/>
      <c r="F134" s="1"/>
    </row>
    <row r="135" spans="1:8" ht="13.5" thickBot="1" x14ac:dyDescent="0.25">
      <c r="A135" s="38"/>
      <c r="B135" s="38"/>
      <c r="C135" s="38"/>
      <c r="D135" s="38"/>
      <c r="E135" s="56"/>
      <c r="F135" s="1"/>
    </row>
    <row r="136" spans="1:8" ht="13.5" thickBot="1" x14ac:dyDescent="0.25">
      <c r="A136" s="214">
        <f>'BASE PLANILHAS'!A94</f>
        <v>5</v>
      </c>
      <c r="B136" s="696" t="str">
        <f>'BASE PLANILHAS'!B94:C94</f>
        <v>Insumos Diversos</v>
      </c>
      <c r="C136" s="698"/>
      <c r="D136" s="214" t="str">
        <f>'BASE PLANILHAS'!D94</f>
        <v>Referência</v>
      </c>
      <c r="E136" s="405" t="str">
        <f>'BASE PLANILHAS'!E94</f>
        <v>Valor (R$)</v>
      </c>
      <c r="F136" s="1"/>
    </row>
    <row r="137" spans="1:8" x14ac:dyDescent="0.2">
      <c r="A137" s="32" t="str">
        <f>'BASE PLANILHAS'!A95</f>
        <v>A</v>
      </c>
      <c r="B137" s="709" t="str">
        <f>'BASE PLANILHAS'!B95:C95</f>
        <v>Uniformes e EPIs</v>
      </c>
      <c r="C137" s="710"/>
      <c r="D137" s="75">
        <v>0</v>
      </c>
      <c r="E137" s="622">
        <f>C14*'Uniforme Apoio'!BO9+C15*'Uniforme Apoio'!BO10+C16*'Uniforme Apoio'!BO11+C17*'Uniforme Apoio'!BO12+C18*'Uniforme Apoio'!BO13+C19*'Uniforme Apoio'!BO14+C20*'Uniforme Apoio'!BO15+C21*'Uniforme Apoio'!BO16+C22*'Uniforme Apoio'!BO17+C23*'Uniforme Apoio'!BO18+C24*'Uniforme Apoio'!BO19+C25*'Uniforme Apoio'!BO20+C26*'Uniforme Apoio'!BO21+C27*'Uniforme Apoio'!BO22+C28*'Uniforme Apoio'!BO23+C29*'Uniforme Apoio'!BO24+C30*'Uniforme Apoio'!BO25+C31*'Uniforme Apoio'!BO26+C32*'Uniforme Apoio'!BO27+C33*'Uniforme Apoio'!BO28+C34*'Uniforme Apoio'!BO29+C35*'Uniforme Apoio'!BO30+C36*'Uniforme Apoio'!BO31+C37*'Uniforme Apoio'!BO32+C38*'Uniforme Apoio'!BO33+C39*'Uniforme Apoio'!BO34+C40*'Uniforme Apoio'!BO35+C41*'Uniforme Apoio'!BO36+C42*'Uniforme Apoio'!BO37+C43*'Uniforme Apoio'!BO38+C44*'Uniforme Apoio'!BO39+C45*'Uniforme Apoio'!BO40+C46*'Uniforme Apoio'!BO41+C47*'Uniforme Apoio'!BO42+C48*'Uniforme Apoio'!BO43+C49*'Uniforme Apoio'!BO44+C52*'Uniforme Apoio'!BO28</f>
        <v>188.76097222222222</v>
      </c>
      <c r="F137" s="19"/>
      <c r="G137" s="1"/>
    </row>
    <row r="138" spans="1:8" x14ac:dyDescent="0.2">
      <c r="A138" s="34" t="str">
        <f>'BASE PLANILHAS'!A96</f>
        <v>B</v>
      </c>
      <c r="B138" s="733" t="str">
        <f>'BASE PLANILHAS'!B96:C96</f>
        <v>Materiais de Consumo</v>
      </c>
      <c r="C138" s="702"/>
      <c r="D138" s="57">
        <v>0</v>
      </c>
      <c r="E138" s="41">
        <f>D138*C29</f>
        <v>0</v>
      </c>
      <c r="F138" s="19"/>
    </row>
    <row r="139" spans="1:8" x14ac:dyDescent="0.2">
      <c r="A139" s="250" t="str">
        <f>'BASE PLANILHAS'!A97</f>
        <v>C</v>
      </c>
      <c r="B139" s="734" t="str">
        <f>'BASE PLANILHAS'!B97:C97</f>
        <v>Máquinas e Equipamentos (depreciação)</v>
      </c>
      <c r="C139" s="700"/>
      <c r="D139" s="57">
        <v>0</v>
      </c>
      <c r="E139" s="41">
        <f>D139*C29</f>
        <v>0</v>
      </c>
      <c r="F139" s="19"/>
    </row>
    <row r="140" spans="1:8" x14ac:dyDescent="0.2">
      <c r="A140" s="250" t="str">
        <f>'BASE PLANILHAS'!A98</f>
        <v>D</v>
      </c>
      <c r="B140" s="734" t="str">
        <f>'BASE PLANILHAS'!B98:C98</f>
        <v>Produtos de Limpeza</v>
      </c>
      <c r="C140" s="700"/>
      <c r="D140" s="75">
        <v>0</v>
      </c>
      <c r="E140" s="41">
        <v>0</v>
      </c>
      <c r="F140" s="19"/>
      <c r="H140" s="1"/>
    </row>
    <row r="141" spans="1:8" ht="13.5" thickBot="1" x14ac:dyDescent="0.25">
      <c r="A141" s="251" t="str">
        <f>'BASE PLANILHAS'!A99</f>
        <v>E</v>
      </c>
      <c r="B141" s="735" t="str">
        <f>'BASE PLANILHAS'!B99:C99</f>
        <v>Materiais de Higiene</v>
      </c>
      <c r="C141" s="719"/>
      <c r="D141" s="75">
        <v>0</v>
      </c>
      <c r="E141" s="235">
        <v>0</v>
      </c>
      <c r="F141" s="19"/>
      <c r="H141" s="1"/>
    </row>
    <row r="142" spans="1:8" ht="13.5" customHeight="1" thickBot="1" x14ac:dyDescent="0.25">
      <c r="A142" s="736" t="str">
        <f>'BASE PLANILHAS'!A100:C100</f>
        <v>Total do Módulo 5</v>
      </c>
      <c r="B142" s="737"/>
      <c r="C142" s="737"/>
      <c r="D142" s="252"/>
      <c r="E142" s="49">
        <f>SUM(E137:E141)</f>
        <v>188.76097222222222</v>
      </c>
      <c r="F142" s="1"/>
    </row>
    <row r="143" spans="1:8" x14ac:dyDescent="0.2">
      <c r="A143" s="241"/>
      <c r="B143" s="240"/>
      <c r="C143" s="240"/>
      <c r="D143" s="240"/>
      <c r="E143" s="242"/>
      <c r="F143" s="1"/>
    </row>
    <row r="144" spans="1:8" x14ac:dyDescent="0.2">
      <c r="A144" s="711" t="str">
        <f>'BASE PLANILHAS'!A102:E102</f>
        <v>MÓDULO 6 – CUSTOS INDIRETOS, TRIBUTOS E LUCRO</v>
      </c>
      <c r="B144" s="712"/>
      <c r="C144" s="712"/>
      <c r="D144" s="712"/>
      <c r="E144" s="713"/>
      <c r="F144" s="1"/>
    </row>
    <row r="145" spans="1:8" ht="13.5" thickBot="1" x14ac:dyDescent="0.25">
      <c r="A145" s="54"/>
      <c r="B145" s="54"/>
      <c r="C145" s="54"/>
      <c r="D145" s="54"/>
      <c r="E145" s="39"/>
      <c r="F145" s="1"/>
    </row>
    <row r="146" spans="1:8" ht="13.5" thickBot="1" x14ac:dyDescent="0.25">
      <c r="A146" s="214">
        <f>'BASE PLANILHAS'!A104</f>
        <v>6</v>
      </c>
      <c r="B146" s="214" t="str">
        <f>'BASE PLANILHAS'!B104</f>
        <v>Custos Indiretos, Tributos e Lucro</v>
      </c>
      <c r="C146" s="697" t="str">
        <f>'BASE PLANILHAS'!C104:D104</f>
        <v>Referência</v>
      </c>
      <c r="D146" s="698"/>
      <c r="E146" s="405" t="str">
        <f>'BASE PLANILHAS'!E104</f>
        <v>Valor (R$)</v>
      </c>
    </row>
    <row r="147" spans="1:8" x14ac:dyDescent="0.2">
      <c r="A147" s="32" t="str">
        <f>'BASE PLANILHAS'!A105</f>
        <v>A</v>
      </c>
      <c r="B147" s="253" t="str">
        <f>'BASE PLANILHAS'!B105</f>
        <v>Custos Indiretos</v>
      </c>
      <c r="C147" s="254">
        <f>'BASE PLANILHAS'!C105</f>
        <v>0</v>
      </c>
      <c r="D147" s="255"/>
      <c r="E147" s="256">
        <f>C147*$C$54</f>
        <v>0</v>
      </c>
      <c r="F147" s="61"/>
    </row>
    <row r="148" spans="1:8" x14ac:dyDescent="0.2">
      <c r="A148" s="34" t="str">
        <f>'BASE PLANILHAS'!A106</f>
        <v>B</v>
      </c>
      <c r="B148" s="257" t="str">
        <f>'BASE PLANILHAS'!B106</f>
        <v>Lucro</v>
      </c>
      <c r="C148" s="258">
        <f>'BASE PLANILHAS'!C106</f>
        <v>0</v>
      </c>
      <c r="D148" s="259"/>
      <c r="E148" s="256">
        <f>$C148*$C$54</f>
        <v>0</v>
      </c>
      <c r="F148" s="1"/>
    </row>
    <row r="149" spans="1:8" x14ac:dyDescent="0.2">
      <c r="A149" s="34" t="str">
        <f>'BASE PLANILHAS'!A107</f>
        <v>C</v>
      </c>
      <c r="B149" s="34" t="str">
        <f>'BASE PLANILHAS'!B107</f>
        <v>TRIBUTOS</v>
      </c>
      <c r="C149" s="260" t="str">
        <f>'BASE PLANILHAS'!C107</f>
        <v>%</v>
      </c>
      <c r="D149" s="260" t="str">
        <f>'BASE PLANILHAS'!D107</f>
        <v>%</v>
      </c>
      <c r="E149" s="261"/>
      <c r="F149" s="1"/>
    </row>
    <row r="150" spans="1:8" x14ac:dyDescent="0.2">
      <c r="A150" s="34" t="str">
        <f>'BASE PLANILHAS'!A108</f>
        <v>C.1</v>
      </c>
      <c r="B150" s="257" t="str">
        <f>'BASE PLANILHAS'!B108</f>
        <v>PIS</v>
      </c>
      <c r="C150" s="262">
        <f>'BASE PLANILHAS'!C108</f>
        <v>7.6</v>
      </c>
      <c r="D150" s="262">
        <f>((100/((100-($C$153))%)-100)*$C150)/($C$153)</f>
        <v>8.5633802816901436</v>
      </c>
      <c r="E150" s="263">
        <v>0</v>
      </c>
      <c r="F150" s="1"/>
    </row>
    <row r="151" spans="1:8" x14ac:dyDescent="0.2">
      <c r="A151" s="34" t="str">
        <f>'BASE PLANILHAS'!A109</f>
        <v>C.2</v>
      </c>
      <c r="B151" s="257" t="str">
        <f>'BASE PLANILHAS'!B109</f>
        <v>COFINS</v>
      </c>
      <c r="C151" s="262">
        <f>'BASE PLANILHAS'!C109</f>
        <v>1.65</v>
      </c>
      <c r="D151" s="262">
        <f>((100/((100-($C$153))%)-100)*$C151)/($C$153)</f>
        <v>1.8591549295774654</v>
      </c>
      <c r="E151" s="263">
        <v>0</v>
      </c>
      <c r="F151" s="1"/>
    </row>
    <row r="152" spans="1:8" x14ac:dyDescent="0.2">
      <c r="A152" s="34" t="str">
        <f>'BASE PLANILHAS'!A110</f>
        <v>C.3</v>
      </c>
      <c r="B152" s="257" t="str">
        <f>'BASE PLANILHAS'!B110</f>
        <v>ISS</v>
      </c>
      <c r="C152" s="294">
        <f>ISS!B53*100</f>
        <v>2</v>
      </c>
      <c r="D152" s="262">
        <f>((100/((100-($C$153))%)-100)*$C152)/($C$153)</f>
        <v>2.2535211267605644</v>
      </c>
      <c r="E152" s="264">
        <v>0</v>
      </c>
      <c r="F152" s="1"/>
    </row>
    <row r="153" spans="1:8" ht="13.5" thickBot="1" x14ac:dyDescent="0.25">
      <c r="A153" s="714" t="str">
        <f>'BASE PLANILHAS'!A111:B111</f>
        <v>Total Tributos</v>
      </c>
      <c r="B153" s="715">
        <f>'[1]BASE PLANILHAS'!A102:B102</f>
        <v>0</v>
      </c>
      <c r="C153" s="265">
        <f>SUM(C150:C152)</f>
        <v>11.25</v>
      </c>
      <c r="D153" s="265">
        <f>SUM(D150:D152)</f>
        <v>12.676056338028173</v>
      </c>
      <c r="E153" s="266">
        <f>((E147+E148+E142+E132+E112+E100+E63)*D153)%</f>
        <v>1532.1828118563542</v>
      </c>
      <c r="F153" s="1"/>
    </row>
    <row r="154" spans="1:8" ht="13.5" thickBot="1" x14ac:dyDescent="0.25">
      <c r="A154" s="696" t="str">
        <f>'BASE PLANILHAS'!A112:D112</f>
        <v>Total do Módulo 6</v>
      </c>
      <c r="B154" s="697"/>
      <c r="C154" s="697"/>
      <c r="D154" s="698"/>
      <c r="E154" s="51">
        <f>SUM(E147:E153)</f>
        <v>1532.1828118563542</v>
      </c>
      <c r="F154" s="1"/>
    </row>
    <row r="155" spans="1:8" x14ac:dyDescent="0.2">
      <c r="A155" s="267"/>
      <c r="B155" s="268"/>
      <c r="C155" s="268"/>
      <c r="D155" s="268"/>
      <c r="E155" s="59"/>
    </row>
    <row r="156" spans="1:8" x14ac:dyDescent="0.2">
      <c r="A156" s="738" t="str">
        <f>'BASE PLANILHAS'!A114:E114</f>
        <v>QUADRO RESUMO DO CUSTO POR EMPREGADO</v>
      </c>
      <c r="B156" s="739"/>
      <c r="C156" s="739"/>
      <c r="D156" s="739"/>
      <c r="E156" s="740"/>
      <c r="G156" s="3"/>
    </row>
    <row r="157" spans="1:8" ht="13.5" thickBot="1" x14ac:dyDescent="0.25">
      <c r="A157" s="409"/>
      <c r="B157" s="411"/>
      <c r="C157" s="411"/>
      <c r="D157" s="411"/>
      <c r="E157" s="412"/>
      <c r="G157" s="3"/>
    </row>
    <row r="158" spans="1:8" ht="13.5" thickBot="1" x14ac:dyDescent="0.25">
      <c r="A158" s="696" t="str">
        <f>'BASE PLANILHAS'!A116:D116</f>
        <v>Mão-de-Obra vinculada à execução contratual</v>
      </c>
      <c r="B158" s="697"/>
      <c r="C158" s="697"/>
      <c r="D158" s="698"/>
      <c r="E158" s="214" t="str">
        <f>'BASE PLANILHAS'!E116</f>
        <v>VALOR (R$)</v>
      </c>
      <c r="G158" s="1"/>
      <c r="H158" s="1"/>
    </row>
    <row r="159" spans="1:8" x14ac:dyDescent="0.2">
      <c r="A159" s="32" t="str">
        <f>'BASE PLANILHAS'!A117</f>
        <v>A</v>
      </c>
      <c r="B159" s="741" t="str">
        <f>'BASE PLANILHAS'!B117:D117</f>
        <v>MÓDULO 1 - COMPOSIÇÃO DA REMUNERAÇÃO</v>
      </c>
      <c r="C159" s="742"/>
      <c r="D159" s="743"/>
      <c r="E159" s="256">
        <f>E63</f>
        <v>6070.46</v>
      </c>
    </row>
    <row r="160" spans="1:8" x14ac:dyDescent="0.2">
      <c r="A160" s="34" t="str">
        <f>'BASE PLANILHAS'!A118</f>
        <v>B</v>
      </c>
      <c r="B160" s="744" t="str">
        <f>'BASE PLANILHAS'!B118:D118</f>
        <v>MÓDULO 2 – ENCARGOS E BENEFÍCIOS MENSAIS E DIÁRIOS</v>
      </c>
      <c r="C160" s="731"/>
      <c r="D160" s="732"/>
      <c r="E160" s="263">
        <f>E100</f>
        <v>5269.8716400000003</v>
      </c>
    </row>
    <row r="161" spans="1:7" x14ac:dyDescent="0.2">
      <c r="A161" s="34" t="str">
        <f>'BASE PLANILHAS'!A119</f>
        <v>C</v>
      </c>
      <c r="B161" s="745" t="str">
        <f>'BASE PLANILHAS'!B119:D119</f>
        <v>MÓDULO 3 – PROVISÃO PARA RESCISÃO</v>
      </c>
      <c r="C161" s="746"/>
      <c r="D161" s="747"/>
      <c r="E161" s="263">
        <f>E112</f>
        <v>334.33174613123452</v>
      </c>
      <c r="G161" s="3"/>
    </row>
    <row r="162" spans="1:7" x14ac:dyDescent="0.2">
      <c r="A162" s="34" t="str">
        <f>'BASE PLANILHAS'!A120</f>
        <v>D</v>
      </c>
      <c r="B162" s="744" t="str">
        <f>'BASE PLANILHAS'!B120:D120</f>
        <v>MÓDULO 4 – CUSTO DE REPOSIÇÃO DO PROFISSIONAL AUSENTE</v>
      </c>
      <c r="C162" s="731"/>
      <c r="D162" s="732"/>
      <c r="E162" s="263">
        <f>E132</f>
        <v>223.79560184666667</v>
      </c>
      <c r="G162" s="3"/>
    </row>
    <row r="163" spans="1:7" x14ac:dyDescent="0.2">
      <c r="A163" s="34" t="str">
        <f>'BASE PLANILHAS'!A121</f>
        <v>E</v>
      </c>
      <c r="B163" s="728" t="str">
        <f>'BASE PLANILHAS'!B121:D121</f>
        <v>MÓDULO 5 – INSUMOS DIVERSOS</v>
      </c>
      <c r="C163" s="729"/>
      <c r="D163" s="730"/>
      <c r="E163" s="263">
        <f>E142</f>
        <v>188.76097222222222</v>
      </c>
    </row>
    <row r="164" spans="1:7" x14ac:dyDescent="0.2">
      <c r="A164" s="34" t="str">
        <f>'BASE PLANILHAS'!A122</f>
        <v>-</v>
      </c>
      <c r="B164" s="722" t="str">
        <f>'BASE PLANILHAS'!B122:D122</f>
        <v>Subtotal (A + B + C + D + E)</v>
      </c>
      <c r="C164" s="723"/>
      <c r="D164" s="724"/>
      <c r="E164" s="60">
        <f>SUM(E159:E163)</f>
        <v>12087.219960200124</v>
      </c>
      <c r="F164" s="4"/>
      <c r="G164" s="2"/>
    </row>
    <row r="165" spans="1:7" ht="13.5" thickBot="1" x14ac:dyDescent="0.25">
      <c r="A165" s="36" t="str">
        <f>'BASE PLANILHAS'!A123</f>
        <v>F</v>
      </c>
      <c r="B165" s="725" t="str">
        <f>'BASE PLANILHAS'!B123:D123</f>
        <v>MÓDULO 6 – CUSTOS INDIRETOS, TRIBUTOS E LUCRO</v>
      </c>
      <c r="C165" s="726"/>
      <c r="D165" s="727"/>
      <c r="E165" s="24">
        <f>E154</f>
        <v>1532.1828118563542</v>
      </c>
    </row>
    <row r="166" spans="1:7" ht="13.5" thickBot="1" x14ac:dyDescent="0.25">
      <c r="A166" s="696" t="str">
        <f>'BASE PLANILHAS'!A124:D124</f>
        <v xml:space="preserve">Custo Total </v>
      </c>
      <c r="B166" s="697"/>
      <c r="C166" s="697"/>
      <c r="D166" s="698"/>
      <c r="E166" s="49">
        <f>SUM(E164:E165)</f>
        <v>13619.402772056477</v>
      </c>
      <c r="F166" s="4"/>
    </row>
    <row r="167" spans="1:7" ht="13.5" thickBot="1" x14ac:dyDescent="0.25">
      <c r="A167" s="696" t="str">
        <f>'BASE PLANILHAS'!A125:D125</f>
        <v xml:space="preserve">Custo Total Anual </v>
      </c>
      <c r="B167" s="697"/>
      <c r="C167" s="697"/>
      <c r="D167" s="698"/>
      <c r="E167" s="51">
        <f>E166*12</f>
        <v>163432.83326467773</v>
      </c>
      <c r="F167" s="4"/>
    </row>
    <row r="168" spans="1:7" hidden="1" x14ac:dyDescent="0.2">
      <c r="A168" s="414"/>
      <c r="B168" s="825"/>
      <c r="C168" s="825"/>
      <c r="D168" s="25"/>
      <c r="E168" s="25"/>
    </row>
    <row r="169" spans="1:7" ht="40.5" hidden="1" customHeight="1" thickBot="1" x14ac:dyDescent="0.25">
      <c r="A169" s="826"/>
      <c r="B169" s="827"/>
      <c r="C169" s="26"/>
      <c r="D169" s="8"/>
      <c r="E169" s="17"/>
    </row>
    <row r="170" spans="1:7" ht="12.75" hidden="1" customHeight="1" x14ac:dyDescent="0.2">
      <c r="A170" s="828"/>
      <c r="B170" s="829"/>
      <c r="C170" s="270"/>
      <c r="D170" s="271"/>
      <c r="E170" s="272"/>
    </row>
    <row r="171" spans="1:7" ht="12.75" hidden="1" customHeight="1" x14ac:dyDescent="0.2">
      <c r="A171" s="816"/>
      <c r="B171" s="817"/>
      <c r="C171" s="273"/>
      <c r="D171" s="274"/>
      <c r="E171" s="275"/>
    </row>
    <row r="172" spans="1:7" ht="12.75" hidden="1" customHeight="1" x14ac:dyDescent="0.2">
      <c r="A172" s="816"/>
      <c r="B172" s="817"/>
      <c r="C172" s="273"/>
      <c r="D172" s="274"/>
      <c r="E172" s="275"/>
    </row>
    <row r="173" spans="1:7" ht="12.75" hidden="1" customHeight="1" x14ac:dyDescent="0.2">
      <c r="A173" s="816"/>
      <c r="B173" s="817"/>
      <c r="C173" s="273"/>
      <c r="D173" s="274"/>
      <c r="E173" s="275"/>
    </row>
    <row r="174" spans="1:7" ht="12.75" hidden="1" customHeight="1" x14ac:dyDescent="0.2">
      <c r="A174" s="818"/>
      <c r="B174" s="819"/>
      <c r="C174" s="9"/>
      <c r="D174" s="10"/>
      <c r="E174" s="275"/>
    </row>
    <row r="175" spans="1:7" ht="13.5" hidden="1" customHeight="1" thickBot="1" x14ac:dyDescent="0.25">
      <c r="A175" s="820"/>
      <c r="B175" s="821"/>
      <c r="C175" s="276"/>
      <c r="D175" s="277"/>
      <c r="E175" s="278"/>
    </row>
    <row r="176" spans="1:7" ht="13.5" hidden="1" thickBot="1" x14ac:dyDescent="0.25">
      <c r="A176" s="822"/>
      <c r="B176" s="823"/>
      <c r="C176" s="823"/>
      <c r="D176" s="824"/>
      <c r="E176" s="11"/>
    </row>
    <row r="177" spans="1:8" hidden="1" x14ac:dyDescent="0.2">
      <c r="A177" s="7"/>
      <c r="B177" s="7"/>
      <c r="C177" s="7"/>
      <c r="D177" s="7"/>
      <c r="E177" s="7"/>
    </row>
    <row r="178" spans="1:8" hidden="1" x14ac:dyDescent="0.2">
      <c r="A178" s="414"/>
      <c r="B178" s="825"/>
      <c r="C178" s="825"/>
      <c r="D178" s="25"/>
      <c r="E178" s="25"/>
    </row>
    <row r="179" spans="1:8" ht="13.5" hidden="1" thickBot="1" x14ac:dyDescent="0.25">
      <c r="A179" s="798"/>
      <c r="B179" s="799"/>
      <c r="C179" s="799"/>
      <c r="D179" s="799"/>
      <c r="E179" s="800"/>
    </row>
    <row r="180" spans="1:8" ht="13.5" hidden="1" thickBot="1" x14ac:dyDescent="0.25">
      <c r="A180" s="279"/>
      <c r="B180" s="801"/>
      <c r="C180" s="802"/>
      <c r="D180" s="803"/>
      <c r="E180" s="17"/>
    </row>
    <row r="181" spans="1:8" hidden="1" x14ac:dyDescent="0.2">
      <c r="A181" s="280"/>
      <c r="B181" s="804"/>
      <c r="C181" s="805"/>
      <c r="D181" s="806"/>
      <c r="E181" s="281"/>
    </row>
    <row r="182" spans="1:8" hidden="1" x14ac:dyDescent="0.2">
      <c r="A182" s="282"/>
      <c r="B182" s="807"/>
      <c r="C182" s="808"/>
      <c r="D182" s="809"/>
      <c r="E182" s="283"/>
    </row>
    <row r="183" spans="1:8" ht="13.5" hidden="1" thickBot="1" x14ac:dyDescent="0.25">
      <c r="A183" s="282"/>
      <c r="B183" s="810"/>
      <c r="C183" s="811"/>
      <c r="D183" s="812"/>
      <c r="E183" s="283"/>
    </row>
    <row r="184" spans="1:8" ht="13.5" hidden="1" thickBot="1" x14ac:dyDescent="0.25">
      <c r="A184" s="813"/>
      <c r="B184" s="814"/>
      <c r="C184" s="814"/>
      <c r="D184" s="815"/>
      <c r="E184" s="11"/>
    </row>
    <row r="185" spans="1:8" hidden="1" x14ac:dyDescent="0.2">
      <c r="A185" s="284"/>
      <c r="B185" s="7"/>
      <c r="C185" s="7"/>
      <c r="D185" s="7"/>
      <c r="E185" s="7"/>
    </row>
    <row r="186" spans="1:8" hidden="1" x14ac:dyDescent="0.2">
      <c r="A186" s="7"/>
      <c r="B186" s="7"/>
      <c r="C186" s="7"/>
      <c r="D186" s="7"/>
      <c r="E186" s="7"/>
    </row>
    <row r="187" spans="1:8" hidden="1" x14ac:dyDescent="0.2">
      <c r="A187" s="7"/>
      <c r="B187" s="7"/>
      <c r="C187" s="7"/>
      <c r="D187" s="7"/>
      <c r="E187" s="7"/>
    </row>
    <row r="188" spans="1:8" x14ac:dyDescent="0.2">
      <c r="A188" s="13"/>
      <c r="B188" s="13"/>
      <c r="C188" s="7"/>
      <c r="D188" s="7"/>
      <c r="E188" s="30"/>
      <c r="F188" s="4"/>
    </row>
    <row r="189" spans="1:8" x14ac:dyDescent="0.2">
      <c r="A189" s="14"/>
      <c r="B189" s="13"/>
      <c r="C189" s="7"/>
      <c r="D189" s="7"/>
      <c r="E189" s="69"/>
      <c r="F189" s="4"/>
      <c r="H189" s="4"/>
    </row>
    <row r="190" spans="1:8" x14ac:dyDescent="0.2">
      <c r="A190" s="7"/>
      <c r="B190" s="7"/>
      <c r="C190" s="7"/>
      <c r="D190" s="7"/>
      <c r="E190" s="15"/>
      <c r="H190" s="4"/>
    </row>
    <row r="191" spans="1:8" x14ac:dyDescent="0.2">
      <c r="A191" s="7"/>
      <c r="B191" s="7"/>
      <c r="C191" s="7"/>
      <c r="D191" s="7"/>
      <c r="E191" s="15"/>
    </row>
    <row r="192" spans="1:8" x14ac:dyDescent="0.2">
      <c r="A192" s="4"/>
      <c r="E192" s="4"/>
    </row>
    <row r="193" spans="1:1" x14ac:dyDescent="0.2">
      <c r="A193" s="4"/>
    </row>
  </sheetData>
  <sheetProtection sheet="1" objects="1" scenarios="1"/>
  <mergeCells count="115">
    <mergeCell ref="A184:D184"/>
    <mergeCell ref="B178:C178"/>
    <mergeCell ref="A179:E179"/>
    <mergeCell ref="B180:D180"/>
    <mergeCell ref="B181:D181"/>
    <mergeCell ref="B182:D182"/>
    <mergeCell ref="B183:D183"/>
    <mergeCell ref="A171:B171"/>
    <mergeCell ref="A172:B172"/>
    <mergeCell ref="A173:B173"/>
    <mergeCell ref="A174:B174"/>
    <mergeCell ref="A175:B175"/>
    <mergeCell ref="A176:D176"/>
    <mergeCell ref="B165:D165"/>
    <mergeCell ref="A166:D166"/>
    <mergeCell ref="A167:D167"/>
    <mergeCell ref="B168:C168"/>
    <mergeCell ref="A169:B169"/>
    <mergeCell ref="A170:B170"/>
    <mergeCell ref="B159:D159"/>
    <mergeCell ref="B160:D160"/>
    <mergeCell ref="B161:D161"/>
    <mergeCell ref="B162:D162"/>
    <mergeCell ref="B163:D163"/>
    <mergeCell ref="B164:D164"/>
    <mergeCell ref="A144:E144"/>
    <mergeCell ref="C146:D146"/>
    <mergeCell ref="A153:B153"/>
    <mergeCell ref="A154:D154"/>
    <mergeCell ref="A156:E156"/>
    <mergeCell ref="A158:D158"/>
    <mergeCell ref="B137:C137"/>
    <mergeCell ref="B138:C138"/>
    <mergeCell ref="B139:C139"/>
    <mergeCell ref="B140:C140"/>
    <mergeCell ref="B141:C141"/>
    <mergeCell ref="A142:C142"/>
    <mergeCell ref="B129:C129"/>
    <mergeCell ref="B130:C130"/>
    <mergeCell ref="B131:C131"/>
    <mergeCell ref="A132:C132"/>
    <mergeCell ref="A134:E134"/>
    <mergeCell ref="B136:C136"/>
    <mergeCell ref="B121:C121"/>
    <mergeCell ref="B122:C122"/>
    <mergeCell ref="A123:C123"/>
    <mergeCell ref="B125:C125"/>
    <mergeCell ref="B126:C126"/>
    <mergeCell ref="A127:C127"/>
    <mergeCell ref="A114:E114"/>
    <mergeCell ref="B116:C116"/>
    <mergeCell ref="B117:C117"/>
    <mergeCell ref="B118:C118"/>
    <mergeCell ref="B119:C119"/>
    <mergeCell ref="B120:C120"/>
    <mergeCell ref="B107:C107"/>
    <mergeCell ref="B108:C108"/>
    <mergeCell ref="B109:C109"/>
    <mergeCell ref="B110:C110"/>
    <mergeCell ref="B111:C111"/>
    <mergeCell ref="A112:C112"/>
    <mergeCell ref="B99:D99"/>
    <mergeCell ref="A100:D100"/>
    <mergeCell ref="A102:E102"/>
    <mergeCell ref="B104:C104"/>
    <mergeCell ref="B105:C105"/>
    <mergeCell ref="B106:C106"/>
    <mergeCell ref="B92:C92"/>
    <mergeCell ref="B93:C93"/>
    <mergeCell ref="A94:D94"/>
    <mergeCell ref="B96:D96"/>
    <mergeCell ref="B97:D97"/>
    <mergeCell ref="B98:D98"/>
    <mergeCell ref="B86:C86"/>
    <mergeCell ref="B87:C87"/>
    <mergeCell ref="B88:C88"/>
    <mergeCell ref="B89:C89"/>
    <mergeCell ref="B90:C90"/>
    <mergeCell ref="B91:C91"/>
    <mergeCell ref="B79:C79"/>
    <mergeCell ref="B80:C80"/>
    <mergeCell ref="B81:C81"/>
    <mergeCell ref="B82:C82"/>
    <mergeCell ref="A83:C83"/>
    <mergeCell ref="B85:C85"/>
    <mergeCell ref="B72:C72"/>
    <mergeCell ref="B73:C73"/>
    <mergeCell ref="B74:C74"/>
    <mergeCell ref="B75:C75"/>
    <mergeCell ref="A76:C76"/>
    <mergeCell ref="B78:C78"/>
    <mergeCell ref="A65:E65"/>
    <mergeCell ref="B67:C67"/>
    <mergeCell ref="B68:C68"/>
    <mergeCell ref="B69:C69"/>
    <mergeCell ref="B70:C70"/>
    <mergeCell ref="B71:C71"/>
    <mergeCell ref="B61:C61"/>
    <mergeCell ref="B62:C62"/>
    <mergeCell ref="A63:D63"/>
    <mergeCell ref="B8:D8"/>
    <mergeCell ref="A10:E10"/>
    <mergeCell ref="B12:E12"/>
    <mergeCell ref="A55:C55"/>
    <mergeCell ref="B56:C56"/>
    <mergeCell ref="B57:C57"/>
    <mergeCell ref="A1:E1"/>
    <mergeCell ref="A3:E3"/>
    <mergeCell ref="B4:D4"/>
    <mergeCell ref="B5:D5"/>
    <mergeCell ref="B6:D6"/>
    <mergeCell ref="B7:D7"/>
    <mergeCell ref="B58:C58"/>
    <mergeCell ref="B59:C59"/>
    <mergeCell ref="B60:C60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topLeftCell="A73" zoomScaleNormal="100" zoomScaleSheetLayoutView="100" workbookViewId="0">
      <selection activeCell="D84" sqref="D84:E84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9" x14ac:dyDescent="0.2">
      <c r="A1" s="752" t="str">
        <f>'BASE PLANILHAS'!A1:E1</f>
        <v>ANEXO VI - PLANILHA DE COMPOSIÇÃO DE CUSTOS</v>
      </c>
      <c r="B1" s="753"/>
      <c r="C1" s="753"/>
      <c r="D1" s="753"/>
      <c r="E1" s="754"/>
    </row>
    <row r="2" spans="1:9" ht="13.5" thickBot="1" x14ac:dyDescent="0.25">
      <c r="A2" s="174"/>
      <c r="B2" s="221"/>
      <c r="C2" s="221"/>
      <c r="D2" s="222"/>
      <c r="E2" s="223"/>
      <c r="F2" s="54"/>
      <c r="G2" s="54"/>
      <c r="H2" s="54"/>
    </row>
    <row r="3" spans="1:9" ht="13.5" thickBot="1" x14ac:dyDescent="0.25">
      <c r="A3" s="755" t="str">
        <f>'BASE PLANILHAS'!A3:E3</f>
        <v>Dados para composição dos custos referentes à mão-de-obra</v>
      </c>
      <c r="B3" s="756"/>
      <c r="C3" s="756"/>
      <c r="D3" s="756"/>
      <c r="E3" s="757"/>
      <c r="F3" s="54"/>
      <c r="G3" s="54"/>
      <c r="H3" s="54"/>
    </row>
    <row r="4" spans="1:9" x14ac:dyDescent="0.2">
      <c r="A4" s="64" t="str">
        <f>'BASE PLANILHAS'!A4</f>
        <v>A</v>
      </c>
      <c r="B4" s="758" t="str">
        <f>'BASE PLANILHAS'!B4:D4</f>
        <v>Localidade</v>
      </c>
      <c r="C4" s="759"/>
      <c r="D4" s="760"/>
      <c r="E4" s="297" t="str">
        <f>CCT!A135</f>
        <v>Patos de Minas</v>
      </c>
      <c r="F4" s="54"/>
      <c r="G4" s="54"/>
      <c r="H4" s="54"/>
    </row>
    <row r="5" spans="1:9" x14ac:dyDescent="0.2">
      <c r="A5" s="34" t="str">
        <f>'BASE PLANILHAS'!A5</f>
        <v>B</v>
      </c>
      <c r="B5" s="761" t="str">
        <f>'BASE PLANILHAS'!B5:D5</f>
        <v>Tipo de serviço</v>
      </c>
      <c r="C5" s="762"/>
      <c r="D5" s="763"/>
      <c r="E5" s="33" t="str">
        <f>'BASE PLANILHAS'!E5</f>
        <v>Apoio Administrativo</v>
      </c>
      <c r="F5" s="54"/>
      <c r="G5" s="54"/>
      <c r="H5" s="54"/>
    </row>
    <row r="6" spans="1:9" x14ac:dyDescent="0.2">
      <c r="A6" s="34" t="str">
        <f>'BASE PLANILHAS'!A6</f>
        <v>C</v>
      </c>
      <c r="B6" s="745" t="str">
        <f>'BASE PLANILHAS'!B6:D6</f>
        <v>Salário Nominativo da Categoria Profissional</v>
      </c>
      <c r="C6" s="746"/>
      <c r="D6" s="747"/>
      <c r="E6" s="297">
        <f>CCT!H135</f>
        <v>3035.23</v>
      </c>
      <c r="F6" s="54"/>
      <c r="G6" s="54"/>
      <c r="H6" s="54"/>
    </row>
    <row r="7" spans="1:9" x14ac:dyDescent="0.2">
      <c r="A7" s="34" t="str">
        <f>'BASE PLANILHAS'!A7</f>
        <v>D</v>
      </c>
      <c r="B7" s="745" t="str">
        <f>'BASE PLANILHAS'!B7:D7</f>
        <v>Categoria profissional (vinculada à execução contratual)</v>
      </c>
      <c r="C7" s="746"/>
      <c r="D7" s="747"/>
      <c r="E7" s="298" t="str">
        <f>CCT!B135</f>
        <v>Motorista - 220h</v>
      </c>
      <c r="G7" s="1"/>
    </row>
    <row r="8" spans="1:9" ht="13.5" thickBot="1" x14ac:dyDescent="0.25">
      <c r="A8" s="36" t="str">
        <f>'BASE PLANILHAS'!A8</f>
        <v>E</v>
      </c>
      <c r="B8" s="764" t="str">
        <f>'BASE PLANILHAS'!B8:D8</f>
        <v>Data base da categoria (dia/mês/ano)</v>
      </c>
      <c r="C8" s="765"/>
      <c r="D8" s="766"/>
      <c r="E8" s="225">
        <f>CCT!P135</f>
        <v>43101</v>
      </c>
      <c r="F8" s="63"/>
    </row>
    <row r="9" spans="1:9" x14ac:dyDescent="0.2">
      <c r="A9" s="226"/>
      <c r="B9" s="100"/>
      <c r="C9" s="100"/>
      <c r="D9" s="100"/>
      <c r="E9" s="227"/>
      <c r="F9" s="63"/>
      <c r="H9" s="1"/>
    </row>
    <row r="10" spans="1:9" x14ac:dyDescent="0.2">
      <c r="A10" s="711" t="str">
        <f>'BASE PLANILHAS'!A10:E10</f>
        <v>MÓDULO 1 - COMPOSIÇÃO DA REMUNERAÇÃO</v>
      </c>
      <c r="B10" s="712"/>
      <c r="C10" s="712"/>
      <c r="D10" s="712"/>
      <c r="E10" s="713"/>
      <c r="F10" s="70"/>
    </row>
    <row r="11" spans="1:9" ht="13.5" thickBot="1" x14ac:dyDescent="0.25">
      <c r="A11" s="37"/>
      <c r="B11" s="38"/>
      <c r="C11" s="38"/>
      <c r="D11" s="38"/>
      <c r="E11" s="39"/>
      <c r="F11" s="1"/>
    </row>
    <row r="12" spans="1:9" ht="13.5" thickBot="1" x14ac:dyDescent="0.25">
      <c r="A12" s="214">
        <f>'BASE PLANILHAS'!A12</f>
        <v>1</v>
      </c>
      <c r="B12" s="696" t="str">
        <f>'BASE PLANILHAS'!B12:C12</f>
        <v>Composição da Remuneração</v>
      </c>
      <c r="C12" s="698"/>
      <c r="D12" s="405" t="str">
        <f>'BASE PLANILHAS'!D12</f>
        <v>Referência</v>
      </c>
      <c r="E12" s="405" t="str">
        <f>'BASE PLANILHAS'!E12</f>
        <v>Valor (R$)</v>
      </c>
      <c r="G12" s="1"/>
      <c r="I12" s="1"/>
    </row>
    <row r="13" spans="1:9" x14ac:dyDescent="0.2">
      <c r="A13" s="40" t="str">
        <f>'BASE PLANILHAS'!A13</f>
        <v>A</v>
      </c>
      <c r="B13" s="720" t="str">
        <f>'BASE PLANILHAS'!B13:C13</f>
        <v>Salário Base</v>
      </c>
      <c r="C13" s="721"/>
      <c r="D13" s="83">
        <v>1</v>
      </c>
      <c r="E13" s="41">
        <f>E6*D13</f>
        <v>3035.23</v>
      </c>
    </row>
    <row r="14" spans="1:9" x14ac:dyDescent="0.2">
      <c r="A14" s="34" t="str">
        <f>'BASE PLANILHAS'!A14</f>
        <v>B</v>
      </c>
      <c r="B14" s="699" t="str">
        <f>'BASE PLANILHAS'!B14:C14</f>
        <v xml:space="preserve">Adicional Periculosidade </v>
      </c>
      <c r="C14" s="700"/>
      <c r="D14" s="291">
        <v>0</v>
      </c>
      <c r="E14" s="216">
        <f t="shared" ref="E14:E19" si="0">D14*$E$13</f>
        <v>0</v>
      </c>
      <c r="G14" s="1"/>
    </row>
    <row r="15" spans="1:9" x14ac:dyDescent="0.2">
      <c r="A15" s="34" t="str">
        <f>'BASE PLANILHAS'!A15</f>
        <v>C</v>
      </c>
      <c r="B15" s="699" t="str">
        <f>'BASE PLANILHAS'!B15:C15</f>
        <v>Adicional Insalubridade</v>
      </c>
      <c r="C15" s="700"/>
      <c r="D15" s="296">
        <v>0</v>
      </c>
      <c r="E15" s="55">
        <f>D15*$D$13</f>
        <v>0</v>
      </c>
      <c r="G15" s="1"/>
    </row>
    <row r="16" spans="1:9" x14ac:dyDescent="0.2">
      <c r="A16" s="34" t="str">
        <f>'BASE PLANILHAS'!A16</f>
        <v>D</v>
      </c>
      <c r="B16" s="701" t="str">
        <f>'BASE PLANILHAS'!B16:C16</f>
        <v>Adicional Noturno</v>
      </c>
      <c r="C16" s="702"/>
      <c r="D16" s="42">
        <v>0</v>
      </c>
      <c r="E16" s="216">
        <f t="shared" si="0"/>
        <v>0</v>
      </c>
      <c r="G16" s="1"/>
    </row>
    <row r="17" spans="1:9" x14ac:dyDescent="0.2">
      <c r="A17" s="34" t="str">
        <f>'BASE PLANILHAS'!A17</f>
        <v>E</v>
      </c>
      <c r="B17" s="699" t="str">
        <f>'BASE PLANILHAS'!B17:C17</f>
        <v>Adicional de Hora Noturna Reduzida</v>
      </c>
      <c r="C17" s="700"/>
      <c r="D17" s="42">
        <v>0</v>
      </c>
      <c r="E17" s="216">
        <f t="shared" si="0"/>
        <v>0</v>
      </c>
    </row>
    <row r="18" spans="1:9" x14ac:dyDescent="0.2">
      <c r="A18" s="34" t="str">
        <f>'BASE PLANILHAS'!A18</f>
        <v>F</v>
      </c>
      <c r="B18" s="699" t="str">
        <f>'BASE PLANILHAS'!B18:C18</f>
        <v>Intervalo Intrajornada</v>
      </c>
      <c r="C18" s="700"/>
      <c r="D18" s="291">
        <v>0</v>
      </c>
      <c r="E18" s="216">
        <v>0</v>
      </c>
    </row>
    <row r="19" spans="1:9" x14ac:dyDescent="0.2">
      <c r="A19" s="64" t="str">
        <f>'BASE PLANILHAS'!A19</f>
        <v>G</v>
      </c>
      <c r="B19" s="701" t="str">
        <f>'BASE PLANILHAS'!B19:C19</f>
        <v>Feriado Nacional - Súmula 444/2012 - TST</v>
      </c>
      <c r="C19" s="702"/>
      <c r="D19" s="291">
        <v>0</v>
      </c>
      <c r="E19" s="216">
        <f t="shared" si="0"/>
        <v>0</v>
      </c>
    </row>
    <row r="20" spans="1:9" ht="13.5" thickBot="1" x14ac:dyDescent="0.25">
      <c r="A20" s="36" t="str">
        <f>'BASE PLANILHAS'!A20</f>
        <v>H</v>
      </c>
      <c r="B20" s="716" t="str">
        <f>'BASE PLANILHAS'!B20:C20</f>
        <v>Adicional de Acúmulo de função</v>
      </c>
      <c r="C20" s="717"/>
      <c r="D20" s="42">
        <v>0</v>
      </c>
      <c r="E20" s="215">
        <f>D20*$E$13</f>
        <v>0</v>
      </c>
    </row>
    <row r="21" spans="1:9" ht="13.5" thickBot="1" x14ac:dyDescent="0.25">
      <c r="A21" s="696" t="str">
        <f>'BASE PLANILHAS'!A21:D21</f>
        <v>Total do Módulo 1</v>
      </c>
      <c r="B21" s="697"/>
      <c r="C21" s="697"/>
      <c r="D21" s="698"/>
      <c r="E21" s="51">
        <f>SUM(E13:E20)</f>
        <v>3035.23</v>
      </c>
    </row>
    <row r="22" spans="1:9" x14ac:dyDescent="0.2">
      <c r="A22" s="409"/>
      <c r="B22" s="410"/>
      <c r="C22" s="410"/>
      <c r="D22" s="410"/>
      <c r="E22" s="44"/>
      <c r="F22" s="1"/>
    </row>
    <row r="23" spans="1:9" x14ac:dyDescent="0.2">
      <c r="A23" s="711" t="str">
        <f>'BASE PLANILHAS'!A23:E23</f>
        <v>MÓDULO 2 – ENCARGOS E BENEFÍCIOS MENSAIS E DIÁRIOS</v>
      </c>
      <c r="B23" s="712"/>
      <c r="C23" s="712"/>
      <c r="D23" s="712"/>
      <c r="E23" s="713"/>
      <c r="F23" s="1"/>
    </row>
    <row r="24" spans="1:9" ht="13.5" thickBot="1" x14ac:dyDescent="0.25">
      <c r="A24" s="406"/>
      <c r="B24" s="407"/>
      <c r="C24" s="407"/>
      <c r="D24" s="407"/>
      <c r="E24" s="408"/>
      <c r="F24" s="1"/>
    </row>
    <row r="25" spans="1:9" ht="13.5" thickBot="1" x14ac:dyDescent="0.25">
      <c r="A25" s="214" t="str">
        <f>'BASE PLANILHAS'!A25</f>
        <v>2.1</v>
      </c>
      <c r="B25" s="696" t="str">
        <f>'BASE PLANILHAS'!B25:C25</f>
        <v>Submódulo 2.1 - Encargos Previdenciários, FGTS e Outras Contribuições</v>
      </c>
      <c r="C25" s="698"/>
      <c r="D25" s="214" t="str">
        <f>'BASE PLANILHAS'!D25</f>
        <v>Referência</v>
      </c>
      <c r="E25" s="214" t="str">
        <f>'BASE PLANILHAS'!E25</f>
        <v>Valor (R$)</v>
      </c>
    </row>
    <row r="26" spans="1:9" x14ac:dyDescent="0.2">
      <c r="A26" s="40" t="str">
        <f>'BASE PLANILHAS'!A26</f>
        <v>A</v>
      </c>
      <c r="B26" s="708" t="str">
        <f>'BASE PLANILHAS'!B26:C26</f>
        <v>INSS</v>
      </c>
      <c r="C26" s="710"/>
      <c r="D26" s="73">
        <f>'BASE PLANILHAS'!D26</f>
        <v>0.2</v>
      </c>
      <c r="E26" s="74">
        <f>$E$21*D26</f>
        <v>607.04600000000005</v>
      </c>
    </row>
    <row r="27" spans="1:9" x14ac:dyDescent="0.2">
      <c r="A27" s="34" t="str">
        <f>'BASE PLANILHAS'!A27</f>
        <v>B</v>
      </c>
      <c r="B27" s="701" t="str">
        <f>'BASE PLANILHAS'!B27:C27</f>
        <v>SESI OU SENAC</v>
      </c>
      <c r="C27" s="702"/>
      <c r="D27" s="18">
        <f>'BASE PLANILHAS'!D27</f>
        <v>1.4999999999999999E-2</v>
      </c>
      <c r="E27" s="23">
        <f>$E$21*D27</f>
        <v>45.528449999999999</v>
      </c>
    </row>
    <row r="28" spans="1:9" x14ac:dyDescent="0.2">
      <c r="A28" s="34" t="str">
        <f>'BASE PLANILHAS'!A28</f>
        <v>C</v>
      </c>
      <c r="B28" s="748" t="str">
        <f>'BASE PLANILHAS'!B28:C28</f>
        <v>SENAI OU SENAC</v>
      </c>
      <c r="C28" s="749"/>
      <c r="D28" s="18">
        <f>'BASE PLANILHAS'!D28</f>
        <v>0.01</v>
      </c>
      <c r="E28" s="23">
        <f>$E$21*D28</f>
        <v>30.3523</v>
      </c>
    </row>
    <row r="29" spans="1:9" x14ac:dyDescent="0.2">
      <c r="A29" s="34" t="str">
        <f>'BASE PLANILHAS'!A29</f>
        <v>D</v>
      </c>
      <c r="B29" s="699" t="str">
        <f>'BASE PLANILHAS'!B29:C29</f>
        <v>INCRA</v>
      </c>
      <c r="C29" s="700"/>
      <c r="D29" s="18">
        <f>'BASE PLANILHAS'!D29</f>
        <v>2E-3</v>
      </c>
      <c r="E29" s="23">
        <f t="shared" ref="E29:E32" si="1">$E$21*D29</f>
        <v>6.0704599999999997</v>
      </c>
    </row>
    <row r="30" spans="1:9" x14ac:dyDescent="0.2">
      <c r="A30" s="34" t="str">
        <f>'BASE PLANILHAS'!A30</f>
        <v>E</v>
      </c>
      <c r="B30" s="699" t="str">
        <f>'BASE PLANILHAS'!B30:C30</f>
        <v>Salário Educação</v>
      </c>
      <c r="C30" s="700"/>
      <c r="D30" s="18">
        <f>'BASE PLANILHAS'!D30</f>
        <v>2.5000000000000001E-2</v>
      </c>
      <c r="E30" s="23">
        <f t="shared" si="1"/>
        <v>75.880750000000006</v>
      </c>
    </row>
    <row r="31" spans="1:9" x14ac:dyDescent="0.2">
      <c r="A31" s="34" t="str">
        <f>'BASE PLANILHAS'!A31</f>
        <v>F</v>
      </c>
      <c r="B31" s="699" t="str">
        <f>'BASE PLANILHAS'!B31:C31</f>
        <v>FGTS</v>
      </c>
      <c r="C31" s="700"/>
      <c r="D31" s="18">
        <f>'BASE PLANILHAS'!D31</f>
        <v>0.08</v>
      </c>
      <c r="E31" s="23">
        <f t="shared" si="1"/>
        <v>242.8184</v>
      </c>
    </row>
    <row r="32" spans="1:9" x14ac:dyDescent="0.2">
      <c r="A32" s="34" t="str">
        <f>'BASE PLANILHAS'!A32</f>
        <v>G</v>
      </c>
      <c r="B32" s="699" t="str">
        <f>'BASE PLANILHAS'!B32:C32</f>
        <v>RAT</v>
      </c>
      <c r="C32" s="700"/>
      <c r="D32" s="18">
        <f>'BASE PLANILHAS'!D32</f>
        <v>0.03</v>
      </c>
      <c r="E32" s="23">
        <f t="shared" si="1"/>
        <v>91.056899999999999</v>
      </c>
      <c r="I32" s="1"/>
    </row>
    <row r="33" spans="1:14" ht="13.5" thickBot="1" x14ac:dyDescent="0.25">
      <c r="A33" s="34" t="str">
        <f>'BASE PLANILHAS'!A33</f>
        <v>H</v>
      </c>
      <c r="B33" s="701" t="str">
        <f>'BASE PLANILHAS'!B33:C33</f>
        <v>SEBRAE</v>
      </c>
      <c r="C33" s="702"/>
      <c r="D33" s="18">
        <f>'BASE PLANILHAS'!D33</f>
        <v>6.0000000000000001E-3</v>
      </c>
      <c r="E33" s="23">
        <f>$E$21*D33</f>
        <v>18.211380000000002</v>
      </c>
    </row>
    <row r="34" spans="1:14" ht="13.5" thickBot="1" x14ac:dyDescent="0.25">
      <c r="A34" s="696" t="str">
        <f>'BASE PLANILHAS'!A34:C34</f>
        <v>Total do Submódulo 2.1</v>
      </c>
      <c r="B34" s="697"/>
      <c r="C34" s="698"/>
      <c r="D34" s="50">
        <f>'BASE PLANILHAS'!D34</f>
        <v>0.3680000000000001</v>
      </c>
      <c r="E34" s="51">
        <f>SUM(E26:E33)</f>
        <v>1116.9646400000001</v>
      </c>
      <c r="F34" s="1"/>
      <c r="G34" s="66"/>
    </row>
    <row r="35" spans="1:14" ht="13.5" thickBot="1" x14ac:dyDescent="0.25">
      <c r="A35" s="403"/>
      <c r="B35" s="404"/>
      <c r="C35" s="404"/>
      <c r="D35" s="236"/>
      <c r="E35" s="45"/>
      <c r="F35" s="1"/>
      <c r="G35" s="66"/>
    </row>
    <row r="36" spans="1:14" ht="13.5" thickBot="1" x14ac:dyDescent="0.25">
      <c r="A36" s="214" t="str">
        <f>'BASE PLANILHAS'!A36</f>
        <v>2.2</v>
      </c>
      <c r="B36" s="696" t="str">
        <f>'BASE PLANILHAS'!B36:C36</f>
        <v>Submódulo 2.2 - 13º Salário, Férias e Adicional de Férias</v>
      </c>
      <c r="C36" s="698"/>
      <c r="D36" s="214" t="str">
        <f>'BASE PLANILHAS'!D36</f>
        <v>Referência</v>
      </c>
      <c r="E36" s="405" t="str">
        <f>'BASE PLANILHAS'!E36</f>
        <v>Valor (R$)</v>
      </c>
    </row>
    <row r="37" spans="1:14" x14ac:dyDescent="0.2">
      <c r="A37" s="32" t="str">
        <f>'BASE PLANILHAS'!A37</f>
        <v>A</v>
      </c>
      <c r="B37" s="701" t="str">
        <f>'BASE PLANILHAS'!B37:C37</f>
        <v>13º salário (titular)</v>
      </c>
      <c r="C37" s="702"/>
      <c r="D37" s="65">
        <f>'BASE PLANILHAS'!D37</f>
        <v>8.3333333333333329E-2</v>
      </c>
      <c r="E37" s="41">
        <f>$E$21*D37</f>
        <v>252.93583333333333</v>
      </c>
      <c r="F37" s="1"/>
    </row>
    <row r="38" spans="1:14" ht="13.5" thickBot="1" x14ac:dyDescent="0.25">
      <c r="A38" s="36" t="str">
        <f>'BASE PLANILHAS'!A38</f>
        <v>B</v>
      </c>
      <c r="B38" s="716" t="str">
        <f>'BASE PLANILHAS'!B38:C38</f>
        <v>Férias e Adicional de Férias (titular)</v>
      </c>
      <c r="C38" s="717"/>
      <c r="D38" s="71">
        <f>'BASE PLANILHAS'!D38</f>
        <v>0.1111111111111111</v>
      </c>
      <c r="E38" s="72">
        <f>D38*$E$21</f>
        <v>337.24777777777774</v>
      </c>
      <c r="F38" s="1"/>
      <c r="H38" s="1"/>
    </row>
    <row r="39" spans="1:14" ht="13.5" thickBot="1" x14ac:dyDescent="0.25">
      <c r="A39" s="67"/>
      <c r="B39" s="696" t="str">
        <f>'BASE PLANILHAS'!B39:C39</f>
        <v>Subtotal</v>
      </c>
      <c r="C39" s="698"/>
      <c r="D39" s="16">
        <f>'BASE PLANILHAS'!D39</f>
        <v>0.19444444444444442</v>
      </c>
      <c r="E39" s="45">
        <f>D39*$E$21</f>
        <v>590.18361111111108</v>
      </c>
      <c r="F39" s="1"/>
      <c r="H39" s="1"/>
    </row>
    <row r="40" spans="1:14" ht="13.5" thickBot="1" x14ac:dyDescent="0.25">
      <c r="A40" s="214" t="str">
        <f>'BASE PLANILHAS'!A40</f>
        <v>C</v>
      </c>
      <c r="B40" s="750" t="str">
        <f>'BASE PLANILHAS'!B40:C40</f>
        <v>Incidência do Submódulo 2.1 sobre 13º Salário, Férias e Adicional de Férias</v>
      </c>
      <c r="C40" s="751"/>
      <c r="D40" s="46">
        <f>'BASE PLANILHAS'!D40</f>
        <v>7.1555555555555567E-2</v>
      </c>
      <c r="E40" s="47">
        <f>D40*$E$21</f>
        <v>217.18756888888893</v>
      </c>
      <c r="F40" s="29"/>
      <c r="H40" s="1"/>
    </row>
    <row r="41" spans="1:14" ht="13.5" thickBot="1" x14ac:dyDescent="0.25">
      <c r="A41" s="696" t="str">
        <f>'BASE PLANILHAS'!A41:C41</f>
        <v>Total do Submódulo 2.2</v>
      </c>
      <c r="B41" s="697"/>
      <c r="C41" s="698"/>
      <c r="D41" s="48">
        <f>'BASE PLANILHAS'!D41</f>
        <v>0.26600000000000001</v>
      </c>
      <c r="E41" s="49">
        <f>SUM(E39:E40)</f>
        <v>807.37117999999998</v>
      </c>
      <c r="F41" s="29"/>
    </row>
    <row r="42" spans="1:14" ht="13.5" thickBot="1" x14ac:dyDescent="0.25">
      <c r="A42" s="237"/>
      <c r="B42" s="238"/>
      <c r="C42" s="238"/>
      <c r="D42" s="238"/>
      <c r="E42" s="239"/>
      <c r="F42" s="1"/>
    </row>
    <row r="43" spans="1:14" ht="13.5" thickBot="1" x14ac:dyDescent="0.25">
      <c r="A43" s="52" t="str">
        <f>'BASE PLANILHAS'!A43</f>
        <v>2.3</v>
      </c>
      <c r="B43" s="696" t="str">
        <f>'BASE PLANILHAS'!B43:C43</f>
        <v>Submódulo 2.3 - Benefícios Mensais e Diários</v>
      </c>
      <c r="C43" s="698"/>
      <c r="D43" s="405" t="str">
        <f>'BASE PLANILHAS'!D43</f>
        <v>Referência</v>
      </c>
      <c r="E43" s="405" t="str">
        <f>'BASE PLANILHAS'!E43</f>
        <v>Valor (R$)</v>
      </c>
    </row>
    <row r="44" spans="1:14" x14ac:dyDescent="0.2">
      <c r="A44" s="32" t="str">
        <f>'BASE PLANILHAS'!A44</f>
        <v>A</v>
      </c>
      <c r="B44" s="708" t="str">
        <f>'BASE PLANILHAS'!B44:C44</f>
        <v>Vale - Transporte (Descontada parcela do empregado)</v>
      </c>
      <c r="C44" s="710"/>
      <c r="D44" s="292">
        <f>VT!D53</f>
        <v>4.05</v>
      </c>
      <c r="E44" s="78">
        <f>(2*$D$44*20*$D$13)-(IF($E$13*6%&lt;=(2*$D$44*20*$D$13),$E$13*6%,(2*$D$44*20*$D$13)))</f>
        <v>0</v>
      </c>
      <c r="F44" s="19"/>
      <c r="N44" s="4"/>
    </row>
    <row r="45" spans="1:14" x14ac:dyDescent="0.2">
      <c r="A45" s="34" t="str">
        <f>'BASE PLANILHAS'!A45</f>
        <v>B</v>
      </c>
      <c r="B45" s="701" t="str">
        <f>'BASE PLANILHAS'!B45:C45</f>
        <v>Vale - Alimentação (Descontada parcela do empregado)</v>
      </c>
      <c r="C45" s="702"/>
      <c r="D45" s="293">
        <f>CCT!I135</f>
        <v>19.899999999999999</v>
      </c>
      <c r="E45" s="78">
        <f>(D45*20-1)*D13</f>
        <v>397</v>
      </c>
      <c r="F45" s="19"/>
    </row>
    <row r="46" spans="1:14" x14ac:dyDescent="0.2">
      <c r="A46" s="34" t="str">
        <f>'BASE PLANILHAS'!A46</f>
        <v>C</v>
      </c>
      <c r="B46" s="699" t="str">
        <f>'BASE PLANILHAS'!B46:C46</f>
        <v>Cesta Básica</v>
      </c>
      <c r="C46" s="700"/>
      <c r="D46" s="293">
        <f>CCT!J135</f>
        <v>0</v>
      </c>
      <c r="E46" s="78">
        <f>$D46*$D$13</f>
        <v>0</v>
      </c>
      <c r="F46" s="19"/>
    </row>
    <row r="47" spans="1:14" x14ac:dyDescent="0.2">
      <c r="A47" s="34" t="str">
        <f>'BASE PLANILHAS'!A47</f>
        <v>D</v>
      </c>
      <c r="B47" s="701" t="str">
        <f>'BASE PLANILHAS'!B47:C47</f>
        <v>PAF</v>
      </c>
      <c r="C47" s="702"/>
      <c r="D47" s="293">
        <f>CCT!K135</f>
        <v>15</v>
      </c>
      <c r="E47" s="78">
        <f t="shared" ref="E47:E51" si="2">$D47*$D$13</f>
        <v>15</v>
      </c>
      <c r="F47" s="19"/>
    </row>
    <row r="48" spans="1:14" x14ac:dyDescent="0.2">
      <c r="A48" s="34" t="str">
        <f>'BASE PLANILHAS'!A48</f>
        <v>E</v>
      </c>
      <c r="B48" s="699" t="str">
        <f>'BASE PLANILHAS'!B48:C48</f>
        <v>PQM</v>
      </c>
      <c r="C48" s="700"/>
      <c r="D48" s="367">
        <f>CCT!L135</f>
        <v>0</v>
      </c>
      <c r="E48" s="78">
        <f t="shared" si="2"/>
        <v>0</v>
      </c>
      <c r="F48" s="19"/>
    </row>
    <row r="49" spans="1:8" x14ac:dyDescent="0.2">
      <c r="A49" s="34" t="str">
        <f>'BASE PLANILHAS'!A49</f>
        <v>F</v>
      </c>
      <c r="B49" s="701" t="str">
        <f>'BASE PLANILHAS'!B49:C49</f>
        <v>PAT</v>
      </c>
      <c r="C49" s="702"/>
      <c r="D49" s="367">
        <f>CCT!M135</f>
        <v>0</v>
      </c>
      <c r="E49" s="78">
        <f t="shared" si="2"/>
        <v>0</v>
      </c>
      <c r="F49" s="19"/>
    </row>
    <row r="50" spans="1:8" x14ac:dyDescent="0.2">
      <c r="A50" s="34" t="str">
        <f>'BASE PLANILHAS'!A50</f>
        <v>G</v>
      </c>
      <c r="B50" s="699" t="str">
        <f>'BASE PLANILHAS'!B50:C50</f>
        <v>Seguro de Vida</v>
      </c>
      <c r="C50" s="700"/>
      <c r="D50" s="368">
        <f>CCT!N135</f>
        <v>4.72</v>
      </c>
      <c r="E50" s="78">
        <f t="shared" si="2"/>
        <v>4.72</v>
      </c>
      <c r="F50" s="19"/>
    </row>
    <row r="51" spans="1:8" ht="13.5" thickBot="1" x14ac:dyDescent="0.25">
      <c r="A51" s="36" t="str">
        <f>'BASE PLANILHAS'!A51</f>
        <v>H</v>
      </c>
      <c r="B51" s="703" t="str">
        <f>'BASE PLANILHAS'!B51:C51</f>
        <v>Despesas de Viagem</v>
      </c>
      <c r="C51" s="704"/>
      <c r="D51" s="369">
        <f>CCT!O135</f>
        <v>293.88</v>
      </c>
      <c r="E51" s="78">
        <f t="shared" si="2"/>
        <v>293.88</v>
      </c>
      <c r="F51" s="1"/>
    </row>
    <row r="52" spans="1:8" ht="13.5" thickBot="1" x14ac:dyDescent="0.25">
      <c r="A52" s="705" t="str">
        <f>'BASE PLANILHAS'!A52:D52</f>
        <v>Total do Submódulo 2.3</v>
      </c>
      <c r="B52" s="706"/>
      <c r="C52" s="706"/>
      <c r="D52" s="707"/>
      <c r="E52" s="51">
        <f>SUM(E44:E51)</f>
        <v>710.6</v>
      </c>
      <c r="F52" s="29"/>
    </row>
    <row r="53" spans="1:8" ht="13.5" thickBot="1" x14ac:dyDescent="0.25">
      <c r="A53" s="237"/>
      <c r="B53" s="238"/>
      <c r="C53" s="240"/>
      <c r="D53" s="238"/>
      <c r="E53" s="239"/>
      <c r="F53" s="1"/>
    </row>
    <row r="54" spans="1:8" ht="13.5" thickBot="1" x14ac:dyDescent="0.25">
      <c r="A54" s="214" t="str">
        <f>'BASE PLANILHAS'!A54</f>
        <v>2.4</v>
      </c>
      <c r="B54" s="696" t="str">
        <f>'BASE PLANILHAS'!B54:D54</f>
        <v>Quadro Resumo do Módulo 2 - Encargos e Benefícios Mensais e Diários</v>
      </c>
      <c r="C54" s="697"/>
      <c r="D54" s="698"/>
      <c r="E54" s="214" t="str">
        <f>'BASE PLANILHAS'!E54</f>
        <v>Valor (R$)</v>
      </c>
    </row>
    <row r="55" spans="1:8" x14ac:dyDescent="0.2">
      <c r="A55" s="40" t="str">
        <f>'BASE PLANILHAS'!A55</f>
        <v>2.1</v>
      </c>
      <c r="B55" s="708" t="str">
        <f>'BASE PLANILHAS'!B55:D55</f>
        <v>Encargos Previdenciários, FGTS e Outras Contribuições</v>
      </c>
      <c r="C55" s="709"/>
      <c r="D55" s="710"/>
      <c r="E55" s="41">
        <f>E41</f>
        <v>807.37117999999998</v>
      </c>
      <c r="F55" s="1"/>
      <c r="H55" s="66"/>
    </row>
    <row r="56" spans="1:8" x14ac:dyDescent="0.2">
      <c r="A56" s="34" t="str">
        <f>'BASE PLANILHAS'!A56</f>
        <v>2.2</v>
      </c>
      <c r="B56" s="701" t="str">
        <f>'BASE PLANILHAS'!B56:D56</f>
        <v>13º Salário, Férias e Adicional de Férias</v>
      </c>
      <c r="C56" s="733"/>
      <c r="D56" s="702"/>
      <c r="E56" s="23">
        <f>E34</f>
        <v>1116.9646400000001</v>
      </c>
      <c r="F56" s="1"/>
    </row>
    <row r="57" spans="1:8" ht="13.5" thickBot="1" x14ac:dyDescent="0.25">
      <c r="A57" s="36" t="str">
        <f>'BASE PLANILHAS'!A57</f>
        <v>2.3</v>
      </c>
      <c r="B57" s="699" t="str">
        <f>'BASE PLANILHAS'!B57:D57</f>
        <v>Benefícios Mensais e Diários</v>
      </c>
      <c r="C57" s="734"/>
      <c r="D57" s="749"/>
      <c r="E57" s="24">
        <f>E52</f>
        <v>710.6</v>
      </c>
      <c r="F57" s="1"/>
    </row>
    <row r="58" spans="1:8" ht="13.5" thickBot="1" x14ac:dyDescent="0.25">
      <c r="A58" s="696" t="str">
        <f>'BASE PLANILHAS'!A58:D58</f>
        <v>Total do Módulo 2</v>
      </c>
      <c r="B58" s="697"/>
      <c r="C58" s="697"/>
      <c r="D58" s="698"/>
      <c r="E58" s="49">
        <f>SUM(E55:E57)</f>
        <v>2634.9358200000001</v>
      </c>
      <c r="F58" s="1"/>
    </row>
    <row r="59" spans="1:8" x14ac:dyDescent="0.2">
      <c r="A59" s="241"/>
      <c r="B59" s="240"/>
      <c r="C59" s="240"/>
      <c r="D59" s="240"/>
      <c r="E59" s="242"/>
      <c r="F59" s="1"/>
    </row>
    <row r="60" spans="1:8" x14ac:dyDescent="0.2">
      <c r="A60" s="711" t="str">
        <f>'BASE PLANILHAS'!A60:E60</f>
        <v>MÓDULO 3 – PROVISÃO PARA RESCISÃO</v>
      </c>
      <c r="B60" s="712"/>
      <c r="C60" s="712"/>
      <c r="D60" s="712"/>
      <c r="E60" s="713"/>
      <c r="F60" s="1"/>
    </row>
    <row r="61" spans="1:8" ht="13.5" thickBot="1" x14ac:dyDescent="0.25">
      <c r="A61" s="54"/>
      <c r="B61" s="54"/>
      <c r="C61" s="54"/>
      <c r="D61" s="54"/>
      <c r="E61" s="54"/>
      <c r="F61" s="22"/>
      <c r="G61" s="1"/>
    </row>
    <row r="62" spans="1:8" ht="13.5" thickBot="1" x14ac:dyDescent="0.25">
      <c r="A62" s="214">
        <f>'BASE PLANILHAS'!A62</f>
        <v>3</v>
      </c>
      <c r="B62" s="697" t="str">
        <f>'BASE PLANILHAS'!B62:C62</f>
        <v>Provisão para Rescisão</v>
      </c>
      <c r="C62" s="698"/>
      <c r="D62" s="214" t="str">
        <f>'BASE PLANILHAS'!D62</f>
        <v>Referência</v>
      </c>
      <c r="E62" s="405" t="str">
        <f>'BASE PLANILHAS'!E62</f>
        <v>Valor (R$)</v>
      </c>
      <c r="F62" s="19"/>
    </row>
    <row r="63" spans="1:8" x14ac:dyDescent="0.2">
      <c r="A63" s="79" t="str">
        <f>'BASE PLANILHAS'!A63</f>
        <v>A</v>
      </c>
      <c r="B63" s="718" t="str">
        <f>'BASE PLANILHAS'!B63:C63</f>
        <v>Aviso Prévio Indenizado (API) e Reflexo do Aviso Prévio Indenizado</v>
      </c>
      <c r="C63" s="719"/>
      <c r="D63" s="80">
        <f>'BASE PLANILHAS'!D63</f>
        <v>5.0183256172839511E-3</v>
      </c>
      <c r="E63" s="41">
        <f>$E$21*D63</f>
        <v>15.231772463348767</v>
      </c>
      <c r="F63" s="149"/>
    </row>
    <row r="64" spans="1:8" x14ac:dyDescent="0.2">
      <c r="A64" s="205" t="str">
        <f>'BASE PLANILHAS'!A64</f>
        <v>B</v>
      </c>
      <c r="B64" s="718" t="str">
        <f>'BASE PLANILHAS'!B64:C64</f>
        <v>Incidência do FGTS sobre API e Reflexo do API</v>
      </c>
      <c r="C64" s="719"/>
      <c r="D64" s="80">
        <f>'BASE PLANILHAS'!D64</f>
        <v>4.0146604938271608E-4</v>
      </c>
      <c r="E64" s="41">
        <f>$E$21*D64</f>
        <v>1.2185417970679013</v>
      </c>
      <c r="F64" s="19"/>
    </row>
    <row r="65" spans="1:10" x14ac:dyDescent="0.2">
      <c r="A65" s="205" t="str">
        <f>'BASE PLANILHAS'!A65</f>
        <v>C</v>
      </c>
      <c r="B65" s="718" t="str">
        <f>'BASE PLANILHAS'!B65:C65</f>
        <v>Multa do FGTS e Contribuição Social sobre o Aviso Prévio Indenizado</v>
      </c>
      <c r="C65" s="719"/>
      <c r="D65" s="18">
        <f>'BASE PLANILHAS'!D65</f>
        <v>2.0073302469135804E-4</v>
      </c>
      <c r="E65" s="41">
        <f t="shared" ref="E65:E69" si="3">$E$21*D65</f>
        <v>0.60927089853395067</v>
      </c>
      <c r="F65" s="19"/>
    </row>
    <row r="66" spans="1:10" x14ac:dyDescent="0.2">
      <c r="A66" s="205" t="str">
        <f>'BASE PLANILHAS'!A66</f>
        <v>D</v>
      </c>
      <c r="B66" s="718" t="str">
        <f>'BASE PLANILHAS'!B66:C66</f>
        <v>Aviso Prévio Trabalhado - APT</v>
      </c>
      <c r="C66" s="719"/>
      <c r="D66" s="18">
        <f>'BASE PLANILHAS'!D66</f>
        <v>3.5000000000000005E-3</v>
      </c>
      <c r="E66" s="41">
        <f t="shared" si="3"/>
        <v>10.623305000000002</v>
      </c>
      <c r="F66" s="19"/>
    </row>
    <row r="67" spans="1:10" x14ac:dyDescent="0.2">
      <c r="A67" s="205" t="str">
        <f>'BASE PLANILHAS'!A67</f>
        <v>E</v>
      </c>
      <c r="B67" s="718" t="str">
        <f>'BASE PLANILHAS'!B67:C67</f>
        <v>Incidência dos encargos do submódulo 2.1 sobre Aviso Prévio Trabalhado</v>
      </c>
      <c r="C67" s="719"/>
      <c r="D67" s="80">
        <f>'BASE PLANILHAS'!D67</f>
        <v>1.2880000000000005E-3</v>
      </c>
      <c r="E67" s="41">
        <f>$E$21*D67</f>
        <v>3.9093762400000016</v>
      </c>
      <c r="F67" s="61"/>
    </row>
    <row r="68" spans="1:10" x14ac:dyDescent="0.2">
      <c r="A68" s="205" t="str">
        <f>'BASE PLANILHAS'!A68</f>
        <v>F</v>
      </c>
      <c r="B68" s="718" t="str">
        <f>'BASE PLANILHAS'!B68:C68</f>
        <v>Multa do FGTS e Contribuição Social - Rescisão sem Justa Causa</v>
      </c>
      <c r="C68" s="719"/>
      <c r="D68" s="80">
        <f>'BASE PLANILHAS'!D68</f>
        <v>4.2999999999999997E-2</v>
      </c>
      <c r="E68" s="41">
        <f t="shared" si="3"/>
        <v>130.51488999999998</v>
      </c>
      <c r="F68" s="19"/>
    </row>
    <row r="69" spans="1:10" ht="13.5" thickBot="1" x14ac:dyDescent="0.25">
      <c r="A69" s="243" t="str">
        <f>'BASE PLANILHAS'!A69</f>
        <v>G</v>
      </c>
      <c r="B69" s="701" t="str">
        <f>'BASE PLANILHAS'!B69:C69</f>
        <v>Indenização Adicional (Art. 9º da Lei nº 7.238/84)</v>
      </c>
      <c r="C69" s="702"/>
      <c r="D69" s="81">
        <f>'BASE PLANILHAS'!D69</f>
        <v>1.6666666666666668E-3</v>
      </c>
      <c r="E69" s="55">
        <f t="shared" si="3"/>
        <v>5.0587166666666672</v>
      </c>
      <c r="F69" s="19"/>
    </row>
    <row r="70" spans="1:10" ht="13.5" thickBot="1" x14ac:dyDescent="0.25">
      <c r="A70" s="696" t="str">
        <f>'BASE PLANILHAS'!A70:C70</f>
        <v>Total do Módulo 3</v>
      </c>
      <c r="B70" s="697"/>
      <c r="C70" s="698"/>
      <c r="D70" s="244">
        <f>'BASE PLANILHAS'!D70</f>
        <v>5.5075191358024689E-2</v>
      </c>
      <c r="E70" s="51">
        <f>SUM(E63:E69)</f>
        <v>167.16587306561726</v>
      </c>
      <c r="F70" s="29"/>
    </row>
    <row r="71" spans="1:10" x14ac:dyDescent="0.2">
      <c r="A71" s="245"/>
      <c r="B71" s="246"/>
      <c r="C71" s="246"/>
      <c r="D71" s="246"/>
      <c r="E71" s="247"/>
      <c r="F71" s="1"/>
    </row>
    <row r="72" spans="1:10" x14ac:dyDescent="0.2">
      <c r="A72" s="711" t="str">
        <f>'BASE PLANILHAS'!A72:E72</f>
        <v>MÓDULO 4 – CUSTO DE REPOSIÇÃO DO PROFISSIONAL AUSENTE</v>
      </c>
      <c r="B72" s="712"/>
      <c r="C72" s="712"/>
      <c r="D72" s="712"/>
      <c r="E72" s="713"/>
      <c r="F72" s="1"/>
      <c r="H72" s="1"/>
    </row>
    <row r="73" spans="1:10" ht="13.5" thickBot="1" x14ac:dyDescent="0.25">
      <c r="A73" s="54"/>
      <c r="B73" s="54"/>
      <c r="C73" s="54"/>
      <c r="D73" s="38"/>
      <c r="E73" s="54"/>
      <c r="F73" s="22"/>
    </row>
    <row r="74" spans="1:10" ht="13.5" thickBot="1" x14ac:dyDescent="0.25">
      <c r="A74" s="214" t="str">
        <f>'BASE PLANILHAS'!A74</f>
        <v>4.1</v>
      </c>
      <c r="B74" s="696" t="str">
        <f>'BASE PLANILHAS'!B74:C74</f>
        <v>Submódulo 4.1 - Ausências Legais</v>
      </c>
      <c r="C74" s="698"/>
      <c r="D74" s="405" t="str">
        <f>'BASE PLANILHAS'!D74</f>
        <v>Referência</v>
      </c>
      <c r="E74" s="405" t="str">
        <f>'BASE PLANILHAS'!E74</f>
        <v>Valor (R$)</v>
      </c>
      <c r="J74" s="63"/>
    </row>
    <row r="75" spans="1:10" x14ac:dyDescent="0.2">
      <c r="A75" s="34" t="str">
        <f>'BASE PLANILHAS'!A75</f>
        <v>A</v>
      </c>
      <c r="B75" s="708" t="str">
        <f>'BASE PLANILHAS'!B75:C75</f>
        <v>Ausência por Doença</v>
      </c>
      <c r="C75" s="710"/>
      <c r="D75" s="248">
        <f>'BASE PLANILHAS'!D75</f>
        <v>1.3888888888888888E-2</v>
      </c>
      <c r="E75" s="23">
        <f t="shared" ref="E75:E80" si="4">$E$21*D75</f>
        <v>42.155972222222218</v>
      </c>
      <c r="F75" s="62"/>
    </row>
    <row r="76" spans="1:10" x14ac:dyDescent="0.2">
      <c r="A76" s="34" t="str">
        <f>'BASE PLANILHAS'!A76</f>
        <v>B</v>
      </c>
      <c r="B76" s="699" t="str">
        <f>'BASE PLANILHAS'!B76:C76</f>
        <v>Ausências Legais</v>
      </c>
      <c r="C76" s="700"/>
      <c r="D76" s="248">
        <f>'BASE PLANILHAS'!D76</f>
        <v>8.2222222222222228E-3</v>
      </c>
      <c r="E76" s="23">
        <f t="shared" si="4"/>
        <v>24.956335555555558</v>
      </c>
      <c r="F76" s="62"/>
    </row>
    <row r="77" spans="1:10" x14ac:dyDescent="0.2">
      <c r="A77" s="34" t="str">
        <f>'BASE PLANILHAS'!A77</f>
        <v>C</v>
      </c>
      <c r="B77" s="699" t="str">
        <f>'BASE PLANILHAS'!B77:C77</f>
        <v>Licença Paternidade</v>
      </c>
      <c r="C77" s="700"/>
      <c r="D77" s="82">
        <f>'BASE PLANILHAS'!D77</f>
        <v>2.0833333333333332E-4</v>
      </c>
      <c r="E77" s="23">
        <f t="shared" si="4"/>
        <v>0.63233958333333329</v>
      </c>
      <c r="F77" s="62"/>
    </row>
    <row r="78" spans="1:10" x14ac:dyDescent="0.2">
      <c r="A78" s="34" t="str">
        <f>'BASE PLANILHAS'!A78</f>
        <v>D</v>
      </c>
      <c r="B78" s="699" t="str">
        <f>'BASE PLANILHAS'!B78:C78</f>
        <v>Ausência por Acidente de Trabalho</v>
      </c>
      <c r="C78" s="700"/>
      <c r="D78" s="248">
        <f>'BASE PLANILHAS'!D78</f>
        <v>3.3333333333333335E-3</v>
      </c>
      <c r="E78" s="23">
        <f t="shared" si="4"/>
        <v>10.117433333333334</v>
      </c>
      <c r="F78" s="62"/>
    </row>
    <row r="79" spans="1:10" x14ac:dyDescent="0.2">
      <c r="A79" s="64" t="str">
        <f>'BASE PLANILHAS'!A79</f>
        <v>E</v>
      </c>
      <c r="B79" s="699" t="str">
        <f>'BASE PLANILHAS'!B79:C79</f>
        <v>Férias, Adicional de Férias e 13º  com empregada em gozo de Licença Maternidade</v>
      </c>
      <c r="C79" s="700"/>
      <c r="D79" s="249">
        <f>'BASE PLANILHAS'!D79</f>
        <v>1.2962962962962963E-3</v>
      </c>
      <c r="E79" s="23">
        <f t="shared" si="4"/>
        <v>3.9345574074074072</v>
      </c>
      <c r="F79" s="19"/>
    </row>
    <row r="80" spans="1:10" ht="13.5" thickBot="1" x14ac:dyDescent="0.25">
      <c r="A80" s="36" t="str">
        <f>'BASE PLANILHAS'!A80</f>
        <v>F</v>
      </c>
      <c r="B80" s="716" t="str">
        <f>'BASE PLANILHAS'!B80:C80</f>
        <v>Incidência do Submódulo 2.1 sobre Ausências Legais</v>
      </c>
      <c r="C80" s="717"/>
      <c r="D80" s="81">
        <f>'BASE PLANILHAS'!D80</f>
        <v>9.9172592592592611E-3</v>
      </c>
      <c r="E80" s="72">
        <f t="shared" si="4"/>
        <v>30.101162821481488</v>
      </c>
      <c r="F80" s="1"/>
      <c r="G80" s="4"/>
      <c r="H80" s="31"/>
    </row>
    <row r="81" spans="1:7" ht="13.5" thickBot="1" x14ac:dyDescent="0.25">
      <c r="A81" s="696" t="str">
        <f>'BASE PLANILHAS'!A81:C81</f>
        <v>Total do Submódulo 4.1</v>
      </c>
      <c r="B81" s="697"/>
      <c r="C81" s="698"/>
      <c r="D81" s="48">
        <f>'BASE PLANILHAS'!D81</f>
        <v>3.6866333333333334E-2</v>
      </c>
      <c r="E81" s="51">
        <f>SUM(E75:E80)</f>
        <v>111.89780092333334</v>
      </c>
      <c r="F81" s="29"/>
      <c r="G81" s="4"/>
    </row>
    <row r="82" spans="1:7" ht="13.5" thickBot="1" x14ac:dyDescent="0.25">
      <c r="A82" s="241"/>
      <c r="B82" s="240"/>
      <c r="C82" s="240"/>
      <c r="D82" s="240"/>
      <c r="E82" s="242"/>
      <c r="F82" s="1"/>
    </row>
    <row r="83" spans="1:7" ht="13.5" thickBot="1" x14ac:dyDescent="0.25">
      <c r="A83" s="214" t="str">
        <f>'BASE PLANILHAS'!A83</f>
        <v>4.2</v>
      </c>
      <c r="B83" s="696" t="str">
        <f>'BASE PLANILHAS'!B83:C83</f>
        <v>Submódulo 4.2 - Intrajornada</v>
      </c>
      <c r="C83" s="697"/>
      <c r="D83" s="46" t="str">
        <f>'BASE PLANILHAS'!D83</f>
        <v>Referência</v>
      </c>
      <c r="E83" s="214" t="str">
        <f>'BASE PLANILHAS'!E83</f>
        <v>Valor (R$)</v>
      </c>
      <c r="F83" s="29"/>
      <c r="G83" s="4"/>
    </row>
    <row r="84" spans="1:7" ht="13.5" thickBot="1" x14ac:dyDescent="0.25">
      <c r="A84" s="40" t="str">
        <f>'BASE PLANILHAS'!A84</f>
        <v>A</v>
      </c>
      <c r="B84" s="750" t="str">
        <f>'BASE PLANILHAS'!B84:C84</f>
        <v>Intervalo para Repouso ou Alimentação</v>
      </c>
      <c r="C84" s="751"/>
      <c r="D84" s="623">
        <f>'BASE PLANILHAS'!D84</f>
        <v>0</v>
      </c>
      <c r="E84" s="621">
        <v>0</v>
      </c>
      <c r="F84" s="29"/>
      <c r="G84" s="4"/>
    </row>
    <row r="85" spans="1:7" ht="13.5" thickBot="1" x14ac:dyDescent="0.25">
      <c r="A85" s="696" t="str">
        <f>'BASE PLANILHAS'!A85:C85</f>
        <v>Total do Submódulo 4.2</v>
      </c>
      <c r="B85" s="697"/>
      <c r="C85" s="698"/>
      <c r="D85" s="48">
        <f>'BASE PLANILHAS'!D85</f>
        <v>0</v>
      </c>
      <c r="E85" s="398">
        <f>SUM(E84)</f>
        <v>0</v>
      </c>
      <c r="F85" s="29"/>
      <c r="G85" s="4"/>
    </row>
    <row r="86" spans="1:7" ht="13.5" thickBot="1" x14ac:dyDescent="0.25">
      <c r="A86" s="241"/>
      <c r="B86" s="240"/>
      <c r="C86" s="240"/>
      <c r="D86" s="240"/>
      <c r="E86" s="242"/>
      <c r="F86" s="1"/>
    </row>
    <row r="87" spans="1:7" ht="13.5" thickBot="1" x14ac:dyDescent="0.25">
      <c r="A87" s="214" t="str">
        <f>'BASE PLANILHAS'!A87</f>
        <v>4.3</v>
      </c>
      <c r="B87" s="696" t="str">
        <f>'BASE PLANILHAS'!B87:C87</f>
        <v>Quadro Resumo do Módulo 4 - Custo de Reposição do Profissional Ausente</v>
      </c>
      <c r="C87" s="697"/>
      <c r="D87" s="46" t="str">
        <f>'BASE PLANILHAS'!D87</f>
        <v>Referência</v>
      </c>
      <c r="E87" s="214" t="str">
        <f>'BASE PLANILHAS'!E87</f>
        <v>Valor (R$)</v>
      </c>
      <c r="F87" s="1"/>
    </row>
    <row r="88" spans="1:7" x14ac:dyDescent="0.2">
      <c r="A88" s="40" t="str">
        <f>'BASE PLANILHAS'!A88</f>
        <v>4.1</v>
      </c>
      <c r="B88" s="720" t="str">
        <f>'BASE PLANILHAS'!B88:C88</f>
        <v>Ausências Legais</v>
      </c>
      <c r="C88" s="721"/>
      <c r="D88" s="396">
        <f>'BASE PLANILHAS'!D88</f>
        <v>3.6866333333333334E-2</v>
      </c>
      <c r="E88" s="72">
        <f>E81</f>
        <v>111.89780092333334</v>
      </c>
      <c r="F88" s="1"/>
    </row>
    <row r="89" spans="1:7" ht="13.5" thickBot="1" x14ac:dyDescent="0.25">
      <c r="A89" s="40" t="str">
        <f>'BASE PLANILHAS'!A89</f>
        <v>4.2</v>
      </c>
      <c r="B89" s="716" t="str">
        <f>'BASE PLANILHAS'!B89:C89</f>
        <v>Intrajornada</v>
      </c>
      <c r="C89" s="717"/>
      <c r="D89" s="397">
        <f>'BASE PLANILHAS'!D89</f>
        <v>0</v>
      </c>
      <c r="E89" s="235">
        <f>E85</f>
        <v>0</v>
      </c>
      <c r="F89" s="1"/>
    </row>
    <row r="90" spans="1:7" ht="13.5" thickBot="1" x14ac:dyDescent="0.25">
      <c r="A90" s="696" t="str">
        <f>'BASE PLANILHAS'!A90:C90</f>
        <v>Total do Módulo 4</v>
      </c>
      <c r="B90" s="697"/>
      <c r="C90" s="698"/>
      <c r="D90" s="48">
        <f>'BASE PLANILHAS'!D90</f>
        <v>3.6866333333333334E-2</v>
      </c>
      <c r="E90" s="398">
        <f>SUM(E88+E89)</f>
        <v>111.89780092333334</v>
      </c>
      <c r="F90" s="1"/>
    </row>
    <row r="91" spans="1:7" x14ac:dyDescent="0.2">
      <c r="A91" s="241"/>
      <c r="B91" s="240"/>
      <c r="C91" s="240"/>
      <c r="D91" s="240"/>
      <c r="E91" s="242"/>
      <c r="F91" s="1"/>
    </row>
    <row r="92" spans="1:7" x14ac:dyDescent="0.2">
      <c r="A92" s="711" t="str">
        <f>'BASE PLANILHAS'!A92:E92</f>
        <v>MÓDULO 5 – INSUMOS DIVERSOS</v>
      </c>
      <c r="B92" s="712"/>
      <c r="C92" s="712"/>
      <c r="D92" s="712"/>
      <c r="E92" s="713"/>
      <c r="F92" s="1"/>
    </row>
    <row r="93" spans="1:7" ht="13.5" thickBot="1" x14ac:dyDescent="0.25">
      <c r="A93" s="38"/>
      <c r="B93" s="38"/>
      <c r="C93" s="38"/>
      <c r="D93" s="38"/>
      <c r="E93" s="56"/>
      <c r="F93" s="1"/>
    </row>
    <row r="94" spans="1:7" ht="13.5" thickBot="1" x14ac:dyDescent="0.25">
      <c r="A94" s="214">
        <f>'BASE PLANILHAS'!A94</f>
        <v>5</v>
      </c>
      <c r="B94" s="696" t="str">
        <f>'BASE PLANILHAS'!B94:C94</f>
        <v>Insumos Diversos</v>
      </c>
      <c r="C94" s="698"/>
      <c r="D94" s="214" t="str">
        <f>'BASE PLANILHAS'!D94</f>
        <v>Referência</v>
      </c>
      <c r="E94" s="405" t="str">
        <f>'BASE PLANILHAS'!E94</f>
        <v>Valor (R$)</v>
      </c>
      <c r="F94" s="1"/>
    </row>
    <row r="95" spans="1:7" x14ac:dyDescent="0.2">
      <c r="A95" s="32" t="str">
        <f>'BASE PLANILHAS'!A95</f>
        <v>A</v>
      </c>
      <c r="B95" s="709" t="str">
        <f>'BASE PLANILHAS'!B95:C95</f>
        <v>Uniformes e EPIs</v>
      </c>
      <c r="C95" s="710"/>
      <c r="D95" s="292">
        <f>'Uniforme Apoio'!BO28</f>
        <v>94.380486111111111</v>
      </c>
      <c r="E95" s="41">
        <f>D95*$D$13</f>
        <v>94.380486111111111</v>
      </c>
      <c r="F95" s="19"/>
      <c r="G95" s="1"/>
    </row>
    <row r="96" spans="1:7" x14ac:dyDescent="0.2">
      <c r="A96" s="34" t="str">
        <f>'BASE PLANILHAS'!A96</f>
        <v>B</v>
      </c>
      <c r="B96" s="733" t="str">
        <f>'BASE PLANILHAS'!B96:C96</f>
        <v>Materiais de Consumo</v>
      </c>
      <c r="C96" s="702"/>
      <c r="D96" s="299">
        <v>0</v>
      </c>
      <c r="E96" s="23">
        <f>D96*$D$13</f>
        <v>0</v>
      </c>
      <c r="F96" s="19"/>
    </row>
    <row r="97" spans="1:8" x14ac:dyDescent="0.2">
      <c r="A97" s="250" t="str">
        <f>'BASE PLANILHAS'!A97</f>
        <v>C</v>
      </c>
      <c r="B97" s="734" t="str">
        <f>'BASE PLANILHAS'!B97:C97</f>
        <v>Máquinas e Equipamentos (depreciação)</v>
      </c>
      <c r="C97" s="700"/>
      <c r="D97" s="299">
        <v>0</v>
      </c>
      <c r="E97" s="23">
        <f t="shared" ref="E97" si="5">D97*$D$13</f>
        <v>0</v>
      </c>
      <c r="F97" s="19"/>
    </row>
    <row r="98" spans="1:8" x14ac:dyDescent="0.2">
      <c r="A98" s="250" t="str">
        <f>'BASE PLANILHAS'!A98</f>
        <v>D</v>
      </c>
      <c r="B98" s="734" t="str">
        <f>'BASE PLANILHAS'!B98:C98</f>
        <v>Produtos de Limpeza</v>
      </c>
      <c r="C98" s="700"/>
      <c r="D98" s="75">
        <v>0</v>
      </c>
      <c r="E98" s="216">
        <f>D98*$D$13</f>
        <v>0</v>
      </c>
      <c r="F98" s="19"/>
      <c r="H98" s="1"/>
    </row>
    <row r="99" spans="1:8" ht="13.5" thickBot="1" x14ac:dyDescent="0.25">
      <c r="A99" s="251" t="str">
        <f>'BASE PLANILHAS'!A99</f>
        <v>E</v>
      </c>
      <c r="B99" s="735" t="str">
        <f>'BASE PLANILHAS'!B99:C99</f>
        <v>Materiais de Higiene</v>
      </c>
      <c r="C99" s="719"/>
      <c r="D99" s="75">
        <v>0</v>
      </c>
      <c r="E99" s="215">
        <f>D99*$D$13</f>
        <v>0</v>
      </c>
      <c r="F99" s="19"/>
      <c r="H99" s="1"/>
    </row>
    <row r="100" spans="1:8" ht="13.5" customHeight="1" thickBot="1" x14ac:dyDescent="0.25">
      <c r="A100" s="736" t="str">
        <f>'BASE PLANILHAS'!A100:C100</f>
        <v>Total do Módulo 5</v>
      </c>
      <c r="B100" s="737"/>
      <c r="C100" s="737"/>
      <c r="D100" s="252"/>
      <c r="E100" s="49">
        <f>SUM(E95:E99)</f>
        <v>94.380486111111111</v>
      </c>
      <c r="F100" s="1"/>
    </row>
    <row r="101" spans="1:8" x14ac:dyDescent="0.2">
      <c r="A101" s="241"/>
      <c r="B101" s="240"/>
      <c r="C101" s="240"/>
      <c r="D101" s="240"/>
      <c r="E101" s="242"/>
      <c r="F101" s="1"/>
    </row>
    <row r="102" spans="1:8" x14ac:dyDescent="0.2">
      <c r="A102" s="711" t="str">
        <f>'BASE PLANILHAS'!A102:E102</f>
        <v>MÓDULO 6 – CUSTOS INDIRETOS, TRIBUTOS E LUCRO</v>
      </c>
      <c r="B102" s="712"/>
      <c r="C102" s="712"/>
      <c r="D102" s="712"/>
      <c r="E102" s="713"/>
      <c r="F102" s="1"/>
    </row>
    <row r="103" spans="1:8" ht="13.5" thickBot="1" x14ac:dyDescent="0.25">
      <c r="A103" s="54"/>
      <c r="B103" s="54"/>
      <c r="C103" s="54"/>
      <c r="D103" s="54"/>
      <c r="E103" s="39"/>
      <c r="F103" s="1"/>
    </row>
    <row r="104" spans="1:8" ht="13.5" thickBot="1" x14ac:dyDescent="0.25">
      <c r="A104" s="214">
        <f>'BASE PLANILHAS'!A104</f>
        <v>6</v>
      </c>
      <c r="B104" s="214" t="str">
        <f>'BASE PLANILHAS'!B104</f>
        <v>Custos Indiretos, Tributos e Lucro</v>
      </c>
      <c r="C104" s="697" t="str">
        <f>'BASE PLANILHAS'!C104:D104</f>
        <v>Referência</v>
      </c>
      <c r="D104" s="698"/>
      <c r="E104" s="405" t="str">
        <f>'BASE PLANILHAS'!E104</f>
        <v>Valor (R$)</v>
      </c>
    </row>
    <row r="105" spans="1:8" x14ac:dyDescent="0.2">
      <c r="A105" s="32" t="str">
        <f>'BASE PLANILHAS'!A105</f>
        <v>A</v>
      </c>
      <c r="B105" s="253" t="str">
        <f>'BASE PLANILHAS'!B105</f>
        <v>Custos Indiretos</v>
      </c>
      <c r="C105" s="302">
        <f>'BASE PLANILHAS'!C105</f>
        <v>0</v>
      </c>
      <c r="D105" s="303"/>
      <c r="E105" s="256">
        <f>$C105*$D$13</f>
        <v>0</v>
      </c>
      <c r="F105" s="61"/>
    </row>
    <row r="106" spans="1:8" x14ac:dyDescent="0.2">
      <c r="A106" s="34" t="str">
        <f>'BASE PLANILHAS'!A106</f>
        <v>B</v>
      </c>
      <c r="B106" s="257" t="str">
        <f>'BASE PLANILHAS'!B106</f>
        <v>Lucro</v>
      </c>
      <c r="C106" s="295">
        <f>'BASE PLANILHAS'!C106</f>
        <v>0</v>
      </c>
      <c r="D106" s="259"/>
      <c r="E106" s="263">
        <f>$C106*$D$13</f>
        <v>0</v>
      </c>
      <c r="F106" s="1"/>
    </row>
    <row r="107" spans="1:8" x14ac:dyDescent="0.2">
      <c r="A107" s="34" t="str">
        <f>'BASE PLANILHAS'!A107</f>
        <v>C</v>
      </c>
      <c r="B107" s="34" t="str">
        <f>'BASE PLANILHAS'!B107</f>
        <v>TRIBUTOS</v>
      </c>
      <c r="C107" s="260" t="str">
        <f>'BASE PLANILHAS'!C107</f>
        <v>%</v>
      </c>
      <c r="D107" s="304" t="str">
        <f>'BASE PLANILHAS'!D107</f>
        <v>%</v>
      </c>
      <c r="E107" s="57"/>
      <c r="F107" s="1"/>
    </row>
    <row r="108" spans="1:8" x14ac:dyDescent="0.2">
      <c r="A108" s="34" t="str">
        <f>'BASE PLANILHAS'!A108</f>
        <v>C.1</v>
      </c>
      <c r="B108" s="257" t="str">
        <f>'BASE PLANILHAS'!B108</f>
        <v>PIS</v>
      </c>
      <c r="C108" s="262">
        <f>'BASE PLANILHAS'!C108</f>
        <v>7.6</v>
      </c>
      <c r="D108" s="262">
        <f>((100/((100-($C$111))%)-100)*$C108)/($C$111)</f>
        <v>8.5633802816901436</v>
      </c>
      <c r="E108" s="263">
        <v>0</v>
      </c>
      <c r="F108" s="1"/>
    </row>
    <row r="109" spans="1:8" x14ac:dyDescent="0.2">
      <c r="A109" s="34" t="str">
        <f>'BASE PLANILHAS'!A109</f>
        <v>C.2</v>
      </c>
      <c r="B109" s="257" t="str">
        <f>'BASE PLANILHAS'!B109</f>
        <v>COFINS</v>
      </c>
      <c r="C109" s="262">
        <f>'BASE PLANILHAS'!C109</f>
        <v>1.65</v>
      </c>
      <c r="D109" s="262">
        <f>((100/((100-($C$111))%)-100)*$C109)/($C$111)</f>
        <v>1.8591549295774654</v>
      </c>
      <c r="E109" s="263">
        <v>0</v>
      </c>
      <c r="F109" s="1"/>
    </row>
    <row r="110" spans="1:8" x14ac:dyDescent="0.2">
      <c r="A110" s="34" t="str">
        <f>'BASE PLANILHAS'!A110</f>
        <v>C.3</v>
      </c>
      <c r="B110" s="257" t="str">
        <f>'BASE PLANILHAS'!B110</f>
        <v>ISS</v>
      </c>
      <c r="C110" s="294">
        <f>ISS!B53*100</f>
        <v>2</v>
      </c>
      <c r="D110" s="262">
        <f>((100/((100-($C$111))%)-100)*$C110)/($C$111)</f>
        <v>2.2535211267605644</v>
      </c>
      <c r="E110" s="264">
        <v>0</v>
      </c>
      <c r="F110" s="1"/>
    </row>
    <row r="111" spans="1:8" ht="13.5" thickBot="1" x14ac:dyDescent="0.25">
      <c r="A111" s="714" t="str">
        <f>'BASE PLANILHAS'!A111:B111</f>
        <v>Total Tributos</v>
      </c>
      <c r="B111" s="715">
        <f>'[1]BASE PLANILHAS'!A102:B102</f>
        <v>0</v>
      </c>
      <c r="C111" s="265">
        <f>SUM(C108:C110)</f>
        <v>11.25</v>
      </c>
      <c r="D111" s="265">
        <f>SUM(D108:D110)</f>
        <v>12.676056338028173</v>
      </c>
      <c r="E111" s="266">
        <f>((E105+E106+E100+E90+E70+E58+E21)*D111)%</f>
        <v>766.0914059281771</v>
      </c>
      <c r="F111" s="1"/>
    </row>
    <row r="112" spans="1:8" ht="13.5" thickBot="1" x14ac:dyDescent="0.25">
      <c r="A112" s="696" t="str">
        <f>'BASE PLANILHAS'!A112:D112</f>
        <v>Total do Módulo 6</v>
      </c>
      <c r="B112" s="697"/>
      <c r="C112" s="697"/>
      <c r="D112" s="698"/>
      <c r="E112" s="51">
        <f>SUM(E105:E111)</f>
        <v>766.0914059281771</v>
      </c>
      <c r="F112" s="1"/>
    </row>
    <row r="113" spans="1:8" x14ac:dyDescent="0.2">
      <c r="A113" s="267"/>
      <c r="B113" s="268"/>
      <c r="C113" s="268"/>
      <c r="D113" s="268"/>
      <c r="E113" s="59"/>
    </row>
    <row r="114" spans="1:8" x14ac:dyDescent="0.2">
      <c r="A114" s="738" t="str">
        <f>'BASE PLANILHAS'!A114:E114</f>
        <v>QUADRO RESUMO DO CUSTO POR EMPREGADO</v>
      </c>
      <c r="B114" s="739"/>
      <c r="C114" s="739"/>
      <c r="D114" s="739"/>
      <c r="E114" s="740"/>
      <c r="G114" s="3"/>
    </row>
    <row r="115" spans="1:8" ht="13.5" thickBot="1" x14ac:dyDescent="0.25">
      <c r="A115" s="409"/>
      <c r="B115" s="411"/>
      <c r="C115" s="411"/>
      <c r="D115" s="411"/>
      <c r="E115" s="412"/>
      <c r="G115" s="3"/>
    </row>
    <row r="116" spans="1:8" ht="13.5" thickBot="1" x14ac:dyDescent="0.25">
      <c r="A116" s="696" t="str">
        <f>'BASE PLANILHAS'!A116:D116</f>
        <v>Mão-de-Obra vinculada à execução contratual</v>
      </c>
      <c r="B116" s="697"/>
      <c r="C116" s="697"/>
      <c r="D116" s="698"/>
      <c r="E116" s="214" t="str">
        <f>'BASE PLANILHAS'!E116</f>
        <v>VALOR (R$)</v>
      </c>
      <c r="G116" s="1"/>
      <c r="H116" s="1"/>
    </row>
    <row r="117" spans="1:8" x14ac:dyDescent="0.2">
      <c r="A117" s="32" t="str">
        <f>'BASE PLANILHAS'!A117</f>
        <v>A</v>
      </c>
      <c r="B117" s="741" t="str">
        <f>'BASE PLANILHAS'!B117:D117</f>
        <v>MÓDULO 1 - COMPOSIÇÃO DA REMUNERAÇÃO</v>
      </c>
      <c r="C117" s="742"/>
      <c r="D117" s="743"/>
      <c r="E117" s="256">
        <f>E21</f>
        <v>3035.23</v>
      </c>
    </row>
    <row r="118" spans="1:8" x14ac:dyDescent="0.2">
      <c r="A118" s="34" t="str">
        <f>'BASE PLANILHAS'!A118</f>
        <v>B</v>
      </c>
      <c r="B118" s="744" t="str">
        <f>'BASE PLANILHAS'!B118:D118</f>
        <v>MÓDULO 2 – ENCARGOS E BENEFÍCIOS MENSAIS E DIÁRIOS</v>
      </c>
      <c r="C118" s="731"/>
      <c r="D118" s="732"/>
      <c r="E118" s="263">
        <f>E58</f>
        <v>2634.9358200000001</v>
      </c>
    </row>
    <row r="119" spans="1:8" x14ac:dyDescent="0.2">
      <c r="A119" s="34" t="str">
        <f>'BASE PLANILHAS'!A119</f>
        <v>C</v>
      </c>
      <c r="B119" s="745" t="str">
        <f>'BASE PLANILHAS'!B119:D119</f>
        <v>MÓDULO 3 – PROVISÃO PARA RESCISÃO</v>
      </c>
      <c r="C119" s="746"/>
      <c r="D119" s="747"/>
      <c r="E119" s="263">
        <f>E70</f>
        <v>167.16587306561726</v>
      </c>
      <c r="G119" s="3"/>
    </row>
    <row r="120" spans="1:8" x14ac:dyDescent="0.2">
      <c r="A120" s="34" t="str">
        <f>'BASE PLANILHAS'!A120</f>
        <v>D</v>
      </c>
      <c r="B120" s="744" t="str">
        <f>'BASE PLANILHAS'!B120:D120</f>
        <v>MÓDULO 4 – CUSTO DE REPOSIÇÃO DO PROFISSIONAL AUSENTE</v>
      </c>
      <c r="C120" s="731"/>
      <c r="D120" s="732"/>
      <c r="E120" s="263">
        <f>E90</f>
        <v>111.89780092333334</v>
      </c>
      <c r="G120" s="3"/>
    </row>
    <row r="121" spans="1:8" x14ac:dyDescent="0.2">
      <c r="A121" s="34" t="str">
        <f>'BASE PLANILHAS'!A121</f>
        <v>E</v>
      </c>
      <c r="B121" s="728" t="str">
        <f>'BASE PLANILHAS'!B121:D121</f>
        <v>MÓDULO 5 – INSUMOS DIVERSOS</v>
      </c>
      <c r="C121" s="729"/>
      <c r="D121" s="730"/>
      <c r="E121" s="263">
        <f>E100</f>
        <v>94.380486111111111</v>
      </c>
    </row>
    <row r="122" spans="1:8" x14ac:dyDescent="0.2">
      <c r="A122" s="34" t="str">
        <f>'BASE PLANILHAS'!A122</f>
        <v>-</v>
      </c>
      <c r="B122" s="722" t="str">
        <f>'BASE PLANILHAS'!B122:D122</f>
        <v>Subtotal (A + B + C + D + E)</v>
      </c>
      <c r="C122" s="723"/>
      <c r="D122" s="724"/>
      <c r="E122" s="60">
        <f>SUM(E117:E121)</f>
        <v>6043.6099801000619</v>
      </c>
      <c r="F122" s="4"/>
      <c r="G122" s="2"/>
    </row>
    <row r="123" spans="1:8" ht="13.5" thickBot="1" x14ac:dyDescent="0.25">
      <c r="A123" s="36" t="str">
        <f>'BASE PLANILHAS'!A123</f>
        <v>F</v>
      </c>
      <c r="B123" s="725" t="str">
        <f>'BASE PLANILHAS'!B123:D123</f>
        <v>MÓDULO 6 – CUSTOS INDIRETOS, TRIBUTOS E LUCRO</v>
      </c>
      <c r="C123" s="726"/>
      <c r="D123" s="727"/>
      <c r="E123" s="24">
        <f>E112</f>
        <v>766.0914059281771</v>
      </c>
    </row>
    <row r="124" spans="1:8" ht="13.5" thickBot="1" x14ac:dyDescent="0.25">
      <c r="A124" s="696" t="str">
        <f>'BASE PLANILHAS'!A124:D124</f>
        <v xml:space="preserve">Custo Total </v>
      </c>
      <c r="B124" s="697"/>
      <c r="C124" s="697"/>
      <c r="D124" s="698"/>
      <c r="E124" s="49">
        <f>SUM(E122:E123)</f>
        <v>6809.7013860282386</v>
      </c>
      <c r="F124" s="4"/>
    </row>
    <row r="125" spans="1:8" ht="13.5" thickBot="1" x14ac:dyDescent="0.25">
      <c r="A125" s="696" t="str">
        <f>'BASE PLANILHAS'!A125:D125</f>
        <v xml:space="preserve">Custo Total Anual </v>
      </c>
      <c r="B125" s="697"/>
      <c r="C125" s="697"/>
      <c r="D125" s="698"/>
      <c r="E125" s="51">
        <f>E124*12</f>
        <v>81716.416632338864</v>
      </c>
      <c r="F125" s="4"/>
    </row>
    <row r="126" spans="1:8" hidden="1" x14ac:dyDescent="0.2">
      <c r="A126" s="414"/>
      <c r="B126" s="825"/>
      <c r="C126" s="825"/>
      <c r="D126" s="25"/>
      <c r="E126" s="25"/>
    </row>
    <row r="127" spans="1:8" ht="40.5" hidden="1" customHeight="1" thickBot="1" x14ac:dyDescent="0.25">
      <c r="A127" s="826"/>
      <c r="B127" s="827"/>
      <c r="C127" s="26"/>
      <c r="D127" s="8"/>
      <c r="E127" s="17"/>
    </row>
    <row r="128" spans="1:8" ht="12.75" hidden="1" customHeight="1" x14ac:dyDescent="0.2">
      <c r="A128" s="828"/>
      <c r="B128" s="829"/>
      <c r="C128" s="270"/>
      <c r="D128" s="271"/>
      <c r="E128" s="272"/>
    </row>
    <row r="129" spans="1:5" ht="12.75" hidden="1" customHeight="1" x14ac:dyDescent="0.2">
      <c r="A129" s="816"/>
      <c r="B129" s="817"/>
      <c r="C129" s="273"/>
      <c r="D129" s="274"/>
      <c r="E129" s="275"/>
    </row>
    <row r="130" spans="1:5" ht="12.75" hidden="1" customHeight="1" x14ac:dyDescent="0.2">
      <c r="A130" s="816"/>
      <c r="B130" s="817"/>
      <c r="C130" s="273"/>
      <c r="D130" s="274"/>
      <c r="E130" s="275"/>
    </row>
    <row r="131" spans="1:5" ht="12.75" hidden="1" customHeight="1" x14ac:dyDescent="0.2">
      <c r="A131" s="816"/>
      <c r="B131" s="817"/>
      <c r="C131" s="273"/>
      <c r="D131" s="274"/>
      <c r="E131" s="275"/>
    </row>
    <row r="132" spans="1:5" ht="12.75" hidden="1" customHeight="1" x14ac:dyDescent="0.2">
      <c r="A132" s="818"/>
      <c r="B132" s="819"/>
      <c r="C132" s="9"/>
      <c r="D132" s="10"/>
      <c r="E132" s="275"/>
    </row>
    <row r="133" spans="1:5" ht="13.5" hidden="1" customHeight="1" thickBot="1" x14ac:dyDescent="0.25">
      <c r="A133" s="820"/>
      <c r="B133" s="821"/>
      <c r="C133" s="276"/>
      <c r="D133" s="277"/>
      <c r="E133" s="278"/>
    </row>
    <row r="134" spans="1:5" ht="13.5" hidden="1" thickBot="1" x14ac:dyDescent="0.25">
      <c r="A134" s="822"/>
      <c r="B134" s="823"/>
      <c r="C134" s="823"/>
      <c r="D134" s="824"/>
      <c r="E134" s="11"/>
    </row>
    <row r="135" spans="1:5" hidden="1" x14ac:dyDescent="0.2">
      <c r="A135" s="7"/>
      <c r="B135" s="7"/>
      <c r="C135" s="7"/>
      <c r="D135" s="7"/>
      <c r="E135" s="7"/>
    </row>
    <row r="136" spans="1:5" hidden="1" x14ac:dyDescent="0.2">
      <c r="A136" s="414"/>
      <c r="B136" s="825"/>
      <c r="C136" s="825"/>
      <c r="D136" s="25"/>
      <c r="E136" s="25"/>
    </row>
    <row r="137" spans="1:5" ht="13.5" hidden="1" thickBot="1" x14ac:dyDescent="0.25">
      <c r="A137" s="798"/>
      <c r="B137" s="799"/>
      <c r="C137" s="799"/>
      <c r="D137" s="799"/>
      <c r="E137" s="800"/>
    </row>
    <row r="138" spans="1:5" ht="13.5" hidden="1" thickBot="1" x14ac:dyDescent="0.25">
      <c r="A138" s="279"/>
      <c r="B138" s="801"/>
      <c r="C138" s="802"/>
      <c r="D138" s="803"/>
      <c r="E138" s="17"/>
    </row>
    <row r="139" spans="1:5" hidden="1" x14ac:dyDescent="0.2">
      <c r="A139" s="280"/>
      <c r="B139" s="804"/>
      <c r="C139" s="805"/>
      <c r="D139" s="806"/>
      <c r="E139" s="281"/>
    </row>
    <row r="140" spans="1:5" hidden="1" x14ac:dyDescent="0.2">
      <c r="A140" s="282"/>
      <c r="B140" s="807"/>
      <c r="C140" s="808"/>
      <c r="D140" s="809"/>
      <c r="E140" s="283"/>
    </row>
    <row r="141" spans="1:5" ht="13.5" hidden="1" thickBot="1" x14ac:dyDescent="0.25">
      <c r="A141" s="282"/>
      <c r="B141" s="810"/>
      <c r="C141" s="811"/>
      <c r="D141" s="812"/>
      <c r="E141" s="283"/>
    </row>
    <row r="142" spans="1:5" ht="13.5" hidden="1" thickBot="1" x14ac:dyDescent="0.25">
      <c r="A142" s="813"/>
      <c r="B142" s="814"/>
      <c r="C142" s="814"/>
      <c r="D142" s="815"/>
      <c r="E142" s="11"/>
    </row>
    <row r="143" spans="1:5" hidden="1" x14ac:dyDescent="0.2">
      <c r="A143" s="284"/>
      <c r="B143" s="7"/>
      <c r="C143" s="7"/>
      <c r="D143" s="7"/>
      <c r="E143" s="7"/>
    </row>
    <row r="144" spans="1:5" hidden="1" x14ac:dyDescent="0.2">
      <c r="A144" s="7"/>
      <c r="B144" s="7"/>
      <c r="C144" s="7"/>
      <c r="D144" s="7"/>
      <c r="E144" s="7"/>
    </row>
    <row r="145" spans="1:8" hidden="1" x14ac:dyDescent="0.2">
      <c r="A145" s="7"/>
      <c r="B145" s="7"/>
      <c r="C145" s="7"/>
      <c r="D145" s="7"/>
      <c r="E145" s="7"/>
    </row>
    <row r="146" spans="1:8" x14ac:dyDescent="0.2">
      <c r="A146" s="13"/>
      <c r="B146" s="13"/>
      <c r="C146" s="7"/>
      <c r="D146" s="7"/>
      <c r="E146" s="30"/>
      <c r="F146" s="4"/>
    </row>
    <row r="147" spans="1:8" x14ac:dyDescent="0.2">
      <c r="A147" s="14"/>
      <c r="B147" s="13"/>
      <c r="C147" s="7"/>
      <c r="D147" s="7"/>
      <c r="E147" s="69"/>
      <c r="F147" s="4"/>
      <c r="H147" s="4"/>
    </row>
    <row r="148" spans="1:8" x14ac:dyDescent="0.2">
      <c r="A148" s="7"/>
      <c r="B148" s="7"/>
      <c r="C148" s="7"/>
      <c r="D148" s="7"/>
      <c r="E148" s="15"/>
      <c r="H148" s="4"/>
    </row>
    <row r="149" spans="1:8" x14ac:dyDescent="0.2">
      <c r="A149" s="7"/>
      <c r="B149" s="7"/>
      <c r="C149" s="7"/>
      <c r="D149" s="7"/>
      <c r="E149" s="15"/>
    </row>
    <row r="150" spans="1:8" x14ac:dyDescent="0.2">
      <c r="A150" s="4"/>
      <c r="E150" s="4"/>
    </row>
    <row r="151" spans="1:8" x14ac:dyDescent="0.2">
      <c r="A151" s="4"/>
    </row>
  </sheetData>
  <sheetProtection sheet="1" objects="1" scenarios="1"/>
  <mergeCells count="115">
    <mergeCell ref="A142:D142"/>
    <mergeCell ref="B136:C136"/>
    <mergeCell ref="A137:E137"/>
    <mergeCell ref="B138:D138"/>
    <mergeCell ref="B139:D139"/>
    <mergeCell ref="B140:D140"/>
    <mergeCell ref="B141:D141"/>
    <mergeCell ref="A129:B129"/>
    <mergeCell ref="A130:B130"/>
    <mergeCell ref="A131:B131"/>
    <mergeCell ref="A132:B132"/>
    <mergeCell ref="A133:B133"/>
    <mergeCell ref="A134:D134"/>
    <mergeCell ref="B123:D123"/>
    <mergeCell ref="A124:D124"/>
    <mergeCell ref="A125:D125"/>
    <mergeCell ref="B126:C126"/>
    <mergeCell ref="A127:B127"/>
    <mergeCell ref="A128:B128"/>
    <mergeCell ref="B117:D117"/>
    <mergeCell ref="B118:D118"/>
    <mergeCell ref="B119:D119"/>
    <mergeCell ref="B120:D120"/>
    <mergeCell ref="B121:D121"/>
    <mergeCell ref="B122:D122"/>
    <mergeCell ref="A102:E102"/>
    <mergeCell ref="C104:D104"/>
    <mergeCell ref="A111:B111"/>
    <mergeCell ref="A112:D112"/>
    <mergeCell ref="A114:E114"/>
    <mergeCell ref="A116:D116"/>
    <mergeCell ref="B95:C95"/>
    <mergeCell ref="B96:C96"/>
    <mergeCell ref="B97:C97"/>
    <mergeCell ref="B98:C98"/>
    <mergeCell ref="B99:C99"/>
    <mergeCell ref="A100:C100"/>
    <mergeCell ref="B87:C87"/>
    <mergeCell ref="B88:C88"/>
    <mergeCell ref="B89:C89"/>
    <mergeCell ref="A90:C90"/>
    <mergeCell ref="A92:E92"/>
    <mergeCell ref="B94:C94"/>
    <mergeCell ref="B79:C79"/>
    <mergeCell ref="B80:C80"/>
    <mergeCell ref="A81:C81"/>
    <mergeCell ref="B83:C83"/>
    <mergeCell ref="B84:C84"/>
    <mergeCell ref="A85:C85"/>
    <mergeCell ref="A72:E72"/>
    <mergeCell ref="B74:C74"/>
    <mergeCell ref="B75:C75"/>
    <mergeCell ref="B76:C76"/>
    <mergeCell ref="B77:C77"/>
    <mergeCell ref="B78:C78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  <mergeCell ref="B16:C16"/>
    <mergeCell ref="B17:C17"/>
    <mergeCell ref="B18:C18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59999389629810485"/>
  </sheetPr>
  <dimension ref="A1:N193"/>
  <sheetViews>
    <sheetView showGridLines="0" view="pageBreakPreview" zoomScaleNormal="100" zoomScaleSheetLayoutView="100" workbookViewId="0">
      <selection activeCell="E137" activeCellId="1" sqref="E126 E137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0.2851562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 x14ac:dyDescent="0.2">
      <c r="A1" s="752" t="str">
        <f>'BASE PLANILHAS'!A1:E1</f>
        <v>ANEXO VI - PLANILHA DE COMPOSIÇÃO DE CUSTOS</v>
      </c>
      <c r="B1" s="753"/>
      <c r="C1" s="753"/>
      <c r="D1" s="753"/>
      <c r="E1" s="754"/>
    </row>
    <row r="2" spans="1:8" ht="13.5" thickBot="1" x14ac:dyDescent="0.25">
      <c r="A2" s="174"/>
      <c r="B2" s="221"/>
      <c r="C2" s="221"/>
      <c r="D2" s="222"/>
      <c r="E2" s="223"/>
      <c r="F2" s="54"/>
      <c r="G2" s="54"/>
      <c r="H2" s="54"/>
    </row>
    <row r="3" spans="1:8" ht="13.5" thickBot="1" x14ac:dyDescent="0.25">
      <c r="A3" s="755" t="str">
        <f>'BASE PLANILHAS'!A3:E3</f>
        <v>Dados para composição dos custos referentes à mão-de-obra</v>
      </c>
      <c r="B3" s="756"/>
      <c r="C3" s="756"/>
      <c r="D3" s="756"/>
      <c r="E3" s="757"/>
      <c r="F3" s="54"/>
      <c r="G3" s="54"/>
      <c r="H3" s="54"/>
    </row>
    <row r="4" spans="1:8" x14ac:dyDescent="0.2">
      <c r="A4" s="64" t="str">
        <f>'BASE PLANILHAS'!A4</f>
        <v>A</v>
      </c>
      <c r="B4" s="758" t="str">
        <f>'BASE PLANILHAS'!B4:D4</f>
        <v>Localidade</v>
      </c>
      <c r="C4" s="759"/>
      <c r="D4" s="760"/>
      <c r="E4" s="316" t="str">
        <f>CCT!A136</f>
        <v>Pedro Leopoldo</v>
      </c>
      <c r="F4" s="54"/>
      <c r="G4" s="54"/>
      <c r="H4" s="54"/>
    </row>
    <row r="5" spans="1:8" x14ac:dyDescent="0.2">
      <c r="A5" s="34" t="str">
        <f>'BASE PLANILHAS'!A5</f>
        <v>B</v>
      </c>
      <c r="B5" s="761" t="str">
        <f>'BASE PLANILHAS'!B5:D5</f>
        <v>Tipo de serviço</v>
      </c>
      <c r="C5" s="762"/>
      <c r="D5" s="763"/>
      <c r="E5" s="33" t="str">
        <f>'BASE PLANILHAS'!E5</f>
        <v>Apoio Administrativo</v>
      </c>
      <c r="F5" s="54"/>
      <c r="G5" s="54"/>
      <c r="H5" s="54"/>
    </row>
    <row r="6" spans="1:8" x14ac:dyDescent="0.2">
      <c r="A6" s="34" t="str">
        <f>'BASE PLANILHAS'!A6</f>
        <v>C</v>
      </c>
      <c r="B6" s="745" t="str">
        <f>'BASE PLANILHAS'!B6:D6</f>
        <v>Salário Nominativo da Categoria Profissional</v>
      </c>
      <c r="C6" s="746"/>
      <c r="D6" s="747"/>
      <c r="E6" s="224"/>
      <c r="F6" s="54"/>
      <c r="G6" s="54"/>
      <c r="H6" s="54"/>
    </row>
    <row r="7" spans="1:8" x14ac:dyDescent="0.2">
      <c r="A7" s="34" t="str">
        <f>'BASE PLANILHAS'!A7</f>
        <v>D</v>
      </c>
      <c r="B7" s="745" t="str">
        <f>'BASE PLANILHAS'!B7:D7</f>
        <v>Categoria profissional (vinculada à execução contratual)</v>
      </c>
      <c r="C7" s="746"/>
      <c r="D7" s="747"/>
      <c r="E7" s="298" t="s">
        <v>193</v>
      </c>
      <c r="G7" s="1"/>
    </row>
    <row r="8" spans="1:8" ht="13.5" thickBot="1" x14ac:dyDescent="0.25">
      <c r="A8" s="36" t="str">
        <f>'BASE PLANILHAS'!A8</f>
        <v>E</v>
      </c>
      <c r="B8" s="764" t="str">
        <f>'BASE PLANILHAS'!B8:D8</f>
        <v>Data base da categoria (dia/mês/ano)</v>
      </c>
      <c r="C8" s="765"/>
      <c r="D8" s="766"/>
      <c r="E8" s="225">
        <f>CCT!P136</f>
        <v>43101</v>
      </c>
      <c r="F8" s="63"/>
    </row>
    <row r="9" spans="1:8" x14ac:dyDescent="0.2">
      <c r="A9" s="226"/>
      <c r="B9" s="100"/>
      <c r="C9" s="100"/>
      <c r="D9" s="100"/>
      <c r="E9" s="227"/>
      <c r="F9" s="63"/>
      <c r="H9" s="1"/>
    </row>
    <row r="10" spans="1:8" x14ac:dyDescent="0.2">
      <c r="A10" s="711" t="str">
        <f>'BASE PLANILHAS'!A10:E10</f>
        <v>MÓDULO 1 - COMPOSIÇÃO DA REMUNERAÇÃO</v>
      </c>
      <c r="B10" s="712"/>
      <c r="C10" s="712"/>
      <c r="D10" s="712"/>
      <c r="E10" s="713"/>
      <c r="F10" s="70"/>
    </row>
    <row r="11" spans="1:8" ht="13.5" thickBot="1" x14ac:dyDescent="0.25">
      <c r="A11" s="228"/>
      <c r="B11" s="229"/>
      <c r="C11" s="229"/>
      <c r="D11" s="229"/>
      <c r="E11" s="230"/>
      <c r="F11" s="1"/>
    </row>
    <row r="12" spans="1:8" ht="13.5" thickBot="1" x14ac:dyDescent="0.25">
      <c r="A12" s="324" t="str">
        <f>'BASE PLANILHAS'!A13</f>
        <v>A</v>
      </c>
      <c r="B12" s="830" t="str">
        <f>'BASE PLANILHAS'!B13:C13</f>
        <v>Salário Base</v>
      </c>
      <c r="C12" s="831"/>
      <c r="D12" s="831"/>
      <c r="E12" s="832"/>
    </row>
    <row r="13" spans="1:8" ht="13.5" thickBot="1" x14ac:dyDescent="0.25">
      <c r="A13" s="317"/>
      <c r="B13" s="317" t="s">
        <v>354</v>
      </c>
      <c r="C13" s="318" t="s">
        <v>350</v>
      </c>
      <c r="D13" s="318" t="s">
        <v>355</v>
      </c>
      <c r="E13" s="319" t="s">
        <v>351</v>
      </c>
    </row>
    <row r="14" spans="1:8" x14ac:dyDescent="0.2">
      <c r="A14" s="231"/>
      <c r="B14" s="231" t="s">
        <v>369</v>
      </c>
      <c r="C14" s="285">
        <v>0</v>
      </c>
      <c r="D14" s="286">
        <v>0</v>
      </c>
      <c r="E14" s="287">
        <f>D14*C14</f>
        <v>0</v>
      </c>
      <c r="F14">
        <f>COUNTBLANK(E14:E49)</f>
        <v>0</v>
      </c>
    </row>
    <row r="15" spans="1:8" x14ac:dyDescent="0.2">
      <c r="A15" s="231"/>
      <c r="B15" s="231" t="s">
        <v>370</v>
      </c>
      <c r="C15" s="285">
        <v>0</v>
      </c>
      <c r="D15" s="286">
        <v>0</v>
      </c>
      <c r="E15" s="288">
        <f>D15*C15</f>
        <v>0</v>
      </c>
    </row>
    <row r="16" spans="1:8" x14ac:dyDescent="0.2">
      <c r="A16" s="231"/>
      <c r="B16" s="231" t="s">
        <v>419</v>
      </c>
      <c r="C16" s="285">
        <v>0</v>
      </c>
      <c r="D16" s="286">
        <v>0</v>
      </c>
      <c r="E16" s="288">
        <f>D16*C16</f>
        <v>0</v>
      </c>
    </row>
    <row r="17" spans="1:5" x14ac:dyDescent="0.2">
      <c r="A17" s="231"/>
      <c r="B17" s="231" t="s">
        <v>420</v>
      </c>
      <c r="C17" s="285">
        <v>0</v>
      </c>
      <c r="D17" s="286">
        <v>0</v>
      </c>
      <c r="E17" s="288">
        <f t="shared" ref="E17" si="0">D17*C17</f>
        <v>0</v>
      </c>
    </row>
    <row r="18" spans="1:5" x14ac:dyDescent="0.2">
      <c r="A18" s="231"/>
      <c r="B18" s="231" t="s">
        <v>371</v>
      </c>
      <c r="C18" s="285">
        <v>0</v>
      </c>
      <c r="D18" s="286">
        <v>0</v>
      </c>
      <c r="E18" s="288">
        <f t="shared" ref="E18:E49" si="1">D18*C18</f>
        <v>0</v>
      </c>
    </row>
    <row r="19" spans="1:5" x14ac:dyDescent="0.2">
      <c r="A19" s="231"/>
      <c r="B19" s="231" t="s">
        <v>240</v>
      </c>
      <c r="C19" s="285">
        <v>0</v>
      </c>
      <c r="D19" s="286">
        <v>0</v>
      </c>
      <c r="E19" s="288">
        <f t="shared" si="1"/>
        <v>0</v>
      </c>
    </row>
    <row r="20" spans="1:5" x14ac:dyDescent="0.2">
      <c r="A20" s="231"/>
      <c r="B20" s="231" t="s">
        <v>238</v>
      </c>
      <c r="C20" s="285">
        <v>0</v>
      </c>
      <c r="D20" s="286">
        <v>0</v>
      </c>
      <c r="E20" s="288">
        <f t="shared" si="1"/>
        <v>0</v>
      </c>
    </row>
    <row r="21" spans="1:5" x14ac:dyDescent="0.2">
      <c r="A21" s="231"/>
      <c r="B21" s="231" t="s">
        <v>372</v>
      </c>
      <c r="C21" s="285">
        <v>0</v>
      </c>
      <c r="D21" s="286">
        <v>0</v>
      </c>
      <c r="E21" s="288">
        <f t="shared" si="1"/>
        <v>0</v>
      </c>
    </row>
    <row r="22" spans="1:5" x14ac:dyDescent="0.2">
      <c r="A22" s="231"/>
      <c r="B22" s="231" t="s">
        <v>241</v>
      </c>
      <c r="C22" s="285">
        <v>0</v>
      </c>
      <c r="D22" s="286">
        <v>0</v>
      </c>
      <c r="E22" s="288">
        <f t="shared" si="1"/>
        <v>0</v>
      </c>
    </row>
    <row r="23" spans="1:5" x14ac:dyDescent="0.2">
      <c r="A23" s="231"/>
      <c r="B23" s="231" t="s">
        <v>367</v>
      </c>
      <c r="C23" s="285">
        <v>0</v>
      </c>
      <c r="D23" s="286">
        <v>0</v>
      </c>
      <c r="E23" s="288">
        <f t="shared" si="1"/>
        <v>0</v>
      </c>
    </row>
    <row r="24" spans="1:5" x14ac:dyDescent="0.2">
      <c r="A24" s="231"/>
      <c r="B24" s="231" t="s">
        <v>366</v>
      </c>
      <c r="C24" s="285">
        <v>0</v>
      </c>
      <c r="D24" s="286">
        <v>0</v>
      </c>
      <c r="E24" s="288">
        <f t="shared" si="1"/>
        <v>0</v>
      </c>
    </row>
    <row r="25" spans="1:5" x14ac:dyDescent="0.2">
      <c r="A25" s="231"/>
      <c r="B25" s="231" t="s">
        <v>373</v>
      </c>
      <c r="C25" s="285">
        <v>0</v>
      </c>
      <c r="D25" s="286">
        <v>0</v>
      </c>
      <c r="E25" s="288">
        <f t="shared" si="1"/>
        <v>0</v>
      </c>
    </row>
    <row r="26" spans="1:5" x14ac:dyDescent="0.2">
      <c r="A26" s="231"/>
      <c r="B26" s="231" t="s">
        <v>195</v>
      </c>
      <c r="C26" s="285">
        <v>0</v>
      </c>
      <c r="D26" s="286">
        <v>0</v>
      </c>
      <c r="E26" s="288">
        <f t="shared" si="1"/>
        <v>0</v>
      </c>
    </row>
    <row r="27" spans="1:5" x14ac:dyDescent="0.2">
      <c r="A27" s="231"/>
      <c r="B27" s="231" t="s">
        <v>421</v>
      </c>
      <c r="C27" s="285">
        <v>0</v>
      </c>
      <c r="D27" s="286">
        <v>0</v>
      </c>
      <c r="E27" s="288">
        <f t="shared" si="1"/>
        <v>0</v>
      </c>
    </row>
    <row r="28" spans="1:5" x14ac:dyDescent="0.2">
      <c r="A28" s="231"/>
      <c r="B28" s="231" t="s">
        <v>374</v>
      </c>
      <c r="C28" s="285">
        <v>0</v>
      </c>
      <c r="D28" s="286">
        <v>0</v>
      </c>
      <c r="E28" s="288">
        <f t="shared" si="1"/>
        <v>0</v>
      </c>
    </row>
    <row r="29" spans="1:5" x14ac:dyDescent="0.2">
      <c r="A29" s="231"/>
      <c r="B29" s="231" t="s">
        <v>196</v>
      </c>
      <c r="C29" s="285">
        <v>0</v>
      </c>
      <c r="D29" s="286">
        <v>0</v>
      </c>
      <c r="E29" s="288">
        <f t="shared" si="1"/>
        <v>0</v>
      </c>
    </row>
    <row r="30" spans="1:5" x14ac:dyDescent="0.2">
      <c r="A30" s="231"/>
      <c r="B30" s="231" t="s">
        <v>242</v>
      </c>
      <c r="C30" s="285">
        <v>0</v>
      </c>
      <c r="D30" s="286">
        <v>0</v>
      </c>
      <c r="E30" s="288">
        <f t="shared" si="1"/>
        <v>0</v>
      </c>
    </row>
    <row r="31" spans="1:5" x14ac:dyDescent="0.2">
      <c r="A31" s="231"/>
      <c r="B31" s="231" t="s">
        <v>375</v>
      </c>
      <c r="C31" s="285">
        <v>0</v>
      </c>
      <c r="D31" s="286">
        <v>0</v>
      </c>
      <c r="E31" s="288">
        <f t="shared" si="1"/>
        <v>0</v>
      </c>
    </row>
    <row r="32" spans="1:5" x14ac:dyDescent="0.2">
      <c r="A32" s="231"/>
      <c r="B32" s="231" t="s">
        <v>197</v>
      </c>
      <c r="C32" s="285">
        <v>0</v>
      </c>
      <c r="D32" s="286">
        <v>0</v>
      </c>
      <c r="E32" s="288">
        <f t="shared" si="1"/>
        <v>0</v>
      </c>
    </row>
    <row r="33" spans="1:5" x14ac:dyDescent="0.2">
      <c r="A33" s="231"/>
      <c r="B33" s="231" t="s">
        <v>353</v>
      </c>
      <c r="C33" s="285">
        <v>0</v>
      </c>
      <c r="D33" s="286">
        <v>0</v>
      </c>
      <c r="E33" s="288">
        <f t="shared" si="1"/>
        <v>0</v>
      </c>
    </row>
    <row r="34" spans="1:5" x14ac:dyDescent="0.2">
      <c r="A34" s="231"/>
      <c r="B34" s="231" t="s">
        <v>376</v>
      </c>
      <c r="C34" s="285">
        <v>0</v>
      </c>
      <c r="D34" s="286">
        <v>0</v>
      </c>
      <c r="E34" s="288">
        <f t="shared" si="1"/>
        <v>0</v>
      </c>
    </row>
    <row r="35" spans="1:5" x14ac:dyDescent="0.2">
      <c r="A35" s="231"/>
      <c r="B35" s="231" t="s">
        <v>198</v>
      </c>
      <c r="C35" s="285">
        <v>0</v>
      </c>
      <c r="D35" s="286">
        <v>0</v>
      </c>
      <c r="E35" s="288">
        <f t="shared" si="1"/>
        <v>0</v>
      </c>
    </row>
    <row r="36" spans="1:5" x14ac:dyDescent="0.2">
      <c r="A36" s="231"/>
      <c r="B36" s="231" t="s">
        <v>199</v>
      </c>
      <c r="C36" s="285">
        <v>0</v>
      </c>
      <c r="D36" s="286">
        <v>0</v>
      </c>
      <c r="E36" s="288">
        <f t="shared" si="1"/>
        <v>0</v>
      </c>
    </row>
    <row r="37" spans="1:5" x14ac:dyDescent="0.2">
      <c r="A37" s="231"/>
      <c r="B37" s="231" t="s">
        <v>200</v>
      </c>
      <c r="C37" s="285">
        <v>0</v>
      </c>
      <c r="D37" s="286">
        <v>0</v>
      </c>
      <c r="E37" s="288">
        <f t="shared" si="1"/>
        <v>0</v>
      </c>
    </row>
    <row r="38" spans="1:5" x14ac:dyDescent="0.2">
      <c r="A38" s="231"/>
      <c r="B38" s="231" t="s">
        <v>201</v>
      </c>
      <c r="C38" s="285">
        <v>0</v>
      </c>
      <c r="D38" s="286">
        <v>0</v>
      </c>
      <c r="E38" s="288">
        <f t="shared" si="1"/>
        <v>0</v>
      </c>
    </row>
    <row r="39" spans="1:5" x14ac:dyDescent="0.2">
      <c r="A39" s="231"/>
      <c r="B39" s="231" t="s">
        <v>368</v>
      </c>
      <c r="C39" s="285">
        <v>0</v>
      </c>
      <c r="D39" s="286">
        <v>0</v>
      </c>
      <c r="E39" s="288">
        <f t="shared" si="1"/>
        <v>0</v>
      </c>
    </row>
    <row r="40" spans="1:5" x14ac:dyDescent="0.2">
      <c r="A40" s="231"/>
      <c r="B40" s="231" t="s">
        <v>194</v>
      </c>
      <c r="C40" s="285">
        <v>0</v>
      </c>
      <c r="D40" s="286">
        <v>0</v>
      </c>
      <c r="E40" s="288">
        <f t="shared" si="1"/>
        <v>0</v>
      </c>
    </row>
    <row r="41" spans="1:5" x14ac:dyDescent="0.2">
      <c r="A41" s="232"/>
      <c r="B41" s="232" t="s">
        <v>193</v>
      </c>
      <c r="C41" s="233">
        <f>CCT!G136</f>
        <v>1</v>
      </c>
      <c r="D41" s="234">
        <f>CCT!H136</f>
        <v>2216.69</v>
      </c>
      <c r="E41" s="289">
        <f t="shared" si="1"/>
        <v>2216.69</v>
      </c>
    </row>
    <row r="42" spans="1:5" x14ac:dyDescent="0.2">
      <c r="A42" s="231"/>
      <c r="B42" s="231" t="s">
        <v>422</v>
      </c>
      <c r="C42" s="285">
        <v>0</v>
      </c>
      <c r="D42" s="286">
        <v>0</v>
      </c>
      <c r="E42" s="288">
        <f t="shared" si="1"/>
        <v>0</v>
      </c>
    </row>
    <row r="43" spans="1:5" x14ac:dyDescent="0.2">
      <c r="A43" s="231"/>
      <c r="B43" s="231" t="s">
        <v>423</v>
      </c>
      <c r="C43" s="285">
        <v>0</v>
      </c>
      <c r="D43" s="286">
        <v>0</v>
      </c>
      <c r="E43" s="288">
        <f t="shared" si="1"/>
        <v>0</v>
      </c>
    </row>
    <row r="44" spans="1:5" x14ac:dyDescent="0.2">
      <c r="A44" s="231"/>
      <c r="B44" s="231" t="s">
        <v>466</v>
      </c>
      <c r="C44" s="285">
        <v>0</v>
      </c>
      <c r="D44" s="286">
        <v>0</v>
      </c>
      <c r="E44" s="288">
        <f t="shared" si="1"/>
        <v>0</v>
      </c>
    </row>
    <row r="45" spans="1:5" x14ac:dyDescent="0.2">
      <c r="A45" s="231"/>
      <c r="B45" s="231" t="s">
        <v>377</v>
      </c>
      <c r="C45" s="285">
        <v>0</v>
      </c>
      <c r="D45" s="286">
        <v>0</v>
      </c>
      <c r="E45" s="288">
        <f t="shared" si="1"/>
        <v>0</v>
      </c>
    </row>
    <row r="46" spans="1:5" x14ac:dyDescent="0.2">
      <c r="A46" s="231"/>
      <c r="B46" s="231" t="s">
        <v>378</v>
      </c>
      <c r="C46" s="285">
        <v>0</v>
      </c>
      <c r="D46" s="286">
        <v>0</v>
      </c>
      <c r="E46" s="288">
        <f t="shared" si="1"/>
        <v>0</v>
      </c>
    </row>
    <row r="47" spans="1:5" x14ac:dyDescent="0.2">
      <c r="A47" s="231"/>
      <c r="B47" s="231" t="s">
        <v>381</v>
      </c>
      <c r="C47" s="285">
        <v>0</v>
      </c>
      <c r="D47" s="286">
        <v>0</v>
      </c>
      <c r="E47" s="288">
        <f t="shared" si="1"/>
        <v>0</v>
      </c>
    </row>
    <row r="48" spans="1:5" x14ac:dyDescent="0.2">
      <c r="A48" s="231"/>
      <c r="B48" s="231" t="s">
        <v>379</v>
      </c>
      <c r="C48" s="285">
        <v>0</v>
      </c>
      <c r="D48" s="286">
        <v>0</v>
      </c>
      <c r="E48" s="288">
        <f t="shared" si="1"/>
        <v>0</v>
      </c>
    </row>
    <row r="49" spans="1:7" ht="13.5" thickBot="1" x14ac:dyDescent="0.25">
      <c r="A49" s="231"/>
      <c r="B49" s="231" t="s">
        <v>380</v>
      </c>
      <c r="C49" s="285">
        <v>0</v>
      </c>
      <c r="D49" s="286">
        <v>0</v>
      </c>
      <c r="E49" s="288">
        <f t="shared" si="1"/>
        <v>0</v>
      </c>
    </row>
    <row r="50" spans="1:7" ht="13.5" thickBot="1" x14ac:dyDescent="0.25">
      <c r="A50" s="320"/>
      <c r="B50" s="321" t="str">
        <f>CONCATENATE("Total ",B13)</f>
        <v>Total Cargos - PGJ</v>
      </c>
      <c r="C50" s="318">
        <f>SUM(C14:C49)</f>
        <v>1</v>
      </c>
      <c r="D50" s="318"/>
      <c r="E50" s="322">
        <f>SUM(E14:E49)</f>
        <v>2216.69</v>
      </c>
    </row>
    <row r="51" spans="1:7" ht="13.5" thickBot="1" x14ac:dyDescent="0.25">
      <c r="A51" s="325"/>
      <c r="B51" s="325" t="s">
        <v>365</v>
      </c>
      <c r="C51" s="326" t="s">
        <v>350</v>
      </c>
      <c r="D51" s="326" t="s">
        <v>355</v>
      </c>
      <c r="E51" s="327" t="s">
        <v>351</v>
      </c>
    </row>
    <row r="52" spans="1:7" ht="13.5" thickBot="1" x14ac:dyDescent="0.25">
      <c r="A52" s="231"/>
      <c r="B52" s="231" t="s">
        <v>353</v>
      </c>
      <c r="C52" s="285">
        <v>0</v>
      </c>
      <c r="D52" s="286">
        <v>0</v>
      </c>
      <c r="E52" s="288">
        <f t="shared" ref="E52" si="2">D52*C52</f>
        <v>0</v>
      </c>
    </row>
    <row r="53" spans="1:7" ht="13.5" thickBot="1" x14ac:dyDescent="0.25">
      <c r="A53" s="328"/>
      <c r="B53" s="329" t="str">
        <f>CONCATENATE("Total ",B51)</f>
        <v>Total Cargos - FEPDC</v>
      </c>
      <c r="C53" s="326">
        <f>SUM(C52)</f>
        <v>0</v>
      </c>
      <c r="D53" s="326"/>
      <c r="E53" s="330">
        <f>SUM(E52)</f>
        <v>0</v>
      </c>
    </row>
    <row r="54" spans="1:7" ht="13.5" thickBot="1" x14ac:dyDescent="0.25">
      <c r="A54" s="320"/>
      <c r="B54" s="321" t="str">
        <f>CONCATENATE("Total ",E4)</f>
        <v>Total Pedro Leopoldo</v>
      </c>
      <c r="C54" s="318">
        <f>C50+C53</f>
        <v>1</v>
      </c>
      <c r="D54" s="318"/>
      <c r="E54" s="322">
        <f>E50+E53</f>
        <v>2216.69</v>
      </c>
    </row>
    <row r="55" spans="1:7" ht="13.5" thickBot="1" x14ac:dyDescent="0.25">
      <c r="A55" s="833"/>
      <c r="B55" s="834"/>
      <c r="C55" s="835"/>
      <c r="D55" s="413" t="str">
        <f>'BASE PLANILHAS'!D12</f>
        <v>Referência</v>
      </c>
      <c r="E55" s="413" t="str">
        <f>'BASE PLANILHAS'!E12</f>
        <v>Valor (R$)</v>
      </c>
    </row>
    <row r="56" spans="1:7" x14ac:dyDescent="0.2">
      <c r="A56" s="40" t="str">
        <f>'BASE PLANILHAS'!A14</f>
        <v>B</v>
      </c>
      <c r="B56" s="701" t="str">
        <f>'BASE PLANILHAS'!B14:C14</f>
        <v xml:space="preserve">Adicional Periculosidade </v>
      </c>
      <c r="C56" s="702"/>
      <c r="D56" s="42">
        <v>0.3</v>
      </c>
      <c r="E56" s="216">
        <f>D56*E26</f>
        <v>0</v>
      </c>
      <c r="G56" s="1"/>
    </row>
    <row r="57" spans="1:7" x14ac:dyDescent="0.2">
      <c r="A57" s="34" t="str">
        <f>'BASE PLANILHAS'!A15</f>
        <v>C</v>
      </c>
      <c r="B57" s="699" t="str">
        <f>'BASE PLANILHAS'!B15:C15</f>
        <v>Adicional Insalubridade</v>
      </c>
      <c r="C57" s="700"/>
      <c r="D57" s="295">
        <f>0.2*PARAMETROS!B79</f>
        <v>190.8</v>
      </c>
      <c r="E57" s="55">
        <f>D57*(C20+C29+C30+C32+C36)</f>
        <v>0</v>
      </c>
      <c r="G57" s="1"/>
    </row>
    <row r="58" spans="1:7" x14ac:dyDescent="0.2">
      <c r="A58" s="34" t="str">
        <f>'BASE PLANILHAS'!A16</f>
        <v>D</v>
      </c>
      <c r="B58" s="699" t="str">
        <f>'BASE PLANILHAS'!B16:C16</f>
        <v>Adicional Noturno</v>
      </c>
      <c r="C58" s="700"/>
      <c r="D58" s="291">
        <f>1/210*0.2*10.285*15.5</f>
        <v>0.1518261904761905</v>
      </c>
      <c r="E58" s="216">
        <f>D58*E38</f>
        <v>0</v>
      </c>
      <c r="G58" s="1"/>
    </row>
    <row r="59" spans="1:7" x14ac:dyDescent="0.2">
      <c r="A59" s="34" t="str">
        <f>'BASE PLANILHAS'!A17</f>
        <v>E</v>
      </c>
      <c r="B59" s="699" t="str">
        <f>'BASE PLANILHAS'!B17:C17</f>
        <v>Adicional de Hora Noturna Reduzida</v>
      </c>
      <c r="C59" s="700"/>
      <c r="D59" s="42">
        <v>0</v>
      </c>
      <c r="E59" s="216">
        <f t="shared" ref="E59" si="3">D59*$E$12</f>
        <v>0</v>
      </c>
    </row>
    <row r="60" spans="1:7" x14ac:dyDescent="0.2">
      <c r="A60" s="34" t="str">
        <f>'BASE PLANILHAS'!A18</f>
        <v>F</v>
      </c>
      <c r="B60" s="699" t="str">
        <f>'BASE PLANILHAS'!B18:C18</f>
        <v>Intervalo Intrajornada</v>
      </c>
      <c r="C60" s="700"/>
      <c r="D60" s="42">
        <v>0</v>
      </c>
      <c r="E60" s="290">
        <f>E39/220*20+((E37+E37*D61)/210*15.5)+((E38+E38*D61)/210*1.2*15.5)</f>
        <v>0</v>
      </c>
    </row>
    <row r="61" spans="1:7" x14ac:dyDescent="0.2">
      <c r="A61" s="34" t="str">
        <f>'BASE PLANILHAS'!A19</f>
        <v>G</v>
      </c>
      <c r="B61" s="699" t="str">
        <f>'BASE PLANILHAS'!B19:C19</f>
        <v>Feriado Nacional - Súmula 444/2012 - TST</v>
      </c>
      <c r="C61" s="700"/>
      <c r="D61" s="291">
        <v>0</v>
      </c>
      <c r="E61" s="216">
        <f>(E37+E38)*D61</f>
        <v>0</v>
      </c>
    </row>
    <row r="62" spans="1:7" ht="13.5" thickBot="1" x14ac:dyDescent="0.25">
      <c r="A62" s="64" t="str">
        <f>'BASE PLANILHAS'!A20</f>
        <v>H</v>
      </c>
      <c r="B62" s="699" t="str">
        <f>'BASE PLANILHAS'!B20:C20</f>
        <v>Adicional de Acúmulo de função</v>
      </c>
      <c r="C62" s="700"/>
      <c r="D62" s="43">
        <v>0</v>
      </c>
      <c r="E62" s="215">
        <f>0</f>
        <v>0</v>
      </c>
    </row>
    <row r="63" spans="1:7" ht="13.5" thickBot="1" x14ac:dyDescent="0.25">
      <c r="A63" s="696" t="str">
        <f>'BASE PLANILHAS'!A21:D21</f>
        <v>Total do Módulo 1</v>
      </c>
      <c r="B63" s="697"/>
      <c r="C63" s="697"/>
      <c r="D63" s="698"/>
      <c r="E63" s="51">
        <f>SUM(E56:E62)+E54</f>
        <v>2216.69</v>
      </c>
    </row>
    <row r="64" spans="1:7" x14ac:dyDescent="0.2">
      <c r="A64" s="409"/>
      <c r="B64" s="410"/>
      <c r="C64" s="410"/>
      <c r="D64" s="410"/>
      <c r="E64" s="44"/>
      <c r="F64" s="1"/>
    </row>
    <row r="65" spans="1:9" x14ac:dyDescent="0.2">
      <c r="A65" s="711" t="str">
        <f>'BASE PLANILHAS'!A23:E23</f>
        <v>MÓDULO 2 – ENCARGOS E BENEFÍCIOS MENSAIS E DIÁRIOS</v>
      </c>
      <c r="B65" s="712"/>
      <c r="C65" s="712"/>
      <c r="D65" s="712"/>
      <c r="E65" s="713"/>
      <c r="F65" s="1"/>
    </row>
    <row r="66" spans="1:9" ht="13.5" thickBot="1" x14ac:dyDescent="0.25">
      <c r="A66" s="406"/>
      <c r="B66" s="407"/>
      <c r="C66" s="407"/>
      <c r="D66" s="407"/>
      <c r="E66" s="408"/>
      <c r="F66" s="1"/>
    </row>
    <row r="67" spans="1:9" ht="13.5" thickBot="1" x14ac:dyDescent="0.25">
      <c r="A67" s="214" t="str">
        <f>'BASE PLANILHAS'!A25</f>
        <v>2.1</v>
      </c>
      <c r="B67" s="696" t="str">
        <f>'BASE PLANILHAS'!B25:C25</f>
        <v>Submódulo 2.1 - Encargos Previdenciários, FGTS e Outras Contribuições</v>
      </c>
      <c r="C67" s="698"/>
      <c r="D67" s="214" t="str">
        <f>'BASE PLANILHAS'!D25</f>
        <v>Referência</v>
      </c>
      <c r="E67" s="214" t="str">
        <f>'BASE PLANILHAS'!E25</f>
        <v>Valor (R$)</v>
      </c>
    </row>
    <row r="68" spans="1:9" x14ac:dyDescent="0.2">
      <c r="A68" s="40" t="str">
        <f>'BASE PLANILHAS'!A26</f>
        <v>A</v>
      </c>
      <c r="B68" s="708" t="str">
        <f>'BASE PLANILHAS'!B26:C26</f>
        <v>INSS</v>
      </c>
      <c r="C68" s="710"/>
      <c r="D68" s="73">
        <f>'BASE PLANILHAS'!D26</f>
        <v>0.2</v>
      </c>
      <c r="E68" s="74">
        <f>$E$63*D68</f>
        <v>443.33800000000002</v>
      </c>
    </row>
    <row r="69" spans="1:9" x14ac:dyDescent="0.2">
      <c r="A69" s="34" t="str">
        <f>'BASE PLANILHAS'!A27</f>
        <v>B</v>
      </c>
      <c r="B69" s="701" t="str">
        <f>'BASE PLANILHAS'!B27:C27</f>
        <v>SESI OU SENAC</v>
      </c>
      <c r="C69" s="702"/>
      <c r="D69" s="18">
        <f>'BASE PLANILHAS'!D27</f>
        <v>1.4999999999999999E-2</v>
      </c>
      <c r="E69" s="23">
        <f>$E$63*D69</f>
        <v>33.250349999999997</v>
      </c>
    </row>
    <row r="70" spans="1:9" x14ac:dyDescent="0.2">
      <c r="A70" s="34" t="str">
        <f>'BASE PLANILHAS'!A28</f>
        <v>C</v>
      </c>
      <c r="B70" s="748" t="str">
        <f>'BASE PLANILHAS'!B28:C28</f>
        <v>SENAI OU SENAC</v>
      </c>
      <c r="C70" s="749"/>
      <c r="D70" s="18">
        <f>'BASE PLANILHAS'!D28</f>
        <v>0.01</v>
      </c>
      <c r="E70" s="23">
        <f>$E$63*D70</f>
        <v>22.166900000000002</v>
      </c>
    </row>
    <row r="71" spans="1:9" x14ac:dyDescent="0.2">
      <c r="A71" s="34" t="str">
        <f>'BASE PLANILHAS'!A29</f>
        <v>D</v>
      </c>
      <c r="B71" s="699" t="str">
        <f>'BASE PLANILHAS'!B29:C29</f>
        <v>INCRA</v>
      </c>
      <c r="C71" s="700"/>
      <c r="D71" s="18">
        <f>'BASE PLANILHAS'!D29</f>
        <v>2E-3</v>
      </c>
      <c r="E71" s="23">
        <f t="shared" ref="E71:E74" si="4">$E$63*D71</f>
        <v>4.4333800000000005</v>
      </c>
    </row>
    <row r="72" spans="1:9" x14ac:dyDescent="0.2">
      <c r="A72" s="34" t="str">
        <f>'BASE PLANILHAS'!A30</f>
        <v>E</v>
      </c>
      <c r="B72" s="699" t="str">
        <f>'BASE PLANILHAS'!B30:C30</f>
        <v>Salário Educação</v>
      </c>
      <c r="C72" s="700"/>
      <c r="D72" s="18">
        <f>'BASE PLANILHAS'!D30</f>
        <v>2.5000000000000001E-2</v>
      </c>
      <c r="E72" s="23">
        <f t="shared" si="4"/>
        <v>55.417250000000003</v>
      </c>
    </row>
    <row r="73" spans="1:9" x14ac:dyDescent="0.2">
      <c r="A73" s="34" t="str">
        <f>'BASE PLANILHAS'!A31</f>
        <v>F</v>
      </c>
      <c r="B73" s="699" t="str">
        <f>'BASE PLANILHAS'!B31:C31</f>
        <v>FGTS</v>
      </c>
      <c r="C73" s="700"/>
      <c r="D73" s="18">
        <f>'BASE PLANILHAS'!D31</f>
        <v>0.08</v>
      </c>
      <c r="E73" s="23">
        <f t="shared" si="4"/>
        <v>177.33520000000001</v>
      </c>
    </row>
    <row r="74" spans="1:9" x14ac:dyDescent="0.2">
      <c r="A74" s="34" t="str">
        <f>'BASE PLANILHAS'!A32</f>
        <v>G</v>
      </c>
      <c r="B74" s="699" t="str">
        <f>'BASE PLANILHAS'!B32:C32</f>
        <v>RAT</v>
      </c>
      <c r="C74" s="700"/>
      <c r="D74" s="18">
        <f>'BASE PLANILHAS'!D32</f>
        <v>0.03</v>
      </c>
      <c r="E74" s="23">
        <f t="shared" si="4"/>
        <v>66.500699999999995</v>
      </c>
      <c r="I74" s="1"/>
    </row>
    <row r="75" spans="1:9" ht="13.5" thickBot="1" x14ac:dyDescent="0.25">
      <c r="A75" s="34" t="str">
        <f>'BASE PLANILHAS'!A33</f>
        <v>H</v>
      </c>
      <c r="B75" s="701" t="str">
        <f>'BASE PLANILHAS'!B33:C33</f>
        <v>SEBRAE</v>
      </c>
      <c r="C75" s="702"/>
      <c r="D75" s="18">
        <f>'BASE PLANILHAS'!D33</f>
        <v>6.0000000000000001E-3</v>
      </c>
      <c r="E75" s="23">
        <f>$E$63*D75</f>
        <v>13.300140000000001</v>
      </c>
    </row>
    <row r="76" spans="1:9" ht="13.5" thickBot="1" x14ac:dyDescent="0.25">
      <c r="A76" s="696" t="str">
        <f>'BASE PLANILHAS'!A34:C34</f>
        <v>Total do Submódulo 2.1</v>
      </c>
      <c r="B76" s="697"/>
      <c r="C76" s="698"/>
      <c r="D76" s="50">
        <f>'BASE PLANILHAS'!D34</f>
        <v>0.3680000000000001</v>
      </c>
      <c r="E76" s="51">
        <f>SUM(E68:E75)</f>
        <v>815.74191999999994</v>
      </c>
      <c r="F76" s="1"/>
      <c r="G76" s="66"/>
    </row>
    <row r="77" spans="1:9" ht="13.5" thickBot="1" x14ac:dyDescent="0.25">
      <c r="A77" s="403"/>
      <c r="B77" s="404"/>
      <c r="C77" s="404"/>
      <c r="D77" s="236"/>
      <c r="E77" s="45"/>
      <c r="F77" s="1"/>
      <c r="G77" s="66"/>
    </row>
    <row r="78" spans="1:9" ht="13.5" thickBot="1" x14ac:dyDescent="0.25">
      <c r="A78" s="214" t="str">
        <f>'BASE PLANILHAS'!A36</f>
        <v>2.2</v>
      </c>
      <c r="B78" s="696" t="str">
        <f>'BASE PLANILHAS'!B36:C36</f>
        <v>Submódulo 2.2 - 13º Salário, Férias e Adicional de Férias</v>
      </c>
      <c r="C78" s="698"/>
      <c r="D78" s="214" t="str">
        <f>'BASE PLANILHAS'!D36</f>
        <v>Referência</v>
      </c>
      <c r="E78" s="405" t="str">
        <f>'BASE PLANILHAS'!E36</f>
        <v>Valor (R$)</v>
      </c>
    </row>
    <row r="79" spans="1:9" x14ac:dyDescent="0.2">
      <c r="A79" s="32" t="str">
        <f>'BASE PLANILHAS'!A37</f>
        <v>A</v>
      </c>
      <c r="B79" s="701" t="str">
        <f>'BASE PLANILHAS'!B37:C37</f>
        <v>13º salário (titular)</v>
      </c>
      <c r="C79" s="702"/>
      <c r="D79" s="65">
        <f>'BASE PLANILHAS'!D37</f>
        <v>8.3333333333333329E-2</v>
      </c>
      <c r="E79" s="41">
        <f>$E$63*D79</f>
        <v>184.72416666666666</v>
      </c>
      <c r="F79" s="1"/>
    </row>
    <row r="80" spans="1:9" ht="13.5" thickBot="1" x14ac:dyDescent="0.25">
      <c r="A80" s="36" t="str">
        <f>'BASE PLANILHAS'!A38</f>
        <v>B</v>
      </c>
      <c r="B80" s="716" t="str">
        <f>'BASE PLANILHAS'!B38:C38</f>
        <v>Férias e Adicional de Férias (titular)</v>
      </c>
      <c r="C80" s="717"/>
      <c r="D80" s="71">
        <f>'BASE PLANILHAS'!D38</f>
        <v>0.1111111111111111</v>
      </c>
      <c r="E80" s="72">
        <f>D80*$E$63</f>
        <v>246.29888888888888</v>
      </c>
      <c r="F80" s="1"/>
      <c r="H80" s="1"/>
    </row>
    <row r="81" spans="1:14" ht="13.5" thickBot="1" x14ac:dyDescent="0.25">
      <c r="A81" s="67"/>
      <c r="B81" s="696" t="str">
        <f>'BASE PLANILHAS'!B39:C39</f>
        <v>Subtotal</v>
      </c>
      <c r="C81" s="698"/>
      <c r="D81" s="16">
        <f>'BASE PLANILHAS'!D39</f>
        <v>0.19444444444444442</v>
      </c>
      <c r="E81" s="45">
        <f>D81*$E$63</f>
        <v>431.02305555555552</v>
      </c>
      <c r="F81" s="1"/>
      <c r="H81" s="1"/>
    </row>
    <row r="82" spans="1:14" ht="13.5" thickBot="1" x14ac:dyDescent="0.25">
      <c r="A82" s="214" t="str">
        <f>'BASE PLANILHAS'!A40</f>
        <v>C</v>
      </c>
      <c r="B82" s="750" t="str">
        <f>'BASE PLANILHAS'!B40:C40</f>
        <v>Incidência do Submódulo 2.1 sobre 13º Salário, Férias e Adicional de Férias</v>
      </c>
      <c r="C82" s="751"/>
      <c r="D82" s="46">
        <f>'BASE PLANILHAS'!D40</f>
        <v>7.1555555555555567E-2</v>
      </c>
      <c r="E82" s="47">
        <f>D82*$E$63</f>
        <v>158.61648444444447</v>
      </c>
      <c r="F82" s="29"/>
      <c r="H82" s="1"/>
    </row>
    <row r="83" spans="1:14" ht="13.5" thickBot="1" x14ac:dyDescent="0.25">
      <c r="A83" s="696" t="str">
        <f>'BASE PLANILHAS'!A41:C41</f>
        <v>Total do Submódulo 2.2</v>
      </c>
      <c r="B83" s="697"/>
      <c r="C83" s="698"/>
      <c r="D83" s="48">
        <f>'BASE PLANILHAS'!D41</f>
        <v>0.26600000000000001</v>
      </c>
      <c r="E83" s="49">
        <f>SUM(E81:E82)</f>
        <v>589.63954000000001</v>
      </c>
      <c r="F83" s="29"/>
    </row>
    <row r="84" spans="1:14" ht="13.5" thickBot="1" x14ac:dyDescent="0.25">
      <c r="A84" s="237"/>
      <c r="B84" s="238"/>
      <c r="C84" s="238"/>
      <c r="D84" s="238"/>
      <c r="E84" s="239"/>
      <c r="F84" s="1"/>
    </row>
    <row r="85" spans="1:14" ht="13.5" thickBot="1" x14ac:dyDescent="0.25">
      <c r="A85" s="52" t="str">
        <f>'BASE PLANILHAS'!A43</f>
        <v>2.3</v>
      </c>
      <c r="B85" s="696" t="str">
        <f>'BASE PLANILHAS'!B43:C43</f>
        <v>Submódulo 2.3 - Benefícios Mensais e Diários</v>
      </c>
      <c r="C85" s="698"/>
      <c r="D85" s="405" t="str">
        <f>'BASE PLANILHAS'!D43</f>
        <v>Referência</v>
      </c>
      <c r="E85" s="405" t="str">
        <f>'BASE PLANILHAS'!E43</f>
        <v>Valor (R$)</v>
      </c>
    </row>
    <row r="86" spans="1:14" x14ac:dyDescent="0.2">
      <c r="A86" s="32" t="str">
        <f>'BASE PLANILHAS'!A44</f>
        <v>A</v>
      </c>
      <c r="B86" s="708" t="str">
        <f>'BASE PLANILHAS'!B44:C44</f>
        <v>Vale - Transporte (Descontada parcela do empregado)</v>
      </c>
      <c r="C86" s="710"/>
      <c r="D86" s="292">
        <f>VT!D54</f>
        <v>4.05</v>
      </c>
      <c r="E86" s="78">
        <f>(2*$D$86*20*SUM(C14:C32,C34:C49)-(IF(SUM(E14:E32,E34:E49)*6%&lt;=(2*$D$86*20*SUM(C14:C32,C34:C49)),SUM(E14:E32,E34:E49)*6%,(2*$D$86*20*SUM(C14:C32,C34:C49)))))+(2*$D$86*20*(C33+C52))-(IF((E33+E52)*6%&lt;=(2*$D$86*20*(C33+C52)),(E33+E52)*6%,(2*$D$86*20*(C33+C52))))</f>
        <v>28.99860000000001</v>
      </c>
      <c r="F86" s="19"/>
      <c r="N86" s="4"/>
    </row>
    <row r="87" spans="1:14" x14ac:dyDescent="0.2">
      <c r="A87" s="34" t="str">
        <f>'BASE PLANILHAS'!A45</f>
        <v>B</v>
      </c>
      <c r="B87" s="701" t="str">
        <f>'BASE PLANILHAS'!B45:C45</f>
        <v>Vale - Alimentação (Descontada parcela do empregado)</v>
      </c>
      <c r="C87" s="702"/>
      <c r="D87" s="77">
        <v>0</v>
      </c>
      <c r="E87" s="332">
        <f>(PARAMETROS!E$11*20-1)*(SUM($C$14:$C$24,$C$26:$C$32,$C$35:$C$43))+(PARAMETROS!E$60*20-1)*($C$25+$C$34+$C$45+$C$46+$C$47+$C$48)+(PARAMETROS!E$62*20-1)*$C$44+(PARAMETROS!E$63*20-1)*$C$49+(PARAMETROS!E$28*20-1)*($C$33+$C$52)</f>
        <v>397</v>
      </c>
      <c r="F87" s="19"/>
    </row>
    <row r="88" spans="1:14" x14ac:dyDescent="0.2">
      <c r="A88" s="34" t="str">
        <f>'BASE PLANILHAS'!A46</f>
        <v>C</v>
      </c>
      <c r="B88" s="699" t="str">
        <f>'BASE PLANILHAS'!B46:C46</f>
        <v>Cesta Básica</v>
      </c>
      <c r="C88" s="700"/>
      <c r="D88" s="77">
        <v>0</v>
      </c>
      <c r="E88" s="332">
        <f>(PARAMETROS!F$11)*(SUM(C14:C24,C26:C32,C35:C43))+(PARAMETROS!F$60)*($C$25+$C$34+$C$45+$C$46+$C$47+$C$48)+(PARAMETROS!F$62)*$C$44+(PARAMETROS!F$63)*$C$49+(PARAMETROS!F$28)*($C$33+$C$52)</f>
        <v>0</v>
      </c>
      <c r="F88" s="19"/>
    </row>
    <row r="89" spans="1:14" x14ac:dyDescent="0.2">
      <c r="A89" s="34" t="str">
        <f>'BASE PLANILHAS'!A47</f>
        <v>D</v>
      </c>
      <c r="B89" s="701" t="str">
        <f>'BASE PLANILHAS'!B47:C47</f>
        <v>PAF</v>
      </c>
      <c r="C89" s="702"/>
      <c r="D89" s="77">
        <v>0</v>
      </c>
      <c r="E89" s="332">
        <f>(PARAMETROS!B$11)*(SUM($C$14:$C$24,$C$26:$C$32,$C$35:$C$43))+(PARAMETROS!B$60)*($C$25+$C$34+$C$45+$C$46+$C$47+$C$48)+(PARAMETROS!B$62)*$C$44+(PARAMETROS!B$63)*$C$49+(PARAMETROS!B$28)*(C$33+$C$52)</f>
        <v>0</v>
      </c>
      <c r="F89" s="19"/>
    </row>
    <row r="90" spans="1:14" x14ac:dyDescent="0.2">
      <c r="A90" s="34" t="str">
        <f>'BASE PLANILHAS'!A48</f>
        <v>E</v>
      </c>
      <c r="B90" s="699" t="str">
        <f>'BASE PLANILHAS'!B48:C48</f>
        <v>PQM</v>
      </c>
      <c r="C90" s="700"/>
      <c r="D90" s="96">
        <v>0</v>
      </c>
      <c r="E90" s="332">
        <f>(PARAMETROS!C$11)*(SUM($C$14:$C$24,$C$26:$C$32,$C$35:$C$43))+(PARAMETROS!C$60)*($C$25+$C$34+$C$45+$C$46+$C$47+$C$48)+(PARAMETROS!C$62)*$C$44+(PARAMETROS!C$63)*$C$49+(PARAMETROS!C$28)*(C$33+$C$52)</f>
        <v>9.84</v>
      </c>
      <c r="F90" s="19"/>
    </row>
    <row r="91" spans="1:14" x14ac:dyDescent="0.2">
      <c r="A91" s="34" t="str">
        <f>'BASE PLANILHAS'!A49</f>
        <v>F</v>
      </c>
      <c r="B91" s="701" t="str">
        <f>'BASE PLANILHAS'!B49:C49</f>
        <v>PAT</v>
      </c>
      <c r="C91" s="702"/>
      <c r="D91" s="96">
        <v>0</v>
      </c>
      <c r="E91" s="332">
        <f>(PARAMETROS!D$11)*(SUM($C$14:$C$24,$C$26:$C$32,$C$35:$C$43))+(PARAMETROS!D$60)*($C$25+$C$34+$C$45+$C$46+$C$47+$C$48)+(PARAMETROS!D$62)*$C$44+(PARAMETROS!D$63)*$C$49+(PARAMETROS!D$28)*(C$33+$C$52)</f>
        <v>0</v>
      </c>
      <c r="F91" s="19"/>
    </row>
    <row r="92" spans="1:14" x14ac:dyDescent="0.2">
      <c r="A92" s="34" t="str">
        <f>'BASE PLANILHAS'!A50</f>
        <v>G</v>
      </c>
      <c r="B92" s="699" t="str">
        <f>'BASE PLANILHAS'!B50:C50</f>
        <v>Seguro de Vida</v>
      </c>
      <c r="C92" s="700"/>
      <c r="D92" s="301">
        <f>PARAMETROS!B71</f>
        <v>4.72</v>
      </c>
      <c r="E92" s="78">
        <f>$D92*$C$54</f>
        <v>4.72</v>
      </c>
      <c r="F92" s="19"/>
    </row>
    <row r="93" spans="1:14" ht="13.5" thickBot="1" x14ac:dyDescent="0.25">
      <c r="A93" s="36" t="str">
        <f>'BASE PLANILHAS'!A51</f>
        <v>H</v>
      </c>
      <c r="B93" s="703" t="str">
        <f>'BASE PLANILHAS'!B51:C51</f>
        <v>Despesas de Viagem</v>
      </c>
      <c r="C93" s="704"/>
      <c r="D93" s="68">
        <v>0</v>
      </c>
      <c r="E93" s="78">
        <f>PARAMETROS!D75*(C33+C52)</f>
        <v>0</v>
      </c>
      <c r="F93" s="1"/>
    </row>
    <row r="94" spans="1:14" ht="13.5" thickBot="1" x14ac:dyDescent="0.25">
      <c r="A94" s="705" t="str">
        <f>'BASE PLANILHAS'!A52:D52</f>
        <v>Total do Submódulo 2.3</v>
      </c>
      <c r="B94" s="706"/>
      <c r="C94" s="706"/>
      <c r="D94" s="707"/>
      <c r="E94" s="51">
        <f>SUM(E86:E93)</f>
        <v>440.55860000000001</v>
      </c>
      <c r="F94" s="29"/>
    </row>
    <row r="95" spans="1:14" ht="13.5" thickBot="1" x14ac:dyDescent="0.25">
      <c r="A95" s="237"/>
      <c r="B95" s="238"/>
      <c r="C95" s="240"/>
      <c r="D95" s="238"/>
      <c r="E95" s="239"/>
      <c r="F95" s="1"/>
    </row>
    <row r="96" spans="1:14" ht="13.5" thickBot="1" x14ac:dyDescent="0.25">
      <c r="A96" s="214" t="str">
        <f>'BASE PLANILHAS'!A54</f>
        <v>2.4</v>
      </c>
      <c r="B96" s="696" t="str">
        <f>'BASE PLANILHAS'!B54:D54</f>
        <v>Quadro Resumo do Módulo 2 - Encargos e Benefícios Mensais e Diários</v>
      </c>
      <c r="C96" s="697"/>
      <c r="D96" s="698"/>
      <c r="E96" s="214" t="str">
        <f>'BASE PLANILHAS'!E54</f>
        <v>Valor (R$)</v>
      </c>
    </row>
    <row r="97" spans="1:8" x14ac:dyDescent="0.2">
      <c r="A97" s="40" t="str">
        <f>'BASE PLANILHAS'!A55</f>
        <v>2.1</v>
      </c>
      <c r="B97" s="708" t="str">
        <f>'BASE PLANILHAS'!B55:D55</f>
        <v>Encargos Previdenciários, FGTS e Outras Contribuições</v>
      </c>
      <c r="C97" s="709"/>
      <c r="D97" s="710"/>
      <c r="E97" s="41">
        <f>E83</f>
        <v>589.63954000000001</v>
      </c>
      <c r="F97" s="1"/>
      <c r="H97" s="66"/>
    </row>
    <row r="98" spans="1:8" x14ac:dyDescent="0.2">
      <c r="A98" s="34" t="str">
        <f>'BASE PLANILHAS'!A56</f>
        <v>2.2</v>
      </c>
      <c r="B98" s="701" t="str">
        <f>'BASE PLANILHAS'!B56:D56</f>
        <v>13º Salário, Férias e Adicional de Férias</v>
      </c>
      <c r="C98" s="733"/>
      <c r="D98" s="702"/>
      <c r="E98" s="23">
        <f>E76</f>
        <v>815.74191999999994</v>
      </c>
      <c r="F98" s="1"/>
    </row>
    <row r="99" spans="1:8" ht="13.5" thickBot="1" x14ac:dyDescent="0.25">
      <c r="A99" s="36" t="str">
        <f>'BASE PLANILHAS'!A57</f>
        <v>2.3</v>
      </c>
      <c r="B99" s="699" t="str">
        <f>'BASE PLANILHAS'!B57:D57</f>
        <v>Benefícios Mensais e Diários</v>
      </c>
      <c r="C99" s="734"/>
      <c r="D99" s="749"/>
      <c r="E99" s="24">
        <f>E94</f>
        <v>440.55860000000001</v>
      </c>
      <c r="F99" s="1"/>
    </row>
    <row r="100" spans="1:8" ht="13.5" thickBot="1" x14ac:dyDescent="0.25">
      <c r="A100" s="696" t="str">
        <f>'BASE PLANILHAS'!A58:D58</f>
        <v>Total do Módulo 2</v>
      </c>
      <c r="B100" s="697"/>
      <c r="C100" s="697"/>
      <c r="D100" s="698"/>
      <c r="E100" s="49">
        <f>SUM(E97:E99)</f>
        <v>1845.9400600000001</v>
      </c>
      <c r="F100" s="1"/>
    </row>
    <row r="101" spans="1:8" x14ac:dyDescent="0.2">
      <c r="A101" s="241"/>
      <c r="B101" s="240"/>
      <c r="C101" s="240"/>
      <c r="D101" s="240"/>
      <c r="E101" s="242"/>
      <c r="F101" s="1"/>
    </row>
    <row r="102" spans="1:8" x14ac:dyDescent="0.2">
      <c r="A102" s="711" t="str">
        <f>'BASE PLANILHAS'!A60:E60</f>
        <v>MÓDULO 3 – PROVISÃO PARA RESCISÃO</v>
      </c>
      <c r="B102" s="712"/>
      <c r="C102" s="712"/>
      <c r="D102" s="712"/>
      <c r="E102" s="713"/>
      <c r="F102" s="1"/>
    </row>
    <row r="103" spans="1:8" ht="13.5" thickBot="1" x14ac:dyDescent="0.25">
      <c r="A103" s="54"/>
      <c r="B103" s="54"/>
      <c r="C103" s="54"/>
      <c r="D103" s="54"/>
      <c r="E103" s="54"/>
      <c r="F103" s="22"/>
      <c r="G103" s="1"/>
    </row>
    <row r="104" spans="1:8" ht="13.5" thickBot="1" x14ac:dyDescent="0.25">
      <c r="A104" s="214">
        <f>'BASE PLANILHAS'!A62</f>
        <v>3</v>
      </c>
      <c r="B104" s="697" t="str">
        <f>'BASE PLANILHAS'!B62:C62</f>
        <v>Provisão para Rescisão</v>
      </c>
      <c r="C104" s="698"/>
      <c r="D104" s="214" t="str">
        <f>'BASE PLANILHAS'!D62</f>
        <v>Referência</v>
      </c>
      <c r="E104" s="405" t="str">
        <f>'BASE PLANILHAS'!E62</f>
        <v>Valor (R$)</v>
      </c>
      <c r="F104" s="19"/>
    </row>
    <row r="105" spans="1:8" x14ac:dyDescent="0.2">
      <c r="A105" s="79" t="str">
        <f>'BASE PLANILHAS'!A63</f>
        <v>A</v>
      </c>
      <c r="B105" s="718" t="str">
        <f>'BASE PLANILHAS'!B63:C63</f>
        <v>Aviso Prévio Indenizado (API) e Reflexo do Aviso Prévio Indenizado</v>
      </c>
      <c r="C105" s="719"/>
      <c r="D105" s="80">
        <f>'BASE PLANILHAS'!D63</f>
        <v>5.0183256172839511E-3</v>
      </c>
      <c r="E105" s="41">
        <f>$E$63*D105</f>
        <v>11.124072212577161</v>
      </c>
      <c r="F105" s="149"/>
    </row>
    <row r="106" spans="1:8" x14ac:dyDescent="0.2">
      <c r="A106" s="205" t="str">
        <f>'BASE PLANILHAS'!A64</f>
        <v>B</v>
      </c>
      <c r="B106" s="718" t="str">
        <f>'BASE PLANILHAS'!B64:C64</f>
        <v>Incidência do FGTS sobre API e Reflexo do API</v>
      </c>
      <c r="C106" s="719"/>
      <c r="D106" s="80">
        <f>'BASE PLANILHAS'!D64</f>
        <v>4.0146604938271608E-4</v>
      </c>
      <c r="E106" s="41">
        <f>$E$63*D106</f>
        <v>0.88992577700617292</v>
      </c>
      <c r="F106" s="19"/>
    </row>
    <row r="107" spans="1:8" x14ac:dyDescent="0.2">
      <c r="A107" s="205" t="str">
        <f>'BASE PLANILHAS'!A65</f>
        <v>C</v>
      </c>
      <c r="B107" s="718" t="str">
        <f>'BASE PLANILHAS'!B65:C65</f>
        <v>Multa do FGTS e Contribuição Social sobre o Aviso Prévio Indenizado</v>
      </c>
      <c r="C107" s="719"/>
      <c r="D107" s="18">
        <f>'BASE PLANILHAS'!D65</f>
        <v>2.0073302469135804E-4</v>
      </c>
      <c r="E107" s="41">
        <f t="shared" ref="E107:E111" si="5">$E$63*D107</f>
        <v>0.44496288850308646</v>
      </c>
      <c r="F107" s="19"/>
    </row>
    <row r="108" spans="1:8" x14ac:dyDescent="0.2">
      <c r="A108" s="205" t="str">
        <f>'BASE PLANILHAS'!A66</f>
        <v>D</v>
      </c>
      <c r="B108" s="718" t="str">
        <f>'BASE PLANILHAS'!B66:C66</f>
        <v>Aviso Prévio Trabalhado - APT</v>
      </c>
      <c r="C108" s="719"/>
      <c r="D108" s="18">
        <f>'BASE PLANILHAS'!D66</f>
        <v>3.5000000000000005E-3</v>
      </c>
      <c r="E108" s="41">
        <f t="shared" si="5"/>
        <v>7.7584150000000012</v>
      </c>
      <c r="F108" s="19"/>
    </row>
    <row r="109" spans="1:8" x14ac:dyDescent="0.2">
      <c r="A109" s="205" t="str">
        <f>'BASE PLANILHAS'!A67</f>
        <v>E</v>
      </c>
      <c r="B109" s="718" t="str">
        <f>'BASE PLANILHAS'!B67:C67</f>
        <v>Incidência dos encargos do submódulo 2.1 sobre Aviso Prévio Trabalhado</v>
      </c>
      <c r="C109" s="719"/>
      <c r="D109" s="80">
        <f>'BASE PLANILHAS'!D67</f>
        <v>1.2880000000000005E-3</v>
      </c>
      <c r="E109" s="41">
        <f>$E$63*D109</f>
        <v>2.855096720000001</v>
      </c>
      <c r="F109" s="61"/>
    </row>
    <row r="110" spans="1:8" x14ac:dyDescent="0.2">
      <c r="A110" s="205" t="str">
        <f>'BASE PLANILHAS'!A68</f>
        <v>F</v>
      </c>
      <c r="B110" s="718" t="str">
        <f>'BASE PLANILHAS'!B68:C68</f>
        <v>Multa do FGTS e Contribuição Social - Rescisão sem Justa Causa</v>
      </c>
      <c r="C110" s="719"/>
      <c r="D110" s="80">
        <f>'BASE PLANILHAS'!D68</f>
        <v>4.2999999999999997E-2</v>
      </c>
      <c r="E110" s="41">
        <f t="shared" si="5"/>
        <v>95.317669999999993</v>
      </c>
      <c r="F110" s="19"/>
    </row>
    <row r="111" spans="1:8" ht="13.5" thickBot="1" x14ac:dyDescent="0.25">
      <c r="A111" s="243" t="str">
        <f>'BASE PLANILHAS'!A69</f>
        <v>G</v>
      </c>
      <c r="B111" s="701" t="str">
        <f>'BASE PLANILHAS'!B69:C69</f>
        <v>Indenização Adicional (Art. 9º da Lei nº 7.238/84)</v>
      </c>
      <c r="C111" s="702"/>
      <c r="D111" s="81">
        <f>'BASE PLANILHAS'!D69</f>
        <v>1.6666666666666668E-3</v>
      </c>
      <c r="E111" s="55">
        <f t="shared" si="5"/>
        <v>3.6944833333333338</v>
      </c>
      <c r="F111" s="19"/>
    </row>
    <row r="112" spans="1:8" ht="13.5" thickBot="1" x14ac:dyDescent="0.25">
      <c r="A112" s="696" t="str">
        <f>'BASE PLANILHAS'!A70:C70</f>
        <v>Total do Módulo 3</v>
      </c>
      <c r="B112" s="697"/>
      <c r="C112" s="698"/>
      <c r="D112" s="244">
        <f>'BASE PLANILHAS'!D70</f>
        <v>5.5075191358024689E-2</v>
      </c>
      <c r="E112" s="51">
        <f>SUM(E105:E111)</f>
        <v>122.08462593141975</v>
      </c>
      <c r="F112" s="29"/>
    </row>
    <row r="113" spans="1:10" x14ac:dyDescent="0.2">
      <c r="A113" s="245"/>
      <c r="B113" s="246"/>
      <c r="C113" s="246"/>
      <c r="D113" s="246"/>
      <c r="E113" s="247"/>
      <c r="F113" s="1"/>
    </row>
    <row r="114" spans="1:10" x14ac:dyDescent="0.2">
      <c r="A114" s="711" t="str">
        <f>'BASE PLANILHAS'!A72:E72</f>
        <v>MÓDULO 4 – CUSTO DE REPOSIÇÃO DO PROFISSIONAL AUSENTE</v>
      </c>
      <c r="B114" s="712"/>
      <c r="C114" s="712"/>
      <c r="D114" s="712"/>
      <c r="E114" s="713"/>
      <c r="F114" s="1"/>
      <c r="H114" s="1"/>
    </row>
    <row r="115" spans="1:10" ht="13.5" thickBot="1" x14ac:dyDescent="0.25">
      <c r="A115" s="54"/>
      <c r="B115" s="54"/>
      <c r="C115" s="54"/>
      <c r="D115" s="38"/>
      <c r="E115" s="54"/>
      <c r="F115" s="22"/>
    </row>
    <row r="116" spans="1:10" ht="13.5" thickBot="1" x14ac:dyDescent="0.25">
      <c r="A116" s="214" t="str">
        <f>'BASE PLANILHAS'!A74</f>
        <v>4.1</v>
      </c>
      <c r="B116" s="696" t="str">
        <f>'BASE PLANILHAS'!B74:C74</f>
        <v>Submódulo 4.1 - Ausências Legais</v>
      </c>
      <c r="C116" s="698"/>
      <c r="D116" s="405" t="str">
        <f>'BASE PLANILHAS'!D74</f>
        <v>Referência</v>
      </c>
      <c r="E116" s="405" t="str">
        <f>'BASE PLANILHAS'!E74</f>
        <v>Valor (R$)</v>
      </c>
      <c r="J116" s="63"/>
    </row>
    <row r="117" spans="1:10" x14ac:dyDescent="0.2">
      <c r="A117" s="34" t="str">
        <f>'BASE PLANILHAS'!A75</f>
        <v>A</v>
      </c>
      <c r="B117" s="708" t="str">
        <f>'BASE PLANILHAS'!B75:C75</f>
        <v>Ausência por Doença</v>
      </c>
      <c r="C117" s="710"/>
      <c r="D117" s="248">
        <f>'BASE PLANILHAS'!D75</f>
        <v>1.3888888888888888E-2</v>
      </c>
      <c r="E117" s="23">
        <f t="shared" ref="E117:E122" si="6">$E$63*D117</f>
        <v>30.78736111111111</v>
      </c>
      <c r="F117" s="62"/>
    </row>
    <row r="118" spans="1:10" x14ac:dyDescent="0.2">
      <c r="A118" s="34" t="str">
        <f>'BASE PLANILHAS'!A76</f>
        <v>B</v>
      </c>
      <c r="B118" s="699" t="str">
        <f>'BASE PLANILHAS'!B76:C76</f>
        <v>Ausências Legais</v>
      </c>
      <c r="C118" s="700"/>
      <c r="D118" s="248">
        <f>'BASE PLANILHAS'!D76</f>
        <v>8.2222222222222228E-3</v>
      </c>
      <c r="E118" s="23">
        <f t="shared" si="6"/>
        <v>18.22611777777778</v>
      </c>
      <c r="F118" s="62"/>
    </row>
    <row r="119" spans="1:10" x14ac:dyDescent="0.2">
      <c r="A119" s="34" t="str">
        <f>'BASE PLANILHAS'!A77</f>
        <v>C</v>
      </c>
      <c r="B119" s="699" t="str">
        <f>'BASE PLANILHAS'!B77:C77</f>
        <v>Licença Paternidade</v>
      </c>
      <c r="C119" s="700"/>
      <c r="D119" s="82">
        <f>'BASE PLANILHAS'!D77</f>
        <v>2.0833333333333332E-4</v>
      </c>
      <c r="E119" s="23">
        <f t="shared" si="6"/>
        <v>0.46181041666666667</v>
      </c>
      <c r="F119" s="62"/>
    </row>
    <row r="120" spans="1:10" x14ac:dyDescent="0.2">
      <c r="A120" s="34" t="str">
        <f>'BASE PLANILHAS'!A78</f>
        <v>D</v>
      </c>
      <c r="B120" s="699" t="str">
        <f>'BASE PLANILHAS'!B78:C78</f>
        <v>Ausência por Acidente de Trabalho</v>
      </c>
      <c r="C120" s="700"/>
      <c r="D120" s="248">
        <f>'BASE PLANILHAS'!D78</f>
        <v>3.3333333333333335E-3</v>
      </c>
      <c r="E120" s="23">
        <f t="shared" si="6"/>
        <v>7.3889666666666676</v>
      </c>
      <c r="F120" s="62"/>
    </row>
    <row r="121" spans="1:10" x14ac:dyDescent="0.2">
      <c r="A121" s="64" t="str">
        <f>'BASE PLANILHAS'!A79</f>
        <v>E</v>
      </c>
      <c r="B121" s="699" t="str">
        <f>'BASE PLANILHAS'!B79:C79</f>
        <v>Férias, Adicional de Férias e 13º  com empregada em gozo de Licença Maternidade</v>
      </c>
      <c r="C121" s="700"/>
      <c r="D121" s="249">
        <f>'BASE PLANILHAS'!D79</f>
        <v>1.2962962962962963E-3</v>
      </c>
      <c r="E121" s="23">
        <f t="shared" si="6"/>
        <v>2.8734870370370369</v>
      </c>
      <c r="F121" s="19"/>
    </row>
    <row r="122" spans="1:10" ht="13.5" thickBot="1" x14ac:dyDescent="0.25">
      <c r="A122" s="36" t="str">
        <f>'BASE PLANILHAS'!A80</f>
        <v>F</v>
      </c>
      <c r="B122" s="716" t="str">
        <f>'BASE PLANILHAS'!B80:C80</f>
        <v>Incidência do Submódulo 2.1 sobre Ausências Legais</v>
      </c>
      <c r="C122" s="717"/>
      <c r="D122" s="81">
        <f>'BASE PLANILHAS'!D80</f>
        <v>9.9172592592592611E-3</v>
      </c>
      <c r="E122" s="72">
        <f t="shared" si="6"/>
        <v>21.983489427407413</v>
      </c>
      <c r="F122" s="1"/>
      <c r="G122" s="4"/>
      <c r="H122" s="31"/>
    </row>
    <row r="123" spans="1:10" ht="13.5" thickBot="1" x14ac:dyDescent="0.25">
      <c r="A123" s="696" t="str">
        <f>'BASE PLANILHAS'!A81:C81</f>
        <v>Total do Submódulo 4.1</v>
      </c>
      <c r="B123" s="697"/>
      <c r="C123" s="698"/>
      <c r="D123" s="48">
        <f>'BASE PLANILHAS'!D81</f>
        <v>3.6866333333333334E-2</v>
      </c>
      <c r="E123" s="51">
        <f>SUM(E117:E122)</f>
        <v>81.721232436666668</v>
      </c>
      <c r="F123" s="29"/>
      <c r="G123" s="4"/>
    </row>
    <row r="124" spans="1:10" ht="13.5" thickBot="1" x14ac:dyDescent="0.25">
      <c r="A124" s="241"/>
      <c r="B124" s="240"/>
      <c r="C124" s="240"/>
      <c r="D124" s="240"/>
      <c r="E124" s="242"/>
      <c r="F124" s="1"/>
    </row>
    <row r="125" spans="1:10" ht="13.5" thickBot="1" x14ac:dyDescent="0.25">
      <c r="A125" s="214" t="str">
        <f>'BASE PLANILHAS'!A83</f>
        <v>4.2</v>
      </c>
      <c r="B125" s="696" t="str">
        <f>'BASE PLANILHAS'!B83:C83</f>
        <v>Submódulo 4.2 - Intrajornada</v>
      </c>
      <c r="C125" s="697"/>
      <c r="D125" s="46" t="str">
        <f>'BASE PLANILHAS'!D83</f>
        <v>Referência</v>
      </c>
      <c r="E125" s="214" t="str">
        <f>'BASE PLANILHAS'!E83</f>
        <v>Valor (R$)</v>
      </c>
      <c r="F125" s="29"/>
      <c r="G125" s="4"/>
    </row>
    <row r="126" spans="1:10" ht="13.5" thickBot="1" x14ac:dyDescent="0.25">
      <c r="A126" s="40" t="str">
        <f>'BASE PLANILHAS'!A84</f>
        <v>A</v>
      </c>
      <c r="B126" s="750" t="str">
        <f>'BASE PLANILHAS'!B84:C84</f>
        <v>Intervalo para Repouso ou Alimentação</v>
      </c>
      <c r="C126" s="751"/>
      <c r="D126" s="81">
        <f>'BASE PLANILHAS'!D84</f>
        <v>0</v>
      </c>
      <c r="E126" s="621">
        <f>(E39/220*20*1.5)+(E37/210*15.5*1.5)+(E38+E38/210*0.2*10.285*15.5)/210*15.5*1.5</f>
        <v>0</v>
      </c>
      <c r="F126" s="29"/>
      <c r="G126" s="4"/>
    </row>
    <row r="127" spans="1:10" ht="13.5" thickBot="1" x14ac:dyDescent="0.25">
      <c r="A127" s="696" t="str">
        <f>'BASE PLANILHAS'!A85:C85</f>
        <v>Total do Submódulo 4.2</v>
      </c>
      <c r="B127" s="697"/>
      <c r="C127" s="698"/>
      <c r="D127" s="48">
        <f>'BASE PLANILHAS'!D85</f>
        <v>0</v>
      </c>
      <c r="E127" s="398">
        <f>SUM(E126)</f>
        <v>0</v>
      </c>
      <c r="F127" s="29"/>
      <c r="G127" s="4"/>
    </row>
    <row r="128" spans="1:10" ht="13.5" thickBot="1" x14ac:dyDescent="0.25">
      <c r="A128" s="241"/>
      <c r="B128" s="240"/>
      <c r="C128" s="240"/>
      <c r="D128" s="240"/>
      <c r="E128" s="242"/>
      <c r="F128" s="1"/>
    </row>
    <row r="129" spans="1:8" ht="13.5" thickBot="1" x14ac:dyDescent="0.25">
      <c r="A129" s="214" t="str">
        <f>'BASE PLANILHAS'!A87</f>
        <v>4.3</v>
      </c>
      <c r="B129" s="696" t="str">
        <f>'BASE PLANILHAS'!B87:C87</f>
        <v>Quadro Resumo do Módulo 4 - Custo de Reposição do Profissional Ausente</v>
      </c>
      <c r="C129" s="697"/>
      <c r="D129" s="46" t="str">
        <f>'BASE PLANILHAS'!D87</f>
        <v>Referência</v>
      </c>
      <c r="E129" s="214" t="str">
        <f>'BASE PLANILHAS'!E87</f>
        <v>Valor (R$)</v>
      </c>
      <c r="F129" s="1"/>
    </row>
    <row r="130" spans="1:8" x14ac:dyDescent="0.2">
      <c r="A130" s="40" t="str">
        <f>'BASE PLANILHAS'!A88</f>
        <v>4.1</v>
      </c>
      <c r="B130" s="720" t="str">
        <f>'BASE PLANILHAS'!B88:C88</f>
        <v>Ausências Legais</v>
      </c>
      <c r="C130" s="721"/>
      <c r="D130" s="396">
        <f>'BASE PLANILHAS'!D88</f>
        <v>3.6866333333333334E-2</v>
      </c>
      <c r="E130" s="72">
        <f>E123</f>
        <v>81.721232436666668</v>
      </c>
      <c r="F130" s="1"/>
    </row>
    <row r="131" spans="1:8" ht="13.5" thickBot="1" x14ac:dyDescent="0.25">
      <c r="A131" s="40" t="str">
        <f>'BASE PLANILHAS'!A89</f>
        <v>4.2</v>
      </c>
      <c r="B131" s="716" t="str">
        <f>'BASE PLANILHAS'!B89:C89</f>
        <v>Intrajornada</v>
      </c>
      <c r="C131" s="717"/>
      <c r="D131" s="397">
        <f>'BASE PLANILHAS'!D89</f>
        <v>0</v>
      </c>
      <c r="E131" s="235">
        <f>E127</f>
        <v>0</v>
      </c>
      <c r="F131" s="1"/>
    </row>
    <row r="132" spans="1:8" ht="13.5" thickBot="1" x14ac:dyDescent="0.25">
      <c r="A132" s="696" t="str">
        <f>'BASE PLANILHAS'!A90:C90</f>
        <v>Total do Módulo 4</v>
      </c>
      <c r="B132" s="697"/>
      <c r="C132" s="698"/>
      <c r="D132" s="48">
        <f>'BASE PLANILHAS'!D90</f>
        <v>3.6866333333333334E-2</v>
      </c>
      <c r="E132" s="398">
        <f>SUM(E130+E131)</f>
        <v>81.721232436666668</v>
      </c>
      <c r="F132" s="1"/>
    </row>
    <row r="133" spans="1:8" x14ac:dyDescent="0.2">
      <c r="A133" s="409"/>
      <c r="B133" s="410"/>
      <c r="C133" s="410"/>
      <c r="D133" s="394"/>
      <c r="E133" s="55"/>
      <c r="F133" s="1"/>
    </row>
    <row r="134" spans="1:8" x14ac:dyDescent="0.2">
      <c r="A134" s="711" t="str">
        <f>'BASE PLANILHAS'!A92:E92</f>
        <v>MÓDULO 5 – INSUMOS DIVERSOS</v>
      </c>
      <c r="B134" s="712"/>
      <c r="C134" s="712"/>
      <c r="D134" s="712"/>
      <c r="E134" s="713"/>
      <c r="F134" s="1"/>
    </row>
    <row r="135" spans="1:8" ht="13.5" thickBot="1" x14ac:dyDescent="0.25">
      <c r="A135" s="38"/>
      <c r="B135" s="38"/>
      <c r="C135" s="38"/>
      <c r="D135" s="38"/>
      <c r="E135" s="56"/>
      <c r="F135" s="1"/>
    </row>
    <row r="136" spans="1:8" ht="13.5" thickBot="1" x14ac:dyDescent="0.25">
      <c r="A136" s="214">
        <f>'BASE PLANILHAS'!A94</f>
        <v>5</v>
      </c>
      <c r="B136" s="696" t="str">
        <f>'BASE PLANILHAS'!B94:C94</f>
        <v>Insumos Diversos</v>
      </c>
      <c r="C136" s="698"/>
      <c r="D136" s="214" t="str">
        <f>'BASE PLANILHAS'!D94</f>
        <v>Referência</v>
      </c>
      <c r="E136" s="405" t="str">
        <f>'BASE PLANILHAS'!E94</f>
        <v>Valor (R$)</v>
      </c>
      <c r="F136" s="1"/>
    </row>
    <row r="137" spans="1:8" x14ac:dyDescent="0.2">
      <c r="A137" s="32" t="str">
        <f>'BASE PLANILHAS'!A95</f>
        <v>A</v>
      </c>
      <c r="B137" s="709" t="str">
        <f>'BASE PLANILHAS'!B95:C95</f>
        <v>Uniformes e EPIs</v>
      </c>
      <c r="C137" s="710"/>
      <c r="D137" s="75">
        <v>0</v>
      </c>
      <c r="E137" s="622">
        <f>C14*'Uniforme Apoio'!BO9+C15*'Uniforme Apoio'!BO10+C16*'Uniforme Apoio'!BO11+C17*'Uniforme Apoio'!BO12+C18*'Uniforme Apoio'!BO13+C19*'Uniforme Apoio'!BO14+C20*'Uniforme Apoio'!BO15+C21*'Uniforme Apoio'!BO16+C22*'Uniforme Apoio'!BO17+C23*'Uniforme Apoio'!BO18+C24*'Uniforme Apoio'!BO19+C25*'Uniforme Apoio'!BO20+C26*'Uniforme Apoio'!BO21+C27*'Uniforme Apoio'!BO22+C28*'Uniforme Apoio'!BO23+C29*'Uniforme Apoio'!BO24+C30*'Uniforme Apoio'!BO25+C31*'Uniforme Apoio'!BO26+C32*'Uniforme Apoio'!BO27+C33*'Uniforme Apoio'!BO28+C34*'Uniforme Apoio'!BO29+C35*'Uniforme Apoio'!BO30+C36*'Uniforme Apoio'!BO31+C37*'Uniforme Apoio'!BO32+C38*'Uniforme Apoio'!BO33+C39*'Uniforme Apoio'!BO34+C40*'Uniforme Apoio'!BO35+C41*'Uniforme Apoio'!BO36+C42*'Uniforme Apoio'!BO37+C43*'Uniforme Apoio'!BO38+C44*'Uniforme Apoio'!BO39+C45*'Uniforme Apoio'!BO40+C46*'Uniforme Apoio'!BO41+C47*'Uniforme Apoio'!BO42+C48*'Uniforme Apoio'!BO43+C49*'Uniforme Apoio'!BO44+C52*'Uniforme Apoio'!BO28</f>
        <v>66.11548611111111</v>
      </c>
      <c r="F137" s="19"/>
      <c r="G137" s="1"/>
    </row>
    <row r="138" spans="1:8" x14ac:dyDescent="0.2">
      <c r="A138" s="34" t="str">
        <f>'BASE PLANILHAS'!A96</f>
        <v>B</v>
      </c>
      <c r="B138" s="733" t="str">
        <f>'BASE PLANILHAS'!B96:C96</f>
        <v>Materiais de Consumo</v>
      </c>
      <c r="C138" s="702"/>
      <c r="D138" s="57">
        <v>0</v>
      </c>
      <c r="E138" s="41">
        <f>D138*C29</f>
        <v>0</v>
      </c>
      <c r="F138" s="19"/>
    </row>
    <row r="139" spans="1:8" x14ac:dyDescent="0.2">
      <c r="A139" s="250" t="str">
        <f>'BASE PLANILHAS'!A97</f>
        <v>C</v>
      </c>
      <c r="B139" s="734" t="str">
        <f>'BASE PLANILHAS'!B97:C97</f>
        <v>Máquinas e Equipamentos (depreciação)</v>
      </c>
      <c r="C139" s="700"/>
      <c r="D139" s="57">
        <v>0</v>
      </c>
      <c r="E139" s="41">
        <f>D139*C29</f>
        <v>0</v>
      </c>
      <c r="F139" s="19"/>
    </row>
    <row r="140" spans="1:8" x14ac:dyDescent="0.2">
      <c r="A140" s="250" t="str">
        <f>'BASE PLANILHAS'!A98</f>
        <v>D</v>
      </c>
      <c r="B140" s="734" t="str">
        <f>'BASE PLANILHAS'!B98:C98</f>
        <v>Produtos de Limpeza</v>
      </c>
      <c r="C140" s="700"/>
      <c r="D140" s="75">
        <v>0</v>
      </c>
      <c r="E140" s="41">
        <v>0</v>
      </c>
      <c r="F140" s="19"/>
      <c r="H140" s="1"/>
    </row>
    <row r="141" spans="1:8" ht="13.5" thickBot="1" x14ac:dyDescent="0.25">
      <c r="A141" s="251" t="str">
        <f>'BASE PLANILHAS'!A99</f>
        <v>E</v>
      </c>
      <c r="B141" s="735" t="str">
        <f>'BASE PLANILHAS'!B99:C99</f>
        <v>Materiais de Higiene</v>
      </c>
      <c r="C141" s="719"/>
      <c r="D141" s="75">
        <v>0</v>
      </c>
      <c r="E141" s="235">
        <v>0</v>
      </c>
      <c r="F141" s="19"/>
      <c r="H141" s="1"/>
    </row>
    <row r="142" spans="1:8" ht="13.5" customHeight="1" thickBot="1" x14ac:dyDescent="0.25">
      <c r="A142" s="736" t="str">
        <f>'BASE PLANILHAS'!A100:C100</f>
        <v>Total do Módulo 5</v>
      </c>
      <c r="B142" s="737"/>
      <c r="C142" s="737"/>
      <c r="D142" s="252"/>
      <c r="E142" s="49">
        <f>SUM(E137:E141)</f>
        <v>66.11548611111111</v>
      </c>
      <c r="F142" s="1"/>
    </row>
    <row r="143" spans="1:8" x14ac:dyDescent="0.2">
      <c r="A143" s="241"/>
      <c r="B143" s="240"/>
      <c r="C143" s="240"/>
      <c r="D143" s="240"/>
      <c r="E143" s="242"/>
      <c r="F143" s="1"/>
    </row>
    <row r="144" spans="1:8" x14ac:dyDescent="0.2">
      <c r="A144" s="711" t="str">
        <f>'BASE PLANILHAS'!A102:E102</f>
        <v>MÓDULO 6 – CUSTOS INDIRETOS, TRIBUTOS E LUCRO</v>
      </c>
      <c r="B144" s="712"/>
      <c r="C144" s="712"/>
      <c r="D144" s="712"/>
      <c r="E144" s="713"/>
      <c r="F144" s="1"/>
    </row>
    <row r="145" spans="1:8" ht="13.5" thickBot="1" x14ac:dyDescent="0.25">
      <c r="A145" s="54"/>
      <c r="B145" s="54"/>
      <c r="C145" s="54"/>
      <c r="D145" s="54"/>
      <c r="E145" s="39"/>
      <c r="F145" s="1"/>
    </row>
    <row r="146" spans="1:8" ht="13.5" thickBot="1" x14ac:dyDescent="0.25">
      <c r="A146" s="214">
        <f>'BASE PLANILHAS'!A104</f>
        <v>6</v>
      </c>
      <c r="B146" s="214" t="str">
        <f>'BASE PLANILHAS'!B104</f>
        <v>Custos Indiretos, Tributos e Lucro</v>
      </c>
      <c r="C146" s="697" t="str">
        <f>'BASE PLANILHAS'!C104:D104</f>
        <v>Referência</v>
      </c>
      <c r="D146" s="698"/>
      <c r="E146" s="405" t="str">
        <f>'BASE PLANILHAS'!E104</f>
        <v>Valor (R$)</v>
      </c>
    </row>
    <row r="147" spans="1:8" x14ac:dyDescent="0.2">
      <c r="A147" s="32" t="str">
        <f>'BASE PLANILHAS'!A105</f>
        <v>A</v>
      </c>
      <c r="B147" s="253" t="str">
        <f>'BASE PLANILHAS'!B105</f>
        <v>Custos Indiretos</v>
      </c>
      <c r="C147" s="254">
        <f>'BASE PLANILHAS'!C105</f>
        <v>0</v>
      </c>
      <c r="D147" s="255"/>
      <c r="E147" s="256">
        <f>C147*$C$54</f>
        <v>0</v>
      </c>
      <c r="F147" s="61"/>
    </row>
    <row r="148" spans="1:8" x14ac:dyDescent="0.2">
      <c r="A148" s="34" t="str">
        <f>'BASE PLANILHAS'!A106</f>
        <v>B</v>
      </c>
      <c r="B148" s="257" t="str">
        <f>'BASE PLANILHAS'!B106</f>
        <v>Lucro</v>
      </c>
      <c r="C148" s="258">
        <f>'BASE PLANILHAS'!C106</f>
        <v>0</v>
      </c>
      <c r="D148" s="259"/>
      <c r="E148" s="256">
        <f>$C148*$C$54</f>
        <v>0</v>
      </c>
      <c r="F148" s="1"/>
    </row>
    <row r="149" spans="1:8" x14ac:dyDescent="0.2">
      <c r="A149" s="34" t="str">
        <f>'BASE PLANILHAS'!A107</f>
        <v>C</v>
      </c>
      <c r="B149" s="34" t="str">
        <f>'BASE PLANILHAS'!B107</f>
        <v>TRIBUTOS</v>
      </c>
      <c r="C149" s="260" t="str">
        <f>'BASE PLANILHAS'!C107</f>
        <v>%</v>
      </c>
      <c r="D149" s="260" t="str">
        <f>'BASE PLANILHAS'!D107</f>
        <v>%</v>
      </c>
      <c r="E149" s="261"/>
      <c r="F149" s="1"/>
    </row>
    <row r="150" spans="1:8" x14ac:dyDescent="0.2">
      <c r="A150" s="34" t="str">
        <f>'BASE PLANILHAS'!A108</f>
        <v>C.1</v>
      </c>
      <c r="B150" s="257" t="str">
        <f>'BASE PLANILHAS'!B108</f>
        <v>PIS</v>
      </c>
      <c r="C150" s="262">
        <f>'BASE PLANILHAS'!C108</f>
        <v>7.6</v>
      </c>
      <c r="D150" s="262">
        <f>((100/((100-($C$153))%)-100)*$C150)/($C$153)</f>
        <v>8.5633802816901436</v>
      </c>
      <c r="E150" s="263">
        <v>0</v>
      </c>
      <c r="F150" s="1"/>
    </row>
    <row r="151" spans="1:8" x14ac:dyDescent="0.2">
      <c r="A151" s="34" t="str">
        <f>'BASE PLANILHAS'!A109</f>
        <v>C.2</v>
      </c>
      <c r="B151" s="257" t="str">
        <f>'BASE PLANILHAS'!B109</f>
        <v>COFINS</v>
      </c>
      <c r="C151" s="262">
        <f>'BASE PLANILHAS'!C109</f>
        <v>1.65</v>
      </c>
      <c r="D151" s="262">
        <f>((100/((100-($C$153))%)-100)*$C151)/($C$153)</f>
        <v>1.8591549295774654</v>
      </c>
      <c r="E151" s="263">
        <v>0</v>
      </c>
      <c r="F151" s="1"/>
    </row>
    <row r="152" spans="1:8" x14ac:dyDescent="0.2">
      <c r="A152" s="34" t="str">
        <f>'BASE PLANILHAS'!A110</f>
        <v>C.3</v>
      </c>
      <c r="B152" s="257" t="str">
        <f>'BASE PLANILHAS'!B110</f>
        <v>ISS</v>
      </c>
      <c r="C152" s="294">
        <f>ISS!B54*100</f>
        <v>2</v>
      </c>
      <c r="D152" s="262">
        <f>((100/((100-($C$153))%)-100)*$C152)/($C$153)</f>
        <v>2.2535211267605644</v>
      </c>
      <c r="E152" s="264">
        <v>0</v>
      </c>
      <c r="F152" s="1"/>
    </row>
    <row r="153" spans="1:8" ht="13.5" thickBot="1" x14ac:dyDescent="0.25">
      <c r="A153" s="714" t="str">
        <f>'BASE PLANILHAS'!A111:B111</f>
        <v>Total Tributos</v>
      </c>
      <c r="B153" s="715">
        <f>'[1]BASE PLANILHAS'!A102:B102</f>
        <v>0</v>
      </c>
      <c r="C153" s="265">
        <f>SUM(C150:C152)</f>
        <v>11.25</v>
      </c>
      <c r="D153" s="265">
        <f>SUM(D150:D152)</f>
        <v>12.676056338028173</v>
      </c>
      <c r="E153" s="266">
        <f>((E147+E148+E142+E132+E112+E100+E63)*D153)%</f>
        <v>549.19665690581405</v>
      </c>
      <c r="F153" s="1"/>
    </row>
    <row r="154" spans="1:8" ht="13.5" thickBot="1" x14ac:dyDescent="0.25">
      <c r="A154" s="696" t="str">
        <f>'BASE PLANILHAS'!A112:D112</f>
        <v>Total do Módulo 6</v>
      </c>
      <c r="B154" s="697"/>
      <c r="C154" s="697"/>
      <c r="D154" s="698"/>
      <c r="E154" s="51">
        <f>SUM(E147:E153)</f>
        <v>549.19665690581405</v>
      </c>
      <c r="F154" s="1"/>
    </row>
    <row r="155" spans="1:8" x14ac:dyDescent="0.2">
      <c r="A155" s="267"/>
      <c r="B155" s="268"/>
      <c r="C155" s="268"/>
      <c r="D155" s="268"/>
      <c r="E155" s="59"/>
    </row>
    <row r="156" spans="1:8" x14ac:dyDescent="0.2">
      <c r="A156" s="738" t="str">
        <f>'BASE PLANILHAS'!A114:E114</f>
        <v>QUADRO RESUMO DO CUSTO POR EMPREGADO</v>
      </c>
      <c r="B156" s="739"/>
      <c r="C156" s="739"/>
      <c r="D156" s="739"/>
      <c r="E156" s="740"/>
      <c r="G156" s="3"/>
    </row>
    <row r="157" spans="1:8" ht="13.5" thickBot="1" x14ac:dyDescent="0.25">
      <c r="A157" s="409"/>
      <c r="B157" s="411"/>
      <c r="C157" s="411"/>
      <c r="D157" s="411"/>
      <c r="E157" s="412"/>
      <c r="G157" s="3"/>
    </row>
    <row r="158" spans="1:8" ht="13.5" thickBot="1" x14ac:dyDescent="0.25">
      <c r="A158" s="696" t="str">
        <f>'BASE PLANILHAS'!A116:D116</f>
        <v>Mão-de-Obra vinculada à execução contratual</v>
      </c>
      <c r="B158" s="697"/>
      <c r="C158" s="697"/>
      <c r="D158" s="698"/>
      <c r="E158" s="214" t="str">
        <f>'BASE PLANILHAS'!E116</f>
        <v>VALOR (R$)</v>
      </c>
      <c r="G158" s="1"/>
      <c r="H158" s="1"/>
    </row>
    <row r="159" spans="1:8" x14ac:dyDescent="0.2">
      <c r="A159" s="32" t="str">
        <f>'BASE PLANILHAS'!A117</f>
        <v>A</v>
      </c>
      <c r="B159" s="741" t="str">
        <f>'BASE PLANILHAS'!B117:D117</f>
        <v>MÓDULO 1 - COMPOSIÇÃO DA REMUNERAÇÃO</v>
      </c>
      <c r="C159" s="742"/>
      <c r="D159" s="743"/>
      <c r="E159" s="256">
        <f>E63</f>
        <v>2216.69</v>
      </c>
    </row>
    <row r="160" spans="1:8" x14ac:dyDescent="0.2">
      <c r="A160" s="34" t="str">
        <f>'BASE PLANILHAS'!A118</f>
        <v>B</v>
      </c>
      <c r="B160" s="744" t="str">
        <f>'BASE PLANILHAS'!B118:D118</f>
        <v>MÓDULO 2 – ENCARGOS E BENEFÍCIOS MENSAIS E DIÁRIOS</v>
      </c>
      <c r="C160" s="731"/>
      <c r="D160" s="732"/>
      <c r="E160" s="263">
        <f>E100</f>
        <v>1845.9400600000001</v>
      </c>
    </row>
    <row r="161" spans="1:7" x14ac:dyDescent="0.2">
      <c r="A161" s="34" t="str">
        <f>'BASE PLANILHAS'!A119</f>
        <v>C</v>
      </c>
      <c r="B161" s="745" t="str">
        <f>'BASE PLANILHAS'!B119:D119</f>
        <v>MÓDULO 3 – PROVISÃO PARA RESCISÃO</v>
      </c>
      <c r="C161" s="746"/>
      <c r="D161" s="747"/>
      <c r="E161" s="263">
        <f>E112</f>
        <v>122.08462593141975</v>
      </c>
      <c r="G161" s="3"/>
    </row>
    <row r="162" spans="1:7" x14ac:dyDescent="0.2">
      <c r="A162" s="34" t="str">
        <f>'BASE PLANILHAS'!A120</f>
        <v>D</v>
      </c>
      <c r="B162" s="744" t="str">
        <f>'BASE PLANILHAS'!B120:D120</f>
        <v>MÓDULO 4 – CUSTO DE REPOSIÇÃO DO PROFISSIONAL AUSENTE</v>
      </c>
      <c r="C162" s="731"/>
      <c r="D162" s="732"/>
      <c r="E162" s="263">
        <f>E132</f>
        <v>81.721232436666668</v>
      </c>
      <c r="G162" s="3"/>
    </row>
    <row r="163" spans="1:7" x14ac:dyDescent="0.2">
      <c r="A163" s="34" t="str">
        <f>'BASE PLANILHAS'!A121</f>
        <v>E</v>
      </c>
      <c r="B163" s="728" t="str">
        <f>'BASE PLANILHAS'!B121:D121</f>
        <v>MÓDULO 5 – INSUMOS DIVERSOS</v>
      </c>
      <c r="C163" s="729"/>
      <c r="D163" s="730"/>
      <c r="E163" s="263">
        <f>E142</f>
        <v>66.11548611111111</v>
      </c>
    </row>
    <row r="164" spans="1:7" x14ac:dyDescent="0.2">
      <c r="A164" s="34" t="str">
        <f>'BASE PLANILHAS'!A122</f>
        <v>-</v>
      </c>
      <c r="B164" s="722" t="str">
        <f>'BASE PLANILHAS'!B122:D122</f>
        <v>Subtotal (A + B + C + D + E)</v>
      </c>
      <c r="C164" s="723"/>
      <c r="D164" s="724"/>
      <c r="E164" s="60">
        <f>SUM(E159:E163)</f>
        <v>4332.5514044791971</v>
      </c>
      <c r="F164" s="4"/>
      <c r="G164" s="2"/>
    </row>
    <row r="165" spans="1:7" ht="13.5" thickBot="1" x14ac:dyDescent="0.25">
      <c r="A165" s="36" t="str">
        <f>'BASE PLANILHAS'!A123</f>
        <v>F</v>
      </c>
      <c r="B165" s="725" t="str">
        <f>'BASE PLANILHAS'!B123:D123</f>
        <v>MÓDULO 6 – CUSTOS INDIRETOS, TRIBUTOS E LUCRO</v>
      </c>
      <c r="C165" s="726"/>
      <c r="D165" s="727"/>
      <c r="E165" s="24">
        <f>E154</f>
        <v>549.19665690581405</v>
      </c>
    </row>
    <row r="166" spans="1:7" ht="13.5" thickBot="1" x14ac:dyDescent="0.25">
      <c r="A166" s="696" t="str">
        <f>'BASE PLANILHAS'!A124:D124</f>
        <v xml:space="preserve">Custo Total </v>
      </c>
      <c r="B166" s="697"/>
      <c r="C166" s="697"/>
      <c r="D166" s="698"/>
      <c r="E166" s="49">
        <f>SUM(E164:E165)</f>
        <v>4881.7480613850112</v>
      </c>
      <c r="F166" s="4"/>
    </row>
    <row r="167" spans="1:7" ht="13.5" thickBot="1" x14ac:dyDescent="0.25">
      <c r="A167" s="696" t="str">
        <f>'BASE PLANILHAS'!A125:D125</f>
        <v xml:space="preserve">Custo Total Anual </v>
      </c>
      <c r="B167" s="697"/>
      <c r="C167" s="697"/>
      <c r="D167" s="698"/>
      <c r="E167" s="51">
        <f>E166*12</f>
        <v>58580.976736620134</v>
      </c>
      <c r="F167" s="4"/>
    </row>
    <row r="168" spans="1:7" hidden="1" x14ac:dyDescent="0.2">
      <c r="A168" s="414"/>
      <c r="B168" s="825"/>
      <c r="C168" s="825"/>
      <c r="D168" s="25"/>
      <c r="E168" s="25"/>
    </row>
    <row r="169" spans="1:7" ht="40.5" hidden="1" customHeight="1" thickBot="1" x14ac:dyDescent="0.25">
      <c r="A169" s="826"/>
      <c r="B169" s="827"/>
      <c r="C169" s="26"/>
      <c r="D169" s="8"/>
      <c r="E169" s="17"/>
    </row>
    <row r="170" spans="1:7" ht="12.75" hidden="1" customHeight="1" x14ac:dyDescent="0.2">
      <c r="A170" s="828"/>
      <c r="B170" s="829"/>
      <c r="C170" s="270"/>
      <c r="D170" s="271"/>
      <c r="E170" s="272"/>
    </row>
    <row r="171" spans="1:7" ht="12.75" hidden="1" customHeight="1" x14ac:dyDescent="0.2">
      <c r="A171" s="816"/>
      <c r="B171" s="817"/>
      <c r="C171" s="273"/>
      <c r="D171" s="274"/>
      <c r="E171" s="275"/>
    </row>
    <row r="172" spans="1:7" ht="12.75" hidden="1" customHeight="1" x14ac:dyDescent="0.2">
      <c r="A172" s="816"/>
      <c r="B172" s="817"/>
      <c r="C172" s="273"/>
      <c r="D172" s="274"/>
      <c r="E172" s="275"/>
    </row>
    <row r="173" spans="1:7" ht="12.75" hidden="1" customHeight="1" x14ac:dyDescent="0.2">
      <c r="A173" s="816"/>
      <c r="B173" s="817"/>
      <c r="C173" s="273"/>
      <c r="D173" s="274"/>
      <c r="E173" s="275"/>
    </row>
    <row r="174" spans="1:7" ht="12.75" hidden="1" customHeight="1" x14ac:dyDescent="0.2">
      <c r="A174" s="818"/>
      <c r="B174" s="819"/>
      <c r="C174" s="9"/>
      <c r="D174" s="10"/>
      <c r="E174" s="275"/>
    </row>
    <row r="175" spans="1:7" ht="13.5" hidden="1" customHeight="1" thickBot="1" x14ac:dyDescent="0.25">
      <c r="A175" s="820"/>
      <c r="B175" s="821"/>
      <c r="C175" s="276"/>
      <c r="D175" s="277"/>
      <c r="E175" s="278"/>
    </row>
    <row r="176" spans="1:7" ht="13.5" hidden="1" thickBot="1" x14ac:dyDescent="0.25">
      <c r="A176" s="822"/>
      <c r="B176" s="823"/>
      <c r="C176" s="823"/>
      <c r="D176" s="824"/>
      <c r="E176" s="11"/>
    </row>
    <row r="177" spans="1:8" hidden="1" x14ac:dyDescent="0.2">
      <c r="A177" s="7"/>
      <c r="B177" s="7"/>
      <c r="C177" s="7"/>
      <c r="D177" s="7"/>
      <c r="E177" s="7"/>
    </row>
    <row r="178" spans="1:8" hidden="1" x14ac:dyDescent="0.2">
      <c r="A178" s="414"/>
      <c r="B178" s="825"/>
      <c r="C178" s="825"/>
      <c r="D178" s="25"/>
      <c r="E178" s="25"/>
    </row>
    <row r="179" spans="1:8" ht="13.5" hidden="1" thickBot="1" x14ac:dyDescent="0.25">
      <c r="A179" s="798"/>
      <c r="B179" s="799"/>
      <c r="C179" s="799"/>
      <c r="D179" s="799"/>
      <c r="E179" s="800"/>
    </row>
    <row r="180" spans="1:8" ht="13.5" hidden="1" thickBot="1" x14ac:dyDescent="0.25">
      <c r="A180" s="279"/>
      <c r="B180" s="801"/>
      <c r="C180" s="802"/>
      <c r="D180" s="803"/>
      <c r="E180" s="17"/>
    </row>
    <row r="181" spans="1:8" hidden="1" x14ac:dyDescent="0.2">
      <c r="A181" s="280"/>
      <c r="B181" s="804"/>
      <c r="C181" s="805"/>
      <c r="D181" s="806"/>
      <c r="E181" s="281"/>
    </row>
    <row r="182" spans="1:8" hidden="1" x14ac:dyDescent="0.2">
      <c r="A182" s="282"/>
      <c r="B182" s="807"/>
      <c r="C182" s="808"/>
      <c r="D182" s="809"/>
      <c r="E182" s="283"/>
    </row>
    <row r="183" spans="1:8" ht="13.5" hidden="1" thickBot="1" x14ac:dyDescent="0.25">
      <c r="A183" s="282"/>
      <c r="B183" s="810"/>
      <c r="C183" s="811"/>
      <c r="D183" s="812"/>
      <c r="E183" s="283"/>
    </row>
    <row r="184" spans="1:8" ht="13.5" hidden="1" thickBot="1" x14ac:dyDescent="0.25">
      <c r="A184" s="813"/>
      <c r="B184" s="814"/>
      <c r="C184" s="814"/>
      <c r="D184" s="815"/>
      <c r="E184" s="11"/>
    </row>
    <row r="185" spans="1:8" hidden="1" x14ac:dyDescent="0.2">
      <c r="A185" s="284"/>
      <c r="B185" s="7"/>
      <c r="C185" s="7"/>
      <c r="D185" s="7"/>
      <c r="E185" s="7"/>
    </row>
    <row r="186" spans="1:8" hidden="1" x14ac:dyDescent="0.2">
      <c r="A186" s="7"/>
      <c r="B186" s="7"/>
      <c r="C186" s="7"/>
      <c r="D186" s="7"/>
      <c r="E186" s="7"/>
    </row>
    <row r="187" spans="1:8" hidden="1" x14ac:dyDescent="0.2">
      <c r="A187" s="7"/>
      <c r="B187" s="7"/>
      <c r="C187" s="7"/>
      <c r="D187" s="7"/>
      <c r="E187" s="7"/>
    </row>
    <row r="188" spans="1:8" x14ac:dyDescent="0.2">
      <c r="A188" s="13"/>
      <c r="B188" s="13"/>
      <c r="C188" s="7"/>
      <c r="D188" s="7"/>
      <c r="E188" s="30"/>
      <c r="F188" s="4"/>
    </row>
    <row r="189" spans="1:8" x14ac:dyDescent="0.2">
      <c r="A189" s="14"/>
      <c r="B189" s="13"/>
      <c r="C189" s="7"/>
      <c r="D189" s="7"/>
      <c r="E189" s="69"/>
      <c r="F189" s="4"/>
      <c r="H189" s="4"/>
    </row>
    <row r="190" spans="1:8" x14ac:dyDescent="0.2">
      <c r="A190" s="7"/>
      <c r="B190" s="7"/>
      <c r="C190" s="7"/>
      <c r="D190" s="7"/>
      <c r="E190" s="15"/>
      <c r="H190" s="4"/>
    </row>
    <row r="191" spans="1:8" x14ac:dyDescent="0.2">
      <c r="A191" s="7"/>
      <c r="B191" s="7"/>
      <c r="C191" s="7"/>
      <c r="D191" s="7"/>
      <c r="E191" s="15"/>
    </row>
    <row r="192" spans="1:8" x14ac:dyDescent="0.2">
      <c r="A192" s="4"/>
      <c r="E192" s="4"/>
    </row>
    <row r="193" spans="1:1" x14ac:dyDescent="0.2">
      <c r="A193" s="4"/>
    </row>
  </sheetData>
  <sheetProtection sheet="1" objects="1" scenarios="1"/>
  <mergeCells count="115">
    <mergeCell ref="A184:D184"/>
    <mergeCell ref="B178:C178"/>
    <mergeCell ref="A179:E179"/>
    <mergeCell ref="B180:D180"/>
    <mergeCell ref="B181:D181"/>
    <mergeCell ref="B182:D182"/>
    <mergeCell ref="B183:D183"/>
    <mergeCell ref="A171:B171"/>
    <mergeCell ref="A172:B172"/>
    <mergeCell ref="A173:B173"/>
    <mergeCell ref="A174:B174"/>
    <mergeCell ref="A175:B175"/>
    <mergeCell ref="A176:D176"/>
    <mergeCell ref="B165:D165"/>
    <mergeCell ref="A166:D166"/>
    <mergeCell ref="A167:D167"/>
    <mergeCell ref="B168:C168"/>
    <mergeCell ref="A169:B169"/>
    <mergeCell ref="A170:B170"/>
    <mergeCell ref="B159:D159"/>
    <mergeCell ref="B160:D160"/>
    <mergeCell ref="B161:D161"/>
    <mergeCell ref="B162:D162"/>
    <mergeCell ref="B163:D163"/>
    <mergeCell ref="B164:D164"/>
    <mergeCell ref="A144:E144"/>
    <mergeCell ref="C146:D146"/>
    <mergeCell ref="A153:B153"/>
    <mergeCell ref="A154:D154"/>
    <mergeCell ref="A156:E156"/>
    <mergeCell ref="A158:D158"/>
    <mergeCell ref="B137:C137"/>
    <mergeCell ref="B138:C138"/>
    <mergeCell ref="B139:C139"/>
    <mergeCell ref="B140:C140"/>
    <mergeCell ref="B141:C141"/>
    <mergeCell ref="A142:C142"/>
    <mergeCell ref="B129:C129"/>
    <mergeCell ref="B130:C130"/>
    <mergeCell ref="B131:C131"/>
    <mergeCell ref="A132:C132"/>
    <mergeCell ref="A134:E134"/>
    <mergeCell ref="B136:C136"/>
    <mergeCell ref="B121:C121"/>
    <mergeCell ref="B122:C122"/>
    <mergeCell ref="A123:C123"/>
    <mergeCell ref="B125:C125"/>
    <mergeCell ref="B126:C126"/>
    <mergeCell ref="A127:C127"/>
    <mergeCell ref="A114:E114"/>
    <mergeCell ref="B116:C116"/>
    <mergeCell ref="B117:C117"/>
    <mergeCell ref="B118:C118"/>
    <mergeCell ref="B119:C119"/>
    <mergeCell ref="B120:C120"/>
    <mergeCell ref="B107:C107"/>
    <mergeCell ref="B108:C108"/>
    <mergeCell ref="B109:C109"/>
    <mergeCell ref="B110:C110"/>
    <mergeCell ref="B111:C111"/>
    <mergeCell ref="A112:C112"/>
    <mergeCell ref="B99:D99"/>
    <mergeCell ref="A100:D100"/>
    <mergeCell ref="A102:E102"/>
    <mergeCell ref="B104:C104"/>
    <mergeCell ref="B105:C105"/>
    <mergeCell ref="B106:C106"/>
    <mergeCell ref="B92:C92"/>
    <mergeCell ref="B93:C93"/>
    <mergeCell ref="A94:D94"/>
    <mergeCell ref="B96:D96"/>
    <mergeCell ref="B97:D97"/>
    <mergeCell ref="B98:D98"/>
    <mergeCell ref="B86:C86"/>
    <mergeCell ref="B87:C87"/>
    <mergeCell ref="B88:C88"/>
    <mergeCell ref="B89:C89"/>
    <mergeCell ref="B90:C90"/>
    <mergeCell ref="B91:C91"/>
    <mergeCell ref="B79:C79"/>
    <mergeCell ref="B80:C80"/>
    <mergeCell ref="B81:C81"/>
    <mergeCell ref="B82:C82"/>
    <mergeCell ref="A83:C83"/>
    <mergeCell ref="B85:C85"/>
    <mergeCell ref="B72:C72"/>
    <mergeCell ref="B73:C73"/>
    <mergeCell ref="B74:C74"/>
    <mergeCell ref="B75:C75"/>
    <mergeCell ref="A76:C76"/>
    <mergeCell ref="B78:C78"/>
    <mergeCell ref="A65:E65"/>
    <mergeCell ref="B67:C67"/>
    <mergeCell ref="B68:C68"/>
    <mergeCell ref="B69:C69"/>
    <mergeCell ref="B70:C70"/>
    <mergeCell ref="B71:C71"/>
    <mergeCell ref="B61:C61"/>
    <mergeCell ref="B62:C62"/>
    <mergeCell ref="A63:D63"/>
    <mergeCell ref="B8:D8"/>
    <mergeCell ref="A10:E10"/>
    <mergeCell ref="B12:E12"/>
    <mergeCell ref="A55:C55"/>
    <mergeCell ref="B56:C56"/>
    <mergeCell ref="B57:C57"/>
    <mergeCell ref="A1:E1"/>
    <mergeCell ref="A3:E3"/>
    <mergeCell ref="B4:D4"/>
    <mergeCell ref="B5:D5"/>
    <mergeCell ref="B6:D6"/>
    <mergeCell ref="B7:D7"/>
    <mergeCell ref="B58:C58"/>
    <mergeCell ref="B59:C59"/>
    <mergeCell ref="B60:C60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9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84" sqref="D84:E84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9" x14ac:dyDescent="0.2">
      <c r="A1" s="752" t="str">
        <f>'BASE PLANILHAS'!A1:E1</f>
        <v>ANEXO VI - PLANILHA DE COMPOSIÇÃO DE CUSTOS</v>
      </c>
      <c r="B1" s="753"/>
      <c r="C1" s="753"/>
      <c r="D1" s="753"/>
      <c r="E1" s="754"/>
    </row>
    <row r="2" spans="1:9" ht="13.5" thickBot="1" x14ac:dyDescent="0.25">
      <c r="A2" s="174"/>
      <c r="B2" s="221"/>
      <c r="C2" s="221"/>
      <c r="D2" s="222"/>
      <c r="E2" s="223"/>
      <c r="F2" s="54"/>
      <c r="G2" s="54"/>
      <c r="H2" s="54"/>
    </row>
    <row r="3" spans="1:9" ht="13.5" thickBot="1" x14ac:dyDescent="0.25">
      <c r="A3" s="755" t="str">
        <f>'BASE PLANILHAS'!A3:E3</f>
        <v>Dados para composição dos custos referentes à mão-de-obra</v>
      </c>
      <c r="B3" s="756"/>
      <c r="C3" s="756"/>
      <c r="D3" s="756"/>
      <c r="E3" s="757"/>
      <c r="F3" s="54"/>
      <c r="G3" s="54"/>
      <c r="H3" s="54"/>
    </row>
    <row r="4" spans="1:9" x14ac:dyDescent="0.2">
      <c r="A4" s="64" t="str">
        <f>'BASE PLANILHAS'!A4</f>
        <v>A</v>
      </c>
      <c r="B4" s="758" t="str">
        <f>'BASE PLANILHAS'!B4:D4</f>
        <v>Localidade</v>
      </c>
      <c r="C4" s="759"/>
      <c r="D4" s="760"/>
      <c r="E4" s="297" t="str">
        <f>CCT!A136</f>
        <v>Pedro Leopoldo</v>
      </c>
      <c r="F4" s="54"/>
      <c r="G4" s="54"/>
      <c r="H4" s="54"/>
    </row>
    <row r="5" spans="1:9" x14ac:dyDescent="0.2">
      <c r="A5" s="34" t="str">
        <f>'BASE PLANILHAS'!A5</f>
        <v>B</v>
      </c>
      <c r="B5" s="761" t="str">
        <f>'BASE PLANILHAS'!B5:D5</f>
        <v>Tipo de serviço</v>
      </c>
      <c r="C5" s="762"/>
      <c r="D5" s="763"/>
      <c r="E5" s="33" t="str">
        <f>'BASE PLANILHAS'!E5</f>
        <v>Apoio Administrativo</v>
      </c>
      <c r="F5" s="54"/>
      <c r="G5" s="54"/>
      <c r="H5" s="54"/>
    </row>
    <row r="6" spans="1:9" x14ac:dyDescent="0.2">
      <c r="A6" s="34" t="str">
        <f>'BASE PLANILHAS'!A6</f>
        <v>C</v>
      </c>
      <c r="B6" s="745" t="str">
        <f>'BASE PLANILHAS'!B6:D6</f>
        <v>Salário Nominativo da Categoria Profissional</v>
      </c>
      <c r="C6" s="746"/>
      <c r="D6" s="747"/>
      <c r="E6" s="297">
        <f>CCT!H136</f>
        <v>2216.69</v>
      </c>
      <c r="F6" s="54"/>
      <c r="G6" s="54"/>
      <c r="H6" s="54"/>
    </row>
    <row r="7" spans="1:9" x14ac:dyDescent="0.2">
      <c r="A7" s="34" t="str">
        <f>'BASE PLANILHAS'!A7</f>
        <v>D</v>
      </c>
      <c r="B7" s="745" t="str">
        <f>'BASE PLANILHAS'!B7:D7</f>
        <v>Categoria profissional (vinculada à execução contratual)</v>
      </c>
      <c r="C7" s="746"/>
      <c r="D7" s="747"/>
      <c r="E7" s="298" t="str">
        <f>CCT!B136</f>
        <v>Recepcionista - 220h</v>
      </c>
      <c r="G7" s="1"/>
    </row>
    <row r="8" spans="1:9" ht="13.5" thickBot="1" x14ac:dyDescent="0.25">
      <c r="A8" s="36" t="str">
        <f>'BASE PLANILHAS'!A8</f>
        <v>E</v>
      </c>
      <c r="B8" s="764" t="str">
        <f>'BASE PLANILHAS'!B8:D8</f>
        <v>Data base da categoria (dia/mês/ano)</v>
      </c>
      <c r="C8" s="765"/>
      <c r="D8" s="766"/>
      <c r="E8" s="225">
        <f>CCT!P136</f>
        <v>43101</v>
      </c>
      <c r="F8" s="63"/>
    </row>
    <row r="9" spans="1:9" x14ac:dyDescent="0.2">
      <c r="A9" s="226"/>
      <c r="B9" s="100"/>
      <c r="C9" s="100"/>
      <c r="D9" s="100"/>
      <c r="E9" s="227"/>
      <c r="F9" s="63"/>
      <c r="H9" s="1"/>
    </row>
    <row r="10" spans="1:9" x14ac:dyDescent="0.2">
      <c r="A10" s="711" t="str">
        <f>'BASE PLANILHAS'!A10:E10</f>
        <v>MÓDULO 1 - COMPOSIÇÃO DA REMUNERAÇÃO</v>
      </c>
      <c r="B10" s="712"/>
      <c r="C10" s="712"/>
      <c r="D10" s="712"/>
      <c r="E10" s="713"/>
      <c r="F10" s="70"/>
    </row>
    <row r="11" spans="1:9" ht="13.5" thickBot="1" x14ac:dyDescent="0.25">
      <c r="A11" s="37"/>
      <c r="B11" s="38"/>
      <c r="C11" s="38"/>
      <c r="D11" s="38"/>
      <c r="E11" s="39"/>
      <c r="F11" s="1"/>
    </row>
    <row r="12" spans="1:9" ht="13.5" thickBot="1" x14ac:dyDescent="0.25">
      <c r="A12" s="214">
        <f>'BASE PLANILHAS'!A12</f>
        <v>1</v>
      </c>
      <c r="B12" s="696" t="str">
        <f>'BASE PLANILHAS'!B12:C12</f>
        <v>Composição da Remuneração</v>
      </c>
      <c r="C12" s="698"/>
      <c r="D12" s="405" t="str">
        <f>'BASE PLANILHAS'!D12</f>
        <v>Referência</v>
      </c>
      <c r="E12" s="405" t="str">
        <f>'BASE PLANILHAS'!E12</f>
        <v>Valor (R$)</v>
      </c>
      <c r="G12" s="1"/>
      <c r="I12" s="1"/>
    </row>
    <row r="13" spans="1:9" x14ac:dyDescent="0.2">
      <c r="A13" s="40" t="str">
        <f>'BASE PLANILHAS'!A13</f>
        <v>A</v>
      </c>
      <c r="B13" s="720" t="str">
        <f>'BASE PLANILHAS'!B13:C13</f>
        <v>Salário Base</v>
      </c>
      <c r="C13" s="721"/>
      <c r="D13" s="83">
        <v>1</v>
      </c>
      <c r="E13" s="41">
        <f>E6*D13</f>
        <v>2216.69</v>
      </c>
    </row>
    <row r="14" spans="1:9" x14ac:dyDescent="0.2">
      <c r="A14" s="34" t="str">
        <f>'BASE PLANILHAS'!A14</f>
        <v>B</v>
      </c>
      <c r="B14" s="699" t="str">
        <f>'BASE PLANILHAS'!B14:C14</f>
        <v xml:space="preserve">Adicional Periculosidade </v>
      </c>
      <c r="C14" s="700"/>
      <c r="D14" s="291">
        <v>0</v>
      </c>
      <c r="E14" s="216">
        <f t="shared" ref="E14:E17" si="0">D14*$E$13</f>
        <v>0</v>
      </c>
      <c r="G14" s="1"/>
    </row>
    <row r="15" spans="1:9" x14ac:dyDescent="0.2">
      <c r="A15" s="34" t="str">
        <f>'BASE PLANILHAS'!A15</f>
        <v>C</v>
      </c>
      <c r="B15" s="699" t="str">
        <f>'BASE PLANILHAS'!B15:C15</f>
        <v>Adicional Insalubridade</v>
      </c>
      <c r="C15" s="700"/>
      <c r="D15" s="296">
        <v>0</v>
      </c>
      <c r="E15" s="55">
        <f>D15*$D$13</f>
        <v>0</v>
      </c>
      <c r="G15" s="1"/>
    </row>
    <row r="16" spans="1:9" x14ac:dyDescent="0.2">
      <c r="A16" s="34" t="str">
        <f>'BASE PLANILHAS'!A16</f>
        <v>D</v>
      </c>
      <c r="B16" s="701" t="str">
        <f>'BASE PLANILHAS'!B16:C16</f>
        <v>Adicional Noturno</v>
      </c>
      <c r="C16" s="702"/>
      <c r="D16" s="42">
        <v>0</v>
      </c>
      <c r="E16" s="216">
        <f t="shared" si="0"/>
        <v>0</v>
      </c>
      <c r="G16" s="1"/>
    </row>
    <row r="17" spans="1:9" x14ac:dyDescent="0.2">
      <c r="A17" s="34" t="str">
        <f>'BASE PLANILHAS'!A17</f>
        <v>E</v>
      </c>
      <c r="B17" s="699" t="str">
        <f>'BASE PLANILHAS'!B17:C17</f>
        <v>Adicional de Hora Noturna Reduzida</v>
      </c>
      <c r="C17" s="700"/>
      <c r="D17" s="42">
        <v>0</v>
      </c>
      <c r="E17" s="216">
        <f t="shared" si="0"/>
        <v>0</v>
      </c>
    </row>
    <row r="18" spans="1:9" x14ac:dyDescent="0.2">
      <c r="A18" s="34" t="str">
        <f>'BASE PLANILHAS'!A18</f>
        <v>F</v>
      </c>
      <c r="B18" s="699" t="str">
        <f>'BASE PLANILHAS'!B18:C18</f>
        <v>Intervalo Intrajornada</v>
      </c>
      <c r="C18" s="700"/>
      <c r="D18" s="291">
        <v>0</v>
      </c>
      <c r="E18" s="216">
        <f>D18*$E$13</f>
        <v>0</v>
      </c>
    </row>
    <row r="19" spans="1:9" x14ac:dyDescent="0.2">
      <c r="A19" s="64" t="str">
        <f>'BASE PLANILHAS'!A19</f>
        <v>G</v>
      </c>
      <c r="B19" s="701" t="str">
        <f>'BASE PLANILHAS'!B19:C19</f>
        <v>Feriado Nacional - Súmula 444/2012 - TST</v>
      </c>
      <c r="C19" s="702"/>
      <c r="D19" s="291">
        <v>0</v>
      </c>
      <c r="E19" s="216">
        <f>D19*$E$13</f>
        <v>0</v>
      </c>
    </row>
    <row r="20" spans="1:9" ht="13.5" thickBot="1" x14ac:dyDescent="0.25">
      <c r="A20" s="36" t="str">
        <f>'BASE PLANILHAS'!A20</f>
        <v>H</v>
      </c>
      <c r="B20" s="716" t="str">
        <f>'BASE PLANILHAS'!B20:C20</f>
        <v>Adicional de Acúmulo de função</v>
      </c>
      <c r="C20" s="717"/>
      <c r="D20" s="42">
        <v>0</v>
      </c>
      <c r="E20" s="215">
        <f>D20*$E$13</f>
        <v>0</v>
      </c>
    </row>
    <row r="21" spans="1:9" ht="13.5" thickBot="1" x14ac:dyDescent="0.25">
      <c r="A21" s="696" t="str">
        <f>'BASE PLANILHAS'!A21:D21</f>
        <v>Total do Módulo 1</v>
      </c>
      <c r="B21" s="697"/>
      <c r="C21" s="697"/>
      <c r="D21" s="698"/>
      <c r="E21" s="51">
        <f>SUM(E13:E20)</f>
        <v>2216.69</v>
      </c>
    </row>
    <row r="22" spans="1:9" x14ac:dyDescent="0.2">
      <c r="A22" s="409"/>
      <c r="B22" s="410"/>
      <c r="C22" s="410"/>
      <c r="D22" s="410"/>
      <c r="E22" s="44"/>
      <c r="F22" s="1"/>
    </row>
    <row r="23" spans="1:9" x14ac:dyDescent="0.2">
      <c r="A23" s="711" t="str">
        <f>'BASE PLANILHAS'!A23:E23</f>
        <v>MÓDULO 2 – ENCARGOS E BENEFÍCIOS MENSAIS E DIÁRIOS</v>
      </c>
      <c r="B23" s="712"/>
      <c r="C23" s="712"/>
      <c r="D23" s="712"/>
      <c r="E23" s="713"/>
      <c r="F23" s="1"/>
    </row>
    <row r="24" spans="1:9" ht="13.5" thickBot="1" x14ac:dyDescent="0.25">
      <c r="A24" s="406"/>
      <c r="B24" s="407"/>
      <c r="C24" s="407"/>
      <c r="D24" s="407"/>
      <c r="E24" s="408"/>
      <c r="F24" s="1"/>
    </row>
    <row r="25" spans="1:9" ht="13.5" thickBot="1" x14ac:dyDescent="0.25">
      <c r="A25" s="214" t="str">
        <f>'BASE PLANILHAS'!A25</f>
        <v>2.1</v>
      </c>
      <c r="B25" s="696" t="str">
        <f>'BASE PLANILHAS'!B25:C25</f>
        <v>Submódulo 2.1 - Encargos Previdenciários, FGTS e Outras Contribuições</v>
      </c>
      <c r="C25" s="698"/>
      <c r="D25" s="214" t="str">
        <f>'BASE PLANILHAS'!D25</f>
        <v>Referência</v>
      </c>
      <c r="E25" s="214" t="str">
        <f>'BASE PLANILHAS'!E25</f>
        <v>Valor (R$)</v>
      </c>
    </row>
    <row r="26" spans="1:9" x14ac:dyDescent="0.2">
      <c r="A26" s="40" t="str">
        <f>'BASE PLANILHAS'!A26</f>
        <v>A</v>
      </c>
      <c r="B26" s="708" t="str">
        <f>'BASE PLANILHAS'!B26:C26</f>
        <v>INSS</v>
      </c>
      <c r="C26" s="710"/>
      <c r="D26" s="73">
        <f>'BASE PLANILHAS'!D26</f>
        <v>0.2</v>
      </c>
      <c r="E26" s="74">
        <f>$E$21*D26</f>
        <v>443.33800000000002</v>
      </c>
    </row>
    <row r="27" spans="1:9" x14ac:dyDescent="0.2">
      <c r="A27" s="34" t="str">
        <f>'BASE PLANILHAS'!A27</f>
        <v>B</v>
      </c>
      <c r="B27" s="701" t="str">
        <f>'BASE PLANILHAS'!B27:C27</f>
        <v>SESI OU SENAC</v>
      </c>
      <c r="C27" s="702"/>
      <c r="D27" s="18">
        <f>'BASE PLANILHAS'!D27</f>
        <v>1.4999999999999999E-2</v>
      </c>
      <c r="E27" s="23">
        <f>$E$21*D27</f>
        <v>33.250349999999997</v>
      </c>
    </row>
    <row r="28" spans="1:9" x14ac:dyDescent="0.2">
      <c r="A28" s="34" t="str">
        <f>'BASE PLANILHAS'!A28</f>
        <v>C</v>
      </c>
      <c r="B28" s="748" t="str">
        <f>'BASE PLANILHAS'!B28:C28</f>
        <v>SENAI OU SENAC</v>
      </c>
      <c r="C28" s="749"/>
      <c r="D28" s="18">
        <f>'BASE PLANILHAS'!D28</f>
        <v>0.01</v>
      </c>
      <c r="E28" s="23">
        <f>$E$21*D28</f>
        <v>22.166900000000002</v>
      </c>
    </row>
    <row r="29" spans="1:9" x14ac:dyDescent="0.2">
      <c r="A29" s="34" t="str">
        <f>'BASE PLANILHAS'!A29</f>
        <v>D</v>
      </c>
      <c r="B29" s="699" t="str">
        <f>'BASE PLANILHAS'!B29:C29</f>
        <v>INCRA</v>
      </c>
      <c r="C29" s="700"/>
      <c r="D29" s="18">
        <f>'BASE PLANILHAS'!D29</f>
        <v>2E-3</v>
      </c>
      <c r="E29" s="23">
        <f t="shared" ref="E29:E32" si="1">$E$21*D29</f>
        <v>4.4333800000000005</v>
      </c>
    </row>
    <row r="30" spans="1:9" x14ac:dyDescent="0.2">
      <c r="A30" s="34" t="str">
        <f>'BASE PLANILHAS'!A30</f>
        <v>E</v>
      </c>
      <c r="B30" s="699" t="str">
        <f>'BASE PLANILHAS'!B30:C30</f>
        <v>Salário Educação</v>
      </c>
      <c r="C30" s="700"/>
      <c r="D30" s="18">
        <f>'BASE PLANILHAS'!D30</f>
        <v>2.5000000000000001E-2</v>
      </c>
      <c r="E30" s="23">
        <f t="shared" si="1"/>
        <v>55.417250000000003</v>
      </c>
    </row>
    <row r="31" spans="1:9" x14ac:dyDescent="0.2">
      <c r="A31" s="34" t="str">
        <f>'BASE PLANILHAS'!A31</f>
        <v>F</v>
      </c>
      <c r="B31" s="699" t="str">
        <f>'BASE PLANILHAS'!B31:C31</f>
        <v>FGTS</v>
      </c>
      <c r="C31" s="700"/>
      <c r="D31" s="18">
        <f>'BASE PLANILHAS'!D31</f>
        <v>0.08</v>
      </c>
      <c r="E31" s="23">
        <f t="shared" si="1"/>
        <v>177.33520000000001</v>
      </c>
    </row>
    <row r="32" spans="1:9" x14ac:dyDescent="0.2">
      <c r="A32" s="34" t="str">
        <f>'BASE PLANILHAS'!A32</f>
        <v>G</v>
      </c>
      <c r="B32" s="699" t="str">
        <f>'BASE PLANILHAS'!B32:C32</f>
        <v>RAT</v>
      </c>
      <c r="C32" s="700"/>
      <c r="D32" s="18">
        <f>'BASE PLANILHAS'!D32</f>
        <v>0.03</v>
      </c>
      <c r="E32" s="23">
        <f t="shared" si="1"/>
        <v>66.500699999999995</v>
      </c>
      <c r="I32" s="1"/>
    </row>
    <row r="33" spans="1:14" ht="13.5" thickBot="1" x14ac:dyDescent="0.25">
      <c r="A33" s="34" t="str">
        <f>'BASE PLANILHAS'!A33</f>
        <v>H</v>
      </c>
      <c r="B33" s="701" t="str">
        <f>'BASE PLANILHAS'!B33:C33</f>
        <v>SEBRAE</v>
      </c>
      <c r="C33" s="702"/>
      <c r="D33" s="18">
        <f>'BASE PLANILHAS'!D33</f>
        <v>6.0000000000000001E-3</v>
      </c>
      <c r="E33" s="23">
        <f>$E$21*D33</f>
        <v>13.300140000000001</v>
      </c>
    </row>
    <row r="34" spans="1:14" ht="13.5" thickBot="1" x14ac:dyDescent="0.25">
      <c r="A34" s="696" t="str">
        <f>'BASE PLANILHAS'!A34:C34</f>
        <v>Total do Submódulo 2.1</v>
      </c>
      <c r="B34" s="697"/>
      <c r="C34" s="698"/>
      <c r="D34" s="50">
        <f>'BASE PLANILHAS'!D34</f>
        <v>0.3680000000000001</v>
      </c>
      <c r="E34" s="51">
        <f>SUM(E26:E33)</f>
        <v>815.74191999999994</v>
      </c>
      <c r="F34" s="1"/>
      <c r="G34" s="66"/>
    </row>
    <row r="35" spans="1:14" ht="13.5" thickBot="1" x14ac:dyDescent="0.25">
      <c r="A35" s="403"/>
      <c r="B35" s="404"/>
      <c r="C35" s="404"/>
      <c r="D35" s="236"/>
      <c r="E35" s="45"/>
      <c r="F35" s="1"/>
      <c r="G35" s="66"/>
    </row>
    <row r="36" spans="1:14" ht="13.5" thickBot="1" x14ac:dyDescent="0.25">
      <c r="A36" s="214" t="str">
        <f>'BASE PLANILHAS'!A36</f>
        <v>2.2</v>
      </c>
      <c r="B36" s="696" t="str">
        <f>'BASE PLANILHAS'!B36:C36</f>
        <v>Submódulo 2.2 - 13º Salário, Férias e Adicional de Férias</v>
      </c>
      <c r="C36" s="698"/>
      <c r="D36" s="214" t="str">
        <f>'BASE PLANILHAS'!D36</f>
        <v>Referência</v>
      </c>
      <c r="E36" s="405" t="str">
        <f>'BASE PLANILHAS'!E36</f>
        <v>Valor (R$)</v>
      </c>
    </row>
    <row r="37" spans="1:14" x14ac:dyDescent="0.2">
      <c r="A37" s="32" t="str">
        <f>'BASE PLANILHAS'!A37</f>
        <v>A</v>
      </c>
      <c r="B37" s="701" t="str">
        <f>'BASE PLANILHAS'!B37:C37</f>
        <v>13º salário (titular)</v>
      </c>
      <c r="C37" s="702"/>
      <c r="D37" s="65">
        <f>'BASE PLANILHAS'!D37</f>
        <v>8.3333333333333329E-2</v>
      </c>
      <c r="E37" s="41">
        <f>$E$21*D37</f>
        <v>184.72416666666666</v>
      </c>
      <c r="F37" s="1"/>
    </row>
    <row r="38" spans="1:14" ht="13.5" thickBot="1" x14ac:dyDescent="0.25">
      <c r="A38" s="36" t="str">
        <f>'BASE PLANILHAS'!A38</f>
        <v>B</v>
      </c>
      <c r="B38" s="716" t="str">
        <f>'BASE PLANILHAS'!B38:C38</f>
        <v>Férias e Adicional de Férias (titular)</v>
      </c>
      <c r="C38" s="717"/>
      <c r="D38" s="71">
        <f>'BASE PLANILHAS'!D38</f>
        <v>0.1111111111111111</v>
      </c>
      <c r="E38" s="72">
        <f>D38*$E$21</f>
        <v>246.29888888888888</v>
      </c>
      <c r="F38" s="1"/>
      <c r="H38" s="1"/>
    </row>
    <row r="39" spans="1:14" ht="13.5" thickBot="1" x14ac:dyDescent="0.25">
      <c r="A39" s="67"/>
      <c r="B39" s="696" t="str">
        <f>'BASE PLANILHAS'!B39:C39</f>
        <v>Subtotal</v>
      </c>
      <c r="C39" s="698"/>
      <c r="D39" s="16">
        <f>'BASE PLANILHAS'!D39</f>
        <v>0.19444444444444442</v>
      </c>
      <c r="E39" s="45">
        <f>D39*$E$21</f>
        <v>431.02305555555552</v>
      </c>
      <c r="F39" s="1"/>
      <c r="H39" s="1"/>
    </row>
    <row r="40" spans="1:14" ht="13.5" thickBot="1" x14ac:dyDescent="0.25">
      <c r="A40" s="214" t="str">
        <f>'BASE PLANILHAS'!A40</f>
        <v>C</v>
      </c>
      <c r="B40" s="750" t="str">
        <f>'BASE PLANILHAS'!B40:C40</f>
        <v>Incidência do Submódulo 2.1 sobre 13º Salário, Férias e Adicional de Férias</v>
      </c>
      <c r="C40" s="751"/>
      <c r="D40" s="46">
        <f>'BASE PLANILHAS'!D40</f>
        <v>7.1555555555555567E-2</v>
      </c>
      <c r="E40" s="47">
        <f>D40*$E$21</f>
        <v>158.61648444444447</v>
      </c>
      <c r="F40" s="29"/>
      <c r="H40" s="1"/>
    </row>
    <row r="41" spans="1:14" ht="13.5" thickBot="1" x14ac:dyDescent="0.25">
      <c r="A41" s="696" t="str">
        <f>'BASE PLANILHAS'!A41:C41</f>
        <v>Total do Submódulo 2.2</v>
      </c>
      <c r="B41" s="697"/>
      <c r="C41" s="698"/>
      <c r="D41" s="48">
        <f>'BASE PLANILHAS'!D41</f>
        <v>0.26600000000000001</v>
      </c>
      <c r="E41" s="49">
        <f>SUM(E39:E40)</f>
        <v>589.63954000000001</v>
      </c>
      <c r="F41" s="29"/>
    </row>
    <row r="42" spans="1:14" ht="13.5" thickBot="1" x14ac:dyDescent="0.25">
      <c r="A42" s="237"/>
      <c r="B42" s="238"/>
      <c r="C42" s="238"/>
      <c r="D42" s="238"/>
      <c r="E42" s="239"/>
      <c r="F42" s="1"/>
    </row>
    <row r="43" spans="1:14" ht="13.5" thickBot="1" x14ac:dyDescent="0.25">
      <c r="A43" s="52" t="str">
        <f>'BASE PLANILHAS'!A43</f>
        <v>2.3</v>
      </c>
      <c r="B43" s="696" t="str">
        <f>'BASE PLANILHAS'!B43:C43</f>
        <v>Submódulo 2.3 - Benefícios Mensais e Diários</v>
      </c>
      <c r="C43" s="698"/>
      <c r="D43" s="405" t="str">
        <f>'BASE PLANILHAS'!D43</f>
        <v>Referência</v>
      </c>
      <c r="E43" s="405" t="str">
        <f>'BASE PLANILHAS'!E43</f>
        <v>Valor (R$)</v>
      </c>
    </row>
    <row r="44" spans="1:14" x14ac:dyDescent="0.2">
      <c r="A44" s="32" t="str">
        <f>'BASE PLANILHAS'!A44</f>
        <v>A</v>
      </c>
      <c r="B44" s="708" t="str">
        <f>'BASE PLANILHAS'!B44:C44</f>
        <v>Vale - Transporte (Descontada parcela do empregado)</v>
      </c>
      <c r="C44" s="710"/>
      <c r="D44" s="292">
        <f>VT!D54</f>
        <v>4.05</v>
      </c>
      <c r="E44" s="78">
        <f>(2*$D$44*20*$D$13)-(IF($E$13*6%&lt;=(2*$D$44*20*$D$13),$E$13*6%,(2*$D$44*20*$D$13)))</f>
        <v>28.99860000000001</v>
      </c>
      <c r="F44" s="19"/>
      <c r="N44" s="4"/>
    </row>
    <row r="45" spans="1:14" x14ac:dyDescent="0.2">
      <c r="A45" s="34" t="str">
        <f>'BASE PLANILHAS'!A45</f>
        <v>B</v>
      </c>
      <c r="B45" s="701" t="str">
        <f>'BASE PLANILHAS'!B45:C45</f>
        <v>Vale - Alimentação (Descontada parcela do empregado)</v>
      </c>
      <c r="C45" s="702"/>
      <c r="D45" s="293">
        <f>CCT!I136</f>
        <v>19.899999999999999</v>
      </c>
      <c r="E45" s="78">
        <f>(D45*20-1)*D13</f>
        <v>397</v>
      </c>
      <c r="F45" s="19"/>
    </row>
    <row r="46" spans="1:14" x14ac:dyDescent="0.2">
      <c r="A46" s="34" t="str">
        <f>'BASE PLANILHAS'!A46</f>
        <v>C</v>
      </c>
      <c r="B46" s="699" t="str">
        <f>'BASE PLANILHAS'!B46:C46</f>
        <v>Cesta Básica</v>
      </c>
      <c r="C46" s="700"/>
      <c r="D46" s="293">
        <f>CCT!J136</f>
        <v>0</v>
      </c>
      <c r="E46" s="78">
        <f>$D46*$D$13</f>
        <v>0</v>
      </c>
      <c r="F46" s="19"/>
    </row>
    <row r="47" spans="1:14" x14ac:dyDescent="0.2">
      <c r="A47" s="34" t="str">
        <f>'BASE PLANILHAS'!A47</f>
        <v>D</v>
      </c>
      <c r="B47" s="701" t="str">
        <f>'BASE PLANILHAS'!B47:C47</f>
        <v>PAF</v>
      </c>
      <c r="C47" s="702"/>
      <c r="D47" s="293">
        <f>CCT!K136</f>
        <v>0</v>
      </c>
      <c r="E47" s="78">
        <f t="shared" ref="E47:E51" si="2">$D47*$D$13</f>
        <v>0</v>
      </c>
      <c r="F47" s="19"/>
    </row>
    <row r="48" spans="1:14" x14ac:dyDescent="0.2">
      <c r="A48" s="34" t="str">
        <f>'BASE PLANILHAS'!A48</f>
        <v>E</v>
      </c>
      <c r="B48" s="699" t="str">
        <f>'BASE PLANILHAS'!B48:C48</f>
        <v>PQM</v>
      </c>
      <c r="C48" s="700"/>
      <c r="D48" s="367">
        <f>CCT!L136</f>
        <v>9.84</v>
      </c>
      <c r="E48" s="78">
        <f t="shared" si="2"/>
        <v>9.84</v>
      </c>
      <c r="F48" s="19"/>
    </row>
    <row r="49" spans="1:8" x14ac:dyDescent="0.2">
      <c r="A49" s="34" t="str">
        <f>'BASE PLANILHAS'!A49</f>
        <v>F</v>
      </c>
      <c r="B49" s="701" t="str">
        <f>'BASE PLANILHAS'!B49:C49</f>
        <v>PAT</v>
      </c>
      <c r="C49" s="702"/>
      <c r="D49" s="367">
        <f>CCT!M136</f>
        <v>0</v>
      </c>
      <c r="E49" s="78">
        <f t="shared" si="2"/>
        <v>0</v>
      </c>
      <c r="F49" s="19"/>
    </row>
    <row r="50" spans="1:8" x14ac:dyDescent="0.2">
      <c r="A50" s="34" t="str">
        <f>'BASE PLANILHAS'!A50</f>
        <v>G</v>
      </c>
      <c r="B50" s="699" t="str">
        <f>'BASE PLANILHAS'!B50:C50</f>
        <v>Seguro de Vida</v>
      </c>
      <c r="C50" s="700"/>
      <c r="D50" s="368">
        <f>CCT!N136</f>
        <v>4.72</v>
      </c>
      <c r="E50" s="78">
        <f t="shared" si="2"/>
        <v>4.72</v>
      </c>
      <c r="F50" s="19"/>
    </row>
    <row r="51" spans="1:8" ht="13.5" thickBot="1" x14ac:dyDescent="0.25">
      <c r="A51" s="36" t="str">
        <f>'BASE PLANILHAS'!A51</f>
        <v>H</v>
      </c>
      <c r="B51" s="703" t="str">
        <f>'BASE PLANILHAS'!B51:C51</f>
        <v>Despesas de Viagem</v>
      </c>
      <c r="C51" s="704"/>
      <c r="D51" s="369">
        <f>CCT!O136</f>
        <v>0</v>
      </c>
      <c r="E51" s="78">
        <f t="shared" si="2"/>
        <v>0</v>
      </c>
      <c r="F51" s="1"/>
    </row>
    <row r="52" spans="1:8" ht="13.5" thickBot="1" x14ac:dyDescent="0.25">
      <c r="A52" s="705" t="str">
        <f>'BASE PLANILHAS'!A52:D52</f>
        <v>Total do Submódulo 2.3</v>
      </c>
      <c r="B52" s="706"/>
      <c r="C52" s="706"/>
      <c r="D52" s="707"/>
      <c r="E52" s="51">
        <f>SUM(E44:E51)</f>
        <v>440.55860000000001</v>
      </c>
      <c r="F52" s="29"/>
    </row>
    <row r="53" spans="1:8" ht="13.5" thickBot="1" x14ac:dyDescent="0.25">
      <c r="A53" s="237"/>
      <c r="B53" s="238"/>
      <c r="C53" s="240"/>
      <c r="D53" s="238"/>
      <c r="E53" s="239"/>
      <c r="F53" s="1"/>
    </row>
    <row r="54" spans="1:8" ht="13.5" thickBot="1" x14ac:dyDescent="0.25">
      <c r="A54" s="214" t="str">
        <f>'BASE PLANILHAS'!A54</f>
        <v>2.4</v>
      </c>
      <c r="B54" s="696" t="str">
        <f>'BASE PLANILHAS'!B54:D54</f>
        <v>Quadro Resumo do Módulo 2 - Encargos e Benefícios Mensais e Diários</v>
      </c>
      <c r="C54" s="697"/>
      <c r="D54" s="698"/>
      <c r="E54" s="214" t="str">
        <f>'BASE PLANILHAS'!E54</f>
        <v>Valor (R$)</v>
      </c>
    </row>
    <row r="55" spans="1:8" x14ac:dyDescent="0.2">
      <c r="A55" s="40" t="str">
        <f>'BASE PLANILHAS'!A55</f>
        <v>2.1</v>
      </c>
      <c r="B55" s="708" t="str">
        <f>'BASE PLANILHAS'!B55:D55</f>
        <v>Encargos Previdenciários, FGTS e Outras Contribuições</v>
      </c>
      <c r="C55" s="709"/>
      <c r="D55" s="710"/>
      <c r="E55" s="41">
        <f>E41</f>
        <v>589.63954000000001</v>
      </c>
      <c r="F55" s="1"/>
      <c r="H55" s="66"/>
    </row>
    <row r="56" spans="1:8" x14ac:dyDescent="0.2">
      <c r="A56" s="34" t="str">
        <f>'BASE PLANILHAS'!A56</f>
        <v>2.2</v>
      </c>
      <c r="B56" s="701" t="str">
        <f>'BASE PLANILHAS'!B56:D56</f>
        <v>13º Salário, Férias e Adicional de Férias</v>
      </c>
      <c r="C56" s="733"/>
      <c r="D56" s="702"/>
      <c r="E56" s="23">
        <f>E34</f>
        <v>815.74191999999994</v>
      </c>
      <c r="F56" s="1"/>
    </row>
    <row r="57" spans="1:8" ht="13.5" thickBot="1" x14ac:dyDescent="0.25">
      <c r="A57" s="36" t="str">
        <f>'BASE PLANILHAS'!A57</f>
        <v>2.3</v>
      </c>
      <c r="B57" s="699" t="str">
        <f>'BASE PLANILHAS'!B57:D57</f>
        <v>Benefícios Mensais e Diários</v>
      </c>
      <c r="C57" s="734"/>
      <c r="D57" s="749"/>
      <c r="E57" s="24">
        <f>E52</f>
        <v>440.55860000000001</v>
      </c>
      <c r="F57" s="1"/>
    </row>
    <row r="58" spans="1:8" ht="13.5" thickBot="1" x14ac:dyDescent="0.25">
      <c r="A58" s="696" t="str">
        <f>'BASE PLANILHAS'!A58:D58</f>
        <v>Total do Módulo 2</v>
      </c>
      <c r="B58" s="697"/>
      <c r="C58" s="697"/>
      <c r="D58" s="698"/>
      <c r="E58" s="49">
        <f>SUM(E55:E57)</f>
        <v>1845.9400600000001</v>
      </c>
      <c r="F58" s="1"/>
    </row>
    <row r="59" spans="1:8" x14ac:dyDescent="0.2">
      <c r="A59" s="241"/>
      <c r="B59" s="240"/>
      <c r="C59" s="240"/>
      <c r="D59" s="240"/>
      <c r="E59" s="242"/>
      <c r="F59" s="1"/>
    </row>
    <row r="60" spans="1:8" x14ac:dyDescent="0.2">
      <c r="A60" s="711" t="str">
        <f>'BASE PLANILHAS'!A60:E60</f>
        <v>MÓDULO 3 – PROVISÃO PARA RESCISÃO</v>
      </c>
      <c r="B60" s="712"/>
      <c r="C60" s="712"/>
      <c r="D60" s="712"/>
      <c r="E60" s="713"/>
      <c r="F60" s="1"/>
    </row>
    <row r="61" spans="1:8" ht="13.5" thickBot="1" x14ac:dyDescent="0.25">
      <c r="A61" s="54"/>
      <c r="B61" s="54"/>
      <c r="C61" s="54"/>
      <c r="D61" s="54"/>
      <c r="E61" s="54"/>
      <c r="F61" s="22"/>
      <c r="G61" s="1"/>
    </row>
    <row r="62" spans="1:8" ht="13.5" thickBot="1" x14ac:dyDescent="0.25">
      <c r="A62" s="214">
        <f>'BASE PLANILHAS'!A62</f>
        <v>3</v>
      </c>
      <c r="B62" s="697" t="str">
        <f>'BASE PLANILHAS'!B62:C62</f>
        <v>Provisão para Rescisão</v>
      </c>
      <c r="C62" s="698"/>
      <c r="D62" s="214" t="str">
        <f>'BASE PLANILHAS'!D62</f>
        <v>Referência</v>
      </c>
      <c r="E62" s="405" t="str">
        <f>'BASE PLANILHAS'!E62</f>
        <v>Valor (R$)</v>
      </c>
      <c r="F62" s="19"/>
    </row>
    <row r="63" spans="1:8" x14ac:dyDescent="0.2">
      <c r="A63" s="79" t="str">
        <f>'BASE PLANILHAS'!A63</f>
        <v>A</v>
      </c>
      <c r="B63" s="718" t="str">
        <f>'BASE PLANILHAS'!B63:C63</f>
        <v>Aviso Prévio Indenizado (API) e Reflexo do Aviso Prévio Indenizado</v>
      </c>
      <c r="C63" s="719"/>
      <c r="D63" s="80">
        <f>'BASE PLANILHAS'!D63</f>
        <v>5.0183256172839511E-3</v>
      </c>
      <c r="E63" s="41">
        <f>$E$21*D63</f>
        <v>11.124072212577161</v>
      </c>
      <c r="F63" s="149"/>
    </row>
    <row r="64" spans="1:8" x14ac:dyDescent="0.2">
      <c r="A64" s="205" t="str">
        <f>'BASE PLANILHAS'!A64</f>
        <v>B</v>
      </c>
      <c r="B64" s="718" t="str">
        <f>'BASE PLANILHAS'!B64:C64</f>
        <v>Incidência do FGTS sobre API e Reflexo do API</v>
      </c>
      <c r="C64" s="719"/>
      <c r="D64" s="80">
        <f>'BASE PLANILHAS'!D64</f>
        <v>4.0146604938271608E-4</v>
      </c>
      <c r="E64" s="41">
        <f>$E$21*D64</f>
        <v>0.88992577700617292</v>
      </c>
      <c r="F64" s="19"/>
    </row>
    <row r="65" spans="1:10" x14ac:dyDescent="0.2">
      <c r="A65" s="205" t="str">
        <f>'BASE PLANILHAS'!A65</f>
        <v>C</v>
      </c>
      <c r="B65" s="718" t="str">
        <f>'BASE PLANILHAS'!B65:C65</f>
        <v>Multa do FGTS e Contribuição Social sobre o Aviso Prévio Indenizado</v>
      </c>
      <c r="C65" s="719"/>
      <c r="D65" s="18">
        <f>'BASE PLANILHAS'!D65</f>
        <v>2.0073302469135804E-4</v>
      </c>
      <c r="E65" s="41">
        <f t="shared" ref="E65:E69" si="3">$E$21*D65</f>
        <v>0.44496288850308646</v>
      </c>
      <c r="F65" s="19"/>
    </row>
    <row r="66" spans="1:10" x14ac:dyDescent="0.2">
      <c r="A66" s="205" t="str">
        <f>'BASE PLANILHAS'!A66</f>
        <v>D</v>
      </c>
      <c r="B66" s="718" t="str">
        <f>'BASE PLANILHAS'!B66:C66</f>
        <v>Aviso Prévio Trabalhado - APT</v>
      </c>
      <c r="C66" s="719"/>
      <c r="D66" s="18">
        <f>'BASE PLANILHAS'!D66</f>
        <v>3.5000000000000005E-3</v>
      </c>
      <c r="E66" s="41">
        <f t="shared" si="3"/>
        <v>7.7584150000000012</v>
      </c>
      <c r="F66" s="19"/>
    </row>
    <row r="67" spans="1:10" x14ac:dyDescent="0.2">
      <c r="A67" s="205" t="str">
        <f>'BASE PLANILHAS'!A67</f>
        <v>E</v>
      </c>
      <c r="B67" s="718" t="str">
        <f>'BASE PLANILHAS'!B67:C67</f>
        <v>Incidência dos encargos do submódulo 2.1 sobre Aviso Prévio Trabalhado</v>
      </c>
      <c r="C67" s="719"/>
      <c r="D67" s="80">
        <f>'BASE PLANILHAS'!D67</f>
        <v>1.2880000000000005E-3</v>
      </c>
      <c r="E67" s="41">
        <f>$E$21*D67</f>
        <v>2.855096720000001</v>
      </c>
      <c r="F67" s="61"/>
    </row>
    <row r="68" spans="1:10" x14ac:dyDescent="0.2">
      <c r="A68" s="205" t="str">
        <f>'BASE PLANILHAS'!A68</f>
        <v>F</v>
      </c>
      <c r="B68" s="718" t="str">
        <f>'BASE PLANILHAS'!B68:C68</f>
        <v>Multa do FGTS e Contribuição Social - Rescisão sem Justa Causa</v>
      </c>
      <c r="C68" s="719"/>
      <c r="D68" s="80">
        <f>'BASE PLANILHAS'!D68</f>
        <v>4.2999999999999997E-2</v>
      </c>
      <c r="E68" s="41">
        <f t="shared" si="3"/>
        <v>95.317669999999993</v>
      </c>
      <c r="F68" s="19"/>
    </row>
    <row r="69" spans="1:10" ht="13.5" thickBot="1" x14ac:dyDescent="0.25">
      <c r="A69" s="243" t="str">
        <f>'BASE PLANILHAS'!A69</f>
        <v>G</v>
      </c>
      <c r="B69" s="701" t="str">
        <f>'BASE PLANILHAS'!B69:C69</f>
        <v>Indenização Adicional (Art. 9º da Lei nº 7.238/84)</v>
      </c>
      <c r="C69" s="702"/>
      <c r="D69" s="81">
        <f>'BASE PLANILHAS'!D69</f>
        <v>1.6666666666666668E-3</v>
      </c>
      <c r="E69" s="55">
        <f t="shared" si="3"/>
        <v>3.6944833333333338</v>
      </c>
      <c r="F69" s="19"/>
    </row>
    <row r="70" spans="1:10" ht="13.5" thickBot="1" x14ac:dyDescent="0.25">
      <c r="A70" s="696" t="str">
        <f>'BASE PLANILHAS'!A70:C70</f>
        <v>Total do Módulo 3</v>
      </c>
      <c r="B70" s="697"/>
      <c r="C70" s="698"/>
      <c r="D70" s="244">
        <f>'BASE PLANILHAS'!D70</f>
        <v>5.5075191358024689E-2</v>
      </c>
      <c r="E70" s="51">
        <f>SUM(E63:E69)</f>
        <v>122.08462593141975</v>
      </c>
      <c r="F70" s="29"/>
    </row>
    <row r="71" spans="1:10" x14ac:dyDescent="0.2">
      <c r="A71" s="245"/>
      <c r="B71" s="246"/>
      <c r="C71" s="246"/>
      <c r="D71" s="246"/>
      <c r="E71" s="247"/>
      <c r="F71" s="1"/>
    </row>
    <row r="72" spans="1:10" x14ac:dyDescent="0.2">
      <c r="A72" s="711" t="str">
        <f>'BASE PLANILHAS'!A72:E72</f>
        <v>MÓDULO 4 – CUSTO DE REPOSIÇÃO DO PROFISSIONAL AUSENTE</v>
      </c>
      <c r="B72" s="712"/>
      <c r="C72" s="712"/>
      <c r="D72" s="712"/>
      <c r="E72" s="713"/>
      <c r="F72" s="1"/>
      <c r="H72" s="1"/>
    </row>
    <row r="73" spans="1:10" ht="13.5" thickBot="1" x14ac:dyDescent="0.25">
      <c r="A73" s="54"/>
      <c r="B73" s="54"/>
      <c r="C73" s="54"/>
      <c r="D73" s="38"/>
      <c r="E73" s="54"/>
      <c r="F73" s="22"/>
    </row>
    <row r="74" spans="1:10" ht="13.5" thickBot="1" x14ac:dyDescent="0.25">
      <c r="A74" s="214" t="str">
        <f>'BASE PLANILHAS'!A74</f>
        <v>4.1</v>
      </c>
      <c r="B74" s="696" t="str">
        <f>'BASE PLANILHAS'!B74:C74</f>
        <v>Submódulo 4.1 - Ausências Legais</v>
      </c>
      <c r="C74" s="698"/>
      <c r="D74" s="405" t="str">
        <f>'BASE PLANILHAS'!D74</f>
        <v>Referência</v>
      </c>
      <c r="E74" s="405" t="str">
        <f>'BASE PLANILHAS'!E74</f>
        <v>Valor (R$)</v>
      </c>
      <c r="J74" s="63"/>
    </row>
    <row r="75" spans="1:10" x14ac:dyDescent="0.2">
      <c r="A75" s="34" t="str">
        <f>'BASE PLANILHAS'!A75</f>
        <v>A</v>
      </c>
      <c r="B75" s="708" t="str">
        <f>'BASE PLANILHAS'!B75:C75</f>
        <v>Ausência por Doença</v>
      </c>
      <c r="C75" s="710"/>
      <c r="D75" s="248">
        <f>'BASE PLANILHAS'!D75</f>
        <v>1.3888888888888888E-2</v>
      </c>
      <c r="E75" s="23">
        <f t="shared" ref="E75:E80" si="4">$E$21*D75</f>
        <v>30.78736111111111</v>
      </c>
      <c r="F75" s="62"/>
    </row>
    <row r="76" spans="1:10" x14ac:dyDescent="0.2">
      <c r="A76" s="34" t="str">
        <f>'BASE PLANILHAS'!A76</f>
        <v>B</v>
      </c>
      <c r="B76" s="699" t="str">
        <f>'BASE PLANILHAS'!B76:C76</f>
        <v>Ausências Legais</v>
      </c>
      <c r="C76" s="700"/>
      <c r="D76" s="248">
        <f>'BASE PLANILHAS'!D76</f>
        <v>8.2222222222222228E-3</v>
      </c>
      <c r="E76" s="23">
        <f t="shared" si="4"/>
        <v>18.22611777777778</v>
      </c>
      <c r="F76" s="62"/>
    </row>
    <row r="77" spans="1:10" x14ac:dyDescent="0.2">
      <c r="A77" s="34" t="str">
        <f>'BASE PLANILHAS'!A77</f>
        <v>C</v>
      </c>
      <c r="B77" s="699" t="str">
        <f>'BASE PLANILHAS'!B77:C77</f>
        <v>Licença Paternidade</v>
      </c>
      <c r="C77" s="700"/>
      <c r="D77" s="82">
        <f>'BASE PLANILHAS'!D77</f>
        <v>2.0833333333333332E-4</v>
      </c>
      <c r="E77" s="23">
        <f t="shared" si="4"/>
        <v>0.46181041666666667</v>
      </c>
      <c r="F77" s="62"/>
    </row>
    <row r="78" spans="1:10" x14ac:dyDescent="0.2">
      <c r="A78" s="34" t="str">
        <f>'BASE PLANILHAS'!A78</f>
        <v>D</v>
      </c>
      <c r="B78" s="699" t="str">
        <f>'BASE PLANILHAS'!B78:C78</f>
        <v>Ausência por Acidente de Trabalho</v>
      </c>
      <c r="C78" s="700"/>
      <c r="D78" s="248">
        <f>'BASE PLANILHAS'!D78</f>
        <v>3.3333333333333335E-3</v>
      </c>
      <c r="E78" s="23">
        <f t="shared" si="4"/>
        <v>7.3889666666666676</v>
      </c>
      <c r="F78" s="62"/>
    </row>
    <row r="79" spans="1:10" x14ac:dyDescent="0.2">
      <c r="A79" s="64" t="str">
        <f>'BASE PLANILHAS'!A79</f>
        <v>E</v>
      </c>
      <c r="B79" s="699" t="str">
        <f>'BASE PLANILHAS'!B79:C79</f>
        <v>Férias, Adicional de Férias e 13º  com empregada em gozo de Licença Maternidade</v>
      </c>
      <c r="C79" s="700"/>
      <c r="D79" s="249">
        <f>'BASE PLANILHAS'!D79</f>
        <v>1.2962962962962963E-3</v>
      </c>
      <c r="E79" s="23">
        <f t="shared" si="4"/>
        <v>2.8734870370370369</v>
      </c>
      <c r="F79" s="19"/>
    </row>
    <row r="80" spans="1:10" ht="13.5" thickBot="1" x14ac:dyDescent="0.25">
      <c r="A80" s="36" t="str">
        <f>'BASE PLANILHAS'!A80</f>
        <v>F</v>
      </c>
      <c r="B80" s="716" t="str">
        <f>'BASE PLANILHAS'!B80:C80</f>
        <v>Incidência do Submódulo 2.1 sobre Ausências Legais</v>
      </c>
      <c r="C80" s="717"/>
      <c r="D80" s="81">
        <f>'BASE PLANILHAS'!D80</f>
        <v>9.9172592592592611E-3</v>
      </c>
      <c r="E80" s="72">
        <f t="shared" si="4"/>
        <v>21.983489427407413</v>
      </c>
      <c r="F80" s="1"/>
      <c r="G80" s="4"/>
      <c r="H80" s="31"/>
    </row>
    <row r="81" spans="1:7" ht="13.5" thickBot="1" x14ac:dyDescent="0.25">
      <c r="A81" s="696" t="str">
        <f>'BASE PLANILHAS'!A81:C81</f>
        <v>Total do Submódulo 4.1</v>
      </c>
      <c r="B81" s="697"/>
      <c r="C81" s="698"/>
      <c r="D81" s="48">
        <f>'BASE PLANILHAS'!D81</f>
        <v>3.6866333333333334E-2</v>
      </c>
      <c r="E81" s="51">
        <f>SUM(E75:E80)</f>
        <v>81.721232436666668</v>
      </c>
      <c r="F81" s="29"/>
      <c r="G81" s="4"/>
    </row>
    <row r="82" spans="1:7" ht="13.5" thickBot="1" x14ac:dyDescent="0.25">
      <c r="A82" s="241"/>
      <c r="B82" s="240"/>
      <c r="C82" s="240"/>
      <c r="D82" s="240"/>
      <c r="E82" s="242"/>
      <c r="F82" s="1"/>
    </row>
    <row r="83" spans="1:7" ht="13.5" thickBot="1" x14ac:dyDescent="0.25">
      <c r="A83" s="214" t="str">
        <f>'BASE PLANILHAS'!A83</f>
        <v>4.2</v>
      </c>
      <c r="B83" s="696" t="str">
        <f>'BASE PLANILHAS'!B83:C83</f>
        <v>Submódulo 4.2 - Intrajornada</v>
      </c>
      <c r="C83" s="697"/>
      <c r="D83" s="46" t="str">
        <f>'BASE PLANILHAS'!D83</f>
        <v>Referência</v>
      </c>
      <c r="E83" s="214" t="str">
        <f>'BASE PLANILHAS'!E83</f>
        <v>Valor (R$)</v>
      </c>
      <c r="F83" s="29"/>
      <c r="G83" s="4"/>
    </row>
    <row r="84" spans="1:7" ht="13.5" thickBot="1" x14ac:dyDescent="0.25">
      <c r="A84" s="40" t="str">
        <f>'BASE PLANILHAS'!A84</f>
        <v>A</v>
      </c>
      <c r="B84" s="750" t="str">
        <f>'BASE PLANILHAS'!B84:C84</f>
        <v>Intervalo para Repouso ou Alimentação</v>
      </c>
      <c r="C84" s="751"/>
      <c r="D84" s="623">
        <f>'BASE PLANILHAS'!D84</f>
        <v>0</v>
      </c>
      <c r="E84" s="621">
        <v>0</v>
      </c>
      <c r="F84" s="29"/>
      <c r="G84" s="4"/>
    </row>
    <row r="85" spans="1:7" ht="13.5" thickBot="1" x14ac:dyDescent="0.25">
      <c r="A85" s="696" t="str">
        <f>'BASE PLANILHAS'!A85:C85</f>
        <v>Total do Submódulo 4.2</v>
      </c>
      <c r="B85" s="697"/>
      <c r="C85" s="698"/>
      <c r="D85" s="48">
        <f>'BASE PLANILHAS'!D85</f>
        <v>0</v>
      </c>
      <c r="E85" s="398">
        <f>SUM(E84)</f>
        <v>0</v>
      </c>
      <c r="F85" s="29"/>
      <c r="G85" s="4"/>
    </row>
    <row r="86" spans="1:7" ht="13.5" thickBot="1" x14ac:dyDescent="0.25">
      <c r="A86" s="241"/>
      <c r="B86" s="240"/>
      <c r="C86" s="240"/>
      <c r="D86" s="240"/>
      <c r="E86" s="242"/>
      <c r="F86" s="1"/>
    </row>
    <row r="87" spans="1:7" ht="13.5" thickBot="1" x14ac:dyDescent="0.25">
      <c r="A87" s="214" t="str">
        <f>'BASE PLANILHAS'!A87</f>
        <v>4.3</v>
      </c>
      <c r="B87" s="696" t="str">
        <f>'BASE PLANILHAS'!B87:C87</f>
        <v>Quadro Resumo do Módulo 4 - Custo de Reposição do Profissional Ausente</v>
      </c>
      <c r="C87" s="697"/>
      <c r="D87" s="46" t="str">
        <f>'BASE PLANILHAS'!D87</f>
        <v>Referência</v>
      </c>
      <c r="E87" s="214" t="str">
        <f>'BASE PLANILHAS'!E87</f>
        <v>Valor (R$)</v>
      </c>
      <c r="F87" s="1"/>
    </row>
    <row r="88" spans="1:7" x14ac:dyDescent="0.2">
      <c r="A88" s="40" t="str">
        <f>'BASE PLANILHAS'!A88</f>
        <v>4.1</v>
      </c>
      <c r="B88" s="720" t="str">
        <f>'BASE PLANILHAS'!B88:C88</f>
        <v>Ausências Legais</v>
      </c>
      <c r="C88" s="721"/>
      <c r="D88" s="396">
        <f>'BASE PLANILHAS'!D88</f>
        <v>3.6866333333333334E-2</v>
      </c>
      <c r="E88" s="72">
        <f>E81</f>
        <v>81.721232436666668</v>
      </c>
      <c r="F88" s="1"/>
    </row>
    <row r="89" spans="1:7" ht="13.5" thickBot="1" x14ac:dyDescent="0.25">
      <c r="A89" s="40" t="str">
        <f>'BASE PLANILHAS'!A89</f>
        <v>4.2</v>
      </c>
      <c r="B89" s="716" t="str">
        <f>'BASE PLANILHAS'!B89:C89</f>
        <v>Intrajornada</v>
      </c>
      <c r="C89" s="717"/>
      <c r="D89" s="397">
        <f>'BASE PLANILHAS'!D89</f>
        <v>0</v>
      </c>
      <c r="E89" s="235">
        <f>E85</f>
        <v>0</v>
      </c>
      <c r="F89" s="1"/>
    </row>
    <row r="90" spans="1:7" ht="13.5" thickBot="1" x14ac:dyDescent="0.25">
      <c r="A90" s="696" t="str">
        <f>'BASE PLANILHAS'!A90:C90</f>
        <v>Total do Módulo 4</v>
      </c>
      <c r="B90" s="697"/>
      <c r="C90" s="698"/>
      <c r="D90" s="48">
        <f>'BASE PLANILHAS'!D90</f>
        <v>3.6866333333333334E-2</v>
      </c>
      <c r="E90" s="398">
        <f>SUM(E88+E89)</f>
        <v>81.721232436666668</v>
      </c>
      <c r="F90" s="1"/>
    </row>
    <row r="91" spans="1:7" x14ac:dyDescent="0.2">
      <c r="A91" s="241"/>
      <c r="B91" s="240"/>
      <c r="C91" s="240"/>
      <c r="D91" s="240"/>
      <c r="E91" s="242"/>
      <c r="F91" s="1"/>
    </row>
    <row r="92" spans="1:7" x14ac:dyDescent="0.2">
      <c r="A92" s="711" t="str">
        <f>'BASE PLANILHAS'!A92:E92</f>
        <v>MÓDULO 5 – INSUMOS DIVERSOS</v>
      </c>
      <c r="B92" s="712"/>
      <c r="C92" s="712"/>
      <c r="D92" s="712"/>
      <c r="E92" s="713"/>
      <c r="F92" s="1"/>
    </row>
    <row r="93" spans="1:7" ht="13.5" thickBot="1" x14ac:dyDescent="0.25">
      <c r="A93" s="38"/>
      <c r="B93" s="38"/>
      <c r="C93" s="38"/>
      <c r="D93" s="38"/>
      <c r="E93" s="56"/>
      <c r="F93" s="1"/>
    </row>
    <row r="94" spans="1:7" ht="13.5" thickBot="1" x14ac:dyDescent="0.25">
      <c r="A94" s="214">
        <f>'BASE PLANILHAS'!A94</f>
        <v>5</v>
      </c>
      <c r="B94" s="696" t="str">
        <f>'BASE PLANILHAS'!B94:C94</f>
        <v>Insumos Diversos</v>
      </c>
      <c r="C94" s="698"/>
      <c r="D94" s="214" t="str">
        <f>'BASE PLANILHAS'!D94</f>
        <v>Referência</v>
      </c>
      <c r="E94" s="405" t="str">
        <f>'BASE PLANILHAS'!E94</f>
        <v>Valor (R$)</v>
      </c>
      <c r="F94" s="1"/>
    </row>
    <row r="95" spans="1:7" x14ac:dyDescent="0.2">
      <c r="A95" s="32" t="str">
        <f>'BASE PLANILHAS'!A95</f>
        <v>A</v>
      </c>
      <c r="B95" s="709" t="str">
        <f>'BASE PLANILHAS'!B95:C95</f>
        <v>Uniformes e EPIs</v>
      </c>
      <c r="C95" s="710"/>
      <c r="D95" s="292">
        <f>'Uniforme Apoio'!BO36</f>
        <v>66.11548611111111</v>
      </c>
      <c r="E95" s="41">
        <f>D95*$D$13</f>
        <v>66.11548611111111</v>
      </c>
      <c r="F95" s="19"/>
      <c r="G95" s="1"/>
    </row>
    <row r="96" spans="1:7" x14ac:dyDescent="0.2">
      <c r="A96" s="34" t="str">
        <f>'BASE PLANILHAS'!A96</f>
        <v>B</v>
      </c>
      <c r="B96" s="733" t="str">
        <f>'BASE PLANILHAS'!B96:C96</f>
        <v>Materiais de Consumo</v>
      </c>
      <c r="C96" s="702"/>
      <c r="D96" s="299">
        <v>0</v>
      </c>
      <c r="E96" s="23">
        <f>D96*$D$13</f>
        <v>0</v>
      </c>
      <c r="F96" s="19"/>
    </row>
    <row r="97" spans="1:8" x14ac:dyDescent="0.2">
      <c r="A97" s="250" t="str">
        <f>'BASE PLANILHAS'!A97</f>
        <v>C</v>
      </c>
      <c r="B97" s="734" t="str">
        <f>'BASE PLANILHAS'!B97:C97</f>
        <v>Máquinas e Equipamentos (depreciação)</v>
      </c>
      <c r="C97" s="700"/>
      <c r="D97" s="299">
        <v>0</v>
      </c>
      <c r="E97" s="23">
        <f t="shared" ref="E97" si="5">D97*$D$13</f>
        <v>0</v>
      </c>
      <c r="F97" s="19"/>
    </row>
    <row r="98" spans="1:8" x14ac:dyDescent="0.2">
      <c r="A98" s="250" t="str">
        <f>'BASE PLANILHAS'!A98</f>
        <v>D</v>
      </c>
      <c r="B98" s="734" t="str">
        <f>'BASE PLANILHAS'!B98:C98</f>
        <v>Produtos de Limpeza</v>
      </c>
      <c r="C98" s="700"/>
      <c r="D98" s="75">
        <v>0</v>
      </c>
      <c r="E98" s="216">
        <f>D98*$D$13</f>
        <v>0</v>
      </c>
      <c r="F98" s="19"/>
      <c r="H98" s="1"/>
    </row>
    <row r="99" spans="1:8" ht="13.5" thickBot="1" x14ac:dyDescent="0.25">
      <c r="A99" s="251" t="str">
        <f>'BASE PLANILHAS'!A99</f>
        <v>E</v>
      </c>
      <c r="B99" s="735" t="str">
        <f>'BASE PLANILHAS'!B99:C99</f>
        <v>Materiais de Higiene</v>
      </c>
      <c r="C99" s="719"/>
      <c r="D99" s="75">
        <v>0</v>
      </c>
      <c r="E99" s="215">
        <f>D99*$D$13</f>
        <v>0</v>
      </c>
      <c r="F99" s="19"/>
      <c r="H99" s="1"/>
    </row>
    <row r="100" spans="1:8" ht="13.5" customHeight="1" thickBot="1" x14ac:dyDescent="0.25">
      <c r="A100" s="736" t="str">
        <f>'BASE PLANILHAS'!A100:C100</f>
        <v>Total do Módulo 5</v>
      </c>
      <c r="B100" s="737"/>
      <c r="C100" s="737"/>
      <c r="D100" s="252"/>
      <c r="E100" s="49">
        <f>SUM(E95:E99)</f>
        <v>66.11548611111111</v>
      </c>
      <c r="F100" s="1"/>
    </row>
    <row r="101" spans="1:8" x14ac:dyDescent="0.2">
      <c r="A101" s="241"/>
      <c r="B101" s="240"/>
      <c r="C101" s="240"/>
      <c r="D101" s="240"/>
      <c r="E101" s="242"/>
      <c r="F101" s="1"/>
    </row>
    <row r="102" spans="1:8" x14ac:dyDescent="0.2">
      <c r="A102" s="711" t="str">
        <f>'BASE PLANILHAS'!A102:E102</f>
        <v>MÓDULO 6 – CUSTOS INDIRETOS, TRIBUTOS E LUCRO</v>
      </c>
      <c r="B102" s="712"/>
      <c r="C102" s="712"/>
      <c r="D102" s="712"/>
      <c r="E102" s="713"/>
      <c r="F102" s="1"/>
    </row>
    <row r="103" spans="1:8" ht="13.5" thickBot="1" x14ac:dyDescent="0.25">
      <c r="A103" s="54"/>
      <c r="B103" s="54"/>
      <c r="C103" s="54"/>
      <c r="D103" s="54"/>
      <c r="E103" s="39"/>
      <c r="F103" s="1"/>
    </row>
    <row r="104" spans="1:8" ht="13.5" thickBot="1" x14ac:dyDescent="0.25">
      <c r="A104" s="214">
        <f>'BASE PLANILHAS'!A104</f>
        <v>6</v>
      </c>
      <c r="B104" s="214" t="str">
        <f>'BASE PLANILHAS'!B104</f>
        <v>Custos Indiretos, Tributos e Lucro</v>
      </c>
      <c r="C104" s="697" t="str">
        <f>'BASE PLANILHAS'!C104:D104</f>
        <v>Referência</v>
      </c>
      <c r="D104" s="698"/>
      <c r="E104" s="405" t="str">
        <f>'BASE PLANILHAS'!E104</f>
        <v>Valor (R$)</v>
      </c>
    </row>
    <row r="105" spans="1:8" x14ac:dyDescent="0.2">
      <c r="A105" s="32" t="str">
        <f>'BASE PLANILHAS'!A105</f>
        <v>A</v>
      </c>
      <c r="B105" s="253" t="str">
        <f>'BASE PLANILHAS'!B105</f>
        <v>Custos Indiretos</v>
      </c>
      <c r="C105" s="302">
        <f>'BASE PLANILHAS'!C105</f>
        <v>0</v>
      </c>
      <c r="D105" s="303"/>
      <c r="E105" s="256">
        <f>$C105*$D$13</f>
        <v>0</v>
      </c>
      <c r="F105" s="61"/>
    </row>
    <row r="106" spans="1:8" x14ac:dyDescent="0.2">
      <c r="A106" s="34" t="str">
        <f>'BASE PLANILHAS'!A106</f>
        <v>B</v>
      </c>
      <c r="B106" s="257" t="str">
        <f>'BASE PLANILHAS'!B106</f>
        <v>Lucro</v>
      </c>
      <c r="C106" s="295">
        <f>'BASE PLANILHAS'!C106</f>
        <v>0</v>
      </c>
      <c r="D106" s="259"/>
      <c r="E106" s="263">
        <f>$C106*$D$13</f>
        <v>0</v>
      </c>
      <c r="F106" s="1"/>
    </row>
    <row r="107" spans="1:8" x14ac:dyDescent="0.2">
      <c r="A107" s="34" t="str">
        <f>'BASE PLANILHAS'!A107</f>
        <v>C</v>
      </c>
      <c r="B107" s="34" t="str">
        <f>'BASE PLANILHAS'!B107</f>
        <v>TRIBUTOS</v>
      </c>
      <c r="C107" s="260" t="str">
        <f>'BASE PLANILHAS'!C107</f>
        <v>%</v>
      </c>
      <c r="D107" s="304" t="str">
        <f>'BASE PLANILHAS'!D107</f>
        <v>%</v>
      </c>
      <c r="E107" s="57"/>
      <c r="F107" s="1"/>
    </row>
    <row r="108" spans="1:8" x14ac:dyDescent="0.2">
      <c r="A108" s="34" t="str">
        <f>'BASE PLANILHAS'!A108</f>
        <v>C.1</v>
      </c>
      <c r="B108" s="257" t="str">
        <f>'BASE PLANILHAS'!B108</f>
        <v>PIS</v>
      </c>
      <c r="C108" s="262">
        <f>'BASE PLANILHAS'!C108</f>
        <v>7.6</v>
      </c>
      <c r="D108" s="262">
        <f>((100/((100-($C$111))%)-100)*$C108)/($C$111)</f>
        <v>8.5633802816901436</v>
      </c>
      <c r="E108" s="263">
        <v>0</v>
      </c>
      <c r="F108" s="1"/>
    </row>
    <row r="109" spans="1:8" x14ac:dyDescent="0.2">
      <c r="A109" s="34" t="str">
        <f>'BASE PLANILHAS'!A109</f>
        <v>C.2</v>
      </c>
      <c r="B109" s="257" t="str">
        <f>'BASE PLANILHAS'!B109</f>
        <v>COFINS</v>
      </c>
      <c r="C109" s="262">
        <f>'BASE PLANILHAS'!C109</f>
        <v>1.65</v>
      </c>
      <c r="D109" s="262">
        <f>((100/((100-($C$111))%)-100)*$C109)/($C$111)</f>
        <v>1.8591549295774654</v>
      </c>
      <c r="E109" s="263">
        <v>0</v>
      </c>
      <c r="F109" s="1"/>
    </row>
    <row r="110" spans="1:8" x14ac:dyDescent="0.2">
      <c r="A110" s="34" t="str">
        <f>'BASE PLANILHAS'!A110</f>
        <v>C.3</v>
      </c>
      <c r="B110" s="257" t="str">
        <f>'BASE PLANILHAS'!B110</f>
        <v>ISS</v>
      </c>
      <c r="C110" s="294">
        <f>ISS!B54*100</f>
        <v>2</v>
      </c>
      <c r="D110" s="262">
        <f>((100/((100-($C$111))%)-100)*$C110)/($C$111)</f>
        <v>2.2535211267605644</v>
      </c>
      <c r="E110" s="264">
        <v>0</v>
      </c>
      <c r="F110" s="1"/>
    </row>
    <row r="111" spans="1:8" ht="13.5" thickBot="1" x14ac:dyDescent="0.25">
      <c r="A111" s="714" t="str">
        <f>'BASE PLANILHAS'!A111:B111</f>
        <v>Total Tributos</v>
      </c>
      <c r="B111" s="715">
        <f>'[1]BASE PLANILHAS'!A102:B102</f>
        <v>0</v>
      </c>
      <c r="C111" s="265">
        <f>SUM(C108:C110)</f>
        <v>11.25</v>
      </c>
      <c r="D111" s="265">
        <f>SUM(D108:D110)</f>
        <v>12.676056338028173</v>
      </c>
      <c r="E111" s="266">
        <f>((E105+E106+E100+E90+E70+E58+E21)*D111)%</f>
        <v>549.19665690581405</v>
      </c>
      <c r="F111" s="1"/>
    </row>
    <row r="112" spans="1:8" ht="13.5" thickBot="1" x14ac:dyDescent="0.25">
      <c r="A112" s="696" t="str">
        <f>'BASE PLANILHAS'!A112:D112</f>
        <v>Total do Módulo 6</v>
      </c>
      <c r="B112" s="697"/>
      <c r="C112" s="697"/>
      <c r="D112" s="698"/>
      <c r="E112" s="51">
        <f>SUM(E105:E111)</f>
        <v>549.19665690581405</v>
      </c>
      <c r="F112" s="1"/>
    </row>
    <row r="113" spans="1:8" x14ac:dyDescent="0.2">
      <c r="A113" s="267"/>
      <c r="B113" s="268"/>
      <c r="C113" s="268"/>
      <c r="D113" s="268"/>
      <c r="E113" s="59"/>
    </row>
    <row r="114" spans="1:8" x14ac:dyDescent="0.2">
      <c r="A114" s="738" t="str">
        <f>'BASE PLANILHAS'!A114:E114</f>
        <v>QUADRO RESUMO DO CUSTO POR EMPREGADO</v>
      </c>
      <c r="B114" s="739"/>
      <c r="C114" s="739"/>
      <c r="D114" s="739"/>
      <c r="E114" s="740"/>
      <c r="G114" s="3"/>
    </row>
    <row r="115" spans="1:8" ht="13.5" thickBot="1" x14ac:dyDescent="0.25">
      <c r="A115" s="409"/>
      <c r="B115" s="411"/>
      <c r="C115" s="411"/>
      <c r="D115" s="411"/>
      <c r="E115" s="412"/>
      <c r="G115" s="3"/>
    </row>
    <row r="116" spans="1:8" ht="13.5" thickBot="1" x14ac:dyDescent="0.25">
      <c r="A116" s="696" t="str">
        <f>'BASE PLANILHAS'!A116:D116</f>
        <v>Mão-de-Obra vinculada à execução contratual</v>
      </c>
      <c r="B116" s="697"/>
      <c r="C116" s="697"/>
      <c r="D116" s="698"/>
      <c r="E116" s="214" t="str">
        <f>'BASE PLANILHAS'!E116</f>
        <v>VALOR (R$)</v>
      </c>
      <c r="G116" s="1"/>
      <c r="H116" s="1"/>
    </row>
    <row r="117" spans="1:8" x14ac:dyDescent="0.2">
      <c r="A117" s="32" t="str">
        <f>'BASE PLANILHAS'!A117</f>
        <v>A</v>
      </c>
      <c r="B117" s="741" t="str">
        <f>'BASE PLANILHAS'!B117:D117</f>
        <v>MÓDULO 1 - COMPOSIÇÃO DA REMUNERAÇÃO</v>
      </c>
      <c r="C117" s="742"/>
      <c r="D117" s="743"/>
      <c r="E117" s="256">
        <f>E21</f>
        <v>2216.69</v>
      </c>
    </row>
    <row r="118" spans="1:8" x14ac:dyDescent="0.2">
      <c r="A118" s="34" t="str">
        <f>'BASE PLANILHAS'!A118</f>
        <v>B</v>
      </c>
      <c r="B118" s="744" t="str">
        <f>'BASE PLANILHAS'!B118:D118</f>
        <v>MÓDULO 2 – ENCARGOS E BENEFÍCIOS MENSAIS E DIÁRIOS</v>
      </c>
      <c r="C118" s="731"/>
      <c r="D118" s="732"/>
      <c r="E118" s="263">
        <f>E58</f>
        <v>1845.9400600000001</v>
      </c>
    </row>
    <row r="119" spans="1:8" x14ac:dyDescent="0.2">
      <c r="A119" s="34" t="str">
        <f>'BASE PLANILHAS'!A119</f>
        <v>C</v>
      </c>
      <c r="B119" s="745" t="str">
        <f>'BASE PLANILHAS'!B119:D119</f>
        <v>MÓDULO 3 – PROVISÃO PARA RESCISÃO</v>
      </c>
      <c r="C119" s="746"/>
      <c r="D119" s="747"/>
      <c r="E119" s="263">
        <f>E70</f>
        <v>122.08462593141975</v>
      </c>
      <c r="G119" s="3"/>
    </row>
    <row r="120" spans="1:8" x14ac:dyDescent="0.2">
      <c r="A120" s="34" t="str">
        <f>'BASE PLANILHAS'!A120</f>
        <v>D</v>
      </c>
      <c r="B120" s="744" t="str">
        <f>'BASE PLANILHAS'!B120:D120</f>
        <v>MÓDULO 4 – CUSTO DE REPOSIÇÃO DO PROFISSIONAL AUSENTE</v>
      </c>
      <c r="C120" s="731"/>
      <c r="D120" s="732"/>
      <c r="E120" s="263">
        <f>E90</f>
        <v>81.721232436666668</v>
      </c>
      <c r="G120" s="3"/>
    </row>
    <row r="121" spans="1:8" x14ac:dyDescent="0.2">
      <c r="A121" s="34" t="str">
        <f>'BASE PLANILHAS'!A121</f>
        <v>E</v>
      </c>
      <c r="B121" s="728" t="str">
        <f>'BASE PLANILHAS'!B121:D121</f>
        <v>MÓDULO 5 – INSUMOS DIVERSOS</v>
      </c>
      <c r="C121" s="729"/>
      <c r="D121" s="730"/>
      <c r="E121" s="263">
        <f>E100</f>
        <v>66.11548611111111</v>
      </c>
    </row>
    <row r="122" spans="1:8" x14ac:dyDescent="0.2">
      <c r="A122" s="34" t="str">
        <f>'BASE PLANILHAS'!A122</f>
        <v>-</v>
      </c>
      <c r="B122" s="722" t="str">
        <f>'BASE PLANILHAS'!B122:D122</f>
        <v>Subtotal (A + B + C + D + E)</v>
      </c>
      <c r="C122" s="723"/>
      <c r="D122" s="724"/>
      <c r="E122" s="60">
        <f>SUM(E117:E121)</f>
        <v>4332.5514044791971</v>
      </c>
      <c r="F122" s="4"/>
      <c r="G122" s="2"/>
    </row>
    <row r="123" spans="1:8" ht="13.5" thickBot="1" x14ac:dyDescent="0.25">
      <c r="A123" s="36" t="str">
        <f>'BASE PLANILHAS'!A123</f>
        <v>F</v>
      </c>
      <c r="B123" s="725" t="str">
        <f>'BASE PLANILHAS'!B123:D123</f>
        <v>MÓDULO 6 – CUSTOS INDIRETOS, TRIBUTOS E LUCRO</v>
      </c>
      <c r="C123" s="726"/>
      <c r="D123" s="727"/>
      <c r="E123" s="24">
        <f>E112</f>
        <v>549.19665690581405</v>
      </c>
    </row>
    <row r="124" spans="1:8" ht="13.5" thickBot="1" x14ac:dyDescent="0.25">
      <c r="A124" s="696" t="str">
        <f>'BASE PLANILHAS'!A124:D124</f>
        <v xml:space="preserve">Custo Total </v>
      </c>
      <c r="B124" s="697"/>
      <c r="C124" s="697"/>
      <c r="D124" s="698"/>
      <c r="E124" s="49">
        <f>SUM(E122:E123)</f>
        <v>4881.7480613850112</v>
      </c>
      <c r="F124" s="4"/>
    </row>
    <row r="125" spans="1:8" ht="13.5" thickBot="1" x14ac:dyDescent="0.25">
      <c r="A125" s="696" t="str">
        <f>'BASE PLANILHAS'!A125:D125</f>
        <v xml:space="preserve">Custo Total Anual </v>
      </c>
      <c r="B125" s="697"/>
      <c r="C125" s="697"/>
      <c r="D125" s="698"/>
      <c r="E125" s="51">
        <f>E124*12</f>
        <v>58580.976736620134</v>
      </c>
      <c r="F125" s="4"/>
    </row>
    <row r="126" spans="1:8" hidden="1" x14ac:dyDescent="0.2">
      <c r="A126" s="414"/>
      <c r="B126" s="825"/>
      <c r="C126" s="825"/>
      <c r="D126" s="25"/>
      <c r="E126" s="25"/>
    </row>
    <row r="127" spans="1:8" ht="40.5" hidden="1" customHeight="1" thickBot="1" x14ac:dyDescent="0.25">
      <c r="A127" s="826"/>
      <c r="B127" s="827"/>
      <c r="C127" s="26"/>
      <c r="D127" s="8"/>
      <c r="E127" s="17"/>
    </row>
    <row r="128" spans="1:8" ht="12.75" hidden="1" customHeight="1" x14ac:dyDescent="0.2">
      <c r="A128" s="828"/>
      <c r="B128" s="829"/>
      <c r="C128" s="270"/>
      <c r="D128" s="271"/>
      <c r="E128" s="272"/>
    </row>
    <row r="129" spans="1:5" ht="12.75" hidden="1" customHeight="1" x14ac:dyDescent="0.2">
      <c r="A129" s="816"/>
      <c r="B129" s="817"/>
      <c r="C129" s="273"/>
      <c r="D129" s="274"/>
      <c r="E129" s="275"/>
    </row>
    <row r="130" spans="1:5" ht="12.75" hidden="1" customHeight="1" x14ac:dyDescent="0.2">
      <c r="A130" s="816"/>
      <c r="B130" s="817"/>
      <c r="C130" s="273"/>
      <c r="D130" s="274"/>
      <c r="E130" s="275"/>
    </row>
    <row r="131" spans="1:5" ht="12.75" hidden="1" customHeight="1" x14ac:dyDescent="0.2">
      <c r="A131" s="816"/>
      <c r="B131" s="817"/>
      <c r="C131" s="273"/>
      <c r="D131" s="274"/>
      <c r="E131" s="275"/>
    </row>
    <row r="132" spans="1:5" ht="12.75" hidden="1" customHeight="1" x14ac:dyDescent="0.2">
      <c r="A132" s="818"/>
      <c r="B132" s="819"/>
      <c r="C132" s="9"/>
      <c r="D132" s="10"/>
      <c r="E132" s="275"/>
    </row>
    <row r="133" spans="1:5" ht="13.5" hidden="1" customHeight="1" thickBot="1" x14ac:dyDescent="0.25">
      <c r="A133" s="820"/>
      <c r="B133" s="821"/>
      <c r="C133" s="276"/>
      <c r="D133" s="277"/>
      <c r="E133" s="278"/>
    </row>
    <row r="134" spans="1:5" ht="13.5" hidden="1" thickBot="1" x14ac:dyDescent="0.25">
      <c r="A134" s="822"/>
      <c r="B134" s="823"/>
      <c r="C134" s="823"/>
      <c r="D134" s="824"/>
      <c r="E134" s="11"/>
    </row>
    <row r="135" spans="1:5" hidden="1" x14ac:dyDescent="0.2">
      <c r="A135" s="7"/>
      <c r="B135" s="7"/>
      <c r="C135" s="7"/>
      <c r="D135" s="7"/>
      <c r="E135" s="7"/>
    </row>
    <row r="136" spans="1:5" hidden="1" x14ac:dyDescent="0.2">
      <c r="A136" s="414"/>
      <c r="B136" s="825"/>
      <c r="C136" s="825"/>
      <c r="D136" s="25"/>
      <c r="E136" s="25"/>
    </row>
    <row r="137" spans="1:5" ht="13.5" hidden="1" thickBot="1" x14ac:dyDescent="0.25">
      <c r="A137" s="798"/>
      <c r="B137" s="799"/>
      <c r="C137" s="799"/>
      <c r="D137" s="799"/>
      <c r="E137" s="800"/>
    </row>
    <row r="138" spans="1:5" ht="13.5" hidden="1" thickBot="1" x14ac:dyDescent="0.25">
      <c r="A138" s="279"/>
      <c r="B138" s="801"/>
      <c r="C138" s="802"/>
      <c r="D138" s="803"/>
      <c r="E138" s="17"/>
    </row>
    <row r="139" spans="1:5" hidden="1" x14ac:dyDescent="0.2">
      <c r="A139" s="280"/>
      <c r="B139" s="804"/>
      <c r="C139" s="805"/>
      <c r="D139" s="806"/>
      <c r="E139" s="281"/>
    </row>
    <row r="140" spans="1:5" hidden="1" x14ac:dyDescent="0.2">
      <c r="A140" s="282"/>
      <c r="B140" s="807"/>
      <c r="C140" s="808"/>
      <c r="D140" s="809"/>
      <c r="E140" s="283"/>
    </row>
    <row r="141" spans="1:5" ht="13.5" hidden="1" thickBot="1" x14ac:dyDescent="0.25">
      <c r="A141" s="282"/>
      <c r="B141" s="810"/>
      <c r="C141" s="811"/>
      <c r="D141" s="812"/>
      <c r="E141" s="283"/>
    </row>
    <row r="142" spans="1:5" ht="13.5" hidden="1" thickBot="1" x14ac:dyDescent="0.25">
      <c r="A142" s="813"/>
      <c r="B142" s="814"/>
      <c r="C142" s="814"/>
      <c r="D142" s="815"/>
      <c r="E142" s="11"/>
    </row>
    <row r="143" spans="1:5" hidden="1" x14ac:dyDescent="0.2">
      <c r="A143" s="284"/>
      <c r="B143" s="7"/>
      <c r="C143" s="7"/>
      <c r="D143" s="7"/>
      <c r="E143" s="7"/>
    </row>
    <row r="144" spans="1:5" hidden="1" x14ac:dyDescent="0.2">
      <c r="A144" s="7"/>
      <c r="B144" s="7"/>
      <c r="C144" s="7"/>
      <c r="D144" s="7"/>
      <c r="E144" s="7"/>
    </row>
    <row r="145" spans="1:8" hidden="1" x14ac:dyDescent="0.2">
      <c r="A145" s="7"/>
      <c r="B145" s="7"/>
      <c r="C145" s="7"/>
      <c r="D145" s="7"/>
      <c r="E145" s="7"/>
    </row>
    <row r="146" spans="1:8" x14ac:dyDescent="0.2">
      <c r="A146" s="13"/>
      <c r="B146" s="13"/>
      <c r="C146" s="7"/>
      <c r="D146" s="7"/>
      <c r="E146" s="30"/>
      <c r="F146" s="4"/>
    </row>
    <row r="147" spans="1:8" x14ac:dyDescent="0.2">
      <c r="A147" s="14"/>
      <c r="B147" s="13"/>
      <c r="C147" s="7"/>
      <c r="D147" s="7"/>
      <c r="E147" s="69"/>
      <c r="F147" s="4"/>
      <c r="H147" s="4"/>
    </row>
    <row r="148" spans="1:8" x14ac:dyDescent="0.2">
      <c r="A148" s="7"/>
      <c r="B148" s="7"/>
      <c r="C148" s="7"/>
      <c r="D148" s="7"/>
      <c r="E148" s="15"/>
      <c r="H148" s="4"/>
    </row>
    <row r="149" spans="1:8" x14ac:dyDescent="0.2">
      <c r="A149" s="7"/>
      <c r="B149" s="7"/>
      <c r="C149" s="7"/>
      <c r="D149" s="7"/>
      <c r="E149" s="15"/>
    </row>
    <row r="150" spans="1:8" x14ac:dyDescent="0.2">
      <c r="A150" s="4"/>
      <c r="E150" s="4"/>
    </row>
    <row r="151" spans="1:8" x14ac:dyDescent="0.2">
      <c r="A151" s="4"/>
    </row>
  </sheetData>
  <sheetProtection sheet="1" objects="1" scenarios="1"/>
  <mergeCells count="115">
    <mergeCell ref="A142:D142"/>
    <mergeCell ref="B136:C136"/>
    <mergeCell ref="A137:E137"/>
    <mergeCell ref="B138:D138"/>
    <mergeCell ref="B139:D139"/>
    <mergeCell ref="B140:D140"/>
    <mergeCell ref="B141:D141"/>
    <mergeCell ref="A129:B129"/>
    <mergeCell ref="A130:B130"/>
    <mergeCell ref="A131:B131"/>
    <mergeCell ref="A132:B132"/>
    <mergeCell ref="A133:B133"/>
    <mergeCell ref="A134:D134"/>
    <mergeCell ref="B123:D123"/>
    <mergeCell ref="A124:D124"/>
    <mergeCell ref="A125:D125"/>
    <mergeCell ref="B126:C126"/>
    <mergeCell ref="A127:B127"/>
    <mergeCell ref="A128:B128"/>
    <mergeCell ref="B117:D117"/>
    <mergeCell ref="B118:D118"/>
    <mergeCell ref="B119:D119"/>
    <mergeCell ref="B120:D120"/>
    <mergeCell ref="B121:D121"/>
    <mergeCell ref="B122:D122"/>
    <mergeCell ref="A102:E102"/>
    <mergeCell ref="C104:D104"/>
    <mergeCell ref="A111:B111"/>
    <mergeCell ref="A112:D112"/>
    <mergeCell ref="A114:E114"/>
    <mergeCell ref="A116:D116"/>
    <mergeCell ref="B95:C95"/>
    <mergeCell ref="B96:C96"/>
    <mergeCell ref="B97:C97"/>
    <mergeCell ref="B98:C98"/>
    <mergeCell ref="B99:C99"/>
    <mergeCell ref="A100:C100"/>
    <mergeCell ref="B87:C87"/>
    <mergeCell ref="B88:C88"/>
    <mergeCell ref="B89:C89"/>
    <mergeCell ref="A90:C90"/>
    <mergeCell ref="A92:E92"/>
    <mergeCell ref="B94:C94"/>
    <mergeCell ref="B79:C79"/>
    <mergeCell ref="B80:C80"/>
    <mergeCell ref="A81:C81"/>
    <mergeCell ref="B83:C83"/>
    <mergeCell ref="B84:C84"/>
    <mergeCell ref="A85:C85"/>
    <mergeCell ref="A72:E72"/>
    <mergeCell ref="B74:C74"/>
    <mergeCell ref="B75:C75"/>
    <mergeCell ref="B76:C76"/>
    <mergeCell ref="B77:C77"/>
    <mergeCell ref="B78:C78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  <mergeCell ref="B16:C16"/>
    <mergeCell ref="B17:C17"/>
    <mergeCell ref="B18:C18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9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59999389629810485"/>
  </sheetPr>
  <dimension ref="A1:N193"/>
  <sheetViews>
    <sheetView showGridLines="0" view="pageBreakPreview" zoomScaleNormal="100" zoomScaleSheetLayoutView="100" workbookViewId="0">
      <selection activeCell="E137" activeCellId="1" sqref="E126 E137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0.2851562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 x14ac:dyDescent="0.2">
      <c r="A1" s="752" t="str">
        <f>'BASE PLANILHAS'!A1:E1</f>
        <v>ANEXO VI - PLANILHA DE COMPOSIÇÃO DE CUSTOS</v>
      </c>
      <c r="B1" s="753"/>
      <c r="C1" s="753"/>
      <c r="D1" s="753"/>
      <c r="E1" s="754"/>
    </row>
    <row r="2" spans="1:8" ht="13.5" thickBot="1" x14ac:dyDescent="0.25">
      <c r="A2" s="174"/>
      <c r="B2" s="221"/>
      <c r="C2" s="221"/>
      <c r="D2" s="222"/>
      <c r="E2" s="223"/>
      <c r="F2" s="54"/>
      <c r="G2" s="54"/>
      <c r="H2" s="54"/>
    </row>
    <row r="3" spans="1:8" ht="13.5" thickBot="1" x14ac:dyDescent="0.25">
      <c r="A3" s="755" t="str">
        <f>'BASE PLANILHAS'!A3:E3</f>
        <v>Dados para composição dos custos referentes à mão-de-obra</v>
      </c>
      <c r="B3" s="756"/>
      <c r="C3" s="756"/>
      <c r="D3" s="756"/>
      <c r="E3" s="757"/>
      <c r="F3" s="54"/>
      <c r="G3" s="54"/>
      <c r="H3" s="54"/>
    </row>
    <row r="4" spans="1:8" x14ac:dyDescent="0.2">
      <c r="A4" s="64" t="str">
        <f>'BASE PLANILHAS'!A4</f>
        <v>A</v>
      </c>
      <c r="B4" s="758" t="str">
        <f>'BASE PLANILHAS'!B4:D4</f>
        <v>Localidade</v>
      </c>
      <c r="C4" s="759"/>
      <c r="D4" s="760"/>
      <c r="E4" s="316" t="str">
        <f>CCT!A137</f>
        <v>Pitangui</v>
      </c>
      <c r="F4" s="54"/>
      <c r="G4" s="54"/>
      <c r="H4" s="54"/>
    </row>
    <row r="5" spans="1:8" x14ac:dyDescent="0.2">
      <c r="A5" s="34" t="str">
        <f>'BASE PLANILHAS'!A5</f>
        <v>B</v>
      </c>
      <c r="B5" s="761" t="str">
        <f>'BASE PLANILHAS'!B5:D5</f>
        <v>Tipo de serviço</v>
      </c>
      <c r="C5" s="762"/>
      <c r="D5" s="763"/>
      <c r="E5" s="33" t="str">
        <f>'BASE PLANILHAS'!E5</f>
        <v>Apoio Administrativo</v>
      </c>
      <c r="F5" s="54"/>
      <c r="G5" s="54"/>
      <c r="H5" s="54"/>
    </row>
    <row r="6" spans="1:8" x14ac:dyDescent="0.2">
      <c r="A6" s="34" t="str">
        <f>'BASE PLANILHAS'!A6</f>
        <v>C</v>
      </c>
      <c r="B6" s="745" t="str">
        <f>'BASE PLANILHAS'!B6:D6</f>
        <v>Salário Nominativo da Categoria Profissional</v>
      </c>
      <c r="C6" s="746"/>
      <c r="D6" s="747"/>
      <c r="E6" s="224"/>
      <c r="F6" s="54"/>
      <c r="G6" s="54"/>
      <c r="H6" s="54"/>
    </row>
    <row r="7" spans="1:8" x14ac:dyDescent="0.2">
      <c r="A7" s="34" t="str">
        <f>'BASE PLANILHAS'!A7</f>
        <v>D</v>
      </c>
      <c r="B7" s="745" t="str">
        <f>'BASE PLANILHAS'!B7:D7</f>
        <v>Categoria profissional (vinculada à execução contratual)</v>
      </c>
      <c r="C7" s="746"/>
      <c r="D7" s="747"/>
      <c r="E7" s="298" t="s">
        <v>194</v>
      </c>
      <c r="G7" s="1"/>
    </row>
    <row r="8" spans="1:8" ht="13.5" thickBot="1" x14ac:dyDescent="0.25">
      <c r="A8" s="36" t="str">
        <f>'BASE PLANILHAS'!A8</f>
        <v>E</v>
      </c>
      <c r="B8" s="764" t="str">
        <f>'BASE PLANILHAS'!B8:D8</f>
        <v>Data base da categoria (dia/mês/ano)</v>
      </c>
      <c r="C8" s="765"/>
      <c r="D8" s="766"/>
      <c r="E8" s="225">
        <f>CCT!P137</f>
        <v>43101</v>
      </c>
      <c r="F8" s="63"/>
    </row>
    <row r="9" spans="1:8" x14ac:dyDescent="0.2">
      <c r="A9" s="226"/>
      <c r="B9" s="100"/>
      <c r="C9" s="100"/>
      <c r="D9" s="100"/>
      <c r="E9" s="227"/>
      <c r="F9" s="63"/>
      <c r="H9" s="1"/>
    </row>
    <row r="10" spans="1:8" x14ac:dyDescent="0.2">
      <c r="A10" s="711" t="str">
        <f>'BASE PLANILHAS'!A10:E10</f>
        <v>MÓDULO 1 - COMPOSIÇÃO DA REMUNERAÇÃO</v>
      </c>
      <c r="B10" s="712"/>
      <c r="C10" s="712"/>
      <c r="D10" s="712"/>
      <c r="E10" s="713"/>
      <c r="F10" s="70"/>
    </row>
    <row r="11" spans="1:8" ht="13.5" thickBot="1" x14ac:dyDescent="0.25">
      <c r="A11" s="228"/>
      <c r="B11" s="229"/>
      <c r="C11" s="229"/>
      <c r="D11" s="229"/>
      <c r="E11" s="230"/>
      <c r="F11" s="1"/>
    </row>
    <row r="12" spans="1:8" ht="13.5" thickBot="1" x14ac:dyDescent="0.25">
      <c r="A12" s="324" t="str">
        <f>'BASE PLANILHAS'!A13</f>
        <v>A</v>
      </c>
      <c r="B12" s="830" t="str">
        <f>'BASE PLANILHAS'!B13:C13</f>
        <v>Salário Base</v>
      </c>
      <c r="C12" s="831"/>
      <c r="D12" s="831"/>
      <c r="E12" s="832"/>
    </row>
    <row r="13" spans="1:8" ht="13.5" thickBot="1" x14ac:dyDescent="0.25">
      <c r="A13" s="317"/>
      <c r="B13" s="317" t="s">
        <v>354</v>
      </c>
      <c r="C13" s="318" t="s">
        <v>350</v>
      </c>
      <c r="D13" s="318" t="s">
        <v>355</v>
      </c>
      <c r="E13" s="319" t="s">
        <v>351</v>
      </c>
    </row>
    <row r="14" spans="1:8" x14ac:dyDescent="0.2">
      <c r="A14" s="231"/>
      <c r="B14" s="231" t="s">
        <v>369</v>
      </c>
      <c r="C14" s="285">
        <v>0</v>
      </c>
      <c r="D14" s="286">
        <v>0</v>
      </c>
      <c r="E14" s="287">
        <f>D14*C14</f>
        <v>0</v>
      </c>
      <c r="F14">
        <f>COUNTBLANK(E14:E49)</f>
        <v>0</v>
      </c>
    </row>
    <row r="15" spans="1:8" x14ac:dyDescent="0.2">
      <c r="A15" s="231"/>
      <c r="B15" s="231" t="s">
        <v>370</v>
      </c>
      <c r="C15" s="285">
        <v>0</v>
      </c>
      <c r="D15" s="286">
        <v>0</v>
      </c>
      <c r="E15" s="288">
        <f>D15*C15</f>
        <v>0</v>
      </c>
    </row>
    <row r="16" spans="1:8" x14ac:dyDescent="0.2">
      <c r="A16" s="231"/>
      <c r="B16" s="231" t="s">
        <v>419</v>
      </c>
      <c r="C16" s="285">
        <v>0</v>
      </c>
      <c r="D16" s="286">
        <v>0</v>
      </c>
      <c r="E16" s="288">
        <f>D16*C16</f>
        <v>0</v>
      </c>
    </row>
    <row r="17" spans="1:5" x14ac:dyDescent="0.2">
      <c r="A17" s="231"/>
      <c r="B17" s="231" t="s">
        <v>420</v>
      </c>
      <c r="C17" s="285">
        <v>0</v>
      </c>
      <c r="D17" s="286">
        <v>0</v>
      </c>
      <c r="E17" s="288">
        <f t="shared" ref="E17" si="0">D17*C17</f>
        <v>0</v>
      </c>
    </row>
    <row r="18" spans="1:5" x14ac:dyDescent="0.2">
      <c r="A18" s="231"/>
      <c r="B18" s="231" t="s">
        <v>371</v>
      </c>
      <c r="C18" s="285">
        <v>0</v>
      </c>
      <c r="D18" s="286">
        <v>0</v>
      </c>
      <c r="E18" s="288">
        <f t="shared" ref="E18:E49" si="1">D18*C18</f>
        <v>0</v>
      </c>
    </row>
    <row r="19" spans="1:5" x14ac:dyDescent="0.2">
      <c r="A19" s="231"/>
      <c r="B19" s="231" t="s">
        <v>240</v>
      </c>
      <c r="C19" s="285">
        <v>0</v>
      </c>
      <c r="D19" s="286">
        <v>0</v>
      </c>
      <c r="E19" s="288">
        <f t="shared" si="1"/>
        <v>0</v>
      </c>
    </row>
    <row r="20" spans="1:5" x14ac:dyDescent="0.2">
      <c r="A20" s="231"/>
      <c r="B20" s="231" t="s">
        <v>238</v>
      </c>
      <c r="C20" s="285">
        <v>0</v>
      </c>
      <c r="D20" s="286">
        <v>0</v>
      </c>
      <c r="E20" s="288">
        <f t="shared" si="1"/>
        <v>0</v>
      </c>
    </row>
    <row r="21" spans="1:5" x14ac:dyDescent="0.2">
      <c r="A21" s="231"/>
      <c r="B21" s="231" t="s">
        <v>372</v>
      </c>
      <c r="C21" s="285">
        <v>0</v>
      </c>
      <c r="D21" s="286">
        <v>0</v>
      </c>
      <c r="E21" s="288">
        <f t="shared" si="1"/>
        <v>0</v>
      </c>
    </row>
    <row r="22" spans="1:5" x14ac:dyDescent="0.2">
      <c r="A22" s="231"/>
      <c r="B22" s="231" t="s">
        <v>241</v>
      </c>
      <c r="C22" s="285">
        <v>0</v>
      </c>
      <c r="D22" s="286">
        <v>0</v>
      </c>
      <c r="E22" s="288">
        <f t="shared" si="1"/>
        <v>0</v>
      </c>
    </row>
    <row r="23" spans="1:5" x14ac:dyDescent="0.2">
      <c r="A23" s="231"/>
      <c r="B23" s="231" t="s">
        <v>367</v>
      </c>
      <c r="C23" s="285">
        <v>0</v>
      </c>
      <c r="D23" s="286">
        <v>0</v>
      </c>
      <c r="E23" s="288">
        <f t="shared" si="1"/>
        <v>0</v>
      </c>
    </row>
    <row r="24" spans="1:5" x14ac:dyDescent="0.2">
      <c r="A24" s="231"/>
      <c r="B24" s="231" t="s">
        <v>366</v>
      </c>
      <c r="C24" s="285">
        <v>0</v>
      </c>
      <c r="D24" s="286">
        <v>0</v>
      </c>
      <c r="E24" s="288">
        <f t="shared" si="1"/>
        <v>0</v>
      </c>
    </row>
    <row r="25" spans="1:5" x14ac:dyDescent="0.2">
      <c r="A25" s="231"/>
      <c r="B25" s="231" t="s">
        <v>373</v>
      </c>
      <c r="C25" s="285">
        <v>0</v>
      </c>
      <c r="D25" s="286">
        <v>0</v>
      </c>
      <c r="E25" s="288">
        <f t="shared" si="1"/>
        <v>0</v>
      </c>
    </row>
    <row r="26" spans="1:5" x14ac:dyDescent="0.2">
      <c r="A26" s="231"/>
      <c r="B26" s="231" t="s">
        <v>195</v>
      </c>
      <c r="C26" s="285">
        <v>0</v>
      </c>
      <c r="D26" s="286">
        <v>0</v>
      </c>
      <c r="E26" s="288">
        <f t="shared" si="1"/>
        <v>0</v>
      </c>
    </row>
    <row r="27" spans="1:5" x14ac:dyDescent="0.2">
      <c r="A27" s="231"/>
      <c r="B27" s="231" t="s">
        <v>421</v>
      </c>
      <c r="C27" s="285">
        <v>0</v>
      </c>
      <c r="D27" s="286">
        <v>0</v>
      </c>
      <c r="E27" s="288">
        <f t="shared" si="1"/>
        <v>0</v>
      </c>
    </row>
    <row r="28" spans="1:5" x14ac:dyDescent="0.2">
      <c r="A28" s="231"/>
      <c r="B28" s="231" t="s">
        <v>374</v>
      </c>
      <c r="C28" s="285">
        <v>0</v>
      </c>
      <c r="D28" s="286">
        <v>0</v>
      </c>
      <c r="E28" s="288">
        <f t="shared" si="1"/>
        <v>0</v>
      </c>
    </row>
    <row r="29" spans="1:5" x14ac:dyDescent="0.2">
      <c r="A29" s="231"/>
      <c r="B29" s="231" t="s">
        <v>196</v>
      </c>
      <c r="C29" s="285">
        <v>0</v>
      </c>
      <c r="D29" s="286">
        <v>0</v>
      </c>
      <c r="E29" s="288">
        <f t="shared" si="1"/>
        <v>0</v>
      </c>
    </row>
    <row r="30" spans="1:5" x14ac:dyDescent="0.2">
      <c r="A30" s="231"/>
      <c r="B30" s="231" t="s">
        <v>242</v>
      </c>
      <c r="C30" s="285">
        <v>0</v>
      </c>
      <c r="D30" s="286">
        <v>0</v>
      </c>
      <c r="E30" s="288">
        <f t="shared" si="1"/>
        <v>0</v>
      </c>
    </row>
    <row r="31" spans="1:5" x14ac:dyDescent="0.2">
      <c r="A31" s="231"/>
      <c r="B31" s="231" t="s">
        <v>375</v>
      </c>
      <c r="C31" s="285">
        <v>0</v>
      </c>
      <c r="D31" s="286">
        <v>0</v>
      </c>
      <c r="E31" s="288">
        <f t="shared" si="1"/>
        <v>0</v>
      </c>
    </row>
    <row r="32" spans="1:5" x14ac:dyDescent="0.2">
      <c r="A32" s="231"/>
      <c r="B32" s="231" t="s">
        <v>197</v>
      </c>
      <c r="C32" s="285">
        <v>0</v>
      </c>
      <c r="D32" s="286">
        <v>0</v>
      </c>
      <c r="E32" s="288">
        <f t="shared" si="1"/>
        <v>0</v>
      </c>
    </row>
    <row r="33" spans="1:5" x14ac:dyDescent="0.2">
      <c r="A33" s="231"/>
      <c r="B33" s="231" t="s">
        <v>353</v>
      </c>
      <c r="C33" s="285">
        <v>0</v>
      </c>
      <c r="D33" s="286">
        <v>0</v>
      </c>
      <c r="E33" s="288">
        <f t="shared" si="1"/>
        <v>0</v>
      </c>
    </row>
    <row r="34" spans="1:5" x14ac:dyDescent="0.2">
      <c r="A34" s="231"/>
      <c r="B34" s="231" t="s">
        <v>376</v>
      </c>
      <c r="C34" s="285">
        <v>0</v>
      </c>
      <c r="D34" s="286">
        <v>0</v>
      </c>
      <c r="E34" s="288">
        <f t="shared" si="1"/>
        <v>0</v>
      </c>
    </row>
    <row r="35" spans="1:5" x14ac:dyDescent="0.2">
      <c r="A35" s="231"/>
      <c r="B35" s="231" t="s">
        <v>198</v>
      </c>
      <c r="C35" s="285">
        <v>0</v>
      </c>
      <c r="D35" s="286">
        <v>0</v>
      </c>
      <c r="E35" s="288">
        <f t="shared" si="1"/>
        <v>0</v>
      </c>
    </row>
    <row r="36" spans="1:5" x14ac:dyDescent="0.2">
      <c r="A36" s="231"/>
      <c r="B36" s="231" t="s">
        <v>199</v>
      </c>
      <c r="C36" s="285">
        <v>0</v>
      </c>
      <c r="D36" s="286">
        <v>0</v>
      </c>
      <c r="E36" s="288">
        <f t="shared" si="1"/>
        <v>0</v>
      </c>
    </row>
    <row r="37" spans="1:5" x14ac:dyDescent="0.2">
      <c r="A37" s="231"/>
      <c r="B37" s="231" t="s">
        <v>200</v>
      </c>
      <c r="C37" s="285">
        <v>0</v>
      </c>
      <c r="D37" s="286">
        <v>0</v>
      </c>
      <c r="E37" s="288">
        <f t="shared" si="1"/>
        <v>0</v>
      </c>
    </row>
    <row r="38" spans="1:5" x14ac:dyDescent="0.2">
      <c r="A38" s="231"/>
      <c r="B38" s="231" t="s">
        <v>201</v>
      </c>
      <c r="C38" s="285">
        <v>0</v>
      </c>
      <c r="D38" s="286">
        <v>0</v>
      </c>
      <c r="E38" s="288">
        <f t="shared" si="1"/>
        <v>0</v>
      </c>
    </row>
    <row r="39" spans="1:5" x14ac:dyDescent="0.2">
      <c r="A39" s="231"/>
      <c r="B39" s="231" t="s">
        <v>368</v>
      </c>
      <c r="C39" s="285">
        <v>0</v>
      </c>
      <c r="D39" s="286">
        <v>0</v>
      </c>
      <c r="E39" s="288">
        <f t="shared" si="1"/>
        <v>0</v>
      </c>
    </row>
    <row r="40" spans="1:5" x14ac:dyDescent="0.2">
      <c r="A40" s="232"/>
      <c r="B40" s="232" t="s">
        <v>194</v>
      </c>
      <c r="C40" s="233">
        <f>CCT!G137</f>
        <v>1</v>
      </c>
      <c r="D40" s="234">
        <f>CCT!H137</f>
        <v>1511.38</v>
      </c>
      <c r="E40" s="289">
        <f t="shared" si="1"/>
        <v>1511.38</v>
      </c>
    </row>
    <row r="41" spans="1:5" x14ac:dyDescent="0.2">
      <c r="A41" s="231"/>
      <c r="B41" s="231" t="s">
        <v>193</v>
      </c>
      <c r="C41" s="285">
        <v>0</v>
      </c>
      <c r="D41" s="286">
        <v>0</v>
      </c>
      <c r="E41" s="288">
        <f t="shared" si="1"/>
        <v>0</v>
      </c>
    </row>
    <row r="42" spans="1:5" x14ac:dyDescent="0.2">
      <c r="A42" s="231"/>
      <c r="B42" s="231" t="s">
        <v>422</v>
      </c>
      <c r="C42" s="285">
        <v>0</v>
      </c>
      <c r="D42" s="286">
        <v>0</v>
      </c>
      <c r="E42" s="288">
        <f t="shared" si="1"/>
        <v>0</v>
      </c>
    </row>
    <row r="43" spans="1:5" x14ac:dyDescent="0.2">
      <c r="A43" s="231"/>
      <c r="B43" s="231" t="s">
        <v>423</v>
      </c>
      <c r="C43" s="285">
        <v>0</v>
      </c>
      <c r="D43" s="286">
        <v>0</v>
      </c>
      <c r="E43" s="288">
        <f t="shared" si="1"/>
        <v>0</v>
      </c>
    </row>
    <row r="44" spans="1:5" x14ac:dyDescent="0.2">
      <c r="A44" s="231"/>
      <c r="B44" s="231" t="s">
        <v>466</v>
      </c>
      <c r="C44" s="285">
        <v>0</v>
      </c>
      <c r="D44" s="286">
        <v>0</v>
      </c>
      <c r="E44" s="288">
        <f>D44*C44</f>
        <v>0</v>
      </c>
    </row>
    <row r="45" spans="1:5" x14ac:dyDescent="0.2">
      <c r="A45" s="231"/>
      <c r="B45" s="231" t="s">
        <v>377</v>
      </c>
      <c r="C45" s="285">
        <v>0</v>
      </c>
      <c r="D45" s="286">
        <v>0</v>
      </c>
      <c r="E45" s="288">
        <f t="shared" si="1"/>
        <v>0</v>
      </c>
    </row>
    <row r="46" spans="1:5" x14ac:dyDescent="0.2">
      <c r="A46" s="231"/>
      <c r="B46" s="231" t="s">
        <v>378</v>
      </c>
      <c r="C46" s="285">
        <v>0</v>
      </c>
      <c r="D46" s="286">
        <v>0</v>
      </c>
      <c r="E46" s="288">
        <f t="shared" si="1"/>
        <v>0</v>
      </c>
    </row>
    <row r="47" spans="1:5" x14ac:dyDescent="0.2">
      <c r="A47" s="231"/>
      <c r="B47" s="231" t="s">
        <v>381</v>
      </c>
      <c r="C47" s="285">
        <v>0</v>
      </c>
      <c r="D47" s="286">
        <v>0</v>
      </c>
      <c r="E47" s="288">
        <f t="shared" si="1"/>
        <v>0</v>
      </c>
    </row>
    <row r="48" spans="1:5" x14ac:dyDescent="0.2">
      <c r="A48" s="231"/>
      <c r="B48" s="231" t="s">
        <v>379</v>
      </c>
      <c r="C48" s="285">
        <v>0</v>
      </c>
      <c r="D48" s="286">
        <v>0</v>
      </c>
      <c r="E48" s="288">
        <f t="shared" si="1"/>
        <v>0</v>
      </c>
    </row>
    <row r="49" spans="1:7" ht="13.5" thickBot="1" x14ac:dyDescent="0.25">
      <c r="A49" s="231"/>
      <c r="B49" s="231" t="s">
        <v>380</v>
      </c>
      <c r="C49" s="285">
        <v>0</v>
      </c>
      <c r="D49" s="286">
        <v>0</v>
      </c>
      <c r="E49" s="288">
        <f t="shared" si="1"/>
        <v>0</v>
      </c>
    </row>
    <row r="50" spans="1:7" ht="13.5" thickBot="1" x14ac:dyDescent="0.25">
      <c r="A50" s="320"/>
      <c r="B50" s="321" t="str">
        <f>CONCATENATE("Total ",B13)</f>
        <v>Total Cargos - PGJ</v>
      </c>
      <c r="C50" s="318">
        <f>SUM(C14:C49)</f>
        <v>1</v>
      </c>
      <c r="D50" s="318"/>
      <c r="E50" s="322">
        <f>SUM(E14:E49)</f>
        <v>1511.38</v>
      </c>
    </row>
    <row r="51" spans="1:7" ht="13.5" thickBot="1" x14ac:dyDescent="0.25">
      <c r="A51" s="325"/>
      <c r="B51" s="325" t="s">
        <v>365</v>
      </c>
      <c r="C51" s="326" t="s">
        <v>350</v>
      </c>
      <c r="D51" s="326" t="s">
        <v>355</v>
      </c>
      <c r="E51" s="327" t="s">
        <v>351</v>
      </c>
    </row>
    <row r="52" spans="1:7" ht="13.5" thickBot="1" x14ac:dyDescent="0.25">
      <c r="A52" s="231"/>
      <c r="B52" s="231" t="s">
        <v>353</v>
      </c>
      <c r="C52" s="285">
        <v>0</v>
      </c>
      <c r="D52" s="286">
        <v>0</v>
      </c>
      <c r="E52" s="288">
        <f t="shared" ref="E52" si="2">D52*C52</f>
        <v>0</v>
      </c>
    </row>
    <row r="53" spans="1:7" ht="13.5" thickBot="1" x14ac:dyDescent="0.25">
      <c r="A53" s="328"/>
      <c r="B53" s="329" t="str">
        <f>CONCATENATE("Total ",B51)</f>
        <v>Total Cargos - FEPDC</v>
      </c>
      <c r="C53" s="326">
        <f>SUM(C52)</f>
        <v>0</v>
      </c>
      <c r="D53" s="326"/>
      <c r="E53" s="330">
        <f>SUM(E52)</f>
        <v>0</v>
      </c>
    </row>
    <row r="54" spans="1:7" ht="13.5" thickBot="1" x14ac:dyDescent="0.25">
      <c r="A54" s="320"/>
      <c r="B54" s="321" t="str">
        <f>CONCATENATE("Total ",E4)</f>
        <v>Total Pitangui</v>
      </c>
      <c r="C54" s="318">
        <f>C50+C53</f>
        <v>1</v>
      </c>
      <c r="D54" s="318"/>
      <c r="E54" s="322">
        <f>E50+E53</f>
        <v>1511.38</v>
      </c>
    </row>
    <row r="55" spans="1:7" ht="13.5" thickBot="1" x14ac:dyDescent="0.25">
      <c r="A55" s="833"/>
      <c r="B55" s="834"/>
      <c r="C55" s="835"/>
      <c r="D55" s="413" t="str">
        <f>'BASE PLANILHAS'!D12</f>
        <v>Referência</v>
      </c>
      <c r="E55" s="413" t="str">
        <f>'BASE PLANILHAS'!E12</f>
        <v>Valor (R$)</v>
      </c>
    </row>
    <row r="56" spans="1:7" x14ac:dyDescent="0.2">
      <c r="A56" s="40" t="str">
        <f>'BASE PLANILHAS'!A14</f>
        <v>B</v>
      </c>
      <c r="B56" s="701" t="str">
        <f>'BASE PLANILHAS'!B14:C14</f>
        <v xml:space="preserve">Adicional Periculosidade </v>
      </c>
      <c r="C56" s="702"/>
      <c r="D56" s="42">
        <v>0.3</v>
      </c>
      <c r="E56" s="216">
        <f>D56*E26</f>
        <v>0</v>
      </c>
      <c r="G56" s="1"/>
    </row>
    <row r="57" spans="1:7" x14ac:dyDescent="0.2">
      <c r="A57" s="34" t="str">
        <f>'BASE PLANILHAS'!A15</f>
        <v>C</v>
      </c>
      <c r="B57" s="699" t="str">
        <f>'BASE PLANILHAS'!B15:C15</f>
        <v>Adicional Insalubridade</v>
      </c>
      <c r="C57" s="700"/>
      <c r="D57" s="295">
        <f>0.2*PARAMETROS!B79</f>
        <v>190.8</v>
      </c>
      <c r="E57" s="55">
        <f>D57*(C20+C29+C30+C32+C36)</f>
        <v>0</v>
      </c>
      <c r="G57" s="1"/>
    </row>
    <row r="58" spans="1:7" x14ac:dyDescent="0.2">
      <c r="A58" s="34" t="str">
        <f>'BASE PLANILHAS'!A16</f>
        <v>D</v>
      </c>
      <c r="B58" s="699" t="str">
        <f>'BASE PLANILHAS'!B16:C16</f>
        <v>Adicional Noturno</v>
      </c>
      <c r="C58" s="700"/>
      <c r="D58" s="291">
        <f>1/210*0.2*10.285*15.5</f>
        <v>0.1518261904761905</v>
      </c>
      <c r="E58" s="216">
        <f>D58*E38</f>
        <v>0</v>
      </c>
      <c r="G58" s="1"/>
    </row>
    <row r="59" spans="1:7" x14ac:dyDescent="0.2">
      <c r="A59" s="34" t="str">
        <f>'BASE PLANILHAS'!A17</f>
        <v>E</v>
      </c>
      <c r="B59" s="699" t="str">
        <f>'BASE PLANILHAS'!B17:C17</f>
        <v>Adicional de Hora Noturna Reduzida</v>
      </c>
      <c r="C59" s="700"/>
      <c r="D59" s="42">
        <v>0</v>
      </c>
      <c r="E59" s="216">
        <f t="shared" ref="E59" si="3">D59*$E$12</f>
        <v>0</v>
      </c>
    </row>
    <row r="60" spans="1:7" x14ac:dyDescent="0.2">
      <c r="A60" s="34" t="str">
        <f>'BASE PLANILHAS'!A18</f>
        <v>F</v>
      </c>
      <c r="B60" s="699" t="str">
        <f>'BASE PLANILHAS'!B18:C18</f>
        <v>Intervalo Intrajornada</v>
      </c>
      <c r="C60" s="700"/>
      <c r="D60" s="42">
        <v>0</v>
      </c>
      <c r="E60" s="290">
        <f>E39/220*20+((E37+E37*D61)/210*15.5)+((E38+E38*D61)/210*1.2*15.5)</f>
        <v>0</v>
      </c>
    </row>
    <row r="61" spans="1:7" x14ac:dyDescent="0.2">
      <c r="A61" s="34" t="str">
        <f>'BASE PLANILHAS'!A19</f>
        <v>G</v>
      </c>
      <c r="B61" s="699" t="str">
        <f>'BASE PLANILHAS'!B19:C19</f>
        <v>Feriado Nacional - Súmula 444/2012 - TST</v>
      </c>
      <c r="C61" s="700"/>
      <c r="D61" s="291">
        <v>0</v>
      </c>
      <c r="E61" s="216">
        <f>(E37+E38)*D61</f>
        <v>0</v>
      </c>
    </row>
    <row r="62" spans="1:7" ht="13.5" thickBot="1" x14ac:dyDescent="0.25">
      <c r="A62" s="64" t="str">
        <f>'BASE PLANILHAS'!A20</f>
        <v>H</v>
      </c>
      <c r="B62" s="699" t="str">
        <f>'BASE PLANILHAS'!B20:C20</f>
        <v>Adicional de Acúmulo de função</v>
      </c>
      <c r="C62" s="700"/>
      <c r="D62" s="43">
        <v>0</v>
      </c>
      <c r="E62" s="215">
        <f>0</f>
        <v>0</v>
      </c>
    </row>
    <row r="63" spans="1:7" ht="13.5" thickBot="1" x14ac:dyDescent="0.25">
      <c r="A63" s="696" t="str">
        <f>'BASE PLANILHAS'!A21:D21</f>
        <v>Total do Módulo 1</v>
      </c>
      <c r="B63" s="697"/>
      <c r="C63" s="697"/>
      <c r="D63" s="698"/>
      <c r="E63" s="51">
        <f>SUM(E56:E62)+E54</f>
        <v>1511.38</v>
      </c>
    </row>
    <row r="64" spans="1:7" x14ac:dyDescent="0.2">
      <c r="A64" s="409"/>
      <c r="B64" s="410"/>
      <c r="C64" s="410"/>
      <c r="D64" s="410"/>
      <c r="E64" s="44"/>
      <c r="F64" s="1"/>
    </row>
    <row r="65" spans="1:9" x14ac:dyDescent="0.2">
      <c r="A65" s="711" t="str">
        <f>'BASE PLANILHAS'!A23:E23</f>
        <v>MÓDULO 2 – ENCARGOS E BENEFÍCIOS MENSAIS E DIÁRIOS</v>
      </c>
      <c r="B65" s="712"/>
      <c r="C65" s="712"/>
      <c r="D65" s="712"/>
      <c r="E65" s="713"/>
      <c r="F65" s="1"/>
    </row>
    <row r="66" spans="1:9" ht="13.5" thickBot="1" x14ac:dyDescent="0.25">
      <c r="A66" s="406"/>
      <c r="B66" s="407"/>
      <c r="C66" s="407"/>
      <c r="D66" s="407"/>
      <c r="E66" s="408"/>
      <c r="F66" s="1"/>
    </row>
    <row r="67" spans="1:9" ht="13.5" thickBot="1" x14ac:dyDescent="0.25">
      <c r="A67" s="214" t="str">
        <f>'BASE PLANILHAS'!A25</f>
        <v>2.1</v>
      </c>
      <c r="B67" s="696" t="str">
        <f>'BASE PLANILHAS'!B25:C25</f>
        <v>Submódulo 2.1 - Encargos Previdenciários, FGTS e Outras Contribuições</v>
      </c>
      <c r="C67" s="698"/>
      <c r="D67" s="214" t="str">
        <f>'BASE PLANILHAS'!D25</f>
        <v>Referência</v>
      </c>
      <c r="E67" s="214" t="str">
        <f>'BASE PLANILHAS'!E25</f>
        <v>Valor (R$)</v>
      </c>
    </row>
    <row r="68" spans="1:9" x14ac:dyDescent="0.2">
      <c r="A68" s="40" t="str">
        <f>'BASE PLANILHAS'!A26</f>
        <v>A</v>
      </c>
      <c r="B68" s="708" t="str">
        <f>'BASE PLANILHAS'!B26:C26</f>
        <v>INSS</v>
      </c>
      <c r="C68" s="710"/>
      <c r="D68" s="73">
        <f>'BASE PLANILHAS'!D26</f>
        <v>0.2</v>
      </c>
      <c r="E68" s="74">
        <f>$E$63*D68</f>
        <v>302.27600000000001</v>
      </c>
    </row>
    <row r="69" spans="1:9" x14ac:dyDescent="0.2">
      <c r="A69" s="34" t="str">
        <f>'BASE PLANILHAS'!A27</f>
        <v>B</v>
      </c>
      <c r="B69" s="701" t="str">
        <f>'BASE PLANILHAS'!B27:C27</f>
        <v>SESI OU SENAC</v>
      </c>
      <c r="C69" s="702"/>
      <c r="D69" s="18">
        <f>'BASE PLANILHAS'!D27</f>
        <v>1.4999999999999999E-2</v>
      </c>
      <c r="E69" s="23">
        <f>$E$63*D69</f>
        <v>22.6707</v>
      </c>
    </row>
    <row r="70" spans="1:9" x14ac:dyDescent="0.2">
      <c r="A70" s="34" t="str">
        <f>'BASE PLANILHAS'!A28</f>
        <v>C</v>
      </c>
      <c r="B70" s="748" t="str">
        <f>'BASE PLANILHAS'!B28:C28</f>
        <v>SENAI OU SENAC</v>
      </c>
      <c r="C70" s="749"/>
      <c r="D70" s="18">
        <f>'BASE PLANILHAS'!D28</f>
        <v>0.01</v>
      </c>
      <c r="E70" s="23">
        <f>$E$63*D70</f>
        <v>15.113800000000001</v>
      </c>
    </row>
    <row r="71" spans="1:9" x14ac:dyDescent="0.2">
      <c r="A71" s="34" t="str">
        <f>'BASE PLANILHAS'!A29</f>
        <v>D</v>
      </c>
      <c r="B71" s="699" t="str">
        <f>'BASE PLANILHAS'!B29:C29</f>
        <v>INCRA</v>
      </c>
      <c r="C71" s="700"/>
      <c r="D71" s="18">
        <f>'BASE PLANILHAS'!D29</f>
        <v>2E-3</v>
      </c>
      <c r="E71" s="23">
        <f t="shared" ref="E71:E74" si="4">$E$63*D71</f>
        <v>3.0227600000000003</v>
      </c>
    </row>
    <row r="72" spans="1:9" x14ac:dyDescent="0.2">
      <c r="A72" s="34" t="str">
        <f>'BASE PLANILHAS'!A30</f>
        <v>E</v>
      </c>
      <c r="B72" s="699" t="str">
        <f>'BASE PLANILHAS'!B30:C30</f>
        <v>Salário Educação</v>
      </c>
      <c r="C72" s="700"/>
      <c r="D72" s="18">
        <f>'BASE PLANILHAS'!D30</f>
        <v>2.5000000000000001E-2</v>
      </c>
      <c r="E72" s="23">
        <f t="shared" si="4"/>
        <v>37.784500000000001</v>
      </c>
    </row>
    <row r="73" spans="1:9" x14ac:dyDescent="0.2">
      <c r="A73" s="34" t="str">
        <f>'BASE PLANILHAS'!A31</f>
        <v>F</v>
      </c>
      <c r="B73" s="699" t="str">
        <f>'BASE PLANILHAS'!B31:C31</f>
        <v>FGTS</v>
      </c>
      <c r="C73" s="700"/>
      <c r="D73" s="18">
        <f>'BASE PLANILHAS'!D31</f>
        <v>0.08</v>
      </c>
      <c r="E73" s="23">
        <f t="shared" si="4"/>
        <v>120.91040000000001</v>
      </c>
    </row>
    <row r="74" spans="1:9" x14ac:dyDescent="0.2">
      <c r="A74" s="34" t="str">
        <f>'BASE PLANILHAS'!A32</f>
        <v>G</v>
      </c>
      <c r="B74" s="699" t="str">
        <f>'BASE PLANILHAS'!B32:C32</f>
        <v>RAT</v>
      </c>
      <c r="C74" s="700"/>
      <c r="D74" s="18">
        <f>'BASE PLANILHAS'!D32</f>
        <v>0.03</v>
      </c>
      <c r="E74" s="23">
        <f t="shared" si="4"/>
        <v>45.3414</v>
      </c>
      <c r="I74" s="1"/>
    </row>
    <row r="75" spans="1:9" ht="13.5" thickBot="1" x14ac:dyDescent="0.25">
      <c r="A75" s="34" t="str">
        <f>'BASE PLANILHAS'!A33</f>
        <v>H</v>
      </c>
      <c r="B75" s="701" t="str">
        <f>'BASE PLANILHAS'!B33:C33</f>
        <v>SEBRAE</v>
      </c>
      <c r="C75" s="702"/>
      <c r="D75" s="18">
        <f>'BASE PLANILHAS'!D33</f>
        <v>6.0000000000000001E-3</v>
      </c>
      <c r="E75" s="23">
        <f>$E$63*D75</f>
        <v>9.0682800000000015</v>
      </c>
    </row>
    <row r="76" spans="1:9" ht="13.5" thickBot="1" x14ac:dyDescent="0.25">
      <c r="A76" s="696" t="str">
        <f>'BASE PLANILHAS'!A34:C34</f>
        <v>Total do Submódulo 2.1</v>
      </c>
      <c r="B76" s="697"/>
      <c r="C76" s="698"/>
      <c r="D76" s="50">
        <f>'BASE PLANILHAS'!D34</f>
        <v>0.3680000000000001</v>
      </c>
      <c r="E76" s="51">
        <f>SUM(E68:E75)</f>
        <v>556.18784000000005</v>
      </c>
      <c r="F76" s="1"/>
      <c r="G76" s="66"/>
    </row>
    <row r="77" spans="1:9" ht="13.5" thickBot="1" x14ac:dyDescent="0.25">
      <c r="A77" s="403"/>
      <c r="B77" s="404"/>
      <c r="C77" s="404"/>
      <c r="D77" s="236"/>
      <c r="E77" s="45"/>
      <c r="F77" s="1"/>
      <c r="G77" s="66"/>
    </row>
    <row r="78" spans="1:9" ht="13.5" thickBot="1" x14ac:dyDescent="0.25">
      <c r="A78" s="214" t="str">
        <f>'BASE PLANILHAS'!A36</f>
        <v>2.2</v>
      </c>
      <c r="B78" s="696" t="str">
        <f>'BASE PLANILHAS'!B36:C36</f>
        <v>Submódulo 2.2 - 13º Salário, Férias e Adicional de Férias</v>
      </c>
      <c r="C78" s="698"/>
      <c r="D78" s="214" t="str">
        <f>'BASE PLANILHAS'!D36</f>
        <v>Referência</v>
      </c>
      <c r="E78" s="405" t="str">
        <f>'BASE PLANILHAS'!E36</f>
        <v>Valor (R$)</v>
      </c>
    </row>
    <row r="79" spans="1:9" x14ac:dyDescent="0.2">
      <c r="A79" s="32" t="str">
        <f>'BASE PLANILHAS'!A37</f>
        <v>A</v>
      </c>
      <c r="B79" s="701" t="str">
        <f>'BASE PLANILHAS'!B37:C37</f>
        <v>13º salário (titular)</v>
      </c>
      <c r="C79" s="702"/>
      <c r="D79" s="65">
        <f>'BASE PLANILHAS'!D37</f>
        <v>8.3333333333333329E-2</v>
      </c>
      <c r="E79" s="41">
        <f>$E$63*D79</f>
        <v>125.94833333333334</v>
      </c>
      <c r="F79" s="1"/>
    </row>
    <row r="80" spans="1:9" ht="13.5" thickBot="1" x14ac:dyDescent="0.25">
      <c r="A80" s="36" t="str">
        <f>'BASE PLANILHAS'!A38</f>
        <v>B</v>
      </c>
      <c r="B80" s="716" t="str">
        <f>'BASE PLANILHAS'!B38:C38</f>
        <v>Férias e Adicional de Férias (titular)</v>
      </c>
      <c r="C80" s="717"/>
      <c r="D80" s="71">
        <f>'BASE PLANILHAS'!D38</f>
        <v>0.1111111111111111</v>
      </c>
      <c r="E80" s="72">
        <f>D80*$E$63</f>
        <v>167.93111111111111</v>
      </c>
      <c r="F80" s="1"/>
      <c r="H80" s="1"/>
    </row>
    <row r="81" spans="1:14" ht="13.5" thickBot="1" x14ac:dyDescent="0.25">
      <c r="A81" s="67"/>
      <c r="B81" s="696" t="str">
        <f>'BASE PLANILHAS'!B39:C39</f>
        <v>Subtotal</v>
      </c>
      <c r="C81" s="698"/>
      <c r="D81" s="16">
        <f>'BASE PLANILHAS'!D39</f>
        <v>0.19444444444444442</v>
      </c>
      <c r="E81" s="45">
        <f>D81*$E$63</f>
        <v>293.8794444444444</v>
      </c>
      <c r="F81" s="1"/>
      <c r="H81" s="1"/>
    </row>
    <row r="82" spans="1:14" ht="13.5" thickBot="1" x14ac:dyDescent="0.25">
      <c r="A82" s="214" t="str">
        <f>'BASE PLANILHAS'!A40</f>
        <v>C</v>
      </c>
      <c r="B82" s="750" t="str">
        <f>'BASE PLANILHAS'!B40:C40</f>
        <v>Incidência do Submódulo 2.1 sobre 13º Salário, Férias e Adicional de Férias</v>
      </c>
      <c r="C82" s="751"/>
      <c r="D82" s="46">
        <f>'BASE PLANILHAS'!D40</f>
        <v>7.1555555555555567E-2</v>
      </c>
      <c r="E82" s="47">
        <f>D82*$E$63</f>
        <v>108.14763555555558</v>
      </c>
      <c r="F82" s="29"/>
      <c r="H82" s="1"/>
    </row>
    <row r="83" spans="1:14" ht="13.5" thickBot="1" x14ac:dyDescent="0.25">
      <c r="A83" s="696" t="str">
        <f>'BASE PLANILHAS'!A41:C41</f>
        <v>Total do Submódulo 2.2</v>
      </c>
      <c r="B83" s="697"/>
      <c r="C83" s="698"/>
      <c r="D83" s="48">
        <f>'BASE PLANILHAS'!D41</f>
        <v>0.26600000000000001</v>
      </c>
      <c r="E83" s="49">
        <f>SUM(E81:E82)</f>
        <v>402.02707999999996</v>
      </c>
      <c r="F83" s="29"/>
    </row>
    <row r="84" spans="1:14" ht="13.5" thickBot="1" x14ac:dyDescent="0.25">
      <c r="A84" s="237"/>
      <c r="B84" s="238"/>
      <c r="C84" s="238"/>
      <c r="D84" s="238"/>
      <c r="E84" s="239"/>
      <c r="F84" s="1"/>
    </row>
    <row r="85" spans="1:14" ht="13.5" thickBot="1" x14ac:dyDescent="0.25">
      <c r="A85" s="52" t="str">
        <f>'BASE PLANILHAS'!A43</f>
        <v>2.3</v>
      </c>
      <c r="B85" s="696" t="str">
        <f>'BASE PLANILHAS'!B43:C43</f>
        <v>Submódulo 2.3 - Benefícios Mensais e Diários</v>
      </c>
      <c r="C85" s="698"/>
      <c r="D85" s="405" t="str">
        <f>'BASE PLANILHAS'!D43</f>
        <v>Referência</v>
      </c>
      <c r="E85" s="405" t="str">
        <f>'BASE PLANILHAS'!E43</f>
        <v>Valor (R$)</v>
      </c>
    </row>
    <row r="86" spans="1:14" x14ac:dyDescent="0.2">
      <c r="A86" s="32" t="str">
        <f>'BASE PLANILHAS'!A44</f>
        <v>A</v>
      </c>
      <c r="B86" s="708" t="str">
        <f>'BASE PLANILHAS'!B44:C44</f>
        <v>Vale - Transporte (Descontada parcela do empregado)</v>
      </c>
      <c r="C86" s="710"/>
      <c r="D86" s="292">
        <f>VT!D55</f>
        <v>4.05</v>
      </c>
      <c r="E86" s="78">
        <f>(2*$D$86*20*SUM(C14:C32,C34:C49)-(IF(SUM(E14:E32,E34:E49)*6%&lt;=(2*$D$86*20*SUM(C14:C32,C34:C49)),SUM(E14:E32,E34:E49)*6%,(2*$D$86*20*SUM(C14:C32,C34:C49)))))+(2*$D$86*20*(C33+C52))-(IF((E33+E52)*6%&lt;=(2*$D$86*20*(C33+C52)),(E33+E52)*6%,(2*$D$86*20*(C33+C52))))</f>
        <v>71.3172</v>
      </c>
      <c r="F86" s="19"/>
      <c r="N86" s="4"/>
    </row>
    <row r="87" spans="1:14" x14ac:dyDescent="0.2">
      <c r="A87" s="34" t="str">
        <f>'BASE PLANILHAS'!A45</f>
        <v>B</v>
      </c>
      <c r="B87" s="701" t="str">
        <f>'BASE PLANILHAS'!B45:C45</f>
        <v>Vale - Alimentação (Descontada parcela do empregado)</v>
      </c>
      <c r="C87" s="702"/>
      <c r="D87" s="77">
        <v>0</v>
      </c>
      <c r="E87" s="332">
        <f>(PARAMETROS!E$18*20-1)*(SUM($C$14:$C$24,$C$26:$C$32,$C$35:$C$43))+(PARAMETROS!E$60*20-1)*($C$25+$C$34+$C$45+$C$46+$C$47+$C$48)+(PARAMETROS!E$62*20-1)*$C$44+(PARAMETROS!E$63*20-1)*$C$49+(PARAMETROS!E$37*20-1)*($C$33+$C$52)</f>
        <v>397</v>
      </c>
      <c r="F87" s="19"/>
    </row>
    <row r="88" spans="1:14" x14ac:dyDescent="0.2">
      <c r="A88" s="34" t="str">
        <f>'BASE PLANILHAS'!A46</f>
        <v>C</v>
      </c>
      <c r="B88" s="699" t="str">
        <f>'BASE PLANILHAS'!B46:C46</f>
        <v>Cesta Básica</v>
      </c>
      <c r="C88" s="700"/>
      <c r="D88" s="77">
        <v>0</v>
      </c>
      <c r="E88" s="332">
        <f>(PARAMETROS!F$18)*(SUM(C14:C24,C26:C32,C35:C43))+(PARAMETROS!F$60)*($C$25+$C$34+$C$45+$C$46+$C$47+$C$48)+(PARAMETROS!F$62)*$C$44+(PARAMETROS!F$63)*$C$49+(PARAMETROS!F$37)*($C$33+$C$52)</f>
        <v>0</v>
      </c>
      <c r="F88" s="19"/>
    </row>
    <row r="89" spans="1:14" x14ac:dyDescent="0.2">
      <c r="A89" s="34" t="str">
        <f>'BASE PLANILHAS'!A47</f>
        <v>D</v>
      </c>
      <c r="B89" s="701" t="str">
        <f>'BASE PLANILHAS'!B47:C47</f>
        <v>PAF</v>
      </c>
      <c r="C89" s="702"/>
      <c r="D89" s="77">
        <v>0</v>
      </c>
      <c r="E89" s="332">
        <f>(PARAMETROS!B$18)*(SUM($C$14:$C$24,$C$26:$C$32,$C$35:$C$43))+(PARAMETROS!B$60)*($C$25+$C$34+$C$45+$C$46+$C$47+$C$48)+(PARAMETROS!B$62)*$C$44+(PARAMETROS!B$63)*$C$49+(PARAMETROS!B$37)*(C$33+$C$52)</f>
        <v>0</v>
      </c>
      <c r="F89" s="19"/>
    </row>
    <row r="90" spans="1:14" x14ac:dyDescent="0.2">
      <c r="A90" s="34" t="str">
        <f>'BASE PLANILHAS'!A48</f>
        <v>E</v>
      </c>
      <c r="B90" s="699" t="str">
        <f>'BASE PLANILHAS'!B48:C48</f>
        <v>PQM</v>
      </c>
      <c r="C90" s="700"/>
      <c r="D90" s="96">
        <v>0</v>
      </c>
      <c r="E90" s="332">
        <f>(PARAMETROS!C$18)*(SUM($C$14:$C$24,$C$26:$C$32,$C$35:$C$43))+(PARAMETROS!C$60)*($C$25+$C$34+$C$45+$C$46+$C$47+$C$48)+(PARAMETROS!C$62)*$C$44+(PARAMETROS!C$63)*$C$49+(PARAMETROS!C$37)*(C$33+$C$52)</f>
        <v>0</v>
      </c>
      <c r="F90" s="19"/>
    </row>
    <row r="91" spans="1:14" x14ac:dyDescent="0.2">
      <c r="A91" s="34" t="str">
        <f>'BASE PLANILHAS'!A49</f>
        <v>F</v>
      </c>
      <c r="B91" s="701" t="str">
        <f>'BASE PLANILHAS'!B49:C49</f>
        <v>PAT</v>
      </c>
      <c r="C91" s="702"/>
      <c r="D91" s="96">
        <v>0</v>
      </c>
      <c r="E91" s="332">
        <f>(PARAMETROS!D$18)*(SUM($C$14:$C$24,$C$26:$C$32,$C$35:$C$43))+(PARAMETROS!D$60)*($C$25+$C$34+$C$45+$C$46+$C$47+$C$48)+(PARAMETROS!D$62)*$C$44+(PARAMETROS!D$63)*$C$49+(PARAMETROS!D$37)*(C$33+$C$52)</f>
        <v>0</v>
      </c>
      <c r="F91" s="19"/>
    </row>
    <row r="92" spans="1:14" x14ac:dyDescent="0.2">
      <c r="A92" s="34" t="str">
        <f>'BASE PLANILHAS'!A50</f>
        <v>G</v>
      </c>
      <c r="B92" s="699" t="str">
        <f>'BASE PLANILHAS'!B50:C50</f>
        <v>Seguro de Vida</v>
      </c>
      <c r="C92" s="700"/>
      <c r="D92" s="301">
        <f>PARAMETROS!B71</f>
        <v>4.72</v>
      </c>
      <c r="E92" s="78">
        <f>$D92*$C$54</f>
        <v>4.72</v>
      </c>
      <c r="F92" s="19"/>
    </row>
    <row r="93" spans="1:14" ht="13.5" thickBot="1" x14ac:dyDescent="0.25">
      <c r="A93" s="36" t="str">
        <f>'BASE PLANILHAS'!A51</f>
        <v>H</v>
      </c>
      <c r="B93" s="703" t="str">
        <f>'BASE PLANILHAS'!B51:C51</f>
        <v>Despesas de Viagem</v>
      </c>
      <c r="C93" s="704"/>
      <c r="D93" s="68">
        <v>0</v>
      </c>
      <c r="E93" s="78">
        <f>PARAMETROS!D75*(C33+C52)</f>
        <v>0</v>
      </c>
      <c r="F93" s="1"/>
    </row>
    <row r="94" spans="1:14" ht="13.5" thickBot="1" x14ac:dyDescent="0.25">
      <c r="A94" s="705" t="str">
        <f>'BASE PLANILHAS'!A52:D52</f>
        <v>Total do Submódulo 2.3</v>
      </c>
      <c r="B94" s="706"/>
      <c r="C94" s="706"/>
      <c r="D94" s="707"/>
      <c r="E94" s="51">
        <f>SUM(E86:E93)</f>
        <v>473.03720000000004</v>
      </c>
      <c r="F94" s="29"/>
    </row>
    <row r="95" spans="1:14" ht="13.5" thickBot="1" x14ac:dyDescent="0.25">
      <c r="A95" s="237"/>
      <c r="B95" s="238"/>
      <c r="C95" s="240"/>
      <c r="D95" s="238"/>
      <c r="E95" s="239"/>
      <c r="F95" s="1"/>
    </row>
    <row r="96" spans="1:14" ht="13.5" thickBot="1" x14ac:dyDescent="0.25">
      <c r="A96" s="214" t="str">
        <f>'BASE PLANILHAS'!A54</f>
        <v>2.4</v>
      </c>
      <c r="B96" s="696" t="str">
        <f>'BASE PLANILHAS'!B54:D54</f>
        <v>Quadro Resumo do Módulo 2 - Encargos e Benefícios Mensais e Diários</v>
      </c>
      <c r="C96" s="697"/>
      <c r="D96" s="698"/>
      <c r="E96" s="214" t="str">
        <f>'BASE PLANILHAS'!E54</f>
        <v>Valor (R$)</v>
      </c>
    </row>
    <row r="97" spans="1:8" x14ac:dyDescent="0.2">
      <c r="A97" s="40" t="str">
        <f>'BASE PLANILHAS'!A55</f>
        <v>2.1</v>
      </c>
      <c r="B97" s="708" t="str">
        <f>'BASE PLANILHAS'!B55:D55</f>
        <v>Encargos Previdenciários, FGTS e Outras Contribuições</v>
      </c>
      <c r="C97" s="709"/>
      <c r="D97" s="710"/>
      <c r="E97" s="41">
        <f>E83</f>
        <v>402.02707999999996</v>
      </c>
      <c r="F97" s="1"/>
      <c r="H97" s="66"/>
    </row>
    <row r="98" spans="1:8" x14ac:dyDescent="0.2">
      <c r="A98" s="34" t="str">
        <f>'BASE PLANILHAS'!A56</f>
        <v>2.2</v>
      </c>
      <c r="B98" s="701" t="str">
        <f>'BASE PLANILHAS'!B56:D56</f>
        <v>13º Salário, Férias e Adicional de Férias</v>
      </c>
      <c r="C98" s="733"/>
      <c r="D98" s="702"/>
      <c r="E98" s="23">
        <f>E76</f>
        <v>556.18784000000005</v>
      </c>
      <c r="F98" s="1"/>
    </row>
    <row r="99" spans="1:8" ht="13.5" thickBot="1" x14ac:dyDescent="0.25">
      <c r="A99" s="36" t="str">
        <f>'BASE PLANILHAS'!A57</f>
        <v>2.3</v>
      </c>
      <c r="B99" s="699" t="str">
        <f>'BASE PLANILHAS'!B57:D57</f>
        <v>Benefícios Mensais e Diários</v>
      </c>
      <c r="C99" s="734"/>
      <c r="D99" s="749"/>
      <c r="E99" s="24">
        <f>E94</f>
        <v>473.03720000000004</v>
      </c>
      <c r="F99" s="1"/>
    </row>
    <row r="100" spans="1:8" ht="13.5" thickBot="1" x14ac:dyDescent="0.25">
      <c r="A100" s="696" t="str">
        <f>'BASE PLANILHAS'!A58:D58</f>
        <v>Total do Módulo 2</v>
      </c>
      <c r="B100" s="697"/>
      <c r="C100" s="697"/>
      <c r="D100" s="698"/>
      <c r="E100" s="49">
        <f>SUM(E97:E99)</f>
        <v>1431.2521200000001</v>
      </c>
      <c r="F100" s="1"/>
    </row>
    <row r="101" spans="1:8" x14ac:dyDescent="0.2">
      <c r="A101" s="241"/>
      <c r="B101" s="240"/>
      <c r="C101" s="240"/>
      <c r="D101" s="240"/>
      <c r="E101" s="242"/>
      <c r="F101" s="1"/>
    </row>
    <row r="102" spans="1:8" x14ac:dyDescent="0.2">
      <c r="A102" s="711" t="str">
        <f>'BASE PLANILHAS'!A60:E60</f>
        <v>MÓDULO 3 – PROVISÃO PARA RESCISÃO</v>
      </c>
      <c r="B102" s="712"/>
      <c r="C102" s="712"/>
      <c r="D102" s="712"/>
      <c r="E102" s="713"/>
      <c r="F102" s="1"/>
    </row>
    <row r="103" spans="1:8" ht="13.5" thickBot="1" x14ac:dyDescent="0.25">
      <c r="A103" s="54"/>
      <c r="B103" s="54"/>
      <c r="C103" s="54"/>
      <c r="D103" s="54"/>
      <c r="E103" s="54"/>
      <c r="F103" s="22"/>
      <c r="G103" s="1"/>
    </row>
    <row r="104" spans="1:8" ht="13.5" thickBot="1" x14ac:dyDescent="0.25">
      <c r="A104" s="214">
        <f>'BASE PLANILHAS'!A62</f>
        <v>3</v>
      </c>
      <c r="B104" s="697" t="str">
        <f>'BASE PLANILHAS'!B62:C62</f>
        <v>Provisão para Rescisão</v>
      </c>
      <c r="C104" s="698"/>
      <c r="D104" s="214" t="str">
        <f>'BASE PLANILHAS'!D62</f>
        <v>Referência</v>
      </c>
      <c r="E104" s="405" t="str">
        <f>'BASE PLANILHAS'!E62</f>
        <v>Valor (R$)</v>
      </c>
      <c r="F104" s="19"/>
    </row>
    <row r="105" spans="1:8" x14ac:dyDescent="0.2">
      <c r="A105" s="79" t="str">
        <f>'BASE PLANILHAS'!A63</f>
        <v>A</v>
      </c>
      <c r="B105" s="718" t="str">
        <f>'BASE PLANILHAS'!B63:C63</f>
        <v>Aviso Prévio Indenizado (API) e Reflexo do Aviso Prévio Indenizado</v>
      </c>
      <c r="C105" s="719"/>
      <c r="D105" s="80">
        <f>'BASE PLANILHAS'!D63</f>
        <v>5.0183256172839511E-3</v>
      </c>
      <c r="E105" s="41">
        <f>$E$63*D105</f>
        <v>7.584596971450619</v>
      </c>
      <c r="F105" s="149"/>
    </row>
    <row r="106" spans="1:8" x14ac:dyDescent="0.2">
      <c r="A106" s="205" t="str">
        <f>'BASE PLANILHAS'!A64</f>
        <v>B</v>
      </c>
      <c r="B106" s="718" t="str">
        <f>'BASE PLANILHAS'!B64:C64</f>
        <v>Incidência do FGTS sobre API e Reflexo do API</v>
      </c>
      <c r="C106" s="719"/>
      <c r="D106" s="80">
        <f>'BASE PLANILHAS'!D64</f>
        <v>4.0146604938271608E-4</v>
      </c>
      <c r="E106" s="41">
        <f>$E$63*D106</f>
        <v>0.60676775771604952</v>
      </c>
      <c r="F106" s="19"/>
    </row>
    <row r="107" spans="1:8" x14ac:dyDescent="0.2">
      <c r="A107" s="205" t="str">
        <f>'BASE PLANILHAS'!A65</f>
        <v>C</v>
      </c>
      <c r="B107" s="718" t="str">
        <f>'BASE PLANILHAS'!B65:C65</f>
        <v>Multa do FGTS e Contribuição Social sobre o Aviso Prévio Indenizado</v>
      </c>
      <c r="C107" s="719"/>
      <c r="D107" s="18">
        <f>'BASE PLANILHAS'!D65</f>
        <v>2.0073302469135804E-4</v>
      </c>
      <c r="E107" s="41">
        <f t="shared" ref="E107:E111" si="5">$E$63*D107</f>
        <v>0.30338387885802476</v>
      </c>
      <c r="F107" s="19"/>
    </row>
    <row r="108" spans="1:8" x14ac:dyDescent="0.2">
      <c r="A108" s="205" t="str">
        <f>'BASE PLANILHAS'!A66</f>
        <v>D</v>
      </c>
      <c r="B108" s="718" t="str">
        <f>'BASE PLANILHAS'!B66:C66</f>
        <v>Aviso Prévio Trabalhado - APT</v>
      </c>
      <c r="C108" s="719"/>
      <c r="D108" s="18">
        <f>'BASE PLANILHAS'!D66</f>
        <v>3.5000000000000005E-3</v>
      </c>
      <c r="E108" s="41">
        <f t="shared" si="5"/>
        <v>5.2898300000000011</v>
      </c>
      <c r="F108" s="19"/>
    </row>
    <row r="109" spans="1:8" x14ac:dyDescent="0.2">
      <c r="A109" s="205" t="str">
        <f>'BASE PLANILHAS'!A67</f>
        <v>E</v>
      </c>
      <c r="B109" s="718" t="str">
        <f>'BASE PLANILHAS'!B67:C67</f>
        <v>Incidência dos encargos do submódulo 2.1 sobre Aviso Prévio Trabalhado</v>
      </c>
      <c r="C109" s="719"/>
      <c r="D109" s="80">
        <f>'BASE PLANILHAS'!D67</f>
        <v>1.2880000000000005E-3</v>
      </c>
      <c r="E109" s="41">
        <f>$E$63*D109</f>
        <v>1.946657440000001</v>
      </c>
      <c r="F109" s="61"/>
    </row>
    <row r="110" spans="1:8" x14ac:dyDescent="0.2">
      <c r="A110" s="205" t="str">
        <f>'BASE PLANILHAS'!A68</f>
        <v>F</v>
      </c>
      <c r="B110" s="718" t="str">
        <f>'BASE PLANILHAS'!B68:C68</f>
        <v>Multa do FGTS e Contribuição Social - Rescisão sem Justa Causa</v>
      </c>
      <c r="C110" s="719"/>
      <c r="D110" s="80">
        <f>'BASE PLANILHAS'!D68</f>
        <v>4.2999999999999997E-2</v>
      </c>
      <c r="E110" s="41">
        <f t="shared" si="5"/>
        <v>64.989339999999999</v>
      </c>
      <c r="F110" s="19"/>
    </row>
    <row r="111" spans="1:8" ht="13.5" thickBot="1" x14ac:dyDescent="0.25">
      <c r="A111" s="243" t="str">
        <f>'BASE PLANILHAS'!A69</f>
        <v>G</v>
      </c>
      <c r="B111" s="701" t="str">
        <f>'BASE PLANILHAS'!B69:C69</f>
        <v>Indenização Adicional (Art. 9º da Lei nº 7.238/84)</v>
      </c>
      <c r="C111" s="702"/>
      <c r="D111" s="81">
        <f>'BASE PLANILHAS'!D69</f>
        <v>1.6666666666666668E-3</v>
      </c>
      <c r="E111" s="55">
        <f t="shared" si="5"/>
        <v>2.518966666666667</v>
      </c>
      <c r="F111" s="19"/>
    </row>
    <row r="112" spans="1:8" ht="13.5" thickBot="1" x14ac:dyDescent="0.25">
      <c r="A112" s="696" t="str">
        <f>'BASE PLANILHAS'!A70:C70</f>
        <v>Total do Módulo 3</v>
      </c>
      <c r="B112" s="697"/>
      <c r="C112" s="698"/>
      <c r="D112" s="244">
        <f>'BASE PLANILHAS'!D70</f>
        <v>5.5075191358024689E-2</v>
      </c>
      <c r="E112" s="51">
        <f>SUM(E105:E111)</f>
        <v>83.239542714691368</v>
      </c>
      <c r="F112" s="29"/>
    </row>
    <row r="113" spans="1:10" x14ac:dyDescent="0.2">
      <c r="A113" s="245"/>
      <c r="B113" s="246"/>
      <c r="C113" s="246"/>
      <c r="D113" s="246"/>
      <c r="E113" s="247"/>
      <c r="F113" s="1"/>
    </row>
    <row r="114" spans="1:10" x14ac:dyDescent="0.2">
      <c r="A114" s="711" t="str">
        <f>'BASE PLANILHAS'!A72:E72</f>
        <v>MÓDULO 4 – CUSTO DE REPOSIÇÃO DO PROFISSIONAL AUSENTE</v>
      </c>
      <c r="B114" s="712"/>
      <c r="C114" s="712"/>
      <c r="D114" s="712"/>
      <c r="E114" s="713"/>
      <c r="F114" s="1"/>
      <c r="H114" s="1"/>
    </row>
    <row r="115" spans="1:10" ht="13.5" thickBot="1" x14ac:dyDescent="0.25">
      <c r="A115" s="54"/>
      <c r="B115" s="54"/>
      <c r="C115" s="54"/>
      <c r="D115" s="38"/>
      <c r="E115" s="54"/>
      <c r="F115" s="22"/>
    </row>
    <row r="116" spans="1:10" ht="13.5" thickBot="1" x14ac:dyDescent="0.25">
      <c r="A116" s="214" t="str">
        <f>'BASE PLANILHAS'!A74</f>
        <v>4.1</v>
      </c>
      <c r="B116" s="696" t="str">
        <f>'BASE PLANILHAS'!B74:C74</f>
        <v>Submódulo 4.1 - Ausências Legais</v>
      </c>
      <c r="C116" s="698"/>
      <c r="D116" s="405" t="str">
        <f>'BASE PLANILHAS'!D74</f>
        <v>Referência</v>
      </c>
      <c r="E116" s="405" t="str">
        <f>'BASE PLANILHAS'!E74</f>
        <v>Valor (R$)</v>
      </c>
      <c r="J116" s="63"/>
    </row>
    <row r="117" spans="1:10" x14ac:dyDescent="0.2">
      <c r="A117" s="34" t="str">
        <f>'BASE PLANILHAS'!A75</f>
        <v>A</v>
      </c>
      <c r="B117" s="708" t="str">
        <f>'BASE PLANILHAS'!B75:C75</f>
        <v>Ausência por Doença</v>
      </c>
      <c r="C117" s="710"/>
      <c r="D117" s="248">
        <f>'BASE PLANILHAS'!D75</f>
        <v>1.3888888888888888E-2</v>
      </c>
      <c r="E117" s="23">
        <f t="shared" ref="E117:E122" si="6">$E$63*D117</f>
        <v>20.991388888888888</v>
      </c>
      <c r="F117" s="62"/>
    </row>
    <row r="118" spans="1:10" x14ac:dyDescent="0.2">
      <c r="A118" s="34" t="str">
        <f>'BASE PLANILHAS'!A76</f>
        <v>B</v>
      </c>
      <c r="B118" s="699" t="str">
        <f>'BASE PLANILHAS'!B76:C76</f>
        <v>Ausências Legais</v>
      </c>
      <c r="C118" s="700"/>
      <c r="D118" s="248">
        <f>'BASE PLANILHAS'!D76</f>
        <v>8.2222222222222228E-3</v>
      </c>
      <c r="E118" s="23">
        <f t="shared" si="6"/>
        <v>12.426902222222225</v>
      </c>
      <c r="F118" s="62"/>
    </row>
    <row r="119" spans="1:10" x14ac:dyDescent="0.2">
      <c r="A119" s="34" t="str">
        <f>'BASE PLANILHAS'!A77</f>
        <v>C</v>
      </c>
      <c r="B119" s="699" t="str">
        <f>'BASE PLANILHAS'!B77:C77</f>
        <v>Licença Paternidade</v>
      </c>
      <c r="C119" s="700"/>
      <c r="D119" s="82">
        <f>'BASE PLANILHAS'!D77</f>
        <v>2.0833333333333332E-4</v>
      </c>
      <c r="E119" s="23">
        <f t="shared" si="6"/>
        <v>0.31487083333333332</v>
      </c>
      <c r="F119" s="62"/>
    </row>
    <row r="120" spans="1:10" x14ac:dyDescent="0.2">
      <c r="A120" s="34" t="str">
        <f>'BASE PLANILHAS'!A78</f>
        <v>D</v>
      </c>
      <c r="B120" s="699" t="str">
        <f>'BASE PLANILHAS'!B78:C78</f>
        <v>Ausência por Acidente de Trabalho</v>
      </c>
      <c r="C120" s="700"/>
      <c r="D120" s="248">
        <f>'BASE PLANILHAS'!D78</f>
        <v>3.3333333333333335E-3</v>
      </c>
      <c r="E120" s="23">
        <f t="shared" si="6"/>
        <v>5.037933333333334</v>
      </c>
      <c r="F120" s="62"/>
    </row>
    <row r="121" spans="1:10" x14ac:dyDescent="0.2">
      <c r="A121" s="64" t="str">
        <f>'BASE PLANILHAS'!A79</f>
        <v>E</v>
      </c>
      <c r="B121" s="699" t="str">
        <f>'BASE PLANILHAS'!B79:C79</f>
        <v>Férias, Adicional de Férias e 13º  com empregada em gozo de Licença Maternidade</v>
      </c>
      <c r="C121" s="700"/>
      <c r="D121" s="249">
        <f>'BASE PLANILHAS'!D79</f>
        <v>1.2962962962962963E-3</v>
      </c>
      <c r="E121" s="23">
        <f t="shared" si="6"/>
        <v>1.9591962962962963</v>
      </c>
      <c r="F121" s="19"/>
    </row>
    <row r="122" spans="1:10" ht="13.5" thickBot="1" x14ac:dyDescent="0.25">
      <c r="A122" s="36" t="str">
        <f>'BASE PLANILHAS'!A80</f>
        <v>F</v>
      </c>
      <c r="B122" s="716" t="str">
        <f>'BASE PLANILHAS'!B80:C80</f>
        <v>Incidência do Submódulo 2.1 sobre Ausências Legais</v>
      </c>
      <c r="C122" s="717"/>
      <c r="D122" s="81">
        <f>'BASE PLANILHAS'!D80</f>
        <v>9.9172592592592611E-3</v>
      </c>
      <c r="E122" s="72">
        <f t="shared" si="6"/>
        <v>14.988747299259263</v>
      </c>
      <c r="F122" s="1"/>
      <c r="G122" s="4"/>
      <c r="H122" s="31"/>
    </row>
    <row r="123" spans="1:10" ht="13.5" thickBot="1" x14ac:dyDescent="0.25">
      <c r="A123" s="696" t="str">
        <f>'BASE PLANILHAS'!A81:C81</f>
        <v>Total do Submódulo 4.1</v>
      </c>
      <c r="B123" s="697"/>
      <c r="C123" s="698"/>
      <c r="D123" s="48">
        <f>'BASE PLANILHAS'!D81</f>
        <v>3.6866333333333334E-2</v>
      </c>
      <c r="E123" s="51">
        <f>SUM(E117:E122)</f>
        <v>55.719038873333346</v>
      </c>
      <c r="F123" s="29"/>
      <c r="G123" s="4"/>
    </row>
    <row r="124" spans="1:10" ht="13.5" thickBot="1" x14ac:dyDescent="0.25">
      <c r="A124" s="241"/>
      <c r="B124" s="240"/>
      <c r="C124" s="240"/>
      <c r="D124" s="240"/>
      <c r="E124" s="242"/>
      <c r="F124" s="1"/>
    </row>
    <row r="125" spans="1:10" ht="13.5" thickBot="1" x14ac:dyDescent="0.25">
      <c r="A125" s="214" t="str">
        <f>'BASE PLANILHAS'!A83</f>
        <v>4.2</v>
      </c>
      <c r="B125" s="696" t="str">
        <f>'BASE PLANILHAS'!B83:C83</f>
        <v>Submódulo 4.2 - Intrajornada</v>
      </c>
      <c r="C125" s="697"/>
      <c r="D125" s="46" t="str">
        <f>'BASE PLANILHAS'!D83</f>
        <v>Referência</v>
      </c>
      <c r="E125" s="214" t="str">
        <f>'BASE PLANILHAS'!E83</f>
        <v>Valor (R$)</v>
      </c>
      <c r="F125" s="29"/>
      <c r="G125" s="4"/>
    </row>
    <row r="126" spans="1:10" ht="13.5" thickBot="1" x14ac:dyDescent="0.25">
      <c r="A126" s="40" t="str">
        <f>'BASE PLANILHAS'!A84</f>
        <v>A</v>
      </c>
      <c r="B126" s="750" t="str">
        <f>'BASE PLANILHAS'!B84:C84</f>
        <v>Intervalo para Repouso ou Alimentação</v>
      </c>
      <c r="C126" s="751"/>
      <c r="D126" s="81">
        <f>'BASE PLANILHAS'!D84</f>
        <v>0</v>
      </c>
      <c r="E126" s="621">
        <f>(E39/220*20*1.5)+(E37/210*15.5*1.5)+(E38+E38/210*0.2*10.285*15.5)/210*15.5*1.5</f>
        <v>0</v>
      </c>
      <c r="F126" s="29"/>
      <c r="G126" s="4"/>
    </row>
    <row r="127" spans="1:10" ht="13.5" thickBot="1" x14ac:dyDescent="0.25">
      <c r="A127" s="696" t="str">
        <f>'BASE PLANILHAS'!A85:C85</f>
        <v>Total do Submódulo 4.2</v>
      </c>
      <c r="B127" s="697"/>
      <c r="C127" s="698"/>
      <c r="D127" s="48">
        <f>'BASE PLANILHAS'!D85</f>
        <v>0</v>
      </c>
      <c r="E127" s="398">
        <f>SUM(E126)</f>
        <v>0</v>
      </c>
      <c r="F127" s="29"/>
      <c r="G127" s="4"/>
    </row>
    <row r="128" spans="1:10" ht="13.5" thickBot="1" x14ac:dyDescent="0.25">
      <c r="A128" s="241"/>
      <c r="B128" s="240"/>
      <c r="C128" s="240"/>
      <c r="D128" s="240"/>
      <c r="E128" s="242"/>
      <c r="F128" s="1"/>
    </row>
    <row r="129" spans="1:8" ht="13.5" thickBot="1" x14ac:dyDescent="0.25">
      <c r="A129" s="214" t="str">
        <f>'BASE PLANILHAS'!A87</f>
        <v>4.3</v>
      </c>
      <c r="B129" s="696" t="str">
        <f>'BASE PLANILHAS'!B87:C87</f>
        <v>Quadro Resumo do Módulo 4 - Custo de Reposição do Profissional Ausente</v>
      </c>
      <c r="C129" s="697"/>
      <c r="D129" s="46" t="str">
        <f>'BASE PLANILHAS'!D87</f>
        <v>Referência</v>
      </c>
      <c r="E129" s="214" t="str">
        <f>'BASE PLANILHAS'!E87</f>
        <v>Valor (R$)</v>
      </c>
      <c r="F129" s="1"/>
    </row>
    <row r="130" spans="1:8" x14ac:dyDescent="0.2">
      <c r="A130" s="40" t="str">
        <f>'BASE PLANILHAS'!A88</f>
        <v>4.1</v>
      </c>
      <c r="B130" s="720" t="str">
        <f>'BASE PLANILHAS'!B88:C88</f>
        <v>Ausências Legais</v>
      </c>
      <c r="C130" s="721"/>
      <c r="D130" s="396">
        <f>'BASE PLANILHAS'!D88</f>
        <v>3.6866333333333334E-2</v>
      </c>
      <c r="E130" s="72">
        <f>E123</f>
        <v>55.719038873333346</v>
      </c>
      <c r="F130" s="1"/>
    </row>
    <row r="131" spans="1:8" ht="13.5" thickBot="1" x14ac:dyDescent="0.25">
      <c r="A131" s="40" t="str">
        <f>'BASE PLANILHAS'!A89</f>
        <v>4.2</v>
      </c>
      <c r="B131" s="716" t="str">
        <f>'BASE PLANILHAS'!B89:C89</f>
        <v>Intrajornada</v>
      </c>
      <c r="C131" s="717"/>
      <c r="D131" s="397">
        <f>'BASE PLANILHAS'!D89</f>
        <v>0</v>
      </c>
      <c r="E131" s="235">
        <f>E127</f>
        <v>0</v>
      </c>
      <c r="F131" s="1"/>
    </row>
    <row r="132" spans="1:8" ht="13.5" thickBot="1" x14ac:dyDescent="0.25">
      <c r="A132" s="696" t="str">
        <f>'BASE PLANILHAS'!A90:C90</f>
        <v>Total do Módulo 4</v>
      </c>
      <c r="B132" s="697"/>
      <c r="C132" s="698"/>
      <c r="D132" s="48">
        <f>'BASE PLANILHAS'!D90</f>
        <v>3.6866333333333334E-2</v>
      </c>
      <c r="E132" s="398">
        <f>SUM(E130+E131)</f>
        <v>55.719038873333346</v>
      </c>
      <c r="F132" s="1"/>
    </row>
    <row r="133" spans="1:8" x14ac:dyDescent="0.2">
      <c r="A133" s="409"/>
      <c r="B133" s="410"/>
      <c r="C133" s="410"/>
      <c r="D133" s="394"/>
      <c r="E133" s="55"/>
      <c r="F133" s="1"/>
    </row>
    <row r="134" spans="1:8" x14ac:dyDescent="0.2">
      <c r="A134" s="711" t="str">
        <f>'BASE PLANILHAS'!A92:E92</f>
        <v>MÓDULO 5 – INSUMOS DIVERSOS</v>
      </c>
      <c r="B134" s="712"/>
      <c r="C134" s="712"/>
      <c r="D134" s="712"/>
      <c r="E134" s="713"/>
      <c r="F134" s="1"/>
    </row>
    <row r="135" spans="1:8" ht="13.5" thickBot="1" x14ac:dyDescent="0.25">
      <c r="A135" s="38"/>
      <c r="B135" s="38"/>
      <c r="C135" s="38"/>
      <c r="D135" s="38"/>
      <c r="E135" s="56"/>
      <c r="F135" s="1"/>
    </row>
    <row r="136" spans="1:8" ht="13.5" thickBot="1" x14ac:dyDescent="0.25">
      <c r="A136" s="214">
        <f>'BASE PLANILHAS'!A94</f>
        <v>5</v>
      </c>
      <c r="B136" s="696" t="str">
        <f>'BASE PLANILHAS'!B94:C94</f>
        <v>Insumos Diversos</v>
      </c>
      <c r="C136" s="698"/>
      <c r="D136" s="214" t="str">
        <f>'BASE PLANILHAS'!D94</f>
        <v>Referência</v>
      </c>
      <c r="E136" s="405" t="str">
        <f>'BASE PLANILHAS'!E94</f>
        <v>Valor (R$)</v>
      </c>
      <c r="F136" s="1"/>
    </row>
    <row r="137" spans="1:8" x14ac:dyDescent="0.2">
      <c r="A137" s="32" t="str">
        <f>'BASE PLANILHAS'!A95</f>
        <v>A</v>
      </c>
      <c r="B137" s="709" t="str">
        <f>'BASE PLANILHAS'!B95:C95</f>
        <v>Uniformes e EPIs</v>
      </c>
      <c r="C137" s="710"/>
      <c r="D137" s="75">
        <v>0</v>
      </c>
      <c r="E137" s="622">
        <f>C14*'Uniforme Apoio'!BO9+C15*'Uniforme Apoio'!BO10+C16*'Uniforme Apoio'!BO11+C17*'Uniforme Apoio'!BO12+C18*'Uniforme Apoio'!BO13+C19*'Uniforme Apoio'!BO14+C20*'Uniforme Apoio'!BO15+C21*'Uniforme Apoio'!BO16+C22*'Uniforme Apoio'!BO17+C23*'Uniforme Apoio'!BO18+C24*'Uniforme Apoio'!BO19+C25*'Uniforme Apoio'!BO20+C26*'Uniforme Apoio'!BO21+C27*'Uniforme Apoio'!BO22+C28*'Uniforme Apoio'!BO23+C29*'Uniforme Apoio'!BO24+C30*'Uniforme Apoio'!BO25+C31*'Uniforme Apoio'!BO26+C32*'Uniforme Apoio'!BO27+C33*'Uniforme Apoio'!BO28+C34*'Uniforme Apoio'!BO29+C35*'Uniforme Apoio'!BO30+C36*'Uniforme Apoio'!BO31+C37*'Uniforme Apoio'!BO32+C38*'Uniforme Apoio'!BO33+C39*'Uniforme Apoio'!BO34+C40*'Uniforme Apoio'!BO35+C41*'Uniforme Apoio'!BO36+C42*'Uniforme Apoio'!BO37+C43*'Uniforme Apoio'!BO38+C44*'Uniforme Apoio'!BO39+C45*'Uniforme Apoio'!BO40+C46*'Uniforme Apoio'!BO41+C47*'Uniforme Apoio'!BO42+C48*'Uniforme Apoio'!BO43+C49*'Uniforme Apoio'!BO44+C52*'Uniforme Apoio'!BO28</f>
        <v>66.11548611111111</v>
      </c>
      <c r="F137" s="19"/>
      <c r="G137" s="1"/>
    </row>
    <row r="138" spans="1:8" x14ac:dyDescent="0.2">
      <c r="A138" s="34" t="str">
        <f>'BASE PLANILHAS'!A96</f>
        <v>B</v>
      </c>
      <c r="B138" s="733" t="str">
        <f>'BASE PLANILHAS'!B96:C96</f>
        <v>Materiais de Consumo</v>
      </c>
      <c r="C138" s="702"/>
      <c r="D138" s="57">
        <v>0</v>
      </c>
      <c r="E138" s="41">
        <f>D138*C29</f>
        <v>0</v>
      </c>
      <c r="F138" s="19"/>
    </row>
    <row r="139" spans="1:8" x14ac:dyDescent="0.2">
      <c r="A139" s="250" t="str">
        <f>'BASE PLANILHAS'!A97</f>
        <v>C</v>
      </c>
      <c r="B139" s="734" t="str">
        <f>'BASE PLANILHAS'!B97:C97</f>
        <v>Máquinas e Equipamentos (depreciação)</v>
      </c>
      <c r="C139" s="700"/>
      <c r="D139" s="57">
        <v>0</v>
      </c>
      <c r="E139" s="41">
        <f>D139*C29</f>
        <v>0</v>
      </c>
      <c r="F139" s="19"/>
    </row>
    <row r="140" spans="1:8" x14ac:dyDescent="0.2">
      <c r="A140" s="250" t="str">
        <f>'BASE PLANILHAS'!A98</f>
        <v>D</v>
      </c>
      <c r="B140" s="734" t="str">
        <f>'BASE PLANILHAS'!B98:C98</f>
        <v>Produtos de Limpeza</v>
      </c>
      <c r="C140" s="700"/>
      <c r="D140" s="75">
        <v>0</v>
      </c>
      <c r="E140" s="41">
        <v>0</v>
      </c>
      <c r="F140" s="19"/>
      <c r="H140" s="1"/>
    </row>
    <row r="141" spans="1:8" ht="13.5" thickBot="1" x14ac:dyDescent="0.25">
      <c r="A141" s="251" t="str">
        <f>'BASE PLANILHAS'!A99</f>
        <v>E</v>
      </c>
      <c r="B141" s="735" t="str">
        <f>'BASE PLANILHAS'!B99:C99</f>
        <v>Materiais de Higiene</v>
      </c>
      <c r="C141" s="719"/>
      <c r="D141" s="75">
        <v>0</v>
      </c>
      <c r="E141" s="235">
        <v>0</v>
      </c>
      <c r="F141" s="19"/>
      <c r="H141" s="1"/>
    </row>
    <row r="142" spans="1:8" ht="13.5" customHeight="1" thickBot="1" x14ac:dyDescent="0.25">
      <c r="A142" s="736" t="str">
        <f>'BASE PLANILHAS'!A100:C100</f>
        <v>Total do Módulo 5</v>
      </c>
      <c r="B142" s="737"/>
      <c r="C142" s="737"/>
      <c r="D142" s="252"/>
      <c r="E142" s="49">
        <f>SUM(E137:E141)</f>
        <v>66.11548611111111</v>
      </c>
      <c r="F142" s="1"/>
    </row>
    <row r="143" spans="1:8" x14ac:dyDescent="0.2">
      <c r="A143" s="241"/>
      <c r="B143" s="240"/>
      <c r="C143" s="240"/>
      <c r="D143" s="240"/>
      <c r="E143" s="242"/>
      <c r="F143" s="1"/>
    </row>
    <row r="144" spans="1:8" x14ac:dyDescent="0.2">
      <c r="A144" s="711" t="str">
        <f>'BASE PLANILHAS'!A102:E102</f>
        <v>MÓDULO 6 – CUSTOS INDIRETOS, TRIBUTOS E LUCRO</v>
      </c>
      <c r="B144" s="712"/>
      <c r="C144" s="712"/>
      <c r="D144" s="712"/>
      <c r="E144" s="713"/>
      <c r="F144" s="1"/>
    </row>
    <row r="145" spans="1:8" ht="13.5" thickBot="1" x14ac:dyDescent="0.25">
      <c r="A145" s="54"/>
      <c r="B145" s="54"/>
      <c r="C145" s="54"/>
      <c r="D145" s="54"/>
      <c r="E145" s="39"/>
      <c r="F145" s="1"/>
    </row>
    <row r="146" spans="1:8" ht="13.5" thickBot="1" x14ac:dyDescent="0.25">
      <c r="A146" s="214">
        <f>'BASE PLANILHAS'!A104</f>
        <v>6</v>
      </c>
      <c r="B146" s="214" t="str">
        <f>'BASE PLANILHAS'!B104</f>
        <v>Custos Indiretos, Tributos e Lucro</v>
      </c>
      <c r="C146" s="697" t="str">
        <f>'BASE PLANILHAS'!C104:D104</f>
        <v>Referência</v>
      </c>
      <c r="D146" s="698"/>
      <c r="E146" s="405" t="str">
        <f>'BASE PLANILHAS'!E104</f>
        <v>Valor (R$)</v>
      </c>
    </row>
    <row r="147" spans="1:8" x14ac:dyDescent="0.2">
      <c r="A147" s="32" t="str">
        <f>'BASE PLANILHAS'!A105</f>
        <v>A</v>
      </c>
      <c r="B147" s="253" t="str">
        <f>'BASE PLANILHAS'!B105</f>
        <v>Custos Indiretos</v>
      </c>
      <c r="C147" s="254">
        <f>'BASE PLANILHAS'!C105</f>
        <v>0</v>
      </c>
      <c r="D147" s="255"/>
      <c r="E147" s="256">
        <f>C147*$C$54</f>
        <v>0</v>
      </c>
      <c r="F147" s="61"/>
    </row>
    <row r="148" spans="1:8" x14ac:dyDescent="0.2">
      <c r="A148" s="34" t="str">
        <f>'BASE PLANILHAS'!A106</f>
        <v>B</v>
      </c>
      <c r="B148" s="257" t="str">
        <f>'BASE PLANILHAS'!B106</f>
        <v>Lucro</v>
      </c>
      <c r="C148" s="258">
        <f>'BASE PLANILHAS'!C106</f>
        <v>0</v>
      </c>
      <c r="D148" s="259"/>
      <c r="E148" s="256">
        <f>$C148*$C$54</f>
        <v>0</v>
      </c>
      <c r="F148" s="1"/>
    </row>
    <row r="149" spans="1:8" x14ac:dyDescent="0.2">
      <c r="A149" s="34" t="str">
        <f>'BASE PLANILHAS'!A107</f>
        <v>C</v>
      </c>
      <c r="B149" s="34" t="str">
        <f>'BASE PLANILHAS'!B107</f>
        <v>TRIBUTOS</v>
      </c>
      <c r="C149" s="260" t="str">
        <f>'BASE PLANILHAS'!C107</f>
        <v>%</v>
      </c>
      <c r="D149" s="260" t="str">
        <f>'BASE PLANILHAS'!D107</f>
        <v>%</v>
      </c>
      <c r="E149" s="261"/>
      <c r="F149" s="1"/>
    </row>
    <row r="150" spans="1:8" x14ac:dyDescent="0.2">
      <c r="A150" s="34" t="str">
        <f>'BASE PLANILHAS'!A108</f>
        <v>C.1</v>
      </c>
      <c r="B150" s="257" t="str">
        <f>'BASE PLANILHAS'!B108</f>
        <v>PIS</v>
      </c>
      <c r="C150" s="262">
        <f>'BASE PLANILHAS'!C108</f>
        <v>7.6</v>
      </c>
      <c r="D150" s="262">
        <f>((100/((100-($C$153))%)-100)*$C150)/($C$153)</f>
        <v>8.5633802816901436</v>
      </c>
      <c r="E150" s="263">
        <v>0</v>
      </c>
      <c r="F150" s="1"/>
    </row>
    <row r="151" spans="1:8" x14ac:dyDescent="0.2">
      <c r="A151" s="34" t="str">
        <f>'BASE PLANILHAS'!A109</f>
        <v>C.2</v>
      </c>
      <c r="B151" s="257" t="str">
        <f>'BASE PLANILHAS'!B109</f>
        <v>COFINS</v>
      </c>
      <c r="C151" s="262">
        <f>'BASE PLANILHAS'!C109</f>
        <v>1.65</v>
      </c>
      <c r="D151" s="262">
        <f>((100/((100-($C$153))%)-100)*$C151)/($C$153)</f>
        <v>1.8591549295774654</v>
      </c>
      <c r="E151" s="263">
        <v>0</v>
      </c>
      <c r="F151" s="1"/>
    </row>
    <row r="152" spans="1:8" x14ac:dyDescent="0.2">
      <c r="A152" s="34" t="str">
        <f>'BASE PLANILHAS'!A110</f>
        <v>C.3</v>
      </c>
      <c r="B152" s="257" t="str">
        <f>'BASE PLANILHAS'!B110</f>
        <v>ISS</v>
      </c>
      <c r="C152" s="294">
        <f>ISS!B55*100</f>
        <v>2</v>
      </c>
      <c r="D152" s="262">
        <f>((100/((100-($C$153))%)-100)*$C152)/($C$153)</f>
        <v>2.2535211267605644</v>
      </c>
      <c r="E152" s="264">
        <v>0</v>
      </c>
      <c r="F152" s="1"/>
    </row>
    <row r="153" spans="1:8" ht="13.5" thickBot="1" x14ac:dyDescent="0.25">
      <c r="A153" s="714" t="str">
        <f>'BASE PLANILHAS'!A111:B111</f>
        <v>Total Tributos</v>
      </c>
      <c r="B153" s="715">
        <f>'[1]BASE PLANILHAS'!A102:B102</f>
        <v>0</v>
      </c>
      <c r="C153" s="265">
        <f>SUM(C150:C152)</f>
        <v>11.25</v>
      </c>
      <c r="D153" s="265">
        <f>SUM(D150:D152)</f>
        <v>12.676056338028173</v>
      </c>
      <c r="E153" s="266">
        <f>((E147+E148+E142+E132+E112+E100+E63)*D153)%</f>
        <v>399.00500970834133</v>
      </c>
      <c r="F153" s="1"/>
    </row>
    <row r="154" spans="1:8" ht="13.5" thickBot="1" x14ac:dyDescent="0.25">
      <c r="A154" s="696" t="str">
        <f>'BASE PLANILHAS'!A112:D112</f>
        <v>Total do Módulo 6</v>
      </c>
      <c r="B154" s="697"/>
      <c r="C154" s="697"/>
      <c r="D154" s="698"/>
      <c r="E154" s="51">
        <f>SUM(E147:E153)</f>
        <v>399.00500970834133</v>
      </c>
      <c r="F154" s="1"/>
    </row>
    <row r="155" spans="1:8" x14ac:dyDescent="0.2">
      <c r="A155" s="267"/>
      <c r="B155" s="268"/>
      <c r="C155" s="268"/>
      <c r="D155" s="268"/>
      <c r="E155" s="59"/>
    </row>
    <row r="156" spans="1:8" x14ac:dyDescent="0.2">
      <c r="A156" s="738" t="str">
        <f>'BASE PLANILHAS'!A114:E114</f>
        <v>QUADRO RESUMO DO CUSTO POR EMPREGADO</v>
      </c>
      <c r="B156" s="739"/>
      <c r="C156" s="739"/>
      <c r="D156" s="739"/>
      <c r="E156" s="740"/>
      <c r="G156" s="3"/>
    </row>
    <row r="157" spans="1:8" ht="13.5" thickBot="1" x14ac:dyDescent="0.25">
      <c r="A157" s="409"/>
      <c r="B157" s="411"/>
      <c r="C157" s="411"/>
      <c r="D157" s="411"/>
      <c r="E157" s="412"/>
      <c r="G157" s="3"/>
    </row>
    <row r="158" spans="1:8" ht="13.5" thickBot="1" x14ac:dyDescent="0.25">
      <c r="A158" s="696" t="str">
        <f>'BASE PLANILHAS'!A116:D116</f>
        <v>Mão-de-Obra vinculada à execução contratual</v>
      </c>
      <c r="B158" s="697"/>
      <c r="C158" s="697"/>
      <c r="D158" s="698"/>
      <c r="E158" s="214" t="str">
        <f>'BASE PLANILHAS'!E116</f>
        <v>VALOR (R$)</v>
      </c>
      <c r="G158" s="1"/>
      <c r="H158" s="1"/>
    </row>
    <row r="159" spans="1:8" x14ac:dyDescent="0.2">
      <c r="A159" s="32" t="str">
        <f>'BASE PLANILHAS'!A117</f>
        <v>A</v>
      </c>
      <c r="B159" s="741" t="str">
        <f>'BASE PLANILHAS'!B117:D117</f>
        <v>MÓDULO 1 - COMPOSIÇÃO DA REMUNERAÇÃO</v>
      </c>
      <c r="C159" s="742"/>
      <c r="D159" s="743"/>
      <c r="E159" s="256">
        <f>E63</f>
        <v>1511.38</v>
      </c>
    </row>
    <row r="160" spans="1:8" x14ac:dyDescent="0.2">
      <c r="A160" s="34" t="str">
        <f>'BASE PLANILHAS'!A118</f>
        <v>B</v>
      </c>
      <c r="B160" s="744" t="str">
        <f>'BASE PLANILHAS'!B118:D118</f>
        <v>MÓDULO 2 – ENCARGOS E BENEFÍCIOS MENSAIS E DIÁRIOS</v>
      </c>
      <c r="C160" s="731"/>
      <c r="D160" s="732"/>
      <c r="E160" s="263">
        <f>E100</f>
        <v>1431.2521200000001</v>
      </c>
    </row>
    <row r="161" spans="1:7" x14ac:dyDescent="0.2">
      <c r="A161" s="34" t="str">
        <f>'BASE PLANILHAS'!A119</f>
        <v>C</v>
      </c>
      <c r="B161" s="745" t="str">
        <f>'BASE PLANILHAS'!B119:D119</f>
        <v>MÓDULO 3 – PROVISÃO PARA RESCISÃO</v>
      </c>
      <c r="C161" s="746"/>
      <c r="D161" s="747"/>
      <c r="E161" s="263">
        <f>E112</f>
        <v>83.239542714691368</v>
      </c>
      <c r="G161" s="3"/>
    </row>
    <row r="162" spans="1:7" x14ac:dyDescent="0.2">
      <c r="A162" s="34" t="str">
        <f>'BASE PLANILHAS'!A120</f>
        <v>D</v>
      </c>
      <c r="B162" s="744" t="str">
        <f>'BASE PLANILHAS'!B120:D120</f>
        <v>MÓDULO 4 – CUSTO DE REPOSIÇÃO DO PROFISSIONAL AUSENTE</v>
      </c>
      <c r="C162" s="731"/>
      <c r="D162" s="732"/>
      <c r="E162" s="263">
        <f>E132</f>
        <v>55.719038873333346</v>
      </c>
      <c r="G162" s="3"/>
    </row>
    <row r="163" spans="1:7" x14ac:dyDescent="0.2">
      <c r="A163" s="34" t="str">
        <f>'BASE PLANILHAS'!A121</f>
        <v>E</v>
      </c>
      <c r="B163" s="728" t="str">
        <f>'BASE PLANILHAS'!B121:D121</f>
        <v>MÓDULO 5 – INSUMOS DIVERSOS</v>
      </c>
      <c r="C163" s="729"/>
      <c r="D163" s="730"/>
      <c r="E163" s="263">
        <f>E142</f>
        <v>66.11548611111111</v>
      </c>
    </row>
    <row r="164" spans="1:7" x14ac:dyDescent="0.2">
      <c r="A164" s="34" t="str">
        <f>'BASE PLANILHAS'!A122</f>
        <v>-</v>
      </c>
      <c r="B164" s="722" t="str">
        <f>'BASE PLANILHAS'!B122:D122</f>
        <v>Subtotal (A + B + C + D + E)</v>
      </c>
      <c r="C164" s="723"/>
      <c r="D164" s="724"/>
      <c r="E164" s="60">
        <f>SUM(E159:E163)</f>
        <v>3147.7061876991361</v>
      </c>
      <c r="F164" s="4"/>
      <c r="G164" s="2"/>
    </row>
    <row r="165" spans="1:7" ht="13.5" thickBot="1" x14ac:dyDescent="0.25">
      <c r="A165" s="36" t="str">
        <f>'BASE PLANILHAS'!A123</f>
        <v>F</v>
      </c>
      <c r="B165" s="725" t="str">
        <f>'BASE PLANILHAS'!B123:D123</f>
        <v>MÓDULO 6 – CUSTOS INDIRETOS, TRIBUTOS E LUCRO</v>
      </c>
      <c r="C165" s="726"/>
      <c r="D165" s="727"/>
      <c r="E165" s="24">
        <f>E154</f>
        <v>399.00500970834133</v>
      </c>
    </row>
    <row r="166" spans="1:7" ht="13.5" thickBot="1" x14ac:dyDescent="0.25">
      <c r="A166" s="696" t="str">
        <f>'BASE PLANILHAS'!A124:D124</f>
        <v xml:space="preserve">Custo Total </v>
      </c>
      <c r="B166" s="697"/>
      <c r="C166" s="697"/>
      <c r="D166" s="698"/>
      <c r="E166" s="49">
        <f>SUM(E164:E165)</f>
        <v>3546.7111974074774</v>
      </c>
      <c r="F166" s="4"/>
    </row>
    <row r="167" spans="1:7" ht="13.5" thickBot="1" x14ac:dyDescent="0.25">
      <c r="A167" s="696" t="str">
        <f>'BASE PLANILHAS'!A125:D125</f>
        <v xml:space="preserve">Custo Total Anual </v>
      </c>
      <c r="B167" s="697"/>
      <c r="C167" s="697"/>
      <c r="D167" s="698"/>
      <c r="E167" s="51">
        <f>E166*12</f>
        <v>42560.534368889726</v>
      </c>
      <c r="F167" s="4"/>
    </row>
    <row r="168" spans="1:7" hidden="1" x14ac:dyDescent="0.2">
      <c r="A168" s="414"/>
      <c r="B168" s="825"/>
      <c r="C168" s="825"/>
      <c r="D168" s="25"/>
      <c r="E168" s="25"/>
    </row>
    <row r="169" spans="1:7" ht="40.5" hidden="1" customHeight="1" thickBot="1" x14ac:dyDescent="0.25">
      <c r="A169" s="826"/>
      <c r="B169" s="827"/>
      <c r="C169" s="26"/>
      <c r="D169" s="8"/>
      <c r="E169" s="17"/>
    </row>
    <row r="170" spans="1:7" ht="12.75" hidden="1" customHeight="1" x14ac:dyDescent="0.2">
      <c r="A170" s="828"/>
      <c r="B170" s="829"/>
      <c r="C170" s="270"/>
      <c r="D170" s="271"/>
      <c r="E170" s="272"/>
    </row>
    <row r="171" spans="1:7" ht="12.75" hidden="1" customHeight="1" x14ac:dyDescent="0.2">
      <c r="A171" s="816"/>
      <c r="B171" s="817"/>
      <c r="C171" s="273"/>
      <c r="D171" s="274"/>
      <c r="E171" s="275"/>
    </row>
    <row r="172" spans="1:7" ht="12.75" hidden="1" customHeight="1" x14ac:dyDescent="0.2">
      <c r="A172" s="816"/>
      <c r="B172" s="817"/>
      <c r="C172" s="273"/>
      <c r="D172" s="274"/>
      <c r="E172" s="275"/>
    </row>
    <row r="173" spans="1:7" ht="12.75" hidden="1" customHeight="1" x14ac:dyDescent="0.2">
      <c r="A173" s="816"/>
      <c r="B173" s="817"/>
      <c r="C173" s="273"/>
      <c r="D173" s="274"/>
      <c r="E173" s="275"/>
    </row>
    <row r="174" spans="1:7" ht="12.75" hidden="1" customHeight="1" x14ac:dyDescent="0.2">
      <c r="A174" s="818"/>
      <c r="B174" s="819"/>
      <c r="C174" s="9"/>
      <c r="D174" s="10"/>
      <c r="E174" s="275"/>
    </row>
    <row r="175" spans="1:7" ht="13.5" hidden="1" customHeight="1" thickBot="1" x14ac:dyDescent="0.25">
      <c r="A175" s="820"/>
      <c r="B175" s="821"/>
      <c r="C175" s="276"/>
      <c r="D175" s="277"/>
      <c r="E175" s="278"/>
    </row>
    <row r="176" spans="1:7" ht="13.5" hidden="1" thickBot="1" x14ac:dyDescent="0.25">
      <c r="A176" s="822"/>
      <c r="B176" s="823"/>
      <c r="C176" s="823"/>
      <c r="D176" s="824"/>
      <c r="E176" s="11"/>
    </row>
    <row r="177" spans="1:8" hidden="1" x14ac:dyDescent="0.2">
      <c r="A177" s="7"/>
      <c r="B177" s="7"/>
      <c r="C177" s="7"/>
      <c r="D177" s="7"/>
      <c r="E177" s="7"/>
    </row>
    <row r="178" spans="1:8" hidden="1" x14ac:dyDescent="0.2">
      <c r="A178" s="414"/>
      <c r="B178" s="825"/>
      <c r="C178" s="825"/>
      <c r="D178" s="25"/>
      <c r="E178" s="25"/>
    </row>
    <row r="179" spans="1:8" ht="13.5" hidden="1" thickBot="1" x14ac:dyDescent="0.25">
      <c r="A179" s="798"/>
      <c r="B179" s="799"/>
      <c r="C179" s="799"/>
      <c r="D179" s="799"/>
      <c r="E179" s="800"/>
    </row>
    <row r="180" spans="1:8" ht="13.5" hidden="1" thickBot="1" x14ac:dyDescent="0.25">
      <c r="A180" s="279"/>
      <c r="B180" s="801"/>
      <c r="C180" s="802"/>
      <c r="D180" s="803"/>
      <c r="E180" s="17"/>
    </row>
    <row r="181" spans="1:8" hidden="1" x14ac:dyDescent="0.2">
      <c r="A181" s="280"/>
      <c r="B181" s="804"/>
      <c r="C181" s="805"/>
      <c r="D181" s="806"/>
      <c r="E181" s="281"/>
    </row>
    <row r="182" spans="1:8" hidden="1" x14ac:dyDescent="0.2">
      <c r="A182" s="282"/>
      <c r="B182" s="807"/>
      <c r="C182" s="808"/>
      <c r="D182" s="809"/>
      <c r="E182" s="283"/>
    </row>
    <row r="183" spans="1:8" ht="13.5" hidden="1" thickBot="1" x14ac:dyDescent="0.25">
      <c r="A183" s="282"/>
      <c r="B183" s="810"/>
      <c r="C183" s="811"/>
      <c r="D183" s="812"/>
      <c r="E183" s="283"/>
    </row>
    <row r="184" spans="1:8" ht="13.5" hidden="1" thickBot="1" x14ac:dyDescent="0.25">
      <c r="A184" s="813"/>
      <c r="B184" s="814"/>
      <c r="C184" s="814"/>
      <c r="D184" s="815"/>
      <c r="E184" s="11"/>
    </row>
    <row r="185" spans="1:8" hidden="1" x14ac:dyDescent="0.2">
      <c r="A185" s="284"/>
      <c r="B185" s="7"/>
      <c r="C185" s="7"/>
      <c r="D185" s="7"/>
      <c r="E185" s="7"/>
    </row>
    <row r="186" spans="1:8" hidden="1" x14ac:dyDescent="0.2">
      <c r="A186" s="7"/>
      <c r="B186" s="7"/>
      <c r="C186" s="7"/>
      <c r="D186" s="7"/>
      <c r="E186" s="7"/>
    </row>
    <row r="187" spans="1:8" hidden="1" x14ac:dyDescent="0.2">
      <c r="A187" s="7"/>
      <c r="B187" s="7"/>
      <c r="C187" s="7"/>
      <c r="D187" s="7"/>
      <c r="E187" s="7"/>
    </row>
    <row r="188" spans="1:8" x14ac:dyDescent="0.2">
      <c r="A188" s="13"/>
      <c r="B188" s="13"/>
      <c r="C188" s="7"/>
      <c r="D188" s="7"/>
      <c r="E188" s="30"/>
      <c r="F188" s="4"/>
    </row>
    <row r="189" spans="1:8" x14ac:dyDescent="0.2">
      <c r="A189" s="14"/>
      <c r="B189" s="13"/>
      <c r="C189" s="7"/>
      <c r="D189" s="7"/>
      <c r="E189" s="69"/>
      <c r="F189" s="4"/>
      <c r="H189" s="4"/>
    </row>
    <row r="190" spans="1:8" x14ac:dyDescent="0.2">
      <c r="A190" s="7"/>
      <c r="B190" s="7"/>
      <c r="C190" s="7"/>
      <c r="D190" s="7"/>
      <c r="E190" s="15"/>
      <c r="H190" s="4"/>
    </row>
    <row r="191" spans="1:8" x14ac:dyDescent="0.2">
      <c r="A191" s="7"/>
      <c r="B191" s="7"/>
      <c r="C191" s="7"/>
      <c r="D191" s="7"/>
      <c r="E191" s="15"/>
    </row>
    <row r="192" spans="1:8" x14ac:dyDescent="0.2">
      <c r="A192" s="4"/>
      <c r="E192" s="4"/>
    </row>
    <row r="193" spans="1:1" x14ac:dyDescent="0.2">
      <c r="A193" s="4"/>
    </row>
  </sheetData>
  <sheetProtection sheet="1" objects="1" scenarios="1"/>
  <mergeCells count="115">
    <mergeCell ref="A184:D184"/>
    <mergeCell ref="B178:C178"/>
    <mergeCell ref="A179:E179"/>
    <mergeCell ref="B180:D180"/>
    <mergeCell ref="B181:D181"/>
    <mergeCell ref="B182:D182"/>
    <mergeCell ref="B183:D183"/>
    <mergeCell ref="A171:B171"/>
    <mergeCell ref="A172:B172"/>
    <mergeCell ref="A173:B173"/>
    <mergeCell ref="A174:B174"/>
    <mergeCell ref="A175:B175"/>
    <mergeCell ref="A176:D176"/>
    <mergeCell ref="B165:D165"/>
    <mergeCell ref="A166:D166"/>
    <mergeCell ref="A167:D167"/>
    <mergeCell ref="B168:C168"/>
    <mergeCell ref="A169:B169"/>
    <mergeCell ref="A170:B170"/>
    <mergeCell ref="B159:D159"/>
    <mergeCell ref="B160:D160"/>
    <mergeCell ref="B161:D161"/>
    <mergeCell ref="B162:D162"/>
    <mergeCell ref="B163:D163"/>
    <mergeCell ref="B164:D164"/>
    <mergeCell ref="A144:E144"/>
    <mergeCell ref="C146:D146"/>
    <mergeCell ref="A153:B153"/>
    <mergeCell ref="A154:D154"/>
    <mergeCell ref="A156:E156"/>
    <mergeCell ref="A158:D158"/>
    <mergeCell ref="B137:C137"/>
    <mergeCell ref="B138:C138"/>
    <mergeCell ref="B139:C139"/>
    <mergeCell ref="B140:C140"/>
    <mergeCell ref="B141:C141"/>
    <mergeCell ref="A142:C142"/>
    <mergeCell ref="B129:C129"/>
    <mergeCell ref="B130:C130"/>
    <mergeCell ref="B131:C131"/>
    <mergeCell ref="A132:C132"/>
    <mergeCell ref="A134:E134"/>
    <mergeCell ref="B136:C136"/>
    <mergeCell ref="B121:C121"/>
    <mergeCell ref="B122:C122"/>
    <mergeCell ref="A123:C123"/>
    <mergeCell ref="B125:C125"/>
    <mergeCell ref="B126:C126"/>
    <mergeCell ref="A127:C127"/>
    <mergeCell ref="A114:E114"/>
    <mergeCell ref="B116:C116"/>
    <mergeCell ref="B117:C117"/>
    <mergeCell ref="B118:C118"/>
    <mergeCell ref="B119:C119"/>
    <mergeCell ref="B120:C120"/>
    <mergeCell ref="B107:C107"/>
    <mergeCell ref="B108:C108"/>
    <mergeCell ref="B109:C109"/>
    <mergeCell ref="B110:C110"/>
    <mergeCell ref="B111:C111"/>
    <mergeCell ref="A112:C112"/>
    <mergeCell ref="B99:D99"/>
    <mergeCell ref="A100:D100"/>
    <mergeCell ref="A102:E102"/>
    <mergeCell ref="B104:C104"/>
    <mergeCell ref="B105:C105"/>
    <mergeCell ref="B106:C106"/>
    <mergeCell ref="B92:C92"/>
    <mergeCell ref="B93:C93"/>
    <mergeCell ref="A94:D94"/>
    <mergeCell ref="B96:D96"/>
    <mergeCell ref="B97:D97"/>
    <mergeCell ref="B98:D98"/>
    <mergeCell ref="B86:C86"/>
    <mergeCell ref="B87:C87"/>
    <mergeCell ref="B88:C88"/>
    <mergeCell ref="B89:C89"/>
    <mergeCell ref="B90:C90"/>
    <mergeCell ref="B91:C91"/>
    <mergeCell ref="B79:C79"/>
    <mergeCell ref="B80:C80"/>
    <mergeCell ref="B81:C81"/>
    <mergeCell ref="B82:C82"/>
    <mergeCell ref="A83:C83"/>
    <mergeCell ref="B85:C85"/>
    <mergeCell ref="B72:C72"/>
    <mergeCell ref="B73:C73"/>
    <mergeCell ref="B74:C74"/>
    <mergeCell ref="B75:C75"/>
    <mergeCell ref="A76:C76"/>
    <mergeCell ref="B78:C78"/>
    <mergeCell ref="A65:E65"/>
    <mergeCell ref="B67:C67"/>
    <mergeCell ref="B68:C68"/>
    <mergeCell ref="B69:C69"/>
    <mergeCell ref="B70:C70"/>
    <mergeCell ref="B71:C71"/>
    <mergeCell ref="B61:C61"/>
    <mergeCell ref="B62:C62"/>
    <mergeCell ref="A63:D63"/>
    <mergeCell ref="B8:D8"/>
    <mergeCell ref="A10:E10"/>
    <mergeCell ref="B12:E12"/>
    <mergeCell ref="A55:C55"/>
    <mergeCell ref="B56:C56"/>
    <mergeCell ref="B57:C57"/>
    <mergeCell ref="A1:E1"/>
    <mergeCell ref="A3:E3"/>
    <mergeCell ref="B4:D4"/>
    <mergeCell ref="B5:D5"/>
    <mergeCell ref="B6:D6"/>
    <mergeCell ref="B7:D7"/>
    <mergeCell ref="B58:C58"/>
    <mergeCell ref="B59:C59"/>
    <mergeCell ref="B60:C60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9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84" sqref="D84:E84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9" x14ac:dyDescent="0.2">
      <c r="A1" s="752" t="str">
        <f>'BASE PLANILHAS'!A1:E1</f>
        <v>ANEXO VI - PLANILHA DE COMPOSIÇÃO DE CUSTOS</v>
      </c>
      <c r="B1" s="753"/>
      <c r="C1" s="753"/>
      <c r="D1" s="753"/>
      <c r="E1" s="754"/>
    </row>
    <row r="2" spans="1:9" ht="13.5" thickBot="1" x14ac:dyDescent="0.25">
      <c r="A2" s="174"/>
      <c r="B2" s="221"/>
      <c r="C2" s="221"/>
      <c r="D2" s="222"/>
      <c r="E2" s="223"/>
      <c r="F2" s="54"/>
      <c r="G2" s="54"/>
      <c r="H2" s="54"/>
    </row>
    <row r="3" spans="1:9" ht="13.5" thickBot="1" x14ac:dyDescent="0.25">
      <c r="A3" s="755" t="str">
        <f>'BASE PLANILHAS'!A3:E3</f>
        <v>Dados para composição dos custos referentes à mão-de-obra</v>
      </c>
      <c r="B3" s="756"/>
      <c r="C3" s="756"/>
      <c r="D3" s="756"/>
      <c r="E3" s="757"/>
      <c r="F3" s="54"/>
      <c r="G3" s="54"/>
      <c r="H3" s="54"/>
    </row>
    <row r="4" spans="1:9" x14ac:dyDescent="0.2">
      <c r="A4" s="64" t="str">
        <f>'BASE PLANILHAS'!A4</f>
        <v>A</v>
      </c>
      <c r="B4" s="758" t="str">
        <f>'BASE PLANILHAS'!B4:D4</f>
        <v>Localidade</v>
      </c>
      <c r="C4" s="759"/>
      <c r="D4" s="760"/>
      <c r="E4" s="297" t="str">
        <f>CCT!A137</f>
        <v>Pitangui</v>
      </c>
      <c r="F4" s="54"/>
      <c r="G4" s="54"/>
      <c r="H4" s="54"/>
    </row>
    <row r="5" spans="1:9" x14ac:dyDescent="0.2">
      <c r="A5" s="34" t="str">
        <f>'BASE PLANILHAS'!A5</f>
        <v>B</v>
      </c>
      <c r="B5" s="761" t="str">
        <f>'BASE PLANILHAS'!B5:D5</f>
        <v>Tipo de serviço</v>
      </c>
      <c r="C5" s="762"/>
      <c r="D5" s="763"/>
      <c r="E5" s="33" t="str">
        <f>'BASE PLANILHAS'!E5</f>
        <v>Apoio Administrativo</v>
      </c>
      <c r="F5" s="54"/>
      <c r="G5" s="54"/>
      <c r="H5" s="54"/>
    </row>
    <row r="6" spans="1:9" x14ac:dyDescent="0.2">
      <c r="A6" s="34" t="str">
        <f>'BASE PLANILHAS'!A6</f>
        <v>C</v>
      </c>
      <c r="B6" s="745" t="str">
        <f>'BASE PLANILHAS'!B6:D6</f>
        <v>Salário Nominativo da Categoria Profissional</v>
      </c>
      <c r="C6" s="746"/>
      <c r="D6" s="747"/>
      <c r="E6" s="297">
        <f>CCT!H137</f>
        <v>1511.38</v>
      </c>
      <c r="F6" s="54"/>
      <c r="G6" s="54"/>
      <c r="H6" s="54"/>
    </row>
    <row r="7" spans="1:9" x14ac:dyDescent="0.2">
      <c r="A7" s="34" t="str">
        <f>'BASE PLANILHAS'!A7</f>
        <v>D</v>
      </c>
      <c r="B7" s="745" t="str">
        <f>'BASE PLANILHAS'!B7:D7</f>
        <v>Categoria profissional (vinculada à execução contratual)</v>
      </c>
      <c r="C7" s="746"/>
      <c r="D7" s="747"/>
      <c r="E7" s="298" t="str">
        <f>CCT!B137</f>
        <v>Recepcionista - 150h</v>
      </c>
      <c r="G7" s="1"/>
    </row>
    <row r="8" spans="1:9" ht="13.5" thickBot="1" x14ac:dyDescent="0.25">
      <c r="A8" s="36" t="str">
        <f>'BASE PLANILHAS'!A8</f>
        <v>E</v>
      </c>
      <c r="B8" s="764" t="str">
        <f>'BASE PLANILHAS'!B8:D8</f>
        <v>Data base da categoria (dia/mês/ano)</v>
      </c>
      <c r="C8" s="765"/>
      <c r="D8" s="766"/>
      <c r="E8" s="225">
        <f>CCT!P137</f>
        <v>43101</v>
      </c>
      <c r="F8" s="63"/>
    </row>
    <row r="9" spans="1:9" x14ac:dyDescent="0.2">
      <c r="A9" s="226"/>
      <c r="B9" s="100"/>
      <c r="C9" s="100"/>
      <c r="D9" s="100"/>
      <c r="E9" s="227"/>
      <c r="F9" s="63"/>
      <c r="H9" s="1"/>
    </row>
    <row r="10" spans="1:9" x14ac:dyDescent="0.2">
      <c r="A10" s="711" t="str">
        <f>'BASE PLANILHAS'!A10:E10</f>
        <v>MÓDULO 1 - COMPOSIÇÃO DA REMUNERAÇÃO</v>
      </c>
      <c r="B10" s="712"/>
      <c r="C10" s="712"/>
      <c r="D10" s="712"/>
      <c r="E10" s="713"/>
      <c r="F10" s="70"/>
    </row>
    <row r="11" spans="1:9" ht="13.5" thickBot="1" x14ac:dyDescent="0.25">
      <c r="A11" s="37"/>
      <c r="B11" s="38"/>
      <c r="C11" s="38"/>
      <c r="D11" s="38"/>
      <c r="E11" s="39"/>
      <c r="F11" s="1"/>
    </row>
    <row r="12" spans="1:9" ht="13.5" thickBot="1" x14ac:dyDescent="0.25">
      <c r="A12" s="214">
        <f>'BASE PLANILHAS'!A12</f>
        <v>1</v>
      </c>
      <c r="B12" s="696" t="str">
        <f>'BASE PLANILHAS'!B12:C12</f>
        <v>Composição da Remuneração</v>
      </c>
      <c r="C12" s="698"/>
      <c r="D12" s="405" t="str">
        <f>'BASE PLANILHAS'!D12</f>
        <v>Referência</v>
      </c>
      <c r="E12" s="405" t="str">
        <f>'BASE PLANILHAS'!E12</f>
        <v>Valor (R$)</v>
      </c>
      <c r="G12" s="1"/>
      <c r="I12" s="1"/>
    </row>
    <row r="13" spans="1:9" x14ac:dyDescent="0.2">
      <c r="A13" s="40" t="str">
        <f>'BASE PLANILHAS'!A13</f>
        <v>A</v>
      </c>
      <c r="B13" s="720" t="str">
        <f>'BASE PLANILHAS'!B13:C13</f>
        <v>Salário Base</v>
      </c>
      <c r="C13" s="721"/>
      <c r="D13" s="83">
        <v>1</v>
      </c>
      <c r="E13" s="41">
        <f>E6*D13</f>
        <v>1511.38</v>
      </c>
    </row>
    <row r="14" spans="1:9" x14ac:dyDescent="0.2">
      <c r="A14" s="34" t="str">
        <f>'BASE PLANILHAS'!A14</f>
        <v>B</v>
      </c>
      <c r="B14" s="699" t="str">
        <f>'BASE PLANILHAS'!B14:C14</f>
        <v xml:space="preserve">Adicional Periculosidade </v>
      </c>
      <c r="C14" s="700"/>
      <c r="D14" s="291">
        <v>0</v>
      </c>
      <c r="E14" s="216">
        <f t="shared" ref="E14:E17" si="0">D14*$E$13</f>
        <v>0</v>
      </c>
      <c r="G14" s="1"/>
    </row>
    <row r="15" spans="1:9" x14ac:dyDescent="0.2">
      <c r="A15" s="34" t="str">
        <f>'BASE PLANILHAS'!A15</f>
        <v>C</v>
      </c>
      <c r="B15" s="699" t="str">
        <f>'BASE PLANILHAS'!B15:C15</f>
        <v>Adicional Insalubridade</v>
      </c>
      <c r="C15" s="700"/>
      <c r="D15" s="296">
        <v>0</v>
      </c>
      <c r="E15" s="55">
        <f>D15*$D$13</f>
        <v>0</v>
      </c>
      <c r="G15" s="1"/>
    </row>
    <row r="16" spans="1:9" x14ac:dyDescent="0.2">
      <c r="A16" s="34" t="str">
        <f>'BASE PLANILHAS'!A16</f>
        <v>D</v>
      </c>
      <c r="B16" s="701" t="str">
        <f>'BASE PLANILHAS'!B16:C16</f>
        <v>Adicional Noturno</v>
      </c>
      <c r="C16" s="702"/>
      <c r="D16" s="42">
        <v>0</v>
      </c>
      <c r="E16" s="216">
        <f t="shared" si="0"/>
        <v>0</v>
      </c>
      <c r="G16" s="1"/>
    </row>
    <row r="17" spans="1:9" x14ac:dyDescent="0.2">
      <c r="A17" s="34" t="str">
        <f>'BASE PLANILHAS'!A17</f>
        <v>E</v>
      </c>
      <c r="B17" s="699" t="str">
        <f>'BASE PLANILHAS'!B17:C17</f>
        <v>Adicional de Hora Noturna Reduzida</v>
      </c>
      <c r="C17" s="700"/>
      <c r="D17" s="42">
        <v>0</v>
      </c>
      <c r="E17" s="216">
        <f t="shared" si="0"/>
        <v>0</v>
      </c>
    </row>
    <row r="18" spans="1:9" x14ac:dyDescent="0.2">
      <c r="A18" s="34" t="str">
        <f>'BASE PLANILHAS'!A18</f>
        <v>F</v>
      </c>
      <c r="B18" s="699" t="str">
        <f>'BASE PLANILHAS'!B18:C18</f>
        <v>Intervalo Intrajornada</v>
      </c>
      <c r="C18" s="700"/>
      <c r="D18" s="291">
        <v>0</v>
      </c>
      <c r="E18" s="216">
        <f>D18*$E$13</f>
        <v>0</v>
      </c>
    </row>
    <row r="19" spans="1:9" x14ac:dyDescent="0.2">
      <c r="A19" s="64" t="str">
        <f>'BASE PLANILHAS'!A19</f>
        <v>G</v>
      </c>
      <c r="B19" s="701" t="str">
        <f>'BASE PLANILHAS'!B19:C19</f>
        <v>Feriado Nacional - Súmula 444/2012 - TST</v>
      </c>
      <c r="C19" s="702"/>
      <c r="D19" s="291">
        <v>0</v>
      </c>
      <c r="E19" s="216">
        <f>D19*$E$13</f>
        <v>0</v>
      </c>
    </row>
    <row r="20" spans="1:9" ht="13.5" thickBot="1" x14ac:dyDescent="0.25">
      <c r="A20" s="36" t="str">
        <f>'BASE PLANILHAS'!A20</f>
        <v>H</v>
      </c>
      <c r="B20" s="716" t="str">
        <f>'BASE PLANILHAS'!B20:C20</f>
        <v>Adicional de Acúmulo de função</v>
      </c>
      <c r="C20" s="717"/>
      <c r="D20" s="42">
        <v>0</v>
      </c>
      <c r="E20" s="215">
        <f>D20*$E$13</f>
        <v>0</v>
      </c>
    </row>
    <row r="21" spans="1:9" ht="13.5" thickBot="1" x14ac:dyDescent="0.25">
      <c r="A21" s="696" t="str">
        <f>'BASE PLANILHAS'!A21:D21</f>
        <v>Total do Módulo 1</v>
      </c>
      <c r="B21" s="697"/>
      <c r="C21" s="697"/>
      <c r="D21" s="698"/>
      <c r="E21" s="51">
        <f>SUM(E13:E20)</f>
        <v>1511.38</v>
      </c>
    </row>
    <row r="22" spans="1:9" x14ac:dyDescent="0.2">
      <c r="A22" s="409"/>
      <c r="B22" s="410"/>
      <c r="C22" s="410"/>
      <c r="D22" s="410"/>
      <c r="E22" s="44"/>
      <c r="F22" s="1"/>
    </row>
    <row r="23" spans="1:9" x14ac:dyDescent="0.2">
      <c r="A23" s="711" t="str">
        <f>'BASE PLANILHAS'!A23:E23</f>
        <v>MÓDULO 2 – ENCARGOS E BENEFÍCIOS MENSAIS E DIÁRIOS</v>
      </c>
      <c r="B23" s="712"/>
      <c r="C23" s="712"/>
      <c r="D23" s="712"/>
      <c r="E23" s="713"/>
      <c r="F23" s="1"/>
    </row>
    <row r="24" spans="1:9" ht="13.5" thickBot="1" x14ac:dyDescent="0.25">
      <c r="A24" s="406"/>
      <c r="B24" s="407"/>
      <c r="C24" s="407"/>
      <c r="D24" s="407"/>
      <c r="E24" s="408"/>
      <c r="F24" s="1"/>
    </row>
    <row r="25" spans="1:9" ht="13.5" thickBot="1" x14ac:dyDescent="0.25">
      <c r="A25" s="214" t="str">
        <f>'BASE PLANILHAS'!A25</f>
        <v>2.1</v>
      </c>
      <c r="B25" s="696" t="str">
        <f>'BASE PLANILHAS'!B25:C25</f>
        <v>Submódulo 2.1 - Encargos Previdenciários, FGTS e Outras Contribuições</v>
      </c>
      <c r="C25" s="698"/>
      <c r="D25" s="214" t="str">
        <f>'BASE PLANILHAS'!D25</f>
        <v>Referência</v>
      </c>
      <c r="E25" s="214" t="str">
        <f>'BASE PLANILHAS'!E25</f>
        <v>Valor (R$)</v>
      </c>
    </row>
    <row r="26" spans="1:9" x14ac:dyDescent="0.2">
      <c r="A26" s="40" t="str">
        <f>'BASE PLANILHAS'!A26</f>
        <v>A</v>
      </c>
      <c r="B26" s="708" t="str">
        <f>'BASE PLANILHAS'!B26:C26</f>
        <v>INSS</v>
      </c>
      <c r="C26" s="710"/>
      <c r="D26" s="73">
        <f>'BASE PLANILHAS'!D26</f>
        <v>0.2</v>
      </c>
      <c r="E26" s="74">
        <f>$E$21*D26</f>
        <v>302.27600000000001</v>
      </c>
    </row>
    <row r="27" spans="1:9" x14ac:dyDescent="0.2">
      <c r="A27" s="34" t="str">
        <f>'BASE PLANILHAS'!A27</f>
        <v>B</v>
      </c>
      <c r="B27" s="701" t="str">
        <f>'BASE PLANILHAS'!B27:C27</f>
        <v>SESI OU SENAC</v>
      </c>
      <c r="C27" s="702"/>
      <c r="D27" s="18">
        <f>'BASE PLANILHAS'!D27</f>
        <v>1.4999999999999999E-2</v>
      </c>
      <c r="E27" s="23">
        <f>$E$21*D27</f>
        <v>22.6707</v>
      </c>
    </row>
    <row r="28" spans="1:9" x14ac:dyDescent="0.2">
      <c r="A28" s="34" t="str">
        <f>'BASE PLANILHAS'!A28</f>
        <v>C</v>
      </c>
      <c r="B28" s="748" t="str">
        <f>'BASE PLANILHAS'!B28:C28</f>
        <v>SENAI OU SENAC</v>
      </c>
      <c r="C28" s="749"/>
      <c r="D28" s="18">
        <f>'BASE PLANILHAS'!D28</f>
        <v>0.01</v>
      </c>
      <c r="E28" s="23">
        <f>$E$21*D28</f>
        <v>15.113800000000001</v>
      </c>
    </row>
    <row r="29" spans="1:9" x14ac:dyDescent="0.2">
      <c r="A29" s="34" t="str">
        <f>'BASE PLANILHAS'!A29</f>
        <v>D</v>
      </c>
      <c r="B29" s="699" t="str">
        <f>'BASE PLANILHAS'!B29:C29</f>
        <v>INCRA</v>
      </c>
      <c r="C29" s="700"/>
      <c r="D29" s="18">
        <f>'BASE PLANILHAS'!D29</f>
        <v>2E-3</v>
      </c>
      <c r="E29" s="23">
        <f t="shared" ref="E29:E32" si="1">$E$21*D29</f>
        <v>3.0227600000000003</v>
      </c>
    </row>
    <row r="30" spans="1:9" x14ac:dyDescent="0.2">
      <c r="A30" s="34" t="str">
        <f>'BASE PLANILHAS'!A30</f>
        <v>E</v>
      </c>
      <c r="B30" s="699" t="str">
        <f>'BASE PLANILHAS'!B30:C30</f>
        <v>Salário Educação</v>
      </c>
      <c r="C30" s="700"/>
      <c r="D30" s="18">
        <f>'BASE PLANILHAS'!D30</f>
        <v>2.5000000000000001E-2</v>
      </c>
      <c r="E30" s="23">
        <f t="shared" si="1"/>
        <v>37.784500000000001</v>
      </c>
    </row>
    <row r="31" spans="1:9" x14ac:dyDescent="0.2">
      <c r="A31" s="34" t="str">
        <f>'BASE PLANILHAS'!A31</f>
        <v>F</v>
      </c>
      <c r="B31" s="699" t="str">
        <f>'BASE PLANILHAS'!B31:C31</f>
        <v>FGTS</v>
      </c>
      <c r="C31" s="700"/>
      <c r="D31" s="18">
        <f>'BASE PLANILHAS'!D31</f>
        <v>0.08</v>
      </c>
      <c r="E31" s="23">
        <f t="shared" si="1"/>
        <v>120.91040000000001</v>
      </c>
    </row>
    <row r="32" spans="1:9" x14ac:dyDescent="0.2">
      <c r="A32" s="34" t="str">
        <f>'BASE PLANILHAS'!A32</f>
        <v>G</v>
      </c>
      <c r="B32" s="699" t="str">
        <f>'BASE PLANILHAS'!B32:C32</f>
        <v>RAT</v>
      </c>
      <c r="C32" s="700"/>
      <c r="D32" s="18">
        <f>'BASE PLANILHAS'!D32</f>
        <v>0.03</v>
      </c>
      <c r="E32" s="23">
        <f t="shared" si="1"/>
        <v>45.3414</v>
      </c>
      <c r="I32" s="1"/>
    </row>
    <row r="33" spans="1:14" ht="13.5" thickBot="1" x14ac:dyDescent="0.25">
      <c r="A33" s="34" t="str">
        <f>'BASE PLANILHAS'!A33</f>
        <v>H</v>
      </c>
      <c r="B33" s="701" t="str">
        <f>'BASE PLANILHAS'!B33:C33</f>
        <v>SEBRAE</v>
      </c>
      <c r="C33" s="702"/>
      <c r="D33" s="18">
        <f>'BASE PLANILHAS'!D33</f>
        <v>6.0000000000000001E-3</v>
      </c>
      <c r="E33" s="23">
        <f>$E$21*D33</f>
        <v>9.0682800000000015</v>
      </c>
    </row>
    <row r="34" spans="1:14" ht="13.5" thickBot="1" x14ac:dyDescent="0.25">
      <c r="A34" s="696" t="str">
        <f>'BASE PLANILHAS'!A34:C34</f>
        <v>Total do Submódulo 2.1</v>
      </c>
      <c r="B34" s="697"/>
      <c r="C34" s="698"/>
      <c r="D34" s="50">
        <f>'BASE PLANILHAS'!D34</f>
        <v>0.3680000000000001</v>
      </c>
      <c r="E34" s="51">
        <f>SUM(E26:E33)</f>
        <v>556.18784000000005</v>
      </c>
      <c r="F34" s="1"/>
      <c r="G34" s="66"/>
    </row>
    <row r="35" spans="1:14" ht="13.5" thickBot="1" x14ac:dyDescent="0.25">
      <c r="A35" s="403"/>
      <c r="B35" s="404"/>
      <c r="C35" s="404"/>
      <c r="D35" s="236"/>
      <c r="E35" s="45"/>
      <c r="F35" s="1"/>
      <c r="G35" s="66"/>
    </row>
    <row r="36" spans="1:14" ht="13.5" thickBot="1" x14ac:dyDescent="0.25">
      <c r="A36" s="214" t="str">
        <f>'BASE PLANILHAS'!A36</f>
        <v>2.2</v>
      </c>
      <c r="B36" s="696" t="str">
        <f>'BASE PLANILHAS'!B36:C36</f>
        <v>Submódulo 2.2 - 13º Salário, Férias e Adicional de Férias</v>
      </c>
      <c r="C36" s="698"/>
      <c r="D36" s="214" t="str">
        <f>'BASE PLANILHAS'!D36</f>
        <v>Referência</v>
      </c>
      <c r="E36" s="405" t="str">
        <f>'BASE PLANILHAS'!E36</f>
        <v>Valor (R$)</v>
      </c>
    </row>
    <row r="37" spans="1:14" x14ac:dyDescent="0.2">
      <c r="A37" s="32" t="str">
        <f>'BASE PLANILHAS'!A37</f>
        <v>A</v>
      </c>
      <c r="B37" s="701" t="str">
        <f>'BASE PLANILHAS'!B37:C37</f>
        <v>13º salário (titular)</v>
      </c>
      <c r="C37" s="702"/>
      <c r="D37" s="65">
        <f>'BASE PLANILHAS'!D37</f>
        <v>8.3333333333333329E-2</v>
      </c>
      <c r="E37" s="41">
        <f>$E$21*D37</f>
        <v>125.94833333333334</v>
      </c>
      <c r="F37" s="1"/>
    </row>
    <row r="38" spans="1:14" ht="13.5" thickBot="1" x14ac:dyDescent="0.25">
      <c r="A38" s="36" t="str">
        <f>'BASE PLANILHAS'!A38</f>
        <v>B</v>
      </c>
      <c r="B38" s="716" t="str">
        <f>'BASE PLANILHAS'!B38:C38</f>
        <v>Férias e Adicional de Férias (titular)</v>
      </c>
      <c r="C38" s="717"/>
      <c r="D38" s="71">
        <f>'BASE PLANILHAS'!D38</f>
        <v>0.1111111111111111</v>
      </c>
      <c r="E38" s="72">
        <f>D38*$E$21</f>
        <v>167.93111111111111</v>
      </c>
      <c r="F38" s="1"/>
      <c r="H38" s="1"/>
    </row>
    <row r="39" spans="1:14" ht="13.5" thickBot="1" x14ac:dyDescent="0.25">
      <c r="A39" s="67"/>
      <c r="B39" s="696" t="str">
        <f>'BASE PLANILHAS'!B39:C39</f>
        <v>Subtotal</v>
      </c>
      <c r="C39" s="698"/>
      <c r="D39" s="16">
        <f>'BASE PLANILHAS'!D39</f>
        <v>0.19444444444444442</v>
      </c>
      <c r="E39" s="45">
        <f>D39*$E$21</f>
        <v>293.8794444444444</v>
      </c>
      <c r="F39" s="1"/>
      <c r="H39" s="1"/>
    </row>
    <row r="40" spans="1:14" ht="13.5" thickBot="1" x14ac:dyDescent="0.25">
      <c r="A40" s="214" t="str">
        <f>'BASE PLANILHAS'!A40</f>
        <v>C</v>
      </c>
      <c r="B40" s="750" t="str">
        <f>'BASE PLANILHAS'!B40:C40</f>
        <v>Incidência do Submódulo 2.1 sobre 13º Salário, Férias e Adicional de Férias</v>
      </c>
      <c r="C40" s="751"/>
      <c r="D40" s="46">
        <f>'BASE PLANILHAS'!D40</f>
        <v>7.1555555555555567E-2</v>
      </c>
      <c r="E40" s="47">
        <f>D40*$E$21</f>
        <v>108.14763555555558</v>
      </c>
      <c r="F40" s="29"/>
      <c r="H40" s="1"/>
    </row>
    <row r="41" spans="1:14" ht="13.5" thickBot="1" x14ac:dyDescent="0.25">
      <c r="A41" s="696" t="str">
        <f>'BASE PLANILHAS'!A41:C41</f>
        <v>Total do Submódulo 2.2</v>
      </c>
      <c r="B41" s="697"/>
      <c r="C41" s="698"/>
      <c r="D41" s="48">
        <f>'BASE PLANILHAS'!D41</f>
        <v>0.26600000000000001</v>
      </c>
      <c r="E41" s="49">
        <f>SUM(E39:E40)</f>
        <v>402.02707999999996</v>
      </c>
      <c r="F41" s="29"/>
    </row>
    <row r="42" spans="1:14" ht="13.5" thickBot="1" x14ac:dyDescent="0.25">
      <c r="A42" s="237"/>
      <c r="B42" s="238"/>
      <c r="C42" s="238"/>
      <c r="D42" s="238"/>
      <c r="E42" s="239"/>
      <c r="F42" s="1"/>
    </row>
    <row r="43" spans="1:14" ht="13.5" thickBot="1" x14ac:dyDescent="0.25">
      <c r="A43" s="52" t="str">
        <f>'BASE PLANILHAS'!A43</f>
        <v>2.3</v>
      </c>
      <c r="B43" s="696" t="str">
        <f>'BASE PLANILHAS'!B43:C43</f>
        <v>Submódulo 2.3 - Benefícios Mensais e Diários</v>
      </c>
      <c r="C43" s="698"/>
      <c r="D43" s="405" t="str">
        <f>'BASE PLANILHAS'!D43</f>
        <v>Referência</v>
      </c>
      <c r="E43" s="405" t="str">
        <f>'BASE PLANILHAS'!E43</f>
        <v>Valor (R$)</v>
      </c>
    </row>
    <row r="44" spans="1:14" x14ac:dyDescent="0.2">
      <c r="A44" s="32" t="str">
        <f>'BASE PLANILHAS'!A44</f>
        <v>A</v>
      </c>
      <c r="B44" s="708" t="str">
        <f>'BASE PLANILHAS'!B44:C44</f>
        <v>Vale - Transporte (Descontada parcela do empregado)</v>
      </c>
      <c r="C44" s="710"/>
      <c r="D44" s="292">
        <f>VT!D55</f>
        <v>4.05</v>
      </c>
      <c r="E44" s="78">
        <f>(2*$D$44*20*$D$13)-(IF($E$13*6%&lt;=(2*$D$44*20*$D$13),$E$13*6%,(2*$D$44*20*$D$13)))</f>
        <v>71.3172</v>
      </c>
      <c r="F44" s="19"/>
      <c r="N44" s="4"/>
    </row>
    <row r="45" spans="1:14" x14ac:dyDescent="0.2">
      <c r="A45" s="34" t="str">
        <f>'BASE PLANILHAS'!A45</f>
        <v>B</v>
      </c>
      <c r="B45" s="701" t="str">
        <f>'BASE PLANILHAS'!B45:C45</f>
        <v>Vale - Alimentação (Descontada parcela do empregado)</v>
      </c>
      <c r="C45" s="702"/>
      <c r="D45" s="293">
        <f>CCT!I137</f>
        <v>19.899999999999999</v>
      </c>
      <c r="E45" s="78">
        <f>(D45*20-1)*D13</f>
        <v>397</v>
      </c>
      <c r="F45" s="19"/>
    </row>
    <row r="46" spans="1:14" x14ac:dyDescent="0.2">
      <c r="A46" s="34" t="str">
        <f>'BASE PLANILHAS'!A46</f>
        <v>C</v>
      </c>
      <c r="B46" s="699" t="str">
        <f>'BASE PLANILHAS'!B46:C46</f>
        <v>Cesta Básica</v>
      </c>
      <c r="C46" s="700"/>
      <c r="D46" s="293">
        <f>CCT!J137</f>
        <v>0</v>
      </c>
      <c r="E46" s="78">
        <f>$D46*$D$13</f>
        <v>0</v>
      </c>
      <c r="F46" s="19"/>
    </row>
    <row r="47" spans="1:14" x14ac:dyDescent="0.2">
      <c r="A47" s="34" t="str">
        <f>'BASE PLANILHAS'!A47</f>
        <v>D</v>
      </c>
      <c r="B47" s="701" t="str">
        <f>'BASE PLANILHAS'!B47:C47</f>
        <v>PAF</v>
      </c>
      <c r="C47" s="702"/>
      <c r="D47" s="293">
        <f>CCT!K137</f>
        <v>0</v>
      </c>
      <c r="E47" s="78">
        <f t="shared" ref="E47:E51" si="2">$D47*$D$13</f>
        <v>0</v>
      </c>
      <c r="F47" s="19"/>
    </row>
    <row r="48" spans="1:14" x14ac:dyDescent="0.2">
      <c r="A48" s="34" t="str">
        <f>'BASE PLANILHAS'!A48</f>
        <v>E</v>
      </c>
      <c r="B48" s="699" t="str">
        <f>'BASE PLANILHAS'!B48:C48</f>
        <v>PQM</v>
      </c>
      <c r="C48" s="700"/>
      <c r="D48" s="367">
        <f>CCT!L137</f>
        <v>0</v>
      </c>
      <c r="E48" s="78">
        <f t="shared" si="2"/>
        <v>0</v>
      </c>
      <c r="F48" s="19"/>
    </row>
    <row r="49" spans="1:8" x14ac:dyDescent="0.2">
      <c r="A49" s="34" t="str">
        <f>'BASE PLANILHAS'!A49</f>
        <v>F</v>
      </c>
      <c r="B49" s="701" t="str">
        <f>'BASE PLANILHAS'!B49:C49</f>
        <v>PAT</v>
      </c>
      <c r="C49" s="702"/>
      <c r="D49" s="367">
        <f>CCT!M137</f>
        <v>0</v>
      </c>
      <c r="E49" s="78">
        <f t="shared" si="2"/>
        <v>0</v>
      </c>
      <c r="F49" s="19"/>
    </row>
    <row r="50" spans="1:8" x14ac:dyDescent="0.2">
      <c r="A50" s="34" t="str">
        <f>'BASE PLANILHAS'!A50</f>
        <v>G</v>
      </c>
      <c r="B50" s="699" t="str">
        <f>'BASE PLANILHAS'!B50:C50</f>
        <v>Seguro de Vida</v>
      </c>
      <c r="C50" s="700"/>
      <c r="D50" s="368">
        <f>CCT!N137</f>
        <v>4.72</v>
      </c>
      <c r="E50" s="78">
        <f t="shared" si="2"/>
        <v>4.72</v>
      </c>
      <c r="F50" s="19"/>
    </row>
    <row r="51" spans="1:8" ht="13.5" thickBot="1" x14ac:dyDescent="0.25">
      <c r="A51" s="36" t="str">
        <f>'BASE PLANILHAS'!A51</f>
        <v>H</v>
      </c>
      <c r="B51" s="703" t="str">
        <f>'BASE PLANILHAS'!B51:C51</f>
        <v>Despesas de Viagem</v>
      </c>
      <c r="C51" s="704"/>
      <c r="D51" s="369">
        <f>CCT!O137</f>
        <v>0</v>
      </c>
      <c r="E51" s="78">
        <f t="shared" si="2"/>
        <v>0</v>
      </c>
      <c r="F51" s="1"/>
    </row>
    <row r="52" spans="1:8" ht="13.5" thickBot="1" x14ac:dyDescent="0.25">
      <c r="A52" s="705" t="str">
        <f>'BASE PLANILHAS'!A52:D52</f>
        <v>Total do Submódulo 2.3</v>
      </c>
      <c r="B52" s="706"/>
      <c r="C52" s="706"/>
      <c r="D52" s="707"/>
      <c r="E52" s="51">
        <f>SUM(E44:E51)</f>
        <v>473.03720000000004</v>
      </c>
      <c r="F52" s="29"/>
    </row>
    <row r="53" spans="1:8" ht="13.5" thickBot="1" x14ac:dyDescent="0.25">
      <c r="A53" s="237"/>
      <c r="B53" s="238"/>
      <c r="C53" s="240"/>
      <c r="D53" s="238"/>
      <c r="E53" s="239"/>
      <c r="F53" s="1"/>
    </row>
    <row r="54" spans="1:8" ht="13.5" thickBot="1" x14ac:dyDescent="0.25">
      <c r="A54" s="214" t="str">
        <f>'BASE PLANILHAS'!A54</f>
        <v>2.4</v>
      </c>
      <c r="B54" s="696" t="str">
        <f>'BASE PLANILHAS'!B54:D54</f>
        <v>Quadro Resumo do Módulo 2 - Encargos e Benefícios Mensais e Diários</v>
      </c>
      <c r="C54" s="697"/>
      <c r="D54" s="698"/>
      <c r="E54" s="214" t="str">
        <f>'BASE PLANILHAS'!E54</f>
        <v>Valor (R$)</v>
      </c>
    </row>
    <row r="55" spans="1:8" x14ac:dyDescent="0.2">
      <c r="A55" s="40" t="str">
        <f>'BASE PLANILHAS'!A55</f>
        <v>2.1</v>
      </c>
      <c r="B55" s="708" t="str">
        <f>'BASE PLANILHAS'!B55:D55</f>
        <v>Encargos Previdenciários, FGTS e Outras Contribuições</v>
      </c>
      <c r="C55" s="709"/>
      <c r="D55" s="710"/>
      <c r="E55" s="41">
        <f>E41</f>
        <v>402.02707999999996</v>
      </c>
      <c r="F55" s="1"/>
      <c r="H55" s="66"/>
    </row>
    <row r="56" spans="1:8" x14ac:dyDescent="0.2">
      <c r="A56" s="34" t="str">
        <f>'BASE PLANILHAS'!A56</f>
        <v>2.2</v>
      </c>
      <c r="B56" s="701" t="str">
        <f>'BASE PLANILHAS'!B56:D56</f>
        <v>13º Salário, Férias e Adicional de Férias</v>
      </c>
      <c r="C56" s="733"/>
      <c r="D56" s="702"/>
      <c r="E56" s="23">
        <f>E34</f>
        <v>556.18784000000005</v>
      </c>
      <c r="F56" s="1"/>
    </row>
    <row r="57" spans="1:8" ht="13.5" thickBot="1" x14ac:dyDescent="0.25">
      <c r="A57" s="36" t="str">
        <f>'BASE PLANILHAS'!A57</f>
        <v>2.3</v>
      </c>
      <c r="B57" s="699" t="str">
        <f>'BASE PLANILHAS'!B57:D57</f>
        <v>Benefícios Mensais e Diários</v>
      </c>
      <c r="C57" s="734"/>
      <c r="D57" s="749"/>
      <c r="E57" s="24">
        <f>E52</f>
        <v>473.03720000000004</v>
      </c>
      <c r="F57" s="1"/>
    </row>
    <row r="58" spans="1:8" ht="13.5" thickBot="1" x14ac:dyDescent="0.25">
      <c r="A58" s="696" t="str">
        <f>'BASE PLANILHAS'!A58:D58</f>
        <v>Total do Módulo 2</v>
      </c>
      <c r="B58" s="697"/>
      <c r="C58" s="697"/>
      <c r="D58" s="698"/>
      <c r="E58" s="49">
        <f>SUM(E55:E57)</f>
        <v>1431.2521200000001</v>
      </c>
      <c r="F58" s="1"/>
    </row>
    <row r="59" spans="1:8" x14ac:dyDescent="0.2">
      <c r="A59" s="241"/>
      <c r="B59" s="240"/>
      <c r="C59" s="240"/>
      <c r="D59" s="240"/>
      <c r="E59" s="242"/>
      <c r="F59" s="1"/>
    </row>
    <row r="60" spans="1:8" x14ac:dyDescent="0.2">
      <c r="A60" s="711" t="str">
        <f>'BASE PLANILHAS'!A60:E60</f>
        <v>MÓDULO 3 – PROVISÃO PARA RESCISÃO</v>
      </c>
      <c r="B60" s="712"/>
      <c r="C60" s="712"/>
      <c r="D60" s="712"/>
      <c r="E60" s="713"/>
      <c r="F60" s="1"/>
    </row>
    <row r="61" spans="1:8" ht="13.5" thickBot="1" x14ac:dyDescent="0.25">
      <c r="A61" s="54"/>
      <c r="B61" s="54"/>
      <c r="C61" s="54"/>
      <c r="D61" s="54"/>
      <c r="E61" s="54"/>
      <c r="F61" s="22"/>
      <c r="G61" s="1"/>
    </row>
    <row r="62" spans="1:8" ht="13.5" thickBot="1" x14ac:dyDescent="0.25">
      <c r="A62" s="214">
        <f>'BASE PLANILHAS'!A62</f>
        <v>3</v>
      </c>
      <c r="B62" s="697" t="str">
        <f>'BASE PLANILHAS'!B62:C62</f>
        <v>Provisão para Rescisão</v>
      </c>
      <c r="C62" s="698"/>
      <c r="D62" s="214" t="str">
        <f>'BASE PLANILHAS'!D62</f>
        <v>Referência</v>
      </c>
      <c r="E62" s="405" t="str">
        <f>'BASE PLANILHAS'!E62</f>
        <v>Valor (R$)</v>
      </c>
      <c r="F62" s="19"/>
    </row>
    <row r="63" spans="1:8" x14ac:dyDescent="0.2">
      <c r="A63" s="79" t="str">
        <f>'BASE PLANILHAS'!A63</f>
        <v>A</v>
      </c>
      <c r="B63" s="718" t="str">
        <f>'BASE PLANILHAS'!B63:C63</f>
        <v>Aviso Prévio Indenizado (API) e Reflexo do Aviso Prévio Indenizado</v>
      </c>
      <c r="C63" s="719"/>
      <c r="D63" s="80">
        <f>'BASE PLANILHAS'!D63</f>
        <v>5.0183256172839511E-3</v>
      </c>
      <c r="E63" s="41">
        <f>$E$21*D63</f>
        <v>7.584596971450619</v>
      </c>
      <c r="F63" s="149"/>
    </row>
    <row r="64" spans="1:8" x14ac:dyDescent="0.2">
      <c r="A64" s="205" t="str">
        <f>'BASE PLANILHAS'!A64</f>
        <v>B</v>
      </c>
      <c r="B64" s="718" t="str">
        <f>'BASE PLANILHAS'!B64:C64</f>
        <v>Incidência do FGTS sobre API e Reflexo do API</v>
      </c>
      <c r="C64" s="719"/>
      <c r="D64" s="80">
        <f>'BASE PLANILHAS'!D64</f>
        <v>4.0146604938271608E-4</v>
      </c>
      <c r="E64" s="41">
        <f>$E$21*D64</f>
        <v>0.60676775771604952</v>
      </c>
      <c r="F64" s="19"/>
    </row>
    <row r="65" spans="1:10" x14ac:dyDescent="0.2">
      <c r="A65" s="205" t="str">
        <f>'BASE PLANILHAS'!A65</f>
        <v>C</v>
      </c>
      <c r="B65" s="718" t="str">
        <f>'BASE PLANILHAS'!B65:C65</f>
        <v>Multa do FGTS e Contribuição Social sobre o Aviso Prévio Indenizado</v>
      </c>
      <c r="C65" s="719"/>
      <c r="D65" s="18">
        <f>'BASE PLANILHAS'!D65</f>
        <v>2.0073302469135804E-4</v>
      </c>
      <c r="E65" s="41">
        <f t="shared" ref="E65:E69" si="3">$E$21*D65</f>
        <v>0.30338387885802476</v>
      </c>
      <c r="F65" s="19"/>
    </row>
    <row r="66" spans="1:10" x14ac:dyDescent="0.2">
      <c r="A66" s="205" t="str">
        <f>'BASE PLANILHAS'!A66</f>
        <v>D</v>
      </c>
      <c r="B66" s="718" t="str">
        <f>'BASE PLANILHAS'!B66:C66</f>
        <v>Aviso Prévio Trabalhado - APT</v>
      </c>
      <c r="C66" s="719"/>
      <c r="D66" s="18">
        <f>'BASE PLANILHAS'!D66</f>
        <v>3.5000000000000005E-3</v>
      </c>
      <c r="E66" s="41">
        <f t="shared" si="3"/>
        <v>5.2898300000000011</v>
      </c>
      <c r="F66" s="19"/>
    </row>
    <row r="67" spans="1:10" x14ac:dyDescent="0.2">
      <c r="A67" s="205" t="str">
        <f>'BASE PLANILHAS'!A67</f>
        <v>E</v>
      </c>
      <c r="B67" s="718" t="str">
        <f>'BASE PLANILHAS'!B67:C67</f>
        <v>Incidência dos encargos do submódulo 2.1 sobre Aviso Prévio Trabalhado</v>
      </c>
      <c r="C67" s="719"/>
      <c r="D67" s="80">
        <f>'BASE PLANILHAS'!D67</f>
        <v>1.2880000000000005E-3</v>
      </c>
      <c r="E67" s="41">
        <f>$E$21*D67</f>
        <v>1.946657440000001</v>
      </c>
      <c r="F67" s="61"/>
    </row>
    <row r="68" spans="1:10" x14ac:dyDescent="0.2">
      <c r="A68" s="205" t="str">
        <f>'BASE PLANILHAS'!A68</f>
        <v>F</v>
      </c>
      <c r="B68" s="718" t="str">
        <f>'BASE PLANILHAS'!B68:C68</f>
        <v>Multa do FGTS e Contribuição Social - Rescisão sem Justa Causa</v>
      </c>
      <c r="C68" s="719"/>
      <c r="D68" s="80">
        <f>'BASE PLANILHAS'!D68</f>
        <v>4.2999999999999997E-2</v>
      </c>
      <c r="E68" s="41">
        <f t="shared" si="3"/>
        <v>64.989339999999999</v>
      </c>
      <c r="F68" s="19"/>
    </row>
    <row r="69" spans="1:10" ht="13.5" thickBot="1" x14ac:dyDescent="0.25">
      <c r="A69" s="243" t="str">
        <f>'BASE PLANILHAS'!A69</f>
        <v>G</v>
      </c>
      <c r="B69" s="701" t="str">
        <f>'BASE PLANILHAS'!B69:C69</f>
        <v>Indenização Adicional (Art. 9º da Lei nº 7.238/84)</v>
      </c>
      <c r="C69" s="702"/>
      <c r="D69" s="81">
        <f>'BASE PLANILHAS'!D69</f>
        <v>1.6666666666666668E-3</v>
      </c>
      <c r="E69" s="55">
        <f t="shared" si="3"/>
        <v>2.518966666666667</v>
      </c>
      <c r="F69" s="19"/>
    </row>
    <row r="70" spans="1:10" ht="13.5" thickBot="1" x14ac:dyDescent="0.25">
      <c r="A70" s="696" t="str">
        <f>'BASE PLANILHAS'!A70:C70</f>
        <v>Total do Módulo 3</v>
      </c>
      <c r="B70" s="697"/>
      <c r="C70" s="698"/>
      <c r="D70" s="244">
        <f>'BASE PLANILHAS'!D70</f>
        <v>5.5075191358024689E-2</v>
      </c>
      <c r="E70" s="51">
        <f>SUM(E63:E69)</f>
        <v>83.239542714691368</v>
      </c>
      <c r="F70" s="29"/>
    </row>
    <row r="71" spans="1:10" x14ac:dyDescent="0.2">
      <c r="A71" s="245"/>
      <c r="B71" s="246"/>
      <c r="C71" s="246"/>
      <c r="D71" s="246"/>
      <c r="E71" s="247"/>
      <c r="F71" s="1"/>
    </row>
    <row r="72" spans="1:10" x14ac:dyDescent="0.2">
      <c r="A72" s="711" t="str">
        <f>'BASE PLANILHAS'!A72:E72</f>
        <v>MÓDULO 4 – CUSTO DE REPOSIÇÃO DO PROFISSIONAL AUSENTE</v>
      </c>
      <c r="B72" s="712"/>
      <c r="C72" s="712"/>
      <c r="D72" s="712"/>
      <c r="E72" s="713"/>
      <c r="F72" s="1"/>
      <c r="H72" s="1"/>
    </row>
    <row r="73" spans="1:10" ht="13.5" thickBot="1" x14ac:dyDescent="0.25">
      <c r="A73" s="54"/>
      <c r="B73" s="54"/>
      <c r="C73" s="54"/>
      <c r="D73" s="38"/>
      <c r="E73" s="54"/>
      <c r="F73" s="22"/>
    </row>
    <row r="74" spans="1:10" ht="13.5" thickBot="1" x14ac:dyDescent="0.25">
      <c r="A74" s="214" t="str">
        <f>'BASE PLANILHAS'!A74</f>
        <v>4.1</v>
      </c>
      <c r="B74" s="696" t="str">
        <f>'BASE PLANILHAS'!B74:C74</f>
        <v>Submódulo 4.1 - Ausências Legais</v>
      </c>
      <c r="C74" s="698"/>
      <c r="D74" s="405" t="str">
        <f>'BASE PLANILHAS'!D74</f>
        <v>Referência</v>
      </c>
      <c r="E74" s="405" t="str">
        <f>'BASE PLANILHAS'!E74</f>
        <v>Valor (R$)</v>
      </c>
      <c r="J74" s="63"/>
    </row>
    <row r="75" spans="1:10" x14ac:dyDescent="0.2">
      <c r="A75" s="34" t="str">
        <f>'BASE PLANILHAS'!A75</f>
        <v>A</v>
      </c>
      <c r="B75" s="708" t="str">
        <f>'BASE PLANILHAS'!B75:C75</f>
        <v>Ausência por Doença</v>
      </c>
      <c r="C75" s="710"/>
      <c r="D75" s="248">
        <f>'BASE PLANILHAS'!D75</f>
        <v>1.3888888888888888E-2</v>
      </c>
      <c r="E75" s="23">
        <f t="shared" ref="E75:E80" si="4">$E$21*D75</f>
        <v>20.991388888888888</v>
      </c>
      <c r="F75" s="62"/>
    </row>
    <row r="76" spans="1:10" x14ac:dyDescent="0.2">
      <c r="A76" s="34" t="str">
        <f>'BASE PLANILHAS'!A76</f>
        <v>B</v>
      </c>
      <c r="B76" s="699" t="str">
        <f>'BASE PLANILHAS'!B76:C76</f>
        <v>Ausências Legais</v>
      </c>
      <c r="C76" s="700"/>
      <c r="D76" s="248">
        <f>'BASE PLANILHAS'!D76</f>
        <v>8.2222222222222228E-3</v>
      </c>
      <c r="E76" s="23">
        <f t="shared" si="4"/>
        <v>12.426902222222225</v>
      </c>
      <c r="F76" s="62"/>
    </row>
    <row r="77" spans="1:10" x14ac:dyDescent="0.2">
      <c r="A77" s="34" t="str">
        <f>'BASE PLANILHAS'!A77</f>
        <v>C</v>
      </c>
      <c r="B77" s="699" t="str">
        <f>'BASE PLANILHAS'!B77:C77</f>
        <v>Licença Paternidade</v>
      </c>
      <c r="C77" s="700"/>
      <c r="D77" s="82">
        <f>'BASE PLANILHAS'!D77</f>
        <v>2.0833333333333332E-4</v>
      </c>
      <c r="E77" s="23">
        <f t="shared" si="4"/>
        <v>0.31487083333333332</v>
      </c>
      <c r="F77" s="62"/>
    </row>
    <row r="78" spans="1:10" x14ac:dyDescent="0.2">
      <c r="A78" s="34" t="str">
        <f>'BASE PLANILHAS'!A78</f>
        <v>D</v>
      </c>
      <c r="B78" s="699" t="str">
        <f>'BASE PLANILHAS'!B78:C78</f>
        <v>Ausência por Acidente de Trabalho</v>
      </c>
      <c r="C78" s="700"/>
      <c r="D78" s="248">
        <f>'BASE PLANILHAS'!D78</f>
        <v>3.3333333333333335E-3</v>
      </c>
      <c r="E78" s="23">
        <f t="shared" si="4"/>
        <v>5.037933333333334</v>
      </c>
      <c r="F78" s="62"/>
    </row>
    <row r="79" spans="1:10" x14ac:dyDescent="0.2">
      <c r="A79" s="64" t="str">
        <f>'BASE PLANILHAS'!A79</f>
        <v>E</v>
      </c>
      <c r="B79" s="699" t="str">
        <f>'BASE PLANILHAS'!B79:C79</f>
        <v>Férias, Adicional de Férias e 13º  com empregada em gozo de Licença Maternidade</v>
      </c>
      <c r="C79" s="700"/>
      <c r="D79" s="249">
        <f>'BASE PLANILHAS'!D79</f>
        <v>1.2962962962962963E-3</v>
      </c>
      <c r="E79" s="23">
        <f t="shared" si="4"/>
        <v>1.9591962962962963</v>
      </c>
      <c r="F79" s="19"/>
    </row>
    <row r="80" spans="1:10" ht="13.5" thickBot="1" x14ac:dyDescent="0.25">
      <c r="A80" s="36" t="str">
        <f>'BASE PLANILHAS'!A80</f>
        <v>F</v>
      </c>
      <c r="B80" s="716" t="str">
        <f>'BASE PLANILHAS'!B80:C80</f>
        <v>Incidência do Submódulo 2.1 sobre Ausências Legais</v>
      </c>
      <c r="C80" s="717"/>
      <c r="D80" s="81">
        <f>'BASE PLANILHAS'!D80</f>
        <v>9.9172592592592611E-3</v>
      </c>
      <c r="E80" s="72">
        <f t="shared" si="4"/>
        <v>14.988747299259263</v>
      </c>
      <c r="F80" s="1"/>
      <c r="G80" s="4"/>
      <c r="H80" s="31"/>
    </row>
    <row r="81" spans="1:7" ht="13.5" thickBot="1" x14ac:dyDescent="0.25">
      <c r="A81" s="696" t="str">
        <f>'BASE PLANILHAS'!A81:C81</f>
        <v>Total do Submódulo 4.1</v>
      </c>
      <c r="B81" s="697"/>
      <c r="C81" s="698"/>
      <c r="D81" s="48">
        <f>'BASE PLANILHAS'!D81</f>
        <v>3.6866333333333334E-2</v>
      </c>
      <c r="E81" s="51">
        <f>SUM(E75:E80)</f>
        <v>55.719038873333346</v>
      </c>
      <c r="F81" s="29"/>
      <c r="G81" s="4"/>
    </row>
    <row r="82" spans="1:7" ht="13.5" thickBot="1" x14ac:dyDescent="0.25">
      <c r="A82" s="241"/>
      <c r="B82" s="240"/>
      <c r="C82" s="240"/>
      <c r="D82" s="240"/>
      <c r="E82" s="242"/>
      <c r="F82" s="1"/>
    </row>
    <row r="83" spans="1:7" ht="13.5" thickBot="1" x14ac:dyDescent="0.25">
      <c r="A83" s="214" t="str">
        <f>'BASE PLANILHAS'!A83</f>
        <v>4.2</v>
      </c>
      <c r="B83" s="696" t="str">
        <f>'BASE PLANILHAS'!B83:C83</f>
        <v>Submódulo 4.2 - Intrajornada</v>
      </c>
      <c r="C83" s="697"/>
      <c r="D83" s="46" t="str">
        <f>'BASE PLANILHAS'!D83</f>
        <v>Referência</v>
      </c>
      <c r="E83" s="214" t="str">
        <f>'BASE PLANILHAS'!E83</f>
        <v>Valor (R$)</v>
      </c>
      <c r="F83" s="29"/>
      <c r="G83" s="4"/>
    </row>
    <row r="84" spans="1:7" ht="13.5" thickBot="1" x14ac:dyDescent="0.25">
      <c r="A84" s="40" t="str">
        <f>'BASE PLANILHAS'!A84</f>
        <v>A</v>
      </c>
      <c r="B84" s="750" t="str">
        <f>'BASE PLANILHAS'!B84:C84</f>
        <v>Intervalo para Repouso ou Alimentação</v>
      </c>
      <c r="C84" s="751"/>
      <c r="D84" s="623">
        <f>'BASE PLANILHAS'!D84</f>
        <v>0</v>
      </c>
      <c r="E84" s="621">
        <v>0</v>
      </c>
      <c r="F84" s="29"/>
      <c r="G84" s="4"/>
    </row>
    <row r="85" spans="1:7" ht="13.5" thickBot="1" x14ac:dyDescent="0.25">
      <c r="A85" s="696" t="str">
        <f>'BASE PLANILHAS'!A85:C85</f>
        <v>Total do Submódulo 4.2</v>
      </c>
      <c r="B85" s="697"/>
      <c r="C85" s="698"/>
      <c r="D85" s="48">
        <f>'BASE PLANILHAS'!D85</f>
        <v>0</v>
      </c>
      <c r="E85" s="398">
        <f>SUM(E84)</f>
        <v>0</v>
      </c>
      <c r="F85" s="29"/>
      <c r="G85" s="4"/>
    </row>
    <row r="86" spans="1:7" ht="13.5" thickBot="1" x14ac:dyDescent="0.25">
      <c r="A86" s="241"/>
      <c r="B86" s="240"/>
      <c r="C86" s="240"/>
      <c r="D86" s="240"/>
      <c r="E86" s="242"/>
      <c r="F86" s="1"/>
    </row>
    <row r="87" spans="1:7" ht="13.5" thickBot="1" x14ac:dyDescent="0.25">
      <c r="A87" s="214" t="str">
        <f>'BASE PLANILHAS'!A87</f>
        <v>4.3</v>
      </c>
      <c r="B87" s="696" t="str">
        <f>'BASE PLANILHAS'!B87:C87</f>
        <v>Quadro Resumo do Módulo 4 - Custo de Reposição do Profissional Ausente</v>
      </c>
      <c r="C87" s="697"/>
      <c r="D87" s="46" t="str">
        <f>'BASE PLANILHAS'!D87</f>
        <v>Referência</v>
      </c>
      <c r="E87" s="214" t="str">
        <f>'BASE PLANILHAS'!E87</f>
        <v>Valor (R$)</v>
      </c>
      <c r="F87" s="1"/>
    </row>
    <row r="88" spans="1:7" x14ac:dyDescent="0.2">
      <c r="A88" s="40" t="str">
        <f>'BASE PLANILHAS'!A88</f>
        <v>4.1</v>
      </c>
      <c r="B88" s="720" t="str">
        <f>'BASE PLANILHAS'!B88:C88</f>
        <v>Ausências Legais</v>
      </c>
      <c r="C88" s="721"/>
      <c r="D88" s="396">
        <f>'BASE PLANILHAS'!D88</f>
        <v>3.6866333333333334E-2</v>
      </c>
      <c r="E88" s="72">
        <f>E81</f>
        <v>55.719038873333346</v>
      </c>
      <c r="F88" s="1"/>
    </row>
    <row r="89" spans="1:7" ht="13.5" thickBot="1" x14ac:dyDescent="0.25">
      <c r="A89" s="40" t="str">
        <f>'BASE PLANILHAS'!A89</f>
        <v>4.2</v>
      </c>
      <c r="B89" s="716" t="str">
        <f>'BASE PLANILHAS'!B89:C89</f>
        <v>Intrajornada</v>
      </c>
      <c r="C89" s="717"/>
      <c r="D89" s="397">
        <f>'BASE PLANILHAS'!D89</f>
        <v>0</v>
      </c>
      <c r="E89" s="235">
        <f>E85</f>
        <v>0</v>
      </c>
      <c r="F89" s="1"/>
    </row>
    <row r="90" spans="1:7" ht="13.5" thickBot="1" x14ac:dyDescent="0.25">
      <c r="A90" s="696" t="str">
        <f>'BASE PLANILHAS'!A90:C90</f>
        <v>Total do Módulo 4</v>
      </c>
      <c r="B90" s="697"/>
      <c r="C90" s="698"/>
      <c r="D90" s="48">
        <f>'BASE PLANILHAS'!D90</f>
        <v>3.6866333333333334E-2</v>
      </c>
      <c r="E90" s="398">
        <f>SUM(E88+E89)</f>
        <v>55.719038873333346</v>
      </c>
      <c r="F90" s="1"/>
    </row>
    <row r="91" spans="1:7" x14ac:dyDescent="0.2">
      <c r="A91" s="241"/>
      <c r="B91" s="240"/>
      <c r="C91" s="240"/>
      <c r="D91" s="240"/>
      <c r="E91" s="242"/>
      <c r="F91" s="1"/>
    </row>
    <row r="92" spans="1:7" x14ac:dyDescent="0.2">
      <c r="A92" s="711" t="str">
        <f>'BASE PLANILHAS'!A92:E92</f>
        <v>MÓDULO 5 – INSUMOS DIVERSOS</v>
      </c>
      <c r="B92" s="712"/>
      <c r="C92" s="712"/>
      <c r="D92" s="712"/>
      <c r="E92" s="713"/>
      <c r="F92" s="1"/>
    </row>
    <row r="93" spans="1:7" ht="13.5" thickBot="1" x14ac:dyDescent="0.25">
      <c r="A93" s="38"/>
      <c r="B93" s="38"/>
      <c r="C93" s="38"/>
      <c r="D93" s="38"/>
      <c r="E93" s="56"/>
      <c r="F93" s="1"/>
    </row>
    <row r="94" spans="1:7" ht="13.5" thickBot="1" x14ac:dyDescent="0.25">
      <c r="A94" s="214">
        <f>'BASE PLANILHAS'!A94</f>
        <v>5</v>
      </c>
      <c r="B94" s="696" t="str">
        <f>'BASE PLANILHAS'!B94:C94</f>
        <v>Insumos Diversos</v>
      </c>
      <c r="C94" s="698"/>
      <c r="D94" s="214" t="str">
        <f>'BASE PLANILHAS'!D94</f>
        <v>Referência</v>
      </c>
      <c r="E94" s="405" t="str">
        <f>'BASE PLANILHAS'!E94</f>
        <v>Valor (R$)</v>
      </c>
      <c r="F94" s="1"/>
    </row>
    <row r="95" spans="1:7" x14ac:dyDescent="0.2">
      <c r="A95" s="32" t="str">
        <f>'BASE PLANILHAS'!A95</f>
        <v>A</v>
      </c>
      <c r="B95" s="709" t="str">
        <f>'BASE PLANILHAS'!B95:C95</f>
        <v>Uniformes e EPIs</v>
      </c>
      <c r="C95" s="710"/>
      <c r="D95" s="292">
        <f>'Uniforme Apoio'!BO35</f>
        <v>66.11548611111111</v>
      </c>
      <c r="E95" s="41">
        <f>D95*$D$13</f>
        <v>66.11548611111111</v>
      </c>
      <c r="F95" s="19"/>
      <c r="G95" s="1"/>
    </row>
    <row r="96" spans="1:7" x14ac:dyDescent="0.2">
      <c r="A96" s="34" t="str">
        <f>'BASE PLANILHAS'!A96</f>
        <v>B</v>
      </c>
      <c r="B96" s="733" t="str">
        <f>'BASE PLANILHAS'!B96:C96</f>
        <v>Materiais de Consumo</v>
      </c>
      <c r="C96" s="702"/>
      <c r="D96" s="299">
        <v>0</v>
      </c>
      <c r="E96" s="23">
        <f>D96*$D$13</f>
        <v>0</v>
      </c>
      <c r="F96" s="19"/>
    </row>
    <row r="97" spans="1:8" x14ac:dyDescent="0.2">
      <c r="A97" s="250" t="str">
        <f>'BASE PLANILHAS'!A97</f>
        <v>C</v>
      </c>
      <c r="B97" s="734" t="str">
        <f>'BASE PLANILHAS'!B97:C97</f>
        <v>Máquinas e Equipamentos (depreciação)</v>
      </c>
      <c r="C97" s="700"/>
      <c r="D97" s="299">
        <v>0</v>
      </c>
      <c r="E97" s="23">
        <f t="shared" ref="E97" si="5">D97*$D$13</f>
        <v>0</v>
      </c>
      <c r="F97" s="19"/>
    </row>
    <row r="98" spans="1:8" x14ac:dyDescent="0.2">
      <c r="A98" s="250" t="str">
        <f>'BASE PLANILHAS'!A98</f>
        <v>D</v>
      </c>
      <c r="B98" s="734" t="str">
        <f>'BASE PLANILHAS'!B98:C98</f>
        <v>Produtos de Limpeza</v>
      </c>
      <c r="C98" s="700"/>
      <c r="D98" s="75">
        <v>0</v>
      </c>
      <c r="E98" s="216">
        <f>D98*$D$13</f>
        <v>0</v>
      </c>
      <c r="F98" s="19"/>
      <c r="H98" s="1"/>
    </row>
    <row r="99" spans="1:8" ht="13.5" thickBot="1" x14ac:dyDescent="0.25">
      <c r="A99" s="251" t="str">
        <f>'BASE PLANILHAS'!A99</f>
        <v>E</v>
      </c>
      <c r="B99" s="735" t="str">
        <f>'BASE PLANILHAS'!B99:C99</f>
        <v>Materiais de Higiene</v>
      </c>
      <c r="C99" s="719"/>
      <c r="D99" s="75">
        <v>0</v>
      </c>
      <c r="E99" s="215">
        <f>D99*$D$13</f>
        <v>0</v>
      </c>
      <c r="F99" s="19"/>
      <c r="H99" s="1"/>
    </row>
    <row r="100" spans="1:8" ht="13.5" customHeight="1" thickBot="1" x14ac:dyDescent="0.25">
      <c r="A100" s="736" t="str">
        <f>'BASE PLANILHAS'!A100:C100</f>
        <v>Total do Módulo 5</v>
      </c>
      <c r="B100" s="737"/>
      <c r="C100" s="737"/>
      <c r="D100" s="252"/>
      <c r="E100" s="49">
        <f>SUM(E95:E99)</f>
        <v>66.11548611111111</v>
      </c>
      <c r="F100" s="1"/>
    </row>
    <row r="101" spans="1:8" x14ac:dyDescent="0.2">
      <c r="A101" s="241"/>
      <c r="B101" s="240"/>
      <c r="C101" s="240"/>
      <c r="D101" s="240"/>
      <c r="E101" s="242"/>
      <c r="F101" s="1"/>
    </row>
    <row r="102" spans="1:8" x14ac:dyDescent="0.2">
      <c r="A102" s="711" t="str">
        <f>'BASE PLANILHAS'!A102:E102</f>
        <v>MÓDULO 6 – CUSTOS INDIRETOS, TRIBUTOS E LUCRO</v>
      </c>
      <c r="B102" s="712"/>
      <c r="C102" s="712"/>
      <c r="D102" s="712"/>
      <c r="E102" s="713"/>
      <c r="F102" s="1"/>
    </row>
    <row r="103" spans="1:8" ht="13.5" thickBot="1" x14ac:dyDescent="0.25">
      <c r="A103" s="54"/>
      <c r="B103" s="54"/>
      <c r="C103" s="54"/>
      <c r="D103" s="54"/>
      <c r="E103" s="39"/>
      <c r="F103" s="1"/>
    </row>
    <row r="104" spans="1:8" ht="13.5" thickBot="1" x14ac:dyDescent="0.25">
      <c r="A104" s="214">
        <f>'BASE PLANILHAS'!A104</f>
        <v>6</v>
      </c>
      <c r="B104" s="214" t="str">
        <f>'BASE PLANILHAS'!B104</f>
        <v>Custos Indiretos, Tributos e Lucro</v>
      </c>
      <c r="C104" s="697" t="str">
        <f>'BASE PLANILHAS'!C104:D104</f>
        <v>Referência</v>
      </c>
      <c r="D104" s="698"/>
      <c r="E104" s="405" t="str">
        <f>'BASE PLANILHAS'!E104</f>
        <v>Valor (R$)</v>
      </c>
    </row>
    <row r="105" spans="1:8" x14ac:dyDescent="0.2">
      <c r="A105" s="32" t="str">
        <f>'BASE PLANILHAS'!A105</f>
        <v>A</v>
      </c>
      <c r="B105" s="253" t="str">
        <f>'BASE PLANILHAS'!B105</f>
        <v>Custos Indiretos</v>
      </c>
      <c r="C105" s="302">
        <f>'BASE PLANILHAS'!C105</f>
        <v>0</v>
      </c>
      <c r="D105" s="303"/>
      <c r="E105" s="256">
        <f>$C105*$D$13</f>
        <v>0</v>
      </c>
      <c r="F105" s="61"/>
    </row>
    <row r="106" spans="1:8" x14ac:dyDescent="0.2">
      <c r="A106" s="34" t="str">
        <f>'BASE PLANILHAS'!A106</f>
        <v>B</v>
      </c>
      <c r="B106" s="257" t="str">
        <f>'BASE PLANILHAS'!B106</f>
        <v>Lucro</v>
      </c>
      <c r="C106" s="295">
        <f>'BASE PLANILHAS'!C106</f>
        <v>0</v>
      </c>
      <c r="D106" s="259"/>
      <c r="E106" s="263">
        <f>$C106*$D$13</f>
        <v>0</v>
      </c>
      <c r="F106" s="1"/>
    </row>
    <row r="107" spans="1:8" x14ac:dyDescent="0.2">
      <c r="A107" s="34" t="str">
        <f>'BASE PLANILHAS'!A107</f>
        <v>C</v>
      </c>
      <c r="B107" s="34" t="str">
        <f>'BASE PLANILHAS'!B107</f>
        <v>TRIBUTOS</v>
      </c>
      <c r="C107" s="260" t="str">
        <f>'BASE PLANILHAS'!C107</f>
        <v>%</v>
      </c>
      <c r="D107" s="304" t="str">
        <f>'BASE PLANILHAS'!D107</f>
        <v>%</v>
      </c>
      <c r="E107" s="57"/>
      <c r="F107" s="1"/>
    </row>
    <row r="108" spans="1:8" x14ac:dyDescent="0.2">
      <c r="A108" s="34" t="str">
        <f>'BASE PLANILHAS'!A108</f>
        <v>C.1</v>
      </c>
      <c r="B108" s="257" t="str">
        <f>'BASE PLANILHAS'!B108</f>
        <v>PIS</v>
      </c>
      <c r="C108" s="262">
        <f>'BASE PLANILHAS'!C108</f>
        <v>7.6</v>
      </c>
      <c r="D108" s="262">
        <f>((100/((100-($C$111))%)-100)*$C108)/($C$111)</f>
        <v>8.5633802816901436</v>
      </c>
      <c r="E108" s="263">
        <v>0</v>
      </c>
      <c r="F108" s="1"/>
    </row>
    <row r="109" spans="1:8" x14ac:dyDescent="0.2">
      <c r="A109" s="34" t="str">
        <f>'BASE PLANILHAS'!A109</f>
        <v>C.2</v>
      </c>
      <c r="B109" s="257" t="str">
        <f>'BASE PLANILHAS'!B109</f>
        <v>COFINS</v>
      </c>
      <c r="C109" s="262">
        <f>'BASE PLANILHAS'!C109</f>
        <v>1.65</v>
      </c>
      <c r="D109" s="262">
        <f>((100/((100-($C$111))%)-100)*$C109)/($C$111)</f>
        <v>1.8591549295774654</v>
      </c>
      <c r="E109" s="263">
        <v>0</v>
      </c>
      <c r="F109" s="1"/>
    </row>
    <row r="110" spans="1:8" x14ac:dyDescent="0.2">
      <c r="A110" s="34" t="str">
        <f>'BASE PLANILHAS'!A110</f>
        <v>C.3</v>
      </c>
      <c r="B110" s="257" t="str">
        <f>'BASE PLANILHAS'!B110</f>
        <v>ISS</v>
      </c>
      <c r="C110" s="294">
        <f>ISS!B55*100</f>
        <v>2</v>
      </c>
      <c r="D110" s="262">
        <f>((100/((100-($C$111))%)-100)*$C110)/($C$111)</f>
        <v>2.2535211267605644</v>
      </c>
      <c r="E110" s="264">
        <v>0</v>
      </c>
      <c r="F110" s="1"/>
    </row>
    <row r="111" spans="1:8" ht="13.5" thickBot="1" x14ac:dyDescent="0.25">
      <c r="A111" s="714" t="str">
        <f>'BASE PLANILHAS'!A111:B111</f>
        <v>Total Tributos</v>
      </c>
      <c r="B111" s="715">
        <f>'[1]BASE PLANILHAS'!A102:B102</f>
        <v>0</v>
      </c>
      <c r="C111" s="265">
        <f>SUM(C108:C110)</f>
        <v>11.25</v>
      </c>
      <c r="D111" s="265">
        <f>SUM(D108:D110)</f>
        <v>12.676056338028173</v>
      </c>
      <c r="E111" s="266">
        <f>((E105+E106+E100+E90+E70+E58+E21)*D111)%</f>
        <v>399.00500970834133</v>
      </c>
      <c r="F111" s="1"/>
    </row>
    <row r="112" spans="1:8" ht="13.5" thickBot="1" x14ac:dyDescent="0.25">
      <c r="A112" s="696" t="str">
        <f>'BASE PLANILHAS'!A112:D112</f>
        <v>Total do Módulo 6</v>
      </c>
      <c r="B112" s="697"/>
      <c r="C112" s="697"/>
      <c r="D112" s="698"/>
      <c r="E112" s="51">
        <f>SUM(E105:E111)</f>
        <v>399.00500970834133</v>
      </c>
      <c r="F112" s="1"/>
    </row>
    <row r="113" spans="1:8" x14ac:dyDescent="0.2">
      <c r="A113" s="267"/>
      <c r="B113" s="268"/>
      <c r="C113" s="268"/>
      <c r="D113" s="268"/>
      <c r="E113" s="59"/>
    </row>
    <row r="114" spans="1:8" x14ac:dyDescent="0.2">
      <c r="A114" s="738" t="str">
        <f>'BASE PLANILHAS'!A114:E114</f>
        <v>QUADRO RESUMO DO CUSTO POR EMPREGADO</v>
      </c>
      <c r="B114" s="739"/>
      <c r="C114" s="739"/>
      <c r="D114" s="739"/>
      <c r="E114" s="740"/>
      <c r="G114" s="3"/>
    </row>
    <row r="115" spans="1:8" ht="13.5" thickBot="1" x14ac:dyDescent="0.25">
      <c r="A115" s="409"/>
      <c r="B115" s="411"/>
      <c r="C115" s="411"/>
      <c r="D115" s="411"/>
      <c r="E115" s="412"/>
      <c r="G115" s="3"/>
    </row>
    <row r="116" spans="1:8" ht="13.5" thickBot="1" x14ac:dyDescent="0.25">
      <c r="A116" s="696" t="str">
        <f>'BASE PLANILHAS'!A116:D116</f>
        <v>Mão-de-Obra vinculada à execução contratual</v>
      </c>
      <c r="B116" s="697"/>
      <c r="C116" s="697"/>
      <c r="D116" s="698"/>
      <c r="E116" s="214" t="str">
        <f>'BASE PLANILHAS'!E116</f>
        <v>VALOR (R$)</v>
      </c>
      <c r="G116" s="1"/>
      <c r="H116" s="1"/>
    </row>
    <row r="117" spans="1:8" x14ac:dyDescent="0.2">
      <c r="A117" s="32" t="str">
        <f>'BASE PLANILHAS'!A117</f>
        <v>A</v>
      </c>
      <c r="B117" s="741" t="str">
        <f>'BASE PLANILHAS'!B117:D117</f>
        <v>MÓDULO 1 - COMPOSIÇÃO DA REMUNERAÇÃO</v>
      </c>
      <c r="C117" s="742"/>
      <c r="D117" s="743"/>
      <c r="E117" s="256">
        <f>E21</f>
        <v>1511.38</v>
      </c>
    </row>
    <row r="118" spans="1:8" x14ac:dyDescent="0.2">
      <c r="A118" s="34" t="str">
        <f>'BASE PLANILHAS'!A118</f>
        <v>B</v>
      </c>
      <c r="B118" s="744" t="str">
        <f>'BASE PLANILHAS'!B118:D118</f>
        <v>MÓDULO 2 – ENCARGOS E BENEFÍCIOS MENSAIS E DIÁRIOS</v>
      </c>
      <c r="C118" s="731"/>
      <c r="D118" s="732"/>
      <c r="E118" s="263">
        <f>E58</f>
        <v>1431.2521200000001</v>
      </c>
    </row>
    <row r="119" spans="1:8" x14ac:dyDescent="0.2">
      <c r="A119" s="34" t="str">
        <f>'BASE PLANILHAS'!A119</f>
        <v>C</v>
      </c>
      <c r="B119" s="745" t="str">
        <f>'BASE PLANILHAS'!B119:D119</f>
        <v>MÓDULO 3 – PROVISÃO PARA RESCISÃO</v>
      </c>
      <c r="C119" s="746"/>
      <c r="D119" s="747"/>
      <c r="E119" s="263">
        <f>E70</f>
        <v>83.239542714691368</v>
      </c>
      <c r="G119" s="3"/>
    </row>
    <row r="120" spans="1:8" x14ac:dyDescent="0.2">
      <c r="A120" s="34" t="str">
        <f>'BASE PLANILHAS'!A120</f>
        <v>D</v>
      </c>
      <c r="B120" s="744" t="str">
        <f>'BASE PLANILHAS'!B120:D120</f>
        <v>MÓDULO 4 – CUSTO DE REPOSIÇÃO DO PROFISSIONAL AUSENTE</v>
      </c>
      <c r="C120" s="731"/>
      <c r="D120" s="732"/>
      <c r="E120" s="263">
        <f>E90</f>
        <v>55.719038873333346</v>
      </c>
      <c r="G120" s="3"/>
    </row>
    <row r="121" spans="1:8" x14ac:dyDescent="0.2">
      <c r="A121" s="34" t="str">
        <f>'BASE PLANILHAS'!A121</f>
        <v>E</v>
      </c>
      <c r="B121" s="728" t="str">
        <f>'BASE PLANILHAS'!B121:D121</f>
        <v>MÓDULO 5 – INSUMOS DIVERSOS</v>
      </c>
      <c r="C121" s="729"/>
      <c r="D121" s="730"/>
      <c r="E121" s="263">
        <f>E100</f>
        <v>66.11548611111111</v>
      </c>
    </row>
    <row r="122" spans="1:8" x14ac:dyDescent="0.2">
      <c r="A122" s="34" t="str">
        <f>'BASE PLANILHAS'!A122</f>
        <v>-</v>
      </c>
      <c r="B122" s="722" t="str">
        <f>'BASE PLANILHAS'!B122:D122</f>
        <v>Subtotal (A + B + C + D + E)</v>
      </c>
      <c r="C122" s="723"/>
      <c r="D122" s="724"/>
      <c r="E122" s="60">
        <f>SUM(E117:E121)</f>
        <v>3147.7061876991361</v>
      </c>
      <c r="F122" s="4"/>
      <c r="G122" s="2"/>
    </row>
    <row r="123" spans="1:8" ht="13.5" thickBot="1" x14ac:dyDescent="0.25">
      <c r="A123" s="36" t="str">
        <f>'BASE PLANILHAS'!A123</f>
        <v>F</v>
      </c>
      <c r="B123" s="725" t="str">
        <f>'BASE PLANILHAS'!B123:D123</f>
        <v>MÓDULO 6 – CUSTOS INDIRETOS, TRIBUTOS E LUCRO</v>
      </c>
      <c r="C123" s="726"/>
      <c r="D123" s="727"/>
      <c r="E123" s="24">
        <f>E112</f>
        <v>399.00500970834133</v>
      </c>
    </row>
    <row r="124" spans="1:8" ht="13.5" thickBot="1" x14ac:dyDescent="0.25">
      <c r="A124" s="696" t="str">
        <f>'BASE PLANILHAS'!A124:D124</f>
        <v xml:space="preserve">Custo Total </v>
      </c>
      <c r="B124" s="697"/>
      <c r="C124" s="697"/>
      <c r="D124" s="698"/>
      <c r="E124" s="49">
        <f>SUM(E122:E123)</f>
        <v>3546.7111974074774</v>
      </c>
      <c r="F124" s="4"/>
    </row>
    <row r="125" spans="1:8" ht="13.5" thickBot="1" x14ac:dyDescent="0.25">
      <c r="A125" s="696" t="str">
        <f>'BASE PLANILHAS'!A125:D125</f>
        <v xml:space="preserve">Custo Total Anual </v>
      </c>
      <c r="B125" s="697"/>
      <c r="C125" s="697"/>
      <c r="D125" s="698"/>
      <c r="E125" s="51">
        <f>E124*12</f>
        <v>42560.534368889726</v>
      </c>
      <c r="F125" s="4"/>
    </row>
    <row r="126" spans="1:8" hidden="1" x14ac:dyDescent="0.2">
      <c r="A126" s="414"/>
      <c r="B126" s="825"/>
      <c r="C126" s="825"/>
      <c r="D126" s="25"/>
      <c r="E126" s="25"/>
    </row>
    <row r="127" spans="1:8" ht="40.5" hidden="1" customHeight="1" thickBot="1" x14ac:dyDescent="0.25">
      <c r="A127" s="826"/>
      <c r="B127" s="827"/>
      <c r="C127" s="26"/>
      <c r="D127" s="8"/>
      <c r="E127" s="17"/>
    </row>
    <row r="128" spans="1:8" ht="12.75" hidden="1" customHeight="1" x14ac:dyDescent="0.2">
      <c r="A128" s="828"/>
      <c r="B128" s="829"/>
      <c r="C128" s="270"/>
      <c r="D128" s="271"/>
      <c r="E128" s="272"/>
    </row>
    <row r="129" spans="1:5" ht="12.75" hidden="1" customHeight="1" x14ac:dyDescent="0.2">
      <c r="A129" s="816"/>
      <c r="B129" s="817"/>
      <c r="C129" s="273"/>
      <c r="D129" s="274"/>
      <c r="E129" s="275"/>
    </row>
    <row r="130" spans="1:5" ht="12.75" hidden="1" customHeight="1" x14ac:dyDescent="0.2">
      <c r="A130" s="816"/>
      <c r="B130" s="817"/>
      <c r="C130" s="273"/>
      <c r="D130" s="274"/>
      <c r="E130" s="275"/>
    </row>
    <row r="131" spans="1:5" ht="12.75" hidden="1" customHeight="1" x14ac:dyDescent="0.2">
      <c r="A131" s="816"/>
      <c r="B131" s="817"/>
      <c r="C131" s="273"/>
      <c r="D131" s="274"/>
      <c r="E131" s="275"/>
    </row>
    <row r="132" spans="1:5" ht="12.75" hidden="1" customHeight="1" x14ac:dyDescent="0.2">
      <c r="A132" s="818"/>
      <c r="B132" s="819"/>
      <c r="C132" s="9"/>
      <c r="D132" s="10"/>
      <c r="E132" s="275"/>
    </row>
    <row r="133" spans="1:5" ht="13.5" hidden="1" customHeight="1" thickBot="1" x14ac:dyDescent="0.25">
      <c r="A133" s="820"/>
      <c r="B133" s="821"/>
      <c r="C133" s="276"/>
      <c r="D133" s="277"/>
      <c r="E133" s="278"/>
    </row>
    <row r="134" spans="1:5" ht="13.5" hidden="1" thickBot="1" x14ac:dyDescent="0.25">
      <c r="A134" s="822"/>
      <c r="B134" s="823"/>
      <c r="C134" s="823"/>
      <c r="D134" s="824"/>
      <c r="E134" s="11"/>
    </row>
    <row r="135" spans="1:5" hidden="1" x14ac:dyDescent="0.2">
      <c r="A135" s="7"/>
      <c r="B135" s="7"/>
      <c r="C135" s="7"/>
      <c r="D135" s="7"/>
      <c r="E135" s="7"/>
    </row>
    <row r="136" spans="1:5" hidden="1" x14ac:dyDescent="0.2">
      <c r="A136" s="414"/>
      <c r="B136" s="825"/>
      <c r="C136" s="825"/>
      <c r="D136" s="25"/>
      <c r="E136" s="25"/>
    </row>
    <row r="137" spans="1:5" ht="13.5" hidden="1" thickBot="1" x14ac:dyDescent="0.25">
      <c r="A137" s="798"/>
      <c r="B137" s="799"/>
      <c r="C137" s="799"/>
      <c r="D137" s="799"/>
      <c r="E137" s="800"/>
    </row>
    <row r="138" spans="1:5" ht="13.5" hidden="1" thickBot="1" x14ac:dyDescent="0.25">
      <c r="A138" s="279"/>
      <c r="B138" s="801"/>
      <c r="C138" s="802"/>
      <c r="D138" s="803"/>
      <c r="E138" s="17"/>
    </row>
    <row r="139" spans="1:5" hidden="1" x14ac:dyDescent="0.2">
      <c r="A139" s="280"/>
      <c r="B139" s="804"/>
      <c r="C139" s="805"/>
      <c r="D139" s="806"/>
      <c r="E139" s="281"/>
    </row>
    <row r="140" spans="1:5" hidden="1" x14ac:dyDescent="0.2">
      <c r="A140" s="282"/>
      <c r="B140" s="807"/>
      <c r="C140" s="808"/>
      <c r="D140" s="809"/>
      <c r="E140" s="283"/>
    </row>
    <row r="141" spans="1:5" ht="13.5" hidden="1" thickBot="1" x14ac:dyDescent="0.25">
      <c r="A141" s="282"/>
      <c r="B141" s="810"/>
      <c r="C141" s="811"/>
      <c r="D141" s="812"/>
      <c r="E141" s="283"/>
    </row>
    <row r="142" spans="1:5" ht="13.5" hidden="1" thickBot="1" x14ac:dyDescent="0.25">
      <c r="A142" s="813"/>
      <c r="B142" s="814"/>
      <c r="C142" s="814"/>
      <c r="D142" s="815"/>
      <c r="E142" s="11"/>
    </row>
    <row r="143" spans="1:5" hidden="1" x14ac:dyDescent="0.2">
      <c r="A143" s="284"/>
      <c r="B143" s="7"/>
      <c r="C143" s="7"/>
      <c r="D143" s="7"/>
      <c r="E143" s="7"/>
    </row>
    <row r="144" spans="1:5" hidden="1" x14ac:dyDescent="0.2">
      <c r="A144" s="7"/>
      <c r="B144" s="7"/>
      <c r="C144" s="7"/>
      <c r="D144" s="7"/>
      <c r="E144" s="7"/>
    </row>
    <row r="145" spans="1:8" hidden="1" x14ac:dyDescent="0.2">
      <c r="A145" s="7"/>
      <c r="B145" s="7"/>
      <c r="C145" s="7"/>
      <c r="D145" s="7"/>
      <c r="E145" s="7"/>
    </row>
    <row r="146" spans="1:8" x14ac:dyDescent="0.2">
      <c r="A146" s="13"/>
      <c r="B146" s="13"/>
      <c r="C146" s="7"/>
      <c r="D146" s="7"/>
      <c r="E146" s="30"/>
      <c r="F146" s="4"/>
    </row>
    <row r="147" spans="1:8" x14ac:dyDescent="0.2">
      <c r="A147" s="14"/>
      <c r="B147" s="13"/>
      <c r="C147" s="7"/>
      <c r="D147" s="7"/>
      <c r="E147" s="69"/>
      <c r="F147" s="4"/>
      <c r="H147" s="4"/>
    </row>
    <row r="148" spans="1:8" x14ac:dyDescent="0.2">
      <c r="A148" s="7"/>
      <c r="B148" s="7"/>
      <c r="C148" s="7"/>
      <c r="D148" s="7"/>
      <c r="E148" s="15"/>
      <c r="H148" s="4"/>
    </row>
    <row r="149" spans="1:8" x14ac:dyDescent="0.2">
      <c r="A149" s="7"/>
      <c r="B149" s="7"/>
      <c r="C149" s="7"/>
      <c r="D149" s="7"/>
      <c r="E149" s="15"/>
    </row>
    <row r="150" spans="1:8" x14ac:dyDescent="0.2">
      <c r="A150" s="4"/>
      <c r="E150" s="4"/>
    </row>
    <row r="151" spans="1:8" x14ac:dyDescent="0.2">
      <c r="A151" s="4"/>
    </row>
  </sheetData>
  <sheetProtection sheet="1" objects="1" scenarios="1"/>
  <mergeCells count="115">
    <mergeCell ref="A142:D142"/>
    <mergeCell ref="B136:C136"/>
    <mergeCell ref="A137:E137"/>
    <mergeCell ref="B138:D138"/>
    <mergeCell ref="B139:D139"/>
    <mergeCell ref="B140:D140"/>
    <mergeCell ref="B141:D141"/>
    <mergeCell ref="A129:B129"/>
    <mergeCell ref="A130:B130"/>
    <mergeCell ref="A131:B131"/>
    <mergeCell ref="A132:B132"/>
    <mergeCell ref="A133:B133"/>
    <mergeCell ref="A134:D134"/>
    <mergeCell ref="B123:D123"/>
    <mergeCell ref="A124:D124"/>
    <mergeCell ref="A125:D125"/>
    <mergeCell ref="B126:C126"/>
    <mergeCell ref="A127:B127"/>
    <mergeCell ref="A128:B128"/>
    <mergeCell ref="B117:D117"/>
    <mergeCell ref="B118:D118"/>
    <mergeCell ref="B119:D119"/>
    <mergeCell ref="B120:D120"/>
    <mergeCell ref="B121:D121"/>
    <mergeCell ref="B122:D122"/>
    <mergeCell ref="A102:E102"/>
    <mergeCell ref="C104:D104"/>
    <mergeCell ref="A111:B111"/>
    <mergeCell ref="A112:D112"/>
    <mergeCell ref="A114:E114"/>
    <mergeCell ref="A116:D116"/>
    <mergeCell ref="B95:C95"/>
    <mergeCell ref="B96:C96"/>
    <mergeCell ref="B97:C97"/>
    <mergeCell ref="B98:C98"/>
    <mergeCell ref="B99:C99"/>
    <mergeCell ref="A100:C100"/>
    <mergeCell ref="B87:C87"/>
    <mergeCell ref="B88:C88"/>
    <mergeCell ref="B89:C89"/>
    <mergeCell ref="A90:C90"/>
    <mergeCell ref="A92:E92"/>
    <mergeCell ref="B94:C94"/>
    <mergeCell ref="B79:C79"/>
    <mergeCell ref="B80:C80"/>
    <mergeCell ref="A81:C81"/>
    <mergeCell ref="B83:C83"/>
    <mergeCell ref="B84:C84"/>
    <mergeCell ref="A85:C85"/>
    <mergeCell ref="A72:E72"/>
    <mergeCell ref="B74:C74"/>
    <mergeCell ref="B75:C75"/>
    <mergeCell ref="B76:C76"/>
    <mergeCell ref="B77:C77"/>
    <mergeCell ref="B78:C78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  <mergeCell ref="B16:C16"/>
    <mergeCell ref="B17:C17"/>
    <mergeCell ref="B18:C18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9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59999389629810485"/>
  </sheetPr>
  <dimension ref="A1:N193"/>
  <sheetViews>
    <sheetView showGridLines="0" view="pageBreakPreview" topLeftCell="A19" zoomScaleNormal="100" zoomScaleSheetLayoutView="100" workbookViewId="0">
      <selection activeCell="B42" activeCellId="2" sqref="B16:E17 B27:E27 B42:E43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0.2851562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 x14ac:dyDescent="0.2">
      <c r="A1" s="752" t="str">
        <f>'BASE PLANILHAS'!A1:E1</f>
        <v>ANEXO VI - PLANILHA DE COMPOSIÇÃO DE CUSTOS</v>
      </c>
      <c r="B1" s="753"/>
      <c r="C1" s="753"/>
      <c r="D1" s="753"/>
      <c r="E1" s="754"/>
    </row>
    <row r="2" spans="1:8" ht="13.5" thickBot="1" x14ac:dyDescent="0.25">
      <c r="A2" s="174"/>
      <c r="B2" s="221"/>
      <c r="C2" s="221"/>
      <c r="D2" s="222"/>
      <c r="E2" s="223"/>
      <c r="F2" s="54"/>
      <c r="G2" s="54"/>
      <c r="H2" s="54"/>
    </row>
    <row r="3" spans="1:8" ht="13.5" thickBot="1" x14ac:dyDescent="0.25">
      <c r="A3" s="755" t="str">
        <f>'BASE PLANILHAS'!A3:E3</f>
        <v>Dados para composição dos custos referentes à mão-de-obra</v>
      </c>
      <c r="B3" s="756"/>
      <c r="C3" s="756"/>
      <c r="D3" s="756"/>
      <c r="E3" s="757"/>
      <c r="F3" s="54"/>
      <c r="G3" s="54"/>
      <c r="H3" s="54"/>
    </row>
    <row r="4" spans="1:8" x14ac:dyDescent="0.2">
      <c r="A4" s="64" t="str">
        <f>'BASE PLANILHAS'!A4</f>
        <v>A</v>
      </c>
      <c r="B4" s="758" t="str">
        <f>'BASE PLANILHAS'!B4:D4</f>
        <v>Localidade</v>
      </c>
      <c r="C4" s="759"/>
      <c r="D4" s="760"/>
      <c r="E4" s="316" t="str">
        <f>CCT!A138</f>
        <v>Pocos de Caldas</v>
      </c>
      <c r="F4" s="54"/>
      <c r="G4" s="54"/>
      <c r="H4" s="54"/>
    </row>
    <row r="5" spans="1:8" x14ac:dyDescent="0.2">
      <c r="A5" s="34" t="str">
        <f>'BASE PLANILHAS'!A5</f>
        <v>B</v>
      </c>
      <c r="B5" s="761" t="str">
        <f>'BASE PLANILHAS'!B5:D5</f>
        <v>Tipo de serviço</v>
      </c>
      <c r="C5" s="762"/>
      <c r="D5" s="763"/>
      <c r="E5" s="33" t="str">
        <f>'BASE PLANILHAS'!E5</f>
        <v>Apoio Administrativo</v>
      </c>
      <c r="F5" s="54"/>
      <c r="G5" s="54"/>
      <c r="H5" s="54"/>
    </row>
    <row r="6" spans="1:8" x14ac:dyDescent="0.2">
      <c r="A6" s="34" t="str">
        <f>'BASE PLANILHAS'!A6</f>
        <v>C</v>
      </c>
      <c r="B6" s="745" t="str">
        <f>'BASE PLANILHAS'!B6:D6</f>
        <v>Salário Nominativo da Categoria Profissional</v>
      </c>
      <c r="C6" s="746"/>
      <c r="D6" s="747"/>
      <c r="E6" s="224"/>
      <c r="F6" s="54"/>
      <c r="G6" s="54"/>
      <c r="H6" s="54"/>
    </row>
    <row r="7" spans="1:8" ht="25.5" x14ac:dyDescent="0.2">
      <c r="A7" s="34" t="str">
        <f>'BASE PLANILHAS'!A7</f>
        <v>D</v>
      </c>
      <c r="B7" s="745" t="str">
        <f>'BASE PLANILHAS'!B7:D7</f>
        <v>Categoria profissional (vinculada à execução contratual)</v>
      </c>
      <c r="C7" s="746"/>
      <c r="D7" s="747"/>
      <c r="E7" s="298" t="s">
        <v>410</v>
      </c>
      <c r="G7" s="1"/>
    </row>
    <row r="8" spans="1:8" ht="13.5" thickBot="1" x14ac:dyDescent="0.25">
      <c r="A8" s="36" t="str">
        <f>'BASE PLANILHAS'!A8</f>
        <v>E</v>
      </c>
      <c r="B8" s="764" t="str">
        <f>'BASE PLANILHAS'!B8:D8</f>
        <v>Data base da categoria (dia/mês/ano)</v>
      </c>
      <c r="C8" s="765"/>
      <c r="D8" s="766"/>
      <c r="E8" s="225">
        <f>CCT!P138</f>
        <v>43101</v>
      </c>
      <c r="F8" s="63"/>
    </row>
    <row r="9" spans="1:8" x14ac:dyDescent="0.2">
      <c r="A9" s="226"/>
      <c r="B9" s="100"/>
      <c r="C9" s="100"/>
      <c r="D9" s="100"/>
      <c r="E9" s="227"/>
      <c r="F9" s="63"/>
      <c r="H9" s="1"/>
    </row>
    <row r="10" spans="1:8" x14ac:dyDescent="0.2">
      <c r="A10" s="711" t="str">
        <f>'BASE PLANILHAS'!A10:E10</f>
        <v>MÓDULO 1 - COMPOSIÇÃO DA REMUNERAÇÃO</v>
      </c>
      <c r="B10" s="712"/>
      <c r="C10" s="712"/>
      <c r="D10" s="712"/>
      <c r="E10" s="713"/>
      <c r="F10" s="70"/>
    </row>
    <row r="11" spans="1:8" ht="13.5" thickBot="1" x14ac:dyDescent="0.25">
      <c r="A11" s="228"/>
      <c r="B11" s="229"/>
      <c r="C11" s="229"/>
      <c r="D11" s="229"/>
      <c r="E11" s="230"/>
      <c r="F11" s="1"/>
    </row>
    <row r="12" spans="1:8" ht="13.5" thickBot="1" x14ac:dyDescent="0.25">
      <c r="A12" s="324" t="str">
        <f>'BASE PLANILHAS'!A13</f>
        <v>A</v>
      </c>
      <c r="B12" s="830" t="str">
        <f>'BASE PLANILHAS'!B13:C13</f>
        <v>Salário Base</v>
      </c>
      <c r="C12" s="831"/>
      <c r="D12" s="831"/>
      <c r="E12" s="832"/>
    </row>
    <row r="13" spans="1:8" ht="13.5" thickBot="1" x14ac:dyDescent="0.25">
      <c r="A13" s="317"/>
      <c r="B13" s="317" t="s">
        <v>354</v>
      </c>
      <c r="C13" s="318" t="s">
        <v>350</v>
      </c>
      <c r="D13" s="318" t="s">
        <v>355</v>
      </c>
      <c r="E13" s="319" t="s">
        <v>351</v>
      </c>
    </row>
    <row r="14" spans="1:8" x14ac:dyDescent="0.2">
      <c r="A14" s="231"/>
      <c r="B14" s="231" t="s">
        <v>369</v>
      </c>
      <c r="C14" s="285">
        <v>0</v>
      </c>
      <c r="D14" s="286">
        <v>0</v>
      </c>
      <c r="E14" s="287">
        <f>D14*C14</f>
        <v>0</v>
      </c>
      <c r="F14">
        <f>COUNTBLANK(E14:E49)</f>
        <v>0</v>
      </c>
    </row>
    <row r="15" spans="1:8" x14ac:dyDescent="0.2">
      <c r="A15" s="231"/>
      <c r="B15" s="231" t="s">
        <v>370</v>
      </c>
      <c r="C15" s="285">
        <v>0</v>
      </c>
      <c r="D15" s="286">
        <v>0</v>
      </c>
      <c r="E15" s="288">
        <f>D15*C15</f>
        <v>0</v>
      </c>
    </row>
    <row r="16" spans="1:8" x14ac:dyDescent="0.2">
      <c r="A16" s="231"/>
      <c r="B16" s="231" t="s">
        <v>419</v>
      </c>
      <c r="C16" s="285">
        <v>0</v>
      </c>
      <c r="D16" s="286">
        <v>0</v>
      </c>
      <c r="E16" s="288">
        <f>D16*C16</f>
        <v>0</v>
      </c>
    </row>
    <row r="17" spans="1:5" x14ac:dyDescent="0.2">
      <c r="A17" s="231"/>
      <c r="B17" s="231" t="s">
        <v>420</v>
      </c>
      <c r="C17" s="285">
        <v>0</v>
      </c>
      <c r="D17" s="286">
        <v>0</v>
      </c>
      <c r="E17" s="288">
        <f t="shared" ref="E17" si="0">D17*C17</f>
        <v>0</v>
      </c>
    </row>
    <row r="18" spans="1:5" x14ac:dyDescent="0.2">
      <c r="A18" s="231"/>
      <c r="B18" s="231" t="s">
        <v>371</v>
      </c>
      <c r="C18" s="285">
        <v>0</v>
      </c>
      <c r="D18" s="286">
        <v>0</v>
      </c>
      <c r="E18" s="288">
        <f t="shared" ref="E18:E49" si="1">D18*C18</f>
        <v>0</v>
      </c>
    </row>
    <row r="19" spans="1:5" x14ac:dyDescent="0.2">
      <c r="A19" s="231"/>
      <c r="B19" s="231" t="s">
        <v>240</v>
      </c>
      <c r="C19" s="285">
        <v>0</v>
      </c>
      <c r="D19" s="286">
        <v>0</v>
      </c>
      <c r="E19" s="288">
        <f t="shared" si="1"/>
        <v>0</v>
      </c>
    </row>
    <row r="20" spans="1:5" x14ac:dyDescent="0.2">
      <c r="A20" s="231"/>
      <c r="B20" s="231" t="s">
        <v>238</v>
      </c>
      <c r="C20" s="285">
        <v>0</v>
      </c>
      <c r="D20" s="286">
        <v>0</v>
      </c>
      <c r="E20" s="288">
        <f t="shared" si="1"/>
        <v>0</v>
      </c>
    </row>
    <row r="21" spans="1:5" x14ac:dyDescent="0.2">
      <c r="A21" s="231"/>
      <c r="B21" s="231" t="s">
        <v>372</v>
      </c>
      <c r="C21" s="285">
        <v>0</v>
      </c>
      <c r="D21" s="286">
        <v>0</v>
      </c>
      <c r="E21" s="288">
        <f t="shared" si="1"/>
        <v>0</v>
      </c>
    </row>
    <row r="22" spans="1:5" x14ac:dyDescent="0.2">
      <c r="A22" s="231"/>
      <c r="B22" s="231" t="s">
        <v>241</v>
      </c>
      <c r="C22" s="285">
        <v>0</v>
      </c>
      <c r="D22" s="286">
        <v>0</v>
      </c>
      <c r="E22" s="288">
        <f t="shared" si="1"/>
        <v>0</v>
      </c>
    </row>
    <row r="23" spans="1:5" x14ac:dyDescent="0.2">
      <c r="A23" s="231"/>
      <c r="B23" s="231" t="s">
        <v>367</v>
      </c>
      <c r="C23" s="285">
        <v>0</v>
      </c>
      <c r="D23" s="286">
        <v>0</v>
      </c>
      <c r="E23" s="288">
        <f t="shared" si="1"/>
        <v>0</v>
      </c>
    </row>
    <row r="24" spans="1:5" x14ac:dyDescent="0.2">
      <c r="A24" s="231"/>
      <c r="B24" s="231" t="s">
        <v>366</v>
      </c>
      <c r="C24" s="285">
        <v>0</v>
      </c>
      <c r="D24" s="286">
        <v>0</v>
      </c>
      <c r="E24" s="288">
        <f t="shared" si="1"/>
        <v>0</v>
      </c>
    </row>
    <row r="25" spans="1:5" x14ac:dyDescent="0.2">
      <c r="A25" s="231"/>
      <c r="B25" s="231" t="s">
        <v>373</v>
      </c>
      <c r="C25" s="285">
        <v>0</v>
      </c>
      <c r="D25" s="286">
        <v>0</v>
      </c>
      <c r="E25" s="288">
        <f t="shared" si="1"/>
        <v>0</v>
      </c>
    </row>
    <row r="26" spans="1:5" x14ac:dyDescent="0.2">
      <c r="A26" s="231"/>
      <c r="B26" s="231" t="s">
        <v>195</v>
      </c>
      <c r="C26" s="285">
        <v>0</v>
      </c>
      <c r="D26" s="286">
        <v>0</v>
      </c>
      <c r="E26" s="288">
        <f t="shared" si="1"/>
        <v>0</v>
      </c>
    </row>
    <row r="27" spans="1:5" x14ac:dyDescent="0.2">
      <c r="A27" s="231"/>
      <c r="B27" s="231" t="s">
        <v>421</v>
      </c>
      <c r="C27" s="285">
        <v>0</v>
      </c>
      <c r="D27" s="286">
        <v>0</v>
      </c>
      <c r="E27" s="288">
        <f t="shared" si="1"/>
        <v>0</v>
      </c>
    </row>
    <row r="28" spans="1:5" x14ac:dyDescent="0.2">
      <c r="A28" s="231"/>
      <c r="B28" s="231" t="s">
        <v>374</v>
      </c>
      <c r="C28" s="285">
        <v>0</v>
      </c>
      <c r="D28" s="286">
        <v>0</v>
      </c>
      <c r="E28" s="288">
        <f t="shared" si="1"/>
        <v>0</v>
      </c>
    </row>
    <row r="29" spans="1:5" x14ac:dyDescent="0.2">
      <c r="A29" s="231"/>
      <c r="B29" s="231" t="s">
        <v>196</v>
      </c>
      <c r="C29" s="285">
        <v>0</v>
      </c>
      <c r="D29" s="286">
        <v>0</v>
      </c>
      <c r="E29" s="288">
        <f t="shared" si="1"/>
        <v>0</v>
      </c>
    </row>
    <row r="30" spans="1:5" x14ac:dyDescent="0.2">
      <c r="A30" s="231"/>
      <c r="B30" s="231" t="s">
        <v>242</v>
      </c>
      <c r="C30" s="285">
        <v>0</v>
      </c>
      <c r="D30" s="286">
        <v>0</v>
      </c>
      <c r="E30" s="288">
        <f t="shared" si="1"/>
        <v>0</v>
      </c>
    </row>
    <row r="31" spans="1:5" x14ac:dyDescent="0.2">
      <c r="A31" s="231"/>
      <c r="B31" s="231" t="s">
        <v>375</v>
      </c>
      <c r="C31" s="285">
        <v>0</v>
      </c>
      <c r="D31" s="286">
        <v>0</v>
      </c>
      <c r="E31" s="288">
        <f t="shared" si="1"/>
        <v>0</v>
      </c>
    </row>
    <row r="32" spans="1:5" x14ac:dyDescent="0.2">
      <c r="A32" s="231"/>
      <c r="B32" s="231" t="s">
        <v>197</v>
      </c>
      <c r="C32" s="285">
        <v>0</v>
      </c>
      <c r="D32" s="286">
        <v>0</v>
      </c>
      <c r="E32" s="288">
        <f t="shared" si="1"/>
        <v>0</v>
      </c>
    </row>
    <row r="33" spans="1:5" x14ac:dyDescent="0.2">
      <c r="A33" s="232"/>
      <c r="B33" s="232" t="s">
        <v>353</v>
      </c>
      <c r="C33" s="233">
        <f>CCT!G138</f>
        <v>1</v>
      </c>
      <c r="D33" s="234">
        <f>CCT!H138</f>
        <v>3062.89</v>
      </c>
      <c r="E33" s="289">
        <f t="shared" si="1"/>
        <v>3062.89</v>
      </c>
    </row>
    <row r="34" spans="1:5" x14ac:dyDescent="0.2">
      <c r="A34" s="231"/>
      <c r="B34" s="231" t="s">
        <v>376</v>
      </c>
      <c r="C34" s="285">
        <v>0</v>
      </c>
      <c r="D34" s="286">
        <v>0</v>
      </c>
      <c r="E34" s="288">
        <f t="shared" si="1"/>
        <v>0</v>
      </c>
    </row>
    <row r="35" spans="1:5" x14ac:dyDescent="0.2">
      <c r="A35" s="231"/>
      <c r="B35" s="231" t="s">
        <v>198</v>
      </c>
      <c r="C35" s="285">
        <v>0</v>
      </c>
      <c r="D35" s="286">
        <v>0</v>
      </c>
      <c r="E35" s="288">
        <f t="shared" si="1"/>
        <v>0</v>
      </c>
    </row>
    <row r="36" spans="1:5" x14ac:dyDescent="0.2">
      <c r="A36" s="231"/>
      <c r="B36" s="231" t="s">
        <v>199</v>
      </c>
      <c r="C36" s="285">
        <v>0</v>
      </c>
      <c r="D36" s="286">
        <v>0</v>
      </c>
      <c r="E36" s="288">
        <f t="shared" si="1"/>
        <v>0</v>
      </c>
    </row>
    <row r="37" spans="1:5" x14ac:dyDescent="0.2">
      <c r="A37" s="231"/>
      <c r="B37" s="231" t="s">
        <v>200</v>
      </c>
      <c r="C37" s="285">
        <v>0</v>
      </c>
      <c r="D37" s="286">
        <v>0</v>
      </c>
      <c r="E37" s="288">
        <f t="shared" si="1"/>
        <v>0</v>
      </c>
    </row>
    <row r="38" spans="1:5" x14ac:dyDescent="0.2">
      <c r="A38" s="231"/>
      <c r="B38" s="231" t="s">
        <v>201</v>
      </c>
      <c r="C38" s="285">
        <v>0</v>
      </c>
      <c r="D38" s="286">
        <v>0</v>
      </c>
      <c r="E38" s="288">
        <f t="shared" si="1"/>
        <v>0</v>
      </c>
    </row>
    <row r="39" spans="1:5" x14ac:dyDescent="0.2">
      <c r="A39" s="231"/>
      <c r="B39" s="231" t="s">
        <v>368</v>
      </c>
      <c r="C39" s="285">
        <v>0</v>
      </c>
      <c r="D39" s="286">
        <v>0</v>
      </c>
      <c r="E39" s="288">
        <f t="shared" si="1"/>
        <v>0</v>
      </c>
    </row>
    <row r="40" spans="1:5" x14ac:dyDescent="0.2">
      <c r="A40" s="231"/>
      <c r="B40" s="231" t="s">
        <v>194</v>
      </c>
      <c r="C40" s="285">
        <v>0</v>
      </c>
      <c r="D40" s="286">
        <v>0</v>
      </c>
      <c r="E40" s="288">
        <f t="shared" si="1"/>
        <v>0</v>
      </c>
    </row>
    <row r="41" spans="1:5" x14ac:dyDescent="0.2">
      <c r="A41" s="231"/>
      <c r="B41" s="231" t="s">
        <v>193</v>
      </c>
      <c r="C41" s="285">
        <v>0</v>
      </c>
      <c r="D41" s="286">
        <v>0</v>
      </c>
      <c r="E41" s="288">
        <f t="shared" si="1"/>
        <v>0</v>
      </c>
    </row>
    <row r="42" spans="1:5" x14ac:dyDescent="0.2">
      <c r="A42" s="231"/>
      <c r="B42" s="231" t="s">
        <v>422</v>
      </c>
      <c r="C42" s="285">
        <v>0</v>
      </c>
      <c r="D42" s="286">
        <v>0</v>
      </c>
      <c r="E42" s="288">
        <f t="shared" si="1"/>
        <v>0</v>
      </c>
    </row>
    <row r="43" spans="1:5" x14ac:dyDescent="0.2">
      <c r="A43" s="231"/>
      <c r="B43" s="231" t="s">
        <v>423</v>
      </c>
      <c r="C43" s="285">
        <v>0</v>
      </c>
      <c r="D43" s="286">
        <v>0</v>
      </c>
      <c r="E43" s="288">
        <f t="shared" si="1"/>
        <v>0</v>
      </c>
    </row>
    <row r="44" spans="1:5" x14ac:dyDescent="0.2">
      <c r="A44" s="231"/>
      <c r="B44" s="231" t="s">
        <v>466</v>
      </c>
      <c r="C44" s="285">
        <v>0</v>
      </c>
      <c r="D44" s="286">
        <v>0</v>
      </c>
      <c r="E44" s="288">
        <f t="shared" si="1"/>
        <v>0</v>
      </c>
    </row>
    <row r="45" spans="1:5" x14ac:dyDescent="0.2">
      <c r="A45" s="231"/>
      <c r="B45" s="231" t="s">
        <v>377</v>
      </c>
      <c r="C45" s="285">
        <v>0</v>
      </c>
      <c r="D45" s="286">
        <v>0</v>
      </c>
      <c r="E45" s="288">
        <f t="shared" si="1"/>
        <v>0</v>
      </c>
    </row>
    <row r="46" spans="1:5" x14ac:dyDescent="0.2">
      <c r="A46" s="231"/>
      <c r="B46" s="231" t="s">
        <v>378</v>
      </c>
      <c r="C46" s="285">
        <v>0</v>
      </c>
      <c r="D46" s="286">
        <v>0</v>
      </c>
      <c r="E46" s="288">
        <f t="shared" si="1"/>
        <v>0</v>
      </c>
    </row>
    <row r="47" spans="1:5" x14ac:dyDescent="0.2">
      <c r="A47" s="231"/>
      <c r="B47" s="231" t="s">
        <v>381</v>
      </c>
      <c r="C47" s="285">
        <v>0</v>
      </c>
      <c r="D47" s="286">
        <v>0</v>
      </c>
      <c r="E47" s="288">
        <f t="shared" si="1"/>
        <v>0</v>
      </c>
    </row>
    <row r="48" spans="1:5" x14ac:dyDescent="0.2">
      <c r="A48" s="231"/>
      <c r="B48" s="231" t="s">
        <v>379</v>
      </c>
      <c r="C48" s="285">
        <v>0</v>
      </c>
      <c r="D48" s="286">
        <v>0</v>
      </c>
      <c r="E48" s="288">
        <f t="shared" si="1"/>
        <v>0</v>
      </c>
    </row>
    <row r="49" spans="1:7" ht="13.5" thickBot="1" x14ac:dyDescent="0.25">
      <c r="A49" s="231"/>
      <c r="B49" s="231" t="s">
        <v>380</v>
      </c>
      <c r="C49" s="285">
        <v>0</v>
      </c>
      <c r="D49" s="286">
        <v>0</v>
      </c>
      <c r="E49" s="288">
        <f t="shared" si="1"/>
        <v>0</v>
      </c>
    </row>
    <row r="50" spans="1:7" ht="13.5" thickBot="1" x14ac:dyDescent="0.25">
      <c r="A50" s="320"/>
      <c r="B50" s="321" t="str">
        <f>CONCATENATE("Total ",B13)</f>
        <v>Total Cargos - PGJ</v>
      </c>
      <c r="C50" s="318">
        <f>SUM(C14:C49)</f>
        <v>1</v>
      </c>
      <c r="D50" s="318"/>
      <c r="E50" s="322">
        <f>SUM(E14:E49)</f>
        <v>3062.89</v>
      </c>
    </row>
    <row r="51" spans="1:7" ht="13.5" thickBot="1" x14ac:dyDescent="0.25">
      <c r="A51" s="325"/>
      <c r="B51" s="325" t="s">
        <v>365</v>
      </c>
      <c r="C51" s="326" t="s">
        <v>350</v>
      </c>
      <c r="D51" s="326" t="s">
        <v>355</v>
      </c>
      <c r="E51" s="327" t="s">
        <v>351</v>
      </c>
    </row>
    <row r="52" spans="1:7" ht="13.5" thickBot="1" x14ac:dyDescent="0.25">
      <c r="A52" s="232"/>
      <c r="B52" s="232" t="s">
        <v>353</v>
      </c>
      <c r="C52" s="233">
        <f>CCT!G139</f>
        <v>1</v>
      </c>
      <c r="D52" s="234">
        <f>CCT!H139</f>
        <v>3062.89</v>
      </c>
      <c r="E52" s="289">
        <f t="shared" ref="E52" si="2">D52*C52</f>
        <v>3062.89</v>
      </c>
    </row>
    <row r="53" spans="1:7" ht="13.5" thickBot="1" x14ac:dyDescent="0.25">
      <c r="A53" s="328"/>
      <c r="B53" s="329" t="str">
        <f>CONCATENATE("Total ",B51)</f>
        <v>Total Cargos - FEPDC</v>
      </c>
      <c r="C53" s="326">
        <f>SUM(C52)</f>
        <v>1</v>
      </c>
      <c r="D53" s="326"/>
      <c r="E53" s="330">
        <f>SUM(E52)</f>
        <v>3062.89</v>
      </c>
    </row>
    <row r="54" spans="1:7" ht="13.5" thickBot="1" x14ac:dyDescent="0.25">
      <c r="A54" s="320"/>
      <c r="B54" s="321" t="str">
        <f>CONCATENATE("Total ",E4)</f>
        <v>Total Pocos de Caldas</v>
      </c>
      <c r="C54" s="318">
        <f>C50+C53</f>
        <v>2</v>
      </c>
      <c r="D54" s="318"/>
      <c r="E54" s="322">
        <f>E50+E53</f>
        <v>6125.78</v>
      </c>
    </row>
    <row r="55" spans="1:7" ht="13.5" thickBot="1" x14ac:dyDescent="0.25">
      <c r="A55" s="833"/>
      <c r="B55" s="834"/>
      <c r="C55" s="835"/>
      <c r="D55" s="413" t="str">
        <f>'BASE PLANILHAS'!D12</f>
        <v>Referência</v>
      </c>
      <c r="E55" s="413" t="str">
        <f>'BASE PLANILHAS'!E12</f>
        <v>Valor (R$)</v>
      </c>
    </row>
    <row r="56" spans="1:7" x14ac:dyDescent="0.2">
      <c r="A56" s="40" t="str">
        <f>'BASE PLANILHAS'!A14</f>
        <v>B</v>
      </c>
      <c r="B56" s="701" t="str">
        <f>'BASE PLANILHAS'!B14:C14</f>
        <v xml:space="preserve">Adicional Periculosidade </v>
      </c>
      <c r="C56" s="702"/>
      <c r="D56" s="42">
        <v>0.3</v>
      </c>
      <c r="E56" s="216">
        <f>D56*E26</f>
        <v>0</v>
      </c>
      <c r="G56" s="1"/>
    </row>
    <row r="57" spans="1:7" x14ac:dyDescent="0.2">
      <c r="A57" s="34" t="str">
        <f>'BASE PLANILHAS'!A15</f>
        <v>C</v>
      </c>
      <c r="B57" s="699" t="str">
        <f>'BASE PLANILHAS'!B15:C15</f>
        <v>Adicional Insalubridade</v>
      </c>
      <c r="C57" s="700"/>
      <c r="D57" s="295">
        <f>0.2*PARAMETROS!B79</f>
        <v>190.8</v>
      </c>
      <c r="E57" s="55">
        <f>D57*(C20+C29+C30+C32+C36)</f>
        <v>0</v>
      </c>
      <c r="G57" s="1"/>
    </row>
    <row r="58" spans="1:7" x14ac:dyDescent="0.2">
      <c r="A58" s="34" t="str">
        <f>'BASE PLANILHAS'!A16</f>
        <v>D</v>
      </c>
      <c r="B58" s="699" t="str">
        <f>'BASE PLANILHAS'!B16:C16</f>
        <v>Adicional Noturno</v>
      </c>
      <c r="C58" s="700"/>
      <c r="D58" s="291">
        <f>1/210*0.2*10.285*15.5</f>
        <v>0.1518261904761905</v>
      </c>
      <c r="E58" s="216">
        <f>D58*E38</f>
        <v>0</v>
      </c>
      <c r="G58" s="1"/>
    </row>
    <row r="59" spans="1:7" x14ac:dyDescent="0.2">
      <c r="A59" s="34" t="str">
        <f>'BASE PLANILHAS'!A17</f>
        <v>E</v>
      </c>
      <c r="B59" s="699" t="str">
        <f>'BASE PLANILHAS'!B17:C17</f>
        <v>Adicional de Hora Noturna Reduzida</v>
      </c>
      <c r="C59" s="700"/>
      <c r="D59" s="42">
        <v>0</v>
      </c>
      <c r="E59" s="216">
        <f t="shared" ref="E59" si="3">D59*$E$12</f>
        <v>0</v>
      </c>
    </row>
    <row r="60" spans="1:7" x14ac:dyDescent="0.2">
      <c r="A60" s="34" t="str">
        <f>'BASE PLANILHAS'!A18</f>
        <v>F</v>
      </c>
      <c r="B60" s="699" t="str">
        <f>'BASE PLANILHAS'!B18:C18</f>
        <v>Intervalo Intrajornada</v>
      </c>
      <c r="C60" s="700"/>
      <c r="D60" s="42">
        <v>0</v>
      </c>
      <c r="E60" s="290">
        <f>E39/220*20+((E37+E37*D61)/210*15.5)+((E38+E38*D61)/210*1.2*15.5)</f>
        <v>0</v>
      </c>
    </row>
    <row r="61" spans="1:7" x14ac:dyDescent="0.2">
      <c r="A61" s="34" t="str">
        <f>'BASE PLANILHAS'!A19</f>
        <v>G</v>
      </c>
      <c r="B61" s="699" t="str">
        <f>'BASE PLANILHAS'!B19:C19</f>
        <v>Feriado Nacional - Súmula 444/2012 - TST</v>
      </c>
      <c r="C61" s="700"/>
      <c r="D61" s="291">
        <v>0</v>
      </c>
      <c r="E61" s="216">
        <f>(E37+E38)*D61</f>
        <v>0</v>
      </c>
    </row>
    <row r="62" spans="1:7" ht="13.5" thickBot="1" x14ac:dyDescent="0.25">
      <c r="A62" s="64" t="str">
        <f>'BASE PLANILHAS'!A20</f>
        <v>H</v>
      </c>
      <c r="B62" s="699" t="str">
        <f>'BASE PLANILHAS'!B20:C20</f>
        <v>Adicional de Acúmulo de função</v>
      </c>
      <c r="C62" s="700"/>
      <c r="D62" s="43">
        <v>0</v>
      </c>
      <c r="E62" s="215">
        <f>0</f>
        <v>0</v>
      </c>
    </row>
    <row r="63" spans="1:7" ht="13.5" thickBot="1" x14ac:dyDescent="0.25">
      <c r="A63" s="696" t="str">
        <f>'BASE PLANILHAS'!A21:D21</f>
        <v>Total do Módulo 1</v>
      </c>
      <c r="B63" s="697"/>
      <c r="C63" s="697"/>
      <c r="D63" s="698"/>
      <c r="E63" s="51">
        <f>SUM(E56:E62)+E54</f>
        <v>6125.78</v>
      </c>
    </row>
    <row r="64" spans="1:7" x14ac:dyDescent="0.2">
      <c r="A64" s="409"/>
      <c r="B64" s="410"/>
      <c r="C64" s="410"/>
      <c r="D64" s="410"/>
      <c r="E64" s="44"/>
      <c r="F64" s="1"/>
    </row>
    <row r="65" spans="1:9" x14ac:dyDescent="0.2">
      <c r="A65" s="711" t="str">
        <f>'BASE PLANILHAS'!A23:E23</f>
        <v>MÓDULO 2 – ENCARGOS E BENEFÍCIOS MENSAIS E DIÁRIOS</v>
      </c>
      <c r="B65" s="712"/>
      <c r="C65" s="712"/>
      <c r="D65" s="712"/>
      <c r="E65" s="713"/>
      <c r="F65" s="1"/>
    </row>
    <row r="66" spans="1:9" ht="13.5" thickBot="1" x14ac:dyDescent="0.25">
      <c r="A66" s="406"/>
      <c r="B66" s="407"/>
      <c r="C66" s="407"/>
      <c r="D66" s="407"/>
      <c r="E66" s="408"/>
      <c r="F66" s="1"/>
    </row>
    <row r="67" spans="1:9" ht="13.5" thickBot="1" x14ac:dyDescent="0.25">
      <c r="A67" s="214" t="str">
        <f>'BASE PLANILHAS'!A25</f>
        <v>2.1</v>
      </c>
      <c r="B67" s="696" t="str">
        <f>'BASE PLANILHAS'!B25:C25</f>
        <v>Submódulo 2.1 - Encargos Previdenciários, FGTS e Outras Contribuições</v>
      </c>
      <c r="C67" s="698"/>
      <c r="D67" s="214" t="str">
        <f>'BASE PLANILHAS'!D25</f>
        <v>Referência</v>
      </c>
      <c r="E67" s="214" t="str">
        <f>'BASE PLANILHAS'!E25</f>
        <v>Valor (R$)</v>
      </c>
    </row>
    <row r="68" spans="1:9" x14ac:dyDescent="0.2">
      <c r="A68" s="40" t="str">
        <f>'BASE PLANILHAS'!A26</f>
        <v>A</v>
      </c>
      <c r="B68" s="708" t="str">
        <f>'BASE PLANILHAS'!B26:C26</f>
        <v>INSS</v>
      </c>
      <c r="C68" s="710"/>
      <c r="D68" s="73">
        <f>'BASE PLANILHAS'!D26</f>
        <v>0.2</v>
      </c>
      <c r="E68" s="74">
        <f>$E$63*D68</f>
        <v>1225.1559999999999</v>
      </c>
    </row>
    <row r="69" spans="1:9" x14ac:dyDescent="0.2">
      <c r="A69" s="34" t="str">
        <f>'BASE PLANILHAS'!A27</f>
        <v>B</v>
      </c>
      <c r="B69" s="701" t="str">
        <f>'BASE PLANILHAS'!B27:C27</f>
        <v>SESI OU SENAC</v>
      </c>
      <c r="C69" s="702"/>
      <c r="D69" s="18">
        <f>'BASE PLANILHAS'!D27</f>
        <v>1.4999999999999999E-2</v>
      </c>
      <c r="E69" s="23">
        <f>$E$63*D69</f>
        <v>91.88669999999999</v>
      </c>
    </row>
    <row r="70" spans="1:9" x14ac:dyDescent="0.2">
      <c r="A70" s="34" t="str">
        <f>'BASE PLANILHAS'!A28</f>
        <v>C</v>
      </c>
      <c r="B70" s="748" t="str">
        <f>'BASE PLANILHAS'!B28:C28</f>
        <v>SENAI OU SENAC</v>
      </c>
      <c r="C70" s="749"/>
      <c r="D70" s="18">
        <f>'BASE PLANILHAS'!D28</f>
        <v>0.01</v>
      </c>
      <c r="E70" s="23">
        <f>$E$63*D70</f>
        <v>61.257799999999996</v>
      </c>
    </row>
    <row r="71" spans="1:9" x14ac:dyDescent="0.2">
      <c r="A71" s="34" t="str">
        <f>'BASE PLANILHAS'!A29</f>
        <v>D</v>
      </c>
      <c r="B71" s="699" t="str">
        <f>'BASE PLANILHAS'!B29:C29</f>
        <v>INCRA</v>
      </c>
      <c r="C71" s="700"/>
      <c r="D71" s="18">
        <f>'BASE PLANILHAS'!D29</f>
        <v>2E-3</v>
      </c>
      <c r="E71" s="23">
        <f t="shared" ref="E71:E74" si="4">$E$63*D71</f>
        <v>12.25156</v>
      </c>
    </row>
    <row r="72" spans="1:9" x14ac:dyDescent="0.2">
      <c r="A72" s="34" t="str">
        <f>'BASE PLANILHAS'!A30</f>
        <v>E</v>
      </c>
      <c r="B72" s="699" t="str">
        <f>'BASE PLANILHAS'!B30:C30</f>
        <v>Salário Educação</v>
      </c>
      <c r="C72" s="700"/>
      <c r="D72" s="18">
        <f>'BASE PLANILHAS'!D30</f>
        <v>2.5000000000000001E-2</v>
      </c>
      <c r="E72" s="23">
        <f t="shared" si="4"/>
        <v>153.14449999999999</v>
      </c>
    </row>
    <row r="73" spans="1:9" x14ac:dyDescent="0.2">
      <c r="A73" s="34" t="str">
        <f>'BASE PLANILHAS'!A31</f>
        <v>F</v>
      </c>
      <c r="B73" s="699" t="str">
        <f>'BASE PLANILHAS'!B31:C31</f>
        <v>FGTS</v>
      </c>
      <c r="C73" s="700"/>
      <c r="D73" s="18">
        <f>'BASE PLANILHAS'!D31</f>
        <v>0.08</v>
      </c>
      <c r="E73" s="23">
        <f t="shared" si="4"/>
        <v>490.06239999999997</v>
      </c>
    </row>
    <row r="74" spans="1:9" x14ac:dyDescent="0.2">
      <c r="A74" s="34" t="str">
        <f>'BASE PLANILHAS'!A32</f>
        <v>G</v>
      </c>
      <c r="B74" s="699" t="str">
        <f>'BASE PLANILHAS'!B32:C32</f>
        <v>RAT</v>
      </c>
      <c r="C74" s="700"/>
      <c r="D74" s="18">
        <f>'BASE PLANILHAS'!D32</f>
        <v>0.03</v>
      </c>
      <c r="E74" s="23">
        <f t="shared" si="4"/>
        <v>183.77339999999998</v>
      </c>
      <c r="I74" s="1"/>
    </row>
    <row r="75" spans="1:9" ht="13.5" thickBot="1" x14ac:dyDescent="0.25">
      <c r="A75" s="34" t="str">
        <f>'BASE PLANILHAS'!A33</f>
        <v>H</v>
      </c>
      <c r="B75" s="701" t="str">
        <f>'BASE PLANILHAS'!B33:C33</f>
        <v>SEBRAE</v>
      </c>
      <c r="C75" s="702"/>
      <c r="D75" s="18">
        <f>'BASE PLANILHAS'!D33</f>
        <v>6.0000000000000001E-3</v>
      </c>
      <c r="E75" s="23">
        <f>$E$63*D75</f>
        <v>36.75468</v>
      </c>
    </row>
    <row r="76" spans="1:9" ht="13.5" thickBot="1" x14ac:dyDescent="0.25">
      <c r="A76" s="696" t="str">
        <f>'BASE PLANILHAS'!A34:C34</f>
        <v>Total do Submódulo 2.1</v>
      </c>
      <c r="B76" s="697"/>
      <c r="C76" s="698"/>
      <c r="D76" s="50">
        <f>'BASE PLANILHAS'!D34</f>
        <v>0.3680000000000001</v>
      </c>
      <c r="E76" s="51">
        <f>SUM(E68:E75)</f>
        <v>2254.2870399999997</v>
      </c>
      <c r="F76" s="1"/>
      <c r="G76" s="66"/>
    </row>
    <row r="77" spans="1:9" ht="13.5" thickBot="1" x14ac:dyDescent="0.25">
      <c r="A77" s="403"/>
      <c r="B77" s="404"/>
      <c r="C77" s="404"/>
      <c r="D77" s="236"/>
      <c r="E77" s="45"/>
      <c r="F77" s="1"/>
      <c r="G77" s="66"/>
    </row>
    <row r="78" spans="1:9" ht="13.5" thickBot="1" x14ac:dyDescent="0.25">
      <c r="A78" s="214" t="str">
        <f>'BASE PLANILHAS'!A36</f>
        <v>2.2</v>
      </c>
      <c r="B78" s="696" t="str">
        <f>'BASE PLANILHAS'!B36:C36</f>
        <v>Submódulo 2.2 - 13º Salário, Férias e Adicional de Férias</v>
      </c>
      <c r="C78" s="698"/>
      <c r="D78" s="214" t="str">
        <f>'BASE PLANILHAS'!D36</f>
        <v>Referência</v>
      </c>
      <c r="E78" s="405" t="str">
        <f>'BASE PLANILHAS'!E36</f>
        <v>Valor (R$)</v>
      </c>
    </row>
    <row r="79" spans="1:9" x14ac:dyDescent="0.2">
      <c r="A79" s="32" t="str">
        <f>'BASE PLANILHAS'!A37</f>
        <v>A</v>
      </c>
      <c r="B79" s="701" t="str">
        <f>'BASE PLANILHAS'!B37:C37</f>
        <v>13º salário (titular)</v>
      </c>
      <c r="C79" s="702"/>
      <c r="D79" s="65">
        <f>'BASE PLANILHAS'!D37</f>
        <v>8.3333333333333329E-2</v>
      </c>
      <c r="E79" s="41">
        <f>$E$63*D79</f>
        <v>510.48166666666663</v>
      </c>
      <c r="F79" s="1"/>
    </row>
    <row r="80" spans="1:9" ht="13.5" thickBot="1" x14ac:dyDescent="0.25">
      <c r="A80" s="36" t="str">
        <f>'BASE PLANILHAS'!A38</f>
        <v>B</v>
      </c>
      <c r="B80" s="716" t="str">
        <f>'BASE PLANILHAS'!B38:C38</f>
        <v>Férias e Adicional de Férias (titular)</v>
      </c>
      <c r="C80" s="717"/>
      <c r="D80" s="71">
        <f>'BASE PLANILHAS'!D38</f>
        <v>0.1111111111111111</v>
      </c>
      <c r="E80" s="72">
        <f>D80*$E$63</f>
        <v>680.64222222222213</v>
      </c>
      <c r="F80" s="1"/>
      <c r="H80" s="1"/>
    </row>
    <row r="81" spans="1:14" ht="13.5" thickBot="1" x14ac:dyDescent="0.25">
      <c r="A81" s="67"/>
      <c r="B81" s="696" t="str">
        <f>'BASE PLANILHAS'!B39:C39</f>
        <v>Subtotal</v>
      </c>
      <c r="C81" s="698"/>
      <c r="D81" s="16">
        <f>'BASE PLANILHAS'!D39</f>
        <v>0.19444444444444442</v>
      </c>
      <c r="E81" s="45">
        <f>D81*$E$63</f>
        <v>1191.1238888888886</v>
      </c>
      <c r="F81" s="1"/>
      <c r="H81" s="1"/>
    </row>
    <row r="82" spans="1:14" ht="13.5" thickBot="1" x14ac:dyDescent="0.25">
      <c r="A82" s="214" t="str">
        <f>'BASE PLANILHAS'!A40</f>
        <v>C</v>
      </c>
      <c r="B82" s="750" t="str">
        <f>'BASE PLANILHAS'!B40:C40</f>
        <v>Incidência do Submódulo 2.1 sobre 13º Salário, Férias e Adicional de Férias</v>
      </c>
      <c r="C82" s="751"/>
      <c r="D82" s="46">
        <f>'BASE PLANILHAS'!D40</f>
        <v>7.1555555555555567E-2</v>
      </c>
      <c r="E82" s="47">
        <f>D82*$E$63</f>
        <v>438.33359111111116</v>
      </c>
      <c r="F82" s="29"/>
      <c r="H82" s="1"/>
    </row>
    <row r="83" spans="1:14" ht="13.5" thickBot="1" x14ac:dyDescent="0.25">
      <c r="A83" s="696" t="str">
        <f>'BASE PLANILHAS'!A41:C41</f>
        <v>Total do Submódulo 2.2</v>
      </c>
      <c r="B83" s="697"/>
      <c r="C83" s="698"/>
      <c r="D83" s="48">
        <f>'BASE PLANILHAS'!D41</f>
        <v>0.26600000000000001</v>
      </c>
      <c r="E83" s="49">
        <f>SUM(E81:E82)</f>
        <v>1629.4574799999998</v>
      </c>
      <c r="F83" s="29"/>
    </row>
    <row r="84" spans="1:14" ht="13.5" thickBot="1" x14ac:dyDescent="0.25">
      <c r="A84" s="237"/>
      <c r="B84" s="238"/>
      <c r="C84" s="238"/>
      <c r="D84" s="238"/>
      <c r="E84" s="239"/>
      <c r="F84" s="1"/>
    </row>
    <row r="85" spans="1:14" ht="13.5" thickBot="1" x14ac:dyDescent="0.25">
      <c r="A85" s="52" t="str">
        <f>'BASE PLANILHAS'!A43</f>
        <v>2.3</v>
      </c>
      <c r="B85" s="696" t="str">
        <f>'BASE PLANILHAS'!B43:C43</f>
        <v>Submódulo 2.3 - Benefícios Mensais e Diários</v>
      </c>
      <c r="C85" s="698"/>
      <c r="D85" s="405" t="str">
        <f>'BASE PLANILHAS'!D43</f>
        <v>Referência</v>
      </c>
      <c r="E85" s="405" t="str">
        <f>'BASE PLANILHAS'!E43</f>
        <v>Valor (R$)</v>
      </c>
    </row>
    <row r="86" spans="1:14" x14ac:dyDescent="0.2">
      <c r="A86" s="32" t="str">
        <f>'BASE PLANILHAS'!A44</f>
        <v>A</v>
      </c>
      <c r="B86" s="708" t="str">
        <f>'BASE PLANILHAS'!B44:C44</f>
        <v>Vale - Transporte (Descontada parcela do empregado)</v>
      </c>
      <c r="C86" s="710"/>
      <c r="D86" s="292">
        <f>VT!D56</f>
        <v>4.05</v>
      </c>
      <c r="E86" s="78">
        <f>(2*$D$86*20*SUM(C14:C32,C34:C49)-(IF(SUM(E14:E32,E34:E49)*6%&lt;=(2*$D$86*20*SUM(C14:C32,C34:C49)),SUM(E14:E32,E34:E49)*6%,(2*$D$86*20*SUM(C14:C32,C34:C49)))))+(2*$D$86*20*(C33+C52))-(IF((E33+E52)*6%&lt;=(2*$D$86*20*(C33+C52)),(E33+E52)*6%,(2*$D$86*20*(C33+C52))))</f>
        <v>0</v>
      </c>
      <c r="F86" s="19"/>
      <c r="N86" s="4"/>
    </row>
    <row r="87" spans="1:14" x14ac:dyDescent="0.2">
      <c r="A87" s="34" t="str">
        <f>'BASE PLANILHAS'!A45</f>
        <v>B</v>
      </c>
      <c r="B87" s="701" t="str">
        <f>'BASE PLANILHAS'!B45:C45</f>
        <v>Vale - Alimentação (Descontada parcela do empregado)</v>
      </c>
      <c r="C87" s="702"/>
      <c r="D87" s="77">
        <v>0</v>
      </c>
      <c r="E87" s="332">
        <f>(PARAMETROS!E$15*20-1)*(SUM($C$14:$C$24,$C$26:$C$32,$C$35:$C$43))+(PARAMETROS!E$60*20-1)*($C$25+$C$34+$C$45+$C$46+$C$47+$C$48)+(PARAMETROS!E$62*20-1)*$C$44+(PARAMETROS!E$63*20-1)*$C$49+(PARAMETROS!E$45*20-1)*($C$33+$C$52)</f>
        <v>794</v>
      </c>
      <c r="F87" s="19"/>
    </row>
    <row r="88" spans="1:14" x14ac:dyDescent="0.2">
      <c r="A88" s="34" t="str">
        <f>'BASE PLANILHAS'!A46</f>
        <v>C</v>
      </c>
      <c r="B88" s="699" t="str">
        <f>'BASE PLANILHAS'!B46:C46</f>
        <v>Cesta Básica</v>
      </c>
      <c r="C88" s="700"/>
      <c r="D88" s="77">
        <v>0</v>
      </c>
      <c r="E88" s="332">
        <f>(PARAMETROS!F$15)*(SUM(C14:C24,C26:C32,C35:C43))+(PARAMETROS!F$60)*($C$25+$C$34+$C$45+$C$46+$C$47+$C$48)+(PARAMETROS!F$62)*$C$44+(PARAMETROS!F$63)*$C$49+(PARAMETROS!F$45)*($C$33+$C$52)</f>
        <v>0</v>
      </c>
      <c r="F88" s="19"/>
    </row>
    <row r="89" spans="1:14" x14ac:dyDescent="0.2">
      <c r="A89" s="34" t="str">
        <f>'BASE PLANILHAS'!A47</f>
        <v>D</v>
      </c>
      <c r="B89" s="701" t="str">
        <f>'BASE PLANILHAS'!B47:C47</f>
        <v>PAF</v>
      </c>
      <c r="C89" s="702"/>
      <c r="D89" s="77">
        <v>0</v>
      </c>
      <c r="E89" s="332">
        <f>(PARAMETROS!B$15)*(SUM($C$14:$C$24,$C$26:$C$32,$C$35:$C$43))+(PARAMETROS!B$60)*($C$25+$C$34+$C$45+$C$46+$C$47+$C$48)+(PARAMETROS!B$62)*$C$44+(PARAMETROS!B$63)*$C$49+(PARAMETROS!B$45)*(C$33+$C$52)</f>
        <v>0</v>
      </c>
      <c r="F89" s="19"/>
    </row>
    <row r="90" spans="1:14" x14ac:dyDescent="0.2">
      <c r="A90" s="34" t="str">
        <f>'BASE PLANILHAS'!A48</f>
        <v>E</v>
      </c>
      <c r="B90" s="699" t="str">
        <f>'BASE PLANILHAS'!B48:C48</f>
        <v>PQM</v>
      </c>
      <c r="C90" s="700"/>
      <c r="D90" s="96">
        <v>0</v>
      </c>
      <c r="E90" s="332">
        <f>(PARAMETROS!C$15)*(SUM($C$14:$C$24,$C$26:$C$32,$C$35:$C$43))+(PARAMETROS!C$60)*($C$25+$C$34+$C$45+$C$46+$C$47+$C$48)+(PARAMETROS!C$62)*$C$44+(PARAMETROS!C$63)*$C$49+(PARAMETROS!C$45)*(C$33+$C$52)</f>
        <v>0</v>
      </c>
      <c r="F90" s="19"/>
    </row>
    <row r="91" spans="1:14" x14ac:dyDescent="0.2">
      <c r="A91" s="34" t="str">
        <f>'BASE PLANILHAS'!A49</f>
        <v>F</v>
      </c>
      <c r="B91" s="701" t="str">
        <f>'BASE PLANILHAS'!B49:C49</f>
        <v>PAT</v>
      </c>
      <c r="C91" s="702"/>
      <c r="D91" s="96">
        <v>0</v>
      </c>
      <c r="E91" s="332">
        <f>(PARAMETROS!D$15)*(SUM($C$14:$C$24,$C$26:$C$32,$C$35:$C$43))+(PARAMETROS!D$60)*($C$25+$C$34+$C$45+$C$46+$C$47+$C$48)+(PARAMETROS!D$62)*$C$44+(PARAMETROS!D$63)*$C$49+(PARAMETROS!D$45)*(C$33+$C$52)</f>
        <v>0</v>
      </c>
      <c r="F91" s="19"/>
    </row>
    <row r="92" spans="1:14" x14ac:dyDescent="0.2">
      <c r="A92" s="34" t="str">
        <f>'BASE PLANILHAS'!A50</f>
        <v>G</v>
      </c>
      <c r="B92" s="699" t="str">
        <f>'BASE PLANILHAS'!B50:C50</f>
        <v>Seguro de Vida</v>
      </c>
      <c r="C92" s="700"/>
      <c r="D92" s="301">
        <f>PARAMETROS!B71</f>
        <v>4.72</v>
      </c>
      <c r="E92" s="78">
        <f>$D92*$C$54</f>
        <v>9.44</v>
      </c>
      <c r="F92" s="19"/>
    </row>
    <row r="93" spans="1:14" ht="13.5" thickBot="1" x14ac:dyDescent="0.25">
      <c r="A93" s="36" t="str">
        <f>'BASE PLANILHAS'!A51</f>
        <v>H</v>
      </c>
      <c r="B93" s="703" t="str">
        <f>'BASE PLANILHAS'!B51:C51</f>
        <v>Despesas de Viagem</v>
      </c>
      <c r="C93" s="704"/>
      <c r="D93" s="68">
        <v>0</v>
      </c>
      <c r="E93" s="78">
        <f>PARAMETROS!D75*(C33+C52)</f>
        <v>587.76</v>
      </c>
      <c r="F93" s="1"/>
    </row>
    <row r="94" spans="1:14" ht="13.5" thickBot="1" x14ac:dyDescent="0.25">
      <c r="A94" s="705" t="str">
        <f>'BASE PLANILHAS'!A52:D52</f>
        <v>Total do Submódulo 2.3</v>
      </c>
      <c r="B94" s="706"/>
      <c r="C94" s="706"/>
      <c r="D94" s="707"/>
      <c r="E94" s="51">
        <f>SUM(E86:E93)</f>
        <v>1391.2</v>
      </c>
      <c r="F94" s="29"/>
    </row>
    <row r="95" spans="1:14" ht="13.5" thickBot="1" x14ac:dyDescent="0.25">
      <c r="A95" s="237"/>
      <c r="B95" s="238"/>
      <c r="C95" s="240"/>
      <c r="D95" s="238"/>
      <c r="E95" s="239"/>
      <c r="F95" s="1"/>
    </row>
    <row r="96" spans="1:14" ht="13.5" thickBot="1" x14ac:dyDescent="0.25">
      <c r="A96" s="214" t="str">
        <f>'BASE PLANILHAS'!A54</f>
        <v>2.4</v>
      </c>
      <c r="B96" s="696" t="str">
        <f>'BASE PLANILHAS'!B54:D54</f>
        <v>Quadro Resumo do Módulo 2 - Encargos e Benefícios Mensais e Diários</v>
      </c>
      <c r="C96" s="697"/>
      <c r="D96" s="698"/>
      <c r="E96" s="214" t="str">
        <f>'BASE PLANILHAS'!E54</f>
        <v>Valor (R$)</v>
      </c>
    </row>
    <row r="97" spans="1:8" x14ac:dyDescent="0.2">
      <c r="A97" s="40" t="str">
        <f>'BASE PLANILHAS'!A55</f>
        <v>2.1</v>
      </c>
      <c r="B97" s="708" t="str">
        <f>'BASE PLANILHAS'!B55:D55</f>
        <v>Encargos Previdenciários, FGTS e Outras Contribuições</v>
      </c>
      <c r="C97" s="709"/>
      <c r="D97" s="710"/>
      <c r="E97" s="41">
        <f>E83</f>
        <v>1629.4574799999998</v>
      </c>
      <c r="F97" s="1"/>
      <c r="H97" s="66"/>
    </row>
    <row r="98" spans="1:8" x14ac:dyDescent="0.2">
      <c r="A98" s="34" t="str">
        <f>'BASE PLANILHAS'!A56</f>
        <v>2.2</v>
      </c>
      <c r="B98" s="701" t="str">
        <f>'BASE PLANILHAS'!B56:D56</f>
        <v>13º Salário, Férias e Adicional de Férias</v>
      </c>
      <c r="C98" s="733"/>
      <c r="D98" s="702"/>
      <c r="E98" s="23">
        <f>E76</f>
        <v>2254.2870399999997</v>
      </c>
      <c r="F98" s="1"/>
    </row>
    <row r="99" spans="1:8" ht="13.5" thickBot="1" x14ac:dyDescent="0.25">
      <c r="A99" s="36" t="str">
        <f>'BASE PLANILHAS'!A57</f>
        <v>2.3</v>
      </c>
      <c r="B99" s="699" t="str">
        <f>'BASE PLANILHAS'!B57:D57</f>
        <v>Benefícios Mensais e Diários</v>
      </c>
      <c r="C99" s="734"/>
      <c r="D99" s="749"/>
      <c r="E99" s="24">
        <f>E94</f>
        <v>1391.2</v>
      </c>
      <c r="F99" s="1"/>
    </row>
    <row r="100" spans="1:8" ht="13.5" thickBot="1" x14ac:dyDescent="0.25">
      <c r="A100" s="696" t="str">
        <f>'BASE PLANILHAS'!A58:D58</f>
        <v>Total do Módulo 2</v>
      </c>
      <c r="B100" s="697"/>
      <c r="C100" s="697"/>
      <c r="D100" s="698"/>
      <c r="E100" s="49">
        <f>SUM(E97:E99)</f>
        <v>5274.9445199999991</v>
      </c>
      <c r="F100" s="1"/>
    </row>
    <row r="101" spans="1:8" x14ac:dyDescent="0.2">
      <c r="A101" s="241"/>
      <c r="B101" s="240"/>
      <c r="C101" s="240"/>
      <c r="D101" s="240"/>
      <c r="E101" s="242"/>
      <c r="F101" s="1"/>
    </row>
    <row r="102" spans="1:8" x14ac:dyDescent="0.2">
      <c r="A102" s="711" t="str">
        <f>'BASE PLANILHAS'!A60:E60</f>
        <v>MÓDULO 3 – PROVISÃO PARA RESCISÃO</v>
      </c>
      <c r="B102" s="712"/>
      <c r="C102" s="712"/>
      <c r="D102" s="712"/>
      <c r="E102" s="713"/>
      <c r="F102" s="1"/>
    </row>
    <row r="103" spans="1:8" ht="13.5" thickBot="1" x14ac:dyDescent="0.25">
      <c r="A103" s="54"/>
      <c r="B103" s="54"/>
      <c r="C103" s="54"/>
      <c r="D103" s="54"/>
      <c r="E103" s="54"/>
      <c r="F103" s="22"/>
      <c r="G103" s="1"/>
    </row>
    <row r="104" spans="1:8" ht="13.5" thickBot="1" x14ac:dyDescent="0.25">
      <c r="A104" s="214">
        <f>'BASE PLANILHAS'!A62</f>
        <v>3</v>
      </c>
      <c r="B104" s="697" t="str">
        <f>'BASE PLANILHAS'!B62:C62</f>
        <v>Provisão para Rescisão</v>
      </c>
      <c r="C104" s="698"/>
      <c r="D104" s="214" t="str">
        <f>'BASE PLANILHAS'!D62</f>
        <v>Referência</v>
      </c>
      <c r="E104" s="405" t="str">
        <f>'BASE PLANILHAS'!E62</f>
        <v>Valor (R$)</v>
      </c>
      <c r="F104" s="19"/>
    </row>
    <row r="105" spans="1:8" x14ac:dyDescent="0.2">
      <c r="A105" s="79" t="str">
        <f>'BASE PLANILHAS'!A63</f>
        <v>A</v>
      </c>
      <c r="B105" s="718" t="str">
        <f>'BASE PLANILHAS'!B63:C63</f>
        <v>Aviso Prévio Indenizado (API) e Reflexo do Aviso Prévio Indenizado</v>
      </c>
      <c r="C105" s="719"/>
      <c r="D105" s="80">
        <f>'BASE PLANILHAS'!D63</f>
        <v>5.0183256172839511E-3</v>
      </c>
      <c r="E105" s="41">
        <f>$E$63*D105</f>
        <v>30.741158699845681</v>
      </c>
      <c r="F105" s="149"/>
    </row>
    <row r="106" spans="1:8" x14ac:dyDescent="0.2">
      <c r="A106" s="205" t="str">
        <f>'BASE PLANILHAS'!A64</f>
        <v>B</v>
      </c>
      <c r="B106" s="718" t="str">
        <f>'BASE PLANILHAS'!B64:C64</f>
        <v>Incidência do FGTS sobre API e Reflexo do API</v>
      </c>
      <c r="C106" s="719"/>
      <c r="D106" s="80">
        <f>'BASE PLANILHAS'!D64</f>
        <v>4.0146604938271608E-4</v>
      </c>
      <c r="E106" s="41">
        <f>$E$63*D106</f>
        <v>2.4592926959876542</v>
      </c>
      <c r="F106" s="19"/>
    </row>
    <row r="107" spans="1:8" x14ac:dyDescent="0.2">
      <c r="A107" s="205" t="str">
        <f>'BASE PLANILHAS'!A65</f>
        <v>C</v>
      </c>
      <c r="B107" s="718" t="str">
        <f>'BASE PLANILHAS'!B65:C65</f>
        <v>Multa do FGTS e Contribuição Social sobre o Aviso Prévio Indenizado</v>
      </c>
      <c r="C107" s="719"/>
      <c r="D107" s="18">
        <f>'BASE PLANILHAS'!D65</f>
        <v>2.0073302469135804E-4</v>
      </c>
      <c r="E107" s="41">
        <f t="shared" ref="E107:E111" si="5">$E$63*D107</f>
        <v>1.2296463479938271</v>
      </c>
      <c r="F107" s="19"/>
    </row>
    <row r="108" spans="1:8" x14ac:dyDescent="0.2">
      <c r="A108" s="205" t="str">
        <f>'BASE PLANILHAS'!A66</f>
        <v>D</v>
      </c>
      <c r="B108" s="718" t="str">
        <f>'BASE PLANILHAS'!B66:C66</f>
        <v>Aviso Prévio Trabalhado - APT</v>
      </c>
      <c r="C108" s="719"/>
      <c r="D108" s="18">
        <f>'BASE PLANILHAS'!D66</f>
        <v>3.5000000000000005E-3</v>
      </c>
      <c r="E108" s="41">
        <f t="shared" si="5"/>
        <v>21.440230000000003</v>
      </c>
      <c r="F108" s="19"/>
    </row>
    <row r="109" spans="1:8" x14ac:dyDescent="0.2">
      <c r="A109" s="205" t="str">
        <f>'BASE PLANILHAS'!A67</f>
        <v>E</v>
      </c>
      <c r="B109" s="718" t="str">
        <f>'BASE PLANILHAS'!B67:C67</f>
        <v>Incidência dos encargos do submódulo 2.1 sobre Aviso Prévio Trabalhado</v>
      </c>
      <c r="C109" s="719"/>
      <c r="D109" s="80">
        <f>'BASE PLANILHAS'!D67</f>
        <v>1.2880000000000005E-3</v>
      </c>
      <c r="E109" s="41">
        <f>$E$63*D109</f>
        <v>7.8900046400000026</v>
      </c>
      <c r="F109" s="61"/>
    </row>
    <row r="110" spans="1:8" x14ac:dyDescent="0.2">
      <c r="A110" s="205" t="str">
        <f>'BASE PLANILHAS'!A68</f>
        <v>F</v>
      </c>
      <c r="B110" s="718" t="str">
        <f>'BASE PLANILHAS'!B68:C68</f>
        <v>Multa do FGTS e Contribuição Social - Rescisão sem Justa Causa</v>
      </c>
      <c r="C110" s="719"/>
      <c r="D110" s="80">
        <f>'BASE PLANILHAS'!D68</f>
        <v>4.2999999999999997E-2</v>
      </c>
      <c r="E110" s="41">
        <f t="shared" si="5"/>
        <v>263.40853999999996</v>
      </c>
      <c r="F110" s="19"/>
    </row>
    <row r="111" spans="1:8" ht="13.5" thickBot="1" x14ac:dyDescent="0.25">
      <c r="A111" s="243" t="str">
        <f>'BASE PLANILHAS'!A69</f>
        <v>G</v>
      </c>
      <c r="B111" s="701" t="str">
        <f>'BASE PLANILHAS'!B69:C69</f>
        <v>Indenização Adicional (Art. 9º da Lei nº 7.238/84)</v>
      </c>
      <c r="C111" s="702"/>
      <c r="D111" s="81">
        <f>'BASE PLANILHAS'!D69</f>
        <v>1.6666666666666668E-3</v>
      </c>
      <c r="E111" s="55">
        <f t="shared" si="5"/>
        <v>10.209633333333334</v>
      </c>
      <c r="F111" s="19"/>
    </row>
    <row r="112" spans="1:8" ht="13.5" thickBot="1" x14ac:dyDescent="0.25">
      <c r="A112" s="696" t="str">
        <f>'BASE PLANILHAS'!A70:C70</f>
        <v>Total do Módulo 3</v>
      </c>
      <c r="B112" s="697"/>
      <c r="C112" s="698"/>
      <c r="D112" s="244">
        <f>'BASE PLANILHAS'!D70</f>
        <v>5.5075191358024689E-2</v>
      </c>
      <c r="E112" s="51">
        <f>SUM(E105:E111)</f>
        <v>337.37850571716046</v>
      </c>
      <c r="F112" s="29"/>
    </row>
    <row r="113" spans="1:10" x14ac:dyDescent="0.2">
      <c r="A113" s="245"/>
      <c r="B113" s="246"/>
      <c r="C113" s="246"/>
      <c r="D113" s="246"/>
      <c r="E113" s="247"/>
      <c r="F113" s="1"/>
    </row>
    <row r="114" spans="1:10" x14ac:dyDescent="0.2">
      <c r="A114" s="711" t="str">
        <f>'BASE PLANILHAS'!A72:E72</f>
        <v>MÓDULO 4 – CUSTO DE REPOSIÇÃO DO PROFISSIONAL AUSENTE</v>
      </c>
      <c r="B114" s="712"/>
      <c r="C114" s="712"/>
      <c r="D114" s="712"/>
      <c r="E114" s="713"/>
      <c r="F114" s="1"/>
      <c r="H114" s="1"/>
    </row>
    <row r="115" spans="1:10" ht="13.5" thickBot="1" x14ac:dyDescent="0.25">
      <c r="A115" s="54"/>
      <c r="B115" s="54"/>
      <c r="C115" s="54"/>
      <c r="D115" s="38"/>
      <c r="E115" s="54"/>
      <c r="F115" s="22"/>
    </row>
    <row r="116" spans="1:10" ht="13.5" thickBot="1" x14ac:dyDescent="0.25">
      <c r="A116" s="214" t="str">
        <f>'BASE PLANILHAS'!A74</f>
        <v>4.1</v>
      </c>
      <c r="B116" s="696" t="str">
        <f>'BASE PLANILHAS'!B74:C74</f>
        <v>Submódulo 4.1 - Ausências Legais</v>
      </c>
      <c r="C116" s="698"/>
      <c r="D116" s="405" t="str">
        <f>'BASE PLANILHAS'!D74</f>
        <v>Referência</v>
      </c>
      <c r="E116" s="405" t="str">
        <f>'BASE PLANILHAS'!E74</f>
        <v>Valor (R$)</v>
      </c>
      <c r="J116" s="63"/>
    </row>
    <row r="117" spans="1:10" x14ac:dyDescent="0.2">
      <c r="A117" s="34" t="str">
        <f>'BASE PLANILHAS'!A75</f>
        <v>A</v>
      </c>
      <c r="B117" s="708" t="str">
        <f>'BASE PLANILHAS'!B75:C75</f>
        <v>Ausência por Doença</v>
      </c>
      <c r="C117" s="710"/>
      <c r="D117" s="248">
        <f>'BASE PLANILHAS'!D75</f>
        <v>1.3888888888888888E-2</v>
      </c>
      <c r="E117" s="23">
        <f t="shared" ref="E117:E122" si="6">$E$63*D117</f>
        <v>85.080277777777766</v>
      </c>
      <c r="F117" s="62"/>
    </row>
    <row r="118" spans="1:10" x14ac:dyDescent="0.2">
      <c r="A118" s="34" t="str">
        <f>'BASE PLANILHAS'!A76</f>
        <v>B</v>
      </c>
      <c r="B118" s="699" t="str">
        <f>'BASE PLANILHAS'!B76:C76</f>
        <v>Ausências Legais</v>
      </c>
      <c r="C118" s="700"/>
      <c r="D118" s="248">
        <f>'BASE PLANILHAS'!D76</f>
        <v>8.2222222222222228E-3</v>
      </c>
      <c r="E118" s="23">
        <f t="shared" si="6"/>
        <v>50.367524444444449</v>
      </c>
      <c r="F118" s="62"/>
    </row>
    <row r="119" spans="1:10" x14ac:dyDescent="0.2">
      <c r="A119" s="34" t="str">
        <f>'BASE PLANILHAS'!A77</f>
        <v>C</v>
      </c>
      <c r="B119" s="699" t="str">
        <f>'BASE PLANILHAS'!B77:C77</f>
        <v>Licença Paternidade</v>
      </c>
      <c r="C119" s="700"/>
      <c r="D119" s="82">
        <f>'BASE PLANILHAS'!D77</f>
        <v>2.0833333333333332E-4</v>
      </c>
      <c r="E119" s="23">
        <f t="shared" si="6"/>
        <v>1.2762041666666666</v>
      </c>
      <c r="F119" s="62"/>
    </row>
    <row r="120" spans="1:10" x14ac:dyDescent="0.2">
      <c r="A120" s="34" t="str">
        <f>'BASE PLANILHAS'!A78</f>
        <v>D</v>
      </c>
      <c r="B120" s="699" t="str">
        <f>'BASE PLANILHAS'!B78:C78</f>
        <v>Ausência por Acidente de Trabalho</v>
      </c>
      <c r="C120" s="700"/>
      <c r="D120" s="248">
        <f>'BASE PLANILHAS'!D78</f>
        <v>3.3333333333333335E-3</v>
      </c>
      <c r="E120" s="23">
        <f t="shared" si="6"/>
        <v>20.419266666666669</v>
      </c>
      <c r="F120" s="62"/>
    </row>
    <row r="121" spans="1:10" x14ac:dyDescent="0.2">
      <c r="A121" s="64" t="str">
        <f>'BASE PLANILHAS'!A79</f>
        <v>E</v>
      </c>
      <c r="B121" s="699" t="str">
        <f>'BASE PLANILHAS'!B79:C79</f>
        <v>Férias, Adicional de Férias e 13º  com empregada em gozo de Licença Maternidade</v>
      </c>
      <c r="C121" s="700"/>
      <c r="D121" s="249">
        <f>'BASE PLANILHAS'!D79</f>
        <v>1.2962962962962963E-3</v>
      </c>
      <c r="E121" s="23">
        <f t="shared" si="6"/>
        <v>7.9408259259259255</v>
      </c>
      <c r="F121" s="19"/>
    </row>
    <row r="122" spans="1:10" ht="13.5" thickBot="1" x14ac:dyDescent="0.25">
      <c r="A122" s="36" t="str">
        <f>'BASE PLANILHAS'!A80</f>
        <v>F</v>
      </c>
      <c r="B122" s="716" t="str">
        <f>'BASE PLANILHAS'!B80:C80</f>
        <v>Incidência do Submódulo 2.1 sobre Ausências Legais</v>
      </c>
      <c r="C122" s="717"/>
      <c r="D122" s="81">
        <f>'BASE PLANILHAS'!D80</f>
        <v>9.9172592592592611E-3</v>
      </c>
      <c r="E122" s="72">
        <f t="shared" si="6"/>
        <v>60.750948425185193</v>
      </c>
      <c r="F122" s="1"/>
      <c r="G122" s="4"/>
      <c r="H122" s="31"/>
    </row>
    <row r="123" spans="1:10" ht="13.5" thickBot="1" x14ac:dyDescent="0.25">
      <c r="A123" s="696" t="str">
        <f>'BASE PLANILHAS'!A81:C81</f>
        <v>Total do Submódulo 4.1</v>
      </c>
      <c r="B123" s="697"/>
      <c r="C123" s="698"/>
      <c r="D123" s="48">
        <f>'BASE PLANILHAS'!D81</f>
        <v>3.6866333333333334E-2</v>
      </c>
      <c r="E123" s="51">
        <f>SUM(E117:E122)</f>
        <v>225.83504740666666</v>
      </c>
      <c r="F123" s="29"/>
      <c r="G123" s="4"/>
    </row>
    <row r="124" spans="1:10" ht="13.5" thickBot="1" x14ac:dyDescent="0.25">
      <c r="A124" s="241"/>
      <c r="B124" s="240"/>
      <c r="C124" s="240"/>
      <c r="D124" s="240"/>
      <c r="E124" s="242"/>
      <c r="F124" s="1"/>
    </row>
    <row r="125" spans="1:10" ht="13.5" thickBot="1" x14ac:dyDescent="0.25">
      <c r="A125" s="214" t="str">
        <f>'BASE PLANILHAS'!A83</f>
        <v>4.2</v>
      </c>
      <c r="B125" s="696" t="str">
        <f>'BASE PLANILHAS'!B83:C83</f>
        <v>Submódulo 4.2 - Intrajornada</v>
      </c>
      <c r="C125" s="697"/>
      <c r="D125" s="46" t="str">
        <f>'BASE PLANILHAS'!D83</f>
        <v>Referência</v>
      </c>
      <c r="E125" s="214" t="str">
        <f>'BASE PLANILHAS'!E83</f>
        <v>Valor (R$)</v>
      </c>
      <c r="F125" s="29"/>
      <c r="G125" s="4"/>
    </row>
    <row r="126" spans="1:10" ht="13.5" thickBot="1" x14ac:dyDescent="0.25">
      <c r="A126" s="40" t="str">
        <f>'BASE PLANILHAS'!A84</f>
        <v>A</v>
      </c>
      <c r="B126" s="750" t="str">
        <f>'BASE PLANILHAS'!B84:C84</f>
        <v>Intervalo para Repouso ou Alimentação</v>
      </c>
      <c r="C126" s="751"/>
      <c r="D126" s="81">
        <f>'BASE PLANILHAS'!D84</f>
        <v>0</v>
      </c>
      <c r="E126" s="527">
        <f>(E39/220*20*1.5)+(E37/210*15.5*1.5)+(E38+E38/210*0.2*10.285*15.5)/210*15.5*1.5</f>
        <v>0</v>
      </c>
      <c r="F126" s="29"/>
      <c r="G126" s="4"/>
    </row>
    <row r="127" spans="1:10" ht="13.5" thickBot="1" x14ac:dyDescent="0.25">
      <c r="A127" s="696" t="str">
        <f>'BASE PLANILHAS'!A85:C85</f>
        <v>Total do Submódulo 4.2</v>
      </c>
      <c r="B127" s="697"/>
      <c r="C127" s="698"/>
      <c r="D127" s="48">
        <f>'BASE PLANILHAS'!D85</f>
        <v>0</v>
      </c>
      <c r="E127" s="398">
        <f>SUM(E126)</f>
        <v>0</v>
      </c>
      <c r="F127" s="29"/>
      <c r="G127" s="4"/>
    </row>
    <row r="128" spans="1:10" ht="13.5" thickBot="1" x14ac:dyDescent="0.25">
      <c r="A128" s="241"/>
      <c r="B128" s="240"/>
      <c r="C128" s="240"/>
      <c r="D128" s="240"/>
      <c r="E128" s="242"/>
      <c r="F128" s="1"/>
    </row>
    <row r="129" spans="1:8" ht="13.5" thickBot="1" x14ac:dyDescent="0.25">
      <c r="A129" s="214" t="str">
        <f>'BASE PLANILHAS'!A87</f>
        <v>4.3</v>
      </c>
      <c r="B129" s="696" t="str">
        <f>'BASE PLANILHAS'!B87:C87</f>
        <v>Quadro Resumo do Módulo 4 - Custo de Reposição do Profissional Ausente</v>
      </c>
      <c r="C129" s="697"/>
      <c r="D129" s="46" t="str">
        <f>'BASE PLANILHAS'!D87</f>
        <v>Referência</v>
      </c>
      <c r="E129" s="214" t="str">
        <f>'BASE PLANILHAS'!E87</f>
        <v>Valor (R$)</v>
      </c>
      <c r="F129" s="1"/>
    </row>
    <row r="130" spans="1:8" x14ac:dyDescent="0.2">
      <c r="A130" s="40" t="str">
        <f>'BASE PLANILHAS'!A88</f>
        <v>4.1</v>
      </c>
      <c r="B130" s="720" t="str">
        <f>'BASE PLANILHAS'!B88:C88</f>
        <v>Ausências Legais</v>
      </c>
      <c r="C130" s="721"/>
      <c r="D130" s="396">
        <f>'BASE PLANILHAS'!D88</f>
        <v>3.6866333333333334E-2</v>
      </c>
      <c r="E130" s="72">
        <f>E123</f>
        <v>225.83504740666666</v>
      </c>
      <c r="F130" s="1"/>
    </row>
    <row r="131" spans="1:8" ht="13.5" thickBot="1" x14ac:dyDescent="0.25">
      <c r="A131" s="40" t="str">
        <f>'BASE PLANILHAS'!A89</f>
        <v>4.2</v>
      </c>
      <c r="B131" s="716" t="str">
        <f>'BASE PLANILHAS'!B89:C89</f>
        <v>Intrajornada</v>
      </c>
      <c r="C131" s="717"/>
      <c r="D131" s="397">
        <f>'BASE PLANILHAS'!D89</f>
        <v>0</v>
      </c>
      <c r="E131" s="235">
        <f>E127</f>
        <v>0</v>
      </c>
      <c r="F131" s="1"/>
    </row>
    <row r="132" spans="1:8" ht="13.5" thickBot="1" x14ac:dyDescent="0.25">
      <c r="A132" s="696" t="str">
        <f>'BASE PLANILHAS'!A90:C90</f>
        <v>Total do Módulo 4</v>
      </c>
      <c r="B132" s="697"/>
      <c r="C132" s="698"/>
      <c r="D132" s="48">
        <f>'BASE PLANILHAS'!D90</f>
        <v>3.6866333333333334E-2</v>
      </c>
      <c r="E132" s="398">
        <f>SUM(E130+E131)</f>
        <v>225.83504740666666</v>
      </c>
      <c r="F132" s="1"/>
    </row>
    <row r="133" spans="1:8" x14ac:dyDescent="0.2">
      <c r="A133" s="409"/>
      <c r="B133" s="410"/>
      <c r="C133" s="410"/>
      <c r="D133" s="394"/>
      <c r="E133" s="55"/>
      <c r="F133" s="1"/>
    </row>
    <row r="134" spans="1:8" x14ac:dyDescent="0.2">
      <c r="A134" s="711" t="str">
        <f>'BASE PLANILHAS'!A92:E92</f>
        <v>MÓDULO 5 – INSUMOS DIVERSOS</v>
      </c>
      <c r="B134" s="712"/>
      <c r="C134" s="712"/>
      <c r="D134" s="712"/>
      <c r="E134" s="713"/>
      <c r="F134" s="1"/>
    </row>
    <row r="135" spans="1:8" ht="13.5" thickBot="1" x14ac:dyDescent="0.25">
      <c r="A135" s="38"/>
      <c r="B135" s="38"/>
      <c r="C135" s="38"/>
      <c r="D135" s="38"/>
      <c r="E135" s="56"/>
      <c r="F135" s="1"/>
    </row>
    <row r="136" spans="1:8" ht="13.5" thickBot="1" x14ac:dyDescent="0.25">
      <c r="A136" s="214">
        <f>'BASE PLANILHAS'!A94</f>
        <v>5</v>
      </c>
      <c r="B136" s="696" t="str">
        <f>'BASE PLANILHAS'!B94:C94</f>
        <v>Insumos Diversos</v>
      </c>
      <c r="C136" s="698"/>
      <c r="D136" s="214" t="str">
        <f>'BASE PLANILHAS'!D94</f>
        <v>Referência</v>
      </c>
      <c r="E136" s="405" t="str">
        <f>'BASE PLANILHAS'!E94</f>
        <v>Valor (R$)</v>
      </c>
      <c r="F136" s="1"/>
    </row>
    <row r="137" spans="1:8" x14ac:dyDescent="0.2">
      <c r="A137" s="32" t="str">
        <f>'BASE PLANILHAS'!A95</f>
        <v>A</v>
      </c>
      <c r="B137" s="709" t="str">
        <f>'BASE PLANILHAS'!B95:C95</f>
        <v>Uniformes e EPIs</v>
      </c>
      <c r="C137" s="710"/>
      <c r="D137" s="75">
        <v>0</v>
      </c>
      <c r="E137" s="539">
        <f>C14*'Uniforme Apoio'!BO9+C15*'Uniforme Apoio'!BO10+C16*'Uniforme Apoio'!BO11+C17*'Uniforme Apoio'!BO12+C18*'Uniforme Apoio'!BO13+C19*'Uniforme Apoio'!BO14+C20*'Uniforme Apoio'!BO15+C21*'Uniforme Apoio'!BO16+C22*'Uniforme Apoio'!BO17+C23*'Uniforme Apoio'!BO18+C24*'Uniforme Apoio'!BO19+C25*'Uniforme Apoio'!BO20+C26*'Uniforme Apoio'!BO21+C27*'Uniforme Apoio'!BO22+C28*'Uniforme Apoio'!BO23+C29*'Uniforme Apoio'!BO24+C30*'Uniforme Apoio'!BO25+C31*'Uniforme Apoio'!BO26+C32*'Uniforme Apoio'!BO27+C33*'Uniforme Apoio'!BO28+C34*'Uniforme Apoio'!BO29+C35*'Uniforme Apoio'!BO30+C36*'Uniforme Apoio'!BO31+C37*'Uniforme Apoio'!BO32+C38*'Uniforme Apoio'!BO33+C39*'Uniforme Apoio'!BO34+C40*'Uniforme Apoio'!BO35+C41*'Uniforme Apoio'!BO36+C42*'Uniforme Apoio'!BO37+C43*'Uniforme Apoio'!BO38+C44*'Uniforme Apoio'!BO39+C45*'Uniforme Apoio'!BO40+C46*'Uniforme Apoio'!BO41+C47*'Uniforme Apoio'!BO42+C48*'Uniforme Apoio'!BO43+C49*'Uniforme Apoio'!BO44+C52*'Uniforme Apoio'!BO28</f>
        <v>188.76097222222222</v>
      </c>
      <c r="F137" s="19"/>
      <c r="G137" s="1"/>
    </row>
    <row r="138" spans="1:8" x14ac:dyDescent="0.2">
      <c r="A138" s="34" t="str">
        <f>'BASE PLANILHAS'!A96</f>
        <v>B</v>
      </c>
      <c r="B138" s="733" t="str">
        <f>'BASE PLANILHAS'!B96:C96</f>
        <v>Materiais de Consumo</v>
      </c>
      <c r="C138" s="702"/>
      <c r="D138" s="57">
        <v>0</v>
      </c>
      <c r="E138" s="41">
        <f>D138*C29</f>
        <v>0</v>
      </c>
      <c r="F138" s="19"/>
    </row>
    <row r="139" spans="1:8" x14ac:dyDescent="0.2">
      <c r="A139" s="250" t="str">
        <f>'BASE PLANILHAS'!A97</f>
        <v>C</v>
      </c>
      <c r="B139" s="734" t="str">
        <f>'BASE PLANILHAS'!B97:C97</f>
        <v>Máquinas e Equipamentos (depreciação)</v>
      </c>
      <c r="C139" s="700"/>
      <c r="D139" s="57">
        <v>0</v>
      </c>
      <c r="E139" s="41">
        <f>D139*C29</f>
        <v>0</v>
      </c>
      <c r="F139" s="19"/>
    </row>
    <row r="140" spans="1:8" x14ac:dyDescent="0.2">
      <c r="A140" s="250" t="str">
        <f>'BASE PLANILHAS'!A98</f>
        <v>D</v>
      </c>
      <c r="B140" s="734" t="str">
        <f>'BASE PLANILHAS'!B98:C98</f>
        <v>Produtos de Limpeza</v>
      </c>
      <c r="C140" s="700"/>
      <c r="D140" s="75">
        <v>0</v>
      </c>
      <c r="E140" s="41">
        <v>0</v>
      </c>
      <c r="F140" s="19"/>
      <c r="H140" s="1"/>
    </row>
    <row r="141" spans="1:8" ht="13.5" thickBot="1" x14ac:dyDescent="0.25">
      <c r="A141" s="251" t="str">
        <f>'BASE PLANILHAS'!A99</f>
        <v>E</v>
      </c>
      <c r="B141" s="735" t="str">
        <f>'BASE PLANILHAS'!B99:C99</f>
        <v>Materiais de Higiene</v>
      </c>
      <c r="C141" s="719"/>
      <c r="D141" s="75">
        <v>0</v>
      </c>
      <c r="E141" s="235">
        <v>0</v>
      </c>
      <c r="F141" s="19"/>
      <c r="H141" s="1"/>
    </row>
    <row r="142" spans="1:8" ht="13.5" customHeight="1" thickBot="1" x14ac:dyDescent="0.25">
      <c r="A142" s="736" t="str">
        <f>'BASE PLANILHAS'!A100:C100</f>
        <v>Total do Módulo 5</v>
      </c>
      <c r="B142" s="737"/>
      <c r="C142" s="737"/>
      <c r="D142" s="252"/>
      <c r="E142" s="49">
        <f>SUM(E137:E141)</f>
        <v>188.76097222222222</v>
      </c>
      <c r="F142" s="1"/>
    </row>
    <row r="143" spans="1:8" x14ac:dyDescent="0.2">
      <c r="A143" s="241"/>
      <c r="B143" s="240"/>
      <c r="C143" s="240"/>
      <c r="D143" s="240"/>
      <c r="E143" s="242"/>
      <c r="F143" s="1"/>
    </row>
    <row r="144" spans="1:8" x14ac:dyDescent="0.2">
      <c r="A144" s="711" t="str">
        <f>'BASE PLANILHAS'!A102:E102</f>
        <v>MÓDULO 6 – CUSTOS INDIRETOS, TRIBUTOS E LUCRO</v>
      </c>
      <c r="B144" s="712"/>
      <c r="C144" s="712"/>
      <c r="D144" s="712"/>
      <c r="E144" s="713"/>
      <c r="F144" s="1"/>
    </row>
    <row r="145" spans="1:8" ht="13.5" thickBot="1" x14ac:dyDescent="0.25">
      <c r="A145" s="54"/>
      <c r="B145" s="54"/>
      <c r="C145" s="54"/>
      <c r="D145" s="54"/>
      <c r="E145" s="39"/>
      <c r="F145" s="1"/>
    </row>
    <row r="146" spans="1:8" ht="13.5" thickBot="1" x14ac:dyDescent="0.25">
      <c r="A146" s="214">
        <f>'BASE PLANILHAS'!A104</f>
        <v>6</v>
      </c>
      <c r="B146" s="214" t="str">
        <f>'BASE PLANILHAS'!B104</f>
        <v>Custos Indiretos, Tributos e Lucro</v>
      </c>
      <c r="C146" s="697" t="str">
        <f>'BASE PLANILHAS'!C104:D104</f>
        <v>Referência</v>
      </c>
      <c r="D146" s="698"/>
      <c r="E146" s="405" t="str">
        <f>'BASE PLANILHAS'!E104</f>
        <v>Valor (R$)</v>
      </c>
    </row>
    <row r="147" spans="1:8" x14ac:dyDescent="0.2">
      <c r="A147" s="32" t="str">
        <f>'BASE PLANILHAS'!A105</f>
        <v>A</v>
      </c>
      <c r="B147" s="253" t="str">
        <f>'BASE PLANILHAS'!B105</f>
        <v>Custos Indiretos</v>
      </c>
      <c r="C147" s="254">
        <f>'BASE PLANILHAS'!C105</f>
        <v>0</v>
      </c>
      <c r="D147" s="255"/>
      <c r="E147" s="256">
        <f>C147*$C$54</f>
        <v>0</v>
      </c>
      <c r="F147" s="61"/>
    </row>
    <row r="148" spans="1:8" x14ac:dyDescent="0.2">
      <c r="A148" s="34" t="str">
        <f>'BASE PLANILHAS'!A106</f>
        <v>B</v>
      </c>
      <c r="B148" s="257" t="str">
        <f>'BASE PLANILHAS'!B106</f>
        <v>Lucro</v>
      </c>
      <c r="C148" s="258">
        <f>'BASE PLANILHAS'!C106</f>
        <v>0</v>
      </c>
      <c r="D148" s="259"/>
      <c r="E148" s="256">
        <f>$C148*$C$54</f>
        <v>0</v>
      </c>
      <c r="F148" s="1"/>
    </row>
    <row r="149" spans="1:8" x14ac:dyDescent="0.2">
      <c r="A149" s="34" t="str">
        <f>'BASE PLANILHAS'!A107</f>
        <v>C</v>
      </c>
      <c r="B149" s="34" t="str">
        <f>'BASE PLANILHAS'!B107</f>
        <v>TRIBUTOS</v>
      </c>
      <c r="C149" s="260" t="str">
        <f>'BASE PLANILHAS'!C107</f>
        <v>%</v>
      </c>
      <c r="D149" s="260" t="str">
        <f>'BASE PLANILHAS'!D107</f>
        <v>%</v>
      </c>
      <c r="E149" s="261"/>
      <c r="F149" s="1"/>
    </row>
    <row r="150" spans="1:8" x14ac:dyDescent="0.2">
      <c r="A150" s="34" t="str">
        <f>'BASE PLANILHAS'!A108</f>
        <v>C.1</v>
      </c>
      <c r="B150" s="257" t="str">
        <f>'BASE PLANILHAS'!B108</f>
        <v>PIS</v>
      </c>
      <c r="C150" s="262">
        <f>'BASE PLANILHAS'!C108</f>
        <v>7.6</v>
      </c>
      <c r="D150" s="262">
        <f>((100/((100-($C$153))%)-100)*$C150)/($C$153)</f>
        <v>8.8629737609329435</v>
      </c>
      <c r="E150" s="263">
        <v>0</v>
      </c>
      <c r="F150" s="1"/>
    </row>
    <row r="151" spans="1:8" x14ac:dyDescent="0.2">
      <c r="A151" s="34" t="str">
        <f>'BASE PLANILHAS'!A109</f>
        <v>C.2</v>
      </c>
      <c r="B151" s="257" t="str">
        <f>'BASE PLANILHAS'!B109</f>
        <v>COFINS</v>
      </c>
      <c r="C151" s="262">
        <f>'BASE PLANILHAS'!C109</f>
        <v>1.65</v>
      </c>
      <c r="D151" s="262">
        <f>((100/((100-($C$153))%)-100)*$C151)/($C$153)</f>
        <v>1.9241982507288626</v>
      </c>
      <c r="E151" s="263">
        <v>0</v>
      </c>
      <c r="F151" s="1"/>
    </row>
    <row r="152" spans="1:8" x14ac:dyDescent="0.2">
      <c r="A152" s="34" t="str">
        <f>'BASE PLANILHAS'!A110</f>
        <v>C.3</v>
      </c>
      <c r="B152" s="257" t="str">
        <f>'BASE PLANILHAS'!B110</f>
        <v>ISS</v>
      </c>
      <c r="C152" s="294">
        <f>ISS!B56*100</f>
        <v>5</v>
      </c>
      <c r="D152" s="262">
        <f>((100/((100-($C$153))%)-100)*$C152)/($C$153)</f>
        <v>5.8309037900874632</v>
      </c>
      <c r="E152" s="264">
        <v>0</v>
      </c>
      <c r="F152" s="1"/>
    </row>
    <row r="153" spans="1:8" ht="13.5" thickBot="1" x14ac:dyDescent="0.25">
      <c r="A153" s="714" t="str">
        <f>'BASE PLANILHAS'!A111:B111</f>
        <v>Total Tributos</v>
      </c>
      <c r="B153" s="715">
        <f>'[1]BASE PLANILHAS'!A102:B102</f>
        <v>0</v>
      </c>
      <c r="C153" s="265">
        <f>SUM(C150:C152)</f>
        <v>14.25</v>
      </c>
      <c r="D153" s="265">
        <f>SUM(D150:D152)</f>
        <v>16.618075801749271</v>
      </c>
      <c r="E153" s="266">
        <f>((E147+E148+E142+E132+E112+E100+E63)*D153)%</f>
        <v>2019.5447393140666</v>
      </c>
      <c r="F153" s="1"/>
    </row>
    <row r="154" spans="1:8" ht="13.5" thickBot="1" x14ac:dyDescent="0.25">
      <c r="A154" s="696" t="str">
        <f>'BASE PLANILHAS'!A112:D112</f>
        <v>Total do Módulo 6</v>
      </c>
      <c r="B154" s="697"/>
      <c r="C154" s="697"/>
      <c r="D154" s="698"/>
      <c r="E154" s="51">
        <f>SUM(E147:E153)</f>
        <v>2019.5447393140666</v>
      </c>
      <c r="F154" s="1"/>
    </row>
    <row r="155" spans="1:8" x14ac:dyDescent="0.2">
      <c r="A155" s="267"/>
      <c r="B155" s="268"/>
      <c r="C155" s="268"/>
      <c r="D155" s="268"/>
      <c r="E155" s="59"/>
    </row>
    <row r="156" spans="1:8" x14ac:dyDescent="0.2">
      <c r="A156" s="738" t="str">
        <f>'BASE PLANILHAS'!A114:E114</f>
        <v>QUADRO RESUMO DO CUSTO POR EMPREGADO</v>
      </c>
      <c r="B156" s="739"/>
      <c r="C156" s="739"/>
      <c r="D156" s="739"/>
      <c r="E156" s="740"/>
      <c r="G156" s="3"/>
    </row>
    <row r="157" spans="1:8" ht="13.5" thickBot="1" x14ac:dyDescent="0.25">
      <c r="A157" s="409"/>
      <c r="B157" s="411"/>
      <c r="C157" s="411"/>
      <c r="D157" s="411"/>
      <c r="E157" s="412"/>
      <c r="G157" s="3"/>
    </row>
    <row r="158" spans="1:8" ht="13.5" thickBot="1" x14ac:dyDescent="0.25">
      <c r="A158" s="696" t="str">
        <f>'BASE PLANILHAS'!A116:D116</f>
        <v>Mão-de-Obra vinculada à execução contratual</v>
      </c>
      <c r="B158" s="697"/>
      <c r="C158" s="697"/>
      <c r="D158" s="698"/>
      <c r="E158" s="214" t="str">
        <f>'BASE PLANILHAS'!E116</f>
        <v>VALOR (R$)</v>
      </c>
      <c r="G158" s="1"/>
      <c r="H158" s="1"/>
    </row>
    <row r="159" spans="1:8" x14ac:dyDescent="0.2">
      <c r="A159" s="32" t="str">
        <f>'BASE PLANILHAS'!A117</f>
        <v>A</v>
      </c>
      <c r="B159" s="741" t="str">
        <f>'BASE PLANILHAS'!B117:D117</f>
        <v>MÓDULO 1 - COMPOSIÇÃO DA REMUNERAÇÃO</v>
      </c>
      <c r="C159" s="742"/>
      <c r="D159" s="743"/>
      <c r="E159" s="256">
        <f>E63</f>
        <v>6125.78</v>
      </c>
    </row>
    <row r="160" spans="1:8" x14ac:dyDescent="0.2">
      <c r="A160" s="34" t="str">
        <f>'BASE PLANILHAS'!A118</f>
        <v>B</v>
      </c>
      <c r="B160" s="744" t="str">
        <f>'BASE PLANILHAS'!B118:D118</f>
        <v>MÓDULO 2 – ENCARGOS E BENEFÍCIOS MENSAIS E DIÁRIOS</v>
      </c>
      <c r="C160" s="731"/>
      <c r="D160" s="732"/>
      <c r="E160" s="263">
        <f>E100</f>
        <v>5274.9445199999991</v>
      </c>
    </row>
    <row r="161" spans="1:7" x14ac:dyDescent="0.2">
      <c r="A161" s="34" t="str">
        <f>'BASE PLANILHAS'!A119</f>
        <v>C</v>
      </c>
      <c r="B161" s="745" t="str">
        <f>'BASE PLANILHAS'!B119:D119</f>
        <v>MÓDULO 3 – PROVISÃO PARA RESCISÃO</v>
      </c>
      <c r="C161" s="746"/>
      <c r="D161" s="747"/>
      <c r="E161" s="263">
        <f>E112</f>
        <v>337.37850571716046</v>
      </c>
      <c r="G161" s="3"/>
    </row>
    <row r="162" spans="1:7" x14ac:dyDescent="0.2">
      <c r="A162" s="34" t="str">
        <f>'BASE PLANILHAS'!A120</f>
        <v>D</v>
      </c>
      <c r="B162" s="744" t="str">
        <f>'BASE PLANILHAS'!B120:D120</f>
        <v>MÓDULO 4 – CUSTO DE REPOSIÇÃO DO PROFISSIONAL AUSENTE</v>
      </c>
      <c r="C162" s="731"/>
      <c r="D162" s="732"/>
      <c r="E162" s="263">
        <f>E132</f>
        <v>225.83504740666666</v>
      </c>
      <c r="G162" s="3"/>
    </row>
    <row r="163" spans="1:7" x14ac:dyDescent="0.2">
      <c r="A163" s="34" t="str">
        <f>'BASE PLANILHAS'!A121</f>
        <v>E</v>
      </c>
      <c r="B163" s="728" t="str">
        <f>'BASE PLANILHAS'!B121:D121</f>
        <v>MÓDULO 5 – INSUMOS DIVERSOS</v>
      </c>
      <c r="C163" s="729"/>
      <c r="D163" s="730"/>
      <c r="E163" s="263">
        <f>E142</f>
        <v>188.76097222222222</v>
      </c>
    </row>
    <row r="164" spans="1:7" x14ac:dyDescent="0.2">
      <c r="A164" s="34" t="str">
        <f>'BASE PLANILHAS'!A122</f>
        <v>-</v>
      </c>
      <c r="B164" s="722" t="str">
        <f>'BASE PLANILHAS'!B122:D122</f>
        <v>Subtotal (A + B + C + D + E)</v>
      </c>
      <c r="C164" s="723"/>
      <c r="D164" s="724"/>
      <c r="E164" s="60">
        <f>SUM(E159:E163)</f>
        <v>12152.699045346049</v>
      </c>
      <c r="F164" s="4"/>
      <c r="G164" s="2"/>
    </row>
    <row r="165" spans="1:7" ht="13.5" thickBot="1" x14ac:dyDescent="0.25">
      <c r="A165" s="36" t="str">
        <f>'BASE PLANILHAS'!A123</f>
        <v>F</v>
      </c>
      <c r="B165" s="725" t="str">
        <f>'BASE PLANILHAS'!B123:D123</f>
        <v>MÓDULO 6 – CUSTOS INDIRETOS, TRIBUTOS E LUCRO</v>
      </c>
      <c r="C165" s="726"/>
      <c r="D165" s="727"/>
      <c r="E165" s="24">
        <f>E154</f>
        <v>2019.5447393140666</v>
      </c>
    </row>
    <row r="166" spans="1:7" ht="13.5" thickBot="1" x14ac:dyDescent="0.25">
      <c r="A166" s="696" t="str">
        <f>'BASE PLANILHAS'!A124:D124</f>
        <v xml:space="preserve">Custo Total </v>
      </c>
      <c r="B166" s="697"/>
      <c r="C166" s="697"/>
      <c r="D166" s="698"/>
      <c r="E166" s="49">
        <f>SUM(E164:E165)</f>
        <v>14172.243784660117</v>
      </c>
      <c r="F166" s="4"/>
    </row>
    <row r="167" spans="1:7" ht="13.5" thickBot="1" x14ac:dyDescent="0.25">
      <c r="A167" s="696" t="str">
        <f>'BASE PLANILHAS'!A125:D125</f>
        <v xml:space="preserve">Custo Total Anual </v>
      </c>
      <c r="B167" s="697"/>
      <c r="C167" s="697"/>
      <c r="D167" s="698"/>
      <c r="E167" s="51">
        <f>E166*12</f>
        <v>170066.9254159214</v>
      </c>
      <c r="F167" s="4"/>
    </row>
    <row r="168" spans="1:7" hidden="1" x14ac:dyDescent="0.2">
      <c r="A168" s="414"/>
      <c r="B168" s="825"/>
      <c r="C168" s="825"/>
      <c r="D168" s="25"/>
      <c r="E168" s="25"/>
    </row>
    <row r="169" spans="1:7" ht="40.5" hidden="1" customHeight="1" thickBot="1" x14ac:dyDescent="0.25">
      <c r="A169" s="826"/>
      <c r="B169" s="827"/>
      <c r="C169" s="26"/>
      <c r="D169" s="8"/>
      <c r="E169" s="17"/>
    </row>
    <row r="170" spans="1:7" ht="12.75" hidden="1" customHeight="1" x14ac:dyDescent="0.2">
      <c r="A170" s="828"/>
      <c r="B170" s="829"/>
      <c r="C170" s="270"/>
      <c r="D170" s="271"/>
      <c r="E170" s="272"/>
    </row>
    <row r="171" spans="1:7" ht="12.75" hidden="1" customHeight="1" x14ac:dyDescent="0.2">
      <c r="A171" s="816"/>
      <c r="B171" s="817"/>
      <c r="C171" s="273"/>
      <c r="D171" s="274"/>
      <c r="E171" s="275"/>
    </row>
    <row r="172" spans="1:7" ht="12.75" hidden="1" customHeight="1" x14ac:dyDescent="0.2">
      <c r="A172" s="816"/>
      <c r="B172" s="817"/>
      <c r="C172" s="273"/>
      <c r="D172" s="274"/>
      <c r="E172" s="275"/>
    </row>
    <row r="173" spans="1:7" ht="12.75" hidden="1" customHeight="1" x14ac:dyDescent="0.2">
      <c r="A173" s="816"/>
      <c r="B173" s="817"/>
      <c r="C173" s="273"/>
      <c r="D173" s="274"/>
      <c r="E173" s="275"/>
    </row>
    <row r="174" spans="1:7" ht="12.75" hidden="1" customHeight="1" x14ac:dyDescent="0.2">
      <c r="A174" s="818"/>
      <c r="B174" s="819"/>
      <c r="C174" s="9"/>
      <c r="D174" s="10"/>
      <c r="E174" s="275"/>
    </row>
    <row r="175" spans="1:7" ht="13.5" hidden="1" customHeight="1" thickBot="1" x14ac:dyDescent="0.25">
      <c r="A175" s="820"/>
      <c r="B175" s="821"/>
      <c r="C175" s="276"/>
      <c r="D175" s="277"/>
      <c r="E175" s="278"/>
    </row>
    <row r="176" spans="1:7" ht="13.5" hidden="1" thickBot="1" x14ac:dyDescent="0.25">
      <c r="A176" s="822"/>
      <c r="B176" s="823"/>
      <c r="C176" s="823"/>
      <c r="D176" s="824"/>
      <c r="E176" s="11"/>
    </row>
    <row r="177" spans="1:8" hidden="1" x14ac:dyDescent="0.2">
      <c r="A177" s="7"/>
      <c r="B177" s="7"/>
      <c r="C177" s="7"/>
      <c r="D177" s="7"/>
      <c r="E177" s="7"/>
    </row>
    <row r="178" spans="1:8" hidden="1" x14ac:dyDescent="0.2">
      <c r="A178" s="414"/>
      <c r="B178" s="825"/>
      <c r="C178" s="825"/>
      <c r="D178" s="25"/>
      <c r="E178" s="25"/>
    </row>
    <row r="179" spans="1:8" ht="13.5" hidden="1" thickBot="1" x14ac:dyDescent="0.25">
      <c r="A179" s="798"/>
      <c r="B179" s="799"/>
      <c r="C179" s="799"/>
      <c r="D179" s="799"/>
      <c r="E179" s="800"/>
    </row>
    <row r="180" spans="1:8" ht="13.5" hidden="1" thickBot="1" x14ac:dyDescent="0.25">
      <c r="A180" s="279"/>
      <c r="B180" s="801"/>
      <c r="C180" s="802"/>
      <c r="D180" s="803"/>
      <c r="E180" s="17"/>
    </row>
    <row r="181" spans="1:8" hidden="1" x14ac:dyDescent="0.2">
      <c r="A181" s="280"/>
      <c r="B181" s="804"/>
      <c r="C181" s="805"/>
      <c r="D181" s="806"/>
      <c r="E181" s="281"/>
    </row>
    <row r="182" spans="1:8" hidden="1" x14ac:dyDescent="0.2">
      <c r="A182" s="282"/>
      <c r="B182" s="807"/>
      <c r="C182" s="808"/>
      <c r="D182" s="809"/>
      <c r="E182" s="283"/>
    </row>
    <row r="183" spans="1:8" ht="13.5" hidden="1" thickBot="1" x14ac:dyDescent="0.25">
      <c r="A183" s="282"/>
      <c r="B183" s="810"/>
      <c r="C183" s="811"/>
      <c r="D183" s="812"/>
      <c r="E183" s="283"/>
    </row>
    <row r="184" spans="1:8" ht="13.5" hidden="1" thickBot="1" x14ac:dyDescent="0.25">
      <c r="A184" s="813"/>
      <c r="B184" s="814"/>
      <c r="C184" s="814"/>
      <c r="D184" s="815"/>
      <c r="E184" s="11"/>
    </row>
    <row r="185" spans="1:8" hidden="1" x14ac:dyDescent="0.2">
      <c r="A185" s="284"/>
      <c r="B185" s="7"/>
      <c r="C185" s="7"/>
      <c r="D185" s="7"/>
      <c r="E185" s="7"/>
    </row>
    <row r="186" spans="1:8" hidden="1" x14ac:dyDescent="0.2">
      <c r="A186" s="7"/>
      <c r="B186" s="7"/>
      <c r="C186" s="7"/>
      <c r="D186" s="7"/>
      <c r="E186" s="7"/>
    </row>
    <row r="187" spans="1:8" hidden="1" x14ac:dyDescent="0.2">
      <c r="A187" s="7"/>
      <c r="B187" s="7"/>
      <c r="C187" s="7"/>
      <c r="D187" s="7"/>
      <c r="E187" s="7"/>
    </row>
    <row r="188" spans="1:8" x14ac:dyDescent="0.2">
      <c r="A188" s="13"/>
      <c r="B188" s="13"/>
      <c r="C188" s="7"/>
      <c r="D188" s="7"/>
      <c r="E188" s="30"/>
      <c r="F188" s="4"/>
    </row>
    <row r="189" spans="1:8" x14ac:dyDescent="0.2">
      <c r="A189" s="14"/>
      <c r="B189" s="13"/>
      <c r="C189" s="7"/>
      <c r="D189" s="7"/>
      <c r="E189" s="69"/>
      <c r="F189" s="4"/>
      <c r="H189" s="4"/>
    </row>
    <row r="190" spans="1:8" x14ac:dyDescent="0.2">
      <c r="A190" s="7"/>
      <c r="B190" s="7"/>
      <c r="C190" s="7"/>
      <c r="D190" s="7"/>
      <c r="E190" s="15"/>
      <c r="H190" s="4"/>
    </row>
    <row r="191" spans="1:8" x14ac:dyDescent="0.2">
      <c r="A191" s="7"/>
      <c r="B191" s="7"/>
      <c r="C191" s="7"/>
      <c r="D191" s="7"/>
      <c r="E191" s="15"/>
    </row>
    <row r="192" spans="1:8" x14ac:dyDescent="0.2">
      <c r="A192" s="4"/>
      <c r="E192" s="4"/>
    </row>
    <row r="193" spans="1:1" x14ac:dyDescent="0.2">
      <c r="A193" s="4"/>
    </row>
  </sheetData>
  <sheetProtection sheet="1" objects="1" scenarios="1"/>
  <mergeCells count="115">
    <mergeCell ref="A184:D184"/>
    <mergeCell ref="B178:C178"/>
    <mergeCell ref="A179:E179"/>
    <mergeCell ref="B180:D180"/>
    <mergeCell ref="B181:D181"/>
    <mergeCell ref="B182:D182"/>
    <mergeCell ref="B183:D183"/>
    <mergeCell ref="A171:B171"/>
    <mergeCell ref="A172:B172"/>
    <mergeCell ref="A173:B173"/>
    <mergeCell ref="A174:B174"/>
    <mergeCell ref="A175:B175"/>
    <mergeCell ref="A176:D176"/>
    <mergeCell ref="B165:D165"/>
    <mergeCell ref="A166:D166"/>
    <mergeCell ref="A167:D167"/>
    <mergeCell ref="B168:C168"/>
    <mergeCell ref="A169:B169"/>
    <mergeCell ref="A170:B170"/>
    <mergeCell ref="B159:D159"/>
    <mergeCell ref="B160:D160"/>
    <mergeCell ref="B161:D161"/>
    <mergeCell ref="B162:D162"/>
    <mergeCell ref="B163:D163"/>
    <mergeCell ref="B164:D164"/>
    <mergeCell ref="A144:E144"/>
    <mergeCell ref="C146:D146"/>
    <mergeCell ref="A153:B153"/>
    <mergeCell ref="A154:D154"/>
    <mergeCell ref="A156:E156"/>
    <mergeCell ref="A158:D158"/>
    <mergeCell ref="B137:C137"/>
    <mergeCell ref="B138:C138"/>
    <mergeCell ref="B139:C139"/>
    <mergeCell ref="B140:C140"/>
    <mergeCell ref="B141:C141"/>
    <mergeCell ref="A142:C142"/>
    <mergeCell ref="B129:C129"/>
    <mergeCell ref="B130:C130"/>
    <mergeCell ref="B131:C131"/>
    <mergeCell ref="A132:C132"/>
    <mergeCell ref="A134:E134"/>
    <mergeCell ref="B136:C136"/>
    <mergeCell ref="B121:C121"/>
    <mergeCell ref="B122:C122"/>
    <mergeCell ref="A123:C123"/>
    <mergeCell ref="B125:C125"/>
    <mergeCell ref="B126:C126"/>
    <mergeCell ref="A127:C127"/>
    <mergeCell ref="A114:E114"/>
    <mergeCell ref="B116:C116"/>
    <mergeCell ref="B117:C117"/>
    <mergeCell ref="B118:C118"/>
    <mergeCell ref="B119:C119"/>
    <mergeCell ref="B120:C120"/>
    <mergeCell ref="B107:C107"/>
    <mergeCell ref="B108:C108"/>
    <mergeCell ref="B109:C109"/>
    <mergeCell ref="B110:C110"/>
    <mergeCell ref="B111:C111"/>
    <mergeCell ref="A112:C112"/>
    <mergeCell ref="B99:D99"/>
    <mergeCell ref="A100:D100"/>
    <mergeCell ref="A102:E102"/>
    <mergeCell ref="B104:C104"/>
    <mergeCell ref="B105:C105"/>
    <mergeCell ref="B106:C106"/>
    <mergeCell ref="B92:C92"/>
    <mergeCell ref="B93:C93"/>
    <mergeCell ref="A94:D94"/>
    <mergeCell ref="B96:D96"/>
    <mergeCell ref="B97:D97"/>
    <mergeCell ref="B98:D98"/>
    <mergeCell ref="B86:C86"/>
    <mergeCell ref="B87:C87"/>
    <mergeCell ref="B88:C88"/>
    <mergeCell ref="B89:C89"/>
    <mergeCell ref="B90:C90"/>
    <mergeCell ref="B91:C91"/>
    <mergeCell ref="B79:C79"/>
    <mergeCell ref="B80:C80"/>
    <mergeCell ref="B81:C81"/>
    <mergeCell ref="B82:C82"/>
    <mergeCell ref="A83:C83"/>
    <mergeCell ref="B85:C85"/>
    <mergeCell ref="B72:C72"/>
    <mergeCell ref="B73:C73"/>
    <mergeCell ref="B74:C74"/>
    <mergeCell ref="B75:C75"/>
    <mergeCell ref="A76:C76"/>
    <mergeCell ref="B78:C78"/>
    <mergeCell ref="A65:E65"/>
    <mergeCell ref="B67:C67"/>
    <mergeCell ref="B68:C68"/>
    <mergeCell ref="B69:C69"/>
    <mergeCell ref="B70:C70"/>
    <mergeCell ref="B71:C71"/>
    <mergeCell ref="B61:C61"/>
    <mergeCell ref="B62:C62"/>
    <mergeCell ref="A63:D63"/>
    <mergeCell ref="B8:D8"/>
    <mergeCell ref="A10:E10"/>
    <mergeCell ref="B12:E12"/>
    <mergeCell ref="A55:C55"/>
    <mergeCell ref="B56:C56"/>
    <mergeCell ref="B57:C57"/>
    <mergeCell ref="A1:E1"/>
    <mergeCell ref="A3:E3"/>
    <mergeCell ref="B4:D4"/>
    <mergeCell ref="B5:D5"/>
    <mergeCell ref="B6:D6"/>
    <mergeCell ref="B7:D7"/>
    <mergeCell ref="B58:C58"/>
    <mergeCell ref="B59:C59"/>
    <mergeCell ref="B60:C60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9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84" sqref="D84:E84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9" x14ac:dyDescent="0.2">
      <c r="A1" s="752" t="str">
        <f>'BASE PLANILHAS'!A1:E1</f>
        <v>ANEXO VI - PLANILHA DE COMPOSIÇÃO DE CUSTOS</v>
      </c>
      <c r="B1" s="753"/>
      <c r="C1" s="753"/>
      <c r="D1" s="753"/>
      <c r="E1" s="754"/>
    </row>
    <row r="2" spans="1:9" ht="13.5" thickBot="1" x14ac:dyDescent="0.25">
      <c r="A2" s="174"/>
      <c r="B2" s="221"/>
      <c r="C2" s="221"/>
      <c r="D2" s="222"/>
      <c r="E2" s="223"/>
      <c r="F2" s="54"/>
      <c r="G2" s="54"/>
      <c r="H2" s="54"/>
    </row>
    <row r="3" spans="1:9" ht="13.5" thickBot="1" x14ac:dyDescent="0.25">
      <c r="A3" s="755" t="str">
        <f>'BASE PLANILHAS'!A3:E3</f>
        <v>Dados para composição dos custos referentes à mão-de-obra</v>
      </c>
      <c r="B3" s="756"/>
      <c r="C3" s="756"/>
      <c r="D3" s="756"/>
      <c r="E3" s="757"/>
      <c r="F3" s="54"/>
      <c r="G3" s="54"/>
      <c r="H3" s="54"/>
    </row>
    <row r="4" spans="1:9" x14ac:dyDescent="0.2">
      <c r="A4" s="64" t="str">
        <f>'BASE PLANILHAS'!A4</f>
        <v>A</v>
      </c>
      <c r="B4" s="758" t="str">
        <f>'BASE PLANILHAS'!B4:D4</f>
        <v>Localidade</v>
      </c>
      <c r="C4" s="759"/>
      <c r="D4" s="760"/>
      <c r="E4" s="297" t="str">
        <f>CCT!A138</f>
        <v>Pocos de Caldas</v>
      </c>
      <c r="F4" s="54"/>
      <c r="G4" s="54"/>
      <c r="H4" s="54"/>
    </row>
    <row r="5" spans="1:9" x14ac:dyDescent="0.2">
      <c r="A5" s="34" t="str">
        <f>'BASE PLANILHAS'!A5</f>
        <v>B</v>
      </c>
      <c r="B5" s="761" t="str">
        <f>'BASE PLANILHAS'!B5:D5</f>
        <v>Tipo de serviço</v>
      </c>
      <c r="C5" s="762"/>
      <c r="D5" s="763"/>
      <c r="E5" s="33" t="str">
        <f>'BASE PLANILHAS'!E5</f>
        <v>Apoio Administrativo</v>
      </c>
      <c r="F5" s="54"/>
      <c r="G5" s="54"/>
      <c r="H5" s="54"/>
    </row>
    <row r="6" spans="1:9" x14ac:dyDescent="0.2">
      <c r="A6" s="34" t="str">
        <f>'BASE PLANILHAS'!A6</f>
        <v>C</v>
      </c>
      <c r="B6" s="745" t="str">
        <f>'BASE PLANILHAS'!B6:D6</f>
        <v>Salário Nominativo da Categoria Profissional</v>
      </c>
      <c r="C6" s="746"/>
      <c r="D6" s="747"/>
      <c r="E6" s="297">
        <f>CCT!H138</f>
        <v>3062.89</v>
      </c>
      <c r="F6" s="54"/>
      <c r="G6" s="54"/>
      <c r="H6" s="54"/>
    </row>
    <row r="7" spans="1:9" x14ac:dyDescent="0.2">
      <c r="A7" s="34" t="str">
        <f>'BASE PLANILHAS'!A7</f>
        <v>D</v>
      </c>
      <c r="B7" s="745" t="str">
        <f>'BASE PLANILHAS'!B7:D7</f>
        <v>Categoria profissional (vinculada à execução contratual)</v>
      </c>
      <c r="C7" s="746"/>
      <c r="D7" s="747"/>
      <c r="E7" s="298" t="str">
        <f>CCT!B138</f>
        <v>Motorista - 220h</v>
      </c>
      <c r="G7" s="1"/>
    </row>
    <row r="8" spans="1:9" ht="13.5" thickBot="1" x14ac:dyDescent="0.25">
      <c r="A8" s="36" t="str">
        <f>'BASE PLANILHAS'!A8</f>
        <v>E</v>
      </c>
      <c r="B8" s="764" t="str">
        <f>'BASE PLANILHAS'!B8:D8</f>
        <v>Data base da categoria (dia/mês/ano)</v>
      </c>
      <c r="C8" s="765"/>
      <c r="D8" s="766"/>
      <c r="E8" s="225">
        <f>CCT!P138</f>
        <v>43101</v>
      </c>
      <c r="F8" s="63"/>
    </row>
    <row r="9" spans="1:9" x14ac:dyDescent="0.2">
      <c r="A9" s="226"/>
      <c r="B9" s="100"/>
      <c r="C9" s="100"/>
      <c r="D9" s="100"/>
      <c r="E9" s="227"/>
      <c r="F9" s="63"/>
      <c r="H9" s="1"/>
    </row>
    <row r="10" spans="1:9" x14ac:dyDescent="0.2">
      <c r="A10" s="711" t="str">
        <f>'BASE PLANILHAS'!A10:E10</f>
        <v>MÓDULO 1 - COMPOSIÇÃO DA REMUNERAÇÃO</v>
      </c>
      <c r="B10" s="712"/>
      <c r="C10" s="712"/>
      <c r="D10" s="712"/>
      <c r="E10" s="713"/>
      <c r="F10" s="70"/>
    </row>
    <row r="11" spans="1:9" ht="13.5" thickBot="1" x14ac:dyDescent="0.25">
      <c r="A11" s="37"/>
      <c r="B11" s="38"/>
      <c r="C11" s="38"/>
      <c r="D11" s="38"/>
      <c r="E11" s="39"/>
      <c r="F11" s="1"/>
    </row>
    <row r="12" spans="1:9" ht="13.5" thickBot="1" x14ac:dyDescent="0.25">
      <c r="A12" s="214">
        <f>'BASE PLANILHAS'!A12</f>
        <v>1</v>
      </c>
      <c r="B12" s="696" t="str">
        <f>'BASE PLANILHAS'!B12:C12</f>
        <v>Composição da Remuneração</v>
      </c>
      <c r="C12" s="698"/>
      <c r="D12" s="405" t="str">
        <f>'BASE PLANILHAS'!D12</f>
        <v>Referência</v>
      </c>
      <c r="E12" s="405" t="str">
        <f>'BASE PLANILHAS'!E12</f>
        <v>Valor (R$)</v>
      </c>
      <c r="G12" s="1"/>
      <c r="I12" s="1"/>
    </row>
    <row r="13" spans="1:9" x14ac:dyDescent="0.2">
      <c r="A13" s="40" t="str">
        <f>'BASE PLANILHAS'!A13</f>
        <v>A</v>
      </c>
      <c r="B13" s="720" t="str">
        <f>'BASE PLANILHAS'!B13:C13</f>
        <v>Salário Base</v>
      </c>
      <c r="C13" s="721"/>
      <c r="D13" s="83">
        <v>1</v>
      </c>
      <c r="E13" s="41">
        <f>E6*D13</f>
        <v>3062.89</v>
      </c>
    </row>
    <row r="14" spans="1:9" x14ac:dyDescent="0.2">
      <c r="A14" s="34" t="str">
        <f>'BASE PLANILHAS'!A14</f>
        <v>B</v>
      </c>
      <c r="B14" s="699" t="str">
        <f>'BASE PLANILHAS'!B14:C14</f>
        <v xml:space="preserve">Adicional Periculosidade </v>
      </c>
      <c r="C14" s="700"/>
      <c r="D14" s="291">
        <v>0</v>
      </c>
      <c r="E14" s="216">
        <f t="shared" ref="E14:E19" si="0">D14*$E$13</f>
        <v>0</v>
      </c>
      <c r="G14" s="1"/>
    </row>
    <row r="15" spans="1:9" x14ac:dyDescent="0.2">
      <c r="A15" s="34" t="str">
        <f>'BASE PLANILHAS'!A15</f>
        <v>C</v>
      </c>
      <c r="B15" s="699" t="str">
        <f>'BASE PLANILHAS'!B15:C15</f>
        <v>Adicional Insalubridade</v>
      </c>
      <c r="C15" s="700"/>
      <c r="D15" s="296">
        <v>0</v>
      </c>
      <c r="E15" s="55">
        <f>D15*$D$13</f>
        <v>0</v>
      </c>
      <c r="G15" s="1"/>
    </row>
    <row r="16" spans="1:9" x14ac:dyDescent="0.2">
      <c r="A16" s="34" t="str">
        <f>'BASE PLANILHAS'!A16</f>
        <v>D</v>
      </c>
      <c r="B16" s="701" t="str">
        <f>'BASE PLANILHAS'!B16:C16</f>
        <v>Adicional Noturno</v>
      </c>
      <c r="C16" s="702"/>
      <c r="D16" s="42">
        <v>0</v>
      </c>
      <c r="E16" s="216">
        <f t="shared" si="0"/>
        <v>0</v>
      </c>
      <c r="G16" s="1"/>
    </row>
    <row r="17" spans="1:9" x14ac:dyDescent="0.2">
      <c r="A17" s="34" t="str">
        <f>'BASE PLANILHAS'!A17</f>
        <v>E</v>
      </c>
      <c r="B17" s="699" t="str">
        <f>'BASE PLANILHAS'!B17:C17</f>
        <v>Adicional de Hora Noturna Reduzida</v>
      </c>
      <c r="C17" s="700"/>
      <c r="D17" s="42">
        <v>0</v>
      </c>
      <c r="E17" s="216">
        <f t="shared" si="0"/>
        <v>0</v>
      </c>
    </row>
    <row r="18" spans="1:9" x14ac:dyDescent="0.2">
      <c r="A18" s="34" t="str">
        <f>'BASE PLANILHAS'!A18</f>
        <v>F</v>
      </c>
      <c r="B18" s="699" t="str">
        <f>'BASE PLANILHAS'!B18:C18</f>
        <v>Intervalo Intrajornada</v>
      </c>
      <c r="C18" s="700"/>
      <c r="D18" s="291">
        <v>0</v>
      </c>
      <c r="E18" s="216">
        <v>0</v>
      </c>
    </row>
    <row r="19" spans="1:9" x14ac:dyDescent="0.2">
      <c r="A19" s="64" t="str">
        <f>'BASE PLANILHAS'!A19</f>
        <v>G</v>
      </c>
      <c r="B19" s="701" t="str">
        <f>'BASE PLANILHAS'!B19:C19</f>
        <v>Feriado Nacional - Súmula 444/2012 - TST</v>
      </c>
      <c r="C19" s="702"/>
      <c r="D19" s="291">
        <v>0</v>
      </c>
      <c r="E19" s="216">
        <f t="shared" si="0"/>
        <v>0</v>
      </c>
    </row>
    <row r="20" spans="1:9" ht="13.5" thickBot="1" x14ac:dyDescent="0.25">
      <c r="A20" s="36" t="str">
        <f>'BASE PLANILHAS'!A20</f>
        <v>H</v>
      </c>
      <c r="B20" s="716" t="str">
        <f>'BASE PLANILHAS'!B20:C20</f>
        <v>Adicional de Acúmulo de função</v>
      </c>
      <c r="C20" s="717"/>
      <c r="D20" s="42">
        <v>0</v>
      </c>
      <c r="E20" s="215">
        <f>D20*$E$13</f>
        <v>0</v>
      </c>
    </row>
    <row r="21" spans="1:9" ht="13.5" thickBot="1" x14ac:dyDescent="0.25">
      <c r="A21" s="696" t="str">
        <f>'BASE PLANILHAS'!A21:D21</f>
        <v>Total do Módulo 1</v>
      </c>
      <c r="B21" s="697"/>
      <c r="C21" s="697"/>
      <c r="D21" s="698"/>
      <c r="E21" s="51">
        <f>SUM(E13:E20)</f>
        <v>3062.89</v>
      </c>
    </row>
    <row r="22" spans="1:9" x14ac:dyDescent="0.2">
      <c r="A22" s="409"/>
      <c r="B22" s="410"/>
      <c r="C22" s="410"/>
      <c r="D22" s="410"/>
      <c r="E22" s="44"/>
      <c r="F22" s="1"/>
    </row>
    <row r="23" spans="1:9" x14ac:dyDescent="0.2">
      <c r="A23" s="711" t="str">
        <f>'BASE PLANILHAS'!A23:E23</f>
        <v>MÓDULO 2 – ENCARGOS E BENEFÍCIOS MENSAIS E DIÁRIOS</v>
      </c>
      <c r="B23" s="712"/>
      <c r="C23" s="712"/>
      <c r="D23" s="712"/>
      <c r="E23" s="713"/>
      <c r="F23" s="1"/>
    </row>
    <row r="24" spans="1:9" ht="13.5" thickBot="1" x14ac:dyDescent="0.25">
      <c r="A24" s="406"/>
      <c r="B24" s="407"/>
      <c r="C24" s="407"/>
      <c r="D24" s="407"/>
      <c r="E24" s="408"/>
      <c r="F24" s="1"/>
    </row>
    <row r="25" spans="1:9" ht="13.5" thickBot="1" x14ac:dyDescent="0.25">
      <c r="A25" s="214" t="str">
        <f>'BASE PLANILHAS'!A25</f>
        <v>2.1</v>
      </c>
      <c r="B25" s="696" t="str">
        <f>'BASE PLANILHAS'!B25:C25</f>
        <v>Submódulo 2.1 - Encargos Previdenciários, FGTS e Outras Contribuições</v>
      </c>
      <c r="C25" s="698"/>
      <c r="D25" s="214" t="str">
        <f>'BASE PLANILHAS'!D25</f>
        <v>Referência</v>
      </c>
      <c r="E25" s="214" t="str">
        <f>'BASE PLANILHAS'!E25</f>
        <v>Valor (R$)</v>
      </c>
    </row>
    <row r="26" spans="1:9" x14ac:dyDescent="0.2">
      <c r="A26" s="40" t="str">
        <f>'BASE PLANILHAS'!A26</f>
        <v>A</v>
      </c>
      <c r="B26" s="708" t="str">
        <f>'BASE PLANILHAS'!B26:C26</f>
        <v>INSS</v>
      </c>
      <c r="C26" s="710"/>
      <c r="D26" s="73">
        <f>'BASE PLANILHAS'!D26</f>
        <v>0.2</v>
      </c>
      <c r="E26" s="74">
        <f>$E$21*D26</f>
        <v>612.57799999999997</v>
      </c>
    </row>
    <row r="27" spans="1:9" x14ac:dyDescent="0.2">
      <c r="A27" s="34" t="str">
        <f>'BASE PLANILHAS'!A27</f>
        <v>B</v>
      </c>
      <c r="B27" s="701" t="str">
        <f>'BASE PLANILHAS'!B27:C27</f>
        <v>SESI OU SENAC</v>
      </c>
      <c r="C27" s="702"/>
      <c r="D27" s="18">
        <f>'BASE PLANILHAS'!D27</f>
        <v>1.4999999999999999E-2</v>
      </c>
      <c r="E27" s="23">
        <f>$E$21*D27</f>
        <v>45.943349999999995</v>
      </c>
    </row>
    <row r="28" spans="1:9" x14ac:dyDescent="0.2">
      <c r="A28" s="34" t="str">
        <f>'BASE PLANILHAS'!A28</f>
        <v>C</v>
      </c>
      <c r="B28" s="748" t="str">
        <f>'BASE PLANILHAS'!B28:C28</f>
        <v>SENAI OU SENAC</v>
      </c>
      <c r="C28" s="749"/>
      <c r="D28" s="18">
        <f>'BASE PLANILHAS'!D28</f>
        <v>0.01</v>
      </c>
      <c r="E28" s="23">
        <f>$E$21*D28</f>
        <v>30.628899999999998</v>
      </c>
    </row>
    <row r="29" spans="1:9" x14ac:dyDescent="0.2">
      <c r="A29" s="34" t="str">
        <f>'BASE PLANILHAS'!A29</f>
        <v>D</v>
      </c>
      <c r="B29" s="699" t="str">
        <f>'BASE PLANILHAS'!B29:C29</f>
        <v>INCRA</v>
      </c>
      <c r="C29" s="700"/>
      <c r="D29" s="18">
        <f>'BASE PLANILHAS'!D29</f>
        <v>2E-3</v>
      </c>
      <c r="E29" s="23">
        <f t="shared" ref="E29:E32" si="1">$E$21*D29</f>
        <v>6.1257799999999998</v>
      </c>
    </row>
    <row r="30" spans="1:9" x14ac:dyDescent="0.2">
      <c r="A30" s="34" t="str">
        <f>'BASE PLANILHAS'!A30</f>
        <v>E</v>
      </c>
      <c r="B30" s="699" t="str">
        <f>'BASE PLANILHAS'!B30:C30</f>
        <v>Salário Educação</v>
      </c>
      <c r="C30" s="700"/>
      <c r="D30" s="18">
        <f>'BASE PLANILHAS'!D30</f>
        <v>2.5000000000000001E-2</v>
      </c>
      <c r="E30" s="23">
        <f t="shared" si="1"/>
        <v>76.572249999999997</v>
      </c>
    </row>
    <row r="31" spans="1:9" x14ac:dyDescent="0.2">
      <c r="A31" s="34" t="str">
        <f>'BASE PLANILHAS'!A31</f>
        <v>F</v>
      </c>
      <c r="B31" s="699" t="str">
        <f>'BASE PLANILHAS'!B31:C31</f>
        <v>FGTS</v>
      </c>
      <c r="C31" s="700"/>
      <c r="D31" s="18">
        <f>'BASE PLANILHAS'!D31</f>
        <v>0.08</v>
      </c>
      <c r="E31" s="23">
        <f t="shared" si="1"/>
        <v>245.03119999999998</v>
      </c>
    </row>
    <row r="32" spans="1:9" x14ac:dyDescent="0.2">
      <c r="A32" s="34" t="str">
        <f>'BASE PLANILHAS'!A32</f>
        <v>G</v>
      </c>
      <c r="B32" s="699" t="str">
        <f>'BASE PLANILHAS'!B32:C32</f>
        <v>RAT</v>
      </c>
      <c r="C32" s="700"/>
      <c r="D32" s="18">
        <f>'BASE PLANILHAS'!D32</f>
        <v>0.03</v>
      </c>
      <c r="E32" s="23">
        <f t="shared" si="1"/>
        <v>91.88669999999999</v>
      </c>
      <c r="I32" s="1"/>
    </row>
    <row r="33" spans="1:14" ht="13.5" thickBot="1" x14ac:dyDescent="0.25">
      <c r="A33" s="34" t="str">
        <f>'BASE PLANILHAS'!A33</f>
        <v>H</v>
      </c>
      <c r="B33" s="701" t="str">
        <f>'BASE PLANILHAS'!B33:C33</f>
        <v>SEBRAE</v>
      </c>
      <c r="C33" s="702"/>
      <c r="D33" s="18">
        <f>'BASE PLANILHAS'!D33</f>
        <v>6.0000000000000001E-3</v>
      </c>
      <c r="E33" s="23">
        <f>$E$21*D33</f>
        <v>18.37734</v>
      </c>
    </row>
    <row r="34" spans="1:14" ht="13.5" thickBot="1" x14ac:dyDescent="0.25">
      <c r="A34" s="696" t="str">
        <f>'BASE PLANILHAS'!A34:C34</f>
        <v>Total do Submódulo 2.1</v>
      </c>
      <c r="B34" s="697"/>
      <c r="C34" s="698"/>
      <c r="D34" s="50">
        <f>'BASE PLANILHAS'!D34</f>
        <v>0.3680000000000001</v>
      </c>
      <c r="E34" s="51">
        <f>SUM(E26:E33)</f>
        <v>1127.1435199999999</v>
      </c>
      <c r="F34" s="1"/>
      <c r="G34" s="66"/>
    </row>
    <row r="35" spans="1:14" ht="13.5" thickBot="1" x14ac:dyDescent="0.25">
      <c r="A35" s="403"/>
      <c r="B35" s="404"/>
      <c r="C35" s="404"/>
      <c r="D35" s="236"/>
      <c r="E35" s="45"/>
      <c r="F35" s="1"/>
      <c r="G35" s="66"/>
    </row>
    <row r="36" spans="1:14" ht="13.5" thickBot="1" x14ac:dyDescent="0.25">
      <c r="A36" s="214" t="str">
        <f>'BASE PLANILHAS'!A36</f>
        <v>2.2</v>
      </c>
      <c r="B36" s="696" t="str">
        <f>'BASE PLANILHAS'!B36:C36</f>
        <v>Submódulo 2.2 - 13º Salário, Férias e Adicional de Férias</v>
      </c>
      <c r="C36" s="698"/>
      <c r="D36" s="214" t="str">
        <f>'BASE PLANILHAS'!D36</f>
        <v>Referência</v>
      </c>
      <c r="E36" s="405" t="str">
        <f>'BASE PLANILHAS'!E36</f>
        <v>Valor (R$)</v>
      </c>
    </row>
    <row r="37" spans="1:14" x14ac:dyDescent="0.2">
      <c r="A37" s="32" t="str">
        <f>'BASE PLANILHAS'!A37</f>
        <v>A</v>
      </c>
      <c r="B37" s="701" t="str">
        <f>'BASE PLANILHAS'!B37:C37</f>
        <v>13º salário (titular)</v>
      </c>
      <c r="C37" s="702"/>
      <c r="D37" s="65">
        <f>'BASE PLANILHAS'!D37</f>
        <v>8.3333333333333329E-2</v>
      </c>
      <c r="E37" s="41">
        <f>$E$21*D37</f>
        <v>255.24083333333331</v>
      </c>
      <c r="F37" s="1"/>
    </row>
    <row r="38" spans="1:14" ht="13.5" thickBot="1" x14ac:dyDescent="0.25">
      <c r="A38" s="36" t="str">
        <f>'BASE PLANILHAS'!A38</f>
        <v>B</v>
      </c>
      <c r="B38" s="716" t="str">
        <f>'BASE PLANILHAS'!B38:C38</f>
        <v>Férias e Adicional de Férias (titular)</v>
      </c>
      <c r="C38" s="717"/>
      <c r="D38" s="71">
        <f>'BASE PLANILHAS'!D38</f>
        <v>0.1111111111111111</v>
      </c>
      <c r="E38" s="72">
        <f>D38*$E$21</f>
        <v>340.32111111111107</v>
      </c>
      <c r="F38" s="1"/>
      <c r="H38" s="1"/>
    </row>
    <row r="39" spans="1:14" ht="13.5" thickBot="1" x14ac:dyDescent="0.25">
      <c r="A39" s="67"/>
      <c r="B39" s="696" t="str">
        <f>'BASE PLANILHAS'!B39:C39</f>
        <v>Subtotal</v>
      </c>
      <c r="C39" s="698"/>
      <c r="D39" s="16">
        <f>'BASE PLANILHAS'!D39</f>
        <v>0.19444444444444442</v>
      </c>
      <c r="E39" s="45">
        <f>D39*$E$21</f>
        <v>595.56194444444429</v>
      </c>
      <c r="F39" s="1"/>
      <c r="H39" s="1"/>
    </row>
    <row r="40" spans="1:14" ht="13.5" thickBot="1" x14ac:dyDescent="0.25">
      <c r="A40" s="214" t="str">
        <f>'BASE PLANILHAS'!A40</f>
        <v>C</v>
      </c>
      <c r="B40" s="750" t="str">
        <f>'BASE PLANILHAS'!B40:C40</f>
        <v>Incidência do Submódulo 2.1 sobre 13º Salário, Férias e Adicional de Férias</v>
      </c>
      <c r="C40" s="751"/>
      <c r="D40" s="46">
        <f>'BASE PLANILHAS'!D40</f>
        <v>7.1555555555555567E-2</v>
      </c>
      <c r="E40" s="47">
        <f>D40*$E$21</f>
        <v>219.16679555555558</v>
      </c>
      <c r="F40" s="29"/>
      <c r="H40" s="1"/>
    </row>
    <row r="41" spans="1:14" ht="13.5" thickBot="1" x14ac:dyDescent="0.25">
      <c r="A41" s="696" t="str">
        <f>'BASE PLANILHAS'!A41:C41</f>
        <v>Total do Submódulo 2.2</v>
      </c>
      <c r="B41" s="697"/>
      <c r="C41" s="698"/>
      <c r="D41" s="48">
        <f>'BASE PLANILHAS'!D41</f>
        <v>0.26600000000000001</v>
      </c>
      <c r="E41" s="49">
        <f>SUM(E39:E40)</f>
        <v>814.7287399999999</v>
      </c>
      <c r="F41" s="29"/>
    </row>
    <row r="42" spans="1:14" ht="13.5" thickBot="1" x14ac:dyDescent="0.25">
      <c r="A42" s="237"/>
      <c r="B42" s="238"/>
      <c r="C42" s="238"/>
      <c r="D42" s="238"/>
      <c r="E42" s="239"/>
      <c r="F42" s="1"/>
    </row>
    <row r="43" spans="1:14" ht="13.5" thickBot="1" x14ac:dyDescent="0.25">
      <c r="A43" s="52" t="str">
        <f>'BASE PLANILHAS'!A43</f>
        <v>2.3</v>
      </c>
      <c r="B43" s="696" t="str">
        <f>'BASE PLANILHAS'!B43:C43</f>
        <v>Submódulo 2.3 - Benefícios Mensais e Diários</v>
      </c>
      <c r="C43" s="698"/>
      <c r="D43" s="405" t="str">
        <f>'BASE PLANILHAS'!D43</f>
        <v>Referência</v>
      </c>
      <c r="E43" s="405" t="str">
        <f>'BASE PLANILHAS'!E43</f>
        <v>Valor (R$)</v>
      </c>
    </row>
    <row r="44" spans="1:14" x14ac:dyDescent="0.2">
      <c r="A44" s="32" t="str">
        <f>'BASE PLANILHAS'!A44</f>
        <v>A</v>
      </c>
      <c r="B44" s="708" t="str">
        <f>'BASE PLANILHAS'!B44:C44</f>
        <v>Vale - Transporte (Descontada parcela do empregado)</v>
      </c>
      <c r="C44" s="710"/>
      <c r="D44" s="292">
        <f>VT!D56</f>
        <v>4.05</v>
      </c>
      <c r="E44" s="78">
        <f>(2*$D$44*20*$D$13)-(IF($E$13*6%&lt;=(2*$D$44*20*$D$13),$E$13*6%,(2*$D$44*20*$D$13)))</f>
        <v>0</v>
      </c>
      <c r="F44" s="19"/>
      <c r="N44" s="4"/>
    </row>
    <row r="45" spans="1:14" x14ac:dyDescent="0.2">
      <c r="A45" s="34" t="str">
        <f>'BASE PLANILHAS'!A45</f>
        <v>B</v>
      </c>
      <c r="B45" s="701" t="str">
        <f>'BASE PLANILHAS'!B45:C45</f>
        <v>Vale - Alimentação (Descontada parcela do empregado)</v>
      </c>
      <c r="C45" s="702"/>
      <c r="D45" s="293">
        <f>CCT!I138</f>
        <v>19.899999999999999</v>
      </c>
      <c r="E45" s="78">
        <f>(D45*20-1)*D13</f>
        <v>397</v>
      </c>
      <c r="F45" s="19"/>
    </row>
    <row r="46" spans="1:14" x14ac:dyDescent="0.2">
      <c r="A46" s="34" t="str">
        <f>'BASE PLANILHAS'!A46</f>
        <v>C</v>
      </c>
      <c r="B46" s="699" t="str">
        <f>'BASE PLANILHAS'!B46:C46</f>
        <v>Cesta Básica</v>
      </c>
      <c r="C46" s="700"/>
      <c r="D46" s="293">
        <f>CCT!J138</f>
        <v>0</v>
      </c>
      <c r="E46" s="78">
        <f>$D46*$D$13</f>
        <v>0</v>
      </c>
      <c r="F46" s="19"/>
    </row>
    <row r="47" spans="1:14" x14ac:dyDescent="0.2">
      <c r="A47" s="34" t="str">
        <f>'BASE PLANILHAS'!A47</f>
        <v>D</v>
      </c>
      <c r="B47" s="701" t="str">
        <f>'BASE PLANILHAS'!B47:C47</f>
        <v>PAF</v>
      </c>
      <c r="C47" s="702"/>
      <c r="D47" s="293">
        <f>CCT!K138</f>
        <v>0</v>
      </c>
      <c r="E47" s="78">
        <f t="shared" ref="E47:E51" si="2">$D47*$D$13</f>
        <v>0</v>
      </c>
      <c r="F47" s="19"/>
    </row>
    <row r="48" spans="1:14" x14ac:dyDescent="0.2">
      <c r="A48" s="34" t="str">
        <f>'BASE PLANILHAS'!A48</f>
        <v>E</v>
      </c>
      <c r="B48" s="699" t="str">
        <f>'BASE PLANILHAS'!B48:C48</f>
        <v>PQM</v>
      </c>
      <c r="C48" s="700"/>
      <c r="D48" s="367">
        <f>CCT!L138</f>
        <v>0</v>
      </c>
      <c r="E48" s="78">
        <f t="shared" si="2"/>
        <v>0</v>
      </c>
      <c r="F48" s="19"/>
    </row>
    <row r="49" spans="1:8" x14ac:dyDescent="0.2">
      <c r="A49" s="34" t="str">
        <f>'BASE PLANILHAS'!A49</f>
        <v>F</v>
      </c>
      <c r="B49" s="701" t="str">
        <f>'BASE PLANILHAS'!B49:C49</f>
        <v>PAT</v>
      </c>
      <c r="C49" s="702"/>
      <c r="D49" s="367">
        <f>CCT!M138</f>
        <v>0</v>
      </c>
      <c r="E49" s="78">
        <f t="shared" si="2"/>
        <v>0</v>
      </c>
      <c r="F49" s="19"/>
    </row>
    <row r="50" spans="1:8" x14ac:dyDescent="0.2">
      <c r="A50" s="34" t="str">
        <f>'BASE PLANILHAS'!A50</f>
        <v>G</v>
      </c>
      <c r="B50" s="699" t="str">
        <f>'BASE PLANILHAS'!B50:C50</f>
        <v>Seguro de Vida</v>
      </c>
      <c r="C50" s="700"/>
      <c r="D50" s="368">
        <f>CCT!N138</f>
        <v>4.72</v>
      </c>
      <c r="E50" s="78">
        <f t="shared" si="2"/>
        <v>4.72</v>
      </c>
      <c r="F50" s="19"/>
    </row>
    <row r="51" spans="1:8" ht="13.5" thickBot="1" x14ac:dyDescent="0.25">
      <c r="A51" s="36" t="str">
        <f>'BASE PLANILHAS'!A51</f>
        <v>H</v>
      </c>
      <c r="B51" s="703" t="str">
        <f>'BASE PLANILHAS'!B51:C51</f>
        <v>Despesas de Viagem</v>
      </c>
      <c r="C51" s="704"/>
      <c r="D51" s="369">
        <f>CCT!O138</f>
        <v>293.88</v>
      </c>
      <c r="E51" s="78">
        <f t="shared" si="2"/>
        <v>293.88</v>
      </c>
      <c r="F51" s="1"/>
    </row>
    <row r="52" spans="1:8" ht="13.5" thickBot="1" x14ac:dyDescent="0.25">
      <c r="A52" s="705" t="str">
        <f>'BASE PLANILHAS'!A52:D52</f>
        <v>Total do Submódulo 2.3</v>
      </c>
      <c r="B52" s="706"/>
      <c r="C52" s="706"/>
      <c r="D52" s="707"/>
      <c r="E52" s="51">
        <f>SUM(E44:E51)</f>
        <v>695.6</v>
      </c>
      <c r="F52" s="29"/>
    </row>
    <row r="53" spans="1:8" ht="13.5" thickBot="1" x14ac:dyDescent="0.25">
      <c r="A53" s="237"/>
      <c r="B53" s="238"/>
      <c r="C53" s="240"/>
      <c r="D53" s="238"/>
      <c r="E53" s="239"/>
      <c r="F53" s="1"/>
    </row>
    <row r="54" spans="1:8" ht="13.5" thickBot="1" x14ac:dyDescent="0.25">
      <c r="A54" s="214" t="str">
        <f>'BASE PLANILHAS'!A54</f>
        <v>2.4</v>
      </c>
      <c r="B54" s="696" t="str">
        <f>'BASE PLANILHAS'!B54:D54</f>
        <v>Quadro Resumo do Módulo 2 - Encargos e Benefícios Mensais e Diários</v>
      </c>
      <c r="C54" s="697"/>
      <c r="D54" s="698"/>
      <c r="E54" s="214" t="str">
        <f>'BASE PLANILHAS'!E54</f>
        <v>Valor (R$)</v>
      </c>
    </row>
    <row r="55" spans="1:8" x14ac:dyDescent="0.2">
      <c r="A55" s="40" t="str">
        <f>'BASE PLANILHAS'!A55</f>
        <v>2.1</v>
      </c>
      <c r="B55" s="708" t="str">
        <f>'BASE PLANILHAS'!B55:D55</f>
        <v>Encargos Previdenciários, FGTS e Outras Contribuições</v>
      </c>
      <c r="C55" s="709"/>
      <c r="D55" s="710"/>
      <c r="E55" s="41">
        <f>E41</f>
        <v>814.7287399999999</v>
      </c>
      <c r="F55" s="1"/>
      <c r="H55" s="66"/>
    </row>
    <row r="56" spans="1:8" x14ac:dyDescent="0.2">
      <c r="A56" s="34" t="str">
        <f>'BASE PLANILHAS'!A56</f>
        <v>2.2</v>
      </c>
      <c r="B56" s="701" t="str">
        <f>'BASE PLANILHAS'!B56:D56</f>
        <v>13º Salário, Férias e Adicional de Férias</v>
      </c>
      <c r="C56" s="733"/>
      <c r="D56" s="702"/>
      <c r="E56" s="23">
        <f>E34</f>
        <v>1127.1435199999999</v>
      </c>
      <c r="F56" s="1"/>
    </row>
    <row r="57" spans="1:8" ht="13.5" thickBot="1" x14ac:dyDescent="0.25">
      <c r="A57" s="36" t="str">
        <f>'BASE PLANILHAS'!A57</f>
        <v>2.3</v>
      </c>
      <c r="B57" s="699" t="str">
        <f>'BASE PLANILHAS'!B57:D57</f>
        <v>Benefícios Mensais e Diários</v>
      </c>
      <c r="C57" s="734"/>
      <c r="D57" s="749"/>
      <c r="E57" s="24">
        <f>E52</f>
        <v>695.6</v>
      </c>
      <c r="F57" s="1"/>
    </row>
    <row r="58" spans="1:8" ht="13.5" thickBot="1" x14ac:dyDescent="0.25">
      <c r="A58" s="696" t="str">
        <f>'BASE PLANILHAS'!A58:D58</f>
        <v>Total do Módulo 2</v>
      </c>
      <c r="B58" s="697"/>
      <c r="C58" s="697"/>
      <c r="D58" s="698"/>
      <c r="E58" s="49">
        <f>SUM(E55:E57)</f>
        <v>2637.4722599999996</v>
      </c>
      <c r="F58" s="1"/>
    </row>
    <row r="59" spans="1:8" x14ac:dyDescent="0.2">
      <c r="A59" s="241"/>
      <c r="B59" s="240"/>
      <c r="C59" s="240"/>
      <c r="D59" s="240"/>
      <c r="E59" s="242"/>
      <c r="F59" s="1"/>
    </row>
    <row r="60" spans="1:8" x14ac:dyDescent="0.2">
      <c r="A60" s="711" t="str">
        <f>'BASE PLANILHAS'!A60:E60</f>
        <v>MÓDULO 3 – PROVISÃO PARA RESCISÃO</v>
      </c>
      <c r="B60" s="712"/>
      <c r="C60" s="712"/>
      <c r="D60" s="712"/>
      <c r="E60" s="713"/>
      <c r="F60" s="1"/>
    </row>
    <row r="61" spans="1:8" ht="13.5" thickBot="1" x14ac:dyDescent="0.25">
      <c r="A61" s="54"/>
      <c r="B61" s="54"/>
      <c r="C61" s="54"/>
      <c r="D61" s="54"/>
      <c r="E61" s="54"/>
      <c r="F61" s="22"/>
      <c r="G61" s="1"/>
    </row>
    <row r="62" spans="1:8" ht="13.5" thickBot="1" x14ac:dyDescent="0.25">
      <c r="A62" s="214">
        <f>'BASE PLANILHAS'!A62</f>
        <v>3</v>
      </c>
      <c r="B62" s="697" t="str">
        <f>'BASE PLANILHAS'!B62:C62</f>
        <v>Provisão para Rescisão</v>
      </c>
      <c r="C62" s="698"/>
      <c r="D62" s="214" t="str">
        <f>'BASE PLANILHAS'!D62</f>
        <v>Referência</v>
      </c>
      <c r="E62" s="405" t="str">
        <f>'BASE PLANILHAS'!E62</f>
        <v>Valor (R$)</v>
      </c>
      <c r="F62" s="19"/>
    </row>
    <row r="63" spans="1:8" x14ac:dyDescent="0.2">
      <c r="A63" s="79" t="str">
        <f>'BASE PLANILHAS'!A63</f>
        <v>A</v>
      </c>
      <c r="B63" s="718" t="str">
        <f>'BASE PLANILHAS'!B63:C63</f>
        <v>Aviso Prévio Indenizado (API) e Reflexo do Aviso Prévio Indenizado</v>
      </c>
      <c r="C63" s="719"/>
      <c r="D63" s="80">
        <f>'BASE PLANILHAS'!D63</f>
        <v>5.0183256172839511E-3</v>
      </c>
      <c r="E63" s="41">
        <f>$E$21*D63</f>
        <v>15.37057934992284</v>
      </c>
      <c r="F63" s="149"/>
    </row>
    <row r="64" spans="1:8" x14ac:dyDescent="0.2">
      <c r="A64" s="205" t="str">
        <f>'BASE PLANILHAS'!A64</f>
        <v>B</v>
      </c>
      <c r="B64" s="718" t="str">
        <f>'BASE PLANILHAS'!B64:C64</f>
        <v>Incidência do FGTS sobre API e Reflexo do API</v>
      </c>
      <c r="C64" s="719"/>
      <c r="D64" s="80">
        <f>'BASE PLANILHAS'!D64</f>
        <v>4.0146604938271608E-4</v>
      </c>
      <c r="E64" s="41">
        <f>$E$21*D64</f>
        <v>1.2296463479938271</v>
      </c>
      <c r="F64" s="19"/>
    </row>
    <row r="65" spans="1:10" x14ac:dyDescent="0.2">
      <c r="A65" s="205" t="str">
        <f>'BASE PLANILHAS'!A65</f>
        <v>C</v>
      </c>
      <c r="B65" s="718" t="str">
        <f>'BASE PLANILHAS'!B65:C65</f>
        <v>Multa do FGTS e Contribuição Social sobre o Aviso Prévio Indenizado</v>
      </c>
      <c r="C65" s="719"/>
      <c r="D65" s="18">
        <f>'BASE PLANILHAS'!D65</f>
        <v>2.0073302469135804E-4</v>
      </c>
      <c r="E65" s="41">
        <f t="shared" ref="E65:E69" si="3">$E$21*D65</f>
        <v>0.61482317399691355</v>
      </c>
      <c r="F65" s="19"/>
    </row>
    <row r="66" spans="1:10" x14ac:dyDescent="0.2">
      <c r="A66" s="205" t="str">
        <f>'BASE PLANILHAS'!A66</f>
        <v>D</v>
      </c>
      <c r="B66" s="718" t="str">
        <f>'BASE PLANILHAS'!B66:C66</f>
        <v>Aviso Prévio Trabalhado - APT</v>
      </c>
      <c r="C66" s="719"/>
      <c r="D66" s="18">
        <f>'BASE PLANILHAS'!D66</f>
        <v>3.5000000000000005E-3</v>
      </c>
      <c r="E66" s="41">
        <f t="shared" si="3"/>
        <v>10.720115000000002</v>
      </c>
      <c r="F66" s="19"/>
    </row>
    <row r="67" spans="1:10" x14ac:dyDescent="0.2">
      <c r="A67" s="205" t="str">
        <f>'BASE PLANILHAS'!A67</f>
        <v>E</v>
      </c>
      <c r="B67" s="718" t="str">
        <f>'BASE PLANILHAS'!B67:C67</f>
        <v>Incidência dos encargos do submódulo 2.1 sobre Aviso Prévio Trabalhado</v>
      </c>
      <c r="C67" s="719"/>
      <c r="D67" s="80">
        <f>'BASE PLANILHAS'!D67</f>
        <v>1.2880000000000005E-3</v>
      </c>
      <c r="E67" s="41">
        <f>$E$21*D67</f>
        <v>3.9450023200000013</v>
      </c>
      <c r="F67" s="61"/>
    </row>
    <row r="68" spans="1:10" x14ac:dyDescent="0.2">
      <c r="A68" s="205" t="str">
        <f>'BASE PLANILHAS'!A68</f>
        <v>F</v>
      </c>
      <c r="B68" s="718" t="str">
        <f>'BASE PLANILHAS'!B68:C68</f>
        <v>Multa do FGTS e Contribuição Social - Rescisão sem Justa Causa</v>
      </c>
      <c r="C68" s="719"/>
      <c r="D68" s="80">
        <f>'BASE PLANILHAS'!D68</f>
        <v>4.2999999999999997E-2</v>
      </c>
      <c r="E68" s="41">
        <f t="shared" si="3"/>
        <v>131.70426999999998</v>
      </c>
      <c r="F68" s="19"/>
    </row>
    <row r="69" spans="1:10" ht="13.5" thickBot="1" x14ac:dyDescent="0.25">
      <c r="A69" s="243" t="str">
        <f>'BASE PLANILHAS'!A69</f>
        <v>G</v>
      </c>
      <c r="B69" s="701" t="str">
        <f>'BASE PLANILHAS'!B69:C69</f>
        <v>Indenização Adicional (Art. 9º da Lei nº 7.238/84)</v>
      </c>
      <c r="C69" s="702"/>
      <c r="D69" s="81">
        <f>'BASE PLANILHAS'!D69</f>
        <v>1.6666666666666668E-3</v>
      </c>
      <c r="E69" s="55">
        <f t="shared" si="3"/>
        <v>5.1048166666666672</v>
      </c>
      <c r="F69" s="19"/>
    </row>
    <row r="70" spans="1:10" ht="13.5" thickBot="1" x14ac:dyDescent="0.25">
      <c r="A70" s="696" t="str">
        <f>'BASE PLANILHAS'!A70:C70</f>
        <v>Total do Módulo 3</v>
      </c>
      <c r="B70" s="697"/>
      <c r="C70" s="698"/>
      <c r="D70" s="244">
        <f>'BASE PLANILHAS'!D70</f>
        <v>5.5075191358024689E-2</v>
      </c>
      <c r="E70" s="51">
        <f>SUM(E63:E69)</f>
        <v>168.68925285858023</v>
      </c>
      <c r="F70" s="29"/>
    </row>
    <row r="71" spans="1:10" x14ac:dyDescent="0.2">
      <c r="A71" s="245"/>
      <c r="B71" s="246"/>
      <c r="C71" s="246"/>
      <c r="D71" s="246"/>
      <c r="E71" s="247"/>
      <c r="F71" s="1"/>
    </row>
    <row r="72" spans="1:10" x14ac:dyDescent="0.2">
      <c r="A72" s="711" t="str">
        <f>'BASE PLANILHAS'!A72:E72</f>
        <v>MÓDULO 4 – CUSTO DE REPOSIÇÃO DO PROFISSIONAL AUSENTE</v>
      </c>
      <c r="B72" s="712"/>
      <c r="C72" s="712"/>
      <c r="D72" s="712"/>
      <c r="E72" s="713"/>
      <c r="F72" s="1"/>
      <c r="H72" s="1"/>
    </row>
    <row r="73" spans="1:10" ht="13.5" thickBot="1" x14ac:dyDescent="0.25">
      <c r="A73" s="54"/>
      <c r="B73" s="54"/>
      <c r="C73" s="54"/>
      <c r="D73" s="38"/>
      <c r="E73" s="54"/>
      <c r="F73" s="22"/>
    </row>
    <row r="74" spans="1:10" ht="13.5" thickBot="1" x14ac:dyDescent="0.25">
      <c r="A74" s="214" t="str">
        <f>'BASE PLANILHAS'!A74</f>
        <v>4.1</v>
      </c>
      <c r="B74" s="696" t="str">
        <f>'BASE PLANILHAS'!B74:C74</f>
        <v>Submódulo 4.1 - Ausências Legais</v>
      </c>
      <c r="C74" s="698"/>
      <c r="D74" s="405" t="str">
        <f>'BASE PLANILHAS'!D74</f>
        <v>Referência</v>
      </c>
      <c r="E74" s="405" t="str">
        <f>'BASE PLANILHAS'!E74</f>
        <v>Valor (R$)</v>
      </c>
      <c r="J74" s="63"/>
    </row>
    <row r="75" spans="1:10" x14ac:dyDescent="0.2">
      <c r="A75" s="34" t="str">
        <f>'BASE PLANILHAS'!A75</f>
        <v>A</v>
      </c>
      <c r="B75" s="708" t="str">
        <f>'BASE PLANILHAS'!B75:C75</f>
        <v>Ausência por Doença</v>
      </c>
      <c r="C75" s="710"/>
      <c r="D75" s="248">
        <f>'BASE PLANILHAS'!D75</f>
        <v>1.3888888888888888E-2</v>
      </c>
      <c r="E75" s="23">
        <f t="shared" ref="E75:E80" si="4">$E$21*D75</f>
        <v>42.540138888888883</v>
      </c>
      <c r="F75" s="62"/>
    </row>
    <row r="76" spans="1:10" x14ac:dyDescent="0.2">
      <c r="A76" s="34" t="str">
        <f>'BASE PLANILHAS'!A76</f>
        <v>B</v>
      </c>
      <c r="B76" s="699" t="str">
        <f>'BASE PLANILHAS'!B76:C76</f>
        <v>Ausências Legais</v>
      </c>
      <c r="C76" s="700"/>
      <c r="D76" s="248">
        <f>'BASE PLANILHAS'!D76</f>
        <v>8.2222222222222228E-3</v>
      </c>
      <c r="E76" s="23">
        <f t="shared" si="4"/>
        <v>25.183762222222224</v>
      </c>
      <c r="F76" s="62"/>
    </row>
    <row r="77" spans="1:10" x14ac:dyDescent="0.2">
      <c r="A77" s="34" t="str">
        <f>'BASE PLANILHAS'!A77</f>
        <v>C</v>
      </c>
      <c r="B77" s="699" t="str">
        <f>'BASE PLANILHAS'!B77:C77</f>
        <v>Licença Paternidade</v>
      </c>
      <c r="C77" s="700"/>
      <c r="D77" s="82">
        <f>'BASE PLANILHAS'!D77</f>
        <v>2.0833333333333332E-4</v>
      </c>
      <c r="E77" s="23">
        <f t="shared" si="4"/>
        <v>0.63810208333333329</v>
      </c>
      <c r="F77" s="62"/>
    </row>
    <row r="78" spans="1:10" x14ac:dyDescent="0.2">
      <c r="A78" s="34" t="str">
        <f>'BASE PLANILHAS'!A78</f>
        <v>D</v>
      </c>
      <c r="B78" s="699" t="str">
        <f>'BASE PLANILHAS'!B78:C78</f>
        <v>Ausência por Acidente de Trabalho</v>
      </c>
      <c r="C78" s="700"/>
      <c r="D78" s="248">
        <f>'BASE PLANILHAS'!D78</f>
        <v>3.3333333333333335E-3</v>
      </c>
      <c r="E78" s="23">
        <f t="shared" si="4"/>
        <v>10.209633333333334</v>
      </c>
      <c r="F78" s="62"/>
    </row>
    <row r="79" spans="1:10" x14ac:dyDescent="0.2">
      <c r="A79" s="64" t="str">
        <f>'BASE PLANILHAS'!A79</f>
        <v>E</v>
      </c>
      <c r="B79" s="699" t="str">
        <f>'BASE PLANILHAS'!B79:C79</f>
        <v>Férias, Adicional de Férias e 13º  com empregada em gozo de Licença Maternidade</v>
      </c>
      <c r="C79" s="700"/>
      <c r="D79" s="249">
        <f>'BASE PLANILHAS'!D79</f>
        <v>1.2962962962962963E-3</v>
      </c>
      <c r="E79" s="23">
        <f t="shared" si="4"/>
        <v>3.9704129629629628</v>
      </c>
      <c r="F79" s="19"/>
    </row>
    <row r="80" spans="1:10" ht="13.5" thickBot="1" x14ac:dyDescent="0.25">
      <c r="A80" s="36" t="str">
        <f>'BASE PLANILHAS'!A80</f>
        <v>F</v>
      </c>
      <c r="B80" s="716" t="str">
        <f>'BASE PLANILHAS'!B80:C80</f>
        <v>Incidência do Submódulo 2.1 sobre Ausências Legais</v>
      </c>
      <c r="C80" s="717"/>
      <c r="D80" s="81">
        <f>'BASE PLANILHAS'!D80</f>
        <v>9.9172592592592611E-3</v>
      </c>
      <c r="E80" s="72">
        <f t="shared" si="4"/>
        <v>30.375474212592597</v>
      </c>
      <c r="F80" s="1"/>
      <c r="G80" s="4"/>
      <c r="H80" s="31"/>
    </row>
    <row r="81" spans="1:7" ht="13.5" thickBot="1" x14ac:dyDescent="0.25">
      <c r="A81" s="696" t="str">
        <f>'BASE PLANILHAS'!A81:C81</f>
        <v>Total do Submódulo 4.1</v>
      </c>
      <c r="B81" s="697"/>
      <c r="C81" s="698"/>
      <c r="D81" s="48">
        <f>'BASE PLANILHAS'!D81</f>
        <v>3.6866333333333334E-2</v>
      </c>
      <c r="E81" s="51">
        <f>SUM(E75:E80)</f>
        <v>112.91752370333333</v>
      </c>
      <c r="F81" s="29"/>
      <c r="G81" s="4"/>
    </row>
    <row r="82" spans="1:7" ht="13.5" thickBot="1" x14ac:dyDescent="0.25">
      <c r="A82" s="241"/>
      <c r="B82" s="240"/>
      <c r="C82" s="240"/>
      <c r="D82" s="240"/>
      <c r="E82" s="242"/>
      <c r="F82" s="1"/>
    </row>
    <row r="83" spans="1:7" ht="13.5" thickBot="1" x14ac:dyDescent="0.25">
      <c r="A83" s="214" t="str">
        <f>'BASE PLANILHAS'!A83</f>
        <v>4.2</v>
      </c>
      <c r="B83" s="696" t="str">
        <f>'BASE PLANILHAS'!B83:C83</f>
        <v>Submódulo 4.2 - Intrajornada</v>
      </c>
      <c r="C83" s="697"/>
      <c r="D83" s="46" t="str">
        <f>'BASE PLANILHAS'!D83</f>
        <v>Referência</v>
      </c>
      <c r="E83" s="214" t="str">
        <f>'BASE PLANILHAS'!E83</f>
        <v>Valor (R$)</v>
      </c>
      <c r="F83" s="29"/>
      <c r="G83" s="4"/>
    </row>
    <row r="84" spans="1:7" ht="13.5" thickBot="1" x14ac:dyDescent="0.25">
      <c r="A84" s="40" t="str">
        <f>'BASE PLANILHAS'!A84</f>
        <v>A</v>
      </c>
      <c r="B84" s="750" t="str">
        <f>'BASE PLANILHAS'!B84:C84</f>
        <v>Intervalo para Repouso ou Alimentação</v>
      </c>
      <c r="C84" s="751"/>
      <c r="D84" s="623">
        <f>'BASE PLANILHAS'!D84</f>
        <v>0</v>
      </c>
      <c r="E84" s="621">
        <v>0</v>
      </c>
      <c r="F84" s="29"/>
      <c r="G84" s="4"/>
    </row>
    <row r="85" spans="1:7" ht="13.5" thickBot="1" x14ac:dyDescent="0.25">
      <c r="A85" s="696" t="str">
        <f>'BASE PLANILHAS'!A85:C85</f>
        <v>Total do Submódulo 4.2</v>
      </c>
      <c r="B85" s="697"/>
      <c r="C85" s="698"/>
      <c r="D85" s="48">
        <f>'BASE PLANILHAS'!D85</f>
        <v>0</v>
      </c>
      <c r="E85" s="398">
        <f>SUM(E84)</f>
        <v>0</v>
      </c>
      <c r="F85" s="29"/>
      <c r="G85" s="4"/>
    </row>
    <row r="86" spans="1:7" ht="13.5" thickBot="1" x14ac:dyDescent="0.25">
      <c r="A86" s="241"/>
      <c r="B86" s="240"/>
      <c r="C86" s="240"/>
      <c r="D86" s="240"/>
      <c r="E86" s="242"/>
      <c r="F86" s="1"/>
    </row>
    <row r="87" spans="1:7" ht="13.5" thickBot="1" x14ac:dyDescent="0.25">
      <c r="A87" s="214" t="str">
        <f>'BASE PLANILHAS'!A87</f>
        <v>4.3</v>
      </c>
      <c r="B87" s="696" t="str">
        <f>'BASE PLANILHAS'!B87:C87</f>
        <v>Quadro Resumo do Módulo 4 - Custo de Reposição do Profissional Ausente</v>
      </c>
      <c r="C87" s="697"/>
      <c r="D87" s="46" t="str">
        <f>'BASE PLANILHAS'!D87</f>
        <v>Referência</v>
      </c>
      <c r="E87" s="214" t="str">
        <f>'BASE PLANILHAS'!E87</f>
        <v>Valor (R$)</v>
      </c>
      <c r="F87" s="1"/>
    </row>
    <row r="88" spans="1:7" x14ac:dyDescent="0.2">
      <c r="A88" s="40" t="str">
        <f>'BASE PLANILHAS'!A88</f>
        <v>4.1</v>
      </c>
      <c r="B88" s="720" t="str">
        <f>'BASE PLANILHAS'!B88:C88</f>
        <v>Ausências Legais</v>
      </c>
      <c r="C88" s="721"/>
      <c r="D88" s="396">
        <f>'BASE PLANILHAS'!D88</f>
        <v>3.6866333333333334E-2</v>
      </c>
      <c r="E88" s="72">
        <f>E81</f>
        <v>112.91752370333333</v>
      </c>
      <c r="F88" s="1"/>
    </row>
    <row r="89" spans="1:7" ht="13.5" thickBot="1" x14ac:dyDescent="0.25">
      <c r="A89" s="40" t="str">
        <f>'BASE PLANILHAS'!A89</f>
        <v>4.2</v>
      </c>
      <c r="B89" s="716" t="str">
        <f>'BASE PLANILHAS'!B89:C89</f>
        <v>Intrajornada</v>
      </c>
      <c r="C89" s="717"/>
      <c r="D89" s="397">
        <f>'BASE PLANILHAS'!D89</f>
        <v>0</v>
      </c>
      <c r="E89" s="235">
        <f>E85</f>
        <v>0</v>
      </c>
      <c r="F89" s="1"/>
    </row>
    <row r="90" spans="1:7" ht="13.5" thickBot="1" x14ac:dyDescent="0.25">
      <c r="A90" s="696" t="str">
        <f>'BASE PLANILHAS'!A90:C90</f>
        <v>Total do Módulo 4</v>
      </c>
      <c r="B90" s="697"/>
      <c r="C90" s="698"/>
      <c r="D90" s="48">
        <f>'BASE PLANILHAS'!D90</f>
        <v>3.6866333333333334E-2</v>
      </c>
      <c r="E90" s="398">
        <f>SUM(E88+E89)</f>
        <v>112.91752370333333</v>
      </c>
      <c r="F90" s="1"/>
    </row>
    <row r="91" spans="1:7" x14ac:dyDescent="0.2">
      <c r="A91" s="241"/>
      <c r="B91" s="240"/>
      <c r="C91" s="240"/>
      <c r="D91" s="240"/>
      <c r="E91" s="242"/>
      <c r="F91" s="1"/>
    </row>
    <row r="92" spans="1:7" x14ac:dyDescent="0.2">
      <c r="A92" s="711" t="str">
        <f>'BASE PLANILHAS'!A92:E92</f>
        <v>MÓDULO 5 – INSUMOS DIVERSOS</v>
      </c>
      <c r="B92" s="712"/>
      <c r="C92" s="712"/>
      <c r="D92" s="712"/>
      <c r="E92" s="713"/>
      <c r="F92" s="1"/>
    </row>
    <row r="93" spans="1:7" ht="13.5" thickBot="1" x14ac:dyDescent="0.25">
      <c r="A93" s="38"/>
      <c r="B93" s="38"/>
      <c r="C93" s="38"/>
      <c r="D93" s="38"/>
      <c r="E93" s="56"/>
      <c r="F93" s="1"/>
    </row>
    <row r="94" spans="1:7" ht="13.5" thickBot="1" x14ac:dyDescent="0.25">
      <c r="A94" s="214">
        <f>'BASE PLANILHAS'!A94</f>
        <v>5</v>
      </c>
      <c r="B94" s="696" t="str">
        <f>'BASE PLANILHAS'!B94:C94</f>
        <v>Insumos Diversos</v>
      </c>
      <c r="C94" s="698"/>
      <c r="D94" s="214" t="str">
        <f>'BASE PLANILHAS'!D94</f>
        <v>Referência</v>
      </c>
      <c r="E94" s="405" t="str">
        <f>'BASE PLANILHAS'!E94</f>
        <v>Valor (R$)</v>
      </c>
      <c r="F94" s="1"/>
    </row>
    <row r="95" spans="1:7" x14ac:dyDescent="0.2">
      <c r="A95" s="32" t="str">
        <f>'BASE PLANILHAS'!A95</f>
        <v>A</v>
      </c>
      <c r="B95" s="709" t="str">
        <f>'BASE PLANILHAS'!B95:C95</f>
        <v>Uniformes e EPIs</v>
      </c>
      <c r="C95" s="710"/>
      <c r="D95" s="292">
        <f>'Uniforme Apoio'!BO28</f>
        <v>94.380486111111111</v>
      </c>
      <c r="E95" s="41">
        <f>D95*$D$13</f>
        <v>94.380486111111111</v>
      </c>
      <c r="F95" s="19"/>
      <c r="G95" s="1"/>
    </row>
    <row r="96" spans="1:7" x14ac:dyDescent="0.2">
      <c r="A96" s="34" t="str">
        <f>'BASE PLANILHAS'!A96</f>
        <v>B</v>
      </c>
      <c r="B96" s="733" t="str">
        <f>'BASE PLANILHAS'!B96:C96</f>
        <v>Materiais de Consumo</v>
      </c>
      <c r="C96" s="702"/>
      <c r="D96" s="299">
        <v>0</v>
      </c>
      <c r="E96" s="23">
        <f>D96*$D$13</f>
        <v>0</v>
      </c>
      <c r="F96" s="19"/>
    </row>
    <row r="97" spans="1:8" x14ac:dyDescent="0.2">
      <c r="A97" s="250" t="str">
        <f>'BASE PLANILHAS'!A97</f>
        <v>C</v>
      </c>
      <c r="B97" s="734" t="str">
        <f>'BASE PLANILHAS'!B97:C97</f>
        <v>Máquinas e Equipamentos (depreciação)</v>
      </c>
      <c r="C97" s="700"/>
      <c r="D97" s="299">
        <v>0</v>
      </c>
      <c r="E97" s="23">
        <f t="shared" ref="E97" si="5">D97*$D$13</f>
        <v>0</v>
      </c>
      <c r="F97" s="19"/>
    </row>
    <row r="98" spans="1:8" x14ac:dyDescent="0.2">
      <c r="A98" s="250" t="str">
        <f>'BASE PLANILHAS'!A98</f>
        <v>D</v>
      </c>
      <c r="B98" s="734" t="str">
        <f>'BASE PLANILHAS'!B98:C98</f>
        <v>Produtos de Limpeza</v>
      </c>
      <c r="C98" s="700"/>
      <c r="D98" s="75">
        <v>0</v>
      </c>
      <c r="E98" s="216">
        <f>D98*$D$13</f>
        <v>0</v>
      </c>
      <c r="F98" s="19"/>
      <c r="H98" s="1"/>
    </row>
    <row r="99" spans="1:8" ht="13.5" thickBot="1" x14ac:dyDescent="0.25">
      <c r="A99" s="251" t="str">
        <f>'BASE PLANILHAS'!A99</f>
        <v>E</v>
      </c>
      <c r="B99" s="735" t="str">
        <f>'BASE PLANILHAS'!B99:C99</f>
        <v>Materiais de Higiene</v>
      </c>
      <c r="C99" s="719"/>
      <c r="D99" s="75">
        <v>0</v>
      </c>
      <c r="E99" s="215">
        <f>D99*$D$13</f>
        <v>0</v>
      </c>
      <c r="F99" s="19"/>
      <c r="H99" s="1"/>
    </row>
    <row r="100" spans="1:8" ht="13.5" customHeight="1" thickBot="1" x14ac:dyDescent="0.25">
      <c r="A100" s="736" t="str">
        <f>'BASE PLANILHAS'!A100:C100</f>
        <v>Total do Módulo 5</v>
      </c>
      <c r="B100" s="737"/>
      <c r="C100" s="737"/>
      <c r="D100" s="252"/>
      <c r="E100" s="49">
        <f>SUM(E95:E99)</f>
        <v>94.380486111111111</v>
      </c>
      <c r="F100" s="1"/>
    </row>
    <row r="101" spans="1:8" x14ac:dyDescent="0.2">
      <c r="A101" s="241"/>
      <c r="B101" s="240"/>
      <c r="C101" s="240"/>
      <c r="D101" s="240"/>
      <c r="E101" s="242"/>
      <c r="F101" s="1"/>
    </row>
    <row r="102" spans="1:8" x14ac:dyDescent="0.2">
      <c r="A102" s="711" t="str">
        <f>'BASE PLANILHAS'!A102:E102</f>
        <v>MÓDULO 6 – CUSTOS INDIRETOS, TRIBUTOS E LUCRO</v>
      </c>
      <c r="B102" s="712"/>
      <c r="C102" s="712"/>
      <c r="D102" s="712"/>
      <c r="E102" s="713"/>
      <c r="F102" s="1"/>
    </row>
    <row r="103" spans="1:8" ht="13.5" thickBot="1" x14ac:dyDescent="0.25">
      <c r="A103" s="54"/>
      <c r="B103" s="54"/>
      <c r="C103" s="54"/>
      <c r="D103" s="54"/>
      <c r="E103" s="39"/>
      <c r="F103" s="1"/>
    </row>
    <row r="104" spans="1:8" ht="13.5" thickBot="1" x14ac:dyDescent="0.25">
      <c r="A104" s="214">
        <f>'BASE PLANILHAS'!A104</f>
        <v>6</v>
      </c>
      <c r="B104" s="214" t="str">
        <f>'BASE PLANILHAS'!B104</f>
        <v>Custos Indiretos, Tributos e Lucro</v>
      </c>
      <c r="C104" s="697" t="str">
        <f>'BASE PLANILHAS'!C104:D104</f>
        <v>Referência</v>
      </c>
      <c r="D104" s="698"/>
      <c r="E104" s="405" t="str">
        <f>'BASE PLANILHAS'!E104</f>
        <v>Valor (R$)</v>
      </c>
    </row>
    <row r="105" spans="1:8" x14ac:dyDescent="0.2">
      <c r="A105" s="32" t="str">
        <f>'BASE PLANILHAS'!A105</f>
        <v>A</v>
      </c>
      <c r="B105" s="253" t="str">
        <f>'BASE PLANILHAS'!B105</f>
        <v>Custos Indiretos</v>
      </c>
      <c r="C105" s="302">
        <f>'BASE PLANILHAS'!C105</f>
        <v>0</v>
      </c>
      <c r="D105" s="303"/>
      <c r="E105" s="256">
        <f>$C105*$D$13</f>
        <v>0</v>
      </c>
      <c r="F105" s="61"/>
    </row>
    <row r="106" spans="1:8" x14ac:dyDescent="0.2">
      <c r="A106" s="34" t="str">
        <f>'BASE PLANILHAS'!A106</f>
        <v>B</v>
      </c>
      <c r="B106" s="257" t="str">
        <f>'BASE PLANILHAS'!B106</f>
        <v>Lucro</v>
      </c>
      <c r="C106" s="295">
        <f>'BASE PLANILHAS'!C106</f>
        <v>0</v>
      </c>
      <c r="D106" s="259"/>
      <c r="E106" s="263">
        <f>$C106*$D$13</f>
        <v>0</v>
      </c>
      <c r="F106" s="1"/>
    </row>
    <row r="107" spans="1:8" x14ac:dyDescent="0.2">
      <c r="A107" s="34" t="str">
        <f>'BASE PLANILHAS'!A107</f>
        <v>C</v>
      </c>
      <c r="B107" s="34" t="str">
        <f>'BASE PLANILHAS'!B107</f>
        <v>TRIBUTOS</v>
      </c>
      <c r="C107" s="260" t="str">
        <f>'BASE PLANILHAS'!C107</f>
        <v>%</v>
      </c>
      <c r="D107" s="304" t="str">
        <f>'BASE PLANILHAS'!D107</f>
        <v>%</v>
      </c>
      <c r="E107" s="57"/>
      <c r="F107" s="1"/>
    </row>
    <row r="108" spans="1:8" x14ac:dyDescent="0.2">
      <c r="A108" s="34" t="str">
        <f>'BASE PLANILHAS'!A108</f>
        <v>C.1</v>
      </c>
      <c r="B108" s="257" t="str">
        <f>'BASE PLANILHAS'!B108</f>
        <v>PIS</v>
      </c>
      <c r="C108" s="262">
        <f>'BASE PLANILHAS'!C108</f>
        <v>7.6</v>
      </c>
      <c r="D108" s="262">
        <f>((100/((100-($C$111))%)-100)*$C108)/($C$111)</f>
        <v>8.8629737609329435</v>
      </c>
      <c r="E108" s="263">
        <v>0</v>
      </c>
      <c r="F108" s="1"/>
    </row>
    <row r="109" spans="1:8" x14ac:dyDescent="0.2">
      <c r="A109" s="34" t="str">
        <f>'BASE PLANILHAS'!A109</f>
        <v>C.2</v>
      </c>
      <c r="B109" s="257" t="str">
        <f>'BASE PLANILHAS'!B109</f>
        <v>COFINS</v>
      </c>
      <c r="C109" s="262">
        <f>'BASE PLANILHAS'!C109</f>
        <v>1.65</v>
      </c>
      <c r="D109" s="262">
        <f>((100/((100-($C$111))%)-100)*$C109)/($C$111)</f>
        <v>1.9241982507288626</v>
      </c>
      <c r="E109" s="263">
        <v>0</v>
      </c>
      <c r="F109" s="1"/>
    </row>
    <row r="110" spans="1:8" x14ac:dyDescent="0.2">
      <c r="A110" s="34" t="str">
        <f>'BASE PLANILHAS'!A110</f>
        <v>C.3</v>
      </c>
      <c r="B110" s="257" t="str">
        <f>'BASE PLANILHAS'!B110</f>
        <v>ISS</v>
      </c>
      <c r="C110" s="294">
        <f>ISS!B56*100</f>
        <v>5</v>
      </c>
      <c r="D110" s="262">
        <f>((100/((100-($C$111))%)-100)*$C110)/($C$111)</f>
        <v>5.8309037900874632</v>
      </c>
      <c r="E110" s="264">
        <v>0</v>
      </c>
      <c r="F110" s="1"/>
    </row>
    <row r="111" spans="1:8" ht="13.5" thickBot="1" x14ac:dyDescent="0.25">
      <c r="A111" s="714" t="str">
        <f>'BASE PLANILHAS'!A111:B111</f>
        <v>Total Tributos</v>
      </c>
      <c r="B111" s="715">
        <f>'[1]BASE PLANILHAS'!A102:B102</f>
        <v>0</v>
      </c>
      <c r="C111" s="265">
        <f>SUM(C108:C110)</f>
        <v>14.25</v>
      </c>
      <c r="D111" s="265">
        <f>SUM(D108:D110)</f>
        <v>16.618075801749271</v>
      </c>
      <c r="E111" s="266">
        <f>((E105+E106+E100+E90+E70+E58+E21)*D111)%</f>
        <v>1009.7723696570333</v>
      </c>
      <c r="F111" s="1"/>
    </row>
    <row r="112" spans="1:8" ht="13.5" thickBot="1" x14ac:dyDescent="0.25">
      <c r="A112" s="696" t="str">
        <f>'BASE PLANILHAS'!A112:D112</f>
        <v>Total do Módulo 6</v>
      </c>
      <c r="B112" s="697"/>
      <c r="C112" s="697"/>
      <c r="D112" s="698"/>
      <c r="E112" s="51">
        <f>SUM(E105:E111)</f>
        <v>1009.7723696570333</v>
      </c>
      <c r="F112" s="1"/>
    </row>
    <row r="113" spans="1:8" x14ac:dyDescent="0.2">
      <c r="A113" s="267"/>
      <c r="B113" s="268"/>
      <c r="C113" s="268"/>
      <c r="D113" s="268"/>
      <c r="E113" s="59"/>
    </row>
    <row r="114" spans="1:8" x14ac:dyDescent="0.2">
      <c r="A114" s="738" t="str">
        <f>'BASE PLANILHAS'!A114:E114</f>
        <v>QUADRO RESUMO DO CUSTO POR EMPREGADO</v>
      </c>
      <c r="B114" s="739"/>
      <c r="C114" s="739"/>
      <c r="D114" s="739"/>
      <c r="E114" s="740"/>
      <c r="G114" s="3"/>
    </row>
    <row r="115" spans="1:8" ht="13.5" thickBot="1" x14ac:dyDescent="0.25">
      <c r="A115" s="409"/>
      <c r="B115" s="411"/>
      <c r="C115" s="411"/>
      <c r="D115" s="411"/>
      <c r="E115" s="412"/>
      <c r="G115" s="3"/>
    </row>
    <row r="116" spans="1:8" ht="13.5" thickBot="1" x14ac:dyDescent="0.25">
      <c r="A116" s="696" t="str">
        <f>'BASE PLANILHAS'!A116:D116</f>
        <v>Mão-de-Obra vinculada à execução contratual</v>
      </c>
      <c r="B116" s="697"/>
      <c r="C116" s="697"/>
      <c r="D116" s="698"/>
      <c r="E116" s="214" t="str">
        <f>'BASE PLANILHAS'!E116</f>
        <v>VALOR (R$)</v>
      </c>
      <c r="G116" s="1"/>
      <c r="H116" s="1"/>
    </row>
    <row r="117" spans="1:8" x14ac:dyDescent="0.2">
      <c r="A117" s="32" t="str">
        <f>'BASE PLANILHAS'!A117</f>
        <v>A</v>
      </c>
      <c r="B117" s="741" t="str">
        <f>'BASE PLANILHAS'!B117:D117</f>
        <v>MÓDULO 1 - COMPOSIÇÃO DA REMUNERAÇÃO</v>
      </c>
      <c r="C117" s="742"/>
      <c r="D117" s="743"/>
      <c r="E117" s="256">
        <f>E21</f>
        <v>3062.89</v>
      </c>
    </row>
    <row r="118" spans="1:8" x14ac:dyDescent="0.2">
      <c r="A118" s="34" t="str">
        <f>'BASE PLANILHAS'!A118</f>
        <v>B</v>
      </c>
      <c r="B118" s="744" t="str">
        <f>'BASE PLANILHAS'!B118:D118</f>
        <v>MÓDULO 2 – ENCARGOS E BENEFÍCIOS MENSAIS E DIÁRIOS</v>
      </c>
      <c r="C118" s="731"/>
      <c r="D118" s="732"/>
      <c r="E118" s="263">
        <f>E58</f>
        <v>2637.4722599999996</v>
      </c>
    </row>
    <row r="119" spans="1:8" x14ac:dyDescent="0.2">
      <c r="A119" s="34" t="str">
        <f>'BASE PLANILHAS'!A119</f>
        <v>C</v>
      </c>
      <c r="B119" s="745" t="str">
        <f>'BASE PLANILHAS'!B119:D119</f>
        <v>MÓDULO 3 – PROVISÃO PARA RESCISÃO</v>
      </c>
      <c r="C119" s="746"/>
      <c r="D119" s="747"/>
      <c r="E119" s="263">
        <f>E70</f>
        <v>168.68925285858023</v>
      </c>
      <c r="G119" s="3"/>
    </row>
    <row r="120" spans="1:8" x14ac:dyDescent="0.2">
      <c r="A120" s="34" t="str">
        <f>'BASE PLANILHAS'!A120</f>
        <v>D</v>
      </c>
      <c r="B120" s="744" t="str">
        <f>'BASE PLANILHAS'!B120:D120</f>
        <v>MÓDULO 4 – CUSTO DE REPOSIÇÃO DO PROFISSIONAL AUSENTE</v>
      </c>
      <c r="C120" s="731"/>
      <c r="D120" s="732"/>
      <c r="E120" s="263">
        <f>E90</f>
        <v>112.91752370333333</v>
      </c>
      <c r="G120" s="3"/>
    </row>
    <row r="121" spans="1:8" x14ac:dyDescent="0.2">
      <c r="A121" s="34" t="str">
        <f>'BASE PLANILHAS'!A121</f>
        <v>E</v>
      </c>
      <c r="B121" s="728" t="str">
        <f>'BASE PLANILHAS'!B121:D121</f>
        <v>MÓDULO 5 – INSUMOS DIVERSOS</v>
      </c>
      <c r="C121" s="729"/>
      <c r="D121" s="730"/>
      <c r="E121" s="263">
        <f>E100</f>
        <v>94.380486111111111</v>
      </c>
    </row>
    <row r="122" spans="1:8" x14ac:dyDescent="0.2">
      <c r="A122" s="34" t="str">
        <f>'BASE PLANILHAS'!A122</f>
        <v>-</v>
      </c>
      <c r="B122" s="722" t="str">
        <f>'BASE PLANILHAS'!B122:D122</f>
        <v>Subtotal (A + B + C + D + E)</v>
      </c>
      <c r="C122" s="723"/>
      <c r="D122" s="724"/>
      <c r="E122" s="60">
        <f>SUM(E117:E121)</f>
        <v>6076.3495226730247</v>
      </c>
      <c r="F122" s="4"/>
      <c r="G122" s="2"/>
    </row>
    <row r="123" spans="1:8" ht="13.5" thickBot="1" x14ac:dyDescent="0.25">
      <c r="A123" s="36" t="str">
        <f>'BASE PLANILHAS'!A123</f>
        <v>F</v>
      </c>
      <c r="B123" s="725" t="str">
        <f>'BASE PLANILHAS'!B123:D123</f>
        <v>MÓDULO 6 – CUSTOS INDIRETOS, TRIBUTOS E LUCRO</v>
      </c>
      <c r="C123" s="726"/>
      <c r="D123" s="727"/>
      <c r="E123" s="24">
        <f>E112</f>
        <v>1009.7723696570333</v>
      </c>
    </row>
    <row r="124" spans="1:8" ht="13.5" thickBot="1" x14ac:dyDescent="0.25">
      <c r="A124" s="696" t="str">
        <f>'BASE PLANILHAS'!A124:D124</f>
        <v xml:space="preserve">Custo Total </v>
      </c>
      <c r="B124" s="697"/>
      <c r="C124" s="697"/>
      <c r="D124" s="698"/>
      <c r="E124" s="49">
        <f>SUM(E122:E123)</f>
        <v>7086.1218923300585</v>
      </c>
      <c r="F124" s="4"/>
    </row>
    <row r="125" spans="1:8" ht="13.5" thickBot="1" x14ac:dyDescent="0.25">
      <c r="A125" s="696" t="str">
        <f>'BASE PLANILHAS'!A125:D125</f>
        <v xml:space="preserve">Custo Total Anual </v>
      </c>
      <c r="B125" s="697"/>
      <c r="C125" s="697"/>
      <c r="D125" s="698"/>
      <c r="E125" s="51">
        <f>E124*12</f>
        <v>85033.462707960702</v>
      </c>
      <c r="F125" s="4"/>
    </row>
    <row r="126" spans="1:8" hidden="1" x14ac:dyDescent="0.2">
      <c r="A126" s="414"/>
      <c r="B126" s="825"/>
      <c r="C126" s="825"/>
      <c r="D126" s="25"/>
      <c r="E126" s="25"/>
    </row>
    <row r="127" spans="1:8" ht="40.5" hidden="1" customHeight="1" thickBot="1" x14ac:dyDescent="0.25">
      <c r="A127" s="826"/>
      <c r="B127" s="827"/>
      <c r="C127" s="26"/>
      <c r="D127" s="8"/>
      <c r="E127" s="17"/>
    </row>
    <row r="128" spans="1:8" ht="12.75" hidden="1" customHeight="1" x14ac:dyDescent="0.2">
      <c r="A128" s="828"/>
      <c r="B128" s="829"/>
      <c r="C128" s="270"/>
      <c r="D128" s="271"/>
      <c r="E128" s="272"/>
    </row>
    <row r="129" spans="1:5" ht="12.75" hidden="1" customHeight="1" x14ac:dyDescent="0.2">
      <c r="A129" s="816"/>
      <c r="B129" s="817"/>
      <c r="C129" s="273"/>
      <c r="D129" s="274"/>
      <c r="E129" s="275"/>
    </row>
    <row r="130" spans="1:5" ht="12.75" hidden="1" customHeight="1" x14ac:dyDescent="0.2">
      <c r="A130" s="816"/>
      <c r="B130" s="817"/>
      <c r="C130" s="273"/>
      <c r="D130" s="274"/>
      <c r="E130" s="275"/>
    </row>
    <row r="131" spans="1:5" ht="12.75" hidden="1" customHeight="1" x14ac:dyDescent="0.2">
      <c r="A131" s="816"/>
      <c r="B131" s="817"/>
      <c r="C131" s="273"/>
      <c r="D131" s="274"/>
      <c r="E131" s="275"/>
    </row>
    <row r="132" spans="1:5" ht="12.75" hidden="1" customHeight="1" x14ac:dyDescent="0.2">
      <c r="A132" s="818"/>
      <c r="B132" s="819"/>
      <c r="C132" s="9"/>
      <c r="D132" s="10"/>
      <c r="E132" s="275"/>
    </row>
    <row r="133" spans="1:5" ht="13.5" hidden="1" customHeight="1" thickBot="1" x14ac:dyDescent="0.25">
      <c r="A133" s="820"/>
      <c r="B133" s="821"/>
      <c r="C133" s="276"/>
      <c r="D133" s="277"/>
      <c r="E133" s="278"/>
    </row>
    <row r="134" spans="1:5" ht="13.5" hidden="1" thickBot="1" x14ac:dyDescent="0.25">
      <c r="A134" s="822"/>
      <c r="B134" s="823"/>
      <c r="C134" s="823"/>
      <c r="D134" s="824"/>
      <c r="E134" s="11"/>
    </row>
    <row r="135" spans="1:5" hidden="1" x14ac:dyDescent="0.2">
      <c r="A135" s="7"/>
      <c r="B135" s="7"/>
      <c r="C135" s="7"/>
      <c r="D135" s="7"/>
      <c r="E135" s="7"/>
    </row>
    <row r="136" spans="1:5" hidden="1" x14ac:dyDescent="0.2">
      <c r="A136" s="414"/>
      <c r="B136" s="825"/>
      <c r="C136" s="825"/>
      <c r="D136" s="25"/>
      <c r="E136" s="25"/>
    </row>
    <row r="137" spans="1:5" ht="13.5" hidden="1" thickBot="1" x14ac:dyDescent="0.25">
      <c r="A137" s="798"/>
      <c r="B137" s="799"/>
      <c r="C137" s="799"/>
      <c r="D137" s="799"/>
      <c r="E137" s="800"/>
    </row>
    <row r="138" spans="1:5" ht="13.5" hidden="1" thickBot="1" x14ac:dyDescent="0.25">
      <c r="A138" s="279"/>
      <c r="B138" s="801"/>
      <c r="C138" s="802"/>
      <c r="D138" s="803"/>
      <c r="E138" s="17"/>
    </row>
    <row r="139" spans="1:5" hidden="1" x14ac:dyDescent="0.2">
      <c r="A139" s="280"/>
      <c r="B139" s="804"/>
      <c r="C139" s="805"/>
      <c r="D139" s="806"/>
      <c r="E139" s="281"/>
    </row>
    <row r="140" spans="1:5" hidden="1" x14ac:dyDescent="0.2">
      <c r="A140" s="282"/>
      <c r="B140" s="807"/>
      <c r="C140" s="808"/>
      <c r="D140" s="809"/>
      <c r="E140" s="283"/>
    </row>
    <row r="141" spans="1:5" ht="13.5" hidden="1" thickBot="1" x14ac:dyDescent="0.25">
      <c r="A141" s="282"/>
      <c r="B141" s="810"/>
      <c r="C141" s="811"/>
      <c r="D141" s="812"/>
      <c r="E141" s="283"/>
    </row>
    <row r="142" spans="1:5" ht="13.5" hidden="1" thickBot="1" x14ac:dyDescent="0.25">
      <c r="A142" s="813"/>
      <c r="B142" s="814"/>
      <c r="C142" s="814"/>
      <c r="D142" s="815"/>
      <c r="E142" s="11"/>
    </row>
    <row r="143" spans="1:5" hidden="1" x14ac:dyDescent="0.2">
      <c r="A143" s="284"/>
      <c r="B143" s="7"/>
      <c r="C143" s="7"/>
      <c r="D143" s="7"/>
      <c r="E143" s="7"/>
    </row>
    <row r="144" spans="1:5" hidden="1" x14ac:dyDescent="0.2">
      <c r="A144" s="7"/>
      <c r="B144" s="7"/>
      <c r="C144" s="7"/>
      <c r="D144" s="7"/>
      <c r="E144" s="7"/>
    </row>
    <row r="145" spans="1:8" hidden="1" x14ac:dyDescent="0.2">
      <c r="A145" s="7"/>
      <c r="B145" s="7"/>
      <c r="C145" s="7"/>
      <c r="D145" s="7"/>
      <c r="E145" s="7"/>
    </row>
    <row r="146" spans="1:8" x14ac:dyDescent="0.2">
      <c r="A146" s="13"/>
      <c r="B146" s="13"/>
      <c r="C146" s="7"/>
      <c r="D146" s="7"/>
      <c r="E146" s="30"/>
      <c r="F146" s="4"/>
    </row>
    <row r="147" spans="1:8" x14ac:dyDescent="0.2">
      <c r="A147" s="14"/>
      <c r="B147" s="13"/>
      <c r="C147" s="7"/>
      <c r="D147" s="7"/>
      <c r="E147" s="69"/>
      <c r="F147" s="4"/>
      <c r="H147" s="4"/>
    </row>
    <row r="148" spans="1:8" x14ac:dyDescent="0.2">
      <c r="A148" s="7"/>
      <c r="B148" s="7"/>
      <c r="C148" s="7"/>
      <c r="D148" s="7"/>
      <c r="E148" s="15"/>
      <c r="H148" s="4"/>
    </row>
    <row r="149" spans="1:8" x14ac:dyDescent="0.2">
      <c r="A149" s="7"/>
      <c r="B149" s="7"/>
      <c r="C149" s="7"/>
      <c r="D149" s="7"/>
      <c r="E149" s="15"/>
    </row>
    <row r="150" spans="1:8" x14ac:dyDescent="0.2">
      <c r="A150" s="4"/>
      <c r="E150" s="4"/>
    </row>
    <row r="151" spans="1:8" x14ac:dyDescent="0.2">
      <c r="A151" s="4"/>
    </row>
  </sheetData>
  <sheetProtection sheet="1" objects="1" scenarios="1"/>
  <mergeCells count="115">
    <mergeCell ref="A142:D142"/>
    <mergeCell ref="B136:C136"/>
    <mergeCell ref="A137:E137"/>
    <mergeCell ref="B138:D138"/>
    <mergeCell ref="B139:D139"/>
    <mergeCell ref="B140:D140"/>
    <mergeCell ref="B141:D141"/>
    <mergeCell ref="A129:B129"/>
    <mergeCell ref="A130:B130"/>
    <mergeCell ref="A131:B131"/>
    <mergeCell ref="A132:B132"/>
    <mergeCell ref="A133:B133"/>
    <mergeCell ref="A134:D134"/>
    <mergeCell ref="B123:D123"/>
    <mergeCell ref="A124:D124"/>
    <mergeCell ref="A125:D125"/>
    <mergeCell ref="B126:C126"/>
    <mergeCell ref="A127:B127"/>
    <mergeCell ref="A128:B128"/>
    <mergeCell ref="B117:D117"/>
    <mergeCell ref="B118:D118"/>
    <mergeCell ref="B119:D119"/>
    <mergeCell ref="B120:D120"/>
    <mergeCell ref="B121:D121"/>
    <mergeCell ref="B122:D122"/>
    <mergeCell ref="A102:E102"/>
    <mergeCell ref="C104:D104"/>
    <mergeCell ref="A111:B111"/>
    <mergeCell ref="A112:D112"/>
    <mergeCell ref="A114:E114"/>
    <mergeCell ref="A116:D116"/>
    <mergeCell ref="B95:C95"/>
    <mergeCell ref="B96:C96"/>
    <mergeCell ref="B97:C97"/>
    <mergeCell ref="B98:C98"/>
    <mergeCell ref="B99:C99"/>
    <mergeCell ref="A100:C100"/>
    <mergeCell ref="B87:C87"/>
    <mergeCell ref="B88:C88"/>
    <mergeCell ref="B89:C89"/>
    <mergeCell ref="A90:C90"/>
    <mergeCell ref="A92:E92"/>
    <mergeCell ref="B94:C94"/>
    <mergeCell ref="B79:C79"/>
    <mergeCell ref="B80:C80"/>
    <mergeCell ref="A81:C81"/>
    <mergeCell ref="B83:C83"/>
    <mergeCell ref="B84:C84"/>
    <mergeCell ref="A85:C85"/>
    <mergeCell ref="A72:E72"/>
    <mergeCell ref="B74:C74"/>
    <mergeCell ref="B75:C75"/>
    <mergeCell ref="B76:C76"/>
    <mergeCell ref="B77:C77"/>
    <mergeCell ref="B78:C78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  <mergeCell ref="B16:C16"/>
    <mergeCell ref="B17:C17"/>
    <mergeCell ref="B18:C18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9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84" sqref="D84:E84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9" x14ac:dyDescent="0.2">
      <c r="A1" s="752" t="str">
        <f>'BASE PLANILHAS'!A1:E1</f>
        <v>ANEXO VI - PLANILHA DE COMPOSIÇÃO DE CUSTOS</v>
      </c>
      <c r="B1" s="753"/>
      <c r="C1" s="753"/>
      <c r="D1" s="753"/>
      <c r="E1" s="754"/>
    </row>
    <row r="2" spans="1:9" ht="13.5" thickBot="1" x14ac:dyDescent="0.25">
      <c r="A2" s="174"/>
      <c r="B2" s="221"/>
      <c r="C2" s="221"/>
      <c r="D2" s="222"/>
      <c r="E2" s="223"/>
      <c r="F2" s="54"/>
      <c r="G2" s="54"/>
      <c r="H2" s="54"/>
    </row>
    <row r="3" spans="1:9" ht="13.5" thickBot="1" x14ac:dyDescent="0.25">
      <c r="A3" s="755" t="str">
        <f>'BASE PLANILHAS'!A3:E3</f>
        <v>Dados para composição dos custos referentes à mão-de-obra</v>
      </c>
      <c r="B3" s="756"/>
      <c r="C3" s="756"/>
      <c r="D3" s="756"/>
      <c r="E3" s="757"/>
      <c r="F3" s="54"/>
      <c r="G3" s="54"/>
      <c r="H3" s="54"/>
    </row>
    <row r="4" spans="1:9" x14ac:dyDescent="0.2">
      <c r="A4" s="64" t="str">
        <f>'BASE PLANILHAS'!A4</f>
        <v>A</v>
      </c>
      <c r="B4" s="758" t="str">
        <f>'BASE PLANILHAS'!B4:D4</f>
        <v>Localidade</v>
      </c>
      <c r="C4" s="759"/>
      <c r="D4" s="760"/>
      <c r="E4" s="297" t="str">
        <f>CCT!A139</f>
        <v>Pocos de Caldas</v>
      </c>
      <c r="F4" s="54"/>
      <c r="G4" s="54"/>
      <c r="H4" s="54"/>
    </row>
    <row r="5" spans="1:9" x14ac:dyDescent="0.2">
      <c r="A5" s="34" t="str">
        <f>'BASE PLANILHAS'!A5</f>
        <v>B</v>
      </c>
      <c r="B5" s="761" t="str">
        <f>'BASE PLANILHAS'!B5:D5</f>
        <v>Tipo de serviço</v>
      </c>
      <c r="C5" s="762"/>
      <c r="D5" s="763"/>
      <c r="E5" s="33" t="str">
        <f>'BASE PLANILHAS'!E5</f>
        <v>Apoio Administrativo</v>
      </c>
      <c r="F5" s="54"/>
      <c r="G5" s="54"/>
      <c r="H5" s="54"/>
    </row>
    <row r="6" spans="1:9" x14ac:dyDescent="0.2">
      <c r="A6" s="34" t="str">
        <f>'BASE PLANILHAS'!A6</f>
        <v>C</v>
      </c>
      <c r="B6" s="745" t="str">
        <f>'BASE PLANILHAS'!B6:D6</f>
        <v>Salário Nominativo da Categoria Profissional</v>
      </c>
      <c r="C6" s="746"/>
      <c r="D6" s="747"/>
      <c r="E6" s="297">
        <f>CCT!H139</f>
        <v>3062.89</v>
      </c>
      <c r="F6" s="54"/>
      <c r="G6" s="54"/>
      <c r="H6" s="54"/>
    </row>
    <row r="7" spans="1:9" x14ac:dyDescent="0.2">
      <c r="A7" s="34" t="str">
        <f>'BASE PLANILHAS'!A7</f>
        <v>D</v>
      </c>
      <c r="B7" s="745" t="str">
        <f>'BASE PLANILHAS'!B7:D7</f>
        <v>Categoria profissional (vinculada à execução contratual)</v>
      </c>
      <c r="C7" s="746"/>
      <c r="D7" s="747"/>
      <c r="E7" s="298" t="str">
        <f>CCT!B139</f>
        <v>Motorista - 220h</v>
      </c>
      <c r="G7" s="1"/>
    </row>
    <row r="8" spans="1:9" ht="13.5" thickBot="1" x14ac:dyDescent="0.25">
      <c r="A8" s="36" t="str">
        <f>'BASE PLANILHAS'!A8</f>
        <v>E</v>
      </c>
      <c r="B8" s="764" t="str">
        <f>'BASE PLANILHAS'!B8:D8</f>
        <v>Data base da categoria (dia/mês/ano)</v>
      </c>
      <c r="C8" s="765"/>
      <c r="D8" s="766"/>
      <c r="E8" s="225">
        <f>CCT!P139</f>
        <v>43101</v>
      </c>
      <c r="F8" s="63"/>
    </row>
    <row r="9" spans="1:9" x14ac:dyDescent="0.2">
      <c r="A9" s="226"/>
      <c r="B9" s="100"/>
      <c r="C9" s="100"/>
      <c r="D9" s="100"/>
      <c r="E9" s="227"/>
      <c r="F9" s="63"/>
      <c r="H9" s="1"/>
    </row>
    <row r="10" spans="1:9" x14ac:dyDescent="0.2">
      <c r="A10" s="711" t="str">
        <f>'BASE PLANILHAS'!A10:E10</f>
        <v>MÓDULO 1 - COMPOSIÇÃO DA REMUNERAÇÃO</v>
      </c>
      <c r="B10" s="712"/>
      <c r="C10" s="712"/>
      <c r="D10" s="712"/>
      <c r="E10" s="713"/>
      <c r="F10" s="70"/>
    </row>
    <row r="11" spans="1:9" ht="13.5" thickBot="1" x14ac:dyDescent="0.25">
      <c r="A11" s="37"/>
      <c r="B11" s="38"/>
      <c r="C11" s="38"/>
      <c r="D11" s="38"/>
      <c r="E11" s="39"/>
      <c r="F11" s="1"/>
    </row>
    <row r="12" spans="1:9" ht="13.5" thickBot="1" x14ac:dyDescent="0.25">
      <c r="A12" s="214">
        <f>'BASE PLANILHAS'!A12</f>
        <v>1</v>
      </c>
      <c r="B12" s="696" t="str">
        <f>'BASE PLANILHAS'!B12:C12</f>
        <v>Composição da Remuneração</v>
      </c>
      <c r="C12" s="698"/>
      <c r="D12" s="405" t="str">
        <f>'BASE PLANILHAS'!D12</f>
        <v>Referência</v>
      </c>
      <c r="E12" s="405" t="str">
        <f>'BASE PLANILHAS'!E12</f>
        <v>Valor (R$)</v>
      </c>
      <c r="G12" s="1"/>
      <c r="I12" s="1"/>
    </row>
    <row r="13" spans="1:9" x14ac:dyDescent="0.2">
      <c r="A13" s="40" t="str">
        <f>'BASE PLANILHAS'!A13</f>
        <v>A</v>
      </c>
      <c r="B13" s="720" t="str">
        <f>'BASE PLANILHAS'!B13:C13</f>
        <v>Salário Base</v>
      </c>
      <c r="C13" s="721"/>
      <c r="D13" s="83">
        <v>1</v>
      </c>
      <c r="E13" s="41">
        <f>E6*D13</f>
        <v>3062.89</v>
      </c>
    </row>
    <row r="14" spans="1:9" x14ac:dyDescent="0.2">
      <c r="A14" s="34" t="str">
        <f>'BASE PLANILHAS'!A14</f>
        <v>B</v>
      </c>
      <c r="B14" s="699" t="str">
        <f>'BASE PLANILHAS'!B14:C14</f>
        <v xml:space="preserve">Adicional Periculosidade </v>
      </c>
      <c r="C14" s="700"/>
      <c r="D14" s="291">
        <v>0</v>
      </c>
      <c r="E14" s="216">
        <f t="shared" ref="E14:E19" si="0">D14*$E$13</f>
        <v>0</v>
      </c>
      <c r="G14" s="1"/>
    </row>
    <row r="15" spans="1:9" x14ac:dyDescent="0.2">
      <c r="A15" s="34" t="str">
        <f>'BASE PLANILHAS'!A15</f>
        <v>C</v>
      </c>
      <c r="B15" s="699" t="str">
        <f>'BASE PLANILHAS'!B15:C15</f>
        <v>Adicional Insalubridade</v>
      </c>
      <c r="C15" s="700"/>
      <c r="D15" s="296">
        <v>0</v>
      </c>
      <c r="E15" s="55">
        <f>D15*$D$13</f>
        <v>0</v>
      </c>
      <c r="G15" s="1"/>
    </row>
    <row r="16" spans="1:9" x14ac:dyDescent="0.2">
      <c r="A16" s="34" t="str">
        <f>'BASE PLANILHAS'!A16</f>
        <v>D</v>
      </c>
      <c r="B16" s="701" t="str">
        <f>'BASE PLANILHAS'!B16:C16</f>
        <v>Adicional Noturno</v>
      </c>
      <c r="C16" s="702"/>
      <c r="D16" s="42">
        <v>0</v>
      </c>
      <c r="E16" s="216">
        <f t="shared" si="0"/>
        <v>0</v>
      </c>
      <c r="G16" s="1"/>
    </row>
    <row r="17" spans="1:9" x14ac:dyDescent="0.2">
      <c r="A17" s="34" t="str">
        <f>'BASE PLANILHAS'!A17</f>
        <v>E</v>
      </c>
      <c r="B17" s="699" t="str">
        <f>'BASE PLANILHAS'!B17:C17</f>
        <v>Adicional de Hora Noturna Reduzida</v>
      </c>
      <c r="C17" s="700"/>
      <c r="D17" s="42">
        <v>0</v>
      </c>
      <c r="E17" s="216">
        <f t="shared" si="0"/>
        <v>0</v>
      </c>
    </row>
    <row r="18" spans="1:9" x14ac:dyDescent="0.2">
      <c r="A18" s="34" t="str">
        <f>'BASE PLANILHAS'!A18</f>
        <v>F</v>
      </c>
      <c r="B18" s="699" t="str">
        <f>'BASE PLANILHAS'!B18:C18</f>
        <v>Intervalo Intrajornada</v>
      </c>
      <c r="C18" s="700"/>
      <c r="D18" s="291">
        <v>0</v>
      </c>
      <c r="E18" s="216">
        <v>0</v>
      </c>
    </row>
    <row r="19" spans="1:9" x14ac:dyDescent="0.2">
      <c r="A19" s="64" t="str">
        <f>'BASE PLANILHAS'!A19</f>
        <v>G</v>
      </c>
      <c r="B19" s="701" t="str">
        <f>'BASE PLANILHAS'!B19:C19</f>
        <v>Feriado Nacional - Súmula 444/2012 - TST</v>
      </c>
      <c r="C19" s="702"/>
      <c r="D19" s="291">
        <v>0</v>
      </c>
      <c r="E19" s="216">
        <f t="shared" si="0"/>
        <v>0</v>
      </c>
    </row>
    <row r="20" spans="1:9" ht="13.5" thickBot="1" x14ac:dyDescent="0.25">
      <c r="A20" s="36" t="str">
        <f>'BASE PLANILHAS'!A20</f>
        <v>H</v>
      </c>
      <c r="B20" s="716" t="str">
        <f>'BASE PLANILHAS'!B20:C20</f>
        <v>Adicional de Acúmulo de função</v>
      </c>
      <c r="C20" s="717"/>
      <c r="D20" s="42">
        <v>0</v>
      </c>
      <c r="E20" s="215">
        <f>D20*$E$13</f>
        <v>0</v>
      </c>
    </row>
    <row r="21" spans="1:9" ht="13.5" thickBot="1" x14ac:dyDescent="0.25">
      <c r="A21" s="696" t="str">
        <f>'BASE PLANILHAS'!A21:D21</f>
        <v>Total do Módulo 1</v>
      </c>
      <c r="B21" s="697"/>
      <c r="C21" s="697"/>
      <c r="D21" s="698"/>
      <c r="E21" s="51">
        <f>SUM(E13:E20)</f>
        <v>3062.89</v>
      </c>
    </row>
    <row r="22" spans="1:9" x14ac:dyDescent="0.2">
      <c r="A22" s="409"/>
      <c r="B22" s="410"/>
      <c r="C22" s="410"/>
      <c r="D22" s="410"/>
      <c r="E22" s="44"/>
      <c r="F22" s="1"/>
    </row>
    <row r="23" spans="1:9" x14ac:dyDescent="0.2">
      <c r="A23" s="711" t="str">
        <f>'BASE PLANILHAS'!A23:E23</f>
        <v>MÓDULO 2 – ENCARGOS E BENEFÍCIOS MENSAIS E DIÁRIOS</v>
      </c>
      <c r="B23" s="712"/>
      <c r="C23" s="712"/>
      <c r="D23" s="712"/>
      <c r="E23" s="713"/>
      <c r="F23" s="1"/>
    </row>
    <row r="24" spans="1:9" ht="13.5" thickBot="1" x14ac:dyDescent="0.25">
      <c r="A24" s="406"/>
      <c r="B24" s="407"/>
      <c r="C24" s="407"/>
      <c r="D24" s="407"/>
      <c r="E24" s="408"/>
      <c r="F24" s="1"/>
    </row>
    <row r="25" spans="1:9" ht="13.5" thickBot="1" x14ac:dyDescent="0.25">
      <c r="A25" s="214" t="str">
        <f>'BASE PLANILHAS'!A25</f>
        <v>2.1</v>
      </c>
      <c r="B25" s="696" t="str">
        <f>'BASE PLANILHAS'!B25:C25</f>
        <v>Submódulo 2.1 - Encargos Previdenciários, FGTS e Outras Contribuições</v>
      </c>
      <c r="C25" s="698"/>
      <c r="D25" s="214" t="str">
        <f>'BASE PLANILHAS'!D25</f>
        <v>Referência</v>
      </c>
      <c r="E25" s="214" t="str">
        <f>'BASE PLANILHAS'!E25</f>
        <v>Valor (R$)</v>
      </c>
    </row>
    <row r="26" spans="1:9" x14ac:dyDescent="0.2">
      <c r="A26" s="40" t="str">
        <f>'BASE PLANILHAS'!A26</f>
        <v>A</v>
      </c>
      <c r="B26" s="708" t="str">
        <f>'BASE PLANILHAS'!B26:C26</f>
        <v>INSS</v>
      </c>
      <c r="C26" s="710"/>
      <c r="D26" s="73">
        <f>'BASE PLANILHAS'!D26</f>
        <v>0.2</v>
      </c>
      <c r="E26" s="74">
        <f>$E$21*D26</f>
        <v>612.57799999999997</v>
      </c>
    </row>
    <row r="27" spans="1:9" x14ac:dyDescent="0.2">
      <c r="A27" s="34" t="str">
        <f>'BASE PLANILHAS'!A27</f>
        <v>B</v>
      </c>
      <c r="B27" s="701" t="str">
        <f>'BASE PLANILHAS'!B27:C27</f>
        <v>SESI OU SENAC</v>
      </c>
      <c r="C27" s="702"/>
      <c r="D27" s="18">
        <f>'BASE PLANILHAS'!D27</f>
        <v>1.4999999999999999E-2</v>
      </c>
      <c r="E27" s="23">
        <f>$E$21*D27</f>
        <v>45.943349999999995</v>
      </c>
    </row>
    <row r="28" spans="1:9" x14ac:dyDescent="0.2">
      <c r="A28" s="34" t="str">
        <f>'BASE PLANILHAS'!A28</f>
        <v>C</v>
      </c>
      <c r="B28" s="748" t="str">
        <f>'BASE PLANILHAS'!B28:C28</f>
        <v>SENAI OU SENAC</v>
      </c>
      <c r="C28" s="749"/>
      <c r="D28" s="18">
        <f>'BASE PLANILHAS'!D28</f>
        <v>0.01</v>
      </c>
      <c r="E28" s="23">
        <f>$E$21*D28</f>
        <v>30.628899999999998</v>
      </c>
    </row>
    <row r="29" spans="1:9" x14ac:dyDescent="0.2">
      <c r="A29" s="34" t="str">
        <f>'BASE PLANILHAS'!A29</f>
        <v>D</v>
      </c>
      <c r="B29" s="699" t="str">
        <f>'BASE PLANILHAS'!B29:C29</f>
        <v>INCRA</v>
      </c>
      <c r="C29" s="700"/>
      <c r="D29" s="18">
        <f>'BASE PLANILHAS'!D29</f>
        <v>2E-3</v>
      </c>
      <c r="E29" s="23">
        <f t="shared" ref="E29:E32" si="1">$E$21*D29</f>
        <v>6.1257799999999998</v>
      </c>
    </row>
    <row r="30" spans="1:9" x14ac:dyDescent="0.2">
      <c r="A30" s="34" t="str">
        <f>'BASE PLANILHAS'!A30</f>
        <v>E</v>
      </c>
      <c r="B30" s="699" t="str">
        <f>'BASE PLANILHAS'!B30:C30</f>
        <v>Salário Educação</v>
      </c>
      <c r="C30" s="700"/>
      <c r="D30" s="18">
        <f>'BASE PLANILHAS'!D30</f>
        <v>2.5000000000000001E-2</v>
      </c>
      <c r="E30" s="23">
        <f t="shared" si="1"/>
        <v>76.572249999999997</v>
      </c>
    </row>
    <row r="31" spans="1:9" x14ac:dyDescent="0.2">
      <c r="A31" s="34" t="str">
        <f>'BASE PLANILHAS'!A31</f>
        <v>F</v>
      </c>
      <c r="B31" s="699" t="str">
        <f>'BASE PLANILHAS'!B31:C31</f>
        <v>FGTS</v>
      </c>
      <c r="C31" s="700"/>
      <c r="D31" s="18">
        <f>'BASE PLANILHAS'!D31</f>
        <v>0.08</v>
      </c>
      <c r="E31" s="23">
        <f t="shared" si="1"/>
        <v>245.03119999999998</v>
      </c>
    </row>
    <row r="32" spans="1:9" x14ac:dyDescent="0.2">
      <c r="A32" s="34" t="str">
        <f>'BASE PLANILHAS'!A32</f>
        <v>G</v>
      </c>
      <c r="B32" s="699" t="str">
        <f>'BASE PLANILHAS'!B32:C32</f>
        <v>RAT</v>
      </c>
      <c r="C32" s="700"/>
      <c r="D32" s="18">
        <f>'BASE PLANILHAS'!D32</f>
        <v>0.03</v>
      </c>
      <c r="E32" s="23">
        <f t="shared" si="1"/>
        <v>91.88669999999999</v>
      </c>
      <c r="I32" s="1"/>
    </row>
    <row r="33" spans="1:14" ht="13.5" thickBot="1" x14ac:dyDescent="0.25">
      <c r="A33" s="34" t="str">
        <f>'BASE PLANILHAS'!A33</f>
        <v>H</v>
      </c>
      <c r="B33" s="701" t="str">
        <f>'BASE PLANILHAS'!B33:C33</f>
        <v>SEBRAE</v>
      </c>
      <c r="C33" s="702"/>
      <c r="D33" s="18">
        <f>'BASE PLANILHAS'!D33</f>
        <v>6.0000000000000001E-3</v>
      </c>
      <c r="E33" s="23">
        <f>$E$21*D33</f>
        <v>18.37734</v>
      </c>
    </row>
    <row r="34" spans="1:14" ht="13.5" thickBot="1" x14ac:dyDescent="0.25">
      <c r="A34" s="696" t="str">
        <f>'BASE PLANILHAS'!A34:C34</f>
        <v>Total do Submódulo 2.1</v>
      </c>
      <c r="B34" s="697"/>
      <c r="C34" s="698"/>
      <c r="D34" s="50">
        <f>'BASE PLANILHAS'!D34</f>
        <v>0.3680000000000001</v>
      </c>
      <c r="E34" s="51">
        <f>SUM(E26:E33)</f>
        <v>1127.1435199999999</v>
      </c>
      <c r="F34" s="1"/>
      <c r="G34" s="66"/>
    </row>
    <row r="35" spans="1:14" ht="13.5" thickBot="1" x14ac:dyDescent="0.25">
      <c r="A35" s="403"/>
      <c r="B35" s="404"/>
      <c r="C35" s="404"/>
      <c r="D35" s="236"/>
      <c r="E35" s="45"/>
      <c r="F35" s="1"/>
      <c r="G35" s="66"/>
    </row>
    <row r="36" spans="1:14" ht="13.5" thickBot="1" x14ac:dyDescent="0.25">
      <c r="A36" s="214" t="str">
        <f>'BASE PLANILHAS'!A36</f>
        <v>2.2</v>
      </c>
      <c r="B36" s="696" t="str">
        <f>'BASE PLANILHAS'!B36:C36</f>
        <v>Submódulo 2.2 - 13º Salário, Férias e Adicional de Férias</v>
      </c>
      <c r="C36" s="698"/>
      <c r="D36" s="214" t="str">
        <f>'BASE PLANILHAS'!D36</f>
        <v>Referência</v>
      </c>
      <c r="E36" s="405" t="str">
        <f>'BASE PLANILHAS'!E36</f>
        <v>Valor (R$)</v>
      </c>
    </row>
    <row r="37" spans="1:14" x14ac:dyDescent="0.2">
      <c r="A37" s="32" t="str">
        <f>'BASE PLANILHAS'!A37</f>
        <v>A</v>
      </c>
      <c r="B37" s="701" t="str">
        <f>'BASE PLANILHAS'!B37:C37</f>
        <v>13º salário (titular)</v>
      </c>
      <c r="C37" s="702"/>
      <c r="D37" s="65">
        <f>'BASE PLANILHAS'!D37</f>
        <v>8.3333333333333329E-2</v>
      </c>
      <c r="E37" s="41">
        <f>$E$21*D37</f>
        <v>255.24083333333331</v>
      </c>
      <c r="F37" s="1"/>
    </row>
    <row r="38" spans="1:14" ht="13.5" thickBot="1" x14ac:dyDescent="0.25">
      <c r="A38" s="36" t="str">
        <f>'BASE PLANILHAS'!A38</f>
        <v>B</v>
      </c>
      <c r="B38" s="716" t="str">
        <f>'BASE PLANILHAS'!B38:C38</f>
        <v>Férias e Adicional de Férias (titular)</v>
      </c>
      <c r="C38" s="717"/>
      <c r="D38" s="71">
        <f>'BASE PLANILHAS'!D38</f>
        <v>0.1111111111111111</v>
      </c>
      <c r="E38" s="72">
        <f>D38*$E$21</f>
        <v>340.32111111111107</v>
      </c>
      <c r="F38" s="1"/>
      <c r="H38" s="1"/>
    </row>
    <row r="39" spans="1:14" ht="13.5" thickBot="1" x14ac:dyDescent="0.25">
      <c r="A39" s="67"/>
      <c r="B39" s="696" t="str">
        <f>'BASE PLANILHAS'!B39:C39</f>
        <v>Subtotal</v>
      </c>
      <c r="C39" s="698"/>
      <c r="D39" s="16">
        <f>'BASE PLANILHAS'!D39</f>
        <v>0.19444444444444442</v>
      </c>
      <c r="E39" s="45">
        <f>D39*$E$21</f>
        <v>595.56194444444429</v>
      </c>
      <c r="F39" s="1"/>
      <c r="H39" s="1"/>
    </row>
    <row r="40" spans="1:14" ht="13.5" thickBot="1" x14ac:dyDescent="0.25">
      <c r="A40" s="214" t="str">
        <f>'BASE PLANILHAS'!A40</f>
        <v>C</v>
      </c>
      <c r="B40" s="750" t="str">
        <f>'BASE PLANILHAS'!B40:C40</f>
        <v>Incidência do Submódulo 2.1 sobre 13º Salário, Férias e Adicional de Férias</v>
      </c>
      <c r="C40" s="751"/>
      <c r="D40" s="46">
        <f>'BASE PLANILHAS'!D40</f>
        <v>7.1555555555555567E-2</v>
      </c>
      <c r="E40" s="47">
        <f>D40*$E$21</f>
        <v>219.16679555555558</v>
      </c>
      <c r="F40" s="29"/>
      <c r="H40" s="1"/>
    </row>
    <row r="41" spans="1:14" ht="13.5" thickBot="1" x14ac:dyDescent="0.25">
      <c r="A41" s="696" t="str">
        <f>'BASE PLANILHAS'!A41:C41</f>
        <v>Total do Submódulo 2.2</v>
      </c>
      <c r="B41" s="697"/>
      <c r="C41" s="698"/>
      <c r="D41" s="48">
        <f>'BASE PLANILHAS'!D41</f>
        <v>0.26600000000000001</v>
      </c>
      <c r="E41" s="49">
        <f>SUM(E39:E40)</f>
        <v>814.7287399999999</v>
      </c>
      <c r="F41" s="29"/>
    </row>
    <row r="42" spans="1:14" ht="13.5" thickBot="1" x14ac:dyDescent="0.25">
      <c r="A42" s="237"/>
      <c r="B42" s="238"/>
      <c r="C42" s="238"/>
      <c r="D42" s="238"/>
      <c r="E42" s="239"/>
      <c r="F42" s="1"/>
    </row>
    <row r="43" spans="1:14" ht="13.5" thickBot="1" x14ac:dyDescent="0.25">
      <c r="A43" s="52" t="str">
        <f>'BASE PLANILHAS'!A43</f>
        <v>2.3</v>
      </c>
      <c r="B43" s="696" t="str">
        <f>'BASE PLANILHAS'!B43:C43</f>
        <v>Submódulo 2.3 - Benefícios Mensais e Diários</v>
      </c>
      <c r="C43" s="698"/>
      <c r="D43" s="405" t="str">
        <f>'BASE PLANILHAS'!D43</f>
        <v>Referência</v>
      </c>
      <c r="E43" s="405" t="str">
        <f>'BASE PLANILHAS'!E43</f>
        <v>Valor (R$)</v>
      </c>
    </row>
    <row r="44" spans="1:14" x14ac:dyDescent="0.2">
      <c r="A44" s="32" t="str">
        <f>'BASE PLANILHAS'!A44</f>
        <v>A</v>
      </c>
      <c r="B44" s="708" t="str">
        <f>'BASE PLANILHAS'!B44:C44</f>
        <v>Vale - Transporte (Descontada parcela do empregado)</v>
      </c>
      <c r="C44" s="710"/>
      <c r="D44" s="292">
        <f>VT!D56</f>
        <v>4.05</v>
      </c>
      <c r="E44" s="78">
        <f>(2*$D$44*20*$D$13)-(IF($E$13*6%&lt;=(2*$D$44*20*$D$13),$E$13*6%,(2*$D$44*20*$D$13)))</f>
        <v>0</v>
      </c>
      <c r="F44" s="19"/>
      <c r="N44" s="4"/>
    </row>
    <row r="45" spans="1:14" x14ac:dyDescent="0.2">
      <c r="A45" s="34" t="str">
        <f>'BASE PLANILHAS'!A45</f>
        <v>B</v>
      </c>
      <c r="B45" s="701" t="str">
        <f>'BASE PLANILHAS'!B45:C45</f>
        <v>Vale - Alimentação (Descontada parcela do empregado)</v>
      </c>
      <c r="C45" s="702"/>
      <c r="D45" s="293">
        <f>CCT!I139</f>
        <v>19.899999999999999</v>
      </c>
      <c r="E45" s="78">
        <f>(D45*20-1)*D13</f>
        <v>397</v>
      </c>
      <c r="F45" s="19"/>
    </row>
    <row r="46" spans="1:14" x14ac:dyDescent="0.2">
      <c r="A46" s="34" t="str">
        <f>'BASE PLANILHAS'!A46</f>
        <v>C</v>
      </c>
      <c r="B46" s="699" t="str">
        <f>'BASE PLANILHAS'!B46:C46</f>
        <v>Cesta Básica</v>
      </c>
      <c r="C46" s="700"/>
      <c r="D46" s="293">
        <f>CCT!J139</f>
        <v>0</v>
      </c>
      <c r="E46" s="78">
        <f>$D46*$D$13</f>
        <v>0</v>
      </c>
      <c r="F46" s="19"/>
    </row>
    <row r="47" spans="1:14" x14ac:dyDescent="0.2">
      <c r="A47" s="34" t="str">
        <f>'BASE PLANILHAS'!A47</f>
        <v>D</v>
      </c>
      <c r="B47" s="701" t="str">
        <f>'BASE PLANILHAS'!B47:C47</f>
        <v>PAF</v>
      </c>
      <c r="C47" s="702"/>
      <c r="D47" s="293">
        <f>CCT!K139</f>
        <v>0</v>
      </c>
      <c r="E47" s="78">
        <f t="shared" ref="E47:E51" si="2">$D47*$D$13</f>
        <v>0</v>
      </c>
      <c r="F47" s="19"/>
    </row>
    <row r="48" spans="1:14" x14ac:dyDescent="0.2">
      <c r="A48" s="34" t="str">
        <f>'BASE PLANILHAS'!A48</f>
        <v>E</v>
      </c>
      <c r="B48" s="699" t="str">
        <f>'BASE PLANILHAS'!B48:C48</f>
        <v>PQM</v>
      </c>
      <c r="C48" s="700"/>
      <c r="D48" s="367">
        <f>CCT!L139</f>
        <v>0</v>
      </c>
      <c r="E48" s="78">
        <f t="shared" si="2"/>
        <v>0</v>
      </c>
      <c r="F48" s="19"/>
    </row>
    <row r="49" spans="1:8" x14ac:dyDescent="0.2">
      <c r="A49" s="34" t="str">
        <f>'BASE PLANILHAS'!A49</f>
        <v>F</v>
      </c>
      <c r="B49" s="701" t="str">
        <f>'BASE PLANILHAS'!B49:C49</f>
        <v>PAT</v>
      </c>
      <c r="C49" s="702"/>
      <c r="D49" s="367">
        <f>CCT!M139</f>
        <v>0</v>
      </c>
      <c r="E49" s="78">
        <f t="shared" si="2"/>
        <v>0</v>
      </c>
      <c r="F49" s="19"/>
    </row>
    <row r="50" spans="1:8" x14ac:dyDescent="0.2">
      <c r="A50" s="34" t="str">
        <f>'BASE PLANILHAS'!A50</f>
        <v>G</v>
      </c>
      <c r="B50" s="699" t="str">
        <f>'BASE PLANILHAS'!B50:C50</f>
        <v>Seguro de Vida</v>
      </c>
      <c r="C50" s="700"/>
      <c r="D50" s="368">
        <f>CCT!N139</f>
        <v>4.72</v>
      </c>
      <c r="E50" s="78">
        <f t="shared" si="2"/>
        <v>4.72</v>
      </c>
      <c r="F50" s="19"/>
    </row>
    <row r="51" spans="1:8" ht="13.5" thickBot="1" x14ac:dyDescent="0.25">
      <c r="A51" s="36" t="str">
        <f>'BASE PLANILHAS'!A51</f>
        <v>H</v>
      </c>
      <c r="B51" s="703" t="str">
        <f>'BASE PLANILHAS'!B51:C51</f>
        <v>Despesas de Viagem</v>
      </c>
      <c r="C51" s="704"/>
      <c r="D51" s="369">
        <f>CCT!O139</f>
        <v>293.88</v>
      </c>
      <c r="E51" s="78">
        <f t="shared" si="2"/>
        <v>293.88</v>
      </c>
      <c r="F51" s="1"/>
    </row>
    <row r="52" spans="1:8" ht="13.5" thickBot="1" x14ac:dyDescent="0.25">
      <c r="A52" s="705" t="str">
        <f>'BASE PLANILHAS'!A52:D52</f>
        <v>Total do Submódulo 2.3</v>
      </c>
      <c r="B52" s="706"/>
      <c r="C52" s="706"/>
      <c r="D52" s="707"/>
      <c r="E52" s="51">
        <f>SUM(E44:E51)</f>
        <v>695.6</v>
      </c>
      <c r="F52" s="29"/>
    </row>
    <row r="53" spans="1:8" ht="13.5" thickBot="1" x14ac:dyDescent="0.25">
      <c r="A53" s="237"/>
      <c r="B53" s="238"/>
      <c r="C53" s="240"/>
      <c r="D53" s="238"/>
      <c r="E53" s="239"/>
      <c r="F53" s="1"/>
    </row>
    <row r="54" spans="1:8" ht="13.5" thickBot="1" x14ac:dyDescent="0.25">
      <c r="A54" s="214" t="str">
        <f>'BASE PLANILHAS'!A54</f>
        <v>2.4</v>
      </c>
      <c r="B54" s="696" t="str">
        <f>'BASE PLANILHAS'!B54:D54</f>
        <v>Quadro Resumo do Módulo 2 - Encargos e Benefícios Mensais e Diários</v>
      </c>
      <c r="C54" s="697"/>
      <c r="D54" s="698"/>
      <c r="E54" s="214" t="str">
        <f>'BASE PLANILHAS'!E54</f>
        <v>Valor (R$)</v>
      </c>
    </row>
    <row r="55" spans="1:8" x14ac:dyDescent="0.2">
      <c r="A55" s="40" t="str">
        <f>'BASE PLANILHAS'!A55</f>
        <v>2.1</v>
      </c>
      <c r="B55" s="708" t="str">
        <f>'BASE PLANILHAS'!B55:D55</f>
        <v>Encargos Previdenciários, FGTS e Outras Contribuições</v>
      </c>
      <c r="C55" s="709"/>
      <c r="D55" s="710"/>
      <c r="E55" s="41">
        <f>E41</f>
        <v>814.7287399999999</v>
      </c>
      <c r="F55" s="1"/>
      <c r="H55" s="66"/>
    </row>
    <row r="56" spans="1:8" x14ac:dyDescent="0.2">
      <c r="A56" s="34" t="str">
        <f>'BASE PLANILHAS'!A56</f>
        <v>2.2</v>
      </c>
      <c r="B56" s="701" t="str">
        <f>'BASE PLANILHAS'!B56:D56</f>
        <v>13º Salário, Férias e Adicional de Férias</v>
      </c>
      <c r="C56" s="733"/>
      <c r="D56" s="702"/>
      <c r="E56" s="23">
        <f>E34</f>
        <v>1127.1435199999999</v>
      </c>
      <c r="F56" s="1"/>
    </row>
    <row r="57" spans="1:8" ht="13.5" thickBot="1" x14ac:dyDescent="0.25">
      <c r="A57" s="36" t="str">
        <f>'BASE PLANILHAS'!A57</f>
        <v>2.3</v>
      </c>
      <c r="B57" s="699" t="str">
        <f>'BASE PLANILHAS'!B57:D57</f>
        <v>Benefícios Mensais e Diários</v>
      </c>
      <c r="C57" s="734"/>
      <c r="D57" s="749"/>
      <c r="E57" s="24">
        <f>E52</f>
        <v>695.6</v>
      </c>
      <c r="F57" s="1"/>
    </row>
    <row r="58" spans="1:8" ht="13.5" thickBot="1" x14ac:dyDescent="0.25">
      <c r="A58" s="696" t="str">
        <f>'BASE PLANILHAS'!A58:D58</f>
        <v>Total do Módulo 2</v>
      </c>
      <c r="B58" s="697"/>
      <c r="C58" s="697"/>
      <c r="D58" s="698"/>
      <c r="E58" s="49">
        <f>SUM(E55:E57)</f>
        <v>2637.4722599999996</v>
      </c>
      <c r="F58" s="1"/>
    </row>
    <row r="59" spans="1:8" x14ac:dyDescent="0.2">
      <c r="A59" s="241"/>
      <c r="B59" s="240"/>
      <c r="C59" s="240"/>
      <c r="D59" s="240"/>
      <c r="E59" s="242"/>
      <c r="F59" s="1"/>
    </row>
    <row r="60" spans="1:8" x14ac:dyDescent="0.2">
      <c r="A60" s="711" t="str">
        <f>'BASE PLANILHAS'!A60:E60</f>
        <v>MÓDULO 3 – PROVISÃO PARA RESCISÃO</v>
      </c>
      <c r="B60" s="712"/>
      <c r="C60" s="712"/>
      <c r="D60" s="712"/>
      <c r="E60" s="713"/>
      <c r="F60" s="1"/>
    </row>
    <row r="61" spans="1:8" ht="13.5" thickBot="1" x14ac:dyDescent="0.25">
      <c r="A61" s="54"/>
      <c r="B61" s="54"/>
      <c r="C61" s="54"/>
      <c r="D61" s="54"/>
      <c r="E61" s="54"/>
      <c r="F61" s="22"/>
      <c r="G61" s="1"/>
    </row>
    <row r="62" spans="1:8" ht="13.5" thickBot="1" x14ac:dyDescent="0.25">
      <c r="A62" s="214">
        <f>'BASE PLANILHAS'!A62</f>
        <v>3</v>
      </c>
      <c r="B62" s="697" t="str">
        <f>'BASE PLANILHAS'!B62:C62</f>
        <v>Provisão para Rescisão</v>
      </c>
      <c r="C62" s="698"/>
      <c r="D62" s="214" t="str">
        <f>'BASE PLANILHAS'!D62</f>
        <v>Referência</v>
      </c>
      <c r="E62" s="405" t="str">
        <f>'BASE PLANILHAS'!E62</f>
        <v>Valor (R$)</v>
      </c>
      <c r="F62" s="19"/>
    </row>
    <row r="63" spans="1:8" x14ac:dyDescent="0.2">
      <c r="A63" s="79" t="str">
        <f>'BASE PLANILHAS'!A63</f>
        <v>A</v>
      </c>
      <c r="B63" s="718" t="str">
        <f>'BASE PLANILHAS'!B63:C63</f>
        <v>Aviso Prévio Indenizado (API) e Reflexo do Aviso Prévio Indenizado</v>
      </c>
      <c r="C63" s="719"/>
      <c r="D63" s="80">
        <f>'BASE PLANILHAS'!D63</f>
        <v>5.0183256172839511E-3</v>
      </c>
      <c r="E63" s="41">
        <f>$E$21*D63</f>
        <v>15.37057934992284</v>
      </c>
      <c r="F63" s="149"/>
    </row>
    <row r="64" spans="1:8" x14ac:dyDescent="0.2">
      <c r="A64" s="205" t="str">
        <f>'BASE PLANILHAS'!A64</f>
        <v>B</v>
      </c>
      <c r="B64" s="718" t="str">
        <f>'BASE PLANILHAS'!B64:C64</f>
        <v>Incidência do FGTS sobre API e Reflexo do API</v>
      </c>
      <c r="C64" s="719"/>
      <c r="D64" s="80">
        <f>'BASE PLANILHAS'!D64</f>
        <v>4.0146604938271608E-4</v>
      </c>
      <c r="E64" s="41">
        <f>$E$21*D64</f>
        <v>1.2296463479938271</v>
      </c>
      <c r="F64" s="19"/>
    </row>
    <row r="65" spans="1:10" x14ac:dyDescent="0.2">
      <c r="A65" s="205" t="str">
        <f>'BASE PLANILHAS'!A65</f>
        <v>C</v>
      </c>
      <c r="B65" s="718" t="str">
        <f>'BASE PLANILHAS'!B65:C65</f>
        <v>Multa do FGTS e Contribuição Social sobre o Aviso Prévio Indenizado</v>
      </c>
      <c r="C65" s="719"/>
      <c r="D65" s="18">
        <f>'BASE PLANILHAS'!D65</f>
        <v>2.0073302469135804E-4</v>
      </c>
      <c r="E65" s="41">
        <f t="shared" ref="E65:E69" si="3">$E$21*D65</f>
        <v>0.61482317399691355</v>
      </c>
      <c r="F65" s="19"/>
    </row>
    <row r="66" spans="1:10" x14ac:dyDescent="0.2">
      <c r="A66" s="205" t="str">
        <f>'BASE PLANILHAS'!A66</f>
        <v>D</v>
      </c>
      <c r="B66" s="718" t="str">
        <f>'BASE PLANILHAS'!B66:C66</f>
        <v>Aviso Prévio Trabalhado - APT</v>
      </c>
      <c r="C66" s="719"/>
      <c r="D66" s="18">
        <f>'BASE PLANILHAS'!D66</f>
        <v>3.5000000000000005E-3</v>
      </c>
      <c r="E66" s="41">
        <f t="shared" si="3"/>
        <v>10.720115000000002</v>
      </c>
      <c r="F66" s="19"/>
    </row>
    <row r="67" spans="1:10" x14ac:dyDescent="0.2">
      <c r="A67" s="205" t="str">
        <f>'BASE PLANILHAS'!A67</f>
        <v>E</v>
      </c>
      <c r="B67" s="718" t="str">
        <f>'BASE PLANILHAS'!B67:C67</f>
        <v>Incidência dos encargos do submódulo 2.1 sobre Aviso Prévio Trabalhado</v>
      </c>
      <c r="C67" s="719"/>
      <c r="D67" s="80">
        <f>'BASE PLANILHAS'!D67</f>
        <v>1.2880000000000005E-3</v>
      </c>
      <c r="E67" s="41">
        <f>$E$21*D67</f>
        <v>3.9450023200000013</v>
      </c>
      <c r="F67" s="61"/>
    </row>
    <row r="68" spans="1:10" x14ac:dyDescent="0.2">
      <c r="A68" s="205" t="str">
        <f>'BASE PLANILHAS'!A68</f>
        <v>F</v>
      </c>
      <c r="B68" s="718" t="str">
        <f>'BASE PLANILHAS'!B68:C68</f>
        <v>Multa do FGTS e Contribuição Social - Rescisão sem Justa Causa</v>
      </c>
      <c r="C68" s="719"/>
      <c r="D68" s="80">
        <f>'BASE PLANILHAS'!D68</f>
        <v>4.2999999999999997E-2</v>
      </c>
      <c r="E68" s="41">
        <f t="shared" si="3"/>
        <v>131.70426999999998</v>
      </c>
      <c r="F68" s="19"/>
    </row>
    <row r="69" spans="1:10" ht="13.5" thickBot="1" x14ac:dyDescent="0.25">
      <c r="A69" s="243" t="str">
        <f>'BASE PLANILHAS'!A69</f>
        <v>G</v>
      </c>
      <c r="B69" s="701" t="str">
        <f>'BASE PLANILHAS'!B69:C69</f>
        <v>Indenização Adicional (Art. 9º da Lei nº 7.238/84)</v>
      </c>
      <c r="C69" s="702"/>
      <c r="D69" s="81">
        <f>'BASE PLANILHAS'!D69</f>
        <v>1.6666666666666668E-3</v>
      </c>
      <c r="E69" s="55">
        <f t="shared" si="3"/>
        <v>5.1048166666666672</v>
      </c>
      <c r="F69" s="19"/>
    </row>
    <row r="70" spans="1:10" ht="13.5" thickBot="1" x14ac:dyDescent="0.25">
      <c r="A70" s="696" t="str">
        <f>'BASE PLANILHAS'!A70:C70</f>
        <v>Total do Módulo 3</v>
      </c>
      <c r="B70" s="697"/>
      <c r="C70" s="698"/>
      <c r="D70" s="244">
        <f>'BASE PLANILHAS'!D70</f>
        <v>5.5075191358024689E-2</v>
      </c>
      <c r="E70" s="51">
        <f>SUM(E63:E69)</f>
        <v>168.68925285858023</v>
      </c>
      <c r="F70" s="29"/>
    </row>
    <row r="71" spans="1:10" x14ac:dyDescent="0.2">
      <c r="A71" s="245"/>
      <c r="B71" s="246"/>
      <c r="C71" s="246"/>
      <c r="D71" s="246"/>
      <c r="E71" s="247"/>
      <c r="F71" s="1"/>
    </row>
    <row r="72" spans="1:10" x14ac:dyDescent="0.2">
      <c r="A72" s="711" t="str">
        <f>'BASE PLANILHAS'!A72:E72</f>
        <v>MÓDULO 4 – CUSTO DE REPOSIÇÃO DO PROFISSIONAL AUSENTE</v>
      </c>
      <c r="B72" s="712"/>
      <c r="C72" s="712"/>
      <c r="D72" s="712"/>
      <c r="E72" s="713"/>
      <c r="F72" s="1"/>
      <c r="H72" s="1"/>
    </row>
    <row r="73" spans="1:10" ht="13.5" thickBot="1" x14ac:dyDescent="0.25">
      <c r="A73" s="54"/>
      <c r="B73" s="54"/>
      <c r="C73" s="54"/>
      <c r="D73" s="38"/>
      <c r="E73" s="54"/>
      <c r="F73" s="22"/>
    </row>
    <row r="74" spans="1:10" ht="13.5" thickBot="1" x14ac:dyDescent="0.25">
      <c r="A74" s="214" t="str">
        <f>'BASE PLANILHAS'!A74</f>
        <v>4.1</v>
      </c>
      <c r="B74" s="696" t="str">
        <f>'BASE PLANILHAS'!B74:C74</f>
        <v>Submódulo 4.1 - Ausências Legais</v>
      </c>
      <c r="C74" s="698"/>
      <c r="D74" s="405" t="str">
        <f>'BASE PLANILHAS'!D74</f>
        <v>Referência</v>
      </c>
      <c r="E74" s="405" t="str">
        <f>'BASE PLANILHAS'!E74</f>
        <v>Valor (R$)</v>
      </c>
      <c r="J74" s="63"/>
    </row>
    <row r="75" spans="1:10" x14ac:dyDescent="0.2">
      <c r="A75" s="34" t="str">
        <f>'BASE PLANILHAS'!A75</f>
        <v>A</v>
      </c>
      <c r="B75" s="708" t="str">
        <f>'BASE PLANILHAS'!B75:C75</f>
        <v>Ausência por Doença</v>
      </c>
      <c r="C75" s="710"/>
      <c r="D75" s="248">
        <f>'BASE PLANILHAS'!D75</f>
        <v>1.3888888888888888E-2</v>
      </c>
      <c r="E75" s="23">
        <f t="shared" ref="E75:E80" si="4">$E$21*D75</f>
        <v>42.540138888888883</v>
      </c>
      <c r="F75" s="62"/>
    </row>
    <row r="76" spans="1:10" x14ac:dyDescent="0.2">
      <c r="A76" s="34" t="str">
        <f>'BASE PLANILHAS'!A76</f>
        <v>B</v>
      </c>
      <c r="B76" s="699" t="str">
        <f>'BASE PLANILHAS'!B76:C76</f>
        <v>Ausências Legais</v>
      </c>
      <c r="C76" s="700"/>
      <c r="D76" s="248">
        <f>'BASE PLANILHAS'!D76</f>
        <v>8.2222222222222228E-3</v>
      </c>
      <c r="E76" s="23">
        <f t="shared" si="4"/>
        <v>25.183762222222224</v>
      </c>
      <c r="F76" s="62"/>
    </row>
    <row r="77" spans="1:10" x14ac:dyDescent="0.2">
      <c r="A77" s="34" t="str">
        <f>'BASE PLANILHAS'!A77</f>
        <v>C</v>
      </c>
      <c r="B77" s="699" t="str">
        <f>'BASE PLANILHAS'!B77:C77</f>
        <v>Licença Paternidade</v>
      </c>
      <c r="C77" s="700"/>
      <c r="D77" s="82">
        <f>'BASE PLANILHAS'!D77</f>
        <v>2.0833333333333332E-4</v>
      </c>
      <c r="E77" s="23">
        <f t="shared" si="4"/>
        <v>0.63810208333333329</v>
      </c>
      <c r="F77" s="62"/>
    </row>
    <row r="78" spans="1:10" x14ac:dyDescent="0.2">
      <c r="A78" s="34" t="str">
        <f>'BASE PLANILHAS'!A78</f>
        <v>D</v>
      </c>
      <c r="B78" s="699" t="str">
        <f>'BASE PLANILHAS'!B78:C78</f>
        <v>Ausência por Acidente de Trabalho</v>
      </c>
      <c r="C78" s="700"/>
      <c r="D78" s="248">
        <f>'BASE PLANILHAS'!D78</f>
        <v>3.3333333333333335E-3</v>
      </c>
      <c r="E78" s="23">
        <f t="shared" si="4"/>
        <v>10.209633333333334</v>
      </c>
      <c r="F78" s="62"/>
    </row>
    <row r="79" spans="1:10" x14ac:dyDescent="0.2">
      <c r="A79" s="64" t="str">
        <f>'BASE PLANILHAS'!A79</f>
        <v>E</v>
      </c>
      <c r="B79" s="699" t="str">
        <f>'BASE PLANILHAS'!B79:C79</f>
        <v>Férias, Adicional de Férias e 13º  com empregada em gozo de Licença Maternidade</v>
      </c>
      <c r="C79" s="700"/>
      <c r="D79" s="249">
        <f>'BASE PLANILHAS'!D79</f>
        <v>1.2962962962962963E-3</v>
      </c>
      <c r="E79" s="23">
        <f t="shared" si="4"/>
        <v>3.9704129629629628</v>
      </c>
      <c r="F79" s="19"/>
    </row>
    <row r="80" spans="1:10" ht="13.5" thickBot="1" x14ac:dyDescent="0.25">
      <c r="A80" s="36" t="str">
        <f>'BASE PLANILHAS'!A80</f>
        <v>F</v>
      </c>
      <c r="B80" s="716" t="str">
        <f>'BASE PLANILHAS'!B80:C80</f>
        <v>Incidência do Submódulo 2.1 sobre Ausências Legais</v>
      </c>
      <c r="C80" s="717"/>
      <c r="D80" s="81">
        <f>'BASE PLANILHAS'!D80</f>
        <v>9.9172592592592611E-3</v>
      </c>
      <c r="E80" s="72">
        <f t="shared" si="4"/>
        <v>30.375474212592597</v>
      </c>
      <c r="F80" s="1"/>
      <c r="G80" s="4"/>
      <c r="H80" s="31"/>
    </row>
    <row r="81" spans="1:7" ht="13.5" thickBot="1" x14ac:dyDescent="0.25">
      <c r="A81" s="696" t="str">
        <f>'BASE PLANILHAS'!A81:C81</f>
        <v>Total do Submódulo 4.1</v>
      </c>
      <c r="B81" s="697"/>
      <c r="C81" s="698"/>
      <c r="D81" s="48">
        <f>'BASE PLANILHAS'!D81</f>
        <v>3.6866333333333334E-2</v>
      </c>
      <c r="E81" s="51">
        <f>SUM(E75:E80)</f>
        <v>112.91752370333333</v>
      </c>
      <c r="F81" s="29"/>
      <c r="G81" s="4"/>
    </row>
    <row r="82" spans="1:7" ht="13.5" thickBot="1" x14ac:dyDescent="0.25">
      <c r="A82" s="241"/>
      <c r="B82" s="240"/>
      <c r="C82" s="240"/>
      <c r="D82" s="240"/>
      <c r="E82" s="242"/>
      <c r="F82" s="1"/>
    </row>
    <row r="83" spans="1:7" ht="13.5" thickBot="1" x14ac:dyDescent="0.25">
      <c r="A83" s="214" t="str">
        <f>'BASE PLANILHAS'!A83</f>
        <v>4.2</v>
      </c>
      <c r="B83" s="696" t="str">
        <f>'BASE PLANILHAS'!B83:C83</f>
        <v>Submódulo 4.2 - Intrajornada</v>
      </c>
      <c r="C83" s="697"/>
      <c r="D83" s="46" t="str">
        <f>'BASE PLANILHAS'!D83</f>
        <v>Referência</v>
      </c>
      <c r="E83" s="214" t="str">
        <f>'BASE PLANILHAS'!E83</f>
        <v>Valor (R$)</v>
      </c>
      <c r="F83" s="29"/>
      <c r="G83" s="4"/>
    </row>
    <row r="84" spans="1:7" ht="13.5" thickBot="1" x14ac:dyDescent="0.25">
      <c r="A84" s="40" t="str">
        <f>'BASE PLANILHAS'!A84</f>
        <v>A</v>
      </c>
      <c r="B84" s="750" t="str">
        <f>'BASE PLANILHAS'!B84:C84</f>
        <v>Intervalo para Repouso ou Alimentação</v>
      </c>
      <c r="C84" s="751"/>
      <c r="D84" s="623">
        <f>'BASE PLANILHAS'!D84</f>
        <v>0</v>
      </c>
      <c r="E84" s="621">
        <v>0</v>
      </c>
      <c r="F84" s="29"/>
      <c r="G84" s="4"/>
    </row>
    <row r="85" spans="1:7" ht="13.5" thickBot="1" x14ac:dyDescent="0.25">
      <c r="A85" s="696" t="str">
        <f>'BASE PLANILHAS'!A85:C85</f>
        <v>Total do Submódulo 4.2</v>
      </c>
      <c r="B85" s="697"/>
      <c r="C85" s="698"/>
      <c r="D85" s="48">
        <f>'BASE PLANILHAS'!D85</f>
        <v>0</v>
      </c>
      <c r="E85" s="398">
        <f>SUM(E84)</f>
        <v>0</v>
      </c>
      <c r="F85" s="29"/>
      <c r="G85" s="4"/>
    </row>
    <row r="86" spans="1:7" ht="13.5" thickBot="1" x14ac:dyDescent="0.25">
      <c r="A86" s="241"/>
      <c r="B86" s="240"/>
      <c r="C86" s="240"/>
      <c r="D86" s="240"/>
      <c r="E86" s="242"/>
      <c r="F86" s="1"/>
    </row>
    <row r="87" spans="1:7" ht="13.5" thickBot="1" x14ac:dyDescent="0.25">
      <c r="A87" s="214" t="str">
        <f>'BASE PLANILHAS'!A87</f>
        <v>4.3</v>
      </c>
      <c r="B87" s="696" t="str">
        <f>'BASE PLANILHAS'!B87:C87</f>
        <v>Quadro Resumo do Módulo 4 - Custo de Reposição do Profissional Ausente</v>
      </c>
      <c r="C87" s="697"/>
      <c r="D87" s="46" t="str">
        <f>'BASE PLANILHAS'!D87</f>
        <v>Referência</v>
      </c>
      <c r="E87" s="214" t="str">
        <f>'BASE PLANILHAS'!E87</f>
        <v>Valor (R$)</v>
      </c>
      <c r="F87" s="1"/>
    </row>
    <row r="88" spans="1:7" x14ac:dyDescent="0.2">
      <c r="A88" s="40" t="str">
        <f>'BASE PLANILHAS'!A88</f>
        <v>4.1</v>
      </c>
      <c r="B88" s="720" t="str">
        <f>'BASE PLANILHAS'!B88:C88</f>
        <v>Ausências Legais</v>
      </c>
      <c r="C88" s="721"/>
      <c r="D88" s="396">
        <f>'BASE PLANILHAS'!D88</f>
        <v>3.6866333333333334E-2</v>
      </c>
      <c r="E88" s="72">
        <f>E81</f>
        <v>112.91752370333333</v>
      </c>
      <c r="F88" s="1"/>
    </row>
    <row r="89" spans="1:7" ht="13.5" thickBot="1" x14ac:dyDescent="0.25">
      <c r="A89" s="40" t="str">
        <f>'BASE PLANILHAS'!A89</f>
        <v>4.2</v>
      </c>
      <c r="B89" s="716" t="str">
        <f>'BASE PLANILHAS'!B89:C89</f>
        <v>Intrajornada</v>
      </c>
      <c r="C89" s="717"/>
      <c r="D89" s="397">
        <f>'BASE PLANILHAS'!D89</f>
        <v>0</v>
      </c>
      <c r="E89" s="235">
        <f>E85</f>
        <v>0</v>
      </c>
      <c r="F89" s="1"/>
    </row>
    <row r="90" spans="1:7" ht="13.5" thickBot="1" x14ac:dyDescent="0.25">
      <c r="A90" s="696" t="str">
        <f>'BASE PLANILHAS'!A90:C90</f>
        <v>Total do Módulo 4</v>
      </c>
      <c r="B90" s="697"/>
      <c r="C90" s="698"/>
      <c r="D90" s="48">
        <f>'BASE PLANILHAS'!D90</f>
        <v>3.6866333333333334E-2</v>
      </c>
      <c r="E90" s="398">
        <f>SUM(E88+E89)</f>
        <v>112.91752370333333</v>
      </c>
      <c r="F90" s="1"/>
    </row>
    <row r="91" spans="1:7" x14ac:dyDescent="0.2">
      <c r="A91" s="241"/>
      <c r="B91" s="240"/>
      <c r="C91" s="240"/>
      <c r="D91" s="240"/>
      <c r="E91" s="242"/>
      <c r="F91" s="1"/>
    </row>
    <row r="92" spans="1:7" x14ac:dyDescent="0.2">
      <c r="A92" s="711" t="str">
        <f>'BASE PLANILHAS'!A92:E92</f>
        <v>MÓDULO 5 – INSUMOS DIVERSOS</v>
      </c>
      <c r="B92" s="712"/>
      <c r="C92" s="712"/>
      <c r="D92" s="712"/>
      <c r="E92" s="713"/>
      <c r="F92" s="1"/>
    </row>
    <row r="93" spans="1:7" ht="13.5" thickBot="1" x14ac:dyDescent="0.25">
      <c r="A93" s="38"/>
      <c r="B93" s="38"/>
      <c r="C93" s="38"/>
      <c r="D93" s="38"/>
      <c r="E93" s="56"/>
      <c r="F93" s="1"/>
    </row>
    <row r="94" spans="1:7" ht="13.5" thickBot="1" x14ac:dyDescent="0.25">
      <c r="A94" s="214">
        <f>'BASE PLANILHAS'!A94</f>
        <v>5</v>
      </c>
      <c r="B94" s="696" t="str">
        <f>'BASE PLANILHAS'!B94:C94</f>
        <v>Insumos Diversos</v>
      </c>
      <c r="C94" s="698"/>
      <c r="D94" s="214" t="str">
        <f>'BASE PLANILHAS'!D94</f>
        <v>Referência</v>
      </c>
      <c r="E94" s="405" t="str">
        <f>'BASE PLANILHAS'!E94</f>
        <v>Valor (R$)</v>
      </c>
      <c r="F94" s="1"/>
    </row>
    <row r="95" spans="1:7" x14ac:dyDescent="0.2">
      <c r="A95" s="32" t="str">
        <f>'BASE PLANILHAS'!A95</f>
        <v>A</v>
      </c>
      <c r="B95" s="709" t="str">
        <f>'BASE PLANILHAS'!B95:C95</f>
        <v>Uniformes e EPIs</v>
      </c>
      <c r="C95" s="710"/>
      <c r="D95" s="292">
        <f>'Uniforme Apoio'!BO28</f>
        <v>94.380486111111111</v>
      </c>
      <c r="E95" s="41">
        <f>D95*$D$13</f>
        <v>94.380486111111111</v>
      </c>
      <c r="F95" s="19"/>
      <c r="G95" s="1"/>
    </row>
    <row r="96" spans="1:7" x14ac:dyDescent="0.2">
      <c r="A96" s="34" t="str">
        <f>'BASE PLANILHAS'!A96</f>
        <v>B</v>
      </c>
      <c r="B96" s="733" t="str">
        <f>'BASE PLANILHAS'!B96:C96</f>
        <v>Materiais de Consumo</v>
      </c>
      <c r="C96" s="702"/>
      <c r="D96" s="299">
        <v>0</v>
      </c>
      <c r="E96" s="23">
        <f>D96*$D$13</f>
        <v>0</v>
      </c>
      <c r="F96" s="19"/>
    </row>
    <row r="97" spans="1:8" x14ac:dyDescent="0.2">
      <c r="A97" s="250" t="str">
        <f>'BASE PLANILHAS'!A97</f>
        <v>C</v>
      </c>
      <c r="B97" s="734" t="str">
        <f>'BASE PLANILHAS'!B97:C97</f>
        <v>Máquinas e Equipamentos (depreciação)</v>
      </c>
      <c r="C97" s="700"/>
      <c r="D97" s="299">
        <v>0</v>
      </c>
      <c r="E97" s="23">
        <f t="shared" ref="E97" si="5">D97*$D$13</f>
        <v>0</v>
      </c>
      <c r="F97" s="19"/>
    </row>
    <row r="98" spans="1:8" x14ac:dyDescent="0.2">
      <c r="A98" s="250" t="str">
        <f>'BASE PLANILHAS'!A98</f>
        <v>D</v>
      </c>
      <c r="B98" s="734" t="str">
        <f>'BASE PLANILHAS'!B98:C98</f>
        <v>Produtos de Limpeza</v>
      </c>
      <c r="C98" s="700"/>
      <c r="D98" s="75">
        <v>0</v>
      </c>
      <c r="E98" s="216">
        <f>D98*$D$13</f>
        <v>0</v>
      </c>
      <c r="F98" s="19"/>
      <c r="H98" s="1"/>
    </row>
    <row r="99" spans="1:8" ht="13.5" thickBot="1" x14ac:dyDescent="0.25">
      <c r="A99" s="251" t="str">
        <f>'BASE PLANILHAS'!A99</f>
        <v>E</v>
      </c>
      <c r="B99" s="735" t="str">
        <f>'BASE PLANILHAS'!B99:C99</f>
        <v>Materiais de Higiene</v>
      </c>
      <c r="C99" s="719"/>
      <c r="D99" s="75">
        <v>0</v>
      </c>
      <c r="E99" s="215">
        <f>D99*$D$13</f>
        <v>0</v>
      </c>
      <c r="F99" s="19"/>
      <c r="H99" s="1"/>
    </row>
    <row r="100" spans="1:8" ht="13.5" customHeight="1" thickBot="1" x14ac:dyDescent="0.25">
      <c r="A100" s="736" t="str">
        <f>'BASE PLANILHAS'!A100:C100</f>
        <v>Total do Módulo 5</v>
      </c>
      <c r="B100" s="737"/>
      <c r="C100" s="737"/>
      <c r="D100" s="252"/>
      <c r="E100" s="49">
        <f>SUM(E95:E99)</f>
        <v>94.380486111111111</v>
      </c>
      <c r="F100" s="1"/>
    </row>
    <row r="101" spans="1:8" x14ac:dyDescent="0.2">
      <c r="A101" s="241"/>
      <c r="B101" s="240"/>
      <c r="C101" s="240"/>
      <c r="D101" s="240"/>
      <c r="E101" s="242"/>
      <c r="F101" s="1"/>
    </row>
    <row r="102" spans="1:8" x14ac:dyDescent="0.2">
      <c r="A102" s="711" t="str">
        <f>'BASE PLANILHAS'!A102:E102</f>
        <v>MÓDULO 6 – CUSTOS INDIRETOS, TRIBUTOS E LUCRO</v>
      </c>
      <c r="B102" s="712"/>
      <c r="C102" s="712"/>
      <c r="D102" s="712"/>
      <c r="E102" s="713"/>
      <c r="F102" s="1"/>
    </row>
    <row r="103" spans="1:8" ht="13.5" thickBot="1" x14ac:dyDescent="0.25">
      <c r="A103" s="54"/>
      <c r="B103" s="54"/>
      <c r="C103" s="54"/>
      <c r="D103" s="54"/>
      <c r="E103" s="39"/>
      <c r="F103" s="1"/>
    </row>
    <row r="104" spans="1:8" ht="13.5" thickBot="1" x14ac:dyDescent="0.25">
      <c r="A104" s="214">
        <f>'BASE PLANILHAS'!A104</f>
        <v>6</v>
      </c>
      <c r="B104" s="214" t="str">
        <f>'BASE PLANILHAS'!B104</f>
        <v>Custos Indiretos, Tributos e Lucro</v>
      </c>
      <c r="C104" s="697" t="str">
        <f>'BASE PLANILHAS'!C104:D104</f>
        <v>Referência</v>
      </c>
      <c r="D104" s="698"/>
      <c r="E104" s="405" t="str">
        <f>'BASE PLANILHAS'!E104</f>
        <v>Valor (R$)</v>
      </c>
    </row>
    <row r="105" spans="1:8" x14ac:dyDescent="0.2">
      <c r="A105" s="32" t="str">
        <f>'BASE PLANILHAS'!A105</f>
        <v>A</v>
      </c>
      <c r="B105" s="253" t="str">
        <f>'BASE PLANILHAS'!B105</f>
        <v>Custos Indiretos</v>
      </c>
      <c r="C105" s="302">
        <f>'BASE PLANILHAS'!C105</f>
        <v>0</v>
      </c>
      <c r="D105" s="303"/>
      <c r="E105" s="256">
        <f>$C105*$D$13</f>
        <v>0</v>
      </c>
      <c r="F105" s="61"/>
    </row>
    <row r="106" spans="1:8" x14ac:dyDescent="0.2">
      <c r="A106" s="34" t="str">
        <f>'BASE PLANILHAS'!A106</f>
        <v>B</v>
      </c>
      <c r="B106" s="257" t="str">
        <f>'BASE PLANILHAS'!B106</f>
        <v>Lucro</v>
      </c>
      <c r="C106" s="295">
        <f>'BASE PLANILHAS'!C106</f>
        <v>0</v>
      </c>
      <c r="D106" s="259"/>
      <c r="E106" s="263">
        <f>$C106*$D$13</f>
        <v>0</v>
      </c>
      <c r="F106" s="1"/>
    </row>
    <row r="107" spans="1:8" x14ac:dyDescent="0.2">
      <c r="A107" s="34" t="str">
        <f>'BASE PLANILHAS'!A107</f>
        <v>C</v>
      </c>
      <c r="B107" s="34" t="str">
        <f>'BASE PLANILHAS'!B107</f>
        <v>TRIBUTOS</v>
      </c>
      <c r="C107" s="260" t="str">
        <f>'BASE PLANILHAS'!C107</f>
        <v>%</v>
      </c>
      <c r="D107" s="304" t="str">
        <f>'BASE PLANILHAS'!D107</f>
        <v>%</v>
      </c>
      <c r="E107" s="57"/>
      <c r="F107" s="1"/>
    </row>
    <row r="108" spans="1:8" x14ac:dyDescent="0.2">
      <c r="A108" s="34" t="str">
        <f>'BASE PLANILHAS'!A108</f>
        <v>C.1</v>
      </c>
      <c r="B108" s="257" t="str">
        <f>'BASE PLANILHAS'!B108</f>
        <v>PIS</v>
      </c>
      <c r="C108" s="262">
        <f>'BASE PLANILHAS'!C108</f>
        <v>7.6</v>
      </c>
      <c r="D108" s="262">
        <f>((100/((100-($C$111))%)-100)*$C108)/($C$111)</f>
        <v>8.8629737609329435</v>
      </c>
      <c r="E108" s="263">
        <v>0</v>
      </c>
      <c r="F108" s="1"/>
    </row>
    <row r="109" spans="1:8" x14ac:dyDescent="0.2">
      <c r="A109" s="34" t="str">
        <f>'BASE PLANILHAS'!A109</f>
        <v>C.2</v>
      </c>
      <c r="B109" s="257" t="str">
        <f>'BASE PLANILHAS'!B109</f>
        <v>COFINS</v>
      </c>
      <c r="C109" s="262">
        <f>'BASE PLANILHAS'!C109</f>
        <v>1.65</v>
      </c>
      <c r="D109" s="262">
        <f>((100/((100-($C$111))%)-100)*$C109)/($C$111)</f>
        <v>1.9241982507288626</v>
      </c>
      <c r="E109" s="263">
        <v>0</v>
      </c>
      <c r="F109" s="1"/>
    </row>
    <row r="110" spans="1:8" x14ac:dyDescent="0.2">
      <c r="A110" s="34" t="str">
        <f>'BASE PLANILHAS'!A110</f>
        <v>C.3</v>
      </c>
      <c r="B110" s="257" t="str">
        <f>'BASE PLANILHAS'!B110</f>
        <v>ISS</v>
      </c>
      <c r="C110" s="294">
        <f>ISS!B56*100</f>
        <v>5</v>
      </c>
      <c r="D110" s="262">
        <f>((100/((100-($C$111))%)-100)*$C110)/($C$111)</f>
        <v>5.8309037900874632</v>
      </c>
      <c r="E110" s="264">
        <v>0</v>
      </c>
      <c r="F110" s="1"/>
    </row>
    <row r="111" spans="1:8" ht="13.5" thickBot="1" x14ac:dyDescent="0.25">
      <c r="A111" s="714" t="str">
        <f>'BASE PLANILHAS'!A111:B111</f>
        <v>Total Tributos</v>
      </c>
      <c r="B111" s="715">
        <f>'[1]BASE PLANILHAS'!A102:B102</f>
        <v>0</v>
      </c>
      <c r="C111" s="265">
        <f>SUM(C108:C110)</f>
        <v>14.25</v>
      </c>
      <c r="D111" s="265">
        <f>SUM(D108:D110)</f>
        <v>16.618075801749271</v>
      </c>
      <c r="E111" s="266">
        <f>((E105+E106+E100+E90+E70+E58+E21)*D111)%</f>
        <v>1009.7723696570333</v>
      </c>
      <c r="F111" s="1"/>
    </row>
    <row r="112" spans="1:8" ht="13.5" thickBot="1" x14ac:dyDescent="0.25">
      <c r="A112" s="696" t="str">
        <f>'BASE PLANILHAS'!A112:D112</f>
        <v>Total do Módulo 6</v>
      </c>
      <c r="B112" s="697"/>
      <c r="C112" s="697"/>
      <c r="D112" s="698"/>
      <c r="E112" s="51">
        <f>SUM(E105:E111)</f>
        <v>1009.7723696570333</v>
      </c>
      <c r="F112" s="1"/>
    </row>
    <row r="113" spans="1:8" x14ac:dyDescent="0.2">
      <c r="A113" s="267"/>
      <c r="B113" s="268"/>
      <c r="C113" s="268"/>
      <c r="D113" s="268"/>
      <c r="E113" s="59"/>
    </row>
    <row r="114" spans="1:8" x14ac:dyDescent="0.2">
      <c r="A114" s="738" t="str">
        <f>'BASE PLANILHAS'!A114:E114</f>
        <v>QUADRO RESUMO DO CUSTO POR EMPREGADO</v>
      </c>
      <c r="B114" s="739"/>
      <c r="C114" s="739"/>
      <c r="D114" s="739"/>
      <c r="E114" s="740"/>
      <c r="G114" s="3"/>
    </row>
    <row r="115" spans="1:8" ht="13.5" thickBot="1" x14ac:dyDescent="0.25">
      <c r="A115" s="409"/>
      <c r="B115" s="411"/>
      <c r="C115" s="411"/>
      <c r="D115" s="411"/>
      <c r="E115" s="412"/>
      <c r="G115" s="3"/>
    </row>
    <row r="116" spans="1:8" ht="13.5" thickBot="1" x14ac:dyDescent="0.25">
      <c r="A116" s="696" t="str">
        <f>'BASE PLANILHAS'!A116:D116</f>
        <v>Mão-de-Obra vinculada à execução contratual</v>
      </c>
      <c r="B116" s="697"/>
      <c r="C116" s="697"/>
      <c r="D116" s="698"/>
      <c r="E116" s="214" t="str">
        <f>'BASE PLANILHAS'!E116</f>
        <v>VALOR (R$)</v>
      </c>
      <c r="G116" s="1"/>
      <c r="H116" s="1"/>
    </row>
    <row r="117" spans="1:8" x14ac:dyDescent="0.2">
      <c r="A117" s="32" t="str">
        <f>'BASE PLANILHAS'!A117</f>
        <v>A</v>
      </c>
      <c r="B117" s="741" t="str">
        <f>'BASE PLANILHAS'!B117:D117</f>
        <v>MÓDULO 1 - COMPOSIÇÃO DA REMUNERAÇÃO</v>
      </c>
      <c r="C117" s="742"/>
      <c r="D117" s="743"/>
      <c r="E117" s="256">
        <f>E21</f>
        <v>3062.89</v>
      </c>
    </row>
    <row r="118" spans="1:8" x14ac:dyDescent="0.2">
      <c r="A118" s="34" t="str">
        <f>'BASE PLANILHAS'!A118</f>
        <v>B</v>
      </c>
      <c r="B118" s="744" t="str">
        <f>'BASE PLANILHAS'!B118:D118</f>
        <v>MÓDULO 2 – ENCARGOS E BENEFÍCIOS MENSAIS E DIÁRIOS</v>
      </c>
      <c r="C118" s="731"/>
      <c r="D118" s="732"/>
      <c r="E118" s="263">
        <f>E58</f>
        <v>2637.4722599999996</v>
      </c>
    </row>
    <row r="119" spans="1:8" x14ac:dyDescent="0.2">
      <c r="A119" s="34" t="str">
        <f>'BASE PLANILHAS'!A119</f>
        <v>C</v>
      </c>
      <c r="B119" s="745" t="str">
        <f>'BASE PLANILHAS'!B119:D119</f>
        <v>MÓDULO 3 – PROVISÃO PARA RESCISÃO</v>
      </c>
      <c r="C119" s="746"/>
      <c r="D119" s="747"/>
      <c r="E119" s="263">
        <f>E70</f>
        <v>168.68925285858023</v>
      </c>
      <c r="G119" s="3"/>
    </row>
    <row r="120" spans="1:8" x14ac:dyDescent="0.2">
      <c r="A120" s="34" t="str">
        <f>'BASE PLANILHAS'!A120</f>
        <v>D</v>
      </c>
      <c r="B120" s="744" t="str">
        <f>'BASE PLANILHAS'!B120:D120</f>
        <v>MÓDULO 4 – CUSTO DE REPOSIÇÃO DO PROFISSIONAL AUSENTE</v>
      </c>
      <c r="C120" s="731"/>
      <c r="D120" s="732"/>
      <c r="E120" s="263">
        <f>E90</f>
        <v>112.91752370333333</v>
      </c>
      <c r="G120" s="3"/>
    </row>
    <row r="121" spans="1:8" x14ac:dyDescent="0.2">
      <c r="A121" s="34" t="str">
        <f>'BASE PLANILHAS'!A121</f>
        <v>E</v>
      </c>
      <c r="B121" s="728" t="str">
        <f>'BASE PLANILHAS'!B121:D121</f>
        <v>MÓDULO 5 – INSUMOS DIVERSOS</v>
      </c>
      <c r="C121" s="729"/>
      <c r="D121" s="730"/>
      <c r="E121" s="263">
        <f>E100</f>
        <v>94.380486111111111</v>
      </c>
    </row>
    <row r="122" spans="1:8" x14ac:dyDescent="0.2">
      <c r="A122" s="34" t="str">
        <f>'BASE PLANILHAS'!A122</f>
        <v>-</v>
      </c>
      <c r="B122" s="722" t="str">
        <f>'BASE PLANILHAS'!B122:D122</f>
        <v>Subtotal (A + B + C + D + E)</v>
      </c>
      <c r="C122" s="723"/>
      <c r="D122" s="724"/>
      <c r="E122" s="60">
        <f>SUM(E117:E121)</f>
        <v>6076.3495226730247</v>
      </c>
      <c r="F122" s="4"/>
      <c r="G122" s="2"/>
    </row>
    <row r="123" spans="1:8" ht="13.5" thickBot="1" x14ac:dyDescent="0.25">
      <c r="A123" s="36" t="str">
        <f>'BASE PLANILHAS'!A123</f>
        <v>F</v>
      </c>
      <c r="B123" s="725" t="str">
        <f>'BASE PLANILHAS'!B123:D123</f>
        <v>MÓDULO 6 – CUSTOS INDIRETOS, TRIBUTOS E LUCRO</v>
      </c>
      <c r="C123" s="726"/>
      <c r="D123" s="727"/>
      <c r="E123" s="24">
        <f>E112</f>
        <v>1009.7723696570333</v>
      </c>
    </row>
    <row r="124" spans="1:8" ht="13.5" thickBot="1" x14ac:dyDescent="0.25">
      <c r="A124" s="696" t="str">
        <f>'BASE PLANILHAS'!A124:D124</f>
        <v xml:space="preserve">Custo Total </v>
      </c>
      <c r="B124" s="697"/>
      <c r="C124" s="697"/>
      <c r="D124" s="698"/>
      <c r="E124" s="49">
        <f>SUM(E122:E123)</f>
        <v>7086.1218923300585</v>
      </c>
      <c r="F124" s="4"/>
    </row>
    <row r="125" spans="1:8" ht="13.5" thickBot="1" x14ac:dyDescent="0.25">
      <c r="A125" s="696" t="str">
        <f>'BASE PLANILHAS'!A125:D125</f>
        <v xml:space="preserve">Custo Total Anual </v>
      </c>
      <c r="B125" s="697"/>
      <c r="C125" s="697"/>
      <c r="D125" s="698"/>
      <c r="E125" s="51">
        <f>E124*12</f>
        <v>85033.462707960702</v>
      </c>
      <c r="F125" s="4"/>
    </row>
    <row r="126" spans="1:8" hidden="1" x14ac:dyDescent="0.2">
      <c r="A126" s="414"/>
      <c r="B126" s="825"/>
      <c r="C126" s="825"/>
      <c r="D126" s="25"/>
      <c r="E126" s="25"/>
    </row>
    <row r="127" spans="1:8" ht="40.5" hidden="1" customHeight="1" thickBot="1" x14ac:dyDescent="0.25">
      <c r="A127" s="826"/>
      <c r="B127" s="827"/>
      <c r="C127" s="26"/>
      <c r="D127" s="8"/>
      <c r="E127" s="17"/>
    </row>
    <row r="128" spans="1:8" ht="12.75" hidden="1" customHeight="1" x14ac:dyDescent="0.2">
      <c r="A128" s="828"/>
      <c r="B128" s="829"/>
      <c r="C128" s="270"/>
      <c r="D128" s="271"/>
      <c r="E128" s="272"/>
    </row>
    <row r="129" spans="1:5" ht="12.75" hidden="1" customHeight="1" x14ac:dyDescent="0.2">
      <c r="A129" s="816"/>
      <c r="B129" s="817"/>
      <c r="C129" s="273"/>
      <c r="D129" s="274"/>
      <c r="E129" s="275"/>
    </row>
    <row r="130" spans="1:5" ht="12.75" hidden="1" customHeight="1" x14ac:dyDescent="0.2">
      <c r="A130" s="816"/>
      <c r="B130" s="817"/>
      <c r="C130" s="273"/>
      <c r="D130" s="274"/>
      <c r="E130" s="275"/>
    </row>
    <row r="131" spans="1:5" ht="12.75" hidden="1" customHeight="1" x14ac:dyDescent="0.2">
      <c r="A131" s="816"/>
      <c r="B131" s="817"/>
      <c r="C131" s="273"/>
      <c r="D131" s="274"/>
      <c r="E131" s="275"/>
    </row>
    <row r="132" spans="1:5" ht="12.75" hidden="1" customHeight="1" x14ac:dyDescent="0.2">
      <c r="A132" s="818"/>
      <c r="B132" s="819"/>
      <c r="C132" s="9"/>
      <c r="D132" s="10"/>
      <c r="E132" s="275"/>
    </row>
    <row r="133" spans="1:5" ht="13.5" hidden="1" customHeight="1" thickBot="1" x14ac:dyDescent="0.25">
      <c r="A133" s="820"/>
      <c r="B133" s="821"/>
      <c r="C133" s="276"/>
      <c r="D133" s="277"/>
      <c r="E133" s="278"/>
    </row>
    <row r="134" spans="1:5" ht="13.5" hidden="1" thickBot="1" x14ac:dyDescent="0.25">
      <c r="A134" s="822"/>
      <c r="B134" s="823"/>
      <c r="C134" s="823"/>
      <c r="D134" s="824"/>
      <c r="E134" s="11"/>
    </row>
    <row r="135" spans="1:5" hidden="1" x14ac:dyDescent="0.2">
      <c r="A135" s="7"/>
      <c r="B135" s="7"/>
      <c r="C135" s="7"/>
      <c r="D135" s="7"/>
      <c r="E135" s="7"/>
    </row>
    <row r="136" spans="1:5" hidden="1" x14ac:dyDescent="0.2">
      <c r="A136" s="414"/>
      <c r="B136" s="825"/>
      <c r="C136" s="825"/>
      <c r="D136" s="25"/>
      <c r="E136" s="25"/>
    </row>
    <row r="137" spans="1:5" ht="13.5" hidden="1" thickBot="1" x14ac:dyDescent="0.25">
      <c r="A137" s="798"/>
      <c r="B137" s="799"/>
      <c r="C137" s="799"/>
      <c r="D137" s="799"/>
      <c r="E137" s="800"/>
    </row>
    <row r="138" spans="1:5" ht="13.5" hidden="1" thickBot="1" x14ac:dyDescent="0.25">
      <c r="A138" s="279"/>
      <c r="B138" s="801"/>
      <c r="C138" s="802"/>
      <c r="D138" s="803"/>
      <c r="E138" s="17"/>
    </row>
    <row r="139" spans="1:5" hidden="1" x14ac:dyDescent="0.2">
      <c r="A139" s="280"/>
      <c r="B139" s="804"/>
      <c r="C139" s="805"/>
      <c r="D139" s="806"/>
      <c r="E139" s="281"/>
    </row>
    <row r="140" spans="1:5" hidden="1" x14ac:dyDescent="0.2">
      <c r="A140" s="282"/>
      <c r="B140" s="807"/>
      <c r="C140" s="808"/>
      <c r="D140" s="809"/>
      <c r="E140" s="283"/>
    </row>
    <row r="141" spans="1:5" ht="13.5" hidden="1" thickBot="1" x14ac:dyDescent="0.25">
      <c r="A141" s="282"/>
      <c r="B141" s="810"/>
      <c r="C141" s="811"/>
      <c r="D141" s="812"/>
      <c r="E141" s="283"/>
    </row>
    <row r="142" spans="1:5" ht="13.5" hidden="1" thickBot="1" x14ac:dyDescent="0.25">
      <c r="A142" s="813"/>
      <c r="B142" s="814"/>
      <c r="C142" s="814"/>
      <c r="D142" s="815"/>
      <c r="E142" s="11"/>
    </row>
    <row r="143" spans="1:5" hidden="1" x14ac:dyDescent="0.2">
      <c r="A143" s="284"/>
      <c r="B143" s="7"/>
      <c r="C143" s="7"/>
      <c r="D143" s="7"/>
      <c r="E143" s="7"/>
    </row>
    <row r="144" spans="1:5" hidden="1" x14ac:dyDescent="0.2">
      <c r="A144" s="7"/>
      <c r="B144" s="7"/>
      <c r="C144" s="7"/>
      <c r="D144" s="7"/>
      <c r="E144" s="7"/>
    </row>
    <row r="145" spans="1:8" hidden="1" x14ac:dyDescent="0.2">
      <c r="A145" s="7"/>
      <c r="B145" s="7"/>
      <c r="C145" s="7"/>
      <c r="D145" s="7"/>
      <c r="E145" s="7"/>
    </row>
    <row r="146" spans="1:8" x14ac:dyDescent="0.2">
      <c r="A146" s="13"/>
      <c r="B146" s="13"/>
      <c r="C146" s="7"/>
      <c r="D146" s="7"/>
      <c r="E146" s="30"/>
      <c r="F146" s="4"/>
    </row>
    <row r="147" spans="1:8" x14ac:dyDescent="0.2">
      <c r="A147" s="14"/>
      <c r="B147" s="13"/>
      <c r="C147" s="7"/>
      <c r="D147" s="7"/>
      <c r="E147" s="69"/>
      <c r="F147" s="4"/>
      <c r="H147" s="4"/>
    </row>
    <row r="148" spans="1:8" x14ac:dyDescent="0.2">
      <c r="A148" s="7"/>
      <c r="B148" s="7"/>
      <c r="C148" s="7"/>
      <c r="D148" s="7"/>
      <c r="E148" s="15"/>
      <c r="H148" s="4"/>
    </row>
    <row r="149" spans="1:8" x14ac:dyDescent="0.2">
      <c r="A149" s="7"/>
      <c r="B149" s="7"/>
      <c r="C149" s="7"/>
      <c r="D149" s="7"/>
      <c r="E149" s="15"/>
    </row>
    <row r="150" spans="1:8" x14ac:dyDescent="0.2">
      <c r="A150" s="4"/>
      <c r="E150" s="4"/>
    </row>
    <row r="151" spans="1:8" x14ac:dyDescent="0.2">
      <c r="A151" s="4"/>
    </row>
  </sheetData>
  <sheetProtection sheet="1" objects="1" scenarios="1"/>
  <mergeCells count="115">
    <mergeCell ref="A142:D142"/>
    <mergeCell ref="B136:C136"/>
    <mergeCell ref="A137:E137"/>
    <mergeCell ref="B138:D138"/>
    <mergeCell ref="B139:D139"/>
    <mergeCell ref="B140:D140"/>
    <mergeCell ref="B141:D141"/>
    <mergeCell ref="A129:B129"/>
    <mergeCell ref="A130:B130"/>
    <mergeCell ref="A131:B131"/>
    <mergeCell ref="A132:B132"/>
    <mergeCell ref="A133:B133"/>
    <mergeCell ref="A134:D134"/>
    <mergeCell ref="B123:D123"/>
    <mergeCell ref="A124:D124"/>
    <mergeCell ref="A125:D125"/>
    <mergeCell ref="B126:C126"/>
    <mergeCell ref="A127:B127"/>
    <mergeCell ref="A128:B128"/>
    <mergeCell ref="B117:D117"/>
    <mergeCell ref="B118:D118"/>
    <mergeCell ref="B119:D119"/>
    <mergeCell ref="B120:D120"/>
    <mergeCell ref="B121:D121"/>
    <mergeCell ref="B122:D122"/>
    <mergeCell ref="A102:E102"/>
    <mergeCell ref="C104:D104"/>
    <mergeCell ref="A111:B111"/>
    <mergeCell ref="A112:D112"/>
    <mergeCell ref="A114:E114"/>
    <mergeCell ref="A116:D116"/>
    <mergeCell ref="B95:C95"/>
    <mergeCell ref="B96:C96"/>
    <mergeCell ref="B97:C97"/>
    <mergeCell ref="B98:C98"/>
    <mergeCell ref="B99:C99"/>
    <mergeCell ref="A100:C100"/>
    <mergeCell ref="B87:C87"/>
    <mergeCell ref="B88:C88"/>
    <mergeCell ref="B89:C89"/>
    <mergeCell ref="A90:C90"/>
    <mergeCell ref="A92:E92"/>
    <mergeCell ref="B94:C94"/>
    <mergeCell ref="B79:C79"/>
    <mergeCell ref="B80:C80"/>
    <mergeCell ref="A81:C81"/>
    <mergeCell ref="B83:C83"/>
    <mergeCell ref="B84:C84"/>
    <mergeCell ref="A85:C85"/>
    <mergeCell ref="A72:E72"/>
    <mergeCell ref="B74:C74"/>
    <mergeCell ref="B75:C75"/>
    <mergeCell ref="B76:C76"/>
    <mergeCell ref="B77:C77"/>
    <mergeCell ref="B78:C78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  <mergeCell ref="B16:C16"/>
    <mergeCell ref="B17:C17"/>
    <mergeCell ref="B18:C18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9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59999389629810485"/>
  </sheetPr>
  <dimension ref="A1:N193"/>
  <sheetViews>
    <sheetView showGridLines="0" view="pageBreakPreview" topLeftCell="A43" zoomScaleNormal="100" zoomScaleSheetLayoutView="100" workbookViewId="0">
      <selection activeCell="B42" activeCellId="2" sqref="B16:E17 B27:E27 B42:E43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0.2851562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 x14ac:dyDescent="0.2">
      <c r="A1" s="752" t="str">
        <f>'BASE PLANILHAS'!A1:E1</f>
        <v>ANEXO VI - PLANILHA DE COMPOSIÇÃO DE CUSTOS</v>
      </c>
      <c r="B1" s="753"/>
      <c r="C1" s="753"/>
      <c r="D1" s="753"/>
      <c r="E1" s="754"/>
    </row>
    <row r="2" spans="1:8" ht="13.5" thickBot="1" x14ac:dyDescent="0.25">
      <c r="A2" s="174"/>
      <c r="B2" s="221"/>
      <c r="C2" s="221"/>
      <c r="D2" s="222"/>
      <c r="E2" s="223"/>
      <c r="F2" s="54"/>
      <c r="G2" s="54"/>
      <c r="H2" s="54"/>
    </row>
    <row r="3" spans="1:8" ht="13.5" thickBot="1" x14ac:dyDescent="0.25">
      <c r="A3" s="755" t="str">
        <f>'BASE PLANILHAS'!A3:E3</f>
        <v>Dados para composição dos custos referentes à mão-de-obra</v>
      </c>
      <c r="B3" s="756"/>
      <c r="C3" s="756"/>
      <c r="D3" s="756"/>
      <c r="E3" s="757"/>
      <c r="F3" s="54"/>
      <c r="G3" s="54"/>
      <c r="H3" s="54"/>
    </row>
    <row r="4" spans="1:8" x14ac:dyDescent="0.2">
      <c r="A4" s="64" t="str">
        <f>'BASE PLANILHAS'!A4</f>
        <v>A</v>
      </c>
      <c r="B4" s="758" t="str">
        <f>'BASE PLANILHAS'!B4:D4</f>
        <v>Localidade</v>
      </c>
      <c r="C4" s="759"/>
      <c r="D4" s="760"/>
      <c r="E4" s="316" t="str">
        <f>CCT!A140</f>
        <v>Ponte Nova</v>
      </c>
      <c r="F4" s="54"/>
      <c r="G4" s="54"/>
      <c r="H4" s="54"/>
    </row>
    <row r="5" spans="1:8" x14ac:dyDescent="0.2">
      <c r="A5" s="34" t="str">
        <f>'BASE PLANILHAS'!A5</f>
        <v>B</v>
      </c>
      <c r="B5" s="761" t="str">
        <f>'BASE PLANILHAS'!B5:D5</f>
        <v>Tipo de serviço</v>
      </c>
      <c r="C5" s="762"/>
      <c r="D5" s="763"/>
      <c r="E5" s="33" t="str">
        <f>'BASE PLANILHAS'!E5</f>
        <v>Apoio Administrativo</v>
      </c>
      <c r="F5" s="54"/>
      <c r="G5" s="54"/>
      <c r="H5" s="54"/>
    </row>
    <row r="6" spans="1:8" x14ac:dyDescent="0.2">
      <c r="A6" s="34" t="str">
        <f>'BASE PLANILHAS'!A6</f>
        <v>C</v>
      </c>
      <c r="B6" s="745" t="str">
        <f>'BASE PLANILHAS'!B6:D6</f>
        <v>Salário Nominativo da Categoria Profissional</v>
      </c>
      <c r="C6" s="746"/>
      <c r="D6" s="747"/>
      <c r="E6" s="224"/>
      <c r="F6" s="54"/>
      <c r="G6" s="54"/>
      <c r="H6" s="54"/>
    </row>
    <row r="7" spans="1:8" ht="25.5" x14ac:dyDescent="0.2">
      <c r="A7" s="34" t="str">
        <f>'BASE PLANILHAS'!A7</f>
        <v>D</v>
      </c>
      <c r="B7" s="745" t="str">
        <f>'BASE PLANILHAS'!B7:D7</f>
        <v>Categoria profissional (vinculada à execução contratual)</v>
      </c>
      <c r="C7" s="746"/>
      <c r="D7" s="747"/>
      <c r="E7" s="298" t="s">
        <v>411</v>
      </c>
      <c r="G7" s="1"/>
    </row>
    <row r="8" spans="1:8" ht="13.5" thickBot="1" x14ac:dyDescent="0.25">
      <c r="A8" s="36" t="str">
        <f>'BASE PLANILHAS'!A8</f>
        <v>E</v>
      </c>
      <c r="B8" s="764" t="str">
        <f>'BASE PLANILHAS'!B8:D8</f>
        <v>Data base da categoria (dia/mês/ano)</v>
      </c>
      <c r="C8" s="765"/>
      <c r="D8" s="766"/>
      <c r="E8" s="225">
        <f>CCT!P140</f>
        <v>43101</v>
      </c>
      <c r="F8" s="63"/>
    </row>
    <row r="9" spans="1:8" x14ac:dyDescent="0.2">
      <c r="A9" s="226"/>
      <c r="B9" s="100"/>
      <c r="C9" s="100"/>
      <c r="D9" s="100"/>
      <c r="E9" s="227"/>
      <c r="F9" s="63"/>
      <c r="H9" s="1"/>
    </row>
    <row r="10" spans="1:8" x14ac:dyDescent="0.2">
      <c r="A10" s="711" t="str">
        <f>'BASE PLANILHAS'!A10:E10</f>
        <v>MÓDULO 1 - COMPOSIÇÃO DA REMUNERAÇÃO</v>
      </c>
      <c r="B10" s="712"/>
      <c r="C10" s="712"/>
      <c r="D10" s="712"/>
      <c r="E10" s="713"/>
      <c r="F10" s="70"/>
    </row>
    <row r="11" spans="1:8" ht="13.5" thickBot="1" x14ac:dyDescent="0.25">
      <c r="A11" s="228"/>
      <c r="B11" s="229"/>
      <c r="C11" s="229"/>
      <c r="D11" s="229"/>
      <c r="E11" s="230"/>
      <c r="F11" s="1"/>
    </row>
    <row r="12" spans="1:8" ht="13.5" thickBot="1" x14ac:dyDescent="0.25">
      <c r="A12" s="324" t="str">
        <f>'BASE PLANILHAS'!A13</f>
        <v>A</v>
      </c>
      <c r="B12" s="830" t="str">
        <f>'BASE PLANILHAS'!B13:C13</f>
        <v>Salário Base</v>
      </c>
      <c r="C12" s="831"/>
      <c r="D12" s="831"/>
      <c r="E12" s="832"/>
    </row>
    <row r="13" spans="1:8" ht="13.5" thickBot="1" x14ac:dyDescent="0.25">
      <c r="A13" s="317"/>
      <c r="B13" s="317" t="s">
        <v>354</v>
      </c>
      <c r="C13" s="318" t="s">
        <v>350</v>
      </c>
      <c r="D13" s="318" t="s">
        <v>355</v>
      </c>
      <c r="E13" s="319" t="s">
        <v>351</v>
      </c>
    </row>
    <row r="14" spans="1:8" x14ac:dyDescent="0.2">
      <c r="A14" s="231"/>
      <c r="B14" s="231" t="s">
        <v>369</v>
      </c>
      <c r="C14" s="285">
        <v>0</v>
      </c>
      <c r="D14" s="286">
        <v>0</v>
      </c>
      <c r="E14" s="287">
        <f>D14*C14</f>
        <v>0</v>
      </c>
      <c r="F14">
        <f>COUNTBLANK(E14:E49)</f>
        <v>0</v>
      </c>
    </row>
    <row r="15" spans="1:8" x14ac:dyDescent="0.2">
      <c r="A15" s="231"/>
      <c r="B15" s="231" t="s">
        <v>370</v>
      </c>
      <c r="C15" s="285">
        <v>0</v>
      </c>
      <c r="D15" s="286">
        <v>0</v>
      </c>
      <c r="E15" s="288">
        <f>D15*C15</f>
        <v>0</v>
      </c>
    </row>
    <row r="16" spans="1:8" x14ac:dyDescent="0.2">
      <c r="A16" s="231"/>
      <c r="B16" s="231" t="s">
        <v>419</v>
      </c>
      <c r="C16" s="285">
        <v>0</v>
      </c>
      <c r="D16" s="286">
        <v>0</v>
      </c>
      <c r="E16" s="288">
        <f>D16*C16</f>
        <v>0</v>
      </c>
    </row>
    <row r="17" spans="1:5" x14ac:dyDescent="0.2">
      <c r="A17" s="231"/>
      <c r="B17" s="231" t="s">
        <v>420</v>
      </c>
      <c r="C17" s="285">
        <v>0</v>
      </c>
      <c r="D17" s="286">
        <v>0</v>
      </c>
      <c r="E17" s="288">
        <f t="shared" ref="E17" si="0">D17*C17</f>
        <v>0</v>
      </c>
    </row>
    <row r="18" spans="1:5" x14ac:dyDescent="0.2">
      <c r="A18" s="231"/>
      <c r="B18" s="231" t="s">
        <v>371</v>
      </c>
      <c r="C18" s="285">
        <v>0</v>
      </c>
      <c r="D18" s="286">
        <v>0</v>
      </c>
      <c r="E18" s="288">
        <f t="shared" ref="E18:E49" si="1">D18*C18</f>
        <v>0</v>
      </c>
    </row>
    <row r="19" spans="1:5" x14ac:dyDescent="0.2">
      <c r="A19" s="231"/>
      <c r="B19" s="231" t="s">
        <v>240</v>
      </c>
      <c r="C19" s="285">
        <v>0</v>
      </c>
      <c r="D19" s="286">
        <v>0</v>
      </c>
      <c r="E19" s="288">
        <f t="shared" si="1"/>
        <v>0</v>
      </c>
    </row>
    <row r="20" spans="1:5" x14ac:dyDescent="0.2">
      <c r="A20" s="231"/>
      <c r="B20" s="231" t="s">
        <v>238</v>
      </c>
      <c r="C20" s="285">
        <v>0</v>
      </c>
      <c r="D20" s="286">
        <v>0</v>
      </c>
      <c r="E20" s="288">
        <f t="shared" si="1"/>
        <v>0</v>
      </c>
    </row>
    <row r="21" spans="1:5" x14ac:dyDescent="0.2">
      <c r="A21" s="231"/>
      <c r="B21" s="231" t="s">
        <v>372</v>
      </c>
      <c r="C21" s="285">
        <v>0</v>
      </c>
      <c r="D21" s="286">
        <v>0</v>
      </c>
      <c r="E21" s="288">
        <f t="shared" si="1"/>
        <v>0</v>
      </c>
    </row>
    <row r="22" spans="1:5" x14ac:dyDescent="0.2">
      <c r="A22" s="231"/>
      <c r="B22" s="231" t="s">
        <v>241</v>
      </c>
      <c r="C22" s="285">
        <v>0</v>
      </c>
      <c r="D22" s="286">
        <v>0</v>
      </c>
      <c r="E22" s="288">
        <f t="shared" si="1"/>
        <v>0</v>
      </c>
    </row>
    <row r="23" spans="1:5" x14ac:dyDescent="0.2">
      <c r="A23" s="231"/>
      <c r="B23" s="231" t="s">
        <v>367</v>
      </c>
      <c r="C23" s="285">
        <v>0</v>
      </c>
      <c r="D23" s="286">
        <v>0</v>
      </c>
      <c r="E23" s="288">
        <f t="shared" si="1"/>
        <v>0</v>
      </c>
    </row>
    <row r="24" spans="1:5" x14ac:dyDescent="0.2">
      <c r="A24" s="231"/>
      <c r="B24" s="231" t="s">
        <v>366</v>
      </c>
      <c r="C24" s="285">
        <v>0</v>
      </c>
      <c r="D24" s="286">
        <v>0</v>
      </c>
      <c r="E24" s="288">
        <f t="shared" si="1"/>
        <v>0</v>
      </c>
    </row>
    <row r="25" spans="1:5" x14ac:dyDescent="0.2">
      <c r="A25" s="231"/>
      <c r="B25" s="231" t="s">
        <v>373</v>
      </c>
      <c r="C25" s="285">
        <v>0</v>
      </c>
      <c r="D25" s="286">
        <v>0</v>
      </c>
      <c r="E25" s="288">
        <f t="shared" si="1"/>
        <v>0</v>
      </c>
    </row>
    <row r="26" spans="1:5" x14ac:dyDescent="0.2">
      <c r="A26" s="231"/>
      <c r="B26" s="231" t="s">
        <v>195</v>
      </c>
      <c r="C26" s="285">
        <v>0</v>
      </c>
      <c r="D26" s="286">
        <v>0</v>
      </c>
      <c r="E26" s="288">
        <f t="shared" si="1"/>
        <v>0</v>
      </c>
    </row>
    <row r="27" spans="1:5" x14ac:dyDescent="0.2">
      <c r="A27" s="231"/>
      <c r="B27" s="231" t="s">
        <v>421</v>
      </c>
      <c r="C27" s="285">
        <v>0</v>
      </c>
      <c r="D27" s="286">
        <v>0</v>
      </c>
      <c r="E27" s="288">
        <f t="shared" si="1"/>
        <v>0</v>
      </c>
    </row>
    <row r="28" spans="1:5" x14ac:dyDescent="0.2">
      <c r="A28" s="231"/>
      <c r="B28" s="231" t="s">
        <v>374</v>
      </c>
      <c r="C28" s="285">
        <v>0</v>
      </c>
      <c r="D28" s="286">
        <v>0</v>
      </c>
      <c r="E28" s="288">
        <f t="shared" si="1"/>
        <v>0</v>
      </c>
    </row>
    <row r="29" spans="1:5" x14ac:dyDescent="0.2">
      <c r="A29" s="231"/>
      <c r="B29" s="231" t="s">
        <v>196</v>
      </c>
      <c r="C29" s="285">
        <v>0</v>
      </c>
      <c r="D29" s="286">
        <v>0</v>
      </c>
      <c r="E29" s="288">
        <f t="shared" si="1"/>
        <v>0</v>
      </c>
    </row>
    <row r="30" spans="1:5" x14ac:dyDescent="0.2">
      <c r="A30" s="231"/>
      <c r="B30" s="231" t="s">
        <v>242</v>
      </c>
      <c r="C30" s="285">
        <v>0</v>
      </c>
      <c r="D30" s="286">
        <v>0</v>
      </c>
      <c r="E30" s="288">
        <f t="shared" si="1"/>
        <v>0</v>
      </c>
    </row>
    <row r="31" spans="1:5" x14ac:dyDescent="0.2">
      <c r="A31" s="231"/>
      <c r="B31" s="231" t="s">
        <v>375</v>
      </c>
      <c r="C31" s="285">
        <v>0</v>
      </c>
      <c r="D31" s="286">
        <v>0</v>
      </c>
      <c r="E31" s="288">
        <f t="shared" si="1"/>
        <v>0</v>
      </c>
    </row>
    <row r="32" spans="1:5" x14ac:dyDescent="0.2">
      <c r="A32" s="231"/>
      <c r="B32" s="231" t="s">
        <v>197</v>
      </c>
      <c r="C32" s="285">
        <v>0</v>
      </c>
      <c r="D32" s="286">
        <v>0</v>
      </c>
      <c r="E32" s="288">
        <f t="shared" si="1"/>
        <v>0</v>
      </c>
    </row>
    <row r="33" spans="1:5" x14ac:dyDescent="0.2">
      <c r="A33" s="231"/>
      <c r="B33" s="231" t="s">
        <v>353</v>
      </c>
      <c r="C33" s="285">
        <v>0</v>
      </c>
      <c r="D33" s="286">
        <v>0</v>
      </c>
      <c r="E33" s="288">
        <f t="shared" si="1"/>
        <v>0</v>
      </c>
    </row>
    <row r="34" spans="1:5" x14ac:dyDescent="0.2">
      <c r="A34" s="231"/>
      <c r="B34" s="231" t="s">
        <v>376</v>
      </c>
      <c r="C34" s="285">
        <v>0</v>
      </c>
      <c r="D34" s="286">
        <v>0</v>
      </c>
      <c r="E34" s="288">
        <f t="shared" si="1"/>
        <v>0</v>
      </c>
    </row>
    <row r="35" spans="1:5" x14ac:dyDescent="0.2">
      <c r="A35" s="231"/>
      <c r="B35" s="231" t="s">
        <v>198</v>
      </c>
      <c r="C35" s="285">
        <v>0</v>
      </c>
      <c r="D35" s="286">
        <v>0</v>
      </c>
      <c r="E35" s="288">
        <f t="shared" si="1"/>
        <v>0</v>
      </c>
    </row>
    <row r="36" spans="1:5" x14ac:dyDescent="0.2">
      <c r="A36" s="231"/>
      <c r="B36" s="231" t="s">
        <v>199</v>
      </c>
      <c r="C36" s="285">
        <v>0</v>
      </c>
      <c r="D36" s="286">
        <v>0</v>
      </c>
      <c r="E36" s="288">
        <f t="shared" si="1"/>
        <v>0</v>
      </c>
    </row>
    <row r="37" spans="1:5" x14ac:dyDescent="0.2">
      <c r="A37" s="231"/>
      <c r="B37" s="231" t="s">
        <v>200</v>
      </c>
      <c r="C37" s="285">
        <v>0</v>
      </c>
      <c r="D37" s="286">
        <v>0</v>
      </c>
      <c r="E37" s="288">
        <f t="shared" si="1"/>
        <v>0</v>
      </c>
    </row>
    <row r="38" spans="1:5" x14ac:dyDescent="0.2">
      <c r="A38" s="232"/>
      <c r="B38" s="232" t="s">
        <v>201</v>
      </c>
      <c r="C38" s="233">
        <f>CCT!G140</f>
        <v>2</v>
      </c>
      <c r="D38" s="234">
        <f>CCT!H140</f>
        <v>1281.1600000000001</v>
      </c>
      <c r="E38" s="289">
        <f t="shared" si="1"/>
        <v>2562.3200000000002</v>
      </c>
    </row>
    <row r="39" spans="1:5" x14ac:dyDescent="0.2">
      <c r="A39" s="232"/>
      <c r="B39" s="232" t="s">
        <v>368</v>
      </c>
      <c r="C39" s="233">
        <f>CCT!G141</f>
        <v>1</v>
      </c>
      <c r="D39" s="234">
        <f>CCT!H141</f>
        <v>1281.1600000000001</v>
      </c>
      <c r="E39" s="289">
        <f t="shared" si="1"/>
        <v>1281.1600000000001</v>
      </c>
    </row>
    <row r="40" spans="1:5" x14ac:dyDescent="0.2">
      <c r="A40" s="231"/>
      <c r="B40" s="231" t="s">
        <v>194</v>
      </c>
      <c r="C40" s="285">
        <v>0</v>
      </c>
      <c r="D40" s="286">
        <v>0</v>
      </c>
      <c r="E40" s="288">
        <f t="shared" si="1"/>
        <v>0</v>
      </c>
    </row>
    <row r="41" spans="1:5" x14ac:dyDescent="0.2">
      <c r="A41" s="231"/>
      <c r="B41" s="231" t="s">
        <v>193</v>
      </c>
      <c r="C41" s="285">
        <v>0</v>
      </c>
      <c r="D41" s="286">
        <v>0</v>
      </c>
      <c r="E41" s="288">
        <f t="shared" si="1"/>
        <v>0</v>
      </c>
    </row>
    <row r="42" spans="1:5" x14ac:dyDescent="0.2">
      <c r="A42" s="231"/>
      <c r="B42" s="231" t="s">
        <v>422</v>
      </c>
      <c r="C42" s="285">
        <v>0</v>
      </c>
      <c r="D42" s="286">
        <v>0</v>
      </c>
      <c r="E42" s="288">
        <f t="shared" si="1"/>
        <v>0</v>
      </c>
    </row>
    <row r="43" spans="1:5" x14ac:dyDescent="0.2">
      <c r="A43" s="231"/>
      <c r="B43" s="231" t="s">
        <v>423</v>
      </c>
      <c r="C43" s="285">
        <v>0</v>
      </c>
      <c r="D43" s="286">
        <v>0</v>
      </c>
      <c r="E43" s="288">
        <f t="shared" si="1"/>
        <v>0</v>
      </c>
    </row>
    <row r="44" spans="1:5" x14ac:dyDescent="0.2">
      <c r="A44" s="231"/>
      <c r="B44" s="231" t="s">
        <v>466</v>
      </c>
      <c r="C44" s="285">
        <v>0</v>
      </c>
      <c r="D44" s="286">
        <v>0</v>
      </c>
      <c r="E44" s="288">
        <f>D44*C44</f>
        <v>0</v>
      </c>
    </row>
    <row r="45" spans="1:5" x14ac:dyDescent="0.2">
      <c r="A45" s="231"/>
      <c r="B45" s="231" t="s">
        <v>377</v>
      </c>
      <c r="C45" s="285">
        <v>0</v>
      </c>
      <c r="D45" s="286">
        <v>0</v>
      </c>
      <c r="E45" s="288">
        <f t="shared" si="1"/>
        <v>0</v>
      </c>
    </row>
    <row r="46" spans="1:5" x14ac:dyDescent="0.2">
      <c r="A46" s="231"/>
      <c r="B46" s="231" t="s">
        <v>378</v>
      </c>
      <c r="C46" s="285">
        <v>0</v>
      </c>
      <c r="D46" s="286">
        <v>0</v>
      </c>
      <c r="E46" s="288">
        <f t="shared" si="1"/>
        <v>0</v>
      </c>
    </row>
    <row r="47" spans="1:5" x14ac:dyDescent="0.2">
      <c r="A47" s="231"/>
      <c r="B47" s="231" t="s">
        <v>381</v>
      </c>
      <c r="C47" s="285">
        <v>0</v>
      </c>
      <c r="D47" s="286">
        <v>0</v>
      </c>
      <c r="E47" s="288">
        <f t="shared" si="1"/>
        <v>0</v>
      </c>
    </row>
    <row r="48" spans="1:5" x14ac:dyDescent="0.2">
      <c r="A48" s="231"/>
      <c r="B48" s="231" t="s">
        <v>379</v>
      </c>
      <c r="C48" s="285">
        <v>0</v>
      </c>
      <c r="D48" s="286">
        <v>0</v>
      </c>
      <c r="E48" s="288">
        <f t="shared" si="1"/>
        <v>0</v>
      </c>
    </row>
    <row r="49" spans="1:7" ht="13.5" thickBot="1" x14ac:dyDescent="0.25">
      <c r="A49" s="231"/>
      <c r="B49" s="231" t="s">
        <v>380</v>
      </c>
      <c r="C49" s="285">
        <v>0</v>
      </c>
      <c r="D49" s="286">
        <v>0</v>
      </c>
      <c r="E49" s="288">
        <f t="shared" si="1"/>
        <v>0</v>
      </c>
    </row>
    <row r="50" spans="1:7" ht="13.5" thickBot="1" x14ac:dyDescent="0.25">
      <c r="A50" s="320"/>
      <c r="B50" s="321" t="str">
        <f>CONCATENATE("Total ",B13)</f>
        <v>Total Cargos - PGJ</v>
      </c>
      <c r="C50" s="318">
        <f>SUM(C14:C49)</f>
        <v>3</v>
      </c>
      <c r="D50" s="318"/>
      <c r="E50" s="322">
        <f>SUM(E14:E49)</f>
        <v>3843.4800000000005</v>
      </c>
    </row>
    <row r="51" spans="1:7" ht="13.5" thickBot="1" x14ac:dyDescent="0.25">
      <c r="A51" s="325"/>
      <c r="B51" s="325" t="s">
        <v>365</v>
      </c>
      <c r="C51" s="326" t="s">
        <v>350</v>
      </c>
      <c r="D51" s="326" t="s">
        <v>355</v>
      </c>
      <c r="E51" s="327" t="s">
        <v>351</v>
      </c>
    </row>
    <row r="52" spans="1:7" ht="13.5" thickBot="1" x14ac:dyDescent="0.25">
      <c r="A52" s="231"/>
      <c r="B52" s="231" t="s">
        <v>353</v>
      </c>
      <c r="C52" s="285">
        <v>0</v>
      </c>
      <c r="D52" s="286">
        <v>0</v>
      </c>
      <c r="E52" s="288">
        <f t="shared" ref="E52" si="2">D52*C52</f>
        <v>0</v>
      </c>
    </row>
    <row r="53" spans="1:7" ht="13.5" thickBot="1" x14ac:dyDescent="0.25">
      <c r="A53" s="328"/>
      <c r="B53" s="329" t="str">
        <f>CONCATENATE("Total ",B51)</f>
        <v>Total Cargos - FEPDC</v>
      </c>
      <c r="C53" s="326">
        <f>SUM(C52)</f>
        <v>0</v>
      </c>
      <c r="D53" s="326"/>
      <c r="E53" s="330">
        <f>SUM(E52)</f>
        <v>0</v>
      </c>
    </row>
    <row r="54" spans="1:7" ht="13.5" thickBot="1" x14ac:dyDescent="0.25">
      <c r="A54" s="320"/>
      <c r="B54" s="321" t="str">
        <f>CONCATENATE("Total ",E4)</f>
        <v>Total Ponte Nova</v>
      </c>
      <c r="C54" s="318">
        <f>C50+C53</f>
        <v>3</v>
      </c>
      <c r="D54" s="318"/>
      <c r="E54" s="322">
        <f>E50+E53</f>
        <v>3843.4800000000005</v>
      </c>
    </row>
    <row r="55" spans="1:7" ht="13.5" thickBot="1" x14ac:dyDescent="0.25">
      <c r="A55" s="833"/>
      <c r="B55" s="834"/>
      <c r="C55" s="835"/>
      <c r="D55" s="426" t="str">
        <f>'BASE PLANILHAS'!D12</f>
        <v>Referência</v>
      </c>
      <c r="E55" s="426" t="str">
        <f>'BASE PLANILHAS'!E12</f>
        <v>Valor (R$)</v>
      </c>
    </row>
    <row r="56" spans="1:7" x14ac:dyDescent="0.2">
      <c r="A56" s="40" t="str">
        <f>'BASE PLANILHAS'!A14</f>
        <v>B</v>
      </c>
      <c r="B56" s="701" t="str">
        <f>'BASE PLANILHAS'!B14:C14</f>
        <v xml:space="preserve">Adicional Periculosidade </v>
      </c>
      <c r="C56" s="702"/>
      <c r="D56" s="42">
        <v>0.3</v>
      </c>
      <c r="E56" s="216">
        <f>D56*E26</f>
        <v>0</v>
      </c>
      <c r="G56" s="1"/>
    </row>
    <row r="57" spans="1:7" x14ac:dyDescent="0.2">
      <c r="A57" s="34" t="str">
        <f>'BASE PLANILHAS'!A15</f>
        <v>C</v>
      </c>
      <c r="B57" s="699" t="str">
        <f>'BASE PLANILHAS'!B15:C15</f>
        <v>Adicional Insalubridade</v>
      </c>
      <c r="C57" s="700"/>
      <c r="D57" s="295">
        <f>0.2*PARAMETROS!B79</f>
        <v>190.8</v>
      </c>
      <c r="E57" s="55">
        <f>D57*(C20+C29+C30+C32+C36)</f>
        <v>0</v>
      </c>
      <c r="G57" s="1"/>
    </row>
    <row r="58" spans="1:7" x14ac:dyDescent="0.2">
      <c r="A58" s="34" t="str">
        <f>'BASE PLANILHAS'!A16</f>
        <v>D</v>
      </c>
      <c r="B58" s="699" t="str">
        <f>'BASE PLANILHAS'!B16:C16</f>
        <v>Adicional Noturno</v>
      </c>
      <c r="C58" s="700"/>
      <c r="D58" s="291">
        <f>1/210*0.2*10.285*15.5</f>
        <v>0.1518261904761905</v>
      </c>
      <c r="E58" s="216">
        <f>D58*E38</f>
        <v>389.02728438095249</v>
      </c>
      <c r="G58" s="1"/>
    </row>
    <row r="59" spans="1:7" x14ac:dyDescent="0.2">
      <c r="A59" s="34" t="str">
        <f>'BASE PLANILHAS'!A17</f>
        <v>E</v>
      </c>
      <c r="B59" s="699" t="str">
        <f>'BASE PLANILHAS'!B17:C17</f>
        <v>Adicional de Hora Noturna Reduzida</v>
      </c>
      <c r="C59" s="700"/>
      <c r="D59" s="42">
        <v>0</v>
      </c>
      <c r="E59" s="216">
        <f t="shared" ref="E59" si="3">D59*$E$12</f>
        <v>0</v>
      </c>
    </row>
    <row r="60" spans="1:7" x14ac:dyDescent="0.2">
      <c r="A60" s="34" t="str">
        <f>'BASE PLANILHAS'!A18</f>
        <v>F</v>
      </c>
      <c r="B60" s="699" t="str">
        <f>'BASE PLANILHAS'!B18:C18</f>
        <v>Intervalo Intrajornada</v>
      </c>
      <c r="C60" s="700"/>
      <c r="D60" s="42">
        <v>0</v>
      </c>
      <c r="E60" s="290">
        <v>0</v>
      </c>
    </row>
    <row r="61" spans="1:7" x14ac:dyDescent="0.2">
      <c r="A61" s="34" t="str">
        <f>'BASE PLANILHAS'!A19</f>
        <v>G</v>
      </c>
      <c r="B61" s="699" t="str">
        <f>'BASE PLANILHAS'!B19:C19</f>
        <v>Feriado Nacional - Súmula 444/2012 - TST</v>
      </c>
      <c r="C61" s="700"/>
      <c r="D61" s="291">
        <v>0</v>
      </c>
      <c r="E61" s="216">
        <f>(E37+E38)*D61</f>
        <v>0</v>
      </c>
    </row>
    <row r="62" spans="1:7" ht="13.5" thickBot="1" x14ac:dyDescent="0.25">
      <c r="A62" s="64" t="str">
        <f>'BASE PLANILHAS'!A20</f>
        <v>H</v>
      </c>
      <c r="B62" s="699" t="str">
        <f>'BASE PLANILHAS'!B20:C20</f>
        <v>Adicional de Acúmulo de função</v>
      </c>
      <c r="C62" s="700"/>
      <c r="D62" s="43">
        <v>0</v>
      </c>
      <c r="E62" s="215">
        <f>0</f>
        <v>0</v>
      </c>
    </row>
    <row r="63" spans="1:7" ht="13.5" thickBot="1" x14ac:dyDescent="0.25">
      <c r="A63" s="696" t="str">
        <f>'BASE PLANILHAS'!A21:D21</f>
        <v>Total do Módulo 1</v>
      </c>
      <c r="B63" s="697"/>
      <c r="C63" s="697"/>
      <c r="D63" s="698"/>
      <c r="E63" s="51">
        <f>SUM(E56:E62)+E54</f>
        <v>4232.507284380953</v>
      </c>
    </row>
    <row r="64" spans="1:7" x14ac:dyDescent="0.2">
      <c r="A64" s="423"/>
      <c r="B64" s="424"/>
      <c r="C64" s="424"/>
      <c r="D64" s="424"/>
      <c r="E64" s="44"/>
      <c r="F64" s="1"/>
    </row>
    <row r="65" spans="1:9" x14ac:dyDescent="0.2">
      <c r="A65" s="711" t="str">
        <f>'BASE PLANILHAS'!A23:E23</f>
        <v>MÓDULO 2 – ENCARGOS E BENEFÍCIOS MENSAIS E DIÁRIOS</v>
      </c>
      <c r="B65" s="712"/>
      <c r="C65" s="712"/>
      <c r="D65" s="712"/>
      <c r="E65" s="713"/>
      <c r="F65" s="1"/>
    </row>
    <row r="66" spans="1:9" ht="13.5" thickBot="1" x14ac:dyDescent="0.25">
      <c r="A66" s="420"/>
      <c r="B66" s="421"/>
      <c r="C66" s="421"/>
      <c r="D66" s="421"/>
      <c r="E66" s="422"/>
      <c r="F66" s="1"/>
    </row>
    <row r="67" spans="1:9" ht="13.5" thickBot="1" x14ac:dyDescent="0.25">
      <c r="A67" s="214" t="str">
        <f>'BASE PLANILHAS'!A25</f>
        <v>2.1</v>
      </c>
      <c r="B67" s="696" t="str">
        <f>'BASE PLANILHAS'!B25:C25</f>
        <v>Submódulo 2.1 - Encargos Previdenciários, FGTS e Outras Contribuições</v>
      </c>
      <c r="C67" s="698"/>
      <c r="D67" s="214" t="str">
        <f>'BASE PLANILHAS'!D25</f>
        <v>Referência</v>
      </c>
      <c r="E67" s="214" t="str">
        <f>'BASE PLANILHAS'!E25</f>
        <v>Valor (R$)</v>
      </c>
    </row>
    <row r="68" spans="1:9" x14ac:dyDescent="0.2">
      <c r="A68" s="40" t="str">
        <f>'BASE PLANILHAS'!A26</f>
        <v>A</v>
      </c>
      <c r="B68" s="708" t="str">
        <f>'BASE PLANILHAS'!B26:C26</f>
        <v>INSS</v>
      </c>
      <c r="C68" s="710"/>
      <c r="D68" s="73">
        <f>'BASE PLANILHAS'!D26</f>
        <v>0.2</v>
      </c>
      <c r="E68" s="74">
        <f>$E$63*D68</f>
        <v>846.50145687619067</v>
      </c>
    </row>
    <row r="69" spans="1:9" x14ac:dyDescent="0.2">
      <c r="A69" s="34" t="str">
        <f>'BASE PLANILHAS'!A27</f>
        <v>B</v>
      </c>
      <c r="B69" s="701" t="str">
        <f>'BASE PLANILHAS'!B27:C27</f>
        <v>SESI OU SENAC</v>
      </c>
      <c r="C69" s="702"/>
      <c r="D69" s="18">
        <f>'BASE PLANILHAS'!D27</f>
        <v>1.4999999999999999E-2</v>
      </c>
      <c r="E69" s="23">
        <f>$E$63*D69</f>
        <v>63.487609265714291</v>
      </c>
    </row>
    <row r="70" spans="1:9" x14ac:dyDescent="0.2">
      <c r="A70" s="34" t="str">
        <f>'BASE PLANILHAS'!A28</f>
        <v>C</v>
      </c>
      <c r="B70" s="748" t="str">
        <f>'BASE PLANILHAS'!B28:C28</f>
        <v>SENAI OU SENAC</v>
      </c>
      <c r="C70" s="749"/>
      <c r="D70" s="18">
        <f>'BASE PLANILHAS'!D28</f>
        <v>0.01</v>
      </c>
      <c r="E70" s="23">
        <f>$E$63*D70</f>
        <v>42.325072843809529</v>
      </c>
    </row>
    <row r="71" spans="1:9" x14ac:dyDescent="0.2">
      <c r="A71" s="34" t="str">
        <f>'BASE PLANILHAS'!A29</f>
        <v>D</v>
      </c>
      <c r="B71" s="699" t="str">
        <f>'BASE PLANILHAS'!B29:C29</f>
        <v>INCRA</v>
      </c>
      <c r="C71" s="700"/>
      <c r="D71" s="18">
        <f>'BASE PLANILHAS'!D29</f>
        <v>2E-3</v>
      </c>
      <c r="E71" s="23">
        <f t="shared" ref="E71:E74" si="4">$E$63*D71</f>
        <v>8.4650145687619069</v>
      </c>
    </row>
    <row r="72" spans="1:9" x14ac:dyDescent="0.2">
      <c r="A72" s="34" t="str">
        <f>'BASE PLANILHAS'!A30</f>
        <v>E</v>
      </c>
      <c r="B72" s="699" t="str">
        <f>'BASE PLANILHAS'!B30:C30</f>
        <v>Salário Educação</v>
      </c>
      <c r="C72" s="700"/>
      <c r="D72" s="18">
        <f>'BASE PLANILHAS'!D30</f>
        <v>2.5000000000000001E-2</v>
      </c>
      <c r="E72" s="23">
        <f t="shared" si="4"/>
        <v>105.81268210952383</v>
      </c>
    </row>
    <row r="73" spans="1:9" x14ac:dyDescent="0.2">
      <c r="A73" s="34" t="str">
        <f>'BASE PLANILHAS'!A31</f>
        <v>F</v>
      </c>
      <c r="B73" s="699" t="str">
        <f>'BASE PLANILHAS'!B31:C31</f>
        <v>FGTS</v>
      </c>
      <c r="C73" s="700"/>
      <c r="D73" s="18">
        <f>'BASE PLANILHAS'!D31</f>
        <v>0.08</v>
      </c>
      <c r="E73" s="23">
        <f t="shared" si="4"/>
        <v>338.60058275047624</v>
      </c>
    </row>
    <row r="74" spans="1:9" x14ac:dyDescent="0.2">
      <c r="A74" s="34" t="str">
        <f>'BASE PLANILHAS'!A32</f>
        <v>G</v>
      </c>
      <c r="B74" s="699" t="str">
        <f>'BASE PLANILHAS'!B32:C32</f>
        <v>RAT</v>
      </c>
      <c r="C74" s="700"/>
      <c r="D74" s="18">
        <f>'BASE PLANILHAS'!D32</f>
        <v>0.03</v>
      </c>
      <c r="E74" s="23">
        <f t="shared" si="4"/>
        <v>126.97521853142858</v>
      </c>
      <c r="I74" s="1"/>
    </row>
    <row r="75" spans="1:9" ht="13.5" thickBot="1" x14ac:dyDescent="0.25">
      <c r="A75" s="34" t="str">
        <f>'BASE PLANILHAS'!A33</f>
        <v>H</v>
      </c>
      <c r="B75" s="701" t="str">
        <f>'BASE PLANILHAS'!B33:C33</f>
        <v>SEBRAE</v>
      </c>
      <c r="C75" s="702"/>
      <c r="D75" s="18">
        <f>'BASE PLANILHAS'!D33</f>
        <v>6.0000000000000001E-3</v>
      </c>
      <c r="E75" s="23">
        <f>$E$63*D75</f>
        <v>25.395043706285719</v>
      </c>
    </row>
    <row r="76" spans="1:9" ht="13.5" thickBot="1" x14ac:dyDescent="0.25">
      <c r="A76" s="696" t="str">
        <f>'BASE PLANILHAS'!A34:C34</f>
        <v>Total do Submódulo 2.1</v>
      </c>
      <c r="B76" s="697"/>
      <c r="C76" s="698"/>
      <c r="D76" s="50">
        <f>'BASE PLANILHAS'!D34</f>
        <v>0.3680000000000001</v>
      </c>
      <c r="E76" s="51">
        <f>SUM(E68:E75)</f>
        <v>1557.5626806521905</v>
      </c>
      <c r="F76" s="1"/>
      <c r="G76" s="66"/>
    </row>
    <row r="77" spans="1:9" ht="13.5" thickBot="1" x14ac:dyDescent="0.25">
      <c r="A77" s="415"/>
      <c r="B77" s="416"/>
      <c r="C77" s="416"/>
      <c r="D77" s="236"/>
      <c r="E77" s="45"/>
      <c r="F77" s="1"/>
      <c r="G77" s="66"/>
    </row>
    <row r="78" spans="1:9" ht="13.5" thickBot="1" x14ac:dyDescent="0.25">
      <c r="A78" s="214" t="str">
        <f>'BASE PLANILHAS'!A36</f>
        <v>2.2</v>
      </c>
      <c r="B78" s="696" t="str">
        <f>'BASE PLANILHAS'!B36:C36</f>
        <v>Submódulo 2.2 - 13º Salário, Férias e Adicional de Férias</v>
      </c>
      <c r="C78" s="698"/>
      <c r="D78" s="214" t="str">
        <f>'BASE PLANILHAS'!D36</f>
        <v>Referência</v>
      </c>
      <c r="E78" s="417" t="str">
        <f>'BASE PLANILHAS'!E36</f>
        <v>Valor (R$)</v>
      </c>
    </row>
    <row r="79" spans="1:9" x14ac:dyDescent="0.2">
      <c r="A79" s="32" t="str">
        <f>'BASE PLANILHAS'!A37</f>
        <v>A</v>
      </c>
      <c r="B79" s="701" t="str">
        <f>'BASE PLANILHAS'!B37:C37</f>
        <v>13º salário (titular)</v>
      </c>
      <c r="C79" s="702"/>
      <c r="D79" s="65">
        <f>'BASE PLANILHAS'!D37</f>
        <v>8.3333333333333329E-2</v>
      </c>
      <c r="E79" s="41">
        <f>$E$63*D79</f>
        <v>352.7089403650794</v>
      </c>
      <c r="F79" s="1"/>
    </row>
    <row r="80" spans="1:9" ht="13.5" thickBot="1" x14ac:dyDescent="0.25">
      <c r="A80" s="36" t="str">
        <f>'BASE PLANILHAS'!A38</f>
        <v>B</v>
      </c>
      <c r="B80" s="716" t="str">
        <f>'BASE PLANILHAS'!B38:C38</f>
        <v>Férias e Adicional de Férias (titular)</v>
      </c>
      <c r="C80" s="717"/>
      <c r="D80" s="71">
        <f>'BASE PLANILHAS'!D38</f>
        <v>0.1111111111111111</v>
      </c>
      <c r="E80" s="72">
        <f>D80*$E$63</f>
        <v>470.27858715343922</v>
      </c>
      <c r="F80" s="1"/>
      <c r="H80" s="1"/>
    </row>
    <row r="81" spans="1:14" ht="13.5" thickBot="1" x14ac:dyDescent="0.25">
      <c r="A81" s="67"/>
      <c r="B81" s="696" t="str">
        <f>'BASE PLANILHAS'!B39:C39</f>
        <v>Subtotal</v>
      </c>
      <c r="C81" s="698"/>
      <c r="D81" s="16">
        <f>'BASE PLANILHAS'!D39</f>
        <v>0.19444444444444442</v>
      </c>
      <c r="E81" s="45">
        <f>D81*$E$63</f>
        <v>822.9875275185185</v>
      </c>
      <c r="F81" s="1"/>
      <c r="H81" s="1"/>
    </row>
    <row r="82" spans="1:14" ht="13.5" thickBot="1" x14ac:dyDescent="0.25">
      <c r="A82" s="214" t="str">
        <f>'BASE PLANILHAS'!A40</f>
        <v>C</v>
      </c>
      <c r="B82" s="750" t="str">
        <f>'BASE PLANILHAS'!B40:C40</f>
        <v>Incidência do Submódulo 2.1 sobre 13º Salário, Férias e Adicional de Férias</v>
      </c>
      <c r="C82" s="751"/>
      <c r="D82" s="46">
        <f>'BASE PLANILHAS'!D40</f>
        <v>7.1555555555555567E-2</v>
      </c>
      <c r="E82" s="47">
        <f>D82*$E$63</f>
        <v>302.85941012681491</v>
      </c>
      <c r="F82" s="29"/>
      <c r="H82" s="1"/>
    </row>
    <row r="83" spans="1:14" ht="13.5" thickBot="1" x14ac:dyDescent="0.25">
      <c r="A83" s="696" t="str">
        <f>'BASE PLANILHAS'!A41:C41</f>
        <v>Total do Submódulo 2.2</v>
      </c>
      <c r="B83" s="697"/>
      <c r="C83" s="698"/>
      <c r="D83" s="48">
        <f>'BASE PLANILHAS'!D41</f>
        <v>0.26600000000000001</v>
      </c>
      <c r="E83" s="49">
        <f>SUM(E81:E82)</f>
        <v>1125.8469376453334</v>
      </c>
      <c r="F83" s="29"/>
    </row>
    <row r="84" spans="1:14" ht="13.5" thickBot="1" x14ac:dyDescent="0.25">
      <c r="A84" s="237"/>
      <c r="B84" s="238"/>
      <c r="C84" s="238"/>
      <c r="D84" s="238"/>
      <c r="E84" s="239"/>
      <c r="F84" s="1"/>
    </row>
    <row r="85" spans="1:14" ht="13.5" thickBot="1" x14ac:dyDescent="0.25">
      <c r="A85" s="52" t="str">
        <f>'BASE PLANILHAS'!A43</f>
        <v>2.3</v>
      </c>
      <c r="B85" s="696" t="str">
        <f>'BASE PLANILHAS'!B43:C43</f>
        <v>Submódulo 2.3 - Benefícios Mensais e Diários</v>
      </c>
      <c r="C85" s="698"/>
      <c r="D85" s="417" t="str">
        <f>'BASE PLANILHAS'!D43</f>
        <v>Referência</v>
      </c>
      <c r="E85" s="417" t="str">
        <f>'BASE PLANILHAS'!E43</f>
        <v>Valor (R$)</v>
      </c>
    </row>
    <row r="86" spans="1:14" x14ac:dyDescent="0.2">
      <c r="A86" s="32" t="str">
        <f>'BASE PLANILHAS'!A44</f>
        <v>A</v>
      </c>
      <c r="B86" s="708" t="str">
        <f>'BASE PLANILHAS'!B44:C44</f>
        <v>Vale - Transporte (Descontada parcela do empregado)</v>
      </c>
      <c r="C86" s="710"/>
      <c r="D86" s="292">
        <f>VT!D57</f>
        <v>4.05</v>
      </c>
      <c r="E86" s="78">
        <f>(2*$D$86*20*SUM(C14:C32,C34:C49)-(IF(SUM(E14:E32,E34:E49)*6%&lt;=(2*$D$86*20*SUM(C14:C32,C34:C49)),SUM(E14:E32,E34:E49)*6%,(2*$D$86*20*SUM(C14:C32,C34:C49)))))+(2*$D$86*20*(C33+C52))-(IF((E33+E52)*6%&lt;=(2*$D$86*20*(C33+C52)),(E33+E52)*6%,(2*$D$86*20*(C33+C52))))</f>
        <v>255.39119999999997</v>
      </c>
      <c r="F86" s="19"/>
      <c r="N86" s="4"/>
    </row>
    <row r="87" spans="1:14" x14ac:dyDescent="0.2">
      <c r="A87" s="34" t="str">
        <f>'BASE PLANILHAS'!A45</f>
        <v>B</v>
      </c>
      <c r="B87" s="701" t="str">
        <f>'BASE PLANILHAS'!B45:C45</f>
        <v>Vale - Alimentação (Descontada parcela do empregado)</v>
      </c>
      <c r="C87" s="702"/>
      <c r="D87" s="77">
        <v>0</v>
      </c>
      <c r="E87" s="332">
        <f>(PARAMETROS!E$22*20-1)*(SUM($C$14:$C$24,$C$26:$C$32,$C$35:$C$43))+(PARAMETROS!E$60*20-1)*($C$25+$C$34+$C$45+$C$46+$C$47+$C$48)+(PARAMETROS!E$62*20-1)*$C$44+(PARAMETROS!E$63*20-1)*$C$49+(PARAMETROS!E$7*20-1)*($C$33+$C$52)</f>
        <v>1191</v>
      </c>
      <c r="F87" s="19"/>
    </row>
    <row r="88" spans="1:14" x14ac:dyDescent="0.2">
      <c r="A88" s="34" t="str">
        <f>'BASE PLANILHAS'!A46</f>
        <v>C</v>
      </c>
      <c r="B88" s="699" t="str">
        <f>'BASE PLANILHAS'!B46:C46</f>
        <v>Cesta Básica</v>
      </c>
      <c r="C88" s="700"/>
      <c r="D88" s="77">
        <v>0</v>
      </c>
      <c r="E88" s="332">
        <f>(PARAMETROS!F$22)*(SUM(C14:C24,C26:C32,C35:C43))+(PARAMETROS!F$60)*($C$25+$C$34+$C$45+$C$46+$C$47+$C$48)+(PARAMETROS!F$62)*$C$44+(PARAMETROS!F$63)*$C$49+(PARAMETROS!F$7)*($C$33+$C$52)</f>
        <v>0</v>
      </c>
      <c r="F88" s="19"/>
    </row>
    <row r="89" spans="1:14" x14ac:dyDescent="0.2">
      <c r="A89" s="34" t="str">
        <f>'BASE PLANILHAS'!A47</f>
        <v>D</v>
      </c>
      <c r="B89" s="701" t="str">
        <f>'BASE PLANILHAS'!B47:C47</f>
        <v>PAF</v>
      </c>
      <c r="C89" s="702"/>
      <c r="D89" s="77">
        <v>0</v>
      </c>
      <c r="E89" s="332">
        <f>(PARAMETROS!B$22)*(SUM($C$14:$C$24,$C$26:$C$32,$C$35:$C$43))+(PARAMETROS!B$60)*($C$25+$C$34+$C$45+$C$46+$C$47+$C$48)+(PARAMETROS!B$62)*$C$44+(PARAMETROS!B$63)*$C$49+(PARAMETROS!B$7)*(C$33+$C$52)</f>
        <v>0</v>
      </c>
      <c r="F89" s="19"/>
    </row>
    <row r="90" spans="1:14" x14ac:dyDescent="0.2">
      <c r="A90" s="34" t="str">
        <f>'BASE PLANILHAS'!A48</f>
        <v>E</v>
      </c>
      <c r="B90" s="699" t="str">
        <f>'BASE PLANILHAS'!B48:C48</f>
        <v>PQM</v>
      </c>
      <c r="C90" s="700"/>
      <c r="D90" s="96">
        <v>0</v>
      </c>
      <c r="E90" s="332">
        <f>(PARAMETROS!C$22)*(SUM($C$14:$C$24,$C$26:$C$32,$C$35:$C$43))+(PARAMETROS!C$60)*($C$25+$C$34+$C$45+$C$46+$C$47+$C$48)+(PARAMETROS!C$62)*$C$44+(PARAMETROS!C$63)*$C$49+(PARAMETROS!C$7)*(C$33+$C$52)</f>
        <v>0</v>
      </c>
      <c r="F90" s="19"/>
    </row>
    <row r="91" spans="1:14" x14ac:dyDescent="0.2">
      <c r="A91" s="34" t="str">
        <f>'BASE PLANILHAS'!A49</f>
        <v>F</v>
      </c>
      <c r="B91" s="701" t="str">
        <f>'BASE PLANILHAS'!B49:C49</f>
        <v>PAT</v>
      </c>
      <c r="C91" s="702"/>
      <c r="D91" s="96">
        <v>0</v>
      </c>
      <c r="E91" s="332">
        <f>(PARAMETROS!D$22)*(SUM($C$14:$C$24,$C$26:$C$32,$C$35:$C$43))+(PARAMETROS!D$60)*($C$25+$C$34+$C$45+$C$46+$C$47+$C$48)+(PARAMETROS!D$62)*$C$44+(PARAMETROS!D$63)*$C$49+(PARAMETROS!D$7)*(C$33+$C$52)</f>
        <v>0</v>
      </c>
      <c r="F91" s="19"/>
    </row>
    <row r="92" spans="1:14" x14ac:dyDescent="0.2">
      <c r="A92" s="34" t="str">
        <f>'BASE PLANILHAS'!A50</f>
        <v>G</v>
      </c>
      <c r="B92" s="699" t="str">
        <f>'BASE PLANILHAS'!B50:C50</f>
        <v>Seguro de Vida</v>
      </c>
      <c r="C92" s="700"/>
      <c r="D92" s="301">
        <f>PARAMETROS!B71</f>
        <v>4.72</v>
      </c>
      <c r="E92" s="78">
        <f>$D92*$C$54</f>
        <v>14.16</v>
      </c>
      <c r="F92" s="19"/>
    </row>
    <row r="93" spans="1:14" ht="13.5" thickBot="1" x14ac:dyDescent="0.25">
      <c r="A93" s="36" t="str">
        <f>'BASE PLANILHAS'!A51</f>
        <v>H</v>
      </c>
      <c r="B93" s="703" t="str">
        <f>'BASE PLANILHAS'!B51:C51</f>
        <v>Despesas de Viagem</v>
      </c>
      <c r="C93" s="704"/>
      <c r="D93" s="68">
        <v>0</v>
      </c>
      <c r="E93" s="78">
        <f>PARAMETROS!D75*(C33+C52)</f>
        <v>0</v>
      </c>
      <c r="F93" s="1"/>
    </row>
    <row r="94" spans="1:14" ht="13.5" thickBot="1" x14ac:dyDescent="0.25">
      <c r="A94" s="705" t="str">
        <f>'BASE PLANILHAS'!A52:D52</f>
        <v>Total do Submódulo 2.3</v>
      </c>
      <c r="B94" s="706"/>
      <c r="C94" s="706"/>
      <c r="D94" s="707"/>
      <c r="E94" s="51">
        <f>SUM(E86:E93)</f>
        <v>1460.5512000000001</v>
      </c>
      <c r="F94" s="29"/>
    </row>
    <row r="95" spans="1:14" ht="13.5" thickBot="1" x14ac:dyDescent="0.25">
      <c r="A95" s="237"/>
      <c r="B95" s="238"/>
      <c r="C95" s="240"/>
      <c r="D95" s="238"/>
      <c r="E95" s="239"/>
      <c r="F95" s="1"/>
    </row>
    <row r="96" spans="1:14" ht="13.5" thickBot="1" x14ac:dyDescent="0.25">
      <c r="A96" s="214" t="str">
        <f>'BASE PLANILHAS'!A54</f>
        <v>2.4</v>
      </c>
      <c r="B96" s="696" t="str">
        <f>'BASE PLANILHAS'!B54:D54</f>
        <v>Quadro Resumo do Módulo 2 - Encargos e Benefícios Mensais e Diários</v>
      </c>
      <c r="C96" s="697"/>
      <c r="D96" s="698"/>
      <c r="E96" s="214" t="str">
        <f>'BASE PLANILHAS'!E54</f>
        <v>Valor (R$)</v>
      </c>
    </row>
    <row r="97" spans="1:8" x14ac:dyDescent="0.2">
      <c r="A97" s="40" t="str">
        <f>'BASE PLANILHAS'!A55</f>
        <v>2.1</v>
      </c>
      <c r="B97" s="708" t="str">
        <f>'BASE PLANILHAS'!B55:D55</f>
        <v>Encargos Previdenciários, FGTS e Outras Contribuições</v>
      </c>
      <c r="C97" s="709"/>
      <c r="D97" s="710"/>
      <c r="E97" s="41">
        <f>E83</f>
        <v>1125.8469376453334</v>
      </c>
      <c r="F97" s="1"/>
      <c r="H97" s="66"/>
    </row>
    <row r="98" spans="1:8" x14ac:dyDescent="0.2">
      <c r="A98" s="34" t="str">
        <f>'BASE PLANILHAS'!A56</f>
        <v>2.2</v>
      </c>
      <c r="B98" s="701" t="str">
        <f>'BASE PLANILHAS'!B56:D56</f>
        <v>13º Salário, Férias e Adicional de Férias</v>
      </c>
      <c r="C98" s="733"/>
      <c r="D98" s="702"/>
      <c r="E98" s="23">
        <f>E76</f>
        <v>1557.5626806521905</v>
      </c>
      <c r="F98" s="1"/>
    </row>
    <row r="99" spans="1:8" ht="13.5" thickBot="1" x14ac:dyDescent="0.25">
      <c r="A99" s="36" t="str">
        <f>'BASE PLANILHAS'!A57</f>
        <v>2.3</v>
      </c>
      <c r="B99" s="699" t="str">
        <f>'BASE PLANILHAS'!B57:D57</f>
        <v>Benefícios Mensais e Diários</v>
      </c>
      <c r="C99" s="734"/>
      <c r="D99" s="749"/>
      <c r="E99" s="24">
        <f>E94</f>
        <v>1460.5512000000001</v>
      </c>
      <c r="F99" s="1"/>
    </row>
    <row r="100" spans="1:8" ht="13.5" thickBot="1" x14ac:dyDescent="0.25">
      <c r="A100" s="696" t="str">
        <f>'BASE PLANILHAS'!A58:D58</f>
        <v>Total do Módulo 2</v>
      </c>
      <c r="B100" s="697"/>
      <c r="C100" s="697"/>
      <c r="D100" s="698"/>
      <c r="E100" s="49">
        <f>SUM(E97:E99)</f>
        <v>4143.9608182975235</v>
      </c>
      <c r="F100" s="1"/>
    </row>
    <row r="101" spans="1:8" x14ac:dyDescent="0.2">
      <c r="A101" s="241"/>
      <c r="B101" s="240"/>
      <c r="C101" s="240"/>
      <c r="D101" s="240"/>
      <c r="E101" s="242"/>
      <c r="F101" s="1"/>
    </row>
    <row r="102" spans="1:8" x14ac:dyDescent="0.2">
      <c r="A102" s="711" t="str">
        <f>'BASE PLANILHAS'!A60:E60</f>
        <v>MÓDULO 3 – PROVISÃO PARA RESCISÃO</v>
      </c>
      <c r="B102" s="712"/>
      <c r="C102" s="712"/>
      <c r="D102" s="712"/>
      <c r="E102" s="713"/>
      <c r="F102" s="1"/>
    </row>
    <row r="103" spans="1:8" ht="13.5" thickBot="1" x14ac:dyDescent="0.25">
      <c r="A103" s="54"/>
      <c r="B103" s="54"/>
      <c r="C103" s="54"/>
      <c r="D103" s="54"/>
      <c r="E103" s="54"/>
      <c r="F103" s="22"/>
      <c r="G103" s="1"/>
    </row>
    <row r="104" spans="1:8" ht="13.5" thickBot="1" x14ac:dyDescent="0.25">
      <c r="A104" s="214">
        <f>'BASE PLANILHAS'!A62</f>
        <v>3</v>
      </c>
      <c r="B104" s="697" t="str">
        <f>'BASE PLANILHAS'!B62:C62</f>
        <v>Provisão para Rescisão</v>
      </c>
      <c r="C104" s="698"/>
      <c r="D104" s="214" t="str">
        <f>'BASE PLANILHAS'!D62</f>
        <v>Referência</v>
      </c>
      <c r="E104" s="417" t="str">
        <f>'BASE PLANILHAS'!E62</f>
        <v>Valor (R$)</v>
      </c>
      <c r="F104" s="19"/>
    </row>
    <row r="105" spans="1:8" x14ac:dyDescent="0.2">
      <c r="A105" s="79" t="str">
        <f>'BASE PLANILHAS'!A63</f>
        <v>A</v>
      </c>
      <c r="B105" s="718" t="str">
        <f>'BASE PLANILHAS'!B63:C63</f>
        <v>Aviso Prévio Indenizado (API) e Reflexo do Aviso Prévio Indenizado</v>
      </c>
      <c r="C105" s="719"/>
      <c r="D105" s="80">
        <f>'BASE PLANILHAS'!D63</f>
        <v>5.0183256172839511E-3</v>
      </c>
      <c r="E105" s="41">
        <f>$E$63*D105</f>
        <v>21.240099730549865</v>
      </c>
      <c r="F105" s="149"/>
    </row>
    <row r="106" spans="1:8" x14ac:dyDescent="0.2">
      <c r="A106" s="205" t="str">
        <f>'BASE PLANILHAS'!A64</f>
        <v>B</v>
      </c>
      <c r="B106" s="718" t="str">
        <f>'BASE PLANILHAS'!B64:C64</f>
        <v>Incidência do FGTS sobre API e Reflexo do API</v>
      </c>
      <c r="C106" s="719"/>
      <c r="D106" s="80">
        <f>'BASE PLANILHAS'!D64</f>
        <v>4.0146604938271608E-4</v>
      </c>
      <c r="E106" s="41">
        <f>$E$63*D106</f>
        <v>1.6992079784439893</v>
      </c>
      <c r="F106" s="19"/>
    </row>
    <row r="107" spans="1:8" x14ac:dyDescent="0.2">
      <c r="A107" s="205" t="str">
        <f>'BASE PLANILHAS'!A65</f>
        <v>C</v>
      </c>
      <c r="B107" s="718" t="str">
        <f>'BASE PLANILHAS'!B65:C65</f>
        <v>Multa do FGTS e Contribuição Social sobre o Aviso Prévio Indenizado</v>
      </c>
      <c r="C107" s="719"/>
      <c r="D107" s="18">
        <f>'BASE PLANILHAS'!D65</f>
        <v>2.0073302469135804E-4</v>
      </c>
      <c r="E107" s="41">
        <f t="shared" ref="E107:E111" si="5">$E$63*D107</f>
        <v>0.84960398922199465</v>
      </c>
      <c r="F107" s="19"/>
    </row>
    <row r="108" spans="1:8" x14ac:dyDescent="0.2">
      <c r="A108" s="205" t="str">
        <f>'BASE PLANILHAS'!A66</f>
        <v>D</v>
      </c>
      <c r="B108" s="718" t="str">
        <f>'BASE PLANILHAS'!B66:C66</f>
        <v>Aviso Prévio Trabalhado - APT</v>
      </c>
      <c r="C108" s="719"/>
      <c r="D108" s="18">
        <f>'BASE PLANILHAS'!D66</f>
        <v>3.5000000000000005E-3</v>
      </c>
      <c r="E108" s="41">
        <f t="shared" si="5"/>
        <v>14.813775495333338</v>
      </c>
      <c r="F108" s="19"/>
    </row>
    <row r="109" spans="1:8" x14ac:dyDescent="0.2">
      <c r="A109" s="205" t="str">
        <f>'BASE PLANILHAS'!A67</f>
        <v>E</v>
      </c>
      <c r="B109" s="718" t="str">
        <f>'BASE PLANILHAS'!B67:C67</f>
        <v>Incidência dos encargos do submódulo 2.1 sobre Aviso Prévio Trabalhado</v>
      </c>
      <c r="C109" s="719"/>
      <c r="D109" s="80">
        <f>'BASE PLANILHAS'!D67</f>
        <v>1.2880000000000005E-3</v>
      </c>
      <c r="E109" s="41">
        <f>$E$63*D109</f>
        <v>5.4514693822826699</v>
      </c>
      <c r="F109" s="61"/>
    </row>
    <row r="110" spans="1:8" x14ac:dyDescent="0.2">
      <c r="A110" s="205" t="str">
        <f>'BASE PLANILHAS'!A68</f>
        <v>F</v>
      </c>
      <c r="B110" s="718" t="str">
        <f>'BASE PLANILHAS'!B68:C68</f>
        <v>Multa do FGTS e Contribuição Social - Rescisão sem Justa Causa</v>
      </c>
      <c r="C110" s="719"/>
      <c r="D110" s="80">
        <f>'BASE PLANILHAS'!D68</f>
        <v>4.2999999999999997E-2</v>
      </c>
      <c r="E110" s="41">
        <f t="shared" si="5"/>
        <v>181.99781322838098</v>
      </c>
      <c r="F110" s="19"/>
    </row>
    <row r="111" spans="1:8" ht="13.5" thickBot="1" x14ac:dyDescent="0.25">
      <c r="A111" s="243" t="str">
        <f>'BASE PLANILHAS'!A69</f>
        <v>G</v>
      </c>
      <c r="B111" s="701" t="str">
        <f>'BASE PLANILHAS'!B69:C69</f>
        <v>Indenização Adicional (Art. 9º da Lei nº 7.238/84)</v>
      </c>
      <c r="C111" s="702"/>
      <c r="D111" s="81">
        <f>'BASE PLANILHAS'!D69</f>
        <v>1.6666666666666668E-3</v>
      </c>
      <c r="E111" s="55">
        <f t="shared" si="5"/>
        <v>7.0541788073015885</v>
      </c>
      <c r="F111" s="19"/>
    </row>
    <row r="112" spans="1:8" ht="13.5" thickBot="1" x14ac:dyDescent="0.25">
      <c r="A112" s="696" t="str">
        <f>'BASE PLANILHAS'!A70:C70</f>
        <v>Total do Módulo 3</v>
      </c>
      <c r="B112" s="697"/>
      <c r="C112" s="698"/>
      <c r="D112" s="244">
        <f>'BASE PLANILHAS'!D70</f>
        <v>5.5075191358024689E-2</v>
      </c>
      <c r="E112" s="51">
        <f>SUM(E105:E111)</f>
        <v>233.10614861151441</v>
      </c>
      <c r="F112" s="29"/>
    </row>
    <row r="113" spans="1:10" x14ac:dyDescent="0.2">
      <c r="A113" s="245"/>
      <c r="B113" s="246"/>
      <c r="C113" s="246"/>
      <c r="D113" s="246"/>
      <c r="E113" s="247"/>
      <c r="F113" s="1"/>
    </row>
    <row r="114" spans="1:10" x14ac:dyDescent="0.2">
      <c r="A114" s="711" t="str">
        <f>'BASE PLANILHAS'!A72:E72</f>
        <v>MÓDULO 4 – CUSTO DE REPOSIÇÃO DO PROFISSIONAL AUSENTE</v>
      </c>
      <c r="B114" s="712"/>
      <c r="C114" s="712"/>
      <c r="D114" s="712"/>
      <c r="E114" s="713"/>
      <c r="F114" s="1"/>
      <c r="H114" s="1"/>
    </row>
    <row r="115" spans="1:10" ht="13.5" thickBot="1" x14ac:dyDescent="0.25">
      <c r="A115" s="54"/>
      <c r="B115" s="54"/>
      <c r="C115" s="54"/>
      <c r="D115" s="38"/>
      <c r="E115" s="54"/>
      <c r="F115" s="22"/>
    </row>
    <row r="116" spans="1:10" ht="13.5" thickBot="1" x14ac:dyDescent="0.25">
      <c r="A116" s="214" t="str">
        <f>'BASE PLANILHAS'!A74</f>
        <v>4.1</v>
      </c>
      <c r="B116" s="696" t="str">
        <f>'BASE PLANILHAS'!B74:C74</f>
        <v>Submódulo 4.1 - Ausências Legais</v>
      </c>
      <c r="C116" s="698"/>
      <c r="D116" s="417" t="str">
        <f>'BASE PLANILHAS'!D74</f>
        <v>Referência</v>
      </c>
      <c r="E116" s="417" t="str">
        <f>'BASE PLANILHAS'!E74</f>
        <v>Valor (R$)</v>
      </c>
      <c r="J116" s="63"/>
    </row>
    <row r="117" spans="1:10" x14ac:dyDescent="0.2">
      <c r="A117" s="34" t="str">
        <f>'BASE PLANILHAS'!A75</f>
        <v>A</v>
      </c>
      <c r="B117" s="708" t="str">
        <f>'BASE PLANILHAS'!B75:C75</f>
        <v>Ausência por Doença</v>
      </c>
      <c r="C117" s="710"/>
      <c r="D117" s="248">
        <f>'BASE PLANILHAS'!D75</f>
        <v>1.3888888888888888E-2</v>
      </c>
      <c r="E117" s="23">
        <f t="shared" ref="E117:E122" si="6">$E$63*D117</f>
        <v>58.784823394179902</v>
      </c>
      <c r="F117" s="62"/>
    </row>
    <row r="118" spans="1:10" x14ac:dyDescent="0.2">
      <c r="A118" s="34" t="str">
        <f>'BASE PLANILHAS'!A76</f>
        <v>B</v>
      </c>
      <c r="B118" s="699" t="str">
        <f>'BASE PLANILHAS'!B76:C76</f>
        <v>Ausências Legais</v>
      </c>
      <c r="C118" s="700"/>
      <c r="D118" s="248">
        <f>'BASE PLANILHAS'!D76</f>
        <v>8.2222222222222228E-3</v>
      </c>
      <c r="E118" s="23">
        <f t="shared" si="6"/>
        <v>34.800615449354503</v>
      </c>
      <c r="F118" s="62"/>
    </row>
    <row r="119" spans="1:10" x14ac:dyDescent="0.2">
      <c r="A119" s="34" t="str">
        <f>'BASE PLANILHAS'!A77</f>
        <v>C</v>
      </c>
      <c r="B119" s="699" t="str">
        <f>'BASE PLANILHAS'!B77:C77</f>
        <v>Licença Paternidade</v>
      </c>
      <c r="C119" s="700"/>
      <c r="D119" s="82">
        <f>'BASE PLANILHAS'!D77</f>
        <v>2.0833333333333332E-4</v>
      </c>
      <c r="E119" s="23">
        <f t="shared" si="6"/>
        <v>0.88177235091269845</v>
      </c>
      <c r="F119" s="62"/>
    </row>
    <row r="120" spans="1:10" x14ac:dyDescent="0.2">
      <c r="A120" s="34" t="str">
        <f>'BASE PLANILHAS'!A78</f>
        <v>D</v>
      </c>
      <c r="B120" s="699" t="str">
        <f>'BASE PLANILHAS'!B78:C78</f>
        <v>Ausência por Acidente de Trabalho</v>
      </c>
      <c r="C120" s="700"/>
      <c r="D120" s="248">
        <f>'BASE PLANILHAS'!D78</f>
        <v>3.3333333333333335E-3</v>
      </c>
      <c r="E120" s="23">
        <f t="shared" si="6"/>
        <v>14.108357614603177</v>
      </c>
      <c r="F120" s="62"/>
    </row>
    <row r="121" spans="1:10" x14ac:dyDescent="0.2">
      <c r="A121" s="64" t="str">
        <f>'BASE PLANILHAS'!A79</f>
        <v>E</v>
      </c>
      <c r="B121" s="699" t="str">
        <f>'BASE PLANILHAS'!B79:C79</f>
        <v>Férias, Adicional de Férias e 13º  com empregada em gozo de Licença Maternidade</v>
      </c>
      <c r="C121" s="700"/>
      <c r="D121" s="249">
        <f>'BASE PLANILHAS'!D79</f>
        <v>1.2962962962962963E-3</v>
      </c>
      <c r="E121" s="23">
        <f t="shared" si="6"/>
        <v>5.486583516790124</v>
      </c>
      <c r="F121" s="19"/>
    </row>
    <row r="122" spans="1:10" ht="13.5" thickBot="1" x14ac:dyDescent="0.25">
      <c r="A122" s="36" t="str">
        <f>'BASE PLANILHAS'!A80</f>
        <v>F</v>
      </c>
      <c r="B122" s="716" t="str">
        <f>'BASE PLANILHAS'!B80:C80</f>
        <v>Incidência do Submódulo 2.1 sobre Ausências Legais</v>
      </c>
      <c r="C122" s="717"/>
      <c r="D122" s="81">
        <f>'BASE PLANILHAS'!D80</f>
        <v>9.9172592592592611E-3</v>
      </c>
      <c r="E122" s="72">
        <f t="shared" si="6"/>
        <v>41.97487205590928</v>
      </c>
      <c r="F122" s="1"/>
      <c r="G122" s="4"/>
      <c r="H122" s="31"/>
    </row>
    <row r="123" spans="1:10" ht="13.5" thickBot="1" x14ac:dyDescent="0.25">
      <c r="A123" s="696" t="str">
        <f>'BASE PLANILHAS'!A81:C81</f>
        <v>Total do Submódulo 4.1</v>
      </c>
      <c r="B123" s="697"/>
      <c r="C123" s="698"/>
      <c r="D123" s="48">
        <f>'BASE PLANILHAS'!D81</f>
        <v>3.6866333333333334E-2</v>
      </c>
      <c r="E123" s="51">
        <f>SUM(E117:E122)</f>
        <v>156.03702438174969</v>
      </c>
      <c r="F123" s="29"/>
      <c r="G123" s="4"/>
    </row>
    <row r="124" spans="1:10" ht="13.5" thickBot="1" x14ac:dyDescent="0.25">
      <c r="A124" s="241"/>
      <c r="B124" s="240"/>
      <c r="C124" s="240"/>
      <c r="D124" s="240"/>
      <c r="E124" s="242"/>
      <c r="F124" s="1"/>
    </row>
    <row r="125" spans="1:10" ht="13.5" thickBot="1" x14ac:dyDescent="0.25">
      <c r="A125" s="214" t="str">
        <f>'BASE PLANILHAS'!A83</f>
        <v>4.2</v>
      </c>
      <c r="B125" s="696" t="str">
        <f>'BASE PLANILHAS'!B83:C83</f>
        <v>Submódulo 4.2 - Intrajornada</v>
      </c>
      <c r="C125" s="697"/>
      <c r="D125" s="46" t="str">
        <f>'BASE PLANILHAS'!D83</f>
        <v>Referência</v>
      </c>
      <c r="E125" s="214" t="str">
        <f>'BASE PLANILHAS'!E83</f>
        <v>Valor (R$)</v>
      </c>
      <c r="F125" s="29"/>
      <c r="G125" s="4"/>
    </row>
    <row r="126" spans="1:10" ht="13.5" thickBot="1" x14ac:dyDescent="0.25">
      <c r="A126" s="40" t="str">
        <f>'BASE PLANILHAS'!A84</f>
        <v>A</v>
      </c>
      <c r="B126" s="750" t="str">
        <f>'BASE PLANILHAS'!B84:C84</f>
        <v>Intervalo para Repouso ou Alimentação</v>
      </c>
      <c r="C126" s="751"/>
      <c r="D126" s="81">
        <f>'BASE PLANILHAS'!D84</f>
        <v>0</v>
      </c>
      <c r="E126" s="527">
        <f>(E39/220*20*1.5)+(E37/210*15.5*1.5)+(E38+E38/210*0.2*10.285*15.5)/210*15.5*1.5</f>
        <v>501.45994284867038</v>
      </c>
      <c r="F126" s="29"/>
      <c r="G126" s="4"/>
    </row>
    <row r="127" spans="1:10" ht="13.5" thickBot="1" x14ac:dyDescent="0.25">
      <c r="A127" s="696" t="str">
        <f>'BASE PLANILHAS'!A85:C85</f>
        <v>Total do Submódulo 4.2</v>
      </c>
      <c r="B127" s="697"/>
      <c r="C127" s="698"/>
      <c r="D127" s="48">
        <f>'BASE PLANILHAS'!D85</f>
        <v>0</v>
      </c>
      <c r="E127" s="398">
        <f>SUM(E126)</f>
        <v>501.45994284867038</v>
      </c>
      <c r="F127" s="29"/>
      <c r="G127" s="4"/>
    </row>
    <row r="128" spans="1:10" ht="13.5" thickBot="1" x14ac:dyDescent="0.25">
      <c r="A128" s="241"/>
      <c r="B128" s="240"/>
      <c r="C128" s="240"/>
      <c r="D128" s="240"/>
      <c r="E128" s="242"/>
      <c r="F128" s="1"/>
    </row>
    <row r="129" spans="1:8" ht="13.5" thickBot="1" x14ac:dyDescent="0.25">
      <c r="A129" s="214" t="str">
        <f>'BASE PLANILHAS'!A87</f>
        <v>4.3</v>
      </c>
      <c r="B129" s="696" t="str">
        <f>'BASE PLANILHAS'!B87:C87</f>
        <v>Quadro Resumo do Módulo 4 - Custo de Reposição do Profissional Ausente</v>
      </c>
      <c r="C129" s="697"/>
      <c r="D129" s="46" t="str">
        <f>'BASE PLANILHAS'!D87</f>
        <v>Referência</v>
      </c>
      <c r="E129" s="214" t="str">
        <f>'BASE PLANILHAS'!E87</f>
        <v>Valor (R$)</v>
      </c>
      <c r="F129" s="1"/>
    </row>
    <row r="130" spans="1:8" x14ac:dyDescent="0.2">
      <c r="A130" s="40" t="str">
        <f>'BASE PLANILHAS'!A88</f>
        <v>4.1</v>
      </c>
      <c r="B130" s="720" t="str">
        <f>'BASE PLANILHAS'!B88:C88</f>
        <v>Ausências Legais</v>
      </c>
      <c r="C130" s="721"/>
      <c r="D130" s="396">
        <f>'BASE PLANILHAS'!D88</f>
        <v>3.6866333333333334E-2</v>
      </c>
      <c r="E130" s="72">
        <f>E123</f>
        <v>156.03702438174969</v>
      </c>
      <c r="F130" s="1"/>
    </row>
    <row r="131" spans="1:8" ht="13.5" thickBot="1" x14ac:dyDescent="0.25">
      <c r="A131" s="40" t="str">
        <f>'BASE PLANILHAS'!A89</f>
        <v>4.2</v>
      </c>
      <c r="B131" s="716" t="str">
        <f>'BASE PLANILHAS'!B89:C89</f>
        <v>Intrajornada</v>
      </c>
      <c r="C131" s="717"/>
      <c r="D131" s="397">
        <f>'BASE PLANILHAS'!D89</f>
        <v>0</v>
      </c>
      <c r="E131" s="235">
        <f>E127</f>
        <v>501.45994284867038</v>
      </c>
      <c r="F131" s="1"/>
    </row>
    <row r="132" spans="1:8" ht="13.5" thickBot="1" x14ac:dyDescent="0.25">
      <c r="A132" s="696" t="str">
        <f>'BASE PLANILHAS'!A90:C90</f>
        <v>Total do Módulo 4</v>
      </c>
      <c r="B132" s="697"/>
      <c r="C132" s="698"/>
      <c r="D132" s="48">
        <f>'BASE PLANILHAS'!D90</f>
        <v>3.6866333333333334E-2</v>
      </c>
      <c r="E132" s="398">
        <f>SUM(E130+E131)</f>
        <v>657.49696723042007</v>
      </c>
      <c r="F132" s="1"/>
    </row>
    <row r="133" spans="1:8" x14ac:dyDescent="0.2">
      <c r="A133" s="423"/>
      <c r="B133" s="424"/>
      <c r="C133" s="424"/>
      <c r="D133" s="394"/>
      <c r="E133" s="55"/>
      <c r="F133" s="1"/>
    </row>
    <row r="134" spans="1:8" x14ac:dyDescent="0.2">
      <c r="A134" s="711" t="str">
        <f>'BASE PLANILHAS'!A92:E92</f>
        <v>MÓDULO 5 – INSUMOS DIVERSOS</v>
      </c>
      <c r="B134" s="712"/>
      <c r="C134" s="712"/>
      <c r="D134" s="712"/>
      <c r="E134" s="713"/>
      <c r="F134" s="1"/>
    </row>
    <row r="135" spans="1:8" ht="13.5" thickBot="1" x14ac:dyDescent="0.25">
      <c r="A135" s="38"/>
      <c r="B135" s="38"/>
      <c r="C135" s="38"/>
      <c r="D135" s="38"/>
      <c r="E135" s="56"/>
      <c r="F135" s="1"/>
    </row>
    <row r="136" spans="1:8" ht="13.5" thickBot="1" x14ac:dyDescent="0.25">
      <c r="A136" s="214">
        <f>'BASE PLANILHAS'!A94</f>
        <v>5</v>
      </c>
      <c r="B136" s="696" t="str">
        <f>'BASE PLANILHAS'!B94:C94</f>
        <v>Insumos Diversos</v>
      </c>
      <c r="C136" s="698"/>
      <c r="D136" s="214" t="str">
        <f>'BASE PLANILHAS'!D94</f>
        <v>Referência</v>
      </c>
      <c r="E136" s="417" t="str">
        <f>'BASE PLANILHAS'!E94</f>
        <v>Valor (R$)</v>
      </c>
      <c r="F136" s="1"/>
    </row>
    <row r="137" spans="1:8" x14ac:dyDescent="0.2">
      <c r="A137" s="32" t="str">
        <f>'BASE PLANILHAS'!A95</f>
        <v>A</v>
      </c>
      <c r="B137" s="709" t="str">
        <f>'BASE PLANILHAS'!B95:C95</f>
        <v>Uniformes e EPIs</v>
      </c>
      <c r="C137" s="710"/>
      <c r="D137" s="75">
        <v>0</v>
      </c>
      <c r="E137" s="539">
        <f>C14*'Uniforme Apoio'!BO9+C15*'Uniforme Apoio'!BO10+C16*'Uniforme Apoio'!BO11+C17*'Uniforme Apoio'!BO12+C18*'Uniforme Apoio'!BO13+C19*'Uniforme Apoio'!BO14+C20*'Uniforme Apoio'!BO15+C21*'Uniforme Apoio'!BO16+C22*'Uniforme Apoio'!BO17+C23*'Uniforme Apoio'!BO18+C24*'Uniforme Apoio'!BO19+C25*'Uniforme Apoio'!BO20+C26*'Uniforme Apoio'!BO21+C27*'Uniforme Apoio'!BO22+C28*'Uniforme Apoio'!BO23+C29*'Uniforme Apoio'!BO24+C30*'Uniforme Apoio'!BO25+C31*'Uniforme Apoio'!BO26+C32*'Uniforme Apoio'!BO27+C33*'Uniforme Apoio'!BO28+C34*'Uniforme Apoio'!BO29+C35*'Uniforme Apoio'!BO30+C36*'Uniforme Apoio'!BO31+C37*'Uniforme Apoio'!BO32+C38*'Uniforme Apoio'!BO33+C39*'Uniforme Apoio'!BO34+C40*'Uniforme Apoio'!BO35+C41*'Uniforme Apoio'!BO36+C42*'Uniforme Apoio'!BO37+C43*'Uniforme Apoio'!BO38+C44*'Uniforme Apoio'!BO39+C45*'Uniforme Apoio'!BO40+C46*'Uniforme Apoio'!BO41+C47*'Uniforme Apoio'!BO42+C48*'Uniforme Apoio'!BO43+C49*'Uniforme Apoio'!BO44+C52*'Uniforme Apoio'!BO28</f>
        <v>198.34645833333332</v>
      </c>
      <c r="F137" s="19"/>
      <c r="G137" s="1"/>
    </row>
    <row r="138" spans="1:8" x14ac:dyDescent="0.2">
      <c r="A138" s="34" t="str">
        <f>'BASE PLANILHAS'!A96</f>
        <v>B</v>
      </c>
      <c r="B138" s="733" t="str">
        <f>'BASE PLANILHAS'!B96:C96</f>
        <v>Materiais de Consumo</v>
      </c>
      <c r="C138" s="702"/>
      <c r="D138" s="57">
        <v>0</v>
      </c>
      <c r="E138" s="41">
        <f>D138*C29</f>
        <v>0</v>
      </c>
      <c r="F138" s="19"/>
    </row>
    <row r="139" spans="1:8" x14ac:dyDescent="0.2">
      <c r="A139" s="250" t="str">
        <f>'BASE PLANILHAS'!A97</f>
        <v>C</v>
      </c>
      <c r="B139" s="734" t="str">
        <f>'BASE PLANILHAS'!B97:C97</f>
        <v>Máquinas e Equipamentos (depreciação)</v>
      </c>
      <c r="C139" s="700"/>
      <c r="D139" s="57">
        <v>0</v>
      </c>
      <c r="E139" s="41">
        <f>D139*C29</f>
        <v>0</v>
      </c>
      <c r="F139" s="19"/>
    </row>
    <row r="140" spans="1:8" x14ac:dyDescent="0.2">
      <c r="A140" s="250" t="str">
        <f>'BASE PLANILHAS'!A98</f>
        <v>D</v>
      </c>
      <c r="B140" s="734" t="str">
        <f>'BASE PLANILHAS'!B98:C98</f>
        <v>Produtos de Limpeza</v>
      </c>
      <c r="C140" s="700"/>
      <c r="D140" s="75">
        <v>0</v>
      </c>
      <c r="E140" s="41">
        <v>0</v>
      </c>
      <c r="F140" s="19"/>
      <c r="H140" s="1"/>
    </row>
    <row r="141" spans="1:8" ht="13.5" thickBot="1" x14ac:dyDescent="0.25">
      <c r="A141" s="251" t="str">
        <f>'BASE PLANILHAS'!A99</f>
        <v>E</v>
      </c>
      <c r="B141" s="735" t="str">
        <f>'BASE PLANILHAS'!B99:C99</f>
        <v>Materiais de Higiene</v>
      </c>
      <c r="C141" s="719"/>
      <c r="D141" s="75">
        <v>0</v>
      </c>
      <c r="E141" s="235">
        <v>0</v>
      </c>
      <c r="F141" s="19"/>
      <c r="H141" s="1"/>
    </row>
    <row r="142" spans="1:8" ht="13.5" customHeight="1" thickBot="1" x14ac:dyDescent="0.25">
      <c r="A142" s="736" t="str">
        <f>'BASE PLANILHAS'!A100:C100</f>
        <v>Total do Módulo 5</v>
      </c>
      <c r="B142" s="737"/>
      <c r="C142" s="737"/>
      <c r="D142" s="252"/>
      <c r="E142" s="49">
        <f>SUM(E137:E141)</f>
        <v>198.34645833333332</v>
      </c>
      <c r="F142" s="1"/>
    </row>
    <row r="143" spans="1:8" x14ac:dyDescent="0.2">
      <c r="A143" s="241"/>
      <c r="B143" s="240"/>
      <c r="C143" s="240"/>
      <c r="D143" s="240"/>
      <c r="E143" s="242"/>
      <c r="F143" s="1"/>
    </row>
    <row r="144" spans="1:8" x14ac:dyDescent="0.2">
      <c r="A144" s="711" t="str">
        <f>'BASE PLANILHAS'!A102:E102</f>
        <v>MÓDULO 6 – CUSTOS INDIRETOS, TRIBUTOS E LUCRO</v>
      </c>
      <c r="B144" s="712"/>
      <c r="C144" s="712"/>
      <c r="D144" s="712"/>
      <c r="E144" s="713"/>
      <c r="F144" s="1"/>
    </row>
    <row r="145" spans="1:8" ht="13.5" thickBot="1" x14ac:dyDescent="0.25">
      <c r="A145" s="54"/>
      <c r="B145" s="54"/>
      <c r="C145" s="54"/>
      <c r="D145" s="54"/>
      <c r="E145" s="39"/>
      <c r="F145" s="1"/>
    </row>
    <row r="146" spans="1:8" ht="13.5" thickBot="1" x14ac:dyDescent="0.25">
      <c r="A146" s="214">
        <f>'BASE PLANILHAS'!A104</f>
        <v>6</v>
      </c>
      <c r="B146" s="214" t="str">
        <f>'BASE PLANILHAS'!B104</f>
        <v>Custos Indiretos, Tributos e Lucro</v>
      </c>
      <c r="C146" s="697" t="str">
        <f>'BASE PLANILHAS'!C104:D104</f>
        <v>Referência</v>
      </c>
      <c r="D146" s="698"/>
      <c r="E146" s="417" t="str">
        <f>'BASE PLANILHAS'!E104</f>
        <v>Valor (R$)</v>
      </c>
    </row>
    <row r="147" spans="1:8" x14ac:dyDescent="0.2">
      <c r="A147" s="32" t="str">
        <f>'BASE PLANILHAS'!A105</f>
        <v>A</v>
      </c>
      <c r="B147" s="253" t="str">
        <f>'BASE PLANILHAS'!B105</f>
        <v>Custos Indiretos</v>
      </c>
      <c r="C147" s="254">
        <f>'BASE PLANILHAS'!C105</f>
        <v>0</v>
      </c>
      <c r="D147" s="255"/>
      <c r="E147" s="256">
        <f>C147*$C$54</f>
        <v>0</v>
      </c>
      <c r="F147" s="61"/>
    </row>
    <row r="148" spans="1:8" x14ac:dyDescent="0.2">
      <c r="A148" s="34" t="str">
        <f>'BASE PLANILHAS'!A106</f>
        <v>B</v>
      </c>
      <c r="B148" s="257" t="str">
        <f>'BASE PLANILHAS'!B106</f>
        <v>Lucro</v>
      </c>
      <c r="C148" s="258">
        <f>'BASE PLANILHAS'!C106</f>
        <v>0</v>
      </c>
      <c r="D148" s="259"/>
      <c r="E148" s="256">
        <f>$C148*$C$54</f>
        <v>0</v>
      </c>
      <c r="F148" s="1"/>
    </row>
    <row r="149" spans="1:8" x14ac:dyDescent="0.2">
      <c r="A149" s="34" t="str">
        <f>'BASE PLANILHAS'!A107</f>
        <v>C</v>
      </c>
      <c r="B149" s="34" t="str">
        <f>'BASE PLANILHAS'!B107</f>
        <v>TRIBUTOS</v>
      </c>
      <c r="C149" s="260" t="str">
        <f>'BASE PLANILHAS'!C107</f>
        <v>%</v>
      </c>
      <c r="D149" s="260" t="str">
        <f>'BASE PLANILHAS'!D107</f>
        <v>%</v>
      </c>
      <c r="E149" s="261"/>
      <c r="F149" s="1"/>
    </row>
    <row r="150" spans="1:8" x14ac:dyDescent="0.2">
      <c r="A150" s="34" t="str">
        <f>'BASE PLANILHAS'!A108</f>
        <v>C.1</v>
      </c>
      <c r="B150" s="257" t="str">
        <f>'BASE PLANILHAS'!B108</f>
        <v>PIS</v>
      </c>
      <c r="C150" s="262">
        <f>'BASE PLANILHAS'!C108</f>
        <v>7.6</v>
      </c>
      <c r="D150" s="262">
        <f>((100/((100-($C$153))%)-100)*$C150)/($C$153)</f>
        <v>8.6609686609686669</v>
      </c>
      <c r="E150" s="263">
        <v>0</v>
      </c>
      <c r="F150" s="1"/>
    </row>
    <row r="151" spans="1:8" x14ac:dyDescent="0.2">
      <c r="A151" s="34" t="str">
        <f>'BASE PLANILHAS'!A109</f>
        <v>C.2</v>
      </c>
      <c r="B151" s="257" t="str">
        <f>'BASE PLANILHAS'!B109</f>
        <v>COFINS</v>
      </c>
      <c r="C151" s="262">
        <f>'BASE PLANILHAS'!C109</f>
        <v>1.65</v>
      </c>
      <c r="D151" s="262">
        <f>((100/((100-($C$153))%)-100)*$C151)/($C$153)</f>
        <v>1.8803418803418819</v>
      </c>
      <c r="E151" s="263">
        <v>0</v>
      </c>
      <c r="F151" s="1"/>
    </row>
    <row r="152" spans="1:8" x14ac:dyDescent="0.2">
      <c r="A152" s="34" t="str">
        <f>'BASE PLANILHAS'!A110</f>
        <v>C.3</v>
      </c>
      <c r="B152" s="257" t="str">
        <f>'BASE PLANILHAS'!B110</f>
        <v>ISS</v>
      </c>
      <c r="C152" s="294">
        <f>ISS!B57*100</f>
        <v>3</v>
      </c>
      <c r="D152" s="262">
        <f>((100/((100-($C$153))%)-100)*$C152)/($C$153)</f>
        <v>3.4188034188034218</v>
      </c>
      <c r="E152" s="264">
        <v>0</v>
      </c>
      <c r="F152" s="1"/>
    </row>
    <row r="153" spans="1:8" ht="13.5" thickBot="1" x14ac:dyDescent="0.25">
      <c r="A153" s="714" t="str">
        <f>'BASE PLANILHAS'!A111:B111</f>
        <v>Total Tributos</v>
      </c>
      <c r="B153" s="715">
        <f>'[1]BASE PLANILHAS'!A102:B102</f>
        <v>0</v>
      </c>
      <c r="C153" s="265">
        <f>SUM(C150:C152)</f>
        <v>12.25</v>
      </c>
      <c r="D153" s="265">
        <f>SUM(D150:D152)</f>
        <v>13.960113960113972</v>
      </c>
      <c r="E153" s="266">
        <f>((E147+E148+E142+E132+E112+E100+E63)*D153)%</f>
        <v>1321.3830944895553</v>
      </c>
      <c r="F153" s="1"/>
    </row>
    <row r="154" spans="1:8" ht="13.5" thickBot="1" x14ac:dyDescent="0.25">
      <c r="A154" s="696" t="str">
        <f>'BASE PLANILHAS'!A112:D112</f>
        <v>Total do Módulo 6</v>
      </c>
      <c r="B154" s="697"/>
      <c r="C154" s="697"/>
      <c r="D154" s="698"/>
      <c r="E154" s="51">
        <f>SUM(E147:E153)</f>
        <v>1321.3830944895553</v>
      </c>
      <c r="F154" s="1"/>
    </row>
    <row r="155" spans="1:8" x14ac:dyDescent="0.2">
      <c r="A155" s="267"/>
      <c r="B155" s="268"/>
      <c r="C155" s="268"/>
      <c r="D155" s="268"/>
      <c r="E155" s="59"/>
    </row>
    <row r="156" spans="1:8" x14ac:dyDescent="0.2">
      <c r="A156" s="738" t="str">
        <f>'BASE PLANILHAS'!A114:E114</f>
        <v>QUADRO RESUMO DO CUSTO POR EMPREGADO</v>
      </c>
      <c r="B156" s="739"/>
      <c r="C156" s="739"/>
      <c r="D156" s="739"/>
      <c r="E156" s="740"/>
      <c r="G156" s="3"/>
    </row>
    <row r="157" spans="1:8" ht="13.5" thickBot="1" x14ac:dyDescent="0.25">
      <c r="A157" s="423"/>
      <c r="B157" s="418"/>
      <c r="C157" s="418"/>
      <c r="D157" s="418"/>
      <c r="E157" s="419"/>
      <c r="G157" s="3"/>
    </row>
    <row r="158" spans="1:8" ht="13.5" thickBot="1" x14ac:dyDescent="0.25">
      <c r="A158" s="696" t="str">
        <f>'BASE PLANILHAS'!A116:D116</f>
        <v>Mão-de-Obra vinculada à execução contratual</v>
      </c>
      <c r="B158" s="697"/>
      <c r="C158" s="697"/>
      <c r="D158" s="698"/>
      <c r="E158" s="214" t="str">
        <f>'BASE PLANILHAS'!E116</f>
        <v>VALOR (R$)</v>
      </c>
      <c r="G158" s="1"/>
      <c r="H158" s="1"/>
    </row>
    <row r="159" spans="1:8" x14ac:dyDescent="0.2">
      <c r="A159" s="32" t="str">
        <f>'BASE PLANILHAS'!A117</f>
        <v>A</v>
      </c>
      <c r="B159" s="741" t="str">
        <f>'BASE PLANILHAS'!B117:D117</f>
        <v>MÓDULO 1 - COMPOSIÇÃO DA REMUNERAÇÃO</v>
      </c>
      <c r="C159" s="742"/>
      <c r="D159" s="743"/>
      <c r="E159" s="256">
        <f>E63</f>
        <v>4232.507284380953</v>
      </c>
    </row>
    <row r="160" spans="1:8" x14ac:dyDescent="0.2">
      <c r="A160" s="34" t="str">
        <f>'BASE PLANILHAS'!A118</f>
        <v>B</v>
      </c>
      <c r="B160" s="744" t="str">
        <f>'BASE PLANILHAS'!B118:D118</f>
        <v>MÓDULO 2 – ENCARGOS E BENEFÍCIOS MENSAIS E DIÁRIOS</v>
      </c>
      <c r="C160" s="731"/>
      <c r="D160" s="732"/>
      <c r="E160" s="263">
        <f>E100</f>
        <v>4143.9608182975235</v>
      </c>
    </row>
    <row r="161" spans="1:7" x14ac:dyDescent="0.2">
      <c r="A161" s="34" t="str">
        <f>'BASE PLANILHAS'!A119</f>
        <v>C</v>
      </c>
      <c r="B161" s="745" t="str">
        <f>'BASE PLANILHAS'!B119:D119</f>
        <v>MÓDULO 3 – PROVISÃO PARA RESCISÃO</v>
      </c>
      <c r="C161" s="746"/>
      <c r="D161" s="747"/>
      <c r="E161" s="263">
        <f>E112</f>
        <v>233.10614861151441</v>
      </c>
      <c r="G161" s="3"/>
    </row>
    <row r="162" spans="1:7" x14ac:dyDescent="0.2">
      <c r="A162" s="34" t="str">
        <f>'BASE PLANILHAS'!A120</f>
        <v>D</v>
      </c>
      <c r="B162" s="744" t="str">
        <f>'BASE PLANILHAS'!B120:D120</f>
        <v>MÓDULO 4 – CUSTO DE REPOSIÇÃO DO PROFISSIONAL AUSENTE</v>
      </c>
      <c r="C162" s="731"/>
      <c r="D162" s="732"/>
      <c r="E162" s="263">
        <f>E132</f>
        <v>657.49696723042007</v>
      </c>
      <c r="G162" s="3"/>
    </row>
    <row r="163" spans="1:7" x14ac:dyDescent="0.2">
      <c r="A163" s="34" t="str">
        <f>'BASE PLANILHAS'!A121</f>
        <v>E</v>
      </c>
      <c r="B163" s="728" t="str">
        <f>'BASE PLANILHAS'!B121:D121</f>
        <v>MÓDULO 5 – INSUMOS DIVERSOS</v>
      </c>
      <c r="C163" s="729"/>
      <c r="D163" s="730"/>
      <c r="E163" s="263">
        <f>E142</f>
        <v>198.34645833333332</v>
      </c>
    </row>
    <row r="164" spans="1:7" x14ac:dyDescent="0.2">
      <c r="A164" s="34" t="str">
        <f>'BASE PLANILHAS'!A122</f>
        <v>-</v>
      </c>
      <c r="B164" s="722" t="str">
        <f>'BASE PLANILHAS'!B122:D122</f>
        <v>Subtotal (A + B + C + D + E)</v>
      </c>
      <c r="C164" s="723"/>
      <c r="D164" s="724"/>
      <c r="E164" s="60">
        <f>SUM(E159:E163)</f>
        <v>9465.4176768537436</v>
      </c>
      <c r="F164" s="4"/>
      <c r="G164" s="2"/>
    </row>
    <row r="165" spans="1:7" ht="13.5" thickBot="1" x14ac:dyDescent="0.25">
      <c r="A165" s="36" t="str">
        <f>'BASE PLANILHAS'!A123</f>
        <v>F</v>
      </c>
      <c r="B165" s="725" t="str">
        <f>'BASE PLANILHAS'!B123:D123</f>
        <v>MÓDULO 6 – CUSTOS INDIRETOS, TRIBUTOS E LUCRO</v>
      </c>
      <c r="C165" s="726"/>
      <c r="D165" s="727"/>
      <c r="E165" s="24">
        <f>E154</f>
        <v>1321.3830944895553</v>
      </c>
    </row>
    <row r="166" spans="1:7" ht="13.5" thickBot="1" x14ac:dyDescent="0.25">
      <c r="A166" s="696" t="str">
        <f>'BASE PLANILHAS'!A124:D124</f>
        <v xml:space="preserve">Custo Total </v>
      </c>
      <c r="B166" s="697"/>
      <c r="C166" s="697"/>
      <c r="D166" s="698"/>
      <c r="E166" s="49">
        <f>SUM(E164:E165)</f>
        <v>10786.8007713433</v>
      </c>
      <c r="F166" s="4"/>
    </row>
    <row r="167" spans="1:7" ht="13.5" thickBot="1" x14ac:dyDescent="0.25">
      <c r="A167" s="696" t="str">
        <f>'BASE PLANILHAS'!A125:D125</f>
        <v xml:space="preserve">Custo Total Anual </v>
      </c>
      <c r="B167" s="697"/>
      <c r="C167" s="697"/>
      <c r="D167" s="698"/>
      <c r="E167" s="51">
        <f>E166*12</f>
        <v>129441.6092561196</v>
      </c>
      <c r="F167" s="4"/>
    </row>
    <row r="168" spans="1:7" hidden="1" x14ac:dyDescent="0.2">
      <c r="A168" s="425"/>
      <c r="B168" s="825"/>
      <c r="C168" s="825"/>
      <c r="D168" s="25"/>
      <c r="E168" s="25"/>
    </row>
    <row r="169" spans="1:7" ht="40.5" hidden="1" customHeight="1" thickBot="1" x14ac:dyDescent="0.25">
      <c r="A169" s="826"/>
      <c r="B169" s="827"/>
      <c r="C169" s="26"/>
      <c r="D169" s="8"/>
      <c r="E169" s="17"/>
    </row>
    <row r="170" spans="1:7" ht="12.75" hidden="1" customHeight="1" x14ac:dyDescent="0.2">
      <c r="A170" s="828"/>
      <c r="B170" s="829"/>
      <c r="C170" s="270"/>
      <c r="D170" s="271"/>
      <c r="E170" s="272"/>
    </row>
    <row r="171" spans="1:7" ht="12.75" hidden="1" customHeight="1" x14ac:dyDescent="0.2">
      <c r="A171" s="816"/>
      <c r="B171" s="817"/>
      <c r="C171" s="273"/>
      <c r="D171" s="274"/>
      <c r="E171" s="275"/>
    </row>
    <row r="172" spans="1:7" ht="12.75" hidden="1" customHeight="1" x14ac:dyDescent="0.2">
      <c r="A172" s="816"/>
      <c r="B172" s="817"/>
      <c r="C172" s="273"/>
      <c r="D172" s="274"/>
      <c r="E172" s="275"/>
    </row>
    <row r="173" spans="1:7" ht="12.75" hidden="1" customHeight="1" x14ac:dyDescent="0.2">
      <c r="A173" s="816"/>
      <c r="B173" s="817"/>
      <c r="C173" s="273"/>
      <c r="D173" s="274"/>
      <c r="E173" s="275"/>
    </row>
    <row r="174" spans="1:7" ht="12.75" hidden="1" customHeight="1" x14ac:dyDescent="0.2">
      <c r="A174" s="818"/>
      <c r="B174" s="819"/>
      <c r="C174" s="9"/>
      <c r="D174" s="10"/>
      <c r="E174" s="275"/>
    </row>
    <row r="175" spans="1:7" ht="13.5" hidden="1" customHeight="1" thickBot="1" x14ac:dyDescent="0.25">
      <c r="A175" s="820"/>
      <c r="B175" s="821"/>
      <c r="C175" s="276"/>
      <c r="D175" s="277"/>
      <c r="E175" s="278"/>
    </row>
    <row r="176" spans="1:7" ht="13.5" hidden="1" thickBot="1" x14ac:dyDescent="0.25">
      <c r="A176" s="822"/>
      <c r="B176" s="823"/>
      <c r="C176" s="823"/>
      <c r="D176" s="824"/>
      <c r="E176" s="11"/>
    </row>
    <row r="177" spans="1:8" hidden="1" x14ac:dyDescent="0.2">
      <c r="A177" s="7"/>
      <c r="B177" s="7"/>
      <c r="C177" s="7"/>
      <c r="D177" s="7"/>
      <c r="E177" s="7"/>
    </row>
    <row r="178" spans="1:8" hidden="1" x14ac:dyDescent="0.2">
      <c r="A178" s="425"/>
      <c r="B178" s="825"/>
      <c r="C178" s="825"/>
      <c r="D178" s="25"/>
      <c r="E178" s="25"/>
    </row>
    <row r="179" spans="1:8" ht="13.5" hidden="1" thickBot="1" x14ac:dyDescent="0.25">
      <c r="A179" s="798"/>
      <c r="B179" s="799"/>
      <c r="C179" s="799"/>
      <c r="D179" s="799"/>
      <c r="E179" s="800"/>
    </row>
    <row r="180" spans="1:8" ht="13.5" hidden="1" thickBot="1" x14ac:dyDescent="0.25">
      <c r="A180" s="279"/>
      <c r="B180" s="801"/>
      <c r="C180" s="802"/>
      <c r="D180" s="803"/>
      <c r="E180" s="17"/>
    </row>
    <row r="181" spans="1:8" hidden="1" x14ac:dyDescent="0.2">
      <c r="A181" s="280"/>
      <c r="B181" s="804"/>
      <c r="C181" s="805"/>
      <c r="D181" s="806"/>
      <c r="E181" s="281"/>
    </row>
    <row r="182" spans="1:8" hidden="1" x14ac:dyDescent="0.2">
      <c r="A182" s="282"/>
      <c r="B182" s="807"/>
      <c r="C182" s="808"/>
      <c r="D182" s="809"/>
      <c r="E182" s="283"/>
    </row>
    <row r="183" spans="1:8" ht="13.5" hidden="1" thickBot="1" x14ac:dyDescent="0.25">
      <c r="A183" s="282"/>
      <c r="B183" s="810"/>
      <c r="C183" s="811"/>
      <c r="D183" s="812"/>
      <c r="E183" s="283"/>
    </row>
    <row r="184" spans="1:8" ht="13.5" hidden="1" thickBot="1" x14ac:dyDescent="0.25">
      <c r="A184" s="813"/>
      <c r="B184" s="814"/>
      <c r="C184" s="814"/>
      <c r="D184" s="815"/>
      <c r="E184" s="11"/>
    </row>
    <row r="185" spans="1:8" hidden="1" x14ac:dyDescent="0.2">
      <c r="A185" s="284"/>
      <c r="B185" s="7"/>
      <c r="C185" s="7"/>
      <c r="D185" s="7"/>
      <c r="E185" s="7"/>
    </row>
    <row r="186" spans="1:8" hidden="1" x14ac:dyDescent="0.2">
      <c r="A186" s="7"/>
      <c r="B186" s="7"/>
      <c r="C186" s="7"/>
      <c r="D186" s="7"/>
      <c r="E186" s="7"/>
    </row>
    <row r="187" spans="1:8" hidden="1" x14ac:dyDescent="0.2">
      <c r="A187" s="7"/>
      <c r="B187" s="7"/>
      <c r="C187" s="7"/>
      <c r="D187" s="7"/>
      <c r="E187" s="7"/>
    </row>
    <row r="188" spans="1:8" x14ac:dyDescent="0.2">
      <c r="A188" s="13"/>
      <c r="B188" s="13"/>
      <c r="C188" s="7"/>
      <c r="D188" s="7"/>
      <c r="E188" s="30"/>
      <c r="F188" s="4"/>
    </row>
    <row r="189" spans="1:8" x14ac:dyDescent="0.2">
      <c r="A189" s="14"/>
      <c r="B189" s="13"/>
      <c r="C189" s="7"/>
      <c r="D189" s="7"/>
      <c r="E189" s="69"/>
      <c r="F189" s="4"/>
      <c r="H189" s="4"/>
    </row>
    <row r="190" spans="1:8" x14ac:dyDescent="0.2">
      <c r="A190" s="7"/>
      <c r="B190" s="7"/>
      <c r="C190" s="7"/>
      <c r="D190" s="7"/>
      <c r="E190" s="15"/>
      <c r="H190" s="4"/>
    </row>
    <row r="191" spans="1:8" x14ac:dyDescent="0.2">
      <c r="A191" s="7"/>
      <c r="B191" s="7"/>
      <c r="C191" s="7"/>
      <c r="D191" s="7"/>
      <c r="E191" s="15"/>
    </row>
    <row r="192" spans="1:8" x14ac:dyDescent="0.2">
      <c r="A192" s="4"/>
      <c r="E192" s="4"/>
    </row>
    <row r="193" spans="1:1" x14ac:dyDescent="0.2">
      <c r="A193" s="4"/>
    </row>
  </sheetData>
  <sheetProtection sheet="1" objects="1" scenarios="1"/>
  <mergeCells count="115">
    <mergeCell ref="A1:E1"/>
    <mergeCell ref="A3:E3"/>
    <mergeCell ref="B4:D4"/>
    <mergeCell ref="B5:D5"/>
    <mergeCell ref="B6:D6"/>
    <mergeCell ref="B7:D7"/>
    <mergeCell ref="B58:C58"/>
    <mergeCell ref="B59:C59"/>
    <mergeCell ref="B60:C60"/>
    <mergeCell ref="B61:C61"/>
    <mergeCell ref="B62:C62"/>
    <mergeCell ref="A63:D63"/>
    <mergeCell ref="B8:D8"/>
    <mergeCell ref="A10:E10"/>
    <mergeCell ref="B12:E12"/>
    <mergeCell ref="A55:C55"/>
    <mergeCell ref="B56:C56"/>
    <mergeCell ref="B57:C57"/>
    <mergeCell ref="B72:C72"/>
    <mergeCell ref="B73:C73"/>
    <mergeCell ref="B74:C74"/>
    <mergeCell ref="B75:C75"/>
    <mergeCell ref="A76:C76"/>
    <mergeCell ref="B78:C78"/>
    <mergeCell ref="A65:E65"/>
    <mergeCell ref="B67:C67"/>
    <mergeCell ref="B68:C68"/>
    <mergeCell ref="B69:C69"/>
    <mergeCell ref="B70:C70"/>
    <mergeCell ref="B71:C71"/>
    <mergeCell ref="B86:C86"/>
    <mergeCell ref="B87:C87"/>
    <mergeCell ref="B88:C88"/>
    <mergeCell ref="B89:C89"/>
    <mergeCell ref="B90:C90"/>
    <mergeCell ref="B91:C91"/>
    <mergeCell ref="B79:C79"/>
    <mergeCell ref="B80:C80"/>
    <mergeCell ref="B81:C81"/>
    <mergeCell ref="B82:C82"/>
    <mergeCell ref="A83:C83"/>
    <mergeCell ref="B85:C85"/>
    <mergeCell ref="B99:D99"/>
    <mergeCell ref="A100:D100"/>
    <mergeCell ref="A102:E102"/>
    <mergeCell ref="B104:C104"/>
    <mergeCell ref="B105:C105"/>
    <mergeCell ref="B106:C106"/>
    <mergeCell ref="B92:C92"/>
    <mergeCell ref="B93:C93"/>
    <mergeCell ref="A94:D94"/>
    <mergeCell ref="B96:D96"/>
    <mergeCell ref="B97:D97"/>
    <mergeCell ref="B98:D98"/>
    <mergeCell ref="A114:E114"/>
    <mergeCell ref="B116:C116"/>
    <mergeCell ref="B117:C117"/>
    <mergeCell ref="B118:C118"/>
    <mergeCell ref="B119:C119"/>
    <mergeCell ref="B120:C120"/>
    <mergeCell ref="B107:C107"/>
    <mergeCell ref="B108:C108"/>
    <mergeCell ref="B109:C109"/>
    <mergeCell ref="B110:C110"/>
    <mergeCell ref="B111:C111"/>
    <mergeCell ref="A112:C112"/>
    <mergeCell ref="B129:C129"/>
    <mergeCell ref="B130:C130"/>
    <mergeCell ref="B131:C131"/>
    <mergeCell ref="A132:C132"/>
    <mergeCell ref="A134:E134"/>
    <mergeCell ref="B136:C136"/>
    <mergeCell ref="B121:C121"/>
    <mergeCell ref="B122:C122"/>
    <mergeCell ref="A123:C123"/>
    <mergeCell ref="B125:C125"/>
    <mergeCell ref="B126:C126"/>
    <mergeCell ref="A127:C127"/>
    <mergeCell ref="A144:E144"/>
    <mergeCell ref="C146:D146"/>
    <mergeCell ref="A153:B153"/>
    <mergeCell ref="A154:D154"/>
    <mergeCell ref="A156:E156"/>
    <mergeCell ref="A158:D158"/>
    <mergeCell ref="B137:C137"/>
    <mergeCell ref="B138:C138"/>
    <mergeCell ref="B139:C139"/>
    <mergeCell ref="B140:C140"/>
    <mergeCell ref="B141:C141"/>
    <mergeCell ref="A142:C142"/>
    <mergeCell ref="B165:D165"/>
    <mergeCell ref="A166:D166"/>
    <mergeCell ref="A167:D167"/>
    <mergeCell ref="B168:C168"/>
    <mergeCell ref="A169:B169"/>
    <mergeCell ref="A170:B170"/>
    <mergeCell ref="B159:D159"/>
    <mergeCell ref="B160:D160"/>
    <mergeCell ref="B161:D161"/>
    <mergeCell ref="B162:D162"/>
    <mergeCell ref="B163:D163"/>
    <mergeCell ref="B164:D164"/>
    <mergeCell ref="A184:D184"/>
    <mergeCell ref="B178:C178"/>
    <mergeCell ref="A179:E179"/>
    <mergeCell ref="B180:D180"/>
    <mergeCell ref="B181:D181"/>
    <mergeCell ref="B182:D182"/>
    <mergeCell ref="B183:D183"/>
    <mergeCell ref="A171:B171"/>
    <mergeCell ref="A172:B172"/>
    <mergeCell ref="A173:B173"/>
    <mergeCell ref="A174:B174"/>
    <mergeCell ref="A175:B175"/>
    <mergeCell ref="A176:D176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9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84" sqref="D84:E84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9" x14ac:dyDescent="0.2">
      <c r="A1" s="752" t="str">
        <f>'BASE PLANILHAS'!A1:E1</f>
        <v>ANEXO VI - PLANILHA DE COMPOSIÇÃO DE CUSTOS</v>
      </c>
      <c r="B1" s="753"/>
      <c r="C1" s="753"/>
      <c r="D1" s="753"/>
      <c r="E1" s="754"/>
    </row>
    <row r="2" spans="1:9" ht="13.5" thickBot="1" x14ac:dyDescent="0.25">
      <c r="A2" s="174"/>
      <c r="B2" s="221"/>
      <c r="C2" s="221"/>
      <c r="D2" s="222"/>
      <c r="E2" s="223"/>
      <c r="F2" s="54"/>
      <c r="G2" s="54"/>
      <c r="H2" s="54"/>
    </row>
    <row r="3" spans="1:9" ht="13.5" thickBot="1" x14ac:dyDescent="0.25">
      <c r="A3" s="755" t="str">
        <f>'BASE PLANILHAS'!A3:E3</f>
        <v>Dados para composição dos custos referentes à mão-de-obra</v>
      </c>
      <c r="B3" s="756"/>
      <c r="C3" s="756"/>
      <c r="D3" s="756"/>
      <c r="E3" s="757"/>
      <c r="F3" s="54"/>
      <c r="G3" s="54"/>
      <c r="H3" s="54"/>
    </row>
    <row r="4" spans="1:9" x14ac:dyDescent="0.2">
      <c r="A4" s="64" t="str">
        <f>'BASE PLANILHAS'!A4</f>
        <v>A</v>
      </c>
      <c r="B4" s="758" t="str">
        <f>'BASE PLANILHAS'!B4:D4</f>
        <v>Localidade</v>
      </c>
      <c r="C4" s="759"/>
      <c r="D4" s="760"/>
      <c r="E4" s="297" t="str">
        <f>CCT!A140</f>
        <v>Ponte Nova</v>
      </c>
      <c r="F4" s="54"/>
      <c r="G4" s="54"/>
      <c r="H4" s="54"/>
    </row>
    <row r="5" spans="1:9" x14ac:dyDescent="0.2">
      <c r="A5" s="34" t="str">
        <f>'BASE PLANILHAS'!A5</f>
        <v>B</v>
      </c>
      <c r="B5" s="761" t="str">
        <f>'BASE PLANILHAS'!B5:D5</f>
        <v>Tipo de serviço</v>
      </c>
      <c r="C5" s="762"/>
      <c r="D5" s="763"/>
      <c r="E5" s="33" t="str">
        <f>'BASE PLANILHAS'!E5</f>
        <v>Apoio Administrativo</v>
      </c>
      <c r="F5" s="54"/>
      <c r="G5" s="54"/>
      <c r="H5" s="54"/>
    </row>
    <row r="6" spans="1:9" x14ac:dyDescent="0.2">
      <c r="A6" s="34" t="str">
        <f>'BASE PLANILHAS'!A6</f>
        <v>C</v>
      </c>
      <c r="B6" s="745" t="str">
        <f>'BASE PLANILHAS'!B6:D6</f>
        <v>Salário Nominativo da Categoria Profissional</v>
      </c>
      <c r="C6" s="746"/>
      <c r="D6" s="747"/>
      <c r="E6" s="297">
        <f>CCT!H140</f>
        <v>1281.1600000000001</v>
      </c>
      <c r="F6" s="54"/>
      <c r="G6" s="54"/>
      <c r="H6" s="54"/>
    </row>
    <row r="7" spans="1:9" x14ac:dyDescent="0.2">
      <c r="A7" s="34" t="str">
        <f>'BASE PLANILHAS'!A7</f>
        <v>D</v>
      </c>
      <c r="B7" s="745" t="str">
        <f>'BASE PLANILHAS'!B7:D7</f>
        <v>Categoria profissional (vinculada à execução contratual)</v>
      </c>
      <c r="C7" s="746"/>
      <c r="D7" s="747"/>
      <c r="E7" s="298" t="str">
        <f>CCT!B140</f>
        <v>Porteiro - 12 x 36 - Noturno</v>
      </c>
      <c r="G7" s="1"/>
    </row>
    <row r="8" spans="1:9" ht="13.5" thickBot="1" x14ac:dyDescent="0.25">
      <c r="A8" s="36" t="str">
        <f>'BASE PLANILHAS'!A8</f>
        <v>E</v>
      </c>
      <c r="B8" s="764" t="str">
        <f>'BASE PLANILHAS'!B8:D8</f>
        <v>Data base da categoria (dia/mês/ano)</v>
      </c>
      <c r="C8" s="765"/>
      <c r="D8" s="766"/>
      <c r="E8" s="225">
        <f>CCT!P140</f>
        <v>43101</v>
      </c>
      <c r="F8" s="63"/>
    </row>
    <row r="9" spans="1:9" x14ac:dyDescent="0.2">
      <c r="A9" s="226"/>
      <c r="B9" s="100"/>
      <c r="C9" s="100"/>
      <c r="D9" s="100"/>
      <c r="E9" s="227"/>
      <c r="F9" s="63"/>
      <c r="H9" s="1"/>
    </row>
    <row r="10" spans="1:9" x14ac:dyDescent="0.2">
      <c r="A10" s="711" t="str">
        <f>'BASE PLANILHAS'!A10:E10</f>
        <v>MÓDULO 1 - COMPOSIÇÃO DA REMUNERAÇÃO</v>
      </c>
      <c r="B10" s="712"/>
      <c r="C10" s="712"/>
      <c r="D10" s="712"/>
      <c r="E10" s="713"/>
      <c r="F10" s="70"/>
    </row>
    <row r="11" spans="1:9" ht="13.5" thickBot="1" x14ac:dyDescent="0.25">
      <c r="A11" s="37"/>
      <c r="B11" s="38"/>
      <c r="C11" s="38"/>
      <c r="D11" s="38"/>
      <c r="E11" s="39"/>
      <c r="F11" s="1"/>
    </row>
    <row r="12" spans="1:9" ht="13.5" thickBot="1" x14ac:dyDescent="0.25">
      <c r="A12" s="214">
        <f>'BASE PLANILHAS'!A12</f>
        <v>1</v>
      </c>
      <c r="B12" s="696" t="str">
        <f>'BASE PLANILHAS'!B12:C12</f>
        <v>Composição da Remuneração</v>
      </c>
      <c r="C12" s="698"/>
      <c r="D12" s="417" t="str">
        <f>'BASE PLANILHAS'!D12</f>
        <v>Referência</v>
      </c>
      <c r="E12" s="417" t="str">
        <f>'BASE PLANILHAS'!E12</f>
        <v>Valor (R$)</v>
      </c>
      <c r="G12" s="1"/>
      <c r="I12" s="1"/>
    </row>
    <row r="13" spans="1:9" x14ac:dyDescent="0.2">
      <c r="A13" s="40" t="str">
        <f>'BASE PLANILHAS'!A13</f>
        <v>A</v>
      </c>
      <c r="B13" s="720" t="str">
        <f>'BASE PLANILHAS'!B13:C13</f>
        <v>Salário Base</v>
      </c>
      <c r="C13" s="721"/>
      <c r="D13" s="83">
        <v>1</v>
      </c>
      <c r="E13" s="41">
        <f>E6*D13</f>
        <v>1281.1600000000001</v>
      </c>
    </row>
    <row r="14" spans="1:9" x14ac:dyDescent="0.2">
      <c r="A14" s="34" t="str">
        <f>'BASE PLANILHAS'!A14</f>
        <v>B</v>
      </c>
      <c r="B14" s="699" t="str">
        <f>'BASE PLANILHAS'!B14:C14</f>
        <v xml:space="preserve">Adicional Periculosidade </v>
      </c>
      <c r="C14" s="700"/>
      <c r="D14" s="291">
        <v>0</v>
      </c>
      <c r="E14" s="216">
        <f t="shared" ref="E14:E19" si="0">D14*$E$13</f>
        <v>0</v>
      </c>
      <c r="G14" s="1"/>
    </row>
    <row r="15" spans="1:9" x14ac:dyDescent="0.2">
      <c r="A15" s="34" t="str">
        <f>'BASE PLANILHAS'!A15</f>
        <v>C</v>
      </c>
      <c r="B15" s="699" t="str">
        <f>'BASE PLANILHAS'!B15:C15</f>
        <v>Adicional Insalubridade</v>
      </c>
      <c r="C15" s="700"/>
      <c r="D15" s="296">
        <v>0</v>
      </c>
      <c r="E15" s="55">
        <f>D15*$D$13</f>
        <v>0</v>
      </c>
      <c r="G15" s="1"/>
    </row>
    <row r="16" spans="1:9" x14ac:dyDescent="0.2">
      <c r="A16" s="34" t="str">
        <f>'BASE PLANILHAS'!A16</f>
        <v>D</v>
      </c>
      <c r="B16" s="701" t="str">
        <f>'BASE PLANILHAS'!B16:C16</f>
        <v>Adicional Noturno</v>
      </c>
      <c r="C16" s="702"/>
      <c r="D16" s="291">
        <f>1/210*0.2*10.285*15.5</f>
        <v>0.1518261904761905</v>
      </c>
      <c r="E16" s="216">
        <f t="shared" si="0"/>
        <v>194.51364219047625</v>
      </c>
      <c r="G16" s="1"/>
    </row>
    <row r="17" spans="1:9" x14ac:dyDescent="0.2">
      <c r="A17" s="34" t="str">
        <f>'BASE PLANILHAS'!A17</f>
        <v>E</v>
      </c>
      <c r="B17" s="699" t="str">
        <f>'BASE PLANILHAS'!B17:C17</f>
        <v>Adicional de Hora Noturna Reduzida</v>
      </c>
      <c r="C17" s="700"/>
      <c r="D17" s="42">
        <v>0</v>
      </c>
      <c r="E17" s="216">
        <f t="shared" si="0"/>
        <v>0</v>
      </c>
    </row>
    <row r="18" spans="1:9" x14ac:dyDescent="0.2">
      <c r="A18" s="34" t="str">
        <f>'BASE PLANILHAS'!A18</f>
        <v>F</v>
      </c>
      <c r="B18" s="699" t="str">
        <f>'BASE PLANILHAS'!B18:C18</f>
        <v>Intervalo Intrajornada</v>
      </c>
      <c r="C18" s="700"/>
      <c r="D18" s="291">
        <v>0</v>
      </c>
      <c r="E18" s="216">
        <f>D18*$E$13</f>
        <v>0</v>
      </c>
    </row>
    <row r="19" spans="1:9" x14ac:dyDescent="0.2">
      <c r="A19" s="64" t="str">
        <f>'BASE PLANILHAS'!A19</f>
        <v>G</v>
      </c>
      <c r="B19" s="701" t="str">
        <f>'BASE PLANILHAS'!B19:C19</f>
        <v>Feriado Nacional - Súmula 444/2012 - TST</v>
      </c>
      <c r="C19" s="702"/>
      <c r="D19" s="291">
        <v>0</v>
      </c>
      <c r="E19" s="216">
        <f t="shared" si="0"/>
        <v>0</v>
      </c>
    </row>
    <row r="20" spans="1:9" ht="13.5" thickBot="1" x14ac:dyDescent="0.25">
      <c r="A20" s="36" t="str">
        <f>'BASE PLANILHAS'!A20</f>
        <v>H</v>
      </c>
      <c r="B20" s="716" t="str">
        <f>'BASE PLANILHAS'!B20:C20</f>
        <v>Adicional de Acúmulo de função</v>
      </c>
      <c r="C20" s="717"/>
      <c r="D20" s="42">
        <v>0</v>
      </c>
      <c r="E20" s="215">
        <f>D20*$E$13</f>
        <v>0</v>
      </c>
    </row>
    <row r="21" spans="1:9" ht="13.5" thickBot="1" x14ac:dyDescent="0.25">
      <c r="A21" s="696" t="str">
        <f>'BASE PLANILHAS'!A21:D21</f>
        <v>Total do Módulo 1</v>
      </c>
      <c r="B21" s="697"/>
      <c r="C21" s="697"/>
      <c r="D21" s="698"/>
      <c r="E21" s="51">
        <f>SUM(E13:E20)</f>
        <v>1475.6736421904764</v>
      </c>
    </row>
    <row r="22" spans="1:9" x14ac:dyDescent="0.2">
      <c r="A22" s="423"/>
      <c r="B22" s="424"/>
      <c r="C22" s="424"/>
      <c r="D22" s="424"/>
      <c r="E22" s="44"/>
      <c r="F22" s="1"/>
    </row>
    <row r="23" spans="1:9" x14ac:dyDescent="0.2">
      <c r="A23" s="711" t="str">
        <f>'BASE PLANILHAS'!A23:E23</f>
        <v>MÓDULO 2 – ENCARGOS E BENEFÍCIOS MENSAIS E DIÁRIOS</v>
      </c>
      <c r="B23" s="712"/>
      <c r="C23" s="712"/>
      <c r="D23" s="712"/>
      <c r="E23" s="713"/>
      <c r="F23" s="1"/>
    </row>
    <row r="24" spans="1:9" ht="13.5" thickBot="1" x14ac:dyDescent="0.25">
      <c r="A24" s="420"/>
      <c r="B24" s="421"/>
      <c r="C24" s="421"/>
      <c r="D24" s="421"/>
      <c r="E24" s="422"/>
      <c r="F24" s="1"/>
    </row>
    <row r="25" spans="1:9" ht="13.5" thickBot="1" x14ac:dyDescent="0.25">
      <c r="A25" s="214" t="str">
        <f>'BASE PLANILHAS'!A25</f>
        <v>2.1</v>
      </c>
      <c r="B25" s="696" t="str">
        <f>'BASE PLANILHAS'!B25:C25</f>
        <v>Submódulo 2.1 - Encargos Previdenciários, FGTS e Outras Contribuições</v>
      </c>
      <c r="C25" s="698"/>
      <c r="D25" s="214" t="str">
        <f>'BASE PLANILHAS'!D25</f>
        <v>Referência</v>
      </c>
      <c r="E25" s="214" t="str">
        <f>'BASE PLANILHAS'!E25</f>
        <v>Valor (R$)</v>
      </c>
    </row>
    <row r="26" spans="1:9" x14ac:dyDescent="0.2">
      <c r="A26" s="40" t="str">
        <f>'BASE PLANILHAS'!A26</f>
        <v>A</v>
      </c>
      <c r="B26" s="708" t="str">
        <f>'BASE PLANILHAS'!B26:C26</f>
        <v>INSS</v>
      </c>
      <c r="C26" s="710"/>
      <c r="D26" s="73">
        <f>'BASE PLANILHAS'!D26</f>
        <v>0.2</v>
      </c>
      <c r="E26" s="74">
        <f>$E$21*D26</f>
        <v>295.13472843809529</v>
      </c>
    </row>
    <row r="27" spans="1:9" x14ac:dyDescent="0.2">
      <c r="A27" s="34" t="str">
        <f>'BASE PLANILHAS'!A27</f>
        <v>B</v>
      </c>
      <c r="B27" s="701" t="str">
        <f>'BASE PLANILHAS'!B27:C27</f>
        <v>SESI OU SENAC</v>
      </c>
      <c r="C27" s="702"/>
      <c r="D27" s="18">
        <f>'BASE PLANILHAS'!D27</f>
        <v>1.4999999999999999E-2</v>
      </c>
      <c r="E27" s="23">
        <f>$E$21*D27</f>
        <v>22.135104632857143</v>
      </c>
    </row>
    <row r="28" spans="1:9" x14ac:dyDescent="0.2">
      <c r="A28" s="34" t="str">
        <f>'BASE PLANILHAS'!A28</f>
        <v>C</v>
      </c>
      <c r="B28" s="748" t="str">
        <f>'BASE PLANILHAS'!B28:C28</f>
        <v>SENAI OU SENAC</v>
      </c>
      <c r="C28" s="749"/>
      <c r="D28" s="18">
        <f>'BASE PLANILHAS'!D28</f>
        <v>0.01</v>
      </c>
      <c r="E28" s="23">
        <f>$E$21*D28</f>
        <v>14.756736421904764</v>
      </c>
    </row>
    <row r="29" spans="1:9" x14ac:dyDescent="0.2">
      <c r="A29" s="34" t="str">
        <f>'BASE PLANILHAS'!A29</f>
        <v>D</v>
      </c>
      <c r="B29" s="699" t="str">
        <f>'BASE PLANILHAS'!B29:C29</f>
        <v>INCRA</v>
      </c>
      <c r="C29" s="700"/>
      <c r="D29" s="18">
        <f>'BASE PLANILHAS'!D29</f>
        <v>2E-3</v>
      </c>
      <c r="E29" s="23">
        <f t="shared" ref="E29:E32" si="1">$E$21*D29</f>
        <v>2.9513472843809527</v>
      </c>
    </row>
    <row r="30" spans="1:9" x14ac:dyDescent="0.2">
      <c r="A30" s="34" t="str">
        <f>'BASE PLANILHAS'!A30</f>
        <v>E</v>
      </c>
      <c r="B30" s="699" t="str">
        <f>'BASE PLANILHAS'!B30:C30</f>
        <v>Salário Educação</v>
      </c>
      <c r="C30" s="700"/>
      <c r="D30" s="18">
        <f>'BASE PLANILHAS'!D30</f>
        <v>2.5000000000000001E-2</v>
      </c>
      <c r="E30" s="23">
        <f t="shared" si="1"/>
        <v>36.891841054761912</v>
      </c>
    </row>
    <row r="31" spans="1:9" x14ac:dyDescent="0.2">
      <c r="A31" s="34" t="str">
        <f>'BASE PLANILHAS'!A31</f>
        <v>F</v>
      </c>
      <c r="B31" s="699" t="str">
        <f>'BASE PLANILHAS'!B31:C31</f>
        <v>FGTS</v>
      </c>
      <c r="C31" s="700"/>
      <c r="D31" s="18">
        <f>'BASE PLANILHAS'!D31</f>
        <v>0.08</v>
      </c>
      <c r="E31" s="23">
        <f t="shared" si="1"/>
        <v>118.05389137523811</v>
      </c>
    </row>
    <row r="32" spans="1:9" x14ac:dyDescent="0.2">
      <c r="A32" s="34" t="str">
        <f>'BASE PLANILHAS'!A32</f>
        <v>G</v>
      </c>
      <c r="B32" s="699" t="str">
        <f>'BASE PLANILHAS'!B32:C32</f>
        <v>RAT</v>
      </c>
      <c r="C32" s="700"/>
      <c r="D32" s="18">
        <f>'BASE PLANILHAS'!D32</f>
        <v>0.03</v>
      </c>
      <c r="E32" s="23">
        <f t="shared" si="1"/>
        <v>44.270209265714286</v>
      </c>
      <c r="I32" s="1"/>
    </row>
    <row r="33" spans="1:14" ht="13.5" thickBot="1" x14ac:dyDescent="0.25">
      <c r="A33" s="34" t="str">
        <f>'BASE PLANILHAS'!A33</f>
        <v>H</v>
      </c>
      <c r="B33" s="701" t="str">
        <f>'BASE PLANILHAS'!B33:C33</f>
        <v>SEBRAE</v>
      </c>
      <c r="C33" s="702"/>
      <c r="D33" s="18">
        <f>'BASE PLANILHAS'!D33</f>
        <v>6.0000000000000001E-3</v>
      </c>
      <c r="E33" s="23">
        <f>$E$21*D33</f>
        <v>8.8540418531428582</v>
      </c>
    </row>
    <row r="34" spans="1:14" ht="13.5" thickBot="1" x14ac:dyDescent="0.25">
      <c r="A34" s="696" t="str">
        <f>'BASE PLANILHAS'!A34:C34</f>
        <v>Total do Submódulo 2.1</v>
      </c>
      <c r="B34" s="697"/>
      <c r="C34" s="698"/>
      <c r="D34" s="50">
        <f>'BASE PLANILHAS'!D34</f>
        <v>0.3680000000000001</v>
      </c>
      <c r="E34" s="51">
        <f>SUM(E26:E33)</f>
        <v>543.04790032609526</v>
      </c>
      <c r="F34" s="1"/>
      <c r="G34" s="66"/>
    </row>
    <row r="35" spans="1:14" ht="13.5" thickBot="1" x14ac:dyDescent="0.25">
      <c r="A35" s="415"/>
      <c r="B35" s="416"/>
      <c r="C35" s="416"/>
      <c r="D35" s="236"/>
      <c r="E35" s="45"/>
      <c r="F35" s="1"/>
      <c r="G35" s="66"/>
    </row>
    <row r="36" spans="1:14" ht="13.5" thickBot="1" x14ac:dyDescent="0.25">
      <c r="A36" s="214" t="str">
        <f>'BASE PLANILHAS'!A36</f>
        <v>2.2</v>
      </c>
      <c r="B36" s="696" t="str">
        <f>'BASE PLANILHAS'!B36:C36</f>
        <v>Submódulo 2.2 - 13º Salário, Férias e Adicional de Férias</v>
      </c>
      <c r="C36" s="698"/>
      <c r="D36" s="214" t="str">
        <f>'BASE PLANILHAS'!D36</f>
        <v>Referência</v>
      </c>
      <c r="E36" s="417" t="str">
        <f>'BASE PLANILHAS'!E36</f>
        <v>Valor (R$)</v>
      </c>
    </row>
    <row r="37" spans="1:14" x14ac:dyDescent="0.2">
      <c r="A37" s="32" t="str">
        <f>'BASE PLANILHAS'!A37</f>
        <v>A</v>
      </c>
      <c r="B37" s="701" t="str">
        <f>'BASE PLANILHAS'!B37:C37</f>
        <v>13º salário (titular)</v>
      </c>
      <c r="C37" s="702"/>
      <c r="D37" s="65">
        <f>'BASE PLANILHAS'!D37</f>
        <v>8.3333333333333329E-2</v>
      </c>
      <c r="E37" s="41">
        <f>$E$21*D37</f>
        <v>122.97280351587303</v>
      </c>
      <c r="F37" s="1"/>
    </row>
    <row r="38" spans="1:14" ht="13.5" thickBot="1" x14ac:dyDescent="0.25">
      <c r="A38" s="36" t="str">
        <f>'BASE PLANILHAS'!A38</f>
        <v>B</v>
      </c>
      <c r="B38" s="716" t="str">
        <f>'BASE PLANILHAS'!B38:C38</f>
        <v>Férias e Adicional de Férias (titular)</v>
      </c>
      <c r="C38" s="717"/>
      <c r="D38" s="71">
        <f>'BASE PLANILHAS'!D38</f>
        <v>0.1111111111111111</v>
      </c>
      <c r="E38" s="72">
        <f>D38*$E$21</f>
        <v>163.96373802116403</v>
      </c>
      <c r="F38" s="1"/>
      <c r="H38" s="1"/>
    </row>
    <row r="39" spans="1:14" ht="13.5" thickBot="1" x14ac:dyDescent="0.25">
      <c r="A39" s="67"/>
      <c r="B39" s="696" t="str">
        <f>'BASE PLANILHAS'!B39:C39</f>
        <v>Subtotal</v>
      </c>
      <c r="C39" s="698"/>
      <c r="D39" s="16">
        <f>'BASE PLANILHAS'!D39</f>
        <v>0.19444444444444442</v>
      </c>
      <c r="E39" s="45">
        <f>D39*$E$21</f>
        <v>286.93654153703704</v>
      </c>
      <c r="F39" s="1"/>
      <c r="H39" s="1"/>
    </row>
    <row r="40" spans="1:14" ht="13.5" thickBot="1" x14ac:dyDescent="0.25">
      <c r="A40" s="214" t="str">
        <f>'BASE PLANILHAS'!A40</f>
        <v>C</v>
      </c>
      <c r="B40" s="750" t="str">
        <f>'BASE PLANILHAS'!B40:C40</f>
        <v>Incidência do Submódulo 2.1 sobre 13º Salário, Férias e Adicional de Férias</v>
      </c>
      <c r="C40" s="751"/>
      <c r="D40" s="46">
        <f>'BASE PLANILHAS'!D40</f>
        <v>7.1555555555555567E-2</v>
      </c>
      <c r="E40" s="47">
        <f>D40*$E$21</f>
        <v>105.59264728562965</v>
      </c>
      <c r="F40" s="29"/>
      <c r="H40" s="1"/>
    </row>
    <row r="41" spans="1:14" ht="13.5" thickBot="1" x14ac:dyDescent="0.25">
      <c r="A41" s="696" t="str">
        <f>'BASE PLANILHAS'!A41:C41</f>
        <v>Total do Submódulo 2.2</v>
      </c>
      <c r="B41" s="697"/>
      <c r="C41" s="698"/>
      <c r="D41" s="48">
        <f>'BASE PLANILHAS'!D41</f>
        <v>0.26600000000000001</v>
      </c>
      <c r="E41" s="49">
        <f>SUM(E39:E40)</f>
        <v>392.5291888226667</v>
      </c>
      <c r="F41" s="29"/>
    </row>
    <row r="42" spans="1:14" ht="13.5" thickBot="1" x14ac:dyDescent="0.25">
      <c r="A42" s="237"/>
      <c r="B42" s="238"/>
      <c r="C42" s="238"/>
      <c r="D42" s="238"/>
      <c r="E42" s="239"/>
      <c r="F42" s="1"/>
    </row>
    <row r="43" spans="1:14" ht="13.5" thickBot="1" x14ac:dyDescent="0.25">
      <c r="A43" s="52" t="str">
        <f>'BASE PLANILHAS'!A43</f>
        <v>2.3</v>
      </c>
      <c r="B43" s="696" t="str">
        <f>'BASE PLANILHAS'!B43:C43</f>
        <v>Submódulo 2.3 - Benefícios Mensais e Diários</v>
      </c>
      <c r="C43" s="698"/>
      <c r="D43" s="417" t="str">
        <f>'BASE PLANILHAS'!D43</f>
        <v>Referência</v>
      </c>
      <c r="E43" s="417" t="str">
        <f>'BASE PLANILHAS'!E43</f>
        <v>Valor (R$)</v>
      </c>
    </row>
    <row r="44" spans="1:14" x14ac:dyDescent="0.2">
      <c r="A44" s="32" t="str">
        <f>'BASE PLANILHAS'!A44</f>
        <v>A</v>
      </c>
      <c r="B44" s="708" t="str">
        <f>'BASE PLANILHAS'!B44:C44</f>
        <v>Vale - Transporte (Descontada parcela do empregado)</v>
      </c>
      <c r="C44" s="710"/>
      <c r="D44" s="292">
        <f>VT!D57</f>
        <v>4.05</v>
      </c>
      <c r="E44" s="78">
        <f>(2*$D$44*20*$D$13)-(IF($E$13*6%&lt;=(2*$D$44*20*$D$13),$E$13*6%,(2*$D$44*20*$D$13)))</f>
        <v>85.130399999999995</v>
      </c>
      <c r="F44" s="19"/>
      <c r="N44" s="4"/>
    </row>
    <row r="45" spans="1:14" x14ac:dyDescent="0.2">
      <c r="A45" s="34" t="str">
        <f>'BASE PLANILHAS'!A45</f>
        <v>B</v>
      </c>
      <c r="B45" s="701" t="str">
        <f>'BASE PLANILHAS'!B45:C45</f>
        <v>Vale - Alimentação (Descontada parcela do empregado)</v>
      </c>
      <c r="C45" s="702"/>
      <c r="D45" s="293">
        <f>CCT!I140</f>
        <v>19.899999999999999</v>
      </c>
      <c r="E45" s="78">
        <f>(D45*20-1)*D13</f>
        <v>397</v>
      </c>
      <c r="F45" s="19"/>
    </row>
    <row r="46" spans="1:14" x14ac:dyDescent="0.2">
      <c r="A46" s="34" t="str">
        <f>'BASE PLANILHAS'!A46</f>
        <v>C</v>
      </c>
      <c r="B46" s="699" t="str">
        <f>'BASE PLANILHAS'!B46:C46</f>
        <v>Cesta Básica</v>
      </c>
      <c r="C46" s="700"/>
      <c r="D46" s="293">
        <f>CCT!J140</f>
        <v>0</v>
      </c>
      <c r="E46" s="78">
        <f>$D46*$D$13</f>
        <v>0</v>
      </c>
      <c r="F46" s="19"/>
    </row>
    <row r="47" spans="1:14" x14ac:dyDescent="0.2">
      <c r="A47" s="34" t="str">
        <f>'BASE PLANILHAS'!A47</f>
        <v>D</v>
      </c>
      <c r="B47" s="701" t="str">
        <f>'BASE PLANILHAS'!B47:C47</f>
        <v>PAF</v>
      </c>
      <c r="C47" s="702"/>
      <c r="D47" s="293">
        <f>CCT!K140</f>
        <v>0</v>
      </c>
      <c r="E47" s="78">
        <f t="shared" ref="E47:E51" si="2">$D47*$D$13</f>
        <v>0</v>
      </c>
      <c r="F47" s="19"/>
    </row>
    <row r="48" spans="1:14" x14ac:dyDescent="0.2">
      <c r="A48" s="34" t="str">
        <f>'BASE PLANILHAS'!A48</f>
        <v>E</v>
      </c>
      <c r="B48" s="699" t="str">
        <f>'BASE PLANILHAS'!B48:C48</f>
        <v>PQM</v>
      </c>
      <c r="C48" s="700"/>
      <c r="D48" s="367">
        <f>CCT!L140</f>
        <v>0</v>
      </c>
      <c r="E48" s="78">
        <f t="shared" si="2"/>
        <v>0</v>
      </c>
      <c r="F48" s="19"/>
    </row>
    <row r="49" spans="1:8" x14ac:dyDescent="0.2">
      <c r="A49" s="34" t="str">
        <f>'BASE PLANILHAS'!A49</f>
        <v>F</v>
      </c>
      <c r="B49" s="701" t="str">
        <f>'BASE PLANILHAS'!B49:C49</f>
        <v>PAT</v>
      </c>
      <c r="C49" s="702"/>
      <c r="D49" s="367">
        <f>CCT!M140</f>
        <v>0</v>
      </c>
      <c r="E49" s="78">
        <f t="shared" si="2"/>
        <v>0</v>
      </c>
      <c r="F49" s="19"/>
    </row>
    <row r="50" spans="1:8" x14ac:dyDescent="0.2">
      <c r="A50" s="34" t="str">
        <f>'BASE PLANILHAS'!A50</f>
        <v>G</v>
      </c>
      <c r="B50" s="699" t="str">
        <f>'BASE PLANILHAS'!B50:C50</f>
        <v>Seguro de Vida</v>
      </c>
      <c r="C50" s="700"/>
      <c r="D50" s="368">
        <f>CCT!N140</f>
        <v>4.72</v>
      </c>
      <c r="E50" s="78">
        <f t="shared" si="2"/>
        <v>4.72</v>
      </c>
      <c r="F50" s="19"/>
    </row>
    <row r="51" spans="1:8" ht="13.5" thickBot="1" x14ac:dyDescent="0.25">
      <c r="A51" s="36" t="str">
        <f>'BASE PLANILHAS'!A51</f>
        <v>H</v>
      </c>
      <c r="B51" s="703" t="str">
        <f>'BASE PLANILHAS'!B51:C51</f>
        <v>Despesas de Viagem</v>
      </c>
      <c r="C51" s="704"/>
      <c r="D51" s="369">
        <f>CCT!O140</f>
        <v>0</v>
      </c>
      <c r="E51" s="78">
        <f t="shared" si="2"/>
        <v>0</v>
      </c>
      <c r="F51" s="1"/>
    </row>
    <row r="52" spans="1:8" ht="13.5" thickBot="1" x14ac:dyDescent="0.25">
      <c r="A52" s="705" t="str">
        <f>'BASE PLANILHAS'!A52:D52</f>
        <v>Total do Submódulo 2.3</v>
      </c>
      <c r="B52" s="706"/>
      <c r="C52" s="706"/>
      <c r="D52" s="707"/>
      <c r="E52" s="51">
        <f>SUM(E44:E51)</f>
        <v>486.85040000000004</v>
      </c>
      <c r="F52" s="29"/>
    </row>
    <row r="53" spans="1:8" ht="13.5" thickBot="1" x14ac:dyDescent="0.25">
      <c r="A53" s="237"/>
      <c r="B53" s="238"/>
      <c r="C53" s="240"/>
      <c r="D53" s="238"/>
      <c r="E53" s="239"/>
      <c r="F53" s="1"/>
    </row>
    <row r="54" spans="1:8" ht="13.5" thickBot="1" x14ac:dyDescent="0.25">
      <c r="A54" s="214" t="str">
        <f>'BASE PLANILHAS'!A54</f>
        <v>2.4</v>
      </c>
      <c r="B54" s="696" t="str">
        <f>'BASE PLANILHAS'!B54:D54</f>
        <v>Quadro Resumo do Módulo 2 - Encargos e Benefícios Mensais e Diários</v>
      </c>
      <c r="C54" s="697"/>
      <c r="D54" s="698"/>
      <c r="E54" s="214" t="str">
        <f>'BASE PLANILHAS'!E54</f>
        <v>Valor (R$)</v>
      </c>
    </row>
    <row r="55" spans="1:8" x14ac:dyDescent="0.2">
      <c r="A55" s="40" t="str">
        <f>'BASE PLANILHAS'!A55</f>
        <v>2.1</v>
      </c>
      <c r="B55" s="708" t="str">
        <f>'BASE PLANILHAS'!B55:D55</f>
        <v>Encargos Previdenciários, FGTS e Outras Contribuições</v>
      </c>
      <c r="C55" s="709"/>
      <c r="D55" s="710"/>
      <c r="E55" s="41">
        <f>E41</f>
        <v>392.5291888226667</v>
      </c>
      <c r="F55" s="1"/>
      <c r="H55" s="66"/>
    </row>
    <row r="56" spans="1:8" x14ac:dyDescent="0.2">
      <c r="A56" s="34" t="str">
        <f>'BASE PLANILHAS'!A56</f>
        <v>2.2</v>
      </c>
      <c r="B56" s="701" t="str">
        <f>'BASE PLANILHAS'!B56:D56</f>
        <v>13º Salário, Férias e Adicional de Férias</v>
      </c>
      <c r="C56" s="733"/>
      <c r="D56" s="702"/>
      <c r="E56" s="23">
        <f>E34</f>
        <v>543.04790032609526</v>
      </c>
      <c r="F56" s="1"/>
    </row>
    <row r="57" spans="1:8" ht="13.5" thickBot="1" x14ac:dyDescent="0.25">
      <c r="A57" s="36" t="str">
        <f>'BASE PLANILHAS'!A57</f>
        <v>2.3</v>
      </c>
      <c r="B57" s="699" t="str">
        <f>'BASE PLANILHAS'!B57:D57</f>
        <v>Benefícios Mensais e Diários</v>
      </c>
      <c r="C57" s="734"/>
      <c r="D57" s="749"/>
      <c r="E57" s="24">
        <f>E52</f>
        <v>486.85040000000004</v>
      </c>
      <c r="F57" s="1"/>
    </row>
    <row r="58" spans="1:8" ht="13.5" thickBot="1" x14ac:dyDescent="0.25">
      <c r="A58" s="696" t="str">
        <f>'BASE PLANILHAS'!A58:D58</f>
        <v>Total do Módulo 2</v>
      </c>
      <c r="B58" s="697"/>
      <c r="C58" s="697"/>
      <c r="D58" s="698"/>
      <c r="E58" s="49">
        <f>SUM(E55:E57)</f>
        <v>1422.4274891487621</v>
      </c>
      <c r="F58" s="1"/>
    </row>
    <row r="59" spans="1:8" x14ac:dyDescent="0.2">
      <c r="A59" s="241"/>
      <c r="B59" s="240"/>
      <c r="C59" s="240"/>
      <c r="D59" s="240"/>
      <c r="E59" s="242"/>
      <c r="F59" s="1"/>
    </row>
    <row r="60" spans="1:8" x14ac:dyDescent="0.2">
      <c r="A60" s="711" t="str">
        <f>'BASE PLANILHAS'!A60:E60</f>
        <v>MÓDULO 3 – PROVISÃO PARA RESCISÃO</v>
      </c>
      <c r="B60" s="712"/>
      <c r="C60" s="712"/>
      <c r="D60" s="712"/>
      <c r="E60" s="713"/>
      <c r="F60" s="1"/>
    </row>
    <row r="61" spans="1:8" ht="13.5" thickBot="1" x14ac:dyDescent="0.25">
      <c r="A61" s="54"/>
      <c r="B61" s="54"/>
      <c r="C61" s="54"/>
      <c r="D61" s="54"/>
      <c r="E61" s="54"/>
      <c r="F61" s="22"/>
      <c r="G61" s="1"/>
    </row>
    <row r="62" spans="1:8" ht="13.5" thickBot="1" x14ac:dyDescent="0.25">
      <c r="A62" s="214">
        <f>'BASE PLANILHAS'!A62</f>
        <v>3</v>
      </c>
      <c r="B62" s="697" t="str">
        <f>'BASE PLANILHAS'!B62:C62</f>
        <v>Provisão para Rescisão</v>
      </c>
      <c r="C62" s="698"/>
      <c r="D62" s="214" t="str">
        <f>'BASE PLANILHAS'!D62</f>
        <v>Referência</v>
      </c>
      <c r="E62" s="417" t="str">
        <f>'BASE PLANILHAS'!E62</f>
        <v>Valor (R$)</v>
      </c>
      <c r="F62" s="19"/>
    </row>
    <row r="63" spans="1:8" x14ac:dyDescent="0.2">
      <c r="A63" s="79" t="str">
        <f>'BASE PLANILHAS'!A63</f>
        <v>A</v>
      </c>
      <c r="B63" s="718" t="str">
        <f>'BASE PLANILHAS'!B63:C63</f>
        <v>Aviso Prévio Indenizado (API) e Reflexo do Aviso Prévio Indenizado</v>
      </c>
      <c r="C63" s="719"/>
      <c r="D63" s="80">
        <f>'BASE PLANILHAS'!D63</f>
        <v>5.0183256172839511E-3</v>
      </c>
      <c r="E63" s="41">
        <f>$E$21*D63</f>
        <v>7.4054108413551782</v>
      </c>
      <c r="F63" s="149"/>
    </row>
    <row r="64" spans="1:8" x14ac:dyDescent="0.2">
      <c r="A64" s="205" t="str">
        <f>'BASE PLANILHAS'!A64</f>
        <v>B</v>
      </c>
      <c r="B64" s="718" t="str">
        <f>'BASE PLANILHAS'!B64:C64</f>
        <v>Incidência do FGTS sobre API e Reflexo do API</v>
      </c>
      <c r="C64" s="719"/>
      <c r="D64" s="80">
        <f>'BASE PLANILHAS'!D64</f>
        <v>4.0146604938271608E-4</v>
      </c>
      <c r="E64" s="41">
        <f>$E$21*D64</f>
        <v>0.59243286730841427</v>
      </c>
      <c r="F64" s="19"/>
    </row>
    <row r="65" spans="1:10" x14ac:dyDescent="0.2">
      <c r="A65" s="205" t="str">
        <f>'BASE PLANILHAS'!A65</f>
        <v>C</v>
      </c>
      <c r="B65" s="718" t="str">
        <f>'BASE PLANILHAS'!B65:C65</f>
        <v>Multa do FGTS e Contribuição Social sobre o Aviso Prévio Indenizado</v>
      </c>
      <c r="C65" s="719"/>
      <c r="D65" s="18">
        <f>'BASE PLANILHAS'!D65</f>
        <v>2.0073302469135804E-4</v>
      </c>
      <c r="E65" s="41">
        <f t="shared" ref="E65:E69" si="3">$E$21*D65</f>
        <v>0.29621643365420713</v>
      </c>
      <c r="F65" s="19"/>
    </row>
    <row r="66" spans="1:10" x14ac:dyDescent="0.2">
      <c r="A66" s="205" t="str">
        <f>'BASE PLANILHAS'!A66</f>
        <v>D</v>
      </c>
      <c r="B66" s="718" t="str">
        <f>'BASE PLANILHAS'!B66:C66</f>
        <v>Aviso Prévio Trabalhado - APT</v>
      </c>
      <c r="C66" s="719"/>
      <c r="D66" s="18">
        <f>'BASE PLANILHAS'!D66</f>
        <v>3.5000000000000005E-3</v>
      </c>
      <c r="E66" s="41">
        <f t="shared" si="3"/>
        <v>5.1648577476666677</v>
      </c>
      <c r="F66" s="19"/>
    </row>
    <row r="67" spans="1:10" x14ac:dyDescent="0.2">
      <c r="A67" s="205" t="str">
        <f>'BASE PLANILHAS'!A67</f>
        <v>E</v>
      </c>
      <c r="B67" s="718" t="str">
        <f>'BASE PLANILHAS'!B67:C67</f>
        <v>Incidência dos encargos do submódulo 2.1 sobre Aviso Prévio Trabalhado</v>
      </c>
      <c r="C67" s="719"/>
      <c r="D67" s="80">
        <f>'BASE PLANILHAS'!D67</f>
        <v>1.2880000000000005E-3</v>
      </c>
      <c r="E67" s="41">
        <f>$E$21*D67</f>
        <v>1.9006676511413343</v>
      </c>
      <c r="F67" s="61"/>
    </row>
    <row r="68" spans="1:10" x14ac:dyDescent="0.2">
      <c r="A68" s="205" t="str">
        <f>'BASE PLANILHAS'!A68</f>
        <v>F</v>
      </c>
      <c r="B68" s="718" t="str">
        <f>'BASE PLANILHAS'!B68:C68</f>
        <v>Multa do FGTS e Contribuição Social - Rescisão sem Justa Causa</v>
      </c>
      <c r="C68" s="719"/>
      <c r="D68" s="80">
        <f>'BASE PLANILHAS'!D68</f>
        <v>4.2999999999999997E-2</v>
      </c>
      <c r="E68" s="41">
        <f t="shared" si="3"/>
        <v>63.453966614190477</v>
      </c>
      <c r="F68" s="19"/>
    </row>
    <row r="69" spans="1:10" ht="13.5" thickBot="1" x14ac:dyDescent="0.25">
      <c r="A69" s="243" t="str">
        <f>'BASE PLANILHAS'!A69</f>
        <v>G</v>
      </c>
      <c r="B69" s="701" t="str">
        <f>'BASE PLANILHAS'!B69:C69</f>
        <v>Indenização Adicional (Art. 9º da Lei nº 7.238/84)</v>
      </c>
      <c r="C69" s="702"/>
      <c r="D69" s="81">
        <f>'BASE PLANILHAS'!D69</f>
        <v>1.6666666666666668E-3</v>
      </c>
      <c r="E69" s="55">
        <f t="shared" si="3"/>
        <v>2.4594560703174606</v>
      </c>
      <c r="F69" s="19"/>
    </row>
    <row r="70" spans="1:10" ht="13.5" thickBot="1" x14ac:dyDescent="0.25">
      <c r="A70" s="696" t="str">
        <f>'BASE PLANILHAS'!A70:C70</f>
        <v>Total do Módulo 3</v>
      </c>
      <c r="B70" s="697"/>
      <c r="C70" s="698"/>
      <c r="D70" s="244">
        <f>'BASE PLANILHAS'!D70</f>
        <v>5.5075191358024689E-2</v>
      </c>
      <c r="E70" s="51">
        <f>SUM(E63:E69)</f>
        <v>81.273008225633731</v>
      </c>
      <c r="F70" s="29"/>
    </row>
    <row r="71" spans="1:10" x14ac:dyDescent="0.2">
      <c r="A71" s="245"/>
      <c r="B71" s="246"/>
      <c r="C71" s="246"/>
      <c r="D71" s="246"/>
      <c r="E71" s="247"/>
      <c r="F71" s="1"/>
    </row>
    <row r="72" spans="1:10" x14ac:dyDescent="0.2">
      <c r="A72" s="711" t="str">
        <f>'BASE PLANILHAS'!A72:E72</f>
        <v>MÓDULO 4 – CUSTO DE REPOSIÇÃO DO PROFISSIONAL AUSENTE</v>
      </c>
      <c r="B72" s="712"/>
      <c r="C72" s="712"/>
      <c r="D72" s="712"/>
      <c r="E72" s="713"/>
      <c r="F72" s="1"/>
      <c r="H72" s="1"/>
    </row>
    <row r="73" spans="1:10" ht="13.5" thickBot="1" x14ac:dyDescent="0.25">
      <c r="A73" s="54"/>
      <c r="B73" s="54"/>
      <c r="C73" s="54"/>
      <c r="D73" s="38"/>
      <c r="E73" s="54"/>
      <c r="F73" s="22"/>
    </row>
    <row r="74" spans="1:10" ht="13.5" thickBot="1" x14ac:dyDescent="0.25">
      <c r="A74" s="214" t="str">
        <f>'BASE PLANILHAS'!A74</f>
        <v>4.1</v>
      </c>
      <c r="B74" s="696" t="str">
        <f>'BASE PLANILHAS'!B74:C74</f>
        <v>Submódulo 4.1 - Ausências Legais</v>
      </c>
      <c r="C74" s="698"/>
      <c r="D74" s="417" t="str">
        <f>'BASE PLANILHAS'!D74</f>
        <v>Referência</v>
      </c>
      <c r="E74" s="417" t="str">
        <f>'BASE PLANILHAS'!E74</f>
        <v>Valor (R$)</v>
      </c>
      <c r="J74" s="63"/>
    </row>
    <row r="75" spans="1:10" x14ac:dyDescent="0.2">
      <c r="A75" s="34" t="str">
        <f>'BASE PLANILHAS'!A75</f>
        <v>A</v>
      </c>
      <c r="B75" s="708" t="str">
        <f>'BASE PLANILHAS'!B75:C75</f>
        <v>Ausência por Doença</v>
      </c>
      <c r="C75" s="710"/>
      <c r="D75" s="248">
        <f>'BASE PLANILHAS'!D75</f>
        <v>1.3888888888888888E-2</v>
      </c>
      <c r="E75" s="23">
        <f t="shared" ref="E75:E80" si="4">$E$21*D75</f>
        <v>20.495467252645504</v>
      </c>
      <c r="F75" s="62"/>
    </row>
    <row r="76" spans="1:10" x14ac:dyDescent="0.2">
      <c r="A76" s="34" t="str">
        <f>'BASE PLANILHAS'!A76</f>
        <v>B</v>
      </c>
      <c r="B76" s="699" t="str">
        <f>'BASE PLANILHAS'!B76:C76</f>
        <v>Ausências Legais</v>
      </c>
      <c r="C76" s="700"/>
      <c r="D76" s="248">
        <f>'BASE PLANILHAS'!D76</f>
        <v>8.2222222222222228E-3</v>
      </c>
      <c r="E76" s="23">
        <f t="shared" si="4"/>
        <v>12.133316613566139</v>
      </c>
      <c r="F76" s="62"/>
    </row>
    <row r="77" spans="1:10" x14ac:dyDescent="0.2">
      <c r="A77" s="34" t="str">
        <f>'BASE PLANILHAS'!A77</f>
        <v>C</v>
      </c>
      <c r="B77" s="699" t="str">
        <f>'BASE PLANILHAS'!B77:C77</f>
        <v>Licença Paternidade</v>
      </c>
      <c r="C77" s="700"/>
      <c r="D77" s="82">
        <f>'BASE PLANILHAS'!D77</f>
        <v>2.0833333333333332E-4</v>
      </c>
      <c r="E77" s="23">
        <f t="shared" si="4"/>
        <v>0.30743200878968258</v>
      </c>
      <c r="F77" s="62"/>
    </row>
    <row r="78" spans="1:10" x14ac:dyDescent="0.2">
      <c r="A78" s="34" t="str">
        <f>'BASE PLANILHAS'!A78</f>
        <v>D</v>
      </c>
      <c r="B78" s="699" t="str">
        <f>'BASE PLANILHAS'!B78:C78</f>
        <v>Ausência por Acidente de Trabalho</v>
      </c>
      <c r="C78" s="700"/>
      <c r="D78" s="248">
        <f>'BASE PLANILHAS'!D78</f>
        <v>3.3333333333333335E-3</v>
      </c>
      <c r="E78" s="23">
        <f t="shared" si="4"/>
        <v>4.9189121406349212</v>
      </c>
      <c r="F78" s="62"/>
    </row>
    <row r="79" spans="1:10" x14ac:dyDescent="0.2">
      <c r="A79" s="64" t="str">
        <f>'BASE PLANILHAS'!A79</f>
        <v>E</v>
      </c>
      <c r="B79" s="699" t="str">
        <f>'BASE PLANILHAS'!B79:C79</f>
        <v>Férias, Adicional de Férias e 13º  com empregada em gozo de Licença Maternidade</v>
      </c>
      <c r="C79" s="700"/>
      <c r="D79" s="249">
        <f>'BASE PLANILHAS'!D79</f>
        <v>1.2962962962962963E-3</v>
      </c>
      <c r="E79" s="23">
        <f t="shared" si="4"/>
        <v>1.9129102769135804</v>
      </c>
      <c r="F79" s="19"/>
    </row>
    <row r="80" spans="1:10" ht="13.5" thickBot="1" x14ac:dyDescent="0.25">
      <c r="A80" s="36" t="str">
        <f>'BASE PLANILHAS'!A80</f>
        <v>F</v>
      </c>
      <c r="B80" s="716" t="str">
        <f>'BASE PLANILHAS'!B80:C80</f>
        <v>Incidência do Submódulo 2.1 sobre Ausências Legais</v>
      </c>
      <c r="C80" s="717"/>
      <c r="D80" s="81">
        <f>'BASE PLANILHAS'!D80</f>
        <v>9.9172592592592611E-3</v>
      </c>
      <c r="E80" s="72">
        <f t="shared" si="4"/>
        <v>14.63463809165834</v>
      </c>
      <c r="F80" s="1"/>
      <c r="G80" s="4"/>
      <c r="H80" s="31"/>
    </row>
    <row r="81" spans="1:7" ht="13.5" thickBot="1" x14ac:dyDescent="0.25">
      <c r="A81" s="696" t="str">
        <f>'BASE PLANILHAS'!A81:C81</f>
        <v>Total do Submódulo 4.1</v>
      </c>
      <c r="B81" s="697"/>
      <c r="C81" s="698"/>
      <c r="D81" s="48">
        <f>'BASE PLANILHAS'!D81</f>
        <v>3.6866333333333334E-2</v>
      </c>
      <c r="E81" s="51">
        <f>SUM(E75:E80)</f>
        <v>54.402676384208164</v>
      </c>
      <c r="F81" s="29"/>
      <c r="G81" s="4"/>
    </row>
    <row r="82" spans="1:7" ht="13.5" thickBot="1" x14ac:dyDescent="0.25">
      <c r="A82" s="241"/>
      <c r="B82" s="240"/>
      <c r="C82" s="240"/>
      <c r="D82" s="240"/>
      <c r="E82" s="242"/>
      <c r="F82" s="1"/>
    </row>
    <row r="83" spans="1:7" ht="13.5" thickBot="1" x14ac:dyDescent="0.25">
      <c r="A83" s="214" t="str">
        <f>'BASE PLANILHAS'!A83</f>
        <v>4.2</v>
      </c>
      <c r="B83" s="696" t="str">
        <f>'BASE PLANILHAS'!B83:C83</f>
        <v>Submódulo 4.2 - Intrajornada</v>
      </c>
      <c r="C83" s="697"/>
      <c r="D83" s="46" t="str">
        <f>'BASE PLANILHAS'!D83</f>
        <v>Referência</v>
      </c>
      <c r="E83" s="214" t="str">
        <f>'BASE PLANILHAS'!E83</f>
        <v>Valor (R$)</v>
      </c>
      <c r="F83" s="29"/>
      <c r="G83" s="4"/>
    </row>
    <row r="84" spans="1:7" ht="13.5" thickBot="1" x14ac:dyDescent="0.25">
      <c r="A84" s="40" t="str">
        <f>'BASE PLANILHAS'!A84</f>
        <v>A</v>
      </c>
      <c r="B84" s="750" t="str">
        <f>'BASE PLANILHAS'!B84:C84</f>
        <v>Intervalo para Repouso ou Alimentação</v>
      </c>
      <c r="C84" s="751"/>
      <c r="D84" s="623">
        <f>1/210*15.5*1.5</f>
        <v>0.11071428571428571</v>
      </c>
      <c r="E84" s="621">
        <f>D84*E21</f>
        <v>163.37815324251702</v>
      </c>
      <c r="F84" s="29"/>
      <c r="G84" s="4"/>
    </row>
    <row r="85" spans="1:7" ht="13.5" thickBot="1" x14ac:dyDescent="0.25">
      <c r="A85" s="696" t="str">
        <f>'BASE PLANILHAS'!A85:C85</f>
        <v>Total do Submódulo 4.2</v>
      </c>
      <c r="B85" s="697"/>
      <c r="C85" s="698"/>
      <c r="D85" s="48">
        <f>'BASE PLANILHAS'!D85</f>
        <v>0</v>
      </c>
      <c r="E85" s="398">
        <f>SUM(E84)</f>
        <v>163.37815324251702</v>
      </c>
      <c r="F85" s="29"/>
      <c r="G85" s="4"/>
    </row>
    <row r="86" spans="1:7" ht="13.5" thickBot="1" x14ac:dyDescent="0.25">
      <c r="A86" s="241"/>
      <c r="B86" s="240"/>
      <c r="C86" s="240"/>
      <c r="D86" s="240"/>
      <c r="E86" s="242"/>
      <c r="F86" s="1"/>
    </row>
    <row r="87" spans="1:7" ht="13.5" thickBot="1" x14ac:dyDescent="0.25">
      <c r="A87" s="214" t="str">
        <f>'BASE PLANILHAS'!A87</f>
        <v>4.3</v>
      </c>
      <c r="B87" s="696" t="str">
        <f>'BASE PLANILHAS'!B87:C87</f>
        <v>Quadro Resumo do Módulo 4 - Custo de Reposição do Profissional Ausente</v>
      </c>
      <c r="C87" s="697"/>
      <c r="D87" s="46" t="str">
        <f>'BASE PLANILHAS'!D87</f>
        <v>Referência</v>
      </c>
      <c r="E87" s="214" t="str">
        <f>'BASE PLANILHAS'!E87</f>
        <v>Valor (R$)</v>
      </c>
      <c r="F87" s="1"/>
    </row>
    <row r="88" spans="1:7" x14ac:dyDescent="0.2">
      <c r="A88" s="40" t="str">
        <f>'BASE PLANILHAS'!A88</f>
        <v>4.1</v>
      </c>
      <c r="B88" s="720" t="str">
        <f>'BASE PLANILHAS'!B88:C88</f>
        <v>Ausências Legais</v>
      </c>
      <c r="C88" s="721"/>
      <c r="D88" s="396">
        <f>'BASE PLANILHAS'!D88</f>
        <v>3.6866333333333334E-2</v>
      </c>
      <c r="E88" s="72">
        <f>E81</f>
        <v>54.402676384208164</v>
      </c>
      <c r="F88" s="1"/>
    </row>
    <row r="89" spans="1:7" ht="13.5" thickBot="1" x14ac:dyDescent="0.25">
      <c r="A89" s="40" t="str">
        <f>'BASE PLANILHAS'!A89</f>
        <v>4.2</v>
      </c>
      <c r="B89" s="716" t="str">
        <f>'BASE PLANILHAS'!B89:C89</f>
        <v>Intrajornada</v>
      </c>
      <c r="C89" s="717"/>
      <c r="D89" s="397">
        <f>'BASE PLANILHAS'!D89</f>
        <v>0</v>
      </c>
      <c r="E89" s="235">
        <f>E85</f>
        <v>163.37815324251702</v>
      </c>
      <c r="F89" s="1"/>
    </row>
    <row r="90" spans="1:7" ht="13.5" thickBot="1" x14ac:dyDescent="0.25">
      <c r="A90" s="696" t="str">
        <f>'BASE PLANILHAS'!A90:C90</f>
        <v>Total do Módulo 4</v>
      </c>
      <c r="B90" s="697"/>
      <c r="C90" s="698"/>
      <c r="D90" s="48">
        <f>'BASE PLANILHAS'!D90</f>
        <v>3.6866333333333334E-2</v>
      </c>
      <c r="E90" s="398">
        <f>SUM(E88+E89)</f>
        <v>217.78082962672516</v>
      </c>
      <c r="F90" s="1"/>
    </row>
    <row r="91" spans="1:7" x14ac:dyDescent="0.2">
      <c r="A91" s="241"/>
      <c r="B91" s="240"/>
      <c r="C91" s="240"/>
      <c r="D91" s="240"/>
      <c r="E91" s="242"/>
      <c r="F91" s="1"/>
    </row>
    <row r="92" spans="1:7" x14ac:dyDescent="0.2">
      <c r="A92" s="711" t="str">
        <f>'BASE PLANILHAS'!A92:E92</f>
        <v>MÓDULO 5 – INSUMOS DIVERSOS</v>
      </c>
      <c r="B92" s="712"/>
      <c r="C92" s="712"/>
      <c r="D92" s="712"/>
      <c r="E92" s="713"/>
      <c r="F92" s="1"/>
    </row>
    <row r="93" spans="1:7" ht="13.5" thickBot="1" x14ac:dyDescent="0.25">
      <c r="A93" s="38"/>
      <c r="B93" s="38"/>
      <c r="C93" s="38"/>
      <c r="D93" s="38"/>
      <c r="E93" s="56"/>
      <c r="F93" s="1"/>
    </row>
    <row r="94" spans="1:7" ht="13.5" thickBot="1" x14ac:dyDescent="0.25">
      <c r="A94" s="214">
        <f>'BASE PLANILHAS'!A94</f>
        <v>5</v>
      </c>
      <c r="B94" s="696" t="str">
        <f>'BASE PLANILHAS'!B94:C94</f>
        <v>Insumos Diversos</v>
      </c>
      <c r="C94" s="698"/>
      <c r="D94" s="214" t="str">
        <f>'BASE PLANILHAS'!D94</f>
        <v>Referência</v>
      </c>
      <c r="E94" s="417" t="str">
        <f>'BASE PLANILHAS'!E94</f>
        <v>Valor (R$)</v>
      </c>
      <c r="F94" s="1"/>
    </row>
    <row r="95" spans="1:7" x14ac:dyDescent="0.2">
      <c r="A95" s="32" t="str">
        <f>'BASE PLANILHAS'!A95</f>
        <v>A</v>
      </c>
      <c r="B95" s="709" t="str">
        <f>'BASE PLANILHAS'!B95:C95</f>
        <v>Uniformes e EPIs</v>
      </c>
      <c r="C95" s="710"/>
      <c r="D95" s="292">
        <f>'Uniforme Apoio'!BO33</f>
        <v>66.11548611111111</v>
      </c>
      <c r="E95" s="41">
        <f>D95*$D$13</f>
        <v>66.11548611111111</v>
      </c>
      <c r="F95" s="19"/>
      <c r="G95" s="1"/>
    </row>
    <row r="96" spans="1:7" x14ac:dyDescent="0.2">
      <c r="A96" s="34" t="str">
        <f>'BASE PLANILHAS'!A96</f>
        <v>B</v>
      </c>
      <c r="B96" s="733" t="str">
        <f>'BASE PLANILHAS'!B96:C96</f>
        <v>Materiais de Consumo</v>
      </c>
      <c r="C96" s="702"/>
      <c r="D96" s="299">
        <v>0</v>
      </c>
      <c r="E96" s="23">
        <f>D96*$D$13</f>
        <v>0</v>
      </c>
      <c r="F96" s="19"/>
    </row>
    <row r="97" spans="1:8" x14ac:dyDescent="0.2">
      <c r="A97" s="250" t="str">
        <f>'BASE PLANILHAS'!A97</f>
        <v>C</v>
      </c>
      <c r="B97" s="734" t="str">
        <f>'BASE PLANILHAS'!B97:C97</f>
        <v>Máquinas e Equipamentos (depreciação)</v>
      </c>
      <c r="C97" s="700"/>
      <c r="D97" s="299">
        <v>0</v>
      </c>
      <c r="E97" s="23">
        <f t="shared" ref="E97" si="5">D97*$D$13</f>
        <v>0</v>
      </c>
      <c r="F97" s="19"/>
    </row>
    <row r="98" spans="1:8" x14ac:dyDescent="0.2">
      <c r="A98" s="250" t="str">
        <f>'BASE PLANILHAS'!A98</f>
        <v>D</v>
      </c>
      <c r="B98" s="734" t="str">
        <f>'BASE PLANILHAS'!B98:C98</f>
        <v>Produtos de Limpeza</v>
      </c>
      <c r="C98" s="700"/>
      <c r="D98" s="75">
        <v>0</v>
      </c>
      <c r="E98" s="216">
        <f>D98*$D$13</f>
        <v>0</v>
      </c>
      <c r="F98" s="19"/>
      <c r="H98" s="1"/>
    </row>
    <row r="99" spans="1:8" ht="13.5" thickBot="1" x14ac:dyDescent="0.25">
      <c r="A99" s="251" t="str">
        <f>'BASE PLANILHAS'!A99</f>
        <v>E</v>
      </c>
      <c r="B99" s="735" t="str">
        <f>'BASE PLANILHAS'!B99:C99</f>
        <v>Materiais de Higiene</v>
      </c>
      <c r="C99" s="719"/>
      <c r="D99" s="75">
        <v>0</v>
      </c>
      <c r="E99" s="215">
        <f>D99*$D$13</f>
        <v>0</v>
      </c>
      <c r="F99" s="19"/>
      <c r="H99" s="1"/>
    </row>
    <row r="100" spans="1:8" ht="13.5" customHeight="1" thickBot="1" x14ac:dyDescent="0.25">
      <c r="A100" s="736" t="str">
        <f>'BASE PLANILHAS'!A100:C100</f>
        <v>Total do Módulo 5</v>
      </c>
      <c r="B100" s="737"/>
      <c r="C100" s="737"/>
      <c r="D100" s="252"/>
      <c r="E100" s="49">
        <f>SUM(E95:E99)</f>
        <v>66.11548611111111</v>
      </c>
      <c r="F100" s="1"/>
    </row>
    <row r="101" spans="1:8" x14ac:dyDescent="0.2">
      <c r="A101" s="241"/>
      <c r="B101" s="240"/>
      <c r="C101" s="240"/>
      <c r="D101" s="240"/>
      <c r="E101" s="242"/>
      <c r="F101" s="1"/>
    </row>
    <row r="102" spans="1:8" x14ac:dyDescent="0.2">
      <c r="A102" s="711" t="str">
        <f>'BASE PLANILHAS'!A102:E102</f>
        <v>MÓDULO 6 – CUSTOS INDIRETOS, TRIBUTOS E LUCRO</v>
      </c>
      <c r="B102" s="712"/>
      <c r="C102" s="712"/>
      <c r="D102" s="712"/>
      <c r="E102" s="713"/>
      <c r="F102" s="1"/>
    </row>
    <row r="103" spans="1:8" ht="13.5" thickBot="1" x14ac:dyDescent="0.25">
      <c r="A103" s="54"/>
      <c r="B103" s="54"/>
      <c r="C103" s="54"/>
      <c r="D103" s="54"/>
      <c r="E103" s="39"/>
      <c r="F103" s="1"/>
    </row>
    <row r="104" spans="1:8" ht="13.5" thickBot="1" x14ac:dyDescent="0.25">
      <c r="A104" s="214">
        <f>'BASE PLANILHAS'!A104</f>
        <v>6</v>
      </c>
      <c r="B104" s="214" t="str">
        <f>'BASE PLANILHAS'!B104</f>
        <v>Custos Indiretos, Tributos e Lucro</v>
      </c>
      <c r="C104" s="697" t="str">
        <f>'BASE PLANILHAS'!C104:D104</f>
        <v>Referência</v>
      </c>
      <c r="D104" s="698"/>
      <c r="E104" s="417" t="str">
        <f>'BASE PLANILHAS'!E104</f>
        <v>Valor (R$)</v>
      </c>
    </row>
    <row r="105" spans="1:8" x14ac:dyDescent="0.2">
      <c r="A105" s="32" t="str">
        <f>'BASE PLANILHAS'!A105</f>
        <v>A</v>
      </c>
      <c r="B105" s="253" t="str">
        <f>'BASE PLANILHAS'!B105</f>
        <v>Custos Indiretos</v>
      </c>
      <c r="C105" s="302">
        <f>'BASE PLANILHAS'!C105</f>
        <v>0</v>
      </c>
      <c r="D105" s="303"/>
      <c r="E105" s="256">
        <f>$C105*$D$13</f>
        <v>0</v>
      </c>
      <c r="F105" s="61"/>
    </row>
    <row r="106" spans="1:8" x14ac:dyDescent="0.2">
      <c r="A106" s="34" t="str">
        <f>'BASE PLANILHAS'!A106</f>
        <v>B</v>
      </c>
      <c r="B106" s="257" t="str">
        <f>'BASE PLANILHAS'!B106</f>
        <v>Lucro</v>
      </c>
      <c r="C106" s="295">
        <f>'BASE PLANILHAS'!C106</f>
        <v>0</v>
      </c>
      <c r="D106" s="259"/>
      <c r="E106" s="263">
        <f>$C106*$D$13</f>
        <v>0</v>
      </c>
      <c r="F106" s="1"/>
    </row>
    <row r="107" spans="1:8" x14ac:dyDescent="0.2">
      <c r="A107" s="34" t="str">
        <f>'BASE PLANILHAS'!A107</f>
        <v>C</v>
      </c>
      <c r="B107" s="34" t="str">
        <f>'BASE PLANILHAS'!B107</f>
        <v>TRIBUTOS</v>
      </c>
      <c r="C107" s="260" t="str">
        <f>'BASE PLANILHAS'!C107</f>
        <v>%</v>
      </c>
      <c r="D107" s="304" t="str">
        <f>'BASE PLANILHAS'!D107</f>
        <v>%</v>
      </c>
      <c r="E107" s="57"/>
      <c r="F107" s="1"/>
    </row>
    <row r="108" spans="1:8" x14ac:dyDescent="0.2">
      <c r="A108" s="34" t="str">
        <f>'BASE PLANILHAS'!A108</f>
        <v>C.1</v>
      </c>
      <c r="B108" s="257" t="str">
        <f>'BASE PLANILHAS'!B108</f>
        <v>PIS</v>
      </c>
      <c r="C108" s="262">
        <f>'BASE PLANILHAS'!C108</f>
        <v>7.6</v>
      </c>
      <c r="D108" s="262">
        <f>((100/((100-($C$111))%)-100)*$C108)/($C$111)</f>
        <v>8.6609686609686669</v>
      </c>
      <c r="E108" s="263">
        <v>0</v>
      </c>
      <c r="F108" s="1"/>
    </row>
    <row r="109" spans="1:8" x14ac:dyDescent="0.2">
      <c r="A109" s="34" t="str">
        <f>'BASE PLANILHAS'!A109</f>
        <v>C.2</v>
      </c>
      <c r="B109" s="257" t="str">
        <f>'BASE PLANILHAS'!B109</f>
        <v>COFINS</v>
      </c>
      <c r="C109" s="262">
        <f>'BASE PLANILHAS'!C109</f>
        <v>1.65</v>
      </c>
      <c r="D109" s="262">
        <f>((100/((100-($C$111))%)-100)*$C109)/($C$111)</f>
        <v>1.8803418803418819</v>
      </c>
      <c r="E109" s="263">
        <v>0</v>
      </c>
      <c r="F109" s="1"/>
    </row>
    <row r="110" spans="1:8" x14ac:dyDescent="0.2">
      <c r="A110" s="34" t="str">
        <f>'BASE PLANILHAS'!A110</f>
        <v>C.3</v>
      </c>
      <c r="B110" s="257" t="str">
        <f>'BASE PLANILHAS'!B110</f>
        <v>ISS</v>
      </c>
      <c r="C110" s="294">
        <f>ISS!B57*100</f>
        <v>3</v>
      </c>
      <c r="D110" s="262">
        <f>((100/((100-($C$111))%)-100)*$C110)/($C$111)</f>
        <v>3.4188034188034218</v>
      </c>
      <c r="E110" s="264">
        <v>0</v>
      </c>
      <c r="F110" s="1"/>
    </row>
    <row r="111" spans="1:8" ht="13.5" thickBot="1" x14ac:dyDescent="0.25">
      <c r="A111" s="714" t="str">
        <f>'BASE PLANILHAS'!A111:B111</f>
        <v>Total Tributos</v>
      </c>
      <c r="B111" s="715">
        <f>'[1]BASE PLANILHAS'!A102:B102</f>
        <v>0</v>
      </c>
      <c r="C111" s="265">
        <f>SUM(C108:C110)</f>
        <v>12.25</v>
      </c>
      <c r="D111" s="265">
        <f>SUM(D108:D110)</f>
        <v>13.960113960113972</v>
      </c>
      <c r="E111" s="266">
        <f>((E105+E106+E100+E90+E70+E58+E21)*D111)%</f>
        <v>455.55627438698821</v>
      </c>
      <c r="F111" s="1"/>
    </row>
    <row r="112" spans="1:8" ht="13.5" thickBot="1" x14ac:dyDescent="0.25">
      <c r="A112" s="696" t="str">
        <f>'BASE PLANILHAS'!A112:D112</f>
        <v>Total do Módulo 6</v>
      </c>
      <c r="B112" s="697"/>
      <c r="C112" s="697"/>
      <c r="D112" s="698"/>
      <c r="E112" s="51">
        <f>SUM(E105:E111)</f>
        <v>455.55627438698821</v>
      </c>
      <c r="F112" s="1"/>
    </row>
    <row r="113" spans="1:8" x14ac:dyDescent="0.2">
      <c r="A113" s="267"/>
      <c r="B113" s="268"/>
      <c r="C113" s="268"/>
      <c r="D113" s="268"/>
      <c r="E113" s="59"/>
    </row>
    <row r="114" spans="1:8" x14ac:dyDescent="0.2">
      <c r="A114" s="738" t="str">
        <f>'BASE PLANILHAS'!A114:E114</f>
        <v>QUADRO RESUMO DO CUSTO POR EMPREGADO</v>
      </c>
      <c r="B114" s="739"/>
      <c r="C114" s="739"/>
      <c r="D114" s="739"/>
      <c r="E114" s="740"/>
      <c r="G114" s="3"/>
    </row>
    <row r="115" spans="1:8" ht="13.5" thickBot="1" x14ac:dyDescent="0.25">
      <c r="A115" s="423"/>
      <c r="B115" s="418"/>
      <c r="C115" s="418"/>
      <c r="D115" s="418"/>
      <c r="E115" s="419"/>
      <c r="G115" s="3"/>
    </row>
    <row r="116" spans="1:8" ht="13.5" thickBot="1" x14ac:dyDescent="0.25">
      <c r="A116" s="696" t="str">
        <f>'BASE PLANILHAS'!A116:D116</f>
        <v>Mão-de-Obra vinculada à execução contratual</v>
      </c>
      <c r="B116" s="697"/>
      <c r="C116" s="697"/>
      <c r="D116" s="698"/>
      <c r="E116" s="214" t="str">
        <f>'BASE PLANILHAS'!E116</f>
        <v>VALOR (R$)</v>
      </c>
      <c r="G116" s="1"/>
      <c r="H116" s="1"/>
    </row>
    <row r="117" spans="1:8" x14ac:dyDescent="0.2">
      <c r="A117" s="32" t="str">
        <f>'BASE PLANILHAS'!A117</f>
        <v>A</v>
      </c>
      <c r="B117" s="741" t="str">
        <f>'BASE PLANILHAS'!B117:D117</f>
        <v>MÓDULO 1 - COMPOSIÇÃO DA REMUNERAÇÃO</v>
      </c>
      <c r="C117" s="742"/>
      <c r="D117" s="743"/>
      <c r="E117" s="256">
        <f>E21</f>
        <v>1475.6736421904764</v>
      </c>
    </row>
    <row r="118" spans="1:8" x14ac:dyDescent="0.2">
      <c r="A118" s="34" t="str">
        <f>'BASE PLANILHAS'!A118</f>
        <v>B</v>
      </c>
      <c r="B118" s="744" t="str">
        <f>'BASE PLANILHAS'!B118:D118</f>
        <v>MÓDULO 2 – ENCARGOS E BENEFÍCIOS MENSAIS E DIÁRIOS</v>
      </c>
      <c r="C118" s="731"/>
      <c r="D118" s="732"/>
      <c r="E118" s="263">
        <f>E58</f>
        <v>1422.4274891487621</v>
      </c>
    </row>
    <row r="119" spans="1:8" x14ac:dyDescent="0.2">
      <c r="A119" s="34" t="str">
        <f>'BASE PLANILHAS'!A119</f>
        <v>C</v>
      </c>
      <c r="B119" s="745" t="str">
        <f>'BASE PLANILHAS'!B119:D119</f>
        <v>MÓDULO 3 – PROVISÃO PARA RESCISÃO</v>
      </c>
      <c r="C119" s="746"/>
      <c r="D119" s="747"/>
      <c r="E119" s="263">
        <f>E70</f>
        <v>81.273008225633731</v>
      </c>
      <c r="G119" s="3"/>
    </row>
    <row r="120" spans="1:8" x14ac:dyDescent="0.2">
      <c r="A120" s="34" t="str">
        <f>'BASE PLANILHAS'!A120</f>
        <v>D</v>
      </c>
      <c r="B120" s="744" t="str">
        <f>'BASE PLANILHAS'!B120:D120</f>
        <v>MÓDULO 4 – CUSTO DE REPOSIÇÃO DO PROFISSIONAL AUSENTE</v>
      </c>
      <c r="C120" s="731"/>
      <c r="D120" s="732"/>
      <c r="E120" s="263">
        <f>E90</f>
        <v>217.78082962672516</v>
      </c>
      <c r="G120" s="3"/>
    </row>
    <row r="121" spans="1:8" x14ac:dyDescent="0.2">
      <c r="A121" s="34" t="str">
        <f>'BASE PLANILHAS'!A121</f>
        <v>E</v>
      </c>
      <c r="B121" s="728" t="str">
        <f>'BASE PLANILHAS'!B121:D121</f>
        <v>MÓDULO 5 – INSUMOS DIVERSOS</v>
      </c>
      <c r="C121" s="729"/>
      <c r="D121" s="730"/>
      <c r="E121" s="263">
        <f>E100</f>
        <v>66.11548611111111</v>
      </c>
    </row>
    <row r="122" spans="1:8" x14ac:dyDescent="0.2">
      <c r="A122" s="34" t="str">
        <f>'BASE PLANILHAS'!A122</f>
        <v>-</v>
      </c>
      <c r="B122" s="722" t="str">
        <f>'BASE PLANILHAS'!B122:D122</f>
        <v>Subtotal (A + B + C + D + E)</v>
      </c>
      <c r="C122" s="723"/>
      <c r="D122" s="724"/>
      <c r="E122" s="60">
        <f>SUM(E117:E121)</f>
        <v>3263.2704553027088</v>
      </c>
      <c r="F122" s="4"/>
      <c r="G122" s="2"/>
    </row>
    <row r="123" spans="1:8" ht="13.5" thickBot="1" x14ac:dyDescent="0.25">
      <c r="A123" s="36" t="str">
        <f>'BASE PLANILHAS'!A123</f>
        <v>F</v>
      </c>
      <c r="B123" s="725" t="str">
        <f>'BASE PLANILHAS'!B123:D123</f>
        <v>MÓDULO 6 – CUSTOS INDIRETOS, TRIBUTOS E LUCRO</v>
      </c>
      <c r="C123" s="726"/>
      <c r="D123" s="727"/>
      <c r="E123" s="24">
        <f>E112</f>
        <v>455.55627438698821</v>
      </c>
    </row>
    <row r="124" spans="1:8" ht="13.5" thickBot="1" x14ac:dyDescent="0.25">
      <c r="A124" s="696" t="str">
        <f>'BASE PLANILHAS'!A124:D124</f>
        <v xml:space="preserve">Custo Total </v>
      </c>
      <c r="B124" s="697"/>
      <c r="C124" s="697"/>
      <c r="D124" s="698"/>
      <c r="E124" s="49">
        <f>SUM(E122:E123)</f>
        <v>3718.826729689697</v>
      </c>
      <c r="F124" s="4"/>
    </row>
    <row r="125" spans="1:8" ht="13.5" thickBot="1" x14ac:dyDescent="0.25">
      <c r="A125" s="696" t="str">
        <f>'BASE PLANILHAS'!A125:D125</f>
        <v xml:space="preserve">Custo Total Anual </v>
      </c>
      <c r="B125" s="697"/>
      <c r="C125" s="697"/>
      <c r="D125" s="698"/>
      <c r="E125" s="51">
        <f>E124*12</f>
        <v>44625.920756276362</v>
      </c>
      <c r="F125" s="4"/>
    </row>
    <row r="126" spans="1:8" hidden="1" x14ac:dyDescent="0.2">
      <c r="A126" s="425"/>
      <c r="B126" s="825"/>
      <c r="C126" s="825"/>
      <c r="D126" s="25"/>
      <c r="E126" s="25"/>
    </row>
    <row r="127" spans="1:8" ht="40.5" hidden="1" customHeight="1" thickBot="1" x14ac:dyDescent="0.25">
      <c r="A127" s="826"/>
      <c r="B127" s="827"/>
      <c r="C127" s="26"/>
      <c r="D127" s="8"/>
      <c r="E127" s="17"/>
    </row>
    <row r="128" spans="1:8" ht="12.75" hidden="1" customHeight="1" x14ac:dyDescent="0.2">
      <c r="A128" s="828"/>
      <c r="B128" s="829"/>
      <c r="C128" s="270"/>
      <c r="D128" s="271"/>
      <c r="E128" s="272"/>
    </row>
    <row r="129" spans="1:5" ht="12.75" hidden="1" customHeight="1" x14ac:dyDescent="0.2">
      <c r="A129" s="816"/>
      <c r="B129" s="817"/>
      <c r="C129" s="273"/>
      <c r="D129" s="274"/>
      <c r="E129" s="275"/>
    </row>
    <row r="130" spans="1:5" ht="12.75" hidden="1" customHeight="1" x14ac:dyDescent="0.2">
      <c r="A130" s="816"/>
      <c r="B130" s="817"/>
      <c r="C130" s="273"/>
      <c r="D130" s="274"/>
      <c r="E130" s="275"/>
    </row>
    <row r="131" spans="1:5" ht="12.75" hidden="1" customHeight="1" x14ac:dyDescent="0.2">
      <c r="A131" s="816"/>
      <c r="B131" s="817"/>
      <c r="C131" s="273"/>
      <c r="D131" s="274"/>
      <c r="E131" s="275"/>
    </row>
    <row r="132" spans="1:5" ht="12.75" hidden="1" customHeight="1" x14ac:dyDescent="0.2">
      <c r="A132" s="818"/>
      <c r="B132" s="819"/>
      <c r="C132" s="9"/>
      <c r="D132" s="10"/>
      <c r="E132" s="275"/>
    </row>
    <row r="133" spans="1:5" ht="13.5" hidden="1" customHeight="1" thickBot="1" x14ac:dyDescent="0.25">
      <c r="A133" s="820"/>
      <c r="B133" s="821"/>
      <c r="C133" s="276"/>
      <c r="D133" s="277"/>
      <c r="E133" s="278"/>
    </row>
    <row r="134" spans="1:5" ht="13.5" hidden="1" thickBot="1" x14ac:dyDescent="0.25">
      <c r="A134" s="822"/>
      <c r="B134" s="823"/>
      <c r="C134" s="823"/>
      <c r="D134" s="824"/>
      <c r="E134" s="11"/>
    </row>
    <row r="135" spans="1:5" hidden="1" x14ac:dyDescent="0.2">
      <c r="A135" s="7"/>
      <c r="B135" s="7"/>
      <c r="C135" s="7"/>
      <c r="D135" s="7"/>
      <c r="E135" s="7"/>
    </row>
    <row r="136" spans="1:5" hidden="1" x14ac:dyDescent="0.2">
      <c r="A136" s="425"/>
      <c r="B136" s="825"/>
      <c r="C136" s="825"/>
      <c r="D136" s="25"/>
      <c r="E136" s="25"/>
    </row>
    <row r="137" spans="1:5" ht="13.5" hidden="1" thickBot="1" x14ac:dyDescent="0.25">
      <c r="A137" s="798"/>
      <c r="B137" s="799"/>
      <c r="C137" s="799"/>
      <c r="D137" s="799"/>
      <c r="E137" s="800"/>
    </row>
    <row r="138" spans="1:5" ht="13.5" hidden="1" thickBot="1" x14ac:dyDescent="0.25">
      <c r="A138" s="279"/>
      <c r="B138" s="801"/>
      <c r="C138" s="802"/>
      <c r="D138" s="803"/>
      <c r="E138" s="17"/>
    </row>
    <row r="139" spans="1:5" hidden="1" x14ac:dyDescent="0.2">
      <c r="A139" s="280"/>
      <c r="B139" s="804"/>
      <c r="C139" s="805"/>
      <c r="D139" s="806"/>
      <c r="E139" s="281"/>
    </row>
    <row r="140" spans="1:5" hidden="1" x14ac:dyDescent="0.2">
      <c r="A140" s="282"/>
      <c r="B140" s="807"/>
      <c r="C140" s="808"/>
      <c r="D140" s="809"/>
      <c r="E140" s="283"/>
    </row>
    <row r="141" spans="1:5" ht="13.5" hidden="1" thickBot="1" x14ac:dyDescent="0.25">
      <c r="A141" s="282"/>
      <c r="B141" s="810"/>
      <c r="C141" s="811"/>
      <c r="D141" s="812"/>
      <c r="E141" s="283"/>
    </row>
    <row r="142" spans="1:5" ht="13.5" hidden="1" thickBot="1" x14ac:dyDescent="0.25">
      <c r="A142" s="813"/>
      <c r="B142" s="814"/>
      <c r="C142" s="814"/>
      <c r="D142" s="815"/>
      <c r="E142" s="11"/>
    </row>
    <row r="143" spans="1:5" hidden="1" x14ac:dyDescent="0.2">
      <c r="A143" s="284"/>
      <c r="B143" s="7"/>
      <c r="C143" s="7"/>
      <c r="D143" s="7"/>
      <c r="E143" s="7"/>
    </row>
    <row r="144" spans="1:5" hidden="1" x14ac:dyDescent="0.2">
      <c r="A144" s="7"/>
      <c r="B144" s="7"/>
      <c r="C144" s="7"/>
      <c r="D144" s="7"/>
      <c r="E144" s="7"/>
    </row>
    <row r="145" spans="1:8" hidden="1" x14ac:dyDescent="0.2">
      <c r="A145" s="7"/>
      <c r="B145" s="7"/>
      <c r="C145" s="7"/>
      <c r="D145" s="7"/>
      <c r="E145" s="7"/>
    </row>
    <row r="146" spans="1:8" x14ac:dyDescent="0.2">
      <c r="A146" s="13"/>
      <c r="B146" s="13"/>
      <c r="C146" s="7"/>
      <c r="D146" s="7"/>
      <c r="E146" s="30"/>
      <c r="F146" s="4"/>
    </row>
    <row r="147" spans="1:8" x14ac:dyDescent="0.2">
      <c r="A147" s="14"/>
      <c r="B147" s="13"/>
      <c r="C147" s="7"/>
      <c r="D147" s="7"/>
      <c r="E147" s="69"/>
      <c r="F147" s="4"/>
      <c r="H147" s="4"/>
    </row>
    <row r="148" spans="1:8" x14ac:dyDescent="0.2">
      <c r="A148" s="7"/>
      <c r="B148" s="7"/>
      <c r="C148" s="7"/>
      <c r="D148" s="7"/>
      <c r="E148" s="15"/>
      <c r="H148" s="4"/>
    </row>
    <row r="149" spans="1:8" x14ac:dyDescent="0.2">
      <c r="A149" s="7"/>
      <c r="B149" s="7"/>
      <c r="C149" s="7"/>
      <c r="D149" s="7"/>
      <c r="E149" s="15"/>
    </row>
    <row r="150" spans="1:8" x14ac:dyDescent="0.2">
      <c r="A150" s="4"/>
      <c r="E150" s="4"/>
    </row>
    <row r="151" spans="1:8" x14ac:dyDescent="0.2">
      <c r="A151" s="4"/>
    </row>
  </sheetData>
  <sheetProtection sheet="1" objects="1" scenarios="1"/>
  <mergeCells count="115">
    <mergeCell ref="A1:E1"/>
    <mergeCell ref="A3:E3"/>
    <mergeCell ref="B4:D4"/>
    <mergeCell ref="B5:D5"/>
    <mergeCell ref="B6:D6"/>
    <mergeCell ref="B7:D7"/>
    <mergeCell ref="B16:C16"/>
    <mergeCell ref="B17:C17"/>
    <mergeCell ref="B18:C18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A72:E72"/>
    <mergeCell ref="B74:C74"/>
    <mergeCell ref="B75:C75"/>
    <mergeCell ref="B76:C76"/>
    <mergeCell ref="B77:C77"/>
    <mergeCell ref="B78:C78"/>
    <mergeCell ref="B65:C65"/>
    <mergeCell ref="B66:C66"/>
    <mergeCell ref="B67:C67"/>
    <mergeCell ref="B68:C68"/>
    <mergeCell ref="B69:C69"/>
    <mergeCell ref="A70:C70"/>
    <mergeCell ref="B87:C87"/>
    <mergeCell ref="B88:C88"/>
    <mergeCell ref="B89:C89"/>
    <mergeCell ref="A90:C90"/>
    <mergeCell ref="A92:E92"/>
    <mergeCell ref="B94:C94"/>
    <mergeCell ref="B79:C79"/>
    <mergeCell ref="B80:C80"/>
    <mergeCell ref="A81:C81"/>
    <mergeCell ref="B83:C83"/>
    <mergeCell ref="B84:C84"/>
    <mergeCell ref="A85:C85"/>
    <mergeCell ref="A102:E102"/>
    <mergeCell ref="C104:D104"/>
    <mergeCell ref="A111:B111"/>
    <mergeCell ref="A112:D112"/>
    <mergeCell ref="A114:E114"/>
    <mergeCell ref="A116:D116"/>
    <mergeCell ref="B95:C95"/>
    <mergeCell ref="B96:C96"/>
    <mergeCell ref="B97:C97"/>
    <mergeCell ref="B98:C98"/>
    <mergeCell ref="B99:C99"/>
    <mergeCell ref="A100:C100"/>
    <mergeCell ref="B123:D123"/>
    <mergeCell ref="A124:D124"/>
    <mergeCell ref="A125:D125"/>
    <mergeCell ref="B126:C126"/>
    <mergeCell ref="A127:B127"/>
    <mergeCell ref="A128:B128"/>
    <mergeCell ref="B117:D117"/>
    <mergeCell ref="B118:D118"/>
    <mergeCell ref="B119:D119"/>
    <mergeCell ref="B120:D120"/>
    <mergeCell ref="B121:D121"/>
    <mergeCell ref="B122:D122"/>
    <mergeCell ref="A142:D142"/>
    <mergeCell ref="B136:C136"/>
    <mergeCell ref="A137:E137"/>
    <mergeCell ref="B138:D138"/>
    <mergeCell ref="B139:D139"/>
    <mergeCell ref="B140:D140"/>
    <mergeCell ref="B141:D141"/>
    <mergeCell ref="A129:B129"/>
    <mergeCell ref="A130:B130"/>
    <mergeCell ref="A131:B131"/>
    <mergeCell ref="A132:B132"/>
    <mergeCell ref="A133:B133"/>
    <mergeCell ref="A134:D134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20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topLeftCell="A79" zoomScaleNormal="100" zoomScaleSheetLayoutView="100" workbookViewId="0">
      <selection activeCell="D84" sqref="D84:E84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9" x14ac:dyDescent="0.2">
      <c r="A1" s="752" t="str">
        <f>'BASE PLANILHAS'!A1:E1</f>
        <v>ANEXO VI - PLANILHA DE COMPOSIÇÃO DE CUSTOS</v>
      </c>
      <c r="B1" s="753"/>
      <c r="C1" s="753"/>
      <c r="D1" s="753"/>
      <c r="E1" s="754"/>
    </row>
    <row r="2" spans="1:9" ht="13.5" thickBot="1" x14ac:dyDescent="0.25">
      <c r="A2" s="174"/>
      <c r="B2" s="221"/>
      <c r="C2" s="221"/>
      <c r="D2" s="222"/>
      <c r="E2" s="223"/>
      <c r="F2" s="54"/>
      <c r="G2" s="54"/>
      <c r="H2" s="54"/>
    </row>
    <row r="3" spans="1:9" ht="13.5" thickBot="1" x14ac:dyDescent="0.25">
      <c r="A3" s="755" t="str">
        <f>'BASE PLANILHAS'!A3:E3</f>
        <v>Dados para composição dos custos referentes à mão-de-obra</v>
      </c>
      <c r="B3" s="756"/>
      <c r="C3" s="756"/>
      <c r="D3" s="756"/>
      <c r="E3" s="757"/>
      <c r="F3" s="54"/>
      <c r="G3" s="54"/>
      <c r="H3" s="54"/>
    </row>
    <row r="4" spans="1:9" x14ac:dyDescent="0.2">
      <c r="A4" s="64" t="str">
        <f>'BASE PLANILHAS'!A4</f>
        <v>A</v>
      </c>
      <c r="B4" s="758" t="str">
        <f>'BASE PLANILHAS'!B4:D4</f>
        <v>Localidade</v>
      </c>
      <c r="C4" s="759"/>
      <c r="D4" s="760"/>
      <c r="E4" s="297" t="str">
        <f>CCT!A141</f>
        <v>Ponte Nova</v>
      </c>
      <c r="F4" s="54"/>
      <c r="G4" s="54"/>
      <c r="H4" s="54"/>
    </row>
    <row r="5" spans="1:9" x14ac:dyDescent="0.2">
      <c r="A5" s="34" t="str">
        <f>'BASE PLANILHAS'!A5</f>
        <v>B</v>
      </c>
      <c r="B5" s="761" t="str">
        <f>'BASE PLANILHAS'!B5:D5</f>
        <v>Tipo de serviço</v>
      </c>
      <c r="C5" s="762"/>
      <c r="D5" s="763"/>
      <c r="E5" s="33" t="str">
        <f>'BASE PLANILHAS'!E5</f>
        <v>Apoio Administrativo</v>
      </c>
      <c r="F5" s="54"/>
      <c r="G5" s="54"/>
      <c r="H5" s="54"/>
    </row>
    <row r="6" spans="1:9" x14ac:dyDescent="0.2">
      <c r="A6" s="34" t="str">
        <f>'BASE PLANILHAS'!A6</f>
        <v>C</v>
      </c>
      <c r="B6" s="745" t="str">
        <f>'BASE PLANILHAS'!B6:D6</f>
        <v>Salário Nominativo da Categoria Profissional</v>
      </c>
      <c r="C6" s="746"/>
      <c r="D6" s="747"/>
      <c r="E6" s="297">
        <f>CCT!H141</f>
        <v>1281.1600000000001</v>
      </c>
      <c r="F6" s="54"/>
      <c r="G6" s="54"/>
      <c r="H6" s="54"/>
    </row>
    <row r="7" spans="1:9" x14ac:dyDescent="0.2">
      <c r="A7" s="34" t="str">
        <f>'BASE PLANILHAS'!A7</f>
        <v>D</v>
      </c>
      <c r="B7" s="745" t="str">
        <f>'BASE PLANILHAS'!B7:D7</f>
        <v>Categoria profissional (vinculada à execução contratual)</v>
      </c>
      <c r="C7" s="746"/>
      <c r="D7" s="747"/>
      <c r="E7" s="298" t="str">
        <f>CCT!B141</f>
        <v>Porteiro - 220h</v>
      </c>
      <c r="G7" s="1"/>
    </row>
    <row r="8" spans="1:9" ht="13.5" thickBot="1" x14ac:dyDescent="0.25">
      <c r="A8" s="36" t="str">
        <f>'BASE PLANILHAS'!A8</f>
        <v>E</v>
      </c>
      <c r="B8" s="764" t="str">
        <f>'BASE PLANILHAS'!B8:D8</f>
        <v>Data base da categoria (dia/mês/ano)</v>
      </c>
      <c r="C8" s="765"/>
      <c r="D8" s="766"/>
      <c r="E8" s="225">
        <f>CCT!P141</f>
        <v>43101</v>
      </c>
      <c r="F8" s="63"/>
    </row>
    <row r="9" spans="1:9" x14ac:dyDescent="0.2">
      <c r="A9" s="226"/>
      <c r="B9" s="100"/>
      <c r="C9" s="100"/>
      <c r="D9" s="100"/>
      <c r="E9" s="227"/>
      <c r="F9" s="63"/>
      <c r="H9" s="1"/>
    </row>
    <row r="10" spans="1:9" x14ac:dyDescent="0.2">
      <c r="A10" s="711" t="str">
        <f>'BASE PLANILHAS'!A10:E10</f>
        <v>MÓDULO 1 - COMPOSIÇÃO DA REMUNERAÇÃO</v>
      </c>
      <c r="B10" s="712"/>
      <c r="C10" s="712"/>
      <c r="D10" s="712"/>
      <c r="E10" s="713"/>
      <c r="F10" s="70"/>
    </row>
    <row r="11" spans="1:9" ht="13.5" thickBot="1" x14ac:dyDescent="0.25">
      <c r="A11" s="37"/>
      <c r="B11" s="38"/>
      <c r="C11" s="38"/>
      <c r="D11" s="38"/>
      <c r="E11" s="39"/>
      <c r="F11" s="1"/>
    </row>
    <row r="12" spans="1:9" ht="13.5" thickBot="1" x14ac:dyDescent="0.25">
      <c r="A12" s="214">
        <f>'BASE PLANILHAS'!A12</f>
        <v>1</v>
      </c>
      <c r="B12" s="696" t="str">
        <f>'BASE PLANILHAS'!B12:C12</f>
        <v>Composição da Remuneração</v>
      </c>
      <c r="C12" s="698"/>
      <c r="D12" s="417" t="str">
        <f>'BASE PLANILHAS'!D12</f>
        <v>Referência</v>
      </c>
      <c r="E12" s="417" t="str">
        <f>'BASE PLANILHAS'!E12</f>
        <v>Valor (R$)</v>
      </c>
      <c r="G12" s="1"/>
      <c r="I12" s="1"/>
    </row>
    <row r="13" spans="1:9" x14ac:dyDescent="0.2">
      <c r="A13" s="40" t="str">
        <f>'BASE PLANILHAS'!A13</f>
        <v>A</v>
      </c>
      <c r="B13" s="720" t="str">
        <f>'BASE PLANILHAS'!B13:C13</f>
        <v>Salário Base</v>
      </c>
      <c r="C13" s="721"/>
      <c r="D13" s="83">
        <v>1</v>
      </c>
      <c r="E13" s="41">
        <f>E6*D13</f>
        <v>1281.1600000000001</v>
      </c>
    </row>
    <row r="14" spans="1:9" x14ac:dyDescent="0.2">
      <c r="A14" s="34" t="str">
        <f>'BASE PLANILHAS'!A14</f>
        <v>B</v>
      </c>
      <c r="B14" s="699" t="str">
        <f>'BASE PLANILHAS'!B14:C14</f>
        <v xml:space="preserve">Adicional Periculosidade </v>
      </c>
      <c r="C14" s="700"/>
      <c r="D14" s="291">
        <v>0</v>
      </c>
      <c r="E14" s="216">
        <f t="shared" ref="E14:E17" si="0">D14*$E$13</f>
        <v>0</v>
      </c>
      <c r="G14" s="1"/>
    </row>
    <row r="15" spans="1:9" x14ac:dyDescent="0.2">
      <c r="A15" s="34" t="str">
        <f>'BASE PLANILHAS'!A15</f>
        <v>C</v>
      </c>
      <c r="B15" s="699" t="str">
        <f>'BASE PLANILHAS'!B15:C15</f>
        <v>Adicional Insalubridade</v>
      </c>
      <c r="C15" s="700"/>
      <c r="D15" s="296">
        <v>0</v>
      </c>
      <c r="E15" s="55">
        <f>D15*$D$13</f>
        <v>0</v>
      </c>
      <c r="G15" s="1"/>
    </row>
    <row r="16" spans="1:9" x14ac:dyDescent="0.2">
      <c r="A16" s="34" t="str">
        <f>'BASE PLANILHAS'!A16</f>
        <v>D</v>
      </c>
      <c r="B16" s="701" t="str">
        <f>'BASE PLANILHAS'!B16:C16</f>
        <v>Adicional Noturno</v>
      </c>
      <c r="C16" s="702"/>
      <c r="D16" s="42">
        <v>0</v>
      </c>
      <c r="E16" s="216">
        <f t="shared" si="0"/>
        <v>0</v>
      </c>
      <c r="G16" s="1"/>
    </row>
    <row r="17" spans="1:9" x14ac:dyDescent="0.2">
      <c r="A17" s="34" t="str">
        <f>'BASE PLANILHAS'!A17</f>
        <v>E</v>
      </c>
      <c r="B17" s="699" t="str">
        <f>'BASE PLANILHAS'!B17:C17</f>
        <v>Adicional de Hora Noturna Reduzida</v>
      </c>
      <c r="C17" s="700"/>
      <c r="D17" s="42">
        <v>0</v>
      </c>
      <c r="E17" s="216">
        <f t="shared" si="0"/>
        <v>0</v>
      </c>
    </row>
    <row r="18" spans="1:9" x14ac:dyDescent="0.2">
      <c r="A18" s="34" t="str">
        <f>'BASE PLANILHAS'!A18</f>
        <v>F</v>
      </c>
      <c r="B18" s="699" t="str">
        <f>'BASE PLANILHAS'!B18:C18</f>
        <v>Intervalo Intrajornada</v>
      </c>
      <c r="C18" s="700"/>
      <c r="D18" s="291">
        <v>0</v>
      </c>
      <c r="E18" s="216">
        <f>D18*$E$13</f>
        <v>0</v>
      </c>
    </row>
    <row r="19" spans="1:9" x14ac:dyDescent="0.2">
      <c r="A19" s="64" t="str">
        <f>'BASE PLANILHAS'!A19</f>
        <v>G</v>
      </c>
      <c r="B19" s="701" t="str">
        <f>'BASE PLANILHAS'!B19:C19</f>
        <v>Feriado Nacional - Súmula 444/2012 - TST</v>
      </c>
      <c r="C19" s="702"/>
      <c r="D19" s="291">
        <v>0</v>
      </c>
      <c r="E19" s="216">
        <f>D19*$E$13</f>
        <v>0</v>
      </c>
    </row>
    <row r="20" spans="1:9" ht="13.5" thickBot="1" x14ac:dyDescent="0.25">
      <c r="A20" s="36" t="str">
        <f>'BASE PLANILHAS'!A20</f>
        <v>H</v>
      </c>
      <c r="B20" s="716" t="str">
        <f>'BASE PLANILHAS'!B20:C20</f>
        <v>Adicional de Acúmulo de função</v>
      </c>
      <c r="C20" s="717"/>
      <c r="D20" s="42">
        <v>0</v>
      </c>
      <c r="E20" s="215">
        <f>D20*$E$13</f>
        <v>0</v>
      </c>
    </row>
    <row r="21" spans="1:9" ht="13.5" thickBot="1" x14ac:dyDescent="0.25">
      <c r="A21" s="696" t="str">
        <f>'BASE PLANILHAS'!A21:D21</f>
        <v>Total do Módulo 1</v>
      </c>
      <c r="B21" s="697"/>
      <c r="C21" s="697"/>
      <c r="D21" s="698"/>
      <c r="E21" s="51">
        <f>SUM(E13:E20)</f>
        <v>1281.1600000000001</v>
      </c>
    </row>
    <row r="22" spans="1:9" x14ac:dyDescent="0.2">
      <c r="A22" s="423"/>
      <c r="B22" s="424"/>
      <c r="C22" s="424"/>
      <c r="D22" s="424"/>
      <c r="E22" s="44"/>
      <c r="F22" s="1"/>
    </row>
    <row r="23" spans="1:9" x14ac:dyDescent="0.2">
      <c r="A23" s="711" t="str">
        <f>'BASE PLANILHAS'!A23:E23</f>
        <v>MÓDULO 2 – ENCARGOS E BENEFÍCIOS MENSAIS E DIÁRIOS</v>
      </c>
      <c r="B23" s="712"/>
      <c r="C23" s="712"/>
      <c r="D23" s="712"/>
      <c r="E23" s="713"/>
      <c r="F23" s="1"/>
    </row>
    <row r="24" spans="1:9" ht="13.5" thickBot="1" x14ac:dyDescent="0.25">
      <c r="A24" s="420"/>
      <c r="B24" s="421"/>
      <c r="C24" s="421"/>
      <c r="D24" s="421"/>
      <c r="E24" s="422"/>
      <c r="F24" s="1"/>
    </row>
    <row r="25" spans="1:9" ht="13.5" thickBot="1" x14ac:dyDescent="0.25">
      <c r="A25" s="214" t="str">
        <f>'BASE PLANILHAS'!A25</f>
        <v>2.1</v>
      </c>
      <c r="B25" s="696" t="str">
        <f>'BASE PLANILHAS'!B25:C25</f>
        <v>Submódulo 2.1 - Encargos Previdenciários, FGTS e Outras Contribuições</v>
      </c>
      <c r="C25" s="698"/>
      <c r="D25" s="214" t="str">
        <f>'BASE PLANILHAS'!D25</f>
        <v>Referência</v>
      </c>
      <c r="E25" s="214" t="str">
        <f>'BASE PLANILHAS'!E25</f>
        <v>Valor (R$)</v>
      </c>
    </row>
    <row r="26" spans="1:9" x14ac:dyDescent="0.2">
      <c r="A26" s="40" t="str">
        <f>'BASE PLANILHAS'!A26</f>
        <v>A</v>
      </c>
      <c r="B26" s="708" t="str">
        <f>'BASE PLANILHAS'!B26:C26</f>
        <v>INSS</v>
      </c>
      <c r="C26" s="710"/>
      <c r="D26" s="73">
        <f>'BASE PLANILHAS'!D26</f>
        <v>0.2</v>
      </c>
      <c r="E26" s="74">
        <f>$E$21*D26</f>
        <v>256.23200000000003</v>
      </c>
    </row>
    <row r="27" spans="1:9" x14ac:dyDescent="0.2">
      <c r="A27" s="34" t="str">
        <f>'BASE PLANILHAS'!A27</f>
        <v>B</v>
      </c>
      <c r="B27" s="701" t="str">
        <f>'BASE PLANILHAS'!B27:C27</f>
        <v>SESI OU SENAC</v>
      </c>
      <c r="C27" s="702"/>
      <c r="D27" s="18">
        <f>'BASE PLANILHAS'!D27</f>
        <v>1.4999999999999999E-2</v>
      </c>
      <c r="E27" s="23">
        <f>$E$21*D27</f>
        <v>19.217400000000001</v>
      </c>
    </row>
    <row r="28" spans="1:9" x14ac:dyDescent="0.2">
      <c r="A28" s="34" t="str">
        <f>'BASE PLANILHAS'!A28</f>
        <v>C</v>
      </c>
      <c r="B28" s="748" t="str">
        <f>'BASE PLANILHAS'!B28:C28</f>
        <v>SENAI OU SENAC</v>
      </c>
      <c r="C28" s="749"/>
      <c r="D28" s="18">
        <f>'BASE PLANILHAS'!D28</f>
        <v>0.01</v>
      </c>
      <c r="E28" s="23">
        <f>$E$21*D28</f>
        <v>12.8116</v>
      </c>
    </row>
    <row r="29" spans="1:9" x14ac:dyDescent="0.2">
      <c r="A29" s="34" t="str">
        <f>'BASE PLANILHAS'!A29</f>
        <v>D</v>
      </c>
      <c r="B29" s="699" t="str">
        <f>'BASE PLANILHAS'!B29:C29</f>
        <v>INCRA</v>
      </c>
      <c r="C29" s="700"/>
      <c r="D29" s="18">
        <f>'BASE PLANILHAS'!D29</f>
        <v>2E-3</v>
      </c>
      <c r="E29" s="23">
        <f t="shared" ref="E29:E32" si="1">$E$21*D29</f>
        <v>2.5623200000000002</v>
      </c>
    </row>
    <row r="30" spans="1:9" x14ac:dyDescent="0.2">
      <c r="A30" s="34" t="str">
        <f>'BASE PLANILHAS'!A30</f>
        <v>E</v>
      </c>
      <c r="B30" s="699" t="str">
        <f>'BASE PLANILHAS'!B30:C30</f>
        <v>Salário Educação</v>
      </c>
      <c r="C30" s="700"/>
      <c r="D30" s="18">
        <f>'BASE PLANILHAS'!D30</f>
        <v>2.5000000000000001E-2</v>
      </c>
      <c r="E30" s="23">
        <f t="shared" si="1"/>
        <v>32.029000000000003</v>
      </c>
    </row>
    <row r="31" spans="1:9" x14ac:dyDescent="0.2">
      <c r="A31" s="34" t="str">
        <f>'BASE PLANILHAS'!A31</f>
        <v>F</v>
      </c>
      <c r="B31" s="699" t="str">
        <f>'BASE PLANILHAS'!B31:C31</f>
        <v>FGTS</v>
      </c>
      <c r="C31" s="700"/>
      <c r="D31" s="18">
        <f>'BASE PLANILHAS'!D31</f>
        <v>0.08</v>
      </c>
      <c r="E31" s="23">
        <f t="shared" si="1"/>
        <v>102.4928</v>
      </c>
    </row>
    <row r="32" spans="1:9" x14ac:dyDescent="0.2">
      <c r="A32" s="34" t="str">
        <f>'BASE PLANILHAS'!A32</f>
        <v>G</v>
      </c>
      <c r="B32" s="699" t="str">
        <f>'BASE PLANILHAS'!B32:C32</f>
        <v>RAT</v>
      </c>
      <c r="C32" s="700"/>
      <c r="D32" s="18">
        <f>'BASE PLANILHAS'!D32</f>
        <v>0.03</v>
      </c>
      <c r="E32" s="23">
        <f t="shared" si="1"/>
        <v>38.434800000000003</v>
      </c>
      <c r="I32" s="1"/>
    </row>
    <row r="33" spans="1:14" ht="13.5" thickBot="1" x14ac:dyDescent="0.25">
      <c r="A33" s="34" t="str">
        <f>'BASE PLANILHAS'!A33</f>
        <v>H</v>
      </c>
      <c r="B33" s="701" t="str">
        <f>'BASE PLANILHAS'!B33:C33</f>
        <v>SEBRAE</v>
      </c>
      <c r="C33" s="702"/>
      <c r="D33" s="18">
        <f>'BASE PLANILHAS'!D33</f>
        <v>6.0000000000000001E-3</v>
      </c>
      <c r="E33" s="23">
        <f>$E$21*D33</f>
        <v>7.6869600000000009</v>
      </c>
    </row>
    <row r="34" spans="1:14" ht="13.5" thickBot="1" x14ac:dyDescent="0.25">
      <c r="A34" s="696" t="str">
        <f>'BASE PLANILHAS'!A34:C34</f>
        <v>Total do Submódulo 2.1</v>
      </c>
      <c r="B34" s="697"/>
      <c r="C34" s="698"/>
      <c r="D34" s="50">
        <f>'BASE PLANILHAS'!D34</f>
        <v>0.3680000000000001</v>
      </c>
      <c r="E34" s="51">
        <f>SUM(E26:E33)</f>
        <v>471.46688</v>
      </c>
      <c r="F34" s="1"/>
      <c r="G34" s="66"/>
    </row>
    <row r="35" spans="1:14" ht="13.5" thickBot="1" x14ac:dyDescent="0.25">
      <c r="A35" s="415"/>
      <c r="B35" s="416"/>
      <c r="C35" s="416"/>
      <c r="D35" s="236"/>
      <c r="E35" s="45"/>
      <c r="F35" s="1"/>
      <c r="G35" s="66"/>
    </row>
    <row r="36" spans="1:14" ht="13.5" thickBot="1" x14ac:dyDescent="0.25">
      <c r="A36" s="214" t="str">
        <f>'BASE PLANILHAS'!A36</f>
        <v>2.2</v>
      </c>
      <c r="B36" s="696" t="str">
        <f>'BASE PLANILHAS'!B36:C36</f>
        <v>Submódulo 2.2 - 13º Salário, Férias e Adicional de Férias</v>
      </c>
      <c r="C36" s="698"/>
      <c r="D36" s="214" t="str">
        <f>'BASE PLANILHAS'!D36</f>
        <v>Referência</v>
      </c>
      <c r="E36" s="417" t="str">
        <f>'BASE PLANILHAS'!E36</f>
        <v>Valor (R$)</v>
      </c>
    </row>
    <row r="37" spans="1:14" x14ac:dyDescent="0.2">
      <c r="A37" s="32" t="str">
        <f>'BASE PLANILHAS'!A37</f>
        <v>A</v>
      </c>
      <c r="B37" s="701" t="str">
        <f>'BASE PLANILHAS'!B37:C37</f>
        <v>13º salário (titular)</v>
      </c>
      <c r="C37" s="702"/>
      <c r="D37" s="65">
        <f>'BASE PLANILHAS'!D37</f>
        <v>8.3333333333333329E-2</v>
      </c>
      <c r="E37" s="41">
        <f>$E$21*D37</f>
        <v>106.76333333333334</v>
      </c>
      <c r="F37" s="1"/>
    </row>
    <row r="38" spans="1:14" ht="13.5" thickBot="1" x14ac:dyDescent="0.25">
      <c r="A38" s="36" t="str">
        <f>'BASE PLANILHAS'!A38</f>
        <v>B</v>
      </c>
      <c r="B38" s="716" t="str">
        <f>'BASE PLANILHAS'!B38:C38</f>
        <v>Férias e Adicional de Férias (titular)</v>
      </c>
      <c r="C38" s="717"/>
      <c r="D38" s="71">
        <f>'BASE PLANILHAS'!D38</f>
        <v>0.1111111111111111</v>
      </c>
      <c r="E38" s="72">
        <f>D38*$E$21</f>
        <v>142.35111111111112</v>
      </c>
      <c r="F38" s="1"/>
      <c r="H38" s="1"/>
    </row>
    <row r="39" spans="1:14" ht="13.5" thickBot="1" x14ac:dyDescent="0.25">
      <c r="A39" s="67"/>
      <c r="B39" s="696" t="str">
        <f>'BASE PLANILHAS'!B39:C39</f>
        <v>Subtotal</v>
      </c>
      <c r="C39" s="698"/>
      <c r="D39" s="16">
        <f>'BASE PLANILHAS'!D39</f>
        <v>0.19444444444444442</v>
      </c>
      <c r="E39" s="45">
        <f>D39*$E$21</f>
        <v>249.11444444444442</v>
      </c>
      <c r="F39" s="1"/>
      <c r="H39" s="1"/>
    </row>
    <row r="40" spans="1:14" ht="13.5" thickBot="1" x14ac:dyDescent="0.25">
      <c r="A40" s="214" t="str">
        <f>'BASE PLANILHAS'!A40</f>
        <v>C</v>
      </c>
      <c r="B40" s="750" t="str">
        <f>'BASE PLANILHAS'!B40:C40</f>
        <v>Incidência do Submódulo 2.1 sobre 13º Salário, Férias e Adicional de Férias</v>
      </c>
      <c r="C40" s="751"/>
      <c r="D40" s="46">
        <f>'BASE PLANILHAS'!D40</f>
        <v>7.1555555555555567E-2</v>
      </c>
      <c r="E40" s="47">
        <f>D40*$E$21</f>
        <v>91.674115555555574</v>
      </c>
      <c r="F40" s="29"/>
      <c r="H40" s="1"/>
    </row>
    <row r="41" spans="1:14" ht="13.5" thickBot="1" x14ac:dyDescent="0.25">
      <c r="A41" s="696" t="str">
        <f>'BASE PLANILHAS'!A41:C41</f>
        <v>Total do Submódulo 2.2</v>
      </c>
      <c r="B41" s="697"/>
      <c r="C41" s="698"/>
      <c r="D41" s="48">
        <f>'BASE PLANILHAS'!D41</f>
        <v>0.26600000000000001</v>
      </c>
      <c r="E41" s="49">
        <f>SUM(E39:E40)</f>
        <v>340.78855999999996</v>
      </c>
      <c r="F41" s="29"/>
    </row>
    <row r="42" spans="1:14" ht="13.5" thickBot="1" x14ac:dyDescent="0.25">
      <c r="A42" s="237"/>
      <c r="B42" s="238"/>
      <c r="C42" s="238"/>
      <c r="D42" s="238"/>
      <c r="E42" s="239"/>
      <c r="F42" s="1"/>
    </row>
    <row r="43" spans="1:14" ht="13.5" thickBot="1" x14ac:dyDescent="0.25">
      <c r="A43" s="52" t="str">
        <f>'BASE PLANILHAS'!A43</f>
        <v>2.3</v>
      </c>
      <c r="B43" s="696" t="str">
        <f>'BASE PLANILHAS'!B43:C43</f>
        <v>Submódulo 2.3 - Benefícios Mensais e Diários</v>
      </c>
      <c r="C43" s="698"/>
      <c r="D43" s="417" t="str">
        <f>'BASE PLANILHAS'!D43</f>
        <v>Referência</v>
      </c>
      <c r="E43" s="417" t="str">
        <f>'BASE PLANILHAS'!E43</f>
        <v>Valor (R$)</v>
      </c>
    </row>
    <row r="44" spans="1:14" x14ac:dyDescent="0.2">
      <c r="A44" s="32" t="str">
        <f>'BASE PLANILHAS'!A44</f>
        <v>A</v>
      </c>
      <c r="B44" s="708" t="str">
        <f>'BASE PLANILHAS'!B44:C44</f>
        <v>Vale - Transporte (Descontada parcela do empregado)</v>
      </c>
      <c r="C44" s="710"/>
      <c r="D44" s="292">
        <f>VT!D57</f>
        <v>4.05</v>
      </c>
      <c r="E44" s="78">
        <f>(2*$D$44*20*$D$13)-(IF($E$13*6%&lt;=(2*$D$44*20*$D$13),$E$13*6%,(2*$D$44*20*$D$13)))</f>
        <v>85.130399999999995</v>
      </c>
      <c r="F44" s="19"/>
      <c r="N44" s="4"/>
    </row>
    <row r="45" spans="1:14" x14ac:dyDescent="0.2">
      <c r="A45" s="34" t="str">
        <f>'BASE PLANILHAS'!A45</f>
        <v>B</v>
      </c>
      <c r="B45" s="701" t="str">
        <f>'BASE PLANILHAS'!B45:C45</f>
        <v>Vale - Alimentação (Descontada parcela do empregado)</v>
      </c>
      <c r="C45" s="702"/>
      <c r="D45" s="293">
        <f>CCT!I141</f>
        <v>19.899999999999999</v>
      </c>
      <c r="E45" s="78">
        <f>(D45*20-1)*D13</f>
        <v>397</v>
      </c>
      <c r="F45" s="19"/>
    </row>
    <row r="46" spans="1:14" x14ac:dyDescent="0.2">
      <c r="A46" s="34" t="str">
        <f>'BASE PLANILHAS'!A46</f>
        <v>C</v>
      </c>
      <c r="B46" s="699" t="str">
        <f>'BASE PLANILHAS'!B46:C46</f>
        <v>Cesta Básica</v>
      </c>
      <c r="C46" s="700"/>
      <c r="D46" s="293">
        <f>CCT!J141</f>
        <v>0</v>
      </c>
      <c r="E46" s="78">
        <f>$D46*$D$13</f>
        <v>0</v>
      </c>
      <c r="F46" s="19"/>
    </row>
    <row r="47" spans="1:14" x14ac:dyDescent="0.2">
      <c r="A47" s="34" t="str">
        <f>'BASE PLANILHAS'!A47</f>
        <v>D</v>
      </c>
      <c r="B47" s="701" t="str">
        <f>'BASE PLANILHAS'!B47:C47</f>
        <v>PAF</v>
      </c>
      <c r="C47" s="702"/>
      <c r="D47" s="293">
        <f>CCT!K141</f>
        <v>0</v>
      </c>
      <c r="E47" s="78">
        <f t="shared" ref="E47:E51" si="2">$D47*$D$13</f>
        <v>0</v>
      </c>
      <c r="F47" s="19"/>
    </row>
    <row r="48" spans="1:14" x14ac:dyDescent="0.2">
      <c r="A48" s="34" t="str">
        <f>'BASE PLANILHAS'!A48</f>
        <v>E</v>
      </c>
      <c r="B48" s="699" t="str">
        <f>'BASE PLANILHAS'!B48:C48</f>
        <v>PQM</v>
      </c>
      <c r="C48" s="700"/>
      <c r="D48" s="367">
        <f>CCT!L141</f>
        <v>0</v>
      </c>
      <c r="E48" s="78">
        <f t="shared" si="2"/>
        <v>0</v>
      </c>
      <c r="F48" s="19"/>
    </row>
    <row r="49" spans="1:8" x14ac:dyDescent="0.2">
      <c r="A49" s="34" t="str">
        <f>'BASE PLANILHAS'!A49</f>
        <v>F</v>
      </c>
      <c r="B49" s="701" t="str">
        <f>'BASE PLANILHAS'!B49:C49</f>
        <v>PAT</v>
      </c>
      <c r="C49" s="702"/>
      <c r="D49" s="367">
        <f>CCT!M141</f>
        <v>0</v>
      </c>
      <c r="E49" s="78">
        <f t="shared" si="2"/>
        <v>0</v>
      </c>
      <c r="F49" s="19"/>
    </row>
    <row r="50" spans="1:8" x14ac:dyDescent="0.2">
      <c r="A50" s="34" t="str">
        <f>'BASE PLANILHAS'!A50</f>
        <v>G</v>
      </c>
      <c r="B50" s="699" t="str">
        <f>'BASE PLANILHAS'!B50:C50</f>
        <v>Seguro de Vida</v>
      </c>
      <c r="C50" s="700"/>
      <c r="D50" s="368">
        <f>CCT!N141</f>
        <v>4.72</v>
      </c>
      <c r="E50" s="78">
        <f t="shared" si="2"/>
        <v>4.72</v>
      </c>
      <c r="F50" s="19"/>
    </row>
    <row r="51" spans="1:8" ht="13.5" thickBot="1" x14ac:dyDescent="0.25">
      <c r="A51" s="36" t="str">
        <f>'BASE PLANILHAS'!A51</f>
        <v>H</v>
      </c>
      <c r="B51" s="703" t="str">
        <f>'BASE PLANILHAS'!B51:C51</f>
        <v>Despesas de Viagem</v>
      </c>
      <c r="C51" s="704"/>
      <c r="D51" s="369">
        <f>CCT!O141</f>
        <v>0</v>
      </c>
      <c r="E51" s="78">
        <f t="shared" si="2"/>
        <v>0</v>
      </c>
      <c r="F51" s="1"/>
    </row>
    <row r="52" spans="1:8" ht="13.5" thickBot="1" x14ac:dyDescent="0.25">
      <c r="A52" s="705" t="str">
        <f>'BASE PLANILHAS'!A52:D52</f>
        <v>Total do Submódulo 2.3</v>
      </c>
      <c r="B52" s="706"/>
      <c r="C52" s="706"/>
      <c r="D52" s="707"/>
      <c r="E52" s="51">
        <f>SUM(E44:E51)</f>
        <v>486.85040000000004</v>
      </c>
      <c r="F52" s="29"/>
    </row>
    <row r="53" spans="1:8" ht="13.5" thickBot="1" x14ac:dyDescent="0.25">
      <c r="A53" s="237"/>
      <c r="B53" s="238"/>
      <c r="C53" s="240"/>
      <c r="D53" s="238"/>
      <c r="E53" s="239"/>
      <c r="F53" s="1"/>
    </row>
    <row r="54" spans="1:8" ht="13.5" thickBot="1" x14ac:dyDescent="0.25">
      <c r="A54" s="214" t="str">
        <f>'BASE PLANILHAS'!A54</f>
        <v>2.4</v>
      </c>
      <c r="B54" s="696" t="str">
        <f>'BASE PLANILHAS'!B54:D54</f>
        <v>Quadro Resumo do Módulo 2 - Encargos e Benefícios Mensais e Diários</v>
      </c>
      <c r="C54" s="697"/>
      <c r="D54" s="698"/>
      <c r="E54" s="214" t="str">
        <f>'BASE PLANILHAS'!E54</f>
        <v>Valor (R$)</v>
      </c>
    </row>
    <row r="55" spans="1:8" x14ac:dyDescent="0.2">
      <c r="A55" s="40" t="str">
        <f>'BASE PLANILHAS'!A55</f>
        <v>2.1</v>
      </c>
      <c r="B55" s="708" t="str">
        <f>'BASE PLANILHAS'!B55:D55</f>
        <v>Encargos Previdenciários, FGTS e Outras Contribuições</v>
      </c>
      <c r="C55" s="709"/>
      <c r="D55" s="710"/>
      <c r="E55" s="41">
        <f>E41</f>
        <v>340.78855999999996</v>
      </c>
      <c r="F55" s="1"/>
      <c r="H55" s="66"/>
    </row>
    <row r="56" spans="1:8" x14ac:dyDescent="0.2">
      <c r="A56" s="34" t="str">
        <f>'BASE PLANILHAS'!A56</f>
        <v>2.2</v>
      </c>
      <c r="B56" s="701" t="str">
        <f>'BASE PLANILHAS'!B56:D56</f>
        <v>13º Salário, Férias e Adicional de Férias</v>
      </c>
      <c r="C56" s="733"/>
      <c r="D56" s="702"/>
      <c r="E56" s="23">
        <f>E34</f>
        <v>471.46688</v>
      </c>
      <c r="F56" s="1"/>
    </row>
    <row r="57" spans="1:8" ht="13.5" thickBot="1" x14ac:dyDescent="0.25">
      <c r="A57" s="36" t="str">
        <f>'BASE PLANILHAS'!A57</f>
        <v>2.3</v>
      </c>
      <c r="B57" s="699" t="str">
        <f>'BASE PLANILHAS'!B57:D57</f>
        <v>Benefícios Mensais e Diários</v>
      </c>
      <c r="C57" s="734"/>
      <c r="D57" s="749"/>
      <c r="E57" s="24">
        <f>E52</f>
        <v>486.85040000000004</v>
      </c>
      <c r="F57" s="1"/>
    </row>
    <row r="58" spans="1:8" ht="13.5" thickBot="1" x14ac:dyDescent="0.25">
      <c r="A58" s="696" t="str">
        <f>'BASE PLANILHAS'!A58:D58</f>
        <v>Total do Módulo 2</v>
      </c>
      <c r="B58" s="697"/>
      <c r="C58" s="697"/>
      <c r="D58" s="698"/>
      <c r="E58" s="49">
        <f>SUM(E55:E57)</f>
        <v>1299.1058399999999</v>
      </c>
      <c r="F58" s="1"/>
    </row>
    <row r="59" spans="1:8" x14ac:dyDescent="0.2">
      <c r="A59" s="241"/>
      <c r="B59" s="240"/>
      <c r="C59" s="240"/>
      <c r="D59" s="240"/>
      <c r="E59" s="242"/>
      <c r="F59" s="1"/>
    </row>
    <row r="60" spans="1:8" x14ac:dyDescent="0.2">
      <c r="A60" s="711" t="str">
        <f>'BASE PLANILHAS'!A60:E60</f>
        <v>MÓDULO 3 – PROVISÃO PARA RESCISÃO</v>
      </c>
      <c r="B60" s="712"/>
      <c r="C60" s="712"/>
      <c r="D60" s="712"/>
      <c r="E60" s="713"/>
      <c r="F60" s="1"/>
    </row>
    <row r="61" spans="1:8" ht="13.5" thickBot="1" x14ac:dyDescent="0.25">
      <c r="A61" s="54"/>
      <c r="B61" s="54"/>
      <c r="C61" s="54"/>
      <c r="D61" s="54"/>
      <c r="E61" s="54"/>
      <c r="F61" s="22"/>
      <c r="G61" s="1"/>
    </row>
    <row r="62" spans="1:8" ht="13.5" thickBot="1" x14ac:dyDescent="0.25">
      <c r="A62" s="214">
        <f>'BASE PLANILHAS'!A62</f>
        <v>3</v>
      </c>
      <c r="B62" s="697" t="str">
        <f>'BASE PLANILHAS'!B62:C62</f>
        <v>Provisão para Rescisão</v>
      </c>
      <c r="C62" s="698"/>
      <c r="D62" s="214" t="str">
        <f>'BASE PLANILHAS'!D62</f>
        <v>Referência</v>
      </c>
      <c r="E62" s="417" t="str">
        <f>'BASE PLANILHAS'!E62</f>
        <v>Valor (R$)</v>
      </c>
      <c r="F62" s="19"/>
    </row>
    <row r="63" spans="1:8" x14ac:dyDescent="0.2">
      <c r="A63" s="79" t="str">
        <f>'BASE PLANILHAS'!A63</f>
        <v>A</v>
      </c>
      <c r="B63" s="718" t="str">
        <f>'BASE PLANILHAS'!B63:C63</f>
        <v>Aviso Prévio Indenizado (API) e Reflexo do Aviso Prévio Indenizado</v>
      </c>
      <c r="C63" s="719"/>
      <c r="D63" s="80">
        <f>'BASE PLANILHAS'!D63</f>
        <v>5.0183256172839511E-3</v>
      </c>
      <c r="E63" s="41">
        <f>$E$21*D63</f>
        <v>6.4292780478395075</v>
      </c>
      <c r="F63" s="149"/>
    </row>
    <row r="64" spans="1:8" x14ac:dyDescent="0.2">
      <c r="A64" s="205" t="str">
        <f>'BASE PLANILHAS'!A64</f>
        <v>B</v>
      </c>
      <c r="B64" s="718" t="str">
        <f>'BASE PLANILHAS'!B64:C64</f>
        <v>Incidência do FGTS sobre API e Reflexo do API</v>
      </c>
      <c r="C64" s="719"/>
      <c r="D64" s="80">
        <f>'BASE PLANILHAS'!D64</f>
        <v>4.0146604938271608E-4</v>
      </c>
      <c r="E64" s="41">
        <f>$E$21*D64</f>
        <v>0.51434224382716054</v>
      </c>
      <c r="F64" s="19"/>
    </row>
    <row r="65" spans="1:10" x14ac:dyDescent="0.2">
      <c r="A65" s="205" t="str">
        <f>'BASE PLANILHAS'!A65</f>
        <v>C</v>
      </c>
      <c r="B65" s="718" t="str">
        <f>'BASE PLANILHAS'!B65:C65</f>
        <v>Multa do FGTS e Contribuição Social sobre o Aviso Prévio Indenizado</v>
      </c>
      <c r="C65" s="719"/>
      <c r="D65" s="18">
        <f>'BASE PLANILHAS'!D65</f>
        <v>2.0073302469135804E-4</v>
      </c>
      <c r="E65" s="41">
        <f t="shared" ref="E65:E69" si="3">$E$21*D65</f>
        <v>0.25717112191358027</v>
      </c>
      <c r="F65" s="19"/>
    </row>
    <row r="66" spans="1:10" x14ac:dyDescent="0.2">
      <c r="A66" s="205" t="str">
        <f>'BASE PLANILHAS'!A66</f>
        <v>D</v>
      </c>
      <c r="B66" s="718" t="str">
        <f>'BASE PLANILHAS'!B66:C66</f>
        <v>Aviso Prévio Trabalhado - APT</v>
      </c>
      <c r="C66" s="719"/>
      <c r="D66" s="18">
        <f>'BASE PLANILHAS'!D66</f>
        <v>3.5000000000000005E-3</v>
      </c>
      <c r="E66" s="41">
        <f t="shared" si="3"/>
        <v>4.4840600000000013</v>
      </c>
      <c r="F66" s="19"/>
    </row>
    <row r="67" spans="1:10" x14ac:dyDescent="0.2">
      <c r="A67" s="205" t="str">
        <f>'BASE PLANILHAS'!A67</f>
        <v>E</v>
      </c>
      <c r="B67" s="718" t="str">
        <f>'BASE PLANILHAS'!B67:C67</f>
        <v>Incidência dos encargos do submódulo 2.1 sobre Aviso Prévio Trabalhado</v>
      </c>
      <c r="C67" s="719"/>
      <c r="D67" s="80">
        <f>'BASE PLANILHAS'!D67</f>
        <v>1.2880000000000005E-3</v>
      </c>
      <c r="E67" s="41">
        <f>$E$21*D67</f>
        <v>1.6501340800000008</v>
      </c>
      <c r="F67" s="61"/>
    </row>
    <row r="68" spans="1:10" x14ac:dyDescent="0.2">
      <c r="A68" s="205" t="str">
        <f>'BASE PLANILHAS'!A68</f>
        <v>F</v>
      </c>
      <c r="B68" s="718" t="str">
        <f>'BASE PLANILHAS'!B68:C68</f>
        <v>Multa do FGTS e Contribuição Social - Rescisão sem Justa Causa</v>
      </c>
      <c r="C68" s="719"/>
      <c r="D68" s="80">
        <f>'BASE PLANILHAS'!D68</f>
        <v>4.2999999999999997E-2</v>
      </c>
      <c r="E68" s="41">
        <f t="shared" si="3"/>
        <v>55.089880000000001</v>
      </c>
      <c r="F68" s="19"/>
    </row>
    <row r="69" spans="1:10" ht="13.5" thickBot="1" x14ac:dyDescent="0.25">
      <c r="A69" s="243" t="str">
        <f>'BASE PLANILHAS'!A69</f>
        <v>G</v>
      </c>
      <c r="B69" s="701" t="str">
        <f>'BASE PLANILHAS'!B69:C69</f>
        <v>Indenização Adicional (Art. 9º da Lei nº 7.238/84)</v>
      </c>
      <c r="C69" s="702"/>
      <c r="D69" s="81">
        <f>'BASE PLANILHAS'!D69</f>
        <v>1.6666666666666668E-3</v>
      </c>
      <c r="E69" s="55">
        <f t="shared" si="3"/>
        <v>2.1352666666666669</v>
      </c>
      <c r="F69" s="19"/>
    </row>
    <row r="70" spans="1:10" ht="13.5" thickBot="1" x14ac:dyDescent="0.25">
      <c r="A70" s="696" t="str">
        <f>'BASE PLANILHAS'!A70:C70</f>
        <v>Total do Módulo 3</v>
      </c>
      <c r="B70" s="697"/>
      <c r="C70" s="698"/>
      <c r="D70" s="244">
        <f>'BASE PLANILHAS'!D70</f>
        <v>5.5075191358024689E-2</v>
      </c>
      <c r="E70" s="51">
        <f>SUM(E63:E69)</f>
        <v>70.560132160246923</v>
      </c>
      <c r="F70" s="29"/>
    </row>
    <row r="71" spans="1:10" x14ac:dyDescent="0.2">
      <c r="A71" s="245"/>
      <c r="B71" s="246"/>
      <c r="C71" s="246"/>
      <c r="D71" s="246"/>
      <c r="E71" s="247"/>
      <c r="F71" s="1"/>
    </row>
    <row r="72" spans="1:10" x14ac:dyDescent="0.2">
      <c r="A72" s="711" t="str">
        <f>'BASE PLANILHAS'!A72:E72</f>
        <v>MÓDULO 4 – CUSTO DE REPOSIÇÃO DO PROFISSIONAL AUSENTE</v>
      </c>
      <c r="B72" s="712"/>
      <c r="C72" s="712"/>
      <c r="D72" s="712"/>
      <c r="E72" s="713"/>
      <c r="F72" s="1"/>
      <c r="H72" s="1"/>
    </row>
    <row r="73" spans="1:10" ht="13.5" thickBot="1" x14ac:dyDescent="0.25">
      <c r="A73" s="54"/>
      <c r="B73" s="54"/>
      <c r="C73" s="54"/>
      <c r="D73" s="38"/>
      <c r="E73" s="54"/>
      <c r="F73" s="22"/>
    </row>
    <row r="74" spans="1:10" ht="13.5" thickBot="1" x14ac:dyDescent="0.25">
      <c r="A74" s="214" t="str">
        <f>'BASE PLANILHAS'!A74</f>
        <v>4.1</v>
      </c>
      <c r="B74" s="696" t="str">
        <f>'BASE PLANILHAS'!B74:C74</f>
        <v>Submódulo 4.1 - Ausências Legais</v>
      </c>
      <c r="C74" s="698"/>
      <c r="D74" s="417" t="str">
        <f>'BASE PLANILHAS'!D74</f>
        <v>Referência</v>
      </c>
      <c r="E74" s="417" t="str">
        <f>'BASE PLANILHAS'!E74</f>
        <v>Valor (R$)</v>
      </c>
      <c r="J74" s="63"/>
    </row>
    <row r="75" spans="1:10" x14ac:dyDescent="0.2">
      <c r="A75" s="34" t="str">
        <f>'BASE PLANILHAS'!A75</f>
        <v>A</v>
      </c>
      <c r="B75" s="708" t="str">
        <f>'BASE PLANILHAS'!B75:C75</f>
        <v>Ausência por Doença</v>
      </c>
      <c r="C75" s="710"/>
      <c r="D75" s="248">
        <f>'BASE PLANILHAS'!D75</f>
        <v>1.3888888888888888E-2</v>
      </c>
      <c r="E75" s="23">
        <f t="shared" ref="E75:E80" si="4">$E$21*D75</f>
        <v>17.79388888888889</v>
      </c>
      <c r="F75" s="62"/>
    </row>
    <row r="76" spans="1:10" x14ac:dyDescent="0.2">
      <c r="A76" s="34" t="str">
        <f>'BASE PLANILHAS'!A76</f>
        <v>B</v>
      </c>
      <c r="B76" s="699" t="str">
        <f>'BASE PLANILHAS'!B76:C76</f>
        <v>Ausências Legais</v>
      </c>
      <c r="C76" s="700"/>
      <c r="D76" s="248">
        <f>'BASE PLANILHAS'!D76</f>
        <v>8.2222222222222228E-3</v>
      </c>
      <c r="E76" s="23">
        <f t="shared" si="4"/>
        <v>10.533982222222223</v>
      </c>
      <c r="F76" s="62"/>
    </row>
    <row r="77" spans="1:10" x14ac:dyDescent="0.2">
      <c r="A77" s="34" t="str">
        <f>'BASE PLANILHAS'!A77</f>
        <v>C</v>
      </c>
      <c r="B77" s="699" t="str">
        <f>'BASE PLANILHAS'!B77:C77</f>
        <v>Licença Paternidade</v>
      </c>
      <c r="C77" s="700"/>
      <c r="D77" s="82">
        <f>'BASE PLANILHAS'!D77</f>
        <v>2.0833333333333332E-4</v>
      </c>
      <c r="E77" s="23">
        <f t="shared" si="4"/>
        <v>0.26690833333333336</v>
      </c>
      <c r="F77" s="62"/>
    </row>
    <row r="78" spans="1:10" x14ac:dyDescent="0.2">
      <c r="A78" s="34" t="str">
        <f>'BASE PLANILHAS'!A78</f>
        <v>D</v>
      </c>
      <c r="B78" s="699" t="str">
        <f>'BASE PLANILHAS'!B78:C78</f>
        <v>Ausência por Acidente de Trabalho</v>
      </c>
      <c r="C78" s="700"/>
      <c r="D78" s="248">
        <f>'BASE PLANILHAS'!D78</f>
        <v>3.3333333333333335E-3</v>
      </c>
      <c r="E78" s="23">
        <f t="shared" si="4"/>
        <v>4.2705333333333337</v>
      </c>
      <c r="F78" s="62"/>
    </row>
    <row r="79" spans="1:10" x14ac:dyDescent="0.2">
      <c r="A79" s="64" t="str">
        <f>'BASE PLANILHAS'!A79</f>
        <v>E</v>
      </c>
      <c r="B79" s="699" t="str">
        <f>'BASE PLANILHAS'!B79:C79</f>
        <v>Férias, Adicional de Férias e 13º  com empregada em gozo de Licença Maternidade</v>
      </c>
      <c r="C79" s="700"/>
      <c r="D79" s="249">
        <f>'BASE PLANILHAS'!D79</f>
        <v>1.2962962962962963E-3</v>
      </c>
      <c r="E79" s="23">
        <f t="shared" si="4"/>
        <v>1.660762962962963</v>
      </c>
      <c r="F79" s="19"/>
    </row>
    <row r="80" spans="1:10" ht="13.5" thickBot="1" x14ac:dyDescent="0.25">
      <c r="A80" s="36" t="str">
        <f>'BASE PLANILHAS'!A80</f>
        <v>F</v>
      </c>
      <c r="B80" s="716" t="str">
        <f>'BASE PLANILHAS'!B80:C80</f>
        <v>Incidência do Submódulo 2.1 sobre Ausências Legais</v>
      </c>
      <c r="C80" s="717"/>
      <c r="D80" s="81">
        <f>'BASE PLANILHAS'!D80</f>
        <v>9.9172592592592611E-3</v>
      </c>
      <c r="E80" s="72">
        <f t="shared" si="4"/>
        <v>12.705595872592596</v>
      </c>
      <c r="F80" s="1"/>
      <c r="G80" s="4"/>
      <c r="H80" s="31"/>
    </row>
    <row r="81" spans="1:7" ht="13.5" thickBot="1" x14ac:dyDescent="0.25">
      <c r="A81" s="696" t="str">
        <f>'BASE PLANILHAS'!A81:C81</f>
        <v>Total do Submódulo 4.1</v>
      </c>
      <c r="B81" s="697"/>
      <c r="C81" s="698"/>
      <c r="D81" s="48">
        <f>'BASE PLANILHAS'!D81</f>
        <v>3.6866333333333334E-2</v>
      </c>
      <c r="E81" s="51">
        <f>SUM(E75:E80)</f>
        <v>47.23167161333334</v>
      </c>
      <c r="F81" s="29"/>
      <c r="G81" s="4"/>
    </row>
    <row r="82" spans="1:7" ht="13.5" thickBot="1" x14ac:dyDescent="0.25">
      <c r="A82" s="241"/>
      <c r="B82" s="240"/>
      <c r="C82" s="240"/>
      <c r="D82" s="240"/>
      <c r="E82" s="242"/>
      <c r="F82" s="1"/>
    </row>
    <row r="83" spans="1:7" ht="13.5" thickBot="1" x14ac:dyDescent="0.25">
      <c r="A83" s="214" t="str">
        <f>'BASE PLANILHAS'!A83</f>
        <v>4.2</v>
      </c>
      <c r="B83" s="696" t="str">
        <f>'BASE PLANILHAS'!B83:C83</f>
        <v>Submódulo 4.2 - Intrajornada</v>
      </c>
      <c r="C83" s="697"/>
      <c r="D83" s="46" t="str">
        <f>'BASE PLANILHAS'!D83</f>
        <v>Referência</v>
      </c>
      <c r="E83" s="214" t="str">
        <f>'BASE PLANILHAS'!E83</f>
        <v>Valor (R$)</v>
      </c>
      <c r="F83" s="29"/>
      <c r="G83" s="4"/>
    </row>
    <row r="84" spans="1:7" ht="13.5" thickBot="1" x14ac:dyDescent="0.25">
      <c r="A84" s="40" t="str">
        <f>'BASE PLANILHAS'!A84</f>
        <v>A</v>
      </c>
      <c r="B84" s="750" t="str">
        <f>'BASE PLANILHAS'!B84:C84</f>
        <v>Intervalo para Repouso ou Alimentação</v>
      </c>
      <c r="C84" s="751"/>
      <c r="D84" s="623">
        <f>1/220*20*1.5</f>
        <v>0.13636363636363635</v>
      </c>
      <c r="E84" s="621">
        <f>D84*E21</f>
        <v>174.70363636363635</v>
      </c>
      <c r="F84" s="29"/>
      <c r="G84" s="4"/>
    </row>
    <row r="85" spans="1:7" ht="13.5" thickBot="1" x14ac:dyDescent="0.25">
      <c r="A85" s="696" t="str">
        <f>'BASE PLANILHAS'!A85:C85</f>
        <v>Total do Submódulo 4.2</v>
      </c>
      <c r="B85" s="697"/>
      <c r="C85" s="698"/>
      <c r="D85" s="48">
        <f>'BASE PLANILHAS'!D85</f>
        <v>0</v>
      </c>
      <c r="E85" s="398">
        <f>SUM(E84)</f>
        <v>174.70363636363635</v>
      </c>
      <c r="F85" s="29"/>
      <c r="G85" s="4"/>
    </row>
    <row r="86" spans="1:7" ht="13.5" thickBot="1" x14ac:dyDescent="0.25">
      <c r="A86" s="241"/>
      <c r="B86" s="240"/>
      <c r="C86" s="240"/>
      <c r="D86" s="240"/>
      <c r="E86" s="242"/>
      <c r="F86" s="1"/>
    </row>
    <row r="87" spans="1:7" ht="13.5" thickBot="1" x14ac:dyDescent="0.25">
      <c r="A87" s="214" t="str">
        <f>'BASE PLANILHAS'!A87</f>
        <v>4.3</v>
      </c>
      <c r="B87" s="696" t="str">
        <f>'BASE PLANILHAS'!B87:C87</f>
        <v>Quadro Resumo do Módulo 4 - Custo de Reposição do Profissional Ausente</v>
      </c>
      <c r="C87" s="697"/>
      <c r="D87" s="46" t="str">
        <f>'BASE PLANILHAS'!D87</f>
        <v>Referência</v>
      </c>
      <c r="E87" s="214" t="str">
        <f>'BASE PLANILHAS'!E87</f>
        <v>Valor (R$)</v>
      </c>
      <c r="F87" s="1"/>
    </row>
    <row r="88" spans="1:7" x14ac:dyDescent="0.2">
      <c r="A88" s="40" t="str">
        <f>'BASE PLANILHAS'!A88</f>
        <v>4.1</v>
      </c>
      <c r="B88" s="720" t="str">
        <f>'BASE PLANILHAS'!B88:C88</f>
        <v>Ausências Legais</v>
      </c>
      <c r="C88" s="721"/>
      <c r="D88" s="396">
        <f>'BASE PLANILHAS'!D88</f>
        <v>3.6866333333333334E-2</v>
      </c>
      <c r="E88" s="72">
        <f>E81</f>
        <v>47.23167161333334</v>
      </c>
      <c r="F88" s="1"/>
    </row>
    <row r="89" spans="1:7" ht="13.5" thickBot="1" x14ac:dyDescent="0.25">
      <c r="A89" s="40" t="str">
        <f>'BASE PLANILHAS'!A89</f>
        <v>4.2</v>
      </c>
      <c r="B89" s="716" t="str">
        <f>'BASE PLANILHAS'!B89:C89</f>
        <v>Intrajornada</v>
      </c>
      <c r="C89" s="717"/>
      <c r="D89" s="397">
        <f>'BASE PLANILHAS'!D89</f>
        <v>0</v>
      </c>
      <c r="E89" s="235">
        <f>E85</f>
        <v>174.70363636363635</v>
      </c>
      <c r="F89" s="1"/>
    </row>
    <row r="90" spans="1:7" ht="13.5" thickBot="1" x14ac:dyDescent="0.25">
      <c r="A90" s="696" t="str">
        <f>'BASE PLANILHAS'!A90:C90</f>
        <v>Total do Módulo 4</v>
      </c>
      <c r="B90" s="697"/>
      <c r="C90" s="698"/>
      <c r="D90" s="48">
        <f>'BASE PLANILHAS'!D90</f>
        <v>3.6866333333333334E-2</v>
      </c>
      <c r="E90" s="398">
        <f>SUM(E88+E89)</f>
        <v>221.93530797696968</v>
      </c>
      <c r="F90" s="1"/>
    </row>
    <row r="91" spans="1:7" x14ac:dyDescent="0.2">
      <c r="A91" s="241"/>
      <c r="B91" s="240"/>
      <c r="C91" s="240"/>
      <c r="D91" s="240"/>
      <c r="E91" s="242"/>
      <c r="F91" s="1"/>
    </row>
    <row r="92" spans="1:7" x14ac:dyDescent="0.2">
      <c r="A92" s="711" t="str">
        <f>'BASE PLANILHAS'!A92:E92</f>
        <v>MÓDULO 5 – INSUMOS DIVERSOS</v>
      </c>
      <c r="B92" s="712"/>
      <c r="C92" s="712"/>
      <c r="D92" s="712"/>
      <c r="E92" s="713"/>
      <c r="F92" s="1"/>
    </row>
    <row r="93" spans="1:7" ht="13.5" thickBot="1" x14ac:dyDescent="0.25">
      <c r="A93" s="38"/>
      <c r="B93" s="38"/>
      <c r="C93" s="38"/>
      <c r="D93" s="38"/>
      <c r="E93" s="56"/>
      <c r="F93" s="1"/>
    </row>
    <row r="94" spans="1:7" ht="13.5" thickBot="1" x14ac:dyDescent="0.25">
      <c r="A94" s="214">
        <f>'BASE PLANILHAS'!A94</f>
        <v>5</v>
      </c>
      <c r="B94" s="696" t="str">
        <f>'BASE PLANILHAS'!B94:C94</f>
        <v>Insumos Diversos</v>
      </c>
      <c r="C94" s="698"/>
      <c r="D94" s="214" t="str">
        <f>'BASE PLANILHAS'!D94</f>
        <v>Referência</v>
      </c>
      <c r="E94" s="417" t="str">
        <f>'BASE PLANILHAS'!E94</f>
        <v>Valor (R$)</v>
      </c>
      <c r="F94" s="1"/>
    </row>
    <row r="95" spans="1:7" x14ac:dyDescent="0.2">
      <c r="A95" s="32" t="str">
        <f>'BASE PLANILHAS'!A95</f>
        <v>A</v>
      </c>
      <c r="B95" s="709" t="str">
        <f>'BASE PLANILHAS'!B95:C95</f>
        <v>Uniformes e EPIs</v>
      </c>
      <c r="C95" s="710"/>
      <c r="D95" s="292">
        <f>'Uniforme Apoio'!BO34</f>
        <v>66.11548611111111</v>
      </c>
      <c r="E95" s="41">
        <f>D95*$D$13</f>
        <v>66.11548611111111</v>
      </c>
      <c r="F95" s="19"/>
      <c r="G95" s="1"/>
    </row>
    <row r="96" spans="1:7" x14ac:dyDescent="0.2">
      <c r="A96" s="34" t="str">
        <f>'BASE PLANILHAS'!A96</f>
        <v>B</v>
      </c>
      <c r="B96" s="733" t="str">
        <f>'BASE PLANILHAS'!B96:C96</f>
        <v>Materiais de Consumo</v>
      </c>
      <c r="C96" s="702"/>
      <c r="D96" s="299">
        <v>0</v>
      </c>
      <c r="E96" s="23">
        <f>D96*$D$13</f>
        <v>0</v>
      </c>
      <c r="F96" s="19"/>
    </row>
    <row r="97" spans="1:8" x14ac:dyDescent="0.2">
      <c r="A97" s="250" t="str">
        <f>'BASE PLANILHAS'!A97</f>
        <v>C</v>
      </c>
      <c r="B97" s="734" t="str">
        <f>'BASE PLANILHAS'!B97:C97</f>
        <v>Máquinas e Equipamentos (depreciação)</v>
      </c>
      <c r="C97" s="700"/>
      <c r="D97" s="299">
        <v>0</v>
      </c>
      <c r="E97" s="23">
        <f t="shared" ref="E97" si="5">D97*$D$13</f>
        <v>0</v>
      </c>
      <c r="F97" s="19"/>
    </row>
    <row r="98" spans="1:8" x14ac:dyDescent="0.2">
      <c r="A98" s="250" t="str">
        <f>'BASE PLANILHAS'!A98</f>
        <v>D</v>
      </c>
      <c r="B98" s="734" t="str">
        <f>'BASE PLANILHAS'!B98:C98</f>
        <v>Produtos de Limpeza</v>
      </c>
      <c r="C98" s="700"/>
      <c r="D98" s="75">
        <v>0</v>
      </c>
      <c r="E98" s="216">
        <f>D98*$D$13</f>
        <v>0</v>
      </c>
      <c r="F98" s="19"/>
      <c r="H98" s="1"/>
    </row>
    <row r="99" spans="1:8" ht="13.5" thickBot="1" x14ac:dyDescent="0.25">
      <c r="A99" s="251" t="str">
        <f>'BASE PLANILHAS'!A99</f>
        <v>E</v>
      </c>
      <c r="B99" s="735" t="str">
        <f>'BASE PLANILHAS'!B99:C99</f>
        <v>Materiais de Higiene</v>
      </c>
      <c r="C99" s="719"/>
      <c r="D99" s="75">
        <v>0</v>
      </c>
      <c r="E99" s="215">
        <f>D99*$D$13</f>
        <v>0</v>
      </c>
      <c r="F99" s="19"/>
      <c r="H99" s="1"/>
    </row>
    <row r="100" spans="1:8" ht="13.5" customHeight="1" thickBot="1" x14ac:dyDescent="0.25">
      <c r="A100" s="736" t="str">
        <f>'BASE PLANILHAS'!A100:C100</f>
        <v>Total do Módulo 5</v>
      </c>
      <c r="B100" s="737"/>
      <c r="C100" s="737"/>
      <c r="D100" s="252"/>
      <c r="E100" s="49">
        <f>SUM(E95:E99)</f>
        <v>66.11548611111111</v>
      </c>
      <c r="F100" s="1"/>
    </row>
    <row r="101" spans="1:8" x14ac:dyDescent="0.2">
      <c r="A101" s="241"/>
      <c r="B101" s="240"/>
      <c r="C101" s="240"/>
      <c r="D101" s="240"/>
      <c r="E101" s="242"/>
      <c r="F101" s="1"/>
    </row>
    <row r="102" spans="1:8" x14ac:dyDescent="0.2">
      <c r="A102" s="711" t="str">
        <f>'BASE PLANILHAS'!A102:E102</f>
        <v>MÓDULO 6 – CUSTOS INDIRETOS, TRIBUTOS E LUCRO</v>
      </c>
      <c r="B102" s="712"/>
      <c r="C102" s="712"/>
      <c r="D102" s="712"/>
      <c r="E102" s="713"/>
      <c r="F102" s="1"/>
    </row>
    <row r="103" spans="1:8" ht="13.5" thickBot="1" x14ac:dyDescent="0.25">
      <c r="A103" s="54"/>
      <c r="B103" s="54"/>
      <c r="C103" s="54"/>
      <c r="D103" s="54"/>
      <c r="E103" s="39"/>
      <c r="F103" s="1"/>
    </row>
    <row r="104" spans="1:8" ht="13.5" thickBot="1" x14ac:dyDescent="0.25">
      <c r="A104" s="214">
        <f>'BASE PLANILHAS'!A104</f>
        <v>6</v>
      </c>
      <c r="B104" s="214" t="str">
        <f>'BASE PLANILHAS'!B104</f>
        <v>Custos Indiretos, Tributos e Lucro</v>
      </c>
      <c r="C104" s="697" t="str">
        <f>'BASE PLANILHAS'!C104:D104</f>
        <v>Referência</v>
      </c>
      <c r="D104" s="698"/>
      <c r="E104" s="417" t="str">
        <f>'BASE PLANILHAS'!E104</f>
        <v>Valor (R$)</v>
      </c>
    </row>
    <row r="105" spans="1:8" x14ac:dyDescent="0.2">
      <c r="A105" s="32" t="str">
        <f>'BASE PLANILHAS'!A105</f>
        <v>A</v>
      </c>
      <c r="B105" s="253" t="str">
        <f>'BASE PLANILHAS'!B105</f>
        <v>Custos Indiretos</v>
      </c>
      <c r="C105" s="302">
        <f>'BASE PLANILHAS'!C105</f>
        <v>0</v>
      </c>
      <c r="D105" s="303"/>
      <c r="E105" s="256">
        <f>$C105*$D$13</f>
        <v>0</v>
      </c>
      <c r="F105" s="61"/>
    </row>
    <row r="106" spans="1:8" x14ac:dyDescent="0.2">
      <c r="A106" s="34" t="str">
        <f>'BASE PLANILHAS'!A106</f>
        <v>B</v>
      </c>
      <c r="B106" s="257" t="str">
        <f>'BASE PLANILHAS'!B106</f>
        <v>Lucro</v>
      </c>
      <c r="C106" s="295">
        <f>'BASE PLANILHAS'!C106</f>
        <v>0</v>
      </c>
      <c r="D106" s="259"/>
      <c r="E106" s="263">
        <f>$C106*$D$13</f>
        <v>0</v>
      </c>
      <c r="F106" s="1"/>
    </row>
    <row r="107" spans="1:8" x14ac:dyDescent="0.2">
      <c r="A107" s="34" t="str">
        <f>'BASE PLANILHAS'!A107</f>
        <v>C</v>
      </c>
      <c r="B107" s="34" t="str">
        <f>'BASE PLANILHAS'!B107</f>
        <v>TRIBUTOS</v>
      </c>
      <c r="C107" s="260" t="str">
        <f>'BASE PLANILHAS'!C107</f>
        <v>%</v>
      </c>
      <c r="D107" s="304" t="str">
        <f>'BASE PLANILHAS'!D107</f>
        <v>%</v>
      </c>
      <c r="E107" s="57"/>
      <c r="F107" s="1"/>
    </row>
    <row r="108" spans="1:8" x14ac:dyDescent="0.2">
      <c r="A108" s="34" t="str">
        <f>'BASE PLANILHAS'!A108</f>
        <v>C.1</v>
      </c>
      <c r="B108" s="257" t="str">
        <f>'BASE PLANILHAS'!B108</f>
        <v>PIS</v>
      </c>
      <c r="C108" s="262">
        <f>'BASE PLANILHAS'!C108</f>
        <v>7.6</v>
      </c>
      <c r="D108" s="262">
        <f>((100/((100-($C$111))%)-100)*$C108)/($C$111)</f>
        <v>8.6609686609686669</v>
      </c>
      <c r="E108" s="263">
        <v>0</v>
      </c>
      <c r="F108" s="1"/>
    </row>
    <row r="109" spans="1:8" x14ac:dyDescent="0.2">
      <c r="A109" s="34" t="str">
        <f>'BASE PLANILHAS'!A109</f>
        <v>C.2</v>
      </c>
      <c r="B109" s="257" t="str">
        <f>'BASE PLANILHAS'!B109</f>
        <v>COFINS</v>
      </c>
      <c r="C109" s="262">
        <f>'BASE PLANILHAS'!C109</f>
        <v>1.65</v>
      </c>
      <c r="D109" s="262">
        <f>((100/((100-($C$111))%)-100)*$C109)/($C$111)</f>
        <v>1.8803418803418819</v>
      </c>
      <c r="E109" s="263">
        <v>0</v>
      </c>
      <c r="F109" s="1"/>
    </row>
    <row r="110" spans="1:8" x14ac:dyDescent="0.2">
      <c r="A110" s="34" t="str">
        <f>'BASE PLANILHAS'!A110</f>
        <v>C.3</v>
      </c>
      <c r="B110" s="257" t="str">
        <f>'BASE PLANILHAS'!B110</f>
        <v>ISS</v>
      </c>
      <c r="C110" s="294">
        <f>ISS!B57*100</f>
        <v>3</v>
      </c>
      <c r="D110" s="262">
        <f>((100/((100-($C$111))%)-100)*$C110)/($C$111)</f>
        <v>3.4188034188034218</v>
      </c>
      <c r="E110" s="264">
        <v>0</v>
      </c>
      <c r="F110" s="1"/>
    </row>
    <row r="111" spans="1:8" ht="13.5" thickBot="1" x14ac:dyDescent="0.25">
      <c r="A111" s="714" t="str">
        <f>'BASE PLANILHAS'!A111:B111</f>
        <v>Total Tributos</v>
      </c>
      <c r="B111" s="715">
        <f>'[1]BASE PLANILHAS'!A102:B102</f>
        <v>0</v>
      </c>
      <c r="C111" s="265">
        <f>SUM(C108:C110)</f>
        <v>12.25</v>
      </c>
      <c r="D111" s="265">
        <f>SUM(D108:D110)</f>
        <v>13.960113960113972</v>
      </c>
      <c r="E111" s="266">
        <f>((E105+E106+E100+E90+E70+E58+E21)*D111)%</f>
        <v>410.27054571557886</v>
      </c>
      <c r="F111" s="1"/>
    </row>
    <row r="112" spans="1:8" ht="13.5" thickBot="1" x14ac:dyDescent="0.25">
      <c r="A112" s="696" t="str">
        <f>'BASE PLANILHAS'!A112:D112</f>
        <v>Total do Módulo 6</v>
      </c>
      <c r="B112" s="697"/>
      <c r="C112" s="697"/>
      <c r="D112" s="698"/>
      <c r="E112" s="51">
        <f>SUM(E105:E111)</f>
        <v>410.27054571557886</v>
      </c>
      <c r="F112" s="1"/>
    </row>
    <row r="113" spans="1:8" x14ac:dyDescent="0.2">
      <c r="A113" s="267"/>
      <c r="B113" s="268"/>
      <c r="C113" s="268"/>
      <c r="D113" s="268"/>
      <c r="E113" s="59"/>
    </row>
    <row r="114" spans="1:8" x14ac:dyDescent="0.2">
      <c r="A114" s="738" t="str">
        <f>'BASE PLANILHAS'!A114:E114</f>
        <v>QUADRO RESUMO DO CUSTO POR EMPREGADO</v>
      </c>
      <c r="B114" s="739"/>
      <c r="C114" s="739"/>
      <c r="D114" s="739"/>
      <c r="E114" s="740"/>
      <c r="G114" s="3"/>
    </row>
    <row r="115" spans="1:8" ht="13.5" thickBot="1" x14ac:dyDescent="0.25">
      <c r="A115" s="423"/>
      <c r="B115" s="418"/>
      <c r="C115" s="418"/>
      <c r="D115" s="418"/>
      <c r="E115" s="419"/>
      <c r="G115" s="3"/>
    </row>
    <row r="116" spans="1:8" ht="13.5" thickBot="1" x14ac:dyDescent="0.25">
      <c r="A116" s="696" t="str">
        <f>'BASE PLANILHAS'!A116:D116</f>
        <v>Mão-de-Obra vinculada à execução contratual</v>
      </c>
      <c r="B116" s="697"/>
      <c r="C116" s="697"/>
      <c r="D116" s="698"/>
      <c r="E116" s="214" t="str">
        <f>'BASE PLANILHAS'!E116</f>
        <v>VALOR (R$)</v>
      </c>
      <c r="G116" s="1"/>
      <c r="H116" s="1"/>
    </row>
    <row r="117" spans="1:8" x14ac:dyDescent="0.2">
      <c r="A117" s="32" t="str">
        <f>'BASE PLANILHAS'!A117</f>
        <v>A</v>
      </c>
      <c r="B117" s="741" t="str">
        <f>'BASE PLANILHAS'!B117:D117</f>
        <v>MÓDULO 1 - COMPOSIÇÃO DA REMUNERAÇÃO</v>
      </c>
      <c r="C117" s="742"/>
      <c r="D117" s="743"/>
      <c r="E117" s="256">
        <f>E21</f>
        <v>1281.1600000000001</v>
      </c>
    </row>
    <row r="118" spans="1:8" x14ac:dyDescent="0.2">
      <c r="A118" s="34" t="str">
        <f>'BASE PLANILHAS'!A118</f>
        <v>B</v>
      </c>
      <c r="B118" s="744" t="str">
        <f>'BASE PLANILHAS'!B118:D118</f>
        <v>MÓDULO 2 – ENCARGOS E BENEFÍCIOS MENSAIS E DIÁRIOS</v>
      </c>
      <c r="C118" s="731"/>
      <c r="D118" s="732"/>
      <c r="E118" s="263">
        <f>E58</f>
        <v>1299.1058399999999</v>
      </c>
    </row>
    <row r="119" spans="1:8" x14ac:dyDescent="0.2">
      <c r="A119" s="34" t="str">
        <f>'BASE PLANILHAS'!A119</f>
        <v>C</v>
      </c>
      <c r="B119" s="745" t="str">
        <f>'BASE PLANILHAS'!B119:D119</f>
        <v>MÓDULO 3 – PROVISÃO PARA RESCISÃO</v>
      </c>
      <c r="C119" s="746"/>
      <c r="D119" s="747"/>
      <c r="E119" s="263">
        <f>E70</f>
        <v>70.560132160246923</v>
      </c>
      <c r="G119" s="3"/>
    </row>
    <row r="120" spans="1:8" x14ac:dyDescent="0.2">
      <c r="A120" s="34" t="str">
        <f>'BASE PLANILHAS'!A120</f>
        <v>D</v>
      </c>
      <c r="B120" s="744" t="str">
        <f>'BASE PLANILHAS'!B120:D120</f>
        <v>MÓDULO 4 – CUSTO DE REPOSIÇÃO DO PROFISSIONAL AUSENTE</v>
      </c>
      <c r="C120" s="731"/>
      <c r="D120" s="732"/>
      <c r="E120" s="263">
        <f>E90</f>
        <v>221.93530797696968</v>
      </c>
      <c r="G120" s="3"/>
    </row>
    <row r="121" spans="1:8" x14ac:dyDescent="0.2">
      <c r="A121" s="34" t="str">
        <f>'BASE PLANILHAS'!A121</f>
        <v>E</v>
      </c>
      <c r="B121" s="728" t="str">
        <f>'BASE PLANILHAS'!B121:D121</f>
        <v>MÓDULO 5 – INSUMOS DIVERSOS</v>
      </c>
      <c r="C121" s="729"/>
      <c r="D121" s="730"/>
      <c r="E121" s="263">
        <f>E100</f>
        <v>66.11548611111111</v>
      </c>
    </row>
    <row r="122" spans="1:8" x14ac:dyDescent="0.2">
      <c r="A122" s="34" t="str">
        <f>'BASE PLANILHAS'!A122</f>
        <v>-</v>
      </c>
      <c r="B122" s="722" t="str">
        <f>'BASE PLANILHAS'!B122:D122</f>
        <v>Subtotal (A + B + C + D + E)</v>
      </c>
      <c r="C122" s="723"/>
      <c r="D122" s="724"/>
      <c r="E122" s="60">
        <f>SUM(E117:E121)</f>
        <v>2938.8767662483283</v>
      </c>
      <c r="F122" s="4"/>
      <c r="G122" s="2"/>
    </row>
    <row r="123" spans="1:8" ht="13.5" thickBot="1" x14ac:dyDescent="0.25">
      <c r="A123" s="36" t="str">
        <f>'BASE PLANILHAS'!A123</f>
        <v>F</v>
      </c>
      <c r="B123" s="725" t="str">
        <f>'BASE PLANILHAS'!B123:D123</f>
        <v>MÓDULO 6 – CUSTOS INDIRETOS, TRIBUTOS E LUCRO</v>
      </c>
      <c r="C123" s="726"/>
      <c r="D123" s="727"/>
      <c r="E123" s="24">
        <f>E112</f>
        <v>410.27054571557886</v>
      </c>
    </row>
    <row r="124" spans="1:8" ht="13.5" thickBot="1" x14ac:dyDescent="0.25">
      <c r="A124" s="696" t="str">
        <f>'BASE PLANILHAS'!A124:D124</f>
        <v xml:space="preserve">Custo Total </v>
      </c>
      <c r="B124" s="697"/>
      <c r="C124" s="697"/>
      <c r="D124" s="698"/>
      <c r="E124" s="49">
        <f>SUM(E122:E123)</f>
        <v>3349.1473119639072</v>
      </c>
      <c r="F124" s="4"/>
    </row>
    <row r="125" spans="1:8" ht="13.5" thickBot="1" x14ac:dyDescent="0.25">
      <c r="A125" s="696" t="str">
        <f>'BASE PLANILHAS'!A125:D125</f>
        <v xml:space="preserve">Custo Total Anual </v>
      </c>
      <c r="B125" s="697"/>
      <c r="C125" s="697"/>
      <c r="D125" s="698"/>
      <c r="E125" s="51">
        <f>E124*12</f>
        <v>40189.767743566888</v>
      </c>
      <c r="F125" s="4"/>
    </row>
    <row r="126" spans="1:8" hidden="1" x14ac:dyDescent="0.2">
      <c r="A126" s="425"/>
      <c r="B126" s="825"/>
      <c r="C126" s="825"/>
      <c r="D126" s="25"/>
      <c r="E126" s="25"/>
    </row>
    <row r="127" spans="1:8" ht="40.5" hidden="1" customHeight="1" thickBot="1" x14ac:dyDescent="0.25">
      <c r="A127" s="826"/>
      <c r="B127" s="827"/>
      <c r="C127" s="26"/>
      <c r="D127" s="8"/>
      <c r="E127" s="17"/>
    </row>
    <row r="128" spans="1:8" ht="12.75" hidden="1" customHeight="1" x14ac:dyDescent="0.2">
      <c r="A128" s="828"/>
      <c r="B128" s="829"/>
      <c r="C128" s="270"/>
      <c r="D128" s="271"/>
      <c r="E128" s="272"/>
    </row>
    <row r="129" spans="1:5" ht="12.75" hidden="1" customHeight="1" x14ac:dyDescent="0.2">
      <c r="A129" s="816"/>
      <c r="B129" s="817"/>
      <c r="C129" s="273"/>
      <c r="D129" s="274"/>
      <c r="E129" s="275"/>
    </row>
    <row r="130" spans="1:5" ht="12.75" hidden="1" customHeight="1" x14ac:dyDescent="0.2">
      <c r="A130" s="816"/>
      <c r="B130" s="817"/>
      <c r="C130" s="273"/>
      <c r="D130" s="274"/>
      <c r="E130" s="275"/>
    </row>
    <row r="131" spans="1:5" ht="12.75" hidden="1" customHeight="1" x14ac:dyDescent="0.2">
      <c r="A131" s="816"/>
      <c r="B131" s="817"/>
      <c r="C131" s="273"/>
      <c r="D131" s="274"/>
      <c r="E131" s="275"/>
    </row>
    <row r="132" spans="1:5" ht="12.75" hidden="1" customHeight="1" x14ac:dyDescent="0.2">
      <c r="A132" s="818"/>
      <c r="B132" s="819"/>
      <c r="C132" s="9"/>
      <c r="D132" s="10"/>
      <c r="E132" s="275"/>
    </row>
    <row r="133" spans="1:5" ht="13.5" hidden="1" customHeight="1" thickBot="1" x14ac:dyDescent="0.25">
      <c r="A133" s="820"/>
      <c r="B133" s="821"/>
      <c r="C133" s="276"/>
      <c r="D133" s="277"/>
      <c r="E133" s="278"/>
    </row>
    <row r="134" spans="1:5" ht="13.5" hidden="1" thickBot="1" x14ac:dyDescent="0.25">
      <c r="A134" s="822"/>
      <c r="B134" s="823"/>
      <c r="C134" s="823"/>
      <c r="D134" s="824"/>
      <c r="E134" s="11"/>
    </row>
    <row r="135" spans="1:5" hidden="1" x14ac:dyDescent="0.2">
      <c r="A135" s="7"/>
      <c r="B135" s="7"/>
      <c r="C135" s="7"/>
      <c r="D135" s="7"/>
      <c r="E135" s="7"/>
    </row>
    <row r="136" spans="1:5" hidden="1" x14ac:dyDescent="0.2">
      <c r="A136" s="425"/>
      <c r="B136" s="825"/>
      <c r="C136" s="825"/>
      <c r="D136" s="25"/>
      <c r="E136" s="25"/>
    </row>
    <row r="137" spans="1:5" ht="13.5" hidden="1" thickBot="1" x14ac:dyDescent="0.25">
      <c r="A137" s="798"/>
      <c r="B137" s="799"/>
      <c r="C137" s="799"/>
      <c r="D137" s="799"/>
      <c r="E137" s="800"/>
    </row>
    <row r="138" spans="1:5" ht="13.5" hidden="1" thickBot="1" x14ac:dyDescent="0.25">
      <c r="A138" s="279"/>
      <c r="B138" s="801"/>
      <c r="C138" s="802"/>
      <c r="D138" s="803"/>
      <c r="E138" s="17"/>
    </row>
    <row r="139" spans="1:5" hidden="1" x14ac:dyDescent="0.2">
      <c r="A139" s="280"/>
      <c r="B139" s="804"/>
      <c r="C139" s="805"/>
      <c r="D139" s="806"/>
      <c r="E139" s="281"/>
    </row>
    <row r="140" spans="1:5" hidden="1" x14ac:dyDescent="0.2">
      <c r="A140" s="282"/>
      <c r="B140" s="807"/>
      <c r="C140" s="808"/>
      <c r="D140" s="809"/>
      <c r="E140" s="283"/>
    </row>
    <row r="141" spans="1:5" ht="13.5" hidden="1" thickBot="1" x14ac:dyDescent="0.25">
      <c r="A141" s="282"/>
      <c r="B141" s="810"/>
      <c r="C141" s="811"/>
      <c r="D141" s="812"/>
      <c r="E141" s="283"/>
    </row>
    <row r="142" spans="1:5" ht="13.5" hidden="1" thickBot="1" x14ac:dyDescent="0.25">
      <c r="A142" s="813"/>
      <c r="B142" s="814"/>
      <c r="C142" s="814"/>
      <c r="D142" s="815"/>
      <c r="E142" s="11"/>
    </row>
    <row r="143" spans="1:5" hidden="1" x14ac:dyDescent="0.2">
      <c r="A143" s="284"/>
      <c r="B143" s="7"/>
      <c r="C143" s="7"/>
      <c r="D143" s="7"/>
      <c r="E143" s="7"/>
    </row>
    <row r="144" spans="1:5" hidden="1" x14ac:dyDescent="0.2">
      <c r="A144" s="7"/>
      <c r="B144" s="7"/>
      <c r="C144" s="7"/>
      <c r="D144" s="7"/>
      <c r="E144" s="7"/>
    </row>
    <row r="145" spans="1:8" hidden="1" x14ac:dyDescent="0.2">
      <c r="A145" s="7"/>
      <c r="B145" s="7"/>
      <c r="C145" s="7"/>
      <c r="D145" s="7"/>
      <c r="E145" s="7"/>
    </row>
    <row r="146" spans="1:8" x14ac:dyDescent="0.2">
      <c r="A146" s="13"/>
      <c r="B146" s="13"/>
      <c r="C146" s="7"/>
      <c r="D146" s="7"/>
      <c r="E146" s="30"/>
      <c r="F146" s="4"/>
    </row>
    <row r="147" spans="1:8" x14ac:dyDescent="0.2">
      <c r="A147" s="14"/>
      <c r="B147" s="13"/>
      <c r="C147" s="7"/>
      <c r="D147" s="7"/>
      <c r="E147" s="69"/>
      <c r="F147" s="4"/>
      <c r="H147" s="4"/>
    </row>
    <row r="148" spans="1:8" x14ac:dyDescent="0.2">
      <c r="A148" s="7"/>
      <c r="B148" s="7"/>
      <c r="C148" s="7"/>
      <c r="D148" s="7"/>
      <c r="E148" s="15"/>
      <c r="H148" s="4"/>
    </row>
    <row r="149" spans="1:8" x14ac:dyDescent="0.2">
      <c r="A149" s="7"/>
      <c r="B149" s="7"/>
      <c r="C149" s="7"/>
      <c r="D149" s="7"/>
      <c r="E149" s="15"/>
    </row>
    <row r="150" spans="1:8" x14ac:dyDescent="0.2">
      <c r="A150" s="4"/>
      <c r="E150" s="4"/>
    </row>
    <row r="151" spans="1:8" x14ac:dyDescent="0.2">
      <c r="A151" s="4"/>
    </row>
  </sheetData>
  <sheetProtection sheet="1" objects="1" scenarios="1"/>
  <mergeCells count="115">
    <mergeCell ref="A1:E1"/>
    <mergeCell ref="A3:E3"/>
    <mergeCell ref="B4:D4"/>
    <mergeCell ref="B5:D5"/>
    <mergeCell ref="B6:D6"/>
    <mergeCell ref="B7:D7"/>
    <mergeCell ref="B16:C16"/>
    <mergeCell ref="B17:C17"/>
    <mergeCell ref="B18:C18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A72:E72"/>
    <mergeCell ref="B74:C74"/>
    <mergeCell ref="B75:C75"/>
    <mergeCell ref="B76:C76"/>
    <mergeCell ref="B77:C77"/>
    <mergeCell ref="B78:C78"/>
    <mergeCell ref="B65:C65"/>
    <mergeCell ref="B66:C66"/>
    <mergeCell ref="B67:C67"/>
    <mergeCell ref="B68:C68"/>
    <mergeCell ref="B69:C69"/>
    <mergeCell ref="A70:C70"/>
    <mergeCell ref="B87:C87"/>
    <mergeCell ref="B88:C88"/>
    <mergeCell ref="B89:C89"/>
    <mergeCell ref="A90:C90"/>
    <mergeCell ref="A92:E92"/>
    <mergeCell ref="B94:C94"/>
    <mergeCell ref="B79:C79"/>
    <mergeCell ref="B80:C80"/>
    <mergeCell ref="A81:C81"/>
    <mergeCell ref="B83:C83"/>
    <mergeCell ref="B84:C84"/>
    <mergeCell ref="A85:C85"/>
    <mergeCell ref="A102:E102"/>
    <mergeCell ref="C104:D104"/>
    <mergeCell ref="A111:B111"/>
    <mergeCell ref="A112:D112"/>
    <mergeCell ref="A114:E114"/>
    <mergeCell ref="A116:D116"/>
    <mergeCell ref="B95:C95"/>
    <mergeCell ref="B96:C96"/>
    <mergeCell ref="B97:C97"/>
    <mergeCell ref="B98:C98"/>
    <mergeCell ref="B99:C99"/>
    <mergeCell ref="A100:C100"/>
    <mergeCell ref="B123:D123"/>
    <mergeCell ref="A124:D124"/>
    <mergeCell ref="A125:D125"/>
    <mergeCell ref="B126:C126"/>
    <mergeCell ref="A127:B127"/>
    <mergeCell ref="A128:B128"/>
    <mergeCell ref="B117:D117"/>
    <mergeCell ref="B118:D118"/>
    <mergeCell ref="B119:D119"/>
    <mergeCell ref="B120:D120"/>
    <mergeCell ref="B121:D121"/>
    <mergeCell ref="B122:D122"/>
    <mergeCell ref="A142:D142"/>
    <mergeCell ref="B136:C136"/>
    <mergeCell ref="A137:E137"/>
    <mergeCell ref="B138:D138"/>
    <mergeCell ref="B139:D139"/>
    <mergeCell ref="B140:D140"/>
    <mergeCell ref="B141:D141"/>
    <mergeCell ref="A129:B129"/>
    <mergeCell ref="A130:B130"/>
    <mergeCell ref="A131:B131"/>
    <mergeCell ref="A132:B132"/>
    <mergeCell ref="A133:B133"/>
    <mergeCell ref="A134:D134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20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theme="6" tint="0.59999389629810485"/>
  </sheetPr>
  <dimension ref="A1:N193"/>
  <sheetViews>
    <sheetView showGridLines="0" view="pageBreakPreview" topLeftCell="A121" zoomScaleNormal="100" zoomScaleSheetLayoutView="100" workbookViewId="0">
      <selection activeCell="E137" activeCellId="1" sqref="E126 E137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0.2851562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 x14ac:dyDescent="0.2">
      <c r="A1" s="752" t="str">
        <f>'BASE PLANILHAS'!A1:E1</f>
        <v>ANEXO VI - PLANILHA DE COMPOSIÇÃO DE CUSTOS</v>
      </c>
      <c r="B1" s="753"/>
      <c r="C1" s="753"/>
      <c r="D1" s="753"/>
      <c r="E1" s="754"/>
    </row>
    <row r="2" spans="1:8" ht="13.5" thickBot="1" x14ac:dyDescent="0.25">
      <c r="A2" s="174"/>
      <c r="B2" s="221"/>
      <c r="C2" s="221"/>
      <c r="D2" s="222"/>
      <c r="E2" s="223"/>
      <c r="F2" s="54"/>
      <c r="G2" s="54"/>
      <c r="H2" s="54"/>
    </row>
    <row r="3" spans="1:8" ht="13.5" thickBot="1" x14ac:dyDescent="0.25">
      <c r="A3" s="755" t="str">
        <f>'BASE PLANILHAS'!A3:E3</f>
        <v>Dados para composição dos custos referentes à mão-de-obra</v>
      </c>
      <c r="B3" s="756"/>
      <c r="C3" s="756"/>
      <c r="D3" s="756"/>
      <c r="E3" s="757"/>
      <c r="F3" s="54"/>
      <c r="G3" s="54"/>
      <c r="H3" s="54"/>
    </row>
    <row r="4" spans="1:8" x14ac:dyDescent="0.2">
      <c r="A4" s="64" t="str">
        <f>'BASE PLANILHAS'!A4</f>
        <v>A</v>
      </c>
      <c r="B4" s="758" t="str">
        <f>'BASE PLANILHAS'!B4:D4</f>
        <v>Localidade</v>
      </c>
      <c r="C4" s="759"/>
      <c r="D4" s="760"/>
      <c r="E4" s="316" t="str">
        <f>CCT!A142</f>
        <v>Pouso Alegre</v>
      </c>
      <c r="F4" s="54"/>
      <c r="G4" s="54"/>
      <c r="H4" s="54"/>
    </row>
    <row r="5" spans="1:8" x14ac:dyDescent="0.2">
      <c r="A5" s="34" t="str">
        <f>'BASE PLANILHAS'!A5</f>
        <v>B</v>
      </c>
      <c r="B5" s="761" t="str">
        <f>'BASE PLANILHAS'!B5:D5</f>
        <v>Tipo de serviço</v>
      </c>
      <c r="C5" s="762"/>
      <c r="D5" s="763"/>
      <c r="E5" s="33" t="str">
        <f>'BASE PLANILHAS'!E5</f>
        <v>Apoio Administrativo</v>
      </c>
      <c r="F5" s="54"/>
      <c r="G5" s="54"/>
      <c r="H5" s="54"/>
    </row>
    <row r="6" spans="1:8" x14ac:dyDescent="0.2">
      <c r="A6" s="34" t="str">
        <f>'BASE PLANILHAS'!A6</f>
        <v>C</v>
      </c>
      <c r="B6" s="745" t="str">
        <f>'BASE PLANILHAS'!B6:D6</f>
        <v>Salário Nominativo da Categoria Profissional</v>
      </c>
      <c r="C6" s="746"/>
      <c r="D6" s="747"/>
      <c r="E6" s="224"/>
      <c r="F6" s="54"/>
      <c r="G6" s="54"/>
      <c r="H6" s="54"/>
    </row>
    <row r="7" spans="1:8" ht="25.5" x14ac:dyDescent="0.2">
      <c r="A7" s="34" t="str">
        <f>'BASE PLANILHAS'!A7</f>
        <v>D</v>
      </c>
      <c r="B7" s="745" t="str">
        <f>'BASE PLANILHAS'!B7:D7</f>
        <v>Categoria profissional (vinculada à execução contratual)</v>
      </c>
      <c r="C7" s="746"/>
      <c r="D7" s="747"/>
      <c r="E7" s="298" t="s">
        <v>412</v>
      </c>
      <c r="G7" s="1"/>
    </row>
    <row r="8" spans="1:8" ht="13.5" thickBot="1" x14ac:dyDescent="0.25">
      <c r="A8" s="36" t="str">
        <f>'BASE PLANILHAS'!A8</f>
        <v>E</v>
      </c>
      <c r="B8" s="764" t="str">
        <f>'BASE PLANILHAS'!B8:D8</f>
        <v>Data base da categoria (dia/mês/ano)</v>
      </c>
      <c r="C8" s="765"/>
      <c r="D8" s="766"/>
      <c r="E8" s="225">
        <f>CCT!P144</f>
        <v>43101</v>
      </c>
      <c r="F8" s="63"/>
    </row>
    <row r="9" spans="1:8" x14ac:dyDescent="0.2">
      <c r="A9" s="226"/>
      <c r="B9" s="100"/>
      <c r="C9" s="100"/>
      <c r="D9" s="100"/>
      <c r="E9" s="227"/>
      <c r="F9" s="63"/>
      <c r="H9" s="1"/>
    </row>
    <row r="10" spans="1:8" x14ac:dyDescent="0.2">
      <c r="A10" s="711" t="str">
        <f>'BASE PLANILHAS'!A10:E10</f>
        <v>MÓDULO 1 - COMPOSIÇÃO DA REMUNERAÇÃO</v>
      </c>
      <c r="B10" s="712"/>
      <c r="C10" s="712"/>
      <c r="D10" s="712"/>
      <c r="E10" s="713"/>
      <c r="F10" s="70"/>
    </row>
    <row r="11" spans="1:8" ht="13.5" thickBot="1" x14ac:dyDescent="0.25">
      <c r="A11" s="228"/>
      <c r="B11" s="229"/>
      <c r="C11" s="229"/>
      <c r="D11" s="229"/>
      <c r="E11" s="230"/>
      <c r="F11" s="1"/>
    </row>
    <row r="12" spans="1:8" ht="13.5" thickBot="1" x14ac:dyDescent="0.25">
      <c r="A12" s="324" t="str">
        <f>'BASE PLANILHAS'!A13</f>
        <v>A</v>
      </c>
      <c r="B12" s="830" t="str">
        <f>'BASE PLANILHAS'!B13:C13</f>
        <v>Salário Base</v>
      </c>
      <c r="C12" s="831"/>
      <c r="D12" s="831"/>
      <c r="E12" s="832"/>
    </row>
    <row r="13" spans="1:8" ht="13.5" thickBot="1" x14ac:dyDescent="0.25">
      <c r="A13" s="317"/>
      <c r="B13" s="317" t="s">
        <v>354</v>
      </c>
      <c r="C13" s="318" t="s">
        <v>350</v>
      </c>
      <c r="D13" s="318" t="s">
        <v>355</v>
      </c>
      <c r="E13" s="319" t="s">
        <v>351</v>
      </c>
    </row>
    <row r="14" spans="1:8" x14ac:dyDescent="0.2">
      <c r="A14" s="231"/>
      <c r="B14" s="231" t="s">
        <v>369</v>
      </c>
      <c r="C14" s="285">
        <v>0</v>
      </c>
      <c r="D14" s="286">
        <v>0</v>
      </c>
      <c r="E14" s="287">
        <f>D14*C14</f>
        <v>0</v>
      </c>
      <c r="F14">
        <f>COUNTBLANK(E14:E49)</f>
        <v>0</v>
      </c>
    </row>
    <row r="15" spans="1:8" x14ac:dyDescent="0.2">
      <c r="A15" s="231"/>
      <c r="B15" s="231" t="s">
        <v>370</v>
      </c>
      <c r="C15" s="285">
        <v>0</v>
      </c>
      <c r="D15" s="286">
        <v>0</v>
      </c>
      <c r="E15" s="288">
        <f>D15*C15</f>
        <v>0</v>
      </c>
    </row>
    <row r="16" spans="1:8" x14ac:dyDescent="0.2">
      <c r="A16" s="231"/>
      <c r="B16" s="231" t="s">
        <v>419</v>
      </c>
      <c r="C16" s="285">
        <v>0</v>
      </c>
      <c r="D16" s="286">
        <v>0</v>
      </c>
      <c r="E16" s="288">
        <f>D16*C16</f>
        <v>0</v>
      </c>
    </row>
    <row r="17" spans="1:5" x14ac:dyDescent="0.2">
      <c r="A17" s="231"/>
      <c r="B17" s="231" t="s">
        <v>420</v>
      </c>
      <c r="C17" s="285">
        <v>0</v>
      </c>
      <c r="D17" s="286">
        <v>0</v>
      </c>
      <c r="E17" s="288">
        <f t="shared" ref="E17" si="0">D17*C17</f>
        <v>0</v>
      </c>
    </row>
    <row r="18" spans="1:5" x14ac:dyDescent="0.2">
      <c r="A18" s="231"/>
      <c r="B18" s="231" t="s">
        <v>371</v>
      </c>
      <c r="C18" s="285">
        <v>0</v>
      </c>
      <c r="D18" s="286">
        <v>0</v>
      </c>
      <c r="E18" s="288">
        <f t="shared" ref="E18:E49" si="1">D18*C18</f>
        <v>0</v>
      </c>
    </row>
    <row r="19" spans="1:5" x14ac:dyDescent="0.2">
      <c r="A19" s="231"/>
      <c r="B19" s="231" t="s">
        <v>240</v>
      </c>
      <c r="C19" s="285">
        <v>0</v>
      </c>
      <c r="D19" s="286">
        <v>0</v>
      </c>
      <c r="E19" s="288">
        <f t="shared" si="1"/>
        <v>0</v>
      </c>
    </row>
    <row r="20" spans="1:5" x14ac:dyDescent="0.2">
      <c r="A20" s="231"/>
      <c r="B20" s="231" t="s">
        <v>238</v>
      </c>
      <c r="C20" s="285">
        <v>0</v>
      </c>
      <c r="D20" s="286">
        <v>0</v>
      </c>
      <c r="E20" s="288">
        <f t="shared" si="1"/>
        <v>0</v>
      </c>
    </row>
    <row r="21" spans="1:5" x14ac:dyDescent="0.2">
      <c r="A21" s="231"/>
      <c r="B21" s="231" t="s">
        <v>372</v>
      </c>
      <c r="C21" s="285">
        <v>0</v>
      </c>
      <c r="D21" s="286">
        <v>0</v>
      </c>
      <c r="E21" s="288">
        <f t="shared" si="1"/>
        <v>0</v>
      </c>
    </row>
    <row r="22" spans="1:5" x14ac:dyDescent="0.2">
      <c r="A22" s="231"/>
      <c r="B22" s="231" t="s">
        <v>241</v>
      </c>
      <c r="C22" s="285">
        <v>0</v>
      </c>
      <c r="D22" s="286">
        <v>0</v>
      </c>
      <c r="E22" s="288">
        <f t="shared" si="1"/>
        <v>0</v>
      </c>
    </row>
    <row r="23" spans="1:5" x14ac:dyDescent="0.2">
      <c r="A23" s="231"/>
      <c r="B23" s="231" t="s">
        <v>367</v>
      </c>
      <c r="C23" s="285">
        <v>0</v>
      </c>
      <c r="D23" s="286">
        <v>0</v>
      </c>
      <c r="E23" s="288">
        <f t="shared" si="1"/>
        <v>0</v>
      </c>
    </row>
    <row r="24" spans="1:5" x14ac:dyDescent="0.2">
      <c r="A24" s="231"/>
      <c r="B24" s="231" t="s">
        <v>366</v>
      </c>
      <c r="C24" s="285">
        <v>0</v>
      </c>
      <c r="D24" s="286">
        <v>0</v>
      </c>
      <c r="E24" s="288">
        <f t="shared" si="1"/>
        <v>0</v>
      </c>
    </row>
    <row r="25" spans="1:5" x14ac:dyDescent="0.2">
      <c r="A25" s="231"/>
      <c r="B25" s="231" t="s">
        <v>373</v>
      </c>
      <c r="C25" s="285">
        <v>0</v>
      </c>
      <c r="D25" s="286">
        <v>0</v>
      </c>
      <c r="E25" s="288">
        <f t="shared" si="1"/>
        <v>0</v>
      </c>
    </row>
    <row r="26" spans="1:5" x14ac:dyDescent="0.2">
      <c r="A26" s="231"/>
      <c r="B26" s="231" t="s">
        <v>195</v>
      </c>
      <c r="C26" s="285">
        <v>0</v>
      </c>
      <c r="D26" s="286">
        <v>0</v>
      </c>
      <c r="E26" s="288">
        <f t="shared" si="1"/>
        <v>0</v>
      </c>
    </row>
    <row r="27" spans="1:5" x14ac:dyDescent="0.2">
      <c r="A27" s="231"/>
      <c r="B27" s="231" t="s">
        <v>421</v>
      </c>
      <c r="C27" s="285">
        <v>0</v>
      </c>
      <c r="D27" s="286">
        <v>0</v>
      </c>
      <c r="E27" s="288">
        <f t="shared" si="1"/>
        <v>0</v>
      </c>
    </row>
    <row r="28" spans="1:5" x14ac:dyDescent="0.2">
      <c r="A28" s="231"/>
      <c r="B28" s="231" t="s">
        <v>374</v>
      </c>
      <c r="C28" s="285">
        <v>0</v>
      </c>
      <c r="D28" s="286">
        <v>0</v>
      </c>
      <c r="E28" s="288">
        <f t="shared" si="1"/>
        <v>0</v>
      </c>
    </row>
    <row r="29" spans="1:5" x14ac:dyDescent="0.2">
      <c r="A29" s="231"/>
      <c r="B29" s="231" t="s">
        <v>196</v>
      </c>
      <c r="C29" s="285">
        <v>0</v>
      </c>
      <c r="D29" s="286">
        <v>0</v>
      </c>
      <c r="E29" s="288">
        <f t="shared" si="1"/>
        <v>0</v>
      </c>
    </row>
    <row r="30" spans="1:5" x14ac:dyDescent="0.2">
      <c r="A30" s="231"/>
      <c r="B30" s="231" t="s">
        <v>242</v>
      </c>
      <c r="C30" s="285">
        <v>0</v>
      </c>
      <c r="D30" s="286">
        <v>0</v>
      </c>
      <c r="E30" s="288">
        <f t="shared" si="1"/>
        <v>0</v>
      </c>
    </row>
    <row r="31" spans="1:5" x14ac:dyDescent="0.2">
      <c r="A31" s="231"/>
      <c r="B31" s="231" t="s">
        <v>375</v>
      </c>
      <c r="C31" s="285">
        <v>0</v>
      </c>
      <c r="D31" s="286">
        <v>0</v>
      </c>
      <c r="E31" s="288">
        <f t="shared" si="1"/>
        <v>0</v>
      </c>
    </row>
    <row r="32" spans="1:5" x14ac:dyDescent="0.2">
      <c r="A32" s="231"/>
      <c r="B32" s="231" t="s">
        <v>197</v>
      </c>
      <c r="C32" s="285">
        <v>0</v>
      </c>
      <c r="D32" s="286">
        <v>0</v>
      </c>
      <c r="E32" s="288">
        <f t="shared" si="1"/>
        <v>0</v>
      </c>
    </row>
    <row r="33" spans="1:5" x14ac:dyDescent="0.2">
      <c r="A33" s="232"/>
      <c r="B33" s="232" t="s">
        <v>353</v>
      </c>
      <c r="C33" s="233">
        <f>CCT!G142</f>
        <v>1</v>
      </c>
      <c r="D33" s="234">
        <f>CCT!H142</f>
        <v>2973.68</v>
      </c>
      <c r="E33" s="289">
        <f t="shared" si="1"/>
        <v>2973.68</v>
      </c>
    </row>
    <row r="34" spans="1:5" x14ac:dyDescent="0.2">
      <c r="A34" s="231"/>
      <c r="B34" s="231" t="s">
        <v>376</v>
      </c>
      <c r="C34" s="285">
        <v>0</v>
      </c>
      <c r="D34" s="286">
        <v>0</v>
      </c>
      <c r="E34" s="288">
        <f t="shared" si="1"/>
        <v>0</v>
      </c>
    </row>
    <row r="35" spans="1:5" x14ac:dyDescent="0.2">
      <c r="A35" s="231"/>
      <c r="B35" s="231" t="s">
        <v>198</v>
      </c>
      <c r="C35" s="285">
        <v>0</v>
      </c>
      <c r="D35" s="286">
        <v>0</v>
      </c>
      <c r="E35" s="288">
        <f t="shared" si="1"/>
        <v>0</v>
      </c>
    </row>
    <row r="36" spans="1:5" x14ac:dyDescent="0.2">
      <c r="A36" s="231"/>
      <c r="B36" s="231" t="s">
        <v>199</v>
      </c>
      <c r="C36" s="285">
        <v>0</v>
      </c>
      <c r="D36" s="286">
        <v>0</v>
      </c>
      <c r="E36" s="288">
        <f t="shared" si="1"/>
        <v>0</v>
      </c>
    </row>
    <row r="37" spans="1:5" x14ac:dyDescent="0.2">
      <c r="A37" s="231"/>
      <c r="B37" s="231" t="s">
        <v>200</v>
      </c>
      <c r="C37" s="285">
        <v>0</v>
      </c>
      <c r="D37" s="286">
        <v>0</v>
      </c>
      <c r="E37" s="288">
        <f t="shared" si="1"/>
        <v>0</v>
      </c>
    </row>
    <row r="38" spans="1:5" x14ac:dyDescent="0.2">
      <c r="A38" s="231"/>
      <c r="B38" s="231" t="s">
        <v>201</v>
      </c>
      <c r="C38" s="285">
        <v>0</v>
      </c>
      <c r="D38" s="286">
        <v>0</v>
      </c>
      <c r="E38" s="288">
        <f t="shared" si="1"/>
        <v>0</v>
      </c>
    </row>
    <row r="39" spans="1:5" x14ac:dyDescent="0.2">
      <c r="A39" s="232"/>
      <c r="B39" s="232" t="s">
        <v>368</v>
      </c>
      <c r="C39" s="233">
        <f>CCT!G144</f>
        <v>1</v>
      </c>
      <c r="D39" s="234">
        <f>CCT!H144</f>
        <v>1281.1600000000001</v>
      </c>
      <c r="E39" s="289">
        <f t="shared" si="1"/>
        <v>1281.1600000000001</v>
      </c>
    </row>
    <row r="40" spans="1:5" x14ac:dyDescent="0.2">
      <c r="A40" s="231"/>
      <c r="B40" s="231" t="s">
        <v>194</v>
      </c>
      <c r="C40" s="285">
        <v>0</v>
      </c>
      <c r="D40" s="286">
        <v>0</v>
      </c>
      <c r="E40" s="288">
        <f t="shared" si="1"/>
        <v>0</v>
      </c>
    </row>
    <row r="41" spans="1:5" x14ac:dyDescent="0.2">
      <c r="A41" s="231"/>
      <c r="B41" s="231" t="s">
        <v>193</v>
      </c>
      <c r="C41" s="285">
        <v>0</v>
      </c>
      <c r="D41" s="286">
        <v>0</v>
      </c>
      <c r="E41" s="288">
        <f t="shared" si="1"/>
        <v>0</v>
      </c>
    </row>
    <row r="42" spans="1:5" x14ac:dyDescent="0.2">
      <c r="A42" s="231"/>
      <c r="B42" s="231" t="s">
        <v>422</v>
      </c>
      <c r="C42" s="285">
        <v>0</v>
      </c>
      <c r="D42" s="286">
        <v>0</v>
      </c>
      <c r="E42" s="288">
        <f t="shared" si="1"/>
        <v>0</v>
      </c>
    </row>
    <row r="43" spans="1:5" x14ac:dyDescent="0.2">
      <c r="A43" s="231"/>
      <c r="B43" s="231" t="s">
        <v>423</v>
      </c>
      <c r="C43" s="285">
        <v>0</v>
      </c>
      <c r="D43" s="286">
        <v>0</v>
      </c>
      <c r="E43" s="288">
        <f t="shared" si="1"/>
        <v>0</v>
      </c>
    </row>
    <row r="44" spans="1:5" x14ac:dyDescent="0.2">
      <c r="A44" s="231"/>
      <c r="B44" s="231" t="s">
        <v>466</v>
      </c>
      <c r="C44" s="285">
        <v>0</v>
      </c>
      <c r="D44" s="286">
        <v>0</v>
      </c>
      <c r="E44" s="288">
        <f t="shared" si="1"/>
        <v>0</v>
      </c>
    </row>
    <row r="45" spans="1:5" x14ac:dyDescent="0.2">
      <c r="A45" s="231"/>
      <c r="B45" s="231" t="s">
        <v>377</v>
      </c>
      <c r="C45" s="285">
        <v>0</v>
      </c>
      <c r="D45" s="286">
        <v>0</v>
      </c>
      <c r="E45" s="288">
        <f t="shared" si="1"/>
        <v>0</v>
      </c>
    </row>
    <row r="46" spans="1:5" x14ac:dyDescent="0.2">
      <c r="A46" s="231"/>
      <c r="B46" s="231" t="s">
        <v>378</v>
      </c>
      <c r="C46" s="285">
        <v>0</v>
      </c>
      <c r="D46" s="286">
        <v>0</v>
      </c>
      <c r="E46" s="288">
        <f t="shared" si="1"/>
        <v>0</v>
      </c>
    </row>
    <row r="47" spans="1:5" x14ac:dyDescent="0.2">
      <c r="A47" s="231"/>
      <c r="B47" s="231" t="s">
        <v>381</v>
      </c>
      <c r="C47" s="285">
        <v>0</v>
      </c>
      <c r="D47" s="286">
        <v>0</v>
      </c>
      <c r="E47" s="288">
        <f t="shared" si="1"/>
        <v>0</v>
      </c>
    </row>
    <row r="48" spans="1:5" x14ac:dyDescent="0.2">
      <c r="A48" s="231"/>
      <c r="B48" s="231" t="s">
        <v>379</v>
      </c>
      <c r="C48" s="285">
        <v>0</v>
      </c>
      <c r="D48" s="286">
        <v>0</v>
      </c>
      <c r="E48" s="288">
        <f t="shared" si="1"/>
        <v>0</v>
      </c>
    </row>
    <row r="49" spans="1:7" ht="13.5" thickBot="1" x14ac:dyDescent="0.25">
      <c r="A49" s="231"/>
      <c r="B49" s="231" t="s">
        <v>380</v>
      </c>
      <c r="C49" s="285">
        <v>0</v>
      </c>
      <c r="D49" s="286">
        <v>0</v>
      </c>
      <c r="E49" s="288">
        <f t="shared" si="1"/>
        <v>0</v>
      </c>
    </row>
    <row r="50" spans="1:7" ht="13.5" thickBot="1" x14ac:dyDescent="0.25">
      <c r="A50" s="320"/>
      <c r="B50" s="321" t="str">
        <f>CONCATENATE("Total ",B13)</f>
        <v>Total Cargos - PGJ</v>
      </c>
      <c r="C50" s="318">
        <f>SUM(C14:C49)</f>
        <v>2</v>
      </c>
      <c r="D50" s="318"/>
      <c r="E50" s="322">
        <f>SUM(E14:E49)</f>
        <v>4254.84</v>
      </c>
    </row>
    <row r="51" spans="1:7" ht="13.5" thickBot="1" x14ac:dyDescent="0.25">
      <c r="A51" s="325"/>
      <c r="B51" s="325" t="s">
        <v>365</v>
      </c>
      <c r="C51" s="326" t="s">
        <v>350</v>
      </c>
      <c r="D51" s="326" t="s">
        <v>355</v>
      </c>
      <c r="E51" s="327" t="s">
        <v>351</v>
      </c>
    </row>
    <row r="52" spans="1:7" ht="13.5" thickBot="1" x14ac:dyDescent="0.25">
      <c r="A52" s="232"/>
      <c r="B52" s="232" t="s">
        <v>353</v>
      </c>
      <c r="C52" s="233">
        <f>CCT!G143</f>
        <v>1</v>
      </c>
      <c r="D52" s="234">
        <f>CCT!H143</f>
        <v>2973.68</v>
      </c>
      <c r="E52" s="289">
        <f t="shared" ref="E52" si="2">D52*C52</f>
        <v>2973.68</v>
      </c>
    </row>
    <row r="53" spans="1:7" ht="13.5" thickBot="1" x14ac:dyDescent="0.25">
      <c r="A53" s="328"/>
      <c r="B53" s="329" t="str">
        <f>CONCATENATE("Total ",B51)</f>
        <v>Total Cargos - FEPDC</v>
      </c>
      <c r="C53" s="326">
        <f>SUM(C52)</f>
        <v>1</v>
      </c>
      <c r="D53" s="326"/>
      <c r="E53" s="330">
        <f>SUM(E52)</f>
        <v>2973.68</v>
      </c>
    </row>
    <row r="54" spans="1:7" ht="13.5" thickBot="1" x14ac:dyDescent="0.25">
      <c r="A54" s="320"/>
      <c r="B54" s="321" t="str">
        <f>CONCATENATE("Total ",E4)</f>
        <v>Total Pouso Alegre</v>
      </c>
      <c r="C54" s="318">
        <f>C50+C53</f>
        <v>3</v>
      </c>
      <c r="D54" s="318"/>
      <c r="E54" s="322">
        <f>E50+E53</f>
        <v>7228.52</v>
      </c>
    </row>
    <row r="55" spans="1:7" ht="13.5" thickBot="1" x14ac:dyDescent="0.25">
      <c r="A55" s="833"/>
      <c r="B55" s="834"/>
      <c r="C55" s="835"/>
      <c r="D55" s="426" t="str">
        <f>'BASE PLANILHAS'!D12</f>
        <v>Referência</v>
      </c>
      <c r="E55" s="426" t="str">
        <f>'BASE PLANILHAS'!E12</f>
        <v>Valor (R$)</v>
      </c>
    </row>
    <row r="56" spans="1:7" x14ac:dyDescent="0.2">
      <c r="A56" s="40" t="str">
        <f>'BASE PLANILHAS'!A14</f>
        <v>B</v>
      </c>
      <c r="B56" s="701" t="str">
        <f>'BASE PLANILHAS'!B14:C14</f>
        <v xml:space="preserve">Adicional Periculosidade </v>
      </c>
      <c r="C56" s="702"/>
      <c r="D56" s="42">
        <v>0.3</v>
      </c>
      <c r="E56" s="216">
        <f>D56*E26</f>
        <v>0</v>
      </c>
      <c r="G56" s="1"/>
    </row>
    <row r="57" spans="1:7" x14ac:dyDescent="0.2">
      <c r="A57" s="34" t="str">
        <f>'BASE PLANILHAS'!A15</f>
        <v>C</v>
      </c>
      <c r="B57" s="699" t="str">
        <f>'BASE PLANILHAS'!B15:C15</f>
        <v>Adicional Insalubridade</v>
      </c>
      <c r="C57" s="700"/>
      <c r="D57" s="295">
        <f>0.2*PARAMETROS!B79</f>
        <v>190.8</v>
      </c>
      <c r="E57" s="55">
        <f>D57*(C20+C29+C30+C32+C36)</f>
        <v>0</v>
      </c>
      <c r="G57" s="1"/>
    </row>
    <row r="58" spans="1:7" x14ac:dyDescent="0.2">
      <c r="A58" s="34" t="str">
        <f>'BASE PLANILHAS'!A16</f>
        <v>D</v>
      </c>
      <c r="B58" s="699" t="str">
        <f>'BASE PLANILHAS'!B16:C16</f>
        <v>Adicional Noturno</v>
      </c>
      <c r="C58" s="700"/>
      <c r="D58" s="291">
        <f>1/210*0.2*10.285*15.5</f>
        <v>0.1518261904761905</v>
      </c>
      <c r="E58" s="216">
        <f>D58*E38</f>
        <v>0</v>
      </c>
      <c r="G58" s="1"/>
    </row>
    <row r="59" spans="1:7" x14ac:dyDescent="0.2">
      <c r="A59" s="34" t="str">
        <f>'BASE PLANILHAS'!A17</f>
        <v>E</v>
      </c>
      <c r="B59" s="699" t="str">
        <f>'BASE PLANILHAS'!B17:C17</f>
        <v>Adicional de Hora Noturna Reduzida</v>
      </c>
      <c r="C59" s="700"/>
      <c r="D59" s="42">
        <v>0</v>
      </c>
      <c r="E59" s="216">
        <f t="shared" ref="E59" si="3">D59*$E$12</f>
        <v>0</v>
      </c>
    </row>
    <row r="60" spans="1:7" x14ac:dyDescent="0.2">
      <c r="A60" s="34" t="str">
        <f>'BASE PLANILHAS'!A18</f>
        <v>F</v>
      </c>
      <c r="B60" s="699" t="str">
        <f>'BASE PLANILHAS'!B18:C18</f>
        <v>Intervalo Intrajornada</v>
      </c>
      <c r="C60" s="700"/>
      <c r="D60" s="42">
        <v>0</v>
      </c>
      <c r="E60" s="290">
        <v>0</v>
      </c>
    </row>
    <row r="61" spans="1:7" x14ac:dyDescent="0.2">
      <c r="A61" s="34" t="str">
        <f>'BASE PLANILHAS'!A19</f>
        <v>G</v>
      </c>
      <c r="B61" s="699" t="str">
        <f>'BASE PLANILHAS'!B19:C19</f>
        <v>Feriado Nacional - Súmula 444/2012 - TST</v>
      </c>
      <c r="C61" s="700"/>
      <c r="D61" s="291">
        <v>0</v>
      </c>
      <c r="E61" s="216">
        <f>(E37+E38)*D61</f>
        <v>0</v>
      </c>
    </row>
    <row r="62" spans="1:7" ht="13.5" thickBot="1" x14ac:dyDescent="0.25">
      <c r="A62" s="64" t="str">
        <f>'BASE PLANILHAS'!A20</f>
        <v>H</v>
      </c>
      <c r="B62" s="699" t="str">
        <f>'BASE PLANILHAS'!B20:C20</f>
        <v>Adicional de Acúmulo de função</v>
      </c>
      <c r="C62" s="700"/>
      <c r="D62" s="43">
        <v>0</v>
      </c>
      <c r="E62" s="215">
        <f>0</f>
        <v>0</v>
      </c>
    </row>
    <row r="63" spans="1:7" ht="13.5" thickBot="1" x14ac:dyDescent="0.25">
      <c r="A63" s="696" t="str">
        <f>'BASE PLANILHAS'!A21:D21</f>
        <v>Total do Módulo 1</v>
      </c>
      <c r="B63" s="697"/>
      <c r="C63" s="697"/>
      <c r="D63" s="698"/>
      <c r="E63" s="51">
        <f>SUM(E56:E62)+E54</f>
        <v>7228.52</v>
      </c>
    </row>
    <row r="64" spans="1:7" x14ac:dyDescent="0.2">
      <c r="A64" s="423"/>
      <c r="B64" s="424"/>
      <c r="C64" s="424"/>
      <c r="D64" s="424"/>
      <c r="E64" s="44"/>
      <c r="F64" s="1"/>
    </row>
    <row r="65" spans="1:9" x14ac:dyDescent="0.2">
      <c r="A65" s="711" t="str">
        <f>'BASE PLANILHAS'!A23:E23</f>
        <v>MÓDULO 2 – ENCARGOS E BENEFÍCIOS MENSAIS E DIÁRIOS</v>
      </c>
      <c r="B65" s="712"/>
      <c r="C65" s="712"/>
      <c r="D65" s="712"/>
      <c r="E65" s="713"/>
      <c r="F65" s="1"/>
    </row>
    <row r="66" spans="1:9" ht="13.5" thickBot="1" x14ac:dyDescent="0.25">
      <c r="A66" s="420"/>
      <c r="B66" s="421"/>
      <c r="C66" s="421"/>
      <c r="D66" s="421"/>
      <c r="E66" s="422"/>
      <c r="F66" s="1"/>
    </row>
    <row r="67" spans="1:9" ht="13.5" thickBot="1" x14ac:dyDescent="0.25">
      <c r="A67" s="214" t="str">
        <f>'BASE PLANILHAS'!A25</f>
        <v>2.1</v>
      </c>
      <c r="B67" s="696" t="str">
        <f>'BASE PLANILHAS'!B25:C25</f>
        <v>Submódulo 2.1 - Encargos Previdenciários, FGTS e Outras Contribuições</v>
      </c>
      <c r="C67" s="698"/>
      <c r="D67" s="214" t="str">
        <f>'BASE PLANILHAS'!D25</f>
        <v>Referência</v>
      </c>
      <c r="E67" s="214" t="str">
        <f>'BASE PLANILHAS'!E25</f>
        <v>Valor (R$)</v>
      </c>
    </row>
    <row r="68" spans="1:9" x14ac:dyDescent="0.2">
      <c r="A68" s="40" t="str">
        <f>'BASE PLANILHAS'!A26</f>
        <v>A</v>
      </c>
      <c r="B68" s="708" t="str">
        <f>'BASE PLANILHAS'!B26:C26</f>
        <v>INSS</v>
      </c>
      <c r="C68" s="710"/>
      <c r="D68" s="73">
        <f>'BASE PLANILHAS'!D26</f>
        <v>0.2</v>
      </c>
      <c r="E68" s="74">
        <f>$E$63*D68</f>
        <v>1445.7040000000002</v>
      </c>
    </row>
    <row r="69" spans="1:9" x14ac:dyDescent="0.2">
      <c r="A69" s="34" t="str">
        <f>'BASE PLANILHAS'!A27</f>
        <v>B</v>
      </c>
      <c r="B69" s="701" t="str">
        <f>'BASE PLANILHAS'!B27:C27</f>
        <v>SESI OU SENAC</v>
      </c>
      <c r="C69" s="702"/>
      <c r="D69" s="18">
        <f>'BASE PLANILHAS'!D27</f>
        <v>1.4999999999999999E-2</v>
      </c>
      <c r="E69" s="23">
        <f>$E$63*D69</f>
        <v>108.4278</v>
      </c>
    </row>
    <row r="70" spans="1:9" x14ac:dyDescent="0.2">
      <c r="A70" s="34" t="str">
        <f>'BASE PLANILHAS'!A28</f>
        <v>C</v>
      </c>
      <c r="B70" s="748" t="str">
        <f>'BASE PLANILHAS'!B28:C28</f>
        <v>SENAI OU SENAC</v>
      </c>
      <c r="C70" s="749"/>
      <c r="D70" s="18">
        <f>'BASE PLANILHAS'!D28</f>
        <v>0.01</v>
      </c>
      <c r="E70" s="23">
        <f>$E$63*D70</f>
        <v>72.285200000000003</v>
      </c>
    </row>
    <row r="71" spans="1:9" x14ac:dyDescent="0.2">
      <c r="A71" s="34" t="str">
        <f>'BASE PLANILHAS'!A29</f>
        <v>D</v>
      </c>
      <c r="B71" s="699" t="str">
        <f>'BASE PLANILHAS'!B29:C29</f>
        <v>INCRA</v>
      </c>
      <c r="C71" s="700"/>
      <c r="D71" s="18">
        <f>'BASE PLANILHAS'!D29</f>
        <v>2E-3</v>
      </c>
      <c r="E71" s="23">
        <f t="shared" ref="E71:E74" si="4">$E$63*D71</f>
        <v>14.457040000000001</v>
      </c>
    </row>
    <row r="72" spans="1:9" x14ac:dyDescent="0.2">
      <c r="A72" s="34" t="str">
        <f>'BASE PLANILHAS'!A30</f>
        <v>E</v>
      </c>
      <c r="B72" s="699" t="str">
        <f>'BASE PLANILHAS'!B30:C30</f>
        <v>Salário Educação</v>
      </c>
      <c r="C72" s="700"/>
      <c r="D72" s="18">
        <f>'BASE PLANILHAS'!D30</f>
        <v>2.5000000000000001E-2</v>
      </c>
      <c r="E72" s="23">
        <f t="shared" si="4"/>
        <v>180.71300000000002</v>
      </c>
    </row>
    <row r="73" spans="1:9" x14ac:dyDescent="0.2">
      <c r="A73" s="34" t="str">
        <f>'BASE PLANILHAS'!A31</f>
        <v>F</v>
      </c>
      <c r="B73" s="699" t="str">
        <f>'BASE PLANILHAS'!B31:C31</f>
        <v>FGTS</v>
      </c>
      <c r="C73" s="700"/>
      <c r="D73" s="18">
        <f>'BASE PLANILHAS'!D31</f>
        <v>0.08</v>
      </c>
      <c r="E73" s="23">
        <f t="shared" si="4"/>
        <v>578.28160000000003</v>
      </c>
    </row>
    <row r="74" spans="1:9" x14ac:dyDescent="0.2">
      <c r="A74" s="34" t="str">
        <f>'BASE PLANILHAS'!A32</f>
        <v>G</v>
      </c>
      <c r="B74" s="699" t="str">
        <f>'BASE PLANILHAS'!B32:C32</f>
        <v>RAT</v>
      </c>
      <c r="C74" s="700"/>
      <c r="D74" s="18">
        <f>'BASE PLANILHAS'!D32</f>
        <v>0.03</v>
      </c>
      <c r="E74" s="23">
        <f t="shared" si="4"/>
        <v>216.85560000000001</v>
      </c>
      <c r="I74" s="1"/>
    </row>
    <row r="75" spans="1:9" ht="13.5" thickBot="1" x14ac:dyDescent="0.25">
      <c r="A75" s="34" t="str">
        <f>'BASE PLANILHAS'!A33</f>
        <v>H</v>
      </c>
      <c r="B75" s="701" t="str">
        <f>'BASE PLANILHAS'!B33:C33</f>
        <v>SEBRAE</v>
      </c>
      <c r="C75" s="702"/>
      <c r="D75" s="18">
        <f>'BASE PLANILHAS'!D33</f>
        <v>6.0000000000000001E-3</v>
      </c>
      <c r="E75" s="23">
        <f>$E$63*D75</f>
        <v>43.371120000000005</v>
      </c>
    </row>
    <row r="76" spans="1:9" ht="13.5" thickBot="1" x14ac:dyDescent="0.25">
      <c r="A76" s="696" t="str">
        <f>'BASE PLANILHAS'!A34:C34</f>
        <v>Total do Submódulo 2.1</v>
      </c>
      <c r="B76" s="697"/>
      <c r="C76" s="698"/>
      <c r="D76" s="50">
        <f>'BASE PLANILHAS'!D34</f>
        <v>0.3680000000000001</v>
      </c>
      <c r="E76" s="51">
        <f>SUM(E68:E75)</f>
        <v>2660.0953599999998</v>
      </c>
      <c r="F76" s="1"/>
      <c r="G76" s="66"/>
    </row>
    <row r="77" spans="1:9" ht="13.5" thickBot="1" x14ac:dyDescent="0.25">
      <c r="A77" s="415"/>
      <c r="B77" s="416"/>
      <c r="C77" s="416"/>
      <c r="D77" s="236"/>
      <c r="E77" s="45"/>
      <c r="F77" s="1"/>
      <c r="G77" s="66"/>
    </row>
    <row r="78" spans="1:9" ht="13.5" thickBot="1" x14ac:dyDescent="0.25">
      <c r="A78" s="214" t="str">
        <f>'BASE PLANILHAS'!A36</f>
        <v>2.2</v>
      </c>
      <c r="B78" s="696" t="str">
        <f>'BASE PLANILHAS'!B36:C36</f>
        <v>Submódulo 2.2 - 13º Salário, Férias e Adicional de Férias</v>
      </c>
      <c r="C78" s="698"/>
      <c r="D78" s="214" t="str">
        <f>'BASE PLANILHAS'!D36</f>
        <v>Referência</v>
      </c>
      <c r="E78" s="417" t="str">
        <f>'BASE PLANILHAS'!E36</f>
        <v>Valor (R$)</v>
      </c>
    </row>
    <row r="79" spans="1:9" x14ac:dyDescent="0.2">
      <c r="A79" s="32" t="str">
        <f>'BASE PLANILHAS'!A37</f>
        <v>A</v>
      </c>
      <c r="B79" s="701" t="str">
        <f>'BASE PLANILHAS'!B37:C37</f>
        <v>13º salário (titular)</v>
      </c>
      <c r="C79" s="702"/>
      <c r="D79" s="65">
        <f>'BASE PLANILHAS'!D37</f>
        <v>8.3333333333333329E-2</v>
      </c>
      <c r="E79" s="41">
        <f>$E$63*D79</f>
        <v>602.37666666666667</v>
      </c>
      <c r="F79" s="1"/>
    </row>
    <row r="80" spans="1:9" ht="13.5" thickBot="1" x14ac:dyDescent="0.25">
      <c r="A80" s="36" t="str">
        <f>'BASE PLANILHAS'!A38</f>
        <v>B</v>
      </c>
      <c r="B80" s="716" t="str">
        <f>'BASE PLANILHAS'!B38:C38</f>
        <v>Férias e Adicional de Férias (titular)</v>
      </c>
      <c r="C80" s="717"/>
      <c r="D80" s="71">
        <f>'BASE PLANILHAS'!D38</f>
        <v>0.1111111111111111</v>
      </c>
      <c r="E80" s="72">
        <f>D80*$E$63</f>
        <v>803.16888888888889</v>
      </c>
      <c r="F80" s="1"/>
      <c r="H80" s="1"/>
    </row>
    <row r="81" spans="1:14" ht="13.5" thickBot="1" x14ac:dyDescent="0.25">
      <c r="A81" s="67"/>
      <c r="B81" s="696" t="str">
        <f>'BASE PLANILHAS'!B39:C39</f>
        <v>Subtotal</v>
      </c>
      <c r="C81" s="698"/>
      <c r="D81" s="16">
        <f>'BASE PLANILHAS'!D39</f>
        <v>0.19444444444444442</v>
      </c>
      <c r="E81" s="45">
        <f>D81*$E$63</f>
        <v>1405.5455555555554</v>
      </c>
      <c r="F81" s="1"/>
      <c r="H81" s="1"/>
    </row>
    <row r="82" spans="1:14" ht="13.5" thickBot="1" x14ac:dyDescent="0.25">
      <c r="A82" s="214" t="str">
        <f>'BASE PLANILHAS'!A40</f>
        <v>C</v>
      </c>
      <c r="B82" s="750" t="str">
        <f>'BASE PLANILHAS'!B40:C40</f>
        <v>Incidência do Submódulo 2.1 sobre 13º Salário, Férias e Adicional de Férias</v>
      </c>
      <c r="C82" s="751"/>
      <c r="D82" s="46">
        <f>'BASE PLANILHAS'!D40</f>
        <v>7.1555555555555567E-2</v>
      </c>
      <c r="E82" s="47">
        <f>D82*$E$63</f>
        <v>517.24076444444461</v>
      </c>
      <c r="F82" s="29"/>
      <c r="H82" s="1"/>
    </row>
    <row r="83" spans="1:14" ht="13.5" thickBot="1" x14ac:dyDescent="0.25">
      <c r="A83" s="696" t="str">
        <f>'BASE PLANILHAS'!A41:C41</f>
        <v>Total do Submódulo 2.2</v>
      </c>
      <c r="B83" s="697"/>
      <c r="C83" s="698"/>
      <c r="D83" s="48">
        <f>'BASE PLANILHAS'!D41</f>
        <v>0.26600000000000001</v>
      </c>
      <c r="E83" s="49">
        <f>SUM(E81:E82)</f>
        <v>1922.7863200000002</v>
      </c>
      <c r="F83" s="29"/>
    </row>
    <row r="84" spans="1:14" ht="13.5" thickBot="1" x14ac:dyDescent="0.25">
      <c r="A84" s="237"/>
      <c r="B84" s="238"/>
      <c r="C84" s="238"/>
      <c r="D84" s="238"/>
      <c r="E84" s="239"/>
      <c r="F84" s="1"/>
    </row>
    <row r="85" spans="1:14" ht="13.5" thickBot="1" x14ac:dyDescent="0.25">
      <c r="A85" s="52" t="str">
        <f>'BASE PLANILHAS'!A43</f>
        <v>2.3</v>
      </c>
      <c r="B85" s="696" t="str">
        <f>'BASE PLANILHAS'!B43:C43</f>
        <v>Submódulo 2.3 - Benefícios Mensais e Diários</v>
      </c>
      <c r="C85" s="698"/>
      <c r="D85" s="417" t="str">
        <f>'BASE PLANILHAS'!D43</f>
        <v>Referência</v>
      </c>
      <c r="E85" s="417" t="str">
        <f>'BASE PLANILHAS'!E43</f>
        <v>Valor (R$)</v>
      </c>
    </row>
    <row r="86" spans="1:14" x14ac:dyDescent="0.2">
      <c r="A86" s="32" t="str">
        <f>'BASE PLANILHAS'!A44</f>
        <v>A</v>
      </c>
      <c r="B86" s="708" t="str">
        <f>'BASE PLANILHAS'!B44:C44</f>
        <v>Vale - Transporte (Descontada parcela do empregado)</v>
      </c>
      <c r="C86" s="710"/>
      <c r="D86" s="292">
        <f>VT!D58</f>
        <v>4.05</v>
      </c>
      <c r="E86" s="78">
        <f>(2*$D$86*20*SUM(C14:C32,C34:C49)-(IF(SUM(E14:E32,E34:E49)*6%&lt;=(2*$D$86*20*SUM(C14:C32,C34:C49)),SUM(E14:E32,E34:E49)*6%,(2*$D$86*20*SUM(C14:C32,C34:C49)))))+(2*$D$86*20*(C33+C52))-(IF((E33+E52)*6%&lt;=(2*$D$86*20*(C33+C52)),(E33+E52)*6%,(2*$D$86*20*(C33+C52))))</f>
        <v>85.130400000000009</v>
      </c>
      <c r="F86" s="19"/>
      <c r="N86" s="4"/>
    </row>
    <row r="87" spans="1:14" x14ac:dyDescent="0.2">
      <c r="A87" s="34" t="str">
        <f>'BASE PLANILHAS'!A45</f>
        <v>B</v>
      </c>
      <c r="B87" s="701" t="str">
        <f>'BASE PLANILHAS'!B45:C45</f>
        <v>Vale - Alimentação (Descontada parcela do empregado)</v>
      </c>
      <c r="C87" s="702"/>
      <c r="D87" s="77">
        <v>0</v>
      </c>
      <c r="E87" s="332">
        <f>(PARAMETROS!E$23*20-1)*(SUM($C$14:$C$24,$C$26:$C$32,$C$35:$C$43))+(PARAMETROS!E$60*20-1)*($C$25+$C$34+$C$45+$C$46+$C$47+$C$48)+(PARAMETROS!E$62*20-1)*$C$44+(PARAMETROS!E$63*20-1)*$C$49+(PARAMETROS!E$46*20-1)*($C$33+$C$52)</f>
        <v>1045.8</v>
      </c>
      <c r="F87" s="19"/>
    </row>
    <row r="88" spans="1:14" x14ac:dyDescent="0.2">
      <c r="A88" s="34" t="str">
        <f>'BASE PLANILHAS'!A46</f>
        <v>C</v>
      </c>
      <c r="B88" s="699" t="str">
        <f>'BASE PLANILHAS'!B46:C46</f>
        <v>Cesta Básica</v>
      </c>
      <c r="C88" s="700"/>
      <c r="D88" s="77">
        <v>0</v>
      </c>
      <c r="E88" s="332">
        <f>(PARAMETROS!F$23)*(SUM(C14:C24,C26:C32,C35:C43))+(PARAMETROS!F$60)*($C$25+$C$34+$C$45+$C$46+$C$47+$C$48)+(PARAMETROS!F$62)*$C$44+(PARAMETROS!F$63)*$C$49+(PARAMETROS!F$46)*($C$33+$C$52)</f>
        <v>0</v>
      </c>
      <c r="F88" s="19"/>
    </row>
    <row r="89" spans="1:14" x14ac:dyDescent="0.2">
      <c r="A89" s="34" t="str">
        <f>'BASE PLANILHAS'!A47</f>
        <v>D</v>
      </c>
      <c r="B89" s="701" t="str">
        <f>'BASE PLANILHAS'!B47:C47</f>
        <v>PAF</v>
      </c>
      <c r="C89" s="702"/>
      <c r="D89" s="77">
        <v>0</v>
      </c>
      <c r="E89" s="332">
        <f>(PARAMETROS!B$23)*(SUM($C$14:$C$24,$C$26:$C$32,$C$35:$C$43))+(PARAMETROS!B$60)*($C$25+$C$34+$C$45+$C$46+$C$47+$C$48)+(PARAMETROS!B$62)*$C$44+(PARAMETROS!B$63)*$C$49+(PARAMETROS!B$46)*(C$33+$C$52)</f>
        <v>33.44</v>
      </c>
      <c r="F89" s="19"/>
    </row>
    <row r="90" spans="1:14" x14ac:dyDescent="0.2">
      <c r="A90" s="34" t="str">
        <f>'BASE PLANILHAS'!A48</f>
        <v>E</v>
      </c>
      <c r="B90" s="699" t="str">
        <f>'BASE PLANILHAS'!B48:C48</f>
        <v>PQM</v>
      </c>
      <c r="C90" s="700"/>
      <c r="D90" s="96">
        <v>0</v>
      </c>
      <c r="E90" s="332">
        <f>(PARAMETROS!C$23)*(SUM($C$14:$C$24,$C$26:$C$32,$C$35:$C$43))+(PARAMETROS!C$60)*($C$25+$C$34+$C$45+$C$46+$C$47+$C$48)+(PARAMETROS!C$62)*$C$44+(PARAMETROS!C$63)*$C$49+(PARAMETROS!C$46)*(C$33+$C$52)</f>
        <v>0</v>
      </c>
      <c r="F90" s="19"/>
    </row>
    <row r="91" spans="1:14" x14ac:dyDescent="0.2">
      <c r="A91" s="34" t="str">
        <f>'BASE PLANILHAS'!A49</f>
        <v>F</v>
      </c>
      <c r="B91" s="701" t="str">
        <f>'BASE PLANILHAS'!B49:C49</f>
        <v>PAT</v>
      </c>
      <c r="C91" s="702"/>
      <c r="D91" s="96">
        <v>0</v>
      </c>
      <c r="E91" s="332">
        <f>(PARAMETROS!D$23)*(SUM($C$14:$C$24,$C$26:$C$32,$C$35:$C$43))+(PARAMETROS!D$60)*($C$25+$C$34+$C$45+$C$46+$C$47+$C$48)+(PARAMETROS!D$62)*$C$44+(PARAMETROS!D$63)*$C$49+(PARAMETROS!D$46)*(C$33+$C$52)</f>
        <v>0</v>
      </c>
      <c r="F91" s="19"/>
    </row>
    <row r="92" spans="1:14" x14ac:dyDescent="0.2">
      <c r="A92" s="34" t="str">
        <f>'BASE PLANILHAS'!A50</f>
        <v>G</v>
      </c>
      <c r="B92" s="699" t="str">
        <f>'BASE PLANILHAS'!B50:C50</f>
        <v>Seguro de Vida</v>
      </c>
      <c r="C92" s="700"/>
      <c r="D92" s="301">
        <f>PARAMETROS!B71</f>
        <v>4.72</v>
      </c>
      <c r="E92" s="78">
        <f>$D92*$C$54</f>
        <v>14.16</v>
      </c>
      <c r="F92" s="19"/>
    </row>
    <row r="93" spans="1:14" ht="13.5" thickBot="1" x14ac:dyDescent="0.25">
      <c r="A93" s="36" t="str">
        <f>'BASE PLANILHAS'!A51</f>
        <v>H</v>
      </c>
      <c r="B93" s="703" t="str">
        <f>'BASE PLANILHAS'!B51:C51</f>
        <v>Despesas de Viagem</v>
      </c>
      <c r="C93" s="704"/>
      <c r="D93" s="68">
        <v>0</v>
      </c>
      <c r="E93" s="78">
        <f>PARAMETROS!D75*(C33+C52)</f>
        <v>587.76</v>
      </c>
      <c r="F93" s="1"/>
    </row>
    <row r="94" spans="1:14" ht="13.5" thickBot="1" x14ac:dyDescent="0.25">
      <c r="A94" s="705" t="str">
        <f>'BASE PLANILHAS'!A52:D52</f>
        <v>Total do Submódulo 2.3</v>
      </c>
      <c r="B94" s="706"/>
      <c r="C94" s="706"/>
      <c r="D94" s="707"/>
      <c r="E94" s="51">
        <f>SUM(E86:E93)</f>
        <v>1766.2904000000001</v>
      </c>
      <c r="F94" s="29"/>
    </row>
    <row r="95" spans="1:14" ht="13.5" thickBot="1" x14ac:dyDescent="0.25">
      <c r="A95" s="237"/>
      <c r="B95" s="238"/>
      <c r="C95" s="240"/>
      <c r="D95" s="238"/>
      <c r="E95" s="239"/>
      <c r="F95" s="1"/>
    </row>
    <row r="96" spans="1:14" ht="13.5" thickBot="1" x14ac:dyDescent="0.25">
      <c r="A96" s="214" t="str">
        <f>'BASE PLANILHAS'!A54</f>
        <v>2.4</v>
      </c>
      <c r="B96" s="696" t="str">
        <f>'BASE PLANILHAS'!B54:D54</f>
        <v>Quadro Resumo do Módulo 2 - Encargos e Benefícios Mensais e Diários</v>
      </c>
      <c r="C96" s="697"/>
      <c r="D96" s="698"/>
      <c r="E96" s="214" t="str">
        <f>'BASE PLANILHAS'!E54</f>
        <v>Valor (R$)</v>
      </c>
    </row>
    <row r="97" spans="1:8" x14ac:dyDescent="0.2">
      <c r="A97" s="40" t="str">
        <f>'BASE PLANILHAS'!A55</f>
        <v>2.1</v>
      </c>
      <c r="B97" s="708" t="str">
        <f>'BASE PLANILHAS'!B55:D55</f>
        <v>Encargos Previdenciários, FGTS e Outras Contribuições</v>
      </c>
      <c r="C97" s="709"/>
      <c r="D97" s="710"/>
      <c r="E97" s="41">
        <f>E83</f>
        <v>1922.7863200000002</v>
      </c>
      <c r="F97" s="1"/>
      <c r="H97" s="66"/>
    </row>
    <row r="98" spans="1:8" x14ac:dyDescent="0.2">
      <c r="A98" s="34" t="str">
        <f>'BASE PLANILHAS'!A56</f>
        <v>2.2</v>
      </c>
      <c r="B98" s="701" t="str">
        <f>'BASE PLANILHAS'!B56:D56</f>
        <v>13º Salário, Férias e Adicional de Férias</v>
      </c>
      <c r="C98" s="733"/>
      <c r="D98" s="702"/>
      <c r="E98" s="23">
        <f>E76</f>
        <v>2660.0953599999998</v>
      </c>
      <c r="F98" s="1"/>
    </row>
    <row r="99" spans="1:8" ht="13.5" thickBot="1" x14ac:dyDescent="0.25">
      <c r="A99" s="36" t="str">
        <f>'BASE PLANILHAS'!A57</f>
        <v>2.3</v>
      </c>
      <c r="B99" s="699" t="str">
        <f>'BASE PLANILHAS'!B57:D57</f>
        <v>Benefícios Mensais e Diários</v>
      </c>
      <c r="C99" s="734"/>
      <c r="D99" s="749"/>
      <c r="E99" s="24">
        <f>E94</f>
        <v>1766.2904000000001</v>
      </c>
      <c r="F99" s="1"/>
    </row>
    <row r="100" spans="1:8" ht="13.5" thickBot="1" x14ac:dyDescent="0.25">
      <c r="A100" s="696" t="str">
        <f>'BASE PLANILHAS'!A58:D58</f>
        <v>Total do Módulo 2</v>
      </c>
      <c r="B100" s="697"/>
      <c r="C100" s="697"/>
      <c r="D100" s="698"/>
      <c r="E100" s="49">
        <f>SUM(E97:E99)</f>
        <v>6349.1720800000003</v>
      </c>
      <c r="F100" s="1"/>
    </row>
    <row r="101" spans="1:8" x14ac:dyDescent="0.2">
      <c r="A101" s="241"/>
      <c r="B101" s="240"/>
      <c r="C101" s="240"/>
      <c r="D101" s="240"/>
      <c r="E101" s="242"/>
      <c r="F101" s="1"/>
    </row>
    <row r="102" spans="1:8" x14ac:dyDescent="0.2">
      <c r="A102" s="711" t="str">
        <f>'BASE PLANILHAS'!A60:E60</f>
        <v>MÓDULO 3 – PROVISÃO PARA RESCISÃO</v>
      </c>
      <c r="B102" s="712"/>
      <c r="C102" s="712"/>
      <c r="D102" s="712"/>
      <c r="E102" s="713"/>
      <c r="F102" s="1"/>
    </row>
    <row r="103" spans="1:8" ht="13.5" thickBot="1" x14ac:dyDescent="0.25">
      <c r="A103" s="54"/>
      <c r="B103" s="54"/>
      <c r="C103" s="54"/>
      <c r="D103" s="54"/>
      <c r="E103" s="54"/>
      <c r="F103" s="22"/>
      <c r="G103" s="1"/>
    </row>
    <row r="104" spans="1:8" ht="13.5" thickBot="1" x14ac:dyDescent="0.25">
      <c r="A104" s="214">
        <f>'BASE PLANILHAS'!A62</f>
        <v>3</v>
      </c>
      <c r="B104" s="697" t="str">
        <f>'BASE PLANILHAS'!B62:C62</f>
        <v>Provisão para Rescisão</v>
      </c>
      <c r="C104" s="698"/>
      <c r="D104" s="214" t="str">
        <f>'BASE PLANILHAS'!D62</f>
        <v>Referência</v>
      </c>
      <c r="E104" s="417" t="str">
        <f>'BASE PLANILHAS'!E62</f>
        <v>Valor (R$)</v>
      </c>
      <c r="F104" s="19"/>
    </row>
    <row r="105" spans="1:8" x14ac:dyDescent="0.2">
      <c r="A105" s="79" t="str">
        <f>'BASE PLANILHAS'!A63</f>
        <v>A</v>
      </c>
      <c r="B105" s="718" t="str">
        <f>'BASE PLANILHAS'!B63:C63</f>
        <v>Aviso Prévio Indenizado (API) e Reflexo do Aviso Prévio Indenizado</v>
      </c>
      <c r="C105" s="719"/>
      <c r="D105" s="80">
        <f>'BASE PLANILHAS'!D63</f>
        <v>5.0183256172839511E-3</v>
      </c>
      <c r="E105" s="41">
        <f>$E$63*D105</f>
        <v>36.275067091049387</v>
      </c>
      <c r="F105" s="149"/>
    </row>
    <row r="106" spans="1:8" x14ac:dyDescent="0.2">
      <c r="A106" s="205" t="str">
        <f>'BASE PLANILHAS'!A64</f>
        <v>B</v>
      </c>
      <c r="B106" s="718" t="str">
        <f>'BASE PLANILHAS'!B64:C64</f>
        <v>Incidência do FGTS sobre API e Reflexo do API</v>
      </c>
      <c r="C106" s="719"/>
      <c r="D106" s="80">
        <f>'BASE PLANILHAS'!D64</f>
        <v>4.0146604938271608E-4</v>
      </c>
      <c r="E106" s="41">
        <f>$E$63*D106</f>
        <v>2.9020053672839512</v>
      </c>
      <c r="F106" s="19"/>
    </row>
    <row r="107" spans="1:8" x14ac:dyDescent="0.2">
      <c r="A107" s="205" t="str">
        <f>'BASE PLANILHAS'!A65</f>
        <v>C</v>
      </c>
      <c r="B107" s="718" t="str">
        <f>'BASE PLANILHAS'!B65:C65</f>
        <v>Multa do FGTS e Contribuição Social sobre o Aviso Prévio Indenizado</v>
      </c>
      <c r="C107" s="719"/>
      <c r="D107" s="18">
        <f>'BASE PLANILHAS'!D65</f>
        <v>2.0073302469135804E-4</v>
      </c>
      <c r="E107" s="41">
        <f t="shared" ref="E107:E111" si="5">$E$63*D107</f>
        <v>1.4510026836419756</v>
      </c>
      <c r="F107" s="19"/>
    </row>
    <row r="108" spans="1:8" x14ac:dyDescent="0.2">
      <c r="A108" s="205" t="str">
        <f>'BASE PLANILHAS'!A66</f>
        <v>D</v>
      </c>
      <c r="B108" s="718" t="str">
        <f>'BASE PLANILHAS'!B66:C66</f>
        <v>Aviso Prévio Trabalhado - APT</v>
      </c>
      <c r="C108" s="719"/>
      <c r="D108" s="18">
        <f>'BASE PLANILHAS'!D66</f>
        <v>3.5000000000000005E-3</v>
      </c>
      <c r="E108" s="41">
        <f t="shared" si="5"/>
        <v>25.299820000000004</v>
      </c>
      <c r="F108" s="19"/>
    </row>
    <row r="109" spans="1:8" x14ac:dyDescent="0.2">
      <c r="A109" s="205" t="str">
        <f>'BASE PLANILHAS'!A67</f>
        <v>E</v>
      </c>
      <c r="B109" s="718" t="str">
        <f>'BASE PLANILHAS'!B67:C67</f>
        <v>Incidência dos encargos do submódulo 2.1 sobre Aviso Prévio Trabalhado</v>
      </c>
      <c r="C109" s="719"/>
      <c r="D109" s="80">
        <f>'BASE PLANILHAS'!D67</f>
        <v>1.2880000000000005E-3</v>
      </c>
      <c r="E109" s="41">
        <f>$E$63*D109</f>
        <v>9.3103337600000042</v>
      </c>
      <c r="F109" s="61"/>
    </row>
    <row r="110" spans="1:8" x14ac:dyDescent="0.2">
      <c r="A110" s="205" t="str">
        <f>'BASE PLANILHAS'!A68</f>
        <v>F</v>
      </c>
      <c r="B110" s="718" t="str">
        <f>'BASE PLANILHAS'!B68:C68</f>
        <v>Multa do FGTS e Contribuição Social - Rescisão sem Justa Causa</v>
      </c>
      <c r="C110" s="719"/>
      <c r="D110" s="80">
        <f>'BASE PLANILHAS'!D68</f>
        <v>4.2999999999999997E-2</v>
      </c>
      <c r="E110" s="41">
        <f t="shared" si="5"/>
        <v>310.82635999999997</v>
      </c>
      <c r="F110" s="19"/>
    </row>
    <row r="111" spans="1:8" ht="13.5" thickBot="1" x14ac:dyDescent="0.25">
      <c r="A111" s="243" t="str">
        <f>'BASE PLANILHAS'!A69</f>
        <v>G</v>
      </c>
      <c r="B111" s="701" t="str">
        <f>'BASE PLANILHAS'!B69:C69</f>
        <v>Indenização Adicional (Art. 9º da Lei nº 7.238/84)</v>
      </c>
      <c r="C111" s="702"/>
      <c r="D111" s="81">
        <f>'BASE PLANILHAS'!D69</f>
        <v>1.6666666666666668E-3</v>
      </c>
      <c r="E111" s="55">
        <f t="shared" si="5"/>
        <v>12.047533333333336</v>
      </c>
      <c r="F111" s="19"/>
    </row>
    <row r="112" spans="1:8" ht="13.5" thickBot="1" x14ac:dyDescent="0.25">
      <c r="A112" s="696" t="str">
        <f>'BASE PLANILHAS'!A70:C70</f>
        <v>Total do Módulo 3</v>
      </c>
      <c r="B112" s="697"/>
      <c r="C112" s="698"/>
      <c r="D112" s="244">
        <f>'BASE PLANILHAS'!D70</f>
        <v>5.5075191358024689E-2</v>
      </c>
      <c r="E112" s="51">
        <f>SUM(E105:E111)</f>
        <v>398.11212223530862</v>
      </c>
      <c r="F112" s="29"/>
    </row>
    <row r="113" spans="1:10" x14ac:dyDescent="0.2">
      <c r="A113" s="245"/>
      <c r="B113" s="246"/>
      <c r="C113" s="246"/>
      <c r="D113" s="246"/>
      <c r="E113" s="247"/>
      <c r="F113" s="1"/>
    </row>
    <row r="114" spans="1:10" x14ac:dyDescent="0.2">
      <c r="A114" s="711" t="str">
        <f>'BASE PLANILHAS'!A72:E72</f>
        <v>MÓDULO 4 – CUSTO DE REPOSIÇÃO DO PROFISSIONAL AUSENTE</v>
      </c>
      <c r="B114" s="712"/>
      <c r="C114" s="712"/>
      <c r="D114" s="712"/>
      <c r="E114" s="713"/>
      <c r="F114" s="1"/>
      <c r="H114" s="1"/>
    </row>
    <row r="115" spans="1:10" ht="13.5" thickBot="1" x14ac:dyDescent="0.25">
      <c r="A115" s="54"/>
      <c r="B115" s="54"/>
      <c r="C115" s="54"/>
      <c r="D115" s="38"/>
      <c r="E115" s="54"/>
      <c r="F115" s="22"/>
    </row>
    <row r="116" spans="1:10" ht="13.5" thickBot="1" x14ac:dyDescent="0.25">
      <c r="A116" s="214" t="str">
        <f>'BASE PLANILHAS'!A74</f>
        <v>4.1</v>
      </c>
      <c r="B116" s="696" t="str">
        <f>'BASE PLANILHAS'!B74:C74</f>
        <v>Submódulo 4.1 - Ausências Legais</v>
      </c>
      <c r="C116" s="698"/>
      <c r="D116" s="417" t="str">
        <f>'BASE PLANILHAS'!D74</f>
        <v>Referência</v>
      </c>
      <c r="E116" s="417" t="str">
        <f>'BASE PLANILHAS'!E74</f>
        <v>Valor (R$)</v>
      </c>
      <c r="J116" s="63"/>
    </row>
    <row r="117" spans="1:10" x14ac:dyDescent="0.2">
      <c r="A117" s="34" t="str">
        <f>'BASE PLANILHAS'!A75</f>
        <v>A</v>
      </c>
      <c r="B117" s="708" t="str">
        <f>'BASE PLANILHAS'!B75:C75</f>
        <v>Ausência por Doença</v>
      </c>
      <c r="C117" s="710"/>
      <c r="D117" s="248">
        <f>'BASE PLANILHAS'!D75</f>
        <v>1.3888888888888888E-2</v>
      </c>
      <c r="E117" s="23">
        <f t="shared" ref="E117:E122" si="6">$E$63*D117</f>
        <v>100.39611111111111</v>
      </c>
      <c r="F117" s="62"/>
    </row>
    <row r="118" spans="1:10" x14ac:dyDescent="0.2">
      <c r="A118" s="34" t="str">
        <f>'BASE PLANILHAS'!A76</f>
        <v>B</v>
      </c>
      <c r="B118" s="699" t="str">
        <f>'BASE PLANILHAS'!B76:C76</f>
        <v>Ausências Legais</v>
      </c>
      <c r="C118" s="700"/>
      <c r="D118" s="248">
        <f>'BASE PLANILHAS'!D76</f>
        <v>8.2222222222222228E-3</v>
      </c>
      <c r="E118" s="23">
        <f t="shared" si="6"/>
        <v>59.434497777777786</v>
      </c>
      <c r="F118" s="62"/>
    </row>
    <row r="119" spans="1:10" x14ac:dyDescent="0.2">
      <c r="A119" s="34" t="str">
        <f>'BASE PLANILHAS'!A77</f>
        <v>C</v>
      </c>
      <c r="B119" s="699" t="str">
        <f>'BASE PLANILHAS'!B77:C77</f>
        <v>Licença Paternidade</v>
      </c>
      <c r="C119" s="700"/>
      <c r="D119" s="82">
        <f>'BASE PLANILHAS'!D77</f>
        <v>2.0833333333333332E-4</v>
      </c>
      <c r="E119" s="23">
        <f t="shared" si="6"/>
        <v>1.5059416666666667</v>
      </c>
      <c r="F119" s="62"/>
    </row>
    <row r="120" spans="1:10" x14ac:dyDescent="0.2">
      <c r="A120" s="34" t="str">
        <f>'BASE PLANILHAS'!A78</f>
        <v>D</v>
      </c>
      <c r="B120" s="699" t="str">
        <f>'BASE PLANILHAS'!B78:C78</f>
        <v>Ausência por Acidente de Trabalho</v>
      </c>
      <c r="C120" s="700"/>
      <c r="D120" s="248">
        <f>'BASE PLANILHAS'!D78</f>
        <v>3.3333333333333335E-3</v>
      </c>
      <c r="E120" s="23">
        <f t="shared" si="6"/>
        <v>24.095066666666671</v>
      </c>
      <c r="F120" s="62"/>
    </row>
    <row r="121" spans="1:10" x14ac:dyDescent="0.2">
      <c r="A121" s="64" t="str">
        <f>'BASE PLANILHAS'!A79</f>
        <v>E</v>
      </c>
      <c r="B121" s="699" t="str">
        <f>'BASE PLANILHAS'!B79:C79</f>
        <v>Férias, Adicional de Férias e 13º  com empregada em gozo de Licença Maternidade</v>
      </c>
      <c r="C121" s="700"/>
      <c r="D121" s="249">
        <f>'BASE PLANILHAS'!D79</f>
        <v>1.2962962962962963E-3</v>
      </c>
      <c r="E121" s="23">
        <f t="shared" si="6"/>
        <v>9.3703037037037031</v>
      </c>
      <c r="F121" s="19"/>
    </row>
    <row r="122" spans="1:10" ht="13.5" thickBot="1" x14ac:dyDescent="0.25">
      <c r="A122" s="36" t="str">
        <f>'BASE PLANILHAS'!A80</f>
        <v>F</v>
      </c>
      <c r="B122" s="716" t="str">
        <f>'BASE PLANILHAS'!B80:C80</f>
        <v>Incidência do Submódulo 2.1 sobre Ausências Legais</v>
      </c>
      <c r="C122" s="717"/>
      <c r="D122" s="81">
        <f>'BASE PLANILHAS'!D80</f>
        <v>9.9172592592592611E-3</v>
      </c>
      <c r="E122" s="72">
        <f t="shared" si="6"/>
        <v>71.687106900740758</v>
      </c>
      <c r="F122" s="1"/>
      <c r="G122" s="4"/>
      <c r="H122" s="31"/>
    </row>
    <row r="123" spans="1:10" ht="13.5" thickBot="1" x14ac:dyDescent="0.25">
      <c r="A123" s="696" t="str">
        <f>'BASE PLANILHAS'!A81:C81</f>
        <v>Total do Submódulo 4.1</v>
      </c>
      <c r="B123" s="697"/>
      <c r="C123" s="698"/>
      <c r="D123" s="48">
        <f>'BASE PLANILHAS'!D81</f>
        <v>3.6866333333333334E-2</v>
      </c>
      <c r="E123" s="51">
        <f>SUM(E117:E122)</f>
        <v>266.4890278266667</v>
      </c>
      <c r="F123" s="29"/>
      <c r="G123" s="4"/>
    </row>
    <row r="124" spans="1:10" ht="13.5" thickBot="1" x14ac:dyDescent="0.25">
      <c r="A124" s="241"/>
      <c r="B124" s="240"/>
      <c r="C124" s="240"/>
      <c r="D124" s="240"/>
      <c r="E124" s="242"/>
      <c r="F124" s="1"/>
    </row>
    <row r="125" spans="1:10" ht="13.5" thickBot="1" x14ac:dyDescent="0.25">
      <c r="A125" s="214" t="str">
        <f>'BASE PLANILHAS'!A83</f>
        <v>4.2</v>
      </c>
      <c r="B125" s="696" t="str">
        <f>'BASE PLANILHAS'!B83:C83</f>
        <v>Submódulo 4.2 - Intrajornada</v>
      </c>
      <c r="C125" s="697"/>
      <c r="D125" s="46" t="str">
        <f>'BASE PLANILHAS'!D83</f>
        <v>Referência</v>
      </c>
      <c r="E125" s="214" t="str">
        <f>'BASE PLANILHAS'!E83</f>
        <v>Valor (R$)</v>
      </c>
      <c r="F125" s="29"/>
      <c r="G125" s="4"/>
    </row>
    <row r="126" spans="1:10" ht="13.5" thickBot="1" x14ac:dyDescent="0.25">
      <c r="A126" s="40" t="str">
        <f>'BASE PLANILHAS'!A84</f>
        <v>A</v>
      </c>
      <c r="B126" s="750" t="str">
        <f>'BASE PLANILHAS'!B84:C84</f>
        <v>Intervalo para Repouso ou Alimentação</v>
      </c>
      <c r="C126" s="751"/>
      <c r="D126" s="81">
        <f>'BASE PLANILHAS'!D84</f>
        <v>0</v>
      </c>
      <c r="E126" s="621">
        <f>(E39/220*20*1.5)+(E37/210*15.5*1.5)+(E38+E38/210*0.2*10.285*15.5)/210*15.5*1.5</f>
        <v>174.70363636363635</v>
      </c>
      <c r="F126" s="29"/>
      <c r="G126" s="4"/>
    </row>
    <row r="127" spans="1:10" ht="13.5" thickBot="1" x14ac:dyDescent="0.25">
      <c r="A127" s="696" t="str">
        <f>'BASE PLANILHAS'!A85:C85</f>
        <v>Total do Submódulo 4.2</v>
      </c>
      <c r="B127" s="697"/>
      <c r="C127" s="698"/>
      <c r="D127" s="48">
        <f>'BASE PLANILHAS'!D85</f>
        <v>0</v>
      </c>
      <c r="E127" s="398">
        <f>SUM(E126)</f>
        <v>174.70363636363635</v>
      </c>
      <c r="F127" s="29"/>
      <c r="G127" s="4"/>
    </row>
    <row r="128" spans="1:10" ht="13.5" thickBot="1" x14ac:dyDescent="0.25">
      <c r="A128" s="241"/>
      <c r="B128" s="240"/>
      <c r="C128" s="240"/>
      <c r="D128" s="240"/>
      <c r="E128" s="242"/>
      <c r="F128" s="1"/>
    </row>
    <row r="129" spans="1:8" ht="13.5" thickBot="1" x14ac:dyDescent="0.25">
      <c r="A129" s="214" t="str">
        <f>'BASE PLANILHAS'!A87</f>
        <v>4.3</v>
      </c>
      <c r="B129" s="696" t="str">
        <f>'BASE PLANILHAS'!B87:C87</f>
        <v>Quadro Resumo do Módulo 4 - Custo de Reposição do Profissional Ausente</v>
      </c>
      <c r="C129" s="697"/>
      <c r="D129" s="46" t="str">
        <f>'BASE PLANILHAS'!D87</f>
        <v>Referência</v>
      </c>
      <c r="E129" s="214" t="str">
        <f>'BASE PLANILHAS'!E87</f>
        <v>Valor (R$)</v>
      </c>
      <c r="F129" s="1"/>
    </row>
    <row r="130" spans="1:8" x14ac:dyDescent="0.2">
      <c r="A130" s="40" t="str">
        <f>'BASE PLANILHAS'!A88</f>
        <v>4.1</v>
      </c>
      <c r="B130" s="720" t="str">
        <f>'BASE PLANILHAS'!B88:C88</f>
        <v>Ausências Legais</v>
      </c>
      <c r="C130" s="721"/>
      <c r="D130" s="396">
        <f>'BASE PLANILHAS'!D88</f>
        <v>3.6866333333333334E-2</v>
      </c>
      <c r="E130" s="72">
        <f>E123</f>
        <v>266.4890278266667</v>
      </c>
      <c r="F130" s="1"/>
    </row>
    <row r="131" spans="1:8" ht="13.5" thickBot="1" x14ac:dyDescent="0.25">
      <c r="A131" s="40" t="str">
        <f>'BASE PLANILHAS'!A89</f>
        <v>4.2</v>
      </c>
      <c r="B131" s="716" t="str">
        <f>'BASE PLANILHAS'!B89:C89</f>
        <v>Intrajornada</v>
      </c>
      <c r="C131" s="717"/>
      <c r="D131" s="397">
        <f>'BASE PLANILHAS'!D89</f>
        <v>0</v>
      </c>
      <c r="E131" s="235">
        <f>E127</f>
        <v>174.70363636363635</v>
      </c>
      <c r="F131" s="1"/>
    </row>
    <row r="132" spans="1:8" ht="13.5" thickBot="1" x14ac:dyDescent="0.25">
      <c r="A132" s="696" t="str">
        <f>'BASE PLANILHAS'!A90:C90</f>
        <v>Total do Módulo 4</v>
      </c>
      <c r="B132" s="697"/>
      <c r="C132" s="698"/>
      <c r="D132" s="48">
        <f>'BASE PLANILHAS'!D90</f>
        <v>3.6866333333333334E-2</v>
      </c>
      <c r="E132" s="398">
        <f>SUM(E130+E131)</f>
        <v>441.19266419030305</v>
      </c>
      <c r="F132" s="1"/>
    </row>
    <row r="133" spans="1:8" x14ac:dyDescent="0.2">
      <c r="A133" s="423"/>
      <c r="B133" s="424"/>
      <c r="C133" s="424"/>
      <c r="D133" s="394"/>
      <c r="E133" s="55"/>
      <c r="F133" s="1"/>
    </row>
    <row r="134" spans="1:8" x14ac:dyDescent="0.2">
      <c r="A134" s="711" t="str">
        <f>'BASE PLANILHAS'!A92:E92</f>
        <v>MÓDULO 5 – INSUMOS DIVERSOS</v>
      </c>
      <c r="B134" s="712"/>
      <c r="C134" s="712"/>
      <c r="D134" s="712"/>
      <c r="E134" s="713"/>
      <c r="F134" s="1"/>
    </row>
    <row r="135" spans="1:8" ht="13.5" thickBot="1" x14ac:dyDescent="0.25">
      <c r="A135" s="38"/>
      <c r="B135" s="38"/>
      <c r="C135" s="38"/>
      <c r="D135" s="38"/>
      <c r="E135" s="56"/>
      <c r="F135" s="1"/>
    </row>
    <row r="136" spans="1:8" ht="13.5" thickBot="1" x14ac:dyDescent="0.25">
      <c r="A136" s="214">
        <f>'BASE PLANILHAS'!A94</f>
        <v>5</v>
      </c>
      <c r="B136" s="696" t="str">
        <f>'BASE PLANILHAS'!B94:C94</f>
        <v>Insumos Diversos</v>
      </c>
      <c r="C136" s="698"/>
      <c r="D136" s="214" t="str">
        <f>'BASE PLANILHAS'!D94</f>
        <v>Referência</v>
      </c>
      <c r="E136" s="417" t="str">
        <f>'BASE PLANILHAS'!E94</f>
        <v>Valor (R$)</v>
      </c>
      <c r="F136" s="1"/>
    </row>
    <row r="137" spans="1:8" x14ac:dyDescent="0.2">
      <c r="A137" s="32" t="str">
        <f>'BASE PLANILHAS'!A95</f>
        <v>A</v>
      </c>
      <c r="B137" s="709" t="str">
        <f>'BASE PLANILHAS'!B95:C95</f>
        <v>Uniformes e EPIs</v>
      </c>
      <c r="C137" s="710"/>
      <c r="D137" s="75">
        <v>0</v>
      </c>
      <c r="E137" s="622">
        <f>C14*'Uniforme Apoio'!BO9+C15*'Uniforme Apoio'!BO10+C16*'Uniforme Apoio'!BO11+C17*'Uniforme Apoio'!BO12+C18*'Uniforme Apoio'!BO13+C19*'Uniforme Apoio'!BO14+C20*'Uniforme Apoio'!BO15+C21*'Uniforme Apoio'!BO16+C22*'Uniforme Apoio'!BO17+C23*'Uniforme Apoio'!BO18+C24*'Uniforme Apoio'!BO19+C25*'Uniforme Apoio'!BO20+C26*'Uniforme Apoio'!BO21+C27*'Uniforme Apoio'!BO22+C28*'Uniforme Apoio'!BO23+C29*'Uniforme Apoio'!BO24+C30*'Uniforme Apoio'!BO25+C31*'Uniforme Apoio'!BO26+C32*'Uniforme Apoio'!BO27+C33*'Uniforme Apoio'!BO28+C34*'Uniforme Apoio'!BO29+C35*'Uniforme Apoio'!BO30+C36*'Uniforme Apoio'!BO31+C37*'Uniforme Apoio'!BO32+C38*'Uniforme Apoio'!BO33+C39*'Uniforme Apoio'!BO34+C40*'Uniforme Apoio'!BO35+C41*'Uniforme Apoio'!BO36+C42*'Uniforme Apoio'!BO37+C43*'Uniforme Apoio'!BO38+C44*'Uniforme Apoio'!BO39+C45*'Uniforme Apoio'!BO40+C46*'Uniforme Apoio'!BO41+C47*'Uniforme Apoio'!BO42+C48*'Uniforme Apoio'!BO43+C49*'Uniforme Apoio'!BO44+C52*'Uniforme Apoio'!BO28</f>
        <v>254.87645833333335</v>
      </c>
      <c r="F137" s="19"/>
      <c r="G137" s="1"/>
    </row>
    <row r="138" spans="1:8" x14ac:dyDescent="0.2">
      <c r="A138" s="34" t="str">
        <f>'BASE PLANILHAS'!A96</f>
        <v>B</v>
      </c>
      <c r="B138" s="733" t="str">
        <f>'BASE PLANILHAS'!B96:C96</f>
        <v>Materiais de Consumo</v>
      </c>
      <c r="C138" s="702"/>
      <c r="D138" s="57">
        <v>0</v>
      </c>
      <c r="E138" s="41">
        <f>D138*C29</f>
        <v>0</v>
      </c>
      <c r="F138" s="19"/>
    </row>
    <row r="139" spans="1:8" x14ac:dyDescent="0.2">
      <c r="A139" s="250" t="str">
        <f>'BASE PLANILHAS'!A97</f>
        <v>C</v>
      </c>
      <c r="B139" s="734" t="str">
        <f>'BASE PLANILHAS'!B97:C97</f>
        <v>Máquinas e Equipamentos (depreciação)</v>
      </c>
      <c r="C139" s="700"/>
      <c r="D139" s="57">
        <v>0</v>
      </c>
      <c r="E139" s="41">
        <f>D139*C29</f>
        <v>0</v>
      </c>
      <c r="F139" s="19"/>
    </row>
    <row r="140" spans="1:8" x14ac:dyDescent="0.2">
      <c r="A140" s="250" t="str">
        <f>'BASE PLANILHAS'!A98</f>
        <v>D</v>
      </c>
      <c r="B140" s="734" t="str">
        <f>'BASE PLANILHAS'!B98:C98</f>
        <v>Produtos de Limpeza</v>
      </c>
      <c r="C140" s="700"/>
      <c r="D140" s="75">
        <v>0</v>
      </c>
      <c r="E140" s="41">
        <v>0</v>
      </c>
      <c r="F140" s="19"/>
      <c r="H140" s="1"/>
    </row>
    <row r="141" spans="1:8" ht="13.5" thickBot="1" x14ac:dyDescent="0.25">
      <c r="A141" s="251" t="str">
        <f>'BASE PLANILHAS'!A99</f>
        <v>E</v>
      </c>
      <c r="B141" s="735" t="str">
        <f>'BASE PLANILHAS'!B99:C99</f>
        <v>Materiais de Higiene</v>
      </c>
      <c r="C141" s="719"/>
      <c r="D141" s="75">
        <v>0</v>
      </c>
      <c r="E141" s="235">
        <v>0</v>
      </c>
      <c r="F141" s="19"/>
      <c r="H141" s="1"/>
    </row>
    <row r="142" spans="1:8" ht="13.5" customHeight="1" thickBot="1" x14ac:dyDescent="0.25">
      <c r="A142" s="736" t="str">
        <f>'BASE PLANILHAS'!A100:C100</f>
        <v>Total do Módulo 5</v>
      </c>
      <c r="B142" s="737"/>
      <c r="C142" s="737"/>
      <c r="D142" s="252"/>
      <c r="E142" s="49">
        <f>SUM(E137:E141)</f>
        <v>254.87645833333335</v>
      </c>
      <c r="F142" s="1"/>
    </row>
    <row r="143" spans="1:8" x14ac:dyDescent="0.2">
      <c r="A143" s="241"/>
      <c r="B143" s="240"/>
      <c r="C143" s="240"/>
      <c r="D143" s="240"/>
      <c r="E143" s="242"/>
      <c r="F143" s="1"/>
    </row>
    <row r="144" spans="1:8" x14ac:dyDescent="0.2">
      <c r="A144" s="711" t="str">
        <f>'BASE PLANILHAS'!A102:E102</f>
        <v>MÓDULO 6 – CUSTOS INDIRETOS, TRIBUTOS E LUCRO</v>
      </c>
      <c r="B144" s="712"/>
      <c r="C144" s="712"/>
      <c r="D144" s="712"/>
      <c r="E144" s="713"/>
      <c r="F144" s="1"/>
    </row>
    <row r="145" spans="1:8" ht="13.5" thickBot="1" x14ac:dyDescent="0.25">
      <c r="A145" s="54"/>
      <c r="B145" s="54"/>
      <c r="C145" s="54"/>
      <c r="D145" s="54"/>
      <c r="E145" s="39"/>
      <c r="F145" s="1"/>
    </row>
    <row r="146" spans="1:8" ht="13.5" thickBot="1" x14ac:dyDescent="0.25">
      <c r="A146" s="214">
        <f>'BASE PLANILHAS'!A104</f>
        <v>6</v>
      </c>
      <c r="B146" s="214" t="str">
        <f>'BASE PLANILHAS'!B104</f>
        <v>Custos Indiretos, Tributos e Lucro</v>
      </c>
      <c r="C146" s="697" t="str">
        <f>'BASE PLANILHAS'!C104:D104</f>
        <v>Referência</v>
      </c>
      <c r="D146" s="698"/>
      <c r="E146" s="417" t="str">
        <f>'BASE PLANILHAS'!E104</f>
        <v>Valor (R$)</v>
      </c>
    </row>
    <row r="147" spans="1:8" x14ac:dyDescent="0.2">
      <c r="A147" s="32" t="str">
        <f>'BASE PLANILHAS'!A105</f>
        <v>A</v>
      </c>
      <c r="B147" s="253" t="str">
        <f>'BASE PLANILHAS'!B105</f>
        <v>Custos Indiretos</v>
      </c>
      <c r="C147" s="254">
        <f>'BASE PLANILHAS'!C105</f>
        <v>0</v>
      </c>
      <c r="D147" s="255"/>
      <c r="E147" s="256">
        <f>C147*$C$54</f>
        <v>0</v>
      </c>
      <c r="F147" s="61"/>
    </row>
    <row r="148" spans="1:8" x14ac:dyDescent="0.2">
      <c r="A148" s="34" t="str">
        <f>'BASE PLANILHAS'!A106</f>
        <v>B</v>
      </c>
      <c r="B148" s="257" t="str">
        <f>'BASE PLANILHAS'!B106</f>
        <v>Lucro</v>
      </c>
      <c r="C148" s="258">
        <f>'BASE PLANILHAS'!C106</f>
        <v>0</v>
      </c>
      <c r="D148" s="259"/>
      <c r="E148" s="256">
        <f>$C148*$C$54</f>
        <v>0</v>
      </c>
      <c r="F148" s="1"/>
    </row>
    <row r="149" spans="1:8" x14ac:dyDescent="0.2">
      <c r="A149" s="34" t="str">
        <f>'BASE PLANILHAS'!A107</f>
        <v>C</v>
      </c>
      <c r="B149" s="34" t="str">
        <f>'BASE PLANILHAS'!B107</f>
        <v>TRIBUTOS</v>
      </c>
      <c r="C149" s="260" t="str">
        <f>'BASE PLANILHAS'!C107</f>
        <v>%</v>
      </c>
      <c r="D149" s="260" t="str">
        <f>'BASE PLANILHAS'!D107</f>
        <v>%</v>
      </c>
      <c r="E149" s="261"/>
      <c r="F149" s="1"/>
    </row>
    <row r="150" spans="1:8" x14ac:dyDescent="0.2">
      <c r="A150" s="34" t="str">
        <f>'BASE PLANILHAS'!A108</f>
        <v>C.1</v>
      </c>
      <c r="B150" s="257" t="str">
        <f>'BASE PLANILHAS'!B108</f>
        <v>PIS</v>
      </c>
      <c r="C150" s="262">
        <f>'BASE PLANILHAS'!C108</f>
        <v>7.6</v>
      </c>
      <c r="D150" s="262">
        <f>((100/((100-($C$153))%)-100)*$C150)/($C$153)</f>
        <v>8.5633802816901436</v>
      </c>
      <c r="E150" s="263">
        <v>0</v>
      </c>
      <c r="F150" s="1"/>
    </row>
    <row r="151" spans="1:8" x14ac:dyDescent="0.2">
      <c r="A151" s="34" t="str">
        <f>'BASE PLANILHAS'!A109</f>
        <v>C.2</v>
      </c>
      <c r="B151" s="257" t="str">
        <f>'BASE PLANILHAS'!B109</f>
        <v>COFINS</v>
      </c>
      <c r="C151" s="262">
        <f>'BASE PLANILHAS'!C109</f>
        <v>1.65</v>
      </c>
      <c r="D151" s="262">
        <f>((100/((100-($C$153))%)-100)*$C151)/($C$153)</f>
        <v>1.8591549295774654</v>
      </c>
      <c r="E151" s="263">
        <v>0</v>
      </c>
      <c r="F151" s="1"/>
    </row>
    <row r="152" spans="1:8" x14ac:dyDescent="0.2">
      <c r="A152" s="34" t="str">
        <f>'BASE PLANILHAS'!A110</f>
        <v>C.3</v>
      </c>
      <c r="B152" s="257" t="str">
        <f>'BASE PLANILHAS'!B110</f>
        <v>ISS</v>
      </c>
      <c r="C152" s="294">
        <f>ISS!B58*100</f>
        <v>2</v>
      </c>
      <c r="D152" s="262">
        <f>((100/((100-($C$153))%)-100)*$C152)/($C$153)</f>
        <v>2.2535211267605644</v>
      </c>
      <c r="E152" s="264">
        <v>0</v>
      </c>
      <c r="F152" s="1"/>
    </row>
    <row r="153" spans="1:8" ht="13.5" thickBot="1" x14ac:dyDescent="0.25">
      <c r="A153" s="714" t="str">
        <f>'BASE PLANILHAS'!A111:B111</f>
        <v>Total Tributos</v>
      </c>
      <c r="B153" s="715">
        <f>'[1]BASE PLANILHAS'!A102:B102</f>
        <v>0</v>
      </c>
      <c r="C153" s="265">
        <f>SUM(C150:C152)</f>
        <v>11.25</v>
      </c>
      <c r="D153" s="265">
        <f>SUM(D150:D152)</f>
        <v>12.676056338028173</v>
      </c>
      <c r="E153" s="266">
        <f>((E147+E148+E142+E132+E112+E100+E63)*D153)%</f>
        <v>1859.8149284905712</v>
      </c>
      <c r="F153" s="1"/>
    </row>
    <row r="154" spans="1:8" ht="13.5" thickBot="1" x14ac:dyDescent="0.25">
      <c r="A154" s="696" t="str">
        <f>'BASE PLANILHAS'!A112:D112</f>
        <v>Total do Módulo 6</v>
      </c>
      <c r="B154" s="697"/>
      <c r="C154" s="697"/>
      <c r="D154" s="698"/>
      <c r="E154" s="51">
        <f>SUM(E147:E153)</f>
        <v>1859.8149284905712</v>
      </c>
      <c r="F154" s="1"/>
    </row>
    <row r="155" spans="1:8" x14ac:dyDescent="0.2">
      <c r="A155" s="267"/>
      <c r="B155" s="268"/>
      <c r="C155" s="268"/>
      <c r="D155" s="268"/>
      <c r="E155" s="59"/>
    </row>
    <row r="156" spans="1:8" x14ac:dyDescent="0.2">
      <c r="A156" s="738" t="str">
        <f>'BASE PLANILHAS'!A114:E114</f>
        <v>QUADRO RESUMO DO CUSTO POR EMPREGADO</v>
      </c>
      <c r="B156" s="739"/>
      <c r="C156" s="739"/>
      <c r="D156" s="739"/>
      <c r="E156" s="740"/>
      <c r="G156" s="3"/>
    </row>
    <row r="157" spans="1:8" ht="13.5" thickBot="1" x14ac:dyDescent="0.25">
      <c r="A157" s="423"/>
      <c r="B157" s="418"/>
      <c r="C157" s="418"/>
      <c r="D157" s="418"/>
      <c r="E157" s="419"/>
      <c r="G157" s="3"/>
    </row>
    <row r="158" spans="1:8" ht="13.5" thickBot="1" x14ac:dyDescent="0.25">
      <c r="A158" s="696" t="str">
        <f>'BASE PLANILHAS'!A116:D116</f>
        <v>Mão-de-Obra vinculada à execução contratual</v>
      </c>
      <c r="B158" s="697"/>
      <c r="C158" s="697"/>
      <c r="D158" s="698"/>
      <c r="E158" s="214" t="str">
        <f>'BASE PLANILHAS'!E116</f>
        <v>VALOR (R$)</v>
      </c>
      <c r="G158" s="1"/>
      <c r="H158" s="1"/>
    </row>
    <row r="159" spans="1:8" x14ac:dyDescent="0.2">
      <c r="A159" s="32" t="str">
        <f>'BASE PLANILHAS'!A117</f>
        <v>A</v>
      </c>
      <c r="B159" s="741" t="str">
        <f>'BASE PLANILHAS'!B117:D117</f>
        <v>MÓDULO 1 - COMPOSIÇÃO DA REMUNERAÇÃO</v>
      </c>
      <c r="C159" s="742"/>
      <c r="D159" s="743"/>
      <c r="E159" s="256">
        <f>E63</f>
        <v>7228.52</v>
      </c>
    </row>
    <row r="160" spans="1:8" x14ac:dyDescent="0.2">
      <c r="A160" s="34" t="str">
        <f>'BASE PLANILHAS'!A118</f>
        <v>B</v>
      </c>
      <c r="B160" s="744" t="str">
        <f>'BASE PLANILHAS'!B118:D118</f>
        <v>MÓDULO 2 – ENCARGOS E BENEFÍCIOS MENSAIS E DIÁRIOS</v>
      </c>
      <c r="C160" s="731"/>
      <c r="D160" s="732"/>
      <c r="E160" s="263">
        <f>E100</f>
        <v>6349.1720800000003</v>
      </c>
    </row>
    <row r="161" spans="1:7" x14ac:dyDescent="0.2">
      <c r="A161" s="34" t="str">
        <f>'BASE PLANILHAS'!A119</f>
        <v>C</v>
      </c>
      <c r="B161" s="745" t="str">
        <f>'BASE PLANILHAS'!B119:D119</f>
        <v>MÓDULO 3 – PROVISÃO PARA RESCISÃO</v>
      </c>
      <c r="C161" s="746"/>
      <c r="D161" s="747"/>
      <c r="E161" s="263">
        <f>E112</f>
        <v>398.11212223530862</v>
      </c>
      <c r="G161" s="3"/>
    </row>
    <row r="162" spans="1:7" x14ac:dyDescent="0.2">
      <c r="A162" s="34" t="str">
        <f>'BASE PLANILHAS'!A120</f>
        <v>D</v>
      </c>
      <c r="B162" s="744" t="str">
        <f>'BASE PLANILHAS'!B120:D120</f>
        <v>MÓDULO 4 – CUSTO DE REPOSIÇÃO DO PROFISSIONAL AUSENTE</v>
      </c>
      <c r="C162" s="731"/>
      <c r="D162" s="732"/>
      <c r="E162" s="263">
        <f>E132</f>
        <v>441.19266419030305</v>
      </c>
      <c r="G162" s="3"/>
    </row>
    <row r="163" spans="1:7" x14ac:dyDescent="0.2">
      <c r="A163" s="34" t="str">
        <f>'BASE PLANILHAS'!A121</f>
        <v>E</v>
      </c>
      <c r="B163" s="728" t="str">
        <f>'BASE PLANILHAS'!B121:D121</f>
        <v>MÓDULO 5 – INSUMOS DIVERSOS</v>
      </c>
      <c r="C163" s="729"/>
      <c r="D163" s="730"/>
      <c r="E163" s="263">
        <f>E142</f>
        <v>254.87645833333335</v>
      </c>
    </row>
    <row r="164" spans="1:7" x14ac:dyDescent="0.2">
      <c r="A164" s="34" t="str">
        <f>'BASE PLANILHAS'!A122</f>
        <v>-</v>
      </c>
      <c r="B164" s="722" t="str">
        <f>'BASE PLANILHAS'!B122:D122</f>
        <v>Subtotal (A + B + C + D + E)</v>
      </c>
      <c r="C164" s="723"/>
      <c r="D164" s="724"/>
      <c r="E164" s="60">
        <f>SUM(E159:E163)</f>
        <v>14671.873324758946</v>
      </c>
      <c r="F164" s="4"/>
      <c r="G164" s="2"/>
    </row>
    <row r="165" spans="1:7" ht="13.5" thickBot="1" x14ac:dyDescent="0.25">
      <c r="A165" s="36" t="str">
        <f>'BASE PLANILHAS'!A123</f>
        <v>F</v>
      </c>
      <c r="B165" s="725" t="str">
        <f>'BASE PLANILHAS'!B123:D123</f>
        <v>MÓDULO 6 – CUSTOS INDIRETOS, TRIBUTOS E LUCRO</v>
      </c>
      <c r="C165" s="726"/>
      <c r="D165" s="727"/>
      <c r="E165" s="24">
        <f>E154</f>
        <v>1859.8149284905712</v>
      </c>
    </row>
    <row r="166" spans="1:7" ht="13.5" thickBot="1" x14ac:dyDescent="0.25">
      <c r="A166" s="696" t="str">
        <f>'BASE PLANILHAS'!A124:D124</f>
        <v xml:space="preserve">Custo Total </v>
      </c>
      <c r="B166" s="697"/>
      <c r="C166" s="697"/>
      <c r="D166" s="698"/>
      <c r="E166" s="49">
        <f>SUM(E164:E165)</f>
        <v>16531.688253249518</v>
      </c>
      <c r="F166" s="4"/>
    </row>
    <row r="167" spans="1:7" ht="13.5" thickBot="1" x14ac:dyDescent="0.25">
      <c r="A167" s="696" t="str">
        <f>'BASE PLANILHAS'!A125:D125</f>
        <v xml:space="preserve">Custo Total Anual </v>
      </c>
      <c r="B167" s="697"/>
      <c r="C167" s="697"/>
      <c r="D167" s="698"/>
      <c r="E167" s="51">
        <f>E166*12</f>
        <v>198380.25903899421</v>
      </c>
      <c r="F167" s="4"/>
    </row>
    <row r="168" spans="1:7" hidden="1" x14ac:dyDescent="0.2">
      <c r="A168" s="425"/>
      <c r="B168" s="825"/>
      <c r="C168" s="825"/>
      <c r="D168" s="25"/>
      <c r="E168" s="25"/>
    </row>
    <row r="169" spans="1:7" ht="40.5" hidden="1" customHeight="1" thickBot="1" x14ac:dyDescent="0.25">
      <c r="A169" s="826"/>
      <c r="B169" s="827"/>
      <c r="C169" s="26"/>
      <c r="D169" s="8"/>
      <c r="E169" s="17"/>
    </row>
    <row r="170" spans="1:7" ht="12.75" hidden="1" customHeight="1" x14ac:dyDescent="0.2">
      <c r="A170" s="828"/>
      <c r="B170" s="829"/>
      <c r="C170" s="270"/>
      <c r="D170" s="271"/>
      <c r="E170" s="272"/>
    </row>
    <row r="171" spans="1:7" ht="12.75" hidden="1" customHeight="1" x14ac:dyDescent="0.2">
      <c r="A171" s="816"/>
      <c r="B171" s="817"/>
      <c r="C171" s="273"/>
      <c r="D171" s="274"/>
      <c r="E171" s="275"/>
    </row>
    <row r="172" spans="1:7" ht="12.75" hidden="1" customHeight="1" x14ac:dyDescent="0.2">
      <c r="A172" s="816"/>
      <c r="B172" s="817"/>
      <c r="C172" s="273"/>
      <c r="D172" s="274"/>
      <c r="E172" s="275"/>
    </row>
    <row r="173" spans="1:7" ht="12.75" hidden="1" customHeight="1" x14ac:dyDescent="0.2">
      <c r="A173" s="816"/>
      <c r="B173" s="817"/>
      <c r="C173" s="273"/>
      <c r="D173" s="274"/>
      <c r="E173" s="275"/>
    </row>
    <row r="174" spans="1:7" ht="12.75" hidden="1" customHeight="1" x14ac:dyDescent="0.2">
      <c r="A174" s="818"/>
      <c r="B174" s="819"/>
      <c r="C174" s="9"/>
      <c r="D174" s="10"/>
      <c r="E174" s="275"/>
    </row>
    <row r="175" spans="1:7" ht="13.5" hidden="1" customHeight="1" thickBot="1" x14ac:dyDescent="0.25">
      <c r="A175" s="820"/>
      <c r="B175" s="821"/>
      <c r="C175" s="276"/>
      <c r="D175" s="277"/>
      <c r="E175" s="278"/>
    </row>
    <row r="176" spans="1:7" ht="13.5" hidden="1" thickBot="1" x14ac:dyDescent="0.25">
      <c r="A176" s="822"/>
      <c r="B176" s="823"/>
      <c r="C176" s="823"/>
      <c r="D176" s="824"/>
      <c r="E176" s="11"/>
    </row>
    <row r="177" spans="1:8" hidden="1" x14ac:dyDescent="0.2">
      <c r="A177" s="7"/>
      <c r="B177" s="7"/>
      <c r="C177" s="7"/>
      <c r="D177" s="7"/>
      <c r="E177" s="7"/>
    </row>
    <row r="178" spans="1:8" hidden="1" x14ac:dyDescent="0.2">
      <c r="A178" s="425"/>
      <c r="B178" s="825"/>
      <c r="C178" s="825"/>
      <c r="D178" s="25"/>
      <c r="E178" s="25"/>
    </row>
    <row r="179" spans="1:8" ht="13.5" hidden="1" thickBot="1" x14ac:dyDescent="0.25">
      <c r="A179" s="798"/>
      <c r="B179" s="799"/>
      <c r="C179" s="799"/>
      <c r="D179" s="799"/>
      <c r="E179" s="800"/>
    </row>
    <row r="180" spans="1:8" ht="13.5" hidden="1" thickBot="1" x14ac:dyDescent="0.25">
      <c r="A180" s="279"/>
      <c r="B180" s="801"/>
      <c r="C180" s="802"/>
      <c r="D180" s="803"/>
      <c r="E180" s="17"/>
    </row>
    <row r="181" spans="1:8" hidden="1" x14ac:dyDescent="0.2">
      <c r="A181" s="280"/>
      <c r="B181" s="804"/>
      <c r="C181" s="805"/>
      <c r="D181" s="806"/>
      <c r="E181" s="281"/>
    </row>
    <row r="182" spans="1:8" hidden="1" x14ac:dyDescent="0.2">
      <c r="A182" s="282"/>
      <c r="B182" s="807"/>
      <c r="C182" s="808"/>
      <c r="D182" s="809"/>
      <c r="E182" s="283"/>
    </row>
    <row r="183" spans="1:8" ht="13.5" hidden="1" thickBot="1" x14ac:dyDescent="0.25">
      <c r="A183" s="282"/>
      <c r="B183" s="810"/>
      <c r="C183" s="811"/>
      <c r="D183" s="812"/>
      <c r="E183" s="283"/>
    </row>
    <row r="184" spans="1:8" ht="13.5" hidden="1" thickBot="1" x14ac:dyDescent="0.25">
      <c r="A184" s="813"/>
      <c r="B184" s="814"/>
      <c r="C184" s="814"/>
      <c r="D184" s="815"/>
      <c r="E184" s="11"/>
    </row>
    <row r="185" spans="1:8" hidden="1" x14ac:dyDescent="0.2">
      <c r="A185" s="284"/>
      <c r="B185" s="7"/>
      <c r="C185" s="7"/>
      <c r="D185" s="7"/>
      <c r="E185" s="7"/>
    </row>
    <row r="186" spans="1:8" hidden="1" x14ac:dyDescent="0.2">
      <c r="A186" s="7"/>
      <c r="B186" s="7"/>
      <c r="C186" s="7"/>
      <c r="D186" s="7"/>
      <c r="E186" s="7"/>
    </row>
    <row r="187" spans="1:8" hidden="1" x14ac:dyDescent="0.2">
      <c r="A187" s="7"/>
      <c r="B187" s="7"/>
      <c r="C187" s="7"/>
      <c r="D187" s="7"/>
      <c r="E187" s="7"/>
    </row>
    <row r="188" spans="1:8" x14ac:dyDescent="0.2">
      <c r="A188" s="13"/>
      <c r="B188" s="13"/>
      <c r="C188" s="7"/>
      <c r="D188" s="7"/>
      <c r="E188" s="30"/>
      <c r="F188" s="4"/>
    </row>
    <row r="189" spans="1:8" x14ac:dyDescent="0.2">
      <c r="A189" s="14"/>
      <c r="B189" s="13"/>
      <c r="C189" s="7"/>
      <c r="D189" s="7"/>
      <c r="E189" s="69"/>
      <c r="F189" s="4"/>
      <c r="H189" s="4"/>
    </row>
    <row r="190" spans="1:8" x14ac:dyDescent="0.2">
      <c r="A190" s="7"/>
      <c r="B190" s="7"/>
      <c r="C190" s="7"/>
      <c r="D190" s="7"/>
      <c r="E190" s="15"/>
      <c r="H190" s="4"/>
    </row>
    <row r="191" spans="1:8" x14ac:dyDescent="0.2">
      <c r="A191" s="7"/>
      <c r="B191" s="7"/>
      <c r="C191" s="7"/>
      <c r="D191" s="7"/>
      <c r="E191" s="15"/>
    </row>
    <row r="192" spans="1:8" x14ac:dyDescent="0.2">
      <c r="A192" s="4"/>
      <c r="E192" s="4"/>
    </row>
    <row r="193" spans="1:1" x14ac:dyDescent="0.2">
      <c r="A193" s="4"/>
    </row>
  </sheetData>
  <sheetProtection sheet="1" objects="1" scenarios="1"/>
  <mergeCells count="115">
    <mergeCell ref="A1:E1"/>
    <mergeCell ref="A3:E3"/>
    <mergeCell ref="B4:D4"/>
    <mergeCell ref="B5:D5"/>
    <mergeCell ref="B6:D6"/>
    <mergeCell ref="B7:D7"/>
    <mergeCell ref="B58:C58"/>
    <mergeCell ref="B59:C59"/>
    <mergeCell ref="B60:C60"/>
    <mergeCell ref="B61:C61"/>
    <mergeCell ref="B62:C62"/>
    <mergeCell ref="A63:D63"/>
    <mergeCell ref="B8:D8"/>
    <mergeCell ref="A10:E10"/>
    <mergeCell ref="B12:E12"/>
    <mergeCell ref="A55:C55"/>
    <mergeCell ref="B56:C56"/>
    <mergeCell ref="B57:C57"/>
    <mergeCell ref="B72:C72"/>
    <mergeCell ref="B73:C73"/>
    <mergeCell ref="B74:C74"/>
    <mergeCell ref="B75:C75"/>
    <mergeCell ref="A76:C76"/>
    <mergeCell ref="B78:C78"/>
    <mergeCell ref="A65:E65"/>
    <mergeCell ref="B67:C67"/>
    <mergeCell ref="B68:C68"/>
    <mergeCell ref="B69:C69"/>
    <mergeCell ref="B70:C70"/>
    <mergeCell ref="B71:C71"/>
    <mergeCell ref="B86:C86"/>
    <mergeCell ref="B87:C87"/>
    <mergeCell ref="B88:C88"/>
    <mergeCell ref="B89:C89"/>
    <mergeCell ref="B90:C90"/>
    <mergeCell ref="B91:C91"/>
    <mergeCell ref="B79:C79"/>
    <mergeCell ref="B80:C80"/>
    <mergeCell ref="B81:C81"/>
    <mergeCell ref="B82:C82"/>
    <mergeCell ref="A83:C83"/>
    <mergeCell ref="B85:C85"/>
    <mergeCell ref="B99:D99"/>
    <mergeCell ref="A100:D100"/>
    <mergeCell ref="A102:E102"/>
    <mergeCell ref="B104:C104"/>
    <mergeCell ref="B105:C105"/>
    <mergeCell ref="B106:C106"/>
    <mergeCell ref="B92:C92"/>
    <mergeCell ref="B93:C93"/>
    <mergeCell ref="A94:D94"/>
    <mergeCell ref="B96:D96"/>
    <mergeCell ref="B97:D97"/>
    <mergeCell ref="B98:D98"/>
    <mergeCell ref="A114:E114"/>
    <mergeCell ref="B116:C116"/>
    <mergeCell ref="B117:C117"/>
    <mergeCell ref="B118:C118"/>
    <mergeCell ref="B119:C119"/>
    <mergeCell ref="B120:C120"/>
    <mergeCell ref="B107:C107"/>
    <mergeCell ref="B108:C108"/>
    <mergeCell ref="B109:C109"/>
    <mergeCell ref="B110:C110"/>
    <mergeCell ref="B111:C111"/>
    <mergeCell ref="A112:C112"/>
    <mergeCell ref="B129:C129"/>
    <mergeCell ref="B130:C130"/>
    <mergeCell ref="B131:C131"/>
    <mergeCell ref="A132:C132"/>
    <mergeCell ref="A134:E134"/>
    <mergeCell ref="B136:C136"/>
    <mergeCell ref="B121:C121"/>
    <mergeCell ref="B122:C122"/>
    <mergeCell ref="A123:C123"/>
    <mergeCell ref="B125:C125"/>
    <mergeCell ref="B126:C126"/>
    <mergeCell ref="A127:C127"/>
    <mergeCell ref="A144:E144"/>
    <mergeCell ref="C146:D146"/>
    <mergeCell ref="A153:B153"/>
    <mergeCell ref="A154:D154"/>
    <mergeCell ref="A156:E156"/>
    <mergeCell ref="A158:D158"/>
    <mergeCell ref="B137:C137"/>
    <mergeCell ref="B138:C138"/>
    <mergeCell ref="B139:C139"/>
    <mergeCell ref="B140:C140"/>
    <mergeCell ref="B141:C141"/>
    <mergeCell ref="A142:C142"/>
    <mergeCell ref="B165:D165"/>
    <mergeCell ref="A166:D166"/>
    <mergeCell ref="A167:D167"/>
    <mergeCell ref="B168:C168"/>
    <mergeCell ref="A169:B169"/>
    <mergeCell ref="A170:B170"/>
    <mergeCell ref="B159:D159"/>
    <mergeCell ref="B160:D160"/>
    <mergeCell ref="B161:D161"/>
    <mergeCell ref="B162:D162"/>
    <mergeCell ref="B163:D163"/>
    <mergeCell ref="B164:D164"/>
    <mergeCell ref="A184:D184"/>
    <mergeCell ref="B178:C178"/>
    <mergeCell ref="A179:E179"/>
    <mergeCell ref="B180:D180"/>
    <mergeCell ref="B181:D181"/>
    <mergeCell ref="B182:D182"/>
    <mergeCell ref="B183:D183"/>
    <mergeCell ref="A171:B171"/>
    <mergeCell ref="A172:B172"/>
    <mergeCell ref="A173:B173"/>
    <mergeCell ref="A174:B174"/>
    <mergeCell ref="A175:B175"/>
    <mergeCell ref="A176:D176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  <legacyDrawing r:id="rId2"/>
</worksheet>
</file>

<file path=xl/worksheets/sheet20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topLeftCell="A79" zoomScaleNormal="100" zoomScaleSheetLayoutView="100" workbookViewId="0">
      <selection activeCell="D84" sqref="D84:E84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9" x14ac:dyDescent="0.2">
      <c r="A1" s="752" t="str">
        <f>'BASE PLANILHAS'!A1:E1</f>
        <v>ANEXO VI - PLANILHA DE COMPOSIÇÃO DE CUSTOS</v>
      </c>
      <c r="B1" s="753"/>
      <c r="C1" s="753"/>
      <c r="D1" s="753"/>
      <c r="E1" s="754"/>
    </row>
    <row r="2" spans="1:9" ht="13.5" thickBot="1" x14ac:dyDescent="0.25">
      <c r="A2" s="174"/>
      <c r="B2" s="221"/>
      <c r="C2" s="221"/>
      <c r="D2" s="222"/>
      <c r="E2" s="223"/>
      <c r="F2" s="54"/>
      <c r="G2" s="54"/>
      <c r="H2" s="54"/>
    </row>
    <row r="3" spans="1:9" ht="13.5" thickBot="1" x14ac:dyDescent="0.25">
      <c r="A3" s="755" t="str">
        <f>'BASE PLANILHAS'!A3:E3</f>
        <v>Dados para composição dos custos referentes à mão-de-obra</v>
      </c>
      <c r="B3" s="756"/>
      <c r="C3" s="756"/>
      <c r="D3" s="756"/>
      <c r="E3" s="757"/>
      <c r="F3" s="54"/>
      <c r="G3" s="54"/>
      <c r="H3" s="54"/>
    </row>
    <row r="4" spans="1:9" x14ac:dyDescent="0.2">
      <c r="A4" s="64" t="str">
        <f>'BASE PLANILHAS'!A4</f>
        <v>A</v>
      </c>
      <c r="B4" s="758" t="str">
        <f>'BASE PLANILHAS'!B4:D4</f>
        <v>Localidade</v>
      </c>
      <c r="C4" s="759"/>
      <c r="D4" s="760"/>
      <c r="E4" s="297" t="str">
        <f>CCT!A142</f>
        <v>Pouso Alegre</v>
      </c>
      <c r="F4" s="54"/>
      <c r="G4" s="54"/>
      <c r="H4" s="54"/>
    </row>
    <row r="5" spans="1:9" x14ac:dyDescent="0.2">
      <c r="A5" s="34" t="str">
        <f>'BASE PLANILHAS'!A5</f>
        <v>B</v>
      </c>
      <c r="B5" s="761" t="str">
        <f>'BASE PLANILHAS'!B5:D5</f>
        <v>Tipo de serviço</v>
      </c>
      <c r="C5" s="762"/>
      <c r="D5" s="763"/>
      <c r="E5" s="33" t="str">
        <f>'BASE PLANILHAS'!E5</f>
        <v>Apoio Administrativo</v>
      </c>
      <c r="F5" s="54"/>
      <c r="G5" s="54"/>
      <c r="H5" s="54"/>
    </row>
    <row r="6" spans="1:9" x14ac:dyDescent="0.2">
      <c r="A6" s="34" t="str">
        <f>'BASE PLANILHAS'!A6</f>
        <v>C</v>
      </c>
      <c r="B6" s="745" t="str">
        <f>'BASE PLANILHAS'!B6:D6</f>
        <v>Salário Nominativo da Categoria Profissional</v>
      </c>
      <c r="C6" s="746"/>
      <c r="D6" s="747"/>
      <c r="E6" s="297">
        <f>CCT!H142</f>
        <v>2973.68</v>
      </c>
      <c r="F6" s="54"/>
      <c r="G6" s="54"/>
      <c r="H6" s="54"/>
    </row>
    <row r="7" spans="1:9" x14ac:dyDescent="0.2">
      <c r="A7" s="34" t="str">
        <f>'BASE PLANILHAS'!A7</f>
        <v>D</v>
      </c>
      <c r="B7" s="745" t="str">
        <f>'BASE PLANILHAS'!B7:D7</f>
        <v>Categoria profissional (vinculada à execução contratual)</v>
      </c>
      <c r="C7" s="746"/>
      <c r="D7" s="747"/>
      <c r="E7" s="298" t="str">
        <f>CCT!B142</f>
        <v>Motorista - 220h</v>
      </c>
      <c r="G7" s="1"/>
    </row>
    <row r="8" spans="1:9" ht="13.5" thickBot="1" x14ac:dyDescent="0.25">
      <c r="A8" s="36" t="str">
        <f>'BASE PLANILHAS'!A8</f>
        <v>E</v>
      </c>
      <c r="B8" s="764" t="str">
        <f>'BASE PLANILHAS'!B8:D8</f>
        <v>Data base da categoria (dia/mês/ano)</v>
      </c>
      <c r="C8" s="765"/>
      <c r="D8" s="766"/>
      <c r="E8" s="225">
        <f>CCT!P142</f>
        <v>42736</v>
      </c>
      <c r="F8" s="63"/>
    </row>
    <row r="9" spans="1:9" x14ac:dyDescent="0.2">
      <c r="A9" s="226"/>
      <c r="B9" s="100"/>
      <c r="C9" s="100"/>
      <c r="D9" s="100"/>
      <c r="E9" s="227"/>
      <c r="F9" s="63"/>
      <c r="H9" s="1"/>
    </row>
    <row r="10" spans="1:9" x14ac:dyDescent="0.2">
      <c r="A10" s="711" t="str">
        <f>'BASE PLANILHAS'!A10:E10</f>
        <v>MÓDULO 1 - COMPOSIÇÃO DA REMUNERAÇÃO</v>
      </c>
      <c r="B10" s="712"/>
      <c r="C10" s="712"/>
      <c r="D10" s="712"/>
      <c r="E10" s="713"/>
      <c r="F10" s="70"/>
    </row>
    <row r="11" spans="1:9" ht="13.5" thickBot="1" x14ac:dyDescent="0.25">
      <c r="A11" s="37"/>
      <c r="B11" s="38"/>
      <c r="C11" s="38"/>
      <c r="D11" s="38"/>
      <c r="E11" s="39"/>
      <c r="F11" s="1"/>
    </row>
    <row r="12" spans="1:9" ht="13.5" thickBot="1" x14ac:dyDescent="0.25">
      <c r="A12" s="214">
        <f>'BASE PLANILHAS'!A12</f>
        <v>1</v>
      </c>
      <c r="B12" s="696" t="str">
        <f>'BASE PLANILHAS'!B12:C12</f>
        <v>Composição da Remuneração</v>
      </c>
      <c r="C12" s="698"/>
      <c r="D12" s="417" t="str">
        <f>'BASE PLANILHAS'!D12</f>
        <v>Referência</v>
      </c>
      <c r="E12" s="417" t="str">
        <f>'BASE PLANILHAS'!E12</f>
        <v>Valor (R$)</v>
      </c>
      <c r="G12" s="1"/>
      <c r="I12" s="1"/>
    </row>
    <row r="13" spans="1:9" x14ac:dyDescent="0.2">
      <c r="A13" s="40" t="str">
        <f>'BASE PLANILHAS'!A13</f>
        <v>A</v>
      </c>
      <c r="B13" s="720" t="str">
        <f>'BASE PLANILHAS'!B13:C13</f>
        <v>Salário Base</v>
      </c>
      <c r="C13" s="721"/>
      <c r="D13" s="83">
        <v>1</v>
      </c>
      <c r="E13" s="41">
        <f>E6*D13</f>
        <v>2973.68</v>
      </c>
    </row>
    <row r="14" spans="1:9" x14ac:dyDescent="0.2">
      <c r="A14" s="34" t="str">
        <f>'BASE PLANILHAS'!A14</f>
        <v>B</v>
      </c>
      <c r="B14" s="699" t="str">
        <f>'BASE PLANILHAS'!B14:C14</f>
        <v xml:space="preserve">Adicional Periculosidade </v>
      </c>
      <c r="C14" s="700"/>
      <c r="D14" s="291">
        <v>0</v>
      </c>
      <c r="E14" s="216">
        <f t="shared" ref="E14:E19" si="0">D14*$E$13</f>
        <v>0</v>
      </c>
      <c r="G14" s="1"/>
    </row>
    <row r="15" spans="1:9" x14ac:dyDescent="0.2">
      <c r="A15" s="34" t="str">
        <f>'BASE PLANILHAS'!A15</f>
        <v>C</v>
      </c>
      <c r="B15" s="699" t="str">
        <f>'BASE PLANILHAS'!B15:C15</f>
        <v>Adicional Insalubridade</v>
      </c>
      <c r="C15" s="700"/>
      <c r="D15" s="296">
        <v>0</v>
      </c>
      <c r="E15" s="55">
        <f>D15*$D$13</f>
        <v>0</v>
      </c>
      <c r="G15" s="1"/>
    </row>
    <row r="16" spans="1:9" x14ac:dyDescent="0.2">
      <c r="A16" s="34" t="str">
        <f>'BASE PLANILHAS'!A16</f>
        <v>D</v>
      </c>
      <c r="B16" s="701" t="str">
        <f>'BASE PLANILHAS'!B16:C16</f>
        <v>Adicional Noturno</v>
      </c>
      <c r="C16" s="702"/>
      <c r="D16" s="42">
        <v>0</v>
      </c>
      <c r="E16" s="216">
        <f t="shared" si="0"/>
        <v>0</v>
      </c>
      <c r="G16" s="1"/>
    </row>
    <row r="17" spans="1:9" x14ac:dyDescent="0.2">
      <c r="A17" s="34" t="str">
        <f>'BASE PLANILHAS'!A17</f>
        <v>E</v>
      </c>
      <c r="B17" s="699" t="str">
        <f>'BASE PLANILHAS'!B17:C17</f>
        <v>Adicional de Hora Noturna Reduzida</v>
      </c>
      <c r="C17" s="700"/>
      <c r="D17" s="42">
        <v>0</v>
      </c>
      <c r="E17" s="216">
        <f t="shared" si="0"/>
        <v>0</v>
      </c>
    </row>
    <row r="18" spans="1:9" x14ac:dyDescent="0.2">
      <c r="A18" s="34" t="str">
        <f>'BASE PLANILHAS'!A18</f>
        <v>F</v>
      </c>
      <c r="B18" s="699" t="str">
        <f>'BASE PLANILHAS'!B18:C18</f>
        <v>Intervalo Intrajornada</v>
      </c>
      <c r="C18" s="700"/>
      <c r="D18" s="291">
        <v>0</v>
      </c>
      <c r="E18" s="216">
        <v>0</v>
      </c>
    </row>
    <row r="19" spans="1:9" x14ac:dyDescent="0.2">
      <c r="A19" s="64" t="str">
        <f>'BASE PLANILHAS'!A19</f>
        <v>G</v>
      </c>
      <c r="B19" s="701" t="str">
        <f>'BASE PLANILHAS'!B19:C19</f>
        <v>Feriado Nacional - Súmula 444/2012 - TST</v>
      </c>
      <c r="C19" s="702"/>
      <c r="D19" s="291">
        <v>0</v>
      </c>
      <c r="E19" s="216">
        <f t="shared" si="0"/>
        <v>0</v>
      </c>
    </row>
    <row r="20" spans="1:9" ht="13.5" thickBot="1" x14ac:dyDescent="0.25">
      <c r="A20" s="36" t="str">
        <f>'BASE PLANILHAS'!A20</f>
        <v>H</v>
      </c>
      <c r="B20" s="716" t="str">
        <f>'BASE PLANILHAS'!B20:C20</f>
        <v>Adicional de Acúmulo de função</v>
      </c>
      <c r="C20" s="717"/>
      <c r="D20" s="42">
        <v>0</v>
      </c>
      <c r="E20" s="215">
        <f>D20*$E$13</f>
        <v>0</v>
      </c>
    </row>
    <row r="21" spans="1:9" ht="13.5" thickBot="1" x14ac:dyDescent="0.25">
      <c r="A21" s="696" t="str">
        <f>'BASE PLANILHAS'!A21:D21</f>
        <v>Total do Módulo 1</v>
      </c>
      <c r="B21" s="697"/>
      <c r="C21" s="697"/>
      <c r="D21" s="698"/>
      <c r="E21" s="51">
        <f>SUM(E13:E20)</f>
        <v>2973.68</v>
      </c>
    </row>
    <row r="22" spans="1:9" x14ac:dyDescent="0.2">
      <c r="A22" s="423"/>
      <c r="B22" s="424"/>
      <c r="C22" s="424"/>
      <c r="D22" s="424"/>
      <c r="E22" s="44"/>
      <c r="F22" s="1"/>
    </row>
    <row r="23" spans="1:9" x14ac:dyDescent="0.2">
      <c r="A23" s="711" t="str">
        <f>'BASE PLANILHAS'!A23:E23</f>
        <v>MÓDULO 2 – ENCARGOS E BENEFÍCIOS MENSAIS E DIÁRIOS</v>
      </c>
      <c r="B23" s="712"/>
      <c r="C23" s="712"/>
      <c r="D23" s="712"/>
      <c r="E23" s="713"/>
      <c r="F23" s="1"/>
    </row>
    <row r="24" spans="1:9" ht="13.5" thickBot="1" x14ac:dyDescent="0.25">
      <c r="A24" s="420"/>
      <c r="B24" s="421"/>
      <c r="C24" s="421"/>
      <c r="D24" s="421"/>
      <c r="E24" s="422"/>
      <c r="F24" s="1"/>
    </row>
    <row r="25" spans="1:9" ht="13.5" thickBot="1" x14ac:dyDescent="0.25">
      <c r="A25" s="214" t="str">
        <f>'BASE PLANILHAS'!A25</f>
        <v>2.1</v>
      </c>
      <c r="B25" s="696" t="str">
        <f>'BASE PLANILHAS'!B25:C25</f>
        <v>Submódulo 2.1 - Encargos Previdenciários, FGTS e Outras Contribuições</v>
      </c>
      <c r="C25" s="698"/>
      <c r="D25" s="214" t="str">
        <f>'BASE PLANILHAS'!D25</f>
        <v>Referência</v>
      </c>
      <c r="E25" s="214" t="str">
        <f>'BASE PLANILHAS'!E25</f>
        <v>Valor (R$)</v>
      </c>
    </row>
    <row r="26" spans="1:9" x14ac:dyDescent="0.2">
      <c r="A26" s="40" t="str">
        <f>'BASE PLANILHAS'!A26</f>
        <v>A</v>
      </c>
      <c r="B26" s="708" t="str">
        <f>'BASE PLANILHAS'!B26:C26</f>
        <v>INSS</v>
      </c>
      <c r="C26" s="710"/>
      <c r="D26" s="73">
        <f>'BASE PLANILHAS'!D26</f>
        <v>0.2</v>
      </c>
      <c r="E26" s="74">
        <f>$E$21*D26</f>
        <v>594.73599999999999</v>
      </c>
    </row>
    <row r="27" spans="1:9" x14ac:dyDescent="0.2">
      <c r="A27" s="34" t="str">
        <f>'BASE PLANILHAS'!A27</f>
        <v>B</v>
      </c>
      <c r="B27" s="701" t="str">
        <f>'BASE PLANILHAS'!B27:C27</f>
        <v>SESI OU SENAC</v>
      </c>
      <c r="C27" s="702"/>
      <c r="D27" s="18">
        <f>'BASE PLANILHAS'!D27</f>
        <v>1.4999999999999999E-2</v>
      </c>
      <c r="E27" s="23">
        <f>$E$21*D27</f>
        <v>44.605199999999996</v>
      </c>
    </row>
    <row r="28" spans="1:9" x14ac:dyDescent="0.2">
      <c r="A28" s="34" t="str">
        <f>'BASE PLANILHAS'!A28</f>
        <v>C</v>
      </c>
      <c r="B28" s="748" t="str">
        <f>'BASE PLANILHAS'!B28:C28</f>
        <v>SENAI OU SENAC</v>
      </c>
      <c r="C28" s="749"/>
      <c r="D28" s="18">
        <f>'BASE PLANILHAS'!D28</f>
        <v>0.01</v>
      </c>
      <c r="E28" s="23">
        <f>$E$21*D28</f>
        <v>29.736799999999999</v>
      </c>
    </row>
    <row r="29" spans="1:9" x14ac:dyDescent="0.2">
      <c r="A29" s="34" t="str">
        <f>'BASE PLANILHAS'!A29</f>
        <v>D</v>
      </c>
      <c r="B29" s="699" t="str">
        <f>'BASE PLANILHAS'!B29:C29</f>
        <v>INCRA</v>
      </c>
      <c r="C29" s="700"/>
      <c r="D29" s="18">
        <f>'BASE PLANILHAS'!D29</f>
        <v>2E-3</v>
      </c>
      <c r="E29" s="23">
        <f t="shared" ref="E29:E32" si="1">$E$21*D29</f>
        <v>5.9473599999999998</v>
      </c>
    </row>
    <row r="30" spans="1:9" x14ac:dyDescent="0.2">
      <c r="A30" s="34" t="str">
        <f>'BASE PLANILHAS'!A30</f>
        <v>E</v>
      </c>
      <c r="B30" s="699" t="str">
        <f>'BASE PLANILHAS'!B30:C30</f>
        <v>Salário Educação</v>
      </c>
      <c r="C30" s="700"/>
      <c r="D30" s="18">
        <f>'BASE PLANILHAS'!D30</f>
        <v>2.5000000000000001E-2</v>
      </c>
      <c r="E30" s="23">
        <f t="shared" si="1"/>
        <v>74.341999999999999</v>
      </c>
    </row>
    <row r="31" spans="1:9" x14ac:dyDescent="0.2">
      <c r="A31" s="34" t="str">
        <f>'BASE PLANILHAS'!A31</f>
        <v>F</v>
      </c>
      <c r="B31" s="699" t="str">
        <f>'BASE PLANILHAS'!B31:C31</f>
        <v>FGTS</v>
      </c>
      <c r="C31" s="700"/>
      <c r="D31" s="18">
        <f>'BASE PLANILHAS'!D31</f>
        <v>0.08</v>
      </c>
      <c r="E31" s="23">
        <f t="shared" si="1"/>
        <v>237.89439999999999</v>
      </c>
    </row>
    <row r="32" spans="1:9" x14ac:dyDescent="0.2">
      <c r="A32" s="34" t="str">
        <f>'BASE PLANILHAS'!A32</f>
        <v>G</v>
      </c>
      <c r="B32" s="699" t="str">
        <f>'BASE PLANILHAS'!B32:C32</f>
        <v>RAT</v>
      </c>
      <c r="C32" s="700"/>
      <c r="D32" s="18">
        <f>'BASE PLANILHAS'!D32</f>
        <v>0.03</v>
      </c>
      <c r="E32" s="23">
        <f t="shared" si="1"/>
        <v>89.210399999999993</v>
      </c>
      <c r="I32" s="1"/>
    </row>
    <row r="33" spans="1:14" ht="13.5" thickBot="1" x14ac:dyDescent="0.25">
      <c r="A33" s="34" t="str">
        <f>'BASE PLANILHAS'!A33</f>
        <v>H</v>
      </c>
      <c r="B33" s="701" t="str">
        <f>'BASE PLANILHAS'!B33:C33</f>
        <v>SEBRAE</v>
      </c>
      <c r="C33" s="702"/>
      <c r="D33" s="18">
        <f>'BASE PLANILHAS'!D33</f>
        <v>6.0000000000000001E-3</v>
      </c>
      <c r="E33" s="23">
        <f>$E$21*D33</f>
        <v>17.842079999999999</v>
      </c>
    </row>
    <row r="34" spans="1:14" ht="13.5" thickBot="1" x14ac:dyDescent="0.25">
      <c r="A34" s="696" t="str">
        <f>'BASE PLANILHAS'!A34:C34</f>
        <v>Total do Submódulo 2.1</v>
      </c>
      <c r="B34" s="697"/>
      <c r="C34" s="698"/>
      <c r="D34" s="50">
        <f>'BASE PLANILHAS'!D34</f>
        <v>0.3680000000000001</v>
      </c>
      <c r="E34" s="51">
        <f>SUM(E26:E33)</f>
        <v>1094.3142399999999</v>
      </c>
      <c r="F34" s="1"/>
      <c r="G34" s="66"/>
    </row>
    <row r="35" spans="1:14" ht="13.5" thickBot="1" x14ac:dyDescent="0.25">
      <c r="A35" s="415"/>
      <c r="B35" s="416"/>
      <c r="C35" s="416"/>
      <c r="D35" s="236"/>
      <c r="E35" s="45"/>
      <c r="F35" s="1"/>
      <c r="G35" s="66"/>
    </row>
    <row r="36" spans="1:14" ht="13.5" thickBot="1" x14ac:dyDescent="0.25">
      <c r="A36" s="214" t="str">
        <f>'BASE PLANILHAS'!A36</f>
        <v>2.2</v>
      </c>
      <c r="B36" s="696" t="str">
        <f>'BASE PLANILHAS'!B36:C36</f>
        <v>Submódulo 2.2 - 13º Salário, Férias e Adicional de Férias</v>
      </c>
      <c r="C36" s="698"/>
      <c r="D36" s="214" t="str">
        <f>'BASE PLANILHAS'!D36</f>
        <v>Referência</v>
      </c>
      <c r="E36" s="417" t="str">
        <f>'BASE PLANILHAS'!E36</f>
        <v>Valor (R$)</v>
      </c>
    </row>
    <row r="37" spans="1:14" x14ac:dyDescent="0.2">
      <c r="A37" s="32" t="str">
        <f>'BASE PLANILHAS'!A37</f>
        <v>A</v>
      </c>
      <c r="B37" s="701" t="str">
        <f>'BASE PLANILHAS'!B37:C37</f>
        <v>13º salário (titular)</v>
      </c>
      <c r="C37" s="702"/>
      <c r="D37" s="65">
        <f>'BASE PLANILHAS'!D37</f>
        <v>8.3333333333333329E-2</v>
      </c>
      <c r="E37" s="41">
        <f>$E$21*D37</f>
        <v>247.80666666666664</v>
      </c>
      <c r="F37" s="1"/>
    </row>
    <row r="38" spans="1:14" ht="13.5" thickBot="1" x14ac:dyDescent="0.25">
      <c r="A38" s="36" t="str">
        <f>'BASE PLANILHAS'!A38</f>
        <v>B</v>
      </c>
      <c r="B38" s="716" t="str">
        <f>'BASE PLANILHAS'!B38:C38</f>
        <v>Férias e Adicional de Férias (titular)</v>
      </c>
      <c r="C38" s="717"/>
      <c r="D38" s="71">
        <f>'BASE PLANILHAS'!D38</f>
        <v>0.1111111111111111</v>
      </c>
      <c r="E38" s="72">
        <f>D38*$E$21</f>
        <v>330.40888888888884</v>
      </c>
      <c r="F38" s="1"/>
      <c r="H38" s="1"/>
    </row>
    <row r="39" spans="1:14" ht="13.5" thickBot="1" x14ac:dyDescent="0.25">
      <c r="A39" s="67"/>
      <c r="B39" s="696" t="str">
        <f>'BASE PLANILHAS'!B39:C39</f>
        <v>Subtotal</v>
      </c>
      <c r="C39" s="698"/>
      <c r="D39" s="16">
        <f>'BASE PLANILHAS'!D39</f>
        <v>0.19444444444444442</v>
      </c>
      <c r="E39" s="45">
        <f>D39*$E$21</f>
        <v>578.2155555555554</v>
      </c>
      <c r="F39" s="1"/>
      <c r="H39" s="1"/>
    </row>
    <row r="40" spans="1:14" ht="13.5" thickBot="1" x14ac:dyDescent="0.25">
      <c r="A40" s="214" t="str">
        <f>'BASE PLANILHAS'!A40</f>
        <v>C</v>
      </c>
      <c r="B40" s="750" t="str">
        <f>'BASE PLANILHAS'!B40:C40</f>
        <v>Incidência do Submódulo 2.1 sobre 13º Salário, Férias e Adicional de Férias</v>
      </c>
      <c r="C40" s="751"/>
      <c r="D40" s="46">
        <f>'BASE PLANILHAS'!D40</f>
        <v>7.1555555555555567E-2</v>
      </c>
      <c r="E40" s="47">
        <f>D40*$E$21</f>
        <v>212.78332444444447</v>
      </c>
      <c r="F40" s="29"/>
      <c r="H40" s="1"/>
    </row>
    <row r="41" spans="1:14" ht="13.5" thickBot="1" x14ac:dyDescent="0.25">
      <c r="A41" s="696" t="str">
        <f>'BASE PLANILHAS'!A41:C41</f>
        <v>Total do Submódulo 2.2</v>
      </c>
      <c r="B41" s="697"/>
      <c r="C41" s="698"/>
      <c r="D41" s="48">
        <f>'BASE PLANILHAS'!D41</f>
        <v>0.26600000000000001</v>
      </c>
      <c r="E41" s="49">
        <f>SUM(E39:E40)</f>
        <v>790.99887999999987</v>
      </c>
      <c r="F41" s="29"/>
    </row>
    <row r="42" spans="1:14" ht="13.5" thickBot="1" x14ac:dyDescent="0.25">
      <c r="A42" s="237"/>
      <c r="B42" s="238"/>
      <c r="C42" s="238"/>
      <c r="D42" s="238"/>
      <c r="E42" s="239"/>
      <c r="F42" s="1"/>
    </row>
    <row r="43" spans="1:14" ht="13.5" thickBot="1" x14ac:dyDescent="0.25">
      <c r="A43" s="52" t="str">
        <f>'BASE PLANILHAS'!A43</f>
        <v>2.3</v>
      </c>
      <c r="B43" s="696" t="str">
        <f>'BASE PLANILHAS'!B43:C43</f>
        <v>Submódulo 2.3 - Benefícios Mensais e Diários</v>
      </c>
      <c r="C43" s="698"/>
      <c r="D43" s="417" t="str">
        <f>'BASE PLANILHAS'!D43</f>
        <v>Referência</v>
      </c>
      <c r="E43" s="417" t="str">
        <f>'BASE PLANILHAS'!E43</f>
        <v>Valor (R$)</v>
      </c>
    </row>
    <row r="44" spans="1:14" x14ac:dyDescent="0.2">
      <c r="A44" s="32" t="str">
        <f>'BASE PLANILHAS'!A44</f>
        <v>A</v>
      </c>
      <c r="B44" s="708" t="str">
        <f>'BASE PLANILHAS'!B44:C44</f>
        <v>Vale - Transporte (Descontada parcela do empregado)</v>
      </c>
      <c r="C44" s="710"/>
      <c r="D44" s="292">
        <f>VT!D58</f>
        <v>4.05</v>
      </c>
      <c r="E44" s="78">
        <f>(2*$D$44*20*$D$13)-(IF($E$13*6%&lt;=(2*$D$44*20*$D$13),$E$13*6%,(2*$D$44*20*$D$13)))</f>
        <v>0</v>
      </c>
      <c r="F44" s="19"/>
      <c r="N44" s="4"/>
    </row>
    <row r="45" spans="1:14" x14ac:dyDescent="0.2">
      <c r="A45" s="34" t="str">
        <f>'BASE PLANILHAS'!A45</f>
        <v>B</v>
      </c>
      <c r="B45" s="701" t="str">
        <f>'BASE PLANILHAS'!B45:C45</f>
        <v>Vale - Alimentação (Descontada parcela do empregado)</v>
      </c>
      <c r="C45" s="702"/>
      <c r="D45" s="293">
        <f>CCT!I142</f>
        <v>16.27</v>
      </c>
      <c r="E45" s="78">
        <f>(D45*20-1)*D13</f>
        <v>324.39999999999998</v>
      </c>
      <c r="F45" s="19"/>
    </row>
    <row r="46" spans="1:14" x14ac:dyDescent="0.2">
      <c r="A46" s="34" t="str">
        <f>'BASE PLANILHAS'!A46</f>
        <v>C</v>
      </c>
      <c r="B46" s="699" t="str">
        <f>'BASE PLANILHAS'!B46:C46</f>
        <v>Cesta Básica</v>
      </c>
      <c r="C46" s="700"/>
      <c r="D46" s="293">
        <f>CCT!J142</f>
        <v>0</v>
      </c>
      <c r="E46" s="78">
        <f>$D46*$D$13</f>
        <v>0</v>
      </c>
      <c r="F46" s="19"/>
    </row>
    <row r="47" spans="1:14" x14ac:dyDescent="0.2">
      <c r="A47" s="34" t="str">
        <f>'BASE PLANILHAS'!A47</f>
        <v>D</v>
      </c>
      <c r="B47" s="701" t="str">
        <f>'BASE PLANILHAS'!B47:C47</f>
        <v>PAF</v>
      </c>
      <c r="C47" s="702"/>
      <c r="D47" s="293">
        <f>CCT!K142</f>
        <v>0</v>
      </c>
      <c r="E47" s="78">
        <f t="shared" ref="E47:E51" si="2">$D47*$D$13</f>
        <v>0</v>
      </c>
      <c r="F47" s="19"/>
    </row>
    <row r="48" spans="1:14" x14ac:dyDescent="0.2">
      <c r="A48" s="34" t="str">
        <f>'BASE PLANILHAS'!A48</f>
        <v>E</v>
      </c>
      <c r="B48" s="699" t="str">
        <f>'BASE PLANILHAS'!B48:C48</f>
        <v>PQM</v>
      </c>
      <c r="C48" s="700"/>
      <c r="D48" s="367">
        <f>CCT!L142</f>
        <v>0</v>
      </c>
      <c r="E48" s="78">
        <f t="shared" si="2"/>
        <v>0</v>
      </c>
      <c r="F48" s="19"/>
    </row>
    <row r="49" spans="1:8" x14ac:dyDescent="0.2">
      <c r="A49" s="34" t="str">
        <f>'BASE PLANILHAS'!A49</f>
        <v>F</v>
      </c>
      <c r="B49" s="701" t="str">
        <f>'BASE PLANILHAS'!B49:C49</f>
        <v>PAT</v>
      </c>
      <c r="C49" s="702"/>
      <c r="D49" s="367">
        <f>CCT!M142</f>
        <v>0</v>
      </c>
      <c r="E49" s="78">
        <f t="shared" si="2"/>
        <v>0</v>
      </c>
      <c r="F49" s="19"/>
    </row>
    <row r="50" spans="1:8" x14ac:dyDescent="0.2">
      <c r="A50" s="34" t="str">
        <f>'BASE PLANILHAS'!A50</f>
        <v>G</v>
      </c>
      <c r="B50" s="699" t="str">
        <f>'BASE PLANILHAS'!B50:C50</f>
        <v>Seguro de Vida</v>
      </c>
      <c r="C50" s="700"/>
      <c r="D50" s="368">
        <f>CCT!N142</f>
        <v>4.72</v>
      </c>
      <c r="E50" s="78">
        <f t="shared" si="2"/>
        <v>4.72</v>
      </c>
      <c r="F50" s="19"/>
    </row>
    <row r="51" spans="1:8" ht="13.5" thickBot="1" x14ac:dyDescent="0.25">
      <c r="A51" s="36" t="str">
        <f>'BASE PLANILHAS'!A51</f>
        <v>H</v>
      </c>
      <c r="B51" s="703" t="str">
        <f>'BASE PLANILHAS'!B51:C51</f>
        <v>Despesas de Viagem</v>
      </c>
      <c r="C51" s="704"/>
      <c r="D51" s="369">
        <f>CCT!O142</f>
        <v>293.88</v>
      </c>
      <c r="E51" s="78">
        <f t="shared" si="2"/>
        <v>293.88</v>
      </c>
      <c r="F51" s="1"/>
    </row>
    <row r="52" spans="1:8" ht="13.5" thickBot="1" x14ac:dyDescent="0.25">
      <c r="A52" s="705" t="str">
        <f>'BASE PLANILHAS'!A52:D52</f>
        <v>Total do Submódulo 2.3</v>
      </c>
      <c r="B52" s="706"/>
      <c r="C52" s="706"/>
      <c r="D52" s="707"/>
      <c r="E52" s="51">
        <f>SUM(E44:E51)</f>
        <v>623</v>
      </c>
      <c r="F52" s="29"/>
    </row>
    <row r="53" spans="1:8" ht="13.5" thickBot="1" x14ac:dyDescent="0.25">
      <c r="A53" s="237"/>
      <c r="B53" s="238"/>
      <c r="C53" s="240"/>
      <c r="D53" s="238"/>
      <c r="E53" s="239"/>
      <c r="F53" s="1"/>
    </row>
    <row r="54" spans="1:8" ht="13.5" thickBot="1" x14ac:dyDescent="0.25">
      <c r="A54" s="214" t="str">
        <f>'BASE PLANILHAS'!A54</f>
        <v>2.4</v>
      </c>
      <c r="B54" s="696" t="str">
        <f>'BASE PLANILHAS'!B54:D54</f>
        <v>Quadro Resumo do Módulo 2 - Encargos e Benefícios Mensais e Diários</v>
      </c>
      <c r="C54" s="697"/>
      <c r="D54" s="698"/>
      <c r="E54" s="214" t="str">
        <f>'BASE PLANILHAS'!E54</f>
        <v>Valor (R$)</v>
      </c>
    </row>
    <row r="55" spans="1:8" x14ac:dyDescent="0.2">
      <c r="A55" s="40" t="str">
        <f>'BASE PLANILHAS'!A55</f>
        <v>2.1</v>
      </c>
      <c r="B55" s="708" t="str">
        <f>'BASE PLANILHAS'!B55:D55</f>
        <v>Encargos Previdenciários, FGTS e Outras Contribuições</v>
      </c>
      <c r="C55" s="709"/>
      <c r="D55" s="710"/>
      <c r="E55" s="41">
        <f>E41</f>
        <v>790.99887999999987</v>
      </c>
      <c r="F55" s="1"/>
      <c r="H55" s="66"/>
    </row>
    <row r="56" spans="1:8" x14ac:dyDescent="0.2">
      <c r="A56" s="34" t="str">
        <f>'BASE PLANILHAS'!A56</f>
        <v>2.2</v>
      </c>
      <c r="B56" s="701" t="str">
        <f>'BASE PLANILHAS'!B56:D56</f>
        <v>13º Salário, Férias e Adicional de Férias</v>
      </c>
      <c r="C56" s="733"/>
      <c r="D56" s="702"/>
      <c r="E56" s="23">
        <f>E34</f>
        <v>1094.3142399999999</v>
      </c>
      <c r="F56" s="1"/>
    </row>
    <row r="57" spans="1:8" ht="13.5" thickBot="1" x14ac:dyDescent="0.25">
      <c r="A57" s="36" t="str">
        <f>'BASE PLANILHAS'!A57</f>
        <v>2.3</v>
      </c>
      <c r="B57" s="699" t="str">
        <f>'BASE PLANILHAS'!B57:D57</f>
        <v>Benefícios Mensais e Diários</v>
      </c>
      <c r="C57" s="734"/>
      <c r="D57" s="749"/>
      <c r="E57" s="24">
        <f>E52</f>
        <v>623</v>
      </c>
      <c r="F57" s="1"/>
    </row>
    <row r="58" spans="1:8" ht="13.5" thickBot="1" x14ac:dyDescent="0.25">
      <c r="A58" s="696" t="str">
        <f>'BASE PLANILHAS'!A58:D58</f>
        <v>Total do Módulo 2</v>
      </c>
      <c r="B58" s="697"/>
      <c r="C58" s="697"/>
      <c r="D58" s="698"/>
      <c r="E58" s="49">
        <f>SUM(E55:E57)</f>
        <v>2508.3131199999998</v>
      </c>
      <c r="F58" s="1"/>
    </row>
    <row r="59" spans="1:8" x14ac:dyDescent="0.2">
      <c r="A59" s="241"/>
      <c r="B59" s="240"/>
      <c r="C59" s="240"/>
      <c r="D59" s="240"/>
      <c r="E59" s="242"/>
      <c r="F59" s="1"/>
    </row>
    <row r="60" spans="1:8" x14ac:dyDescent="0.2">
      <c r="A60" s="711" t="str">
        <f>'BASE PLANILHAS'!A60:E60</f>
        <v>MÓDULO 3 – PROVISÃO PARA RESCISÃO</v>
      </c>
      <c r="B60" s="712"/>
      <c r="C60" s="712"/>
      <c r="D60" s="712"/>
      <c r="E60" s="713"/>
      <c r="F60" s="1"/>
    </row>
    <row r="61" spans="1:8" ht="13.5" thickBot="1" x14ac:dyDescent="0.25">
      <c r="A61" s="54"/>
      <c r="B61" s="54"/>
      <c r="C61" s="54"/>
      <c r="D61" s="54"/>
      <c r="E61" s="54"/>
      <c r="F61" s="22"/>
      <c r="G61" s="1"/>
    </row>
    <row r="62" spans="1:8" ht="13.5" thickBot="1" x14ac:dyDescent="0.25">
      <c r="A62" s="214">
        <f>'BASE PLANILHAS'!A62</f>
        <v>3</v>
      </c>
      <c r="B62" s="697" t="str">
        <f>'BASE PLANILHAS'!B62:C62</f>
        <v>Provisão para Rescisão</v>
      </c>
      <c r="C62" s="698"/>
      <c r="D62" s="214" t="str">
        <f>'BASE PLANILHAS'!D62</f>
        <v>Referência</v>
      </c>
      <c r="E62" s="417" t="str">
        <f>'BASE PLANILHAS'!E62</f>
        <v>Valor (R$)</v>
      </c>
      <c r="F62" s="19"/>
    </row>
    <row r="63" spans="1:8" x14ac:dyDescent="0.2">
      <c r="A63" s="79" t="str">
        <f>'BASE PLANILHAS'!A63</f>
        <v>A</v>
      </c>
      <c r="B63" s="718" t="str">
        <f>'BASE PLANILHAS'!B63:C63</f>
        <v>Aviso Prévio Indenizado (API) e Reflexo do Aviso Prévio Indenizado</v>
      </c>
      <c r="C63" s="719"/>
      <c r="D63" s="80">
        <f>'BASE PLANILHAS'!D63</f>
        <v>5.0183256172839511E-3</v>
      </c>
      <c r="E63" s="41">
        <f>$E$21*D63</f>
        <v>14.922894521604938</v>
      </c>
      <c r="F63" s="149"/>
    </row>
    <row r="64" spans="1:8" x14ac:dyDescent="0.2">
      <c r="A64" s="205" t="str">
        <f>'BASE PLANILHAS'!A64</f>
        <v>B</v>
      </c>
      <c r="B64" s="718" t="str">
        <f>'BASE PLANILHAS'!B64:C64</f>
        <v>Incidência do FGTS sobre API e Reflexo do API</v>
      </c>
      <c r="C64" s="719"/>
      <c r="D64" s="80">
        <f>'BASE PLANILHAS'!D64</f>
        <v>4.0146604938271608E-4</v>
      </c>
      <c r="E64" s="41">
        <f>$E$21*D64</f>
        <v>1.193831561728395</v>
      </c>
      <c r="F64" s="19"/>
    </row>
    <row r="65" spans="1:10" x14ac:dyDescent="0.2">
      <c r="A65" s="205" t="str">
        <f>'BASE PLANILHAS'!A65</f>
        <v>C</v>
      </c>
      <c r="B65" s="718" t="str">
        <f>'BASE PLANILHAS'!B65:C65</f>
        <v>Multa do FGTS e Contribuição Social sobre o Aviso Prévio Indenizado</v>
      </c>
      <c r="C65" s="719"/>
      <c r="D65" s="18">
        <f>'BASE PLANILHAS'!D65</f>
        <v>2.0073302469135804E-4</v>
      </c>
      <c r="E65" s="41">
        <f t="shared" ref="E65:E69" si="3">$E$21*D65</f>
        <v>0.5969157808641975</v>
      </c>
      <c r="F65" s="19"/>
    </row>
    <row r="66" spans="1:10" x14ac:dyDescent="0.2">
      <c r="A66" s="205" t="str">
        <f>'BASE PLANILHAS'!A66</f>
        <v>D</v>
      </c>
      <c r="B66" s="718" t="str">
        <f>'BASE PLANILHAS'!B66:C66</f>
        <v>Aviso Prévio Trabalhado - APT</v>
      </c>
      <c r="C66" s="719"/>
      <c r="D66" s="18">
        <f>'BASE PLANILHAS'!D66</f>
        <v>3.5000000000000005E-3</v>
      </c>
      <c r="E66" s="41">
        <f t="shared" si="3"/>
        <v>10.40788</v>
      </c>
      <c r="F66" s="19"/>
    </row>
    <row r="67" spans="1:10" x14ac:dyDescent="0.2">
      <c r="A67" s="205" t="str">
        <f>'BASE PLANILHAS'!A67</f>
        <v>E</v>
      </c>
      <c r="B67" s="718" t="str">
        <f>'BASE PLANILHAS'!B67:C67</f>
        <v>Incidência dos encargos do submódulo 2.1 sobre Aviso Prévio Trabalhado</v>
      </c>
      <c r="C67" s="719"/>
      <c r="D67" s="80">
        <f>'BASE PLANILHAS'!D67</f>
        <v>1.2880000000000005E-3</v>
      </c>
      <c r="E67" s="41">
        <f>$E$21*D67</f>
        <v>3.8300998400000013</v>
      </c>
      <c r="F67" s="61"/>
    </row>
    <row r="68" spans="1:10" x14ac:dyDescent="0.2">
      <c r="A68" s="205" t="str">
        <f>'BASE PLANILHAS'!A68</f>
        <v>F</v>
      </c>
      <c r="B68" s="718" t="str">
        <f>'BASE PLANILHAS'!B68:C68</f>
        <v>Multa do FGTS e Contribuição Social - Rescisão sem Justa Causa</v>
      </c>
      <c r="C68" s="719"/>
      <c r="D68" s="80">
        <f>'BASE PLANILHAS'!D68</f>
        <v>4.2999999999999997E-2</v>
      </c>
      <c r="E68" s="41">
        <f t="shared" si="3"/>
        <v>127.86823999999999</v>
      </c>
      <c r="F68" s="19"/>
    </row>
    <row r="69" spans="1:10" ht="13.5" thickBot="1" x14ac:dyDescent="0.25">
      <c r="A69" s="243" t="str">
        <f>'BASE PLANILHAS'!A69</f>
        <v>G</v>
      </c>
      <c r="B69" s="701" t="str">
        <f>'BASE PLANILHAS'!B69:C69</f>
        <v>Indenização Adicional (Art. 9º da Lei nº 7.238/84)</v>
      </c>
      <c r="C69" s="702"/>
      <c r="D69" s="81">
        <f>'BASE PLANILHAS'!D69</f>
        <v>1.6666666666666668E-3</v>
      </c>
      <c r="E69" s="55">
        <f t="shared" si="3"/>
        <v>4.9561333333333337</v>
      </c>
      <c r="F69" s="19"/>
    </row>
    <row r="70" spans="1:10" ht="13.5" thickBot="1" x14ac:dyDescent="0.25">
      <c r="A70" s="696" t="str">
        <f>'BASE PLANILHAS'!A70:C70</f>
        <v>Total do Módulo 3</v>
      </c>
      <c r="B70" s="697"/>
      <c r="C70" s="698"/>
      <c r="D70" s="244">
        <f>'BASE PLANILHAS'!D70</f>
        <v>5.5075191358024689E-2</v>
      </c>
      <c r="E70" s="51">
        <f>SUM(E63:E69)</f>
        <v>163.77599503753086</v>
      </c>
      <c r="F70" s="29"/>
    </row>
    <row r="71" spans="1:10" x14ac:dyDescent="0.2">
      <c r="A71" s="245"/>
      <c r="B71" s="246"/>
      <c r="C71" s="246"/>
      <c r="D71" s="246"/>
      <c r="E71" s="247"/>
      <c r="F71" s="1"/>
    </row>
    <row r="72" spans="1:10" x14ac:dyDescent="0.2">
      <c r="A72" s="711" t="str">
        <f>'BASE PLANILHAS'!A72:E72</f>
        <v>MÓDULO 4 – CUSTO DE REPOSIÇÃO DO PROFISSIONAL AUSENTE</v>
      </c>
      <c r="B72" s="712"/>
      <c r="C72" s="712"/>
      <c r="D72" s="712"/>
      <c r="E72" s="713"/>
      <c r="F72" s="1"/>
      <c r="H72" s="1"/>
    </row>
    <row r="73" spans="1:10" ht="13.5" thickBot="1" x14ac:dyDescent="0.25">
      <c r="A73" s="54"/>
      <c r="B73" s="54"/>
      <c r="C73" s="54"/>
      <c r="D73" s="38"/>
      <c r="E73" s="54"/>
      <c r="F73" s="22"/>
    </row>
    <row r="74" spans="1:10" ht="13.5" thickBot="1" x14ac:dyDescent="0.25">
      <c r="A74" s="214" t="str">
        <f>'BASE PLANILHAS'!A74</f>
        <v>4.1</v>
      </c>
      <c r="B74" s="696" t="str">
        <f>'BASE PLANILHAS'!B74:C74</f>
        <v>Submódulo 4.1 - Ausências Legais</v>
      </c>
      <c r="C74" s="698"/>
      <c r="D74" s="417" t="str">
        <f>'BASE PLANILHAS'!D74</f>
        <v>Referência</v>
      </c>
      <c r="E74" s="417" t="str">
        <f>'BASE PLANILHAS'!E74</f>
        <v>Valor (R$)</v>
      </c>
      <c r="J74" s="63"/>
    </row>
    <row r="75" spans="1:10" x14ac:dyDescent="0.2">
      <c r="A75" s="34" t="str">
        <f>'BASE PLANILHAS'!A75</f>
        <v>A</v>
      </c>
      <c r="B75" s="708" t="str">
        <f>'BASE PLANILHAS'!B75:C75</f>
        <v>Ausência por Doença</v>
      </c>
      <c r="C75" s="710"/>
      <c r="D75" s="248">
        <f>'BASE PLANILHAS'!D75</f>
        <v>1.3888888888888888E-2</v>
      </c>
      <c r="E75" s="23">
        <f t="shared" ref="E75:E80" si="4">$E$21*D75</f>
        <v>41.301111111111105</v>
      </c>
      <c r="F75" s="62"/>
    </row>
    <row r="76" spans="1:10" x14ac:dyDescent="0.2">
      <c r="A76" s="34" t="str">
        <f>'BASE PLANILHAS'!A76</f>
        <v>B</v>
      </c>
      <c r="B76" s="699" t="str">
        <f>'BASE PLANILHAS'!B76:C76</f>
        <v>Ausências Legais</v>
      </c>
      <c r="C76" s="700"/>
      <c r="D76" s="248">
        <f>'BASE PLANILHAS'!D76</f>
        <v>8.2222222222222228E-3</v>
      </c>
      <c r="E76" s="23">
        <f t="shared" si="4"/>
        <v>24.450257777777779</v>
      </c>
      <c r="F76" s="62"/>
    </row>
    <row r="77" spans="1:10" x14ac:dyDescent="0.2">
      <c r="A77" s="34" t="str">
        <f>'BASE PLANILHAS'!A77</f>
        <v>C</v>
      </c>
      <c r="B77" s="699" t="str">
        <f>'BASE PLANILHAS'!B77:C77</f>
        <v>Licença Paternidade</v>
      </c>
      <c r="C77" s="700"/>
      <c r="D77" s="82">
        <f>'BASE PLANILHAS'!D77</f>
        <v>2.0833333333333332E-4</v>
      </c>
      <c r="E77" s="23">
        <f t="shared" si="4"/>
        <v>0.6195166666666666</v>
      </c>
      <c r="F77" s="62"/>
    </row>
    <row r="78" spans="1:10" x14ac:dyDescent="0.2">
      <c r="A78" s="34" t="str">
        <f>'BASE PLANILHAS'!A78</f>
        <v>D</v>
      </c>
      <c r="B78" s="699" t="str">
        <f>'BASE PLANILHAS'!B78:C78</f>
        <v>Ausência por Acidente de Trabalho</v>
      </c>
      <c r="C78" s="700"/>
      <c r="D78" s="248">
        <f>'BASE PLANILHAS'!D78</f>
        <v>3.3333333333333335E-3</v>
      </c>
      <c r="E78" s="23">
        <f t="shared" si="4"/>
        <v>9.9122666666666674</v>
      </c>
      <c r="F78" s="62"/>
    </row>
    <row r="79" spans="1:10" x14ac:dyDescent="0.2">
      <c r="A79" s="64" t="str">
        <f>'BASE PLANILHAS'!A79</f>
        <v>E</v>
      </c>
      <c r="B79" s="699" t="str">
        <f>'BASE PLANILHAS'!B79:C79</f>
        <v>Férias, Adicional de Férias e 13º  com empregada em gozo de Licença Maternidade</v>
      </c>
      <c r="C79" s="700"/>
      <c r="D79" s="249">
        <f>'BASE PLANILHAS'!D79</f>
        <v>1.2962962962962963E-3</v>
      </c>
      <c r="E79" s="23">
        <f t="shared" si="4"/>
        <v>3.8547703703703702</v>
      </c>
      <c r="F79" s="19"/>
    </row>
    <row r="80" spans="1:10" ht="13.5" thickBot="1" x14ac:dyDescent="0.25">
      <c r="A80" s="36" t="str">
        <f>'BASE PLANILHAS'!A80</f>
        <v>F</v>
      </c>
      <c r="B80" s="716" t="str">
        <f>'BASE PLANILHAS'!B80:C80</f>
        <v>Incidência do Submódulo 2.1 sobre Ausências Legais</v>
      </c>
      <c r="C80" s="717"/>
      <c r="D80" s="81">
        <f>'BASE PLANILHAS'!D80</f>
        <v>9.9172592592592611E-3</v>
      </c>
      <c r="E80" s="72">
        <f t="shared" si="4"/>
        <v>29.490755514074078</v>
      </c>
      <c r="F80" s="1"/>
      <c r="G80" s="4"/>
      <c r="H80" s="31"/>
    </row>
    <row r="81" spans="1:7" ht="13.5" thickBot="1" x14ac:dyDescent="0.25">
      <c r="A81" s="696" t="str">
        <f>'BASE PLANILHAS'!A81:C81</f>
        <v>Total do Submódulo 4.1</v>
      </c>
      <c r="B81" s="697"/>
      <c r="C81" s="698"/>
      <c r="D81" s="48">
        <f>'BASE PLANILHAS'!D81</f>
        <v>3.6866333333333334E-2</v>
      </c>
      <c r="E81" s="51">
        <f>SUM(E75:E80)</f>
        <v>109.62867810666668</v>
      </c>
      <c r="F81" s="29"/>
      <c r="G81" s="4"/>
    </row>
    <row r="82" spans="1:7" ht="13.5" thickBot="1" x14ac:dyDescent="0.25">
      <c r="A82" s="241"/>
      <c r="B82" s="240"/>
      <c r="C82" s="240"/>
      <c r="D82" s="240"/>
      <c r="E82" s="242"/>
      <c r="F82" s="1"/>
    </row>
    <row r="83" spans="1:7" ht="13.5" thickBot="1" x14ac:dyDescent="0.25">
      <c r="A83" s="214" t="str">
        <f>'BASE PLANILHAS'!A83</f>
        <v>4.2</v>
      </c>
      <c r="B83" s="696" t="str">
        <f>'BASE PLANILHAS'!B83:C83</f>
        <v>Submódulo 4.2 - Intrajornada</v>
      </c>
      <c r="C83" s="697"/>
      <c r="D83" s="46" t="str">
        <f>'BASE PLANILHAS'!D83</f>
        <v>Referência</v>
      </c>
      <c r="E83" s="214" t="str">
        <f>'BASE PLANILHAS'!E83</f>
        <v>Valor (R$)</v>
      </c>
      <c r="F83" s="29"/>
      <c r="G83" s="4"/>
    </row>
    <row r="84" spans="1:7" ht="13.5" thickBot="1" x14ac:dyDescent="0.25">
      <c r="A84" s="40" t="str">
        <f>'BASE PLANILHAS'!A84</f>
        <v>A</v>
      </c>
      <c r="B84" s="750" t="str">
        <f>'BASE PLANILHAS'!B84:C84</f>
        <v>Intervalo para Repouso ou Alimentação</v>
      </c>
      <c r="C84" s="751"/>
      <c r="D84" s="623">
        <f>'BASE PLANILHAS'!D84</f>
        <v>0</v>
      </c>
      <c r="E84" s="621">
        <v>0</v>
      </c>
      <c r="F84" s="29"/>
      <c r="G84" s="4"/>
    </row>
    <row r="85" spans="1:7" ht="13.5" thickBot="1" x14ac:dyDescent="0.25">
      <c r="A85" s="696" t="str">
        <f>'BASE PLANILHAS'!A85:C85</f>
        <v>Total do Submódulo 4.2</v>
      </c>
      <c r="B85" s="697"/>
      <c r="C85" s="698"/>
      <c r="D85" s="48">
        <f>'BASE PLANILHAS'!D85</f>
        <v>0</v>
      </c>
      <c r="E85" s="398">
        <f>SUM(E84)</f>
        <v>0</v>
      </c>
      <c r="F85" s="29"/>
      <c r="G85" s="4"/>
    </row>
    <row r="86" spans="1:7" ht="13.5" thickBot="1" x14ac:dyDescent="0.25">
      <c r="A86" s="241"/>
      <c r="B86" s="240"/>
      <c r="C86" s="240"/>
      <c r="D86" s="240"/>
      <c r="E86" s="242"/>
      <c r="F86" s="1"/>
    </row>
    <row r="87" spans="1:7" ht="13.5" thickBot="1" x14ac:dyDescent="0.25">
      <c r="A87" s="214" t="str">
        <f>'BASE PLANILHAS'!A87</f>
        <v>4.3</v>
      </c>
      <c r="B87" s="696" t="str">
        <f>'BASE PLANILHAS'!B87:C87</f>
        <v>Quadro Resumo do Módulo 4 - Custo de Reposição do Profissional Ausente</v>
      </c>
      <c r="C87" s="697"/>
      <c r="D87" s="46" t="str">
        <f>'BASE PLANILHAS'!D87</f>
        <v>Referência</v>
      </c>
      <c r="E87" s="214" t="str">
        <f>'BASE PLANILHAS'!E87</f>
        <v>Valor (R$)</v>
      </c>
      <c r="F87" s="1"/>
    </row>
    <row r="88" spans="1:7" x14ac:dyDescent="0.2">
      <c r="A88" s="40" t="str">
        <f>'BASE PLANILHAS'!A88</f>
        <v>4.1</v>
      </c>
      <c r="B88" s="720" t="str">
        <f>'BASE PLANILHAS'!B88:C88</f>
        <v>Ausências Legais</v>
      </c>
      <c r="C88" s="721"/>
      <c r="D88" s="396">
        <f>'BASE PLANILHAS'!D88</f>
        <v>3.6866333333333334E-2</v>
      </c>
      <c r="E88" s="72">
        <f>E81</f>
        <v>109.62867810666668</v>
      </c>
      <c r="F88" s="1"/>
    </row>
    <row r="89" spans="1:7" ht="13.5" thickBot="1" x14ac:dyDescent="0.25">
      <c r="A89" s="40" t="str">
        <f>'BASE PLANILHAS'!A89</f>
        <v>4.2</v>
      </c>
      <c r="B89" s="716" t="str">
        <f>'BASE PLANILHAS'!B89:C89</f>
        <v>Intrajornada</v>
      </c>
      <c r="C89" s="717"/>
      <c r="D89" s="397">
        <f>'BASE PLANILHAS'!D89</f>
        <v>0</v>
      </c>
      <c r="E89" s="235">
        <f>E85</f>
        <v>0</v>
      </c>
      <c r="F89" s="1"/>
    </row>
    <row r="90" spans="1:7" ht="13.5" thickBot="1" x14ac:dyDescent="0.25">
      <c r="A90" s="696" t="str">
        <f>'BASE PLANILHAS'!A90:C90</f>
        <v>Total do Módulo 4</v>
      </c>
      <c r="B90" s="697"/>
      <c r="C90" s="698"/>
      <c r="D90" s="48">
        <f>'BASE PLANILHAS'!D90</f>
        <v>3.6866333333333334E-2</v>
      </c>
      <c r="E90" s="398">
        <f>SUM(E88+E89)</f>
        <v>109.62867810666668</v>
      </c>
      <c r="F90" s="1"/>
    </row>
    <row r="91" spans="1:7" x14ac:dyDescent="0.2">
      <c r="A91" s="241"/>
      <c r="B91" s="240"/>
      <c r="C91" s="240"/>
      <c r="D91" s="240"/>
      <c r="E91" s="242"/>
      <c r="F91" s="1"/>
    </row>
    <row r="92" spans="1:7" x14ac:dyDescent="0.2">
      <c r="A92" s="711" t="str">
        <f>'BASE PLANILHAS'!A92:E92</f>
        <v>MÓDULO 5 – INSUMOS DIVERSOS</v>
      </c>
      <c r="B92" s="712"/>
      <c r="C92" s="712"/>
      <c r="D92" s="712"/>
      <c r="E92" s="713"/>
      <c r="F92" s="1"/>
    </row>
    <row r="93" spans="1:7" ht="13.5" thickBot="1" x14ac:dyDescent="0.25">
      <c r="A93" s="38"/>
      <c r="B93" s="38"/>
      <c r="C93" s="38"/>
      <c r="D93" s="38"/>
      <c r="E93" s="56"/>
      <c r="F93" s="1"/>
    </row>
    <row r="94" spans="1:7" ht="13.5" thickBot="1" x14ac:dyDescent="0.25">
      <c r="A94" s="214">
        <f>'BASE PLANILHAS'!A94</f>
        <v>5</v>
      </c>
      <c r="B94" s="696" t="str">
        <f>'BASE PLANILHAS'!B94:C94</f>
        <v>Insumos Diversos</v>
      </c>
      <c r="C94" s="698"/>
      <c r="D94" s="214" t="str">
        <f>'BASE PLANILHAS'!D94</f>
        <v>Referência</v>
      </c>
      <c r="E94" s="417" t="str">
        <f>'BASE PLANILHAS'!E94</f>
        <v>Valor (R$)</v>
      </c>
      <c r="F94" s="1"/>
    </row>
    <row r="95" spans="1:7" x14ac:dyDescent="0.2">
      <c r="A95" s="32" t="str">
        <f>'BASE PLANILHAS'!A95</f>
        <v>A</v>
      </c>
      <c r="B95" s="709" t="str">
        <f>'BASE PLANILHAS'!B95:C95</f>
        <v>Uniformes e EPIs</v>
      </c>
      <c r="C95" s="710"/>
      <c r="D95" s="292">
        <f>'Uniforme Apoio'!BO28</f>
        <v>94.380486111111111</v>
      </c>
      <c r="E95" s="41">
        <f>D95*$D$13</f>
        <v>94.380486111111111</v>
      </c>
      <c r="F95" s="19"/>
      <c r="G95" s="1"/>
    </row>
    <row r="96" spans="1:7" x14ac:dyDescent="0.2">
      <c r="A96" s="34" t="str">
        <f>'BASE PLANILHAS'!A96</f>
        <v>B</v>
      </c>
      <c r="B96" s="733" t="str">
        <f>'BASE PLANILHAS'!B96:C96</f>
        <v>Materiais de Consumo</v>
      </c>
      <c r="C96" s="702"/>
      <c r="D96" s="299">
        <v>0</v>
      </c>
      <c r="E96" s="23">
        <f>D96*$D$13</f>
        <v>0</v>
      </c>
      <c r="F96" s="19"/>
    </row>
    <row r="97" spans="1:8" x14ac:dyDescent="0.2">
      <c r="A97" s="250" t="str">
        <f>'BASE PLANILHAS'!A97</f>
        <v>C</v>
      </c>
      <c r="B97" s="734" t="str">
        <f>'BASE PLANILHAS'!B97:C97</f>
        <v>Máquinas e Equipamentos (depreciação)</v>
      </c>
      <c r="C97" s="700"/>
      <c r="D97" s="299">
        <v>0</v>
      </c>
      <c r="E97" s="23">
        <f t="shared" ref="E97" si="5">D97*$D$13</f>
        <v>0</v>
      </c>
      <c r="F97" s="19"/>
    </row>
    <row r="98" spans="1:8" x14ac:dyDescent="0.2">
      <c r="A98" s="250" t="str">
        <f>'BASE PLANILHAS'!A98</f>
        <v>D</v>
      </c>
      <c r="B98" s="734" t="str">
        <f>'BASE PLANILHAS'!B98:C98</f>
        <v>Produtos de Limpeza</v>
      </c>
      <c r="C98" s="700"/>
      <c r="D98" s="75">
        <v>0</v>
      </c>
      <c r="E98" s="216">
        <f>D98*$D$13</f>
        <v>0</v>
      </c>
      <c r="F98" s="19"/>
      <c r="H98" s="1"/>
    </row>
    <row r="99" spans="1:8" ht="13.5" thickBot="1" x14ac:dyDescent="0.25">
      <c r="A99" s="251" t="str">
        <f>'BASE PLANILHAS'!A99</f>
        <v>E</v>
      </c>
      <c r="B99" s="735" t="str">
        <f>'BASE PLANILHAS'!B99:C99</f>
        <v>Materiais de Higiene</v>
      </c>
      <c r="C99" s="719"/>
      <c r="D99" s="75">
        <v>0</v>
      </c>
      <c r="E99" s="215">
        <f>D99*$D$13</f>
        <v>0</v>
      </c>
      <c r="F99" s="19"/>
      <c r="H99" s="1"/>
    </row>
    <row r="100" spans="1:8" ht="13.5" customHeight="1" thickBot="1" x14ac:dyDescent="0.25">
      <c r="A100" s="736" t="str">
        <f>'BASE PLANILHAS'!A100:C100</f>
        <v>Total do Módulo 5</v>
      </c>
      <c r="B100" s="737"/>
      <c r="C100" s="737"/>
      <c r="D100" s="252"/>
      <c r="E100" s="49">
        <f>SUM(E95:E99)</f>
        <v>94.380486111111111</v>
      </c>
      <c r="F100" s="1"/>
    </row>
    <row r="101" spans="1:8" x14ac:dyDescent="0.2">
      <c r="A101" s="241"/>
      <c r="B101" s="240"/>
      <c r="C101" s="240"/>
      <c r="D101" s="240"/>
      <c r="E101" s="242"/>
      <c r="F101" s="1"/>
    </row>
    <row r="102" spans="1:8" x14ac:dyDescent="0.2">
      <c r="A102" s="711" t="str">
        <f>'BASE PLANILHAS'!A102:E102</f>
        <v>MÓDULO 6 – CUSTOS INDIRETOS, TRIBUTOS E LUCRO</v>
      </c>
      <c r="B102" s="712"/>
      <c r="C102" s="712"/>
      <c r="D102" s="712"/>
      <c r="E102" s="713"/>
      <c r="F102" s="1"/>
    </row>
    <row r="103" spans="1:8" ht="13.5" thickBot="1" x14ac:dyDescent="0.25">
      <c r="A103" s="54"/>
      <c r="B103" s="54"/>
      <c r="C103" s="54"/>
      <c r="D103" s="54"/>
      <c r="E103" s="39"/>
      <c r="F103" s="1"/>
    </row>
    <row r="104" spans="1:8" ht="13.5" thickBot="1" x14ac:dyDescent="0.25">
      <c r="A104" s="214">
        <f>'BASE PLANILHAS'!A104</f>
        <v>6</v>
      </c>
      <c r="B104" s="214" t="str">
        <f>'BASE PLANILHAS'!B104</f>
        <v>Custos Indiretos, Tributos e Lucro</v>
      </c>
      <c r="C104" s="697" t="str">
        <f>'BASE PLANILHAS'!C104:D104</f>
        <v>Referência</v>
      </c>
      <c r="D104" s="698"/>
      <c r="E104" s="417" t="str">
        <f>'BASE PLANILHAS'!E104</f>
        <v>Valor (R$)</v>
      </c>
    </row>
    <row r="105" spans="1:8" x14ac:dyDescent="0.2">
      <c r="A105" s="32" t="str">
        <f>'BASE PLANILHAS'!A105</f>
        <v>A</v>
      </c>
      <c r="B105" s="253" t="str">
        <f>'BASE PLANILHAS'!B105</f>
        <v>Custos Indiretos</v>
      </c>
      <c r="C105" s="302">
        <f>'BASE PLANILHAS'!C105</f>
        <v>0</v>
      </c>
      <c r="D105" s="303"/>
      <c r="E105" s="256">
        <f>$C105*$D$13</f>
        <v>0</v>
      </c>
      <c r="F105" s="61"/>
    </row>
    <row r="106" spans="1:8" x14ac:dyDescent="0.2">
      <c r="A106" s="34" t="str">
        <f>'BASE PLANILHAS'!A106</f>
        <v>B</v>
      </c>
      <c r="B106" s="257" t="str">
        <f>'BASE PLANILHAS'!B106</f>
        <v>Lucro</v>
      </c>
      <c r="C106" s="295">
        <f>'BASE PLANILHAS'!C106</f>
        <v>0</v>
      </c>
      <c r="D106" s="259"/>
      <c r="E106" s="263">
        <f>$C106*$D$13</f>
        <v>0</v>
      </c>
      <c r="F106" s="1"/>
    </row>
    <row r="107" spans="1:8" x14ac:dyDescent="0.2">
      <c r="A107" s="34" t="str">
        <f>'BASE PLANILHAS'!A107</f>
        <v>C</v>
      </c>
      <c r="B107" s="34" t="str">
        <f>'BASE PLANILHAS'!B107</f>
        <v>TRIBUTOS</v>
      </c>
      <c r="C107" s="260" t="str">
        <f>'BASE PLANILHAS'!C107</f>
        <v>%</v>
      </c>
      <c r="D107" s="304" t="str">
        <f>'BASE PLANILHAS'!D107</f>
        <v>%</v>
      </c>
      <c r="E107" s="57"/>
      <c r="F107" s="1"/>
    </row>
    <row r="108" spans="1:8" x14ac:dyDescent="0.2">
      <c r="A108" s="34" t="str">
        <f>'BASE PLANILHAS'!A108</f>
        <v>C.1</v>
      </c>
      <c r="B108" s="257" t="str">
        <f>'BASE PLANILHAS'!B108</f>
        <v>PIS</v>
      </c>
      <c r="C108" s="262">
        <f>'BASE PLANILHAS'!C108</f>
        <v>7.6</v>
      </c>
      <c r="D108" s="262">
        <f>((100/((100-($C$111))%)-100)*$C108)/($C$111)</f>
        <v>8.5633802816901436</v>
      </c>
      <c r="E108" s="263">
        <v>0</v>
      </c>
      <c r="F108" s="1"/>
    </row>
    <row r="109" spans="1:8" x14ac:dyDescent="0.2">
      <c r="A109" s="34" t="str">
        <f>'BASE PLANILHAS'!A109</f>
        <v>C.2</v>
      </c>
      <c r="B109" s="257" t="str">
        <f>'BASE PLANILHAS'!B109</f>
        <v>COFINS</v>
      </c>
      <c r="C109" s="262">
        <f>'BASE PLANILHAS'!C109</f>
        <v>1.65</v>
      </c>
      <c r="D109" s="262">
        <f>((100/((100-($C$111))%)-100)*$C109)/($C$111)</f>
        <v>1.8591549295774654</v>
      </c>
      <c r="E109" s="263">
        <v>0</v>
      </c>
      <c r="F109" s="1"/>
    </row>
    <row r="110" spans="1:8" x14ac:dyDescent="0.2">
      <c r="A110" s="34" t="str">
        <f>'BASE PLANILHAS'!A110</f>
        <v>C.3</v>
      </c>
      <c r="B110" s="257" t="str">
        <f>'BASE PLANILHAS'!B110</f>
        <v>ISS</v>
      </c>
      <c r="C110" s="294">
        <f>ISS!B58*100</f>
        <v>2</v>
      </c>
      <c r="D110" s="262">
        <f>((100/((100-($C$111))%)-100)*$C110)/($C$111)</f>
        <v>2.2535211267605644</v>
      </c>
      <c r="E110" s="264">
        <v>0</v>
      </c>
      <c r="F110" s="1"/>
    </row>
    <row r="111" spans="1:8" ht="13.5" thickBot="1" x14ac:dyDescent="0.25">
      <c r="A111" s="714" t="str">
        <f>'BASE PLANILHAS'!A111:B111</f>
        <v>Total Tributos</v>
      </c>
      <c r="B111" s="715">
        <f>'[1]BASE PLANILHAS'!A102:B102</f>
        <v>0</v>
      </c>
      <c r="C111" s="265">
        <f>SUM(C108:C110)</f>
        <v>11.25</v>
      </c>
      <c r="D111" s="265">
        <f>SUM(D108:D110)</f>
        <v>12.676056338028173</v>
      </c>
      <c r="E111" s="266">
        <f>((E105+E106+E100+E90+E70+E58+E21)*D111)%</f>
        <v>741.52119032813789</v>
      </c>
      <c r="F111" s="1"/>
    </row>
    <row r="112" spans="1:8" ht="13.5" thickBot="1" x14ac:dyDescent="0.25">
      <c r="A112" s="696" t="str">
        <f>'BASE PLANILHAS'!A112:D112</f>
        <v>Total do Módulo 6</v>
      </c>
      <c r="B112" s="697"/>
      <c r="C112" s="697"/>
      <c r="D112" s="698"/>
      <c r="E112" s="51">
        <f>SUM(E105:E111)</f>
        <v>741.52119032813789</v>
      </c>
      <c r="F112" s="1"/>
    </row>
    <row r="113" spans="1:8" x14ac:dyDescent="0.2">
      <c r="A113" s="267"/>
      <c r="B113" s="268"/>
      <c r="C113" s="268"/>
      <c r="D113" s="268"/>
      <c r="E113" s="59"/>
    </row>
    <row r="114" spans="1:8" x14ac:dyDescent="0.2">
      <c r="A114" s="738" t="str">
        <f>'BASE PLANILHAS'!A114:E114</f>
        <v>QUADRO RESUMO DO CUSTO POR EMPREGADO</v>
      </c>
      <c r="B114" s="739"/>
      <c r="C114" s="739"/>
      <c r="D114" s="739"/>
      <c r="E114" s="740"/>
      <c r="G114" s="3"/>
    </row>
    <row r="115" spans="1:8" ht="13.5" thickBot="1" x14ac:dyDescent="0.25">
      <c r="A115" s="423"/>
      <c r="B115" s="418"/>
      <c r="C115" s="418"/>
      <c r="D115" s="418"/>
      <c r="E115" s="419"/>
      <c r="G115" s="3"/>
    </row>
    <row r="116" spans="1:8" ht="13.5" thickBot="1" x14ac:dyDescent="0.25">
      <c r="A116" s="696" t="str">
        <f>'BASE PLANILHAS'!A116:D116</f>
        <v>Mão-de-Obra vinculada à execução contratual</v>
      </c>
      <c r="B116" s="697"/>
      <c r="C116" s="697"/>
      <c r="D116" s="698"/>
      <c r="E116" s="214" t="str">
        <f>'BASE PLANILHAS'!E116</f>
        <v>VALOR (R$)</v>
      </c>
      <c r="G116" s="1"/>
      <c r="H116" s="1"/>
    </row>
    <row r="117" spans="1:8" x14ac:dyDescent="0.2">
      <c r="A117" s="32" t="str">
        <f>'BASE PLANILHAS'!A117</f>
        <v>A</v>
      </c>
      <c r="B117" s="741" t="str">
        <f>'BASE PLANILHAS'!B117:D117</f>
        <v>MÓDULO 1 - COMPOSIÇÃO DA REMUNERAÇÃO</v>
      </c>
      <c r="C117" s="742"/>
      <c r="D117" s="743"/>
      <c r="E117" s="256">
        <f>E21</f>
        <v>2973.68</v>
      </c>
    </row>
    <row r="118" spans="1:8" x14ac:dyDescent="0.2">
      <c r="A118" s="34" t="str">
        <f>'BASE PLANILHAS'!A118</f>
        <v>B</v>
      </c>
      <c r="B118" s="744" t="str">
        <f>'BASE PLANILHAS'!B118:D118</f>
        <v>MÓDULO 2 – ENCARGOS E BENEFÍCIOS MENSAIS E DIÁRIOS</v>
      </c>
      <c r="C118" s="731"/>
      <c r="D118" s="732"/>
      <c r="E118" s="263">
        <f>E58</f>
        <v>2508.3131199999998</v>
      </c>
    </row>
    <row r="119" spans="1:8" x14ac:dyDescent="0.2">
      <c r="A119" s="34" t="str">
        <f>'BASE PLANILHAS'!A119</f>
        <v>C</v>
      </c>
      <c r="B119" s="745" t="str">
        <f>'BASE PLANILHAS'!B119:D119</f>
        <v>MÓDULO 3 – PROVISÃO PARA RESCISÃO</v>
      </c>
      <c r="C119" s="746"/>
      <c r="D119" s="747"/>
      <c r="E119" s="263">
        <f>E70</f>
        <v>163.77599503753086</v>
      </c>
      <c r="G119" s="3"/>
    </row>
    <row r="120" spans="1:8" x14ac:dyDescent="0.2">
      <c r="A120" s="34" t="str">
        <f>'BASE PLANILHAS'!A120</f>
        <v>D</v>
      </c>
      <c r="B120" s="744" t="str">
        <f>'BASE PLANILHAS'!B120:D120</f>
        <v>MÓDULO 4 – CUSTO DE REPOSIÇÃO DO PROFISSIONAL AUSENTE</v>
      </c>
      <c r="C120" s="731"/>
      <c r="D120" s="732"/>
      <c r="E120" s="263">
        <f>E90</f>
        <v>109.62867810666668</v>
      </c>
      <c r="G120" s="3"/>
    </row>
    <row r="121" spans="1:8" x14ac:dyDescent="0.2">
      <c r="A121" s="34" t="str">
        <f>'BASE PLANILHAS'!A121</f>
        <v>E</v>
      </c>
      <c r="B121" s="728" t="str">
        <f>'BASE PLANILHAS'!B121:D121</f>
        <v>MÓDULO 5 – INSUMOS DIVERSOS</v>
      </c>
      <c r="C121" s="729"/>
      <c r="D121" s="730"/>
      <c r="E121" s="263">
        <f>E100</f>
        <v>94.380486111111111</v>
      </c>
    </row>
    <row r="122" spans="1:8" x14ac:dyDescent="0.2">
      <c r="A122" s="34" t="str">
        <f>'BASE PLANILHAS'!A122</f>
        <v>-</v>
      </c>
      <c r="B122" s="722" t="str">
        <f>'BASE PLANILHAS'!B122:D122</f>
        <v>Subtotal (A + B + C + D + E)</v>
      </c>
      <c r="C122" s="723"/>
      <c r="D122" s="724"/>
      <c r="E122" s="60">
        <f>SUM(E117:E121)</f>
        <v>5849.778279255308</v>
      </c>
      <c r="F122" s="4"/>
      <c r="G122" s="2"/>
    </row>
    <row r="123" spans="1:8" ht="13.5" thickBot="1" x14ac:dyDescent="0.25">
      <c r="A123" s="36" t="str">
        <f>'BASE PLANILHAS'!A123</f>
        <v>F</v>
      </c>
      <c r="B123" s="725" t="str">
        <f>'BASE PLANILHAS'!B123:D123</f>
        <v>MÓDULO 6 – CUSTOS INDIRETOS, TRIBUTOS E LUCRO</v>
      </c>
      <c r="C123" s="726"/>
      <c r="D123" s="727"/>
      <c r="E123" s="24">
        <f>E112</f>
        <v>741.52119032813789</v>
      </c>
    </row>
    <row r="124" spans="1:8" ht="13.5" thickBot="1" x14ac:dyDescent="0.25">
      <c r="A124" s="696" t="str">
        <f>'BASE PLANILHAS'!A124:D124</f>
        <v xml:space="preserve">Custo Total </v>
      </c>
      <c r="B124" s="697"/>
      <c r="C124" s="697"/>
      <c r="D124" s="698"/>
      <c r="E124" s="49">
        <f>SUM(E122:E123)</f>
        <v>6591.2994695834459</v>
      </c>
      <c r="F124" s="4"/>
    </row>
    <row r="125" spans="1:8" ht="13.5" thickBot="1" x14ac:dyDescent="0.25">
      <c r="A125" s="696" t="str">
        <f>'BASE PLANILHAS'!A125:D125</f>
        <v xml:space="preserve">Custo Total Anual </v>
      </c>
      <c r="B125" s="697"/>
      <c r="C125" s="697"/>
      <c r="D125" s="698"/>
      <c r="E125" s="51">
        <f>E124*12</f>
        <v>79095.593635001351</v>
      </c>
      <c r="F125" s="4"/>
    </row>
    <row r="126" spans="1:8" hidden="1" x14ac:dyDescent="0.2">
      <c r="A126" s="425"/>
      <c r="B126" s="825"/>
      <c r="C126" s="825"/>
      <c r="D126" s="25"/>
      <c r="E126" s="25"/>
    </row>
    <row r="127" spans="1:8" ht="40.5" hidden="1" customHeight="1" thickBot="1" x14ac:dyDescent="0.25">
      <c r="A127" s="826"/>
      <c r="B127" s="827"/>
      <c r="C127" s="26"/>
      <c r="D127" s="8"/>
      <c r="E127" s="17"/>
    </row>
    <row r="128" spans="1:8" ht="12.75" hidden="1" customHeight="1" x14ac:dyDescent="0.2">
      <c r="A128" s="828"/>
      <c r="B128" s="829"/>
      <c r="C128" s="270"/>
      <c r="D128" s="271"/>
      <c r="E128" s="272"/>
    </row>
    <row r="129" spans="1:5" ht="12.75" hidden="1" customHeight="1" x14ac:dyDescent="0.2">
      <c r="A129" s="816"/>
      <c r="B129" s="817"/>
      <c r="C129" s="273"/>
      <c r="D129" s="274"/>
      <c r="E129" s="275"/>
    </row>
    <row r="130" spans="1:5" ht="12.75" hidden="1" customHeight="1" x14ac:dyDescent="0.2">
      <c r="A130" s="816"/>
      <c r="B130" s="817"/>
      <c r="C130" s="273"/>
      <c r="D130" s="274"/>
      <c r="E130" s="275"/>
    </row>
    <row r="131" spans="1:5" ht="12.75" hidden="1" customHeight="1" x14ac:dyDescent="0.2">
      <c r="A131" s="816"/>
      <c r="B131" s="817"/>
      <c r="C131" s="273"/>
      <c r="D131" s="274"/>
      <c r="E131" s="275"/>
    </row>
    <row r="132" spans="1:5" ht="12.75" hidden="1" customHeight="1" x14ac:dyDescent="0.2">
      <c r="A132" s="818"/>
      <c r="B132" s="819"/>
      <c r="C132" s="9"/>
      <c r="D132" s="10"/>
      <c r="E132" s="275"/>
    </row>
    <row r="133" spans="1:5" ht="13.5" hidden="1" customHeight="1" thickBot="1" x14ac:dyDescent="0.25">
      <c r="A133" s="820"/>
      <c r="B133" s="821"/>
      <c r="C133" s="276"/>
      <c r="D133" s="277"/>
      <c r="E133" s="278"/>
    </row>
    <row r="134" spans="1:5" ht="13.5" hidden="1" thickBot="1" x14ac:dyDescent="0.25">
      <c r="A134" s="822"/>
      <c r="B134" s="823"/>
      <c r="C134" s="823"/>
      <c r="D134" s="824"/>
      <c r="E134" s="11"/>
    </row>
    <row r="135" spans="1:5" hidden="1" x14ac:dyDescent="0.2">
      <c r="A135" s="7"/>
      <c r="B135" s="7"/>
      <c r="C135" s="7"/>
      <c r="D135" s="7"/>
      <c r="E135" s="7"/>
    </row>
    <row r="136" spans="1:5" hidden="1" x14ac:dyDescent="0.2">
      <c r="A136" s="425"/>
      <c r="B136" s="825"/>
      <c r="C136" s="825"/>
      <c r="D136" s="25"/>
      <c r="E136" s="25"/>
    </row>
    <row r="137" spans="1:5" ht="13.5" hidden="1" thickBot="1" x14ac:dyDescent="0.25">
      <c r="A137" s="798"/>
      <c r="B137" s="799"/>
      <c r="C137" s="799"/>
      <c r="D137" s="799"/>
      <c r="E137" s="800"/>
    </row>
    <row r="138" spans="1:5" ht="13.5" hidden="1" thickBot="1" x14ac:dyDescent="0.25">
      <c r="A138" s="279"/>
      <c r="B138" s="801"/>
      <c r="C138" s="802"/>
      <c r="D138" s="803"/>
      <c r="E138" s="17"/>
    </row>
    <row r="139" spans="1:5" hidden="1" x14ac:dyDescent="0.2">
      <c r="A139" s="280"/>
      <c r="B139" s="804"/>
      <c r="C139" s="805"/>
      <c r="D139" s="806"/>
      <c r="E139" s="281"/>
    </row>
    <row r="140" spans="1:5" hidden="1" x14ac:dyDescent="0.2">
      <c r="A140" s="282"/>
      <c r="B140" s="807"/>
      <c r="C140" s="808"/>
      <c r="D140" s="809"/>
      <c r="E140" s="283"/>
    </row>
    <row r="141" spans="1:5" ht="13.5" hidden="1" thickBot="1" x14ac:dyDescent="0.25">
      <c r="A141" s="282"/>
      <c r="B141" s="810"/>
      <c r="C141" s="811"/>
      <c r="D141" s="812"/>
      <c r="E141" s="283"/>
    </row>
    <row r="142" spans="1:5" ht="13.5" hidden="1" thickBot="1" x14ac:dyDescent="0.25">
      <c r="A142" s="813"/>
      <c r="B142" s="814"/>
      <c r="C142" s="814"/>
      <c r="D142" s="815"/>
      <c r="E142" s="11"/>
    </row>
    <row r="143" spans="1:5" hidden="1" x14ac:dyDescent="0.2">
      <c r="A143" s="284"/>
      <c r="B143" s="7"/>
      <c r="C143" s="7"/>
      <c r="D143" s="7"/>
      <c r="E143" s="7"/>
    </row>
    <row r="144" spans="1:5" hidden="1" x14ac:dyDescent="0.2">
      <c r="A144" s="7"/>
      <c r="B144" s="7"/>
      <c r="C144" s="7"/>
      <c r="D144" s="7"/>
      <c r="E144" s="7"/>
    </row>
    <row r="145" spans="1:8" hidden="1" x14ac:dyDescent="0.2">
      <c r="A145" s="7"/>
      <c r="B145" s="7"/>
      <c r="C145" s="7"/>
      <c r="D145" s="7"/>
      <c r="E145" s="7"/>
    </row>
    <row r="146" spans="1:8" x14ac:dyDescent="0.2">
      <c r="A146" s="13"/>
      <c r="B146" s="13"/>
      <c r="C146" s="7"/>
      <c r="D146" s="7"/>
      <c r="E146" s="30"/>
      <c r="F146" s="4"/>
    </row>
    <row r="147" spans="1:8" x14ac:dyDescent="0.2">
      <c r="A147" s="14"/>
      <c r="B147" s="13"/>
      <c r="C147" s="7"/>
      <c r="D147" s="7"/>
      <c r="E147" s="69"/>
      <c r="F147" s="4"/>
      <c r="H147" s="4"/>
    </row>
    <row r="148" spans="1:8" x14ac:dyDescent="0.2">
      <c r="A148" s="7"/>
      <c r="B148" s="7"/>
      <c r="C148" s="7"/>
      <c r="D148" s="7"/>
      <c r="E148" s="15"/>
      <c r="H148" s="4"/>
    </row>
    <row r="149" spans="1:8" x14ac:dyDescent="0.2">
      <c r="A149" s="7"/>
      <c r="B149" s="7"/>
      <c r="C149" s="7"/>
      <c r="D149" s="7"/>
      <c r="E149" s="15"/>
    </row>
    <row r="150" spans="1:8" x14ac:dyDescent="0.2">
      <c r="A150" s="4"/>
      <c r="E150" s="4"/>
    </row>
    <row r="151" spans="1:8" x14ac:dyDescent="0.2">
      <c r="A151" s="4"/>
    </row>
  </sheetData>
  <sheetProtection sheet="1" objects="1" scenarios="1"/>
  <mergeCells count="115">
    <mergeCell ref="A1:E1"/>
    <mergeCell ref="A3:E3"/>
    <mergeCell ref="B4:D4"/>
    <mergeCell ref="B5:D5"/>
    <mergeCell ref="B6:D6"/>
    <mergeCell ref="B7:D7"/>
    <mergeCell ref="B16:C16"/>
    <mergeCell ref="B17:C17"/>
    <mergeCell ref="B18:C18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A72:E72"/>
    <mergeCell ref="B74:C74"/>
    <mergeCell ref="B75:C75"/>
    <mergeCell ref="B76:C76"/>
    <mergeCell ref="B77:C77"/>
    <mergeCell ref="B78:C78"/>
    <mergeCell ref="B65:C65"/>
    <mergeCell ref="B66:C66"/>
    <mergeCell ref="B67:C67"/>
    <mergeCell ref="B68:C68"/>
    <mergeCell ref="B69:C69"/>
    <mergeCell ref="A70:C70"/>
    <mergeCell ref="B87:C87"/>
    <mergeCell ref="B88:C88"/>
    <mergeCell ref="B89:C89"/>
    <mergeCell ref="A90:C90"/>
    <mergeCell ref="A92:E92"/>
    <mergeCell ref="B94:C94"/>
    <mergeCell ref="B79:C79"/>
    <mergeCell ref="B80:C80"/>
    <mergeCell ref="A81:C81"/>
    <mergeCell ref="B83:C83"/>
    <mergeCell ref="B84:C84"/>
    <mergeCell ref="A85:C85"/>
    <mergeCell ref="A102:E102"/>
    <mergeCell ref="C104:D104"/>
    <mergeCell ref="A111:B111"/>
    <mergeCell ref="A112:D112"/>
    <mergeCell ref="A114:E114"/>
    <mergeCell ref="A116:D116"/>
    <mergeCell ref="B95:C95"/>
    <mergeCell ref="B96:C96"/>
    <mergeCell ref="B97:C97"/>
    <mergeCell ref="B98:C98"/>
    <mergeCell ref="B99:C99"/>
    <mergeCell ref="A100:C100"/>
    <mergeCell ref="B123:D123"/>
    <mergeCell ref="A124:D124"/>
    <mergeCell ref="A125:D125"/>
    <mergeCell ref="B126:C126"/>
    <mergeCell ref="A127:B127"/>
    <mergeCell ref="A128:B128"/>
    <mergeCell ref="B117:D117"/>
    <mergeCell ref="B118:D118"/>
    <mergeCell ref="B119:D119"/>
    <mergeCell ref="B120:D120"/>
    <mergeCell ref="B121:D121"/>
    <mergeCell ref="B122:D122"/>
    <mergeCell ref="A142:D142"/>
    <mergeCell ref="B136:C136"/>
    <mergeCell ref="A137:E137"/>
    <mergeCell ref="B138:D138"/>
    <mergeCell ref="B139:D139"/>
    <mergeCell ref="B140:D140"/>
    <mergeCell ref="B141:D141"/>
    <mergeCell ref="A129:B129"/>
    <mergeCell ref="A130:B130"/>
    <mergeCell ref="A131:B131"/>
    <mergeCell ref="A132:B132"/>
    <mergeCell ref="A133:B133"/>
    <mergeCell ref="A134:D134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20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84" sqref="D84:E84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9" x14ac:dyDescent="0.2">
      <c r="A1" s="752" t="str">
        <f>'BASE PLANILHAS'!A1:E1</f>
        <v>ANEXO VI - PLANILHA DE COMPOSIÇÃO DE CUSTOS</v>
      </c>
      <c r="B1" s="753"/>
      <c r="C1" s="753"/>
      <c r="D1" s="753"/>
      <c r="E1" s="754"/>
    </row>
    <row r="2" spans="1:9" ht="13.5" thickBot="1" x14ac:dyDescent="0.25">
      <c r="A2" s="174"/>
      <c r="B2" s="221"/>
      <c r="C2" s="221"/>
      <c r="D2" s="222"/>
      <c r="E2" s="223"/>
      <c r="F2" s="54"/>
      <c r="G2" s="54"/>
      <c r="H2" s="54"/>
    </row>
    <row r="3" spans="1:9" ht="13.5" thickBot="1" x14ac:dyDescent="0.25">
      <c r="A3" s="755" t="str">
        <f>'BASE PLANILHAS'!A3:E3</f>
        <v>Dados para composição dos custos referentes à mão-de-obra</v>
      </c>
      <c r="B3" s="756"/>
      <c r="C3" s="756"/>
      <c r="D3" s="756"/>
      <c r="E3" s="757"/>
      <c r="F3" s="54"/>
      <c r="G3" s="54"/>
      <c r="H3" s="54"/>
    </row>
    <row r="4" spans="1:9" x14ac:dyDescent="0.2">
      <c r="A4" s="64" t="str">
        <f>'BASE PLANILHAS'!A4</f>
        <v>A</v>
      </c>
      <c r="B4" s="758" t="str">
        <f>'BASE PLANILHAS'!B4:D4</f>
        <v>Localidade</v>
      </c>
      <c r="C4" s="759"/>
      <c r="D4" s="760"/>
      <c r="E4" s="297" t="str">
        <f>CCT!A143</f>
        <v>Pouso Alegre</v>
      </c>
      <c r="F4" s="54"/>
      <c r="G4" s="54"/>
      <c r="H4" s="54"/>
    </row>
    <row r="5" spans="1:9" x14ac:dyDescent="0.2">
      <c r="A5" s="34" t="str">
        <f>'BASE PLANILHAS'!A5</f>
        <v>B</v>
      </c>
      <c r="B5" s="761" t="str">
        <f>'BASE PLANILHAS'!B5:D5</f>
        <v>Tipo de serviço</v>
      </c>
      <c r="C5" s="762"/>
      <c r="D5" s="763"/>
      <c r="E5" s="33" t="str">
        <f>'BASE PLANILHAS'!E5</f>
        <v>Apoio Administrativo</v>
      </c>
      <c r="F5" s="54"/>
      <c r="G5" s="54"/>
      <c r="H5" s="54"/>
    </row>
    <row r="6" spans="1:9" x14ac:dyDescent="0.2">
      <c r="A6" s="34" t="str">
        <f>'BASE PLANILHAS'!A6</f>
        <v>C</v>
      </c>
      <c r="B6" s="745" t="str">
        <f>'BASE PLANILHAS'!B6:D6</f>
        <v>Salário Nominativo da Categoria Profissional</v>
      </c>
      <c r="C6" s="746"/>
      <c r="D6" s="747"/>
      <c r="E6" s="297">
        <f>CCT!H143</f>
        <v>2973.68</v>
      </c>
      <c r="F6" s="54"/>
      <c r="G6" s="54"/>
      <c r="H6" s="54"/>
    </row>
    <row r="7" spans="1:9" x14ac:dyDescent="0.2">
      <c r="A7" s="34" t="str">
        <f>'BASE PLANILHAS'!A7</f>
        <v>D</v>
      </c>
      <c r="B7" s="745" t="str">
        <f>'BASE PLANILHAS'!B7:D7</f>
        <v>Categoria profissional (vinculada à execução contratual)</v>
      </c>
      <c r="C7" s="746"/>
      <c r="D7" s="747"/>
      <c r="E7" s="298" t="str">
        <f>CCT!B143</f>
        <v>Motorista - 220h</v>
      </c>
      <c r="G7" s="1"/>
    </row>
    <row r="8" spans="1:9" ht="13.5" thickBot="1" x14ac:dyDescent="0.25">
      <c r="A8" s="36" t="str">
        <f>'BASE PLANILHAS'!A8</f>
        <v>E</v>
      </c>
      <c r="B8" s="764" t="str">
        <f>'BASE PLANILHAS'!B8:D8</f>
        <v>Data base da categoria (dia/mês/ano)</v>
      </c>
      <c r="C8" s="765"/>
      <c r="D8" s="766"/>
      <c r="E8" s="225">
        <f>CCT!P143</f>
        <v>42736</v>
      </c>
      <c r="F8" s="63"/>
    </row>
    <row r="9" spans="1:9" x14ac:dyDescent="0.2">
      <c r="A9" s="226"/>
      <c r="B9" s="100"/>
      <c r="C9" s="100"/>
      <c r="D9" s="100"/>
      <c r="E9" s="227"/>
      <c r="F9" s="63"/>
      <c r="H9" s="1"/>
    </row>
    <row r="10" spans="1:9" x14ac:dyDescent="0.2">
      <c r="A10" s="711" t="str">
        <f>'BASE PLANILHAS'!A10:E10</f>
        <v>MÓDULO 1 - COMPOSIÇÃO DA REMUNERAÇÃO</v>
      </c>
      <c r="B10" s="712"/>
      <c r="C10" s="712"/>
      <c r="D10" s="712"/>
      <c r="E10" s="713"/>
      <c r="F10" s="70"/>
    </row>
    <row r="11" spans="1:9" ht="13.5" thickBot="1" x14ac:dyDescent="0.25">
      <c r="A11" s="37"/>
      <c r="B11" s="38"/>
      <c r="C11" s="38"/>
      <c r="D11" s="38"/>
      <c r="E11" s="39"/>
      <c r="F11" s="1"/>
    </row>
    <row r="12" spans="1:9" ht="13.5" thickBot="1" x14ac:dyDescent="0.25">
      <c r="A12" s="214">
        <f>'BASE PLANILHAS'!A12</f>
        <v>1</v>
      </c>
      <c r="B12" s="696" t="str">
        <f>'BASE PLANILHAS'!B12:C12</f>
        <v>Composição da Remuneração</v>
      </c>
      <c r="C12" s="698"/>
      <c r="D12" s="417" t="str">
        <f>'BASE PLANILHAS'!D12</f>
        <v>Referência</v>
      </c>
      <c r="E12" s="417" t="str">
        <f>'BASE PLANILHAS'!E12</f>
        <v>Valor (R$)</v>
      </c>
      <c r="G12" s="1"/>
      <c r="I12" s="1"/>
    </row>
    <row r="13" spans="1:9" x14ac:dyDescent="0.2">
      <c r="A13" s="40" t="str">
        <f>'BASE PLANILHAS'!A13</f>
        <v>A</v>
      </c>
      <c r="B13" s="720" t="str">
        <f>'BASE PLANILHAS'!B13:C13</f>
        <v>Salário Base</v>
      </c>
      <c r="C13" s="721"/>
      <c r="D13" s="83">
        <v>1</v>
      </c>
      <c r="E13" s="41">
        <f>E6*D13</f>
        <v>2973.68</v>
      </c>
    </row>
    <row r="14" spans="1:9" x14ac:dyDescent="0.2">
      <c r="A14" s="34" t="str">
        <f>'BASE PLANILHAS'!A14</f>
        <v>B</v>
      </c>
      <c r="B14" s="699" t="str">
        <f>'BASE PLANILHAS'!B14:C14</f>
        <v xml:space="preserve">Adicional Periculosidade </v>
      </c>
      <c r="C14" s="700"/>
      <c r="D14" s="291">
        <v>0</v>
      </c>
      <c r="E14" s="216">
        <f t="shared" ref="E14:E19" si="0">D14*$E$13</f>
        <v>0</v>
      </c>
      <c r="G14" s="1"/>
    </row>
    <row r="15" spans="1:9" x14ac:dyDescent="0.2">
      <c r="A15" s="34" t="str">
        <f>'BASE PLANILHAS'!A15</f>
        <v>C</v>
      </c>
      <c r="B15" s="699" t="str">
        <f>'BASE PLANILHAS'!B15:C15</f>
        <v>Adicional Insalubridade</v>
      </c>
      <c r="C15" s="700"/>
      <c r="D15" s="296">
        <v>0</v>
      </c>
      <c r="E15" s="55">
        <f>D15*$D$13</f>
        <v>0</v>
      </c>
      <c r="G15" s="1"/>
    </row>
    <row r="16" spans="1:9" x14ac:dyDescent="0.2">
      <c r="A16" s="34" t="str">
        <f>'BASE PLANILHAS'!A16</f>
        <v>D</v>
      </c>
      <c r="B16" s="701" t="str">
        <f>'BASE PLANILHAS'!B16:C16</f>
        <v>Adicional Noturno</v>
      </c>
      <c r="C16" s="702"/>
      <c r="D16" s="42">
        <v>0</v>
      </c>
      <c r="E16" s="216">
        <f t="shared" si="0"/>
        <v>0</v>
      </c>
      <c r="G16" s="1"/>
    </row>
    <row r="17" spans="1:9" x14ac:dyDescent="0.2">
      <c r="A17" s="34" t="str">
        <f>'BASE PLANILHAS'!A17</f>
        <v>E</v>
      </c>
      <c r="B17" s="699" t="str">
        <f>'BASE PLANILHAS'!B17:C17</f>
        <v>Adicional de Hora Noturna Reduzida</v>
      </c>
      <c r="C17" s="700"/>
      <c r="D17" s="42">
        <v>0</v>
      </c>
      <c r="E17" s="216">
        <f t="shared" si="0"/>
        <v>0</v>
      </c>
    </row>
    <row r="18" spans="1:9" x14ac:dyDescent="0.2">
      <c r="A18" s="34" t="str">
        <f>'BASE PLANILHAS'!A18</f>
        <v>F</v>
      </c>
      <c r="B18" s="699" t="str">
        <f>'BASE PLANILHAS'!B18:C18</f>
        <v>Intervalo Intrajornada</v>
      </c>
      <c r="C18" s="700"/>
      <c r="D18" s="291">
        <v>0</v>
      </c>
      <c r="E18" s="216">
        <v>0</v>
      </c>
    </row>
    <row r="19" spans="1:9" x14ac:dyDescent="0.2">
      <c r="A19" s="64" t="str">
        <f>'BASE PLANILHAS'!A19</f>
        <v>G</v>
      </c>
      <c r="B19" s="701" t="str">
        <f>'BASE PLANILHAS'!B19:C19</f>
        <v>Feriado Nacional - Súmula 444/2012 - TST</v>
      </c>
      <c r="C19" s="702"/>
      <c r="D19" s="291">
        <v>0</v>
      </c>
      <c r="E19" s="216">
        <f t="shared" si="0"/>
        <v>0</v>
      </c>
    </row>
    <row r="20" spans="1:9" ht="13.5" thickBot="1" x14ac:dyDescent="0.25">
      <c r="A20" s="36" t="str">
        <f>'BASE PLANILHAS'!A20</f>
        <v>H</v>
      </c>
      <c r="B20" s="716" t="str">
        <f>'BASE PLANILHAS'!B20:C20</f>
        <v>Adicional de Acúmulo de função</v>
      </c>
      <c r="C20" s="717"/>
      <c r="D20" s="42">
        <v>0</v>
      </c>
      <c r="E20" s="215">
        <f>D20*$E$13</f>
        <v>0</v>
      </c>
    </row>
    <row r="21" spans="1:9" ht="13.5" thickBot="1" x14ac:dyDescent="0.25">
      <c r="A21" s="696" t="str">
        <f>'BASE PLANILHAS'!A21:D21</f>
        <v>Total do Módulo 1</v>
      </c>
      <c r="B21" s="697"/>
      <c r="C21" s="697"/>
      <c r="D21" s="698"/>
      <c r="E21" s="51">
        <f>SUM(E13:E20)</f>
        <v>2973.68</v>
      </c>
    </row>
    <row r="22" spans="1:9" x14ac:dyDescent="0.2">
      <c r="A22" s="423"/>
      <c r="B22" s="424"/>
      <c r="C22" s="424"/>
      <c r="D22" s="424"/>
      <c r="E22" s="44"/>
      <c r="F22" s="1"/>
    </row>
    <row r="23" spans="1:9" x14ac:dyDescent="0.2">
      <c r="A23" s="711" t="str">
        <f>'BASE PLANILHAS'!A23:E23</f>
        <v>MÓDULO 2 – ENCARGOS E BENEFÍCIOS MENSAIS E DIÁRIOS</v>
      </c>
      <c r="B23" s="712"/>
      <c r="C23" s="712"/>
      <c r="D23" s="712"/>
      <c r="E23" s="713"/>
      <c r="F23" s="1"/>
    </row>
    <row r="24" spans="1:9" ht="13.5" thickBot="1" x14ac:dyDescent="0.25">
      <c r="A24" s="420"/>
      <c r="B24" s="421"/>
      <c r="C24" s="421"/>
      <c r="D24" s="421"/>
      <c r="E24" s="422"/>
      <c r="F24" s="1"/>
    </row>
    <row r="25" spans="1:9" ht="13.5" thickBot="1" x14ac:dyDescent="0.25">
      <c r="A25" s="214" t="str">
        <f>'BASE PLANILHAS'!A25</f>
        <v>2.1</v>
      </c>
      <c r="B25" s="696" t="str">
        <f>'BASE PLANILHAS'!B25:C25</f>
        <v>Submódulo 2.1 - Encargos Previdenciários, FGTS e Outras Contribuições</v>
      </c>
      <c r="C25" s="698"/>
      <c r="D25" s="214" t="str">
        <f>'BASE PLANILHAS'!D25</f>
        <v>Referência</v>
      </c>
      <c r="E25" s="214" t="str">
        <f>'BASE PLANILHAS'!E25</f>
        <v>Valor (R$)</v>
      </c>
    </row>
    <row r="26" spans="1:9" x14ac:dyDescent="0.2">
      <c r="A26" s="40" t="str">
        <f>'BASE PLANILHAS'!A26</f>
        <v>A</v>
      </c>
      <c r="B26" s="708" t="str">
        <f>'BASE PLANILHAS'!B26:C26</f>
        <v>INSS</v>
      </c>
      <c r="C26" s="710"/>
      <c r="D26" s="73">
        <f>'BASE PLANILHAS'!D26</f>
        <v>0.2</v>
      </c>
      <c r="E26" s="74">
        <f>$E$21*D26</f>
        <v>594.73599999999999</v>
      </c>
    </row>
    <row r="27" spans="1:9" x14ac:dyDescent="0.2">
      <c r="A27" s="34" t="str">
        <f>'BASE PLANILHAS'!A27</f>
        <v>B</v>
      </c>
      <c r="B27" s="701" t="str">
        <f>'BASE PLANILHAS'!B27:C27</f>
        <v>SESI OU SENAC</v>
      </c>
      <c r="C27" s="702"/>
      <c r="D27" s="18">
        <f>'BASE PLANILHAS'!D27</f>
        <v>1.4999999999999999E-2</v>
      </c>
      <c r="E27" s="23">
        <f>$E$21*D27</f>
        <v>44.605199999999996</v>
      </c>
    </row>
    <row r="28" spans="1:9" x14ac:dyDescent="0.2">
      <c r="A28" s="34" t="str">
        <f>'BASE PLANILHAS'!A28</f>
        <v>C</v>
      </c>
      <c r="B28" s="748" t="str">
        <f>'BASE PLANILHAS'!B28:C28</f>
        <v>SENAI OU SENAC</v>
      </c>
      <c r="C28" s="749"/>
      <c r="D28" s="18">
        <f>'BASE PLANILHAS'!D28</f>
        <v>0.01</v>
      </c>
      <c r="E28" s="23">
        <f>$E$21*D28</f>
        <v>29.736799999999999</v>
      </c>
    </row>
    <row r="29" spans="1:9" x14ac:dyDescent="0.2">
      <c r="A29" s="34" t="str">
        <f>'BASE PLANILHAS'!A29</f>
        <v>D</v>
      </c>
      <c r="B29" s="699" t="str">
        <f>'BASE PLANILHAS'!B29:C29</f>
        <v>INCRA</v>
      </c>
      <c r="C29" s="700"/>
      <c r="D29" s="18">
        <f>'BASE PLANILHAS'!D29</f>
        <v>2E-3</v>
      </c>
      <c r="E29" s="23">
        <f t="shared" ref="E29:E32" si="1">$E$21*D29</f>
        <v>5.9473599999999998</v>
      </c>
    </row>
    <row r="30" spans="1:9" x14ac:dyDescent="0.2">
      <c r="A30" s="34" t="str">
        <f>'BASE PLANILHAS'!A30</f>
        <v>E</v>
      </c>
      <c r="B30" s="699" t="str">
        <f>'BASE PLANILHAS'!B30:C30</f>
        <v>Salário Educação</v>
      </c>
      <c r="C30" s="700"/>
      <c r="D30" s="18">
        <f>'BASE PLANILHAS'!D30</f>
        <v>2.5000000000000001E-2</v>
      </c>
      <c r="E30" s="23">
        <f t="shared" si="1"/>
        <v>74.341999999999999</v>
      </c>
    </row>
    <row r="31" spans="1:9" x14ac:dyDescent="0.2">
      <c r="A31" s="34" t="str">
        <f>'BASE PLANILHAS'!A31</f>
        <v>F</v>
      </c>
      <c r="B31" s="699" t="str">
        <f>'BASE PLANILHAS'!B31:C31</f>
        <v>FGTS</v>
      </c>
      <c r="C31" s="700"/>
      <c r="D31" s="18">
        <f>'BASE PLANILHAS'!D31</f>
        <v>0.08</v>
      </c>
      <c r="E31" s="23">
        <f t="shared" si="1"/>
        <v>237.89439999999999</v>
      </c>
    </row>
    <row r="32" spans="1:9" x14ac:dyDescent="0.2">
      <c r="A32" s="34" t="str">
        <f>'BASE PLANILHAS'!A32</f>
        <v>G</v>
      </c>
      <c r="B32" s="699" t="str">
        <f>'BASE PLANILHAS'!B32:C32</f>
        <v>RAT</v>
      </c>
      <c r="C32" s="700"/>
      <c r="D32" s="18">
        <f>'BASE PLANILHAS'!D32</f>
        <v>0.03</v>
      </c>
      <c r="E32" s="23">
        <f t="shared" si="1"/>
        <v>89.210399999999993</v>
      </c>
      <c r="I32" s="1"/>
    </row>
    <row r="33" spans="1:14" ht="13.5" thickBot="1" x14ac:dyDescent="0.25">
      <c r="A33" s="34" t="str">
        <f>'BASE PLANILHAS'!A33</f>
        <v>H</v>
      </c>
      <c r="B33" s="701" t="str">
        <f>'BASE PLANILHAS'!B33:C33</f>
        <v>SEBRAE</v>
      </c>
      <c r="C33" s="702"/>
      <c r="D33" s="18">
        <f>'BASE PLANILHAS'!D33</f>
        <v>6.0000000000000001E-3</v>
      </c>
      <c r="E33" s="23">
        <f>$E$21*D33</f>
        <v>17.842079999999999</v>
      </c>
    </row>
    <row r="34" spans="1:14" ht="13.5" thickBot="1" x14ac:dyDescent="0.25">
      <c r="A34" s="696" t="str">
        <f>'BASE PLANILHAS'!A34:C34</f>
        <v>Total do Submódulo 2.1</v>
      </c>
      <c r="B34" s="697"/>
      <c r="C34" s="698"/>
      <c r="D34" s="50">
        <f>'BASE PLANILHAS'!D34</f>
        <v>0.3680000000000001</v>
      </c>
      <c r="E34" s="51">
        <f>SUM(E26:E33)</f>
        <v>1094.3142399999999</v>
      </c>
      <c r="F34" s="1"/>
      <c r="G34" s="66"/>
    </row>
    <row r="35" spans="1:14" ht="13.5" thickBot="1" x14ac:dyDescent="0.25">
      <c r="A35" s="415"/>
      <c r="B35" s="416"/>
      <c r="C35" s="416"/>
      <c r="D35" s="236"/>
      <c r="E35" s="45"/>
      <c r="F35" s="1"/>
      <c r="G35" s="66"/>
    </row>
    <row r="36" spans="1:14" ht="13.5" thickBot="1" x14ac:dyDescent="0.25">
      <c r="A36" s="214" t="str">
        <f>'BASE PLANILHAS'!A36</f>
        <v>2.2</v>
      </c>
      <c r="B36" s="696" t="str">
        <f>'BASE PLANILHAS'!B36:C36</f>
        <v>Submódulo 2.2 - 13º Salário, Férias e Adicional de Férias</v>
      </c>
      <c r="C36" s="698"/>
      <c r="D36" s="214" t="str">
        <f>'BASE PLANILHAS'!D36</f>
        <v>Referência</v>
      </c>
      <c r="E36" s="417" t="str">
        <f>'BASE PLANILHAS'!E36</f>
        <v>Valor (R$)</v>
      </c>
    </row>
    <row r="37" spans="1:14" x14ac:dyDescent="0.2">
      <c r="A37" s="32" t="str">
        <f>'BASE PLANILHAS'!A37</f>
        <v>A</v>
      </c>
      <c r="B37" s="701" t="str">
        <f>'BASE PLANILHAS'!B37:C37</f>
        <v>13º salário (titular)</v>
      </c>
      <c r="C37" s="702"/>
      <c r="D37" s="65">
        <f>'BASE PLANILHAS'!D37</f>
        <v>8.3333333333333329E-2</v>
      </c>
      <c r="E37" s="41">
        <f>$E$21*D37</f>
        <v>247.80666666666664</v>
      </c>
      <c r="F37" s="1"/>
    </row>
    <row r="38" spans="1:14" ht="13.5" thickBot="1" x14ac:dyDescent="0.25">
      <c r="A38" s="36" t="str">
        <f>'BASE PLANILHAS'!A38</f>
        <v>B</v>
      </c>
      <c r="B38" s="716" t="str">
        <f>'BASE PLANILHAS'!B38:C38</f>
        <v>Férias e Adicional de Férias (titular)</v>
      </c>
      <c r="C38" s="717"/>
      <c r="D38" s="71">
        <f>'BASE PLANILHAS'!D38</f>
        <v>0.1111111111111111</v>
      </c>
      <c r="E38" s="72">
        <f>D38*$E$21</f>
        <v>330.40888888888884</v>
      </c>
      <c r="F38" s="1"/>
      <c r="H38" s="1"/>
    </row>
    <row r="39" spans="1:14" ht="13.5" thickBot="1" x14ac:dyDescent="0.25">
      <c r="A39" s="67"/>
      <c r="B39" s="696" t="str">
        <f>'BASE PLANILHAS'!B39:C39</f>
        <v>Subtotal</v>
      </c>
      <c r="C39" s="698"/>
      <c r="D39" s="16">
        <f>'BASE PLANILHAS'!D39</f>
        <v>0.19444444444444442</v>
      </c>
      <c r="E39" s="45">
        <f>D39*$E$21</f>
        <v>578.2155555555554</v>
      </c>
      <c r="F39" s="1"/>
      <c r="H39" s="1"/>
    </row>
    <row r="40" spans="1:14" ht="13.5" thickBot="1" x14ac:dyDescent="0.25">
      <c r="A40" s="214" t="str">
        <f>'BASE PLANILHAS'!A40</f>
        <v>C</v>
      </c>
      <c r="B40" s="750" t="str">
        <f>'BASE PLANILHAS'!B40:C40</f>
        <v>Incidência do Submódulo 2.1 sobre 13º Salário, Férias e Adicional de Férias</v>
      </c>
      <c r="C40" s="751"/>
      <c r="D40" s="46">
        <f>'BASE PLANILHAS'!D40</f>
        <v>7.1555555555555567E-2</v>
      </c>
      <c r="E40" s="47">
        <f>D40*$E$21</f>
        <v>212.78332444444447</v>
      </c>
      <c r="F40" s="29"/>
      <c r="H40" s="1"/>
    </row>
    <row r="41" spans="1:14" ht="13.5" thickBot="1" x14ac:dyDescent="0.25">
      <c r="A41" s="696" t="str">
        <f>'BASE PLANILHAS'!A41:C41</f>
        <v>Total do Submódulo 2.2</v>
      </c>
      <c r="B41" s="697"/>
      <c r="C41" s="698"/>
      <c r="D41" s="48">
        <f>'BASE PLANILHAS'!D41</f>
        <v>0.26600000000000001</v>
      </c>
      <c r="E41" s="49">
        <f>SUM(E39:E40)</f>
        <v>790.99887999999987</v>
      </c>
      <c r="F41" s="29"/>
    </row>
    <row r="42" spans="1:14" ht="13.5" thickBot="1" x14ac:dyDescent="0.25">
      <c r="A42" s="237"/>
      <c r="B42" s="238"/>
      <c r="C42" s="238"/>
      <c r="D42" s="238"/>
      <c r="E42" s="239"/>
      <c r="F42" s="1"/>
    </row>
    <row r="43" spans="1:14" ht="13.5" thickBot="1" x14ac:dyDescent="0.25">
      <c r="A43" s="52" t="str">
        <f>'BASE PLANILHAS'!A43</f>
        <v>2.3</v>
      </c>
      <c r="B43" s="696" t="str">
        <f>'BASE PLANILHAS'!B43:C43</f>
        <v>Submódulo 2.3 - Benefícios Mensais e Diários</v>
      </c>
      <c r="C43" s="698"/>
      <c r="D43" s="417" t="str">
        <f>'BASE PLANILHAS'!D43</f>
        <v>Referência</v>
      </c>
      <c r="E43" s="417" t="str">
        <f>'BASE PLANILHAS'!E43</f>
        <v>Valor (R$)</v>
      </c>
    </row>
    <row r="44" spans="1:14" x14ac:dyDescent="0.2">
      <c r="A44" s="32" t="str">
        <f>'BASE PLANILHAS'!A44</f>
        <v>A</v>
      </c>
      <c r="B44" s="708" t="str">
        <f>'BASE PLANILHAS'!B44:C44</f>
        <v>Vale - Transporte (Descontada parcela do empregado)</v>
      </c>
      <c r="C44" s="710"/>
      <c r="D44" s="292">
        <f>VT!D58</f>
        <v>4.05</v>
      </c>
      <c r="E44" s="78">
        <f>(2*$D$44*20*$D$13)-(IF($E$13*6%&lt;=(2*$D$44*20*$D$13),$E$13*6%,(2*$D$44*20*$D$13)))</f>
        <v>0</v>
      </c>
      <c r="F44" s="19"/>
      <c r="N44" s="4"/>
    </row>
    <row r="45" spans="1:14" x14ac:dyDescent="0.2">
      <c r="A45" s="34" t="str">
        <f>'BASE PLANILHAS'!A45</f>
        <v>B</v>
      </c>
      <c r="B45" s="701" t="str">
        <f>'BASE PLANILHAS'!B45:C45</f>
        <v>Vale - Alimentação (Descontada parcela do empregado)</v>
      </c>
      <c r="C45" s="702"/>
      <c r="D45" s="293">
        <f>CCT!I143</f>
        <v>16.27</v>
      </c>
      <c r="E45" s="78">
        <f>(D45*20-1)*D13</f>
        <v>324.39999999999998</v>
      </c>
      <c r="F45" s="19"/>
    </row>
    <row r="46" spans="1:14" x14ac:dyDescent="0.2">
      <c r="A46" s="34" t="str">
        <f>'BASE PLANILHAS'!A46</f>
        <v>C</v>
      </c>
      <c r="B46" s="699" t="str">
        <f>'BASE PLANILHAS'!B46:C46</f>
        <v>Cesta Básica</v>
      </c>
      <c r="C46" s="700"/>
      <c r="D46" s="293">
        <f>CCT!J143</f>
        <v>0</v>
      </c>
      <c r="E46" s="78">
        <f>$D46*$D$13</f>
        <v>0</v>
      </c>
      <c r="F46" s="19"/>
    </row>
    <row r="47" spans="1:14" x14ac:dyDescent="0.2">
      <c r="A47" s="34" t="str">
        <f>'BASE PLANILHAS'!A47</f>
        <v>D</v>
      </c>
      <c r="B47" s="701" t="str">
        <f>'BASE PLANILHAS'!B47:C47</f>
        <v>PAF</v>
      </c>
      <c r="C47" s="702"/>
      <c r="D47" s="293">
        <f>CCT!K143</f>
        <v>0</v>
      </c>
      <c r="E47" s="78">
        <f t="shared" ref="E47:E51" si="2">$D47*$D$13</f>
        <v>0</v>
      </c>
      <c r="F47" s="19"/>
    </row>
    <row r="48" spans="1:14" x14ac:dyDescent="0.2">
      <c r="A48" s="34" t="str">
        <f>'BASE PLANILHAS'!A48</f>
        <v>E</v>
      </c>
      <c r="B48" s="699" t="str">
        <f>'BASE PLANILHAS'!B48:C48</f>
        <v>PQM</v>
      </c>
      <c r="C48" s="700"/>
      <c r="D48" s="367">
        <f>CCT!L143</f>
        <v>0</v>
      </c>
      <c r="E48" s="78">
        <f t="shared" si="2"/>
        <v>0</v>
      </c>
      <c r="F48" s="19"/>
    </row>
    <row r="49" spans="1:8" x14ac:dyDescent="0.2">
      <c r="A49" s="34" t="str">
        <f>'BASE PLANILHAS'!A49</f>
        <v>F</v>
      </c>
      <c r="B49" s="701" t="str">
        <f>'BASE PLANILHAS'!B49:C49</f>
        <v>PAT</v>
      </c>
      <c r="C49" s="702"/>
      <c r="D49" s="367">
        <f>CCT!M143</f>
        <v>0</v>
      </c>
      <c r="E49" s="78">
        <f t="shared" si="2"/>
        <v>0</v>
      </c>
      <c r="F49" s="19"/>
    </row>
    <row r="50" spans="1:8" x14ac:dyDescent="0.2">
      <c r="A50" s="34" t="str">
        <f>'BASE PLANILHAS'!A50</f>
        <v>G</v>
      </c>
      <c r="B50" s="699" t="str">
        <f>'BASE PLANILHAS'!B50:C50</f>
        <v>Seguro de Vida</v>
      </c>
      <c r="C50" s="700"/>
      <c r="D50" s="368">
        <f>CCT!N143</f>
        <v>4.72</v>
      </c>
      <c r="E50" s="78">
        <f t="shared" si="2"/>
        <v>4.72</v>
      </c>
      <c r="F50" s="19"/>
    </row>
    <row r="51" spans="1:8" ht="13.5" thickBot="1" x14ac:dyDescent="0.25">
      <c r="A51" s="36" t="str">
        <f>'BASE PLANILHAS'!A51</f>
        <v>H</v>
      </c>
      <c r="B51" s="703" t="str">
        <f>'BASE PLANILHAS'!B51:C51</f>
        <v>Despesas de Viagem</v>
      </c>
      <c r="C51" s="704"/>
      <c r="D51" s="369">
        <f>CCT!O143</f>
        <v>293.88</v>
      </c>
      <c r="E51" s="78">
        <f t="shared" si="2"/>
        <v>293.88</v>
      </c>
      <c r="F51" s="1"/>
    </row>
    <row r="52" spans="1:8" ht="13.5" thickBot="1" x14ac:dyDescent="0.25">
      <c r="A52" s="705" t="str">
        <f>'BASE PLANILHAS'!A52:D52</f>
        <v>Total do Submódulo 2.3</v>
      </c>
      <c r="B52" s="706"/>
      <c r="C52" s="706"/>
      <c r="D52" s="707"/>
      <c r="E52" s="51">
        <f>SUM(E44:E51)</f>
        <v>623</v>
      </c>
      <c r="F52" s="29"/>
    </row>
    <row r="53" spans="1:8" ht="13.5" thickBot="1" x14ac:dyDescent="0.25">
      <c r="A53" s="237"/>
      <c r="B53" s="238"/>
      <c r="C53" s="240"/>
      <c r="D53" s="238"/>
      <c r="E53" s="239"/>
      <c r="F53" s="1"/>
    </row>
    <row r="54" spans="1:8" ht="13.5" thickBot="1" x14ac:dyDescent="0.25">
      <c r="A54" s="214" t="str">
        <f>'BASE PLANILHAS'!A54</f>
        <v>2.4</v>
      </c>
      <c r="B54" s="696" t="str">
        <f>'BASE PLANILHAS'!B54:D54</f>
        <v>Quadro Resumo do Módulo 2 - Encargos e Benefícios Mensais e Diários</v>
      </c>
      <c r="C54" s="697"/>
      <c r="D54" s="698"/>
      <c r="E54" s="214" t="str">
        <f>'BASE PLANILHAS'!E54</f>
        <v>Valor (R$)</v>
      </c>
    </row>
    <row r="55" spans="1:8" x14ac:dyDescent="0.2">
      <c r="A55" s="40" t="str">
        <f>'BASE PLANILHAS'!A55</f>
        <v>2.1</v>
      </c>
      <c r="B55" s="708" t="str">
        <f>'BASE PLANILHAS'!B55:D55</f>
        <v>Encargos Previdenciários, FGTS e Outras Contribuições</v>
      </c>
      <c r="C55" s="709"/>
      <c r="D55" s="710"/>
      <c r="E55" s="41">
        <f>E41</f>
        <v>790.99887999999987</v>
      </c>
      <c r="F55" s="1"/>
      <c r="H55" s="66"/>
    </row>
    <row r="56" spans="1:8" x14ac:dyDescent="0.2">
      <c r="A56" s="34" t="str">
        <f>'BASE PLANILHAS'!A56</f>
        <v>2.2</v>
      </c>
      <c r="B56" s="701" t="str">
        <f>'BASE PLANILHAS'!B56:D56</f>
        <v>13º Salário, Férias e Adicional de Férias</v>
      </c>
      <c r="C56" s="733"/>
      <c r="D56" s="702"/>
      <c r="E56" s="23">
        <f>E34</f>
        <v>1094.3142399999999</v>
      </c>
      <c r="F56" s="1"/>
    </row>
    <row r="57" spans="1:8" ht="13.5" thickBot="1" x14ac:dyDescent="0.25">
      <c r="A57" s="36" t="str">
        <f>'BASE PLANILHAS'!A57</f>
        <v>2.3</v>
      </c>
      <c r="B57" s="699" t="str">
        <f>'BASE PLANILHAS'!B57:D57</f>
        <v>Benefícios Mensais e Diários</v>
      </c>
      <c r="C57" s="734"/>
      <c r="D57" s="749"/>
      <c r="E57" s="24">
        <f>E52</f>
        <v>623</v>
      </c>
      <c r="F57" s="1"/>
    </row>
    <row r="58" spans="1:8" ht="13.5" thickBot="1" x14ac:dyDescent="0.25">
      <c r="A58" s="696" t="str">
        <f>'BASE PLANILHAS'!A58:D58</f>
        <v>Total do Módulo 2</v>
      </c>
      <c r="B58" s="697"/>
      <c r="C58" s="697"/>
      <c r="D58" s="698"/>
      <c r="E58" s="49">
        <f>SUM(E55:E57)</f>
        <v>2508.3131199999998</v>
      </c>
      <c r="F58" s="1"/>
    </row>
    <row r="59" spans="1:8" x14ac:dyDescent="0.2">
      <c r="A59" s="241"/>
      <c r="B59" s="240"/>
      <c r="C59" s="240"/>
      <c r="D59" s="240"/>
      <c r="E59" s="242"/>
      <c r="F59" s="1"/>
    </row>
    <row r="60" spans="1:8" x14ac:dyDescent="0.2">
      <c r="A60" s="711" t="str">
        <f>'BASE PLANILHAS'!A60:E60</f>
        <v>MÓDULO 3 – PROVISÃO PARA RESCISÃO</v>
      </c>
      <c r="B60" s="712"/>
      <c r="C60" s="712"/>
      <c r="D60" s="712"/>
      <c r="E60" s="713"/>
      <c r="F60" s="1"/>
    </row>
    <row r="61" spans="1:8" ht="13.5" thickBot="1" x14ac:dyDescent="0.25">
      <c r="A61" s="54"/>
      <c r="B61" s="54"/>
      <c r="C61" s="54"/>
      <c r="D61" s="54"/>
      <c r="E61" s="54"/>
      <c r="F61" s="22"/>
      <c r="G61" s="1"/>
    </row>
    <row r="62" spans="1:8" ht="13.5" thickBot="1" x14ac:dyDescent="0.25">
      <c r="A62" s="214">
        <f>'BASE PLANILHAS'!A62</f>
        <v>3</v>
      </c>
      <c r="B62" s="697" t="str">
        <f>'BASE PLANILHAS'!B62:C62</f>
        <v>Provisão para Rescisão</v>
      </c>
      <c r="C62" s="698"/>
      <c r="D62" s="214" t="str">
        <f>'BASE PLANILHAS'!D62</f>
        <v>Referência</v>
      </c>
      <c r="E62" s="417" t="str">
        <f>'BASE PLANILHAS'!E62</f>
        <v>Valor (R$)</v>
      </c>
      <c r="F62" s="19"/>
    </row>
    <row r="63" spans="1:8" x14ac:dyDescent="0.2">
      <c r="A63" s="79" t="str">
        <f>'BASE PLANILHAS'!A63</f>
        <v>A</v>
      </c>
      <c r="B63" s="718" t="str">
        <f>'BASE PLANILHAS'!B63:C63</f>
        <v>Aviso Prévio Indenizado (API) e Reflexo do Aviso Prévio Indenizado</v>
      </c>
      <c r="C63" s="719"/>
      <c r="D63" s="80">
        <f>'BASE PLANILHAS'!D63</f>
        <v>5.0183256172839511E-3</v>
      </c>
      <c r="E63" s="41">
        <f>$E$21*D63</f>
        <v>14.922894521604938</v>
      </c>
      <c r="F63" s="149"/>
    </row>
    <row r="64" spans="1:8" x14ac:dyDescent="0.2">
      <c r="A64" s="205" t="str">
        <f>'BASE PLANILHAS'!A64</f>
        <v>B</v>
      </c>
      <c r="B64" s="718" t="str">
        <f>'BASE PLANILHAS'!B64:C64</f>
        <v>Incidência do FGTS sobre API e Reflexo do API</v>
      </c>
      <c r="C64" s="719"/>
      <c r="D64" s="80">
        <f>'BASE PLANILHAS'!D64</f>
        <v>4.0146604938271608E-4</v>
      </c>
      <c r="E64" s="41">
        <f>$E$21*D64</f>
        <v>1.193831561728395</v>
      </c>
      <c r="F64" s="19"/>
    </row>
    <row r="65" spans="1:10" x14ac:dyDescent="0.2">
      <c r="A65" s="205" t="str">
        <f>'BASE PLANILHAS'!A65</f>
        <v>C</v>
      </c>
      <c r="B65" s="718" t="str">
        <f>'BASE PLANILHAS'!B65:C65</f>
        <v>Multa do FGTS e Contribuição Social sobre o Aviso Prévio Indenizado</v>
      </c>
      <c r="C65" s="719"/>
      <c r="D65" s="18">
        <f>'BASE PLANILHAS'!D65</f>
        <v>2.0073302469135804E-4</v>
      </c>
      <c r="E65" s="41">
        <f t="shared" ref="E65:E69" si="3">$E$21*D65</f>
        <v>0.5969157808641975</v>
      </c>
      <c r="F65" s="19"/>
    </row>
    <row r="66" spans="1:10" x14ac:dyDescent="0.2">
      <c r="A66" s="205" t="str">
        <f>'BASE PLANILHAS'!A66</f>
        <v>D</v>
      </c>
      <c r="B66" s="718" t="str">
        <f>'BASE PLANILHAS'!B66:C66</f>
        <v>Aviso Prévio Trabalhado - APT</v>
      </c>
      <c r="C66" s="719"/>
      <c r="D66" s="18">
        <f>'BASE PLANILHAS'!D66</f>
        <v>3.5000000000000005E-3</v>
      </c>
      <c r="E66" s="41">
        <f t="shared" si="3"/>
        <v>10.40788</v>
      </c>
      <c r="F66" s="19"/>
    </row>
    <row r="67" spans="1:10" x14ac:dyDescent="0.2">
      <c r="A67" s="205" t="str">
        <f>'BASE PLANILHAS'!A67</f>
        <v>E</v>
      </c>
      <c r="B67" s="718" t="str">
        <f>'BASE PLANILHAS'!B67:C67</f>
        <v>Incidência dos encargos do submódulo 2.1 sobre Aviso Prévio Trabalhado</v>
      </c>
      <c r="C67" s="719"/>
      <c r="D67" s="80">
        <f>'BASE PLANILHAS'!D67</f>
        <v>1.2880000000000005E-3</v>
      </c>
      <c r="E67" s="41">
        <f>$E$21*D67</f>
        <v>3.8300998400000013</v>
      </c>
      <c r="F67" s="61"/>
    </row>
    <row r="68" spans="1:10" x14ac:dyDescent="0.2">
      <c r="A68" s="205" t="str">
        <f>'BASE PLANILHAS'!A68</f>
        <v>F</v>
      </c>
      <c r="B68" s="718" t="str">
        <f>'BASE PLANILHAS'!B68:C68</f>
        <v>Multa do FGTS e Contribuição Social - Rescisão sem Justa Causa</v>
      </c>
      <c r="C68" s="719"/>
      <c r="D68" s="80">
        <f>'BASE PLANILHAS'!D68</f>
        <v>4.2999999999999997E-2</v>
      </c>
      <c r="E68" s="41">
        <f t="shared" si="3"/>
        <v>127.86823999999999</v>
      </c>
      <c r="F68" s="19"/>
    </row>
    <row r="69" spans="1:10" ht="13.5" thickBot="1" x14ac:dyDescent="0.25">
      <c r="A69" s="243" t="str">
        <f>'BASE PLANILHAS'!A69</f>
        <v>G</v>
      </c>
      <c r="B69" s="701" t="str">
        <f>'BASE PLANILHAS'!B69:C69</f>
        <v>Indenização Adicional (Art. 9º da Lei nº 7.238/84)</v>
      </c>
      <c r="C69" s="702"/>
      <c r="D69" s="81">
        <f>'BASE PLANILHAS'!D69</f>
        <v>1.6666666666666668E-3</v>
      </c>
      <c r="E69" s="55">
        <f t="shared" si="3"/>
        <v>4.9561333333333337</v>
      </c>
      <c r="F69" s="19"/>
    </row>
    <row r="70" spans="1:10" ht="13.5" thickBot="1" x14ac:dyDescent="0.25">
      <c r="A70" s="696" t="str">
        <f>'BASE PLANILHAS'!A70:C70</f>
        <v>Total do Módulo 3</v>
      </c>
      <c r="B70" s="697"/>
      <c r="C70" s="698"/>
      <c r="D70" s="244">
        <f>'BASE PLANILHAS'!D70</f>
        <v>5.5075191358024689E-2</v>
      </c>
      <c r="E70" s="51">
        <f>SUM(E63:E69)</f>
        <v>163.77599503753086</v>
      </c>
      <c r="F70" s="29"/>
    </row>
    <row r="71" spans="1:10" x14ac:dyDescent="0.2">
      <c r="A71" s="245"/>
      <c r="B71" s="246"/>
      <c r="C71" s="246"/>
      <c r="D71" s="246"/>
      <c r="E71" s="247"/>
      <c r="F71" s="1"/>
    </row>
    <row r="72" spans="1:10" x14ac:dyDescent="0.2">
      <c r="A72" s="711" t="str">
        <f>'BASE PLANILHAS'!A72:E72</f>
        <v>MÓDULO 4 – CUSTO DE REPOSIÇÃO DO PROFISSIONAL AUSENTE</v>
      </c>
      <c r="B72" s="712"/>
      <c r="C72" s="712"/>
      <c r="D72" s="712"/>
      <c r="E72" s="713"/>
      <c r="F72" s="1"/>
      <c r="H72" s="1"/>
    </row>
    <row r="73" spans="1:10" ht="13.5" thickBot="1" x14ac:dyDescent="0.25">
      <c r="A73" s="54"/>
      <c r="B73" s="54"/>
      <c r="C73" s="54"/>
      <c r="D73" s="38"/>
      <c r="E73" s="54"/>
      <c r="F73" s="22"/>
    </row>
    <row r="74" spans="1:10" ht="13.5" thickBot="1" x14ac:dyDescent="0.25">
      <c r="A74" s="214" t="str">
        <f>'BASE PLANILHAS'!A74</f>
        <v>4.1</v>
      </c>
      <c r="B74" s="696" t="str">
        <f>'BASE PLANILHAS'!B74:C74</f>
        <v>Submódulo 4.1 - Ausências Legais</v>
      </c>
      <c r="C74" s="698"/>
      <c r="D74" s="417" t="str">
        <f>'BASE PLANILHAS'!D74</f>
        <v>Referência</v>
      </c>
      <c r="E74" s="417" t="str">
        <f>'BASE PLANILHAS'!E74</f>
        <v>Valor (R$)</v>
      </c>
      <c r="J74" s="63"/>
    </row>
    <row r="75" spans="1:10" x14ac:dyDescent="0.2">
      <c r="A75" s="34" t="str">
        <f>'BASE PLANILHAS'!A75</f>
        <v>A</v>
      </c>
      <c r="B75" s="708" t="str">
        <f>'BASE PLANILHAS'!B75:C75</f>
        <v>Ausência por Doença</v>
      </c>
      <c r="C75" s="710"/>
      <c r="D75" s="248">
        <f>'BASE PLANILHAS'!D75</f>
        <v>1.3888888888888888E-2</v>
      </c>
      <c r="E75" s="23">
        <f t="shared" ref="E75:E80" si="4">$E$21*D75</f>
        <v>41.301111111111105</v>
      </c>
      <c r="F75" s="62"/>
    </row>
    <row r="76" spans="1:10" x14ac:dyDescent="0.2">
      <c r="A76" s="34" t="str">
        <f>'BASE PLANILHAS'!A76</f>
        <v>B</v>
      </c>
      <c r="B76" s="699" t="str">
        <f>'BASE PLANILHAS'!B76:C76</f>
        <v>Ausências Legais</v>
      </c>
      <c r="C76" s="700"/>
      <c r="D76" s="248">
        <f>'BASE PLANILHAS'!D76</f>
        <v>8.2222222222222228E-3</v>
      </c>
      <c r="E76" s="23">
        <f t="shared" si="4"/>
        <v>24.450257777777779</v>
      </c>
      <c r="F76" s="62"/>
    </row>
    <row r="77" spans="1:10" x14ac:dyDescent="0.2">
      <c r="A77" s="34" t="str">
        <f>'BASE PLANILHAS'!A77</f>
        <v>C</v>
      </c>
      <c r="B77" s="699" t="str">
        <f>'BASE PLANILHAS'!B77:C77</f>
        <v>Licença Paternidade</v>
      </c>
      <c r="C77" s="700"/>
      <c r="D77" s="82">
        <f>'BASE PLANILHAS'!D77</f>
        <v>2.0833333333333332E-4</v>
      </c>
      <c r="E77" s="23">
        <f t="shared" si="4"/>
        <v>0.6195166666666666</v>
      </c>
      <c r="F77" s="62"/>
    </row>
    <row r="78" spans="1:10" x14ac:dyDescent="0.2">
      <c r="A78" s="34" t="str">
        <f>'BASE PLANILHAS'!A78</f>
        <v>D</v>
      </c>
      <c r="B78" s="699" t="str">
        <f>'BASE PLANILHAS'!B78:C78</f>
        <v>Ausência por Acidente de Trabalho</v>
      </c>
      <c r="C78" s="700"/>
      <c r="D78" s="248">
        <f>'BASE PLANILHAS'!D78</f>
        <v>3.3333333333333335E-3</v>
      </c>
      <c r="E78" s="23">
        <f t="shared" si="4"/>
        <v>9.9122666666666674</v>
      </c>
      <c r="F78" s="62"/>
    </row>
    <row r="79" spans="1:10" x14ac:dyDescent="0.2">
      <c r="A79" s="64" t="str">
        <f>'BASE PLANILHAS'!A79</f>
        <v>E</v>
      </c>
      <c r="B79" s="699" t="str">
        <f>'BASE PLANILHAS'!B79:C79</f>
        <v>Férias, Adicional de Férias e 13º  com empregada em gozo de Licença Maternidade</v>
      </c>
      <c r="C79" s="700"/>
      <c r="D79" s="249">
        <f>'BASE PLANILHAS'!D79</f>
        <v>1.2962962962962963E-3</v>
      </c>
      <c r="E79" s="23">
        <f t="shared" si="4"/>
        <v>3.8547703703703702</v>
      </c>
      <c r="F79" s="19"/>
    </row>
    <row r="80" spans="1:10" ht="13.5" thickBot="1" x14ac:dyDescent="0.25">
      <c r="A80" s="36" t="str">
        <f>'BASE PLANILHAS'!A80</f>
        <v>F</v>
      </c>
      <c r="B80" s="716" t="str">
        <f>'BASE PLANILHAS'!B80:C80</f>
        <v>Incidência do Submódulo 2.1 sobre Ausências Legais</v>
      </c>
      <c r="C80" s="717"/>
      <c r="D80" s="81">
        <f>'BASE PLANILHAS'!D80</f>
        <v>9.9172592592592611E-3</v>
      </c>
      <c r="E80" s="72">
        <f t="shared" si="4"/>
        <v>29.490755514074078</v>
      </c>
      <c r="F80" s="1"/>
      <c r="G80" s="4"/>
      <c r="H80" s="31"/>
    </row>
    <row r="81" spans="1:7" ht="13.5" thickBot="1" x14ac:dyDescent="0.25">
      <c r="A81" s="696" t="str">
        <f>'BASE PLANILHAS'!A81:C81</f>
        <v>Total do Submódulo 4.1</v>
      </c>
      <c r="B81" s="697"/>
      <c r="C81" s="698"/>
      <c r="D81" s="48">
        <f>'BASE PLANILHAS'!D81</f>
        <v>3.6866333333333334E-2</v>
      </c>
      <c r="E81" s="51">
        <f>SUM(E75:E80)</f>
        <v>109.62867810666668</v>
      </c>
      <c r="F81" s="29"/>
      <c r="G81" s="4"/>
    </row>
    <row r="82" spans="1:7" ht="13.5" thickBot="1" x14ac:dyDescent="0.25">
      <c r="A82" s="241"/>
      <c r="B82" s="240"/>
      <c r="C82" s="240"/>
      <c r="D82" s="240"/>
      <c r="E82" s="242"/>
      <c r="F82" s="1"/>
    </row>
    <row r="83" spans="1:7" ht="13.5" thickBot="1" x14ac:dyDescent="0.25">
      <c r="A83" s="214" t="str">
        <f>'BASE PLANILHAS'!A83</f>
        <v>4.2</v>
      </c>
      <c r="B83" s="696" t="str">
        <f>'BASE PLANILHAS'!B83:C83</f>
        <v>Submódulo 4.2 - Intrajornada</v>
      </c>
      <c r="C83" s="697"/>
      <c r="D83" s="46" t="str">
        <f>'BASE PLANILHAS'!D83</f>
        <v>Referência</v>
      </c>
      <c r="E83" s="214" t="str">
        <f>'BASE PLANILHAS'!E83</f>
        <v>Valor (R$)</v>
      </c>
      <c r="F83" s="29"/>
      <c r="G83" s="4"/>
    </row>
    <row r="84" spans="1:7" ht="13.5" thickBot="1" x14ac:dyDescent="0.25">
      <c r="A84" s="40" t="str">
        <f>'BASE PLANILHAS'!A84</f>
        <v>A</v>
      </c>
      <c r="B84" s="750" t="str">
        <f>'BASE PLANILHAS'!B84:C84</f>
        <v>Intervalo para Repouso ou Alimentação</v>
      </c>
      <c r="C84" s="751"/>
      <c r="D84" s="623">
        <f>'BASE PLANILHAS'!D84</f>
        <v>0</v>
      </c>
      <c r="E84" s="621">
        <v>0</v>
      </c>
      <c r="F84" s="29"/>
      <c r="G84" s="4"/>
    </row>
    <row r="85" spans="1:7" ht="13.5" thickBot="1" x14ac:dyDescent="0.25">
      <c r="A85" s="696" t="str">
        <f>'BASE PLANILHAS'!A85:C85</f>
        <v>Total do Submódulo 4.2</v>
      </c>
      <c r="B85" s="697"/>
      <c r="C85" s="698"/>
      <c r="D85" s="48">
        <f>'BASE PLANILHAS'!D85</f>
        <v>0</v>
      </c>
      <c r="E85" s="398">
        <f>SUM(E84)</f>
        <v>0</v>
      </c>
      <c r="F85" s="29"/>
      <c r="G85" s="4"/>
    </row>
    <row r="86" spans="1:7" ht="13.5" thickBot="1" x14ac:dyDescent="0.25">
      <c r="A86" s="241"/>
      <c r="B86" s="240"/>
      <c r="C86" s="240"/>
      <c r="D86" s="240"/>
      <c r="E86" s="242"/>
      <c r="F86" s="1"/>
    </row>
    <row r="87" spans="1:7" ht="13.5" thickBot="1" x14ac:dyDescent="0.25">
      <c r="A87" s="214" t="str">
        <f>'BASE PLANILHAS'!A87</f>
        <v>4.3</v>
      </c>
      <c r="B87" s="696" t="str">
        <f>'BASE PLANILHAS'!B87:C87</f>
        <v>Quadro Resumo do Módulo 4 - Custo de Reposição do Profissional Ausente</v>
      </c>
      <c r="C87" s="697"/>
      <c r="D87" s="46" t="str">
        <f>'BASE PLANILHAS'!D87</f>
        <v>Referência</v>
      </c>
      <c r="E87" s="214" t="str">
        <f>'BASE PLANILHAS'!E87</f>
        <v>Valor (R$)</v>
      </c>
      <c r="F87" s="1"/>
    </row>
    <row r="88" spans="1:7" x14ac:dyDescent="0.2">
      <c r="A88" s="40" t="str">
        <f>'BASE PLANILHAS'!A88</f>
        <v>4.1</v>
      </c>
      <c r="B88" s="720" t="str">
        <f>'BASE PLANILHAS'!B88:C88</f>
        <v>Ausências Legais</v>
      </c>
      <c r="C88" s="721"/>
      <c r="D88" s="396">
        <f>'BASE PLANILHAS'!D88</f>
        <v>3.6866333333333334E-2</v>
      </c>
      <c r="E88" s="72">
        <f>E81</f>
        <v>109.62867810666668</v>
      </c>
      <c r="F88" s="1"/>
    </row>
    <row r="89" spans="1:7" ht="13.5" thickBot="1" x14ac:dyDescent="0.25">
      <c r="A89" s="40" t="str">
        <f>'BASE PLANILHAS'!A89</f>
        <v>4.2</v>
      </c>
      <c r="B89" s="716" t="str">
        <f>'BASE PLANILHAS'!B89:C89</f>
        <v>Intrajornada</v>
      </c>
      <c r="C89" s="717"/>
      <c r="D89" s="397">
        <f>'BASE PLANILHAS'!D89</f>
        <v>0</v>
      </c>
      <c r="E89" s="235">
        <f>E85</f>
        <v>0</v>
      </c>
      <c r="F89" s="1"/>
    </row>
    <row r="90" spans="1:7" ht="13.5" thickBot="1" x14ac:dyDescent="0.25">
      <c r="A90" s="696" t="str">
        <f>'BASE PLANILHAS'!A90:C90</f>
        <v>Total do Módulo 4</v>
      </c>
      <c r="B90" s="697"/>
      <c r="C90" s="698"/>
      <c r="D90" s="48">
        <f>'BASE PLANILHAS'!D90</f>
        <v>3.6866333333333334E-2</v>
      </c>
      <c r="E90" s="398">
        <f>SUM(E88+E89)</f>
        <v>109.62867810666668</v>
      </c>
      <c r="F90" s="1"/>
    </row>
    <row r="91" spans="1:7" x14ac:dyDescent="0.2">
      <c r="A91" s="241"/>
      <c r="B91" s="240"/>
      <c r="C91" s="240"/>
      <c r="D91" s="240"/>
      <c r="E91" s="242"/>
      <c r="F91" s="1"/>
    </row>
    <row r="92" spans="1:7" x14ac:dyDescent="0.2">
      <c r="A92" s="711" t="str">
        <f>'BASE PLANILHAS'!A92:E92</f>
        <v>MÓDULO 5 – INSUMOS DIVERSOS</v>
      </c>
      <c r="B92" s="712"/>
      <c r="C92" s="712"/>
      <c r="D92" s="712"/>
      <c r="E92" s="713"/>
      <c r="F92" s="1"/>
    </row>
    <row r="93" spans="1:7" ht="13.5" thickBot="1" x14ac:dyDescent="0.25">
      <c r="A93" s="38"/>
      <c r="B93" s="38"/>
      <c r="C93" s="38"/>
      <c r="D93" s="38"/>
      <c r="E93" s="56"/>
      <c r="F93" s="1"/>
    </row>
    <row r="94" spans="1:7" ht="13.5" thickBot="1" x14ac:dyDescent="0.25">
      <c r="A94" s="214">
        <f>'BASE PLANILHAS'!A94</f>
        <v>5</v>
      </c>
      <c r="B94" s="696" t="str">
        <f>'BASE PLANILHAS'!B94:C94</f>
        <v>Insumos Diversos</v>
      </c>
      <c r="C94" s="698"/>
      <c r="D94" s="214" t="str">
        <f>'BASE PLANILHAS'!D94</f>
        <v>Referência</v>
      </c>
      <c r="E94" s="417" t="str">
        <f>'BASE PLANILHAS'!E94</f>
        <v>Valor (R$)</v>
      </c>
      <c r="F94" s="1"/>
    </row>
    <row r="95" spans="1:7" x14ac:dyDescent="0.2">
      <c r="A95" s="32" t="str">
        <f>'BASE PLANILHAS'!A95</f>
        <v>A</v>
      </c>
      <c r="B95" s="709" t="str">
        <f>'BASE PLANILHAS'!B95:C95</f>
        <v>Uniformes e EPIs</v>
      </c>
      <c r="C95" s="710"/>
      <c r="D95" s="292">
        <f>'Uniforme Apoio'!BO28</f>
        <v>94.380486111111111</v>
      </c>
      <c r="E95" s="41">
        <f>D95*$D$13</f>
        <v>94.380486111111111</v>
      </c>
      <c r="F95" s="19"/>
      <c r="G95" s="1"/>
    </row>
    <row r="96" spans="1:7" x14ac:dyDescent="0.2">
      <c r="A96" s="34" t="str">
        <f>'BASE PLANILHAS'!A96</f>
        <v>B</v>
      </c>
      <c r="B96" s="733" t="str">
        <f>'BASE PLANILHAS'!B96:C96</f>
        <v>Materiais de Consumo</v>
      </c>
      <c r="C96" s="702"/>
      <c r="D96" s="299">
        <v>0</v>
      </c>
      <c r="E96" s="23">
        <f>D96*$D$13</f>
        <v>0</v>
      </c>
      <c r="F96" s="19"/>
    </row>
    <row r="97" spans="1:8" x14ac:dyDescent="0.2">
      <c r="A97" s="250" t="str">
        <f>'BASE PLANILHAS'!A97</f>
        <v>C</v>
      </c>
      <c r="B97" s="734" t="str">
        <f>'BASE PLANILHAS'!B97:C97</f>
        <v>Máquinas e Equipamentos (depreciação)</v>
      </c>
      <c r="C97" s="700"/>
      <c r="D97" s="299">
        <v>0</v>
      </c>
      <c r="E97" s="23">
        <f t="shared" ref="E97" si="5">D97*$D$13</f>
        <v>0</v>
      </c>
      <c r="F97" s="19"/>
    </row>
    <row r="98" spans="1:8" x14ac:dyDescent="0.2">
      <c r="A98" s="250" t="str">
        <f>'BASE PLANILHAS'!A98</f>
        <v>D</v>
      </c>
      <c r="B98" s="734" t="str">
        <f>'BASE PLANILHAS'!B98:C98</f>
        <v>Produtos de Limpeza</v>
      </c>
      <c r="C98" s="700"/>
      <c r="D98" s="75">
        <v>0</v>
      </c>
      <c r="E98" s="216">
        <f>D98*$D$13</f>
        <v>0</v>
      </c>
      <c r="F98" s="19"/>
      <c r="H98" s="1"/>
    </row>
    <row r="99" spans="1:8" ht="13.5" thickBot="1" x14ac:dyDescent="0.25">
      <c r="A99" s="251" t="str">
        <f>'BASE PLANILHAS'!A99</f>
        <v>E</v>
      </c>
      <c r="B99" s="735" t="str">
        <f>'BASE PLANILHAS'!B99:C99</f>
        <v>Materiais de Higiene</v>
      </c>
      <c r="C99" s="719"/>
      <c r="D99" s="75">
        <v>0</v>
      </c>
      <c r="E99" s="215">
        <f>D99*$D$13</f>
        <v>0</v>
      </c>
      <c r="F99" s="19"/>
      <c r="H99" s="1"/>
    </row>
    <row r="100" spans="1:8" ht="13.5" customHeight="1" thickBot="1" x14ac:dyDescent="0.25">
      <c r="A100" s="736" t="str">
        <f>'BASE PLANILHAS'!A100:C100</f>
        <v>Total do Módulo 5</v>
      </c>
      <c r="B100" s="737"/>
      <c r="C100" s="737"/>
      <c r="D100" s="252"/>
      <c r="E100" s="49">
        <f>SUM(E95:E99)</f>
        <v>94.380486111111111</v>
      </c>
      <c r="F100" s="1"/>
    </row>
    <row r="101" spans="1:8" x14ac:dyDescent="0.2">
      <c r="A101" s="241"/>
      <c r="B101" s="240"/>
      <c r="C101" s="240"/>
      <c r="D101" s="240"/>
      <c r="E101" s="242"/>
      <c r="F101" s="1"/>
    </row>
    <row r="102" spans="1:8" x14ac:dyDescent="0.2">
      <c r="A102" s="711" t="str">
        <f>'BASE PLANILHAS'!A102:E102</f>
        <v>MÓDULO 6 – CUSTOS INDIRETOS, TRIBUTOS E LUCRO</v>
      </c>
      <c r="B102" s="712"/>
      <c r="C102" s="712"/>
      <c r="D102" s="712"/>
      <c r="E102" s="713"/>
      <c r="F102" s="1"/>
    </row>
    <row r="103" spans="1:8" ht="13.5" thickBot="1" x14ac:dyDescent="0.25">
      <c r="A103" s="54"/>
      <c r="B103" s="54"/>
      <c r="C103" s="54"/>
      <c r="D103" s="54"/>
      <c r="E103" s="39"/>
      <c r="F103" s="1"/>
    </row>
    <row r="104" spans="1:8" ht="13.5" thickBot="1" x14ac:dyDescent="0.25">
      <c r="A104" s="214">
        <f>'BASE PLANILHAS'!A104</f>
        <v>6</v>
      </c>
      <c r="B104" s="214" t="str">
        <f>'BASE PLANILHAS'!B104</f>
        <v>Custos Indiretos, Tributos e Lucro</v>
      </c>
      <c r="C104" s="697" t="str">
        <f>'BASE PLANILHAS'!C104:D104</f>
        <v>Referência</v>
      </c>
      <c r="D104" s="698"/>
      <c r="E104" s="417" t="str">
        <f>'BASE PLANILHAS'!E104</f>
        <v>Valor (R$)</v>
      </c>
    </row>
    <row r="105" spans="1:8" x14ac:dyDescent="0.2">
      <c r="A105" s="32" t="str">
        <f>'BASE PLANILHAS'!A105</f>
        <v>A</v>
      </c>
      <c r="B105" s="253" t="str">
        <f>'BASE PLANILHAS'!B105</f>
        <v>Custos Indiretos</v>
      </c>
      <c r="C105" s="302">
        <f>'BASE PLANILHAS'!C105</f>
        <v>0</v>
      </c>
      <c r="D105" s="303"/>
      <c r="E105" s="256">
        <f>$C105*$D$13</f>
        <v>0</v>
      </c>
      <c r="F105" s="61"/>
    </row>
    <row r="106" spans="1:8" x14ac:dyDescent="0.2">
      <c r="A106" s="34" t="str">
        <f>'BASE PLANILHAS'!A106</f>
        <v>B</v>
      </c>
      <c r="B106" s="257" t="str">
        <f>'BASE PLANILHAS'!B106</f>
        <v>Lucro</v>
      </c>
      <c r="C106" s="295">
        <f>'BASE PLANILHAS'!C106</f>
        <v>0</v>
      </c>
      <c r="D106" s="259"/>
      <c r="E106" s="263">
        <f>$C106*$D$13</f>
        <v>0</v>
      </c>
      <c r="F106" s="1"/>
    </row>
    <row r="107" spans="1:8" x14ac:dyDescent="0.2">
      <c r="A107" s="34" t="str">
        <f>'BASE PLANILHAS'!A107</f>
        <v>C</v>
      </c>
      <c r="B107" s="34" t="str">
        <f>'BASE PLANILHAS'!B107</f>
        <v>TRIBUTOS</v>
      </c>
      <c r="C107" s="260" t="str">
        <f>'BASE PLANILHAS'!C107</f>
        <v>%</v>
      </c>
      <c r="D107" s="304" t="str">
        <f>'BASE PLANILHAS'!D107</f>
        <v>%</v>
      </c>
      <c r="E107" s="57"/>
      <c r="F107" s="1"/>
    </row>
    <row r="108" spans="1:8" x14ac:dyDescent="0.2">
      <c r="A108" s="34" t="str">
        <f>'BASE PLANILHAS'!A108</f>
        <v>C.1</v>
      </c>
      <c r="B108" s="257" t="str">
        <f>'BASE PLANILHAS'!B108</f>
        <v>PIS</v>
      </c>
      <c r="C108" s="262">
        <f>'BASE PLANILHAS'!C108</f>
        <v>7.6</v>
      </c>
      <c r="D108" s="262">
        <f>((100/((100-($C$111))%)-100)*$C108)/($C$111)</f>
        <v>8.5633802816901436</v>
      </c>
      <c r="E108" s="263">
        <v>0</v>
      </c>
      <c r="F108" s="1"/>
    </row>
    <row r="109" spans="1:8" x14ac:dyDescent="0.2">
      <c r="A109" s="34" t="str">
        <f>'BASE PLANILHAS'!A109</f>
        <v>C.2</v>
      </c>
      <c r="B109" s="257" t="str">
        <f>'BASE PLANILHAS'!B109</f>
        <v>COFINS</v>
      </c>
      <c r="C109" s="262">
        <f>'BASE PLANILHAS'!C109</f>
        <v>1.65</v>
      </c>
      <c r="D109" s="262">
        <f>((100/((100-($C$111))%)-100)*$C109)/($C$111)</f>
        <v>1.8591549295774654</v>
      </c>
      <c r="E109" s="263">
        <v>0</v>
      </c>
      <c r="F109" s="1"/>
    </row>
    <row r="110" spans="1:8" x14ac:dyDescent="0.2">
      <c r="A110" s="34" t="str">
        <f>'BASE PLANILHAS'!A110</f>
        <v>C.3</v>
      </c>
      <c r="B110" s="257" t="str">
        <f>'BASE PLANILHAS'!B110</f>
        <v>ISS</v>
      </c>
      <c r="C110" s="294">
        <f>ISS!B58*100</f>
        <v>2</v>
      </c>
      <c r="D110" s="262">
        <f>((100/((100-($C$111))%)-100)*$C110)/($C$111)</f>
        <v>2.2535211267605644</v>
      </c>
      <c r="E110" s="264">
        <v>0</v>
      </c>
      <c r="F110" s="1"/>
    </row>
    <row r="111" spans="1:8" ht="13.5" thickBot="1" x14ac:dyDescent="0.25">
      <c r="A111" s="714" t="str">
        <f>'BASE PLANILHAS'!A111:B111</f>
        <v>Total Tributos</v>
      </c>
      <c r="B111" s="715">
        <f>'[1]BASE PLANILHAS'!A102:B102</f>
        <v>0</v>
      </c>
      <c r="C111" s="265">
        <f>SUM(C108:C110)</f>
        <v>11.25</v>
      </c>
      <c r="D111" s="265">
        <f>SUM(D108:D110)</f>
        <v>12.676056338028173</v>
      </c>
      <c r="E111" s="266">
        <f>((E105+E106+E100+E90+E70+E58+E21)*D111)%</f>
        <v>741.52119032813789</v>
      </c>
      <c r="F111" s="1"/>
    </row>
    <row r="112" spans="1:8" ht="13.5" thickBot="1" x14ac:dyDescent="0.25">
      <c r="A112" s="696" t="str">
        <f>'BASE PLANILHAS'!A112:D112</f>
        <v>Total do Módulo 6</v>
      </c>
      <c r="B112" s="697"/>
      <c r="C112" s="697"/>
      <c r="D112" s="698"/>
      <c r="E112" s="51">
        <f>SUM(E105:E111)</f>
        <v>741.52119032813789</v>
      </c>
      <c r="F112" s="1"/>
    </row>
    <row r="113" spans="1:8" x14ac:dyDescent="0.2">
      <c r="A113" s="267"/>
      <c r="B113" s="268"/>
      <c r="C113" s="268"/>
      <c r="D113" s="268"/>
      <c r="E113" s="59"/>
    </row>
    <row r="114" spans="1:8" x14ac:dyDescent="0.2">
      <c r="A114" s="738" t="str">
        <f>'BASE PLANILHAS'!A114:E114</f>
        <v>QUADRO RESUMO DO CUSTO POR EMPREGADO</v>
      </c>
      <c r="B114" s="739"/>
      <c r="C114" s="739"/>
      <c r="D114" s="739"/>
      <c r="E114" s="740"/>
      <c r="G114" s="3"/>
    </row>
    <row r="115" spans="1:8" ht="13.5" thickBot="1" x14ac:dyDescent="0.25">
      <c r="A115" s="423"/>
      <c r="B115" s="418"/>
      <c r="C115" s="418"/>
      <c r="D115" s="418"/>
      <c r="E115" s="419"/>
      <c r="G115" s="3"/>
    </row>
    <row r="116" spans="1:8" ht="13.5" thickBot="1" x14ac:dyDescent="0.25">
      <c r="A116" s="696" t="str">
        <f>'BASE PLANILHAS'!A116:D116</f>
        <v>Mão-de-Obra vinculada à execução contratual</v>
      </c>
      <c r="B116" s="697"/>
      <c r="C116" s="697"/>
      <c r="D116" s="698"/>
      <c r="E116" s="214" t="str">
        <f>'BASE PLANILHAS'!E116</f>
        <v>VALOR (R$)</v>
      </c>
      <c r="G116" s="1"/>
      <c r="H116" s="1"/>
    </row>
    <row r="117" spans="1:8" x14ac:dyDescent="0.2">
      <c r="A117" s="32" t="str">
        <f>'BASE PLANILHAS'!A117</f>
        <v>A</v>
      </c>
      <c r="B117" s="741" t="str">
        <f>'BASE PLANILHAS'!B117:D117</f>
        <v>MÓDULO 1 - COMPOSIÇÃO DA REMUNERAÇÃO</v>
      </c>
      <c r="C117" s="742"/>
      <c r="D117" s="743"/>
      <c r="E117" s="256">
        <f>E21</f>
        <v>2973.68</v>
      </c>
    </row>
    <row r="118" spans="1:8" x14ac:dyDescent="0.2">
      <c r="A118" s="34" t="str">
        <f>'BASE PLANILHAS'!A118</f>
        <v>B</v>
      </c>
      <c r="B118" s="744" t="str">
        <f>'BASE PLANILHAS'!B118:D118</f>
        <v>MÓDULO 2 – ENCARGOS E BENEFÍCIOS MENSAIS E DIÁRIOS</v>
      </c>
      <c r="C118" s="731"/>
      <c r="D118" s="732"/>
      <c r="E118" s="263">
        <f>E58</f>
        <v>2508.3131199999998</v>
      </c>
    </row>
    <row r="119" spans="1:8" x14ac:dyDescent="0.2">
      <c r="A119" s="34" t="str">
        <f>'BASE PLANILHAS'!A119</f>
        <v>C</v>
      </c>
      <c r="B119" s="745" t="str">
        <f>'BASE PLANILHAS'!B119:D119</f>
        <v>MÓDULO 3 – PROVISÃO PARA RESCISÃO</v>
      </c>
      <c r="C119" s="746"/>
      <c r="D119" s="747"/>
      <c r="E119" s="263">
        <f>E70</f>
        <v>163.77599503753086</v>
      </c>
      <c r="G119" s="3"/>
    </row>
    <row r="120" spans="1:8" x14ac:dyDescent="0.2">
      <c r="A120" s="34" t="str">
        <f>'BASE PLANILHAS'!A120</f>
        <v>D</v>
      </c>
      <c r="B120" s="744" t="str">
        <f>'BASE PLANILHAS'!B120:D120</f>
        <v>MÓDULO 4 – CUSTO DE REPOSIÇÃO DO PROFISSIONAL AUSENTE</v>
      </c>
      <c r="C120" s="731"/>
      <c r="D120" s="732"/>
      <c r="E120" s="263">
        <f>E90</f>
        <v>109.62867810666668</v>
      </c>
      <c r="G120" s="3"/>
    </row>
    <row r="121" spans="1:8" x14ac:dyDescent="0.2">
      <c r="A121" s="34" t="str">
        <f>'BASE PLANILHAS'!A121</f>
        <v>E</v>
      </c>
      <c r="B121" s="728" t="str">
        <f>'BASE PLANILHAS'!B121:D121</f>
        <v>MÓDULO 5 – INSUMOS DIVERSOS</v>
      </c>
      <c r="C121" s="729"/>
      <c r="D121" s="730"/>
      <c r="E121" s="263">
        <f>E100</f>
        <v>94.380486111111111</v>
      </c>
    </row>
    <row r="122" spans="1:8" x14ac:dyDescent="0.2">
      <c r="A122" s="34" t="str">
        <f>'BASE PLANILHAS'!A122</f>
        <v>-</v>
      </c>
      <c r="B122" s="722" t="str">
        <f>'BASE PLANILHAS'!B122:D122</f>
        <v>Subtotal (A + B + C + D + E)</v>
      </c>
      <c r="C122" s="723"/>
      <c r="D122" s="724"/>
      <c r="E122" s="60">
        <f>SUM(E117:E121)</f>
        <v>5849.778279255308</v>
      </c>
      <c r="F122" s="4"/>
      <c r="G122" s="2"/>
    </row>
    <row r="123" spans="1:8" ht="13.5" thickBot="1" x14ac:dyDescent="0.25">
      <c r="A123" s="36" t="str">
        <f>'BASE PLANILHAS'!A123</f>
        <v>F</v>
      </c>
      <c r="B123" s="725" t="str">
        <f>'BASE PLANILHAS'!B123:D123</f>
        <v>MÓDULO 6 – CUSTOS INDIRETOS, TRIBUTOS E LUCRO</v>
      </c>
      <c r="C123" s="726"/>
      <c r="D123" s="727"/>
      <c r="E123" s="24">
        <f>E112</f>
        <v>741.52119032813789</v>
      </c>
    </row>
    <row r="124" spans="1:8" ht="13.5" thickBot="1" x14ac:dyDescent="0.25">
      <c r="A124" s="696" t="str">
        <f>'BASE PLANILHAS'!A124:D124</f>
        <v xml:space="preserve">Custo Total </v>
      </c>
      <c r="B124" s="697"/>
      <c r="C124" s="697"/>
      <c r="D124" s="698"/>
      <c r="E124" s="49">
        <f>SUM(E122:E123)</f>
        <v>6591.2994695834459</v>
      </c>
      <c r="F124" s="4"/>
    </row>
    <row r="125" spans="1:8" ht="13.5" thickBot="1" x14ac:dyDescent="0.25">
      <c r="A125" s="696" t="str">
        <f>'BASE PLANILHAS'!A125:D125</f>
        <v xml:space="preserve">Custo Total Anual </v>
      </c>
      <c r="B125" s="697"/>
      <c r="C125" s="697"/>
      <c r="D125" s="698"/>
      <c r="E125" s="51">
        <f>E124*12</f>
        <v>79095.593635001351</v>
      </c>
      <c r="F125" s="4"/>
    </row>
    <row r="126" spans="1:8" hidden="1" x14ac:dyDescent="0.2">
      <c r="A126" s="425"/>
      <c r="B126" s="825"/>
      <c r="C126" s="825"/>
      <c r="D126" s="25"/>
      <c r="E126" s="25"/>
    </row>
    <row r="127" spans="1:8" ht="40.5" hidden="1" customHeight="1" thickBot="1" x14ac:dyDescent="0.25">
      <c r="A127" s="826"/>
      <c r="B127" s="827"/>
      <c r="C127" s="26"/>
      <c r="D127" s="8"/>
      <c r="E127" s="17"/>
    </row>
    <row r="128" spans="1:8" ht="12.75" hidden="1" customHeight="1" x14ac:dyDescent="0.2">
      <c r="A128" s="828"/>
      <c r="B128" s="829"/>
      <c r="C128" s="270"/>
      <c r="D128" s="271"/>
      <c r="E128" s="272"/>
    </row>
    <row r="129" spans="1:5" ht="12.75" hidden="1" customHeight="1" x14ac:dyDescent="0.2">
      <c r="A129" s="816"/>
      <c r="B129" s="817"/>
      <c r="C129" s="273"/>
      <c r="D129" s="274"/>
      <c r="E129" s="275"/>
    </row>
    <row r="130" spans="1:5" ht="12.75" hidden="1" customHeight="1" x14ac:dyDescent="0.2">
      <c r="A130" s="816"/>
      <c r="B130" s="817"/>
      <c r="C130" s="273"/>
      <c r="D130" s="274"/>
      <c r="E130" s="275"/>
    </row>
    <row r="131" spans="1:5" ht="12.75" hidden="1" customHeight="1" x14ac:dyDescent="0.2">
      <c r="A131" s="816"/>
      <c r="B131" s="817"/>
      <c r="C131" s="273"/>
      <c r="D131" s="274"/>
      <c r="E131" s="275"/>
    </row>
    <row r="132" spans="1:5" ht="12.75" hidden="1" customHeight="1" x14ac:dyDescent="0.2">
      <c r="A132" s="818"/>
      <c r="B132" s="819"/>
      <c r="C132" s="9"/>
      <c r="D132" s="10"/>
      <c r="E132" s="275"/>
    </row>
    <row r="133" spans="1:5" ht="13.5" hidden="1" customHeight="1" thickBot="1" x14ac:dyDescent="0.25">
      <c r="A133" s="820"/>
      <c r="B133" s="821"/>
      <c r="C133" s="276"/>
      <c r="D133" s="277"/>
      <c r="E133" s="278"/>
    </row>
    <row r="134" spans="1:5" ht="13.5" hidden="1" thickBot="1" x14ac:dyDescent="0.25">
      <c r="A134" s="822"/>
      <c r="B134" s="823"/>
      <c r="C134" s="823"/>
      <c r="D134" s="824"/>
      <c r="E134" s="11"/>
    </row>
    <row r="135" spans="1:5" hidden="1" x14ac:dyDescent="0.2">
      <c r="A135" s="7"/>
      <c r="B135" s="7"/>
      <c r="C135" s="7"/>
      <c r="D135" s="7"/>
      <c r="E135" s="7"/>
    </row>
    <row r="136" spans="1:5" hidden="1" x14ac:dyDescent="0.2">
      <c r="A136" s="425"/>
      <c r="B136" s="825"/>
      <c r="C136" s="825"/>
      <c r="D136" s="25"/>
      <c r="E136" s="25"/>
    </row>
    <row r="137" spans="1:5" ht="13.5" hidden="1" thickBot="1" x14ac:dyDescent="0.25">
      <c r="A137" s="798"/>
      <c r="B137" s="799"/>
      <c r="C137" s="799"/>
      <c r="D137" s="799"/>
      <c r="E137" s="800"/>
    </row>
    <row r="138" spans="1:5" ht="13.5" hidden="1" thickBot="1" x14ac:dyDescent="0.25">
      <c r="A138" s="279"/>
      <c r="B138" s="801"/>
      <c r="C138" s="802"/>
      <c r="D138" s="803"/>
      <c r="E138" s="17"/>
    </row>
    <row r="139" spans="1:5" hidden="1" x14ac:dyDescent="0.2">
      <c r="A139" s="280"/>
      <c r="B139" s="804"/>
      <c r="C139" s="805"/>
      <c r="D139" s="806"/>
      <c r="E139" s="281"/>
    </row>
    <row r="140" spans="1:5" hidden="1" x14ac:dyDescent="0.2">
      <c r="A140" s="282"/>
      <c r="B140" s="807"/>
      <c r="C140" s="808"/>
      <c r="D140" s="809"/>
      <c r="E140" s="283"/>
    </row>
    <row r="141" spans="1:5" ht="13.5" hidden="1" thickBot="1" x14ac:dyDescent="0.25">
      <c r="A141" s="282"/>
      <c r="B141" s="810"/>
      <c r="C141" s="811"/>
      <c r="D141" s="812"/>
      <c r="E141" s="283"/>
    </row>
    <row r="142" spans="1:5" ht="13.5" hidden="1" thickBot="1" x14ac:dyDescent="0.25">
      <c r="A142" s="813"/>
      <c r="B142" s="814"/>
      <c r="C142" s="814"/>
      <c r="D142" s="815"/>
      <c r="E142" s="11"/>
    </row>
    <row r="143" spans="1:5" hidden="1" x14ac:dyDescent="0.2">
      <c r="A143" s="284"/>
      <c r="B143" s="7"/>
      <c r="C143" s="7"/>
      <c r="D143" s="7"/>
      <c r="E143" s="7"/>
    </row>
    <row r="144" spans="1:5" hidden="1" x14ac:dyDescent="0.2">
      <c r="A144" s="7"/>
      <c r="B144" s="7"/>
      <c r="C144" s="7"/>
      <c r="D144" s="7"/>
      <c r="E144" s="7"/>
    </row>
    <row r="145" spans="1:8" hidden="1" x14ac:dyDescent="0.2">
      <c r="A145" s="7"/>
      <c r="B145" s="7"/>
      <c r="C145" s="7"/>
      <c r="D145" s="7"/>
      <c r="E145" s="7"/>
    </row>
    <row r="146" spans="1:8" x14ac:dyDescent="0.2">
      <c r="A146" s="13"/>
      <c r="B146" s="13"/>
      <c r="C146" s="7"/>
      <c r="D146" s="7"/>
      <c r="E146" s="30"/>
      <c r="F146" s="4"/>
    </row>
    <row r="147" spans="1:8" x14ac:dyDescent="0.2">
      <c r="A147" s="14"/>
      <c r="B147" s="13"/>
      <c r="C147" s="7"/>
      <c r="D147" s="7"/>
      <c r="E147" s="69"/>
      <c r="F147" s="4"/>
      <c r="H147" s="4"/>
    </row>
    <row r="148" spans="1:8" x14ac:dyDescent="0.2">
      <c r="A148" s="7"/>
      <c r="B148" s="7"/>
      <c r="C148" s="7"/>
      <c r="D148" s="7"/>
      <c r="E148" s="15"/>
      <c r="H148" s="4"/>
    </row>
    <row r="149" spans="1:8" x14ac:dyDescent="0.2">
      <c r="A149" s="7"/>
      <c r="B149" s="7"/>
      <c r="C149" s="7"/>
      <c r="D149" s="7"/>
      <c r="E149" s="15"/>
    </row>
    <row r="150" spans="1:8" x14ac:dyDescent="0.2">
      <c r="A150" s="4"/>
      <c r="E150" s="4"/>
    </row>
    <row r="151" spans="1:8" x14ac:dyDescent="0.2">
      <c r="A151" s="4"/>
    </row>
  </sheetData>
  <sheetProtection sheet="1" objects="1" scenarios="1"/>
  <mergeCells count="115">
    <mergeCell ref="A1:E1"/>
    <mergeCell ref="A3:E3"/>
    <mergeCell ref="B4:D4"/>
    <mergeCell ref="B5:D5"/>
    <mergeCell ref="B6:D6"/>
    <mergeCell ref="B7:D7"/>
    <mergeCell ref="B16:C16"/>
    <mergeCell ref="B17:C17"/>
    <mergeCell ref="B18:C18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A72:E72"/>
    <mergeCell ref="B74:C74"/>
    <mergeCell ref="B75:C75"/>
    <mergeCell ref="B76:C76"/>
    <mergeCell ref="B77:C77"/>
    <mergeCell ref="B78:C78"/>
    <mergeCell ref="B65:C65"/>
    <mergeCell ref="B66:C66"/>
    <mergeCell ref="B67:C67"/>
    <mergeCell ref="B68:C68"/>
    <mergeCell ref="B69:C69"/>
    <mergeCell ref="A70:C70"/>
    <mergeCell ref="B87:C87"/>
    <mergeCell ref="B88:C88"/>
    <mergeCell ref="B89:C89"/>
    <mergeCell ref="A90:C90"/>
    <mergeCell ref="A92:E92"/>
    <mergeCell ref="B94:C94"/>
    <mergeCell ref="B79:C79"/>
    <mergeCell ref="B80:C80"/>
    <mergeCell ref="A81:C81"/>
    <mergeCell ref="B83:C83"/>
    <mergeCell ref="B84:C84"/>
    <mergeCell ref="A85:C85"/>
    <mergeCell ref="A102:E102"/>
    <mergeCell ref="C104:D104"/>
    <mergeCell ref="A111:B111"/>
    <mergeCell ref="A112:D112"/>
    <mergeCell ref="A114:E114"/>
    <mergeCell ref="A116:D116"/>
    <mergeCell ref="B95:C95"/>
    <mergeCell ref="B96:C96"/>
    <mergeCell ref="B97:C97"/>
    <mergeCell ref="B98:C98"/>
    <mergeCell ref="B99:C99"/>
    <mergeCell ref="A100:C100"/>
    <mergeCell ref="B123:D123"/>
    <mergeCell ref="A124:D124"/>
    <mergeCell ref="A125:D125"/>
    <mergeCell ref="B126:C126"/>
    <mergeCell ref="A127:B127"/>
    <mergeCell ref="A128:B128"/>
    <mergeCell ref="B117:D117"/>
    <mergeCell ref="B118:D118"/>
    <mergeCell ref="B119:D119"/>
    <mergeCell ref="B120:D120"/>
    <mergeCell ref="B121:D121"/>
    <mergeCell ref="B122:D122"/>
    <mergeCell ref="A142:D142"/>
    <mergeCell ref="B136:C136"/>
    <mergeCell ref="A137:E137"/>
    <mergeCell ref="B138:D138"/>
    <mergeCell ref="B139:D139"/>
    <mergeCell ref="B140:D140"/>
    <mergeCell ref="B141:D141"/>
    <mergeCell ref="A129:B129"/>
    <mergeCell ref="A130:B130"/>
    <mergeCell ref="A131:B131"/>
    <mergeCell ref="A132:B132"/>
    <mergeCell ref="A133:B133"/>
    <mergeCell ref="A134:D134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20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84" sqref="D84:E84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9" x14ac:dyDescent="0.2">
      <c r="A1" s="752" t="str">
        <f>'BASE PLANILHAS'!A1:E1</f>
        <v>ANEXO VI - PLANILHA DE COMPOSIÇÃO DE CUSTOS</v>
      </c>
      <c r="B1" s="753"/>
      <c r="C1" s="753"/>
      <c r="D1" s="753"/>
      <c r="E1" s="754"/>
    </row>
    <row r="2" spans="1:9" ht="13.5" thickBot="1" x14ac:dyDescent="0.25">
      <c r="A2" s="174"/>
      <c r="B2" s="221"/>
      <c r="C2" s="221"/>
      <c r="D2" s="222"/>
      <c r="E2" s="223"/>
      <c r="F2" s="54"/>
      <c r="G2" s="54"/>
      <c r="H2" s="54"/>
    </row>
    <row r="3" spans="1:9" ht="13.5" thickBot="1" x14ac:dyDescent="0.25">
      <c r="A3" s="755" t="str">
        <f>'BASE PLANILHAS'!A3:E3</f>
        <v>Dados para composição dos custos referentes à mão-de-obra</v>
      </c>
      <c r="B3" s="756"/>
      <c r="C3" s="756"/>
      <c r="D3" s="756"/>
      <c r="E3" s="757"/>
      <c r="F3" s="54"/>
      <c r="G3" s="54"/>
      <c r="H3" s="54"/>
    </row>
    <row r="4" spans="1:9" x14ac:dyDescent="0.2">
      <c r="A4" s="64" t="str">
        <f>'BASE PLANILHAS'!A4</f>
        <v>A</v>
      </c>
      <c r="B4" s="758" t="str">
        <f>'BASE PLANILHAS'!B4:D4</f>
        <v>Localidade</v>
      </c>
      <c r="C4" s="759"/>
      <c r="D4" s="760"/>
      <c r="E4" s="297" t="str">
        <f>CCT!A144</f>
        <v>Pouso Alegre</v>
      </c>
      <c r="F4" s="54"/>
      <c r="G4" s="54"/>
      <c r="H4" s="54"/>
    </row>
    <row r="5" spans="1:9" x14ac:dyDescent="0.2">
      <c r="A5" s="34" t="str">
        <f>'BASE PLANILHAS'!A5</f>
        <v>B</v>
      </c>
      <c r="B5" s="761" t="str">
        <f>'BASE PLANILHAS'!B5:D5</f>
        <v>Tipo de serviço</v>
      </c>
      <c r="C5" s="762"/>
      <c r="D5" s="763"/>
      <c r="E5" s="33" t="str">
        <f>'BASE PLANILHAS'!E5</f>
        <v>Apoio Administrativo</v>
      </c>
      <c r="F5" s="54"/>
      <c r="G5" s="54"/>
      <c r="H5" s="54"/>
    </row>
    <row r="6" spans="1:9" x14ac:dyDescent="0.2">
      <c r="A6" s="34" t="str">
        <f>'BASE PLANILHAS'!A6</f>
        <v>C</v>
      </c>
      <c r="B6" s="745" t="str">
        <f>'BASE PLANILHAS'!B6:D6</f>
        <v>Salário Nominativo da Categoria Profissional</v>
      </c>
      <c r="C6" s="746"/>
      <c r="D6" s="747"/>
      <c r="E6" s="297">
        <f>CCT!H144</f>
        <v>1281.1600000000001</v>
      </c>
      <c r="F6" s="54"/>
      <c r="G6" s="54"/>
      <c r="H6" s="54"/>
    </row>
    <row r="7" spans="1:9" x14ac:dyDescent="0.2">
      <c r="A7" s="34" t="str">
        <f>'BASE PLANILHAS'!A7</f>
        <v>D</v>
      </c>
      <c r="B7" s="745" t="str">
        <f>'BASE PLANILHAS'!B7:D7</f>
        <v>Categoria profissional (vinculada à execução contratual)</v>
      </c>
      <c r="C7" s="746"/>
      <c r="D7" s="747"/>
      <c r="E7" s="298" t="str">
        <f>CCT!B144</f>
        <v>Porteiro - 220h</v>
      </c>
      <c r="G7" s="1"/>
    </row>
    <row r="8" spans="1:9" ht="13.5" thickBot="1" x14ac:dyDescent="0.25">
      <c r="A8" s="36" t="str">
        <f>'BASE PLANILHAS'!A8</f>
        <v>E</v>
      </c>
      <c r="B8" s="764" t="str">
        <f>'BASE PLANILHAS'!B8:D8</f>
        <v>Data base da categoria (dia/mês/ano)</v>
      </c>
      <c r="C8" s="765"/>
      <c r="D8" s="766"/>
      <c r="E8" s="225">
        <f>CCT!P144</f>
        <v>43101</v>
      </c>
      <c r="F8" s="63"/>
    </row>
    <row r="9" spans="1:9" x14ac:dyDescent="0.2">
      <c r="A9" s="226"/>
      <c r="B9" s="100"/>
      <c r="C9" s="100"/>
      <c r="D9" s="100"/>
      <c r="E9" s="227"/>
      <c r="F9" s="63"/>
      <c r="H9" s="1"/>
    </row>
    <row r="10" spans="1:9" x14ac:dyDescent="0.2">
      <c r="A10" s="711" t="str">
        <f>'BASE PLANILHAS'!A10:E10</f>
        <v>MÓDULO 1 - COMPOSIÇÃO DA REMUNERAÇÃO</v>
      </c>
      <c r="B10" s="712"/>
      <c r="C10" s="712"/>
      <c r="D10" s="712"/>
      <c r="E10" s="713"/>
      <c r="F10" s="70"/>
    </row>
    <row r="11" spans="1:9" ht="13.5" thickBot="1" x14ac:dyDescent="0.25">
      <c r="A11" s="37"/>
      <c r="B11" s="38"/>
      <c r="C11" s="38"/>
      <c r="D11" s="38"/>
      <c r="E11" s="39"/>
      <c r="F11" s="1"/>
    </row>
    <row r="12" spans="1:9" ht="13.5" thickBot="1" x14ac:dyDescent="0.25">
      <c r="A12" s="214">
        <f>'BASE PLANILHAS'!A12</f>
        <v>1</v>
      </c>
      <c r="B12" s="696" t="str">
        <f>'BASE PLANILHAS'!B12:C12</f>
        <v>Composição da Remuneração</v>
      </c>
      <c r="C12" s="698"/>
      <c r="D12" s="417" t="str">
        <f>'BASE PLANILHAS'!D12</f>
        <v>Referência</v>
      </c>
      <c r="E12" s="417" t="str">
        <f>'BASE PLANILHAS'!E12</f>
        <v>Valor (R$)</v>
      </c>
      <c r="G12" s="1"/>
      <c r="I12" s="1"/>
    </row>
    <row r="13" spans="1:9" x14ac:dyDescent="0.2">
      <c r="A13" s="40" t="str">
        <f>'BASE PLANILHAS'!A13</f>
        <v>A</v>
      </c>
      <c r="B13" s="720" t="str">
        <f>'BASE PLANILHAS'!B13:C13</f>
        <v>Salário Base</v>
      </c>
      <c r="C13" s="721"/>
      <c r="D13" s="83">
        <v>1</v>
      </c>
      <c r="E13" s="41">
        <f>E6*D13</f>
        <v>1281.1600000000001</v>
      </c>
    </row>
    <row r="14" spans="1:9" x14ac:dyDescent="0.2">
      <c r="A14" s="34" t="str">
        <f>'BASE PLANILHAS'!A14</f>
        <v>B</v>
      </c>
      <c r="B14" s="699" t="str">
        <f>'BASE PLANILHAS'!B14:C14</f>
        <v xml:space="preserve">Adicional Periculosidade </v>
      </c>
      <c r="C14" s="700"/>
      <c r="D14" s="291">
        <v>0</v>
      </c>
      <c r="E14" s="216">
        <f t="shared" ref="E14:E17" si="0">D14*$E$13</f>
        <v>0</v>
      </c>
      <c r="G14" s="1"/>
    </row>
    <row r="15" spans="1:9" x14ac:dyDescent="0.2">
      <c r="A15" s="34" t="str">
        <f>'BASE PLANILHAS'!A15</f>
        <v>C</v>
      </c>
      <c r="B15" s="699" t="str">
        <f>'BASE PLANILHAS'!B15:C15</f>
        <v>Adicional Insalubridade</v>
      </c>
      <c r="C15" s="700"/>
      <c r="D15" s="296">
        <v>0</v>
      </c>
      <c r="E15" s="55">
        <f>D15*$D$13</f>
        <v>0</v>
      </c>
      <c r="G15" s="1"/>
    </row>
    <row r="16" spans="1:9" x14ac:dyDescent="0.2">
      <c r="A16" s="34" t="str">
        <f>'BASE PLANILHAS'!A16</f>
        <v>D</v>
      </c>
      <c r="B16" s="701" t="str">
        <f>'BASE PLANILHAS'!B16:C16</f>
        <v>Adicional Noturno</v>
      </c>
      <c r="C16" s="702"/>
      <c r="D16" s="42">
        <v>0</v>
      </c>
      <c r="E16" s="216">
        <f t="shared" si="0"/>
        <v>0</v>
      </c>
      <c r="G16" s="1"/>
    </row>
    <row r="17" spans="1:9" x14ac:dyDescent="0.2">
      <c r="A17" s="34" t="str">
        <f>'BASE PLANILHAS'!A17</f>
        <v>E</v>
      </c>
      <c r="B17" s="699" t="str">
        <f>'BASE PLANILHAS'!B17:C17</f>
        <v>Adicional de Hora Noturna Reduzida</v>
      </c>
      <c r="C17" s="700"/>
      <c r="D17" s="42">
        <v>0</v>
      </c>
      <c r="E17" s="216">
        <f t="shared" si="0"/>
        <v>0</v>
      </c>
    </row>
    <row r="18" spans="1:9" x14ac:dyDescent="0.2">
      <c r="A18" s="34" t="str">
        <f>'BASE PLANILHAS'!A18</f>
        <v>F</v>
      </c>
      <c r="B18" s="699" t="str">
        <f>'BASE PLANILHAS'!B18:C18</f>
        <v>Intervalo Intrajornada</v>
      </c>
      <c r="C18" s="700"/>
      <c r="D18" s="291">
        <v>0</v>
      </c>
      <c r="E18" s="216">
        <f>D18*$E$13</f>
        <v>0</v>
      </c>
    </row>
    <row r="19" spans="1:9" x14ac:dyDescent="0.2">
      <c r="A19" s="64" t="str">
        <f>'BASE PLANILHAS'!A19</f>
        <v>G</v>
      </c>
      <c r="B19" s="701" t="str">
        <f>'BASE PLANILHAS'!B19:C19</f>
        <v>Feriado Nacional - Súmula 444/2012 - TST</v>
      </c>
      <c r="C19" s="702"/>
      <c r="D19" s="291">
        <v>0</v>
      </c>
      <c r="E19" s="216">
        <f>D19*$E$13</f>
        <v>0</v>
      </c>
    </row>
    <row r="20" spans="1:9" ht="13.5" thickBot="1" x14ac:dyDescent="0.25">
      <c r="A20" s="36" t="str">
        <f>'BASE PLANILHAS'!A20</f>
        <v>H</v>
      </c>
      <c r="B20" s="716" t="str">
        <f>'BASE PLANILHAS'!B20:C20</f>
        <v>Adicional de Acúmulo de função</v>
      </c>
      <c r="C20" s="717"/>
      <c r="D20" s="42">
        <v>0</v>
      </c>
      <c r="E20" s="215">
        <f>D20*$E$13</f>
        <v>0</v>
      </c>
    </row>
    <row r="21" spans="1:9" ht="13.5" thickBot="1" x14ac:dyDescent="0.25">
      <c r="A21" s="696" t="str">
        <f>'BASE PLANILHAS'!A21:D21</f>
        <v>Total do Módulo 1</v>
      </c>
      <c r="B21" s="697"/>
      <c r="C21" s="697"/>
      <c r="D21" s="698"/>
      <c r="E21" s="51">
        <f>SUM(E13:E20)</f>
        <v>1281.1600000000001</v>
      </c>
    </row>
    <row r="22" spans="1:9" x14ac:dyDescent="0.2">
      <c r="A22" s="423"/>
      <c r="B22" s="424"/>
      <c r="C22" s="424"/>
      <c r="D22" s="424"/>
      <c r="E22" s="44"/>
      <c r="F22" s="1"/>
    </row>
    <row r="23" spans="1:9" x14ac:dyDescent="0.2">
      <c r="A23" s="711" t="str">
        <f>'BASE PLANILHAS'!A23:E23</f>
        <v>MÓDULO 2 – ENCARGOS E BENEFÍCIOS MENSAIS E DIÁRIOS</v>
      </c>
      <c r="B23" s="712"/>
      <c r="C23" s="712"/>
      <c r="D23" s="712"/>
      <c r="E23" s="713"/>
      <c r="F23" s="1"/>
    </row>
    <row r="24" spans="1:9" ht="13.5" thickBot="1" x14ac:dyDescent="0.25">
      <c r="A24" s="420"/>
      <c r="B24" s="421"/>
      <c r="C24" s="421"/>
      <c r="D24" s="421"/>
      <c r="E24" s="422"/>
      <c r="F24" s="1"/>
    </row>
    <row r="25" spans="1:9" ht="13.5" thickBot="1" x14ac:dyDescent="0.25">
      <c r="A25" s="214" t="str">
        <f>'BASE PLANILHAS'!A25</f>
        <v>2.1</v>
      </c>
      <c r="B25" s="696" t="str">
        <f>'BASE PLANILHAS'!B25:C25</f>
        <v>Submódulo 2.1 - Encargos Previdenciários, FGTS e Outras Contribuições</v>
      </c>
      <c r="C25" s="698"/>
      <c r="D25" s="214" t="str">
        <f>'BASE PLANILHAS'!D25</f>
        <v>Referência</v>
      </c>
      <c r="E25" s="214" t="str">
        <f>'BASE PLANILHAS'!E25</f>
        <v>Valor (R$)</v>
      </c>
    </row>
    <row r="26" spans="1:9" x14ac:dyDescent="0.2">
      <c r="A26" s="40" t="str">
        <f>'BASE PLANILHAS'!A26</f>
        <v>A</v>
      </c>
      <c r="B26" s="708" t="str">
        <f>'BASE PLANILHAS'!B26:C26</f>
        <v>INSS</v>
      </c>
      <c r="C26" s="710"/>
      <c r="D26" s="73">
        <f>'BASE PLANILHAS'!D26</f>
        <v>0.2</v>
      </c>
      <c r="E26" s="74">
        <f>$E$21*D26</f>
        <v>256.23200000000003</v>
      </c>
    </row>
    <row r="27" spans="1:9" x14ac:dyDescent="0.2">
      <c r="A27" s="34" t="str">
        <f>'BASE PLANILHAS'!A27</f>
        <v>B</v>
      </c>
      <c r="B27" s="701" t="str">
        <f>'BASE PLANILHAS'!B27:C27</f>
        <v>SESI OU SENAC</v>
      </c>
      <c r="C27" s="702"/>
      <c r="D27" s="18">
        <f>'BASE PLANILHAS'!D27</f>
        <v>1.4999999999999999E-2</v>
      </c>
      <c r="E27" s="23">
        <f>$E$21*D27</f>
        <v>19.217400000000001</v>
      </c>
    </row>
    <row r="28" spans="1:9" x14ac:dyDescent="0.2">
      <c r="A28" s="34" t="str">
        <f>'BASE PLANILHAS'!A28</f>
        <v>C</v>
      </c>
      <c r="B28" s="748" t="str">
        <f>'BASE PLANILHAS'!B28:C28</f>
        <v>SENAI OU SENAC</v>
      </c>
      <c r="C28" s="749"/>
      <c r="D28" s="18">
        <f>'BASE PLANILHAS'!D28</f>
        <v>0.01</v>
      </c>
      <c r="E28" s="23">
        <f>$E$21*D28</f>
        <v>12.8116</v>
      </c>
    </row>
    <row r="29" spans="1:9" x14ac:dyDescent="0.2">
      <c r="A29" s="34" t="str">
        <f>'BASE PLANILHAS'!A29</f>
        <v>D</v>
      </c>
      <c r="B29" s="699" t="str">
        <f>'BASE PLANILHAS'!B29:C29</f>
        <v>INCRA</v>
      </c>
      <c r="C29" s="700"/>
      <c r="D29" s="18">
        <f>'BASE PLANILHAS'!D29</f>
        <v>2E-3</v>
      </c>
      <c r="E29" s="23">
        <f t="shared" ref="E29:E32" si="1">$E$21*D29</f>
        <v>2.5623200000000002</v>
      </c>
    </row>
    <row r="30" spans="1:9" x14ac:dyDescent="0.2">
      <c r="A30" s="34" t="str">
        <f>'BASE PLANILHAS'!A30</f>
        <v>E</v>
      </c>
      <c r="B30" s="699" t="str">
        <f>'BASE PLANILHAS'!B30:C30</f>
        <v>Salário Educação</v>
      </c>
      <c r="C30" s="700"/>
      <c r="D30" s="18">
        <f>'BASE PLANILHAS'!D30</f>
        <v>2.5000000000000001E-2</v>
      </c>
      <c r="E30" s="23">
        <f t="shared" si="1"/>
        <v>32.029000000000003</v>
      </c>
    </row>
    <row r="31" spans="1:9" x14ac:dyDescent="0.2">
      <c r="A31" s="34" t="str">
        <f>'BASE PLANILHAS'!A31</f>
        <v>F</v>
      </c>
      <c r="B31" s="699" t="str">
        <f>'BASE PLANILHAS'!B31:C31</f>
        <v>FGTS</v>
      </c>
      <c r="C31" s="700"/>
      <c r="D31" s="18">
        <f>'BASE PLANILHAS'!D31</f>
        <v>0.08</v>
      </c>
      <c r="E31" s="23">
        <f t="shared" si="1"/>
        <v>102.4928</v>
      </c>
    </row>
    <row r="32" spans="1:9" x14ac:dyDescent="0.2">
      <c r="A32" s="34" t="str">
        <f>'BASE PLANILHAS'!A32</f>
        <v>G</v>
      </c>
      <c r="B32" s="699" t="str">
        <f>'BASE PLANILHAS'!B32:C32</f>
        <v>RAT</v>
      </c>
      <c r="C32" s="700"/>
      <c r="D32" s="18">
        <f>'BASE PLANILHAS'!D32</f>
        <v>0.03</v>
      </c>
      <c r="E32" s="23">
        <f t="shared" si="1"/>
        <v>38.434800000000003</v>
      </c>
      <c r="I32" s="1"/>
    </row>
    <row r="33" spans="1:14" ht="13.5" thickBot="1" x14ac:dyDescent="0.25">
      <c r="A33" s="34" t="str">
        <f>'BASE PLANILHAS'!A33</f>
        <v>H</v>
      </c>
      <c r="B33" s="701" t="str">
        <f>'BASE PLANILHAS'!B33:C33</f>
        <v>SEBRAE</v>
      </c>
      <c r="C33" s="702"/>
      <c r="D33" s="18">
        <f>'BASE PLANILHAS'!D33</f>
        <v>6.0000000000000001E-3</v>
      </c>
      <c r="E33" s="23">
        <f>$E$21*D33</f>
        <v>7.6869600000000009</v>
      </c>
    </row>
    <row r="34" spans="1:14" ht="13.5" thickBot="1" x14ac:dyDescent="0.25">
      <c r="A34" s="696" t="str">
        <f>'BASE PLANILHAS'!A34:C34</f>
        <v>Total do Submódulo 2.1</v>
      </c>
      <c r="B34" s="697"/>
      <c r="C34" s="698"/>
      <c r="D34" s="50">
        <f>'BASE PLANILHAS'!D34</f>
        <v>0.3680000000000001</v>
      </c>
      <c r="E34" s="51">
        <f>SUM(E26:E33)</f>
        <v>471.46688</v>
      </c>
      <c r="F34" s="1"/>
      <c r="G34" s="66"/>
    </row>
    <row r="35" spans="1:14" ht="13.5" thickBot="1" x14ac:dyDescent="0.25">
      <c r="A35" s="415"/>
      <c r="B35" s="416"/>
      <c r="C35" s="416"/>
      <c r="D35" s="236"/>
      <c r="E35" s="45"/>
      <c r="F35" s="1"/>
      <c r="G35" s="66"/>
    </row>
    <row r="36" spans="1:14" ht="13.5" thickBot="1" x14ac:dyDescent="0.25">
      <c r="A36" s="214" t="str">
        <f>'BASE PLANILHAS'!A36</f>
        <v>2.2</v>
      </c>
      <c r="B36" s="696" t="str">
        <f>'BASE PLANILHAS'!B36:C36</f>
        <v>Submódulo 2.2 - 13º Salário, Férias e Adicional de Férias</v>
      </c>
      <c r="C36" s="698"/>
      <c r="D36" s="214" t="str">
        <f>'BASE PLANILHAS'!D36</f>
        <v>Referência</v>
      </c>
      <c r="E36" s="417" t="str">
        <f>'BASE PLANILHAS'!E36</f>
        <v>Valor (R$)</v>
      </c>
    </row>
    <row r="37" spans="1:14" x14ac:dyDescent="0.2">
      <c r="A37" s="32" t="str">
        <f>'BASE PLANILHAS'!A37</f>
        <v>A</v>
      </c>
      <c r="B37" s="701" t="str">
        <f>'BASE PLANILHAS'!B37:C37</f>
        <v>13º salário (titular)</v>
      </c>
      <c r="C37" s="702"/>
      <c r="D37" s="65">
        <f>'BASE PLANILHAS'!D37</f>
        <v>8.3333333333333329E-2</v>
      </c>
      <c r="E37" s="41">
        <f>$E$21*D37</f>
        <v>106.76333333333334</v>
      </c>
      <c r="F37" s="1"/>
    </row>
    <row r="38" spans="1:14" ht="13.5" thickBot="1" x14ac:dyDescent="0.25">
      <c r="A38" s="36" t="str">
        <f>'BASE PLANILHAS'!A38</f>
        <v>B</v>
      </c>
      <c r="B38" s="716" t="str">
        <f>'BASE PLANILHAS'!B38:C38</f>
        <v>Férias e Adicional de Férias (titular)</v>
      </c>
      <c r="C38" s="717"/>
      <c r="D38" s="71">
        <f>'BASE PLANILHAS'!D38</f>
        <v>0.1111111111111111</v>
      </c>
      <c r="E38" s="72">
        <f>D38*$E$21</f>
        <v>142.35111111111112</v>
      </c>
      <c r="F38" s="1"/>
      <c r="H38" s="1"/>
    </row>
    <row r="39" spans="1:14" ht="13.5" thickBot="1" x14ac:dyDescent="0.25">
      <c r="A39" s="67"/>
      <c r="B39" s="696" t="str">
        <f>'BASE PLANILHAS'!B39:C39</f>
        <v>Subtotal</v>
      </c>
      <c r="C39" s="698"/>
      <c r="D39" s="16">
        <f>'BASE PLANILHAS'!D39</f>
        <v>0.19444444444444442</v>
      </c>
      <c r="E39" s="45">
        <f>D39*$E$21</f>
        <v>249.11444444444442</v>
      </c>
      <c r="F39" s="1"/>
      <c r="H39" s="1"/>
    </row>
    <row r="40" spans="1:14" ht="13.5" thickBot="1" x14ac:dyDescent="0.25">
      <c r="A40" s="214" t="str">
        <f>'BASE PLANILHAS'!A40</f>
        <v>C</v>
      </c>
      <c r="B40" s="750" t="str">
        <f>'BASE PLANILHAS'!B40:C40</f>
        <v>Incidência do Submódulo 2.1 sobre 13º Salário, Férias e Adicional de Férias</v>
      </c>
      <c r="C40" s="751"/>
      <c r="D40" s="46">
        <f>'BASE PLANILHAS'!D40</f>
        <v>7.1555555555555567E-2</v>
      </c>
      <c r="E40" s="47">
        <f>D40*$E$21</f>
        <v>91.674115555555574</v>
      </c>
      <c r="F40" s="29"/>
      <c r="H40" s="1"/>
    </row>
    <row r="41" spans="1:14" ht="13.5" thickBot="1" x14ac:dyDescent="0.25">
      <c r="A41" s="696" t="str">
        <f>'BASE PLANILHAS'!A41:C41</f>
        <v>Total do Submódulo 2.2</v>
      </c>
      <c r="B41" s="697"/>
      <c r="C41" s="698"/>
      <c r="D41" s="48">
        <f>'BASE PLANILHAS'!D41</f>
        <v>0.26600000000000001</v>
      </c>
      <c r="E41" s="49">
        <f>SUM(E39:E40)</f>
        <v>340.78855999999996</v>
      </c>
      <c r="F41" s="29"/>
    </row>
    <row r="42" spans="1:14" ht="13.5" thickBot="1" x14ac:dyDescent="0.25">
      <c r="A42" s="237"/>
      <c r="B42" s="238"/>
      <c r="C42" s="238"/>
      <c r="D42" s="238"/>
      <c r="E42" s="239"/>
      <c r="F42" s="1"/>
    </row>
    <row r="43" spans="1:14" ht="13.5" thickBot="1" x14ac:dyDescent="0.25">
      <c r="A43" s="52" t="str">
        <f>'BASE PLANILHAS'!A43</f>
        <v>2.3</v>
      </c>
      <c r="B43" s="696" t="str">
        <f>'BASE PLANILHAS'!B43:C43</f>
        <v>Submódulo 2.3 - Benefícios Mensais e Diários</v>
      </c>
      <c r="C43" s="698"/>
      <c r="D43" s="417" t="str">
        <f>'BASE PLANILHAS'!D43</f>
        <v>Referência</v>
      </c>
      <c r="E43" s="417" t="str">
        <f>'BASE PLANILHAS'!E43</f>
        <v>Valor (R$)</v>
      </c>
    </row>
    <row r="44" spans="1:14" x14ac:dyDescent="0.2">
      <c r="A44" s="32" t="str">
        <f>'BASE PLANILHAS'!A44</f>
        <v>A</v>
      </c>
      <c r="B44" s="708" t="str">
        <f>'BASE PLANILHAS'!B44:C44</f>
        <v>Vale - Transporte (Descontada parcela do empregado)</v>
      </c>
      <c r="C44" s="710"/>
      <c r="D44" s="292">
        <f>VT!D58</f>
        <v>4.05</v>
      </c>
      <c r="E44" s="78">
        <f>(2*$D$44*20*$D$13)-(IF($E$13*6%&lt;=(2*$D$44*20*$D$13),$E$13*6%,(2*$D$44*20*$D$13)))</f>
        <v>85.130399999999995</v>
      </c>
      <c r="F44" s="19"/>
      <c r="N44" s="4"/>
    </row>
    <row r="45" spans="1:14" x14ac:dyDescent="0.2">
      <c r="A45" s="34" t="str">
        <f>'BASE PLANILHAS'!A45</f>
        <v>B</v>
      </c>
      <c r="B45" s="701" t="str">
        <f>'BASE PLANILHAS'!B45:C45</f>
        <v>Vale - Alimentação (Descontada parcela do empregado)</v>
      </c>
      <c r="C45" s="702"/>
      <c r="D45" s="293">
        <f>CCT!I144</f>
        <v>19.899999999999999</v>
      </c>
      <c r="E45" s="78">
        <f>(D45*20-1)*D13</f>
        <v>397</v>
      </c>
      <c r="F45" s="19"/>
    </row>
    <row r="46" spans="1:14" x14ac:dyDescent="0.2">
      <c r="A46" s="34" t="str">
        <f>'BASE PLANILHAS'!A46</f>
        <v>C</v>
      </c>
      <c r="B46" s="699" t="str">
        <f>'BASE PLANILHAS'!B46:C46</f>
        <v>Cesta Básica</v>
      </c>
      <c r="C46" s="700"/>
      <c r="D46" s="293">
        <f>CCT!J144</f>
        <v>0</v>
      </c>
      <c r="E46" s="78">
        <f>$D46*$D$13</f>
        <v>0</v>
      </c>
      <c r="F46" s="19"/>
    </row>
    <row r="47" spans="1:14" x14ac:dyDescent="0.2">
      <c r="A47" s="34" t="str">
        <f>'BASE PLANILHAS'!A47</f>
        <v>D</v>
      </c>
      <c r="B47" s="701" t="str">
        <f>'BASE PLANILHAS'!B47:C47</f>
        <v>PAF</v>
      </c>
      <c r="C47" s="702"/>
      <c r="D47" s="293">
        <f>CCT!K144</f>
        <v>33.44</v>
      </c>
      <c r="E47" s="78">
        <f t="shared" ref="E47:E51" si="2">$D47*$D$13</f>
        <v>33.44</v>
      </c>
      <c r="F47" s="19"/>
    </row>
    <row r="48" spans="1:14" x14ac:dyDescent="0.2">
      <c r="A48" s="34" t="str">
        <f>'BASE PLANILHAS'!A48</f>
        <v>E</v>
      </c>
      <c r="B48" s="699" t="str">
        <f>'BASE PLANILHAS'!B48:C48</f>
        <v>PQM</v>
      </c>
      <c r="C48" s="700"/>
      <c r="D48" s="367">
        <f>CCT!L144</f>
        <v>0</v>
      </c>
      <c r="E48" s="78">
        <f t="shared" si="2"/>
        <v>0</v>
      </c>
      <c r="F48" s="19"/>
    </row>
    <row r="49" spans="1:8" x14ac:dyDescent="0.2">
      <c r="A49" s="34" t="str">
        <f>'BASE PLANILHAS'!A49</f>
        <v>F</v>
      </c>
      <c r="B49" s="701" t="str">
        <f>'BASE PLANILHAS'!B49:C49</f>
        <v>PAT</v>
      </c>
      <c r="C49" s="702"/>
      <c r="D49" s="367">
        <f>CCT!M144</f>
        <v>0</v>
      </c>
      <c r="E49" s="78">
        <f t="shared" si="2"/>
        <v>0</v>
      </c>
      <c r="F49" s="19"/>
    </row>
    <row r="50" spans="1:8" x14ac:dyDescent="0.2">
      <c r="A50" s="34" t="str">
        <f>'BASE PLANILHAS'!A50</f>
        <v>G</v>
      </c>
      <c r="B50" s="699" t="str">
        <f>'BASE PLANILHAS'!B50:C50</f>
        <v>Seguro de Vida</v>
      </c>
      <c r="C50" s="700"/>
      <c r="D50" s="368">
        <f>CCT!N144</f>
        <v>4.72</v>
      </c>
      <c r="E50" s="78">
        <f t="shared" si="2"/>
        <v>4.72</v>
      </c>
      <c r="F50" s="19"/>
    </row>
    <row r="51" spans="1:8" ht="13.5" thickBot="1" x14ac:dyDescent="0.25">
      <c r="A51" s="36" t="str">
        <f>'BASE PLANILHAS'!A51</f>
        <v>H</v>
      </c>
      <c r="B51" s="703" t="str">
        <f>'BASE PLANILHAS'!B51:C51</f>
        <v>Despesas de Viagem</v>
      </c>
      <c r="C51" s="704"/>
      <c r="D51" s="369">
        <f>CCT!O144</f>
        <v>0</v>
      </c>
      <c r="E51" s="78">
        <f t="shared" si="2"/>
        <v>0</v>
      </c>
      <c r="F51" s="1"/>
    </row>
    <row r="52" spans="1:8" ht="13.5" thickBot="1" x14ac:dyDescent="0.25">
      <c r="A52" s="705" t="str">
        <f>'BASE PLANILHAS'!A52:D52</f>
        <v>Total do Submódulo 2.3</v>
      </c>
      <c r="B52" s="706"/>
      <c r="C52" s="706"/>
      <c r="D52" s="707"/>
      <c r="E52" s="51">
        <f>SUM(E44:E51)</f>
        <v>520.29040000000009</v>
      </c>
      <c r="F52" s="29"/>
    </row>
    <row r="53" spans="1:8" ht="13.5" thickBot="1" x14ac:dyDescent="0.25">
      <c r="A53" s="237"/>
      <c r="B53" s="238"/>
      <c r="C53" s="240"/>
      <c r="D53" s="238"/>
      <c r="E53" s="239"/>
      <c r="F53" s="1"/>
    </row>
    <row r="54" spans="1:8" ht="13.5" thickBot="1" x14ac:dyDescent="0.25">
      <c r="A54" s="214" t="str">
        <f>'BASE PLANILHAS'!A54</f>
        <v>2.4</v>
      </c>
      <c r="B54" s="696" t="str">
        <f>'BASE PLANILHAS'!B54:D54</f>
        <v>Quadro Resumo do Módulo 2 - Encargos e Benefícios Mensais e Diários</v>
      </c>
      <c r="C54" s="697"/>
      <c r="D54" s="698"/>
      <c r="E54" s="214" t="str">
        <f>'BASE PLANILHAS'!E54</f>
        <v>Valor (R$)</v>
      </c>
    </row>
    <row r="55" spans="1:8" x14ac:dyDescent="0.2">
      <c r="A55" s="40" t="str">
        <f>'BASE PLANILHAS'!A55</f>
        <v>2.1</v>
      </c>
      <c r="B55" s="708" t="str">
        <f>'BASE PLANILHAS'!B55:D55</f>
        <v>Encargos Previdenciários, FGTS e Outras Contribuições</v>
      </c>
      <c r="C55" s="709"/>
      <c r="D55" s="710"/>
      <c r="E55" s="41">
        <f>E41</f>
        <v>340.78855999999996</v>
      </c>
      <c r="F55" s="1"/>
      <c r="H55" s="66"/>
    </row>
    <row r="56" spans="1:8" x14ac:dyDescent="0.2">
      <c r="A56" s="34" t="str">
        <f>'BASE PLANILHAS'!A56</f>
        <v>2.2</v>
      </c>
      <c r="B56" s="701" t="str">
        <f>'BASE PLANILHAS'!B56:D56</f>
        <v>13º Salário, Férias e Adicional de Férias</v>
      </c>
      <c r="C56" s="733"/>
      <c r="D56" s="702"/>
      <c r="E56" s="23">
        <f>E34</f>
        <v>471.46688</v>
      </c>
      <c r="F56" s="1"/>
    </row>
    <row r="57" spans="1:8" ht="13.5" thickBot="1" x14ac:dyDescent="0.25">
      <c r="A57" s="36" t="str">
        <f>'BASE PLANILHAS'!A57</f>
        <v>2.3</v>
      </c>
      <c r="B57" s="699" t="str">
        <f>'BASE PLANILHAS'!B57:D57</f>
        <v>Benefícios Mensais e Diários</v>
      </c>
      <c r="C57" s="734"/>
      <c r="D57" s="749"/>
      <c r="E57" s="24">
        <f>E52</f>
        <v>520.29040000000009</v>
      </c>
      <c r="F57" s="1"/>
    </row>
    <row r="58" spans="1:8" ht="13.5" thickBot="1" x14ac:dyDescent="0.25">
      <c r="A58" s="696" t="str">
        <f>'BASE PLANILHAS'!A58:D58</f>
        <v>Total do Módulo 2</v>
      </c>
      <c r="B58" s="697"/>
      <c r="C58" s="697"/>
      <c r="D58" s="698"/>
      <c r="E58" s="49">
        <f>SUM(E55:E57)</f>
        <v>1332.54584</v>
      </c>
      <c r="F58" s="1"/>
    </row>
    <row r="59" spans="1:8" x14ac:dyDescent="0.2">
      <c r="A59" s="241"/>
      <c r="B59" s="240"/>
      <c r="C59" s="240"/>
      <c r="D59" s="240"/>
      <c r="E59" s="242"/>
      <c r="F59" s="1"/>
    </row>
    <row r="60" spans="1:8" x14ac:dyDescent="0.2">
      <c r="A60" s="711" t="str">
        <f>'BASE PLANILHAS'!A60:E60</f>
        <v>MÓDULO 3 – PROVISÃO PARA RESCISÃO</v>
      </c>
      <c r="B60" s="712"/>
      <c r="C60" s="712"/>
      <c r="D60" s="712"/>
      <c r="E60" s="713"/>
      <c r="F60" s="1"/>
    </row>
    <row r="61" spans="1:8" ht="13.5" thickBot="1" x14ac:dyDescent="0.25">
      <c r="A61" s="54"/>
      <c r="B61" s="54"/>
      <c r="C61" s="54"/>
      <c r="D61" s="54"/>
      <c r="E61" s="54"/>
      <c r="F61" s="22"/>
      <c r="G61" s="1"/>
    </row>
    <row r="62" spans="1:8" ht="13.5" thickBot="1" x14ac:dyDescent="0.25">
      <c r="A62" s="214">
        <f>'BASE PLANILHAS'!A62</f>
        <v>3</v>
      </c>
      <c r="B62" s="697" t="str">
        <f>'BASE PLANILHAS'!B62:C62</f>
        <v>Provisão para Rescisão</v>
      </c>
      <c r="C62" s="698"/>
      <c r="D62" s="214" t="str">
        <f>'BASE PLANILHAS'!D62</f>
        <v>Referência</v>
      </c>
      <c r="E62" s="417" t="str">
        <f>'BASE PLANILHAS'!E62</f>
        <v>Valor (R$)</v>
      </c>
      <c r="F62" s="19"/>
    </row>
    <row r="63" spans="1:8" x14ac:dyDescent="0.2">
      <c r="A63" s="79" t="str">
        <f>'BASE PLANILHAS'!A63</f>
        <v>A</v>
      </c>
      <c r="B63" s="718" t="str">
        <f>'BASE PLANILHAS'!B63:C63</f>
        <v>Aviso Prévio Indenizado (API) e Reflexo do Aviso Prévio Indenizado</v>
      </c>
      <c r="C63" s="719"/>
      <c r="D63" s="80">
        <f>'BASE PLANILHAS'!D63</f>
        <v>5.0183256172839511E-3</v>
      </c>
      <c r="E63" s="41">
        <f>$E$21*D63</f>
        <v>6.4292780478395075</v>
      </c>
      <c r="F63" s="149"/>
    </row>
    <row r="64" spans="1:8" x14ac:dyDescent="0.2">
      <c r="A64" s="205" t="str">
        <f>'BASE PLANILHAS'!A64</f>
        <v>B</v>
      </c>
      <c r="B64" s="718" t="str">
        <f>'BASE PLANILHAS'!B64:C64</f>
        <v>Incidência do FGTS sobre API e Reflexo do API</v>
      </c>
      <c r="C64" s="719"/>
      <c r="D64" s="80">
        <f>'BASE PLANILHAS'!D64</f>
        <v>4.0146604938271608E-4</v>
      </c>
      <c r="E64" s="41">
        <f>$E$21*D64</f>
        <v>0.51434224382716054</v>
      </c>
      <c r="F64" s="19"/>
    </row>
    <row r="65" spans="1:10" x14ac:dyDescent="0.2">
      <c r="A65" s="205" t="str">
        <f>'BASE PLANILHAS'!A65</f>
        <v>C</v>
      </c>
      <c r="B65" s="718" t="str">
        <f>'BASE PLANILHAS'!B65:C65</f>
        <v>Multa do FGTS e Contribuição Social sobre o Aviso Prévio Indenizado</v>
      </c>
      <c r="C65" s="719"/>
      <c r="D65" s="18">
        <f>'BASE PLANILHAS'!D65</f>
        <v>2.0073302469135804E-4</v>
      </c>
      <c r="E65" s="41">
        <f t="shared" ref="E65:E69" si="3">$E$21*D65</f>
        <v>0.25717112191358027</v>
      </c>
      <c r="F65" s="19"/>
    </row>
    <row r="66" spans="1:10" x14ac:dyDescent="0.2">
      <c r="A66" s="205" t="str">
        <f>'BASE PLANILHAS'!A66</f>
        <v>D</v>
      </c>
      <c r="B66" s="718" t="str">
        <f>'BASE PLANILHAS'!B66:C66</f>
        <v>Aviso Prévio Trabalhado - APT</v>
      </c>
      <c r="C66" s="719"/>
      <c r="D66" s="18">
        <f>'BASE PLANILHAS'!D66</f>
        <v>3.5000000000000005E-3</v>
      </c>
      <c r="E66" s="41">
        <f t="shared" si="3"/>
        <v>4.4840600000000013</v>
      </c>
      <c r="F66" s="19"/>
    </row>
    <row r="67" spans="1:10" x14ac:dyDescent="0.2">
      <c r="A67" s="205" t="str">
        <f>'BASE PLANILHAS'!A67</f>
        <v>E</v>
      </c>
      <c r="B67" s="718" t="str">
        <f>'BASE PLANILHAS'!B67:C67</f>
        <v>Incidência dos encargos do submódulo 2.1 sobre Aviso Prévio Trabalhado</v>
      </c>
      <c r="C67" s="719"/>
      <c r="D67" s="80">
        <f>'BASE PLANILHAS'!D67</f>
        <v>1.2880000000000005E-3</v>
      </c>
      <c r="E67" s="41">
        <f>$E$21*D67</f>
        <v>1.6501340800000008</v>
      </c>
      <c r="F67" s="61"/>
    </row>
    <row r="68" spans="1:10" x14ac:dyDescent="0.2">
      <c r="A68" s="205" t="str">
        <f>'BASE PLANILHAS'!A68</f>
        <v>F</v>
      </c>
      <c r="B68" s="718" t="str">
        <f>'BASE PLANILHAS'!B68:C68</f>
        <v>Multa do FGTS e Contribuição Social - Rescisão sem Justa Causa</v>
      </c>
      <c r="C68" s="719"/>
      <c r="D68" s="80">
        <f>'BASE PLANILHAS'!D68</f>
        <v>4.2999999999999997E-2</v>
      </c>
      <c r="E68" s="41">
        <f t="shared" si="3"/>
        <v>55.089880000000001</v>
      </c>
      <c r="F68" s="19"/>
    </row>
    <row r="69" spans="1:10" ht="13.5" thickBot="1" x14ac:dyDescent="0.25">
      <c r="A69" s="243" t="str">
        <f>'BASE PLANILHAS'!A69</f>
        <v>G</v>
      </c>
      <c r="B69" s="701" t="str">
        <f>'BASE PLANILHAS'!B69:C69</f>
        <v>Indenização Adicional (Art. 9º da Lei nº 7.238/84)</v>
      </c>
      <c r="C69" s="702"/>
      <c r="D69" s="81">
        <f>'BASE PLANILHAS'!D69</f>
        <v>1.6666666666666668E-3</v>
      </c>
      <c r="E69" s="55">
        <f t="shared" si="3"/>
        <v>2.1352666666666669</v>
      </c>
      <c r="F69" s="19"/>
    </row>
    <row r="70" spans="1:10" ht="13.5" thickBot="1" x14ac:dyDescent="0.25">
      <c r="A70" s="696" t="str">
        <f>'BASE PLANILHAS'!A70:C70</f>
        <v>Total do Módulo 3</v>
      </c>
      <c r="B70" s="697"/>
      <c r="C70" s="698"/>
      <c r="D70" s="244">
        <f>'BASE PLANILHAS'!D70</f>
        <v>5.5075191358024689E-2</v>
      </c>
      <c r="E70" s="51">
        <f>SUM(E63:E69)</f>
        <v>70.560132160246923</v>
      </c>
      <c r="F70" s="29"/>
    </row>
    <row r="71" spans="1:10" x14ac:dyDescent="0.2">
      <c r="A71" s="245"/>
      <c r="B71" s="246"/>
      <c r="C71" s="246"/>
      <c r="D71" s="246"/>
      <c r="E71" s="247"/>
      <c r="F71" s="1"/>
    </row>
    <row r="72" spans="1:10" x14ac:dyDescent="0.2">
      <c r="A72" s="711" t="str">
        <f>'BASE PLANILHAS'!A72:E72</f>
        <v>MÓDULO 4 – CUSTO DE REPOSIÇÃO DO PROFISSIONAL AUSENTE</v>
      </c>
      <c r="B72" s="712"/>
      <c r="C72" s="712"/>
      <c r="D72" s="712"/>
      <c r="E72" s="713"/>
      <c r="F72" s="1"/>
      <c r="H72" s="1"/>
    </row>
    <row r="73" spans="1:10" ht="13.5" thickBot="1" x14ac:dyDescent="0.25">
      <c r="A73" s="54"/>
      <c r="B73" s="54"/>
      <c r="C73" s="54"/>
      <c r="D73" s="38"/>
      <c r="E73" s="54"/>
      <c r="F73" s="22"/>
    </row>
    <row r="74" spans="1:10" ht="13.5" thickBot="1" x14ac:dyDescent="0.25">
      <c r="A74" s="214" t="str">
        <f>'BASE PLANILHAS'!A74</f>
        <v>4.1</v>
      </c>
      <c r="B74" s="696" t="str">
        <f>'BASE PLANILHAS'!B74:C74</f>
        <v>Submódulo 4.1 - Ausências Legais</v>
      </c>
      <c r="C74" s="698"/>
      <c r="D74" s="417" t="str">
        <f>'BASE PLANILHAS'!D74</f>
        <v>Referência</v>
      </c>
      <c r="E74" s="417" t="str">
        <f>'BASE PLANILHAS'!E74</f>
        <v>Valor (R$)</v>
      </c>
      <c r="J74" s="63"/>
    </row>
    <row r="75" spans="1:10" x14ac:dyDescent="0.2">
      <c r="A75" s="34" t="str">
        <f>'BASE PLANILHAS'!A75</f>
        <v>A</v>
      </c>
      <c r="B75" s="708" t="str">
        <f>'BASE PLANILHAS'!B75:C75</f>
        <v>Ausência por Doença</v>
      </c>
      <c r="C75" s="710"/>
      <c r="D75" s="248">
        <f>'BASE PLANILHAS'!D75</f>
        <v>1.3888888888888888E-2</v>
      </c>
      <c r="E75" s="23">
        <f t="shared" ref="E75:E80" si="4">$E$21*D75</f>
        <v>17.79388888888889</v>
      </c>
      <c r="F75" s="62"/>
    </row>
    <row r="76" spans="1:10" x14ac:dyDescent="0.2">
      <c r="A76" s="34" t="str">
        <f>'BASE PLANILHAS'!A76</f>
        <v>B</v>
      </c>
      <c r="B76" s="699" t="str">
        <f>'BASE PLANILHAS'!B76:C76</f>
        <v>Ausências Legais</v>
      </c>
      <c r="C76" s="700"/>
      <c r="D76" s="248">
        <f>'BASE PLANILHAS'!D76</f>
        <v>8.2222222222222228E-3</v>
      </c>
      <c r="E76" s="23">
        <f t="shared" si="4"/>
        <v>10.533982222222223</v>
      </c>
      <c r="F76" s="62"/>
    </row>
    <row r="77" spans="1:10" x14ac:dyDescent="0.2">
      <c r="A77" s="34" t="str">
        <f>'BASE PLANILHAS'!A77</f>
        <v>C</v>
      </c>
      <c r="B77" s="699" t="str">
        <f>'BASE PLANILHAS'!B77:C77</f>
        <v>Licença Paternidade</v>
      </c>
      <c r="C77" s="700"/>
      <c r="D77" s="82">
        <f>'BASE PLANILHAS'!D77</f>
        <v>2.0833333333333332E-4</v>
      </c>
      <c r="E77" s="23">
        <f t="shared" si="4"/>
        <v>0.26690833333333336</v>
      </c>
      <c r="F77" s="62"/>
    </row>
    <row r="78" spans="1:10" x14ac:dyDescent="0.2">
      <c r="A78" s="34" t="str">
        <f>'BASE PLANILHAS'!A78</f>
        <v>D</v>
      </c>
      <c r="B78" s="699" t="str">
        <f>'BASE PLANILHAS'!B78:C78</f>
        <v>Ausência por Acidente de Trabalho</v>
      </c>
      <c r="C78" s="700"/>
      <c r="D78" s="248">
        <f>'BASE PLANILHAS'!D78</f>
        <v>3.3333333333333335E-3</v>
      </c>
      <c r="E78" s="23">
        <f t="shared" si="4"/>
        <v>4.2705333333333337</v>
      </c>
      <c r="F78" s="62"/>
    </row>
    <row r="79" spans="1:10" x14ac:dyDescent="0.2">
      <c r="A79" s="64" t="str">
        <f>'BASE PLANILHAS'!A79</f>
        <v>E</v>
      </c>
      <c r="B79" s="699" t="str">
        <f>'BASE PLANILHAS'!B79:C79</f>
        <v>Férias, Adicional de Férias e 13º  com empregada em gozo de Licença Maternidade</v>
      </c>
      <c r="C79" s="700"/>
      <c r="D79" s="249">
        <f>'BASE PLANILHAS'!D79</f>
        <v>1.2962962962962963E-3</v>
      </c>
      <c r="E79" s="23">
        <f t="shared" si="4"/>
        <v>1.660762962962963</v>
      </c>
      <c r="F79" s="19"/>
    </row>
    <row r="80" spans="1:10" ht="13.5" thickBot="1" x14ac:dyDescent="0.25">
      <c r="A80" s="36" t="str">
        <f>'BASE PLANILHAS'!A80</f>
        <v>F</v>
      </c>
      <c r="B80" s="716" t="str">
        <f>'BASE PLANILHAS'!B80:C80</f>
        <v>Incidência do Submódulo 2.1 sobre Ausências Legais</v>
      </c>
      <c r="C80" s="717"/>
      <c r="D80" s="81">
        <f>'BASE PLANILHAS'!D80</f>
        <v>9.9172592592592611E-3</v>
      </c>
      <c r="E80" s="72">
        <f t="shared" si="4"/>
        <v>12.705595872592596</v>
      </c>
      <c r="F80" s="1"/>
      <c r="G80" s="4"/>
      <c r="H80" s="31"/>
    </row>
    <row r="81" spans="1:7" ht="13.5" thickBot="1" x14ac:dyDescent="0.25">
      <c r="A81" s="696" t="str">
        <f>'BASE PLANILHAS'!A81:C81</f>
        <v>Total do Submódulo 4.1</v>
      </c>
      <c r="B81" s="697"/>
      <c r="C81" s="698"/>
      <c r="D81" s="48">
        <f>'BASE PLANILHAS'!D81</f>
        <v>3.6866333333333334E-2</v>
      </c>
      <c r="E81" s="51">
        <f>SUM(E75:E80)</f>
        <v>47.23167161333334</v>
      </c>
      <c r="F81" s="29"/>
      <c r="G81" s="4"/>
    </row>
    <row r="82" spans="1:7" ht="13.5" thickBot="1" x14ac:dyDescent="0.25">
      <c r="A82" s="241"/>
      <c r="B82" s="240"/>
      <c r="C82" s="240"/>
      <c r="D82" s="240"/>
      <c r="E82" s="242"/>
      <c r="F82" s="1"/>
    </row>
    <row r="83" spans="1:7" ht="13.5" thickBot="1" x14ac:dyDescent="0.25">
      <c r="A83" s="214" t="str">
        <f>'BASE PLANILHAS'!A83</f>
        <v>4.2</v>
      </c>
      <c r="B83" s="696" t="str">
        <f>'BASE PLANILHAS'!B83:C83</f>
        <v>Submódulo 4.2 - Intrajornada</v>
      </c>
      <c r="C83" s="697"/>
      <c r="D83" s="46" t="str">
        <f>'BASE PLANILHAS'!D83</f>
        <v>Referência</v>
      </c>
      <c r="E83" s="214" t="str">
        <f>'BASE PLANILHAS'!E83</f>
        <v>Valor (R$)</v>
      </c>
      <c r="F83" s="29"/>
      <c r="G83" s="4"/>
    </row>
    <row r="84" spans="1:7" ht="13.5" thickBot="1" x14ac:dyDescent="0.25">
      <c r="A84" s="40" t="str">
        <f>'BASE PLANILHAS'!A84</f>
        <v>A</v>
      </c>
      <c r="B84" s="750" t="str">
        <f>'BASE PLANILHAS'!B84:C84</f>
        <v>Intervalo para Repouso ou Alimentação</v>
      </c>
      <c r="C84" s="751"/>
      <c r="D84" s="623">
        <f>1/220*20*1.5</f>
        <v>0.13636363636363635</v>
      </c>
      <c r="E84" s="621">
        <f>D84*E21</f>
        <v>174.70363636363635</v>
      </c>
      <c r="F84" s="29"/>
      <c r="G84" s="4"/>
    </row>
    <row r="85" spans="1:7" ht="13.5" thickBot="1" x14ac:dyDescent="0.25">
      <c r="A85" s="696" t="str">
        <f>'BASE PLANILHAS'!A85:C85</f>
        <v>Total do Submódulo 4.2</v>
      </c>
      <c r="B85" s="697"/>
      <c r="C85" s="698"/>
      <c r="D85" s="48">
        <f>'BASE PLANILHAS'!D85</f>
        <v>0</v>
      </c>
      <c r="E85" s="398">
        <f>SUM(E84)</f>
        <v>174.70363636363635</v>
      </c>
      <c r="F85" s="29"/>
      <c r="G85" s="4"/>
    </row>
    <row r="86" spans="1:7" ht="13.5" thickBot="1" x14ac:dyDescent="0.25">
      <c r="A86" s="241"/>
      <c r="B86" s="240"/>
      <c r="C86" s="240"/>
      <c r="D86" s="240"/>
      <c r="E86" s="242"/>
      <c r="F86" s="1"/>
    </row>
    <row r="87" spans="1:7" ht="13.5" thickBot="1" x14ac:dyDescent="0.25">
      <c r="A87" s="214" t="str">
        <f>'BASE PLANILHAS'!A87</f>
        <v>4.3</v>
      </c>
      <c r="B87" s="696" t="str">
        <f>'BASE PLANILHAS'!B87:C87</f>
        <v>Quadro Resumo do Módulo 4 - Custo de Reposição do Profissional Ausente</v>
      </c>
      <c r="C87" s="697"/>
      <c r="D87" s="46" t="str">
        <f>'BASE PLANILHAS'!D87</f>
        <v>Referência</v>
      </c>
      <c r="E87" s="214" t="str">
        <f>'BASE PLANILHAS'!E87</f>
        <v>Valor (R$)</v>
      </c>
      <c r="F87" s="1"/>
    </row>
    <row r="88" spans="1:7" x14ac:dyDescent="0.2">
      <c r="A88" s="40" t="str">
        <f>'BASE PLANILHAS'!A88</f>
        <v>4.1</v>
      </c>
      <c r="B88" s="720" t="str">
        <f>'BASE PLANILHAS'!B88:C88</f>
        <v>Ausências Legais</v>
      </c>
      <c r="C88" s="721"/>
      <c r="D88" s="396">
        <f>'BASE PLANILHAS'!D88</f>
        <v>3.6866333333333334E-2</v>
      </c>
      <c r="E88" s="72">
        <f>E81</f>
        <v>47.23167161333334</v>
      </c>
      <c r="F88" s="1"/>
    </row>
    <row r="89" spans="1:7" ht="13.5" thickBot="1" x14ac:dyDescent="0.25">
      <c r="A89" s="40" t="str">
        <f>'BASE PLANILHAS'!A89</f>
        <v>4.2</v>
      </c>
      <c r="B89" s="716" t="str">
        <f>'BASE PLANILHAS'!B89:C89</f>
        <v>Intrajornada</v>
      </c>
      <c r="C89" s="717"/>
      <c r="D89" s="397">
        <f>'BASE PLANILHAS'!D89</f>
        <v>0</v>
      </c>
      <c r="E89" s="235">
        <f>E85</f>
        <v>174.70363636363635</v>
      </c>
      <c r="F89" s="1"/>
    </row>
    <row r="90" spans="1:7" ht="13.5" thickBot="1" x14ac:dyDescent="0.25">
      <c r="A90" s="696" t="str">
        <f>'BASE PLANILHAS'!A90:C90</f>
        <v>Total do Módulo 4</v>
      </c>
      <c r="B90" s="697"/>
      <c r="C90" s="698"/>
      <c r="D90" s="48">
        <f>'BASE PLANILHAS'!D90</f>
        <v>3.6866333333333334E-2</v>
      </c>
      <c r="E90" s="398">
        <f>SUM(E88+E89)</f>
        <v>221.93530797696968</v>
      </c>
      <c r="F90" s="1"/>
    </row>
    <row r="91" spans="1:7" x14ac:dyDescent="0.2">
      <c r="A91" s="241"/>
      <c r="B91" s="240"/>
      <c r="C91" s="240"/>
      <c r="D91" s="240"/>
      <c r="E91" s="242"/>
      <c r="F91" s="1"/>
    </row>
    <row r="92" spans="1:7" x14ac:dyDescent="0.2">
      <c r="A92" s="711" t="str">
        <f>'BASE PLANILHAS'!A92:E92</f>
        <v>MÓDULO 5 – INSUMOS DIVERSOS</v>
      </c>
      <c r="B92" s="712"/>
      <c r="C92" s="712"/>
      <c r="D92" s="712"/>
      <c r="E92" s="713"/>
      <c r="F92" s="1"/>
    </row>
    <row r="93" spans="1:7" ht="13.5" thickBot="1" x14ac:dyDescent="0.25">
      <c r="A93" s="38"/>
      <c r="B93" s="38"/>
      <c r="C93" s="38"/>
      <c r="D93" s="38"/>
      <c r="E93" s="56"/>
      <c r="F93" s="1"/>
    </row>
    <row r="94" spans="1:7" ht="13.5" thickBot="1" x14ac:dyDescent="0.25">
      <c r="A94" s="214">
        <f>'BASE PLANILHAS'!A94</f>
        <v>5</v>
      </c>
      <c r="B94" s="696" t="str">
        <f>'BASE PLANILHAS'!B94:C94</f>
        <v>Insumos Diversos</v>
      </c>
      <c r="C94" s="698"/>
      <c r="D94" s="214" t="str">
        <f>'BASE PLANILHAS'!D94</f>
        <v>Referência</v>
      </c>
      <c r="E94" s="417" t="str">
        <f>'BASE PLANILHAS'!E94</f>
        <v>Valor (R$)</v>
      </c>
      <c r="F94" s="1"/>
    </row>
    <row r="95" spans="1:7" x14ac:dyDescent="0.2">
      <c r="A95" s="32" t="str">
        <f>'BASE PLANILHAS'!A95</f>
        <v>A</v>
      </c>
      <c r="B95" s="709" t="str">
        <f>'BASE PLANILHAS'!B95:C95</f>
        <v>Uniformes e EPIs</v>
      </c>
      <c r="C95" s="710"/>
      <c r="D95" s="292">
        <f>'Uniforme Apoio'!BO34</f>
        <v>66.11548611111111</v>
      </c>
      <c r="E95" s="41">
        <f>D95*$D$13</f>
        <v>66.11548611111111</v>
      </c>
      <c r="F95" s="19"/>
      <c r="G95" s="1"/>
    </row>
    <row r="96" spans="1:7" x14ac:dyDescent="0.2">
      <c r="A96" s="34" t="str">
        <f>'BASE PLANILHAS'!A96</f>
        <v>B</v>
      </c>
      <c r="B96" s="733" t="str">
        <f>'BASE PLANILHAS'!B96:C96</f>
        <v>Materiais de Consumo</v>
      </c>
      <c r="C96" s="702"/>
      <c r="D96" s="299">
        <v>0</v>
      </c>
      <c r="E96" s="23">
        <f>D96*$D$13</f>
        <v>0</v>
      </c>
      <c r="F96" s="19"/>
    </row>
    <row r="97" spans="1:8" x14ac:dyDescent="0.2">
      <c r="A97" s="250" t="str">
        <f>'BASE PLANILHAS'!A97</f>
        <v>C</v>
      </c>
      <c r="B97" s="734" t="str">
        <f>'BASE PLANILHAS'!B97:C97</f>
        <v>Máquinas e Equipamentos (depreciação)</v>
      </c>
      <c r="C97" s="700"/>
      <c r="D97" s="299">
        <v>0</v>
      </c>
      <c r="E97" s="23">
        <f t="shared" ref="E97" si="5">D97*$D$13</f>
        <v>0</v>
      </c>
      <c r="F97" s="19"/>
    </row>
    <row r="98" spans="1:8" x14ac:dyDescent="0.2">
      <c r="A98" s="250" t="str">
        <f>'BASE PLANILHAS'!A98</f>
        <v>D</v>
      </c>
      <c r="B98" s="734" t="str">
        <f>'BASE PLANILHAS'!B98:C98</f>
        <v>Produtos de Limpeza</v>
      </c>
      <c r="C98" s="700"/>
      <c r="D98" s="75">
        <v>0</v>
      </c>
      <c r="E98" s="216">
        <f>D98*$D$13</f>
        <v>0</v>
      </c>
      <c r="F98" s="19"/>
      <c r="H98" s="1"/>
    </row>
    <row r="99" spans="1:8" ht="13.5" thickBot="1" x14ac:dyDescent="0.25">
      <c r="A99" s="251" t="str">
        <f>'BASE PLANILHAS'!A99</f>
        <v>E</v>
      </c>
      <c r="B99" s="735" t="str">
        <f>'BASE PLANILHAS'!B99:C99</f>
        <v>Materiais de Higiene</v>
      </c>
      <c r="C99" s="719"/>
      <c r="D99" s="75">
        <v>0</v>
      </c>
      <c r="E99" s="215">
        <f>D99*$D$13</f>
        <v>0</v>
      </c>
      <c r="F99" s="19"/>
      <c r="H99" s="1"/>
    </row>
    <row r="100" spans="1:8" ht="13.5" customHeight="1" thickBot="1" x14ac:dyDescent="0.25">
      <c r="A100" s="736" t="str">
        <f>'BASE PLANILHAS'!A100:C100</f>
        <v>Total do Módulo 5</v>
      </c>
      <c r="B100" s="737"/>
      <c r="C100" s="737"/>
      <c r="D100" s="252"/>
      <c r="E100" s="49">
        <f>SUM(E95:E99)</f>
        <v>66.11548611111111</v>
      </c>
      <c r="F100" s="1"/>
    </row>
    <row r="101" spans="1:8" x14ac:dyDescent="0.2">
      <c r="A101" s="241"/>
      <c r="B101" s="240"/>
      <c r="C101" s="240"/>
      <c r="D101" s="240"/>
      <c r="E101" s="242"/>
      <c r="F101" s="1"/>
    </row>
    <row r="102" spans="1:8" x14ac:dyDescent="0.2">
      <c r="A102" s="711" t="str">
        <f>'BASE PLANILHAS'!A102:E102</f>
        <v>MÓDULO 6 – CUSTOS INDIRETOS, TRIBUTOS E LUCRO</v>
      </c>
      <c r="B102" s="712"/>
      <c r="C102" s="712"/>
      <c r="D102" s="712"/>
      <c r="E102" s="713"/>
      <c r="F102" s="1"/>
    </row>
    <row r="103" spans="1:8" ht="13.5" thickBot="1" x14ac:dyDescent="0.25">
      <c r="A103" s="54"/>
      <c r="B103" s="54"/>
      <c r="C103" s="54"/>
      <c r="D103" s="54"/>
      <c r="E103" s="39"/>
      <c r="F103" s="1"/>
    </row>
    <row r="104" spans="1:8" ht="13.5" thickBot="1" x14ac:dyDescent="0.25">
      <c r="A104" s="214">
        <f>'BASE PLANILHAS'!A104</f>
        <v>6</v>
      </c>
      <c r="B104" s="214" t="str">
        <f>'BASE PLANILHAS'!B104</f>
        <v>Custos Indiretos, Tributos e Lucro</v>
      </c>
      <c r="C104" s="697" t="str">
        <f>'BASE PLANILHAS'!C104:D104</f>
        <v>Referência</v>
      </c>
      <c r="D104" s="698"/>
      <c r="E104" s="417" t="str">
        <f>'BASE PLANILHAS'!E104</f>
        <v>Valor (R$)</v>
      </c>
    </row>
    <row r="105" spans="1:8" x14ac:dyDescent="0.2">
      <c r="A105" s="32" t="str">
        <f>'BASE PLANILHAS'!A105</f>
        <v>A</v>
      </c>
      <c r="B105" s="253" t="str">
        <f>'BASE PLANILHAS'!B105</f>
        <v>Custos Indiretos</v>
      </c>
      <c r="C105" s="302">
        <f>'BASE PLANILHAS'!C105</f>
        <v>0</v>
      </c>
      <c r="D105" s="303"/>
      <c r="E105" s="256">
        <f>$C105*$D$13</f>
        <v>0</v>
      </c>
      <c r="F105" s="61"/>
    </row>
    <row r="106" spans="1:8" x14ac:dyDescent="0.2">
      <c r="A106" s="34" t="str">
        <f>'BASE PLANILHAS'!A106</f>
        <v>B</v>
      </c>
      <c r="B106" s="257" t="str">
        <f>'BASE PLANILHAS'!B106</f>
        <v>Lucro</v>
      </c>
      <c r="C106" s="295">
        <f>'BASE PLANILHAS'!C106</f>
        <v>0</v>
      </c>
      <c r="D106" s="259"/>
      <c r="E106" s="263">
        <f>$C106*$D$13</f>
        <v>0</v>
      </c>
      <c r="F106" s="1"/>
    </row>
    <row r="107" spans="1:8" x14ac:dyDescent="0.2">
      <c r="A107" s="34" t="str">
        <f>'BASE PLANILHAS'!A107</f>
        <v>C</v>
      </c>
      <c r="B107" s="34" t="str">
        <f>'BASE PLANILHAS'!B107</f>
        <v>TRIBUTOS</v>
      </c>
      <c r="C107" s="260" t="str">
        <f>'BASE PLANILHAS'!C107</f>
        <v>%</v>
      </c>
      <c r="D107" s="304" t="str">
        <f>'BASE PLANILHAS'!D107</f>
        <v>%</v>
      </c>
      <c r="E107" s="57"/>
      <c r="F107" s="1"/>
    </row>
    <row r="108" spans="1:8" x14ac:dyDescent="0.2">
      <c r="A108" s="34" t="str">
        <f>'BASE PLANILHAS'!A108</f>
        <v>C.1</v>
      </c>
      <c r="B108" s="257" t="str">
        <f>'BASE PLANILHAS'!B108</f>
        <v>PIS</v>
      </c>
      <c r="C108" s="262">
        <f>'BASE PLANILHAS'!C108</f>
        <v>7.6</v>
      </c>
      <c r="D108" s="262">
        <f>((100/((100-($C$111))%)-100)*$C108)/($C$111)</f>
        <v>8.5633802816901436</v>
      </c>
      <c r="E108" s="263">
        <v>0</v>
      </c>
      <c r="F108" s="1"/>
    </row>
    <row r="109" spans="1:8" x14ac:dyDescent="0.2">
      <c r="A109" s="34" t="str">
        <f>'BASE PLANILHAS'!A109</f>
        <v>C.2</v>
      </c>
      <c r="B109" s="257" t="str">
        <f>'BASE PLANILHAS'!B109</f>
        <v>COFINS</v>
      </c>
      <c r="C109" s="262">
        <f>'BASE PLANILHAS'!C109</f>
        <v>1.65</v>
      </c>
      <c r="D109" s="262">
        <f>((100/((100-($C$111))%)-100)*$C109)/($C$111)</f>
        <v>1.8591549295774654</v>
      </c>
      <c r="E109" s="263">
        <v>0</v>
      </c>
      <c r="F109" s="1"/>
    </row>
    <row r="110" spans="1:8" x14ac:dyDescent="0.2">
      <c r="A110" s="34" t="str">
        <f>'BASE PLANILHAS'!A110</f>
        <v>C.3</v>
      </c>
      <c r="B110" s="257" t="str">
        <f>'BASE PLANILHAS'!B110</f>
        <v>ISS</v>
      </c>
      <c r="C110" s="294">
        <f>ISS!B58*100</f>
        <v>2</v>
      </c>
      <c r="D110" s="262">
        <f>((100/((100-($C$111))%)-100)*$C110)/($C$111)</f>
        <v>2.2535211267605644</v>
      </c>
      <c r="E110" s="264">
        <v>0</v>
      </c>
      <c r="F110" s="1"/>
    </row>
    <row r="111" spans="1:8" ht="13.5" thickBot="1" x14ac:dyDescent="0.25">
      <c r="A111" s="714" t="str">
        <f>'BASE PLANILHAS'!A111:B111</f>
        <v>Total Tributos</v>
      </c>
      <c r="B111" s="715">
        <f>'[1]BASE PLANILHAS'!A102:B102</f>
        <v>0</v>
      </c>
      <c r="C111" s="265">
        <f>SUM(C108:C110)</f>
        <v>11.25</v>
      </c>
      <c r="D111" s="265">
        <f>SUM(D108:D110)</f>
        <v>12.676056338028173</v>
      </c>
      <c r="E111" s="266">
        <f>((E105+E106+E100+E90+E70+E58+E21)*D111)%</f>
        <v>376.77254783429521</v>
      </c>
      <c r="F111" s="1"/>
    </row>
    <row r="112" spans="1:8" ht="13.5" thickBot="1" x14ac:dyDescent="0.25">
      <c r="A112" s="696" t="str">
        <f>'BASE PLANILHAS'!A112:D112</f>
        <v>Total do Módulo 6</v>
      </c>
      <c r="B112" s="697"/>
      <c r="C112" s="697"/>
      <c r="D112" s="698"/>
      <c r="E112" s="51">
        <f>SUM(E105:E111)</f>
        <v>376.77254783429521</v>
      </c>
      <c r="F112" s="1"/>
    </row>
    <row r="113" spans="1:8" x14ac:dyDescent="0.2">
      <c r="A113" s="267"/>
      <c r="B113" s="268"/>
      <c r="C113" s="268"/>
      <c r="D113" s="268"/>
      <c r="E113" s="59"/>
    </row>
    <row r="114" spans="1:8" x14ac:dyDescent="0.2">
      <c r="A114" s="738" t="str">
        <f>'BASE PLANILHAS'!A114:E114</f>
        <v>QUADRO RESUMO DO CUSTO POR EMPREGADO</v>
      </c>
      <c r="B114" s="739"/>
      <c r="C114" s="739"/>
      <c r="D114" s="739"/>
      <c r="E114" s="740"/>
      <c r="G114" s="3"/>
    </row>
    <row r="115" spans="1:8" ht="13.5" thickBot="1" x14ac:dyDescent="0.25">
      <c r="A115" s="423"/>
      <c r="B115" s="418"/>
      <c r="C115" s="418"/>
      <c r="D115" s="418"/>
      <c r="E115" s="419"/>
      <c r="G115" s="3"/>
    </row>
    <row r="116" spans="1:8" ht="13.5" thickBot="1" x14ac:dyDescent="0.25">
      <c r="A116" s="696" t="str">
        <f>'BASE PLANILHAS'!A116:D116</f>
        <v>Mão-de-Obra vinculada à execução contratual</v>
      </c>
      <c r="B116" s="697"/>
      <c r="C116" s="697"/>
      <c r="D116" s="698"/>
      <c r="E116" s="214" t="str">
        <f>'BASE PLANILHAS'!E116</f>
        <v>VALOR (R$)</v>
      </c>
      <c r="G116" s="1"/>
      <c r="H116" s="1"/>
    </row>
    <row r="117" spans="1:8" x14ac:dyDescent="0.2">
      <c r="A117" s="32" t="str">
        <f>'BASE PLANILHAS'!A117</f>
        <v>A</v>
      </c>
      <c r="B117" s="741" t="str">
        <f>'BASE PLANILHAS'!B117:D117</f>
        <v>MÓDULO 1 - COMPOSIÇÃO DA REMUNERAÇÃO</v>
      </c>
      <c r="C117" s="742"/>
      <c r="D117" s="743"/>
      <c r="E117" s="256">
        <f>E21</f>
        <v>1281.1600000000001</v>
      </c>
    </row>
    <row r="118" spans="1:8" x14ac:dyDescent="0.2">
      <c r="A118" s="34" t="str">
        <f>'BASE PLANILHAS'!A118</f>
        <v>B</v>
      </c>
      <c r="B118" s="744" t="str">
        <f>'BASE PLANILHAS'!B118:D118</f>
        <v>MÓDULO 2 – ENCARGOS E BENEFÍCIOS MENSAIS E DIÁRIOS</v>
      </c>
      <c r="C118" s="731"/>
      <c r="D118" s="732"/>
      <c r="E118" s="263">
        <f>E58</f>
        <v>1332.54584</v>
      </c>
    </row>
    <row r="119" spans="1:8" x14ac:dyDescent="0.2">
      <c r="A119" s="34" t="str">
        <f>'BASE PLANILHAS'!A119</f>
        <v>C</v>
      </c>
      <c r="B119" s="745" t="str">
        <f>'BASE PLANILHAS'!B119:D119</f>
        <v>MÓDULO 3 – PROVISÃO PARA RESCISÃO</v>
      </c>
      <c r="C119" s="746"/>
      <c r="D119" s="747"/>
      <c r="E119" s="263">
        <f>E70</f>
        <v>70.560132160246923</v>
      </c>
      <c r="G119" s="3"/>
    </row>
    <row r="120" spans="1:8" x14ac:dyDescent="0.2">
      <c r="A120" s="34" t="str">
        <f>'BASE PLANILHAS'!A120</f>
        <v>D</v>
      </c>
      <c r="B120" s="744" t="str">
        <f>'BASE PLANILHAS'!B120:D120</f>
        <v>MÓDULO 4 – CUSTO DE REPOSIÇÃO DO PROFISSIONAL AUSENTE</v>
      </c>
      <c r="C120" s="731"/>
      <c r="D120" s="732"/>
      <c r="E120" s="263">
        <f>E90</f>
        <v>221.93530797696968</v>
      </c>
      <c r="G120" s="3"/>
    </row>
    <row r="121" spans="1:8" x14ac:dyDescent="0.2">
      <c r="A121" s="34" t="str">
        <f>'BASE PLANILHAS'!A121</f>
        <v>E</v>
      </c>
      <c r="B121" s="728" t="str">
        <f>'BASE PLANILHAS'!B121:D121</f>
        <v>MÓDULO 5 – INSUMOS DIVERSOS</v>
      </c>
      <c r="C121" s="729"/>
      <c r="D121" s="730"/>
      <c r="E121" s="263">
        <f>E100</f>
        <v>66.11548611111111</v>
      </c>
    </row>
    <row r="122" spans="1:8" x14ac:dyDescent="0.2">
      <c r="A122" s="34" t="str">
        <f>'BASE PLANILHAS'!A122</f>
        <v>-</v>
      </c>
      <c r="B122" s="722" t="str">
        <f>'BASE PLANILHAS'!B122:D122</f>
        <v>Subtotal (A + B + C + D + E)</v>
      </c>
      <c r="C122" s="723"/>
      <c r="D122" s="724"/>
      <c r="E122" s="60">
        <f>SUM(E117:E121)</f>
        <v>2972.3167662483283</v>
      </c>
      <c r="F122" s="4"/>
      <c r="G122" s="2"/>
    </row>
    <row r="123" spans="1:8" ht="13.5" thickBot="1" x14ac:dyDescent="0.25">
      <c r="A123" s="36" t="str">
        <f>'BASE PLANILHAS'!A123</f>
        <v>F</v>
      </c>
      <c r="B123" s="725" t="str">
        <f>'BASE PLANILHAS'!B123:D123</f>
        <v>MÓDULO 6 – CUSTOS INDIRETOS, TRIBUTOS E LUCRO</v>
      </c>
      <c r="C123" s="726"/>
      <c r="D123" s="727"/>
      <c r="E123" s="24">
        <f>E112</f>
        <v>376.77254783429521</v>
      </c>
    </row>
    <row r="124" spans="1:8" ht="13.5" thickBot="1" x14ac:dyDescent="0.25">
      <c r="A124" s="696" t="str">
        <f>'BASE PLANILHAS'!A124:D124</f>
        <v xml:space="preserve">Custo Total </v>
      </c>
      <c r="B124" s="697"/>
      <c r="C124" s="697"/>
      <c r="D124" s="698"/>
      <c r="E124" s="49">
        <f>SUM(E122:E123)</f>
        <v>3349.0893140826238</v>
      </c>
      <c r="F124" s="4"/>
    </row>
    <row r="125" spans="1:8" ht="13.5" thickBot="1" x14ac:dyDescent="0.25">
      <c r="A125" s="696" t="str">
        <f>'BASE PLANILHAS'!A125:D125</f>
        <v xml:space="preserve">Custo Total Anual </v>
      </c>
      <c r="B125" s="697"/>
      <c r="C125" s="697"/>
      <c r="D125" s="698"/>
      <c r="E125" s="51">
        <f>E124*12</f>
        <v>40189.071768991489</v>
      </c>
      <c r="F125" s="4"/>
    </row>
    <row r="126" spans="1:8" hidden="1" x14ac:dyDescent="0.2">
      <c r="A126" s="425"/>
      <c r="B126" s="825"/>
      <c r="C126" s="825"/>
      <c r="D126" s="25"/>
      <c r="E126" s="25"/>
    </row>
    <row r="127" spans="1:8" ht="40.5" hidden="1" customHeight="1" thickBot="1" x14ac:dyDescent="0.25">
      <c r="A127" s="826"/>
      <c r="B127" s="827"/>
      <c r="C127" s="26"/>
      <c r="D127" s="8"/>
      <c r="E127" s="17"/>
    </row>
    <row r="128" spans="1:8" ht="12.75" hidden="1" customHeight="1" x14ac:dyDescent="0.2">
      <c r="A128" s="828"/>
      <c r="B128" s="829"/>
      <c r="C128" s="270"/>
      <c r="D128" s="271"/>
      <c r="E128" s="272"/>
    </row>
    <row r="129" spans="1:5" ht="12.75" hidden="1" customHeight="1" x14ac:dyDescent="0.2">
      <c r="A129" s="816"/>
      <c r="B129" s="817"/>
      <c r="C129" s="273"/>
      <c r="D129" s="274"/>
      <c r="E129" s="275"/>
    </row>
    <row r="130" spans="1:5" ht="12.75" hidden="1" customHeight="1" x14ac:dyDescent="0.2">
      <c r="A130" s="816"/>
      <c r="B130" s="817"/>
      <c r="C130" s="273"/>
      <c r="D130" s="274"/>
      <c r="E130" s="275"/>
    </row>
    <row r="131" spans="1:5" ht="12.75" hidden="1" customHeight="1" x14ac:dyDescent="0.2">
      <c r="A131" s="816"/>
      <c r="B131" s="817"/>
      <c r="C131" s="273"/>
      <c r="D131" s="274"/>
      <c r="E131" s="275"/>
    </row>
    <row r="132" spans="1:5" ht="12.75" hidden="1" customHeight="1" x14ac:dyDescent="0.2">
      <c r="A132" s="818"/>
      <c r="B132" s="819"/>
      <c r="C132" s="9"/>
      <c r="D132" s="10"/>
      <c r="E132" s="275"/>
    </row>
    <row r="133" spans="1:5" ht="13.5" hidden="1" customHeight="1" thickBot="1" x14ac:dyDescent="0.25">
      <c r="A133" s="820"/>
      <c r="B133" s="821"/>
      <c r="C133" s="276"/>
      <c r="D133" s="277"/>
      <c r="E133" s="278"/>
    </row>
    <row r="134" spans="1:5" ht="13.5" hidden="1" thickBot="1" x14ac:dyDescent="0.25">
      <c r="A134" s="822"/>
      <c r="B134" s="823"/>
      <c r="C134" s="823"/>
      <c r="D134" s="824"/>
      <c r="E134" s="11"/>
    </row>
    <row r="135" spans="1:5" hidden="1" x14ac:dyDescent="0.2">
      <c r="A135" s="7"/>
      <c r="B135" s="7"/>
      <c r="C135" s="7"/>
      <c r="D135" s="7"/>
      <c r="E135" s="7"/>
    </row>
    <row r="136" spans="1:5" hidden="1" x14ac:dyDescent="0.2">
      <c r="A136" s="425"/>
      <c r="B136" s="825"/>
      <c r="C136" s="825"/>
      <c r="D136" s="25"/>
      <c r="E136" s="25"/>
    </row>
    <row r="137" spans="1:5" ht="13.5" hidden="1" thickBot="1" x14ac:dyDescent="0.25">
      <c r="A137" s="798"/>
      <c r="B137" s="799"/>
      <c r="C137" s="799"/>
      <c r="D137" s="799"/>
      <c r="E137" s="800"/>
    </row>
    <row r="138" spans="1:5" ht="13.5" hidden="1" thickBot="1" x14ac:dyDescent="0.25">
      <c r="A138" s="279"/>
      <c r="B138" s="801"/>
      <c r="C138" s="802"/>
      <c r="D138" s="803"/>
      <c r="E138" s="17"/>
    </row>
    <row r="139" spans="1:5" hidden="1" x14ac:dyDescent="0.2">
      <c r="A139" s="280"/>
      <c r="B139" s="804"/>
      <c r="C139" s="805"/>
      <c r="D139" s="806"/>
      <c r="E139" s="281"/>
    </row>
    <row r="140" spans="1:5" hidden="1" x14ac:dyDescent="0.2">
      <c r="A140" s="282"/>
      <c r="B140" s="807"/>
      <c r="C140" s="808"/>
      <c r="D140" s="809"/>
      <c r="E140" s="283"/>
    </row>
    <row r="141" spans="1:5" ht="13.5" hidden="1" thickBot="1" x14ac:dyDescent="0.25">
      <c r="A141" s="282"/>
      <c r="B141" s="810"/>
      <c r="C141" s="811"/>
      <c r="D141" s="812"/>
      <c r="E141" s="283"/>
    </row>
    <row r="142" spans="1:5" ht="13.5" hidden="1" thickBot="1" x14ac:dyDescent="0.25">
      <c r="A142" s="813"/>
      <c r="B142" s="814"/>
      <c r="C142" s="814"/>
      <c r="D142" s="815"/>
      <c r="E142" s="11"/>
    </row>
    <row r="143" spans="1:5" hidden="1" x14ac:dyDescent="0.2">
      <c r="A143" s="284"/>
      <c r="B143" s="7"/>
      <c r="C143" s="7"/>
      <c r="D143" s="7"/>
      <c r="E143" s="7"/>
    </row>
    <row r="144" spans="1:5" hidden="1" x14ac:dyDescent="0.2">
      <c r="A144" s="7"/>
      <c r="B144" s="7"/>
      <c r="C144" s="7"/>
      <c r="D144" s="7"/>
      <c r="E144" s="7"/>
    </row>
    <row r="145" spans="1:8" hidden="1" x14ac:dyDescent="0.2">
      <c r="A145" s="7"/>
      <c r="B145" s="7"/>
      <c r="C145" s="7"/>
      <c r="D145" s="7"/>
      <c r="E145" s="7"/>
    </row>
    <row r="146" spans="1:8" x14ac:dyDescent="0.2">
      <c r="A146" s="13"/>
      <c r="B146" s="13"/>
      <c r="C146" s="7"/>
      <c r="D146" s="7"/>
      <c r="E146" s="30"/>
      <c r="F146" s="4"/>
    </row>
    <row r="147" spans="1:8" x14ac:dyDescent="0.2">
      <c r="A147" s="14"/>
      <c r="B147" s="13"/>
      <c r="C147" s="7"/>
      <c r="D147" s="7"/>
      <c r="E147" s="69"/>
      <c r="F147" s="4"/>
      <c r="H147" s="4"/>
    </row>
    <row r="148" spans="1:8" x14ac:dyDescent="0.2">
      <c r="A148" s="7"/>
      <c r="B148" s="7"/>
      <c r="C148" s="7"/>
      <c r="D148" s="7"/>
      <c r="E148" s="15"/>
      <c r="H148" s="4"/>
    </row>
    <row r="149" spans="1:8" x14ac:dyDescent="0.2">
      <c r="A149" s="7"/>
      <c r="B149" s="7"/>
      <c r="C149" s="7"/>
      <c r="D149" s="7"/>
      <c r="E149" s="15"/>
    </row>
    <row r="150" spans="1:8" x14ac:dyDescent="0.2">
      <c r="A150" s="4"/>
      <c r="E150" s="4"/>
    </row>
    <row r="151" spans="1:8" x14ac:dyDescent="0.2">
      <c r="A151" s="4"/>
    </row>
  </sheetData>
  <sheetProtection sheet="1" objects="1" scenarios="1"/>
  <mergeCells count="115">
    <mergeCell ref="A1:E1"/>
    <mergeCell ref="A3:E3"/>
    <mergeCell ref="B4:D4"/>
    <mergeCell ref="B5:D5"/>
    <mergeCell ref="B6:D6"/>
    <mergeCell ref="B7:D7"/>
    <mergeCell ref="B16:C16"/>
    <mergeCell ref="B17:C17"/>
    <mergeCell ref="B18:C18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A72:E72"/>
    <mergeCell ref="B74:C74"/>
    <mergeCell ref="B75:C75"/>
    <mergeCell ref="B76:C76"/>
    <mergeCell ref="B77:C77"/>
    <mergeCell ref="B78:C78"/>
    <mergeCell ref="B65:C65"/>
    <mergeCell ref="B66:C66"/>
    <mergeCell ref="B67:C67"/>
    <mergeCell ref="B68:C68"/>
    <mergeCell ref="B69:C69"/>
    <mergeCell ref="A70:C70"/>
    <mergeCell ref="B87:C87"/>
    <mergeCell ref="B88:C88"/>
    <mergeCell ref="B89:C89"/>
    <mergeCell ref="A90:C90"/>
    <mergeCell ref="A92:E92"/>
    <mergeCell ref="B94:C94"/>
    <mergeCell ref="B79:C79"/>
    <mergeCell ref="B80:C80"/>
    <mergeCell ref="A81:C81"/>
    <mergeCell ref="B83:C83"/>
    <mergeCell ref="B84:C84"/>
    <mergeCell ref="A85:C85"/>
    <mergeCell ref="A102:E102"/>
    <mergeCell ref="C104:D104"/>
    <mergeCell ref="A111:B111"/>
    <mergeCell ref="A112:D112"/>
    <mergeCell ref="A114:E114"/>
    <mergeCell ref="A116:D116"/>
    <mergeCell ref="B95:C95"/>
    <mergeCell ref="B96:C96"/>
    <mergeCell ref="B97:C97"/>
    <mergeCell ref="B98:C98"/>
    <mergeCell ref="B99:C99"/>
    <mergeCell ref="A100:C100"/>
    <mergeCell ref="B123:D123"/>
    <mergeCell ref="A124:D124"/>
    <mergeCell ref="A125:D125"/>
    <mergeCell ref="B126:C126"/>
    <mergeCell ref="A127:B127"/>
    <mergeCell ref="A128:B128"/>
    <mergeCell ref="B117:D117"/>
    <mergeCell ref="B118:D118"/>
    <mergeCell ref="B119:D119"/>
    <mergeCell ref="B120:D120"/>
    <mergeCell ref="B121:D121"/>
    <mergeCell ref="B122:D122"/>
    <mergeCell ref="A142:D142"/>
    <mergeCell ref="B136:C136"/>
    <mergeCell ref="A137:E137"/>
    <mergeCell ref="B138:D138"/>
    <mergeCell ref="B139:D139"/>
    <mergeCell ref="B140:D140"/>
    <mergeCell ref="B141:D141"/>
    <mergeCell ref="A129:B129"/>
    <mergeCell ref="A130:B130"/>
    <mergeCell ref="A131:B131"/>
    <mergeCell ref="A132:B132"/>
    <mergeCell ref="A133:B133"/>
    <mergeCell ref="A134:D134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20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theme="6" tint="0.59999389629810485"/>
  </sheetPr>
  <dimension ref="A1:N193"/>
  <sheetViews>
    <sheetView showGridLines="0" view="pageBreakPreview" zoomScaleNormal="100" zoomScaleSheetLayoutView="100" workbookViewId="0">
      <selection activeCell="E137" activeCellId="1" sqref="E126 E137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0.2851562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 x14ac:dyDescent="0.2">
      <c r="A1" s="752" t="str">
        <f>'BASE PLANILHAS'!A1:E1</f>
        <v>ANEXO VI - PLANILHA DE COMPOSIÇÃO DE CUSTOS</v>
      </c>
      <c r="B1" s="753"/>
      <c r="C1" s="753"/>
      <c r="D1" s="753"/>
      <c r="E1" s="754"/>
    </row>
    <row r="2" spans="1:8" ht="13.5" thickBot="1" x14ac:dyDescent="0.25">
      <c r="A2" s="174"/>
      <c r="B2" s="221"/>
      <c r="C2" s="221"/>
      <c r="D2" s="222"/>
      <c r="E2" s="223"/>
      <c r="F2" s="54"/>
      <c r="G2" s="54"/>
      <c r="H2" s="54"/>
    </row>
    <row r="3" spans="1:8" ht="13.5" thickBot="1" x14ac:dyDescent="0.25">
      <c r="A3" s="755" t="str">
        <f>'BASE PLANILHAS'!A3:E3</f>
        <v>Dados para composição dos custos referentes à mão-de-obra</v>
      </c>
      <c r="B3" s="756"/>
      <c r="C3" s="756"/>
      <c r="D3" s="756"/>
      <c r="E3" s="757"/>
      <c r="F3" s="54"/>
      <c r="G3" s="54"/>
      <c r="H3" s="54"/>
    </row>
    <row r="4" spans="1:8" x14ac:dyDescent="0.2">
      <c r="A4" s="64" t="str">
        <f>'BASE PLANILHAS'!A4</f>
        <v>A</v>
      </c>
      <c r="B4" s="758" t="str">
        <f>'BASE PLANILHAS'!B4:D4</f>
        <v>Localidade</v>
      </c>
      <c r="C4" s="759"/>
      <c r="D4" s="760"/>
      <c r="E4" s="316" t="str">
        <f>CCT!A145</f>
        <v>Ribeirao das Neves</v>
      </c>
      <c r="F4" s="54"/>
      <c r="G4" s="54"/>
      <c r="H4" s="54"/>
    </row>
    <row r="5" spans="1:8" x14ac:dyDescent="0.2">
      <c r="A5" s="34" t="str">
        <f>'BASE PLANILHAS'!A5</f>
        <v>B</v>
      </c>
      <c r="B5" s="761" t="str">
        <f>'BASE PLANILHAS'!B5:D5</f>
        <v>Tipo de serviço</v>
      </c>
      <c r="C5" s="762"/>
      <c r="D5" s="763"/>
      <c r="E5" s="33" t="str">
        <f>'BASE PLANILHAS'!E5</f>
        <v>Apoio Administrativo</v>
      </c>
      <c r="F5" s="54"/>
      <c r="G5" s="54"/>
      <c r="H5" s="54"/>
    </row>
    <row r="6" spans="1:8" x14ac:dyDescent="0.2">
      <c r="A6" s="34" t="str">
        <f>'BASE PLANILHAS'!A6</f>
        <v>C</v>
      </c>
      <c r="B6" s="745" t="str">
        <f>'BASE PLANILHAS'!B6:D6</f>
        <v>Salário Nominativo da Categoria Profissional</v>
      </c>
      <c r="C6" s="746"/>
      <c r="D6" s="747"/>
      <c r="E6" s="224"/>
      <c r="F6" s="54"/>
      <c r="G6" s="54"/>
      <c r="H6" s="54"/>
    </row>
    <row r="7" spans="1:8" ht="25.5" x14ac:dyDescent="0.2">
      <c r="A7" s="34" t="str">
        <f>'BASE PLANILHAS'!A7</f>
        <v>D</v>
      </c>
      <c r="B7" s="745" t="str">
        <f>'BASE PLANILHAS'!B7:D7</f>
        <v>Categoria profissional (vinculada à execução contratual)</v>
      </c>
      <c r="C7" s="746"/>
      <c r="D7" s="747"/>
      <c r="E7" s="298" t="s">
        <v>413</v>
      </c>
      <c r="G7" s="1"/>
    </row>
    <row r="8" spans="1:8" ht="13.5" thickBot="1" x14ac:dyDescent="0.25">
      <c r="A8" s="36" t="str">
        <f>'BASE PLANILHAS'!A8</f>
        <v>E</v>
      </c>
      <c r="B8" s="764" t="str">
        <f>'BASE PLANILHAS'!B8:D8</f>
        <v>Data base da categoria (dia/mês/ano)</v>
      </c>
      <c r="C8" s="765"/>
      <c r="D8" s="766"/>
      <c r="E8" s="225">
        <f>CCT!P145</f>
        <v>43101</v>
      </c>
      <c r="F8" s="63"/>
    </row>
    <row r="9" spans="1:8" x14ac:dyDescent="0.2">
      <c r="A9" s="226"/>
      <c r="B9" s="100"/>
      <c r="C9" s="100"/>
      <c r="D9" s="100"/>
      <c r="E9" s="227"/>
      <c r="F9" s="63"/>
      <c r="H9" s="1"/>
    </row>
    <row r="10" spans="1:8" x14ac:dyDescent="0.2">
      <c r="A10" s="711" t="str">
        <f>'BASE PLANILHAS'!A10:E10</f>
        <v>MÓDULO 1 - COMPOSIÇÃO DA REMUNERAÇÃO</v>
      </c>
      <c r="B10" s="712"/>
      <c r="C10" s="712"/>
      <c r="D10" s="712"/>
      <c r="E10" s="713"/>
      <c r="F10" s="70"/>
    </row>
    <row r="11" spans="1:8" ht="13.5" thickBot="1" x14ac:dyDescent="0.25">
      <c r="A11" s="228"/>
      <c r="B11" s="229"/>
      <c r="C11" s="229"/>
      <c r="D11" s="229"/>
      <c r="E11" s="230"/>
      <c r="F11" s="1"/>
    </row>
    <row r="12" spans="1:8" ht="13.5" thickBot="1" x14ac:dyDescent="0.25">
      <c r="A12" s="324" t="str">
        <f>'BASE PLANILHAS'!A13</f>
        <v>A</v>
      </c>
      <c r="B12" s="830" t="str">
        <f>'BASE PLANILHAS'!B13:C13</f>
        <v>Salário Base</v>
      </c>
      <c r="C12" s="831"/>
      <c r="D12" s="831"/>
      <c r="E12" s="832"/>
    </row>
    <row r="13" spans="1:8" ht="13.5" thickBot="1" x14ac:dyDescent="0.25">
      <c r="A13" s="317"/>
      <c r="B13" s="317" t="s">
        <v>354</v>
      </c>
      <c r="C13" s="318" t="s">
        <v>350</v>
      </c>
      <c r="D13" s="318" t="s">
        <v>355</v>
      </c>
      <c r="E13" s="319" t="s">
        <v>351</v>
      </c>
    </row>
    <row r="14" spans="1:8" x14ac:dyDescent="0.2">
      <c r="A14" s="231"/>
      <c r="B14" s="231" t="s">
        <v>369</v>
      </c>
      <c r="C14" s="285">
        <v>0</v>
      </c>
      <c r="D14" s="286">
        <v>0</v>
      </c>
      <c r="E14" s="287">
        <f>D14*C14</f>
        <v>0</v>
      </c>
      <c r="F14">
        <f>COUNTBLANK(E14:E49)</f>
        <v>0</v>
      </c>
    </row>
    <row r="15" spans="1:8" x14ac:dyDescent="0.2">
      <c r="A15" s="231"/>
      <c r="B15" s="231" t="s">
        <v>370</v>
      </c>
      <c r="C15" s="285">
        <v>0</v>
      </c>
      <c r="D15" s="286">
        <v>0</v>
      </c>
      <c r="E15" s="288">
        <f>D15*C15</f>
        <v>0</v>
      </c>
    </row>
    <row r="16" spans="1:8" x14ac:dyDescent="0.2">
      <c r="A16" s="231"/>
      <c r="B16" s="231" t="s">
        <v>419</v>
      </c>
      <c r="C16" s="285">
        <v>0</v>
      </c>
      <c r="D16" s="286">
        <v>0</v>
      </c>
      <c r="E16" s="288">
        <f>D16*C16</f>
        <v>0</v>
      </c>
    </row>
    <row r="17" spans="1:5" x14ac:dyDescent="0.2">
      <c r="A17" s="231"/>
      <c r="B17" s="231" t="s">
        <v>420</v>
      </c>
      <c r="C17" s="285">
        <v>0</v>
      </c>
      <c r="D17" s="286">
        <v>0</v>
      </c>
      <c r="E17" s="288">
        <f t="shared" ref="E17" si="0">D17*C17</f>
        <v>0</v>
      </c>
    </row>
    <row r="18" spans="1:5" x14ac:dyDescent="0.2">
      <c r="A18" s="231"/>
      <c r="B18" s="231" t="s">
        <v>371</v>
      </c>
      <c r="C18" s="285">
        <v>0</v>
      </c>
      <c r="D18" s="286">
        <v>0</v>
      </c>
      <c r="E18" s="288">
        <f t="shared" ref="E18:E49" si="1">D18*C18</f>
        <v>0</v>
      </c>
    </row>
    <row r="19" spans="1:5" x14ac:dyDescent="0.2">
      <c r="A19" s="231"/>
      <c r="B19" s="231" t="s">
        <v>240</v>
      </c>
      <c r="C19" s="285">
        <v>0</v>
      </c>
      <c r="D19" s="286">
        <v>0</v>
      </c>
      <c r="E19" s="288">
        <f t="shared" si="1"/>
        <v>0</v>
      </c>
    </row>
    <row r="20" spans="1:5" x14ac:dyDescent="0.2">
      <c r="A20" s="231"/>
      <c r="B20" s="231" t="s">
        <v>238</v>
      </c>
      <c r="C20" s="285">
        <v>0</v>
      </c>
      <c r="D20" s="286">
        <v>0</v>
      </c>
      <c r="E20" s="288">
        <f t="shared" si="1"/>
        <v>0</v>
      </c>
    </row>
    <row r="21" spans="1:5" x14ac:dyDescent="0.2">
      <c r="A21" s="231"/>
      <c r="B21" s="231" t="s">
        <v>372</v>
      </c>
      <c r="C21" s="285">
        <v>0</v>
      </c>
      <c r="D21" s="286">
        <v>0</v>
      </c>
      <c r="E21" s="288">
        <f t="shared" si="1"/>
        <v>0</v>
      </c>
    </row>
    <row r="22" spans="1:5" x14ac:dyDescent="0.2">
      <c r="A22" s="232"/>
      <c r="B22" s="232" t="s">
        <v>241</v>
      </c>
      <c r="C22" s="233">
        <f>CCT!G145</f>
        <v>4</v>
      </c>
      <c r="D22" s="234">
        <f>CCT!H145</f>
        <v>1076.08</v>
      </c>
      <c r="E22" s="289">
        <f t="shared" si="1"/>
        <v>4304.32</v>
      </c>
    </row>
    <row r="23" spans="1:5" x14ac:dyDescent="0.2">
      <c r="A23" s="231"/>
      <c r="B23" s="231" t="s">
        <v>367</v>
      </c>
      <c r="C23" s="285">
        <v>0</v>
      </c>
      <c r="D23" s="286">
        <v>0</v>
      </c>
      <c r="E23" s="288">
        <f t="shared" si="1"/>
        <v>0</v>
      </c>
    </row>
    <row r="24" spans="1:5" x14ac:dyDescent="0.2">
      <c r="A24" s="231"/>
      <c r="B24" s="231" t="s">
        <v>366</v>
      </c>
      <c r="C24" s="285">
        <v>0</v>
      </c>
      <c r="D24" s="286">
        <v>0</v>
      </c>
      <c r="E24" s="288">
        <f t="shared" si="1"/>
        <v>0</v>
      </c>
    </row>
    <row r="25" spans="1:5" x14ac:dyDescent="0.2">
      <c r="A25" s="231"/>
      <c r="B25" s="231" t="s">
        <v>373</v>
      </c>
      <c r="C25" s="285">
        <v>0</v>
      </c>
      <c r="D25" s="286">
        <v>0</v>
      </c>
      <c r="E25" s="288">
        <f t="shared" si="1"/>
        <v>0</v>
      </c>
    </row>
    <row r="26" spans="1:5" x14ac:dyDescent="0.2">
      <c r="A26" s="231"/>
      <c r="B26" s="231" t="s">
        <v>195</v>
      </c>
      <c r="C26" s="285">
        <v>0</v>
      </c>
      <c r="D26" s="286">
        <v>0</v>
      </c>
      <c r="E26" s="288">
        <f t="shared" si="1"/>
        <v>0</v>
      </c>
    </row>
    <row r="27" spans="1:5" x14ac:dyDescent="0.2">
      <c r="A27" s="231"/>
      <c r="B27" s="231" t="s">
        <v>421</v>
      </c>
      <c r="C27" s="285">
        <v>0</v>
      </c>
      <c r="D27" s="286">
        <v>0</v>
      </c>
      <c r="E27" s="288">
        <f t="shared" si="1"/>
        <v>0</v>
      </c>
    </row>
    <row r="28" spans="1:5" x14ac:dyDescent="0.2">
      <c r="A28" s="231"/>
      <c r="B28" s="231" t="s">
        <v>374</v>
      </c>
      <c r="C28" s="285">
        <v>0</v>
      </c>
      <c r="D28" s="286">
        <v>0</v>
      </c>
      <c r="E28" s="288">
        <f t="shared" si="1"/>
        <v>0</v>
      </c>
    </row>
    <row r="29" spans="1:5" x14ac:dyDescent="0.2">
      <c r="A29" s="231"/>
      <c r="B29" s="231" t="s">
        <v>196</v>
      </c>
      <c r="C29" s="285">
        <v>0</v>
      </c>
      <c r="D29" s="286">
        <v>0</v>
      </c>
      <c r="E29" s="288">
        <f t="shared" si="1"/>
        <v>0</v>
      </c>
    </row>
    <row r="30" spans="1:5" x14ac:dyDescent="0.2">
      <c r="A30" s="231"/>
      <c r="B30" s="231" t="s">
        <v>242</v>
      </c>
      <c r="C30" s="285">
        <v>0</v>
      </c>
      <c r="D30" s="286">
        <v>0</v>
      </c>
      <c r="E30" s="288">
        <f t="shared" si="1"/>
        <v>0</v>
      </c>
    </row>
    <row r="31" spans="1:5" x14ac:dyDescent="0.2">
      <c r="A31" s="231"/>
      <c r="B31" s="231" t="s">
        <v>375</v>
      </c>
      <c r="C31" s="285">
        <v>0</v>
      </c>
      <c r="D31" s="286">
        <v>0</v>
      </c>
      <c r="E31" s="288">
        <f t="shared" si="1"/>
        <v>0</v>
      </c>
    </row>
    <row r="32" spans="1:5" x14ac:dyDescent="0.2">
      <c r="A32" s="231"/>
      <c r="B32" s="231" t="s">
        <v>197</v>
      </c>
      <c r="C32" s="285">
        <v>0</v>
      </c>
      <c r="D32" s="286">
        <v>0</v>
      </c>
      <c r="E32" s="288">
        <f t="shared" si="1"/>
        <v>0</v>
      </c>
    </row>
    <row r="33" spans="1:5" x14ac:dyDescent="0.2">
      <c r="A33" s="232"/>
      <c r="B33" s="232" t="s">
        <v>353</v>
      </c>
      <c r="C33" s="233">
        <f>CCT!G146</f>
        <v>2</v>
      </c>
      <c r="D33" s="234">
        <f>CCT!H146</f>
        <v>2973.68</v>
      </c>
      <c r="E33" s="289">
        <f t="shared" si="1"/>
        <v>5947.36</v>
      </c>
    </row>
    <row r="34" spans="1:5" x14ac:dyDescent="0.2">
      <c r="A34" s="231"/>
      <c r="B34" s="231" t="s">
        <v>376</v>
      </c>
      <c r="C34" s="285">
        <v>0</v>
      </c>
      <c r="D34" s="286">
        <v>0</v>
      </c>
      <c r="E34" s="288">
        <f t="shared" si="1"/>
        <v>0</v>
      </c>
    </row>
    <row r="35" spans="1:5" x14ac:dyDescent="0.2">
      <c r="A35" s="231"/>
      <c r="B35" s="231" t="s">
        <v>198</v>
      </c>
      <c r="C35" s="285">
        <v>0</v>
      </c>
      <c r="D35" s="286">
        <v>0</v>
      </c>
      <c r="E35" s="288">
        <f t="shared" si="1"/>
        <v>0</v>
      </c>
    </row>
    <row r="36" spans="1:5" x14ac:dyDescent="0.2">
      <c r="A36" s="231"/>
      <c r="B36" s="231" t="s">
        <v>199</v>
      </c>
      <c r="C36" s="285">
        <v>0</v>
      </c>
      <c r="D36" s="286">
        <v>0</v>
      </c>
      <c r="E36" s="288">
        <f t="shared" si="1"/>
        <v>0</v>
      </c>
    </row>
    <row r="37" spans="1:5" x14ac:dyDescent="0.2">
      <c r="A37" s="231"/>
      <c r="B37" s="231" t="s">
        <v>200</v>
      </c>
      <c r="C37" s="285">
        <v>0</v>
      </c>
      <c r="D37" s="286">
        <v>0</v>
      </c>
      <c r="E37" s="288">
        <f t="shared" si="1"/>
        <v>0</v>
      </c>
    </row>
    <row r="38" spans="1:5" x14ac:dyDescent="0.2">
      <c r="A38" s="231"/>
      <c r="B38" s="231" t="s">
        <v>201</v>
      </c>
      <c r="C38" s="285">
        <v>0</v>
      </c>
      <c r="D38" s="286">
        <v>0</v>
      </c>
      <c r="E38" s="288">
        <f t="shared" si="1"/>
        <v>0</v>
      </c>
    </row>
    <row r="39" spans="1:5" x14ac:dyDescent="0.2">
      <c r="A39" s="231"/>
      <c r="B39" s="231" t="s">
        <v>368</v>
      </c>
      <c r="C39" s="285">
        <v>0</v>
      </c>
      <c r="D39" s="286">
        <v>0</v>
      </c>
      <c r="E39" s="288">
        <f t="shared" si="1"/>
        <v>0</v>
      </c>
    </row>
    <row r="40" spans="1:5" x14ac:dyDescent="0.2">
      <c r="A40" s="231"/>
      <c r="B40" s="231" t="s">
        <v>194</v>
      </c>
      <c r="C40" s="285">
        <v>0</v>
      </c>
      <c r="D40" s="286">
        <v>0</v>
      </c>
      <c r="E40" s="288">
        <f t="shared" si="1"/>
        <v>0</v>
      </c>
    </row>
    <row r="41" spans="1:5" x14ac:dyDescent="0.2">
      <c r="A41" s="232"/>
      <c r="B41" s="232" t="s">
        <v>193</v>
      </c>
      <c r="C41" s="233">
        <f>CCT!G147</f>
        <v>1</v>
      </c>
      <c r="D41" s="234">
        <f>CCT!H147</f>
        <v>2216.69</v>
      </c>
      <c r="E41" s="289">
        <f t="shared" si="1"/>
        <v>2216.69</v>
      </c>
    </row>
    <row r="42" spans="1:5" x14ac:dyDescent="0.2">
      <c r="A42" s="231"/>
      <c r="B42" s="231" t="s">
        <v>422</v>
      </c>
      <c r="C42" s="285">
        <v>0</v>
      </c>
      <c r="D42" s="286">
        <v>0</v>
      </c>
      <c r="E42" s="288">
        <f t="shared" si="1"/>
        <v>0</v>
      </c>
    </row>
    <row r="43" spans="1:5" x14ac:dyDescent="0.2">
      <c r="A43" s="231"/>
      <c r="B43" s="231" t="s">
        <v>423</v>
      </c>
      <c r="C43" s="285">
        <v>0</v>
      </c>
      <c r="D43" s="286">
        <v>0</v>
      </c>
      <c r="E43" s="288">
        <f t="shared" si="1"/>
        <v>0</v>
      </c>
    </row>
    <row r="44" spans="1:5" x14ac:dyDescent="0.2">
      <c r="A44" s="231"/>
      <c r="B44" s="231" t="s">
        <v>466</v>
      </c>
      <c r="C44" s="285">
        <v>0</v>
      </c>
      <c r="D44" s="286">
        <v>0</v>
      </c>
      <c r="E44" s="288">
        <f t="shared" si="1"/>
        <v>0</v>
      </c>
    </row>
    <row r="45" spans="1:5" x14ac:dyDescent="0.2">
      <c r="A45" s="231"/>
      <c r="B45" s="231" t="s">
        <v>377</v>
      </c>
      <c r="C45" s="285">
        <v>0</v>
      </c>
      <c r="D45" s="286">
        <v>0</v>
      </c>
      <c r="E45" s="288">
        <f t="shared" si="1"/>
        <v>0</v>
      </c>
    </row>
    <row r="46" spans="1:5" x14ac:dyDescent="0.2">
      <c r="A46" s="231"/>
      <c r="B46" s="231" t="s">
        <v>378</v>
      </c>
      <c r="C46" s="285">
        <v>0</v>
      </c>
      <c r="D46" s="286">
        <v>0</v>
      </c>
      <c r="E46" s="288">
        <f t="shared" si="1"/>
        <v>0</v>
      </c>
    </row>
    <row r="47" spans="1:5" x14ac:dyDescent="0.2">
      <c r="A47" s="231"/>
      <c r="B47" s="231" t="s">
        <v>381</v>
      </c>
      <c r="C47" s="285">
        <v>0</v>
      </c>
      <c r="D47" s="286">
        <v>0</v>
      </c>
      <c r="E47" s="288">
        <f t="shared" si="1"/>
        <v>0</v>
      </c>
    </row>
    <row r="48" spans="1:5" x14ac:dyDescent="0.2">
      <c r="A48" s="231"/>
      <c r="B48" s="231" t="s">
        <v>379</v>
      </c>
      <c r="C48" s="285">
        <v>0</v>
      </c>
      <c r="D48" s="286">
        <v>0</v>
      </c>
      <c r="E48" s="288">
        <f t="shared" si="1"/>
        <v>0</v>
      </c>
    </row>
    <row r="49" spans="1:7" ht="13.5" thickBot="1" x14ac:dyDescent="0.25">
      <c r="A49" s="231"/>
      <c r="B49" s="231" t="s">
        <v>380</v>
      </c>
      <c r="C49" s="285">
        <v>0</v>
      </c>
      <c r="D49" s="286">
        <v>0</v>
      </c>
      <c r="E49" s="288">
        <f t="shared" si="1"/>
        <v>0</v>
      </c>
    </row>
    <row r="50" spans="1:7" ht="13.5" thickBot="1" x14ac:dyDescent="0.25">
      <c r="A50" s="320"/>
      <c r="B50" s="321" t="str">
        <f>CONCATENATE("Total ",B13)</f>
        <v>Total Cargos - PGJ</v>
      </c>
      <c r="C50" s="318">
        <f>SUM(C14:C49)</f>
        <v>7</v>
      </c>
      <c r="D50" s="318"/>
      <c r="E50" s="322">
        <f>SUM(E14:E49)</f>
        <v>12468.37</v>
      </c>
    </row>
    <row r="51" spans="1:7" ht="13.5" thickBot="1" x14ac:dyDescent="0.25">
      <c r="A51" s="325"/>
      <c r="B51" s="325" t="s">
        <v>365</v>
      </c>
      <c r="C51" s="326" t="s">
        <v>350</v>
      </c>
      <c r="D51" s="326" t="s">
        <v>355</v>
      </c>
      <c r="E51" s="327" t="s">
        <v>351</v>
      </c>
    </row>
    <row r="52" spans="1:7" ht="13.5" thickBot="1" x14ac:dyDescent="0.25">
      <c r="A52" s="231"/>
      <c r="B52" s="231" t="s">
        <v>353</v>
      </c>
      <c r="C52" s="285">
        <v>0</v>
      </c>
      <c r="D52" s="286">
        <v>0</v>
      </c>
      <c r="E52" s="288">
        <f t="shared" ref="E52" si="2">D52*C52</f>
        <v>0</v>
      </c>
    </row>
    <row r="53" spans="1:7" ht="13.5" thickBot="1" x14ac:dyDescent="0.25">
      <c r="A53" s="328"/>
      <c r="B53" s="329" t="str">
        <f>CONCATENATE("Total ",B51)</f>
        <v>Total Cargos - FEPDC</v>
      </c>
      <c r="C53" s="326">
        <f>SUM(C52)</f>
        <v>0</v>
      </c>
      <c r="D53" s="326"/>
      <c r="E53" s="330">
        <f>SUM(E52)</f>
        <v>0</v>
      </c>
    </row>
    <row r="54" spans="1:7" ht="13.5" thickBot="1" x14ac:dyDescent="0.25">
      <c r="A54" s="320"/>
      <c r="B54" s="321" t="str">
        <f>CONCATENATE("Total ",E4)</f>
        <v>Total Ribeirao das Neves</v>
      </c>
      <c r="C54" s="318">
        <f>C50+C53</f>
        <v>7</v>
      </c>
      <c r="D54" s="318"/>
      <c r="E54" s="322">
        <f>E50+E53</f>
        <v>12468.37</v>
      </c>
    </row>
    <row r="55" spans="1:7" ht="13.5" thickBot="1" x14ac:dyDescent="0.25">
      <c r="A55" s="833"/>
      <c r="B55" s="834"/>
      <c r="C55" s="835"/>
      <c r="D55" s="426" t="str">
        <f>'BASE PLANILHAS'!D12</f>
        <v>Referência</v>
      </c>
      <c r="E55" s="426" t="str">
        <f>'BASE PLANILHAS'!E12</f>
        <v>Valor (R$)</v>
      </c>
    </row>
    <row r="56" spans="1:7" x14ac:dyDescent="0.2">
      <c r="A56" s="40" t="str">
        <f>'BASE PLANILHAS'!A14</f>
        <v>B</v>
      </c>
      <c r="B56" s="701" t="str">
        <f>'BASE PLANILHAS'!B14:C14</f>
        <v xml:space="preserve">Adicional Periculosidade </v>
      </c>
      <c r="C56" s="702"/>
      <c r="D56" s="42">
        <v>0.3</v>
      </c>
      <c r="E56" s="216">
        <f>D56*E26</f>
        <v>0</v>
      </c>
      <c r="G56" s="1"/>
    </row>
    <row r="57" spans="1:7" x14ac:dyDescent="0.2">
      <c r="A57" s="34" t="str">
        <f>'BASE PLANILHAS'!A15</f>
        <v>C</v>
      </c>
      <c r="B57" s="699" t="str">
        <f>'BASE PLANILHAS'!B15:C15</f>
        <v>Adicional Insalubridade</v>
      </c>
      <c r="C57" s="700"/>
      <c r="D57" s="295">
        <f>0.2*PARAMETROS!B79</f>
        <v>190.8</v>
      </c>
      <c r="E57" s="55">
        <f>D57*(C20+C29+C30+C32+C36)</f>
        <v>0</v>
      </c>
      <c r="G57" s="1"/>
    </row>
    <row r="58" spans="1:7" x14ac:dyDescent="0.2">
      <c r="A58" s="34" t="str">
        <f>'BASE PLANILHAS'!A16</f>
        <v>D</v>
      </c>
      <c r="B58" s="699" t="str">
        <f>'BASE PLANILHAS'!B16:C16</f>
        <v>Adicional Noturno</v>
      </c>
      <c r="C58" s="700"/>
      <c r="D58" s="291">
        <f>1/210*0.2*10.285*15.5</f>
        <v>0.1518261904761905</v>
      </c>
      <c r="E58" s="216">
        <f>D58*E38</f>
        <v>0</v>
      </c>
      <c r="G58" s="1"/>
    </row>
    <row r="59" spans="1:7" x14ac:dyDescent="0.2">
      <c r="A59" s="34" t="str">
        <f>'BASE PLANILHAS'!A17</f>
        <v>E</v>
      </c>
      <c r="B59" s="699" t="str">
        <f>'BASE PLANILHAS'!B17:C17</f>
        <v>Adicional de Hora Noturna Reduzida</v>
      </c>
      <c r="C59" s="700"/>
      <c r="D59" s="42">
        <v>0</v>
      </c>
      <c r="E59" s="216">
        <f t="shared" ref="E59" si="3">D59*$E$12</f>
        <v>0</v>
      </c>
    </row>
    <row r="60" spans="1:7" x14ac:dyDescent="0.2">
      <c r="A60" s="34" t="str">
        <f>'BASE PLANILHAS'!A18</f>
        <v>F</v>
      </c>
      <c r="B60" s="699" t="str">
        <f>'BASE PLANILHAS'!B18:C18</f>
        <v>Intervalo Intrajornada</v>
      </c>
      <c r="C60" s="700"/>
      <c r="D60" s="42">
        <v>0</v>
      </c>
      <c r="E60" s="290">
        <f>E39/220*20+((E37+E37*D61)/210*15.5)+((E38+E38*D61)/210*1.2*15.5)</f>
        <v>0</v>
      </c>
    </row>
    <row r="61" spans="1:7" x14ac:dyDescent="0.2">
      <c r="A61" s="34" t="str">
        <f>'BASE PLANILHAS'!A19</f>
        <v>G</v>
      </c>
      <c r="B61" s="699" t="str">
        <f>'BASE PLANILHAS'!B19:C19</f>
        <v>Feriado Nacional - Súmula 444/2012 - TST</v>
      </c>
      <c r="C61" s="700"/>
      <c r="D61" s="291">
        <v>0</v>
      </c>
      <c r="E61" s="216">
        <f>(E37+E38)*D61</f>
        <v>0</v>
      </c>
    </row>
    <row r="62" spans="1:7" ht="13.5" thickBot="1" x14ac:dyDescent="0.25">
      <c r="A62" s="64" t="str">
        <f>'BASE PLANILHAS'!A20</f>
        <v>H</v>
      </c>
      <c r="B62" s="699" t="str">
        <f>'BASE PLANILHAS'!B20:C20</f>
        <v>Adicional de Acúmulo de função</v>
      </c>
      <c r="C62" s="700"/>
      <c r="D62" s="43">
        <v>0</v>
      </c>
      <c r="E62" s="215">
        <f>0</f>
        <v>0</v>
      </c>
    </row>
    <row r="63" spans="1:7" ht="13.5" thickBot="1" x14ac:dyDescent="0.25">
      <c r="A63" s="696" t="str">
        <f>'BASE PLANILHAS'!A21:D21</f>
        <v>Total do Módulo 1</v>
      </c>
      <c r="B63" s="697"/>
      <c r="C63" s="697"/>
      <c r="D63" s="698"/>
      <c r="E63" s="51">
        <f>SUM(E56:E62)+E54</f>
        <v>12468.37</v>
      </c>
    </row>
    <row r="64" spans="1:7" x14ac:dyDescent="0.2">
      <c r="A64" s="423"/>
      <c r="B64" s="424"/>
      <c r="C64" s="424"/>
      <c r="D64" s="424"/>
      <c r="E64" s="44"/>
      <c r="F64" s="1"/>
    </row>
    <row r="65" spans="1:9" x14ac:dyDescent="0.2">
      <c r="A65" s="711" t="str">
        <f>'BASE PLANILHAS'!A23:E23</f>
        <v>MÓDULO 2 – ENCARGOS E BENEFÍCIOS MENSAIS E DIÁRIOS</v>
      </c>
      <c r="B65" s="712"/>
      <c r="C65" s="712"/>
      <c r="D65" s="712"/>
      <c r="E65" s="713"/>
      <c r="F65" s="1"/>
    </row>
    <row r="66" spans="1:9" ht="13.5" thickBot="1" x14ac:dyDescent="0.25">
      <c r="A66" s="420"/>
      <c r="B66" s="421"/>
      <c r="C66" s="421"/>
      <c r="D66" s="421"/>
      <c r="E66" s="422"/>
      <c r="F66" s="1"/>
    </row>
    <row r="67" spans="1:9" ht="13.5" thickBot="1" x14ac:dyDescent="0.25">
      <c r="A67" s="214" t="str">
        <f>'BASE PLANILHAS'!A25</f>
        <v>2.1</v>
      </c>
      <c r="B67" s="696" t="str">
        <f>'BASE PLANILHAS'!B25:C25</f>
        <v>Submódulo 2.1 - Encargos Previdenciários, FGTS e Outras Contribuições</v>
      </c>
      <c r="C67" s="698"/>
      <c r="D67" s="214" t="str">
        <f>'BASE PLANILHAS'!D25</f>
        <v>Referência</v>
      </c>
      <c r="E67" s="214" t="str">
        <f>'BASE PLANILHAS'!E25</f>
        <v>Valor (R$)</v>
      </c>
    </row>
    <row r="68" spans="1:9" x14ac:dyDescent="0.2">
      <c r="A68" s="40" t="str">
        <f>'BASE PLANILHAS'!A26</f>
        <v>A</v>
      </c>
      <c r="B68" s="708" t="str">
        <f>'BASE PLANILHAS'!B26:C26</f>
        <v>INSS</v>
      </c>
      <c r="C68" s="710"/>
      <c r="D68" s="73">
        <f>'BASE PLANILHAS'!D26</f>
        <v>0.2</v>
      </c>
      <c r="E68" s="74">
        <f>$E$63*D68</f>
        <v>2493.6740000000004</v>
      </c>
    </row>
    <row r="69" spans="1:9" x14ac:dyDescent="0.2">
      <c r="A69" s="34" t="str">
        <f>'BASE PLANILHAS'!A27</f>
        <v>B</v>
      </c>
      <c r="B69" s="701" t="str">
        <f>'BASE PLANILHAS'!B27:C27</f>
        <v>SESI OU SENAC</v>
      </c>
      <c r="C69" s="702"/>
      <c r="D69" s="18">
        <f>'BASE PLANILHAS'!D27</f>
        <v>1.4999999999999999E-2</v>
      </c>
      <c r="E69" s="23">
        <f>$E$63*D69</f>
        <v>187.02555000000001</v>
      </c>
    </row>
    <row r="70" spans="1:9" x14ac:dyDescent="0.2">
      <c r="A70" s="34" t="str">
        <f>'BASE PLANILHAS'!A28</f>
        <v>C</v>
      </c>
      <c r="B70" s="748" t="str">
        <f>'BASE PLANILHAS'!B28:C28</f>
        <v>SENAI OU SENAC</v>
      </c>
      <c r="C70" s="749"/>
      <c r="D70" s="18">
        <f>'BASE PLANILHAS'!D28</f>
        <v>0.01</v>
      </c>
      <c r="E70" s="23">
        <f>$E$63*D70</f>
        <v>124.68370000000002</v>
      </c>
    </row>
    <row r="71" spans="1:9" x14ac:dyDescent="0.2">
      <c r="A71" s="34" t="str">
        <f>'BASE PLANILHAS'!A29</f>
        <v>D</v>
      </c>
      <c r="B71" s="699" t="str">
        <f>'BASE PLANILHAS'!B29:C29</f>
        <v>INCRA</v>
      </c>
      <c r="C71" s="700"/>
      <c r="D71" s="18">
        <f>'BASE PLANILHAS'!D29</f>
        <v>2E-3</v>
      </c>
      <c r="E71" s="23">
        <f t="shared" ref="E71:E74" si="4">$E$63*D71</f>
        <v>24.93674</v>
      </c>
    </row>
    <row r="72" spans="1:9" x14ac:dyDescent="0.2">
      <c r="A72" s="34" t="str">
        <f>'BASE PLANILHAS'!A30</f>
        <v>E</v>
      </c>
      <c r="B72" s="699" t="str">
        <f>'BASE PLANILHAS'!B30:C30</f>
        <v>Salário Educação</v>
      </c>
      <c r="C72" s="700"/>
      <c r="D72" s="18">
        <f>'BASE PLANILHAS'!D30</f>
        <v>2.5000000000000001E-2</v>
      </c>
      <c r="E72" s="23">
        <f t="shared" si="4"/>
        <v>311.70925000000005</v>
      </c>
    </row>
    <row r="73" spans="1:9" x14ac:dyDescent="0.2">
      <c r="A73" s="34" t="str">
        <f>'BASE PLANILHAS'!A31</f>
        <v>F</v>
      </c>
      <c r="B73" s="699" t="str">
        <f>'BASE PLANILHAS'!B31:C31</f>
        <v>FGTS</v>
      </c>
      <c r="C73" s="700"/>
      <c r="D73" s="18">
        <f>'BASE PLANILHAS'!D31</f>
        <v>0.08</v>
      </c>
      <c r="E73" s="23">
        <f t="shared" si="4"/>
        <v>997.46960000000013</v>
      </c>
    </row>
    <row r="74" spans="1:9" x14ac:dyDescent="0.2">
      <c r="A74" s="34" t="str">
        <f>'BASE PLANILHAS'!A32</f>
        <v>G</v>
      </c>
      <c r="B74" s="699" t="str">
        <f>'BASE PLANILHAS'!B32:C32</f>
        <v>RAT</v>
      </c>
      <c r="C74" s="700"/>
      <c r="D74" s="18">
        <f>'BASE PLANILHAS'!D32</f>
        <v>0.03</v>
      </c>
      <c r="E74" s="23">
        <f t="shared" si="4"/>
        <v>374.05110000000002</v>
      </c>
      <c r="I74" s="1"/>
    </row>
    <row r="75" spans="1:9" ht="13.5" thickBot="1" x14ac:dyDescent="0.25">
      <c r="A75" s="34" t="str">
        <f>'BASE PLANILHAS'!A33</f>
        <v>H</v>
      </c>
      <c r="B75" s="701" t="str">
        <f>'BASE PLANILHAS'!B33:C33</f>
        <v>SEBRAE</v>
      </c>
      <c r="C75" s="702"/>
      <c r="D75" s="18">
        <f>'BASE PLANILHAS'!D33</f>
        <v>6.0000000000000001E-3</v>
      </c>
      <c r="E75" s="23">
        <f>$E$63*D75</f>
        <v>74.810220000000001</v>
      </c>
    </row>
    <row r="76" spans="1:9" ht="13.5" thickBot="1" x14ac:dyDescent="0.25">
      <c r="A76" s="696" t="str">
        <f>'BASE PLANILHAS'!A34:C34</f>
        <v>Total do Submódulo 2.1</v>
      </c>
      <c r="B76" s="697"/>
      <c r="C76" s="698"/>
      <c r="D76" s="50">
        <f>'BASE PLANILHAS'!D34</f>
        <v>0.3680000000000001</v>
      </c>
      <c r="E76" s="51">
        <f>SUM(E68:E75)</f>
        <v>4588.3601600000002</v>
      </c>
      <c r="F76" s="1"/>
      <c r="G76" s="66"/>
    </row>
    <row r="77" spans="1:9" ht="13.5" thickBot="1" x14ac:dyDescent="0.25">
      <c r="A77" s="415"/>
      <c r="B77" s="416"/>
      <c r="C77" s="416"/>
      <c r="D77" s="236"/>
      <c r="E77" s="45"/>
      <c r="F77" s="1"/>
      <c r="G77" s="66"/>
    </row>
    <row r="78" spans="1:9" ht="13.5" thickBot="1" x14ac:dyDescent="0.25">
      <c r="A78" s="214" t="str">
        <f>'BASE PLANILHAS'!A36</f>
        <v>2.2</v>
      </c>
      <c r="B78" s="696" t="str">
        <f>'BASE PLANILHAS'!B36:C36</f>
        <v>Submódulo 2.2 - 13º Salário, Férias e Adicional de Férias</v>
      </c>
      <c r="C78" s="698"/>
      <c r="D78" s="214" t="str">
        <f>'BASE PLANILHAS'!D36</f>
        <v>Referência</v>
      </c>
      <c r="E78" s="417" t="str">
        <f>'BASE PLANILHAS'!E36</f>
        <v>Valor (R$)</v>
      </c>
    </row>
    <row r="79" spans="1:9" x14ac:dyDescent="0.2">
      <c r="A79" s="32" t="str">
        <f>'BASE PLANILHAS'!A37</f>
        <v>A</v>
      </c>
      <c r="B79" s="701" t="str">
        <f>'BASE PLANILHAS'!B37:C37</f>
        <v>13º salário (titular)</v>
      </c>
      <c r="C79" s="702"/>
      <c r="D79" s="65">
        <f>'BASE PLANILHAS'!D37</f>
        <v>8.3333333333333329E-2</v>
      </c>
      <c r="E79" s="41">
        <f>$E$63*D79</f>
        <v>1039.0308333333332</v>
      </c>
      <c r="F79" s="1"/>
    </row>
    <row r="80" spans="1:9" ht="13.5" thickBot="1" x14ac:dyDescent="0.25">
      <c r="A80" s="36" t="str">
        <f>'BASE PLANILHAS'!A38</f>
        <v>B</v>
      </c>
      <c r="B80" s="716" t="str">
        <f>'BASE PLANILHAS'!B38:C38</f>
        <v>Férias e Adicional de Férias (titular)</v>
      </c>
      <c r="C80" s="717"/>
      <c r="D80" s="71">
        <f>'BASE PLANILHAS'!D38</f>
        <v>0.1111111111111111</v>
      </c>
      <c r="E80" s="72">
        <f>D80*$E$63</f>
        <v>1385.3744444444444</v>
      </c>
      <c r="F80" s="1"/>
      <c r="H80" s="1"/>
    </row>
    <row r="81" spans="1:14" ht="13.5" thickBot="1" x14ac:dyDescent="0.25">
      <c r="A81" s="67"/>
      <c r="B81" s="696" t="str">
        <f>'BASE PLANILHAS'!B39:C39</f>
        <v>Subtotal</v>
      </c>
      <c r="C81" s="698"/>
      <c r="D81" s="16">
        <f>'BASE PLANILHAS'!D39</f>
        <v>0.19444444444444442</v>
      </c>
      <c r="E81" s="45">
        <f>D81*$E$63</f>
        <v>2424.4052777777774</v>
      </c>
      <c r="F81" s="1"/>
      <c r="H81" s="1"/>
    </row>
    <row r="82" spans="1:14" ht="13.5" thickBot="1" x14ac:dyDescent="0.25">
      <c r="A82" s="214" t="str">
        <f>'BASE PLANILHAS'!A40</f>
        <v>C</v>
      </c>
      <c r="B82" s="750" t="str">
        <f>'BASE PLANILHAS'!B40:C40</f>
        <v>Incidência do Submódulo 2.1 sobre 13º Salário, Férias e Adicional de Férias</v>
      </c>
      <c r="C82" s="751"/>
      <c r="D82" s="46">
        <f>'BASE PLANILHAS'!D40</f>
        <v>7.1555555555555567E-2</v>
      </c>
      <c r="E82" s="47">
        <f>D82*$E$63</f>
        <v>892.18114222222243</v>
      </c>
      <c r="F82" s="29"/>
      <c r="H82" s="1"/>
    </row>
    <row r="83" spans="1:14" ht="13.5" thickBot="1" x14ac:dyDescent="0.25">
      <c r="A83" s="696" t="str">
        <f>'BASE PLANILHAS'!A41:C41</f>
        <v>Total do Submódulo 2.2</v>
      </c>
      <c r="B83" s="697"/>
      <c r="C83" s="698"/>
      <c r="D83" s="48">
        <f>'BASE PLANILHAS'!D41</f>
        <v>0.26600000000000001</v>
      </c>
      <c r="E83" s="49">
        <f>SUM(E81:E82)</f>
        <v>3316.5864199999996</v>
      </c>
      <c r="F83" s="29"/>
    </row>
    <row r="84" spans="1:14" ht="13.5" thickBot="1" x14ac:dyDescent="0.25">
      <c r="A84" s="237"/>
      <c r="B84" s="238"/>
      <c r="C84" s="238"/>
      <c r="D84" s="238"/>
      <c r="E84" s="239"/>
      <c r="F84" s="1"/>
    </row>
    <row r="85" spans="1:14" ht="13.5" thickBot="1" x14ac:dyDescent="0.25">
      <c r="A85" s="52" t="str">
        <f>'BASE PLANILHAS'!A43</f>
        <v>2.3</v>
      </c>
      <c r="B85" s="696" t="str">
        <f>'BASE PLANILHAS'!B43:C43</f>
        <v>Submódulo 2.3 - Benefícios Mensais e Diários</v>
      </c>
      <c r="C85" s="698"/>
      <c r="D85" s="417" t="str">
        <f>'BASE PLANILHAS'!D43</f>
        <v>Referência</v>
      </c>
      <c r="E85" s="417" t="str">
        <f>'BASE PLANILHAS'!E43</f>
        <v>Valor (R$)</v>
      </c>
    </row>
    <row r="86" spans="1:14" x14ac:dyDescent="0.2">
      <c r="A86" s="32" t="str">
        <f>'BASE PLANILHAS'!A44</f>
        <v>A</v>
      </c>
      <c r="B86" s="708" t="str">
        <f>'BASE PLANILHAS'!B44:C44</f>
        <v>Vale - Transporte (Descontada parcela do empregado)</v>
      </c>
      <c r="C86" s="710"/>
      <c r="D86" s="292">
        <f>VT!D59</f>
        <v>4.05</v>
      </c>
      <c r="E86" s="78">
        <f>(2*$D$86*20*SUM(C14:C32,C34:C49)-(IF(SUM(E14:E32,E34:E49)*6%&lt;=(2*$D$86*20*SUM(C14:C32,C34:C49)),SUM(E14:E32,E34:E49)*6%,(2*$D$86*20*SUM(C14:C32,C34:C49)))))+(2*$D$86*20*(C33+C52))-(IF((E33+E52)*6%&lt;=(2*$D$86*20*(C33+C52)),(E33+E52)*6%,(2*$D$86*20*(C33+C52))))</f>
        <v>418.73939999999993</v>
      </c>
      <c r="F86" s="19"/>
      <c r="N86" s="4"/>
    </row>
    <row r="87" spans="1:14" x14ac:dyDescent="0.2">
      <c r="A87" s="34" t="str">
        <f>'BASE PLANILHAS'!A45</f>
        <v>B</v>
      </c>
      <c r="B87" s="701" t="str">
        <f>'BASE PLANILHAS'!B45:C45</f>
        <v>Vale - Alimentação (Descontada parcela do empregado)</v>
      </c>
      <c r="C87" s="702"/>
      <c r="D87" s="77">
        <v>0</v>
      </c>
      <c r="E87" s="332">
        <f>(PARAMETROS!E$61*20-1)*(SUM($C$14:$C$24,$C$26:$C$32,$C$35:$C$43))+(PARAMETROS!E$60*20-1)*($C$25+$C$34+$C$45+$C$46+$C$47+$C$48)+(PARAMETROS!E$62*20-1)*$C$44+(PARAMETROS!E$63*20-1)*$C$49+(PARAMETROS!E$31*20-1)*($C$33+$C$52)</f>
        <v>2633.8</v>
      </c>
      <c r="F87" s="19"/>
    </row>
    <row r="88" spans="1:14" x14ac:dyDescent="0.2">
      <c r="A88" s="34" t="str">
        <f>'BASE PLANILHAS'!A46</f>
        <v>C</v>
      </c>
      <c r="B88" s="699" t="str">
        <f>'BASE PLANILHAS'!B46:C46</f>
        <v>Cesta Básica</v>
      </c>
      <c r="C88" s="700"/>
      <c r="D88" s="77">
        <v>0</v>
      </c>
      <c r="E88" s="332">
        <f>(PARAMETROS!F$61)*(SUM(C14:C24,C26:C32,C35:C43))+(PARAMETROS!F$60)*($C$25+$C$34+$C$45+$C$46+$C$47+$C$48)+(PARAMETROS!F$62)*$C$44+(PARAMETROS!F$63)*$C$49+(PARAMETROS!F$31)*($C$33+$C$52)</f>
        <v>0</v>
      </c>
      <c r="F88" s="19"/>
    </row>
    <row r="89" spans="1:14" x14ac:dyDescent="0.2">
      <c r="A89" s="34" t="str">
        <f>'BASE PLANILHAS'!A47</f>
        <v>D</v>
      </c>
      <c r="B89" s="701" t="str">
        <f>'BASE PLANILHAS'!B47:C47</f>
        <v>PAF</v>
      </c>
      <c r="C89" s="702"/>
      <c r="D89" s="77">
        <v>0</v>
      </c>
      <c r="E89" s="332">
        <f>(PARAMETROS!B$61)*(SUM($C$14:$C$24,$C$26:$C$32,$C$35:$C$43))+(PARAMETROS!B$60)*($C$25+$C$34+$C$45+$C$46+$C$47+$C$48)+(PARAMETROS!B$62)*$C$44+(PARAMETROS!B$63)*$C$49+(PARAMETROS!B$31)*(C$33+$C$52)</f>
        <v>242.89999999999998</v>
      </c>
      <c r="F89" s="19"/>
    </row>
    <row r="90" spans="1:14" x14ac:dyDescent="0.2">
      <c r="A90" s="34" t="str">
        <f>'BASE PLANILHAS'!A48</f>
        <v>E</v>
      </c>
      <c r="B90" s="699" t="str">
        <f>'BASE PLANILHAS'!B48:C48</f>
        <v>PQM</v>
      </c>
      <c r="C90" s="700"/>
      <c r="D90" s="96">
        <v>0</v>
      </c>
      <c r="E90" s="332">
        <f>(PARAMETROS!C$61)*(SUM($C$14:$C$24,$C$26:$C$32,$C$35:$C$43))+(PARAMETROS!C$60)*($C$25+$C$34+$C$45+$C$46+$C$47+$C$48)+(PARAMETROS!C$62)*$C$44+(PARAMETROS!C$63)*$C$49+(PARAMETROS!C$31)*(C$33+$C$52)</f>
        <v>47.75</v>
      </c>
      <c r="F90" s="19"/>
    </row>
    <row r="91" spans="1:14" x14ac:dyDescent="0.2">
      <c r="A91" s="34" t="str">
        <f>'BASE PLANILHAS'!A49</f>
        <v>F</v>
      </c>
      <c r="B91" s="701" t="str">
        <f>'BASE PLANILHAS'!B49:C49</f>
        <v>PAT</v>
      </c>
      <c r="C91" s="702"/>
      <c r="D91" s="96">
        <v>0</v>
      </c>
      <c r="E91" s="332">
        <f>(PARAMETROS!D$61)*(SUM($C$14:$C$24,$C$26:$C$32,$C$35:$C$43))+(PARAMETROS!D$60)*($C$25+$C$34+$C$45+$C$46+$C$47+$C$48)+(PARAMETROS!D$62)*$C$44+(PARAMETROS!D$63)*$C$49+(PARAMETROS!D$31)*(C$33+$C$52)</f>
        <v>0</v>
      </c>
      <c r="F91" s="19"/>
    </row>
    <row r="92" spans="1:14" x14ac:dyDescent="0.2">
      <c r="A92" s="34" t="str">
        <f>'BASE PLANILHAS'!A50</f>
        <v>G</v>
      </c>
      <c r="B92" s="699" t="str">
        <f>'BASE PLANILHAS'!B50:C50</f>
        <v>Seguro de Vida</v>
      </c>
      <c r="C92" s="700"/>
      <c r="D92" s="301">
        <f>PARAMETROS!B71</f>
        <v>4.72</v>
      </c>
      <c r="E92" s="78">
        <f>$D92*$C$54</f>
        <v>33.04</v>
      </c>
      <c r="F92" s="19"/>
    </row>
    <row r="93" spans="1:14" ht="13.5" thickBot="1" x14ac:dyDescent="0.25">
      <c r="A93" s="36" t="str">
        <f>'BASE PLANILHAS'!A51</f>
        <v>H</v>
      </c>
      <c r="B93" s="703" t="str">
        <f>'BASE PLANILHAS'!B51:C51</f>
        <v>Despesas de Viagem</v>
      </c>
      <c r="C93" s="704"/>
      <c r="D93" s="68">
        <v>0</v>
      </c>
      <c r="E93" s="78">
        <f>PARAMETROS!D75*(C33+C52)</f>
        <v>587.76</v>
      </c>
      <c r="F93" s="1"/>
    </row>
    <row r="94" spans="1:14" ht="13.5" thickBot="1" x14ac:dyDescent="0.25">
      <c r="A94" s="705" t="str">
        <f>'BASE PLANILHAS'!A52:D52</f>
        <v>Total do Submódulo 2.3</v>
      </c>
      <c r="B94" s="706"/>
      <c r="C94" s="706"/>
      <c r="D94" s="707"/>
      <c r="E94" s="51">
        <f>SUM(E86:E93)</f>
        <v>3963.9894000000004</v>
      </c>
      <c r="F94" s="29"/>
    </row>
    <row r="95" spans="1:14" ht="13.5" thickBot="1" x14ac:dyDescent="0.25">
      <c r="A95" s="237"/>
      <c r="B95" s="238"/>
      <c r="C95" s="240"/>
      <c r="D95" s="238"/>
      <c r="E95" s="239"/>
      <c r="F95" s="1"/>
    </row>
    <row r="96" spans="1:14" ht="13.5" thickBot="1" x14ac:dyDescent="0.25">
      <c r="A96" s="214" t="str">
        <f>'BASE PLANILHAS'!A54</f>
        <v>2.4</v>
      </c>
      <c r="B96" s="696" t="str">
        <f>'BASE PLANILHAS'!B54:D54</f>
        <v>Quadro Resumo do Módulo 2 - Encargos e Benefícios Mensais e Diários</v>
      </c>
      <c r="C96" s="697"/>
      <c r="D96" s="698"/>
      <c r="E96" s="214" t="str">
        <f>'BASE PLANILHAS'!E54</f>
        <v>Valor (R$)</v>
      </c>
    </row>
    <row r="97" spans="1:8" x14ac:dyDescent="0.2">
      <c r="A97" s="40" t="str">
        <f>'BASE PLANILHAS'!A55</f>
        <v>2.1</v>
      </c>
      <c r="B97" s="708" t="str">
        <f>'BASE PLANILHAS'!B55:D55</f>
        <v>Encargos Previdenciários, FGTS e Outras Contribuições</v>
      </c>
      <c r="C97" s="709"/>
      <c r="D97" s="710"/>
      <c r="E97" s="41">
        <f>E83</f>
        <v>3316.5864199999996</v>
      </c>
      <c r="F97" s="1"/>
      <c r="H97" s="66"/>
    </row>
    <row r="98" spans="1:8" x14ac:dyDescent="0.2">
      <c r="A98" s="34" t="str">
        <f>'BASE PLANILHAS'!A56</f>
        <v>2.2</v>
      </c>
      <c r="B98" s="701" t="str">
        <f>'BASE PLANILHAS'!B56:D56</f>
        <v>13º Salário, Férias e Adicional de Férias</v>
      </c>
      <c r="C98" s="733"/>
      <c r="D98" s="702"/>
      <c r="E98" s="23">
        <f>E76</f>
        <v>4588.3601600000002</v>
      </c>
      <c r="F98" s="1"/>
    </row>
    <row r="99" spans="1:8" ht="13.5" thickBot="1" x14ac:dyDescent="0.25">
      <c r="A99" s="36" t="str">
        <f>'BASE PLANILHAS'!A57</f>
        <v>2.3</v>
      </c>
      <c r="B99" s="699" t="str">
        <f>'BASE PLANILHAS'!B57:D57</f>
        <v>Benefícios Mensais e Diários</v>
      </c>
      <c r="C99" s="734"/>
      <c r="D99" s="749"/>
      <c r="E99" s="24">
        <f>E94</f>
        <v>3963.9894000000004</v>
      </c>
      <c r="F99" s="1"/>
    </row>
    <row r="100" spans="1:8" ht="13.5" thickBot="1" x14ac:dyDescent="0.25">
      <c r="A100" s="696" t="str">
        <f>'BASE PLANILHAS'!A58:D58</f>
        <v>Total do Módulo 2</v>
      </c>
      <c r="B100" s="697"/>
      <c r="C100" s="697"/>
      <c r="D100" s="698"/>
      <c r="E100" s="49">
        <f>SUM(E97:E99)</f>
        <v>11868.93598</v>
      </c>
      <c r="F100" s="1"/>
    </row>
    <row r="101" spans="1:8" x14ac:dyDescent="0.2">
      <c r="A101" s="241"/>
      <c r="B101" s="240"/>
      <c r="C101" s="240"/>
      <c r="D101" s="240"/>
      <c r="E101" s="242"/>
      <c r="F101" s="1"/>
    </row>
    <row r="102" spans="1:8" x14ac:dyDescent="0.2">
      <c r="A102" s="711" t="str">
        <f>'BASE PLANILHAS'!A60:E60</f>
        <v>MÓDULO 3 – PROVISÃO PARA RESCISÃO</v>
      </c>
      <c r="B102" s="712"/>
      <c r="C102" s="712"/>
      <c r="D102" s="712"/>
      <c r="E102" s="713"/>
      <c r="F102" s="1"/>
    </row>
    <row r="103" spans="1:8" ht="13.5" thickBot="1" x14ac:dyDescent="0.25">
      <c r="A103" s="54"/>
      <c r="B103" s="54"/>
      <c r="C103" s="54"/>
      <c r="D103" s="54"/>
      <c r="E103" s="54"/>
      <c r="F103" s="22"/>
      <c r="G103" s="1"/>
    </row>
    <row r="104" spans="1:8" ht="13.5" thickBot="1" x14ac:dyDescent="0.25">
      <c r="A104" s="214">
        <f>'BASE PLANILHAS'!A62</f>
        <v>3</v>
      </c>
      <c r="B104" s="697" t="str">
        <f>'BASE PLANILHAS'!B62:C62</f>
        <v>Provisão para Rescisão</v>
      </c>
      <c r="C104" s="698"/>
      <c r="D104" s="214" t="str">
        <f>'BASE PLANILHAS'!D62</f>
        <v>Referência</v>
      </c>
      <c r="E104" s="417" t="str">
        <f>'BASE PLANILHAS'!E62</f>
        <v>Valor (R$)</v>
      </c>
      <c r="F104" s="19"/>
    </row>
    <row r="105" spans="1:8" x14ac:dyDescent="0.2">
      <c r="A105" s="79" t="str">
        <f>'BASE PLANILHAS'!A63</f>
        <v>A</v>
      </c>
      <c r="B105" s="718" t="str">
        <f>'BASE PLANILHAS'!B63:C63</f>
        <v>Aviso Prévio Indenizado (API) e Reflexo do Aviso Prévio Indenizado</v>
      </c>
      <c r="C105" s="719"/>
      <c r="D105" s="80">
        <f>'BASE PLANILHAS'!D63</f>
        <v>5.0183256172839511E-3</v>
      </c>
      <c r="E105" s="41">
        <f>$E$63*D105</f>
        <v>62.570340576774704</v>
      </c>
      <c r="F105" s="149"/>
    </row>
    <row r="106" spans="1:8" x14ac:dyDescent="0.2">
      <c r="A106" s="205" t="str">
        <f>'BASE PLANILHAS'!A64</f>
        <v>B</v>
      </c>
      <c r="B106" s="718" t="str">
        <f>'BASE PLANILHAS'!B64:C64</f>
        <v>Incidência do FGTS sobre API e Reflexo do API</v>
      </c>
      <c r="C106" s="719"/>
      <c r="D106" s="80">
        <f>'BASE PLANILHAS'!D64</f>
        <v>4.0146604938271608E-4</v>
      </c>
      <c r="E106" s="41">
        <f>$E$63*D106</f>
        <v>5.0056272461419757</v>
      </c>
      <c r="F106" s="19"/>
    </row>
    <row r="107" spans="1:8" x14ac:dyDescent="0.2">
      <c r="A107" s="205" t="str">
        <f>'BASE PLANILHAS'!A65</f>
        <v>C</v>
      </c>
      <c r="B107" s="718" t="str">
        <f>'BASE PLANILHAS'!B65:C65</f>
        <v>Multa do FGTS e Contribuição Social sobre o Aviso Prévio Indenizado</v>
      </c>
      <c r="C107" s="719"/>
      <c r="D107" s="18">
        <f>'BASE PLANILHAS'!D65</f>
        <v>2.0073302469135804E-4</v>
      </c>
      <c r="E107" s="41">
        <f t="shared" ref="E107:E111" si="5">$E$63*D107</f>
        <v>2.5028136230709879</v>
      </c>
      <c r="F107" s="19"/>
    </row>
    <row r="108" spans="1:8" x14ac:dyDescent="0.2">
      <c r="A108" s="205" t="str">
        <f>'BASE PLANILHAS'!A66</f>
        <v>D</v>
      </c>
      <c r="B108" s="718" t="str">
        <f>'BASE PLANILHAS'!B66:C66</f>
        <v>Aviso Prévio Trabalhado - APT</v>
      </c>
      <c r="C108" s="719"/>
      <c r="D108" s="18">
        <f>'BASE PLANILHAS'!D66</f>
        <v>3.5000000000000005E-3</v>
      </c>
      <c r="E108" s="41">
        <f t="shared" si="5"/>
        <v>43.639295000000011</v>
      </c>
      <c r="F108" s="19"/>
    </row>
    <row r="109" spans="1:8" x14ac:dyDescent="0.2">
      <c r="A109" s="205" t="str">
        <f>'BASE PLANILHAS'!A67</f>
        <v>E</v>
      </c>
      <c r="B109" s="718" t="str">
        <f>'BASE PLANILHAS'!B67:C67</f>
        <v>Incidência dos encargos do submódulo 2.1 sobre Aviso Prévio Trabalhado</v>
      </c>
      <c r="C109" s="719"/>
      <c r="D109" s="80">
        <f>'BASE PLANILHAS'!D67</f>
        <v>1.2880000000000005E-3</v>
      </c>
      <c r="E109" s="41">
        <f>$E$63*D109</f>
        <v>16.059260560000009</v>
      </c>
      <c r="F109" s="61"/>
    </row>
    <row r="110" spans="1:8" x14ac:dyDescent="0.2">
      <c r="A110" s="205" t="str">
        <f>'BASE PLANILHAS'!A68</f>
        <v>F</v>
      </c>
      <c r="B110" s="718" t="str">
        <f>'BASE PLANILHAS'!B68:C68</f>
        <v>Multa do FGTS e Contribuição Social - Rescisão sem Justa Causa</v>
      </c>
      <c r="C110" s="719"/>
      <c r="D110" s="80">
        <f>'BASE PLANILHAS'!D68</f>
        <v>4.2999999999999997E-2</v>
      </c>
      <c r="E110" s="41">
        <f t="shared" si="5"/>
        <v>536.13990999999999</v>
      </c>
      <c r="F110" s="19"/>
    </row>
    <row r="111" spans="1:8" ht="13.5" thickBot="1" x14ac:dyDescent="0.25">
      <c r="A111" s="243" t="str">
        <f>'BASE PLANILHAS'!A69</f>
        <v>G</v>
      </c>
      <c r="B111" s="701" t="str">
        <f>'BASE PLANILHAS'!B69:C69</f>
        <v>Indenização Adicional (Art. 9º da Lei nº 7.238/84)</v>
      </c>
      <c r="C111" s="702"/>
      <c r="D111" s="81">
        <f>'BASE PLANILHAS'!D69</f>
        <v>1.6666666666666668E-3</v>
      </c>
      <c r="E111" s="55">
        <f t="shared" si="5"/>
        <v>20.780616666666671</v>
      </c>
      <c r="F111" s="19"/>
    </row>
    <row r="112" spans="1:8" ht="13.5" thickBot="1" x14ac:dyDescent="0.25">
      <c r="A112" s="696" t="str">
        <f>'BASE PLANILHAS'!A70:C70</f>
        <v>Total do Módulo 3</v>
      </c>
      <c r="B112" s="697"/>
      <c r="C112" s="698"/>
      <c r="D112" s="244">
        <f>'BASE PLANILHAS'!D70</f>
        <v>5.5075191358024689E-2</v>
      </c>
      <c r="E112" s="51">
        <f>SUM(E105:E111)</f>
        <v>686.69786367265442</v>
      </c>
      <c r="F112" s="29"/>
    </row>
    <row r="113" spans="1:10" x14ac:dyDescent="0.2">
      <c r="A113" s="245"/>
      <c r="B113" s="246"/>
      <c r="C113" s="246"/>
      <c r="D113" s="246"/>
      <c r="E113" s="247"/>
      <c r="F113" s="1"/>
    </row>
    <row r="114" spans="1:10" x14ac:dyDescent="0.2">
      <c r="A114" s="711" t="str">
        <f>'BASE PLANILHAS'!A72:E72</f>
        <v>MÓDULO 4 – CUSTO DE REPOSIÇÃO DO PROFISSIONAL AUSENTE</v>
      </c>
      <c r="B114" s="712"/>
      <c r="C114" s="712"/>
      <c r="D114" s="712"/>
      <c r="E114" s="713"/>
      <c r="F114" s="1"/>
      <c r="H114" s="1"/>
    </row>
    <row r="115" spans="1:10" ht="13.5" thickBot="1" x14ac:dyDescent="0.25">
      <c r="A115" s="54"/>
      <c r="B115" s="54"/>
      <c r="C115" s="54"/>
      <c r="D115" s="38"/>
      <c r="E115" s="54"/>
      <c r="F115" s="22"/>
    </row>
    <row r="116" spans="1:10" ht="13.5" thickBot="1" x14ac:dyDescent="0.25">
      <c r="A116" s="214" t="str">
        <f>'BASE PLANILHAS'!A74</f>
        <v>4.1</v>
      </c>
      <c r="B116" s="696" t="str">
        <f>'BASE PLANILHAS'!B74:C74</f>
        <v>Submódulo 4.1 - Ausências Legais</v>
      </c>
      <c r="C116" s="698"/>
      <c r="D116" s="417" t="str">
        <f>'BASE PLANILHAS'!D74</f>
        <v>Referência</v>
      </c>
      <c r="E116" s="417" t="str">
        <f>'BASE PLANILHAS'!E74</f>
        <v>Valor (R$)</v>
      </c>
      <c r="J116" s="63"/>
    </row>
    <row r="117" spans="1:10" x14ac:dyDescent="0.2">
      <c r="A117" s="34" t="str">
        <f>'BASE PLANILHAS'!A75</f>
        <v>A</v>
      </c>
      <c r="B117" s="708" t="str">
        <f>'BASE PLANILHAS'!B75:C75</f>
        <v>Ausência por Doença</v>
      </c>
      <c r="C117" s="710"/>
      <c r="D117" s="248">
        <f>'BASE PLANILHAS'!D75</f>
        <v>1.3888888888888888E-2</v>
      </c>
      <c r="E117" s="23">
        <f t="shared" ref="E117:E122" si="6">$E$63*D117</f>
        <v>173.17180555555555</v>
      </c>
      <c r="F117" s="62"/>
    </row>
    <row r="118" spans="1:10" x14ac:dyDescent="0.2">
      <c r="A118" s="34" t="str">
        <f>'BASE PLANILHAS'!A76</f>
        <v>B</v>
      </c>
      <c r="B118" s="699" t="str">
        <f>'BASE PLANILHAS'!B76:C76</f>
        <v>Ausências Legais</v>
      </c>
      <c r="C118" s="700"/>
      <c r="D118" s="248">
        <f>'BASE PLANILHAS'!D76</f>
        <v>8.2222222222222228E-3</v>
      </c>
      <c r="E118" s="23">
        <f t="shared" si="6"/>
        <v>102.5177088888889</v>
      </c>
      <c r="F118" s="62"/>
    </row>
    <row r="119" spans="1:10" x14ac:dyDescent="0.2">
      <c r="A119" s="34" t="str">
        <f>'BASE PLANILHAS'!A77</f>
        <v>C</v>
      </c>
      <c r="B119" s="699" t="str">
        <f>'BASE PLANILHAS'!B77:C77</f>
        <v>Licença Paternidade</v>
      </c>
      <c r="C119" s="700"/>
      <c r="D119" s="82">
        <f>'BASE PLANILHAS'!D77</f>
        <v>2.0833333333333332E-4</v>
      </c>
      <c r="E119" s="23">
        <f t="shared" si="6"/>
        <v>2.5975770833333334</v>
      </c>
      <c r="F119" s="62"/>
    </row>
    <row r="120" spans="1:10" x14ac:dyDescent="0.2">
      <c r="A120" s="34" t="str">
        <f>'BASE PLANILHAS'!A78</f>
        <v>D</v>
      </c>
      <c r="B120" s="699" t="str">
        <f>'BASE PLANILHAS'!B78:C78</f>
        <v>Ausência por Acidente de Trabalho</v>
      </c>
      <c r="C120" s="700"/>
      <c r="D120" s="248">
        <f>'BASE PLANILHAS'!D78</f>
        <v>3.3333333333333335E-3</v>
      </c>
      <c r="E120" s="23">
        <f t="shared" si="6"/>
        <v>41.561233333333341</v>
      </c>
      <c r="F120" s="62"/>
    </row>
    <row r="121" spans="1:10" x14ac:dyDescent="0.2">
      <c r="A121" s="64" t="str">
        <f>'BASE PLANILHAS'!A79</f>
        <v>E</v>
      </c>
      <c r="B121" s="699" t="str">
        <f>'BASE PLANILHAS'!B79:C79</f>
        <v>Férias, Adicional de Férias e 13º  com empregada em gozo de Licença Maternidade</v>
      </c>
      <c r="C121" s="700"/>
      <c r="D121" s="249">
        <f>'BASE PLANILHAS'!D79</f>
        <v>1.2962962962962963E-3</v>
      </c>
      <c r="E121" s="23">
        <f t="shared" si="6"/>
        <v>16.162701851851853</v>
      </c>
      <c r="F121" s="19"/>
    </row>
    <row r="122" spans="1:10" ht="13.5" thickBot="1" x14ac:dyDescent="0.25">
      <c r="A122" s="36" t="str">
        <f>'BASE PLANILHAS'!A80</f>
        <v>F</v>
      </c>
      <c r="B122" s="716" t="str">
        <f>'BASE PLANILHAS'!B80:C80</f>
        <v>Incidência do Submódulo 2.1 sobre Ausências Legais</v>
      </c>
      <c r="C122" s="717"/>
      <c r="D122" s="81">
        <f>'BASE PLANILHAS'!D80</f>
        <v>9.9172592592592611E-3</v>
      </c>
      <c r="E122" s="72">
        <f t="shared" si="6"/>
        <v>123.6520578303704</v>
      </c>
      <c r="F122" s="1"/>
      <c r="G122" s="4"/>
      <c r="H122" s="31"/>
    </row>
    <row r="123" spans="1:10" ht="13.5" thickBot="1" x14ac:dyDescent="0.25">
      <c r="A123" s="696" t="str">
        <f>'BASE PLANILHAS'!A81:C81</f>
        <v>Total do Submódulo 4.1</v>
      </c>
      <c r="B123" s="697"/>
      <c r="C123" s="698"/>
      <c r="D123" s="48">
        <f>'BASE PLANILHAS'!D81</f>
        <v>3.6866333333333334E-2</v>
      </c>
      <c r="E123" s="51">
        <f>SUM(E117:E122)</f>
        <v>459.66308454333335</v>
      </c>
      <c r="F123" s="29"/>
      <c r="G123" s="4"/>
    </row>
    <row r="124" spans="1:10" ht="13.5" thickBot="1" x14ac:dyDescent="0.25">
      <c r="A124" s="241"/>
      <c r="B124" s="240"/>
      <c r="C124" s="240"/>
      <c r="D124" s="240"/>
      <c r="E124" s="242"/>
      <c r="F124" s="1"/>
    </row>
    <row r="125" spans="1:10" ht="13.5" thickBot="1" x14ac:dyDescent="0.25">
      <c r="A125" s="214" t="str">
        <f>'BASE PLANILHAS'!A83</f>
        <v>4.2</v>
      </c>
      <c r="B125" s="696" t="str">
        <f>'BASE PLANILHAS'!B83:C83</f>
        <v>Submódulo 4.2 - Intrajornada</v>
      </c>
      <c r="C125" s="697"/>
      <c r="D125" s="46" t="str">
        <f>'BASE PLANILHAS'!D83</f>
        <v>Referência</v>
      </c>
      <c r="E125" s="214" t="str">
        <f>'BASE PLANILHAS'!E83</f>
        <v>Valor (R$)</v>
      </c>
      <c r="F125" s="29"/>
      <c r="G125" s="4"/>
    </row>
    <row r="126" spans="1:10" ht="13.5" thickBot="1" x14ac:dyDescent="0.25">
      <c r="A126" s="40" t="str">
        <f>'BASE PLANILHAS'!A84</f>
        <v>A</v>
      </c>
      <c r="B126" s="750" t="str">
        <f>'BASE PLANILHAS'!B84:C84</f>
        <v>Intervalo para Repouso ou Alimentação</v>
      </c>
      <c r="C126" s="751"/>
      <c r="D126" s="81">
        <f>'BASE PLANILHAS'!D84</f>
        <v>0</v>
      </c>
      <c r="E126" s="621">
        <f>(E39/220*20*1.5)+(E37/210*15.5*1.5)+(E38+E38/210*0.2*10.285*15.5)/210*15.5*1.5</f>
        <v>0</v>
      </c>
      <c r="F126" s="29"/>
      <c r="G126" s="4"/>
    </row>
    <row r="127" spans="1:10" ht="13.5" thickBot="1" x14ac:dyDescent="0.25">
      <c r="A127" s="696" t="str">
        <f>'BASE PLANILHAS'!A85:C85</f>
        <v>Total do Submódulo 4.2</v>
      </c>
      <c r="B127" s="697"/>
      <c r="C127" s="698"/>
      <c r="D127" s="48">
        <f>'BASE PLANILHAS'!D85</f>
        <v>0</v>
      </c>
      <c r="E127" s="398">
        <f>SUM(E126)</f>
        <v>0</v>
      </c>
      <c r="F127" s="29"/>
      <c r="G127" s="4"/>
    </row>
    <row r="128" spans="1:10" ht="13.5" thickBot="1" x14ac:dyDescent="0.25">
      <c r="A128" s="241"/>
      <c r="B128" s="240"/>
      <c r="C128" s="240"/>
      <c r="D128" s="240"/>
      <c r="E128" s="242"/>
      <c r="F128" s="1"/>
    </row>
    <row r="129" spans="1:8" ht="13.5" thickBot="1" x14ac:dyDescent="0.25">
      <c r="A129" s="214" t="str">
        <f>'BASE PLANILHAS'!A87</f>
        <v>4.3</v>
      </c>
      <c r="B129" s="696" t="str">
        <f>'BASE PLANILHAS'!B87:C87</f>
        <v>Quadro Resumo do Módulo 4 - Custo de Reposição do Profissional Ausente</v>
      </c>
      <c r="C129" s="697"/>
      <c r="D129" s="46" t="str">
        <f>'BASE PLANILHAS'!D87</f>
        <v>Referência</v>
      </c>
      <c r="E129" s="214" t="str">
        <f>'BASE PLANILHAS'!E87</f>
        <v>Valor (R$)</v>
      </c>
      <c r="F129" s="1"/>
    </row>
    <row r="130" spans="1:8" x14ac:dyDescent="0.2">
      <c r="A130" s="40" t="str">
        <f>'BASE PLANILHAS'!A88</f>
        <v>4.1</v>
      </c>
      <c r="B130" s="720" t="str">
        <f>'BASE PLANILHAS'!B88:C88</f>
        <v>Ausências Legais</v>
      </c>
      <c r="C130" s="721"/>
      <c r="D130" s="396">
        <f>'BASE PLANILHAS'!D88</f>
        <v>3.6866333333333334E-2</v>
      </c>
      <c r="E130" s="72">
        <f>E123</f>
        <v>459.66308454333335</v>
      </c>
      <c r="F130" s="1"/>
    </row>
    <row r="131" spans="1:8" ht="13.5" thickBot="1" x14ac:dyDescent="0.25">
      <c r="A131" s="40" t="str">
        <f>'BASE PLANILHAS'!A89</f>
        <v>4.2</v>
      </c>
      <c r="B131" s="716" t="str">
        <f>'BASE PLANILHAS'!B89:C89</f>
        <v>Intrajornada</v>
      </c>
      <c r="C131" s="717"/>
      <c r="D131" s="397">
        <f>'BASE PLANILHAS'!D89</f>
        <v>0</v>
      </c>
      <c r="E131" s="235">
        <f>E127</f>
        <v>0</v>
      </c>
      <c r="F131" s="1"/>
    </row>
    <row r="132" spans="1:8" ht="13.5" thickBot="1" x14ac:dyDescent="0.25">
      <c r="A132" s="696" t="str">
        <f>'BASE PLANILHAS'!A90:C90</f>
        <v>Total do Módulo 4</v>
      </c>
      <c r="B132" s="697"/>
      <c r="C132" s="698"/>
      <c r="D132" s="48">
        <f>'BASE PLANILHAS'!D90</f>
        <v>3.6866333333333334E-2</v>
      </c>
      <c r="E132" s="398">
        <f>SUM(E130+E131)</f>
        <v>459.66308454333335</v>
      </c>
      <c r="F132" s="1"/>
    </row>
    <row r="133" spans="1:8" x14ac:dyDescent="0.2">
      <c r="A133" s="423"/>
      <c r="B133" s="424"/>
      <c r="C133" s="424"/>
      <c r="D133" s="394"/>
      <c r="E133" s="55"/>
      <c r="F133" s="1"/>
    </row>
    <row r="134" spans="1:8" x14ac:dyDescent="0.2">
      <c r="A134" s="711" t="str">
        <f>'BASE PLANILHAS'!A92:E92</f>
        <v>MÓDULO 5 – INSUMOS DIVERSOS</v>
      </c>
      <c r="B134" s="712"/>
      <c r="C134" s="712"/>
      <c r="D134" s="712"/>
      <c r="E134" s="713"/>
      <c r="F134" s="1"/>
    </row>
    <row r="135" spans="1:8" ht="13.5" thickBot="1" x14ac:dyDescent="0.25">
      <c r="A135" s="38"/>
      <c r="B135" s="38"/>
      <c r="C135" s="38"/>
      <c r="D135" s="38"/>
      <c r="E135" s="56"/>
      <c r="F135" s="1"/>
    </row>
    <row r="136" spans="1:8" ht="13.5" thickBot="1" x14ac:dyDescent="0.25">
      <c r="A136" s="214">
        <f>'BASE PLANILHAS'!A94</f>
        <v>5</v>
      </c>
      <c r="B136" s="696" t="str">
        <f>'BASE PLANILHAS'!B94:C94</f>
        <v>Insumos Diversos</v>
      </c>
      <c r="C136" s="698"/>
      <c r="D136" s="214" t="str">
        <f>'BASE PLANILHAS'!D94</f>
        <v>Referência</v>
      </c>
      <c r="E136" s="417" t="str">
        <f>'BASE PLANILHAS'!E94</f>
        <v>Valor (R$)</v>
      </c>
      <c r="F136" s="1"/>
    </row>
    <row r="137" spans="1:8" x14ac:dyDescent="0.2">
      <c r="A137" s="32" t="str">
        <f>'BASE PLANILHAS'!A95</f>
        <v>A</v>
      </c>
      <c r="B137" s="709" t="str">
        <f>'BASE PLANILHAS'!B95:C95</f>
        <v>Uniformes e EPIs</v>
      </c>
      <c r="C137" s="710"/>
      <c r="D137" s="75">
        <v>0</v>
      </c>
      <c r="E137" s="622">
        <f>C14*'Uniforme Apoio'!BO9+C15*'Uniforme Apoio'!BO10+C16*'Uniforme Apoio'!BO11+C17*'Uniforme Apoio'!BO12+C18*'Uniforme Apoio'!BO13+C19*'Uniforme Apoio'!BO14+C20*'Uniforme Apoio'!BO15+C21*'Uniforme Apoio'!BO16+C22*'Uniforme Apoio'!BO17+C23*'Uniforme Apoio'!BO18+C24*'Uniforme Apoio'!BO19+C25*'Uniforme Apoio'!BO20+C26*'Uniforme Apoio'!BO21+C27*'Uniforme Apoio'!BO22+C28*'Uniforme Apoio'!BO23+C29*'Uniforme Apoio'!BO24+C30*'Uniforme Apoio'!BO25+C31*'Uniforme Apoio'!BO26+C32*'Uniforme Apoio'!BO27+C33*'Uniforme Apoio'!BO28+C34*'Uniforme Apoio'!BO29+C35*'Uniforme Apoio'!BO30+C36*'Uniforme Apoio'!BO31+C37*'Uniforme Apoio'!BO32+C38*'Uniforme Apoio'!BO33+C39*'Uniforme Apoio'!BO34+C40*'Uniforme Apoio'!BO35+C41*'Uniforme Apoio'!BO36+C42*'Uniforme Apoio'!BO37+C43*'Uniforme Apoio'!BO38+C44*'Uniforme Apoio'!BO39+C45*'Uniforme Apoio'!BO40+C46*'Uniforme Apoio'!BO41+C47*'Uniforme Apoio'!BO42+C48*'Uniforme Apoio'!BO43+C49*'Uniforme Apoio'!BO44+C52*'Uniforme Apoio'!BO28</f>
        <v>429.14645833333333</v>
      </c>
      <c r="F137" s="19"/>
      <c r="G137" s="1"/>
    </row>
    <row r="138" spans="1:8" x14ac:dyDescent="0.2">
      <c r="A138" s="34" t="str">
        <f>'BASE PLANILHAS'!A96</f>
        <v>B</v>
      </c>
      <c r="B138" s="733" t="str">
        <f>'BASE PLANILHAS'!B96:C96</f>
        <v>Materiais de Consumo</v>
      </c>
      <c r="C138" s="702"/>
      <c r="D138" s="57">
        <v>0</v>
      </c>
      <c r="E138" s="41">
        <f>D138*C29</f>
        <v>0</v>
      </c>
      <c r="F138" s="19"/>
    </row>
    <row r="139" spans="1:8" x14ac:dyDescent="0.2">
      <c r="A139" s="250" t="str">
        <f>'BASE PLANILHAS'!A97</f>
        <v>C</v>
      </c>
      <c r="B139" s="734" t="str">
        <f>'BASE PLANILHAS'!B97:C97</f>
        <v>Máquinas e Equipamentos (depreciação)</v>
      </c>
      <c r="C139" s="700"/>
      <c r="D139" s="57">
        <v>0</v>
      </c>
      <c r="E139" s="41">
        <f>D139*C29</f>
        <v>0</v>
      </c>
      <c r="F139" s="19"/>
    </row>
    <row r="140" spans="1:8" x14ac:dyDescent="0.2">
      <c r="A140" s="250" t="str">
        <f>'BASE PLANILHAS'!A98</f>
        <v>D</v>
      </c>
      <c r="B140" s="734" t="str">
        <f>'BASE PLANILHAS'!B98:C98</f>
        <v>Produtos de Limpeza</v>
      </c>
      <c r="C140" s="700"/>
      <c r="D140" s="75">
        <v>0</v>
      </c>
      <c r="E140" s="41">
        <v>0</v>
      </c>
      <c r="F140" s="19"/>
      <c r="H140" s="1"/>
    </row>
    <row r="141" spans="1:8" ht="13.5" thickBot="1" x14ac:dyDescent="0.25">
      <c r="A141" s="251" t="str">
        <f>'BASE PLANILHAS'!A99</f>
        <v>E</v>
      </c>
      <c r="B141" s="735" t="str">
        <f>'BASE PLANILHAS'!B99:C99</f>
        <v>Materiais de Higiene</v>
      </c>
      <c r="C141" s="719"/>
      <c r="D141" s="75">
        <v>0</v>
      </c>
      <c r="E141" s="235">
        <v>0</v>
      </c>
      <c r="F141" s="19"/>
      <c r="H141" s="1"/>
    </row>
    <row r="142" spans="1:8" ht="13.5" customHeight="1" thickBot="1" x14ac:dyDescent="0.25">
      <c r="A142" s="736" t="str">
        <f>'BASE PLANILHAS'!A100:C100</f>
        <v>Total do Módulo 5</v>
      </c>
      <c r="B142" s="737"/>
      <c r="C142" s="737"/>
      <c r="D142" s="252"/>
      <c r="E142" s="49">
        <f>SUM(E137:E141)</f>
        <v>429.14645833333333</v>
      </c>
      <c r="F142" s="1"/>
    </row>
    <row r="143" spans="1:8" x14ac:dyDescent="0.2">
      <c r="A143" s="241"/>
      <c r="B143" s="240"/>
      <c r="C143" s="240"/>
      <c r="D143" s="240"/>
      <c r="E143" s="242"/>
      <c r="F143" s="1"/>
    </row>
    <row r="144" spans="1:8" x14ac:dyDescent="0.2">
      <c r="A144" s="711" t="str">
        <f>'BASE PLANILHAS'!A102:E102</f>
        <v>MÓDULO 6 – CUSTOS INDIRETOS, TRIBUTOS E LUCRO</v>
      </c>
      <c r="B144" s="712"/>
      <c r="C144" s="712"/>
      <c r="D144" s="712"/>
      <c r="E144" s="713"/>
      <c r="F144" s="1"/>
    </row>
    <row r="145" spans="1:8" ht="13.5" thickBot="1" x14ac:dyDescent="0.25">
      <c r="A145" s="54"/>
      <c r="B145" s="54"/>
      <c r="C145" s="54"/>
      <c r="D145" s="54"/>
      <c r="E145" s="39"/>
      <c r="F145" s="1"/>
    </row>
    <row r="146" spans="1:8" ht="13.5" thickBot="1" x14ac:dyDescent="0.25">
      <c r="A146" s="214">
        <f>'BASE PLANILHAS'!A104</f>
        <v>6</v>
      </c>
      <c r="B146" s="214" t="str">
        <f>'BASE PLANILHAS'!B104</f>
        <v>Custos Indiretos, Tributos e Lucro</v>
      </c>
      <c r="C146" s="697" t="str">
        <f>'BASE PLANILHAS'!C104:D104</f>
        <v>Referência</v>
      </c>
      <c r="D146" s="698"/>
      <c r="E146" s="417" t="str">
        <f>'BASE PLANILHAS'!E104</f>
        <v>Valor (R$)</v>
      </c>
    </row>
    <row r="147" spans="1:8" x14ac:dyDescent="0.2">
      <c r="A147" s="32" t="str">
        <f>'BASE PLANILHAS'!A105</f>
        <v>A</v>
      </c>
      <c r="B147" s="253" t="str">
        <f>'BASE PLANILHAS'!B105</f>
        <v>Custos Indiretos</v>
      </c>
      <c r="C147" s="254">
        <f>'BASE PLANILHAS'!C105</f>
        <v>0</v>
      </c>
      <c r="D147" s="255"/>
      <c r="E147" s="256">
        <f>C147*$C$54</f>
        <v>0</v>
      </c>
      <c r="F147" s="61"/>
    </row>
    <row r="148" spans="1:8" x14ac:dyDescent="0.2">
      <c r="A148" s="34" t="str">
        <f>'BASE PLANILHAS'!A106</f>
        <v>B</v>
      </c>
      <c r="B148" s="257" t="str">
        <f>'BASE PLANILHAS'!B106</f>
        <v>Lucro</v>
      </c>
      <c r="C148" s="258">
        <f>'BASE PLANILHAS'!C106</f>
        <v>0</v>
      </c>
      <c r="D148" s="259"/>
      <c r="E148" s="256">
        <f>$C148*$C$54</f>
        <v>0</v>
      </c>
      <c r="F148" s="1"/>
    </row>
    <row r="149" spans="1:8" x14ac:dyDescent="0.2">
      <c r="A149" s="34" t="str">
        <f>'BASE PLANILHAS'!A107</f>
        <v>C</v>
      </c>
      <c r="B149" s="34" t="str">
        <f>'BASE PLANILHAS'!B107</f>
        <v>TRIBUTOS</v>
      </c>
      <c r="C149" s="260" t="str">
        <f>'BASE PLANILHAS'!C107</f>
        <v>%</v>
      </c>
      <c r="D149" s="260" t="str">
        <f>'BASE PLANILHAS'!D107</f>
        <v>%</v>
      </c>
      <c r="E149" s="261"/>
      <c r="F149" s="1"/>
    </row>
    <row r="150" spans="1:8" x14ac:dyDescent="0.2">
      <c r="A150" s="34" t="str">
        <f>'BASE PLANILHAS'!A108</f>
        <v>C.1</v>
      </c>
      <c r="B150" s="257" t="str">
        <f>'BASE PLANILHAS'!B108</f>
        <v>PIS</v>
      </c>
      <c r="C150" s="262">
        <f>'BASE PLANILHAS'!C108</f>
        <v>7.6</v>
      </c>
      <c r="D150" s="262">
        <f>((100/((100-($C$153))%)-100)*$C150)/($C$153)</f>
        <v>8.7608069164265068</v>
      </c>
      <c r="E150" s="263">
        <v>0</v>
      </c>
      <c r="F150" s="1"/>
    </row>
    <row r="151" spans="1:8" x14ac:dyDescent="0.2">
      <c r="A151" s="34" t="str">
        <f>'BASE PLANILHAS'!A109</f>
        <v>C.2</v>
      </c>
      <c r="B151" s="257" t="str">
        <f>'BASE PLANILHAS'!B109</f>
        <v>COFINS</v>
      </c>
      <c r="C151" s="262">
        <f>'BASE PLANILHAS'!C109</f>
        <v>1.65</v>
      </c>
      <c r="D151" s="262">
        <f>((100/((100-($C$153))%)-100)*$C151)/($C$153)</f>
        <v>1.9020172910662811</v>
      </c>
      <c r="E151" s="263">
        <v>0</v>
      </c>
      <c r="F151" s="1"/>
    </row>
    <row r="152" spans="1:8" x14ac:dyDescent="0.2">
      <c r="A152" s="34" t="str">
        <f>'BASE PLANILHAS'!A110</f>
        <v>C.3</v>
      </c>
      <c r="B152" s="257" t="str">
        <f>'BASE PLANILHAS'!B110</f>
        <v>ISS</v>
      </c>
      <c r="C152" s="294">
        <f>ISS!B59*100</f>
        <v>4</v>
      </c>
      <c r="D152" s="262">
        <f>((100/((100-($C$153))%)-100)*$C152)/($C$153)</f>
        <v>4.6109510086455305</v>
      </c>
      <c r="E152" s="264">
        <v>0</v>
      </c>
      <c r="F152" s="1"/>
    </row>
    <row r="153" spans="1:8" ht="13.5" thickBot="1" x14ac:dyDescent="0.25">
      <c r="A153" s="714" t="str">
        <f>'BASE PLANILHAS'!A111:B111</f>
        <v>Total Tributos</v>
      </c>
      <c r="B153" s="715">
        <f>'[1]BASE PLANILHAS'!A102:B102</f>
        <v>0</v>
      </c>
      <c r="C153" s="265">
        <f>SUM(C150:C152)</f>
        <v>13.25</v>
      </c>
      <c r="D153" s="265">
        <f>SUM(D150:D152)</f>
        <v>15.273775216138318</v>
      </c>
      <c r="E153" s="266">
        <f>((E147+E148+E142+E132+E112+E100+E63)*D153)%</f>
        <v>3957.864868838943</v>
      </c>
      <c r="F153" s="1"/>
    </row>
    <row r="154" spans="1:8" ht="13.5" thickBot="1" x14ac:dyDescent="0.25">
      <c r="A154" s="696" t="str">
        <f>'BASE PLANILHAS'!A112:D112</f>
        <v>Total do Módulo 6</v>
      </c>
      <c r="B154" s="697"/>
      <c r="C154" s="697"/>
      <c r="D154" s="698"/>
      <c r="E154" s="51">
        <f>SUM(E147:E153)</f>
        <v>3957.864868838943</v>
      </c>
      <c r="F154" s="1"/>
    </row>
    <row r="155" spans="1:8" x14ac:dyDescent="0.2">
      <c r="A155" s="267"/>
      <c r="B155" s="268"/>
      <c r="C155" s="268"/>
      <c r="D155" s="268"/>
      <c r="E155" s="59"/>
    </row>
    <row r="156" spans="1:8" x14ac:dyDescent="0.2">
      <c r="A156" s="738" t="str">
        <f>'BASE PLANILHAS'!A114:E114</f>
        <v>QUADRO RESUMO DO CUSTO POR EMPREGADO</v>
      </c>
      <c r="B156" s="739"/>
      <c r="C156" s="739"/>
      <c r="D156" s="739"/>
      <c r="E156" s="740"/>
      <c r="G156" s="3"/>
    </row>
    <row r="157" spans="1:8" ht="13.5" thickBot="1" x14ac:dyDescent="0.25">
      <c r="A157" s="423"/>
      <c r="B157" s="418"/>
      <c r="C157" s="418"/>
      <c r="D157" s="418"/>
      <c r="E157" s="419"/>
      <c r="G157" s="3"/>
    </row>
    <row r="158" spans="1:8" ht="13.5" thickBot="1" x14ac:dyDescent="0.25">
      <c r="A158" s="696" t="str">
        <f>'BASE PLANILHAS'!A116:D116</f>
        <v>Mão-de-Obra vinculada à execução contratual</v>
      </c>
      <c r="B158" s="697"/>
      <c r="C158" s="697"/>
      <c r="D158" s="698"/>
      <c r="E158" s="214" t="str">
        <f>'BASE PLANILHAS'!E116</f>
        <v>VALOR (R$)</v>
      </c>
      <c r="G158" s="1"/>
      <c r="H158" s="1"/>
    </row>
    <row r="159" spans="1:8" x14ac:dyDescent="0.2">
      <c r="A159" s="32" t="str">
        <f>'BASE PLANILHAS'!A117</f>
        <v>A</v>
      </c>
      <c r="B159" s="741" t="str">
        <f>'BASE PLANILHAS'!B117:D117</f>
        <v>MÓDULO 1 - COMPOSIÇÃO DA REMUNERAÇÃO</v>
      </c>
      <c r="C159" s="742"/>
      <c r="D159" s="743"/>
      <c r="E159" s="256">
        <f>E63</f>
        <v>12468.37</v>
      </c>
    </row>
    <row r="160" spans="1:8" x14ac:dyDescent="0.2">
      <c r="A160" s="34" t="str">
        <f>'BASE PLANILHAS'!A118</f>
        <v>B</v>
      </c>
      <c r="B160" s="744" t="str">
        <f>'BASE PLANILHAS'!B118:D118</f>
        <v>MÓDULO 2 – ENCARGOS E BENEFÍCIOS MENSAIS E DIÁRIOS</v>
      </c>
      <c r="C160" s="731"/>
      <c r="D160" s="732"/>
      <c r="E160" s="263">
        <f>E100</f>
        <v>11868.93598</v>
      </c>
    </row>
    <row r="161" spans="1:7" x14ac:dyDescent="0.2">
      <c r="A161" s="34" t="str">
        <f>'BASE PLANILHAS'!A119</f>
        <v>C</v>
      </c>
      <c r="B161" s="745" t="str">
        <f>'BASE PLANILHAS'!B119:D119</f>
        <v>MÓDULO 3 – PROVISÃO PARA RESCISÃO</v>
      </c>
      <c r="C161" s="746"/>
      <c r="D161" s="747"/>
      <c r="E161" s="263">
        <f>E112</f>
        <v>686.69786367265442</v>
      </c>
      <c r="G161" s="3"/>
    </row>
    <row r="162" spans="1:7" x14ac:dyDescent="0.2">
      <c r="A162" s="34" t="str">
        <f>'BASE PLANILHAS'!A120</f>
        <v>D</v>
      </c>
      <c r="B162" s="744" t="str">
        <f>'BASE PLANILHAS'!B120:D120</f>
        <v>MÓDULO 4 – CUSTO DE REPOSIÇÃO DO PROFISSIONAL AUSENTE</v>
      </c>
      <c r="C162" s="731"/>
      <c r="D162" s="732"/>
      <c r="E162" s="263">
        <f>E132</f>
        <v>459.66308454333335</v>
      </c>
      <c r="G162" s="3"/>
    </row>
    <row r="163" spans="1:7" x14ac:dyDescent="0.2">
      <c r="A163" s="34" t="str">
        <f>'BASE PLANILHAS'!A121</f>
        <v>E</v>
      </c>
      <c r="B163" s="728" t="str">
        <f>'BASE PLANILHAS'!B121:D121</f>
        <v>MÓDULO 5 – INSUMOS DIVERSOS</v>
      </c>
      <c r="C163" s="729"/>
      <c r="D163" s="730"/>
      <c r="E163" s="263">
        <f>E142</f>
        <v>429.14645833333333</v>
      </c>
    </row>
    <row r="164" spans="1:7" x14ac:dyDescent="0.2">
      <c r="A164" s="34" t="str">
        <f>'BASE PLANILHAS'!A122</f>
        <v>-</v>
      </c>
      <c r="B164" s="722" t="str">
        <f>'BASE PLANILHAS'!B122:D122</f>
        <v>Subtotal (A + B + C + D + E)</v>
      </c>
      <c r="C164" s="723"/>
      <c r="D164" s="724"/>
      <c r="E164" s="60">
        <f>SUM(E159:E163)</f>
        <v>25912.813386549318</v>
      </c>
      <c r="F164" s="4"/>
      <c r="G164" s="2"/>
    </row>
    <row r="165" spans="1:7" ht="13.5" thickBot="1" x14ac:dyDescent="0.25">
      <c r="A165" s="36" t="str">
        <f>'BASE PLANILHAS'!A123</f>
        <v>F</v>
      </c>
      <c r="B165" s="725" t="str">
        <f>'BASE PLANILHAS'!B123:D123</f>
        <v>MÓDULO 6 – CUSTOS INDIRETOS, TRIBUTOS E LUCRO</v>
      </c>
      <c r="C165" s="726"/>
      <c r="D165" s="727"/>
      <c r="E165" s="24">
        <f>E154</f>
        <v>3957.864868838943</v>
      </c>
    </row>
    <row r="166" spans="1:7" ht="13.5" thickBot="1" x14ac:dyDescent="0.25">
      <c r="A166" s="696" t="str">
        <f>'BASE PLANILHAS'!A124:D124</f>
        <v xml:space="preserve">Custo Total </v>
      </c>
      <c r="B166" s="697"/>
      <c r="C166" s="697"/>
      <c r="D166" s="698"/>
      <c r="E166" s="49">
        <f>SUM(E164:E165)</f>
        <v>29870.678255388262</v>
      </c>
      <c r="F166" s="4"/>
    </row>
    <row r="167" spans="1:7" ht="13.5" thickBot="1" x14ac:dyDescent="0.25">
      <c r="A167" s="696" t="str">
        <f>'BASE PLANILHAS'!A125:D125</f>
        <v xml:space="preserve">Custo Total Anual </v>
      </c>
      <c r="B167" s="697"/>
      <c r="C167" s="697"/>
      <c r="D167" s="698"/>
      <c r="E167" s="51">
        <f>E166*12</f>
        <v>358448.13906465913</v>
      </c>
      <c r="F167" s="4"/>
    </row>
    <row r="168" spans="1:7" hidden="1" x14ac:dyDescent="0.2">
      <c r="A168" s="425"/>
      <c r="B168" s="825"/>
      <c r="C168" s="825"/>
      <c r="D168" s="25"/>
      <c r="E168" s="25"/>
    </row>
    <row r="169" spans="1:7" ht="40.5" hidden="1" customHeight="1" thickBot="1" x14ac:dyDescent="0.25">
      <c r="A169" s="826"/>
      <c r="B169" s="827"/>
      <c r="C169" s="26"/>
      <c r="D169" s="8"/>
      <c r="E169" s="17"/>
    </row>
    <row r="170" spans="1:7" ht="12.75" hidden="1" customHeight="1" x14ac:dyDescent="0.2">
      <c r="A170" s="828"/>
      <c r="B170" s="829"/>
      <c r="C170" s="270"/>
      <c r="D170" s="271"/>
      <c r="E170" s="272"/>
    </row>
    <row r="171" spans="1:7" ht="12.75" hidden="1" customHeight="1" x14ac:dyDescent="0.2">
      <c r="A171" s="816"/>
      <c r="B171" s="817"/>
      <c r="C171" s="273"/>
      <c r="D171" s="274"/>
      <c r="E171" s="275"/>
    </row>
    <row r="172" spans="1:7" ht="12.75" hidden="1" customHeight="1" x14ac:dyDescent="0.2">
      <c r="A172" s="816"/>
      <c r="B172" s="817"/>
      <c r="C172" s="273"/>
      <c r="D172" s="274"/>
      <c r="E172" s="275"/>
    </row>
    <row r="173" spans="1:7" ht="12.75" hidden="1" customHeight="1" x14ac:dyDescent="0.2">
      <c r="A173" s="816"/>
      <c r="B173" s="817"/>
      <c r="C173" s="273"/>
      <c r="D173" s="274"/>
      <c r="E173" s="275"/>
    </row>
    <row r="174" spans="1:7" ht="12.75" hidden="1" customHeight="1" x14ac:dyDescent="0.2">
      <c r="A174" s="818"/>
      <c r="B174" s="819"/>
      <c r="C174" s="9"/>
      <c r="D174" s="10"/>
      <c r="E174" s="275"/>
    </row>
    <row r="175" spans="1:7" ht="13.5" hidden="1" customHeight="1" thickBot="1" x14ac:dyDescent="0.25">
      <c r="A175" s="820"/>
      <c r="B175" s="821"/>
      <c r="C175" s="276"/>
      <c r="D175" s="277"/>
      <c r="E175" s="278"/>
    </row>
    <row r="176" spans="1:7" ht="13.5" hidden="1" thickBot="1" x14ac:dyDescent="0.25">
      <c r="A176" s="822"/>
      <c r="B176" s="823"/>
      <c r="C176" s="823"/>
      <c r="D176" s="824"/>
      <c r="E176" s="11"/>
    </row>
    <row r="177" spans="1:8" hidden="1" x14ac:dyDescent="0.2">
      <c r="A177" s="7"/>
      <c r="B177" s="7"/>
      <c r="C177" s="7"/>
      <c r="D177" s="7"/>
      <c r="E177" s="7"/>
    </row>
    <row r="178" spans="1:8" hidden="1" x14ac:dyDescent="0.2">
      <c r="A178" s="425"/>
      <c r="B178" s="825"/>
      <c r="C178" s="825"/>
      <c r="D178" s="25"/>
      <c r="E178" s="25"/>
    </row>
    <row r="179" spans="1:8" ht="13.5" hidden="1" thickBot="1" x14ac:dyDescent="0.25">
      <c r="A179" s="798"/>
      <c r="B179" s="799"/>
      <c r="C179" s="799"/>
      <c r="D179" s="799"/>
      <c r="E179" s="800"/>
    </row>
    <row r="180" spans="1:8" ht="13.5" hidden="1" thickBot="1" x14ac:dyDescent="0.25">
      <c r="A180" s="279"/>
      <c r="B180" s="801"/>
      <c r="C180" s="802"/>
      <c r="D180" s="803"/>
      <c r="E180" s="17"/>
    </row>
    <row r="181" spans="1:8" hidden="1" x14ac:dyDescent="0.2">
      <c r="A181" s="280"/>
      <c r="B181" s="804"/>
      <c r="C181" s="805"/>
      <c r="D181" s="806"/>
      <c r="E181" s="281"/>
    </row>
    <row r="182" spans="1:8" hidden="1" x14ac:dyDescent="0.2">
      <c r="A182" s="282"/>
      <c r="B182" s="807"/>
      <c r="C182" s="808"/>
      <c r="D182" s="809"/>
      <c r="E182" s="283"/>
    </row>
    <row r="183" spans="1:8" ht="13.5" hidden="1" thickBot="1" x14ac:dyDescent="0.25">
      <c r="A183" s="282"/>
      <c r="B183" s="810"/>
      <c r="C183" s="811"/>
      <c r="D183" s="812"/>
      <c r="E183" s="283"/>
    </row>
    <row r="184" spans="1:8" ht="13.5" hidden="1" thickBot="1" x14ac:dyDescent="0.25">
      <c r="A184" s="813"/>
      <c r="B184" s="814"/>
      <c r="C184" s="814"/>
      <c r="D184" s="815"/>
      <c r="E184" s="11"/>
    </row>
    <row r="185" spans="1:8" hidden="1" x14ac:dyDescent="0.2">
      <c r="A185" s="284"/>
      <c r="B185" s="7"/>
      <c r="C185" s="7"/>
      <c r="D185" s="7"/>
      <c r="E185" s="7"/>
    </row>
    <row r="186" spans="1:8" hidden="1" x14ac:dyDescent="0.2">
      <c r="A186" s="7"/>
      <c r="B186" s="7"/>
      <c r="C186" s="7"/>
      <c r="D186" s="7"/>
      <c r="E186" s="7"/>
    </row>
    <row r="187" spans="1:8" hidden="1" x14ac:dyDescent="0.2">
      <c r="A187" s="7"/>
      <c r="B187" s="7"/>
      <c r="C187" s="7"/>
      <c r="D187" s="7"/>
      <c r="E187" s="7"/>
    </row>
    <row r="188" spans="1:8" x14ac:dyDescent="0.2">
      <c r="A188" s="13"/>
      <c r="B188" s="13"/>
      <c r="C188" s="7"/>
      <c r="D188" s="7"/>
      <c r="E188" s="30"/>
      <c r="F188" s="4"/>
    </row>
    <row r="189" spans="1:8" x14ac:dyDescent="0.2">
      <c r="A189" s="14"/>
      <c r="B189" s="13"/>
      <c r="C189" s="7"/>
      <c r="D189" s="7"/>
      <c r="E189" s="69"/>
      <c r="F189" s="4"/>
      <c r="H189" s="4"/>
    </row>
    <row r="190" spans="1:8" x14ac:dyDescent="0.2">
      <c r="A190" s="7"/>
      <c r="B190" s="7"/>
      <c r="C190" s="7"/>
      <c r="D190" s="7"/>
      <c r="E190" s="15"/>
      <c r="H190" s="4"/>
    </row>
    <row r="191" spans="1:8" x14ac:dyDescent="0.2">
      <c r="A191" s="7"/>
      <c r="B191" s="7"/>
      <c r="C191" s="7"/>
      <c r="D191" s="7"/>
      <c r="E191" s="15"/>
    </row>
    <row r="192" spans="1:8" x14ac:dyDescent="0.2">
      <c r="A192" s="4"/>
      <c r="E192" s="4"/>
    </row>
    <row r="193" spans="1:1" x14ac:dyDescent="0.2">
      <c r="A193" s="4"/>
    </row>
  </sheetData>
  <sheetProtection sheet="1" objects="1" scenarios="1"/>
  <mergeCells count="115">
    <mergeCell ref="A1:E1"/>
    <mergeCell ref="A3:E3"/>
    <mergeCell ref="B4:D4"/>
    <mergeCell ref="B5:D5"/>
    <mergeCell ref="B6:D6"/>
    <mergeCell ref="B7:D7"/>
    <mergeCell ref="B58:C58"/>
    <mergeCell ref="B59:C59"/>
    <mergeCell ref="B60:C60"/>
    <mergeCell ref="B61:C61"/>
    <mergeCell ref="B62:C62"/>
    <mergeCell ref="A63:D63"/>
    <mergeCell ref="B8:D8"/>
    <mergeCell ref="A10:E10"/>
    <mergeCell ref="B12:E12"/>
    <mergeCell ref="A55:C55"/>
    <mergeCell ref="B56:C56"/>
    <mergeCell ref="B57:C57"/>
    <mergeCell ref="B72:C72"/>
    <mergeCell ref="B73:C73"/>
    <mergeCell ref="B74:C74"/>
    <mergeCell ref="B75:C75"/>
    <mergeCell ref="A76:C76"/>
    <mergeCell ref="B78:C78"/>
    <mergeCell ref="A65:E65"/>
    <mergeCell ref="B67:C67"/>
    <mergeCell ref="B68:C68"/>
    <mergeCell ref="B69:C69"/>
    <mergeCell ref="B70:C70"/>
    <mergeCell ref="B71:C71"/>
    <mergeCell ref="B86:C86"/>
    <mergeCell ref="B87:C87"/>
    <mergeCell ref="B88:C88"/>
    <mergeCell ref="B89:C89"/>
    <mergeCell ref="B90:C90"/>
    <mergeCell ref="B91:C91"/>
    <mergeCell ref="B79:C79"/>
    <mergeCell ref="B80:C80"/>
    <mergeCell ref="B81:C81"/>
    <mergeCell ref="B82:C82"/>
    <mergeCell ref="A83:C83"/>
    <mergeCell ref="B85:C85"/>
    <mergeCell ref="B99:D99"/>
    <mergeCell ref="A100:D100"/>
    <mergeCell ref="A102:E102"/>
    <mergeCell ref="B104:C104"/>
    <mergeCell ref="B105:C105"/>
    <mergeCell ref="B106:C106"/>
    <mergeCell ref="B92:C92"/>
    <mergeCell ref="B93:C93"/>
    <mergeCell ref="A94:D94"/>
    <mergeCell ref="B96:D96"/>
    <mergeCell ref="B97:D97"/>
    <mergeCell ref="B98:D98"/>
    <mergeCell ref="A114:E114"/>
    <mergeCell ref="B116:C116"/>
    <mergeCell ref="B117:C117"/>
    <mergeCell ref="B118:C118"/>
    <mergeCell ref="B119:C119"/>
    <mergeCell ref="B120:C120"/>
    <mergeCell ref="B107:C107"/>
    <mergeCell ref="B108:C108"/>
    <mergeCell ref="B109:C109"/>
    <mergeCell ref="B110:C110"/>
    <mergeCell ref="B111:C111"/>
    <mergeCell ref="A112:C112"/>
    <mergeCell ref="B129:C129"/>
    <mergeCell ref="B130:C130"/>
    <mergeCell ref="B131:C131"/>
    <mergeCell ref="A132:C132"/>
    <mergeCell ref="A134:E134"/>
    <mergeCell ref="B136:C136"/>
    <mergeCell ref="B121:C121"/>
    <mergeCell ref="B122:C122"/>
    <mergeCell ref="A123:C123"/>
    <mergeCell ref="B125:C125"/>
    <mergeCell ref="B126:C126"/>
    <mergeCell ref="A127:C127"/>
    <mergeCell ref="A144:E144"/>
    <mergeCell ref="C146:D146"/>
    <mergeCell ref="A153:B153"/>
    <mergeCell ref="A154:D154"/>
    <mergeCell ref="A156:E156"/>
    <mergeCell ref="A158:D158"/>
    <mergeCell ref="B137:C137"/>
    <mergeCell ref="B138:C138"/>
    <mergeCell ref="B139:C139"/>
    <mergeCell ref="B140:C140"/>
    <mergeCell ref="B141:C141"/>
    <mergeCell ref="A142:C142"/>
    <mergeCell ref="B165:D165"/>
    <mergeCell ref="A166:D166"/>
    <mergeCell ref="A167:D167"/>
    <mergeCell ref="B168:C168"/>
    <mergeCell ref="A169:B169"/>
    <mergeCell ref="A170:B170"/>
    <mergeCell ref="B159:D159"/>
    <mergeCell ref="B160:D160"/>
    <mergeCell ref="B161:D161"/>
    <mergeCell ref="B162:D162"/>
    <mergeCell ref="B163:D163"/>
    <mergeCell ref="B164:D164"/>
    <mergeCell ref="A184:D184"/>
    <mergeCell ref="B178:C178"/>
    <mergeCell ref="A179:E179"/>
    <mergeCell ref="B180:D180"/>
    <mergeCell ref="B181:D181"/>
    <mergeCell ref="B182:D182"/>
    <mergeCell ref="B183:D183"/>
    <mergeCell ref="A171:B171"/>
    <mergeCell ref="A172:B172"/>
    <mergeCell ref="A173:B173"/>
    <mergeCell ref="A174:B174"/>
    <mergeCell ref="A175:B175"/>
    <mergeCell ref="A176:D176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  <legacyDrawing r:id="rId2"/>
</worksheet>
</file>

<file path=xl/worksheets/sheet20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84" sqref="D84:E84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9" x14ac:dyDescent="0.2">
      <c r="A1" s="752" t="str">
        <f>'BASE PLANILHAS'!A1:E1</f>
        <v>ANEXO VI - PLANILHA DE COMPOSIÇÃO DE CUSTOS</v>
      </c>
      <c r="B1" s="753"/>
      <c r="C1" s="753"/>
      <c r="D1" s="753"/>
      <c r="E1" s="754"/>
    </row>
    <row r="2" spans="1:9" ht="13.5" thickBot="1" x14ac:dyDescent="0.25">
      <c r="A2" s="174"/>
      <c r="B2" s="221"/>
      <c r="C2" s="221"/>
      <c r="D2" s="222"/>
      <c r="E2" s="223"/>
      <c r="F2" s="54"/>
      <c r="G2" s="54"/>
      <c r="H2" s="54"/>
    </row>
    <row r="3" spans="1:9" ht="13.5" thickBot="1" x14ac:dyDescent="0.25">
      <c r="A3" s="755" t="str">
        <f>'BASE PLANILHAS'!A3:E3</f>
        <v>Dados para composição dos custos referentes à mão-de-obra</v>
      </c>
      <c r="B3" s="756"/>
      <c r="C3" s="756"/>
      <c r="D3" s="756"/>
      <c r="E3" s="757"/>
      <c r="F3" s="54"/>
      <c r="G3" s="54"/>
      <c r="H3" s="54"/>
    </row>
    <row r="4" spans="1:9" x14ac:dyDescent="0.2">
      <c r="A4" s="64" t="str">
        <f>'BASE PLANILHAS'!A4</f>
        <v>A</v>
      </c>
      <c r="B4" s="758" t="str">
        <f>'BASE PLANILHAS'!B4:D4</f>
        <v>Localidade</v>
      </c>
      <c r="C4" s="759"/>
      <c r="D4" s="760"/>
      <c r="E4" s="297" t="str">
        <f>CCT!A145</f>
        <v>Ribeirao das Neves</v>
      </c>
      <c r="F4" s="54"/>
      <c r="G4" s="54"/>
      <c r="H4" s="54"/>
    </row>
    <row r="5" spans="1:9" x14ac:dyDescent="0.2">
      <c r="A5" s="34" t="str">
        <f>'BASE PLANILHAS'!A5</f>
        <v>B</v>
      </c>
      <c r="B5" s="761" t="str">
        <f>'BASE PLANILHAS'!B5:D5</f>
        <v>Tipo de serviço</v>
      </c>
      <c r="C5" s="762"/>
      <c r="D5" s="763"/>
      <c r="E5" s="33" t="str">
        <f>'BASE PLANILHAS'!E5</f>
        <v>Apoio Administrativo</v>
      </c>
      <c r="F5" s="54"/>
      <c r="G5" s="54"/>
      <c r="H5" s="54"/>
    </row>
    <row r="6" spans="1:9" x14ac:dyDescent="0.2">
      <c r="A6" s="34" t="str">
        <f>'BASE PLANILHAS'!A6</f>
        <v>C</v>
      </c>
      <c r="B6" s="745" t="str">
        <f>'BASE PLANILHAS'!B6:D6</f>
        <v>Salário Nominativo da Categoria Profissional</v>
      </c>
      <c r="C6" s="746"/>
      <c r="D6" s="747"/>
      <c r="E6" s="297">
        <f>CCT!H145</f>
        <v>1076.08</v>
      </c>
      <c r="F6" s="54"/>
      <c r="G6" s="54"/>
      <c r="H6" s="54"/>
    </row>
    <row r="7" spans="1:9" x14ac:dyDescent="0.2">
      <c r="A7" s="34" t="str">
        <f>'BASE PLANILHAS'!A7</f>
        <v>D</v>
      </c>
      <c r="B7" s="745" t="str">
        <f>'BASE PLANILHAS'!B7:D7</f>
        <v>Categoria profissional (vinculada à execução contratual)</v>
      </c>
      <c r="C7" s="746"/>
      <c r="D7" s="747"/>
      <c r="E7" s="298" t="str">
        <f>CCT!B145</f>
        <v>Continuo - 220h</v>
      </c>
      <c r="G7" s="1"/>
    </row>
    <row r="8" spans="1:9" ht="13.5" thickBot="1" x14ac:dyDescent="0.25">
      <c r="A8" s="36" t="str">
        <f>'BASE PLANILHAS'!A8</f>
        <v>E</v>
      </c>
      <c r="B8" s="764" t="str">
        <f>'BASE PLANILHAS'!B8:D8</f>
        <v>Data base da categoria (dia/mês/ano)</v>
      </c>
      <c r="C8" s="765"/>
      <c r="D8" s="766"/>
      <c r="E8" s="225">
        <f>CCT!P145</f>
        <v>43101</v>
      </c>
      <c r="F8" s="63"/>
    </row>
    <row r="9" spans="1:9" x14ac:dyDescent="0.2">
      <c r="A9" s="226"/>
      <c r="B9" s="100"/>
      <c r="C9" s="100"/>
      <c r="D9" s="100"/>
      <c r="E9" s="227"/>
      <c r="F9" s="63"/>
      <c r="H9" s="1"/>
    </row>
    <row r="10" spans="1:9" x14ac:dyDescent="0.2">
      <c r="A10" s="711" t="str">
        <f>'BASE PLANILHAS'!A10:E10</f>
        <v>MÓDULO 1 - COMPOSIÇÃO DA REMUNERAÇÃO</v>
      </c>
      <c r="B10" s="712"/>
      <c r="C10" s="712"/>
      <c r="D10" s="712"/>
      <c r="E10" s="713"/>
      <c r="F10" s="70"/>
    </row>
    <row r="11" spans="1:9" ht="13.5" thickBot="1" x14ac:dyDescent="0.25">
      <c r="A11" s="37"/>
      <c r="B11" s="38"/>
      <c r="C11" s="38"/>
      <c r="D11" s="38"/>
      <c r="E11" s="39"/>
      <c r="F11" s="1"/>
    </row>
    <row r="12" spans="1:9" ht="13.5" thickBot="1" x14ac:dyDescent="0.25">
      <c r="A12" s="214">
        <f>'BASE PLANILHAS'!A12</f>
        <v>1</v>
      </c>
      <c r="B12" s="696" t="str">
        <f>'BASE PLANILHAS'!B12:C12</f>
        <v>Composição da Remuneração</v>
      </c>
      <c r="C12" s="698"/>
      <c r="D12" s="417" t="str">
        <f>'BASE PLANILHAS'!D12</f>
        <v>Referência</v>
      </c>
      <c r="E12" s="417" t="str">
        <f>'BASE PLANILHAS'!E12</f>
        <v>Valor (R$)</v>
      </c>
      <c r="G12" s="1"/>
      <c r="I12" s="1"/>
    </row>
    <row r="13" spans="1:9" x14ac:dyDescent="0.2">
      <c r="A13" s="40" t="str">
        <f>'BASE PLANILHAS'!A13</f>
        <v>A</v>
      </c>
      <c r="B13" s="720" t="str">
        <f>'BASE PLANILHAS'!B13:C13</f>
        <v>Salário Base</v>
      </c>
      <c r="C13" s="721"/>
      <c r="D13" s="83">
        <v>1</v>
      </c>
      <c r="E13" s="41">
        <f>E6*D13</f>
        <v>1076.08</v>
      </c>
    </row>
    <row r="14" spans="1:9" x14ac:dyDescent="0.2">
      <c r="A14" s="34" t="str">
        <f>'BASE PLANILHAS'!A14</f>
        <v>B</v>
      </c>
      <c r="B14" s="699" t="str">
        <f>'BASE PLANILHAS'!B14:C14</f>
        <v xml:space="preserve">Adicional Periculosidade </v>
      </c>
      <c r="C14" s="700"/>
      <c r="D14" s="291">
        <v>0</v>
      </c>
      <c r="E14" s="216">
        <f t="shared" ref="E14:E19" si="0">D14*$E$13</f>
        <v>0</v>
      </c>
      <c r="G14" s="1"/>
    </row>
    <row r="15" spans="1:9" x14ac:dyDescent="0.2">
      <c r="A15" s="34" t="str">
        <f>'BASE PLANILHAS'!A15</f>
        <v>C</v>
      </c>
      <c r="B15" s="699" t="str">
        <f>'BASE PLANILHAS'!B15:C15</f>
        <v>Adicional Insalubridade</v>
      </c>
      <c r="C15" s="700"/>
      <c r="D15" s="296">
        <v>0</v>
      </c>
      <c r="E15" s="55">
        <f>D15*$D$13</f>
        <v>0</v>
      </c>
      <c r="G15" s="1"/>
    </row>
    <row r="16" spans="1:9" x14ac:dyDescent="0.2">
      <c r="A16" s="34" t="str">
        <f>'BASE PLANILHAS'!A16</f>
        <v>D</v>
      </c>
      <c r="B16" s="701" t="str">
        <f>'BASE PLANILHAS'!B16:C16</f>
        <v>Adicional Noturno</v>
      </c>
      <c r="C16" s="702"/>
      <c r="D16" s="42">
        <v>0</v>
      </c>
      <c r="E16" s="216">
        <f t="shared" si="0"/>
        <v>0</v>
      </c>
      <c r="G16" s="1"/>
    </row>
    <row r="17" spans="1:9" x14ac:dyDescent="0.2">
      <c r="A17" s="34" t="str">
        <f>'BASE PLANILHAS'!A17</f>
        <v>E</v>
      </c>
      <c r="B17" s="699" t="str">
        <f>'BASE PLANILHAS'!B17:C17</f>
        <v>Adicional de Hora Noturna Reduzida</v>
      </c>
      <c r="C17" s="700"/>
      <c r="D17" s="42">
        <v>0</v>
      </c>
      <c r="E17" s="216">
        <f t="shared" si="0"/>
        <v>0</v>
      </c>
    </row>
    <row r="18" spans="1:9" x14ac:dyDescent="0.2">
      <c r="A18" s="34" t="str">
        <f>'BASE PLANILHAS'!A18</f>
        <v>F</v>
      </c>
      <c r="B18" s="699" t="str">
        <f>'BASE PLANILHAS'!B18:C18</f>
        <v>Intervalo Intrajornada</v>
      </c>
      <c r="C18" s="700"/>
      <c r="D18" s="291">
        <v>0</v>
      </c>
      <c r="E18" s="216">
        <v>0</v>
      </c>
    </row>
    <row r="19" spans="1:9" x14ac:dyDescent="0.2">
      <c r="A19" s="64" t="str">
        <f>'BASE PLANILHAS'!A19</f>
        <v>G</v>
      </c>
      <c r="B19" s="701" t="str">
        <f>'BASE PLANILHAS'!B19:C19</f>
        <v>Feriado Nacional - Súmula 444/2012 - TST</v>
      </c>
      <c r="C19" s="702"/>
      <c r="D19" s="291">
        <v>0</v>
      </c>
      <c r="E19" s="216">
        <f t="shared" si="0"/>
        <v>0</v>
      </c>
    </row>
    <row r="20" spans="1:9" ht="13.5" thickBot="1" x14ac:dyDescent="0.25">
      <c r="A20" s="36" t="str">
        <f>'BASE PLANILHAS'!A20</f>
        <v>H</v>
      </c>
      <c r="B20" s="716" t="str">
        <f>'BASE PLANILHAS'!B20:C20</f>
        <v>Adicional de Acúmulo de função</v>
      </c>
      <c r="C20" s="717"/>
      <c r="D20" s="42">
        <v>0</v>
      </c>
      <c r="E20" s="215">
        <f>D20*$E$13</f>
        <v>0</v>
      </c>
    </row>
    <row r="21" spans="1:9" ht="13.5" thickBot="1" x14ac:dyDescent="0.25">
      <c r="A21" s="696" t="str">
        <f>'BASE PLANILHAS'!A21:D21</f>
        <v>Total do Módulo 1</v>
      </c>
      <c r="B21" s="697"/>
      <c r="C21" s="697"/>
      <c r="D21" s="698"/>
      <c r="E21" s="51">
        <f>SUM(E13:E20)</f>
        <v>1076.08</v>
      </c>
    </row>
    <row r="22" spans="1:9" x14ac:dyDescent="0.2">
      <c r="A22" s="423"/>
      <c r="B22" s="424"/>
      <c r="C22" s="424"/>
      <c r="D22" s="424"/>
      <c r="E22" s="44"/>
      <c r="F22" s="1"/>
    </row>
    <row r="23" spans="1:9" x14ac:dyDescent="0.2">
      <c r="A23" s="711" t="str">
        <f>'BASE PLANILHAS'!A23:E23</f>
        <v>MÓDULO 2 – ENCARGOS E BENEFÍCIOS MENSAIS E DIÁRIOS</v>
      </c>
      <c r="B23" s="712"/>
      <c r="C23" s="712"/>
      <c r="D23" s="712"/>
      <c r="E23" s="713"/>
      <c r="F23" s="1"/>
    </row>
    <row r="24" spans="1:9" ht="13.5" thickBot="1" x14ac:dyDescent="0.25">
      <c r="A24" s="420"/>
      <c r="B24" s="421"/>
      <c r="C24" s="421"/>
      <c r="D24" s="421"/>
      <c r="E24" s="422"/>
      <c r="F24" s="1"/>
    </row>
    <row r="25" spans="1:9" ht="13.5" thickBot="1" x14ac:dyDescent="0.25">
      <c r="A25" s="214" t="str">
        <f>'BASE PLANILHAS'!A25</f>
        <v>2.1</v>
      </c>
      <c r="B25" s="696" t="str">
        <f>'BASE PLANILHAS'!B25:C25</f>
        <v>Submódulo 2.1 - Encargos Previdenciários, FGTS e Outras Contribuições</v>
      </c>
      <c r="C25" s="698"/>
      <c r="D25" s="214" t="str">
        <f>'BASE PLANILHAS'!D25</f>
        <v>Referência</v>
      </c>
      <c r="E25" s="214" t="str">
        <f>'BASE PLANILHAS'!E25</f>
        <v>Valor (R$)</v>
      </c>
    </row>
    <row r="26" spans="1:9" x14ac:dyDescent="0.2">
      <c r="A26" s="40" t="str">
        <f>'BASE PLANILHAS'!A26</f>
        <v>A</v>
      </c>
      <c r="B26" s="708" t="str">
        <f>'BASE PLANILHAS'!B26:C26</f>
        <v>INSS</v>
      </c>
      <c r="C26" s="710"/>
      <c r="D26" s="73">
        <f>'BASE PLANILHAS'!D26</f>
        <v>0.2</v>
      </c>
      <c r="E26" s="74">
        <f>$E$21*D26</f>
        <v>215.21600000000001</v>
      </c>
    </row>
    <row r="27" spans="1:9" x14ac:dyDescent="0.2">
      <c r="A27" s="34" t="str">
        <f>'BASE PLANILHAS'!A27</f>
        <v>B</v>
      </c>
      <c r="B27" s="701" t="str">
        <f>'BASE PLANILHAS'!B27:C27</f>
        <v>SESI OU SENAC</v>
      </c>
      <c r="C27" s="702"/>
      <c r="D27" s="18">
        <f>'BASE PLANILHAS'!D27</f>
        <v>1.4999999999999999E-2</v>
      </c>
      <c r="E27" s="23">
        <f>$E$21*D27</f>
        <v>16.141199999999998</v>
      </c>
    </row>
    <row r="28" spans="1:9" x14ac:dyDescent="0.2">
      <c r="A28" s="34" t="str">
        <f>'BASE PLANILHAS'!A28</f>
        <v>C</v>
      </c>
      <c r="B28" s="748" t="str">
        <f>'BASE PLANILHAS'!B28:C28</f>
        <v>SENAI OU SENAC</v>
      </c>
      <c r="C28" s="749"/>
      <c r="D28" s="18">
        <f>'BASE PLANILHAS'!D28</f>
        <v>0.01</v>
      </c>
      <c r="E28" s="23">
        <f>$E$21*D28</f>
        <v>10.7608</v>
      </c>
    </row>
    <row r="29" spans="1:9" x14ac:dyDescent="0.2">
      <c r="A29" s="34" t="str">
        <f>'BASE PLANILHAS'!A29</f>
        <v>D</v>
      </c>
      <c r="B29" s="699" t="str">
        <f>'BASE PLANILHAS'!B29:C29</f>
        <v>INCRA</v>
      </c>
      <c r="C29" s="700"/>
      <c r="D29" s="18">
        <f>'BASE PLANILHAS'!D29</f>
        <v>2E-3</v>
      </c>
      <c r="E29" s="23">
        <f t="shared" ref="E29:E32" si="1">$E$21*D29</f>
        <v>2.1521599999999999</v>
      </c>
    </row>
    <row r="30" spans="1:9" x14ac:dyDescent="0.2">
      <c r="A30" s="34" t="str">
        <f>'BASE PLANILHAS'!A30</f>
        <v>E</v>
      </c>
      <c r="B30" s="699" t="str">
        <f>'BASE PLANILHAS'!B30:C30</f>
        <v>Salário Educação</v>
      </c>
      <c r="C30" s="700"/>
      <c r="D30" s="18">
        <f>'BASE PLANILHAS'!D30</f>
        <v>2.5000000000000001E-2</v>
      </c>
      <c r="E30" s="23">
        <f t="shared" si="1"/>
        <v>26.902000000000001</v>
      </c>
    </row>
    <row r="31" spans="1:9" x14ac:dyDescent="0.2">
      <c r="A31" s="34" t="str">
        <f>'BASE PLANILHAS'!A31</f>
        <v>F</v>
      </c>
      <c r="B31" s="699" t="str">
        <f>'BASE PLANILHAS'!B31:C31</f>
        <v>FGTS</v>
      </c>
      <c r="C31" s="700"/>
      <c r="D31" s="18">
        <f>'BASE PLANILHAS'!D31</f>
        <v>0.08</v>
      </c>
      <c r="E31" s="23">
        <f t="shared" si="1"/>
        <v>86.086399999999998</v>
      </c>
    </row>
    <row r="32" spans="1:9" x14ac:dyDescent="0.2">
      <c r="A32" s="34" t="str">
        <f>'BASE PLANILHAS'!A32</f>
        <v>G</v>
      </c>
      <c r="B32" s="699" t="str">
        <f>'BASE PLANILHAS'!B32:C32</f>
        <v>RAT</v>
      </c>
      <c r="C32" s="700"/>
      <c r="D32" s="18">
        <f>'BASE PLANILHAS'!D32</f>
        <v>0.03</v>
      </c>
      <c r="E32" s="23">
        <f t="shared" si="1"/>
        <v>32.282399999999996</v>
      </c>
      <c r="I32" s="1"/>
    </row>
    <row r="33" spans="1:14" ht="13.5" thickBot="1" x14ac:dyDescent="0.25">
      <c r="A33" s="34" t="str">
        <f>'BASE PLANILHAS'!A33</f>
        <v>H</v>
      </c>
      <c r="B33" s="701" t="str">
        <f>'BASE PLANILHAS'!B33:C33</f>
        <v>SEBRAE</v>
      </c>
      <c r="C33" s="702"/>
      <c r="D33" s="18">
        <f>'BASE PLANILHAS'!D33</f>
        <v>6.0000000000000001E-3</v>
      </c>
      <c r="E33" s="23">
        <f>$E$21*D33</f>
        <v>6.45648</v>
      </c>
    </row>
    <row r="34" spans="1:14" ht="13.5" thickBot="1" x14ac:dyDescent="0.25">
      <c r="A34" s="696" t="str">
        <f>'BASE PLANILHAS'!A34:C34</f>
        <v>Total do Submódulo 2.1</v>
      </c>
      <c r="B34" s="697"/>
      <c r="C34" s="698"/>
      <c r="D34" s="50">
        <f>'BASE PLANILHAS'!D34</f>
        <v>0.3680000000000001</v>
      </c>
      <c r="E34" s="51">
        <f>SUM(E26:E33)</f>
        <v>395.99743999999998</v>
      </c>
      <c r="F34" s="1"/>
      <c r="G34" s="66"/>
    </row>
    <row r="35" spans="1:14" ht="13.5" thickBot="1" x14ac:dyDescent="0.25">
      <c r="A35" s="415"/>
      <c r="B35" s="416"/>
      <c r="C35" s="416"/>
      <c r="D35" s="236"/>
      <c r="E35" s="45"/>
      <c r="F35" s="1"/>
      <c r="G35" s="66"/>
    </row>
    <row r="36" spans="1:14" ht="13.5" thickBot="1" x14ac:dyDescent="0.25">
      <c r="A36" s="214" t="str">
        <f>'BASE PLANILHAS'!A36</f>
        <v>2.2</v>
      </c>
      <c r="B36" s="696" t="str">
        <f>'BASE PLANILHAS'!B36:C36</f>
        <v>Submódulo 2.2 - 13º Salário, Férias e Adicional de Férias</v>
      </c>
      <c r="C36" s="698"/>
      <c r="D36" s="214" t="str">
        <f>'BASE PLANILHAS'!D36</f>
        <v>Referência</v>
      </c>
      <c r="E36" s="417" t="str">
        <f>'BASE PLANILHAS'!E36</f>
        <v>Valor (R$)</v>
      </c>
    </row>
    <row r="37" spans="1:14" x14ac:dyDescent="0.2">
      <c r="A37" s="32" t="str">
        <f>'BASE PLANILHAS'!A37</f>
        <v>A</v>
      </c>
      <c r="B37" s="701" t="str">
        <f>'BASE PLANILHAS'!B37:C37</f>
        <v>13º salário (titular)</v>
      </c>
      <c r="C37" s="702"/>
      <c r="D37" s="65">
        <f>'BASE PLANILHAS'!D37</f>
        <v>8.3333333333333329E-2</v>
      </c>
      <c r="E37" s="41">
        <f>$E$21*D37</f>
        <v>89.673333333333318</v>
      </c>
      <c r="F37" s="1"/>
    </row>
    <row r="38" spans="1:14" ht="13.5" thickBot="1" x14ac:dyDescent="0.25">
      <c r="A38" s="36" t="str">
        <f>'BASE PLANILHAS'!A38</f>
        <v>B</v>
      </c>
      <c r="B38" s="716" t="str">
        <f>'BASE PLANILHAS'!B38:C38</f>
        <v>Férias e Adicional de Férias (titular)</v>
      </c>
      <c r="C38" s="717"/>
      <c r="D38" s="71">
        <f>'BASE PLANILHAS'!D38</f>
        <v>0.1111111111111111</v>
      </c>
      <c r="E38" s="72">
        <f>D38*$E$21</f>
        <v>119.56444444444443</v>
      </c>
      <c r="F38" s="1"/>
      <c r="H38" s="1"/>
    </row>
    <row r="39" spans="1:14" ht="13.5" thickBot="1" x14ac:dyDescent="0.25">
      <c r="A39" s="67"/>
      <c r="B39" s="696" t="str">
        <f>'BASE PLANILHAS'!B39:C39</f>
        <v>Subtotal</v>
      </c>
      <c r="C39" s="698"/>
      <c r="D39" s="16">
        <f>'BASE PLANILHAS'!D39</f>
        <v>0.19444444444444442</v>
      </c>
      <c r="E39" s="45">
        <f>D39*$E$21</f>
        <v>209.23777777777775</v>
      </c>
      <c r="F39" s="1"/>
      <c r="H39" s="1"/>
    </row>
    <row r="40" spans="1:14" ht="13.5" thickBot="1" x14ac:dyDescent="0.25">
      <c r="A40" s="214" t="str">
        <f>'BASE PLANILHAS'!A40</f>
        <v>C</v>
      </c>
      <c r="B40" s="750" t="str">
        <f>'BASE PLANILHAS'!B40:C40</f>
        <v>Incidência do Submódulo 2.1 sobre 13º Salário, Férias e Adicional de Férias</v>
      </c>
      <c r="C40" s="751"/>
      <c r="D40" s="46">
        <f>'BASE PLANILHAS'!D40</f>
        <v>7.1555555555555567E-2</v>
      </c>
      <c r="E40" s="47">
        <f>D40*$E$21</f>
        <v>76.999502222222233</v>
      </c>
      <c r="F40" s="29"/>
      <c r="H40" s="1"/>
    </row>
    <row r="41" spans="1:14" ht="13.5" thickBot="1" x14ac:dyDescent="0.25">
      <c r="A41" s="696" t="str">
        <f>'BASE PLANILHAS'!A41:C41</f>
        <v>Total do Submódulo 2.2</v>
      </c>
      <c r="B41" s="697"/>
      <c r="C41" s="698"/>
      <c r="D41" s="48">
        <f>'BASE PLANILHAS'!D41</f>
        <v>0.26600000000000001</v>
      </c>
      <c r="E41" s="49">
        <f>SUM(E39:E40)</f>
        <v>286.23728</v>
      </c>
      <c r="F41" s="29"/>
    </row>
    <row r="42" spans="1:14" ht="13.5" thickBot="1" x14ac:dyDescent="0.25">
      <c r="A42" s="237"/>
      <c r="B42" s="238"/>
      <c r="C42" s="238"/>
      <c r="D42" s="238"/>
      <c r="E42" s="239"/>
      <c r="F42" s="1"/>
    </row>
    <row r="43" spans="1:14" ht="13.5" thickBot="1" x14ac:dyDescent="0.25">
      <c r="A43" s="52" t="str">
        <f>'BASE PLANILHAS'!A43</f>
        <v>2.3</v>
      </c>
      <c r="B43" s="696" t="str">
        <f>'BASE PLANILHAS'!B43:C43</f>
        <v>Submódulo 2.3 - Benefícios Mensais e Diários</v>
      </c>
      <c r="C43" s="698"/>
      <c r="D43" s="417" t="str">
        <f>'BASE PLANILHAS'!D43</f>
        <v>Referência</v>
      </c>
      <c r="E43" s="417" t="str">
        <f>'BASE PLANILHAS'!E43</f>
        <v>Valor (R$)</v>
      </c>
    </row>
    <row r="44" spans="1:14" x14ac:dyDescent="0.2">
      <c r="A44" s="32" t="str">
        <f>'BASE PLANILHAS'!A44</f>
        <v>A</v>
      </c>
      <c r="B44" s="708" t="str">
        <f>'BASE PLANILHAS'!B44:C44</f>
        <v>Vale - Transporte (Descontada parcela do empregado)</v>
      </c>
      <c r="C44" s="710"/>
      <c r="D44" s="292">
        <f>VT!D59</f>
        <v>4.05</v>
      </c>
      <c r="E44" s="78">
        <f>(2*$D$44*20*$D$13)-(IF($E$13*6%&lt;=(2*$D$44*20*$D$13),$E$13*6%,(2*$D$44*20*$D$13)))</f>
        <v>97.435200000000009</v>
      </c>
      <c r="F44" s="19"/>
      <c r="N44" s="4"/>
    </row>
    <row r="45" spans="1:14" x14ac:dyDescent="0.2">
      <c r="A45" s="34" t="str">
        <f>'BASE PLANILHAS'!A45</f>
        <v>B</v>
      </c>
      <c r="B45" s="701" t="str">
        <f>'BASE PLANILHAS'!B45:C45</f>
        <v>Vale - Alimentação (Descontada parcela do empregado)</v>
      </c>
      <c r="C45" s="702"/>
      <c r="D45" s="293">
        <f>CCT!I145</f>
        <v>19.899999999999999</v>
      </c>
      <c r="E45" s="78">
        <f>(D45*20-1)*D13</f>
        <v>397</v>
      </c>
      <c r="F45" s="19"/>
    </row>
    <row r="46" spans="1:14" x14ac:dyDescent="0.2">
      <c r="A46" s="34" t="str">
        <f>'BASE PLANILHAS'!A46</f>
        <v>C</v>
      </c>
      <c r="B46" s="699" t="str">
        <f>'BASE PLANILHAS'!B46:C46</f>
        <v>Cesta Básica</v>
      </c>
      <c r="C46" s="700"/>
      <c r="D46" s="293">
        <f>CCT!J145</f>
        <v>0</v>
      </c>
      <c r="E46" s="78">
        <f>$D46*$D$13</f>
        <v>0</v>
      </c>
      <c r="F46" s="19"/>
    </row>
    <row r="47" spans="1:14" x14ac:dyDescent="0.2">
      <c r="A47" s="34" t="str">
        <f>'BASE PLANILHAS'!A47</f>
        <v>D</v>
      </c>
      <c r="B47" s="701" t="str">
        <f>'BASE PLANILHAS'!B47:C47</f>
        <v>PAF</v>
      </c>
      <c r="C47" s="702"/>
      <c r="D47" s="293">
        <f>CCT!K145</f>
        <v>48.58</v>
      </c>
      <c r="E47" s="78">
        <f t="shared" ref="E47:E51" si="2">$D47*$D$13</f>
        <v>48.58</v>
      </c>
      <c r="F47" s="19"/>
    </row>
    <row r="48" spans="1:14" x14ac:dyDescent="0.2">
      <c r="A48" s="34" t="str">
        <f>'BASE PLANILHAS'!A48</f>
        <v>E</v>
      </c>
      <c r="B48" s="699" t="str">
        <f>'BASE PLANILHAS'!B48:C48</f>
        <v>PQM</v>
      </c>
      <c r="C48" s="700"/>
      <c r="D48" s="367">
        <f>CCT!L145</f>
        <v>9.5500000000000007</v>
      </c>
      <c r="E48" s="78">
        <f t="shared" si="2"/>
        <v>9.5500000000000007</v>
      </c>
      <c r="F48" s="19"/>
    </row>
    <row r="49" spans="1:8" x14ac:dyDescent="0.2">
      <c r="A49" s="34" t="str">
        <f>'BASE PLANILHAS'!A49</f>
        <v>F</v>
      </c>
      <c r="B49" s="701" t="str">
        <f>'BASE PLANILHAS'!B49:C49</f>
        <v>PAT</v>
      </c>
      <c r="C49" s="702"/>
      <c r="D49" s="367">
        <f>CCT!M145</f>
        <v>0</v>
      </c>
      <c r="E49" s="78">
        <f t="shared" si="2"/>
        <v>0</v>
      </c>
      <c r="F49" s="19"/>
    </row>
    <row r="50" spans="1:8" x14ac:dyDescent="0.2">
      <c r="A50" s="34" t="str">
        <f>'BASE PLANILHAS'!A50</f>
        <v>G</v>
      </c>
      <c r="B50" s="699" t="str">
        <f>'BASE PLANILHAS'!B50:C50</f>
        <v>Seguro de Vida</v>
      </c>
      <c r="C50" s="700"/>
      <c r="D50" s="368">
        <f>CCT!N145</f>
        <v>4.72</v>
      </c>
      <c r="E50" s="78">
        <f t="shared" si="2"/>
        <v>4.72</v>
      </c>
      <c r="F50" s="19"/>
    </row>
    <row r="51" spans="1:8" ht="13.5" thickBot="1" x14ac:dyDescent="0.25">
      <c r="A51" s="36" t="str">
        <f>'BASE PLANILHAS'!A51</f>
        <v>H</v>
      </c>
      <c r="B51" s="703" t="str">
        <f>'BASE PLANILHAS'!B51:C51</f>
        <v>Despesas de Viagem</v>
      </c>
      <c r="C51" s="704"/>
      <c r="D51" s="369">
        <f>CCT!O145</f>
        <v>0</v>
      </c>
      <c r="E51" s="78">
        <f t="shared" si="2"/>
        <v>0</v>
      </c>
      <c r="F51" s="1"/>
    </row>
    <row r="52" spans="1:8" ht="13.5" thickBot="1" x14ac:dyDescent="0.25">
      <c r="A52" s="705" t="str">
        <f>'BASE PLANILHAS'!A52:D52</f>
        <v>Total do Submódulo 2.3</v>
      </c>
      <c r="B52" s="706"/>
      <c r="C52" s="706"/>
      <c r="D52" s="707"/>
      <c r="E52" s="51">
        <f>SUM(E44:E51)</f>
        <v>557.28520000000003</v>
      </c>
      <c r="F52" s="29"/>
    </row>
    <row r="53" spans="1:8" ht="13.5" thickBot="1" x14ac:dyDescent="0.25">
      <c r="A53" s="237"/>
      <c r="B53" s="238"/>
      <c r="C53" s="240"/>
      <c r="D53" s="238"/>
      <c r="E53" s="239"/>
      <c r="F53" s="1"/>
    </row>
    <row r="54" spans="1:8" ht="13.5" thickBot="1" x14ac:dyDescent="0.25">
      <c r="A54" s="214" t="str">
        <f>'BASE PLANILHAS'!A54</f>
        <v>2.4</v>
      </c>
      <c r="B54" s="696" t="str">
        <f>'BASE PLANILHAS'!B54:D54</f>
        <v>Quadro Resumo do Módulo 2 - Encargos e Benefícios Mensais e Diários</v>
      </c>
      <c r="C54" s="697"/>
      <c r="D54" s="698"/>
      <c r="E54" s="214" t="str">
        <f>'BASE PLANILHAS'!E54</f>
        <v>Valor (R$)</v>
      </c>
    </row>
    <row r="55" spans="1:8" x14ac:dyDescent="0.2">
      <c r="A55" s="40" t="str">
        <f>'BASE PLANILHAS'!A55</f>
        <v>2.1</v>
      </c>
      <c r="B55" s="708" t="str">
        <f>'BASE PLANILHAS'!B55:D55</f>
        <v>Encargos Previdenciários, FGTS e Outras Contribuições</v>
      </c>
      <c r="C55" s="709"/>
      <c r="D55" s="710"/>
      <c r="E55" s="41">
        <f>E41</f>
        <v>286.23728</v>
      </c>
      <c r="F55" s="1"/>
      <c r="H55" s="66"/>
    </row>
    <row r="56" spans="1:8" x14ac:dyDescent="0.2">
      <c r="A56" s="34" t="str">
        <f>'BASE PLANILHAS'!A56</f>
        <v>2.2</v>
      </c>
      <c r="B56" s="701" t="str">
        <f>'BASE PLANILHAS'!B56:D56</f>
        <v>13º Salário, Férias e Adicional de Férias</v>
      </c>
      <c r="C56" s="733"/>
      <c r="D56" s="702"/>
      <c r="E56" s="23">
        <f>E34</f>
        <v>395.99743999999998</v>
      </c>
      <c r="F56" s="1"/>
    </row>
    <row r="57" spans="1:8" ht="13.5" thickBot="1" x14ac:dyDescent="0.25">
      <c r="A57" s="36" t="str">
        <f>'BASE PLANILHAS'!A57</f>
        <v>2.3</v>
      </c>
      <c r="B57" s="699" t="str">
        <f>'BASE PLANILHAS'!B57:D57</f>
        <v>Benefícios Mensais e Diários</v>
      </c>
      <c r="C57" s="734"/>
      <c r="D57" s="749"/>
      <c r="E57" s="24">
        <f>E52</f>
        <v>557.28520000000003</v>
      </c>
      <c r="F57" s="1"/>
    </row>
    <row r="58" spans="1:8" ht="13.5" thickBot="1" x14ac:dyDescent="0.25">
      <c r="A58" s="696" t="str">
        <f>'BASE PLANILHAS'!A58:D58</f>
        <v>Total do Módulo 2</v>
      </c>
      <c r="B58" s="697"/>
      <c r="C58" s="697"/>
      <c r="D58" s="698"/>
      <c r="E58" s="49">
        <f>SUM(E55:E57)</f>
        <v>1239.51992</v>
      </c>
      <c r="F58" s="1"/>
    </row>
    <row r="59" spans="1:8" x14ac:dyDescent="0.2">
      <c r="A59" s="241"/>
      <c r="B59" s="240"/>
      <c r="C59" s="240"/>
      <c r="D59" s="240"/>
      <c r="E59" s="242"/>
      <c r="F59" s="1"/>
    </row>
    <row r="60" spans="1:8" x14ac:dyDescent="0.2">
      <c r="A60" s="711" t="str">
        <f>'BASE PLANILHAS'!A60:E60</f>
        <v>MÓDULO 3 – PROVISÃO PARA RESCISÃO</v>
      </c>
      <c r="B60" s="712"/>
      <c r="C60" s="712"/>
      <c r="D60" s="712"/>
      <c r="E60" s="713"/>
      <c r="F60" s="1"/>
    </row>
    <row r="61" spans="1:8" ht="13.5" thickBot="1" x14ac:dyDescent="0.25">
      <c r="A61" s="54"/>
      <c r="B61" s="54"/>
      <c r="C61" s="54"/>
      <c r="D61" s="54"/>
      <c r="E61" s="54"/>
      <c r="F61" s="22"/>
      <c r="G61" s="1"/>
    </row>
    <row r="62" spans="1:8" ht="13.5" thickBot="1" x14ac:dyDescent="0.25">
      <c r="A62" s="214">
        <f>'BASE PLANILHAS'!A62</f>
        <v>3</v>
      </c>
      <c r="B62" s="697" t="str">
        <f>'BASE PLANILHAS'!B62:C62</f>
        <v>Provisão para Rescisão</v>
      </c>
      <c r="C62" s="698"/>
      <c r="D62" s="214" t="str">
        <f>'BASE PLANILHAS'!D62</f>
        <v>Referência</v>
      </c>
      <c r="E62" s="417" t="str">
        <f>'BASE PLANILHAS'!E62</f>
        <v>Valor (R$)</v>
      </c>
      <c r="F62" s="19"/>
    </row>
    <row r="63" spans="1:8" x14ac:dyDescent="0.2">
      <c r="A63" s="79" t="str">
        <f>'BASE PLANILHAS'!A63</f>
        <v>A</v>
      </c>
      <c r="B63" s="718" t="str">
        <f>'BASE PLANILHAS'!B63:C63</f>
        <v>Aviso Prévio Indenizado (API) e Reflexo do Aviso Prévio Indenizado</v>
      </c>
      <c r="C63" s="719"/>
      <c r="D63" s="80">
        <f>'BASE PLANILHAS'!D63</f>
        <v>5.0183256172839511E-3</v>
      </c>
      <c r="E63" s="41">
        <f>$E$21*D63</f>
        <v>5.400119830246914</v>
      </c>
      <c r="F63" s="149"/>
    </row>
    <row r="64" spans="1:8" x14ac:dyDescent="0.2">
      <c r="A64" s="205" t="str">
        <f>'BASE PLANILHAS'!A64</f>
        <v>B</v>
      </c>
      <c r="B64" s="718" t="str">
        <f>'BASE PLANILHAS'!B64:C64</f>
        <v>Incidência do FGTS sobre API e Reflexo do API</v>
      </c>
      <c r="C64" s="719"/>
      <c r="D64" s="80">
        <f>'BASE PLANILHAS'!D64</f>
        <v>4.0146604938271608E-4</v>
      </c>
      <c r="E64" s="41">
        <f>$E$21*D64</f>
        <v>0.43200958641975307</v>
      </c>
      <c r="F64" s="19"/>
    </row>
    <row r="65" spans="1:10" x14ac:dyDescent="0.2">
      <c r="A65" s="205" t="str">
        <f>'BASE PLANILHAS'!A65</f>
        <v>C</v>
      </c>
      <c r="B65" s="718" t="str">
        <f>'BASE PLANILHAS'!B65:C65</f>
        <v>Multa do FGTS e Contribuição Social sobre o Aviso Prévio Indenizado</v>
      </c>
      <c r="C65" s="719"/>
      <c r="D65" s="18">
        <f>'BASE PLANILHAS'!D65</f>
        <v>2.0073302469135804E-4</v>
      </c>
      <c r="E65" s="41">
        <f t="shared" ref="E65:E69" si="3">$E$21*D65</f>
        <v>0.21600479320987653</v>
      </c>
      <c r="F65" s="19"/>
    </row>
    <row r="66" spans="1:10" x14ac:dyDescent="0.2">
      <c r="A66" s="205" t="str">
        <f>'BASE PLANILHAS'!A66</f>
        <v>D</v>
      </c>
      <c r="B66" s="718" t="str">
        <f>'BASE PLANILHAS'!B66:C66</f>
        <v>Aviso Prévio Trabalhado - APT</v>
      </c>
      <c r="C66" s="719"/>
      <c r="D66" s="18">
        <f>'BASE PLANILHAS'!D66</f>
        <v>3.5000000000000005E-3</v>
      </c>
      <c r="E66" s="41">
        <f t="shared" si="3"/>
        <v>3.7662800000000001</v>
      </c>
      <c r="F66" s="19"/>
    </row>
    <row r="67" spans="1:10" x14ac:dyDescent="0.2">
      <c r="A67" s="205" t="str">
        <f>'BASE PLANILHAS'!A67</f>
        <v>E</v>
      </c>
      <c r="B67" s="718" t="str">
        <f>'BASE PLANILHAS'!B67:C67</f>
        <v>Incidência dos encargos do submódulo 2.1 sobre Aviso Prévio Trabalhado</v>
      </c>
      <c r="C67" s="719"/>
      <c r="D67" s="80">
        <f>'BASE PLANILHAS'!D67</f>
        <v>1.2880000000000005E-3</v>
      </c>
      <c r="E67" s="41">
        <f>$E$21*D67</f>
        <v>1.3859910400000004</v>
      </c>
      <c r="F67" s="61"/>
    </row>
    <row r="68" spans="1:10" x14ac:dyDescent="0.2">
      <c r="A68" s="205" t="str">
        <f>'BASE PLANILHAS'!A68</f>
        <v>F</v>
      </c>
      <c r="B68" s="718" t="str">
        <f>'BASE PLANILHAS'!B68:C68</f>
        <v>Multa do FGTS e Contribuição Social - Rescisão sem Justa Causa</v>
      </c>
      <c r="C68" s="719"/>
      <c r="D68" s="80">
        <f>'BASE PLANILHAS'!D68</f>
        <v>4.2999999999999997E-2</v>
      </c>
      <c r="E68" s="41">
        <f t="shared" si="3"/>
        <v>46.271439999999991</v>
      </c>
      <c r="F68" s="19"/>
    </row>
    <row r="69" spans="1:10" ht="13.5" thickBot="1" x14ac:dyDescent="0.25">
      <c r="A69" s="243" t="str">
        <f>'BASE PLANILHAS'!A69</f>
        <v>G</v>
      </c>
      <c r="B69" s="701" t="str">
        <f>'BASE PLANILHAS'!B69:C69</f>
        <v>Indenização Adicional (Art. 9º da Lei nº 7.238/84)</v>
      </c>
      <c r="C69" s="702"/>
      <c r="D69" s="81">
        <f>'BASE PLANILHAS'!D69</f>
        <v>1.6666666666666668E-3</v>
      </c>
      <c r="E69" s="55">
        <f t="shared" si="3"/>
        <v>1.7934666666666668</v>
      </c>
      <c r="F69" s="19"/>
    </row>
    <row r="70" spans="1:10" ht="13.5" thickBot="1" x14ac:dyDescent="0.25">
      <c r="A70" s="696" t="str">
        <f>'BASE PLANILHAS'!A70:C70</f>
        <v>Total do Módulo 3</v>
      </c>
      <c r="B70" s="697"/>
      <c r="C70" s="698"/>
      <c r="D70" s="244">
        <f>'BASE PLANILHAS'!D70</f>
        <v>5.5075191358024689E-2</v>
      </c>
      <c r="E70" s="51">
        <f>SUM(E63:E69)</f>
        <v>59.265311916543205</v>
      </c>
      <c r="F70" s="29"/>
    </row>
    <row r="71" spans="1:10" x14ac:dyDescent="0.2">
      <c r="A71" s="245"/>
      <c r="B71" s="246"/>
      <c r="C71" s="246"/>
      <c r="D71" s="246"/>
      <c r="E71" s="247"/>
      <c r="F71" s="1"/>
    </row>
    <row r="72" spans="1:10" x14ac:dyDescent="0.2">
      <c r="A72" s="711" t="str">
        <f>'BASE PLANILHAS'!A72:E72</f>
        <v>MÓDULO 4 – CUSTO DE REPOSIÇÃO DO PROFISSIONAL AUSENTE</v>
      </c>
      <c r="B72" s="712"/>
      <c r="C72" s="712"/>
      <c r="D72" s="712"/>
      <c r="E72" s="713"/>
      <c r="F72" s="1"/>
      <c r="H72" s="1"/>
    </row>
    <row r="73" spans="1:10" ht="13.5" thickBot="1" x14ac:dyDescent="0.25">
      <c r="A73" s="54"/>
      <c r="B73" s="54"/>
      <c r="C73" s="54"/>
      <c r="D73" s="38"/>
      <c r="E73" s="54"/>
      <c r="F73" s="22"/>
    </row>
    <row r="74" spans="1:10" ht="13.5" thickBot="1" x14ac:dyDescent="0.25">
      <c r="A74" s="214" t="str">
        <f>'BASE PLANILHAS'!A74</f>
        <v>4.1</v>
      </c>
      <c r="B74" s="696" t="str">
        <f>'BASE PLANILHAS'!B74:C74</f>
        <v>Submódulo 4.1 - Ausências Legais</v>
      </c>
      <c r="C74" s="698"/>
      <c r="D74" s="417" t="str">
        <f>'BASE PLANILHAS'!D74</f>
        <v>Referência</v>
      </c>
      <c r="E74" s="417" t="str">
        <f>'BASE PLANILHAS'!E74</f>
        <v>Valor (R$)</v>
      </c>
      <c r="J74" s="63"/>
    </row>
    <row r="75" spans="1:10" x14ac:dyDescent="0.2">
      <c r="A75" s="34" t="str">
        <f>'BASE PLANILHAS'!A75</f>
        <v>A</v>
      </c>
      <c r="B75" s="708" t="str">
        <f>'BASE PLANILHAS'!B75:C75</f>
        <v>Ausência por Doença</v>
      </c>
      <c r="C75" s="710"/>
      <c r="D75" s="248">
        <f>'BASE PLANILHAS'!D75</f>
        <v>1.3888888888888888E-2</v>
      </c>
      <c r="E75" s="23">
        <f t="shared" ref="E75:E80" si="4">$E$21*D75</f>
        <v>14.945555555555554</v>
      </c>
      <c r="F75" s="62"/>
    </row>
    <row r="76" spans="1:10" x14ac:dyDescent="0.2">
      <c r="A76" s="34" t="str">
        <f>'BASE PLANILHAS'!A76</f>
        <v>B</v>
      </c>
      <c r="B76" s="699" t="str">
        <f>'BASE PLANILHAS'!B76:C76</f>
        <v>Ausências Legais</v>
      </c>
      <c r="C76" s="700"/>
      <c r="D76" s="248">
        <f>'BASE PLANILHAS'!D76</f>
        <v>8.2222222222222228E-3</v>
      </c>
      <c r="E76" s="23">
        <f t="shared" si="4"/>
        <v>8.8477688888888881</v>
      </c>
      <c r="F76" s="62"/>
    </row>
    <row r="77" spans="1:10" x14ac:dyDescent="0.2">
      <c r="A77" s="34" t="str">
        <f>'BASE PLANILHAS'!A77</f>
        <v>C</v>
      </c>
      <c r="B77" s="699" t="str">
        <f>'BASE PLANILHAS'!B77:C77</f>
        <v>Licença Paternidade</v>
      </c>
      <c r="C77" s="700"/>
      <c r="D77" s="82">
        <f>'BASE PLANILHAS'!D77</f>
        <v>2.0833333333333332E-4</v>
      </c>
      <c r="E77" s="23">
        <f t="shared" si="4"/>
        <v>0.22418333333333329</v>
      </c>
      <c r="F77" s="62"/>
    </row>
    <row r="78" spans="1:10" x14ac:dyDescent="0.2">
      <c r="A78" s="34" t="str">
        <f>'BASE PLANILHAS'!A78</f>
        <v>D</v>
      </c>
      <c r="B78" s="699" t="str">
        <f>'BASE PLANILHAS'!B78:C78</f>
        <v>Ausência por Acidente de Trabalho</v>
      </c>
      <c r="C78" s="700"/>
      <c r="D78" s="248">
        <f>'BASE PLANILHAS'!D78</f>
        <v>3.3333333333333335E-3</v>
      </c>
      <c r="E78" s="23">
        <f t="shared" si="4"/>
        <v>3.5869333333333335</v>
      </c>
      <c r="F78" s="62"/>
    </row>
    <row r="79" spans="1:10" x14ac:dyDescent="0.2">
      <c r="A79" s="64" t="str">
        <f>'BASE PLANILHAS'!A79</f>
        <v>E</v>
      </c>
      <c r="B79" s="699" t="str">
        <f>'BASE PLANILHAS'!B79:C79</f>
        <v>Férias, Adicional de Férias e 13º  com empregada em gozo de Licença Maternidade</v>
      </c>
      <c r="C79" s="700"/>
      <c r="D79" s="249">
        <f>'BASE PLANILHAS'!D79</f>
        <v>1.2962962962962963E-3</v>
      </c>
      <c r="E79" s="23">
        <f t="shared" si="4"/>
        <v>1.3949185185185184</v>
      </c>
      <c r="F79" s="19"/>
    </row>
    <row r="80" spans="1:10" ht="13.5" thickBot="1" x14ac:dyDescent="0.25">
      <c r="A80" s="36" t="str">
        <f>'BASE PLANILHAS'!A80</f>
        <v>F</v>
      </c>
      <c r="B80" s="716" t="str">
        <f>'BASE PLANILHAS'!B80:C80</f>
        <v>Incidência do Submódulo 2.1 sobre Ausências Legais</v>
      </c>
      <c r="C80" s="717"/>
      <c r="D80" s="81">
        <f>'BASE PLANILHAS'!D80</f>
        <v>9.9172592592592611E-3</v>
      </c>
      <c r="E80" s="72">
        <f t="shared" si="4"/>
        <v>10.671764343703705</v>
      </c>
      <c r="F80" s="1"/>
      <c r="G80" s="4"/>
      <c r="H80" s="31"/>
    </row>
    <row r="81" spans="1:7" ht="13.5" thickBot="1" x14ac:dyDescent="0.25">
      <c r="A81" s="696" t="str">
        <f>'BASE PLANILHAS'!A81:C81</f>
        <v>Total do Submódulo 4.1</v>
      </c>
      <c r="B81" s="697"/>
      <c r="C81" s="698"/>
      <c r="D81" s="48">
        <f>'BASE PLANILHAS'!D81</f>
        <v>3.6866333333333334E-2</v>
      </c>
      <c r="E81" s="51">
        <f>SUM(E75:E80)</f>
        <v>39.671123973333337</v>
      </c>
      <c r="F81" s="29"/>
      <c r="G81" s="4"/>
    </row>
    <row r="82" spans="1:7" ht="13.5" thickBot="1" x14ac:dyDescent="0.25">
      <c r="A82" s="241"/>
      <c r="B82" s="240"/>
      <c r="C82" s="240"/>
      <c r="D82" s="240"/>
      <c r="E82" s="242"/>
      <c r="F82" s="1"/>
    </row>
    <row r="83" spans="1:7" ht="13.5" thickBot="1" x14ac:dyDescent="0.25">
      <c r="A83" s="214" t="str">
        <f>'BASE PLANILHAS'!A83</f>
        <v>4.2</v>
      </c>
      <c r="B83" s="696" t="str">
        <f>'BASE PLANILHAS'!B83:C83</f>
        <v>Submódulo 4.2 - Intrajornada</v>
      </c>
      <c r="C83" s="697"/>
      <c r="D83" s="46" t="str">
        <f>'BASE PLANILHAS'!D83</f>
        <v>Referência</v>
      </c>
      <c r="E83" s="214" t="str">
        <f>'BASE PLANILHAS'!E83</f>
        <v>Valor (R$)</v>
      </c>
      <c r="F83" s="29"/>
      <c r="G83" s="4"/>
    </row>
    <row r="84" spans="1:7" ht="13.5" thickBot="1" x14ac:dyDescent="0.25">
      <c r="A84" s="40" t="str">
        <f>'BASE PLANILHAS'!A84</f>
        <v>A</v>
      </c>
      <c r="B84" s="750" t="str">
        <f>'BASE PLANILHAS'!B84:C84</f>
        <v>Intervalo para Repouso ou Alimentação</v>
      </c>
      <c r="C84" s="751"/>
      <c r="D84" s="623">
        <f>'BASE PLANILHAS'!D84</f>
        <v>0</v>
      </c>
      <c r="E84" s="621">
        <v>0</v>
      </c>
      <c r="F84" s="29"/>
      <c r="G84" s="4"/>
    </row>
    <row r="85" spans="1:7" ht="13.5" thickBot="1" x14ac:dyDescent="0.25">
      <c r="A85" s="696" t="str">
        <f>'BASE PLANILHAS'!A85:C85</f>
        <v>Total do Submódulo 4.2</v>
      </c>
      <c r="B85" s="697"/>
      <c r="C85" s="698"/>
      <c r="D85" s="48">
        <f>'BASE PLANILHAS'!D85</f>
        <v>0</v>
      </c>
      <c r="E85" s="398">
        <f>SUM(E84)</f>
        <v>0</v>
      </c>
      <c r="F85" s="29"/>
      <c r="G85" s="4"/>
    </row>
    <row r="86" spans="1:7" ht="13.5" thickBot="1" x14ac:dyDescent="0.25">
      <c r="A86" s="241"/>
      <c r="B86" s="240"/>
      <c r="C86" s="240"/>
      <c r="D86" s="240"/>
      <c r="E86" s="242"/>
      <c r="F86" s="1"/>
    </row>
    <row r="87" spans="1:7" ht="13.5" thickBot="1" x14ac:dyDescent="0.25">
      <c r="A87" s="214" t="str">
        <f>'BASE PLANILHAS'!A87</f>
        <v>4.3</v>
      </c>
      <c r="B87" s="696" t="str">
        <f>'BASE PLANILHAS'!B87:C87</f>
        <v>Quadro Resumo do Módulo 4 - Custo de Reposição do Profissional Ausente</v>
      </c>
      <c r="C87" s="697"/>
      <c r="D87" s="46" t="str">
        <f>'BASE PLANILHAS'!D87</f>
        <v>Referência</v>
      </c>
      <c r="E87" s="214" t="str">
        <f>'BASE PLANILHAS'!E87</f>
        <v>Valor (R$)</v>
      </c>
      <c r="F87" s="1"/>
    </row>
    <row r="88" spans="1:7" x14ac:dyDescent="0.2">
      <c r="A88" s="40" t="str">
        <f>'BASE PLANILHAS'!A88</f>
        <v>4.1</v>
      </c>
      <c r="B88" s="720" t="str">
        <f>'BASE PLANILHAS'!B88:C88</f>
        <v>Ausências Legais</v>
      </c>
      <c r="C88" s="721"/>
      <c r="D88" s="396">
        <f>'BASE PLANILHAS'!D88</f>
        <v>3.6866333333333334E-2</v>
      </c>
      <c r="E88" s="72">
        <f>E81</f>
        <v>39.671123973333337</v>
      </c>
      <c r="F88" s="1"/>
    </row>
    <row r="89" spans="1:7" ht="13.5" thickBot="1" x14ac:dyDescent="0.25">
      <c r="A89" s="40" t="str">
        <f>'BASE PLANILHAS'!A89</f>
        <v>4.2</v>
      </c>
      <c r="B89" s="716" t="str">
        <f>'BASE PLANILHAS'!B89:C89</f>
        <v>Intrajornada</v>
      </c>
      <c r="C89" s="717"/>
      <c r="D89" s="397">
        <f>'BASE PLANILHAS'!D89</f>
        <v>0</v>
      </c>
      <c r="E89" s="235">
        <f>E85</f>
        <v>0</v>
      </c>
      <c r="F89" s="1"/>
    </row>
    <row r="90" spans="1:7" ht="13.5" thickBot="1" x14ac:dyDescent="0.25">
      <c r="A90" s="696" t="str">
        <f>'BASE PLANILHAS'!A90:C90</f>
        <v>Total do Módulo 4</v>
      </c>
      <c r="B90" s="697"/>
      <c r="C90" s="698"/>
      <c r="D90" s="48">
        <f>'BASE PLANILHAS'!D90</f>
        <v>3.6866333333333334E-2</v>
      </c>
      <c r="E90" s="398">
        <f>SUM(E88+E89)</f>
        <v>39.671123973333337</v>
      </c>
      <c r="F90" s="1"/>
    </row>
    <row r="91" spans="1:7" x14ac:dyDescent="0.2">
      <c r="A91" s="241"/>
      <c r="B91" s="240"/>
      <c r="C91" s="240"/>
      <c r="D91" s="240"/>
      <c r="E91" s="242"/>
      <c r="F91" s="1"/>
    </row>
    <row r="92" spans="1:7" x14ac:dyDescent="0.2">
      <c r="A92" s="711" t="str">
        <f>'BASE PLANILHAS'!A92:E92</f>
        <v>MÓDULO 5 – INSUMOS DIVERSOS</v>
      </c>
      <c r="B92" s="712"/>
      <c r="C92" s="712"/>
      <c r="D92" s="712"/>
      <c r="E92" s="713"/>
      <c r="F92" s="1"/>
    </row>
    <row r="93" spans="1:7" ht="13.5" thickBot="1" x14ac:dyDescent="0.25">
      <c r="A93" s="38"/>
      <c r="B93" s="38"/>
      <c r="C93" s="38"/>
      <c r="D93" s="38"/>
      <c r="E93" s="56"/>
      <c r="F93" s="1"/>
    </row>
    <row r="94" spans="1:7" ht="13.5" thickBot="1" x14ac:dyDescent="0.25">
      <c r="A94" s="214">
        <f>'BASE PLANILHAS'!A94</f>
        <v>5</v>
      </c>
      <c r="B94" s="696" t="str">
        <f>'BASE PLANILHAS'!B94:C94</f>
        <v>Insumos Diversos</v>
      </c>
      <c r="C94" s="698"/>
      <c r="D94" s="214" t="str">
        <f>'BASE PLANILHAS'!D94</f>
        <v>Referência</v>
      </c>
      <c r="E94" s="417" t="str">
        <f>'BASE PLANILHAS'!E94</f>
        <v>Valor (R$)</v>
      </c>
      <c r="F94" s="1"/>
    </row>
    <row r="95" spans="1:7" x14ac:dyDescent="0.2">
      <c r="A95" s="32" t="str">
        <f>'BASE PLANILHAS'!A95</f>
        <v>A</v>
      </c>
      <c r="B95" s="709" t="str">
        <f>'BASE PLANILHAS'!B95:C95</f>
        <v>Uniformes e EPIs</v>
      </c>
      <c r="C95" s="710"/>
      <c r="D95" s="292">
        <f>'Uniforme Apoio'!BO17</f>
        <v>43.567500000000003</v>
      </c>
      <c r="E95" s="41">
        <f>D95*$D$13</f>
        <v>43.567500000000003</v>
      </c>
      <c r="F95" s="19"/>
      <c r="G95" s="1"/>
    </row>
    <row r="96" spans="1:7" x14ac:dyDescent="0.2">
      <c r="A96" s="34" t="str">
        <f>'BASE PLANILHAS'!A96</f>
        <v>B</v>
      </c>
      <c r="B96" s="733" t="str">
        <f>'BASE PLANILHAS'!B96:C96</f>
        <v>Materiais de Consumo</v>
      </c>
      <c r="C96" s="702"/>
      <c r="D96" s="299">
        <v>0</v>
      </c>
      <c r="E96" s="23">
        <f>D96*$D$13</f>
        <v>0</v>
      </c>
      <c r="F96" s="19"/>
    </row>
    <row r="97" spans="1:8" x14ac:dyDescent="0.2">
      <c r="A97" s="250" t="str">
        <f>'BASE PLANILHAS'!A97</f>
        <v>C</v>
      </c>
      <c r="B97" s="734" t="str">
        <f>'BASE PLANILHAS'!B97:C97</f>
        <v>Máquinas e Equipamentos (depreciação)</v>
      </c>
      <c r="C97" s="700"/>
      <c r="D97" s="299">
        <v>0</v>
      </c>
      <c r="E97" s="23">
        <f t="shared" ref="E97" si="5">D97*$D$13</f>
        <v>0</v>
      </c>
      <c r="F97" s="19"/>
    </row>
    <row r="98" spans="1:8" x14ac:dyDescent="0.2">
      <c r="A98" s="250" t="str">
        <f>'BASE PLANILHAS'!A98</f>
        <v>D</v>
      </c>
      <c r="B98" s="734" t="str">
        <f>'BASE PLANILHAS'!B98:C98</f>
        <v>Produtos de Limpeza</v>
      </c>
      <c r="C98" s="700"/>
      <c r="D98" s="75">
        <v>0</v>
      </c>
      <c r="E98" s="216">
        <f>D98*$D$13</f>
        <v>0</v>
      </c>
      <c r="F98" s="19"/>
      <c r="H98" s="1"/>
    </row>
    <row r="99" spans="1:8" ht="13.5" thickBot="1" x14ac:dyDescent="0.25">
      <c r="A99" s="251" t="str">
        <f>'BASE PLANILHAS'!A99</f>
        <v>E</v>
      </c>
      <c r="B99" s="735" t="str">
        <f>'BASE PLANILHAS'!B99:C99</f>
        <v>Materiais de Higiene</v>
      </c>
      <c r="C99" s="719"/>
      <c r="D99" s="75">
        <v>0</v>
      </c>
      <c r="E99" s="215">
        <f>D99*$D$13</f>
        <v>0</v>
      </c>
      <c r="F99" s="19"/>
      <c r="H99" s="1"/>
    </row>
    <row r="100" spans="1:8" ht="13.5" customHeight="1" thickBot="1" x14ac:dyDescent="0.25">
      <c r="A100" s="736" t="str">
        <f>'BASE PLANILHAS'!A100:C100</f>
        <v>Total do Módulo 5</v>
      </c>
      <c r="B100" s="737"/>
      <c r="C100" s="737"/>
      <c r="D100" s="252"/>
      <c r="E100" s="49">
        <f>SUM(E95:E99)</f>
        <v>43.567500000000003</v>
      </c>
      <c r="F100" s="1"/>
    </row>
    <row r="101" spans="1:8" x14ac:dyDescent="0.2">
      <c r="A101" s="241"/>
      <c r="B101" s="240"/>
      <c r="C101" s="240"/>
      <c r="D101" s="240"/>
      <c r="E101" s="242"/>
      <c r="F101" s="1"/>
    </row>
    <row r="102" spans="1:8" x14ac:dyDescent="0.2">
      <c r="A102" s="711" t="str">
        <f>'BASE PLANILHAS'!A102:E102</f>
        <v>MÓDULO 6 – CUSTOS INDIRETOS, TRIBUTOS E LUCRO</v>
      </c>
      <c r="B102" s="712"/>
      <c r="C102" s="712"/>
      <c r="D102" s="712"/>
      <c r="E102" s="713"/>
      <c r="F102" s="1"/>
    </row>
    <row r="103" spans="1:8" ht="13.5" thickBot="1" x14ac:dyDescent="0.25">
      <c r="A103" s="54"/>
      <c r="B103" s="54"/>
      <c r="C103" s="54"/>
      <c r="D103" s="54"/>
      <c r="E103" s="39"/>
      <c r="F103" s="1"/>
    </row>
    <row r="104" spans="1:8" ht="13.5" thickBot="1" x14ac:dyDescent="0.25">
      <c r="A104" s="214">
        <f>'BASE PLANILHAS'!A104</f>
        <v>6</v>
      </c>
      <c r="B104" s="214" t="str">
        <f>'BASE PLANILHAS'!B104</f>
        <v>Custos Indiretos, Tributos e Lucro</v>
      </c>
      <c r="C104" s="697" t="str">
        <f>'BASE PLANILHAS'!C104:D104</f>
        <v>Referência</v>
      </c>
      <c r="D104" s="698"/>
      <c r="E104" s="417" t="str">
        <f>'BASE PLANILHAS'!E104</f>
        <v>Valor (R$)</v>
      </c>
    </row>
    <row r="105" spans="1:8" x14ac:dyDescent="0.2">
      <c r="A105" s="32" t="str">
        <f>'BASE PLANILHAS'!A105</f>
        <v>A</v>
      </c>
      <c r="B105" s="253" t="str">
        <f>'BASE PLANILHAS'!B105</f>
        <v>Custos Indiretos</v>
      </c>
      <c r="C105" s="302">
        <f>'BASE PLANILHAS'!C105</f>
        <v>0</v>
      </c>
      <c r="D105" s="303"/>
      <c r="E105" s="256">
        <f>$C105*$D$13</f>
        <v>0</v>
      </c>
      <c r="F105" s="61"/>
    </row>
    <row r="106" spans="1:8" x14ac:dyDescent="0.2">
      <c r="A106" s="34" t="str">
        <f>'BASE PLANILHAS'!A106</f>
        <v>B</v>
      </c>
      <c r="B106" s="257" t="str">
        <f>'BASE PLANILHAS'!B106</f>
        <v>Lucro</v>
      </c>
      <c r="C106" s="295">
        <f>'BASE PLANILHAS'!C106</f>
        <v>0</v>
      </c>
      <c r="D106" s="259"/>
      <c r="E106" s="263">
        <f>$C106*$D$13</f>
        <v>0</v>
      </c>
      <c r="F106" s="1"/>
    </row>
    <row r="107" spans="1:8" x14ac:dyDescent="0.2">
      <c r="A107" s="34" t="str">
        <f>'BASE PLANILHAS'!A107</f>
        <v>C</v>
      </c>
      <c r="B107" s="34" t="str">
        <f>'BASE PLANILHAS'!B107</f>
        <v>TRIBUTOS</v>
      </c>
      <c r="C107" s="260" t="str">
        <f>'BASE PLANILHAS'!C107</f>
        <v>%</v>
      </c>
      <c r="D107" s="304" t="str">
        <f>'BASE PLANILHAS'!D107</f>
        <v>%</v>
      </c>
      <c r="E107" s="57"/>
      <c r="F107" s="1"/>
    </row>
    <row r="108" spans="1:8" x14ac:dyDescent="0.2">
      <c r="A108" s="34" t="str">
        <f>'BASE PLANILHAS'!A108</f>
        <v>C.1</v>
      </c>
      <c r="B108" s="257" t="str">
        <f>'BASE PLANILHAS'!B108</f>
        <v>PIS</v>
      </c>
      <c r="C108" s="262">
        <f>'BASE PLANILHAS'!C108</f>
        <v>7.6</v>
      </c>
      <c r="D108" s="262">
        <f>((100/((100-($C$111))%)-100)*$C108)/($C$111)</f>
        <v>8.7608069164265068</v>
      </c>
      <c r="E108" s="263">
        <v>0</v>
      </c>
      <c r="F108" s="1"/>
    </row>
    <row r="109" spans="1:8" x14ac:dyDescent="0.2">
      <c r="A109" s="34" t="str">
        <f>'BASE PLANILHAS'!A109</f>
        <v>C.2</v>
      </c>
      <c r="B109" s="257" t="str">
        <f>'BASE PLANILHAS'!B109</f>
        <v>COFINS</v>
      </c>
      <c r="C109" s="262">
        <f>'BASE PLANILHAS'!C109</f>
        <v>1.65</v>
      </c>
      <c r="D109" s="262">
        <f>((100/((100-($C$111))%)-100)*$C109)/($C$111)</f>
        <v>1.9020172910662811</v>
      </c>
      <c r="E109" s="263">
        <v>0</v>
      </c>
      <c r="F109" s="1"/>
    </row>
    <row r="110" spans="1:8" x14ac:dyDescent="0.2">
      <c r="A110" s="34" t="str">
        <f>'BASE PLANILHAS'!A110</f>
        <v>C.3</v>
      </c>
      <c r="B110" s="257" t="str">
        <f>'BASE PLANILHAS'!B110</f>
        <v>ISS</v>
      </c>
      <c r="C110" s="294">
        <f>ISS!B59*100</f>
        <v>4</v>
      </c>
      <c r="D110" s="262">
        <f>((100/((100-($C$111))%)-100)*$C110)/($C$111)</f>
        <v>4.6109510086455305</v>
      </c>
      <c r="E110" s="264">
        <v>0</v>
      </c>
      <c r="F110" s="1"/>
    </row>
    <row r="111" spans="1:8" ht="13.5" thickBot="1" x14ac:dyDescent="0.25">
      <c r="A111" s="714" t="str">
        <f>'BASE PLANILHAS'!A111:B111</f>
        <v>Total Tributos</v>
      </c>
      <c r="B111" s="715">
        <f>'[1]BASE PLANILHAS'!A102:B102</f>
        <v>0</v>
      </c>
      <c r="C111" s="265">
        <f>SUM(C108:C110)</f>
        <v>13.25</v>
      </c>
      <c r="D111" s="265">
        <f>SUM(D108:D110)</f>
        <v>15.273775216138318</v>
      </c>
      <c r="E111" s="266">
        <f>((E105+E106+E100+E90+E70+E58+E21)*D111)%</f>
        <v>375.4452575278483</v>
      </c>
      <c r="F111" s="1"/>
    </row>
    <row r="112" spans="1:8" ht="13.5" thickBot="1" x14ac:dyDescent="0.25">
      <c r="A112" s="696" t="str">
        <f>'BASE PLANILHAS'!A112:D112</f>
        <v>Total do Módulo 6</v>
      </c>
      <c r="B112" s="697"/>
      <c r="C112" s="697"/>
      <c r="D112" s="698"/>
      <c r="E112" s="51">
        <f>SUM(E105:E111)</f>
        <v>375.4452575278483</v>
      </c>
      <c r="F112" s="1"/>
    </row>
    <row r="113" spans="1:8" x14ac:dyDescent="0.2">
      <c r="A113" s="267"/>
      <c r="B113" s="268"/>
      <c r="C113" s="268"/>
      <c r="D113" s="268"/>
      <c r="E113" s="59"/>
    </row>
    <row r="114" spans="1:8" x14ac:dyDescent="0.2">
      <c r="A114" s="738" t="str">
        <f>'BASE PLANILHAS'!A114:E114</f>
        <v>QUADRO RESUMO DO CUSTO POR EMPREGADO</v>
      </c>
      <c r="B114" s="739"/>
      <c r="C114" s="739"/>
      <c r="D114" s="739"/>
      <c r="E114" s="740"/>
      <c r="G114" s="3"/>
    </row>
    <row r="115" spans="1:8" ht="13.5" thickBot="1" x14ac:dyDescent="0.25">
      <c r="A115" s="423"/>
      <c r="B115" s="418"/>
      <c r="C115" s="418"/>
      <c r="D115" s="418"/>
      <c r="E115" s="419"/>
      <c r="G115" s="3"/>
    </row>
    <row r="116" spans="1:8" ht="13.5" thickBot="1" x14ac:dyDescent="0.25">
      <c r="A116" s="696" t="str">
        <f>'BASE PLANILHAS'!A116:D116</f>
        <v>Mão-de-Obra vinculada à execução contratual</v>
      </c>
      <c r="B116" s="697"/>
      <c r="C116" s="697"/>
      <c r="D116" s="698"/>
      <c r="E116" s="214" t="str">
        <f>'BASE PLANILHAS'!E116</f>
        <v>VALOR (R$)</v>
      </c>
      <c r="G116" s="1"/>
      <c r="H116" s="1"/>
    </row>
    <row r="117" spans="1:8" x14ac:dyDescent="0.2">
      <c r="A117" s="32" t="str">
        <f>'BASE PLANILHAS'!A117</f>
        <v>A</v>
      </c>
      <c r="B117" s="741" t="str">
        <f>'BASE PLANILHAS'!B117:D117</f>
        <v>MÓDULO 1 - COMPOSIÇÃO DA REMUNERAÇÃO</v>
      </c>
      <c r="C117" s="742"/>
      <c r="D117" s="743"/>
      <c r="E117" s="256">
        <f>E21</f>
        <v>1076.08</v>
      </c>
    </row>
    <row r="118" spans="1:8" x14ac:dyDescent="0.2">
      <c r="A118" s="34" t="str">
        <f>'BASE PLANILHAS'!A118</f>
        <v>B</v>
      </c>
      <c r="B118" s="744" t="str">
        <f>'BASE PLANILHAS'!B118:D118</f>
        <v>MÓDULO 2 – ENCARGOS E BENEFÍCIOS MENSAIS E DIÁRIOS</v>
      </c>
      <c r="C118" s="731"/>
      <c r="D118" s="732"/>
      <c r="E118" s="263">
        <f>E58</f>
        <v>1239.51992</v>
      </c>
    </row>
    <row r="119" spans="1:8" x14ac:dyDescent="0.2">
      <c r="A119" s="34" t="str">
        <f>'BASE PLANILHAS'!A119</f>
        <v>C</v>
      </c>
      <c r="B119" s="745" t="str">
        <f>'BASE PLANILHAS'!B119:D119</f>
        <v>MÓDULO 3 – PROVISÃO PARA RESCISÃO</v>
      </c>
      <c r="C119" s="746"/>
      <c r="D119" s="747"/>
      <c r="E119" s="263">
        <f>E70</f>
        <v>59.265311916543205</v>
      </c>
      <c r="G119" s="3"/>
    </row>
    <row r="120" spans="1:8" x14ac:dyDescent="0.2">
      <c r="A120" s="34" t="str">
        <f>'BASE PLANILHAS'!A120</f>
        <v>D</v>
      </c>
      <c r="B120" s="744" t="str">
        <f>'BASE PLANILHAS'!B120:D120</f>
        <v>MÓDULO 4 – CUSTO DE REPOSIÇÃO DO PROFISSIONAL AUSENTE</v>
      </c>
      <c r="C120" s="731"/>
      <c r="D120" s="732"/>
      <c r="E120" s="263">
        <f>E90</f>
        <v>39.671123973333337</v>
      </c>
      <c r="G120" s="3"/>
    </row>
    <row r="121" spans="1:8" x14ac:dyDescent="0.2">
      <c r="A121" s="34" t="str">
        <f>'BASE PLANILHAS'!A121</f>
        <v>E</v>
      </c>
      <c r="B121" s="728" t="str">
        <f>'BASE PLANILHAS'!B121:D121</f>
        <v>MÓDULO 5 – INSUMOS DIVERSOS</v>
      </c>
      <c r="C121" s="729"/>
      <c r="D121" s="730"/>
      <c r="E121" s="263">
        <f>E100</f>
        <v>43.567500000000003</v>
      </c>
    </row>
    <row r="122" spans="1:8" x14ac:dyDescent="0.2">
      <c r="A122" s="34" t="str">
        <f>'BASE PLANILHAS'!A122</f>
        <v>-</v>
      </c>
      <c r="B122" s="722" t="str">
        <f>'BASE PLANILHAS'!B122:D122</f>
        <v>Subtotal (A + B + C + D + E)</v>
      </c>
      <c r="C122" s="723"/>
      <c r="D122" s="724"/>
      <c r="E122" s="60">
        <f>SUM(E117:E121)</f>
        <v>2458.1038558898763</v>
      </c>
      <c r="F122" s="4"/>
      <c r="G122" s="2"/>
    </row>
    <row r="123" spans="1:8" ht="13.5" thickBot="1" x14ac:dyDescent="0.25">
      <c r="A123" s="36" t="str">
        <f>'BASE PLANILHAS'!A123</f>
        <v>F</v>
      </c>
      <c r="B123" s="725" t="str">
        <f>'BASE PLANILHAS'!B123:D123</f>
        <v>MÓDULO 6 – CUSTOS INDIRETOS, TRIBUTOS E LUCRO</v>
      </c>
      <c r="C123" s="726"/>
      <c r="D123" s="727"/>
      <c r="E123" s="24">
        <f>E112</f>
        <v>375.4452575278483</v>
      </c>
    </row>
    <row r="124" spans="1:8" ht="13.5" thickBot="1" x14ac:dyDescent="0.25">
      <c r="A124" s="696" t="str">
        <f>'BASE PLANILHAS'!A124:D124</f>
        <v xml:space="preserve">Custo Total </v>
      </c>
      <c r="B124" s="697"/>
      <c r="C124" s="697"/>
      <c r="D124" s="698"/>
      <c r="E124" s="49">
        <f>SUM(E122:E123)</f>
        <v>2833.5491134177246</v>
      </c>
      <c r="F124" s="4"/>
    </row>
    <row r="125" spans="1:8" ht="13.5" thickBot="1" x14ac:dyDescent="0.25">
      <c r="A125" s="696" t="str">
        <f>'BASE PLANILHAS'!A125:D125</f>
        <v xml:space="preserve">Custo Total Anual </v>
      </c>
      <c r="B125" s="697"/>
      <c r="C125" s="697"/>
      <c r="D125" s="698"/>
      <c r="E125" s="51">
        <f>E124*12</f>
        <v>34002.589361012695</v>
      </c>
      <c r="F125" s="4"/>
    </row>
    <row r="126" spans="1:8" hidden="1" x14ac:dyDescent="0.2">
      <c r="A126" s="425"/>
      <c r="B126" s="825"/>
      <c r="C126" s="825"/>
      <c r="D126" s="25"/>
      <c r="E126" s="25"/>
    </row>
    <row r="127" spans="1:8" ht="40.5" hidden="1" customHeight="1" thickBot="1" x14ac:dyDescent="0.25">
      <c r="A127" s="826"/>
      <c r="B127" s="827"/>
      <c r="C127" s="26"/>
      <c r="D127" s="8"/>
      <c r="E127" s="17"/>
    </row>
    <row r="128" spans="1:8" ht="12.75" hidden="1" customHeight="1" x14ac:dyDescent="0.2">
      <c r="A128" s="828"/>
      <c r="B128" s="829"/>
      <c r="C128" s="270"/>
      <c r="D128" s="271"/>
      <c r="E128" s="272"/>
    </row>
    <row r="129" spans="1:5" ht="12.75" hidden="1" customHeight="1" x14ac:dyDescent="0.2">
      <c r="A129" s="816"/>
      <c r="B129" s="817"/>
      <c r="C129" s="273"/>
      <c r="D129" s="274"/>
      <c r="E129" s="275"/>
    </row>
    <row r="130" spans="1:5" ht="12.75" hidden="1" customHeight="1" x14ac:dyDescent="0.2">
      <c r="A130" s="816"/>
      <c r="B130" s="817"/>
      <c r="C130" s="273"/>
      <c r="D130" s="274"/>
      <c r="E130" s="275"/>
    </row>
    <row r="131" spans="1:5" ht="12.75" hidden="1" customHeight="1" x14ac:dyDescent="0.2">
      <c r="A131" s="816"/>
      <c r="B131" s="817"/>
      <c r="C131" s="273"/>
      <c r="D131" s="274"/>
      <c r="E131" s="275"/>
    </row>
    <row r="132" spans="1:5" ht="12.75" hidden="1" customHeight="1" x14ac:dyDescent="0.2">
      <c r="A132" s="818"/>
      <c r="B132" s="819"/>
      <c r="C132" s="9"/>
      <c r="D132" s="10"/>
      <c r="E132" s="275"/>
    </row>
    <row r="133" spans="1:5" ht="13.5" hidden="1" customHeight="1" thickBot="1" x14ac:dyDescent="0.25">
      <c r="A133" s="820"/>
      <c r="B133" s="821"/>
      <c r="C133" s="276"/>
      <c r="D133" s="277"/>
      <c r="E133" s="278"/>
    </row>
    <row r="134" spans="1:5" ht="13.5" hidden="1" thickBot="1" x14ac:dyDescent="0.25">
      <c r="A134" s="822"/>
      <c r="B134" s="823"/>
      <c r="C134" s="823"/>
      <c r="D134" s="824"/>
      <c r="E134" s="11"/>
    </row>
    <row r="135" spans="1:5" hidden="1" x14ac:dyDescent="0.2">
      <c r="A135" s="7"/>
      <c r="B135" s="7"/>
      <c r="C135" s="7"/>
      <c r="D135" s="7"/>
      <c r="E135" s="7"/>
    </row>
    <row r="136" spans="1:5" hidden="1" x14ac:dyDescent="0.2">
      <c r="A136" s="425"/>
      <c r="B136" s="825"/>
      <c r="C136" s="825"/>
      <c r="D136" s="25"/>
      <c r="E136" s="25"/>
    </row>
    <row r="137" spans="1:5" ht="13.5" hidden="1" thickBot="1" x14ac:dyDescent="0.25">
      <c r="A137" s="798"/>
      <c r="B137" s="799"/>
      <c r="C137" s="799"/>
      <c r="D137" s="799"/>
      <c r="E137" s="800"/>
    </row>
    <row r="138" spans="1:5" ht="13.5" hidden="1" thickBot="1" x14ac:dyDescent="0.25">
      <c r="A138" s="279"/>
      <c r="B138" s="801"/>
      <c r="C138" s="802"/>
      <c r="D138" s="803"/>
      <c r="E138" s="17"/>
    </row>
    <row r="139" spans="1:5" hidden="1" x14ac:dyDescent="0.2">
      <c r="A139" s="280"/>
      <c r="B139" s="804"/>
      <c r="C139" s="805"/>
      <c r="D139" s="806"/>
      <c r="E139" s="281"/>
    </row>
    <row r="140" spans="1:5" hidden="1" x14ac:dyDescent="0.2">
      <c r="A140" s="282"/>
      <c r="B140" s="807"/>
      <c r="C140" s="808"/>
      <c r="D140" s="809"/>
      <c r="E140" s="283"/>
    </row>
    <row r="141" spans="1:5" ht="13.5" hidden="1" thickBot="1" x14ac:dyDescent="0.25">
      <c r="A141" s="282"/>
      <c r="B141" s="810"/>
      <c r="C141" s="811"/>
      <c r="D141" s="812"/>
      <c r="E141" s="283"/>
    </row>
    <row r="142" spans="1:5" ht="13.5" hidden="1" thickBot="1" x14ac:dyDescent="0.25">
      <c r="A142" s="813"/>
      <c r="B142" s="814"/>
      <c r="C142" s="814"/>
      <c r="D142" s="815"/>
      <c r="E142" s="11"/>
    </row>
    <row r="143" spans="1:5" hidden="1" x14ac:dyDescent="0.2">
      <c r="A143" s="284"/>
      <c r="B143" s="7"/>
      <c r="C143" s="7"/>
      <c r="D143" s="7"/>
      <c r="E143" s="7"/>
    </row>
    <row r="144" spans="1:5" hidden="1" x14ac:dyDescent="0.2">
      <c r="A144" s="7"/>
      <c r="B144" s="7"/>
      <c r="C144" s="7"/>
      <c r="D144" s="7"/>
      <c r="E144" s="7"/>
    </row>
    <row r="145" spans="1:8" hidden="1" x14ac:dyDescent="0.2">
      <c r="A145" s="7"/>
      <c r="B145" s="7"/>
      <c r="C145" s="7"/>
      <c r="D145" s="7"/>
      <c r="E145" s="7"/>
    </row>
    <row r="146" spans="1:8" x14ac:dyDescent="0.2">
      <c r="A146" s="13"/>
      <c r="B146" s="13"/>
      <c r="C146" s="7"/>
      <c r="D146" s="7"/>
      <c r="E146" s="30"/>
      <c r="F146" s="4"/>
    </row>
    <row r="147" spans="1:8" x14ac:dyDescent="0.2">
      <c r="A147" s="14"/>
      <c r="B147" s="13"/>
      <c r="C147" s="7"/>
      <c r="D147" s="7"/>
      <c r="E147" s="69"/>
      <c r="F147" s="4"/>
      <c r="H147" s="4"/>
    </row>
    <row r="148" spans="1:8" x14ac:dyDescent="0.2">
      <c r="A148" s="7"/>
      <c r="B148" s="7"/>
      <c r="C148" s="7"/>
      <c r="D148" s="7"/>
      <c r="E148" s="15"/>
      <c r="H148" s="4"/>
    </row>
    <row r="149" spans="1:8" x14ac:dyDescent="0.2">
      <c r="A149" s="7"/>
      <c r="B149" s="7"/>
      <c r="C149" s="7"/>
      <c r="D149" s="7"/>
      <c r="E149" s="15"/>
    </row>
    <row r="150" spans="1:8" x14ac:dyDescent="0.2">
      <c r="A150" s="4"/>
      <c r="E150" s="4"/>
    </row>
    <row r="151" spans="1:8" x14ac:dyDescent="0.2">
      <c r="A151" s="4"/>
    </row>
  </sheetData>
  <sheetProtection sheet="1" objects="1" scenarios="1"/>
  <mergeCells count="115">
    <mergeCell ref="A1:E1"/>
    <mergeCell ref="A3:E3"/>
    <mergeCell ref="B4:D4"/>
    <mergeCell ref="B5:D5"/>
    <mergeCell ref="B6:D6"/>
    <mergeCell ref="B7:D7"/>
    <mergeCell ref="B16:C16"/>
    <mergeCell ref="B17:C17"/>
    <mergeCell ref="B18:C18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A72:E72"/>
    <mergeCell ref="B74:C74"/>
    <mergeCell ref="B75:C75"/>
    <mergeCell ref="B76:C76"/>
    <mergeCell ref="B77:C77"/>
    <mergeCell ref="B78:C78"/>
    <mergeCell ref="B65:C65"/>
    <mergeCell ref="B66:C66"/>
    <mergeCell ref="B67:C67"/>
    <mergeCell ref="B68:C68"/>
    <mergeCell ref="B69:C69"/>
    <mergeCell ref="A70:C70"/>
    <mergeCell ref="B87:C87"/>
    <mergeCell ref="B88:C88"/>
    <mergeCell ref="B89:C89"/>
    <mergeCell ref="A90:C90"/>
    <mergeCell ref="A92:E92"/>
    <mergeCell ref="B94:C94"/>
    <mergeCell ref="B79:C79"/>
    <mergeCell ref="B80:C80"/>
    <mergeCell ref="A81:C81"/>
    <mergeCell ref="B83:C83"/>
    <mergeCell ref="B84:C84"/>
    <mergeCell ref="A85:C85"/>
    <mergeCell ref="A102:E102"/>
    <mergeCell ref="C104:D104"/>
    <mergeCell ref="A111:B111"/>
    <mergeCell ref="A112:D112"/>
    <mergeCell ref="A114:E114"/>
    <mergeCell ref="A116:D116"/>
    <mergeCell ref="B95:C95"/>
    <mergeCell ref="B96:C96"/>
    <mergeCell ref="B97:C97"/>
    <mergeCell ref="B98:C98"/>
    <mergeCell ref="B99:C99"/>
    <mergeCell ref="A100:C100"/>
    <mergeCell ref="B123:D123"/>
    <mergeCell ref="A124:D124"/>
    <mergeCell ref="A125:D125"/>
    <mergeCell ref="B126:C126"/>
    <mergeCell ref="A127:B127"/>
    <mergeCell ref="A128:B128"/>
    <mergeCell ref="B117:D117"/>
    <mergeCell ref="B118:D118"/>
    <mergeCell ref="B119:D119"/>
    <mergeCell ref="B120:D120"/>
    <mergeCell ref="B121:D121"/>
    <mergeCell ref="B122:D122"/>
    <mergeCell ref="A142:D142"/>
    <mergeCell ref="B136:C136"/>
    <mergeCell ref="A137:E137"/>
    <mergeCell ref="B138:D138"/>
    <mergeCell ref="B139:D139"/>
    <mergeCell ref="B140:D140"/>
    <mergeCell ref="B141:D141"/>
    <mergeCell ref="A129:B129"/>
    <mergeCell ref="A130:B130"/>
    <mergeCell ref="A131:B131"/>
    <mergeCell ref="A132:B132"/>
    <mergeCell ref="A133:B133"/>
    <mergeCell ref="A134:D134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20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84" sqref="D84:E84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9" x14ac:dyDescent="0.2">
      <c r="A1" s="752" t="str">
        <f>'BASE PLANILHAS'!A1:E1</f>
        <v>ANEXO VI - PLANILHA DE COMPOSIÇÃO DE CUSTOS</v>
      </c>
      <c r="B1" s="753"/>
      <c r="C1" s="753"/>
      <c r="D1" s="753"/>
      <c r="E1" s="754"/>
    </row>
    <row r="2" spans="1:9" ht="13.5" thickBot="1" x14ac:dyDescent="0.25">
      <c r="A2" s="174"/>
      <c r="B2" s="221"/>
      <c r="C2" s="221"/>
      <c r="D2" s="222"/>
      <c r="E2" s="223"/>
      <c r="F2" s="54"/>
      <c r="G2" s="54"/>
      <c r="H2" s="54"/>
    </row>
    <row r="3" spans="1:9" ht="13.5" thickBot="1" x14ac:dyDescent="0.25">
      <c r="A3" s="755" t="str">
        <f>'BASE PLANILHAS'!A3:E3</f>
        <v>Dados para composição dos custos referentes à mão-de-obra</v>
      </c>
      <c r="B3" s="756"/>
      <c r="C3" s="756"/>
      <c r="D3" s="756"/>
      <c r="E3" s="757"/>
      <c r="F3" s="54"/>
      <c r="G3" s="54"/>
      <c r="H3" s="54"/>
    </row>
    <row r="4" spans="1:9" x14ac:dyDescent="0.2">
      <c r="A4" s="64" t="str">
        <f>'BASE PLANILHAS'!A4</f>
        <v>A</v>
      </c>
      <c r="B4" s="758" t="str">
        <f>'BASE PLANILHAS'!B4:D4</f>
        <v>Localidade</v>
      </c>
      <c r="C4" s="759"/>
      <c r="D4" s="760"/>
      <c r="E4" s="297" t="str">
        <f>CCT!A146</f>
        <v>Ribeirao das Neves</v>
      </c>
      <c r="F4" s="54"/>
      <c r="G4" s="54"/>
      <c r="H4" s="54"/>
    </row>
    <row r="5" spans="1:9" x14ac:dyDescent="0.2">
      <c r="A5" s="34" t="str">
        <f>'BASE PLANILHAS'!A5</f>
        <v>B</v>
      </c>
      <c r="B5" s="761" t="str">
        <f>'BASE PLANILHAS'!B5:D5</f>
        <v>Tipo de serviço</v>
      </c>
      <c r="C5" s="762"/>
      <c r="D5" s="763"/>
      <c r="E5" s="33" t="str">
        <f>'BASE PLANILHAS'!E5</f>
        <v>Apoio Administrativo</v>
      </c>
      <c r="F5" s="54"/>
      <c r="G5" s="54"/>
      <c r="H5" s="54"/>
    </row>
    <row r="6" spans="1:9" x14ac:dyDescent="0.2">
      <c r="A6" s="34" t="str">
        <f>'BASE PLANILHAS'!A6</f>
        <v>C</v>
      </c>
      <c r="B6" s="745" t="str">
        <f>'BASE PLANILHAS'!B6:D6</f>
        <v>Salário Nominativo da Categoria Profissional</v>
      </c>
      <c r="C6" s="746"/>
      <c r="D6" s="747"/>
      <c r="E6" s="297">
        <f>CCT!H146</f>
        <v>2973.68</v>
      </c>
      <c r="F6" s="54"/>
      <c r="G6" s="54"/>
      <c r="H6" s="54"/>
    </row>
    <row r="7" spans="1:9" x14ac:dyDescent="0.2">
      <c r="A7" s="34" t="str">
        <f>'BASE PLANILHAS'!A7</f>
        <v>D</v>
      </c>
      <c r="B7" s="745" t="str">
        <f>'BASE PLANILHAS'!B7:D7</f>
        <v>Categoria profissional (vinculada à execução contratual)</v>
      </c>
      <c r="C7" s="746"/>
      <c r="D7" s="747"/>
      <c r="E7" s="298" t="str">
        <f>CCT!B146</f>
        <v>Motorista - 220h</v>
      </c>
      <c r="G7" s="1"/>
    </row>
    <row r="8" spans="1:9" ht="13.5" thickBot="1" x14ac:dyDescent="0.25">
      <c r="A8" s="36" t="str">
        <f>'BASE PLANILHAS'!A8</f>
        <v>E</v>
      </c>
      <c r="B8" s="764" t="str">
        <f>'BASE PLANILHAS'!B8:D8</f>
        <v>Data base da categoria (dia/mês/ano)</v>
      </c>
      <c r="C8" s="765"/>
      <c r="D8" s="766"/>
      <c r="E8" s="225">
        <f>CCT!P146</f>
        <v>42736</v>
      </c>
      <c r="F8" s="63"/>
    </row>
    <row r="9" spans="1:9" x14ac:dyDescent="0.2">
      <c r="A9" s="226"/>
      <c r="B9" s="100"/>
      <c r="C9" s="100"/>
      <c r="D9" s="100"/>
      <c r="E9" s="227"/>
      <c r="F9" s="63"/>
      <c r="H9" s="1"/>
    </row>
    <row r="10" spans="1:9" x14ac:dyDescent="0.2">
      <c r="A10" s="711" t="str">
        <f>'BASE PLANILHAS'!A10:E10</f>
        <v>MÓDULO 1 - COMPOSIÇÃO DA REMUNERAÇÃO</v>
      </c>
      <c r="B10" s="712"/>
      <c r="C10" s="712"/>
      <c r="D10" s="712"/>
      <c r="E10" s="713"/>
      <c r="F10" s="70"/>
    </row>
    <row r="11" spans="1:9" ht="13.5" thickBot="1" x14ac:dyDescent="0.25">
      <c r="A11" s="37"/>
      <c r="B11" s="38"/>
      <c r="C11" s="38"/>
      <c r="D11" s="38"/>
      <c r="E11" s="39"/>
      <c r="F11" s="1"/>
    </row>
    <row r="12" spans="1:9" ht="13.5" thickBot="1" x14ac:dyDescent="0.25">
      <c r="A12" s="214">
        <f>'BASE PLANILHAS'!A12</f>
        <v>1</v>
      </c>
      <c r="B12" s="696" t="str">
        <f>'BASE PLANILHAS'!B12:C12</f>
        <v>Composição da Remuneração</v>
      </c>
      <c r="C12" s="698"/>
      <c r="D12" s="417" t="str">
        <f>'BASE PLANILHAS'!D12</f>
        <v>Referência</v>
      </c>
      <c r="E12" s="417" t="str">
        <f>'BASE PLANILHAS'!E12</f>
        <v>Valor (R$)</v>
      </c>
      <c r="G12" s="1"/>
      <c r="I12" s="1"/>
    </row>
    <row r="13" spans="1:9" x14ac:dyDescent="0.2">
      <c r="A13" s="40" t="str">
        <f>'BASE PLANILHAS'!A13</f>
        <v>A</v>
      </c>
      <c r="B13" s="720" t="str">
        <f>'BASE PLANILHAS'!B13:C13</f>
        <v>Salário Base</v>
      </c>
      <c r="C13" s="721"/>
      <c r="D13" s="83">
        <v>1</v>
      </c>
      <c r="E13" s="41">
        <f>E6*D13</f>
        <v>2973.68</v>
      </c>
    </row>
    <row r="14" spans="1:9" x14ac:dyDescent="0.2">
      <c r="A14" s="34" t="str">
        <f>'BASE PLANILHAS'!A14</f>
        <v>B</v>
      </c>
      <c r="B14" s="699" t="str">
        <f>'BASE PLANILHAS'!B14:C14</f>
        <v xml:space="preserve">Adicional Periculosidade </v>
      </c>
      <c r="C14" s="700"/>
      <c r="D14" s="291">
        <v>0</v>
      </c>
      <c r="E14" s="216">
        <f t="shared" ref="E14:E19" si="0">D14*$E$13</f>
        <v>0</v>
      </c>
      <c r="G14" s="1"/>
    </row>
    <row r="15" spans="1:9" x14ac:dyDescent="0.2">
      <c r="A15" s="34" t="str">
        <f>'BASE PLANILHAS'!A15</f>
        <v>C</v>
      </c>
      <c r="B15" s="699" t="str">
        <f>'BASE PLANILHAS'!B15:C15</f>
        <v>Adicional Insalubridade</v>
      </c>
      <c r="C15" s="700"/>
      <c r="D15" s="296">
        <v>0</v>
      </c>
      <c r="E15" s="55">
        <f>D15*$D$13</f>
        <v>0</v>
      </c>
      <c r="G15" s="1"/>
    </row>
    <row r="16" spans="1:9" x14ac:dyDescent="0.2">
      <c r="A16" s="34" t="str">
        <f>'BASE PLANILHAS'!A16</f>
        <v>D</v>
      </c>
      <c r="B16" s="701" t="str">
        <f>'BASE PLANILHAS'!B16:C16</f>
        <v>Adicional Noturno</v>
      </c>
      <c r="C16" s="702"/>
      <c r="D16" s="42">
        <v>0</v>
      </c>
      <c r="E16" s="216">
        <f t="shared" si="0"/>
        <v>0</v>
      </c>
      <c r="G16" s="1"/>
    </row>
    <row r="17" spans="1:9" x14ac:dyDescent="0.2">
      <c r="A17" s="34" t="str">
        <f>'BASE PLANILHAS'!A17</f>
        <v>E</v>
      </c>
      <c r="B17" s="699" t="str">
        <f>'BASE PLANILHAS'!B17:C17</f>
        <v>Adicional de Hora Noturna Reduzida</v>
      </c>
      <c r="C17" s="700"/>
      <c r="D17" s="42">
        <v>0</v>
      </c>
      <c r="E17" s="216">
        <f t="shared" si="0"/>
        <v>0</v>
      </c>
    </row>
    <row r="18" spans="1:9" x14ac:dyDescent="0.2">
      <c r="A18" s="34" t="str">
        <f>'BASE PLANILHAS'!A18</f>
        <v>F</v>
      </c>
      <c r="B18" s="699" t="str">
        <f>'BASE PLANILHAS'!B18:C18</f>
        <v>Intervalo Intrajornada</v>
      </c>
      <c r="C18" s="700"/>
      <c r="D18" s="291">
        <v>0</v>
      </c>
      <c r="E18" s="216">
        <v>0</v>
      </c>
    </row>
    <row r="19" spans="1:9" x14ac:dyDescent="0.2">
      <c r="A19" s="64" t="str">
        <f>'BASE PLANILHAS'!A19</f>
        <v>G</v>
      </c>
      <c r="B19" s="701" t="str">
        <f>'BASE PLANILHAS'!B19:C19</f>
        <v>Feriado Nacional - Súmula 444/2012 - TST</v>
      </c>
      <c r="C19" s="702"/>
      <c r="D19" s="291">
        <v>0</v>
      </c>
      <c r="E19" s="216">
        <f t="shared" si="0"/>
        <v>0</v>
      </c>
    </row>
    <row r="20" spans="1:9" ht="13.5" thickBot="1" x14ac:dyDescent="0.25">
      <c r="A20" s="36" t="str">
        <f>'BASE PLANILHAS'!A20</f>
        <v>H</v>
      </c>
      <c r="B20" s="716" t="str">
        <f>'BASE PLANILHAS'!B20:C20</f>
        <v>Adicional de Acúmulo de função</v>
      </c>
      <c r="C20" s="717"/>
      <c r="D20" s="42">
        <v>0</v>
      </c>
      <c r="E20" s="215">
        <f>D20*$E$13</f>
        <v>0</v>
      </c>
    </row>
    <row r="21" spans="1:9" ht="13.5" thickBot="1" x14ac:dyDescent="0.25">
      <c r="A21" s="696" t="str">
        <f>'BASE PLANILHAS'!A21:D21</f>
        <v>Total do Módulo 1</v>
      </c>
      <c r="B21" s="697"/>
      <c r="C21" s="697"/>
      <c r="D21" s="698"/>
      <c r="E21" s="51">
        <f>SUM(E13:E20)</f>
        <v>2973.68</v>
      </c>
    </row>
    <row r="22" spans="1:9" x14ac:dyDescent="0.2">
      <c r="A22" s="423"/>
      <c r="B22" s="424"/>
      <c r="C22" s="424"/>
      <c r="D22" s="424"/>
      <c r="E22" s="44"/>
      <c r="F22" s="1"/>
    </row>
    <row r="23" spans="1:9" x14ac:dyDescent="0.2">
      <c r="A23" s="711" t="str">
        <f>'BASE PLANILHAS'!A23:E23</f>
        <v>MÓDULO 2 – ENCARGOS E BENEFÍCIOS MENSAIS E DIÁRIOS</v>
      </c>
      <c r="B23" s="712"/>
      <c r="C23" s="712"/>
      <c r="D23" s="712"/>
      <c r="E23" s="713"/>
      <c r="F23" s="1"/>
    </row>
    <row r="24" spans="1:9" ht="13.5" thickBot="1" x14ac:dyDescent="0.25">
      <c r="A24" s="420"/>
      <c r="B24" s="421"/>
      <c r="C24" s="421"/>
      <c r="D24" s="421"/>
      <c r="E24" s="422"/>
      <c r="F24" s="1"/>
    </row>
    <row r="25" spans="1:9" ht="13.5" thickBot="1" x14ac:dyDescent="0.25">
      <c r="A25" s="214" t="str">
        <f>'BASE PLANILHAS'!A25</f>
        <v>2.1</v>
      </c>
      <c r="B25" s="696" t="str">
        <f>'BASE PLANILHAS'!B25:C25</f>
        <v>Submódulo 2.1 - Encargos Previdenciários, FGTS e Outras Contribuições</v>
      </c>
      <c r="C25" s="698"/>
      <c r="D25" s="214" t="str">
        <f>'BASE PLANILHAS'!D25</f>
        <v>Referência</v>
      </c>
      <c r="E25" s="214" t="str">
        <f>'BASE PLANILHAS'!E25</f>
        <v>Valor (R$)</v>
      </c>
    </row>
    <row r="26" spans="1:9" x14ac:dyDescent="0.2">
      <c r="A26" s="40" t="str">
        <f>'BASE PLANILHAS'!A26</f>
        <v>A</v>
      </c>
      <c r="B26" s="708" t="str">
        <f>'BASE PLANILHAS'!B26:C26</f>
        <v>INSS</v>
      </c>
      <c r="C26" s="710"/>
      <c r="D26" s="73">
        <f>'BASE PLANILHAS'!D26</f>
        <v>0.2</v>
      </c>
      <c r="E26" s="74">
        <f>$E$21*D26</f>
        <v>594.73599999999999</v>
      </c>
    </row>
    <row r="27" spans="1:9" x14ac:dyDescent="0.2">
      <c r="A27" s="34" t="str">
        <f>'BASE PLANILHAS'!A27</f>
        <v>B</v>
      </c>
      <c r="B27" s="701" t="str">
        <f>'BASE PLANILHAS'!B27:C27</f>
        <v>SESI OU SENAC</v>
      </c>
      <c r="C27" s="702"/>
      <c r="D27" s="18">
        <f>'BASE PLANILHAS'!D27</f>
        <v>1.4999999999999999E-2</v>
      </c>
      <c r="E27" s="23">
        <f>$E$21*D27</f>
        <v>44.605199999999996</v>
      </c>
    </row>
    <row r="28" spans="1:9" x14ac:dyDescent="0.2">
      <c r="A28" s="34" t="str">
        <f>'BASE PLANILHAS'!A28</f>
        <v>C</v>
      </c>
      <c r="B28" s="748" t="str">
        <f>'BASE PLANILHAS'!B28:C28</f>
        <v>SENAI OU SENAC</v>
      </c>
      <c r="C28" s="749"/>
      <c r="D28" s="18">
        <f>'BASE PLANILHAS'!D28</f>
        <v>0.01</v>
      </c>
      <c r="E28" s="23">
        <f>$E$21*D28</f>
        <v>29.736799999999999</v>
      </c>
    </row>
    <row r="29" spans="1:9" x14ac:dyDescent="0.2">
      <c r="A29" s="34" t="str">
        <f>'BASE PLANILHAS'!A29</f>
        <v>D</v>
      </c>
      <c r="B29" s="699" t="str">
        <f>'BASE PLANILHAS'!B29:C29</f>
        <v>INCRA</v>
      </c>
      <c r="C29" s="700"/>
      <c r="D29" s="18">
        <f>'BASE PLANILHAS'!D29</f>
        <v>2E-3</v>
      </c>
      <c r="E29" s="23">
        <f t="shared" ref="E29:E32" si="1">$E$21*D29</f>
        <v>5.9473599999999998</v>
      </c>
    </row>
    <row r="30" spans="1:9" x14ac:dyDescent="0.2">
      <c r="A30" s="34" t="str">
        <f>'BASE PLANILHAS'!A30</f>
        <v>E</v>
      </c>
      <c r="B30" s="699" t="str">
        <f>'BASE PLANILHAS'!B30:C30</f>
        <v>Salário Educação</v>
      </c>
      <c r="C30" s="700"/>
      <c r="D30" s="18">
        <f>'BASE PLANILHAS'!D30</f>
        <v>2.5000000000000001E-2</v>
      </c>
      <c r="E30" s="23">
        <f t="shared" si="1"/>
        <v>74.341999999999999</v>
      </c>
    </row>
    <row r="31" spans="1:9" x14ac:dyDescent="0.2">
      <c r="A31" s="34" t="str">
        <f>'BASE PLANILHAS'!A31</f>
        <v>F</v>
      </c>
      <c r="B31" s="699" t="str">
        <f>'BASE PLANILHAS'!B31:C31</f>
        <v>FGTS</v>
      </c>
      <c r="C31" s="700"/>
      <c r="D31" s="18">
        <f>'BASE PLANILHAS'!D31</f>
        <v>0.08</v>
      </c>
      <c r="E31" s="23">
        <f t="shared" si="1"/>
        <v>237.89439999999999</v>
      </c>
    </row>
    <row r="32" spans="1:9" x14ac:dyDescent="0.2">
      <c r="A32" s="34" t="str">
        <f>'BASE PLANILHAS'!A32</f>
        <v>G</v>
      </c>
      <c r="B32" s="699" t="str">
        <f>'BASE PLANILHAS'!B32:C32</f>
        <v>RAT</v>
      </c>
      <c r="C32" s="700"/>
      <c r="D32" s="18">
        <f>'BASE PLANILHAS'!D32</f>
        <v>0.03</v>
      </c>
      <c r="E32" s="23">
        <f t="shared" si="1"/>
        <v>89.210399999999993</v>
      </c>
      <c r="I32" s="1"/>
    </row>
    <row r="33" spans="1:14" ht="13.5" thickBot="1" x14ac:dyDescent="0.25">
      <c r="A33" s="34" t="str">
        <f>'BASE PLANILHAS'!A33</f>
        <v>H</v>
      </c>
      <c r="B33" s="701" t="str">
        <f>'BASE PLANILHAS'!B33:C33</f>
        <v>SEBRAE</v>
      </c>
      <c r="C33" s="702"/>
      <c r="D33" s="18">
        <f>'BASE PLANILHAS'!D33</f>
        <v>6.0000000000000001E-3</v>
      </c>
      <c r="E33" s="23">
        <f>$E$21*D33</f>
        <v>17.842079999999999</v>
      </c>
    </row>
    <row r="34" spans="1:14" ht="13.5" thickBot="1" x14ac:dyDescent="0.25">
      <c r="A34" s="696" t="str">
        <f>'BASE PLANILHAS'!A34:C34</f>
        <v>Total do Submódulo 2.1</v>
      </c>
      <c r="B34" s="697"/>
      <c r="C34" s="698"/>
      <c r="D34" s="50">
        <f>'BASE PLANILHAS'!D34</f>
        <v>0.3680000000000001</v>
      </c>
      <c r="E34" s="51">
        <f>SUM(E26:E33)</f>
        <v>1094.3142399999999</v>
      </c>
      <c r="F34" s="1"/>
      <c r="G34" s="66"/>
    </row>
    <row r="35" spans="1:14" ht="13.5" thickBot="1" x14ac:dyDescent="0.25">
      <c r="A35" s="415"/>
      <c r="B35" s="416"/>
      <c r="C35" s="416"/>
      <c r="D35" s="236"/>
      <c r="E35" s="45"/>
      <c r="F35" s="1"/>
      <c r="G35" s="66"/>
    </row>
    <row r="36" spans="1:14" ht="13.5" thickBot="1" x14ac:dyDescent="0.25">
      <c r="A36" s="214" t="str">
        <f>'BASE PLANILHAS'!A36</f>
        <v>2.2</v>
      </c>
      <c r="B36" s="696" t="str">
        <f>'BASE PLANILHAS'!B36:C36</f>
        <v>Submódulo 2.2 - 13º Salário, Férias e Adicional de Férias</v>
      </c>
      <c r="C36" s="698"/>
      <c r="D36" s="214" t="str">
        <f>'BASE PLANILHAS'!D36</f>
        <v>Referência</v>
      </c>
      <c r="E36" s="417" t="str">
        <f>'BASE PLANILHAS'!E36</f>
        <v>Valor (R$)</v>
      </c>
    </row>
    <row r="37" spans="1:14" x14ac:dyDescent="0.2">
      <c r="A37" s="32" t="str">
        <f>'BASE PLANILHAS'!A37</f>
        <v>A</v>
      </c>
      <c r="B37" s="701" t="str">
        <f>'BASE PLANILHAS'!B37:C37</f>
        <v>13º salário (titular)</v>
      </c>
      <c r="C37" s="702"/>
      <c r="D37" s="65">
        <f>'BASE PLANILHAS'!D37</f>
        <v>8.3333333333333329E-2</v>
      </c>
      <c r="E37" s="41">
        <f>$E$21*D37</f>
        <v>247.80666666666664</v>
      </c>
      <c r="F37" s="1"/>
    </row>
    <row r="38" spans="1:14" ht="13.5" thickBot="1" x14ac:dyDescent="0.25">
      <c r="A38" s="36" t="str">
        <f>'BASE PLANILHAS'!A38</f>
        <v>B</v>
      </c>
      <c r="B38" s="716" t="str">
        <f>'BASE PLANILHAS'!B38:C38</f>
        <v>Férias e Adicional de Férias (titular)</v>
      </c>
      <c r="C38" s="717"/>
      <c r="D38" s="71">
        <f>'BASE PLANILHAS'!D38</f>
        <v>0.1111111111111111</v>
      </c>
      <c r="E38" s="72">
        <f>D38*$E$21</f>
        <v>330.40888888888884</v>
      </c>
      <c r="F38" s="1"/>
      <c r="H38" s="1"/>
    </row>
    <row r="39" spans="1:14" ht="13.5" thickBot="1" x14ac:dyDescent="0.25">
      <c r="A39" s="67"/>
      <c r="B39" s="696" t="str">
        <f>'BASE PLANILHAS'!B39:C39</f>
        <v>Subtotal</v>
      </c>
      <c r="C39" s="698"/>
      <c r="D39" s="16">
        <f>'BASE PLANILHAS'!D39</f>
        <v>0.19444444444444442</v>
      </c>
      <c r="E39" s="45">
        <f>D39*$E$21</f>
        <v>578.2155555555554</v>
      </c>
      <c r="F39" s="1"/>
      <c r="H39" s="1"/>
    </row>
    <row r="40" spans="1:14" ht="13.5" thickBot="1" x14ac:dyDescent="0.25">
      <c r="A40" s="214" t="str">
        <f>'BASE PLANILHAS'!A40</f>
        <v>C</v>
      </c>
      <c r="B40" s="750" t="str">
        <f>'BASE PLANILHAS'!B40:C40</f>
        <v>Incidência do Submódulo 2.1 sobre 13º Salário, Férias e Adicional de Férias</v>
      </c>
      <c r="C40" s="751"/>
      <c r="D40" s="46">
        <f>'BASE PLANILHAS'!D40</f>
        <v>7.1555555555555567E-2</v>
      </c>
      <c r="E40" s="47">
        <f>D40*$E$21</f>
        <v>212.78332444444447</v>
      </c>
      <c r="F40" s="29"/>
      <c r="H40" s="1"/>
    </row>
    <row r="41" spans="1:14" ht="13.5" thickBot="1" x14ac:dyDescent="0.25">
      <c r="A41" s="696" t="str">
        <f>'BASE PLANILHAS'!A41:C41</f>
        <v>Total do Submódulo 2.2</v>
      </c>
      <c r="B41" s="697"/>
      <c r="C41" s="698"/>
      <c r="D41" s="48">
        <f>'BASE PLANILHAS'!D41</f>
        <v>0.26600000000000001</v>
      </c>
      <c r="E41" s="49">
        <f>SUM(E39:E40)</f>
        <v>790.99887999999987</v>
      </c>
      <c r="F41" s="29"/>
    </row>
    <row r="42" spans="1:14" ht="13.5" thickBot="1" x14ac:dyDescent="0.25">
      <c r="A42" s="237"/>
      <c r="B42" s="238"/>
      <c r="C42" s="238"/>
      <c r="D42" s="238"/>
      <c r="E42" s="239"/>
      <c r="F42" s="1"/>
    </row>
    <row r="43" spans="1:14" ht="13.5" thickBot="1" x14ac:dyDescent="0.25">
      <c r="A43" s="52" t="str">
        <f>'BASE PLANILHAS'!A43</f>
        <v>2.3</v>
      </c>
      <c r="B43" s="696" t="str">
        <f>'BASE PLANILHAS'!B43:C43</f>
        <v>Submódulo 2.3 - Benefícios Mensais e Diários</v>
      </c>
      <c r="C43" s="698"/>
      <c r="D43" s="417" t="str">
        <f>'BASE PLANILHAS'!D43</f>
        <v>Referência</v>
      </c>
      <c r="E43" s="417" t="str">
        <f>'BASE PLANILHAS'!E43</f>
        <v>Valor (R$)</v>
      </c>
    </row>
    <row r="44" spans="1:14" x14ac:dyDescent="0.2">
      <c r="A44" s="32" t="str">
        <f>'BASE PLANILHAS'!A44</f>
        <v>A</v>
      </c>
      <c r="B44" s="708" t="str">
        <f>'BASE PLANILHAS'!B44:C44</f>
        <v>Vale - Transporte (Descontada parcela do empregado)</v>
      </c>
      <c r="C44" s="710"/>
      <c r="D44" s="292">
        <f>VT!D59</f>
        <v>4.05</v>
      </c>
      <c r="E44" s="78">
        <f>(2*$D$44*20*$D$13)-(IF($E$13*6%&lt;=(2*$D$44*20*$D$13),$E$13*6%,(2*$D$44*20*$D$13)))</f>
        <v>0</v>
      </c>
      <c r="F44" s="19"/>
      <c r="N44" s="4"/>
    </row>
    <row r="45" spans="1:14" x14ac:dyDescent="0.2">
      <c r="A45" s="34" t="str">
        <f>'BASE PLANILHAS'!A45</f>
        <v>B</v>
      </c>
      <c r="B45" s="701" t="str">
        <f>'BASE PLANILHAS'!B45:C45</f>
        <v>Vale - Alimentação (Descontada parcela do empregado)</v>
      </c>
      <c r="C45" s="702"/>
      <c r="D45" s="293">
        <f>CCT!I146</f>
        <v>16.27</v>
      </c>
      <c r="E45" s="78">
        <f>(D45*20-1)*D13</f>
        <v>324.39999999999998</v>
      </c>
      <c r="F45" s="19"/>
    </row>
    <row r="46" spans="1:14" x14ac:dyDescent="0.2">
      <c r="A46" s="34" t="str">
        <f>'BASE PLANILHAS'!A46</f>
        <v>C</v>
      </c>
      <c r="B46" s="699" t="str">
        <f>'BASE PLANILHAS'!B46:C46</f>
        <v>Cesta Básica</v>
      </c>
      <c r="C46" s="700"/>
      <c r="D46" s="293">
        <f>CCT!J146</f>
        <v>0</v>
      </c>
      <c r="E46" s="78">
        <f>$D46*$D$13</f>
        <v>0</v>
      </c>
      <c r="F46" s="19"/>
    </row>
    <row r="47" spans="1:14" x14ac:dyDescent="0.2">
      <c r="A47" s="34" t="str">
        <f>'BASE PLANILHAS'!A47</f>
        <v>D</v>
      </c>
      <c r="B47" s="701" t="str">
        <f>'BASE PLANILHAS'!B47:C47</f>
        <v>PAF</v>
      </c>
      <c r="C47" s="702"/>
      <c r="D47" s="293">
        <f>CCT!K146</f>
        <v>0</v>
      </c>
      <c r="E47" s="78">
        <f t="shared" ref="E47:E51" si="2">$D47*$D$13</f>
        <v>0</v>
      </c>
      <c r="F47" s="19"/>
    </row>
    <row r="48" spans="1:14" x14ac:dyDescent="0.2">
      <c r="A48" s="34" t="str">
        <f>'BASE PLANILHAS'!A48</f>
        <v>E</v>
      </c>
      <c r="B48" s="699" t="str">
        <f>'BASE PLANILHAS'!B48:C48</f>
        <v>PQM</v>
      </c>
      <c r="C48" s="700"/>
      <c r="D48" s="367">
        <f>CCT!L146</f>
        <v>0</v>
      </c>
      <c r="E48" s="78">
        <f t="shared" si="2"/>
        <v>0</v>
      </c>
      <c r="F48" s="19"/>
    </row>
    <row r="49" spans="1:8" x14ac:dyDescent="0.2">
      <c r="A49" s="34" t="str">
        <f>'BASE PLANILHAS'!A49</f>
        <v>F</v>
      </c>
      <c r="B49" s="701" t="str">
        <f>'BASE PLANILHAS'!B49:C49</f>
        <v>PAT</v>
      </c>
      <c r="C49" s="702"/>
      <c r="D49" s="367">
        <f>CCT!M146</f>
        <v>0</v>
      </c>
      <c r="E49" s="78">
        <f t="shared" si="2"/>
        <v>0</v>
      </c>
      <c r="F49" s="19"/>
    </row>
    <row r="50" spans="1:8" x14ac:dyDescent="0.2">
      <c r="A50" s="34" t="str">
        <f>'BASE PLANILHAS'!A50</f>
        <v>G</v>
      </c>
      <c r="B50" s="699" t="str">
        <f>'BASE PLANILHAS'!B50:C50</f>
        <v>Seguro de Vida</v>
      </c>
      <c r="C50" s="700"/>
      <c r="D50" s="368">
        <f>CCT!N146</f>
        <v>4.72</v>
      </c>
      <c r="E50" s="78">
        <f t="shared" si="2"/>
        <v>4.72</v>
      </c>
      <c r="F50" s="19"/>
    </row>
    <row r="51" spans="1:8" ht="13.5" thickBot="1" x14ac:dyDescent="0.25">
      <c r="A51" s="36" t="str">
        <f>'BASE PLANILHAS'!A51</f>
        <v>H</v>
      </c>
      <c r="B51" s="703" t="str">
        <f>'BASE PLANILHAS'!B51:C51</f>
        <v>Despesas de Viagem</v>
      </c>
      <c r="C51" s="704"/>
      <c r="D51" s="369">
        <f>CCT!O146</f>
        <v>293.88</v>
      </c>
      <c r="E51" s="78">
        <f t="shared" si="2"/>
        <v>293.88</v>
      </c>
      <c r="F51" s="1"/>
    </row>
    <row r="52" spans="1:8" ht="13.5" thickBot="1" x14ac:dyDescent="0.25">
      <c r="A52" s="705" t="str">
        <f>'BASE PLANILHAS'!A52:D52</f>
        <v>Total do Submódulo 2.3</v>
      </c>
      <c r="B52" s="706"/>
      <c r="C52" s="706"/>
      <c r="D52" s="707"/>
      <c r="E52" s="51">
        <f>SUM(E44:E51)</f>
        <v>623</v>
      </c>
      <c r="F52" s="29"/>
    </row>
    <row r="53" spans="1:8" ht="13.5" thickBot="1" x14ac:dyDescent="0.25">
      <c r="A53" s="237"/>
      <c r="B53" s="238"/>
      <c r="C53" s="240"/>
      <c r="D53" s="238"/>
      <c r="E53" s="239"/>
      <c r="F53" s="1"/>
    </row>
    <row r="54" spans="1:8" ht="13.5" thickBot="1" x14ac:dyDescent="0.25">
      <c r="A54" s="214" t="str">
        <f>'BASE PLANILHAS'!A54</f>
        <v>2.4</v>
      </c>
      <c r="B54" s="696" t="str">
        <f>'BASE PLANILHAS'!B54:D54</f>
        <v>Quadro Resumo do Módulo 2 - Encargos e Benefícios Mensais e Diários</v>
      </c>
      <c r="C54" s="697"/>
      <c r="D54" s="698"/>
      <c r="E54" s="214" t="str">
        <f>'BASE PLANILHAS'!E54</f>
        <v>Valor (R$)</v>
      </c>
    </row>
    <row r="55" spans="1:8" x14ac:dyDescent="0.2">
      <c r="A55" s="40" t="str">
        <f>'BASE PLANILHAS'!A55</f>
        <v>2.1</v>
      </c>
      <c r="B55" s="708" t="str">
        <f>'BASE PLANILHAS'!B55:D55</f>
        <v>Encargos Previdenciários, FGTS e Outras Contribuições</v>
      </c>
      <c r="C55" s="709"/>
      <c r="D55" s="710"/>
      <c r="E55" s="41">
        <f>E41</f>
        <v>790.99887999999987</v>
      </c>
      <c r="F55" s="1"/>
      <c r="H55" s="66"/>
    </row>
    <row r="56" spans="1:8" x14ac:dyDescent="0.2">
      <c r="A56" s="34" t="str">
        <f>'BASE PLANILHAS'!A56</f>
        <v>2.2</v>
      </c>
      <c r="B56" s="701" t="str">
        <f>'BASE PLANILHAS'!B56:D56</f>
        <v>13º Salário, Férias e Adicional de Férias</v>
      </c>
      <c r="C56" s="733"/>
      <c r="D56" s="702"/>
      <c r="E56" s="23">
        <f>E34</f>
        <v>1094.3142399999999</v>
      </c>
      <c r="F56" s="1"/>
    </row>
    <row r="57" spans="1:8" ht="13.5" thickBot="1" x14ac:dyDescent="0.25">
      <c r="A57" s="36" t="str">
        <f>'BASE PLANILHAS'!A57</f>
        <v>2.3</v>
      </c>
      <c r="B57" s="699" t="str">
        <f>'BASE PLANILHAS'!B57:D57</f>
        <v>Benefícios Mensais e Diários</v>
      </c>
      <c r="C57" s="734"/>
      <c r="D57" s="749"/>
      <c r="E57" s="24">
        <f>E52</f>
        <v>623</v>
      </c>
      <c r="F57" s="1"/>
    </row>
    <row r="58" spans="1:8" ht="13.5" thickBot="1" x14ac:dyDescent="0.25">
      <c r="A58" s="696" t="str">
        <f>'BASE PLANILHAS'!A58:D58</f>
        <v>Total do Módulo 2</v>
      </c>
      <c r="B58" s="697"/>
      <c r="C58" s="697"/>
      <c r="D58" s="698"/>
      <c r="E58" s="49">
        <f>SUM(E55:E57)</f>
        <v>2508.3131199999998</v>
      </c>
      <c r="F58" s="1"/>
    </row>
    <row r="59" spans="1:8" x14ac:dyDescent="0.2">
      <c r="A59" s="241"/>
      <c r="B59" s="240"/>
      <c r="C59" s="240"/>
      <c r="D59" s="240"/>
      <c r="E59" s="242"/>
      <c r="F59" s="1"/>
    </row>
    <row r="60" spans="1:8" x14ac:dyDescent="0.2">
      <c r="A60" s="711" t="str">
        <f>'BASE PLANILHAS'!A60:E60</f>
        <v>MÓDULO 3 – PROVISÃO PARA RESCISÃO</v>
      </c>
      <c r="B60" s="712"/>
      <c r="C60" s="712"/>
      <c r="D60" s="712"/>
      <c r="E60" s="713"/>
      <c r="F60" s="1"/>
    </row>
    <row r="61" spans="1:8" ht="13.5" thickBot="1" x14ac:dyDescent="0.25">
      <c r="A61" s="54"/>
      <c r="B61" s="54"/>
      <c r="C61" s="54"/>
      <c r="D61" s="54"/>
      <c r="E61" s="54"/>
      <c r="F61" s="22"/>
      <c r="G61" s="1"/>
    </row>
    <row r="62" spans="1:8" ht="13.5" thickBot="1" x14ac:dyDescent="0.25">
      <c r="A62" s="214">
        <f>'BASE PLANILHAS'!A62</f>
        <v>3</v>
      </c>
      <c r="B62" s="697" t="str">
        <f>'BASE PLANILHAS'!B62:C62</f>
        <v>Provisão para Rescisão</v>
      </c>
      <c r="C62" s="698"/>
      <c r="D62" s="214" t="str">
        <f>'BASE PLANILHAS'!D62</f>
        <v>Referência</v>
      </c>
      <c r="E62" s="417" t="str">
        <f>'BASE PLANILHAS'!E62</f>
        <v>Valor (R$)</v>
      </c>
      <c r="F62" s="19"/>
    </row>
    <row r="63" spans="1:8" x14ac:dyDescent="0.2">
      <c r="A63" s="79" t="str">
        <f>'BASE PLANILHAS'!A63</f>
        <v>A</v>
      </c>
      <c r="B63" s="718" t="str">
        <f>'BASE PLANILHAS'!B63:C63</f>
        <v>Aviso Prévio Indenizado (API) e Reflexo do Aviso Prévio Indenizado</v>
      </c>
      <c r="C63" s="719"/>
      <c r="D63" s="80">
        <f>'BASE PLANILHAS'!D63</f>
        <v>5.0183256172839511E-3</v>
      </c>
      <c r="E63" s="41">
        <f>$E$21*D63</f>
        <v>14.922894521604938</v>
      </c>
      <c r="F63" s="149"/>
    </row>
    <row r="64" spans="1:8" x14ac:dyDescent="0.2">
      <c r="A64" s="205" t="str">
        <f>'BASE PLANILHAS'!A64</f>
        <v>B</v>
      </c>
      <c r="B64" s="718" t="str">
        <f>'BASE PLANILHAS'!B64:C64</f>
        <v>Incidência do FGTS sobre API e Reflexo do API</v>
      </c>
      <c r="C64" s="719"/>
      <c r="D64" s="80">
        <f>'BASE PLANILHAS'!D64</f>
        <v>4.0146604938271608E-4</v>
      </c>
      <c r="E64" s="41">
        <f>$E$21*D64</f>
        <v>1.193831561728395</v>
      </c>
      <c r="F64" s="19"/>
    </row>
    <row r="65" spans="1:10" x14ac:dyDescent="0.2">
      <c r="A65" s="205" t="str">
        <f>'BASE PLANILHAS'!A65</f>
        <v>C</v>
      </c>
      <c r="B65" s="718" t="str">
        <f>'BASE PLANILHAS'!B65:C65</f>
        <v>Multa do FGTS e Contribuição Social sobre o Aviso Prévio Indenizado</v>
      </c>
      <c r="C65" s="719"/>
      <c r="D65" s="18">
        <f>'BASE PLANILHAS'!D65</f>
        <v>2.0073302469135804E-4</v>
      </c>
      <c r="E65" s="41">
        <f t="shared" ref="E65:E69" si="3">$E$21*D65</f>
        <v>0.5969157808641975</v>
      </c>
      <c r="F65" s="19"/>
    </row>
    <row r="66" spans="1:10" x14ac:dyDescent="0.2">
      <c r="A66" s="205" t="str">
        <f>'BASE PLANILHAS'!A66</f>
        <v>D</v>
      </c>
      <c r="B66" s="718" t="str">
        <f>'BASE PLANILHAS'!B66:C66</f>
        <v>Aviso Prévio Trabalhado - APT</v>
      </c>
      <c r="C66" s="719"/>
      <c r="D66" s="18">
        <f>'BASE PLANILHAS'!D66</f>
        <v>3.5000000000000005E-3</v>
      </c>
      <c r="E66" s="41">
        <f t="shared" si="3"/>
        <v>10.40788</v>
      </c>
      <c r="F66" s="19"/>
    </row>
    <row r="67" spans="1:10" x14ac:dyDescent="0.2">
      <c r="A67" s="205" t="str">
        <f>'BASE PLANILHAS'!A67</f>
        <v>E</v>
      </c>
      <c r="B67" s="718" t="str">
        <f>'BASE PLANILHAS'!B67:C67</f>
        <v>Incidência dos encargos do submódulo 2.1 sobre Aviso Prévio Trabalhado</v>
      </c>
      <c r="C67" s="719"/>
      <c r="D67" s="80">
        <f>'BASE PLANILHAS'!D67</f>
        <v>1.2880000000000005E-3</v>
      </c>
      <c r="E67" s="41">
        <f>$E$21*D67</f>
        <v>3.8300998400000013</v>
      </c>
      <c r="F67" s="61"/>
    </row>
    <row r="68" spans="1:10" x14ac:dyDescent="0.2">
      <c r="A68" s="205" t="str">
        <f>'BASE PLANILHAS'!A68</f>
        <v>F</v>
      </c>
      <c r="B68" s="718" t="str">
        <f>'BASE PLANILHAS'!B68:C68</f>
        <v>Multa do FGTS e Contribuição Social - Rescisão sem Justa Causa</v>
      </c>
      <c r="C68" s="719"/>
      <c r="D68" s="80">
        <f>'BASE PLANILHAS'!D68</f>
        <v>4.2999999999999997E-2</v>
      </c>
      <c r="E68" s="41">
        <f t="shared" si="3"/>
        <v>127.86823999999999</v>
      </c>
      <c r="F68" s="19"/>
    </row>
    <row r="69" spans="1:10" ht="13.5" thickBot="1" x14ac:dyDescent="0.25">
      <c r="A69" s="243" t="str">
        <f>'BASE PLANILHAS'!A69</f>
        <v>G</v>
      </c>
      <c r="B69" s="701" t="str">
        <f>'BASE PLANILHAS'!B69:C69</f>
        <v>Indenização Adicional (Art. 9º da Lei nº 7.238/84)</v>
      </c>
      <c r="C69" s="702"/>
      <c r="D69" s="81">
        <f>'BASE PLANILHAS'!D69</f>
        <v>1.6666666666666668E-3</v>
      </c>
      <c r="E69" s="55">
        <f t="shared" si="3"/>
        <v>4.9561333333333337</v>
      </c>
      <c r="F69" s="19"/>
    </row>
    <row r="70" spans="1:10" ht="13.5" thickBot="1" x14ac:dyDescent="0.25">
      <c r="A70" s="696" t="str">
        <f>'BASE PLANILHAS'!A70:C70</f>
        <v>Total do Módulo 3</v>
      </c>
      <c r="B70" s="697"/>
      <c r="C70" s="698"/>
      <c r="D70" s="244">
        <f>'BASE PLANILHAS'!D70</f>
        <v>5.5075191358024689E-2</v>
      </c>
      <c r="E70" s="51">
        <f>SUM(E63:E69)</f>
        <v>163.77599503753086</v>
      </c>
      <c r="F70" s="29"/>
    </row>
    <row r="71" spans="1:10" x14ac:dyDescent="0.2">
      <c r="A71" s="245"/>
      <c r="B71" s="246"/>
      <c r="C71" s="246"/>
      <c r="D71" s="246"/>
      <c r="E71" s="247"/>
      <c r="F71" s="1"/>
    </row>
    <row r="72" spans="1:10" x14ac:dyDescent="0.2">
      <c r="A72" s="711" t="str">
        <f>'BASE PLANILHAS'!A72:E72</f>
        <v>MÓDULO 4 – CUSTO DE REPOSIÇÃO DO PROFISSIONAL AUSENTE</v>
      </c>
      <c r="B72" s="712"/>
      <c r="C72" s="712"/>
      <c r="D72" s="712"/>
      <c r="E72" s="713"/>
      <c r="F72" s="1"/>
      <c r="H72" s="1"/>
    </row>
    <row r="73" spans="1:10" ht="13.5" thickBot="1" x14ac:dyDescent="0.25">
      <c r="A73" s="54"/>
      <c r="B73" s="54"/>
      <c r="C73" s="54"/>
      <c r="D73" s="38"/>
      <c r="E73" s="54"/>
      <c r="F73" s="22"/>
    </row>
    <row r="74" spans="1:10" ht="13.5" thickBot="1" x14ac:dyDescent="0.25">
      <c r="A74" s="214" t="str">
        <f>'BASE PLANILHAS'!A74</f>
        <v>4.1</v>
      </c>
      <c r="B74" s="696" t="str">
        <f>'BASE PLANILHAS'!B74:C74</f>
        <v>Submódulo 4.1 - Ausências Legais</v>
      </c>
      <c r="C74" s="698"/>
      <c r="D74" s="417" t="str">
        <f>'BASE PLANILHAS'!D74</f>
        <v>Referência</v>
      </c>
      <c r="E74" s="417" t="str">
        <f>'BASE PLANILHAS'!E74</f>
        <v>Valor (R$)</v>
      </c>
      <c r="J74" s="63"/>
    </row>
    <row r="75" spans="1:10" x14ac:dyDescent="0.2">
      <c r="A75" s="34" t="str">
        <f>'BASE PLANILHAS'!A75</f>
        <v>A</v>
      </c>
      <c r="B75" s="708" t="str">
        <f>'BASE PLANILHAS'!B75:C75</f>
        <v>Ausência por Doença</v>
      </c>
      <c r="C75" s="710"/>
      <c r="D75" s="248">
        <f>'BASE PLANILHAS'!D75</f>
        <v>1.3888888888888888E-2</v>
      </c>
      <c r="E75" s="23">
        <f t="shared" ref="E75:E80" si="4">$E$21*D75</f>
        <v>41.301111111111105</v>
      </c>
      <c r="F75" s="62"/>
    </row>
    <row r="76" spans="1:10" x14ac:dyDescent="0.2">
      <c r="A76" s="34" t="str">
        <f>'BASE PLANILHAS'!A76</f>
        <v>B</v>
      </c>
      <c r="B76" s="699" t="str">
        <f>'BASE PLANILHAS'!B76:C76</f>
        <v>Ausências Legais</v>
      </c>
      <c r="C76" s="700"/>
      <c r="D76" s="248">
        <f>'BASE PLANILHAS'!D76</f>
        <v>8.2222222222222228E-3</v>
      </c>
      <c r="E76" s="23">
        <f t="shared" si="4"/>
        <v>24.450257777777779</v>
      </c>
      <c r="F76" s="62"/>
    </row>
    <row r="77" spans="1:10" x14ac:dyDescent="0.2">
      <c r="A77" s="34" t="str">
        <f>'BASE PLANILHAS'!A77</f>
        <v>C</v>
      </c>
      <c r="B77" s="699" t="str">
        <f>'BASE PLANILHAS'!B77:C77</f>
        <v>Licença Paternidade</v>
      </c>
      <c r="C77" s="700"/>
      <c r="D77" s="82">
        <f>'BASE PLANILHAS'!D77</f>
        <v>2.0833333333333332E-4</v>
      </c>
      <c r="E77" s="23">
        <f t="shared" si="4"/>
        <v>0.6195166666666666</v>
      </c>
      <c r="F77" s="62"/>
    </row>
    <row r="78" spans="1:10" x14ac:dyDescent="0.2">
      <c r="A78" s="34" t="str">
        <f>'BASE PLANILHAS'!A78</f>
        <v>D</v>
      </c>
      <c r="B78" s="699" t="str">
        <f>'BASE PLANILHAS'!B78:C78</f>
        <v>Ausência por Acidente de Trabalho</v>
      </c>
      <c r="C78" s="700"/>
      <c r="D78" s="248">
        <f>'BASE PLANILHAS'!D78</f>
        <v>3.3333333333333335E-3</v>
      </c>
      <c r="E78" s="23">
        <f t="shared" si="4"/>
        <v>9.9122666666666674</v>
      </c>
      <c r="F78" s="62"/>
    </row>
    <row r="79" spans="1:10" x14ac:dyDescent="0.2">
      <c r="A79" s="64" t="str">
        <f>'BASE PLANILHAS'!A79</f>
        <v>E</v>
      </c>
      <c r="B79" s="699" t="str">
        <f>'BASE PLANILHAS'!B79:C79</f>
        <v>Férias, Adicional de Férias e 13º  com empregada em gozo de Licença Maternidade</v>
      </c>
      <c r="C79" s="700"/>
      <c r="D79" s="249">
        <f>'BASE PLANILHAS'!D79</f>
        <v>1.2962962962962963E-3</v>
      </c>
      <c r="E79" s="23">
        <f t="shared" si="4"/>
        <v>3.8547703703703702</v>
      </c>
      <c r="F79" s="19"/>
    </row>
    <row r="80" spans="1:10" ht="13.5" thickBot="1" x14ac:dyDescent="0.25">
      <c r="A80" s="36" t="str">
        <f>'BASE PLANILHAS'!A80</f>
        <v>F</v>
      </c>
      <c r="B80" s="716" t="str">
        <f>'BASE PLANILHAS'!B80:C80</f>
        <v>Incidência do Submódulo 2.1 sobre Ausências Legais</v>
      </c>
      <c r="C80" s="717"/>
      <c r="D80" s="81">
        <f>'BASE PLANILHAS'!D80</f>
        <v>9.9172592592592611E-3</v>
      </c>
      <c r="E80" s="72">
        <f t="shared" si="4"/>
        <v>29.490755514074078</v>
      </c>
      <c r="F80" s="1"/>
      <c r="G80" s="4"/>
      <c r="H80" s="31"/>
    </row>
    <row r="81" spans="1:7" ht="13.5" thickBot="1" x14ac:dyDescent="0.25">
      <c r="A81" s="696" t="str">
        <f>'BASE PLANILHAS'!A81:C81</f>
        <v>Total do Submódulo 4.1</v>
      </c>
      <c r="B81" s="697"/>
      <c r="C81" s="698"/>
      <c r="D81" s="48">
        <f>'BASE PLANILHAS'!D81</f>
        <v>3.6866333333333334E-2</v>
      </c>
      <c r="E81" s="51">
        <f>SUM(E75:E80)</f>
        <v>109.62867810666668</v>
      </c>
      <c r="F81" s="29"/>
      <c r="G81" s="4"/>
    </row>
    <row r="82" spans="1:7" ht="13.5" thickBot="1" x14ac:dyDescent="0.25">
      <c r="A82" s="241"/>
      <c r="B82" s="240"/>
      <c r="C82" s="240"/>
      <c r="D82" s="240"/>
      <c r="E82" s="242"/>
      <c r="F82" s="1"/>
    </row>
    <row r="83" spans="1:7" ht="13.5" thickBot="1" x14ac:dyDescent="0.25">
      <c r="A83" s="214" t="str">
        <f>'BASE PLANILHAS'!A83</f>
        <v>4.2</v>
      </c>
      <c r="B83" s="696" t="str">
        <f>'BASE PLANILHAS'!B83:C83</f>
        <v>Submódulo 4.2 - Intrajornada</v>
      </c>
      <c r="C83" s="697"/>
      <c r="D83" s="46" t="str">
        <f>'BASE PLANILHAS'!D83</f>
        <v>Referência</v>
      </c>
      <c r="E83" s="214" t="str">
        <f>'BASE PLANILHAS'!E83</f>
        <v>Valor (R$)</v>
      </c>
      <c r="F83" s="29"/>
      <c r="G83" s="4"/>
    </row>
    <row r="84" spans="1:7" ht="13.5" thickBot="1" x14ac:dyDescent="0.25">
      <c r="A84" s="40" t="str">
        <f>'BASE PLANILHAS'!A84</f>
        <v>A</v>
      </c>
      <c r="B84" s="750" t="str">
        <f>'BASE PLANILHAS'!B84:C84</f>
        <v>Intervalo para Repouso ou Alimentação</v>
      </c>
      <c r="C84" s="751"/>
      <c r="D84" s="623">
        <f>'BASE PLANILHAS'!D84</f>
        <v>0</v>
      </c>
      <c r="E84" s="621">
        <v>0</v>
      </c>
      <c r="F84" s="29"/>
      <c r="G84" s="4"/>
    </row>
    <row r="85" spans="1:7" ht="13.5" thickBot="1" x14ac:dyDescent="0.25">
      <c r="A85" s="696" t="str">
        <f>'BASE PLANILHAS'!A85:C85</f>
        <v>Total do Submódulo 4.2</v>
      </c>
      <c r="B85" s="697"/>
      <c r="C85" s="698"/>
      <c r="D85" s="48">
        <f>'BASE PLANILHAS'!D85</f>
        <v>0</v>
      </c>
      <c r="E85" s="398">
        <f>SUM(E84)</f>
        <v>0</v>
      </c>
      <c r="F85" s="29"/>
      <c r="G85" s="4"/>
    </row>
    <row r="86" spans="1:7" ht="13.5" thickBot="1" x14ac:dyDescent="0.25">
      <c r="A86" s="241"/>
      <c r="B86" s="240"/>
      <c r="C86" s="240"/>
      <c r="D86" s="240"/>
      <c r="E86" s="242"/>
      <c r="F86" s="1"/>
    </row>
    <row r="87" spans="1:7" ht="13.5" thickBot="1" x14ac:dyDescent="0.25">
      <c r="A87" s="214" t="str">
        <f>'BASE PLANILHAS'!A87</f>
        <v>4.3</v>
      </c>
      <c r="B87" s="696" t="str">
        <f>'BASE PLANILHAS'!B87:C87</f>
        <v>Quadro Resumo do Módulo 4 - Custo de Reposição do Profissional Ausente</v>
      </c>
      <c r="C87" s="697"/>
      <c r="D87" s="46" t="str">
        <f>'BASE PLANILHAS'!D87</f>
        <v>Referência</v>
      </c>
      <c r="E87" s="214" t="str">
        <f>'BASE PLANILHAS'!E87</f>
        <v>Valor (R$)</v>
      </c>
      <c r="F87" s="1"/>
    </row>
    <row r="88" spans="1:7" x14ac:dyDescent="0.2">
      <c r="A88" s="40" t="str">
        <f>'BASE PLANILHAS'!A88</f>
        <v>4.1</v>
      </c>
      <c r="B88" s="720" t="str">
        <f>'BASE PLANILHAS'!B88:C88</f>
        <v>Ausências Legais</v>
      </c>
      <c r="C88" s="721"/>
      <c r="D88" s="396">
        <f>'BASE PLANILHAS'!D88</f>
        <v>3.6866333333333334E-2</v>
      </c>
      <c r="E88" s="72">
        <f>E81</f>
        <v>109.62867810666668</v>
      </c>
      <c r="F88" s="1"/>
    </row>
    <row r="89" spans="1:7" ht="13.5" thickBot="1" x14ac:dyDescent="0.25">
      <c r="A89" s="40" t="str">
        <f>'BASE PLANILHAS'!A89</f>
        <v>4.2</v>
      </c>
      <c r="B89" s="716" t="str">
        <f>'BASE PLANILHAS'!B89:C89</f>
        <v>Intrajornada</v>
      </c>
      <c r="C89" s="717"/>
      <c r="D89" s="397">
        <f>'BASE PLANILHAS'!D89</f>
        <v>0</v>
      </c>
      <c r="E89" s="235">
        <f>E85</f>
        <v>0</v>
      </c>
      <c r="F89" s="1"/>
    </row>
    <row r="90" spans="1:7" ht="13.5" thickBot="1" x14ac:dyDescent="0.25">
      <c r="A90" s="696" t="str">
        <f>'BASE PLANILHAS'!A90:C90</f>
        <v>Total do Módulo 4</v>
      </c>
      <c r="B90" s="697"/>
      <c r="C90" s="698"/>
      <c r="D90" s="48">
        <f>'BASE PLANILHAS'!D90</f>
        <v>3.6866333333333334E-2</v>
      </c>
      <c r="E90" s="398">
        <f>SUM(E88+E89)</f>
        <v>109.62867810666668</v>
      </c>
      <c r="F90" s="1"/>
    </row>
    <row r="91" spans="1:7" x14ac:dyDescent="0.2">
      <c r="A91" s="241"/>
      <c r="B91" s="240"/>
      <c r="C91" s="240"/>
      <c r="D91" s="240"/>
      <c r="E91" s="242"/>
      <c r="F91" s="1"/>
    </row>
    <row r="92" spans="1:7" x14ac:dyDescent="0.2">
      <c r="A92" s="711" t="str">
        <f>'BASE PLANILHAS'!A92:E92</f>
        <v>MÓDULO 5 – INSUMOS DIVERSOS</v>
      </c>
      <c r="B92" s="712"/>
      <c r="C92" s="712"/>
      <c r="D92" s="712"/>
      <c r="E92" s="713"/>
      <c r="F92" s="1"/>
    </row>
    <row r="93" spans="1:7" ht="13.5" thickBot="1" x14ac:dyDescent="0.25">
      <c r="A93" s="38"/>
      <c r="B93" s="38"/>
      <c r="C93" s="38"/>
      <c r="D93" s="38"/>
      <c r="E93" s="56"/>
      <c r="F93" s="1"/>
    </row>
    <row r="94" spans="1:7" ht="13.5" thickBot="1" x14ac:dyDescent="0.25">
      <c r="A94" s="214">
        <f>'BASE PLANILHAS'!A94</f>
        <v>5</v>
      </c>
      <c r="B94" s="696" t="str">
        <f>'BASE PLANILHAS'!B94:C94</f>
        <v>Insumos Diversos</v>
      </c>
      <c r="C94" s="698"/>
      <c r="D94" s="214" t="str">
        <f>'BASE PLANILHAS'!D94</f>
        <v>Referência</v>
      </c>
      <c r="E94" s="417" t="str">
        <f>'BASE PLANILHAS'!E94</f>
        <v>Valor (R$)</v>
      </c>
      <c r="F94" s="1"/>
    </row>
    <row r="95" spans="1:7" x14ac:dyDescent="0.2">
      <c r="A95" s="32" t="str">
        <f>'BASE PLANILHAS'!A95</f>
        <v>A</v>
      </c>
      <c r="B95" s="709" t="str">
        <f>'BASE PLANILHAS'!B95:C95</f>
        <v>Uniformes e EPIs</v>
      </c>
      <c r="C95" s="710"/>
      <c r="D95" s="292">
        <f>'Uniforme Apoio'!BO28</f>
        <v>94.380486111111111</v>
      </c>
      <c r="E95" s="41">
        <f>D95*$D$13</f>
        <v>94.380486111111111</v>
      </c>
      <c r="F95" s="19"/>
      <c r="G95" s="1"/>
    </row>
    <row r="96" spans="1:7" x14ac:dyDescent="0.2">
      <c r="A96" s="34" t="str">
        <f>'BASE PLANILHAS'!A96</f>
        <v>B</v>
      </c>
      <c r="B96" s="733" t="str">
        <f>'BASE PLANILHAS'!B96:C96</f>
        <v>Materiais de Consumo</v>
      </c>
      <c r="C96" s="702"/>
      <c r="D96" s="299">
        <v>0</v>
      </c>
      <c r="E96" s="23">
        <f>D96*$D$13</f>
        <v>0</v>
      </c>
      <c r="F96" s="19"/>
    </row>
    <row r="97" spans="1:8" x14ac:dyDescent="0.2">
      <c r="A97" s="250" t="str">
        <f>'BASE PLANILHAS'!A97</f>
        <v>C</v>
      </c>
      <c r="B97" s="734" t="str">
        <f>'BASE PLANILHAS'!B97:C97</f>
        <v>Máquinas e Equipamentos (depreciação)</v>
      </c>
      <c r="C97" s="700"/>
      <c r="D97" s="299">
        <v>0</v>
      </c>
      <c r="E97" s="23">
        <f t="shared" ref="E97" si="5">D97*$D$13</f>
        <v>0</v>
      </c>
      <c r="F97" s="19"/>
    </row>
    <row r="98" spans="1:8" x14ac:dyDescent="0.2">
      <c r="A98" s="250" t="str">
        <f>'BASE PLANILHAS'!A98</f>
        <v>D</v>
      </c>
      <c r="B98" s="734" t="str">
        <f>'BASE PLANILHAS'!B98:C98</f>
        <v>Produtos de Limpeza</v>
      </c>
      <c r="C98" s="700"/>
      <c r="D98" s="75">
        <v>0</v>
      </c>
      <c r="E98" s="216">
        <f>D98*$D$13</f>
        <v>0</v>
      </c>
      <c r="F98" s="19"/>
      <c r="H98" s="1"/>
    </row>
    <row r="99" spans="1:8" ht="13.5" thickBot="1" x14ac:dyDescent="0.25">
      <c r="A99" s="251" t="str">
        <f>'BASE PLANILHAS'!A99</f>
        <v>E</v>
      </c>
      <c r="B99" s="735" t="str">
        <f>'BASE PLANILHAS'!B99:C99</f>
        <v>Materiais de Higiene</v>
      </c>
      <c r="C99" s="719"/>
      <c r="D99" s="75">
        <v>0</v>
      </c>
      <c r="E99" s="215">
        <f>D99*$D$13</f>
        <v>0</v>
      </c>
      <c r="F99" s="19"/>
      <c r="H99" s="1"/>
    </row>
    <row r="100" spans="1:8" ht="13.5" customHeight="1" thickBot="1" x14ac:dyDescent="0.25">
      <c r="A100" s="736" t="str">
        <f>'BASE PLANILHAS'!A100:C100</f>
        <v>Total do Módulo 5</v>
      </c>
      <c r="B100" s="737"/>
      <c r="C100" s="737"/>
      <c r="D100" s="252"/>
      <c r="E100" s="49">
        <f>SUM(E95:E99)</f>
        <v>94.380486111111111</v>
      </c>
      <c r="F100" s="1"/>
    </row>
    <row r="101" spans="1:8" x14ac:dyDescent="0.2">
      <c r="A101" s="241"/>
      <c r="B101" s="240"/>
      <c r="C101" s="240"/>
      <c r="D101" s="240"/>
      <c r="E101" s="242"/>
      <c r="F101" s="1"/>
    </row>
    <row r="102" spans="1:8" x14ac:dyDescent="0.2">
      <c r="A102" s="711" t="str">
        <f>'BASE PLANILHAS'!A102:E102</f>
        <v>MÓDULO 6 – CUSTOS INDIRETOS, TRIBUTOS E LUCRO</v>
      </c>
      <c r="B102" s="712"/>
      <c r="C102" s="712"/>
      <c r="D102" s="712"/>
      <c r="E102" s="713"/>
      <c r="F102" s="1"/>
    </row>
    <row r="103" spans="1:8" ht="13.5" thickBot="1" x14ac:dyDescent="0.25">
      <c r="A103" s="54"/>
      <c r="B103" s="54"/>
      <c r="C103" s="54"/>
      <c r="D103" s="54"/>
      <c r="E103" s="39"/>
      <c r="F103" s="1"/>
    </row>
    <row r="104" spans="1:8" ht="13.5" thickBot="1" x14ac:dyDescent="0.25">
      <c r="A104" s="214">
        <f>'BASE PLANILHAS'!A104</f>
        <v>6</v>
      </c>
      <c r="B104" s="214" t="str">
        <f>'BASE PLANILHAS'!B104</f>
        <v>Custos Indiretos, Tributos e Lucro</v>
      </c>
      <c r="C104" s="697" t="str">
        <f>'BASE PLANILHAS'!C104:D104</f>
        <v>Referência</v>
      </c>
      <c r="D104" s="698"/>
      <c r="E104" s="417" t="str">
        <f>'BASE PLANILHAS'!E104</f>
        <v>Valor (R$)</v>
      </c>
    </row>
    <row r="105" spans="1:8" x14ac:dyDescent="0.2">
      <c r="A105" s="32" t="str">
        <f>'BASE PLANILHAS'!A105</f>
        <v>A</v>
      </c>
      <c r="B105" s="253" t="str">
        <f>'BASE PLANILHAS'!B105</f>
        <v>Custos Indiretos</v>
      </c>
      <c r="C105" s="302">
        <f>'BASE PLANILHAS'!C105</f>
        <v>0</v>
      </c>
      <c r="D105" s="303"/>
      <c r="E105" s="256">
        <f>$C105*$D$13</f>
        <v>0</v>
      </c>
      <c r="F105" s="61"/>
    </row>
    <row r="106" spans="1:8" x14ac:dyDescent="0.2">
      <c r="A106" s="34" t="str">
        <f>'BASE PLANILHAS'!A106</f>
        <v>B</v>
      </c>
      <c r="B106" s="257" t="str">
        <f>'BASE PLANILHAS'!B106</f>
        <v>Lucro</v>
      </c>
      <c r="C106" s="295">
        <f>'BASE PLANILHAS'!C106</f>
        <v>0</v>
      </c>
      <c r="D106" s="259"/>
      <c r="E106" s="263">
        <f>$C106*$D$13</f>
        <v>0</v>
      </c>
      <c r="F106" s="1"/>
    </row>
    <row r="107" spans="1:8" x14ac:dyDescent="0.2">
      <c r="A107" s="34" t="str">
        <f>'BASE PLANILHAS'!A107</f>
        <v>C</v>
      </c>
      <c r="B107" s="34" t="str">
        <f>'BASE PLANILHAS'!B107</f>
        <v>TRIBUTOS</v>
      </c>
      <c r="C107" s="260" t="str">
        <f>'BASE PLANILHAS'!C107</f>
        <v>%</v>
      </c>
      <c r="D107" s="304" t="str">
        <f>'BASE PLANILHAS'!D107</f>
        <v>%</v>
      </c>
      <c r="E107" s="57"/>
      <c r="F107" s="1"/>
    </row>
    <row r="108" spans="1:8" x14ac:dyDescent="0.2">
      <c r="A108" s="34" t="str">
        <f>'BASE PLANILHAS'!A108</f>
        <v>C.1</v>
      </c>
      <c r="B108" s="257" t="str">
        <f>'BASE PLANILHAS'!B108</f>
        <v>PIS</v>
      </c>
      <c r="C108" s="262">
        <f>'BASE PLANILHAS'!C108</f>
        <v>7.6</v>
      </c>
      <c r="D108" s="262">
        <f>((100/((100-($C$111))%)-100)*$C108)/($C$111)</f>
        <v>8.7608069164265068</v>
      </c>
      <c r="E108" s="263">
        <v>0</v>
      </c>
      <c r="F108" s="1"/>
    </row>
    <row r="109" spans="1:8" x14ac:dyDescent="0.2">
      <c r="A109" s="34" t="str">
        <f>'BASE PLANILHAS'!A109</f>
        <v>C.2</v>
      </c>
      <c r="B109" s="257" t="str">
        <f>'BASE PLANILHAS'!B109</f>
        <v>COFINS</v>
      </c>
      <c r="C109" s="262">
        <f>'BASE PLANILHAS'!C109</f>
        <v>1.65</v>
      </c>
      <c r="D109" s="262">
        <f>((100/((100-($C$111))%)-100)*$C109)/($C$111)</f>
        <v>1.9020172910662811</v>
      </c>
      <c r="E109" s="263">
        <v>0</v>
      </c>
      <c r="F109" s="1"/>
    </row>
    <row r="110" spans="1:8" x14ac:dyDescent="0.2">
      <c r="A110" s="34" t="str">
        <f>'BASE PLANILHAS'!A110</f>
        <v>C.3</v>
      </c>
      <c r="B110" s="257" t="str">
        <f>'BASE PLANILHAS'!B110</f>
        <v>ISS</v>
      </c>
      <c r="C110" s="294">
        <f>ISS!B59*100</f>
        <v>4</v>
      </c>
      <c r="D110" s="262">
        <f>((100/((100-($C$111))%)-100)*$C110)/($C$111)</f>
        <v>4.6109510086455305</v>
      </c>
      <c r="E110" s="264">
        <v>0</v>
      </c>
      <c r="F110" s="1"/>
    </row>
    <row r="111" spans="1:8" ht="13.5" thickBot="1" x14ac:dyDescent="0.25">
      <c r="A111" s="714" t="str">
        <f>'BASE PLANILHAS'!A111:B111</f>
        <v>Total Tributos</v>
      </c>
      <c r="B111" s="715">
        <f>'[1]BASE PLANILHAS'!A102:B102</f>
        <v>0</v>
      </c>
      <c r="C111" s="265">
        <f>SUM(C108:C110)</f>
        <v>13.25</v>
      </c>
      <c r="D111" s="265">
        <f>SUM(D108:D110)</f>
        <v>15.273775216138318</v>
      </c>
      <c r="E111" s="266">
        <f>((E105+E106+E100+E90+E70+E58+E21)*D111)%</f>
        <v>893.48198501593981</v>
      </c>
      <c r="F111" s="1"/>
    </row>
    <row r="112" spans="1:8" ht="13.5" thickBot="1" x14ac:dyDescent="0.25">
      <c r="A112" s="696" t="str">
        <f>'BASE PLANILHAS'!A112:D112</f>
        <v>Total do Módulo 6</v>
      </c>
      <c r="B112" s="697"/>
      <c r="C112" s="697"/>
      <c r="D112" s="698"/>
      <c r="E112" s="51">
        <f>SUM(E105:E111)</f>
        <v>893.48198501593981</v>
      </c>
      <c r="F112" s="1"/>
    </row>
    <row r="113" spans="1:8" x14ac:dyDescent="0.2">
      <c r="A113" s="267"/>
      <c r="B113" s="268"/>
      <c r="C113" s="268"/>
      <c r="D113" s="268"/>
      <c r="E113" s="59"/>
    </row>
    <row r="114" spans="1:8" x14ac:dyDescent="0.2">
      <c r="A114" s="738" t="str">
        <f>'BASE PLANILHAS'!A114:E114</f>
        <v>QUADRO RESUMO DO CUSTO POR EMPREGADO</v>
      </c>
      <c r="B114" s="739"/>
      <c r="C114" s="739"/>
      <c r="D114" s="739"/>
      <c r="E114" s="740"/>
      <c r="G114" s="3"/>
    </row>
    <row r="115" spans="1:8" ht="13.5" thickBot="1" x14ac:dyDescent="0.25">
      <c r="A115" s="423"/>
      <c r="B115" s="418"/>
      <c r="C115" s="418"/>
      <c r="D115" s="418"/>
      <c r="E115" s="419"/>
      <c r="G115" s="3"/>
    </row>
    <row r="116" spans="1:8" ht="13.5" thickBot="1" x14ac:dyDescent="0.25">
      <c r="A116" s="696" t="str">
        <f>'BASE PLANILHAS'!A116:D116</f>
        <v>Mão-de-Obra vinculada à execução contratual</v>
      </c>
      <c r="B116" s="697"/>
      <c r="C116" s="697"/>
      <c r="D116" s="698"/>
      <c r="E116" s="214" t="str">
        <f>'BASE PLANILHAS'!E116</f>
        <v>VALOR (R$)</v>
      </c>
      <c r="G116" s="1"/>
      <c r="H116" s="1"/>
    </row>
    <row r="117" spans="1:8" x14ac:dyDescent="0.2">
      <c r="A117" s="32" t="str">
        <f>'BASE PLANILHAS'!A117</f>
        <v>A</v>
      </c>
      <c r="B117" s="741" t="str">
        <f>'BASE PLANILHAS'!B117:D117</f>
        <v>MÓDULO 1 - COMPOSIÇÃO DA REMUNERAÇÃO</v>
      </c>
      <c r="C117" s="742"/>
      <c r="D117" s="743"/>
      <c r="E117" s="256">
        <f>E21</f>
        <v>2973.68</v>
      </c>
    </row>
    <row r="118" spans="1:8" x14ac:dyDescent="0.2">
      <c r="A118" s="34" t="str">
        <f>'BASE PLANILHAS'!A118</f>
        <v>B</v>
      </c>
      <c r="B118" s="744" t="str">
        <f>'BASE PLANILHAS'!B118:D118</f>
        <v>MÓDULO 2 – ENCARGOS E BENEFÍCIOS MENSAIS E DIÁRIOS</v>
      </c>
      <c r="C118" s="731"/>
      <c r="D118" s="732"/>
      <c r="E118" s="263">
        <f>E58</f>
        <v>2508.3131199999998</v>
      </c>
    </row>
    <row r="119" spans="1:8" x14ac:dyDescent="0.2">
      <c r="A119" s="34" t="str">
        <f>'BASE PLANILHAS'!A119</f>
        <v>C</v>
      </c>
      <c r="B119" s="745" t="str">
        <f>'BASE PLANILHAS'!B119:D119</f>
        <v>MÓDULO 3 – PROVISÃO PARA RESCISÃO</v>
      </c>
      <c r="C119" s="746"/>
      <c r="D119" s="747"/>
      <c r="E119" s="263">
        <f>E70</f>
        <v>163.77599503753086</v>
      </c>
      <c r="G119" s="3"/>
    </row>
    <row r="120" spans="1:8" x14ac:dyDescent="0.2">
      <c r="A120" s="34" t="str">
        <f>'BASE PLANILHAS'!A120</f>
        <v>D</v>
      </c>
      <c r="B120" s="744" t="str">
        <f>'BASE PLANILHAS'!B120:D120</f>
        <v>MÓDULO 4 – CUSTO DE REPOSIÇÃO DO PROFISSIONAL AUSENTE</v>
      </c>
      <c r="C120" s="731"/>
      <c r="D120" s="732"/>
      <c r="E120" s="263">
        <f>E90</f>
        <v>109.62867810666668</v>
      </c>
      <c r="G120" s="3"/>
    </row>
    <row r="121" spans="1:8" x14ac:dyDescent="0.2">
      <c r="A121" s="34" t="str">
        <f>'BASE PLANILHAS'!A121</f>
        <v>E</v>
      </c>
      <c r="B121" s="728" t="str">
        <f>'BASE PLANILHAS'!B121:D121</f>
        <v>MÓDULO 5 – INSUMOS DIVERSOS</v>
      </c>
      <c r="C121" s="729"/>
      <c r="D121" s="730"/>
      <c r="E121" s="263">
        <f>E100</f>
        <v>94.380486111111111</v>
      </c>
    </row>
    <row r="122" spans="1:8" x14ac:dyDescent="0.2">
      <c r="A122" s="34" t="str">
        <f>'BASE PLANILHAS'!A122</f>
        <v>-</v>
      </c>
      <c r="B122" s="722" t="str">
        <f>'BASE PLANILHAS'!B122:D122</f>
        <v>Subtotal (A + B + C + D + E)</v>
      </c>
      <c r="C122" s="723"/>
      <c r="D122" s="724"/>
      <c r="E122" s="60">
        <f>SUM(E117:E121)</f>
        <v>5849.778279255308</v>
      </c>
      <c r="F122" s="4"/>
      <c r="G122" s="2"/>
    </row>
    <row r="123" spans="1:8" ht="13.5" thickBot="1" x14ac:dyDescent="0.25">
      <c r="A123" s="36" t="str">
        <f>'BASE PLANILHAS'!A123</f>
        <v>F</v>
      </c>
      <c r="B123" s="725" t="str">
        <f>'BASE PLANILHAS'!B123:D123</f>
        <v>MÓDULO 6 – CUSTOS INDIRETOS, TRIBUTOS E LUCRO</v>
      </c>
      <c r="C123" s="726"/>
      <c r="D123" s="727"/>
      <c r="E123" s="24">
        <f>E112</f>
        <v>893.48198501593981</v>
      </c>
    </row>
    <row r="124" spans="1:8" ht="13.5" thickBot="1" x14ac:dyDescent="0.25">
      <c r="A124" s="696" t="str">
        <f>'BASE PLANILHAS'!A124:D124</f>
        <v xml:space="preserve">Custo Total </v>
      </c>
      <c r="B124" s="697"/>
      <c r="C124" s="697"/>
      <c r="D124" s="698"/>
      <c r="E124" s="49">
        <f>SUM(E122:E123)</f>
        <v>6743.2602642712482</v>
      </c>
      <c r="F124" s="4"/>
    </row>
    <row r="125" spans="1:8" ht="13.5" thickBot="1" x14ac:dyDescent="0.25">
      <c r="A125" s="696" t="str">
        <f>'BASE PLANILHAS'!A125:D125</f>
        <v xml:space="preserve">Custo Total Anual </v>
      </c>
      <c r="B125" s="697"/>
      <c r="C125" s="697"/>
      <c r="D125" s="698"/>
      <c r="E125" s="51">
        <f>E124*12</f>
        <v>80919.123171254978</v>
      </c>
      <c r="F125" s="4"/>
    </row>
    <row r="126" spans="1:8" hidden="1" x14ac:dyDescent="0.2">
      <c r="A126" s="425"/>
      <c r="B126" s="825"/>
      <c r="C126" s="825"/>
      <c r="D126" s="25"/>
      <c r="E126" s="25"/>
    </row>
    <row r="127" spans="1:8" ht="40.5" hidden="1" customHeight="1" thickBot="1" x14ac:dyDescent="0.25">
      <c r="A127" s="826"/>
      <c r="B127" s="827"/>
      <c r="C127" s="26"/>
      <c r="D127" s="8"/>
      <c r="E127" s="17"/>
    </row>
    <row r="128" spans="1:8" ht="12.75" hidden="1" customHeight="1" x14ac:dyDescent="0.2">
      <c r="A128" s="828"/>
      <c r="B128" s="829"/>
      <c r="C128" s="270"/>
      <c r="D128" s="271"/>
      <c r="E128" s="272"/>
    </row>
    <row r="129" spans="1:5" ht="12.75" hidden="1" customHeight="1" x14ac:dyDescent="0.2">
      <c r="A129" s="816"/>
      <c r="B129" s="817"/>
      <c r="C129" s="273"/>
      <c r="D129" s="274"/>
      <c r="E129" s="275"/>
    </row>
    <row r="130" spans="1:5" ht="12.75" hidden="1" customHeight="1" x14ac:dyDescent="0.2">
      <c r="A130" s="816"/>
      <c r="B130" s="817"/>
      <c r="C130" s="273"/>
      <c r="D130" s="274"/>
      <c r="E130" s="275"/>
    </row>
    <row r="131" spans="1:5" ht="12.75" hidden="1" customHeight="1" x14ac:dyDescent="0.2">
      <c r="A131" s="816"/>
      <c r="B131" s="817"/>
      <c r="C131" s="273"/>
      <c r="D131" s="274"/>
      <c r="E131" s="275"/>
    </row>
    <row r="132" spans="1:5" ht="12.75" hidden="1" customHeight="1" x14ac:dyDescent="0.2">
      <c r="A132" s="818"/>
      <c r="B132" s="819"/>
      <c r="C132" s="9"/>
      <c r="D132" s="10"/>
      <c r="E132" s="275"/>
    </row>
    <row r="133" spans="1:5" ht="13.5" hidden="1" customHeight="1" thickBot="1" x14ac:dyDescent="0.25">
      <c r="A133" s="820"/>
      <c r="B133" s="821"/>
      <c r="C133" s="276"/>
      <c r="D133" s="277"/>
      <c r="E133" s="278"/>
    </row>
    <row r="134" spans="1:5" ht="13.5" hidden="1" thickBot="1" x14ac:dyDescent="0.25">
      <c r="A134" s="822"/>
      <c r="B134" s="823"/>
      <c r="C134" s="823"/>
      <c r="D134" s="824"/>
      <c r="E134" s="11"/>
    </row>
    <row r="135" spans="1:5" hidden="1" x14ac:dyDescent="0.2">
      <c r="A135" s="7"/>
      <c r="B135" s="7"/>
      <c r="C135" s="7"/>
      <c r="D135" s="7"/>
      <c r="E135" s="7"/>
    </row>
    <row r="136" spans="1:5" hidden="1" x14ac:dyDescent="0.2">
      <c r="A136" s="425"/>
      <c r="B136" s="825"/>
      <c r="C136" s="825"/>
      <c r="D136" s="25"/>
      <c r="E136" s="25"/>
    </row>
    <row r="137" spans="1:5" ht="13.5" hidden="1" thickBot="1" x14ac:dyDescent="0.25">
      <c r="A137" s="798"/>
      <c r="B137" s="799"/>
      <c r="C137" s="799"/>
      <c r="D137" s="799"/>
      <c r="E137" s="800"/>
    </row>
    <row r="138" spans="1:5" ht="13.5" hidden="1" thickBot="1" x14ac:dyDescent="0.25">
      <c r="A138" s="279"/>
      <c r="B138" s="801"/>
      <c r="C138" s="802"/>
      <c r="D138" s="803"/>
      <c r="E138" s="17"/>
    </row>
    <row r="139" spans="1:5" hidden="1" x14ac:dyDescent="0.2">
      <c r="A139" s="280"/>
      <c r="B139" s="804"/>
      <c r="C139" s="805"/>
      <c r="D139" s="806"/>
      <c r="E139" s="281"/>
    </row>
    <row r="140" spans="1:5" hidden="1" x14ac:dyDescent="0.2">
      <c r="A140" s="282"/>
      <c r="B140" s="807"/>
      <c r="C140" s="808"/>
      <c r="D140" s="809"/>
      <c r="E140" s="283"/>
    </row>
    <row r="141" spans="1:5" ht="13.5" hidden="1" thickBot="1" x14ac:dyDescent="0.25">
      <c r="A141" s="282"/>
      <c r="B141" s="810"/>
      <c r="C141" s="811"/>
      <c r="D141" s="812"/>
      <c r="E141" s="283"/>
    </row>
    <row r="142" spans="1:5" ht="13.5" hidden="1" thickBot="1" x14ac:dyDescent="0.25">
      <c r="A142" s="813"/>
      <c r="B142" s="814"/>
      <c r="C142" s="814"/>
      <c r="D142" s="815"/>
      <c r="E142" s="11"/>
    </row>
    <row r="143" spans="1:5" hidden="1" x14ac:dyDescent="0.2">
      <c r="A143" s="284"/>
      <c r="B143" s="7"/>
      <c r="C143" s="7"/>
      <c r="D143" s="7"/>
      <c r="E143" s="7"/>
    </row>
    <row r="144" spans="1:5" hidden="1" x14ac:dyDescent="0.2">
      <c r="A144" s="7"/>
      <c r="B144" s="7"/>
      <c r="C144" s="7"/>
      <c r="D144" s="7"/>
      <c r="E144" s="7"/>
    </row>
    <row r="145" spans="1:8" hidden="1" x14ac:dyDescent="0.2">
      <c r="A145" s="7"/>
      <c r="B145" s="7"/>
      <c r="C145" s="7"/>
      <c r="D145" s="7"/>
      <c r="E145" s="7"/>
    </row>
    <row r="146" spans="1:8" x14ac:dyDescent="0.2">
      <c r="A146" s="13"/>
      <c r="B146" s="13"/>
      <c r="C146" s="7"/>
      <c r="D146" s="7"/>
      <c r="E146" s="30"/>
      <c r="F146" s="4"/>
    </row>
    <row r="147" spans="1:8" x14ac:dyDescent="0.2">
      <c r="A147" s="14"/>
      <c r="B147" s="13"/>
      <c r="C147" s="7"/>
      <c r="D147" s="7"/>
      <c r="E147" s="69"/>
      <c r="F147" s="4"/>
      <c r="H147" s="4"/>
    </row>
    <row r="148" spans="1:8" x14ac:dyDescent="0.2">
      <c r="A148" s="7"/>
      <c r="B148" s="7"/>
      <c r="C148" s="7"/>
      <c r="D148" s="7"/>
      <c r="E148" s="15"/>
      <c r="H148" s="4"/>
    </row>
    <row r="149" spans="1:8" x14ac:dyDescent="0.2">
      <c r="A149" s="7"/>
      <c r="B149" s="7"/>
      <c r="C149" s="7"/>
      <c r="D149" s="7"/>
      <c r="E149" s="15"/>
    </row>
    <row r="150" spans="1:8" x14ac:dyDescent="0.2">
      <c r="A150" s="4"/>
      <c r="E150" s="4"/>
    </row>
    <row r="151" spans="1:8" x14ac:dyDescent="0.2">
      <c r="A151" s="4"/>
    </row>
  </sheetData>
  <sheetProtection sheet="1" objects="1" scenarios="1"/>
  <mergeCells count="115">
    <mergeCell ref="A1:E1"/>
    <mergeCell ref="A3:E3"/>
    <mergeCell ref="B4:D4"/>
    <mergeCell ref="B5:D5"/>
    <mergeCell ref="B6:D6"/>
    <mergeCell ref="B7:D7"/>
    <mergeCell ref="B16:C16"/>
    <mergeCell ref="B17:C17"/>
    <mergeCell ref="B18:C18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A72:E72"/>
    <mergeCell ref="B74:C74"/>
    <mergeCell ref="B75:C75"/>
    <mergeCell ref="B76:C76"/>
    <mergeCell ref="B77:C77"/>
    <mergeCell ref="B78:C78"/>
    <mergeCell ref="B65:C65"/>
    <mergeCell ref="B66:C66"/>
    <mergeCell ref="B67:C67"/>
    <mergeCell ref="B68:C68"/>
    <mergeCell ref="B69:C69"/>
    <mergeCell ref="A70:C70"/>
    <mergeCell ref="B87:C87"/>
    <mergeCell ref="B88:C88"/>
    <mergeCell ref="B89:C89"/>
    <mergeCell ref="A90:C90"/>
    <mergeCell ref="A92:E92"/>
    <mergeCell ref="B94:C94"/>
    <mergeCell ref="B79:C79"/>
    <mergeCell ref="B80:C80"/>
    <mergeCell ref="A81:C81"/>
    <mergeCell ref="B83:C83"/>
    <mergeCell ref="B84:C84"/>
    <mergeCell ref="A85:C85"/>
    <mergeCell ref="A102:E102"/>
    <mergeCell ref="C104:D104"/>
    <mergeCell ref="A111:B111"/>
    <mergeCell ref="A112:D112"/>
    <mergeCell ref="A114:E114"/>
    <mergeCell ref="A116:D116"/>
    <mergeCell ref="B95:C95"/>
    <mergeCell ref="B96:C96"/>
    <mergeCell ref="B97:C97"/>
    <mergeCell ref="B98:C98"/>
    <mergeCell ref="B99:C99"/>
    <mergeCell ref="A100:C100"/>
    <mergeCell ref="B123:D123"/>
    <mergeCell ref="A124:D124"/>
    <mergeCell ref="A125:D125"/>
    <mergeCell ref="B126:C126"/>
    <mergeCell ref="A127:B127"/>
    <mergeCell ref="A128:B128"/>
    <mergeCell ref="B117:D117"/>
    <mergeCell ref="B118:D118"/>
    <mergeCell ref="B119:D119"/>
    <mergeCell ref="B120:D120"/>
    <mergeCell ref="B121:D121"/>
    <mergeCell ref="B122:D122"/>
    <mergeCell ref="A142:D142"/>
    <mergeCell ref="B136:C136"/>
    <mergeCell ref="A137:E137"/>
    <mergeCell ref="B138:D138"/>
    <mergeCell ref="B139:D139"/>
    <mergeCell ref="B140:D140"/>
    <mergeCell ref="B141:D141"/>
    <mergeCell ref="A129:B129"/>
    <mergeCell ref="A130:B130"/>
    <mergeCell ref="A131:B131"/>
    <mergeCell ref="A132:B132"/>
    <mergeCell ref="A133:B133"/>
    <mergeCell ref="A134:D134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20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84" sqref="D84:E84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9" x14ac:dyDescent="0.2">
      <c r="A1" s="752" t="str">
        <f>'BASE PLANILHAS'!A1:E1</f>
        <v>ANEXO VI - PLANILHA DE COMPOSIÇÃO DE CUSTOS</v>
      </c>
      <c r="B1" s="753"/>
      <c r="C1" s="753"/>
      <c r="D1" s="753"/>
      <c r="E1" s="754"/>
    </row>
    <row r="2" spans="1:9" ht="13.5" thickBot="1" x14ac:dyDescent="0.25">
      <c r="A2" s="174"/>
      <c r="B2" s="221"/>
      <c r="C2" s="221"/>
      <c r="D2" s="222"/>
      <c r="E2" s="223"/>
      <c r="F2" s="54"/>
      <c r="G2" s="54"/>
      <c r="H2" s="54"/>
    </row>
    <row r="3" spans="1:9" ht="13.5" thickBot="1" x14ac:dyDescent="0.25">
      <c r="A3" s="755" t="str">
        <f>'BASE PLANILHAS'!A3:E3</f>
        <v>Dados para composição dos custos referentes à mão-de-obra</v>
      </c>
      <c r="B3" s="756"/>
      <c r="C3" s="756"/>
      <c r="D3" s="756"/>
      <c r="E3" s="757"/>
      <c r="F3" s="54"/>
      <c r="G3" s="54"/>
      <c r="H3" s="54"/>
    </row>
    <row r="4" spans="1:9" x14ac:dyDescent="0.2">
      <c r="A4" s="64" t="str">
        <f>'BASE PLANILHAS'!A4</f>
        <v>A</v>
      </c>
      <c r="B4" s="758" t="str">
        <f>'BASE PLANILHAS'!B4:D4</f>
        <v>Localidade</v>
      </c>
      <c r="C4" s="759"/>
      <c r="D4" s="760"/>
      <c r="E4" s="297" t="str">
        <f>CCT!A147</f>
        <v>Ribeirao das Neves</v>
      </c>
      <c r="F4" s="54"/>
      <c r="G4" s="54"/>
      <c r="H4" s="54"/>
    </row>
    <row r="5" spans="1:9" x14ac:dyDescent="0.2">
      <c r="A5" s="34" t="str">
        <f>'BASE PLANILHAS'!A5</f>
        <v>B</v>
      </c>
      <c r="B5" s="761" t="str">
        <f>'BASE PLANILHAS'!B5:D5</f>
        <v>Tipo de serviço</v>
      </c>
      <c r="C5" s="762"/>
      <c r="D5" s="763"/>
      <c r="E5" s="33" t="str">
        <f>'BASE PLANILHAS'!E5</f>
        <v>Apoio Administrativo</v>
      </c>
      <c r="F5" s="54"/>
      <c r="G5" s="54"/>
      <c r="H5" s="54"/>
    </row>
    <row r="6" spans="1:9" x14ac:dyDescent="0.2">
      <c r="A6" s="34" t="str">
        <f>'BASE PLANILHAS'!A6</f>
        <v>C</v>
      </c>
      <c r="B6" s="745" t="str">
        <f>'BASE PLANILHAS'!B6:D6</f>
        <v>Salário Nominativo da Categoria Profissional</v>
      </c>
      <c r="C6" s="746"/>
      <c r="D6" s="747"/>
      <c r="E6" s="297">
        <f>CCT!H147</f>
        <v>2216.69</v>
      </c>
      <c r="F6" s="54"/>
      <c r="G6" s="54"/>
      <c r="H6" s="54"/>
    </row>
    <row r="7" spans="1:9" x14ac:dyDescent="0.2">
      <c r="A7" s="34" t="str">
        <f>'BASE PLANILHAS'!A7</f>
        <v>D</v>
      </c>
      <c r="B7" s="745" t="str">
        <f>'BASE PLANILHAS'!B7:D7</f>
        <v>Categoria profissional (vinculada à execução contratual)</v>
      </c>
      <c r="C7" s="746"/>
      <c r="D7" s="747"/>
      <c r="E7" s="298" t="str">
        <f>CCT!B147</f>
        <v>Recepcionista - 220h</v>
      </c>
      <c r="G7" s="1"/>
    </row>
    <row r="8" spans="1:9" ht="13.5" thickBot="1" x14ac:dyDescent="0.25">
      <c r="A8" s="36" t="str">
        <f>'BASE PLANILHAS'!A8</f>
        <v>E</v>
      </c>
      <c r="B8" s="764" t="str">
        <f>'BASE PLANILHAS'!B8:D8</f>
        <v>Data base da categoria (dia/mês/ano)</v>
      </c>
      <c r="C8" s="765"/>
      <c r="D8" s="766"/>
      <c r="E8" s="225">
        <f>CCT!P147</f>
        <v>43101</v>
      </c>
      <c r="F8" s="63"/>
    </row>
    <row r="9" spans="1:9" x14ac:dyDescent="0.2">
      <c r="A9" s="226"/>
      <c r="B9" s="100"/>
      <c r="C9" s="100"/>
      <c r="D9" s="100"/>
      <c r="E9" s="227"/>
      <c r="F9" s="63"/>
      <c r="H9" s="1"/>
    </row>
    <row r="10" spans="1:9" x14ac:dyDescent="0.2">
      <c r="A10" s="711" t="str">
        <f>'BASE PLANILHAS'!A10:E10</f>
        <v>MÓDULO 1 - COMPOSIÇÃO DA REMUNERAÇÃO</v>
      </c>
      <c r="B10" s="712"/>
      <c r="C10" s="712"/>
      <c r="D10" s="712"/>
      <c r="E10" s="713"/>
      <c r="F10" s="70"/>
    </row>
    <row r="11" spans="1:9" ht="13.5" thickBot="1" x14ac:dyDescent="0.25">
      <c r="A11" s="37"/>
      <c r="B11" s="38"/>
      <c r="C11" s="38"/>
      <c r="D11" s="38"/>
      <c r="E11" s="39"/>
      <c r="F11" s="1"/>
    </row>
    <row r="12" spans="1:9" ht="13.5" thickBot="1" x14ac:dyDescent="0.25">
      <c r="A12" s="214">
        <f>'BASE PLANILHAS'!A12</f>
        <v>1</v>
      </c>
      <c r="B12" s="696" t="str">
        <f>'BASE PLANILHAS'!B12:C12</f>
        <v>Composição da Remuneração</v>
      </c>
      <c r="C12" s="698"/>
      <c r="D12" s="417" t="str">
        <f>'BASE PLANILHAS'!D12</f>
        <v>Referência</v>
      </c>
      <c r="E12" s="417" t="str">
        <f>'BASE PLANILHAS'!E12</f>
        <v>Valor (R$)</v>
      </c>
      <c r="G12" s="1"/>
      <c r="I12" s="1"/>
    </row>
    <row r="13" spans="1:9" x14ac:dyDescent="0.2">
      <c r="A13" s="40" t="str">
        <f>'BASE PLANILHAS'!A13</f>
        <v>A</v>
      </c>
      <c r="B13" s="720" t="str">
        <f>'BASE PLANILHAS'!B13:C13</f>
        <v>Salário Base</v>
      </c>
      <c r="C13" s="721"/>
      <c r="D13" s="83">
        <v>1</v>
      </c>
      <c r="E13" s="41">
        <f>E6*D13</f>
        <v>2216.69</v>
      </c>
    </row>
    <row r="14" spans="1:9" x14ac:dyDescent="0.2">
      <c r="A14" s="34" t="str">
        <f>'BASE PLANILHAS'!A14</f>
        <v>B</v>
      </c>
      <c r="B14" s="699" t="str">
        <f>'BASE PLANILHAS'!B14:C14</f>
        <v xml:space="preserve">Adicional Periculosidade </v>
      </c>
      <c r="C14" s="700"/>
      <c r="D14" s="291">
        <v>0</v>
      </c>
      <c r="E14" s="216">
        <f t="shared" ref="E14:E17" si="0">D14*$E$13</f>
        <v>0</v>
      </c>
      <c r="G14" s="1"/>
    </row>
    <row r="15" spans="1:9" x14ac:dyDescent="0.2">
      <c r="A15" s="34" t="str">
        <f>'BASE PLANILHAS'!A15</f>
        <v>C</v>
      </c>
      <c r="B15" s="699" t="str">
        <f>'BASE PLANILHAS'!B15:C15</f>
        <v>Adicional Insalubridade</v>
      </c>
      <c r="C15" s="700"/>
      <c r="D15" s="296">
        <v>0</v>
      </c>
      <c r="E15" s="55">
        <f>D15*$D$13</f>
        <v>0</v>
      </c>
      <c r="G15" s="1"/>
    </row>
    <row r="16" spans="1:9" x14ac:dyDescent="0.2">
      <c r="A16" s="34" t="str">
        <f>'BASE PLANILHAS'!A16</f>
        <v>D</v>
      </c>
      <c r="B16" s="701" t="str">
        <f>'BASE PLANILHAS'!B16:C16</f>
        <v>Adicional Noturno</v>
      </c>
      <c r="C16" s="702"/>
      <c r="D16" s="42">
        <v>0</v>
      </c>
      <c r="E16" s="216">
        <f t="shared" si="0"/>
        <v>0</v>
      </c>
      <c r="G16" s="1"/>
    </row>
    <row r="17" spans="1:9" x14ac:dyDescent="0.2">
      <c r="A17" s="34" t="str">
        <f>'BASE PLANILHAS'!A17</f>
        <v>E</v>
      </c>
      <c r="B17" s="699" t="str">
        <f>'BASE PLANILHAS'!B17:C17</f>
        <v>Adicional de Hora Noturna Reduzida</v>
      </c>
      <c r="C17" s="700"/>
      <c r="D17" s="42">
        <v>0</v>
      </c>
      <c r="E17" s="216">
        <f t="shared" si="0"/>
        <v>0</v>
      </c>
    </row>
    <row r="18" spans="1:9" x14ac:dyDescent="0.2">
      <c r="A18" s="34" t="str">
        <f>'BASE PLANILHAS'!A18</f>
        <v>F</v>
      </c>
      <c r="B18" s="699" t="str">
        <f>'BASE PLANILHAS'!B18:C18</f>
        <v>Intervalo Intrajornada</v>
      </c>
      <c r="C18" s="700"/>
      <c r="D18" s="291">
        <v>0</v>
      </c>
      <c r="E18" s="216">
        <f>D18*$E$13</f>
        <v>0</v>
      </c>
    </row>
    <row r="19" spans="1:9" x14ac:dyDescent="0.2">
      <c r="A19" s="64" t="str">
        <f>'BASE PLANILHAS'!A19</f>
        <v>G</v>
      </c>
      <c r="B19" s="701" t="str">
        <f>'BASE PLANILHAS'!B19:C19</f>
        <v>Feriado Nacional - Súmula 444/2012 - TST</v>
      </c>
      <c r="C19" s="702"/>
      <c r="D19" s="291">
        <v>0</v>
      </c>
      <c r="E19" s="216">
        <f>D19*$E$13</f>
        <v>0</v>
      </c>
    </row>
    <row r="20" spans="1:9" ht="13.5" thickBot="1" x14ac:dyDescent="0.25">
      <c r="A20" s="36" t="str">
        <f>'BASE PLANILHAS'!A20</f>
        <v>H</v>
      </c>
      <c r="B20" s="716" t="str">
        <f>'BASE PLANILHAS'!B20:C20</f>
        <v>Adicional de Acúmulo de função</v>
      </c>
      <c r="C20" s="717"/>
      <c r="D20" s="42">
        <v>0</v>
      </c>
      <c r="E20" s="215">
        <f>D20*$E$13</f>
        <v>0</v>
      </c>
    </row>
    <row r="21" spans="1:9" ht="13.5" thickBot="1" x14ac:dyDescent="0.25">
      <c r="A21" s="696" t="str">
        <f>'BASE PLANILHAS'!A21:D21</f>
        <v>Total do Módulo 1</v>
      </c>
      <c r="B21" s="697"/>
      <c r="C21" s="697"/>
      <c r="D21" s="698"/>
      <c r="E21" s="51">
        <f>SUM(E13:E20)</f>
        <v>2216.69</v>
      </c>
    </row>
    <row r="22" spans="1:9" x14ac:dyDescent="0.2">
      <c r="A22" s="423"/>
      <c r="B22" s="424"/>
      <c r="C22" s="424"/>
      <c r="D22" s="424"/>
      <c r="E22" s="44"/>
      <c r="F22" s="1"/>
    </row>
    <row r="23" spans="1:9" x14ac:dyDescent="0.2">
      <c r="A23" s="711" t="str">
        <f>'BASE PLANILHAS'!A23:E23</f>
        <v>MÓDULO 2 – ENCARGOS E BENEFÍCIOS MENSAIS E DIÁRIOS</v>
      </c>
      <c r="B23" s="712"/>
      <c r="C23" s="712"/>
      <c r="D23" s="712"/>
      <c r="E23" s="713"/>
      <c r="F23" s="1"/>
    </row>
    <row r="24" spans="1:9" ht="13.5" thickBot="1" x14ac:dyDescent="0.25">
      <c r="A24" s="420"/>
      <c r="B24" s="421"/>
      <c r="C24" s="421"/>
      <c r="D24" s="421"/>
      <c r="E24" s="422"/>
      <c r="F24" s="1"/>
    </row>
    <row r="25" spans="1:9" ht="13.5" thickBot="1" x14ac:dyDescent="0.25">
      <c r="A25" s="214" t="str">
        <f>'BASE PLANILHAS'!A25</f>
        <v>2.1</v>
      </c>
      <c r="B25" s="696" t="str">
        <f>'BASE PLANILHAS'!B25:C25</f>
        <v>Submódulo 2.1 - Encargos Previdenciários, FGTS e Outras Contribuições</v>
      </c>
      <c r="C25" s="698"/>
      <c r="D25" s="214" t="str">
        <f>'BASE PLANILHAS'!D25</f>
        <v>Referência</v>
      </c>
      <c r="E25" s="214" t="str">
        <f>'BASE PLANILHAS'!E25</f>
        <v>Valor (R$)</v>
      </c>
    </row>
    <row r="26" spans="1:9" x14ac:dyDescent="0.2">
      <c r="A26" s="40" t="str">
        <f>'BASE PLANILHAS'!A26</f>
        <v>A</v>
      </c>
      <c r="B26" s="708" t="str">
        <f>'BASE PLANILHAS'!B26:C26</f>
        <v>INSS</v>
      </c>
      <c r="C26" s="710"/>
      <c r="D26" s="73">
        <f>'BASE PLANILHAS'!D26</f>
        <v>0.2</v>
      </c>
      <c r="E26" s="74">
        <f>$E$21*D26</f>
        <v>443.33800000000002</v>
      </c>
    </row>
    <row r="27" spans="1:9" x14ac:dyDescent="0.2">
      <c r="A27" s="34" t="str">
        <f>'BASE PLANILHAS'!A27</f>
        <v>B</v>
      </c>
      <c r="B27" s="701" t="str">
        <f>'BASE PLANILHAS'!B27:C27</f>
        <v>SESI OU SENAC</v>
      </c>
      <c r="C27" s="702"/>
      <c r="D27" s="18">
        <f>'BASE PLANILHAS'!D27</f>
        <v>1.4999999999999999E-2</v>
      </c>
      <c r="E27" s="23">
        <f>$E$21*D27</f>
        <v>33.250349999999997</v>
      </c>
    </row>
    <row r="28" spans="1:9" x14ac:dyDescent="0.2">
      <c r="A28" s="34" t="str">
        <f>'BASE PLANILHAS'!A28</f>
        <v>C</v>
      </c>
      <c r="B28" s="748" t="str">
        <f>'BASE PLANILHAS'!B28:C28</f>
        <v>SENAI OU SENAC</v>
      </c>
      <c r="C28" s="749"/>
      <c r="D28" s="18">
        <f>'BASE PLANILHAS'!D28</f>
        <v>0.01</v>
      </c>
      <c r="E28" s="23">
        <f>$E$21*D28</f>
        <v>22.166900000000002</v>
      </c>
    </row>
    <row r="29" spans="1:9" x14ac:dyDescent="0.2">
      <c r="A29" s="34" t="str">
        <f>'BASE PLANILHAS'!A29</f>
        <v>D</v>
      </c>
      <c r="B29" s="699" t="str">
        <f>'BASE PLANILHAS'!B29:C29</f>
        <v>INCRA</v>
      </c>
      <c r="C29" s="700"/>
      <c r="D29" s="18">
        <f>'BASE PLANILHAS'!D29</f>
        <v>2E-3</v>
      </c>
      <c r="E29" s="23">
        <f t="shared" ref="E29:E32" si="1">$E$21*D29</f>
        <v>4.4333800000000005</v>
      </c>
    </row>
    <row r="30" spans="1:9" x14ac:dyDescent="0.2">
      <c r="A30" s="34" t="str">
        <f>'BASE PLANILHAS'!A30</f>
        <v>E</v>
      </c>
      <c r="B30" s="699" t="str">
        <f>'BASE PLANILHAS'!B30:C30</f>
        <v>Salário Educação</v>
      </c>
      <c r="C30" s="700"/>
      <c r="D30" s="18">
        <f>'BASE PLANILHAS'!D30</f>
        <v>2.5000000000000001E-2</v>
      </c>
      <c r="E30" s="23">
        <f t="shared" si="1"/>
        <v>55.417250000000003</v>
      </c>
    </row>
    <row r="31" spans="1:9" x14ac:dyDescent="0.2">
      <c r="A31" s="34" t="str">
        <f>'BASE PLANILHAS'!A31</f>
        <v>F</v>
      </c>
      <c r="B31" s="699" t="str">
        <f>'BASE PLANILHAS'!B31:C31</f>
        <v>FGTS</v>
      </c>
      <c r="C31" s="700"/>
      <c r="D31" s="18">
        <f>'BASE PLANILHAS'!D31</f>
        <v>0.08</v>
      </c>
      <c r="E31" s="23">
        <f t="shared" si="1"/>
        <v>177.33520000000001</v>
      </c>
    </row>
    <row r="32" spans="1:9" x14ac:dyDescent="0.2">
      <c r="A32" s="34" t="str">
        <f>'BASE PLANILHAS'!A32</f>
        <v>G</v>
      </c>
      <c r="B32" s="699" t="str">
        <f>'BASE PLANILHAS'!B32:C32</f>
        <v>RAT</v>
      </c>
      <c r="C32" s="700"/>
      <c r="D32" s="18">
        <f>'BASE PLANILHAS'!D32</f>
        <v>0.03</v>
      </c>
      <c r="E32" s="23">
        <f t="shared" si="1"/>
        <v>66.500699999999995</v>
      </c>
      <c r="I32" s="1"/>
    </row>
    <row r="33" spans="1:14" ht="13.5" thickBot="1" x14ac:dyDescent="0.25">
      <c r="A33" s="34" t="str">
        <f>'BASE PLANILHAS'!A33</f>
        <v>H</v>
      </c>
      <c r="B33" s="701" t="str">
        <f>'BASE PLANILHAS'!B33:C33</f>
        <v>SEBRAE</v>
      </c>
      <c r="C33" s="702"/>
      <c r="D33" s="18">
        <f>'BASE PLANILHAS'!D33</f>
        <v>6.0000000000000001E-3</v>
      </c>
      <c r="E33" s="23">
        <f>$E$21*D33</f>
        <v>13.300140000000001</v>
      </c>
    </row>
    <row r="34" spans="1:14" ht="13.5" thickBot="1" x14ac:dyDescent="0.25">
      <c r="A34" s="696" t="str">
        <f>'BASE PLANILHAS'!A34:C34</f>
        <v>Total do Submódulo 2.1</v>
      </c>
      <c r="B34" s="697"/>
      <c r="C34" s="698"/>
      <c r="D34" s="50">
        <f>'BASE PLANILHAS'!D34</f>
        <v>0.3680000000000001</v>
      </c>
      <c r="E34" s="51">
        <f>SUM(E26:E33)</f>
        <v>815.74191999999994</v>
      </c>
      <c r="F34" s="1"/>
      <c r="G34" s="66"/>
    </row>
    <row r="35" spans="1:14" ht="13.5" thickBot="1" x14ac:dyDescent="0.25">
      <c r="A35" s="415"/>
      <c r="B35" s="416"/>
      <c r="C35" s="416"/>
      <c r="D35" s="236"/>
      <c r="E35" s="45"/>
      <c r="F35" s="1"/>
      <c r="G35" s="66"/>
    </row>
    <row r="36" spans="1:14" ht="13.5" thickBot="1" x14ac:dyDescent="0.25">
      <c r="A36" s="214" t="str">
        <f>'BASE PLANILHAS'!A36</f>
        <v>2.2</v>
      </c>
      <c r="B36" s="696" t="str">
        <f>'BASE PLANILHAS'!B36:C36</f>
        <v>Submódulo 2.2 - 13º Salário, Férias e Adicional de Férias</v>
      </c>
      <c r="C36" s="698"/>
      <c r="D36" s="214" t="str">
        <f>'BASE PLANILHAS'!D36</f>
        <v>Referência</v>
      </c>
      <c r="E36" s="417" t="str">
        <f>'BASE PLANILHAS'!E36</f>
        <v>Valor (R$)</v>
      </c>
    </row>
    <row r="37" spans="1:14" x14ac:dyDescent="0.2">
      <c r="A37" s="32" t="str">
        <f>'BASE PLANILHAS'!A37</f>
        <v>A</v>
      </c>
      <c r="B37" s="701" t="str">
        <f>'BASE PLANILHAS'!B37:C37</f>
        <v>13º salário (titular)</v>
      </c>
      <c r="C37" s="702"/>
      <c r="D37" s="65">
        <f>'BASE PLANILHAS'!D37</f>
        <v>8.3333333333333329E-2</v>
      </c>
      <c r="E37" s="41">
        <f>$E$21*D37</f>
        <v>184.72416666666666</v>
      </c>
      <c r="F37" s="1"/>
    </row>
    <row r="38" spans="1:14" ht="13.5" thickBot="1" x14ac:dyDescent="0.25">
      <c r="A38" s="36" t="str">
        <f>'BASE PLANILHAS'!A38</f>
        <v>B</v>
      </c>
      <c r="B38" s="716" t="str">
        <f>'BASE PLANILHAS'!B38:C38</f>
        <v>Férias e Adicional de Férias (titular)</v>
      </c>
      <c r="C38" s="717"/>
      <c r="D38" s="71">
        <f>'BASE PLANILHAS'!D38</f>
        <v>0.1111111111111111</v>
      </c>
      <c r="E38" s="72">
        <f>D38*$E$21</f>
        <v>246.29888888888888</v>
      </c>
      <c r="F38" s="1"/>
      <c r="H38" s="1"/>
    </row>
    <row r="39" spans="1:14" ht="13.5" thickBot="1" x14ac:dyDescent="0.25">
      <c r="A39" s="67"/>
      <c r="B39" s="696" t="str">
        <f>'BASE PLANILHAS'!B39:C39</f>
        <v>Subtotal</v>
      </c>
      <c r="C39" s="698"/>
      <c r="D39" s="16">
        <f>'BASE PLANILHAS'!D39</f>
        <v>0.19444444444444442</v>
      </c>
      <c r="E39" s="45">
        <f>D39*$E$21</f>
        <v>431.02305555555552</v>
      </c>
      <c r="F39" s="1"/>
      <c r="H39" s="1"/>
    </row>
    <row r="40" spans="1:14" ht="13.5" thickBot="1" x14ac:dyDescent="0.25">
      <c r="A40" s="214" t="str">
        <f>'BASE PLANILHAS'!A40</f>
        <v>C</v>
      </c>
      <c r="B40" s="750" t="str">
        <f>'BASE PLANILHAS'!B40:C40</f>
        <v>Incidência do Submódulo 2.1 sobre 13º Salário, Férias e Adicional de Férias</v>
      </c>
      <c r="C40" s="751"/>
      <c r="D40" s="46">
        <f>'BASE PLANILHAS'!D40</f>
        <v>7.1555555555555567E-2</v>
      </c>
      <c r="E40" s="47">
        <f>D40*$E$21</f>
        <v>158.61648444444447</v>
      </c>
      <c r="F40" s="29"/>
      <c r="H40" s="1"/>
    </row>
    <row r="41" spans="1:14" ht="13.5" thickBot="1" x14ac:dyDescent="0.25">
      <c r="A41" s="696" t="str">
        <f>'BASE PLANILHAS'!A41:C41</f>
        <v>Total do Submódulo 2.2</v>
      </c>
      <c r="B41" s="697"/>
      <c r="C41" s="698"/>
      <c r="D41" s="48">
        <f>'BASE PLANILHAS'!D41</f>
        <v>0.26600000000000001</v>
      </c>
      <c r="E41" s="49">
        <f>SUM(E39:E40)</f>
        <v>589.63954000000001</v>
      </c>
      <c r="F41" s="29"/>
    </row>
    <row r="42" spans="1:14" ht="13.5" thickBot="1" x14ac:dyDescent="0.25">
      <c r="A42" s="237"/>
      <c r="B42" s="238"/>
      <c r="C42" s="238"/>
      <c r="D42" s="238"/>
      <c r="E42" s="239"/>
      <c r="F42" s="1"/>
    </row>
    <row r="43" spans="1:14" ht="13.5" thickBot="1" x14ac:dyDescent="0.25">
      <c r="A43" s="52" t="str">
        <f>'BASE PLANILHAS'!A43</f>
        <v>2.3</v>
      </c>
      <c r="B43" s="696" t="str">
        <f>'BASE PLANILHAS'!B43:C43</f>
        <v>Submódulo 2.3 - Benefícios Mensais e Diários</v>
      </c>
      <c r="C43" s="698"/>
      <c r="D43" s="417" t="str">
        <f>'BASE PLANILHAS'!D43</f>
        <v>Referência</v>
      </c>
      <c r="E43" s="417" t="str">
        <f>'BASE PLANILHAS'!E43</f>
        <v>Valor (R$)</v>
      </c>
    </row>
    <row r="44" spans="1:14" x14ac:dyDescent="0.2">
      <c r="A44" s="32" t="str">
        <f>'BASE PLANILHAS'!A44</f>
        <v>A</v>
      </c>
      <c r="B44" s="708" t="str">
        <f>'BASE PLANILHAS'!B44:C44</f>
        <v>Vale - Transporte (Descontada parcela do empregado)</v>
      </c>
      <c r="C44" s="710"/>
      <c r="D44" s="292">
        <f>VT!D59</f>
        <v>4.05</v>
      </c>
      <c r="E44" s="78">
        <f>(2*$D$44*20*$D$13)-(IF($E$13*6%&lt;=(2*$D$44*20*$D$13),$E$13*6%,(2*$D$44*20*$D$13)))</f>
        <v>28.99860000000001</v>
      </c>
      <c r="F44" s="19"/>
      <c r="N44" s="4"/>
    </row>
    <row r="45" spans="1:14" x14ac:dyDescent="0.2">
      <c r="A45" s="34" t="str">
        <f>'BASE PLANILHAS'!A45</f>
        <v>B</v>
      </c>
      <c r="B45" s="701" t="str">
        <f>'BASE PLANILHAS'!B45:C45</f>
        <v>Vale - Alimentação (Descontada parcela do empregado)</v>
      </c>
      <c r="C45" s="702"/>
      <c r="D45" s="293">
        <f>CCT!I147</f>
        <v>19.899999999999999</v>
      </c>
      <c r="E45" s="78">
        <f>(D45*20-1)*D13</f>
        <v>397</v>
      </c>
      <c r="F45" s="19"/>
    </row>
    <row r="46" spans="1:14" x14ac:dyDescent="0.2">
      <c r="A46" s="34" t="str">
        <f>'BASE PLANILHAS'!A46</f>
        <v>C</v>
      </c>
      <c r="B46" s="699" t="str">
        <f>'BASE PLANILHAS'!B46:C46</f>
        <v>Cesta Básica</v>
      </c>
      <c r="C46" s="700"/>
      <c r="D46" s="293">
        <f>CCT!J147</f>
        <v>0</v>
      </c>
      <c r="E46" s="78">
        <f>$D46*$D$13</f>
        <v>0</v>
      </c>
      <c r="F46" s="19"/>
    </row>
    <row r="47" spans="1:14" x14ac:dyDescent="0.2">
      <c r="A47" s="34" t="str">
        <f>'BASE PLANILHAS'!A47</f>
        <v>D</v>
      </c>
      <c r="B47" s="701" t="str">
        <f>'BASE PLANILHAS'!B47:C47</f>
        <v>PAF</v>
      </c>
      <c r="C47" s="702"/>
      <c r="D47" s="293">
        <f>CCT!K147</f>
        <v>48.58</v>
      </c>
      <c r="E47" s="78">
        <f t="shared" ref="E47:E51" si="2">$D47*$D$13</f>
        <v>48.58</v>
      </c>
      <c r="F47" s="19"/>
    </row>
    <row r="48" spans="1:14" x14ac:dyDescent="0.2">
      <c r="A48" s="34" t="str">
        <f>'BASE PLANILHAS'!A48</f>
        <v>E</v>
      </c>
      <c r="B48" s="699" t="str">
        <f>'BASE PLANILHAS'!B48:C48</f>
        <v>PQM</v>
      </c>
      <c r="C48" s="700"/>
      <c r="D48" s="367">
        <f>CCT!L147</f>
        <v>9.5500000000000007</v>
      </c>
      <c r="E48" s="78">
        <f t="shared" si="2"/>
        <v>9.5500000000000007</v>
      </c>
      <c r="F48" s="19"/>
    </row>
    <row r="49" spans="1:8" x14ac:dyDescent="0.2">
      <c r="A49" s="34" t="str">
        <f>'BASE PLANILHAS'!A49</f>
        <v>F</v>
      </c>
      <c r="B49" s="701" t="str">
        <f>'BASE PLANILHAS'!B49:C49</f>
        <v>PAT</v>
      </c>
      <c r="C49" s="702"/>
      <c r="D49" s="367">
        <f>CCT!M147</f>
        <v>0</v>
      </c>
      <c r="E49" s="78">
        <f t="shared" si="2"/>
        <v>0</v>
      </c>
      <c r="F49" s="19"/>
    </row>
    <row r="50" spans="1:8" x14ac:dyDescent="0.2">
      <c r="A50" s="34" t="str">
        <f>'BASE PLANILHAS'!A50</f>
        <v>G</v>
      </c>
      <c r="B50" s="699" t="str">
        <f>'BASE PLANILHAS'!B50:C50</f>
        <v>Seguro de Vida</v>
      </c>
      <c r="C50" s="700"/>
      <c r="D50" s="368">
        <f>CCT!N147</f>
        <v>4.72</v>
      </c>
      <c r="E50" s="78">
        <f t="shared" si="2"/>
        <v>4.72</v>
      </c>
      <c r="F50" s="19"/>
    </row>
    <row r="51" spans="1:8" ht="13.5" thickBot="1" x14ac:dyDescent="0.25">
      <c r="A51" s="36" t="str">
        <f>'BASE PLANILHAS'!A51</f>
        <v>H</v>
      </c>
      <c r="B51" s="703" t="str">
        <f>'BASE PLANILHAS'!B51:C51</f>
        <v>Despesas de Viagem</v>
      </c>
      <c r="C51" s="704"/>
      <c r="D51" s="369">
        <f>CCT!O147</f>
        <v>0</v>
      </c>
      <c r="E51" s="78">
        <f t="shared" si="2"/>
        <v>0</v>
      </c>
      <c r="F51" s="1"/>
    </row>
    <row r="52" spans="1:8" ht="13.5" thickBot="1" x14ac:dyDescent="0.25">
      <c r="A52" s="705" t="str">
        <f>'BASE PLANILHAS'!A52:D52</f>
        <v>Total do Submódulo 2.3</v>
      </c>
      <c r="B52" s="706"/>
      <c r="C52" s="706"/>
      <c r="D52" s="707"/>
      <c r="E52" s="51">
        <f>SUM(E44:E51)</f>
        <v>488.84860000000003</v>
      </c>
      <c r="F52" s="29"/>
    </row>
    <row r="53" spans="1:8" ht="13.5" thickBot="1" x14ac:dyDescent="0.25">
      <c r="A53" s="237"/>
      <c r="B53" s="238"/>
      <c r="C53" s="240"/>
      <c r="D53" s="238"/>
      <c r="E53" s="239"/>
      <c r="F53" s="1"/>
    </row>
    <row r="54" spans="1:8" ht="13.5" thickBot="1" x14ac:dyDescent="0.25">
      <c r="A54" s="214" t="str">
        <f>'BASE PLANILHAS'!A54</f>
        <v>2.4</v>
      </c>
      <c r="B54" s="696" t="str">
        <f>'BASE PLANILHAS'!B54:D54</f>
        <v>Quadro Resumo do Módulo 2 - Encargos e Benefícios Mensais e Diários</v>
      </c>
      <c r="C54" s="697"/>
      <c r="D54" s="698"/>
      <c r="E54" s="214" t="str">
        <f>'BASE PLANILHAS'!E54</f>
        <v>Valor (R$)</v>
      </c>
    </row>
    <row r="55" spans="1:8" x14ac:dyDescent="0.2">
      <c r="A55" s="40" t="str">
        <f>'BASE PLANILHAS'!A55</f>
        <v>2.1</v>
      </c>
      <c r="B55" s="708" t="str">
        <f>'BASE PLANILHAS'!B55:D55</f>
        <v>Encargos Previdenciários, FGTS e Outras Contribuições</v>
      </c>
      <c r="C55" s="709"/>
      <c r="D55" s="710"/>
      <c r="E55" s="41">
        <f>E41</f>
        <v>589.63954000000001</v>
      </c>
      <c r="F55" s="1"/>
      <c r="H55" s="66"/>
    </row>
    <row r="56" spans="1:8" x14ac:dyDescent="0.2">
      <c r="A56" s="34" t="str">
        <f>'BASE PLANILHAS'!A56</f>
        <v>2.2</v>
      </c>
      <c r="B56" s="701" t="str">
        <f>'BASE PLANILHAS'!B56:D56</f>
        <v>13º Salário, Férias e Adicional de Férias</v>
      </c>
      <c r="C56" s="733"/>
      <c r="D56" s="702"/>
      <c r="E56" s="23">
        <f>E34</f>
        <v>815.74191999999994</v>
      </c>
      <c r="F56" s="1"/>
    </row>
    <row r="57" spans="1:8" ht="13.5" thickBot="1" x14ac:dyDescent="0.25">
      <c r="A57" s="36" t="str">
        <f>'BASE PLANILHAS'!A57</f>
        <v>2.3</v>
      </c>
      <c r="B57" s="699" t="str">
        <f>'BASE PLANILHAS'!B57:D57</f>
        <v>Benefícios Mensais e Diários</v>
      </c>
      <c r="C57" s="734"/>
      <c r="D57" s="749"/>
      <c r="E57" s="24">
        <f>E52</f>
        <v>488.84860000000003</v>
      </c>
      <c r="F57" s="1"/>
    </row>
    <row r="58" spans="1:8" ht="13.5" thickBot="1" x14ac:dyDescent="0.25">
      <c r="A58" s="696" t="str">
        <f>'BASE PLANILHAS'!A58:D58</f>
        <v>Total do Módulo 2</v>
      </c>
      <c r="B58" s="697"/>
      <c r="C58" s="697"/>
      <c r="D58" s="698"/>
      <c r="E58" s="49">
        <f>SUM(E55:E57)</f>
        <v>1894.2300600000001</v>
      </c>
      <c r="F58" s="1"/>
    </row>
    <row r="59" spans="1:8" x14ac:dyDescent="0.2">
      <c r="A59" s="241"/>
      <c r="B59" s="240"/>
      <c r="C59" s="240"/>
      <c r="D59" s="240"/>
      <c r="E59" s="242"/>
      <c r="F59" s="1"/>
    </row>
    <row r="60" spans="1:8" x14ac:dyDescent="0.2">
      <c r="A60" s="711" t="str">
        <f>'BASE PLANILHAS'!A60:E60</f>
        <v>MÓDULO 3 – PROVISÃO PARA RESCISÃO</v>
      </c>
      <c r="B60" s="712"/>
      <c r="C60" s="712"/>
      <c r="D60" s="712"/>
      <c r="E60" s="713"/>
      <c r="F60" s="1"/>
    </row>
    <row r="61" spans="1:8" ht="13.5" thickBot="1" x14ac:dyDescent="0.25">
      <c r="A61" s="54"/>
      <c r="B61" s="54"/>
      <c r="C61" s="54"/>
      <c r="D61" s="54"/>
      <c r="E61" s="54"/>
      <c r="F61" s="22"/>
      <c r="G61" s="1"/>
    </row>
    <row r="62" spans="1:8" ht="13.5" thickBot="1" x14ac:dyDescent="0.25">
      <c r="A62" s="214">
        <f>'BASE PLANILHAS'!A62</f>
        <v>3</v>
      </c>
      <c r="B62" s="697" t="str">
        <f>'BASE PLANILHAS'!B62:C62</f>
        <v>Provisão para Rescisão</v>
      </c>
      <c r="C62" s="698"/>
      <c r="D62" s="214" t="str">
        <f>'BASE PLANILHAS'!D62</f>
        <v>Referência</v>
      </c>
      <c r="E62" s="417" t="str">
        <f>'BASE PLANILHAS'!E62</f>
        <v>Valor (R$)</v>
      </c>
      <c r="F62" s="19"/>
    </row>
    <row r="63" spans="1:8" x14ac:dyDescent="0.2">
      <c r="A63" s="79" t="str">
        <f>'BASE PLANILHAS'!A63</f>
        <v>A</v>
      </c>
      <c r="B63" s="718" t="str">
        <f>'BASE PLANILHAS'!B63:C63</f>
        <v>Aviso Prévio Indenizado (API) e Reflexo do Aviso Prévio Indenizado</v>
      </c>
      <c r="C63" s="719"/>
      <c r="D63" s="80">
        <f>'BASE PLANILHAS'!D63</f>
        <v>5.0183256172839511E-3</v>
      </c>
      <c r="E63" s="41">
        <f>$E$21*D63</f>
        <v>11.124072212577161</v>
      </c>
      <c r="F63" s="149"/>
    </row>
    <row r="64" spans="1:8" x14ac:dyDescent="0.2">
      <c r="A64" s="205" t="str">
        <f>'BASE PLANILHAS'!A64</f>
        <v>B</v>
      </c>
      <c r="B64" s="718" t="str">
        <f>'BASE PLANILHAS'!B64:C64</f>
        <v>Incidência do FGTS sobre API e Reflexo do API</v>
      </c>
      <c r="C64" s="719"/>
      <c r="D64" s="80">
        <f>'BASE PLANILHAS'!D64</f>
        <v>4.0146604938271608E-4</v>
      </c>
      <c r="E64" s="41">
        <f>$E$21*D64</f>
        <v>0.88992577700617292</v>
      </c>
      <c r="F64" s="19"/>
    </row>
    <row r="65" spans="1:10" x14ac:dyDescent="0.2">
      <c r="A65" s="205" t="str">
        <f>'BASE PLANILHAS'!A65</f>
        <v>C</v>
      </c>
      <c r="B65" s="718" t="str">
        <f>'BASE PLANILHAS'!B65:C65</f>
        <v>Multa do FGTS e Contribuição Social sobre o Aviso Prévio Indenizado</v>
      </c>
      <c r="C65" s="719"/>
      <c r="D65" s="18">
        <f>'BASE PLANILHAS'!D65</f>
        <v>2.0073302469135804E-4</v>
      </c>
      <c r="E65" s="41">
        <f t="shared" ref="E65:E69" si="3">$E$21*D65</f>
        <v>0.44496288850308646</v>
      </c>
      <c r="F65" s="19"/>
    </row>
    <row r="66" spans="1:10" x14ac:dyDescent="0.2">
      <c r="A66" s="205" t="str">
        <f>'BASE PLANILHAS'!A66</f>
        <v>D</v>
      </c>
      <c r="B66" s="718" t="str">
        <f>'BASE PLANILHAS'!B66:C66</f>
        <v>Aviso Prévio Trabalhado - APT</v>
      </c>
      <c r="C66" s="719"/>
      <c r="D66" s="18">
        <f>'BASE PLANILHAS'!D66</f>
        <v>3.5000000000000005E-3</v>
      </c>
      <c r="E66" s="41">
        <f t="shared" si="3"/>
        <v>7.7584150000000012</v>
      </c>
      <c r="F66" s="19"/>
    </row>
    <row r="67" spans="1:10" x14ac:dyDescent="0.2">
      <c r="A67" s="205" t="str">
        <f>'BASE PLANILHAS'!A67</f>
        <v>E</v>
      </c>
      <c r="B67" s="718" t="str">
        <f>'BASE PLANILHAS'!B67:C67</f>
        <v>Incidência dos encargos do submódulo 2.1 sobre Aviso Prévio Trabalhado</v>
      </c>
      <c r="C67" s="719"/>
      <c r="D67" s="80">
        <f>'BASE PLANILHAS'!D67</f>
        <v>1.2880000000000005E-3</v>
      </c>
      <c r="E67" s="41">
        <f>$E$21*D67</f>
        <v>2.855096720000001</v>
      </c>
      <c r="F67" s="61"/>
    </row>
    <row r="68" spans="1:10" x14ac:dyDescent="0.2">
      <c r="A68" s="205" t="str">
        <f>'BASE PLANILHAS'!A68</f>
        <v>F</v>
      </c>
      <c r="B68" s="718" t="str">
        <f>'BASE PLANILHAS'!B68:C68</f>
        <v>Multa do FGTS e Contribuição Social - Rescisão sem Justa Causa</v>
      </c>
      <c r="C68" s="719"/>
      <c r="D68" s="80">
        <f>'BASE PLANILHAS'!D68</f>
        <v>4.2999999999999997E-2</v>
      </c>
      <c r="E68" s="41">
        <f t="shared" si="3"/>
        <v>95.317669999999993</v>
      </c>
      <c r="F68" s="19"/>
    </row>
    <row r="69" spans="1:10" ht="13.5" thickBot="1" x14ac:dyDescent="0.25">
      <c r="A69" s="243" t="str">
        <f>'BASE PLANILHAS'!A69</f>
        <v>G</v>
      </c>
      <c r="B69" s="701" t="str">
        <f>'BASE PLANILHAS'!B69:C69</f>
        <v>Indenização Adicional (Art. 9º da Lei nº 7.238/84)</v>
      </c>
      <c r="C69" s="702"/>
      <c r="D69" s="81">
        <f>'BASE PLANILHAS'!D69</f>
        <v>1.6666666666666668E-3</v>
      </c>
      <c r="E69" s="55">
        <f t="shared" si="3"/>
        <v>3.6944833333333338</v>
      </c>
      <c r="F69" s="19"/>
    </row>
    <row r="70" spans="1:10" ht="13.5" thickBot="1" x14ac:dyDescent="0.25">
      <c r="A70" s="696" t="str">
        <f>'BASE PLANILHAS'!A70:C70</f>
        <v>Total do Módulo 3</v>
      </c>
      <c r="B70" s="697"/>
      <c r="C70" s="698"/>
      <c r="D70" s="244">
        <f>'BASE PLANILHAS'!D70</f>
        <v>5.5075191358024689E-2</v>
      </c>
      <c r="E70" s="51">
        <f>SUM(E63:E69)</f>
        <v>122.08462593141975</v>
      </c>
      <c r="F70" s="29"/>
    </row>
    <row r="71" spans="1:10" x14ac:dyDescent="0.2">
      <c r="A71" s="245"/>
      <c r="B71" s="246"/>
      <c r="C71" s="246"/>
      <c r="D71" s="246"/>
      <c r="E71" s="247"/>
      <c r="F71" s="1"/>
    </row>
    <row r="72" spans="1:10" x14ac:dyDescent="0.2">
      <c r="A72" s="711" t="str">
        <f>'BASE PLANILHAS'!A72:E72</f>
        <v>MÓDULO 4 – CUSTO DE REPOSIÇÃO DO PROFISSIONAL AUSENTE</v>
      </c>
      <c r="B72" s="712"/>
      <c r="C72" s="712"/>
      <c r="D72" s="712"/>
      <c r="E72" s="713"/>
      <c r="F72" s="1"/>
      <c r="H72" s="1"/>
    </row>
    <row r="73" spans="1:10" ht="13.5" thickBot="1" x14ac:dyDescent="0.25">
      <c r="A73" s="54"/>
      <c r="B73" s="54"/>
      <c r="C73" s="54"/>
      <c r="D73" s="38"/>
      <c r="E73" s="54"/>
      <c r="F73" s="22"/>
    </row>
    <row r="74" spans="1:10" ht="13.5" thickBot="1" x14ac:dyDescent="0.25">
      <c r="A74" s="214" t="str">
        <f>'BASE PLANILHAS'!A74</f>
        <v>4.1</v>
      </c>
      <c r="B74" s="696" t="str">
        <f>'BASE PLANILHAS'!B74:C74</f>
        <v>Submódulo 4.1 - Ausências Legais</v>
      </c>
      <c r="C74" s="698"/>
      <c r="D74" s="417" t="str">
        <f>'BASE PLANILHAS'!D74</f>
        <v>Referência</v>
      </c>
      <c r="E74" s="417" t="str">
        <f>'BASE PLANILHAS'!E74</f>
        <v>Valor (R$)</v>
      </c>
      <c r="J74" s="63"/>
    </row>
    <row r="75" spans="1:10" x14ac:dyDescent="0.2">
      <c r="A75" s="34" t="str">
        <f>'BASE PLANILHAS'!A75</f>
        <v>A</v>
      </c>
      <c r="B75" s="708" t="str">
        <f>'BASE PLANILHAS'!B75:C75</f>
        <v>Ausência por Doença</v>
      </c>
      <c r="C75" s="710"/>
      <c r="D75" s="248">
        <f>'BASE PLANILHAS'!D75</f>
        <v>1.3888888888888888E-2</v>
      </c>
      <c r="E75" s="23">
        <f t="shared" ref="E75:E80" si="4">$E$21*D75</f>
        <v>30.78736111111111</v>
      </c>
      <c r="F75" s="62"/>
    </row>
    <row r="76" spans="1:10" x14ac:dyDescent="0.2">
      <c r="A76" s="34" t="str">
        <f>'BASE PLANILHAS'!A76</f>
        <v>B</v>
      </c>
      <c r="B76" s="699" t="str">
        <f>'BASE PLANILHAS'!B76:C76</f>
        <v>Ausências Legais</v>
      </c>
      <c r="C76" s="700"/>
      <c r="D76" s="248">
        <f>'BASE PLANILHAS'!D76</f>
        <v>8.2222222222222228E-3</v>
      </c>
      <c r="E76" s="23">
        <f t="shared" si="4"/>
        <v>18.22611777777778</v>
      </c>
      <c r="F76" s="62"/>
    </row>
    <row r="77" spans="1:10" x14ac:dyDescent="0.2">
      <c r="A77" s="34" t="str">
        <f>'BASE PLANILHAS'!A77</f>
        <v>C</v>
      </c>
      <c r="B77" s="699" t="str">
        <f>'BASE PLANILHAS'!B77:C77</f>
        <v>Licença Paternidade</v>
      </c>
      <c r="C77" s="700"/>
      <c r="D77" s="82">
        <f>'BASE PLANILHAS'!D77</f>
        <v>2.0833333333333332E-4</v>
      </c>
      <c r="E77" s="23">
        <f t="shared" si="4"/>
        <v>0.46181041666666667</v>
      </c>
      <c r="F77" s="62"/>
    </row>
    <row r="78" spans="1:10" x14ac:dyDescent="0.2">
      <c r="A78" s="34" t="str">
        <f>'BASE PLANILHAS'!A78</f>
        <v>D</v>
      </c>
      <c r="B78" s="699" t="str">
        <f>'BASE PLANILHAS'!B78:C78</f>
        <v>Ausência por Acidente de Trabalho</v>
      </c>
      <c r="C78" s="700"/>
      <c r="D78" s="248">
        <f>'BASE PLANILHAS'!D78</f>
        <v>3.3333333333333335E-3</v>
      </c>
      <c r="E78" s="23">
        <f t="shared" si="4"/>
        <v>7.3889666666666676</v>
      </c>
      <c r="F78" s="62"/>
    </row>
    <row r="79" spans="1:10" x14ac:dyDescent="0.2">
      <c r="A79" s="64" t="str">
        <f>'BASE PLANILHAS'!A79</f>
        <v>E</v>
      </c>
      <c r="B79" s="699" t="str">
        <f>'BASE PLANILHAS'!B79:C79</f>
        <v>Férias, Adicional de Férias e 13º  com empregada em gozo de Licença Maternidade</v>
      </c>
      <c r="C79" s="700"/>
      <c r="D79" s="249">
        <f>'BASE PLANILHAS'!D79</f>
        <v>1.2962962962962963E-3</v>
      </c>
      <c r="E79" s="23">
        <f t="shared" si="4"/>
        <v>2.8734870370370369</v>
      </c>
      <c r="F79" s="19"/>
    </row>
    <row r="80" spans="1:10" ht="13.5" thickBot="1" x14ac:dyDescent="0.25">
      <c r="A80" s="36" t="str">
        <f>'BASE PLANILHAS'!A80</f>
        <v>F</v>
      </c>
      <c r="B80" s="716" t="str">
        <f>'BASE PLANILHAS'!B80:C80</f>
        <v>Incidência do Submódulo 2.1 sobre Ausências Legais</v>
      </c>
      <c r="C80" s="717"/>
      <c r="D80" s="81">
        <f>'BASE PLANILHAS'!D80</f>
        <v>9.9172592592592611E-3</v>
      </c>
      <c r="E80" s="72">
        <f t="shared" si="4"/>
        <v>21.983489427407413</v>
      </c>
      <c r="F80" s="1"/>
      <c r="G80" s="4"/>
      <c r="H80" s="31"/>
    </row>
    <row r="81" spans="1:7" ht="13.5" thickBot="1" x14ac:dyDescent="0.25">
      <c r="A81" s="696" t="str">
        <f>'BASE PLANILHAS'!A81:C81</f>
        <v>Total do Submódulo 4.1</v>
      </c>
      <c r="B81" s="697"/>
      <c r="C81" s="698"/>
      <c r="D81" s="48">
        <f>'BASE PLANILHAS'!D81</f>
        <v>3.6866333333333334E-2</v>
      </c>
      <c r="E81" s="51">
        <f>SUM(E75:E80)</f>
        <v>81.721232436666668</v>
      </c>
      <c r="F81" s="29"/>
      <c r="G81" s="4"/>
    </row>
    <row r="82" spans="1:7" ht="13.5" thickBot="1" x14ac:dyDescent="0.25">
      <c r="A82" s="241"/>
      <c r="B82" s="240"/>
      <c r="C82" s="240"/>
      <c r="D82" s="240"/>
      <c r="E82" s="242"/>
      <c r="F82" s="1"/>
    </row>
    <row r="83" spans="1:7" ht="13.5" thickBot="1" x14ac:dyDescent="0.25">
      <c r="A83" s="214" t="str">
        <f>'BASE PLANILHAS'!A83</f>
        <v>4.2</v>
      </c>
      <c r="B83" s="696" t="str">
        <f>'BASE PLANILHAS'!B83:C83</f>
        <v>Submódulo 4.2 - Intrajornada</v>
      </c>
      <c r="C83" s="697"/>
      <c r="D83" s="46" t="str">
        <f>'BASE PLANILHAS'!D83</f>
        <v>Referência</v>
      </c>
      <c r="E83" s="214" t="str">
        <f>'BASE PLANILHAS'!E83</f>
        <v>Valor (R$)</v>
      </c>
      <c r="F83" s="29"/>
      <c r="G83" s="4"/>
    </row>
    <row r="84" spans="1:7" ht="13.5" thickBot="1" x14ac:dyDescent="0.25">
      <c r="A84" s="40" t="str">
        <f>'BASE PLANILHAS'!A84</f>
        <v>A</v>
      </c>
      <c r="B84" s="750" t="str">
        <f>'BASE PLANILHAS'!B84:C84</f>
        <v>Intervalo para Repouso ou Alimentação</v>
      </c>
      <c r="C84" s="751"/>
      <c r="D84" s="623">
        <f>'BASE PLANILHAS'!D84</f>
        <v>0</v>
      </c>
      <c r="E84" s="621">
        <v>0</v>
      </c>
      <c r="F84" s="29"/>
      <c r="G84" s="4"/>
    </row>
    <row r="85" spans="1:7" ht="13.5" thickBot="1" x14ac:dyDescent="0.25">
      <c r="A85" s="696" t="str">
        <f>'BASE PLANILHAS'!A85:C85</f>
        <v>Total do Submódulo 4.2</v>
      </c>
      <c r="B85" s="697"/>
      <c r="C85" s="698"/>
      <c r="D85" s="48">
        <f>'BASE PLANILHAS'!D85</f>
        <v>0</v>
      </c>
      <c r="E85" s="398">
        <f>SUM(E84)</f>
        <v>0</v>
      </c>
      <c r="F85" s="29"/>
      <c r="G85" s="4"/>
    </row>
    <row r="86" spans="1:7" ht="13.5" thickBot="1" x14ac:dyDescent="0.25">
      <c r="A86" s="241"/>
      <c r="B86" s="240"/>
      <c r="C86" s="240"/>
      <c r="D86" s="240"/>
      <c r="E86" s="242"/>
      <c r="F86" s="1"/>
    </row>
    <row r="87" spans="1:7" ht="13.5" thickBot="1" x14ac:dyDescent="0.25">
      <c r="A87" s="214" t="str">
        <f>'BASE PLANILHAS'!A87</f>
        <v>4.3</v>
      </c>
      <c r="B87" s="696" t="str">
        <f>'BASE PLANILHAS'!B87:C87</f>
        <v>Quadro Resumo do Módulo 4 - Custo de Reposição do Profissional Ausente</v>
      </c>
      <c r="C87" s="697"/>
      <c r="D87" s="46" t="str">
        <f>'BASE PLANILHAS'!D87</f>
        <v>Referência</v>
      </c>
      <c r="E87" s="214" t="str">
        <f>'BASE PLANILHAS'!E87</f>
        <v>Valor (R$)</v>
      </c>
      <c r="F87" s="1"/>
    </row>
    <row r="88" spans="1:7" x14ac:dyDescent="0.2">
      <c r="A88" s="40" t="str">
        <f>'BASE PLANILHAS'!A88</f>
        <v>4.1</v>
      </c>
      <c r="B88" s="720" t="str">
        <f>'BASE PLANILHAS'!B88:C88</f>
        <v>Ausências Legais</v>
      </c>
      <c r="C88" s="721"/>
      <c r="D88" s="396">
        <f>'BASE PLANILHAS'!D88</f>
        <v>3.6866333333333334E-2</v>
      </c>
      <c r="E88" s="72">
        <f>E81</f>
        <v>81.721232436666668</v>
      </c>
      <c r="F88" s="1"/>
    </row>
    <row r="89" spans="1:7" ht="13.5" thickBot="1" x14ac:dyDescent="0.25">
      <c r="A89" s="40" t="str">
        <f>'BASE PLANILHAS'!A89</f>
        <v>4.2</v>
      </c>
      <c r="B89" s="716" t="str">
        <f>'BASE PLANILHAS'!B89:C89</f>
        <v>Intrajornada</v>
      </c>
      <c r="C89" s="717"/>
      <c r="D89" s="397">
        <f>'BASE PLANILHAS'!D89</f>
        <v>0</v>
      </c>
      <c r="E89" s="235">
        <f>E85</f>
        <v>0</v>
      </c>
      <c r="F89" s="1"/>
    </row>
    <row r="90" spans="1:7" ht="13.5" thickBot="1" x14ac:dyDescent="0.25">
      <c r="A90" s="696" t="str">
        <f>'BASE PLANILHAS'!A90:C90</f>
        <v>Total do Módulo 4</v>
      </c>
      <c r="B90" s="697"/>
      <c r="C90" s="698"/>
      <c r="D90" s="48">
        <f>'BASE PLANILHAS'!D90</f>
        <v>3.6866333333333334E-2</v>
      </c>
      <c r="E90" s="398">
        <f>SUM(E88+E89)</f>
        <v>81.721232436666668</v>
      </c>
      <c r="F90" s="1"/>
    </row>
    <row r="91" spans="1:7" x14ac:dyDescent="0.2">
      <c r="A91" s="241"/>
      <c r="B91" s="240"/>
      <c r="C91" s="240"/>
      <c r="D91" s="240"/>
      <c r="E91" s="242"/>
      <c r="F91" s="1"/>
    </row>
    <row r="92" spans="1:7" x14ac:dyDescent="0.2">
      <c r="A92" s="711" t="str">
        <f>'BASE PLANILHAS'!A92:E92</f>
        <v>MÓDULO 5 – INSUMOS DIVERSOS</v>
      </c>
      <c r="B92" s="712"/>
      <c r="C92" s="712"/>
      <c r="D92" s="712"/>
      <c r="E92" s="713"/>
      <c r="F92" s="1"/>
    </row>
    <row r="93" spans="1:7" ht="13.5" thickBot="1" x14ac:dyDescent="0.25">
      <c r="A93" s="38"/>
      <c r="B93" s="38"/>
      <c r="C93" s="38"/>
      <c r="D93" s="38"/>
      <c r="E93" s="56"/>
      <c r="F93" s="1"/>
    </row>
    <row r="94" spans="1:7" ht="13.5" thickBot="1" x14ac:dyDescent="0.25">
      <c r="A94" s="214">
        <f>'BASE PLANILHAS'!A94</f>
        <v>5</v>
      </c>
      <c r="B94" s="696" t="str">
        <f>'BASE PLANILHAS'!B94:C94</f>
        <v>Insumos Diversos</v>
      </c>
      <c r="C94" s="698"/>
      <c r="D94" s="214" t="str">
        <f>'BASE PLANILHAS'!D94</f>
        <v>Referência</v>
      </c>
      <c r="E94" s="417" t="str">
        <f>'BASE PLANILHAS'!E94</f>
        <v>Valor (R$)</v>
      </c>
      <c r="F94" s="1"/>
    </row>
    <row r="95" spans="1:7" x14ac:dyDescent="0.2">
      <c r="A95" s="32" t="str">
        <f>'BASE PLANILHAS'!A95</f>
        <v>A</v>
      </c>
      <c r="B95" s="709" t="str">
        <f>'BASE PLANILHAS'!B95:C95</f>
        <v>Uniformes e EPIs</v>
      </c>
      <c r="C95" s="710"/>
      <c r="D95" s="292">
        <f>'Uniforme Apoio'!BO36</f>
        <v>66.11548611111111</v>
      </c>
      <c r="E95" s="41">
        <f>D95*$D$13</f>
        <v>66.11548611111111</v>
      </c>
      <c r="F95" s="19"/>
      <c r="G95" s="1"/>
    </row>
    <row r="96" spans="1:7" x14ac:dyDescent="0.2">
      <c r="A96" s="34" t="str">
        <f>'BASE PLANILHAS'!A96</f>
        <v>B</v>
      </c>
      <c r="B96" s="733" t="str">
        <f>'BASE PLANILHAS'!B96:C96</f>
        <v>Materiais de Consumo</v>
      </c>
      <c r="C96" s="702"/>
      <c r="D96" s="299">
        <v>0</v>
      </c>
      <c r="E96" s="23">
        <f>D96*$D$13</f>
        <v>0</v>
      </c>
      <c r="F96" s="19"/>
    </row>
    <row r="97" spans="1:8" x14ac:dyDescent="0.2">
      <c r="A97" s="250" t="str">
        <f>'BASE PLANILHAS'!A97</f>
        <v>C</v>
      </c>
      <c r="B97" s="734" t="str">
        <f>'BASE PLANILHAS'!B97:C97</f>
        <v>Máquinas e Equipamentos (depreciação)</v>
      </c>
      <c r="C97" s="700"/>
      <c r="D97" s="299">
        <v>0</v>
      </c>
      <c r="E97" s="23">
        <f t="shared" ref="E97" si="5">D97*$D$13</f>
        <v>0</v>
      </c>
      <c r="F97" s="19"/>
    </row>
    <row r="98" spans="1:8" x14ac:dyDescent="0.2">
      <c r="A98" s="250" t="str">
        <f>'BASE PLANILHAS'!A98</f>
        <v>D</v>
      </c>
      <c r="B98" s="734" t="str">
        <f>'BASE PLANILHAS'!B98:C98</f>
        <v>Produtos de Limpeza</v>
      </c>
      <c r="C98" s="700"/>
      <c r="D98" s="75">
        <v>0</v>
      </c>
      <c r="E98" s="216">
        <f>D98*$D$13</f>
        <v>0</v>
      </c>
      <c r="F98" s="19"/>
      <c r="H98" s="1"/>
    </row>
    <row r="99" spans="1:8" ht="13.5" thickBot="1" x14ac:dyDescent="0.25">
      <c r="A99" s="251" t="str">
        <f>'BASE PLANILHAS'!A99</f>
        <v>E</v>
      </c>
      <c r="B99" s="735" t="str">
        <f>'BASE PLANILHAS'!B99:C99</f>
        <v>Materiais de Higiene</v>
      </c>
      <c r="C99" s="719"/>
      <c r="D99" s="75">
        <v>0</v>
      </c>
      <c r="E99" s="215">
        <f>D99*$D$13</f>
        <v>0</v>
      </c>
      <c r="F99" s="19"/>
      <c r="H99" s="1"/>
    </row>
    <row r="100" spans="1:8" ht="13.5" customHeight="1" thickBot="1" x14ac:dyDescent="0.25">
      <c r="A100" s="736" t="str">
        <f>'BASE PLANILHAS'!A100:C100</f>
        <v>Total do Módulo 5</v>
      </c>
      <c r="B100" s="737"/>
      <c r="C100" s="737"/>
      <c r="D100" s="252"/>
      <c r="E100" s="49">
        <f>SUM(E95:E99)</f>
        <v>66.11548611111111</v>
      </c>
      <c r="F100" s="1"/>
    </row>
    <row r="101" spans="1:8" x14ac:dyDescent="0.2">
      <c r="A101" s="241"/>
      <c r="B101" s="240"/>
      <c r="C101" s="240"/>
      <c r="D101" s="240"/>
      <c r="E101" s="242"/>
      <c r="F101" s="1"/>
    </row>
    <row r="102" spans="1:8" x14ac:dyDescent="0.2">
      <c r="A102" s="711" t="str">
        <f>'BASE PLANILHAS'!A102:E102</f>
        <v>MÓDULO 6 – CUSTOS INDIRETOS, TRIBUTOS E LUCRO</v>
      </c>
      <c r="B102" s="712"/>
      <c r="C102" s="712"/>
      <c r="D102" s="712"/>
      <c r="E102" s="713"/>
      <c r="F102" s="1"/>
    </row>
    <row r="103" spans="1:8" ht="13.5" thickBot="1" x14ac:dyDescent="0.25">
      <c r="A103" s="54"/>
      <c r="B103" s="54"/>
      <c r="C103" s="54"/>
      <c r="D103" s="54"/>
      <c r="E103" s="39"/>
      <c r="F103" s="1"/>
    </row>
    <row r="104" spans="1:8" ht="13.5" thickBot="1" x14ac:dyDescent="0.25">
      <c r="A104" s="214">
        <f>'BASE PLANILHAS'!A104</f>
        <v>6</v>
      </c>
      <c r="B104" s="214" t="str">
        <f>'BASE PLANILHAS'!B104</f>
        <v>Custos Indiretos, Tributos e Lucro</v>
      </c>
      <c r="C104" s="697" t="str">
        <f>'BASE PLANILHAS'!C104:D104</f>
        <v>Referência</v>
      </c>
      <c r="D104" s="698"/>
      <c r="E104" s="417" t="str">
        <f>'BASE PLANILHAS'!E104</f>
        <v>Valor (R$)</v>
      </c>
    </row>
    <row r="105" spans="1:8" x14ac:dyDescent="0.2">
      <c r="A105" s="32" t="str">
        <f>'BASE PLANILHAS'!A105</f>
        <v>A</v>
      </c>
      <c r="B105" s="253" t="str">
        <f>'BASE PLANILHAS'!B105</f>
        <v>Custos Indiretos</v>
      </c>
      <c r="C105" s="302">
        <f>'BASE PLANILHAS'!C105</f>
        <v>0</v>
      </c>
      <c r="D105" s="303"/>
      <c r="E105" s="256">
        <f>$C105*$D$13</f>
        <v>0</v>
      </c>
      <c r="F105" s="61"/>
    </row>
    <row r="106" spans="1:8" x14ac:dyDescent="0.2">
      <c r="A106" s="34" t="str">
        <f>'BASE PLANILHAS'!A106</f>
        <v>B</v>
      </c>
      <c r="B106" s="257" t="str">
        <f>'BASE PLANILHAS'!B106</f>
        <v>Lucro</v>
      </c>
      <c r="C106" s="295">
        <f>'BASE PLANILHAS'!C106</f>
        <v>0</v>
      </c>
      <c r="D106" s="259"/>
      <c r="E106" s="263">
        <f>$C106*$D$13</f>
        <v>0</v>
      </c>
      <c r="F106" s="1"/>
    </row>
    <row r="107" spans="1:8" x14ac:dyDescent="0.2">
      <c r="A107" s="34" t="str">
        <f>'BASE PLANILHAS'!A107</f>
        <v>C</v>
      </c>
      <c r="B107" s="34" t="str">
        <f>'BASE PLANILHAS'!B107</f>
        <v>TRIBUTOS</v>
      </c>
      <c r="C107" s="260" t="str">
        <f>'BASE PLANILHAS'!C107</f>
        <v>%</v>
      </c>
      <c r="D107" s="304" t="str">
        <f>'BASE PLANILHAS'!D107</f>
        <v>%</v>
      </c>
      <c r="E107" s="57"/>
      <c r="F107" s="1"/>
    </row>
    <row r="108" spans="1:8" x14ac:dyDescent="0.2">
      <c r="A108" s="34" t="str">
        <f>'BASE PLANILHAS'!A108</f>
        <v>C.1</v>
      </c>
      <c r="B108" s="257" t="str">
        <f>'BASE PLANILHAS'!B108</f>
        <v>PIS</v>
      </c>
      <c r="C108" s="262">
        <f>'BASE PLANILHAS'!C108</f>
        <v>7.6</v>
      </c>
      <c r="D108" s="262">
        <f>((100/((100-($C$111))%)-100)*$C108)/($C$111)</f>
        <v>8.7608069164265068</v>
      </c>
      <c r="E108" s="263">
        <v>0</v>
      </c>
      <c r="F108" s="1"/>
    </row>
    <row r="109" spans="1:8" x14ac:dyDescent="0.2">
      <c r="A109" s="34" t="str">
        <f>'BASE PLANILHAS'!A109</f>
        <v>C.2</v>
      </c>
      <c r="B109" s="257" t="str">
        <f>'BASE PLANILHAS'!B109</f>
        <v>COFINS</v>
      </c>
      <c r="C109" s="262">
        <f>'BASE PLANILHAS'!C109</f>
        <v>1.65</v>
      </c>
      <c r="D109" s="262">
        <f>((100/((100-($C$111))%)-100)*$C109)/($C$111)</f>
        <v>1.9020172910662811</v>
      </c>
      <c r="E109" s="263">
        <v>0</v>
      </c>
      <c r="F109" s="1"/>
    </row>
    <row r="110" spans="1:8" x14ac:dyDescent="0.2">
      <c r="A110" s="34" t="str">
        <f>'BASE PLANILHAS'!A110</f>
        <v>C.3</v>
      </c>
      <c r="B110" s="257" t="str">
        <f>'BASE PLANILHAS'!B110</f>
        <v>ISS</v>
      </c>
      <c r="C110" s="294">
        <f>ISS!B59*100</f>
        <v>4</v>
      </c>
      <c r="D110" s="262">
        <f>((100/((100-($C$111))%)-100)*$C110)/($C$111)</f>
        <v>4.6109510086455305</v>
      </c>
      <c r="E110" s="264">
        <v>0</v>
      </c>
      <c r="F110" s="1"/>
    </row>
    <row r="111" spans="1:8" ht="13.5" thickBot="1" x14ac:dyDescent="0.25">
      <c r="A111" s="714" t="str">
        <f>'BASE PLANILHAS'!A111:B111</f>
        <v>Total Tributos</v>
      </c>
      <c r="B111" s="715">
        <f>'[1]BASE PLANILHAS'!A102:B102</f>
        <v>0</v>
      </c>
      <c r="C111" s="265">
        <f>SUM(C108:C110)</f>
        <v>13.25</v>
      </c>
      <c r="D111" s="265">
        <f>SUM(D108:D110)</f>
        <v>15.273775216138318</v>
      </c>
      <c r="E111" s="266">
        <f>((E105+E106+E100+E90+E70+E58+E21)*D111)%</f>
        <v>669.11986869566942</v>
      </c>
      <c r="F111" s="1"/>
    </row>
    <row r="112" spans="1:8" ht="13.5" thickBot="1" x14ac:dyDescent="0.25">
      <c r="A112" s="696" t="str">
        <f>'BASE PLANILHAS'!A112:D112</f>
        <v>Total do Módulo 6</v>
      </c>
      <c r="B112" s="697"/>
      <c r="C112" s="697"/>
      <c r="D112" s="698"/>
      <c r="E112" s="51">
        <f>SUM(E105:E111)</f>
        <v>669.11986869566942</v>
      </c>
      <c r="F112" s="1"/>
    </row>
    <row r="113" spans="1:8" x14ac:dyDescent="0.2">
      <c r="A113" s="267"/>
      <c r="B113" s="268"/>
      <c r="C113" s="268"/>
      <c r="D113" s="268"/>
      <c r="E113" s="59"/>
    </row>
    <row r="114" spans="1:8" x14ac:dyDescent="0.2">
      <c r="A114" s="738" t="str">
        <f>'BASE PLANILHAS'!A114:E114</f>
        <v>QUADRO RESUMO DO CUSTO POR EMPREGADO</v>
      </c>
      <c r="B114" s="739"/>
      <c r="C114" s="739"/>
      <c r="D114" s="739"/>
      <c r="E114" s="740"/>
      <c r="G114" s="3"/>
    </row>
    <row r="115" spans="1:8" ht="13.5" thickBot="1" x14ac:dyDescent="0.25">
      <c r="A115" s="423"/>
      <c r="B115" s="418"/>
      <c r="C115" s="418"/>
      <c r="D115" s="418"/>
      <c r="E115" s="419"/>
      <c r="G115" s="3"/>
    </row>
    <row r="116" spans="1:8" ht="13.5" thickBot="1" x14ac:dyDescent="0.25">
      <c r="A116" s="696" t="str">
        <f>'BASE PLANILHAS'!A116:D116</f>
        <v>Mão-de-Obra vinculada à execução contratual</v>
      </c>
      <c r="B116" s="697"/>
      <c r="C116" s="697"/>
      <c r="D116" s="698"/>
      <c r="E116" s="214" t="str">
        <f>'BASE PLANILHAS'!E116</f>
        <v>VALOR (R$)</v>
      </c>
      <c r="G116" s="1"/>
      <c r="H116" s="1"/>
    </row>
    <row r="117" spans="1:8" x14ac:dyDescent="0.2">
      <c r="A117" s="32" t="str">
        <f>'BASE PLANILHAS'!A117</f>
        <v>A</v>
      </c>
      <c r="B117" s="741" t="str">
        <f>'BASE PLANILHAS'!B117:D117</f>
        <v>MÓDULO 1 - COMPOSIÇÃO DA REMUNERAÇÃO</v>
      </c>
      <c r="C117" s="742"/>
      <c r="D117" s="743"/>
      <c r="E117" s="256">
        <f>E21</f>
        <v>2216.69</v>
      </c>
    </row>
    <row r="118" spans="1:8" x14ac:dyDescent="0.2">
      <c r="A118" s="34" t="str">
        <f>'BASE PLANILHAS'!A118</f>
        <v>B</v>
      </c>
      <c r="B118" s="744" t="str">
        <f>'BASE PLANILHAS'!B118:D118</f>
        <v>MÓDULO 2 – ENCARGOS E BENEFÍCIOS MENSAIS E DIÁRIOS</v>
      </c>
      <c r="C118" s="731"/>
      <c r="D118" s="732"/>
      <c r="E118" s="263">
        <f>E58</f>
        <v>1894.2300600000001</v>
      </c>
    </row>
    <row r="119" spans="1:8" x14ac:dyDescent="0.2">
      <c r="A119" s="34" t="str">
        <f>'BASE PLANILHAS'!A119</f>
        <v>C</v>
      </c>
      <c r="B119" s="745" t="str">
        <f>'BASE PLANILHAS'!B119:D119</f>
        <v>MÓDULO 3 – PROVISÃO PARA RESCISÃO</v>
      </c>
      <c r="C119" s="746"/>
      <c r="D119" s="747"/>
      <c r="E119" s="263">
        <f>E70</f>
        <v>122.08462593141975</v>
      </c>
      <c r="G119" s="3"/>
    </row>
    <row r="120" spans="1:8" x14ac:dyDescent="0.2">
      <c r="A120" s="34" t="str">
        <f>'BASE PLANILHAS'!A120</f>
        <v>D</v>
      </c>
      <c r="B120" s="744" t="str">
        <f>'BASE PLANILHAS'!B120:D120</f>
        <v>MÓDULO 4 – CUSTO DE REPOSIÇÃO DO PROFISSIONAL AUSENTE</v>
      </c>
      <c r="C120" s="731"/>
      <c r="D120" s="732"/>
      <c r="E120" s="263">
        <f>E90</f>
        <v>81.721232436666668</v>
      </c>
      <c r="G120" s="3"/>
    </row>
    <row r="121" spans="1:8" x14ac:dyDescent="0.2">
      <c r="A121" s="34" t="str">
        <f>'BASE PLANILHAS'!A121</f>
        <v>E</v>
      </c>
      <c r="B121" s="728" t="str">
        <f>'BASE PLANILHAS'!B121:D121</f>
        <v>MÓDULO 5 – INSUMOS DIVERSOS</v>
      </c>
      <c r="C121" s="729"/>
      <c r="D121" s="730"/>
      <c r="E121" s="263">
        <f>E100</f>
        <v>66.11548611111111</v>
      </c>
    </row>
    <row r="122" spans="1:8" x14ac:dyDescent="0.2">
      <c r="A122" s="34" t="str">
        <f>'BASE PLANILHAS'!A122</f>
        <v>-</v>
      </c>
      <c r="B122" s="722" t="str">
        <f>'BASE PLANILHAS'!B122:D122</f>
        <v>Subtotal (A + B + C + D + E)</v>
      </c>
      <c r="C122" s="723"/>
      <c r="D122" s="724"/>
      <c r="E122" s="60">
        <f>SUM(E117:E121)</f>
        <v>4380.8414044791971</v>
      </c>
      <c r="F122" s="4"/>
      <c r="G122" s="2"/>
    </row>
    <row r="123" spans="1:8" ht="13.5" thickBot="1" x14ac:dyDescent="0.25">
      <c r="A123" s="36" t="str">
        <f>'BASE PLANILHAS'!A123</f>
        <v>F</v>
      </c>
      <c r="B123" s="725" t="str">
        <f>'BASE PLANILHAS'!B123:D123</f>
        <v>MÓDULO 6 – CUSTOS INDIRETOS, TRIBUTOS E LUCRO</v>
      </c>
      <c r="C123" s="726"/>
      <c r="D123" s="727"/>
      <c r="E123" s="24">
        <f>E112</f>
        <v>669.11986869566942</v>
      </c>
    </row>
    <row r="124" spans="1:8" ht="13.5" thickBot="1" x14ac:dyDescent="0.25">
      <c r="A124" s="696" t="str">
        <f>'BASE PLANILHAS'!A124:D124</f>
        <v xml:space="preserve">Custo Total </v>
      </c>
      <c r="B124" s="697"/>
      <c r="C124" s="697"/>
      <c r="D124" s="698"/>
      <c r="E124" s="49">
        <f>SUM(E122:E123)</f>
        <v>5049.9612731748666</v>
      </c>
      <c r="F124" s="4"/>
    </row>
    <row r="125" spans="1:8" ht="13.5" thickBot="1" x14ac:dyDescent="0.25">
      <c r="A125" s="696" t="str">
        <f>'BASE PLANILHAS'!A125:D125</f>
        <v xml:space="preserve">Custo Total Anual </v>
      </c>
      <c r="B125" s="697"/>
      <c r="C125" s="697"/>
      <c r="D125" s="698"/>
      <c r="E125" s="51">
        <f>E124*12</f>
        <v>60599.535278098396</v>
      </c>
      <c r="F125" s="4"/>
    </row>
    <row r="126" spans="1:8" hidden="1" x14ac:dyDescent="0.2">
      <c r="A126" s="425"/>
      <c r="B126" s="825"/>
      <c r="C126" s="825"/>
      <c r="D126" s="25"/>
      <c r="E126" s="25"/>
    </row>
    <row r="127" spans="1:8" ht="40.5" hidden="1" customHeight="1" thickBot="1" x14ac:dyDescent="0.25">
      <c r="A127" s="826"/>
      <c r="B127" s="827"/>
      <c r="C127" s="26"/>
      <c r="D127" s="8"/>
      <c r="E127" s="17"/>
    </row>
    <row r="128" spans="1:8" ht="12.75" hidden="1" customHeight="1" x14ac:dyDescent="0.2">
      <c r="A128" s="828"/>
      <c r="B128" s="829"/>
      <c r="C128" s="270"/>
      <c r="D128" s="271"/>
      <c r="E128" s="272"/>
    </row>
    <row r="129" spans="1:5" ht="12.75" hidden="1" customHeight="1" x14ac:dyDescent="0.2">
      <c r="A129" s="816"/>
      <c r="B129" s="817"/>
      <c r="C129" s="273"/>
      <c r="D129" s="274"/>
      <c r="E129" s="275"/>
    </row>
    <row r="130" spans="1:5" ht="12.75" hidden="1" customHeight="1" x14ac:dyDescent="0.2">
      <c r="A130" s="816"/>
      <c r="B130" s="817"/>
      <c r="C130" s="273"/>
      <c r="D130" s="274"/>
      <c r="E130" s="275"/>
    </row>
    <row r="131" spans="1:5" ht="12.75" hidden="1" customHeight="1" x14ac:dyDescent="0.2">
      <c r="A131" s="816"/>
      <c r="B131" s="817"/>
      <c r="C131" s="273"/>
      <c r="D131" s="274"/>
      <c r="E131" s="275"/>
    </row>
    <row r="132" spans="1:5" ht="12.75" hidden="1" customHeight="1" x14ac:dyDescent="0.2">
      <c r="A132" s="818"/>
      <c r="B132" s="819"/>
      <c r="C132" s="9"/>
      <c r="D132" s="10"/>
      <c r="E132" s="275"/>
    </row>
    <row r="133" spans="1:5" ht="13.5" hidden="1" customHeight="1" thickBot="1" x14ac:dyDescent="0.25">
      <c r="A133" s="820"/>
      <c r="B133" s="821"/>
      <c r="C133" s="276"/>
      <c r="D133" s="277"/>
      <c r="E133" s="278"/>
    </row>
    <row r="134" spans="1:5" ht="13.5" hidden="1" thickBot="1" x14ac:dyDescent="0.25">
      <c r="A134" s="822"/>
      <c r="B134" s="823"/>
      <c r="C134" s="823"/>
      <c r="D134" s="824"/>
      <c r="E134" s="11"/>
    </row>
    <row r="135" spans="1:5" hidden="1" x14ac:dyDescent="0.2">
      <c r="A135" s="7"/>
      <c r="B135" s="7"/>
      <c r="C135" s="7"/>
      <c r="D135" s="7"/>
      <c r="E135" s="7"/>
    </row>
    <row r="136" spans="1:5" hidden="1" x14ac:dyDescent="0.2">
      <c r="A136" s="425"/>
      <c r="B136" s="825"/>
      <c r="C136" s="825"/>
      <c r="D136" s="25"/>
      <c r="E136" s="25"/>
    </row>
    <row r="137" spans="1:5" ht="13.5" hidden="1" thickBot="1" x14ac:dyDescent="0.25">
      <c r="A137" s="798"/>
      <c r="B137" s="799"/>
      <c r="C137" s="799"/>
      <c r="D137" s="799"/>
      <c r="E137" s="800"/>
    </row>
    <row r="138" spans="1:5" ht="13.5" hidden="1" thickBot="1" x14ac:dyDescent="0.25">
      <c r="A138" s="279"/>
      <c r="B138" s="801"/>
      <c r="C138" s="802"/>
      <c r="D138" s="803"/>
      <c r="E138" s="17"/>
    </row>
    <row r="139" spans="1:5" hidden="1" x14ac:dyDescent="0.2">
      <c r="A139" s="280"/>
      <c r="B139" s="804"/>
      <c r="C139" s="805"/>
      <c r="D139" s="806"/>
      <c r="E139" s="281"/>
    </row>
    <row r="140" spans="1:5" hidden="1" x14ac:dyDescent="0.2">
      <c r="A140" s="282"/>
      <c r="B140" s="807"/>
      <c r="C140" s="808"/>
      <c r="D140" s="809"/>
      <c r="E140" s="283"/>
    </row>
    <row r="141" spans="1:5" ht="13.5" hidden="1" thickBot="1" x14ac:dyDescent="0.25">
      <c r="A141" s="282"/>
      <c r="B141" s="810"/>
      <c r="C141" s="811"/>
      <c r="D141" s="812"/>
      <c r="E141" s="283"/>
    </row>
    <row r="142" spans="1:5" ht="13.5" hidden="1" thickBot="1" x14ac:dyDescent="0.25">
      <c r="A142" s="813"/>
      <c r="B142" s="814"/>
      <c r="C142" s="814"/>
      <c r="D142" s="815"/>
      <c r="E142" s="11"/>
    </row>
    <row r="143" spans="1:5" hidden="1" x14ac:dyDescent="0.2">
      <c r="A143" s="284"/>
      <c r="B143" s="7"/>
      <c r="C143" s="7"/>
      <c r="D143" s="7"/>
      <c r="E143" s="7"/>
    </row>
    <row r="144" spans="1:5" hidden="1" x14ac:dyDescent="0.2">
      <c r="A144" s="7"/>
      <c r="B144" s="7"/>
      <c r="C144" s="7"/>
      <c r="D144" s="7"/>
      <c r="E144" s="7"/>
    </row>
    <row r="145" spans="1:8" hidden="1" x14ac:dyDescent="0.2">
      <c r="A145" s="7"/>
      <c r="B145" s="7"/>
      <c r="C145" s="7"/>
      <c r="D145" s="7"/>
      <c r="E145" s="7"/>
    </row>
    <row r="146" spans="1:8" x14ac:dyDescent="0.2">
      <c r="A146" s="13"/>
      <c r="B146" s="13"/>
      <c r="C146" s="7"/>
      <c r="D146" s="7"/>
      <c r="E146" s="30"/>
      <c r="F146" s="4"/>
    </row>
    <row r="147" spans="1:8" x14ac:dyDescent="0.2">
      <c r="A147" s="14"/>
      <c r="B147" s="13"/>
      <c r="C147" s="7"/>
      <c r="D147" s="7"/>
      <c r="E147" s="69"/>
      <c r="F147" s="4"/>
      <c r="H147" s="4"/>
    </row>
    <row r="148" spans="1:8" x14ac:dyDescent="0.2">
      <c r="A148" s="7"/>
      <c r="B148" s="7"/>
      <c r="C148" s="7"/>
      <c r="D148" s="7"/>
      <c r="E148" s="15"/>
      <c r="H148" s="4"/>
    </row>
    <row r="149" spans="1:8" x14ac:dyDescent="0.2">
      <c r="A149" s="7"/>
      <c r="B149" s="7"/>
      <c r="C149" s="7"/>
      <c r="D149" s="7"/>
      <c r="E149" s="15"/>
    </row>
    <row r="150" spans="1:8" x14ac:dyDescent="0.2">
      <c r="A150" s="4"/>
      <c r="E150" s="4"/>
    </row>
    <row r="151" spans="1:8" x14ac:dyDescent="0.2">
      <c r="A151" s="4"/>
    </row>
  </sheetData>
  <sheetProtection sheet="1" objects="1" scenarios="1"/>
  <mergeCells count="115">
    <mergeCell ref="A1:E1"/>
    <mergeCell ref="A3:E3"/>
    <mergeCell ref="B4:D4"/>
    <mergeCell ref="B5:D5"/>
    <mergeCell ref="B6:D6"/>
    <mergeCell ref="B7:D7"/>
    <mergeCell ref="B16:C16"/>
    <mergeCell ref="B17:C17"/>
    <mergeCell ref="B18:C18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A72:E72"/>
    <mergeCell ref="B74:C74"/>
    <mergeCell ref="B75:C75"/>
    <mergeCell ref="B76:C76"/>
    <mergeCell ref="B77:C77"/>
    <mergeCell ref="B78:C78"/>
    <mergeCell ref="B65:C65"/>
    <mergeCell ref="B66:C66"/>
    <mergeCell ref="B67:C67"/>
    <mergeCell ref="B68:C68"/>
    <mergeCell ref="B69:C69"/>
    <mergeCell ref="A70:C70"/>
    <mergeCell ref="B87:C87"/>
    <mergeCell ref="B88:C88"/>
    <mergeCell ref="B89:C89"/>
    <mergeCell ref="A90:C90"/>
    <mergeCell ref="A92:E92"/>
    <mergeCell ref="B94:C94"/>
    <mergeCell ref="B79:C79"/>
    <mergeCell ref="B80:C80"/>
    <mergeCell ref="A81:C81"/>
    <mergeCell ref="B83:C83"/>
    <mergeCell ref="B84:C84"/>
    <mergeCell ref="A85:C85"/>
    <mergeCell ref="A102:E102"/>
    <mergeCell ref="C104:D104"/>
    <mergeCell ref="A111:B111"/>
    <mergeCell ref="A112:D112"/>
    <mergeCell ref="A114:E114"/>
    <mergeCell ref="A116:D116"/>
    <mergeCell ref="B95:C95"/>
    <mergeCell ref="B96:C96"/>
    <mergeCell ref="B97:C97"/>
    <mergeCell ref="B98:C98"/>
    <mergeCell ref="B99:C99"/>
    <mergeCell ref="A100:C100"/>
    <mergeCell ref="B123:D123"/>
    <mergeCell ref="A124:D124"/>
    <mergeCell ref="A125:D125"/>
    <mergeCell ref="B126:C126"/>
    <mergeCell ref="A127:B127"/>
    <mergeCell ref="A128:B128"/>
    <mergeCell ref="B117:D117"/>
    <mergeCell ref="B118:D118"/>
    <mergeCell ref="B119:D119"/>
    <mergeCell ref="B120:D120"/>
    <mergeCell ref="B121:D121"/>
    <mergeCell ref="B122:D122"/>
    <mergeCell ref="A142:D142"/>
    <mergeCell ref="B136:C136"/>
    <mergeCell ref="A137:E137"/>
    <mergeCell ref="B138:D138"/>
    <mergeCell ref="B139:D139"/>
    <mergeCell ref="B140:D140"/>
    <mergeCell ref="B141:D141"/>
    <mergeCell ref="A129:B129"/>
    <mergeCell ref="A130:B130"/>
    <mergeCell ref="A131:B131"/>
    <mergeCell ref="A132:B132"/>
    <mergeCell ref="A133:B133"/>
    <mergeCell ref="A134:D134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20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59999389629810485"/>
  </sheetPr>
  <dimension ref="A1:N193"/>
  <sheetViews>
    <sheetView showGridLines="0" view="pageBreakPreview" topLeftCell="A118" zoomScaleNormal="100" zoomScaleSheetLayoutView="100" workbookViewId="0">
      <selection activeCell="E137" activeCellId="1" sqref="E126 E137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0.2851562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 x14ac:dyDescent="0.2">
      <c r="A1" s="752" t="str">
        <f>'BASE PLANILHAS'!A1:E1</f>
        <v>ANEXO VI - PLANILHA DE COMPOSIÇÃO DE CUSTOS</v>
      </c>
      <c r="B1" s="753"/>
      <c r="C1" s="753"/>
      <c r="D1" s="753"/>
      <c r="E1" s="754"/>
    </row>
    <row r="2" spans="1:8" ht="13.5" thickBot="1" x14ac:dyDescent="0.25">
      <c r="A2" s="174"/>
      <c r="B2" s="221"/>
      <c r="C2" s="221"/>
      <c r="D2" s="222"/>
      <c r="E2" s="223"/>
      <c r="F2" s="54"/>
      <c r="G2" s="54"/>
      <c r="H2" s="54"/>
    </row>
    <row r="3" spans="1:8" ht="13.5" thickBot="1" x14ac:dyDescent="0.25">
      <c r="A3" s="755" t="str">
        <f>'BASE PLANILHAS'!A3:E3</f>
        <v>Dados para composição dos custos referentes à mão-de-obra</v>
      </c>
      <c r="B3" s="756"/>
      <c r="C3" s="756"/>
      <c r="D3" s="756"/>
      <c r="E3" s="757"/>
      <c r="F3" s="54"/>
      <c r="G3" s="54"/>
      <c r="H3" s="54"/>
    </row>
    <row r="4" spans="1:8" x14ac:dyDescent="0.2">
      <c r="A4" s="64" t="str">
        <f>'BASE PLANILHAS'!A4</f>
        <v>A</v>
      </c>
      <c r="B4" s="758" t="str">
        <f>'BASE PLANILHAS'!B4:D4</f>
        <v>Localidade</v>
      </c>
      <c r="C4" s="759"/>
      <c r="D4" s="760"/>
      <c r="E4" s="316" t="str">
        <f>CCT!A148</f>
        <v>Salinas</v>
      </c>
      <c r="F4" s="54"/>
      <c r="G4" s="54"/>
      <c r="H4" s="54"/>
    </row>
    <row r="5" spans="1:8" x14ac:dyDescent="0.2">
      <c r="A5" s="34" t="str">
        <f>'BASE PLANILHAS'!A5</f>
        <v>B</v>
      </c>
      <c r="B5" s="761" t="str">
        <f>'BASE PLANILHAS'!B5:D5</f>
        <v>Tipo de serviço</v>
      </c>
      <c r="C5" s="762"/>
      <c r="D5" s="763"/>
      <c r="E5" s="33" t="str">
        <f>'BASE PLANILHAS'!E5</f>
        <v>Apoio Administrativo</v>
      </c>
      <c r="F5" s="54"/>
      <c r="G5" s="54"/>
      <c r="H5" s="54"/>
    </row>
    <row r="6" spans="1:8" x14ac:dyDescent="0.2">
      <c r="A6" s="34" t="str">
        <f>'BASE PLANILHAS'!A6</f>
        <v>C</v>
      </c>
      <c r="B6" s="745" t="str">
        <f>'BASE PLANILHAS'!B6:D6</f>
        <v>Salário Nominativo da Categoria Profissional</v>
      </c>
      <c r="C6" s="746"/>
      <c r="D6" s="747"/>
      <c r="E6" s="224"/>
      <c r="F6" s="54"/>
      <c r="G6" s="54"/>
      <c r="H6" s="54"/>
    </row>
    <row r="7" spans="1:8" x14ac:dyDescent="0.2">
      <c r="A7" s="34" t="str">
        <f>'BASE PLANILHAS'!A7</f>
        <v>D</v>
      </c>
      <c r="B7" s="745" t="str">
        <f>'BASE PLANILHAS'!B7:D7</f>
        <v>Categoria profissional (vinculada à execução contratual)</v>
      </c>
      <c r="C7" s="746"/>
      <c r="D7" s="747"/>
      <c r="E7" s="298" t="s">
        <v>192</v>
      </c>
      <c r="G7" s="1"/>
    </row>
    <row r="8" spans="1:8" ht="13.5" thickBot="1" x14ac:dyDescent="0.25">
      <c r="A8" s="36" t="str">
        <f>'BASE PLANILHAS'!A8</f>
        <v>E</v>
      </c>
      <c r="B8" s="764" t="str">
        <f>'BASE PLANILHAS'!B8:D8</f>
        <v>Data base da categoria (dia/mês/ano)</v>
      </c>
      <c r="C8" s="765"/>
      <c r="D8" s="766"/>
      <c r="E8" s="225">
        <f>CCT!P148</f>
        <v>43101</v>
      </c>
      <c r="F8" s="63"/>
    </row>
    <row r="9" spans="1:8" x14ac:dyDescent="0.2">
      <c r="A9" s="226"/>
      <c r="B9" s="100"/>
      <c r="C9" s="100"/>
      <c r="D9" s="100"/>
      <c r="E9" s="227"/>
      <c r="F9" s="63"/>
      <c r="H9" s="1"/>
    </row>
    <row r="10" spans="1:8" x14ac:dyDescent="0.2">
      <c r="A10" s="711" t="str">
        <f>'BASE PLANILHAS'!A10:E10</f>
        <v>MÓDULO 1 - COMPOSIÇÃO DA REMUNERAÇÃO</v>
      </c>
      <c r="B10" s="712"/>
      <c r="C10" s="712"/>
      <c r="D10" s="712"/>
      <c r="E10" s="713"/>
      <c r="F10" s="70"/>
    </row>
    <row r="11" spans="1:8" ht="13.5" thickBot="1" x14ac:dyDescent="0.25">
      <c r="A11" s="228"/>
      <c r="B11" s="229"/>
      <c r="C11" s="229"/>
      <c r="D11" s="229"/>
      <c r="E11" s="230"/>
      <c r="F11" s="1"/>
    </row>
    <row r="12" spans="1:8" ht="13.5" thickBot="1" x14ac:dyDescent="0.25">
      <c r="A12" s="324" t="str">
        <f>'BASE PLANILHAS'!A13</f>
        <v>A</v>
      </c>
      <c r="B12" s="830" t="str">
        <f>'BASE PLANILHAS'!B13:C13</f>
        <v>Salário Base</v>
      </c>
      <c r="C12" s="831"/>
      <c r="D12" s="831"/>
      <c r="E12" s="832"/>
    </row>
    <row r="13" spans="1:8" ht="13.5" thickBot="1" x14ac:dyDescent="0.25">
      <c r="A13" s="317"/>
      <c r="B13" s="317" t="s">
        <v>354</v>
      </c>
      <c r="C13" s="318" t="s">
        <v>350</v>
      </c>
      <c r="D13" s="318" t="s">
        <v>355</v>
      </c>
      <c r="E13" s="319" t="s">
        <v>351</v>
      </c>
    </row>
    <row r="14" spans="1:8" x14ac:dyDescent="0.2">
      <c r="A14" s="231"/>
      <c r="B14" s="231" t="s">
        <v>369</v>
      </c>
      <c r="C14" s="285">
        <v>0</v>
      </c>
      <c r="D14" s="286">
        <v>0</v>
      </c>
      <c r="E14" s="287">
        <f>D14*C14</f>
        <v>0</v>
      </c>
      <c r="F14">
        <f>COUNTBLANK(E14:E49)</f>
        <v>0</v>
      </c>
    </row>
    <row r="15" spans="1:8" x14ac:dyDescent="0.2">
      <c r="A15" s="231"/>
      <c r="B15" s="231" t="s">
        <v>370</v>
      </c>
      <c r="C15" s="285">
        <v>0</v>
      </c>
      <c r="D15" s="286">
        <v>0</v>
      </c>
      <c r="E15" s="288">
        <f>D15*C15</f>
        <v>0</v>
      </c>
    </row>
    <row r="16" spans="1:8" x14ac:dyDescent="0.2">
      <c r="A16" s="231"/>
      <c r="B16" s="231" t="s">
        <v>419</v>
      </c>
      <c r="C16" s="285">
        <v>0</v>
      </c>
      <c r="D16" s="286">
        <v>0</v>
      </c>
      <c r="E16" s="288">
        <f>D16*C16</f>
        <v>0</v>
      </c>
    </row>
    <row r="17" spans="1:5" x14ac:dyDescent="0.2">
      <c r="A17" s="231"/>
      <c r="B17" s="231" t="s">
        <v>420</v>
      </c>
      <c r="C17" s="285">
        <v>0</v>
      </c>
      <c r="D17" s="286">
        <v>0</v>
      </c>
      <c r="E17" s="288">
        <f t="shared" ref="E17" si="0">D17*C17</f>
        <v>0</v>
      </c>
    </row>
    <row r="18" spans="1:5" x14ac:dyDescent="0.2">
      <c r="A18" s="231"/>
      <c r="B18" s="231" t="s">
        <v>371</v>
      </c>
      <c r="C18" s="285">
        <v>0</v>
      </c>
      <c r="D18" s="286">
        <v>0</v>
      </c>
      <c r="E18" s="288">
        <f t="shared" ref="E18:E49" si="1">D18*C18</f>
        <v>0</v>
      </c>
    </row>
    <row r="19" spans="1:5" x14ac:dyDescent="0.2">
      <c r="A19" s="231"/>
      <c r="B19" s="231" t="s">
        <v>240</v>
      </c>
      <c r="C19" s="285">
        <v>0</v>
      </c>
      <c r="D19" s="286">
        <v>0</v>
      </c>
      <c r="E19" s="288">
        <f t="shared" si="1"/>
        <v>0</v>
      </c>
    </row>
    <row r="20" spans="1:5" x14ac:dyDescent="0.2">
      <c r="A20" s="231"/>
      <c r="B20" s="231" t="s">
        <v>238</v>
      </c>
      <c r="C20" s="285">
        <v>0</v>
      </c>
      <c r="D20" s="286">
        <v>0</v>
      </c>
      <c r="E20" s="288">
        <f t="shared" si="1"/>
        <v>0</v>
      </c>
    </row>
    <row r="21" spans="1:5" x14ac:dyDescent="0.2">
      <c r="A21" s="231"/>
      <c r="B21" s="231" t="s">
        <v>372</v>
      </c>
      <c r="C21" s="285">
        <v>0</v>
      </c>
      <c r="D21" s="286">
        <v>0</v>
      </c>
      <c r="E21" s="288">
        <f t="shared" si="1"/>
        <v>0</v>
      </c>
    </row>
    <row r="22" spans="1:5" x14ac:dyDescent="0.2">
      <c r="A22" s="231"/>
      <c r="B22" s="231" t="s">
        <v>241</v>
      </c>
      <c r="C22" s="285">
        <v>0</v>
      </c>
      <c r="D22" s="286">
        <v>0</v>
      </c>
      <c r="E22" s="288">
        <f t="shared" si="1"/>
        <v>0</v>
      </c>
    </row>
    <row r="23" spans="1:5" x14ac:dyDescent="0.2">
      <c r="A23" s="231"/>
      <c r="B23" s="231" t="s">
        <v>367</v>
      </c>
      <c r="C23" s="285">
        <v>0</v>
      </c>
      <c r="D23" s="286">
        <v>0</v>
      </c>
      <c r="E23" s="288">
        <f t="shared" si="1"/>
        <v>0</v>
      </c>
    </row>
    <row r="24" spans="1:5" x14ac:dyDescent="0.2">
      <c r="A24" s="231"/>
      <c r="B24" s="231" t="s">
        <v>366</v>
      </c>
      <c r="C24" s="285">
        <v>0</v>
      </c>
      <c r="D24" s="286">
        <v>0</v>
      </c>
      <c r="E24" s="288">
        <f t="shared" si="1"/>
        <v>0</v>
      </c>
    </row>
    <row r="25" spans="1:5" x14ac:dyDescent="0.2">
      <c r="A25" s="231"/>
      <c r="B25" s="231" t="s">
        <v>373</v>
      </c>
      <c r="C25" s="285">
        <v>0</v>
      </c>
      <c r="D25" s="286">
        <v>0</v>
      </c>
      <c r="E25" s="288">
        <f t="shared" si="1"/>
        <v>0</v>
      </c>
    </row>
    <row r="26" spans="1:5" x14ac:dyDescent="0.2">
      <c r="A26" s="231"/>
      <c r="B26" s="231" t="s">
        <v>195</v>
      </c>
      <c r="C26" s="285">
        <v>0</v>
      </c>
      <c r="D26" s="286">
        <v>0</v>
      </c>
      <c r="E26" s="288">
        <f t="shared" si="1"/>
        <v>0</v>
      </c>
    </row>
    <row r="27" spans="1:5" x14ac:dyDescent="0.2">
      <c r="A27" s="231"/>
      <c r="B27" s="231" t="s">
        <v>421</v>
      </c>
      <c r="C27" s="285">
        <v>0</v>
      </c>
      <c r="D27" s="286">
        <v>0</v>
      </c>
      <c r="E27" s="288">
        <f t="shared" si="1"/>
        <v>0</v>
      </c>
    </row>
    <row r="28" spans="1:5" x14ac:dyDescent="0.2">
      <c r="A28" s="231"/>
      <c r="B28" s="231" t="s">
        <v>374</v>
      </c>
      <c r="C28" s="285">
        <v>0</v>
      </c>
      <c r="D28" s="286">
        <v>0</v>
      </c>
      <c r="E28" s="288">
        <f t="shared" si="1"/>
        <v>0</v>
      </c>
    </row>
    <row r="29" spans="1:5" x14ac:dyDescent="0.2">
      <c r="A29" s="231"/>
      <c r="B29" s="231" t="s">
        <v>196</v>
      </c>
      <c r="C29" s="285">
        <v>0</v>
      </c>
      <c r="D29" s="286">
        <v>0</v>
      </c>
      <c r="E29" s="288">
        <f t="shared" si="1"/>
        <v>0</v>
      </c>
    </row>
    <row r="30" spans="1:5" x14ac:dyDescent="0.2">
      <c r="A30" s="231"/>
      <c r="B30" s="231" t="s">
        <v>242</v>
      </c>
      <c r="C30" s="285">
        <v>0</v>
      </c>
      <c r="D30" s="286">
        <v>0</v>
      </c>
      <c r="E30" s="288">
        <f t="shared" si="1"/>
        <v>0</v>
      </c>
    </row>
    <row r="31" spans="1:5" x14ac:dyDescent="0.2">
      <c r="A31" s="231"/>
      <c r="B31" s="231" t="s">
        <v>375</v>
      </c>
      <c r="C31" s="285">
        <v>0</v>
      </c>
      <c r="D31" s="286">
        <v>0</v>
      </c>
      <c r="E31" s="288">
        <f t="shared" si="1"/>
        <v>0</v>
      </c>
    </row>
    <row r="32" spans="1:5" x14ac:dyDescent="0.2">
      <c r="A32" s="231"/>
      <c r="B32" s="231" t="s">
        <v>197</v>
      </c>
      <c r="C32" s="285">
        <v>0</v>
      </c>
      <c r="D32" s="286">
        <v>0</v>
      </c>
      <c r="E32" s="288">
        <f t="shared" si="1"/>
        <v>0</v>
      </c>
    </row>
    <row r="33" spans="1:5" x14ac:dyDescent="0.2">
      <c r="A33" s="231"/>
      <c r="B33" s="231" t="s">
        <v>353</v>
      </c>
      <c r="C33" s="285">
        <v>0</v>
      </c>
      <c r="D33" s="286">
        <v>0</v>
      </c>
      <c r="E33" s="288">
        <f t="shared" si="1"/>
        <v>0</v>
      </c>
    </row>
    <row r="34" spans="1:5" x14ac:dyDescent="0.2">
      <c r="A34" s="231"/>
      <c r="B34" s="231" t="s">
        <v>376</v>
      </c>
      <c r="C34" s="285">
        <v>0</v>
      </c>
      <c r="D34" s="286">
        <v>0</v>
      </c>
      <c r="E34" s="288">
        <f t="shared" si="1"/>
        <v>0</v>
      </c>
    </row>
    <row r="35" spans="1:5" x14ac:dyDescent="0.2">
      <c r="A35" s="231"/>
      <c r="B35" s="231" t="s">
        <v>198</v>
      </c>
      <c r="C35" s="285">
        <v>0</v>
      </c>
      <c r="D35" s="286">
        <v>0</v>
      </c>
      <c r="E35" s="288">
        <f t="shared" si="1"/>
        <v>0</v>
      </c>
    </row>
    <row r="36" spans="1:5" x14ac:dyDescent="0.2">
      <c r="A36" s="231"/>
      <c r="B36" s="231" t="s">
        <v>199</v>
      </c>
      <c r="C36" s="285">
        <v>0</v>
      </c>
      <c r="D36" s="286">
        <v>0</v>
      </c>
      <c r="E36" s="288">
        <f t="shared" si="1"/>
        <v>0</v>
      </c>
    </row>
    <row r="37" spans="1:5" x14ac:dyDescent="0.2">
      <c r="A37" s="231"/>
      <c r="B37" s="231" t="s">
        <v>200</v>
      </c>
      <c r="C37" s="285">
        <v>0</v>
      </c>
      <c r="D37" s="286">
        <v>0</v>
      </c>
      <c r="E37" s="288">
        <f t="shared" si="1"/>
        <v>0</v>
      </c>
    </row>
    <row r="38" spans="1:5" x14ac:dyDescent="0.2">
      <c r="A38" s="231"/>
      <c r="B38" s="231" t="s">
        <v>201</v>
      </c>
      <c r="C38" s="285">
        <v>0</v>
      </c>
      <c r="D38" s="286">
        <v>0</v>
      </c>
      <c r="E38" s="288">
        <f t="shared" si="1"/>
        <v>0</v>
      </c>
    </row>
    <row r="39" spans="1:5" x14ac:dyDescent="0.2">
      <c r="A39" s="232"/>
      <c r="B39" s="232" t="s">
        <v>368</v>
      </c>
      <c r="C39" s="233">
        <f>CCT!G148</f>
        <v>1</v>
      </c>
      <c r="D39" s="234">
        <f>CCT!H148</f>
        <v>1281.1600000000001</v>
      </c>
      <c r="E39" s="289">
        <f t="shared" si="1"/>
        <v>1281.1600000000001</v>
      </c>
    </row>
    <row r="40" spans="1:5" x14ac:dyDescent="0.2">
      <c r="A40" s="231"/>
      <c r="B40" s="231" t="s">
        <v>194</v>
      </c>
      <c r="C40" s="285">
        <v>0</v>
      </c>
      <c r="D40" s="286">
        <v>0</v>
      </c>
      <c r="E40" s="288">
        <f t="shared" si="1"/>
        <v>0</v>
      </c>
    </row>
    <row r="41" spans="1:5" x14ac:dyDescent="0.2">
      <c r="A41" s="231"/>
      <c r="B41" s="231" t="s">
        <v>193</v>
      </c>
      <c r="C41" s="285">
        <v>0</v>
      </c>
      <c r="D41" s="286">
        <v>0</v>
      </c>
      <c r="E41" s="288">
        <f t="shared" si="1"/>
        <v>0</v>
      </c>
    </row>
    <row r="42" spans="1:5" x14ac:dyDescent="0.2">
      <c r="A42" s="231"/>
      <c r="B42" s="231" t="s">
        <v>422</v>
      </c>
      <c r="C42" s="285">
        <v>0</v>
      </c>
      <c r="D42" s="286">
        <v>0</v>
      </c>
      <c r="E42" s="288">
        <f t="shared" si="1"/>
        <v>0</v>
      </c>
    </row>
    <row r="43" spans="1:5" x14ac:dyDescent="0.2">
      <c r="A43" s="231"/>
      <c r="B43" s="231" t="s">
        <v>423</v>
      </c>
      <c r="C43" s="285">
        <v>0</v>
      </c>
      <c r="D43" s="286">
        <v>0</v>
      </c>
      <c r="E43" s="288">
        <f t="shared" si="1"/>
        <v>0</v>
      </c>
    </row>
    <row r="44" spans="1:5" x14ac:dyDescent="0.2">
      <c r="A44" s="231"/>
      <c r="B44" s="231" t="s">
        <v>466</v>
      </c>
      <c r="C44" s="285">
        <v>0</v>
      </c>
      <c r="D44" s="286">
        <v>0</v>
      </c>
      <c r="E44" s="288">
        <f t="shared" si="1"/>
        <v>0</v>
      </c>
    </row>
    <row r="45" spans="1:5" x14ac:dyDescent="0.2">
      <c r="A45" s="231"/>
      <c r="B45" s="231" t="s">
        <v>377</v>
      </c>
      <c r="C45" s="285">
        <v>0</v>
      </c>
      <c r="D45" s="286">
        <v>0</v>
      </c>
      <c r="E45" s="288">
        <f t="shared" si="1"/>
        <v>0</v>
      </c>
    </row>
    <row r="46" spans="1:5" x14ac:dyDescent="0.2">
      <c r="A46" s="231"/>
      <c r="B46" s="231" t="s">
        <v>378</v>
      </c>
      <c r="C46" s="285">
        <v>0</v>
      </c>
      <c r="D46" s="286">
        <v>0</v>
      </c>
      <c r="E46" s="288">
        <f t="shared" si="1"/>
        <v>0</v>
      </c>
    </row>
    <row r="47" spans="1:5" x14ac:dyDescent="0.2">
      <c r="A47" s="231"/>
      <c r="B47" s="231" t="s">
        <v>381</v>
      </c>
      <c r="C47" s="285">
        <v>0</v>
      </c>
      <c r="D47" s="286">
        <v>0</v>
      </c>
      <c r="E47" s="288">
        <f t="shared" si="1"/>
        <v>0</v>
      </c>
    </row>
    <row r="48" spans="1:5" x14ac:dyDescent="0.2">
      <c r="A48" s="231"/>
      <c r="B48" s="231" t="s">
        <v>379</v>
      </c>
      <c r="C48" s="285">
        <v>0</v>
      </c>
      <c r="D48" s="286">
        <v>0</v>
      </c>
      <c r="E48" s="288">
        <f t="shared" si="1"/>
        <v>0</v>
      </c>
    </row>
    <row r="49" spans="1:7" ht="13.5" thickBot="1" x14ac:dyDescent="0.25">
      <c r="A49" s="231"/>
      <c r="B49" s="231" t="s">
        <v>380</v>
      </c>
      <c r="C49" s="285">
        <v>0</v>
      </c>
      <c r="D49" s="286">
        <v>0</v>
      </c>
      <c r="E49" s="288">
        <f t="shared" si="1"/>
        <v>0</v>
      </c>
    </row>
    <row r="50" spans="1:7" ht="13.5" thickBot="1" x14ac:dyDescent="0.25">
      <c r="A50" s="320"/>
      <c r="B50" s="321" t="str">
        <f>CONCATENATE("Total ",B13)</f>
        <v>Total Cargos - PGJ</v>
      </c>
      <c r="C50" s="318">
        <f>SUM(C14:C49)</f>
        <v>1</v>
      </c>
      <c r="D50" s="318"/>
      <c r="E50" s="322">
        <f>SUM(E14:E49)</f>
        <v>1281.1600000000001</v>
      </c>
    </row>
    <row r="51" spans="1:7" ht="13.5" thickBot="1" x14ac:dyDescent="0.25">
      <c r="A51" s="325"/>
      <c r="B51" s="325" t="s">
        <v>365</v>
      </c>
      <c r="C51" s="326" t="s">
        <v>350</v>
      </c>
      <c r="D51" s="326" t="s">
        <v>355</v>
      </c>
      <c r="E51" s="327" t="s">
        <v>351</v>
      </c>
    </row>
    <row r="52" spans="1:7" ht="13.5" thickBot="1" x14ac:dyDescent="0.25">
      <c r="A52" s="231"/>
      <c r="B52" s="231" t="s">
        <v>353</v>
      </c>
      <c r="C52" s="285">
        <v>0</v>
      </c>
      <c r="D52" s="286">
        <v>0</v>
      </c>
      <c r="E52" s="288">
        <f t="shared" ref="E52" si="2">D52*C52</f>
        <v>0</v>
      </c>
    </row>
    <row r="53" spans="1:7" ht="13.5" thickBot="1" x14ac:dyDescent="0.25">
      <c r="A53" s="328"/>
      <c r="B53" s="329" t="str">
        <f>CONCATENATE("Total ",B51)</f>
        <v>Total Cargos - FEPDC</v>
      </c>
      <c r="C53" s="326">
        <f>SUM(C52)</f>
        <v>0</v>
      </c>
      <c r="D53" s="326"/>
      <c r="E53" s="330">
        <f>SUM(E52)</f>
        <v>0</v>
      </c>
    </row>
    <row r="54" spans="1:7" ht="13.5" thickBot="1" x14ac:dyDescent="0.25">
      <c r="A54" s="320"/>
      <c r="B54" s="321" t="str">
        <f>CONCATENATE("Total ",E4)</f>
        <v>Total Salinas</v>
      </c>
      <c r="C54" s="318">
        <f>C50+C53</f>
        <v>1</v>
      </c>
      <c r="D54" s="318"/>
      <c r="E54" s="322">
        <f>E50+E53</f>
        <v>1281.1600000000001</v>
      </c>
    </row>
    <row r="55" spans="1:7" ht="13.5" thickBot="1" x14ac:dyDescent="0.25">
      <c r="A55" s="833"/>
      <c r="B55" s="834"/>
      <c r="C55" s="835"/>
      <c r="D55" s="426" t="str">
        <f>'BASE PLANILHAS'!D12</f>
        <v>Referência</v>
      </c>
      <c r="E55" s="426" t="str">
        <f>'BASE PLANILHAS'!E12</f>
        <v>Valor (R$)</v>
      </c>
    </row>
    <row r="56" spans="1:7" x14ac:dyDescent="0.2">
      <c r="A56" s="40" t="str">
        <f>'BASE PLANILHAS'!A14</f>
        <v>B</v>
      </c>
      <c r="B56" s="701" t="str">
        <f>'BASE PLANILHAS'!B14:C14</f>
        <v xml:space="preserve">Adicional Periculosidade </v>
      </c>
      <c r="C56" s="702"/>
      <c r="D56" s="42">
        <v>0.3</v>
      </c>
      <c r="E56" s="216">
        <f>D56*E26</f>
        <v>0</v>
      </c>
      <c r="G56" s="1"/>
    </row>
    <row r="57" spans="1:7" x14ac:dyDescent="0.2">
      <c r="A57" s="34" t="str">
        <f>'BASE PLANILHAS'!A15</f>
        <v>C</v>
      </c>
      <c r="B57" s="699" t="str">
        <f>'BASE PLANILHAS'!B15:C15</f>
        <v>Adicional Insalubridade</v>
      </c>
      <c r="C57" s="700"/>
      <c r="D57" s="295">
        <f>0.2*PARAMETROS!B79</f>
        <v>190.8</v>
      </c>
      <c r="E57" s="55">
        <f>D57*(C20+C29+C30+C32+C36)</f>
        <v>0</v>
      </c>
      <c r="G57" s="1"/>
    </row>
    <row r="58" spans="1:7" x14ac:dyDescent="0.2">
      <c r="A58" s="34" t="str">
        <f>'BASE PLANILHAS'!A16</f>
        <v>D</v>
      </c>
      <c r="B58" s="699" t="str">
        <f>'BASE PLANILHAS'!B16:C16</f>
        <v>Adicional Noturno</v>
      </c>
      <c r="C58" s="700"/>
      <c r="D58" s="291">
        <f>1/210*0.2*10.285*15.5</f>
        <v>0.1518261904761905</v>
      </c>
      <c r="E58" s="216">
        <f>D58*E38</f>
        <v>0</v>
      </c>
      <c r="G58" s="1"/>
    </row>
    <row r="59" spans="1:7" x14ac:dyDescent="0.2">
      <c r="A59" s="34" t="str">
        <f>'BASE PLANILHAS'!A17</f>
        <v>E</v>
      </c>
      <c r="B59" s="699" t="str">
        <f>'BASE PLANILHAS'!B17:C17</f>
        <v>Adicional de Hora Noturna Reduzida</v>
      </c>
      <c r="C59" s="700"/>
      <c r="D59" s="42">
        <v>0</v>
      </c>
      <c r="E59" s="216">
        <f t="shared" ref="E59" si="3">D59*$E$12</f>
        <v>0</v>
      </c>
    </row>
    <row r="60" spans="1:7" x14ac:dyDescent="0.2">
      <c r="A60" s="34" t="str">
        <f>'BASE PLANILHAS'!A18</f>
        <v>F</v>
      </c>
      <c r="B60" s="699" t="str">
        <f>'BASE PLANILHAS'!B18:C18</f>
        <v>Intervalo Intrajornada</v>
      </c>
      <c r="C60" s="700"/>
      <c r="D60" s="42">
        <v>0</v>
      </c>
      <c r="E60" s="290">
        <v>0</v>
      </c>
    </row>
    <row r="61" spans="1:7" x14ac:dyDescent="0.2">
      <c r="A61" s="34" t="str">
        <f>'BASE PLANILHAS'!A19</f>
        <v>G</v>
      </c>
      <c r="B61" s="699" t="str">
        <f>'BASE PLANILHAS'!B19:C19</f>
        <v>Feriado Nacional - Súmula 444/2012 - TST</v>
      </c>
      <c r="C61" s="700"/>
      <c r="D61" s="291">
        <v>0</v>
      </c>
      <c r="E61" s="216">
        <f>(E37+E38)*D61</f>
        <v>0</v>
      </c>
    </row>
    <row r="62" spans="1:7" ht="13.5" thickBot="1" x14ac:dyDescent="0.25">
      <c r="A62" s="64" t="str">
        <f>'BASE PLANILHAS'!A20</f>
        <v>H</v>
      </c>
      <c r="B62" s="699" t="str">
        <f>'BASE PLANILHAS'!B20:C20</f>
        <v>Adicional de Acúmulo de função</v>
      </c>
      <c r="C62" s="700"/>
      <c r="D62" s="43">
        <v>0</v>
      </c>
      <c r="E62" s="215">
        <f>0</f>
        <v>0</v>
      </c>
    </row>
    <row r="63" spans="1:7" ht="13.5" thickBot="1" x14ac:dyDescent="0.25">
      <c r="A63" s="696" t="str">
        <f>'BASE PLANILHAS'!A21:D21</f>
        <v>Total do Módulo 1</v>
      </c>
      <c r="B63" s="697"/>
      <c r="C63" s="697"/>
      <c r="D63" s="698"/>
      <c r="E63" s="51">
        <f>SUM(E56:E62)+E54</f>
        <v>1281.1600000000001</v>
      </c>
    </row>
    <row r="64" spans="1:7" x14ac:dyDescent="0.2">
      <c r="A64" s="423"/>
      <c r="B64" s="424"/>
      <c r="C64" s="424"/>
      <c r="D64" s="424"/>
      <c r="E64" s="44"/>
      <c r="F64" s="1"/>
    </row>
    <row r="65" spans="1:9" x14ac:dyDescent="0.2">
      <c r="A65" s="711" t="str">
        <f>'BASE PLANILHAS'!A23:E23</f>
        <v>MÓDULO 2 – ENCARGOS E BENEFÍCIOS MENSAIS E DIÁRIOS</v>
      </c>
      <c r="B65" s="712"/>
      <c r="C65" s="712"/>
      <c r="D65" s="712"/>
      <c r="E65" s="713"/>
      <c r="F65" s="1"/>
    </row>
    <row r="66" spans="1:9" ht="13.5" thickBot="1" x14ac:dyDescent="0.25">
      <c r="A66" s="420"/>
      <c r="B66" s="421"/>
      <c r="C66" s="421"/>
      <c r="D66" s="421"/>
      <c r="E66" s="422"/>
      <c r="F66" s="1"/>
    </row>
    <row r="67" spans="1:9" ht="13.5" thickBot="1" x14ac:dyDescent="0.25">
      <c r="A67" s="214" t="str">
        <f>'BASE PLANILHAS'!A25</f>
        <v>2.1</v>
      </c>
      <c r="B67" s="696" t="str">
        <f>'BASE PLANILHAS'!B25:C25</f>
        <v>Submódulo 2.1 - Encargos Previdenciários, FGTS e Outras Contribuições</v>
      </c>
      <c r="C67" s="698"/>
      <c r="D67" s="214" t="str">
        <f>'BASE PLANILHAS'!D25</f>
        <v>Referência</v>
      </c>
      <c r="E67" s="214" t="str">
        <f>'BASE PLANILHAS'!E25</f>
        <v>Valor (R$)</v>
      </c>
    </row>
    <row r="68" spans="1:9" x14ac:dyDescent="0.2">
      <c r="A68" s="40" t="str">
        <f>'BASE PLANILHAS'!A26</f>
        <v>A</v>
      </c>
      <c r="B68" s="708" t="str">
        <f>'BASE PLANILHAS'!B26:C26</f>
        <v>INSS</v>
      </c>
      <c r="C68" s="710"/>
      <c r="D68" s="73">
        <f>'BASE PLANILHAS'!D26</f>
        <v>0.2</v>
      </c>
      <c r="E68" s="74">
        <f>$E$63*D68</f>
        <v>256.23200000000003</v>
      </c>
    </row>
    <row r="69" spans="1:9" x14ac:dyDescent="0.2">
      <c r="A69" s="34" t="str">
        <f>'BASE PLANILHAS'!A27</f>
        <v>B</v>
      </c>
      <c r="B69" s="701" t="str">
        <f>'BASE PLANILHAS'!B27:C27</f>
        <v>SESI OU SENAC</v>
      </c>
      <c r="C69" s="702"/>
      <c r="D69" s="18">
        <f>'BASE PLANILHAS'!D27</f>
        <v>1.4999999999999999E-2</v>
      </c>
      <c r="E69" s="23">
        <f>$E$63*D69</f>
        <v>19.217400000000001</v>
      </c>
    </row>
    <row r="70" spans="1:9" x14ac:dyDescent="0.2">
      <c r="A70" s="34" t="str">
        <f>'BASE PLANILHAS'!A28</f>
        <v>C</v>
      </c>
      <c r="B70" s="748" t="str">
        <f>'BASE PLANILHAS'!B28:C28</f>
        <v>SENAI OU SENAC</v>
      </c>
      <c r="C70" s="749"/>
      <c r="D70" s="18">
        <f>'BASE PLANILHAS'!D28</f>
        <v>0.01</v>
      </c>
      <c r="E70" s="23">
        <f>$E$63*D70</f>
        <v>12.8116</v>
      </c>
    </row>
    <row r="71" spans="1:9" x14ac:dyDescent="0.2">
      <c r="A71" s="34" t="str">
        <f>'BASE PLANILHAS'!A29</f>
        <v>D</v>
      </c>
      <c r="B71" s="699" t="str">
        <f>'BASE PLANILHAS'!B29:C29</f>
        <v>INCRA</v>
      </c>
      <c r="C71" s="700"/>
      <c r="D71" s="18">
        <f>'BASE PLANILHAS'!D29</f>
        <v>2E-3</v>
      </c>
      <c r="E71" s="23">
        <f t="shared" ref="E71:E74" si="4">$E$63*D71</f>
        <v>2.5623200000000002</v>
      </c>
    </row>
    <row r="72" spans="1:9" x14ac:dyDescent="0.2">
      <c r="A72" s="34" t="str">
        <f>'BASE PLANILHAS'!A30</f>
        <v>E</v>
      </c>
      <c r="B72" s="699" t="str">
        <f>'BASE PLANILHAS'!B30:C30</f>
        <v>Salário Educação</v>
      </c>
      <c r="C72" s="700"/>
      <c r="D72" s="18">
        <f>'BASE PLANILHAS'!D30</f>
        <v>2.5000000000000001E-2</v>
      </c>
      <c r="E72" s="23">
        <f t="shared" si="4"/>
        <v>32.029000000000003</v>
      </c>
    </row>
    <row r="73" spans="1:9" x14ac:dyDescent="0.2">
      <c r="A73" s="34" t="str">
        <f>'BASE PLANILHAS'!A31</f>
        <v>F</v>
      </c>
      <c r="B73" s="699" t="str">
        <f>'BASE PLANILHAS'!B31:C31</f>
        <v>FGTS</v>
      </c>
      <c r="C73" s="700"/>
      <c r="D73" s="18">
        <f>'BASE PLANILHAS'!D31</f>
        <v>0.08</v>
      </c>
      <c r="E73" s="23">
        <f t="shared" si="4"/>
        <v>102.4928</v>
      </c>
    </row>
    <row r="74" spans="1:9" x14ac:dyDescent="0.2">
      <c r="A74" s="34" t="str">
        <f>'BASE PLANILHAS'!A32</f>
        <v>G</v>
      </c>
      <c r="B74" s="699" t="str">
        <f>'BASE PLANILHAS'!B32:C32</f>
        <v>RAT</v>
      </c>
      <c r="C74" s="700"/>
      <c r="D74" s="18">
        <f>'BASE PLANILHAS'!D32</f>
        <v>0.03</v>
      </c>
      <c r="E74" s="23">
        <f t="shared" si="4"/>
        <v>38.434800000000003</v>
      </c>
      <c r="I74" s="1"/>
    </row>
    <row r="75" spans="1:9" ht="13.5" thickBot="1" x14ac:dyDescent="0.25">
      <c r="A75" s="34" t="str">
        <f>'BASE PLANILHAS'!A33</f>
        <v>H</v>
      </c>
      <c r="B75" s="701" t="str">
        <f>'BASE PLANILHAS'!B33:C33</f>
        <v>SEBRAE</v>
      </c>
      <c r="C75" s="702"/>
      <c r="D75" s="18">
        <f>'BASE PLANILHAS'!D33</f>
        <v>6.0000000000000001E-3</v>
      </c>
      <c r="E75" s="23">
        <f>$E$63*D75</f>
        <v>7.6869600000000009</v>
      </c>
    </row>
    <row r="76" spans="1:9" ht="13.5" thickBot="1" x14ac:dyDescent="0.25">
      <c r="A76" s="696" t="str">
        <f>'BASE PLANILHAS'!A34:C34</f>
        <v>Total do Submódulo 2.1</v>
      </c>
      <c r="B76" s="697"/>
      <c r="C76" s="698"/>
      <c r="D76" s="50">
        <f>'BASE PLANILHAS'!D34</f>
        <v>0.3680000000000001</v>
      </c>
      <c r="E76" s="51">
        <f>SUM(E68:E75)</f>
        <v>471.46688</v>
      </c>
      <c r="F76" s="1"/>
      <c r="G76" s="66"/>
    </row>
    <row r="77" spans="1:9" ht="13.5" thickBot="1" x14ac:dyDescent="0.25">
      <c r="A77" s="415"/>
      <c r="B77" s="416"/>
      <c r="C77" s="416"/>
      <c r="D77" s="236"/>
      <c r="E77" s="45"/>
      <c r="F77" s="1"/>
      <c r="G77" s="66"/>
    </row>
    <row r="78" spans="1:9" ht="13.5" thickBot="1" x14ac:dyDescent="0.25">
      <c r="A78" s="214" t="str">
        <f>'BASE PLANILHAS'!A36</f>
        <v>2.2</v>
      </c>
      <c r="B78" s="696" t="str">
        <f>'BASE PLANILHAS'!B36:C36</f>
        <v>Submódulo 2.2 - 13º Salário, Férias e Adicional de Férias</v>
      </c>
      <c r="C78" s="698"/>
      <c r="D78" s="214" t="str">
        <f>'BASE PLANILHAS'!D36</f>
        <v>Referência</v>
      </c>
      <c r="E78" s="417" t="str">
        <f>'BASE PLANILHAS'!E36</f>
        <v>Valor (R$)</v>
      </c>
    </row>
    <row r="79" spans="1:9" x14ac:dyDescent="0.2">
      <c r="A79" s="32" t="str">
        <f>'BASE PLANILHAS'!A37</f>
        <v>A</v>
      </c>
      <c r="B79" s="701" t="str">
        <f>'BASE PLANILHAS'!B37:C37</f>
        <v>13º salário (titular)</v>
      </c>
      <c r="C79" s="702"/>
      <c r="D79" s="65">
        <f>'BASE PLANILHAS'!D37</f>
        <v>8.3333333333333329E-2</v>
      </c>
      <c r="E79" s="41">
        <f>$E$63*D79</f>
        <v>106.76333333333334</v>
      </c>
      <c r="F79" s="1"/>
    </row>
    <row r="80" spans="1:9" ht="13.5" thickBot="1" x14ac:dyDescent="0.25">
      <c r="A80" s="36" t="str">
        <f>'BASE PLANILHAS'!A38</f>
        <v>B</v>
      </c>
      <c r="B80" s="716" t="str">
        <f>'BASE PLANILHAS'!B38:C38</f>
        <v>Férias e Adicional de Férias (titular)</v>
      </c>
      <c r="C80" s="717"/>
      <c r="D80" s="71">
        <f>'BASE PLANILHAS'!D38</f>
        <v>0.1111111111111111</v>
      </c>
      <c r="E80" s="72">
        <f>D80*$E$63</f>
        <v>142.35111111111112</v>
      </c>
      <c r="F80" s="1"/>
      <c r="H80" s="1"/>
    </row>
    <row r="81" spans="1:14" ht="13.5" thickBot="1" x14ac:dyDescent="0.25">
      <c r="A81" s="67"/>
      <c r="B81" s="696" t="str">
        <f>'BASE PLANILHAS'!B39:C39</f>
        <v>Subtotal</v>
      </c>
      <c r="C81" s="698"/>
      <c r="D81" s="16">
        <f>'BASE PLANILHAS'!D39</f>
        <v>0.19444444444444442</v>
      </c>
      <c r="E81" s="45">
        <f>D81*$E$63</f>
        <v>249.11444444444442</v>
      </c>
      <c r="F81" s="1"/>
      <c r="H81" s="1"/>
    </row>
    <row r="82" spans="1:14" ht="13.5" thickBot="1" x14ac:dyDescent="0.25">
      <c r="A82" s="214" t="str">
        <f>'BASE PLANILHAS'!A40</f>
        <v>C</v>
      </c>
      <c r="B82" s="750" t="str">
        <f>'BASE PLANILHAS'!B40:C40</f>
        <v>Incidência do Submódulo 2.1 sobre 13º Salário, Férias e Adicional de Férias</v>
      </c>
      <c r="C82" s="751"/>
      <c r="D82" s="46">
        <f>'BASE PLANILHAS'!D40</f>
        <v>7.1555555555555567E-2</v>
      </c>
      <c r="E82" s="47">
        <f>D82*$E$63</f>
        <v>91.674115555555574</v>
      </c>
      <c r="F82" s="29"/>
      <c r="H82" s="1"/>
    </row>
    <row r="83" spans="1:14" ht="13.5" thickBot="1" x14ac:dyDescent="0.25">
      <c r="A83" s="696" t="str">
        <f>'BASE PLANILHAS'!A41:C41</f>
        <v>Total do Submódulo 2.2</v>
      </c>
      <c r="B83" s="697"/>
      <c r="C83" s="698"/>
      <c r="D83" s="48">
        <f>'BASE PLANILHAS'!D41</f>
        <v>0.26600000000000001</v>
      </c>
      <c r="E83" s="49">
        <f>SUM(E81:E82)</f>
        <v>340.78855999999996</v>
      </c>
      <c r="F83" s="29"/>
    </row>
    <row r="84" spans="1:14" ht="13.5" thickBot="1" x14ac:dyDescent="0.25">
      <c r="A84" s="237"/>
      <c r="B84" s="238"/>
      <c r="C84" s="238"/>
      <c r="D84" s="238"/>
      <c r="E84" s="239"/>
      <c r="F84" s="1"/>
    </row>
    <row r="85" spans="1:14" ht="13.5" thickBot="1" x14ac:dyDescent="0.25">
      <c r="A85" s="52" t="str">
        <f>'BASE PLANILHAS'!A43</f>
        <v>2.3</v>
      </c>
      <c r="B85" s="696" t="str">
        <f>'BASE PLANILHAS'!B43:C43</f>
        <v>Submódulo 2.3 - Benefícios Mensais e Diários</v>
      </c>
      <c r="C85" s="698"/>
      <c r="D85" s="417" t="str">
        <f>'BASE PLANILHAS'!D43</f>
        <v>Referência</v>
      </c>
      <c r="E85" s="417" t="str">
        <f>'BASE PLANILHAS'!E43</f>
        <v>Valor (R$)</v>
      </c>
    </row>
    <row r="86" spans="1:14" x14ac:dyDescent="0.2">
      <c r="A86" s="32" t="str">
        <f>'BASE PLANILHAS'!A44</f>
        <v>A</v>
      </c>
      <c r="B86" s="708" t="str">
        <f>'BASE PLANILHAS'!B44:C44</f>
        <v>Vale - Transporte (Descontada parcela do empregado)</v>
      </c>
      <c r="C86" s="710"/>
      <c r="D86" s="292">
        <f>VT!D60</f>
        <v>4.05</v>
      </c>
      <c r="E86" s="78">
        <f>(2*$D$86*20*SUM(C14:C32,C34:C49)-(IF(SUM(E14:E32,E34:E49)*6%&lt;=(2*$D$86*20*SUM(C14:C32,C34:C49)),SUM(E14:E32,E34:E49)*6%,(2*$D$86*20*SUM(C14:C32,C34:C49)))))+(2*$D$86*20*(C33+C52))-(IF((E33+E52)*6%&lt;=(2*$D$86*20*(C33+C52)),(E33+E52)*6%,(2*$D$86*20*(C33+C52))))</f>
        <v>85.130399999999995</v>
      </c>
      <c r="F86" s="19"/>
      <c r="N86" s="4"/>
    </row>
    <row r="87" spans="1:14" x14ac:dyDescent="0.2">
      <c r="A87" s="34" t="str">
        <f>'BASE PLANILHAS'!A45</f>
        <v>B</v>
      </c>
      <c r="B87" s="701" t="str">
        <f>'BASE PLANILHAS'!B45:C45</f>
        <v>Vale - Alimentação (Descontada parcela do empregado)</v>
      </c>
      <c r="C87" s="702"/>
      <c r="D87" s="77">
        <v>0</v>
      </c>
      <c r="E87" s="332">
        <f>(PARAMETROS!E$58*20-1)*(SUM($C$14:$C$24,$C$26:$C$32,$C$35:$C$43))+(PARAMETROS!E$60*20-1)*($C$25+$C$34+$C$45+$C$46+$C$47+$C$48)+(PARAMETROS!E$62*20-1)*$C$44+(PARAMETROS!E$63*20-1)*$C$49+(PARAMETROS!E$28*20-1)*($C$33+$C$52)</f>
        <v>397</v>
      </c>
      <c r="F87" s="19"/>
    </row>
    <row r="88" spans="1:14" x14ac:dyDescent="0.2">
      <c r="A88" s="34" t="str">
        <f>'BASE PLANILHAS'!A46</f>
        <v>C</v>
      </c>
      <c r="B88" s="699" t="str">
        <f>'BASE PLANILHAS'!B46:C46</f>
        <v>Cesta Básica</v>
      </c>
      <c r="C88" s="700"/>
      <c r="D88" s="77">
        <v>0</v>
      </c>
      <c r="E88" s="332">
        <f>(PARAMETROS!F$58)*(SUM(C14:C24,C26:C32,C35:C43))+(PARAMETROS!F$60)*($C$25+$C$34+$C$45+$C$46+$C$47+$C$48)+(PARAMETROS!F$62)*$C$44+(PARAMETROS!F$63)*$C$49+(PARAMETROS!F$28)*($C$33+$C$52)</f>
        <v>0</v>
      </c>
      <c r="F88" s="19"/>
    </row>
    <row r="89" spans="1:14" x14ac:dyDescent="0.2">
      <c r="A89" s="34" t="str">
        <f>'BASE PLANILHAS'!A47</f>
        <v>D</v>
      </c>
      <c r="B89" s="701" t="str">
        <f>'BASE PLANILHAS'!B47:C47</f>
        <v>PAF</v>
      </c>
      <c r="C89" s="702"/>
      <c r="D89" s="77">
        <v>0</v>
      </c>
      <c r="E89" s="332">
        <f>(PARAMETROS!B$58)*(SUM($C$14:$C$24,$C$26:$C$32,$C$35:$C$43))+(PARAMETROS!B$60)*($C$25+$C$34+$C$45+$C$46+$C$47+$C$48)+(PARAMETROS!B$62)*$C$44+(PARAMETROS!B$63)*$C$49+(PARAMETROS!B$28)*(C$33+$C$52)</f>
        <v>32.619999999999997</v>
      </c>
      <c r="F89" s="19"/>
    </row>
    <row r="90" spans="1:14" x14ac:dyDescent="0.2">
      <c r="A90" s="34" t="str">
        <f>'BASE PLANILHAS'!A48</f>
        <v>E</v>
      </c>
      <c r="B90" s="699" t="str">
        <f>'BASE PLANILHAS'!B48:C48</f>
        <v>PQM</v>
      </c>
      <c r="C90" s="700"/>
      <c r="D90" s="96">
        <v>0</v>
      </c>
      <c r="E90" s="332">
        <f>(PARAMETROS!C$58)*(SUM($C$14:$C$24,$C$26:$C$32,$C$35:$C$43))+(PARAMETROS!C$60)*($C$25+$C$34+$C$45+$C$46+$C$47+$C$48)+(PARAMETROS!C$62)*$C$44+(PARAMETROS!C$63)*$C$49+(PARAMETROS!C$28)*(C$33+$C$52)</f>
        <v>0</v>
      </c>
      <c r="F90" s="19"/>
    </row>
    <row r="91" spans="1:14" x14ac:dyDescent="0.2">
      <c r="A91" s="34" t="str">
        <f>'BASE PLANILHAS'!A49</f>
        <v>F</v>
      </c>
      <c r="B91" s="701" t="str">
        <f>'BASE PLANILHAS'!B49:C49</f>
        <v>PAT</v>
      </c>
      <c r="C91" s="702"/>
      <c r="D91" s="96">
        <v>0</v>
      </c>
      <c r="E91" s="332">
        <f>(PARAMETROS!D$58)*(SUM($C$14:$C$24,$C$26:$C$32,$C$35:$C$43))+(PARAMETROS!D$60)*($C$25+$C$34+$C$45+$C$46+$C$47+$C$48)+(PARAMETROS!D$62)*$C$44+(PARAMETROS!D$63)*$C$49+(PARAMETROS!D$28)*(C$33+$C$52)</f>
        <v>0</v>
      </c>
      <c r="F91" s="19"/>
    </row>
    <row r="92" spans="1:14" x14ac:dyDescent="0.2">
      <c r="A92" s="34" t="str">
        <f>'BASE PLANILHAS'!A50</f>
        <v>G</v>
      </c>
      <c r="B92" s="699" t="str">
        <f>'BASE PLANILHAS'!B50:C50</f>
        <v>Seguro de Vida</v>
      </c>
      <c r="C92" s="700"/>
      <c r="D92" s="301">
        <f>PARAMETROS!B71</f>
        <v>4.72</v>
      </c>
      <c r="E92" s="78">
        <f>$D92*$C$54</f>
        <v>4.72</v>
      </c>
      <c r="F92" s="19"/>
    </row>
    <row r="93" spans="1:14" ht="13.5" thickBot="1" x14ac:dyDescent="0.25">
      <c r="A93" s="36" t="str">
        <f>'BASE PLANILHAS'!A51</f>
        <v>H</v>
      </c>
      <c r="B93" s="703" t="str">
        <f>'BASE PLANILHAS'!B51:C51</f>
        <v>Despesas de Viagem</v>
      </c>
      <c r="C93" s="704"/>
      <c r="D93" s="68">
        <v>0</v>
      </c>
      <c r="E93" s="78">
        <f>PARAMETROS!D75*(C33+C52)</f>
        <v>0</v>
      </c>
      <c r="F93" s="1"/>
    </row>
    <row r="94" spans="1:14" ht="13.5" thickBot="1" x14ac:dyDescent="0.25">
      <c r="A94" s="705" t="str">
        <f>'BASE PLANILHAS'!A52:D52</f>
        <v>Total do Submódulo 2.3</v>
      </c>
      <c r="B94" s="706"/>
      <c r="C94" s="706"/>
      <c r="D94" s="707"/>
      <c r="E94" s="51">
        <f>SUM(E86:E93)</f>
        <v>519.47040000000004</v>
      </c>
      <c r="F94" s="29"/>
    </row>
    <row r="95" spans="1:14" ht="13.5" thickBot="1" x14ac:dyDescent="0.25">
      <c r="A95" s="237"/>
      <c r="B95" s="238"/>
      <c r="C95" s="240"/>
      <c r="D95" s="238"/>
      <c r="E95" s="239"/>
      <c r="F95" s="1"/>
    </row>
    <row r="96" spans="1:14" ht="13.5" thickBot="1" x14ac:dyDescent="0.25">
      <c r="A96" s="214" t="str">
        <f>'BASE PLANILHAS'!A54</f>
        <v>2.4</v>
      </c>
      <c r="B96" s="696" t="str">
        <f>'BASE PLANILHAS'!B54:D54</f>
        <v>Quadro Resumo do Módulo 2 - Encargos e Benefícios Mensais e Diários</v>
      </c>
      <c r="C96" s="697"/>
      <c r="D96" s="698"/>
      <c r="E96" s="214" t="str">
        <f>'BASE PLANILHAS'!E54</f>
        <v>Valor (R$)</v>
      </c>
    </row>
    <row r="97" spans="1:8" x14ac:dyDescent="0.2">
      <c r="A97" s="40" t="str">
        <f>'BASE PLANILHAS'!A55</f>
        <v>2.1</v>
      </c>
      <c r="B97" s="708" t="str">
        <f>'BASE PLANILHAS'!B55:D55</f>
        <v>Encargos Previdenciários, FGTS e Outras Contribuições</v>
      </c>
      <c r="C97" s="709"/>
      <c r="D97" s="710"/>
      <c r="E97" s="41">
        <f>E83</f>
        <v>340.78855999999996</v>
      </c>
      <c r="F97" s="1"/>
      <c r="H97" s="66"/>
    </row>
    <row r="98" spans="1:8" x14ac:dyDescent="0.2">
      <c r="A98" s="34" t="str">
        <f>'BASE PLANILHAS'!A56</f>
        <v>2.2</v>
      </c>
      <c r="B98" s="701" t="str">
        <f>'BASE PLANILHAS'!B56:D56</f>
        <v>13º Salário, Férias e Adicional de Férias</v>
      </c>
      <c r="C98" s="733"/>
      <c r="D98" s="702"/>
      <c r="E98" s="23">
        <f>E76</f>
        <v>471.46688</v>
      </c>
      <c r="F98" s="1"/>
    </row>
    <row r="99" spans="1:8" ht="13.5" thickBot="1" x14ac:dyDescent="0.25">
      <c r="A99" s="36" t="str">
        <f>'BASE PLANILHAS'!A57</f>
        <v>2.3</v>
      </c>
      <c r="B99" s="699" t="str">
        <f>'BASE PLANILHAS'!B57:D57</f>
        <v>Benefícios Mensais e Diários</v>
      </c>
      <c r="C99" s="734"/>
      <c r="D99" s="749"/>
      <c r="E99" s="24">
        <f>E94</f>
        <v>519.47040000000004</v>
      </c>
      <c r="F99" s="1"/>
    </row>
    <row r="100" spans="1:8" ht="13.5" thickBot="1" x14ac:dyDescent="0.25">
      <c r="A100" s="696" t="str">
        <f>'BASE PLANILHAS'!A58:D58</f>
        <v>Total do Módulo 2</v>
      </c>
      <c r="B100" s="697"/>
      <c r="C100" s="697"/>
      <c r="D100" s="698"/>
      <c r="E100" s="49">
        <f>SUM(E97:E99)</f>
        <v>1331.7258400000001</v>
      </c>
      <c r="F100" s="1"/>
    </row>
    <row r="101" spans="1:8" x14ac:dyDescent="0.2">
      <c r="A101" s="241"/>
      <c r="B101" s="240"/>
      <c r="C101" s="240"/>
      <c r="D101" s="240"/>
      <c r="E101" s="242"/>
      <c r="F101" s="1"/>
    </row>
    <row r="102" spans="1:8" x14ac:dyDescent="0.2">
      <c r="A102" s="711" t="str">
        <f>'BASE PLANILHAS'!A60:E60</f>
        <v>MÓDULO 3 – PROVISÃO PARA RESCISÃO</v>
      </c>
      <c r="B102" s="712"/>
      <c r="C102" s="712"/>
      <c r="D102" s="712"/>
      <c r="E102" s="713"/>
      <c r="F102" s="1"/>
    </row>
    <row r="103" spans="1:8" ht="13.5" thickBot="1" x14ac:dyDescent="0.25">
      <c r="A103" s="54"/>
      <c r="B103" s="54"/>
      <c r="C103" s="54"/>
      <c r="D103" s="54"/>
      <c r="E103" s="54"/>
      <c r="F103" s="22"/>
      <c r="G103" s="1"/>
    </row>
    <row r="104" spans="1:8" ht="13.5" thickBot="1" x14ac:dyDescent="0.25">
      <c r="A104" s="214">
        <f>'BASE PLANILHAS'!A62</f>
        <v>3</v>
      </c>
      <c r="B104" s="697" t="str">
        <f>'BASE PLANILHAS'!B62:C62</f>
        <v>Provisão para Rescisão</v>
      </c>
      <c r="C104" s="698"/>
      <c r="D104" s="214" t="str">
        <f>'BASE PLANILHAS'!D62</f>
        <v>Referência</v>
      </c>
      <c r="E104" s="417" t="str">
        <f>'BASE PLANILHAS'!E62</f>
        <v>Valor (R$)</v>
      </c>
      <c r="F104" s="19"/>
    </row>
    <row r="105" spans="1:8" x14ac:dyDescent="0.2">
      <c r="A105" s="79" t="str">
        <f>'BASE PLANILHAS'!A63</f>
        <v>A</v>
      </c>
      <c r="B105" s="718" t="str">
        <f>'BASE PLANILHAS'!B63:C63</f>
        <v>Aviso Prévio Indenizado (API) e Reflexo do Aviso Prévio Indenizado</v>
      </c>
      <c r="C105" s="719"/>
      <c r="D105" s="80">
        <f>'BASE PLANILHAS'!D63</f>
        <v>5.0183256172839511E-3</v>
      </c>
      <c r="E105" s="41">
        <f>$E$63*D105</f>
        <v>6.4292780478395075</v>
      </c>
      <c r="F105" s="149"/>
    </row>
    <row r="106" spans="1:8" x14ac:dyDescent="0.2">
      <c r="A106" s="205" t="str">
        <f>'BASE PLANILHAS'!A64</f>
        <v>B</v>
      </c>
      <c r="B106" s="718" t="str">
        <f>'BASE PLANILHAS'!B64:C64</f>
        <v>Incidência do FGTS sobre API e Reflexo do API</v>
      </c>
      <c r="C106" s="719"/>
      <c r="D106" s="80">
        <f>'BASE PLANILHAS'!D64</f>
        <v>4.0146604938271608E-4</v>
      </c>
      <c r="E106" s="41">
        <f>$E$63*D106</f>
        <v>0.51434224382716054</v>
      </c>
      <c r="F106" s="19"/>
    </row>
    <row r="107" spans="1:8" x14ac:dyDescent="0.2">
      <c r="A107" s="205" t="str">
        <f>'BASE PLANILHAS'!A65</f>
        <v>C</v>
      </c>
      <c r="B107" s="718" t="str">
        <f>'BASE PLANILHAS'!B65:C65</f>
        <v>Multa do FGTS e Contribuição Social sobre o Aviso Prévio Indenizado</v>
      </c>
      <c r="C107" s="719"/>
      <c r="D107" s="18">
        <f>'BASE PLANILHAS'!D65</f>
        <v>2.0073302469135804E-4</v>
      </c>
      <c r="E107" s="41">
        <f t="shared" ref="E107:E111" si="5">$E$63*D107</f>
        <v>0.25717112191358027</v>
      </c>
      <c r="F107" s="19"/>
    </row>
    <row r="108" spans="1:8" x14ac:dyDescent="0.2">
      <c r="A108" s="205" t="str">
        <f>'BASE PLANILHAS'!A66</f>
        <v>D</v>
      </c>
      <c r="B108" s="718" t="str">
        <f>'BASE PLANILHAS'!B66:C66</f>
        <v>Aviso Prévio Trabalhado - APT</v>
      </c>
      <c r="C108" s="719"/>
      <c r="D108" s="18">
        <f>'BASE PLANILHAS'!D66</f>
        <v>3.5000000000000005E-3</v>
      </c>
      <c r="E108" s="41">
        <f t="shared" si="5"/>
        <v>4.4840600000000013</v>
      </c>
      <c r="F108" s="19"/>
    </row>
    <row r="109" spans="1:8" x14ac:dyDescent="0.2">
      <c r="A109" s="205" t="str">
        <f>'BASE PLANILHAS'!A67</f>
        <v>E</v>
      </c>
      <c r="B109" s="718" t="str">
        <f>'BASE PLANILHAS'!B67:C67</f>
        <v>Incidência dos encargos do submódulo 2.1 sobre Aviso Prévio Trabalhado</v>
      </c>
      <c r="C109" s="719"/>
      <c r="D109" s="80">
        <f>'BASE PLANILHAS'!D67</f>
        <v>1.2880000000000005E-3</v>
      </c>
      <c r="E109" s="41">
        <f>$E$63*D109</f>
        <v>1.6501340800000008</v>
      </c>
      <c r="F109" s="61"/>
    </row>
    <row r="110" spans="1:8" x14ac:dyDescent="0.2">
      <c r="A110" s="205" t="str">
        <f>'BASE PLANILHAS'!A68</f>
        <v>F</v>
      </c>
      <c r="B110" s="718" t="str">
        <f>'BASE PLANILHAS'!B68:C68</f>
        <v>Multa do FGTS e Contribuição Social - Rescisão sem Justa Causa</v>
      </c>
      <c r="C110" s="719"/>
      <c r="D110" s="80">
        <f>'BASE PLANILHAS'!D68</f>
        <v>4.2999999999999997E-2</v>
      </c>
      <c r="E110" s="41">
        <f t="shared" si="5"/>
        <v>55.089880000000001</v>
      </c>
      <c r="F110" s="19"/>
    </row>
    <row r="111" spans="1:8" ht="13.5" thickBot="1" x14ac:dyDescent="0.25">
      <c r="A111" s="243" t="str">
        <f>'BASE PLANILHAS'!A69</f>
        <v>G</v>
      </c>
      <c r="B111" s="701" t="str">
        <f>'BASE PLANILHAS'!B69:C69</f>
        <v>Indenização Adicional (Art. 9º da Lei nº 7.238/84)</v>
      </c>
      <c r="C111" s="702"/>
      <c r="D111" s="81">
        <f>'BASE PLANILHAS'!D69</f>
        <v>1.6666666666666668E-3</v>
      </c>
      <c r="E111" s="55">
        <f t="shared" si="5"/>
        <v>2.1352666666666669</v>
      </c>
      <c r="F111" s="19"/>
    </row>
    <row r="112" spans="1:8" ht="13.5" thickBot="1" x14ac:dyDescent="0.25">
      <c r="A112" s="696" t="str">
        <f>'BASE PLANILHAS'!A70:C70</f>
        <v>Total do Módulo 3</v>
      </c>
      <c r="B112" s="697"/>
      <c r="C112" s="698"/>
      <c r="D112" s="244">
        <f>'BASE PLANILHAS'!D70</f>
        <v>5.5075191358024689E-2</v>
      </c>
      <c r="E112" s="51">
        <f>SUM(E105:E111)</f>
        <v>70.560132160246923</v>
      </c>
      <c r="F112" s="29"/>
    </row>
    <row r="113" spans="1:10" x14ac:dyDescent="0.2">
      <c r="A113" s="245"/>
      <c r="B113" s="246"/>
      <c r="C113" s="246"/>
      <c r="D113" s="246"/>
      <c r="E113" s="247"/>
      <c r="F113" s="1"/>
    </row>
    <row r="114" spans="1:10" x14ac:dyDescent="0.2">
      <c r="A114" s="711" t="str">
        <f>'BASE PLANILHAS'!A72:E72</f>
        <v>MÓDULO 4 – CUSTO DE REPOSIÇÃO DO PROFISSIONAL AUSENTE</v>
      </c>
      <c r="B114" s="712"/>
      <c r="C114" s="712"/>
      <c r="D114" s="712"/>
      <c r="E114" s="713"/>
      <c r="F114" s="1"/>
      <c r="H114" s="1"/>
    </row>
    <row r="115" spans="1:10" ht="13.5" thickBot="1" x14ac:dyDescent="0.25">
      <c r="A115" s="54"/>
      <c r="B115" s="54"/>
      <c r="C115" s="54"/>
      <c r="D115" s="38"/>
      <c r="E115" s="54"/>
      <c r="F115" s="22"/>
    </row>
    <row r="116" spans="1:10" ht="13.5" thickBot="1" x14ac:dyDescent="0.25">
      <c r="A116" s="214" t="str">
        <f>'BASE PLANILHAS'!A74</f>
        <v>4.1</v>
      </c>
      <c r="B116" s="696" t="str">
        <f>'BASE PLANILHAS'!B74:C74</f>
        <v>Submódulo 4.1 - Ausências Legais</v>
      </c>
      <c r="C116" s="698"/>
      <c r="D116" s="417" t="str">
        <f>'BASE PLANILHAS'!D74</f>
        <v>Referência</v>
      </c>
      <c r="E116" s="417" t="str">
        <f>'BASE PLANILHAS'!E74</f>
        <v>Valor (R$)</v>
      </c>
      <c r="J116" s="63"/>
    </row>
    <row r="117" spans="1:10" x14ac:dyDescent="0.2">
      <c r="A117" s="34" t="str">
        <f>'BASE PLANILHAS'!A75</f>
        <v>A</v>
      </c>
      <c r="B117" s="708" t="str">
        <f>'BASE PLANILHAS'!B75:C75</f>
        <v>Ausência por Doença</v>
      </c>
      <c r="C117" s="710"/>
      <c r="D117" s="248">
        <f>'BASE PLANILHAS'!D75</f>
        <v>1.3888888888888888E-2</v>
      </c>
      <c r="E117" s="23">
        <f t="shared" ref="E117:E122" si="6">$E$63*D117</f>
        <v>17.79388888888889</v>
      </c>
      <c r="F117" s="62"/>
    </row>
    <row r="118" spans="1:10" x14ac:dyDescent="0.2">
      <c r="A118" s="34" t="str">
        <f>'BASE PLANILHAS'!A76</f>
        <v>B</v>
      </c>
      <c r="B118" s="699" t="str">
        <f>'BASE PLANILHAS'!B76:C76</f>
        <v>Ausências Legais</v>
      </c>
      <c r="C118" s="700"/>
      <c r="D118" s="248">
        <f>'BASE PLANILHAS'!D76</f>
        <v>8.2222222222222228E-3</v>
      </c>
      <c r="E118" s="23">
        <f t="shared" si="6"/>
        <v>10.533982222222223</v>
      </c>
      <c r="F118" s="62"/>
    </row>
    <row r="119" spans="1:10" x14ac:dyDescent="0.2">
      <c r="A119" s="34" t="str">
        <f>'BASE PLANILHAS'!A77</f>
        <v>C</v>
      </c>
      <c r="B119" s="699" t="str">
        <f>'BASE PLANILHAS'!B77:C77</f>
        <v>Licença Paternidade</v>
      </c>
      <c r="C119" s="700"/>
      <c r="D119" s="82">
        <f>'BASE PLANILHAS'!D77</f>
        <v>2.0833333333333332E-4</v>
      </c>
      <c r="E119" s="23">
        <f t="shared" si="6"/>
        <v>0.26690833333333336</v>
      </c>
      <c r="F119" s="62"/>
    </row>
    <row r="120" spans="1:10" x14ac:dyDescent="0.2">
      <c r="A120" s="34" t="str">
        <f>'BASE PLANILHAS'!A78</f>
        <v>D</v>
      </c>
      <c r="B120" s="699" t="str">
        <f>'BASE PLANILHAS'!B78:C78</f>
        <v>Ausência por Acidente de Trabalho</v>
      </c>
      <c r="C120" s="700"/>
      <c r="D120" s="248">
        <f>'BASE PLANILHAS'!D78</f>
        <v>3.3333333333333335E-3</v>
      </c>
      <c r="E120" s="23">
        <f t="shared" si="6"/>
        <v>4.2705333333333337</v>
      </c>
      <c r="F120" s="62"/>
    </row>
    <row r="121" spans="1:10" x14ac:dyDescent="0.2">
      <c r="A121" s="64" t="str">
        <f>'BASE PLANILHAS'!A79</f>
        <v>E</v>
      </c>
      <c r="B121" s="699" t="str">
        <f>'BASE PLANILHAS'!B79:C79</f>
        <v>Férias, Adicional de Férias e 13º  com empregada em gozo de Licença Maternidade</v>
      </c>
      <c r="C121" s="700"/>
      <c r="D121" s="249">
        <f>'BASE PLANILHAS'!D79</f>
        <v>1.2962962962962963E-3</v>
      </c>
      <c r="E121" s="23">
        <f t="shared" si="6"/>
        <v>1.660762962962963</v>
      </c>
      <c r="F121" s="19"/>
    </row>
    <row r="122" spans="1:10" ht="13.5" thickBot="1" x14ac:dyDescent="0.25">
      <c r="A122" s="36" t="str">
        <f>'BASE PLANILHAS'!A80</f>
        <v>F</v>
      </c>
      <c r="B122" s="716" t="str">
        <f>'BASE PLANILHAS'!B80:C80</f>
        <v>Incidência do Submódulo 2.1 sobre Ausências Legais</v>
      </c>
      <c r="C122" s="717"/>
      <c r="D122" s="81">
        <f>'BASE PLANILHAS'!D80</f>
        <v>9.9172592592592611E-3</v>
      </c>
      <c r="E122" s="72">
        <f t="shared" si="6"/>
        <v>12.705595872592596</v>
      </c>
      <c r="F122" s="1"/>
      <c r="G122" s="4"/>
      <c r="H122" s="31"/>
    </row>
    <row r="123" spans="1:10" ht="13.5" thickBot="1" x14ac:dyDescent="0.25">
      <c r="A123" s="696" t="str">
        <f>'BASE PLANILHAS'!A81:C81</f>
        <v>Total do Submódulo 4.1</v>
      </c>
      <c r="B123" s="697"/>
      <c r="C123" s="698"/>
      <c r="D123" s="48">
        <f>'BASE PLANILHAS'!D81</f>
        <v>3.6866333333333334E-2</v>
      </c>
      <c r="E123" s="51">
        <f>SUM(E117:E122)</f>
        <v>47.23167161333334</v>
      </c>
      <c r="F123" s="29"/>
      <c r="G123" s="4"/>
    </row>
    <row r="124" spans="1:10" ht="13.5" thickBot="1" x14ac:dyDescent="0.25">
      <c r="A124" s="241"/>
      <c r="B124" s="240"/>
      <c r="C124" s="240"/>
      <c r="D124" s="240"/>
      <c r="E124" s="242"/>
      <c r="F124" s="1"/>
    </row>
    <row r="125" spans="1:10" ht="13.5" thickBot="1" x14ac:dyDescent="0.25">
      <c r="A125" s="214" t="str">
        <f>'BASE PLANILHAS'!A83</f>
        <v>4.2</v>
      </c>
      <c r="B125" s="696" t="str">
        <f>'BASE PLANILHAS'!B83:C83</f>
        <v>Submódulo 4.2 - Intrajornada</v>
      </c>
      <c r="C125" s="697"/>
      <c r="D125" s="46" t="str">
        <f>'BASE PLANILHAS'!D83</f>
        <v>Referência</v>
      </c>
      <c r="E125" s="214" t="str">
        <f>'BASE PLANILHAS'!E83</f>
        <v>Valor (R$)</v>
      </c>
      <c r="F125" s="29"/>
      <c r="G125" s="4"/>
    </row>
    <row r="126" spans="1:10" ht="13.5" thickBot="1" x14ac:dyDescent="0.25">
      <c r="A126" s="40" t="str">
        <f>'BASE PLANILHAS'!A84</f>
        <v>A</v>
      </c>
      <c r="B126" s="750" t="str">
        <f>'BASE PLANILHAS'!B84:C84</f>
        <v>Intervalo para Repouso ou Alimentação</v>
      </c>
      <c r="C126" s="751"/>
      <c r="D126" s="81">
        <f>'BASE PLANILHAS'!D84</f>
        <v>0</v>
      </c>
      <c r="E126" s="621">
        <f>(E39/220*20*1.5)+(E37/210*15.5*1.5)+(E38+E38/210*0.2*10.285*15.5)/210*15.5*1.5</f>
        <v>174.70363636363635</v>
      </c>
      <c r="F126" s="29"/>
      <c r="G126" s="4"/>
    </row>
    <row r="127" spans="1:10" ht="13.5" thickBot="1" x14ac:dyDescent="0.25">
      <c r="A127" s="696" t="str">
        <f>'BASE PLANILHAS'!A85:C85</f>
        <v>Total do Submódulo 4.2</v>
      </c>
      <c r="B127" s="697"/>
      <c r="C127" s="698"/>
      <c r="D127" s="48">
        <f>'BASE PLANILHAS'!D85</f>
        <v>0</v>
      </c>
      <c r="E127" s="398">
        <f>SUM(E126)</f>
        <v>174.70363636363635</v>
      </c>
      <c r="F127" s="29"/>
      <c r="G127" s="4"/>
    </row>
    <row r="128" spans="1:10" ht="13.5" thickBot="1" x14ac:dyDescent="0.25">
      <c r="A128" s="241"/>
      <c r="B128" s="240"/>
      <c r="C128" s="240"/>
      <c r="D128" s="240"/>
      <c r="E128" s="242"/>
      <c r="F128" s="1"/>
    </row>
    <row r="129" spans="1:8" ht="13.5" thickBot="1" x14ac:dyDescent="0.25">
      <c r="A129" s="214" t="str">
        <f>'BASE PLANILHAS'!A87</f>
        <v>4.3</v>
      </c>
      <c r="B129" s="696" t="str">
        <f>'BASE PLANILHAS'!B87:C87</f>
        <v>Quadro Resumo do Módulo 4 - Custo de Reposição do Profissional Ausente</v>
      </c>
      <c r="C129" s="697"/>
      <c r="D129" s="46" t="str">
        <f>'BASE PLANILHAS'!D87</f>
        <v>Referência</v>
      </c>
      <c r="E129" s="214" t="str">
        <f>'BASE PLANILHAS'!E87</f>
        <v>Valor (R$)</v>
      </c>
      <c r="F129" s="1"/>
    </row>
    <row r="130" spans="1:8" x14ac:dyDescent="0.2">
      <c r="A130" s="40" t="str">
        <f>'BASE PLANILHAS'!A88</f>
        <v>4.1</v>
      </c>
      <c r="B130" s="720" t="str">
        <f>'BASE PLANILHAS'!B88:C88</f>
        <v>Ausências Legais</v>
      </c>
      <c r="C130" s="721"/>
      <c r="D130" s="396">
        <f>'BASE PLANILHAS'!D88</f>
        <v>3.6866333333333334E-2</v>
      </c>
      <c r="E130" s="72">
        <f>E123</f>
        <v>47.23167161333334</v>
      </c>
      <c r="F130" s="1"/>
    </row>
    <row r="131" spans="1:8" ht="13.5" thickBot="1" x14ac:dyDescent="0.25">
      <c r="A131" s="40" t="str">
        <f>'BASE PLANILHAS'!A89</f>
        <v>4.2</v>
      </c>
      <c r="B131" s="716" t="str">
        <f>'BASE PLANILHAS'!B89:C89</f>
        <v>Intrajornada</v>
      </c>
      <c r="C131" s="717"/>
      <c r="D131" s="397">
        <f>'BASE PLANILHAS'!D89</f>
        <v>0</v>
      </c>
      <c r="E131" s="235">
        <f>E127</f>
        <v>174.70363636363635</v>
      </c>
      <c r="F131" s="1"/>
    </row>
    <row r="132" spans="1:8" ht="13.5" thickBot="1" x14ac:dyDescent="0.25">
      <c r="A132" s="696" t="str">
        <f>'BASE PLANILHAS'!A90:C90</f>
        <v>Total do Módulo 4</v>
      </c>
      <c r="B132" s="697"/>
      <c r="C132" s="698"/>
      <c r="D132" s="48">
        <f>'BASE PLANILHAS'!D90</f>
        <v>3.6866333333333334E-2</v>
      </c>
      <c r="E132" s="398">
        <f>SUM(E130+E131)</f>
        <v>221.93530797696968</v>
      </c>
      <c r="F132" s="1"/>
    </row>
    <row r="133" spans="1:8" x14ac:dyDescent="0.2">
      <c r="A133" s="423"/>
      <c r="B133" s="424"/>
      <c r="C133" s="424"/>
      <c r="D133" s="394"/>
      <c r="E133" s="55"/>
      <c r="F133" s="1"/>
    </row>
    <row r="134" spans="1:8" x14ac:dyDescent="0.2">
      <c r="A134" s="711" t="str">
        <f>'BASE PLANILHAS'!A92:E92</f>
        <v>MÓDULO 5 – INSUMOS DIVERSOS</v>
      </c>
      <c r="B134" s="712"/>
      <c r="C134" s="712"/>
      <c r="D134" s="712"/>
      <c r="E134" s="713"/>
      <c r="F134" s="1"/>
    </row>
    <row r="135" spans="1:8" ht="13.5" thickBot="1" x14ac:dyDescent="0.25">
      <c r="A135" s="38"/>
      <c r="B135" s="38"/>
      <c r="C135" s="38"/>
      <c r="D135" s="38"/>
      <c r="E135" s="56"/>
      <c r="F135" s="1"/>
    </row>
    <row r="136" spans="1:8" ht="13.5" thickBot="1" x14ac:dyDescent="0.25">
      <c r="A136" s="214">
        <f>'BASE PLANILHAS'!A94</f>
        <v>5</v>
      </c>
      <c r="B136" s="696" t="str">
        <f>'BASE PLANILHAS'!B94:C94</f>
        <v>Insumos Diversos</v>
      </c>
      <c r="C136" s="698"/>
      <c r="D136" s="214" t="str">
        <f>'BASE PLANILHAS'!D94</f>
        <v>Referência</v>
      </c>
      <c r="E136" s="417" t="str">
        <f>'BASE PLANILHAS'!E94</f>
        <v>Valor (R$)</v>
      </c>
      <c r="F136" s="1"/>
    </row>
    <row r="137" spans="1:8" x14ac:dyDescent="0.2">
      <c r="A137" s="32" t="str">
        <f>'BASE PLANILHAS'!A95</f>
        <v>A</v>
      </c>
      <c r="B137" s="709" t="str">
        <f>'BASE PLANILHAS'!B95:C95</f>
        <v>Uniformes e EPIs</v>
      </c>
      <c r="C137" s="710"/>
      <c r="D137" s="75">
        <v>0</v>
      </c>
      <c r="E137" s="622">
        <f>C14*'Uniforme Apoio'!BO9+C15*'Uniforme Apoio'!BO10+C16*'Uniforme Apoio'!BO11+C17*'Uniforme Apoio'!BO12+C18*'Uniforme Apoio'!BO13+C19*'Uniforme Apoio'!BO14+C20*'Uniforme Apoio'!BO15+C21*'Uniforme Apoio'!BO16+C22*'Uniforme Apoio'!BO17+C23*'Uniforme Apoio'!BO18+C24*'Uniforme Apoio'!BO19+C25*'Uniforme Apoio'!BO20+C26*'Uniforme Apoio'!BO21+C27*'Uniforme Apoio'!BO22+C28*'Uniforme Apoio'!BO23+C29*'Uniforme Apoio'!BO24+C30*'Uniforme Apoio'!BO25+C31*'Uniforme Apoio'!BO26+C32*'Uniforme Apoio'!BO27+C33*'Uniforme Apoio'!BO28+C34*'Uniforme Apoio'!BO29+C35*'Uniforme Apoio'!BO30+C36*'Uniforme Apoio'!BO31+C37*'Uniforme Apoio'!BO32+C38*'Uniforme Apoio'!BO33+C39*'Uniforme Apoio'!BO34+C40*'Uniforme Apoio'!BO35+C41*'Uniforme Apoio'!BO36+C42*'Uniforme Apoio'!BO37+C43*'Uniforme Apoio'!BO38+C44*'Uniforme Apoio'!BO39+C45*'Uniforme Apoio'!BO40+C46*'Uniforme Apoio'!BO41+C47*'Uniforme Apoio'!BO42+C48*'Uniforme Apoio'!BO43+C49*'Uniforme Apoio'!BO44+C52*'Uniforme Apoio'!BO28</f>
        <v>66.11548611111111</v>
      </c>
      <c r="F137" s="19"/>
      <c r="G137" s="1"/>
    </row>
    <row r="138" spans="1:8" x14ac:dyDescent="0.2">
      <c r="A138" s="34" t="str">
        <f>'BASE PLANILHAS'!A96</f>
        <v>B</v>
      </c>
      <c r="B138" s="733" t="str">
        <f>'BASE PLANILHAS'!B96:C96</f>
        <v>Materiais de Consumo</v>
      </c>
      <c r="C138" s="702"/>
      <c r="D138" s="57">
        <v>0</v>
      </c>
      <c r="E138" s="41">
        <f>D138*C29</f>
        <v>0</v>
      </c>
      <c r="F138" s="19"/>
    </row>
    <row r="139" spans="1:8" x14ac:dyDescent="0.2">
      <c r="A139" s="250" t="str">
        <f>'BASE PLANILHAS'!A97</f>
        <v>C</v>
      </c>
      <c r="B139" s="734" t="str">
        <f>'BASE PLANILHAS'!B97:C97</f>
        <v>Máquinas e Equipamentos (depreciação)</v>
      </c>
      <c r="C139" s="700"/>
      <c r="D139" s="57">
        <v>0</v>
      </c>
      <c r="E139" s="41">
        <f>D139*C29</f>
        <v>0</v>
      </c>
      <c r="F139" s="19"/>
    </row>
    <row r="140" spans="1:8" x14ac:dyDescent="0.2">
      <c r="A140" s="250" t="str">
        <f>'BASE PLANILHAS'!A98</f>
        <v>D</v>
      </c>
      <c r="B140" s="734" t="str">
        <f>'BASE PLANILHAS'!B98:C98</f>
        <v>Produtos de Limpeza</v>
      </c>
      <c r="C140" s="700"/>
      <c r="D140" s="75">
        <v>0</v>
      </c>
      <c r="E140" s="41">
        <v>0</v>
      </c>
      <c r="F140" s="19"/>
      <c r="H140" s="1"/>
    </row>
    <row r="141" spans="1:8" ht="13.5" thickBot="1" x14ac:dyDescent="0.25">
      <c r="A141" s="251" t="str">
        <f>'BASE PLANILHAS'!A99</f>
        <v>E</v>
      </c>
      <c r="B141" s="735" t="str">
        <f>'BASE PLANILHAS'!B99:C99</f>
        <v>Materiais de Higiene</v>
      </c>
      <c r="C141" s="719"/>
      <c r="D141" s="75">
        <v>0</v>
      </c>
      <c r="E141" s="235">
        <v>0</v>
      </c>
      <c r="F141" s="19"/>
      <c r="H141" s="1"/>
    </row>
    <row r="142" spans="1:8" ht="13.5" customHeight="1" thickBot="1" x14ac:dyDescent="0.25">
      <c r="A142" s="736" t="str">
        <f>'BASE PLANILHAS'!A100:C100</f>
        <v>Total do Módulo 5</v>
      </c>
      <c r="B142" s="737"/>
      <c r="C142" s="737"/>
      <c r="D142" s="252"/>
      <c r="E142" s="49">
        <f>SUM(E137:E141)</f>
        <v>66.11548611111111</v>
      </c>
      <c r="F142" s="1"/>
    </row>
    <row r="143" spans="1:8" x14ac:dyDescent="0.2">
      <c r="A143" s="241"/>
      <c r="B143" s="240"/>
      <c r="C143" s="240"/>
      <c r="D143" s="240"/>
      <c r="E143" s="242"/>
      <c r="F143" s="1"/>
    </row>
    <row r="144" spans="1:8" x14ac:dyDescent="0.2">
      <c r="A144" s="711" t="str">
        <f>'BASE PLANILHAS'!A102:E102</f>
        <v>MÓDULO 6 – CUSTOS INDIRETOS, TRIBUTOS E LUCRO</v>
      </c>
      <c r="B144" s="712"/>
      <c r="C144" s="712"/>
      <c r="D144" s="712"/>
      <c r="E144" s="713"/>
      <c r="F144" s="1"/>
    </row>
    <row r="145" spans="1:8" ht="13.5" thickBot="1" x14ac:dyDescent="0.25">
      <c r="A145" s="54"/>
      <c r="B145" s="54"/>
      <c r="C145" s="54"/>
      <c r="D145" s="54"/>
      <c r="E145" s="39"/>
      <c r="F145" s="1"/>
    </row>
    <row r="146" spans="1:8" ht="13.5" thickBot="1" x14ac:dyDescent="0.25">
      <c r="A146" s="214">
        <f>'BASE PLANILHAS'!A104</f>
        <v>6</v>
      </c>
      <c r="B146" s="214" t="str">
        <f>'BASE PLANILHAS'!B104</f>
        <v>Custos Indiretos, Tributos e Lucro</v>
      </c>
      <c r="C146" s="697" t="str">
        <f>'BASE PLANILHAS'!C104:D104</f>
        <v>Referência</v>
      </c>
      <c r="D146" s="698"/>
      <c r="E146" s="417" t="str">
        <f>'BASE PLANILHAS'!E104</f>
        <v>Valor (R$)</v>
      </c>
    </row>
    <row r="147" spans="1:8" x14ac:dyDescent="0.2">
      <c r="A147" s="32" t="str">
        <f>'BASE PLANILHAS'!A105</f>
        <v>A</v>
      </c>
      <c r="B147" s="253" t="str">
        <f>'BASE PLANILHAS'!B105</f>
        <v>Custos Indiretos</v>
      </c>
      <c r="C147" s="254">
        <f>'BASE PLANILHAS'!C105</f>
        <v>0</v>
      </c>
      <c r="D147" s="255"/>
      <c r="E147" s="256">
        <f>C147*$C$54</f>
        <v>0</v>
      </c>
      <c r="F147" s="61"/>
    </row>
    <row r="148" spans="1:8" x14ac:dyDescent="0.2">
      <c r="A148" s="34" t="str">
        <f>'BASE PLANILHAS'!A106</f>
        <v>B</v>
      </c>
      <c r="B148" s="257" t="str">
        <f>'BASE PLANILHAS'!B106</f>
        <v>Lucro</v>
      </c>
      <c r="C148" s="258">
        <f>'BASE PLANILHAS'!C106</f>
        <v>0</v>
      </c>
      <c r="D148" s="259"/>
      <c r="E148" s="256">
        <f>$C148*$C$54</f>
        <v>0</v>
      </c>
      <c r="F148" s="1"/>
    </row>
    <row r="149" spans="1:8" x14ac:dyDescent="0.2">
      <c r="A149" s="34" t="str">
        <f>'BASE PLANILHAS'!A107</f>
        <v>C</v>
      </c>
      <c r="B149" s="34" t="str">
        <f>'BASE PLANILHAS'!B107</f>
        <v>TRIBUTOS</v>
      </c>
      <c r="C149" s="260" t="str">
        <f>'BASE PLANILHAS'!C107</f>
        <v>%</v>
      </c>
      <c r="D149" s="260" t="str">
        <f>'BASE PLANILHAS'!D107</f>
        <v>%</v>
      </c>
      <c r="E149" s="261"/>
      <c r="F149" s="1"/>
    </row>
    <row r="150" spans="1:8" x14ac:dyDescent="0.2">
      <c r="A150" s="34" t="str">
        <f>'BASE PLANILHAS'!A108</f>
        <v>C.1</v>
      </c>
      <c r="B150" s="257" t="str">
        <f>'BASE PLANILHAS'!B108</f>
        <v>PIS</v>
      </c>
      <c r="C150" s="262">
        <f>'BASE PLANILHAS'!C108</f>
        <v>7.6</v>
      </c>
      <c r="D150" s="262">
        <f>((100/((100-($C$153))%)-100)*$C150)/($C$153)</f>
        <v>8.8629737609329435</v>
      </c>
      <c r="E150" s="263">
        <v>0</v>
      </c>
      <c r="F150" s="1"/>
    </row>
    <row r="151" spans="1:8" x14ac:dyDescent="0.2">
      <c r="A151" s="34" t="str">
        <f>'BASE PLANILHAS'!A109</f>
        <v>C.2</v>
      </c>
      <c r="B151" s="257" t="str">
        <f>'BASE PLANILHAS'!B109</f>
        <v>COFINS</v>
      </c>
      <c r="C151" s="262">
        <f>'BASE PLANILHAS'!C109</f>
        <v>1.65</v>
      </c>
      <c r="D151" s="262">
        <f>((100/((100-($C$153))%)-100)*$C151)/($C$153)</f>
        <v>1.9241982507288626</v>
      </c>
      <c r="E151" s="263">
        <v>0</v>
      </c>
      <c r="F151" s="1"/>
    </row>
    <row r="152" spans="1:8" x14ac:dyDescent="0.2">
      <c r="A152" s="34" t="str">
        <f>'BASE PLANILHAS'!A110</f>
        <v>C.3</v>
      </c>
      <c r="B152" s="257" t="str">
        <f>'BASE PLANILHAS'!B110</f>
        <v>ISS</v>
      </c>
      <c r="C152" s="294">
        <f>ISS!B60*100</f>
        <v>5</v>
      </c>
      <c r="D152" s="262">
        <f>((100/((100-($C$153))%)-100)*$C152)/($C$153)</f>
        <v>5.8309037900874632</v>
      </c>
      <c r="E152" s="264">
        <v>0</v>
      </c>
      <c r="F152" s="1"/>
    </row>
    <row r="153" spans="1:8" ht="13.5" thickBot="1" x14ac:dyDescent="0.25">
      <c r="A153" s="714" t="str">
        <f>'BASE PLANILHAS'!A111:B111</f>
        <v>Total Tributos</v>
      </c>
      <c r="B153" s="715">
        <f>'[1]BASE PLANILHAS'!A102:B102</f>
        <v>0</v>
      </c>
      <c r="C153" s="265">
        <f>SUM(C150:C152)</f>
        <v>14.25</v>
      </c>
      <c r="D153" s="265">
        <f>SUM(D150:D152)</f>
        <v>16.618075801749271</v>
      </c>
      <c r="E153" s="266">
        <f>((E147+E148+E142+E132+E112+E100+E63)*D153)%</f>
        <v>493.80558506167546</v>
      </c>
      <c r="F153" s="1"/>
    </row>
    <row r="154" spans="1:8" ht="13.5" thickBot="1" x14ac:dyDescent="0.25">
      <c r="A154" s="696" t="str">
        <f>'BASE PLANILHAS'!A112:D112</f>
        <v>Total do Módulo 6</v>
      </c>
      <c r="B154" s="697"/>
      <c r="C154" s="697"/>
      <c r="D154" s="698"/>
      <c r="E154" s="51">
        <f>SUM(E147:E153)</f>
        <v>493.80558506167546</v>
      </c>
      <c r="F154" s="1"/>
    </row>
    <row r="155" spans="1:8" x14ac:dyDescent="0.2">
      <c r="A155" s="267"/>
      <c r="B155" s="268"/>
      <c r="C155" s="268"/>
      <c r="D155" s="268"/>
      <c r="E155" s="59"/>
    </row>
    <row r="156" spans="1:8" x14ac:dyDescent="0.2">
      <c r="A156" s="738" t="str">
        <f>'BASE PLANILHAS'!A114:E114</f>
        <v>QUADRO RESUMO DO CUSTO POR EMPREGADO</v>
      </c>
      <c r="B156" s="739"/>
      <c r="C156" s="739"/>
      <c r="D156" s="739"/>
      <c r="E156" s="740"/>
      <c r="G156" s="3"/>
    </row>
    <row r="157" spans="1:8" ht="13.5" thickBot="1" x14ac:dyDescent="0.25">
      <c r="A157" s="423"/>
      <c r="B157" s="418"/>
      <c r="C157" s="418"/>
      <c r="D157" s="418"/>
      <c r="E157" s="419"/>
      <c r="G157" s="3"/>
    </row>
    <row r="158" spans="1:8" ht="13.5" thickBot="1" x14ac:dyDescent="0.25">
      <c r="A158" s="696" t="str">
        <f>'BASE PLANILHAS'!A116:D116</f>
        <v>Mão-de-Obra vinculada à execução contratual</v>
      </c>
      <c r="B158" s="697"/>
      <c r="C158" s="697"/>
      <c r="D158" s="698"/>
      <c r="E158" s="214" t="str">
        <f>'BASE PLANILHAS'!E116</f>
        <v>VALOR (R$)</v>
      </c>
      <c r="G158" s="1"/>
      <c r="H158" s="1"/>
    </row>
    <row r="159" spans="1:8" x14ac:dyDescent="0.2">
      <c r="A159" s="32" t="str">
        <f>'BASE PLANILHAS'!A117</f>
        <v>A</v>
      </c>
      <c r="B159" s="741" t="str">
        <f>'BASE PLANILHAS'!B117:D117</f>
        <v>MÓDULO 1 - COMPOSIÇÃO DA REMUNERAÇÃO</v>
      </c>
      <c r="C159" s="742"/>
      <c r="D159" s="743"/>
      <c r="E159" s="256">
        <f>E63</f>
        <v>1281.1600000000001</v>
      </c>
    </row>
    <row r="160" spans="1:8" x14ac:dyDescent="0.2">
      <c r="A160" s="34" t="str">
        <f>'BASE PLANILHAS'!A118</f>
        <v>B</v>
      </c>
      <c r="B160" s="744" t="str">
        <f>'BASE PLANILHAS'!B118:D118</f>
        <v>MÓDULO 2 – ENCARGOS E BENEFÍCIOS MENSAIS E DIÁRIOS</v>
      </c>
      <c r="C160" s="731"/>
      <c r="D160" s="732"/>
      <c r="E160" s="263">
        <f>E100</f>
        <v>1331.7258400000001</v>
      </c>
    </row>
    <row r="161" spans="1:7" x14ac:dyDescent="0.2">
      <c r="A161" s="34" t="str">
        <f>'BASE PLANILHAS'!A119</f>
        <v>C</v>
      </c>
      <c r="B161" s="745" t="str">
        <f>'BASE PLANILHAS'!B119:D119</f>
        <v>MÓDULO 3 – PROVISÃO PARA RESCISÃO</v>
      </c>
      <c r="C161" s="746"/>
      <c r="D161" s="747"/>
      <c r="E161" s="263">
        <f>E112</f>
        <v>70.560132160246923</v>
      </c>
      <c r="G161" s="3"/>
    </row>
    <row r="162" spans="1:7" x14ac:dyDescent="0.2">
      <c r="A162" s="34" t="str">
        <f>'BASE PLANILHAS'!A120</f>
        <v>D</v>
      </c>
      <c r="B162" s="744" t="str">
        <f>'BASE PLANILHAS'!B120:D120</f>
        <v>MÓDULO 4 – CUSTO DE REPOSIÇÃO DO PROFISSIONAL AUSENTE</v>
      </c>
      <c r="C162" s="731"/>
      <c r="D162" s="732"/>
      <c r="E162" s="263">
        <f>E132</f>
        <v>221.93530797696968</v>
      </c>
      <c r="G162" s="3"/>
    </row>
    <row r="163" spans="1:7" x14ac:dyDescent="0.2">
      <c r="A163" s="34" t="str">
        <f>'BASE PLANILHAS'!A121</f>
        <v>E</v>
      </c>
      <c r="B163" s="728" t="str">
        <f>'BASE PLANILHAS'!B121:D121</f>
        <v>MÓDULO 5 – INSUMOS DIVERSOS</v>
      </c>
      <c r="C163" s="729"/>
      <c r="D163" s="730"/>
      <c r="E163" s="263">
        <f>E142</f>
        <v>66.11548611111111</v>
      </c>
    </row>
    <row r="164" spans="1:7" x14ac:dyDescent="0.2">
      <c r="A164" s="34" t="str">
        <f>'BASE PLANILHAS'!A122</f>
        <v>-</v>
      </c>
      <c r="B164" s="722" t="str">
        <f>'BASE PLANILHAS'!B122:D122</f>
        <v>Subtotal (A + B + C + D + E)</v>
      </c>
      <c r="C164" s="723"/>
      <c r="D164" s="724"/>
      <c r="E164" s="60">
        <f>SUM(E159:E163)</f>
        <v>2971.4967662483282</v>
      </c>
      <c r="F164" s="4"/>
      <c r="G164" s="2"/>
    </row>
    <row r="165" spans="1:7" ht="13.5" thickBot="1" x14ac:dyDescent="0.25">
      <c r="A165" s="36" t="str">
        <f>'BASE PLANILHAS'!A123</f>
        <v>F</v>
      </c>
      <c r="B165" s="725" t="str">
        <f>'BASE PLANILHAS'!B123:D123</f>
        <v>MÓDULO 6 – CUSTOS INDIRETOS, TRIBUTOS E LUCRO</v>
      </c>
      <c r="C165" s="726"/>
      <c r="D165" s="727"/>
      <c r="E165" s="24">
        <f>E154</f>
        <v>493.80558506167546</v>
      </c>
    </row>
    <row r="166" spans="1:7" ht="13.5" thickBot="1" x14ac:dyDescent="0.25">
      <c r="A166" s="696" t="str">
        <f>'BASE PLANILHAS'!A124:D124</f>
        <v xml:space="preserve">Custo Total </v>
      </c>
      <c r="B166" s="697"/>
      <c r="C166" s="697"/>
      <c r="D166" s="698"/>
      <c r="E166" s="49">
        <f>SUM(E164:E165)</f>
        <v>3465.3023513100038</v>
      </c>
      <c r="F166" s="4"/>
    </row>
    <row r="167" spans="1:7" ht="13.5" thickBot="1" x14ac:dyDescent="0.25">
      <c r="A167" s="696" t="str">
        <f>'BASE PLANILHAS'!A125:D125</f>
        <v xml:space="preserve">Custo Total Anual </v>
      </c>
      <c r="B167" s="697"/>
      <c r="C167" s="697"/>
      <c r="D167" s="698"/>
      <c r="E167" s="51">
        <f>E166*12</f>
        <v>41583.628215720048</v>
      </c>
      <c r="F167" s="4"/>
    </row>
    <row r="168" spans="1:7" hidden="1" x14ac:dyDescent="0.2">
      <c r="A168" s="425"/>
      <c r="B168" s="825"/>
      <c r="C168" s="825"/>
      <c r="D168" s="25"/>
      <c r="E168" s="25"/>
    </row>
    <row r="169" spans="1:7" ht="40.5" hidden="1" customHeight="1" thickBot="1" x14ac:dyDescent="0.25">
      <c r="A169" s="826"/>
      <c r="B169" s="827"/>
      <c r="C169" s="26"/>
      <c r="D169" s="8"/>
      <c r="E169" s="17"/>
    </row>
    <row r="170" spans="1:7" ht="12.75" hidden="1" customHeight="1" x14ac:dyDescent="0.2">
      <c r="A170" s="828"/>
      <c r="B170" s="829"/>
      <c r="C170" s="270"/>
      <c r="D170" s="271"/>
      <c r="E170" s="272"/>
    </row>
    <row r="171" spans="1:7" ht="12.75" hidden="1" customHeight="1" x14ac:dyDescent="0.2">
      <c r="A171" s="816"/>
      <c r="B171" s="817"/>
      <c r="C171" s="273"/>
      <c r="D171" s="274"/>
      <c r="E171" s="275"/>
    </row>
    <row r="172" spans="1:7" ht="12.75" hidden="1" customHeight="1" x14ac:dyDescent="0.2">
      <c r="A172" s="816"/>
      <c r="B172" s="817"/>
      <c r="C172" s="273"/>
      <c r="D172" s="274"/>
      <c r="E172" s="275"/>
    </row>
    <row r="173" spans="1:7" ht="12.75" hidden="1" customHeight="1" x14ac:dyDescent="0.2">
      <c r="A173" s="816"/>
      <c r="B173" s="817"/>
      <c r="C173" s="273"/>
      <c r="D173" s="274"/>
      <c r="E173" s="275"/>
    </row>
    <row r="174" spans="1:7" ht="12.75" hidden="1" customHeight="1" x14ac:dyDescent="0.2">
      <c r="A174" s="818"/>
      <c r="B174" s="819"/>
      <c r="C174" s="9"/>
      <c r="D174" s="10"/>
      <c r="E174" s="275"/>
    </row>
    <row r="175" spans="1:7" ht="13.5" hidden="1" customHeight="1" thickBot="1" x14ac:dyDescent="0.25">
      <c r="A175" s="820"/>
      <c r="B175" s="821"/>
      <c r="C175" s="276"/>
      <c r="D175" s="277"/>
      <c r="E175" s="278"/>
    </row>
    <row r="176" spans="1:7" ht="13.5" hidden="1" thickBot="1" x14ac:dyDescent="0.25">
      <c r="A176" s="822"/>
      <c r="B176" s="823"/>
      <c r="C176" s="823"/>
      <c r="D176" s="824"/>
      <c r="E176" s="11"/>
    </row>
    <row r="177" spans="1:8" hidden="1" x14ac:dyDescent="0.2">
      <c r="A177" s="7"/>
      <c r="B177" s="7"/>
      <c r="C177" s="7"/>
      <c r="D177" s="7"/>
      <c r="E177" s="7"/>
    </row>
    <row r="178" spans="1:8" hidden="1" x14ac:dyDescent="0.2">
      <c r="A178" s="425"/>
      <c r="B178" s="825"/>
      <c r="C178" s="825"/>
      <c r="D178" s="25"/>
      <c r="E178" s="25"/>
    </row>
    <row r="179" spans="1:8" ht="13.5" hidden="1" thickBot="1" x14ac:dyDescent="0.25">
      <c r="A179" s="798"/>
      <c r="B179" s="799"/>
      <c r="C179" s="799"/>
      <c r="D179" s="799"/>
      <c r="E179" s="800"/>
    </row>
    <row r="180" spans="1:8" ht="13.5" hidden="1" thickBot="1" x14ac:dyDescent="0.25">
      <c r="A180" s="279"/>
      <c r="B180" s="801"/>
      <c r="C180" s="802"/>
      <c r="D180" s="803"/>
      <c r="E180" s="17"/>
    </row>
    <row r="181" spans="1:8" hidden="1" x14ac:dyDescent="0.2">
      <c r="A181" s="280"/>
      <c r="B181" s="804"/>
      <c r="C181" s="805"/>
      <c r="D181" s="806"/>
      <c r="E181" s="281"/>
    </row>
    <row r="182" spans="1:8" hidden="1" x14ac:dyDescent="0.2">
      <c r="A182" s="282"/>
      <c r="B182" s="807"/>
      <c r="C182" s="808"/>
      <c r="D182" s="809"/>
      <c r="E182" s="283"/>
    </row>
    <row r="183" spans="1:8" ht="13.5" hidden="1" thickBot="1" x14ac:dyDescent="0.25">
      <c r="A183" s="282"/>
      <c r="B183" s="810"/>
      <c r="C183" s="811"/>
      <c r="D183" s="812"/>
      <c r="E183" s="283"/>
    </row>
    <row r="184" spans="1:8" ht="13.5" hidden="1" thickBot="1" x14ac:dyDescent="0.25">
      <c r="A184" s="813"/>
      <c r="B184" s="814"/>
      <c r="C184" s="814"/>
      <c r="D184" s="815"/>
      <c r="E184" s="11"/>
    </row>
    <row r="185" spans="1:8" hidden="1" x14ac:dyDescent="0.2">
      <c r="A185" s="284"/>
      <c r="B185" s="7"/>
      <c r="C185" s="7"/>
      <c r="D185" s="7"/>
      <c r="E185" s="7"/>
    </row>
    <row r="186" spans="1:8" hidden="1" x14ac:dyDescent="0.2">
      <c r="A186" s="7"/>
      <c r="B186" s="7"/>
      <c r="C186" s="7"/>
      <c r="D186" s="7"/>
      <c r="E186" s="7"/>
    </row>
    <row r="187" spans="1:8" hidden="1" x14ac:dyDescent="0.2">
      <c r="A187" s="7"/>
      <c r="B187" s="7"/>
      <c r="C187" s="7"/>
      <c r="D187" s="7"/>
      <c r="E187" s="7"/>
    </row>
    <row r="188" spans="1:8" x14ac:dyDescent="0.2">
      <c r="A188" s="13"/>
      <c r="B188" s="13"/>
      <c r="C188" s="7"/>
      <c r="D188" s="7"/>
      <c r="E188" s="30"/>
      <c r="F188" s="4"/>
    </row>
    <row r="189" spans="1:8" x14ac:dyDescent="0.2">
      <c r="A189" s="14"/>
      <c r="B189" s="13"/>
      <c r="C189" s="7"/>
      <c r="D189" s="7"/>
      <c r="E189" s="69"/>
      <c r="F189" s="4"/>
      <c r="H189" s="4"/>
    </row>
    <row r="190" spans="1:8" x14ac:dyDescent="0.2">
      <c r="A190" s="7"/>
      <c r="B190" s="7"/>
      <c r="C190" s="7"/>
      <c r="D190" s="7"/>
      <c r="E190" s="15"/>
      <c r="H190" s="4"/>
    </row>
    <row r="191" spans="1:8" x14ac:dyDescent="0.2">
      <c r="A191" s="7"/>
      <c r="B191" s="7"/>
      <c r="C191" s="7"/>
      <c r="D191" s="7"/>
      <c r="E191" s="15"/>
    </row>
    <row r="192" spans="1:8" x14ac:dyDescent="0.2">
      <c r="A192" s="4"/>
      <c r="E192" s="4"/>
    </row>
    <row r="193" spans="1:1" x14ac:dyDescent="0.2">
      <c r="A193" s="4"/>
    </row>
  </sheetData>
  <sheetProtection sheet="1" objects="1" scenarios="1"/>
  <mergeCells count="115">
    <mergeCell ref="A1:E1"/>
    <mergeCell ref="A3:E3"/>
    <mergeCell ref="B4:D4"/>
    <mergeCell ref="B5:D5"/>
    <mergeCell ref="B6:D6"/>
    <mergeCell ref="B7:D7"/>
    <mergeCell ref="B58:C58"/>
    <mergeCell ref="B59:C59"/>
    <mergeCell ref="B60:C60"/>
    <mergeCell ref="B61:C61"/>
    <mergeCell ref="B62:C62"/>
    <mergeCell ref="A63:D63"/>
    <mergeCell ref="B8:D8"/>
    <mergeCell ref="A10:E10"/>
    <mergeCell ref="B12:E12"/>
    <mergeCell ref="A55:C55"/>
    <mergeCell ref="B56:C56"/>
    <mergeCell ref="B57:C57"/>
    <mergeCell ref="B72:C72"/>
    <mergeCell ref="B73:C73"/>
    <mergeCell ref="B74:C74"/>
    <mergeCell ref="B75:C75"/>
    <mergeCell ref="A76:C76"/>
    <mergeCell ref="B78:C78"/>
    <mergeCell ref="A65:E65"/>
    <mergeCell ref="B67:C67"/>
    <mergeCell ref="B68:C68"/>
    <mergeCell ref="B69:C69"/>
    <mergeCell ref="B70:C70"/>
    <mergeCell ref="B71:C71"/>
    <mergeCell ref="B86:C86"/>
    <mergeCell ref="B87:C87"/>
    <mergeCell ref="B88:C88"/>
    <mergeCell ref="B89:C89"/>
    <mergeCell ref="B90:C90"/>
    <mergeCell ref="B91:C91"/>
    <mergeCell ref="B79:C79"/>
    <mergeCell ref="B80:C80"/>
    <mergeCell ref="B81:C81"/>
    <mergeCell ref="B82:C82"/>
    <mergeCell ref="A83:C83"/>
    <mergeCell ref="B85:C85"/>
    <mergeCell ref="B99:D99"/>
    <mergeCell ref="A100:D100"/>
    <mergeCell ref="A102:E102"/>
    <mergeCell ref="B104:C104"/>
    <mergeCell ref="B105:C105"/>
    <mergeCell ref="B106:C106"/>
    <mergeCell ref="B92:C92"/>
    <mergeCell ref="B93:C93"/>
    <mergeCell ref="A94:D94"/>
    <mergeCell ref="B96:D96"/>
    <mergeCell ref="B97:D97"/>
    <mergeCell ref="B98:D98"/>
    <mergeCell ref="A114:E114"/>
    <mergeCell ref="B116:C116"/>
    <mergeCell ref="B117:C117"/>
    <mergeCell ref="B118:C118"/>
    <mergeCell ref="B119:C119"/>
    <mergeCell ref="B120:C120"/>
    <mergeCell ref="B107:C107"/>
    <mergeCell ref="B108:C108"/>
    <mergeCell ref="B109:C109"/>
    <mergeCell ref="B110:C110"/>
    <mergeCell ref="B111:C111"/>
    <mergeCell ref="A112:C112"/>
    <mergeCell ref="B129:C129"/>
    <mergeCell ref="B130:C130"/>
    <mergeCell ref="B131:C131"/>
    <mergeCell ref="A132:C132"/>
    <mergeCell ref="A134:E134"/>
    <mergeCell ref="B136:C136"/>
    <mergeCell ref="B121:C121"/>
    <mergeCell ref="B122:C122"/>
    <mergeCell ref="A123:C123"/>
    <mergeCell ref="B125:C125"/>
    <mergeCell ref="B126:C126"/>
    <mergeCell ref="A127:C127"/>
    <mergeCell ref="A144:E144"/>
    <mergeCell ref="C146:D146"/>
    <mergeCell ref="A153:B153"/>
    <mergeCell ref="A154:D154"/>
    <mergeCell ref="A156:E156"/>
    <mergeCell ref="A158:D158"/>
    <mergeCell ref="B137:C137"/>
    <mergeCell ref="B138:C138"/>
    <mergeCell ref="B139:C139"/>
    <mergeCell ref="B140:C140"/>
    <mergeCell ref="B141:C141"/>
    <mergeCell ref="A142:C142"/>
    <mergeCell ref="B165:D165"/>
    <mergeCell ref="A166:D166"/>
    <mergeCell ref="A167:D167"/>
    <mergeCell ref="B168:C168"/>
    <mergeCell ref="A169:B169"/>
    <mergeCell ref="A170:B170"/>
    <mergeCell ref="B159:D159"/>
    <mergeCell ref="B160:D160"/>
    <mergeCell ref="B161:D161"/>
    <mergeCell ref="B162:D162"/>
    <mergeCell ref="B163:D163"/>
    <mergeCell ref="B164:D164"/>
    <mergeCell ref="A184:D184"/>
    <mergeCell ref="B178:C178"/>
    <mergeCell ref="A179:E179"/>
    <mergeCell ref="B180:D180"/>
    <mergeCell ref="B181:D181"/>
    <mergeCell ref="B182:D182"/>
    <mergeCell ref="B183:D183"/>
    <mergeCell ref="A171:B171"/>
    <mergeCell ref="A172:B172"/>
    <mergeCell ref="A173:B173"/>
    <mergeCell ref="A174:B174"/>
    <mergeCell ref="A175:B175"/>
    <mergeCell ref="A176:D176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2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topLeftCell="A64" zoomScaleNormal="100" zoomScaleSheetLayoutView="100" workbookViewId="0">
      <selection activeCell="D84" sqref="D84:E84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9" x14ac:dyDescent="0.2">
      <c r="A1" s="752" t="str">
        <f>'BASE PLANILHAS'!A1:E1</f>
        <v>ANEXO VI - PLANILHA DE COMPOSIÇÃO DE CUSTOS</v>
      </c>
      <c r="B1" s="753"/>
      <c r="C1" s="753"/>
      <c r="D1" s="753"/>
      <c r="E1" s="754"/>
    </row>
    <row r="2" spans="1:9" ht="13.5" thickBot="1" x14ac:dyDescent="0.25">
      <c r="A2" s="174"/>
      <c r="B2" s="221"/>
      <c r="C2" s="221"/>
      <c r="D2" s="222"/>
      <c r="E2" s="223"/>
      <c r="F2" s="54"/>
      <c r="G2" s="54"/>
      <c r="H2" s="54"/>
    </row>
    <row r="3" spans="1:9" ht="13.5" thickBot="1" x14ac:dyDescent="0.25">
      <c r="A3" s="755" t="str">
        <f>'BASE PLANILHAS'!A3:E3</f>
        <v>Dados para composição dos custos referentes à mão-de-obra</v>
      </c>
      <c r="B3" s="756"/>
      <c r="C3" s="756"/>
      <c r="D3" s="756"/>
      <c r="E3" s="757"/>
      <c r="F3" s="54"/>
      <c r="G3" s="54"/>
      <c r="H3" s="54"/>
    </row>
    <row r="4" spans="1:9" x14ac:dyDescent="0.2">
      <c r="A4" s="64" t="str">
        <f>'BASE PLANILHAS'!A4</f>
        <v>A</v>
      </c>
      <c r="B4" s="758" t="str">
        <f>'BASE PLANILHAS'!B4:D4</f>
        <v>Localidade</v>
      </c>
      <c r="C4" s="759"/>
      <c r="D4" s="760"/>
      <c r="E4" s="297" t="str">
        <f>CCT!A148</f>
        <v>Salinas</v>
      </c>
      <c r="F4" s="54"/>
      <c r="G4" s="54"/>
      <c r="H4" s="54"/>
    </row>
    <row r="5" spans="1:9" x14ac:dyDescent="0.2">
      <c r="A5" s="34" t="str">
        <f>'BASE PLANILHAS'!A5</f>
        <v>B</v>
      </c>
      <c r="B5" s="761" t="str">
        <f>'BASE PLANILHAS'!B5:D5</f>
        <v>Tipo de serviço</v>
      </c>
      <c r="C5" s="762"/>
      <c r="D5" s="763"/>
      <c r="E5" s="33" t="str">
        <f>'BASE PLANILHAS'!E5</f>
        <v>Apoio Administrativo</v>
      </c>
      <c r="F5" s="54"/>
      <c r="G5" s="54"/>
      <c r="H5" s="54"/>
    </row>
    <row r="6" spans="1:9" x14ac:dyDescent="0.2">
      <c r="A6" s="34" t="str">
        <f>'BASE PLANILHAS'!A6</f>
        <v>C</v>
      </c>
      <c r="B6" s="745" t="str">
        <f>'BASE PLANILHAS'!B6:D6</f>
        <v>Salário Nominativo da Categoria Profissional</v>
      </c>
      <c r="C6" s="746"/>
      <c r="D6" s="747"/>
      <c r="E6" s="297">
        <f>CCT!H148</f>
        <v>1281.1600000000001</v>
      </c>
      <c r="F6" s="54"/>
      <c r="G6" s="54"/>
      <c r="H6" s="54"/>
    </row>
    <row r="7" spans="1:9" x14ac:dyDescent="0.2">
      <c r="A7" s="34" t="str">
        <f>'BASE PLANILHAS'!A7</f>
        <v>D</v>
      </c>
      <c r="B7" s="745" t="str">
        <f>'BASE PLANILHAS'!B7:D7</f>
        <v>Categoria profissional (vinculada à execução contratual)</v>
      </c>
      <c r="C7" s="746"/>
      <c r="D7" s="747"/>
      <c r="E7" s="298" t="str">
        <f>CCT!B148</f>
        <v>Porteiro - 220h</v>
      </c>
      <c r="G7" s="1"/>
    </row>
    <row r="8" spans="1:9" ht="13.5" thickBot="1" x14ac:dyDescent="0.25">
      <c r="A8" s="36" t="str">
        <f>'BASE PLANILHAS'!A8</f>
        <v>E</v>
      </c>
      <c r="B8" s="764" t="str">
        <f>'BASE PLANILHAS'!B8:D8</f>
        <v>Data base da categoria (dia/mês/ano)</v>
      </c>
      <c r="C8" s="765"/>
      <c r="D8" s="766"/>
      <c r="E8" s="225">
        <f>CCT!P148</f>
        <v>43101</v>
      </c>
      <c r="F8" s="63"/>
    </row>
    <row r="9" spans="1:9" x14ac:dyDescent="0.2">
      <c r="A9" s="226"/>
      <c r="B9" s="100"/>
      <c r="C9" s="100"/>
      <c r="D9" s="100"/>
      <c r="E9" s="227"/>
      <c r="F9" s="63"/>
      <c r="H9" s="1"/>
    </row>
    <row r="10" spans="1:9" x14ac:dyDescent="0.2">
      <c r="A10" s="711" t="str">
        <f>'BASE PLANILHAS'!A10:E10</f>
        <v>MÓDULO 1 - COMPOSIÇÃO DA REMUNERAÇÃO</v>
      </c>
      <c r="B10" s="712"/>
      <c r="C10" s="712"/>
      <c r="D10" s="712"/>
      <c r="E10" s="713"/>
      <c r="F10" s="70"/>
    </row>
    <row r="11" spans="1:9" ht="13.5" thickBot="1" x14ac:dyDescent="0.25">
      <c r="A11" s="37"/>
      <c r="B11" s="38"/>
      <c r="C11" s="38"/>
      <c r="D11" s="38"/>
      <c r="E11" s="39"/>
      <c r="F11" s="1"/>
    </row>
    <row r="12" spans="1:9" ht="13.5" thickBot="1" x14ac:dyDescent="0.25">
      <c r="A12" s="214">
        <f>'BASE PLANILHAS'!A12</f>
        <v>1</v>
      </c>
      <c r="B12" s="696" t="str">
        <f>'BASE PLANILHAS'!B12:C12</f>
        <v>Composição da Remuneração</v>
      </c>
      <c r="C12" s="698"/>
      <c r="D12" s="417" t="str">
        <f>'BASE PLANILHAS'!D12</f>
        <v>Referência</v>
      </c>
      <c r="E12" s="417" t="str">
        <f>'BASE PLANILHAS'!E12</f>
        <v>Valor (R$)</v>
      </c>
      <c r="G12" s="1"/>
      <c r="I12" s="1"/>
    </row>
    <row r="13" spans="1:9" x14ac:dyDescent="0.2">
      <c r="A13" s="40" t="str">
        <f>'BASE PLANILHAS'!A13</f>
        <v>A</v>
      </c>
      <c r="B13" s="720" t="str">
        <f>'BASE PLANILHAS'!B13:C13</f>
        <v>Salário Base</v>
      </c>
      <c r="C13" s="721"/>
      <c r="D13" s="83">
        <v>1</v>
      </c>
      <c r="E13" s="41">
        <f>E6*D13</f>
        <v>1281.1600000000001</v>
      </c>
    </row>
    <row r="14" spans="1:9" x14ac:dyDescent="0.2">
      <c r="A14" s="34" t="str">
        <f>'BASE PLANILHAS'!A14</f>
        <v>B</v>
      </c>
      <c r="B14" s="699" t="str">
        <f>'BASE PLANILHAS'!B14:C14</f>
        <v xml:space="preserve">Adicional Periculosidade </v>
      </c>
      <c r="C14" s="700"/>
      <c r="D14" s="291">
        <v>0</v>
      </c>
      <c r="E14" s="216">
        <f t="shared" ref="E14:E17" si="0">D14*$E$13</f>
        <v>0</v>
      </c>
      <c r="G14" s="1"/>
    </row>
    <row r="15" spans="1:9" x14ac:dyDescent="0.2">
      <c r="A15" s="34" t="str">
        <f>'BASE PLANILHAS'!A15</f>
        <v>C</v>
      </c>
      <c r="B15" s="699" t="str">
        <f>'BASE PLANILHAS'!B15:C15</f>
        <v>Adicional Insalubridade</v>
      </c>
      <c r="C15" s="700"/>
      <c r="D15" s="296">
        <v>0</v>
      </c>
      <c r="E15" s="55">
        <f>D15*$D$13</f>
        <v>0</v>
      </c>
      <c r="G15" s="1"/>
    </row>
    <row r="16" spans="1:9" x14ac:dyDescent="0.2">
      <c r="A16" s="34" t="str">
        <f>'BASE PLANILHAS'!A16</f>
        <v>D</v>
      </c>
      <c r="B16" s="701" t="str">
        <f>'BASE PLANILHAS'!B16:C16</f>
        <v>Adicional Noturno</v>
      </c>
      <c r="C16" s="702"/>
      <c r="D16" s="42">
        <v>0</v>
      </c>
      <c r="E16" s="216">
        <f t="shared" si="0"/>
        <v>0</v>
      </c>
      <c r="G16" s="1"/>
    </row>
    <row r="17" spans="1:9" x14ac:dyDescent="0.2">
      <c r="A17" s="34" t="str">
        <f>'BASE PLANILHAS'!A17</f>
        <v>E</v>
      </c>
      <c r="B17" s="699" t="str">
        <f>'BASE PLANILHAS'!B17:C17</f>
        <v>Adicional de Hora Noturna Reduzida</v>
      </c>
      <c r="C17" s="700"/>
      <c r="D17" s="42">
        <v>0</v>
      </c>
      <c r="E17" s="216">
        <f t="shared" si="0"/>
        <v>0</v>
      </c>
    </row>
    <row r="18" spans="1:9" x14ac:dyDescent="0.2">
      <c r="A18" s="34" t="str">
        <f>'BASE PLANILHAS'!A18</f>
        <v>F</v>
      </c>
      <c r="B18" s="699" t="str">
        <f>'BASE PLANILHAS'!B18:C18</f>
        <v>Intervalo Intrajornada</v>
      </c>
      <c r="C18" s="700"/>
      <c r="D18" s="291">
        <v>0</v>
      </c>
      <c r="E18" s="216">
        <f>D18*$E$13</f>
        <v>0</v>
      </c>
    </row>
    <row r="19" spans="1:9" x14ac:dyDescent="0.2">
      <c r="A19" s="64" t="str">
        <f>'BASE PLANILHAS'!A19</f>
        <v>G</v>
      </c>
      <c r="B19" s="701" t="str">
        <f>'BASE PLANILHAS'!B19:C19</f>
        <v>Feriado Nacional - Súmula 444/2012 - TST</v>
      </c>
      <c r="C19" s="702"/>
      <c r="D19" s="291">
        <v>0</v>
      </c>
      <c r="E19" s="216">
        <f>D19*$E$13</f>
        <v>0</v>
      </c>
    </row>
    <row r="20" spans="1:9" ht="13.5" thickBot="1" x14ac:dyDescent="0.25">
      <c r="A20" s="36" t="str">
        <f>'BASE PLANILHAS'!A20</f>
        <v>H</v>
      </c>
      <c r="B20" s="716" t="str">
        <f>'BASE PLANILHAS'!B20:C20</f>
        <v>Adicional de Acúmulo de função</v>
      </c>
      <c r="C20" s="717"/>
      <c r="D20" s="42">
        <v>0</v>
      </c>
      <c r="E20" s="215">
        <f>D20*$E$13</f>
        <v>0</v>
      </c>
    </row>
    <row r="21" spans="1:9" ht="13.5" thickBot="1" x14ac:dyDescent="0.25">
      <c r="A21" s="696" t="str">
        <f>'BASE PLANILHAS'!A21:D21</f>
        <v>Total do Módulo 1</v>
      </c>
      <c r="B21" s="697"/>
      <c r="C21" s="697"/>
      <c r="D21" s="698"/>
      <c r="E21" s="51">
        <f>SUM(E13:E20)</f>
        <v>1281.1600000000001</v>
      </c>
    </row>
    <row r="22" spans="1:9" x14ac:dyDescent="0.2">
      <c r="A22" s="423"/>
      <c r="B22" s="424"/>
      <c r="C22" s="424"/>
      <c r="D22" s="424"/>
      <c r="E22" s="44"/>
      <c r="F22" s="1"/>
    </row>
    <row r="23" spans="1:9" x14ac:dyDescent="0.2">
      <c r="A23" s="711" t="str">
        <f>'BASE PLANILHAS'!A23:E23</f>
        <v>MÓDULO 2 – ENCARGOS E BENEFÍCIOS MENSAIS E DIÁRIOS</v>
      </c>
      <c r="B23" s="712"/>
      <c r="C23" s="712"/>
      <c r="D23" s="712"/>
      <c r="E23" s="713"/>
      <c r="F23" s="1"/>
    </row>
    <row r="24" spans="1:9" ht="13.5" thickBot="1" x14ac:dyDescent="0.25">
      <c r="A24" s="420"/>
      <c r="B24" s="421"/>
      <c r="C24" s="421"/>
      <c r="D24" s="421"/>
      <c r="E24" s="422"/>
      <c r="F24" s="1"/>
    </row>
    <row r="25" spans="1:9" ht="13.5" thickBot="1" x14ac:dyDescent="0.25">
      <c r="A25" s="214" t="str">
        <f>'BASE PLANILHAS'!A25</f>
        <v>2.1</v>
      </c>
      <c r="B25" s="696" t="str">
        <f>'BASE PLANILHAS'!B25:C25</f>
        <v>Submódulo 2.1 - Encargos Previdenciários, FGTS e Outras Contribuições</v>
      </c>
      <c r="C25" s="698"/>
      <c r="D25" s="214" t="str">
        <f>'BASE PLANILHAS'!D25</f>
        <v>Referência</v>
      </c>
      <c r="E25" s="214" t="str">
        <f>'BASE PLANILHAS'!E25</f>
        <v>Valor (R$)</v>
      </c>
    </row>
    <row r="26" spans="1:9" x14ac:dyDescent="0.2">
      <c r="A26" s="40" t="str">
        <f>'BASE PLANILHAS'!A26</f>
        <v>A</v>
      </c>
      <c r="B26" s="708" t="str">
        <f>'BASE PLANILHAS'!B26:C26</f>
        <v>INSS</v>
      </c>
      <c r="C26" s="710"/>
      <c r="D26" s="73">
        <f>'BASE PLANILHAS'!D26</f>
        <v>0.2</v>
      </c>
      <c r="E26" s="74">
        <f>$E$21*D26</f>
        <v>256.23200000000003</v>
      </c>
    </row>
    <row r="27" spans="1:9" x14ac:dyDescent="0.2">
      <c r="A27" s="34" t="str">
        <f>'BASE PLANILHAS'!A27</f>
        <v>B</v>
      </c>
      <c r="B27" s="701" t="str">
        <f>'BASE PLANILHAS'!B27:C27</f>
        <v>SESI OU SENAC</v>
      </c>
      <c r="C27" s="702"/>
      <c r="D27" s="18">
        <f>'BASE PLANILHAS'!D27</f>
        <v>1.4999999999999999E-2</v>
      </c>
      <c r="E27" s="23">
        <f>$E$21*D27</f>
        <v>19.217400000000001</v>
      </c>
    </row>
    <row r="28" spans="1:9" x14ac:dyDescent="0.2">
      <c r="A28" s="34" t="str">
        <f>'BASE PLANILHAS'!A28</f>
        <v>C</v>
      </c>
      <c r="B28" s="748" t="str">
        <f>'BASE PLANILHAS'!B28:C28</f>
        <v>SENAI OU SENAC</v>
      </c>
      <c r="C28" s="749"/>
      <c r="D28" s="18">
        <f>'BASE PLANILHAS'!D28</f>
        <v>0.01</v>
      </c>
      <c r="E28" s="23">
        <f>$E$21*D28</f>
        <v>12.8116</v>
      </c>
    </row>
    <row r="29" spans="1:9" x14ac:dyDescent="0.2">
      <c r="A29" s="34" t="str">
        <f>'BASE PLANILHAS'!A29</f>
        <v>D</v>
      </c>
      <c r="B29" s="699" t="str">
        <f>'BASE PLANILHAS'!B29:C29</f>
        <v>INCRA</v>
      </c>
      <c r="C29" s="700"/>
      <c r="D29" s="18">
        <f>'BASE PLANILHAS'!D29</f>
        <v>2E-3</v>
      </c>
      <c r="E29" s="23">
        <f t="shared" ref="E29:E32" si="1">$E$21*D29</f>
        <v>2.5623200000000002</v>
      </c>
    </row>
    <row r="30" spans="1:9" x14ac:dyDescent="0.2">
      <c r="A30" s="34" t="str">
        <f>'BASE PLANILHAS'!A30</f>
        <v>E</v>
      </c>
      <c r="B30" s="699" t="str">
        <f>'BASE PLANILHAS'!B30:C30</f>
        <v>Salário Educação</v>
      </c>
      <c r="C30" s="700"/>
      <c r="D30" s="18">
        <f>'BASE PLANILHAS'!D30</f>
        <v>2.5000000000000001E-2</v>
      </c>
      <c r="E30" s="23">
        <f t="shared" si="1"/>
        <v>32.029000000000003</v>
      </c>
    </row>
    <row r="31" spans="1:9" x14ac:dyDescent="0.2">
      <c r="A31" s="34" t="str">
        <f>'BASE PLANILHAS'!A31</f>
        <v>F</v>
      </c>
      <c r="B31" s="699" t="str">
        <f>'BASE PLANILHAS'!B31:C31</f>
        <v>FGTS</v>
      </c>
      <c r="C31" s="700"/>
      <c r="D31" s="18">
        <f>'BASE PLANILHAS'!D31</f>
        <v>0.08</v>
      </c>
      <c r="E31" s="23">
        <f t="shared" si="1"/>
        <v>102.4928</v>
      </c>
    </row>
    <row r="32" spans="1:9" x14ac:dyDescent="0.2">
      <c r="A32" s="34" t="str">
        <f>'BASE PLANILHAS'!A32</f>
        <v>G</v>
      </c>
      <c r="B32" s="699" t="str">
        <f>'BASE PLANILHAS'!B32:C32</f>
        <v>RAT</v>
      </c>
      <c r="C32" s="700"/>
      <c r="D32" s="18">
        <f>'BASE PLANILHAS'!D32</f>
        <v>0.03</v>
      </c>
      <c r="E32" s="23">
        <f t="shared" si="1"/>
        <v>38.434800000000003</v>
      </c>
      <c r="I32" s="1"/>
    </row>
    <row r="33" spans="1:14" ht="13.5" thickBot="1" x14ac:dyDescent="0.25">
      <c r="A33" s="34" t="str">
        <f>'BASE PLANILHAS'!A33</f>
        <v>H</v>
      </c>
      <c r="B33" s="701" t="str">
        <f>'BASE PLANILHAS'!B33:C33</f>
        <v>SEBRAE</v>
      </c>
      <c r="C33" s="702"/>
      <c r="D33" s="18">
        <f>'BASE PLANILHAS'!D33</f>
        <v>6.0000000000000001E-3</v>
      </c>
      <c r="E33" s="23">
        <f>$E$21*D33</f>
        <v>7.6869600000000009</v>
      </c>
    </row>
    <row r="34" spans="1:14" ht="13.5" thickBot="1" x14ac:dyDescent="0.25">
      <c r="A34" s="696" t="str">
        <f>'BASE PLANILHAS'!A34:C34</f>
        <v>Total do Submódulo 2.1</v>
      </c>
      <c r="B34" s="697"/>
      <c r="C34" s="698"/>
      <c r="D34" s="50">
        <f>'BASE PLANILHAS'!D34</f>
        <v>0.3680000000000001</v>
      </c>
      <c r="E34" s="51">
        <f>SUM(E26:E33)</f>
        <v>471.46688</v>
      </c>
      <c r="F34" s="1"/>
      <c r="G34" s="66"/>
    </row>
    <row r="35" spans="1:14" ht="13.5" thickBot="1" x14ac:dyDescent="0.25">
      <c r="A35" s="415"/>
      <c r="B35" s="416"/>
      <c r="C35" s="416"/>
      <c r="D35" s="236"/>
      <c r="E35" s="45"/>
      <c r="F35" s="1"/>
      <c r="G35" s="66"/>
    </row>
    <row r="36" spans="1:14" ht="13.5" thickBot="1" x14ac:dyDescent="0.25">
      <c r="A36" s="214" t="str">
        <f>'BASE PLANILHAS'!A36</f>
        <v>2.2</v>
      </c>
      <c r="B36" s="696" t="str">
        <f>'BASE PLANILHAS'!B36:C36</f>
        <v>Submódulo 2.2 - 13º Salário, Férias e Adicional de Férias</v>
      </c>
      <c r="C36" s="698"/>
      <c r="D36" s="214" t="str">
        <f>'BASE PLANILHAS'!D36</f>
        <v>Referência</v>
      </c>
      <c r="E36" s="417" t="str">
        <f>'BASE PLANILHAS'!E36</f>
        <v>Valor (R$)</v>
      </c>
    </row>
    <row r="37" spans="1:14" x14ac:dyDescent="0.2">
      <c r="A37" s="32" t="str">
        <f>'BASE PLANILHAS'!A37</f>
        <v>A</v>
      </c>
      <c r="B37" s="701" t="str">
        <f>'BASE PLANILHAS'!B37:C37</f>
        <v>13º salário (titular)</v>
      </c>
      <c r="C37" s="702"/>
      <c r="D37" s="65">
        <f>'BASE PLANILHAS'!D37</f>
        <v>8.3333333333333329E-2</v>
      </c>
      <c r="E37" s="41">
        <f>$E$21*D37</f>
        <v>106.76333333333334</v>
      </c>
      <c r="F37" s="1"/>
    </row>
    <row r="38" spans="1:14" ht="13.5" thickBot="1" x14ac:dyDescent="0.25">
      <c r="A38" s="36" t="str">
        <f>'BASE PLANILHAS'!A38</f>
        <v>B</v>
      </c>
      <c r="B38" s="716" t="str">
        <f>'BASE PLANILHAS'!B38:C38</f>
        <v>Férias e Adicional de Férias (titular)</v>
      </c>
      <c r="C38" s="717"/>
      <c r="D38" s="71">
        <f>'BASE PLANILHAS'!D38</f>
        <v>0.1111111111111111</v>
      </c>
      <c r="E38" s="72">
        <f>D38*$E$21</f>
        <v>142.35111111111112</v>
      </c>
      <c r="F38" s="1"/>
      <c r="H38" s="1"/>
    </row>
    <row r="39" spans="1:14" ht="13.5" thickBot="1" x14ac:dyDescent="0.25">
      <c r="A39" s="67"/>
      <c r="B39" s="696" t="str">
        <f>'BASE PLANILHAS'!B39:C39</f>
        <v>Subtotal</v>
      </c>
      <c r="C39" s="698"/>
      <c r="D39" s="16">
        <f>'BASE PLANILHAS'!D39</f>
        <v>0.19444444444444442</v>
      </c>
      <c r="E39" s="45">
        <f>D39*$E$21</f>
        <v>249.11444444444442</v>
      </c>
      <c r="F39" s="1"/>
      <c r="H39" s="1"/>
    </row>
    <row r="40" spans="1:14" ht="13.5" thickBot="1" x14ac:dyDescent="0.25">
      <c r="A40" s="214" t="str">
        <f>'BASE PLANILHAS'!A40</f>
        <v>C</v>
      </c>
      <c r="B40" s="750" t="str">
        <f>'BASE PLANILHAS'!B40:C40</f>
        <v>Incidência do Submódulo 2.1 sobre 13º Salário, Férias e Adicional de Férias</v>
      </c>
      <c r="C40" s="751"/>
      <c r="D40" s="46">
        <f>'BASE PLANILHAS'!D40</f>
        <v>7.1555555555555567E-2</v>
      </c>
      <c r="E40" s="47">
        <f>D40*$E$21</f>
        <v>91.674115555555574</v>
      </c>
      <c r="F40" s="29"/>
      <c r="H40" s="1"/>
    </row>
    <row r="41" spans="1:14" ht="13.5" thickBot="1" x14ac:dyDescent="0.25">
      <c r="A41" s="696" t="str">
        <f>'BASE PLANILHAS'!A41:C41</f>
        <v>Total do Submódulo 2.2</v>
      </c>
      <c r="B41" s="697"/>
      <c r="C41" s="698"/>
      <c r="D41" s="48">
        <f>'BASE PLANILHAS'!D41</f>
        <v>0.26600000000000001</v>
      </c>
      <c r="E41" s="49">
        <f>SUM(E39:E40)</f>
        <v>340.78855999999996</v>
      </c>
      <c r="F41" s="29"/>
    </row>
    <row r="42" spans="1:14" ht="13.5" thickBot="1" x14ac:dyDescent="0.25">
      <c r="A42" s="237"/>
      <c r="B42" s="238"/>
      <c r="C42" s="238"/>
      <c r="D42" s="238"/>
      <c r="E42" s="239"/>
      <c r="F42" s="1"/>
    </row>
    <row r="43" spans="1:14" ht="13.5" thickBot="1" x14ac:dyDescent="0.25">
      <c r="A43" s="52" t="str">
        <f>'BASE PLANILHAS'!A43</f>
        <v>2.3</v>
      </c>
      <c r="B43" s="696" t="str">
        <f>'BASE PLANILHAS'!B43:C43</f>
        <v>Submódulo 2.3 - Benefícios Mensais e Diários</v>
      </c>
      <c r="C43" s="698"/>
      <c r="D43" s="417" t="str">
        <f>'BASE PLANILHAS'!D43</f>
        <v>Referência</v>
      </c>
      <c r="E43" s="417" t="str">
        <f>'BASE PLANILHAS'!E43</f>
        <v>Valor (R$)</v>
      </c>
    </row>
    <row r="44" spans="1:14" x14ac:dyDescent="0.2">
      <c r="A44" s="32" t="str">
        <f>'BASE PLANILHAS'!A44</f>
        <v>A</v>
      </c>
      <c r="B44" s="708" t="str">
        <f>'BASE PLANILHAS'!B44:C44</f>
        <v>Vale - Transporte (Descontada parcela do empregado)</v>
      </c>
      <c r="C44" s="710"/>
      <c r="D44" s="292">
        <f>VT!D60</f>
        <v>4.05</v>
      </c>
      <c r="E44" s="78">
        <f>(2*$D$44*20*$D$13)-(IF($E$13*6%&lt;=(2*$D$44*20*$D$13),$E$13*6%,(2*$D$44*20*$D$13)))</f>
        <v>85.130399999999995</v>
      </c>
      <c r="F44" s="19"/>
      <c r="N44" s="4"/>
    </row>
    <row r="45" spans="1:14" x14ac:dyDescent="0.2">
      <c r="A45" s="34" t="str">
        <f>'BASE PLANILHAS'!A45</f>
        <v>B</v>
      </c>
      <c r="B45" s="701" t="str">
        <f>'BASE PLANILHAS'!B45:C45</f>
        <v>Vale - Alimentação (Descontada parcela do empregado)</v>
      </c>
      <c r="C45" s="702"/>
      <c r="D45" s="293">
        <f>CCT!I148</f>
        <v>19.899999999999999</v>
      </c>
      <c r="E45" s="78">
        <f>(D45*20-1)*D13</f>
        <v>397</v>
      </c>
      <c r="F45" s="19"/>
    </row>
    <row r="46" spans="1:14" x14ac:dyDescent="0.2">
      <c r="A46" s="34" t="str">
        <f>'BASE PLANILHAS'!A46</f>
        <v>C</v>
      </c>
      <c r="B46" s="699" t="str">
        <f>'BASE PLANILHAS'!B46:C46</f>
        <v>Cesta Básica</v>
      </c>
      <c r="C46" s="700"/>
      <c r="D46" s="293">
        <f>CCT!J148</f>
        <v>0</v>
      </c>
      <c r="E46" s="78">
        <f>$D46*$D$13</f>
        <v>0</v>
      </c>
      <c r="F46" s="19"/>
    </row>
    <row r="47" spans="1:14" x14ac:dyDescent="0.2">
      <c r="A47" s="34" t="str">
        <f>'BASE PLANILHAS'!A47</f>
        <v>D</v>
      </c>
      <c r="B47" s="701" t="str">
        <f>'BASE PLANILHAS'!B47:C47</f>
        <v>PAF</v>
      </c>
      <c r="C47" s="702"/>
      <c r="D47" s="293">
        <f>CCT!K148</f>
        <v>32.619999999999997</v>
      </c>
      <c r="E47" s="78">
        <f t="shared" ref="E47:E51" si="2">$D47*$D$13</f>
        <v>32.619999999999997</v>
      </c>
      <c r="F47" s="19"/>
    </row>
    <row r="48" spans="1:14" x14ac:dyDescent="0.2">
      <c r="A48" s="34" t="str">
        <f>'BASE PLANILHAS'!A48</f>
        <v>E</v>
      </c>
      <c r="B48" s="699" t="str">
        <f>'BASE PLANILHAS'!B48:C48</f>
        <v>PQM</v>
      </c>
      <c r="C48" s="700"/>
      <c r="D48" s="367">
        <f>CCT!L148</f>
        <v>0</v>
      </c>
      <c r="E48" s="78">
        <f t="shared" si="2"/>
        <v>0</v>
      </c>
      <c r="F48" s="19"/>
    </row>
    <row r="49" spans="1:8" x14ac:dyDescent="0.2">
      <c r="A49" s="34" t="str">
        <f>'BASE PLANILHAS'!A49</f>
        <v>F</v>
      </c>
      <c r="B49" s="701" t="str">
        <f>'BASE PLANILHAS'!B49:C49</f>
        <v>PAT</v>
      </c>
      <c r="C49" s="702"/>
      <c r="D49" s="367">
        <f>CCT!M148</f>
        <v>0</v>
      </c>
      <c r="E49" s="78">
        <f t="shared" si="2"/>
        <v>0</v>
      </c>
      <c r="F49" s="19"/>
    </row>
    <row r="50" spans="1:8" x14ac:dyDescent="0.2">
      <c r="A50" s="34" t="str">
        <f>'BASE PLANILHAS'!A50</f>
        <v>G</v>
      </c>
      <c r="B50" s="699" t="str">
        <f>'BASE PLANILHAS'!B50:C50</f>
        <v>Seguro de Vida</v>
      </c>
      <c r="C50" s="700"/>
      <c r="D50" s="368">
        <f>CCT!N148</f>
        <v>4.72</v>
      </c>
      <c r="E50" s="78">
        <f t="shared" si="2"/>
        <v>4.72</v>
      </c>
      <c r="F50" s="19"/>
    </row>
    <row r="51" spans="1:8" ht="13.5" thickBot="1" x14ac:dyDescent="0.25">
      <c r="A51" s="36" t="str">
        <f>'BASE PLANILHAS'!A51</f>
        <v>H</v>
      </c>
      <c r="B51" s="703" t="str">
        <f>'BASE PLANILHAS'!B51:C51</f>
        <v>Despesas de Viagem</v>
      </c>
      <c r="C51" s="704"/>
      <c r="D51" s="369">
        <f>CCT!O148</f>
        <v>0</v>
      </c>
      <c r="E51" s="78">
        <f t="shared" si="2"/>
        <v>0</v>
      </c>
      <c r="F51" s="1"/>
    </row>
    <row r="52" spans="1:8" ht="13.5" thickBot="1" x14ac:dyDescent="0.25">
      <c r="A52" s="705" t="str">
        <f>'BASE PLANILHAS'!A52:D52</f>
        <v>Total do Submódulo 2.3</v>
      </c>
      <c r="B52" s="706"/>
      <c r="C52" s="706"/>
      <c r="D52" s="707"/>
      <c r="E52" s="51">
        <f>SUM(E44:E51)</f>
        <v>519.47040000000004</v>
      </c>
      <c r="F52" s="29"/>
    </row>
    <row r="53" spans="1:8" ht="13.5" thickBot="1" x14ac:dyDescent="0.25">
      <c r="A53" s="237"/>
      <c r="B53" s="238"/>
      <c r="C53" s="240"/>
      <c r="D53" s="238"/>
      <c r="E53" s="239"/>
      <c r="F53" s="1"/>
    </row>
    <row r="54" spans="1:8" ht="13.5" thickBot="1" x14ac:dyDescent="0.25">
      <c r="A54" s="214" t="str">
        <f>'BASE PLANILHAS'!A54</f>
        <v>2.4</v>
      </c>
      <c r="B54" s="696" t="str">
        <f>'BASE PLANILHAS'!B54:D54</f>
        <v>Quadro Resumo do Módulo 2 - Encargos e Benefícios Mensais e Diários</v>
      </c>
      <c r="C54" s="697"/>
      <c r="D54" s="698"/>
      <c r="E54" s="214" t="str">
        <f>'BASE PLANILHAS'!E54</f>
        <v>Valor (R$)</v>
      </c>
    </row>
    <row r="55" spans="1:8" x14ac:dyDescent="0.2">
      <c r="A55" s="40" t="str">
        <f>'BASE PLANILHAS'!A55</f>
        <v>2.1</v>
      </c>
      <c r="B55" s="708" t="str">
        <f>'BASE PLANILHAS'!B55:D55</f>
        <v>Encargos Previdenciários, FGTS e Outras Contribuições</v>
      </c>
      <c r="C55" s="709"/>
      <c r="D55" s="710"/>
      <c r="E55" s="41">
        <f>E41</f>
        <v>340.78855999999996</v>
      </c>
      <c r="F55" s="1"/>
      <c r="H55" s="66"/>
    </row>
    <row r="56" spans="1:8" x14ac:dyDescent="0.2">
      <c r="A56" s="34" t="str">
        <f>'BASE PLANILHAS'!A56</f>
        <v>2.2</v>
      </c>
      <c r="B56" s="701" t="str">
        <f>'BASE PLANILHAS'!B56:D56</f>
        <v>13º Salário, Férias e Adicional de Férias</v>
      </c>
      <c r="C56" s="733"/>
      <c r="D56" s="702"/>
      <c r="E56" s="23">
        <f>E34</f>
        <v>471.46688</v>
      </c>
      <c r="F56" s="1"/>
    </row>
    <row r="57" spans="1:8" ht="13.5" thickBot="1" x14ac:dyDescent="0.25">
      <c r="A57" s="36" t="str">
        <f>'BASE PLANILHAS'!A57</f>
        <v>2.3</v>
      </c>
      <c r="B57" s="699" t="str">
        <f>'BASE PLANILHAS'!B57:D57</f>
        <v>Benefícios Mensais e Diários</v>
      </c>
      <c r="C57" s="734"/>
      <c r="D57" s="749"/>
      <c r="E57" s="24">
        <f>E52</f>
        <v>519.47040000000004</v>
      </c>
      <c r="F57" s="1"/>
    </row>
    <row r="58" spans="1:8" ht="13.5" thickBot="1" x14ac:dyDescent="0.25">
      <c r="A58" s="696" t="str">
        <f>'BASE PLANILHAS'!A58:D58</f>
        <v>Total do Módulo 2</v>
      </c>
      <c r="B58" s="697"/>
      <c r="C58" s="697"/>
      <c r="D58" s="698"/>
      <c r="E58" s="49">
        <f>SUM(E55:E57)</f>
        <v>1331.7258400000001</v>
      </c>
      <c r="F58" s="1"/>
    </row>
    <row r="59" spans="1:8" x14ac:dyDescent="0.2">
      <c r="A59" s="241"/>
      <c r="B59" s="240"/>
      <c r="C59" s="240"/>
      <c r="D59" s="240"/>
      <c r="E59" s="242"/>
      <c r="F59" s="1"/>
    </row>
    <row r="60" spans="1:8" x14ac:dyDescent="0.2">
      <c r="A60" s="711" t="str">
        <f>'BASE PLANILHAS'!A60:E60</f>
        <v>MÓDULO 3 – PROVISÃO PARA RESCISÃO</v>
      </c>
      <c r="B60" s="712"/>
      <c r="C60" s="712"/>
      <c r="D60" s="712"/>
      <c r="E60" s="713"/>
      <c r="F60" s="1"/>
    </row>
    <row r="61" spans="1:8" ht="13.5" thickBot="1" x14ac:dyDescent="0.25">
      <c r="A61" s="54"/>
      <c r="B61" s="54"/>
      <c r="C61" s="54"/>
      <c r="D61" s="54"/>
      <c r="E61" s="54"/>
      <c r="F61" s="22"/>
      <c r="G61" s="1"/>
    </row>
    <row r="62" spans="1:8" ht="13.5" thickBot="1" x14ac:dyDescent="0.25">
      <c r="A62" s="214">
        <f>'BASE PLANILHAS'!A62</f>
        <v>3</v>
      </c>
      <c r="B62" s="697" t="str">
        <f>'BASE PLANILHAS'!B62:C62</f>
        <v>Provisão para Rescisão</v>
      </c>
      <c r="C62" s="698"/>
      <c r="D62" s="214" t="str">
        <f>'BASE PLANILHAS'!D62</f>
        <v>Referência</v>
      </c>
      <c r="E62" s="417" t="str">
        <f>'BASE PLANILHAS'!E62</f>
        <v>Valor (R$)</v>
      </c>
      <c r="F62" s="19"/>
    </row>
    <row r="63" spans="1:8" x14ac:dyDescent="0.2">
      <c r="A63" s="79" t="str">
        <f>'BASE PLANILHAS'!A63</f>
        <v>A</v>
      </c>
      <c r="B63" s="718" t="str">
        <f>'BASE PLANILHAS'!B63:C63</f>
        <v>Aviso Prévio Indenizado (API) e Reflexo do Aviso Prévio Indenizado</v>
      </c>
      <c r="C63" s="719"/>
      <c r="D63" s="80">
        <f>'BASE PLANILHAS'!D63</f>
        <v>5.0183256172839511E-3</v>
      </c>
      <c r="E63" s="41">
        <f>$E$21*D63</f>
        <v>6.4292780478395075</v>
      </c>
      <c r="F63" s="149"/>
    </row>
    <row r="64" spans="1:8" x14ac:dyDescent="0.2">
      <c r="A64" s="205" t="str">
        <f>'BASE PLANILHAS'!A64</f>
        <v>B</v>
      </c>
      <c r="B64" s="718" t="str">
        <f>'BASE PLANILHAS'!B64:C64</f>
        <v>Incidência do FGTS sobre API e Reflexo do API</v>
      </c>
      <c r="C64" s="719"/>
      <c r="D64" s="80">
        <f>'BASE PLANILHAS'!D64</f>
        <v>4.0146604938271608E-4</v>
      </c>
      <c r="E64" s="41">
        <f>$E$21*D64</f>
        <v>0.51434224382716054</v>
      </c>
      <c r="F64" s="19"/>
    </row>
    <row r="65" spans="1:10" x14ac:dyDescent="0.2">
      <c r="A65" s="205" t="str">
        <f>'BASE PLANILHAS'!A65</f>
        <v>C</v>
      </c>
      <c r="B65" s="718" t="str">
        <f>'BASE PLANILHAS'!B65:C65</f>
        <v>Multa do FGTS e Contribuição Social sobre o Aviso Prévio Indenizado</v>
      </c>
      <c r="C65" s="719"/>
      <c r="D65" s="18">
        <f>'BASE PLANILHAS'!D65</f>
        <v>2.0073302469135804E-4</v>
      </c>
      <c r="E65" s="41">
        <f t="shared" ref="E65:E69" si="3">$E$21*D65</f>
        <v>0.25717112191358027</v>
      </c>
      <c r="F65" s="19"/>
    </row>
    <row r="66" spans="1:10" x14ac:dyDescent="0.2">
      <c r="A66" s="205" t="str">
        <f>'BASE PLANILHAS'!A66</f>
        <v>D</v>
      </c>
      <c r="B66" s="718" t="str">
        <f>'BASE PLANILHAS'!B66:C66</f>
        <v>Aviso Prévio Trabalhado - APT</v>
      </c>
      <c r="C66" s="719"/>
      <c r="D66" s="18">
        <f>'BASE PLANILHAS'!D66</f>
        <v>3.5000000000000005E-3</v>
      </c>
      <c r="E66" s="41">
        <f t="shared" si="3"/>
        <v>4.4840600000000013</v>
      </c>
      <c r="F66" s="19"/>
    </row>
    <row r="67" spans="1:10" x14ac:dyDescent="0.2">
      <c r="A67" s="205" t="str">
        <f>'BASE PLANILHAS'!A67</f>
        <v>E</v>
      </c>
      <c r="B67" s="718" t="str">
        <f>'BASE PLANILHAS'!B67:C67</f>
        <v>Incidência dos encargos do submódulo 2.1 sobre Aviso Prévio Trabalhado</v>
      </c>
      <c r="C67" s="719"/>
      <c r="D67" s="80">
        <f>'BASE PLANILHAS'!D67</f>
        <v>1.2880000000000005E-3</v>
      </c>
      <c r="E67" s="41">
        <f>$E$21*D67</f>
        <v>1.6501340800000008</v>
      </c>
      <c r="F67" s="61"/>
    </row>
    <row r="68" spans="1:10" x14ac:dyDescent="0.2">
      <c r="A68" s="205" t="str">
        <f>'BASE PLANILHAS'!A68</f>
        <v>F</v>
      </c>
      <c r="B68" s="718" t="str">
        <f>'BASE PLANILHAS'!B68:C68</f>
        <v>Multa do FGTS e Contribuição Social - Rescisão sem Justa Causa</v>
      </c>
      <c r="C68" s="719"/>
      <c r="D68" s="80">
        <f>'BASE PLANILHAS'!D68</f>
        <v>4.2999999999999997E-2</v>
      </c>
      <c r="E68" s="41">
        <f t="shared" si="3"/>
        <v>55.089880000000001</v>
      </c>
      <c r="F68" s="19"/>
    </row>
    <row r="69" spans="1:10" ht="13.5" thickBot="1" x14ac:dyDescent="0.25">
      <c r="A69" s="243" t="str">
        <f>'BASE PLANILHAS'!A69</f>
        <v>G</v>
      </c>
      <c r="B69" s="701" t="str">
        <f>'BASE PLANILHAS'!B69:C69</f>
        <v>Indenização Adicional (Art. 9º da Lei nº 7.238/84)</v>
      </c>
      <c r="C69" s="702"/>
      <c r="D69" s="81">
        <f>'BASE PLANILHAS'!D69</f>
        <v>1.6666666666666668E-3</v>
      </c>
      <c r="E69" s="55">
        <f t="shared" si="3"/>
        <v>2.1352666666666669</v>
      </c>
      <c r="F69" s="19"/>
    </row>
    <row r="70" spans="1:10" ht="13.5" thickBot="1" x14ac:dyDescent="0.25">
      <c r="A70" s="696" t="str">
        <f>'BASE PLANILHAS'!A70:C70</f>
        <v>Total do Módulo 3</v>
      </c>
      <c r="B70" s="697"/>
      <c r="C70" s="698"/>
      <c r="D70" s="244">
        <f>'BASE PLANILHAS'!D70</f>
        <v>5.5075191358024689E-2</v>
      </c>
      <c r="E70" s="51">
        <f>SUM(E63:E69)</f>
        <v>70.560132160246923</v>
      </c>
      <c r="F70" s="29"/>
    </row>
    <row r="71" spans="1:10" x14ac:dyDescent="0.2">
      <c r="A71" s="245"/>
      <c r="B71" s="246"/>
      <c r="C71" s="246"/>
      <c r="D71" s="246"/>
      <c r="E71" s="247"/>
      <c r="F71" s="1"/>
    </row>
    <row r="72" spans="1:10" x14ac:dyDescent="0.2">
      <c r="A72" s="711" t="str">
        <f>'BASE PLANILHAS'!A72:E72</f>
        <v>MÓDULO 4 – CUSTO DE REPOSIÇÃO DO PROFISSIONAL AUSENTE</v>
      </c>
      <c r="B72" s="712"/>
      <c r="C72" s="712"/>
      <c r="D72" s="712"/>
      <c r="E72" s="713"/>
      <c r="F72" s="1"/>
      <c r="H72" s="1"/>
    </row>
    <row r="73" spans="1:10" ht="13.5" thickBot="1" x14ac:dyDescent="0.25">
      <c r="A73" s="54"/>
      <c r="B73" s="54"/>
      <c r="C73" s="54"/>
      <c r="D73" s="38"/>
      <c r="E73" s="54"/>
      <c r="F73" s="22"/>
    </row>
    <row r="74" spans="1:10" ht="13.5" thickBot="1" x14ac:dyDescent="0.25">
      <c r="A74" s="214" t="str">
        <f>'BASE PLANILHAS'!A74</f>
        <v>4.1</v>
      </c>
      <c r="B74" s="696" t="str">
        <f>'BASE PLANILHAS'!B74:C74</f>
        <v>Submódulo 4.1 - Ausências Legais</v>
      </c>
      <c r="C74" s="698"/>
      <c r="D74" s="417" t="str">
        <f>'BASE PLANILHAS'!D74</f>
        <v>Referência</v>
      </c>
      <c r="E74" s="417" t="str">
        <f>'BASE PLANILHAS'!E74</f>
        <v>Valor (R$)</v>
      </c>
      <c r="J74" s="63"/>
    </row>
    <row r="75" spans="1:10" x14ac:dyDescent="0.2">
      <c r="A75" s="34" t="str">
        <f>'BASE PLANILHAS'!A75</f>
        <v>A</v>
      </c>
      <c r="B75" s="708" t="str">
        <f>'BASE PLANILHAS'!B75:C75</f>
        <v>Ausência por Doença</v>
      </c>
      <c r="C75" s="710"/>
      <c r="D75" s="248">
        <f>'BASE PLANILHAS'!D75</f>
        <v>1.3888888888888888E-2</v>
      </c>
      <c r="E75" s="23">
        <f t="shared" ref="E75:E80" si="4">$E$21*D75</f>
        <v>17.79388888888889</v>
      </c>
      <c r="F75" s="62"/>
    </row>
    <row r="76" spans="1:10" x14ac:dyDescent="0.2">
      <c r="A76" s="34" t="str">
        <f>'BASE PLANILHAS'!A76</f>
        <v>B</v>
      </c>
      <c r="B76" s="699" t="str">
        <f>'BASE PLANILHAS'!B76:C76</f>
        <v>Ausências Legais</v>
      </c>
      <c r="C76" s="700"/>
      <c r="D76" s="248">
        <f>'BASE PLANILHAS'!D76</f>
        <v>8.2222222222222228E-3</v>
      </c>
      <c r="E76" s="23">
        <f t="shared" si="4"/>
        <v>10.533982222222223</v>
      </c>
      <c r="F76" s="62"/>
    </row>
    <row r="77" spans="1:10" x14ac:dyDescent="0.2">
      <c r="A77" s="34" t="str">
        <f>'BASE PLANILHAS'!A77</f>
        <v>C</v>
      </c>
      <c r="B77" s="699" t="str">
        <f>'BASE PLANILHAS'!B77:C77</f>
        <v>Licença Paternidade</v>
      </c>
      <c r="C77" s="700"/>
      <c r="D77" s="82">
        <f>'BASE PLANILHAS'!D77</f>
        <v>2.0833333333333332E-4</v>
      </c>
      <c r="E77" s="23">
        <f t="shared" si="4"/>
        <v>0.26690833333333336</v>
      </c>
      <c r="F77" s="62"/>
    </row>
    <row r="78" spans="1:10" x14ac:dyDescent="0.2">
      <c r="A78" s="34" t="str">
        <f>'BASE PLANILHAS'!A78</f>
        <v>D</v>
      </c>
      <c r="B78" s="699" t="str">
        <f>'BASE PLANILHAS'!B78:C78</f>
        <v>Ausência por Acidente de Trabalho</v>
      </c>
      <c r="C78" s="700"/>
      <c r="D78" s="248">
        <f>'BASE PLANILHAS'!D78</f>
        <v>3.3333333333333335E-3</v>
      </c>
      <c r="E78" s="23">
        <f t="shared" si="4"/>
        <v>4.2705333333333337</v>
      </c>
      <c r="F78" s="62"/>
    </row>
    <row r="79" spans="1:10" x14ac:dyDescent="0.2">
      <c r="A79" s="64" t="str">
        <f>'BASE PLANILHAS'!A79</f>
        <v>E</v>
      </c>
      <c r="B79" s="699" t="str">
        <f>'BASE PLANILHAS'!B79:C79</f>
        <v>Férias, Adicional de Férias e 13º  com empregada em gozo de Licença Maternidade</v>
      </c>
      <c r="C79" s="700"/>
      <c r="D79" s="249">
        <f>'BASE PLANILHAS'!D79</f>
        <v>1.2962962962962963E-3</v>
      </c>
      <c r="E79" s="23">
        <f t="shared" si="4"/>
        <v>1.660762962962963</v>
      </c>
      <c r="F79" s="19"/>
    </row>
    <row r="80" spans="1:10" ht="13.5" thickBot="1" x14ac:dyDescent="0.25">
      <c r="A80" s="36" t="str">
        <f>'BASE PLANILHAS'!A80</f>
        <v>F</v>
      </c>
      <c r="B80" s="716" t="str">
        <f>'BASE PLANILHAS'!B80:C80</f>
        <v>Incidência do Submódulo 2.1 sobre Ausências Legais</v>
      </c>
      <c r="C80" s="717"/>
      <c r="D80" s="81">
        <f>'BASE PLANILHAS'!D80</f>
        <v>9.9172592592592611E-3</v>
      </c>
      <c r="E80" s="72">
        <f t="shared" si="4"/>
        <v>12.705595872592596</v>
      </c>
      <c r="F80" s="1"/>
      <c r="G80" s="4"/>
      <c r="H80" s="31"/>
    </row>
    <row r="81" spans="1:7" ht="13.5" thickBot="1" x14ac:dyDescent="0.25">
      <c r="A81" s="696" t="str">
        <f>'BASE PLANILHAS'!A81:C81</f>
        <v>Total do Submódulo 4.1</v>
      </c>
      <c r="B81" s="697"/>
      <c r="C81" s="698"/>
      <c r="D81" s="48">
        <f>'BASE PLANILHAS'!D81</f>
        <v>3.6866333333333334E-2</v>
      </c>
      <c r="E81" s="51">
        <f>SUM(E75:E80)</f>
        <v>47.23167161333334</v>
      </c>
      <c r="F81" s="29"/>
      <c r="G81" s="4"/>
    </row>
    <row r="82" spans="1:7" ht="13.5" thickBot="1" x14ac:dyDescent="0.25">
      <c r="A82" s="241"/>
      <c r="B82" s="240"/>
      <c r="C82" s="240"/>
      <c r="D82" s="240"/>
      <c r="E82" s="242"/>
      <c r="F82" s="1"/>
    </row>
    <row r="83" spans="1:7" ht="13.5" thickBot="1" x14ac:dyDescent="0.25">
      <c r="A83" s="214" t="str">
        <f>'BASE PLANILHAS'!A83</f>
        <v>4.2</v>
      </c>
      <c r="B83" s="696" t="str">
        <f>'BASE PLANILHAS'!B83:C83</f>
        <v>Submódulo 4.2 - Intrajornada</v>
      </c>
      <c r="C83" s="697"/>
      <c r="D83" s="46" t="str">
        <f>'BASE PLANILHAS'!D83</f>
        <v>Referência</v>
      </c>
      <c r="E83" s="214" t="str">
        <f>'BASE PLANILHAS'!E83</f>
        <v>Valor (R$)</v>
      </c>
      <c r="F83" s="29"/>
      <c r="G83" s="4"/>
    </row>
    <row r="84" spans="1:7" ht="13.5" thickBot="1" x14ac:dyDescent="0.25">
      <c r="A84" s="40" t="str">
        <f>'BASE PLANILHAS'!A84</f>
        <v>A</v>
      </c>
      <c r="B84" s="750" t="str">
        <f>'BASE PLANILHAS'!B84:C84</f>
        <v>Intervalo para Repouso ou Alimentação</v>
      </c>
      <c r="C84" s="751"/>
      <c r="D84" s="623">
        <f>1/220*20*1.5</f>
        <v>0.13636363636363635</v>
      </c>
      <c r="E84" s="621">
        <f>D84*E21</f>
        <v>174.70363636363635</v>
      </c>
      <c r="F84" s="29"/>
      <c r="G84" s="4"/>
    </row>
    <row r="85" spans="1:7" ht="13.5" thickBot="1" x14ac:dyDescent="0.25">
      <c r="A85" s="696" t="str">
        <f>'BASE PLANILHAS'!A85:C85</f>
        <v>Total do Submódulo 4.2</v>
      </c>
      <c r="B85" s="697"/>
      <c r="C85" s="698"/>
      <c r="D85" s="48">
        <f>'BASE PLANILHAS'!D85</f>
        <v>0</v>
      </c>
      <c r="E85" s="398">
        <f>SUM(E84)</f>
        <v>174.70363636363635</v>
      </c>
      <c r="F85" s="29"/>
      <c r="G85" s="4"/>
    </row>
    <row r="86" spans="1:7" ht="13.5" thickBot="1" x14ac:dyDescent="0.25">
      <c r="A86" s="241"/>
      <c r="B86" s="240"/>
      <c r="C86" s="240"/>
      <c r="D86" s="240"/>
      <c r="E86" s="242"/>
      <c r="F86" s="1"/>
    </row>
    <row r="87" spans="1:7" ht="13.5" thickBot="1" x14ac:dyDescent="0.25">
      <c r="A87" s="214" t="str">
        <f>'BASE PLANILHAS'!A87</f>
        <v>4.3</v>
      </c>
      <c r="B87" s="696" t="str">
        <f>'BASE PLANILHAS'!B87:C87</f>
        <v>Quadro Resumo do Módulo 4 - Custo de Reposição do Profissional Ausente</v>
      </c>
      <c r="C87" s="697"/>
      <c r="D87" s="46" t="str">
        <f>'BASE PLANILHAS'!D87</f>
        <v>Referência</v>
      </c>
      <c r="E87" s="214" t="str">
        <f>'BASE PLANILHAS'!E87</f>
        <v>Valor (R$)</v>
      </c>
      <c r="F87" s="1"/>
    </row>
    <row r="88" spans="1:7" x14ac:dyDescent="0.2">
      <c r="A88" s="40" t="str">
        <f>'BASE PLANILHAS'!A88</f>
        <v>4.1</v>
      </c>
      <c r="B88" s="720" t="str">
        <f>'BASE PLANILHAS'!B88:C88</f>
        <v>Ausências Legais</v>
      </c>
      <c r="C88" s="721"/>
      <c r="D88" s="396">
        <f>'BASE PLANILHAS'!D88</f>
        <v>3.6866333333333334E-2</v>
      </c>
      <c r="E88" s="72">
        <f>E81</f>
        <v>47.23167161333334</v>
      </c>
      <c r="F88" s="1"/>
    </row>
    <row r="89" spans="1:7" ht="13.5" thickBot="1" x14ac:dyDescent="0.25">
      <c r="A89" s="40" t="str">
        <f>'BASE PLANILHAS'!A89</f>
        <v>4.2</v>
      </c>
      <c r="B89" s="716" t="str">
        <f>'BASE PLANILHAS'!B89:C89</f>
        <v>Intrajornada</v>
      </c>
      <c r="C89" s="717"/>
      <c r="D89" s="397">
        <f>'BASE PLANILHAS'!D89</f>
        <v>0</v>
      </c>
      <c r="E89" s="235">
        <f>E85</f>
        <v>174.70363636363635</v>
      </c>
      <c r="F89" s="1"/>
    </row>
    <row r="90" spans="1:7" ht="13.5" thickBot="1" x14ac:dyDescent="0.25">
      <c r="A90" s="696" t="str">
        <f>'BASE PLANILHAS'!A90:C90</f>
        <v>Total do Módulo 4</v>
      </c>
      <c r="B90" s="697"/>
      <c r="C90" s="698"/>
      <c r="D90" s="48">
        <f>'BASE PLANILHAS'!D90</f>
        <v>3.6866333333333334E-2</v>
      </c>
      <c r="E90" s="398">
        <f>SUM(E88+E89)</f>
        <v>221.93530797696968</v>
      </c>
      <c r="F90" s="1"/>
    </row>
    <row r="91" spans="1:7" x14ac:dyDescent="0.2">
      <c r="A91" s="241"/>
      <c r="B91" s="240"/>
      <c r="C91" s="240"/>
      <c r="D91" s="240"/>
      <c r="E91" s="242"/>
      <c r="F91" s="1"/>
    </row>
    <row r="92" spans="1:7" x14ac:dyDescent="0.2">
      <c r="A92" s="711" t="str">
        <f>'BASE PLANILHAS'!A92:E92</f>
        <v>MÓDULO 5 – INSUMOS DIVERSOS</v>
      </c>
      <c r="B92" s="712"/>
      <c r="C92" s="712"/>
      <c r="D92" s="712"/>
      <c r="E92" s="713"/>
      <c r="F92" s="1"/>
    </row>
    <row r="93" spans="1:7" ht="13.5" thickBot="1" x14ac:dyDescent="0.25">
      <c r="A93" s="38"/>
      <c r="B93" s="38"/>
      <c r="C93" s="38"/>
      <c r="D93" s="38"/>
      <c r="E93" s="56"/>
      <c r="F93" s="1"/>
    </row>
    <row r="94" spans="1:7" ht="13.5" thickBot="1" x14ac:dyDescent="0.25">
      <c r="A94" s="214">
        <f>'BASE PLANILHAS'!A94</f>
        <v>5</v>
      </c>
      <c r="B94" s="696" t="str">
        <f>'BASE PLANILHAS'!B94:C94</f>
        <v>Insumos Diversos</v>
      </c>
      <c r="C94" s="698"/>
      <c r="D94" s="214" t="str">
        <f>'BASE PLANILHAS'!D94</f>
        <v>Referência</v>
      </c>
      <c r="E94" s="417" t="str">
        <f>'BASE PLANILHAS'!E94</f>
        <v>Valor (R$)</v>
      </c>
      <c r="F94" s="1"/>
    </row>
    <row r="95" spans="1:7" x14ac:dyDescent="0.2">
      <c r="A95" s="32" t="str">
        <f>'BASE PLANILHAS'!A95</f>
        <v>A</v>
      </c>
      <c r="B95" s="709" t="str">
        <f>'BASE PLANILHAS'!B95:C95</f>
        <v>Uniformes e EPIs</v>
      </c>
      <c r="C95" s="710"/>
      <c r="D95" s="292">
        <f>'Uniforme Apoio'!BO34</f>
        <v>66.11548611111111</v>
      </c>
      <c r="E95" s="41">
        <f>D95*$D$13</f>
        <v>66.11548611111111</v>
      </c>
      <c r="F95" s="19"/>
      <c r="G95" s="1"/>
    </row>
    <row r="96" spans="1:7" x14ac:dyDescent="0.2">
      <c r="A96" s="34" t="str">
        <f>'BASE PLANILHAS'!A96</f>
        <v>B</v>
      </c>
      <c r="B96" s="733" t="str">
        <f>'BASE PLANILHAS'!B96:C96</f>
        <v>Materiais de Consumo</v>
      </c>
      <c r="C96" s="702"/>
      <c r="D96" s="299">
        <v>0</v>
      </c>
      <c r="E96" s="23">
        <f>D96*$D$13</f>
        <v>0</v>
      </c>
      <c r="F96" s="19"/>
    </row>
    <row r="97" spans="1:8" x14ac:dyDescent="0.2">
      <c r="A97" s="250" t="str">
        <f>'BASE PLANILHAS'!A97</f>
        <v>C</v>
      </c>
      <c r="B97" s="734" t="str">
        <f>'BASE PLANILHAS'!B97:C97</f>
        <v>Máquinas e Equipamentos (depreciação)</v>
      </c>
      <c r="C97" s="700"/>
      <c r="D97" s="299">
        <v>0</v>
      </c>
      <c r="E97" s="23">
        <f t="shared" ref="E97" si="5">D97*$D$13</f>
        <v>0</v>
      </c>
      <c r="F97" s="19"/>
    </row>
    <row r="98" spans="1:8" x14ac:dyDescent="0.2">
      <c r="A98" s="250" t="str">
        <f>'BASE PLANILHAS'!A98</f>
        <v>D</v>
      </c>
      <c r="B98" s="734" t="str">
        <f>'BASE PLANILHAS'!B98:C98</f>
        <v>Produtos de Limpeza</v>
      </c>
      <c r="C98" s="700"/>
      <c r="D98" s="75">
        <v>0</v>
      </c>
      <c r="E98" s="216">
        <f>D98*$D$13</f>
        <v>0</v>
      </c>
      <c r="F98" s="19"/>
      <c r="H98" s="1"/>
    </row>
    <row r="99" spans="1:8" ht="13.5" thickBot="1" x14ac:dyDescent="0.25">
      <c r="A99" s="251" t="str">
        <f>'BASE PLANILHAS'!A99</f>
        <v>E</v>
      </c>
      <c r="B99" s="735" t="str">
        <f>'BASE PLANILHAS'!B99:C99</f>
        <v>Materiais de Higiene</v>
      </c>
      <c r="C99" s="719"/>
      <c r="D99" s="75">
        <v>0</v>
      </c>
      <c r="E99" s="215">
        <f>D99*$D$13</f>
        <v>0</v>
      </c>
      <c r="F99" s="19"/>
      <c r="H99" s="1"/>
    </row>
    <row r="100" spans="1:8" ht="13.5" customHeight="1" thickBot="1" x14ac:dyDescent="0.25">
      <c r="A100" s="736" t="str">
        <f>'BASE PLANILHAS'!A100:C100</f>
        <v>Total do Módulo 5</v>
      </c>
      <c r="B100" s="737"/>
      <c r="C100" s="737"/>
      <c r="D100" s="252"/>
      <c r="E100" s="49">
        <f>SUM(E95:E99)</f>
        <v>66.11548611111111</v>
      </c>
      <c r="F100" s="1"/>
    </row>
    <row r="101" spans="1:8" x14ac:dyDescent="0.2">
      <c r="A101" s="241"/>
      <c r="B101" s="240"/>
      <c r="C101" s="240"/>
      <c r="D101" s="240"/>
      <c r="E101" s="242"/>
      <c r="F101" s="1"/>
    </row>
    <row r="102" spans="1:8" x14ac:dyDescent="0.2">
      <c r="A102" s="711" t="str">
        <f>'BASE PLANILHAS'!A102:E102</f>
        <v>MÓDULO 6 – CUSTOS INDIRETOS, TRIBUTOS E LUCRO</v>
      </c>
      <c r="B102" s="712"/>
      <c r="C102" s="712"/>
      <c r="D102" s="712"/>
      <c r="E102" s="713"/>
      <c r="F102" s="1"/>
    </row>
    <row r="103" spans="1:8" ht="13.5" thickBot="1" x14ac:dyDescent="0.25">
      <c r="A103" s="54"/>
      <c r="B103" s="54"/>
      <c r="C103" s="54"/>
      <c r="D103" s="54"/>
      <c r="E103" s="39"/>
      <c r="F103" s="1"/>
    </row>
    <row r="104" spans="1:8" ht="13.5" thickBot="1" x14ac:dyDescent="0.25">
      <c r="A104" s="214">
        <f>'BASE PLANILHAS'!A104</f>
        <v>6</v>
      </c>
      <c r="B104" s="214" t="str">
        <f>'BASE PLANILHAS'!B104</f>
        <v>Custos Indiretos, Tributos e Lucro</v>
      </c>
      <c r="C104" s="697" t="str">
        <f>'BASE PLANILHAS'!C104:D104</f>
        <v>Referência</v>
      </c>
      <c r="D104" s="698"/>
      <c r="E104" s="417" t="str">
        <f>'BASE PLANILHAS'!E104</f>
        <v>Valor (R$)</v>
      </c>
    </row>
    <row r="105" spans="1:8" x14ac:dyDescent="0.2">
      <c r="A105" s="32" t="str">
        <f>'BASE PLANILHAS'!A105</f>
        <v>A</v>
      </c>
      <c r="B105" s="253" t="str">
        <f>'BASE PLANILHAS'!B105</f>
        <v>Custos Indiretos</v>
      </c>
      <c r="C105" s="302">
        <f>'BASE PLANILHAS'!C105</f>
        <v>0</v>
      </c>
      <c r="D105" s="303"/>
      <c r="E105" s="256">
        <f>$C105*$D$13</f>
        <v>0</v>
      </c>
      <c r="F105" s="61"/>
    </row>
    <row r="106" spans="1:8" x14ac:dyDescent="0.2">
      <c r="A106" s="34" t="str">
        <f>'BASE PLANILHAS'!A106</f>
        <v>B</v>
      </c>
      <c r="B106" s="257" t="str">
        <f>'BASE PLANILHAS'!B106</f>
        <v>Lucro</v>
      </c>
      <c r="C106" s="295">
        <f>'BASE PLANILHAS'!C106</f>
        <v>0</v>
      </c>
      <c r="D106" s="259"/>
      <c r="E106" s="263">
        <f>$C106*$D$13</f>
        <v>0</v>
      </c>
      <c r="F106" s="1"/>
    </row>
    <row r="107" spans="1:8" x14ac:dyDescent="0.2">
      <c r="A107" s="34" t="str">
        <f>'BASE PLANILHAS'!A107</f>
        <v>C</v>
      </c>
      <c r="B107" s="34" t="str">
        <f>'BASE PLANILHAS'!B107</f>
        <v>TRIBUTOS</v>
      </c>
      <c r="C107" s="260" t="str">
        <f>'BASE PLANILHAS'!C107</f>
        <v>%</v>
      </c>
      <c r="D107" s="304" t="str">
        <f>'BASE PLANILHAS'!D107</f>
        <v>%</v>
      </c>
      <c r="E107" s="57"/>
      <c r="F107" s="1"/>
    </row>
    <row r="108" spans="1:8" x14ac:dyDescent="0.2">
      <c r="A108" s="34" t="str">
        <f>'BASE PLANILHAS'!A108</f>
        <v>C.1</v>
      </c>
      <c r="B108" s="257" t="str">
        <f>'BASE PLANILHAS'!B108</f>
        <v>PIS</v>
      </c>
      <c r="C108" s="262">
        <f>'BASE PLANILHAS'!C108</f>
        <v>7.6</v>
      </c>
      <c r="D108" s="262">
        <f>((100/((100-($C$111))%)-100)*$C108)/($C$111)</f>
        <v>8.8629737609329435</v>
      </c>
      <c r="E108" s="263">
        <v>0</v>
      </c>
      <c r="F108" s="1"/>
    </row>
    <row r="109" spans="1:8" x14ac:dyDescent="0.2">
      <c r="A109" s="34" t="str">
        <f>'BASE PLANILHAS'!A109</f>
        <v>C.2</v>
      </c>
      <c r="B109" s="257" t="str">
        <f>'BASE PLANILHAS'!B109</f>
        <v>COFINS</v>
      </c>
      <c r="C109" s="262">
        <f>'BASE PLANILHAS'!C109</f>
        <v>1.65</v>
      </c>
      <c r="D109" s="262">
        <f>((100/((100-($C$111))%)-100)*$C109)/($C$111)</f>
        <v>1.9241982507288626</v>
      </c>
      <c r="E109" s="263">
        <v>0</v>
      </c>
      <c r="F109" s="1"/>
    </row>
    <row r="110" spans="1:8" x14ac:dyDescent="0.2">
      <c r="A110" s="34" t="str">
        <f>'BASE PLANILHAS'!A110</f>
        <v>C.3</v>
      </c>
      <c r="B110" s="257" t="str">
        <f>'BASE PLANILHAS'!B110</f>
        <v>ISS</v>
      </c>
      <c r="C110" s="294">
        <f>ISS!B60*100</f>
        <v>5</v>
      </c>
      <c r="D110" s="262">
        <f>((100/((100-($C$111))%)-100)*$C110)/($C$111)</f>
        <v>5.8309037900874632</v>
      </c>
      <c r="E110" s="264">
        <v>0</v>
      </c>
      <c r="F110" s="1"/>
    </row>
    <row r="111" spans="1:8" ht="13.5" thickBot="1" x14ac:dyDescent="0.25">
      <c r="A111" s="714" t="str">
        <f>'BASE PLANILHAS'!A111:B111</f>
        <v>Total Tributos</v>
      </c>
      <c r="B111" s="715">
        <f>'[1]BASE PLANILHAS'!A102:B102</f>
        <v>0</v>
      </c>
      <c r="C111" s="265">
        <f>SUM(C108:C110)</f>
        <v>14.25</v>
      </c>
      <c r="D111" s="265">
        <f>SUM(D108:D110)</f>
        <v>16.618075801749271</v>
      </c>
      <c r="E111" s="266">
        <f>((E105+E106+E100+E90+E70+E58+E21)*D111)%</f>
        <v>493.80558506167546</v>
      </c>
      <c r="F111" s="1"/>
    </row>
    <row r="112" spans="1:8" ht="13.5" thickBot="1" x14ac:dyDescent="0.25">
      <c r="A112" s="696" t="str">
        <f>'BASE PLANILHAS'!A112:D112</f>
        <v>Total do Módulo 6</v>
      </c>
      <c r="B112" s="697"/>
      <c r="C112" s="697"/>
      <c r="D112" s="698"/>
      <c r="E112" s="51">
        <f>SUM(E105:E111)</f>
        <v>493.80558506167546</v>
      </c>
      <c r="F112" s="1"/>
    </row>
    <row r="113" spans="1:8" x14ac:dyDescent="0.2">
      <c r="A113" s="267"/>
      <c r="B113" s="268"/>
      <c r="C113" s="268"/>
      <c r="D113" s="268"/>
      <c r="E113" s="59"/>
    </row>
    <row r="114" spans="1:8" x14ac:dyDescent="0.2">
      <c r="A114" s="738" t="str">
        <f>'BASE PLANILHAS'!A114:E114</f>
        <v>QUADRO RESUMO DO CUSTO POR EMPREGADO</v>
      </c>
      <c r="B114" s="739"/>
      <c r="C114" s="739"/>
      <c r="D114" s="739"/>
      <c r="E114" s="740"/>
      <c r="G114" s="3"/>
    </row>
    <row r="115" spans="1:8" ht="13.5" thickBot="1" x14ac:dyDescent="0.25">
      <c r="A115" s="423"/>
      <c r="B115" s="418"/>
      <c r="C115" s="418"/>
      <c r="D115" s="418"/>
      <c r="E115" s="419"/>
      <c r="G115" s="3"/>
    </row>
    <row r="116" spans="1:8" ht="13.5" thickBot="1" x14ac:dyDescent="0.25">
      <c r="A116" s="696" t="str">
        <f>'BASE PLANILHAS'!A116:D116</f>
        <v>Mão-de-Obra vinculada à execução contratual</v>
      </c>
      <c r="B116" s="697"/>
      <c r="C116" s="697"/>
      <c r="D116" s="698"/>
      <c r="E116" s="214" t="str">
        <f>'BASE PLANILHAS'!E116</f>
        <v>VALOR (R$)</v>
      </c>
      <c r="G116" s="1"/>
      <c r="H116" s="1"/>
    </row>
    <row r="117" spans="1:8" x14ac:dyDescent="0.2">
      <c r="A117" s="32" t="str">
        <f>'BASE PLANILHAS'!A117</f>
        <v>A</v>
      </c>
      <c r="B117" s="741" t="str">
        <f>'BASE PLANILHAS'!B117:D117</f>
        <v>MÓDULO 1 - COMPOSIÇÃO DA REMUNERAÇÃO</v>
      </c>
      <c r="C117" s="742"/>
      <c r="D117" s="743"/>
      <c r="E117" s="256">
        <f>E21</f>
        <v>1281.1600000000001</v>
      </c>
    </row>
    <row r="118" spans="1:8" x14ac:dyDescent="0.2">
      <c r="A118" s="34" t="str">
        <f>'BASE PLANILHAS'!A118</f>
        <v>B</v>
      </c>
      <c r="B118" s="744" t="str">
        <f>'BASE PLANILHAS'!B118:D118</f>
        <v>MÓDULO 2 – ENCARGOS E BENEFÍCIOS MENSAIS E DIÁRIOS</v>
      </c>
      <c r="C118" s="731"/>
      <c r="D118" s="732"/>
      <c r="E118" s="263">
        <f>E58</f>
        <v>1331.7258400000001</v>
      </c>
    </row>
    <row r="119" spans="1:8" x14ac:dyDescent="0.2">
      <c r="A119" s="34" t="str">
        <f>'BASE PLANILHAS'!A119</f>
        <v>C</v>
      </c>
      <c r="B119" s="745" t="str">
        <f>'BASE PLANILHAS'!B119:D119</f>
        <v>MÓDULO 3 – PROVISÃO PARA RESCISÃO</v>
      </c>
      <c r="C119" s="746"/>
      <c r="D119" s="747"/>
      <c r="E119" s="263">
        <f>E70</f>
        <v>70.560132160246923</v>
      </c>
      <c r="G119" s="3"/>
    </row>
    <row r="120" spans="1:8" x14ac:dyDescent="0.2">
      <c r="A120" s="34" t="str">
        <f>'BASE PLANILHAS'!A120</f>
        <v>D</v>
      </c>
      <c r="B120" s="744" t="str">
        <f>'BASE PLANILHAS'!B120:D120</f>
        <v>MÓDULO 4 – CUSTO DE REPOSIÇÃO DO PROFISSIONAL AUSENTE</v>
      </c>
      <c r="C120" s="731"/>
      <c r="D120" s="732"/>
      <c r="E120" s="263">
        <f>E90</f>
        <v>221.93530797696968</v>
      </c>
      <c r="G120" s="3"/>
    </row>
    <row r="121" spans="1:8" x14ac:dyDescent="0.2">
      <c r="A121" s="34" t="str">
        <f>'BASE PLANILHAS'!A121</f>
        <v>E</v>
      </c>
      <c r="B121" s="728" t="str">
        <f>'BASE PLANILHAS'!B121:D121</f>
        <v>MÓDULO 5 – INSUMOS DIVERSOS</v>
      </c>
      <c r="C121" s="729"/>
      <c r="D121" s="730"/>
      <c r="E121" s="263">
        <f>E100</f>
        <v>66.11548611111111</v>
      </c>
    </row>
    <row r="122" spans="1:8" x14ac:dyDescent="0.2">
      <c r="A122" s="34" t="str">
        <f>'BASE PLANILHAS'!A122</f>
        <v>-</v>
      </c>
      <c r="B122" s="722" t="str">
        <f>'BASE PLANILHAS'!B122:D122</f>
        <v>Subtotal (A + B + C + D + E)</v>
      </c>
      <c r="C122" s="723"/>
      <c r="D122" s="724"/>
      <c r="E122" s="60">
        <f>SUM(E117:E121)</f>
        <v>2971.4967662483282</v>
      </c>
      <c r="F122" s="4"/>
      <c r="G122" s="2"/>
    </row>
    <row r="123" spans="1:8" ht="13.5" thickBot="1" x14ac:dyDescent="0.25">
      <c r="A123" s="36" t="str">
        <f>'BASE PLANILHAS'!A123</f>
        <v>F</v>
      </c>
      <c r="B123" s="725" t="str">
        <f>'BASE PLANILHAS'!B123:D123</f>
        <v>MÓDULO 6 – CUSTOS INDIRETOS, TRIBUTOS E LUCRO</v>
      </c>
      <c r="C123" s="726"/>
      <c r="D123" s="727"/>
      <c r="E123" s="24">
        <f>E112</f>
        <v>493.80558506167546</v>
      </c>
    </row>
    <row r="124" spans="1:8" ht="13.5" thickBot="1" x14ac:dyDescent="0.25">
      <c r="A124" s="696" t="str">
        <f>'BASE PLANILHAS'!A124:D124</f>
        <v xml:space="preserve">Custo Total </v>
      </c>
      <c r="B124" s="697"/>
      <c r="C124" s="697"/>
      <c r="D124" s="698"/>
      <c r="E124" s="49">
        <f>SUM(E122:E123)</f>
        <v>3465.3023513100038</v>
      </c>
      <c r="F124" s="4"/>
    </row>
    <row r="125" spans="1:8" ht="13.5" thickBot="1" x14ac:dyDescent="0.25">
      <c r="A125" s="696" t="str">
        <f>'BASE PLANILHAS'!A125:D125</f>
        <v xml:space="preserve">Custo Total Anual </v>
      </c>
      <c r="B125" s="697"/>
      <c r="C125" s="697"/>
      <c r="D125" s="698"/>
      <c r="E125" s="51">
        <f>E124*12</f>
        <v>41583.628215720048</v>
      </c>
      <c r="F125" s="4"/>
    </row>
    <row r="126" spans="1:8" hidden="1" x14ac:dyDescent="0.2">
      <c r="A126" s="425"/>
      <c r="B126" s="825"/>
      <c r="C126" s="825"/>
      <c r="D126" s="25"/>
      <c r="E126" s="25"/>
    </row>
    <row r="127" spans="1:8" ht="40.5" hidden="1" customHeight="1" thickBot="1" x14ac:dyDescent="0.25">
      <c r="A127" s="826"/>
      <c r="B127" s="827"/>
      <c r="C127" s="26"/>
      <c r="D127" s="8"/>
      <c r="E127" s="17"/>
    </row>
    <row r="128" spans="1:8" ht="12.75" hidden="1" customHeight="1" x14ac:dyDescent="0.2">
      <c r="A128" s="828"/>
      <c r="B128" s="829"/>
      <c r="C128" s="270"/>
      <c r="D128" s="271"/>
      <c r="E128" s="272"/>
    </row>
    <row r="129" spans="1:5" ht="12.75" hidden="1" customHeight="1" x14ac:dyDescent="0.2">
      <c r="A129" s="816"/>
      <c r="B129" s="817"/>
      <c r="C129" s="273"/>
      <c r="D129" s="274"/>
      <c r="E129" s="275"/>
    </row>
    <row r="130" spans="1:5" ht="12.75" hidden="1" customHeight="1" x14ac:dyDescent="0.2">
      <c r="A130" s="816"/>
      <c r="B130" s="817"/>
      <c r="C130" s="273"/>
      <c r="D130" s="274"/>
      <c r="E130" s="275"/>
    </row>
    <row r="131" spans="1:5" ht="12.75" hidden="1" customHeight="1" x14ac:dyDescent="0.2">
      <c r="A131" s="816"/>
      <c r="B131" s="817"/>
      <c r="C131" s="273"/>
      <c r="D131" s="274"/>
      <c r="E131" s="275"/>
    </row>
    <row r="132" spans="1:5" ht="12.75" hidden="1" customHeight="1" x14ac:dyDescent="0.2">
      <c r="A132" s="818"/>
      <c r="B132" s="819"/>
      <c r="C132" s="9"/>
      <c r="D132" s="10"/>
      <c r="E132" s="275"/>
    </row>
    <row r="133" spans="1:5" ht="13.5" hidden="1" customHeight="1" thickBot="1" x14ac:dyDescent="0.25">
      <c r="A133" s="820"/>
      <c r="B133" s="821"/>
      <c r="C133" s="276"/>
      <c r="D133" s="277"/>
      <c r="E133" s="278"/>
    </row>
    <row r="134" spans="1:5" ht="13.5" hidden="1" thickBot="1" x14ac:dyDescent="0.25">
      <c r="A134" s="822"/>
      <c r="B134" s="823"/>
      <c r="C134" s="823"/>
      <c r="D134" s="824"/>
      <c r="E134" s="11"/>
    </row>
    <row r="135" spans="1:5" hidden="1" x14ac:dyDescent="0.2">
      <c r="A135" s="7"/>
      <c r="B135" s="7"/>
      <c r="C135" s="7"/>
      <c r="D135" s="7"/>
      <c r="E135" s="7"/>
    </row>
    <row r="136" spans="1:5" hidden="1" x14ac:dyDescent="0.2">
      <c r="A136" s="425"/>
      <c r="B136" s="825"/>
      <c r="C136" s="825"/>
      <c r="D136" s="25"/>
      <c r="E136" s="25"/>
    </row>
    <row r="137" spans="1:5" ht="13.5" hidden="1" thickBot="1" x14ac:dyDescent="0.25">
      <c r="A137" s="798"/>
      <c r="B137" s="799"/>
      <c r="C137" s="799"/>
      <c r="D137" s="799"/>
      <c r="E137" s="800"/>
    </row>
    <row r="138" spans="1:5" ht="13.5" hidden="1" thickBot="1" x14ac:dyDescent="0.25">
      <c r="A138" s="279"/>
      <c r="B138" s="801"/>
      <c r="C138" s="802"/>
      <c r="D138" s="803"/>
      <c r="E138" s="17"/>
    </row>
    <row r="139" spans="1:5" hidden="1" x14ac:dyDescent="0.2">
      <c r="A139" s="280"/>
      <c r="B139" s="804"/>
      <c r="C139" s="805"/>
      <c r="D139" s="806"/>
      <c r="E139" s="281"/>
    </row>
    <row r="140" spans="1:5" hidden="1" x14ac:dyDescent="0.2">
      <c r="A140" s="282"/>
      <c r="B140" s="807"/>
      <c r="C140" s="808"/>
      <c r="D140" s="809"/>
      <c r="E140" s="283"/>
    </row>
    <row r="141" spans="1:5" ht="13.5" hidden="1" thickBot="1" x14ac:dyDescent="0.25">
      <c r="A141" s="282"/>
      <c r="B141" s="810"/>
      <c r="C141" s="811"/>
      <c r="D141" s="812"/>
      <c r="E141" s="283"/>
    </row>
    <row r="142" spans="1:5" ht="13.5" hidden="1" thickBot="1" x14ac:dyDescent="0.25">
      <c r="A142" s="813"/>
      <c r="B142" s="814"/>
      <c r="C142" s="814"/>
      <c r="D142" s="815"/>
      <c r="E142" s="11"/>
    </row>
    <row r="143" spans="1:5" hidden="1" x14ac:dyDescent="0.2">
      <c r="A143" s="284"/>
      <c r="B143" s="7"/>
      <c r="C143" s="7"/>
      <c r="D143" s="7"/>
      <c r="E143" s="7"/>
    </row>
    <row r="144" spans="1:5" hidden="1" x14ac:dyDescent="0.2">
      <c r="A144" s="7"/>
      <c r="B144" s="7"/>
      <c r="C144" s="7"/>
      <c r="D144" s="7"/>
      <c r="E144" s="7"/>
    </row>
    <row r="145" spans="1:8" hidden="1" x14ac:dyDescent="0.2">
      <c r="A145" s="7"/>
      <c r="B145" s="7"/>
      <c r="C145" s="7"/>
      <c r="D145" s="7"/>
      <c r="E145" s="7"/>
    </row>
    <row r="146" spans="1:8" x14ac:dyDescent="0.2">
      <c r="A146" s="13"/>
      <c r="B146" s="13"/>
      <c r="C146" s="7"/>
      <c r="D146" s="7"/>
      <c r="E146" s="30"/>
      <c r="F146" s="4"/>
    </row>
    <row r="147" spans="1:8" x14ac:dyDescent="0.2">
      <c r="A147" s="14"/>
      <c r="B147" s="13"/>
      <c r="C147" s="7"/>
      <c r="D147" s="7"/>
      <c r="E147" s="69"/>
      <c r="F147" s="4"/>
      <c r="H147" s="4"/>
    </row>
    <row r="148" spans="1:8" x14ac:dyDescent="0.2">
      <c r="A148" s="7"/>
      <c r="B148" s="7"/>
      <c r="C148" s="7"/>
      <c r="D148" s="7"/>
      <c r="E148" s="15"/>
      <c r="H148" s="4"/>
    </row>
    <row r="149" spans="1:8" x14ac:dyDescent="0.2">
      <c r="A149" s="7"/>
      <c r="B149" s="7"/>
      <c r="C149" s="7"/>
      <c r="D149" s="7"/>
      <c r="E149" s="15"/>
    </row>
    <row r="150" spans="1:8" x14ac:dyDescent="0.2">
      <c r="A150" s="4"/>
      <c r="E150" s="4"/>
    </row>
    <row r="151" spans="1:8" x14ac:dyDescent="0.2">
      <c r="A151" s="4"/>
    </row>
  </sheetData>
  <sheetProtection sheet="1" objects="1" scenarios="1"/>
  <mergeCells count="115">
    <mergeCell ref="A1:E1"/>
    <mergeCell ref="A3:E3"/>
    <mergeCell ref="B4:D4"/>
    <mergeCell ref="B5:D5"/>
    <mergeCell ref="B6:D6"/>
    <mergeCell ref="B7:D7"/>
    <mergeCell ref="B16:C16"/>
    <mergeCell ref="B17:C17"/>
    <mergeCell ref="B18:C18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A72:E72"/>
    <mergeCell ref="B74:C74"/>
    <mergeCell ref="B75:C75"/>
    <mergeCell ref="B76:C76"/>
    <mergeCell ref="B77:C77"/>
    <mergeCell ref="B78:C78"/>
    <mergeCell ref="B65:C65"/>
    <mergeCell ref="B66:C66"/>
    <mergeCell ref="B67:C67"/>
    <mergeCell ref="B68:C68"/>
    <mergeCell ref="B69:C69"/>
    <mergeCell ref="A70:C70"/>
    <mergeCell ref="B87:C87"/>
    <mergeCell ref="B88:C88"/>
    <mergeCell ref="B89:C89"/>
    <mergeCell ref="A90:C90"/>
    <mergeCell ref="A92:E92"/>
    <mergeCell ref="B94:C94"/>
    <mergeCell ref="B79:C79"/>
    <mergeCell ref="B80:C80"/>
    <mergeCell ref="A81:C81"/>
    <mergeCell ref="B83:C83"/>
    <mergeCell ref="B84:C84"/>
    <mergeCell ref="A85:C85"/>
    <mergeCell ref="A102:E102"/>
    <mergeCell ref="C104:D104"/>
    <mergeCell ref="A111:B111"/>
    <mergeCell ref="A112:D112"/>
    <mergeCell ref="A114:E114"/>
    <mergeCell ref="A116:D116"/>
    <mergeCell ref="B95:C95"/>
    <mergeCell ref="B96:C96"/>
    <mergeCell ref="B97:C97"/>
    <mergeCell ref="B98:C98"/>
    <mergeCell ref="B99:C99"/>
    <mergeCell ref="A100:C100"/>
    <mergeCell ref="B123:D123"/>
    <mergeCell ref="A124:D124"/>
    <mergeCell ref="A125:D125"/>
    <mergeCell ref="B126:C126"/>
    <mergeCell ref="A127:B127"/>
    <mergeCell ref="A128:B128"/>
    <mergeCell ref="B117:D117"/>
    <mergeCell ref="B118:D118"/>
    <mergeCell ref="B119:D119"/>
    <mergeCell ref="B120:D120"/>
    <mergeCell ref="B121:D121"/>
    <mergeCell ref="B122:D122"/>
    <mergeCell ref="A142:D142"/>
    <mergeCell ref="B136:C136"/>
    <mergeCell ref="A137:E137"/>
    <mergeCell ref="B138:D138"/>
    <mergeCell ref="B139:D139"/>
    <mergeCell ref="B140:D140"/>
    <mergeCell ref="B141:D141"/>
    <mergeCell ref="A129:B129"/>
    <mergeCell ref="A130:B130"/>
    <mergeCell ref="A131:B131"/>
    <mergeCell ref="A132:B132"/>
    <mergeCell ref="A133:B133"/>
    <mergeCell ref="A134:D134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2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59999389629810485"/>
  </sheetPr>
  <dimension ref="A1:N193"/>
  <sheetViews>
    <sheetView showGridLines="0" view="pageBreakPreview" zoomScaleNormal="100" zoomScaleSheetLayoutView="100" workbookViewId="0">
      <selection activeCell="E137" activeCellId="1" sqref="E126 E137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0.2851562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 x14ac:dyDescent="0.2">
      <c r="A1" s="752" t="str">
        <f>'BASE PLANILHAS'!A1:E1</f>
        <v>ANEXO VI - PLANILHA DE COMPOSIÇÃO DE CUSTOS</v>
      </c>
      <c r="B1" s="753"/>
      <c r="C1" s="753"/>
      <c r="D1" s="753"/>
      <c r="E1" s="754"/>
    </row>
    <row r="2" spans="1:8" ht="13.5" thickBot="1" x14ac:dyDescent="0.25">
      <c r="A2" s="174"/>
      <c r="B2" s="221"/>
      <c r="C2" s="221"/>
      <c r="D2" s="222"/>
      <c r="E2" s="223"/>
      <c r="F2" s="54"/>
      <c r="G2" s="54"/>
      <c r="H2" s="54"/>
    </row>
    <row r="3" spans="1:8" ht="13.5" thickBot="1" x14ac:dyDescent="0.25">
      <c r="A3" s="755" t="str">
        <f>'BASE PLANILHAS'!A3:E3</f>
        <v>Dados para composição dos custos referentes à mão-de-obra</v>
      </c>
      <c r="B3" s="756"/>
      <c r="C3" s="756"/>
      <c r="D3" s="756"/>
      <c r="E3" s="757"/>
      <c r="F3" s="54"/>
      <c r="G3" s="54"/>
      <c r="H3" s="54"/>
    </row>
    <row r="4" spans="1:8" x14ac:dyDescent="0.2">
      <c r="A4" s="64" t="str">
        <f>'BASE PLANILHAS'!A4</f>
        <v>A</v>
      </c>
      <c r="B4" s="758" t="str">
        <f>'BASE PLANILHAS'!B4:D4</f>
        <v>Localidade</v>
      </c>
      <c r="C4" s="759"/>
      <c r="D4" s="760"/>
      <c r="E4" s="316" t="str">
        <f>CCT!A149</f>
        <v>Santa Luzia</v>
      </c>
      <c r="F4" s="54"/>
      <c r="G4" s="54"/>
      <c r="H4" s="54"/>
    </row>
    <row r="5" spans="1:8" x14ac:dyDescent="0.2">
      <c r="A5" s="34" t="str">
        <f>'BASE PLANILHAS'!A5</f>
        <v>B</v>
      </c>
      <c r="B5" s="761" t="str">
        <f>'BASE PLANILHAS'!B5:D5</f>
        <v>Tipo de serviço</v>
      </c>
      <c r="C5" s="762"/>
      <c r="D5" s="763"/>
      <c r="E5" s="33" t="str">
        <f>'BASE PLANILHAS'!E5</f>
        <v>Apoio Administrativo</v>
      </c>
      <c r="F5" s="54"/>
      <c r="G5" s="54"/>
      <c r="H5" s="54"/>
    </row>
    <row r="6" spans="1:8" x14ac:dyDescent="0.2">
      <c r="A6" s="34" t="str">
        <f>'BASE PLANILHAS'!A6</f>
        <v>C</v>
      </c>
      <c r="B6" s="745" t="str">
        <f>'BASE PLANILHAS'!B6:D6</f>
        <v>Salário Nominativo da Categoria Profissional</v>
      </c>
      <c r="C6" s="746"/>
      <c r="D6" s="747"/>
      <c r="E6" s="224"/>
      <c r="F6" s="54"/>
      <c r="G6" s="54"/>
      <c r="H6" s="54"/>
    </row>
    <row r="7" spans="1:8" x14ac:dyDescent="0.2">
      <c r="A7" s="34" t="str">
        <f>'BASE PLANILHAS'!A7</f>
        <v>D</v>
      </c>
      <c r="B7" s="745" t="str">
        <f>'BASE PLANILHAS'!B7:D7</f>
        <v>Categoria profissional (vinculada à execução contratual)</v>
      </c>
      <c r="C7" s="746"/>
      <c r="D7" s="747"/>
      <c r="E7" s="298" t="s">
        <v>353</v>
      </c>
      <c r="G7" s="1"/>
    </row>
    <row r="8" spans="1:8" ht="13.5" thickBot="1" x14ac:dyDescent="0.25">
      <c r="A8" s="36" t="str">
        <f>'BASE PLANILHAS'!A8</f>
        <v>E</v>
      </c>
      <c r="B8" s="764" t="str">
        <f>'BASE PLANILHAS'!B8:D8</f>
        <v>Data base da categoria (dia/mês/ano)</v>
      </c>
      <c r="C8" s="765"/>
      <c r="D8" s="766"/>
      <c r="E8" s="225">
        <f>CCT!P149</f>
        <v>42736</v>
      </c>
      <c r="F8" s="63"/>
    </row>
    <row r="9" spans="1:8" x14ac:dyDescent="0.2">
      <c r="A9" s="226"/>
      <c r="B9" s="100"/>
      <c r="C9" s="100"/>
      <c r="D9" s="100"/>
      <c r="E9" s="227"/>
      <c r="F9" s="63"/>
      <c r="H9" s="1"/>
    </row>
    <row r="10" spans="1:8" x14ac:dyDescent="0.2">
      <c r="A10" s="711" t="str">
        <f>'BASE PLANILHAS'!A10:E10</f>
        <v>MÓDULO 1 - COMPOSIÇÃO DA REMUNERAÇÃO</v>
      </c>
      <c r="B10" s="712"/>
      <c r="C10" s="712"/>
      <c r="D10" s="712"/>
      <c r="E10" s="713"/>
      <c r="F10" s="70"/>
    </row>
    <row r="11" spans="1:8" ht="13.5" thickBot="1" x14ac:dyDescent="0.25">
      <c r="A11" s="228"/>
      <c r="B11" s="229"/>
      <c r="C11" s="229"/>
      <c r="D11" s="229"/>
      <c r="E11" s="230"/>
      <c r="F11" s="1"/>
    </row>
    <row r="12" spans="1:8" ht="13.5" thickBot="1" x14ac:dyDescent="0.25">
      <c r="A12" s="324" t="str">
        <f>'BASE PLANILHAS'!A13</f>
        <v>A</v>
      </c>
      <c r="B12" s="830" t="str">
        <f>'BASE PLANILHAS'!B13:C13</f>
        <v>Salário Base</v>
      </c>
      <c r="C12" s="831"/>
      <c r="D12" s="831"/>
      <c r="E12" s="832"/>
    </row>
    <row r="13" spans="1:8" ht="13.5" thickBot="1" x14ac:dyDescent="0.25">
      <c r="A13" s="317"/>
      <c r="B13" s="317" t="s">
        <v>354</v>
      </c>
      <c r="C13" s="318" t="s">
        <v>350</v>
      </c>
      <c r="D13" s="318" t="s">
        <v>355</v>
      </c>
      <c r="E13" s="319" t="s">
        <v>351</v>
      </c>
    </row>
    <row r="14" spans="1:8" x14ac:dyDescent="0.2">
      <c r="A14" s="231"/>
      <c r="B14" s="231" t="s">
        <v>369</v>
      </c>
      <c r="C14" s="285">
        <v>0</v>
      </c>
      <c r="D14" s="286">
        <v>0</v>
      </c>
      <c r="E14" s="287">
        <f>D14*C14</f>
        <v>0</v>
      </c>
      <c r="F14">
        <f>COUNTBLANK(E14:E49)</f>
        <v>0</v>
      </c>
    </row>
    <row r="15" spans="1:8" x14ac:dyDescent="0.2">
      <c r="A15" s="231"/>
      <c r="B15" s="231" t="s">
        <v>370</v>
      </c>
      <c r="C15" s="285">
        <v>0</v>
      </c>
      <c r="D15" s="286">
        <v>0</v>
      </c>
      <c r="E15" s="288">
        <f>D15*C15</f>
        <v>0</v>
      </c>
    </row>
    <row r="16" spans="1:8" x14ac:dyDescent="0.2">
      <c r="A16" s="231"/>
      <c r="B16" s="231" t="s">
        <v>419</v>
      </c>
      <c r="C16" s="285">
        <v>0</v>
      </c>
      <c r="D16" s="286">
        <v>0</v>
      </c>
      <c r="E16" s="288">
        <f>D16*C16</f>
        <v>0</v>
      </c>
    </row>
    <row r="17" spans="1:5" x14ac:dyDescent="0.2">
      <c r="A17" s="231"/>
      <c r="B17" s="231" t="s">
        <v>420</v>
      </c>
      <c r="C17" s="285">
        <v>0</v>
      </c>
      <c r="D17" s="286">
        <v>0</v>
      </c>
      <c r="E17" s="288">
        <f t="shared" ref="E17" si="0">D17*C17</f>
        <v>0</v>
      </c>
    </row>
    <row r="18" spans="1:5" x14ac:dyDescent="0.2">
      <c r="A18" s="231"/>
      <c r="B18" s="231" t="s">
        <v>371</v>
      </c>
      <c r="C18" s="285">
        <v>0</v>
      </c>
      <c r="D18" s="286">
        <v>0</v>
      </c>
      <c r="E18" s="288">
        <f t="shared" ref="E18:E49" si="1">D18*C18</f>
        <v>0</v>
      </c>
    </row>
    <row r="19" spans="1:5" x14ac:dyDescent="0.2">
      <c r="A19" s="231"/>
      <c r="B19" s="231" t="s">
        <v>240</v>
      </c>
      <c r="C19" s="285">
        <v>0</v>
      </c>
      <c r="D19" s="286">
        <v>0</v>
      </c>
      <c r="E19" s="288">
        <f t="shared" si="1"/>
        <v>0</v>
      </c>
    </row>
    <row r="20" spans="1:5" x14ac:dyDescent="0.2">
      <c r="A20" s="231"/>
      <c r="B20" s="231" t="s">
        <v>238</v>
      </c>
      <c r="C20" s="285">
        <v>0</v>
      </c>
      <c r="D20" s="286">
        <v>0</v>
      </c>
      <c r="E20" s="288">
        <f t="shared" si="1"/>
        <v>0</v>
      </c>
    </row>
    <row r="21" spans="1:5" x14ac:dyDescent="0.2">
      <c r="A21" s="231"/>
      <c r="B21" s="231" t="s">
        <v>372</v>
      </c>
      <c r="C21" s="285">
        <v>0</v>
      </c>
      <c r="D21" s="286">
        <v>0</v>
      </c>
      <c r="E21" s="288">
        <f t="shared" si="1"/>
        <v>0</v>
      </c>
    </row>
    <row r="22" spans="1:5" x14ac:dyDescent="0.2">
      <c r="A22" s="231"/>
      <c r="B22" s="231" t="s">
        <v>241</v>
      </c>
      <c r="C22" s="285">
        <v>0</v>
      </c>
      <c r="D22" s="286">
        <v>0</v>
      </c>
      <c r="E22" s="288">
        <f t="shared" si="1"/>
        <v>0</v>
      </c>
    </row>
    <row r="23" spans="1:5" x14ac:dyDescent="0.2">
      <c r="A23" s="231"/>
      <c r="B23" s="231" t="s">
        <v>367</v>
      </c>
      <c r="C23" s="285">
        <v>0</v>
      </c>
      <c r="D23" s="286">
        <v>0</v>
      </c>
      <c r="E23" s="288">
        <f t="shared" si="1"/>
        <v>0</v>
      </c>
    </row>
    <row r="24" spans="1:5" x14ac:dyDescent="0.2">
      <c r="A24" s="231"/>
      <c r="B24" s="231" t="s">
        <v>366</v>
      </c>
      <c r="C24" s="285">
        <v>0</v>
      </c>
      <c r="D24" s="286">
        <v>0</v>
      </c>
      <c r="E24" s="288">
        <f t="shared" si="1"/>
        <v>0</v>
      </c>
    </row>
    <row r="25" spans="1:5" x14ac:dyDescent="0.2">
      <c r="A25" s="231"/>
      <c r="B25" s="231" t="s">
        <v>373</v>
      </c>
      <c r="C25" s="285">
        <v>0</v>
      </c>
      <c r="D25" s="286">
        <v>0</v>
      </c>
      <c r="E25" s="288">
        <f t="shared" si="1"/>
        <v>0</v>
      </c>
    </row>
    <row r="26" spans="1:5" x14ac:dyDescent="0.2">
      <c r="A26" s="231"/>
      <c r="B26" s="231" t="s">
        <v>195</v>
      </c>
      <c r="C26" s="285">
        <v>0</v>
      </c>
      <c r="D26" s="286">
        <v>0</v>
      </c>
      <c r="E26" s="288">
        <f t="shared" si="1"/>
        <v>0</v>
      </c>
    </row>
    <row r="27" spans="1:5" x14ac:dyDescent="0.2">
      <c r="A27" s="231"/>
      <c r="B27" s="231" t="s">
        <v>421</v>
      </c>
      <c r="C27" s="285">
        <v>0</v>
      </c>
      <c r="D27" s="286">
        <v>0</v>
      </c>
      <c r="E27" s="288">
        <f t="shared" si="1"/>
        <v>0</v>
      </c>
    </row>
    <row r="28" spans="1:5" x14ac:dyDescent="0.2">
      <c r="A28" s="231"/>
      <c r="B28" s="231" t="s">
        <v>374</v>
      </c>
      <c r="C28" s="285">
        <v>0</v>
      </c>
      <c r="D28" s="286">
        <v>0</v>
      </c>
      <c r="E28" s="288">
        <f t="shared" si="1"/>
        <v>0</v>
      </c>
    </row>
    <row r="29" spans="1:5" x14ac:dyDescent="0.2">
      <c r="A29" s="231"/>
      <c r="B29" s="231" t="s">
        <v>196</v>
      </c>
      <c r="C29" s="285">
        <v>0</v>
      </c>
      <c r="D29" s="286">
        <v>0</v>
      </c>
      <c r="E29" s="288">
        <f t="shared" si="1"/>
        <v>0</v>
      </c>
    </row>
    <row r="30" spans="1:5" x14ac:dyDescent="0.2">
      <c r="A30" s="231"/>
      <c r="B30" s="231" t="s">
        <v>242</v>
      </c>
      <c r="C30" s="285">
        <v>0</v>
      </c>
      <c r="D30" s="286">
        <v>0</v>
      </c>
      <c r="E30" s="288">
        <f t="shared" si="1"/>
        <v>0</v>
      </c>
    </row>
    <row r="31" spans="1:5" x14ac:dyDescent="0.2">
      <c r="A31" s="231"/>
      <c r="B31" s="231" t="s">
        <v>375</v>
      </c>
      <c r="C31" s="285">
        <v>0</v>
      </c>
      <c r="D31" s="286">
        <v>0</v>
      </c>
      <c r="E31" s="288">
        <f t="shared" si="1"/>
        <v>0</v>
      </c>
    </row>
    <row r="32" spans="1:5" x14ac:dyDescent="0.2">
      <c r="A32" s="231"/>
      <c r="B32" s="231" t="s">
        <v>197</v>
      </c>
      <c r="C32" s="285">
        <v>0</v>
      </c>
      <c r="D32" s="286">
        <v>0</v>
      </c>
      <c r="E32" s="288">
        <f t="shared" si="1"/>
        <v>0</v>
      </c>
    </row>
    <row r="33" spans="1:5" x14ac:dyDescent="0.2">
      <c r="A33" s="232"/>
      <c r="B33" s="232" t="s">
        <v>353</v>
      </c>
      <c r="C33" s="233">
        <f>CCT!G149</f>
        <v>1</v>
      </c>
      <c r="D33" s="234">
        <f>CCT!H149</f>
        <v>2973.68</v>
      </c>
      <c r="E33" s="289">
        <f t="shared" si="1"/>
        <v>2973.68</v>
      </c>
    </row>
    <row r="34" spans="1:5" x14ac:dyDescent="0.2">
      <c r="A34" s="231"/>
      <c r="B34" s="231" t="s">
        <v>376</v>
      </c>
      <c r="C34" s="285">
        <v>0</v>
      </c>
      <c r="D34" s="286">
        <v>0</v>
      </c>
      <c r="E34" s="288">
        <f t="shared" si="1"/>
        <v>0</v>
      </c>
    </row>
    <row r="35" spans="1:5" x14ac:dyDescent="0.2">
      <c r="A35" s="231"/>
      <c r="B35" s="231" t="s">
        <v>198</v>
      </c>
      <c r="C35" s="285">
        <v>0</v>
      </c>
      <c r="D35" s="286">
        <v>0</v>
      </c>
      <c r="E35" s="288">
        <f t="shared" si="1"/>
        <v>0</v>
      </c>
    </row>
    <row r="36" spans="1:5" x14ac:dyDescent="0.2">
      <c r="A36" s="231"/>
      <c r="B36" s="231" t="s">
        <v>199</v>
      </c>
      <c r="C36" s="285">
        <v>0</v>
      </c>
      <c r="D36" s="286">
        <v>0</v>
      </c>
      <c r="E36" s="288">
        <f t="shared" si="1"/>
        <v>0</v>
      </c>
    </row>
    <row r="37" spans="1:5" x14ac:dyDescent="0.2">
      <c r="A37" s="231"/>
      <c r="B37" s="231" t="s">
        <v>200</v>
      </c>
      <c r="C37" s="285">
        <v>0</v>
      </c>
      <c r="D37" s="286">
        <v>0</v>
      </c>
      <c r="E37" s="288">
        <f t="shared" si="1"/>
        <v>0</v>
      </c>
    </row>
    <row r="38" spans="1:5" x14ac:dyDescent="0.2">
      <c r="A38" s="231"/>
      <c r="B38" s="231" t="s">
        <v>201</v>
      </c>
      <c r="C38" s="285">
        <v>0</v>
      </c>
      <c r="D38" s="286">
        <v>0</v>
      </c>
      <c r="E38" s="288">
        <f t="shared" si="1"/>
        <v>0</v>
      </c>
    </row>
    <row r="39" spans="1:5" x14ac:dyDescent="0.2">
      <c r="A39" s="231"/>
      <c r="B39" s="231" t="s">
        <v>368</v>
      </c>
      <c r="C39" s="285">
        <v>0</v>
      </c>
      <c r="D39" s="286">
        <v>0</v>
      </c>
      <c r="E39" s="288">
        <f t="shared" si="1"/>
        <v>0</v>
      </c>
    </row>
    <row r="40" spans="1:5" x14ac:dyDescent="0.2">
      <c r="A40" s="231"/>
      <c r="B40" s="231" t="s">
        <v>194</v>
      </c>
      <c r="C40" s="285">
        <v>0</v>
      </c>
      <c r="D40" s="286">
        <v>0</v>
      </c>
      <c r="E40" s="288">
        <f t="shared" si="1"/>
        <v>0</v>
      </c>
    </row>
    <row r="41" spans="1:5" x14ac:dyDescent="0.2">
      <c r="A41" s="231"/>
      <c r="B41" s="231" t="s">
        <v>193</v>
      </c>
      <c r="C41" s="285">
        <v>0</v>
      </c>
      <c r="D41" s="286">
        <v>0</v>
      </c>
      <c r="E41" s="288">
        <f t="shared" si="1"/>
        <v>0</v>
      </c>
    </row>
    <row r="42" spans="1:5" x14ac:dyDescent="0.2">
      <c r="A42" s="231"/>
      <c r="B42" s="231" t="s">
        <v>422</v>
      </c>
      <c r="C42" s="285">
        <v>0</v>
      </c>
      <c r="D42" s="286">
        <v>0</v>
      </c>
      <c r="E42" s="288">
        <f t="shared" si="1"/>
        <v>0</v>
      </c>
    </row>
    <row r="43" spans="1:5" x14ac:dyDescent="0.2">
      <c r="A43" s="231"/>
      <c r="B43" s="231" t="s">
        <v>423</v>
      </c>
      <c r="C43" s="285">
        <v>0</v>
      </c>
      <c r="D43" s="286">
        <v>0</v>
      </c>
      <c r="E43" s="288">
        <f t="shared" si="1"/>
        <v>0</v>
      </c>
    </row>
    <row r="44" spans="1:5" x14ac:dyDescent="0.2">
      <c r="A44" s="231"/>
      <c r="B44" s="231" t="s">
        <v>466</v>
      </c>
      <c r="C44" s="285">
        <v>0</v>
      </c>
      <c r="D44" s="286">
        <v>0</v>
      </c>
      <c r="E44" s="288">
        <f t="shared" si="1"/>
        <v>0</v>
      </c>
    </row>
    <row r="45" spans="1:5" x14ac:dyDescent="0.2">
      <c r="A45" s="231"/>
      <c r="B45" s="231" t="s">
        <v>377</v>
      </c>
      <c r="C45" s="285">
        <v>0</v>
      </c>
      <c r="D45" s="286">
        <v>0</v>
      </c>
      <c r="E45" s="288">
        <f t="shared" si="1"/>
        <v>0</v>
      </c>
    </row>
    <row r="46" spans="1:5" x14ac:dyDescent="0.2">
      <c r="A46" s="231"/>
      <c r="B46" s="231" t="s">
        <v>378</v>
      </c>
      <c r="C46" s="285">
        <v>0</v>
      </c>
      <c r="D46" s="286">
        <v>0</v>
      </c>
      <c r="E46" s="288">
        <f t="shared" si="1"/>
        <v>0</v>
      </c>
    </row>
    <row r="47" spans="1:5" x14ac:dyDescent="0.2">
      <c r="A47" s="231"/>
      <c r="B47" s="231" t="s">
        <v>381</v>
      </c>
      <c r="C47" s="285">
        <v>0</v>
      </c>
      <c r="D47" s="286">
        <v>0</v>
      </c>
      <c r="E47" s="288">
        <f t="shared" si="1"/>
        <v>0</v>
      </c>
    </row>
    <row r="48" spans="1:5" x14ac:dyDescent="0.2">
      <c r="A48" s="231"/>
      <c r="B48" s="231" t="s">
        <v>379</v>
      </c>
      <c r="C48" s="285">
        <v>0</v>
      </c>
      <c r="D48" s="286">
        <v>0</v>
      </c>
      <c r="E48" s="288">
        <f t="shared" si="1"/>
        <v>0</v>
      </c>
    </row>
    <row r="49" spans="1:7" ht="13.5" thickBot="1" x14ac:dyDescent="0.25">
      <c r="A49" s="231"/>
      <c r="B49" s="231" t="s">
        <v>380</v>
      </c>
      <c r="C49" s="285">
        <v>0</v>
      </c>
      <c r="D49" s="286">
        <v>0</v>
      </c>
      <c r="E49" s="288">
        <f t="shared" si="1"/>
        <v>0</v>
      </c>
    </row>
    <row r="50" spans="1:7" ht="13.5" thickBot="1" x14ac:dyDescent="0.25">
      <c r="A50" s="320"/>
      <c r="B50" s="321" t="str">
        <f>CONCATENATE("Total ",B13)</f>
        <v>Total Cargos - PGJ</v>
      </c>
      <c r="C50" s="318">
        <f>SUM(C14:C49)</f>
        <v>1</v>
      </c>
      <c r="D50" s="318"/>
      <c r="E50" s="322">
        <f>SUM(E14:E49)</f>
        <v>2973.68</v>
      </c>
    </row>
    <row r="51" spans="1:7" ht="13.5" thickBot="1" x14ac:dyDescent="0.25">
      <c r="A51" s="325"/>
      <c r="B51" s="325" t="s">
        <v>365</v>
      </c>
      <c r="C51" s="326" t="s">
        <v>350</v>
      </c>
      <c r="D51" s="326" t="s">
        <v>355</v>
      </c>
      <c r="E51" s="327" t="s">
        <v>351</v>
      </c>
    </row>
    <row r="52" spans="1:7" ht="13.5" thickBot="1" x14ac:dyDescent="0.25">
      <c r="A52" s="231"/>
      <c r="B52" s="231" t="s">
        <v>353</v>
      </c>
      <c r="C52" s="285">
        <v>0</v>
      </c>
      <c r="D52" s="286">
        <v>0</v>
      </c>
      <c r="E52" s="288">
        <f t="shared" ref="E52" si="2">D52*C52</f>
        <v>0</v>
      </c>
    </row>
    <row r="53" spans="1:7" ht="13.5" thickBot="1" x14ac:dyDescent="0.25">
      <c r="A53" s="328"/>
      <c r="B53" s="329" t="str">
        <f>CONCATENATE("Total ",B51)</f>
        <v>Total Cargos - FEPDC</v>
      </c>
      <c r="C53" s="326">
        <f>SUM(C52)</f>
        <v>0</v>
      </c>
      <c r="D53" s="326"/>
      <c r="E53" s="330">
        <f>SUM(E52)</f>
        <v>0</v>
      </c>
    </row>
    <row r="54" spans="1:7" ht="13.5" thickBot="1" x14ac:dyDescent="0.25">
      <c r="A54" s="320"/>
      <c r="B54" s="321" t="str">
        <f>CONCATENATE("Total ",E4)</f>
        <v>Total Santa Luzia</v>
      </c>
      <c r="C54" s="318">
        <f>C50+C53</f>
        <v>1</v>
      </c>
      <c r="D54" s="318"/>
      <c r="E54" s="322">
        <f>E50+E53</f>
        <v>2973.68</v>
      </c>
    </row>
    <row r="55" spans="1:7" ht="13.5" thickBot="1" x14ac:dyDescent="0.25">
      <c r="A55" s="833"/>
      <c r="B55" s="834"/>
      <c r="C55" s="835"/>
      <c r="D55" s="426" t="str">
        <f>'BASE PLANILHAS'!D12</f>
        <v>Referência</v>
      </c>
      <c r="E55" s="426" t="str">
        <f>'BASE PLANILHAS'!E12</f>
        <v>Valor (R$)</v>
      </c>
    </row>
    <row r="56" spans="1:7" x14ac:dyDescent="0.2">
      <c r="A56" s="40" t="str">
        <f>'BASE PLANILHAS'!A14</f>
        <v>B</v>
      </c>
      <c r="B56" s="701" t="str">
        <f>'BASE PLANILHAS'!B14:C14</f>
        <v xml:space="preserve">Adicional Periculosidade </v>
      </c>
      <c r="C56" s="702"/>
      <c r="D56" s="42">
        <v>0.3</v>
      </c>
      <c r="E56" s="216">
        <f>D56*E26</f>
        <v>0</v>
      </c>
      <c r="G56" s="1"/>
    </row>
    <row r="57" spans="1:7" x14ac:dyDescent="0.2">
      <c r="A57" s="34" t="str">
        <f>'BASE PLANILHAS'!A15</f>
        <v>C</v>
      </c>
      <c r="B57" s="699" t="str">
        <f>'BASE PLANILHAS'!B15:C15</f>
        <v>Adicional Insalubridade</v>
      </c>
      <c r="C57" s="700"/>
      <c r="D57" s="295">
        <f>0.2*PARAMETROS!B79</f>
        <v>190.8</v>
      </c>
      <c r="E57" s="55">
        <f>D57*(C20+C29+C30+C32+C36)</f>
        <v>0</v>
      </c>
      <c r="G57" s="1"/>
    </row>
    <row r="58" spans="1:7" x14ac:dyDescent="0.2">
      <c r="A58" s="34" t="str">
        <f>'BASE PLANILHAS'!A16</f>
        <v>D</v>
      </c>
      <c r="B58" s="699" t="str">
        <f>'BASE PLANILHAS'!B16:C16</f>
        <v>Adicional Noturno</v>
      </c>
      <c r="C58" s="700"/>
      <c r="D58" s="291">
        <f>1/210*0.2*10.285*15.5</f>
        <v>0.1518261904761905</v>
      </c>
      <c r="E58" s="216">
        <f>D58*E38</f>
        <v>0</v>
      </c>
      <c r="G58" s="1"/>
    </row>
    <row r="59" spans="1:7" x14ac:dyDescent="0.2">
      <c r="A59" s="34" t="str">
        <f>'BASE PLANILHAS'!A17</f>
        <v>E</v>
      </c>
      <c r="B59" s="699" t="str">
        <f>'BASE PLANILHAS'!B17:C17</f>
        <v>Adicional de Hora Noturna Reduzida</v>
      </c>
      <c r="C59" s="700"/>
      <c r="D59" s="42">
        <v>0</v>
      </c>
      <c r="E59" s="216">
        <f t="shared" ref="E59" si="3">D59*$E$12</f>
        <v>0</v>
      </c>
    </row>
    <row r="60" spans="1:7" x14ac:dyDescent="0.2">
      <c r="A60" s="34" t="str">
        <f>'BASE PLANILHAS'!A18</f>
        <v>F</v>
      </c>
      <c r="B60" s="699" t="str">
        <f>'BASE PLANILHAS'!B18:C18</f>
        <v>Intervalo Intrajornada</v>
      </c>
      <c r="C60" s="700"/>
      <c r="D60" s="42">
        <v>0</v>
      </c>
      <c r="E60" s="290">
        <f>E39/220*20+((E37+E37*D61)/210*15.5)+((E38+E38*D61)/210*1.2*15.5)</f>
        <v>0</v>
      </c>
    </row>
    <row r="61" spans="1:7" x14ac:dyDescent="0.2">
      <c r="A61" s="34" t="str">
        <f>'BASE PLANILHAS'!A19</f>
        <v>G</v>
      </c>
      <c r="B61" s="699" t="str">
        <f>'BASE PLANILHAS'!B19:C19</f>
        <v>Feriado Nacional - Súmula 444/2012 - TST</v>
      </c>
      <c r="C61" s="700"/>
      <c r="D61" s="291">
        <v>0</v>
      </c>
      <c r="E61" s="216">
        <f>(E37+E38)*D61</f>
        <v>0</v>
      </c>
    </row>
    <row r="62" spans="1:7" ht="13.5" thickBot="1" x14ac:dyDescent="0.25">
      <c r="A62" s="64" t="str">
        <f>'BASE PLANILHAS'!A20</f>
        <v>H</v>
      </c>
      <c r="B62" s="699" t="str">
        <f>'BASE PLANILHAS'!B20:C20</f>
        <v>Adicional de Acúmulo de função</v>
      </c>
      <c r="C62" s="700"/>
      <c r="D62" s="43">
        <v>0</v>
      </c>
      <c r="E62" s="215">
        <f>0</f>
        <v>0</v>
      </c>
    </row>
    <row r="63" spans="1:7" ht="13.5" thickBot="1" x14ac:dyDescent="0.25">
      <c r="A63" s="696" t="str">
        <f>'BASE PLANILHAS'!A21:D21</f>
        <v>Total do Módulo 1</v>
      </c>
      <c r="B63" s="697"/>
      <c r="C63" s="697"/>
      <c r="D63" s="698"/>
      <c r="E63" s="51">
        <f>SUM(E56:E62)+E54</f>
        <v>2973.68</v>
      </c>
    </row>
    <row r="64" spans="1:7" x14ac:dyDescent="0.2">
      <c r="A64" s="423"/>
      <c r="B64" s="424"/>
      <c r="C64" s="424"/>
      <c r="D64" s="424"/>
      <c r="E64" s="44"/>
      <c r="F64" s="1"/>
    </row>
    <row r="65" spans="1:9" x14ac:dyDescent="0.2">
      <c r="A65" s="711" t="str">
        <f>'BASE PLANILHAS'!A23:E23</f>
        <v>MÓDULO 2 – ENCARGOS E BENEFÍCIOS MENSAIS E DIÁRIOS</v>
      </c>
      <c r="B65" s="712"/>
      <c r="C65" s="712"/>
      <c r="D65" s="712"/>
      <c r="E65" s="713"/>
      <c r="F65" s="1"/>
    </row>
    <row r="66" spans="1:9" ht="13.5" thickBot="1" x14ac:dyDescent="0.25">
      <c r="A66" s="420"/>
      <c r="B66" s="421"/>
      <c r="C66" s="421"/>
      <c r="D66" s="421"/>
      <c r="E66" s="422"/>
      <c r="F66" s="1"/>
    </row>
    <row r="67" spans="1:9" ht="13.5" thickBot="1" x14ac:dyDescent="0.25">
      <c r="A67" s="214" t="str">
        <f>'BASE PLANILHAS'!A25</f>
        <v>2.1</v>
      </c>
      <c r="B67" s="696" t="str">
        <f>'BASE PLANILHAS'!B25:C25</f>
        <v>Submódulo 2.1 - Encargos Previdenciários, FGTS e Outras Contribuições</v>
      </c>
      <c r="C67" s="698"/>
      <c r="D67" s="214" t="str">
        <f>'BASE PLANILHAS'!D25</f>
        <v>Referência</v>
      </c>
      <c r="E67" s="214" t="str">
        <f>'BASE PLANILHAS'!E25</f>
        <v>Valor (R$)</v>
      </c>
    </row>
    <row r="68" spans="1:9" x14ac:dyDescent="0.2">
      <c r="A68" s="40" t="str">
        <f>'BASE PLANILHAS'!A26</f>
        <v>A</v>
      </c>
      <c r="B68" s="708" t="str">
        <f>'BASE PLANILHAS'!B26:C26</f>
        <v>INSS</v>
      </c>
      <c r="C68" s="710"/>
      <c r="D68" s="73">
        <f>'BASE PLANILHAS'!D26</f>
        <v>0.2</v>
      </c>
      <c r="E68" s="74">
        <f>$E$63*D68</f>
        <v>594.73599999999999</v>
      </c>
    </row>
    <row r="69" spans="1:9" x14ac:dyDescent="0.2">
      <c r="A69" s="34" t="str">
        <f>'BASE PLANILHAS'!A27</f>
        <v>B</v>
      </c>
      <c r="B69" s="701" t="str">
        <f>'BASE PLANILHAS'!B27:C27</f>
        <v>SESI OU SENAC</v>
      </c>
      <c r="C69" s="702"/>
      <c r="D69" s="18">
        <f>'BASE PLANILHAS'!D27</f>
        <v>1.4999999999999999E-2</v>
      </c>
      <c r="E69" s="23">
        <f>$E$63*D69</f>
        <v>44.605199999999996</v>
      </c>
    </row>
    <row r="70" spans="1:9" x14ac:dyDescent="0.2">
      <c r="A70" s="34" t="str">
        <f>'BASE PLANILHAS'!A28</f>
        <v>C</v>
      </c>
      <c r="B70" s="748" t="str">
        <f>'BASE PLANILHAS'!B28:C28</f>
        <v>SENAI OU SENAC</v>
      </c>
      <c r="C70" s="749"/>
      <c r="D70" s="18">
        <f>'BASE PLANILHAS'!D28</f>
        <v>0.01</v>
      </c>
      <c r="E70" s="23">
        <f>$E$63*D70</f>
        <v>29.736799999999999</v>
      </c>
    </row>
    <row r="71" spans="1:9" x14ac:dyDescent="0.2">
      <c r="A71" s="34" t="str">
        <f>'BASE PLANILHAS'!A29</f>
        <v>D</v>
      </c>
      <c r="B71" s="699" t="str">
        <f>'BASE PLANILHAS'!B29:C29</f>
        <v>INCRA</v>
      </c>
      <c r="C71" s="700"/>
      <c r="D71" s="18">
        <f>'BASE PLANILHAS'!D29</f>
        <v>2E-3</v>
      </c>
      <c r="E71" s="23">
        <f t="shared" ref="E71:E74" si="4">$E$63*D71</f>
        <v>5.9473599999999998</v>
      </c>
    </row>
    <row r="72" spans="1:9" x14ac:dyDescent="0.2">
      <c r="A72" s="34" t="str">
        <f>'BASE PLANILHAS'!A30</f>
        <v>E</v>
      </c>
      <c r="B72" s="699" t="str">
        <f>'BASE PLANILHAS'!B30:C30</f>
        <v>Salário Educação</v>
      </c>
      <c r="C72" s="700"/>
      <c r="D72" s="18">
        <f>'BASE PLANILHAS'!D30</f>
        <v>2.5000000000000001E-2</v>
      </c>
      <c r="E72" s="23">
        <f t="shared" si="4"/>
        <v>74.341999999999999</v>
      </c>
    </row>
    <row r="73" spans="1:9" x14ac:dyDescent="0.2">
      <c r="A73" s="34" t="str">
        <f>'BASE PLANILHAS'!A31</f>
        <v>F</v>
      </c>
      <c r="B73" s="699" t="str">
        <f>'BASE PLANILHAS'!B31:C31</f>
        <v>FGTS</v>
      </c>
      <c r="C73" s="700"/>
      <c r="D73" s="18">
        <f>'BASE PLANILHAS'!D31</f>
        <v>0.08</v>
      </c>
      <c r="E73" s="23">
        <f t="shared" si="4"/>
        <v>237.89439999999999</v>
      </c>
    </row>
    <row r="74" spans="1:9" x14ac:dyDescent="0.2">
      <c r="A74" s="34" t="str">
        <f>'BASE PLANILHAS'!A32</f>
        <v>G</v>
      </c>
      <c r="B74" s="699" t="str">
        <f>'BASE PLANILHAS'!B32:C32</f>
        <v>RAT</v>
      </c>
      <c r="C74" s="700"/>
      <c r="D74" s="18">
        <f>'BASE PLANILHAS'!D32</f>
        <v>0.03</v>
      </c>
      <c r="E74" s="23">
        <f t="shared" si="4"/>
        <v>89.210399999999993</v>
      </c>
      <c r="I74" s="1"/>
    </row>
    <row r="75" spans="1:9" ht="13.5" thickBot="1" x14ac:dyDescent="0.25">
      <c r="A75" s="34" t="str">
        <f>'BASE PLANILHAS'!A33</f>
        <v>H</v>
      </c>
      <c r="B75" s="701" t="str">
        <f>'BASE PLANILHAS'!B33:C33</f>
        <v>SEBRAE</v>
      </c>
      <c r="C75" s="702"/>
      <c r="D75" s="18">
        <f>'BASE PLANILHAS'!D33</f>
        <v>6.0000000000000001E-3</v>
      </c>
      <c r="E75" s="23">
        <f>$E$63*D75</f>
        <v>17.842079999999999</v>
      </c>
    </row>
    <row r="76" spans="1:9" ht="13.5" thickBot="1" x14ac:dyDescent="0.25">
      <c r="A76" s="696" t="str">
        <f>'BASE PLANILHAS'!A34:C34</f>
        <v>Total do Submódulo 2.1</v>
      </c>
      <c r="B76" s="697"/>
      <c r="C76" s="698"/>
      <c r="D76" s="50">
        <f>'BASE PLANILHAS'!D34</f>
        <v>0.3680000000000001</v>
      </c>
      <c r="E76" s="51">
        <f>SUM(E68:E75)</f>
        <v>1094.3142399999999</v>
      </c>
      <c r="F76" s="1"/>
      <c r="G76" s="66"/>
    </row>
    <row r="77" spans="1:9" ht="13.5" thickBot="1" x14ac:dyDescent="0.25">
      <c r="A77" s="415"/>
      <c r="B77" s="416"/>
      <c r="C77" s="416"/>
      <c r="D77" s="236"/>
      <c r="E77" s="45"/>
      <c r="F77" s="1"/>
      <c r="G77" s="66"/>
    </row>
    <row r="78" spans="1:9" ht="13.5" thickBot="1" x14ac:dyDescent="0.25">
      <c r="A78" s="214" t="str">
        <f>'BASE PLANILHAS'!A36</f>
        <v>2.2</v>
      </c>
      <c r="B78" s="696" t="str">
        <f>'BASE PLANILHAS'!B36:C36</f>
        <v>Submódulo 2.2 - 13º Salário, Férias e Adicional de Férias</v>
      </c>
      <c r="C78" s="698"/>
      <c r="D78" s="214" t="str">
        <f>'BASE PLANILHAS'!D36</f>
        <v>Referência</v>
      </c>
      <c r="E78" s="417" t="str">
        <f>'BASE PLANILHAS'!E36</f>
        <v>Valor (R$)</v>
      </c>
    </row>
    <row r="79" spans="1:9" x14ac:dyDescent="0.2">
      <c r="A79" s="32" t="str">
        <f>'BASE PLANILHAS'!A37</f>
        <v>A</v>
      </c>
      <c r="B79" s="701" t="str">
        <f>'BASE PLANILHAS'!B37:C37</f>
        <v>13º salário (titular)</v>
      </c>
      <c r="C79" s="702"/>
      <c r="D79" s="65">
        <f>'BASE PLANILHAS'!D37</f>
        <v>8.3333333333333329E-2</v>
      </c>
      <c r="E79" s="41">
        <f>$E$63*D79</f>
        <v>247.80666666666664</v>
      </c>
      <c r="F79" s="1"/>
    </row>
    <row r="80" spans="1:9" ht="13.5" thickBot="1" x14ac:dyDescent="0.25">
      <c r="A80" s="36" t="str">
        <f>'BASE PLANILHAS'!A38</f>
        <v>B</v>
      </c>
      <c r="B80" s="716" t="str">
        <f>'BASE PLANILHAS'!B38:C38</f>
        <v>Férias e Adicional de Férias (titular)</v>
      </c>
      <c r="C80" s="717"/>
      <c r="D80" s="71">
        <f>'BASE PLANILHAS'!D38</f>
        <v>0.1111111111111111</v>
      </c>
      <c r="E80" s="72">
        <f>D80*$E$63</f>
        <v>330.40888888888884</v>
      </c>
      <c r="F80" s="1"/>
      <c r="H80" s="1"/>
    </row>
    <row r="81" spans="1:14" ht="13.5" thickBot="1" x14ac:dyDescent="0.25">
      <c r="A81" s="67"/>
      <c r="B81" s="696" t="str">
        <f>'BASE PLANILHAS'!B39:C39</f>
        <v>Subtotal</v>
      </c>
      <c r="C81" s="698"/>
      <c r="D81" s="16">
        <f>'BASE PLANILHAS'!D39</f>
        <v>0.19444444444444442</v>
      </c>
      <c r="E81" s="45">
        <f>D81*$E$63</f>
        <v>578.2155555555554</v>
      </c>
      <c r="F81" s="1"/>
      <c r="H81" s="1"/>
    </row>
    <row r="82" spans="1:14" ht="13.5" thickBot="1" x14ac:dyDescent="0.25">
      <c r="A82" s="214" t="str">
        <f>'BASE PLANILHAS'!A40</f>
        <v>C</v>
      </c>
      <c r="B82" s="750" t="str">
        <f>'BASE PLANILHAS'!B40:C40</f>
        <v>Incidência do Submódulo 2.1 sobre 13º Salário, Férias e Adicional de Férias</v>
      </c>
      <c r="C82" s="751"/>
      <c r="D82" s="46">
        <f>'BASE PLANILHAS'!D40</f>
        <v>7.1555555555555567E-2</v>
      </c>
      <c r="E82" s="47">
        <f>D82*$E$63</f>
        <v>212.78332444444447</v>
      </c>
      <c r="F82" s="29"/>
      <c r="H82" s="1"/>
    </row>
    <row r="83" spans="1:14" ht="13.5" thickBot="1" x14ac:dyDescent="0.25">
      <c r="A83" s="696" t="str">
        <f>'BASE PLANILHAS'!A41:C41</f>
        <v>Total do Submódulo 2.2</v>
      </c>
      <c r="B83" s="697"/>
      <c r="C83" s="698"/>
      <c r="D83" s="48">
        <f>'BASE PLANILHAS'!D41</f>
        <v>0.26600000000000001</v>
      </c>
      <c r="E83" s="49">
        <f>SUM(E81:E82)</f>
        <v>790.99887999999987</v>
      </c>
      <c r="F83" s="29"/>
    </row>
    <row r="84" spans="1:14" ht="13.5" thickBot="1" x14ac:dyDescent="0.25">
      <c r="A84" s="237"/>
      <c r="B84" s="238"/>
      <c r="C84" s="238"/>
      <c r="D84" s="238"/>
      <c r="E84" s="239"/>
      <c r="F84" s="1"/>
    </row>
    <row r="85" spans="1:14" ht="13.5" thickBot="1" x14ac:dyDescent="0.25">
      <c r="A85" s="52" t="str">
        <f>'BASE PLANILHAS'!A43</f>
        <v>2.3</v>
      </c>
      <c r="B85" s="696" t="str">
        <f>'BASE PLANILHAS'!B43:C43</f>
        <v>Submódulo 2.3 - Benefícios Mensais e Diários</v>
      </c>
      <c r="C85" s="698"/>
      <c r="D85" s="417" t="str">
        <f>'BASE PLANILHAS'!D43</f>
        <v>Referência</v>
      </c>
      <c r="E85" s="417" t="str">
        <f>'BASE PLANILHAS'!E43</f>
        <v>Valor (R$)</v>
      </c>
    </row>
    <row r="86" spans="1:14" x14ac:dyDescent="0.2">
      <c r="A86" s="32" t="str">
        <f>'BASE PLANILHAS'!A44</f>
        <v>A</v>
      </c>
      <c r="B86" s="708" t="str">
        <f>'BASE PLANILHAS'!B44:C44</f>
        <v>Vale - Transporte (Descontada parcela do empregado)</v>
      </c>
      <c r="C86" s="710"/>
      <c r="D86" s="292">
        <f>VT!D61</f>
        <v>4.05</v>
      </c>
      <c r="E86" s="78">
        <f>(2*$D$86*20*SUM(C14:C32,C34:C49)-(IF(SUM(E14:E32,E34:E49)*6%&lt;=(2*$D$86*20*SUM(C14:C32,C34:C49)),SUM(E14:E32,E34:E49)*6%,(2*$D$86*20*SUM(C14:C32,C34:C49)))))+(2*$D$86*20*(C33+C52))-(IF((E33+E52)*6%&lt;=(2*$D$86*20*(C33+C52)),(E33+E52)*6%,(2*$D$86*20*(C33+C52))))</f>
        <v>0</v>
      </c>
      <c r="F86" s="19"/>
      <c r="N86" s="4"/>
    </row>
    <row r="87" spans="1:14" x14ac:dyDescent="0.2">
      <c r="A87" s="34" t="str">
        <f>'BASE PLANILHAS'!A45</f>
        <v>B</v>
      </c>
      <c r="B87" s="701" t="str">
        <f>'BASE PLANILHAS'!B45:C45</f>
        <v>Vale - Alimentação (Descontada parcela do empregado)</v>
      </c>
      <c r="C87" s="702"/>
      <c r="D87" s="77">
        <v>0</v>
      </c>
      <c r="E87" s="332">
        <f>(PARAMETROS!E$20*20-1)*(SUM($C$14:$C$24,$C$26:$C$32,$C$35:$C$43))+(PARAMETROS!E$60*20-1)*($C$25+$C$34+$C$45+$C$46+$C$47+$C$48)+(PARAMETROS!E$62*20-1)*$C$44+(PARAMETROS!E$63*20-1)*$C$49+(PARAMETROS!E$7*20-1)*($C$33+$C$52)</f>
        <v>324.39999999999998</v>
      </c>
      <c r="F87" s="19"/>
    </row>
    <row r="88" spans="1:14" x14ac:dyDescent="0.2">
      <c r="A88" s="34" t="str">
        <f>'BASE PLANILHAS'!A46</f>
        <v>C</v>
      </c>
      <c r="B88" s="699" t="str">
        <f>'BASE PLANILHAS'!B46:C46</f>
        <v>Cesta Básica</v>
      </c>
      <c r="C88" s="700"/>
      <c r="D88" s="77">
        <v>0</v>
      </c>
      <c r="E88" s="332">
        <f>(PARAMETROS!F$20)*(SUM(C14:C24,C26:C32,C35:C43))+(PARAMETROS!F$60)*($C$25+$C$34+$C$45+$C$46+$C$47+$C$48)+(PARAMETROS!F$62)*$C$44+(PARAMETROS!F$63)*$C$49+(PARAMETROS!F$7)*($C$33+$C$52)</f>
        <v>0</v>
      </c>
      <c r="F88" s="19"/>
    </row>
    <row r="89" spans="1:14" x14ac:dyDescent="0.2">
      <c r="A89" s="34" t="str">
        <f>'BASE PLANILHAS'!A47</f>
        <v>D</v>
      </c>
      <c r="B89" s="701" t="str">
        <f>'BASE PLANILHAS'!B47:C47</f>
        <v>PAF</v>
      </c>
      <c r="C89" s="702"/>
      <c r="D89" s="77">
        <v>0</v>
      </c>
      <c r="E89" s="332">
        <f>(PARAMETROS!B$20)*(SUM($C$14:$C$24,$C$26:$C$32,$C$35:$C$43))+(PARAMETROS!B$60)*($C$25+$C$34+$C$45+$C$46+$C$47+$C$48)+(PARAMETROS!B$62)*$C$44+(PARAMETROS!B$63)*$C$49+(PARAMETROS!B$7)*(C$33+$C$52)</f>
        <v>0</v>
      </c>
      <c r="F89" s="19"/>
    </row>
    <row r="90" spans="1:14" x14ac:dyDescent="0.2">
      <c r="A90" s="34" t="str">
        <f>'BASE PLANILHAS'!A48</f>
        <v>E</v>
      </c>
      <c r="B90" s="699" t="str">
        <f>'BASE PLANILHAS'!B48:C48</f>
        <v>PQM</v>
      </c>
      <c r="C90" s="700"/>
      <c r="D90" s="96">
        <v>0</v>
      </c>
      <c r="E90" s="332">
        <f>(PARAMETROS!C$20)*(SUM($C$14:$C$24,$C$26:$C$32,$C$35:$C$43))+(PARAMETROS!C$60)*($C$25+$C$34+$C$45+$C$46+$C$47+$C$48)+(PARAMETROS!C$62)*$C$44+(PARAMETROS!C$63)*$C$49+(PARAMETROS!C$7)*(C$33+$C$52)</f>
        <v>0</v>
      </c>
      <c r="F90" s="19"/>
    </row>
    <row r="91" spans="1:14" x14ac:dyDescent="0.2">
      <c r="A91" s="34" t="str">
        <f>'BASE PLANILHAS'!A49</f>
        <v>F</v>
      </c>
      <c r="B91" s="701" t="str">
        <f>'BASE PLANILHAS'!B49:C49</f>
        <v>PAT</v>
      </c>
      <c r="C91" s="702"/>
      <c r="D91" s="96">
        <v>0</v>
      </c>
      <c r="E91" s="332">
        <f>(PARAMETROS!D$20)*(SUM($C$14:$C$24,$C$26:$C$32,$C$35:$C$43))+(PARAMETROS!D$60)*($C$25+$C$34+$C$45+$C$46+$C$47+$C$48)+(PARAMETROS!D$62)*$C$44+(PARAMETROS!D$63)*$C$49+(PARAMETROS!D$7)*(C$33+$C$52)</f>
        <v>0</v>
      </c>
      <c r="F91" s="19"/>
    </row>
    <row r="92" spans="1:14" x14ac:dyDescent="0.2">
      <c r="A92" s="34" t="str">
        <f>'BASE PLANILHAS'!A50</f>
        <v>G</v>
      </c>
      <c r="B92" s="699" t="str">
        <f>'BASE PLANILHAS'!B50:C50</f>
        <v>Seguro de Vida</v>
      </c>
      <c r="C92" s="700"/>
      <c r="D92" s="301">
        <f>PARAMETROS!B71</f>
        <v>4.72</v>
      </c>
      <c r="E92" s="78">
        <f>$D92*$C$54</f>
        <v>4.72</v>
      </c>
      <c r="F92" s="19"/>
    </row>
    <row r="93" spans="1:14" ht="13.5" thickBot="1" x14ac:dyDescent="0.25">
      <c r="A93" s="36" t="str">
        <f>'BASE PLANILHAS'!A51</f>
        <v>H</v>
      </c>
      <c r="B93" s="703" t="str">
        <f>'BASE PLANILHAS'!B51:C51</f>
        <v>Despesas de Viagem</v>
      </c>
      <c r="C93" s="704"/>
      <c r="D93" s="68">
        <v>0</v>
      </c>
      <c r="E93" s="78">
        <f>PARAMETROS!D75*(C33+C52)</f>
        <v>293.88</v>
      </c>
      <c r="F93" s="1"/>
    </row>
    <row r="94" spans="1:14" ht="13.5" thickBot="1" x14ac:dyDescent="0.25">
      <c r="A94" s="705" t="str">
        <f>'BASE PLANILHAS'!A52:D52</f>
        <v>Total do Submódulo 2.3</v>
      </c>
      <c r="B94" s="706"/>
      <c r="C94" s="706"/>
      <c r="D94" s="707"/>
      <c r="E94" s="51">
        <f>SUM(E86:E93)</f>
        <v>623</v>
      </c>
      <c r="F94" s="29"/>
    </row>
    <row r="95" spans="1:14" ht="13.5" thickBot="1" x14ac:dyDescent="0.25">
      <c r="A95" s="237"/>
      <c r="B95" s="238"/>
      <c r="C95" s="240"/>
      <c r="D95" s="238"/>
      <c r="E95" s="239"/>
      <c r="F95" s="1"/>
    </row>
    <row r="96" spans="1:14" ht="13.5" thickBot="1" x14ac:dyDescent="0.25">
      <c r="A96" s="214" t="str">
        <f>'BASE PLANILHAS'!A54</f>
        <v>2.4</v>
      </c>
      <c r="B96" s="696" t="str">
        <f>'BASE PLANILHAS'!B54:D54</f>
        <v>Quadro Resumo do Módulo 2 - Encargos e Benefícios Mensais e Diários</v>
      </c>
      <c r="C96" s="697"/>
      <c r="D96" s="698"/>
      <c r="E96" s="214" t="str">
        <f>'BASE PLANILHAS'!E54</f>
        <v>Valor (R$)</v>
      </c>
    </row>
    <row r="97" spans="1:8" x14ac:dyDescent="0.2">
      <c r="A97" s="40" t="str">
        <f>'BASE PLANILHAS'!A55</f>
        <v>2.1</v>
      </c>
      <c r="B97" s="708" t="str">
        <f>'BASE PLANILHAS'!B55:D55</f>
        <v>Encargos Previdenciários, FGTS e Outras Contribuições</v>
      </c>
      <c r="C97" s="709"/>
      <c r="D97" s="710"/>
      <c r="E97" s="41">
        <f>E83</f>
        <v>790.99887999999987</v>
      </c>
      <c r="F97" s="1"/>
      <c r="H97" s="66"/>
    </row>
    <row r="98" spans="1:8" x14ac:dyDescent="0.2">
      <c r="A98" s="34" t="str">
        <f>'BASE PLANILHAS'!A56</f>
        <v>2.2</v>
      </c>
      <c r="B98" s="701" t="str">
        <f>'BASE PLANILHAS'!B56:D56</f>
        <v>13º Salário, Férias e Adicional de Férias</v>
      </c>
      <c r="C98" s="733"/>
      <c r="D98" s="702"/>
      <c r="E98" s="23">
        <f>E76</f>
        <v>1094.3142399999999</v>
      </c>
      <c r="F98" s="1"/>
    </row>
    <row r="99" spans="1:8" ht="13.5" thickBot="1" x14ac:dyDescent="0.25">
      <c r="A99" s="36" t="str">
        <f>'BASE PLANILHAS'!A57</f>
        <v>2.3</v>
      </c>
      <c r="B99" s="699" t="str">
        <f>'BASE PLANILHAS'!B57:D57</f>
        <v>Benefícios Mensais e Diários</v>
      </c>
      <c r="C99" s="734"/>
      <c r="D99" s="749"/>
      <c r="E99" s="24">
        <f>E94</f>
        <v>623</v>
      </c>
      <c r="F99" s="1"/>
    </row>
    <row r="100" spans="1:8" ht="13.5" thickBot="1" x14ac:dyDescent="0.25">
      <c r="A100" s="696" t="str">
        <f>'BASE PLANILHAS'!A58:D58</f>
        <v>Total do Módulo 2</v>
      </c>
      <c r="B100" s="697"/>
      <c r="C100" s="697"/>
      <c r="D100" s="698"/>
      <c r="E100" s="49">
        <f>SUM(E97:E99)</f>
        <v>2508.3131199999998</v>
      </c>
      <c r="F100" s="1"/>
    </row>
    <row r="101" spans="1:8" x14ac:dyDescent="0.2">
      <c r="A101" s="241"/>
      <c r="B101" s="240"/>
      <c r="C101" s="240"/>
      <c r="D101" s="240"/>
      <c r="E101" s="242"/>
      <c r="F101" s="1"/>
    </row>
    <row r="102" spans="1:8" x14ac:dyDescent="0.2">
      <c r="A102" s="711" t="str">
        <f>'BASE PLANILHAS'!A60:E60</f>
        <v>MÓDULO 3 – PROVISÃO PARA RESCISÃO</v>
      </c>
      <c r="B102" s="712"/>
      <c r="C102" s="712"/>
      <c r="D102" s="712"/>
      <c r="E102" s="713"/>
      <c r="F102" s="1"/>
    </row>
    <row r="103" spans="1:8" ht="13.5" thickBot="1" x14ac:dyDescent="0.25">
      <c r="A103" s="54"/>
      <c r="B103" s="54"/>
      <c r="C103" s="54"/>
      <c r="D103" s="54"/>
      <c r="E103" s="54"/>
      <c r="F103" s="22"/>
      <c r="G103" s="1"/>
    </row>
    <row r="104" spans="1:8" ht="13.5" thickBot="1" x14ac:dyDescent="0.25">
      <c r="A104" s="214">
        <f>'BASE PLANILHAS'!A62</f>
        <v>3</v>
      </c>
      <c r="B104" s="697" t="str">
        <f>'BASE PLANILHAS'!B62:C62</f>
        <v>Provisão para Rescisão</v>
      </c>
      <c r="C104" s="698"/>
      <c r="D104" s="214" t="str">
        <f>'BASE PLANILHAS'!D62</f>
        <v>Referência</v>
      </c>
      <c r="E104" s="417" t="str">
        <f>'BASE PLANILHAS'!E62</f>
        <v>Valor (R$)</v>
      </c>
      <c r="F104" s="19"/>
    </row>
    <row r="105" spans="1:8" x14ac:dyDescent="0.2">
      <c r="A105" s="79" t="str">
        <f>'BASE PLANILHAS'!A63</f>
        <v>A</v>
      </c>
      <c r="B105" s="718" t="str">
        <f>'BASE PLANILHAS'!B63:C63</f>
        <v>Aviso Prévio Indenizado (API) e Reflexo do Aviso Prévio Indenizado</v>
      </c>
      <c r="C105" s="719"/>
      <c r="D105" s="80">
        <f>'BASE PLANILHAS'!D63</f>
        <v>5.0183256172839511E-3</v>
      </c>
      <c r="E105" s="41">
        <f>$E$63*D105</f>
        <v>14.922894521604938</v>
      </c>
      <c r="F105" s="149"/>
    </row>
    <row r="106" spans="1:8" x14ac:dyDescent="0.2">
      <c r="A106" s="205" t="str">
        <f>'BASE PLANILHAS'!A64</f>
        <v>B</v>
      </c>
      <c r="B106" s="718" t="str">
        <f>'BASE PLANILHAS'!B64:C64</f>
        <v>Incidência do FGTS sobre API e Reflexo do API</v>
      </c>
      <c r="C106" s="719"/>
      <c r="D106" s="80">
        <f>'BASE PLANILHAS'!D64</f>
        <v>4.0146604938271608E-4</v>
      </c>
      <c r="E106" s="41">
        <f>$E$63*D106</f>
        <v>1.193831561728395</v>
      </c>
      <c r="F106" s="19"/>
    </row>
    <row r="107" spans="1:8" x14ac:dyDescent="0.2">
      <c r="A107" s="205" t="str">
        <f>'BASE PLANILHAS'!A65</f>
        <v>C</v>
      </c>
      <c r="B107" s="718" t="str">
        <f>'BASE PLANILHAS'!B65:C65</f>
        <v>Multa do FGTS e Contribuição Social sobre o Aviso Prévio Indenizado</v>
      </c>
      <c r="C107" s="719"/>
      <c r="D107" s="18">
        <f>'BASE PLANILHAS'!D65</f>
        <v>2.0073302469135804E-4</v>
      </c>
      <c r="E107" s="41">
        <f t="shared" ref="E107:E111" si="5">$E$63*D107</f>
        <v>0.5969157808641975</v>
      </c>
      <c r="F107" s="19"/>
    </row>
    <row r="108" spans="1:8" x14ac:dyDescent="0.2">
      <c r="A108" s="205" t="str">
        <f>'BASE PLANILHAS'!A66</f>
        <v>D</v>
      </c>
      <c r="B108" s="718" t="str">
        <f>'BASE PLANILHAS'!B66:C66</f>
        <v>Aviso Prévio Trabalhado - APT</v>
      </c>
      <c r="C108" s="719"/>
      <c r="D108" s="18">
        <f>'BASE PLANILHAS'!D66</f>
        <v>3.5000000000000005E-3</v>
      </c>
      <c r="E108" s="41">
        <f t="shared" si="5"/>
        <v>10.40788</v>
      </c>
      <c r="F108" s="19"/>
    </row>
    <row r="109" spans="1:8" x14ac:dyDescent="0.2">
      <c r="A109" s="205" t="str">
        <f>'BASE PLANILHAS'!A67</f>
        <v>E</v>
      </c>
      <c r="B109" s="718" t="str">
        <f>'BASE PLANILHAS'!B67:C67</f>
        <v>Incidência dos encargos do submódulo 2.1 sobre Aviso Prévio Trabalhado</v>
      </c>
      <c r="C109" s="719"/>
      <c r="D109" s="80">
        <f>'BASE PLANILHAS'!D67</f>
        <v>1.2880000000000005E-3</v>
      </c>
      <c r="E109" s="41">
        <f>$E$63*D109</f>
        <v>3.8300998400000013</v>
      </c>
      <c r="F109" s="61"/>
    </row>
    <row r="110" spans="1:8" x14ac:dyDescent="0.2">
      <c r="A110" s="205" t="str">
        <f>'BASE PLANILHAS'!A68</f>
        <v>F</v>
      </c>
      <c r="B110" s="718" t="str">
        <f>'BASE PLANILHAS'!B68:C68</f>
        <v>Multa do FGTS e Contribuição Social - Rescisão sem Justa Causa</v>
      </c>
      <c r="C110" s="719"/>
      <c r="D110" s="80">
        <f>'BASE PLANILHAS'!D68</f>
        <v>4.2999999999999997E-2</v>
      </c>
      <c r="E110" s="41">
        <f t="shared" si="5"/>
        <v>127.86823999999999</v>
      </c>
      <c r="F110" s="19"/>
    </row>
    <row r="111" spans="1:8" ht="13.5" thickBot="1" x14ac:dyDescent="0.25">
      <c r="A111" s="243" t="str">
        <f>'BASE PLANILHAS'!A69</f>
        <v>G</v>
      </c>
      <c r="B111" s="701" t="str">
        <f>'BASE PLANILHAS'!B69:C69</f>
        <v>Indenização Adicional (Art. 9º da Lei nº 7.238/84)</v>
      </c>
      <c r="C111" s="702"/>
      <c r="D111" s="81">
        <f>'BASE PLANILHAS'!D69</f>
        <v>1.6666666666666668E-3</v>
      </c>
      <c r="E111" s="55">
        <f t="shared" si="5"/>
        <v>4.9561333333333337</v>
      </c>
      <c r="F111" s="19"/>
    </row>
    <row r="112" spans="1:8" ht="13.5" thickBot="1" x14ac:dyDescent="0.25">
      <c r="A112" s="696" t="str">
        <f>'BASE PLANILHAS'!A70:C70</f>
        <v>Total do Módulo 3</v>
      </c>
      <c r="B112" s="697"/>
      <c r="C112" s="698"/>
      <c r="D112" s="244">
        <f>'BASE PLANILHAS'!D70</f>
        <v>5.5075191358024689E-2</v>
      </c>
      <c r="E112" s="51">
        <f>SUM(E105:E111)</f>
        <v>163.77599503753086</v>
      </c>
      <c r="F112" s="29"/>
    </row>
    <row r="113" spans="1:10" x14ac:dyDescent="0.2">
      <c r="A113" s="245"/>
      <c r="B113" s="246"/>
      <c r="C113" s="246"/>
      <c r="D113" s="246"/>
      <c r="E113" s="247"/>
      <c r="F113" s="1"/>
    </row>
    <row r="114" spans="1:10" x14ac:dyDescent="0.2">
      <c r="A114" s="711" t="str">
        <f>'BASE PLANILHAS'!A72:E72</f>
        <v>MÓDULO 4 – CUSTO DE REPOSIÇÃO DO PROFISSIONAL AUSENTE</v>
      </c>
      <c r="B114" s="712"/>
      <c r="C114" s="712"/>
      <c r="D114" s="712"/>
      <c r="E114" s="713"/>
      <c r="F114" s="1"/>
      <c r="H114" s="1"/>
    </row>
    <row r="115" spans="1:10" ht="13.5" thickBot="1" x14ac:dyDescent="0.25">
      <c r="A115" s="54"/>
      <c r="B115" s="54"/>
      <c r="C115" s="54"/>
      <c r="D115" s="38"/>
      <c r="E115" s="54"/>
      <c r="F115" s="22"/>
    </row>
    <row r="116" spans="1:10" ht="13.5" thickBot="1" x14ac:dyDescent="0.25">
      <c r="A116" s="214" t="str">
        <f>'BASE PLANILHAS'!A74</f>
        <v>4.1</v>
      </c>
      <c r="B116" s="696" t="str">
        <f>'BASE PLANILHAS'!B74:C74</f>
        <v>Submódulo 4.1 - Ausências Legais</v>
      </c>
      <c r="C116" s="698"/>
      <c r="D116" s="417" t="str">
        <f>'BASE PLANILHAS'!D74</f>
        <v>Referência</v>
      </c>
      <c r="E116" s="417" t="str">
        <f>'BASE PLANILHAS'!E74</f>
        <v>Valor (R$)</v>
      </c>
      <c r="J116" s="63"/>
    </row>
    <row r="117" spans="1:10" x14ac:dyDescent="0.2">
      <c r="A117" s="34" t="str">
        <f>'BASE PLANILHAS'!A75</f>
        <v>A</v>
      </c>
      <c r="B117" s="708" t="str">
        <f>'BASE PLANILHAS'!B75:C75</f>
        <v>Ausência por Doença</v>
      </c>
      <c r="C117" s="710"/>
      <c r="D117" s="248">
        <f>'BASE PLANILHAS'!D75</f>
        <v>1.3888888888888888E-2</v>
      </c>
      <c r="E117" s="23">
        <f t="shared" ref="E117:E122" si="6">$E$63*D117</f>
        <v>41.301111111111105</v>
      </c>
      <c r="F117" s="62"/>
    </row>
    <row r="118" spans="1:10" x14ac:dyDescent="0.2">
      <c r="A118" s="34" t="str">
        <f>'BASE PLANILHAS'!A76</f>
        <v>B</v>
      </c>
      <c r="B118" s="699" t="str">
        <f>'BASE PLANILHAS'!B76:C76</f>
        <v>Ausências Legais</v>
      </c>
      <c r="C118" s="700"/>
      <c r="D118" s="248">
        <f>'BASE PLANILHAS'!D76</f>
        <v>8.2222222222222228E-3</v>
      </c>
      <c r="E118" s="23">
        <f t="shared" si="6"/>
        <v>24.450257777777779</v>
      </c>
      <c r="F118" s="62"/>
    </row>
    <row r="119" spans="1:10" x14ac:dyDescent="0.2">
      <c r="A119" s="34" t="str">
        <f>'BASE PLANILHAS'!A77</f>
        <v>C</v>
      </c>
      <c r="B119" s="699" t="str">
        <f>'BASE PLANILHAS'!B77:C77</f>
        <v>Licença Paternidade</v>
      </c>
      <c r="C119" s="700"/>
      <c r="D119" s="82">
        <f>'BASE PLANILHAS'!D77</f>
        <v>2.0833333333333332E-4</v>
      </c>
      <c r="E119" s="23">
        <f t="shared" si="6"/>
        <v>0.6195166666666666</v>
      </c>
      <c r="F119" s="62"/>
    </row>
    <row r="120" spans="1:10" x14ac:dyDescent="0.2">
      <c r="A120" s="34" t="str">
        <f>'BASE PLANILHAS'!A78</f>
        <v>D</v>
      </c>
      <c r="B120" s="699" t="str">
        <f>'BASE PLANILHAS'!B78:C78</f>
        <v>Ausência por Acidente de Trabalho</v>
      </c>
      <c r="C120" s="700"/>
      <c r="D120" s="248">
        <f>'BASE PLANILHAS'!D78</f>
        <v>3.3333333333333335E-3</v>
      </c>
      <c r="E120" s="23">
        <f t="shared" si="6"/>
        <v>9.9122666666666674</v>
      </c>
      <c r="F120" s="62"/>
    </row>
    <row r="121" spans="1:10" x14ac:dyDescent="0.2">
      <c r="A121" s="64" t="str">
        <f>'BASE PLANILHAS'!A79</f>
        <v>E</v>
      </c>
      <c r="B121" s="699" t="str">
        <f>'BASE PLANILHAS'!B79:C79</f>
        <v>Férias, Adicional de Férias e 13º  com empregada em gozo de Licença Maternidade</v>
      </c>
      <c r="C121" s="700"/>
      <c r="D121" s="249">
        <f>'BASE PLANILHAS'!D79</f>
        <v>1.2962962962962963E-3</v>
      </c>
      <c r="E121" s="23">
        <f t="shared" si="6"/>
        <v>3.8547703703703702</v>
      </c>
      <c r="F121" s="19"/>
    </row>
    <row r="122" spans="1:10" ht="13.5" thickBot="1" x14ac:dyDescent="0.25">
      <c r="A122" s="36" t="str">
        <f>'BASE PLANILHAS'!A80</f>
        <v>F</v>
      </c>
      <c r="B122" s="716" t="str">
        <f>'BASE PLANILHAS'!B80:C80</f>
        <v>Incidência do Submódulo 2.1 sobre Ausências Legais</v>
      </c>
      <c r="C122" s="717"/>
      <c r="D122" s="81">
        <f>'BASE PLANILHAS'!D80</f>
        <v>9.9172592592592611E-3</v>
      </c>
      <c r="E122" s="72">
        <f t="shared" si="6"/>
        <v>29.490755514074078</v>
      </c>
      <c r="F122" s="1"/>
      <c r="G122" s="4"/>
      <c r="H122" s="31"/>
    </row>
    <row r="123" spans="1:10" ht="13.5" thickBot="1" x14ac:dyDescent="0.25">
      <c r="A123" s="696" t="str">
        <f>'BASE PLANILHAS'!A81:C81</f>
        <v>Total do Submódulo 4.1</v>
      </c>
      <c r="B123" s="697"/>
      <c r="C123" s="698"/>
      <c r="D123" s="48">
        <f>'BASE PLANILHAS'!D81</f>
        <v>3.6866333333333334E-2</v>
      </c>
      <c r="E123" s="51">
        <f>SUM(E117:E122)</f>
        <v>109.62867810666668</v>
      </c>
      <c r="F123" s="29"/>
      <c r="G123" s="4"/>
    </row>
    <row r="124" spans="1:10" ht="13.5" thickBot="1" x14ac:dyDescent="0.25">
      <c r="A124" s="241"/>
      <c r="B124" s="240"/>
      <c r="C124" s="240"/>
      <c r="D124" s="240"/>
      <c r="E124" s="242"/>
      <c r="F124" s="1"/>
    </row>
    <row r="125" spans="1:10" ht="13.5" thickBot="1" x14ac:dyDescent="0.25">
      <c r="A125" s="214" t="str">
        <f>'BASE PLANILHAS'!A83</f>
        <v>4.2</v>
      </c>
      <c r="B125" s="696" t="str">
        <f>'BASE PLANILHAS'!B83:C83</f>
        <v>Submódulo 4.2 - Intrajornada</v>
      </c>
      <c r="C125" s="697"/>
      <c r="D125" s="46" t="str">
        <f>'BASE PLANILHAS'!D83</f>
        <v>Referência</v>
      </c>
      <c r="E125" s="214" t="str">
        <f>'BASE PLANILHAS'!E83</f>
        <v>Valor (R$)</v>
      </c>
      <c r="F125" s="29"/>
      <c r="G125" s="4"/>
    </row>
    <row r="126" spans="1:10" ht="13.5" thickBot="1" x14ac:dyDescent="0.25">
      <c r="A126" s="40" t="str">
        <f>'BASE PLANILHAS'!A84</f>
        <v>A</v>
      </c>
      <c r="B126" s="750" t="str">
        <f>'BASE PLANILHAS'!B84:C84</f>
        <v>Intervalo para Repouso ou Alimentação</v>
      </c>
      <c r="C126" s="751"/>
      <c r="D126" s="81">
        <f>'BASE PLANILHAS'!D84</f>
        <v>0</v>
      </c>
      <c r="E126" s="621">
        <f>(E39/220*20*1.5)+(E37/210*15.5*1.5)+(E38+E38/210*0.2*10.285*15.5)/210*15.5*1.5</f>
        <v>0</v>
      </c>
      <c r="F126" s="29"/>
      <c r="G126" s="4"/>
    </row>
    <row r="127" spans="1:10" ht="13.5" thickBot="1" x14ac:dyDescent="0.25">
      <c r="A127" s="696" t="str">
        <f>'BASE PLANILHAS'!A85:C85</f>
        <v>Total do Submódulo 4.2</v>
      </c>
      <c r="B127" s="697"/>
      <c r="C127" s="698"/>
      <c r="D127" s="48">
        <f>'BASE PLANILHAS'!D85</f>
        <v>0</v>
      </c>
      <c r="E127" s="398">
        <f>SUM(E126)</f>
        <v>0</v>
      </c>
      <c r="F127" s="29"/>
      <c r="G127" s="4"/>
    </row>
    <row r="128" spans="1:10" ht="13.5" thickBot="1" x14ac:dyDescent="0.25">
      <c r="A128" s="241"/>
      <c r="B128" s="240"/>
      <c r="C128" s="240"/>
      <c r="D128" s="240"/>
      <c r="E128" s="242"/>
      <c r="F128" s="1"/>
    </row>
    <row r="129" spans="1:8" ht="13.5" thickBot="1" x14ac:dyDescent="0.25">
      <c r="A129" s="214" t="str">
        <f>'BASE PLANILHAS'!A87</f>
        <v>4.3</v>
      </c>
      <c r="B129" s="696" t="str">
        <f>'BASE PLANILHAS'!B87:C87</f>
        <v>Quadro Resumo do Módulo 4 - Custo de Reposição do Profissional Ausente</v>
      </c>
      <c r="C129" s="697"/>
      <c r="D129" s="46" t="str">
        <f>'BASE PLANILHAS'!D87</f>
        <v>Referência</v>
      </c>
      <c r="E129" s="214" t="str">
        <f>'BASE PLANILHAS'!E87</f>
        <v>Valor (R$)</v>
      </c>
      <c r="F129" s="1"/>
    </row>
    <row r="130" spans="1:8" x14ac:dyDescent="0.2">
      <c r="A130" s="40" t="str">
        <f>'BASE PLANILHAS'!A88</f>
        <v>4.1</v>
      </c>
      <c r="B130" s="720" t="str">
        <f>'BASE PLANILHAS'!B88:C88</f>
        <v>Ausências Legais</v>
      </c>
      <c r="C130" s="721"/>
      <c r="D130" s="396">
        <f>'BASE PLANILHAS'!D88</f>
        <v>3.6866333333333334E-2</v>
      </c>
      <c r="E130" s="72">
        <f>E123</f>
        <v>109.62867810666668</v>
      </c>
      <c r="F130" s="1"/>
    </row>
    <row r="131" spans="1:8" ht="13.5" thickBot="1" x14ac:dyDescent="0.25">
      <c r="A131" s="40" t="str">
        <f>'BASE PLANILHAS'!A89</f>
        <v>4.2</v>
      </c>
      <c r="B131" s="716" t="str">
        <f>'BASE PLANILHAS'!B89:C89</f>
        <v>Intrajornada</v>
      </c>
      <c r="C131" s="717"/>
      <c r="D131" s="397">
        <f>'BASE PLANILHAS'!D89</f>
        <v>0</v>
      </c>
      <c r="E131" s="235">
        <f>E127</f>
        <v>0</v>
      </c>
      <c r="F131" s="1"/>
    </row>
    <row r="132" spans="1:8" ht="13.5" thickBot="1" x14ac:dyDescent="0.25">
      <c r="A132" s="696" t="str">
        <f>'BASE PLANILHAS'!A90:C90</f>
        <v>Total do Módulo 4</v>
      </c>
      <c r="B132" s="697"/>
      <c r="C132" s="698"/>
      <c r="D132" s="48">
        <f>'BASE PLANILHAS'!D90</f>
        <v>3.6866333333333334E-2</v>
      </c>
      <c r="E132" s="398">
        <f>SUM(E130+E131)</f>
        <v>109.62867810666668</v>
      </c>
      <c r="F132" s="1"/>
    </row>
    <row r="133" spans="1:8" x14ac:dyDescent="0.2">
      <c r="A133" s="423"/>
      <c r="B133" s="424"/>
      <c r="C133" s="424"/>
      <c r="D133" s="394"/>
      <c r="E133" s="55"/>
      <c r="F133" s="1"/>
    </row>
    <row r="134" spans="1:8" x14ac:dyDescent="0.2">
      <c r="A134" s="711" t="str">
        <f>'BASE PLANILHAS'!A92:E92</f>
        <v>MÓDULO 5 – INSUMOS DIVERSOS</v>
      </c>
      <c r="B134" s="712"/>
      <c r="C134" s="712"/>
      <c r="D134" s="712"/>
      <c r="E134" s="713"/>
      <c r="F134" s="1"/>
    </row>
    <row r="135" spans="1:8" ht="13.5" thickBot="1" x14ac:dyDescent="0.25">
      <c r="A135" s="38"/>
      <c r="B135" s="38"/>
      <c r="C135" s="38"/>
      <c r="D135" s="38"/>
      <c r="E135" s="56"/>
      <c r="F135" s="1"/>
    </row>
    <row r="136" spans="1:8" ht="13.5" thickBot="1" x14ac:dyDescent="0.25">
      <c r="A136" s="214">
        <f>'BASE PLANILHAS'!A94</f>
        <v>5</v>
      </c>
      <c r="B136" s="696" t="str">
        <f>'BASE PLANILHAS'!B94:C94</f>
        <v>Insumos Diversos</v>
      </c>
      <c r="C136" s="698"/>
      <c r="D136" s="214" t="str">
        <f>'BASE PLANILHAS'!D94</f>
        <v>Referência</v>
      </c>
      <c r="E136" s="417" t="str">
        <f>'BASE PLANILHAS'!E94</f>
        <v>Valor (R$)</v>
      </c>
      <c r="F136" s="1"/>
    </row>
    <row r="137" spans="1:8" x14ac:dyDescent="0.2">
      <c r="A137" s="32" t="str">
        <f>'BASE PLANILHAS'!A95</f>
        <v>A</v>
      </c>
      <c r="B137" s="709" t="str">
        <f>'BASE PLANILHAS'!B95:C95</f>
        <v>Uniformes e EPIs</v>
      </c>
      <c r="C137" s="710"/>
      <c r="D137" s="75">
        <v>0</v>
      </c>
      <c r="E137" s="622">
        <f>C14*'Uniforme Apoio'!BO9+C15*'Uniforme Apoio'!BO10+C16*'Uniforme Apoio'!BO11+C17*'Uniforme Apoio'!BO12+C18*'Uniforme Apoio'!BO13+C19*'Uniforme Apoio'!BO14+C20*'Uniforme Apoio'!BO15+C21*'Uniforme Apoio'!BO16+C22*'Uniforme Apoio'!BO17+C23*'Uniforme Apoio'!BO18+C24*'Uniforme Apoio'!BO19+C25*'Uniforme Apoio'!BO20+C26*'Uniforme Apoio'!BO21+C27*'Uniforme Apoio'!BO22+C28*'Uniforme Apoio'!BO23+C29*'Uniforme Apoio'!BO24+C30*'Uniforme Apoio'!BO25+C31*'Uniforme Apoio'!BO26+C32*'Uniforme Apoio'!BO27+C33*'Uniforme Apoio'!BO28+C34*'Uniforme Apoio'!BO29+C35*'Uniforme Apoio'!BO30+C36*'Uniforme Apoio'!BO31+C37*'Uniforme Apoio'!BO32+C38*'Uniforme Apoio'!BO33+C39*'Uniforme Apoio'!BO34+C40*'Uniforme Apoio'!BO35+C41*'Uniforme Apoio'!BO36+C42*'Uniforme Apoio'!BO37+C43*'Uniforme Apoio'!BO38+C44*'Uniforme Apoio'!BO39+C45*'Uniforme Apoio'!BO40+C46*'Uniforme Apoio'!BO41+C47*'Uniforme Apoio'!BO42+C48*'Uniforme Apoio'!BO43+C49*'Uniforme Apoio'!BO44+C52*'Uniforme Apoio'!BO28</f>
        <v>94.380486111111111</v>
      </c>
      <c r="F137" s="19"/>
      <c r="G137" s="1"/>
    </row>
    <row r="138" spans="1:8" x14ac:dyDescent="0.2">
      <c r="A138" s="34" t="str">
        <f>'BASE PLANILHAS'!A96</f>
        <v>B</v>
      </c>
      <c r="B138" s="733" t="str">
        <f>'BASE PLANILHAS'!B96:C96</f>
        <v>Materiais de Consumo</v>
      </c>
      <c r="C138" s="702"/>
      <c r="D138" s="57">
        <v>0</v>
      </c>
      <c r="E138" s="41">
        <f>D138*C29</f>
        <v>0</v>
      </c>
      <c r="F138" s="19"/>
    </row>
    <row r="139" spans="1:8" x14ac:dyDescent="0.2">
      <c r="A139" s="250" t="str">
        <f>'BASE PLANILHAS'!A97</f>
        <v>C</v>
      </c>
      <c r="B139" s="734" t="str">
        <f>'BASE PLANILHAS'!B97:C97</f>
        <v>Máquinas e Equipamentos (depreciação)</v>
      </c>
      <c r="C139" s="700"/>
      <c r="D139" s="57">
        <v>0</v>
      </c>
      <c r="E139" s="41">
        <f>D139*C29</f>
        <v>0</v>
      </c>
      <c r="F139" s="19"/>
    </row>
    <row r="140" spans="1:8" x14ac:dyDescent="0.2">
      <c r="A140" s="250" t="str">
        <f>'BASE PLANILHAS'!A98</f>
        <v>D</v>
      </c>
      <c r="B140" s="734" t="str">
        <f>'BASE PLANILHAS'!B98:C98</f>
        <v>Produtos de Limpeza</v>
      </c>
      <c r="C140" s="700"/>
      <c r="D140" s="75">
        <v>0</v>
      </c>
      <c r="E140" s="41">
        <v>0</v>
      </c>
      <c r="F140" s="19"/>
      <c r="H140" s="1"/>
    </row>
    <row r="141" spans="1:8" ht="13.5" thickBot="1" x14ac:dyDescent="0.25">
      <c r="A141" s="251" t="str">
        <f>'BASE PLANILHAS'!A99</f>
        <v>E</v>
      </c>
      <c r="B141" s="735" t="str">
        <f>'BASE PLANILHAS'!B99:C99</f>
        <v>Materiais de Higiene</v>
      </c>
      <c r="C141" s="719"/>
      <c r="D141" s="75">
        <v>0</v>
      </c>
      <c r="E141" s="235">
        <v>0</v>
      </c>
      <c r="F141" s="19"/>
      <c r="H141" s="1"/>
    </row>
    <row r="142" spans="1:8" ht="13.5" customHeight="1" thickBot="1" x14ac:dyDescent="0.25">
      <c r="A142" s="736" t="str">
        <f>'BASE PLANILHAS'!A100:C100</f>
        <v>Total do Módulo 5</v>
      </c>
      <c r="B142" s="737"/>
      <c r="C142" s="737"/>
      <c r="D142" s="252"/>
      <c r="E142" s="49">
        <f>SUM(E137:E141)</f>
        <v>94.380486111111111</v>
      </c>
      <c r="F142" s="1"/>
    </row>
    <row r="143" spans="1:8" x14ac:dyDescent="0.2">
      <c r="A143" s="241"/>
      <c r="B143" s="240"/>
      <c r="C143" s="240"/>
      <c r="D143" s="240"/>
      <c r="E143" s="242"/>
      <c r="F143" s="1"/>
    </row>
    <row r="144" spans="1:8" x14ac:dyDescent="0.2">
      <c r="A144" s="711" t="str">
        <f>'BASE PLANILHAS'!A102:E102</f>
        <v>MÓDULO 6 – CUSTOS INDIRETOS, TRIBUTOS E LUCRO</v>
      </c>
      <c r="B144" s="712"/>
      <c r="C144" s="712"/>
      <c r="D144" s="712"/>
      <c r="E144" s="713"/>
      <c r="F144" s="1"/>
    </row>
    <row r="145" spans="1:8" ht="13.5" thickBot="1" x14ac:dyDescent="0.25">
      <c r="A145" s="54"/>
      <c r="B145" s="54"/>
      <c r="C145" s="54"/>
      <c r="D145" s="54"/>
      <c r="E145" s="39"/>
      <c r="F145" s="1"/>
    </row>
    <row r="146" spans="1:8" ht="13.5" thickBot="1" x14ac:dyDescent="0.25">
      <c r="A146" s="214">
        <f>'BASE PLANILHAS'!A104</f>
        <v>6</v>
      </c>
      <c r="B146" s="214" t="str">
        <f>'BASE PLANILHAS'!B104</f>
        <v>Custos Indiretos, Tributos e Lucro</v>
      </c>
      <c r="C146" s="697" t="str">
        <f>'BASE PLANILHAS'!C104:D104</f>
        <v>Referência</v>
      </c>
      <c r="D146" s="698"/>
      <c r="E146" s="417" t="str">
        <f>'BASE PLANILHAS'!E104</f>
        <v>Valor (R$)</v>
      </c>
    </row>
    <row r="147" spans="1:8" x14ac:dyDescent="0.2">
      <c r="A147" s="32" t="str">
        <f>'BASE PLANILHAS'!A105</f>
        <v>A</v>
      </c>
      <c r="B147" s="253" t="str">
        <f>'BASE PLANILHAS'!B105</f>
        <v>Custos Indiretos</v>
      </c>
      <c r="C147" s="254">
        <f>'BASE PLANILHAS'!C105</f>
        <v>0</v>
      </c>
      <c r="D147" s="255"/>
      <c r="E147" s="256">
        <f>C147*$C$54</f>
        <v>0</v>
      </c>
      <c r="F147" s="61"/>
    </row>
    <row r="148" spans="1:8" x14ac:dyDescent="0.2">
      <c r="A148" s="34" t="str">
        <f>'BASE PLANILHAS'!A106</f>
        <v>B</v>
      </c>
      <c r="B148" s="257" t="str">
        <f>'BASE PLANILHAS'!B106</f>
        <v>Lucro</v>
      </c>
      <c r="C148" s="258">
        <f>'BASE PLANILHAS'!C106</f>
        <v>0</v>
      </c>
      <c r="D148" s="259"/>
      <c r="E148" s="256">
        <f>$C148*$C$54</f>
        <v>0</v>
      </c>
      <c r="F148" s="1"/>
    </row>
    <row r="149" spans="1:8" x14ac:dyDescent="0.2">
      <c r="A149" s="34" t="str">
        <f>'BASE PLANILHAS'!A107</f>
        <v>C</v>
      </c>
      <c r="B149" s="34" t="str">
        <f>'BASE PLANILHAS'!B107</f>
        <v>TRIBUTOS</v>
      </c>
      <c r="C149" s="260" t="str">
        <f>'BASE PLANILHAS'!C107</f>
        <v>%</v>
      </c>
      <c r="D149" s="260" t="str">
        <f>'BASE PLANILHAS'!D107</f>
        <v>%</v>
      </c>
      <c r="E149" s="261"/>
      <c r="F149" s="1"/>
    </row>
    <row r="150" spans="1:8" x14ac:dyDescent="0.2">
      <c r="A150" s="34" t="str">
        <f>'BASE PLANILHAS'!A108</f>
        <v>C.1</v>
      </c>
      <c r="B150" s="257" t="str">
        <f>'BASE PLANILHAS'!B108</f>
        <v>PIS</v>
      </c>
      <c r="C150" s="262">
        <f>'BASE PLANILHAS'!C108</f>
        <v>7.6</v>
      </c>
      <c r="D150" s="262">
        <f>((100/((100-($C$153))%)-100)*$C150)/($C$153)</f>
        <v>8.5633802816901436</v>
      </c>
      <c r="E150" s="263">
        <v>0</v>
      </c>
      <c r="F150" s="1"/>
    </row>
    <row r="151" spans="1:8" x14ac:dyDescent="0.2">
      <c r="A151" s="34" t="str">
        <f>'BASE PLANILHAS'!A109</f>
        <v>C.2</v>
      </c>
      <c r="B151" s="257" t="str">
        <f>'BASE PLANILHAS'!B109</f>
        <v>COFINS</v>
      </c>
      <c r="C151" s="262">
        <f>'BASE PLANILHAS'!C109</f>
        <v>1.65</v>
      </c>
      <c r="D151" s="262">
        <f>((100/((100-($C$153))%)-100)*$C151)/($C$153)</f>
        <v>1.8591549295774654</v>
      </c>
      <c r="E151" s="263">
        <v>0</v>
      </c>
      <c r="F151" s="1"/>
    </row>
    <row r="152" spans="1:8" x14ac:dyDescent="0.2">
      <c r="A152" s="34" t="str">
        <f>'BASE PLANILHAS'!A110</f>
        <v>C.3</v>
      </c>
      <c r="B152" s="257" t="str">
        <f>'BASE PLANILHAS'!B110</f>
        <v>ISS</v>
      </c>
      <c r="C152" s="294">
        <f>ISS!B61*100</f>
        <v>2</v>
      </c>
      <c r="D152" s="262">
        <f>((100/((100-($C$153))%)-100)*$C152)/($C$153)</f>
        <v>2.2535211267605644</v>
      </c>
      <c r="E152" s="264">
        <v>0</v>
      </c>
      <c r="F152" s="1"/>
    </row>
    <row r="153" spans="1:8" ht="13.5" thickBot="1" x14ac:dyDescent="0.25">
      <c r="A153" s="714" t="str">
        <f>'BASE PLANILHAS'!A111:B111</f>
        <v>Total Tributos</v>
      </c>
      <c r="B153" s="715">
        <f>'[1]BASE PLANILHAS'!A102:B102</f>
        <v>0</v>
      </c>
      <c r="C153" s="265">
        <f>SUM(C150:C152)</f>
        <v>11.25</v>
      </c>
      <c r="D153" s="265">
        <f>SUM(D150:D152)</f>
        <v>12.676056338028173</v>
      </c>
      <c r="E153" s="266">
        <f>((E147+E148+E142+E132+E112+E100+E63)*D153)%</f>
        <v>741.52119032813789</v>
      </c>
      <c r="F153" s="1"/>
    </row>
    <row r="154" spans="1:8" ht="13.5" thickBot="1" x14ac:dyDescent="0.25">
      <c r="A154" s="696" t="str">
        <f>'BASE PLANILHAS'!A112:D112</f>
        <v>Total do Módulo 6</v>
      </c>
      <c r="B154" s="697"/>
      <c r="C154" s="697"/>
      <c r="D154" s="698"/>
      <c r="E154" s="51">
        <f>SUM(E147:E153)</f>
        <v>741.52119032813789</v>
      </c>
      <c r="F154" s="1"/>
    </row>
    <row r="155" spans="1:8" x14ac:dyDescent="0.2">
      <c r="A155" s="267"/>
      <c r="B155" s="268"/>
      <c r="C155" s="268"/>
      <c r="D155" s="268"/>
      <c r="E155" s="59"/>
    </row>
    <row r="156" spans="1:8" x14ac:dyDescent="0.2">
      <c r="A156" s="738" t="str">
        <f>'BASE PLANILHAS'!A114:E114</f>
        <v>QUADRO RESUMO DO CUSTO POR EMPREGADO</v>
      </c>
      <c r="B156" s="739"/>
      <c r="C156" s="739"/>
      <c r="D156" s="739"/>
      <c r="E156" s="740"/>
      <c r="G156" s="3"/>
    </row>
    <row r="157" spans="1:8" ht="13.5" thickBot="1" x14ac:dyDescent="0.25">
      <c r="A157" s="423"/>
      <c r="B157" s="418"/>
      <c r="C157" s="418"/>
      <c r="D157" s="418"/>
      <c r="E157" s="419"/>
      <c r="G157" s="3"/>
    </row>
    <row r="158" spans="1:8" ht="13.5" thickBot="1" x14ac:dyDescent="0.25">
      <c r="A158" s="696" t="str">
        <f>'BASE PLANILHAS'!A116:D116</f>
        <v>Mão-de-Obra vinculada à execução contratual</v>
      </c>
      <c r="B158" s="697"/>
      <c r="C158" s="697"/>
      <c r="D158" s="698"/>
      <c r="E158" s="214" t="str">
        <f>'BASE PLANILHAS'!E116</f>
        <v>VALOR (R$)</v>
      </c>
      <c r="G158" s="1"/>
      <c r="H158" s="1"/>
    </row>
    <row r="159" spans="1:8" x14ac:dyDescent="0.2">
      <c r="A159" s="32" t="str">
        <f>'BASE PLANILHAS'!A117</f>
        <v>A</v>
      </c>
      <c r="B159" s="741" t="str">
        <f>'BASE PLANILHAS'!B117:D117</f>
        <v>MÓDULO 1 - COMPOSIÇÃO DA REMUNERAÇÃO</v>
      </c>
      <c r="C159" s="742"/>
      <c r="D159" s="743"/>
      <c r="E159" s="256">
        <f>E63</f>
        <v>2973.68</v>
      </c>
    </row>
    <row r="160" spans="1:8" x14ac:dyDescent="0.2">
      <c r="A160" s="34" t="str">
        <f>'BASE PLANILHAS'!A118</f>
        <v>B</v>
      </c>
      <c r="B160" s="744" t="str">
        <f>'BASE PLANILHAS'!B118:D118</f>
        <v>MÓDULO 2 – ENCARGOS E BENEFÍCIOS MENSAIS E DIÁRIOS</v>
      </c>
      <c r="C160" s="731"/>
      <c r="D160" s="732"/>
      <c r="E160" s="263">
        <f>E100</f>
        <v>2508.3131199999998</v>
      </c>
    </row>
    <row r="161" spans="1:7" x14ac:dyDescent="0.2">
      <c r="A161" s="34" t="str">
        <f>'BASE PLANILHAS'!A119</f>
        <v>C</v>
      </c>
      <c r="B161" s="745" t="str">
        <f>'BASE PLANILHAS'!B119:D119</f>
        <v>MÓDULO 3 – PROVISÃO PARA RESCISÃO</v>
      </c>
      <c r="C161" s="746"/>
      <c r="D161" s="747"/>
      <c r="E161" s="263">
        <f>E112</f>
        <v>163.77599503753086</v>
      </c>
      <c r="G161" s="3"/>
    </row>
    <row r="162" spans="1:7" x14ac:dyDescent="0.2">
      <c r="A162" s="34" t="str">
        <f>'BASE PLANILHAS'!A120</f>
        <v>D</v>
      </c>
      <c r="B162" s="744" t="str">
        <f>'BASE PLANILHAS'!B120:D120</f>
        <v>MÓDULO 4 – CUSTO DE REPOSIÇÃO DO PROFISSIONAL AUSENTE</v>
      </c>
      <c r="C162" s="731"/>
      <c r="D162" s="732"/>
      <c r="E162" s="263">
        <f>E132</f>
        <v>109.62867810666668</v>
      </c>
      <c r="G162" s="3"/>
    </row>
    <row r="163" spans="1:7" x14ac:dyDescent="0.2">
      <c r="A163" s="34" t="str">
        <f>'BASE PLANILHAS'!A121</f>
        <v>E</v>
      </c>
      <c r="B163" s="728" t="str">
        <f>'BASE PLANILHAS'!B121:D121</f>
        <v>MÓDULO 5 – INSUMOS DIVERSOS</v>
      </c>
      <c r="C163" s="729"/>
      <c r="D163" s="730"/>
      <c r="E163" s="263">
        <f>E142</f>
        <v>94.380486111111111</v>
      </c>
    </row>
    <row r="164" spans="1:7" x14ac:dyDescent="0.2">
      <c r="A164" s="34" t="str">
        <f>'BASE PLANILHAS'!A122</f>
        <v>-</v>
      </c>
      <c r="B164" s="722" t="str">
        <f>'BASE PLANILHAS'!B122:D122</f>
        <v>Subtotal (A + B + C + D + E)</v>
      </c>
      <c r="C164" s="723"/>
      <c r="D164" s="724"/>
      <c r="E164" s="60">
        <f>SUM(E159:E163)</f>
        <v>5849.778279255308</v>
      </c>
      <c r="F164" s="4"/>
      <c r="G164" s="2"/>
    </row>
    <row r="165" spans="1:7" ht="13.5" thickBot="1" x14ac:dyDescent="0.25">
      <c r="A165" s="36" t="str">
        <f>'BASE PLANILHAS'!A123</f>
        <v>F</v>
      </c>
      <c r="B165" s="725" t="str">
        <f>'BASE PLANILHAS'!B123:D123</f>
        <v>MÓDULO 6 – CUSTOS INDIRETOS, TRIBUTOS E LUCRO</v>
      </c>
      <c r="C165" s="726"/>
      <c r="D165" s="727"/>
      <c r="E165" s="24">
        <f>E154</f>
        <v>741.52119032813789</v>
      </c>
    </row>
    <row r="166" spans="1:7" ht="13.5" thickBot="1" x14ac:dyDescent="0.25">
      <c r="A166" s="696" t="str">
        <f>'BASE PLANILHAS'!A124:D124</f>
        <v xml:space="preserve">Custo Total </v>
      </c>
      <c r="B166" s="697"/>
      <c r="C166" s="697"/>
      <c r="D166" s="698"/>
      <c r="E166" s="49">
        <f>SUM(E164:E165)</f>
        <v>6591.2994695834459</v>
      </c>
      <c r="F166" s="4"/>
    </row>
    <row r="167" spans="1:7" ht="13.5" thickBot="1" x14ac:dyDescent="0.25">
      <c r="A167" s="696" t="str">
        <f>'BASE PLANILHAS'!A125:D125</f>
        <v xml:space="preserve">Custo Total Anual </v>
      </c>
      <c r="B167" s="697"/>
      <c r="C167" s="697"/>
      <c r="D167" s="698"/>
      <c r="E167" s="51">
        <f>E166*12</f>
        <v>79095.593635001351</v>
      </c>
      <c r="F167" s="4"/>
    </row>
    <row r="168" spans="1:7" hidden="1" x14ac:dyDescent="0.2">
      <c r="A168" s="425"/>
      <c r="B168" s="825"/>
      <c r="C168" s="825"/>
      <c r="D168" s="25"/>
      <c r="E168" s="25"/>
    </row>
    <row r="169" spans="1:7" ht="40.5" hidden="1" customHeight="1" thickBot="1" x14ac:dyDescent="0.25">
      <c r="A169" s="826"/>
      <c r="B169" s="827"/>
      <c r="C169" s="26"/>
      <c r="D169" s="8"/>
      <c r="E169" s="17"/>
    </row>
    <row r="170" spans="1:7" ht="12.75" hidden="1" customHeight="1" x14ac:dyDescent="0.2">
      <c r="A170" s="828"/>
      <c r="B170" s="829"/>
      <c r="C170" s="270"/>
      <c r="D170" s="271"/>
      <c r="E170" s="272"/>
    </row>
    <row r="171" spans="1:7" ht="12.75" hidden="1" customHeight="1" x14ac:dyDescent="0.2">
      <c r="A171" s="816"/>
      <c r="B171" s="817"/>
      <c r="C171" s="273"/>
      <c r="D171" s="274"/>
      <c r="E171" s="275"/>
    </row>
    <row r="172" spans="1:7" ht="12.75" hidden="1" customHeight="1" x14ac:dyDescent="0.2">
      <c r="A172" s="816"/>
      <c r="B172" s="817"/>
      <c r="C172" s="273"/>
      <c r="D172" s="274"/>
      <c r="E172" s="275"/>
    </row>
    <row r="173" spans="1:7" ht="12.75" hidden="1" customHeight="1" x14ac:dyDescent="0.2">
      <c r="A173" s="816"/>
      <c r="B173" s="817"/>
      <c r="C173" s="273"/>
      <c r="D173" s="274"/>
      <c r="E173" s="275"/>
    </row>
    <row r="174" spans="1:7" ht="12.75" hidden="1" customHeight="1" x14ac:dyDescent="0.2">
      <c r="A174" s="818"/>
      <c r="B174" s="819"/>
      <c r="C174" s="9"/>
      <c r="D174" s="10"/>
      <c r="E174" s="275"/>
    </row>
    <row r="175" spans="1:7" ht="13.5" hidden="1" customHeight="1" thickBot="1" x14ac:dyDescent="0.25">
      <c r="A175" s="820"/>
      <c r="B175" s="821"/>
      <c r="C175" s="276"/>
      <c r="D175" s="277"/>
      <c r="E175" s="278"/>
    </row>
    <row r="176" spans="1:7" ht="13.5" hidden="1" thickBot="1" x14ac:dyDescent="0.25">
      <c r="A176" s="822"/>
      <c r="B176" s="823"/>
      <c r="C176" s="823"/>
      <c r="D176" s="824"/>
      <c r="E176" s="11"/>
    </row>
    <row r="177" spans="1:8" hidden="1" x14ac:dyDescent="0.2">
      <c r="A177" s="7"/>
      <c r="B177" s="7"/>
      <c r="C177" s="7"/>
      <c r="D177" s="7"/>
      <c r="E177" s="7"/>
    </row>
    <row r="178" spans="1:8" hidden="1" x14ac:dyDescent="0.2">
      <c r="A178" s="425"/>
      <c r="B178" s="825"/>
      <c r="C178" s="825"/>
      <c r="D178" s="25"/>
      <c r="E178" s="25"/>
    </row>
    <row r="179" spans="1:8" ht="13.5" hidden="1" thickBot="1" x14ac:dyDescent="0.25">
      <c r="A179" s="798"/>
      <c r="B179" s="799"/>
      <c r="C179" s="799"/>
      <c r="D179" s="799"/>
      <c r="E179" s="800"/>
    </row>
    <row r="180" spans="1:8" ht="13.5" hidden="1" thickBot="1" x14ac:dyDescent="0.25">
      <c r="A180" s="279"/>
      <c r="B180" s="801"/>
      <c r="C180" s="802"/>
      <c r="D180" s="803"/>
      <c r="E180" s="17"/>
    </row>
    <row r="181" spans="1:8" hidden="1" x14ac:dyDescent="0.2">
      <c r="A181" s="280"/>
      <c r="B181" s="804"/>
      <c r="C181" s="805"/>
      <c r="D181" s="806"/>
      <c r="E181" s="281"/>
    </row>
    <row r="182" spans="1:8" hidden="1" x14ac:dyDescent="0.2">
      <c r="A182" s="282"/>
      <c r="B182" s="807"/>
      <c r="C182" s="808"/>
      <c r="D182" s="809"/>
      <c r="E182" s="283"/>
    </row>
    <row r="183" spans="1:8" ht="13.5" hidden="1" thickBot="1" x14ac:dyDescent="0.25">
      <c r="A183" s="282"/>
      <c r="B183" s="810"/>
      <c r="C183" s="811"/>
      <c r="D183" s="812"/>
      <c r="E183" s="283"/>
    </row>
    <row r="184" spans="1:8" ht="13.5" hidden="1" thickBot="1" x14ac:dyDescent="0.25">
      <c r="A184" s="813"/>
      <c r="B184" s="814"/>
      <c r="C184" s="814"/>
      <c r="D184" s="815"/>
      <c r="E184" s="11"/>
    </row>
    <row r="185" spans="1:8" hidden="1" x14ac:dyDescent="0.2">
      <c r="A185" s="284"/>
      <c r="B185" s="7"/>
      <c r="C185" s="7"/>
      <c r="D185" s="7"/>
      <c r="E185" s="7"/>
    </row>
    <row r="186" spans="1:8" hidden="1" x14ac:dyDescent="0.2">
      <c r="A186" s="7"/>
      <c r="B186" s="7"/>
      <c r="C186" s="7"/>
      <c r="D186" s="7"/>
      <c r="E186" s="7"/>
    </row>
    <row r="187" spans="1:8" hidden="1" x14ac:dyDescent="0.2">
      <c r="A187" s="7"/>
      <c r="B187" s="7"/>
      <c r="C187" s="7"/>
      <c r="D187" s="7"/>
      <c r="E187" s="7"/>
    </row>
    <row r="188" spans="1:8" x14ac:dyDescent="0.2">
      <c r="A188" s="13"/>
      <c r="B188" s="13"/>
      <c r="C188" s="7"/>
      <c r="D188" s="7"/>
      <c r="E188" s="30"/>
      <c r="F188" s="4"/>
    </row>
    <row r="189" spans="1:8" x14ac:dyDescent="0.2">
      <c r="A189" s="14"/>
      <c r="B189" s="13"/>
      <c r="C189" s="7"/>
      <c r="D189" s="7"/>
      <c r="E189" s="69"/>
      <c r="F189" s="4"/>
      <c r="H189" s="4"/>
    </row>
    <row r="190" spans="1:8" x14ac:dyDescent="0.2">
      <c r="A190" s="7"/>
      <c r="B190" s="7"/>
      <c r="C190" s="7"/>
      <c r="D190" s="7"/>
      <c r="E190" s="15"/>
      <c r="H190" s="4"/>
    </row>
    <row r="191" spans="1:8" x14ac:dyDescent="0.2">
      <c r="A191" s="7"/>
      <c r="B191" s="7"/>
      <c r="C191" s="7"/>
      <c r="D191" s="7"/>
      <c r="E191" s="15"/>
    </row>
    <row r="192" spans="1:8" x14ac:dyDescent="0.2">
      <c r="A192" s="4"/>
      <c r="E192" s="4"/>
    </row>
    <row r="193" spans="1:1" x14ac:dyDescent="0.2">
      <c r="A193" s="4"/>
    </row>
  </sheetData>
  <sheetProtection sheet="1" objects="1" scenarios="1"/>
  <mergeCells count="115">
    <mergeCell ref="A1:E1"/>
    <mergeCell ref="A3:E3"/>
    <mergeCell ref="B4:D4"/>
    <mergeCell ref="B5:D5"/>
    <mergeCell ref="B6:D6"/>
    <mergeCell ref="B7:D7"/>
    <mergeCell ref="B58:C58"/>
    <mergeCell ref="B59:C59"/>
    <mergeCell ref="B60:C60"/>
    <mergeCell ref="B61:C61"/>
    <mergeCell ref="B62:C62"/>
    <mergeCell ref="A63:D63"/>
    <mergeCell ref="B8:D8"/>
    <mergeCell ref="A10:E10"/>
    <mergeCell ref="B12:E12"/>
    <mergeCell ref="A55:C55"/>
    <mergeCell ref="B56:C56"/>
    <mergeCell ref="B57:C57"/>
    <mergeCell ref="B72:C72"/>
    <mergeCell ref="B73:C73"/>
    <mergeCell ref="B74:C74"/>
    <mergeCell ref="B75:C75"/>
    <mergeCell ref="A76:C76"/>
    <mergeCell ref="B78:C78"/>
    <mergeCell ref="A65:E65"/>
    <mergeCell ref="B67:C67"/>
    <mergeCell ref="B68:C68"/>
    <mergeCell ref="B69:C69"/>
    <mergeCell ref="B70:C70"/>
    <mergeCell ref="B71:C71"/>
    <mergeCell ref="B86:C86"/>
    <mergeCell ref="B87:C87"/>
    <mergeCell ref="B88:C88"/>
    <mergeCell ref="B89:C89"/>
    <mergeCell ref="B90:C90"/>
    <mergeCell ref="B91:C91"/>
    <mergeCell ref="B79:C79"/>
    <mergeCell ref="B80:C80"/>
    <mergeCell ref="B81:C81"/>
    <mergeCell ref="B82:C82"/>
    <mergeCell ref="A83:C83"/>
    <mergeCell ref="B85:C85"/>
    <mergeCell ref="B99:D99"/>
    <mergeCell ref="A100:D100"/>
    <mergeCell ref="A102:E102"/>
    <mergeCell ref="B104:C104"/>
    <mergeCell ref="B105:C105"/>
    <mergeCell ref="B106:C106"/>
    <mergeCell ref="B92:C92"/>
    <mergeCell ref="B93:C93"/>
    <mergeCell ref="A94:D94"/>
    <mergeCell ref="B96:D96"/>
    <mergeCell ref="B97:D97"/>
    <mergeCell ref="B98:D98"/>
    <mergeCell ref="A114:E114"/>
    <mergeCell ref="B116:C116"/>
    <mergeCell ref="B117:C117"/>
    <mergeCell ref="B118:C118"/>
    <mergeCell ref="B119:C119"/>
    <mergeCell ref="B120:C120"/>
    <mergeCell ref="B107:C107"/>
    <mergeCell ref="B108:C108"/>
    <mergeCell ref="B109:C109"/>
    <mergeCell ref="B110:C110"/>
    <mergeCell ref="B111:C111"/>
    <mergeCell ref="A112:C112"/>
    <mergeCell ref="B129:C129"/>
    <mergeCell ref="B130:C130"/>
    <mergeCell ref="B131:C131"/>
    <mergeCell ref="A132:C132"/>
    <mergeCell ref="A134:E134"/>
    <mergeCell ref="B136:C136"/>
    <mergeCell ref="B121:C121"/>
    <mergeCell ref="B122:C122"/>
    <mergeCell ref="A123:C123"/>
    <mergeCell ref="B125:C125"/>
    <mergeCell ref="B126:C126"/>
    <mergeCell ref="A127:C127"/>
    <mergeCell ref="A144:E144"/>
    <mergeCell ref="C146:D146"/>
    <mergeCell ref="A153:B153"/>
    <mergeCell ref="A154:D154"/>
    <mergeCell ref="A156:E156"/>
    <mergeCell ref="A158:D158"/>
    <mergeCell ref="B137:C137"/>
    <mergeCell ref="B138:C138"/>
    <mergeCell ref="B139:C139"/>
    <mergeCell ref="B140:C140"/>
    <mergeCell ref="B141:C141"/>
    <mergeCell ref="A142:C142"/>
    <mergeCell ref="B165:D165"/>
    <mergeCell ref="A166:D166"/>
    <mergeCell ref="A167:D167"/>
    <mergeCell ref="B168:C168"/>
    <mergeCell ref="A169:B169"/>
    <mergeCell ref="A170:B170"/>
    <mergeCell ref="B159:D159"/>
    <mergeCell ref="B160:D160"/>
    <mergeCell ref="B161:D161"/>
    <mergeCell ref="B162:D162"/>
    <mergeCell ref="B163:D163"/>
    <mergeCell ref="B164:D164"/>
    <mergeCell ref="A184:D184"/>
    <mergeCell ref="B178:C178"/>
    <mergeCell ref="A179:E179"/>
    <mergeCell ref="B180:D180"/>
    <mergeCell ref="B181:D181"/>
    <mergeCell ref="B182:D182"/>
    <mergeCell ref="B183:D183"/>
    <mergeCell ref="A171:B171"/>
    <mergeCell ref="A172:B172"/>
    <mergeCell ref="A173:B173"/>
    <mergeCell ref="A174:B174"/>
    <mergeCell ref="A175:B175"/>
    <mergeCell ref="A176:D176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2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84" sqref="D84:E84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9" x14ac:dyDescent="0.2">
      <c r="A1" s="752" t="str">
        <f>'BASE PLANILHAS'!A1:E1</f>
        <v>ANEXO VI - PLANILHA DE COMPOSIÇÃO DE CUSTOS</v>
      </c>
      <c r="B1" s="753"/>
      <c r="C1" s="753"/>
      <c r="D1" s="753"/>
      <c r="E1" s="754"/>
    </row>
    <row r="2" spans="1:9" ht="13.5" thickBot="1" x14ac:dyDescent="0.25">
      <c r="A2" s="174"/>
      <c r="B2" s="221"/>
      <c r="C2" s="221"/>
      <c r="D2" s="222"/>
      <c r="E2" s="223"/>
      <c r="F2" s="54"/>
      <c r="G2" s="54"/>
      <c r="H2" s="54"/>
    </row>
    <row r="3" spans="1:9" ht="13.5" thickBot="1" x14ac:dyDescent="0.25">
      <c r="A3" s="755" t="str">
        <f>'BASE PLANILHAS'!A3:E3</f>
        <v>Dados para composição dos custos referentes à mão-de-obra</v>
      </c>
      <c r="B3" s="756"/>
      <c r="C3" s="756"/>
      <c r="D3" s="756"/>
      <c r="E3" s="757"/>
      <c r="F3" s="54"/>
      <c r="G3" s="54"/>
      <c r="H3" s="54"/>
    </row>
    <row r="4" spans="1:9" x14ac:dyDescent="0.2">
      <c r="A4" s="64" t="str">
        <f>'BASE PLANILHAS'!A4</f>
        <v>A</v>
      </c>
      <c r="B4" s="758" t="str">
        <f>'BASE PLANILHAS'!B4:D4</f>
        <v>Localidade</v>
      </c>
      <c r="C4" s="759"/>
      <c r="D4" s="760"/>
      <c r="E4" s="297" t="str">
        <f>CCT!A149</f>
        <v>Santa Luzia</v>
      </c>
      <c r="F4" s="54"/>
      <c r="G4" s="54"/>
      <c r="H4" s="54"/>
    </row>
    <row r="5" spans="1:9" x14ac:dyDescent="0.2">
      <c r="A5" s="34" t="str">
        <f>'BASE PLANILHAS'!A5</f>
        <v>B</v>
      </c>
      <c r="B5" s="761" t="str">
        <f>'BASE PLANILHAS'!B5:D5</f>
        <v>Tipo de serviço</v>
      </c>
      <c r="C5" s="762"/>
      <c r="D5" s="763"/>
      <c r="E5" s="33" t="str">
        <f>'BASE PLANILHAS'!E5</f>
        <v>Apoio Administrativo</v>
      </c>
      <c r="F5" s="54"/>
      <c r="G5" s="54"/>
      <c r="H5" s="54"/>
    </row>
    <row r="6" spans="1:9" x14ac:dyDescent="0.2">
      <c r="A6" s="34" t="str">
        <f>'BASE PLANILHAS'!A6</f>
        <v>C</v>
      </c>
      <c r="B6" s="745" t="str">
        <f>'BASE PLANILHAS'!B6:D6</f>
        <v>Salário Nominativo da Categoria Profissional</v>
      </c>
      <c r="C6" s="746"/>
      <c r="D6" s="747"/>
      <c r="E6" s="297">
        <f>CCT!H149</f>
        <v>2973.68</v>
      </c>
      <c r="F6" s="54"/>
      <c r="G6" s="54"/>
      <c r="H6" s="54"/>
    </row>
    <row r="7" spans="1:9" x14ac:dyDescent="0.2">
      <c r="A7" s="34" t="str">
        <f>'BASE PLANILHAS'!A7</f>
        <v>D</v>
      </c>
      <c r="B7" s="745" t="str">
        <f>'BASE PLANILHAS'!B7:D7</f>
        <v>Categoria profissional (vinculada à execução contratual)</v>
      </c>
      <c r="C7" s="746"/>
      <c r="D7" s="747"/>
      <c r="E7" s="298" t="str">
        <f>CCT!B149</f>
        <v>Motorista - 220h</v>
      </c>
      <c r="G7" s="1"/>
    </row>
    <row r="8" spans="1:9" ht="13.5" thickBot="1" x14ac:dyDescent="0.25">
      <c r="A8" s="36" t="str">
        <f>'BASE PLANILHAS'!A8</f>
        <v>E</v>
      </c>
      <c r="B8" s="764" t="str">
        <f>'BASE PLANILHAS'!B8:D8</f>
        <v>Data base da categoria (dia/mês/ano)</v>
      </c>
      <c r="C8" s="765"/>
      <c r="D8" s="766"/>
      <c r="E8" s="225">
        <f>CCT!P149</f>
        <v>42736</v>
      </c>
      <c r="F8" s="63"/>
    </row>
    <row r="9" spans="1:9" x14ac:dyDescent="0.2">
      <c r="A9" s="226"/>
      <c r="B9" s="100"/>
      <c r="C9" s="100"/>
      <c r="D9" s="100"/>
      <c r="E9" s="227"/>
      <c r="F9" s="63"/>
      <c r="H9" s="1"/>
    </row>
    <row r="10" spans="1:9" x14ac:dyDescent="0.2">
      <c r="A10" s="711" t="str">
        <f>'BASE PLANILHAS'!A10:E10</f>
        <v>MÓDULO 1 - COMPOSIÇÃO DA REMUNERAÇÃO</v>
      </c>
      <c r="B10" s="712"/>
      <c r="C10" s="712"/>
      <c r="D10" s="712"/>
      <c r="E10" s="713"/>
      <c r="F10" s="70"/>
    </row>
    <row r="11" spans="1:9" ht="13.5" thickBot="1" x14ac:dyDescent="0.25">
      <c r="A11" s="37"/>
      <c r="B11" s="38"/>
      <c r="C11" s="38"/>
      <c r="D11" s="38"/>
      <c r="E11" s="39"/>
      <c r="F11" s="1"/>
    </row>
    <row r="12" spans="1:9" ht="13.5" thickBot="1" x14ac:dyDescent="0.25">
      <c r="A12" s="214">
        <f>'BASE PLANILHAS'!A12</f>
        <v>1</v>
      </c>
      <c r="B12" s="696" t="str">
        <f>'BASE PLANILHAS'!B12:C12</f>
        <v>Composição da Remuneração</v>
      </c>
      <c r="C12" s="698"/>
      <c r="D12" s="417" t="str">
        <f>'BASE PLANILHAS'!D12</f>
        <v>Referência</v>
      </c>
      <c r="E12" s="417" t="str">
        <f>'BASE PLANILHAS'!E12</f>
        <v>Valor (R$)</v>
      </c>
      <c r="G12" s="1"/>
      <c r="I12" s="1"/>
    </row>
    <row r="13" spans="1:9" x14ac:dyDescent="0.2">
      <c r="A13" s="40" t="str">
        <f>'BASE PLANILHAS'!A13</f>
        <v>A</v>
      </c>
      <c r="B13" s="720" t="str">
        <f>'BASE PLANILHAS'!B13:C13</f>
        <v>Salário Base</v>
      </c>
      <c r="C13" s="721"/>
      <c r="D13" s="83">
        <v>1</v>
      </c>
      <c r="E13" s="41">
        <f>E6*D13</f>
        <v>2973.68</v>
      </c>
    </row>
    <row r="14" spans="1:9" x14ac:dyDescent="0.2">
      <c r="A14" s="34" t="str">
        <f>'BASE PLANILHAS'!A14</f>
        <v>B</v>
      </c>
      <c r="B14" s="699" t="str">
        <f>'BASE PLANILHAS'!B14:C14</f>
        <v xml:space="preserve">Adicional Periculosidade </v>
      </c>
      <c r="C14" s="700"/>
      <c r="D14" s="291">
        <v>0</v>
      </c>
      <c r="E14" s="216">
        <f t="shared" ref="E14:E19" si="0">D14*$E$13</f>
        <v>0</v>
      </c>
      <c r="G14" s="1"/>
    </row>
    <row r="15" spans="1:9" x14ac:dyDescent="0.2">
      <c r="A15" s="34" t="str">
        <f>'BASE PLANILHAS'!A15</f>
        <v>C</v>
      </c>
      <c r="B15" s="699" t="str">
        <f>'BASE PLANILHAS'!B15:C15</f>
        <v>Adicional Insalubridade</v>
      </c>
      <c r="C15" s="700"/>
      <c r="D15" s="296">
        <v>0</v>
      </c>
      <c r="E15" s="55">
        <f>D15*$D$13</f>
        <v>0</v>
      </c>
      <c r="G15" s="1"/>
    </row>
    <row r="16" spans="1:9" x14ac:dyDescent="0.2">
      <c r="A16" s="34" t="str">
        <f>'BASE PLANILHAS'!A16</f>
        <v>D</v>
      </c>
      <c r="B16" s="701" t="str">
        <f>'BASE PLANILHAS'!B16:C16</f>
        <v>Adicional Noturno</v>
      </c>
      <c r="C16" s="702"/>
      <c r="D16" s="42">
        <v>0</v>
      </c>
      <c r="E16" s="216">
        <f t="shared" si="0"/>
        <v>0</v>
      </c>
      <c r="G16" s="1"/>
    </row>
    <row r="17" spans="1:9" x14ac:dyDescent="0.2">
      <c r="A17" s="34" t="str">
        <f>'BASE PLANILHAS'!A17</f>
        <v>E</v>
      </c>
      <c r="B17" s="699" t="str">
        <f>'BASE PLANILHAS'!B17:C17</f>
        <v>Adicional de Hora Noturna Reduzida</v>
      </c>
      <c r="C17" s="700"/>
      <c r="D17" s="42">
        <v>0</v>
      </c>
      <c r="E17" s="216">
        <f t="shared" si="0"/>
        <v>0</v>
      </c>
    </row>
    <row r="18" spans="1:9" x14ac:dyDescent="0.2">
      <c r="A18" s="34" t="str">
        <f>'BASE PLANILHAS'!A18</f>
        <v>F</v>
      </c>
      <c r="B18" s="699" t="str">
        <f>'BASE PLANILHAS'!B18:C18</f>
        <v>Intervalo Intrajornada</v>
      </c>
      <c r="C18" s="700"/>
      <c r="D18" s="291">
        <v>0</v>
      </c>
      <c r="E18" s="216">
        <v>0</v>
      </c>
    </row>
    <row r="19" spans="1:9" x14ac:dyDescent="0.2">
      <c r="A19" s="64" t="str">
        <f>'BASE PLANILHAS'!A19</f>
        <v>G</v>
      </c>
      <c r="B19" s="701" t="str">
        <f>'BASE PLANILHAS'!B19:C19</f>
        <v>Feriado Nacional - Súmula 444/2012 - TST</v>
      </c>
      <c r="C19" s="702"/>
      <c r="D19" s="291">
        <v>0</v>
      </c>
      <c r="E19" s="216">
        <f t="shared" si="0"/>
        <v>0</v>
      </c>
    </row>
    <row r="20" spans="1:9" ht="13.5" thickBot="1" x14ac:dyDescent="0.25">
      <c r="A20" s="36" t="str">
        <f>'BASE PLANILHAS'!A20</f>
        <v>H</v>
      </c>
      <c r="B20" s="716" t="str">
        <f>'BASE PLANILHAS'!B20:C20</f>
        <v>Adicional de Acúmulo de função</v>
      </c>
      <c r="C20" s="717"/>
      <c r="D20" s="42">
        <v>0</v>
      </c>
      <c r="E20" s="215">
        <f>D20*$E$13</f>
        <v>0</v>
      </c>
    </row>
    <row r="21" spans="1:9" ht="13.5" thickBot="1" x14ac:dyDescent="0.25">
      <c r="A21" s="696" t="str">
        <f>'BASE PLANILHAS'!A21:D21</f>
        <v>Total do Módulo 1</v>
      </c>
      <c r="B21" s="697"/>
      <c r="C21" s="697"/>
      <c r="D21" s="698"/>
      <c r="E21" s="51">
        <f>SUM(E13:E20)</f>
        <v>2973.68</v>
      </c>
    </row>
    <row r="22" spans="1:9" x14ac:dyDescent="0.2">
      <c r="A22" s="423"/>
      <c r="B22" s="424"/>
      <c r="C22" s="424"/>
      <c r="D22" s="424"/>
      <c r="E22" s="44"/>
      <c r="F22" s="1"/>
    </row>
    <row r="23" spans="1:9" x14ac:dyDescent="0.2">
      <c r="A23" s="711" t="str">
        <f>'BASE PLANILHAS'!A23:E23</f>
        <v>MÓDULO 2 – ENCARGOS E BENEFÍCIOS MENSAIS E DIÁRIOS</v>
      </c>
      <c r="B23" s="712"/>
      <c r="C23" s="712"/>
      <c r="D23" s="712"/>
      <c r="E23" s="713"/>
      <c r="F23" s="1"/>
    </row>
    <row r="24" spans="1:9" ht="13.5" thickBot="1" x14ac:dyDescent="0.25">
      <c r="A24" s="420"/>
      <c r="B24" s="421"/>
      <c r="C24" s="421"/>
      <c r="D24" s="421"/>
      <c r="E24" s="422"/>
      <c r="F24" s="1"/>
    </row>
    <row r="25" spans="1:9" ht="13.5" thickBot="1" x14ac:dyDescent="0.25">
      <c r="A25" s="214" t="str">
        <f>'BASE PLANILHAS'!A25</f>
        <v>2.1</v>
      </c>
      <c r="B25" s="696" t="str">
        <f>'BASE PLANILHAS'!B25:C25</f>
        <v>Submódulo 2.1 - Encargos Previdenciários, FGTS e Outras Contribuições</v>
      </c>
      <c r="C25" s="698"/>
      <c r="D25" s="214" t="str">
        <f>'BASE PLANILHAS'!D25</f>
        <v>Referência</v>
      </c>
      <c r="E25" s="214" t="str">
        <f>'BASE PLANILHAS'!E25</f>
        <v>Valor (R$)</v>
      </c>
    </row>
    <row r="26" spans="1:9" x14ac:dyDescent="0.2">
      <c r="A26" s="40" t="str">
        <f>'BASE PLANILHAS'!A26</f>
        <v>A</v>
      </c>
      <c r="B26" s="708" t="str">
        <f>'BASE PLANILHAS'!B26:C26</f>
        <v>INSS</v>
      </c>
      <c r="C26" s="710"/>
      <c r="D26" s="73">
        <f>'BASE PLANILHAS'!D26</f>
        <v>0.2</v>
      </c>
      <c r="E26" s="74">
        <f>$E$21*D26</f>
        <v>594.73599999999999</v>
      </c>
    </row>
    <row r="27" spans="1:9" x14ac:dyDescent="0.2">
      <c r="A27" s="34" t="str">
        <f>'BASE PLANILHAS'!A27</f>
        <v>B</v>
      </c>
      <c r="B27" s="701" t="str">
        <f>'BASE PLANILHAS'!B27:C27</f>
        <v>SESI OU SENAC</v>
      </c>
      <c r="C27" s="702"/>
      <c r="D27" s="18">
        <f>'BASE PLANILHAS'!D27</f>
        <v>1.4999999999999999E-2</v>
      </c>
      <c r="E27" s="23">
        <f>$E$21*D27</f>
        <v>44.605199999999996</v>
      </c>
    </row>
    <row r="28" spans="1:9" x14ac:dyDescent="0.2">
      <c r="A28" s="34" t="str">
        <f>'BASE PLANILHAS'!A28</f>
        <v>C</v>
      </c>
      <c r="B28" s="748" t="str">
        <f>'BASE PLANILHAS'!B28:C28</f>
        <v>SENAI OU SENAC</v>
      </c>
      <c r="C28" s="749"/>
      <c r="D28" s="18">
        <f>'BASE PLANILHAS'!D28</f>
        <v>0.01</v>
      </c>
      <c r="E28" s="23">
        <f>$E$21*D28</f>
        <v>29.736799999999999</v>
      </c>
    </row>
    <row r="29" spans="1:9" x14ac:dyDescent="0.2">
      <c r="A29" s="34" t="str">
        <f>'BASE PLANILHAS'!A29</f>
        <v>D</v>
      </c>
      <c r="B29" s="699" t="str">
        <f>'BASE PLANILHAS'!B29:C29</f>
        <v>INCRA</v>
      </c>
      <c r="C29" s="700"/>
      <c r="D29" s="18">
        <f>'BASE PLANILHAS'!D29</f>
        <v>2E-3</v>
      </c>
      <c r="E29" s="23">
        <f t="shared" ref="E29:E32" si="1">$E$21*D29</f>
        <v>5.9473599999999998</v>
      </c>
    </row>
    <row r="30" spans="1:9" x14ac:dyDescent="0.2">
      <c r="A30" s="34" t="str">
        <f>'BASE PLANILHAS'!A30</f>
        <v>E</v>
      </c>
      <c r="B30" s="699" t="str">
        <f>'BASE PLANILHAS'!B30:C30</f>
        <v>Salário Educação</v>
      </c>
      <c r="C30" s="700"/>
      <c r="D30" s="18">
        <f>'BASE PLANILHAS'!D30</f>
        <v>2.5000000000000001E-2</v>
      </c>
      <c r="E30" s="23">
        <f t="shared" si="1"/>
        <v>74.341999999999999</v>
      </c>
    </row>
    <row r="31" spans="1:9" x14ac:dyDescent="0.2">
      <c r="A31" s="34" t="str">
        <f>'BASE PLANILHAS'!A31</f>
        <v>F</v>
      </c>
      <c r="B31" s="699" t="str">
        <f>'BASE PLANILHAS'!B31:C31</f>
        <v>FGTS</v>
      </c>
      <c r="C31" s="700"/>
      <c r="D31" s="18">
        <f>'BASE PLANILHAS'!D31</f>
        <v>0.08</v>
      </c>
      <c r="E31" s="23">
        <f t="shared" si="1"/>
        <v>237.89439999999999</v>
      </c>
    </row>
    <row r="32" spans="1:9" x14ac:dyDescent="0.2">
      <c r="A32" s="34" t="str">
        <f>'BASE PLANILHAS'!A32</f>
        <v>G</v>
      </c>
      <c r="B32" s="699" t="str">
        <f>'BASE PLANILHAS'!B32:C32</f>
        <v>RAT</v>
      </c>
      <c r="C32" s="700"/>
      <c r="D32" s="18">
        <f>'BASE PLANILHAS'!D32</f>
        <v>0.03</v>
      </c>
      <c r="E32" s="23">
        <f t="shared" si="1"/>
        <v>89.210399999999993</v>
      </c>
      <c r="I32" s="1"/>
    </row>
    <row r="33" spans="1:14" ht="13.5" thickBot="1" x14ac:dyDescent="0.25">
      <c r="A33" s="34" t="str">
        <f>'BASE PLANILHAS'!A33</f>
        <v>H</v>
      </c>
      <c r="B33" s="701" t="str">
        <f>'BASE PLANILHAS'!B33:C33</f>
        <v>SEBRAE</v>
      </c>
      <c r="C33" s="702"/>
      <c r="D33" s="18">
        <f>'BASE PLANILHAS'!D33</f>
        <v>6.0000000000000001E-3</v>
      </c>
      <c r="E33" s="23">
        <f>$E$21*D33</f>
        <v>17.842079999999999</v>
      </c>
    </row>
    <row r="34" spans="1:14" ht="13.5" thickBot="1" x14ac:dyDescent="0.25">
      <c r="A34" s="696" t="str">
        <f>'BASE PLANILHAS'!A34:C34</f>
        <v>Total do Submódulo 2.1</v>
      </c>
      <c r="B34" s="697"/>
      <c r="C34" s="698"/>
      <c r="D34" s="50">
        <f>'BASE PLANILHAS'!D34</f>
        <v>0.3680000000000001</v>
      </c>
      <c r="E34" s="51">
        <f>SUM(E26:E33)</f>
        <v>1094.3142399999999</v>
      </c>
      <c r="F34" s="1"/>
      <c r="G34" s="66"/>
    </row>
    <row r="35" spans="1:14" ht="13.5" thickBot="1" x14ac:dyDescent="0.25">
      <c r="A35" s="415"/>
      <c r="B35" s="416"/>
      <c r="C35" s="416"/>
      <c r="D35" s="236"/>
      <c r="E35" s="45"/>
      <c r="F35" s="1"/>
      <c r="G35" s="66"/>
    </row>
    <row r="36" spans="1:14" ht="13.5" thickBot="1" x14ac:dyDescent="0.25">
      <c r="A36" s="214" t="str">
        <f>'BASE PLANILHAS'!A36</f>
        <v>2.2</v>
      </c>
      <c r="B36" s="696" t="str">
        <f>'BASE PLANILHAS'!B36:C36</f>
        <v>Submódulo 2.2 - 13º Salário, Férias e Adicional de Férias</v>
      </c>
      <c r="C36" s="698"/>
      <c r="D36" s="214" t="str">
        <f>'BASE PLANILHAS'!D36</f>
        <v>Referência</v>
      </c>
      <c r="E36" s="417" t="str">
        <f>'BASE PLANILHAS'!E36</f>
        <v>Valor (R$)</v>
      </c>
    </row>
    <row r="37" spans="1:14" x14ac:dyDescent="0.2">
      <c r="A37" s="32" t="str">
        <f>'BASE PLANILHAS'!A37</f>
        <v>A</v>
      </c>
      <c r="B37" s="701" t="str">
        <f>'BASE PLANILHAS'!B37:C37</f>
        <v>13º salário (titular)</v>
      </c>
      <c r="C37" s="702"/>
      <c r="D37" s="65">
        <f>'BASE PLANILHAS'!D37</f>
        <v>8.3333333333333329E-2</v>
      </c>
      <c r="E37" s="41">
        <f>$E$21*D37</f>
        <v>247.80666666666664</v>
      </c>
      <c r="F37" s="1"/>
    </row>
    <row r="38" spans="1:14" ht="13.5" thickBot="1" x14ac:dyDescent="0.25">
      <c r="A38" s="36" t="str">
        <f>'BASE PLANILHAS'!A38</f>
        <v>B</v>
      </c>
      <c r="B38" s="716" t="str">
        <f>'BASE PLANILHAS'!B38:C38</f>
        <v>Férias e Adicional de Férias (titular)</v>
      </c>
      <c r="C38" s="717"/>
      <c r="D38" s="71">
        <f>'BASE PLANILHAS'!D38</f>
        <v>0.1111111111111111</v>
      </c>
      <c r="E38" s="72">
        <f>D38*$E$21</f>
        <v>330.40888888888884</v>
      </c>
      <c r="F38" s="1"/>
      <c r="H38" s="1"/>
    </row>
    <row r="39" spans="1:14" ht="13.5" thickBot="1" x14ac:dyDescent="0.25">
      <c r="A39" s="67"/>
      <c r="B39" s="696" t="str">
        <f>'BASE PLANILHAS'!B39:C39</f>
        <v>Subtotal</v>
      </c>
      <c r="C39" s="698"/>
      <c r="D39" s="16">
        <f>'BASE PLANILHAS'!D39</f>
        <v>0.19444444444444442</v>
      </c>
      <c r="E39" s="45">
        <f>D39*$E$21</f>
        <v>578.2155555555554</v>
      </c>
      <c r="F39" s="1"/>
      <c r="H39" s="1"/>
    </row>
    <row r="40" spans="1:14" ht="13.5" thickBot="1" x14ac:dyDescent="0.25">
      <c r="A40" s="214" t="str">
        <f>'BASE PLANILHAS'!A40</f>
        <v>C</v>
      </c>
      <c r="B40" s="750" t="str">
        <f>'BASE PLANILHAS'!B40:C40</f>
        <v>Incidência do Submódulo 2.1 sobre 13º Salário, Férias e Adicional de Férias</v>
      </c>
      <c r="C40" s="751"/>
      <c r="D40" s="46">
        <f>'BASE PLANILHAS'!D40</f>
        <v>7.1555555555555567E-2</v>
      </c>
      <c r="E40" s="47">
        <f>D40*$E$21</f>
        <v>212.78332444444447</v>
      </c>
      <c r="F40" s="29"/>
      <c r="H40" s="1"/>
    </row>
    <row r="41" spans="1:14" ht="13.5" thickBot="1" x14ac:dyDescent="0.25">
      <c r="A41" s="696" t="str">
        <f>'BASE PLANILHAS'!A41:C41</f>
        <v>Total do Submódulo 2.2</v>
      </c>
      <c r="B41" s="697"/>
      <c r="C41" s="698"/>
      <c r="D41" s="48">
        <f>'BASE PLANILHAS'!D41</f>
        <v>0.26600000000000001</v>
      </c>
      <c r="E41" s="49">
        <f>SUM(E39:E40)</f>
        <v>790.99887999999987</v>
      </c>
      <c r="F41" s="29"/>
    </row>
    <row r="42" spans="1:14" ht="13.5" thickBot="1" x14ac:dyDescent="0.25">
      <c r="A42" s="237"/>
      <c r="B42" s="238"/>
      <c r="C42" s="238"/>
      <c r="D42" s="238"/>
      <c r="E42" s="239"/>
      <c r="F42" s="1"/>
    </row>
    <row r="43" spans="1:14" ht="13.5" thickBot="1" x14ac:dyDescent="0.25">
      <c r="A43" s="52" t="str">
        <f>'BASE PLANILHAS'!A43</f>
        <v>2.3</v>
      </c>
      <c r="B43" s="696" t="str">
        <f>'BASE PLANILHAS'!B43:C43</f>
        <v>Submódulo 2.3 - Benefícios Mensais e Diários</v>
      </c>
      <c r="C43" s="698"/>
      <c r="D43" s="417" t="str">
        <f>'BASE PLANILHAS'!D43</f>
        <v>Referência</v>
      </c>
      <c r="E43" s="417" t="str">
        <f>'BASE PLANILHAS'!E43</f>
        <v>Valor (R$)</v>
      </c>
    </row>
    <row r="44" spans="1:14" x14ac:dyDescent="0.2">
      <c r="A44" s="32" t="str">
        <f>'BASE PLANILHAS'!A44</f>
        <v>A</v>
      </c>
      <c r="B44" s="708" t="str">
        <f>'BASE PLANILHAS'!B44:C44</f>
        <v>Vale - Transporte (Descontada parcela do empregado)</v>
      </c>
      <c r="C44" s="710"/>
      <c r="D44" s="292">
        <f>VT!D61</f>
        <v>4.05</v>
      </c>
      <c r="E44" s="78">
        <f>(2*$D$44*20*$D$13)-(IF($E$13*6%&lt;=(2*$D$44*20*$D$13),$E$13*6%,(2*$D$44*20*$D$13)))</f>
        <v>0</v>
      </c>
      <c r="F44" s="19"/>
      <c r="N44" s="4"/>
    </row>
    <row r="45" spans="1:14" x14ac:dyDescent="0.2">
      <c r="A45" s="34" t="str">
        <f>'BASE PLANILHAS'!A45</f>
        <v>B</v>
      </c>
      <c r="B45" s="701" t="str">
        <f>'BASE PLANILHAS'!B45:C45</f>
        <v>Vale - Alimentação (Descontada parcela do empregado)</v>
      </c>
      <c r="C45" s="702"/>
      <c r="D45" s="293">
        <f>CCT!I149</f>
        <v>16.27</v>
      </c>
      <c r="E45" s="78">
        <f>(D45*20-1)*D13</f>
        <v>324.39999999999998</v>
      </c>
      <c r="F45" s="19"/>
    </row>
    <row r="46" spans="1:14" x14ac:dyDescent="0.2">
      <c r="A46" s="34" t="str">
        <f>'BASE PLANILHAS'!A46</f>
        <v>C</v>
      </c>
      <c r="B46" s="699" t="str">
        <f>'BASE PLANILHAS'!B46:C46</f>
        <v>Cesta Básica</v>
      </c>
      <c r="C46" s="700"/>
      <c r="D46" s="293">
        <f>CCT!J149</f>
        <v>0</v>
      </c>
      <c r="E46" s="78">
        <f>$D46*$D$13</f>
        <v>0</v>
      </c>
      <c r="F46" s="19"/>
    </row>
    <row r="47" spans="1:14" x14ac:dyDescent="0.2">
      <c r="A47" s="34" t="str">
        <f>'BASE PLANILHAS'!A47</f>
        <v>D</v>
      </c>
      <c r="B47" s="701" t="str">
        <f>'BASE PLANILHAS'!B47:C47</f>
        <v>PAF</v>
      </c>
      <c r="C47" s="702"/>
      <c r="D47" s="293">
        <f>CCT!K149</f>
        <v>0</v>
      </c>
      <c r="E47" s="78">
        <f t="shared" ref="E47:E51" si="2">$D47*$D$13</f>
        <v>0</v>
      </c>
      <c r="F47" s="19"/>
    </row>
    <row r="48" spans="1:14" x14ac:dyDescent="0.2">
      <c r="A48" s="34" t="str">
        <f>'BASE PLANILHAS'!A48</f>
        <v>E</v>
      </c>
      <c r="B48" s="699" t="str">
        <f>'BASE PLANILHAS'!B48:C48</f>
        <v>PQM</v>
      </c>
      <c r="C48" s="700"/>
      <c r="D48" s="367">
        <f>CCT!L149</f>
        <v>0</v>
      </c>
      <c r="E48" s="78">
        <f t="shared" si="2"/>
        <v>0</v>
      </c>
      <c r="F48" s="19"/>
    </row>
    <row r="49" spans="1:8" x14ac:dyDescent="0.2">
      <c r="A49" s="34" t="str">
        <f>'BASE PLANILHAS'!A49</f>
        <v>F</v>
      </c>
      <c r="B49" s="701" t="str">
        <f>'BASE PLANILHAS'!B49:C49</f>
        <v>PAT</v>
      </c>
      <c r="C49" s="702"/>
      <c r="D49" s="367">
        <f>CCT!M149</f>
        <v>0</v>
      </c>
      <c r="E49" s="78">
        <f t="shared" si="2"/>
        <v>0</v>
      </c>
      <c r="F49" s="19"/>
    </row>
    <row r="50" spans="1:8" x14ac:dyDescent="0.2">
      <c r="A50" s="34" t="str">
        <f>'BASE PLANILHAS'!A50</f>
        <v>G</v>
      </c>
      <c r="B50" s="699" t="str">
        <f>'BASE PLANILHAS'!B50:C50</f>
        <v>Seguro de Vida</v>
      </c>
      <c r="C50" s="700"/>
      <c r="D50" s="368">
        <f>CCT!N149</f>
        <v>4.72</v>
      </c>
      <c r="E50" s="78">
        <f t="shared" si="2"/>
        <v>4.72</v>
      </c>
      <c r="F50" s="19"/>
    </row>
    <row r="51" spans="1:8" ht="13.5" thickBot="1" x14ac:dyDescent="0.25">
      <c r="A51" s="36" t="str">
        <f>'BASE PLANILHAS'!A51</f>
        <v>H</v>
      </c>
      <c r="B51" s="703" t="str">
        <f>'BASE PLANILHAS'!B51:C51</f>
        <v>Despesas de Viagem</v>
      </c>
      <c r="C51" s="704"/>
      <c r="D51" s="369">
        <f>CCT!O149</f>
        <v>293.88</v>
      </c>
      <c r="E51" s="78">
        <f t="shared" si="2"/>
        <v>293.88</v>
      </c>
      <c r="F51" s="1"/>
    </row>
    <row r="52" spans="1:8" ht="13.5" thickBot="1" x14ac:dyDescent="0.25">
      <c r="A52" s="705" t="str">
        <f>'BASE PLANILHAS'!A52:D52</f>
        <v>Total do Submódulo 2.3</v>
      </c>
      <c r="B52" s="706"/>
      <c r="C52" s="706"/>
      <c r="D52" s="707"/>
      <c r="E52" s="51">
        <f>SUM(E44:E51)</f>
        <v>623</v>
      </c>
      <c r="F52" s="29"/>
    </row>
    <row r="53" spans="1:8" ht="13.5" thickBot="1" x14ac:dyDescent="0.25">
      <c r="A53" s="237"/>
      <c r="B53" s="238"/>
      <c r="C53" s="240"/>
      <c r="D53" s="238"/>
      <c r="E53" s="239"/>
      <c r="F53" s="1"/>
    </row>
    <row r="54" spans="1:8" ht="13.5" thickBot="1" x14ac:dyDescent="0.25">
      <c r="A54" s="214" t="str">
        <f>'BASE PLANILHAS'!A54</f>
        <v>2.4</v>
      </c>
      <c r="B54" s="696" t="str">
        <f>'BASE PLANILHAS'!B54:D54</f>
        <v>Quadro Resumo do Módulo 2 - Encargos e Benefícios Mensais e Diários</v>
      </c>
      <c r="C54" s="697"/>
      <c r="D54" s="698"/>
      <c r="E54" s="214" t="str">
        <f>'BASE PLANILHAS'!E54</f>
        <v>Valor (R$)</v>
      </c>
    </row>
    <row r="55" spans="1:8" x14ac:dyDescent="0.2">
      <c r="A55" s="40" t="str">
        <f>'BASE PLANILHAS'!A55</f>
        <v>2.1</v>
      </c>
      <c r="B55" s="708" t="str">
        <f>'BASE PLANILHAS'!B55:D55</f>
        <v>Encargos Previdenciários, FGTS e Outras Contribuições</v>
      </c>
      <c r="C55" s="709"/>
      <c r="D55" s="710"/>
      <c r="E55" s="41">
        <f>E41</f>
        <v>790.99887999999987</v>
      </c>
      <c r="F55" s="1"/>
      <c r="H55" s="66"/>
    </row>
    <row r="56" spans="1:8" x14ac:dyDescent="0.2">
      <c r="A56" s="34" t="str">
        <f>'BASE PLANILHAS'!A56</f>
        <v>2.2</v>
      </c>
      <c r="B56" s="701" t="str">
        <f>'BASE PLANILHAS'!B56:D56</f>
        <v>13º Salário, Férias e Adicional de Férias</v>
      </c>
      <c r="C56" s="733"/>
      <c r="D56" s="702"/>
      <c r="E56" s="23">
        <f>E34</f>
        <v>1094.3142399999999</v>
      </c>
      <c r="F56" s="1"/>
    </row>
    <row r="57" spans="1:8" ht="13.5" thickBot="1" x14ac:dyDescent="0.25">
      <c r="A57" s="36" t="str">
        <f>'BASE PLANILHAS'!A57</f>
        <v>2.3</v>
      </c>
      <c r="B57" s="699" t="str">
        <f>'BASE PLANILHAS'!B57:D57</f>
        <v>Benefícios Mensais e Diários</v>
      </c>
      <c r="C57" s="734"/>
      <c r="D57" s="749"/>
      <c r="E57" s="24">
        <f>E52</f>
        <v>623</v>
      </c>
      <c r="F57" s="1"/>
    </row>
    <row r="58" spans="1:8" ht="13.5" thickBot="1" x14ac:dyDescent="0.25">
      <c r="A58" s="696" t="str">
        <f>'BASE PLANILHAS'!A58:D58</f>
        <v>Total do Módulo 2</v>
      </c>
      <c r="B58" s="697"/>
      <c r="C58" s="697"/>
      <c r="D58" s="698"/>
      <c r="E58" s="49">
        <f>SUM(E55:E57)</f>
        <v>2508.3131199999998</v>
      </c>
      <c r="F58" s="1"/>
    </row>
    <row r="59" spans="1:8" x14ac:dyDescent="0.2">
      <c r="A59" s="241"/>
      <c r="B59" s="240"/>
      <c r="C59" s="240"/>
      <c r="D59" s="240"/>
      <c r="E59" s="242"/>
      <c r="F59" s="1"/>
    </row>
    <row r="60" spans="1:8" x14ac:dyDescent="0.2">
      <c r="A60" s="711" t="str">
        <f>'BASE PLANILHAS'!A60:E60</f>
        <v>MÓDULO 3 – PROVISÃO PARA RESCISÃO</v>
      </c>
      <c r="B60" s="712"/>
      <c r="C60" s="712"/>
      <c r="D60" s="712"/>
      <c r="E60" s="713"/>
      <c r="F60" s="1"/>
    </row>
    <row r="61" spans="1:8" ht="13.5" thickBot="1" x14ac:dyDescent="0.25">
      <c r="A61" s="54"/>
      <c r="B61" s="54"/>
      <c r="C61" s="54"/>
      <c r="D61" s="54"/>
      <c r="E61" s="54"/>
      <c r="F61" s="22"/>
      <c r="G61" s="1"/>
    </row>
    <row r="62" spans="1:8" ht="13.5" thickBot="1" x14ac:dyDescent="0.25">
      <c r="A62" s="214">
        <f>'BASE PLANILHAS'!A62</f>
        <v>3</v>
      </c>
      <c r="B62" s="697" t="str">
        <f>'BASE PLANILHAS'!B62:C62</f>
        <v>Provisão para Rescisão</v>
      </c>
      <c r="C62" s="698"/>
      <c r="D62" s="214" t="str">
        <f>'BASE PLANILHAS'!D62</f>
        <v>Referência</v>
      </c>
      <c r="E62" s="417" t="str">
        <f>'BASE PLANILHAS'!E62</f>
        <v>Valor (R$)</v>
      </c>
      <c r="F62" s="19"/>
    </row>
    <row r="63" spans="1:8" x14ac:dyDescent="0.2">
      <c r="A63" s="79" t="str">
        <f>'BASE PLANILHAS'!A63</f>
        <v>A</v>
      </c>
      <c r="B63" s="718" t="str">
        <f>'BASE PLANILHAS'!B63:C63</f>
        <v>Aviso Prévio Indenizado (API) e Reflexo do Aviso Prévio Indenizado</v>
      </c>
      <c r="C63" s="719"/>
      <c r="D63" s="80">
        <f>'BASE PLANILHAS'!D63</f>
        <v>5.0183256172839511E-3</v>
      </c>
      <c r="E63" s="41">
        <f>$E$21*D63</f>
        <v>14.922894521604938</v>
      </c>
      <c r="F63" s="149"/>
    </row>
    <row r="64" spans="1:8" x14ac:dyDescent="0.2">
      <c r="A64" s="205" t="str">
        <f>'BASE PLANILHAS'!A64</f>
        <v>B</v>
      </c>
      <c r="B64" s="718" t="str">
        <f>'BASE PLANILHAS'!B64:C64</f>
        <v>Incidência do FGTS sobre API e Reflexo do API</v>
      </c>
      <c r="C64" s="719"/>
      <c r="D64" s="80">
        <f>'BASE PLANILHAS'!D64</f>
        <v>4.0146604938271608E-4</v>
      </c>
      <c r="E64" s="41">
        <f>$E$21*D64</f>
        <v>1.193831561728395</v>
      </c>
      <c r="F64" s="19"/>
    </row>
    <row r="65" spans="1:10" x14ac:dyDescent="0.2">
      <c r="A65" s="205" t="str">
        <f>'BASE PLANILHAS'!A65</f>
        <v>C</v>
      </c>
      <c r="B65" s="718" t="str">
        <f>'BASE PLANILHAS'!B65:C65</f>
        <v>Multa do FGTS e Contribuição Social sobre o Aviso Prévio Indenizado</v>
      </c>
      <c r="C65" s="719"/>
      <c r="D65" s="18">
        <f>'BASE PLANILHAS'!D65</f>
        <v>2.0073302469135804E-4</v>
      </c>
      <c r="E65" s="41">
        <f t="shared" ref="E65:E69" si="3">$E$21*D65</f>
        <v>0.5969157808641975</v>
      </c>
      <c r="F65" s="19"/>
    </row>
    <row r="66" spans="1:10" x14ac:dyDescent="0.2">
      <c r="A66" s="205" t="str">
        <f>'BASE PLANILHAS'!A66</f>
        <v>D</v>
      </c>
      <c r="B66" s="718" t="str">
        <f>'BASE PLANILHAS'!B66:C66</f>
        <v>Aviso Prévio Trabalhado - APT</v>
      </c>
      <c r="C66" s="719"/>
      <c r="D66" s="18">
        <f>'BASE PLANILHAS'!D66</f>
        <v>3.5000000000000005E-3</v>
      </c>
      <c r="E66" s="41">
        <f t="shared" si="3"/>
        <v>10.40788</v>
      </c>
      <c r="F66" s="19"/>
    </row>
    <row r="67" spans="1:10" x14ac:dyDescent="0.2">
      <c r="A67" s="205" t="str">
        <f>'BASE PLANILHAS'!A67</f>
        <v>E</v>
      </c>
      <c r="B67" s="718" t="str">
        <f>'BASE PLANILHAS'!B67:C67</f>
        <v>Incidência dos encargos do submódulo 2.1 sobre Aviso Prévio Trabalhado</v>
      </c>
      <c r="C67" s="719"/>
      <c r="D67" s="80">
        <f>'BASE PLANILHAS'!D67</f>
        <v>1.2880000000000005E-3</v>
      </c>
      <c r="E67" s="41">
        <f>$E$21*D67</f>
        <v>3.8300998400000013</v>
      </c>
      <c r="F67" s="61"/>
    </row>
    <row r="68" spans="1:10" x14ac:dyDescent="0.2">
      <c r="A68" s="205" t="str">
        <f>'BASE PLANILHAS'!A68</f>
        <v>F</v>
      </c>
      <c r="B68" s="718" t="str">
        <f>'BASE PLANILHAS'!B68:C68</f>
        <v>Multa do FGTS e Contribuição Social - Rescisão sem Justa Causa</v>
      </c>
      <c r="C68" s="719"/>
      <c r="D68" s="80">
        <f>'BASE PLANILHAS'!D68</f>
        <v>4.2999999999999997E-2</v>
      </c>
      <c r="E68" s="41">
        <f t="shared" si="3"/>
        <v>127.86823999999999</v>
      </c>
      <c r="F68" s="19"/>
    </row>
    <row r="69" spans="1:10" ht="13.5" thickBot="1" x14ac:dyDescent="0.25">
      <c r="A69" s="243" t="str">
        <f>'BASE PLANILHAS'!A69</f>
        <v>G</v>
      </c>
      <c r="B69" s="701" t="str">
        <f>'BASE PLANILHAS'!B69:C69</f>
        <v>Indenização Adicional (Art. 9º da Lei nº 7.238/84)</v>
      </c>
      <c r="C69" s="702"/>
      <c r="D69" s="81">
        <f>'BASE PLANILHAS'!D69</f>
        <v>1.6666666666666668E-3</v>
      </c>
      <c r="E69" s="55">
        <f t="shared" si="3"/>
        <v>4.9561333333333337</v>
      </c>
      <c r="F69" s="19"/>
    </row>
    <row r="70" spans="1:10" ht="13.5" thickBot="1" x14ac:dyDescent="0.25">
      <c r="A70" s="696" t="str">
        <f>'BASE PLANILHAS'!A70:C70</f>
        <v>Total do Módulo 3</v>
      </c>
      <c r="B70" s="697"/>
      <c r="C70" s="698"/>
      <c r="D70" s="244">
        <f>'BASE PLANILHAS'!D70</f>
        <v>5.5075191358024689E-2</v>
      </c>
      <c r="E70" s="51">
        <f>SUM(E63:E69)</f>
        <v>163.77599503753086</v>
      </c>
      <c r="F70" s="29"/>
    </row>
    <row r="71" spans="1:10" x14ac:dyDescent="0.2">
      <c r="A71" s="245"/>
      <c r="B71" s="246"/>
      <c r="C71" s="246"/>
      <c r="D71" s="246"/>
      <c r="E71" s="247"/>
      <c r="F71" s="1"/>
    </row>
    <row r="72" spans="1:10" x14ac:dyDescent="0.2">
      <c r="A72" s="711" t="str">
        <f>'BASE PLANILHAS'!A72:E72</f>
        <v>MÓDULO 4 – CUSTO DE REPOSIÇÃO DO PROFISSIONAL AUSENTE</v>
      </c>
      <c r="B72" s="712"/>
      <c r="C72" s="712"/>
      <c r="D72" s="712"/>
      <c r="E72" s="713"/>
      <c r="F72" s="1"/>
      <c r="H72" s="1"/>
    </row>
    <row r="73" spans="1:10" ht="13.5" thickBot="1" x14ac:dyDescent="0.25">
      <c r="A73" s="54"/>
      <c r="B73" s="54"/>
      <c r="C73" s="54"/>
      <c r="D73" s="38"/>
      <c r="E73" s="54"/>
      <c r="F73" s="22"/>
    </row>
    <row r="74" spans="1:10" ht="13.5" thickBot="1" x14ac:dyDescent="0.25">
      <c r="A74" s="214" t="str">
        <f>'BASE PLANILHAS'!A74</f>
        <v>4.1</v>
      </c>
      <c r="B74" s="696" t="str">
        <f>'BASE PLANILHAS'!B74:C74</f>
        <v>Submódulo 4.1 - Ausências Legais</v>
      </c>
      <c r="C74" s="698"/>
      <c r="D74" s="417" t="str">
        <f>'BASE PLANILHAS'!D74</f>
        <v>Referência</v>
      </c>
      <c r="E74" s="417" t="str">
        <f>'BASE PLANILHAS'!E74</f>
        <v>Valor (R$)</v>
      </c>
      <c r="J74" s="63"/>
    </row>
    <row r="75" spans="1:10" x14ac:dyDescent="0.2">
      <c r="A75" s="34" t="str">
        <f>'BASE PLANILHAS'!A75</f>
        <v>A</v>
      </c>
      <c r="B75" s="708" t="str">
        <f>'BASE PLANILHAS'!B75:C75</f>
        <v>Ausência por Doença</v>
      </c>
      <c r="C75" s="710"/>
      <c r="D75" s="248">
        <f>'BASE PLANILHAS'!D75</f>
        <v>1.3888888888888888E-2</v>
      </c>
      <c r="E75" s="23">
        <f t="shared" ref="E75:E80" si="4">$E$21*D75</f>
        <v>41.301111111111105</v>
      </c>
      <c r="F75" s="62"/>
    </row>
    <row r="76" spans="1:10" x14ac:dyDescent="0.2">
      <c r="A76" s="34" t="str">
        <f>'BASE PLANILHAS'!A76</f>
        <v>B</v>
      </c>
      <c r="B76" s="699" t="str">
        <f>'BASE PLANILHAS'!B76:C76</f>
        <v>Ausências Legais</v>
      </c>
      <c r="C76" s="700"/>
      <c r="D76" s="248">
        <f>'BASE PLANILHAS'!D76</f>
        <v>8.2222222222222228E-3</v>
      </c>
      <c r="E76" s="23">
        <f t="shared" si="4"/>
        <v>24.450257777777779</v>
      </c>
      <c r="F76" s="62"/>
    </row>
    <row r="77" spans="1:10" x14ac:dyDescent="0.2">
      <c r="A77" s="34" t="str">
        <f>'BASE PLANILHAS'!A77</f>
        <v>C</v>
      </c>
      <c r="B77" s="699" t="str">
        <f>'BASE PLANILHAS'!B77:C77</f>
        <v>Licença Paternidade</v>
      </c>
      <c r="C77" s="700"/>
      <c r="D77" s="82">
        <f>'BASE PLANILHAS'!D77</f>
        <v>2.0833333333333332E-4</v>
      </c>
      <c r="E77" s="23">
        <f t="shared" si="4"/>
        <v>0.6195166666666666</v>
      </c>
      <c r="F77" s="62"/>
    </row>
    <row r="78" spans="1:10" x14ac:dyDescent="0.2">
      <c r="A78" s="34" t="str">
        <f>'BASE PLANILHAS'!A78</f>
        <v>D</v>
      </c>
      <c r="B78" s="699" t="str">
        <f>'BASE PLANILHAS'!B78:C78</f>
        <v>Ausência por Acidente de Trabalho</v>
      </c>
      <c r="C78" s="700"/>
      <c r="D78" s="248">
        <f>'BASE PLANILHAS'!D78</f>
        <v>3.3333333333333335E-3</v>
      </c>
      <c r="E78" s="23">
        <f t="shared" si="4"/>
        <v>9.9122666666666674</v>
      </c>
      <c r="F78" s="62"/>
    </row>
    <row r="79" spans="1:10" x14ac:dyDescent="0.2">
      <c r="A79" s="64" t="str">
        <f>'BASE PLANILHAS'!A79</f>
        <v>E</v>
      </c>
      <c r="B79" s="699" t="str">
        <f>'BASE PLANILHAS'!B79:C79</f>
        <v>Férias, Adicional de Férias e 13º  com empregada em gozo de Licença Maternidade</v>
      </c>
      <c r="C79" s="700"/>
      <c r="D79" s="249">
        <f>'BASE PLANILHAS'!D79</f>
        <v>1.2962962962962963E-3</v>
      </c>
      <c r="E79" s="23">
        <f t="shared" si="4"/>
        <v>3.8547703703703702</v>
      </c>
      <c r="F79" s="19"/>
    </row>
    <row r="80" spans="1:10" ht="13.5" thickBot="1" x14ac:dyDescent="0.25">
      <c r="A80" s="36" t="str">
        <f>'BASE PLANILHAS'!A80</f>
        <v>F</v>
      </c>
      <c r="B80" s="716" t="str">
        <f>'BASE PLANILHAS'!B80:C80</f>
        <v>Incidência do Submódulo 2.1 sobre Ausências Legais</v>
      </c>
      <c r="C80" s="717"/>
      <c r="D80" s="81">
        <f>'BASE PLANILHAS'!D80</f>
        <v>9.9172592592592611E-3</v>
      </c>
      <c r="E80" s="72">
        <f t="shared" si="4"/>
        <v>29.490755514074078</v>
      </c>
      <c r="F80" s="1"/>
      <c r="G80" s="4"/>
      <c r="H80" s="31"/>
    </row>
    <row r="81" spans="1:7" ht="13.5" thickBot="1" x14ac:dyDescent="0.25">
      <c r="A81" s="696" t="str">
        <f>'BASE PLANILHAS'!A81:C81</f>
        <v>Total do Submódulo 4.1</v>
      </c>
      <c r="B81" s="697"/>
      <c r="C81" s="698"/>
      <c r="D81" s="48">
        <f>'BASE PLANILHAS'!D81</f>
        <v>3.6866333333333334E-2</v>
      </c>
      <c r="E81" s="51">
        <f>SUM(E75:E80)</f>
        <v>109.62867810666668</v>
      </c>
      <c r="F81" s="29"/>
      <c r="G81" s="4"/>
    </row>
    <row r="82" spans="1:7" ht="13.5" thickBot="1" x14ac:dyDescent="0.25">
      <c r="A82" s="241"/>
      <c r="B82" s="240"/>
      <c r="C82" s="240"/>
      <c r="D82" s="240"/>
      <c r="E82" s="242"/>
      <c r="F82" s="1"/>
    </row>
    <row r="83" spans="1:7" ht="13.5" thickBot="1" x14ac:dyDescent="0.25">
      <c r="A83" s="214" t="str">
        <f>'BASE PLANILHAS'!A83</f>
        <v>4.2</v>
      </c>
      <c r="B83" s="696" t="str">
        <f>'BASE PLANILHAS'!B83:C83</f>
        <v>Submódulo 4.2 - Intrajornada</v>
      </c>
      <c r="C83" s="697"/>
      <c r="D83" s="46" t="str">
        <f>'BASE PLANILHAS'!D83</f>
        <v>Referência</v>
      </c>
      <c r="E83" s="214" t="str">
        <f>'BASE PLANILHAS'!E83</f>
        <v>Valor (R$)</v>
      </c>
      <c r="F83" s="29"/>
      <c r="G83" s="4"/>
    </row>
    <row r="84" spans="1:7" ht="13.5" thickBot="1" x14ac:dyDescent="0.25">
      <c r="A84" s="40" t="str">
        <f>'BASE PLANILHAS'!A84</f>
        <v>A</v>
      </c>
      <c r="B84" s="750" t="str">
        <f>'BASE PLANILHAS'!B84:C84</f>
        <v>Intervalo para Repouso ou Alimentação</v>
      </c>
      <c r="C84" s="751"/>
      <c r="D84" s="623">
        <f>'BASE PLANILHAS'!D84</f>
        <v>0</v>
      </c>
      <c r="E84" s="621">
        <v>0</v>
      </c>
      <c r="F84" s="29"/>
      <c r="G84" s="4"/>
    </row>
    <row r="85" spans="1:7" ht="13.5" thickBot="1" x14ac:dyDescent="0.25">
      <c r="A85" s="696" t="str">
        <f>'BASE PLANILHAS'!A85:C85</f>
        <v>Total do Submódulo 4.2</v>
      </c>
      <c r="B85" s="697"/>
      <c r="C85" s="698"/>
      <c r="D85" s="48">
        <f>'BASE PLANILHAS'!D85</f>
        <v>0</v>
      </c>
      <c r="E85" s="398">
        <f>SUM(E84)</f>
        <v>0</v>
      </c>
      <c r="F85" s="29"/>
      <c r="G85" s="4"/>
    </row>
    <row r="86" spans="1:7" ht="13.5" thickBot="1" x14ac:dyDescent="0.25">
      <c r="A86" s="241"/>
      <c r="B86" s="240"/>
      <c r="C86" s="240"/>
      <c r="D86" s="240"/>
      <c r="E86" s="242"/>
      <c r="F86" s="1"/>
    </row>
    <row r="87" spans="1:7" ht="13.5" thickBot="1" x14ac:dyDescent="0.25">
      <c r="A87" s="214" t="str">
        <f>'BASE PLANILHAS'!A87</f>
        <v>4.3</v>
      </c>
      <c r="B87" s="696" t="str">
        <f>'BASE PLANILHAS'!B87:C87</f>
        <v>Quadro Resumo do Módulo 4 - Custo de Reposição do Profissional Ausente</v>
      </c>
      <c r="C87" s="697"/>
      <c r="D87" s="46" t="str">
        <f>'BASE PLANILHAS'!D87</f>
        <v>Referência</v>
      </c>
      <c r="E87" s="214" t="str">
        <f>'BASE PLANILHAS'!E87</f>
        <v>Valor (R$)</v>
      </c>
      <c r="F87" s="1"/>
    </row>
    <row r="88" spans="1:7" x14ac:dyDescent="0.2">
      <c r="A88" s="40" t="str">
        <f>'BASE PLANILHAS'!A88</f>
        <v>4.1</v>
      </c>
      <c r="B88" s="720" t="str">
        <f>'BASE PLANILHAS'!B88:C88</f>
        <v>Ausências Legais</v>
      </c>
      <c r="C88" s="721"/>
      <c r="D88" s="396">
        <f>'BASE PLANILHAS'!D88</f>
        <v>3.6866333333333334E-2</v>
      </c>
      <c r="E88" s="72">
        <f>E81</f>
        <v>109.62867810666668</v>
      </c>
      <c r="F88" s="1"/>
    </row>
    <row r="89" spans="1:7" ht="13.5" thickBot="1" x14ac:dyDescent="0.25">
      <c r="A89" s="40" t="str">
        <f>'BASE PLANILHAS'!A89</f>
        <v>4.2</v>
      </c>
      <c r="B89" s="716" t="str">
        <f>'BASE PLANILHAS'!B89:C89</f>
        <v>Intrajornada</v>
      </c>
      <c r="C89" s="717"/>
      <c r="D89" s="397">
        <f>'BASE PLANILHAS'!D89</f>
        <v>0</v>
      </c>
      <c r="E89" s="235">
        <f>E85</f>
        <v>0</v>
      </c>
      <c r="F89" s="1"/>
    </row>
    <row r="90" spans="1:7" ht="13.5" thickBot="1" x14ac:dyDescent="0.25">
      <c r="A90" s="696" t="str">
        <f>'BASE PLANILHAS'!A90:C90</f>
        <v>Total do Módulo 4</v>
      </c>
      <c r="B90" s="697"/>
      <c r="C90" s="698"/>
      <c r="D90" s="48">
        <f>'BASE PLANILHAS'!D90</f>
        <v>3.6866333333333334E-2</v>
      </c>
      <c r="E90" s="398">
        <f>SUM(E88+E89)</f>
        <v>109.62867810666668</v>
      </c>
      <c r="F90" s="1"/>
    </row>
    <row r="91" spans="1:7" x14ac:dyDescent="0.2">
      <c r="A91" s="241"/>
      <c r="B91" s="240"/>
      <c r="C91" s="240"/>
      <c r="D91" s="240"/>
      <c r="E91" s="242"/>
      <c r="F91" s="1"/>
    </row>
    <row r="92" spans="1:7" x14ac:dyDescent="0.2">
      <c r="A92" s="711" t="str">
        <f>'BASE PLANILHAS'!A92:E92</f>
        <v>MÓDULO 5 – INSUMOS DIVERSOS</v>
      </c>
      <c r="B92" s="712"/>
      <c r="C92" s="712"/>
      <c r="D92" s="712"/>
      <c r="E92" s="713"/>
      <c r="F92" s="1"/>
    </row>
    <row r="93" spans="1:7" ht="13.5" thickBot="1" x14ac:dyDescent="0.25">
      <c r="A93" s="38"/>
      <c r="B93" s="38"/>
      <c r="C93" s="38"/>
      <c r="D93" s="38"/>
      <c r="E93" s="56"/>
      <c r="F93" s="1"/>
    </row>
    <row r="94" spans="1:7" ht="13.5" thickBot="1" x14ac:dyDescent="0.25">
      <c r="A94" s="214">
        <f>'BASE PLANILHAS'!A94</f>
        <v>5</v>
      </c>
      <c r="B94" s="696" t="str">
        <f>'BASE PLANILHAS'!B94:C94</f>
        <v>Insumos Diversos</v>
      </c>
      <c r="C94" s="698"/>
      <c r="D94" s="214" t="str">
        <f>'BASE PLANILHAS'!D94</f>
        <v>Referência</v>
      </c>
      <c r="E94" s="417" t="str">
        <f>'BASE PLANILHAS'!E94</f>
        <v>Valor (R$)</v>
      </c>
      <c r="F94" s="1"/>
    </row>
    <row r="95" spans="1:7" x14ac:dyDescent="0.2">
      <c r="A95" s="32" t="str">
        <f>'BASE PLANILHAS'!A95</f>
        <v>A</v>
      </c>
      <c r="B95" s="709" t="str">
        <f>'BASE PLANILHAS'!B95:C95</f>
        <v>Uniformes e EPIs</v>
      </c>
      <c r="C95" s="710"/>
      <c r="D95" s="292">
        <f>'Uniforme Apoio'!BO28</f>
        <v>94.380486111111111</v>
      </c>
      <c r="E95" s="41">
        <f>D95*$D$13</f>
        <v>94.380486111111111</v>
      </c>
      <c r="F95" s="19"/>
      <c r="G95" s="1"/>
    </row>
    <row r="96" spans="1:7" x14ac:dyDescent="0.2">
      <c r="A96" s="34" t="str">
        <f>'BASE PLANILHAS'!A96</f>
        <v>B</v>
      </c>
      <c r="B96" s="733" t="str">
        <f>'BASE PLANILHAS'!B96:C96</f>
        <v>Materiais de Consumo</v>
      </c>
      <c r="C96" s="702"/>
      <c r="D96" s="299">
        <v>0</v>
      </c>
      <c r="E96" s="23">
        <f>D96*$D$13</f>
        <v>0</v>
      </c>
      <c r="F96" s="19"/>
    </row>
    <row r="97" spans="1:8" x14ac:dyDescent="0.2">
      <c r="A97" s="250" t="str">
        <f>'BASE PLANILHAS'!A97</f>
        <v>C</v>
      </c>
      <c r="B97" s="734" t="str">
        <f>'BASE PLANILHAS'!B97:C97</f>
        <v>Máquinas e Equipamentos (depreciação)</v>
      </c>
      <c r="C97" s="700"/>
      <c r="D97" s="299">
        <v>0</v>
      </c>
      <c r="E97" s="23">
        <f t="shared" ref="E97" si="5">D97*$D$13</f>
        <v>0</v>
      </c>
      <c r="F97" s="19"/>
    </row>
    <row r="98" spans="1:8" x14ac:dyDescent="0.2">
      <c r="A98" s="250" t="str">
        <f>'BASE PLANILHAS'!A98</f>
        <v>D</v>
      </c>
      <c r="B98" s="734" t="str">
        <f>'BASE PLANILHAS'!B98:C98</f>
        <v>Produtos de Limpeza</v>
      </c>
      <c r="C98" s="700"/>
      <c r="D98" s="75">
        <v>0</v>
      </c>
      <c r="E98" s="216">
        <f>D98*$D$13</f>
        <v>0</v>
      </c>
      <c r="F98" s="19"/>
      <c r="H98" s="1"/>
    </row>
    <row r="99" spans="1:8" ht="13.5" thickBot="1" x14ac:dyDescent="0.25">
      <c r="A99" s="251" t="str">
        <f>'BASE PLANILHAS'!A99</f>
        <v>E</v>
      </c>
      <c r="B99" s="735" t="str">
        <f>'BASE PLANILHAS'!B99:C99</f>
        <v>Materiais de Higiene</v>
      </c>
      <c r="C99" s="719"/>
      <c r="D99" s="75">
        <v>0</v>
      </c>
      <c r="E99" s="215">
        <f>D99*$D$13</f>
        <v>0</v>
      </c>
      <c r="F99" s="19"/>
      <c r="H99" s="1"/>
    </row>
    <row r="100" spans="1:8" ht="13.5" customHeight="1" thickBot="1" x14ac:dyDescent="0.25">
      <c r="A100" s="736" t="str">
        <f>'BASE PLANILHAS'!A100:C100</f>
        <v>Total do Módulo 5</v>
      </c>
      <c r="B100" s="737"/>
      <c r="C100" s="737"/>
      <c r="D100" s="252"/>
      <c r="E100" s="49">
        <f>SUM(E95:E99)</f>
        <v>94.380486111111111</v>
      </c>
      <c r="F100" s="1"/>
    </row>
    <row r="101" spans="1:8" x14ac:dyDescent="0.2">
      <c r="A101" s="241"/>
      <c r="B101" s="240"/>
      <c r="C101" s="240"/>
      <c r="D101" s="240"/>
      <c r="E101" s="242"/>
      <c r="F101" s="1"/>
    </row>
    <row r="102" spans="1:8" x14ac:dyDescent="0.2">
      <c r="A102" s="711" t="str">
        <f>'BASE PLANILHAS'!A102:E102</f>
        <v>MÓDULO 6 – CUSTOS INDIRETOS, TRIBUTOS E LUCRO</v>
      </c>
      <c r="B102" s="712"/>
      <c r="C102" s="712"/>
      <c r="D102" s="712"/>
      <c r="E102" s="713"/>
      <c r="F102" s="1"/>
    </row>
    <row r="103" spans="1:8" ht="13.5" thickBot="1" x14ac:dyDescent="0.25">
      <c r="A103" s="54"/>
      <c r="B103" s="54"/>
      <c r="C103" s="54"/>
      <c r="D103" s="54"/>
      <c r="E103" s="39"/>
      <c r="F103" s="1"/>
    </row>
    <row r="104" spans="1:8" ht="13.5" thickBot="1" x14ac:dyDescent="0.25">
      <c r="A104" s="214">
        <f>'BASE PLANILHAS'!A104</f>
        <v>6</v>
      </c>
      <c r="B104" s="214" t="str">
        <f>'BASE PLANILHAS'!B104</f>
        <v>Custos Indiretos, Tributos e Lucro</v>
      </c>
      <c r="C104" s="697" t="str">
        <f>'BASE PLANILHAS'!C104:D104</f>
        <v>Referência</v>
      </c>
      <c r="D104" s="698"/>
      <c r="E104" s="417" t="str">
        <f>'BASE PLANILHAS'!E104</f>
        <v>Valor (R$)</v>
      </c>
    </row>
    <row r="105" spans="1:8" x14ac:dyDescent="0.2">
      <c r="A105" s="32" t="str">
        <f>'BASE PLANILHAS'!A105</f>
        <v>A</v>
      </c>
      <c r="B105" s="253" t="str">
        <f>'BASE PLANILHAS'!B105</f>
        <v>Custos Indiretos</v>
      </c>
      <c r="C105" s="302">
        <f>'BASE PLANILHAS'!C105</f>
        <v>0</v>
      </c>
      <c r="D105" s="303"/>
      <c r="E105" s="256">
        <f>$C105*$D$13</f>
        <v>0</v>
      </c>
      <c r="F105" s="61"/>
    </row>
    <row r="106" spans="1:8" x14ac:dyDescent="0.2">
      <c r="A106" s="34" t="str">
        <f>'BASE PLANILHAS'!A106</f>
        <v>B</v>
      </c>
      <c r="B106" s="257" t="str">
        <f>'BASE PLANILHAS'!B106</f>
        <v>Lucro</v>
      </c>
      <c r="C106" s="295">
        <f>'BASE PLANILHAS'!C106</f>
        <v>0</v>
      </c>
      <c r="D106" s="259"/>
      <c r="E106" s="263">
        <f>$C106*$D$13</f>
        <v>0</v>
      </c>
      <c r="F106" s="1"/>
    </row>
    <row r="107" spans="1:8" x14ac:dyDescent="0.2">
      <c r="A107" s="34" t="str">
        <f>'BASE PLANILHAS'!A107</f>
        <v>C</v>
      </c>
      <c r="B107" s="34" t="str">
        <f>'BASE PLANILHAS'!B107</f>
        <v>TRIBUTOS</v>
      </c>
      <c r="C107" s="260" t="str">
        <f>'BASE PLANILHAS'!C107</f>
        <v>%</v>
      </c>
      <c r="D107" s="304" t="str">
        <f>'BASE PLANILHAS'!D107</f>
        <v>%</v>
      </c>
      <c r="E107" s="57"/>
      <c r="F107" s="1"/>
    </row>
    <row r="108" spans="1:8" x14ac:dyDescent="0.2">
      <c r="A108" s="34" t="str">
        <f>'BASE PLANILHAS'!A108</f>
        <v>C.1</v>
      </c>
      <c r="B108" s="257" t="str">
        <f>'BASE PLANILHAS'!B108</f>
        <v>PIS</v>
      </c>
      <c r="C108" s="262">
        <f>'BASE PLANILHAS'!C108</f>
        <v>7.6</v>
      </c>
      <c r="D108" s="262">
        <f>((100/((100-($C$111))%)-100)*$C108)/($C$111)</f>
        <v>8.5633802816901436</v>
      </c>
      <c r="E108" s="263">
        <v>0</v>
      </c>
      <c r="F108" s="1"/>
    </row>
    <row r="109" spans="1:8" x14ac:dyDescent="0.2">
      <c r="A109" s="34" t="str">
        <f>'BASE PLANILHAS'!A109</f>
        <v>C.2</v>
      </c>
      <c r="B109" s="257" t="str">
        <f>'BASE PLANILHAS'!B109</f>
        <v>COFINS</v>
      </c>
      <c r="C109" s="262">
        <f>'BASE PLANILHAS'!C109</f>
        <v>1.65</v>
      </c>
      <c r="D109" s="262">
        <f>((100/((100-($C$111))%)-100)*$C109)/($C$111)</f>
        <v>1.8591549295774654</v>
      </c>
      <c r="E109" s="263">
        <v>0</v>
      </c>
      <c r="F109" s="1"/>
    </row>
    <row r="110" spans="1:8" x14ac:dyDescent="0.2">
      <c r="A110" s="34" t="str">
        <f>'BASE PLANILHAS'!A110</f>
        <v>C.3</v>
      </c>
      <c r="B110" s="257" t="str">
        <f>'BASE PLANILHAS'!B110</f>
        <v>ISS</v>
      </c>
      <c r="C110" s="294">
        <f>ISS!B61*100</f>
        <v>2</v>
      </c>
      <c r="D110" s="262">
        <f>((100/((100-($C$111))%)-100)*$C110)/($C$111)</f>
        <v>2.2535211267605644</v>
      </c>
      <c r="E110" s="264">
        <v>0</v>
      </c>
      <c r="F110" s="1"/>
    </row>
    <row r="111" spans="1:8" ht="13.5" thickBot="1" x14ac:dyDescent="0.25">
      <c r="A111" s="714" t="str">
        <f>'BASE PLANILHAS'!A111:B111</f>
        <v>Total Tributos</v>
      </c>
      <c r="B111" s="715">
        <f>'[1]BASE PLANILHAS'!A102:B102</f>
        <v>0</v>
      </c>
      <c r="C111" s="265">
        <f>SUM(C108:C110)</f>
        <v>11.25</v>
      </c>
      <c r="D111" s="265">
        <f>SUM(D108:D110)</f>
        <v>12.676056338028173</v>
      </c>
      <c r="E111" s="266">
        <f>((E105+E106+E100+E90+E70+E58+E21)*D111)%</f>
        <v>741.52119032813789</v>
      </c>
      <c r="F111" s="1"/>
    </row>
    <row r="112" spans="1:8" ht="13.5" thickBot="1" x14ac:dyDescent="0.25">
      <c r="A112" s="696" t="str">
        <f>'BASE PLANILHAS'!A112:D112</f>
        <v>Total do Módulo 6</v>
      </c>
      <c r="B112" s="697"/>
      <c r="C112" s="697"/>
      <c r="D112" s="698"/>
      <c r="E112" s="51">
        <f>SUM(E105:E111)</f>
        <v>741.52119032813789</v>
      </c>
      <c r="F112" s="1"/>
    </row>
    <row r="113" spans="1:8" x14ac:dyDescent="0.2">
      <c r="A113" s="267"/>
      <c r="B113" s="268"/>
      <c r="C113" s="268"/>
      <c r="D113" s="268"/>
      <c r="E113" s="59"/>
    </row>
    <row r="114" spans="1:8" x14ac:dyDescent="0.2">
      <c r="A114" s="738" t="str">
        <f>'BASE PLANILHAS'!A114:E114</f>
        <v>QUADRO RESUMO DO CUSTO POR EMPREGADO</v>
      </c>
      <c r="B114" s="739"/>
      <c r="C114" s="739"/>
      <c r="D114" s="739"/>
      <c r="E114" s="740"/>
      <c r="G114" s="3"/>
    </row>
    <row r="115" spans="1:8" ht="13.5" thickBot="1" x14ac:dyDescent="0.25">
      <c r="A115" s="423"/>
      <c r="B115" s="418"/>
      <c r="C115" s="418"/>
      <c r="D115" s="418"/>
      <c r="E115" s="419"/>
      <c r="G115" s="3"/>
    </row>
    <row r="116" spans="1:8" ht="13.5" thickBot="1" x14ac:dyDescent="0.25">
      <c r="A116" s="696" t="str">
        <f>'BASE PLANILHAS'!A116:D116</f>
        <v>Mão-de-Obra vinculada à execução contratual</v>
      </c>
      <c r="B116" s="697"/>
      <c r="C116" s="697"/>
      <c r="D116" s="698"/>
      <c r="E116" s="214" t="str">
        <f>'BASE PLANILHAS'!E116</f>
        <v>VALOR (R$)</v>
      </c>
      <c r="G116" s="1"/>
      <c r="H116" s="1"/>
    </row>
    <row r="117" spans="1:8" x14ac:dyDescent="0.2">
      <c r="A117" s="32" t="str">
        <f>'BASE PLANILHAS'!A117</f>
        <v>A</v>
      </c>
      <c r="B117" s="741" t="str">
        <f>'BASE PLANILHAS'!B117:D117</f>
        <v>MÓDULO 1 - COMPOSIÇÃO DA REMUNERAÇÃO</v>
      </c>
      <c r="C117" s="742"/>
      <c r="D117" s="743"/>
      <c r="E117" s="256">
        <f>E21</f>
        <v>2973.68</v>
      </c>
    </row>
    <row r="118" spans="1:8" x14ac:dyDescent="0.2">
      <c r="A118" s="34" t="str">
        <f>'BASE PLANILHAS'!A118</f>
        <v>B</v>
      </c>
      <c r="B118" s="744" t="str">
        <f>'BASE PLANILHAS'!B118:D118</f>
        <v>MÓDULO 2 – ENCARGOS E BENEFÍCIOS MENSAIS E DIÁRIOS</v>
      </c>
      <c r="C118" s="731"/>
      <c r="D118" s="732"/>
      <c r="E118" s="263">
        <f>E58</f>
        <v>2508.3131199999998</v>
      </c>
    </row>
    <row r="119" spans="1:8" x14ac:dyDescent="0.2">
      <c r="A119" s="34" t="str">
        <f>'BASE PLANILHAS'!A119</f>
        <v>C</v>
      </c>
      <c r="B119" s="745" t="str">
        <f>'BASE PLANILHAS'!B119:D119</f>
        <v>MÓDULO 3 – PROVISÃO PARA RESCISÃO</v>
      </c>
      <c r="C119" s="746"/>
      <c r="D119" s="747"/>
      <c r="E119" s="263">
        <f>E70</f>
        <v>163.77599503753086</v>
      </c>
      <c r="G119" s="3"/>
    </row>
    <row r="120" spans="1:8" x14ac:dyDescent="0.2">
      <c r="A120" s="34" t="str">
        <f>'BASE PLANILHAS'!A120</f>
        <v>D</v>
      </c>
      <c r="B120" s="744" t="str">
        <f>'BASE PLANILHAS'!B120:D120</f>
        <v>MÓDULO 4 – CUSTO DE REPOSIÇÃO DO PROFISSIONAL AUSENTE</v>
      </c>
      <c r="C120" s="731"/>
      <c r="D120" s="732"/>
      <c r="E120" s="263">
        <f>E90</f>
        <v>109.62867810666668</v>
      </c>
      <c r="G120" s="3"/>
    </row>
    <row r="121" spans="1:8" x14ac:dyDescent="0.2">
      <c r="A121" s="34" t="str">
        <f>'BASE PLANILHAS'!A121</f>
        <v>E</v>
      </c>
      <c r="B121" s="728" t="str">
        <f>'BASE PLANILHAS'!B121:D121</f>
        <v>MÓDULO 5 – INSUMOS DIVERSOS</v>
      </c>
      <c r="C121" s="729"/>
      <c r="D121" s="730"/>
      <c r="E121" s="263">
        <f>E100</f>
        <v>94.380486111111111</v>
      </c>
    </row>
    <row r="122" spans="1:8" x14ac:dyDescent="0.2">
      <c r="A122" s="34" t="str">
        <f>'BASE PLANILHAS'!A122</f>
        <v>-</v>
      </c>
      <c r="B122" s="722" t="str">
        <f>'BASE PLANILHAS'!B122:D122</f>
        <v>Subtotal (A + B + C + D + E)</v>
      </c>
      <c r="C122" s="723"/>
      <c r="D122" s="724"/>
      <c r="E122" s="60">
        <f>SUM(E117:E121)</f>
        <v>5849.778279255308</v>
      </c>
      <c r="F122" s="4"/>
      <c r="G122" s="2"/>
    </row>
    <row r="123" spans="1:8" ht="13.5" thickBot="1" x14ac:dyDescent="0.25">
      <c r="A123" s="36" t="str">
        <f>'BASE PLANILHAS'!A123</f>
        <v>F</v>
      </c>
      <c r="B123" s="725" t="str">
        <f>'BASE PLANILHAS'!B123:D123</f>
        <v>MÓDULO 6 – CUSTOS INDIRETOS, TRIBUTOS E LUCRO</v>
      </c>
      <c r="C123" s="726"/>
      <c r="D123" s="727"/>
      <c r="E123" s="24">
        <f>E112</f>
        <v>741.52119032813789</v>
      </c>
    </row>
    <row r="124" spans="1:8" ht="13.5" thickBot="1" x14ac:dyDescent="0.25">
      <c r="A124" s="696" t="str">
        <f>'BASE PLANILHAS'!A124:D124</f>
        <v xml:space="preserve">Custo Total </v>
      </c>
      <c r="B124" s="697"/>
      <c r="C124" s="697"/>
      <c r="D124" s="698"/>
      <c r="E124" s="49">
        <f>SUM(E122:E123)</f>
        <v>6591.2994695834459</v>
      </c>
      <c r="F124" s="4"/>
    </row>
    <row r="125" spans="1:8" ht="13.5" thickBot="1" x14ac:dyDescent="0.25">
      <c r="A125" s="696" t="str">
        <f>'BASE PLANILHAS'!A125:D125</f>
        <v xml:space="preserve">Custo Total Anual </v>
      </c>
      <c r="B125" s="697"/>
      <c r="C125" s="697"/>
      <c r="D125" s="698"/>
      <c r="E125" s="51">
        <f>E124*12</f>
        <v>79095.593635001351</v>
      </c>
      <c r="F125" s="4"/>
    </row>
    <row r="126" spans="1:8" hidden="1" x14ac:dyDescent="0.2">
      <c r="A126" s="425"/>
      <c r="B126" s="825"/>
      <c r="C126" s="825"/>
      <c r="D126" s="25"/>
      <c r="E126" s="25"/>
    </row>
    <row r="127" spans="1:8" ht="40.5" hidden="1" customHeight="1" thickBot="1" x14ac:dyDescent="0.25">
      <c r="A127" s="826"/>
      <c r="B127" s="827"/>
      <c r="C127" s="26"/>
      <c r="D127" s="8"/>
      <c r="E127" s="17"/>
    </row>
    <row r="128" spans="1:8" ht="12.75" hidden="1" customHeight="1" x14ac:dyDescent="0.2">
      <c r="A128" s="828"/>
      <c r="B128" s="829"/>
      <c r="C128" s="270"/>
      <c r="D128" s="271"/>
      <c r="E128" s="272"/>
    </row>
    <row r="129" spans="1:5" ht="12.75" hidden="1" customHeight="1" x14ac:dyDescent="0.2">
      <c r="A129" s="816"/>
      <c r="B129" s="817"/>
      <c r="C129" s="273"/>
      <c r="D129" s="274"/>
      <c r="E129" s="275"/>
    </row>
    <row r="130" spans="1:5" ht="12.75" hidden="1" customHeight="1" x14ac:dyDescent="0.2">
      <c r="A130" s="816"/>
      <c r="B130" s="817"/>
      <c r="C130" s="273"/>
      <c r="D130" s="274"/>
      <c r="E130" s="275"/>
    </row>
    <row r="131" spans="1:5" ht="12.75" hidden="1" customHeight="1" x14ac:dyDescent="0.2">
      <c r="A131" s="816"/>
      <c r="B131" s="817"/>
      <c r="C131" s="273"/>
      <c r="D131" s="274"/>
      <c r="E131" s="275"/>
    </row>
    <row r="132" spans="1:5" ht="12.75" hidden="1" customHeight="1" x14ac:dyDescent="0.2">
      <c r="A132" s="818"/>
      <c r="B132" s="819"/>
      <c r="C132" s="9"/>
      <c r="D132" s="10"/>
      <c r="E132" s="275"/>
    </row>
    <row r="133" spans="1:5" ht="13.5" hidden="1" customHeight="1" thickBot="1" x14ac:dyDescent="0.25">
      <c r="A133" s="820"/>
      <c r="B133" s="821"/>
      <c r="C133" s="276"/>
      <c r="D133" s="277"/>
      <c r="E133" s="278"/>
    </row>
    <row r="134" spans="1:5" ht="13.5" hidden="1" thickBot="1" x14ac:dyDescent="0.25">
      <c r="A134" s="822"/>
      <c r="B134" s="823"/>
      <c r="C134" s="823"/>
      <c r="D134" s="824"/>
      <c r="E134" s="11"/>
    </row>
    <row r="135" spans="1:5" hidden="1" x14ac:dyDescent="0.2">
      <c r="A135" s="7"/>
      <c r="B135" s="7"/>
      <c r="C135" s="7"/>
      <c r="D135" s="7"/>
      <c r="E135" s="7"/>
    </row>
    <row r="136" spans="1:5" hidden="1" x14ac:dyDescent="0.2">
      <c r="A136" s="425"/>
      <c r="B136" s="825"/>
      <c r="C136" s="825"/>
      <c r="D136" s="25"/>
      <c r="E136" s="25"/>
    </row>
    <row r="137" spans="1:5" ht="13.5" hidden="1" thickBot="1" x14ac:dyDescent="0.25">
      <c r="A137" s="798"/>
      <c r="B137" s="799"/>
      <c r="C137" s="799"/>
      <c r="D137" s="799"/>
      <c r="E137" s="800"/>
    </row>
    <row r="138" spans="1:5" ht="13.5" hidden="1" thickBot="1" x14ac:dyDescent="0.25">
      <c r="A138" s="279"/>
      <c r="B138" s="801"/>
      <c r="C138" s="802"/>
      <c r="D138" s="803"/>
      <c r="E138" s="17"/>
    </row>
    <row r="139" spans="1:5" hidden="1" x14ac:dyDescent="0.2">
      <c r="A139" s="280"/>
      <c r="B139" s="804"/>
      <c r="C139" s="805"/>
      <c r="D139" s="806"/>
      <c r="E139" s="281"/>
    </row>
    <row r="140" spans="1:5" hidden="1" x14ac:dyDescent="0.2">
      <c r="A140" s="282"/>
      <c r="B140" s="807"/>
      <c r="C140" s="808"/>
      <c r="D140" s="809"/>
      <c r="E140" s="283"/>
    </row>
    <row r="141" spans="1:5" ht="13.5" hidden="1" thickBot="1" x14ac:dyDescent="0.25">
      <c r="A141" s="282"/>
      <c r="B141" s="810"/>
      <c r="C141" s="811"/>
      <c r="D141" s="812"/>
      <c r="E141" s="283"/>
    </row>
    <row r="142" spans="1:5" ht="13.5" hidden="1" thickBot="1" x14ac:dyDescent="0.25">
      <c r="A142" s="813"/>
      <c r="B142" s="814"/>
      <c r="C142" s="814"/>
      <c r="D142" s="815"/>
      <c r="E142" s="11"/>
    </row>
    <row r="143" spans="1:5" hidden="1" x14ac:dyDescent="0.2">
      <c r="A143" s="284"/>
      <c r="B143" s="7"/>
      <c r="C143" s="7"/>
      <c r="D143" s="7"/>
      <c r="E143" s="7"/>
    </row>
    <row r="144" spans="1:5" hidden="1" x14ac:dyDescent="0.2">
      <c r="A144" s="7"/>
      <c r="B144" s="7"/>
      <c r="C144" s="7"/>
      <c r="D144" s="7"/>
      <c r="E144" s="7"/>
    </row>
    <row r="145" spans="1:8" hidden="1" x14ac:dyDescent="0.2">
      <c r="A145" s="7"/>
      <c r="B145" s="7"/>
      <c r="C145" s="7"/>
      <c r="D145" s="7"/>
      <c r="E145" s="7"/>
    </row>
    <row r="146" spans="1:8" x14ac:dyDescent="0.2">
      <c r="A146" s="13"/>
      <c r="B146" s="13"/>
      <c r="C146" s="7"/>
      <c r="D146" s="7"/>
      <c r="E146" s="30"/>
      <c r="F146" s="4"/>
    </row>
    <row r="147" spans="1:8" x14ac:dyDescent="0.2">
      <c r="A147" s="14"/>
      <c r="B147" s="13"/>
      <c r="C147" s="7"/>
      <c r="D147" s="7"/>
      <c r="E147" s="69"/>
      <c r="F147" s="4"/>
      <c r="H147" s="4"/>
    </row>
    <row r="148" spans="1:8" x14ac:dyDescent="0.2">
      <c r="A148" s="7"/>
      <c r="B148" s="7"/>
      <c r="C148" s="7"/>
      <c r="D148" s="7"/>
      <c r="E148" s="15"/>
      <c r="H148" s="4"/>
    </row>
    <row r="149" spans="1:8" x14ac:dyDescent="0.2">
      <c r="A149" s="7"/>
      <c r="B149" s="7"/>
      <c r="C149" s="7"/>
      <c r="D149" s="7"/>
      <c r="E149" s="15"/>
    </row>
    <row r="150" spans="1:8" x14ac:dyDescent="0.2">
      <c r="A150" s="4"/>
      <c r="E150" s="4"/>
    </row>
    <row r="151" spans="1:8" x14ac:dyDescent="0.2">
      <c r="A151" s="4"/>
    </row>
  </sheetData>
  <sheetProtection sheet="1" objects="1" scenarios="1"/>
  <mergeCells count="115">
    <mergeCell ref="A1:E1"/>
    <mergeCell ref="A3:E3"/>
    <mergeCell ref="B4:D4"/>
    <mergeCell ref="B5:D5"/>
    <mergeCell ref="B6:D6"/>
    <mergeCell ref="B7:D7"/>
    <mergeCell ref="B16:C16"/>
    <mergeCell ref="B17:C17"/>
    <mergeCell ref="B18:C18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A72:E72"/>
    <mergeCell ref="B74:C74"/>
    <mergeCell ref="B75:C75"/>
    <mergeCell ref="B76:C76"/>
    <mergeCell ref="B77:C77"/>
    <mergeCell ref="B78:C78"/>
    <mergeCell ref="B65:C65"/>
    <mergeCell ref="B66:C66"/>
    <mergeCell ref="B67:C67"/>
    <mergeCell ref="B68:C68"/>
    <mergeCell ref="B69:C69"/>
    <mergeCell ref="A70:C70"/>
    <mergeCell ref="B87:C87"/>
    <mergeCell ref="B88:C88"/>
    <mergeCell ref="B89:C89"/>
    <mergeCell ref="A90:C90"/>
    <mergeCell ref="A92:E92"/>
    <mergeCell ref="B94:C94"/>
    <mergeCell ref="B79:C79"/>
    <mergeCell ref="B80:C80"/>
    <mergeCell ref="A81:C81"/>
    <mergeCell ref="B83:C83"/>
    <mergeCell ref="B84:C84"/>
    <mergeCell ref="A85:C85"/>
    <mergeCell ref="A102:E102"/>
    <mergeCell ref="C104:D104"/>
    <mergeCell ref="A111:B111"/>
    <mergeCell ref="A112:D112"/>
    <mergeCell ref="A114:E114"/>
    <mergeCell ref="A116:D116"/>
    <mergeCell ref="B95:C95"/>
    <mergeCell ref="B96:C96"/>
    <mergeCell ref="B97:C97"/>
    <mergeCell ref="B98:C98"/>
    <mergeCell ref="B99:C99"/>
    <mergeCell ref="A100:C100"/>
    <mergeCell ref="B123:D123"/>
    <mergeCell ref="A124:D124"/>
    <mergeCell ref="A125:D125"/>
    <mergeCell ref="B126:C126"/>
    <mergeCell ref="A127:B127"/>
    <mergeCell ref="A128:B128"/>
    <mergeCell ref="B117:D117"/>
    <mergeCell ref="B118:D118"/>
    <mergeCell ref="B119:D119"/>
    <mergeCell ref="B120:D120"/>
    <mergeCell ref="B121:D121"/>
    <mergeCell ref="B122:D122"/>
    <mergeCell ref="A142:D142"/>
    <mergeCell ref="B136:C136"/>
    <mergeCell ref="A137:E137"/>
    <mergeCell ref="B138:D138"/>
    <mergeCell ref="B139:D139"/>
    <mergeCell ref="B140:D140"/>
    <mergeCell ref="B141:D141"/>
    <mergeCell ref="A129:B129"/>
    <mergeCell ref="A130:B130"/>
    <mergeCell ref="A131:B131"/>
    <mergeCell ref="A132:B132"/>
    <mergeCell ref="A133:B133"/>
    <mergeCell ref="A134:D134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2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59999389629810485"/>
  </sheetPr>
  <dimension ref="A1:N193"/>
  <sheetViews>
    <sheetView showGridLines="0" view="pageBreakPreview" zoomScaleNormal="100" zoomScaleSheetLayoutView="100" workbookViewId="0">
      <selection activeCell="E137" activeCellId="1" sqref="E126 E137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0.2851562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 x14ac:dyDescent="0.2">
      <c r="A1" s="752" t="str">
        <f>'BASE PLANILHAS'!A1:E1</f>
        <v>ANEXO VI - PLANILHA DE COMPOSIÇÃO DE CUSTOS</v>
      </c>
      <c r="B1" s="753"/>
      <c r="C1" s="753"/>
      <c r="D1" s="753"/>
      <c r="E1" s="754"/>
    </row>
    <row r="2" spans="1:8" ht="13.5" thickBot="1" x14ac:dyDescent="0.25">
      <c r="A2" s="174"/>
      <c r="B2" s="221"/>
      <c r="C2" s="221"/>
      <c r="D2" s="222"/>
      <c r="E2" s="223"/>
      <c r="F2" s="54"/>
      <c r="G2" s="54"/>
      <c r="H2" s="54"/>
    </row>
    <row r="3" spans="1:8" ht="13.5" thickBot="1" x14ac:dyDescent="0.25">
      <c r="A3" s="755" t="str">
        <f>'BASE PLANILHAS'!A3:E3</f>
        <v>Dados para composição dos custos referentes à mão-de-obra</v>
      </c>
      <c r="B3" s="756"/>
      <c r="C3" s="756"/>
      <c r="D3" s="756"/>
      <c r="E3" s="757"/>
      <c r="F3" s="54"/>
      <c r="G3" s="54"/>
      <c r="H3" s="54"/>
    </row>
    <row r="4" spans="1:8" x14ac:dyDescent="0.2">
      <c r="A4" s="64" t="str">
        <f>'BASE PLANILHAS'!A4</f>
        <v>A</v>
      </c>
      <c r="B4" s="758" t="str">
        <f>'BASE PLANILHAS'!B4:D4</f>
        <v>Localidade</v>
      </c>
      <c r="C4" s="759"/>
      <c r="D4" s="760"/>
      <c r="E4" s="316" t="str">
        <f>CCT!A150</f>
        <v>Santo Antonio do Monte</v>
      </c>
      <c r="F4" s="54"/>
      <c r="G4" s="54"/>
      <c r="H4" s="54"/>
    </row>
    <row r="5" spans="1:8" x14ac:dyDescent="0.2">
      <c r="A5" s="34" t="str">
        <f>'BASE PLANILHAS'!A5</f>
        <v>B</v>
      </c>
      <c r="B5" s="761" t="str">
        <f>'BASE PLANILHAS'!B5:D5</f>
        <v>Tipo de serviço</v>
      </c>
      <c r="C5" s="762"/>
      <c r="D5" s="763"/>
      <c r="E5" s="33" t="str">
        <f>'BASE PLANILHAS'!E5</f>
        <v>Apoio Administrativo</v>
      </c>
      <c r="F5" s="54"/>
      <c r="G5" s="54"/>
      <c r="H5" s="54"/>
    </row>
    <row r="6" spans="1:8" x14ac:dyDescent="0.2">
      <c r="A6" s="34" t="str">
        <f>'BASE PLANILHAS'!A6</f>
        <v>C</v>
      </c>
      <c r="B6" s="745" t="str">
        <f>'BASE PLANILHAS'!B6:D6</f>
        <v>Salário Nominativo da Categoria Profissional</v>
      </c>
      <c r="C6" s="746"/>
      <c r="D6" s="747"/>
      <c r="E6" s="224"/>
      <c r="F6" s="54"/>
      <c r="G6" s="54"/>
      <c r="H6" s="54"/>
    </row>
    <row r="7" spans="1:8" x14ac:dyDescent="0.2">
      <c r="A7" s="34" t="str">
        <f>'BASE PLANILHAS'!A7</f>
        <v>D</v>
      </c>
      <c r="B7" s="745" t="str">
        <f>'BASE PLANILHAS'!B7:D7</f>
        <v>Categoria profissional (vinculada à execução contratual)</v>
      </c>
      <c r="C7" s="746"/>
      <c r="D7" s="747"/>
      <c r="E7" s="298" t="s">
        <v>192</v>
      </c>
      <c r="G7" s="1"/>
    </row>
    <row r="8" spans="1:8" ht="13.5" thickBot="1" x14ac:dyDescent="0.25">
      <c r="A8" s="36" t="str">
        <f>'BASE PLANILHAS'!A8</f>
        <v>E</v>
      </c>
      <c r="B8" s="764" t="str">
        <f>'BASE PLANILHAS'!B8:D8</f>
        <v>Data base da categoria (dia/mês/ano)</v>
      </c>
      <c r="C8" s="765"/>
      <c r="D8" s="766"/>
      <c r="E8" s="225">
        <f>CCT!P150</f>
        <v>43101</v>
      </c>
      <c r="F8" s="63"/>
    </row>
    <row r="9" spans="1:8" x14ac:dyDescent="0.2">
      <c r="A9" s="226"/>
      <c r="B9" s="100"/>
      <c r="C9" s="100"/>
      <c r="D9" s="100"/>
      <c r="E9" s="227"/>
      <c r="F9" s="63"/>
      <c r="H9" s="1"/>
    </row>
    <row r="10" spans="1:8" x14ac:dyDescent="0.2">
      <c r="A10" s="711" t="str">
        <f>'BASE PLANILHAS'!A10:E10</f>
        <v>MÓDULO 1 - COMPOSIÇÃO DA REMUNERAÇÃO</v>
      </c>
      <c r="B10" s="712"/>
      <c r="C10" s="712"/>
      <c r="D10" s="712"/>
      <c r="E10" s="713"/>
      <c r="F10" s="70"/>
    </row>
    <row r="11" spans="1:8" ht="13.5" thickBot="1" x14ac:dyDescent="0.25">
      <c r="A11" s="228"/>
      <c r="B11" s="229"/>
      <c r="C11" s="229"/>
      <c r="D11" s="229"/>
      <c r="E11" s="230"/>
      <c r="F11" s="1"/>
    </row>
    <row r="12" spans="1:8" ht="13.5" thickBot="1" x14ac:dyDescent="0.25">
      <c r="A12" s="324" t="str">
        <f>'BASE PLANILHAS'!A13</f>
        <v>A</v>
      </c>
      <c r="B12" s="830" t="str">
        <f>'BASE PLANILHAS'!B13:C13</f>
        <v>Salário Base</v>
      </c>
      <c r="C12" s="831"/>
      <c r="D12" s="831"/>
      <c r="E12" s="832"/>
    </row>
    <row r="13" spans="1:8" ht="13.5" thickBot="1" x14ac:dyDescent="0.25">
      <c r="A13" s="317"/>
      <c r="B13" s="317" t="s">
        <v>354</v>
      </c>
      <c r="C13" s="318" t="s">
        <v>350</v>
      </c>
      <c r="D13" s="318" t="s">
        <v>355</v>
      </c>
      <c r="E13" s="319" t="s">
        <v>351</v>
      </c>
    </row>
    <row r="14" spans="1:8" x14ac:dyDescent="0.2">
      <c r="A14" s="231"/>
      <c r="B14" s="231" t="s">
        <v>369</v>
      </c>
      <c r="C14" s="285">
        <v>0</v>
      </c>
      <c r="D14" s="286">
        <v>0</v>
      </c>
      <c r="E14" s="287">
        <f>D14*C14</f>
        <v>0</v>
      </c>
      <c r="F14">
        <f>COUNTBLANK(E14:E49)</f>
        <v>0</v>
      </c>
    </row>
    <row r="15" spans="1:8" x14ac:dyDescent="0.2">
      <c r="A15" s="231"/>
      <c r="B15" s="231" t="s">
        <v>370</v>
      </c>
      <c r="C15" s="285">
        <v>0</v>
      </c>
      <c r="D15" s="286">
        <v>0</v>
      </c>
      <c r="E15" s="288">
        <f>D15*C15</f>
        <v>0</v>
      </c>
    </row>
    <row r="16" spans="1:8" x14ac:dyDescent="0.2">
      <c r="A16" s="231"/>
      <c r="B16" s="231" t="s">
        <v>419</v>
      </c>
      <c r="C16" s="285">
        <v>0</v>
      </c>
      <c r="D16" s="286">
        <v>0</v>
      </c>
      <c r="E16" s="288">
        <f>D16*C16</f>
        <v>0</v>
      </c>
    </row>
    <row r="17" spans="1:5" x14ac:dyDescent="0.2">
      <c r="A17" s="231"/>
      <c r="B17" s="231" t="s">
        <v>420</v>
      </c>
      <c r="C17" s="285">
        <v>0</v>
      </c>
      <c r="D17" s="286">
        <v>0</v>
      </c>
      <c r="E17" s="288">
        <f t="shared" ref="E17" si="0">D17*C17</f>
        <v>0</v>
      </c>
    </row>
    <row r="18" spans="1:5" x14ac:dyDescent="0.2">
      <c r="A18" s="231"/>
      <c r="B18" s="231" t="s">
        <v>371</v>
      </c>
      <c r="C18" s="285">
        <v>0</v>
      </c>
      <c r="D18" s="286">
        <v>0</v>
      </c>
      <c r="E18" s="288">
        <f t="shared" ref="E18:E49" si="1">D18*C18</f>
        <v>0</v>
      </c>
    </row>
    <row r="19" spans="1:5" x14ac:dyDescent="0.2">
      <c r="A19" s="231"/>
      <c r="B19" s="231" t="s">
        <v>240</v>
      </c>
      <c r="C19" s="285">
        <v>0</v>
      </c>
      <c r="D19" s="286">
        <v>0</v>
      </c>
      <c r="E19" s="288">
        <f t="shared" si="1"/>
        <v>0</v>
      </c>
    </row>
    <row r="20" spans="1:5" x14ac:dyDescent="0.2">
      <c r="A20" s="231"/>
      <c r="B20" s="231" t="s">
        <v>238</v>
      </c>
      <c r="C20" s="285">
        <v>0</v>
      </c>
      <c r="D20" s="286">
        <v>0</v>
      </c>
      <c r="E20" s="288">
        <f t="shared" si="1"/>
        <v>0</v>
      </c>
    </row>
    <row r="21" spans="1:5" x14ac:dyDescent="0.2">
      <c r="A21" s="231"/>
      <c r="B21" s="231" t="s">
        <v>372</v>
      </c>
      <c r="C21" s="285">
        <v>0</v>
      </c>
      <c r="D21" s="286">
        <v>0</v>
      </c>
      <c r="E21" s="288">
        <f t="shared" si="1"/>
        <v>0</v>
      </c>
    </row>
    <row r="22" spans="1:5" x14ac:dyDescent="0.2">
      <c r="A22" s="231"/>
      <c r="B22" s="231" t="s">
        <v>241</v>
      </c>
      <c r="C22" s="285">
        <v>0</v>
      </c>
      <c r="D22" s="286">
        <v>0</v>
      </c>
      <c r="E22" s="288">
        <f t="shared" si="1"/>
        <v>0</v>
      </c>
    </row>
    <row r="23" spans="1:5" x14ac:dyDescent="0.2">
      <c r="A23" s="231"/>
      <c r="B23" s="231" t="s">
        <v>367</v>
      </c>
      <c r="C23" s="285">
        <v>0</v>
      </c>
      <c r="D23" s="286">
        <v>0</v>
      </c>
      <c r="E23" s="288">
        <f t="shared" si="1"/>
        <v>0</v>
      </c>
    </row>
    <row r="24" spans="1:5" x14ac:dyDescent="0.2">
      <c r="A24" s="231"/>
      <c r="B24" s="231" t="s">
        <v>366</v>
      </c>
      <c r="C24" s="285">
        <v>0</v>
      </c>
      <c r="D24" s="286">
        <v>0</v>
      </c>
      <c r="E24" s="288">
        <f t="shared" si="1"/>
        <v>0</v>
      </c>
    </row>
    <row r="25" spans="1:5" x14ac:dyDescent="0.2">
      <c r="A25" s="231"/>
      <c r="B25" s="231" t="s">
        <v>373</v>
      </c>
      <c r="C25" s="285">
        <v>0</v>
      </c>
      <c r="D25" s="286">
        <v>0</v>
      </c>
      <c r="E25" s="288">
        <f t="shared" si="1"/>
        <v>0</v>
      </c>
    </row>
    <row r="26" spans="1:5" x14ac:dyDescent="0.2">
      <c r="A26" s="231"/>
      <c r="B26" s="231" t="s">
        <v>195</v>
      </c>
      <c r="C26" s="285">
        <v>0</v>
      </c>
      <c r="D26" s="286">
        <v>0</v>
      </c>
      <c r="E26" s="288">
        <f t="shared" si="1"/>
        <v>0</v>
      </c>
    </row>
    <row r="27" spans="1:5" x14ac:dyDescent="0.2">
      <c r="A27" s="231"/>
      <c r="B27" s="231" t="s">
        <v>421</v>
      </c>
      <c r="C27" s="285">
        <v>0</v>
      </c>
      <c r="D27" s="286">
        <v>0</v>
      </c>
      <c r="E27" s="288">
        <f t="shared" si="1"/>
        <v>0</v>
      </c>
    </row>
    <row r="28" spans="1:5" x14ac:dyDescent="0.2">
      <c r="A28" s="231"/>
      <c r="B28" s="231" t="s">
        <v>374</v>
      </c>
      <c r="C28" s="285">
        <v>0</v>
      </c>
      <c r="D28" s="286">
        <v>0</v>
      </c>
      <c r="E28" s="288">
        <f t="shared" si="1"/>
        <v>0</v>
      </c>
    </row>
    <row r="29" spans="1:5" x14ac:dyDescent="0.2">
      <c r="A29" s="231"/>
      <c r="B29" s="231" t="s">
        <v>196</v>
      </c>
      <c r="C29" s="285">
        <v>0</v>
      </c>
      <c r="D29" s="286">
        <v>0</v>
      </c>
      <c r="E29" s="288">
        <f t="shared" si="1"/>
        <v>0</v>
      </c>
    </row>
    <row r="30" spans="1:5" x14ac:dyDescent="0.2">
      <c r="A30" s="231"/>
      <c r="B30" s="231" t="s">
        <v>242</v>
      </c>
      <c r="C30" s="285">
        <v>0</v>
      </c>
      <c r="D30" s="286">
        <v>0</v>
      </c>
      <c r="E30" s="288">
        <f t="shared" si="1"/>
        <v>0</v>
      </c>
    </row>
    <row r="31" spans="1:5" x14ac:dyDescent="0.2">
      <c r="A31" s="231"/>
      <c r="B31" s="231" t="s">
        <v>375</v>
      </c>
      <c r="C31" s="285">
        <v>0</v>
      </c>
      <c r="D31" s="286">
        <v>0</v>
      </c>
      <c r="E31" s="288">
        <f t="shared" si="1"/>
        <v>0</v>
      </c>
    </row>
    <row r="32" spans="1:5" x14ac:dyDescent="0.2">
      <c r="A32" s="231"/>
      <c r="B32" s="231" t="s">
        <v>197</v>
      </c>
      <c r="C32" s="285">
        <v>0</v>
      </c>
      <c r="D32" s="286">
        <v>0</v>
      </c>
      <c r="E32" s="288">
        <f t="shared" si="1"/>
        <v>0</v>
      </c>
    </row>
    <row r="33" spans="1:5" x14ac:dyDescent="0.2">
      <c r="A33" s="231"/>
      <c r="B33" s="231" t="s">
        <v>353</v>
      </c>
      <c r="C33" s="285">
        <v>0</v>
      </c>
      <c r="D33" s="286">
        <v>0</v>
      </c>
      <c r="E33" s="288">
        <f t="shared" si="1"/>
        <v>0</v>
      </c>
    </row>
    <row r="34" spans="1:5" x14ac:dyDescent="0.2">
      <c r="A34" s="231"/>
      <c r="B34" s="231" t="s">
        <v>376</v>
      </c>
      <c r="C34" s="285">
        <v>0</v>
      </c>
      <c r="D34" s="286">
        <v>0</v>
      </c>
      <c r="E34" s="288">
        <f t="shared" si="1"/>
        <v>0</v>
      </c>
    </row>
    <row r="35" spans="1:5" x14ac:dyDescent="0.2">
      <c r="A35" s="231"/>
      <c r="B35" s="231" t="s">
        <v>198</v>
      </c>
      <c r="C35" s="285">
        <v>0</v>
      </c>
      <c r="D35" s="286">
        <v>0</v>
      </c>
      <c r="E35" s="288">
        <f t="shared" si="1"/>
        <v>0</v>
      </c>
    </row>
    <row r="36" spans="1:5" x14ac:dyDescent="0.2">
      <c r="A36" s="231"/>
      <c r="B36" s="231" t="s">
        <v>199</v>
      </c>
      <c r="C36" s="285">
        <v>0</v>
      </c>
      <c r="D36" s="286">
        <v>0</v>
      </c>
      <c r="E36" s="288">
        <f t="shared" si="1"/>
        <v>0</v>
      </c>
    </row>
    <row r="37" spans="1:5" x14ac:dyDescent="0.2">
      <c r="A37" s="231"/>
      <c r="B37" s="231" t="s">
        <v>200</v>
      </c>
      <c r="C37" s="285">
        <v>0</v>
      </c>
      <c r="D37" s="286">
        <v>0</v>
      </c>
      <c r="E37" s="288">
        <f t="shared" si="1"/>
        <v>0</v>
      </c>
    </row>
    <row r="38" spans="1:5" x14ac:dyDescent="0.2">
      <c r="A38" s="231"/>
      <c r="B38" s="231" t="s">
        <v>201</v>
      </c>
      <c r="C38" s="285">
        <v>0</v>
      </c>
      <c r="D38" s="286">
        <v>0</v>
      </c>
      <c r="E38" s="288">
        <f t="shared" si="1"/>
        <v>0</v>
      </c>
    </row>
    <row r="39" spans="1:5" x14ac:dyDescent="0.2">
      <c r="A39" s="232"/>
      <c r="B39" s="232" t="s">
        <v>368</v>
      </c>
      <c r="C39" s="233">
        <f>CCT!G150</f>
        <v>1</v>
      </c>
      <c r="D39" s="234">
        <f>CCT!H150</f>
        <v>1281.1600000000001</v>
      </c>
      <c r="E39" s="289">
        <f t="shared" si="1"/>
        <v>1281.1600000000001</v>
      </c>
    </row>
    <row r="40" spans="1:5" x14ac:dyDescent="0.2">
      <c r="A40" s="231"/>
      <c r="B40" s="231" t="s">
        <v>194</v>
      </c>
      <c r="C40" s="285">
        <v>0</v>
      </c>
      <c r="D40" s="286">
        <v>0</v>
      </c>
      <c r="E40" s="288">
        <f t="shared" si="1"/>
        <v>0</v>
      </c>
    </row>
    <row r="41" spans="1:5" x14ac:dyDescent="0.2">
      <c r="A41" s="231"/>
      <c r="B41" s="231" t="s">
        <v>193</v>
      </c>
      <c r="C41" s="285">
        <v>0</v>
      </c>
      <c r="D41" s="286">
        <v>0</v>
      </c>
      <c r="E41" s="288">
        <f t="shared" si="1"/>
        <v>0</v>
      </c>
    </row>
    <row r="42" spans="1:5" x14ac:dyDescent="0.2">
      <c r="A42" s="231"/>
      <c r="B42" s="231" t="s">
        <v>422</v>
      </c>
      <c r="C42" s="285">
        <v>0</v>
      </c>
      <c r="D42" s="286">
        <v>0</v>
      </c>
      <c r="E42" s="288">
        <f t="shared" si="1"/>
        <v>0</v>
      </c>
    </row>
    <row r="43" spans="1:5" x14ac:dyDescent="0.2">
      <c r="A43" s="231"/>
      <c r="B43" s="231" t="s">
        <v>423</v>
      </c>
      <c r="C43" s="285">
        <v>0</v>
      </c>
      <c r="D43" s="286">
        <v>0</v>
      </c>
      <c r="E43" s="288">
        <f t="shared" si="1"/>
        <v>0</v>
      </c>
    </row>
    <row r="44" spans="1:5" x14ac:dyDescent="0.2">
      <c r="A44" s="231"/>
      <c r="B44" s="231" t="s">
        <v>466</v>
      </c>
      <c r="C44" s="285">
        <v>0</v>
      </c>
      <c r="D44" s="286">
        <v>0</v>
      </c>
      <c r="E44" s="288">
        <f t="shared" si="1"/>
        <v>0</v>
      </c>
    </row>
    <row r="45" spans="1:5" x14ac:dyDescent="0.2">
      <c r="A45" s="231"/>
      <c r="B45" s="231" t="s">
        <v>377</v>
      </c>
      <c r="C45" s="285">
        <v>0</v>
      </c>
      <c r="D45" s="286">
        <v>0</v>
      </c>
      <c r="E45" s="288">
        <f t="shared" si="1"/>
        <v>0</v>
      </c>
    </row>
    <row r="46" spans="1:5" x14ac:dyDescent="0.2">
      <c r="A46" s="231"/>
      <c r="B46" s="231" t="s">
        <v>378</v>
      </c>
      <c r="C46" s="285">
        <v>0</v>
      </c>
      <c r="D46" s="286">
        <v>0</v>
      </c>
      <c r="E46" s="288">
        <f t="shared" si="1"/>
        <v>0</v>
      </c>
    </row>
    <row r="47" spans="1:5" x14ac:dyDescent="0.2">
      <c r="A47" s="231"/>
      <c r="B47" s="231" t="s">
        <v>381</v>
      </c>
      <c r="C47" s="285">
        <v>0</v>
      </c>
      <c r="D47" s="286">
        <v>0</v>
      </c>
      <c r="E47" s="288">
        <f t="shared" si="1"/>
        <v>0</v>
      </c>
    </row>
    <row r="48" spans="1:5" x14ac:dyDescent="0.2">
      <c r="A48" s="231"/>
      <c r="B48" s="231" t="s">
        <v>379</v>
      </c>
      <c r="C48" s="285">
        <v>0</v>
      </c>
      <c r="D48" s="286">
        <v>0</v>
      </c>
      <c r="E48" s="288">
        <f t="shared" si="1"/>
        <v>0</v>
      </c>
    </row>
    <row r="49" spans="1:7" ht="13.5" thickBot="1" x14ac:dyDescent="0.25">
      <c r="A49" s="231"/>
      <c r="B49" s="231" t="s">
        <v>380</v>
      </c>
      <c r="C49" s="285">
        <v>0</v>
      </c>
      <c r="D49" s="286">
        <v>0</v>
      </c>
      <c r="E49" s="288">
        <f t="shared" si="1"/>
        <v>0</v>
      </c>
    </row>
    <row r="50" spans="1:7" ht="13.5" thickBot="1" x14ac:dyDescent="0.25">
      <c r="A50" s="320"/>
      <c r="B50" s="321" t="str">
        <f>CONCATENATE("Total ",B13)</f>
        <v>Total Cargos - PGJ</v>
      </c>
      <c r="C50" s="318">
        <f>SUM(C14:C49)</f>
        <v>1</v>
      </c>
      <c r="D50" s="318"/>
      <c r="E50" s="322">
        <f>SUM(E14:E49)</f>
        <v>1281.1600000000001</v>
      </c>
    </row>
    <row r="51" spans="1:7" ht="13.5" thickBot="1" x14ac:dyDescent="0.25">
      <c r="A51" s="325"/>
      <c r="B51" s="325" t="s">
        <v>365</v>
      </c>
      <c r="C51" s="326" t="s">
        <v>350</v>
      </c>
      <c r="D51" s="326" t="s">
        <v>355</v>
      </c>
      <c r="E51" s="327" t="s">
        <v>351</v>
      </c>
    </row>
    <row r="52" spans="1:7" ht="13.5" thickBot="1" x14ac:dyDescent="0.25">
      <c r="A52" s="231"/>
      <c r="B52" s="231" t="s">
        <v>353</v>
      </c>
      <c r="C52" s="285">
        <v>0</v>
      </c>
      <c r="D52" s="286">
        <v>0</v>
      </c>
      <c r="E52" s="288">
        <f t="shared" ref="E52" si="2">D52*C52</f>
        <v>0</v>
      </c>
    </row>
    <row r="53" spans="1:7" ht="13.5" thickBot="1" x14ac:dyDescent="0.25">
      <c r="A53" s="328"/>
      <c r="B53" s="329" t="str">
        <f>CONCATENATE("Total ",B51)</f>
        <v>Total Cargos - FEPDC</v>
      </c>
      <c r="C53" s="326">
        <f>SUM(C52)</f>
        <v>0</v>
      </c>
      <c r="D53" s="326"/>
      <c r="E53" s="330">
        <f>SUM(E52)</f>
        <v>0</v>
      </c>
    </row>
    <row r="54" spans="1:7" ht="13.5" thickBot="1" x14ac:dyDescent="0.25">
      <c r="A54" s="320"/>
      <c r="B54" s="321" t="str">
        <f>CONCATENATE("Total ",E4)</f>
        <v>Total Santo Antonio do Monte</v>
      </c>
      <c r="C54" s="318">
        <f>C50+C53</f>
        <v>1</v>
      </c>
      <c r="D54" s="318"/>
      <c r="E54" s="322">
        <f>E50+E53</f>
        <v>1281.1600000000001</v>
      </c>
    </row>
    <row r="55" spans="1:7" ht="13.5" thickBot="1" x14ac:dyDescent="0.25">
      <c r="A55" s="833"/>
      <c r="B55" s="834"/>
      <c r="C55" s="835"/>
      <c r="D55" s="426" t="str">
        <f>'BASE PLANILHAS'!D12</f>
        <v>Referência</v>
      </c>
      <c r="E55" s="426" t="str">
        <f>'BASE PLANILHAS'!E12</f>
        <v>Valor (R$)</v>
      </c>
    </row>
    <row r="56" spans="1:7" x14ac:dyDescent="0.2">
      <c r="A56" s="40" t="str">
        <f>'BASE PLANILHAS'!A14</f>
        <v>B</v>
      </c>
      <c r="B56" s="701" t="str">
        <f>'BASE PLANILHAS'!B14:C14</f>
        <v xml:space="preserve">Adicional Periculosidade </v>
      </c>
      <c r="C56" s="702"/>
      <c r="D56" s="42">
        <v>0.3</v>
      </c>
      <c r="E56" s="216">
        <f>D56*E26</f>
        <v>0</v>
      </c>
      <c r="G56" s="1"/>
    </row>
    <row r="57" spans="1:7" x14ac:dyDescent="0.2">
      <c r="A57" s="34" t="str">
        <f>'BASE PLANILHAS'!A15</f>
        <v>C</v>
      </c>
      <c r="B57" s="699" t="str">
        <f>'BASE PLANILHAS'!B15:C15</f>
        <v>Adicional Insalubridade</v>
      </c>
      <c r="C57" s="700"/>
      <c r="D57" s="295">
        <f>0.2*PARAMETROS!B79</f>
        <v>190.8</v>
      </c>
      <c r="E57" s="55">
        <f>D57*(C20+C29+C30+C32+C36)</f>
        <v>0</v>
      </c>
      <c r="G57" s="1"/>
    </row>
    <row r="58" spans="1:7" x14ac:dyDescent="0.2">
      <c r="A58" s="34" t="str">
        <f>'BASE PLANILHAS'!A16</f>
        <v>D</v>
      </c>
      <c r="B58" s="699" t="str">
        <f>'BASE PLANILHAS'!B16:C16</f>
        <v>Adicional Noturno</v>
      </c>
      <c r="C58" s="700"/>
      <c r="D58" s="291">
        <f>1/210*0.2*10.285*15.5</f>
        <v>0.1518261904761905</v>
      </c>
      <c r="E58" s="216">
        <f>D58*E38</f>
        <v>0</v>
      </c>
      <c r="G58" s="1"/>
    </row>
    <row r="59" spans="1:7" x14ac:dyDescent="0.2">
      <c r="A59" s="34" t="str">
        <f>'BASE PLANILHAS'!A17</f>
        <v>E</v>
      </c>
      <c r="B59" s="699" t="str">
        <f>'BASE PLANILHAS'!B17:C17</f>
        <v>Adicional de Hora Noturna Reduzida</v>
      </c>
      <c r="C59" s="700"/>
      <c r="D59" s="42">
        <v>0</v>
      </c>
      <c r="E59" s="216">
        <f t="shared" ref="E59" si="3">D59*$E$12</f>
        <v>0</v>
      </c>
    </row>
    <row r="60" spans="1:7" x14ac:dyDescent="0.2">
      <c r="A60" s="34" t="str">
        <f>'BASE PLANILHAS'!A18</f>
        <v>F</v>
      </c>
      <c r="B60" s="699" t="str">
        <f>'BASE PLANILHAS'!B18:C18</f>
        <v>Intervalo Intrajornada</v>
      </c>
      <c r="C60" s="700"/>
      <c r="D60" s="42">
        <v>0</v>
      </c>
      <c r="E60" s="290">
        <v>0</v>
      </c>
    </row>
    <row r="61" spans="1:7" x14ac:dyDescent="0.2">
      <c r="A61" s="34" t="str">
        <f>'BASE PLANILHAS'!A19</f>
        <v>G</v>
      </c>
      <c r="B61" s="699" t="str">
        <f>'BASE PLANILHAS'!B19:C19</f>
        <v>Feriado Nacional - Súmula 444/2012 - TST</v>
      </c>
      <c r="C61" s="700"/>
      <c r="D61" s="291">
        <v>0</v>
      </c>
      <c r="E61" s="216">
        <f>(E37+E38)*D61</f>
        <v>0</v>
      </c>
    </row>
    <row r="62" spans="1:7" ht="13.5" thickBot="1" x14ac:dyDescent="0.25">
      <c r="A62" s="64" t="str">
        <f>'BASE PLANILHAS'!A20</f>
        <v>H</v>
      </c>
      <c r="B62" s="699" t="str">
        <f>'BASE PLANILHAS'!B20:C20</f>
        <v>Adicional de Acúmulo de função</v>
      </c>
      <c r="C62" s="700"/>
      <c r="D62" s="43">
        <v>0</v>
      </c>
      <c r="E62" s="215">
        <f>0</f>
        <v>0</v>
      </c>
    </row>
    <row r="63" spans="1:7" ht="13.5" thickBot="1" x14ac:dyDescent="0.25">
      <c r="A63" s="696" t="str">
        <f>'BASE PLANILHAS'!A21:D21</f>
        <v>Total do Módulo 1</v>
      </c>
      <c r="B63" s="697"/>
      <c r="C63" s="697"/>
      <c r="D63" s="698"/>
      <c r="E63" s="51">
        <f>SUM(E56:E62)+E54</f>
        <v>1281.1600000000001</v>
      </c>
    </row>
    <row r="64" spans="1:7" x14ac:dyDescent="0.2">
      <c r="A64" s="423"/>
      <c r="B64" s="424"/>
      <c r="C64" s="424"/>
      <c r="D64" s="424"/>
      <c r="E64" s="44"/>
      <c r="F64" s="1"/>
    </row>
    <row r="65" spans="1:9" x14ac:dyDescent="0.2">
      <c r="A65" s="711" t="str">
        <f>'BASE PLANILHAS'!A23:E23</f>
        <v>MÓDULO 2 – ENCARGOS E BENEFÍCIOS MENSAIS E DIÁRIOS</v>
      </c>
      <c r="B65" s="712"/>
      <c r="C65" s="712"/>
      <c r="D65" s="712"/>
      <c r="E65" s="713"/>
      <c r="F65" s="1"/>
    </row>
    <row r="66" spans="1:9" ht="13.5" thickBot="1" x14ac:dyDescent="0.25">
      <c r="A66" s="420"/>
      <c r="B66" s="421"/>
      <c r="C66" s="421"/>
      <c r="D66" s="421"/>
      <c r="E66" s="422"/>
      <c r="F66" s="1"/>
    </row>
    <row r="67" spans="1:9" ht="13.5" thickBot="1" x14ac:dyDescent="0.25">
      <c r="A67" s="214" t="str">
        <f>'BASE PLANILHAS'!A25</f>
        <v>2.1</v>
      </c>
      <c r="B67" s="696" t="str">
        <f>'BASE PLANILHAS'!B25:C25</f>
        <v>Submódulo 2.1 - Encargos Previdenciários, FGTS e Outras Contribuições</v>
      </c>
      <c r="C67" s="698"/>
      <c r="D67" s="214" t="str">
        <f>'BASE PLANILHAS'!D25</f>
        <v>Referência</v>
      </c>
      <c r="E67" s="214" t="str">
        <f>'BASE PLANILHAS'!E25</f>
        <v>Valor (R$)</v>
      </c>
    </row>
    <row r="68" spans="1:9" x14ac:dyDescent="0.2">
      <c r="A68" s="40" t="str">
        <f>'BASE PLANILHAS'!A26</f>
        <v>A</v>
      </c>
      <c r="B68" s="708" t="str">
        <f>'BASE PLANILHAS'!B26:C26</f>
        <v>INSS</v>
      </c>
      <c r="C68" s="710"/>
      <c r="D68" s="73">
        <f>'BASE PLANILHAS'!D26</f>
        <v>0.2</v>
      </c>
      <c r="E68" s="74">
        <f>$E$63*D68</f>
        <v>256.23200000000003</v>
      </c>
    </row>
    <row r="69" spans="1:9" x14ac:dyDescent="0.2">
      <c r="A69" s="34" t="str">
        <f>'BASE PLANILHAS'!A27</f>
        <v>B</v>
      </c>
      <c r="B69" s="701" t="str">
        <f>'BASE PLANILHAS'!B27:C27</f>
        <v>SESI OU SENAC</v>
      </c>
      <c r="C69" s="702"/>
      <c r="D69" s="18">
        <f>'BASE PLANILHAS'!D27</f>
        <v>1.4999999999999999E-2</v>
      </c>
      <c r="E69" s="23">
        <f>$E$63*D69</f>
        <v>19.217400000000001</v>
      </c>
    </row>
    <row r="70" spans="1:9" x14ac:dyDescent="0.2">
      <c r="A70" s="34" t="str">
        <f>'BASE PLANILHAS'!A28</f>
        <v>C</v>
      </c>
      <c r="B70" s="748" t="str">
        <f>'BASE PLANILHAS'!B28:C28</f>
        <v>SENAI OU SENAC</v>
      </c>
      <c r="C70" s="749"/>
      <c r="D70" s="18">
        <f>'BASE PLANILHAS'!D28</f>
        <v>0.01</v>
      </c>
      <c r="E70" s="23">
        <f>$E$63*D70</f>
        <v>12.8116</v>
      </c>
    </row>
    <row r="71" spans="1:9" x14ac:dyDescent="0.2">
      <c r="A71" s="34" t="str">
        <f>'BASE PLANILHAS'!A29</f>
        <v>D</v>
      </c>
      <c r="B71" s="699" t="str">
        <f>'BASE PLANILHAS'!B29:C29</f>
        <v>INCRA</v>
      </c>
      <c r="C71" s="700"/>
      <c r="D71" s="18">
        <f>'BASE PLANILHAS'!D29</f>
        <v>2E-3</v>
      </c>
      <c r="E71" s="23">
        <f t="shared" ref="E71:E74" si="4">$E$63*D71</f>
        <v>2.5623200000000002</v>
      </c>
    </row>
    <row r="72" spans="1:9" x14ac:dyDescent="0.2">
      <c r="A72" s="34" t="str">
        <f>'BASE PLANILHAS'!A30</f>
        <v>E</v>
      </c>
      <c r="B72" s="699" t="str">
        <f>'BASE PLANILHAS'!B30:C30</f>
        <v>Salário Educação</v>
      </c>
      <c r="C72" s="700"/>
      <c r="D72" s="18">
        <f>'BASE PLANILHAS'!D30</f>
        <v>2.5000000000000001E-2</v>
      </c>
      <c r="E72" s="23">
        <f t="shared" si="4"/>
        <v>32.029000000000003</v>
      </c>
    </row>
    <row r="73" spans="1:9" x14ac:dyDescent="0.2">
      <c r="A73" s="34" t="str">
        <f>'BASE PLANILHAS'!A31</f>
        <v>F</v>
      </c>
      <c r="B73" s="699" t="str">
        <f>'BASE PLANILHAS'!B31:C31</f>
        <v>FGTS</v>
      </c>
      <c r="C73" s="700"/>
      <c r="D73" s="18">
        <f>'BASE PLANILHAS'!D31</f>
        <v>0.08</v>
      </c>
      <c r="E73" s="23">
        <f t="shared" si="4"/>
        <v>102.4928</v>
      </c>
    </row>
    <row r="74" spans="1:9" x14ac:dyDescent="0.2">
      <c r="A74" s="34" t="str">
        <f>'BASE PLANILHAS'!A32</f>
        <v>G</v>
      </c>
      <c r="B74" s="699" t="str">
        <f>'BASE PLANILHAS'!B32:C32</f>
        <v>RAT</v>
      </c>
      <c r="C74" s="700"/>
      <c r="D74" s="18">
        <f>'BASE PLANILHAS'!D32</f>
        <v>0.03</v>
      </c>
      <c r="E74" s="23">
        <f t="shared" si="4"/>
        <v>38.434800000000003</v>
      </c>
      <c r="I74" s="1"/>
    </row>
    <row r="75" spans="1:9" ht="13.5" thickBot="1" x14ac:dyDescent="0.25">
      <c r="A75" s="34" t="str">
        <f>'BASE PLANILHAS'!A33</f>
        <v>H</v>
      </c>
      <c r="B75" s="701" t="str">
        <f>'BASE PLANILHAS'!B33:C33</f>
        <v>SEBRAE</v>
      </c>
      <c r="C75" s="702"/>
      <c r="D75" s="18">
        <f>'BASE PLANILHAS'!D33</f>
        <v>6.0000000000000001E-3</v>
      </c>
      <c r="E75" s="23">
        <f>$E$63*D75</f>
        <v>7.6869600000000009</v>
      </c>
    </row>
    <row r="76" spans="1:9" ht="13.5" thickBot="1" x14ac:dyDescent="0.25">
      <c r="A76" s="696" t="str">
        <f>'BASE PLANILHAS'!A34:C34</f>
        <v>Total do Submódulo 2.1</v>
      </c>
      <c r="B76" s="697"/>
      <c r="C76" s="698"/>
      <c r="D76" s="50">
        <f>'BASE PLANILHAS'!D34</f>
        <v>0.3680000000000001</v>
      </c>
      <c r="E76" s="51">
        <f>SUM(E68:E75)</f>
        <v>471.46688</v>
      </c>
      <c r="F76" s="1"/>
      <c r="G76" s="66"/>
    </row>
    <row r="77" spans="1:9" ht="13.5" thickBot="1" x14ac:dyDescent="0.25">
      <c r="A77" s="415"/>
      <c r="B77" s="416"/>
      <c r="C77" s="416"/>
      <c r="D77" s="236"/>
      <c r="E77" s="45"/>
      <c r="F77" s="1"/>
      <c r="G77" s="66"/>
    </row>
    <row r="78" spans="1:9" ht="13.5" thickBot="1" x14ac:dyDescent="0.25">
      <c r="A78" s="214" t="str">
        <f>'BASE PLANILHAS'!A36</f>
        <v>2.2</v>
      </c>
      <c r="B78" s="696" t="str">
        <f>'BASE PLANILHAS'!B36:C36</f>
        <v>Submódulo 2.2 - 13º Salário, Férias e Adicional de Férias</v>
      </c>
      <c r="C78" s="698"/>
      <c r="D78" s="214" t="str">
        <f>'BASE PLANILHAS'!D36</f>
        <v>Referência</v>
      </c>
      <c r="E78" s="417" t="str">
        <f>'BASE PLANILHAS'!E36</f>
        <v>Valor (R$)</v>
      </c>
    </row>
    <row r="79" spans="1:9" x14ac:dyDescent="0.2">
      <c r="A79" s="32" t="str">
        <f>'BASE PLANILHAS'!A37</f>
        <v>A</v>
      </c>
      <c r="B79" s="701" t="str">
        <f>'BASE PLANILHAS'!B37:C37</f>
        <v>13º salário (titular)</v>
      </c>
      <c r="C79" s="702"/>
      <c r="D79" s="65">
        <f>'BASE PLANILHAS'!D37</f>
        <v>8.3333333333333329E-2</v>
      </c>
      <c r="E79" s="41">
        <f>$E$63*D79</f>
        <v>106.76333333333334</v>
      </c>
      <c r="F79" s="1"/>
    </row>
    <row r="80" spans="1:9" ht="13.5" thickBot="1" x14ac:dyDescent="0.25">
      <c r="A80" s="36" t="str">
        <f>'BASE PLANILHAS'!A38</f>
        <v>B</v>
      </c>
      <c r="B80" s="716" t="str">
        <f>'BASE PLANILHAS'!B38:C38</f>
        <v>Férias e Adicional de Férias (titular)</v>
      </c>
      <c r="C80" s="717"/>
      <c r="D80" s="71">
        <f>'BASE PLANILHAS'!D38</f>
        <v>0.1111111111111111</v>
      </c>
      <c r="E80" s="72">
        <f>D80*$E$63</f>
        <v>142.35111111111112</v>
      </c>
      <c r="F80" s="1"/>
      <c r="H80" s="1"/>
    </row>
    <row r="81" spans="1:14" ht="13.5" thickBot="1" x14ac:dyDescent="0.25">
      <c r="A81" s="67"/>
      <c r="B81" s="696" t="str">
        <f>'BASE PLANILHAS'!B39:C39</f>
        <v>Subtotal</v>
      </c>
      <c r="C81" s="698"/>
      <c r="D81" s="16">
        <f>'BASE PLANILHAS'!D39</f>
        <v>0.19444444444444442</v>
      </c>
      <c r="E81" s="45">
        <f>D81*$E$63</f>
        <v>249.11444444444442</v>
      </c>
      <c r="F81" s="1"/>
      <c r="H81" s="1"/>
    </row>
    <row r="82" spans="1:14" ht="13.5" thickBot="1" x14ac:dyDescent="0.25">
      <c r="A82" s="214" t="str">
        <f>'BASE PLANILHAS'!A40</f>
        <v>C</v>
      </c>
      <c r="B82" s="750" t="str">
        <f>'BASE PLANILHAS'!B40:C40</f>
        <v>Incidência do Submódulo 2.1 sobre 13º Salário, Férias e Adicional de Férias</v>
      </c>
      <c r="C82" s="751"/>
      <c r="D82" s="46">
        <f>'BASE PLANILHAS'!D40</f>
        <v>7.1555555555555567E-2</v>
      </c>
      <c r="E82" s="47">
        <f>D82*$E$63</f>
        <v>91.674115555555574</v>
      </c>
      <c r="F82" s="29"/>
      <c r="H82" s="1"/>
    </row>
    <row r="83" spans="1:14" ht="13.5" thickBot="1" x14ac:dyDescent="0.25">
      <c r="A83" s="696" t="str">
        <f>'BASE PLANILHAS'!A41:C41</f>
        <v>Total do Submódulo 2.2</v>
      </c>
      <c r="B83" s="697"/>
      <c r="C83" s="698"/>
      <c r="D83" s="48">
        <f>'BASE PLANILHAS'!D41</f>
        <v>0.26600000000000001</v>
      </c>
      <c r="E83" s="49">
        <f>SUM(E81:E82)</f>
        <v>340.78855999999996</v>
      </c>
      <c r="F83" s="29"/>
    </row>
    <row r="84" spans="1:14" ht="13.5" thickBot="1" x14ac:dyDescent="0.25">
      <c r="A84" s="237"/>
      <c r="B84" s="238"/>
      <c r="C84" s="238"/>
      <c r="D84" s="238"/>
      <c r="E84" s="239"/>
      <c r="F84" s="1"/>
    </row>
    <row r="85" spans="1:14" ht="13.5" thickBot="1" x14ac:dyDescent="0.25">
      <c r="A85" s="52" t="str">
        <f>'BASE PLANILHAS'!A43</f>
        <v>2.3</v>
      </c>
      <c r="B85" s="696" t="str">
        <f>'BASE PLANILHAS'!B43:C43</f>
        <v>Submódulo 2.3 - Benefícios Mensais e Diários</v>
      </c>
      <c r="C85" s="698"/>
      <c r="D85" s="417" t="str">
        <f>'BASE PLANILHAS'!D43</f>
        <v>Referência</v>
      </c>
      <c r="E85" s="417" t="str">
        <f>'BASE PLANILHAS'!E43</f>
        <v>Valor (R$)</v>
      </c>
    </row>
    <row r="86" spans="1:14" x14ac:dyDescent="0.2">
      <c r="A86" s="32" t="str">
        <f>'BASE PLANILHAS'!A44</f>
        <v>A</v>
      </c>
      <c r="B86" s="708" t="str">
        <f>'BASE PLANILHAS'!B44:C44</f>
        <v>Vale - Transporte (Descontada parcela do empregado)</v>
      </c>
      <c r="C86" s="710"/>
      <c r="D86" s="292">
        <f>VT!D62</f>
        <v>4.05</v>
      </c>
      <c r="E86" s="78">
        <f>(2*$D$86*20*SUM(C14:C32,C34:C49)-(IF(SUM(E14:E32,E34:E49)*6%&lt;=(2*$D$86*20*SUM(C14:C32,C34:C49)),SUM(E14:E32,E34:E49)*6%,(2*$D$86*20*SUM(C14:C32,C34:C49)))))+(2*$D$86*20*(C33+C52))-(IF((E33+E52)*6%&lt;=(2*$D$86*20*(C33+C52)),(E33+E52)*6%,(2*$D$86*20*(C33+C52))))</f>
        <v>85.130399999999995</v>
      </c>
      <c r="F86" s="19"/>
      <c r="N86" s="4"/>
    </row>
    <row r="87" spans="1:14" x14ac:dyDescent="0.2">
      <c r="A87" s="34" t="str">
        <f>'BASE PLANILHAS'!A45</f>
        <v>B</v>
      </c>
      <c r="B87" s="701" t="str">
        <f>'BASE PLANILHAS'!B45:C45</f>
        <v>Vale - Alimentação (Descontada parcela do empregado)</v>
      </c>
      <c r="C87" s="702"/>
      <c r="D87" s="77">
        <v>0</v>
      </c>
      <c r="E87" s="332">
        <f>(PARAMETROS!E$17*20-1)*(SUM($C$14:$C$24,$C$26:$C$32,$C$35:$C$43))+(PARAMETROS!E$60*20-1)*($C$25+$C$34+$C$45+$C$46+$C$47+$C$48)+(PARAMETROS!E$62*20-1)*$C$44+(PARAMETROS!E$63*20-1)*$C$49+(PARAMETROS!E$28*20-1)*($C$33+$C$52)</f>
        <v>397</v>
      </c>
      <c r="F87" s="19"/>
    </row>
    <row r="88" spans="1:14" x14ac:dyDescent="0.2">
      <c r="A88" s="34" t="str">
        <f>'BASE PLANILHAS'!A46</f>
        <v>C</v>
      </c>
      <c r="B88" s="699" t="str">
        <f>'BASE PLANILHAS'!B46:C46</f>
        <v>Cesta Básica</v>
      </c>
      <c r="C88" s="700"/>
      <c r="D88" s="77">
        <v>0</v>
      </c>
      <c r="E88" s="332">
        <f>(PARAMETROS!F$17)*(SUM(C14:C24,C26:C32,C35:C43))+(PARAMETROS!F$60)*($C$25+$C$34+$C$45+$C$46+$C$47+$C$48)+(PARAMETROS!F$62)*$C$44+(PARAMETROS!F$63)*$C$49+(PARAMETROS!F$28)*($C$33+$C$52)</f>
        <v>0</v>
      </c>
      <c r="F88" s="19"/>
    </row>
    <row r="89" spans="1:14" x14ac:dyDescent="0.2">
      <c r="A89" s="34" t="str">
        <f>'BASE PLANILHAS'!A47</f>
        <v>D</v>
      </c>
      <c r="B89" s="701" t="str">
        <f>'BASE PLANILHAS'!B47:C47</f>
        <v>PAF</v>
      </c>
      <c r="C89" s="702"/>
      <c r="D89" s="77">
        <v>0</v>
      </c>
      <c r="E89" s="332">
        <f>(PARAMETROS!B$17)*(SUM($C$14:$C$24,$C$26:$C$32,$C$35:$C$43))+(PARAMETROS!B$60)*($C$25+$C$34+$C$45+$C$46+$C$47+$C$48)+(PARAMETROS!B$62)*$C$44+(PARAMETROS!B$63)*$C$49+(PARAMETROS!B$28)*(C$33+$C$52)</f>
        <v>32.619999999999997</v>
      </c>
      <c r="F89" s="19"/>
    </row>
    <row r="90" spans="1:14" x14ac:dyDescent="0.2">
      <c r="A90" s="34" t="str">
        <f>'BASE PLANILHAS'!A48</f>
        <v>E</v>
      </c>
      <c r="B90" s="699" t="str">
        <f>'BASE PLANILHAS'!B48:C48</f>
        <v>PQM</v>
      </c>
      <c r="C90" s="700"/>
      <c r="D90" s="96">
        <v>0</v>
      </c>
      <c r="E90" s="332">
        <f>(PARAMETROS!C$17)*(SUM($C$14:$C$24,$C$26:$C$32,$C$35:$C$43))+(PARAMETROS!C$60)*($C$25+$C$34+$C$45+$C$46+$C$47+$C$48)+(PARAMETROS!C$62)*$C$44+(PARAMETROS!C$63)*$C$49+(PARAMETROS!C$28)*(C$33+$C$52)</f>
        <v>0</v>
      </c>
      <c r="F90" s="19"/>
    </row>
    <row r="91" spans="1:14" x14ac:dyDescent="0.2">
      <c r="A91" s="34" t="str">
        <f>'BASE PLANILHAS'!A49</f>
        <v>F</v>
      </c>
      <c r="B91" s="701" t="str">
        <f>'BASE PLANILHAS'!B49:C49</f>
        <v>PAT</v>
      </c>
      <c r="C91" s="702"/>
      <c r="D91" s="96">
        <v>0</v>
      </c>
      <c r="E91" s="332">
        <f>(PARAMETROS!D$17)*(SUM($C$14:$C$24,$C$26:$C$32,$C$35:$C$43))+(PARAMETROS!D$60)*($C$25+$C$34+$C$45+$C$46+$C$47+$C$48)+(PARAMETROS!D$62)*$C$44+(PARAMETROS!D$63)*$C$49+(PARAMETROS!D$28)*(C$33+$C$52)</f>
        <v>0</v>
      </c>
      <c r="F91" s="19"/>
    </row>
    <row r="92" spans="1:14" x14ac:dyDescent="0.2">
      <c r="A92" s="34" t="str">
        <f>'BASE PLANILHAS'!A50</f>
        <v>G</v>
      </c>
      <c r="B92" s="699" t="str">
        <f>'BASE PLANILHAS'!B50:C50</f>
        <v>Seguro de Vida</v>
      </c>
      <c r="C92" s="700"/>
      <c r="D92" s="301">
        <f>PARAMETROS!B71</f>
        <v>4.72</v>
      </c>
      <c r="E92" s="78">
        <f>$D92*$C$54</f>
        <v>4.72</v>
      </c>
      <c r="F92" s="19"/>
    </row>
    <row r="93" spans="1:14" ht="13.5" thickBot="1" x14ac:dyDescent="0.25">
      <c r="A93" s="36" t="str">
        <f>'BASE PLANILHAS'!A51</f>
        <v>H</v>
      </c>
      <c r="B93" s="703" t="str">
        <f>'BASE PLANILHAS'!B51:C51</f>
        <v>Despesas de Viagem</v>
      </c>
      <c r="C93" s="704"/>
      <c r="D93" s="68">
        <v>0</v>
      </c>
      <c r="E93" s="78">
        <f>PARAMETROS!D75*(C33+C52)</f>
        <v>0</v>
      </c>
      <c r="F93" s="1"/>
    </row>
    <row r="94" spans="1:14" ht="13.5" thickBot="1" x14ac:dyDescent="0.25">
      <c r="A94" s="705" t="str">
        <f>'BASE PLANILHAS'!A52:D52</f>
        <v>Total do Submódulo 2.3</v>
      </c>
      <c r="B94" s="706"/>
      <c r="C94" s="706"/>
      <c r="D94" s="707"/>
      <c r="E94" s="51">
        <f>SUM(E86:E93)</f>
        <v>519.47040000000004</v>
      </c>
      <c r="F94" s="29"/>
    </row>
    <row r="95" spans="1:14" ht="13.5" thickBot="1" x14ac:dyDescent="0.25">
      <c r="A95" s="237"/>
      <c r="B95" s="238"/>
      <c r="C95" s="240"/>
      <c r="D95" s="238"/>
      <c r="E95" s="239"/>
      <c r="F95" s="1"/>
    </row>
    <row r="96" spans="1:14" ht="13.5" thickBot="1" x14ac:dyDescent="0.25">
      <c r="A96" s="214" t="str">
        <f>'BASE PLANILHAS'!A54</f>
        <v>2.4</v>
      </c>
      <c r="B96" s="696" t="str">
        <f>'BASE PLANILHAS'!B54:D54</f>
        <v>Quadro Resumo do Módulo 2 - Encargos e Benefícios Mensais e Diários</v>
      </c>
      <c r="C96" s="697"/>
      <c r="D96" s="698"/>
      <c r="E96" s="214" t="str">
        <f>'BASE PLANILHAS'!E54</f>
        <v>Valor (R$)</v>
      </c>
    </row>
    <row r="97" spans="1:8" x14ac:dyDescent="0.2">
      <c r="A97" s="40" t="str">
        <f>'BASE PLANILHAS'!A55</f>
        <v>2.1</v>
      </c>
      <c r="B97" s="708" t="str">
        <f>'BASE PLANILHAS'!B55:D55</f>
        <v>Encargos Previdenciários, FGTS e Outras Contribuições</v>
      </c>
      <c r="C97" s="709"/>
      <c r="D97" s="710"/>
      <c r="E97" s="41">
        <f>E83</f>
        <v>340.78855999999996</v>
      </c>
      <c r="F97" s="1"/>
      <c r="H97" s="66"/>
    </row>
    <row r="98" spans="1:8" x14ac:dyDescent="0.2">
      <c r="A98" s="34" t="str">
        <f>'BASE PLANILHAS'!A56</f>
        <v>2.2</v>
      </c>
      <c r="B98" s="701" t="str">
        <f>'BASE PLANILHAS'!B56:D56</f>
        <v>13º Salário, Férias e Adicional de Férias</v>
      </c>
      <c r="C98" s="733"/>
      <c r="D98" s="702"/>
      <c r="E98" s="23">
        <f>E76</f>
        <v>471.46688</v>
      </c>
      <c r="F98" s="1"/>
    </row>
    <row r="99" spans="1:8" ht="13.5" thickBot="1" x14ac:dyDescent="0.25">
      <c r="A99" s="36" t="str">
        <f>'BASE PLANILHAS'!A57</f>
        <v>2.3</v>
      </c>
      <c r="B99" s="699" t="str">
        <f>'BASE PLANILHAS'!B57:D57</f>
        <v>Benefícios Mensais e Diários</v>
      </c>
      <c r="C99" s="734"/>
      <c r="D99" s="749"/>
      <c r="E99" s="24">
        <f>E94</f>
        <v>519.47040000000004</v>
      </c>
      <c r="F99" s="1"/>
    </row>
    <row r="100" spans="1:8" ht="13.5" thickBot="1" x14ac:dyDescent="0.25">
      <c r="A100" s="696" t="str">
        <f>'BASE PLANILHAS'!A58:D58</f>
        <v>Total do Módulo 2</v>
      </c>
      <c r="B100" s="697"/>
      <c r="C100" s="697"/>
      <c r="D100" s="698"/>
      <c r="E100" s="49">
        <f>SUM(E97:E99)</f>
        <v>1331.7258400000001</v>
      </c>
      <c r="F100" s="1"/>
    </row>
    <row r="101" spans="1:8" x14ac:dyDescent="0.2">
      <c r="A101" s="241"/>
      <c r="B101" s="240"/>
      <c r="C101" s="240"/>
      <c r="D101" s="240"/>
      <c r="E101" s="242"/>
      <c r="F101" s="1"/>
    </row>
    <row r="102" spans="1:8" x14ac:dyDescent="0.2">
      <c r="A102" s="711" t="str">
        <f>'BASE PLANILHAS'!A60:E60</f>
        <v>MÓDULO 3 – PROVISÃO PARA RESCISÃO</v>
      </c>
      <c r="B102" s="712"/>
      <c r="C102" s="712"/>
      <c r="D102" s="712"/>
      <c r="E102" s="713"/>
      <c r="F102" s="1"/>
    </row>
    <row r="103" spans="1:8" ht="13.5" thickBot="1" x14ac:dyDescent="0.25">
      <c r="A103" s="54"/>
      <c r="B103" s="54"/>
      <c r="C103" s="54"/>
      <c r="D103" s="54"/>
      <c r="E103" s="54"/>
      <c r="F103" s="22"/>
      <c r="G103" s="1"/>
    </row>
    <row r="104" spans="1:8" ht="13.5" thickBot="1" x14ac:dyDescent="0.25">
      <c r="A104" s="214">
        <f>'BASE PLANILHAS'!A62</f>
        <v>3</v>
      </c>
      <c r="B104" s="697" t="str">
        <f>'BASE PLANILHAS'!B62:C62</f>
        <v>Provisão para Rescisão</v>
      </c>
      <c r="C104" s="698"/>
      <c r="D104" s="214" t="str">
        <f>'BASE PLANILHAS'!D62</f>
        <v>Referência</v>
      </c>
      <c r="E104" s="417" t="str">
        <f>'BASE PLANILHAS'!E62</f>
        <v>Valor (R$)</v>
      </c>
      <c r="F104" s="19"/>
    </row>
    <row r="105" spans="1:8" x14ac:dyDescent="0.2">
      <c r="A105" s="79" t="str">
        <f>'BASE PLANILHAS'!A63</f>
        <v>A</v>
      </c>
      <c r="B105" s="718" t="str">
        <f>'BASE PLANILHAS'!B63:C63</f>
        <v>Aviso Prévio Indenizado (API) e Reflexo do Aviso Prévio Indenizado</v>
      </c>
      <c r="C105" s="719"/>
      <c r="D105" s="80">
        <f>'BASE PLANILHAS'!D63</f>
        <v>5.0183256172839511E-3</v>
      </c>
      <c r="E105" s="41">
        <f>$E$63*D105</f>
        <v>6.4292780478395075</v>
      </c>
      <c r="F105" s="149"/>
    </row>
    <row r="106" spans="1:8" x14ac:dyDescent="0.2">
      <c r="A106" s="205" t="str">
        <f>'BASE PLANILHAS'!A64</f>
        <v>B</v>
      </c>
      <c r="B106" s="718" t="str">
        <f>'BASE PLANILHAS'!B64:C64</f>
        <v>Incidência do FGTS sobre API e Reflexo do API</v>
      </c>
      <c r="C106" s="719"/>
      <c r="D106" s="80">
        <f>'BASE PLANILHAS'!D64</f>
        <v>4.0146604938271608E-4</v>
      </c>
      <c r="E106" s="41">
        <f>$E$63*D106</f>
        <v>0.51434224382716054</v>
      </c>
      <c r="F106" s="19"/>
    </row>
    <row r="107" spans="1:8" x14ac:dyDescent="0.2">
      <c r="A107" s="205" t="str">
        <f>'BASE PLANILHAS'!A65</f>
        <v>C</v>
      </c>
      <c r="B107" s="718" t="str">
        <f>'BASE PLANILHAS'!B65:C65</f>
        <v>Multa do FGTS e Contribuição Social sobre o Aviso Prévio Indenizado</v>
      </c>
      <c r="C107" s="719"/>
      <c r="D107" s="18">
        <f>'BASE PLANILHAS'!D65</f>
        <v>2.0073302469135804E-4</v>
      </c>
      <c r="E107" s="41">
        <f t="shared" ref="E107:E111" si="5">$E$63*D107</f>
        <v>0.25717112191358027</v>
      </c>
      <c r="F107" s="19"/>
    </row>
    <row r="108" spans="1:8" x14ac:dyDescent="0.2">
      <c r="A108" s="205" t="str">
        <f>'BASE PLANILHAS'!A66</f>
        <v>D</v>
      </c>
      <c r="B108" s="718" t="str">
        <f>'BASE PLANILHAS'!B66:C66</f>
        <v>Aviso Prévio Trabalhado - APT</v>
      </c>
      <c r="C108" s="719"/>
      <c r="D108" s="18">
        <f>'BASE PLANILHAS'!D66</f>
        <v>3.5000000000000005E-3</v>
      </c>
      <c r="E108" s="41">
        <f t="shared" si="5"/>
        <v>4.4840600000000013</v>
      </c>
      <c r="F108" s="19"/>
    </row>
    <row r="109" spans="1:8" x14ac:dyDescent="0.2">
      <c r="A109" s="205" t="str">
        <f>'BASE PLANILHAS'!A67</f>
        <v>E</v>
      </c>
      <c r="B109" s="718" t="str">
        <f>'BASE PLANILHAS'!B67:C67</f>
        <v>Incidência dos encargos do submódulo 2.1 sobre Aviso Prévio Trabalhado</v>
      </c>
      <c r="C109" s="719"/>
      <c r="D109" s="80">
        <f>'BASE PLANILHAS'!D67</f>
        <v>1.2880000000000005E-3</v>
      </c>
      <c r="E109" s="41">
        <f>$E$63*D109</f>
        <v>1.6501340800000008</v>
      </c>
      <c r="F109" s="61"/>
    </row>
    <row r="110" spans="1:8" x14ac:dyDescent="0.2">
      <c r="A110" s="205" t="str">
        <f>'BASE PLANILHAS'!A68</f>
        <v>F</v>
      </c>
      <c r="B110" s="718" t="str">
        <f>'BASE PLANILHAS'!B68:C68</f>
        <v>Multa do FGTS e Contribuição Social - Rescisão sem Justa Causa</v>
      </c>
      <c r="C110" s="719"/>
      <c r="D110" s="80">
        <f>'BASE PLANILHAS'!D68</f>
        <v>4.2999999999999997E-2</v>
      </c>
      <c r="E110" s="41">
        <f t="shared" si="5"/>
        <v>55.089880000000001</v>
      </c>
      <c r="F110" s="19"/>
    </row>
    <row r="111" spans="1:8" ht="13.5" thickBot="1" x14ac:dyDescent="0.25">
      <c r="A111" s="243" t="str">
        <f>'BASE PLANILHAS'!A69</f>
        <v>G</v>
      </c>
      <c r="B111" s="701" t="str">
        <f>'BASE PLANILHAS'!B69:C69</f>
        <v>Indenização Adicional (Art. 9º da Lei nº 7.238/84)</v>
      </c>
      <c r="C111" s="702"/>
      <c r="D111" s="81">
        <f>'BASE PLANILHAS'!D69</f>
        <v>1.6666666666666668E-3</v>
      </c>
      <c r="E111" s="55">
        <f t="shared" si="5"/>
        <v>2.1352666666666669</v>
      </c>
      <c r="F111" s="19"/>
    </row>
    <row r="112" spans="1:8" ht="13.5" thickBot="1" x14ac:dyDescent="0.25">
      <c r="A112" s="696" t="str">
        <f>'BASE PLANILHAS'!A70:C70</f>
        <v>Total do Módulo 3</v>
      </c>
      <c r="B112" s="697"/>
      <c r="C112" s="698"/>
      <c r="D112" s="244">
        <f>'BASE PLANILHAS'!D70</f>
        <v>5.5075191358024689E-2</v>
      </c>
      <c r="E112" s="51">
        <f>SUM(E105:E111)</f>
        <v>70.560132160246923</v>
      </c>
      <c r="F112" s="29"/>
    </row>
    <row r="113" spans="1:10" x14ac:dyDescent="0.2">
      <c r="A113" s="245"/>
      <c r="B113" s="246"/>
      <c r="C113" s="246"/>
      <c r="D113" s="246"/>
      <c r="E113" s="247"/>
      <c r="F113" s="1"/>
    </row>
    <row r="114" spans="1:10" x14ac:dyDescent="0.2">
      <c r="A114" s="711" t="str">
        <f>'BASE PLANILHAS'!A72:E72</f>
        <v>MÓDULO 4 – CUSTO DE REPOSIÇÃO DO PROFISSIONAL AUSENTE</v>
      </c>
      <c r="B114" s="712"/>
      <c r="C114" s="712"/>
      <c r="D114" s="712"/>
      <c r="E114" s="713"/>
      <c r="F114" s="1"/>
      <c r="H114" s="1"/>
    </row>
    <row r="115" spans="1:10" ht="13.5" thickBot="1" x14ac:dyDescent="0.25">
      <c r="A115" s="54"/>
      <c r="B115" s="54"/>
      <c r="C115" s="54"/>
      <c r="D115" s="38"/>
      <c r="E115" s="54"/>
      <c r="F115" s="22"/>
    </row>
    <row r="116" spans="1:10" ht="13.5" thickBot="1" x14ac:dyDescent="0.25">
      <c r="A116" s="214" t="str">
        <f>'BASE PLANILHAS'!A74</f>
        <v>4.1</v>
      </c>
      <c r="B116" s="696" t="str">
        <f>'BASE PLANILHAS'!B74:C74</f>
        <v>Submódulo 4.1 - Ausências Legais</v>
      </c>
      <c r="C116" s="698"/>
      <c r="D116" s="417" t="str">
        <f>'BASE PLANILHAS'!D74</f>
        <v>Referência</v>
      </c>
      <c r="E116" s="417" t="str">
        <f>'BASE PLANILHAS'!E74</f>
        <v>Valor (R$)</v>
      </c>
      <c r="J116" s="63"/>
    </row>
    <row r="117" spans="1:10" x14ac:dyDescent="0.2">
      <c r="A117" s="34" t="str">
        <f>'BASE PLANILHAS'!A75</f>
        <v>A</v>
      </c>
      <c r="B117" s="708" t="str">
        <f>'BASE PLANILHAS'!B75:C75</f>
        <v>Ausência por Doença</v>
      </c>
      <c r="C117" s="710"/>
      <c r="D117" s="248">
        <f>'BASE PLANILHAS'!D75</f>
        <v>1.3888888888888888E-2</v>
      </c>
      <c r="E117" s="23">
        <f t="shared" ref="E117:E122" si="6">$E$63*D117</f>
        <v>17.79388888888889</v>
      </c>
      <c r="F117" s="62"/>
    </row>
    <row r="118" spans="1:10" x14ac:dyDescent="0.2">
      <c r="A118" s="34" t="str">
        <f>'BASE PLANILHAS'!A76</f>
        <v>B</v>
      </c>
      <c r="B118" s="699" t="str">
        <f>'BASE PLANILHAS'!B76:C76</f>
        <v>Ausências Legais</v>
      </c>
      <c r="C118" s="700"/>
      <c r="D118" s="248">
        <f>'BASE PLANILHAS'!D76</f>
        <v>8.2222222222222228E-3</v>
      </c>
      <c r="E118" s="23">
        <f t="shared" si="6"/>
        <v>10.533982222222223</v>
      </c>
      <c r="F118" s="62"/>
    </row>
    <row r="119" spans="1:10" x14ac:dyDescent="0.2">
      <c r="A119" s="34" t="str">
        <f>'BASE PLANILHAS'!A77</f>
        <v>C</v>
      </c>
      <c r="B119" s="699" t="str">
        <f>'BASE PLANILHAS'!B77:C77</f>
        <v>Licença Paternidade</v>
      </c>
      <c r="C119" s="700"/>
      <c r="D119" s="82">
        <f>'BASE PLANILHAS'!D77</f>
        <v>2.0833333333333332E-4</v>
      </c>
      <c r="E119" s="23">
        <f t="shared" si="6"/>
        <v>0.26690833333333336</v>
      </c>
      <c r="F119" s="62"/>
    </row>
    <row r="120" spans="1:10" x14ac:dyDescent="0.2">
      <c r="A120" s="34" t="str">
        <f>'BASE PLANILHAS'!A78</f>
        <v>D</v>
      </c>
      <c r="B120" s="699" t="str">
        <f>'BASE PLANILHAS'!B78:C78</f>
        <v>Ausência por Acidente de Trabalho</v>
      </c>
      <c r="C120" s="700"/>
      <c r="D120" s="248">
        <f>'BASE PLANILHAS'!D78</f>
        <v>3.3333333333333335E-3</v>
      </c>
      <c r="E120" s="23">
        <f t="shared" si="6"/>
        <v>4.2705333333333337</v>
      </c>
      <c r="F120" s="62"/>
    </row>
    <row r="121" spans="1:10" x14ac:dyDescent="0.2">
      <c r="A121" s="64" t="str">
        <f>'BASE PLANILHAS'!A79</f>
        <v>E</v>
      </c>
      <c r="B121" s="699" t="str">
        <f>'BASE PLANILHAS'!B79:C79</f>
        <v>Férias, Adicional de Férias e 13º  com empregada em gozo de Licença Maternidade</v>
      </c>
      <c r="C121" s="700"/>
      <c r="D121" s="249">
        <f>'BASE PLANILHAS'!D79</f>
        <v>1.2962962962962963E-3</v>
      </c>
      <c r="E121" s="23">
        <f t="shared" si="6"/>
        <v>1.660762962962963</v>
      </c>
      <c r="F121" s="19"/>
    </row>
    <row r="122" spans="1:10" ht="13.5" thickBot="1" x14ac:dyDescent="0.25">
      <c r="A122" s="36" t="str">
        <f>'BASE PLANILHAS'!A80</f>
        <v>F</v>
      </c>
      <c r="B122" s="716" t="str">
        <f>'BASE PLANILHAS'!B80:C80</f>
        <v>Incidência do Submódulo 2.1 sobre Ausências Legais</v>
      </c>
      <c r="C122" s="717"/>
      <c r="D122" s="81">
        <f>'BASE PLANILHAS'!D80</f>
        <v>9.9172592592592611E-3</v>
      </c>
      <c r="E122" s="72">
        <f t="shared" si="6"/>
        <v>12.705595872592596</v>
      </c>
      <c r="F122" s="1"/>
      <c r="G122" s="4"/>
      <c r="H122" s="31"/>
    </row>
    <row r="123" spans="1:10" ht="13.5" thickBot="1" x14ac:dyDescent="0.25">
      <c r="A123" s="696" t="str">
        <f>'BASE PLANILHAS'!A81:C81</f>
        <v>Total do Submódulo 4.1</v>
      </c>
      <c r="B123" s="697"/>
      <c r="C123" s="698"/>
      <c r="D123" s="48">
        <f>'BASE PLANILHAS'!D81</f>
        <v>3.6866333333333334E-2</v>
      </c>
      <c r="E123" s="51">
        <f>SUM(E117:E122)</f>
        <v>47.23167161333334</v>
      </c>
      <c r="F123" s="29"/>
      <c r="G123" s="4"/>
    </row>
    <row r="124" spans="1:10" ht="13.5" thickBot="1" x14ac:dyDescent="0.25">
      <c r="A124" s="241"/>
      <c r="B124" s="240"/>
      <c r="C124" s="240"/>
      <c r="D124" s="240"/>
      <c r="E124" s="242"/>
      <c r="F124" s="1"/>
    </row>
    <row r="125" spans="1:10" ht="13.5" thickBot="1" x14ac:dyDescent="0.25">
      <c r="A125" s="214" t="str">
        <f>'BASE PLANILHAS'!A83</f>
        <v>4.2</v>
      </c>
      <c r="B125" s="696" t="str">
        <f>'BASE PLANILHAS'!B83:C83</f>
        <v>Submódulo 4.2 - Intrajornada</v>
      </c>
      <c r="C125" s="697"/>
      <c r="D125" s="46" t="str">
        <f>'BASE PLANILHAS'!D83</f>
        <v>Referência</v>
      </c>
      <c r="E125" s="214" t="str">
        <f>'BASE PLANILHAS'!E83</f>
        <v>Valor (R$)</v>
      </c>
      <c r="F125" s="29"/>
      <c r="G125" s="4"/>
    </row>
    <row r="126" spans="1:10" ht="13.5" thickBot="1" x14ac:dyDescent="0.25">
      <c r="A126" s="40" t="str">
        <f>'BASE PLANILHAS'!A84</f>
        <v>A</v>
      </c>
      <c r="B126" s="750" t="str">
        <f>'BASE PLANILHAS'!B84:C84</f>
        <v>Intervalo para Repouso ou Alimentação</v>
      </c>
      <c r="C126" s="751"/>
      <c r="D126" s="81">
        <f>'BASE PLANILHAS'!D84</f>
        <v>0</v>
      </c>
      <c r="E126" s="621">
        <f>(E39/220*20*1.5)+(E37/210*15.5*1.5)+(E38+E38/210*0.2*10.285*15.5)/210*15.5*1.5</f>
        <v>174.70363636363635</v>
      </c>
      <c r="F126" s="29"/>
      <c r="G126" s="4"/>
    </row>
    <row r="127" spans="1:10" ht="13.5" thickBot="1" x14ac:dyDescent="0.25">
      <c r="A127" s="696" t="str">
        <f>'BASE PLANILHAS'!A85:C85</f>
        <v>Total do Submódulo 4.2</v>
      </c>
      <c r="B127" s="697"/>
      <c r="C127" s="698"/>
      <c r="D127" s="48">
        <f>'BASE PLANILHAS'!D85</f>
        <v>0</v>
      </c>
      <c r="E127" s="398">
        <f>SUM(E126)</f>
        <v>174.70363636363635</v>
      </c>
      <c r="F127" s="29"/>
      <c r="G127" s="4"/>
    </row>
    <row r="128" spans="1:10" ht="13.5" thickBot="1" x14ac:dyDescent="0.25">
      <c r="A128" s="241"/>
      <c r="B128" s="240"/>
      <c r="C128" s="240"/>
      <c r="D128" s="240"/>
      <c r="E128" s="242"/>
      <c r="F128" s="1"/>
    </row>
    <row r="129" spans="1:8" ht="13.5" thickBot="1" x14ac:dyDescent="0.25">
      <c r="A129" s="214" t="str">
        <f>'BASE PLANILHAS'!A87</f>
        <v>4.3</v>
      </c>
      <c r="B129" s="696" t="str">
        <f>'BASE PLANILHAS'!B87:C87</f>
        <v>Quadro Resumo do Módulo 4 - Custo de Reposição do Profissional Ausente</v>
      </c>
      <c r="C129" s="697"/>
      <c r="D129" s="46" t="str">
        <f>'BASE PLANILHAS'!D87</f>
        <v>Referência</v>
      </c>
      <c r="E129" s="214" t="str">
        <f>'BASE PLANILHAS'!E87</f>
        <v>Valor (R$)</v>
      </c>
      <c r="F129" s="1"/>
    </row>
    <row r="130" spans="1:8" x14ac:dyDescent="0.2">
      <c r="A130" s="40" t="str">
        <f>'BASE PLANILHAS'!A88</f>
        <v>4.1</v>
      </c>
      <c r="B130" s="720" t="str">
        <f>'BASE PLANILHAS'!B88:C88</f>
        <v>Ausências Legais</v>
      </c>
      <c r="C130" s="721"/>
      <c r="D130" s="396">
        <f>'BASE PLANILHAS'!D88</f>
        <v>3.6866333333333334E-2</v>
      </c>
      <c r="E130" s="72">
        <f>E123</f>
        <v>47.23167161333334</v>
      </c>
      <c r="F130" s="1"/>
    </row>
    <row r="131" spans="1:8" ht="13.5" thickBot="1" x14ac:dyDescent="0.25">
      <c r="A131" s="40" t="str">
        <f>'BASE PLANILHAS'!A89</f>
        <v>4.2</v>
      </c>
      <c r="B131" s="716" t="str">
        <f>'BASE PLANILHAS'!B89:C89</f>
        <v>Intrajornada</v>
      </c>
      <c r="C131" s="717"/>
      <c r="D131" s="397">
        <f>'BASE PLANILHAS'!D89</f>
        <v>0</v>
      </c>
      <c r="E131" s="235">
        <f>E127</f>
        <v>174.70363636363635</v>
      </c>
      <c r="F131" s="1"/>
    </row>
    <row r="132" spans="1:8" ht="13.5" thickBot="1" x14ac:dyDescent="0.25">
      <c r="A132" s="696" t="str">
        <f>'BASE PLANILHAS'!A90:C90</f>
        <v>Total do Módulo 4</v>
      </c>
      <c r="B132" s="697"/>
      <c r="C132" s="698"/>
      <c r="D132" s="48">
        <f>'BASE PLANILHAS'!D90</f>
        <v>3.6866333333333334E-2</v>
      </c>
      <c r="E132" s="398">
        <f>SUM(E130+E131)</f>
        <v>221.93530797696968</v>
      </c>
      <c r="F132" s="1"/>
    </row>
    <row r="133" spans="1:8" x14ac:dyDescent="0.2">
      <c r="A133" s="423"/>
      <c r="B133" s="424"/>
      <c r="C133" s="424"/>
      <c r="D133" s="394"/>
      <c r="E133" s="55"/>
      <c r="F133" s="1"/>
    </row>
    <row r="134" spans="1:8" x14ac:dyDescent="0.2">
      <c r="A134" s="711" t="str">
        <f>'BASE PLANILHAS'!A92:E92</f>
        <v>MÓDULO 5 – INSUMOS DIVERSOS</v>
      </c>
      <c r="B134" s="712"/>
      <c r="C134" s="712"/>
      <c r="D134" s="712"/>
      <c r="E134" s="713"/>
      <c r="F134" s="1"/>
    </row>
    <row r="135" spans="1:8" ht="13.5" thickBot="1" x14ac:dyDescent="0.25">
      <c r="A135" s="38"/>
      <c r="B135" s="38"/>
      <c r="C135" s="38"/>
      <c r="D135" s="38"/>
      <c r="E135" s="56"/>
      <c r="F135" s="1"/>
    </row>
    <row r="136" spans="1:8" ht="13.5" thickBot="1" x14ac:dyDescent="0.25">
      <c r="A136" s="214">
        <f>'BASE PLANILHAS'!A94</f>
        <v>5</v>
      </c>
      <c r="B136" s="696" t="str">
        <f>'BASE PLANILHAS'!B94:C94</f>
        <v>Insumos Diversos</v>
      </c>
      <c r="C136" s="698"/>
      <c r="D136" s="214" t="str">
        <f>'BASE PLANILHAS'!D94</f>
        <v>Referência</v>
      </c>
      <c r="E136" s="417" t="str">
        <f>'BASE PLANILHAS'!E94</f>
        <v>Valor (R$)</v>
      </c>
      <c r="F136" s="1"/>
    </row>
    <row r="137" spans="1:8" x14ac:dyDescent="0.2">
      <c r="A137" s="32" t="str">
        <f>'BASE PLANILHAS'!A95</f>
        <v>A</v>
      </c>
      <c r="B137" s="709" t="str">
        <f>'BASE PLANILHAS'!B95:C95</f>
        <v>Uniformes e EPIs</v>
      </c>
      <c r="C137" s="710"/>
      <c r="D137" s="75">
        <v>0</v>
      </c>
      <c r="E137" s="622">
        <f>C14*'Uniforme Apoio'!BO9+C15*'Uniforme Apoio'!BO10+C16*'Uniforme Apoio'!BO11+C17*'Uniforme Apoio'!BO12+C18*'Uniforme Apoio'!BO13+C19*'Uniforme Apoio'!BO14+C20*'Uniforme Apoio'!BO15+C21*'Uniforme Apoio'!BO16+C22*'Uniforme Apoio'!BO17+C23*'Uniforme Apoio'!BO18+C24*'Uniforme Apoio'!BO19+C25*'Uniforme Apoio'!BO20+C26*'Uniforme Apoio'!BO21+C27*'Uniforme Apoio'!BO22+C28*'Uniforme Apoio'!BO23+C29*'Uniforme Apoio'!BO24+C30*'Uniforme Apoio'!BO25+C31*'Uniforme Apoio'!BO26+C32*'Uniforme Apoio'!BO27+C33*'Uniforme Apoio'!BO28+C34*'Uniforme Apoio'!BO29+C35*'Uniforme Apoio'!BO30+C36*'Uniforme Apoio'!BO31+C37*'Uniforme Apoio'!BO32+C38*'Uniforme Apoio'!BO33+C39*'Uniforme Apoio'!BO34+C40*'Uniforme Apoio'!BO35+C41*'Uniforme Apoio'!BO36+C42*'Uniforme Apoio'!BO37+C43*'Uniforme Apoio'!BO38+C44*'Uniforme Apoio'!BO39+C45*'Uniforme Apoio'!BO40+C46*'Uniforme Apoio'!BO41+C47*'Uniforme Apoio'!BO42+C48*'Uniforme Apoio'!BO43+C49*'Uniforme Apoio'!BO44+C52*'Uniforme Apoio'!BO28</f>
        <v>66.11548611111111</v>
      </c>
      <c r="F137" s="19"/>
      <c r="G137" s="1"/>
    </row>
    <row r="138" spans="1:8" x14ac:dyDescent="0.2">
      <c r="A138" s="34" t="str">
        <f>'BASE PLANILHAS'!A96</f>
        <v>B</v>
      </c>
      <c r="B138" s="733" t="str">
        <f>'BASE PLANILHAS'!B96:C96</f>
        <v>Materiais de Consumo</v>
      </c>
      <c r="C138" s="702"/>
      <c r="D138" s="57">
        <v>0</v>
      </c>
      <c r="E138" s="41">
        <f>D138*C29</f>
        <v>0</v>
      </c>
      <c r="F138" s="19"/>
    </row>
    <row r="139" spans="1:8" x14ac:dyDescent="0.2">
      <c r="A139" s="250" t="str">
        <f>'BASE PLANILHAS'!A97</f>
        <v>C</v>
      </c>
      <c r="B139" s="734" t="str">
        <f>'BASE PLANILHAS'!B97:C97</f>
        <v>Máquinas e Equipamentos (depreciação)</v>
      </c>
      <c r="C139" s="700"/>
      <c r="D139" s="57">
        <v>0</v>
      </c>
      <c r="E139" s="41">
        <f>D139*C29</f>
        <v>0</v>
      </c>
      <c r="F139" s="19"/>
    </row>
    <row r="140" spans="1:8" x14ac:dyDescent="0.2">
      <c r="A140" s="250" t="str">
        <f>'BASE PLANILHAS'!A98</f>
        <v>D</v>
      </c>
      <c r="B140" s="734" t="str">
        <f>'BASE PLANILHAS'!B98:C98</f>
        <v>Produtos de Limpeza</v>
      </c>
      <c r="C140" s="700"/>
      <c r="D140" s="75">
        <v>0</v>
      </c>
      <c r="E140" s="41">
        <v>0</v>
      </c>
      <c r="F140" s="19"/>
      <c r="H140" s="1"/>
    </row>
    <row r="141" spans="1:8" ht="13.5" thickBot="1" x14ac:dyDescent="0.25">
      <c r="A141" s="251" t="str">
        <f>'BASE PLANILHAS'!A99</f>
        <v>E</v>
      </c>
      <c r="B141" s="735" t="str">
        <f>'BASE PLANILHAS'!B99:C99</f>
        <v>Materiais de Higiene</v>
      </c>
      <c r="C141" s="719"/>
      <c r="D141" s="75">
        <v>0</v>
      </c>
      <c r="E141" s="235">
        <v>0</v>
      </c>
      <c r="F141" s="19"/>
      <c r="H141" s="1"/>
    </row>
    <row r="142" spans="1:8" ht="13.5" customHeight="1" thickBot="1" x14ac:dyDescent="0.25">
      <c r="A142" s="736" t="str">
        <f>'BASE PLANILHAS'!A100:C100</f>
        <v>Total do Módulo 5</v>
      </c>
      <c r="B142" s="737"/>
      <c r="C142" s="737"/>
      <c r="D142" s="252"/>
      <c r="E142" s="49">
        <f>SUM(E137:E141)</f>
        <v>66.11548611111111</v>
      </c>
      <c r="F142" s="1"/>
    </row>
    <row r="143" spans="1:8" x14ac:dyDescent="0.2">
      <c r="A143" s="241"/>
      <c r="B143" s="240"/>
      <c r="C143" s="240"/>
      <c r="D143" s="240"/>
      <c r="E143" s="242"/>
      <c r="F143" s="1"/>
    </row>
    <row r="144" spans="1:8" x14ac:dyDescent="0.2">
      <c r="A144" s="711" t="str">
        <f>'BASE PLANILHAS'!A102:E102</f>
        <v>MÓDULO 6 – CUSTOS INDIRETOS, TRIBUTOS E LUCRO</v>
      </c>
      <c r="B144" s="712"/>
      <c r="C144" s="712"/>
      <c r="D144" s="712"/>
      <c r="E144" s="713"/>
      <c r="F144" s="1"/>
    </row>
    <row r="145" spans="1:8" ht="13.5" thickBot="1" x14ac:dyDescent="0.25">
      <c r="A145" s="54"/>
      <c r="B145" s="54"/>
      <c r="C145" s="54"/>
      <c r="D145" s="54"/>
      <c r="E145" s="39"/>
      <c r="F145" s="1"/>
    </row>
    <row r="146" spans="1:8" ht="13.5" thickBot="1" x14ac:dyDescent="0.25">
      <c r="A146" s="214">
        <f>'BASE PLANILHAS'!A104</f>
        <v>6</v>
      </c>
      <c r="B146" s="214" t="str">
        <f>'BASE PLANILHAS'!B104</f>
        <v>Custos Indiretos, Tributos e Lucro</v>
      </c>
      <c r="C146" s="697" t="str">
        <f>'BASE PLANILHAS'!C104:D104</f>
        <v>Referência</v>
      </c>
      <c r="D146" s="698"/>
      <c r="E146" s="417" t="str">
        <f>'BASE PLANILHAS'!E104</f>
        <v>Valor (R$)</v>
      </c>
    </row>
    <row r="147" spans="1:8" x14ac:dyDescent="0.2">
      <c r="A147" s="32" t="str">
        <f>'BASE PLANILHAS'!A105</f>
        <v>A</v>
      </c>
      <c r="B147" s="253" t="str">
        <f>'BASE PLANILHAS'!B105</f>
        <v>Custos Indiretos</v>
      </c>
      <c r="C147" s="254">
        <f>'BASE PLANILHAS'!C105</f>
        <v>0</v>
      </c>
      <c r="D147" s="255"/>
      <c r="E147" s="256">
        <f>C147*$C$54</f>
        <v>0</v>
      </c>
      <c r="F147" s="61"/>
    </row>
    <row r="148" spans="1:8" x14ac:dyDescent="0.2">
      <c r="A148" s="34" t="str">
        <f>'BASE PLANILHAS'!A106</f>
        <v>B</v>
      </c>
      <c r="B148" s="257" t="str">
        <f>'BASE PLANILHAS'!B106</f>
        <v>Lucro</v>
      </c>
      <c r="C148" s="258">
        <f>'BASE PLANILHAS'!C106</f>
        <v>0</v>
      </c>
      <c r="D148" s="259"/>
      <c r="E148" s="256">
        <f>$C148*$C$54</f>
        <v>0</v>
      </c>
      <c r="F148" s="1"/>
    </row>
    <row r="149" spans="1:8" x14ac:dyDescent="0.2">
      <c r="A149" s="34" t="str">
        <f>'BASE PLANILHAS'!A107</f>
        <v>C</v>
      </c>
      <c r="B149" s="34" t="str">
        <f>'BASE PLANILHAS'!B107</f>
        <v>TRIBUTOS</v>
      </c>
      <c r="C149" s="260" t="str">
        <f>'BASE PLANILHAS'!C107</f>
        <v>%</v>
      </c>
      <c r="D149" s="260" t="str">
        <f>'BASE PLANILHAS'!D107</f>
        <v>%</v>
      </c>
      <c r="E149" s="261"/>
      <c r="F149" s="1"/>
    </row>
    <row r="150" spans="1:8" x14ac:dyDescent="0.2">
      <c r="A150" s="34" t="str">
        <f>'BASE PLANILHAS'!A108</f>
        <v>C.1</v>
      </c>
      <c r="B150" s="257" t="str">
        <f>'BASE PLANILHAS'!B108</f>
        <v>PIS</v>
      </c>
      <c r="C150" s="262">
        <f>'BASE PLANILHAS'!C108</f>
        <v>7.6</v>
      </c>
      <c r="D150" s="262">
        <f>((100/((100-($C$153))%)-100)*$C150)/($C$153)</f>
        <v>8.6609686609686669</v>
      </c>
      <c r="E150" s="263">
        <v>0</v>
      </c>
      <c r="F150" s="1"/>
    </row>
    <row r="151" spans="1:8" x14ac:dyDescent="0.2">
      <c r="A151" s="34" t="str">
        <f>'BASE PLANILHAS'!A109</f>
        <v>C.2</v>
      </c>
      <c r="B151" s="257" t="str">
        <f>'BASE PLANILHAS'!B109</f>
        <v>COFINS</v>
      </c>
      <c r="C151" s="262">
        <f>'BASE PLANILHAS'!C109</f>
        <v>1.65</v>
      </c>
      <c r="D151" s="262">
        <f>((100/((100-($C$153))%)-100)*$C151)/($C$153)</f>
        <v>1.8803418803418819</v>
      </c>
      <c r="E151" s="263">
        <v>0</v>
      </c>
      <c r="F151" s="1"/>
    </row>
    <row r="152" spans="1:8" x14ac:dyDescent="0.2">
      <c r="A152" s="34" t="str">
        <f>'BASE PLANILHAS'!A110</f>
        <v>C.3</v>
      </c>
      <c r="B152" s="257" t="str">
        <f>'BASE PLANILHAS'!B110</f>
        <v>ISS</v>
      </c>
      <c r="C152" s="294">
        <f>ISS!B62*100</f>
        <v>3</v>
      </c>
      <c r="D152" s="262">
        <f>((100/((100-($C$153))%)-100)*$C152)/($C$153)</f>
        <v>3.4188034188034218</v>
      </c>
      <c r="E152" s="264">
        <v>0</v>
      </c>
      <c r="F152" s="1"/>
    </row>
    <row r="153" spans="1:8" ht="13.5" thickBot="1" x14ac:dyDescent="0.25">
      <c r="A153" s="714" t="str">
        <f>'BASE PLANILHAS'!A111:B111</f>
        <v>Total Tributos</v>
      </c>
      <c r="B153" s="715">
        <f>'[1]BASE PLANILHAS'!A102:B102</f>
        <v>0</v>
      </c>
      <c r="C153" s="265">
        <f>SUM(C150:C152)</f>
        <v>12.25</v>
      </c>
      <c r="D153" s="265">
        <f>SUM(D150:D152)</f>
        <v>13.960113960113972</v>
      </c>
      <c r="E153" s="266">
        <f>((E147+E148+E142+E132+E112+E100+E63)*D153)%</f>
        <v>414.82433488936806</v>
      </c>
      <c r="F153" s="1"/>
    </row>
    <row r="154" spans="1:8" ht="13.5" thickBot="1" x14ac:dyDescent="0.25">
      <c r="A154" s="696" t="str">
        <f>'BASE PLANILHAS'!A112:D112</f>
        <v>Total do Módulo 6</v>
      </c>
      <c r="B154" s="697"/>
      <c r="C154" s="697"/>
      <c r="D154" s="698"/>
      <c r="E154" s="51">
        <f>SUM(E147:E153)</f>
        <v>414.82433488936806</v>
      </c>
      <c r="F154" s="1"/>
    </row>
    <row r="155" spans="1:8" x14ac:dyDescent="0.2">
      <c r="A155" s="267"/>
      <c r="B155" s="268"/>
      <c r="C155" s="268"/>
      <c r="D155" s="268"/>
      <c r="E155" s="59"/>
    </row>
    <row r="156" spans="1:8" x14ac:dyDescent="0.2">
      <c r="A156" s="738" t="str">
        <f>'BASE PLANILHAS'!A114:E114</f>
        <v>QUADRO RESUMO DO CUSTO POR EMPREGADO</v>
      </c>
      <c r="B156" s="739"/>
      <c r="C156" s="739"/>
      <c r="D156" s="739"/>
      <c r="E156" s="740"/>
      <c r="G156" s="3"/>
    </row>
    <row r="157" spans="1:8" ht="13.5" thickBot="1" x14ac:dyDescent="0.25">
      <c r="A157" s="423"/>
      <c r="B157" s="418"/>
      <c r="C157" s="418"/>
      <c r="D157" s="418"/>
      <c r="E157" s="419"/>
      <c r="G157" s="3"/>
    </row>
    <row r="158" spans="1:8" ht="13.5" thickBot="1" x14ac:dyDescent="0.25">
      <c r="A158" s="696" t="str">
        <f>'BASE PLANILHAS'!A116:D116</f>
        <v>Mão-de-Obra vinculada à execução contratual</v>
      </c>
      <c r="B158" s="697"/>
      <c r="C158" s="697"/>
      <c r="D158" s="698"/>
      <c r="E158" s="214" t="str">
        <f>'BASE PLANILHAS'!E116</f>
        <v>VALOR (R$)</v>
      </c>
      <c r="G158" s="1"/>
      <c r="H158" s="1"/>
    </row>
    <row r="159" spans="1:8" x14ac:dyDescent="0.2">
      <c r="A159" s="32" t="str">
        <f>'BASE PLANILHAS'!A117</f>
        <v>A</v>
      </c>
      <c r="B159" s="741" t="str">
        <f>'BASE PLANILHAS'!B117:D117</f>
        <v>MÓDULO 1 - COMPOSIÇÃO DA REMUNERAÇÃO</v>
      </c>
      <c r="C159" s="742"/>
      <c r="D159" s="743"/>
      <c r="E159" s="256">
        <f>E63</f>
        <v>1281.1600000000001</v>
      </c>
    </row>
    <row r="160" spans="1:8" x14ac:dyDescent="0.2">
      <c r="A160" s="34" t="str">
        <f>'BASE PLANILHAS'!A118</f>
        <v>B</v>
      </c>
      <c r="B160" s="744" t="str">
        <f>'BASE PLANILHAS'!B118:D118</f>
        <v>MÓDULO 2 – ENCARGOS E BENEFÍCIOS MENSAIS E DIÁRIOS</v>
      </c>
      <c r="C160" s="731"/>
      <c r="D160" s="732"/>
      <c r="E160" s="263">
        <f>E100</f>
        <v>1331.7258400000001</v>
      </c>
    </row>
    <row r="161" spans="1:7" x14ac:dyDescent="0.2">
      <c r="A161" s="34" t="str">
        <f>'BASE PLANILHAS'!A119</f>
        <v>C</v>
      </c>
      <c r="B161" s="745" t="str">
        <f>'BASE PLANILHAS'!B119:D119</f>
        <v>MÓDULO 3 – PROVISÃO PARA RESCISÃO</v>
      </c>
      <c r="C161" s="746"/>
      <c r="D161" s="747"/>
      <c r="E161" s="263">
        <f>E112</f>
        <v>70.560132160246923</v>
      </c>
      <c r="G161" s="3"/>
    </row>
    <row r="162" spans="1:7" x14ac:dyDescent="0.2">
      <c r="A162" s="34" t="str">
        <f>'BASE PLANILHAS'!A120</f>
        <v>D</v>
      </c>
      <c r="B162" s="744" t="str">
        <f>'BASE PLANILHAS'!B120:D120</f>
        <v>MÓDULO 4 – CUSTO DE REPOSIÇÃO DO PROFISSIONAL AUSENTE</v>
      </c>
      <c r="C162" s="731"/>
      <c r="D162" s="732"/>
      <c r="E162" s="263">
        <f>E132</f>
        <v>221.93530797696968</v>
      </c>
      <c r="G162" s="3"/>
    </row>
    <row r="163" spans="1:7" x14ac:dyDescent="0.2">
      <c r="A163" s="34" t="str">
        <f>'BASE PLANILHAS'!A121</f>
        <v>E</v>
      </c>
      <c r="B163" s="728" t="str">
        <f>'BASE PLANILHAS'!B121:D121</f>
        <v>MÓDULO 5 – INSUMOS DIVERSOS</v>
      </c>
      <c r="C163" s="729"/>
      <c r="D163" s="730"/>
      <c r="E163" s="263">
        <f>E142</f>
        <v>66.11548611111111</v>
      </c>
    </row>
    <row r="164" spans="1:7" x14ac:dyDescent="0.2">
      <c r="A164" s="34" t="str">
        <f>'BASE PLANILHAS'!A122</f>
        <v>-</v>
      </c>
      <c r="B164" s="722" t="str">
        <f>'BASE PLANILHAS'!B122:D122</f>
        <v>Subtotal (A + B + C + D + E)</v>
      </c>
      <c r="C164" s="723"/>
      <c r="D164" s="724"/>
      <c r="E164" s="60">
        <f>SUM(E159:E163)</f>
        <v>2971.4967662483282</v>
      </c>
      <c r="F164" s="4"/>
      <c r="G164" s="2"/>
    </row>
    <row r="165" spans="1:7" ht="13.5" thickBot="1" x14ac:dyDescent="0.25">
      <c r="A165" s="36" t="str">
        <f>'BASE PLANILHAS'!A123</f>
        <v>F</v>
      </c>
      <c r="B165" s="725" t="str">
        <f>'BASE PLANILHAS'!B123:D123</f>
        <v>MÓDULO 6 – CUSTOS INDIRETOS, TRIBUTOS E LUCRO</v>
      </c>
      <c r="C165" s="726"/>
      <c r="D165" s="727"/>
      <c r="E165" s="24">
        <f>E154</f>
        <v>414.82433488936806</v>
      </c>
    </row>
    <row r="166" spans="1:7" ht="13.5" thickBot="1" x14ac:dyDescent="0.25">
      <c r="A166" s="696" t="str">
        <f>'BASE PLANILHAS'!A124:D124</f>
        <v xml:space="preserve">Custo Total </v>
      </c>
      <c r="B166" s="697"/>
      <c r="C166" s="697"/>
      <c r="D166" s="698"/>
      <c r="E166" s="49">
        <f>SUM(E164:E165)</f>
        <v>3386.3211011376961</v>
      </c>
      <c r="F166" s="4"/>
    </row>
    <row r="167" spans="1:7" ht="13.5" thickBot="1" x14ac:dyDescent="0.25">
      <c r="A167" s="696" t="str">
        <f>'BASE PLANILHAS'!A125:D125</f>
        <v xml:space="preserve">Custo Total Anual </v>
      </c>
      <c r="B167" s="697"/>
      <c r="C167" s="697"/>
      <c r="D167" s="698"/>
      <c r="E167" s="51">
        <f>E166*12</f>
        <v>40635.853213652357</v>
      </c>
      <c r="F167" s="4"/>
    </row>
    <row r="168" spans="1:7" hidden="1" x14ac:dyDescent="0.2">
      <c r="A168" s="425"/>
      <c r="B168" s="825"/>
      <c r="C168" s="825"/>
      <c r="D168" s="25"/>
      <c r="E168" s="25"/>
    </row>
    <row r="169" spans="1:7" ht="40.5" hidden="1" customHeight="1" thickBot="1" x14ac:dyDescent="0.25">
      <c r="A169" s="826"/>
      <c r="B169" s="827"/>
      <c r="C169" s="26"/>
      <c r="D169" s="8"/>
      <c r="E169" s="17"/>
    </row>
    <row r="170" spans="1:7" ht="12.75" hidden="1" customHeight="1" x14ac:dyDescent="0.2">
      <c r="A170" s="828"/>
      <c r="B170" s="829"/>
      <c r="C170" s="270"/>
      <c r="D170" s="271"/>
      <c r="E170" s="272"/>
    </row>
    <row r="171" spans="1:7" ht="12.75" hidden="1" customHeight="1" x14ac:dyDescent="0.2">
      <c r="A171" s="816"/>
      <c r="B171" s="817"/>
      <c r="C171" s="273"/>
      <c r="D171" s="274"/>
      <c r="E171" s="275"/>
    </row>
    <row r="172" spans="1:7" ht="12.75" hidden="1" customHeight="1" x14ac:dyDescent="0.2">
      <c r="A172" s="816"/>
      <c r="B172" s="817"/>
      <c r="C172" s="273"/>
      <c r="D172" s="274"/>
      <c r="E172" s="275"/>
    </row>
    <row r="173" spans="1:7" ht="12.75" hidden="1" customHeight="1" x14ac:dyDescent="0.2">
      <c r="A173" s="816"/>
      <c r="B173" s="817"/>
      <c r="C173" s="273"/>
      <c r="D173" s="274"/>
      <c r="E173" s="275"/>
    </row>
    <row r="174" spans="1:7" ht="12.75" hidden="1" customHeight="1" x14ac:dyDescent="0.2">
      <c r="A174" s="818"/>
      <c r="B174" s="819"/>
      <c r="C174" s="9"/>
      <c r="D174" s="10"/>
      <c r="E174" s="275"/>
    </row>
    <row r="175" spans="1:7" ht="13.5" hidden="1" customHeight="1" thickBot="1" x14ac:dyDescent="0.25">
      <c r="A175" s="820"/>
      <c r="B175" s="821"/>
      <c r="C175" s="276"/>
      <c r="D175" s="277"/>
      <c r="E175" s="278"/>
    </row>
    <row r="176" spans="1:7" ht="13.5" hidden="1" thickBot="1" x14ac:dyDescent="0.25">
      <c r="A176" s="822"/>
      <c r="B176" s="823"/>
      <c r="C176" s="823"/>
      <c r="D176" s="824"/>
      <c r="E176" s="11"/>
    </row>
    <row r="177" spans="1:8" hidden="1" x14ac:dyDescent="0.2">
      <c r="A177" s="7"/>
      <c r="B177" s="7"/>
      <c r="C177" s="7"/>
      <c r="D177" s="7"/>
      <c r="E177" s="7"/>
    </row>
    <row r="178" spans="1:8" hidden="1" x14ac:dyDescent="0.2">
      <c r="A178" s="425"/>
      <c r="B178" s="825"/>
      <c r="C178" s="825"/>
      <c r="D178" s="25"/>
      <c r="E178" s="25"/>
    </row>
    <row r="179" spans="1:8" ht="13.5" hidden="1" thickBot="1" x14ac:dyDescent="0.25">
      <c r="A179" s="798"/>
      <c r="B179" s="799"/>
      <c r="C179" s="799"/>
      <c r="D179" s="799"/>
      <c r="E179" s="800"/>
    </row>
    <row r="180" spans="1:8" ht="13.5" hidden="1" thickBot="1" x14ac:dyDescent="0.25">
      <c r="A180" s="279"/>
      <c r="B180" s="801"/>
      <c r="C180" s="802"/>
      <c r="D180" s="803"/>
      <c r="E180" s="17"/>
    </row>
    <row r="181" spans="1:8" hidden="1" x14ac:dyDescent="0.2">
      <c r="A181" s="280"/>
      <c r="B181" s="804"/>
      <c r="C181" s="805"/>
      <c r="D181" s="806"/>
      <c r="E181" s="281"/>
    </row>
    <row r="182" spans="1:8" hidden="1" x14ac:dyDescent="0.2">
      <c r="A182" s="282"/>
      <c r="B182" s="807"/>
      <c r="C182" s="808"/>
      <c r="D182" s="809"/>
      <c r="E182" s="283"/>
    </row>
    <row r="183" spans="1:8" ht="13.5" hidden="1" thickBot="1" x14ac:dyDescent="0.25">
      <c r="A183" s="282"/>
      <c r="B183" s="810"/>
      <c r="C183" s="811"/>
      <c r="D183" s="812"/>
      <c r="E183" s="283"/>
    </row>
    <row r="184" spans="1:8" ht="13.5" hidden="1" thickBot="1" x14ac:dyDescent="0.25">
      <c r="A184" s="813"/>
      <c r="B184" s="814"/>
      <c r="C184" s="814"/>
      <c r="D184" s="815"/>
      <c r="E184" s="11"/>
    </row>
    <row r="185" spans="1:8" hidden="1" x14ac:dyDescent="0.2">
      <c r="A185" s="284"/>
      <c r="B185" s="7"/>
      <c r="C185" s="7"/>
      <c r="D185" s="7"/>
      <c r="E185" s="7"/>
    </row>
    <row r="186" spans="1:8" hidden="1" x14ac:dyDescent="0.2">
      <c r="A186" s="7"/>
      <c r="B186" s="7"/>
      <c r="C186" s="7"/>
      <c r="D186" s="7"/>
      <c r="E186" s="7"/>
    </row>
    <row r="187" spans="1:8" hidden="1" x14ac:dyDescent="0.2">
      <c r="A187" s="7"/>
      <c r="B187" s="7"/>
      <c r="C187" s="7"/>
      <c r="D187" s="7"/>
      <c r="E187" s="7"/>
    </row>
    <row r="188" spans="1:8" x14ac:dyDescent="0.2">
      <c r="A188" s="13"/>
      <c r="B188" s="13"/>
      <c r="C188" s="7"/>
      <c r="D188" s="7"/>
      <c r="E188" s="30"/>
      <c r="F188" s="4"/>
    </row>
    <row r="189" spans="1:8" x14ac:dyDescent="0.2">
      <c r="A189" s="14"/>
      <c r="B189" s="13"/>
      <c r="C189" s="7"/>
      <c r="D189" s="7"/>
      <c r="E189" s="69"/>
      <c r="F189" s="4"/>
      <c r="H189" s="4"/>
    </row>
    <row r="190" spans="1:8" x14ac:dyDescent="0.2">
      <c r="A190" s="7"/>
      <c r="B190" s="7"/>
      <c r="C190" s="7"/>
      <c r="D190" s="7"/>
      <c r="E190" s="15"/>
      <c r="H190" s="4"/>
    </row>
    <row r="191" spans="1:8" x14ac:dyDescent="0.2">
      <c r="A191" s="7"/>
      <c r="B191" s="7"/>
      <c r="C191" s="7"/>
      <c r="D191" s="7"/>
      <c r="E191" s="15"/>
    </row>
    <row r="192" spans="1:8" x14ac:dyDescent="0.2">
      <c r="A192" s="4"/>
      <c r="E192" s="4"/>
    </row>
    <row r="193" spans="1:1" x14ac:dyDescent="0.2">
      <c r="A193" s="4"/>
    </row>
  </sheetData>
  <sheetProtection sheet="1" objects="1" scenarios="1"/>
  <mergeCells count="115">
    <mergeCell ref="A1:E1"/>
    <mergeCell ref="A3:E3"/>
    <mergeCell ref="B4:D4"/>
    <mergeCell ref="B5:D5"/>
    <mergeCell ref="B6:D6"/>
    <mergeCell ref="B7:D7"/>
    <mergeCell ref="B58:C58"/>
    <mergeCell ref="B59:C59"/>
    <mergeCell ref="B60:C60"/>
    <mergeCell ref="B61:C61"/>
    <mergeCell ref="B62:C62"/>
    <mergeCell ref="A63:D63"/>
    <mergeCell ref="B8:D8"/>
    <mergeCell ref="A10:E10"/>
    <mergeCell ref="B12:E12"/>
    <mergeCell ref="A55:C55"/>
    <mergeCell ref="B56:C56"/>
    <mergeCell ref="B57:C57"/>
    <mergeCell ref="B72:C72"/>
    <mergeCell ref="B73:C73"/>
    <mergeCell ref="B74:C74"/>
    <mergeCell ref="B75:C75"/>
    <mergeCell ref="A76:C76"/>
    <mergeCell ref="B78:C78"/>
    <mergeCell ref="A65:E65"/>
    <mergeCell ref="B67:C67"/>
    <mergeCell ref="B68:C68"/>
    <mergeCell ref="B69:C69"/>
    <mergeCell ref="B70:C70"/>
    <mergeCell ref="B71:C71"/>
    <mergeCell ref="B86:C86"/>
    <mergeCell ref="B87:C87"/>
    <mergeCell ref="B88:C88"/>
    <mergeCell ref="B89:C89"/>
    <mergeCell ref="B90:C90"/>
    <mergeCell ref="B91:C91"/>
    <mergeCell ref="B79:C79"/>
    <mergeCell ref="B80:C80"/>
    <mergeCell ref="B81:C81"/>
    <mergeCell ref="B82:C82"/>
    <mergeCell ref="A83:C83"/>
    <mergeCell ref="B85:C85"/>
    <mergeCell ref="B99:D99"/>
    <mergeCell ref="A100:D100"/>
    <mergeCell ref="A102:E102"/>
    <mergeCell ref="B104:C104"/>
    <mergeCell ref="B105:C105"/>
    <mergeCell ref="B106:C106"/>
    <mergeCell ref="B92:C92"/>
    <mergeCell ref="B93:C93"/>
    <mergeCell ref="A94:D94"/>
    <mergeCell ref="B96:D96"/>
    <mergeCell ref="B97:D97"/>
    <mergeCell ref="B98:D98"/>
    <mergeCell ref="A114:E114"/>
    <mergeCell ref="B116:C116"/>
    <mergeCell ref="B117:C117"/>
    <mergeCell ref="B118:C118"/>
    <mergeCell ref="B119:C119"/>
    <mergeCell ref="B120:C120"/>
    <mergeCell ref="B107:C107"/>
    <mergeCell ref="B108:C108"/>
    <mergeCell ref="B109:C109"/>
    <mergeCell ref="B110:C110"/>
    <mergeCell ref="B111:C111"/>
    <mergeCell ref="A112:C112"/>
    <mergeCell ref="B129:C129"/>
    <mergeCell ref="B130:C130"/>
    <mergeCell ref="B131:C131"/>
    <mergeCell ref="A132:C132"/>
    <mergeCell ref="A134:E134"/>
    <mergeCell ref="B136:C136"/>
    <mergeCell ref="B121:C121"/>
    <mergeCell ref="B122:C122"/>
    <mergeCell ref="A123:C123"/>
    <mergeCell ref="B125:C125"/>
    <mergeCell ref="B126:C126"/>
    <mergeCell ref="A127:C127"/>
    <mergeCell ref="A144:E144"/>
    <mergeCell ref="C146:D146"/>
    <mergeCell ref="A153:B153"/>
    <mergeCell ref="A154:D154"/>
    <mergeCell ref="A156:E156"/>
    <mergeCell ref="A158:D158"/>
    <mergeCell ref="B137:C137"/>
    <mergeCell ref="B138:C138"/>
    <mergeCell ref="B139:C139"/>
    <mergeCell ref="B140:C140"/>
    <mergeCell ref="B141:C141"/>
    <mergeCell ref="A142:C142"/>
    <mergeCell ref="B165:D165"/>
    <mergeCell ref="A166:D166"/>
    <mergeCell ref="A167:D167"/>
    <mergeCell ref="B168:C168"/>
    <mergeCell ref="A169:B169"/>
    <mergeCell ref="A170:B170"/>
    <mergeCell ref="B159:D159"/>
    <mergeCell ref="B160:D160"/>
    <mergeCell ref="B161:D161"/>
    <mergeCell ref="B162:D162"/>
    <mergeCell ref="B163:D163"/>
    <mergeCell ref="B164:D164"/>
    <mergeCell ref="A184:D184"/>
    <mergeCell ref="B178:C178"/>
    <mergeCell ref="A179:E179"/>
    <mergeCell ref="B180:D180"/>
    <mergeCell ref="B181:D181"/>
    <mergeCell ref="B182:D182"/>
    <mergeCell ref="B183:D183"/>
    <mergeCell ref="A171:B171"/>
    <mergeCell ref="A172:B172"/>
    <mergeCell ref="A173:B173"/>
    <mergeCell ref="A174:B174"/>
    <mergeCell ref="A175:B175"/>
    <mergeCell ref="A176:D176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2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84" sqref="D84:E84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9" x14ac:dyDescent="0.2">
      <c r="A1" s="752" t="str">
        <f>'BASE PLANILHAS'!A1:E1</f>
        <v>ANEXO VI - PLANILHA DE COMPOSIÇÃO DE CUSTOS</v>
      </c>
      <c r="B1" s="753"/>
      <c r="C1" s="753"/>
      <c r="D1" s="753"/>
      <c r="E1" s="754"/>
    </row>
    <row r="2" spans="1:9" ht="13.5" thickBot="1" x14ac:dyDescent="0.25">
      <c r="A2" s="174"/>
      <c r="B2" s="221"/>
      <c r="C2" s="221"/>
      <c r="D2" s="222"/>
      <c r="E2" s="223"/>
      <c r="F2" s="54"/>
      <c r="G2" s="54"/>
      <c r="H2" s="54"/>
    </row>
    <row r="3" spans="1:9" ht="13.5" thickBot="1" x14ac:dyDescent="0.25">
      <c r="A3" s="755" t="str">
        <f>'BASE PLANILHAS'!A3:E3</f>
        <v>Dados para composição dos custos referentes à mão-de-obra</v>
      </c>
      <c r="B3" s="756"/>
      <c r="C3" s="756"/>
      <c r="D3" s="756"/>
      <c r="E3" s="757"/>
      <c r="F3" s="54"/>
      <c r="G3" s="54"/>
      <c r="H3" s="54"/>
    </row>
    <row r="4" spans="1:9" x14ac:dyDescent="0.2">
      <c r="A4" s="64" t="str">
        <f>'BASE PLANILHAS'!A4</f>
        <v>A</v>
      </c>
      <c r="B4" s="758" t="str">
        <f>'BASE PLANILHAS'!B4:D4</f>
        <v>Localidade</v>
      </c>
      <c r="C4" s="759"/>
      <c r="D4" s="760"/>
      <c r="E4" s="297" t="str">
        <f>CCT!A150</f>
        <v>Santo Antonio do Monte</v>
      </c>
      <c r="F4" s="54"/>
      <c r="G4" s="54"/>
      <c r="H4" s="54"/>
    </row>
    <row r="5" spans="1:9" x14ac:dyDescent="0.2">
      <c r="A5" s="34" t="str">
        <f>'BASE PLANILHAS'!A5</f>
        <v>B</v>
      </c>
      <c r="B5" s="761" t="str">
        <f>'BASE PLANILHAS'!B5:D5</f>
        <v>Tipo de serviço</v>
      </c>
      <c r="C5" s="762"/>
      <c r="D5" s="763"/>
      <c r="E5" s="33" t="str">
        <f>'BASE PLANILHAS'!E5</f>
        <v>Apoio Administrativo</v>
      </c>
      <c r="F5" s="54"/>
      <c r="G5" s="54"/>
      <c r="H5" s="54"/>
    </row>
    <row r="6" spans="1:9" x14ac:dyDescent="0.2">
      <c r="A6" s="34" t="str">
        <f>'BASE PLANILHAS'!A6</f>
        <v>C</v>
      </c>
      <c r="B6" s="745" t="str">
        <f>'BASE PLANILHAS'!B6:D6</f>
        <v>Salário Nominativo da Categoria Profissional</v>
      </c>
      <c r="C6" s="746"/>
      <c r="D6" s="747"/>
      <c r="E6" s="297">
        <f>CCT!H150</f>
        <v>1281.1600000000001</v>
      </c>
      <c r="F6" s="54"/>
      <c r="G6" s="54"/>
      <c r="H6" s="54"/>
    </row>
    <row r="7" spans="1:9" x14ac:dyDescent="0.2">
      <c r="A7" s="34" t="str">
        <f>'BASE PLANILHAS'!A7</f>
        <v>D</v>
      </c>
      <c r="B7" s="745" t="str">
        <f>'BASE PLANILHAS'!B7:D7</f>
        <v>Categoria profissional (vinculada à execução contratual)</v>
      </c>
      <c r="C7" s="746"/>
      <c r="D7" s="747"/>
      <c r="E7" s="298" t="str">
        <f>CCT!B150</f>
        <v>Porteiro - 220h</v>
      </c>
      <c r="G7" s="1"/>
    </row>
    <row r="8" spans="1:9" ht="13.5" thickBot="1" x14ac:dyDescent="0.25">
      <c r="A8" s="36" t="str">
        <f>'BASE PLANILHAS'!A8</f>
        <v>E</v>
      </c>
      <c r="B8" s="764" t="str">
        <f>'BASE PLANILHAS'!B8:D8</f>
        <v>Data base da categoria (dia/mês/ano)</v>
      </c>
      <c r="C8" s="765"/>
      <c r="D8" s="766"/>
      <c r="E8" s="225">
        <f>CCT!P150</f>
        <v>43101</v>
      </c>
      <c r="F8" s="63"/>
    </row>
    <row r="9" spans="1:9" x14ac:dyDescent="0.2">
      <c r="A9" s="226"/>
      <c r="B9" s="100"/>
      <c r="C9" s="100"/>
      <c r="D9" s="100"/>
      <c r="E9" s="227"/>
      <c r="F9" s="63"/>
      <c r="H9" s="1"/>
    </row>
    <row r="10" spans="1:9" x14ac:dyDescent="0.2">
      <c r="A10" s="711" t="str">
        <f>'BASE PLANILHAS'!A10:E10</f>
        <v>MÓDULO 1 - COMPOSIÇÃO DA REMUNERAÇÃO</v>
      </c>
      <c r="B10" s="712"/>
      <c r="C10" s="712"/>
      <c r="D10" s="712"/>
      <c r="E10" s="713"/>
      <c r="F10" s="70"/>
    </row>
    <row r="11" spans="1:9" ht="13.5" thickBot="1" x14ac:dyDescent="0.25">
      <c r="A11" s="37"/>
      <c r="B11" s="38"/>
      <c r="C11" s="38"/>
      <c r="D11" s="38"/>
      <c r="E11" s="39"/>
      <c r="F11" s="1"/>
    </row>
    <row r="12" spans="1:9" ht="13.5" thickBot="1" x14ac:dyDescent="0.25">
      <c r="A12" s="214">
        <f>'BASE PLANILHAS'!A12</f>
        <v>1</v>
      </c>
      <c r="B12" s="696" t="str">
        <f>'BASE PLANILHAS'!B12:C12</f>
        <v>Composição da Remuneração</v>
      </c>
      <c r="C12" s="698"/>
      <c r="D12" s="417" t="str">
        <f>'BASE PLANILHAS'!D12</f>
        <v>Referência</v>
      </c>
      <c r="E12" s="417" t="str">
        <f>'BASE PLANILHAS'!E12</f>
        <v>Valor (R$)</v>
      </c>
      <c r="G12" s="1"/>
      <c r="I12" s="1"/>
    </row>
    <row r="13" spans="1:9" x14ac:dyDescent="0.2">
      <c r="A13" s="40" t="str">
        <f>'BASE PLANILHAS'!A13</f>
        <v>A</v>
      </c>
      <c r="B13" s="720" t="str">
        <f>'BASE PLANILHAS'!B13:C13</f>
        <v>Salário Base</v>
      </c>
      <c r="C13" s="721"/>
      <c r="D13" s="83">
        <v>1</v>
      </c>
      <c r="E13" s="41">
        <f>E6*D13</f>
        <v>1281.1600000000001</v>
      </c>
    </row>
    <row r="14" spans="1:9" x14ac:dyDescent="0.2">
      <c r="A14" s="34" t="str">
        <f>'BASE PLANILHAS'!A14</f>
        <v>B</v>
      </c>
      <c r="B14" s="699" t="str">
        <f>'BASE PLANILHAS'!B14:C14</f>
        <v xml:space="preserve">Adicional Periculosidade </v>
      </c>
      <c r="C14" s="700"/>
      <c r="D14" s="291">
        <v>0</v>
      </c>
      <c r="E14" s="216">
        <f t="shared" ref="E14:E17" si="0">D14*$E$13</f>
        <v>0</v>
      </c>
      <c r="G14" s="1"/>
    </row>
    <row r="15" spans="1:9" x14ac:dyDescent="0.2">
      <c r="A15" s="34" t="str">
        <f>'BASE PLANILHAS'!A15</f>
        <v>C</v>
      </c>
      <c r="B15" s="699" t="str">
        <f>'BASE PLANILHAS'!B15:C15</f>
        <v>Adicional Insalubridade</v>
      </c>
      <c r="C15" s="700"/>
      <c r="D15" s="296">
        <v>0</v>
      </c>
      <c r="E15" s="55">
        <f>D15*$D$13</f>
        <v>0</v>
      </c>
      <c r="G15" s="1"/>
    </row>
    <row r="16" spans="1:9" x14ac:dyDescent="0.2">
      <c r="A16" s="34" t="str">
        <f>'BASE PLANILHAS'!A16</f>
        <v>D</v>
      </c>
      <c r="B16" s="701" t="str">
        <f>'BASE PLANILHAS'!B16:C16</f>
        <v>Adicional Noturno</v>
      </c>
      <c r="C16" s="702"/>
      <c r="D16" s="42">
        <v>0</v>
      </c>
      <c r="E16" s="216">
        <f t="shared" si="0"/>
        <v>0</v>
      </c>
      <c r="G16" s="1"/>
    </row>
    <row r="17" spans="1:9" x14ac:dyDescent="0.2">
      <c r="A17" s="34" t="str">
        <f>'BASE PLANILHAS'!A17</f>
        <v>E</v>
      </c>
      <c r="B17" s="699" t="str">
        <f>'BASE PLANILHAS'!B17:C17</f>
        <v>Adicional de Hora Noturna Reduzida</v>
      </c>
      <c r="C17" s="700"/>
      <c r="D17" s="42">
        <v>0</v>
      </c>
      <c r="E17" s="216">
        <f t="shared" si="0"/>
        <v>0</v>
      </c>
    </row>
    <row r="18" spans="1:9" x14ac:dyDescent="0.2">
      <c r="A18" s="34" t="str">
        <f>'BASE PLANILHAS'!A18</f>
        <v>F</v>
      </c>
      <c r="B18" s="699" t="str">
        <f>'BASE PLANILHAS'!B18:C18</f>
        <v>Intervalo Intrajornada</v>
      </c>
      <c r="C18" s="700"/>
      <c r="D18" s="291">
        <v>0</v>
      </c>
      <c r="E18" s="216">
        <f>D18*$E$13</f>
        <v>0</v>
      </c>
    </row>
    <row r="19" spans="1:9" x14ac:dyDescent="0.2">
      <c r="A19" s="64" t="str">
        <f>'BASE PLANILHAS'!A19</f>
        <v>G</v>
      </c>
      <c r="B19" s="701" t="str">
        <f>'BASE PLANILHAS'!B19:C19</f>
        <v>Feriado Nacional - Súmula 444/2012 - TST</v>
      </c>
      <c r="C19" s="702"/>
      <c r="D19" s="291">
        <v>0</v>
      </c>
      <c r="E19" s="216">
        <f>D19*$E$13</f>
        <v>0</v>
      </c>
    </row>
    <row r="20" spans="1:9" ht="13.5" thickBot="1" x14ac:dyDescent="0.25">
      <c r="A20" s="36" t="str">
        <f>'BASE PLANILHAS'!A20</f>
        <v>H</v>
      </c>
      <c r="B20" s="716" t="str">
        <f>'BASE PLANILHAS'!B20:C20</f>
        <v>Adicional de Acúmulo de função</v>
      </c>
      <c r="C20" s="717"/>
      <c r="D20" s="42">
        <v>0</v>
      </c>
      <c r="E20" s="215">
        <f>D20*$E$13</f>
        <v>0</v>
      </c>
    </row>
    <row r="21" spans="1:9" ht="13.5" thickBot="1" x14ac:dyDescent="0.25">
      <c r="A21" s="696" t="str">
        <f>'BASE PLANILHAS'!A21:D21</f>
        <v>Total do Módulo 1</v>
      </c>
      <c r="B21" s="697"/>
      <c r="C21" s="697"/>
      <c r="D21" s="698"/>
      <c r="E21" s="51">
        <f>SUM(E13:E20)</f>
        <v>1281.1600000000001</v>
      </c>
    </row>
    <row r="22" spans="1:9" x14ac:dyDescent="0.2">
      <c r="A22" s="423"/>
      <c r="B22" s="424"/>
      <c r="C22" s="424"/>
      <c r="D22" s="424"/>
      <c r="E22" s="44"/>
      <c r="F22" s="1"/>
    </row>
    <row r="23" spans="1:9" x14ac:dyDescent="0.2">
      <c r="A23" s="711" t="str">
        <f>'BASE PLANILHAS'!A23:E23</f>
        <v>MÓDULO 2 – ENCARGOS E BENEFÍCIOS MENSAIS E DIÁRIOS</v>
      </c>
      <c r="B23" s="712"/>
      <c r="C23" s="712"/>
      <c r="D23" s="712"/>
      <c r="E23" s="713"/>
      <c r="F23" s="1"/>
    </row>
    <row r="24" spans="1:9" ht="13.5" thickBot="1" x14ac:dyDescent="0.25">
      <c r="A24" s="420"/>
      <c r="B24" s="421"/>
      <c r="C24" s="421"/>
      <c r="D24" s="421"/>
      <c r="E24" s="422"/>
      <c r="F24" s="1"/>
    </row>
    <row r="25" spans="1:9" ht="13.5" thickBot="1" x14ac:dyDescent="0.25">
      <c r="A25" s="214" t="str">
        <f>'BASE PLANILHAS'!A25</f>
        <v>2.1</v>
      </c>
      <c r="B25" s="696" t="str">
        <f>'BASE PLANILHAS'!B25:C25</f>
        <v>Submódulo 2.1 - Encargos Previdenciários, FGTS e Outras Contribuições</v>
      </c>
      <c r="C25" s="698"/>
      <c r="D25" s="214" t="str">
        <f>'BASE PLANILHAS'!D25</f>
        <v>Referência</v>
      </c>
      <c r="E25" s="214" t="str">
        <f>'BASE PLANILHAS'!E25</f>
        <v>Valor (R$)</v>
      </c>
    </row>
    <row r="26" spans="1:9" x14ac:dyDescent="0.2">
      <c r="A26" s="40" t="str">
        <f>'BASE PLANILHAS'!A26</f>
        <v>A</v>
      </c>
      <c r="B26" s="708" t="str">
        <f>'BASE PLANILHAS'!B26:C26</f>
        <v>INSS</v>
      </c>
      <c r="C26" s="710"/>
      <c r="D26" s="73">
        <f>'BASE PLANILHAS'!D26</f>
        <v>0.2</v>
      </c>
      <c r="E26" s="74">
        <f>$E$21*D26</f>
        <v>256.23200000000003</v>
      </c>
    </row>
    <row r="27" spans="1:9" x14ac:dyDescent="0.2">
      <c r="A27" s="34" t="str">
        <f>'BASE PLANILHAS'!A27</f>
        <v>B</v>
      </c>
      <c r="B27" s="701" t="str">
        <f>'BASE PLANILHAS'!B27:C27</f>
        <v>SESI OU SENAC</v>
      </c>
      <c r="C27" s="702"/>
      <c r="D27" s="18">
        <f>'BASE PLANILHAS'!D27</f>
        <v>1.4999999999999999E-2</v>
      </c>
      <c r="E27" s="23">
        <f>$E$21*D27</f>
        <v>19.217400000000001</v>
      </c>
    </row>
    <row r="28" spans="1:9" x14ac:dyDescent="0.2">
      <c r="A28" s="34" t="str">
        <f>'BASE PLANILHAS'!A28</f>
        <v>C</v>
      </c>
      <c r="B28" s="748" t="str">
        <f>'BASE PLANILHAS'!B28:C28</f>
        <v>SENAI OU SENAC</v>
      </c>
      <c r="C28" s="749"/>
      <c r="D28" s="18">
        <f>'BASE PLANILHAS'!D28</f>
        <v>0.01</v>
      </c>
      <c r="E28" s="23">
        <f>$E$21*D28</f>
        <v>12.8116</v>
      </c>
    </row>
    <row r="29" spans="1:9" x14ac:dyDescent="0.2">
      <c r="A29" s="34" t="str">
        <f>'BASE PLANILHAS'!A29</f>
        <v>D</v>
      </c>
      <c r="B29" s="699" t="str">
        <f>'BASE PLANILHAS'!B29:C29</f>
        <v>INCRA</v>
      </c>
      <c r="C29" s="700"/>
      <c r="D29" s="18">
        <f>'BASE PLANILHAS'!D29</f>
        <v>2E-3</v>
      </c>
      <c r="E29" s="23">
        <f t="shared" ref="E29:E32" si="1">$E$21*D29</f>
        <v>2.5623200000000002</v>
      </c>
    </row>
    <row r="30" spans="1:9" x14ac:dyDescent="0.2">
      <c r="A30" s="34" t="str">
        <f>'BASE PLANILHAS'!A30</f>
        <v>E</v>
      </c>
      <c r="B30" s="699" t="str">
        <f>'BASE PLANILHAS'!B30:C30</f>
        <v>Salário Educação</v>
      </c>
      <c r="C30" s="700"/>
      <c r="D30" s="18">
        <f>'BASE PLANILHAS'!D30</f>
        <v>2.5000000000000001E-2</v>
      </c>
      <c r="E30" s="23">
        <f t="shared" si="1"/>
        <v>32.029000000000003</v>
      </c>
    </row>
    <row r="31" spans="1:9" x14ac:dyDescent="0.2">
      <c r="A31" s="34" t="str">
        <f>'BASE PLANILHAS'!A31</f>
        <v>F</v>
      </c>
      <c r="B31" s="699" t="str">
        <f>'BASE PLANILHAS'!B31:C31</f>
        <v>FGTS</v>
      </c>
      <c r="C31" s="700"/>
      <c r="D31" s="18">
        <f>'BASE PLANILHAS'!D31</f>
        <v>0.08</v>
      </c>
      <c r="E31" s="23">
        <f t="shared" si="1"/>
        <v>102.4928</v>
      </c>
    </row>
    <row r="32" spans="1:9" x14ac:dyDescent="0.2">
      <c r="A32" s="34" t="str">
        <f>'BASE PLANILHAS'!A32</f>
        <v>G</v>
      </c>
      <c r="B32" s="699" t="str">
        <f>'BASE PLANILHAS'!B32:C32</f>
        <v>RAT</v>
      </c>
      <c r="C32" s="700"/>
      <c r="D32" s="18">
        <f>'BASE PLANILHAS'!D32</f>
        <v>0.03</v>
      </c>
      <c r="E32" s="23">
        <f t="shared" si="1"/>
        <v>38.434800000000003</v>
      </c>
      <c r="I32" s="1"/>
    </row>
    <row r="33" spans="1:14" ht="13.5" thickBot="1" x14ac:dyDescent="0.25">
      <c r="A33" s="34" t="str">
        <f>'BASE PLANILHAS'!A33</f>
        <v>H</v>
      </c>
      <c r="B33" s="701" t="str">
        <f>'BASE PLANILHAS'!B33:C33</f>
        <v>SEBRAE</v>
      </c>
      <c r="C33" s="702"/>
      <c r="D33" s="18">
        <f>'BASE PLANILHAS'!D33</f>
        <v>6.0000000000000001E-3</v>
      </c>
      <c r="E33" s="23">
        <f>$E$21*D33</f>
        <v>7.6869600000000009</v>
      </c>
    </row>
    <row r="34" spans="1:14" ht="13.5" thickBot="1" x14ac:dyDescent="0.25">
      <c r="A34" s="696" t="str">
        <f>'BASE PLANILHAS'!A34:C34</f>
        <v>Total do Submódulo 2.1</v>
      </c>
      <c r="B34" s="697"/>
      <c r="C34" s="698"/>
      <c r="D34" s="50">
        <f>'BASE PLANILHAS'!D34</f>
        <v>0.3680000000000001</v>
      </c>
      <c r="E34" s="51">
        <f>SUM(E26:E33)</f>
        <v>471.46688</v>
      </c>
      <c r="F34" s="1"/>
      <c r="G34" s="66"/>
    </row>
    <row r="35" spans="1:14" ht="13.5" thickBot="1" x14ac:dyDescent="0.25">
      <c r="A35" s="415"/>
      <c r="B35" s="416"/>
      <c r="C35" s="416"/>
      <c r="D35" s="236"/>
      <c r="E35" s="45"/>
      <c r="F35" s="1"/>
      <c r="G35" s="66"/>
    </row>
    <row r="36" spans="1:14" ht="13.5" thickBot="1" x14ac:dyDescent="0.25">
      <c r="A36" s="214" t="str">
        <f>'BASE PLANILHAS'!A36</f>
        <v>2.2</v>
      </c>
      <c r="B36" s="696" t="str">
        <f>'BASE PLANILHAS'!B36:C36</f>
        <v>Submódulo 2.2 - 13º Salário, Férias e Adicional de Férias</v>
      </c>
      <c r="C36" s="698"/>
      <c r="D36" s="214" t="str">
        <f>'BASE PLANILHAS'!D36</f>
        <v>Referência</v>
      </c>
      <c r="E36" s="417" t="str">
        <f>'BASE PLANILHAS'!E36</f>
        <v>Valor (R$)</v>
      </c>
    </row>
    <row r="37" spans="1:14" x14ac:dyDescent="0.2">
      <c r="A37" s="32" t="str">
        <f>'BASE PLANILHAS'!A37</f>
        <v>A</v>
      </c>
      <c r="B37" s="701" t="str">
        <f>'BASE PLANILHAS'!B37:C37</f>
        <v>13º salário (titular)</v>
      </c>
      <c r="C37" s="702"/>
      <c r="D37" s="65">
        <f>'BASE PLANILHAS'!D37</f>
        <v>8.3333333333333329E-2</v>
      </c>
      <c r="E37" s="41">
        <f>$E$21*D37</f>
        <v>106.76333333333334</v>
      </c>
      <c r="F37" s="1"/>
    </row>
    <row r="38" spans="1:14" ht="13.5" thickBot="1" x14ac:dyDescent="0.25">
      <c r="A38" s="36" t="str">
        <f>'BASE PLANILHAS'!A38</f>
        <v>B</v>
      </c>
      <c r="B38" s="716" t="str">
        <f>'BASE PLANILHAS'!B38:C38</f>
        <v>Férias e Adicional de Férias (titular)</v>
      </c>
      <c r="C38" s="717"/>
      <c r="D38" s="71">
        <f>'BASE PLANILHAS'!D38</f>
        <v>0.1111111111111111</v>
      </c>
      <c r="E38" s="72">
        <f>D38*$E$21</f>
        <v>142.35111111111112</v>
      </c>
      <c r="F38" s="1"/>
      <c r="H38" s="1"/>
    </row>
    <row r="39" spans="1:14" ht="13.5" thickBot="1" x14ac:dyDescent="0.25">
      <c r="A39" s="67"/>
      <c r="B39" s="696" t="str">
        <f>'BASE PLANILHAS'!B39:C39</f>
        <v>Subtotal</v>
      </c>
      <c r="C39" s="698"/>
      <c r="D39" s="16">
        <f>'BASE PLANILHAS'!D39</f>
        <v>0.19444444444444442</v>
      </c>
      <c r="E39" s="45">
        <f>D39*$E$21</f>
        <v>249.11444444444442</v>
      </c>
      <c r="F39" s="1"/>
      <c r="H39" s="1"/>
    </row>
    <row r="40" spans="1:14" ht="13.5" thickBot="1" x14ac:dyDescent="0.25">
      <c r="A40" s="214" t="str">
        <f>'BASE PLANILHAS'!A40</f>
        <v>C</v>
      </c>
      <c r="B40" s="750" t="str">
        <f>'BASE PLANILHAS'!B40:C40</f>
        <v>Incidência do Submódulo 2.1 sobre 13º Salário, Férias e Adicional de Férias</v>
      </c>
      <c r="C40" s="751"/>
      <c r="D40" s="46">
        <f>'BASE PLANILHAS'!D40</f>
        <v>7.1555555555555567E-2</v>
      </c>
      <c r="E40" s="47">
        <f>D40*$E$21</f>
        <v>91.674115555555574</v>
      </c>
      <c r="F40" s="29"/>
      <c r="H40" s="1"/>
    </row>
    <row r="41" spans="1:14" ht="13.5" thickBot="1" x14ac:dyDescent="0.25">
      <c r="A41" s="696" t="str">
        <f>'BASE PLANILHAS'!A41:C41</f>
        <v>Total do Submódulo 2.2</v>
      </c>
      <c r="B41" s="697"/>
      <c r="C41" s="698"/>
      <c r="D41" s="48">
        <f>'BASE PLANILHAS'!D41</f>
        <v>0.26600000000000001</v>
      </c>
      <c r="E41" s="49">
        <f>SUM(E39:E40)</f>
        <v>340.78855999999996</v>
      </c>
      <c r="F41" s="29"/>
    </row>
    <row r="42" spans="1:14" ht="13.5" thickBot="1" x14ac:dyDescent="0.25">
      <c r="A42" s="237"/>
      <c r="B42" s="238"/>
      <c r="C42" s="238"/>
      <c r="D42" s="238"/>
      <c r="E42" s="239"/>
      <c r="F42" s="1"/>
    </row>
    <row r="43" spans="1:14" ht="13.5" thickBot="1" x14ac:dyDescent="0.25">
      <c r="A43" s="52" t="str">
        <f>'BASE PLANILHAS'!A43</f>
        <v>2.3</v>
      </c>
      <c r="B43" s="696" t="str">
        <f>'BASE PLANILHAS'!B43:C43</f>
        <v>Submódulo 2.3 - Benefícios Mensais e Diários</v>
      </c>
      <c r="C43" s="698"/>
      <c r="D43" s="417" t="str">
        <f>'BASE PLANILHAS'!D43</f>
        <v>Referência</v>
      </c>
      <c r="E43" s="417" t="str">
        <f>'BASE PLANILHAS'!E43</f>
        <v>Valor (R$)</v>
      </c>
    </row>
    <row r="44" spans="1:14" x14ac:dyDescent="0.2">
      <c r="A44" s="32" t="str">
        <f>'BASE PLANILHAS'!A44</f>
        <v>A</v>
      </c>
      <c r="B44" s="708" t="str">
        <f>'BASE PLANILHAS'!B44:C44</f>
        <v>Vale - Transporte (Descontada parcela do empregado)</v>
      </c>
      <c r="C44" s="710"/>
      <c r="D44" s="292">
        <f>VT!D62</f>
        <v>4.05</v>
      </c>
      <c r="E44" s="78">
        <f>(2*$D$44*20*$D$13)-(IF($E$13*6%&lt;=(2*$D$44*20*$D$13),$E$13*6%,(2*$D$44*20*$D$13)))</f>
        <v>85.130399999999995</v>
      </c>
      <c r="F44" s="19"/>
      <c r="N44" s="4"/>
    </row>
    <row r="45" spans="1:14" x14ac:dyDescent="0.2">
      <c r="A45" s="34" t="str">
        <f>'BASE PLANILHAS'!A45</f>
        <v>B</v>
      </c>
      <c r="B45" s="701" t="str">
        <f>'BASE PLANILHAS'!B45:C45</f>
        <v>Vale - Alimentação (Descontada parcela do empregado)</v>
      </c>
      <c r="C45" s="702"/>
      <c r="D45" s="293">
        <f>CCT!I150</f>
        <v>19.899999999999999</v>
      </c>
      <c r="E45" s="78">
        <f>(D45*20-1)*D13</f>
        <v>397</v>
      </c>
      <c r="F45" s="19"/>
    </row>
    <row r="46" spans="1:14" x14ac:dyDescent="0.2">
      <c r="A46" s="34" t="str">
        <f>'BASE PLANILHAS'!A46</f>
        <v>C</v>
      </c>
      <c r="B46" s="699" t="str">
        <f>'BASE PLANILHAS'!B46:C46</f>
        <v>Cesta Básica</v>
      </c>
      <c r="C46" s="700"/>
      <c r="D46" s="293">
        <f>CCT!J150</f>
        <v>0</v>
      </c>
      <c r="E46" s="78">
        <f>$D46*$D$13</f>
        <v>0</v>
      </c>
      <c r="F46" s="19"/>
    </row>
    <row r="47" spans="1:14" x14ac:dyDescent="0.2">
      <c r="A47" s="34" t="str">
        <f>'BASE PLANILHAS'!A47</f>
        <v>D</v>
      </c>
      <c r="B47" s="701" t="str">
        <f>'BASE PLANILHAS'!B47:C47</f>
        <v>PAF</v>
      </c>
      <c r="C47" s="702"/>
      <c r="D47" s="293">
        <f>CCT!K150</f>
        <v>32.619999999999997</v>
      </c>
      <c r="E47" s="78">
        <f t="shared" ref="E47:E51" si="2">$D47*$D$13</f>
        <v>32.619999999999997</v>
      </c>
      <c r="F47" s="19"/>
    </row>
    <row r="48" spans="1:14" x14ac:dyDescent="0.2">
      <c r="A48" s="34" t="str">
        <f>'BASE PLANILHAS'!A48</f>
        <v>E</v>
      </c>
      <c r="B48" s="699" t="str">
        <f>'BASE PLANILHAS'!B48:C48</f>
        <v>PQM</v>
      </c>
      <c r="C48" s="700"/>
      <c r="D48" s="367">
        <f>CCT!L150</f>
        <v>0</v>
      </c>
      <c r="E48" s="78">
        <f t="shared" si="2"/>
        <v>0</v>
      </c>
      <c r="F48" s="19"/>
    </row>
    <row r="49" spans="1:8" x14ac:dyDescent="0.2">
      <c r="A49" s="34" t="str">
        <f>'BASE PLANILHAS'!A49</f>
        <v>F</v>
      </c>
      <c r="B49" s="701" t="str">
        <f>'BASE PLANILHAS'!B49:C49</f>
        <v>PAT</v>
      </c>
      <c r="C49" s="702"/>
      <c r="D49" s="367">
        <f>CCT!M150</f>
        <v>0</v>
      </c>
      <c r="E49" s="78">
        <f t="shared" si="2"/>
        <v>0</v>
      </c>
      <c r="F49" s="19"/>
    </row>
    <row r="50" spans="1:8" x14ac:dyDescent="0.2">
      <c r="A50" s="34" t="str">
        <f>'BASE PLANILHAS'!A50</f>
        <v>G</v>
      </c>
      <c r="B50" s="699" t="str">
        <f>'BASE PLANILHAS'!B50:C50</f>
        <v>Seguro de Vida</v>
      </c>
      <c r="C50" s="700"/>
      <c r="D50" s="368">
        <f>CCT!N150</f>
        <v>4.72</v>
      </c>
      <c r="E50" s="78">
        <f t="shared" si="2"/>
        <v>4.72</v>
      </c>
      <c r="F50" s="19"/>
    </row>
    <row r="51" spans="1:8" ht="13.5" thickBot="1" x14ac:dyDescent="0.25">
      <c r="A51" s="36" t="str">
        <f>'BASE PLANILHAS'!A51</f>
        <v>H</v>
      </c>
      <c r="B51" s="703" t="str">
        <f>'BASE PLANILHAS'!B51:C51</f>
        <v>Despesas de Viagem</v>
      </c>
      <c r="C51" s="704"/>
      <c r="D51" s="369">
        <f>CCT!O150</f>
        <v>0</v>
      </c>
      <c r="E51" s="78">
        <f t="shared" si="2"/>
        <v>0</v>
      </c>
      <c r="F51" s="1"/>
    </row>
    <row r="52" spans="1:8" ht="13.5" thickBot="1" x14ac:dyDescent="0.25">
      <c r="A52" s="705" t="str">
        <f>'BASE PLANILHAS'!A52:D52</f>
        <v>Total do Submódulo 2.3</v>
      </c>
      <c r="B52" s="706"/>
      <c r="C52" s="706"/>
      <c r="D52" s="707"/>
      <c r="E52" s="51">
        <f>SUM(E44:E51)</f>
        <v>519.47040000000004</v>
      </c>
      <c r="F52" s="29"/>
    </row>
    <row r="53" spans="1:8" ht="13.5" thickBot="1" x14ac:dyDescent="0.25">
      <c r="A53" s="237"/>
      <c r="B53" s="238"/>
      <c r="C53" s="240"/>
      <c r="D53" s="238"/>
      <c r="E53" s="239"/>
      <c r="F53" s="1"/>
    </row>
    <row r="54" spans="1:8" ht="13.5" thickBot="1" x14ac:dyDescent="0.25">
      <c r="A54" s="214" t="str">
        <f>'BASE PLANILHAS'!A54</f>
        <v>2.4</v>
      </c>
      <c r="B54" s="696" t="str">
        <f>'BASE PLANILHAS'!B54:D54</f>
        <v>Quadro Resumo do Módulo 2 - Encargos e Benefícios Mensais e Diários</v>
      </c>
      <c r="C54" s="697"/>
      <c r="D54" s="698"/>
      <c r="E54" s="214" t="str">
        <f>'BASE PLANILHAS'!E54</f>
        <v>Valor (R$)</v>
      </c>
    </row>
    <row r="55" spans="1:8" x14ac:dyDescent="0.2">
      <c r="A55" s="40" t="str">
        <f>'BASE PLANILHAS'!A55</f>
        <v>2.1</v>
      </c>
      <c r="B55" s="708" t="str">
        <f>'BASE PLANILHAS'!B55:D55</f>
        <v>Encargos Previdenciários, FGTS e Outras Contribuições</v>
      </c>
      <c r="C55" s="709"/>
      <c r="D55" s="710"/>
      <c r="E55" s="41">
        <f>E41</f>
        <v>340.78855999999996</v>
      </c>
      <c r="F55" s="1"/>
      <c r="H55" s="66"/>
    </row>
    <row r="56" spans="1:8" x14ac:dyDescent="0.2">
      <c r="A56" s="34" t="str">
        <f>'BASE PLANILHAS'!A56</f>
        <v>2.2</v>
      </c>
      <c r="B56" s="701" t="str">
        <f>'BASE PLANILHAS'!B56:D56</f>
        <v>13º Salário, Férias e Adicional de Férias</v>
      </c>
      <c r="C56" s="733"/>
      <c r="D56" s="702"/>
      <c r="E56" s="23">
        <f>E34</f>
        <v>471.46688</v>
      </c>
      <c r="F56" s="1"/>
    </row>
    <row r="57" spans="1:8" ht="13.5" thickBot="1" x14ac:dyDescent="0.25">
      <c r="A57" s="36" t="str">
        <f>'BASE PLANILHAS'!A57</f>
        <v>2.3</v>
      </c>
      <c r="B57" s="699" t="str">
        <f>'BASE PLANILHAS'!B57:D57</f>
        <v>Benefícios Mensais e Diários</v>
      </c>
      <c r="C57" s="734"/>
      <c r="D57" s="749"/>
      <c r="E57" s="24">
        <f>E52</f>
        <v>519.47040000000004</v>
      </c>
      <c r="F57" s="1"/>
    </row>
    <row r="58" spans="1:8" ht="13.5" thickBot="1" x14ac:dyDescent="0.25">
      <c r="A58" s="696" t="str">
        <f>'BASE PLANILHAS'!A58:D58</f>
        <v>Total do Módulo 2</v>
      </c>
      <c r="B58" s="697"/>
      <c r="C58" s="697"/>
      <c r="D58" s="698"/>
      <c r="E58" s="49">
        <f>SUM(E55:E57)</f>
        <v>1331.7258400000001</v>
      </c>
      <c r="F58" s="1"/>
    </row>
    <row r="59" spans="1:8" x14ac:dyDescent="0.2">
      <c r="A59" s="241"/>
      <c r="B59" s="240"/>
      <c r="C59" s="240"/>
      <c r="D59" s="240"/>
      <c r="E59" s="242"/>
      <c r="F59" s="1"/>
    </row>
    <row r="60" spans="1:8" x14ac:dyDescent="0.2">
      <c r="A60" s="711" t="str">
        <f>'BASE PLANILHAS'!A60:E60</f>
        <v>MÓDULO 3 – PROVISÃO PARA RESCISÃO</v>
      </c>
      <c r="B60" s="712"/>
      <c r="C60" s="712"/>
      <c r="D60" s="712"/>
      <c r="E60" s="713"/>
      <c r="F60" s="1"/>
    </row>
    <row r="61" spans="1:8" ht="13.5" thickBot="1" x14ac:dyDescent="0.25">
      <c r="A61" s="54"/>
      <c r="B61" s="54"/>
      <c r="C61" s="54"/>
      <c r="D61" s="54"/>
      <c r="E61" s="54"/>
      <c r="F61" s="22"/>
      <c r="G61" s="1"/>
    </row>
    <row r="62" spans="1:8" ht="13.5" thickBot="1" x14ac:dyDescent="0.25">
      <c r="A62" s="214">
        <f>'BASE PLANILHAS'!A62</f>
        <v>3</v>
      </c>
      <c r="B62" s="697" t="str">
        <f>'BASE PLANILHAS'!B62:C62</f>
        <v>Provisão para Rescisão</v>
      </c>
      <c r="C62" s="698"/>
      <c r="D62" s="214" t="str">
        <f>'BASE PLANILHAS'!D62</f>
        <v>Referência</v>
      </c>
      <c r="E62" s="417" t="str">
        <f>'BASE PLANILHAS'!E62</f>
        <v>Valor (R$)</v>
      </c>
      <c r="F62" s="19"/>
    </row>
    <row r="63" spans="1:8" x14ac:dyDescent="0.2">
      <c r="A63" s="79" t="str">
        <f>'BASE PLANILHAS'!A63</f>
        <v>A</v>
      </c>
      <c r="B63" s="718" t="str">
        <f>'BASE PLANILHAS'!B63:C63</f>
        <v>Aviso Prévio Indenizado (API) e Reflexo do Aviso Prévio Indenizado</v>
      </c>
      <c r="C63" s="719"/>
      <c r="D63" s="80">
        <f>'BASE PLANILHAS'!D63</f>
        <v>5.0183256172839511E-3</v>
      </c>
      <c r="E63" s="41">
        <f>$E$21*D63</f>
        <v>6.4292780478395075</v>
      </c>
      <c r="F63" s="149"/>
    </row>
    <row r="64" spans="1:8" x14ac:dyDescent="0.2">
      <c r="A64" s="205" t="str">
        <f>'BASE PLANILHAS'!A64</f>
        <v>B</v>
      </c>
      <c r="B64" s="718" t="str">
        <f>'BASE PLANILHAS'!B64:C64</f>
        <v>Incidência do FGTS sobre API e Reflexo do API</v>
      </c>
      <c r="C64" s="719"/>
      <c r="D64" s="80">
        <f>'BASE PLANILHAS'!D64</f>
        <v>4.0146604938271608E-4</v>
      </c>
      <c r="E64" s="41">
        <f>$E$21*D64</f>
        <v>0.51434224382716054</v>
      </c>
      <c r="F64" s="19"/>
    </row>
    <row r="65" spans="1:10" x14ac:dyDescent="0.2">
      <c r="A65" s="205" t="str">
        <f>'BASE PLANILHAS'!A65</f>
        <v>C</v>
      </c>
      <c r="B65" s="718" t="str">
        <f>'BASE PLANILHAS'!B65:C65</f>
        <v>Multa do FGTS e Contribuição Social sobre o Aviso Prévio Indenizado</v>
      </c>
      <c r="C65" s="719"/>
      <c r="D65" s="18">
        <f>'BASE PLANILHAS'!D65</f>
        <v>2.0073302469135804E-4</v>
      </c>
      <c r="E65" s="41">
        <f t="shared" ref="E65:E69" si="3">$E$21*D65</f>
        <v>0.25717112191358027</v>
      </c>
      <c r="F65" s="19"/>
    </row>
    <row r="66" spans="1:10" x14ac:dyDescent="0.2">
      <c r="A66" s="205" t="str">
        <f>'BASE PLANILHAS'!A66</f>
        <v>D</v>
      </c>
      <c r="B66" s="718" t="str">
        <f>'BASE PLANILHAS'!B66:C66</f>
        <v>Aviso Prévio Trabalhado - APT</v>
      </c>
      <c r="C66" s="719"/>
      <c r="D66" s="18">
        <f>'BASE PLANILHAS'!D66</f>
        <v>3.5000000000000005E-3</v>
      </c>
      <c r="E66" s="41">
        <f t="shared" si="3"/>
        <v>4.4840600000000013</v>
      </c>
      <c r="F66" s="19"/>
    </row>
    <row r="67" spans="1:10" x14ac:dyDescent="0.2">
      <c r="A67" s="205" t="str">
        <f>'BASE PLANILHAS'!A67</f>
        <v>E</v>
      </c>
      <c r="B67" s="718" t="str">
        <f>'BASE PLANILHAS'!B67:C67</f>
        <v>Incidência dos encargos do submódulo 2.1 sobre Aviso Prévio Trabalhado</v>
      </c>
      <c r="C67" s="719"/>
      <c r="D67" s="80">
        <f>'BASE PLANILHAS'!D67</f>
        <v>1.2880000000000005E-3</v>
      </c>
      <c r="E67" s="41">
        <f>$E$21*D67</f>
        <v>1.6501340800000008</v>
      </c>
      <c r="F67" s="61"/>
    </row>
    <row r="68" spans="1:10" x14ac:dyDescent="0.2">
      <c r="A68" s="205" t="str">
        <f>'BASE PLANILHAS'!A68</f>
        <v>F</v>
      </c>
      <c r="B68" s="718" t="str">
        <f>'BASE PLANILHAS'!B68:C68</f>
        <v>Multa do FGTS e Contribuição Social - Rescisão sem Justa Causa</v>
      </c>
      <c r="C68" s="719"/>
      <c r="D68" s="80">
        <f>'BASE PLANILHAS'!D68</f>
        <v>4.2999999999999997E-2</v>
      </c>
      <c r="E68" s="41">
        <f t="shared" si="3"/>
        <v>55.089880000000001</v>
      </c>
      <c r="F68" s="19"/>
    </row>
    <row r="69" spans="1:10" ht="13.5" thickBot="1" x14ac:dyDescent="0.25">
      <c r="A69" s="243" t="str">
        <f>'BASE PLANILHAS'!A69</f>
        <v>G</v>
      </c>
      <c r="B69" s="701" t="str">
        <f>'BASE PLANILHAS'!B69:C69</f>
        <v>Indenização Adicional (Art. 9º da Lei nº 7.238/84)</v>
      </c>
      <c r="C69" s="702"/>
      <c r="D69" s="81">
        <f>'BASE PLANILHAS'!D69</f>
        <v>1.6666666666666668E-3</v>
      </c>
      <c r="E69" s="55">
        <f t="shared" si="3"/>
        <v>2.1352666666666669</v>
      </c>
      <c r="F69" s="19"/>
    </row>
    <row r="70" spans="1:10" ht="13.5" thickBot="1" x14ac:dyDescent="0.25">
      <c r="A70" s="696" t="str">
        <f>'BASE PLANILHAS'!A70:C70</f>
        <v>Total do Módulo 3</v>
      </c>
      <c r="B70" s="697"/>
      <c r="C70" s="698"/>
      <c r="D70" s="244">
        <f>'BASE PLANILHAS'!D70</f>
        <v>5.5075191358024689E-2</v>
      </c>
      <c r="E70" s="51">
        <f>SUM(E63:E69)</f>
        <v>70.560132160246923</v>
      </c>
      <c r="F70" s="29"/>
    </row>
    <row r="71" spans="1:10" x14ac:dyDescent="0.2">
      <c r="A71" s="245"/>
      <c r="B71" s="246"/>
      <c r="C71" s="246"/>
      <c r="D71" s="246"/>
      <c r="E71" s="247"/>
      <c r="F71" s="1"/>
    </row>
    <row r="72" spans="1:10" x14ac:dyDescent="0.2">
      <c r="A72" s="711" t="str">
        <f>'BASE PLANILHAS'!A72:E72</f>
        <v>MÓDULO 4 – CUSTO DE REPOSIÇÃO DO PROFISSIONAL AUSENTE</v>
      </c>
      <c r="B72" s="712"/>
      <c r="C72" s="712"/>
      <c r="D72" s="712"/>
      <c r="E72" s="713"/>
      <c r="F72" s="1"/>
      <c r="H72" s="1"/>
    </row>
    <row r="73" spans="1:10" ht="13.5" thickBot="1" x14ac:dyDescent="0.25">
      <c r="A73" s="54"/>
      <c r="B73" s="54"/>
      <c r="C73" s="54"/>
      <c r="D73" s="38"/>
      <c r="E73" s="54"/>
      <c r="F73" s="22"/>
    </row>
    <row r="74" spans="1:10" ht="13.5" thickBot="1" x14ac:dyDescent="0.25">
      <c r="A74" s="214" t="str">
        <f>'BASE PLANILHAS'!A74</f>
        <v>4.1</v>
      </c>
      <c r="B74" s="696" t="str">
        <f>'BASE PLANILHAS'!B74:C74</f>
        <v>Submódulo 4.1 - Ausências Legais</v>
      </c>
      <c r="C74" s="698"/>
      <c r="D74" s="417" t="str">
        <f>'BASE PLANILHAS'!D74</f>
        <v>Referência</v>
      </c>
      <c r="E74" s="417" t="str">
        <f>'BASE PLANILHAS'!E74</f>
        <v>Valor (R$)</v>
      </c>
      <c r="J74" s="63"/>
    </row>
    <row r="75" spans="1:10" x14ac:dyDescent="0.2">
      <c r="A75" s="34" t="str">
        <f>'BASE PLANILHAS'!A75</f>
        <v>A</v>
      </c>
      <c r="B75" s="708" t="str">
        <f>'BASE PLANILHAS'!B75:C75</f>
        <v>Ausência por Doença</v>
      </c>
      <c r="C75" s="710"/>
      <c r="D75" s="248">
        <f>'BASE PLANILHAS'!D75</f>
        <v>1.3888888888888888E-2</v>
      </c>
      <c r="E75" s="23">
        <f t="shared" ref="E75:E80" si="4">$E$21*D75</f>
        <v>17.79388888888889</v>
      </c>
      <c r="F75" s="62"/>
    </row>
    <row r="76" spans="1:10" x14ac:dyDescent="0.2">
      <c r="A76" s="34" t="str">
        <f>'BASE PLANILHAS'!A76</f>
        <v>B</v>
      </c>
      <c r="B76" s="699" t="str">
        <f>'BASE PLANILHAS'!B76:C76</f>
        <v>Ausências Legais</v>
      </c>
      <c r="C76" s="700"/>
      <c r="D76" s="248">
        <f>'BASE PLANILHAS'!D76</f>
        <v>8.2222222222222228E-3</v>
      </c>
      <c r="E76" s="23">
        <f t="shared" si="4"/>
        <v>10.533982222222223</v>
      </c>
      <c r="F76" s="62"/>
    </row>
    <row r="77" spans="1:10" x14ac:dyDescent="0.2">
      <c r="A77" s="34" t="str">
        <f>'BASE PLANILHAS'!A77</f>
        <v>C</v>
      </c>
      <c r="B77" s="699" t="str">
        <f>'BASE PLANILHAS'!B77:C77</f>
        <v>Licença Paternidade</v>
      </c>
      <c r="C77" s="700"/>
      <c r="D77" s="82">
        <f>'BASE PLANILHAS'!D77</f>
        <v>2.0833333333333332E-4</v>
      </c>
      <c r="E77" s="23">
        <f t="shared" si="4"/>
        <v>0.26690833333333336</v>
      </c>
      <c r="F77" s="62"/>
    </row>
    <row r="78" spans="1:10" x14ac:dyDescent="0.2">
      <c r="A78" s="34" t="str">
        <f>'BASE PLANILHAS'!A78</f>
        <v>D</v>
      </c>
      <c r="B78" s="699" t="str">
        <f>'BASE PLANILHAS'!B78:C78</f>
        <v>Ausência por Acidente de Trabalho</v>
      </c>
      <c r="C78" s="700"/>
      <c r="D78" s="248">
        <f>'BASE PLANILHAS'!D78</f>
        <v>3.3333333333333335E-3</v>
      </c>
      <c r="E78" s="23">
        <f t="shared" si="4"/>
        <v>4.2705333333333337</v>
      </c>
      <c r="F78" s="62"/>
    </row>
    <row r="79" spans="1:10" x14ac:dyDescent="0.2">
      <c r="A79" s="64" t="str">
        <f>'BASE PLANILHAS'!A79</f>
        <v>E</v>
      </c>
      <c r="B79" s="699" t="str">
        <f>'BASE PLANILHAS'!B79:C79</f>
        <v>Férias, Adicional de Férias e 13º  com empregada em gozo de Licença Maternidade</v>
      </c>
      <c r="C79" s="700"/>
      <c r="D79" s="249">
        <f>'BASE PLANILHAS'!D79</f>
        <v>1.2962962962962963E-3</v>
      </c>
      <c r="E79" s="23">
        <f t="shared" si="4"/>
        <v>1.660762962962963</v>
      </c>
      <c r="F79" s="19"/>
    </row>
    <row r="80" spans="1:10" ht="13.5" thickBot="1" x14ac:dyDescent="0.25">
      <c r="A80" s="36" t="str">
        <f>'BASE PLANILHAS'!A80</f>
        <v>F</v>
      </c>
      <c r="B80" s="716" t="str">
        <f>'BASE PLANILHAS'!B80:C80</f>
        <v>Incidência do Submódulo 2.1 sobre Ausências Legais</v>
      </c>
      <c r="C80" s="717"/>
      <c r="D80" s="81">
        <f>'BASE PLANILHAS'!D80</f>
        <v>9.9172592592592611E-3</v>
      </c>
      <c r="E80" s="72">
        <f t="shared" si="4"/>
        <v>12.705595872592596</v>
      </c>
      <c r="F80" s="1"/>
      <c r="G80" s="4"/>
      <c r="H80" s="31"/>
    </row>
    <row r="81" spans="1:7" ht="13.5" thickBot="1" x14ac:dyDescent="0.25">
      <c r="A81" s="696" t="str">
        <f>'BASE PLANILHAS'!A81:C81</f>
        <v>Total do Submódulo 4.1</v>
      </c>
      <c r="B81" s="697"/>
      <c r="C81" s="698"/>
      <c r="D81" s="48">
        <f>'BASE PLANILHAS'!D81</f>
        <v>3.6866333333333334E-2</v>
      </c>
      <c r="E81" s="51">
        <f>SUM(E75:E80)</f>
        <v>47.23167161333334</v>
      </c>
      <c r="F81" s="29"/>
      <c r="G81" s="4"/>
    </row>
    <row r="82" spans="1:7" ht="13.5" thickBot="1" x14ac:dyDescent="0.25">
      <c r="A82" s="241"/>
      <c r="B82" s="240"/>
      <c r="C82" s="240"/>
      <c r="D82" s="240"/>
      <c r="E82" s="242"/>
      <c r="F82" s="1"/>
    </row>
    <row r="83" spans="1:7" ht="13.5" thickBot="1" x14ac:dyDescent="0.25">
      <c r="A83" s="214" t="str">
        <f>'BASE PLANILHAS'!A83</f>
        <v>4.2</v>
      </c>
      <c r="B83" s="696" t="str">
        <f>'BASE PLANILHAS'!B83:C83</f>
        <v>Submódulo 4.2 - Intrajornada</v>
      </c>
      <c r="C83" s="697"/>
      <c r="D83" s="46" t="str">
        <f>'BASE PLANILHAS'!D83</f>
        <v>Referência</v>
      </c>
      <c r="E83" s="214" t="str">
        <f>'BASE PLANILHAS'!E83</f>
        <v>Valor (R$)</v>
      </c>
      <c r="F83" s="29"/>
      <c r="G83" s="4"/>
    </row>
    <row r="84" spans="1:7" ht="13.5" thickBot="1" x14ac:dyDescent="0.25">
      <c r="A84" s="40" t="str">
        <f>'BASE PLANILHAS'!A84</f>
        <v>A</v>
      </c>
      <c r="B84" s="750" t="str">
        <f>'BASE PLANILHAS'!B84:C84</f>
        <v>Intervalo para Repouso ou Alimentação</v>
      </c>
      <c r="C84" s="751"/>
      <c r="D84" s="623">
        <f>1/220*20*1.5</f>
        <v>0.13636363636363635</v>
      </c>
      <c r="E84" s="621">
        <f>D84*E21</f>
        <v>174.70363636363635</v>
      </c>
      <c r="F84" s="29"/>
      <c r="G84" s="4"/>
    </row>
    <row r="85" spans="1:7" ht="13.5" thickBot="1" x14ac:dyDescent="0.25">
      <c r="A85" s="696" t="str">
        <f>'BASE PLANILHAS'!A85:C85</f>
        <v>Total do Submódulo 4.2</v>
      </c>
      <c r="B85" s="697"/>
      <c r="C85" s="698"/>
      <c r="D85" s="48">
        <f>'BASE PLANILHAS'!D85</f>
        <v>0</v>
      </c>
      <c r="E85" s="398">
        <f>SUM(E84)</f>
        <v>174.70363636363635</v>
      </c>
      <c r="F85" s="29"/>
      <c r="G85" s="4"/>
    </row>
    <row r="86" spans="1:7" ht="13.5" thickBot="1" x14ac:dyDescent="0.25">
      <c r="A86" s="241"/>
      <c r="B86" s="240"/>
      <c r="C86" s="240"/>
      <c r="D86" s="240"/>
      <c r="E86" s="242"/>
      <c r="F86" s="1"/>
    </row>
    <row r="87" spans="1:7" ht="13.5" thickBot="1" x14ac:dyDescent="0.25">
      <c r="A87" s="214" t="str">
        <f>'BASE PLANILHAS'!A87</f>
        <v>4.3</v>
      </c>
      <c r="B87" s="696" t="str">
        <f>'BASE PLANILHAS'!B87:C87</f>
        <v>Quadro Resumo do Módulo 4 - Custo de Reposição do Profissional Ausente</v>
      </c>
      <c r="C87" s="697"/>
      <c r="D87" s="46" t="str">
        <f>'BASE PLANILHAS'!D87</f>
        <v>Referência</v>
      </c>
      <c r="E87" s="214" t="str">
        <f>'BASE PLANILHAS'!E87</f>
        <v>Valor (R$)</v>
      </c>
      <c r="F87" s="1"/>
    </row>
    <row r="88" spans="1:7" x14ac:dyDescent="0.2">
      <c r="A88" s="40" t="str">
        <f>'BASE PLANILHAS'!A88</f>
        <v>4.1</v>
      </c>
      <c r="B88" s="720" t="str">
        <f>'BASE PLANILHAS'!B88:C88</f>
        <v>Ausências Legais</v>
      </c>
      <c r="C88" s="721"/>
      <c r="D88" s="396">
        <f>'BASE PLANILHAS'!D88</f>
        <v>3.6866333333333334E-2</v>
      </c>
      <c r="E88" s="72">
        <f>E81</f>
        <v>47.23167161333334</v>
      </c>
      <c r="F88" s="1"/>
    </row>
    <row r="89" spans="1:7" ht="13.5" thickBot="1" x14ac:dyDescent="0.25">
      <c r="A89" s="40" t="str">
        <f>'BASE PLANILHAS'!A89</f>
        <v>4.2</v>
      </c>
      <c r="B89" s="716" t="str">
        <f>'BASE PLANILHAS'!B89:C89</f>
        <v>Intrajornada</v>
      </c>
      <c r="C89" s="717"/>
      <c r="D89" s="397">
        <f>'BASE PLANILHAS'!D89</f>
        <v>0</v>
      </c>
      <c r="E89" s="235">
        <f>E85</f>
        <v>174.70363636363635</v>
      </c>
      <c r="F89" s="1"/>
    </row>
    <row r="90" spans="1:7" ht="13.5" thickBot="1" x14ac:dyDescent="0.25">
      <c r="A90" s="696" t="str">
        <f>'BASE PLANILHAS'!A90:C90</f>
        <v>Total do Módulo 4</v>
      </c>
      <c r="B90" s="697"/>
      <c r="C90" s="698"/>
      <c r="D90" s="48">
        <f>'BASE PLANILHAS'!D90</f>
        <v>3.6866333333333334E-2</v>
      </c>
      <c r="E90" s="398">
        <f>SUM(E88+E89)</f>
        <v>221.93530797696968</v>
      </c>
      <c r="F90" s="1"/>
    </row>
    <row r="91" spans="1:7" x14ac:dyDescent="0.2">
      <c r="A91" s="241"/>
      <c r="B91" s="240"/>
      <c r="C91" s="240"/>
      <c r="D91" s="240"/>
      <c r="E91" s="242"/>
      <c r="F91" s="1"/>
    </row>
    <row r="92" spans="1:7" x14ac:dyDescent="0.2">
      <c r="A92" s="711" t="str">
        <f>'BASE PLANILHAS'!A92:E92</f>
        <v>MÓDULO 5 – INSUMOS DIVERSOS</v>
      </c>
      <c r="B92" s="712"/>
      <c r="C92" s="712"/>
      <c r="D92" s="712"/>
      <c r="E92" s="713"/>
      <c r="F92" s="1"/>
    </row>
    <row r="93" spans="1:7" ht="13.5" thickBot="1" x14ac:dyDescent="0.25">
      <c r="A93" s="38"/>
      <c r="B93" s="38"/>
      <c r="C93" s="38"/>
      <c r="D93" s="38"/>
      <c r="E93" s="56"/>
      <c r="F93" s="1"/>
    </row>
    <row r="94" spans="1:7" ht="13.5" thickBot="1" x14ac:dyDescent="0.25">
      <c r="A94" s="214">
        <f>'BASE PLANILHAS'!A94</f>
        <v>5</v>
      </c>
      <c r="B94" s="696" t="str">
        <f>'BASE PLANILHAS'!B94:C94</f>
        <v>Insumos Diversos</v>
      </c>
      <c r="C94" s="698"/>
      <c r="D94" s="214" t="str">
        <f>'BASE PLANILHAS'!D94</f>
        <v>Referência</v>
      </c>
      <c r="E94" s="417" t="str">
        <f>'BASE PLANILHAS'!E94</f>
        <v>Valor (R$)</v>
      </c>
      <c r="F94" s="1"/>
    </row>
    <row r="95" spans="1:7" x14ac:dyDescent="0.2">
      <c r="A95" s="32" t="str">
        <f>'BASE PLANILHAS'!A95</f>
        <v>A</v>
      </c>
      <c r="B95" s="709" t="str">
        <f>'BASE PLANILHAS'!B95:C95</f>
        <v>Uniformes e EPIs</v>
      </c>
      <c r="C95" s="710"/>
      <c r="D95" s="292">
        <f>'Uniforme Apoio'!BO34</f>
        <v>66.11548611111111</v>
      </c>
      <c r="E95" s="41">
        <f>D95*$D$13</f>
        <v>66.11548611111111</v>
      </c>
      <c r="F95" s="19"/>
      <c r="G95" s="1"/>
    </row>
    <row r="96" spans="1:7" x14ac:dyDescent="0.2">
      <c r="A96" s="34" t="str">
        <f>'BASE PLANILHAS'!A96</f>
        <v>B</v>
      </c>
      <c r="B96" s="733" t="str">
        <f>'BASE PLANILHAS'!B96:C96</f>
        <v>Materiais de Consumo</v>
      </c>
      <c r="C96" s="702"/>
      <c r="D96" s="299">
        <v>0</v>
      </c>
      <c r="E96" s="23">
        <f>D96*$D$13</f>
        <v>0</v>
      </c>
      <c r="F96" s="19"/>
    </row>
    <row r="97" spans="1:8" x14ac:dyDescent="0.2">
      <c r="A97" s="250" t="str">
        <f>'BASE PLANILHAS'!A97</f>
        <v>C</v>
      </c>
      <c r="B97" s="734" t="str">
        <f>'BASE PLANILHAS'!B97:C97</f>
        <v>Máquinas e Equipamentos (depreciação)</v>
      </c>
      <c r="C97" s="700"/>
      <c r="D97" s="299">
        <v>0</v>
      </c>
      <c r="E97" s="23">
        <f t="shared" ref="E97" si="5">D97*$D$13</f>
        <v>0</v>
      </c>
      <c r="F97" s="19"/>
    </row>
    <row r="98" spans="1:8" x14ac:dyDescent="0.2">
      <c r="A98" s="250" t="str">
        <f>'BASE PLANILHAS'!A98</f>
        <v>D</v>
      </c>
      <c r="B98" s="734" t="str">
        <f>'BASE PLANILHAS'!B98:C98</f>
        <v>Produtos de Limpeza</v>
      </c>
      <c r="C98" s="700"/>
      <c r="D98" s="75">
        <v>0</v>
      </c>
      <c r="E98" s="216">
        <f>D98*$D$13</f>
        <v>0</v>
      </c>
      <c r="F98" s="19"/>
      <c r="H98" s="1"/>
    </row>
    <row r="99" spans="1:8" ht="13.5" thickBot="1" x14ac:dyDescent="0.25">
      <c r="A99" s="251" t="str">
        <f>'BASE PLANILHAS'!A99</f>
        <v>E</v>
      </c>
      <c r="B99" s="735" t="str">
        <f>'BASE PLANILHAS'!B99:C99</f>
        <v>Materiais de Higiene</v>
      </c>
      <c r="C99" s="719"/>
      <c r="D99" s="75">
        <v>0</v>
      </c>
      <c r="E99" s="215">
        <f>D99*$D$13</f>
        <v>0</v>
      </c>
      <c r="F99" s="19"/>
      <c r="H99" s="1"/>
    </row>
    <row r="100" spans="1:8" ht="13.5" customHeight="1" thickBot="1" x14ac:dyDescent="0.25">
      <c r="A100" s="736" t="str">
        <f>'BASE PLANILHAS'!A100:C100</f>
        <v>Total do Módulo 5</v>
      </c>
      <c r="B100" s="737"/>
      <c r="C100" s="737"/>
      <c r="D100" s="252"/>
      <c r="E100" s="49">
        <f>SUM(E95:E99)</f>
        <v>66.11548611111111</v>
      </c>
      <c r="F100" s="1"/>
    </row>
    <row r="101" spans="1:8" x14ac:dyDescent="0.2">
      <c r="A101" s="241"/>
      <c r="B101" s="240"/>
      <c r="C101" s="240"/>
      <c r="D101" s="240"/>
      <c r="E101" s="242"/>
      <c r="F101" s="1"/>
    </row>
    <row r="102" spans="1:8" x14ac:dyDescent="0.2">
      <c r="A102" s="711" t="str">
        <f>'BASE PLANILHAS'!A102:E102</f>
        <v>MÓDULO 6 – CUSTOS INDIRETOS, TRIBUTOS E LUCRO</v>
      </c>
      <c r="B102" s="712"/>
      <c r="C102" s="712"/>
      <c r="D102" s="712"/>
      <c r="E102" s="713"/>
      <c r="F102" s="1"/>
    </row>
    <row r="103" spans="1:8" ht="13.5" thickBot="1" x14ac:dyDescent="0.25">
      <c r="A103" s="54"/>
      <c r="B103" s="54"/>
      <c r="C103" s="54"/>
      <c r="D103" s="54"/>
      <c r="E103" s="39"/>
      <c r="F103" s="1"/>
    </row>
    <row r="104" spans="1:8" ht="13.5" thickBot="1" x14ac:dyDescent="0.25">
      <c r="A104" s="214">
        <f>'BASE PLANILHAS'!A104</f>
        <v>6</v>
      </c>
      <c r="B104" s="214" t="str">
        <f>'BASE PLANILHAS'!B104</f>
        <v>Custos Indiretos, Tributos e Lucro</v>
      </c>
      <c r="C104" s="697" t="str">
        <f>'BASE PLANILHAS'!C104:D104</f>
        <v>Referência</v>
      </c>
      <c r="D104" s="698"/>
      <c r="E104" s="417" t="str">
        <f>'BASE PLANILHAS'!E104</f>
        <v>Valor (R$)</v>
      </c>
    </row>
    <row r="105" spans="1:8" x14ac:dyDescent="0.2">
      <c r="A105" s="32" t="str">
        <f>'BASE PLANILHAS'!A105</f>
        <v>A</v>
      </c>
      <c r="B105" s="253" t="str">
        <f>'BASE PLANILHAS'!B105</f>
        <v>Custos Indiretos</v>
      </c>
      <c r="C105" s="302">
        <f>'BASE PLANILHAS'!C105</f>
        <v>0</v>
      </c>
      <c r="D105" s="303"/>
      <c r="E105" s="256">
        <f>$C105*$D$13</f>
        <v>0</v>
      </c>
      <c r="F105" s="61"/>
    </row>
    <row r="106" spans="1:8" x14ac:dyDescent="0.2">
      <c r="A106" s="34" t="str">
        <f>'BASE PLANILHAS'!A106</f>
        <v>B</v>
      </c>
      <c r="B106" s="257" t="str">
        <f>'BASE PLANILHAS'!B106</f>
        <v>Lucro</v>
      </c>
      <c r="C106" s="295">
        <f>'BASE PLANILHAS'!C106</f>
        <v>0</v>
      </c>
      <c r="D106" s="259"/>
      <c r="E106" s="263">
        <f>$C106*$D$13</f>
        <v>0</v>
      </c>
      <c r="F106" s="1"/>
    </row>
    <row r="107" spans="1:8" x14ac:dyDescent="0.2">
      <c r="A107" s="34" t="str">
        <f>'BASE PLANILHAS'!A107</f>
        <v>C</v>
      </c>
      <c r="B107" s="34" t="str">
        <f>'BASE PLANILHAS'!B107</f>
        <v>TRIBUTOS</v>
      </c>
      <c r="C107" s="260" t="str">
        <f>'BASE PLANILHAS'!C107</f>
        <v>%</v>
      </c>
      <c r="D107" s="304" t="str">
        <f>'BASE PLANILHAS'!D107</f>
        <v>%</v>
      </c>
      <c r="E107" s="57"/>
      <c r="F107" s="1"/>
    </row>
    <row r="108" spans="1:8" x14ac:dyDescent="0.2">
      <c r="A108" s="34" t="str">
        <f>'BASE PLANILHAS'!A108</f>
        <v>C.1</v>
      </c>
      <c r="B108" s="257" t="str">
        <f>'BASE PLANILHAS'!B108</f>
        <v>PIS</v>
      </c>
      <c r="C108" s="262">
        <f>'BASE PLANILHAS'!C108</f>
        <v>7.6</v>
      </c>
      <c r="D108" s="262">
        <f>((100/((100-($C$111))%)-100)*$C108)/($C$111)</f>
        <v>8.6609686609686669</v>
      </c>
      <c r="E108" s="263">
        <v>0</v>
      </c>
      <c r="F108" s="1"/>
    </row>
    <row r="109" spans="1:8" x14ac:dyDescent="0.2">
      <c r="A109" s="34" t="str">
        <f>'BASE PLANILHAS'!A109</f>
        <v>C.2</v>
      </c>
      <c r="B109" s="257" t="str">
        <f>'BASE PLANILHAS'!B109</f>
        <v>COFINS</v>
      </c>
      <c r="C109" s="262">
        <f>'BASE PLANILHAS'!C109</f>
        <v>1.65</v>
      </c>
      <c r="D109" s="262">
        <f>((100/((100-($C$111))%)-100)*$C109)/($C$111)</f>
        <v>1.8803418803418819</v>
      </c>
      <c r="E109" s="263">
        <v>0</v>
      </c>
      <c r="F109" s="1"/>
    </row>
    <row r="110" spans="1:8" x14ac:dyDescent="0.2">
      <c r="A110" s="34" t="str">
        <f>'BASE PLANILHAS'!A110</f>
        <v>C.3</v>
      </c>
      <c r="B110" s="257" t="str">
        <f>'BASE PLANILHAS'!B110</f>
        <v>ISS</v>
      </c>
      <c r="C110" s="294">
        <f>ISS!B62*100</f>
        <v>3</v>
      </c>
      <c r="D110" s="262">
        <f>((100/((100-($C$111))%)-100)*$C110)/($C$111)</f>
        <v>3.4188034188034218</v>
      </c>
      <c r="E110" s="264">
        <v>0</v>
      </c>
      <c r="F110" s="1"/>
    </row>
    <row r="111" spans="1:8" ht="13.5" thickBot="1" x14ac:dyDescent="0.25">
      <c r="A111" s="714" t="str">
        <f>'BASE PLANILHAS'!A111:B111</f>
        <v>Total Tributos</v>
      </c>
      <c r="B111" s="715">
        <f>'[1]BASE PLANILHAS'!A102:B102</f>
        <v>0</v>
      </c>
      <c r="C111" s="265">
        <f>SUM(C108:C110)</f>
        <v>12.25</v>
      </c>
      <c r="D111" s="265">
        <f>SUM(D108:D110)</f>
        <v>13.960113960113972</v>
      </c>
      <c r="E111" s="266">
        <f>((E105+E106+E100+E90+E70+E58+E21)*D111)%</f>
        <v>414.82433488936806</v>
      </c>
      <c r="F111" s="1"/>
    </row>
    <row r="112" spans="1:8" ht="13.5" thickBot="1" x14ac:dyDescent="0.25">
      <c r="A112" s="696" t="str">
        <f>'BASE PLANILHAS'!A112:D112</f>
        <v>Total do Módulo 6</v>
      </c>
      <c r="B112" s="697"/>
      <c r="C112" s="697"/>
      <c r="D112" s="698"/>
      <c r="E112" s="51">
        <f>SUM(E105:E111)</f>
        <v>414.82433488936806</v>
      </c>
      <c r="F112" s="1"/>
    </row>
    <row r="113" spans="1:8" x14ac:dyDescent="0.2">
      <c r="A113" s="267"/>
      <c r="B113" s="268"/>
      <c r="C113" s="268"/>
      <c r="D113" s="268"/>
      <c r="E113" s="59"/>
    </row>
    <row r="114" spans="1:8" x14ac:dyDescent="0.2">
      <c r="A114" s="738" t="str">
        <f>'BASE PLANILHAS'!A114:E114</f>
        <v>QUADRO RESUMO DO CUSTO POR EMPREGADO</v>
      </c>
      <c r="B114" s="739"/>
      <c r="C114" s="739"/>
      <c r="D114" s="739"/>
      <c r="E114" s="740"/>
      <c r="G114" s="3"/>
    </row>
    <row r="115" spans="1:8" ht="13.5" thickBot="1" x14ac:dyDescent="0.25">
      <c r="A115" s="423"/>
      <c r="B115" s="418"/>
      <c r="C115" s="418"/>
      <c r="D115" s="418"/>
      <c r="E115" s="419"/>
      <c r="G115" s="3"/>
    </row>
    <row r="116" spans="1:8" ht="13.5" thickBot="1" x14ac:dyDescent="0.25">
      <c r="A116" s="696" t="str">
        <f>'BASE PLANILHAS'!A116:D116</f>
        <v>Mão-de-Obra vinculada à execução contratual</v>
      </c>
      <c r="B116" s="697"/>
      <c r="C116" s="697"/>
      <c r="D116" s="698"/>
      <c r="E116" s="214" t="str">
        <f>'BASE PLANILHAS'!E116</f>
        <v>VALOR (R$)</v>
      </c>
      <c r="G116" s="1"/>
      <c r="H116" s="1"/>
    </row>
    <row r="117" spans="1:8" x14ac:dyDescent="0.2">
      <c r="A117" s="32" t="str">
        <f>'BASE PLANILHAS'!A117</f>
        <v>A</v>
      </c>
      <c r="B117" s="741" t="str">
        <f>'BASE PLANILHAS'!B117:D117</f>
        <v>MÓDULO 1 - COMPOSIÇÃO DA REMUNERAÇÃO</v>
      </c>
      <c r="C117" s="742"/>
      <c r="D117" s="743"/>
      <c r="E117" s="256">
        <f>E21</f>
        <v>1281.1600000000001</v>
      </c>
    </row>
    <row r="118" spans="1:8" x14ac:dyDescent="0.2">
      <c r="A118" s="34" t="str">
        <f>'BASE PLANILHAS'!A118</f>
        <v>B</v>
      </c>
      <c r="B118" s="744" t="str">
        <f>'BASE PLANILHAS'!B118:D118</f>
        <v>MÓDULO 2 – ENCARGOS E BENEFÍCIOS MENSAIS E DIÁRIOS</v>
      </c>
      <c r="C118" s="731"/>
      <c r="D118" s="732"/>
      <c r="E118" s="263">
        <f>E58</f>
        <v>1331.7258400000001</v>
      </c>
    </row>
    <row r="119" spans="1:8" x14ac:dyDescent="0.2">
      <c r="A119" s="34" t="str">
        <f>'BASE PLANILHAS'!A119</f>
        <v>C</v>
      </c>
      <c r="B119" s="745" t="str">
        <f>'BASE PLANILHAS'!B119:D119</f>
        <v>MÓDULO 3 – PROVISÃO PARA RESCISÃO</v>
      </c>
      <c r="C119" s="746"/>
      <c r="D119" s="747"/>
      <c r="E119" s="263">
        <f>E70</f>
        <v>70.560132160246923</v>
      </c>
      <c r="G119" s="3"/>
    </row>
    <row r="120" spans="1:8" x14ac:dyDescent="0.2">
      <c r="A120" s="34" t="str">
        <f>'BASE PLANILHAS'!A120</f>
        <v>D</v>
      </c>
      <c r="B120" s="744" t="str">
        <f>'BASE PLANILHAS'!B120:D120</f>
        <v>MÓDULO 4 – CUSTO DE REPOSIÇÃO DO PROFISSIONAL AUSENTE</v>
      </c>
      <c r="C120" s="731"/>
      <c r="D120" s="732"/>
      <c r="E120" s="263">
        <f>E90</f>
        <v>221.93530797696968</v>
      </c>
      <c r="G120" s="3"/>
    </row>
    <row r="121" spans="1:8" x14ac:dyDescent="0.2">
      <c r="A121" s="34" t="str">
        <f>'BASE PLANILHAS'!A121</f>
        <v>E</v>
      </c>
      <c r="B121" s="728" t="str">
        <f>'BASE PLANILHAS'!B121:D121</f>
        <v>MÓDULO 5 – INSUMOS DIVERSOS</v>
      </c>
      <c r="C121" s="729"/>
      <c r="D121" s="730"/>
      <c r="E121" s="263">
        <f>E100</f>
        <v>66.11548611111111</v>
      </c>
    </row>
    <row r="122" spans="1:8" x14ac:dyDescent="0.2">
      <c r="A122" s="34" t="str">
        <f>'BASE PLANILHAS'!A122</f>
        <v>-</v>
      </c>
      <c r="B122" s="722" t="str">
        <f>'BASE PLANILHAS'!B122:D122</f>
        <v>Subtotal (A + B + C + D + E)</v>
      </c>
      <c r="C122" s="723"/>
      <c r="D122" s="724"/>
      <c r="E122" s="60">
        <f>SUM(E117:E121)</f>
        <v>2971.4967662483282</v>
      </c>
      <c r="F122" s="4"/>
      <c r="G122" s="2"/>
    </row>
    <row r="123" spans="1:8" ht="13.5" thickBot="1" x14ac:dyDescent="0.25">
      <c r="A123" s="36" t="str">
        <f>'BASE PLANILHAS'!A123</f>
        <v>F</v>
      </c>
      <c r="B123" s="725" t="str">
        <f>'BASE PLANILHAS'!B123:D123</f>
        <v>MÓDULO 6 – CUSTOS INDIRETOS, TRIBUTOS E LUCRO</v>
      </c>
      <c r="C123" s="726"/>
      <c r="D123" s="727"/>
      <c r="E123" s="24">
        <f>E112</f>
        <v>414.82433488936806</v>
      </c>
    </row>
    <row r="124" spans="1:8" ht="13.5" thickBot="1" x14ac:dyDescent="0.25">
      <c r="A124" s="696" t="str">
        <f>'BASE PLANILHAS'!A124:D124</f>
        <v xml:space="preserve">Custo Total </v>
      </c>
      <c r="B124" s="697"/>
      <c r="C124" s="697"/>
      <c r="D124" s="698"/>
      <c r="E124" s="49">
        <f>SUM(E122:E123)</f>
        <v>3386.3211011376961</v>
      </c>
      <c r="F124" s="4"/>
    </row>
    <row r="125" spans="1:8" ht="13.5" thickBot="1" x14ac:dyDescent="0.25">
      <c r="A125" s="696" t="str">
        <f>'BASE PLANILHAS'!A125:D125</f>
        <v xml:space="preserve">Custo Total Anual </v>
      </c>
      <c r="B125" s="697"/>
      <c r="C125" s="697"/>
      <c r="D125" s="698"/>
      <c r="E125" s="51">
        <f>E124*12</f>
        <v>40635.853213652357</v>
      </c>
      <c r="F125" s="4"/>
    </row>
    <row r="126" spans="1:8" hidden="1" x14ac:dyDescent="0.2">
      <c r="A126" s="425"/>
      <c r="B126" s="825"/>
      <c r="C126" s="825"/>
      <c r="D126" s="25"/>
      <c r="E126" s="25"/>
    </row>
    <row r="127" spans="1:8" ht="40.5" hidden="1" customHeight="1" thickBot="1" x14ac:dyDescent="0.25">
      <c r="A127" s="826"/>
      <c r="B127" s="827"/>
      <c r="C127" s="26"/>
      <c r="D127" s="8"/>
      <c r="E127" s="17"/>
    </row>
    <row r="128" spans="1:8" ht="12.75" hidden="1" customHeight="1" x14ac:dyDescent="0.2">
      <c r="A128" s="828"/>
      <c r="B128" s="829"/>
      <c r="C128" s="270"/>
      <c r="D128" s="271"/>
      <c r="E128" s="272"/>
    </row>
    <row r="129" spans="1:5" ht="12.75" hidden="1" customHeight="1" x14ac:dyDescent="0.2">
      <c r="A129" s="816"/>
      <c r="B129" s="817"/>
      <c r="C129" s="273"/>
      <c r="D129" s="274"/>
      <c r="E129" s="275"/>
    </row>
    <row r="130" spans="1:5" ht="12.75" hidden="1" customHeight="1" x14ac:dyDescent="0.2">
      <c r="A130" s="816"/>
      <c r="B130" s="817"/>
      <c r="C130" s="273"/>
      <c r="D130" s="274"/>
      <c r="E130" s="275"/>
    </row>
    <row r="131" spans="1:5" ht="12.75" hidden="1" customHeight="1" x14ac:dyDescent="0.2">
      <c r="A131" s="816"/>
      <c r="B131" s="817"/>
      <c r="C131" s="273"/>
      <c r="D131" s="274"/>
      <c r="E131" s="275"/>
    </row>
    <row r="132" spans="1:5" ht="12.75" hidden="1" customHeight="1" x14ac:dyDescent="0.2">
      <c r="A132" s="818"/>
      <c r="B132" s="819"/>
      <c r="C132" s="9"/>
      <c r="D132" s="10"/>
      <c r="E132" s="275"/>
    </row>
    <row r="133" spans="1:5" ht="13.5" hidden="1" customHeight="1" thickBot="1" x14ac:dyDescent="0.25">
      <c r="A133" s="820"/>
      <c r="B133" s="821"/>
      <c r="C133" s="276"/>
      <c r="D133" s="277"/>
      <c r="E133" s="278"/>
    </row>
    <row r="134" spans="1:5" ht="13.5" hidden="1" thickBot="1" x14ac:dyDescent="0.25">
      <c r="A134" s="822"/>
      <c r="B134" s="823"/>
      <c r="C134" s="823"/>
      <c r="D134" s="824"/>
      <c r="E134" s="11"/>
    </row>
    <row r="135" spans="1:5" hidden="1" x14ac:dyDescent="0.2">
      <c r="A135" s="7"/>
      <c r="B135" s="7"/>
      <c r="C135" s="7"/>
      <c r="D135" s="7"/>
      <c r="E135" s="7"/>
    </row>
    <row r="136" spans="1:5" hidden="1" x14ac:dyDescent="0.2">
      <c r="A136" s="425"/>
      <c r="B136" s="825"/>
      <c r="C136" s="825"/>
      <c r="D136" s="25"/>
      <c r="E136" s="25"/>
    </row>
    <row r="137" spans="1:5" ht="13.5" hidden="1" thickBot="1" x14ac:dyDescent="0.25">
      <c r="A137" s="798"/>
      <c r="B137" s="799"/>
      <c r="C137" s="799"/>
      <c r="D137" s="799"/>
      <c r="E137" s="800"/>
    </row>
    <row r="138" spans="1:5" ht="13.5" hidden="1" thickBot="1" x14ac:dyDescent="0.25">
      <c r="A138" s="279"/>
      <c r="B138" s="801"/>
      <c r="C138" s="802"/>
      <c r="D138" s="803"/>
      <c r="E138" s="17"/>
    </row>
    <row r="139" spans="1:5" hidden="1" x14ac:dyDescent="0.2">
      <c r="A139" s="280"/>
      <c r="B139" s="804"/>
      <c r="C139" s="805"/>
      <c r="D139" s="806"/>
      <c r="E139" s="281"/>
    </row>
    <row r="140" spans="1:5" hidden="1" x14ac:dyDescent="0.2">
      <c r="A140" s="282"/>
      <c r="B140" s="807"/>
      <c r="C140" s="808"/>
      <c r="D140" s="809"/>
      <c r="E140" s="283"/>
    </row>
    <row r="141" spans="1:5" ht="13.5" hidden="1" thickBot="1" x14ac:dyDescent="0.25">
      <c r="A141" s="282"/>
      <c r="B141" s="810"/>
      <c r="C141" s="811"/>
      <c r="D141" s="812"/>
      <c r="E141" s="283"/>
    </row>
    <row r="142" spans="1:5" ht="13.5" hidden="1" thickBot="1" x14ac:dyDescent="0.25">
      <c r="A142" s="813"/>
      <c r="B142" s="814"/>
      <c r="C142" s="814"/>
      <c r="D142" s="815"/>
      <c r="E142" s="11"/>
    </row>
    <row r="143" spans="1:5" hidden="1" x14ac:dyDescent="0.2">
      <c r="A143" s="284"/>
      <c r="B143" s="7"/>
      <c r="C143" s="7"/>
      <c r="D143" s="7"/>
      <c r="E143" s="7"/>
    </row>
    <row r="144" spans="1:5" hidden="1" x14ac:dyDescent="0.2">
      <c r="A144" s="7"/>
      <c r="B144" s="7"/>
      <c r="C144" s="7"/>
      <c r="D144" s="7"/>
      <c r="E144" s="7"/>
    </row>
    <row r="145" spans="1:8" hidden="1" x14ac:dyDescent="0.2">
      <c r="A145" s="7"/>
      <c r="B145" s="7"/>
      <c r="C145" s="7"/>
      <c r="D145" s="7"/>
      <c r="E145" s="7"/>
    </row>
    <row r="146" spans="1:8" x14ac:dyDescent="0.2">
      <c r="A146" s="13"/>
      <c r="B146" s="13"/>
      <c r="C146" s="7"/>
      <c r="D146" s="7"/>
      <c r="E146" s="30"/>
      <c r="F146" s="4"/>
    </row>
    <row r="147" spans="1:8" x14ac:dyDescent="0.2">
      <c r="A147" s="14"/>
      <c r="B147" s="13"/>
      <c r="C147" s="7"/>
      <c r="D147" s="7"/>
      <c r="E147" s="69"/>
      <c r="F147" s="4"/>
      <c r="H147" s="4"/>
    </row>
    <row r="148" spans="1:8" x14ac:dyDescent="0.2">
      <c r="A148" s="7"/>
      <c r="B148" s="7"/>
      <c r="C148" s="7"/>
      <c r="D148" s="7"/>
      <c r="E148" s="15"/>
      <c r="H148" s="4"/>
    </row>
    <row r="149" spans="1:8" x14ac:dyDescent="0.2">
      <c r="A149" s="7"/>
      <c r="B149" s="7"/>
      <c r="C149" s="7"/>
      <c r="D149" s="7"/>
      <c r="E149" s="15"/>
    </row>
    <row r="150" spans="1:8" x14ac:dyDescent="0.2">
      <c r="A150" s="4"/>
      <c r="E150" s="4"/>
    </row>
    <row r="151" spans="1:8" x14ac:dyDescent="0.2">
      <c r="A151" s="4"/>
    </row>
  </sheetData>
  <sheetProtection sheet="1" objects="1" scenarios="1"/>
  <mergeCells count="115">
    <mergeCell ref="A1:E1"/>
    <mergeCell ref="A3:E3"/>
    <mergeCell ref="B4:D4"/>
    <mergeCell ref="B5:D5"/>
    <mergeCell ref="B6:D6"/>
    <mergeCell ref="B7:D7"/>
    <mergeCell ref="B16:C16"/>
    <mergeCell ref="B17:C17"/>
    <mergeCell ref="B18:C18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A72:E72"/>
    <mergeCell ref="B74:C74"/>
    <mergeCell ref="B75:C75"/>
    <mergeCell ref="B76:C76"/>
    <mergeCell ref="B77:C77"/>
    <mergeCell ref="B78:C78"/>
    <mergeCell ref="B65:C65"/>
    <mergeCell ref="B66:C66"/>
    <mergeCell ref="B67:C67"/>
    <mergeCell ref="B68:C68"/>
    <mergeCell ref="B69:C69"/>
    <mergeCell ref="A70:C70"/>
    <mergeCell ref="B87:C87"/>
    <mergeCell ref="B88:C88"/>
    <mergeCell ref="B89:C89"/>
    <mergeCell ref="A90:C90"/>
    <mergeCell ref="A92:E92"/>
    <mergeCell ref="B94:C94"/>
    <mergeCell ref="B79:C79"/>
    <mergeCell ref="B80:C80"/>
    <mergeCell ref="A81:C81"/>
    <mergeCell ref="B83:C83"/>
    <mergeCell ref="B84:C84"/>
    <mergeCell ref="A85:C85"/>
    <mergeCell ref="A102:E102"/>
    <mergeCell ref="C104:D104"/>
    <mergeCell ref="A111:B111"/>
    <mergeCell ref="A112:D112"/>
    <mergeCell ref="A114:E114"/>
    <mergeCell ref="A116:D116"/>
    <mergeCell ref="B95:C95"/>
    <mergeCell ref="B96:C96"/>
    <mergeCell ref="B97:C97"/>
    <mergeCell ref="B98:C98"/>
    <mergeCell ref="B99:C99"/>
    <mergeCell ref="A100:C100"/>
    <mergeCell ref="B123:D123"/>
    <mergeCell ref="A124:D124"/>
    <mergeCell ref="A125:D125"/>
    <mergeCell ref="B126:C126"/>
    <mergeCell ref="A127:B127"/>
    <mergeCell ref="A128:B128"/>
    <mergeCell ref="B117:D117"/>
    <mergeCell ref="B118:D118"/>
    <mergeCell ref="B119:D119"/>
    <mergeCell ref="B120:D120"/>
    <mergeCell ref="B121:D121"/>
    <mergeCell ref="B122:D122"/>
    <mergeCell ref="A142:D142"/>
    <mergeCell ref="B136:C136"/>
    <mergeCell ref="A137:E137"/>
    <mergeCell ref="B138:D138"/>
    <mergeCell ref="B139:D139"/>
    <mergeCell ref="B140:D140"/>
    <mergeCell ref="B141:D141"/>
    <mergeCell ref="A129:B129"/>
    <mergeCell ref="A130:B130"/>
    <mergeCell ref="A131:B131"/>
    <mergeCell ref="A132:B132"/>
    <mergeCell ref="A133:B133"/>
    <mergeCell ref="A134:D134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2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59999389629810485"/>
  </sheetPr>
  <dimension ref="A1:N193"/>
  <sheetViews>
    <sheetView showGridLines="0" view="pageBreakPreview" topLeftCell="A115" zoomScaleNormal="100" zoomScaleSheetLayoutView="100" workbookViewId="0">
      <selection activeCell="E137" activeCellId="1" sqref="E126 E137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0.2851562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 x14ac:dyDescent="0.2">
      <c r="A1" s="752" t="str">
        <f>'BASE PLANILHAS'!A1:E1</f>
        <v>ANEXO VI - PLANILHA DE COMPOSIÇÃO DE CUSTOS</v>
      </c>
      <c r="B1" s="753"/>
      <c r="C1" s="753"/>
      <c r="D1" s="753"/>
      <c r="E1" s="754"/>
    </row>
    <row r="2" spans="1:8" ht="13.5" thickBot="1" x14ac:dyDescent="0.25">
      <c r="A2" s="174"/>
      <c r="B2" s="221"/>
      <c r="C2" s="221"/>
      <c r="D2" s="222"/>
      <c r="E2" s="223"/>
      <c r="F2" s="54"/>
      <c r="G2" s="54"/>
      <c r="H2" s="54"/>
    </row>
    <row r="3" spans="1:8" ht="13.5" thickBot="1" x14ac:dyDescent="0.25">
      <c r="A3" s="755" t="str">
        <f>'BASE PLANILHAS'!A3:E3</f>
        <v>Dados para composição dos custos referentes à mão-de-obra</v>
      </c>
      <c r="B3" s="756"/>
      <c r="C3" s="756"/>
      <c r="D3" s="756"/>
      <c r="E3" s="757"/>
      <c r="F3" s="54"/>
      <c r="G3" s="54"/>
      <c r="H3" s="54"/>
    </row>
    <row r="4" spans="1:8" x14ac:dyDescent="0.2">
      <c r="A4" s="64" t="str">
        <f>'BASE PLANILHAS'!A4</f>
        <v>A</v>
      </c>
      <c r="B4" s="758" t="str">
        <f>'BASE PLANILHAS'!B4:D4</f>
        <v>Localidade</v>
      </c>
      <c r="C4" s="759"/>
      <c r="D4" s="760"/>
      <c r="E4" s="316" t="str">
        <f>CCT!A151</f>
        <v>Santos Dumont</v>
      </c>
      <c r="F4" s="54"/>
      <c r="G4" s="54"/>
      <c r="H4" s="54"/>
    </row>
    <row r="5" spans="1:8" x14ac:dyDescent="0.2">
      <c r="A5" s="34" t="str">
        <f>'BASE PLANILHAS'!A5</f>
        <v>B</v>
      </c>
      <c r="B5" s="761" t="str">
        <f>'BASE PLANILHAS'!B5:D5</f>
        <v>Tipo de serviço</v>
      </c>
      <c r="C5" s="762"/>
      <c r="D5" s="763"/>
      <c r="E5" s="33" t="str">
        <f>'BASE PLANILHAS'!E5</f>
        <v>Apoio Administrativo</v>
      </c>
      <c r="F5" s="54"/>
      <c r="G5" s="54"/>
      <c r="H5" s="54"/>
    </row>
    <row r="6" spans="1:8" x14ac:dyDescent="0.2">
      <c r="A6" s="34" t="str">
        <f>'BASE PLANILHAS'!A6</f>
        <v>C</v>
      </c>
      <c r="B6" s="745" t="str">
        <f>'BASE PLANILHAS'!B6:D6</f>
        <v>Salário Nominativo da Categoria Profissional</v>
      </c>
      <c r="C6" s="746"/>
      <c r="D6" s="747"/>
      <c r="E6" s="224"/>
      <c r="F6" s="54"/>
      <c r="G6" s="54"/>
      <c r="H6" s="54"/>
    </row>
    <row r="7" spans="1:8" x14ac:dyDescent="0.2">
      <c r="A7" s="34" t="str">
        <f>'BASE PLANILHAS'!A7</f>
        <v>D</v>
      </c>
      <c r="B7" s="745" t="str">
        <f>'BASE PLANILHAS'!B7:D7</f>
        <v>Categoria profissional (vinculada à execução contratual)</v>
      </c>
      <c r="C7" s="746"/>
      <c r="D7" s="747"/>
      <c r="E7" s="298" t="s">
        <v>241</v>
      </c>
      <c r="G7" s="1"/>
    </row>
    <row r="8" spans="1:8" ht="13.5" thickBot="1" x14ac:dyDescent="0.25">
      <c r="A8" s="36" t="str">
        <f>'BASE PLANILHAS'!A8</f>
        <v>E</v>
      </c>
      <c r="B8" s="764" t="str">
        <f>'BASE PLANILHAS'!B8:D8</f>
        <v>Data base da categoria (dia/mês/ano)</v>
      </c>
      <c r="C8" s="765"/>
      <c r="D8" s="766"/>
      <c r="E8" s="225">
        <f>CCT!P151</f>
        <v>43101</v>
      </c>
      <c r="F8" s="63"/>
    </row>
    <row r="9" spans="1:8" x14ac:dyDescent="0.2">
      <c r="A9" s="226"/>
      <c r="B9" s="100"/>
      <c r="C9" s="100"/>
      <c r="D9" s="100"/>
      <c r="E9" s="227"/>
      <c r="F9" s="63"/>
      <c r="H9" s="1"/>
    </row>
    <row r="10" spans="1:8" x14ac:dyDescent="0.2">
      <c r="A10" s="711" t="str">
        <f>'BASE PLANILHAS'!A10:E10</f>
        <v>MÓDULO 1 - COMPOSIÇÃO DA REMUNERAÇÃO</v>
      </c>
      <c r="B10" s="712"/>
      <c r="C10" s="712"/>
      <c r="D10" s="712"/>
      <c r="E10" s="713"/>
      <c r="F10" s="70"/>
    </row>
    <row r="11" spans="1:8" ht="13.5" thickBot="1" x14ac:dyDescent="0.25">
      <c r="A11" s="228"/>
      <c r="B11" s="229"/>
      <c r="C11" s="229"/>
      <c r="D11" s="229"/>
      <c r="E11" s="230"/>
      <c r="F11" s="1"/>
    </row>
    <row r="12" spans="1:8" ht="13.5" thickBot="1" x14ac:dyDescent="0.25">
      <c r="A12" s="324" t="str">
        <f>'BASE PLANILHAS'!A13</f>
        <v>A</v>
      </c>
      <c r="B12" s="830" t="str">
        <f>'BASE PLANILHAS'!B13:C13</f>
        <v>Salário Base</v>
      </c>
      <c r="C12" s="831"/>
      <c r="D12" s="831"/>
      <c r="E12" s="832"/>
    </row>
    <row r="13" spans="1:8" ht="13.5" thickBot="1" x14ac:dyDescent="0.25">
      <c r="A13" s="317"/>
      <c r="B13" s="317" t="s">
        <v>354</v>
      </c>
      <c r="C13" s="318" t="s">
        <v>350</v>
      </c>
      <c r="D13" s="318" t="s">
        <v>355</v>
      </c>
      <c r="E13" s="319" t="s">
        <v>351</v>
      </c>
    </row>
    <row r="14" spans="1:8" x14ac:dyDescent="0.2">
      <c r="A14" s="231"/>
      <c r="B14" s="231" t="s">
        <v>369</v>
      </c>
      <c r="C14" s="285">
        <v>0</v>
      </c>
      <c r="D14" s="286">
        <v>0</v>
      </c>
      <c r="E14" s="287">
        <f>D14*C14</f>
        <v>0</v>
      </c>
      <c r="F14">
        <f>COUNTBLANK(E14:E49)</f>
        <v>0</v>
      </c>
    </row>
    <row r="15" spans="1:8" x14ac:dyDescent="0.2">
      <c r="A15" s="231"/>
      <c r="B15" s="231" t="s">
        <v>370</v>
      </c>
      <c r="C15" s="285">
        <v>0</v>
      </c>
      <c r="D15" s="286">
        <v>0</v>
      </c>
      <c r="E15" s="288">
        <f>D15*C15</f>
        <v>0</v>
      </c>
    </row>
    <row r="16" spans="1:8" x14ac:dyDescent="0.2">
      <c r="A16" s="231"/>
      <c r="B16" s="231" t="s">
        <v>419</v>
      </c>
      <c r="C16" s="285">
        <v>0</v>
      </c>
      <c r="D16" s="286">
        <v>0</v>
      </c>
      <c r="E16" s="288">
        <f>D16*C16</f>
        <v>0</v>
      </c>
    </row>
    <row r="17" spans="1:5" x14ac:dyDescent="0.2">
      <c r="A17" s="231"/>
      <c r="B17" s="231" t="s">
        <v>420</v>
      </c>
      <c r="C17" s="285">
        <v>0</v>
      </c>
      <c r="D17" s="286">
        <v>0</v>
      </c>
      <c r="E17" s="288">
        <f t="shared" ref="E17" si="0">D17*C17</f>
        <v>0</v>
      </c>
    </row>
    <row r="18" spans="1:5" x14ac:dyDescent="0.2">
      <c r="A18" s="231"/>
      <c r="B18" s="231" t="s">
        <v>371</v>
      </c>
      <c r="C18" s="285">
        <v>0</v>
      </c>
      <c r="D18" s="286">
        <v>0</v>
      </c>
      <c r="E18" s="288">
        <f t="shared" ref="E18:E49" si="1">D18*C18</f>
        <v>0</v>
      </c>
    </row>
    <row r="19" spans="1:5" x14ac:dyDescent="0.2">
      <c r="A19" s="231"/>
      <c r="B19" s="231" t="s">
        <v>240</v>
      </c>
      <c r="C19" s="285">
        <v>0</v>
      </c>
      <c r="D19" s="286">
        <v>0</v>
      </c>
      <c r="E19" s="288">
        <f t="shared" si="1"/>
        <v>0</v>
      </c>
    </row>
    <row r="20" spans="1:5" x14ac:dyDescent="0.2">
      <c r="A20" s="231"/>
      <c r="B20" s="231" t="s">
        <v>238</v>
      </c>
      <c r="C20" s="285">
        <v>0</v>
      </c>
      <c r="D20" s="286">
        <v>0</v>
      </c>
      <c r="E20" s="288">
        <f t="shared" si="1"/>
        <v>0</v>
      </c>
    </row>
    <row r="21" spans="1:5" x14ac:dyDescent="0.2">
      <c r="A21" s="231"/>
      <c r="B21" s="231" t="s">
        <v>372</v>
      </c>
      <c r="C21" s="285">
        <v>0</v>
      </c>
      <c r="D21" s="286">
        <v>0</v>
      </c>
      <c r="E21" s="288">
        <f t="shared" si="1"/>
        <v>0</v>
      </c>
    </row>
    <row r="22" spans="1:5" x14ac:dyDescent="0.2">
      <c r="A22" s="232"/>
      <c r="B22" s="232" t="s">
        <v>241</v>
      </c>
      <c r="C22" s="233">
        <f>CCT!G151</f>
        <v>1</v>
      </c>
      <c r="D22" s="234">
        <f>CCT!H151</f>
        <v>1041.5999999999999</v>
      </c>
      <c r="E22" s="289">
        <f t="shared" si="1"/>
        <v>1041.5999999999999</v>
      </c>
    </row>
    <row r="23" spans="1:5" x14ac:dyDescent="0.2">
      <c r="A23" s="231"/>
      <c r="B23" s="231" t="s">
        <v>367</v>
      </c>
      <c r="C23" s="285">
        <v>0</v>
      </c>
      <c r="D23" s="286">
        <v>0</v>
      </c>
      <c r="E23" s="288">
        <f t="shared" si="1"/>
        <v>0</v>
      </c>
    </row>
    <row r="24" spans="1:5" x14ac:dyDescent="0.2">
      <c r="A24" s="231"/>
      <c r="B24" s="231" t="s">
        <v>366</v>
      </c>
      <c r="C24" s="285">
        <v>0</v>
      </c>
      <c r="D24" s="286">
        <v>0</v>
      </c>
      <c r="E24" s="288">
        <f t="shared" si="1"/>
        <v>0</v>
      </c>
    </row>
    <row r="25" spans="1:5" x14ac:dyDescent="0.2">
      <c r="A25" s="231"/>
      <c r="B25" s="231" t="s">
        <v>373</v>
      </c>
      <c r="C25" s="285">
        <v>0</v>
      </c>
      <c r="D25" s="286">
        <v>0</v>
      </c>
      <c r="E25" s="288">
        <f t="shared" si="1"/>
        <v>0</v>
      </c>
    </row>
    <row r="26" spans="1:5" x14ac:dyDescent="0.2">
      <c r="A26" s="231"/>
      <c r="B26" s="231" t="s">
        <v>195</v>
      </c>
      <c r="C26" s="285">
        <v>0</v>
      </c>
      <c r="D26" s="286">
        <v>0</v>
      </c>
      <c r="E26" s="288">
        <f t="shared" si="1"/>
        <v>0</v>
      </c>
    </row>
    <row r="27" spans="1:5" x14ac:dyDescent="0.2">
      <c r="A27" s="231"/>
      <c r="B27" s="231" t="s">
        <v>421</v>
      </c>
      <c r="C27" s="285">
        <v>0</v>
      </c>
      <c r="D27" s="286">
        <v>0</v>
      </c>
      <c r="E27" s="288">
        <f t="shared" si="1"/>
        <v>0</v>
      </c>
    </row>
    <row r="28" spans="1:5" x14ac:dyDescent="0.2">
      <c r="A28" s="231"/>
      <c r="B28" s="231" t="s">
        <v>374</v>
      </c>
      <c r="C28" s="285">
        <v>0</v>
      </c>
      <c r="D28" s="286">
        <v>0</v>
      </c>
      <c r="E28" s="288">
        <f t="shared" si="1"/>
        <v>0</v>
      </c>
    </row>
    <row r="29" spans="1:5" x14ac:dyDescent="0.2">
      <c r="A29" s="231"/>
      <c r="B29" s="231" t="s">
        <v>196</v>
      </c>
      <c r="C29" s="285">
        <v>0</v>
      </c>
      <c r="D29" s="286">
        <v>0</v>
      </c>
      <c r="E29" s="288">
        <f t="shared" si="1"/>
        <v>0</v>
      </c>
    </row>
    <row r="30" spans="1:5" x14ac:dyDescent="0.2">
      <c r="A30" s="231"/>
      <c r="B30" s="231" t="s">
        <v>242</v>
      </c>
      <c r="C30" s="285">
        <v>0</v>
      </c>
      <c r="D30" s="286">
        <v>0</v>
      </c>
      <c r="E30" s="288">
        <f t="shared" si="1"/>
        <v>0</v>
      </c>
    </row>
    <row r="31" spans="1:5" x14ac:dyDescent="0.2">
      <c r="A31" s="231"/>
      <c r="B31" s="231" t="s">
        <v>375</v>
      </c>
      <c r="C31" s="285">
        <v>0</v>
      </c>
      <c r="D31" s="286">
        <v>0</v>
      </c>
      <c r="E31" s="288">
        <f t="shared" si="1"/>
        <v>0</v>
      </c>
    </row>
    <row r="32" spans="1:5" x14ac:dyDescent="0.2">
      <c r="A32" s="231"/>
      <c r="B32" s="231" t="s">
        <v>197</v>
      </c>
      <c r="C32" s="285">
        <v>0</v>
      </c>
      <c r="D32" s="286">
        <v>0</v>
      </c>
      <c r="E32" s="288">
        <f t="shared" si="1"/>
        <v>0</v>
      </c>
    </row>
    <row r="33" spans="1:5" x14ac:dyDescent="0.2">
      <c r="A33" s="231"/>
      <c r="B33" s="231" t="s">
        <v>353</v>
      </c>
      <c r="C33" s="285">
        <v>0</v>
      </c>
      <c r="D33" s="286">
        <v>0</v>
      </c>
      <c r="E33" s="288">
        <f t="shared" si="1"/>
        <v>0</v>
      </c>
    </row>
    <row r="34" spans="1:5" x14ac:dyDescent="0.2">
      <c r="A34" s="231"/>
      <c r="B34" s="231" t="s">
        <v>376</v>
      </c>
      <c r="C34" s="285">
        <v>0</v>
      </c>
      <c r="D34" s="286">
        <v>0</v>
      </c>
      <c r="E34" s="288">
        <f t="shared" si="1"/>
        <v>0</v>
      </c>
    </row>
    <row r="35" spans="1:5" x14ac:dyDescent="0.2">
      <c r="A35" s="231"/>
      <c r="B35" s="231" t="s">
        <v>198</v>
      </c>
      <c r="C35" s="285">
        <v>0</v>
      </c>
      <c r="D35" s="286">
        <v>0</v>
      </c>
      <c r="E35" s="288">
        <f t="shared" si="1"/>
        <v>0</v>
      </c>
    </row>
    <row r="36" spans="1:5" x14ac:dyDescent="0.2">
      <c r="A36" s="231"/>
      <c r="B36" s="231" t="s">
        <v>199</v>
      </c>
      <c r="C36" s="285">
        <v>0</v>
      </c>
      <c r="D36" s="286">
        <v>0</v>
      </c>
      <c r="E36" s="288">
        <f t="shared" si="1"/>
        <v>0</v>
      </c>
    </row>
    <row r="37" spans="1:5" x14ac:dyDescent="0.2">
      <c r="A37" s="231"/>
      <c r="B37" s="231" t="s">
        <v>200</v>
      </c>
      <c r="C37" s="285">
        <v>0</v>
      </c>
      <c r="D37" s="286">
        <v>0</v>
      </c>
      <c r="E37" s="288">
        <f t="shared" si="1"/>
        <v>0</v>
      </c>
    </row>
    <row r="38" spans="1:5" x14ac:dyDescent="0.2">
      <c r="A38" s="231"/>
      <c r="B38" s="231" t="s">
        <v>201</v>
      </c>
      <c r="C38" s="285">
        <v>0</v>
      </c>
      <c r="D38" s="286">
        <v>0</v>
      </c>
      <c r="E38" s="288">
        <f t="shared" si="1"/>
        <v>0</v>
      </c>
    </row>
    <row r="39" spans="1:5" x14ac:dyDescent="0.2">
      <c r="A39" s="231"/>
      <c r="B39" s="231" t="s">
        <v>368</v>
      </c>
      <c r="C39" s="285">
        <v>0</v>
      </c>
      <c r="D39" s="286">
        <v>0</v>
      </c>
      <c r="E39" s="288">
        <f t="shared" si="1"/>
        <v>0</v>
      </c>
    </row>
    <row r="40" spans="1:5" x14ac:dyDescent="0.2">
      <c r="A40" s="231"/>
      <c r="B40" s="231" t="s">
        <v>194</v>
      </c>
      <c r="C40" s="285">
        <v>0</v>
      </c>
      <c r="D40" s="286">
        <v>0</v>
      </c>
      <c r="E40" s="288">
        <f t="shared" si="1"/>
        <v>0</v>
      </c>
    </row>
    <row r="41" spans="1:5" x14ac:dyDescent="0.2">
      <c r="A41" s="231"/>
      <c r="B41" s="231" t="s">
        <v>193</v>
      </c>
      <c r="C41" s="285">
        <v>0</v>
      </c>
      <c r="D41" s="286">
        <v>0</v>
      </c>
      <c r="E41" s="288">
        <f t="shared" si="1"/>
        <v>0</v>
      </c>
    </row>
    <row r="42" spans="1:5" x14ac:dyDescent="0.2">
      <c r="A42" s="231"/>
      <c r="B42" s="231" t="s">
        <v>422</v>
      </c>
      <c r="C42" s="285">
        <v>0</v>
      </c>
      <c r="D42" s="286">
        <v>0</v>
      </c>
      <c r="E42" s="288">
        <f t="shared" si="1"/>
        <v>0</v>
      </c>
    </row>
    <row r="43" spans="1:5" x14ac:dyDescent="0.2">
      <c r="A43" s="231"/>
      <c r="B43" s="231" t="s">
        <v>423</v>
      </c>
      <c r="C43" s="285">
        <v>0</v>
      </c>
      <c r="D43" s="286">
        <v>0</v>
      </c>
      <c r="E43" s="288">
        <f t="shared" si="1"/>
        <v>0</v>
      </c>
    </row>
    <row r="44" spans="1:5" x14ac:dyDescent="0.2">
      <c r="A44" s="231"/>
      <c r="B44" s="231" t="s">
        <v>466</v>
      </c>
      <c r="C44" s="285">
        <v>0</v>
      </c>
      <c r="D44" s="286">
        <v>0</v>
      </c>
      <c r="E44" s="288">
        <f t="shared" si="1"/>
        <v>0</v>
      </c>
    </row>
    <row r="45" spans="1:5" x14ac:dyDescent="0.2">
      <c r="A45" s="231"/>
      <c r="B45" s="231" t="s">
        <v>377</v>
      </c>
      <c r="C45" s="285">
        <v>0</v>
      </c>
      <c r="D45" s="286">
        <v>0</v>
      </c>
      <c r="E45" s="288">
        <f t="shared" si="1"/>
        <v>0</v>
      </c>
    </row>
    <row r="46" spans="1:5" x14ac:dyDescent="0.2">
      <c r="A46" s="231"/>
      <c r="B46" s="231" t="s">
        <v>378</v>
      </c>
      <c r="C46" s="285">
        <v>0</v>
      </c>
      <c r="D46" s="286">
        <v>0</v>
      </c>
      <c r="E46" s="288">
        <f t="shared" si="1"/>
        <v>0</v>
      </c>
    </row>
    <row r="47" spans="1:5" x14ac:dyDescent="0.2">
      <c r="A47" s="231"/>
      <c r="B47" s="231" t="s">
        <v>381</v>
      </c>
      <c r="C47" s="285">
        <v>0</v>
      </c>
      <c r="D47" s="286">
        <v>0</v>
      </c>
      <c r="E47" s="288">
        <f t="shared" si="1"/>
        <v>0</v>
      </c>
    </row>
    <row r="48" spans="1:5" x14ac:dyDescent="0.2">
      <c r="A48" s="231"/>
      <c r="B48" s="231" t="s">
        <v>379</v>
      </c>
      <c r="C48" s="285">
        <v>0</v>
      </c>
      <c r="D48" s="286">
        <v>0</v>
      </c>
      <c r="E48" s="288">
        <f t="shared" si="1"/>
        <v>0</v>
      </c>
    </row>
    <row r="49" spans="1:7" ht="13.5" thickBot="1" x14ac:dyDescent="0.25">
      <c r="A49" s="231"/>
      <c r="B49" s="231" t="s">
        <v>380</v>
      </c>
      <c r="C49" s="285">
        <v>0</v>
      </c>
      <c r="D49" s="286">
        <v>0</v>
      </c>
      <c r="E49" s="288">
        <f t="shared" si="1"/>
        <v>0</v>
      </c>
    </row>
    <row r="50" spans="1:7" ht="13.5" thickBot="1" x14ac:dyDescent="0.25">
      <c r="A50" s="320"/>
      <c r="B50" s="321" t="str">
        <f>CONCATENATE("Total ",B13)</f>
        <v>Total Cargos - PGJ</v>
      </c>
      <c r="C50" s="318">
        <f>SUM(C14:C49)</f>
        <v>1</v>
      </c>
      <c r="D50" s="318"/>
      <c r="E50" s="322">
        <f>SUM(E14:E49)</f>
        <v>1041.5999999999999</v>
      </c>
    </row>
    <row r="51" spans="1:7" ht="13.5" thickBot="1" x14ac:dyDescent="0.25">
      <c r="A51" s="325"/>
      <c r="B51" s="325" t="s">
        <v>365</v>
      </c>
      <c r="C51" s="326" t="s">
        <v>350</v>
      </c>
      <c r="D51" s="326" t="s">
        <v>355</v>
      </c>
      <c r="E51" s="327" t="s">
        <v>351</v>
      </c>
    </row>
    <row r="52" spans="1:7" ht="13.5" thickBot="1" x14ac:dyDescent="0.25">
      <c r="A52" s="231"/>
      <c r="B52" s="231" t="s">
        <v>353</v>
      </c>
      <c r="C52" s="285">
        <v>0</v>
      </c>
      <c r="D52" s="286">
        <v>0</v>
      </c>
      <c r="E52" s="288">
        <f t="shared" ref="E52" si="2">D52*C52</f>
        <v>0</v>
      </c>
    </row>
    <row r="53" spans="1:7" ht="13.5" thickBot="1" x14ac:dyDescent="0.25">
      <c r="A53" s="328"/>
      <c r="B53" s="329" t="str">
        <f>CONCATENATE("Total ",B51)</f>
        <v>Total Cargos - FEPDC</v>
      </c>
      <c r="C53" s="326">
        <f>SUM(C52)</f>
        <v>0</v>
      </c>
      <c r="D53" s="326"/>
      <c r="E53" s="330">
        <f>SUM(E52)</f>
        <v>0</v>
      </c>
    </row>
    <row r="54" spans="1:7" ht="13.5" thickBot="1" x14ac:dyDescent="0.25">
      <c r="A54" s="320"/>
      <c r="B54" s="321" t="str">
        <f>CONCATENATE("Total ",E4)</f>
        <v>Total Santos Dumont</v>
      </c>
      <c r="C54" s="318">
        <f>C50+C53</f>
        <v>1</v>
      </c>
      <c r="D54" s="318"/>
      <c r="E54" s="322">
        <f>E50+E53</f>
        <v>1041.5999999999999</v>
      </c>
    </row>
    <row r="55" spans="1:7" ht="13.5" thickBot="1" x14ac:dyDescent="0.25">
      <c r="A55" s="833"/>
      <c r="B55" s="834"/>
      <c r="C55" s="835"/>
      <c r="D55" s="426" t="str">
        <f>'BASE PLANILHAS'!D12</f>
        <v>Referência</v>
      </c>
      <c r="E55" s="426" t="str">
        <f>'BASE PLANILHAS'!E12</f>
        <v>Valor (R$)</v>
      </c>
    </row>
    <row r="56" spans="1:7" x14ac:dyDescent="0.2">
      <c r="A56" s="40" t="str">
        <f>'BASE PLANILHAS'!A14</f>
        <v>B</v>
      </c>
      <c r="B56" s="701" t="str">
        <f>'BASE PLANILHAS'!B14:C14</f>
        <v xml:space="preserve">Adicional Periculosidade </v>
      </c>
      <c r="C56" s="702"/>
      <c r="D56" s="42">
        <v>0.3</v>
      </c>
      <c r="E56" s="216">
        <f>D56*E26</f>
        <v>0</v>
      </c>
      <c r="G56" s="1"/>
    </row>
    <row r="57" spans="1:7" x14ac:dyDescent="0.2">
      <c r="A57" s="34" t="str">
        <f>'BASE PLANILHAS'!A15</f>
        <v>C</v>
      </c>
      <c r="B57" s="699" t="str">
        <f>'BASE PLANILHAS'!B15:C15</f>
        <v>Adicional Insalubridade</v>
      </c>
      <c r="C57" s="700"/>
      <c r="D57" s="295">
        <f>0.2*PARAMETROS!B79</f>
        <v>190.8</v>
      </c>
      <c r="E57" s="55">
        <f>D57*(C20+C29+C30+C32+C36)</f>
        <v>0</v>
      </c>
      <c r="G57" s="1"/>
    </row>
    <row r="58" spans="1:7" x14ac:dyDescent="0.2">
      <c r="A58" s="34" t="str">
        <f>'BASE PLANILHAS'!A16</f>
        <v>D</v>
      </c>
      <c r="B58" s="699" t="str">
        <f>'BASE PLANILHAS'!B16:C16</f>
        <v>Adicional Noturno</v>
      </c>
      <c r="C58" s="700"/>
      <c r="D58" s="291">
        <f>1/210*0.2*10.285*15.5</f>
        <v>0.1518261904761905</v>
      </c>
      <c r="E58" s="216">
        <f>D58*E38</f>
        <v>0</v>
      </c>
      <c r="G58" s="1"/>
    </row>
    <row r="59" spans="1:7" x14ac:dyDescent="0.2">
      <c r="A59" s="34" t="str">
        <f>'BASE PLANILHAS'!A17</f>
        <v>E</v>
      </c>
      <c r="B59" s="699" t="str">
        <f>'BASE PLANILHAS'!B17:C17</f>
        <v>Adicional de Hora Noturna Reduzida</v>
      </c>
      <c r="C59" s="700"/>
      <c r="D59" s="42">
        <v>0</v>
      </c>
      <c r="E59" s="216">
        <f t="shared" ref="E59" si="3">D59*$E$12</f>
        <v>0</v>
      </c>
    </row>
    <row r="60" spans="1:7" x14ac:dyDescent="0.2">
      <c r="A60" s="34" t="str">
        <f>'BASE PLANILHAS'!A18</f>
        <v>F</v>
      </c>
      <c r="B60" s="699" t="str">
        <f>'BASE PLANILHAS'!B18:C18</f>
        <v>Intervalo Intrajornada</v>
      </c>
      <c r="C60" s="700"/>
      <c r="D60" s="42">
        <v>0</v>
      </c>
      <c r="E60" s="290">
        <f>E39/220*20+((E37+E37*D61)/210*15.5)+((E38+E38*D61)/210*1.2*15.5)</f>
        <v>0</v>
      </c>
    </row>
    <row r="61" spans="1:7" x14ac:dyDescent="0.2">
      <c r="A61" s="34" t="str">
        <f>'BASE PLANILHAS'!A19</f>
        <v>G</v>
      </c>
      <c r="B61" s="699" t="str">
        <f>'BASE PLANILHAS'!B19:C19</f>
        <v>Feriado Nacional - Súmula 444/2012 - TST</v>
      </c>
      <c r="C61" s="700"/>
      <c r="D61" s="291">
        <v>0</v>
      </c>
      <c r="E61" s="216">
        <f>(E37+E38)*D61</f>
        <v>0</v>
      </c>
    </row>
    <row r="62" spans="1:7" ht="13.5" thickBot="1" x14ac:dyDescent="0.25">
      <c r="A62" s="64" t="str">
        <f>'BASE PLANILHAS'!A20</f>
        <v>H</v>
      </c>
      <c r="B62" s="699" t="str">
        <f>'BASE PLANILHAS'!B20:C20</f>
        <v>Adicional de Acúmulo de função</v>
      </c>
      <c r="C62" s="700"/>
      <c r="D62" s="43">
        <v>0</v>
      </c>
      <c r="E62" s="215">
        <f>0</f>
        <v>0</v>
      </c>
    </row>
    <row r="63" spans="1:7" ht="13.5" thickBot="1" x14ac:dyDescent="0.25">
      <c r="A63" s="696" t="str">
        <f>'BASE PLANILHAS'!A21:D21</f>
        <v>Total do Módulo 1</v>
      </c>
      <c r="B63" s="697"/>
      <c r="C63" s="697"/>
      <c r="D63" s="698"/>
      <c r="E63" s="51">
        <f>SUM(E56:E62)+E54</f>
        <v>1041.5999999999999</v>
      </c>
    </row>
    <row r="64" spans="1:7" x14ac:dyDescent="0.2">
      <c r="A64" s="423"/>
      <c r="B64" s="424"/>
      <c r="C64" s="424"/>
      <c r="D64" s="424"/>
      <c r="E64" s="44"/>
      <c r="F64" s="1"/>
    </row>
    <row r="65" spans="1:9" x14ac:dyDescent="0.2">
      <c r="A65" s="711" t="str">
        <f>'BASE PLANILHAS'!A23:E23</f>
        <v>MÓDULO 2 – ENCARGOS E BENEFÍCIOS MENSAIS E DIÁRIOS</v>
      </c>
      <c r="B65" s="712"/>
      <c r="C65" s="712"/>
      <c r="D65" s="712"/>
      <c r="E65" s="713"/>
      <c r="F65" s="1"/>
    </row>
    <row r="66" spans="1:9" ht="13.5" thickBot="1" x14ac:dyDescent="0.25">
      <c r="A66" s="420"/>
      <c r="B66" s="421"/>
      <c r="C66" s="421"/>
      <c r="D66" s="421"/>
      <c r="E66" s="422"/>
      <c r="F66" s="1"/>
    </row>
    <row r="67" spans="1:9" ht="13.5" thickBot="1" x14ac:dyDescent="0.25">
      <c r="A67" s="214" t="str">
        <f>'BASE PLANILHAS'!A25</f>
        <v>2.1</v>
      </c>
      <c r="B67" s="696" t="str">
        <f>'BASE PLANILHAS'!B25:C25</f>
        <v>Submódulo 2.1 - Encargos Previdenciários, FGTS e Outras Contribuições</v>
      </c>
      <c r="C67" s="698"/>
      <c r="D67" s="214" t="str">
        <f>'BASE PLANILHAS'!D25</f>
        <v>Referência</v>
      </c>
      <c r="E67" s="214" t="str">
        <f>'BASE PLANILHAS'!E25</f>
        <v>Valor (R$)</v>
      </c>
    </row>
    <row r="68" spans="1:9" x14ac:dyDescent="0.2">
      <c r="A68" s="40" t="str">
        <f>'BASE PLANILHAS'!A26</f>
        <v>A</v>
      </c>
      <c r="B68" s="708" t="str">
        <f>'BASE PLANILHAS'!B26:C26</f>
        <v>INSS</v>
      </c>
      <c r="C68" s="710"/>
      <c r="D68" s="73">
        <f>'BASE PLANILHAS'!D26</f>
        <v>0.2</v>
      </c>
      <c r="E68" s="74">
        <f>$E$63*D68</f>
        <v>208.32</v>
      </c>
    </row>
    <row r="69" spans="1:9" x14ac:dyDescent="0.2">
      <c r="A69" s="34" t="str">
        <f>'BASE PLANILHAS'!A27</f>
        <v>B</v>
      </c>
      <c r="B69" s="701" t="str">
        <f>'BASE PLANILHAS'!B27:C27</f>
        <v>SESI OU SENAC</v>
      </c>
      <c r="C69" s="702"/>
      <c r="D69" s="18">
        <f>'BASE PLANILHAS'!D27</f>
        <v>1.4999999999999999E-2</v>
      </c>
      <c r="E69" s="23">
        <f>$E$63*D69</f>
        <v>15.623999999999999</v>
      </c>
    </row>
    <row r="70" spans="1:9" x14ac:dyDescent="0.2">
      <c r="A70" s="34" t="str">
        <f>'BASE PLANILHAS'!A28</f>
        <v>C</v>
      </c>
      <c r="B70" s="748" t="str">
        <f>'BASE PLANILHAS'!B28:C28</f>
        <v>SENAI OU SENAC</v>
      </c>
      <c r="C70" s="749"/>
      <c r="D70" s="18">
        <f>'BASE PLANILHAS'!D28</f>
        <v>0.01</v>
      </c>
      <c r="E70" s="23">
        <f>$E$63*D70</f>
        <v>10.415999999999999</v>
      </c>
    </row>
    <row r="71" spans="1:9" x14ac:dyDescent="0.2">
      <c r="A71" s="34" t="str">
        <f>'BASE PLANILHAS'!A29</f>
        <v>D</v>
      </c>
      <c r="B71" s="699" t="str">
        <f>'BASE PLANILHAS'!B29:C29</f>
        <v>INCRA</v>
      </c>
      <c r="C71" s="700"/>
      <c r="D71" s="18">
        <f>'BASE PLANILHAS'!D29</f>
        <v>2E-3</v>
      </c>
      <c r="E71" s="23">
        <f t="shared" ref="E71:E74" si="4">$E$63*D71</f>
        <v>2.0831999999999997</v>
      </c>
    </row>
    <row r="72" spans="1:9" x14ac:dyDescent="0.2">
      <c r="A72" s="34" t="str">
        <f>'BASE PLANILHAS'!A30</f>
        <v>E</v>
      </c>
      <c r="B72" s="699" t="str">
        <f>'BASE PLANILHAS'!B30:C30</f>
        <v>Salário Educação</v>
      </c>
      <c r="C72" s="700"/>
      <c r="D72" s="18">
        <f>'BASE PLANILHAS'!D30</f>
        <v>2.5000000000000001E-2</v>
      </c>
      <c r="E72" s="23">
        <f t="shared" si="4"/>
        <v>26.04</v>
      </c>
    </row>
    <row r="73" spans="1:9" x14ac:dyDescent="0.2">
      <c r="A73" s="34" t="str">
        <f>'BASE PLANILHAS'!A31</f>
        <v>F</v>
      </c>
      <c r="B73" s="699" t="str">
        <f>'BASE PLANILHAS'!B31:C31</f>
        <v>FGTS</v>
      </c>
      <c r="C73" s="700"/>
      <c r="D73" s="18">
        <f>'BASE PLANILHAS'!D31</f>
        <v>0.08</v>
      </c>
      <c r="E73" s="23">
        <f t="shared" si="4"/>
        <v>83.327999999999989</v>
      </c>
    </row>
    <row r="74" spans="1:9" x14ac:dyDescent="0.2">
      <c r="A74" s="34" t="str">
        <f>'BASE PLANILHAS'!A32</f>
        <v>G</v>
      </c>
      <c r="B74" s="699" t="str">
        <f>'BASE PLANILHAS'!B32:C32</f>
        <v>RAT</v>
      </c>
      <c r="C74" s="700"/>
      <c r="D74" s="18">
        <f>'BASE PLANILHAS'!D32</f>
        <v>0.03</v>
      </c>
      <c r="E74" s="23">
        <f t="shared" si="4"/>
        <v>31.247999999999998</v>
      </c>
      <c r="I74" s="1"/>
    </row>
    <row r="75" spans="1:9" ht="13.5" thickBot="1" x14ac:dyDescent="0.25">
      <c r="A75" s="34" t="str">
        <f>'BASE PLANILHAS'!A33</f>
        <v>H</v>
      </c>
      <c r="B75" s="701" t="str">
        <f>'BASE PLANILHAS'!B33:C33</f>
        <v>SEBRAE</v>
      </c>
      <c r="C75" s="702"/>
      <c r="D75" s="18">
        <f>'BASE PLANILHAS'!D33</f>
        <v>6.0000000000000001E-3</v>
      </c>
      <c r="E75" s="23">
        <f>$E$63*D75</f>
        <v>6.2495999999999992</v>
      </c>
    </row>
    <row r="76" spans="1:9" ht="13.5" thickBot="1" x14ac:dyDescent="0.25">
      <c r="A76" s="696" t="str">
        <f>'BASE PLANILHAS'!A34:C34</f>
        <v>Total do Submódulo 2.1</v>
      </c>
      <c r="B76" s="697"/>
      <c r="C76" s="698"/>
      <c r="D76" s="50">
        <f>'BASE PLANILHAS'!D34</f>
        <v>0.3680000000000001</v>
      </c>
      <c r="E76" s="51">
        <f>SUM(E68:E75)</f>
        <v>383.30879999999996</v>
      </c>
      <c r="F76" s="1"/>
      <c r="G76" s="66"/>
    </row>
    <row r="77" spans="1:9" ht="13.5" thickBot="1" x14ac:dyDescent="0.25">
      <c r="A77" s="415"/>
      <c r="B77" s="416"/>
      <c r="C77" s="416"/>
      <c r="D77" s="236"/>
      <c r="E77" s="45"/>
      <c r="F77" s="1"/>
      <c r="G77" s="66"/>
    </row>
    <row r="78" spans="1:9" ht="13.5" thickBot="1" x14ac:dyDescent="0.25">
      <c r="A78" s="214" t="str">
        <f>'BASE PLANILHAS'!A36</f>
        <v>2.2</v>
      </c>
      <c r="B78" s="696" t="str">
        <f>'BASE PLANILHAS'!B36:C36</f>
        <v>Submódulo 2.2 - 13º Salário, Férias e Adicional de Férias</v>
      </c>
      <c r="C78" s="698"/>
      <c r="D78" s="214" t="str">
        <f>'BASE PLANILHAS'!D36</f>
        <v>Referência</v>
      </c>
      <c r="E78" s="417" t="str">
        <f>'BASE PLANILHAS'!E36</f>
        <v>Valor (R$)</v>
      </c>
    </row>
    <row r="79" spans="1:9" x14ac:dyDescent="0.2">
      <c r="A79" s="32" t="str">
        <f>'BASE PLANILHAS'!A37</f>
        <v>A</v>
      </c>
      <c r="B79" s="701" t="str">
        <f>'BASE PLANILHAS'!B37:C37</f>
        <v>13º salário (titular)</v>
      </c>
      <c r="C79" s="702"/>
      <c r="D79" s="65">
        <f>'BASE PLANILHAS'!D37</f>
        <v>8.3333333333333329E-2</v>
      </c>
      <c r="E79" s="41">
        <f>$E$63*D79</f>
        <v>86.799999999999983</v>
      </c>
      <c r="F79" s="1"/>
    </row>
    <row r="80" spans="1:9" ht="13.5" thickBot="1" x14ac:dyDescent="0.25">
      <c r="A80" s="36" t="str">
        <f>'BASE PLANILHAS'!A38</f>
        <v>B</v>
      </c>
      <c r="B80" s="716" t="str">
        <f>'BASE PLANILHAS'!B38:C38</f>
        <v>Férias e Adicional de Férias (titular)</v>
      </c>
      <c r="C80" s="717"/>
      <c r="D80" s="71">
        <f>'BASE PLANILHAS'!D38</f>
        <v>0.1111111111111111</v>
      </c>
      <c r="E80" s="72">
        <f>D80*$E$63</f>
        <v>115.73333333333332</v>
      </c>
      <c r="F80" s="1"/>
      <c r="H80" s="1"/>
    </row>
    <row r="81" spans="1:14" ht="13.5" thickBot="1" x14ac:dyDescent="0.25">
      <c r="A81" s="67"/>
      <c r="B81" s="696" t="str">
        <f>'BASE PLANILHAS'!B39:C39</f>
        <v>Subtotal</v>
      </c>
      <c r="C81" s="698"/>
      <c r="D81" s="16">
        <f>'BASE PLANILHAS'!D39</f>
        <v>0.19444444444444442</v>
      </c>
      <c r="E81" s="45">
        <f>D81*$E$63</f>
        <v>202.5333333333333</v>
      </c>
      <c r="F81" s="1"/>
      <c r="H81" s="1"/>
    </row>
    <row r="82" spans="1:14" ht="13.5" thickBot="1" x14ac:dyDescent="0.25">
      <c r="A82" s="214" t="str">
        <f>'BASE PLANILHAS'!A40</f>
        <v>C</v>
      </c>
      <c r="B82" s="750" t="str">
        <f>'BASE PLANILHAS'!B40:C40</f>
        <v>Incidência do Submódulo 2.1 sobre 13º Salário, Férias e Adicional de Férias</v>
      </c>
      <c r="C82" s="751"/>
      <c r="D82" s="46">
        <f>'BASE PLANILHAS'!D40</f>
        <v>7.1555555555555567E-2</v>
      </c>
      <c r="E82" s="47">
        <f>D82*$E$63</f>
        <v>74.532266666666672</v>
      </c>
      <c r="F82" s="29"/>
      <c r="H82" s="1"/>
    </row>
    <row r="83" spans="1:14" ht="13.5" thickBot="1" x14ac:dyDescent="0.25">
      <c r="A83" s="696" t="str">
        <f>'BASE PLANILHAS'!A41:C41</f>
        <v>Total do Submódulo 2.2</v>
      </c>
      <c r="B83" s="697"/>
      <c r="C83" s="698"/>
      <c r="D83" s="48">
        <f>'BASE PLANILHAS'!D41</f>
        <v>0.26600000000000001</v>
      </c>
      <c r="E83" s="49">
        <f>SUM(E81:E82)</f>
        <v>277.06559999999996</v>
      </c>
      <c r="F83" s="29"/>
    </row>
    <row r="84" spans="1:14" ht="13.5" thickBot="1" x14ac:dyDescent="0.25">
      <c r="A84" s="237"/>
      <c r="B84" s="238"/>
      <c r="C84" s="238"/>
      <c r="D84" s="238"/>
      <c r="E84" s="239"/>
      <c r="F84" s="1"/>
    </row>
    <row r="85" spans="1:14" ht="13.5" thickBot="1" x14ac:dyDescent="0.25">
      <c r="A85" s="52" t="str">
        <f>'BASE PLANILHAS'!A43</f>
        <v>2.3</v>
      </c>
      <c r="B85" s="696" t="str">
        <f>'BASE PLANILHAS'!B43:C43</f>
        <v>Submódulo 2.3 - Benefícios Mensais e Diários</v>
      </c>
      <c r="C85" s="698"/>
      <c r="D85" s="417" t="str">
        <f>'BASE PLANILHAS'!D43</f>
        <v>Referência</v>
      </c>
      <c r="E85" s="417" t="str">
        <f>'BASE PLANILHAS'!E43</f>
        <v>Valor (R$)</v>
      </c>
    </row>
    <row r="86" spans="1:14" x14ac:dyDescent="0.2">
      <c r="A86" s="32" t="str">
        <f>'BASE PLANILHAS'!A44</f>
        <v>A</v>
      </c>
      <c r="B86" s="708" t="str">
        <f>'BASE PLANILHAS'!B44:C44</f>
        <v>Vale - Transporte (Descontada parcela do empregado)</v>
      </c>
      <c r="C86" s="710"/>
      <c r="D86" s="292">
        <f>VT!D63</f>
        <v>4.05</v>
      </c>
      <c r="E86" s="78">
        <f>(2*$D$86*20*SUM(C14:C32,C34:C49)-(IF(SUM(E14:E32,E34:E49)*6%&lt;=(2*$D$86*20*SUM(C14:C32,C34:C49)),SUM(E14:E32,E34:E49)*6%,(2*$D$86*20*SUM(C14:C32,C34:C49)))))+(2*$D$86*20*(C33+C52))-(IF((E33+E52)*6%&lt;=(2*$D$86*20*(C33+C52)),(E33+E52)*6%,(2*$D$86*20*(C33+C52))))</f>
        <v>99.504000000000005</v>
      </c>
      <c r="F86" s="19"/>
      <c r="N86" s="4"/>
    </row>
    <row r="87" spans="1:14" x14ac:dyDescent="0.2">
      <c r="A87" s="34" t="str">
        <f>'BASE PLANILHAS'!A45</f>
        <v>B</v>
      </c>
      <c r="B87" s="701" t="str">
        <f>'BASE PLANILHAS'!B45:C45</f>
        <v>Vale - Alimentação (Descontada parcela do empregado)</v>
      </c>
      <c r="C87" s="702"/>
      <c r="D87" s="77">
        <v>0</v>
      </c>
      <c r="E87" s="332">
        <f>(PARAMETROS!E$20*20-1)*(SUM($C$14:$C$24,$C$26:$C$32,$C$35:$C$43))+(PARAMETROS!E$60*20-1)*($C$25+$C$34+$C$45+$C$46+$C$47+$C$48)+(PARAMETROS!E$62*20-1)*$C$44+(PARAMETROS!E$63*20-1)*$C$49+(PARAMETROS!E$31*20-1)*($C$33+$C$52)</f>
        <v>397</v>
      </c>
      <c r="F87" s="19"/>
    </row>
    <row r="88" spans="1:14" x14ac:dyDescent="0.2">
      <c r="A88" s="34" t="str">
        <f>'BASE PLANILHAS'!A46</f>
        <v>C</v>
      </c>
      <c r="B88" s="699" t="str">
        <f>'BASE PLANILHAS'!B46:C46</f>
        <v>Cesta Básica</v>
      </c>
      <c r="C88" s="700"/>
      <c r="D88" s="77">
        <v>0</v>
      </c>
      <c r="E88" s="332">
        <f>(PARAMETROS!F$20)*(SUM(C14:C24,C26:C32,C35:C43))+(PARAMETROS!F$60)*($C$25+$C$34+$C$45+$C$46+$C$47+$C$48)+(PARAMETROS!F$62)*$C$44+(PARAMETROS!F$63)*$C$49+(PARAMETROS!F$31)*($C$33+$C$52)</f>
        <v>0</v>
      </c>
      <c r="F88" s="19"/>
    </row>
    <row r="89" spans="1:14" x14ac:dyDescent="0.2">
      <c r="A89" s="34" t="str">
        <f>'BASE PLANILHAS'!A47</f>
        <v>D</v>
      </c>
      <c r="B89" s="701" t="str">
        <f>'BASE PLANILHAS'!B47:C47</f>
        <v>PAF</v>
      </c>
      <c r="C89" s="702"/>
      <c r="D89" s="77">
        <v>0</v>
      </c>
      <c r="E89" s="332">
        <f>(PARAMETROS!B$20)*(SUM($C$14:$C$24,$C$26:$C$32,$C$35:$C$43))+(PARAMETROS!B$60)*($C$25+$C$34+$C$45+$C$46+$C$47+$C$48)+(PARAMETROS!B$62)*$C$44+(PARAMETROS!B$63)*$C$49+(PARAMETROS!B$31)*(C$33+$C$52)</f>
        <v>0</v>
      </c>
      <c r="F89" s="19"/>
    </row>
    <row r="90" spans="1:14" x14ac:dyDescent="0.2">
      <c r="A90" s="34" t="str">
        <f>'BASE PLANILHAS'!A48</f>
        <v>E</v>
      </c>
      <c r="B90" s="699" t="str">
        <f>'BASE PLANILHAS'!B48:C48</f>
        <v>PQM</v>
      </c>
      <c r="C90" s="700"/>
      <c r="D90" s="96">
        <v>0</v>
      </c>
      <c r="E90" s="332">
        <f>(PARAMETROS!C$20)*(SUM($C$14:$C$24,$C$26:$C$32,$C$35:$C$43))+(PARAMETROS!C$60)*($C$25+$C$34+$C$45+$C$46+$C$47+$C$48)+(PARAMETROS!C$62)*$C$44+(PARAMETROS!C$63)*$C$49+(PARAMETROS!C$31)*(C$33+$C$52)</f>
        <v>0</v>
      </c>
      <c r="F90" s="19"/>
    </row>
    <row r="91" spans="1:14" x14ac:dyDescent="0.2">
      <c r="A91" s="34" t="str">
        <f>'BASE PLANILHAS'!A49</f>
        <v>F</v>
      </c>
      <c r="B91" s="701" t="str">
        <f>'BASE PLANILHAS'!B49:C49</f>
        <v>PAT</v>
      </c>
      <c r="C91" s="702"/>
      <c r="D91" s="96">
        <v>0</v>
      </c>
      <c r="E91" s="332">
        <f>(PARAMETROS!D$20)*(SUM($C$14:$C$24,$C$26:$C$32,$C$35:$C$43))+(PARAMETROS!D$60)*($C$25+$C$34+$C$45+$C$46+$C$47+$C$48)+(PARAMETROS!D$62)*$C$44+(PARAMETROS!D$63)*$C$49+(PARAMETROS!D$31)*(C$33+$C$52)</f>
        <v>0</v>
      </c>
      <c r="F91" s="19"/>
    </row>
    <row r="92" spans="1:14" x14ac:dyDescent="0.2">
      <c r="A92" s="34" t="str">
        <f>'BASE PLANILHAS'!A50</f>
        <v>G</v>
      </c>
      <c r="B92" s="699" t="str">
        <f>'BASE PLANILHAS'!B50:C50</f>
        <v>Seguro de Vida</v>
      </c>
      <c r="C92" s="700"/>
      <c r="D92" s="301">
        <f>PARAMETROS!B71</f>
        <v>4.72</v>
      </c>
      <c r="E92" s="78">
        <f>$D92*$C$54</f>
        <v>4.72</v>
      </c>
      <c r="F92" s="19"/>
    </row>
    <row r="93" spans="1:14" ht="13.5" thickBot="1" x14ac:dyDescent="0.25">
      <c r="A93" s="36" t="str">
        <f>'BASE PLANILHAS'!A51</f>
        <v>H</v>
      </c>
      <c r="B93" s="703" t="str">
        <f>'BASE PLANILHAS'!B51:C51</f>
        <v>Despesas de Viagem</v>
      </c>
      <c r="C93" s="704"/>
      <c r="D93" s="68">
        <v>0</v>
      </c>
      <c r="E93" s="78">
        <f>PARAMETROS!D75*(C33+C52)</f>
        <v>0</v>
      </c>
      <c r="F93" s="1"/>
    </row>
    <row r="94" spans="1:14" ht="13.5" thickBot="1" x14ac:dyDescent="0.25">
      <c r="A94" s="705" t="str">
        <f>'BASE PLANILHAS'!A52:D52</f>
        <v>Total do Submódulo 2.3</v>
      </c>
      <c r="B94" s="706"/>
      <c r="C94" s="706"/>
      <c r="D94" s="707"/>
      <c r="E94" s="51">
        <f>SUM(E86:E93)</f>
        <v>501.22400000000005</v>
      </c>
      <c r="F94" s="29"/>
    </row>
    <row r="95" spans="1:14" ht="13.5" thickBot="1" x14ac:dyDescent="0.25">
      <c r="A95" s="237"/>
      <c r="B95" s="238"/>
      <c r="C95" s="240"/>
      <c r="D95" s="238"/>
      <c r="E95" s="239"/>
      <c r="F95" s="1"/>
    </row>
    <row r="96" spans="1:14" ht="13.5" thickBot="1" x14ac:dyDescent="0.25">
      <c r="A96" s="214" t="str">
        <f>'BASE PLANILHAS'!A54</f>
        <v>2.4</v>
      </c>
      <c r="B96" s="696" t="str">
        <f>'BASE PLANILHAS'!B54:D54</f>
        <v>Quadro Resumo do Módulo 2 - Encargos e Benefícios Mensais e Diários</v>
      </c>
      <c r="C96" s="697"/>
      <c r="D96" s="698"/>
      <c r="E96" s="214" t="str">
        <f>'BASE PLANILHAS'!E54</f>
        <v>Valor (R$)</v>
      </c>
    </row>
    <row r="97" spans="1:8" x14ac:dyDescent="0.2">
      <c r="A97" s="40" t="str">
        <f>'BASE PLANILHAS'!A55</f>
        <v>2.1</v>
      </c>
      <c r="B97" s="708" t="str">
        <f>'BASE PLANILHAS'!B55:D55</f>
        <v>Encargos Previdenciários, FGTS e Outras Contribuições</v>
      </c>
      <c r="C97" s="709"/>
      <c r="D97" s="710"/>
      <c r="E97" s="41">
        <f>E83</f>
        <v>277.06559999999996</v>
      </c>
      <c r="F97" s="1"/>
      <c r="H97" s="66"/>
    </row>
    <row r="98" spans="1:8" x14ac:dyDescent="0.2">
      <c r="A98" s="34" t="str">
        <f>'BASE PLANILHAS'!A56</f>
        <v>2.2</v>
      </c>
      <c r="B98" s="701" t="str">
        <f>'BASE PLANILHAS'!B56:D56</f>
        <v>13º Salário, Férias e Adicional de Férias</v>
      </c>
      <c r="C98" s="733"/>
      <c r="D98" s="702"/>
      <c r="E98" s="23">
        <f>E76</f>
        <v>383.30879999999996</v>
      </c>
      <c r="F98" s="1"/>
    </row>
    <row r="99" spans="1:8" ht="13.5" thickBot="1" x14ac:dyDescent="0.25">
      <c r="A99" s="36" t="str">
        <f>'BASE PLANILHAS'!A57</f>
        <v>2.3</v>
      </c>
      <c r="B99" s="699" t="str">
        <f>'BASE PLANILHAS'!B57:D57</f>
        <v>Benefícios Mensais e Diários</v>
      </c>
      <c r="C99" s="734"/>
      <c r="D99" s="749"/>
      <c r="E99" s="24">
        <f>E94</f>
        <v>501.22400000000005</v>
      </c>
      <c r="F99" s="1"/>
    </row>
    <row r="100" spans="1:8" ht="13.5" thickBot="1" x14ac:dyDescent="0.25">
      <c r="A100" s="696" t="str">
        <f>'BASE PLANILHAS'!A58:D58</f>
        <v>Total do Módulo 2</v>
      </c>
      <c r="B100" s="697"/>
      <c r="C100" s="697"/>
      <c r="D100" s="698"/>
      <c r="E100" s="49">
        <f>SUM(E97:E99)</f>
        <v>1161.5983999999999</v>
      </c>
      <c r="F100" s="1"/>
    </row>
    <row r="101" spans="1:8" x14ac:dyDescent="0.2">
      <c r="A101" s="241"/>
      <c r="B101" s="240"/>
      <c r="C101" s="240"/>
      <c r="D101" s="240"/>
      <c r="E101" s="242"/>
      <c r="F101" s="1"/>
    </row>
    <row r="102" spans="1:8" x14ac:dyDescent="0.2">
      <c r="A102" s="711" t="str">
        <f>'BASE PLANILHAS'!A60:E60</f>
        <v>MÓDULO 3 – PROVISÃO PARA RESCISÃO</v>
      </c>
      <c r="B102" s="712"/>
      <c r="C102" s="712"/>
      <c r="D102" s="712"/>
      <c r="E102" s="713"/>
      <c r="F102" s="1"/>
    </row>
    <row r="103" spans="1:8" ht="13.5" thickBot="1" x14ac:dyDescent="0.25">
      <c r="A103" s="54"/>
      <c r="B103" s="54"/>
      <c r="C103" s="54"/>
      <c r="D103" s="54"/>
      <c r="E103" s="54"/>
      <c r="F103" s="22"/>
      <c r="G103" s="1"/>
    </row>
    <row r="104" spans="1:8" ht="13.5" thickBot="1" x14ac:dyDescent="0.25">
      <c r="A104" s="214">
        <f>'BASE PLANILHAS'!A62</f>
        <v>3</v>
      </c>
      <c r="B104" s="697" t="str">
        <f>'BASE PLANILHAS'!B62:C62</f>
        <v>Provisão para Rescisão</v>
      </c>
      <c r="C104" s="698"/>
      <c r="D104" s="214" t="str">
        <f>'BASE PLANILHAS'!D62</f>
        <v>Referência</v>
      </c>
      <c r="E104" s="417" t="str">
        <f>'BASE PLANILHAS'!E62</f>
        <v>Valor (R$)</v>
      </c>
      <c r="F104" s="19"/>
    </row>
    <row r="105" spans="1:8" x14ac:dyDescent="0.2">
      <c r="A105" s="79" t="str">
        <f>'BASE PLANILHAS'!A63</f>
        <v>A</v>
      </c>
      <c r="B105" s="718" t="str">
        <f>'BASE PLANILHAS'!B63:C63</f>
        <v>Aviso Prévio Indenizado (API) e Reflexo do Aviso Prévio Indenizado</v>
      </c>
      <c r="C105" s="719"/>
      <c r="D105" s="80">
        <f>'BASE PLANILHAS'!D63</f>
        <v>5.0183256172839511E-3</v>
      </c>
      <c r="E105" s="41">
        <f>$E$63*D105</f>
        <v>5.2270879629629627</v>
      </c>
      <c r="F105" s="149"/>
    </row>
    <row r="106" spans="1:8" x14ac:dyDescent="0.2">
      <c r="A106" s="205" t="str">
        <f>'BASE PLANILHAS'!A64</f>
        <v>B</v>
      </c>
      <c r="B106" s="718" t="str">
        <f>'BASE PLANILHAS'!B64:C64</f>
        <v>Incidência do FGTS sobre API e Reflexo do API</v>
      </c>
      <c r="C106" s="719"/>
      <c r="D106" s="80">
        <f>'BASE PLANILHAS'!D64</f>
        <v>4.0146604938271608E-4</v>
      </c>
      <c r="E106" s="41">
        <f>$E$63*D106</f>
        <v>0.418167037037037</v>
      </c>
      <c r="F106" s="19"/>
    </row>
    <row r="107" spans="1:8" x14ac:dyDescent="0.2">
      <c r="A107" s="205" t="str">
        <f>'BASE PLANILHAS'!A65</f>
        <v>C</v>
      </c>
      <c r="B107" s="718" t="str">
        <f>'BASE PLANILHAS'!B65:C65</f>
        <v>Multa do FGTS e Contribuição Social sobre o Aviso Prévio Indenizado</v>
      </c>
      <c r="C107" s="719"/>
      <c r="D107" s="18">
        <f>'BASE PLANILHAS'!D65</f>
        <v>2.0073302469135804E-4</v>
      </c>
      <c r="E107" s="41">
        <f t="shared" ref="E107:E111" si="5">$E$63*D107</f>
        <v>0.2090835185185185</v>
      </c>
      <c r="F107" s="19"/>
    </row>
    <row r="108" spans="1:8" x14ac:dyDescent="0.2">
      <c r="A108" s="205" t="str">
        <f>'BASE PLANILHAS'!A66</f>
        <v>D</v>
      </c>
      <c r="B108" s="718" t="str">
        <f>'BASE PLANILHAS'!B66:C66</f>
        <v>Aviso Prévio Trabalhado - APT</v>
      </c>
      <c r="C108" s="719"/>
      <c r="D108" s="18">
        <f>'BASE PLANILHAS'!D66</f>
        <v>3.5000000000000005E-3</v>
      </c>
      <c r="E108" s="41">
        <f t="shared" si="5"/>
        <v>3.6456000000000004</v>
      </c>
      <c r="F108" s="19"/>
    </row>
    <row r="109" spans="1:8" x14ac:dyDescent="0.2">
      <c r="A109" s="205" t="str">
        <f>'BASE PLANILHAS'!A67</f>
        <v>E</v>
      </c>
      <c r="B109" s="718" t="str">
        <f>'BASE PLANILHAS'!B67:C67</f>
        <v>Incidência dos encargos do submódulo 2.1 sobre Aviso Prévio Trabalhado</v>
      </c>
      <c r="C109" s="719"/>
      <c r="D109" s="80">
        <f>'BASE PLANILHAS'!D67</f>
        <v>1.2880000000000005E-3</v>
      </c>
      <c r="E109" s="41">
        <f>$E$63*D109</f>
        <v>1.3415808000000005</v>
      </c>
      <c r="F109" s="61"/>
    </row>
    <row r="110" spans="1:8" x14ac:dyDescent="0.2">
      <c r="A110" s="205" t="str">
        <f>'BASE PLANILHAS'!A68</f>
        <v>F</v>
      </c>
      <c r="B110" s="718" t="str">
        <f>'BASE PLANILHAS'!B68:C68</f>
        <v>Multa do FGTS e Contribuição Social - Rescisão sem Justa Causa</v>
      </c>
      <c r="C110" s="719"/>
      <c r="D110" s="80">
        <f>'BASE PLANILHAS'!D68</f>
        <v>4.2999999999999997E-2</v>
      </c>
      <c r="E110" s="41">
        <f t="shared" si="5"/>
        <v>44.788799999999995</v>
      </c>
      <c r="F110" s="19"/>
    </row>
    <row r="111" spans="1:8" ht="13.5" thickBot="1" x14ac:dyDescent="0.25">
      <c r="A111" s="243" t="str">
        <f>'BASE PLANILHAS'!A69</f>
        <v>G</v>
      </c>
      <c r="B111" s="701" t="str">
        <f>'BASE PLANILHAS'!B69:C69</f>
        <v>Indenização Adicional (Art. 9º da Lei nº 7.238/84)</v>
      </c>
      <c r="C111" s="702"/>
      <c r="D111" s="81">
        <f>'BASE PLANILHAS'!D69</f>
        <v>1.6666666666666668E-3</v>
      </c>
      <c r="E111" s="55">
        <f t="shared" si="5"/>
        <v>1.736</v>
      </c>
      <c r="F111" s="19"/>
    </row>
    <row r="112" spans="1:8" ht="13.5" thickBot="1" x14ac:dyDescent="0.25">
      <c r="A112" s="696" t="str">
        <f>'BASE PLANILHAS'!A70:C70</f>
        <v>Total do Módulo 3</v>
      </c>
      <c r="B112" s="697"/>
      <c r="C112" s="698"/>
      <c r="D112" s="244">
        <f>'BASE PLANILHAS'!D70</f>
        <v>5.5075191358024689E-2</v>
      </c>
      <c r="E112" s="51">
        <f>SUM(E105:E111)</f>
        <v>57.366319318518514</v>
      </c>
      <c r="F112" s="29"/>
    </row>
    <row r="113" spans="1:10" x14ac:dyDescent="0.2">
      <c r="A113" s="245"/>
      <c r="B113" s="246"/>
      <c r="C113" s="246"/>
      <c r="D113" s="246"/>
      <c r="E113" s="247"/>
      <c r="F113" s="1"/>
    </row>
    <row r="114" spans="1:10" x14ac:dyDescent="0.2">
      <c r="A114" s="711" t="str">
        <f>'BASE PLANILHAS'!A72:E72</f>
        <v>MÓDULO 4 – CUSTO DE REPOSIÇÃO DO PROFISSIONAL AUSENTE</v>
      </c>
      <c r="B114" s="712"/>
      <c r="C114" s="712"/>
      <c r="D114" s="712"/>
      <c r="E114" s="713"/>
      <c r="F114" s="1"/>
      <c r="H114" s="1"/>
    </row>
    <row r="115" spans="1:10" ht="13.5" thickBot="1" x14ac:dyDescent="0.25">
      <c r="A115" s="54"/>
      <c r="B115" s="54"/>
      <c r="C115" s="54"/>
      <c r="D115" s="38"/>
      <c r="E115" s="54"/>
      <c r="F115" s="22"/>
    </row>
    <row r="116" spans="1:10" ht="13.5" thickBot="1" x14ac:dyDescent="0.25">
      <c r="A116" s="214" t="str">
        <f>'BASE PLANILHAS'!A74</f>
        <v>4.1</v>
      </c>
      <c r="B116" s="696" t="str">
        <f>'BASE PLANILHAS'!B74:C74</f>
        <v>Submódulo 4.1 - Ausências Legais</v>
      </c>
      <c r="C116" s="698"/>
      <c r="D116" s="417" t="str">
        <f>'BASE PLANILHAS'!D74</f>
        <v>Referência</v>
      </c>
      <c r="E116" s="417" t="str">
        <f>'BASE PLANILHAS'!E74</f>
        <v>Valor (R$)</v>
      </c>
      <c r="J116" s="63"/>
    </row>
    <row r="117" spans="1:10" x14ac:dyDescent="0.2">
      <c r="A117" s="34" t="str">
        <f>'BASE PLANILHAS'!A75</f>
        <v>A</v>
      </c>
      <c r="B117" s="708" t="str">
        <f>'BASE PLANILHAS'!B75:C75</f>
        <v>Ausência por Doença</v>
      </c>
      <c r="C117" s="710"/>
      <c r="D117" s="248">
        <f>'BASE PLANILHAS'!D75</f>
        <v>1.3888888888888888E-2</v>
      </c>
      <c r="E117" s="23">
        <f t="shared" ref="E117:E122" si="6">$E$63*D117</f>
        <v>14.466666666666665</v>
      </c>
      <c r="F117" s="62"/>
    </row>
    <row r="118" spans="1:10" x14ac:dyDescent="0.2">
      <c r="A118" s="34" t="str">
        <f>'BASE PLANILHAS'!A76</f>
        <v>B</v>
      </c>
      <c r="B118" s="699" t="str">
        <f>'BASE PLANILHAS'!B76:C76</f>
        <v>Ausências Legais</v>
      </c>
      <c r="C118" s="700"/>
      <c r="D118" s="248">
        <f>'BASE PLANILHAS'!D76</f>
        <v>8.2222222222222228E-3</v>
      </c>
      <c r="E118" s="23">
        <f t="shared" si="6"/>
        <v>8.5642666666666667</v>
      </c>
      <c r="F118" s="62"/>
    </row>
    <row r="119" spans="1:10" x14ac:dyDescent="0.2">
      <c r="A119" s="34" t="str">
        <f>'BASE PLANILHAS'!A77</f>
        <v>C</v>
      </c>
      <c r="B119" s="699" t="str">
        <f>'BASE PLANILHAS'!B77:C77</f>
        <v>Licença Paternidade</v>
      </c>
      <c r="C119" s="700"/>
      <c r="D119" s="82">
        <f>'BASE PLANILHAS'!D77</f>
        <v>2.0833333333333332E-4</v>
      </c>
      <c r="E119" s="23">
        <f t="shared" si="6"/>
        <v>0.21699999999999997</v>
      </c>
      <c r="F119" s="62"/>
    </row>
    <row r="120" spans="1:10" x14ac:dyDescent="0.2">
      <c r="A120" s="34" t="str">
        <f>'BASE PLANILHAS'!A78</f>
        <v>D</v>
      </c>
      <c r="B120" s="699" t="str">
        <f>'BASE PLANILHAS'!B78:C78</f>
        <v>Ausência por Acidente de Trabalho</v>
      </c>
      <c r="C120" s="700"/>
      <c r="D120" s="248">
        <f>'BASE PLANILHAS'!D78</f>
        <v>3.3333333333333335E-3</v>
      </c>
      <c r="E120" s="23">
        <f t="shared" si="6"/>
        <v>3.472</v>
      </c>
      <c r="F120" s="62"/>
    </row>
    <row r="121" spans="1:10" x14ac:dyDescent="0.2">
      <c r="A121" s="64" t="str">
        <f>'BASE PLANILHAS'!A79</f>
        <v>E</v>
      </c>
      <c r="B121" s="699" t="str">
        <f>'BASE PLANILHAS'!B79:C79</f>
        <v>Férias, Adicional de Férias e 13º  com empregada em gozo de Licença Maternidade</v>
      </c>
      <c r="C121" s="700"/>
      <c r="D121" s="249">
        <f>'BASE PLANILHAS'!D79</f>
        <v>1.2962962962962963E-3</v>
      </c>
      <c r="E121" s="23">
        <f t="shared" si="6"/>
        <v>1.350222222222222</v>
      </c>
      <c r="F121" s="19"/>
    </row>
    <row r="122" spans="1:10" ht="13.5" thickBot="1" x14ac:dyDescent="0.25">
      <c r="A122" s="36" t="str">
        <f>'BASE PLANILHAS'!A80</f>
        <v>F</v>
      </c>
      <c r="B122" s="716" t="str">
        <f>'BASE PLANILHAS'!B80:C80</f>
        <v>Incidência do Submódulo 2.1 sobre Ausências Legais</v>
      </c>
      <c r="C122" s="717"/>
      <c r="D122" s="81">
        <f>'BASE PLANILHAS'!D80</f>
        <v>9.9172592592592611E-3</v>
      </c>
      <c r="E122" s="72">
        <f t="shared" si="6"/>
        <v>10.329817244444445</v>
      </c>
      <c r="F122" s="1"/>
      <c r="G122" s="4"/>
      <c r="H122" s="31"/>
    </row>
    <row r="123" spans="1:10" ht="13.5" thickBot="1" x14ac:dyDescent="0.25">
      <c r="A123" s="696" t="str">
        <f>'BASE PLANILHAS'!A81:C81</f>
        <v>Total do Submódulo 4.1</v>
      </c>
      <c r="B123" s="697"/>
      <c r="C123" s="698"/>
      <c r="D123" s="48">
        <f>'BASE PLANILHAS'!D81</f>
        <v>3.6866333333333334E-2</v>
      </c>
      <c r="E123" s="51">
        <f>SUM(E117:E122)</f>
        <v>38.3999728</v>
      </c>
      <c r="F123" s="29"/>
      <c r="G123" s="4"/>
    </row>
    <row r="124" spans="1:10" ht="13.5" thickBot="1" x14ac:dyDescent="0.25">
      <c r="A124" s="241"/>
      <c r="B124" s="240"/>
      <c r="C124" s="240"/>
      <c r="D124" s="240"/>
      <c r="E124" s="242"/>
      <c r="F124" s="1"/>
    </row>
    <row r="125" spans="1:10" ht="13.5" thickBot="1" x14ac:dyDescent="0.25">
      <c r="A125" s="214" t="str">
        <f>'BASE PLANILHAS'!A83</f>
        <v>4.2</v>
      </c>
      <c r="B125" s="696" t="str">
        <f>'BASE PLANILHAS'!B83:C83</f>
        <v>Submódulo 4.2 - Intrajornada</v>
      </c>
      <c r="C125" s="697"/>
      <c r="D125" s="46" t="str">
        <f>'BASE PLANILHAS'!D83</f>
        <v>Referência</v>
      </c>
      <c r="E125" s="214" t="str">
        <f>'BASE PLANILHAS'!E83</f>
        <v>Valor (R$)</v>
      </c>
      <c r="F125" s="29"/>
      <c r="G125" s="4"/>
    </row>
    <row r="126" spans="1:10" ht="13.5" thickBot="1" x14ac:dyDescent="0.25">
      <c r="A126" s="40" t="str">
        <f>'BASE PLANILHAS'!A84</f>
        <v>A</v>
      </c>
      <c r="B126" s="750" t="str">
        <f>'BASE PLANILHAS'!B84:C84</f>
        <v>Intervalo para Repouso ou Alimentação</v>
      </c>
      <c r="C126" s="751"/>
      <c r="D126" s="81">
        <f>'BASE PLANILHAS'!D84</f>
        <v>0</v>
      </c>
      <c r="E126" s="621">
        <f>(E39/220*20*1.5)+(E37/210*15.5*1.5)+(E38+E38/210*0.2*10.285*15.5)/210*15.5*1.5</f>
        <v>0</v>
      </c>
      <c r="F126" s="29"/>
      <c r="G126" s="4"/>
    </row>
    <row r="127" spans="1:10" ht="13.5" thickBot="1" x14ac:dyDescent="0.25">
      <c r="A127" s="696" t="str">
        <f>'BASE PLANILHAS'!A85:C85</f>
        <v>Total do Submódulo 4.2</v>
      </c>
      <c r="B127" s="697"/>
      <c r="C127" s="698"/>
      <c r="D127" s="48">
        <f>'BASE PLANILHAS'!D85</f>
        <v>0</v>
      </c>
      <c r="E127" s="398">
        <f>SUM(E126)</f>
        <v>0</v>
      </c>
      <c r="F127" s="29"/>
      <c r="G127" s="4"/>
    </row>
    <row r="128" spans="1:10" ht="13.5" thickBot="1" x14ac:dyDescent="0.25">
      <c r="A128" s="241"/>
      <c r="B128" s="240"/>
      <c r="C128" s="240"/>
      <c r="D128" s="240"/>
      <c r="E128" s="242"/>
      <c r="F128" s="1"/>
    </row>
    <row r="129" spans="1:8" ht="13.5" thickBot="1" x14ac:dyDescent="0.25">
      <c r="A129" s="214" t="str">
        <f>'BASE PLANILHAS'!A87</f>
        <v>4.3</v>
      </c>
      <c r="B129" s="696" t="str">
        <f>'BASE PLANILHAS'!B87:C87</f>
        <v>Quadro Resumo do Módulo 4 - Custo de Reposição do Profissional Ausente</v>
      </c>
      <c r="C129" s="697"/>
      <c r="D129" s="46" t="str">
        <f>'BASE PLANILHAS'!D87</f>
        <v>Referência</v>
      </c>
      <c r="E129" s="214" t="str">
        <f>'BASE PLANILHAS'!E87</f>
        <v>Valor (R$)</v>
      </c>
      <c r="F129" s="1"/>
    </row>
    <row r="130" spans="1:8" x14ac:dyDescent="0.2">
      <c r="A130" s="40" t="str">
        <f>'BASE PLANILHAS'!A88</f>
        <v>4.1</v>
      </c>
      <c r="B130" s="720" t="str">
        <f>'BASE PLANILHAS'!B88:C88</f>
        <v>Ausências Legais</v>
      </c>
      <c r="C130" s="721"/>
      <c r="D130" s="396">
        <f>'BASE PLANILHAS'!D88</f>
        <v>3.6866333333333334E-2</v>
      </c>
      <c r="E130" s="72">
        <f>E123</f>
        <v>38.3999728</v>
      </c>
      <c r="F130" s="1"/>
    </row>
    <row r="131" spans="1:8" ht="13.5" thickBot="1" x14ac:dyDescent="0.25">
      <c r="A131" s="40" t="str">
        <f>'BASE PLANILHAS'!A89</f>
        <v>4.2</v>
      </c>
      <c r="B131" s="716" t="str">
        <f>'BASE PLANILHAS'!B89:C89</f>
        <v>Intrajornada</v>
      </c>
      <c r="C131" s="717"/>
      <c r="D131" s="397">
        <f>'BASE PLANILHAS'!D89</f>
        <v>0</v>
      </c>
      <c r="E131" s="235">
        <f>E127</f>
        <v>0</v>
      </c>
      <c r="F131" s="1"/>
    </row>
    <row r="132" spans="1:8" ht="13.5" thickBot="1" x14ac:dyDescent="0.25">
      <c r="A132" s="696" t="str">
        <f>'BASE PLANILHAS'!A90:C90</f>
        <v>Total do Módulo 4</v>
      </c>
      <c r="B132" s="697"/>
      <c r="C132" s="698"/>
      <c r="D132" s="48">
        <f>'BASE PLANILHAS'!D90</f>
        <v>3.6866333333333334E-2</v>
      </c>
      <c r="E132" s="398">
        <f>SUM(E130+E131)</f>
        <v>38.3999728</v>
      </c>
      <c r="F132" s="1"/>
    </row>
    <row r="133" spans="1:8" x14ac:dyDescent="0.2">
      <c r="A133" s="423"/>
      <c r="B133" s="424"/>
      <c r="C133" s="424"/>
      <c r="D133" s="394"/>
      <c r="E133" s="55"/>
      <c r="F133" s="1"/>
    </row>
    <row r="134" spans="1:8" x14ac:dyDescent="0.2">
      <c r="A134" s="711" t="str">
        <f>'BASE PLANILHAS'!A92:E92</f>
        <v>MÓDULO 5 – INSUMOS DIVERSOS</v>
      </c>
      <c r="B134" s="712"/>
      <c r="C134" s="712"/>
      <c r="D134" s="712"/>
      <c r="E134" s="713"/>
      <c r="F134" s="1"/>
    </row>
    <row r="135" spans="1:8" ht="13.5" thickBot="1" x14ac:dyDescent="0.25">
      <c r="A135" s="38"/>
      <c r="B135" s="38"/>
      <c r="C135" s="38"/>
      <c r="D135" s="38"/>
      <c r="E135" s="56"/>
      <c r="F135" s="1"/>
    </row>
    <row r="136" spans="1:8" ht="13.5" thickBot="1" x14ac:dyDescent="0.25">
      <c r="A136" s="214">
        <f>'BASE PLANILHAS'!A94</f>
        <v>5</v>
      </c>
      <c r="B136" s="696" t="str">
        <f>'BASE PLANILHAS'!B94:C94</f>
        <v>Insumos Diversos</v>
      </c>
      <c r="C136" s="698"/>
      <c r="D136" s="214" t="str">
        <f>'BASE PLANILHAS'!D94</f>
        <v>Referência</v>
      </c>
      <c r="E136" s="417" t="str">
        <f>'BASE PLANILHAS'!E94</f>
        <v>Valor (R$)</v>
      </c>
      <c r="F136" s="1"/>
    </row>
    <row r="137" spans="1:8" x14ac:dyDescent="0.2">
      <c r="A137" s="32" t="str">
        <f>'BASE PLANILHAS'!A95</f>
        <v>A</v>
      </c>
      <c r="B137" s="709" t="str">
        <f>'BASE PLANILHAS'!B95:C95</f>
        <v>Uniformes e EPIs</v>
      </c>
      <c r="C137" s="710"/>
      <c r="D137" s="75">
        <v>0</v>
      </c>
      <c r="E137" s="622">
        <f>C14*'Uniforme Apoio'!BO9+C15*'Uniforme Apoio'!BO10+C16*'Uniforme Apoio'!BO11+C17*'Uniforme Apoio'!BO12+C18*'Uniforme Apoio'!BO13+C19*'Uniforme Apoio'!BO14+C20*'Uniforme Apoio'!BO15+C21*'Uniforme Apoio'!BO16+C22*'Uniforme Apoio'!BO17+C23*'Uniforme Apoio'!BO18+C24*'Uniforme Apoio'!BO19+C25*'Uniforme Apoio'!BO20+C26*'Uniforme Apoio'!BO21+C27*'Uniforme Apoio'!BO22+C28*'Uniforme Apoio'!BO23+C29*'Uniforme Apoio'!BO24+C30*'Uniforme Apoio'!BO25+C31*'Uniforme Apoio'!BO26+C32*'Uniforme Apoio'!BO27+C33*'Uniforme Apoio'!BO28+C34*'Uniforme Apoio'!BO29+C35*'Uniforme Apoio'!BO30+C36*'Uniforme Apoio'!BO31+C37*'Uniforme Apoio'!BO32+C38*'Uniforme Apoio'!BO33+C39*'Uniforme Apoio'!BO34+C40*'Uniforme Apoio'!BO35+C41*'Uniforme Apoio'!BO36+C42*'Uniforme Apoio'!BO37+C43*'Uniforme Apoio'!BO38+C44*'Uniforme Apoio'!BO39+C45*'Uniforme Apoio'!BO40+C46*'Uniforme Apoio'!BO41+C47*'Uniforme Apoio'!BO42+C48*'Uniforme Apoio'!BO43+C49*'Uniforme Apoio'!BO44+C52*'Uniforme Apoio'!BO28</f>
        <v>43.567500000000003</v>
      </c>
      <c r="F137" s="19"/>
      <c r="G137" s="1"/>
    </row>
    <row r="138" spans="1:8" x14ac:dyDescent="0.2">
      <c r="A138" s="34" t="str">
        <f>'BASE PLANILHAS'!A96</f>
        <v>B</v>
      </c>
      <c r="B138" s="733" t="str">
        <f>'BASE PLANILHAS'!B96:C96</f>
        <v>Materiais de Consumo</v>
      </c>
      <c r="C138" s="702"/>
      <c r="D138" s="57">
        <v>0</v>
      </c>
      <c r="E138" s="41">
        <f>D138*C29</f>
        <v>0</v>
      </c>
      <c r="F138" s="19"/>
    </row>
    <row r="139" spans="1:8" x14ac:dyDescent="0.2">
      <c r="A139" s="250" t="str">
        <f>'BASE PLANILHAS'!A97</f>
        <v>C</v>
      </c>
      <c r="B139" s="734" t="str">
        <f>'BASE PLANILHAS'!B97:C97</f>
        <v>Máquinas e Equipamentos (depreciação)</v>
      </c>
      <c r="C139" s="700"/>
      <c r="D139" s="57">
        <v>0</v>
      </c>
      <c r="E139" s="41">
        <f>D139*C29</f>
        <v>0</v>
      </c>
      <c r="F139" s="19"/>
    </row>
    <row r="140" spans="1:8" x14ac:dyDescent="0.2">
      <c r="A140" s="250" t="str">
        <f>'BASE PLANILHAS'!A98</f>
        <v>D</v>
      </c>
      <c r="B140" s="734" t="str">
        <f>'BASE PLANILHAS'!B98:C98</f>
        <v>Produtos de Limpeza</v>
      </c>
      <c r="C140" s="700"/>
      <c r="D140" s="75">
        <v>0</v>
      </c>
      <c r="E140" s="41">
        <v>0</v>
      </c>
      <c r="F140" s="19"/>
      <c r="H140" s="1"/>
    </row>
    <row r="141" spans="1:8" ht="13.5" thickBot="1" x14ac:dyDescent="0.25">
      <c r="A141" s="251" t="str">
        <f>'BASE PLANILHAS'!A99</f>
        <v>E</v>
      </c>
      <c r="B141" s="735" t="str">
        <f>'BASE PLANILHAS'!B99:C99</f>
        <v>Materiais de Higiene</v>
      </c>
      <c r="C141" s="719"/>
      <c r="D141" s="75">
        <v>0</v>
      </c>
      <c r="E141" s="235">
        <v>0</v>
      </c>
      <c r="F141" s="19"/>
      <c r="H141" s="1"/>
    </row>
    <row r="142" spans="1:8" ht="13.5" customHeight="1" thickBot="1" x14ac:dyDescent="0.25">
      <c r="A142" s="736" t="str">
        <f>'BASE PLANILHAS'!A100:C100</f>
        <v>Total do Módulo 5</v>
      </c>
      <c r="B142" s="737"/>
      <c r="C142" s="737"/>
      <c r="D142" s="252"/>
      <c r="E142" s="49">
        <f>SUM(E137:E141)</f>
        <v>43.567500000000003</v>
      </c>
      <c r="F142" s="1"/>
    </row>
    <row r="143" spans="1:8" x14ac:dyDescent="0.2">
      <c r="A143" s="241"/>
      <c r="B143" s="240"/>
      <c r="C143" s="240"/>
      <c r="D143" s="240"/>
      <c r="E143" s="242"/>
      <c r="F143" s="1"/>
    </row>
    <row r="144" spans="1:8" x14ac:dyDescent="0.2">
      <c r="A144" s="711" t="str">
        <f>'BASE PLANILHAS'!A102:E102</f>
        <v>MÓDULO 6 – CUSTOS INDIRETOS, TRIBUTOS E LUCRO</v>
      </c>
      <c r="B144" s="712"/>
      <c r="C144" s="712"/>
      <c r="D144" s="712"/>
      <c r="E144" s="713"/>
      <c r="F144" s="1"/>
    </row>
    <row r="145" spans="1:8" ht="13.5" thickBot="1" x14ac:dyDescent="0.25">
      <c r="A145" s="54"/>
      <c r="B145" s="54"/>
      <c r="C145" s="54"/>
      <c r="D145" s="54"/>
      <c r="E145" s="39"/>
      <c r="F145" s="1"/>
    </row>
    <row r="146" spans="1:8" ht="13.5" thickBot="1" x14ac:dyDescent="0.25">
      <c r="A146" s="214">
        <f>'BASE PLANILHAS'!A104</f>
        <v>6</v>
      </c>
      <c r="B146" s="214" t="str">
        <f>'BASE PLANILHAS'!B104</f>
        <v>Custos Indiretos, Tributos e Lucro</v>
      </c>
      <c r="C146" s="697" t="str">
        <f>'BASE PLANILHAS'!C104:D104</f>
        <v>Referência</v>
      </c>
      <c r="D146" s="698"/>
      <c r="E146" s="417" t="str">
        <f>'BASE PLANILHAS'!E104</f>
        <v>Valor (R$)</v>
      </c>
    </row>
    <row r="147" spans="1:8" x14ac:dyDescent="0.2">
      <c r="A147" s="32" t="str">
        <f>'BASE PLANILHAS'!A105</f>
        <v>A</v>
      </c>
      <c r="B147" s="253" t="str">
        <f>'BASE PLANILHAS'!B105</f>
        <v>Custos Indiretos</v>
      </c>
      <c r="C147" s="254">
        <f>'BASE PLANILHAS'!C105</f>
        <v>0</v>
      </c>
      <c r="D147" s="255"/>
      <c r="E147" s="256">
        <f>C147*$C$54</f>
        <v>0</v>
      </c>
      <c r="F147" s="61"/>
    </row>
    <row r="148" spans="1:8" x14ac:dyDescent="0.2">
      <c r="A148" s="34" t="str">
        <f>'BASE PLANILHAS'!A106</f>
        <v>B</v>
      </c>
      <c r="B148" s="257" t="str">
        <f>'BASE PLANILHAS'!B106</f>
        <v>Lucro</v>
      </c>
      <c r="C148" s="258">
        <f>'BASE PLANILHAS'!C106</f>
        <v>0</v>
      </c>
      <c r="D148" s="259"/>
      <c r="E148" s="256">
        <f>$C148*$C$54</f>
        <v>0</v>
      </c>
      <c r="F148" s="1"/>
    </row>
    <row r="149" spans="1:8" x14ac:dyDescent="0.2">
      <c r="A149" s="34" t="str">
        <f>'BASE PLANILHAS'!A107</f>
        <v>C</v>
      </c>
      <c r="B149" s="34" t="str">
        <f>'BASE PLANILHAS'!B107</f>
        <v>TRIBUTOS</v>
      </c>
      <c r="C149" s="260" t="str">
        <f>'BASE PLANILHAS'!C107</f>
        <v>%</v>
      </c>
      <c r="D149" s="260" t="str">
        <f>'BASE PLANILHAS'!D107</f>
        <v>%</v>
      </c>
      <c r="E149" s="261"/>
      <c r="F149" s="1"/>
    </row>
    <row r="150" spans="1:8" x14ac:dyDescent="0.2">
      <c r="A150" s="34" t="str">
        <f>'BASE PLANILHAS'!A108</f>
        <v>C.1</v>
      </c>
      <c r="B150" s="257" t="str">
        <f>'BASE PLANILHAS'!B108</f>
        <v>PIS</v>
      </c>
      <c r="C150" s="262">
        <f>'BASE PLANILHAS'!C108</f>
        <v>7.6</v>
      </c>
      <c r="D150" s="262">
        <f>((100/((100-($C$153))%)-100)*$C150)/($C$153)</f>
        <v>8.6609686609686669</v>
      </c>
      <c r="E150" s="263">
        <v>0</v>
      </c>
      <c r="F150" s="1"/>
    </row>
    <row r="151" spans="1:8" x14ac:dyDescent="0.2">
      <c r="A151" s="34" t="str">
        <f>'BASE PLANILHAS'!A109</f>
        <v>C.2</v>
      </c>
      <c r="B151" s="257" t="str">
        <f>'BASE PLANILHAS'!B109</f>
        <v>COFINS</v>
      </c>
      <c r="C151" s="262">
        <f>'BASE PLANILHAS'!C109</f>
        <v>1.65</v>
      </c>
      <c r="D151" s="262">
        <f>((100/((100-($C$153))%)-100)*$C151)/($C$153)</f>
        <v>1.8803418803418819</v>
      </c>
      <c r="E151" s="263">
        <v>0</v>
      </c>
      <c r="F151" s="1"/>
    </row>
    <row r="152" spans="1:8" x14ac:dyDescent="0.2">
      <c r="A152" s="34" t="str">
        <f>'BASE PLANILHAS'!A110</f>
        <v>C.3</v>
      </c>
      <c r="B152" s="257" t="str">
        <f>'BASE PLANILHAS'!B110</f>
        <v>ISS</v>
      </c>
      <c r="C152" s="294">
        <f>ISS!B63*100</f>
        <v>3</v>
      </c>
      <c r="D152" s="262">
        <f>((100/((100-($C$153))%)-100)*$C152)/($C$153)</f>
        <v>3.4188034188034218</v>
      </c>
      <c r="E152" s="264">
        <v>0</v>
      </c>
      <c r="F152" s="1"/>
    </row>
    <row r="153" spans="1:8" ht="13.5" thickBot="1" x14ac:dyDescent="0.25">
      <c r="A153" s="714" t="str">
        <f>'BASE PLANILHAS'!A111:B111</f>
        <v>Total Tributos</v>
      </c>
      <c r="B153" s="715">
        <f>'[1]BASE PLANILHAS'!A102:B102</f>
        <v>0</v>
      </c>
      <c r="C153" s="265">
        <f>SUM(C150:C152)</f>
        <v>12.25</v>
      </c>
      <c r="D153" s="265">
        <f>SUM(D150:D152)</f>
        <v>13.960113960113972</v>
      </c>
      <c r="E153" s="266">
        <f>((E147+E148+E142+E132+E112+E100+E63)*D153)%</f>
        <v>327.02016357210113</v>
      </c>
      <c r="F153" s="1"/>
    </row>
    <row r="154" spans="1:8" ht="13.5" thickBot="1" x14ac:dyDescent="0.25">
      <c r="A154" s="696" t="str">
        <f>'BASE PLANILHAS'!A112:D112</f>
        <v>Total do Módulo 6</v>
      </c>
      <c r="B154" s="697"/>
      <c r="C154" s="697"/>
      <c r="D154" s="698"/>
      <c r="E154" s="51">
        <f>SUM(E147:E153)</f>
        <v>327.02016357210113</v>
      </c>
      <c r="F154" s="1"/>
    </row>
    <row r="155" spans="1:8" x14ac:dyDescent="0.2">
      <c r="A155" s="267"/>
      <c r="B155" s="268"/>
      <c r="C155" s="268"/>
      <c r="D155" s="268"/>
      <c r="E155" s="59"/>
    </row>
    <row r="156" spans="1:8" x14ac:dyDescent="0.2">
      <c r="A156" s="738" t="str">
        <f>'BASE PLANILHAS'!A114:E114</f>
        <v>QUADRO RESUMO DO CUSTO POR EMPREGADO</v>
      </c>
      <c r="B156" s="739"/>
      <c r="C156" s="739"/>
      <c r="D156" s="739"/>
      <c r="E156" s="740"/>
      <c r="G156" s="3"/>
    </row>
    <row r="157" spans="1:8" ht="13.5" thickBot="1" x14ac:dyDescent="0.25">
      <c r="A157" s="423"/>
      <c r="B157" s="418"/>
      <c r="C157" s="418"/>
      <c r="D157" s="418"/>
      <c r="E157" s="419"/>
      <c r="G157" s="3"/>
    </row>
    <row r="158" spans="1:8" ht="13.5" thickBot="1" x14ac:dyDescent="0.25">
      <c r="A158" s="696" t="str">
        <f>'BASE PLANILHAS'!A116:D116</f>
        <v>Mão-de-Obra vinculada à execução contratual</v>
      </c>
      <c r="B158" s="697"/>
      <c r="C158" s="697"/>
      <c r="D158" s="698"/>
      <c r="E158" s="214" t="str">
        <f>'BASE PLANILHAS'!E116</f>
        <v>VALOR (R$)</v>
      </c>
      <c r="G158" s="1"/>
      <c r="H158" s="1"/>
    </row>
    <row r="159" spans="1:8" x14ac:dyDescent="0.2">
      <c r="A159" s="32" t="str">
        <f>'BASE PLANILHAS'!A117</f>
        <v>A</v>
      </c>
      <c r="B159" s="741" t="str">
        <f>'BASE PLANILHAS'!B117:D117</f>
        <v>MÓDULO 1 - COMPOSIÇÃO DA REMUNERAÇÃO</v>
      </c>
      <c r="C159" s="742"/>
      <c r="D159" s="743"/>
      <c r="E159" s="256">
        <f>E63</f>
        <v>1041.5999999999999</v>
      </c>
    </row>
    <row r="160" spans="1:8" x14ac:dyDescent="0.2">
      <c r="A160" s="34" t="str">
        <f>'BASE PLANILHAS'!A118</f>
        <v>B</v>
      </c>
      <c r="B160" s="744" t="str">
        <f>'BASE PLANILHAS'!B118:D118</f>
        <v>MÓDULO 2 – ENCARGOS E BENEFÍCIOS MENSAIS E DIÁRIOS</v>
      </c>
      <c r="C160" s="731"/>
      <c r="D160" s="732"/>
      <c r="E160" s="263">
        <f>E100</f>
        <v>1161.5983999999999</v>
      </c>
    </row>
    <row r="161" spans="1:7" x14ac:dyDescent="0.2">
      <c r="A161" s="34" t="str">
        <f>'BASE PLANILHAS'!A119</f>
        <v>C</v>
      </c>
      <c r="B161" s="745" t="str">
        <f>'BASE PLANILHAS'!B119:D119</f>
        <v>MÓDULO 3 – PROVISÃO PARA RESCISÃO</v>
      </c>
      <c r="C161" s="746"/>
      <c r="D161" s="747"/>
      <c r="E161" s="263">
        <f>E112</f>
        <v>57.366319318518514</v>
      </c>
      <c r="G161" s="3"/>
    </row>
    <row r="162" spans="1:7" x14ac:dyDescent="0.2">
      <c r="A162" s="34" t="str">
        <f>'BASE PLANILHAS'!A120</f>
        <v>D</v>
      </c>
      <c r="B162" s="744" t="str">
        <f>'BASE PLANILHAS'!B120:D120</f>
        <v>MÓDULO 4 – CUSTO DE REPOSIÇÃO DO PROFISSIONAL AUSENTE</v>
      </c>
      <c r="C162" s="731"/>
      <c r="D162" s="732"/>
      <c r="E162" s="263">
        <f>E132</f>
        <v>38.3999728</v>
      </c>
      <c r="G162" s="3"/>
    </row>
    <row r="163" spans="1:7" x14ac:dyDescent="0.2">
      <c r="A163" s="34" t="str">
        <f>'BASE PLANILHAS'!A121</f>
        <v>E</v>
      </c>
      <c r="B163" s="728" t="str">
        <f>'BASE PLANILHAS'!B121:D121</f>
        <v>MÓDULO 5 – INSUMOS DIVERSOS</v>
      </c>
      <c r="C163" s="729"/>
      <c r="D163" s="730"/>
      <c r="E163" s="263">
        <f>E142</f>
        <v>43.567500000000003</v>
      </c>
    </row>
    <row r="164" spans="1:7" x14ac:dyDescent="0.2">
      <c r="A164" s="34" t="str">
        <f>'BASE PLANILHAS'!A122</f>
        <v>-</v>
      </c>
      <c r="B164" s="722" t="str">
        <f>'BASE PLANILHAS'!B122:D122</f>
        <v>Subtotal (A + B + C + D + E)</v>
      </c>
      <c r="C164" s="723"/>
      <c r="D164" s="724"/>
      <c r="E164" s="60">
        <f>SUM(E159:E163)</f>
        <v>2342.5321921185182</v>
      </c>
      <c r="F164" s="4"/>
      <c r="G164" s="2"/>
    </row>
    <row r="165" spans="1:7" ht="13.5" thickBot="1" x14ac:dyDescent="0.25">
      <c r="A165" s="36" t="str">
        <f>'BASE PLANILHAS'!A123</f>
        <v>F</v>
      </c>
      <c r="B165" s="725" t="str">
        <f>'BASE PLANILHAS'!B123:D123</f>
        <v>MÓDULO 6 – CUSTOS INDIRETOS, TRIBUTOS E LUCRO</v>
      </c>
      <c r="C165" s="726"/>
      <c r="D165" s="727"/>
      <c r="E165" s="24">
        <f>E154</f>
        <v>327.02016357210113</v>
      </c>
    </row>
    <row r="166" spans="1:7" ht="13.5" thickBot="1" x14ac:dyDescent="0.25">
      <c r="A166" s="696" t="str">
        <f>'BASE PLANILHAS'!A124:D124</f>
        <v xml:space="preserve">Custo Total </v>
      </c>
      <c r="B166" s="697"/>
      <c r="C166" s="697"/>
      <c r="D166" s="698"/>
      <c r="E166" s="49">
        <f>SUM(E164:E165)</f>
        <v>2669.5523556906192</v>
      </c>
      <c r="F166" s="4"/>
    </row>
    <row r="167" spans="1:7" ht="13.5" thickBot="1" x14ac:dyDescent="0.25">
      <c r="A167" s="696" t="str">
        <f>'BASE PLANILHAS'!A125:D125</f>
        <v xml:space="preserve">Custo Total Anual </v>
      </c>
      <c r="B167" s="697"/>
      <c r="C167" s="697"/>
      <c r="D167" s="698"/>
      <c r="E167" s="51">
        <f>E166*12</f>
        <v>32034.62826828743</v>
      </c>
      <c r="F167" s="4"/>
    </row>
    <row r="168" spans="1:7" hidden="1" x14ac:dyDescent="0.2">
      <c r="A168" s="425"/>
      <c r="B168" s="825"/>
      <c r="C168" s="825"/>
      <c r="D168" s="25"/>
      <c r="E168" s="25"/>
    </row>
    <row r="169" spans="1:7" ht="40.5" hidden="1" customHeight="1" thickBot="1" x14ac:dyDescent="0.25">
      <c r="A169" s="826"/>
      <c r="B169" s="827"/>
      <c r="C169" s="26"/>
      <c r="D169" s="8"/>
      <c r="E169" s="17"/>
    </row>
    <row r="170" spans="1:7" ht="12.75" hidden="1" customHeight="1" x14ac:dyDescent="0.2">
      <c r="A170" s="828"/>
      <c r="B170" s="829"/>
      <c r="C170" s="270"/>
      <c r="D170" s="271"/>
      <c r="E170" s="272"/>
    </row>
    <row r="171" spans="1:7" ht="12.75" hidden="1" customHeight="1" x14ac:dyDescent="0.2">
      <c r="A171" s="816"/>
      <c r="B171" s="817"/>
      <c r="C171" s="273"/>
      <c r="D171" s="274"/>
      <c r="E171" s="275"/>
    </row>
    <row r="172" spans="1:7" ht="12.75" hidden="1" customHeight="1" x14ac:dyDescent="0.2">
      <c r="A172" s="816"/>
      <c r="B172" s="817"/>
      <c r="C172" s="273"/>
      <c r="D172" s="274"/>
      <c r="E172" s="275"/>
    </row>
    <row r="173" spans="1:7" ht="12.75" hidden="1" customHeight="1" x14ac:dyDescent="0.2">
      <c r="A173" s="816"/>
      <c r="B173" s="817"/>
      <c r="C173" s="273"/>
      <c r="D173" s="274"/>
      <c r="E173" s="275"/>
    </row>
    <row r="174" spans="1:7" ht="12.75" hidden="1" customHeight="1" x14ac:dyDescent="0.2">
      <c r="A174" s="818"/>
      <c r="B174" s="819"/>
      <c r="C174" s="9"/>
      <c r="D174" s="10"/>
      <c r="E174" s="275"/>
    </row>
    <row r="175" spans="1:7" ht="13.5" hidden="1" customHeight="1" thickBot="1" x14ac:dyDescent="0.25">
      <c r="A175" s="820"/>
      <c r="B175" s="821"/>
      <c r="C175" s="276"/>
      <c r="D175" s="277"/>
      <c r="E175" s="278"/>
    </row>
    <row r="176" spans="1:7" ht="13.5" hidden="1" thickBot="1" x14ac:dyDescent="0.25">
      <c r="A176" s="822"/>
      <c r="B176" s="823"/>
      <c r="C176" s="823"/>
      <c r="D176" s="824"/>
      <c r="E176" s="11"/>
    </row>
    <row r="177" spans="1:8" hidden="1" x14ac:dyDescent="0.2">
      <c r="A177" s="7"/>
      <c r="B177" s="7"/>
      <c r="C177" s="7"/>
      <c r="D177" s="7"/>
      <c r="E177" s="7"/>
    </row>
    <row r="178" spans="1:8" hidden="1" x14ac:dyDescent="0.2">
      <c r="A178" s="425"/>
      <c r="B178" s="825"/>
      <c r="C178" s="825"/>
      <c r="D178" s="25"/>
      <c r="E178" s="25"/>
    </row>
    <row r="179" spans="1:8" ht="13.5" hidden="1" thickBot="1" x14ac:dyDescent="0.25">
      <c r="A179" s="798"/>
      <c r="B179" s="799"/>
      <c r="C179" s="799"/>
      <c r="D179" s="799"/>
      <c r="E179" s="800"/>
    </row>
    <row r="180" spans="1:8" ht="13.5" hidden="1" thickBot="1" x14ac:dyDescent="0.25">
      <c r="A180" s="279"/>
      <c r="B180" s="801"/>
      <c r="C180" s="802"/>
      <c r="D180" s="803"/>
      <c r="E180" s="17"/>
    </row>
    <row r="181" spans="1:8" hidden="1" x14ac:dyDescent="0.2">
      <c r="A181" s="280"/>
      <c r="B181" s="804"/>
      <c r="C181" s="805"/>
      <c r="D181" s="806"/>
      <c r="E181" s="281"/>
    </row>
    <row r="182" spans="1:8" hidden="1" x14ac:dyDescent="0.2">
      <c r="A182" s="282"/>
      <c r="B182" s="807"/>
      <c r="C182" s="808"/>
      <c r="D182" s="809"/>
      <c r="E182" s="283"/>
    </row>
    <row r="183" spans="1:8" ht="13.5" hidden="1" thickBot="1" x14ac:dyDescent="0.25">
      <c r="A183" s="282"/>
      <c r="B183" s="810"/>
      <c r="C183" s="811"/>
      <c r="D183" s="812"/>
      <c r="E183" s="283"/>
    </row>
    <row r="184" spans="1:8" ht="13.5" hidden="1" thickBot="1" x14ac:dyDescent="0.25">
      <c r="A184" s="813"/>
      <c r="B184" s="814"/>
      <c r="C184" s="814"/>
      <c r="D184" s="815"/>
      <c r="E184" s="11"/>
    </row>
    <row r="185" spans="1:8" hidden="1" x14ac:dyDescent="0.2">
      <c r="A185" s="284"/>
      <c r="B185" s="7"/>
      <c r="C185" s="7"/>
      <c r="D185" s="7"/>
      <c r="E185" s="7"/>
    </row>
    <row r="186" spans="1:8" hidden="1" x14ac:dyDescent="0.2">
      <c r="A186" s="7"/>
      <c r="B186" s="7"/>
      <c r="C186" s="7"/>
      <c r="D186" s="7"/>
      <c r="E186" s="7"/>
    </row>
    <row r="187" spans="1:8" hidden="1" x14ac:dyDescent="0.2">
      <c r="A187" s="7"/>
      <c r="B187" s="7"/>
      <c r="C187" s="7"/>
      <c r="D187" s="7"/>
      <c r="E187" s="7"/>
    </row>
    <row r="188" spans="1:8" x14ac:dyDescent="0.2">
      <c r="A188" s="13"/>
      <c r="B188" s="13"/>
      <c r="C188" s="7"/>
      <c r="D188" s="7"/>
      <c r="E188" s="30"/>
      <c r="F188" s="4"/>
    </row>
    <row r="189" spans="1:8" x14ac:dyDescent="0.2">
      <c r="A189" s="14"/>
      <c r="B189" s="13"/>
      <c r="C189" s="7"/>
      <c r="D189" s="7"/>
      <c r="E189" s="69"/>
      <c r="F189" s="4"/>
      <c r="H189" s="4"/>
    </row>
    <row r="190" spans="1:8" x14ac:dyDescent="0.2">
      <c r="A190" s="7"/>
      <c r="B190" s="7"/>
      <c r="C190" s="7"/>
      <c r="D190" s="7"/>
      <c r="E190" s="15"/>
      <c r="H190" s="4"/>
    </row>
    <row r="191" spans="1:8" x14ac:dyDescent="0.2">
      <c r="A191" s="7"/>
      <c r="B191" s="7"/>
      <c r="C191" s="7"/>
      <c r="D191" s="7"/>
      <c r="E191" s="15"/>
    </row>
    <row r="192" spans="1:8" x14ac:dyDescent="0.2">
      <c r="A192" s="4"/>
      <c r="E192" s="4"/>
    </row>
    <row r="193" spans="1:1" x14ac:dyDescent="0.2">
      <c r="A193" s="4"/>
    </row>
  </sheetData>
  <sheetProtection sheet="1" objects="1" scenarios="1"/>
  <mergeCells count="115">
    <mergeCell ref="A1:E1"/>
    <mergeCell ref="A3:E3"/>
    <mergeCell ref="B4:D4"/>
    <mergeCell ref="B5:D5"/>
    <mergeCell ref="B6:D6"/>
    <mergeCell ref="B7:D7"/>
    <mergeCell ref="B58:C58"/>
    <mergeCell ref="B59:C59"/>
    <mergeCell ref="B60:C60"/>
    <mergeCell ref="B61:C61"/>
    <mergeCell ref="B62:C62"/>
    <mergeCell ref="A63:D63"/>
    <mergeCell ref="B8:D8"/>
    <mergeCell ref="A10:E10"/>
    <mergeCell ref="B12:E12"/>
    <mergeCell ref="A55:C55"/>
    <mergeCell ref="B56:C56"/>
    <mergeCell ref="B57:C57"/>
    <mergeCell ref="B72:C72"/>
    <mergeCell ref="B73:C73"/>
    <mergeCell ref="B74:C74"/>
    <mergeCell ref="B75:C75"/>
    <mergeCell ref="A76:C76"/>
    <mergeCell ref="B78:C78"/>
    <mergeCell ref="A65:E65"/>
    <mergeCell ref="B67:C67"/>
    <mergeCell ref="B68:C68"/>
    <mergeCell ref="B69:C69"/>
    <mergeCell ref="B70:C70"/>
    <mergeCell ref="B71:C71"/>
    <mergeCell ref="B86:C86"/>
    <mergeCell ref="B87:C87"/>
    <mergeCell ref="B88:C88"/>
    <mergeCell ref="B89:C89"/>
    <mergeCell ref="B90:C90"/>
    <mergeCell ref="B91:C91"/>
    <mergeCell ref="B79:C79"/>
    <mergeCell ref="B80:C80"/>
    <mergeCell ref="B81:C81"/>
    <mergeCell ref="B82:C82"/>
    <mergeCell ref="A83:C83"/>
    <mergeCell ref="B85:C85"/>
    <mergeCell ref="B99:D99"/>
    <mergeCell ref="A100:D100"/>
    <mergeCell ref="A102:E102"/>
    <mergeCell ref="B104:C104"/>
    <mergeCell ref="B105:C105"/>
    <mergeCell ref="B106:C106"/>
    <mergeCell ref="B92:C92"/>
    <mergeCell ref="B93:C93"/>
    <mergeCell ref="A94:D94"/>
    <mergeCell ref="B96:D96"/>
    <mergeCell ref="B97:D97"/>
    <mergeCell ref="B98:D98"/>
    <mergeCell ref="A114:E114"/>
    <mergeCell ref="B116:C116"/>
    <mergeCell ref="B117:C117"/>
    <mergeCell ref="B118:C118"/>
    <mergeCell ref="B119:C119"/>
    <mergeCell ref="B120:C120"/>
    <mergeCell ref="B107:C107"/>
    <mergeCell ref="B108:C108"/>
    <mergeCell ref="B109:C109"/>
    <mergeCell ref="B110:C110"/>
    <mergeCell ref="B111:C111"/>
    <mergeCell ref="A112:C112"/>
    <mergeCell ref="B129:C129"/>
    <mergeCell ref="B130:C130"/>
    <mergeCell ref="B131:C131"/>
    <mergeCell ref="A132:C132"/>
    <mergeCell ref="A134:E134"/>
    <mergeCell ref="B136:C136"/>
    <mergeCell ref="B121:C121"/>
    <mergeCell ref="B122:C122"/>
    <mergeCell ref="A123:C123"/>
    <mergeCell ref="B125:C125"/>
    <mergeCell ref="B126:C126"/>
    <mergeCell ref="A127:C127"/>
    <mergeCell ref="A144:E144"/>
    <mergeCell ref="C146:D146"/>
    <mergeCell ref="A153:B153"/>
    <mergeCell ref="A154:D154"/>
    <mergeCell ref="A156:E156"/>
    <mergeCell ref="A158:D158"/>
    <mergeCell ref="B137:C137"/>
    <mergeCell ref="B138:C138"/>
    <mergeCell ref="B139:C139"/>
    <mergeCell ref="B140:C140"/>
    <mergeCell ref="B141:C141"/>
    <mergeCell ref="A142:C142"/>
    <mergeCell ref="B165:D165"/>
    <mergeCell ref="A166:D166"/>
    <mergeCell ref="A167:D167"/>
    <mergeCell ref="B168:C168"/>
    <mergeCell ref="A169:B169"/>
    <mergeCell ref="A170:B170"/>
    <mergeCell ref="B159:D159"/>
    <mergeCell ref="B160:D160"/>
    <mergeCell ref="B161:D161"/>
    <mergeCell ref="B162:D162"/>
    <mergeCell ref="B163:D163"/>
    <mergeCell ref="B164:D164"/>
    <mergeCell ref="A184:D184"/>
    <mergeCell ref="B178:C178"/>
    <mergeCell ref="A179:E179"/>
    <mergeCell ref="B180:D180"/>
    <mergeCell ref="B181:D181"/>
    <mergeCell ref="B182:D182"/>
    <mergeCell ref="B183:D183"/>
    <mergeCell ref="A171:B171"/>
    <mergeCell ref="A172:B172"/>
    <mergeCell ref="A173:B173"/>
    <mergeCell ref="A174:B174"/>
    <mergeCell ref="A175:B175"/>
    <mergeCell ref="A176:D176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2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topLeftCell="A70" zoomScaleNormal="100" zoomScaleSheetLayoutView="100" workbookViewId="0">
      <selection activeCell="D84" sqref="D84:E84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9" x14ac:dyDescent="0.2">
      <c r="A1" s="752" t="str">
        <f>'BASE PLANILHAS'!A1:E1</f>
        <v>ANEXO VI - PLANILHA DE COMPOSIÇÃO DE CUSTOS</v>
      </c>
      <c r="B1" s="753"/>
      <c r="C1" s="753"/>
      <c r="D1" s="753"/>
      <c r="E1" s="754"/>
    </row>
    <row r="2" spans="1:9" ht="13.5" thickBot="1" x14ac:dyDescent="0.25">
      <c r="A2" s="174"/>
      <c r="B2" s="221"/>
      <c r="C2" s="221"/>
      <c r="D2" s="222"/>
      <c r="E2" s="223"/>
      <c r="F2" s="54"/>
      <c r="G2" s="54"/>
      <c r="H2" s="54"/>
    </row>
    <row r="3" spans="1:9" ht="13.5" thickBot="1" x14ac:dyDescent="0.25">
      <c r="A3" s="755" t="str">
        <f>'BASE PLANILHAS'!A3:E3</f>
        <v>Dados para composição dos custos referentes à mão-de-obra</v>
      </c>
      <c r="B3" s="756"/>
      <c r="C3" s="756"/>
      <c r="D3" s="756"/>
      <c r="E3" s="757"/>
      <c r="F3" s="54"/>
      <c r="G3" s="54"/>
      <c r="H3" s="54"/>
    </row>
    <row r="4" spans="1:9" x14ac:dyDescent="0.2">
      <c r="A4" s="64" t="str">
        <f>'BASE PLANILHAS'!A4</f>
        <v>A</v>
      </c>
      <c r="B4" s="758" t="str">
        <f>'BASE PLANILHAS'!B4:D4</f>
        <v>Localidade</v>
      </c>
      <c r="C4" s="759"/>
      <c r="D4" s="760"/>
      <c r="E4" s="297" t="str">
        <f>CCT!A151</f>
        <v>Santos Dumont</v>
      </c>
      <c r="F4" s="54"/>
      <c r="G4" s="54"/>
      <c r="H4" s="54"/>
    </row>
    <row r="5" spans="1:9" x14ac:dyDescent="0.2">
      <c r="A5" s="34" t="str">
        <f>'BASE PLANILHAS'!A5</f>
        <v>B</v>
      </c>
      <c r="B5" s="761" t="str">
        <f>'BASE PLANILHAS'!B5:D5</f>
        <v>Tipo de serviço</v>
      </c>
      <c r="C5" s="762"/>
      <c r="D5" s="763"/>
      <c r="E5" s="33" t="str">
        <f>'BASE PLANILHAS'!E5</f>
        <v>Apoio Administrativo</v>
      </c>
      <c r="F5" s="54"/>
      <c r="G5" s="54"/>
      <c r="H5" s="54"/>
    </row>
    <row r="6" spans="1:9" x14ac:dyDescent="0.2">
      <c r="A6" s="34" t="str">
        <f>'BASE PLANILHAS'!A6</f>
        <v>C</v>
      </c>
      <c r="B6" s="745" t="str">
        <f>'BASE PLANILHAS'!B6:D6</f>
        <v>Salário Nominativo da Categoria Profissional</v>
      </c>
      <c r="C6" s="746"/>
      <c r="D6" s="747"/>
      <c r="E6" s="297">
        <f>CCT!H151</f>
        <v>1041.5999999999999</v>
      </c>
      <c r="F6" s="54"/>
      <c r="G6" s="54"/>
      <c r="H6" s="54"/>
    </row>
    <row r="7" spans="1:9" x14ac:dyDescent="0.2">
      <c r="A7" s="34" t="str">
        <f>'BASE PLANILHAS'!A7</f>
        <v>D</v>
      </c>
      <c r="B7" s="745" t="str">
        <f>'BASE PLANILHAS'!B7:D7</f>
        <v>Categoria profissional (vinculada à execução contratual)</v>
      </c>
      <c r="C7" s="746"/>
      <c r="D7" s="747"/>
      <c r="E7" s="298" t="str">
        <f>CCT!B151</f>
        <v>Continuo - 220h</v>
      </c>
      <c r="G7" s="1"/>
    </row>
    <row r="8" spans="1:9" ht="13.5" thickBot="1" x14ac:dyDescent="0.25">
      <c r="A8" s="36" t="str">
        <f>'BASE PLANILHAS'!A8</f>
        <v>E</v>
      </c>
      <c r="B8" s="764" t="str">
        <f>'BASE PLANILHAS'!B8:D8</f>
        <v>Data base da categoria (dia/mês/ano)</v>
      </c>
      <c r="C8" s="765"/>
      <c r="D8" s="766"/>
      <c r="E8" s="225">
        <f>CCT!P151</f>
        <v>43101</v>
      </c>
      <c r="F8" s="63"/>
    </row>
    <row r="9" spans="1:9" x14ac:dyDescent="0.2">
      <c r="A9" s="226"/>
      <c r="B9" s="100"/>
      <c r="C9" s="100"/>
      <c r="D9" s="100"/>
      <c r="E9" s="227"/>
      <c r="F9" s="63"/>
      <c r="H9" s="1"/>
    </row>
    <row r="10" spans="1:9" x14ac:dyDescent="0.2">
      <c r="A10" s="711" t="str">
        <f>'BASE PLANILHAS'!A10:E10</f>
        <v>MÓDULO 1 - COMPOSIÇÃO DA REMUNERAÇÃO</v>
      </c>
      <c r="B10" s="712"/>
      <c r="C10" s="712"/>
      <c r="D10" s="712"/>
      <c r="E10" s="713"/>
      <c r="F10" s="70"/>
    </row>
    <row r="11" spans="1:9" ht="13.5" thickBot="1" x14ac:dyDescent="0.25">
      <c r="A11" s="37"/>
      <c r="B11" s="38"/>
      <c r="C11" s="38"/>
      <c r="D11" s="38"/>
      <c r="E11" s="39"/>
      <c r="F11" s="1"/>
    </row>
    <row r="12" spans="1:9" ht="13.5" thickBot="1" x14ac:dyDescent="0.25">
      <c r="A12" s="214">
        <f>'BASE PLANILHAS'!A12</f>
        <v>1</v>
      </c>
      <c r="B12" s="696" t="str">
        <f>'BASE PLANILHAS'!B12:C12</f>
        <v>Composição da Remuneração</v>
      </c>
      <c r="C12" s="698"/>
      <c r="D12" s="417" t="str">
        <f>'BASE PLANILHAS'!D12</f>
        <v>Referência</v>
      </c>
      <c r="E12" s="417" t="str">
        <f>'BASE PLANILHAS'!E12</f>
        <v>Valor (R$)</v>
      </c>
      <c r="G12" s="1"/>
      <c r="I12" s="1"/>
    </row>
    <row r="13" spans="1:9" x14ac:dyDescent="0.2">
      <c r="A13" s="40" t="str">
        <f>'BASE PLANILHAS'!A13</f>
        <v>A</v>
      </c>
      <c r="B13" s="720" t="str">
        <f>'BASE PLANILHAS'!B13:C13</f>
        <v>Salário Base</v>
      </c>
      <c r="C13" s="721"/>
      <c r="D13" s="83">
        <v>1</v>
      </c>
      <c r="E13" s="41">
        <f>E6*D13</f>
        <v>1041.5999999999999</v>
      </c>
    </row>
    <row r="14" spans="1:9" x14ac:dyDescent="0.2">
      <c r="A14" s="34" t="str">
        <f>'BASE PLANILHAS'!A14</f>
        <v>B</v>
      </c>
      <c r="B14" s="699" t="str">
        <f>'BASE PLANILHAS'!B14:C14</f>
        <v xml:space="preserve">Adicional Periculosidade </v>
      </c>
      <c r="C14" s="700"/>
      <c r="D14" s="291">
        <v>0</v>
      </c>
      <c r="E14" s="216">
        <f t="shared" ref="E14:E19" si="0">D14*$E$13</f>
        <v>0</v>
      </c>
      <c r="G14" s="1"/>
    </row>
    <row r="15" spans="1:9" x14ac:dyDescent="0.2">
      <c r="A15" s="34" t="str">
        <f>'BASE PLANILHAS'!A15</f>
        <v>C</v>
      </c>
      <c r="B15" s="699" t="str">
        <f>'BASE PLANILHAS'!B15:C15</f>
        <v>Adicional Insalubridade</v>
      </c>
      <c r="C15" s="700"/>
      <c r="D15" s="296">
        <v>0</v>
      </c>
      <c r="E15" s="55">
        <f>D15*$D$13</f>
        <v>0</v>
      </c>
      <c r="G15" s="1"/>
    </row>
    <row r="16" spans="1:9" x14ac:dyDescent="0.2">
      <c r="A16" s="34" t="str">
        <f>'BASE PLANILHAS'!A16</f>
        <v>D</v>
      </c>
      <c r="B16" s="701" t="str">
        <f>'BASE PLANILHAS'!B16:C16</f>
        <v>Adicional Noturno</v>
      </c>
      <c r="C16" s="702"/>
      <c r="D16" s="42">
        <v>0</v>
      </c>
      <c r="E16" s="216">
        <f t="shared" si="0"/>
        <v>0</v>
      </c>
      <c r="G16" s="1"/>
    </row>
    <row r="17" spans="1:9" x14ac:dyDescent="0.2">
      <c r="A17" s="34" t="str">
        <f>'BASE PLANILHAS'!A17</f>
        <v>E</v>
      </c>
      <c r="B17" s="699" t="str">
        <f>'BASE PLANILHAS'!B17:C17</f>
        <v>Adicional de Hora Noturna Reduzida</v>
      </c>
      <c r="C17" s="700"/>
      <c r="D17" s="42">
        <v>0</v>
      </c>
      <c r="E17" s="216">
        <f t="shared" si="0"/>
        <v>0</v>
      </c>
    </row>
    <row r="18" spans="1:9" x14ac:dyDescent="0.2">
      <c r="A18" s="34" t="str">
        <f>'BASE PLANILHAS'!A18</f>
        <v>F</v>
      </c>
      <c r="B18" s="699" t="str">
        <f>'BASE PLANILHAS'!B18:C18</f>
        <v>Intervalo Intrajornada</v>
      </c>
      <c r="C18" s="700"/>
      <c r="D18" s="291">
        <v>0</v>
      </c>
      <c r="E18" s="216">
        <v>0</v>
      </c>
    </row>
    <row r="19" spans="1:9" x14ac:dyDescent="0.2">
      <c r="A19" s="64" t="str">
        <f>'BASE PLANILHAS'!A19</f>
        <v>G</v>
      </c>
      <c r="B19" s="701" t="str">
        <f>'BASE PLANILHAS'!B19:C19</f>
        <v>Feriado Nacional - Súmula 444/2012 - TST</v>
      </c>
      <c r="C19" s="702"/>
      <c r="D19" s="291">
        <v>0</v>
      </c>
      <c r="E19" s="216">
        <f t="shared" si="0"/>
        <v>0</v>
      </c>
    </row>
    <row r="20" spans="1:9" ht="13.5" thickBot="1" x14ac:dyDescent="0.25">
      <c r="A20" s="36" t="str">
        <f>'BASE PLANILHAS'!A20</f>
        <v>H</v>
      </c>
      <c r="B20" s="716" t="str">
        <f>'BASE PLANILHAS'!B20:C20</f>
        <v>Adicional de Acúmulo de função</v>
      </c>
      <c r="C20" s="717"/>
      <c r="D20" s="42">
        <v>0</v>
      </c>
      <c r="E20" s="215">
        <f>D20*$E$13</f>
        <v>0</v>
      </c>
    </row>
    <row r="21" spans="1:9" ht="13.5" thickBot="1" x14ac:dyDescent="0.25">
      <c r="A21" s="696" t="str">
        <f>'BASE PLANILHAS'!A21:D21</f>
        <v>Total do Módulo 1</v>
      </c>
      <c r="B21" s="697"/>
      <c r="C21" s="697"/>
      <c r="D21" s="698"/>
      <c r="E21" s="51">
        <f>SUM(E13:E20)</f>
        <v>1041.5999999999999</v>
      </c>
    </row>
    <row r="22" spans="1:9" x14ac:dyDescent="0.2">
      <c r="A22" s="423"/>
      <c r="B22" s="424"/>
      <c r="C22" s="424"/>
      <c r="D22" s="424"/>
      <c r="E22" s="44"/>
      <c r="F22" s="1"/>
    </row>
    <row r="23" spans="1:9" x14ac:dyDescent="0.2">
      <c r="A23" s="711" t="str">
        <f>'BASE PLANILHAS'!A23:E23</f>
        <v>MÓDULO 2 – ENCARGOS E BENEFÍCIOS MENSAIS E DIÁRIOS</v>
      </c>
      <c r="B23" s="712"/>
      <c r="C23" s="712"/>
      <c r="D23" s="712"/>
      <c r="E23" s="713"/>
      <c r="F23" s="1"/>
    </row>
    <row r="24" spans="1:9" ht="13.5" thickBot="1" x14ac:dyDescent="0.25">
      <c r="A24" s="420"/>
      <c r="B24" s="421"/>
      <c r="C24" s="421"/>
      <c r="D24" s="421"/>
      <c r="E24" s="422"/>
      <c r="F24" s="1"/>
    </row>
    <row r="25" spans="1:9" ht="13.5" thickBot="1" x14ac:dyDescent="0.25">
      <c r="A25" s="214" t="str">
        <f>'BASE PLANILHAS'!A25</f>
        <v>2.1</v>
      </c>
      <c r="B25" s="696" t="str">
        <f>'BASE PLANILHAS'!B25:C25</f>
        <v>Submódulo 2.1 - Encargos Previdenciários, FGTS e Outras Contribuições</v>
      </c>
      <c r="C25" s="698"/>
      <c r="D25" s="214" t="str">
        <f>'BASE PLANILHAS'!D25</f>
        <v>Referência</v>
      </c>
      <c r="E25" s="214" t="str">
        <f>'BASE PLANILHAS'!E25</f>
        <v>Valor (R$)</v>
      </c>
    </row>
    <row r="26" spans="1:9" x14ac:dyDescent="0.2">
      <c r="A26" s="40" t="str">
        <f>'BASE PLANILHAS'!A26</f>
        <v>A</v>
      </c>
      <c r="B26" s="708" t="str">
        <f>'BASE PLANILHAS'!B26:C26</f>
        <v>INSS</v>
      </c>
      <c r="C26" s="710"/>
      <c r="D26" s="73">
        <f>'BASE PLANILHAS'!D26</f>
        <v>0.2</v>
      </c>
      <c r="E26" s="74">
        <f>$E$21*D26</f>
        <v>208.32</v>
      </c>
    </row>
    <row r="27" spans="1:9" x14ac:dyDescent="0.2">
      <c r="A27" s="34" t="str">
        <f>'BASE PLANILHAS'!A27</f>
        <v>B</v>
      </c>
      <c r="B27" s="701" t="str">
        <f>'BASE PLANILHAS'!B27:C27</f>
        <v>SESI OU SENAC</v>
      </c>
      <c r="C27" s="702"/>
      <c r="D27" s="18">
        <f>'BASE PLANILHAS'!D27</f>
        <v>1.4999999999999999E-2</v>
      </c>
      <c r="E27" s="23">
        <f>$E$21*D27</f>
        <v>15.623999999999999</v>
      </c>
    </row>
    <row r="28" spans="1:9" x14ac:dyDescent="0.2">
      <c r="A28" s="34" t="str">
        <f>'BASE PLANILHAS'!A28</f>
        <v>C</v>
      </c>
      <c r="B28" s="748" t="str">
        <f>'BASE PLANILHAS'!B28:C28</f>
        <v>SENAI OU SENAC</v>
      </c>
      <c r="C28" s="749"/>
      <c r="D28" s="18">
        <f>'BASE PLANILHAS'!D28</f>
        <v>0.01</v>
      </c>
      <c r="E28" s="23">
        <f>$E$21*D28</f>
        <v>10.415999999999999</v>
      </c>
    </row>
    <row r="29" spans="1:9" x14ac:dyDescent="0.2">
      <c r="A29" s="34" t="str">
        <f>'BASE PLANILHAS'!A29</f>
        <v>D</v>
      </c>
      <c r="B29" s="699" t="str">
        <f>'BASE PLANILHAS'!B29:C29</f>
        <v>INCRA</v>
      </c>
      <c r="C29" s="700"/>
      <c r="D29" s="18">
        <f>'BASE PLANILHAS'!D29</f>
        <v>2E-3</v>
      </c>
      <c r="E29" s="23">
        <f t="shared" ref="E29:E32" si="1">$E$21*D29</f>
        <v>2.0831999999999997</v>
      </c>
    </row>
    <row r="30" spans="1:9" x14ac:dyDescent="0.2">
      <c r="A30" s="34" t="str">
        <f>'BASE PLANILHAS'!A30</f>
        <v>E</v>
      </c>
      <c r="B30" s="699" t="str">
        <f>'BASE PLANILHAS'!B30:C30</f>
        <v>Salário Educação</v>
      </c>
      <c r="C30" s="700"/>
      <c r="D30" s="18">
        <f>'BASE PLANILHAS'!D30</f>
        <v>2.5000000000000001E-2</v>
      </c>
      <c r="E30" s="23">
        <f t="shared" si="1"/>
        <v>26.04</v>
      </c>
    </row>
    <row r="31" spans="1:9" x14ac:dyDescent="0.2">
      <c r="A31" s="34" t="str">
        <f>'BASE PLANILHAS'!A31</f>
        <v>F</v>
      </c>
      <c r="B31" s="699" t="str">
        <f>'BASE PLANILHAS'!B31:C31</f>
        <v>FGTS</v>
      </c>
      <c r="C31" s="700"/>
      <c r="D31" s="18">
        <f>'BASE PLANILHAS'!D31</f>
        <v>0.08</v>
      </c>
      <c r="E31" s="23">
        <f t="shared" si="1"/>
        <v>83.327999999999989</v>
      </c>
    </row>
    <row r="32" spans="1:9" x14ac:dyDescent="0.2">
      <c r="A32" s="34" t="str">
        <f>'BASE PLANILHAS'!A32</f>
        <v>G</v>
      </c>
      <c r="B32" s="699" t="str">
        <f>'BASE PLANILHAS'!B32:C32</f>
        <v>RAT</v>
      </c>
      <c r="C32" s="700"/>
      <c r="D32" s="18">
        <f>'BASE PLANILHAS'!D32</f>
        <v>0.03</v>
      </c>
      <c r="E32" s="23">
        <f t="shared" si="1"/>
        <v>31.247999999999998</v>
      </c>
      <c r="I32" s="1"/>
    </row>
    <row r="33" spans="1:14" ht="13.5" thickBot="1" x14ac:dyDescent="0.25">
      <c r="A33" s="34" t="str">
        <f>'BASE PLANILHAS'!A33</f>
        <v>H</v>
      </c>
      <c r="B33" s="701" t="str">
        <f>'BASE PLANILHAS'!B33:C33</f>
        <v>SEBRAE</v>
      </c>
      <c r="C33" s="702"/>
      <c r="D33" s="18">
        <f>'BASE PLANILHAS'!D33</f>
        <v>6.0000000000000001E-3</v>
      </c>
      <c r="E33" s="23">
        <f>$E$21*D33</f>
        <v>6.2495999999999992</v>
      </c>
    </row>
    <row r="34" spans="1:14" ht="13.5" thickBot="1" x14ac:dyDescent="0.25">
      <c r="A34" s="696" t="str">
        <f>'BASE PLANILHAS'!A34:C34</f>
        <v>Total do Submódulo 2.1</v>
      </c>
      <c r="B34" s="697"/>
      <c r="C34" s="698"/>
      <c r="D34" s="50">
        <f>'BASE PLANILHAS'!D34</f>
        <v>0.3680000000000001</v>
      </c>
      <c r="E34" s="51">
        <f>SUM(E26:E33)</f>
        <v>383.30879999999996</v>
      </c>
      <c r="F34" s="1"/>
      <c r="G34" s="66"/>
    </row>
    <row r="35" spans="1:14" ht="13.5" thickBot="1" x14ac:dyDescent="0.25">
      <c r="A35" s="415"/>
      <c r="B35" s="416"/>
      <c r="C35" s="416"/>
      <c r="D35" s="236"/>
      <c r="E35" s="45"/>
      <c r="F35" s="1"/>
      <c r="G35" s="66"/>
    </row>
    <row r="36" spans="1:14" ht="13.5" thickBot="1" x14ac:dyDescent="0.25">
      <c r="A36" s="214" t="str">
        <f>'BASE PLANILHAS'!A36</f>
        <v>2.2</v>
      </c>
      <c r="B36" s="696" t="str">
        <f>'BASE PLANILHAS'!B36:C36</f>
        <v>Submódulo 2.2 - 13º Salário, Férias e Adicional de Férias</v>
      </c>
      <c r="C36" s="698"/>
      <c r="D36" s="214" t="str">
        <f>'BASE PLANILHAS'!D36</f>
        <v>Referência</v>
      </c>
      <c r="E36" s="417" t="str">
        <f>'BASE PLANILHAS'!E36</f>
        <v>Valor (R$)</v>
      </c>
    </row>
    <row r="37" spans="1:14" x14ac:dyDescent="0.2">
      <c r="A37" s="32" t="str">
        <f>'BASE PLANILHAS'!A37</f>
        <v>A</v>
      </c>
      <c r="B37" s="701" t="str">
        <f>'BASE PLANILHAS'!B37:C37</f>
        <v>13º salário (titular)</v>
      </c>
      <c r="C37" s="702"/>
      <c r="D37" s="65">
        <f>'BASE PLANILHAS'!D37</f>
        <v>8.3333333333333329E-2</v>
      </c>
      <c r="E37" s="41">
        <f>$E$21*D37</f>
        <v>86.799999999999983</v>
      </c>
      <c r="F37" s="1"/>
    </row>
    <row r="38" spans="1:14" ht="13.5" thickBot="1" x14ac:dyDescent="0.25">
      <c r="A38" s="36" t="str">
        <f>'BASE PLANILHAS'!A38</f>
        <v>B</v>
      </c>
      <c r="B38" s="716" t="str">
        <f>'BASE PLANILHAS'!B38:C38</f>
        <v>Férias e Adicional de Férias (titular)</v>
      </c>
      <c r="C38" s="717"/>
      <c r="D38" s="71">
        <f>'BASE PLANILHAS'!D38</f>
        <v>0.1111111111111111</v>
      </c>
      <c r="E38" s="72">
        <f>D38*$E$21</f>
        <v>115.73333333333332</v>
      </c>
      <c r="F38" s="1"/>
      <c r="H38" s="1"/>
    </row>
    <row r="39" spans="1:14" ht="13.5" thickBot="1" x14ac:dyDescent="0.25">
      <c r="A39" s="67"/>
      <c r="B39" s="696" t="str">
        <f>'BASE PLANILHAS'!B39:C39</f>
        <v>Subtotal</v>
      </c>
      <c r="C39" s="698"/>
      <c r="D39" s="16">
        <f>'BASE PLANILHAS'!D39</f>
        <v>0.19444444444444442</v>
      </c>
      <c r="E39" s="45">
        <f>D39*$E$21</f>
        <v>202.5333333333333</v>
      </c>
      <c r="F39" s="1"/>
      <c r="H39" s="1"/>
    </row>
    <row r="40" spans="1:14" ht="13.5" thickBot="1" x14ac:dyDescent="0.25">
      <c r="A40" s="214" t="str">
        <f>'BASE PLANILHAS'!A40</f>
        <v>C</v>
      </c>
      <c r="B40" s="750" t="str">
        <f>'BASE PLANILHAS'!B40:C40</f>
        <v>Incidência do Submódulo 2.1 sobre 13º Salário, Férias e Adicional de Férias</v>
      </c>
      <c r="C40" s="751"/>
      <c r="D40" s="46">
        <f>'BASE PLANILHAS'!D40</f>
        <v>7.1555555555555567E-2</v>
      </c>
      <c r="E40" s="47">
        <f>D40*$E$21</f>
        <v>74.532266666666672</v>
      </c>
      <c r="F40" s="29"/>
      <c r="H40" s="1"/>
    </row>
    <row r="41" spans="1:14" ht="13.5" thickBot="1" x14ac:dyDescent="0.25">
      <c r="A41" s="696" t="str">
        <f>'BASE PLANILHAS'!A41:C41</f>
        <v>Total do Submódulo 2.2</v>
      </c>
      <c r="B41" s="697"/>
      <c r="C41" s="698"/>
      <c r="D41" s="48">
        <f>'BASE PLANILHAS'!D41</f>
        <v>0.26600000000000001</v>
      </c>
      <c r="E41" s="49">
        <f>SUM(E39:E40)</f>
        <v>277.06559999999996</v>
      </c>
      <c r="F41" s="29"/>
    </row>
    <row r="42" spans="1:14" ht="13.5" thickBot="1" x14ac:dyDescent="0.25">
      <c r="A42" s="237"/>
      <c r="B42" s="238"/>
      <c r="C42" s="238"/>
      <c r="D42" s="238"/>
      <c r="E42" s="239"/>
      <c r="F42" s="1"/>
    </row>
    <row r="43" spans="1:14" ht="13.5" thickBot="1" x14ac:dyDescent="0.25">
      <c r="A43" s="52" t="str">
        <f>'BASE PLANILHAS'!A43</f>
        <v>2.3</v>
      </c>
      <c r="B43" s="696" t="str">
        <f>'BASE PLANILHAS'!B43:C43</f>
        <v>Submódulo 2.3 - Benefícios Mensais e Diários</v>
      </c>
      <c r="C43" s="698"/>
      <c r="D43" s="417" t="str">
        <f>'BASE PLANILHAS'!D43</f>
        <v>Referência</v>
      </c>
      <c r="E43" s="417" t="str">
        <f>'BASE PLANILHAS'!E43</f>
        <v>Valor (R$)</v>
      </c>
    </row>
    <row r="44" spans="1:14" x14ac:dyDescent="0.2">
      <c r="A44" s="32" t="str">
        <f>'BASE PLANILHAS'!A44</f>
        <v>A</v>
      </c>
      <c r="B44" s="708" t="str">
        <f>'BASE PLANILHAS'!B44:C44</f>
        <v>Vale - Transporte (Descontada parcela do empregado)</v>
      </c>
      <c r="C44" s="710"/>
      <c r="D44" s="292">
        <f>VT!D63</f>
        <v>4.05</v>
      </c>
      <c r="E44" s="78">
        <f>(2*$D$44*20*$D$13)-(IF($E$13*6%&lt;=(2*$D$44*20*$D$13),$E$13*6%,(2*$D$44*20*$D$13)))</f>
        <v>99.504000000000005</v>
      </c>
      <c r="F44" s="19"/>
      <c r="N44" s="4"/>
    </row>
    <row r="45" spans="1:14" x14ac:dyDescent="0.2">
      <c r="A45" s="34" t="str">
        <f>'BASE PLANILHAS'!A45</f>
        <v>B</v>
      </c>
      <c r="B45" s="701" t="str">
        <f>'BASE PLANILHAS'!B45:C45</f>
        <v>Vale - Alimentação (Descontada parcela do empregado)</v>
      </c>
      <c r="C45" s="702"/>
      <c r="D45" s="293">
        <f>CCT!I151</f>
        <v>19.899999999999999</v>
      </c>
      <c r="E45" s="78">
        <f>(D45*20-1)*D13</f>
        <v>397</v>
      </c>
      <c r="F45" s="19"/>
    </row>
    <row r="46" spans="1:14" x14ac:dyDescent="0.2">
      <c r="A46" s="34" t="str">
        <f>'BASE PLANILHAS'!A46</f>
        <v>C</v>
      </c>
      <c r="B46" s="699" t="str">
        <f>'BASE PLANILHAS'!B46:C46</f>
        <v>Cesta Básica</v>
      </c>
      <c r="C46" s="700"/>
      <c r="D46" s="293">
        <f>CCT!J151</f>
        <v>0</v>
      </c>
      <c r="E46" s="78">
        <f>$D46*$D$13</f>
        <v>0</v>
      </c>
      <c r="F46" s="19"/>
    </row>
    <row r="47" spans="1:14" x14ac:dyDescent="0.2">
      <c r="A47" s="34" t="str">
        <f>'BASE PLANILHAS'!A47</f>
        <v>D</v>
      </c>
      <c r="B47" s="701" t="str">
        <f>'BASE PLANILHAS'!B47:C47</f>
        <v>PAF</v>
      </c>
      <c r="C47" s="702"/>
      <c r="D47" s="293">
        <f>CCT!K151</f>
        <v>0</v>
      </c>
      <c r="E47" s="78">
        <f t="shared" ref="E47:E51" si="2">$D47*$D$13</f>
        <v>0</v>
      </c>
      <c r="F47" s="19"/>
    </row>
    <row r="48" spans="1:14" x14ac:dyDescent="0.2">
      <c r="A48" s="34" t="str">
        <f>'BASE PLANILHAS'!A48</f>
        <v>E</v>
      </c>
      <c r="B48" s="699" t="str">
        <f>'BASE PLANILHAS'!B48:C48</f>
        <v>PQM</v>
      </c>
      <c r="C48" s="700"/>
      <c r="D48" s="367">
        <f>CCT!L151</f>
        <v>0</v>
      </c>
      <c r="E48" s="78">
        <f t="shared" si="2"/>
        <v>0</v>
      </c>
      <c r="F48" s="19"/>
    </row>
    <row r="49" spans="1:8" x14ac:dyDescent="0.2">
      <c r="A49" s="34" t="str">
        <f>'BASE PLANILHAS'!A49</f>
        <v>F</v>
      </c>
      <c r="B49" s="701" t="str">
        <f>'BASE PLANILHAS'!B49:C49</f>
        <v>PAT</v>
      </c>
      <c r="C49" s="702"/>
      <c r="D49" s="367">
        <f>CCT!M151</f>
        <v>0</v>
      </c>
      <c r="E49" s="78">
        <f t="shared" si="2"/>
        <v>0</v>
      </c>
      <c r="F49" s="19"/>
    </row>
    <row r="50" spans="1:8" x14ac:dyDescent="0.2">
      <c r="A50" s="34" t="str">
        <f>'BASE PLANILHAS'!A50</f>
        <v>G</v>
      </c>
      <c r="B50" s="699" t="str">
        <f>'BASE PLANILHAS'!B50:C50</f>
        <v>Seguro de Vida</v>
      </c>
      <c r="C50" s="700"/>
      <c r="D50" s="368">
        <f>CCT!N151</f>
        <v>4.72</v>
      </c>
      <c r="E50" s="78">
        <f t="shared" si="2"/>
        <v>4.72</v>
      </c>
      <c r="F50" s="19"/>
    </row>
    <row r="51" spans="1:8" ht="13.5" thickBot="1" x14ac:dyDescent="0.25">
      <c r="A51" s="36" t="str">
        <f>'BASE PLANILHAS'!A51</f>
        <v>H</v>
      </c>
      <c r="B51" s="703" t="str">
        <f>'BASE PLANILHAS'!B51:C51</f>
        <v>Despesas de Viagem</v>
      </c>
      <c r="C51" s="704"/>
      <c r="D51" s="369">
        <f>CCT!O151</f>
        <v>0</v>
      </c>
      <c r="E51" s="78">
        <f t="shared" si="2"/>
        <v>0</v>
      </c>
      <c r="F51" s="1"/>
    </row>
    <row r="52" spans="1:8" ht="13.5" thickBot="1" x14ac:dyDescent="0.25">
      <c r="A52" s="705" t="str">
        <f>'BASE PLANILHAS'!A52:D52</f>
        <v>Total do Submódulo 2.3</v>
      </c>
      <c r="B52" s="706"/>
      <c r="C52" s="706"/>
      <c r="D52" s="707"/>
      <c r="E52" s="51">
        <f>SUM(E44:E51)</f>
        <v>501.22400000000005</v>
      </c>
      <c r="F52" s="29"/>
    </row>
    <row r="53" spans="1:8" ht="13.5" thickBot="1" x14ac:dyDescent="0.25">
      <c r="A53" s="237"/>
      <c r="B53" s="238"/>
      <c r="C53" s="240"/>
      <c r="D53" s="238"/>
      <c r="E53" s="239"/>
      <c r="F53" s="1"/>
    </row>
    <row r="54" spans="1:8" ht="13.5" thickBot="1" x14ac:dyDescent="0.25">
      <c r="A54" s="214" t="str">
        <f>'BASE PLANILHAS'!A54</f>
        <v>2.4</v>
      </c>
      <c r="B54" s="696" t="str">
        <f>'BASE PLANILHAS'!B54:D54</f>
        <v>Quadro Resumo do Módulo 2 - Encargos e Benefícios Mensais e Diários</v>
      </c>
      <c r="C54" s="697"/>
      <c r="D54" s="698"/>
      <c r="E54" s="214" t="str">
        <f>'BASE PLANILHAS'!E54</f>
        <v>Valor (R$)</v>
      </c>
    </row>
    <row r="55" spans="1:8" x14ac:dyDescent="0.2">
      <c r="A55" s="40" t="str">
        <f>'BASE PLANILHAS'!A55</f>
        <v>2.1</v>
      </c>
      <c r="B55" s="708" t="str">
        <f>'BASE PLANILHAS'!B55:D55</f>
        <v>Encargos Previdenciários, FGTS e Outras Contribuições</v>
      </c>
      <c r="C55" s="709"/>
      <c r="D55" s="710"/>
      <c r="E55" s="41">
        <f>E41</f>
        <v>277.06559999999996</v>
      </c>
      <c r="F55" s="1"/>
      <c r="H55" s="66"/>
    </row>
    <row r="56" spans="1:8" x14ac:dyDescent="0.2">
      <c r="A56" s="34" t="str">
        <f>'BASE PLANILHAS'!A56</f>
        <v>2.2</v>
      </c>
      <c r="B56" s="701" t="str">
        <f>'BASE PLANILHAS'!B56:D56</f>
        <v>13º Salário, Férias e Adicional de Férias</v>
      </c>
      <c r="C56" s="733"/>
      <c r="D56" s="702"/>
      <c r="E56" s="23">
        <f>E34</f>
        <v>383.30879999999996</v>
      </c>
      <c r="F56" s="1"/>
    </row>
    <row r="57" spans="1:8" ht="13.5" thickBot="1" x14ac:dyDescent="0.25">
      <c r="A57" s="36" t="str">
        <f>'BASE PLANILHAS'!A57</f>
        <v>2.3</v>
      </c>
      <c r="B57" s="699" t="str">
        <f>'BASE PLANILHAS'!B57:D57</f>
        <v>Benefícios Mensais e Diários</v>
      </c>
      <c r="C57" s="734"/>
      <c r="D57" s="749"/>
      <c r="E57" s="24">
        <f>E52</f>
        <v>501.22400000000005</v>
      </c>
      <c r="F57" s="1"/>
    </row>
    <row r="58" spans="1:8" ht="13.5" thickBot="1" x14ac:dyDescent="0.25">
      <c r="A58" s="696" t="str">
        <f>'BASE PLANILHAS'!A58:D58</f>
        <v>Total do Módulo 2</v>
      </c>
      <c r="B58" s="697"/>
      <c r="C58" s="697"/>
      <c r="D58" s="698"/>
      <c r="E58" s="49">
        <f>SUM(E55:E57)</f>
        <v>1161.5983999999999</v>
      </c>
      <c r="F58" s="1"/>
    </row>
    <row r="59" spans="1:8" x14ac:dyDescent="0.2">
      <c r="A59" s="241"/>
      <c r="B59" s="240"/>
      <c r="C59" s="240"/>
      <c r="D59" s="240"/>
      <c r="E59" s="242"/>
      <c r="F59" s="1"/>
    </row>
    <row r="60" spans="1:8" x14ac:dyDescent="0.2">
      <c r="A60" s="711" t="str">
        <f>'BASE PLANILHAS'!A60:E60</f>
        <v>MÓDULO 3 – PROVISÃO PARA RESCISÃO</v>
      </c>
      <c r="B60" s="712"/>
      <c r="C60" s="712"/>
      <c r="D60" s="712"/>
      <c r="E60" s="713"/>
      <c r="F60" s="1"/>
    </row>
    <row r="61" spans="1:8" ht="13.5" thickBot="1" x14ac:dyDescent="0.25">
      <c r="A61" s="54"/>
      <c r="B61" s="54"/>
      <c r="C61" s="54"/>
      <c r="D61" s="54"/>
      <c r="E61" s="54"/>
      <c r="F61" s="22"/>
      <c r="G61" s="1"/>
    </row>
    <row r="62" spans="1:8" ht="13.5" thickBot="1" x14ac:dyDescent="0.25">
      <c r="A62" s="214">
        <f>'BASE PLANILHAS'!A62</f>
        <v>3</v>
      </c>
      <c r="B62" s="697" t="str">
        <f>'BASE PLANILHAS'!B62:C62</f>
        <v>Provisão para Rescisão</v>
      </c>
      <c r="C62" s="698"/>
      <c r="D62" s="214" t="str">
        <f>'BASE PLANILHAS'!D62</f>
        <v>Referência</v>
      </c>
      <c r="E62" s="417" t="str">
        <f>'BASE PLANILHAS'!E62</f>
        <v>Valor (R$)</v>
      </c>
      <c r="F62" s="19"/>
    </row>
    <row r="63" spans="1:8" x14ac:dyDescent="0.2">
      <c r="A63" s="79" t="str">
        <f>'BASE PLANILHAS'!A63</f>
        <v>A</v>
      </c>
      <c r="B63" s="718" t="str">
        <f>'BASE PLANILHAS'!B63:C63</f>
        <v>Aviso Prévio Indenizado (API) e Reflexo do Aviso Prévio Indenizado</v>
      </c>
      <c r="C63" s="719"/>
      <c r="D63" s="80">
        <f>'BASE PLANILHAS'!D63</f>
        <v>5.0183256172839511E-3</v>
      </c>
      <c r="E63" s="41">
        <f>$E$21*D63</f>
        <v>5.2270879629629627</v>
      </c>
      <c r="F63" s="149"/>
    </row>
    <row r="64" spans="1:8" x14ac:dyDescent="0.2">
      <c r="A64" s="205" t="str">
        <f>'BASE PLANILHAS'!A64</f>
        <v>B</v>
      </c>
      <c r="B64" s="718" t="str">
        <f>'BASE PLANILHAS'!B64:C64</f>
        <v>Incidência do FGTS sobre API e Reflexo do API</v>
      </c>
      <c r="C64" s="719"/>
      <c r="D64" s="80">
        <f>'BASE PLANILHAS'!D64</f>
        <v>4.0146604938271608E-4</v>
      </c>
      <c r="E64" s="41">
        <f>$E$21*D64</f>
        <v>0.418167037037037</v>
      </c>
      <c r="F64" s="19"/>
    </row>
    <row r="65" spans="1:10" x14ac:dyDescent="0.2">
      <c r="A65" s="205" t="str">
        <f>'BASE PLANILHAS'!A65</f>
        <v>C</v>
      </c>
      <c r="B65" s="718" t="str">
        <f>'BASE PLANILHAS'!B65:C65</f>
        <v>Multa do FGTS e Contribuição Social sobre o Aviso Prévio Indenizado</v>
      </c>
      <c r="C65" s="719"/>
      <c r="D65" s="18">
        <f>'BASE PLANILHAS'!D65</f>
        <v>2.0073302469135804E-4</v>
      </c>
      <c r="E65" s="41">
        <f t="shared" ref="E65:E69" si="3">$E$21*D65</f>
        <v>0.2090835185185185</v>
      </c>
      <c r="F65" s="19"/>
    </row>
    <row r="66" spans="1:10" x14ac:dyDescent="0.2">
      <c r="A66" s="205" t="str">
        <f>'BASE PLANILHAS'!A66</f>
        <v>D</v>
      </c>
      <c r="B66" s="718" t="str">
        <f>'BASE PLANILHAS'!B66:C66</f>
        <v>Aviso Prévio Trabalhado - APT</v>
      </c>
      <c r="C66" s="719"/>
      <c r="D66" s="18">
        <f>'BASE PLANILHAS'!D66</f>
        <v>3.5000000000000005E-3</v>
      </c>
      <c r="E66" s="41">
        <f t="shared" si="3"/>
        <v>3.6456000000000004</v>
      </c>
      <c r="F66" s="19"/>
    </row>
    <row r="67" spans="1:10" x14ac:dyDescent="0.2">
      <c r="A67" s="205" t="str">
        <f>'BASE PLANILHAS'!A67</f>
        <v>E</v>
      </c>
      <c r="B67" s="718" t="str">
        <f>'BASE PLANILHAS'!B67:C67</f>
        <v>Incidência dos encargos do submódulo 2.1 sobre Aviso Prévio Trabalhado</v>
      </c>
      <c r="C67" s="719"/>
      <c r="D67" s="80">
        <f>'BASE PLANILHAS'!D67</f>
        <v>1.2880000000000005E-3</v>
      </c>
      <c r="E67" s="41">
        <f>$E$21*D67</f>
        <v>1.3415808000000005</v>
      </c>
      <c r="F67" s="61"/>
    </row>
    <row r="68" spans="1:10" x14ac:dyDescent="0.2">
      <c r="A68" s="205" t="str">
        <f>'BASE PLANILHAS'!A68</f>
        <v>F</v>
      </c>
      <c r="B68" s="718" t="str">
        <f>'BASE PLANILHAS'!B68:C68</f>
        <v>Multa do FGTS e Contribuição Social - Rescisão sem Justa Causa</v>
      </c>
      <c r="C68" s="719"/>
      <c r="D68" s="80">
        <f>'BASE PLANILHAS'!D68</f>
        <v>4.2999999999999997E-2</v>
      </c>
      <c r="E68" s="41">
        <f t="shared" si="3"/>
        <v>44.788799999999995</v>
      </c>
      <c r="F68" s="19"/>
    </row>
    <row r="69" spans="1:10" ht="13.5" thickBot="1" x14ac:dyDescent="0.25">
      <c r="A69" s="243" t="str">
        <f>'BASE PLANILHAS'!A69</f>
        <v>G</v>
      </c>
      <c r="B69" s="701" t="str">
        <f>'BASE PLANILHAS'!B69:C69</f>
        <v>Indenização Adicional (Art. 9º da Lei nº 7.238/84)</v>
      </c>
      <c r="C69" s="702"/>
      <c r="D69" s="81">
        <f>'BASE PLANILHAS'!D69</f>
        <v>1.6666666666666668E-3</v>
      </c>
      <c r="E69" s="55">
        <f t="shared" si="3"/>
        <v>1.736</v>
      </c>
      <c r="F69" s="19"/>
    </row>
    <row r="70" spans="1:10" ht="13.5" thickBot="1" x14ac:dyDescent="0.25">
      <c r="A70" s="696" t="str">
        <f>'BASE PLANILHAS'!A70:C70</f>
        <v>Total do Módulo 3</v>
      </c>
      <c r="B70" s="697"/>
      <c r="C70" s="698"/>
      <c r="D70" s="244">
        <f>'BASE PLANILHAS'!D70</f>
        <v>5.5075191358024689E-2</v>
      </c>
      <c r="E70" s="51">
        <f>SUM(E63:E69)</f>
        <v>57.366319318518514</v>
      </c>
      <c r="F70" s="29"/>
    </row>
    <row r="71" spans="1:10" x14ac:dyDescent="0.2">
      <c r="A71" s="245"/>
      <c r="B71" s="246"/>
      <c r="C71" s="246"/>
      <c r="D71" s="246"/>
      <c r="E71" s="247"/>
      <c r="F71" s="1"/>
    </row>
    <row r="72" spans="1:10" x14ac:dyDescent="0.2">
      <c r="A72" s="711" t="str">
        <f>'BASE PLANILHAS'!A72:E72</f>
        <v>MÓDULO 4 – CUSTO DE REPOSIÇÃO DO PROFISSIONAL AUSENTE</v>
      </c>
      <c r="B72" s="712"/>
      <c r="C72" s="712"/>
      <c r="D72" s="712"/>
      <c r="E72" s="713"/>
      <c r="F72" s="1"/>
      <c r="H72" s="1"/>
    </row>
    <row r="73" spans="1:10" ht="13.5" thickBot="1" x14ac:dyDescent="0.25">
      <c r="A73" s="54"/>
      <c r="B73" s="54"/>
      <c r="C73" s="54"/>
      <c r="D73" s="38"/>
      <c r="E73" s="54"/>
      <c r="F73" s="22"/>
    </row>
    <row r="74" spans="1:10" ht="13.5" thickBot="1" x14ac:dyDescent="0.25">
      <c r="A74" s="214" t="str">
        <f>'BASE PLANILHAS'!A74</f>
        <v>4.1</v>
      </c>
      <c r="B74" s="696" t="str">
        <f>'BASE PLANILHAS'!B74:C74</f>
        <v>Submódulo 4.1 - Ausências Legais</v>
      </c>
      <c r="C74" s="698"/>
      <c r="D74" s="417" t="str">
        <f>'BASE PLANILHAS'!D74</f>
        <v>Referência</v>
      </c>
      <c r="E74" s="417" t="str">
        <f>'BASE PLANILHAS'!E74</f>
        <v>Valor (R$)</v>
      </c>
      <c r="J74" s="63"/>
    </row>
    <row r="75" spans="1:10" x14ac:dyDescent="0.2">
      <c r="A75" s="34" t="str">
        <f>'BASE PLANILHAS'!A75</f>
        <v>A</v>
      </c>
      <c r="B75" s="708" t="str">
        <f>'BASE PLANILHAS'!B75:C75</f>
        <v>Ausência por Doença</v>
      </c>
      <c r="C75" s="710"/>
      <c r="D75" s="248">
        <f>'BASE PLANILHAS'!D75</f>
        <v>1.3888888888888888E-2</v>
      </c>
      <c r="E75" s="23">
        <f t="shared" ref="E75:E80" si="4">$E$21*D75</f>
        <v>14.466666666666665</v>
      </c>
      <c r="F75" s="62"/>
    </row>
    <row r="76" spans="1:10" x14ac:dyDescent="0.2">
      <c r="A76" s="34" t="str">
        <f>'BASE PLANILHAS'!A76</f>
        <v>B</v>
      </c>
      <c r="B76" s="699" t="str">
        <f>'BASE PLANILHAS'!B76:C76</f>
        <v>Ausências Legais</v>
      </c>
      <c r="C76" s="700"/>
      <c r="D76" s="248">
        <f>'BASE PLANILHAS'!D76</f>
        <v>8.2222222222222228E-3</v>
      </c>
      <c r="E76" s="23">
        <f t="shared" si="4"/>
        <v>8.5642666666666667</v>
      </c>
      <c r="F76" s="62"/>
    </row>
    <row r="77" spans="1:10" x14ac:dyDescent="0.2">
      <c r="A77" s="34" t="str">
        <f>'BASE PLANILHAS'!A77</f>
        <v>C</v>
      </c>
      <c r="B77" s="699" t="str">
        <f>'BASE PLANILHAS'!B77:C77</f>
        <v>Licença Paternidade</v>
      </c>
      <c r="C77" s="700"/>
      <c r="D77" s="82">
        <f>'BASE PLANILHAS'!D77</f>
        <v>2.0833333333333332E-4</v>
      </c>
      <c r="E77" s="23">
        <f t="shared" si="4"/>
        <v>0.21699999999999997</v>
      </c>
      <c r="F77" s="62"/>
    </row>
    <row r="78" spans="1:10" x14ac:dyDescent="0.2">
      <c r="A78" s="34" t="str">
        <f>'BASE PLANILHAS'!A78</f>
        <v>D</v>
      </c>
      <c r="B78" s="699" t="str">
        <f>'BASE PLANILHAS'!B78:C78</f>
        <v>Ausência por Acidente de Trabalho</v>
      </c>
      <c r="C78" s="700"/>
      <c r="D78" s="248">
        <f>'BASE PLANILHAS'!D78</f>
        <v>3.3333333333333335E-3</v>
      </c>
      <c r="E78" s="23">
        <f t="shared" si="4"/>
        <v>3.472</v>
      </c>
      <c r="F78" s="62"/>
    </row>
    <row r="79" spans="1:10" x14ac:dyDescent="0.2">
      <c r="A79" s="64" t="str">
        <f>'BASE PLANILHAS'!A79</f>
        <v>E</v>
      </c>
      <c r="B79" s="699" t="str">
        <f>'BASE PLANILHAS'!B79:C79</f>
        <v>Férias, Adicional de Férias e 13º  com empregada em gozo de Licença Maternidade</v>
      </c>
      <c r="C79" s="700"/>
      <c r="D79" s="249">
        <f>'BASE PLANILHAS'!D79</f>
        <v>1.2962962962962963E-3</v>
      </c>
      <c r="E79" s="23">
        <f t="shared" si="4"/>
        <v>1.350222222222222</v>
      </c>
      <c r="F79" s="19"/>
    </row>
    <row r="80" spans="1:10" ht="13.5" thickBot="1" x14ac:dyDescent="0.25">
      <c r="A80" s="36" t="str">
        <f>'BASE PLANILHAS'!A80</f>
        <v>F</v>
      </c>
      <c r="B80" s="716" t="str">
        <f>'BASE PLANILHAS'!B80:C80</f>
        <v>Incidência do Submódulo 2.1 sobre Ausências Legais</v>
      </c>
      <c r="C80" s="717"/>
      <c r="D80" s="81">
        <f>'BASE PLANILHAS'!D80</f>
        <v>9.9172592592592611E-3</v>
      </c>
      <c r="E80" s="72">
        <f t="shared" si="4"/>
        <v>10.329817244444445</v>
      </c>
      <c r="F80" s="1"/>
      <c r="G80" s="4"/>
      <c r="H80" s="31"/>
    </row>
    <row r="81" spans="1:7" ht="13.5" thickBot="1" x14ac:dyDescent="0.25">
      <c r="A81" s="696" t="str">
        <f>'BASE PLANILHAS'!A81:C81</f>
        <v>Total do Submódulo 4.1</v>
      </c>
      <c r="B81" s="697"/>
      <c r="C81" s="698"/>
      <c r="D81" s="48">
        <f>'BASE PLANILHAS'!D81</f>
        <v>3.6866333333333334E-2</v>
      </c>
      <c r="E81" s="51">
        <f>SUM(E75:E80)</f>
        <v>38.3999728</v>
      </c>
      <c r="F81" s="29"/>
      <c r="G81" s="4"/>
    </row>
    <row r="82" spans="1:7" ht="13.5" thickBot="1" x14ac:dyDescent="0.25">
      <c r="A82" s="241"/>
      <c r="B82" s="240"/>
      <c r="C82" s="240"/>
      <c r="D82" s="240"/>
      <c r="E82" s="242"/>
      <c r="F82" s="1"/>
    </row>
    <row r="83" spans="1:7" ht="13.5" thickBot="1" x14ac:dyDescent="0.25">
      <c r="A83" s="214" t="str">
        <f>'BASE PLANILHAS'!A83</f>
        <v>4.2</v>
      </c>
      <c r="B83" s="696" t="str">
        <f>'BASE PLANILHAS'!B83:C83</f>
        <v>Submódulo 4.2 - Intrajornada</v>
      </c>
      <c r="C83" s="697"/>
      <c r="D83" s="46" t="str">
        <f>'BASE PLANILHAS'!D83</f>
        <v>Referência</v>
      </c>
      <c r="E83" s="214" t="str">
        <f>'BASE PLANILHAS'!E83</f>
        <v>Valor (R$)</v>
      </c>
      <c r="F83" s="29"/>
      <c r="G83" s="4"/>
    </row>
    <row r="84" spans="1:7" ht="13.5" thickBot="1" x14ac:dyDescent="0.25">
      <c r="A84" s="40" t="str">
        <f>'BASE PLANILHAS'!A84</f>
        <v>A</v>
      </c>
      <c r="B84" s="750" t="str">
        <f>'BASE PLANILHAS'!B84:C84</f>
        <v>Intervalo para Repouso ou Alimentação</v>
      </c>
      <c r="C84" s="751"/>
      <c r="D84" s="623">
        <f>'BASE PLANILHAS'!D84</f>
        <v>0</v>
      </c>
      <c r="E84" s="621">
        <v>0</v>
      </c>
      <c r="F84" s="29"/>
      <c r="G84" s="4"/>
    </row>
    <row r="85" spans="1:7" ht="13.5" thickBot="1" x14ac:dyDescent="0.25">
      <c r="A85" s="696" t="str">
        <f>'BASE PLANILHAS'!A85:C85</f>
        <v>Total do Submódulo 4.2</v>
      </c>
      <c r="B85" s="697"/>
      <c r="C85" s="698"/>
      <c r="D85" s="48">
        <f>'BASE PLANILHAS'!D85</f>
        <v>0</v>
      </c>
      <c r="E85" s="398">
        <f>SUM(E84)</f>
        <v>0</v>
      </c>
      <c r="F85" s="29"/>
      <c r="G85" s="4"/>
    </row>
    <row r="86" spans="1:7" ht="13.5" thickBot="1" x14ac:dyDescent="0.25">
      <c r="A86" s="241"/>
      <c r="B86" s="240"/>
      <c r="C86" s="240"/>
      <c r="D86" s="240"/>
      <c r="E86" s="242"/>
      <c r="F86" s="1"/>
    </row>
    <row r="87" spans="1:7" ht="13.5" thickBot="1" x14ac:dyDescent="0.25">
      <c r="A87" s="214" t="str">
        <f>'BASE PLANILHAS'!A87</f>
        <v>4.3</v>
      </c>
      <c r="B87" s="696" t="str">
        <f>'BASE PLANILHAS'!B87:C87</f>
        <v>Quadro Resumo do Módulo 4 - Custo de Reposição do Profissional Ausente</v>
      </c>
      <c r="C87" s="697"/>
      <c r="D87" s="46" t="str">
        <f>'BASE PLANILHAS'!D87</f>
        <v>Referência</v>
      </c>
      <c r="E87" s="214" t="str">
        <f>'BASE PLANILHAS'!E87</f>
        <v>Valor (R$)</v>
      </c>
      <c r="F87" s="1"/>
    </row>
    <row r="88" spans="1:7" x14ac:dyDescent="0.2">
      <c r="A88" s="40" t="str">
        <f>'BASE PLANILHAS'!A88</f>
        <v>4.1</v>
      </c>
      <c r="B88" s="720" t="str">
        <f>'BASE PLANILHAS'!B88:C88</f>
        <v>Ausências Legais</v>
      </c>
      <c r="C88" s="721"/>
      <c r="D88" s="396">
        <f>'BASE PLANILHAS'!D88</f>
        <v>3.6866333333333334E-2</v>
      </c>
      <c r="E88" s="72">
        <f>E81</f>
        <v>38.3999728</v>
      </c>
      <c r="F88" s="1"/>
    </row>
    <row r="89" spans="1:7" ht="13.5" thickBot="1" x14ac:dyDescent="0.25">
      <c r="A89" s="40" t="str">
        <f>'BASE PLANILHAS'!A89</f>
        <v>4.2</v>
      </c>
      <c r="B89" s="716" t="str">
        <f>'BASE PLANILHAS'!B89:C89</f>
        <v>Intrajornada</v>
      </c>
      <c r="C89" s="717"/>
      <c r="D89" s="397">
        <f>'BASE PLANILHAS'!D89</f>
        <v>0</v>
      </c>
      <c r="E89" s="235">
        <f>E85</f>
        <v>0</v>
      </c>
      <c r="F89" s="1"/>
    </row>
    <row r="90" spans="1:7" ht="13.5" thickBot="1" x14ac:dyDescent="0.25">
      <c r="A90" s="696" t="str">
        <f>'BASE PLANILHAS'!A90:C90</f>
        <v>Total do Módulo 4</v>
      </c>
      <c r="B90" s="697"/>
      <c r="C90" s="698"/>
      <c r="D90" s="48">
        <f>'BASE PLANILHAS'!D90</f>
        <v>3.6866333333333334E-2</v>
      </c>
      <c r="E90" s="398">
        <f>SUM(E88+E89)</f>
        <v>38.3999728</v>
      </c>
      <c r="F90" s="1"/>
    </row>
    <row r="91" spans="1:7" x14ac:dyDescent="0.2">
      <c r="A91" s="241"/>
      <c r="B91" s="240"/>
      <c r="C91" s="240"/>
      <c r="D91" s="240"/>
      <c r="E91" s="242"/>
      <c r="F91" s="1"/>
    </row>
    <row r="92" spans="1:7" x14ac:dyDescent="0.2">
      <c r="A92" s="711" t="str">
        <f>'BASE PLANILHAS'!A92:E92</f>
        <v>MÓDULO 5 – INSUMOS DIVERSOS</v>
      </c>
      <c r="B92" s="712"/>
      <c r="C92" s="712"/>
      <c r="D92" s="712"/>
      <c r="E92" s="713"/>
      <c r="F92" s="1"/>
    </row>
    <row r="93" spans="1:7" ht="13.5" thickBot="1" x14ac:dyDescent="0.25">
      <c r="A93" s="38"/>
      <c r="B93" s="38"/>
      <c r="C93" s="38"/>
      <c r="D93" s="38"/>
      <c r="E93" s="56"/>
      <c r="F93" s="1"/>
    </row>
    <row r="94" spans="1:7" ht="13.5" thickBot="1" x14ac:dyDescent="0.25">
      <c r="A94" s="214">
        <f>'BASE PLANILHAS'!A94</f>
        <v>5</v>
      </c>
      <c r="B94" s="696" t="str">
        <f>'BASE PLANILHAS'!B94:C94</f>
        <v>Insumos Diversos</v>
      </c>
      <c r="C94" s="698"/>
      <c r="D94" s="214" t="str">
        <f>'BASE PLANILHAS'!D94</f>
        <v>Referência</v>
      </c>
      <c r="E94" s="417" t="str">
        <f>'BASE PLANILHAS'!E94</f>
        <v>Valor (R$)</v>
      </c>
      <c r="F94" s="1"/>
    </row>
    <row r="95" spans="1:7" x14ac:dyDescent="0.2">
      <c r="A95" s="32" t="str">
        <f>'BASE PLANILHAS'!A95</f>
        <v>A</v>
      </c>
      <c r="B95" s="709" t="str">
        <f>'BASE PLANILHAS'!B95:C95</f>
        <v>Uniformes e EPIs</v>
      </c>
      <c r="C95" s="710"/>
      <c r="D95" s="292">
        <f>'Uniforme Apoio'!BO17</f>
        <v>43.567500000000003</v>
      </c>
      <c r="E95" s="41">
        <f>D95*$D$13</f>
        <v>43.567500000000003</v>
      </c>
      <c r="F95" s="19"/>
      <c r="G95" s="1"/>
    </row>
    <row r="96" spans="1:7" x14ac:dyDescent="0.2">
      <c r="A96" s="34" t="str">
        <f>'BASE PLANILHAS'!A96</f>
        <v>B</v>
      </c>
      <c r="B96" s="733" t="str">
        <f>'BASE PLANILHAS'!B96:C96</f>
        <v>Materiais de Consumo</v>
      </c>
      <c r="C96" s="702"/>
      <c r="D96" s="299">
        <v>0</v>
      </c>
      <c r="E96" s="23">
        <f>D96*$D$13</f>
        <v>0</v>
      </c>
      <c r="F96" s="19"/>
    </row>
    <row r="97" spans="1:8" x14ac:dyDescent="0.2">
      <c r="A97" s="250" t="str">
        <f>'BASE PLANILHAS'!A97</f>
        <v>C</v>
      </c>
      <c r="B97" s="734" t="str">
        <f>'BASE PLANILHAS'!B97:C97</f>
        <v>Máquinas e Equipamentos (depreciação)</v>
      </c>
      <c r="C97" s="700"/>
      <c r="D97" s="299">
        <v>0</v>
      </c>
      <c r="E97" s="23">
        <f t="shared" ref="E97" si="5">D97*$D$13</f>
        <v>0</v>
      </c>
      <c r="F97" s="19"/>
    </row>
    <row r="98" spans="1:8" x14ac:dyDescent="0.2">
      <c r="A98" s="250" t="str">
        <f>'BASE PLANILHAS'!A98</f>
        <v>D</v>
      </c>
      <c r="B98" s="734" t="str">
        <f>'BASE PLANILHAS'!B98:C98</f>
        <v>Produtos de Limpeza</v>
      </c>
      <c r="C98" s="700"/>
      <c r="D98" s="75">
        <v>0</v>
      </c>
      <c r="E98" s="216">
        <f>D98*$D$13</f>
        <v>0</v>
      </c>
      <c r="F98" s="19"/>
      <c r="H98" s="1"/>
    </row>
    <row r="99" spans="1:8" ht="13.5" thickBot="1" x14ac:dyDescent="0.25">
      <c r="A99" s="251" t="str">
        <f>'BASE PLANILHAS'!A99</f>
        <v>E</v>
      </c>
      <c r="B99" s="735" t="str">
        <f>'BASE PLANILHAS'!B99:C99</f>
        <v>Materiais de Higiene</v>
      </c>
      <c r="C99" s="719"/>
      <c r="D99" s="75">
        <v>0</v>
      </c>
      <c r="E99" s="215">
        <f>D99*$D$13</f>
        <v>0</v>
      </c>
      <c r="F99" s="19"/>
      <c r="H99" s="1"/>
    </row>
    <row r="100" spans="1:8" ht="13.5" customHeight="1" thickBot="1" x14ac:dyDescent="0.25">
      <c r="A100" s="736" t="str">
        <f>'BASE PLANILHAS'!A100:C100</f>
        <v>Total do Módulo 5</v>
      </c>
      <c r="B100" s="737"/>
      <c r="C100" s="737"/>
      <c r="D100" s="252"/>
      <c r="E100" s="49">
        <f>SUM(E95:E99)</f>
        <v>43.567500000000003</v>
      </c>
      <c r="F100" s="1"/>
    </row>
    <row r="101" spans="1:8" x14ac:dyDescent="0.2">
      <c r="A101" s="241"/>
      <c r="B101" s="240"/>
      <c r="C101" s="240"/>
      <c r="D101" s="240"/>
      <c r="E101" s="242"/>
      <c r="F101" s="1"/>
    </row>
    <row r="102" spans="1:8" x14ac:dyDescent="0.2">
      <c r="A102" s="711" t="str">
        <f>'BASE PLANILHAS'!A102:E102</f>
        <v>MÓDULO 6 – CUSTOS INDIRETOS, TRIBUTOS E LUCRO</v>
      </c>
      <c r="B102" s="712"/>
      <c r="C102" s="712"/>
      <c r="D102" s="712"/>
      <c r="E102" s="713"/>
      <c r="F102" s="1"/>
    </row>
    <row r="103" spans="1:8" ht="13.5" thickBot="1" x14ac:dyDescent="0.25">
      <c r="A103" s="54"/>
      <c r="B103" s="54"/>
      <c r="C103" s="54"/>
      <c r="D103" s="54"/>
      <c r="E103" s="39"/>
      <c r="F103" s="1"/>
    </row>
    <row r="104" spans="1:8" ht="13.5" thickBot="1" x14ac:dyDescent="0.25">
      <c r="A104" s="214">
        <f>'BASE PLANILHAS'!A104</f>
        <v>6</v>
      </c>
      <c r="B104" s="214" t="str">
        <f>'BASE PLANILHAS'!B104</f>
        <v>Custos Indiretos, Tributos e Lucro</v>
      </c>
      <c r="C104" s="697" t="str">
        <f>'BASE PLANILHAS'!C104:D104</f>
        <v>Referência</v>
      </c>
      <c r="D104" s="698"/>
      <c r="E104" s="417" t="str">
        <f>'BASE PLANILHAS'!E104</f>
        <v>Valor (R$)</v>
      </c>
    </row>
    <row r="105" spans="1:8" x14ac:dyDescent="0.2">
      <c r="A105" s="32" t="str">
        <f>'BASE PLANILHAS'!A105</f>
        <v>A</v>
      </c>
      <c r="B105" s="253" t="str">
        <f>'BASE PLANILHAS'!B105</f>
        <v>Custos Indiretos</v>
      </c>
      <c r="C105" s="302">
        <f>'BASE PLANILHAS'!C105</f>
        <v>0</v>
      </c>
      <c r="D105" s="303"/>
      <c r="E105" s="256">
        <f>$C105*$D$13</f>
        <v>0</v>
      </c>
      <c r="F105" s="61"/>
    </row>
    <row r="106" spans="1:8" x14ac:dyDescent="0.2">
      <c r="A106" s="34" t="str">
        <f>'BASE PLANILHAS'!A106</f>
        <v>B</v>
      </c>
      <c r="B106" s="257" t="str">
        <f>'BASE PLANILHAS'!B106</f>
        <v>Lucro</v>
      </c>
      <c r="C106" s="295">
        <f>'BASE PLANILHAS'!C106</f>
        <v>0</v>
      </c>
      <c r="D106" s="259"/>
      <c r="E106" s="263">
        <f>$C106*$D$13</f>
        <v>0</v>
      </c>
      <c r="F106" s="1"/>
    </row>
    <row r="107" spans="1:8" x14ac:dyDescent="0.2">
      <c r="A107" s="34" t="str">
        <f>'BASE PLANILHAS'!A107</f>
        <v>C</v>
      </c>
      <c r="B107" s="34" t="str">
        <f>'BASE PLANILHAS'!B107</f>
        <v>TRIBUTOS</v>
      </c>
      <c r="C107" s="260" t="str">
        <f>'BASE PLANILHAS'!C107</f>
        <v>%</v>
      </c>
      <c r="D107" s="304" t="str">
        <f>'BASE PLANILHAS'!D107</f>
        <v>%</v>
      </c>
      <c r="E107" s="57"/>
      <c r="F107" s="1"/>
    </row>
    <row r="108" spans="1:8" x14ac:dyDescent="0.2">
      <c r="A108" s="34" t="str">
        <f>'BASE PLANILHAS'!A108</f>
        <v>C.1</v>
      </c>
      <c r="B108" s="257" t="str">
        <f>'BASE PLANILHAS'!B108</f>
        <v>PIS</v>
      </c>
      <c r="C108" s="262">
        <f>'BASE PLANILHAS'!C108</f>
        <v>7.6</v>
      </c>
      <c r="D108" s="262">
        <f>((100/((100-($C$111))%)-100)*$C108)/($C$111)</f>
        <v>8.6609686609686669</v>
      </c>
      <c r="E108" s="263">
        <v>0</v>
      </c>
      <c r="F108" s="1"/>
    </row>
    <row r="109" spans="1:8" x14ac:dyDescent="0.2">
      <c r="A109" s="34" t="str">
        <f>'BASE PLANILHAS'!A109</f>
        <v>C.2</v>
      </c>
      <c r="B109" s="257" t="str">
        <f>'BASE PLANILHAS'!B109</f>
        <v>COFINS</v>
      </c>
      <c r="C109" s="262">
        <f>'BASE PLANILHAS'!C109</f>
        <v>1.65</v>
      </c>
      <c r="D109" s="262">
        <f>((100/((100-($C$111))%)-100)*$C109)/($C$111)</f>
        <v>1.8803418803418819</v>
      </c>
      <c r="E109" s="263">
        <v>0</v>
      </c>
      <c r="F109" s="1"/>
    </row>
    <row r="110" spans="1:8" x14ac:dyDescent="0.2">
      <c r="A110" s="34" t="str">
        <f>'BASE PLANILHAS'!A110</f>
        <v>C.3</v>
      </c>
      <c r="B110" s="257" t="str">
        <f>'BASE PLANILHAS'!B110</f>
        <v>ISS</v>
      </c>
      <c r="C110" s="294">
        <f>ISS!B63*100</f>
        <v>3</v>
      </c>
      <c r="D110" s="262">
        <f>((100/((100-($C$111))%)-100)*$C110)/($C$111)</f>
        <v>3.4188034188034218</v>
      </c>
      <c r="E110" s="264">
        <v>0</v>
      </c>
      <c r="F110" s="1"/>
    </row>
    <row r="111" spans="1:8" ht="13.5" thickBot="1" x14ac:dyDescent="0.25">
      <c r="A111" s="714" t="str">
        <f>'BASE PLANILHAS'!A111:B111</f>
        <v>Total Tributos</v>
      </c>
      <c r="B111" s="715">
        <f>'[1]BASE PLANILHAS'!A102:B102</f>
        <v>0</v>
      </c>
      <c r="C111" s="265">
        <f>SUM(C108:C110)</f>
        <v>12.25</v>
      </c>
      <c r="D111" s="265">
        <f>SUM(D108:D110)</f>
        <v>13.960113960113972</v>
      </c>
      <c r="E111" s="266">
        <f>((E105+E106+E100+E90+E70+E58+E21)*D111)%</f>
        <v>327.02016357210113</v>
      </c>
      <c r="F111" s="1"/>
    </row>
    <row r="112" spans="1:8" ht="13.5" thickBot="1" x14ac:dyDescent="0.25">
      <c r="A112" s="696" t="str">
        <f>'BASE PLANILHAS'!A112:D112</f>
        <v>Total do Módulo 6</v>
      </c>
      <c r="B112" s="697"/>
      <c r="C112" s="697"/>
      <c r="D112" s="698"/>
      <c r="E112" s="51">
        <f>SUM(E105:E111)</f>
        <v>327.02016357210113</v>
      </c>
      <c r="F112" s="1"/>
    </row>
    <row r="113" spans="1:8" x14ac:dyDescent="0.2">
      <c r="A113" s="267"/>
      <c r="B113" s="268"/>
      <c r="C113" s="268"/>
      <c r="D113" s="268"/>
      <c r="E113" s="59"/>
    </row>
    <row r="114" spans="1:8" x14ac:dyDescent="0.2">
      <c r="A114" s="738" t="str">
        <f>'BASE PLANILHAS'!A114:E114</f>
        <v>QUADRO RESUMO DO CUSTO POR EMPREGADO</v>
      </c>
      <c r="B114" s="739"/>
      <c r="C114" s="739"/>
      <c r="D114" s="739"/>
      <c r="E114" s="740"/>
      <c r="G114" s="3"/>
    </row>
    <row r="115" spans="1:8" ht="13.5" thickBot="1" x14ac:dyDescent="0.25">
      <c r="A115" s="423"/>
      <c r="B115" s="418"/>
      <c r="C115" s="418"/>
      <c r="D115" s="418"/>
      <c r="E115" s="419"/>
      <c r="G115" s="3"/>
    </row>
    <row r="116" spans="1:8" ht="13.5" thickBot="1" x14ac:dyDescent="0.25">
      <c r="A116" s="696" t="str">
        <f>'BASE PLANILHAS'!A116:D116</f>
        <v>Mão-de-Obra vinculada à execução contratual</v>
      </c>
      <c r="B116" s="697"/>
      <c r="C116" s="697"/>
      <c r="D116" s="698"/>
      <c r="E116" s="214" t="str">
        <f>'BASE PLANILHAS'!E116</f>
        <v>VALOR (R$)</v>
      </c>
      <c r="G116" s="1"/>
      <c r="H116" s="1"/>
    </row>
    <row r="117" spans="1:8" x14ac:dyDescent="0.2">
      <c r="A117" s="32" t="str">
        <f>'BASE PLANILHAS'!A117</f>
        <v>A</v>
      </c>
      <c r="B117" s="741" t="str">
        <f>'BASE PLANILHAS'!B117:D117</f>
        <v>MÓDULO 1 - COMPOSIÇÃO DA REMUNERAÇÃO</v>
      </c>
      <c r="C117" s="742"/>
      <c r="D117" s="743"/>
      <c r="E117" s="256">
        <f>E21</f>
        <v>1041.5999999999999</v>
      </c>
    </row>
    <row r="118" spans="1:8" x14ac:dyDescent="0.2">
      <c r="A118" s="34" t="str">
        <f>'BASE PLANILHAS'!A118</f>
        <v>B</v>
      </c>
      <c r="B118" s="744" t="str">
        <f>'BASE PLANILHAS'!B118:D118</f>
        <v>MÓDULO 2 – ENCARGOS E BENEFÍCIOS MENSAIS E DIÁRIOS</v>
      </c>
      <c r="C118" s="731"/>
      <c r="D118" s="732"/>
      <c r="E118" s="263">
        <f>E58</f>
        <v>1161.5983999999999</v>
      </c>
    </row>
    <row r="119" spans="1:8" x14ac:dyDescent="0.2">
      <c r="A119" s="34" t="str">
        <f>'BASE PLANILHAS'!A119</f>
        <v>C</v>
      </c>
      <c r="B119" s="745" t="str">
        <f>'BASE PLANILHAS'!B119:D119</f>
        <v>MÓDULO 3 – PROVISÃO PARA RESCISÃO</v>
      </c>
      <c r="C119" s="746"/>
      <c r="D119" s="747"/>
      <c r="E119" s="263">
        <f>E70</f>
        <v>57.366319318518514</v>
      </c>
      <c r="G119" s="3"/>
    </row>
    <row r="120" spans="1:8" x14ac:dyDescent="0.2">
      <c r="A120" s="34" t="str">
        <f>'BASE PLANILHAS'!A120</f>
        <v>D</v>
      </c>
      <c r="B120" s="744" t="str">
        <f>'BASE PLANILHAS'!B120:D120</f>
        <v>MÓDULO 4 – CUSTO DE REPOSIÇÃO DO PROFISSIONAL AUSENTE</v>
      </c>
      <c r="C120" s="731"/>
      <c r="D120" s="732"/>
      <c r="E120" s="263">
        <f>E90</f>
        <v>38.3999728</v>
      </c>
      <c r="G120" s="3"/>
    </row>
    <row r="121" spans="1:8" x14ac:dyDescent="0.2">
      <c r="A121" s="34" t="str">
        <f>'BASE PLANILHAS'!A121</f>
        <v>E</v>
      </c>
      <c r="B121" s="728" t="str">
        <f>'BASE PLANILHAS'!B121:D121</f>
        <v>MÓDULO 5 – INSUMOS DIVERSOS</v>
      </c>
      <c r="C121" s="729"/>
      <c r="D121" s="730"/>
      <c r="E121" s="263">
        <f>E100</f>
        <v>43.567500000000003</v>
      </c>
    </row>
    <row r="122" spans="1:8" x14ac:dyDescent="0.2">
      <c r="A122" s="34" t="str">
        <f>'BASE PLANILHAS'!A122</f>
        <v>-</v>
      </c>
      <c r="B122" s="722" t="str">
        <f>'BASE PLANILHAS'!B122:D122</f>
        <v>Subtotal (A + B + C + D + E)</v>
      </c>
      <c r="C122" s="723"/>
      <c r="D122" s="724"/>
      <c r="E122" s="60">
        <f>SUM(E117:E121)</f>
        <v>2342.5321921185182</v>
      </c>
      <c r="F122" s="4"/>
      <c r="G122" s="2"/>
    </row>
    <row r="123" spans="1:8" ht="13.5" thickBot="1" x14ac:dyDescent="0.25">
      <c r="A123" s="36" t="str">
        <f>'BASE PLANILHAS'!A123</f>
        <v>F</v>
      </c>
      <c r="B123" s="725" t="str">
        <f>'BASE PLANILHAS'!B123:D123</f>
        <v>MÓDULO 6 – CUSTOS INDIRETOS, TRIBUTOS E LUCRO</v>
      </c>
      <c r="C123" s="726"/>
      <c r="D123" s="727"/>
      <c r="E123" s="24">
        <f>E112</f>
        <v>327.02016357210113</v>
      </c>
    </row>
    <row r="124" spans="1:8" ht="13.5" thickBot="1" x14ac:dyDescent="0.25">
      <c r="A124" s="696" t="str">
        <f>'BASE PLANILHAS'!A124:D124</f>
        <v xml:space="preserve">Custo Total </v>
      </c>
      <c r="B124" s="697"/>
      <c r="C124" s="697"/>
      <c r="D124" s="698"/>
      <c r="E124" s="49">
        <f>SUM(E122:E123)</f>
        <v>2669.5523556906192</v>
      </c>
      <c r="F124" s="4"/>
    </row>
    <row r="125" spans="1:8" ht="13.5" thickBot="1" x14ac:dyDescent="0.25">
      <c r="A125" s="696" t="str">
        <f>'BASE PLANILHAS'!A125:D125</f>
        <v xml:space="preserve">Custo Total Anual </v>
      </c>
      <c r="B125" s="697"/>
      <c r="C125" s="697"/>
      <c r="D125" s="698"/>
      <c r="E125" s="51">
        <f>E124*12</f>
        <v>32034.62826828743</v>
      </c>
      <c r="F125" s="4"/>
    </row>
    <row r="126" spans="1:8" hidden="1" x14ac:dyDescent="0.2">
      <c r="A126" s="425"/>
      <c r="B126" s="825"/>
      <c r="C126" s="825"/>
      <c r="D126" s="25"/>
      <c r="E126" s="25"/>
    </row>
    <row r="127" spans="1:8" ht="40.5" hidden="1" customHeight="1" thickBot="1" x14ac:dyDescent="0.25">
      <c r="A127" s="826"/>
      <c r="B127" s="827"/>
      <c r="C127" s="26"/>
      <c r="D127" s="8"/>
      <c r="E127" s="17"/>
    </row>
    <row r="128" spans="1:8" ht="12.75" hidden="1" customHeight="1" x14ac:dyDescent="0.2">
      <c r="A128" s="828"/>
      <c r="B128" s="829"/>
      <c r="C128" s="270"/>
      <c r="D128" s="271"/>
      <c r="E128" s="272"/>
    </row>
    <row r="129" spans="1:5" ht="12.75" hidden="1" customHeight="1" x14ac:dyDescent="0.2">
      <c r="A129" s="816"/>
      <c r="B129" s="817"/>
      <c r="C129" s="273"/>
      <c r="D129" s="274"/>
      <c r="E129" s="275"/>
    </row>
    <row r="130" spans="1:5" ht="12.75" hidden="1" customHeight="1" x14ac:dyDescent="0.2">
      <c r="A130" s="816"/>
      <c r="B130" s="817"/>
      <c r="C130" s="273"/>
      <c r="D130" s="274"/>
      <c r="E130" s="275"/>
    </row>
    <row r="131" spans="1:5" ht="12.75" hidden="1" customHeight="1" x14ac:dyDescent="0.2">
      <c r="A131" s="816"/>
      <c r="B131" s="817"/>
      <c r="C131" s="273"/>
      <c r="D131" s="274"/>
      <c r="E131" s="275"/>
    </row>
    <row r="132" spans="1:5" ht="12.75" hidden="1" customHeight="1" x14ac:dyDescent="0.2">
      <c r="A132" s="818"/>
      <c r="B132" s="819"/>
      <c r="C132" s="9"/>
      <c r="D132" s="10"/>
      <c r="E132" s="275"/>
    </row>
    <row r="133" spans="1:5" ht="13.5" hidden="1" customHeight="1" thickBot="1" x14ac:dyDescent="0.25">
      <c r="A133" s="820"/>
      <c r="B133" s="821"/>
      <c r="C133" s="276"/>
      <c r="D133" s="277"/>
      <c r="E133" s="278"/>
    </row>
    <row r="134" spans="1:5" ht="13.5" hidden="1" thickBot="1" x14ac:dyDescent="0.25">
      <c r="A134" s="822"/>
      <c r="B134" s="823"/>
      <c r="C134" s="823"/>
      <c r="D134" s="824"/>
      <c r="E134" s="11"/>
    </row>
    <row r="135" spans="1:5" hidden="1" x14ac:dyDescent="0.2">
      <c r="A135" s="7"/>
      <c r="B135" s="7"/>
      <c r="C135" s="7"/>
      <c r="D135" s="7"/>
      <c r="E135" s="7"/>
    </row>
    <row r="136" spans="1:5" hidden="1" x14ac:dyDescent="0.2">
      <c r="A136" s="425"/>
      <c r="B136" s="825"/>
      <c r="C136" s="825"/>
      <c r="D136" s="25"/>
      <c r="E136" s="25"/>
    </row>
    <row r="137" spans="1:5" ht="13.5" hidden="1" thickBot="1" x14ac:dyDescent="0.25">
      <c r="A137" s="798"/>
      <c r="B137" s="799"/>
      <c r="C137" s="799"/>
      <c r="D137" s="799"/>
      <c r="E137" s="800"/>
    </row>
    <row r="138" spans="1:5" ht="13.5" hidden="1" thickBot="1" x14ac:dyDescent="0.25">
      <c r="A138" s="279"/>
      <c r="B138" s="801"/>
      <c r="C138" s="802"/>
      <c r="D138" s="803"/>
      <c r="E138" s="17"/>
    </row>
    <row r="139" spans="1:5" hidden="1" x14ac:dyDescent="0.2">
      <c r="A139" s="280"/>
      <c r="B139" s="804"/>
      <c r="C139" s="805"/>
      <c r="D139" s="806"/>
      <c r="E139" s="281"/>
    </row>
    <row r="140" spans="1:5" hidden="1" x14ac:dyDescent="0.2">
      <c r="A140" s="282"/>
      <c r="B140" s="807"/>
      <c r="C140" s="808"/>
      <c r="D140" s="809"/>
      <c r="E140" s="283"/>
    </row>
    <row r="141" spans="1:5" ht="13.5" hidden="1" thickBot="1" x14ac:dyDescent="0.25">
      <c r="A141" s="282"/>
      <c r="B141" s="810"/>
      <c r="C141" s="811"/>
      <c r="D141" s="812"/>
      <c r="E141" s="283"/>
    </row>
    <row r="142" spans="1:5" ht="13.5" hidden="1" thickBot="1" x14ac:dyDescent="0.25">
      <c r="A142" s="813"/>
      <c r="B142" s="814"/>
      <c r="C142" s="814"/>
      <c r="D142" s="815"/>
      <c r="E142" s="11"/>
    </row>
    <row r="143" spans="1:5" hidden="1" x14ac:dyDescent="0.2">
      <c r="A143" s="284"/>
      <c r="B143" s="7"/>
      <c r="C143" s="7"/>
      <c r="D143" s="7"/>
      <c r="E143" s="7"/>
    </row>
    <row r="144" spans="1:5" hidden="1" x14ac:dyDescent="0.2">
      <c r="A144" s="7"/>
      <c r="B144" s="7"/>
      <c r="C144" s="7"/>
      <c r="D144" s="7"/>
      <c r="E144" s="7"/>
    </row>
    <row r="145" spans="1:8" hidden="1" x14ac:dyDescent="0.2">
      <c r="A145" s="7"/>
      <c r="B145" s="7"/>
      <c r="C145" s="7"/>
      <c r="D145" s="7"/>
      <c r="E145" s="7"/>
    </row>
    <row r="146" spans="1:8" x14ac:dyDescent="0.2">
      <c r="A146" s="13"/>
      <c r="B146" s="13"/>
      <c r="C146" s="7"/>
      <c r="D146" s="7"/>
      <c r="E146" s="30"/>
      <c r="F146" s="4"/>
    </row>
    <row r="147" spans="1:8" x14ac:dyDescent="0.2">
      <c r="A147" s="14"/>
      <c r="B147" s="13"/>
      <c r="C147" s="7"/>
      <c r="D147" s="7"/>
      <c r="E147" s="69"/>
      <c r="F147" s="4"/>
      <c r="H147" s="4"/>
    </row>
    <row r="148" spans="1:8" x14ac:dyDescent="0.2">
      <c r="A148" s="7"/>
      <c r="B148" s="7"/>
      <c r="C148" s="7"/>
      <c r="D148" s="7"/>
      <c r="E148" s="15"/>
      <c r="H148" s="4"/>
    </row>
    <row r="149" spans="1:8" x14ac:dyDescent="0.2">
      <c r="A149" s="7"/>
      <c r="B149" s="7"/>
      <c r="C149" s="7"/>
      <c r="D149" s="7"/>
      <c r="E149" s="15"/>
    </row>
    <row r="150" spans="1:8" x14ac:dyDescent="0.2">
      <c r="A150" s="4"/>
      <c r="E150" s="4"/>
    </row>
    <row r="151" spans="1:8" x14ac:dyDescent="0.2">
      <c r="A151" s="4"/>
    </row>
  </sheetData>
  <sheetProtection sheet="1" objects="1" scenarios="1"/>
  <mergeCells count="115">
    <mergeCell ref="A1:E1"/>
    <mergeCell ref="A3:E3"/>
    <mergeCell ref="B4:D4"/>
    <mergeCell ref="B5:D5"/>
    <mergeCell ref="B6:D6"/>
    <mergeCell ref="B7:D7"/>
    <mergeCell ref="B16:C16"/>
    <mergeCell ref="B17:C17"/>
    <mergeCell ref="B18:C18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A72:E72"/>
    <mergeCell ref="B74:C74"/>
    <mergeCell ref="B75:C75"/>
    <mergeCell ref="B76:C76"/>
    <mergeCell ref="B77:C77"/>
    <mergeCell ref="B78:C78"/>
    <mergeCell ref="B65:C65"/>
    <mergeCell ref="B66:C66"/>
    <mergeCell ref="B67:C67"/>
    <mergeCell ref="B68:C68"/>
    <mergeCell ref="B69:C69"/>
    <mergeCell ref="A70:C70"/>
    <mergeCell ref="B87:C87"/>
    <mergeCell ref="B88:C88"/>
    <mergeCell ref="B89:C89"/>
    <mergeCell ref="A90:C90"/>
    <mergeCell ref="A92:E92"/>
    <mergeCell ref="B94:C94"/>
    <mergeCell ref="B79:C79"/>
    <mergeCell ref="B80:C80"/>
    <mergeCell ref="A81:C81"/>
    <mergeCell ref="B83:C83"/>
    <mergeCell ref="B84:C84"/>
    <mergeCell ref="A85:C85"/>
    <mergeCell ref="A102:E102"/>
    <mergeCell ref="C104:D104"/>
    <mergeCell ref="A111:B111"/>
    <mergeCell ref="A112:D112"/>
    <mergeCell ref="A114:E114"/>
    <mergeCell ref="A116:D116"/>
    <mergeCell ref="B95:C95"/>
    <mergeCell ref="B96:C96"/>
    <mergeCell ref="B97:C97"/>
    <mergeCell ref="B98:C98"/>
    <mergeCell ref="B99:C99"/>
    <mergeCell ref="A100:C100"/>
    <mergeCell ref="B123:D123"/>
    <mergeCell ref="A124:D124"/>
    <mergeCell ref="A125:D125"/>
    <mergeCell ref="B126:C126"/>
    <mergeCell ref="A127:B127"/>
    <mergeCell ref="A128:B128"/>
    <mergeCell ref="B117:D117"/>
    <mergeCell ref="B118:D118"/>
    <mergeCell ref="B119:D119"/>
    <mergeCell ref="B120:D120"/>
    <mergeCell ref="B121:D121"/>
    <mergeCell ref="B122:D122"/>
    <mergeCell ref="A142:D142"/>
    <mergeCell ref="B136:C136"/>
    <mergeCell ref="A137:E137"/>
    <mergeCell ref="B138:D138"/>
    <mergeCell ref="B139:D139"/>
    <mergeCell ref="B140:D140"/>
    <mergeCell ref="B141:D141"/>
    <mergeCell ref="A129:B129"/>
    <mergeCell ref="A130:B130"/>
    <mergeCell ref="A131:B131"/>
    <mergeCell ref="A132:B132"/>
    <mergeCell ref="A133:B133"/>
    <mergeCell ref="A134:D134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2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59999389629810485"/>
  </sheetPr>
  <dimension ref="A1:N193"/>
  <sheetViews>
    <sheetView showGridLines="0" view="pageBreakPreview" zoomScaleNormal="100" zoomScaleSheetLayoutView="100" workbookViewId="0">
      <selection activeCell="E137" activeCellId="1" sqref="E126 E137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0.2851562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 x14ac:dyDescent="0.2">
      <c r="A1" s="752" t="str">
        <f>'BASE PLANILHAS'!A1:E1</f>
        <v>ANEXO VI - PLANILHA DE COMPOSIÇÃO DE CUSTOS</v>
      </c>
      <c r="B1" s="753"/>
      <c r="C1" s="753"/>
      <c r="D1" s="753"/>
      <c r="E1" s="754"/>
    </row>
    <row r="2" spans="1:8" ht="13.5" thickBot="1" x14ac:dyDescent="0.25">
      <c r="A2" s="174"/>
      <c r="B2" s="221"/>
      <c r="C2" s="221"/>
      <c r="D2" s="222"/>
      <c r="E2" s="223"/>
      <c r="F2" s="54"/>
      <c r="G2" s="54"/>
      <c r="H2" s="54"/>
    </row>
    <row r="3" spans="1:8" ht="13.5" thickBot="1" x14ac:dyDescent="0.25">
      <c r="A3" s="755" t="str">
        <f>'BASE PLANILHAS'!A3:E3</f>
        <v>Dados para composição dos custos referentes à mão-de-obra</v>
      </c>
      <c r="B3" s="756"/>
      <c r="C3" s="756"/>
      <c r="D3" s="756"/>
      <c r="E3" s="757"/>
      <c r="F3" s="54"/>
      <c r="G3" s="54"/>
      <c r="H3" s="54"/>
    </row>
    <row r="4" spans="1:8" x14ac:dyDescent="0.2">
      <c r="A4" s="64" t="str">
        <f>'BASE PLANILHAS'!A4</f>
        <v>A</v>
      </c>
      <c r="B4" s="758" t="str">
        <f>'BASE PLANILHAS'!B4:D4</f>
        <v>Localidade</v>
      </c>
      <c r="C4" s="759"/>
      <c r="D4" s="760"/>
      <c r="E4" s="316" t="str">
        <f>CCT!A152</f>
        <v>Sao Francisco</v>
      </c>
      <c r="F4" s="54"/>
      <c r="G4" s="54"/>
      <c r="H4" s="54"/>
    </row>
    <row r="5" spans="1:8" x14ac:dyDescent="0.2">
      <c r="A5" s="34" t="str">
        <f>'BASE PLANILHAS'!A5</f>
        <v>B</v>
      </c>
      <c r="B5" s="761" t="str">
        <f>'BASE PLANILHAS'!B5:D5</f>
        <v>Tipo de serviço</v>
      </c>
      <c r="C5" s="762"/>
      <c r="D5" s="763"/>
      <c r="E5" s="33" t="str">
        <f>'BASE PLANILHAS'!E5</f>
        <v>Apoio Administrativo</v>
      </c>
      <c r="F5" s="54"/>
      <c r="G5" s="54"/>
      <c r="H5" s="54"/>
    </row>
    <row r="6" spans="1:8" x14ac:dyDescent="0.2">
      <c r="A6" s="34" t="str">
        <f>'BASE PLANILHAS'!A6</f>
        <v>C</v>
      </c>
      <c r="B6" s="745" t="str">
        <f>'BASE PLANILHAS'!B6:D6</f>
        <v>Salário Nominativo da Categoria Profissional</v>
      </c>
      <c r="C6" s="746"/>
      <c r="D6" s="747"/>
      <c r="E6" s="224"/>
      <c r="F6" s="54"/>
      <c r="G6" s="54"/>
      <c r="H6" s="54"/>
    </row>
    <row r="7" spans="1:8" x14ac:dyDescent="0.2">
      <c r="A7" s="34" t="str">
        <f>'BASE PLANILHAS'!A7</f>
        <v>D</v>
      </c>
      <c r="B7" s="745" t="str">
        <f>'BASE PLANILHAS'!B7:D7</f>
        <v>Categoria profissional (vinculada à execução contratual)</v>
      </c>
      <c r="C7" s="746"/>
      <c r="D7" s="747"/>
      <c r="E7" s="298" t="s">
        <v>192</v>
      </c>
      <c r="G7" s="1"/>
    </row>
    <row r="8" spans="1:8" ht="13.5" thickBot="1" x14ac:dyDescent="0.25">
      <c r="A8" s="36" t="str">
        <f>'BASE PLANILHAS'!A8</f>
        <v>E</v>
      </c>
      <c r="B8" s="764" t="str">
        <f>'BASE PLANILHAS'!B8:D8</f>
        <v>Data base da categoria (dia/mês/ano)</v>
      </c>
      <c r="C8" s="765"/>
      <c r="D8" s="766"/>
      <c r="E8" s="225">
        <f>CCT!P152</f>
        <v>43101</v>
      </c>
      <c r="F8" s="63"/>
    </row>
    <row r="9" spans="1:8" x14ac:dyDescent="0.2">
      <c r="A9" s="226"/>
      <c r="B9" s="100"/>
      <c r="C9" s="100"/>
      <c r="D9" s="100"/>
      <c r="E9" s="227"/>
      <c r="F9" s="63"/>
      <c r="H9" s="1"/>
    </row>
    <row r="10" spans="1:8" x14ac:dyDescent="0.2">
      <c r="A10" s="711" t="str">
        <f>'BASE PLANILHAS'!A10:E10</f>
        <v>MÓDULO 1 - COMPOSIÇÃO DA REMUNERAÇÃO</v>
      </c>
      <c r="B10" s="712"/>
      <c r="C10" s="712"/>
      <c r="D10" s="712"/>
      <c r="E10" s="713"/>
      <c r="F10" s="70"/>
    </row>
    <row r="11" spans="1:8" ht="13.5" thickBot="1" x14ac:dyDescent="0.25">
      <c r="A11" s="228"/>
      <c r="B11" s="229"/>
      <c r="C11" s="229"/>
      <c r="D11" s="229"/>
      <c r="E11" s="230"/>
      <c r="F11" s="1"/>
    </row>
    <row r="12" spans="1:8" ht="13.5" thickBot="1" x14ac:dyDescent="0.25">
      <c r="A12" s="324" t="str">
        <f>'BASE PLANILHAS'!A13</f>
        <v>A</v>
      </c>
      <c r="B12" s="830" t="str">
        <f>'BASE PLANILHAS'!B13:C13</f>
        <v>Salário Base</v>
      </c>
      <c r="C12" s="831"/>
      <c r="D12" s="831"/>
      <c r="E12" s="832"/>
    </row>
    <row r="13" spans="1:8" ht="13.5" thickBot="1" x14ac:dyDescent="0.25">
      <c r="A13" s="317"/>
      <c r="B13" s="317" t="s">
        <v>354</v>
      </c>
      <c r="C13" s="318" t="s">
        <v>350</v>
      </c>
      <c r="D13" s="318" t="s">
        <v>355</v>
      </c>
      <c r="E13" s="319" t="s">
        <v>351</v>
      </c>
    </row>
    <row r="14" spans="1:8" x14ac:dyDescent="0.2">
      <c r="A14" s="231"/>
      <c r="B14" s="231" t="s">
        <v>369</v>
      </c>
      <c r="C14" s="285">
        <v>0</v>
      </c>
      <c r="D14" s="286">
        <v>0</v>
      </c>
      <c r="E14" s="287">
        <f>D14*C14</f>
        <v>0</v>
      </c>
      <c r="F14">
        <f>COUNTBLANK(E14:E49)</f>
        <v>0</v>
      </c>
    </row>
    <row r="15" spans="1:8" x14ac:dyDescent="0.2">
      <c r="A15" s="231"/>
      <c r="B15" s="231" t="s">
        <v>370</v>
      </c>
      <c r="C15" s="285">
        <v>0</v>
      </c>
      <c r="D15" s="286">
        <v>0</v>
      </c>
      <c r="E15" s="288">
        <f>D15*C15</f>
        <v>0</v>
      </c>
    </row>
    <row r="16" spans="1:8" x14ac:dyDescent="0.2">
      <c r="A16" s="231"/>
      <c r="B16" s="231" t="s">
        <v>419</v>
      </c>
      <c r="C16" s="285">
        <v>0</v>
      </c>
      <c r="D16" s="286">
        <v>0</v>
      </c>
      <c r="E16" s="288">
        <f>D16*C16</f>
        <v>0</v>
      </c>
    </row>
    <row r="17" spans="1:5" x14ac:dyDescent="0.2">
      <c r="A17" s="231"/>
      <c r="B17" s="231" t="s">
        <v>420</v>
      </c>
      <c r="C17" s="285">
        <v>0</v>
      </c>
      <c r="D17" s="286">
        <v>0</v>
      </c>
      <c r="E17" s="288">
        <f t="shared" ref="E17" si="0">D17*C17</f>
        <v>0</v>
      </c>
    </row>
    <row r="18" spans="1:5" x14ac:dyDescent="0.2">
      <c r="A18" s="231"/>
      <c r="B18" s="231" t="s">
        <v>371</v>
      </c>
      <c r="C18" s="285">
        <v>0</v>
      </c>
      <c r="D18" s="286">
        <v>0</v>
      </c>
      <c r="E18" s="288">
        <f t="shared" ref="E18:E49" si="1">D18*C18</f>
        <v>0</v>
      </c>
    </row>
    <row r="19" spans="1:5" x14ac:dyDescent="0.2">
      <c r="A19" s="231"/>
      <c r="B19" s="231" t="s">
        <v>240</v>
      </c>
      <c r="C19" s="285">
        <v>0</v>
      </c>
      <c r="D19" s="286">
        <v>0</v>
      </c>
      <c r="E19" s="288">
        <f t="shared" si="1"/>
        <v>0</v>
      </c>
    </row>
    <row r="20" spans="1:5" x14ac:dyDescent="0.2">
      <c r="A20" s="231"/>
      <c r="B20" s="231" t="s">
        <v>238</v>
      </c>
      <c r="C20" s="285">
        <v>0</v>
      </c>
      <c r="D20" s="286">
        <v>0</v>
      </c>
      <c r="E20" s="288">
        <f t="shared" si="1"/>
        <v>0</v>
      </c>
    </row>
    <row r="21" spans="1:5" x14ac:dyDescent="0.2">
      <c r="A21" s="231"/>
      <c r="B21" s="231" t="s">
        <v>372</v>
      </c>
      <c r="C21" s="285">
        <v>0</v>
      </c>
      <c r="D21" s="286">
        <v>0</v>
      </c>
      <c r="E21" s="288">
        <f t="shared" si="1"/>
        <v>0</v>
      </c>
    </row>
    <row r="22" spans="1:5" x14ac:dyDescent="0.2">
      <c r="A22" s="231"/>
      <c r="B22" s="231" t="s">
        <v>241</v>
      </c>
      <c r="C22" s="285">
        <v>0</v>
      </c>
      <c r="D22" s="286">
        <v>0</v>
      </c>
      <c r="E22" s="288">
        <f t="shared" si="1"/>
        <v>0</v>
      </c>
    </row>
    <row r="23" spans="1:5" x14ac:dyDescent="0.2">
      <c r="A23" s="231"/>
      <c r="B23" s="231" t="s">
        <v>367</v>
      </c>
      <c r="C23" s="285">
        <v>0</v>
      </c>
      <c r="D23" s="286">
        <v>0</v>
      </c>
      <c r="E23" s="288">
        <f t="shared" si="1"/>
        <v>0</v>
      </c>
    </row>
    <row r="24" spans="1:5" x14ac:dyDescent="0.2">
      <c r="A24" s="231"/>
      <c r="B24" s="231" t="s">
        <v>366</v>
      </c>
      <c r="C24" s="285">
        <v>0</v>
      </c>
      <c r="D24" s="286">
        <v>0</v>
      </c>
      <c r="E24" s="288">
        <f t="shared" si="1"/>
        <v>0</v>
      </c>
    </row>
    <row r="25" spans="1:5" x14ac:dyDescent="0.2">
      <c r="A25" s="231"/>
      <c r="B25" s="231" t="s">
        <v>373</v>
      </c>
      <c r="C25" s="285">
        <v>0</v>
      </c>
      <c r="D25" s="286">
        <v>0</v>
      </c>
      <c r="E25" s="288">
        <f t="shared" si="1"/>
        <v>0</v>
      </c>
    </row>
    <row r="26" spans="1:5" x14ac:dyDescent="0.2">
      <c r="A26" s="231"/>
      <c r="B26" s="231" t="s">
        <v>195</v>
      </c>
      <c r="C26" s="285">
        <v>0</v>
      </c>
      <c r="D26" s="286">
        <v>0</v>
      </c>
      <c r="E26" s="288">
        <f t="shared" si="1"/>
        <v>0</v>
      </c>
    </row>
    <row r="27" spans="1:5" x14ac:dyDescent="0.2">
      <c r="A27" s="231"/>
      <c r="B27" s="231" t="s">
        <v>421</v>
      </c>
      <c r="C27" s="285">
        <v>0</v>
      </c>
      <c r="D27" s="286">
        <v>0</v>
      </c>
      <c r="E27" s="288">
        <f t="shared" si="1"/>
        <v>0</v>
      </c>
    </row>
    <row r="28" spans="1:5" x14ac:dyDescent="0.2">
      <c r="A28" s="231"/>
      <c r="B28" s="231" t="s">
        <v>374</v>
      </c>
      <c r="C28" s="285">
        <v>0</v>
      </c>
      <c r="D28" s="286">
        <v>0</v>
      </c>
      <c r="E28" s="288">
        <f t="shared" si="1"/>
        <v>0</v>
      </c>
    </row>
    <row r="29" spans="1:5" x14ac:dyDescent="0.2">
      <c r="A29" s="231"/>
      <c r="B29" s="231" t="s">
        <v>196</v>
      </c>
      <c r="C29" s="285">
        <v>0</v>
      </c>
      <c r="D29" s="286">
        <v>0</v>
      </c>
      <c r="E29" s="288">
        <f t="shared" si="1"/>
        <v>0</v>
      </c>
    </row>
    <row r="30" spans="1:5" x14ac:dyDescent="0.2">
      <c r="A30" s="231"/>
      <c r="B30" s="231" t="s">
        <v>242</v>
      </c>
      <c r="C30" s="285">
        <v>0</v>
      </c>
      <c r="D30" s="286">
        <v>0</v>
      </c>
      <c r="E30" s="288">
        <f t="shared" si="1"/>
        <v>0</v>
      </c>
    </row>
    <row r="31" spans="1:5" x14ac:dyDescent="0.2">
      <c r="A31" s="231"/>
      <c r="B31" s="231" t="s">
        <v>375</v>
      </c>
      <c r="C31" s="285">
        <v>0</v>
      </c>
      <c r="D31" s="286">
        <v>0</v>
      </c>
      <c r="E31" s="288">
        <f t="shared" si="1"/>
        <v>0</v>
      </c>
    </row>
    <row r="32" spans="1:5" x14ac:dyDescent="0.2">
      <c r="A32" s="231"/>
      <c r="B32" s="231" t="s">
        <v>197</v>
      </c>
      <c r="C32" s="285">
        <v>0</v>
      </c>
      <c r="D32" s="286">
        <v>0</v>
      </c>
      <c r="E32" s="288">
        <f t="shared" si="1"/>
        <v>0</v>
      </c>
    </row>
    <row r="33" spans="1:5" x14ac:dyDescent="0.2">
      <c r="A33" s="231"/>
      <c r="B33" s="231" t="s">
        <v>353</v>
      </c>
      <c r="C33" s="285">
        <v>0</v>
      </c>
      <c r="D33" s="286">
        <v>0</v>
      </c>
      <c r="E33" s="288">
        <f t="shared" si="1"/>
        <v>0</v>
      </c>
    </row>
    <row r="34" spans="1:5" x14ac:dyDescent="0.2">
      <c r="A34" s="231"/>
      <c r="B34" s="231" t="s">
        <v>376</v>
      </c>
      <c r="C34" s="285">
        <v>0</v>
      </c>
      <c r="D34" s="286">
        <v>0</v>
      </c>
      <c r="E34" s="288">
        <f t="shared" si="1"/>
        <v>0</v>
      </c>
    </row>
    <row r="35" spans="1:5" x14ac:dyDescent="0.2">
      <c r="A35" s="231"/>
      <c r="B35" s="231" t="s">
        <v>198</v>
      </c>
      <c r="C35" s="285">
        <v>0</v>
      </c>
      <c r="D35" s="286">
        <v>0</v>
      </c>
      <c r="E35" s="288">
        <f t="shared" si="1"/>
        <v>0</v>
      </c>
    </row>
    <row r="36" spans="1:5" x14ac:dyDescent="0.2">
      <c r="A36" s="231"/>
      <c r="B36" s="231" t="s">
        <v>199</v>
      </c>
      <c r="C36" s="285">
        <v>0</v>
      </c>
      <c r="D36" s="286">
        <v>0</v>
      </c>
      <c r="E36" s="288">
        <f t="shared" si="1"/>
        <v>0</v>
      </c>
    </row>
    <row r="37" spans="1:5" x14ac:dyDescent="0.2">
      <c r="A37" s="231"/>
      <c r="B37" s="231" t="s">
        <v>200</v>
      </c>
      <c r="C37" s="285">
        <v>0</v>
      </c>
      <c r="D37" s="286">
        <v>0</v>
      </c>
      <c r="E37" s="288">
        <f t="shared" si="1"/>
        <v>0</v>
      </c>
    </row>
    <row r="38" spans="1:5" x14ac:dyDescent="0.2">
      <c r="A38" s="231"/>
      <c r="B38" s="231" t="s">
        <v>201</v>
      </c>
      <c r="C38" s="285">
        <v>0</v>
      </c>
      <c r="D38" s="286">
        <v>0</v>
      </c>
      <c r="E38" s="288">
        <f t="shared" si="1"/>
        <v>0</v>
      </c>
    </row>
    <row r="39" spans="1:5" x14ac:dyDescent="0.2">
      <c r="A39" s="232"/>
      <c r="B39" s="232" t="s">
        <v>368</v>
      </c>
      <c r="C39" s="233">
        <f>CCT!G152</f>
        <v>1</v>
      </c>
      <c r="D39" s="234">
        <f>CCT!H152</f>
        <v>1281.1600000000001</v>
      </c>
      <c r="E39" s="289">
        <f t="shared" si="1"/>
        <v>1281.1600000000001</v>
      </c>
    </row>
    <row r="40" spans="1:5" x14ac:dyDescent="0.2">
      <c r="A40" s="231"/>
      <c r="B40" s="231" t="s">
        <v>194</v>
      </c>
      <c r="C40" s="285">
        <v>0</v>
      </c>
      <c r="D40" s="286">
        <v>0</v>
      </c>
      <c r="E40" s="288">
        <f t="shared" si="1"/>
        <v>0</v>
      </c>
    </row>
    <row r="41" spans="1:5" x14ac:dyDescent="0.2">
      <c r="A41" s="231"/>
      <c r="B41" s="231" t="s">
        <v>193</v>
      </c>
      <c r="C41" s="285">
        <v>0</v>
      </c>
      <c r="D41" s="286">
        <v>0</v>
      </c>
      <c r="E41" s="288">
        <f t="shared" si="1"/>
        <v>0</v>
      </c>
    </row>
    <row r="42" spans="1:5" x14ac:dyDescent="0.2">
      <c r="A42" s="231"/>
      <c r="B42" s="231" t="s">
        <v>422</v>
      </c>
      <c r="C42" s="285">
        <v>0</v>
      </c>
      <c r="D42" s="286">
        <v>0</v>
      </c>
      <c r="E42" s="288">
        <f t="shared" si="1"/>
        <v>0</v>
      </c>
    </row>
    <row r="43" spans="1:5" x14ac:dyDescent="0.2">
      <c r="A43" s="231"/>
      <c r="B43" s="231" t="s">
        <v>423</v>
      </c>
      <c r="C43" s="285">
        <v>0</v>
      </c>
      <c r="D43" s="286">
        <v>0</v>
      </c>
      <c r="E43" s="288">
        <f t="shared" si="1"/>
        <v>0</v>
      </c>
    </row>
    <row r="44" spans="1:5" x14ac:dyDescent="0.2">
      <c r="A44" s="231"/>
      <c r="B44" s="231" t="s">
        <v>466</v>
      </c>
      <c r="C44" s="285">
        <v>0</v>
      </c>
      <c r="D44" s="286">
        <v>0</v>
      </c>
      <c r="E44" s="288">
        <f t="shared" si="1"/>
        <v>0</v>
      </c>
    </row>
    <row r="45" spans="1:5" x14ac:dyDescent="0.2">
      <c r="A45" s="231"/>
      <c r="B45" s="231" t="s">
        <v>377</v>
      </c>
      <c r="C45" s="285">
        <v>0</v>
      </c>
      <c r="D45" s="286">
        <v>0</v>
      </c>
      <c r="E45" s="288">
        <f t="shared" si="1"/>
        <v>0</v>
      </c>
    </row>
    <row r="46" spans="1:5" x14ac:dyDescent="0.2">
      <c r="A46" s="231"/>
      <c r="B46" s="231" t="s">
        <v>378</v>
      </c>
      <c r="C46" s="285">
        <v>0</v>
      </c>
      <c r="D46" s="286">
        <v>0</v>
      </c>
      <c r="E46" s="288">
        <f t="shared" si="1"/>
        <v>0</v>
      </c>
    </row>
    <row r="47" spans="1:5" x14ac:dyDescent="0.2">
      <c r="A47" s="231"/>
      <c r="B47" s="231" t="s">
        <v>381</v>
      </c>
      <c r="C47" s="285">
        <v>0</v>
      </c>
      <c r="D47" s="286">
        <v>0</v>
      </c>
      <c r="E47" s="288">
        <f t="shared" si="1"/>
        <v>0</v>
      </c>
    </row>
    <row r="48" spans="1:5" x14ac:dyDescent="0.2">
      <c r="A48" s="231"/>
      <c r="B48" s="231" t="s">
        <v>379</v>
      </c>
      <c r="C48" s="285">
        <v>0</v>
      </c>
      <c r="D48" s="286">
        <v>0</v>
      </c>
      <c r="E48" s="288">
        <f t="shared" si="1"/>
        <v>0</v>
      </c>
    </row>
    <row r="49" spans="1:7" ht="13.5" thickBot="1" x14ac:dyDescent="0.25">
      <c r="A49" s="231"/>
      <c r="B49" s="231" t="s">
        <v>380</v>
      </c>
      <c r="C49" s="285">
        <v>0</v>
      </c>
      <c r="D49" s="286">
        <v>0</v>
      </c>
      <c r="E49" s="288">
        <f t="shared" si="1"/>
        <v>0</v>
      </c>
    </row>
    <row r="50" spans="1:7" ht="13.5" thickBot="1" x14ac:dyDescent="0.25">
      <c r="A50" s="320"/>
      <c r="B50" s="321" t="str">
        <f>CONCATENATE("Total ",B13)</f>
        <v>Total Cargos - PGJ</v>
      </c>
      <c r="C50" s="318">
        <f>SUM(C14:C49)</f>
        <v>1</v>
      </c>
      <c r="D50" s="318"/>
      <c r="E50" s="322">
        <f>SUM(E14:E49)</f>
        <v>1281.1600000000001</v>
      </c>
    </row>
    <row r="51" spans="1:7" ht="13.5" thickBot="1" x14ac:dyDescent="0.25">
      <c r="A51" s="325"/>
      <c r="B51" s="325" t="s">
        <v>365</v>
      </c>
      <c r="C51" s="326" t="s">
        <v>350</v>
      </c>
      <c r="D51" s="326" t="s">
        <v>355</v>
      </c>
      <c r="E51" s="327" t="s">
        <v>351</v>
      </c>
    </row>
    <row r="52" spans="1:7" ht="13.5" thickBot="1" x14ac:dyDescent="0.25">
      <c r="A52" s="231"/>
      <c r="B52" s="231" t="s">
        <v>353</v>
      </c>
      <c r="C52" s="285">
        <v>0</v>
      </c>
      <c r="D52" s="286">
        <v>0</v>
      </c>
      <c r="E52" s="288">
        <f t="shared" ref="E52" si="2">D52*C52</f>
        <v>0</v>
      </c>
    </row>
    <row r="53" spans="1:7" ht="13.5" thickBot="1" x14ac:dyDescent="0.25">
      <c r="A53" s="328"/>
      <c r="B53" s="329" t="str">
        <f>CONCATENATE("Total ",B51)</f>
        <v>Total Cargos - FEPDC</v>
      </c>
      <c r="C53" s="326">
        <f>SUM(C52)</f>
        <v>0</v>
      </c>
      <c r="D53" s="326"/>
      <c r="E53" s="330">
        <f>SUM(E52)</f>
        <v>0</v>
      </c>
    </row>
    <row r="54" spans="1:7" ht="13.5" thickBot="1" x14ac:dyDescent="0.25">
      <c r="A54" s="320"/>
      <c r="B54" s="321" t="str">
        <f>CONCATENATE("Total ",E4)</f>
        <v>Total Sao Francisco</v>
      </c>
      <c r="C54" s="318">
        <f>C50+C53</f>
        <v>1</v>
      </c>
      <c r="D54" s="318"/>
      <c r="E54" s="322">
        <f>E50+E53</f>
        <v>1281.1600000000001</v>
      </c>
    </row>
    <row r="55" spans="1:7" ht="13.5" thickBot="1" x14ac:dyDescent="0.25">
      <c r="A55" s="833"/>
      <c r="B55" s="834"/>
      <c r="C55" s="835"/>
      <c r="D55" s="426" t="str">
        <f>'BASE PLANILHAS'!D12</f>
        <v>Referência</v>
      </c>
      <c r="E55" s="426" t="str">
        <f>'BASE PLANILHAS'!E12</f>
        <v>Valor (R$)</v>
      </c>
    </row>
    <row r="56" spans="1:7" x14ac:dyDescent="0.2">
      <c r="A56" s="40" t="str">
        <f>'BASE PLANILHAS'!A14</f>
        <v>B</v>
      </c>
      <c r="B56" s="701" t="str">
        <f>'BASE PLANILHAS'!B14:C14</f>
        <v xml:space="preserve">Adicional Periculosidade </v>
      </c>
      <c r="C56" s="702"/>
      <c r="D56" s="42">
        <v>0.3</v>
      </c>
      <c r="E56" s="216">
        <f>D56*E26</f>
        <v>0</v>
      </c>
      <c r="G56" s="1"/>
    </row>
    <row r="57" spans="1:7" x14ac:dyDescent="0.2">
      <c r="A57" s="34" t="str">
        <f>'BASE PLANILHAS'!A15</f>
        <v>C</v>
      </c>
      <c r="B57" s="699" t="str">
        <f>'BASE PLANILHAS'!B15:C15</f>
        <v>Adicional Insalubridade</v>
      </c>
      <c r="C57" s="700"/>
      <c r="D57" s="295">
        <f>0.2*PARAMETROS!B79</f>
        <v>190.8</v>
      </c>
      <c r="E57" s="55">
        <f>D57*(C20+C29+C30+C32+C36)</f>
        <v>0</v>
      </c>
      <c r="G57" s="1"/>
    </row>
    <row r="58" spans="1:7" x14ac:dyDescent="0.2">
      <c r="A58" s="34" t="str">
        <f>'BASE PLANILHAS'!A16</f>
        <v>D</v>
      </c>
      <c r="B58" s="699" t="str">
        <f>'BASE PLANILHAS'!B16:C16</f>
        <v>Adicional Noturno</v>
      </c>
      <c r="C58" s="700"/>
      <c r="D58" s="291">
        <f>1/210*0.2*10.285*15.5</f>
        <v>0.1518261904761905</v>
      </c>
      <c r="E58" s="216">
        <f>D58*E38</f>
        <v>0</v>
      </c>
      <c r="G58" s="1"/>
    </row>
    <row r="59" spans="1:7" x14ac:dyDescent="0.2">
      <c r="A59" s="34" t="str">
        <f>'BASE PLANILHAS'!A17</f>
        <v>E</v>
      </c>
      <c r="B59" s="699" t="str">
        <f>'BASE PLANILHAS'!B17:C17</f>
        <v>Adicional de Hora Noturna Reduzida</v>
      </c>
      <c r="C59" s="700"/>
      <c r="D59" s="42">
        <v>0</v>
      </c>
      <c r="E59" s="216">
        <f t="shared" ref="E59" si="3">D59*$E$12</f>
        <v>0</v>
      </c>
    </row>
    <row r="60" spans="1:7" x14ac:dyDescent="0.2">
      <c r="A60" s="34" t="str">
        <f>'BASE PLANILHAS'!A18</f>
        <v>F</v>
      </c>
      <c r="B60" s="699" t="str">
        <f>'BASE PLANILHAS'!B18:C18</f>
        <v>Intervalo Intrajornada</v>
      </c>
      <c r="C60" s="700"/>
      <c r="D60" s="42">
        <v>0</v>
      </c>
      <c r="E60" s="290">
        <v>0</v>
      </c>
    </row>
    <row r="61" spans="1:7" x14ac:dyDescent="0.2">
      <c r="A61" s="34" t="str">
        <f>'BASE PLANILHAS'!A19</f>
        <v>G</v>
      </c>
      <c r="B61" s="699" t="str">
        <f>'BASE PLANILHAS'!B19:C19</f>
        <v>Feriado Nacional - Súmula 444/2012 - TST</v>
      </c>
      <c r="C61" s="700"/>
      <c r="D61" s="291">
        <v>0</v>
      </c>
      <c r="E61" s="216">
        <f>(E37+E38)*D61</f>
        <v>0</v>
      </c>
    </row>
    <row r="62" spans="1:7" ht="13.5" thickBot="1" x14ac:dyDescent="0.25">
      <c r="A62" s="64" t="str">
        <f>'BASE PLANILHAS'!A20</f>
        <v>H</v>
      </c>
      <c r="B62" s="699" t="str">
        <f>'BASE PLANILHAS'!B20:C20</f>
        <v>Adicional de Acúmulo de função</v>
      </c>
      <c r="C62" s="700"/>
      <c r="D62" s="43">
        <v>0</v>
      </c>
      <c r="E62" s="215">
        <f>0</f>
        <v>0</v>
      </c>
    </row>
    <row r="63" spans="1:7" ht="13.5" thickBot="1" x14ac:dyDescent="0.25">
      <c r="A63" s="696" t="str">
        <f>'BASE PLANILHAS'!A21:D21</f>
        <v>Total do Módulo 1</v>
      </c>
      <c r="B63" s="697"/>
      <c r="C63" s="697"/>
      <c r="D63" s="698"/>
      <c r="E63" s="51">
        <f>SUM(E56:E62)+E54</f>
        <v>1281.1600000000001</v>
      </c>
    </row>
    <row r="64" spans="1:7" x14ac:dyDescent="0.2">
      <c r="A64" s="423"/>
      <c r="B64" s="424"/>
      <c r="C64" s="424"/>
      <c r="D64" s="424"/>
      <c r="E64" s="44"/>
      <c r="F64" s="1"/>
    </row>
    <row r="65" spans="1:9" x14ac:dyDescent="0.2">
      <c r="A65" s="711" t="str">
        <f>'BASE PLANILHAS'!A23:E23</f>
        <v>MÓDULO 2 – ENCARGOS E BENEFÍCIOS MENSAIS E DIÁRIOS</v>
      </c>
      <c r="B65" s="712"/>
      <c r="C65" s="712"/>
      <c r="D65" s="712"/>
      <c r="E65" s="713"/>
      <c r="F65" s="1"/>
    </row>
    <row r="66" spans="1:9" ht="13.5" thickBot="1" x14ac:dyDescent="0.25">
      <c r="A66" s="420"/>
      <c r="B66" s="421"/>
      <c r="C66" s="421"/>
      <c r="D66" s="421"/>
      <c r="E66" s="422"/>
      <c r="F66" s="1"/>
    </row>
    <row r="67" spans="1:9" ht="13.5" thickBot="1" x14ac:dyDescent="0.25">
      <c r="A67" s="214" t="str">
        <f>'BASE PLANILHAS'!A25</f>
        <v>2.1</v>
      </c>
      <c r="B67" s="696" t="str">
        <f>'BASE PLANILHAS'!B25:C25</f>
        <v>Submódulo 2.1 - Encargos Previdenciários, FGTS e Outras Contribuições</v>
      </c>
      <c r="C67" s="698"/>
      <c r="D67" s="214" t="str">
        <f>'BASE PLANILHAS'!D25</f>
        <v>Referência</v>
      </c>
      <c r="E67" s="214" t="str">
        <f>'BASE PLANILHAS'!E25</f>
        <v>Valor (R$)</v>
      </c>
    </row>
    <row r="68" spans="1:9" x14ac:dyDescent="0.2">
      <c r="A68" s="40" t="str">
        <f>'BASE PLANILHAS'!A26</f>
        <v>A</v>
      </c>
      <c r="B68" s="708" t="str">
        <f>'BASE PLANILHAS'!B26:C26</f>
        <v>INSS</v>
      </c>
      <c r="C68" s="710"/>
      <c r="D68" s="73">
        <f>'BASE PLANILHAS'!D26</f>
        <v>0.2</v>
      </c>
      <c r="E68" s="74">
        <f>$E$63*D68</f>
        <v>256.23200000000003</v>
      </c>
    </row>
    <row r="69" spans="1:9" x14ac:dyDescent="0.2">
      <c r="A69" s="34" t="str">
        <f>'BASE PLANILHAS'!A27</f>
        <v>B</v>
      </c>
      <c r="B69" s="701" t="str">
        <f>'BASE PLANILHAS'!B27:C27</f>
        <v>SESI OU SENAC</v>
      </c>
      <c r="C69" s="702"/>
      <c r="D69" s="18">
        <f>'BASE PLANILHAS'!D27</f>
        <v>1.4999999999999999E-2</v>
      </c>
      <c r="E69" s="23">
        <f>$E$63*D69</f>
        <v>19.217400000000001</v>
      </c>
    </row>
    <row r="70" spans="1:9" x14ac:dyDescent="0.2">
      <c r="A70" s="34" t="str">
        <f>'BASE PLANILHAS'!A28</f>
        <v>C</v>
      </c>
      <c r="B70" s="748" t="str">
        <f>'BASE PLANILHAS'!B28:C28</f>
        <v>SENAI OU SENAC</v>
      </c>
      <c r="C70" s="749"/>
      <c r="D70" s="18">
        <f>'BASE PLANILHAS'!D28</f>
        <v>0.01</v>
      </c>
      <c r="E70" s="23">
        <f>$E$63*D70</f>
        <v>12.8116</v>
      </c>
    </row>
    <row r="71" spans="1:9" x14ac:dyDescent="0.2">
      <c r="A71" s="34" t="str">
        <f>'BASE PLANILHAS'!A29</f>
        <v>D</v>
      </c>
      <c r="B71" s="699" t="str">
        <f>'BASE PLANILHAS'!B29:C29</f>
        <v>INCRA</v>
      </c>
      <c r="C71" s="700"/>
      <c r="D71" s="18">
        <f>'BASE PLANILHAS'!D29</f>
        <v>2E-3</v>
      </c>
      <c r="E71" s="23">
        <f t="shared" ref="E71:E74" si="4">$E$63*D71</f>
        <v>2.5623200000000002</v>
      </c>
    </row>
    <row r="72" spans="1:9" x14ac:dyDescent="0.2">
      <c r="A72" s="34" t="str">
        <f>'BASE PLANILHAS'!A30</f>
        <v>E</v>
      </c>
      <c r="B72" s="699" t="str">
        <f>'BASE PLANILHAS'!B30:C30</f>
        <v>Salário Educação</v>
      </c>
      <c r="C72" s="700"/>
      <c r="D72" s="18">
        <f>'BASE PLANILHAS'!D30</f>
        <v>2.5000000000000001E-2</v>
      </c>
      <c r="E72" s="23">
        <f t="shared" si="4"/>
        <v>32.029000000000003</v>
      </c>
    </row>
    <row r="73" spans="1:9" x14ac:dyDescent="0.2">
      <c r="A73" s="34" t="str">
        <f>'BASE PLANILHAS'!A31</f>
        <v>F</v>
      </c>
      <c r="B73" s="699" t="str">
        <f>'BASE PLANILHAS'!B31:C31</f>
        <v>FGTS</v>
      </c>
      <c r="C73" s="700"/>
      <c r="D73" s="18">
        <f>'BASE PLANILHAS'!D31</f>
        <v>0.08</v>
      </c>
      <c r="E73" s="23">
        <f t="shared" si="4"/>
        <v>102.4928</v>
      </c>
    </row>
    <row r="74" spans="1:9" x14ac:dyDescent="0.2">
      <c r="A74" s="34" t="str">
        <f>'BASE PLANILHAS'!A32</f>
        <v>G</v>
      </c>
      <c r="B74" s="699" t="str">
        <f>'BASE PLANILHAS'!B32:C32</f>
        <v>RAT</v>
      </c>
      <c r="C74" s="700"/>
      <c r="D74" s="18">
        <f>'BASE PLANILHAS'!D32</f>
        <v>0.03</v>
      </c>
      <c r="E74" s="23">
        <f t="shared" si="4"/>
        <v>38.434800000000003</v>
      </c>
      <c r="I74" s="1"/>
    </row>
    <row r="75" spans="1:9" ht="13.5" thickBot="1" x14ac:dyDescent="0.25">
      <c r="A75" s="34" t="str">
        <f>'BASE PLANILHAS'!A33</f>
        <v>H</v>
      </c>
      <c r="B75" s="701" t="str">
        <f>'BASE PLANILHAS'!B33:C33</f>
        <v>SEBRAE</v>
      </c>
      <c r="C75" s="702"/>
      <c r="D75" s="18">
        <f>'BASE PLANILHAS'!D33</f>
        <v>6.0000000000000001E-3</v>
      </c>
      <c r="E75" s="23">
        <f>$E$63*D75</f>
        <v>7.6869600000000009</v>
      </c>
    </row>
    <row r="76" spans="1:9" ht="13.5" thickBot="1" x14ac:dyDescent="0.25">
      <c r="A76" s="696" t="str">
        <f>'BASE PLANILHAS'!A34:C34</f>
        <v>Total do Submódulo 2.1</v>
      </c>
      <c r="B76" s="697"/>
      <c r="C76" s="698"/>
      <c r="D76" s="50">
        <f>'BASE PLANILHAS'!D34</f>
        <v>0.3680000000000001</v>
      </c>
      <c r="E76" s="51">
        <f>SUM(E68:E75)</f>
        <v>471.46688</v>
      </c>
      <c r="F76" s="1"/>
      <c r="G76" s="66"/>
    </row>
    <row r="77" spans="1:9" ht="13.5" thickBot="1" x14ac:dyDescent="0.25">
      <c r="A77" s="415"/>
      <c r="B77" s="416"/>
      <c r="C77" s="416"/>
      <c r="D77" s="236"/>
      <c r="E77" s="45"/>
      <c r="F77" s="1"/>
      <c r="G77" s="66"/>
    </row>
    <row r="78" spans="1:9" ht="13.5" thickBot="1" x14ac:dyDescent="0.25">
      <c r="A78" s="214" t="str">
        <f>'BASE PLANILHAS'!A36</f>
        <v>2.2</v>
      </c>
      <c r="B78" s="696" t="str">
        <f>'BASE PLANILHAS'!B36:C36</f>
        <v>Submódulo 2.2 - 13º Salário, Férias e Adicional de Férias</v>
      </c>
      <c r="C78" s="698"/>
      <c r="D78" s="214" t="str">
        <f>'BASE PLANILHAS'!D36</f>
        <v>Referência</v>
      </c>
      <c r="E78" s="417" t="str">
        <f>'BASE PLANILHAS'!E36</f>
        <v>Valor (R$)</v>
      </c>
    </row>
    <row r="79" spans="1:9" x14ac:dyDescent="0.2">
      <c r="A79" s="32" t="str">
        <f>'BASE PLANILHAS'!A37</f>
        <v>A</v>
      </c>
      <c r="B79" s="701" t="str">
        <f>'BASE PLANILHAS'!B37:C37</f>
        <v>13º salário (titular)</v>
      </c>
      <c r="C79" s="702"/>
      <c r="D79" s="65">
        <f>'BASE PLANILHAS'!D37</f>
        <v>8.3333333333333329E-2</v>
      </c>
      <c r="E79" s="41">
        <f>$E$63*D79</f>
        <v>106.76333333333334</v>
      </c>
      <c r="F79" s="1"/>
    </row>
    <row r="80" spans="1:9" ht="13.5" thickBot="1" x14ac:dyDescent="0.25">
      <c r="A80" s="36" t="str">
        <f>'BASE PLANILHAS'!A38</f>
        <v>B</v>
      </c>
      <c r="B80" s="716" t="str">
        <f>'BASE PLANILHAS'!B38:C38</f>
        <v>Férias e Adicional de Férias (titular)</v>
      </c>
      <c r="C80" s="717"/>
      <c r="D80" s="71">
        <f>'BASE PLANILHAS'!D38</f>
        <v>0.1111111111111111</v>
      </c>
      <c r="E80" s="72">
        <f>D80*$E$63</f>
        <v>142.35111111111112</v>
      </c>
      <c r="F80" s="1"/>
      <c r="H80" s="1"/>
    </row>
    <row r="81" spans="1:14" ht="13.5" thickBot="1" x14ac:dyDescent="0.25">
      <c r="A81" s="67"/>
      <c r="B81" s="696" t="str">
        <f>'BASE PLANILHAS'!B39:C39</f>
        <v>Subtotal</v>
      </c>
      <c r="C81" s="698"/>
      <c r="D81" s="16">
        <f>'BASE PLANILHAS'!D39</f>
        <v>0.19444444444444442</v>
      </c>
      <c r="E81" s="45">
        <f>D81*$E$63</f>
        <v>249.11444444444442</v>
      </c>
      <c r="F81" s="1"/>
      <c r="H81" s="1"/>
    </row>
    <row r="82" spans="1:14" ht="13.5" thickBot="1" x14ac:dyDescent="0.25">
      <c r="A82" s="214" t="str">
        <f>'BASE PLANILHAS'!A40</f>
        <v>C</v>
      </c>
      <c r="B82" s="750" t="str">
        <f>'BASE PLANILHAS'!B40:C40</f>
        <v>Incidência do Submódulo 2.1 sobre 13º Salário, Férias e Adicional de Férias</v>
      </c>
      <c r="C82" s="751"/>
      <c r="D82" s="46">
        <f>'BASE PLANILHAS'!D40</f>
        <v>7.1555555555555567E-2</v>
      </c>
      <c r="E82" s="47">
        <f>D82*$E$63</f>
        <v>91.674115555555574</v>
      </c>
      <c r="F82" s="29"/>
      <c r="H82" s="1"/>
    </row>
    <row r="83" spans="1:14" ht="13.5" thickBot="1" x14ac:dyDescent="0.25">
      <c r="A83" s="696" t="str">
        <f>'BASE PLANILHAS'!A41:C41</f>
        <v>Total do Submódulo 2.2</v>
      </c>
      <c r="B83" s="697"/>
      <c r="C83" s="698"/>
      <c r="D83" s="48">
        <f>'BASE PLANILHAS'!D41</f>
        <v>0.26600000000000001</v>
      </c>
      <c r="E83" s="49">
        <f>SUM(E81:E82)</f>
        <v>340.78855999999996</v>
      </c>
      <c r="F83" s="29"/>
    </row>
    <row r="84" spans="1:14" ht="13.5" thickBot="1" x14ac:dyDescent="0.25">
      <c r="A84" s="237"/>
      <c r="B84" s="238"/>
      <c r="C84" s="238"/>
      <c r="D84" s="238"/>
      <c r="E84" s="239"/>
      <c r="F84" s="1"/>
    </row>
    <row r="85" spans="1:14" ht="13.5" thickBot="1" x14ac:dyDescent="0.25">
      <c r="A85" s="52" t="str">
        <f>'BASE PLANILHAS'!A43</f>
        <v>2.3</v>
      </c>
      <c r="B85" s="696" t="str">
        <f>'BASE PLANILHAS'!B43:C43</f>
        <v>Submódulo 2.3 - Benefícios Mensais e Diários</v>
      </c>
      <c r="C85" s="698"/>
      <c r="D85" s="417" t="str">
        <f>'BASE PLANILHAS'!D43</f>
        <v>Referência</v>
      </c>
      <c r="E85" s="417" t="str">
        <f>'BASE PLANILHAS'!E43</f>
        <v>Valor (R$)</v>
      </c>
    </row>
    <row r="86" spans="1:14" x14ac:dyDescent="0.2">
      <c r="A86" s="32" t="str">
        <f>'BASE PLANILHAS'!A44</f>
        <v>A</v>
      </c>
      <c r="B86" s="708" t="str">
        <f>'BASE PLANILHAS'!B44:C44</f>
        <v>Vale - Transporte (Descontada parcela do empregado)</v>
      </c>
      <c r="C86" s="710"/>
      <c r="D86" s="292">
        <f>VT!D64</f>
        <v>4.05</v>
      </c>
      <c r="E86" s="78">
        <f>(2*$D$86*20*SUM(C14:C32,C34:C49)-(IF(SUM(E14:E32,E34:E49)*6%&lt;=(2*$D$86*20*SUM(C14:C32,C34:C49)),SUM(E14:E32,E34:E49)*6%,(2*$D$86*20*SUM(C14:C32,C34:C49)))))+(2*$D$86*20*(C33+C52))-(IF((E33+E52)*6%&lt;=(2*$D$86*20*(C33+C52)),(E33+E52)*6%,(2*$D$86*20*(C33+C52))))</f>
        <v>85.130399999999995</v>
      </c>
      <c r="F86" s="19"/>
      <c r="N86" s="4"/>
    </row>
    <row r="87" spans="1:14" x14ac:dyDescent="0.2">
      <c r="A87" s="34" t="str">
        <f>'BASE PLANILHAS'!A45</f>
        <v>B</v>
      </c>
      <c r="B87" s="701" t="str">
        <f>'BASE PLANILHAS'!B45:C45</f>
        <v>Vale - Alimentação (Descontada parcela do empregado)</v>
      </c>
      <c r="C87" s="702"/>
      <c r="D87" s="77">
        <v>0</v>
      </c>
      <c r="E87" s="332">
        <f>(PARAMETROS!E$59*20-1)*(SUM($C$14:$C$24,$C$26:$C$32,$C$35:$C$43))+(PARAMETROS!E$60*20-1)*($C$25+$C$34+$C$45+$C$46+$C$47+$C$48)+(PARAMETROS!E$62*20-1)*$C$44+(PARAMETROS!E$63*20-1)*$C$49+(PARAMETROS!E$28*20-1)*($C$33+$C$52)</f>
        <v>397</v>
      </c>
      <c r="F87" s="19"/>
    </row>
    <row r="88" spans="1:14" x14ac:dyDescent="0.2">
      <c r="A88" s="34" t="str">
        <f>'BASE PLANILHAS'!A46</f>
        <v>C</v>
      </c>
      <c r="B88" s="699" t="str">
        <f>'BASE PLANILHAS'!B46:C46</f>
        <v>Cesta Básica</v>
      </c>
      <c r="C88" s="700"/>
      <c r="D88" s="77">
        <v>0</v>
      </c>
      <c r="E88" s="332">
        <f>(PARAMETROS!F$59)*(SUM(C14:C24,C26:C32,C35:C43))+(PARAMETROS!F$60)*($C$25+$C$34+$C$45+$C$46+$C$47+$C$48)+(PARAMETROS!F$62)*$C$44+(PARAMETROS!F$63)*$C$49+(PARAMETROS!F$28)*($C$33+$C$52)</f>
        <v>0</v>
      </c>
      <c r="F88" s="19"/>
    </row>
    <row r="89" spans="1:14" x14ac:dyDescent="0.2">
      <c r="A89" s="34" t="str">
        <f>'BASE PLANILHAS'!A47</f>
        <v>D</v>
      </c>
      <c r="B89" s="701" t="str">
        <f>'BASE PLANILHAS'!B47:C47</f>
        <v>PAF</v>
      </c>
      <c r="C89" s="702"/>
      <c r="D89" s="77">
        <v>0</v>
      </c>
      <c r="E89" s="332">
        <f>(PARAMETROS!B$59)*(SUM($C$14:$C$24,$C$26:$C$32,$C$35:$C$43))+(PARAMETROS!B$60)*($C$25+$C$34+$C$45+$C$46+$C$47+$C$48)+(PARAMETROS!B$62)*$C$44+(PARAMETROS!B$63)*$C$49+(PARAMETROS!B$28)*(C$33+$C$52)</f>
        <v>0</v>
      </c>
      <c r="F89" s="19"/>
    </row>
    <row r="90" spans="1:14" x14ac:dyDescent="0.2">
      <c r="A90" s="34" t="str">
        <f>'BASE PLANILHAS'!A48</f>
        <v>E</v>
      </c>
      <c r="B90" s="699" t="str">
        <f>'BASE PLANILHAS'!B48:C48</f>
        <v>PQM</v>
      </c>
      <c r="C90" s="700"/>
      <c r="D90" s="96">
        <v>0</v>
      </c>
      <c r="E90" s="332">
        <f>(PARAMETROS!C$59)*(SUM($C$14:$C$24,$C$26:$C$32,$C$35:$C$43))+(PARAMETROS!C$60)*($C$25+$C$34+$C$45+$C$46+$C$47+$C$48)+(PARAMETROS!C$62)*$C$44+(PARAMETROS!C$63)*$C$49+(PARAMETROS!C$28)*(C$33+$C$52)</f>
        <v>0</v>
      </c>
      <c r="F90" s="19"/>
    </row>
    <row r="91" spans="1:14" x14ac:dyDescent="0.2">
      <c r="A91" s="34" t="str">
        <f>'BASE PLANILHAS'!A49</f>
        <v>F</v>
      </c>
      <c r="B91" s="701" t="str">
        <f>'BASE PLANILHAS'!B49:C49</f>
        <v>PAT</v>
      </c>
      <c r="C91" s="702"/>
      <c r="D91" s="96">
        <v>0</v>
      </c>
      <c r="E91" s="332">
        <f>(PARAMETROS!D$59)*(SUM($C$14:$C$24,$C$26:$C$32,$C$35:$C$43))+(PARAMETROS!D$60)*($C$25+$C$34+$C$45+$C$46+$C$47+$C$48)+(PARAMETROS!D$62)*$C$44+(PARAMETROS!D$63)*$C$49+(PARAMETROS!D$28)*(C$33+$C$52)</f>
        <v>0</v>
      </c>
      <c r="F91" s="19"/>
    </row>
    <row r="92" spans="1:14" x14ac:dyDescent="0.2">
      <c r="A92" s="34" t="str">
        <f>'BASE PLANILHAS'!A50</f>
        <v>G</v>
      </c>
      <c r="B92" s="699" t="str">
        <f>'BASE PLANILHAS'!B50:C50</f>
        <v>Seguro de Vida</v>
      </c>
      <c r="C92" s="700"/>
      <c r="D92" s="301">
        <f>PARAMETROS!B71</f>
        <v>4.72</v>
      </c>
      <c r="E92" s="78">
        <f>$D92*$C$54</f>
        <v>4.72</v>
      </c>
      <c r="F92" s="19"/>
    </row>
    <row r="93" spans="1:14" ht="13.5" thickBot="1" x14ac:dyDescent="0.25">
      <c r="A93" s="36" t="str">
        <f>'BASE PLANILHAS'!A51</f>
        <v>H</v>
      </c>
      <c r="B93" s="703" t="str">
        <f>'BASE PLANILHAS'!B51:C51</f>
        <v>Despesas de Viagem</v>
      </c>
      <c r="C93" s="704"/>
      <c r="D93" s="68">
        <v>0</v>
      </c>
      <c r="E93" s="78">
        <f>PARAMETROS!D75*(C33+C52)</f>
        <v>0</v>
      </c>
      <c r="F93" s="1"/>
    </row>
    <row r="94" spans="1:14" ht="13.5" thickBot="1" x14ac:dyDescent="0.25">
      <c r="A94" s="705" t="str">
        <f>'BASE PLANILHAS'!A52:D52</f>
        <v>Total do Submódulo 2.3</v>
      </c>
      <c r="B94" s="706"/>
      <c r="C94" s="706"/>
      <c r="D94" s="707"/>
      <c r="E94" s="51">
        <f>SUM(E86:E93)</f>
        <v>486.85040000000004</v>
      </c>
      <c r="F94" s="29"/>
    </row>
    <row r="95" spans="1:14" ht="13.5" thickBot="1" x14ac:dyDescent="0.25">
      <c r="A95" s="237"/>
      <c r="B95" s="238"/>
      <c r="C95" s="240"/>
      <c r="D95" s="238"/>
      <c r="E95" s="239"/>
      <c r="F95" s="1"/>
    </row>
    <row r="96" spans="1:14" ht="13.5" thickBot="1" x14ac:dyDescent="0.25">
      <c r="A96" s="214" t="str">
        <f>'BASE PLANILHAS'!A54</f>
        <v>2.4</v>
      </c>
      <c r="B96" s="696" t="str">
        <f>'BASE PLANILHAS'!B54:D54</f>
        <v>Quadro Resumo do Módulo 2 - Encargos e Benefícios Mensais e Diários</v>
      </c>
      <c r="C96" s="697"/>
      <c r="D96" s="698"/>
      <c r="E96" s="214" t="str">
        <f>'BASE PLANILHAS'!E54</f>
        <v>Valor (R$)</v>
      </c>
    </row>
    <row r="97" spans="1:8" x14ac:dyDescent="0.2">
      <c r="A97" s="40" t="str">
        <f>'BASE PLANILHAS'!A55</f>
        <v>2.1</v>
      </c>
      <c r="B97" s="708" t="str">
        <f>'BASE PLANILHAS'!B55:D55</f>
        <v>Encargos Previdenciários, FGTS e Outras Contribuições</v>
      </c>
      <c r="C97" s="709"/>
      <c r="D97" s="710"/>
      <c r="E97" s="41">
        <f>E83</f>
        <v>340.78855999999996</v>
      </c>
      <c r="F97" s="1"/>
      <c r="H97" s="66"/>
    </row>
    <row r="98" spans="1:8" x14ac:dyDescent="0.2">
      <c r="A98" s="34" t="str">
        <f>'BASE PLANILHAS'!A56</f>
        <v>2.2</v>
      </c>
      <c r="B98" s="701" t="str">
        <f>'BASE PLANILHAS'!B56:D56</f>
        <v>13º Salário, Férias e Adicional de Férias</v>
      </c>
      <c r="C98" s="733"/>
      <c r="D98" s="702"/>
      <c r="E98" s="23">
        <f>E76</f>
        <v>471.46688</v>
      </c>
      <c r="F98" s="1"/>
    </row>
    <row r="99" spans="1:8" ht="13.5" thickBot="1" x14ac:dyDescent="0.25">
      <c r="A99" s="36" t="str">
        <f>'BASE PLANILHAS'!A57</f>
        <v>2.3</v>
      </c>
      <c r="B99" s="699" t="str">
        <f>'BASE PLANILHAS'!B57:D57</f>
        <v>Benefícios Mensais e Diários</v>
      </c>
      <c r="C99" s="734"/>
      <c r="D99" s="749"/>
      <c r="E99" s="24">
        <f>E94</f>
        <v>486.85040000000004</v>
      </c>
      <c r="F99" s="1"/>
    </row>
    <row r="100" spans="1:8" ht="13.5" thickBot="1" x14ac:dyDescent="0.25">
      <c r="A100" s="696" t="str">
        <f>'BASE PLANILHAS'!A58:D58</f>
        <v>Total do Módulo 2</v>
      </c>
      <c r="B100" s="697"/>
      <c r="C100" s="697"/>
      <c r="D100" s="698"/>
      <c r="E100" s="49">
        <f>SUM(E97:E99)</f>
        <v>1299.1058399999999</v>
      </c>
      <c r="F100" s="1"/>
    </row>
    <row r="101" spans="1:8" x14ac:dyDescent="0.2">
      <c r="A101" s="241"/>
      <c r="B101" s="240"/>
      <c r="C101" s="240"/>
      <c r="D101" s="240"/>
      <c r="E101" s="242"/>
      <c r="F101" s="1"/>
    </row>
    <row r="102" spans="1:8" x14ac:dyDescent="0.2">
      <c r="A102" s="711" t="str">
        <f>'BASE PLANILHAS'!A60:E60</f>
        <v>MÓDULO 3 – PROVISÃO PARA RESCISÃO</v>
      </c>
      <c r="B102" s="712"/>
      <c r="C102" s="712"/>
      <c r="D102" s="712"/>
      <c r="E102" s="713"/>
      <c r="F102" s="1"/>
    </row>
    <row r="103" spans="1:8" ht="13.5" thickBot="1" x14ac:dyDescent="0.25">
      <c r="A103" s="54"/>
      <c r="B103" s="54"/>
      <c r="C103" s="54"/>
      <c r="D103" s="54"/>
      <c r="E103" s="54"/>
      <c r="F103" s="22"/>
      <c r="G103" s="1"/>
    </row>
    <row r="104" spans="1:8" ht="13.5" thickBot="1" x14ac:dyDescent="0.25">
      <c r="A104" s="214">
        <f>'BASE PLANILHAS'!A62</f>
        <v>3</v>
      </c>
      <c r="B104" s="697" t="str">
        <f>'BASE PLANILHAS'!B62:C62</f>
        <v>Provisão para Rescisão</v>
      </c>
      <c r="C104" s="698"/>
      <c r="D104" s="214" t="str">
        <f>'BASE PLANILHAS'!D62</f>
        <v>Referência</v>
      </c>
      <c r="E104" s="417" t="str">
        <f>'BASE PLANILHAS'!E62</f>
        <v>Valor (R$)</v>
      </c>
      <c r="F104" s="19"/>
    </row>
    <row r="105" spans="1:8" x14ac:dyDescent="0.2">
      <c r="A105" s="79" t="str">
        <f>'BASE PLANILHAS'!A63</f>
        <v>A</v>
      </c>
      <c r="B105" s="718" t="str">
        <f>'BASE PLANILHAS'!B63:C63</f>
        <v>Aviso Prévio Indenizado (API) e Reflexo do Aviso Prévio Indenizado</v>
      </c>
      <c r="C105" s="719"/>
      <c r="D105" s="80">
        <f>'BASE PLANILHAS'!D63</f>
        <v>5.0183256172839511E-3</v>
      </c>
      <c r="E105" s="41">
        <f>$E$63*D105</f>
        <v>6.4292780478395075</v>
      </c>
      <c r="F105" s="149"/>
    </row>
    <row r="106" spans="1:8" x14ac:dyDescent="0.2">
      <c r="A106" s="205" t="str">
        <f>'BASE PLANILHAS'!A64</f>
        <v>B</v>
      </c>
      <c r="B106" s="718" t="str">
        <f>'BASE PLANILHAS'!B64:C64</f>
        <v>Incidência do FGTS sobre API e Reflexo do API</v>
      </c>
      <c r="C106" s="719"/>
      <c r="D106" s="80">
        <f>'BASE PLANILHAS'!D64</f>
        <v>4.0146604938271608E-4</v>
      </c>
      <c r="E106" s="41">
        <f>$E$63*D106</f>
        <v>0.51434224382716054</v>
      </c>
      <c r="F106" s="19"/>
    </row>
    <row r="107" spans="1:8" x14ac:dyDescent="0.2">
      <c r="A107" s="205" t="str">
        <f>'BASE PLANILHAS'!A65</f>
        <v>C</v>
      </c>
      <c r="B107" s="718" t="str">
        <f>'BASE PLANILHAS'!B65:C65</f>
        <v>Multa do FGTS e Contribuição Social sobre o Aviso Prévio Indenizado</v>
      </c>
      <c r="C107" s="719"/>
      <c r="D107" s="18">
        <f>'BASE PLANILHAS'!D65</f>
        <v>2.0073302469135804E-4</v>
      </c>
      <c r="E107" s="41">
        <f t="shared" ref="E107:E111" si="5">$E$63*D107</f>
        <v>0.25717112191358027</v>
      </c>
      <c r="F107" s="19"/>
    </row>
    <row r="108" spans="1:8" x14ac:dyDescent="0.2">
      <c r="A108" s="205" t="str">
        <f>'BASE PLANILHAS'!A66</f>
        <v>D</v>
      </c>
      <c r="B108" s="718" t="str">
        <f>'BASE PLANILHAS'!B66:C66</f>
        <v>Aviso Prévio Trabalhado - APT</v>
      </c>
      <c r="C108" s="719"/>
      <c r="D108" s="18">
        <f>'BASE PLANILHAS'!D66</f>
        <v>3.5000000000000005E-3</v>
      </c>
      <c r="E108" s="41">
        <f t="shared" si="5"/>
        <v>4.4840600000000013</v>
      </c>
      <c r="F108" s="19"/>
    </row>
    <row r="109" spans="1:8" x14ac:dyDescent="0.2">
      <c r="A109" s="205" t="str">
        <f>'BASE PLANILHAS'!A67</f>
        <v>E</v>
      </c>
      <c r="B109" s="718" t="str">
        <f>'BASE PLANILHAS'!B67:C67</f>
        <v>Incidência dos encargos do submódulo 2.1 sobre Aviso Prévio Trabalhado</v>
      </c>
      <c r="C109" s="719"/>
      <c r="D109" s="80">
        <f>'BASE PLANILHAS'!D67</f>
        <v>1.2880000000000005E-3</v>
      </c>
      <c r="E109" s="41">
        <f>$E$63*D109</f>
        <v>1.6501340800000008</v>
      </c>
      <c r="F109" s="61"/>
    </row>
    <row r="110" spans="1:8" x14ac:dyDescent="0.2">
      <c r="A110" s="205" t="str">
        <f>'BASE PLANILHAS'!A68</f>
        <v>F</v>
      </c>
      <c r="B110" s="718" t="str">
        <f>'BASE PLANILHAS'!B68:C68</f>
        <v>Multa do FGTS e Contribuição Social - Rescisão sem Justa Causa</v>
      </c>
      <c r="C110" s="719"/>
      <c r="D110" s="80">
        <f>'BASE PLANILHAS'!D68</f>
        <v>4.2999999999999997E-2</v>
      </c>
      <c r="E110" s="41">
        <f t="shared" si="5"/>
        <v>55.089880000000001</v>
      </c>
      <c r="F110" s="19"/>
    </row>
    <row r="111" spans="1:8" ht="13.5" thickBot="1" x14ac:dyDescent="0.25">
      <c r="A111" s="243" t="str">
        <f>'BASE PLANILHAS'!A69</f>
        <v>G</v>
      </c>
      <c r="B111" s="701" t="str">
        <f>'BASE PLANILHAS'!B69:C69</f>
        <v>Indenização Adicional (Art. 9º da Lei nº 7.238/84)</v>
      </c>
      <c r="C111" s="702"/>
      <c r="D111" s="81">
        <f>'BASE PLANILHAS'!D69</f>
        <v>1.6666666666666668E-3</v>
      </c>
      <c r="E111" s="55">
        <f t="shared" si="5"/>
        <v>2.1352666666666669</v>
      </c>
      <c r="F111" s="19"/>
    </row>
    <row r="112" spans="1:8" ht="13.5" thickBot="1" x14ac:dyDescent="0.25">
      <c r="A112" s="696" t="str">
        <f>'BASE PLANILHAS'!A70:C70</f>
        <v>Total do Módulo 3</v>
      </c>
      <c r="B112" s="697"/>
      <c r="C112" s="698"/>
      <c r="D112" s="244">
        <f>'BASE PLANILHAS'!D70</f>
        <v>5.5075191358024689E-2</v>
      </c>
      <c r="E112" s="51">
        <f>SUM(E105:E111)</f>
        <v>70.560132160246923</v>
      </c>
      <c r="F112" s="29"/>
    </row>
    <row r="113" spans="1:10" x14ac:dyDescent="0.2">
      <c r="A113" s="245"/>
      <c r="B113" s="246"/>
      <c r="C113" s="246"/>
      <c r="D113" s="246"/>
      <c r="E113" s="247"/>
      <c r="F113" s="1"/>
    </row>
    <row r="114" spans="1:10" x14ac:dyDescent="0.2">
      <c r="A114" s="711" t="str">
        <f>'BASE PLANILHAS'!A72:E72</f>
        <v>MÓDULO 4 – CUSTO DE REPOSIÇÃO DO PROFISSIONAL AUSENTE</v>
      </c>
      <c r="B114" s="712"/>
      <c r="C114" s="712"/>
      <c r="D114" s="712"/>
      <c r="E114" s="713"/>
      <c r="F114" s="1"/>
      <c r="H114" s="1"/>
    </row>
    <row r="115" spans="1:10" ht="13.5" thickBot="1" x14ac:dyDescent="0.25">
      <c r="A115" s="54"/>
      <c r="B115" s="54"/>
      <c r="C115" s="54"/>
      <c r="D115" s="38"/>
      <c r="E115" s="54"/>
      <c r="F115" s="22"/>
    </row>
    <row r="116" spans="1:10" ht="13.5" thickBot="1" x14ac:dyDescent="0.25">
      <c r="A116" s="214" t="str">
        <f>'BASE PLANILHAS'!A74</f>
        <v>4.1</v>
      </c>
      <c r="B116" s="696" t="str">
        <f>'BASE PLANILHAS'!B74:C74</f>
        <v>Submódulo 4.1 - Ausências Legais</v>
      </c>
      <c r="C116" s="698"/>
      <c r="D116" s="417" t="str">
        <f>'BASE PLANILHAS'!D74</f>
        <v>Referência</v>
      </c>
      <c r="E116" s="417" t="str">
        <f>'BASE PLANILHAS'!E74</f>
        <v>Valor (R$)</v>
      </c>
      <c r="J116" s="63"/>
    </row>
    <row r="117" spans="1:10" x14ac:dyDescent="0.2">
      <c r="A117" s="34" t="str">
        <f>'BASE PLANILHAS'!A75</f>
        <v>A</v>
      </c>
      <c r="B117" s="708" t="str">
        <f>'BASE PLANILHAS'!B75:C75</f>
        <v>Ausência por Doença</v>
      </c>
      <c r="C117" s="710"/>
      <c r="D117" s="248">
        <f>'BASE PLANILHAS'!D75</f>
        <v>1.3888888888888888E-2</v>
      </c>
      <c r="E117" s="23">
        <f t="shared" ref="E117:E122" si="6">$E$63*D117</f>
        <v>17.79388888888889</v>
      </c>
      <c r="F117" s="62"/>
    </row>
    <row r="118" spans="1:10" x14ac:dyDescent="0.2">
      <c r="A118" s="34" t="str">
        <f>'BASE PLANILHAS'!A76</f>
        <v>B</v>
      </c>
      <c r="B118" s="699" t="str">
        <f>'BASE PLANILHAS'!B76:C76</f>
        <v>Ausências Legais</v>
      </c>
      <c r="C118" s="700"/>
      <c r="D118" s="248">
        <f>'BASE PLANILHAS'!D76</f>
        <v>8.2222222222222228E-3</v>
      </c>
      <c r="E118" s="23">
        <f t="shared" si="6"/>
        <v>10.533982222222223</v>
      </c>
      <c r="F118" s="62"/>
    </row>
    <row r="119" spans="1:10" x14ac:dyDescent="0.2">
      <c r="A119" s="34" t="str">
        <f>'BASE PLANILHAS'!A77</f>
        <v>C</v>
      </c>
      <c r="B119" s="699" t="str">
        <f>'BASE PLANILHAS'!B77:C77</f>
        <v>Licença Paternidade</v>
      </c>
      <c r="C119" s="700"/>
      <c r="D119" s="82">
        <f>'BASE PLANILHAS'!D77</f>
        <v>2.0833333333333332E-4</v>
      </c>
      <c r="E119" s="23">
        <f t="shared" si="6"/>
        <v>0.26690833333333336</v>
      </c>
      <c r="F119" s="62"/>
    </row>
    <row r="120" spans="1:10" x14ac:dyDescent="0.2">
      <c r="A120" s="34" t="str">
        <f>'BASE PLANILHAS'!A78</f>
        <v>D</v>
      </c>
      <c r="B120" s="699" t="str">
        <f>'BASE PLANILHAS'!B78:C78</f>
        <v>Ausência por Acidente de Trabalho</v>
      </c>
      <c r="C120" s="700"/>
      <c r="D120" s="248">
        <f>'BASE PLANILHAS'!D78</f>
        <v>3.3333333333333335E-3</v>
      </c>
      <c r="E120" s="23">
        <f t="shared" si="6"/>
        <v>4.2705333333333337</v>
      </c>
      <c r="F120" s="62"/>
    </row>
    <row r="121" spans="1:10" x14ac:dyDescent="0.2">
      <c r="A121" s="64" t="str">
        <f>'BASE PLANILHAS'!A79</f>
        <v>E</v>
      </c>
      <c r="B121" s="699" t="str">
        <f>'BASE PLANILHAS'!B79:C79</f>
        <v>Férias, Adicional de Férias e 13º  com empregada em gozo de Licença Maternidade</v>
      </c>
      <c r="C121" s="700"/>
      <c r="D121" s="249">
        <f>'BASE PLANILHAS'!D79</f>
        <v>1.2962962962962963E-3</v>
      </c>
      <c r="E121" s="23">
        <f t="shared" si="6"/>
        <v>1.660762962962963</v>
      </c>
      <c r="F121" s="19"/>
    </row>
    <row r="122" spans="1:10" ht="13.5" thickBot="1" x14ac:dyDescent="0.25">
      <c r="A122" s="36" t="str">
        <f>'BASE PLANILHAS'!A80</f>
        <v>F</v>
      </c>
      <c r="B122" s="716" t="str">
        <f>'BASE PLANILHAS'!B80:C80</f>
        <v>Incidência do Submódulo 2.1 sobre Ausências Legais</v>
      </c>
      <c r="C122" s="717"/>
      <c r="D122" s="81">
        <f>'BASE PLANILHAS'!D80</f>
        <v>9.9172592592592611E-3</v>
      </c>
      <c r="E122" s="72">
        <f t="shared" si="6"/>
        <v>12.705595872592596</v>
      </c>
      <c r="F122" s="1"/>
      <c r="G122" s="4"/>
      <c r="H122" s="31"/>
    </row>
    <row r="123" spans="1:10" ht="13.5" thickBot="1" x14ac:dyDescent="0.25">
      <c r="A123" s="696" t="str">
        <f>'BASE PLANILHAS'!A81:C81</f>
        <v>Total do Submódulo 4.1</v>
      </c>
      <c r="B123" s="697"/>
      <c r="C123" s="698"/>
      <c r="D123" s="48">
        <f>'BASE PLANILHAS'!D81</f>
        <v>3.6866333333333334E-2</v>
      </c>
      <c r="E123" s="51">
        <f>SUM(E117:E122)</f>
        <v>47.23167161333334</v>
      </c>
      <c r="F123" s="29"/>
      <c r="G123" s="4"/>
    </row>
    <row r="124" spans="1:10" ht="13.5" thickBot="1" x14ac:dyDescent="0.25">
      <c r="A124" s="241"/>
      <c r="B124" s="240"/>
      <c r="C124" s="240"/>
      <c r="D124" s="240"/>
      <c r="E124" s="242"/>
      <c r="F124" s="1"/>
    </row>
    <row r="125" spans="1:10" ht="13.5" thickBot="1" x14ac:dyDescent="0.25">
      <c r="A125" s="214" t="str">
        <f>'BASE PLANILHAS'!A83</f>
        <v>4.2</v>
      </c>
      <c r="B125" s="696" t="str">
        <f>'BASE PLANILHAS'!B83:C83</f>
        <v>Submódulo 4.2 - Intrajornada</v>
      </c>
      <c r="C125" s="697"/>
      <c r="D125" s="46" t="str">
        <f>'BASE PLANILHAS'!D83</f>
        <v>Referência</v>
      </c>
      <c r="E125" s="214" t="str">
        <f>'BASE PLANILHAS'!E83</f>
        <v>Valor (R$)</v>
      </c>
      <c r="F125" s="29"/>
      <c r="G125" s="4"/>
    </row>
    <row r="126" spans="1:10" ht="13.5" thickBot="1" x14ac:dyDescent="0.25">
      <c r="A126" s="40" t="str">
        <f>'BASE PLANILHAS'!A84</f>
        <v>A</v>
      </c>
      <c r="B126" s="750" t="str">
        <f>'BASE PLANILHAS'!B84:C84</f>
        <v>Intervalo para Repouso ou Alimentação</v>
      </c>
      <c r="C126" s="751"/>
      <c r="D126" s="81">
        <f>'BASE PLANILHAS'!D84</f>
        <v>0</v>
      </c>
      <c r="E126" s="621">
        <f>(E39/220*20*1.5)+(E37/210*15.5*1.5)+(E38+E38/210*0.2*10.285*15.5)/210*15.5*1.5</f>
        <v>174.70363636363635</v>
      </c>
      <c r="F126" s="29"/>
      <c r="G126" s="4"/>
    </row>
    <row r="127" spans="1:10" ht="13.5" thickBot="1" x14ac:dyDescent="0.25">
      <c r="A127" s="696" t="str">
        <f>'BASE PLANILHAS'!A85:C85</f>
        <v>Total do Submódulo 4.2</v>
      </c>
      <c r="B127" s="697"/>
      <c r="C127" s="698"/>
      <c r="D127" s="48">
        <f>'BASE PLANILHAS'!D85</f>
        <v>0</v>
      </c>
      <c r="E127" s="398">
        <f>SUM(E126)</f>
        <v>174.70363636363635</v>
      </c>
      <c r="F127" s="29"/>
      <c r="G127" s="4"/>
    </row>
    <row r="128" spans="1:10" ht="13.5" thickBot="1" x14ac:dyDescent="0.25">
      <c r="A128" s="241"/>
      <c r="B128" s="240"/>
      <c r="C128" s="240"/>
      <c r="D128" s="240"/>
      <c r="E128" s="242"/>
      <c r="F128" s="1"/>
    </row>
    <row r="129" spans="1:8" ht="13.5" thickBot="1" x14ac:dyDescent="0.25">
      <c r="A129" s="214" t="str">
        <f>'BASE PLANILHAS'!A87</f>
        <v>4.3</v>
      </c>
      <c r="B129" s="696" t="str">
        <f>'BASE PLANILHAS'!B87:C87</f>
        <v>Quadro Resumo do Módulo 4 - Custo de Reposição do Profissional Ausente</v>
      </c>
      <c r="C129" s="697"/>
      <c r="D129" s="46" t="str">
        <f>'BASE PLANILHAS'!D87</f>
        <v>Referência</v>
      </c>
      <c r="E129" s="214" t="str">
        <f>'BASE PLANILHAS'!E87</f>
        <v>Valor (R$)</v>
      </c>
      <c r="F129" s="1"/>
    </row>
    <row r="130" spans="1:8" x14ac:dyDescent="0.2">
      <c r="A130" s="40" t="str">
        <f>'BASE PLANILHAS'!A88</f>
        <v>4.1</v>
      </c>
      <c r="B130" s="720" t="str">
        <f>'BASE PLANILHAS'!B88:C88</f>
        <v>Ausências Legais</v>
      </c>
      <c r="C130" s="721"/>
      <c r="D130" s="396">
        <f>'BASE PLANILHAS'!D88</f>
        <v>3.6866333333333334E-2</v>
      </c>
      <c r="E130" s="72">
        <f>E123</f>
        <v>47.23167161333334</v>
      </c>
      <c r="F130" s="1"/>
    </row>
    <row r="131" spans="1:8" ht="13.5" thickBot="1" x14ac:dyDescent="0.25">
      <c r="A131" s="40" t="str">
        <f>'BASE PLANILHAS'!A89</f>
        <v>4.2</v>
      </c>
      <c r="B131" s="716" t="str">
        <f>'BASE PLANILHAS'!B89:C89</f>
        <v>Intrajornada</v>
      </c>
      <c r="C131" s="717"/>
      <c r="D131" s="397">
        <f>'BASE PLANILHAS'!D89</f>
        <v>0</v>
      </c>
      <c r="E131" s="235">
        <f>E127</f>
        <v>174.70363636363635</v>
      </c>
      <c r="F131" s="1"/>
    </row>
    <row r="132" spans="1:8" ht="13.5" thickBot="1" x14ac:dyDescent="0.25">
      <c r="A132" s="696" t="str">
        <f>'BASE PLANILHAS'!A90:C90</f>
        <v>Total do Módulo 4</v>
      </c>
      <c r="B132" s="697"/>
      <c r="C132" s="698"/>
      <c r="D132" s="48">
        <f>'BASE PLANILHAS'!D90</f>
        <v>3.6866333333333334E-2</v>
      </c>
      <c r="E132" s="398">
        <f>SUM(E130+E131)</f>
        <v>221.93530797696968</v>
      </c>
      <c r="F132" s="1"/>
    </row>
    <row r="133" spans="1:8" x14ac:dyDescent="0.2">
      <c r="A133" s="423"/>
      <c r="B133" s="424"/>
      <c r="C133" s="424"/>
      <c r="D133" s="394"/>
      <c r="E133" s="55"/>
      <c r="F133" s="1"/>
    </row>
    <row r="134" spans="1:8" x14ac:dyDescent="0.2">
      <c r="A134" s="711" t="str">
        <f>'BASE PLANILHAS'!A92:E92</f>
        <v>MÓDULO 5 – INSUMOS DIVERSOS</v>
      </c>
      <c r="B134" s="712"/>
      <c r="C134" s="712"/>
      <c r="D134" s="712"/>
      <c r="E134" s="713"/>
      <c r="F134" s="1"/>
    </row>
    <row r="135" spans="1:8" ht="13.5" thickBot="1" x14ac:dyDescent="0.25">
      <c r="A135" s="38"/>
      <c r="B135" s="38"/>
      <c r="C135" s="38"/>
      <c r="D135" s="38"/>
      <c r="E135" s="56"/>
      <c r="F135" s="1"/>
    </row>
    <row r="136" spans="1:8" ht="13.5" thickBot="1" x14ac:dyDescent="0.25">
      <c r="A136" s="214">
        <f>'BASE PLANILHAS'!A94</f>
        <v>5</v>
      </c>
      <c r="B136" s="696" t="str">
        <f>'BASE PLANILHAS'!B94:C94</f>
        <v>Insumos Diversos</v>
      </c>
      <c r="C136" s="698"/>
      <c r="D136" s="214" t="str">
        <f>'BASE PLANILHAS'!D94</f>
        <v>Referência</v>
      </c>
      <c r="E136" s="417" t="str">
        <f>'BASE PLANILHAS'!E94</f>
        <v>Valor (R$)</v>
      </c>
      <c r="F136" s="1"/>
    </row>
    <row r="137" spans="1:8" x14ac:dyDescent="0.2">
      <c r="A137" s="32" t="str">
        <f>'BASE PLANILHAS'!A95</f>
        <v>A</v>
      </c>
      <c r="B137" s="709" t="str">
        <f>'BASE PLANILHAS'!B95:C95</f>
        <v>Uniformes e EPIs</v>
      </c>
      <c r="C137" s="710"/>
      <c r="D137" s="75">
        <v>0</v>
      </c>
      <c r="E137" s="622">
        <f>C14*'Uniforme Apoio'!BO9+C15*'Uniforme Apoio'!BO10+C16*'Uniforme Apoio'!BO11+C17*'Uniforme Apoio'!BO12+C18*'Uniforme Apoio'!BO13+C19*'Uniforme Apoio'!BO14+C20*'Uniforme Apoio'!BO15+C21*'Uniforme Apoio'!BO16+C22*'Uniforme Apoio'!BO17+C23*'Uniforme Apoio'!BO18+C24*'Uniforme Apoio'!BO19+C25*'Uniforme Apoio'!BO20+C26*'Uniforme Apoio'!BO21+C27*'Uniforme Apoio'!BO22+C28*'Uniforme Apoio'!BO23+C29*'Uniforme Apoio'!BO24+C30*'Uniforme Apoio'!BO25+C31*'Uniforme Apoio'!BO26+C32*'Uniforme Apoio'!BO27+C33*'Uniforme Apoio'!BO28+C34*'Uniforme Apoio'!BO29+C35*'Uniforme Apoio'!BO30+C36*'Uniforme Apoio'!BO31+C37*'Uniforme Apoio'!BO32+C38*'Uniforme Apoio'!BO33+C39*'Uniforme Apoio'!BO34+C40*'Uniforme Apoio'!BO35+C41*'Uniforme Apoio'!BO36+C42*'Uniforme Apoio'!BO37+C43*'Uniforme Apoio'!BO38+C44*'Uniforme Apoio'!BO39+C45*'Uniforme Apoio'!BO40+C46*'Uniforme Apoio'!BO41+C47*'Uniforme Apoio'!BO42+C48*'Uniforme Apoio'!BO43+C49*'Uniforme Apoio'!BO44+C52*'Uniforme Apoio'!BO28</f>
        <v>66.11548611111111</v>
      </c>
      <c r="F137" s="19"/>
      <c r="G137" s="1"/>
    </row>
    <row r="138" spans="1:8" x14ac:dyDescent="0.2">
      <c r="A138" s="34" t="str">
        <f>'BASE PLANILHAS'!A96</f>
        <v>B</v>
      </c>
      <c r="B138" s="733" t="str">
        <f>'BASE PLANILHAS'!B96:C96</f>
        <v>Materiais de Consumo</v>
      </c>
      <c r="C138" s="702"/>
      <c r="D138" s="57">
        <v>0</v>
      </c>
      <c r="E138" s="41">
        <f>D138*C29</f>
        <v>0</v>
      </c>
      <c r="F138" s="19"/>
    </row>
    <row r="139" spans="1:8" x14ac:dyDescent="0.2">
      <c r="A139" s="250" t="str">
        <f>'BASE PLANILHAS'!A97</f>
        <v>C</v>
      </c>
      <c r="B139" s="734" t="str">
        <f>'BASE PLANILHAS'!B97:C97</f>
        <v>Máquinas e Equipamentos (depreciação)</v>
      </c>
      <c r="C139" s="700"/>
      <c r="D139" s="57">
        <v>0</v>
      </c>
      <c r="E139" s="41">
        <f>D139*C29</f>
        <v>0</v>
      </c>
      <c r="F139" s="19"/>
    </row>
    <row r="140" spans="1:8" x14ac:dyDescent="0.2">
      <c r="A140" s="250" t="str">
        <f>'BASE PLANILHAS'!A98</f>
        <v>D</v>
      </c>
      <c r="B140" s="734" t="str">
        <f>'BASE PLANILHAS'!B98:C98</f>
        <v>Produtos de Limpeza</v>
      </c>
      <c r="C140" s="700"/>
      <c r="D140" s="75">
        <v>0</v>
      </c>
      <c r="E140" s="41">
        <v>0</v>
      </c>
      <c r="F140" s="19"/>
      <c r="H140" s="1"/>
    </row>
    <row r="141" spans="1:8" ht="13.5" thickBot="1" x14ac:dyDescent="0.25">
      <c r="A141" s="251" t="str">
        <f>'BASE PLANILHAS'!A99</f>
        <v>E</v>
      </c>
      <c r="B141" s="735" t="str">
        <f>'BASE PLANILHAS'!B99:C99</f>
        <v>Materiais de Higiene</v>
      </c>
      <c r="C141" s="719"/>
      <c r="D141" s="75">
        <v>0</v>
      </c>
      <c r="E141" s="235">
        <v>0</v>
      </c>
      <c r="F141" s="19"/>
      <c r="H141" s="1"/>
    </row>
    <row r="142" spans="1:8" ht="13.5" customHeight="1" thickBot="1" x14ac:dyDescent="0.25">
      <c r="A142" s="736" t="str">
        <f>'BASE PLANILHAS'!A100:C100</f>
        <v>Total do Módulo 5</v>
      </c>
      <c r="B142" s="737"/>
      <c r="C142" s="737"/>
      <c r="D142" s="252"/>
      <c r="E142" s="49">
        <f>SUM(E137:E141)</f>
        <v>66.11548611111111</v>
      </c>
      <c r="F142" s="1"/>
    </row>
    <row r="143" spans="1:8" x14ac:dyDescent="0.2">
      <c r="A143" s="241"/>
      <c r="B143" s="240"/>
      <c r="C143" s="240"/>
      <c r="D143" s="240"/>
      <c r="E143" s="242"/>
      <c r="F143" s="1"/>
    </row>
    <row r="144" spans="1:8" x14ac:dyDescent="0.2">
      <c r="A144" s="711" t="str">
        <f>'BASE PLANILHAS'!A102:E102</f>
        <v>MÓDULO 6 – CUSTOS INDIRETOS, TRIBUTOS E LUCRO</v>
      </c>
      <c r="B144" s="712"/>
      <c r="C144" s="712"/>
      <c r="D144" s="712"/>
      <c r="E144" s="713"/>
      <c r="F144" s="1"/>
    </row>
    <row r="145" spans="1:8" ht="13.5" thickBot="1" x14ac:dyDescent="0.25">
      <c r="A145" s="54"/>
      <c r="B145" s="54"/>
      <c r="C145" s="54"/>
      <c r="D145" s="54"/>
      <c r="E145" s="39"/>
      <c r="F145" s="1"/>
    </row>
    <row r="146" spans="1:8" ht="13.5" thickBot="1" x14ac:dyDescent="0.25">
      <c r="A146" s="214">
        <f>'BASE PLANILHAS'!A104</f>
        <v>6</v>
      </c>
      <c r="B146" s="214" t="str">
        <f>'BASE PLANILHAS'!B104</f>
        <v>Custos Indiretos, Tributos e Lucro</v>
      </c>
      <c r="C146" s="697" t="str">
        <f>'BASE PLANILHAS'!C104:D104</f>
        <v>Referência</v>
      </c>
      <c r="D146" s="698"/>
      <c r="E146" s="417" t="str">
        <f>'BASE PLANILHAS'!E104</f>
        <v>Valor (R$)</v>
      </c>
    </row>
    <row r="147" spans="1:8" x14ac:dyDescent="0.2">
      <c r="A147" s="32" t="str">
        <f>'BASE PLANILHAS'!A105</f>
        <v>A</v>
      </c>
      <c r="B147" s="253" t="str">
        <f>'BASE PLANILHAS'!B105</f>
        <v>Custos Indiretos</v>
      </c>
      <c r="C147" s="254">
        <f>'BASE PLANILHAS'!C105</f>
        <v>0</v>
      </c>
      <c r="D147" s="255"/>
      <c r="E147" s="256">
        <f>C147*$C$54</f>
        <v>0</v>
      </c>
      <c r="F147" s="61"/>
    </row>
    <row r="148" spans="1:8" x14ac:dyDescent="0.2">
      <c r="A148" s="34" t="str">
        <f>'BASE PLANILHAS'!A106</f>
        <v>B</v>
      </c>
      <c r="B148" s="257" t="str">
        <f>'BASE PLANILHAS'!B106</f>
        <v>Lucro</v>
      </c>
      <c r="C148" s="258">
        <f>'BASE PLANILHAS'!C106</f>
        <v>0</v>
      </c>
      <c r="D148" s="259"/>
      <c r="E148" s="256">
        <f>$C148*$C$54</f>
        <v>0</v>
      </c>
      <c r="F148" s="1"/>
    </row>
    <row r="149" spans="1:8" x14ac:dyDescent="0.2">
      <c r="A149" s="34" t="str">
        <f>'BASE PLANILHAS'!A107</f>
        <v>C</v>
      </c>
      <c r="B149" s="34" t="str">
        <f>'BASE PLANILHAS'!B107</f>
        <v>TRIBUTOS</v>
      </c>
      <c r="C149" s="260" t="str">
        <f>'BASE PLANILHAS'!C107</f>
        <v>%</v>
      </c>
      <c r="D149" s="260" t="str">
        <f>'BASE PLANILHAS'!D107</f>
        <v>%</v>
      </c>
      <c r="E149" s="261"/>
      <c r="F149" s="1"/>
    </row>
    <row r="150" spans="1:8" x14ac:dyDescent="0.2">
      <c r="A150" s="34" t="str">
        <f>'BASE PLANILHAS'!A108</f>
        <v>C.1</v>
      </c>
      <c r="B150" s="257" t="str">
        <f>'BASE PLANILHAS'!B108</f>
        <v>PIS</v>
      </c>
      <c r="C150" s="262">
        <f>'BASE PLANILHAS'!C108</f>
        <v>7.6</v>
      </c>
      <c r="D150" s="262">
        <f>((100/((100-($C$153))%)-100)*$C150)/($C$153)</f>
        <v>8.7608069164265068</v>
      </c>
      <c r="E150" s="263">
        <v>0</v>
      </c>
      <c r="F150" s="1"/>
    </row>
    <row r="151" spans="1:8" x14ac:dyDescent="0.2">
      <c r="A151" s="34" t="str">
        <f>'BASE PLANILHAS'!A109</f>
        <v>C.2</v>
      </c>
      <c r="B151" s="257" t="str">
        <f>'BASE PLANILHAS'!B109</f>
        <v>COFINS</v>
      </c>
      <c r="C151" s="262">
        <f>'BASE PLANILHAS'!C109</f>
        <v>1.65</v>
      </c>
      <c r="D151" s="262">
        <f>((100/((100-($C$153))%)-100)*$C151)/($C$153)</f>
        <v>1.9020172910662811</v>
      </c>
      <c r="E151" s="263">
        <v>0</v>
      </c>
      <c r="F151" s="1"/>
    </row>
    <row r="152" spans="1:8" x14ac:dyDescent="0.2">
      <c r="A152" s="34" t="str">
        <f>'BASE PLANILHAS'!A110</f>
        <v>C.3</v>
      </c>
      <c r="B152" s="257" t="str">
        <f>'BASE PLANILHAS'!B110</f>
        <v>ISS</v>
      </c>
      <c r="C152" s="294">
        <f>ISS!B64*100</f>
        <v>4</v>
      </c>
      <c r="D152" s="262">
        <f>((100/((100-($C$153))%)-100)*$C152)/($C$153)</f>
        <v>4.6109510086455305</v>
      </c>
      <c r="E152" s="264">
        <v>0</v>
      </c>
      <c r="F152" s="1"/>
    </row>
    <row r="153" spans="1:8" ht="13.5" thickBot="1" x14ac:dyDescent="0.25">
      <c r="A153" s="714" t="str">
        <f>'BASE PLANILHAS'!A111:B111</f>
        <v>Total Tributos</v>
      </c>
      <c r="B153" s="715">
        <f>'[1]BASE PLANILHAS'!A102:B102</f>
        <v>0</v>
      </c>
      <c r="C153" s="265">
        <f>SUM(C150:C152)</f>
        <v>13.25</v>
      </c>
      <c r="D153" s="265">
        <f>SUM(D150:D152)</f>
        <v>15.273775216138318</v>
      </c>
      <c r="E153" s="266">
        <f>((E147+E148+E142+E132+E112+E100+E63)*D153)%</f>
        <v>448.87743115608436</v>
      </c>
      <c r="F153" s="1"/>
    </row>
    <row r="154" spans="1:8" ht="13.5" thickBot="1" x14ac:dyDescent="0.25">
      <c r="A154" s="696" t="str">
        <f>'BASE PLANILHAS'!A112:D112</f>
        <v>Total do Módulo 6</v>
      </c>
      <c r="B154" s="697"/>
      <c r="C154" s="697"/>
      <c r="D154" s="698"/>
      <c r="E154" s="51">
        <f>SUM(E147:E153)</f>
        <v>448.87743115608436</v>
      </c>
      <c r="F154" s="1"/>
    </row>
    <row r="155" spans="1:8" x14ac:dyDescent="0.2">
      <c r="A155" s="267"/>
      <c r="B155" s="268"/>
      <c r="C155" s="268"/>
      <c r="D155" s="268"/>
      <c r="E155" s="59"/>
    </row>
    <row r="156" spans="1:8" x14ac:dyDescent="0.2">
      <c r="A156" s="738" t="str">
        <f>'BASE PLANILHAS'!A114:E114</f>
        <v>QUADRO RESUMO DO CUSTO POR EMPREGADO</v>
      </c>
      <c r="B156" s="739"/>
      <c r="C156" s="739"/>
      <c r="D156" s="739"/>
      <c r="E156" s="740"/>
      <c r="G156" s="3"/>
    </row>
    <row r="157" spans="1:8" ht="13.5" thickBot="1" x14ac:dyDescent="0.25">
      <c r="A157" s="423"/>
      <c r="B157" s="418"/>
      <c r="C157" s="418"/>
      <c r="D157" s="418"/>
      <c r="E157" s="419"/>
      <c r="G157" s="3"/>
    </row>
    <row r="158" spans="1:8" ht="13.5" thickBot="1" x14ac:dyDescent="0.25">
      <c r="A158" s="696" t="str">
        <f>'BASE PLANILHAS'!A116:D116</f>
        <v>Mão-de-Obra vinculada à execução contratual</v>
      </c>
      <c r="B158" s="697"/>
      <c r="C158" s="697"/>
      <c r="D158" s="698"/>
      <c r="E158" s="214" t="str">
        <f>'BASE PLANILHAS'!E116</f>
        <v>VALOR (R$)</v>
      </c>
      <c r="G158" s="1"/>
      <c r="H158" s="1"/>
    </row>
    <row r="159" spans="1:8" x14ac:dyDescent="0.2">
      <c r="A159" s="32" t="str">
        <f>'BASE PLANILHAS'!A117</f>
        <v>A</v>
      </c>
      <c r="B159" s="741" t="str">
        <f>'BASE PLANILHAS'!B117:D117</f>
        <v>MÓDULO 1 - COMPOSIÇÃO DA REMUNERAÇÃO</v>
      </c>
      <c r="C159" s="742"/>
      <c r="D159" s="743"/>
      <c r="E159" s="256">
        <f>E63</f>
        <v>1281.1600000000001</v>
      </c>
    </row>
    <row r="160" spans="1:8" x14ac:dyDescent="0.2">
      <c r="A160" s="34" t="str">
        <f>'BASE PLANILHAS'!A118</f>
        <v>B</v>
      </c>
      <c r="B160" s="744" t="str">
        <f>'BASE PLANILHAS'!B118:D118</f>
        <v>MÓDULO 2 – ENCARGOS E BENEFÍCIOS MENSAIS E DIÁRIOS</v>
      </c>
      <c r="C160" s="731"/>
      <c r="D160" s="732"/>
      <c r="E160" s="263">
        <f>E100</f>
        <v>1299.1058399999999</v>
      </c>
    </row>
    <row r="161" spans="1:7" x14ac:dyDescent="0.2">
      <c r="A161" s="34" t="str">
        <f>'BASE PLANILHAS'!A119</f>
        <v>C</v>
      </c>
      <c r="B161" s="745" t="str">
        <f>'BASE PLANILHAS'!B119:D119</f>
        <v>MÓDULO 3 – PROVISÃO PARA RESCISÃO</v>
      </c>
      <c r="C161" s="746"/>
      <c r="D161" s="747"/>
      <c r="E161" s="263">
        <f>E112</f>
        <v>70.560132160246923</v>
      </c>
      <c r="G161" s="3"/>
    </row>
    <row r="162" spans="1:7" x14ac:dyDescent="0.2">
      <c r="A162" s="34" t="str">
        <f>'BASE PLANILHAS'!A120</f>
        <v>D</v>
      </c>
      <c r="B162" s="744" t="str">
        <f>'BASE PLANILHAS'!B120:D120</f>
        <v>MÓDULO 4 – CUSTO DE REPOSIÇÃO DO PROFISSIONAL AUSENTE</v>
      </c>
      <c r="C162" s="731"/>
      <c r="D162" s="732"/>
      <c r="E162" s="263">
        <f>E132</f>
        <v>221.93530797696968</v>
      </c>
      <c r="G162" s="3"/>
    </row>
    <row r="163" spans="1:7" x14ac:dyDescent="0.2">
      <c r="A163" s="34" t="str">
        <f>'BASE PLANILHAS'!A121</f>
        <v>E</v>
      </c>
      <c r="B163" s="728" t="str">
        <f>'BASE PLANILHAS'!B121:D121</f>
        <v>MÓDULO 5 – INSUMOS DIVERSOS</v>
      </c>
      <c r="C163" s="729"/>
      <c r="D163" s="730"/>
      <c r="E163" s="263">
        <f>E142</f>
        <v>66.11548611111111</v>
      </c>
    </row>
    <row r="164" spans="1:7" x14ac:dyDescent="0.2">
      <c r="A164" s="34" t="str">
        <f>'BASE PLANILHAS'!A122</f>
        <v>-</v>
      </c>
      <c r="B164" s="722" t="str">
        <f>'BASE PLANILHAS'!B122:D122</f>
        <v>Subtotal (A + B + C + D + E)</v>
      </c>
      <c r="C164" s="723"/>
      <c r="D164" s="724"/>
      <c r="E164" s="60">
        <f>SUM(E159:E163)</f>
        <v>2938.8767662483283</v>
      </c>
      <c r="F164" s="4"/>
      <c r="G164" s="2"/>
    </row>
    <row r="165" spans="1:7" ht="13.5" thickBot="1" x14ac:dyDescent="0.25">
      <c r="A165" s="36" t="str">
        <f>'BASE PLANILHAS'!A123</f>
        <v>F</v>
      </c>
      <c r="B165" s="725" t="str">
        <f>'BASE PLANILHAS'!B123:D123</f>
        <v>MÓDULO 6 – CUSTOS INDIRETOS, TRIBUTOS E LUCRO</v>
      </c>
      <c r="C165" s="726"/>
      <c r="D165" s="727"/>
      <c r="E165" s="24">
        <f>E154</f>
        <v>448.87743115608436</v>
      </c>
    </row>
    <row r="166" spans="1:7" ht="13.5" thickBot="1" x14ac:dyDescent="0.25">
      <c r="A166" s="696" t="str">
        <f>'BASE PLANILHAS'!A124:D124</f>
        <v xml:space="preserve">Custo Total </v>
      </c>
      <c r="B166" s="697"/>
      <c r="C166" s="697"/>
      <c r="D166" s="698"/>
      <c r="E166" s="49">
        <f>SUM(E164:E165)</f>
        <v>3387.7541974044125</v>
      </c>
      <c r="F166" s="4"/>
    </row>
    <row r="167" spans="1:7" ht="13.5" thickBot="1" x14ac:dyDescent="0.25">
      <c r="A167" s="696" t="str">
        <f>'BASE PLANILHAS'!A125:D125</f>
        <v xml:space="preserve">Custo Total Anual </v>
      </c>
      <c r="B167" s="697"/>
      <c r="C167" s="697"/>
      <c r="D167" s="698"/>
      <c r="E167" s="51">
        <f>E166*12</f>
        <v>40653.05036885295</v>
      </c>
      <c r="F167" s="4"/>
    </row>
    <row r="168" spans="1:7" hidden="1" x14ac:dyDescent="0.2">
      <c r="A168" s="425"/>
      <c r="B168" s="825"/>
      <c r="C168" s="825"/>
      <c r="D168" s="25"/>
      <c r="E168" s="25"/>
    </row>
    <row r="169" spans="1:7" ht="40.5" hidden="1" customHeight="1" thickBot="1" x14ac:dyDescent="0.25">
      <c r="A169" s="826"/>
      <c r="B169" s="827"/>
      <c r="C169" s="26"/>
      <c r="D169" s="8"/>
      <c r="E169" s="17"/>
    </row>
    <row r="170" spans="1:7" ht="12.75" hidden="1" customHeight="1" x14ac:dyDescent="0.2">
      <c r="A170" s="828"/>
      <c r="B170" s="829"/>
      <c r="C170" s="270"/>
      <c r="D170" s="271"/>
      <c r="E170" s="272"/>
    </row>
    <row r="171" spans="1:7" ht="12.75" hidden="1" customHeight="1" x14ac:dyDescent="0.2">
      <c r="A171" s="816"/>
      <c r="B171" s="817"/>
      <c r="C171" s="273"/>
      <c r="D171" s="274"/>
      <c r="E171" s="275"/>
    </row>
    <row r="172" spans="1:7" ht="12.75" hidden="1" customHeight="1" x14ac:dyDescent="0.2">
      <c r="A172" s="816"/>
      <c r="B172" s="817"/>
      <c r="C172" s="273"/>
      <c r="D172" s="274"/>
      <c r="E172" s="275"/>
    </row>
    <row r="173" spans="1:7" ht="12.75" hidden="1" customHeight="1" x14ac:dyDescent="0.2">
      <c r="A173" s="816"/>
      <c r="B173" s="817"/>
      <c r="C173" s="273"/>
      <c r="D173" s="274"/>
      <c r="E173" s="275"/>
    </row>
    <row r="174" spans="1:7" ht="12.75" hidden="1" customHeight="1" x14ac:dyDescent="0.2">
      <c r="A174" s="818"/>
      <c r="B174" s="819"/>
      <c r="C174" s="9"/>
      <c r="D174" s="10"/>
      <c r="E174" s="275"/>
    </row>
    <row r="175" spans="1:7" ht="13.5" hidden="1" customHeight="1" thickBot="1" x14ac:dyDescent="0.25">
      <c r="A175" s="820"/>
      <c r="B175" s="821"/>
      <c r="C175" s="276"/>
      <c r="D175" s="277"/>
      <c r="E175" s="278"/>
    </row>
    <row r="176" spans="1:7" ht="13.5" hidden="1" thickBot="1" x14ac:dyDescent="0.25">
      <c r="A176" s="822"/>
      <c r="B176" s="823"/>
      <c r="C176" s="823"/>
      <c r="D176" s="824"/>
      <c r="E176" s="11"/>
    </row>
    <row r="177" spans="1:8" hidden="1" x14ac:dyDescent="0.2">
      <c r="A177" s="7"/>
      <c r="B177" s="7"/>
      <c r="C177" s="7"/>
      <c r="D177" s="7"/>
      <c r="E177" s="7"/>
    </row>
    <row r="178" spans="1:8" hidden="1" x14ac:dyDescent="0.2">
      <c r="A178" s="425"/>
      <c r="B178" s="825"/>
      <c r="C178" s="825"/>
      <c r="D178" s="25"/>
      <c r="E178" s="25"/>
    </row>
    <row r="179" spans="1:8" ht="13.5" hidden="1" thickBot="1" x14ac:dyDescent="0.25">
      <c r="A179" s="798"/>
      <c r="B179" s="799"/>
      <c r="C179" s="799"/>
      <c r="D179" s="799"/>
      <c r="E179" s="800"/>
    </row>
    <row r="180" spans="1:8" ht="13.5" hidden="1" thickBot="1" x14ac:dyDescent="0.25">
      <c r="A180" s="279"/>
      <c r="B180" s="801"/>
      <c r="C180" s="802"/>
      <c r="D180" s="803"/>
      <c r="E180" s="17"/>
    </row>
    <row r="181" spans="1:8" hidden="1" x14ac:dyDescent="0.2">
      <c r="A181" s="280"/>
      <c r="B181" s="804"/>
      <c r="C181" s="805"/>
      <c r="D181" s="806"/>
      <c r="E181" s="281"/>
    </row>
    <row r="182" spans="1:8" hidden="1" x14ac:dyDescent="0.2">
      <c r="A182" s="282"/>
      <c r="B182" s="807"/>
      <c r="C182" s="808"/>
      <c r="D182" s="809"/>
      <c r="E182" s="283"/>
    </row>
    <row r="183" spans="1:8" ht="13.5" hidden="1" thickBot="1" x14ac:dyDescent="0.25">
      <c r="A183" s="282"/>
      <c r="B183" s="810"/>
      <c r="C183" s="811"/>
      <c r="D183" s="812"/>
      <c r="E183" s="283"/>
    </row>
    <row r="184" spans="1:8" ht="13.5" hidden="1" thickBot="1" x14ac:dyDescent="0.25">
      <c r="A184" s="813"/>
      <c r="B184" s="814"/>
      <c r="C184" s="814"/>
      <c r="D184" s="815"/>
      <c r="E184" s="11"/>
    </row>
    <row r="185" spans="1:8" hidden="1" x14ac:dyDescent="0.2">
      <c r="A185" s="284"/>
      <c r="B185" s="7"/>
      <c r="C185" s="7"/>
      <c r="D185" s="7"/>
      <c r="E185" s="7"/>
    </row>
    <row r="186" spans="1:8" hidden="1" x14ac:dyDescent="0.2">
      <c r="A186" s="7"/>
      <c r="B186" s="7"/>
      <c r="C186" s="7"/>
      <c r="D186" s="7"/>
      <c r="E186" s="7"/>
    </row>
    <row r="187" spans="1:8" hidden="1" x14ac:dyDescent="0.2">
      <c r="A187" s="7"/>
      <c r="B187" s="7"/>
      <c r="C187" s="7"/>
      <c r="D187" s="7"/>
      <c r="E187" s="7"/>
    </row>
    <row r="188" spans="1:8" x14ac:dyDescent="0.2">
      <c r="A188" s="13"/>
      <c r="B188" s="13"/>
      <c r="C188" s="7"/>
      <c r="D188" s="7"/>
      <c r="E188" s="30"/>
      <c r="F188" s="4"/>
    </row>
    <row r="189" spans="1:8" x14ac:dyDescent="0.2">
      <c r="A189" s="14"/>
      <c r="B189" s="13"/>
      <c r="C189" s="7"/>
      <c r="D189" s="7"/>
      <c r="E189" s="69"/>
      <c r="F189" s="4"/>
      <c r="H189" s="4"/>
    </row>
    <row r="190" spans="1:8" x14ac:dyDescent="0.2">
      <c r="A190" s="7"/>
      <c r="B190" s="7"/>
      <c r="C190" s="7"/>
      <c r="D190" s="7"/>
      <c r="E190" s="15"/>
      <c r="H190" s="4"/>
    </row>
    <row r="191" spans="1:8" x14ac:dyDescent="0.2">
      <c r="A191" s="7"/>
      <c r="B191" s="7"/>
      <c r="C191" s="7"/>
      <c r="D191" s="7"/>
      <c r="E191" s="15"/>
    </row>
    <row r="192" spans="1:8" x14ac:dyDescent="0.2">
      <c r="A192" s="4"/>
      <c r="E192" s="4"/>
    </row>
    <row r="193" spans="1:1" x14ac:dyDescent="0.2">
      <c r="A193" s="4"/>
    </row>
  </sheetData>
  <sheetProtection sheet="1" objects="1" scenarios="1"/>
  <mergeCells count="115">
    <mergeCell ref="A1:E1"/>
    <mergeCell ref="A3:E3"/>
    <mergeCell ref="B4:D4"/>
    <mergeCell ref="B5:D5"/>
    <mergeCell ref="B6:D6"/>
    <mergeCell ref="B7:D7"/>
    <mergeCell ref="B58:C58"/>
    <mergeCell ref="B59:C59"/>
    <mergeCell ref="B60:C60"/>
    <mergeCell ref="B61:C61"/>
    <mergeCell ref="B62:C62"/>
    <mergeCell ref="A63:D63"/>
    <mergeCell ref="B8:D8"/>
    <mergeCell ref="A10:E10"/>
    <mergeCell ref="B12:E12"/>
    <mergeCell ref="A55:C55"/>
    <mergeCell ref="B56:C56"/>
    <mergeCell ref="B57:C57"/>
    <mergeCell ref="B72:C72"/>
    <mergeCell ref="B73:C73"/>
    <mergeCell ref="B74:C74"/>
    <mergeCell ref="B75:C75"/>
    <mergeCell ref="A76:C76"/>
    <mergeCell ref="B78:C78"/>
    <mergeCell ref="A65:E65"/>
    <mergeCell ref="B67:C67"/>
    <mergeCell ref="B68:C68"/>
    <mergeCell ref="B69:C69"/>
    <mergeCell ref="B70:C70"/>
    <mergeCell ref="B71:C71"/>
    <mergeCell ref="B86:C86"/>
    <mergeCell ref="B87:C87"/>
    <mergeCell ref="B88:C88"/>
    <mergeCell ref="B89:C89"/>
    <mergeCell ref="B90:C90"/>
    <mergeCell ref="B91:C91"/>
    <mergeCell ref="B79:C79"/>
    <mergeCell ref="B80:C80"/>
    <mergeCell ref="B81:C81"/>
    <mergeCell ref="B82:C82"/>
    <mergeCell ref="A83:C83"/>
    <mergeCell ref="B85:C85"/>
    <mergeCell ref="B99:D99"/>
    <mergeCell ref="A100:D100"/>
    <mergeCell ref="A102:E102"/>
    <mergeCell ref="B104:C104"/>
    <mergeCell ref="B105:C105"/>
    <mergeCell ref="B106:C106"/>
    <mergeCell ref="B92:C92"/>
    <mergeCell ref="B93:C93"/>
    <mergeCell ref="A94:D94"/>
    <mergeCell ref="B96:D96"/>
    <mergeCell ref="B97:D97"/>
    <mergeCell ref="B98:D98"/>
    <mergeCell ref="A114:E114"/>
    <mergeCell ref="B116:C116"/>
    <mergeCell ref="B117:C117"/>
    <mergeCell ref="B118:C118"/>
    <mergeCell ref="B119:C119"/>
    <mergeCell ref="B120:C120"/>
    <mergeCell ref="B107:C107"/>
    <mergeCell ref="B108:C108"/>
    <mergeCell ref="B109:C109"/>
    <mergeCell ref="B110:C110"/>
    <mergeCell ref="B111:C111"/>
    <mergeCell ref="A112:C112"/>
    <mergeCell ref="B129:C129"/>
    <mergeCell ref="B130:C130"/>
    <mergeCell ref="B131:C131"/>
    <mergeCell ref="A132:C132"/>
    <mergeCell ref="A134:E134"/>
    <mergeCell ref="B136:C136"/>
    <mergeCell ref="B121:C121"/>
    <mergeCell ref="B122:C122"/>
    <mergeCell ref="A123:C123"/>
    <mergeCell ref="B125:C125"/>
    <mergeCell ref="B126:C126"/>
    <mergeCell ref="A127:C127"/>
    <mergeCell ref="A144:E144"/>
    <mergeCell ref="C146:D146"/>
    <mergeCell ref="A153:B153"/>
    <mergeCell ref="A154:D154"/>
    <mergeCell ref="A156:E156"/>
    <mergeCell ref="A158:D158"/>
    <mergeCell ref="B137:C137"/>
    <mergeCell ref="B138:C138"/>
    <mergeCell ref="B139:C139"/>
    <mergeCell ref="B140:C140"/>
    <mergeCell ref="B141:C141"/>
    <mergeCell ref="A142:C142"/>
    <mergeCell ref="B165:D165"/>
    <mergeCell ref="A166:D166"/>
    <mergeCell ref="A167:D167"/>
    <mergeCell ref="B168:C168"/>
    <mergeCell ref="A169:B169"/>
    <mergeCell ref="A170:B170"/>
    <mergeCell ref="B159:D159"/>
    <mergeCell ref="B160:D160"/>
    <mergeCell ref="B161:D161"/>
    <mergeCell ref="B162:D162"/>
    <mergeCell ref="B163:D163"/>
    <mergeCell ref="B164:D164"/>
    <mergeCell ref="A184:D184"/>
    <mergeCell ref="B178:C178"/>
    <mergeCell ref="A179:E179"/>
    <mergeCell ref="B180:D180"/>
    <mergeCell ref="B181:D181"/>
    <mergeCell ref="B182:D182"/>
    <mergeCell ref="B183:D183"/>
    <mergeCell ref="A171:B171"/>
    <mergeCell ref="A172:B172"/>
    <mergeCell ref="A173:B173"/>
    <mergeCell ref="A174:B174"/>
    <mergeCell ref="A175:B175"/>
    <mergeCell ref="A176:D176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2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84" sqref="D84:E84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9" x14ac:dyDescent="0.2">
      <c r="A1" s="752" t="str">
        <f>'BASE PLANILHAS'!A1:E1</f>
        <v>ANEXO VI - PLANILHA DE COMPOSIÇÃO DE CUSTOS</v>
      </c>
      <c r="B1" s="753"/>
      <c r="C1" s="753"/>
      <c r="D1" s="753"/>
      <c r="E1" s="754"/>
    </row>
    <row r="2" spans="1:9" ht="13.5" thickBot="1" x14ac:dyDescent="0.25">
      <c r="A2" s="174"/>
      <c r="B2" s="221"/>
      <c r="C2" s="221"/>
      <c r="D2" s="222"/>
      <c r="E2" s="223"/>
      <c r="F2" s="54"/>
      <c r="G2" s="54"/>
      <c r="H2" s="54"/>
    </row>
    <row r="3" spans="1:9" ht="13.5" thickBot="1" x14ac:dyDescent="0.25">
      <c r="A3" s="755" t="str">
        <f>'BASE PLANILHAS'!A3:E3</f>
        <v>Dados para composição dos custos referentes à mão-de-obra</v>
      </c>
      <c r="B3" s="756"/>
      <c r="C3" s="756"/>
      <c r="D3" s="756"/>
      <c r="E3" s="757"/>
      <c r="F3" s="54"/>
      <c r="G3" s="54"/>
      <c r="H3" s="54"/>
    </row>
    <row r="4" spans="1:9" x14ac:dyDescent="0.2">
      <c r="A4" s="64" t="str">
        <f>'BASE PLANILHAS'!A4</f>
        <v>A</v>
      </c>
      <c r="B4" s="758" t="str">
        <f>'BASE PLANILHAS'!B4:D4</f>
        <v>Localidade</v>
      </c>
      <c r="C4" s="759"/>
      <c r="D4" s="760"/>
      <c r="E4" s="297" t="str">
        <f>CCT!A152</f>
        <v>Sao Francisco</v>
      </c>
      <c r="F4" s="54"/>
      <c r="G4" s="54"/>
      <c r="H4" s="54"/>
    </row>
    <row r="5" spans="1:9" x14ac:dyDescent="0.2">
      <c r="A5" s="34" t="str">
        <f>'BASE PLANILHAS'!A5</f>
        <v>B</v>
      </c>
      <c r="B5" s="761" t="str">
        <f>'BASE PLANILHAS'!B5:D5</f>
        <v>Tipo de serviço</v>
      </c>
      <c r="C5" s="762"/>
      <c r="D5" s="763"/>
      <c r="E5" s="33" t="str">
        <f>'BASE PLANILHAS'!E5</f>
        <v>Apoio Administrativo</v>
      </c>
      <c r="F5" s="54"/>
      <c r="G5" s="54"/>
      <c r="H5" s="54"/>
    </row>
    <row r="6" spans="1:9" x14ac:dyDescent="0.2">
      <c r="A6" s="34" t="str">
        <f>'BASE PLANILHAS'!A6</f>
        <v>C</v>
      </c>
      <c r="B6" s="745" t="str">
        <f>'BASE PLANILHAS'!B6:D6</f>
        <v>Salário Nominativo da Categoria Profissional</v>
      </c>
      <c r="C6" s="746"/>
      <c r="D6" s="747"/>
      <c r="E6" s="297">
        <f>CCT!H152</f>
        <v>1281.1600000000001</v>
      </c>
      <c r="F6" s="54"/>
      <c r="G6" s="54"/>
      <c r="H6" s="54"/>
    </row>
    <row r="7" spans="1:9" x14ac:dyDescent="0.2">
      <c r="A7" s="34" t="str">
        <f>'BASE PLANILHAS'!A7</f>
        <v>D</v>
      </c>
      <c r="B7" s="745" t="str">
        <f>'BASE PLANILHAS'!B7:D7</f>
        <v>Categoria profissional (vinculada à execução contratual)</v>
      </c>
      <c r="C7" s="746"/>
      <c r="D7" s="747"/>
      <c r="E7" s="298" t="str">
        <f>CCT!B152</f>
        <v>Porteiro - 220h</v>
      </c>
      <c r="G7" s="1"/>
    </row>
    <row r="8" spans="1:9" ht="13.5" thickBot="1" x14ac:dyDescent="0.25">
      <c r="A8" s="36" t="str">
        <f>'BASE PLANILHAS'!A8</f>
        <v>E</v>
      </c>
      <c r="B8" s="764" t="str">
        <f>'BASE PLANILHAS'!B8:D8</f>
        <v>Data base da categoria (dia/mês/ano)</v>
      </c>
      <c r="C8" s="765"/>
      <c r="D8" s="766"/>
      <c r="E8" s="225">
        <f>CCT!P152</f>
        <v>43101</v>
      </c>
      <c r="F8" s="63"/>
    </row>
    <row r="9" spans="1:9" x14ac:dyDescent="0.2">
      <c r="A9" s="226"/>
      <c r="B9" s="100"/>
      <c r="C9" s="100"/>
      <c r="D9" s="100"/>
      <c r="E9" s="227"/>
      <c r="F9" s="63"/>
      <c r="H9" s="1"/>
    </row>
    <row r="10" spans="1:9" x14ac:dyDescent="0.2">
      <c r="A10" s="711" t="str">
        <f>'BASE PLANILHAS'!A10:E10</f>
        <v>MÓDULO 1 - COMPOSIÇÃO DA REMUNERAÇÃO</v>
      </c>
      <c r="B10" s="712"/>
      <c r="C10" s="712"/>
      <c r="D10" s="712"/>
      <c r="E10" s="713"/>
      <c r="F10" s="70"/>
    </row>
    <row r="11" spans="1:9" ht="13.5" thickBot="1" x14ac:dyDescent="0.25">
      <c r="A11" s="37"/>
      <c r="B11" s="38"/>
      <c r="C11" s="38"/>
      <c r="D11" s="38"/>
      <c r="E11" s="39"/>
      <c r="F11" s="1"/>
    </row>
    <row r="12" spans="1:9" ht="13.5" thickBot="1" x14ac:dyDescent="0.25">
      <c r="A12" s="214">
        <f>'BASE PLANILHAS'!A12</f>
        <v>1</v>
      </c>
      <c r="B12" s="696" t="str">
        <f>'BASE PLANILHAS'!B12:C12</f>
        <v>Composição da Remuneração</v>
      </c>
      <c r="C12" s="698"/>
      <c r="D12" s="417" t="str">
        <f>'BASE PLANILHAS'!D12</f>
        <v>Referência</v>
      </c>
      <c r="E12" s="417" t="str">
        <f>'BASE PLANILHAS'!E12</f>
        <v>Valor (R$)</v>
      </c>
      <c r="G12" s="1"/>
      <c r="I12" s="1"/>
    </row>
    <row r="13" spans="1:9" x14ac:dyDescent="0.2">
      <c r="A13" s="40" t="str">
        <f>'BASE PLANILHAS'!A13</f>
        <v>A</v>
      </c>
      <c r="B13" s="720" t="str">
        <f>'BASE PLANILHAS'!B13:C13</f>
        <v>Salário Base</v>
      </c>
      <c r="C13" s="721"/>
      <c r="D13" s="83">
        <v>1</v>
      </c>
      <c r="E13" s="41">
        <f>E6*D13</f>
        <v>1281.1600000000001</v>
      </c>
    </row>
    <row r="14" spans="1:9" x14ac:dyDescent="0.2">
      <c r="A14" s="34" t="str">
        <f>'BASE PLANILHAS'!A14</f>
        <v>B</v>
      </c>
      <c r="B14" s="699" t="str">
        <f>'BASE PLANILHAS'!B14:C14</f>
        <v xml:space="preserve">Adicional Periculosidade </v>
      </c>
      <c r="C14" s="700"/>
      <c r="D14" s="291">
        <v>0</v>
      </c>
      <c r="E14" s="216">
        <f t="shared" ref="E14:E17" si="0">D14*$E$13</f>
        <v>0</v>
      </c>
      <c r="G14" s="1"/>
    </row>
    <row r="15" spans="1:9" x14ac:dyDescent="0.2">
      <c r="A15" s="34" t="str">
        <f>'BASE PLANILHAS'!A15</f>
        <v>C</v>
      </c>
      <c r="B15" s="699" t="str">
        <f>'BASE PLANILHAS'!B15:C15</f>
        <v>Adicional Insalubridade</v>
      </c>
      <c r="C15" s="700"/>
      <c r="D15" s="296">
        <v>0</v>
      </c>
      <c r="E15" s="55">
        <f>D15*$D$13</f>
        <v>0</v>
      </c>
      <c r="G15" s="1"/>
    </row>
    <row r="16" spans="1:9" x14ac:dyDescent="0.2">
      <c r="A16" s="34" t="str">
        <f>'BASE PLANILHAS'!A16</f>
        <v>D</v>
      </c>
      <c r="B16" s="701" t="str">
        <f>'BASE PLANILHAS'!B16:C16</f>
        <v>Adicional Noturno</v>
      </c>
      <c r="C16" s="702"/>
      <c r="D16" s="42">
        <v>0</v>
      </c>
      <c r="E16" s="216">
        <f t="shared" si="0"/>
        <v>0</v>
      </c>
      <c r="G16" s="1"/>
    </row>
    <row r="17" spans="1:9" x14ac:dyDescent="0.2">
      <c r="A17" s="34" t="str">
        <f>'BASE PLANILHAS'!A17</f>
        <v>E</v>
      </c>
      <c r="B17" s="699" t="str">
        <f>'BASE PLANILHAS'!B17:C17</f>
        <v>Adicional de Hora Noturna Reduzida</v>
      </c>
      <c r="C17" s="700"/>
      <c r="D17" s="42">
        <v>0</v>
      </c>
      <c r="E17" s="216">
        <f t="shared" si="0"/>
        <v>0</v>
      </c>
    </row>
    <row r="18" spans="1:9" x14ac:dyDescent="0.2">
      <c r="A18" s="34" t="str">
        <f>'BASE PLANILHAS'!A18</f>
        <v>F</v>
      </c>
      <c r="B18" s="699" t="str">
        <f>'BASE PLANILHAS'!B18:C18</f>
        <v>Intervalo Intrajornada</v>
      </c>
      <c r="C18" s="700"/>
      <c r="D18" s="291">
        <v>0</v>
      </c>
      <c r="E18" s="216">
        <f>D18*$E$13</f>
        <v>0</v>
      </c>
    </row>
    <row r="19" spans="1:9" x14ac:dyDescent="0.2">
      <c r="A19" s="64" t="str">
        <f>'BASE PLANILHAS'!A19</f>
        <v>G</v>
      </c>
      <c r="B19" s="701" t="str">
        <f>'BASE PLANILHAS'!B19:C19</f>
        <v>Feriado Nacional - Súmula 444/2012 - TST</v>
      </c>
      <c r="C19" s="702"/>
      <c r="D19" s="291">
        <v>0</v>
      </c>
      <c r="E19" s="216">
        <f>D19*$E$13</f>
        <v>0</v>
      </c>
    </row>
    <row r="20" spans="1:9" ht="13.5" thickBot="1" x14ac:dyDescent="0.25">
      <c r="A20" s="36" t="str">
        <f>'BASE PLANILHAS'!A20</f>
        <v>H</v>
      </c>
      <c r="B20" s="716" t="str">
        <f>'BASE PLANILHAS'!B20:C20</f>
        <v>Adicional de Acúmulo de função</v>
      </c>
      <c r="C20" s="717"/>
      <c r="D20" s="42">
        <v>0</v>
      </c>
      <c r="E20" s="215">
        <f>D20*$E$13</f>
        <v>0</v>
      </c>
    </row>
    <row r="21" spans="1:9" ht="13.5" thickBot="1" x14ac:dyDescent="0.25">
      <c r="A21" s="696" t="str">
        <f>'BASE PLANILHAS'!A21:D21</f>
        <v>Total do Módulo 1</v>
      </c>
      <c r="B21" s="697"/>
      <c r="C21" s="697"/>
      <c r="D21" s="698"/>
      <c r="E21" s="51">
        <f>SUM(E13:E20)</f>
        <v>1281.1600000000001</v>
      </c>
    </row>
    <row r="22" spans="1:9" x14ac:dyDescent="0.2">
      <c r="A22" s="423"/>
      <c r="B22" s="424"/>
      <c r="C22" s="424"/>
      <c r="D22" s="424"/>
      <c r="E22" s="44"/>
      <c r="F22" s="1"/>
    </row>
    <row r="23" spans="1:9" x14ac:dyDescent="0.2">
      <c r="A23" s="711" t="str">
        <f>'BASE PLANILHAS'!A23:E23</f>
        <v>MÓDULO 2 – ENCARGOS E BENEFÍCIOS MENSAIS E DIÁRIOS</v>
      </c>
      <c r="B23" s="712"/>
      <c r="C23" s="712"/>
      <c r="D23" s="712"/>
      <c r="E23" s="713"/>
      <c r="F23" s="1"/>
    </row>
    <row r="24" spans="1:9" ht="13.5" thickBot="1" x14ac:dyDescent="0.25">
      <c r="A24" s="420"/>
      <c r="B24" s="421"/>
      <c r="C24" s="421"/>
      <c r="D24" s="421"/>
      <c r="E24" s="422"/>
      <c r="F24" s="1"/>
    </row>
    <row r="25" spans="1:9" ht="13.5" thickBot="1" x14ac:dyDescent="0.25">
      <c r="A25" s="214" t="str">
        <f>'BASE PLANILHAS'!A25</f>
        <v>2.1</v>
      </c>
      <c r="B25" s="696" t="str">
        <f>'BASE PLANILHAS'!B25:C25</f>
        <v>Submódulo 2.1 - Encargos Previdenciários, FGTS e Outras Contribuições</v>
      </c>
      <c r="C25" s="698"/>
      <c r="D25" s="214" t="str">
        <f>'BASE PLANILHAS'!D25</f>
        <v>Referência</v>
      </c>
      <c r="E25" s="214" t="str">
        <f>'BASE PLANILHAS'!E25</f>
        <v>Valor (R$)</v>
      </c>
    </row>
    <row r="26" spans="1:9" x14ac:dyDescent="0.2">
      <c r="A26" s="40" t="str">
        <f>'BASE PLANILHAS'!A26</f>
        <v>A</v>
      </c>
      <c r="B26" s="708" t="str">
        <f>'BASE PLANILHAS'!B26:C26</f>
        <v>INSS</v>
      </c>
      <c r="C26" s="710"/>
      <c r="D26" s="73">
        <f>'BASE PLANILHAS'!D26</f>
        <v>0.2</v>
      </c>
      <c r="E26" s="74">
        <f>$E$21*D26</f>
        <v>256.23200000000003</v>
      </c>
    </row>
    <row r="27" spans="1:9" x14ac:dyDescent="0.2">
      <c r="A27" s="34" t="str">
        <f>'BASE PLANILHAS'!A27</f>
        <v>B</v>
      </c>
      <c r="B27" s="701" t="str">
        <f>'BASE PLANILHAS'!B27:C27</f>
        <v>SESI OU SENAC</v>
      </c>
      <c r="C27" s="702"/>
      <c r="D27" s="18">
        <f>'BASE PLANILHAS'!D27</f>
        <v>1.4999999999999999E-2</v>
      </c>
      <c r="E27" s="23">
        <f>$E$21*D27</f>
        <v>19.217400000000001</v>
      </c>
    </row>
    <row r="28" spans="1:9" x14ac:dyDescent="0.2">
      <c r="A28" s="34" t="str">
        <f>'BASE PLANILHAS'!A28</f>
        <v>C</v>
      </c>
      <c r="B28" s="748" t="str">
        <f>'BASE PLANILHAS'!B28:C28</f>
        <v>SENAI OU SENAC</v>
      </c>
      <c r="C28" s="749"/>
      <c r="D28" s="18">
        <f>'BASE PLANILHAS'!D28</f>
        <v>0.01</v>
      </c>
      <c r="E28" s="23">
        <f>$E$21*D28</f>
        <v>12.8116</v>
      </c>
    </row>
    <row r="29" spans="1:9" x14ac:dyDescent="0.2">
      <c r="A29" s="34" t="str">
        <f>'BASE PLANILHAS'!A29</f>
        <v>D</v>
      </c>
      <c r="B29" s="699" t="str">
        <f>'BASE PLANILHAS'!B29:C29</f>
        <v>INCRA</v>
      </c>
      <c r="C29" s="700"/>
      <c r="D29" s="18">
        <f>'BASE PLANILHAS'!D29</f>
        <v>2E-3</v>
      </c>
      <c r="E29" s="23">
        <f t="shared" ref="E29:E32" si="1">$E$21*D29</f>
        <v>2.5623200000000002</v>
      </c>
    </row>
    <row r="30" spans="1:9" x14ac:dyDescent="0.2">
      <c r="A30" s="34" t="str">
        <f>'BASE PLANILHAS'!A30</f>
        <v>E</v>
      </c>
      <c r="B30" s="699" t="str">
        <f>'BASE PLANILHAS'!B30:C30</f>
        <v>Salário Educação</v>
      </c>
      <c r="C30" s="700"/>
      <c r="D30" s="18">
        <f>'BASE PLANILHAS'!D30</f>
        <v>2.5000000000000001E-2</v>
      </c>
      <c r="E30" s="23">
        <f t="shared" si="1"/>
        <v>32.029000000000003</v>
      </c>
    </row>
    <row r="31" spans="1:9" x14ac:dyDescent="0.2">
      <c r="A31" s="34" t="str">
        <f>'BASE PLANILHAS'!A31</f>
        <v>F</v>
      </c>
      <c r="B31" s="699" t="str">
        <f>'BASE PLANILHAS'!B31:C31</f>
        <v>FGTS</v>
      </c>
      <c r="C31" s="700"/>
      <c r="D31" s="18">
        <f>'BASE PLANILHAS'!D31</f>
        <v>0.08</v>
      </c>
      <c r="E31" s="23">
        <f t="shared" si="1"/>
        <v>102.4928</v>
      </c>
    </row>
    <row r="32" spans="1:9" x14ac:dyDescent="0.2">
      <c r="A32" s="34" t="str">
        <f>'BASE PLANILHAS'!A32</f>
        <v>G</v>
      </c>
      <c r="B32" s="699" t="str">
        <f>'BASE PLANILHAS'!B32:C32</f>
        <v>RAT</v>
      </c>
      <c r="C32" s="700"/>
      <c r="D32" s="18">
        <f>'BASE PLANILHAS'!D32</f>
        <v>0.03</v>
      </c>
      <c r="E32" s="23">
        <f t="shared" si="1"/>
        <v>38.434800000000003</v>
      </c>
      <c r="I32" s="1"/>
    </row>
    <row r="33" spans="1:14" ht="13.5" thickBot="1" x14ac:dyDescent="0.25">
      <c r="A33" s="34" t="str">
        <f>'BASE PLANILHAS'!A33</f>
        <v>H</v>
      </c>
      <c r="B33" s="701" t="str">
        <f>'BASE PLANILHAS'!B33:C33</f>
        <v>SEBRAE</v>
      </c>
      <c r="C33" s="702"/>
      <c r="D33" s="18">
        <f>'BASE PLANILHAS'!D33</f>
        <v>6.0000000000000001E-3</v>
      </c>
      <c r="E33" s="23">
        <f>$E$21*D33</f>
        <v>7.6869600000000009</v>
      </c>
    </row>
    <row r="34" spans="1:14" ht="13.5" thickBot="1" x14ac:dyDescent="0.25">
      <c r="A34" s="696" t="str">
        <f>'BASE PLANILHAS'!A34:C34</f>
        <v>Total do Submódulo 2.1</v>
      </c>
      <c r="B34" s="697"/>
      <c r="C34" s="698"/>
      <c r="D34" s="50">
        <f>'BASE PLANILHAS'!D34</f>
        <v>0.3680000000000001</v>
      </c>
      <c r="E34" s="51">
        <f>SUM(E26:E33)</f>
        <v>471.46688</v>
      </c>
      <c r="F34" s="1"/>
      <c r="G34" s="66"/>
    </row>
    <row r="35" spans="1:14" ht="13.5" thickBot="1" x14ac:dyDescent="0.25">
      <c r="A35" s="415"/>
      <c r="B35" s="416"/>
      <c r="C35" s="416"/>
      <c r="D35" s="236"/>
      <c r="E35" s="45"/>
      <c r="F35" s="1"/>
      <c r="G35" s="66"/>
    </row>
    <row r="36" spans="1:14" ht="13.5" thickBot="1" x14ac:dyDescent="0.25">
      <c r="A36" s="214" t="str">
        <f>'BASE PLANILHAS'!A36</f>
        <v>2.2</v>
      </c>
      <c r="B36" s="696" t="str">
        <f>'BASE PLANILHAS'!B36:C36</f>
        <v>Submódulo 2.2 - 13º Salário, Férias e Adicional de Férias</v>
      </c>
      <c r="C36" s="698"/>
      <c r="D36" s="214" t="str">
        <f>'BASE PLANILHAS'!D36</f>
        <v>Referência</v>
      </c>
      <c r="E36" s="417" t="str">
        <f>'BASE PLANILHAS'!E36</f>
        <v>Valor (R$)</v>
      </c>
    </row>
    <row r="37" spans="1:14" x14ac:dyDescent="0.2">
      <c r="A37" s="32" t="str">
        <f>'BASE PLANILHAS'!A37</f>
        <v>A</v>
      </c>
      <c r="B37" s="701" t="str">
        <f>'BASE PLANILHAS'!B37:C37</f>
        <v>13º salário (titular)</v>
      </c>
      <c r="C37" s="702"/>
      <c r="D37" s="65">
        <f>'BASE PLANILHAS'!D37</f>
        <v>8.3333333333333329E-2</v>
      </c>
      <c r="E37" s="41">
        <f>$E$21*D37</f>
        <v>106.76333333333334</v>
      </c>
      <c r="F37" s="1"/>
    </row>
    <row r="38" spans="1:14" ht="13.5" thickBot="1" x14ac:dyDescent="0.25">
      <c r="A38" s="36" t="str">
        <f>'BASE PLANILHAS'!A38</f>
        <v>B</v>
      </c>
      <c r="B38" s="716" t="str">
        <f>'BASE PLANILHAS'!B38:C38</f>
        <v>Férias e Adicional de Férias (titular)</v>
      </c>
      <c r="C38" s="717"/>
      <c r="D38" s="71">
        <f>'BASE PLANILHAS'!D38</f>
        <v>0.1111111111111111</v>
      </c>
      <c r="E38" s="72">
        <f>D38*$E$21</f>
        <v>142.35111111111112</v>
      </c>
      <c r="F38" s="1"/>
      <c r="H38" s="1"/>
    </row>
    <row r="39" spans="1:14" ht="13.5" thickBot="1" x14ac:dyDescent="0.25">
      <c r="A39" s="67"/>
      <c r="B39" s="696" t="str">
        <f>'BASE PLANILHAS'!B39:C39</f>
        <v>Subtotal</v>
      </c>
      <c r="C39" s="698"/>
      <c r="D39" s="16">
        <f>'BASE PLANILHAS'!D39</f>
        <v>0.19444444444444442</v>
      </c>
      <c r="E39" s="45">
        <f>D39*$E$21</f>
        <v>249.11444444444442</v>
      </c>
      <c r="F39" s="1"/>
      <c r="H39" s="1"/>
    </row>
    <row r="40" spans="1:14" ht="13.5" thickBot="1" x14ac:dyDescent="0.25">
      <c r="A40" s="214" t="str">
        <f>'BASE PLANILHAS'!A40</f>
        <v>C</v>
      </c>
      <c r="B40" s="750" t="str">
        <f>'BASE PLANILHAS'!B40:C40</f>
        <v>Incidência do Submódulo 2.1 sobre 13º Salário, Férias e Adicional de Férias</v>
      </c>
      <c r="C40" s="751"/>
      <c r="D40" s="46">
        <f>'BASE PLANILHAS'!D40</f>
        <v>7.1555555555555567E-2</v>
      </c>
      <c r="E40" s="47">
        <f>D40*$E$21</f>
        <v>91.674115555555574</v>
      </c>
      <c r="F40" s="29"/>
      <c r="H40" s="1"/>
    </row>
    <row r="41" spans="1:14" ht="13.5" thickBot="1" x14ac:dyDescent="0.25">
      <c r="A41" s="696" t="str">
        <f>'BASE PLANILHAS'!A41:C41</f>
        <v>Total do Submódulo 2.2</v>
      </c>
      <c r="B41" s="697"/>
      <c r="C41" s="698"/>
      <c r="D41" s="48">
        <f>'BASE PLANILHAS'!D41</f>
        <v>0.26600000000000001</v>
      </c>
      <c r="E41" s="49">
        <f>SUM(E39:E40)</f>
        <v>340.78855999999996</v>
      </c>
      <c r="F41" s="29"/>
    </row>
    <row r="42" spans="1:14" ht="13.5" thickBot="1" x14ac:dyDescent="0.25">
      <c r="A42" s="237"/>
      <c r="B42" s="238"/>
      <c r="C42" s="238"/>
      <c r="D42" s="238"/>
      <c r="E42" s="239"/>
      <c r="F42" s="1"/>
    </row>
    <row r="43" spans="1:14" ht="13.5" thickBot="1" x14ac:dyDescent="0.25">
      <c r="A43" s="52" t="str">
        <f>'BASE PLANILHAS'!A43</f>
        <v>2.3</v>
      </c>
      <c r="B43" s="696" t="str">
        <f>'BASE PLANILHAS'!B43:C43</f>
        <v>Submódulo 2.3 - Benefícios Mensais e Diários</v>
      </c>
      <c r="C43" s="698"/>
      <c r="D43" s="417" t="str">
        <f>'BASE PLANILHAS'!D43</f>
        <v>Referência</v>
      </c>
      <c r="E43" s="417" t="str">
        <f>'BASE PLANILHAS'!E43</f>
        <v>Valor (R$)</v>
      </c>
    </row>
    <row r="44" spans="1:14" x14ac:dyDescent="0.2">
      <c r="A44" s="32" t="str">
        <f>'BASE PLANILHAS'!A44</f>
        <v>A</v>
      </c>
      <c r="B44" s="708" t="str">
        <f>'BASE PLANILHAS'!B44:C44</f>
        <v>Vale - Transporte (Descontada parcela do empregado)</v>
      </c>
      <c r="C44" s="710"/>
      <c r="D44" s="292">
        <f>VT!D64</f>
        <v>4.05</v>
      </c>
      <c r="E44" s="78">
        <f>(2*$D$44*20*$D$13)-(IF($E$13*6%&lt;=(2*$D$44*20*$D$13),$E$13*6%,(2*$D$44*20*$D$13)))</f>
        <v>85.130399999999995</v>
      </c>
      <c r="F44" s="19"/>
      <c r="N44" s="4"/>
    </row>
    <row r="45" spans="1:14" x14ac:dyDescent="0.2">
      <c r="A45" s="34" t="str">
        <f>'BASE PLANILHAS'!A45</f>
        <v>B</v>
      </c>
      <c r="B45" s="701" t="str">
        <f>'BASE PLANILHAS'!B45:C45</f>
        <v>Vale - Alimentação (Descontada parcela do empregado)</v>
      </c>
      <c r="C45" s="702"/>
      <c r="D45" s="293">
        <f>CCT!I152</f>
        <v>19.899999999999999</v>
      </c>
      <c r="E45" s="78">
        <f>(D45*20-1)*D13</f>
        <v>397</v>
      </c>
      <c r="F45" s="19"/>
    </row>
    <row r="46" spans="1:14" x14ac:dyDescent="0.2">
      <c r="A46" s="34" t="str">
        <f>'BASE PLANILHAS'!A46</f>
        <v>C</v>
      </c>
      <c r="B46" s="699" t="str">
        <f>'BASE PLANILHAS'!B46:C46</f>
        <v>Cesta Básica</v>
      </c>
      <c r="C46" s="700"/>
      <c r="D46" s="293">
        <f>CCT!J152</f>
        <v>0</v>
      </c>
      <c r="E46" s="78">
        <f>$D46*$D$13</f>
        <v>0</v>
      </c>
      <c r="F46" s="19"/>
    </row>
    <row r="47" spans="1:14" x14ac:dyDescent="0.2">
      <c r="A47" s="34" t="str">
        <f>'BASE PLANILHAS'!A47</f>
        <v>D</v>
      </c>
      <c r="B47" s="701" t="str">
        <f>'BASE PLANILHAS'!B47:C47</f>
        <v>PAF</v>
      </c>
      <c r="C47" s="702"/>
      <c r="D47" s="293">
        <f>CCT!K152</f>
        <v>0</v>
      </c>
      <c r="E47" s="78">
        <f t="shared" ref="E47:E51" si="2">$D47*$D$13</f>
        <v>0</v>
      </c>
      <c r="F47" s="19"/>
    </row>
    <row r="48" spans="1:14" x14ac:dyDescent="0.2">
      <c r="A48" s="34" t="str">
        <f>'BASE PLANILHAS'!A48</f>
        <v>E</v>
      </c>
      <c r="B48" s="699" t="str">
        <f>'BASE PLANILHAS'!B48:C48</f>
        <v>PQM</v>
      </c>
      <c r="C48" s="700"/>
      <c r="D48" s="367">
        <f>CCT!L152</f>
        <v>0</v>
      </c>
      <c r="E48" s="78">
        <f t="shared" si="2"/>
        <v>0</v>
      </c>
      <c r="F48" s="19"/>
    </row>
    <row r="49" spans="1:8" x14ac:dyDescent="0.2">
      <c r="A49" s="34" t="str">
        <f>'BASE PLANILHAS'!A49</f>
        <v>F</v>
      </c>
      <c r="B49" s="701" t="str">
        <f>'BASE PLANILHAS'!B49:C49</f>
        <v>PAT</v>
      </c>
      <c r="C49" s="702"/>
      <c r="D49" s="367">
        <f>CCT!M152</f>
        <v>0</v>
      </c>
      <c r="E49" s="78">
        <f t="shared" si="2"/>
        <v>0</v>
      </c>
      <c r="F49" s="19"/>
    </row>
    <row r="50" spans="1:8" x14ac:dyDescent="0.2">
      <c r="A50" s="34" t="str">
        <f>'BASE PLANILHAS'!A50</f>
        <v>G</v>
      </c>
      <c r="B50" s="699" t="str">
        <f>'BASE PLANILHAS'!B50:C50</f>
        <v>Seguro de Vida</v>
      </c>
      <c r="C50" s="700"/>
      <c r="D50" s="368">
        <f>CCT!N152</f>
        <v>4.72</v>
      </c>
      <c r="E50" s="78">
        <f t="shared" si="2"/>
        <v>4.72</v>
      </c>
      <c r="F50" s="19"/>
    </row>
    <row r="51" spans="1:8" ht="13.5" thickBot="1" x14ac:dyDescent="0.25">
      <c r="A51" s="36" t="str">
        <f>'BASE PLANILHAS'!A51</f>
        <v>H</v>
      </c>
      <c r="B51" s="703" t="str">
        <f>'BASE PLANILHAS'!B51:C51</f>
        <v>Despesas de Viagem</v>
      </c>
      <c r="C51" s="704"/>
      <c r="D51" s="369">
        <f>CCT!O152</f>
        <v>0</v>
      </c>
      <c r="E51" s="78">
        <f t="shared" si="2"/>
        <v>0</v>
      </c>
      <c r="F51" s="1"/>
    </row>
    <row r="52" spans="1:8" ht="13.5" thickBot="1" x14ac:dyDescent="0.25">
      <c r="A52" s="705" t="str">
        <f>'BASE PLANILHAS'!A52:D52</f>
        <v>Total do Submódulo 2.3</v>
      </c>
      <c r="B52" s="706"/>
      <c r="C52" s="706"/>
      <c r="D52" s="707"/>
      <c r="E52" s="51">
        <f>SUM(E44:E51)</f>
        <v>486.85040000000004</v>
      </c>
      <c r="F52" s="29"/>
    </row>
    <row r="53" spans="1:8" ht="13.5" thickBot="1" x14ac:dyDescent="0.25">
      <c r="A53" s="237"/>
      <c r="B53" s="238"/>
      <c r="C53" s="240"/>
      <c r="D53" s="238"/>
      <c r="E53" s="239"/>
      <c r="F53" s="1"/>
    </row>
    <row r="54" spans="1:8" ht="13.5" thickBot="1" x14ac:dyDescent="0.25">
      <c r="A54" s="214" t="str">
        <f>'BASE PLANILHAS'!A54</f>
        <v>2.4</v>
      </c>
      <c r="B54" s="696" t="str">
        <f>'BASE PLANILHAS'!B54:D54</f>
        <v>Quadro Resumo do Módulo 2 - Encargos e Benefícios Mensais e Diários</v>
      </c>
      <c r="C54" s="697"/>
      <c r="D54" s="698"/>
      <c r="E54" s="214" t="str">
        <f>'BASE PLANILHAS'!E54</f>
        <v>Valor (R$)</v>
      </c>
    </row>
    <row r="55" spans="1:8" x14ac:dyDescent="0.2">
      <c r="A55" s="40" t="str">
        <f>'BASE PLANILHAS'!A55</f>
        <v>2.1</v>
      </c>
      <c r="B55" s="708" t="str">
        <f>'BASE PLANILHAS'!B55:D55</f>
        <v>Encargos Previdenciários, FGTS e Outras Contribuições</v>
      </c>
      <c r="C55" s="709"/>
      <c r="D55" s="710"/>
      <c r="E55" s="41">
        <f>E41</f>
        <v>340.78855999999996</v>
      </c>
      <c r="F55" s="1"/>
      <c r="H55" s="66"/>
    </row>
    <row r="56" spans="1:8" x14ac:dyDescent="0.2">
      <c r="A56" s="34" t="str">
        <f>'BASE PLANILHAS'!A56</f>
        <v>2.2</v>
      </c>
      <c r="B56" s="701" t="str">
        <f>'BASE PLANILHAS'!B56:D56</f>
        <v>13º Salário, Férias e Adicional de Férias</v>
      </c>
      <c r="C56" s="733"/>
      <c r="D56" s="702"/>
      <c r="E56" s="23">
        <f>E34</f>
        <v>471.46688</v>
      </c>
      <c r="F56" s="1"/>
    </row>
    <row r="57" spans="1:8" ht="13.5" thickBot="1" x14ac:dyDescent="0.25">
      <c r="A57" s="36" t="str">
        <f>'BASE PLANILHAS'!A57</f>
        <v>2.3</v>
      </c>
      <c r="B57" s="699" t="str">
        <f>'BASE PLANILHAS'!B57:D57</f>
        <v>Benefícios Mensais e Diários</v>
      </c>
      <c r="C57" s="734"/>
      <c r="D57" s="749"/>
      <c r="E57" s="24">
        <f>E52</f>
        <v>486.85040000000004</v>
      </c>
      <c r="F57" s="1"/>
    </row>
    <row r="58" spans="1:8" ht="13.5" thickBot="1" x14ac:dyDescent="0.25">
      <c r="A58" s="696" t="str">
        <f>'BASE PLANILHAS'!A58:D58</f>
        <v>Total do Módulo 2</v>
      </c>
      <c r="B58" s="697"/>
      <c r="C58" s="697"/>
      <c r="D58" s="698"/>
      <c r="E58" s="49">
        <f>SUM(E55:E57)</f>
        <v>1299.1058399999999</v>
      </c>
      <c r="F58" s="1"/>
    </row>
    <row r="59" spans="1:8" x14ac:dyDescent="0.2">
      <c r="A59" s="241"/>
      <c r="B59" s="240"/>
      <c r="C59" s="240"/>
      <c r="D59" s="240"/>
      <c r="E59" s="242"/>
      <c r="F59" s="1"/>
    </row>
    <row r="60" spans="1:8" x14ac:dyDescent="0.2">
      <c r="A60" s="711" t="str">
        <f>'BASE PLANILHAS'!A60:E60</f>
        <v>MÓDULO 3 – PROVISÃO PARA RESCISÃO</v>
      </c>
      <c r="B60" s="712"/>
      <c r="C60" s="712"/>
      <c r="D60" s="712"/>
      <c r="E60" s="713"/>
      <c r="F60" s="1"/>
    </row>
    <row r="61" spans="1:8" ht="13.5" thickBot="1" x14ac:dyDescent="0.25">
      <c r="A61" s="54"/>
      <c r="B61" s="54"/>
      <c r="C61" s="54"/>
      <c r="D61" s="54"/>
      <c r="E61" s="54"/>
      <c r="F61" s="22"/>
      <c r="G61" s="1"/>
    </row>
    <row r="62" spans="1:8" ht="13.5" thickBot="1" x14ac:dyDescent="0.25">
      <c r="A62" s="214">
        <f>'BASE PLANILHAS'!A62</f>
        <v>3</v>
      </c>
      <c r="B62" s="697" t="str">
        <f>'BASE PLANILHAS'!B62:C62</f>
        <v>Provisão para Rescisão</v>
      </c>
      <c r="C62" s="698"/>
      <c r="D62" s="214" t="str">
        <f>'BASE PLANILHAS'!D62</f>
        <v>Referência</v>
      </c>
      <c r="E62" s="417" t="str">
        <f>'BASE PLANILHAS'!E62</f>
        <v>Valor (R$)</v>
      </c>
      <c r="F62" s="19"/>
    </row>
    <row r="63" spans="1:8" x14ac:dyDescent="0.2">
      <c r="A63" s="79" t="str">
        <f>'BASE PLANILHAS'!A63</f>
        <v>A</v>
      </c>
      <c r="B63" s="718" t="str">
        <f>'BASE PLANILHAS'!B63:C63</f>
        <v>Aviso Prévio Indenizado (API) e Reflexo do Aviso Prévio Indenizado</v>
      </c>
      <c r="C63" s="719"/>
      <c r="D63" s="80">
        <f>'BASE PLANILHAS'!D63</f>
        <v>5.0183256172839511E-3</v>
      </c>
      <c r="E63" s="41">
        <f>$E$21*D63</f>
        <v>6.4292780478395075</v>
      </c>
      <c r="F63" s="149"/>
    </row>
    <row r="64" spans="1:8" x14ac:dyDescent="0.2">
      <c r="A64" s="205" t="str">
        <f>'BASE PLANILHAS'!A64</f>
        <v>B</v>
      </c>
      <c r="B64" s="718" t="str">
        <f>'BASE PLANILHAS'!B64:C64</f>
        <v>Incidência do FGTS sobre API e Reflexo do API</v>
      </c>
      <c r="C64" s="719"/>
      <c r="D64" s="80">
        <f>'BASE PLANILHAS'!D64</f>
        <v>4.0146604938271608E-4</v>
      </c>
      <c r="E64" s="41">
        <f>$E$21*D64</f>
        <v>0.51434224382716054</v>
      </c>
      <c r="F64" s="19"/>
    </row>
    <row r="65" spans="1:10" x14ac:dyDescent="0.2">
      <c r="A65" s="205" t="str">
        <f>'BASE PLANILHAS'!A65</f>
        <v>C</v>
      </c>
      <c r="B65" s="718" t="str">
        <f>'BASE PLANILHAS'!B65:C65</f>
        <v>Multa do FGTS e Contribuição Social sobre o Aviso Prévio Indenizado</v>
      </c>
      <c r="C65" s="719"/>
      <c r="D65" s="18">
        <f>'BASE PLANILHAS'!D65</f>
        <v>2.0073302469135804E-4</v>
      </c>
      <c r="E65" s="41">
        <f t="shared" ref="E65:E69" si="3">$E$21*D65</f>
        <v>0.25717112191358027</v>
      </c>
      <c r="F65" s="19"/>
    </row>
    <row r="66" spans="1:10" x14ac:dyDescent="0.2">
      <c r="A66" s="205" t="str">
        <f>'BASE PLANILHAS'!A66</f>
        <v>D</v>
      </c>
      <c r="B66" s="718" t="str">
        <f>'BASE PLANILHAS'!B66:C66</f>
        <v>Aviso Prévio Trabalhado - APT</v>
      </c>
      <c r="C66" s="719"/>
      <c r="D66" s="18">
        <f>'BASE PLANILHAS'!D66</f>
        <v>3.5000000000000005E-3</v>
      </c>
      <c r="E66" s="41">
        <f t="shared" si="3"/>
        <v>4.4840600000000013</v>
      </c>
      <c r="F66" s="19"/>
    </row>
    <row r="67" spans="1:10" x14ac:dyDescent="0.2">
      <c r="A67" s="205" t="str">
        <f>'BASE PLANILHAS'!A67</f>
        <v>E</v>
      </c>
      <c r="B67" s="718" t="str">
        <f>'BASE PLANILHAS'!B67:C67</f>
        <v>Incidência dos encargos do submódulo 2.1 sobre Aviso Prévio Trabalhado</v>
      </c>
      <c r="C67" s="719"/>
      <c r="D67" s="80">
        <f>'BASE PLANILHAS'!D67</f>
        <v>1.2880000000000005E-3</v>
      </c>
      <c r="E67" s="41">
        <f>$E$21*D67</f>
        <v>1.6501340800000008</v>
      </c>
      <c r="F67" s="61"/>
    </row>
    <row r="68" spans="1:10" x14ac:dyDescent="0.2">
      <c r="A68" s="205" t="str">
        <f>'BASE PLANILHAS'!A68</f>
        <v>F</v>
      </c>
      <c r="B68" s="718" t="str">
        <f>'BASE PLANILHAS'!B68:C68</f>
        <v>Multa do FGTS e Contribuição Social - Rescisão sem Justa Causa</v>
      </c>
      <c r="C68" s="719"/>
      <c r="D68" s="80">
        <f>'BASE PLANILHAS'!D68</f>
        <v>4.2999999999999997E-2</v>
      </c>
      <c r="E68" s="41">
        <f t="shared" si="3"/>
        <v>55.089880000000001</v>
      </c>
      <c r="F68" s="19"/>
    </row>
    <row r="69" spans="1:10" ht="13.5" thickBot="1" x14ac:dyDescent="0.25">
      <c r="A69" s="243" t="str">
        <f>'BASE PLANILHAS'!A69</f>
        <v>G</v>
      </c>
      <c r="B69" s="701" t="str">
        <f>'BASE PLANILHAS'!B69:C69</f>
        <v>Indenização Adicional (Art. 9º da Lei nº 7.238/84)</v>
      </c>
      <c r="C69" s="702"/>
      <c r="D69" s="81">
        <f>'BASE PLANILHAS'!D69</f>
        <v>1.6666666666666668E-3</v>
      </c>
      <c r="E69" s="55">
        <f t="shared" si="3"/>
        <v>2.1352666666666669</v>
      </c>
      <c r="F69" s="19"/>
    </row>
    <row r="70" spans="1:10" ht="13.5" thickBot="1" x14ac:dyDescent="0.25">
      <c r="A70" s="696" t="str">
        <f>'BASE PLANILHAS'!A70:C70</f>
        <v>Total do Módulo 3</v>
      </c>
      <c r="B70" s="697"/>
      <c r="C70" s="698"/>
      <c r="D70" s="244">
        <f>'BASE PLANILHAS'!D70</f>
        <v>5.5075191358024689E-2</v>
      </c>
      <c r="E70" s="51">
        <f>SUM(E63:E69)</f>
        <v>70.560132160246923</v>
      </c>
      <c r="F70" s="29"/>
    </row>
    <row r="71" spans="1:10" x14ac:dyDescent="0.2">
      <c r="A71" s="245"/>
      <c r="B71" s="246"/>
      <c r="C71" s="246"/>
      <c r="D71" s="246"/>
      <c r="E71" s="247"/>
      <c r="F71" s="1"/>
    </row>
    <row r="72" spans="1:10" x14ac:dyDescent="0.2">
      <c r="A72" s="711" t="str">
        <f>'BASE PLANILHAS'!A72:E72</f>
        <v>MÓDULO 4 – CUSTO DE REPOSIÇÃO DO PROFISSIONAL AUSENTE</v>
      </c>
      <c r="B72" s="712"/>
      <c r="C72" s="712"/>
      <c r="D72" s="712"/>
      <c r="E72" s="713"/>
      <c r="F72" s="1"/>
      <c r="H72" s="1"/>
    </row>
    <row r="73" spans="1:10" ht="13.5" thickBot="1" x14ac:dyDescent="0.25">
      <c r="A73" s="54"/>
      <c r="B73" s="54"/>
      <c r="C73" s="54"/>
      <c r="D73" s="38"/>
      <c r="E73" s="54"/>
      <c r="F73" s="22"/>
    </row>
    <row r="74" spans="1:10" ht="13.5" thickBot="1" x14ac:dyDescent="0.25">
      <c r="A74" s="214" t="str">
        <f>'BASE PLANILHAS'!A74</f>
        <v>4.1</v>
      </c>
      <c r="B74" s="696" t="str">
        <f>'BASE PLANILHAS'!B74:C74</f>
        <v>Submódulo 4.1 - Ausências Legais</v>
      </c>
      <c r="C74" s="698"/>
      <c r="D74" s="417" t="str">
        <f>'BASE PLANILHAS'!D74</f>
        <v>Referência</v>
      </c>
      <c r="E74" s="417" t="str">
        <f>'BASE PLANILHAS'!E74</f>
        <v>Valor (R$)</v>
      </c>
      <c r="J74" s="63"/>
    </row>
    <row r="75" spans="1:10" x14ac:dyDescent="0.2">
      <c r="A75" s="34" t="str">
        <f>'BASE PLANILHAS'!A75</f>
        <v>A</v>
      </c>
      <c r="B75" s="708" t="str">
        <f>'BASE PLANILHAS'!B75:C75</f>
        <v>Ausência por Doença</v>
      </c>
      <c r="C75" s="710"/>
      <c r="D75" s="248">
        <f>'BASE PLANILHAS'!D75</f>
        <v>1.3888888888888888E-2</v>
      </c>
      <c r="E75" s="23">
        <f t="shared" ref="E75:E80" si="4">$E$21*D75</f>
        <v>17.79388888888889</v>
      </c>
      <c r="F75" s="62"/>
    </row>
    <row r="76" spans="1:10" x14ac:dyDescent="0.2">
      <c r="A76" s="34" t="str">
        <f>'BASE PLANILHAS'!A76</f>
        <v>B</v>
      </c>
      <c r="B76" s="699" t="str">
        <f>'BASE PLANILHAS'!B76:C76</f>
        <v>Ausências Legais</v>
      </c>
      <c r="C76" s="700"/>
      <c r="D76" s="248">
        <f>'BASE PLANILHAS'!D76</f>
        <v>8.2222222222222228E-3</v>
      </c>
      <c r="E76" s="23">
        <f t="shared" si="4"/>
        <v>10.533982222222223</v>
      </c>
      <c r="F76" s="62"/>
    </row>
    <row r="77" spans="1:10" x14ac:dyDescent="0.2">
      <c r="A77" s="34" t="str">
        <f>'BASE PLANILHAS'!A77</f>
        <v>C</v>
      </c>
      <c r="B77" s="699" t="str">
        <f>'BASE PLANILHAS'!B77:C77</f>
        <v>Licença Paternidade</v>
      </c>
      <c r="C77" s="700"/>
      <c r="D77" s="82">
        <f>'BASE PLANILHAS'!D77</f>
        <v>2.0833333333333332E-4</v>
      </c>
      <c r="E77" s="23">
        <f t="shared" si="4"/>
        <v>0.26690833333333336</v>
      </c>
      <c r="F77" s="62"/>
    </row>
    <row r="78" spans="1:10" x14ac:dyDescent="0.2">
      <c r="A78" s="34" t="str">
        <f>'BASE PLANILHAS'!A78</f>
        <v>D</v>
      </c>
      <c r="B78" s="699" t="str">
        <f>'BASE PLANILHAS'!B78:C78</f>
        <v>Ausência por Acidente de Trabalho</v>
      </c>
      <c r="C78" s="700"/>
      <c r="D78" s="248">
        <f>'BASE PLANILHAS'!D78</f>
        <v>3.3333333333333335E-3</v>
      </c>
      <c r="E78" s="23">
        <f t="shared" si="4"/>
        <v>4.2705333333333337</v>
      </c>
      <c r="F78" s="62"/>
    </row>
    <row r="79" spans="1:10" x14ac:dyDescent="0.2">
      <c r="A79" s="64" t="str">
        <f>'BASE PLANILHAS'!A79</f>
        <v>E</v>
      </c>
      <c r="B79" s="699" t="str">
        <f>'BASE PLANILHAS'!B79:C79</f>
        <v>Férias, Adicional de Férias e 13º  com empregada em gozo de Licença Maternidade</v>
      </c>
      <c r="C79" s="700"/>
      <c r="D79" s="249">
        <f>'BASE PLANILHAS'!D79</f>
        <v>1.2962962962962963E-3</v>
      </c>
      <c r="E79" s="23">
        <f t="shared" si="4"/>
        <v>1.660762962962963</v>
      </c>
      <c r="F79" s="19"/>
    </row>
    <row r="80" spans="1:10" ht="13.5" thickBot="1" x14ac:dyDescent="0.25">
      <c r="A80" s="36" t="str">
        <f>'BASE PLANILHAS'!A80</f>
        <v>F</v>
      </c>
      <c r="B80" s="716" t="str">
        <f>'BASE PLANILHAS'!B80:C80</f>
        <v>Incidência do Submódulo 2.1 sobre Ausências Legais</v>
      </c>
      <c r="C80" s="717"/>
      <c r="D80" s="81">
        <f>'BASE PLANILHAS'!D80</f>
        <v>9.9172592592592611E-3</v>
      </c>
      <c r="E80" s="72">
        <f t="shared" si="4"/>
        <v>12.705595872592596</v>
      </c>
      <c r="F80" s="1"/>
      <c r="G80" s="4"/>
      <c r="H80" s="31"/>
    </row>
    <row r="81" spans="1:7" ht="13.5" thickBot="1" x14ac:dyDescent="0.25">
      <c r="A81" s="696" t="str">
        <f>'BASE PLANILHAS'!A81:C81</f>
        <v>Total do Submódulo 4.1</v>
      </c>
      <c r="B81" s="697"/>
      <c r="C81" s="698"/>
      <c r="D81" s="48">
        <f>'BASE PLANILHAS'!D81</f>
        <v>3.6866333333333334E-2</v>
      </c>
      <c r="E81" s="51">
        <f>SUM(E75:E80)</f>
        <v>47.23167161333334</v>
      </c>
      <c r="F81" s="29"/>
      <c r="G81" s="4"/>
    </row>
    <row r="82" spans="1:7" ht="13.5" thickBot="1" x14ac:dyDescent="0.25">
      <c r="A82" s="241"/>
      <c r="B82" s="240"/>
      <c r="C82" s="240"/>
      <c r="D82" s="240"/>
      <c r="E82" s="242"/>
      <c r="F82" s="1"/>
    </row>
    <row r="83" spans="1:7" ht="13.5" thickBot="1" x14ac:dyDescent="0.25">
      <c r="A83" s="214" t="str">
        <f>'BASE PLANILHAS'!A83</f>
        <v>4.2</v>
      </c>
      <c r="B83" s="696" t="str">
        <f>'BASE PLANILHAS'!B83:C83</f>
        <v>Submódulo 4.2 - Intrajornada</v>
      </c>
      <c r="C83" s="697"/>
      <c r="D83" s="46" t="str">
        <f>'BASE PLANILHAS'!D83</f>
        <v>Referência</v>
      </c>
      <c r="E83" s="214" t="str">
        <f>'BASE PLANILHAS'!E83</f>
        <v>Valor (R$)</v>
      </c>
      <c r="F83" s="29"/>
      <c r="G83" s="4"/>
    </row>
    <row r="84" spans="1:7" ht="13.5" thickBot="1" x14ac:dyDescent="0.25">
      <c r="A84" s="40" t="str">
        <f>'BASE PLANILHAS'!A84</f>
        <v>A</v>
      </c>
      <c r="B84" s="750" t="str">
        <f>'BASE PLANILHAS'!B84:C84</f>
        <v>Intervalo para Repouso ou Alimentação</v>
      </c>
      <c r="C84" s="751"/>
      <c r="D84" s="623">
        <f>1/220*20*1.5</f>
        <v>0.13636363636363635</v>
      </c>
      <c r="E84" s="621">
        <f>D84*E21</f>
        <v>174.70363636363635</v>
      </c>
      <c r="F84" s="29"/>
      <c r="G84" s="4"/>
    </row>
    <row r="85" spans="1:7" ht="13.5" thickBot="1" x14ac:dyDescent="0.25">
      <c r="A85" s="696" t="str">
        <f>'BASE PLANILHAS'!A85:C85</f>
        <v>Total do Submódulo 4.2</v>
      </c>
      <c r="B85" s="697"/>
      <c r="C85" s="698"/>
      <c r="D85" s="48">
        <f>'BASE PLANILHAS'!D85</f>
        <v>0</v>
      </c>
      <c r="E85" s="398">
        <f>SUM(E84)</f>
        <v>174.70363636363635</v>
      </c>
      <c r="F85" s="29"/>
      <c r="G85" s="4"/>
    </row>
    <row r="86" spans="1:7" ht="13.5" thickBot="1" x14ac:dyDescent="0.25">
      <c r="A86" s="241"/>
      <c r="B86" s="240"/>
      <c r="C86" s="240"/>
      <c r="D86" s="240"/>
      <c r="E86" s="242"/>
      <c r="F86" s="1"/>
    </row>
    <row r="87" spans="1:7" ht="13.5" thickBot="1" x14ac:dyDescent="0.25">
      <c r="A87" s="214" t="str">
        <f>'BASE PLANILHAS'!A87</f>
        <v>4.3</v>
      </c>
      <c r="B87" s="696" t="str">
        <f>'BASE PLANILHAS'!B87:C87</f>
        <v>Quadro Resumo do Módulo 4 - Custo de Reposição do Profissional Ausente</v>
      </c>
      <c r="C87" s="697"/>
      <c r="D87" s="46" t="str">
        <f>'BASE PLANILHAS'!D87</f>
        <v>Referência</v>
      </c>
      <c r="E87" s="214" t="str">
        <f>'BASE PLANILHAS'!E87</f>
        <v>Valor (R$)</v>
      </c>
      <c r="F87" s="1"/>
    </row>
    <row r="88" spans="1:7" x14ac:dyDescent="0.2">
      <c r="A88" s="40" t="str">
        <f>'BASE PLANILHAS'!A88</f>
        <v>4.1</v>
      </c>
      <c r="B88" s="720" t="str">
        <f>'BASE PLANILHAS'!B88:C88</f>
        <v>Ausências Legais</v>
      </c>
      <c r="C88" s="721"/>
      <c r="D88" s="396">
        <f>'BASE PLANILHAS'!D88</f>
        <v>3.6866333333333334E-2</v>
      </c>
      <c r="E88" s="72">
        <f>E81</f>
        <v>47.23167161333334</v>
      </c>
      <c r="F88" s="1"/>
    </row>
    <row r="89" spans="1:7" ht="13.5" thickBot="1" x14ac:dyDescent="0.25">
      <c r="A89" s="40" t="str">
        <f>'BASE PLANILHAS'!A89</f>
        <v>4.2</v>
      </c>
      <c r="B89" s="716" t="str">
        <f>'BASE PLANILHAS'!B89:C89</f>
        <v>Intrajornada</v>
      </c>
      <c r="C89" s="717"/>
      <c r="D89" s="397">
        <f>'BASE PLANILHAS'!D89</f>
        <v>0</v>
      </c>
      <c r="E89" s="235">
        <f>E85</f>
        <v>174.70363636363635</v>
      </c>
      <c r="F89" s="1"/>
    </row>
    <row r="90" spans="1:7" ht="13.5" thickBot="1" x14ac:dyDescent="0.25">
      <c r="A90" s="696" t="str">
        <f>'BASE PLANILHAS'!A90:C90</f>
        <v>Total do Módulo 4</v>
      </c>
      <c r="B90" s="697"/>
      <c r="C90" s="698"/>
      <c r="D90" s="48">
        <f>'BASE PLANILHAS'!D90</f>
        <v>3.6866333333333334E-2</v>
      </c>
      <c r="E90" s="398">
        <f>SUM(E88+E89)</f>
        <v>221.93530797696968</v>
      </c>
      <c r="F90" s="1"/>
    </row>
    <row r="91" spans="1:7" x14ac:dyDescent="0.2">
      <c r="A91" s="241"/>
      <c r="B91" s="240"/>
      <c r="C91" s="240"/>
      <c r="D91" s="240"/>
      <c r="E91" s="242"/>
      <c r="F91" s="1"/>
    </row>
    <row r="92" spans="1:7" x14ac:dyDescent="0.2">
      <c r="A92" s="711" t="str">
        <f>'BASE PLANILHAS'!A92:E92</f>
        <v>MÓDULO 5 – INSUMOS DIVERSOS</v>
      </c>
      <c r="B92" s="712"/>
      <c r="C92" s="712"/>
      <c r="D92" s="712"/>
      <c r="E92" s="713"/>
      <c r="F92" s="1"/>
    </row>
    <row r="93" spans="1:7" ht="13.5" thickBot="1" x14ac:dyDescent="0.25">
      <c r="A93" s="38"/>
      <c r="B93" s="38"/>
      <c r="C93" s="38"/>
      <c r="D93" s="38"/>
      <c r="E93" s="56"/>
      <c r="F93" s="1"/>
    </row>
    <row r="94" spans="1:7" ht="13.5" thickBot="1" x14ac:dyDescent="0.25">
      <c r="A94" s="214">
        <f>'BASE PLANILHAS'!A94</f>
        <v>5</v>
      </c>
      <c r="B94" s="696" t="str">
        <f>'BASE PLANILHAS'!B94:C94</f>
        <v>Insumos Diversos</v>
      </c>
      <c r="C94" s="698"/>
      <c r="D94" s="214" t="str">
        <f>'BASE PLANILHAS'!D94</f>
        <v>Referência</v>
      </c>
      <c r="E94" s="417" t="str">
        <f>'BASE PLANILHAS'!E94</f>
        <v>Valor (R$)</v>
      </c>
      <c r="F94" s="1"/>
    </row>
    <row r="95" spans="1:7" x14ac:dyDescent="0.2">
      <c r="A95" s="32" t="str">
        <f>'BASE PLANILHAS'!A95</f>
        <v>A</v>
      </c>
      <c r="B95" s="709" t="str">
        <f>'BASE PLANILHAS'!B95:C95</f>
        <v>Uniformes e EPIs</v>
      </c>
      <c r="C95" s="710"/>
      <c r="D95" s="292">
        <f>'Uniforme Apoio'!BO34</f>
        <v>66.11548611111111</v>
      </c>
      <c r="E95" s="41">
        <f>D95*$D$13</f>
        <v>66.11548611111111</v>
      </c>
      <c r="F95" s="19"/>
      <c r="G95" s="1"/>
    </row>
    <row r="96" spans="1:7" x14ac:dyDescent="0.2">
      <c r="A96" s="34" t="str">
        <f>'BASE PLANILHAS'!A96</f>
        <v>B</v>
      </c>
      <c r="B96" s="733" t="str">
        <f>'BASE PLANILHAS'!B96:C96</f>
        <v>Materiais de Consumo</v>
      </c>
      <c r="C96" s="702"/>
      <c r="D96" s="299">
        <v>0</v>
      </c>
      <c r="E96" s="23">
        <f>D96*$D$13</f>
        <v>0</v>
      </c>
      <c r="F96" s="19"/>
    </row>
    <row r="97" spans="1:8" x14ac:dyDescent="0.2">
      <c r="A97" s="250" t="str">
        <f>'BASE PLANILHAS'!A97</f>
        <v>C</v>
      </c>
      <c r="B97" s="734" t="str">
        <f>'BASE PLANILHAS'!B97:C97</f>
        <v>Máquinas e Equipamentos (depreciação)</v>
      </c>
      <c r="C97" s="700"/>
      <c r="D97" s="299">
        <v>0</v>
      </c>
      <c r="E97" s="23">
        <f t="shared" ref="E97" si="5">D97*$D$13</f>
        <v>0</v>
      </c>
      <c r="F97" s="19"/>
    </row>
    <row r="98" spans="1:8" x14ac:dyDescent="0.2">
      <c r="A98" s="250" t="str">
        <f>'BASE PLANILHAS'!A98</f>
        <v>D</v>
      </c>
      <c r="B98" s="734" t="str">
        <f>'BASE PLANILHAS'!B98:C98</f>
        <v>Produtos de Limpeza</v>
      </c>
      <c r="C98" s="700"/>
      <c r="D98" s="75">
        <v>0</v>
      </c>
      <c r="E98" s="216">
        <f>D98*$D$13</f>
        <v>0</v>
      </c>
      <c r="F98" s="19"/>
      <c r="H98" s="1"/>
    </row>
    <row r="99" spans="1:8" ht="13.5" thickBot="1" x14ac:dyDescent="0.25">
      <c r="A99" s="251" t="str">
        <f>'BASE PLANILHAS'!A99</f>
        <v>E</v>
      </c>
      <c r="B99" s="735" t="str">
        <f>'BASE PLANILHAS'!B99:C99</f>
        <v>Materiais de Higiene</v>
      </c>
      <c r="C99" s="719"/>
      <c r="D99" s="75">
        <v>0</v>
      </c>
      <c r="E99" s="215">
        <f>D99*$D$13</f>
        <v>0</v>
      </c>
      <c r="F99" s="19"/>
      <c r="H99" s="1"/>
    </row>
    <row r="100" spans="1:8" ht="13.5" customHeight="1" thickBot="1" x14ac:dyDescent="0.25">
      <c r="A100" s="736" t="str">
        <f>'BASE PLANILHAS'!A100:C100</f>
        <v>Total do Módulo 5</v>
      </c>
      <c r="B100" s="737"/>
      <c r="C100" s="737"/>
      <c r="D100" s="252"/>
      <c r="E100" s="49">
        <f>SUM(E95:E99)</f>
        <v>66.11548611111111</v>
      </c>
      <c r="F100" s="1"/>
    </row>
    <row r="101" spans="1:8" x14ac:dyDescent="0.2">
      <c r="A101" s="241"/>
      <c r="B101" s="240"/>
      <c r="C101" s="240"/>
      <c r="D101" s="240"/>
      <c r="E101" s="242"/>
      <c r="F101" s="1"/>
    </row>
    <row r="102" spans="1:8" x14ac:dyDescent="0.2">
      <c r="A102" s="711" t="str">
        <f>'BASE PLANILHAS'!A102:E102</f>
        <v>MÓDULO 6 – CUSTOS INDIRETOS, TRIBUTOS E LUCRO</v>
      </c>
      <c r="B102" s="712"/>
      <c r="C102" s="712"/>
      <c r="D102" s="712"/>
      <c r="E102" s="713"/>
      <c r="F102" s="1"/>
    </row>
    <row r="103" spans="1:8" ht="13.5" thickBot="1" x14ac:dyDescent="0.25">
      <c r="A103" s="54"/>
      <c r="B103" s="54"/>
      <c r="C103" s="54"/>
      <c r="D103" s="54"/>
      <c r="E103" s="39"/>
      <c r="F103" s="1"/>
    </row>
    <row r="104" spans="1:8" ht="13.5" thickBot="1" x14ac:dyDescent="0.25">
      <c r="A104" s="214">
        <f>'BASE PLANILHAS'!A104</f>
        <v>6</v>
      </c>
      <c r="B104" s="214" t="str">
        <f>'BASE PLANILHAS'!B104</f>
        <v>Custos Indiretos, Tributos e Lucro</v>
      </c>
      <c r="C104" s="697" t="str">
        <f>'BASE PLANILHAS'!C104:D104</f>
        <v>Referência</v>
      </c>
      <c r="D104" s="698"/>
      <c r="E104" s="417" t="str">
        <f>'BASE PLANILHAS'!E104</f>
        <v>Valor (R$)</v>
      </c>
    </row>
    <row r="105" spans="1:8" x14ac:dyDescent="0.2">
      <c r="A105" s="32" t="str">
        <f>'BASE PLANILHAS'!A105</f>
        <v>A</v>
      </c>
      <c r="B105" s="253" t="str">
        <f>'BASE PLANILHAS'!B105</f>
        <v>Custos Indiretos</v>
      </c>
      <c r="C105" s="302">
        <f>'BASE PLANILHAS'!C105</f>
        <v>0</v>
      </c>
      <c r="D105" s="303"/>
      <c r="E105" s="256">
        <f>$C105*$D$13</f>
        <v>0</v>
      </c>
      <c r="F105" s="61"/>
    </row>
    <row r="106" spans="1:8" x14ac:dyDescent="0.2">
      <c r="A106" s="34" t="str">
        <f>'BASE PLANILHAS'!A106</f>
        <v>B</v>
      </c>
      <c r="B106" s="257" t="str">
        <f>'BASE PLANILHAS'!B106</f>
        <v>Lucro</v>
      </c>
      <c r="C106" s="295">
        <f>'BASE PLANILHAS'!C106</f>
        <v>0</v>
      </c>
      <c r="D106" s="259"/>
      <c r="E106" s="263">
        <f>$C106*$D$13</f>
        <v>0</v>
      </c>
      <c r="F106" s="1"/>
    </row>
    <row r="107" spans="1:8" x14ac:dyDescent="0.2">
      <c r="A107" s="34" t="str">
        <f>'BASE PLANILHAS'!A107</f>
        <v>C</v>
      </c>
      <c r="B107" s="34" t="str">
        <f>'BASE PLANILHAS'!B107</f>
        <v>TRIBUTOS</v>
      </c>
      <c r="C107" s="260" t="str">
        <f>'BASE PLANILHAS'!C107</f>
        <v>%</v>
      </c>
      <c r="D107" s="304" t="str">
        <f>'BASE PLANILHAS'!D107</f>
        <v>%</v>
      </c>
      <c r="E107" s="57"/>
      <c r="F107" s="1"/>
    </row>
    <row r="108" spans="1:8" x14ac:dyDescent="0.2">
      <c r="A108" s="34" t="str">
        <f>'BASE PLANILHAS'!A108</f>
        <v>C.1</v>
      </c>
      <c r="B108" s="257" t="str">
        <f>'BASE PLANILHAS'!B108</f>
        <v>PIS</v>
      </c>
      <c r="C108" s="262">
        <f>'BASE PLANILHAS'!C108</f>
        <v>7.6</v>
      </c>
      <c r="D108" s="262">
        <f>((100/((100-($C$111))%)-100)*$C108)/($C$111)</f>
        <v>8.7608069164265068</v>
      </c>
      <c r="E108" s="263">
        <v>0</v>
      </c>
      <c r="F108" s="1"/>
    </row>
    <row r="109" spans="1:8" x14ac:dyDescent="0.2">
      <c r="A109" s="34" t="str">
        <f>'BASE PLANILHAS'!A109</f>
        <v>C.2</v>
      </c>
      <c r="B109" s="257" t="str">
        <f>'BASE PLANILHAS'!B109</f>
        <v>COFINS</v>
      </c>
      <c r="C109" s="262">
        <f>'BASE PLANILHAS'!C109</f>
        <v>1.65</v>
      </c>
      <c r="D109" s="262">
        <f>((100/((100-($C$111))%)-100)*$C109)/($C$111)</f>
        <v>1.9020172910662811</v>
      </c>
      <c r="E109" s="263">
        <v>0</v>
      </c>
      <c r="F109" s="1"/>
    </row>
    <row r="110" spans="1:8" x14ac:dyDescent="0.2">
      <c r="A110" s="34" t="str">
        <f>'BASE PLANILHAS'!A110</f>
        <v>C.3</v>
      </c>
      <c r="B110" s="257" t="str">
        <f>'BASE PLANILHAS'!B110</f>
        <v>ISS</v>
      </c>
      <c r="C110" s="294">
        <f>ISS!B64*100</f>
        <v>4</v>
      </c>
      <c r="D110" s="262">
        <f>((100/((100-($C$111))%)-100)*$C110)/($C$111)</f>
        <v>4.6109510086455305</v>
      </c>
      <c r="E110" s="264">
        <v>0</v>
      </c>
      <c r="F110" s="1"/>
    </row>
    <row r="111" spans="1:8" ht="13.5" thickBot="1" x14ac:dyDescent="0.25">
      <c r="A111" s="714" t="str">
        <f>'BASE PLANILHAS'!A111:B111</f>
        <v>Total Tributos</v>
      </c>
      <c r="B111" s="715">
        <f>'[1]BASE PLANILHAS'!A102:B102</f>
        <v>0</v>
      </c>
      <c r="C111" s="265">
        <f>SUM(C108:C110)</f>
        <v>13.25</v>
      </c>
      <c r="D111" s="265">
        <f>SUM(D108:D110)</f>
        <v>15.273775216138318</v>
      </c>
      <c r="E111" s="266">
        <f>((E105+E106+E100+E90+E70+E58+E21)*D111)%</f>
        <v>448.87743115608436</v>
      </c>
      <c r="F111" s="1"/>
    </row>
    <row r="112" spans="1:8" ht="13.5" thickBot="1" x14ac:dyDescent="0.25">
      <c r="A112" s="696" t="str">
        <f>'BASE PLANILHAS'!A112:D112</f>
        <v>Total do Módulo 6</v>
      </c>
      <c r="B112" s="697"/>
      <c r="C112" s="697"/>
      <c r="D112" s="698"/>
      <c r="E112" s="51">
        <f>SUM(E105:E111)</f>
        <v>448.87743115608436</v>
      </c>
      <c r="F112" s="1"/>
    </row>
    <row r="113" spans="1:8" x14ac:dyDescent="0.2">
      <c r="A113" s="267"/>
      <c r="B113" s="268"/>
      <c r="C113" s="268"/>
      <c r="D113" s="268"/>
      <c r="E113" s="59"/>
    </row>
    <row r="114" spans="1:8" x14ac:dyDescent="0.2">
      <c r="A114" s="738" t="str">
        <f>'BASE PLANILHAS'!A114:E114</f>
        <v>QUADRO RESUMO DO CUSTO POR EMPREGADO</v>
      </c>
      <c r="B114" s="739"/>
      <c r="C114" s="739"/>
      <c r="D114" s="739"/>
      <c r="E114" s="740"/>
      <c r="G114" s="3"/>
    </row>
    <row r="115" spans="1:8" ht="13.5" thickBot="1" x14ac:dyDescent="0.25">
      <c r="A115" s="423"/>
      <c r="B115" s="418"/>
      <c r="C115" s="418"/>
      <c r="D115" s="418"/>
      <c r="E115" s="419"/>
      <c r="G115" s="3"/>
    </row>
    <row r="116" spans="1:8" ht="13.5" thickBot="1" x14ac:dyDescent="0.25">
      <c r="A116" s="696" t="str">
        <f>'BASE PLANILHAS'!A116:D116</f>
        <v>Mão-de-Obra vinculada à execução contratual</v>
      </c>
      <c r="B116" s="697"/>
      <c r="C116" s="697"/>
      <c r="D116" s="698"/>
      <c r="E116" s="214" t="str">
        <f>'BASE PLANILHAS'!E116</f>
        <v>VALOR (R$)</v>
      </c>
      <c r="G116" s="1"/>
      <c r="H116" s="1"/>
    </row>
    <row r="117" spans="1:8" x14ac:dyDescent="0.2">
      <c r="A117" s="32" t="str">
        <f>'BASE PLANILHAS'!A117</f>
        <v>A</v>
      </c>
      <c r="B117" s="741" t="str">
        <f>'BASE PLANILHAS'!B117:D117</f>
        <v>MÓDULO 1 - COMPOSIÇÃO DA REMUNERAÇÃO</v>
      </c>
      <c r="C117" s="742"/>
      <c r="D117" s="743"/>
      <c r="E117" s="256">
        <f>E21</f>
        <v>1281.1600000000001</v>
      </c>
    </row>
    <row r="118" spans="1:8" x14ac:dyDescent="0.2">
      <c r="A118" s="34" t="str">
        <f>'BASE PLANILHAS'!A118</f>
        <v>B</v>
      </c>
      <c r="B118" s="744" t="str">
        <f>'BASE PLANILHAS'!B118:D118</f>
        <v>MÓDULO 2 – ENCARGOS E BENEFÍCIOS MENSAIS E DIÁRIOS</v>
      </c>
      <c r="C118" s="731"/>
      <c r="D118" s="732"/>
      <c r="E118" s="263">
        <f>E58</f>
        <v>1299.1058399999999</v>
      </c>
    </row>
    <row r="119" spans="1:8" x14ac:dyDescent="0.2">
      <c r="A119" s="34" t="str">
        <f>'BASE PLANILHAS'!A119</f>
        <v>C</v>
      </c>
      <c r="B119" s="745" t="str">
        <f>'BASE PLANILHAS'!B119:D119</f>
        <v>MÓDULO 3 – PROVISÃO PARA RESCISÃO</v>
      </c>
      <c r="C119" s="746"/>
      <c r="D119" s="747"/>
      <c r="E119" s="263">
        <f>E70</f>
        <v>70.560132160246923</v>
      </c>
      <c r="G119" s="3"/>
    </row>
    <row r="120" spans="1:8" x14ac:dyDescent="0.2">
      <c r="A120" s="34" t="str">
        <f>'BASE PLANILHAS'!A120</f>
        <v>D</v>
      </c>
      <c r="B120" s="744" t="str">
        <f>'BASE PLANILHAS'!B120:D120</f>
        <v>MÓDULO 4 – CUSTO DE REPOSIÇÃO DO PROFISSIONAL AUSENTE</v>
      </c>
      <c r="C120" s="731"/>
      <c r="D120" s="732"/>
      <c r="E120" s="263">
        <f>E90</f>
        <v>221.93530797696968</v>
      </c>
      <c r="G120" s="3"/>
    </row>
    <row r="121" spans="1:8" x14ac:dyDescent="0.2">
      <c r="A121" s="34" t="str">
        <f>'BASE PLANILHAS'!A121</f>
        <v>E</v>
      </c>
      <c r="B121" s="728" t="str">
        <f>'BASE PLANILHAS'!B121:D121</f>
        <v>MÓDULO 5 – INSUMOS DIVERSOS</v>
      </c>
      <c r="C121" s="729"/>
      <c r="D121" s="730"/>
      <c r="E121" s="263">
        <f>E100</f>
        <v>66.11548611111111</v>
      </c>
    </row>
    <row r="122" spans="1:8" x14ac:dyDescent="0.2">
      <c r="A122" s="34" t="str">
        <f>'BASE PLANILHAS'!A122</f>
        <v>-</v>
      </c>
      <c r="B122" s="722" t="str">
        <f>'BASE PLANILHAS'!B122:D122</f>
        <v>Subtotal (A + B + C + D + E)</v>
      </c>
      <c r="C122" s="723"/>
      <c r="D122" s="724"/>
      <c r="E122" s="60">
        <f>SUM(E117:E121)</f>
        <v>2938.8767662483283</v>
      </c>
      <c r="F122" s="4"/>
      <c r="G122" s="2"/>
    </row>
    <row r="123" spans="1:8" ht="13.5" thickBot="1" x14ac:dyDescent="0.25">
      <c r="A123" s="36" t="str">
        <f>'BASE PLANILHAS'!A123</f>
        <v>F</v>
      </c>
      <c r="B123" s="725" t="str">
        <f>'BASE PLANILHAS'!B123:D123</f>
        <v>MÓDULO 6 – CUSTOS INDIRETOS, TRIBUTOS E LUCRO</v>
      </c>
      <c r="C123" s="726"/>
      <c r="D123" s="727"/>
      <c r="E123" s="24">
        <f>E112</f>
        <v>448.87743115608436</v>
      </c>
    </row>
    <row r="124" spans="1:8" ht="13.5" thickBot="1" x14ac:dyDescent="0.25">
      <c r="A124" s="696" t="str">
        <f>'BASE PLANILHAS'!A124:D124</f>
        <v xml:space="preserve">Custo Total </v>
      </c>
      <c r="B124" s="697"/>
      <c r="C124" s="697"/>
      <c r="D124" s="698"/>
      <c r="E124" s="49">
        <f>SUM(E122:E123)</f>
        <v>3387.7541974044125</v>
      </c>
      <c r="F124" s="4"/>
    </row>
    <row r="125" spans="1:8" ht="13.5" thickBot="1" x14ac:dyDescent="0.25">
      <c r="A125" s="696" t="str">
        <f>'BASE PLANILHAS'!A125:D125</f>
        <v xml:space="preserve">Custo Total Anual </v>
      </c>
      <c r="B125" s="697"/>
      <c r="C125" s="697"/>
      <c r="D125" s="698"/>
      <c r="E125" s="51">
        <f>E124*12</f>
        <v>40653.05036885295</v>
      </c>
      <c r="F125" s="4"/>
    </row>
    <row r="126" spans="1:8" hidden="1" x14ac:dyDescent="0.2">
      <c r="A126" s="425"/>
      <c r="B126" s="825"/>
      <c r="C126" s="825"/>
      <c r="D126" s="25"/>
      <c r="E126" s="25"/>
    </row>
    <row r="127" spans="1:8" ht="40.5" hidden="1" customHeight="1" thickBot="1" x14ac:dyDescent="0.25">
      <c r="A127" s="826"/>
      <c r="B127" s="827"/>
      <c r="C127" s="26"/>
      <c r="D127" s="8"/>
      <c r="E127" s="17"/>
    </row>
    <row r="128" spans="1:8" ht="12.75" hidden="1" customHeight="1" x14ac:dyDescent="0.2">
      <c r="A128" s="828"/>
      <c r="B128" s="829"/>
      <c r="C128" s="270"/>
      <c r="D128" s="271"/>
      <c r="E128" s="272"/>
    </row>
    <row r="129" spans="1:5" ht="12.75" hidden="1" customHeight="1" x14ac:dyDescent="0.2">
      <c r="A129" s="816"/>
      <c r="B129" s="817"/>
      <c r="C129" s="273"/>
      <c r="D129" s="274"/>
      <c r="E129" s="275"/>
    </row>
    <row r="130" spans="1:5" ht="12.75" hidden="1" customHeight="1" x14ac:dyDescent="0.2">
      <c r="A130" s="816"/>
      <c r="B130" s="817"/>
      <c r="C130" s="273"/>
      <c r="D130" s="274"/>
      <c r="E130" s="275"/>
    </row>
    <row r="131" spans="1:5" ht="12.75" hidden="1" customHeight="1" x14ac:dyDescent="0.2">
      <c r="A131" s="816"/>
      <c r="B131" s="817"/>
      <c r="C131" s="273"/>
      <c r="D131" s="274"/>
      <c r="E131" s="275"/>
    </row>
    <row r="132" spans="1:5" ht="12.75" hidden="1" customHeight="1" x14ac:dyDescent="0.2">
      <c r="A132" s="818"/>
      <c r="B132" s="819"/>
      <c r="C132" s="9"/>
      <c r="D132" s="10"/>
      <c r="E132" s="275"/>
    </row>
    <row r="133" spans="1:5" ht="13.5" hidden="1" customHeight="1" thickBot="1" x14ac:dyDescent="0.25">
      <c r="A133" s="820"/>
      <c r="B133" s="821"/>
      <c r="C133" s="276"/>
      <c r="D133" s="277"/>
      <c r="E133" s="278"/>
    </row>
    <row r="134" spans="1:5" ht="13.5" hidden="1" thickBot="1" x14ac:dyDescent="0.25">
      <c r="A134" s="822"/>
      <c r="B134" s="823"/>
      <c r="C134" s="823"/>
      <c r="D134" s="824"/>
      <c r="E134" s="11"/>
    </row>
    <row r="135" spans="1:5" hidden="1" x14ac:dyDescent="0.2">
      <c r="A135" s="7"/>
      <c r="B135" s="7"/>
      <c r="C135" s="7"/>
      <c r="D135" s="7"/>
      <c r="E135" s="7"/>
    </row>
    <row r="136" spans="1:5" hidden="1" x14ac:dyDescent="0.2">
      <c r="A136" s="425"/>
      <c r="B136" s="825"/>
      <c r="C136" s="825"/>
      <c r="D136" s="25"/>
      <c r="E136" s="25"/>
    </row>
    <row r="137" spans="1:5" ht="13.5" hidden="1" thickBot="1" x14ac:dyDescent="0.25">
      <c r="A137" s="798"/>
      <c r="B137" s="799"/>
      <c r="C137" s="799"/>
      <c r="D137" s="799"/>
      <c r="E137" s="800"/>
    </row>
    <row r="138" spans="1:5" ht="13.5" hidden="1" thickBot="1" x14ac:dyDescent="0.25">
      <c r="A138" s="279"/>
      <c r="B138" s="801"/>
      <c r="C138" s="802"/>
      <c r="D138" s="803"/>
      <c r="E138" s="17"/>
    </row>
    <row r="139" spans="1:5" hidden="1" x14ac:dyDescent="0.2">
      <c r="A139" s="280"/>
      <c r="B139" s="804"/>
      <c r="C139" s="805"/>
      <c r="D139" s="806"/>
      <c r="E139" s="281"/>
    </row>
    <row r="140" spans="1:5" hidden="1" x14ac:dyDescent="0.2">
      <c r="A140" s="282"/>
      <c r="B140" s="807"/>
      <c r="C140" s="808"/>
      <c r="D140" s="809"/>
      <c r="E140" s="283"/>
    </row>
    <row r="141" spans="1:5" ht="13.5" hidden="1" thickBot="1" x14ac:dyDescent="0.25">
      <c r="A141" s="282"/>
      <c r="B141" s="810"/>
      <c r="C141" s="811"/>
      <c r="D141" s="812"/>
      <c r="E141" s="283"/>
    </row>
    <row r="142" spans="1:5" ht="13.5" hidden="1" thickBot="1" x14ac:dyDescent="0.25">
      <c r="A142" s="813"/>
      <c r="B142" s="814"/>
      <c r="C142" s="814"/>
      <c r="D142" s="815"/>
      <c r="E142" s="11"/>
    </row>
    <row r="143" spans="1:5" hidden="1" x14ac:dyDescent="0.2">
      <c r="A143" s="284"/>
      <c r="B143" s="7"/>
      <c r="C143" s="7"/>
      <c r="D143" s="7"/>
      <c r="E143" s="7"/>
    </row>
    <row r="144" spans="1:5" hidden="1" x14ac:dyDescent="0.2">
      <c r="A144" s="7"/>
      <c r="B144" s="7"/>
      <c r="C144" s="7"/>
      <c r="D144" s="7"/>
      <c r="E144" s="7"/>
    </row>
    <row r="145" spans="1:8" hidden="1" x14ac:dyDescent="0.2">
      <c r="A145" s="7"/>
      <c r="B145" s="7"/>
      <c r="C145" s="7"/>
      <c r="D145" s="7"/>
      <c r="E145" s="7"/>
    </row>
    <row r="146" spans="1:8" x14ac:dyDescent="0.2">
      <c r="A146" s="13"/>
      <c r="B146" s="13"/>
      <c r="C146" s="7"/>
      <c r="D146" s="7"/>
      <c r="E146" s="30"/>
      <c r="F146" s="4"/>
    </row>
    <row r="147" spans="1:8" x14ac:dyDescent="0.2">
      <c r="A147" s="14"/>
      <c r="B147" s="13"/>
      <c r="C147" s="7"/>
      <c r="D147" s="7"/>
      <c r="E147" s="69"/>
      <c r="F147" s="4"/>
      <c r="H147" s="4"/>
    </row>
    <row r="148" spans="1:8" x14ac:dyDescent="0.2">
      <c r="A148" s="7"/>
      <c r="B148" s="7"/>
      <c r="C148" s="7"/>
      <c r="D148" s="7"/>
      <c r="E148" s="15"/>
      <c r="H148" s="4"/>
    </row>
    <row r="149" spans="1:8" x14ac:dyDescent="0.2">
      <c r="A149" s="7"/>
      <c r="B149" s="7"/>
      <c r="C149" s="7"/>
      <c r="D149" s="7"/>
      <c r="E149" s="15"/>
    </row>
    <row r="150" spans="1:8" x14ac:dyDescent="0.2">
      <c r="A150" s="4"/>
      <c r="E150" s="4"/>
    </row>
    <row r="151" spans="1:8" x14ac:dyDescent="0.2">
      <c r="A151" s="4"/>
    </row>
  </sheetData>
  <sheetProtection sheet="1" objects="1" scenarios="1"/>
  <mergeCells count="115">
    <mergeCell ref="A1:E1"/>
    <mergeCell ref="A3:E3"/>
    <mergeCell ref="B4:D4"/>
    <mergeCell ref="B5:D5"/>
    <mergeCell ref="B6:D6"/>
    <mergeCell ref="B7:D7"/>
    <mergeCell ref="B16:C16"/>
    <mergeCell ref="B17:C17"/>
    <mergeCell ref="B18:C18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A72:E72"/>
    <mergeCell ref="B74:C74"/>
    <mergeCell ref="B75:C75"/>
    <mergeCell ref="B76:C76"/>
    <mergeCell ref="B77:C77"/>
    <mergeCell ref="B78:C78"/>
    <mergeCell ref="B65:C65"/>
    <mergeCell ref="B66:C66"/>
    <mergeCell ref="B67:C67"/>
    <mergeCell ref="B68:C68"/>
    <mergeCell ref="B69:C69"/>
    <mergeCell ref="A70:C70"/>
    <mergeCell ref="B87:C87"/>
    <mergeCell ref="B88:C88"/>
    <mergeCell ref="B89:C89"/>
    <mergeCell ref="A90:C90"/>
    <mergeCell ref="A92:E92"/>
    <mergeCell ref="B94:C94"/>
    <mergeCell ref="B79:C79"/>
    <mergeCell ref="B80:C80"/>
    <mergeCell ref="A81:C81"/>
    <mergeCell ref="B83:C83"/>
    <mergeCell ref="B84:C84"/>
    <mergeCell ref="A85:C85"/>
    <mergeCell ref="A102:E102"/>
    <mergeCell ref="C104:D104"/>
    <mergeCell ref="A111:B111"/>
    <mergeCell ref="A112:D112"/>
    <mergeCell ref="A114:E114"/>
    <mergeCell ref="A116:D116"/>
    <mergeCell ref="B95:C95"/>
    <mergeCell ref="B96:C96"/>
    <mergeCell ref="B97:C97"/>
    <mergeCell ref="B98:C98"/>
    <mergeCell ref="B99:C99"/>
    <mergeCell ref="A100:C100"/>
    <mergeCell ref="B123:D123"/>
    <mergeCell ref="A124:D124"/>
    <mergeCell ref="A125:D125"/>
    <mergeCell ref="B126:C126"/>
    <mergeCell ref="A127:B127"/>
    <mergeCell ref="A128:B128"/>
    <mergeCell ref="B117:D117"/>
    <mergeCell ref="B118:D118"/>
    <mergeCell ref="B119:D119"/>
    <mergeCell ref="B120:D120"/>
    <mergeCell ref="B121:D121"/>
    <mergeCell ref="B122:D122"/>
    <mergeCell ref="A142:D142"/>
    <mergeCell ref="B136:C136"/>
    <mergeCell ref="A137:E137"/>
    <mergeCell ref="B138:D138"/>
    <mergeCell ref="B139:D139"/>
    <mergeCell ref="B140:D140"/>
    <mergeCell ref="B141:D141"/>
    <mergeCell ref="A129:B129"/>
    <mergeCell ref="A130:B130"/>
    <mergeCell ref="A131:B131"/>
    <mergeCell ref="A132:B132"/>
    <mergeCell ref="A133:B133"/>
    <mergeCell ref="A134:D134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2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59999389629810485"/>
  </sheetPr>
  <dimension ref="A1:N193"/>
  <sheetViews>
    <sheetView showGridLines="0" view="pageBreakPreview" topLeftCell="A166" zoomScaleNormal="100" zoomScaleSheetLayoutView="100" workbookViewId="0">
      <selection activeCell="E137" activeCellId="1" sqref="E126 E137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0.2851562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 x14ac:dyDescent="0.2">
      <c r="A1" s="752" t="str">
        <f>'BASE PLANILHAS'!A1:E1</f>
        <v>ANEXO VI - PLANILHA DE COMPOSIÇÃO DE CUSTOS</v>
      </c>
      <c r="B1" s="753"/>
      <c r="C1" s="753"/>
      <c r="D1" s="753"/>
      <c r="E1" s="754"/>
    </row>
    <row r="2" spans="1:8" ht="13.5" thickBot="1" x14ac:dyDescent="0.25">
      <c r="A2" s="174"/>
      <c r="B2" s="221"/>
      <c r="C2" s="221"/>
      <c r="D2" s="222"/>
      <c r="E2" s="223"/>
      <c r="F2" s="54"/>
      <c r="G2" s="54"/>
      <c r="H2" s="54"/>
    </row>
    <row r="3" spans="1:8" ht="13.5" thickBot="1" x14ac:dyDescent="0.25">
      <c r="A3" s="755" t="str">
        <f>'BASE PLANILHAS'!A3:E3</f>
        <v>Dados para composição dos custos referentes à mão-de-obra</v>
      </c>
      <c r="B3" s="756"/>
      <c r="C3" s="756"/>
      <c r="D3" s="756"/>
      <c r="E3" s="757"/>
      <c r="F3" s="54"/>
      <c r="G3" s="54"/>
      <c r="H3" s="54"/>
    </row>
    <row r="4" spans="1:8" x14ac:dyDescent="0.2">
      <c r="A4" s="64" t="str">
        <f>'BASE PLANILHAS'!A4</f>
        <v>A</v>
      </c>
      <c r="B4" s="758" t="str">
        <f>'BASE PLANILHAS'!B4:D4</f>
        <v>Localidade</v>
      </c>
      <c r="C4" s="759"/>
      <c r="D4" s="760"/>
      <c r="E4" s="316" t="str">
        <f>CCT!A153</f>
        <v>Sao Joao da Ponte</v>
      </c>
      <c r="F4" s="54"/>
      <c r="G4" s="54"/>
      <c r="H4" s="54"/>
    </row>
    <row r="5" spans="1:8" x14ac:dyDescent="0.2">
      <c r="A5" s="34" t="str">
        <f>'BASE PLANILHAS'!A5</f>
        <v>B</v>
      </c>
      <c r="B5" s="761" t="str">
        <f>'BASE PLANILHAS'!B5:D5</f>
        <v>Tipo de serviço</v>
      </c>
      <c r="C5" s="762"/>
      <c r="D5" s="763"/>
      <c r="E5" s="33" t="str">
        <f>'BASE PLANILHAS'!E5</f>
        <v>Apoio Administrativo</v>
      </c>
      <c r="F5" s="54"/>
      <c r="G5" s="54"/>
      <c r="H5" s="54"/>
    </row>
    <row r="6" spans="1:8" x14ac:dyDescent="0.2">
      <c r="A6" s="34" t="str">
        <f>'BASE PLANILHAS'!A6</f>
        <v>C</v>
      </c>
      <c r="B6" s="745" t="str">
        <f>'BASE PLANILHAS'!B6:D6</f>
        <v>Salário Nominativo da Categoria Profissional</v>
      </c>
      <c r="C6" s="746"/>
      <c r="D6" s="747"/>
      <c r="E6" s="224"/>
      <c r="F6" s="54"/>
      <c r="G6" s="54"/>
      <c r="H6" s="54"/>
    </row>
    <row r="7" spans="1:8" x14ac:dyDescent="0.2">
      <c r="A7" s="34" t="str">
        <f>'BASE PLANILHAS'!A7</f>
        <v>D</v>
      </c>
      <c r="B7" s="745" t="str">
        <f>'BASE PLANILHAS'!B7:D7</f>
        <v>Categoria profissional (vinculada à execução contratual)</v>
      </c>
      <c r="C7" s="746"/>
      <c r="D7" s="747"/>
      <c r="E7" s="298" t="s">
        <v>192</v>
      </c>
      <c r="G7" s="1"/>
    </row>
    <row r="8" spans="1:8" ht="13.5" thickBot="1" x14ac:dyDescent="0.25">
      <c r="A8" s="36" t="str">
        <f>'BASE PLANILHAS'!A8</f>
        <v>E</v>
      </c>
      <c r="B8" s="764" t="str">
        <f>'BASE PLANILHAS'!B8:D8</f>
        <v>Data base da categoria (dia/mês/ano)</v>
      </c>
      <c r="C8" s="765"/>
      <c r="D8" s="766"/>
      <c r="E8" s="225">
        <f>CCT!P153</f>
        <v>43101</v>
      </c>
      <c r="F8" s="63"/>
    </row>
    <row r="9" spans="1:8" x14ac:dyDescent="0.2">
      <c r="A9" s="226"/>
      <c r="B9" s="100"/>
      <c r="C9" s="100"/>
      <c r="D9" s="100"/>
      <c r="E9" s="227"/>
      <c r="F9" s="63"/>
      <c r="H9" s="1"/>
    </row>
    <row r="10" spans="1:8" x14ac:dyDescent="0.2">
      <c r="A10" s="711" t="str">
        <f>'BASE PLANILHAS'!A10:E10</f>
        <v>MÓDULO 1 - COMPOSIÇÃO DA REMUNERAÇÃO</v>
      </c>
      <c r="B10" s="712"/>
      <c r="C10" s="712"/>
      <c r="D10" s="712"/>
      <c r="E10" s="713"/>
      <c r="F10" s="70"/>
    </row>
    <row r="11" spans="1:8" ht="13.5" thickBot="1" x14ac:dyDescent="0.25">
      <c r="A11" s="228"/>
      <c r="B11" s="229"/>
      <c r="C11" s="229"/>
      <c r="D11" s="229"/>
      <c r="E11" s="230"/>
      <c r="F11" s="1"/>
    </row>
    <row r="12" spans="1:8" ht="13.5" thickBot="1" x14ac:dyDescent="0.25">
      <c r="A12" s="324" t="str">
        <f>'BASE PLANILHAS'!A13</f>
        <v>A</v>
      </c>
      <c r="B12" s="830" t="str">
        <f>'BASE PLANILHAS'!B13:C13</f>
        <v>Salário Base</v>
      </c>
      <c r="C12" s="831"/>
      <c r="D12" s="831"/>
      <c r="E12" s="832"/>
    </row>
    <row r="13" spans="1:8" ht="13.5" thickBot="1" x14ac:dyDescent="0.25">
      <c r="A13" s="317"/>
      <c r="B13" s="317" t="s">
        <v>354</v>
      </c>
      <c r="C13" s="318" t="s">
        <v>350</v>
      </c>
      <c r="D13" s="318" t="s">
        <v>355</v>
      </c>
      <c r="E13" s="319" t="s">
        <v>351</v>
      </c>
    </row>
    <row r="14" spans="1:8" x14ac:dyDescent="0.2">
      <c r="A14" s="231"/>
      <c r="B14" s="231" t="s">
        <v>369</v>
      </c>
      <c r="C14" s="285">
        <v>0</v>
      </c>
      <c r="D14" s="286">
        <v>0</v>
      </c>
      <c r="E14" s="287">
        <f>D14*C14</f>
        <v>0</v>
      </c>
      <c r="F14">
        <f>COUNTBLANK(E14:E49)</f>
        <v>0</v>
      </c>
    </row>
    <row r="15" spans="1:8" x14ac:dyDescent="0.2">
      <c r="A15" s="231"/>
      <c r="B15" s="231" t="s">
        <v>370</v>
      </c>
      <c r="C15" s="285">
        <v>0</v>
      </c>
      <c r="D15" s="286">
        <v>0</v>
      </c>
      <c r="E15" s="288">
        <f>D15*C15</f>
        <v>0</v>
      </c>
    </row>
    <row r="16" spans="1:8" x14ac:dyDescent="0.2">
      <c r="A16" s="231"/>
      <c r="B16" s="231" t="s">
        <v>419</v>
      </c>
      <c r="C16" s="285">
        <v>0</v>
      </c>
      <c r="D16" s="286">
        <v>0</v>
      </c>
      <c r="E16" s="288">
        <f>D16*C16</f>
        <v>0</v>
      </c>
    </row>
    <row r="17" spans="1:5" x14ac:dyDescent="0.2">
      <c r="A17" s="231"/>
      <c r="B17" s="231" t="s">
        <v>420</v>
      </c>
      <c r="C17" s="285">
        <v>0</v>
      </c>
      <c r="D17" s="286">
        <v>0</v>
      </c>
      <c r="E17" s="288">
        <f t="shared" ref="E17" si="0">D17*C17</f>
        <v>0</v>
      </c>
    </row>
    <row r="18" spans="1:5" x14ac:dyDescent="0.2">
      <c r="A18" s="231"/>
      <c r="B18" s="231" t="s">
        <v>371</v>
      </c>
      <c r="C18" s="285">
        <v>0</v>
      </c>
      <c r="D18" s="286">
        <v>0</v>
      </c>
      <c r="E18" s="288">
        <f t="shared" ref="E18:E49" si="1">D18*C18</f>
        <v>0</v>
      </c>
    </row>
    <row r="19" spans="1:5" x14ac:dyDescent="0.2">
      <c r="A19" s="231"/>
      <c r="B19" s="231" t="s">
        <v>240</v>
      </c>
      <c r="C19" s="285">
        <v>0</v>
      </c>
      <c r="D19" s="286">
        <v>0</v>
      </c>
      <c r="E19" s="288">
        <f t="shared" si="1"/>
        <v>0</v>
      </c>
    </row>
    <row r="20" spans="1:5" x14ac:dyDescent="0.2">
      <c r="A20" s="231"/>
      <c r="B20" s="231" t="s">
        <v>238</v>
      </c>
      <c r="C20" s="285">
        <v>0</v>
      </c>
      <c r="D20" s="286">
        <v>0</v>
      </c>
      <c r="E20" s="288">
        <f t="shared" si="1"/>
        <v>0</v>
      </c>
    </row>
    <row r="21" spans="1:5" x14ac:dyDescent="0.2">
      <c r="A21" s="231"/>
      <c r="B21" s="231" t="s">
        <v>372</v>
      </c>
      <c r="C21" s="285">
        <v>0</v>
      </c>
      <c r="D21" s="286">
        <v>0</v>
      </c>
      <c r="E21" s="288">
        <f t="shared" si="1"/>
        <v>0</v>
      </c>
    </row>
    <row r="22" spans="1:5" x14ac:dyDescent="0.2">
      <c r="A22" s="231"/>
      <c r="B22" s="231" t="s">
        <v>241</v>
      </c>
      <c r="C22" s="285">
        <v>0</v>
      </c>
      <c r="D22" s="286">
        <v>0</v>
      </c>
      <c r="E22" s="288">
        <f t="shared" si="1"/>
        <v>0</v>
      </c>
    </row>
    <row r="23" spans="1:5" x14ac:dyDescent="0.2">
      <c r="A23" s="231"/>
      <c r="B23" s="231" t="s">
        <v>367</v>
      </c>
      <c r="C23" s="285">
        <v>0</v>
      </c>
      <c r="D23" s="286">
        <v>0</v>
      </c>
      <c r="E23" s="288">
        <f t="shared" si="1"/>
        <v>0</v>
      </c>
    </row>
    <row r="24" spans="1:5" x14ac:dyDescent="0.2">
      <c r="A24" s="231"/>
      <c r="B24" s="231" t="s">
        <v>366</v>
      </c>
      <c r="C24" s="285">
        <v>0</v>
      </c>
      <c r="D24" s="286">
        <v>0</v>
      </c>
      <c r="E24" s="288">
        <f t="shared" si="1"/>
        <v>0</v>
      </c>
    </row>
    <row r="25" spans="1:5" x14ac:dyDescent="0.2">
      <c r="A25" s="231"/>
      <c r="B25" s="231" t="s">
        <v>373</v>
      </c>
      <c r="C25" s="285">
        <v>0</v>
      </c>
      <c r="D25" s="286">
        <v>0</v>
      </c>
      <c r="E25" s="288">
        <f t="shared" si="1"/>
        <v>0</v>
      </c>
    </row>
    <row r="26" spans="1:5" x14ac:dyDescent="0.2">
      <c r="A26" s="231"/>
      <c r="B26" s="231" t="s">
        <v>195</v>
      </c>
      <c r="C26" s="285">
        <v>0</v>
      </c>
      <c r="D26" s="286">
        <v>0</v>
      </c>
      <c r="E26" s="288">
        <f t="shared" si="1"/>
        <v>0</v>
      </c>
    </row>
    <row r="27" spans="1:5" x14ac:dyDescent="0.2">
      <c r="A27" s="231"/>
      <c r="B27" s="231" t="s">
        <v>421</v>
      </c>
      <c r="C27" s="285">
        <v>0</v>
      </c>
      <c r="D27" s="286">
        <v>0</v>
      </c>
      <c r="E27" s="288">
        <f t="shared" si="1"/>
        <v>0</v>
      </c>
    </row>
    <row r="28" spans="1:5" x14ac:dyDescent="0.2">
      <c r="A28" s="231"/>
      <c r="B28" s="231" t="s">
        <v>374</v>
      </c>
      <c r="C28" s="285">
        <v>0</v>
      </c>
      <c r="D28" s="286">
        <v>0</v>
      </c>
      <c r="E28" s="288">
        <f t="shared" si="1"/>
        <v>0</v>
      </c>
    </row>
    <row r="29" spans="1:5" x14ac:dyDescent="0.2">
      <c r="A29" s="231"/>
      <c r="B29" s="231" t="s">
        <v>196</v>
      </c>
      <c r="C29" s="285">
        <v>0</v>
      </c>
      <c r="D29" s="286">
        <v>0</v>
      </c>
      <c r="E29" s="288">
        <f t="shared" si="1"/>
        <v>0</v>
      </c>
    </row>
    <row r="30" spans="1:5" x14ac:dyDescent="0.2">
      <c r="A30" s="231"/>
      <c r="B30" s="231" t="s">
        <v>242</v>
      </c>
      <c r="C30" s="285">
        <v>0</v>
      </c>
      <c r="D30" s="286">
        <v>0</v>
      </c>
      <c r="E30" s="288">
        <f t="shared" si="1"/>
        <v>0</v>
      </c>
    </row>
    <row r="31" spans="1:5" x14ac:dyDescent="0.2">
      <c r="A31" s="231"/>
      <c r="B31" s="231" t="s">
        <v>375</v>
      </c>
      <c r="C31" s="285">
        <v>0</v>
      </c>
      <c r="D31" s="286">
        <v>0</v>
      </c>
      <c r="E31" s="288">
        <f t="shared" si="1"/>
        <v>0</v>
      </c>
    </row>
    <row r="32" spans="1:5" x14ac:dyDescent="0.2">
      <c r="A32" s="231"/>
      <c r="B32" s="231" t="s">
        <v>197</v>
      </c>
      <c r="C32" s="285">
        <v>0</v>
      </c>
      <c r="D32" s="286">
        <v>0</v>
      </c>
      <c r="E32" s="288">
        <f t="shared" si="1"/>
        <v>0</v>
      </c>
    </row>
    <row r="33" spans="1:5" x14ac:dyDescent="0.2">
      <c r="A33" s="231"/>
      <c r="B33" s="231" t="s">
        <v>353</v>
      </c>
      <c r="C33" s="285">
        <v>0</v>
      </c>
      <c r="D33" s="286">
        <v>0</v>
      </c>
      <c r="E33" s="288">
        <f t="shared" si="1"/>
        <v>0</v>
      </c>
    </row>
    <row r="34" spans="1:5" x14ac:dyDescent="0.2">
      <c r="A34" s="231"/>
      <c r="B34" s="231" t="s">
        <v>376</v>
      </c>
      <c r="C34" s="285">
        <v>0</v>
      </c>
      <c r="D34" s="286">
        <v>0</v>
      </c>
      <c r="E34" s="288">
        <f t="shared" si="1"/>
        <v>0</v>
      </c>
    </row>
    <row r="35" spans="1:5" x14ac:dyDescent="0.2">
      <c r="A35" s="231"/>
      <c r="B35" s="231" t="s">
        <v>198</v>
      </c>
      <c r="C35" s="285">
        <v>0</v>
      </c>
      <c r="D35" s="286">
        <v>0</v>
      </c>
      <c r="E35" s="288">
        <f t="shared" si="1"/>
        <v>0</v>
      </c>
    </row>
    <row r="36" spans="1:5" x14ac:dyDescent="0.2">
      <c r="A36" s="231"/>
      <c r="B36" s="231" t="s">
        <v>199</v>
      </c>
      <c r="C36" s="285">
        <v>0</v>
      </c>
      <c r="D36" s="286">
        <v>0</v>
      </c>
      <c r="E36" s="288">
        <f t="shared" si="1"/>
        <v>0</v>
      </c>
    </row>
    <row r="37" spans="1:5" x14ac:dyDescent="0.2">
      <c r="A37" s="231"/>
      <c r="B37" s="231" t="s">
        <v>200</v>
      </c>
      <c r="C37" s="285">
        <v>0</v>
      </c>
      <c r="D37" s="286">
        <v>0</v>
      </c>
      <c r="E37" s="288">
        <f t="shared" si="1"/>
        <v>0</v>
      </c>
    </row>
    <row r="38" spans="1:5" x14ac:dyDescent="0.2">
      <c r="A38" s="231"/>
      <c r="B38" s="231" t="s">
        <v>201</v>
      </c>
      <c r="C38" s="285">
        <v>0</v>
      </c>
      <c r="D38" s="286">
        <v>0</v>
      </c>
      <c r="E38" s="288">
        <f t="shared" si="1"/>
        <v>0</v>
      </c>
    </row>
    <row r="39" spans="1:5" x14ac:dyDescent="0.2">
      <c r="A39" s="232"/>
      <c r="B39" s="232" t="s">
        <v>368</v>
      </c>
      <c r="C39" s="233">
        <f>CCT!G153</f>
        <v>1</v>
      </c>
      <c r="D39" s="234">
        <f>CCT!H153</f>
        <v>1281.1600000000001</v>
      </c>
      <c r="E39" s="289">
        <f t="shared" si="1"/>
        <v>1281.1600000000001</v>
      </c>
    </row>
    <row r="40" spans="1:5" x14ac:dyDescent="0.2">
      <c r="A40" s="231"/>
      <c r="B40" s="231" t="s">
        <v>194</v>
      </c>
      <c r="C40" s="285">
        <v>0</v>
      </c>
      <c r="D40" s="286">
        <v>0</v>
      </c>
      <c r="E40" s="288">
        <f t="shared" si="1"/>
        <v>0</v>
      </c>
    </row>
    <row r="41" spans="1:5" x14ac:dyDescent="0.2">
      <c r="A41" s="231"/>
      <c r="B41" s="231" t="s">
        <v>193</v>
      </c>
      <c r="C41" s="285">
        <v>0</v>
      </c>
      <c r="D41" s="286">
        <v>0</v>
      </c>
      <c r="E41" s="288">
        <f t="shared" si="1"/>
        <v>0</v>
      </c>
    </row>
    <row r="42" spans="1:5" x14ac:dyDescent="0.2">
      <c r="A42" s="231"/>
      <c r="B42" s="231" t="s">
        <v>422</v>
      </c>
      <c r="C42" s="285">
        <v>0</v>
      </c>
      <c r="D42" s="286">
        <v>0</v>
      </c>
      <c r="E42" s="288">
        <f t="shared" si="1"/>
        <v>0</v>
      </c>
    </row>
    <row r="43" spans="1:5" x14ac:dyDescent="0.2">
      <c r="A43" s="231"/>
      <c r="B43" s="231" t="s">
        <v>423</v>
      </c>
      <c r="C43" s="285">
        <v>0</v>
      </c>
      <c r="D43" s="286">
        <v>0</v>
      </c>
      <c r="E43" s="288">
        <f t="shared" si="1"/>
        <v>0</v>
      </c>
    </row>
    <row r="44" spans="1:5" x14ac:dyDescent="0.2">
      <c r="A44" s="231"/>
      <c r="B44" s="231" t="s">
        <v>466</v>
      </c>
      <c r="C44" s="285">
        <v>0</v>
      </c>
      <c r="D44" s="286">
        <v>0</v>
      </c>
      <c r="E44" s="288">
        <f t="shared" si="1"/>
        <v>0</v>
      </c>
    </row>
    <row r="45" spans="1:5" x14ac:dyDescent="0.2">
      <c r="A45" s="231"/>
      <c r="B45" s="231" t="s">
        <v>377</v>
      </c>
      <c r="C45" s="285">
        <v>0</v>
      </c>
      <c r="D45" s="286">
        <v>0</v>
      </c>
      <c r="E45" s="288">
        <f t="shared" si="1"/>
        <v>0</v>
      </c>
    </row>
    <row r="46" spans="1:5" x14ac:dyDescent="0.2">
      <c r="A46" s="231"/>
      <c r="B46" s="231" t="s">
        <v>378</v>
      </c>
      <c r="C46" s="285">
        <v>0</v>
      </c>
      <c r="D46" s="286">
        <v>0</v>
      </c>
      <c r="E46" s="288">
        <f t="shared" si="1"/>
        <v>0</v>
      </c>
    </row>
    <row r="47" spans="1:5" x14ac:dyDescent="0.2">
      <c r="A47" s="231"/>
      <c r="B47" s="231" t="s">
        <v>381</v>
      </c>
      <c r="C47" s="285">
        <v>0</v>
      </c>
      <c r="D47" s="286">
        <v>0</v>
      </c>
      <c r="E47" s="288">
        <f t="shared" si="1"/>
        <v>0</v>
      </c>
    </row>
    <row r="48" spans="1:5" x14ac:dyDescent="0.2">
      <c r="A48" s="231"/>
      <c r="B48" s="231" t="s">
        <v>379</v>
      </c>
      <c r="C48" s="285">
        <v>0</v>
      </c>
      <c r="D48" s="286">
        <v>0</v>
      </c>
      <c r="E48" s="288">
        <f t="shared" si="1"/>
        <v>0</v>
      </c>
    </row>
    <row r="49" spans="1:7" ht="13.5" thickBot="1" x14ac:dyDescent="0.25">
      <c r="A49" s="231"/>
      <c r="B49" s="231" t="s">
        <v>380</v>
      </c>
      <c r="C49" s="285">
        <v>0</v>
      </c>
      <c r="D49" s="286">
        <v>0</v>
      </c>
      <c r="E49" s="288">
        <f t="shared" si="1"/>
        <v>0</v>
      </c>
    </row>
    <row r="50" spans="1:7" ht="13.5" thickBot="1" x14ac:dyDescent="0.25">
      <c r="A50" s="320"/>
      <c r="B50" s="321" t="str">
        <f>CONCATENATE("Total ",B13)</f>
        <v>Total Cargos - PGJ</v>
      </c>
      <c r="C50" s="318">
        <f>SUM(C14:C49)</f>
        <v>1</v>
      </c>
      <c r="D50" s="318"/>
      <c r="E50" s="322">
        <f>SUM(E14:E49)</f>
        <v>1281.1600000000001</v>
      </c>
    </row>
    <row r="51" spans="1:7" ht="13.5" thickBot="1" x14ac:dyDescent="0.25">
      <c r="A51" s="325"/>
      <c r="B51" s="325" t="s">
        <v>365</v>
      </c>
      <c r="C51" s="326" t="s">
        <v>350</v>
      </c>
      <c r="D51" s="326" t="s">
        <v>355</v>
      </c>
      <c r="E51" s="327" t="s">
        <v>351</v>
      </c>
    </row>
    <row r="52" spans="1:7" ht="13.5" thickBot="1" x14ac:dyDescent="0.25">
      <c r="A52" s="231"/>
      <c r="B52" s="231" t="s">
        <v>353</v>
      </c>
      <c r="C52" s="285">
        <v>0</v>
      </c>
      <c r="D52" s="286">
        <v>0</v>
      </c>
      <c r="E52" s="288">
        <f t="shared" ref="E52" si="2">D52*C52</f>
        <v>0</v>
      </c>
    </row>
    <row r="53" spans="1:7" ht="13.5" thickBot="1" x14ac:dyDescent="0.25">
      <c r="A53" s="328"/>
      <c r="B53" s="329" t="str">
        <f>CONCATENATE("Total ",B51)</f>
        <v>Total Cargos - FEPDC</v>
      </c>
      <c r="C53" s="326">
        <f>SUM(C52)</f>
        <v>0</v>
      </c>
      <c r="D53" s="326"/>
      <c r="E53" s="330">
        <f>SUM(E52)</f>
        <v>0</v>
      </c>
    </row>
    <row r="54" spans="1:7" ht="13.5" thickBot="1" x14ac:dyDescent="0.25">
      <c r="A54" s="320"/>
      <c r="B54" s="321" t="str">
        <f>CONCATENATE("Total ",E4)</f>
        <v>Total Sao Joao da Ponte</v>
      </c>
      <c r="C54" s="318">
        <f>C50+C53</f>
        <v>1</v>
      </c>
      <c r="D54" s="318"/>
      <c r="E54" s="322">
        <f>E50+E53</f>
        <v>1281.1600000000001</v>
      </c>
    </row>
    <row r="55" spans="1:7" ht="13.5" thickBot="1" x14ac:dyDescent="0.25">
      <c r="A55" s="833"/>
      <c r="B55" s="834"/>
      <c r="C55" s="835"/>
      <c r="D55" s="426" t="str">
        <f>'BASE PLANILHAS'!D12</f>
        <v>Referência</v>
      </c>
      <c r="E55" s="426" t="str">
        <f>'BASE PLANILHAS'!E12</f>
        <v>Valor (R$)</v>
      </c>
    </row>
    <row r="56" spans="1:7" x14ac:dyDescent="0.2">
      <c r="A56" s="40" t="str">
        <f>'BASE PLANILHAS'!A14</f>
        <v>B</v>
      </c>
      <c r="B56" s="701" t="str">
        <f>'BASE PLANILHAS'!B14:C14</f>
        <v xml:space="preserve">Adicional Periculosidade </v>
      </c>
      <c r="C56" s="702"/>
      <c r="D56" s="42">
        <v>0.3</v>
      </c>
      <c r="E56" s="216">
        <f>D56*E26</f>
        <v>0</v>
      </c>
      <c r="G56" s="1"/>
    </row>
    <row r="57" spans="1:7" x14ac:dyDescent="0.2">
      <c r="A57" s="34" t="str">
        <f>'BASE PLANILHAS'!A15</f>
        <v>C</v>
      </c>
      <c r="B57" s="699" t="str">
        <f>'BASE PLANILHAS'!B15:C15</f>
        <v>Adicional Insalubridade</v>
      </c>
      <c r="C57" s="700"/>
      <c r="D57" s="295">
        <f>0.2*PARAMETROS!B79</f>
        <v>190.8</v>
      </c>
      <c r="E57" s="55">
        <f>D57*(C20+C29+C30+C32+C36)</f>
        <v>0</v>
      </c>
      <c r="G57" s="1"/>
    </row>
    <row r="58" spans="1:7" x14ac:dyDescent="0.2">
      <c r="A58" s="34" t="str">
        <f>'BASE PLANILHAS'!A16</f>
        <v>D</v>
      </c>
      <c r="B58" s="699" t="str">
        <f>'BASE PLANILHAS'!B16:C16</f>
        <v>Adicional Noturno</v>
      </c>
      <c r="C58" s="700"/>
      <c r="D58" s="291">
        <f>1/210*0.2*10.285*15.5</f>
        <v>0.1518261904761905</v>
      </c>
      <c r="E58" s="216">
        <f>D58*E38</f>
        <v>0</v>
      </c>
      <c r="G58" s="1"/>
    </row>
    <row r="59" spans="1:7" x14ac:dyDescent="0.2">
      <c r="A59" s="34" t="str">
        <f>'BASE PLANILHAS'!A17</f>
        <v>E</v>
      </c>
      <c r="B59" s="699" t="str">
        <f>'BASE PLANILHAS'!B17:C17</f>
        <v>Adicional de Hora Noturna Reduzida</v>
      </c>
      <c r="C59" s="700"/>
      <c r="D59" s="42">
        <v>0</v>
      </c>
      <c r="E59" s="216">
        <f t="shared" ref="E59" si="3">D59*$E$12</f>
        <v>0</v>
      </c>
    </row>
    <row r="60" spans="1:7" x14ac:dyDescent="0.2">
      <c r="A60" s="34" t="str">
        <f>'BASE PLANILHAS'!A18</f>
        <v>F</v>
      </c>
      <c r="B60" s="699" t="str">
        <f>'BASE PLANILHAS'!B18:C18</f>
        <v>Intervalo Intrajornada</v>
      </c>
      <c r="C60" s="700"/>
      <c r="D60" s="42">
        <v>0</v>
      </c>
      <c r="E60" s="290">
        <v>0</v>
      </c>
    </row>
    <row r="61" spans="1:7" x14ac:dyDescent="0.2">
      <c r="A61" s="34" t="str">
        <f>'BASE PLANILHAS'!A19</f>
        <v>G</v>
      </c>
      <c r="B61" s="699" t="str">
        <f>'BASE PLANILHAS'!B19:C19</f>
        <v>Feriado Nacional - Súmula 444/2012 - TST</v>
      </c>
      <c r="C61" s="700"/>
      <c r="D61" s="291">
        <v>0</v>
      </c>
      <c r="E61" s="216">
        <f>(E37+E38)*D61</f>
        <v>0</v>
      </c>
    </row>
    <row r="62" spans="1:7" ht="13.5" thickBot="1" x14ac:dyDescent="0.25">
      <c r="A62" s="64" t="str">
        <f>'BASE PLANILHAS'!A20</f>
        <v>H</v>
      </c>
      <c r="B62" s="699" t="str">
        <f>'BASE PLANILHAS'!B20:C20</f>
        <v>Adicional de Acúmulo de função</v>
      </c>
      <c r="C62" s="700"/>
      <c r="D62" s="43">
        <v>0</v>
      </c>
      <c r="E62" s="215">
        <f>0</f>
        <v>0</v>
      </c>
    </row>
    <row r="63" spans="1:7" ht="13.5" thickBot="1" x14ac:dyDescent="0.25">
      <c r="A63" s="696" t="str">
        <f>'BASE PLANILHAS'!A21:D21</f>
        <v>Total do Módulo 1</v>
      </c>
      <c r="B63" s="697"/>
      <c r="C63" s="697"/>
      <c r="D63" s="698"/>
      <c r="E63" s="51">
        <f>SUM(E56:E62)+E54</f>
        <v>1281.1600000000001</v>
      </c>
    </row>
    <row r="64" spans="1:7" x14ac:dyDescent="0.2">
      <c r="A64" s="423"/>
      <c r="B64" s="424"/>
      <c r="C64" s="424"/>
      <c r="D64" s="424"/>
      <c r="E64" s="44"/>
      <c r="F64" s="1"/>
    </row>
    <row r="65" spans="1:9" x14ac:dyDescent="0.2">
      <c r="A65" s="711" t="str">
        <f>'BASE PLANILHAS'!A23:E23</f>
        <v>MÓDULO 2 – ENCARGOS E BENEFÍCIOS MENSAIS E DIÁRIOS</v>
      </c>
      <c r="B65" s="712"/>
      <c r="C65" s="712"/>
      <c r="D65" s="712"/>
      <c r="E65" s="713"/>
      <c r="F65" s="1"/>
    </row>
    <row r="66" spans="1:9" ht="13.5" thickBot="1" x14ac:dyDescent="0.25">
      <c r="A66" s="420"/>
      <c r="B66" s="421"/>
      <c r="C66" s="421"/>
      <c r="D66" s="421"/>
      <c r="E66" s="422"/>
      <c r="F66" s="1"/>
    </row>
    <row r="67" spans="1:9" ht="13.5" thickBot="1" x14ac:dyDescent="0.25">
      <c r="A67" s="214" t="str">
        <f>'BASE PLANILHAS'!A25</f>
        <v>2.1</v>
      </c>
      <c r="B67" s="696" t="str">
        <f>'BASE PLANILHAS'!B25:C25</f>
        <v>Submódulo 2.1 - Encargos Previdenciários, FGTS e Outras Contribuições</v>
      </c>
      <c r="C67" s="698"/>
      <c r="D67" s="214" t="str">
        <f>'BASE PLANILHAS'!D25</f>
        <v>Referência</v>
      </c>
      <c r="E67" s="214" t="str">
        <f>'BASE PLANILHAS'!E25</f>
        <v>Valor (R$)</v>
      </c>
    </row>
    <row r="68" spans="1:9" x14ac:dyDescent="0.2">
      <c r="A68" s="40" t="str">
        <f>'BASE PLANILHAS'!A26</f>
        <v>A</v>
      </c>
      <c r="B68" s="708" t="str">
        <f>'BASE PLANILHAS'!B26:C26</f>
        <v>INSS</v>
      </c>
      <c r="C68" s="710"/>
      <c r="D68" s="73">
        <f>'BASE PLANILHAS'!D26</f>
        <v>0.2</v>
      </c>
      <c r="E68" s="74">
        <f>$E$63*D68</f>
        <v>256.23200000000003</v>
      </c>
    </row>
    <row r="69" spans="1:9" x14ac:dyDescent="0.2">
      <c r="A69" s="34" t="str">
        <f>'BASE PLANILHAS'!A27</f>
        <v>B</v>
      </c>
      <c r="B69" s="701" t="str">
        <f>'BASE PLANILHAS'!B27:C27</f>
        <v>SESI OU SENAC</v>
      </c>
      <c r="C69" s="702"/>
      <c r="D69" s="18">
        <f>'BASE PLANILHAS'!D27</f>
        <v>1.4999999999999999E-2</v>
      </c>
      <c r="E69" s="23">
        <f>$E$63*D69</f>
        <v>19.217400000000001</v>
      </c>
    </row>
    <row r="70" spans="1:9" x14ac:dyDescent="0.2">
      <c r="A70" s="34" t="str">
        <f>'BASE PLANILHAS'!A28</f>
        <v>C</v>
      </c>
      <c r="B70" s="748" t="str">
        <f>'BASE PLANILHAS'!B28:C28</f>
        <v>SENAI OU SENAC</v>
      </c>
      <c r="C70" s="749"/>
      <c r="D70" s="18">
        <f>'BASE PLANILHAS'!D28</f>
        <v>0.01</v>
      </c>
      <c r="E70" s="23">
        <f>$E$63*D70</f>
        <v>12.8116</v>
      </c>
    </row>
    <row r="71" spans="1:9" x14ac:dyDescent="0.2">
      <c r="A71" s="34" t="str">
        <f>'BASE PLANILHAS'!A29</f>
        <v>D</v>
      </c>
      <c r="B71" s="699" t="str">
        <f>'BASE PLANILHAS'!B29:C29</f>
        <v>INCRA</v>
      </c>
      <c r="C71" s="700"/>
      <c r="D71" s="18">
        <f>'BASE PLANILHAS'!D29</f>
        <v>2E-3</v>
      </c>
      <c r="E71" s="23">
        <f t="shared" ref="E71:E74" si="4">$E$63*D71</f>
        <v>2.5623200000000002</v>
      </c>
    </row>
    <row r="72" spans="1:9" x14ac:dyDescent="0.2">
      <c r="A72" s="34" t="str">
        <f>'BASE PLANILHAS'!A30</f>
        <v>E</v>
      </c>
      <c r="B72" s="699" t="str">
        <f>'BASE PLANILHAS'!B30:C30</f>
        <v>Salário Educação</v>
      </c>
      <c r="C72" s="700"/>
      <c r="D72" s="18">
        <f>'BASE PLANILHAS'!D30</f>
        <v>2.5000000000000001E-2</v>
      </c>
      <c r="E72" s="23">
        <f t="shared" si="4"/>
        <v>32.029000000000003</v>
      </c>
    </row>
    <row r="73" spans="1:9" x14ac:dyDescent="0.2">
      <c r="A73" s="34" t="str">
        <f>'BASE PLANILHAS'!A31</f>
        <v>F</v>
      </c>
      <c r="B73" s="699" t="str">
        <f>'BASE PLANILHAS'!B31:C31</f>
        <v>FGTS</v>
      </c>
      <c r="C73" s="700"/>
      <c r="D73" s="18">
        <f>'BASE PLANILHAS'!D31</f>
        <v>0.08</v>
      </c>
      <c r="E73" s="23">
        <f t="shared" si="4"/>
        <v>102.4928</v>
      </c>
    </row>
    <row r="74" spans="1:9" x14ac:dyDescent="0.2">
      <c r="A74" s="34" t="str">
        <f>'BASE PLANILHAS'!A32</f>
        <v>G</v>
      </c>
      <c r="B74" s="699" t="str">
        <f>'BASE PLANILHAS'!B32:C32</f>
        <v>RAT</v>
      </c>
      <c r="C74" s="700"/>
      <c r="D74" s="18">
        <f>'BASE PLANILHAS'!D32</f>
        <v>0.03</v>
      </c>
      <c r="E74" s="23">
        <f t="shared" si="4"/>
        <v>38.434800000000003</v>
      </c>
      <c r="I74" s="1"/>
    </row>
    <row r="75" spans="1:9" ht="13.5" thickBot="1" x14ac:dyDescent="0.25">
      <c r="A75" s="34" t="str">
        <f>'BASE PLANILHAS'!A33</f>
        <v>H</v>
      </c>
      <c r="B75" s="701" t="str">
        <f>'BASE PLANILHAS'!B33:C33</f>
        <v>SEBRAE</v>
      </c>
      <c r="C75" s="702"/>
      <c r="D75" s="18">
        <f>'BASE PLANILHAS'!D33</f>
        <v>6.0000000000000001E-3</v>
      </c>
      <c r="E75" s="23">
        <f>$E$63*D75</f>
        <v>7.6869600000000009</v>
      </c>
    </row>
    <row r="76" spans="1:9" ht="13.5" thickBot="1" x14ac:dyDescent="0.25">
      <c r="A76" s="696" t="str">
        <f>'BASE PLANILHAS'!A34:C34</f>
        <v>Total do Submódulo 2.1</v>
      </c>
      <c r="B76" s="697"/>
      <c r="C76" s="698"/>
      <c r="D76" s="50">
        <f>'BASE PLANILHAS'!D34</f>
        <v>0.3680000000000001</v>
      </c>
      <c r="E76" s="51">
        <f>SUM(E68:E75)</f>
        <v>471.46688</v>
      </c>
      <c r="F76" s="1"/>
      <c r="G76" s="66"/>
    </row>
    <row r="77" spans="1:9" ht="13.5" thickBot="1" x14ac:dyDescent="0.25">
      <c r="A77" s="415"/>
      <c r="B77" s="416"/>
      <c r="C77" s="416"/>
      <c r="D77" s="236"/>
      <c r="E77" s="45"/>
      <c r="F77" s="1"/>
      <c r="G77" s="66"/>
    </row>
    <row r="78" spans="1:9" ht="13.5" thickBot="1" x14ac:dyDescent="0.25">
      <c r="A78" s="214" t="str">
        <f>'BASE PLANILHAS'!A36</f>
        <v>2.2</v>
      </c>
      <c r="B78" s="696" t="str">
        <f>'BASE PLANILHAS'!B36:C36</f>
        <v>Submódulo 2.2 - 13º Salário, Férias e Adicional de Férias</v>
      </c>
      <c r="C78" s="698"/>
      <c r="D78" s="214" t="str">
        <f>'BASE PLANILHAS'!D36</f>
        <v>Referência</v>
      </c>
      <c r="E78" s="417" t="str">
        <f>'BASE PLANILHAS'!E36</f>
        <v>Valor (R$)</v>
      </c>
    </row>
    <row r="79" spans="1:9" x14ac:dyDescent="0.2">
      <c r="A79" s="32" t="str">
        <f>'BASE PLANILHAS'!A37</f>
        <v>A</v>
      </c>
      <c r="B79" s="701" t="str">
        <f>'BASE PLANILHAS'!B37:C37</f>
        <v>13º salário (titular)</v>
      </c>
      <c r="C79" s="702"/>
      <c r="D79" s="65">
        <f>'BASE PLANILHAS'!D37</f>
        <v>8.3333333333333329E-2</v>
      </c>
      <c r="E79" s="41">
        <f>$E$63*D79</f>
        <v>106.76333333333334</v>
      </c>
      <c r="F79" s="1"/>
    </row>
    <row r="80" spans="1:9" ht="13.5" thickBot="1" x14ac:dyDescent="0.25">
      <c r="A80" s="36" t="str">
        <f>'BASE PLANILHAS'!A38</f>
        <v>B</v>
      </c>
      <c r="B80" s="716" t="str">
        <f>'BASE PLANILHAS'!B38:C38</f>
        <v>Férias e Adicional de Férias (titular)</v>
      </c>
      <c r="C80" s="717"/>
      <c r="D80" s="71">
        <f>'BASE PLANILHAS'!D38</f>
        <v>0.1111111111111111</v>
      </c>
      <c r="E80" s="72">
        <f>D80*$E$63</f>
        <v>142.35111111111112</v>
      </c>
      <c r="F80" s="1"/>
      <c r="H80" s="1"/>
    </row>
    <row r="81" spans="1:14" ht="13.5" thickBot="1" x14ac:dyDescent="0.25">
      <c r="A81" s="67"/>
      <c r="B81" s="696" t="str">
        <f>'BASE PLANILHAS'!B39:C39</f>
        <v>Subtotal</v>
      </c>
      <c r="C81" s="698"/>
      <c r="D81" s="16">
        <f>'BASE PLANILHAS'!D39</f>
        <v>0.19444444444444442</v>
      </c>
      <c r="E81" s="45">
        <f>D81*$E$63</f>
        <v>249.11444444444442</v>
      </c>
      <c r="F81" s="1"/>
      <c r="H81" s="1"/>
    </row>
    <row r="82" spans="1:14" ht="13.5" thickBot="1" x14ac:dyDescent="0.25">
      <c r="A82" s="214" t="str">
        <f>'BASE PLANILHAS'!A40</f>
        <v>C</v>
      </c>
      <c r="B82" s="750" t="str">
        <f>'BASE PLANILHAS'!B40:C40</f>
        <v>Incidência do Submódulo 2.1 sobre 13º Salário, Férias e Adicional de Férias</v>
      </c>
      <c r="C82" s="751"/>
      <c r="D82" s="46">
        <f>'BASE PLANILHAS'!D40</f>
        <v>7.1555555555555567E-2</v>
      </c>
      <c r="E82" s="47">
        <f>D82*$E$63</f>
        <v>91.674115555555574</v>
      </c>
      <c r="F82" s="29"/>
      <c r="H82" s="1"/>
    </row>
    <row r="83" spans="1:14" ht="13.5" thickBot="1" x14ac:dyDescent="0.25">
      <c r="A83" s="696" t="str">
        <f>'BASE PLANILHAS'!A41:C41</f>
        <v>Total do Submódulo 2.2</v>
      </c>
      <c r="B83" s="697"/>
      <c r="C83" s="698"/>
      <c r="D83" s="48">
        <f>'BASE PLANILHAS'!D41</f>
        <v>0.26600000000000001</v>
      </c>
      <c r="E83" s="49">
        <f>SUM(E81:E82)</f>
        <v>340.78855999999996</v>
      </c>
      <c r="F83" s="29"/>
    </row>
    <row r="84" spans="1:14" ht="13.5" thickBot="1" x14ac:dyDescent="0.25">
      <c r="A84" s="237"/>
      <c r="B84" s="238"/>
      <c r="C84" s="238"/>
      <c r="D84" s="238"/>
      <c r="E84" s="239"/>
      <c r="F84" s="1"/>
    </row>
    <row r="85" spans="1:14" ht="13.5" thickBot="1" x14ac:dyDescent="0.25">
      <c r="A85" s="52" t="str">
        <f>'BASE PLANILHAS'!A43</f>
        <v>2.3</v>
      </c>
      <c r="B85" s="696" t="str">
        <f>'BASE PLANILHAS'!B43:C43</f>
        <v>Submódulo 2.3 - Benefícios Mensais e Diários</v>
      </c>
      <c r="C85" s="698"/>
      <c r="D85" s="417" t="str">
        <f>'BASE PLANILHAS'!D43</f>
        <v>Referência</v>
      </c>
      <c r="E85" s="417" t="str">
        <f>'BASE PLANILHAS'!E43</f>
        <v>Valor (R$)</v>
      </c>
    </row>
    <row r="86" spans="1:14" x14ac:dyDescent="0.2">
      <c r="A86" s="32" t="str">
        <f>'BASE PLANILHAS'!A44</f>
        <v>A</v>
      </c>
      <c r="B86" s="708" t="str">
        <f>'BASE PLANILHAS'!B44:C44</f>
        <v>Vale - Transporte (Descontada parcela do empregado)</v>
      </c>
      <c r="C86" s="710"/>
      <c r="D86" s="292">
        <f>VT!D65</f>
        <v>4.05</v>
      </c>
      <c r="E86" s="78">
        <f>(2*$D$86*20*SUM(C14:C32,C34:C49)-(IF(SUM(E14:E32,E34:E49)*6%&lt;=(2*$D$86*20*SUM(C14:C32,C34:C49)),SUM(E14:E32,E34:E49)*6%,(2*$D$86*20*SUM(C14:C32,C34:C49)))))+(2*$D$86*20*(C33+C52))-(IF((E33+E52)*6%&lt;=(2*$D$86*20*(C33+C52)),(E33+E52)*6%,(2*$D$86*20*(C33+C52))))</f>
        <v>85.130399999999995</v>
      </c>
      <c r="F86" s="19"/>
      <c r="N86" s="4"/>
    </row>
    <row r="87" spans="1:14" x14ac:dyDescent="0.2">
      <c r="A87" s="34" t="str">
        <f>'BASE PLANILHAS'!A45</f>
        <v>B</v>
      </c>
      <c r="B87" s="701" t="str">
        <f>'BASE PLANILHAS'!B45:C45</f>
        <v>Vale - Alimentação (Descontada parcela do empregado)</v>
      </c>
      <c r="C87" s="702"/>
      <c r="D87" s="77">
        <v>0</v>
      </c>
      <c r="E87" s="332">
        <f>(PARAMETROS!E$59*20-1)*(SUM($C$14:$C$24,$C$26:$C$32,$C$35:$C$43))+(PARAMETROS!E$60*20-1)*($C$25+$C$34+$C$45+$C$46+$C$47+$C$48)+(PARAMETROS!E$62*20-1)*$C$44+(PARAMETROS!E$63*20-1)*$C$49+(PARAMETROS!E$28*20-1)*($C$33+$C$52)</f>
        <v>397</v>
      </c>
      <c r="F87" s="19"/>
    </row>
    <row r="88" spans="1:14" x14ac:dyDescent="0.2">
      <c r="A88" s="34" t="str">
        <f>'BASE PLANILHAS'!A46</f>
        <v>C</v>
      </c>
      <c r="B88" s="699" t="str">
        <f>'BASE PLANILHAS'!B46:C46</f>
        <v>Cesta Básica</v>
      </c>
      <c r="C88" s="700"/>
      <c r="D88" s="77">
        <v>0</v>
      </c>
      <c r="E88" s="332">
        <f>(PARAMETROS!F$59)*(SUM(C14:C24,C26:C32,C35:C43))+(PARAMETROS!F$60)*($C$25+$C$34+$C$45+$C$46+$C$47+$C$48)+(PARAMETROS!F$62)*$C$44+(PARAMETROS!F$63)*$C$49+(PARAMETROS!F$28)*($C$33+$C$52)</f>
        <v>0</v>
      </c>
      <c r="F88" s="19"/>
    </row>
    <row r="89" spans="1:14" x14ac:dyDescent="0.2">
      <c r="A89" s="34" t="str">
        <f>'BASE PLANILHAS'!A47</f>
        <v>D</v>
      </c>
      <c r="B89" s="701" t="str">
        <f>'BASE PLANILHAS'!B47:C47</f>
        <v>PAF</v>
      </c>
      <c r="C89" s="702"/>
      <c r="D89" s="77">
        <v>0</v>
      </c>
      <c r="E89" s="332">
        <f>(PARAMETROS!B$59)*(SUM($C$14:$C$24,$C$26:$C$32,$C$35:$C$43))+(PARAMETROS!B$60)*($C$25+$C$34+$C$45+$C$46+$C$47+$C$48)+(PARAMETROS!B$62)*$C$44+(PARAMETROS!B$63)*$C$49+(PARAMETROS!B$28)*(C$33+$C$52)</f>
        <v>0</v>
      </c>
      <c r="F89" s="19"/>
    </row>
    <row r="90" spans="1:14" x14ac:dyDescent="0.2">
      <c r="A90" s="34" t="str">
        <f>'BASE PLANILHAS'!A48</f>
        <v>E</v>
      </c>
      <c r="B90" s="699" t="str">
        <f>'BASE PLANILHAS'!B48:C48</f>
        <v>PQM</v>
      </c>
      <c r="C90" s="700"/>
      <c r="D90" s="96">
        <v>0</v>
      </c>
      <c r="E90" s="332">
        <f>(PARAMETROS!C$59)*(SUM($C$14:$C$24,$C$26:$C$32,$C$35:$C$43))+(PARAMETROS!C$60)*($C$25+$C$34+$C$45+$C$46+$C$47+$C$48)+(PARAMETROS!C$62)*$C$44+(PARAMETROS!C$63)*$C$49+(PARAMETROS!C$28)*(C$33+$C$52)</f>
        <v>0</v>
      </c>
      <c r="F90" s="19"/>
    </row>
    <row r="91" spans="1:14" x14ac:dyDescent="0.2">
      <c r="A91" s="34" t="str">
        <f>'BASE PLANILHAS'!A49</f>
        <v>F</v>
      </c>
      <c r="B91" s="701" t="str">
        <f>'BASE PLANILHAS'!B49:C49</f>
        <v>PAT</v>
      </c>
      <c r="C91" s="702"/>
      <c r="D91" s="96">
        <v>0</v>
      </c>
      <c r="E91" s="332">
        <f>(PARAMETROS!D$59)*(SUM($C$14:$C$24,$C$26:$C$32,$C$35:$C$43))+(PARAMETROS!D$60)*($C$25+$C$34+$C$45+$C$46+$C$47+$C$48)+(PARAMETROS!D$62)*$C$44+(PARAMETROS!D$63)*$C$49+(PARAMETROS!D$28)*(C$33+$C$52)</f>
        <v>0</v>
      </c>
      <c r="F91" s="19"/>
    </row>
    <row r="92" spans="1:14" x14ac:dyDescent="0.2">
      <c r="A92" s="34" t="str">
        <f>'BASE PLANILHAS'!A50</f>
        <v>G</v>
      </c>
      <c r="B92" s="699" t="str">
        <f>'BASE PLANILHAS'!B50:C50</f>
        <v>Seguro de Vida</v>
      </c>
      <c r="C92" s="700"/>
      <c r="D92" s="301">
        <f>PARAMETROS!B71</f>
        <v>4.72</v>
      </c>
      <c r="E92" s="78">
        <f>$D92*$C$54</f>
        <v>4.72</v>
      </c>
      <c r="F92" s="19"/>
    </row>
    <row r="93" spans="1:14" ht="13.5" thickBot="1" x14ac:dyDescent="0.25">
      <c r="A93" s="36" t="str">
        <f>'BASE PLANILHAS'!A51</f>
        <v>H</v>
      </c>
      <c r="B93" s="703" t="str">
        <f>'BASE PLANILHAS'!B51:C51</f>
        <v>Despesas de Viagem</v>
      </c>
      <c r="C93" s="704"/>
      <c r="D93" s="68">
        <v>0</v>
      </c>
      <c r="E93" s="78">
        <f>PARAMETROS!D75*(C33+C52)</f>
        <v>0</v>
      </c>
      <c r="F93" s="1"/>
    </row>
    <row r="94" spans="1:14" ht="13.5" thickBot="1" x14ac:dyDescent="0.25">
      <c r="A94" s="705" t="str">
        <f>'BASE PLANILHAS'!A52:D52</f>
        <v>Total do Submódulo 2.3</v>
      </c>
      <c r="B94" s="706"/>
      <c r="C94" s="706"/>
      <c r="D94" s="707"/>
      <c r="E94" s="51">
        <f>SUM(E86:E93)</f>
        <v>486.85040000000004</v>
      </c>
      <c r="F94" s="29"/>
    </row>
    <row r="95" spans="1:14" ht="13.5" thickBot="1" x14ac:dyDescent="0.25">
      <c r="A95" s="237"/>
      <c r="B95" s="238"/>
      <c r="C95" s="240"/>
      <c r="D95" s="238"/>
      <c r="E95" s="239"/>
      <c r="F95" s="1"/>
    </row>
    <row r="96" spans="1:14" ht="13.5" thickBot="1" x14ac:dyDescent="0.25">
      <c r="A96" s="214" t="str">
        <f>'BASE PLANILHAS'!A54</f>
        <v>2.4</v>
      </c>
      <c r="B96" s="696" t="str">
        <f>'BASE PLANILHAS'!B54:D54</f>
        <v>Quadro Resumo do Módulo 2 - Encargos e Benefícios Mensais e Diários</v>
      </c>
      <c r="C96" s="697"/>
      <c r="D96" s="698"/>
      <c r="E96" s="214" t="str">
        <f>'BASE PLANILHAS'!E54</f>
        <v>Valor (R$)</v>
      </c>
    </row>
    <row r="97" spans="1:8" x14ac:dyDescent="0.2">
      <c r="A97" s="40" t="str">
        <f>'BASE PLANILHAS'!A55</f>
        <v>2.1</v>
      </c>
      <c r="B97" s="708" t="str">
        <f>'BASE PLANILHAS'!B55:D55</f>
        <v>Encargos Previdenciários, FGTS e Outras Contribuições</v>
      </c>
      <c r="C97" s="709"/>
      <c r="D97" s="710"/>
      <c r="E97" s="41">
        <f>E83</f>
        <v>340.78855999999996</v>
      </c>
      <c r="F97" s="1"/>
      <c r="H97" s="66"/>
    </row>
    <row r="98" spans="1:8" x14ac:dyDescent="0.2">
      <c r="A98" s="34" t="str">
        <f>'BASE PLANILHAS'!A56</f>
        <v>2.2</v>
      </c>
      <c r="B98" s="701" t="str">
        <f>'BASE PLANILHAS'!B56:D56</f>
        <v>13º Salário, Férias e Adicional de Férias</v>
      </c>
      <c r="C98" s="733"/>
      <c r="D98" s="702"/>
      <c r="E98" s="23">
        <f>E76</f>
        <v>471.46688</v>
      </c>
      <c r="F98" s="1"/>
    </row>
    <row r="99" spans="1:8" ht="13.5" thickBot="1" x14ac:dyDescent="0.25">
      <c r="A99" s="36" t="str">
        <f>'BASE PLANILHAS'!A57</f>
        <v>2.3</v>
      </c>
      <c r="B99" s="699" t="str">
        <f>'BASE PLANILHAS'!B57:D57</f>
        <v>Benefícios Mensais e Diários</v>
      </c>
      <c r="C99" s="734"/>
      <c r="D99" s="749"/>
      <c r="E99" s="24">
        <f>E94</f>
        <v>486.85040000000004</v>
      </c>
      <c r="F99" s="1"/>
    </row>
    <row r="100" spans="1:8" ht="13.5" thickBot="1" x14ac:dyDescent="0.25">
      <c r="A100" s="696" t="str">
        <f>'BASE PLANILHAS'!A58:D58</f>
        <v>Total do Módulo 2</v>
      </c>
      <c r="B100" s="697"/>
      <c r="C100" s="697"/>
      <c r="D100" s="698"/>
      <c r="E100" s="49">
        <f>SUM(E97:E99)</f>
        <v>1299.1058399999999</v>
      </c>
      <c r="F100" s="1"/>
    </row>
    <row r="101" spans="1:8" x14ac:dyDescent="0.2">
      <c r="A101" s="241"/>
      <c r="B101" s="240"/>
      <c r="C101" s="240"/>
      <c r="D101" s="240"/>
      <c r="E101" s="242"/>
      <c r="F101" s="1"/>
    </row>
    <row r="102" spans="1:8" x14ac:dyDescent="0.2">
      <c r="A102" s="711" t="str">
        <f>'BASE PLANILHAS'!A60:E60</f>
        <v>MÓDULO 3 – PROVISÃO PARA RESCISÃO</v>
      </c>
      <c r="B102" s="712"/>
      <c r="C102" s="712"/>
      <c r="D102" s="712"/>
      <c r="E102" s="713"/>
      <c r="F102" s="1"/>
    </row>
    <row r="103" spans="1:8" ht="13.5" thickBot="1" x14ac:dyDescent="0.25">
      <c r="A103" s="54"/>
      <c r="B103" s="54"/>
      <c r="C103" s="54"/>
      <c r="D103" s="54"/>
      <c r="E103" s="54"/>
      <c r="F103" s="22"/>
      <c r="G103" s="1"/>
    </row>
    <row r="104" spans="1:8" ht="13.5" thickBot="1" x14ac:dyDescent="0.25">
      <c r="A104" s="214">
        <f>'BASE PLANILHAS'!A62</f>
        <v>3</v>
      </c>
      <c r="B104" s="697" t="str">
        <f>'BASE PLANILHAS'!B62:C62</f>
        <v>Provisão para Rescisão</v>
      </c>
      <c r="C104" s="698"/>
      <c r="D104" s="214" t="str">
        <f>'BASE PLANILHAS'!D62</f>
        <v>Referência</v>
      </c>
      <c r="E104" s="417" t="str">
        <f>'BASE PLANILHAS'!E62</f>
        <v>Valor (R$)</v>
      </c>
      <c r="F104" s="19"/>
    </row>
    <row r="105" spans="1:8" x14ac:dyDescent="0.2">
      <c r="A105" s="79" t="str">
        <f>'BASE PLANILHAS'!A63</f>
        <v>A</v>
      </c>
      <c r="B105" s="718" t="str">
        <f>'BASE PLANILHAS'!B63:C63</f>
        <v>Aviso Prévio Indenizado (API) e Reflexo do Aviso Prévio Indenizado</v>
      </c>
      <c r="C105" s="719"/>
      <c r="D105" s="80">
        <f>'BASE PLANILHAS'!D63</f>
        <v>5.0183256172839511E-3</v>
      </c>
      <c r="E105" s="41">
        <f>$E$63*D105</f>
        <v>6.4292780478395075</v>
      </c>
      <c r="F105" s="149"/>
    </row>
    <row r="106" spans="1:8" x14ac:dyDescent="0.2">
      <c r="A106" s="205" t="str">
        <f>'BASE PLANILHAS'!A64</f>
        <v>B</v>
      </c>
      <c r="B106" s="718" t="str">
        <f>'BASE PLANILHAS'!B64:C64</f>
        <v>Incidência do FGTS sobre API e Reflexo do API</v>
      </c>
      <c r="C106" s="719"/>
      <c r="D106" s="80">
        <f>'BASE PLANILHAS'!D64</f>
        <v>4.0146604938271608E-4</v>
      </c>
      <c r="E106" s="41">
        <f>$E$63*D106</f>
        <v>0.51434224382716054</v>
      </c>
      <c r="F106" s="19"/>
    </row>
    <row r="107" spans="1:8" x14ac:dyDescent="0.2">
      <c r="A107" s="205" t="str">
        <f>'BASE PLANILHAS'!A65</f>
        <v>C</v>
      </c>
      <c r="B107" s="718" t="str">
        <f>'BASE PLANILHAS'!B65:C65</f>
        <v>Multa do FGTS e Contribuição Social sobre o Aviso Prévio Indenizado</v>
      </c>
      <c r="C107" s="719"/>
      <c r="D107" s="18">
        <f>'BASE PLANILHAS'!D65</f>
        <v>2.0073302469135804E-4</v>
      </c>
      <c r="E107" s="41">
        <f t="shared" ref="E107:E111" si="5">$E$63*D107</f>
        <v>0.25717112191358027</v>
      </c>
      <c r="F107" s="19"/>
    </row>
    <row r="108" spans="1:8" x14ac:dyDescent="0.2">
      <c r="A108" s="205" t="str">
        <f>'BASE PLANILHAS'!A66</f>
        <v>D</v>
      </c>
      <c r="B108" s="718" t="str">
        <f>'BASE PLANILHAS'!B66:C66</f>
        <v>Aviso Prévio Trabalhado - APT</v>
      </c>
      <c r="C108" s="719"/>
      <c r="D108" s="18">
        <f>'BASE PLANILHAS'!D66</f>
        <v>3.5000000000000005E-3</v>
      </c>
      <c r="E108" s="41">
        <f t="shared" si="5"/>
        <v>4.4840600000000013</v>
      </c>
      <c r="F108" s="19"/>
    </row>
    <row r="109" spans="1:8" x14ac:dyDescent="0.2">
      <c r="A109" s="205" t="str">
        <f>'BASE PLANILHAS'!A67</f>
        <v>E</v>
      </c>
      <c r="B109" s="718" t="str">
        <f>'BASE PLANILHAS'!B67:C67</f>
        <v>Incidência dos encargos do submódulo 2.1 sobre Aviso Prévio Trabalhado</v>
      </c>
      <c r="C109" s="719"/>
      <c r="D109" s="80">
        <f>'BASE PLANILHAS'!D67</f>
        <v>1.2880000000000005E-3</v>
      </c>
      <c r="E109" s="41">
        <f>$E$63*D109</f>
        <v>1.6501340800000008</v>
      </c>
      <c r="F109" s="61"/>
    </row>
    <row r="110" spans="1:8" x14ac:dyDescent="0.2">
      <c r="A110" s="205" t="str">
        <f>'BASE PLANILHAS'!A68</f>
        <v>F</v>
      </c>
      <c r="B110" s="718" t="str">
        <f>'BASE PLANILHAS'!B68:C68</f>
        <v>Multa do FGTS e Contribuição Social - Rescisão sem Justa Causa</v>
      </c>
      <c r="C110" s="719"/>
      <c r="D110" s="80">
        <f>'BASE PLANILHAS'!D68</f>
        <v>4.2999999999999997E-2</v>
      </c>
      <c r="E110" s="41">
        <f t="shared" si="5"/>
        <v>55.089880000000001</v>
      </c>
      <c r="F110" s="19"/>
    </row>
    <row r="111" spans="1:8" ht="13.5" thickBot="1" x14ac:dyDescent="0.25">
      <c r="A111" s="243" t="str">
        <f>'BASE PLANILHAS'!A69</f>
        <v>G</v>
      </c>
      <c r="B111" s="701" t="str">
        <f>'BASE PLANILHAS'!B69:C69</f>
        <v>Indenização Adicional (Art. 9º da Lei nº 7.238/84)</v>
      </c>
      <c r="C111" s="702"/>
      <c r="D111" s="81">
        <f>'BASE PLANILHAS'!D69</f>
        <v>1.6666666666666668E-3</v>
      </c>
      <c r="E111" s="55">
        <f t="shared" si="5"/>
        <v>2.1352666666666669</v>
      </c>
      <c r="F111" s="19"/>
    </row>
    <row r="112" spans="1:8" ht="13.5" thickBot="1" x14ac:dyDescent="0.25">
      <c r="A112" s="696" t="str">
        <f>'BASE PLANILHAS'!A70:C70</f>
        <v>Total do Módulo 3</v>
      </c>
      <c r="B112" s="697"/>
      <c r="C112" s="698"/>
      <c r="D112" s="244">
        <f>'BASE PLANILHAS'!D70</f>
        <v>5.5075191358024689E-2</v>
      </c>
      <c r="E112" s="51">
        <f>SUM(E105:E111)</f>
        <v>70.560132160246923</v>
      </c>
      <c r="F112" s="29"/>
    </row>
    <row r="113" spans="1:10" x14ac:dyDescent="0.2">
      <c r="A113" s="245"/>
      <c r="B113" s="246"/>
      <c r="C113" s="246"/>
      <c r="D113" s="246"/>
      <c r="E113" s="247"/>
      <c r="F113" s="1"/>
    </row>
    <row r="114" spans="1:10" x14ac:dyDescent="0.2">
      <c r="A114" s="711" t="str">
        <f>'BASE PLANILHAS'!A72:E72</f>
        <v>MÓDULO 4 – CUSTO DE REPOSIÇÃO DO PROFISSIONAL AUSENTE</v>
      </c>
      <c r="B114" s="712"/>
      <c r="C114" s="712"/>
      <c r="D114" s="712"/>
      <c r="E114" s="713"/>
      <c r="F114" s="1"/>
      <c r="H114" s="1"/>
    </row>
    <row r="115" spans="1:10" ht="13.5" thickBot="1" x14ac:dyDescent="0.25">
      <c r="A115" s="54"/>
      <c r="B115" s="54"/>
      <c r="C115" s="54"/>
      <c r="D115" s="38"/>
      <c r="E115" s="54"/>
      <c r="F115" s="22"/>
    </row>
    <row r="116" spans="1:10" ht="13.5" thickBot="1" x14ac:dyDescent="0.25">
      <c r="A116" s="214" t="str">
        <f>'BASE PLANILHAS'!A74</f>
        <v>4.1</v>
      </c>
      <c r="B116" s="696" t="str">
        <f>'BASE PLANILHAS'!B74:C74</f>
        <v>Submódulo 4.1 - Ausências Legais</v>
      </c>
      <c r="C116" s="698"/>
      <c r="D116" s="417" t="str">
        <f>'BASE PLANILHAS'!D74</f>
        <v>Referência</v>
      </c>
      <c r="E116" s="417" t="str">
        <f>'BASE PLANILHAS'!E74</f>
        <v>Valor (R$)</v>
      </c>
      <c r="J116" s="63"/>
    </row>
    <row r="117" spans="1:10" x14ac:dyDescent="0.2">
      <c r="A117" s="34" t="str">
        <f>'BASE PLANILHAS'!A75</f>
        <v>A</v>
      </c>
      <c r="B117" s="708" t="str">
        <f>'BASE PLANILHAS'!B75:C75</f>
        <v>Ausência por Doença</v>
      </c>
      <c r="C117" s="710"/>
      <c r="D117" s="248">
        <f>'BASE PLANILHAS'!D75</f>
        <v>1.3888888888888888E-2</v>
      </c>
      <c r="E117" s="23">
        <f t="shared" ref="E117:E122" si="6">$E$63*D117</f>
        <v>17.79388888888889</v>
      </c>
      <c r="F117" s="62"/>
    </row>
    <row r="118" spans="1:10" x14ac:dyDescent="0.2">
      <c r="A118" s="34" t="str">
        <f>'BASE PLANILHAS'!A76</f>
        <v>B</v>
      </c>
      <c r="B118" s="699" t="str">
        <f>'BASE PLANILHAS'!B76:C76</f>
        <v>Ausências Legais</v>
      </c>
      <c r="C118" s="700"/>
      <c r="D118" s="248">
        <f>'BASE PLANILHAS'!D76</f>
        <v>8.2222222222222228E-3</v>
      </c>
      <c r="E118" s="23">
        <f t="shared" si="6"/>
        <v>10.533982222222223</v>
      </c>
      <c r="F118" s="62"/>
    </row>
    <row r="119" spans="1:10" x14ac:dyDescent="0.2">
      <c r="A119" s="34" t="str">
        <f>'BASE PLANILHAS'!A77</f>
        <v>C</v>
      </c>
      <c r="B119" s="699" t="str">
        <f>'BASE PLANILHAS'!B77:C77</f>
        <v>Licença Paternidade</v>
      </c>
      <c r="C119" s="700"/>
      <c r="D119" s="82">
        <f>'BASE PLANILHAS'!D77</f>
        <v>2.0833333333333332E-4</v>
      </c>
      <c r="E119" s="23">
        <f t="shared" si="6"/>
        <v>0.26690833333333336</v>
      </c>
      <c r="F119" s="62"/>
    </row>
    <row r="120" spans="1:10" x14ac:dyDescent="0.2">
      <c r="A120" s="34" t="str">
        <f>'BASE PLANILHAS'!A78</f>
        <v>D</v>
      </c>
      <c r="B120" s="699" t="str">
        <f>'BASE PLANILHAS'!B78:C78</f>
        <v>Ausência por Acidente de Trabalho</v>
      </c>
      <c r="C120" s="700"/>
      <c r="D120" s="248">
        <f>'BASE PLANILHAS'!D78</f>
        <v>3.3333333333333335E-3</v>
      </c>
      <c r="E120" s="23">
        <f t="shared" si="6"/>
        <v>4.2705333333333337</v>
      </c>
      <c r="F120" s="62"/>
    </row>
    <row r="121" spans="1:10" x14ac:dyDescent="0.2">
      <c r="A121" s="64" t="str">
        <f>'BASE PLANILHAS'!A79</f>
        <v>E</v>
      </c>
      <c r="B121" s="699" t="str">
        <f>'BASE PLANILHAS'!B79:C79</f>
        <v>Férias, Adicional de Férias e 13º  com empregada em gozo de Licença Maternidade</v>
      </c>
      <c r="C121" s="700"/>
      <c r="D121" s="249">
        <f>'BASE PLANILHAS'!D79</f>
        <v>1.2962962962962963E-3</v>
      </c>
      <c r="E121" s="23">
        <f t="shared" si="6"/>
        <v>1.660762962962963</v>
      </c>
      <c r="F121" s="19"/>
    </row>
    <row r="122" spans="1:10" ht="13.5" thickBot="1" x14ac:dyDescent="0.25">
      <c r="A122" s="36" t="str">
        <f>'BASE PLANILHAS'!A80</f>
        <v>F</v>
      </c>
      <c r="B122" s="716" t="str">
        <f>'BASE PLANILHAS'!B80:C80</f>
        <v>Incidência do Submódulo 2.1 sobre Ausências Legais</v>
      </c>
      <c r="C122" s="717"/>
      <c r="D122" s="81">
        <f>'BASE PLANILHAS'!D80</f>
        <v>9.9172592592592611E-3</v>
      </c>
      <c r="E122" s="72">
        <f t="shared" si="6"/>
        <v>12.705595872592596</v>
      </c>
      <c r="F122" s="1"/>
      <c r="G122" s="4"/>
      <c r="H122" s="31"/>
    </row>
    <row r="123" spans="1:10" ht="13.5" thickBot="1" x14ac:dyDescent="0.25">
      <c r="A123" s="696" t="str">
        <f>'BASE PLANILHAS'!A81:C81</f>
        <v>Total do Submódulo 4.1</v>
      </c>
      <c r="B123" s="697"/>
      <c r="C123" s="698"/>
      <c r="D123" s="48">
        <f>'BASE PLANILHAS'!D81</f>
        <v>3.6866333333333334E-2</v>
      </c>
      <c r="E123" s="51">
        <f>SUM(E117:E122)</f>
        <v>47.23167161333334</v>
      </c>
      <c r="F123" s="29"/>
      <c r="G123" s="4"/>
    </row>
    <row r="124" spans="1:10" ht="13.5" thickBot="1" x14ac:dyDescent="0.25">
      <c r="A124" s="241"/>
      <c r="B124" s="240"/>
      <c r="C124" s="240"/>
      <c r="D124" s="240"/>
      <c r="E124" s="242"/>
      <c r="F124" s="1"/>
    </row>
    <row r="125" spans="1:10" ht="13.5" thickBot="1" x14ac:dyDescent="0.25">
      <c r="A125" s="214" t="str">
        <f>'BASE PLANILHAS'!A83</f>
        <v>4.2</v>
      </c>
      <c r="B125" s="696" t="str">
        <f>'BASE PLANILHAS'!B83:C83</f>
        <v>Submódulo 4.2 - Intrajornada</v>
      </c>
      <c r="C125" s="697"/>
      <c r="D125" s="46" t="str">
        <f>'BASE PLANILHAS'!D83</f>
        <v>Referência</v>
      </c>
      <c r="E125" s="214" t="str">
        <f>'BASE PLANILHAS'!E83</f>
        <v>Valor (R$)</v>
      </c>
      <c r="F125" s="29"/>
      <c r="G125" s="4"/>
    </row>
    <row r="126" spans="1:10" ht="13.5" thickBot="1" x14ac:dyDescent="0.25">
      <c r="A126" s="40" t="str">
        <f>'BASE PLANILHAS'!A84</f>
        <v>A</v>
      </c>
      <c r="B126" s="750" t="str">
        <f>'BASE PLANILHAS'!B84:C84</f>
        <v>Intervalo para Repouso ou Alimentação</v>
      </c>
      <c r="C126" s="751"/>
      <c r="D126" s="81">
        <f>'BASE PLANILHAS'!D84</f>
        <v>0</v>
      </c>
      <c r="E126" s="621">
        <f>(E39/220*20*1.5)+(E37/210*15.5*1.5)+(E38+E38/210*0.2*10.285*15.5)/210*15.5*1.5</f>
        <v>174.70363636363635</v>
      </c>
      <c r="F126" s="29"/>
      <c r="G126" s="4"/>
    </row>
    <row r="127" spans="1:10" ht="13.5" thickBot="1" x14ac:dyDescent="0.25">
      <c r="A127" s="696" t="str">
        <f>'BASE PLANILHAS'!A85:C85</f>
        <v>Total do Submódulo 4.2</v>
      </c>
      <c r="B127" s="697"/>
      <c r="C127" s="698"/>
      <c r="D127" s="48">
        <f>'BASE PLANILHAS'!D85</f>
        <v>0</v>
      </c>
      <c r="E127" s="398">
        <f>SUM(E126)</f>
        <v>174.70363636363635</v>
      </c>
      <c r="F127" s="29"/>
      <c r="G127" s="4"/>
    </row>
    <row r="128" spans="1:10" ht="13.5" thickBot="1" x14ac:dyDescent="0.25">
      <c r="A128" s="241"/>
      <c r="B128" s="240"/>
      <c r="C128" s="240"/>
      <c r="D128" s="240"/>
      <c r="E128" s="242"/>
      <c r="F128" s="1"/>
    </row>
    <row r="129" spans="1:8" ht="13.5" thickBot="1" x14ac:dyDescent="0.25">
      <c r="A129" s="214" t="str">
        <f>'BASE PLANILHAS'!A87</f>
        <v>4.3</v>
      </c>
      <c r="B129" s="696" t="str">
        <f>'BASE PLANILHAS'!B87:C87</f>
        <v>Quadro Resumo do Módulo 4 - Custo de Reposição do Profissional Ausente</v>
      </c>
      <c r="C129" s="697"/>
      <c r="D129" s="46" t="str">
        <f>'BASE PLANILHAS'!D87</f>
        <v>Referência</v>
      </c>
      <c r="E129" s="214" t="str">
        <f>'BASE PLANILHAS'!E87</f>
        <v>Valor (R$)</v>
      </c>
      <c r="F129" s="1"/>
    </row>
    <row r="130" spans="1:8" x14ac:dyDescent="0.2">
      <c r="A130" s="40" t="str">
        <f>'BASE PLANILHAS'!A88</f>
        <v>4.1</v>
      </c>
      <c r="B130" s="720" t="str">
        <f>'BASE PLANILHAS'!B88:C88</f>
        <v>Ausências Legais</v>
      </c>
      <c r="C130" s="721"/>
      <c r="D130" s="396">
        <f>'BASE PLANILHAS'!D88</f>
        <v>3.6866333333333334E-2</v>
      </c>
      <c r="E130" s="72">
        <f>E123</f>
        <v>47.23167161333334</v>
      </c>
      <c r="F130" s="1"/>
    </row>
    <row r="131" spans="1:8" ht="13.5" thickBot="1" x14ac:dyDescent="0.25">
      <c r="A131" s="40" t="str">
        <f>'BASE PLANILHAS'!A89</f>
        <v>4.2</v>
      </c>
      <c r="B131" s="716" t="str">
        <f>'BASE PLANILHAS'!B89:C89</f>
        <v>Intrajornada</v>
      </c>
      <c r="C131" s="717"/>
      <c r="D131" s="397">
        <f>'BASE PLANILHAS'!D89</f>
        <v>0</v>
      </c>
      <c r="E131" s="235">
        <f>E127</f>
        <v>174.70363636363635</v>
      </c>
      <c r="F131" s="1"/>
    </row>
    <row r="132" spans="1:8" ht="13.5" thickBot="1" x14ac:dyDescent="0.25">
      <c r="A132" s="696" t="str">
        <f>'BASE PLANILHAS'!A90:C90</f>
        <v>Total do Módulo 4</v>
      </c>
      <c r="B132" s="697"/>
      <c r="C132" s="698"/>
      <c r="D132" s="48">
        <f>'BASE PLANILHAS'!D90</f>
        <v>3.6866333333333334E-2</v>
      </c>
      <c r="E132" s="398">
        <f>SUM(E130+E131)</f>
        <v>221.93530797696968</v>
      </c>
      <c r="F132" s="1"/>
    </row>
    <row r="133" spans="1:8" x14ac:dyDescent="0.2">
      <c r="A133" s="423"/>
      <c r="B133" s="424"/>
      <c r="C133" s="424"/>
      <c r="D133" s="394"/>
      <c r="E133" s="55"/>
      <c r="F133" s="1"/>
    </row>
    <row r="134" spans="1:8" x14ac:dyDescent="0.2">
      <c r="A134" s="711" t="str">
        <f>'BASE PLANILHAS'!A92:E92</f>
        <v>MÓDULO 5 – INSUMOS DIVERSOS</v>
      </c>
      <c r="B134" s="712"/>
      <c r="C134" s="712"/>
      <c r="D134" s="712"/>
      <c r="E134" s="713"/>
      <c r="F134" s="1"/>
    </row>
    <row r="135" spans="1:8" ht="13.5" thickBot="1" x14ac:dyDescent="0.25">
      <c r="A135" s="38"/>
      <c r="B135" s="38"/>
      <c r="C135" s="38"/>
      <c r="D135" s="38"/>
      <c r="E135" s="56"/>
      <c r="F135" s="1"/>
    </row>
    <row r="136" spans="1:8" ht="13.5" thickBot="1" x14ac:dyDescent="0.25">
      <c r="A136" s="214">
        <f>'BASE PLANILHAS'!A94</f>
        <v>5</v>
      </c>
      <c r="B136" s="696" t="str">
        <f>'BASE PLANILHAS'!B94:C94</f>
        <v>Insumos Diversos</v>
      </c>
      <c r="C136" s="698"/>
      <c r="D136" s="214" t="str">
        <f>'BASE PLANILHAS'!D94</f>
        <v>Referência</v>
      </c>
      <c r="E136" s="417" t="str">
        <f>'BASE PLANILHAS'!E94</f>
        <v>Valor (R$)</v>
      </c>
      <c r="F136" s="1"/>
    </row>
    <row r="137" spans="1:8" x14ac:dyDescent="0.2">
      <c r="A137" s="32" t="str">
        <f>'BASE PLANILHAS'!A95</f>
        <v>A</v>
      </c>
      <c r="B137" s="709" t="str">
        <f>'BASE PLANILHAS'!B95:C95</f>
        <v>Uniformes e EPIs</v>
      </c>
      <c r="C137" s="710"/>
      <c r="D137" s="75">
        <v>0</v>
      </c>
      <c r="E137" s="622">
        <f>C14*'Uniforme Apoio'!BO9+C15*'Uniforme Apoio'!BO10+C16*'Uniforme Apoio'!BO11+C17*'Uniforme Apoio'!BO12+C18*'Uniforme Apoio'!BO13+C19*'Uniforme Apoio'!BO14+C20*'Uniforme Apoio'!BO15+C21*'Uniforme Apoio'!BO16+C22*'Uniforme Apoio'!BO17+C23*'Uniforme Apoio'!BO18+C24*'Uniforme Apoio'!BO19+C25*'Uniforme Apoio'!BO20+C26*'Uniforme Apoio'!BO21+C27*'Uniforme Apoio'!BO22+C28*'Uniforme Apoio'!BO23+C29*'Uniforme Apoio'!BO24+C30*'Uniforme Apoio'!BO25+C31*'Uniforme Apoio'!BO26+C32*'Uniforme Apoio'!BO27+C33*'Uniforme Apoio'!BO28+C34*'Uniforme Apoio'!BO29+C35*'Uniforme Apoio'!BO30+C36*'Uniforme Apoio'!BO31+C37*'Uniforme Apoio'!BO32+C38*'Uniforme Apoio'!BO33+C39*'Uniforme Apoio'!BO34+C40*'Uniforme Apoio'!BO35+C41*'Uniforme Apoio'!BO36+C42*'Uniforme Apoio'!BO37+C43*'Uniforme Apoio'!BO38+C44*'Uniforme Apoio'!BO39+C45*'Uniforme Apoio'!BO40+C46*'Uniforme Apoio'!BO41+C47*'Uniforme Apoio'!BO42+C48*'Uniforme Apoio'!BO43+C49*'Uniforme Apoio'!BO44+C52*'Uniforme Apoio'!BO28</f>
        <v>66.11548611111111</v>
      </c>
      <c r="F137" s="19"/>
      <c r="G137" s="1"/>
    </row>
    <row r="138" spans="1:8" x14ac:dyDescent="0.2">
      <c r="A138" s="34" t="str">
        <f>'BASE PLANILHAS'!A96</f>
        <v>B</v>
      </c>
      <c r="B138" s="733" t="str">
        <f>'BASE PLANILHAS'!B96:C96</f>
        <v>Materiais de Consumo</v>
      </c>
      <c r="C138" s="702"/>
      <c r="D138" s="57">
        <v>0</v>
      </c>
      <c r="E138" s="41">
        <f>D138*C29</f>
        <v>0</v>
      </c>
      <c r="F138" s="19"/>
    </row>
    <row r="139" spans="1:8" x14ac:dyDescent="0.2">
      <c r="A139" s="250" t="str">
        <f>'BASE PLANILHAS'!A97</f>
        <v>C</v>
      </c>
      <c r="B139" s="734" t="str">
        <f>'BASE PLANILHAS'!B97:C97</f>
        <v>Máquinas e Equipamentos (depreciação)</v>
      </c>
      <c r="C139" s="700"/>
      <c r="D139" s="57">
        <v>0</v>
      </c>
      <c r="E139" s="41">
        <f>D139*C29</f>
        <v>0</v>
      </c>
      <c r="F139" s="19"/>
    </row>
    <row r="140" spans="1:8" x14ac:dyDescent="0.2">
      <c r="A140" s="250" t="str">
        <f>'BASE PLANILHAS'!A98</f>
        <v>D</v>
      </c>
      <c r="B140" s="734" t="str">
        <f>'BASE PLANILHAS'!B98:C98</f>
        <v>Produtos de Limpeza</v>
      </c>
      <c r="C140" s="700"/>
      <c r="D140" s="75">
        <v>0</v>
      </c>
      <c r="E140" s="41">
        <v>0</v>
      </c>
      <c r="F140" s="19"/>
      <c r="H140" s="1"/>
    </row>
    <row r="141" spans="1:8" ht="13.5" thickBot="1" x14ac:dyDescent="0.25">
      <c r="A141" s="251" t="str">
        <f>'BASE PLANILHAS'!A99</f>
        <v>E</v>
      </c>
      <c r="B141" s="735" t="str">
        <f>'BASE PLANILHAS'!B99:C99</f>
        <v>Materiais de Higiene</v>
      </c>
      <c r="C141" s="719"/>
      <c r="D141" s="75">
        <v>0</v>
      </c>
      <c r="E141" s="235">
        <v>0</v>
      </c>
      <c r="F141" s="19"/>
      <c r="H141" s="1"/>
    </row>
    <row r="142" spans="1:8" ht="13.5" customHeight="1" thickBot="1" x14ac:dyDescent="0.25">
      <c r="A142" s="736" t="str">
        <f>'BASE PLANILHAS'!A100:C100</f>
        <v>Total do Módulo 5</v>
      </c>
      <c r="B142" s="737"/>
      <c r="C142" s="737"/>
      <c r="D142" s="252"/>
      <c r="E142" s="49">
        <f>SUM(E137:E141)</f>
        <v>66.11548611111111</v>
      </c>
      <c r="F142" s="1"/>
    </row>
    <row r="143" spans="1:8" x14ac:dyDescent="0.2">
      <c r="A143" s="241"/>
      <c r="B143" s="240"/>
      <c r="C143" s="240"/>
      <c r="D143" s="240"/>
      <c r="E143" s="242"/>
      <c r="F143" s="1"/>
    </row>
    <row r="144" spans="1:8" x14ac:dyDescent="0.2">
      <c r="A144" s="711" t="str">
        <f>'BASE PLANILHAS'!A102:E102</f>
        <v>MÓDULO 6 – CUSTOS INDIRETOS, TRIBUTOS E LUCRO</v>
      </c>
      <c r="B144" s="712"/>
      <c r="C144" s="712"/>
      <c r="D144" s="712"/>
      <c r="E144" s="713"/>
      <c r="F144" s="1"/>
    </row>
    <row r="145" spans="1:8" ht="13.5" thickBot="1" x14ac:dyDescent="0.25">
      <c r="A145" s="54"/>
      <c r="B145" s="54"/>
      <c r="C145" s="54"/>
      <c r="D145" s="54"/>
      <c r="E145" s="39"/>
      <c r="F145" s="1"/>
    </row>
    <row r="146" spans="1:8" ht="13.5" thickBot="1" x14ac:dyDescent="0.25">
      <c r="A146" s="214">
        <f>'BASE PLANILHAS'!A104</f>
        <v>6</v>
      </c>
      <c r="B146" s="214" t="str">
        <f>'BASE PLANILHAS'!B104</f>
        <v>Custos Indiretos, Tributos e Lucro</v>
      </c>
      <c r="C146" s="697" t="str">
        <f>'BASE PLANILHAS'!C104:D104</f>
        <v>Referência</v>
      </c>
      <c r="D146" s="698"/>
      <c r="E146" s="417" t="str">
        <f>'BASE PLANILHAS'!E104</f>
        <v>Valor (R$)</v>
      </c>
    </row>
    <row r="147" spans="1:8" x14ac:dyDescent="0.2">
      <c r="A147" s="32" t="str">
        <f>'BASE PLANILHAS'!A105</f>
        <v>A</v>
      </c>
      <c r="B147" s="253" t="str">
        <f>'BASE PLANILHAS'!B105</f>
        <v>Custos Indiretos</v>
      </c>
      <c r="C147" s="254">
        <f>'BASE PLANILHAS'!C105</f>
        <v>0</v>
      </c>
      <c r="D147" s="255"/>
      <c r="E147" s="256">
        <f>C147*$C$54</f>
        <v>0</v>
      </c>
      <c r="F147" s="61"/>
    </row>
    <row r="148" spans="1:8" x14ac:dyDescent="0.2">
      <c r="A148" s="34" t="str">
        <f>'BASE PLANILHAS'!A106</f>
        <v>B</v>
      </c>
      <c r="B148" s="257" t="str">
        <f>'BASE PLANILHAS'!B106</f>
        <v>Lucro</v>
      </c>
      <c r="C148" s="258">
        <f>'BASE PLANILHAS'!C106</f>
        <v>0</v>
      </c>
      <c r="D148" s="259"/>
      <c r="E148" s="256">
        <f>$C148*$C$54</f>
        <v>0</v>
      </c>
      <c r="F148" s="1"/>
    </row>
    <row r="149" spans="1:8" x14ac:dyDescent="0.2">
      <c r="A149" s="34" t="str">
        <f>'BASE PLANILHAS'!A107</f>
        <v>C</v>
      </c>
      <c r="B149" s="34" t="str">
        <f>'BASE PLANILHAS'!B107</f>
        <v>TRIBUTOS</v>
      </c>
      <c r="C149" s="260" t="str">
        <f>'BASE PLANILHAS'!C107</f>
        <v>%</v>
      </c>
      <c r="D149" s="260" t="str">
        <f>'BASE PLANILHAS'!D107</f>
        <v>%</v>
      </c>
      <c r="E149" s="261"/>
      <c r="F149" s="1"/>
    </row>
    <row r="150" spans="1:8" x14ac:dyDescent="0.2">
      <c r="A150" s="34" t="str">
        <f>'BASE PLANILHAS'!A108</f>
        <v>C.1</v>
      </c>
      <c r="B150" s="257" t="str">
        <f>'BASE PLANILHAS'!B108</f>
        <v>PIS</v>
      </c>
      <c r="C150" s="262">
        <f>'BASE PLANILHAS'!C108</f>
        <v>7.6</v>
      </c>
      <c r="D150" s="262">
        <f>((100/((100-($C$153))%)-100)*$C150)/($C$153)</f>
        <v>8.7106017191977063</v>
      </c>
      <c r="E150" s="263">
        <v>0</v>
      </c>
      <c r="F150" s="1"/>
    </row>
    <row r="151" spans="1:8" x14ac:dyDescent="0.2">
      <c r="A151" s="34" t="str">
        <f>'BASE PLANILHAS'!A109</f>
        <v>C.2</v>
      </c>
      <c r="B151" s="257" t="str">
        <f>'BASE PLANILHAS'!B109</f>
        <v>COFINS</v>
      </c>
      <c r="C151" s="262">
        <f>'BASE PLANILHAS'!C109</f>
        <v>1.65</v>
      </c>
      <c r="D151" s="262">
        <f>((100/((100-($C$153))%)-100)*$C151)/($C$153)</f>
        <v>1.8911174785100282</v>
      </c>
      <c r="E151" s="263">
        <v>0</v>
      </c>
      <c r="F151" s="1"/>
    </row>
    <row r="152" spans="1:8" x14ac:dyDescent="0.2">
      <c r="A152" s="34" t="str">
        <f>'BASE PLANILHAS'!A110</f>
        <v>C.3</v>
      </c>
      <c r="B152" s="257" t="str">
        <f>'BASE PLANILHAS'!B110</f>
        <v>ISS</v>
      </c>
      <c r="C152" s="294">
        <f>ISS!B65*100</f>
        <v>3.5000000000000004</v>
      </c>
      <c r="D152" s="262">
        <f>((100/((100-($C$153))%)-100)*$C152)/($C$153)</f>
        <v>4.0114613180515759</v>
      </c>
      <c r="E152" s="264">
        <v>0</v>
      </c>
      <c r="F152" s="1"/>
    </row>
    <row r="153" spans="1:8" ht="13.5" thickBot="1" x14ac:dyDescent="0.25">
      <c r="A153" s="714" t="str">
        <f>'BASE PLANILHAS'!A111:B111</f>
        <v>Total Tributos</v>
      </c>
      <c r="B153" s="715">
        <f>'[1]BASE PLANILHAS'!A102:B102</f>
        <v>0</v>
      </c>
      <c r="C153" s="265">
        <f>SUM(C150:C152)</f>
        <v>12.75</v>
      </c>
      <c r="D153" s="265">
        <f>SUM(D150:D152)</f>
        <v>14.613180515759311</v>
      </c>
      <c r="E153" s="266">
        <f>((E147+E148+E142+E132+E112+E100+E63)*D153)%</f>
        <v>429.46336698757796</v>
      </c>
      <c r="F153" s="1"/>
    </row>
    <row r="154" spans="1:8" ht="13.5" thickBot="1" x14ac:dyDescent="0.25">
      <c r="A154" s="696" t="str">
        <f>'BASE PLANILHAS'!A112:D112</f>
        <v>Total do Módulo 6</v>
      </c>
      <c r="B154" s="697"/>
      <c r="C154" s="697"/>
      <c r="D154" s="698"/>
      <c r="E154" s="51">
        <f>SUM(E147:E153)</f>
        <v>429.46336698757796</v>
      </c>
      <c r="F154" s="1"/>
    </row>
    <row r="155" spans="1:8" x14ac:dyDescent="0.2">
      <c r="A155" s="267"/>
      <c r="B155" s="268"/>
      <c r="C155" s="268"/>
      <c r="D155" s="268"/>
      <c r="E155" s="59"/>
    </row>
    <row r="156" spans="1:8" x14ac:dyDescent="0.2">
      <c r="A156" s="738" t="str">
        <f>'BASE PLANILHAS'!A114:E114</f>
        <v>QUADRO RESUMO DO CUSTO POR EMPREGADO</v>
      </c>
      <c r="B156" s="739"/>
      <c r="C156" s="739"/>
      <c r="D156" s="739"/>
      <c r="E156" s="740"/>
      <c r="G156" s="3"/>
    </row>
    <row r="157" spans="1:8" ht="13.5" thickBot="1" x14ac:dyDescent="0.25">
      <c r="A157" s="423"/>
      <c r="B157" s="418"/>
      <c r="C157" s="418"/>
      <c r="D157" s="418"/>
      <c r="E157" s="419"/>
      <c r="G157" s="3"/>
    </row>
    <row r="158" spans="1:8" ht="13.5" thickBot="1" x14ac:dyDescent="0.25">
      <c r="A158" s="696" t="str">
        <f>'BASE PLANILHAS'!A116:D116</f>
        <v>Mão-de-Obra vinculada à execução contratual</v>
      </c>
      <c r="B158" s="697"/>
      <c r="C158" s="697"/>
      <c r="D158" s="698"/>
      <c r="E158" s="214" t="str">
        <f>'BASE PLANILHAS'!E116</f>
        <v>VALOR (R$)</v>
      </c>
      <c r="G158" s="1"/>
      <c r="H158" s="1"/>
    </row>
    <row r="159" spans="1:8" x14ac:dyDescent="0.2">
      <c r="A159" s="32" t="str">
        <f>'BASE PLANILHAS'!A117</f>
        <v>A</v>
      </c>
      <c r="B159" s="741" t="str">
        <f>'BASE PLANILHAS'!B117:D117</f>
        <v>MÓDULO 1 - COMPOSIÇÃO DA REMUNERAÇÃO</v>
      </c>
      <c r="C159" s="742"/>
      <c r="D159" s="743"/>
      <c r="E159" s="256">
        <f>E63</f>
        <v>1281.1600000000001</v>
      </c>
    </row>
    <row r="160" spans="1:8" x14ac:dyDescent="0.2">
      <c r="A160" s="34" t="str">
        <f>'BASE PLANILHAS'!A118</f>
        <v>B</v>
      </c>
      <c r="B160" s="744" t="str">
        <f>'BASE PLANILHAS'!B118:D118</f>
        <v>MÓDULO 2 – ENCARGOS E BENEFÍCIOS MENSAIS E DIÁRIOS</v>
      </c>
      <c r="C160" s="731"/>
      <c r="D160" s="732"/>
      <c r="E160" s="263">
        <f>E100</f>
        <v>1299.1058399999999</v>
      </c>
    </row>
    <row r="161" spans="1:7" x14ac:dyDescent="0.2">
      <c r="A161" s="34" t="str">
        <f>'BASE PLANILHAS'!A119</f>
        <v>C</v>
      </c>
      <c r="B161" s="745" t="str">
        <f>'BASE PLANILHAS'!B119:D119</f>
        <v>MÓDULO 3 – PROVISÃO PARA RESCISÃO</v>
      </c>
      <c r="C161" s="746"/>
      <c r="D161" s="747"/>
      <c r="E161" s="263">
        <f>E112</f>
        <v>70.560132160246923</v>
      </c>
      <c r="G161" s="3"/>
    </row>
    <row r="162" spans="1:7" x14ac:dyDescent="0.2">
      <c r="A162" s="34" t="str">
        <f>'BASE PLANILHAS'!A120</f>
        <v>D</v>
      </c>
      <c r="B162" s="744" t="str">
        <f>'BASE PLANILHAS'!B120:D120</f>
        <v>MÓDULO 4 – CUSTO DE REPOSIÇÃO DO PROFISSIONAL AUSENTE</v>
      </c>
      <c r="C162" s="731"/>
      <c r="D162" s="732"/>
      <c r="E162" s="263">
        <f>E132</f>
        <v>221.93530797696968</v>
      </c>
      <c r="G162" s="3"/>
    </row>
    <row r="163" spans="1:7" x14ac:dyDescent="0.2">
      <c r="A163" s="34" t="str">
        <f>'BASE PLANILHAS'!A121</f>
        <v>E</v>
      </c>
      <c r="B163" s="728" t="str">
        <f>'BASE PLANILHAS'!B121:D121</f>
        <v>MÓDULO 5 – INSUMOS DIVERSOS</v>
      </c>
      <c r="C163" s="729"/>
      <c r="D163" s="730"/>
      <c r="E163" s="263">
        <f>E142</f>
        <v>66.11548611111111</v>
      </c>
    </row>
    <row r="164" spans="1:7" x14ac:dyDescent="0.2">
      <c r="A164" s="34" t="str">
        <f>'BASE PLANILHAS'!A122</f>
        <v>-</v>
      </c>
      <c r="B164" s="722" t="str">
        <f>'BASE PLANILHAS'!B122:D122</f>
        <v>Subtotal (A + B + C + D + E)</v>
      </c>
      <c r="C164" s="723"/>
      <c r="D164" s="724"/>
      <c r="E164" s="60">
        <f>SUM(E159:E163)</f>
        <v>2938.8767662483283</v>
      </c>
      <c r="F164" s="4"/>
      <c r="G164" s="2"/>
    </row>
    <row r="165" spans="1:7" ht="13.5" thickBot="1" x14ac:dyDescent="0.25">
      <c r="A165" s="36" t="str">
        <f>'BASE PLANILHAS'!A123</f>
        <v>F</v>
      </c>
      <c r="B165" s="725" t="str">
        <f>'BASE PLANILHAS'!B123:D123</f>
        <v>MÓDULO 6 – CUSTOS INDIRETOS, TRIBUTOS E LUCRO</v>
      </c>
      <c r="C165" s="726"/>
      <c r="D165" s="727"/>
      <c r="E165" s="24">
        <f>E154</f>
        <v>429.46336698757796</v>
      </c>
    </row>
    <row r="166" spans="1:7" ht="13.5" thickBot="1" x14ac:dyDescent="0.25">
      <c r="A166" s="696" t="str">
        <f>'BASE PLANILHAS'!A124:D124</f>
        <v xml:space="preserve">Custo Total </v>
      </c>
      <c r="B166" s="697"/>
      <c r="C166" s="697"/>
      <c r="D166" s="698"/>
      <c r="E166" s="49">
        <f>SUM(E164:E165)</f>
        <v>3368.3401332359063</v>
      </c>
      <c r="F166" s="4"/>
    </row>
    <row r="167" spans="1:7" ht="13.5" thickBot="1" x14ac:dyDescent="0.25">
      <c r="A167" s="696" t="str">
        <f>'BASE PLANILHAS'!A125:D125</f>
        <v xml:space="preserve">Custo Total Anual </v>
      </c>
      <c r="B167" s="697"/>
      <c r="C167" s="697"/>
      <c r="D167" s="698"/>
      <c r="E167" s="51">
        <f>E166*12</f>
        <v>40420.081598830875</v>
      </c>
      <c r="F167" s="4"/>
    </row>
    <row r="168" spans="1:7" hidden="1" x14ac:dyDescent="0.2">
      <c r="A168" s="425"/>
      <c r="B168" s="825"/>
      <c r="C168" s="825"/>
      <c r="D168" s="25"/>
      <c r="E168" s="25"/>
    </row>
    <row r="169" spans="1:7" ht="40.5" hidden="1" customHeight="1" thickBot="1" x14ac:dyDescent="0.25">
      <c r="A169" s="826"/>
      <c r="B169" s="827"/>
      <c r="C169" s="26"/>
      <c r="D169" s="8"/>
      <c r="E169" s="17"/>
    </row>
    <row r="170" spans="1:7" ht="12.75" hidden="1" customHeight="1" x14ac:dyDescent="0.2">
      <c r="A170" s="828"/>
      <c r="B170" s="829"/>
      <c r="C170" s="270"/>
      <c r="D170" s="271"/>
      <c r="E170" s="272"/>
    </row>
    <row r="171" spans="1:7" ht="12.75" hidden="1" customHeight="1" x14ac:dyDescent="0.2">
      <c r="A171" s="816"/>
      <c r="B171" s="817"/>
      <c r="C171" s="273"/>
      <c r="D171" s="274"/>
      <c r="E171" s="275"/>
    </row>
    <row r="172" spans="1:7" ht="12.75" hidden="1" customHeight="1" x14ac:dyDescent="0.2">
      <c r="A172" s="816"/>
      <c r="B172" s="817"/>
      <c r="C172" s="273"/>
      <c r="D172" s="274"/>
      <c r="E172" s="275"/>
    </row>
    <row r="173" spans="1:7" ht="12.75" hidden="1" customHeight="1" x14ac:dyDescent="0.2">
      <c r="A173" s="816"/>
      <c r="B173" s="817"/>
      <c r="C173" s="273"/>
      <c r="D173" s="274"/>
      <c r="E173" s="275"/>
    </row>
    <row r="174" spans="1:7" ht="12.75" hidden="1" customHeight="1" x14ac:dyDescent="0.2">
      <c r="A174" s="818"/>
      <c r="B174" s="819"/>
      <c r="C174" s="9"/>
      <c r="D174" s="10"/>
      <c r="E174" s="275"/>
    </row>
    <row r="175" spans="1:7" ht="13.5" hidden="1" customHeight="1" thickBot="1" x14ac:dyDescent="0.25">
      <c r="A175" s="820"/>
      <c r="B175" s="821"/>
      <c r="C175" s="276"/>
      <c r="D175" s="277"/>
      <c r="E175" s="278"/>
    </row>
    <row r="176" spans="1:7" ht="13.5" hidden="1" thickBot="1" x14ac:dyDescent="0.25">
      <c r="A176" s="822"/>
      <c r="B176" s="823"/>
      <c r="C176" s="823"/>
      <c r="D176" s="824"/>
      <c r="E176" s="11"/>
    </row>
    <row r="177" spans="1:8" hidden="1" x14ac:dyDescent="0.2">
      <c r="A177" s="7"/>
      <c r="B177" s="7"/>
      <c r="C177" s="7"/>
      <c r="D177" s="7"/>
      <c r="E177" s="7"/>
    </row>
    <row r="178" spans="1:8" hidden="1" x14ac:dyDescent="0.2">
      <c r="A178" s="425"/>
      <c r="B178" s="825"/>
      <c r="C178" s="825"/>
      <c r="D178" s="25"/>
      <c r="E178" s="25"/>
    </row>
    <row r="179" spans="1:8" ht="13.5" hidden="1" thickBot="1" x14ac:dyDescent="0.25">
      <c r="A179" s="798"/>
      <c r="B179" s="799"/>
      <c r="C179" s="799"/>
      <c r="D179" s="799"/>
      <c r="E179" s="800"/>
    </row>
    <row r="180" spans="1:8" ht="13.5" hidden="1" thickBot="1" x14ac:dyDescent="0.25">
      <c r="A180" s="279"/>
      <c r="B180" s="801"/>
      <c r="C180" s="802"/>
      <c r="D180" s="803"/>
      <c r="E180" s="17"/>
    </row>
    <row r="181" spans="1:8" hidden="1" x14ac:dyDescent="0.2">
      <c r="A181" s="280"/>
      <c r="B181" s="804"/>
      <c r="C181" s="805"/>
      <c r="D181" s="806"/>
      <c r="E181" s="281"/>
    </row>
    <row r="182" spans="1:8" hidden="1" x14ac:dyDescent="0.2">
      <c r="A182" s="282"/>
      <c r="B182" s="807"/>
      <c r="C182" s="808"/>
      <c r="D182" s="809"/>
      <c r="E182" s="283"/>
    </row>
    <row r="183" spans="1:8" ht="13.5" hidden="1" thickBot="1" x14ac:dyDescent="0.25">
      <c r="A183" s="282"/>
      <c r="B183" s="810"/>
      <c r="C183" s="811"/>
      <c r="D183" s="812"/>
      <c r="E183" s="283"/>
    </row>
    <row r="184" spans="1:8" ht="13.5" hidden="1" thickBot="1" x14ac:dyDescent="0.25">
      <c r="A184" s="813"/>
      <c r="B184" s="814"/>
      <c r="C184" s="814"/>
      <c r="D184" s="815"/>
      <c r="E184" s="11"/>
    </row>
    <row r="185" spans="1:8" hidden="1" x14ac:dyDescent="0.2">
      <c r="A185" s="284"/>
      <c r="B185" s="7"/>
      <c r="C185" s="7"/>
      <c r="D185" s="7"/>
      <c r="E185" s="7"/>
    </row>
    <row r="186" spans="1:8" hidden="1" x14ac:dyDescent="0.2">
      <c r="A186" s="7"/>
      <c r="B186" s="7"/>
      <c r="C186" s="7"/>
      <c r="D186" s="7"/>
      <c r="E186" s="7"/>
    </row>
    <row r="187" spans="1:8" hidden="1" x14ac:dyDescent="0.2">
      <c r="A187" s="7"/>
      <c r="B187" s="7"/>
      <c r="C187" s="7"/>
      <c r="D187" s="7"/>
      <c r="E187" s="7"/>
    </row>
    <row r="188" spans="1:8" x14ac:dyDescent="0.2">
      <c r="A188" s="13"/>
      <c r="B188" s="13"/>
      <c r="C188" s="7"/>
      <c r="D188" s="7"/>
      <c r="E188" s="30"/>
      <c r="F188" s="4"/>
    </row>
    <row r="189" spans="1:8" x14ac:dyDescent="0.2">
      <c r="A189" s="14"/>
      <c r="B189" s="13"/>
      <c r="C189" s="7"/>
      <c r="D189" s="7"/>
      <c r="E189" s="69"/>
      <c r="F189" s="4"/>
      <c r="H189" s="4"/>
    </row>
    <row r="190" spans="1:8" x14ac:dyDescent="0.2">
      <c r="A190" s="7"/>
      <c r="B190" s="7"/>
      <c r="C190" s="7"/>
      <c r="D190" s="7"/>
      <c r="E190" s="15"/>
      <c r="H190" s="4"/>
    </row>
    <row r="191" spans="1:8" x14ac:dyDescent="0.2">
      <c r="A191" s="7"/>
      <c r="B191" s="7"/>
      <c r="C191" s="7"/>
      <c r="D191" s="7"/>
      <c r="E191" s="15"/>
    </row>
    <row r="192" spans="1:8" x14ac:dyDescent="0.2">
      <c r="A192" s="4"/>
      <c r="E192" s="4"/>
    </row>
    <row r="193" spans="1:1" x14ac:dyDescent="0.2">
      <c r="A193" s="4"/>
    </row>
  </sheetData>
  <sheetProtection sheet="1" objects="1" scenarios="1"/>
  <mergeCells count="115">
    <mergeCell ref="A1:E1"/>
    <mergeCell ref="A3:E3"/>
    <mergeCell ref="B4:D4"/>
    <mergeCell ref="B5:D5"/>
    <mergeCell ref="B6:D6"/>
    <mergeCell ref="B7:D7"/>
    <mergeCell ref="B58:C58"/>
    <mergeCell ref="B59:C59"/>
    <mergeCell ref="B60:C60"/>
    <mergeCell ref="B61:C61"/>
    <mergeCell ref="B62:C62"/>
    <mergeCell ref="A63:D63"/>
    <mergeCell ref="B8:D8"/>
    <mergeCell ref="A10:E10"/>
    <mergeCell ref="B12:E12"/>
    <mergeCell ref="A55:C55"/>
    <mergeCell ref="B56:C56"/>
    <mergeCell ref="B57:C57"/>
    <mergeCell ref="B72:C72"/>
    <mergeCell ref="B73:C73"/>
    <mergeCell ref="B74:C74"/>
    <mergeCell ref="B75:C75"/>
    <mergeCell ref="A76:C76"/>
    <mergeCell ref="B78:C78"/>
    <mergeCell ref="A65:E65"/>
    <mergeCell ref="B67:C67"/>
    <mergeCell ref="B68:C68"/>
    <mergeCell ref="B69:C69"/>
    <mergeCell ref="B70:C70"/>
    <mergeCell ref="B71:C71"/>
    <mergeCell ref="B86:C86"/>
    <mergeCell ref="B87:C87"/>
    <mergeCell ref="B88:C88"/>
    <mergeCell ref="B89:C89"/>
    <mergeCell ref="B90:C90"/>
    <mergeCell ref="B91:C91"/>
    <mergeCell ref="B79:C79"/>
    <mergeCell ref="B80:C80"/>
    <mergeCell ref="B81:C81"/>
    <mergeCell ref="B82:C82"/>
    <mergeCell ref="A83:C83"/>
    <mergeCell ref="B85:C85"/>
    <mergeCell ref="B99:D99"/>
    <mergeCell ref="A100:D100"/>
    <mergeCell ref="A102:E102"/>
    <mergeCell ref="B104:C104"/>
    <mergeCell ref="B105:C105"/>
    <mergeCell ref="B106:C106"/>
    <mergeCell ref="B92:C92"/>
    <mergeCell ref="B93:C93"/>
    <mergeCell ref="A94:D94"/>
    <mergeCell ref="B96:D96"/>
    <mergeCell ref="B97:D97"/>
    <mergeCell ref="B98:D98"/>
    <mergeCell ref="A114:E114"/>
    <mergeCell ref="B116:C116"/>
    <mergeCell ref="B117:C117"/>
    <mergeCell ref="B118:C118"/>
    <mergeCell ref="B119:C119"/>
    <mergeCell ref="B120:C120"/>
    <mergeCell ref="B107:C107"/>
    <mergeCell ref="B108:C108"/>
    <mergeCell ref="B109:C109"/>
    <mergeCell ref="B110:C110"/>
    <mergeCell ref="B111:C111"/>
    <mergeCell ref="A112:C112"/>
    <mergeCell ref="B129:C129"/>
    <mergeCell ref="B130:C130"/>
    <mergeCell ref="B131:C131"/>
    <mergeCell ref="A132:C132"/>
    <mergeCell ref="A134:E134"/>
    <mergeCell ref="B136:C136"/>
    <mergeCell ref="B121:C121"/>
    <mergeCell ref="B122:C122"/>
    <mergeCell ref="A123:C123"/>
    <mergeCell ref="B125:C125"/>
    <mergeCell ref="B126:C126"/>
    <mergeCell ref="A127:C127"/>
    <mergeCell ref="A144:E144"/>
    <mergeCell ref="C146:D146"/>
    <mergeCell ref="A153:B153"/>
    <mergeCell ref="A154:D154"/>
    <mergeCell ref="A156:E156"/>
    <mergeCell ref="A158:D158"/>
    <mergeCell ref="B137:C137"/>
    <mergeCell ref="B138:C138"/>
    <mergeCell ref="B139:C139"/>
    <mergeCell ref="B140:C140"/>
    <mergeCell ref="B141:C141"/>
    <mergeCell ref="A142:C142"/>
    <mergeCell ref="B165:D165"/>
    <mergeCell ref="A166:D166"/>
    <mergeCell ref="A167:D167"/>
    <mergeCell ref="B168:C168"/>
    <mergeCell ref="A169:B169"/>
    <mergeCell ref="A170:B170"/>
    <mergeCell ref="B159:D159"/>
    <mergeCell ref="B160:D160"/>
    <mergeCell ref="B161:D161"/>
    <mergeCell ref="B162:D162"/>
    <mergeCell ref="B163:D163"/>
    <mergeCell ref="B164:D164"/>
    <mergeCell ref="A184:D184"/>
    <mergeCell ref="B178:C178"/>
    <mergeCell ref="A179:E179"/>
    <mergeCell ref="B180:D180"/>
    <mergeCell ref="B181:D181"/>
    <mergeCell ref="B182:D182"/>
    <mergeCell ref="B183:D183"/>
    <mergeCell ref="A171:B171"/>
    <mergeCell ref="A172:B172"/>
    <mergeCell ref="A173:B173"/>
    <mergeCell ref="A174:B174"/>
    <mergeCell ref="A175:B175"/>
    <mergeCell ref="A176:D176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2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topLeftCell="A70" zoomScaleNormal="100" zoomScaleSheetLayoutView="100" workbookViewId="0">
      <selection activeCell="D84" sqref="D84:E84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9" x14ac:dyDescent="0.2">
      <c r="A1" s="752" t="str">
        <f>'BASE PLANILHAS'!A1:E1</f>
        <v>ANEXO VI - PLANILHA DE COMPOSIÇÃO DE CUSTOS</v>
      </c>
      <c r="B1" s="753"/>
      <c r="C1" s="753"/>
      <c r="D1" s="753"/>
      <c r="E1" s="754"/>
    </row>
    <row r="2" spans="1:9" ht="13.5" thickBot="1" x14ac:dyDescent="0.25">
      <c r="A2" s="174"/>
      <c r="B2" s="221"/>
      <c r="C2" s="221"/>
      <c r="D2" s="222"/>
      <c r="E2" s="223"/>
      <c r="F2" s="54"/>
      <c r="G2" s="54"/>
      <c r="H2" s="54"/>
    </row>
    <row r="3" spans="1:9" ht="13.5" thickBot="1" x14ac:dyDescent="0.25">
      <c r="A3" s="755" t="str">
        <f>'BASE PLANILHAS'!A3:E3</f>
        <v>Dados para composição dos custos referentes à mão-de-obra</v>
      </c>
      <c r="B3" s="756"/>
      <c r="C3" s="756"/>
      <c r="D3" s="756"/>
      <c r="E3" s="757"/>
      <c r="F3" s="54"/>
      <c r="G3" s="54"/>
      <c r="H3" s="54"/>
    </row>
    <row r="4" spans="1:9" x14ac:dyDescent="0.2">
      <c r="A4" s="64" t="str">
        <f>'BASE PLANILHAS'!A4</f>
        <v>A</v>
      </c>
      <c r="B4" s="758" t="str">
        <f>'BASE PLANILHAS'!B4:D4</f>
        <v>Localidade</v>
      </c>
      <c r="C4" s="759"/>
      <c r="D4" s="760"/>
      <c r="E4" s="297" t="str">
        <f>CCT!A153</f>
        <v>Sao Joao da Ponte</v>
      </c>
      <c r="F4" s="54"/>
      <c r="G4" s="54"/>
      <c r="H4" s="54"/>
    </row>
    <row r="5" spans="1:9" x14ac:dyDescent="0.2">
      <c r="A5" s="34" t="str">
        <f>'BASE PLANILHAS'!A5</f>
        <v>B</v>
      </c>
      <c r="B5" s="761" t="str">
        <f>'BASE PLANILHAS'!B5:D5</f>
        <v>Tipo de serviço</v>
      </c>
      <c r="C5" s="762"/>
      <c r="D5" s="763"/>
      <c r="E5" s="33" t="str">
        <f>'BASE PLANILHAS'!E5</f>
        <v>Apoio Administrativo</v>
      </c>
      <c r="F5" s="54"/>
      <c r="G5" s="54"/>
      <c r="H5" s="54"/>
    </row>
    <row r="6" spans="1:9" x14ac:dyDescent="0.2">
      <c r="A6" s="34" t="str">
        <f>'BASE PLANILHAS'!A6</f>
        <v>C</v>
      </c>
      <c r="B6" s="745" t="str">
        <f>'BASE PLANILHAS'!B6:D6</f>
        <v>Salário Nominativo da Categoria Profissional</v>
      </c>
      <c r="C6" s="746"/>
      <c r="D6" s="747"/>
      <c r="E6" s="297">
        <f>CCT!H153</f>
        <v>1281.1600000000001</v>
      </c>
      <c r="F6" s="54"/>
      <c r="G6" s="54"/>
      <c r="H6" s="54"/>
    </row>
    <row r="7" spans="1:9" x14ac:dyDescent="0.2">
      <c r="A7" s="34" t="str">
        <f>'BASE PLANILHAS'!A7</f>
        <v>D</v>
      </c>
      <c r="B7" s="745" t="str">
        <f>'BASE PLANILHAS'!B7:D7</f>
        <v>Categoria profissional (vinculada à execução contratual)</v>
      </c>
      <c r="C7" s="746"/>
      <c r="D7" s="747"/>
      <c r="E7" s="298" t="str">
        <f>CCT!B153</f>
        <v>Porteiro - 220h</v>
      </c>
      <c r="G7" s="1"/>
    </row>
    <row r="8" spans="1:9" ht="13.5" thickBot="1" x14ac:dyDescent="0.25">
      <c r="A8" s="36" t="str">
        <f>'BASE PLANILHAS'!A8</f>
        <v>E</v>
      </c>
      <c r="B8" s="764" t="str">
        <f>'BASE PLANILHAS'!B8:D8</f>
        <v>Data base da categoria (dia/mês/ano)</v>
      </c>
      <c r="C8" s="765"/>
      <c r="D8" s="766"/>
      <c r="E8" s="225">
        <f>CCT!P153</f>
        <v>43101</v>
      </c>
      <c r="F8" s="63"/>
    </row>
    <row r="9" spans="1:9" x14ac:dyDescent="0.2">
      <c r="A9" s="226"/>
      <c r="B9" s="100"/>
      <c r="C9" s="100"/>
      <c r="D9" s="100"/>
      <c r="E9" s="227"/>
      <c r="F9" s="63"/>
      <c r="H9" s="1"/>
    </row>
    <row r="10" spans="1:9" x14ac:dyDescent="0.2">
      <c r="A10" s="711" t="str">
        <f>'BASE PLANILHAS'!A10:E10</f>
        <v>MÓDULO 1 - COMPOSIÇÃO DA REMUNERAÇÃO</v>
      </c>
      <c r="B10" s="712"/>
      <c r="C10" s="712"/>
      <c r="D10" s="712"/>
      <c r="E10" s="713"/>
      <c r="F10" s="70"/>
    </row>
    <row r="11" spans="1:9" ht="13.5" thickBot="1" x14ac:dyDescent="0.25">
      <c r="A11" s="37"/>
      <c r="B11" s="38"/>
      <c r="C11" s="38"/>
      <c r="D11" s="38"/>
      <c r="E11" s="39"/>
      <c r="F11" s="1"/>
    </row>
    <row r="12" spans="1:9" ht="13.5" thickBot="1" x14ac:dyDescent="0.25">
      <c r="A12" s="214">
        <f>'BASE PLANILHAS'!A12</f>
        <v>1</v>
      </c>
      <c r="B12" s="696" t="str">
        <f>'BASE PLANILHAS'!B12:C12</f>
        <v>Composição da Remuneração</v>
      </c>
      <c r="C12" s="698"/>
      <c r="D12" s="417" t="str">
        <f>'BASE PLANILHAS'!D12</f>
        <v>Referência</v>
      </c>
      <c r="E12" s="417" t="str">
        <f>'BASE PLANILHAS'!E12</f>
        <v>Valor (R$)</v>
      </c>
      <c r="G12" s="1"/>
      <c r="I12" s="1"/>
    </row>
    <row r="13" spans="1:9" x14ac:dyDescent="0.2">
      <c r="A13" s="40" t="str">
        <f>'BASE PLANILHAS'!A13</f>
        <v>A</v>
      </c>
      <c r="B13" s="720" t="str">
        <f>'BASE PLANILHAS'!B13:C13</f>
        <v>Salário Base</v>
      </c>
      <c r="C13" s="721"/>
      <c r="D13" s="83">
        <v>1</v>
      </c>
      <c r="E13" s="41">
        <f>E6*D13</f>
        <v>1281.1600000000001</v>
      </c>
    </row>
    <row r="14" spans="1:9" x14ac:dyDescent="0.2">
      <c r="A14" s="34" t="str">
        <f>'BASE PLANILHAS'!A14</f>
        <v>B</v>
      </c>
      <c r="B14" s="699" t="str">
        <f>'BASE PLANILHAS'!B14:C14</f>
        <v xml:space="preserve">Adicional Periculosidade </v>
      </c>
      <c r="C14" s="700"/>
      <c r="D14" s="291">
        <v>0</v>
      </c>
      <c r="E14" s="216">
        <f t="shared" ref="E14:E17" si="0">D14*$E$13</f>
        <v>0</v>
      </c>
      <c r="G14" s="1"/>
    </row>
    <row r="15" spans="1:9" x14ac:dyDescent="0.2">
      <c r="A15" s="34" t="str">
        <f>'BASE PLANILHAS'!A15</f>
        <v>C</v>
      </c>
      <c r="B15" s="699" t="str">
        <f>'BASE PLANILHAS'!B15:C15</f>
        <v>Adicional Insalubridade</v>
      </c>
      <c r="C15" s="700"/>
      <c r="D15" s="296">
        <v>0</v>
      </c>
      <c r="E15" s="55">
        <f>D15*$D$13</f>
        <v>0</v>
      </c>
      <c r="G15" s="1"/>
    </row>
    <row r="16" spans="1:9" x14ac:dyDescent="0.2">
      <c r="A16" s="34" t="str">
        <f>'BASE PLANILHAS'!A16</f>
        <v>D</v>
      </c>
      <c r="B16" s="701" t="str">
        <f>'BASE PLANILHAS'!B16:C16</f>
        <v>Adicional Noturno</v>
      </c>
      <c r="C16" s="702"/>
      <c r="D16" s="42">
        <v>0</v>
      </c>
      <c r="E16" s="216">
        <f t="shared" si="0"/>
        <v>0</v>
      </c>
      <c r="G16" s="1"/>
    </row>
    <row r="17" spans="1:9" x14ac:dyDescent="0.2">
      <c r="A17" s="34" t="str">
        <f>'BASE PLANILHAS'!A17</f>
        <v>E</v>
      </c>
      <c r="B17" s="699" t="str">
        <f>'BASE PLANILHAS'!B17:C17</f>
        <v>Adicional de Hora Noturna Reduzida</v>
      </c>
      <c r="C17" s="700"/>
      <c r="D17" s="42">
        <v>0</v>
      </c>
      <c r="E17" s="216">
        <f t="shared" si="0"/>
        <v>0</v>
      </c>
    </row>
    <row r="18" spans="1:9" x14ac:dyDescent="0.2">
      <c r="A18" s="34" t="str">
        <f>'BASE PLANILHAS'!A18</f>
        <v>F</v>
      </c>
      <c r="B18" s="699" t="str">
        <f>'BASE PLANILHAS'!B18:C18</f>
        <v>Intervalo Intrajornada</v>
      </c>
      <c r="C18" s="700"/>
      <c r="D18" s="291">
        <v>0</v>
      </c>
      <c r="E18" s="216">
        <f>D18*$E$13</f>
        <v>0</v>
      </c>
    </row>
    <row r="19" spans="1:9" x14ac:dyDescent="0.2">
      <c r="A19" s="64" t="str">
        <f>'BASE PLANILHAS'!A19</f>
        <v>G</v>
      </c>
      <c r="B19" s="701" t="str">
        <f>'BASE PLANILHAS'!B19:C19</f>
        <v>Feriado Nacional - Súmula 444/2012 - TST</v>
      </c>
      <c r="C19" s="702"/>
      <c r="D19" s="291">
        <v>0</v>
      </c>
      <c r="E19" s="216">
        <f>D19*$E$13</f>
        <v>0</v>
      </c>
    </row>
    <row r="20" spans="1:9" ht="13.5" thickBot="1" x14ac:dyDescent="0.25">
      <c r="A20" s="36" t="str">
        <f>'BASE PLANILHAS'!A20</f>
        <v>H</v>
      </c>
      <c r="B20" s="716" t="str">
        <f>'BASE PLANILHAS'!B20:C20</f>
        <v>Adicional de Acúmulo de função</v>
      </c>
      <c r="C20" s="717"/>
      <c r="D20" s="42">
        <v>0</v>
      </c>
      <c r="E20" s="215">
        <f>D20*$E$13</f>
        <v>0</v>
      </c>
    </row>
    <row r="21" spans="1:9" ht="13.5" thickBot="1" x14ac:dyDescent="0.25">
      <c r="A21" s="696" t="str">
        <f>'BASE PLANILHAS'!A21:D21</f>
        <v>Total do Módulo 1</v>
      </c>
      <c r="B21" s="697"/>
      <c r="C21" s="697"/>
      <c r="D21" s="698"/>
      <c r="E21" s="51">
        <f>SUM(E13:E20)</f>
        <v>1281.1600000000001</v>
      </c>
    </row>
    <row r="22" spans="1:9" x14ac:dyDescent="0.2">
      <c r="A22" s="423"/>
      <c r="B22" s="424"/>
      <c r="C22" s="424"/>
      <c r="D22" s="424"/>
      <c r="E22" s="44"/>
      <c r="F22" s="1"/>
    </row>
    <row r="23" spans="1:9" x14ac:dyDescent="0.2">
      <c r="A23" s="711" t="str">
        <f>'BASE PLANILHAS'!A23:E23</f>
        <v>MÓDULO 2 – ENCARGOS E BENEFÍCIOS MENSAIS E DIÁRIOS</v>
      </c>
      <c r="B23" s="712"/>
      <c r="C23" s="712"/>
      <c r="D23" s="712"/>
      <c r="E23" s="713"/>
      <c r="F23" s="1"/>
    </row>
    <row r="24" spans="1:9" ht="13.5" thickBot="1" x14ac:dyDescent="0.25">
      <c r="A24" s="420"/>
      <c r="B24" s="421"/>
      <c r="C24" s="421"/>
      <c r="D24" s="421"/>
      <c r="E24" s="422"/>
      <c r="F24" s="1"/>
    </row>
    <row r="25" spans="1:9" ht="13.5" thickBot="1" x14ac:dyDescent="0.25">
      <c r="A25" s="214" t="str">
        <f>'BASE PLANILHAS'!A25</f>
        <v>2.1</v>
      </c>
      <c r="B25" s="696" t="str">
        <f>'BASE PLANILHAS'!B25:C25</f>
        <v>Submódulo 2.1 - Encargos Previdenciários, FGTS e Outras Contribuições</v>
      </c>
      <c r="C25" s="698"/>
      <c r="D25" s="214" t="str">
        <f>'BASE PLANILHAS'!D25</f>
        <v>Referência</v>
      </c>
      <c r="E25" s="214" t="str">
        <f>'BASE PLANILHAS'!E25</f>
        <v>Valor (R$)</v>
      </c>
    </row>
    <row r="26" spans="1:9" x14ac:dyDescent="0.2">
      <c r="A26" s="40" t="str">
        <f>'BASE PLANILHAS'!A26</f>
        <v>A</v>
      </c>
      <c r="B26" s="708" t="str">
        <f>'BASE PLANILHAS'!B26:C26</f>
        <v>INSS</v>
      </c>
      <c r="C26" s="710"/>
      <c r="D26" s="73">
        <f>'BASE PLANILHAS'!D26</f>
        <v>0.2</v>
      </c>
      <c r="E26" s="74">
        <f>$E$21*D26</f>
        <v>256.23200000000003</v>
      </c>
    </row>
    <row r="27" spans="1:9" x14ac:dyDescent="0.2">
      <c r="A27" s="34" t="str">
        <f>'BASE PLANILHAS'!A27</f>
        <v>B</v>
      </c>
      <c r="B27" s="701" t="str">
        <f>'BASE PLANILHAS'!B27:C27</f>
        <v>SESI OU SENAC</v>
      </c>
      <c r="C27" s="702"/>
      <c r="D27" s="18">
        <f>'BASE PLANILHAS'!D27</f>
        <v>1.4999999999999999E-2</v>
      </c>
      <c r="E27" s="23">
        <f>$E$21*D27</f>
        <v>19.217400000000001</v>
      </c>
    </row>
    <row r="28" spans="1:9" x14ac:dyDescent="0.2">
      <c r="A28" s="34" t="str">
        <f>'BASE PLANILHAS'!A28</f>
        <v>C</v>
      </c>
      <c r="B28" s="748" t="str">
        <f>'BASE PLANILHAS'!B28:C28</f>
        <v>SENAI OU SENAC</v>
      </c>
      <c r="C28" s="749"/>
      <c r="D28" s="18">
        <f>'BASE PLANILHAS'!D28</f>
        <v>0.01</v>
      </c>
      <c r="E28" s="23">
        <f>$E$21*D28</f>
        <v>12.8116</v>
      </c>
    </row>
    <row r="29" spans="1:9" x14ac:dyDescent="0.2">
      <c r="A29" s="34" t="str">
        <f>'BASE PLANILHAS'!A29</f>
        <v>D</v>
      </c>
      <c r="B29" s="699" t="str">
        <f>'BASE PLANILHAS'!B29:C29</f>
        <v>INCRA</v>
      </c>
      <c r="C29" s="700"/>
      <c r="D29" s="18">
        <f>'BASE PLANILHAS'!D29</f>
        <v>2E-3</v>
      </c>
      <c r="E29" s="23">
        <f t="shared" ref="E29:E32" si="1">$E$21*D29</f>
        <v>2.5623200000000002</v>
      </c>
    </row>
    <row r="30" spans="1:9" x14ac:dyDescent="0.2">
      <c r="A30" s="34" t="str">
        <f>'BASE PLANILHAS'!A30</f>
        <v>E</v>
      </c>
      <c r="B30" s="699" t="str">
        <f>'BASE PLANILHAS'!B30:C30</f>
        <v>Salário Educação</v>
      </c>
      <c r="C30" s="700"/>
      <c r="D30" s="18">
        <f>'BASE PLANILHAS'!D30</f>
        <v>2.5000000000000001E-2</v>
      </c>
      <c r="E30" s="23">
        <f t="shared" si="1"/>
        <v>32.029000000000003</v>
      </c>
    </row>
    <row r="31" spans="1:9" x14ac:dyDescent="0.2">
      <c r="A31" s="34" t="str">
        <f>'BASE PLANILHAS'!A31</f>
        <v>F</v>
      </c>
      <c r="B31" s="699" t="str">
        <f>'BASE PLANILHAS'!B31:C31</f>
        <v>FGTS</v>
      </c>
      <c r="C31" s="700"/>
      <c r="D31" s="18">
        <f>'BASE PLANILHAS'!D31</f>
        <v>0.08</v>
      </c>
      <c r="E31" s="23">
        <f t="shared" si="1"/>
        <v>102.4928</v>
      </c>
    </row>
    <row r="32" spans="1:9" x14ac:dyDescent="0.2">
      <c r="A32" s="34" t="str">
        <f>'BASE PLANILHAS'!A32</f>
        <v>G</v>
      </c>
      <c r="B32" s="699" t="str">
        <f>'BASE PLANILHAS'!B32:C32</f>
        <v>RAT</v>
      </c>
      <c r="C32" s="700"/>
      <c r="D32" s="18">
        <f>'BASE PLANILHAS'!D32</f>
        <v>0.03</v>
      </c>
      <c r="E32" s="23">
        <f t="shared" si="1"/>
        <v>38.434800000000003</v>
      </c>
      <c r="I32" s="1"/>
    </row>
    <row r="33" spans="1:14" ht="13.5" thickBot="1" x14ac:dyDescent="0.25">
      <c r="A33" s="34" t="str">
        <f>'BASE PLANILHAS'!A33</f>
        <v>H</v>
      </c>
      <c r="B33" s="701" t="str">
        <f>'BASE PLANILHAS'!B33:C33</f>
        <v>SEBRAE</v>
      </c>
      <c r="C33" s="702"/>
      <c r="D33" s="18">
        <f>'BASE PLANILHAS'!D33</f>
        <v>6.0000000000000001E-3</v>
      </c>
      <c r="E33" s="23">
        <f>$E$21*D33</f>
        <v>7.6869600000000009</v>
      </c>
    </row>
    <row r="34" spans="1:14" ht="13.5" thickBot="1" x14ac:dyDescent="0.25">
      <c r="A34" s="696" t="str">
        <f>'BASE PLANILHAS'!A34:C34</f>
        <v>Total do Submódulo 2.1</v>
      </c>
      <c r="B34" s="697"/>
      <c r="C34" s="698"/>
      <c r="D34" s="50">
        <f>'BASE PLANILHAS'!D34</f>
        <v>0.3680000000000001</v>
      </c>
      <c r="E34" s="51">
        <f>SUM(E26:E33)</f>
        <v>471.46688</v>
      </c>
      <c r="F34" s="1"/>
      <c r="G34" s="66"/>
    </row>
    <row r="35" spans="1:14" ht="13.5" thickBot="1" x14ac:dyDescent="0.25">
      <c r="A35" s="415"/>
      <c r="B35" s="416"/>
      <c r="C35" s="416"/>
      <c r="D35" s="236"/>
      <c r="E35" s="45"/>
      <c r="F35" s="1"/>
      <c r="G35" s="66"/>
    </row>
    <row r="36" spans="1:14" ht="13.5" thickBot="1" x14ac:dyDescent="0.25">
      <c r="A36" s="214" t="str">
        <f>'BASE PLANILHAS'!A36</f>
        <v>2.2</v>
      </c>
      <c r="B36" s="696" t="str">
        <f>'BASE PLANILHAS'!B36:C36</f>
        <v>Submódulo 2.2 - 13º Salário, Férias e Adicional de Férias</v>
      </c>
      <c r="C36" s="698"/>
      <c r="D36" s="214" t="str">
        <f>'BASE PLANILHAS'!D36</f>
        <v>Referência</v>
      </c>
      <c r="E36" s="417" t="str">
        <f>'BASE PLANILHAS'!E36</f>
        <v>Valor (R$)</v>
      </c>
    </row>
    <row r="37" spans="1:14" x14ac:dyDescent="0.2">
      <c r="A37" s="32" t="str">
        <f>'BASE PLANILHAS'!A37</f>
        <v>A</v>
      </c>
      <c r="B37" s="701" t="str">
        <f>'BASE PLANILHAS'!B37:C37</f>
        <v>13º salário (titular)</v>
      </c>
      <c r="C37" s="702"/>
      <c r="D37" s="65">
        <f>'BASE PLANILHAS'!D37</f>
        <v>8.3333333333333329E-2</v>
      </c>
      <c r="E37" s="41">
        <f>$E$21*D37</f>
        <v>106.76333333333334</v>
      </c>
      <c r="F37" s="1"/>
    </row>
    <row r="38" spans="1:14" ht="13.5" thickBot="1" x14ac:dyDescent="0.25">
      <c r="A38" s="36" t="str">
        <f>'BASE PLANILHAS'!A38</f>
        <v>B</v>
      </c>
      <c r="B38" s="716" t="str">
        <f>'BASE PLANILHAS'!B38:C38</f>
        <v>Férias e Adicional de Férias (titular)</v>
      </c>
      <c r="C38" s="717"/>
      <c r="D38" s="71">
        <f>'BASE PLANILHAS'!D38</f>
        <v>0.1111111111111111</v>
      </c>
      <c r="E38" s="72">
        <f>D38*$E$21</f>
        <v>142.35111111111112</v>
      </c>
      <c r="F38" s="1"/>
      <c r="H38" s="1"/>
    </row>
    <row r="39" spans="1:14" ht="13.5" thickBot="1" x14ac:dyDescent="0.25">
      <c r="A39" s="67"/>
      <c r="B39" s="696" t="str">
        <f>'BASE PLANILHAS'!B39:C39</f>
        <v>Subtotal</v>
      </c>
      <c r="C39" s="698"/>
      <c r="D39" s="16">
        <f>'BASE PLANILHAS'!D39</f>
        <v>0.19444444444444442</v>
      </c>
      <c r="E39" s="45">
        <f>D39*$E$21</f>
        <v>249.11444444444442</v>
      </c>
      <c r="F39" s="1"/>
      <c r="H39" s="1"/>
    </row>
    <row r="40" spans="1:14" ht="13.5" thickBot="1" x14ac:dyDescent="0.25">
      <c r="A40" s="214" t="str">
        <f>'BASE PLANILHAS'!A40</f>
        <v>C</v>
      </c>
      <c r="B40" s="750" t="str">
        <f>'BASE PLANILHAS'!B40:C40</f>
        <v>Incidência do Submódulo 2.1 sobre 13º Salário, Férias e Adicional de Férias</v>
      </c>
      <c r="C40" s="751"/>
      <c r="D40" s="46">
        <f>'BASE PLANILHAS'!D40</f>
        <v>7.1555555555555567E-2</v>
      </c>
      <c r="E40" s="47">
        <f>D40*$E$21</f>
        <v>91.674115555555574</v>
      </c>
      <c r="F40" s="29"/>
      <c r="H40" s="1"/>
    </row>
    <row r="41" spans="1:14" ht="13.5" thickBot="1" x14ac:dyDescent="0.25">
      <c r="A41" s="696" t="str">
        <f>'BASE PLANILHAS'!A41:C41</f>
        <v>Total do Submódulo 2.2</v>
      </c>
      <c r="B41" s="697"/>
      <c r="C41" s="698"/>
      <c r="D41" s="48">
        <f>'BASE PLANILHAS'!D41</f>
        <v>0.26600000000000001</v>
      </c>
      <c r="E41" s="49">
        <f>SUM(E39:E40)</f>
        <v>340.78855999999996</v>
      </c>
      <c r="F41" s="29"/>
    </row>
    <row r="42" spans="1:14" ht="13.5" thickBot="1" x14ac:dyDescent="0.25">
      <c r="A42" s="237"/>
      <c r="B42" s="238"/>
      <c r="C42" s="238"/>
      <c r="D42" s="238"/>
      <c r="E42" s="239"/>
      <c r="F42" s="1"/>
    </row>
    <row r="43" spans="1:14" ht="13.5" thickBot="1" x14ac:dyDescent="0.25">
      <c r="A43" s="52" t="str">
        <f>'BASE PLANILHAS'!A43</f>
        <v>2.3</v>
      </c>
      <c r="B43" s="696" t="str">
        <f>'BASE PLANILHAS'!B43:C43</f>
        <v>Submódulo 2.3 - Benefícios Mensais e Diários</v>
      </c>
      <c r="C43" s="698"/>
      <c r="D43" s="417" t="str">
        <f>'BASE PLANILHAS'!D43</f>
        <v>Referência</v>
      </c>
      <c r="E43" s="417" t="str">
        <f>'BASE PLANILHAS'!E43</f>
        <v>Valor (R$)</v>
      </c>
    </row>
    <row r="44" spans="1:14" x14ac:dyDescent="0.2">
      <c r="A44" s="32" t="str">
        <f>'BASE PLANILHAS'!A44</f>
        <v>A</v>
      </c>
      <c r="B44" s="708" t="str">
        <f>'BASE PLANILHAS'!B44:C44</f>
        <v>Vale - Transporte (Descontada parcela do empregado)</v>
      </c>
      <c r="C44" s="710"/>
      <c r="D44" s="292">
        <f>VT!D65</f>
        <v>4.05</v>
      </c>
      <c r="E44" s="78">
        <f>(2*$D$44*20*$D$13)-(IF($E$13*6%&lt;=(2*$D$44*20*$D$13),$E$13*6%,(2*$D$44*20*$D$13)))</f>
        <v>85.130399999999995</v>
      </c>
      <c r="F44" s="19"/>
      <c r="N44" s="4"/>
    </row>
    <row r="45" spans="1:14" x14ac:dyDescent="0.2">
      <c r="A45" s="34" t="str">
        <f>'BASE PLANILHAS'!A45</f>
        <v>B</v>
      </c>
      <c r="B45" s="701" t="str">
        <f>'BASE PLANILHAS'!B45:C45</f>
        <v>Vale - Alimentação (Descontada parcela do empregado)</v>
      </c>
      <c r="C45" s="702"/>
      <c r="D45" s="293">
        <f>CCT!I153</f>
        <v>19.899999999999999</v>
      </c>
      <c r="E45" s="78">
        <f>(D45*20-1)*D13</f>
        <v>397</v>
      </c>
      <c r="F45" s="19"/>
    </row>
    <row r="46" spans="1:14" x14ac:dyDescent="0.2">
      <c r="A46" s="34" t="str">
        <f>'BASE PLANILHAS'!A46</f>
        <v>C</v>
      </c>
      <c r="B46" s="699" t="str">
        <f>'BASE PLANILHAS'!B46:C46</f>
        <v>Cesta Básica</v>
      </c>
      <c r="C46" s="700"/>
      <c r="D46" s="293">
        <f>CCT!J153</f>
        <v>0</v>
      </c>
      <c r="E46" s="78">
        <f>$D46*$D$13</f>
        <v>0</v>
      </c>
      <c r="F46" s="19"/>
    </row>
    <row r="47" spans="1:14" x14ac:dyDescent="0.2">
      <c r="A47" s="34" t="str">
        <f>'BASE PLANILHAS'!A47</f>
        <v>D</v>
      </c>
      <c r="B47" s="701" t="str">
        <f>'BASE PLANILHAS'!B47:C47</f>
        <v>PAF</v>
      </c>
      <c r="C47" s="702"/>
      <c r="D47" s="293">
        <f>CCT!K153</f>
        <v>0</v>
      </c>
      <c r="E47" s="78">
        <f t="shared" ref="E47:E51" si="2">$D47*$D$13</f>
        <v>0</v>
      </c>
      <c r="F47" s="19"/>
    </row>
    <row r="48" spans="1:14" x14ac:dyDescent="0.2">
      <c r="A48" s="34" t="str">
        <f>'BASE PLANILHAS'!A48</f>
        <v>E</v>
      </c>
      <c r="B48" s="699" t="str">
        <f>'BASE PLANILHAS'!B48:C48</f>
        <v>PQM</v>
      </c>
      <c r="C48" s="700"/>
      <c r="D48" s="367">
        <f>CCT!L153</f>
        <v>0</v>
      </c>
      <c r="E48" s="78">
        <f t="shared" si="2"/>
        <v>0</v>
      </c>
      <c r="F48" s="19"/>
    </row>
    <row r="49" spans="1:8" x14ac:dyDescent="0.2">
      <c r="A49" s="34" t="str">
        <f>'BASE PLANILHAS'!A49</f>
        <v>F</v>
      </c>
      <c r="B49" s="701" t="str">
        <f>'BASE PLANILHAS'!B49:C49</f>
        <v>PAT</v>
      </c>
      <c r="C49" s="702"/>
      <c r="D49" s="367">
        <f>CCT!M153</f>
        <v>0</v>
      </c>
      <c r="E49" s="78">
        <f t="shared" si="2"/>
        <v>0</v>
      </c>
      <c r="F49" s="19"/>
    </row>
    <row r="50" spans="1:8" x14ac:dyDescent="0.2">
      <c r="A50" s="34" t="str">
        <f>'BASE PLANILHAS'!A50</f>
        <v>G</v>
      </c>
      <c r="B50" s="699" t="str">
        <f>'BASE PLANILHAS'!B50:C50</f>
        <v>Seguro de Vida</v>
      </c>
      <c r="C50" s="700"/>
      <c r="D50" s="368">
        <f>CCT!N153</f>
        <v>4.72</v>
      </c>
      <c r="E50" s="78">
        <f t="shared" si="2"/>
        <v>4.72</v>
      </c>
      <c r="F50" s="19"/>
    </row>
    <row r="51" spans="1:8" ht="13.5" thickBot="1" x14ac:dyDescent="0.25">
      <c r="A51" s="36" t="str">
        <f>'BASE PLANILHAS'!A51</f>
        <v>H</v>
      </c>
      <c r="B51" s="703" t="str">
        <f>'BASE PLANILHAS'!B51:C51</f>
        <v>Despesas de Viagem</v>
      </c>
      <c r="C51" s="704"/>
      <c r="D51" s="369">
        <f>CCT!O153</f>
        <v>0</v>
      </c>
      <c r="E51" s="78">
        <f t="shared" si="2"/>
        <v>0</v>
      </c>
      <c r="F51" s="1"/>
    </row>
    <row r="52" spans="1:8" ht="13.5" thickBot="1" x14ac:dyDescent="0.25">
      <c r="A52" s="705" t="str">
        <f>'BASE PLANILHAS'!A52:D52</f>
        <v>Total do Submódulo 2.3</v>
      </c>
      <c r="B52" s="706"/>
      <c r="C52" s="706"/>
      <c r="D52" s="707"/>
      <c r="E52" s="51">
        <f>SUM(E44:E51)</f>
        <v>486.85040000000004</v>
      </c>
      <c r="F52" s="29"/>
    </row>
    <row r="53" spans="1:8" ht="13.5" thickBot="1" x14ac:dyDescent="0.25">
      <c r="A53" s="237"/>
      <c r="B53" s="238"/>
      <c r="C53" s="240"/>
      <c r="D53" s="238"/>
      <c r="E53" s="239"/>
      <c r="F53" s="1"/>
    </row>
    <row r="54" spans="1:8" ht="13.5" thickBot="1" x14ac:dyDescent="0.25">
      <c r="A54" s="214" t="str">
        <f>'BASE PLANILHAS'!A54</f>
        <v>2.4</v>
      </c>
      <c r="B54" s="696" t="str">
        <f>'BASE PLANILHAS'!B54:D54</f>
        <v>Quadro Resumo do Módulo 2 - Encargos e Benefícios Mensais e Diários</v>
      </c>
      <c r="C54" s="697"/>
      <c r="D54" s="698"/>
      <c r="E54" s="214" t="str">
        <f>'BASE PLANILHAS'!E54</f>
        <v>Valor (R$)</v>
      </c>
    </row>
    <row r="55" spans="1:8" x14ac:dyDescent="0.2">
      <c r="A55" s="40" t="str">
        <f>'BASE PLANILHAS'!A55</f>
        <v>2.1</v>
      </c>
      <c r="B55" s="708" t="str">
        <f>'BASE PLANILHAS'!B55:D55</f>
        <v>Encargos Previdenciários, FGTS e Outras Contribuições</v>
      </c>
      <c r="C55" s="709"/>
      <c r="D55" s="710"/>
      <c r="E55" s="41">
        <f>E41</f>
        <v>340.78855999999996</v>
      </c>
      <c r="F55" s="1"/>
      <c r="H55" s="66"/>
    </row>
    <row r="56" spans="1:8" x14ac:dyDescent="0.2">
      <c r="A56" s="34" t="str">
        <f>'BASE PLANILHAS'!A56</f>
        <v>2.2</v>
      </c>
      <c r="B56" s="701" t="str">
        <f>'BASE PLANILHAS'!B56:D56</f>
        <v>13º Salário, Férias e Adicional de Férias</v>
      </c>
      <c r="C56" s="733"/>
      <c r="D56" s="702"/>
      <c r="E56" s="23">
        <f>E34</f>
        <v>471.46688</v>
      </c>
      <c r="F56" s="1"/>
    </row>
    <row r="57" spans="1:8" ht="13.5" thickBot="1" x14ac:dyDescent="0.25">
      <c r="A57" s="36" t="str">
        <f>'BASE PLANILHAS'!A57</f>
        <v>2.3</v>
      </c>
      <c r="B57" s="699" t="str">
        <f>'BASE PLANILHAS'!B57:D57</f>
        <v>Benefícios Mensais e Diários</v>
      </c>
      <c r="C57" s="734"/>
      <c r="D57" s="749"/>
      <c r="E57" s="24">
        <f>E52</f>
        <v>486.85040000000004</v>
      </c>
      <c r="F57" s="1"/>
    </row>
    <row r="58" spans="1:8" ht="13.5" thickBot="1" x14ac:dyDescent="0.25">
      <c r="A58" s="696" t="str">
        <f>'BASE PLANILHAS'!A58:D58</f>
        <v>Total do Módulo 2</v>
      </c>
      <c r="B58" s="697"/>
      <c r="C58" s="697"/>
      <c r="D58" s="698"/>
      <c r="E58" s="49">
        <f>SUM(E55:E57)</f>
        <v>1299.1058399999999</v>
      </c>
      <c r="F58" s="1"/>
    </row>
    <row r="59" spans="1:8" x14ac:dyDescent="0.2">
      <c r="A59" s="241"/>
      <c r="B59" s="240"/>
      <c r="C59" s="240"/>
      <c r="D59" s="240"/>
      <c r="E59" s="242"/>
      <c r="F59" s="1"/>
    </row>
    <row r="60" spans="1:8" x14ac:dyDescent="0.2">
      <c r="A60" s="711" t="str">
        <f>'BASE PLANILHAS'!A60:E60</f>
        <v>MÓDULO 3 – PROVISÃO PARA RESCISÃO</v>
      </c>
      <c r="B60" s="712"/>
      <c r="C60" s="712"/>
      <c r="D60" s="712"/>
      <c r="E60" s="713"/>
      <c r="F60" s="1"/>
    </row>
    <row r="61" spans="1:8" ht="13.5" thickBot="1" x14ac:dyDescent="0.25">
      <c r="A61" s="54"/>
      <c r="B61" s="54"/>
      <c r="C61" s="54"/>
      <c r="D61" s="54"/>
      <c r="E61" s="54"/>
      <c r="F61" s="22"/>
      <c r="G61" s="1"/>
    </row>
    <row r="62" spans="1:8" ht="13.5" thickBot="1" x14ac:dyDescent="0.25">
      <c r="A62" s="214">
        <f>'BASE PLANILHAS'!A62</f>
        <v>3</v>
      </c>
      <c r="B62" s="697" t="str">
        <f>'BASE PLANILHAS'!B62:C62</f>
        <v>Provisão para Rescisão</v>
      </c>
      <c r="C62" s="698"/>
      <c r="D62" s="214" t="str">
        <f>'BASE PLANILHAS'!D62</f>
        <v>Referência</v>
      </c>
      <c r="E62" s="417" t="str">
        <f>'BASE PLANILHAS'!E62</f>
        <v>Valor (R$)</v>
      </c>
      <c r="F62" s="19"/>
    </row>
    <row r="63" spans="1:8" x14ac:dyDescent="0.2">
      <c r="A63" s="79" t="str">
        <f>'BASE PLANILHAS'!A63</f>
        <v>A</v>
      </c>
      <c r="B63" s="718" t="str">
        <f>'BASE PLANILHAS'!B63:C63</f>
        <v>Aviso Prévio Indenizado (API) e Reflexo do Aviso Prévio Indenizado</v>
      </c>
      <c r="C63" s="719"/>
      <c r="D63" s="80">
        <f>'BASE PLANILHAS'!D63</f>
        <v>5.0183256172839511E-3</v>
      </c>
      <c r="E63" s="41">
        <f>$E$21*D63</f>
        <v>6.4292780478395075</v>
      </c>
      <c r="F63" s="149"/>
    </row>
    <row r="64" spans="1:8" x14ac:dyDescent="0.2">
      <c r="A64" s="205" t="str">
        <f>'BASE PLANILHAS'!A64</f>
        <v>B</v>
      </c>
      <c r="B64" s="718" t="str">
        <f>'BASE PLANILHAS'!B64:C64</f>
        <v>Incidência do FGTS sobre API e Reflexo do API</v>
      </c>
      <c r="C64" s="719"/>
      <c r="D64" s="80">
        <f>'BASE PLANILHAS'!D64</f>
        <v>4.0146604938271608E-4</v>
      </c>
      <c r="E64" s="41">
        <f>$E$21*D64</f>
        <v>0.51434224382716054</v>
      </c>
      <c r="F64" s="19"/>
    </row>
    <row r="65" spans="1:10" x14ac:dyDescent="0.2">
      <c r="A65" s="205" t="str">
        <f>'BASE PLANILHAS'!A65</f>
        <v>C</v>
      </c>
      <c r="B65" s="718" t="str">
        <f>'BASE PLANILHAS'!B65:C65</f>
        <v>Multa do FGTS e Contribuição Social sobre o Aviso Prévio Indenizado</v>
      </c>
      <c r="C65" s="719"/>
      <c r="D65" s="18">
        <f>'BASE PLANILHAS'!D65</f>
        <v>2.0073302469135804E-4</v>
      </c>
      <c r="E65" s="41">
        <f t="shared" ref="E65:E69" si="3">$E$21*D65</f>
        <v>0.25717112191358027</v>
      </c>
      <c r="F65" s="19"/>
    </row>
    <row r="66" spans="1:10" x14ac:dyDescent="0.2">
      <c r="A66" s="205" t="str">
        <f>'BASE PLANILHAS'!A66</f>
        <v>D</v>
      </c>
      <c r="B66" s="718" t="str">
        <f>'BASE PLANILHAS'!B66:C66</f>
        <v>Aviso Prévio Trabalhado - APT</v>
      </c>
      <c r="C66" s="719"/>
      <c r="D66" s="18">
        <f>'BASE PLANILHAS'!D66</f>
        <v>3.5000000000000005E-3</v>
      </c>
      <c r="E66" s="41">
        <f t="shared" si="3"/>
        <v>4.4840600000000013</v>
      </c>
      <c r="F66" s="19"/>
    </row>
    <row r="67" spans="1:10" x14ac:dyDescent="0.2">
      <c r="A67" s="205" t="str">
        <f>'BASE PLANILHAS'!A67</f>
        <v>E</v>
      </c>
      <c r="B67" s="718" t="str">
        <f>'BASE PLANILHAS'!B67:C67</f>
        <v>Incidência dos encargos do submódulo 2.1 sobre Aviso Prévio Trabalhado</v>
      </c>
      <c r="C67" s="719"/>
      <c r="D67" s="80">
        <f>'BASE PLANILHAS'!D67</f>
        <v>1.2880000000000005E-3</v>
      </c>
      <c r="E67" s="41">
        <f>$E$21*D67</f>
        <v>1.6501340800000008</v>
      </c>
      <c r="F67" s="61"/>
    </row>
    <row r="68" spans="1:10" x14ac:dyDescent="0.2">
      <c r="A68" s="205" t="str">
        <f>'BASE PLANILHAS'!A68</f>
        <v>F</v>
      </c>
      <c r="B68" s="718" t="str">
        <f>'BASE PLANILHAS'!B68:C68</f>
        <v>Multa do FGTS e Contribuição Social - Rescisão sem Justa Causa</v>
      </c>
      <c r="C68" s="719"/>
      <c r="D68" s="80">
        <f>'BASE PLANILHAS'!D68</f>
        <v>4.2999999999999997E-2</v>
      </c>
      <c r="E68" s="41">
        <f t="shared" si="3"/>
        <v>55.089880000000001</v>
      </c>
      <c r="F68" s="19"/>
    </row>
    <row r="69" spans="1:10" ht="13.5" thickBot="1" x14ac:dyDescent="0.25">
      <c r="A69" s="243" t="str">
        <f>'BASE PLANILHAS'!A69</f>
        <v>G</v>
      </c>
      <c r="B69" s="701" t="str">
        <f>'BASE PLANILHAS'!B69:C69</f>
        <v>Indenização Adicional (Art. 9º da Lei nº 7.238/84)</v>
      </c>
      <c r="C69" s="702"/>
      <c r="D69" s="81">
        <f>'BASE PLANILHAS'!D69</f>
        <v>1.6666666666666668E-3</v>
      </c>
      <c r="E69" s="55">
        <f t="shared" si="3"/>
        <v>2.1352666666666669</v>
      </c>
      <c r="F69" s="19"/>
    </row>
    <row r="70" spans="1:10" ht="13.5" thickBot="1" x14ac:dyDescent="0.25">
      <c r="A70" s="696" t="str">
        <f>'BASE PLANILHAS'!A70:C70</f>
        <v>Total do Módulo 3</v>
      </c>
      <c r="B70" s="697"/>
      <c r="C70" s="698"/>
      <c r="D70" s="244">
        <f>'BASE PLANILHAS'!D70</f>
        <v>5.5075191358024689E-2</v>
      </c>
      <c r="E70" s="51">
        <f>SUM(E63:E69)</f>
        <v>70.560132160246923</v>
      </c>
      <c r="F70" s="29"/>
    </row>
    <row r="71" spans="1:10" x14ac:dyDescent="0.2">
      <c r="A71" s="245"/>
      <c r="B71" s="246"/>
      <c r="C71" s="246"/>
      <c r="D71" s="246"/>
      <c r="E71" s="247"/>
      <c r="F71" s="1"/>
    </row>
    <row r="72" spans="1:10" x14ac:dyDescent="0.2">
      <c r="A72" s="711" t="str">
        <f>'BASE PLANILHAS'!A72:E72</f>
        <v>MÓDULO 4 – CUSTO DE REPOSIÇÃO DO PROFISSIONAL AUSENTE</v>
      </c>
      <c r="B72" s="712"/>
      <c r="C72" s="712"/>
      <c r="D72" s="712"/>
      <c r="E72" s="713"/>
      <c r="F72" s="1"/>
      <c r="H72" s="1"/>
    </row>
    <row r="73" spans="1:10" ht="13.5" thickBot="1" x14ac:dyDescent="0.25">
      <c r="A73" s="54"/>
      <c r="B73" s="54"/>
      <c r="C73" s="54"/>
      <c r="D73" s="38"/>
      <c r="E73" s="54"/>
      <c r="F73" s="22"/>
    </row>
    <row r="74" spans="1:10" ht="13.5" thickBot="1" x14ac:dyDescent="0.25">
      <c r="A74" s="214" t="str">
        <f>'BASE PLANILHAS'!A74</f>
        <v>4.1</v>
      </c>
      <c r="B74" s="696" t="str">
        <f>'BASE PLANILHAS'!B74:C74</f>
        <v>Submódulo 4.1 - Ausências Legais</v>
      </c>
      <c r="C74" s="698"/>
      <c r="D74" s="417" t="str">
        <f>'BASE PLANILHAS'!D74</f>
        <v>Referência</v>
      </c>
      <c r="E74" s="417" t="str">
        <f>'BASE PLANILHAS'!E74</f>
        <v>Valor (R$)</v>
      </c>
      <c r="J74" s="63"/>
    </row>
    <row r="75" spans="1:10" x14ac:dyDescent="0.2">
      <c r="A75" s="34" t="str">
        <f>'BASE PLANILHAS'!A75</f>
        <v>A</v>
      </c>
      <c r="B75" s="708" t="str">
        <f>'BASE PLANILHAS'!B75:C75</f>
        <v>Ausência por Doença</v>
      </c>
      <c r="C75" s="710"/>
      <c r="D75" s="248">
        <f>'BASE PLANILHAS'!D75</f>
        <v>1.3888888888888888E-2</v>
      </c>
      <c r="E75" s="23">
        <f t="shared" ref="E75:E80" si="4">$E$21*D75</f>
        <v>17.79388888888889</v>
      </c>
      <c r="F75" s="62"/>
    </row>
    <row r="76" spans="1:10" x14ac:dyDescent="0.2">
      <c r="A76" s="34" t="str">
        <f>'BASE PLANILHAS'!A76</f>
        <v>B</v>
      </c>
      <c r="B76" s="699" t="str">
        <f>'BASE PLANILHAS'!B76:C76</f>
        <v>Ausências Legais</v>
      </c>
      <c r="C76" s="700"/>
      <c r="D76" s="248">
        <f>'BASE PLANILHAS'!D76</f>
        <v>8.2222222222222228E-3</v>
      </c>
      <c r="E76" s="23">
        <f t="shared" si="4"/>
        <v>10.533982222222223</v>
      </c>
      <c r="F76" s="62"/>
    </row>
    <row r="77" spans="1:10" x14ac:dyDescent="0.2">
      <c r="A77" s="34" t="str">
        <f>'BASE PLANILHAS'!A77</f>
        <v>C</v>
      </c>
      <c r="B77" s="699" t="str">
        <f>'BASE PLANILHAS'!B77:C77</f>
        <v>Licença Paternidade</v>
      </c>
      <c r="C77" s="700"/>
      <c r="D77" s="82">
        <f>'BASE PLANILHAS'!D77</f>
        <v>2.0833333333333332E-4</v>
      </c>
      <c r="E77" s="23">
        <f t="shared" si="4"/>
        <v>0.26690833333333336</v>
      </c>
      <c r="F77" s="62"/>
    </row>
    <row r="78" spans="1:10" x14ac:dyDescent="0.2">
      <c r="A78" s="34" t="str">
        <f>'BASE PLANILHAS'!A78</f>
        <v>D</v>
      </c>
      <c r="B78" s="699" t="str">
        <f>'BASE PLANILHAS'!B78:C78</f>
        <v>Ausência por Acidente de Trabalho</v>
      </c>
      <c r="C78" s="700"/>
      <c r="D78" s="248">
        <f>'BASE PLANILHAS'!D78</f>
        <v>3.3333333333333335E-3</v>
      </c>
      <c r="E78" s="23">
        <f t="shared" si="4"/>
        <v>4.2705333333333337</v>
      </c>
      <c r="F78" s="62"/>
    </row>
    <row r="79" spans="1:10" x14ac:dyDescent="0.2">
      <c r="A79" s="64" t="str">
        <f>'BASE PLANILHAS'!A79</f>
        <v>E</v>
      </c>
      <c r="B79" s="699" t="str">
        <f>'BASE PLANILHAS'!B79:C79</f>
        <v>Férias, Adicional de Férias e 13º  com empregada em gozo de Licença Maternidade</v>
      </c>
      <c r="C79" s="700"/>
      <c r="D79" s="249">
        <f>'BASE PLANILHAS'!D79</f>
        <v>1.2962962962962963E-3</v>
      </c>
      <c r="E79" s="23">
        <f t="shared" si="4"/>
        <v>1.660762962962963</v>
      </c>
      <c r="F79" s="19"/>
    </row>
    <row r="80" spans="1:10" ht="13.5" thickBot="1" x14ac:dyDescent="0.25">
      <c r="A80" s="36" t="str">
        <f>'BASE PLANILHAS'!A80</f>
        <v>F</v>
      </c>
      <c r="B80" s="716" t="str">
        <f>'BASE PLANILHAS'!B80:C80</f>
        <v>Incidência do Submódulo 2.1 sobre Ausências Legais</v>
      </c>
      <c r="C80" s="717"/>
      <c r="D80" s="81">
        <f>'BASE PLANILHAS'!D80</f>
        <v>9.9172592592592611E-3</v>
      </c>
      <c r="E80" s="72">
        <f t="shared" si="4"/>
        <v>12.705595872592596</v>
      </c>
      <c r="F80" s="1"/>
      <c r="G80" s="4"/>
      <c r="H80" s="31"/>
    </row>
    <row r="81" spans="1:7" ht="13.5" thickBot="1" x14ac:dyDescent="0.25">
      <c r="A81" s="696" t="str">
        <f>'BASE PLANILHAS'!A81:C81</f>
        <v>Total do Submódulo 4.1</v>
      </c>
      <c r="B81" s="697"/>
      <c r="C81" s="698"/>
      <c r="D81" s="48">
        <f>'BASE PLANILHAS'!D81</f>
        <v>3.6866333333333334E-2</v>
      </c>
      <c r="E81" s="51">
        <f>SUM(E75:E80)</f>
        <v>47.23167161333334</v>
      </c>
      <c r="F81" s="29"/>
      <c r="G81" s="4"/>
    </row>
    <row r="82" spans="1:7" ht="13.5" thickBot="1" x14ac:dyDescent="0.25">
      <c r="A82" s="241"/>
      <c r="B82" s="240"/>
      <c r="C82" s="240"/>
      <c r="D82" s="240"/>
      <c r="E82" s="242"/>
      <c r="F82" s="1"/>
    </row>
    <row r="83" spans="1:7" ht="13.5" thickBot="1" x14ac:dyDescent="0.25">
      <c r="A83" s="214" t="str">
        <f>'BASE PLANILHAS'!A83</f>
        <v>4.2</v>
      </c>
      <c r="B83" s="696" t="str">
        <f>'BASE PLANILHAS'!B83:C83</f>
        <v>Submódulo 4.2 - Intrajornada</v>
      </c>
      <c r="C83" s="697"/>
      <c r="D83" s="46" t="str">
        <f>'BASE PLANILHAS'!D83</f>
        <v>Referência</v>
      </c>
      <c r="E83" s="214" t="str">
        <f>'BASE PLANILHAS'!E83</f>
        <v>Valor (R$)</v>
      </c>
      <c r="F83" s="29"/>
      <c r="G83" s="4"/>
    </row>
    <row r="84" spans="1:7" ht="13.5" thickBot="1" x14ac:dyDescent="0.25">
      <c r="A84" s="40" t="str">
        <f>'BASE PLANILHAS'!A84</f>
        <v>A</v>
      </c>
      <c r="B84" s="750" t="str">
        <f>'BASE PLANILHAS'!B84:C84</f>
        <v>Intervalo para Repouso ou Alimentação</v>
      </c>
      <c r="C84" s="751"/>
      <c r="D84" s="623">
        <f>1/220*20*1.5</f>
        <v>0.13636363636363635</v>
      </c>
      <c r="E84" s="621">
        <f>D84*E21</f>
        <v>174.70363636363635</v>
      </c>
      <c r="F84" s="29"/>
      <c r="G84" s="4"/>
    </row>
    <row r="85" spans="1:7" ht="13.5" thickBot="1" x14ac:dyDescent="0.25">
      <c r="A85" s="696" t="str">
        <f>'BASE PLANILHAS'!A85:C85</f>
        <v>Total do Submódulo 4.2</v>
      </c>
      <c r="B85" s="697"/>
      <c r="C85" s="698"/>
      <c r="D85" s="48">
        <f>'BASE PLANILHAS'!D85</f>
        <v>0</v>
      </c>
      <c r="E85" s="398">
        <f>SUM(E84)</f>
        <v>174.70363636363635</v>
      </c>
      <c r="F85" s="29"/>
      <c r="G85" s="4"/>
    </row>
    <row r="86" spans="1:7" ht="13.5" thickBot="1" x14ac:dyDescent="0.25">
      <c r="A86" s="241"/>
      <c r="B86" s="240"/>
      <c r="C86" s="240"/>
      <c r="D86" s="240"/>
      <c r="E86" s="242"/>
      <c r="F86" s="1"/>
    </row>
    <row r="87" spans="1:7" ht="13.5" thickBot="1" x14ac:dyDescent="0.25">
      <c r="A87" s="214" t="str">
        <f>'BASE PLANILHAS'!A87</f>
        <v>4.3</v>
      </c>
      <c r="B87" s="696" t="str">
        <f>'BASE PLANILHAS'!B87:C87</f>
        <v>Quadro Resumo do Módulo 4 - Custo de Reposição do Profissional Ausente</v>
      </c>
      <c r="C87" s="697"/>
      <c r="D87" s="46" t="str">
        <f>'BASE PLANILHAS'!D87</f>
        <v>Referência</v>
      </c>
      <c r="E87" s="214" t="str">
        <f>'BASE PLANILHAS'!E87</f>
        <v>Valor (R$)</v>
      </c>
      <c r="F87" s="1"/>
    </row>
    <row r="88" spans="1:7" x14ac:dyDescent="0.2">
      <c r="A88" s="40" t="str">
        <f>'BASE PLANILHAS'!A88</f>
        <v>4.1</v>
      </c>
      <c r="B88" s="720" t="str">
        <f>'BASE PLANILHAS'!B88:C88</f>
        <v>Ausências Legais</v>
      </c>
      <c r="C88" s="721"/>
      <c r="D88" s="396">
        <f>'BASE PLANILHAS'!D88</f>
        <v>3.6866333333333334E-2</v>
      </c>
      <c r="E88" s="72">
        <f>E81</f>
        <v>47.23167161333334</v>
      </c>
      <c r="F88" s="1"/>
    </row>
    <row r="89" spans="1:7" ht="13.5" thickBot="1" x14ac:dyDescent="0.25">
      <c r="A89" s="40" t="str">
        <f>'BASE PLANILHAS'!A89</f>
        <v>4.2</v>
      </c>
      <c r="B89" s="716" t="str">
        <f>'BASE PLANILHAS'!B89:C89</f>
        <v>Intrajornada</v>
      </c>
      <c r="C89" s="717"/>
      <c r="D89" s="397">
        <f>'BASE PLANILHAS'!D89</f>
        <v>0</v>
      </c>
      <c r="E89" s="235">
        <f>E85</f>
        <v>174.70363636363635</v>
      </c>
      <c r="F89" s="1"/>
    </row>
    <row r="90" spans="1:7" ht="13.5" thickBot="1" x14ac:dyDescent="0.25">
      <c r="A90" s="696" t="str">
        <f>'BASE PLANILHAS'!A90:C90</f>
        <v>Total do Módulo 4</v>
      </c>
      <c r="B90" s="697"/>
      <c r="C90" s="698"/>
      <c r="D90" s="48">
        <f>'BASE PLANILHAS'!D90</f>
        <v>3.6866333333333334E-2</v>
      </c>
      <c r="E90" s="398">
        <f>SUM(E88+E89)</f>
        <v>221.93530797696968</v>
      </c>
      <c r="F90" s="1"/>
    </row>
    <row r="91" spans="1:7" x14ac:dyDescent="0.2">
      <c r="A91" s="241"/>
      <c r="B91" s="240"/>
      <c r="C91" s="240"/>
      <c r="D91" s="240"/>
      <c r="E91" s="242"/>
      <c r="F91" s="1"/>
    </row>
    <row r="92" spans="1:7" x14ac:dyDescent="0.2">
      <c r="A92" s="711" t="str">
        <f>'BASE PLANILHAS'!A92:E92</f>
        <v>MÓDULO 5 – INSUMOS DIVERSOS</v>
      </c>
      <c r="B92" s="712"/>
      <c r="C92" s="712"/>
      <c r="D92" s="712"/>
      <c r="E92" s="713"/>
      <c r="F92" s="1"/>
    </row>
    <row r="93" spans="1:7" ht="13.5" thickBot="1" x14ac:dyDescent="0.25">
      <c r="A93" s="38"/>
      <c r="B93" s="38"/>
      <c r="C93" s="38"/>
      <c r="D93" s="38"/>
      <c r="E93" s="56"/>
      <c r="F93" s="1"/>
    </row>
    <row r="94" spans="1:7" ht="13.5" thickBot="1" x14ac:dyDescent="0.25">
      <c r="A94" s="214">
        <f>'BASE PLANILHAS'!A94</f>
        <v>5</v>
      </c>
      <c r="B94" s="696" t="str">
        <f>'BASE PLANILHAS'!B94:C94</f>
        <v>Insumos Diversos</v>
      </c>
      <c r="C94" s="698"/>
      <c r="D94" s="214" t="str">
        <f>'BASE PLANILHAS'!D94</f>
        <v>Referência</v>
      </c>
      <c r="E94" s="417" t="str">
        <f>'BASE PLANILHAS'!E94</f>
        <v>Valor (R$)</v>
      </c>
      <c r="F94" s="1"/>
    </row>
    <row r="95" spans="1:7" x14ac:dyDescent="0.2">
      <c r="A95" s="32" t="str">
        <f>'BASE PLANILHAS'!A95</f>
        <v>A</v>
      </c>
      <c r="B95" s="709" t="str">
        <f>'BASE PLANILHAS'!B95:C95</f>
        <v>Uniformes e EPIs</v>
      </c>
      <c r="C95" s="710"/>
      <c r="D95" s="292">
        <f>'Uniforme Apoio'!BO34</f>
        <v>66.11548611111111</v>
      </c>
      <c r="E95" s="41">
        <f>D95*$D$13</f>
        <v>66.11548611111111</v>
      </c>
      <c r="F95" s="19"/>
      <c r="G95" s="1"/>
    </row>
    <row r="96" spans="1:7" x14ac:dyDescent="0.2">
      <c r="A96" s="34" t="str">
        <f>'BASE PLANILHAS'!A96</f>
        <v>B</v>
      </c>
      <c r="B96" s="733" t="str">
        <f>'BASE PLANILHAS'!B96:C96</f>
        <v>Materiais de Consumo</v>
      </c>
      <c r="C96" s="702"/>
      <c r="D96" s="299">
        <v>0</v>
      </c>
      <c r="E96" s="23">
        <f>D96*$D$13</f>
        <v>0</v>
      </c>
      <c r="F96" s="19"/>
    </row>
    <row r="97" spans="1:8" x14ac:dyDescent="0.2">
      <c r="A97" s="250" t="str">
        <f>'BASE PLANILHAS'!A97</f>
        <v>C</v>
      </c>
      <c r="B97" s="734" t="str">
        <f>'BASE PLANILHAS'!B97:C97</f>
        <v>Máquinas e Equipamentos (depreciação)</v>
      </c>
      <c r="C97" s="700"/>
      <c r="D97" s="299">
        <v>0</v>
      </c>
      <c r="E97" s="23">
        <f t="shared" ref="E97" si="5">D97*$D$13</f>
        <v>0</v>
      </c>
      <c r="F97" s="19"/>
    </row>
    <row r="98" spans="1:8" x14ac:dyDescent="0.2">
      <c r="A98" s="250" t="str">
        <f>'BASE PLANILHAS'!A98</f>
        <v>D</v>
      </c>
      <c r="B98" s="734" t="str">
        <f>'BASE PLANILHAS'!B98:C98</f>
        <v>Produtos de Limpeza</v>
      </c>
      <c r="C98" s="700"/>
      <c r="D98" s="75">
        <v>0</v>
      </c>
      <c r="E98" s="216">
        <f>D98*$D$13</f>
        <v>0</v>
      </c>
      <c r="F98" s="19"/>
      <c r="H98" s="1"/>
    </row>
    <row r="99" spans="1:8" ht="13.5" thickBot="1" x14ac:dyDescent="0.25">
      <c r="A99" s="251" t="str">
        <f>'BASE PLANILHAS'!A99</f>
        <v>E</v>
      </c>
      <c r="B99" s="735" t="str">
        <f>'BASE PLANILHAS'!B99:C99</f>
        <v>Materiais de Higiene</v>
      </c>
      <c r="C99" s="719"/>
      <c r="D99" s="75">
        <v>0</v>
      </c>
      <c r="E99" s="215">
        <f>D99*$D$13</f>
        <v>0</v>
      </c>
      <c r="F99" s="19"/>
      <c r="H99" s="1"/>
    </row>
    <row r="100" spans="1:8" ht="13.5" customHeight="1" thickBot="1" x14ac:dyDescent="0.25">
      <c r="A100" s="736" t="str">
        <f>'BASE PLANILHAS'!A100:C100</f>
        <v>Total do Módulo 5</v>
      </c>
      <c r="B100" s="737"/>
      <c r="C100" s="737"/>
      <c r="D100" s="252"/>
      <c r="E100" s="49">
        <f>SUM(E95:E99)</f>
        <v>66.11548611111111</v>
      </c>
      <c r="F100" s="1"/>
    </row>
    <row r="101" spans="1:8" x14ac:dyDescent="0.2">
      <c r="A101" s="241"/>
      <c r="B101" s="240"/>
      <c r="C101" s="240"/>
      <c r="D101" s="240"/>
      <c r="E101" s="242"/>
      <c r="F101" s="1"/>
    </row>
    <row r="102" spans="1:8" x14ac:dyDescent="0.2">
      <c r="A102" s="711" t="str">
        <f>'BASE PLANILHAS'!A102:E102</f>
        <v>MÓDULO 6 – CUSTOS INDIRETOS, TRIBUTOS E LUCRO</v>
      </c>
      <c r="B102" s="712"/>
      <c r="C102" s="712"/>
      <c r="D102" s="712"/>
      <c r="E102" s="713"/>
      <c r="F102" s="1"/>
    </row>
    <row r="103" spans="1:8" ht="13.5" thickBot="1" x14ac:dyDescent="0.25">
      <c r="A103" s="54"/>
      <c r="B103" s="54"/>
      <c r="C103" s="54"/>
      <c r="D103" s="54"/>
      <c r="E103" s="39"/>
      <c r="F103" s="1"/>
    </row>
    <row r="104" spans="1:8" ht="13.5" thickBot="1" x14ac:dyDescent="0.25">
      <c r="A104" s="214">
        <f>'BASE PLANILHAS'!A104</f>
        <v>6</v>
      </c>
      <c r="B104" s="214" t="str">
        <f>'BASE PLANILHAS'!B104</f>
        <v>Custos Indiretos, Tributos e Lucro</v>
      </c>
      <c r="C104" s="697" t="str">
        <f>'BASE PLANILHAS'!C104:D104</f>
        <v>Referência</v>
      </c>
      <c r="D104" s="698"/>
      <c r="E104" s="417" t="str">
        <f>'BASE PLANILHAS'!E104</f>
        <v>Valor (R$)</v>
      </c>
    </row>
    <row r="105" spans="1:8" x14ac:dyDescent="0.2">
      <c r="A105" s="32" t="str">
        <f>'BASE PLANILHAS'!A105</f>
        <v>A</v>
      </c>
      <c r="B105" s="253" t="str">
        <f>'BASE PLANILHAS'!B105</f>
        <v>Custos Indiretos</v>
      </c>
      <c r="C105" s="302">
        <f>'BASE PLANILHAS'!C105</f>
        <v>0</v>
      </c>
      <c r="D105" s="303"/>
      <c r="E105" s="256">
        <f>$C105*$D$13</f>
        <v>0</v>
      </c>
      <c r="F105" s="61"/>
    </row>
    <row r="106" spans="1:8" x14ac:dyDescent="0.2">
      <c r="A106" s="34" t="str">
        <f>'BASE PLANILHAS'!A106</f>
        <v>B</v>
      </c>
      <c r="B106" s="257" t="str">
        <f>'BASE PLANILHAS'!B106</f>
        <v>Lucro</v>
      </c>
      <c r="C106" s="295">
        <f>'BASE PLANILHAS'!C106</f>
        <v>0</v>
      </c>
      <c r="D106" s="259"/>
      <c r="E106" s="263">
        <f>$C106*$D$13</f>
        <v>0</v>
      </c>
      <c r="F106" s="1"/>
    </row>
    <row r="107" spans="1:8" x14ac:dyDescent="0.2">
      <c r="A107" s="34" t="str">
        <f>'BASE PLANILHAS'!A107</f>
        <v>C</v>
      </c>
      <c r="B107" s="34" t="str">
        <f>'BASE PLANILHAS'!B107</f>
        <v>TRIBUTOS</v>
      </c>
      <c r="C107" s="260" t="str">
        <f>'BASE PLANILHAS'!C107</f>
        <v>%</v>
      </c>
      <c r="D107" s="304" t="str">
        <f>'BASE PLANILHAS'!D107</f>
        <v>%</v>
      </c>
      <c r="E107" s="57"/>
      <c r="F107" s="1"/>
    </row>
    <row r="108" spans="1:8" x14ac:dyDescent="0.2">
      <c r="A108" s="34" t="str">
        <f>'BASE PLANILHAS'!A108</f>
        <v>C.1</v>
      </c>
      <c r="B108" s="257" t="str">
        <f>'BASE PLANILHAS'!B108</f>
        <v>PIS</v>
      </c>
      <c r="C108" s="262">
        <f>'BASE PLANILHAS'!C108</f>
        <v>7.6</v>
      </c>
      <c r="D108" s="262">
        <f>((100/((100-($C$111))%)-100)*$C108)/($C$111)</f>
        <v>8.7106017191977063</v>
      </c>
      <c r="E108" s="263">
        <v>0</v>
      </c>
      <c r="F108" s="1"/>
    </row>
    <row r="109" spans="1:8" x14ac:dyDescent="0.2">
      <c r="A109" s="34" t="str">
        <f>'BASE PLANILHAS'!A109</f>
        <v>C.2</v>
      </c>
      <c r="B109" s="257" t="str">
        <f>'BASE PLANILHAS'!B109</f>
        <v>COFINS</v>
      </c>
      <c r="C109" s="262">
        <f>'BASE PLANILHAS'!C109</f>
        <v>1.65</v>
      </c>
      <c r="D109" s="262">
        <f>((100/((100-($C$111))%)-100)*$C109)/($C$111)</f>
        <v>1.8911174785100282</v>
      </c>
      <c r="E109" s="263">
        <v>0</v>
      </c>
      <c r="F109" s="1"/>
    </row>
    <row r="110" spans="1:8" x14ac:dyDescent="0.2">
      <c r="A110" s="34" t="str">
        <f>'BASE PLANILHAS'!A110</f>
        <v>C.3</v>
      </c>
      <c r="B110" s="257" t="str">
        <f>'BASE PLANILHAS'!B110</f>
        <v>ISS</v>
      </c>
      <c r="C110" s="294">
        <f>ISS!B65*100</f>
        <v>3.5000000000000004</v>
      </c>
      <c r="D110" s="262">
        <f>((100/((100-($C$111))%)-100)*$C110)/($C$111)</f>
        <v>4.0114613180515759</v>
      </c>
      <c r="E110" s="264">
        <v>0</v>
      </c>
      <c r="F110" s="1"/>
    </row>
    <row r="111" spans="1:8" ht="13.5" thickBot="1" x14ac:dyDescent="0.25">
      <c r="A111" s="714" t="str">
        <f>'BASE PLANILHAS'!A111:B111</f>
        <v>Total Tributos</v>
      </c>
      <c r="B111" s="715">
        <f>'[1]BASE PLANILHAS'!A102:B102</f>
        <v>0</v>
      </c>
      <c r="C111" s="265">
        <f>SUM(C108:C110)</f>
        <v>12.75</v>
      </c>
      <c r="D111" s="265">
        <f>SUM(D108:D110)</f>
        <v>14.613180515759311</v>
      </c>
      <c r="E111" s="266">
        <f>((E105+E106+E100+E90+E70+E58+E21)*D111)%</f>
        <v>429.46336698757796</v>
      </c>
      <c r="F111" s="1"/>
    </row>
    <row r="112" spans="1:8" ht="13.5" thickBot="1" x14ac:dyDescent="0.25">
      <c r="A112" s="696" t="str">
        <f>'BASE PLANILHAS'!A112:D112</f>
        <v>Total do Módulo 6</v>
      </c>
      <c r="B112" s="697"/>
      <c r="C112" s="697"/>
      <c r="D112" s="698"/>
      <c r="E112" s="51">
        <f>SUM(E105:E111)</f>
        <v>429.46336698757796</v>
      </c>
      <c r="F112" s="1"/>
    </row>
    <row r="113" spans="1:8" x14ac:dyDescent="0.2">
      <c r="A113" s="267"/>
      <c r="B113" s="268"/>
      <c r="C113" s="268"/>
      <c r="D113" s="268"/>
      <c r="E113" s="59"/>
    </row>
    <row r="114" spans="1:8" x14ac:dyDescent="0.2">
      <c r="A114" s="738" t="str">
        <f>'BASE PLANILHAS'!A114:E114</f>
        <v>QUADRO RESUMO DO CUSTO POR EMPREGADO</v>
      </c>
      <c r="B114" s="739"/>
      <c r="C114" s="739"/>
      <c r="D114" s="739"/>
      <c r="E114" s="740"/>
      <c r="G114" s="3"/>
    </row>
    <row r="115" spans="1:8" ht="13.5" thickBot="1" x14ac:dyDescent="0.25">
      <c r="A115" s="423"/>
      <c r="B115" s="418"/>
      <c r="C115" s="418"/>
      <c r="D115" s="418"/>
      <c r="E115" s="419"/>
      <c r="G115" s="3"/>
    </row>
    <row r="116" spans="1:8" ht="13.5" thickBot="1" x14ac:dyDescent="0.25">
      <c r="A116" s="696" t="str">
        <f>'BASE PLANILHAS'!A116:D116</f>
        <v>Mão-de-Obra vinculada à execução contratual</v>
      </c>
      <c r="B116" s="697"/>
      <c r="C116" s="697"/>
      <c r="D116" s="698"/>
      <c r="E116" s="214" t="str">
        <f>'BASE PLANILHAS'!E116</f>
        <v>VALOR (R$)</v>
      </c>
      <c r="G116" s="1"/>
      <c r="H116" s="1"/>
    </row>
    <row r="117" spans="1:8" x14ac:dyDescent="0.2">
      <c r="A117" s="32" t="str">
        <f>'BASE PLANILHAS'!A117</f>
        <v>A</v>
      </c>
      <c r="B117" s="741" t="str">
        <f>'BASE PLANILHAS'!B117:D117</f>
        <v>MÓDULO 1 - COMPOSIÇÃO DA REMUNERAÇÃO</v>
      </c>
      <c r="C117" s="742"/>
      <c r="D117" s="743"/>
      <c r="E117" s="256">
        <f>E21</f>
        <v>1281.1600000000001</v>
      </c>
    </row>
    <row r="118" spans="1:8" x14ac:dyDescent="0.2">
      <c r="A118" s="34" t="str">
        <f>'BASE PLANILHAS'!A118</f>
        <v>B</v>
      </c>
      <c r="B118" s="744" t="str">
        <f>'BASE PLANILHAS'!B118:D118</f>
        <v>MÓDULO 2 – ENCARGOS E BENEFÍCIOS MENSAIS E DIÁRIOS</v>
      </c>
      <c r="C118" s="731"/>
      <c r="D118" s="732"/>
      <c r="E118" s="263">
        <f>E58</f>
        <v>1299.1058399999999</v>
      </c>
    </row>
    <row r="119" spans="1:8" x14ac:dyDescent="0.2">
      <c r="A119" s="34" t="str">
        <f>'BASE PLANILHAS'!A119</f>
        <v>C</v>
      </c>
      <c r="B119" s="745" t="str">
        <f>'BASE PLANILHAS'!B119:D119</f>
        <v>MÓDULO 3 – PROVISÃO PARA RESCISÃO</v>
      </c>
      <c r="C119" s="746"/>
      <c r="D119" s="747"/>
      <c r="E119" s="263">
        <f>E70</f>
        <v>70.560132160246923</v>
      </c>
      <c r="G119" s="3"/>
    </row>
    <row r="120" spans="1:8" x14ac:dyDescent="0.2">
      <c r="A120" s="34" t="str">
        <f>'BASE PLANILHAS'!A120</f>
        <v>D</v>
      </c>
      <c r="B120" s="744" t="str">
        <f>'BASE PLANILHAS'!B120:D120</f>
        <v>MÓDULO 4 – CUSTO DE REPOSIÇÃO DO PROFISSIONAL AUSENTE</v>
      </c>
      <c r="C120" s="731"/>
      <c r="D120" s="732"/>
      <c r="E120" s="263">
        <f>E90</f>
        <v>221.93530797696968</v>
      </c>
      <c r="G120" s="3"/>
    </row>
    <row r="121" spans="1:8" x14ac:dyDescent="0.2">
      <c r="A121" s="34" t="str">
        <f>'BASE PLANILHAS'!A121</f>
        <v>E</v>
      </c>
      <c r="B121" s="728" t="str">
        <f>'BASE PLANILHAS'!B121:D121</f>
        <v>MÓDULO 5 – INSUMOS DIVERSOS</v>
      </c>
      <c r="C121" s="729"/>
      <c r="D121" s="730"/>
      <c r="E121" s="263">
        <f>E100</f>
        <v>66.11548611111111</v>
      </c>
    </row>
    <row r="122" spans="1:8" x14ac:dyDescent="0.2">
      <c r="A122" s="34" t="str">
        <f>'BASE PLANILHAS'!A122</f>
        <v>-</v>
      </c>
      <c r="B122" s="722" t="str">
        <f>'BASE PLANILHAS'!B122:D122</f>
        <v>Subtotal (A + B + C + D + E)</v>
      </c>
      <c r="C122" s="723"/>
      <c r="D122" s="724"/>
      <c r="E122" s="60">
        <f>SUM(E117:E121)</f>
        <v>2938.8767662483283</v>
      </c>
      <c r="F122" s="4"/>
      <c r="G122" s="2"/>
    </row>
    <row r="123" spans="1:8" ht="13.5" thickBot="1" x14ac:dyDescent="0.25">
      <c r="A123" s="36" t="str">
        <f>'BASE PLANILHAS'!A123</f>
        <v>F</v>
      </c>
      <c r="B123" s="725" t="str">
        <f>'BASE PLANILHAS'!B123:D123</f>
        <v>MÓDULO 6 – CUSTOS INDIRETOS, TRIBUTOS E LUCRO</v>
      </c>
      <c r="C123" s="726"/>
      <c r="D123" s="727"/>
      <c r="E123" s="24">
        <f>E112</f>
        <v>429.46336698757796</v>
      </c>
    </row>
    <row r="124" spans="1:8" ht="13.5" thickBot="1" x14ac:dyDescent="0.25">
      <c r="A124" s="696" t="str">
        <f>'BASE PLANILHAS'!A124:D124</f>
        <v xml:space="preserve">Custo Total </v>
      </c>
      <c r="B124" s="697"/>
      <c r="C124" s="697"/>
      <c r="D124" s="698"/>
      <c r="E124" s="49">
        <f>SUM(E122:E123)</f>
        <v>3368.3401332359063</v>
      </c>
      <c r="F124" s="4"/>
    </row>
    <row r="125" spans="1:8" ht="13.5" thickBot="1" x14ac:dyDescent="0.25">
      <c r="A125" s="696" t="str">
        <f>'BASE PLANILHAS'!A125:D125</f>
        <v xml:space="preserve">Custo Total Anual </v>
      </c>
      <c r="B125" s="697"/>
      <c r="C125" s="697"/>
      <c r="D125" s="698"/>
      <c r="E125" s="51">
        <f>E124*12</f>
        <v>40420.081598830875</v>
      </c>
      <c r="F125" s="4"/>
    </row>
    <row r="126" spans="1:8" hidden="1" x14ac:dyDescent="0.2">
      <c r="A126" s="425"/>
      <c r="B126" s="825"/>
      <c r="C126" s="825"/>
      <c r="D126" s="25"/>
      <c r="E126" s="25"/>
    </row>
    <row r="127" spans="1:8" ht="40.5" hidden="1" customHeight="1" thickBot="1" x14ac:dyDescent="0.25">
      <c r="A127" s="826"/>
      <c r="B127" s="827"/>
      <c r="C127" s="26"/>
      <c r="D127" s="8"/>
      <c r="E127" s="17"/>
    </row>
    <row r="128" spans="1:8" ht="12.75" hidden="1" customHeight="1" x14ac:dyDescent="0.2">
      <c r="A128" s="828"/>
      <c r="B128" s="829"/>
      <c r="C128" s="270"/>
      <c r="D128" s="271"/>
      <c r="E128" s="272"/>
    </row>
    <row r="129" spans="1:5" ht="12.75" hidden="1" customHeight="1" x14ac:dyDescent="0.2">
      <c r="A129" s="816"/>
      <c r="B129" s="817"/>
      <c r="C129" s="273"/>
      <c r="D129" s="274"/>
      <c r="E129" s="275"/>
    </row>
    <row r="130" spans="1:5" ht="12.75" hidden="1" customHeight="1" x14ac:dyDescent="0.2">
      <c r="A130" s="816"/>
      <c r="B130" s="817"/>
      <c r="C130" s="273"/>
      <c r="D130" s="274"/>
      <c r="E130" s="275"/>
    </row>
    <row r="131" spans="1:5" ht="12.75" hidden="1" customHeight="1" x14ac:dyDescent="0.2">
      <c r="A131" s="816"/>
      <c r="B131" s="817"/>
      <c r="C131" s="273"/>
      <c r="D131" s="274"/>
      <c r="E131" s="275"/>
    </row>
    <row r="132" spans="1:5" ht="12.75" hidden="1" customHeight="1" x14ac:dyDescent="0.2">
      <c r="A132" s="818"/>
      <c r="B132" s="819"/>
      <c r="C132" s="9"/>
      <c r="D132" s="10"/>
      <c r="E132" s="275"/>
    </row>
    <row r="133" spans="1:5" ht="13.5" hidden="1" customHeight="1" thickBot="1" x14ac:dyDescent="0.25">
      <c r="A133" s="820"/>
      <c r="B133" s="821"/>
      <c r="C133" s="276"/>
      <c r="D133" s="277"/>
      <c r="E133" s="278"/>
    </row>
    <row r="134" spans="1:5" ht="13.5" hidden="1" thickBot="1" x14ac:dyDescent="0.25">
      <c r="A134" s="822"/>
      <c r="B134" s="823"/>
      <c r="C134" s="823"/>
      <c r="D134" s="824"/>
      <c r="E134" s="11"/>
    </row>
    <row r="135" spans="1:5" hidden="1" x14ac:dyDescent="0.2">
      <c r="A135" s="7"/>
      <c r="B135" s="7"/>
      <c r="C135" s="7"/>
      <c r="D135" s="7"/>
      <c r="E135" s="7"/>
    </row>
    <row r="136" spans="1:5" hidden="1" x14ac:dyDescent="0.2">
      <c r="A136" s="425"/>
      <c r="B136" s="825"/>
      <c r="C136" s="825"/>
      <c r="D136" s="25"/>
      <c r="E136" s="25"/>
    </row>
    <row r="137" spans="1:5" ht="13.5" hidden="1" thickBot="1" x14ac:dyDescent="0.25">
      <c r="A137" s="798"/>
      <c r="B137" s="799"/>
      <c r="C137" s="799"/>
      <c r="D137" s="799"/>
      <c r="E137" s="800"/>
    </row>
    <row r="138" spans="1:5" ht="13.5" hidden="1" thickBot="1" x14ac:dyDescent="0.25">
      <c r="A138" s="279"/>
      <c r="B138" s="801"/>
      <c r="C138" s="802"/>
      <c r="D138" s="803"/>
      <c r="E138" s="17"/>
    </row>
    <row r="139" spans="1:5" hidden="1" x14ac:dyDescent="0.2">
      <c r="A139" s="280"/>
      <c r="B139" s="804"/>
      <c r="C139" s="805"/>
      <c r="D139" s="806"/>
      <c r="E139" s="281"/>
    </row>
    <row r="140" spans="1:5" hidden="1" x14ac:dyDescent="0.2">
      <c r="A140" s="282"/>
      <c r="B140" s="807"/>
      <c r="C140" s="808"/>
      <c r="D140" s="809"/>
      <c r="E140" s="283"/>
    </row>
    <row r="141" spans="1:5" ht="13.5" hidden="1" thickBot="1" x14ac:dyDescent="0.25">
      <c r="A141" s="282"/>
      <c r="B141" s="810"/>
      <c r="C141" s="811"/>
      <c r="D141" s="812"/>
      <c r="E141" s="283"/>
    </row>
    <row r="142" spans="1:5" ht="13.5" hidden="1" thickBot="1" x14ac:dyDescent="0.25">
      <c r="A142" s="813"/>
      <c r="B142" s="814"/>
      <c r="C142" s="814"/>
      <c r="D142" s="815"/>
      <c r="E142" s="11"/>
    </row>
    <row r="143" spans="1:5" hidden="1" x14ac:dyDescent="0.2">
      <c r="A143" s="284"/>
      <c r="B143" s="7"/>
      <c r="C143" s="7"/>
      <c r="D143" s="7"/>
      <c r="E143" s="7"/>
    </row>
    <row r="144" spans="1:5" hidden="1" x14ac:dyDescent="0.2">
      <c r="A144" s="7"/>
      <c r="B144" s="7"/>
      <c r="C144" s="7"/>
      <c r="D144" s="7"/>
      <c r="E144" s="7"/>
    </row>
    <row r="145" spans="1:8" hidden="1" x14ac:dyDescent="0.2">
      <c r="A145" s="7"/>
      <c r="B145" s="7"/>
      <c r="C145" s="7"/>
      <c r="D145" s="7"/>
      <c r="E145" s="7"/>
    </row>
    <row r="146" spans="1:8" x14ac:dyDescent="0.2">
      <c r="A146" s="13"/>
      <c r="B146" s="13"/>
      <c r="C146" s="7"/>
      <c r="D146" s="7"/>
      <c r="E146" s="30"/>
      <c r="F146" s="4"/>
    </row>
    <row r="147" spans="1:8" x14ac:dyDescent="0.2">
      <c r="A147" s="14"/>
      <c r="B147" s="13"/>
      <c r="C147" s="7"/>
      <c r="D147" s="7"/>
      <c r="E147" s="69"/>
      <c r="F147" s="4"/>
      <c r="H147" s="4"/>
    </row>
    <row r="148" spans="1:8" x14ac:dyDescent="0.2">
      <c r="A148" s="7"/>
      <c r="B148" s="7"/>
      <c r="C148" s="7"/>
      <c r="D148" s="7"/>
      <c r="E148" s="15"/>
      <c r="H148" s="4"/>
    </row>
    <row r="149" spans="1:8" x14ac:dyDescent="0.2">
      <c r="A149" s="7"/>
      <c r="B149" s="7"/>
      <c r="C149" s="7"/>
      <c r="D149" s="7"/>
      <c r="E149" s="15"/>
    </row>
    <row r="150" spans="1:8" x14ac:dyDescent="0.2">
      <c r="A150" s="4"/>
      <c r="E150" s="4"/>
    </row>
    <row r="151" spans="1:8" x14ac:dyDescent="0.2">
      <c r="A151" s="4"/>
    </row>
  </sheetData>
  <sheetProtection sheet="1" objects="1" scenarios="1"/>
  <mergeCells count="115">
    <mergeCell ref="A1:E1"/>
    <mergeCell ref="A3:E3"/>
    <mergeCell ref="B4:D4"/>
    <mergeCell ref="B5:D5"/>
    <mergeCell ref="B6:D6"/>
    <mergeCell ref="B7:D7"/>
    <mergeCell ref="B16:C16"/>
    <mergeCell ref="B17:C17"/>
    <mergeCell ref="B18:C18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A72:E72"/>
    <mergeCell ref="B74:C74"/>
    <mergeCell ref="B75:C75"/>
    <mergeCell ref="B76:C76"/>
    <mergeCell ref="B77:C77"/>
    <mergeCell ref="B78:C78"/>
    <mergeCell ref="B65:C65"/>
    <mergeCell ref="B66:C66"/>
    <mergeCell ref="B67:C67"/>
    <mergeCell ref="B68:C68"/>
    <mergeCell ref="B69:C69"/>
    <mergeCell ref="A70:C70"/>
    <mergeCell ref="B87:C87"/>
    <mergeCell ref="B88:C88"/>
    <mergeCell ref="B89:C89"/>
    <mergeCell ref="A90:C90"/>
    <mergeCell ref="A92:E92"/>
    <mergeCell ref="B94:C94"/>
    <mergeCell ref="B79:C79"/>
    <mergeCell ref="B80:C80"/>
    <mergeCell ref="A81:C81"/>
    <mergeCell ref="B83:C83"/>
    <mergeCell ref="B84:C84"/>
    <mergeCell ref="A85:C85"/>
    <mergeCell ref="A102:E102"/>
    <mergeCell ref="C104:D104"/>
    <mergeCell ref="A111:B111"/>
    <mergeCell ref="A112:D112"/>
    <mergeCell ref="A114:E114"/>
    <mergeCell ref="A116:D116"/>
    <mergeCell ref="B95:C95"/>
    <mergeCell ref="B96:C96"/>
    <mergeCell ref="B97:C97"/>
    <mergeCell ref="B98:C98"/>
    <mergeCell ref="B99:C99"/>
    <mergeCell ref="A100:C100"/>
    <mergeCell ref="B123:D123"/>
    <mergeCell ref="A124:D124"/>
    <mergeCell ref="A125:D125"/>
    <mergeCell ref="B126:C126"/>
    <mergeCell ref="A127:B127"/>
    <mergeCell ref="A128:B128"/>
    <mergeCell ref="B117:D117"/>
    <mergeCell ref="B118:D118"/>
    <mergeCell ref="B119:D119"/>
    <mergeCell ref="B120:D120"/>
    <mergeCell ref="B121:D121"/>
    <mergeCell ref="B122:D122"/>
    <mergeCell ref="A142:D142"/>
    <mergeCell ref="B136:C136"/>
    <mergeCell ref="A137:E137"/>
    <mergeCell ref="B138:D138"/>
    <mergeCell ref="B139:D139"/>
    <mergeCell ref="B140:D140"/>
    <mergeCell ref="B141:D141"/>
    <mergeCell ref="A129:B129"/>
    <mergeCell ref="A130:B130"/>
    <mergeCell ref="A131:B131"/>
    <mergeCell ref="A132:B132"/>
    <mergeCell ref="A133:B133"/>
    <mergeCell ref="A134:D134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2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59999389629810485"/>
  </sheetPr>
  <dimension ref="A1:N193"/>
  <sheetViews>
    <sheetView showGridLines="0" view="pageBreakPreview" topLeftCell="A133" zoomScaleNormal="100" zoomScaleSheetLayoutView="100" workbookViewId="0">
      <selection activeCell="E137" activeCellId="1" sqref="E126 E137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0.2851562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 x14ac:dyDescent="0.2">
      <c r="A1" s="752" t="str">
        <f>'BASE PLANILHAS'!A1:E1</f>
        <v>ANEXO VI - PLANILHA DE COMPOSIÇÃO DE CUSTOS</v>
      </c>
      <c r="B1" s="753"/>
      <c r="C1" s="753"/>
      <c r="D1" s="753"/>
      <c r="E1" s="754"/>
    </row>
    <row r="2" spans="1:8" ht="13.5" thickBot="1" x14ac:dyDescent="0.25">
      <c r="A2" s="174"/>
      <c r="B2" s="221"/>
      <c r="C2" s="221"/>
      <c r="D2" s="222"/>
      <c r="E2" s="223"/>
      <c r="F2" s="54"/>
      <c r="G2" s="54"/>
      <c r="H2" s="54"/>
    </row>
    <row r="3" spans="1:8" ht="13.5" thickBot="1" x14ac:dyDescent="0.25">
      <c r="A3" s="755" t="str">
        <f>'BASE PLANILHAS'!A3:E3</f>
        <v>Dados para composição dos custos referentes à mão-de-obra</v>
      </c>
      <c r="B3" s="756"/>
      <c r="C3" s="756"/>
      <c r="D3" s="756"/>
      <c r="E3" s="757"/>
      <c r="F3" s="54"/>
      <c r="G3" s="54"/>
      <c r="H3" s="54"/>
    </row>
    <row r="4" spans="1:8" x14ac:dyDescent="0.2">
      <c r="A4" s="64" t="str">
        <f>'BASE PLANILHAS'!A4</f>
        <v>A</v>
      </c>
      <c r="B4" s="758" t="str">
        <f>'BASE PLANILHAS'!B4:D4</f>
        <v>Localidade</v>
      </c>
      <c r="C4" s="759"/>
      <c r="D4" s="760"/>
      <c r="E4" s="316" t="str">
        <f>CCT!A154</f>
        <v>Sao Joao del Rei</v>
      </c>
      <c r="F4" s="54"/>
      <c r="G4" s="54"/>
      <c r="H4" s="54"/>
    </row>
    <row r="5" spans="1:8" x14ac:dyDescent="0.2">
      <c r="A5" s="34" t="str">
        <f>'BASE PLANILHAS'!A5</f>
        <v>B</v>
      </c>
      <c r="B5" s="761" t="str">
        <f>'BASE PLANILHAS'!B5:D5</f>
        <v>Tipo de serviço</v>
      </c>
      <c r="C5" s="762"/>
      <c r="D5" s="763"/>
      <c r="E5" s="33" t="str">
        <f>'BASE PLANILHAS'!E5</f>
        <v>Apoio Administrativo</v>
      </c>
      <c r="F5" s="54"/>
      <c r="G5" s="54"/>
      <c r="H5" s="54"/>
    </row>
    <row r="6" spans="1:8" x14ac:dyDescent="0.2">
      <c r="A6" s="34" t="str">
        <f>'BASE PLANILHAS'!A6</f>
        <v>C</v>
      </c>
      <c r="B6" s="745" t="str">
        <f>'BASE PLANILHAS'!B6:D6</f>
        <v>Salário Nominativo da Categoria Profissional</v>
      </c>
      <c r="C6" s="746"/>
      <c r="D6" s="747"/>
      <c r="E6" s="224"/>
      <c r="F6" s="54"/>
      <c r="G6" s="54"/>
      <c r="H6" s="54"/>
    </row>
    <row r="7" spans="1:8" ht="38.25" x14ac:dyDescent="0.2">
      <c r="A7" s="34" t="str">
        <f>'BASE PLANILHAS'!A7</f>
        <v>D</v>
      </c>
      <c r="B7" s="745" t="str">
        <f>'BASE PLANILHAS'!B7:D7</f>
        <v>Categoria profissional (vinculada à execução contratual)</v>
      </c>
      <c r="C7" s="746"/>
      <c r="D7" s="747"/>
      <c r="E7" s="298" t="s">
        <v>414</v>
      </c>
      <c r="G7" s="1"/>
    </row>
    <row r="8" spans="1:8" ht="13.5" thickBot="1" x14ac:dyDescent="0.25">
      <c r="A8" s="36" t="str">
        <f>'BASE PLANILHAS'!A8</f>
        <v>E</v>
      </c>
      <c r="B8" s="764" t="str">
        <f>'BASE PLANILHAS'!B8:D8</f>
        <v>Data base da categoria (dia/mês/ano)</v>
      </c>
      <c r="C8" s="765"/>
      <c r="D8" s="766"/>
      <c r="E8" s="225">
        <f>CCT!P154</f>
        <v>43101</v>
      </c>
      <c r="F8" s="63"/>
    </row>
    <row r="9" spans="1:8" x14ac:dyDescent="0.2">
      <c r="A9" s="226"/>
      <c r="B9" s="100"/>
      <c r="C9" s="100"/>
      <c r="D9" s="100"/>
      <c r="E9" s="227"/>
      <c r="F9" s="63"/>
      <c r="H9" s="1"/>
    </row>
    <row r="10" spans="1:8" x14ac:dyDescent="0.2">
      <c r="A10" s="711" t="str">
        <f>'BASE PLANILHAS'!A10:E10</f>
        <v>MÓDULO 1 - COMPOSIÇÃO DA REMUNERAÇÃO</v>
      </c>
      <c r="B10" s="712"/>
      <c r="C10" s="712"/>
      <c r="D10" s="712"/>
      <c r="E10" s="713"/>
      <c r="F10" s="70"/>
    </row>
    <row r="11" spans="1:8" ht="13.5" thickBot="1" x14ac:dyDescent="0.25">
      <c r="A11" s="228"/>
      <c r="B11" s="229"/>
      <c r="C11" s="229"/>
      <c r="D11" s="229"/>
      <c r="E11" s="230"/>
      <c r="F11" s="1"/>
    </row>
    <row r="12" spans="1:8" ht="13.5" thickBot="1" x14ac:dyDescent="0.25">
      <c r="A12" s="324" t="str">
        <f>'BASE PLANILHAS'!A13</f>
        <v>A</v>
      </c>
      <c r="B12" s="830" t="str">
        <f>'BASE PLANILHAS'!B13:C13</f>
        <v>Salário Base</v>
      </c>
      <c r="C12" s="831"/>
      <c r="D12" s="831"/>
      <c r="E12" s="832"/>
    </row>
    <row r="13" spans="1:8" ht="13.5" thickBot="1" x14ac:dyDescent="0.25">
      <c r="A13" s="317"/>
      <c r="B13" s="317" t="s">
        <v>354</v>
      </c>
      <c r="C13" s="318" t="s">
        <v>350</v>
      </c>
      <c r="D13" s="318" t="s">
        <v>355</v>
      </c>
      <c r="E13" s="319" t="s">
        <v>351</v>
      </c>
    </row>
    <row r="14" spans="1:8" x14ac:dyDescent="0.2">
      <c r="A14" s="231"/>
      <c r="B14" s="231" t="s">
        <v>369</v>
      </c>
      <c r="C14" s="285">
        <v>0</v>
      </c>
      <c r="D14" s="286">
        <v>0</v>
      </c>
      <c r="E14" s="287">
        <f>D14*C14</f>
        <v>0</v>
      </c>
      <c r="F14">
        <f>COUNTBLANK(E14:E49)</f>
        <v>0</v>
      </c>
    </row>
    <row r="15" spans="1:8" x14ac:dyDescent="0.2">
      <c r="A15" s="231"/>
      <c r="B15" s="231" t="s">
        <v>370</v>
      </c>
      <c r="C15" s="285">
        <v>0</v>
      </c>
      <c r="D15" s="286">
        <v>0</v>
      </c>
      <c r="E15" s="288">
        <f>D15*C15</f>
        <v>0</v>
      </c>
    </row>
    <row r="16" spans="1:8" x14ac:dyDescent="0.2">
      <c r="A16" s="231"/>
      <c r="B16" s="231" t="s">
        <v>419</v>
      </c>
      <c r="C16" s="285">
        <v>0</v>
      </c>
      <c r="D16" s="286">
        <v>0</v>
      </c>
      <c r="E16" s="288">
        <f>D16*C16</f>
        <v>0</v>
      </c>
    </row>
    <row r="17" spans="1:5" x14ac:dyDescent="0.2">
      <c r="A17" s="231"/>
      <c r="B17" s="231" t="s">
        <v>420</v>
      </c>
      <c r="C17" s="285">
        <v>0</v>
      </c>
      <c r="D17" s="286">
        <v>0</v>
      </c>
      <c r="E17" s="288">
        <f t="shared" ref="E17" si="0">D17*C17</f>
        <v>0</v>
      </c>
    </row>
    <row r="18" spans="1:5" x14ac:dyDescent="0.2">
      <c r="A18" s="231"/>
      <c r="B18" s="231" t="s">
        <v>371</v>
      </c>
      <c r="C18" s="285">
        <v>0</v>
      </c>
      <c r="D18" s="286">
        <v>0</v>
      </c>
      <c r="E18" s="288">
        <f t="shared" ref="E18:E49" si="1">D18*C18</f>
        <v>0</v>
      </c>
    </row>
    <row r="19" spans="1:5" x14ac:dyDescent="0.2">
      <c r="A19" s="231"/>
      <c r="B19" s="231" t="s">
        <v>240</v>
      </c>
      <c r="C19" s="285">
        <v>0</v>
      </c>
      <c r="D19" s="286">
        <v>0</v>
      </c>
      <c r="E19" s="288">
        <f t="shared" si="1"/>
        <v>0</v>
      </c>
    </row>
    <row r="20" spans="1:5" x14ac:dyDescent="0.2">
      <c r="A20" s="231"/>
      <c r="B20" s="231" t="s">
        <v>238</v>
      </c>
      <c r="C20" s="285">
        <v>0</v>
      </c>
      <c r="D20" s="286">
        <v>0</v>
      </c>
      <c r="E20" s="288">
        <f t="shared" si="1"/>
        <v>0</v>
      </c>
    </row>
    <row r="21" spans="1:5" x14ac:dyDescent="0.2">
      <c r="A21" s="231"/>
      <c r="B21" s="231" t="s">
        <v>372</v>
      </c>
      <c r="C21" s="285">
        <v>0</v>
      </c>
      <c r="D21" s="286">
        <v>0</v>
      </c>
      <c r="E21" s="288">
        <f t="shared" si="1"/>
        <v>0</v>
      </c>
    </row>
    <row r="22" spans="1:5" x14ac:dyDescent="0.2">
      <c r="A22" s="232"/>
      <c r="B22" s="232" t="s">
        <v>241</v>
      </c>
      <c r="C22" s="233">
        <f>CCT!G154</f>
        <v>1</v>
      </c>
      <c r="D22" s="234">
        <f>CCT!H154</f>
        <v>1041.5999999999999</v>
      </c>
      <c r="E22" s="289">
        <f t="shared" si="1"/>
        <v>1041.5999999999999</v>
      </c>
    </row>
    <row r="23" spans="1:5" x14ac:dyDescent="0.2">
      <c r="A23" s="231"/>
      <c r="B23" s="231" t="s">
        <v>367</v>
      </c>
      <c r="C23" s="285">
        <v>0</v>
      </c>
      <c r="D23" s="286">
        <v>0</v>
      </c>
      <c r="E23" s="288">
        <f t="shared" si="1"/>
        <v>0</v>
      </c>
    </row>
    <row r="24" spans="1:5" x14ac:dyDescent="0.2">
      <c r="A24" s="231"/>
      <c r="B24" s="231" t="s">
        <v>366</v>
      </c>
      <c r="C24" s="285">
        <v>0</v>
      </c>
      <c r="D24" s="286">
        <v>0</v>
      </c>
      <c r="E24" s="288">
        <f t="shared" si="1"/>
        <v>0</v>
      </c>
    </row>
    <row r="25" spans="1:5" x14ac:dyDescent="0.2">
      <c r="A25" s="231"/>
      <c r="B25" s="231" t="s">
        <v>373</v>
      </c>
      <c r="C25" s="285">
        <v>0</v>
      </c>
      <c r="D25" s="286">
        <v>0</v>
      </c>
      <c r="E25" s="288">
        <f t="shared" si="1"/>
        <v>0</v>
      </c>
    </row>
    <row r="26" spans="1:5" x14ac:dyDescent="0.2">
      <c r="A26" s="231"/>
      <c r="B26" s="231" t="s">
        <v>195</v>
      </c>
      <c r="C26" s="285">
        <v>0</v>
      </c>
      <c r="D26" s="286">
        <v>0</v>
      </c>
      <c r="E26" s="288">
        <f t="shared" si="1"/>
        <v>0</v>
      </c>
    </row>
    <row r="27" spans="1:5" x14ac:dyDescent="0.2">
      <c r="A27" s="231"/>
      <c r="B27" s="231" t="s">
        <v>421</v>
      </c>
      <c r="C27" s="285">
        <v>0</v>
      </c>
      <c r="D27" s="286">
        <v>0</v>
      </c>
      <c r="E27" s="288">
        <f t="shared" si="1"/>
        <v>0</v>
      </c>
    </row>
    <row r="28" spans="1:5" x14ac:dyDescent="0.2">
      <c r="A28" s="231"/>
      <c r="B28" s="231" t="s">
        <v>374</v>
      </c>
      <c r="C28" s="285">
        <v>0</v>
      </c>
      <c r="D28" s="286">
        <v>0</v>
      </c>
      <c r="E28" s="288">
        <f t="shared" si="1"/>
        <v>0</v>
      </c>
    </row>
    <row r="29" spans="1:5" x14ac:dyDescent="0.2">
      <c r="A29" s="231"/>
      <c r="B29" s="231" t="s">
        <v>196</v>
      </c>
      <c r="C29" s="285">
        <v>0</v>
      </c>
      <c r="D29" s="286">
        <v>0</v>
      </c>
      <c r="E29" s="288">
        <f t="shared" si="1"/>
        <v>0</v>
      </c>
    </row>
    <row r="30" spans="1:5" x14ac:dyDescent="0.2">
      <c r="A30" s="231"/>
      <c r="B30" s="231" t="s">
        <v>242</v>
      </c>
      <c r="C30" s="285">
        <v>0</v>
      </c>
      <c r="D30" s="286">
        <v>0</v>
      </c>
      <c r="E30" s="288">
        <f t="shared" si="1"/>
        <v>0</v>
      </c>
    </row>
    <row r="31" spans="1:5" x14ac:dyDescent="0.2">
      <c r="A31" s="231"/>
      <c r="B31" s="231" t="s">
        <v>375</v>
      </c>
      <c r="C31" s="285">
        <v>0</v>
      </c>
      <c r="D31" s="286">
        <v>0</v>
      </c>
      <c r="E31" s="288">
        <f t="shared" si="1"/>
        <v>0</v>
      </c>
    </row>
    <row r="32" spans="1:5" x14ac:dyDescent="0.2">
      <c r="A32" s="231"/>
      <c r="B32" s="231" t="s">
        <v>197</v>
      </c>
      <c r="C32" s="285">
        <v>0</v>
      </c>
      <c r="D32" s="286">
        <v>0</v>
      </c>
      <c r="E32" s="288">
        <f t="shared" si="1"/>
        <v>0</v>
      </c>
    </row>
    <row r="33" spans="1:5" x14ac:dyDescent="0.2">
      <c r="A33" s="232"/>
      <c r="B33" s="232" t="s">
        <v>353</v>
      </c>
      <c r="C33" s="233">
        <f>CCT!G155</f>
        <v>1</v>
      </c>
      <c r="D33" s="234">
        <f>CCT!H155</f>
        <v>3062.89</v>
      </c>
      <c r="E33" s="289">
        <f t="shared" si="1"/>
        <v>3062.89</v>
      </c>
    </row>
    <row r="34" spans="1:5" x14ac:dyDescent="0.2">
      <c r="A34" s="231"/>
      <c r="B34" s="231" t="s">
        <v>376</v>
      </c>
      <c r="C34" s="285">
        <v>0</v>
      </c>
      <c r="D34" s="286">
        <v>0</v>
      </c>
      <c r="E34" s="288">
        <f t="shared" si="1"/>
        <v>0</v>
      </c>
    </row>
    <row r="35" spans="1:5" x14ac:dyDescent="0.2">
      <c r="A35" s="231"/>
      <c r="B35" s="231" t="s">
        <v>198</v>
      </c>
      <c r="C35" s="285">
        <v>0</v>
      </c>
      <c r="D35" s="286">
        <v>0</v>
      </c>
      <c r="E35" s="288">
        <f t="shared" si="1"/>
        <v>0</v>
      </c>
    </row>
    <row r="36" spans="1:5" x14ac:dyDescent="0.2">
      <c r="A36" s="231"/>
      <c r="B36" s="231" t="s">
        <v>199</v>
      </c>
      <c r="C36" s="285">
        <v>0</v>
      </c>
      <c r="D36" s="286">
        <v>0</v>
      </c>
      <c r="E36" s="288">
        <f t="shared" si="1"/>
        <v>0</v>
      </c>
    </row>
    <row r="37" spans="1:5" x14ac:dyDescent="0.2">
      <c r="A37" s="232"/>
      <c r="B37" s="232" t="s">
        <v>200</v>
      </c>
      <c r="C37" s="233">
        <f>CCT!G156</f>
        <v>2</v>
      </c>
      <c r="D37" s="234">
        <f>CCT!H156</f>
        <v>1281.1600000000001</v>
      </c>
      <c r="E37" s="289">
        <f t="shared" si="1"/>
        <v>2562.3200000000002</v>
      </c>
    </row>
    <row r="38" spans="1:5" x14ac:dyDescent="0.2">
      <c r="A38" s="232"/>
      <c r="B38" s="232" t="s">
        <v>201</v>
      </c>
      <c r="C38" s="233">
        <f>CCT!G157</f>
        <v>2</v>
      </c>
      <c r="D38" s="234">
        <f>CCT!H157</f>
        <v>1281.1600000000001</v>
      </c>
      <c r="E38" s="289">
        <f t="shared" si="1"/>
        <v>2562.3200000000002</v>
      </c>
    </row>
    <row r="39" spans="1:5" x14ac:dyDescent="0.2">
      <c r="A39" s="231"/>
      <c r="B39" s="231" t="s">
        <v>368</v>
      </c>
      <c r="C39" s="285">
        <v>0</v>
      </c>
      <c r="D39" s="286">
        <v>0</v>
      </c>
      <c r="E39" s="288">
        <f t="shared" si="1"/>
        <v>0</v>
      </c>
    </row>
    <row r="40" spans="1:5" x14ac:dyDescent="0.2">
      <c r="A40" s="231"/>
      <c r="B40" s="231" t="s">
        <v>194</v>
      </c>
      <c r="C40" s="285">
        <v>0</v>
      </c>
      <c r="D40" s="286">
        <v>0</v>
      </c>
      <c r="E40" s="288">
        <f t="shared" si="1"/>
        <v>0</v>
      </c>
    </row>
    <row r="41" spans="1:5" x14ac:dyDescent="0.2">
      <c r="A41" s="231"/>
      <c r="B41" s="231" t="s">
        <v>193</v>
      </c>
      <c r="C41" s="285">
        <v>0</v>
      </c>
      <c r="D41" s="286">
        <v>0</v>
      </c>
      <c r="E41" s="288">
        <f t="shared" si="1"/>
        <v>0</v>
      </c>
    </row>
    <row r="42" spans="1:5" x14ac:dyDescent="0.2">
      <c r="A42" s="231"/>
      <c r="B42" s="231" t="s">
        <v>422</v>
      </c>
      <c r="C42" s="285">
        <v>0</v>
      </c>
      <c r="D42" s="286">
        <v>0</v>
      </c>
      <c r="E42" s="288">
        <f t="shared" si="1"/>
        <v>0</v>
      </c>
    </row>
    <row r="43" spans="1:5" x14ac:dyDescent="0.2">
      <c r="A43" s="231"/>
      <c r="B43" s="231" t="s">
        <v>423</v>
      </c>
      <c r="C43" s="285">
        <v>0</v>
      </c>
      <c r="D43" s="286">
        <v>0</v>
      </c>
      <c r="E43" s="288">
        <f t="shared" si="1"/>
        <v>0</v>
      </c>
    </row>
    <row r="44" spans="1:5" x14ac:dyDescent="0.2">
      <c r="A44" s="231"/>
      <c r="B44" s="231" t="s">
        <v>466</v>
      </c>
      <c r="C44" s="285">
        <v>0</v>
      </c>
      <c r="D44" s="286">
        <v>0</v>
      </c>
      <c r="E44" s="288">
        <f>D44*C44</f>
        <v>0</v>
      </c>
    </row>
    <row r="45" spans="1:5" x14ac:dyDescent="0.2">
      <c r="A45" s="231"/>
      <c r="B45" s="231" t="s">
        <v>377</v>
      </c>
      <c r="C45" s="285">
        <v>0</v>
      </c>
      <c r="D45" s="286">
        <v>0</v>
      </c>
      <c r="E45" s="288">
        <f t="shared" si="1"/>
        <v>0</v>
      </c>
    </row>
    <row r="46" spans="1:5" x14ac:dyDescent="0.2">
      <c r="A46" s="231"/>
      <c r="B46" s="231" t="s">
        <v>378</v>
      </c>
      <c r="C46" s="285">
        <v>0</v>
      </c>
      <c r="D46" s="286">
        <v>0</v>
      </c>
      <c r="E46" s="288">
        <f t="shared" si="1"/>
        <v>0</v>
      </c>
    </row>
    <row r="47" spans="1:5" x14ac:dyDescent="0.2">
      <c r="A47" s="231"/>
      <c r="B47" s="231" t="s">
        <v>381</v>
      </c>
      <c r="C47" s="285">
        <v>0</v>
      </c>
      <c r="D47" s="286">
        <v>0</v>
      </c>
      <c r="E47" s="288">
        <f t="shared" si="1"/>
        <v>0</v>
      </c>
    </row>
    <row r="48" spans="1:5" x14ac:dyDescent="0.2">
      <c r="A48" s="231"/>
      <c r="B48" s="231" t="s">
        <v>379</v>
      </c>
      <c r="C48" s="285">
        <v>0</v>
      </c>
      <c r="D48" s="286">
        <v>0</v>
      </c>
      <c r="E48" s="288">
        <f t="shared" si="1"/>
        <v>0</v>
      </c>
    </row>
    <row r="49" spans="1:7" ht="13.5" thickBot="1" x14ac:dyDescent="0.25">
      <c r="A49" s="231"/>
      <c r="B49" s="231" t="s">
        <v>380</v>
      </c>
      <c r="C49" s="285">
        <v>0</v>
      </c>
      <c r="D49" s="286">
        <v>0</v>
      </c>
      <c r="E49" s="288">
        <f t="shared" si="1"/>
        <v>0</v>
      </c>
    </row>
    <row r="50" spans="1:7" ht="13.5" thickBot="1" x14ac:dyDescent="0.25">
      <c r="A50" s="320"/>
      <c r="B50" s="321" t="str">
        <f>CONCATENATE("Total ",B13)</f>
        <v>Total Cargos - PGJ</v>
      </c>
      <c r="C50" s="318">
        <f>SUM(C14:C49)</f>
        <v>6</v>
      </c>
      <c r="D50" s="318"/>
      <c r="E50" s="322">
        <f>SUM(E14:E49)</f>
        <v>9229.1299999999992</v>
      </c>
    </row>
    <row r="51" spans="1:7" ht="13.5" thickBot="1" x14ac:dyDescent="0.25">
      <c r="A51" s="325"/>
      <c r="B51" s="325" t="s">
        <v>365</v>
      </c>
      <c r="C51" s="326" t="s">
        <v>350</v>
      </c>
      <c r="D51" s="326" t="s">
        <v>355</v>
      </c>
      <c r="E51" s="327" t="s">
        <v>351</v>
      </c>
    </row>
    <row r="52" spans="1:7" ht="13.5" thickBot="1" x14ac:dyDescent="0.25">
      <c r="A52" s="231"/>
      <c r="B52" s="231" t="s">
        <v>353</v>
      </c>
      <c r="C52" s="285">
        <v>0</v>
      </c>
      <c r="D52" s="286">
        <v>0</v>
      </c>
      <c r="E52" s="288">
        <f t="shared" ref="E52" si="2">D52*C52</f>
        <v>0</v>
      </c>
    </row>
    <row r="53" spans="1:7" ht="13.5" thickBot="1" x14ac:dyDescent="0.25">
      <c r="A53" s="328"/>
      <c r="B53" s="329" t="str">
        <f>CONCATENATE("Total ",B51)</f>
        <v>Total Cargos - FEPDC</v>
      </c>
      <c r="C53" s="326">
        <f>SUM(C52)</f>
        <v>0</v>
      </c>
      <c r="D53" s="326"/>
      <c r="E53" s="330">
        <f>SUM(E52)</f>
        <v>0</v>
      </c>
    </row>
    <row r="54" spans="1:7" ht="13.5" thickBot="1" x14ac:dyDescent="0.25">
      <c r="A54" s="320"/>
      <c r="B54" s="321" t="str">
        <f>CONCATENATE("Total ",E4)</f>
        <v>Total Sao Joao del Rei</v>
      </c>
      <c r="C54" s="318">
        <f>C50+C53</f>
        <v>6</v>
      </c>
      <c r="D54" s="318"/>
      <c r="E54" s="322">
        <f>E50+E53</f>
        <v>9229.1299999999992</v>
      </c>
    </row>
    <row r="55" spans="1:7" ht="13.5" thickBot="1" x14ac:dyDescent="0.25">
      <c r="A55" s="833"/>
      <c r="B55" s="834"/>
      <c r="C55" s="835"/>
      <c r="D55" s="426" t="str">
        <f>'BASE PLANILHAS'!D12</f>
        <v>Referência</v>
      </c>
      <c r="E55" s="426" t="str">
        <f>'BASE PLANILHAS'!E12</f>
        <v>Valor (R$)</v>
      </c>
    </row>
    <row r="56" spans="1:7" x14ac:dyDescent="0.2">
      <c r="A56" s="40" t="str">
        <f>'BASE PLANILHAS'!A14</f>
        <v>B</v>
      </c>
      <c r="B56" s="701" t="str">
        <f>'BASE PLANILHAS'!B14:C14</f>
        <v xml:space="preserve">Adicional Periculosidade </v>
      </c>
      <c r="C56" s="702"/>
      <c r="D56" s="42">
        <v>0.3</v>
      </c>
      <c r="E56" s="216">
        <f>D56*E26</f>
        <v>0</v>
      </c>
      <c r="G56" s="1"/>
    </row>
    <row r="57" spans="1:7" x14ac:dyDescent="0.2">
      <c r="A57" s="34" t="str">
        <f>'BASE PLANILHAS'!A15</f>
        <v>C</v>
      </c>
      <c r="B57" s="699" t="str">
        <f>'BASE PLANILHAS'!B15:C15</f>
        <v>Adicional Insalubridade</v>
      </c>
      <c r="C57" s="700"/>
      <c r="D57" s="295">
        <f>0.2*PARAMETROS!B79</f>
        <v>190.8</v>
      </c>
      <c r="E57" s="55">
        <f>D57*(C20+C29+C30+C32+C36)</f>
        <v>0</v>
      </c>
      <c r="G57" s="1"/>
    </row>
    <row r="58" spans="1:7" x14ac:dyDescent="0.2">
      <c r="A58" s="34" t="str">
        <f>'BASE PLANILHAS'!A16</f>
        <v>D</v>
      </c>
      <c r="B58" s="699" t="str">
        <f>'BASE PLANILHAS'!B16:C16</f>
        <v>Adicional Noturno</v>
      </c>
      <c r="C58" s="700"/>
      <c r="D58" s="291">
        <f>1/210*0.2*10.285*15.5</f>
        <v>0.1518261904761905</v>
      </c>
      <c r="E58" s="216">
        <f>D58*E38</f>
        <v>389.02728438095249</v>
      </c>
      <c r="G58" s="1"/>
    </row>
    <row r="59" spans="1:7" x14ac:dyDescent="0.2">
      <c r="A59" s="34" t="str">
        <f>'BASE PLANILHAS'!A17</f>
        <v>E</v>
      </c>
      <c r="B59" s="699" t="str">
        <f>'BASE PLANILHAS'!B17:C17</f>
        <v>Adicional de Hora Noturna Reduzida</v>
      </c>
      <c r="C59" s="700"/>
      <c r="D59" s="42">
        <v>0</v>
      </c>
      <c r="E59" s="216">
        <f t="shared" ref="E59" si="3">D59*$E$12</f>
        <v>0</v>
      </c>
    </row>
    <row r="60" spans="1:7" x14ac:dyDescent="0.2">
      <c r="A60" s="34" t="str">
        <f>'BASE PLANILHAS'!A18</f>
        <v>F</v>
      </c>
      <c r="B60" s="699" t="str">
        <f>'BASE PLANILHAS'!B18:C18</f>
        <v>Intervalo Intrajornada</v>
      </c>
      <c r="C60" s="700"/>
      <c r="D60" s="42">
        <v>0</v>
      </c>
      <c r="E60" s="290">
        <v>0</v>
      </c>
    </row>
    <row r="61" spans="1:7" x14ac:dyDescent="0.2">
      <c r="A61" s="34" t="str">
        <f>'BASE PLANILHAS'!A19</f>
        <v>G</v>
      </c>
      <c r="B61" s="699" t="str">
        <f>'BASE PLANILHAS'!B19:C19</f>
        <v>Feriado Nacional - Súmula 444/2012 - TST</v>
      </c>
      <c r="C61" s="700"/>
      <c r="D61" s="291">
        <v>0</v>
      </c>
      <c r="E61" s="216">
        <f>(E37+E38)*D61</f>
        <v>0</v>
      </c>
    </row>
    <row r="62" spans="1:7" ht="13.5" thickBot="1" x14ac:dyDescent="0.25">
      <c r="A62" s="64" t="str">
        <f>'BASE PLANILHAS'!A20</f>
        <v>H</v>
      </c>
      <c r="B62" s="699" t="str">
        <f>'BASE PLANILHAS'!B20:C20</f>
        <v>Adicional de Acúmulo de função</v>
      </c>
      <c r="C62" s="700"/>
      <c r="D62" s="43">
        <v>0</v>
      </c>
      <c r="E62" s="215">
        <f>0</f>
        <v>0</v>
      </c>
    </row>
    <row r="63" spans="1:7" ht="13.5" thickBot="1" x14ac:dyDescent="0.25">
      <c r="A63" s="696" t="str">
        <f>'BASE PLANILHAS'!A21:D21</f>
        <v>Total do Módulo 1</v>
      </c>
      <c r="B63" s="697"/>
      <c r="C63" s="697"/>
      <c r="D63" s="698"/>
      <c r="E63" s="51">
        <f>SUM(E56:E62)+E54</f>
        <v>9618.1572843809518</v>
      </c>
    </row>
    <row r="64" spans="1:7" x14ac:dyDescent="0.2">
      <c r="A64" s="423"/>
      <c r="B64" s="424"/>
      <c r="C64" s="424"/>
      <c r="D64" s="424"/>
      <c r="E64" s="44"/>
      <c r="F64" s="1"/>
    </row>
    <row r="65" spans="1:9" x14ac:dyDescent="0.2">
      <c r="A65" s="711" t="str">
        <f>'BASE PLANILHAS'!A23:E23</f>
        <v>MÓDULO 2 – ENCARGOS E BENEFÍCIOS MENSAIS E DIÁRIOS</v>
      </c>
      <c r="B65" s="712"/>
      <c r="C65" s="712"/>
      <c r="D65" s="712"/>
      <c r="E65" s="713"/>
      <c r="F65" s="1"/>
    </row>
    <row r="66" spans="1:9" ht="13.5" thickBot="1" x14ac:dyDescent="0.25">
      <c r="A66" s="420"/>
      <c r="B66" s="421"/>
      <c r="C66" s="421"/>
      <c r="D66" s="421"/>
      <c r="E66" s="422"/>
      <c r="F66" s="1"/>
    </row>
    <row r="67" spans="1:9" ht="13.5" thickBot="1" x14ac:dyDescent="0.25">
      <c r="A67" s="214" t="str">
        <f>'BASE PLANILHAS'!A25</f>
        <v>2.1</v>
      </c>
      <c r="B67" s="696" t="str">
        <f>'BASE PLANILHAS'!B25:C25</f>
        <v>Submódulo 2.1 - Encargos Previdenciários, FGTS e Outras Contribuições</v>
      </c>
      <c r="C67" s="698"/>
      <c r="D67" s="214" t="str">
        <f>'BASE PLANILHAS'!D25</f>
        <v>Referência</v>
      </c>
      <c r="E67" s="214" t="str">
        <f>'BASE PLANILHAS'!E25</f>
        <v>Valor (R$)</v>
      </c>
    </row>
    <row r="68" spans="1:9" x14ac:dyDescent="0.2">
      <c r="A68" s="40" t="str">
        <f>'BASE PLANILHAS'!A26</f>
        <v>A</v>
      </c>
      <c r="B68" s="708" t="str">
        <f>'BASE PLANILHAS'!B26:C26</f>
        <v>INSS</v>
      </c>
      <c r="C68" s="710"/>
      <c r="D68" s="73">
        <f>'BASE PLANILHAS'!D26</f>
        <v>0.2</v>
      </c>
      <c r="E68" s="74">
        <f>$E$63*D68</f>
        <v>1923.6314568761904</v>
      </c>
    </row>
    <row r="69" spans="1:9" x14ac:dyDescent="0.2">
      <c r="A69" s="34" t="str">
        <f>'BASE PLANILHAS'!A27</f>
        <v>B</v>
      </c>
      <c r="B69" s="701" t="str">
        <f>'BASE PLANILHAS'!B27:C27</f>
        <v>SESI OU SENAC</v>
      </c>
      <c r="C69" s="702"/>
      <c r="D69" s="18">
        <f>'BASE PLANILHAS'!D27</f>
        <v>1.4999999999999999E-2</v>
      </c>
      <c r="E69" s="23">
        <f>$E$63*D69</f>
        <v>144.27235926571427</v>
      </c>
    </row>
    <row r="70" spans="1:9" x14ac:dyDescent="0.2">
      <c r="A70" s="34" t="str">
        <f>'BASE PLANILHAS'!A28</f>
        <v>C</v>
      </c>
      <c r="B70" s="748" t="str">
        <f>'BASE PLANILHAS'!B28:C28</f>
        <v>SENAI OU SENAC</v>
      </c>
      <c r="C70" s="749"/>
      <c r="D70" s="18">
        <f>'BASE PLANILHAS'!D28</f>
        <v>0.01</v>
      </c>
      <c r="E70" s="23">
        <f>$E$63*D70</f>
        <v>96.181572843809519</v>
      </c>
    </row>
    <row r="71" spans="1:9" x14ac:dyDescent="0.2">
      <c r="A71" s="34" t="str">
        <f>'BASE PLANILHAS'!A29</f>
        <v>D</v>
      </c>
      <c r="B71" s="699" t="str">
        <f>'BASE PLANILHAS'!B29:C29</f>
        <v>INCRA</v>
      </c>
      <c r="C71" s="700"/>
      <c r="D71" s="18">
        <f>'BASE PLANILHAS'!D29</f>
        <v>2E-3</v>
      </c>
      <c r="E71" s="23">
        <f t="shared" ref="E71:E74" si="4">$E$63*D71</f>
        <v>19.236314568761905</v>
      </c>
    </row>
    <row r="72" spans="1:9" x14ac:dyDescent="0.2">
      <c r="A72" s="34" t="str">
        <f>'BASE PLANILHAS'!A30</f>
        <v>E</v>
      </c>
      <c r="B72" s="699" t="str">
        <f>'BASE PLANILHAS'!B30:C30</f>
        <v>Salário Educação</v>
      </c>
      <c r="C72" s="700"/>
      <c r="D72" s="18">
        <f>'BASE PLANILHAS'!D30</f>
        <v>2.5000000000000001E-2</v>
      </c>
      <c r="E72" s="23">
        <f t="shared" si="4"/>
        <v>240.45393210952381</v>
      </c>
    </row>
    <row r="73" spans="1:9" x14ac:dyDescent="0.2">
      <c r="A73" s="34" t="str">
        <f>'BASE PLANILHAS'!A31</f>
        <v>F</v>
      </c>
      <c r="B73" s="699" t="str">
        <f>'BASE PLANILHAS'!B31:C31</f>
        <v>FGTS</v>
      </c>
      <c r="C73" s="700"/>
      <c r="D73" s="18">
        <f>'BASE PLANILHAS'!D31</f>
        <v>0.08</v>
      </c>
      <c r="E73" s="23">
        <f t="shared" si="4"/>
        <v>769.45258275047615</v>
      </c>
    </row>
    <row r="74" spans="1:9" x14ac:dyDescent="0.2">
      <c r="A74" s="34" t="str">
        <f>'BASE PLANILHAS'!A32</f>
        <v>G</v>
      </c>
      <c r="B74" s="699" t="str">
        <f>'BASE PLANILHAS'!B32:C32</f>
        <v>RAT</v>
      </c>
      <c r="C74" s="700"/>
      <c r="D74" s="18">
        <f>'BASE PLANILHAS'!D32</f>
        <v>0.03</v>
      </c>
      <c r="E74" s="23">
        <f t="shared" si="4"/>
        <v>288.54471853142854</v>
      </c>
      <c r="I74" s="1"/>
    </row>
    <row r="75" spans="1:9" ht="13.5" thickBot="1" x14ac:dyDescent="0.25">
      <c r="A75" s="34" t="str">
        <f>'BASE PLANILHAS'!A33</f>
        <v>H</v>
      </c>
      <c r="B75" s="701" t="str">
        <f>'BASE PLANILHAS'!B33:C33</f>
        <v>SEBRAE</v>
      </c>
      <c r="C75" s="702"/>
      <c r="D75" s="18">
        <f>'BASE PLANILHAS'!D33</f>
        <v>6.0000000000000001E-3</v>
      </c>
      <c r="E75" s="23">
        <f>$E$63*D75</f>
        <v>57.708943706285709</v>
      </c>
    </row>
    <row r="76" spans="1:9" ht="13.5" thickBot="1" x14ac:dyDescent="0.25">
      <c r="A76" s="696" t="str">
        <f>'BASE PLANILHAS'!A34:C34</f>
        <v>Total do Submódulo 2.1</v>
      </c>
      <c r="B76" s="697"/>
      <c r="C76" s="698"/>
      <c r="D76" s="50">
        <f>'BASE PLANILHAS'!D34</f>
        <v>0.3680000000000001</v>
      </c>
      <c r="E76" s="51">
        <f>SUM(E68:E75)</f>
        <v>3539.4818806521907</v>
      </c>
      <c r="F76" s="1"/>
      <c r="G76" s="66"/>
    </row>
    <row r="77" spans="1:9" ht="13.5" thickBot="1" x14ac:dyDescent="0.25">
      <c r="A77" s="415"/>
      <c r="B77" s="416"/>
      <c r="C77" s="416"/>
      <c r="D77" s="236"/>
      <c r="E77" s="45"/>
      <c r="F77" s="1"/>
      <c r="G77" s="66"/>
    </row>
    <row r="78" spans="1:9" ht="13.5" thickBot="1" x14ac:dyDescent="0.25">
      <c r="A78" s="214" t="str">
        <f>'BASE PLANILHAS'!A36</f>
        <v>2.2</v>
      </c>
      <c r="B78" s="696" t="str">
        <f>'BASE PLANILHAS'!B36:C36</f>
        <v>Submódulo 2.2 - 13º Salário, Férias e Adicional de Férias</v>
      </c>
      <c r="C78" s="698"/>
      <c r="D78" s="214" t="str">
        <f>'BASE PLANILHAS'!D36</f>
        <v>Referência</v>
      </c>
      <c r="E78" s="417" t="str">
        <f>'BASE PLANILHAS'!E36</f>
        <v>Valor (R$)</v>
      </c>
    </row>
    <row r="79" spans="1:9" x14ac:dyDescent="0.2">
      <c r="A79" s="32" t="str">
        <f>'BASE PLANILHAS'!A37</f>
        <v>A</v>
      </c>
      <c r="B79" s="701" t="str">
        <f>'BASE PLANILHAS'!B37:C37</f>
        <v>13º salário (titular)</v>
      </c>
      <c r="C79" s="702"/>
      <c r="D79" s="65">
        <f>'BASE PLANILHAS'!D37</f>
        <v>8.3333333333333329E-2</v>
      </c>
      <c r="E79" s="41">
        <f>$E$63*D79</f>
        <v>801.5131070317459</v>
      </c>
      <c r="F79" s="1"/>
    </row>
    <row r="80" spans="1:9" ht="13.5" thickBot="1" x14ac:dyDescent="0.25">
      <c r="A80" s="36" t="str">
        <f>'BASE PLANILHAS'!A38</f>
        <v>B</v>
      </c>
      <c r="B80" s="716" t="str">
        <f>'BASE PLANILHAS'!B38:C38</f>
        <v>Férias e Adicional de Férias (titular)</v>
      </c>
      <c r="C80" s="717"/>
      <c r="D80" s="71">
        <f>'BASE PLANILHAS'!D38</f>
        <v>0.1111111111111111</v>
      </c>
      <c r="E80" s="72">
        <f>D80*$E$63</f>
        <v>1068.6841427089946</v>
      </c>
      <c r="F80" s="1"/>
      <c r="H80" s="1"/>
    </row>
    <row r="81" spans="1:14" ht="13.5" thickBot="1" x14ac:dyDescent="0.25">
      <c r="A81" s="67"/>
      <c r="B81" s="696" t="str">
        <f>'BASE PLANILHAS'!B39:C39</f>
        <v>Subtotal</v>
      </c>
      <c r="C81" s="698"/>
      <c r="D81" s="16">
        <f>'BASE PLANILHAS'!D39</f>
        <v>0.19444444444444442</v>
      </c>
      <c r="E81" s="45">
        <f>D81*$E$63</f>
        <v>1870.1972497407403</v>
      </c>
      <c r="F81" s="1"/>
      <c r="H81" s="1"/>
    </row>
    <row r="82" spans="1:14" ht="13.5" thickBot="1" x14ac:dyDescent="0.25">
      <c r="A82" s="214" t="str">
        <f>'BASE PLANILHAS'!A40</f>
        <v>C</v>
      </c>
      <c r="B82" s="750" t="str">
        <f>'BASE PLANILHAS'!B40:C40</f>
        <v>Incidência do Submódulo 2.1 sobre 13º Salário, Férias e Adicional de Férias</v>
      </c>
      <c r="C82" s="751"/>
      <c r="D82" s="46">
        <f>'BASE PLANILHAS'!D40</f>
        <v>7.1555555555555567E-2</v>
      </c>
      <c r="E82" s="47">
        <f>D82*$E$63</f>
        <v>688.23258790459261</v>
      </c>
      <c r="F82" s="29"/>
      <c r="H82" s="1"/>
    </row>
    <row r="83" spans="1:14" ht="13.5" thickBot="1" x14ac:dyDescent="0.25">
      <c r="A83" s="696" t="str">
        <f>'BASE PLANILHAS'!A41:C41</f>
        <v>Total do Submódulo 2.2</v>
      </c>
      <c r="B83" s="697"/>
      <c r="C83" s="698"/>
      <c r="D83" s="48">
        <f>'BASE PLANILHAS'!D41</f>
        <v>0.26600000000000001</v>
      </c>
      <c r="E83" s="49">
        <f>SUM(E81:E82)</f>
        <v>2558.429837645333</v>
      </c>
      <c r="F83" s="29"/>
    </row>
    <row r="84" spans="1:14" ht="13.5" thickBot="1" x14ac:dyDescent="0.25">
      <c r="A84" s="237"/>
      <c r="B84" s="238"/>
      <c r="C84" s="238"/>
      <c r="D84" s="238"/>
      <c r="E84" s="239"/>
      <c r="F84" s="1"/>
    </row>
    <row r="85" spans="1:14" ht="13.5" thickBot="1" x14ac:dyDescent="0.25">
      <c r="A85" s="52" t="str">
        <f>'BASE PLANILHAS'!A43</f>
        <v>2.3</v>
      </c>
      <c r="B85" s="696" t="str">
        <f>'BASE PLANILHAS'!B43:C43</f>
        <v>Submódulo 2.3 - Benefícios Mensais e Diários</v>
      </c>
      <c r="C85" s="698"/>
      <c r="D85" s="417" t="str">
        <f>'BASE PLANILHAS'!D43</f>
        <v>Referência</v>
      </c>
      <c r="E85" s="417" t="str">
        <f>'BASE PLANILHAS'!E43</f>
        <v>Valor (R$)</v>
      </c>
    </row>
    <row r="86" spans="1:14" x14ac:dyDescent="0.2">
      <c r="A86" s="32" t="str">
        <f>'BASE PLANILHAS'!A44</f>
        <v>A</v>
      </c>
      <c r="B86" s="708" t="str">
        <f>'BASE PLANILHAS'!B44:C44</f>
        <v>Vale - Transporte (Descontada parcela do empregado)</v>
      </c>
      <c r="C86" s="710"/>
      <c r="D86" s="292">
        <f>VT!D66</f>
        <v>4.05</v>
      </c>
      <c r="E86" s="78">
        <f>(2*$D$86*20*SUM(C14:C32,C34:C49)-(IF(SUM(E14:E32,E34:E49)*6%&lt;=(2*$D$86*20*SUM(C14:C32,C34:C49)),SUM(E14:E32,E34:E49)*6%,(2*$D$86*20*SUM(C14:C32,C34:C49)))))+(2*$D$86*20*(C33+C52))-(IF((E33+E52)*6%&lt;=(2*$D$86*20*(C33+C52)),(E33+E52)*6%,(2*$D$86*20*(C33+C52))))</f>
        <v>440.02560000000005</v>
      </c>
      <c r="F86" s="19"/>
      <c r="N86" s="4"/>
    </row>
    <row r="87" spans="1:14" x14ac:dyDescent="0.2">
      <c r="A87" s="34" t="str">
        <f>'BASE PLANILHAS'!A45</f>
        <v>B</v>
      </c>
      <c r="B87" s="701" t="str">
        <f>'BASE PLANILHAS'!B45:C45</f>
        <v>Vale - Alimentação (Descontada parcela do empregado)</v>
      </c>
      <c r="C87" s="702"/>
      <c r="D87" s="77">
        <v>0</v>
      </c>
      <c r="E87" s="332">
        <f>(PARAMETROS!E$20*20-1)*(SUM($C$14:$C$24,$C$26:$C$32,$C$35:$C$43))+(PARAMETROS!E$60*20-1)*($C$25+$C$34+$C$45+$C$46+$C$47+$C$48)+(PARAMETROS!E$62*20-1)*$C$44+(PARAMETROS!E$63*20-1)*$C$49+(PARAMETROS!E$47*20-1)*($C$33+$C$52)</f>
        <v>2382</v>
      </c>
      <c r="F87" s="19"/>
    </row>
    <row r="88" spans="1:14" x14ac:dyDescent="0.2">
      <c r="A88" s="34" t="str">
        <f>'BASE PLANILHAS'!A46</f>
        <v>C</v>
      </c>
      <c r="B88" s="699" t="str">
        <f>'BASE PLANILHAS'!B46:C46</f>
        <v>Cesta Básica</v>
      </c>
      <c r="C88" s="700"/>
      <c r="D88" s="77">
        <v>0</v>
      </c>
      <c r="E88" s="332">
        <f>(PARAMETROS!F$20)*(SUM(C14:C24,C26:C32,C35:C43))+(PARAMETROS!F$60)*($C$25+$C$34+$C$45+$C$46+$C$47+$C$48)+(PARAMETROS!F$62)*$C$44+(PARAMETROS!F$63)*$C$49+(PARAMETROS!F$47)*($C$33+$C$52)</f>
        <v>0</v>
      </c>
      <c r="F88" s="19"/>
    </row>
    <row r="89" spans="1:14" x14ac:dyDescent="0.2">
      <c r="A89" s="34" t="str">
        <f>'BASE PLANILHAS'!A47</f>
        <v>D</v>
      </c>
      <c r="B89" s="701" t="str">
        <f>'BASE PLANILHAS'!B47:C47</f>
        <v>PAF</v>
      </c>
      <c r="C89" s="702"/>
      <c r="D89" s="77">
        <v>0</v>
      </c>
      <c r="E89" s="332">
        <f>(PARAMETROS!B$20)*(SUM($C$14:$C$24,$C$26:$C$32,$C$35:$C$43))+(PARAMETROS!B$60)*($C$25+$C$34+$C$45+$C$46+$C$47+$C$48)+(PARAMETROS!B$62)*$C$44+(PARAMETROS!B$63)*$C$49+(PARAMETROS!B$47)*(C$33+$C$52)</f>
        <v>0</v>
      </c>
      <c r="F89" s="19"/>
    </row>
    <row r="90" spans="1:14" x14ac:dyDescent="0.2">
      <c r="A90" s="34" t="str">
        <f>'BASE PLANILHAS'!A48</f>
        <v>E</v>
      </c>
      <c r="B90" s="699" t="str">
        <f>'BASE PLANILHAS'!B48:C48</f>
        <v>PQM</v>
      </c>
      <c r="C90" s="700"/>
      <c r="D90" s="96">
        <v>0</v>
      </c>
      <c r="E90" s="332">
        <f>(PARAMETROS!C$20)*(SUM($C$14:$C$24,$C$26:$C$32,$C$35:$C$43))+(PARAMETROS!C$60)*($C$25+$C$34+$C$45+$C$46+$C$47+$C$48)+(PARAMETROS!C$62)*$C$44+(PARAMETROS!C$63)*$C$49+(PARAMETROS!C$47)*(C$33+$C$52)</f>
        <v>0</v>
      </c>
      <c r="F90" s="19"/>
    </row>
    <row r="91" spans="1:14" x14ac:dyDescent="0.2">
      <c r="A91" s="34" t="str">
        <f>'BASE PLANILHAS'!A49</f>
        <v>F</v>
      </c>
      <c r="B91" s="701" t="str">
        <f>'BASE PLANILHAS'!B49:C49</f>
        <v>PAT</v>
      </c>
      <c r="C91" s="702"/>
      <c r="D91" s="96">
        <v>0</v>
      </c>
      <c r="E91" s="332">
        <f>(PARAMETROS!D$20)*(SUM($C$14:$C$24,$C$26:$C$32,$C$35:$C$43))+(PARAMETROS!D$60)*($C$25+$C$34+$C$45+$C$46+$C$47+$C$48)+(PARAMETROS!D$62)*$C$44+(PARAMETROS!D$63)*$C$49+(PARAMETROS!D$47)*(C$33+$C$52)</f>
        <v>0</v>
      </c>
      <c r="F91" s="19"/>
    </row>
    <row r="92" spans="1:14" x14ac:dyDescent="0.2">
      <c r="A92" s="34" t="str">
        <f>'BASE PLANILHAS'!A50</f>
        <v>G</v>
      </c>
      <c r="B92" s="699" t="str">
        <f>'BASE PLANILHAS'!B50:C50</f>
        <v>Seguro de Vida</v>
      </c>
      <c r="C92" s="700"/>
      <c r="D92" s="301">
        <f>PARAMETROS!B71</f>
        <v>4.72</v>
      </c>
      <c r="E92" s="78">
        <f>$D92*$C$54</f>
        <v>28.32</v>
      </c>
      <c r="F92" s="19"/>
    </row>
    <row r="93" spans="1:14" ht="13.5" thickBot="1" x14ac:dyDescent="0.25">
      <c r="A93" s="36" t="str">
        <f>'BASE PLANILHAS'!A51</f>
        <v>H</v>
      </c>
      <c r="B93" s="703" t="str">
        <f>'BASE PLANILHAS'!B51:C51</f>
        <v>Despesas de Viagem</v>
      </c>
      <c r="C93" s="704"/>
      <c r="D93" s="68">
        <v>0</v>
      </c>
      <c r="E93" s="78">
        <f>PARAMETROS!D75*(C33+C52)</f>
        <v>293.88</v>
      </c>
      <c r="F93" s="1"/>
    </row>
    <row r="94" spans="1:14" ht="13.5" thickBot="1" x14ac:dyDescent="0.25">
      <c r="A94" s="705" t="str">
        <f>'BASE PLANILHAS'!A52:D52</f>
        <v>Total do Submódulo 2.3</v>
      </c>
      <c r="B94" s="706"/>
      <c r="C94" s="706"/>
      <c r="D94" s="707"/>
      <c r="E94" s="51">
        <f>SUM(E86:E93)</f>
        <v>3144.2256000000002</v>
      </c>
      <c r="F94" s="29"/>
    </row>
    <row r="95" spans="1:14" ht="13.5" thickBot="1" x14ac:dyDescent="0.25">
      <c r="A95" s="237"/>
      <c r="B95" s="238"/>
      <c r="C95" s="240"/>
      <c r="D95" s="238"/>
      <c r="E95" s="239"/>
      <c r="F95" s="1"/>
    </row>
    <row r="96" spans="1:14" ht="13.5" thickBot="1" x14ac:dyDescent="0.25">
      <c r="A96" s="214" t="str">
        <f>'BASE PLANILHAS'!A54</f>
        <v>2.4</v>
      </c>
      <c r="B96" s="696" t="str">
        <f>'BASE PLANILHAS'!B54:D54</f>
        <v>Quadro Resumo do Módulo 2 - Encargos e Benefícios Mensais e Diários</v>
      </c>
      <c r="C96" s="697"/>
      <c r="D96" s="698"/>
      <c r="E96" s="214" t="str">
        <f>'BASE PLANILHAS'!E54</f>
        <v>Valor (R$)</v>
      </c>
    </row>
    <row r="97" spans="1:8" x14ac:dyDescent="0.2">
      <c r="A97" s="40" t="str">
        <f>'BASE PLANILHAS'!A55</f>
        <v>2.1</v>
      </c>
      <c r="B97" s="708" t="str">
        <f>'BASE PLANILHAS'!B55:D55</f>
        <v>Encargos Previdenciários, FGTS e Outras Contribuições</v>
      </c>
      <c r="C97" s="709"/>
      <c r="D97" s="710"/>
      <c r="E97" s="41">
        <f>E83</f>
        <v>2558.429837645333</v>
      </c>
      <c r="F97" s="1"/>
      <c r="H97" s="66"/>
    </row>
    <row r="98" spans="1:8" x14ac:dyDescent="0.2">
      <c r="A98" s="34" t="str">
        <f>'BASE PLANILHAS'!A56</f>
        <v>2.2</v>
      </c>
      <c r="B98" s="701" t="str">
        <f>'BASE PLANILHAS'!B56:D56</f>
        <v>13º Salário, Férias e Adicional de Férias</v>
      </c>
      <c r="C98" s="733"/>
      <c r="D98" s="702"/>
      <c r="E98" s="23">
        <f>E76</f>
        <v>3539.4818806521907</v>
      </c>
      <c r="F98" s="1"/>
    </row>
    <row r="99" spans="1:8" ht="13.5" thickBot="1" x14ac:dyDescent="0.25">
      <c r="A99" s="36" t="str">
        <f>'BASE PLANILHAS'!A57</f>
        <v>2.3</v>
      </c>
      <c r="B99" s="699" t="str">
        <f>'BASE PLANILHAS'!B57:D57</f>
        <v>Benefícios Mensais e Diários</v>
      </c>
      <c r="C99" s="734"/>
      <c r="D99" s="749"/>
      <c r="E99" s="24">
        <f>E94</f>
        <v>3144.2256000000002</v>
      </c>
      <c r="F99" s="1"/>
    </row>
    <row r="100" spans="1:8" ht="13.5" thickBot="1" x14ac:dyDescent="0.25">
      <c r="A100" s="696" t="str">
        <f>'BASE PLANILHAS'!A58:D58</f>
        <v>Total do Módulo 2</v>
      </c>
      <c r="B100" s="697"/>
      <c r="C100" s="697"/>
      <c r="D100" s="698"/>
      <c r="E100" s="49">
        <f>SUM(E97:E99)</f>
        <v>9242.137318297524</v>
      </c>
      <c r="F100" s="1"/>
    </row>
    <row r="101" spans="1:8" x14ac:dyDescent="0.2">
      <c r="A101" s="241"/>
      <c r="B101" s="240"/>
      <c r="C101" s="240"/>
      <c r="D101" s="240"/>
      <c r="E101" s="242"/>
      <c r="F101" s="1"/>
    </row>
    <row r="102" spans="1:8" x14ac:dyDescent="0.2">
      <c r="A102" s="711" t="str">
        <f>'BASE PLANILHAS'!A60:E60</f>
        <v>MÓDULO 3 – PROVISÃO PARA RESCISÃO</v>
      </c>
      <c r="B102" s="712"/>
      <c r="C102" s="712"/>
      <c r="D102" s="712"/>
      <c r="E102" s="713"/>
      <c r="F102" s="1"/>
    </row>
    <row r="103" spans="1:8" ht="13.5" thickBot="1" x14ac:dyDescent="0.25">
      <c r="A103" s="54"/>
      <c r="B103" s="54"/>
      <c r="C103" s="54"/>
      <c r="D103" s="54"/>
      <c r="E103" s="54"/>
      <c r="F103" s="22"/>
      <c r="G103" s="1"/>
    </row>
    <row r="104" spans="1:8" ht="13.5" thickBot="1" x14ac:dyDescent="0.25">
      <c r="A104" s="214">
        <f>'BASE PLANILHAS'!A62</f>
        <v>3</v>
      </c>
      <c r="B104" s="697" t="str">
        <f>'BASE PLANILHAS'!B62:C62</f>
        <v>Provisão para Rescisão</v>
      </c>
      <c r="C104" s="698"/>
      <c r="D104" s="214" t="str">
        <f>'BASE PLANILHAS'!D62</f>
        <v>Referência</v>
      </c>
      <c r="E104" s="417" t="str">
        <f>'BASE PLANILHAS'!E62</f>
        <v>Valor (R$)</v>
      </c>
      <c r="F104" s="19"/>
    </row>
    <row r="105" spans="1:8" x14ac:dyDescent="0.2">
      <c r="A105" s="79" t="str">
        <f>'BASE PLANILHAS'!A63</f>
        <v>A</v>
      </c>
      <c r="B105" s="718" t="str">
        <f>'BASE PLANILHAS'!B63:C63</f>
        <v>Aviso Prévio Indenizado (API) e Reflexo do Aviso Prévio Indenizado</v>
      </c>
      <c r="C105" s="719"/>
      <c r="D105" s="80">
        <f>'BASE PLANILHAS'!D63</f>
        <v>5.0183256172839511E-3</v>
      </c>
      <c r="E105" s="41">
        <f>$E$63*D105</f>
        <v>48.267045091275172</v>
      </c>
      <c r="F105" s="149"/>
    </row>
    <row r="106" spans="1:8" x14ac:dyDescent="0.2">
      <c r="A106" s="205" t="str">
        <f>'BASE PLANILHAS'!A64</f>
        <v>B</v>
      </c>
      <c r="B106" s="718" t="str">
        <f>'BASE PLANILHAS'!B64:C64</f>
        <v>Incidência do FGTS sobre API e Reflexo do API</v>
      </c>
      <c r="C106" s="719"/>
      <c r="D106" s="80">
        <f>'BASE PLANILHAS'!D64</f>
        <v>4.0146604938271608E-4</v>
      </c>
      <c r="E106" s="41">
        <f>$E$63*D106</f>
        <v>3.8613636073020134</v>
      </c>
      <c r="F106" s="19"/>
    </row>
    <row r="107" spans="1:8" x14ac:dyDescent="0.2">
      <c r="A107" s="205" t="str">
        <f>'BASE PLANILHAS'!A65</f>
        <v>C</v>
      </c>
      <c r="B107" s="718" t="str">
        <f>'BASE PLANILHAS'!B65:C65</f>
        <v>Multa do FGTS e Contribuição Social sobre o Aviso Prévio Indenizado</v>
      </c>
      <c r="C107" s="719"/>
      <c r="D107" s="18">
        <f>'BASE PLANILHAS'!D65</f>
        <v>2.0073302469135804E-4</v>
      </c>
      <c r="E107" s="41">
        <f t="shared" ref="E107:E111" si="5">$E$63*D107</f>
        <v>1.9306818036510067</v>
      </c>
      <c r="F107" s="19"/>
    </row>
    <row r="108" spans="1:8" x14ac:dyDescent="0.2">
      <c r="A108" s="205" t="str">
        <f>'BASE PLANILHAS'!A66</f>
        <v>D</v>
      </c>
      <c r="B108" s="718" t="str">
        <f>'BASE PLANILHAS'!B66:C66</f>
        <v>Aviso Prévio Trabalhado - APT</v>
      </c>
      <c r="C108" s="719"/>
      <c r="D108" s="18">
        <f>'BASE PLANILHAS'!D66</f>
        <v>3.5000000000000005E-3</v>
      </c>
      <c r="E108" s="41">
        <f t="shared" si="5"/>
        <v>33.66355049533334</v>
      </c>
      <c r="F108" s="19"/>
    </row>
    <row r="109" spans="1:8" x14ac:dyDescent="0.2">
      <c r="A109" s="205" t="str">
        <f>'BASE PLANILHAS'!A67</f>
        <v>E</v>
      </c>
      <c r="B109" s="718" t="str">
        <f>'BASE PLANILHAS'!B67:C67</f>
        <v>Incidência dos encargos do submódulo 2.1 sobre Aviso Prévio Trabalhado</v>
      </c>
      <c r="C109" s="719"/>
      <c r="D109" s="80">
        <f>'BASE PLANILHAS'!D67</f>
        <v>1.2880000000000005E-3</v>
      </c>
      <c r="E109" s="41">
        <f>$E$63*D109</f>
        <v>12.388186582282671</v>
      </c>
      <c r="F109" s="61"/>
    </row>
    <row r="110" spans="1:8" x14ac:dyDescent="0.2">
      <c r="A110" s="205" t="str">
        <f>'BASE PLANILHAS'!A68</f>
        <v>F</v>
      </c>
      <c r="B110" s="718" t="str">
        <f>'BASE PLANILHAS'!B68:C68</f>
        <v>Multa do FGTS e Contribuição Social - Rescisão sem Justa Causa</v>
      </c>
      <c r="C110" s="719"/>
      <c r="D110" s="80">
        <f>'BASE PLANILHAS'!D68</f>
        <v>4.2999999999999997E-2</v>
      </c>
      <c r="E110" s="41">
        <f t="shared" si="5"/>
        <v>413.58076322838087</v>
      </c>
      <c r="F110" s="19"/>
    </row>
    <row r="111" spans="1:8" ht="13.5" thickBot="1" x14ac:dyDescent="0.25">
      <c r="A111" s="243" t="str">
        <f>'BASE PLANILHAS'!A69</f>
        <v>G</v>
      </c>
      <c r="B111" s="701" t="str">
        <f>'BASE PLANILHAS'!B69:C69</f>
        <v>Indenização Adicional (Art. 9º da Lei nº 7.238/84)</v>
      </c>
      <c r="C111" s="702"/>
      <c r="D111" s="81">
        <f>'BASE PLANILHAS'!D69</f>
        <v>1.6666666666666668E-3</v>
      </c>
      <c r="E111" s="55">
        <f t="shared" si="5"/>
        <v>16.030262140634921</v>
      </c>
      <c r="F111" s="19"/>
    </row>
    <row r="112" spans="1:8" ht="13.5" thickBot="1" x14ac:dyDescent="0.25">
      <c r="A112" s="696" t="str">
        <f>'BASE PLANILHAS'!A70:C70</f>
        <v>Total do Módulo 3</v>
      </c>
      <c r="B112" s="697"/>
      <c r="C112" s="698"/>
      <c r="D112" s="244">
        <f>'BASE PLANILHAS'!D70</f>
        <v>5.5075191358024689E-2</v>
      </c>
      <c r="E112" s="51">
        <f>SUM(E105:E111)</f>
        <v>529.72185294886003</v>
      </c>
      <c r="F112" s="29"/>
    </row>
    <row r="113" spans="1:10" x14ac:dyDescent="0.2">
      <c r="A113" s="245"/>
      <c r="B113" s="246"/>
      <c r="C113" s="246"/>
      <c r="D113" s="246"/>
      <c r="E113" s="247"/>
      <c r="F113" s="1"/>
    </row>
    <row r="114" spans="1:10" x14ac:dyDescent="0.2">
      <c r="A114" s="711" t="str">
        <f>'BASE PLANILHAS'!A72:E72</f>
        <v>MÓDULO 4 – CUSTO DE REPOSIÇÃO DO PROFISSIONAL AUSENTE</v>
      </c>
      <c r="B114" s="712"/>
      <c r="C114" s="712"/>
      <c r="D114" s="712"/>
      <c r="E114" s="713"/>
      <c r="F114" s="1"/>
      <c r="H114" s="1"/>
    </row>
    <row r="115" spans="1:10" ht="13.5" thickBot="1" x14ac:dyDescent="0.25">
      <c r="A115" s="54"/>
      <c r="B115" s="54"/>
      <c r="C115" s="54"/>
      <c r="D115" s="38"/>
      <c r="E115" s="54"/>
      <c r="F115" s="22"/>
    </row>
    <row r="116" spans="1:10" ht="13.5" thickBot="1" x14ac:dyDescent="0.25">
      <c r="A116" s="214" t="str">
        <f>'BASE PLANILHAS'!A74</f>
        <v>4.1</v>
      </c>
      <c r="B116" s="696" t="str">
        <f>'BASE PLANILHAS'!B74:C74</f>
        <v>Submódulo 4.1 - Ausências Legais</v>
      </c>
      <c r="C116" s="698"/>
      <c r="D116" s="417" t="str">
        <f>'BASE PLANILHAS'!D74</f>
        <v>Referência</v>
      </c>
      <c r="E116" s="417" t="str">
        <f>'BASE PLANILHAS'!E74</f>
        <v>Valor (R$)</v>
      </c>
      <c r="J116" s="63"/>
    </row>
    <row r="117" spans="1:10" x14ac:dyDescent="0.2">
      <c r="A117" s="34" t="str">
        <f>'BASE PLANILHAS'!A75</f>
        <v>A</v>
      </c>
      <c r="B117" s="708" t="str">
        <f>'BASE PLANILHAS'!B75:C75</f>
        <v>Ausência por Doença</v>
      </c>
      <c r="C117" s="710"/>
      <c r="D117" s="248">
        <f>'BASE PLANILHAS'!D75</f>
        <v>1.3888888888888888E-2</v>
      </c>
      <c r="E117" s="23">
        <f t="shared" ref="E117:E122" si="6">$E$63*D117</f>
        <v>133.58551783862433</v>
      </c>
      <c r="F117" s="62"/>
    </row>
    <row r="118" spans="1:10" x14ac:dyDescent="0.2">
      <c r="A118" s="34" t="str">
        <f>'BASE PLANILHAS'!A76</f>
        <v>B</v>
      </c>
      <c r="B118" s="699" t="str">
        <f>'BASE PLANILHAS'!B76:C76</f>
        <v>Ausências Legais</v>
      </c>
      <c r="C118" s="700"/>
      <c r="D118" s="248">
        <f>'BASE PLANILHAS'!D76</f>
        <v>8.2222222222222228E-3</v>
      </c>
      <c r="E118" s="23">
        <f t="shared" si="6"/>
        <v>79.082626560465613</v>
      </c>
      <c r="F118" s="62"/>
    </row>
    <row r="119" spans="1:10" x14ac:dyDescent="0.2">
      <c r="A119" s="34" t="str">
        <f>'BASE PLANILHAS'!A77</f>
        <v>C</v>
      </c>
      <c r="B119" s="699" t="str">
        <f>'BASE PLANILHAS'!B77:C77</f>
        <v>Licença Paternidade</v>
      </c>
      <c r="C119" s="700"/>
      <c r="D119" s="82">
        <f>'BASE PLANILHAS'!D77</f>
        <v>2.0833333333333332E-4</v>
      </c>
      <c r="E119" s="23">
        <f t="shared" si="6"/>
        <v>2.0037827675793647</v>
      </c>
      <c r="F119" s="62"/>
    </row>
    <row r="120" spans="1:10" x14ac:dyDescent="0.2">
      <c r="A120" s="34" t="str">
        <f>'BASE PLANILHAS'!A78</f>
        <v>D</v>
      </c>
      <c r="B120" s="699" t="str">
        <f>'BASE PLANILHAS'!B78:C78</f>
        <v>Ausência por Acidente de Trabalho</v>
      </c>
      <c r="C120" s="700"/>
      <c r="D120" s="248">
        <f>'BASE PLANILHAS'!D78</f>
        <v>3.3333333333333335E-3</v>
      </c>
      <c r="E120" s="23">
        <f t="shared" si="6"/>
        <v>32.060524281269842</v>
      </c>
      <c r="F120" s="62"/>
    </row>
    <row r="121" spans="1:10" x14ac:dyDescent="0.2">
      <c r="A121" s="64" t="str">
        <f>'BASE PLANILHAS'!A79</f>
        <v>E</v>
      </c>
      <c r="B121" s="699" t="str">
        <f>'BASE PLANILHAS'!B79:C79</f>
        <v>Férias, Adicional de Férias e 13º  com empregada em gozo de Licença Maternidade</v>
      </c>
      <c r="C121" s="700"/>
      <c r="D121" s="249">
        <f>'BASE PLANILHAS'!D79</f>
        <v>1.2962962962962963E-3</v>
      </c>
      <c r="E121" s="23">
        <f t="shared" si="6"/>
        <v>12.46798166493827</v>
      </c>
      <c r="F121" s="19"/>
    </row>
    <row r="122" spans="1:10" ht="13.5" thickBot="1" x14ac:dyDescent="0.25">
      <c r="A122" s="36" t="str">
        <f>'BASE PLANILHAS'!A80</f>
        <v>F</v>
      </c>
      <c r="B122" s="716" t="str">
        <f>'BASE PLANILHAS'!B80:C80</f>
        <v>Incidência do Submódulo 2.1 sobre Ausências Legais</v>
      </c>
      <c r="C122" s="717"/>
      <c r="D122" s="81">
        <f>'BASE PLANILHAS'!D80</f>
        <v>9.9172592592592611E-3</v>
      </c>
      <c r="E122" s="72">
        <f t="shared" si="6"/>
        <v>95.385759385538904</v>
      </c>
      <c r="F122" s="1"/>
      <c r="G122" s="4"/>
      <c r="H122" s="31"/>
    </row>
    <row r="123" spans="1:10" ht="13.5" thickBot="1" x14ac:dyDescent="0.25">
      <c r="A123" s="696" t="str">
        <f>'BASE PLANILHAS'!A81:C81</f>
        <v>Total do Submódulo 4.1</v>
      </c>
      <c r="B123" s="697"/>
      <c r="C123" s="698"/>
      <c r="D123" s="48">
        <f>'BASE PLANILHAS'!D81</f>
        <v>3.6866333333333334E-2</v>
      </c>
      <c r="E123" s="51">
        <f>SUM(E117:E122)</f>
        <v>354.58619249841632</v>
      </c>
      <c r="F123" s="29"/>
      <c r="G123" s="4"/>
    </row>
    <row r="124" spans="1:10" ht="13.5" thickBot="1" x14ac:dyDescent="0.25">
      <c r="A124" s="241"/>
      <c r="B124" s="240"/>
      <c r="C124" s="240"/>
      <c r="D124" s="240"/>
      <c r="E124" s="242"/>
      <c r="F124" s="1"/>
    </row>
    <row r="125" spans="1:10" ht="13.5" thickBot="1" x14ac:dyDescent="0.25">
      <c r="A125" s="214" t="str">
        <f>'BASE PLANILHAS'!A83</f>
        <v>4.2</v>
      </c>
      <c r="B125" s="696" t="str">
        <f>'BASE PLANILHAS'!B83:C83</f>
        <v>Submódulo 4.2 - Intrajornada</v>
      </c>
      <c r="C125" s="697"/>
      <c r="D125" s="46" t="str">
        <f>'BASE PLANILHAS'!D83</f>
        <v>Referência</v>
      </c>
      <c r="E125" s="214" t="str">
        <f>'BASE PLANILHAS'!E83</f>
        <v>Valor (R$)</v>
      </c>
      <c r="F125" s="29"/>
      <c r="G125" s="4"/>
    </row>
    <row r="126" spans="1:10" ht="13.5" thickBot="1" x14ac:dyDescent="0.25">
      <c r="A126" s="40" t="str">
        <f>'BASE PLANILHAS'!A84</f>
        <v>A</v>
      </c>
      <c r="B126" s="750" t="str">
        <f>'BASE PLANILHAS'!B84:C84</f>
        <v>Intervalo para Repouso ou Alimentação</v>
      </c>
      <c r="C126" s="751"/>
      <c r="D126" s="81">
        <f>'BASE PLANILHAS'!D84</f>
        <v>0</v>
      </c>
      <c r="E126" s="621">
        <f>(E39/220*20*1.5)+(E37/210*15.5*1.5)+(E38+E38/210*0.2*10.285*15.5)/210*15.5*1.5</f>
        <v>610.44173505646268</v>
      </c>
      <c r="F126" s="29"/>
      <c r="G126" s="4"/>
    </row>
    <row r="127" spans="1:10" ht="13.5" thickBot="1" x14ac:dyDescent="0.25">
      <c r="A127" s="696" t="str">
        <f>'BASE PLANILHAS'!A85:C85</f>
        <v>Total do Submódulo 4.2</v>
      </c>
      <c r="B127" s="697"/>
      <c r="C127" s="698"/>
      <c r="D127" s="48">
        <f>'BASE PLANILHAS'!D85</f>
        <v>0</v>
      </c>
      <c r="E127" s="398">
        <f>SUM(E126)</f>
        <v>610.44173505646268</v>
      </c>
      <c r="F127" s="29"/>
      <c r="G127" s="4"/>
    </row>
    <row r="128" spans="1:10" ht="13.5" thickBot="1" x14ac:dyDescent="0.25">
      <c r="A128" s="241"/>
      <c r="B128" s="240"/>
      <c r="C128" s="240"/>
      <c r="D128" s="240"/>
      <c r="E128" s="242"/>
      <c r="F128" s="1"/>
    </row>
    <row r="129" spans="1:8" ht="13.5" thickBot="1" x14ac:dyDescent="0.25">
      <c r="A129" s="214" t="str">
        <f>'BASE PLANILHAS'!A87</f>
        <v>4.3</v>
      </c>
      <c r="B129" s="696" t="str">
        <f>'BASE PLANILHAS'!B87:C87</f>
        <v>Quadro Resumo do Módulo 4 - Custo de Reposição do Profissional Ausente</v>
      </c>
      <c r="C129" s="697"/>
      <c r="D129" s="46" t="str">
        <f>'BASE PLANILHAS'!D87</f>
        <v>Referência</v>
      </c>
      <c r="E129" s="214" t="str">
        <f>'BASE PLANILHAS'!E87</f>
        <v>Valor (R$)</v>
      </c>
      <c r="F129" s="1"/>
    </row>
    <row r="130" spans="1:8" x14ac:dyDescent="0.2">
      <c r="A130" s="40" t="str">
        <f>'BASE PLANILHAS'!A88</f>
        <v>4.1</v>
      </c>
      <c r="B130" s="720" t="str">
        <f>'BASE PLANILHAS'!B88:C88</f>
        <v>Ausências Legais</v>
      </c>
      <c r="C130" s="721"/>
      <c r="D130" s="396">
        <f>'BASE PLANILHAS'!D88</f>
        <v>3.6866333333333334E-2</v>
      </c>
      <c r="E130" s="72">
        <f>E123</f>
        <v>354.58619249841632</v>
      </c>
      <c r="F130" s="1"/>
    </row>
    <row r="131" spans="1:8" ht="13.5" thickBot="1" x14ac:dyDescent="0.25">
      <c r="A131" s="40" t="str">
        <f>'BASE PLANILHAS'!A89</f>
        <v>4.2</v>
      </c>
      <c r="B131" s="716" t="str">
        <f>'BASE PLANILHAS'!B89:C89</f>
        <v>Intrajornada</v>
      </c>
      <c r="C131" s="717"/>
      <c r="D131" s="397">
        <f>'BASE PLANILHAS'!D89</f>
        <v>0</v>
      </c>
      <c r="E131" s="235">
        <f>E127</f>
        <v>610.44173505646268</v>
      </c>
      <c r="F131" s="1"/>
    </row>
    <row r="132" spans="1:8" ht="13.5" thickBot="1" x14ac:dyDescent="0.25">
      <c r="A132" s="696" t="str">
        <f>'BASE PLANILHAS'!A90:C90</f>
        <v>Total do Módulo 4</v>
      </c>
      <c r="B132" s="697"/>
      <c r="C132" s="698"/>
      <c r="D132" s="48">
        <f>'BASE PLANILHAS'!D90</f>
        <v>3.6866333333333334E-2</v>
      </c>
      <c r="E132" s="398">
        <f>SUM(E130+E131)</f>
        <v>965.02792755487894</v>
      </c>
      <c r="F132" s="1"/>
    </row>
    <row r="133" spans="1:8" x14ac:dyDescent="0.2">
      <c r="A133" s="423"/>
      <c r="B133" s="424"/>
      <c r="C133" s="424"/>
      <c r="D133" s="394"/>
      <c r="E133" s="55"/>
      <c r="F133" s="1"/>
    </row>
    <row r="134" spans="1:8" x14ac:dyDescent="0.2">
      <c r="A134" s="711" t="str">
        <f>'BASE PLANILHAS'!A92:E92</f>
        <v>MÓDULO 5 – INSUMOS DIVERSOS</v>
      </c>
      <c r="B134" s="712"/>
      <c r="C134" s="712"/>
      <c r="D134" s="712"/>
      <c r="E134" s="713"/>
      <c r="F134" s="1"/>
    </row>
    <row r="135" spans="1:8" ht="13.5" thickBot="1" x14ac:dyDescent="0.25">
      <c r="A135" s="38"/>
      <c r="B135" s="38"/>
      <c r="C135" s="38"/>
      <c r="D135" s="38"/>
      <c r="E135" s="56"/>
      <c r="F135" s="1"/>
    </row>
    <row r="136" spans="1:8" ht="13.5" thickBot="1" x14ac:dyDescent="0.25">
      <c r="A136" s="214">
        <f>'BASE PLANILHAS'!A94</f>
        <v>5</v>
      </c>
      <c r="B136" s="696" t="str">
        <f>'BASE PLANILHAS'!B94:C94</f>
        <v>Insumos Diversos</v>
      </c>
      <c r="C136" s="698"/>
      <c r="D136" s="214" t="str">
        <f>'BASE PLANILHAS'!D94</f>
        <v>Referência</v>
      </c>
      <c r="E136" s="417" t="str">
        <f>'BASE PLANILHAS'!E94</f>
        <v>Valor (R$)</v>
      </c>
      <c r="F136" s="1"/>
    </row>
    <row r="137" spans="1:8" x14ac:dyDescent="0.2">
      <c r="A137" s="32" t="str">
        <f>'BASE PLANILHAS'!A95</f>
        <v>A</v>
      </c>
      <c r="B137" s="709" t="str">
        <f>'BASE PLANILHAS'!B95:C95</f>
        <v>Uniformes e EPIs</v>
      </c>
      <c r="C137" s="710"/>
      <c r="D137" s="75">
        <v>0</v>
      </c>
      <c r="E137" s="622">
        <f>C14*'Uniforme Apoio'!BO9+C15*'Uniforme Apoio'!BO10+C16*'Uniforme Apoio'!BO11+C17*'Uniforme Apoio'!BO12+C18*'Uniforme Apoio'!BO13+C19*'Uniforme Apoio'!BO14+C20*'Uniforme Apoio'!BO15+C21*'Uniforme Apoio'!BO16+C22*'Uniforme Apoio'!BO17+C23*'Uniforme Apoio'!BO18+C24*'Uniforme Apoio'!BO19+C25*'Uniforme Apoio'!BO20+C26*'Uniforme Apoio'!BO21+C27*'Uniforme Apoio'!BO22+C28*'Uniforme Apoio'!BO23+C29*'Uniforme Apoio'!BO24+C30*'Uniforme Apoio'!BO25+C31*'Uniforme Apoio'!BO26+C32*'Uniforme Apoio'!BO27+C33*'Uniforme Apoio'!BO28+C34*'Uniforme Apoio'!BO29+C35*'Uniforme Apoio'!BO30+C36*'Uniforme Apoio'!BO31+C37*'Uniforme Apoio'!BO32+C38*'Uniforme Apoio'!BO33+C39*'Uniforme Apoio'!BO34+C40*'Uniforme Apoio'!BO35+C41*'Uniforme Apoio'!BO36+C42*'Uniforme Apoio'!BO37+C43*'Uniforme Apoio'!BO38+C44*'Uniforme Apoio'!BO39+C45*'Uniforme Apoio'!BO40+C46*'Uniforme Apoio'!BO41+C47*'Uniforme Apoio'!BO42+C48*'Uniforme Apoio'!BO43+C49*'Uniforme Apoio'!BO44+C52*'Uniforme Apoio'!BO28</f>
        <v>402.40993055555555</v>
      </c>
      <c r="F137" s="19"/>
      <c r="G137" s="1"/>
    </row>
    <row r="138" spans="1:8" x14ac:dyDescent="0.2">
      <c r="A138" s="34" t="str">
        <f>'BASE PLANILHAS'!A96</f>
        <v>B</v>
      </c>
      <c r="B138" s="733" t="str">
        <f>'BASE PLANILHAS'!B96:C96</f>
        <v>Materiais de Consumo</v>
      </c>
      <c r="C138" s="702"/>
      <c r="D138" s="57">
        <v>0</v>
      </c>
      <c r="E138" s="41">
        <f>D138*C29</f>
        <v>0</v>
      </c>
      <c r="F138" s="19"/>
    </row>
    <row r="139" spans="1:8" x14ac:dyDescent="0.2">
      <c r="A139" s="250" t="str">
        <f>'BASE PLANILHAS'!A97</f>
        <v>C</v>
      </c>
      <c r="B139" s="734" t="str">
        <f>'BASE PLANILHAS'!B97:C97</f>
        <v>Máquinas e Equipamentos (depreciação)</v>
      </c>
      <c r="C139" s="700"/>
      <c r="D139" s="57">
        <v>0</v>
      </c>
      <c r="E139" s="41">
        <f>D139*C29</f>
        <v>0</v>
      </c>
      <c r="F139" s="19"/>
    </row>
    <row r="140" spans="1:8" x14ac:dyDescent="0.2">
      <c r="A140" s="250" t="str">
        <f>'BASE PLANILHAS'!A98</f>
        <v>D</v>
      </c>
      <c r="B140" s="734" t="str">
        <f>'BASE PLANILHAS'!B98:C98</f>
        <v>Produtos de Limpeza</v>
      </c>
      <c r="C140" s="700"/>
      <c r="D140" s="75">
        <v>0</v>
      </c>
      <c r="E140" s="41">
        <v>0</v>
      </c>
      <c r="F140" s="19"/>
      <c r="H140" s="1"/>
    </row>
    <row r="141" spans="1:8" ht="13.5" thickBot="1" x14ac:dyDescent="0.25">
      <c r="A141" s="251" t="str">
        <f>'BASE PLANILHAS'!A99</f>
        <v>E</v>
      </c>
      <c r="B141" s="735" t="str">
        <f>'BASE PLANILHAS'!B99:C99</f>
        <v>Materiais de Higiene</v>
      </c>
      <c r="C141" s="719"/>
      <c r="D141" s="75">
        <v>0</v>
      </c>
      <c r="E141" s="235">
        <v>0</v>
      </c>
      <c r="F141" s="19"/>
      <c r="H141" s="1"/>
    </row>
    <row r="142" spans="1:8" ht="13.5" customHeight="1" thickBot="1" x14ac:dyDescent="0.25">
      <c r="A142" s="736" t="str">
        <f>'BASE PLANILHAS'!A100:C100</f>
        <v>Total do Módulo 5</v>
      </c>
      <c r="B142" s="737"/>
      <c r="C142" s="737"/>
      <c r="D142" s="252"/>
      <c r="E142" s="49">
        <f>SUM(E137:E141)</f>
        <v>402.40993055555555</v>
      </c>
      <c r="F142" s="1"/>
    </row>
    <row r="143" spans="1:8" x14ac:dyDescent="0.2">
      <c r="A143" s="241"/>
      <c r="B143" s="240"/>
      <c r="C143" s="240"/>
      <c r="D143" s="240"/>
      <c r="E143" s="242"/>
      <c r="F143" s="1"/>
    </row>
    <row r="144" spans="1:8" x14ac:dyDescent="0.2">
      <c r="A144" s="711" t="str">
        <f>'BASE PLANILHAS'!A102:E102</f>
        <v>MÓDULO 6 – CUSTOS INDIRETOS, TRIBUTOS E LUCRO</v>
      </c>
      <c r="B144" s="712"/>
      <c r="C144" s="712"/>
      <c r="D144" s="712"/>
      <c r="E144" s="713"/>
      <c r="F144" s="1"/>
    </row>
    <row r="145" spans="1:8" ht="13.5" thickBot="1" x14ac:dyDescent="0.25">
      <c r="A145" s="54"/>
      <c r="B145" s="54"/>
      <c r="C145" s="54"/>
      <c r="D145" s="54"/>
      <c r="E145" s="39"/>
      <c r="F145" s="1"/>
    </row>
    <row r="146" spans="1:8" ht="13.5" thickBot="1" x14ac:dyDescent="0.25">
      <c r="A146" s="214">
        <f>'BASE PLANILHAS'!A104</f>
        <v>6</v>
      </c>
      <c r="B146" s="214" t="str">
        <f>'BASE PLANILHAS'!B104</f>
        <v>Custos Indiretos, Tributos e Lucro</v>
      </c>
      <c r="C146" s="697" t="str">
        <f>'BASE PLANILHAS'!C104:D104</f>
        <v>Referência</v>
      </c>
      <c r="D146" s="698"/>
      <c r="E146" s="417" t="str">
        <f>'BASE PLANILHAS'!E104</f>
        <v>Valor (R$)</v>
      </c>
    </row>
    <row r="147" spans="1:8" x14ac:dyDescent="0.2">
      <c r="A147" s="32" t="str">
        <f>'BASE PLANILHAS'!A105</f>
        <v>A</v>
      </c>
      <c r="B147" s="253" t="str">
        <f>'BASE PLANILHAS'!B105</f>
        <v>Custos Indiretos</v>
      </c>
      <c r="C147" s="254">
        <f>'BASE PLANILHAS'!C105</f>
        <v>0</v>
      </c>
      <c r="D147" s="255"/>
      <c r="E147" s="256">
        <f>C147*$C$54</f>
        <v>0</v>
      </c>
      <c r="F147" s="61"/>
    </row>
    <row r="148" spans="1:8" x14ac:dyDescent="0.2">
      <c r="A148" s="34" t="str">
        <f>'BASE PLANILHAS'!A106</f>
        <v>B</v>
      </c>
      <c r="B148" s="257" t="str">
        <f>'BASE PLANILHAS'!B106</f>
        <v>Lucro</v>
      </c>
      <c r="C148" s="258">
        <f>'BASE PLANILHAS'!C106</f>
        <v>0</v>
      </c>
      <c r="D148" s="259"/>
      <c r="E148" s="256">
        <f>$C148*$C$54</f>
        <v>0</v>
      </c>
      <c r="F148" s="1"/>
    </row>
    <row r="149" spans="1:8" x14ac:dyDescent="0.2">
      <c r="A149" s="34" t="str">
        <f>'BASE PLANILHAS'!A107</f>
        <v>C</v>
      </c>
      <c r="B149" s="34" t="str">
        <f>'BASE PLANILHAS'!B107</f>
        <v>TRIBUTOS</v>
      </c>
      <c r="C149" s="260" t="str">
        <f>'BASE PLANILHAS'!C107</f>
        <v>%</v>
      </c>
      <c r="D149" s="260" t="str">
        <f>'BASE PLANILHAS'!D107</f>
        <v>%</v>
      </c>
      <c r="E149" s="261"/>
      <c r="F149" s="1"/>
    </row>
    <row r="150" spans="1:8" x14ac:dyDescent="0.2">
      <c r="A150" s="34" t="str">
        <f>'BASE PLANILHAS'!A108</f>
        <v>C.1</v>
      </c>
      <c r="B150" s="257" t="str">
        <f>'BASE PLANILHAS'!B108</f>
        <v>PIS</v>
      </c>
      <c r="C150" s="262">
        <f>'BASE PLANILHAS'!C108</f>
        <v>7.6</v>
      </c>
      <c r="D150" s="262">
        <f>((100/((100-($C$153))%)-100)*$C150)/($C$153)</f>
        <v>8.5633802816901436</v>
      </c>
      <c r="E150" s="263">
        <v>0</v>
      </c>
      <c r="F150" s="1"/>
    </row>
    <row r="151" spans="1:8" x14ac:dyDescent="0.2">
      <c r="A151" s="34" t="str">
        <f>'BASE PLANILHAS'!A109</f>
        <v>C.2</v>
      </c>
      <c r="B151" s="257" t="str">
        <f>'BASE PLANILHAS'!B109</f>
        <v>COFINS</v>
      </c>
      <c r="C151" s="262">
        <f>'BASE PLANILHAS'!C109</f>
        <v>1.65</v>
      </c>
      <c r="D151" s="262">
        <f>((100/((100-($C$153))%)-100)*$C151)/($C$153)</f>
        <v>1.8591549295774654</v>
      </c>
      <c r="E151" s="263">
        <v>0</v>
      </c>
      <c r="F151" s="1"/>
    </row>
    <row r="152" spans="1:8" x14ac:dyDescent="0.2">
      <c r="A152" s="34" t="str">
        <f>'BASE PLANILHAS'!A110</f>
        <v>C.3</v>
      </c>
      <c r="B152" s="257" t="str">
        <f>'BASE PLANILHAS'!B110</f>
        <v>ISS</v>
      </c>
      <c r="C152" s="294">
        <f>ISS!B66*100</f>
        <v>2</v>
      </c>
      <c r="D152" s="262">
        <f>((100/((100-($C$153))%)-100)*$C152)/($C$153)</f>
        <v>2.2535211267605644</v>
      </c>
      <c r="E152" s="264">
        <v>0</v>
      </c>
      <c r="F152" s="1"/>
    </row>
    <row r="153" spans="1:8" ht="13.5" thickBot="1" x14ac:dyDescent="0.25">
      <c r="A153" s="714" t="str">
        <f>'BASE PLANILHAS'!A111:B111</f>
        <v>Total Tributos</v>
      </c>
      <c r="B153" s="715">
        <f>'[1]BASE PLANILHAS'!A102:B102</f>
        <v>0</v>
      </c>
      <c r="C153" s="265">
        <f>SUM(C150:C152)</f>
        <v>11.25</v>
      </c>
      <c r="D153" s="265">
        <f>SUM(D150:D152)</f>
        <v>12.676056338028173</v>
      </c>
      <c r="E153" s="266">
        <f>((E147+E148+E142+E132+E112+E100+E63)*D153)%</f>
        <v>2631.2266031498589</v>
      </c>
      <c r="F153" s="1"/>
    </row>
    <row r="154" spans="1:8" ht="13.5" thickBot="1" x14ac:dyDescent="0.25">
      <c r="A154" s="696" t="str">
        <f>'BASE PLANILHAS'!A112:D112</f>
        <v>Total do Módulo 6</v>
      </c>
      <c r="B154" s="697"/>
      <c r="C154" s="697"/>
      <c r="D154" s="698"/>
      <c r="E154" s="51">
        <f>SUM(E147:E153)</f>
        <v>2631.2266031498589</v>
      </c>
      <c r="F154" s="1"/>
    </row>
    <row r="155" spans="1:8" x14ac:dyDescent="0.2">
      <c r="A155" s="267"/>
      <c r="B155" s="268"/>
      <c r="C155" s="268"/>
      <c r="D155" s="268"/>
      <c r="E155" s="59"/>
    </row>
    <row r="156" spans="1:8" x14ac:dyDescent="0.2">
      <c r="A156" s="738" t="str">
        <f>'BASE PLANILHAS'!A114:E114</f>
        <v>QUADRO RESUMO DO CUSTO POR EMPREGADO</v>
      </c>
      <c r="B156" s="739"/>
      <c r="C156" s="739"/>
      <c r="D156" s="739"/>
      <c r="E156" s="740"/>
      <c r="G156" s="3"/>
    </row>
    <row r="157" spans="1:8" ht="13.5" thickBot="1" x14ac:dyDescent="0.25">
      <c r="A157" s="423"/>
      <c r="B157" s="418"/>
      <c r="C157" s="418"/>
      <c r="D157" s="418"/>
      <c r="E157" s="419"/>
      <c r="G157" s="3"/>
    </row>
    <row r="158" spans="1:8" ht="13.5" thickBot="1" x14ac:dyDescent="0.25">
      <c r="A158" s="696" t="str">
        <f>'BASE PLANILHAS'!A116:D116</f>
        <v>Mão-de-Obra vinculada à execução contratual</v>
      </c>
      <c r="B158" s="697"/>
      <c r="C158" s="697"/>
      <c r="D158" s="698"/>
      <c r="E158" s="214" t="str">
        <f>'BASE PLANILHAS'!E116</f>
        <v>VALOR (R$)</v>
      </c>
      <c r="G158" s="1"/>
      <c r="H158" s="1"/>
    </row>
    <row r="159" spans="1:8" x14ac:dyDescent="0.2">
      <c r="A159" s="32" t="str">
        <f>'BASE PLANILHAS'!A117</f>
        <v>A</v>
      </c>
      <c r="B159" s="741" t="str">
        <f>'BASE PLANILHAS'!B117:D117</f>
        <v>MÓDULO 1 - COMPOSIÇÃO DA REMUNERAÇÃO</v>
      </c>
      <c r="C159" s="742"/>
      <c r="D159" s="743"/>
      <c r="E159" s="256">
        <f>E63</f>
        <v>9618.1572843809518</v>
      </c>
    </row>
    <row r="160" spans="1:8" x14ac:dyDescent="0.2">
      <c r="A160" s="34" t="str">
        <f>'BASE PLANILHAS'!A118</f>
        <v>B</v>
      </c>
      <c r="B160" s="744" t="str">
        <f>'BASE PLANILHAS'!B118:D118</f>
        <v>MÓDULO 2 – ENCARGOS E BENEFÍCIOS MENSAIS E DIÁRIOS</v>
      </c>
      <c r="C160" s="731"/>
      <c r="D160" s="732"/>
      <c r="E160" s="263">
        <f>E100</f>
        <v>9242.137318297524</v>
      </c>
    </row>
    <row r="161" spans="1:7" x14ac:dyDescent="0.2">
      <c r="A161" s="34" t="str">
        <f>'BASE PLANILHAS'!A119</f>
        <v>C</v>
      </c>
      <c r="B161" s="745" t="str">
        <f>'BASE PLANILHAS'!B119:D119</f>
        <v>MÓDULO 3 – PROVISÃO PARA RESCISÃO</v>
      </c>
      <c r="C161" s="746"/>
      <c r="D161" s="747"/>
      <c r="E161" s="263">
        <f>E112</f>
        <v>529.72185294886003</v>
      </c>
      <c r="G161" s="3"/>
    </row>
    <row r="162" spans="1:7" x14ac:dyDescent="0.2">
      <c r="A162" s="34" t="str">
        <f>'BASE PLANILHAS'!A120</f>
        <v>D</v>
      </c>
      <c r="B162" s="744" t="str">
        <f>'BASE PLANILHAS'!B120:D120</f>
        <v>MÓDULO 4 – CUSTO DE REPOSIÇÃO DO PROFISSIONAL AUSENTE</v>
      </c>
      <c r="C162" s="731"/>
      <c r="D162" s="732"/>
      <c r="E162" s="263">
        <f>E132</f>
        <v>965.02792755487894</v>
      </c>
      <c r="G162" s="3"/>
    </row>
    <row r="163" spans="1:7" x14ac:dyDescent="0.2">
      <c r="A163" s="34" t="str">
        <f>'BASE PLANILHAS'!A121</f>
        <v>E</v>
      </c>
      <c r="B163" s="728" t="str">
        <f>'BASE PLANILHAS'!B121:D121</f>
        <v>MÓDULO 5 – INSUMOS DIVERSOS</v>
      </c>
      <c r="C163" s="729"/>
      <c r="D163" s="730"/>
      <c r="E163" s="263">
        <f>E142</f>
        <v>402.40993055555555</v>
      </c>
    </row>
    <row r="164" spans="1:7" x14ac:dyDescent="0.2">
      <c r="A164" s="34" t="str">
        <f>'BASE PLANILHAS'!A122</f>
        <v>-</v>
      </c>
      <c r="B164" s="722" t="str">
        <f>'BASE PLANILHAS'!B122:D122</f>
        <v>Subtotal (A + B + C + D + E)</v>
      </c>
      <c r="C164" s="723"/>
      <c r="D164" s="724"/>
      <c r="E164" s="60">
        <f>SUM(E159:E163)</f>
        <v>20757.45431373777</v>
      </c>
      <c r="F164" s="4"/>
      <c r="G164" s="2"/>
    </row>
    <row r="165" spans="1:7" ht="13.5" thickBot="1" x14ac:dyDescent="0.25">
      <c r="A165" s="36" t="str">
        <f>'BASE PLANILHAS'!A123</f>
        <v>F</v>
      </c>
      <c r="B165" s="725" t="str">
        <f>'BASE PLANILHAS'!B123:D123</f>
        <v>MÓDULO 6 – CUSTOS INDIRETOS, TRIBUTOS E LUCRO</v>
      </c>
      <c r="C165" s="726"/>
      <c r="D165" s="727"/>
      <c r="E165" s="24">
        <f>E154</f>
        <v>2631.2266031498589</v>
      </c>
    </row>
    <row r="166" spans="1:7" ht="13.5" thickBot="1" x14ac:dyDescent="0.25">
      <c r="A166" s="696" t="str">
        <f>'BASE PLANILHAS'!A124:D124</f>
        <v xml:space="preserve">Custo Total </v>
      </c>
      <c r="B166" s="697"/>
      <c r="C166" s="697"/>
      <c r="D166" s="698"/>
      <c r="E166" s="49">
        <f>SUM(E164:E165)</f>
        <v>23388.680916887628</v>
      </c>
      <c r="F166" s="4"/>
    </row>
    <row r="167" spans="1:7" ht="13.5" thickBot="1" x14ac:dyDescent="0.25">
      <c r="A167" s="696" t="str">
        <f>'BASE PLANILHAS'!A125:D125</f>
        <v xml:space="preserve">Custo Total Anual </v>
      </c>
      <c r="B167" s="697"/>
      <c r="C167" s="697"/>
      <c r="D167" s="698"/>
      <c r="E167" s="51">
        <f>E166*12</f>
        <v>280664.17100265156</v>
      </c>
      <c r="F167" s="4"/>
    </row>
    <row r="168" spans="1:7" hidden="1" x14ac:dyDescent="0.2">
      <c r="A168" s="425"/>
      <c r="B168" s="825"/>
      <c r="C168" s="825"/>
      <c r="D168" s="25"/>
      <c r="E168" s="25"/>
    </row>
    <row r="169" spans="1:7" ht="40.5" hidden="1" customHeight="1" thickBot="1" x14ac:dyDescent="0.25">
      <c r="A169" s="826"/>
      <c r="B169" s="827"/>
      <c r="C169" s="26"/>
      <c r="D169" s="8"/>
      <c r="E169" s="17"/>
    </row>
    <row r="170" spans="1:7" ht="12.75" hidden="1" customHeight="1" x14ac:dyDescent="0.2">
      <c r="A170" s="828"/>
      <c r="B170" s="829"/>
      <c r="C170" s="270"/>
      <c r="D170" s="271"/>
      <c r="E170" s="272"/>
    </row>
    <row r="171" spans="1:7" ht="12.75" hidden="1" customHeight="1" x14ac:dyDescent="0.2">
      <c r="A171" s="816"/>
      <c r="B171" s="817"/>
      <c r="C171" s="273"/>
      <c r="D171" s="274"/>
      <c r="E171" s="275"/>
    </row>
    <row r="172" spans="1:7" ht="12.75" hidden="1" customHeight="1" x14ac:dyDescent="0.2">
      <c r="A172" s="816"/>
      <c r="B172" s="817"/>
      <c r="C172" s="273"/>
      <c r="D172" s="274"/>
      <c r="E172" s="275"/>
    </row>
    <row r="173" spans="1:7" ht="12.75" hidden="1" customHeight="1" x14ac:dyDescent="0.2">
      <c r="A173" s="816"/>
      <c r="B173" s="817"/>
      <c r="C173" s="273"/>
      <c r="D173" s="274"/>
      <c r="E173" s="275"/>
    </row>
    <row r="174" spans="1:7" ht="12.75" hidden="1" customHeight="1" x14ac:dyDescent="0.2">
      <c r="A174" s="818"/>
      <c r="B174" s="819"/>
      <c r="C174" s="9"/>
      <c r="D174" s="10"/>
      <c r="E174" s="275"/>
    </row>
    <row r="175" spans="1:7" ht="13.5" hidden="1" customHeight="1" thickBot="1" x14ac:dyDescent="0.25">
      <c r="A175" s="820"/>
      <c r="B175" s="821"/>
      <c r="C175" s="276"/>
      <c r="D175" s="277"/>
      <c r="E175" s="278"/>
    </row>
    <row r="176" spans="1:7" ht="13.5" hidden="1" thickBot="1" x14ac:dyDescent="0.25">
      <c r="A176" s="822"/>
      <c r="B176" s="823"/>
      <c r="C176" s="823"/>
      <c r="D176" s="824"/>
      <c r="E176" s="11"/>
    </row>
    <row r="177" spans="1:8" hidden="1" x14ac:dyDescent="0.2">
      <c r="A177" s="7"/>
      <c r="B177" s="7"/>
      <c r="C177" s="7"/>
      <c r="D177" s="7"/>
      <c r="E177" s="7"/>
    </row>
    <row r="178" spans="1:8" hidden="1" x14ac:dyDescent="0.2">
      <c r="A178" s="425"/>
      <c r="B178" s="825"/>
      <c r="C178" s="825"/>
      <c r="D178" s="25"/>
      <c r="E178" s="25"/>
    </row>
    <row r="179" spans="1:8" ht="13.5" hidden="1" thickBot="1" x14ac:dyDescent="0.25">
      <c r="A179" s="798"/>
      <c r="B179" s="799"/>
      <c r="C179" s="799"/>
      <c r="D179" s="799"/>
      <c r="E179" s="800"/>
    </row>
    <row r="180" spans="1:8" ht="13.5" hidden="1" thickBot="1" x14ac:dyDescent="0.25">
      <c r="A180" s="279"/>
      <c r="B180" s="801"/>
      <c r="C180" s="802"/>
      <c r="D180" s="803"/>
      <c r="E180" s="17"/>
    </row>
    <row r="181" spans="1:8" hidden="1" x14ac:dyDescent="0.2">
      <c r="A181" s="280"/>
      <c r="B181" s="804"/>
      <c r="C181" s="805"/>
      <c r="D181" s="806"/>
      <c r="E181" s="281"/>
    </row>
    <row r="182" spans="1:8" hidden="1" x14ac:dyDescent="0.2">
      <c r="A182" s="282"/>
      <c r="B182" s="807"/>
      <c r="C182" s="808"/>
      <c r="D182" s="809"/>
      <c r="E182" s="283"/>
    </row>
    <row r="183" spans="1:8" ht="13.5" hidden="1" thickBot="1" x14ac:dyDescent="0.25">
      <c r="A183" s="282"/>
      <c r="B183" s="810"/>
      <c r="C183" s="811"/>
      <c r="D183" s="812"/>
      <c r="E183" s="283"/>
    </row>
    <row r="184" spans="1:8" ht="13.5" hidden="1" thickBot="1" x14ac:dyDescent="0.25">
      <c r="A184" s="813"/>
      <c r="B184" s="814"/>
      <c r="C184" s="814"/>
      <c r="D184" s="815"/>
      <c r="E184" s="11"/>
    </row>
    <row r="185" spans="1:8" hidden="1" x14ac:dyDescent="0.2">
      <c r="A185" s="284"/>
      <c r="B185" s="7"/>
      <c r="C185" s="7"/>
      <c r="D185" s="7"/>
      <c r="E185" s="7"/>
    </row>
    <row r="186" spans="1:8" hidden="1" x14ac:dyDescent="0.2">
      <c r="A186" s="7"/>
      <c r="B186" s="7"/>
      <c r="C186" s="7"/>
      <c r="D186" s="7"/>
      <c r="E186" s="7"/>
    </row>
    <row r="187" spans="1:8" hidden="1" x14ac:dyDescent="0.2">
      <c r="A187" s="7"/>
      <c r="B187" s="7"/>
      <c r="C187" s="7"/>
      <c r="D187" s="7"/>
      <c r="E187" s="7"/>
    </row>
    <row r="188" spans="1:8" x14ac:dyDescent="0.2">
      <c r="A188" s="13"/>
      <c r="B188" s="13"/>
      <c r="C188" s="7"/>
      <c r="D188" s="7"/>
      <c r="E188" s="30"/>
      <c r="F188" s="4"/>
    </row>
    <row r="189" spans="1:8" x14ac:dyDescent="0.2">
      <c r="A189" s="14"/>
      <c r="B189" s="13"/>
      <c r="C189" s="7"/>
      <c r="D189" s="7"/>
      <c r="E189" s="69"/>
      <c r="F189" s="4"/>
      <c r="H189" s="4"/>
    </row>
    <row r="190" spans="1:8" x14ac:dyDescent="0.2">
      <c r="A190" s="7"/>
      <c r="B190" s="7"/>
      <c r="C190" s="7"/>
      <c r="D190" s="7"/>
      <c r="E190" s="15"/>
      <c r="H190" s="4"/>
    </row>
    <row r="191" spans="1:8" x14ac:dyDescent="0.2">
      <c r="A191" s="7"/>
      <c r="B191" s="7"/>
      <c r="C191" s="7"/>
      <c r="D191" s="7"/>
      <c r="E191" s="15"/>
    </row>
    <row r="192" spans="1:8" x14ac:dyDescent="0.2">
      <c r="A192" s="4"/>
      <c r="E192" s="4"/>
    </row>
    <row r="193" spans="1:1" x14ac:dyDescent="0.2">
      <c r="A193" s="4"/>
    </row>
  </sheetData>
  <sheetProtection sheet="1" objects="1" scenarios="1"/>
  <mergeCells count="115">
    <mergeCell ref="A1:E1"/>
    <mergeCell ref="A3:E3"/>
    <mergeCell ref="B4:D4"/>
    <mergeCell ref="B5:D5"/>
    <mergeCell ref="B6:D6"/>
    <mergeCell ref="B7:D7"/>
    <mergeCell ref="B58:C58"/>
    <mergeCell ref="B59:C59"/>
    <mergeCell ref="B60:C60"/>
    <mergeCell ref="B61:C61"/>
    <mergeCell ref="B62:C62"/>
    <mergeCell ref="A63:D63"/>
    <mergeCell ref="B8:D8"/>
    <mergeCell ref="A10:E10"/>
    <mergeCell ref="B12:E12"/>
    <mergeCell ref="A55:C55"/>
    <mergeCell ref="B56:C56"/>
    <mergeCell ref="B57:C57"/>
    <mergeCell ref="B72:C72"/>
    <mergeCell ref="B73:C73"/>
    <mergeCell ref="B74:C74"/>
    <mergeCell ref="B75:C75"/>
    <mergeCell ref="A76:C76"/>
    <mergeCell ref="B78:C78"/>
    <mergeCell ref="A65:E65"/>
    <mergeCell ref="B67:C67"/>
    <mergeCell ref="B68:C68"/>
    <mergeCell ref="B69:C69"/>
    <mergeCell ref="B70:C70"/>
    <mergeCell ref="B71:C71"/>
    <mergeCell ref="B86:C86"/>
    <mergeCell ref="B87:C87"/>
    <mergeCell ref="B88:C88"/>
    <mergeCell ref="B89:C89"/>
    <mergeCell ref="B90:C90"/>
    <mergeCell ref="B91:C91"/>
    <mergeCell ref="B79:C79"/>
    <mergeCell ref="B80:C80"/>
    <mergeCell ref="B81:C81"/>
    <mergeCell ref="B82:C82"/>
    <mergeCell ref="A83:C83"/>
    <mergeCell ref="B85:C85"/>
    <mergeCell ref="B99:D99"/>
    <mergeCell ref="A100:D100"/>
    <mergeCell ref="A102:E102"/>
    <mergeCell ref="B104:C104"/>
    <mergeCell ref="B105:C105"/>
    <mergeCell ref="B106:C106"/>
    <mergeCell ref="B92:C92"/>
    <mergeCell ref="B93:C93"/>
    <mergeCell ref="A94:D94"/>
    <mergeCell ref="B96:D96"/>
    <mergeCell ref="B97:D97"/>
    <mergeCell ref="B98:D98"/>
    <mergeCell ref="A114:E114"/>
    <mergeCell ref="B116:C116"/>
    <mergeCell ref="B117:C117"/>
    <mergeCell ref="B118:C118"/>
    <mergeCell ref="B119:C119"/>
    <mergeCell ref="B120:C120"/>
    <mergeCell ref="B107:C107"/>
    <mergeCell ref="B108:C108"/>
    <mergeCell ref="B109:C109"/>
    <mergeCell ref="B110:C110"/>
    <mergeCell ref="B111:C111"/>
    <mergeCell ref="A112:C112"/>
    <mergeCell ref="B129:C129"/>
    <mergeCell ref="B130:C130"/>
    <mergeCell ref="B131:C131"/>
    <mergeCell ref="A132:C132"/>
    <mergeCell ref="A134:E134"/>
    <mergeCell ref="B136:C136"/>
    <mergeCell ref="B121:C121"/>
    <mergeCell ref="B122:C122"/>
    <mergeCell ref="A123:C123"/>
    <mergeCell ref="B125:C125"/>
    <mergeCell ref="B126:C126"/>
    <mergeCell ref="A127:C127"/>
    <mergeCell ref="A144:E144"/>
    <mergeCell ref="C146:D146"/>
    <mergeCell ref="A153:B153"/>
    <mergeCell ref="A154:D154"/>
    <mergeCell ref="A156:E156"/>
    <mergeCell ref="A158:D158"/>
    <mergeCell ref="B137:C137"/>
    <mergeCell ref="B138:C138"/>
    <mergeCell ref="B139:C139"/>
    <mergeCell ref="B140:C140"/>
    <mergeCell ref="B141:C141"/>
    <mergeCell ref="A142:C142"/>
    <mergeCell ref="B165:D165"/>
    <mergeCell ref="A166:D166"/>
    <mergeCell ref="A167:D167"/>
    <mergeCell ref="B168:C168"/>
    <mergeCell ref="A169:B169"/>
    <mergeCell ref="A170:B170"/>
    <mergeCell ref="B159:D159"/>
    <mergeCell ref="B160:D160"/>
    <mergeCell ref="B161:D161"/>
    <mergeCell ref="B162:D162"/>
    <mergeCell ref="B163:D163"/>
    <mergeCell ref="B164:D164"/>
    <mergeCell ref="A184:D184"/>
    <mergeCell ref="B178:C178"/>
    <mergeCell ref="A179:E179"/>
    <mergeCell ref="B180:D180"/>
    <mergeCell ref="B181:D181"/>
    <mergeCell ref="B182:D182"/>
    <mergeCell ref="B183:D183"/>
    <mergeCell ref="A171:B171"/>
    <mergeCell ref="A172:B172"/>
    <mergeCell ref="A173:B173"/>
    <mergeCell ref="A174:B174"/>
    <mergeCell ref="A175:B175"/>
    <mergeCell ref="A176:D176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2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topLeftCell="A76" zoomScaleNormal="100" zoomScaleSheetLayoutView="100" workbookViewId="0">
      <selection activeCell="D84" sqref="D84:E84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9" x14ac:dyDescent="0.2">
      <c r="A1" s="752" t="str">
        <f>'BASE PLANILHAS'!A1:E1</f>
        <v>ANEXO VI - PLANILHA DE COMPOSIÇÃO DE CUSTOS</v>
      </c>
      <c r="B1" s="753"/>
      <c r="C1" s="753"/>
      <c r="D1" s="753"/>
      <c r="E1" s="754"/>
    </row>
    <row r="2" spans="1:9" ht="13.5" thickBot="1" x14ac:dyDescent="0.25">
      <c r="A2" s="174"/>
      <c r="B2" s="221"/>
      <c r="C2" s="221"/>
      <c r="D2" s="222"/>
      <c r="E2" s="223"/>
      <c r="F2" s="54"/>
      <c r="G2" s="54"/>
      <c r="H2" s="54"/>
    </row>
    <row r="3" spans="1:9" ht="13.5" thickBot="1" x14ac:dyDescent="0.25">
      <c r="A3" s="755" t="str">
        <f>'BASE PLANILHAS'!A3:E3</f>
        <v>Dados para composição dos custos referentes à mão-de-obra</v>
      </c>
      <c r="B3" s="756"/>
      <c r="C3" s="756"/>
      <c r="D3" s="756"/>
      <c r="E3" s="757"/>
      <c r="F3" s="54"/>
      <c r="G3" s="54"/>
      <c r="H3" s="54"/>
    </row>
    <row r="4" spans="1:9" x14ac:dyDescent="0.2">
      <c r="A4" s="64" t="str">
        <f>'BASE PLANILHAS'!A4</f>
        <v>A</v>
      </c>
      <c r="B4" s="758" t="str">
        <f>'BASE PLANILHAS'!B4:D4</f>
        <v>Localidade</v>
      </c>
      <c r="C4" s="759"/>
      <c r="D4" s="760"/>
      <c r="E4" s="297" t="str">
        <f>CCT!A154</f>
        <v>Sao Joao del Rei</v>
      </c>
      <c r="F4" s="54"/>
      <c r="G4" s="54"/>
      <c r="H4" s="54"/>
    </row>
    <row r="5" spans="1:9" x14ac:dyDescent="0.2">
      <c r="A5" s="34" t="str">
        <f>'BASE PLANILHAS'!A5</f>
        <v>B</v>
      </c>
      <c r="B5" s="761" t="str">
        <f>'BASE PLANILHAS'!B5:D5</f>
        <v>Tipo de serviço</v>
      </c>
      <c r="C5" s="762"/>
      <c r="D5" s="763"/>
      <c r="E5" s="33" t="str">
        <f>'BASE PLANILHAS'!E5</f>
        <v>Apoio Administrativo</v>
      </c>
      <c r="F5" s="54"/>
      <c r="G5" s="54"/>
      <c r="H5" s="54"/>
    </row>
    <row r="6" spans="1:9" x14ac:dyDescent="0.2">
      <c r="A6" s="34" t="str">
        <f>'BASE PLANILHAS'!A6</f>
        <v>C</v>
      </c>
      <c r="B6" s="745" t="str">
        <f>'BASE PLANILHAS'!B6:D6</f>
        <v>Salário Nominativo da Categoria Profissional</v>
      </c>
      <c r="C6" s="746"/>
      <c r="D6" s="747"/>
      <c r="E6" s="297">
        <f>CCT!H154</f>
        <v>1041.5999999999999</v>
      </c>
      <c r="F6" s="54"/>
      <c r="G6" s="54"/>
      <c r="H6" s="54"/>
    </row>
    <row r="7" spans="1:9" x14ac:dyDescent="0.2">
      <c r="A7" s="34" t="str">
        <f>'BASE PLANILHAS'!A7</f>
        <v>D</v>
      </c>
      <c r="B7" s="745" t="str">
        <f>'BASE PLANILHAS'!B7:D7</f>
        <v>Categoria profissional (vinculada à execução contratual)</v>
      </c>
      <c r="C7" s="746"/>
      <c r="D7" s="747"/>
      <c r="E7" s="298" t="str">
        <f>CCT!B154</f>
        <v>Continuo - 220h</v>
      </c>
      <c r="G7" s="1"/>
    </row>
    <row r="8" spans="1:9" ht="13.5" thickBot="1" x14ac:dyDescent="0.25">
      <c r="A8" s="36" t="str">
        <f>'BASE PLANILHAS'!A8</f>
        <v>E</v>
      </c>
      <c r="B8" s="764" t="str">
        <f>'BASE PLANILHAS'!B8:D8</f>
        <v>Data base da categoria (dia/mês/ano)</v>
      </c>
      <c r="C8" s="765"/>
      <c r="D8" s="766"/>
      <c r="E8" s="225">
        <f>CCT!P154</f>
        <v>43101</v>
      </c>
      <c r="F8" s="63"/>
    </row>
    <row r="9" spans="1:9" x14ac:dyDescent="0.2">
      <c r="A9" s="226"/>
      <c r="B9" s="100"/>
      <c r="C9" s="100"/>
      <c r="D9" s="100"/>
      <c r="E9" s="227"/>
      <c r="F9" s="63"/>
      <c r="H9" s="1"/>
    </row>
    <row r="10" spans="1:9" x14ac:dyDescent="0.2">
      <c r="A10" s="711" t="str">
        <f>'BASE PLANILHAS'!A10:E10</f>
        <v>MÓDULO 1 - COMPOSIÇÃO DA REMUNERAÇÃO</v>
      </c>
      <c r="B10" s="712"/>
      <c r="C10" s="712"/>
      <c r="D10" s="712"/>
      <c r="E10" s="713"/>
      <c r="F10" s="70"/>
    </row>
    <row r="11" spans="1:9" ht="13.5" thickBot="1" x14ac:dyDescent="0.25">
      <c r="A11" s="37"/>
      <c r="B11" s="38"/>
      <c r="C11" s="38"/>
      <c r="D11" s="38"/>
      <c r="E11" s="39"/>
      <c r="F11" s="1"/>
    </row>
    <row r="12" spans="1:9" ht="13.5" thickBot="1" x14ac:dyDescent="0.25">
      <c r="A12" s="214">
        <f>'BASE PLANILHAS'!A12</f>
        <v>1</v>
      </c>
      <c r="B12" s="696" t="str">
        <f>'BASE PLANILHAS'!B12:C12</f>
        <v>Composição da Remuneração</v>
      </c>
      <c r="C12" s="698"/>
      <c r="D12" s="417" t="str">
        <f>'BASE PLANILHAS'!D12</f>
        <v>Referência</v>
      </c>
      <c r="E12" s="417" t="str">
        <f>'BASE PLANILHAS'!E12</f>
        <v>Valor (R$)</v>
      </c>
      <c r="G12" s="1"/>
      <c r="I12" s="1"/>
    </row>
    <row r="13" spans="1:9" x14ac:dyDescent="0.2">
      <c r="A13" s="40" t="str">
        <f>'BASE PLANILHAS'!A13</f>
        <v>A</v>
      </c>
      <c r="B13" s="720" t="str">
        <f>'BASE PLANILHAS'!B13:C13</f>
        <v>Salário Base</v>
      </c>
      <c r="C13" s="721"/>
      <c r="D13" s="83">
        <v>1</v>
      </c>
      <c r="E13" s="41">
        <f>E6*D13</f>
        <v>1041.5999999999999</v>
      </c>
    </row>
    <row r="14" spans="1:9" x14ac:dyDescent="0.2">
      <c r="A14" s="34" t="str">
        <f>'BASE PLANILHAS'!A14</f>
        <v>B</v>
      </c>
      <c r="B14" s="699" t="str">
        <f>'BASE PLANILHAS'!B14:C14</f>
        <v xml:space="preserve">Adicional Periculosidade </v>
      </c>
      <c r="C14" s="700"/>
      <c r="D14" s="291">
        <v>0</v>
      </c>
      <c r="E14" s="216">
        <f t="shared" ref="E14:E19" si="0">D14*$E$13</f>
        <v>0</v>
      </c>
      <c r="G14" s="1"/>
    </row>
    <row r="15" spans="1:9" x14ac:dyDescent="0.2">
      <c r="A15" s="34" t="str">
        <f>'BASE PLANILHAS'!A15</f>
        <v>C</v>
      </c>
      <c r="B15" s="699" t="str">
        <f>'BASE PLANILHAS'!B15:C15</f>
        <v>Adicional Insalubridade</v>
      </c>
      <c r="C15" s="700"/>
      <c r="D15" s="296">
        <v>0</v>
      </c>
      <c r="E15" s="55">
        <f>D15*$D$13</f>
        <v>0</v>
      </c>
      <c r="G15" s="1"/>
    </row>
    <row r="16" spans="1:9" x14ac:dyDescent="0.2">
      <c r="A16" s="34" t="str">
        <f>'BASE PLANILHAS'!A16</f>
        <v>D</v>
      </c>
      <c r="B16" s="701" t="str">
        <f>'BASE PLANILHAS'!B16:C16</f>
        <v>Adicional Noturno</v>
      </c>
      <c r="C16" s="702"/>
      <c r="D16" s="42">
        <v>0</v>
      </c>
      <c r="E16" s="216">
        <f t="shared" si="0"/>
        <v>0</v>
      </c>
      <c r="G16" s="1"/>
    </row>
    <row r="17" spans="1:9" x14ac:dyDescent="0.2">
      <c r="A17" s="34" t="str">
        <f>'BASE PLANILHAS'!A17</f>
        <v>E</v>
      </c>
      <c r="B17" s="699" t="str">
        <f>'BASE PLANILHAS'!B17:C17</f>
        <v>Adicional de Hora Noturna Reduzida</v>
      </c>
      <c r="C17" s="700"/>
      <c r="D17" s="42">
        <v>0</v>
      </c>
      <c r="E17" s="216">
        <f t="shared" si="0"/>
        <v>0</v>
      </c>
    </row>
    <row r="18" spans="1:9" x14ac:dyDescent="0.2">
      <c r="A18" s="34" t="str">
        <f>'BASE PLANILHAS'!A18</f>
        <v>F</v>
      </c>
      <c r="B18" s="699" t="str">
        <f>'BASE PLANILHAS'!B18:C18</f>
        <v>Intervalo Intrajornada</v>
      </c>
      <c r="C18" s="700"/>
      <c r="D18" s="291">
        <v>0</v>
      </c>
      <c r="E18" s="216">
        <v>0</v>
      </c>
    </row>
    <row r="19" spans="1:9" x14ac:dyDescent="0.2">
      <c r="A19" s="64" t="str">
        <f>'BASE PLANILHAS'!A19</f>
        <v>G</v>
      </c>
      <c r="B19" s="701" t="str">
        <f>'BASE PLANILHAS'!B19:C19</f>
        <v>Feriado Nacional - Súmula 444/2012 - TST</v>
      </c>
      <c r="C19" s="702"/>
      <c r="D19" s="291">
        <v>0</v>
      </c>
      <c r="E19" s="216">
        <f t="shared" si="0"/>
        <v>0</v>
      </c>
    </row>
    <row r="20" spans="1:9" ht="13.5" thickBot="1" x14ac:dyDescent="0.25">
      <c r="A20" s="36" t="str">
        <f>'BASE PLANILHAS'!A20</f>
        <v>H</v>
      </c>
      <c r="B20" s="716" t="str">
        <f>'BASE PLANILHAS'!B20:C20</f>
        <v>Adicional de Acúmulo de função</v>
      </c>
      <c r="C20" s="717"/>
      <c r="D20" s="42">
        <v>0</v>
      </c>
      <c r="E20" s="215">
        <f>D20*$E$13</f>
        <v>0</v>
      </c>
    </row>
    <row r="21" spans="1:9" ht="13.5" thickBot="1" x14ac:dyDescent="0.25">
      <c r="A21" s="696" t="str">
        <f>'BASE PLANILHAS'!A21:D21</f>
        <v>Total do Módulo 1</v>
      </c>
      <c r="B21" s="697"/>
      <c r="C21" s="697"/>
      <c r="D21" s="698"/>
      <c r="E21" s="51">
        <f>SUM(E13:E20)</f>
        <v>1041.5999999999999</v>
      </c>
    </row>
    <row r="22" spans="1:9" x14ac:dyDescent="0.2">
      <c r="A22" s="423"/>
      <c r="B22" s="424"/>
      <c r="C22" s="424"/>
      <c r="D22" s="424"/>
      <c r="E22" s="44"/>
      <c r="F22" s="1"/>
    </row>
    <row r="23" spans="1:9" x14ac:dyDescent="0.2">
      <c r="A23" s="711" t="str">
        <f>'BASE PLANILHAS'!A23:E23</f>
        <v>MÓDULO 2 – ENCARGOS E BENEFÍCIOS MENSAIS E DIÁRIOS</v>
      </c>
      <c r="B23" s="712"/>
      <c r="C23" s="712"/>
      <c r="D23" s="712"/>
      <c r="E23" s="713"/>
      <c r="F23" s="1"/>
    </row>
    <row r="24" spans="1:9" ht="13.5" thickBot="1" x14ac:dyDescent="0.25">
      <c r="A24" s="420"/>
      <c r="B24" s="421"/>
      <c r="C24" s="421"/>
      <c r="D24" s="421"/>
      <c r="E24" s="422"/>
      <c r="F24" s="1"/>
    </row>
    <row r="25" spans="1:9" ht="13.5" thickBot="1" x14ac:dyDescent="0.25">
      <c r="A25" s="214" t="str">
        <f>'BASE PLANILHAS'!A25</f>
        <v>2.1</v>
      </c>
      <c r="B25" s="696" t="str">
        <f>'BASE PLANILHAS'!B25:C25</f>
        <v>Submódulo 2.1 - Encargos Previdenciários, FGTS e Outras Contribuições</v>
      </c>
      <c r="C25" s="698"/>
      <c r="D25" s="214" t="str">
        <f>'BASE PLANILHAS'!D25</f>
        <v>Referência</v>
      </c>
      <c r="E25" s="214" t="str">
        <f>'BASE PLANILHAS'!E25</f>
        <v>Valor (R$)</v>
      </c>
    </row>
    <row r="26" spans="1:9" x14ac:dyDescent="0.2">
      <c r="A26" s="40" t="str">
        <f>'BASE PLANILHAS'!A26</f>
        <v>A</v>
      </c>
      <c r="B26" s="708" t="str">
        <f>'BASE PLANILHAS'!B26:C26</f>
        <v>INSS</v>
      </c>
      <c r="C26" s="710"/>
      <c r="D26" s="73">
        <f>'BASE PLANILHAS'!D26</f>
        <v>0.2</v>
      </c>
      <c r="E26" s="74">
        <f>$E$21*D26</f>
        <v>208.32</v>
      </c>
    </row>
    <row r="27" spans="1:9" x14ac:dyDescent="0.2">
      <c r="A27" s="34" t="str">
        <f>'BASE PLANILHAS'!A27</f>
        <v>B</v>
      </c>
      <c r="B27" s="701" t="str">
        <f>'BASE PLANILHAS'!B27:C27</f>
        <v>SESI OU SENAC</v>
      </c>
      <c r="C27" s="702"/>
      <c r="D27" s="18">
        <f>'BASE PLANILHAS'!D27</f>
        <v>1.4999999999999999E-2</v>
      </c>
      <c r="E27" s="23">
        <f>$E$21*D27</f>
        <v>15.623999999999999</v>
      </c>
    </row>
    <row r="28" spans="1:9" x14ac:dyDescent="0.2">
      <c r="A28" s="34" t="str">
        <f>'BASE PLANILHAS'!A28</f>
        <v>C</v>
      </c>
      <c r="B28" s="748" t="str">
        <f>'BASE PLANILHAS'!B28:C28</f>
        <v>SENAI OU SENAC</v>
      </c>
      <c r="C28" s="749"/>
      <c r="D28" s="18">
        <f>'BASE PLANILHAS'!D28</f>
        <v>0.01</v>
      </c>
      <c r="E28" s="23">
        <f>$E$21*D28</f>
        <v>10.415999999999999</v>
      </c>
    </row>
    <row r="29" spans="1:9" x14ac:dyDescent="0.2">
      <c r="A29" s="34" t="str">
        <f>'BASE PLANILHAS'!A29</f>
        <v>D</v>
      </c>
      <c r="B29" s="699" t="str">
        <f>'BASE PLANILHAS'!B29:C29</f>
        <v>INCRA</v>
      </c>
      <c r="C29" s="700"/>
      <c r="D29" s="18">
        <f>'BASE PLANILHAS'!D29</f>
        <v>2E-3</v>
      </c>
      <c r="E29" s="23">
        <f t="shared" ref="E29:E32" si="1">$E$21*D29</f>
        <v>2.0831999999999997</v>
      </c>
    </row>
    <row r="30" spans="1:9" x14ac:dyDescent="0.2">
      <c r="A30" s="34" t="str">
        <f>'BASE PLANILHAS'!A30</f>
        <v>E</v>
      </c>
      <c r="B30" s="699" t="str">
        <f>'BASE PLANILHAS'!B30:C30</f>
        <v>Salário Educação</v>
      </c>
      <c r="C30" s="700"/>
      <c r="D30" s="18">
        <f>'BASE PLANILHAS'!D30</f>
        <v>2.5000000000000001E-2</v>
      </c>
      <c r="E30" s="23">
        <f t="shared" si="1"/>
        <v>26.04</v>
      </c>
    </row>
    <row r="31" spans="1:9" x14ac:dyDescent="0.2">
      <c r="A31" s="34" t="str">
        <f>'BASE PLANILHAS'!A31</f>
        <v>F</v>
      </c>
      <c r="B31" s="699" t="str">
        <f>'BASE PLANILHAS'!B31:C31</f>
        <v>FGTS</v>
      </c>
      <c r="C31" s="700"/>
      <c r="D31" s="18">
        <f>'BASE PLANILHAS'!D31</f>
        <v>0.08</v>
      </c>
      <c r="E31" s="23">
        <f t="shared" si="1"/>
        <v>83.327999999999989</v>
      </c>
    </row>
    <row r="32" spans="1:9" x14ac:dyDescent="0.2">
      <c r="A32" s="34" t="str">
        <f>'BASE PLANILHAS'!A32</f>
        <v>G</v>
      </c>
      <c r="B32" s="699" t="str">
        <f>'BASE PLANILHAS'!B32:C32</f>
        <v>RAT</v>
      </c>
      <c r="C32" s="700"/>
      <c r="D32" s="18">
        <f>'BASE PLANILHAS'!D32</f>
        <v>0.03</v>
      </c>
      <c r="E32" s="23">
        <f t="shared" si="1"/>
        <v>31.247999999999998</v>
      </c>
      <c r="I32" s="1"/>
    </row>
    <row r="33" spans="1:14" ht="13.5" thickBot="1" x14ac:dyDescent="0.25">
      <c r="A33" s="34" t="str">
        <f>'BASE PLANILHAS'!A33</f>
        <v>H</v>
      </c>
      <c r="B33" s="701" t="str">
        <f>'BASE PLANILHAS'!B33:C33</f>
        <v>SEBRAE</v>
      </c>
      <c r="C33" s="702"/>
      <c r="D33" s="18">
        <f>'BASE PLANILHAS'!D33</f>
        <v>6.0000000000000001E-3</v>
      </c>
      <c r="E33" s="23">
        <f>$E$21*D33</f>
        <v>6.2495999999999992</v>
      </c>
    </row>
    <row r="34" spans="1:14" ht="13.5" thickBot="1" x14ac:dyDescent="0.25">
      <c r="A34" s="696" t="str">
        <f>'BASE PLANILHAS'!A34:C34</f>
        <v>Total do Submódulo 2.1</v>
      </c>
      <c r="B34" s="697"/>
      <c r="C34" s="698"/>
      <c r="D34" s="50">
        <f>'BASE PLANILHAS'!D34</f>
        <v>0.3680000000000001</v>
      </c>
      <c r="E34" s="51">
        <f>SUM(E26:E33)</f>
        <v>383.30879999999996</v>
      </c>
      <c r="F34" s="1"/>
      <c r="G34" s="66"/>
    </row>
    <row r="35" spans="1:14" ht="13.5" thickBot="1" x14ac:dyDescent="0.25">
      <c r="A35" s="415"/>
      <c r="B35" s="416"/>
      <c r="C35" s="416"/>
      <c r="D35" s="236"/>
      <c r="E35" s="45"/>
      <c r="F35" s="1"/>
      <c r="G35" s="66"/>
    </row>
    <row r="36" spans="1:14" ht="13.5" thickBot="1" x14ac:dyDescent="0.25">
      <c r="A36" s="214" t="str">
        <f>'BASE PLANILHAS'!A36</f>
        <v>2.2</v>
      </c>
      <c r="B36" s="696" t="str">
        <f>'BASE PLANILHAS'!B36:C36</f>
        <v>Submódulo 2.2 - 13º Salário, Férias e Adicional de Férias</v>
      </c>
      <c r="C36" s="698"/>
      <c r="D36" s="214" t="str">
        <f>'BASE PLANILHAS'!D36</f>
        <v>Referência</v>
      </c>
      <c r="E36" s="417" t="str">
        <f>'BASE PLANILHAS'!E36</f>
        <v>Valor (R$)</v>
      </c>
    </row>
    <row r="37" spans="1:14" x14ac:dyDescent="0.2">
      <c r="A37" s="32" t="str">
        <f>'BASE PLANILHAS'!A37</f>
        <v>A</v>
      </c>
      <c r="B37" s="701" t="str">
        <f>'BASE PLANILHAS'!B37:C37</f>
        <v>13º salário (titular)</v>
      </c>
      <c r="C37" s="702"/>
      <c r="D37" s="65">
        <f>'BASE PLANILHAS'!D37</f>
        <v>8.3333333333333329E-2</v>
      </c>
      <c r="E37" s="41">
        <f>$E$21*D37</f>
        <v>86.799999999999983</v>
      </c>
      <c r="F37" s="1"/>
    </row>
    <row r="38" spans="1:14" ht="13.5" thickBot="1" x14ac:dyDescent="0.25">
      <c r="A38" s="36" t="str">
        <f>'BASE PLANILHAS'!A38</f>
        <v>B</v>
      </c>
      <c r="B38" s="716" t="str">
        <f>'BASE PLANILHAS'!B38:C38</f>
        <v>Férias e Adicional de Férias (titular)</v>
      </c>
      <c r="C38" s="717"/>
      <c r="D38" s="71">
        <f>'BASE PLANILHAS'!D38</f>
        <v>0.1111111111111111</v>
      </c>
      <c r="E38" s="72">
        <f>D38*$E$21</f>
        <v>115.73333333333332</v>
      </c>
      <c r="F38" s="1"/>
      <c r="H38" s="1"/>
    </row>
    <row r="39" spans="1:14" ht="13.5" thickBot="1" x14ac:dyDescent="0.25">
      <c r="A39" s="67"/>
      <c r="B39" s="696" t="str">
        <f>'BASE PLANILHAS'!B39:C39</f>
        <v>Subtotal</v>
      </c>
      <c r="C39" s="698"/>
      <c r="D39" s="16">
        <f>'BASE PLANILHAS'!D39</f>
        <v>0.19444444444444442</v>
      </c>
      <c r="E39" s="45">
        <f>D39*$E$21</f>
        <v>202.5333333333333</v>
      </c>
      <c r="F39" s="1"/>
      <c r="H39" s="1"/>
    </row>
    <row r="40" spans="1:14" ht="13.5" thickBot="1" x14ac:dyDescent="0.25">
      <c r="A40" s="214" t="str">
        <f>'BASE PLANILHAS'!A40</f>
        <v>C</v>
      </c>
      <c r="B40" s="750" t="str">
        <f>'BASE PLANILHAS'!B40:C40</f>
        <v>Incidência do Submódulo 2.1 sobre 13º Salário, Férias e Adicional de Férias</v>
      </c>
      <c r="C40" s="751"/>
      <c r="D40" s="46">
        <f>'BASE PLANILHAS'!D40</f>
        <v>7.1555555555555567E-2</v>
      </c>
      <c r="E40" s="47">
        <f>D40*$E$21</f>
        <v>74.532266666666672</v>
      </c>
      <c r="F40" s="29"/>
      <c r="H40" s="1"/>
    </row>
    <row r="41" spans="1:14" ht="13.5" thickBot="1" x14ac:dyDescent="0.25">
      <c r="A41" s="696" t="str">
        <f>'BASE PLANILHAS'!A41:C41</f>
        <v>Total do Submódulo 2.2</v>
      </c>
      <c r="B41" s="697"/>
      <c r="C41" s="698"/>
      <c r="D41" s="48">
        <f>'BASE PLANILHAS'!D41</f>
        <v>0.26600000000000001</v>
      </c>
      <c r="E41" s="49">
        <f>SUM(E39:E40)</f>
        <v>277.06559999999996</v>
      </c>
      <c r="F41" s="29"/>
    </row>
    <row r="42" spans="1:14" ht="13.5" thickBot="1" x14ac:dyDescent="0.25">
      <c r="A42" s="237"/>
      <c r="B42" s="238"/>
      <c r="C42" s="238"/>
      <c r="D42" s="238"/>
      <c r="E42" s="239"/>
      <c r="F42" s="1"/>
    </row>
    <row r="43" spans="1:14" ht="13.5" thickBot="1" x14ac:dyDescent="0.25">
      <c r="A43" s="52" t="str">
        <f>'BASE PLANILHAS'!A43</f>
        <v>2.3</v>
      </c>
      <c r="B43" s="696" t="str">
        <f>'BASE PLANILHAS'!B43:C43</f>
        <v>Submódulo 2.3 - Benefícios Mensais e Diários</v>
      </c>
      <c r="C43" s="698"/>
      <c r="D43" s="417" t="str">
        <f>'BASE PLANILHAS'!D43</f>
        <v>Referência</v>
      </c>
      <c r="E43" s="417" t="str">
        <f>'BASE PLANILHAS'!E43</f>
        <v>Valor (R$)</v>
      </c>
    </row>
    <row r="44" spans="1:14" x14ac:dyDescent="0.2">
      <c r="A44" s="32" t="str">
        <f>'BASE PLANILHAS'!A44</f>
        <v>A</v>
      </c>
      <c r="B44" s="708" t="str">
        <f>'BASE PLANILHAS'!B44:C44</f>
        <v>Vale - Transporte (Descontada parcela do empregado)</v>
      </c>
      <c r="C44" s="710"/>
      <c r="D44" s="292">
        <f>VT!D66</f>
        <v>4.05</v>
      </c>
      <c r="E44" s="78">
        <f>(2*$D$44*20*$D$13)-(IF($E$13*6%&lt;=(2*$D$44*20*$D$13),$E$13*6%,(2*$D$44*20*$D$13)))</f>
        <v>99.504000000000005</v>
      </c>
      <c r="F44" s="19"/>
      <c r="N44" s="4"/>
    </row>
    <row r="45" spans="1:14" x14ac:dyDescent="0.2">
      <c r="A45" s="34" t="str">
        <f>'BASE PLANILHAS'!A45</f>
        <v>B</v>
      </c>
      <c r="B45" s="701" t="str">
        <f>'BASE PLANILHAS'!B45:C45</f>
        <v>Vale - Alimentação (Descontada parcela do empregado)</v>
      </c>
      <c r="C45" s="702"/>
      <c r="D45" s="293">
        <f>CCT!I154</f>
        <v>19.899999999999999</v>
      </c>
      <c r="E45" s="78">
        <f>(D45*20-1)*D13</f>
        <v>397</v>
      </c>
      <c r="F45" s="19"/>
    </row>
    <row r="46" spans="1:14" x14ac:dyDescent="0.2">
      <c r="A46" s="34" t="str">
        <f>'BASE PLANILHAS'!A46</f>
        <v>C</v>
      </c>
      <c r="B46" s="699" t="str">
        <f>'BASE PLANILHAS'!B46:C46</f>
        <v>Cesta Básica</v>
      </c>
      <c r="C46" s="700"/>
      <c r="D46" s="293">
        <f>CCT!J154</f>
        <v>0</v>
      </c>
      <c r="E46" s="78">
        <f>$D46*$D$13</f>
        <v>0</v>
      </c>
      <c r="F46" s="19"/>
    </row>
    <row r="47" spans="1:14" x14ac:dyDescent="0.2">
      <c r="A47" s="34" t="str">
        <f>'BASE PLANILHAS'!A47</f>
        <v>D</v>
      </c>
      <c r="B47" s="701" t="str">
        <f>'BASE PLANILHAS'!B47:C47</f>
        <v>PAF</v>
      </c>
      <c r="C47" s="702"/>
      <c r="D47" s="293">
        <f>CCT!K154</f>
        <v>0</v>
      </c>
      <c r="E47" s="78">
        <f t="shared" ref="E47:E51" si="2">$D47*$D$13</f>
        <v>0</v>
      </c>
      <c r="F47" s="19"/>
    </row>
    <row r="48" spans="1:14" x14ac:dyDescent="0.2">
      <c r="A48" s="34" t="str">
        <f>'BASE PLANILHAS'!A48</f>
        <v>E</v>
      </c>
      <c r="B48" s="699" t="str">
        <f>'BASE PLANILHAS'!B48:C48</f>
        <v>PQM</v>
      </c>
      <c r="C48" s="700"/>
      <c r="D48" s="367">
        <f>CCT!L154</f>
        <v>0</v>
      </c>
      <c r="E48" s="78">
        <f t="shared" si="2"/>
        <v>0</v>
      </c>
      <c r="F48" s="19"/>
    </row>
    <row r="49" spans="1:8" x14ac:dyDescent="0.2">
      <c r="A49" s="34" t="str">
        <f>'BASE PLANILHAS'!A49</f>
        <v>F</v>
      </c>
      <c r="B49" s="701" t="str">
        <f>'BASE PLANILHAS'!B49:C49</f>
        <v>PAT</v>
      </c>
      <c r="C49" s="702"/>
      <c r="D49" s="367">
        <f>CCT!M154</f>
        <v>0</v>
      </c>
      <c r="E49" s="78">
        <f t="shared" si="2"/>
        <v>0</v>
      </c>
      <c r="F49" s="19"/>
    </row>
    <row r="50" spans="1:8" x14ac:dyDescent="0.2">
      <c r="A50" s="34" t="str">
        <f>'BASE PLANILHAS'!A50</f>
        <v>G</v>
      </c>
      <c r="B50" s="699" t="str">
        <f>'BASE PLANILHAS'!B50:C50</f>
        <v>Seguro de Vida</v>
      </c>
      <c r="C50" s="700"/>
      <c r="D50" s="368">
        <f>CCT!N154</f>
        <v>4.72</v>
      </c>
      <c r="E50" s="78">
        <f t="shared" si="2"/>
        <v>4.72</v>
      </c>
      <c r="F50" s="19"/>
    </row>
    <row r="51" spans="1:8" ht="13.5" thickBot="1" x14ac:dyDescent="0.25">
      <c r="A51" s="36" t="str">
        <f>'BASE PLANILHAS'!A51</f>
        <v>H</v>
      </c>
      <c r="B51" s="703" t="str">
        <f>'BASE PLANILHAS'!B51:C51</f>
        <v>Despesas de Viagem</v>
      </c>
      <c r="C51" s="704"/>
      <c r="D51" s="369">
        <f>CCT!O154</f>
        <v>0</v>
      </c>
      <c r="E51" s="78">
        <f t="shared" si="2"/>
        <v>0</v>
      </c>
      <c r="F51" s="1"/>
    </row>
    <row r="52" spans="1:8" ht="13.5" thickBot="1" x14ac:dyDescent="0.25">
      <c r="A52" s="705" t="str">
        <f>'BASE PLANILHAS'!A52:D52</f>
        <v>Total do Submódulo 2.3</v>
      </c>
      <c r="B52" s="706"/>
      <c r="C52" s="706"/>
      <c r="D52" s="707"/>
      <c r="E52" s="51">
        <f>SUM(E44:E51)</f>
        <v>501.22400000000005</v>
      </c>
      <c r="F52" s="29"/>
    </row>
    <row r="53" spans="1:8" ht="13.5" thickBot="1" x14ac:dyDescent="0.25">
      <c r="A53" s="237"/>
      <c r="B53" s="238"/>
      <c r="C53" s="240"/>
      <c r="D53" s="238"/>
      <c r="E53" s="239"/>
      <c r="F53" s="1"/>
    </row>
    <row r="54" spans="1:8" ht="13.5" thickBot="1" x14ac:dyDescent="0.25">
      <c r="A54" s="214" t="str">
        <f>'BASE PLANILHAS'!A54</f>
        <v>2.4</v>
      </c>
      <c r="B54" s="696" t="str">
        <f>'BASE PLANILHAS'!B54:D54</f>
        <v>Quadro Resumo do Módulo 2 - Encargos e Benefícios Mensais e Diários</v>
      </c>
      <c r="C54" s="697"/>
      <c r="D54" s="698"/>
      <c r="E54" s="214" t="str">
        <f>'BASE PLANILHAS'!E54</f>
        <v>Valor (R$)</v>
      </c>
    </row>
    <row r="55" spans="1:8" x14ac:dyDescent="0.2">
      <c r="A55" s="40" t="str">
        <f>'BASE PLANILHAS'!A55</f>
        <v>2.1</v>
      </c>
      <c r="B55" s="708" t="str">
        <f>'BASE PLANILHAS'!B55:D55</f>
        <v>Encargos Previdenciários, FGTS e Outras Contribuições</v>
      </c>
      <c r="C55" s="709"/>
      <c r="D55" s="710"/>
      <c r="E55" s="41">
        <f>E41</f>
        <v>277.06559999999996</v>
      </c>
      <c r="F55" s="1"/>
      <c r="H55" s="66"/>
    </row>
    <row r="56" spans="1:8" x14ac:dyDescent="0.2">
      <c r="A56" s="34" t="str">
        <f>'BASE PLANILHAS'!A56</f>
        <v>2.2</v>
      </c>
      <c r="B56" s="701" t="str">
        <f>'BASE PLANILHAS'!B56:D56</f>
        <v>13º Salário, Férias e Adicional de Férias</v>
      </c>
      <c r="C56" s="733"/>
      <c r="D56" s="702"/>
      <c r="E56" s="23">
        <f>E34</f>
        <v>383.30879999999996</v>
      </c>
      <c r="F56" s="1"/>
    </row>
    <row r="57" spans="1:8" ht="13.5" thickBot="1" x14ac:dyDescent="0.25">
      <c r="A57" s="36" t="str">
        <f>'BASE PLANILHAS'!A57</f>
        <v>2.3</v>
      </c>
      <c r="B57" s="699" t="str">
        <f>'BASE PLANILHAS'!B57:D57</f>
        <v>Benefícios Mensais e Diários</v>
      </c>
      <c r="C57" s="734"/>
      <c r="D57" s="749"/>
      <c r="E57" s="24">
        <f>E52</f>
        <v>501.22400000000005</v>
      </c>
      <c r="F57" s="1"/>
    </row>
    <row r="58" spans="1:8" ht="13.5" thickBot="1" x14ac:dyDescent="0.25">
      <c r="A58" s="696" t="str">
        <f>'BASE PLANILHAS'!A58:D58</f>
        <v>Total do Módulo 2</v>
      </c>
      <c r="B58" s="697"/>
      <c r="C58" s="697"/>
      <c r="D58" s="698"/>
      <c r="E58" s="49">
        <f>SUM(E55:E57)</f>
        <v>1161.5983999999999</v>
      </c>
      <c r="F58" s="1"/>
    </row>
    <row r="59" spans="1:8" x14ac:dyDescent="0.2">
      <c r="A59" s="241"/>
      <c r="B59" s="240"/>
      <c r="C59" s="240"/>
      <c r="D59" s="240"/>
      <c r="E59" s="242"/>
      <c r="F59" s="1"/>
    </row>
    <row r="60" spans="1:8" x14ac:dyDescent="0.2">
      <c r="A60" s="711" t="str">
        <f>'BASE PLANILHAS'!A60:E60</f>
        <v>MÓDULO 3 – PROVISÃO PARA RESCISÃO</v>
      </c>
      <c r="B60" s="712"/>
      <c r="C60" s="712"/>
      <c r="D60" s="712"/>
      <c r="E60" s="713"/>
      <c r="F60" s="1"/>
    </row>
    <row r="61" spans="1:8" ht="13.5" thickBot="1" x14ac:dyDescent="0.25">
      <c r="A61" s="54"/>
      <c r="B61" s="54"/>
      <c r="C61" s="54"/>
      <c r="D61" s="54"/>
      <c r="E61" s="54"/>
      <c r="F61" s="22"/>
      <c r="G61" s="1"/>
    </row>
    <row r="62" spans="1:8" ht="13.5" thickBot="1" x14ac:dyDescent="0.25">
      <c r="A62" s="214">
        <f>'BASE PLANILHAS'!A62</f>
        <v>3</v>
      </c>
      <c r="B62" s="697" t="str">
        <f>'BASE PLANILHAS'!B62:C62</f>
        <v>Provisão para Rescisão</v>
      </c>
      <c r="C62" s="698"/>
      <c r="D62" s="214" t="str">
        <f>'BASE PLANILHAS'!D62</f>
        <v>Referência</v>
      </c>
      <c r="E62" s="417" t="str">
        <f>'BASE PLANILHAS'!E62</f>
        <v>Valor (R$)</v>
      </c>
      <c r="F62" s="19"/>
    </row>
    <row r="63" spans="1:8" x14ac:dyDescent="0.2">
      <c r="A63" s="79" t="str">
        <f>'BASE PLANILHAS'!A63</f>
        <v>A</v>
      </c>
      <c r="B63" s="718" t="str">
        <f>'BASE PLANILHAS'!B63:C63</f>
        <v>Aviso Prévio Indenizado (API) e Reflexo do Aviso Prévio Indenizado</v>
      </c>
      <c r="C63" s="719"/>
      <c r="D63" s="80">
        <f>'BASE PLANILHAS'!D63</f>
        <v>5.0183256172839511E-3</v>
      </c>
      <c r="E63" s="41">
        <f>$E$21*D63</f>
        <v>5.2270879629629627</v>
      </c>
      <c r="F63" s="149"/>
    </row>
    <row r="64" spans="1:8" x14ac:dyDescent="0.2">
      <c r="A64" s="205" t="str">
        <f>'BASE PLANILHAS'!A64</f>
        <v>B</v>
      </c>
      <c r="B64" s="718" t="str">
        <f>'BASE PLANILHAS'!B64:C64</f>
        <v>Incidência do FGTS sobre API e Reflexo do API</v>
      </c>
      <c r="C64" s="719"/>
      <c r="D64" s="80">
        <f>'BASE PLANILHAS'!D64</f>
        <v>4.0146604938271608E-4</v>
      </c>
      <c r="E64" s="41">
        <f>$E$21*D64</f>
        <v>0.418167037037037</v>
      </c>
      <c r="F64" s="19"/>
    </row>
    <row r="65" spans="1:10" x14ac:dyDescent="0.2">
      <c r="A65" s="205" t="str">
        <f>'BASE PLANILHAS'!A65</f>
        <v>C</v>
      </c>
      <c r="B65" s="718" t="str">
        <f>'BASE PLANILHAS'!B65:C65</f>
        <v>Multa do FGTS e Contribuição Social sobre o Aviso Prévio Indenizado</v>
      </c>
      <c r="C65" s="719"/>
      <c r="D65" s="18">
        <f>'BASE PLANILHAS'!D65</f>
        <v>2.0073302469135804E-4</v>
      </c>
      <c r="E65" s="41">
        <f t="shared" ref="E65:E69" si="3">$E$21*D65</f>
        <v>0.2090835185185185</v>
      </c>
      <c r="F65" s="19"/>
    </row>
    <row r="66" spans="1:10" x14ac:dyDescent="0.2">
      <c r="A66" s="205" t="str">
        <f>'BASE PLANILHAS'!A66</f>
        <v>D</v>
      </c>
      <c r="B66" s="718" t="str">
        <f>'BASE PLANILHAS'!B66:C66</f>
        <v>Aviso Prévio Trabalhado - APT</v>
      </c>
      <c r="C66" s="719"/>
      <c r="D66" s="18">
        <f>'BASE PLANILHAS'!D66</f>
        <v>3.5000000000000005E-3</v>
      </c>
      <c r="E66" s="41">
        <f t="shared" si="3"/>
        <v>3.6456000000000004</v>
      </c>
      <c r="F66" s="19"/>
    </row>
    <row r="67" spans="1:10" x14ac:dyDescent="0.2">
      <c r="A67" s="205" t="str">
        <f>'BASE PLANILHAS'!A67</f>
        <v>E</v>
      </c>
      <c r="B67" s="718" t="str">
        <f>'BASE PLANILHAS'!B67:C67</f>
        <v>Incidência dos encargos do submódulo 2.1 sobre Aviso Prévio Trabalhado</v>
      </c>
      <c r="C67" s="719"/>
      <c r="D67" s="80">
        <f>'BASE PLANILHAS'!D67</f>
        <v>1.2880000000000005E-3</v>
      </c>
      <c r="E67" s="41">
        <f>$E$21*D67</f>
        <v>1.3415808000000005</v>
      </c>
      <c r="F67" s="61"/>
    </row>
    <row r="68" spans="1:10" x14ac:dyDescent="0.2">
      <c r="A68" s="205" t="str">
        <f>'BASE PLANILHAS'!A68</f>
        <v>F</v>
      </c>
      <c r="B68" s="718" t="str">
        <f>'BASE PLANILHAS'!B68:C68</f>
        <v>Multa do FGTS e Contribuição Social - Rescisão sem Justa Causa</v>
      </c>
      <c r="C68" s="719"/>
      <c r="D68" s="80">
        <f>'BASE PLANILHAS'!D68</f>
        <v>4.2999999999999997E-2</v>
      </c>
      <c r="E68" s="41">
        <f t="shared" si="3"/>
        <v>44.788799999999995</v>
      </c>
      <c r="F68" s="19"/>
    </row>
    <row r="69" spans="1:10" ht="13.5" thickBot="1" x14ac:dyDescent="0.25">
      <c r="A69" s="243" t="str">
        <f>'BASE PLANILHAS'!A69</f>
        <v>G</v>
      </c>
      <c r="B69" s="701" t="str">
        <f>'BASE PLANILHAS'!B69:C69</f>
        <v>Indenização Adicional (Art. 9º da Lei nº 7.238/84)</v>
      </c>
      <c r="C69" s="702"/>
      <c r="D69" s="81">
        <f>'BASE PLANILHAS'!D69</f>
        <v>1.6666666666666668E-3</v>
      </c>
      <c r="E69" s="55">
        <f t="shared" si="3"/>
        <v>1.736</v>
      </c>
      <c r="F69" s="19"/>
    </row>
    <row r="70" spans="1:10" ht="13.5" thickBot="1" x14ac:dyDescent="0.25">
      <c r="A70" s="696" t="str">
        <f>'BASE PLANILHAS'!A70:C70</f>
        <v>Total do Módulo 3</v>
      </c>
      <c r="B70" s="697"/>
      <c r="C70" s="698"/>
      <c r="D70" s="244">
        <f>'BASE PLANILHAS'!D70</f>
        <v>5.5075191358024689E-2</v>
      </c>
      <c r="E70" s="51">
        <f>SUM(E63:E69)</f>
        <v>57.366319318518514</v>
      </c>
      <c r="F70" s="29"/>
    </row>
    <row r="71" spans="1:10" x14ac:dyDescent="0.2">
      <c r="A71" s="245"/>
      <c r="B71" s="246"/>
      <c r="C71" s="246"/>
      <c r="D71" s="246"/>
      <c r="E71" s="247"/>
      <c r="F71" s="1"/>
    </row>
    <row r="72" spans="1:10" x14ac:dyDescent="0.2">
      <c r="A72" s="711" t="str">
        <f>'BASE PLANILHAS'!A72:E72</f>
        <v>MÓDULO 4 – CUSTO DE REPOSIÇÃO DO PROFISSIONAL AUSENTE</v>
      </c>
      <c r="B72" s="712"/>
      <c r="C72" s="712"/>
      <c r="D72" s="712"/>
      <c r="E72" s="713"/>
      <c r="F72" s="1"/>
      <c r="H72" s="1"/>
    </row>
    <row r="73" spans="1:10" ht="13.5" thickBot="1" x14ac:dyDescent="0.25">
      <c r="A73" s="54"/>
      <c r="B73" s="54"/>
      <c r="C73" s="54"/>
      <c r="D73" s="38"/>
      <c r="E73" s="54"/>
      <c r="F73" s="22"/>
    </row>
    <row r="74" spans="1:10" ht="13.5" thickBot="1" x14ac:dyDescent="0.25">
      <c r="A74" s="214" t="str">
        <f>'BASE PLANILHAS'!A74</f>
        <v>4.1</v>
      </c>
      <c r="B74" s="696" t="str">
        <f>'BASE PLANILHAS'!B74:C74</f>
        <v>Submódulo 4.1 - Ausências Legais</v>
      </c>
      <c r="C74" s="698"/>
      <c r="D74" s="417" t="str">
        <f>'BASE PLANILHAS'!D74</f>
        <v>Referência</v>
      </c>
      <c r="E74" s="417" t="str">
        <f>'BASE PLANILHAS'!E74</f>
        <v>Valor (R$)</v>
      </c>
      <c r="J74" s="63"/>
    </row>
    <row r="75" spans="1:10" x14ac:dyDescent="0.2">
      <c r="A75" s="34" t="str">
        <f>'BASE PLANILHAS'!A75</f>
        <v>A</v>
      </c>
      <c r="B75" s="708" t="str">
        <f>'BASE PLANILHAS'!B75:C75</f>
        <v>Ausência por Doença</v>
      </c>
      <c r="C75" s="710"/>
      <c r="D75" s="248">
        <f>'BASE PLANILHAS'!D75</f>
        <v>1.3888888888888888E-2</v>
      </c>
      <c r="E75" s="23">
        <f t="shared" ref="E75:E80" si="4">$E$21*D75</f>
        <v>14.466666666666665</v>
      </c>
      <c r="F75" s="62"/>
    </row>
    <row r="76" spans="1:10" x14ac:dyDescent="0.2">
      <c r="A76" s="34" t="str">
        <f>'BASE PLANILHAS'!A76</f>
        <v>B</v>
      </c>
      <c r="B76" s="699" t="str">
        <f>'BASE PLANILHAS'!B76:C76</f>
        <v>Ausências Legais</v>
      </c>
      <c r="C76" s="700"/>
      <c r="D76" s="248">
        <f>'BASE PLANILHAS'!D76</f>
        <v>8.2222222222222228E-3</v>
      </c>
      <c r="E76" s="23">
        <f t="shared" si="4"/>
        <v>8.5642666666666667</v>
      </c>
      <c r="F76" s="62"/>
    </row>
    <row r="77" spans="1:10" x14ac:dyDescent="0.2">
      <c r="A77" s="34" t="str">
        <f>'BASE PLANILHAS'!A77</f>
        <v>C</v>
      </c>
      <c r="B77" s="699" t="str">
        <f>'BASE PLANILHAS'!B77:C77</f>
        <v>Licença Paternidade</v>
      </c>
      <c r="C77" s="700"/>
      <c r="D77" s="82">
        <f>'BASE PLANILHAS'!D77</f>
        <v>2.0833333333333332E-4</v>
      </c>
      <c r="E77" s="23">
        <f t="shared" si="4"/>
        <v>0.21699999999999997</v>
      </c>
      <c r="F77" s="62"/>
    </row>
    <row r="78" spans="1:10" x14ac:dyDescent="0.2">
      <c r="A78" s="34" t="str">
        <f>'BASE PLANILHAS'!A78</f>
        <v>D</v>
      </c>
      <c r="B78" s="699" t="str">
        <f>'BASE PLANILHAS'!B78:C78</f>
        <v>Ausência por Acidente de Trabalho</v>
      </c>
      <c r="C78" s="700"/>
      <c r="D78" s="248">
        <f>'BASE PLANILHAS'!D78</f>
        <v>3.3333333333333335E-3</v>
      </c>
      <c r="E78" s="23">
        <f t="shared" si="4"/>
        <v>3.472</v>
      </c>
      <c r="F78" s="62"/>
    </row>
    <row r="79" spans="1:10" x14ac:dyDescent="0.2">
      <c r="A79" s="64" t="str">
        <f>'BASE PLANILHAS'!A79</f>
        <v>E</v>
      </c>
      <c r="B79" s="699" t="str">
        <f>'BASE PLANILHAS'!B79:C79</f>
        <v>Férias, Adicional de Férias e 13º  com empregada em gozo de Licença Maternidade</v>
      </c>
      <c r="C79" s="700"/>
      <c r="D79" s="249">
        <f>'BASE PLANILHAS'!D79</f>
        <v>1.2962962962962963E-3</v>
      </c>
      <c r="E79" s="23">
        <f t="shared" si="4"/>
        <v>1.350222222222222</v>
      </c>
      <c r="F79" s="19"/>
    </row>
    <row r="80" spans="1:10" ht="13.5" thickBot="1" x14ac:dyDescent="0.25">
      <c r="A80" s="36" t="str">
        <f>'BASE PLANILHAS'!A80</f>
        <v>F</v>
      </c>
      <c r="B80" s="716" t="str">
        <f>'BASE PLANILHAS'!B80:C80</f>
        <v>Incidência do Submódulo 2.1 sobre Ausências Legais</v>
      </c>
      <c r="C80" s="717"/>
      <c r="D80" s="81">
        <f>'BASE PLANILHAS'!D80</f>
        <v>9.9172592592592611E-3</v>
      </c>
      <c r="E80" s="72">
        <f t="shared" si="4"/>
        <v>10.329817244444445</v>
      </c>
      <c r="F80" s="1"/>
      <c r="G80" s="4"/>
      <c r="H80" s="31"/>
    </row>
    <row r="81" spans="1:7" ht="13.5" thickBot="1" x14ac:dyDescent="0.25">
      <c r="A81" s="696" t="str">
        <f>'BASE PLANILHAS'!A81:C81</f>
        <v>Total do Submódulo 4.1</v>
      </c>
      <c r="B81" s="697"/>
      <c r="C81" s="698"/>
      <c r="D81" s="48">
        <f>'BASE PLANILHAS'!D81</f>
        <v>3.6866333333333334E-2</v>
      </c>
      <c r="E81" s="51">
        <f>SUM(E75:E80)</f>
        <v>38.3999728</v>
      </c>
      <c r="F81" s="29"/>
      <c r="G81" s="4"/>
    </row>
    <row r="82" spans="1:7" ht="13.5" thickBot="1" x14ac:dyDescent="0.25">
      <c r="A82" s="241"/>
      <c r="B82" s="240"/>
      <c r="C82" s="240"/>
      <c r="D82" s="240"/>
      <c r="E82" s="242"/>
      <c r="F82" s="1"/>
    </row>
    <row r="83" spans="1:7" ht="13.5" thickBot="1" x14ac:dyDescent="0.25">
      <c r="A83" s="214" t="str">
        <f>'BASE PLANILHAS'!A83</f>
        <v>4.2</v>
      </c>
      <c r="B83" s="696" t="str">
        <f>'BASE PLANILHAS'!B83:C83</f>
        <v>Submódulo 4.2 - Intrajornada</v>
      </c>
      <c r="C83" s="697"/>
      <c r="D83" s="46" t="str">
        <f>'BASE PLANILHAS'!D83</f>
        <v>Referência</v>
      </c>
      <c r="E83" s="214" t="str">
        <f>'BASE PLANILHAS'!E83</f>
        <v>Valor (R$)</v>
      </c>
      <c r="F83" s="29"/>
      <c r="G83" s="4"/>
    </row>
    <row r="84" spans="1:7" ht="13.5" thickBot="1" x14ac:dyDescent="0.25">
      <c r="A84" s="40" t="str">
        <f>'BASE PLANILHAS'!A84</f>
        <v>A</v>
      </c>
      <c r="B84" s="750" t="str">
        <f>'BASE PLANILHAS'!B84:C84</f>
        <v>Intervalo para Repouso ou Alimentação</v>
      </c>
      <c r="C84" s="751"/>
      <c r="D84" s="623">
        <f>'BASE PLANILHAS'!D84</f>
        <v>0</v>
      </c>
      <c r="E84" s="621">
        <v>0</v>
      </c>
      <c r="F84" s="29"/>
      <c r="G84" s="4"/>
    </row>
    <row r="85" spans="1:7" ht="13.5" thickBot="1" x14ac:dyDescent="0.25">
      <c r="A85" s="696" t="str">
        <f>'BASE PLANILHAS'!A85:C85</f>
        <v>Total do Submódulo 4.2</v>
      </c>
      <c r="B85" s="697"/>
      <c r="C85" s="698"/>
      <c r="D85" s="48">
        <f>'BASE PLANILHAS'!D85</f>
        <v>0</v>
      </c>
      <c r="E85" s="398">
        <f>SUM(E84)</f>
        <v>0</v>
      </c>
      <c r="F85" s="29"/>
      <c r="G85" s="4"/>
    </row>
    <row r="86" spans="1:7" ht="13.5" thickBot="1" x14ac:dyDescent="0.25">
      <c r="A86" s="241"/>
      <c r="B86" s="240"/>
      <c r="C86" s="240"/>
      <c r="D86" s="240"/>
      <c r="E86" s="242"/>
      <c r="F86" s="1"/>
    </row>
    <row r="87" spans="1:7" ht="13.5" thickBot="1" x14ac:dyDescent="0.25">
      <c r="A87" s="214" t="str">
        <f>'BASE PLANILHAS'!A87</f>
        <v>4.3</v>
      </c>
      <c r="B87" s="696" t="str">
        <f>'BASE PLANILHAS'!B87:C87</f>
        <v>Quadro Resumo do Módulo 4 - Custo de Reposição do Profissional Ausente</v>
      </c>
      <c r="C87" s="697"/>
      <c r="D87" s="46" t="str">
        <f>'BASE PLANILHAS'!D87</f>
        <v>Referência</v>
      </c>
      <c r="E87" s="214" t="str">
        <f>'BASE PLANILHAS'!E87</f>
        <v>Valor (R$)</v>
      </c>
      <c r="F87" s="1"/>
    </row>
    <row r="88" spans="1:7" x14ac:dyDescent="0.2">
      <c r="A88" s="40" t="str">
        <f>'BASE PLANILHAS'!A88</f>
        <v>4.1</v>
      </c>
      <c r="B88" s="720" t="str">
        <f>'BASE PLANILHAS'!B88:C88</f>
        <v>Ausências Legais</v>
      </c>
      <c r="C88" s="721"/>
      <c r="D88" s="396">
        <f>'BASE PLANILHAS'!D88</f>
        <v>3.6866333333333334E-2</v>
      </c>
      <c r="E88" s="72">
        <f>E81</f>
        <v>38.3999728</v>
      </c>
      <c r="F88" s="1"/>
    </row>
    <row r="89" spans="1:7" ht="13.5" thickBot="1" x14ac:dyDescent="0.25">
      <c r="A89" s="40" t="str">
        <f>'BASE PLANILHAS'!A89</f>
        <v>4.2</v>
      </c>
      <c r="B89" s="716" t="str">
        <f>'BASE PLANILHAS'!B89:C89</f>
        <v>Intrajornada</v>
      </c>
      <c r="C89" s="717"/>
      <c r="D89" s="397">
        <f>'BASE PLANILHAS'!D89</f>
        <v>0</v>
      </c>
      <c r="E89" s="235">
        <f>E85</f>
        <v>0</v>
      </c>
      <c r="F89" s="1"/>
    </row>
    <row r="90" spans="1:7" ht="13.5" thickBot="1" x14ac:dyDescent="0.25">
      <c r="A90" s="696" t="str">
        <f>'BASE PLANILHAS'!A90:C90</f>
        <v>Total do Módulo 4</v>
      </c>
      <c r="B90" s="697"/>
      <c r="C90" s="698"/>
      <c r="D90" s="48">
        <f>'BASE PLANILHAS'!D90</f>
        <v>3.6866333333333334E-2</v>
      </c>
      <c r="E90" s="398">
        <f>SUM(E88+E89)</f>
        <v>38.3999728</v>
      </c>
      <c r="F90" s="1"/>
    </row>
    <row r="91" spans="1:7" x14ac:dyDescent="0.2">
      <c r="A91" s="241"/>
      <c r="B91" s="240"/>
      <c r="C91" s="240"/>
      <c r="D91" s="240"/>
      <c r="E91" s="242"/>
      <c r="F91" s="1"/>
    </row>
    <row r="92" spans="1:7" x14ac:dyDescent="0.2">
      <c r="A92" s="711" t="str">
        <f>'BASE PLANILHAS'!A92:E92</f>
        <v>MÓDULO 5 – INSUMOS DIVERSOS</v>
      </c>
      <c r="B92" s="712"/>
      <c r="C92" s="712"/>
      <c r="D92" s="712"/>
      <c r="E92" s="713"/>
      <c r="F92" s="1"/>
    </row>
    <row r="93" spans="1:7" ht="13.5" thickBot="1" x14ac:dyDescent="0.25">
      <c r="A93" s="38"/>
      <c r="B93" s="38"/>
      <c r="C93" s="38"/>
      <c r="D93" s="38"/>
      <c r="E93" s="56"/>
      <c r="F93" s="1"/>
    </row>
    <row r="94" spans="1:7" ht="13.5" thickBot="1" x14ac:dyDescent="0.25">
      <c r="A94" s="214">
        <f>'BASE PLANILHAS'!A94</f>
        <v>5</v>
      </c>
      <c r="B94" s="696" t="str">
        <f>'BASE PLANILHAS'!B94:C94</f>
        <v>Insumos Diversos</v>
      </c>
      <c r="C94" s="698"/>
      <c r="D94" s="214" t="str">
        <f>'BASE PLANILHAS'!D94</f>
        <v>Referência</v>
      </c>
      <c r="E94" s="417" t="str">
        <f>'BASE PLANILHAS'!E94</f>
        <v>Valor (R$)</v>
      </c>
      <c r="F94" s="1"/>
    </row>
    <row r="95" spans="1:7" x14ac:dyDescent="0.2">
      <c r="A95" s="32" t="str">
        <f>'BASE PLANILHAS'!A95</f>
        <v>A</v>
      </c>
      <c r="B95" s="709" t="str">
        <f>'BASE PLANILHAS'!B95:C95</f>
        <v>Uniformes e EPIs</v>
      </c>
      <c r="C95" s="710"/>
      <c r="D95" s="292">
        <f>'Uniforme Apoio'!BO17</f>
        <v>43.567500000000003</v>
      </c>
      <c r="E95" s="41">
        <f>D95*$D$13</f>
        <v>43.567500000000003</v>
      </c>
      <c r="F95" s="19"/>
      <c r="G95" s="1"/>
    </row>
    <row r="96" spans="1:7" x14ac:dyDescent="0.2">
      <c r="A96" s="34" t="str">
        <f>'BASE PLANILHAS'!A96</f>
        <v>B</v>
      </c>
      <c r="B96" s="733" t="str">
        <f>'BASE PLANILHAS'!B96:C96</f>
        <v>Materiais de Consumo</v>
      </c>
      <c r="C96" s="702"/>
      <c r="D96" s="299">
        <v>0</v>
      </c>
      <c r="E96" s="23">
        <f>D96*$D$13</f>
        <v>0</v>
      </c>
      <c r="F96" s="19"/>
    </row>
    <row r="97" spans="1:8" x14ac:dyDescent="0.2">
      <c r="A97" s="250" t="str">
        <f>'BASE PLANILHAS'!A97</f>
        <v>C</v>
      </c>
      <c r="B97" s="734" t="str">
        <f>'BASE PLANILHAS'!B97:C97</f>
        <v>Máquinas e Equipamentos (depreciação)</v>
      </c>
      <c r="C97" s="700"/>
      <c r="D97" s="299">
        <v>0</v>
      </c>
      <c r="E97" s="23">
        <f t="shared" ref="E97" si="5">D97*$D$13</f>
        <v>0</v>
      </c>
      <c r="F97" s="19"/>
    </row>
    <row r="98" spans="1:8" x14ac:dyDescent="0.2">
      <c r="A98" s="250" t="str">
        <f>'BASE PLANILHAS'!A98</f>
        <v>D</v>
      </c>
      <c r="B98" s="734" t="str">
        <f>'BASE PLANILHAS'!B98:C98</f>
        <v>Produtos de Limpeza</v>
      </c>
      <c r="C98" s="700"/>
      <c r="D98" s="75">
        <v>0</v>
      </c>
      <c r="E98" s="216">
        <f>D98*$D$13</f>
        <v>0</v>
      </c>
      <c r="F98" s="19"/>
      <c r="H98" s="1"/>
    </row>
    <row r="99" spans="1:8" ht="13.5" thickBot="1" x14ac:dyDescent="0.25">
      <c r="A99" s="251" t="str">
        <f>'BASE PLANILHAS'!A99</f>
        <v>E</v>
      </c>
      <c r="B99" s="735" t="str">
        <f>'BASE PLANILHAS'!B99:C99</f>
        <v>Materiais de Higiene</v>
      </c>
      <c r="C99" s="719"/>
      <c r="D99" s="75">
        <v>0</v>
      </c>
      <c r="E99" s="215">
        <f>D99*$D$13</f>
        <v>0</v>
      </c>
      <c r="F99" s="19"/>
      <c r="H99" s="1"/>
    </row>
    <row r="100" spans="1:8" ht="13.5" customHeight="1" thickBot="1" x14ac:dyDescent="0.25">
      <c r="A100" s="736" t="str">
        <f>'BASE PLANILHAS'!A100:C100</f>
        <v>Total do Módulo 5</v>
      </c>
      <c r="B100" s="737"/>
      <c r="C100" s="737"/>
      <c r="D100" s="252"/>
      <c r="E100" s="49">
        <f>SUM(E95:E99)</f>
        <v>43.567500000000003</v>
      </c>
      <c r="F100" s="1"/>
    </row>
    <row r="101" spans="1:8" x14ac:dyDescent="0.2">
      <c r="A101" s="241"/>
      <c r="B101" s="240"/>
      <c r="C101" s="240"/>
      <c r="D101" s="240"/>
      <c r="E101" s="242"/>
      <c r="F101" s="1"/>
    </row>
    <row r="102" spans="1:8" x14ac:dyDescent="0.2">
      <c r="A102" s="711" t="str">
        <f>'BASE PLANILHAS'!A102:E102</f>
        <v>MÓDULO 6 – CUSTOS INDIRETOS, TRIBUTOS E LUCRO</v>
      </c>
      <c r="B102" s="712"/>
      <c r="C102" s="712"/>
      <c r="D102" s="712"/>
      <c r="E102" s="713"/>
      <c r="F102" s="1"/>
    </row>
    <row r="103" spans="1:8" ht="13.5" thickBot="1" x14ac:dyDescent="0.25">
      <c r="A103" s="54"/>
      <c r="B103" s="54"/>
      <c r="C103" s="54"/>
      <c r="D103" s="54"/>
      <c r="E103" s="39"/>
      <c r="F103" s="1"/>
    </row>
    <row r="104" spans="1:8" ht="13.5" thickBot="1" x14ac:dyDescent="0.25">
      <c r="A104" s="214">
        <f>'BASE PLANILHAS'!A104</f>
        <v>6</v>
      </c>
      <c r="B104" s="214" t="str">
        <f>'BASE PLANILHAS'!B104</f>
        <v>Custos Indiretos, Tributos e Lucro</v>
      </c>
      <c r="C104" s="697" t="str">
        <f>'BASE PLANILHAS'!C104:D104</f>
        <v>Referência</v>
      </c>
      <c r="D104" s="698"/>
      <c r="E104" s="417" t="str">
        <f>'BASE PLANILHAS'!E104</f>
        <v>Valor (R$)</v>
      </c>
    </row>
    <row r="105" spans="1:8" x14ac:dyDescent="0.2">
      <c r="A105" s="32" t="str">
        <f>'BASE PLANILHAS'!A105</f>
        <v>A</v>
      </c>
      <c r="B105" s="253" t="str">
        <f>'BASE PLANILHAS'!B105</f>
        <v>Custos Indiretos</v>
      </c>
      <c r="C105" s="302">
        <f>'BASE PLANILHAS'!C105</f>
        <v>0</v>
      </c>
      <c r="D105" s="303"/>
      <c r="E105" s="256">
        <f>$C105*$D$13</f>
        <v>0</v>
      </c>
      <c r="F105" s="61"/>
    </row>
    <row r="106" spans="1:8" x14ac:dyDescent="0.2">
      <c r="A106" s="34" t="str">
        <f>'BASE PLANILHAS'!A106</f>
        <v>B</v>
      </c>
      <c r="B106" s="257" t="str">
        <f>'BASE PLANILHAS'!B106</f>
        <v>Lucro</v>
      </c>
      <c r="C106" s="295">
        <f>'BASE PLANILHAS'!C106</f>
        <v>0</v>
      </c>
      <c r="D106" s="259"/>
      <c r="E106" s="263">
        <f>$C106*$D$13</f>
        <v>0</v>
      </c>
      <c r="F106" s="1"/>
    </row>
    <row r="107" spans="1:8" x14ac:dyDescent="0.2">
      <c r="A107" s="34" t="str">
        <f>'BASE PLANILHAS'!A107</f>
        <v>C</v>
      </c>
      <c r="B107" s="34" t="str">
        <f>'BASE PLANILHAS'!B107</f>
        <v>TRIBUTOS</v>
      </c>
      <c r="C107" s="260" t="str">
        <f>'BASE PLANILHAS'!C107</f>
        <v>%</v>
      </c>
      <c r="D107" s="304" t="str">
        <f>'BASE PLANILHAS'!D107</f>
        <v>%</v>
      </c>
      <c r="E107" s="57"/>
      <c r="F107" s="1"/>
    </row>
    <row r="108" spans="1:8" x14ac:dyDescent="0.2">
      <c r="A108" s="34" t="str">
        <f>'BASE PLANILHAS'!A108</f>
        <v>C.1</v>
      </c>
      <c r="B108" s="257" t="str">
        <f>'BASE PLANILHAS'!B108</f>
        <v>PIS</v>
      </c>
      <c r="C108" s="262">
        <f>'BASE PLANILHAS'!C108</f>
        <v>7.6</v>
      </c>
      <c r="D108" s="262">
        <f>((100/((100-($C$111))%)-100)*$C108)/($C$111)</f>
        <v>8.5633802816901436</v>
      </c>
      <c r="E108" s="263">
        <v>0</v>
      </c>
      <c r="F108" s="1"/>
    </row>
    <row r="109" spans="1:8" x14ac:dyDescent="0.2">
      <c r="A109" s="34" t="str">
        <f>'BASE PLANILHAS'!A109</f>
        <v>C.2</v>
      </c>
      <c r="B109" s="257" t="str">
        <f>'BASE PLANILHAS'!B109</f>
        <v>COFINS</v>
      </c>
      <c r="C109" s="262">
        <f>'BASE PLANILHAS'!C109</f>
        <v>1.65</v>
      </c>
      <c r="D109" s="262">
        <f>((100/((100-($C$111))%)-100)*$C109)/($C$111)</f>
        <v>1.8591549295774654</v>
      </c>
      <c r="E109" s="263">
        <v>0</v>
      </c>
      <c r="F109" s="1"/>
    </row>
    <row r="110" spans="1:8" x14ac:dyDescent="0.2">
      <c r="A110" s="34" t="str">
        <f>'BASE PLANILHAS'!A110</f>
        <v>C.3</v>
      </c>
      <c r="B110" s="257" t="str">
        <f>'BASE PLANILHAS'!B110</f>
        <v>ISS</v>
      </c>
      <c r="C110" s="294">
        <f>ISS!B66*100</f>
        <v>2</v>
      </c>
      <c r="D110" s="262">
        <f>((100/((100-($C$111))%)-100)*$C110)/($C$111)</f>
        <v>2.2535211267605644</v>
      </c>
      <c r="E110" s="264">
        <v>0</v>
      </c>
      <c r="F110" s="1"/>
    </row>
    <row r="111" spans="1:8" ht="13.5" thickBot="1" x14ac:dyDescent="0.25">
      <c r="A111" s="714" t="str">
        <f>'BASE PLANILHAS'!A111:B111</f>
        <v>Total Tributos</v>
      </c>
      <c r="B111" s="715">
        <f>'[1]BASE PLANILHAS'!A102:B102</f>
        <v>0</v>
      </c>
      <c r="C111" s="265">
        <f>SUM(C108:C110)</f>
        <v>11.25</v>
      </c>
      <c r="D111" s="265">
        <f>SUM(D108:D110)</f>
        <v>12.676056338028173</v>
      </c>
      <c r="E111" s="266">
        <f>((E105+E106+E100+E90+E70+E58+E21)*D111)%</f>
        <v>296.94070040938971</v>
      </c>
      <c r="F111" s="1"/>
    </row>
    <row r="112" spans="1:8" ht="13.5" thickBot="1" x14ac:dyDescent="0.25">
      <c r="A112" s="696" t="str">
        <f>'BASE PLANILHAS'!A112:D112</f>
        <v>Total do Módulo 6</v>
      </c>
      <c r="B112" s="697"/>
      <c r="C112" s="697"/>
      <c r="D112" s="698"/>
      <c r="E112" s="51">
        <f>SUM(E105:E111)</f>
        <v>296.94070040938971</v>
      </c>
      <c r="F112" s="1"/>
    </row>
    <row r="113" spans="1:8" x14ac:dyDescent="0.2">
      <c r="A113" s="267"/>
      <c r="B113" s="268"/>
      <c r="C113" s="268"/>
      <c r="D113" s="268"/>
      <c r="E113" s="59"/>
    </row>
    <row r="114" spans="1:8" x14ac:dyDescent="0.2">
      <c r="A114" s="738" t="str">
        <f>'BASE PLANILHAS'!A114:E114</f>
        <v>QUADRO RESUMO DO CUSTO POR EMPREGADO</v>
      </c>
      <c r="B114" s="739"/>
      <c r="C114" s="739"/>
      <c r="D114" s="739"/>
      <c r="E114" s="740"/>
      <c r="G114" s="3"/>
    </row>
    <row r="115" spans="1:8" ht="13.5" thickBot="1" x14ac:dyDescent="0.25">
      <c r="A115" s="423"/>
      <c r="B115" s="418"/>
      <c r="C115" s="418"/>
      <c r="D115" s="418"/>
      <c r="E115" s="419"/>
      <c r="G115" s="3"/>
    </row>
    <row r="116" spans="1:8" ht="13.5" thickBot="1" x14ac:dyDescent="0.25">
      <c r="A116" s="696" t="str">
        <f>'BASE PLANILHAS'!A116:D116</f>
        <v>Mão-de-Obra vinculada à execução contratual</v>
      </c>
      <c r="B116" s="697"/>
      <c r="C116" s="697"/>
      <c r="D116" s="698"/>
      <c r="E116" s="214" t="str">
        <f>'BASE PLANILHAS'!E116</f>
        <v>VALOR (R$)</v>
      </c>
      <c r="G116" s="1"/>
      <c r="H116" s="1"/>
    </row>
    <row r="117" spans="1:8" x14ac:dyDescent="0.2">
      <c r="A117" s="32" t="str">
        <f>'BASE PLANILHAS'!A117</f>
        <v>A</v>
      </c>
      <c r="B117" s="741" t="str">
        <f>'BASE PLANILHAS'!B117:D117</f>
        <v>MÓDULO 1 - COMPOSIÇÃO DA REMUNERAÇÃO</v>
      </c>
      <c r="C117" s="742"/>
      <c r="D117" s="743"/>
      <c r="E117" s="256">
        <f>E21</f>
        <v>1041.5999999999999</v>
      </c>
    </row>
    <row r="118" spans="1:8" x14ac:dyDescent="0.2">
      <c r="A118" s="34" t="str">
        <f>'BASE PLANILHAS'!A118</f>
        <v>B</v>
      </c>
      <c r="B118" s="744" t="str">
        <f>'BASE PLANILHAS'!B118:D118</f>
        <v>MÓDULO 2 – ENCARGOS E BENEFÍCIOS MENSAIS E DIÁRIOS</v>
      </c>
      <c r="C118" s="731"/>
      <c r="D118" s="732"/>
      <c r="E118" s="263">
        <f>E58</f>
        <v>1161.5983999999999</v>
      </c>
    </row>
    <row r="119" spans="1:8" x14ac:dyDescent="0.2">
      <c r="A119" s="34" t="str">
        <f>'BASE PLANILHAS'!A119</f>
        <v>C</v>
      </c>
      <c r="B119" s="745" t="str">
        <f>'BASE PLANILHAS'!B119:D119</f>
        <v>MÓDULO 3 – PROVISÃO PARA RESCISÃO</v>
      </c>
      <c r="C119" s="746"/>
      <c r="D119" s="747"/>
      <c r="E119" s="263">
        <f>E70</f>
        <v>57.366319318518514</v>
      </c>
      <c r="G119" s="3"/>
    </row>
    <row r="120" spans="1:8" x14ac:dyDescent="0.2">
      <c r="A120" s="34" t="str">
        <f>'BASE PLANILHAS'!A120</f>
        <v>D</v>
      </c>
      <c r="B120" s="744" t="str">
        <f>'BASE PLANILHAS'!B120:D120</f>
        <v>MÓDULO 4 – CUSTO DE REPOSIÇÃO DO PROFISSIONAL AUSENTE</v>
      </c>
      <c r="C120" s="731"/>
      <c r="D120" s="732"/>
      <c r="E120" s="263">
        <f>E90</f>
        <v>38.3999728</v>
      </c>
      <c r="G120" s="3"/>
    </row>
    <row r="121" spans="1:8" x14ac:dyDescent="0.2">
      <c r="A121" s="34" t="str">
        <f>'BASE PLANILHAS'!A121</f>
        <v>E</v>
      </c>
      <c r="B121" s="728" t="str">
        <f>'BASE PLANILHAS'!B121:D121</f>
        <v>MÓDULO 5 – INSUMOS DIVERSOS</v>
      </c>
      <c r="C121" s="729"/>
      <c r="D121" s="730"/>
      <c r="E121" s="263">
        <f>E100</f>
        <v>43.567500000000003</v>
      </c>
    </row>
    <row r="122" spans="1:8" x14ac:dyDescent="0.2">
      <c r="A122" s="34" t="str">
        <f>'BASE PLANILHAS'!A122</f>
        <v>-</v>
      </c>
      <c r="B122" s="722" t="str">
        <f>'BASE PLANILHAS'!B122:D122</f>
        <v>Subtotal (A + B + C + D + E)</v>
      </c>
      <c r="C122" s="723"/>
      <c r="D122" s="724"/>
      <c r="E122" s="60">
        <f>SUM(E117:E121)</f>
        <v>2342.5321921185182</v>
      </c>
      <c r="F122" s="4"/>
      <c r="G122" s="2"/>
    </row>
    <row r="123" spans="1:8" ht="13.5" thickBot="1" x14ac:dyDescent="0.25">
      <c r="A123" s="36" t="str">
        <f>'BASE PLANILHAS'!A123</f>
        <v>F</v>
      </c>
      <c r="B123" s="725" t="str">
        <f>'BASE PLANILHAS'!B123:D123</f>
        <v>MÓDULO 6 – CUSTOS INDIRETOS, TRIBUTOS E LUCRO</v>
      </c>
      <c r="C123" s="726"/>
      <c r="D123" s="727"/>
      <c r="E123" s="24">
        <f>E112</f>
        <v>296.94070040938971</v>
      </c>
    </row>
    <row r="124" spans="1:8" ht="13.5" thickBot="1" x14ac:dyDescent="0.25">
      <c r="A124" s="696" t="str">
        <f>'BASE PLANILHAS'!A124:D124</f>
        <v xml:space="preserve">Custo Total </v>
      </c>
      <c r="B124" s="697"/>
      <c r="C124" s="697"/>
      <c r="D124" s="698"/>
      <c r="E124" s="49">
        <f>SUM(E122:E123)</f>
        <v>2639.4728925279078</v>
      </c>
      <c r="F124" s="4"/>
    </row>
    <row r="125" spans="1:8" ht="13.5" thickBot="1" x14ac:dyDescent="0.25">
      <c r="A125" s="696" t="str">
        <f>'BASE PLANILHAS'!A125:D125</f>
        <v xml:space="preserve">Custo Total Anual </v>
      </c>
      <c r="B125" s="697"/>
      <c r="C125" s="697"/>
      <c r="D125" s="698"/>
      <c r="E125" s="51">
        <f>E124*12</f>
        <v>31673.674710334893</v>
      </c>
      <c r="F125" s="4"/>
    </row>
    <row r="126" spans="1:8" hidden="1" x14ac:dyDescent="0.2">
      <c r="A126" s="425"/>
      <c r="B126" s="825"/>
      <c r="C126" s="825"/>
      <c r="D126" s="25"/>
      <c r="E126" s="25"/>
    </row>
    <row r="127" spans="1:8" ht="40.5" hidden="1" customHeight="1" thickBot="1" x14ac:dyDescent="0.25">
      <c r="A127" s="826"/>
      <c r="B127" s="827"/>
      <c r="C127" s="26"/>
      <c r="D127" s="8"/>
      <c r="E127" s="17"/>
    </row>
    <row r="128" spans="1:8" ht="12.75" hidden="1" customHeight="1" x14ac:dyDescent="0.2">
      <c r="A128" s="828"/>
      <c r="B128" s="829"/>
      <c r="C128" s="270"/>
      <c r="D128" s="271"/>
      <c r="E128" s="272"/>
    </row>
    <row r="129" spans="1:5" ht="12.75" hidden="1" customHeight="1" x14ac:dyDescent="0.2">
      <c r="A129" s="816"/>
      <c r="B129" s="817"/>
      <c r="C129" s="273"/>
      <c r="D129" s="274"/>
      <c r="E129" s="275"/>
    </row>
    <row r="130" spans="1:5" ht="12.75" hidden="1" customHeight="1" x14ac:dyDescent="0.2">
      <c r="A130" s="816"/>
      <c r="B130" s="817"/>
      <c r="C130" s="273"/>
      <c r="D130" s="274"/>
      <c r="E130" s="275"/>
    </row>
    <row r="131" spans="1:5" ht="12.75" hidden="1" customHeight="1" x14ac:dyDescent="0.2">
      <c r="A131" s="816"/>
      <c r="B131" s="817"/>
      <c r="C131" s="273"/>
      <c r="D131" s="274"/>
      <c r="E131" s="275"/>
    </row>
    <row r="132" spans="1:5" ht="12.75" hidden="1" customHeight="1" x14ac:dyDescent="0.2">
      <c r="A132" s="818"/>
      <c r="B132" s="819"/>
      <c r="C132" s="9"/>
      <c r="D132" s="10"/>
      <c r="E132" s="275"/>
    </row>
    <row r="133" spans="1:5" ht="13.5" hidden="1" customHeight="1" thickBot="1" x14ac:dyDescent="0.25">
      <c r="A133" s="820"/>
      <c r="B133" s="821"/>
      <c r="C133" s="276"/>
      <c r="D133" s="277"/>
      <c r="E133" s="278"/>
    </row>
    <row r="134" spans="1:5" ht="13.5" hidden="1" thickBot="1" x14ac:dyDescent="0.25">
      <c r="A134" s="822"/>
      <c r="B134" s="823"/>
      <c r="C134" s="823"/>
      <c r="D134" s="824"/>
      <c r="E134" s="11"/>
    </row>
    <row r="135" spans="1:5" hidden="1" x14ac:dyDescent="0.2">
      <c r="A135" s="7"/>
      <c r="B135" s="7"/>
      <c r="C135" s="7"/>
      <c r="D135" s="7"/>
      <c r="E135" s="7"/>
    </row>
    <row r="136" spans="1:5" hidden="1" x14ac:dyDescent="0.2">
      <c r="A136" s="425"/>
      <c r="B136" s="825"/>
      <c r="C136" s="825"/>
      <c r="D136" s="25"/>
      <c r="E136" s="25"/>
    </row>
    <row r="137" spans="1:5" ht="13.5" hidden="1" thickBot="1" x14ac:dyDescent="0.25">
      <c r="A137" s="798"/>
      <c r="B137" s="799"/>
      <c r="C137" s="799"/>
      <c r="D137" s="799"/>
      <c r="E137" s="800"/>
    </row>
    <row r="138" spans="1:5" ht="13.5" hidden="1" thickBot="1" x14ac:dyDescent="0.25">
      <c r="A138" s="279"/>
      <c r="B138" s="801"/>
      <c r="C138" s="802"/>
      <c r="D138" s="803"/>
      <c r="E138" s="17"/>
    </row>
    <row r="139" spans="1:5" hidden="1" x14ac:dyDescent="0.2">
      <c r="A139" s="280"/>
      <c r="B139" s="804"/>
      <c r="C139" s="805"/>
      <c r="D139" s="806"/>
      <c r="E139" s="281"/>
    </row>
    <row r="140" spans="1:5" hidden="1" x14ac:dyDescent="0.2">
      <c r="A140" s="282"/>
      <c r="B140" s="807"/>
      <c r="C140" s="808"/>
      <c r="D140" s="809"/>
      <c r="E140" s="283"/>
    </row>
    <row r="141" spans="1:5" ht="13.5" hidden="1" thickBot="1" x14ac:dyDescent="0.25">
      <c r="A141" s="282"/>
      <c r="B141" s="810"/>
      <c r="C141" s="811"/>
      <c r="D141" s="812"/>
      <c r="E141" s="283"/>
    </row>
    <row r="142" spans="1:5" ht="13.5" hidden="1" thickBot="1" x14ac:dyDescent="0.25">
      <c r="A142" s="813"/>
      <c r="B142" s="814"/>
      <c r="C142" s="814"/>
      <c r="D142" s="815"/>
      <c r="E142" s="11"/>
    </row>
    <row r="143" spans="1:5" hidden="1" x14ac:dyDescent="0.2">
      <c r="A143" s="284"/>
      <c r="B143" s="7"/>
      <c r="C143" s="7"/>
      <c r="D143" s="7"/>
      <c r="E143" s="7"/>
    </row>
    <row r="144" spans="1:5" hidden="1" x14ac:dyDescent="0.2">
      <c r="A144" s="7"/>
      <c r="B144" s="7"/>
      <c r="C144" s="7"/>
      <c r="D144" s="7"/>
      <c r="E144" s="7"/>
    </row>
    <row r="145" spans="1:8" hidden="1" x14ac:dyDescent="0.2">
      <c r="A145" s="7"/>
      <c r="B145" s="7"/>
      <c r="C145" s="7"/>
      <c r="D145" s="7"/>
      <c r="E145" s="7"/>
    </row>
    <row r="146" spans="1:8" x14ac:dyDescent="0.2">
      <c r="A146" s="13"/>
      <c r="B146" s="13"/>
      <c r="C146" s="7"/>
      <c r="D146" s="7"/>
      <c r="E146" s="30"/>
      <c r="F146" s="4"/>
    </row>
    <row r="147" spans="1:8" x14ac:dyDescent="0.2">
      <c r="A147" s="14"/>
      <c r="B147" s="13"/>
      <c r="C147" s="7"/>
      <c r="D147" s="7"/>
      <c r="E147" s="69"/>
      <c r="F147" s="4"/>
      <c r="H147" s="4"/>
    </row>
    <row r="148" spans="1:8" x14ac:dyDescent="0.2">
      <c r="A148" s="7"/>
      <c r="B148" s="7"/>
      <c r="C148" s="7"/>
      <c r="D148" s="7"/>
      <c r="E148" s="15"/>
      <c r="H148" s="4"/>
    </row>
    <row r="149" spans="1:8" x14ac:dyDescent="0.2">
      <c r="A149" s="7"/>
      <c r="B149" s="7"/>
      <c r="C149" s="7"/>
      <c r="D149" s="7"/>
      <c r="E149" s="15"/>
    </row>
    <row r="150" spans="1:8" x14ac:dyDescent="0.2">
      <c r="A150" s="4"/>
      <c r="E150" s="4"/>
    </row>
    <row r="151" spans="1:8" x14ac:dyDescent="0.2">
      <c r="A151" s="4"/>
    </row>
  </sheetData>
  <sheetProtection sheet="1" objects="1" scenarios="1"/>
  <mergeCells count="115">
    <mergeCell ref="A1:E1"/>
    <mergeCell ref="A3:E3"/>
    <mergeCell ref="B4:D4"/>
    <mergeCell ref="B5:D5"/>
    <mergeCell ref="B6:D6"/>
    <mergeCell ref="B7:D7"/>
    <mergeCell ref="B16:C16"/>
    <mergeCell ref="B17:C17"/>
    <mergeCell ref="B18:C18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A72:E72"/>
    <mergeCell ref="B74:C74"/>
    <mergeCell ref="B75:C75"/>
    <mergeCell ref="B76:C76"/>
    <mergeCell ref="B77:C77"/>
    <mergeCell ref="B78:C78"/>
    <mergeCell ref="B65:C65"/>
    <mergeCell ref="B66:C66"/>
    <mergeCell ref="B67:C67"/>
    <mergeCell ref="B68:C68"/>
    <mergeCell ref="B69:C69"/>
    <mergeCell ref="A70:C70"/>
    <mergeCell ref="B87:C87"/>
    <mergeCell ref="B88:C88"/>
    <mergeCell ref="B89:C89"/>
    <mergeCell ref="A90:C90"/>
    <mergeCell ref="A92:E92"/>
    <mergeCell ref="B94:C94"/>
    <mergeCell ref="B79:C79"/>
    <mergeCell ref="B80:C80"/>
    <mergeCell ref="A81:C81"/>
    <mergeCell ref="B83:C83"/>
    <mergeCell ref="B84:C84"/>
    <mergeCell ref="A85:C85"/>
    <mergeCell ref="A102:E102"/>
    <mergeCell ref="C104:D104"/>
    <mergeCell ref="A111:B111"/>
    <mergeCell ref="A112:D112"/>
    <mergeCell ref="A114:E114"/>
    <mergeCell ref="A116:D116"/>
    <mergeCell ref="B95:C95"/>
    <mergeCell ref="B96:C96"/>
    <mergeCell ref="B97:C97"/>
    <mergeCell ref="B98:C98"/>
    <mergeCell ref="B99:C99"/>
    <mergeCell ref="A100:C100"/>
    <mergeCell ref="B123:D123"/>
    <mergeCell ref="A124:D124"/>
    <mergeCell ref="A125:D125"/>
    <mergeCell ref="B126:C126"/>
    <mergeCell ref="A127:B127"/>
    <mergeCell ref="A128:B128"/>
    <mergeCell ref="B117:D117"/>
    <mergeCell ref="B118:D118"/>
    <mergeCell ref="B119:D119"/>
    <mergeCell ref="B120:D120"/>
    <mergeCell ref="B121:D121"/>
    <mergeCell ref="B122:D122"/>
    <mergeCell ref="A142:D142"/>
    <mergeCell ref="B136:C136"/>
    <mergeCell ref="A137:E137"/>
    <mergeCell ref="B138:D138"/>
    <mergeCell ref="B139:D139"/>
    <mergeCell ref="B140:D140"/>
    <mergeCell ref="B141:D141"/>
    <mergeCell ref="A129:B129"/>
    <mergeCell ref="A130:B130"/>
    <mergeCell ref="A131:B131"/>
    <mergeCell ref="A132:B132"/>
    <mergeCell ref="A133:B133"/>
    <mergeCell ref="A134:D134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2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84" sqref="D84:E84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9" x14ac:dyDescent="0.2">
      <c r="A1" s="752" t="str">
        <f>'BASE PLANILHAS'!A1:E1</f>
        <v>ANEXO VI - PLANILHA DE COMPOSIÇÃO DE CUSTOS</v>
      </c>
      <c r="B1" s="753"/>
      <c r="C1" s="753"/>
      <c r="D1" s="753"/>
      <c r="E1" s="754"/>
    </row>
    <row r="2" spans="1:9" ht="13.5" thickBot="1" x14ac:dyDescent="0.25">
      <c r="A2" s="174"/>
      <c r="B2" s="221"/>
      <c r="C2" s="221"/>
      <c r="D2" s="222"/>
      <c r="E2" s="223"/>
      <c r="F2" s="54"/>
      <c r="G2" s="54"/>
      <c r="H2" s="54"/>
    </row>
    <row r="3" spans="1:9" ht="13.5" thickBot="1" x14ac:dyDescent="0.25">
      <c r="A3" s="755" t="str">
        <f>'BASE PLANILHAS'!A3:E3</f>
        <v>Dados para composição dos custos referentes à mão-de-obra</v>
      </c>
      <c r="B3" s="756"/>
      <c r="C3" s="756"/>
      <c r="D3" s="756"/>
      <c r="E3" s="757"/>
      <c r="F3" s="54"/>
      <c r="G3" s="54"/>
      <c r="H3" s="54"/>
    </row>
    <row r="4" spans="1:9" x14ac:dyDescent="0.2">
      <c r="A4" s="64" t="str">
        <f>'BASE PLANILHAS'!A4</f>
        <v>A</v>
      </c>
      <c r="B4" s="758" t="str">
        <f>'BASE PLANILHAS'!B4:D4</f>
        <v>Localidade</v>
      </c>
      <c r="C4" s="759"/>
      <c r="D4" s="760"/>
      <c r="E4" s="297" t="str">
        <f>CCT!A155</f>
        <v>Sao Joao del Rei</v>
      </c>
      <c r="F4" s="54"/>
      <c r="G4" s="54"/>
      <c r="H4" s="54"/>
    </row>
    <row r="5" spans="1:9" x14ac:dyDescent="0.2">
      <c r="A5" s="34" t="str">
        <f>'BASE PLANILHAS'!A5</f>
        <v>B</v>
      </c>
      <c r="B5" s="761" t="str">
        <f>'BASE PLANILHAS'!B5:D5</f>
        <v>Tipo de serviço</v>
      </c>
      <c r="C5" s="762"/>
      <c r="D5" s="763"/>
      <c r="E5" s="33" t="str">
        <f>'BASE PLANILHAS'!E5</f>
        <v>Apoio Administrativo</v>
      </c>
      <c r="F5" s="54"/>
      <c r="G5" s="54"/>
      <c r="H5" s="54"/>
    </row>
    <row r="6" spans="1:9" x14ac:dyDescent="0.2">
      <c r="A6" s="34" t="str">
        <f>'BASE PLANILHAS'!A6</f>
        <v>C</v>
      </c>
      <c r="B6" s="745" t="str">
        <f>'BASE PLANILHAS'!B6:D6</f>
        <v>Salário Nominativo da Categoria Profissional</v>
      </c>
      <c r="C6" s="746"/>
      <c r="D6" s="747"/>
      <c r="E6" s="297">
        <f>CCT!H155</f>
        <v>3062.89</v>
      </c>
      <c r="F6" s="54"/>
      <c r="G6" s="54"/>
      <c r="H6" s="54"/>
    </row>
    <row r="7" spans="1:9" x14ac:dyDescent="0.2">
      <c r="A7" s="34" t="str">
        <f>'BASE PLANILHAS'!A7</f>
        <v>D</v>
      </c>
      <c r="B7" s="745" t="str">
        <f>'BASE PLANILHAS'!B7:D7</f>
        <v>Categoria profissional (vinculada à execução contratual)</v>
      </c>
      <c r="C7" s="746"/>
      <c r="D7" s="747"/>
      <c r="E7" s="298" t="str">
        <f>CCT!B155</f>
        <v>Motorista - 220h</v>
      </c>
      <c r="G7" s="1"/>
    </row>
    <row r="8" spans="1:9" ht="13.5" thickBot="1" x14ac:dyDescent="0.25">
      <c r="A8" s="36" t="str">
        <f>'BASE PLANILHAS'!A8</f>
        <v>E</v>
      </c>
      <c r="B8" s="764" t="str">
        <f>'BASE PLANILHAS'!B8:D8</f>
        <v>Data base da categoria (dia/mês/ano)</v>
      </c>
      <c r="C8" s="765"/>
      <c r="D8" s="766"/>
      <c r="E8" s="225">
        <f>CCT!P155</f>
        <v>43101</v>
      </c>
      <c r="F8" s="63"/>
    </row>
    <row r="9" spans="1:9" x14ac:dyDescent="0.2">
      <c r="A9" s="226"/>
      <c r="B9" s="100"/>
      <c r="C9" s="100"/>
      <c r="D9" s="100"/>
      <c r="E9" s="227"/>
      <c r="F9" s="63"/>
      <c r="H9" s="1"/>
    </row>
    <row r="10" spans="1:9" x14ac:dyDescent="0.2">
      <c r="A10" s="711" t="str">
        <f>'BASE PLANILHAS'!A10:E10</f>
        <v>MÓDULO 1 - COMPOSIÇÃO DA REMUNERAÇÃO</v>
      </c>
      <c r="B10" s="712"/>
      <c r="C10" s="712"/>
      <c r="D10" s="712"/>
      <c r="E10" s="713"/>
      <c r="F10" s="70"/>
    </row>
    <row r="11" spans="1:9" ht="13.5" thickBot="1" x14ac:dyDescent="0.25">
      <c r="A11" s="37"/>
      <c r="B11" s="38"/>
      <c r="C11" s="38"/>
      <c r="D11" s="38"/>
      <c r="E11" s="39"/>
      <c r="F11" s="1"/>
    </row>
    <row r="12" spans="1:9" ht="13.5" thickBot="1" x14ac:dyDescent="0.25">
      <c r="A12" s="214">
        <f>'BASE PLANILHAS'!A12</f>
        <v>1</v>
      </c>
      <c r="B12" s="696" t="str">
        <f>'BASE PLANILHAS'!B12:C12</f>
        <v>Composição da Remuneração</v>
      </c>
      <c r="C12" s="698"/>
      <c r="D12" s="417" t="str">
        <f>'BASE PLANILHAS'!D12</f>
        <v>Referência</v>
      </c>
      <c r="E12" s="417" t="str">
        <f>'BASE PLANILHAS'!E12</f>
        <v>Valor (R$)</v>
      </c>
      <c r="G12" s="1"/>
      <c r="I12" s="1"/>
    </row>
    <row r="13" spans="1:9" x14ac:dyDescent="0.2">
      <c r="A13" s="40" t="str">
        <f>'BASE PLANILHAS'!A13</f>
        <v>A</v>
      </c>
      <c r="B13" s="720" t="str">
        <f>'BASE PLANILHAS'!B13:C13</f>
        <v>Salário Base</v>
      </c>
      <c r="C13" s="721"/>
      <c r="D13" s="83">
        <v>1</v>
      </c>
      <c r="E13" s="41">
        <f>E6*D13</f>
        <v>3062.89</v>
      </c>
    </row>
    <row r="14" spans="1:9" x14ac:dyDescent="0.2">
      <c r="A14" s="34" t="str">
        <f>'BASE PLANILHAS'!A14</f>
        <v>B</v>
      </c>
      <c r="B14" s="699" t="str">
        <f>'BASE PLANILHAS'!B14:C14</f>
        <v xml:space="preserve">Adicional Periculosidade </v>
      </c>
      <c r="C14" s="700"/>
      <c r="D14" s="291">
        <v>0</v>
      </c>
      <c r="E14" s="216">
        <f t="shared" ref="E14:E19" si="0">D14*$E$13</f>
        <v>0</v>
      </c>
      <c r="G14" s="1"/>
    </row>
    <row r="15" spans="1:9" x14ac:dyDescent="0.2">
      <c r="A15" s="34" t="str">
        <f>'BASE PLANILHAS'!A15</f>
        <v>C</v>
      </c>
      <c r="B15" s="699" t="str">
        <f>'BASE PLANILHAS'!B15:C15</f>
        <v>Adicional Insalubridade</v>
      </c>
      <c r="C15" s="700"/>
      <c r="D15" s="296">
        <v>0</v>
      </c>
      <c r="E15" s="55">
        <f>D15*$D$13</f>
        <v>0</v>
      </c>
      <c r="G15" s="1"/>
    </row>
    <row r="16" spans="1:9" x14ac:dyDescent="0.2">
      <c r="A16" s="34" t="str">
        <f>'BASE PLANILHAS'!A16</f>
        <v>D</v>
      </c>
      <c r="B16" s="701" t="str">
        <f>'BASE PLANILHAS'!B16:C16</f>
        <v>Adicional Noturno</v>
      </c>
      <c r="C16" s="702"/>
      <c r="D16" s="42">
        <v>0</v>
      </c>
      <c r="E16" s="216">
        <f t="shared" si="0"/>
        <v>0</v>
      </c>
      <c r="G16" s="1"/>
    </row>
    <row r="17" spans="1:9" x14ac:dyDescent="0.2">
      <c r="A17" s="34" t="str">
        <f>'BASE PLANILHAS'!A17</f>
        <v>E</v>
      </c>
      <c r="B17" s="699" t="str">
        <f>'BASE PLANILHAS'!B17:C17</f>
        <v>Adicional de Hora Noturna Reduzida</v>
      </c>
      <c r="C17" s="700"/>
      <c r="D17" s="42">
        <v>0</v>
      </c>
      <c r="E17" s="216">
        <f t="shared" si="0"/>
        <v>0</v>
      </c>
    </row>
    <row r="18" spans="1:9" x14ac:dyDescent="0.2">
      <c r="A18" s="34" t="str">
        <f>'BASE PLANILHAS'!A18</f>
        <v>F</v>
      </c>
      <c r="B18" s="699" t="str">
        <f>'BASE PLANILHAS'!B18:C18</f>
        <v>Intervalo Intrajornada</v>
      </c>
      <c r="C18" s="700"/>
      <c r="D18" s="291">
        <v>0</v>
      </c>
      <c r="E18" s="216">
        <v>0</v>
      </c>
    </row>
    <row r="19" spans="1:9" x14ac:dyDescent="0.2">
      <c r="A19" s="64" t="str">
        <f>'BASE PLANILHAS'!A19</f>
        <v>G</v>
      </c>
      <c r="B19" s="701" t="str">
        <f>'BASE PLANILHAS'!B19:C19</f>
        <v>Feriado Nacional - Súmula 444/2012 - TST</v>
      </c>
      <c r="C19" s="702"/>
      <c r="D19" s="291">
        <v>0</v>
      </c>
      <c r="E19" s="216">
        <f t="shared" si="0"/>
        <v>0</v>
      </c>
    </row>
    <row r="20" spans="1:9" ht="13.5" thickBot="1" x14ac:dyDescent="0.25">
      <c r="A20" s="36" t="str">
        <f>'BASE PLANILHAS'!A20</f>
        <v>H</v>
      </c>
      <c r="B20" s="716" t="str">
        <f>'BASE PLANILHAS'!B20:C20</f>
        <v>Adicional de Acúmulo de função</v>
      </c>
      <c r="C20" s="717"/>
      <c r="D20" s="42">
        <v>0</v>
      </c>
      <c r="E20" s="215">
        <f>D20*$E$13</f>
        <v>0</v>
      </c>
    </row>
    <row r="21" spans="1:9" ht="13.5" thickBot="1" x14ac:dyDescent="0.25">
      <c r="A21" s="696" t="str">
        <f>'BASE PLANILHAS'!A21:D21</f>
        <v>Total do Módulo 1</v>
      </c>
      <c r="B21" s="697"/>
      <c r="C21" s="697"/>
      <c r="D21" s="698"/>
      <c r="E21" s="51">
        <f>SUM(E13:E20)</f>
        <v>3062.89</v>
      </c>
    </row>
    <row r="22" spans="1:9" x14ac:dyDescent="0.2">
      <c r="A22" s="423"/>
      <c r="B22" s="424"/>
      <c r="C22" s="424"/>
      <c r="D22" s="424"/>
      <c r="E22" s="44"/>
      <c r="F22" s="1"/>
    </row>
    <row r="23" spans="1:9" x14ac:dyDescent="0.2">
      <c r="A23" s="711" t="str">
        <f>'BASE PLANILHAS'!A23:E23</f>
        <v>MÓDULO 2 – ENCARGOS E BENEFÍCIOS MENSAIS E DIÁRIOS</v>
      </c>
      <c r="B23" s="712"/>
      <c r="C23" s="712"/>
      <c r="D23" s="712"/>
      <c r="E23" s="713"/>
      <c r="F23" s="1"/>
    </row>
    <row r="24" spans="1:9" ht="13.5" thickBot="1" x14ac:dyDescent="0.25">
      <c r="A24" s="420"/>
      <c r="B24" s="421"/>
      <c r="C24" s="421"/>
      <c r="D24" s="421"/>
      <c r="E24" s="422"/>
      <c r="F24" s="1"/>
    </row>
    <row r="25" spans="1:9" ht="13.5" thickBot="1" x14ac:dyDescent="0.25">
      <c r="A25" s="214" t="str">
        <f>'BASE PLANILHAS'!A25</f>
        <v>2.1</v>
      </c>
      <c r="B25" s="696" t="str">
        <f>'BASE PLANILHAS'!B25:C25</f>
        <v>Submódulo 2.1 - Encargos Previdenciários, FGTS e Outras Contribuições</v>
      </c>
      <c r="C25" s="698"/>
      <c r="D25" s="214" t="str">
        <f>'BASE PLANILHAS'!D25</f>
        <v>Referência</v>
      </c>
      <c r="E25" s="214" t="str">
        <f>'BASE PLANILHAS'!E25</f>
        <v>Valor (R$)</v>
      </c>
    </row>
    <row r="26" spans="1:9" x14ac:dyDescent="0.2">
      <c r="A26" s="40" t="str">
        <f>'BASE PLANILHAS'!A26</f>
        <v>A</v>
      </c>
      <c r="B26" s="708" t="str">
        <f>'BASE PLANILHAS'!B26:C26</f>
        <v>INSS</v>
      </c>
      <c r="C26" s="710"/>
      <c r="D26" s="73">
        <f>'BASE PLANILHAS'!D26</f>
        <v>0.2</v>
      </c>
      <c r="E26" s="74">
        <f>$E$21*D26</f>
        <v>612.57799999999997</v>
      </c>
    </row>
    <row r="27" spans="1:9" x14ac:dyDescent="0.2">
      <c r="A27" s="34" t="str">
        <f>'BASE PLANILHAS'!A27</f>
        <v>B</v>
      </c>
      <c r="B27" s="701" t="str">
        <f>'BASE PLANILHAS'!B27:C27</f>
        <v>SESI OU SENAC</v>
      </c>
      <c r="C27" s="702"/>
      <c r="D27" s="18">
        <f>'BASE PLANILHAS'!D27</f>
        <v>1.4999999999999999E-2</v>
      </c>
      <c r="E27" s="23">
        <f>$E$21*D27</f>
        <v>45.943349999999995</v>
      </c>
    </row>
    <row r="28" spans="1:9" x14ac:dyDescent="0.2">
      <c r="A28" s="34" t="str">
        <f>'BASE PLANILHAS'!A28</f>
        <v>C</v>
      </c>
      <c r="B28" s="748" t="str">
        <f>'BASE PLANILHAS'!B28:C28</f>
        <v>SENAI OU SENAC</v>
      </c>
      <c r="C28" s="749"/>
      <c r="D28" s="18">
        <f>'BASE PLANILHAS'!D28</f>
        <v>0.01</v>
      </c>
      <c r="E28" s="23">
        <f>$E$21*D28</f>
        <v>30.628899999999998</v>
      </c>
    </row>
    <row r="29" spans="1:9" x14ac:dyDescent="0.2">
      <c r="A29" s="34" t="str">
        <f>'BASE PLANILHAS'!A29</f>
        <v>D</v>
      </c>
      <c r="B29" s="699" t="str">
        <f>'BASE PLANILHAS'!B29:C29</f>
        <v>INCRA</v>
      </c>
      <c r="C29" s="700"/>
      <c r="D29" s="18">
        <f>'BASE PLANILHAS'!D29</f>
        <v>2E-3</v>
      </c>
      <c r="E29" s="23">
        <f t="shared" ref="E29:E32" si="1">$E$21*D29</f>
        <v>6.1257799999999998</v>
      </c>
    </row>
    <row r="30" spans="1:9" x14ac:dyDescent="0.2">
      <c r="A30" s="34" t="str">
        <f>'BASE PLANILHAS'!A30</f>
        <v>E</v>
      </c>
      <c r="B30" s="699" t="str">
        <f>'BASE PLANILHAS'!B30:C30</f>
        <v>Salário Educação</v>
      </c>
      <c r="C30" s="700"/>
      <c r="D30" s="18">
        <f>'BASE PLANILHAS'!D30</f>
        <v>2.5000000000000001E-2</v>
      </c>
      <c r="E30" s="23">
        <f t="shared" si="1"/>
        <v>76.572249999999997</v>
      </c>
    </row>
    <row r="31" spans="1:9" x14ac:dyDescent="0.2">
      <c r="A31" s="34" t="str">
        <f>'BASE PLANILHAS'!A31</f>
        <v>F</v>
      </c>
      <c r="B31" s="699" t="str">
        <f>'BASE PLANILHAS'!B31:C31</f>
        <v>FGTS</v>
      </c>
      <c r="C31" s="700"/>
      <c r="D31" s="18">
        <f>'BASE PLANILHAS'!D31</f>
        <v>0.08</v>
      </c>
      <c r="E31" s="23">
        <f t="shared" si="1"/>
        <v>245.03119999999998</v>
      </c>
    </row>
    <row r="32" spans="1:9" x14ac:dyDescent="0.2">
      <c r="A32" s="34" t="str">
        <f>'BASE PLANILHAS'!A32</f>
        <v>G</v>
      </c>
      <c r="B32" s="699" t="str">
        <f>'BASE PLANILHAS'!B32:C32</f>
        <v>RAT</v>
      </c>
      <c r="C32" s="700"/>
      <c r="D32" s="18">
        <f>'BASE PLANILHAS'!D32</f>
        <v>0.03</v>
      </c>
      <c r="E32" s="23">
        <f t="shared" si="1"/>
        <v>91.88669999999999</v>
      </c>
      <c r="I32" s="1"/>
    </row>
    <row r="33" spans="1:14" ht="13.5" thickBot="1" x14ac:dyDescent="0.25">
      <c r="A33" s="34" t="str">
        <f>'BASE PLANILHAS'!A33</f>
        <v>H</v>
      </c>
      <c r="B33" s="701" t="str">
        <f>'BASE PLANILHAS'!B33:C33</f>
        <v>SEBRAE</v>
      </c>
      <c r="C33" s="702"/>
      <c r="D33" s="18">
        <f>'BASE PLANILHAS'!D33</f>
        <v>6.0000000000000001E-3</v>
      </c>
      <c r="E33" s="23">
        <f>$E$21*D33</f>
        <v>18.37734</v>
      </c>
    </row>
    <row r="34" spans="1:14" ht="13.5" thickBot="1" x14ac:dyDescent="0.25">
      <c r="A34" s="696" t="str">
        <f>'BASE PLANILHAS'!A34:C34</f>
        <v>Total do Submódulo 2.1</v>
      </c>
      <c r="B34" s="697"/>
      <c r="C34" s="698"/>
      <c r="D34" s="50">
        <f>'BASE PLANILHAS'!D34</f>
        <v>0.3680000000000001</v>
      </c>
      <c r="E34" s="51">
        <f>SUM(E26:E33)</f>
        <v>1127.1435199999999</v>
      </c>
      <c r="F34" s="1"/>
      <c r="G34" s="66"/>
    </row>
    <row r="35" spans="1:14" ht="13.5" thickBot="1" x14ac:dyDescent="0.25">
      <c r="A35" s="415"/>
      <c r="B35" s="416"/>
      <c r="C35" s="416"/>
      <c r="D35" s="236"/>
      <c r="E35" s="45"/>
      <c r="F35" s="1"/>
      <c r="G35" s="66"/>
    </row>
    <row r="36" spans="1:14" ht="13.5" thickBot="1" x14ac:dyDescent="0.25">
      <c r="A36" s="214" t="str">
        <f>'BASE PLANILHAS'!A36</f>
        <v>2.2</v>
      </c>
      <c r="B36" s="696" t="str">
        <f>'BASE PLANILHAS'!B36:C36</f>
        <v>Submódulo 2.2 - 13º Salário, Férias e Adicional de Férias</v>
      </c>
      <c r="C36" s="698"/>
      <c r="D36" s="214" t="str">
        <f>'BASE PLANILHAS'!D36</f>
        <v>Referência</v>
      </c>
      <c r="E36" s="417" t="str">
        <f>'BASE PLANILHAS'!E36</f>
        <v>Valor (R$)</v>
      </c>
    </row>
    <row r="37" spans="1:14" x14ac:dyDescent="0.2">
      <c r="A37" s="32" t="str">
        <f>'BASE PLANILHAS'!A37</f>
        <v>A</v>
      </c>
      <c r="B37" s="701" t="str">
        <f>'BASE PLANILHAS'!B37:C37</f>
        <v>13º salário (titular)</v>
      </c>
      <c r="C37" s="702"/>
      <c r="D37" s="65">
        <f>'BASE PLANILHAS'!D37</f>
        <v>8.3333333333333329E-2</v>
      </c>
      <c r="E37" s="41">
        <f>$E$21*D37</f>
        <v>255.24083333333331</v>
      </c>
      <c r="F37" s="1"/>
    </row>
    <row r="38" spans="1:14" ht="13.5" thickBot="1" x14ac:dyDescent="0.25">
      <c r="A38" s="36" t="str">
        <f>'BASE PLANILHAS'!A38</f>
        <v>B</v>
      </c>
      <c r="B38" s="716" t="str">
        <f>'BASE PLANILHAS'!B38:C38</f>
        <v>Férias e Adicional de Férias (titular)</v>
      </c>
      <c r="C38" s="717"/>
      <c r="D38" s="71">
        <f>'BASE PLANILHAS'!D38</f>
        <v>0.1111111111111111</v>
      </c>
      <c r="E38" s="72">
        <f>D38*$E$21</f>
        <v>340.32111111111107</v>
      </c>
      <c r="F38" s="1"/>
      <c r="H38" s="1"/>
    </row>
    <row r="39" spans="1:14" ht="13.5" thickBot="1" x14ac:dyDescent="0.25">
      <c r="A39" s="67"/>
      <c r="B39" s="696" t="str">
        <f>'BASE PLANILHAS'!B39:C39</f>
        <v>Subtotal</v>
      </c>
      <c r="C39" s="698"/>
      <c r="D39" s="16">
        <f>'BASE PLANILHAS'!D39</f>
        <v>0.19444444444444442</v>
      </c>
      <c r="E39" s="45">
        <f>D39*$E$21</f>
        <v>595.56194444444429</v>
      </c>
      <c r="F39" s="1"/>
      <c r="H39" s="1"/>
    </row>
    <row r="40" spans="1:14" ht="13.5" thickBot="1" x14ac:dyDescent="0.25">
      <c r="A40" s="214" t="str">
        <f>'BASE PLANILHAS'!A40</f>
        <v>C</v>
      </c>
      <c r="B40" s="750" t="str">
        <f>'BASE PLANILHAS'!B40:C40</f>
        <v>Incidência do Submódulo 2.1 sobre 13º Salário, Férias e Adicional de Férias</v>
      </c>
      <c r="C40" s="751"/>
      <c r="D40" s="46">
        <f>'BASE PLANILHAS'!D40</f>
        <v>7.1555555555555567E-2</v>
      </c>
      <c r="E40" s="47">
        <f>D40*$E$21</f>
        <v>219.16679555555558</v>
      </c>
      <c r="F40" s="29"/>
      <c r="H40" s="1"/>
    </row>
    <row r="41" spans="1:14" ht="13.5" thickBot="1" x14ac:dyDescent="0.25">
      <c r="A41" s="696" t="str">
        <f>'BASE PLANILHAS'!A41:C41</f>
        <v>Total do Submódulo 2.2</v>
      </c>
      <c r="B41" s="697"/>
      <c r="C41" s="698"/>
      <c r="D41" s="48">
        <f>'BASE PLANILHAS'!D41</f>
        <v>0.26600000000000001</v>
      </c>
      <c r="E41" s="49">
        <f>SUM(E39:E40)</f>
        <v>814.7287399999999</v>
      </c>
      <c r="F41" s="29"/>
    </row>
    <row r="42" spans="1:14" ht="13.5" thickBot="1" x14ac:dyDescent="0.25">
      <c r="A42" s="237"/>
      <c r="B42" s="238"/>
      <c r="C42" s="238"/>
      <c r="D42" s="238"/>
      <c r="E42" s="239"/>
      <c r="F42" s="1"/>
    </row>
    <row r="43" spans="1:14" ht="13.5" thickBot="1" x14ac:dyDescent="0.25">
      <c r="A43" s="52" t="str">
        <f>'BASE PLANILHAS'!A43</f>
        <v>2.3</v>
      </c>
      <c r="B43" s="696" t="str">
        <f>'BASE PLANILHAS'!B43:C43</f>
        <v>Submódulo 2.3 - Benefícios Mensais e Diários</v>
      </c>
      <c r="C43" s="698"/>
      <c r="D43" s="417" t="str">
        <f>'BASE PLANILHAS'!D43</f>
        <v>Referência</v>
      </c>
      <c r="E43" s="417" t="str">
        <f>'BASE PLANILHAS'!E43</f>
        <v>Valor (R$)</v>
      </c>
    </row>
    <row r="44" spans="1:14" x14ac:dyDescent="0.2">
      <c r="A44" s="32" t="str">
        <f>'BASE PLANILHAS'!A44</f>
        <v>A</v>
      </c>
      <c r="B44" s="708" t="str">
        <f>'BASE PLANILHAS'!B44:C44</f>
        <v>Vale - Transporte (Descontada parcela do empregado)</v>
      </c>
      <c r="C44" s="710"/>
      <c r="D44" s="292">
        <f>VT!D66</f>
        <v>4.05</v>
      </c>
      <c r="E44" s="78">
        <f>(2*$D$44*20*$D$13)-(IF($E$13*6%&lt;=(2*$D$44*20*$D$13),$E$13*6%,(2*$D$44*20*$D$13)))</f>
        <v>0</v>
      </c>
      <c r="F44" s="19"/>
      <c r="N44" s="4"/>
    </row>
    <row r="45" spans="1:14" x14ac:dyDescent="0.2">
      <c r="A45" s="34" t="str">
        <f>'BASE PLANILHAS'!A45</f>
        <v>B</v>
      </c>
      <c r="B45" s="701" t="str">
        <f>'BASE PLANILHAS'!B45:C45</f>
        <v>Vale - Alimentação (Descontada parcela do empregado)</v>
      </c>
      <c r="C45" s="702"/>
      <c r="D45" s="293">
        <f>CCT!I155</f>
        <v>19.899999999999999</v>
      </c>
      <c r="E45" s="78">
        <f>(D45*20-1)*D13</f>
        <v>397</v>
      </c>
      <c r="F45" s="19"/>
    </row>
    <row r="46" spans="1:14" x14ac:dyDescent="0.2">
      <c r="A46" s="34" t="str">
        <f>'BASE PLANILHAS'!A46</f>
        <v>C</v>
      </c>
      <c r="B46" s="699" t="str">
        <f>'BASE PLANILHAS'!B46:C46</f>
        <v>Cesta Básica</v>
      </c>
      <c r="C46" s="700"/>
      <c r="D46" s="293">
        <f>CCT!J155</f>
        <v>0</v>
      </c>
      <c r="E46" s="78">
        <f>$D46*$D$13</f>
        <v>0</v>
      </c>
      <c r="F46" s="19"/>
    </row>
    <row r="47" spans="1:14" x14ac:dyDescent="0.2">
      <c r="A47" s="34" t="str">
        <f>'BASE PLANILHAS'!A47</f>
        <v>D</v>
      </c>
      <c r="B47" s="701" t="str">
        <f>'BASE PLANILHAS'!B47:C47</f>
        <v>PAF</v>
      </c>
      <c r="C47" s="702"/>
      <c r="D47" s="293">
        <f>CCT!K155</f>
        <v>0</v>
      </c>
      <c r="E47" s="78">
        <f t="shared" ref="E47:E51" si="2">$D47*$D$13</f>
        <v>0</v>
      </c>
      <c r="F47" s="19"/>
    </row>
    <row r="48" spans="1:14" x14ac:dyDescent="0.2">
      <c r="A48" s="34" t="str">
        <f>'BASE PLANILHAS'!A48</f>
        <v>E</v>
      </c>
      <c r="B48" s="699" t="str">
        <f>'BASE PLANILHAS'!B48:C48</f>
        <v>PQM</v>
      </c>
      <c r="C48" s="700"/>
      <c r="D48" s="367">
        <f>CCT!L155</f>
        <v>0</v>
      </c>
      <c r="E48" s="78">
        <f t="shared" si="2"/>
        <v>0</v>
      </c>
      <c r="F48" s="19"/>
    </row>
    <row r="49" spans="1:8" x14ac:dyDescent="0.2">
      <c r="A49" s="34" t="str">
        <f>'BASE PLANILHAS'!A49</f>
        <v>F</v>
      </c>
      <c r="B49" s="701" t="str">
        <f>'BASE PLANILHAS'!B49:C49</f>
        <v>PAT</v>
      </c>
      <c r="C49" s="702"/>
      <c r="D49" s="367">
        <f>CCT!M155</f>
        <v>0</v>
      </c>
      <c r="E49" s="78">
        <f t="shared" si="2"/>
        <v>0</v>
      </c>
      <c r="F49" s="19"/>
    </row>
    <row r="50" spans="1:8" x14ac:dyDescent="0.2">
      <c r="A50" s="34" t="str">
        <f>'BASE PLANILHAS'!A50</f>
        <v>G</v>
      </c>
      <c r="B50" s="699" t="str">
        <f>'BASE PLANILHAS'!B50:C50</f>
        <v>Seguro de Vida</v>
      </c>
      <c r="C50" s="700"/>
      <c r="D50" s="368">
        <f>CCT!N155</f>
        <v>4.72</v>
      </c>
      <c r="E50" s="78">
        <f t="shared" si="2"/>
        <v>4.72</v>
      </c>
      <c r="F50" s="19"/>
    </row>
    <row r="51" spans="1:8" ht="13.5" thickBot="1" x14ac:dyDescent="0.25">
      <c r="A51" s="36" t="str">
        <f>'BASE PLANILHAS'!A51</f>
        <v>H</v>
      </c>
      <c r="B51" s="703" t="str">
        <f>'BASE PLANILHAS'!B51:C51</f>
        <v>Despesas de Viagem</v>
      </c>
      <c r="C51" s="704"/>
      <c r="D51" s="369">
        <f>CCT!O155</f>
        <v>293.88</v>
      </c>
      <c r="E51" s="78">
        <f t="shared" si="2"/>
        <v>293.88</v>
      </c>
      <c r="F51" s="1"/>
    </row>
    <row r="52" spans="1:8" ht="13.5" thickBot="1" x14ac:dyDescent="0.25">
      <c r="A52" s="705" t="str">
        <f>'BASE PLANILHAS'!A52:D52</f>
        <v>Total do Submódulo 2.3</v>
      </c>
      <c r="B52" s="706"/>
      <c r="C52" s="706"/>
      <c r="D52" s="707"/>
      <c r="E52" s="51">
        <f>SUM(E44:E51)</f>
        <v>695.6</v>
      </c>
      <c r="F52" s="29"/>
    </row>
    <row r="53" spans="1:8" ht="13.5" thickBot="1" x14ac:dyDescent="0.25">
      <c r="A53" s="237"/>
      <c r="B53" s="238"/>
      <c r="C53" s="240"/>
      <c r="D53" s="238"/>
      <c r="E53" s="239"/>
      <c r="F53" s="1"/>
    </row>
    <row r="54" spans="1:8" ht="13.5" thickBot="1" x14ac:dyDescent="0.25">
      <c r="A54" s="214" t="str">
        <f>'BASE PLANILHAS'!A54</f>
        <v>2.4</v>
      </c>
      <c r="B54" s="696" t="str">
        <f>'BASE PLANILHAS'!B54:D54</f>
        <v>Quadro Resumo do Módulo 2 - Encargos e Benefícios Mensais e Diários</v>
      </c>
      <c r="C54" s="697"/>
      <c r="D54" s="698"/>
      <c r="E54" s="214" t="str">
        <f>'BASE PLANILHAS'!E54</f>
        <v>Valor (R$)</v>
      </c>
    </row>
    <row r="55" spans="1:8" x14ac:dyDescent="0.2">
      <c r="A55" s="40" t="str">
        <f>'BASE PLANILHAS'!A55</f>
        <v>2.1</v>
      </c>
      <c r="B55" s="708" t="str">
        <f>'BASE PLANILHAS'!B55:D55</f>
        <v>Encargos Previdenciários, FGTS e Outras Contribuições</v>
      </c>
      <c r="C55" s="709"/>
      <c r="D55" s="710"/>
      <c r="E55" s="41">
        <f>E41</f>
        <v>814.7287399999999</v>
      </c>
      <c r="F55" s="1"/>
      <c r="H55" s="66"/>
    </row>
    <row r="56" spans="1:8" x14ac:dyDescent="0.2">
      <c r="A56" s="34" t="str">
        <f>'BASE PLANILHAS'!A56</f>
        <v>2.2</v>
      </c>
      <c r="B56" s="701" t="str">
        <f>'BASE PLANILHAS'!B56:D56</f>
        <v>13º Salário, Férias e Adicional de Férias</v>
      </c>
      <c r="C56" s="733"/>
      <c r="D56" s="702"/>
      <c r="E56" s="23">
        <f>E34</f>
        <v>1127.1435199999999</v>
      </c>
      <c r="F56" s="1"/>
    </row>
    <row r="57" spans="1:8" ht="13.5" thickBot="1" x14ac:dyDescent="0.25">
      <c r="A57" s="36" t="str">
        <f>'BASE PLANILHAS'!A57</f>
        <v>2.3</v>
      </c>
      <c r="B57" s="699" t="str">
        <f>'BASE PLANILHAS'!B57:D57</f>
        <v>Benefícios Mensais e Diários</v>
      </c>
      <c r="C57" s="734"/>
      <c r="D57" s="749"/>
      <c r="E57" s="24">
        <f>E52</f>
        <v>695.6</v>
      </c>
      <c r="F57" s="1"/>
    </row>
    <row r="58" spans="1:8" ht="13.5" thickBot="1" x14ac:dyDescent="0.25">
      <c r="A58" s="696" t="str">
        <f>'BASE PLANILHAS'!A58:D58</f>
        <v>Total do Módulo 2</v>
      </c>
      <c r="B58" s="697"/>
      <c r="C58" s="697"/>
      <c r="D58" s="698"/>
      <c r="E58" s="49">
        <f>SUM(E55:E57)</f>
        <v>2637.4722599999996</v>
      </c>
      <c r="F58" s="1"/>
    </row>
    <row r="59" spans="1:8" x14ac:dyDescent="0.2">
      <c r="A59" s="241"/>
      <c r="B59" s="240"/>
      <c r="C59" s="240"/>
      <c r="D59" s="240"/>
      <c r="E59" s="242"/>
      <c r="F59" s="1"/>
    </row>
    <row r="60" spans="1:8" x14ac:dyDescent="0.2">
      <c r="A60" s="711" t="str">
        <f>'BASE PLANILHAS'!A60:E60</f>
        <v>MÓDULO 3 – PROVISÃO PARA RESCISÃO</v>
      </c>
      <c r="B60" s="712"/>
      <c r="C60" s="712"/>
      <c r="D60" s="712"/>
      <c r="E60" s="713"/>
      <c r="F60" s="1"/>
    </row>
    <row r="61" spans="1:8" ht="13.5" thickBot="1" x14ac:dyDescent="0.25">
      <c r="A61" s="54"/>
      <c r="B61" s="54"/>
      <c r="C61" s="54"/>
      <c r="D61" s="54"/>
      <c r="E61" s="54"/>
      <c r="F61" s="22"/>
      <c r="G61" s="1"/>
    </row>
    <row r="62" spans="1:8" ht="13.5" thickBot="1" x14ac:dyDescent="0.25">
      <c r="A62" s="214">
        <f>'BASE PLANILHAS'!A62</f>
        <v>3</v>
      </c>
      <c r="B62" s="697" t="str">
        <f>'BASE PLANILHAS'!B62:C62</f>
        <v>Provisão para Rescisão</v>
      </c>
      <c r="C62" s="698"/>
      <c r="D62" s="214" t="str">
        <f>'BASE PLANILHAS'!D62</f>
        <v>Referência</v>
      </c>
      <c r="E62" s="417" t="str">
        <f>'BASE PLANILHAS'!E62</f>
        <v>Valor (R$)</v>
      </c>
      <c r="F62" s="19"/>
    </row>
    <row r="63" spans="1:8" x14ac:dyDescent="0.2">
      <c r="A63" s="79" t="str">
        <f>'BASE PLANILHAS'!A63</f>
        <v>A</v>
      </c>
      <c r="B63" s="718" t="str">
        <f>'BASE PLANILHAS'!B63:C63</f>
        <v>Aviso Prévio Indenizado (API) e Reflexo do Aviso Prévio Indenizado</v>
      </c>
      <c r="C63" s="719"/>
      <c r="D63" s="80">
        <f>'BASE PLANILHAS'!D63</f>
        <v>5.0183256172839511E-3</v>
      </c>
      <c r="E63" s="41">
        <f>$E$21*D63</f>
        <v>15.37057934992284</v>
      </c>
      <c r="F63" s="149"/>
    </row>
    <row r="64" spans="1:8" x14ac:dyDescent="0.2">
      <c r="A64" s="205" t="str">
        <f>'BASE PLANILHAS'!A64</f>
        <v>B</v>
      </c>
      <c r="B64" s="718" t="str">
        <f>'BASE PLANILHAS'!B64:C64</f>
        <v>Incidência do FGTS sobre API e Reflexo do API</v>
      </c>
      <c r="C64" s="719"/>
      <c r="D64" s="80">
        <f>'BASE PLANILHAS'!D64</f>
        <v>4.0146604938271608E-4</v>
      </c>
      <c r="E64" s="41">
        <f>$E$21*D64</f>
        <v>1.2296463479938271</v>
      </c>
      <c r="F64" s="19"/>
    </row>
    <row r="65" spans="1:10" x14ac:dyDescent="0.2">
      <c r="A65" s="205" t="str">
        <f>'BASE PLANILHAS'!A65</f>
        <v>C</v>
      </c>
      <c r="B65" s="718" t="str">
        <f>'BASE PLANILHAS'!B65:C65</f>
        <v>Multa do FGTS e Contribuição Social sobre o Aviso Prévio Indenizado</v>
      </c>
      <c r="C65" s="719"/>
      <c r="D65" s="18">
        <f>'BASE PLANILHAS'!D65</f>
        <v>2.0073302469135804E-4</v>
      </c>
      <c r="E65" s="41">
        <f t="shared" ref="E65:E69" si="3">$E$21*D65</f>
        <v>0.61482317399691355</v>
      </c>
      <c r="F65" s="19"/>
    </row>
    <row r="66" spans="1:10" x14ac:dyDescent="0.2">
      <c r="A66" s="205" t="str">
        <f>'BASE PLANILHAS'!A66</f>
        <v>D</v>
      </c>
      <c r="B66" s="718" t="str">
        <f>'BASE PLANILHAS'!B66:C66</f>
        <v>Aviso Prévio Trabalhado - APT</v>
      </c>
      <c r="C66" s="719"/>
      <c r="D66" s="18">
        <f>'BASE PLANILHAS'!D66</f>
        <v>3.5000000000000005E-3</v>
      </c>
      <c r="E66" s="41">
        <f t="shared" si="3"/>
        <v>10.720115000000002</v>
      </c>
      <c r="F66" s="19"/>
    </row>
    <row r="67" spans="1:10" x14ac:dyDescent="0.2">
      <c r="A67" s="205" t="str">
        <f>'BASE PLANILHAS'!A67</f>
        <v>E</v>
      </c>
      <c r="B67" s="718" t="str">
        <f>'BASE PLANILHAS'!B67:C67</f>
        <v>Incidência dos encargos do submódulo 2.1 sobre Aviso Prévio Trabalhado</v>
      </c>
      <c r="C67" s="719"/>
      <c r="D67" s="80">
        <f>'BASE PLANILHAS'!D67</f>
        <v>1.2880000000000005E-3</v>
      </c>
      <c r="E67" s="41">
        <f>$E$21*D67</f>
        <v>3.9450023200000013</v>
      </c>
      <c r="F67" s="61"/>
    </row>
    <row r="68" spans="1:10" x14ac:dyDescent="0.2">
      <c r="A68" s="205" t="str">
        <f>'BASE PLANILHAS'!A68</f>
        <v>F</v>
      </c>
      <c r="B68" s="718" t="str">
        <f>'BASE PLANILHAS'!B68:C68</f>
        <v>Multa do FGTS e Contribuição Social - Rescisão sem Justa Causa</v>
      </c>
      <c r="C68" s="719"/>
      <c r="D68" s="80">
        <f>'BASE PLANILHAS'!D68</f>
        <v>4.2999999999999997E-2</v>
      </c>
      <c r="E68" s="41">
        <f t="shared" si="3"/>
        <v>131.70426999999998</v>
      </c>
      <c r="F68" s="19"/>
    </row>
    <row r="69" spans="1:10" ht="13.5" thickBot="1" x14ac:dyDescent="0.25">
      <c r="A69" s="243" t="str">
        <f>'BASE PLANILHAS'!A69</f>
        <v>G</v>
      </c>
      <c r="B69" s="701" t="str">
        <f>'BASE PLANILHAS'!B69:C69</f>
        <v>Indenização Adicional (Art. 9º da Lei nº 7.238/84)</v>
      </c>
      <c r="C69" s="702"/>
      <c r="D69" s="81">
        <f>'BASE PLANILHAS'!D69</f>
        <v>1.6666666666666668E-3</v>
      </c>
      <c r="E69" s="55">
        <f t="shared" si="3"/>
        <v>5.1048166666666672</v>
      </c>
      <c r="F69" s="19"/>
    </row>
    <row r="70" spans="1:10" ht="13.5" thickBot="1" x14ac:dyDescent="0.25">
      <c r="A70" s="696" t="str">
        <f>'BASE PLANILHAS'!A70:C70</f>
        <v>Total do Módulo 3</v>
      </c>
      <c r="B70" s="697"/>
      <c r="C70" s="698"/>
      <c r="D70" s="244">
        <f>'BASE PLANILHAS'!D70</f>
        <v>5.5075191358024689E-2</v>
      </c>
      <c r="E70" s="51">
        <f>SUM(E63:E69)</f>
        <v>168.68925285858023</v>
      </c>
      <c r="F70" s="29"/>
    </row>
    <row r="71" spans="1:10" x14ac:dyDescent="0.2">
      <c r="A71" s="245"/>
      <c r="B71" s="246"/>
      <c r="C71" s="246"/>
      <c r="D71" s="246"/>
      <c r="E71" s="247"/>
      <c r="F71" s="1"/>
    </row>
    <row r="72" spans="1:10" x14ac:dyDescent="0.2">
      <c r="A72" s="711" t="str">
        <f>'BASE PLANILHAS'!A72:E72</f>
        <v>MÓDULO 4 – CUSTO DE REPOSIÇÃO DO PROFISSIONAL AUSENTE</v>
      </c>
      <c r="B72" s="712"/>
      <c r="C72" s="712"/>
      <c r="D72" s="712"/>
      <c r="E72" s="713"/>
      <c r="F72" s="1"/>
      <c r="H72" s="1"/>
    </row>
    <row r="73" spans="1:10" ht="13.5" thickBot="1" x14ac:dyDescent="0.25">
      <c r="A73" s="54"/>
      <c r="B73" s="54"/>
      <c r="C73" s="54"/>
      <c r="D73" s="38"/>
      <c r="E73" s="54"/>
      <c r="F73" s="22"/>
    </row>
    <row r="74" spans="1:10" ht="13.5" thickBot="1" x14ac:dyDescent="0.25">
      <c r="A74" s="214" t="str">
        <f>'BASE PLANILHAS'!A74</f>
        <v>4.1</v>
      </c>
      <c r="B74" s="696" t="str">
        <f>'BASE PLANILHAS'!B74:C74</f>
        <v>Submódulo 4.1 - Ausências Legais</v>
      </c>
      <c r="C74" s="698"/>
      <c r="D74" s="417" t="str">
        <f>'BASE PLANILHAS'!D74</f>
        <v>Referência</v>
      </c>
      <c r="E74" s="417" t="str">
        <f>'BASE PLANILHAS'!E74</f>
        <v>Valor (R$)</v>
      </c>
      <c r="J74" s="63"/>
    </row>
    <row r="75" spans="1:10" x14ac:dyDescent="0.2">
      <c r="A75" s="34" t="str">
        <f>'BASE PLANILHAS'!A75</f>
        <v>A</v>
      </c>
      <c r="B75" s="708" t="str">
        <f>'BASE PLANILHAS'!B75:C75</f>
        <v>Ausência por Doença</v>
      </c>
      <c r="C75" s="710"/>
      <c r="D75" s="248">
        <f>'BASE PLANILHAS'!D75</f>
        <v>1.3888888888888888E-2</v>
      </c>
      <c r="E75" s="23">
        <f t="shared" ref="E75:E80" si="4">$E$21*D75</f>
        <v>42.540138888888883</v>
      </c>
      <c r="F75" s="62"/>
    </row>
    <row r="76" spans="1:10" x14ac:dyDescent="0.2">
      <c r="A76" s="34" t="str">
        <f>'BASE PLANILHAS'!A76</f>
        <v>B</v>
      </c>
      <c r="B76" s="699" t="str">
        <f>'BASE PLANILHAS'!B76:C76</f>
        <v>Ausências Legais</v>
      </c>
      <c r="C76" s="700"/>
      <c r="D76" s="248">
        <f>'BASE PLANILHAS'!D76</f>
        <v>8.2222222222222228E-3</v>
      </c>
      <c r="E76" s="23">
        <f t="shared" si="4"/>
        <v>25.183762222222224</v>
      </c>
      <c r="F76" s="62"/>
    </row>
    <row r="77" spans="1:10" x14ac:dyDescent="0.2">
      <c r="A77" s="34" t="str">
        <f>'BASE PLANILHAS'!A77</f>
        <v>C</v>
      </c>
      <c r="B77" s="699" t="str">
        <f>'BASE PLANILHAS'!B77:C77</f>
        <v>Licença Paternidade</v>
      </c>
      <c r="C77" s="700"/>
      <c r="D77" s="82">
        <f>'BASE PLANILHAS'!D77</f>
        <v>2.0833333333333332E-4</v>
      </c>
      <c r="E77" s="23">
        <f t="shared" si="4"/>
        <v>0.63810208333333329</v>
      </c>
      <c r="F77" s="62"/>
    </row>
    <row r="78" spans="1:10" x14ac:dyDescent="0.2">
      <c r="A78" s="34" t="str">
        <f>'BASE PLANILHAS'!A78</f>
        <v>D</v>
      </c>
      <c r="B78" s="699" t="str">
        <f>'BASE PLANILHAS'!B78:C78</f>
        <v>Ausência por Acidente de Trabalho</v>
      </c>
      <c r="C78" s="700"/>
      <c r="D78" s="248">
        <f>'BASE PLANILHAS'!D78</f>
        <v>3.3333333333333335E-3</v>
      </c>
      <c r="E78" s="23">
        <f t="shared" si="4"/>
        <v>10.209633333333334</v>
      </c>
      <c r="F78" s="62"/>
    </row>
    <row r="79" spans="1:10" x14ac:dyDescent="0.2">
      <c r="A79" s="64" t="str">
        <f>'BASE PLANILHAS'!A79</f>
        <v>E</v>
      </c>
      <c r="B79" s="699" t="str">
        <f>'BASE PLANILHAS'!B79:C79</f>
        <v>Férias, Adicional de Férias e 13º  com empregada em gozo de Licença Maternidade</v>
      </c>
      <c r="C79" s="700"/>
      <c r="D79" s="249">
        <f>'BASE PLANILHAS'!D79</f>
        <v>1.2962962962962963E-3</v>
      </c>
      <c r="E79" s="23">
        <f t="shared" si="4"/>
        <v>3.9704129629629628</v>
      </c>
      <c r="F79" s="19"/>
    </row>
    <row r="80" spans="1:10" ht="13.5" thickBot="1" x14ac:dyDescent="0.25">
      <c r="A80" s="36" t="str">
        <f>'BASE PLANILHAS'!A80</f>
        <v>F</v>
      </c>
      <c r="B80" s="716" t="str">
        <f>'BASE PLANILHAS'!B80:C80</f>
        <v>Incidência do Submódulo 2.1 sobre Ausências Legais</v>
      </c>
      <c r="C80" s="717"/>
      <c r="D80" s="81">
        <f>'BASE PLANILHAS'!D80</f>
        <v>9.9172592592592611E-3</v>
      </c>
      <c r="E80" s="72">
        <f t="shared" si="4"/>
        <v>30.375474212592597</v>
      </c>
      <c r="F80" s="1"/>
      <c r="G80" s="4"/>
      <c r="H80" s="31"/>
    </row>
    <row r="81" spans="1:7" ht="13.5" thickBot="1" x14ac:dyDescent="0.25">
      <c r="A81" s="696" t="str">
        <f>'BASE PLANILHAS'!A81:C81</f>
        <v>Total do Submódulo 4.1</v>
      </c>
      <c r="B81" s="697"/>
      <c r="C81" s="698"/>
      <c r="D81" s="48">
        <f>'BASE PLANILHAS'!D81</f>
        <v>3.6866333333333334E-2</v>
      </c>
      <c r="E81" s="51">
        <f>SUM(E75:E80)</f>
        <v>112.91752370333333</v>
      </c>
      <c r="F81" s="29"/>
      <c r="G81" s="4"/>
    </row>
    <row r="82" spans="1:7" ht="13.5" thickBot="1" x14ac:dyDescent="0.25">
      <c r="A82" s="241"/>
      <c r="B82" s="240"/>
      <c r="C82" s="240"/>
      <c r="D82" s="240"/>
      <c r="E82" s="242"/>
      <c r="F82" s="1"/>
    </row>
    <row r="83" spans="1:7" ht="13.5" thickBot="1" x14ac:dyDescent="0.25">
      <c r="A83" s="214" t="str">
        <f>'BASE PLANILHAS'!A83</f>
        <v>4.2</v>
      </c>
      <c r="B83" s="696" t="str">
        <f>'BASE PLANILHAS'!B83:C83</f>
        <v>Submódulo 4.2 - Intrajornada</v>
      </c>
      <c r="C83" s="697"/>
      <c r="D83" s="46" t="str">
        <f>'BASE PLANILHAS'!D83</f>
        <v>Referência</v>
      </c>
      <c r="E83" s="214" t="str">
        <f>'BASE PLANILHAS'!E83</f>
        <v>Valor (R$)</v>
      </c>
      <c r="F83" s="29"/>
      <c r="G83" s="4"/>
    </row>
    <row r="84" spans="1:7" ht="13.5" thickBot="1" x14ac:dyDescent="0.25">
      <c r="A84" s="40" t="str">
        <f>'BASE PLANILHAS'!A84</f>
        <v>A</v>
      </c>
      <c r="B84" s="750" t="str">
        <f>'BASE PLANILHAS'!B84:C84</f>
        <v>Intervalo para Repouso ou Alimentação</v>
      </c>
      <c r="C84" s="751"/>
      <c r="D84" s="623">
        <f>'BASE PLANILHAS'!D84</f>
        <v>0</v>
      </c>
      <c r="E84" s="621">
        <v>0</v>
      </c>
      <c r="F84" s="29"/>
      <c r="G84" s="4"/>
    </row>
    <row r="85" spans="1:7" ht="13.5" thickBot="1" x14ac:dyDescent="0.25">
      <c r="A85" s="696" t="str">
        <f>'BASE PLANILHAS'!A85:C85</f>
        <v>Total do Submódulo 4.2</v>
      </c>
      <c r="B85" s="697"/>
      <c r="C85" s="698"/>
      <c r="D85" s="48">
        <f>'BASE PLANILHAS'!D85</f>
        <v>0</v>
      </c>
      <c r="E85" s="398">
        <f>SUM(E84)</f>
        <v>0</v>
      </c>
      <c r="F85" s="29"/>
      <c r="G85" s="4"/>
    </row>
    <row r="86" spans="1:7" ht="13.5" thickBot="1" x14ac:dyDescent="0.25">
      <c r="A86" s="241"/>
      <c r="B86" s="240"/>
      <c r="C86" s="240"/>
      <c r="D86" s="240"/>
      <c r="E86" s="242"/>
      <c r="F86" s="1"/>
    </row>
    <row r="87" spans="1:7" ht="13.5" thickBot="1" x14ac:dyDescent="0.25">
      <c r="A87" s="214" t="str">
        <f>'BASE PLANILHAS'!A87</f>
        <v>4.3</v>
      </c>
      <c r="B87" s="696" t="str">
        <f>'BASE PLANILHAS'!B87:C87</f>
        <v>Quadro Resumo do Módulo 4 - Custo de Reposição do Profissional Ausente</v>
      </c>
      <c r="C87" s="697"/>
      <c r="D87" s="46" t="str">
        <f>'BASE PLANILHAS'!D87</f>
        <v>Referência</v>
      </c>
      <c r="E87" s="214" t="str">
        <f>'BASE PLANILHAS'!E87</f>
        <v>Valor (R$)</v>
      </c>
      <c r="F87" s="1"/>
    </row>
    <row r="88" spans="1:7" x14ac:dyDescent="0.2">
      <c r="A88" s="40" t="str">
        <f>'BASE PLANILHAS'!A88</f>
        <v>4.1</v>
      </c>
      <c r="B88" s="720" t="str">
        <f>'BASE PLANILHAS'!B88:C88</f>
        <v>Ausências Legais</v>
      </c>
      <c r="C88" s="721"/>
      <c r="D88" s="396">
        <f>'BASE PLANILHAS'!D88</f>
        <v>3.6866333333333334E-2</v>
      </c>
      <c r="E88" s="72">
        <f>E81</f>
        <v>112.91752370333333</v>
      </c>
      <c r="F88" s="1"/>
    </row>
    <row r="89" spans="1:7" ht="13.5" thickBot="1" x14ac:dyDescent="0.25">
      <c r="A89" s="40" t="str">
        <f>'BASE PLANILHAS'!A89</f>
        <v>4.2</v>
      </c>
      <c r="B89" s="716" t="str">
        <f>'BASE PLANILHAS'!B89:C89</f>
        <v>Intrajornada</v>
      </c>
      <c r="C89" s="717"/>
      <c r="D89" s="397">
        <f>'BASE PLANILHAS'!D89</f>
        <v>0</v>
      </c>
      <c r="E89" s="235">
        <f>E85</f>
        <v>0</v>
      </c>
      <c r="F89" s="1"/>
    </row>
    <row r="90" spans="1:7" ht="13.5" thickBot="1" x14ac:dyDescent="0.25">
      <c r="A90" s="696" t="str">
        <f>'BASE PLANILHAS'!A90:C90</f>
        <v>Total do Módulo 4</v>
      </c>
      <c r="B90" s="697"/>
      <c r="C90" s="698"/>
      <c r="D90" s="48">
        <f>'BASE PLANILHAS'!D90</f>
        <v>3.6866333333333334E-2</v>
      </c>
      <c r="E90" s="398">
        <f>SUM(E88+E89)</f>
        <v>112.91752370333333</v>
      </c>
      <c r="F90" s="1"/>
    </row>
    <row r="91" spans="1:7" x14ac:dyDescent="0.2">
      <c r="A91" s="241"/>
      <c r="B91" s="240"/>
      <c r="C91" s="240"/>
      <c r="D91" s="240"/>
      <c r="E91" s="242"/>
      <c r="F91" s="1"/>
    </row>
    <row r="92" spans="1:7" x14ac:dyDescent="0.2">
      <c r="A92" s="711" t="str">
        <f>'BASE PLANILHAS'!A92:E92</f>
        <v>MÓDULO 5 – INSUMOS DIVERSOS</v>
      </c>
      <c r="B92" s="712"/>
      <c r="C92" s="712"/>
      <c r="D92" s="712"/>
      <c r="E92" s="713"/>
      <c r="F92" s="1"/>
    </row>
    <row r="93" spans="1:7" ht="13.5" thickBot="1" x14ac:dyDescent="0.25">
      <c r="A93" s="38"/>
      <c r="B93" s="38"/>
      <c r="C93" s="38"/>
      <c r="D93" s="38"/>
      <c r="E93" s="56"/>
      <c r="F93" s="1"/>
    </row>
    <row r="94" spans="1:7" ht="13.5" thickBot="1" x14ac:dyDescent="0.25">
      <c r="A94" s="214">
        <f>'BASE PLANILHAS'!A94</f>
        <v>5</v>
      </c>
      <c r="B94" s="696" t="str">
        <f>'BASE PLANILHAS'!B94:C94</f>
        <v>Insumos Diversos</v>
      </c>
      <c r="C94" s="698"/>
      <c r="D94" s="214" t="str">
        <f>'BASE PLANILHAS'!D94</f>
        <v>Referência</v>
      </c>
      <c r="E94" s="417" t="str">
        <f>'BASE PLANILHAS'!E94</f>
        <v>Valor (R$)</v>
      </c>
      <c r="F94" s="1"/>
    </row>
    <row r="95" spans="1:7" x14ac:dyDescent="0.2">
      <c r="A95" s="32" t="str">
        <f>'BASE PLANILHAS'!A95</f>
        <v>A</v>
      </c>
      <c r="B95" s="709" t="str">
        <f>'BASE PLANILHAS'!B95:C95</f>
        <v>Uniformes e EPIs</v>
      </c>
      <c r="C95" s="710"/>
      <c r="D95" s="292">
        <f>'Uniforme Apoio'!BO28</f>
        <v>94.380486111111111</v>
      </c>
      <c r="E95" s="41">
        <f>D95*$D$13</f>
        <v>94.380486111111111</v>
      </c>
      <c r="F95" s="19"/>
      <c r="G95" s="1"/>
    </row>
    <row r="96" spans="1:7" x14ac:dyDescent="0.2">
      <c r="A96" s="34" t="str">
        <f>'BASE PLANILHAS'!A96</f>
        <v>B</v>
      </c>
      <c r="B96" s="733" t="str">
        <f>'BASE PLANILHAS'!B96:C96</f>
        <v>Materiais de Consumo</v>
      </c>
      <c r="C96" s="702"/>
      <c r="D96" s="299">
        <v>0</v>
      </c>
      <c r="E96" s="23">
        <f>D96*$D$13</f>
        <v>0</v>
      </c>
      <c r="F96" s="19"/>
    </row>
    <row r="97" spans="1:8" x14ac:dyDescent="0.2">
      <c r="A97" s="250" t="str">
        <f>'BASE PLANILHAS'!A97</f>
        <v>C</v>
      </c>
      <c r="B97" s="734" t="str">
        <f>'BASE PLANILHAS'!B97:C97</f>
        <v>Máquinas e Equipamentos (depreciação)</v>
      </c>
      <c r="C97" s="700"/>
      <c r="D97" s="299">
        <v>0</v>
      </c>
      <c r="E97" s="23">
        <f t="shared" ref="E97" si="5">D97*$D$13</f>
        <v>0</v>
      </c>
      <c r="F97" s="19"/>
    </row>
    <row r="98" spans="1:8" x14ac:dyDescent="0.2">
      <c r="A98" s="250" t="str">
        <f>'BASE PLANILHAS'!A98</f>
        <v>D</v>
      </c>
      <c r="B98" s="734" t="str">
        <f>'BASE PLANILHAS'!B98:C98</f>
        <v>Produtos de Limpeza</v>
      </c>
      <c r="C98" s="700"/>
      <c r="D98" s="75">
        <v>0</v>
      </c>
      <c r="E98" s="216">
        <f>D98*$D$13</f>
        <v>0</v>
      </c>
      <c r="F98" s="19"/>
      <c r="H98" s="1"/>
    </row>
    <row r="99" spans="1:8" ht="13.5" thickBot="1" x14ac:dyDescent="0.25">
      <c r="A99" s="251" t="str">
        <f>'BASE PLANILHAS'!A99</f>
        <v>E</v>
      </c>
      <c r="B99" s="735" t="str">
        <f>'BASE PLANILHAS'!B99:C99</f>
        <v>Materiais de Higiene</v>
      </c>
      <c r="C99" s="719"/>
      <c r="D99" s="75">
        <v>0</v>
      </c>
      <c r="E99" s="215">
        <f>D99*$D$13</f>
        <v>0</v>
      </c>
      <c r="F99" s="19"/>
      <c r="H99" s="1"/>
    </row>
    <row r="100" spans="1:8" ht="13.5" customHeight="1" thickBot="1" x14ac:dyDescent="0.25">
      <c r="A100" s="736" t="str">
        <f>'BASE PLANILHAS'!A100:C100</f>
        <v>Total do Módulo 5</v>
      </c>
      <c r="B100" s="737"/>
      <c r="C100" s="737"/>
      <c r="D100" s="252"/>
      <c r="E100" s="49">
        <f>SUM(E95:E99)</f>
        <v>94.380486111111111</v>
      </c>
      <c r="F100" s="1"/>
    </row>
    <row r="101" spans="1:8" x14ac:dyDescent="0.2">
      <c r="A101" s="241"/>
      <c r="B101" s="240"/>
      <c r="C101" s="240"/>
      <c r="D101" s="240"/>
      <c r="E101" s="242"/>
      <c r="F101" s="1"/>
    </row>
    <row r="102" spans="1:8" x14ac:dyDescent="0.2">
      <c r="A102" s="711" t="str">
        <f>'BASE PLANILHAS'!A102:E102</f>
        <v>MÓDULO 6 – CUSTOS INDIRETOS, TRIBUTOS E LUCRO</v>
      </c>
      <c r="B102" s="712"/>
      <c r="C102" s="712"/>
      <c r="D102" s="712"/>
      <c r="E102" s="713"/>
      <c r="F102" s="1"/>
    </row>
    <row r="103" spans="1:8" ht="13.5" thickBot="1" x14ac:dyDescent="0.25">
      <c r="A103" s="54"/>
      <c r="B103" s="54"/>
      <c r="C103" s="54"/>
      <c r="D103" s="54"/>
      <c r="E103" s="39"/>
      <c r="F103" s="1"/>
    </row>
    <row r="104" spans="1:8" ht="13.5" thickBot="1" x14ac:dyDescent="0.25">
      <c r="A104" s="214">
        <f>'BASE PLANILHAS'!A104</f>
        <v>6</v>
      </c>
      <c r="B104" s="214" t="str">
        <f>'BASE PLANILHAS'!B104</f>
        <v>Custos Indiretos, Tributos e Lucro</v>
      </c>
      <c r="C104" s="697" t="str">
        <f>'BASE PLANILHAS'!C104:D104</f>
        <v>Referência</v>
      </c>
      <c r="D104" s="698"/>
      <c r="E104" s="417" t="str">
        <f>'BASE PLANILHAS'!E104</f>
        <v>Valor (R$)</v>
      </c>
    </row>
    <row r="105" spans="1:8" x14ac:dyDescent="0.2">
      <c r="A105" s="32" t="str">
        <f>'BASE PLANILHAS'!A105</f>
        <v>A</v>
      </c>
      <c r="B105" s="253" t="str">
        <f>'BASE PLANILHAS'!B105</f>
        <v>Custos Indiretos</v>
      </c>
      <c r="C105" s="302">
        <f>'BASE PLANILHAS'!C105</f>
        <v>0</v>
      </c>
      <c r="D105" s="303"/>
      <c r="E105" s="256">
        <f>$C105*$D$13</f>
        <v>0</v>
      </c>
      <c r="F105" s="61"/>
    </row>
    <row r="106" spans="1:8" x14ac:dyDescent="0.2">
      <c r="A106" s="34" t="str">
        <f>'BASE PLANILHAS'!A106</f>
        <v>B</v>
      </c>
      <c r="B106" s="257" t="str">
        <f>'BASE PLANILHAS'!B106</f>
        <v>Lucro</v>
      </c>
      <c r="C106" s="295">
        <f>'BASE PLANILHAS'!C106</f>
        <v>0</v>
      </c>
      <c r="D106" s="259"/>
      <c r="E106" s="263">
        <f>$C106*$D$13</f>
        <v>0</v>
      </c>
      <c r="F106" s="1"/>
    </row>
    <row r="107" spans="1:8" x14ac:dyDescent="0.2">
      <c r="A107" s="34" t="str">
        <f>'BASE PLANILHAS'!A107</f>
        <v>C</v>
      </c>
      <c r="B107" s="34" t="str">
        <f>'BASE PLANILHAS'!B107</f>
        <v>TRIBUTOS</v>
      </c>
      <c r="C107" s="260" t="str">
        <f>'BASE PLANILHAS'!C107</f>
        <v>%</v>
      </c>
      <c r="D107" s="304" t="str">
        <f>'BASE PLANILHAS'!D107</f>
        <v>%</v>
      </c>
      <c r="E107" s="57"/>
      <c r="F107" s="1"/>
    </row>
    <row r="108" spans="1:8" x14ac:dyDescent="0.2">
      <c r="A108" s="34" t="str">
        <f>'BASE PLANILHAS'!A108</f>
        <v>C.1</v>
      </c>
      <c r="B108" s="257" t="str">
        <f>'BASE PLANILHAS'!B108</f>
        <v>PIS</v>
      </c>
      <c r="C108" s="262">
        <f>'BASE PLANILHAS'!C108</f>
        <v>7.6</v>
      </c>
      <c r="D108" s="262">
        <f>((100/((100-($C$111))%)-100)*$C108)/($C$111)</f>
        <v>8.5633802816901436</v>
      </c>
      <c r="E108" s="263">
        <v>0</v>
      </c>
      <c r="F108" s="1"/>
    </row>
    <row r="109" spans="1:8" x14ac:dyDescent="0.2">
      <c r="A109" s="34" t="str">
        <f>'BASE PLANILHAS'!A109</f>
        <v>C.2</v>
      </c>
      <c r="B109" s="257" t="str">
        <f>'BASE PLANILHAS'!B109</f>
        <v>COFINS</v>
      </c>
      <c r="C109" s="262">
        <f>'BASE PLANILHAS'!C109</f>
        <v>1.65</v>
      </c>
      <c r="D109" s="262">
        <f>((100/((100-($C$111))%)-100)*$C109)/($C$111)</f>
        <v>1.8591549295774654</v>
      </c>
      <c r="E109" s="263">
        <v>0</v>
      </c>
      <c r="F109" s="1"/>
    </row>
    <row r="110" spans="1:8" x14ac:dyDescent="0.2">
      <c r="A110" s="34" t="str">
        <f>'BASE PLANILHAS'!A110</f>
        <v>C.3</v>
      </c>
      <c r="B110" s="257" t="str">
        <f>'BASE PLANILHAS'!B110</f>
        <v>ISS</v>
      </c>
      <c r="C110" s="294">
        <f>ISS!B66*100</f>
        <v>2</v>
      </c>
      <c r="D110" s="262">
        <f>((100/((100-($C$111))%)-100)*$C110)/($C$111)</f>
        <v>2.2535211267605644</v>
      </c>
      <c r="E110" s="264">
        <v>0</v>
      </c>
      <c r="F110" s="1"/>
    </row>
    <row r="111" spans="1:8" ht="13.5" thickBot="1" x14ac:dyDescent="0.25">
      <c r="A111" s="714" t="str">
        <f>'BASE PLANILHAS'!A111:B111</f>
        <v>Total Tributos</v>
      </c>
      <c r="B111" s="715">
        <f>'[1]BASE PLANILHAS'!A102:B102</f>
        <v>0</v>
      </c>
      <c r="C111" s="265">
        <f>SUM(C108:C110)</f>
        <v>11.25</v>
      </c>
      <c r="D111" s="265">
        <f>SUM(D108:D110)</f>
        <v>12.676056338028173</v>
      </c>
      <c r="E111" s="266">
        <f>((E105+E106+E100+E90+E70+E58+E21)*D111)%</f>
        <v>770.24148878953861</v>
      </c>
      <c r="F111" s="1"/>
    </row>
    <row r="112" spans="1:8" ht="13.5" thickBot="1" x14ac:dyDescent="0.25">
      <c r="A112" s="696" t="str">
        <f>'BASE PLANILHAS'!A112:D112</f>
        <v>Total do Módulo 6</v>
      </c>
      <c r="B112" s="697"/>
      <c r="C112" s="697"/>
      <c r="D112" s="698"/>
      <c r="E112" s="51">
        <f>SUM(E105:E111)</f>
        <v>770.24148878953861</v>
      </c>
      <c r="F112" s="1"/>
    </row>
    <row r="113" spans="1:8" x14ac:dyDescent="0.2">
      <c r="A113" s="267"/>
      <c r="B113" s="268"/>
      <c r="C113" s="268"/>
      <c r="D113" s="268"/>
      <c r="E113" s="59"/>
    </row>
    <row r="114" spans="1:8" x14ac:dyDescent="0.2">
      <c r="A114" s="738" t="str">
        <f>'BASE PLANILHAS'!A114:E114</f>
        <v>QUADRO RESUMO DO CUSTO POR EMPREGADO</v>
      </c>
      <c r="B114" s="739"/>
      <c r="C114" s="739"/>
      <c r="D114" s="739"/>
      <c r="E114" s="740"/>
      <c r="G114" s="3"/>
    </row>
    <row r="115" spans="1:8" ht="13.5" thickBot="1" x14ac:dyDescent="0.25">
      <c r="A115" s="423"/>
      <c r="B115" s="418"/>
      <c r="C115" s="418"/>
      <c r="D115" s="418"/>
      <c r="E115" s="419"/>
      <c r="G115" s="3"/>
    </row>
    <row r="116" spans="1:8" ht="13.5" thickBot="1" x14ac:dyDescent="0.25">
      <c r="A116" s="696" t="str">
        <f>'BASE PLANILHAS'!A116:D116</f>
        <v>Mão-de-Obra vinculada à execução contratual</v>
      </c>
      <c r="B116" s="697"/>
      <c r="C116" s="697"/>
      <c r="D116" s="698"/>
      <c r="E116" s="214" t="str">
        <f>'BASE PLANILHAS'!E116</f>
        <v>VALOR (R$)</v>
      </c>
      <c r="G116" s="1"/>
      <c r="H116" s="1"/>
    </row>
    <row r="117" spans="1:8" x14ac:dyDescent="0.2">
      <c r="A117" s="32" t="str">
        <f>'BASE PLANILHAS'!A117</f>
        <v>A</v>
      </c>
      <c r="B117" s="741" t="str">
        <f>'BASE PLANILHAS'!B117:D117</f>
        <v>MÓDULO 1 - COMPOSIÇÃO DA REMUNERAÇÃO</v>
      </c>
      <c r="C117" s="742"/>
      <c r="D117" s="743"/>
      <c r="E117" s="256">
        <f>E21</f>
        <v>3062.89</v>
      </c>
    </row>
    <row r="118" spans="1:8" x14ac:dyDescent="0.2">
      <c r="A118" s="34" t="str">
        <f>'BASE PLANILHAS'!A118</f>
        <v>B</v>
      </c>
      <c r="B118" s="744" t="str">
        <f>'BASE PLANILHAS'!B118:D118</f>
        <v>MÓDULO 2 – ENCARGOS E BENEFÍCIOS MENSAIS E DIÁRIOS</v>
      </c>
      <c r="C118" s="731"/>
      <c r="D118" s="732"/>
      <c r="E118" s="263">
        <f>E58</f>
        <v>2637.4722599999996</v>
      </c>
    </row>
    <row r="119" spans="1:8" x14ac:dyDescent="0.2">
      <c r="A119" s="34" t="str">
        <f>'BASE PLANILHAS'!A119</f>
        <v>C</v>
      </c>
      <c r="B119" s="745" t="str">
        <f>'BASE PLANILHAS'!B119:D119</f>
        <v>MÓDULO 3 – PROVISÃO PARA RESCISÃO</v>
      </c>
      <c r="C119" s="746"/>
      <c r="D119" s="747"/>
      <c r="E119" s="263">
        <f>E70</f>
        <v>168.68925285858023</v>
      </c>
      <c r="G119" s="3"/>
    </row>
    <row r="120" spans="1:8" x14ac:dyDescent="0.2">
      <c r="A120" s="34" t="str">
        <f>'BASE PLANILHAS'!A120</f>
        <v>D</v>
      </c>
      <c r="B120" s="744" t="str">
        <f>'BASE PLANILHAS'!B120:D120</f>
        <v>MÓDULO 4 – CUSTO DE REPOSIÇÃO DO PROFISSIONAL AUSENTE</v>
      </c>
      <c r="C120" s="731"/>
      <c r="D120" s="732"/>
      <c r="E120" s="263">
        <f>E90</f>
        <v>112.91752370333333</v>
      </c>
      <c r="G120" s="3"/>
    </row>
    <row r="121" spans="1:8" x14ac:dyDescent="0.2">
      <c r="A121" s="34" t="str">
        <f>'BASE PLANILHAS'!A121</f>
        <v>E</v>
      </c>
      <c r="B121" s="728" t="str">
        <f>'BASE PLANILHAS'!B121:D121</f>
        <v>MÓDULO 5 – INSUMOS DIVERSOS</v>
      </c>
      <c r="C121" s="729"/>
      <c r="D121" s="730"/>
      <c r="E121" s="263">
        <f>E100</f>
        <v>94.380486111111111</v>
      </c>
    </row>
    <row r="122" spans="1:8" x14ac:dyDescent="0.2">
      <c r="A122" s="34" t="str">
        <f>'BASE PLANILHAS'!A122</f>
        <v>-</v>
      </c>
      <c r="B122" s="722" t="str">
        <f>'BASE PLANILHAS'!B122:D122</f>
        <v>Subtotal (A + B + C + D + E)</v>
      </c>
      <c r="C122" s="723"/>
      <c r="D122" s="724"/>
      <c r="E122" s="60">
        <f>SUM(E117:E121)</f>
        <v>6076.3495226730247</v>
      </c>
      <c r="F122" s="4"/>
      <c r="G122" s="2"/>
    </row>
    <row r="123" spans="1:8" ht="13.5" thickBot="1" x14ac:dyDescent="0.25">
      <c r="A123" s="36" t="str">
        <f>'BASE PLANILHAS'!A123</f>
        <v>F</v>
      </c>
      <c r="B123" s="725" t="str">
        <f>'BASE PLANILHAS'!B123:D123</f>
        <v>MÓDULO 6 – CUSTOS INDIRETOS, TRIBUTOS E LUCRO</v>
      </c>
      <c r="C123" s="726"/>
      <c r="D123" s="727"/>
      <c r="E123" s="24">
        <f>E112</f>
        <v>770.24148878953861</v>
      </c>
    </row>
    <row r="124" spans="1:8" ht="13.5" thickBot="1" x14ac:dyDescent="0.25">
      <c r="A124" s="696" t="str">
        <f>'BASE PLANILHAS'!A124:D124</f>
        <v xml:space="preserve">Custo Total </v>
      </c>
      <c r="B124" s="697"/>
      <c r="C124" s="697"/>
      <c r="D124" s="698"/>
      <c r="E124" s="49">
        <f>SUM(E122:E123)</f>
        <v>6846.5910114625631</v>
      </c>
      <c r="F124" s="4"/>
    </row>
    <row r="125" spans="1:8" ht="13.5" thickBot="1" x14ac:dyDescent="0.25">
      <c r="A125" s="696" t="str">
        <f>'BASE PLANILHAS'!A125:D125</f>
        <v xml:space="preserve">Custo Total Anual </v>
      </c>
      <c r="B125" s="697"/>
      <c r="C125" s="697"/>
      <c r="D125" s="698"/>
      <c r="E125" s="51">
        <f>E124*12</f>
        <v>82159.092137550761</v>
      </c>
      <c r="F125" s="4"/>
    </row>
    <row r="126" spans="1:8" hidden="1" x14ac:dyDescent="0.2">
      <c r="A126" s="425"/>
      <c r="B126" s="825"/>
      <c r="C126" s="825"/>
      <c r="D126" s="25"/>
      <c r="E126" s="25"/>
    </row>
    <row r="127" spans="1:8" ht="40.5" hidden="1" customHeight="1" thickBot="1" x14ac:dyDescent="0.25">
      <c r="A127" s="826"/>
      <c r="B127" s="827"/>
      <c r="C127" s="26"/>
      <c r="D127" s="8"/>
      <c r="E127" s="17"/>
    </row>
    <row r="128" spans="1:8" ht="12.75" hidden="1" customHeight="1" x14ac:dyDescent="0.2">
      <c r="A128" s="828"/>
      <c r="B128" s="829"/>
      <c r="C128" s="270"/>
      <c r="D128" s="271"/>
      <c r="E128" s="272"/>
    </row>
    <row r="129" spans="1:5" ht="12.75" hidden="1" customHeight="1" x14ac:dyDescent="0.2">
      <c r="A129" s="816"/>
      <c r="B129" s="817"/>
      <c r="C129" s="273"/>
      <c r="D129" s="274"/>
      <c r="E129" s="275"/>
    </row>
    <row r="130" spans="1:5" ht="12.75" hidden="1" customHeight="1" x14ac:dyDescent="0.2">
      <c r="A130" s="816"/>
      <c r="B130" s="817"/>
      <c r="C130" s="273"/>
      <c r="D130" s="274"/>
      <c r="E130" s="275"/>
    </row>
    <row r="131" spans="1:5" ht="12.75" hidden="1" customHeight="1" x14ac:dyDescent="0.2">
      <c r="A131" s="816"/>
      <c r="B131" s="817"/>
      <c r="C131" s="273"/>
      <c r="D131" s="274"/>
      <c r="E131" s="275"/>
    </row>
    <row r="132" spans="1:5" ht="12.75" hidden="1" customHeight="1" x14ac:dyDescent="0.2">
      <c r="A132" s="818"/>
      <c r="B132" s="819"/>
      <c r="C132" s="9"/>
      <c r="D132" s="10"/>
      <c r="E132" s="275"/>
    </row>
    <row r="133" spans="1:5" ht="13.5" hidden="1" customHeight="1" thickBot="1" x14ac:dyDescent="0.25">
      <c r="A133" s="820"/>
      <c r="B133" s="821"/>
      <c r="C133" s="276"/>
      <c r="D133" s="277"/>
      <c r="E133" s="278"/>
    </row>
    <row r="134" spans="1:5" ht="13.5" hidden="1" thickBot="1" x14ac:dyDescent="0.25">
      <c r="A134" s="822"/>
      <c r="B134" s="823"/>
      <c r="C134" s="823"/>
      <c r="D134" s="824"/>
      <c r="E134" s="11"/>
    </row>
    <row r="135" spans="1:5" hidden="1" x14ac:dyDescent="0.2">
      <c r="A135" s="7"/>
      <c r="B135" s="7"/>
      <c r="C135" s="7"/>
      <c r="D135" s="7"/>
      <c r="E135" s="7"/>
    </row>
    <row r="136" spans="1:5" hidden="1" x14ac:dyDescent="0.2">
      <c r="A136" s="425"/>
      <c r="B136" s="825"/>
      <c r="C136" s="825"/>
      <c r="D136" s="25"/>
      <c r="E136" s="25"/>
    </row>
    <row r="137" spans="1:5" ht="13.5" hidden="1" thickBot="1" x14ac:dyDescent="0.25">
      <c r="A137" s="798"/>
      <c r="B137" s="799"/>
      <c r="C137" s="799"/>
      <c r="D137" s="799"/>
      <c r="E137" s="800"/>
    </row>
    <row r="138" spans="1:5" ht="13.5" hidden="1" thickBot="1" x14ac:dyDescent="0.25">
      <c r="A138" s="279"/>
      <c r="B138" s="801"/>
      <c r="C138" s="802"/>
      <c r="D138" s="803"/>
      <c r="E138" s="17"/>
    </row>
    <row r="139" spans="1:5" hidden="1" x14ac:dyDescent="0.2">
      <c r="A139" s="280"/>
      <c r="B139" s="804"/>
      <c r="C139" s="805"/>
      <c r="D139" s="806"/>
      <c r="E139" s="281"/>
    </row>
    <row r="140" spans="1:5" hidden="1" x14ac:dyDescent="0.2">
      <c r="A140" s="282"/>
      <c r="B140" s="807"/>
      <c r="C140" s="808"/>
      <c r="D140" s="809"/>
      <c r="E140" s="283"/>
    </row>
    <row r="141" spans="1:5" ht="13.5" hidden="1" thickBot="1" x14ac:dyDescent="0.25">
      <c r="A141" s="282"/>
      <c r="B141" s="810"/>
      <c r="C141" s="811"/>
      <c r="D141" s="812"/>
      <c r="E141" s="283"/>
    </row>
    <row r="142" spans="1:5" ht="13.5" hidden="1" thickBot="1" x14ac:dyDescent="0.25">
      <c r="A142" s="813"/>
      <c r="B142" s="814"/>
      <c r="C142" s="814"/>
      <c r="D142" s="815"/>
      <c r="E142" s="11"/>
    </row>
    <row r="143" spans="1:5" hidden="1" x14ac:dyDescent="0.2">
      <c r="A143" s="284"/>
      <c r="B143" s="7"/>
      <c r="C143" s="7"/>
      <c r="D143" s="7"/>
      <c r="E143" s="7"/>
    </row>
    <row r="144" spans="1:5" hidden="1" x14ac:dyDescent="0.2">
      <c r="A144" s="7"/>
      <c r="B144" s="7"/>
      <c r="C144" s="7"/>
      <c r="D144" s="7"/>
      <c r="E144" s="7"/>
    </row>
    <row r="145" spans="1:8" hidden="1" x14ac:dyDescent="0.2">
      <c r="A145" s="7"/>
      <c r="B145" s="7"/>
      <c r="C145" s="7"/>
      <c r="D145" s="7"/>
      <c r="E145" s="7"/>
    </row>
    <row r="146" spans="1:8" x14ac:dyDescent="0.2">
      <c r="A146" s="13"/>
      <c r="B146" s="13"/>
      <c r="C146" s="7"/>
      <c r="D146" s="7"/>
      <c r="E146" s="30"/>
      <c r="F146" s="4"/>
    </row>
    <row r="147" spans="1:8" x14ac:dyDescent="0.2">
      <c r="A147" s="14"/>
      <c r="B147" s="13"/>
      <c r="C147" s="7"/>
      <c r="D147" s="7"/>
      <c r="E147" s="69"/>
      <c r="F147" s="4"/>
      <c r="H147" s="4"/>
    </row>
    <row r="148" spans="1:8" x14ac:dyDescent="0.2">
      <c r="A148" s="7"/>
      <c r="B148" s="7"/>
      <c r="C148" s="7"/>
      <c r="D148" s="7"/>
      <c r="E148" s="15"/>
      <c r="H148" s="4"/>
    </row>
    <row r="149" spans="1:8" x14ac:dyDescent="0.2">
      <c r="A149" s="7"/>
      <c r="B149" s="7"/>
      <c r="C149" s="7"/>
      <c r="D149" s="7"/>
      <c r="E149" s="15"/>
    </row>
    <row r="150" spans="1:8" x14ac:dyDescent="0.2">
      <c r="A150" s="4"/>
      <c r="E150" s="4"/>
    </row>
    <row r="151" spans="1:8" x14ac:dyDescent="0.2">
      <c r="A151" s="4"/>
    </row>
  </sheetData>
  <sheetProtection sheet="1" objects="1" scenarios="1"/>
  <mergeCells count="115">
    <mergeCell ref="A1:E1"/>
    <mergeCell ref="A3:E3"/>
    <mergeCell ref="B4:D4"/>
    <mergeCell ref="B5:D5"/>
    <mergeCell ref="B6:D6"/>
    <mergeCell ref="B7:D7"/>
    <mergeCell ref="B16:C16"/>
    <mergeCell ref="B17:C17"/>
    <mergeCell ref="B18:C18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A72:E72"/>
    <mergeCell ref="B74:C74"/>
    <mergeCell ref="B75:C75"/>
    <mergeCell ref="B76:C76"/>
    <mergeCell ref="B77:C77"/>
    <mergeCell ref="B78:C78"/>
    <mergeCell ref="B65:C65"/>
    <mergeCell ref="B66:C66"/>
    <mergeCell ref="B67:C67"/>
    <mergeCell ref="B68:C68"/>
    <mergeCell ref="B69:C69"/>
    <mergeCell ref="A70:C70"/>
    <mergeCell ref="B87:C87"/>
    <mergeCell ref="B88:C88"/>
    <mergeCell ref="B89:C89"/>
    <mergeCell ref="A90:C90"/>
    <mergeCell ref="A92:E92"/>
    <mergeCell ref="B94:C94"/>
    <mergeCell ref="B79:C79"/>
    <mergeCell ref="B80:C80"/>
    <mergeCell ref="A81:C81"/>
    <mergeCell ref="B83:C83"/>
    <mergeCell ref="B84:C84"/>
    <mergeCell ref="A85:C85"/>
    <mergeCell ref="A102:E102"/>
    <mergeCell ref="C104:D104"/>
    <mergeCell ref="A111:B111"/>
    <mergeCell ref="A112:D112"/>
    <mergeCell ref="A114:E114"/>
    <mergeCell ref="A116:D116"/>
    <mergeCell ref="B95:C95"/>
    <mergeCell ref="B96:C96"/>
    <mergeCell ref="B97:C97"/>
    <mergeCell ref="B98:C98"/>
    <mergeCell ref="B99:C99"/>
    <mergeCell ref="A100:C100"/>
    <mergeCell ref="B123:D123"/>
    <mergeCell ref="A124:D124"/>
    <mergeCell ref="A125:D125"/>
    <mergeCell ref="B126:C126"/>
    <mergeCell ref="A127:B127"/>
    <mergeCell ref="A128:B128"/>
    <mergeCell ref="B117:D117"/>
    <mergeCell ref="B118:D118"/>
    <mergeCell ref="B119:D119"/>
    <mergeCell ref="B120:D120"/>
    <mergeCell ref="B121:D121"/>
    <mergeCell ref="B122:D122"/>
    <mergeCell ref="A142:D142"/>
    <mergeCell ref="B136:C136"/>
    <mergeCell ref="A137:E137"/>
    <mergeCell ref="B138:D138"/>
    <mergeCell ref="B139:D139"/>
    <mergeCell ref="B140:D140"/>
    <mergeCell ref="B141:D141"/>
    <mergeCell ref="A129:B129"/>
    <mergeCell ref="A130:B130"/>
    <mergeCell ref="A131:B131"/>
    <mergeCell ref="A132:B132"/>
    <mergeCell ref="A133:B133"/>
    <mergeCell ref="A134:D134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2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84" sqref="D84:E84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9" x14ac:dyDescent="0.2">
      <c r="A1" s="752" t="str">
        <f>'BASE PLANILHAS'!A1:E1</f>
        <v>ANEXO VI - PLANILHA DE COMPOSIÇÃO DE CUSTOS</v>
      </c>
      <c r="B1" s="753"/>
      <c r="C1" s="753"/>
      <c r="D1" s="753"/>
      <c r="E1" s="754"/>
    </row>
    <row r="2" spans="1:9" ht="13.5" thickBot="1" x14ac:dyDescent="0.25">
      <c r="A2" s="174"/>
      <c r="B2" s="221"/>
      <c r="C2" s="221"/>
      <c r="D2" s="222"/>
      <c r="E2" s="223"/>
      <c r="F2" s="54"/>
      <c r="G2" s="54"/>
      <c r="H2" s="54"/>
    </row>
    <row r="3" spans="1:9" ht="13.5" thickBot="1" x14ac:dyDescent="0.25">
      <c r="A3" s="755" t="str">
        <f>'BASE PLANILHAS'!A3:E3</f>
        <v>Dados para composição dos custos referentes à mão-de-obra</v>
      </c>
      <c r="B3" s="756"/>
      <c r="C3" s="756"/>
      <c r="D3" s="756"/>
      <c r="E3" s="757"/>
      <c r="F3" s="54"/>
      <c r="G3" s="54"/>
      <c r="H3" s="54"/>
    </row>
    <row r="4" spans="1:9" x14ac:dyDescent="0.2">
      <c r="A4" s="64" t="str">
        <f>'BASE PLANILHAS'!A4</f>
        <v>A</v>
      </c>
      <c r="B4" s="758" t="str">
        <f>'BASE PLANILHAS'!B4:D4</f>
        <v>Localidade</v>
      </c>
      <c r="C4" s="759"/>
      <c r="D4" s="760"/>
      <c r="E4" s="297" t="str">
        <f>CCT!A156</f>
        <v>Sao Joao del Rei</v>
      </c>
      <c r="F4" s="54"/>
      <c r="G4" s="54"/>
      <c r="H4" s="54"/>
    </row>
    <row r="5" spans="1:9" x14ac:dyDescent="0.2">
      <c r="A5" s="34" t="str">
        <f>'BASE PLANILHAS'!A5</f>
        <v>B</v>
      </c>
      <c r="B5" s="761" t="str">
        <f>'BASE PLANILHAS'!B5:D5</f>
        <v>Tipo de serviço</v>
      </c>
      <c r="C5" s="762"/>
      <c r="D5" s="763"/>
      <c r="E5" s="33" t="str">
        <f>'BASE PLANILHAS'!E5</f>
        <v>Apoio Administrativo</v>
      </c>
      <c r="F5" s="54"/>
      <c r="G5" s="54"/>
      <c r="H5" s="54"/>
    </row>
    <row r="6" spans="1:9" x14ac:dyDescent="0.2">
      <c r="A6" s="34" t="str">
        <f>'BASE PLANILHAS'!A6</f>
        <v>C</v>
      </c>
      <c r="B6" s="745" t="str">
        <f>'BASE PLANILHAS'!B6:D6</f>
        <v>Salário Nominativo da Categoria Profissional</v>
      </c>
      <c r="C6" s="746"/>
      <c r="D6" s="747"/>
      <c r="E6" s="297">
        <f>CCT!H156</f>
        <v>1281.1600000000001</v>
      </c>
      <c r="F6" s="54"/>
      <c r="G6" s="54"/>
      <c r="H6" s="54"/>
    </row>
    <row r="7" spans="1:9" x14ac:dyDescent="0.2">
      <c r="A7" s="34" t="str">
        <f>'BASE PLANILHAS'!A7</f>
        <v>D</v>
      </c>
      <c r="B7" s="745" t="str">
        <f>'BASE PLANILHAS'!B7:D7</f>
        <v>Categoria profissional (vinculada à execução contratual)</v>
      </c>
      <c r="C7" s="746"/>
      <c r="D7" s="747"/>
      <c r="E7" s="298" t="str">
        <f>CCT!B156</f>
        <v>Porteiro - 12 x 36 - Diurno</v>
      </c>
      <c r="G7" s="1"/>
    </row>
    <row r="8" spans="1:9" ht="13.5" thickBot="1" x14ac:dyDescent="0.25">
      <c r="A8" s="36" t="str">
        <f>'BASE PLANILHAS'!A8</f>
        <v>E</v>
      </c>
      <c r="B8" s="764" t="str">
        <f>'BASE PLANILHAS'!B8:D8</f>
        <v>Data base da categoria (dia/mês/ano)</v>
      </c>
      <c r="C8" s="765"/>
      <c r="D8" s="766"/>
      <c r="E8" s="225">
        <f>CCT!P156</f>
        <v>43101</v>
      </c>
      <c r="F8" s="63"/>
    </row>
    <row r="9" spans="1:9" x14ac:dyDescent="0.2">
      <c r="A9" s="226"/>
      <c r="B9" s="100"/>
      <c r="C9" s="100"/>
      <c r="D9" s="100"/>
      <c r="E9" s="227"/>
      <c r="F9" s="63"/>
      <c r="H9" s="1"/>
    </row>
    <row r="10" spans="1:9" x14ac:dyDescent="0.2">
      <c r="A10" s="711" t="str">
        <f>'BASE PLANILHAS'!A10:E10</f>
        <v>MÓDULO 1 - COMPOSIÇÃO DA REMUNERAÇÃO</v>
      </c>
      <c r="B10" s="712"/>
      <c r="C10" s="712"/>
      <c r="D10" s="712"/>
      <c r="E10" s="713"/>
      <c r="F10" s="70"/>
    </row>
    <row r="11" spans="1:9" ht="13.5" thickBot="1" x14ac:dyDescent="0.25">
      <c r="A11" s="37"/>
      <c r="B11" s="38"/>
      <c r="C11" s="38"/>
      <c r="D11" s="38"/>
      <c r="E11" s="39"/>
      <c r="F11" s="1"/>
    </row>
    <row r="12" spans="1:9" ht="13.5" thickBot="1" x14ac:dyDescent="0.25">
      <c r="A12" s="214">
        <f>'BASE PLANILHAS'!A12</f>
        <v>1</v>
      </c>
      <c r="B12" s="696" t="str">
        <f>'BASE PLANILHAS'!B12:C12</f>
        <v>Composição da Remuneração</v>
      </c>
      <c r="C12" s="698"/>
      <c r="D12" s="417" t="str">
        <f>'BASE PLANILHAS'!D12</f>
        <v>Referência</v>
      </c>
      <c r="E12" s="417" t="str">
        <f>'BASE PLANILHAS'!E12</f>
        <v>Valor (R$)</v>
      </c>
      <c r="G12" s="1"/>
      <c r="I12" s="1"/>
    </row>
    <row r="13" spans="1:9" x14ac:dyDescent="0.2">
      <c r="A13" s="40" t="str">
        <f>'BASE PLANILHAS'!A13</f>
        <v>A</v>
      </c>
      <c r="B13" s="720" t="str">
        <f>'BASE PLANILHAS'!B13:C13</f>
        <v>Salário Base</v>
      </c>
      <c r="C13" s="721"/>
      <c r="D13" s="83">
        <v>1</v>
      </c>
      <c r="E13" s="41">
        <f>E6*D13</f>
        <v>1281.1600000000001</v>
      </c>
    </row>
    <row r="14" spans="1:9" x14ac:dyDescent="0.2">
      <c r="A14" s="34" t="str">
        <f>'BASE PLANILHAS'!A14</f>
        <v>B</v>
      </c>
      <c r="B14" s="699" t="str">
        <f>'BASE PLANILHAS'!B14:C14</f>
        <v xml:space="preserve">Adicional Periculosidade </v>
      </c>
      <c r="C14" s="700"/>
      <c r="D14" s="291">
        <v>0</v>
      </c>
      <c r="E14" s="216">
        <f t="shared" ref="E14:E19" si="0">D14*$E$13</f>
        <v>0</v>
      </c>
      <c r="G14" s="1"/>
    </row>
    <row r="15" spans="1:9" x14ac:dyDescent="0.2">
      <c r="A15" s="34" t="str">
        <f>'BASE PLANILHAS'!A15</f>
        <v>C</v>
      </c>
      <c r="B15" s="699" t="str">
        <f>'BASE PLANILHAS'!B15:C15</f>
        <v>Adicional Insalubridade</v>
      </c>
      <c r="C15" s="700"/>
      <c r="D15" s="296">
        <v>0</v>
      </c>
      <c r="E15" s="55">
        <f>D15*$D$13</f>
        <v>0</v>
      </c>
      <c r="G15" s="1"/>
    </row>
    <row r="16" spans="1:9" x14ac:dyDescent="0.2">
      <c r="A16" s="34" t="str">
        <f>'BASE PLANILHAS'!A16</f>
        <v>D</v>
      </c>
      <c r="B16" s="701" t="str">
        <f>'BASE PLANILHAS'!B16:C16</f>
        <v>Adicional Noturno</v>
      </c>
      <c r="C16" s="702"/>
      <c r="D16" s="42">
        <v>0</v>
      </c>
      <c r="E16" s="216">
        <f t="shared" si="0"/>
        <v>0</v>
      </c>
      <c r="G16" s="1"/>
    </row>
    <row r="17" spans="1:9" x14ac:dyDescent="0.2">
      <c r="A17" s="34" t="str">
        <f>'BASE PLANILHAS'!A17</f>
        <v>E</v>
      </c>
      <c r="B17" s="699" t="str">
        <f>'BASE PLANILHAS'!B17:C17</f>
        <v>Adicional de Hora Noturna Reduzida</v>
      </c>
      <c r="C17" s="700"/>
      <c r="D17" s="42">
        <v>0</v>
      </c>
      <c r="E17" s="216">
        <f t="shared" si="0"/>
        <v>0</v>
      </c>
    </row>
    <row r="18" spans="1:9" x14ac:dyDescent="0.2">
      <c r="A18" s="34" t="str">
        <f>'BASE PLANILHAS'!A18</f>
        <v>F</v>
      </c>
      <c r="B18" s="699" t="str">
        <f>'BASE PLANILHAS'!B18:C18</f>
        <v>Intervalo Intrajornada</v>
      </c>
      <c r="C18" s="700"/>
      <c r="D18" s="291">
        <v>0</v>
      </c>
      <c r="E18" s="216">
        <f>D18*$E$13</f>
        <v>0</v>
      </c>
    </row>
    <row r="19" spans="1:9" x14ac:dyDescent="0.2">
      <c r="A19" s="64" t="str">
        <f>'BASE PLANILHAS'!A19</f>
        <v>G</v>
      </c>
      <c r="B19" s="701" t="str">
        <f>'BASE PLANILHAS'!B19:C19</f>
        <v>Feriado Nacional - Súmula 444/2012 - TST</v>
      </c>
      <c r="C19" s="702"/>
      <c r="D19" s="291">
        <v>0</v>
      </c>
      <c r="E19" s="216">
        <f t="shared" si="0"/>
        <v>0</v>
      </c>
    </row>
    <row r="20" spans="1:9" ht="13.5" thickBot="1" x14ac:dyDescent="0.25">
      <c r="A20" s="36" t="str">
        <f>'BASE PLANILHAS'!A20</f>
        <v>H</v>
      </c>
      <c r="B20" s="716" t="str">
        <f>'BASE PLANILHAS'!B20:C20</f>
        <v>Adicional de Acúmulo de função</v>
      </c>
      <c r="C20" s="717"/>
      <c r="D20" s="42">
        <v>0</v>
      </c>
      <c r="E20" s="215">
        <f>D20*$E$13</f>
        <v>0</v>
      </c>
    </row>
    <row r="21" spans="1:9" ht="13.5" thickBot="1" x14ac:dyDescent="0.25">
      <c r="A21" s="696" t="str">
        <f>'BASE PLANILHAS'!A21:D21</f>
        <v>Total do Módulo 1</v>
      </c>
      <c r="B21" s="697"/>
      <c r="C21" s="697"/>
      <c r="D21" s="698"/>
      <c r="E21" s="51">
        <f>SUM(E13:E20)</f>
        <v>1281.1600000000001</v>
      </c>
    </row>
    <row r="22" spans="1:9" x14ac:dyDescent="0.2">
      <c r="A22" s="423"/>
      <c r="B22" s="424"/>
      <c r="C22" s="424"/>
      <c r="D22" s="424"/>
      <c r="E22" s="44"/>
      <c r="F22" s="1"/>
    </row>
    <row r="23" spans="1:9" x14ac:dyDescent="0.2">
      <c r="A23" s="711" t="str">
        <f>'BASE PLANILHAS'!A23:E23</f>
        <v>MÓDULO 2 – ENCARGOS E BENEFÍCIOS MENSAIS E DIÁRIOS</v>
      </c>
      <c r="B23" s="712"/>
      <c r="C23" s="712"/>
      <c r="D23" s="712"/>
      <c r="E23" s="713"/>
      <c r="F23" s="1"/>
    </row>
    <row r="24" spans="1:9" ht="13.5" thickBot="1" x14ac:dyDescent="0.25">
      <c r="A24" s="420"/>
      <c r="B24" s="421"/>
      <c r="C24" s="421"/>
      <c r="D24" s="421"/>
      <c r="E24" s="422"/>
      <c r="F24" s="1"/>
    </row>
    <row r="25" spans="1:9" ht="13.5" thickBot="1" x14ac:dyDescent="0.25">
      <c r="A25" s="214" t="str">
        <f>'BASE PLANILHAS'!A25</f>
        <v>2.1</v>
      </c>
      <c r="B25" s="696" t="str">
        <f>'BASE PLANILHAS'!B25:C25</f>
        <v>Submódulo 2.1 - Encargos Previdenciários, FGTS e Outras Contribuições</v>
      </c>
      <c r="C25" s="698"/>
      <c r="D25" s="214" t="str">
        <f>'BASE PLANILHAS'!D25</f>
        <v>Referência</v>
      </c>
      <c r="E25" s="214" t="str">
        <f>'BASE PLANILHAS'!E25</f>
        <v>Valor (R$)</v>
      </c>
    </row>
    <row r="26" spans="1:9" x14ac:dyDescent="0.2">
      <c r="A26" s="40" t="str">
        <f>'BASE PLANILHAS'!A26</f>
        <v>A</v>
      </c>
      <c r="B26" s="708" t="str">
        <f>'BASE PLANILHAS'!B26:C26</f>
        <v>INSS</v>
      </c>
      <c r="C26" s="710"/>
      <c r="D26" s="73">
        <f>'BASE PLANILHAS'!D26</f>
        <v>0.2</v>
      </c>
      <c r="E26" s="74">
        <f>$E$21*D26</f>
        <v>256.23200000000003</v>
      </c>
    </row>
    <row r="27" spans="1:9" x14ac:dyDescent="0.2">
      <c r="A27" s="34" t="str">
        <f>'BASE PLANILHAS'!A27</f>
        <v>B</v>
      </c>
      <c r="B27" s="701" t="str">
        <f>'BASE PLANILHAS'!B27:C27</f>
        <v>SESI OU SENAC</v>
      </c>
      <c r="C27" s="702"/>
      <c r="D27" s="18">
        <f>'BASE PLANILHAS'!D27</f>
        <v>1.4999999999999999E-2</v>
      </c>
      <c r="E27" s="23">
        <f>$E$21*D27</f>
        <v>19.217400000000001</v>
      </c>
    </row>
    <row r="28" spans="1:9" x14ac:dyDescent="0.2">
      <c r="A28" s="34" t="str">
        <f>'BASE PLANILHAS'!A28</f>
        <v>C</v>
      </c>
      <c r="B28" s="748" t="str">
        <f>'BASE PLANILHAS'!B28:C28</f>
        <v>SENAI OU SENAC</v>
      </c>
      <c r="C28" s="749"/>
      <c r="D28" s="18">
        <f>'BASE PLANILHAS'!D28</f>
        <v>0.01</v>
      </c>
      <c r="E28" s="23">
        <f>$E$21*D28</f>
        <v>12.8116</v>
      </c>
    </row>
    <row r="29" spans="1:9" x14ac:dyDescent="0.2">
      <c r="A29" s="34" t="str">
        <f>'BASE PLANILHAS'!A29</f>
        <v>D</v>
      </c>
      <c r="B29" s="699" t="str">
        <f>'BASE PLANILHAS'!B29:C29</f>
        <v>INCRA</v>
      </c>
      <c r="C29" s="700"/>
      <c r="D29" s="18">
        <f>'BASE PLANILHAS'!D29</f>
        <v>2E-3</v>
      </c>
      <c r="E29" s="23">
        <f t="shared" ref="E29:E32" si="1">$E$21*D29</f>
        <v>2.5623200000000002</v>
      </c>
    </row>
    <row r="30" spans="1:9" x14ac:dyDescent="0.2">
      <c r="A30" s="34" t="str">
        <f>'BASE PLANILHAS'!A30</f>
        <v>E</v>
      </c>
      <c r="B30" s="699" t="str">
        <f>'BASE PLANILHAS'!B30:C30</f>
        <v>Salário Educação</v>
      </c>
      <c r="C30" s="700"/>
      <c r="D30" s="18">
        <f>'BASE PLANILHAS'!D30</f>
        <v>2.5000000000000001E-2</v>
      </c>
      <c r="E30" s="23">
        <f t="shared" si="1"/>
        <v>32.029000000000003</v>
      </c>
    </row>
    <row r="31" spans="1:9" x14ac:dyDescent="0.2">
      <c r="A31" s="34" t="str">
        <f>'BASE PLANILHAS'!A31</f>
        <v>F</v>
      </c>
      <c r="B31" s="699" t="str">
        <f>'BASE PLANILHAS'!B31:C31</f>
        <v>FGTS</v>
      </c>
      <c r="C31" s="700"/>
      <c r="D31" s="18">
        <f>'BASE PLANILHAS'!D31</f>
        <v>0.08</v>
      </c>
      <c r="E31" s="23">
        <f t="shared" si="1"/>
        <v>102.4928</v>
      </c>
    </row>
    <row r="32" spans="1:9" x14ac:dyDescent="0.2">
      <c r="A32" s="34" t="str">
        <f>'BASE PLANILHAS'!A32</f>
        <v>G</v>
      </c>
      <c r="B32" s="699" t="str">
        <f>'BASE PLANILHAS'!B32:C32</f>
        <v>RAT</v>
      </c>
      <c r="C32" s="700"/>
      <c r="D32" s="18">
        <f>'BASE PLANILHAS'!D32</f>
        <v>0.03</v>
      </c>
      <c r="E32" s="23">
        <f t="shared" si="1"/>
        <v>38.434800000000003</v>
      </c>
      <c r="I32" s="1"/>
    </row>
    <row r="33" spans="1:14" ht="13.5" thickBot="1" x14ac:dyDescent="0.25">
      <c r="A33" s="34" t="str">
        <f>'BASE PLANILHAS'!A33</f>
        <v>H</v>
      </c>
      <c r="B33" s="701" t="str">
        <f>'BASE PLANILHAS'!B33:C33</f>
        <v>SEBRAE</v>
      </c>
      <c r="C33" s="702"/>
      <c r="D33" s="18">
        <f>'BASE PLANILHAS'!D33</f>
        <v>6.0000000000000001E-3</v>
      </c>
      <c r="E33" s="23">
        <f>$E$21*D33</f>
        <v>7.6869600000000009</v>
      </c>
    </row>
    <row r="34" spans="1:14" ht="13.5" thickBot="1" x14ac:dyDescent="0.25">
      <c r="A34" s="696" t="str">
        <f>'BASE PLANILHAS'!A34:C34</f>
        <v>Total do Submódulo 2.1</v>
      </c>
      <c r="B34" s="697"/>
      <c r="C34" s="698"/>
      <c r="D34" s="50">
        <f>'BASE PLANILHAS'!D34</f>
        <v>0.3680000000000001</v>
      </c>
      <c r="E34" s="51">
        <f>SUM(E26:E33)</f>
        <v>471.46688</v>
      </c>
      <c r="F34" s="1"/>
      <c r="G34" s="66"/>
    </row>
    <row r="35" spans="1:14" ht="13.5" thickBot="1" x14ac:dyDescent="0.25">
      <c r="A35" s="415"/>
      <c r="B35" s="416"/>
      <c r="C35" s="416"/>
      <c r="D35" s="236"/>
      <c r="E35" s="45"/>
      <c r="F35" s="1"/>
      <c r="G35" s="66"/>
    </row>
    <row r="36" spans="1:14" ht="13.5" thickBot="1" x14ac:dyDescent="0.25">
      <c r="A36" s="214" t="str">
        <f>'BASE PLANILHAS'!A36</f>
        <v>2.2</v>
      </c>
      <c r="B36" s="696" t="str">
        <f>'BASE PLANILHAS'!B36:C36</f>
        <v>Submódulo 2.2 - 13º Salário, Férias e Adicional de Férias</v>
      </c>
      <c r="C36" s="698"/>
      <c r="D36" s="214" t="str">
        <f>'BASE PLANILHAS'!D36</f>
        <v>Referência</v>
      </c>
      <c r="E36" s="417" t="str">
        <f>'BASE PLANILHAS'!E36</f>
        <v>Valor (R$)</v>
      </c>
    </row>
    <row r="37" spans="1:14" x14ac:dyDescent="0.2">
      <c r="A37" s="32" t="str">
        <f>'BASE PLANILHAS'!A37</f>
        <v>A</v>
      </c>
      <c r="B37" s="701" t="str">
        <f>'BASE PLANILHAS'!B37:C37</f>
        <v>13º salário (titular)</v>
      </c>
      <c r="C37" s="702"/>
      <c r="D37" s="65">
        <f>'BASE PLANILHAS'!D37</f>
        <v>8.3333333333333329E-2</v>
      </c>
      <c r="E37" s="41">
        <f>$E$21*D37</f>
        <v>106.76333333333334</v>
      </c>
      <c r="F37" s="1"/>
    </row>
    <row r="38" spans="1:14" ht="13.5" thickBot="1" x14ac:dyDescent="0.25">
      <c r="A38" s="36" t="str">
        <f>'BASE PLANILHAS'!A38</f>
        <v>B</v>
      </c>
      <c r="B38" s="716" t="str">
        <f>'BASE PLANILHAS'!B38:C38</f>
        <v>Férias e Adicional de Férias (titular)</v>
      </c>
      <c r="C38" s="717"/>
      <c r="D38" s="71">
        <f>'BASE PLANILHAS'!D38</f>
        <v>0.1111111111111111</v>
      </c>
      <c r="E38" s="72">
        <f>D38*$E$21</f>
        <v>142.35111111111112</v>
      </c>
      <c r="F38" s="1"/>
      <c r="H38" s="1"/>
    </row>
    <row r="39" spans="1:14" ht="13.5" thickBot="1" x14ac:dyDescent="0.25">
      <c r="A39" s="67"/>
      <c r="B39" s="696" t="str">
        <f>'BASE PLANILHAS'!B39:C39</f>
        <v>Subtotal</v>
      </c>
      <c r="C39" s="698"/>
      <c r="D39" s="16">
        <f>'BASE PLANILHAS'!D39</f>
        <v>0.19444444444444442</v>
      </c>
      <c r="E39" s="45">
        <f>D39*$E$21</f>
        <v>249.11444444444442</v>
      </c>
      <c r="F39" s="1"/>
      <c r="H39" s="1"/>
    </row>
    <row r="40" spans="1:14" ht="13.5" thickBot="1" x14ac:dyDescent="0.25">
      <c r="A40" s="214" t="str">
        <f>'BASE PLANILHAS'!A40</f>
        <v>C</v>
      </c>
      <c r="B40" s="750" t="str">
        <f>'BASE PLANILHAS'!B40:C40</f>
        <v>Incidência do Submódulo 2.1 sobre 13º Salário, Férias e Adicional de Férias</v>
      </c>
      <c r="C40" s="751"/>
      <c r="D40" s="46">
        <f>'BASE PLANILHAS'!D40</f>
        <v>7.1555555555555567E-2</v>
      </c>
      <c r="E40" s="47">
        <f>D40*$E$21</f>
        <v>91.674115555555574</v>
      </c>
      <c r="F40" s="29"/>
      <c r="H40" s="1"/>
    </row>
    <row r="41" spans="1:14" ht="13.5" thickBot="1" x14ac:dyDescent="0.25">
      <c r="A41" s="696" t="str">
        <f>'BASE PLANILHAS'!A41:C41</f>
        <v>Total do Submódulo 2.2</v>
      </c>
      <c r="B41" s="697"/>
      <c r="C41" s="698"/>
      <c r="D41" s="48">
        <f>'BASE PLANILHAS'!D41</f>
        <v>0.26600000000000001</v>
      </c>
      <c r="E41" s="49">
        <f>SUM(E39:E40)</f>
        <v>340.78855999999996</v>
      </c>
      <c r="F41" s="29"/>
    </row>
    <row r="42" spans="1:14" ht="13.5" thickBot="1" x14ac:dyDescent="0.25">
      <c r="A42" s="237"/>
      <c r="B42" s="238"/>
      <c r="C42" s="238"/>
      <c r="D42" s="238"/>
      <c r="E42" s="239"/>
      <c r="F42" s="1"/>
    </row>
    <row r="43" spans="1:14" ht="13.5" thickBot="1" x14ac:dyDescent="0.25">
      <c r="A43" s="52" t="str">
        <f>'BASE PLANILHAS'!A43</f>
        <v>2.3</v>
      </c>
      <c r="B43" s="696" t="str">
        <f>'BASE PLANILHAS'!B43:C43</f>
        <v>Submódulo 2.3 - Benefícios Mensais e Diários</v>
      </c>
      <c r="C43" s="698"/>
      <c r="D43" s="417" t="str">
        <f>'BASE PLANILHAS'!D43</f>
        <v>Referência</v>
      </c>
      <c r="E43" s="417" t="str">
        <f>'BASE PLANILHAS'!E43</f>
        <v>Valor (R$)</v>
      </c>
    </row>
    <row r="44" spans="1:14" x14ac:dyDescent="0.2">
      <c r="A44" s="32" t="str">
        <f>'BASE PLANILHAS'!A44</f>
        <v>A</v>
      </c>
      <c r="B44" s="708" t="str">
        <f>'BASE PLANILHAS'!B44:C44</f>
        <v>Vale - Transporte (Descontada parcela do empregado)</v>
      </c>
      <c r="C44" s="710"/>
      <c r="D44" s="292">
        <f>VT!D66</f>
        <v>4.05</v>
      </c>
      <c r="E44" s="78">
        <f>(2*$D$44*20*$D$13)-(IF($E$13*6%&lt;=(2*$D$44*20*$D$13),$E$13*6%,(2*$D$44*20*$D$13)))</f>
        <v>85.130399999999995</v>
      </c>
      <c r="F44" s="19"/>
      <c r="N44" s="4"/>
    </row>
    <row r="45" spans="1:14" x14ac:dyDescent="0.2">
      <c r="A45" s="34" t="str">
        <f>'BASE PLANILHAS'!A45</f>
        <v>B</v>
      </c>
      <c r="B45" s="701" t="str">
        <f>'BASE PLANILHAS'!B45:C45</f>
        <v>Vale - Alimentação (Descontada parcela do empregado)</v>
      </c>
      <c r="C45" s="702"/>
      <c r="D45" s="293">
        <f>CCT!I156</f>
        <v>19.899999999999999</v>
      </c>
      <c r="E45" s="78">
        <f>(D45*20-1)*D13</f>
        <v>397</v>
      </c>
      <c r="F45" s="19"/>
    </row>
    <row r="46" spans="1:14" x14ac:dyDescent="0.2">
      <c r="A46" s="34" t="str">
        <f>'BASE PLANILHAS'!A46</f>
        <v>C</v>
      </c>
      <c r="B46" s="699" t="str">
        <f>'BASE PLANILHAS'!B46:C46</f>
        <v>Cesta Básica</v>
      </c>
      <c r="C46" s="700"/>
      <c r="D46" s="293">
        <f>CCT!J156</f>
        <v>0</v>
      </c>
      <c r="E46" s="78">
        <f>$D46*$D$13</f>
        <v>0</v>
      </c>
      <c r="F46" s="19"/>
    </row>
    <row r="47" spans="1:14" x14ac:dyDescent="0.2">
      <c r="A47" s="34" t="str">
        <f>'BASE PLANILHAS'!A47</f>
        <v>D</v>
      </c>
      <c r="B47" s="701" t="str">
        <f>'BASE PLANILHAS'!B47:C47</f>
        <v>PAF</v>
      </c>
      <c r="C47" s="702"/>
      <c r="D47" s="293">
        <f>CCT!K156</f>
        <v>0</v>
      </c>
      <c r="E47" s="78">
        <f t="shared" ref="E47:E51" si="2">$D47*$D$13</f>
        <v>0</v>
      </c>
      <c r="F47" s="19"/>
    </row>
    <row r="48" spans="1:14" x14ac:dyDescent="0.2">
      <c r="A48" s="34" t="str">
        <f>'BASE PLANILHAS'!A48</f>
        <v>E</v>
      </c>
      <c r="B48" s="699" t="str">
        <f>'BASE PLANILHAS'!B48:C48</f>
        <v>PQM</v>
      </c>
      <c r="C48" s="700"/>
      <c r="D48" s="367">
        <f>CCT!L156</f>
        <v>0</v>
      </c>
      <c r="E48" s="78">
        <f t="shared" si="2"/>
        <v>0</v>
      </c>
      <c r="F48" s="19"/>
    </row>
    <row r="49" spans="1:8" x14ac:dyDescent="0.2">
      <c r="A49" s="34" t="str">
        <f>'BASE PLANILHAS'!A49</f>
        <v>F</v>
      </c>
      <c r="B49" s="701" t="str">
        <f>'BASE PLANILHAS'!B49:C49</f>
        <v>PAT</v>
      </c>
      <c r="C49" s="702"/>
      <c r="D49" s="367">
        <f>CCT!M156</f>
        <v>0</v>
      </c>
      <c r="E49" s="78">
        <f t="shared" si="2"/>
        <v>0</v>
      </c>
      <c r="F49" s="19"/>
    </row>
    <row r="50" spans="1:8" x14ac:dyDescent="0.2">
      <c r="A50" s="34" t="str">
        <f>'BASE PLANILHAS'!A50</f>
        <v>G</v>
      </c>
      <c r="B50" s="699" t="str">
        <f>'BASE PLANILHAS'!B50:C50</f>
        <v>Seguro de Vida</v>
      </c>
      <c r="C50" s="700"/>
      <c r="D50" s="368">
        <f>CCT!N156</f>
        <v>4.72</v>
      </c>
      <c r="E50" s="78">
        <f t="shared" si="2"/>
        <v>4.72</v>
      </c>
      <c r="F50" s="19"/>
    </row>
    <row r="51" spans="1:8" ht="13.5" thickBot="1" x14ac:dyDescent="0.25">
      <c r="A51" s="36" t="str">
        <f>'BASE PLANILHAS'!A51</f>
        <v>H</v>
      </c>
      <c r="B51" s="703" t="str">
        <f>'BASE PLANILHAS'!B51:C51</f>
        <v>Despesas de Viagem</v>
      </c>
      <c r="C51" s="704"/>
      <c r="D51" s="369">
        <f>CCT!O156</f>
        <v>0</v>
      </c>
      <c r="E51" s="78">
        <f t="shared" si="2"/>
        <v>0</v>
      </c>
      <c r="F51" s="1"/>
    </row>
    <row r="52" spans="1:8" ht="13.5" thickBot="1" x14ac:dyDescent="0.25">
      <c r="A52" s="705" t="str">
        <f>'BASE PLANILHAS'!A52:D52</f>
        <v>Total do Submódulo 2.3</v>
      </c>
      <c r="B52" s="706"/>
      <c r="C52" s="706"/>
      <c r="D52" s="707"/>
      <c r="E52" s="51">
        <f>SUM(E44:E51)</f>
        <v>486.85040000000004</v>
      </c>
      <c r="F52" s="29"/>
    </row>
    <row r="53" spans="1:8" ht="13.5" thickBot="1" x14ac:dyDescent="0.25">
      <c r="A53" s="237"/>
      <c r="B53" s="238"/>
      <c r="C53" s="240"/>
      <c r="D53" s="238"/>
      <c r="E53" s="239"/>
      <c r="F53" s="1"/>
    </row>
    <row r="54" spans="1:8" ht="13.5" thickBot="1" x14ac:dyDescent="0.25">
      <c r="A54" s="214" t="str">
        <f>'BASE PLANILHAS'!A54</f>
        <v>2.4</v>
      </c>
      <c r="B54" s="696" t="str">
        <f>'BASE PLANILHAS'!B54:D54</f>
        <v>Quadro Resumo do Módulo 2 - Encargos e Benefícios Mensais e Diários</v>
      </c>
      <c r="C54" s="697"/>
      <c r="D54" s="698"/>
      <c r="E54" s="214" t="str">
        <f>'BASE PLANILHAS'!E54</f>
        <v>Valor (R$)</v>
      </c>
    </row>
    <row r="55" spans="1:8" x14ac:dyDescent="0.2">
      <c r="A55" s="40" t="str">
        <f>'BASE PLANILHAS'!A55</f>
        <v>2.1</v>
      </c>
      <c r="B55" s="708" t="str">
        <f>'BASE PLANILHAS'!B55:D55</f>
        <v>Encargos Previdenciários, FGTS e Outras Contribuições</v>
      </c>
      <c r="C55" s="709"/>
      <c r="D55" s="710"/>
      <c r="E55" s="41">
        <f>E41</f>
        <v>340.78855999999996</v>
      </c>
      <c r="F55" s="1"/>
      <c r="H55" s="66"/>
    </row>
    <row r="56" spans="1:8" x14ac:dyDescent="0.2">
      <c r="A56" s="34" t="str">
        <f>'BASE PLANILHAS'!A56</f>
        <v>2.2</v>
      </c>
      <c r="B56" s="701" t="str">
        <f>'BASE PLANILHAS'!B56:D56</f>
        <v>13º Salário, Férias e Adicional de Férias</v>
      </c>
      <c r="C56" s="733"/>
      <c r="D56" s="702"/>
      <c r="E56" s="23">
        <f>E34</f>
        <v>471.46688</v>
      </c>
      <c r="F56" s="1"/>
    </row>
    <row r="57" spans="1:8" ht="13.5" thickBot="1" x14ac:dyDescent="0.25">
      <c r="A57" s="36" t="str">
        <f>'BASE PLANILHAS'!A57</f>
        <v>2.3</v>
      </c>
      <c r="B57" s="699" t="str">
        <f>'BASE PLANILHAS'!B57:D57</f>
        <v>Benefícios Mensais e Diários</v>
      </c>
      <c r="C57" s="734"/>
      <c r="D57" s="749"/>
      <c r="E57" s="24">
        <f>E52</f>
        <v>486.85040000000004</v>
      </c>
      <c r="F57" s="1"/>
    </row>
    <row r="58" spans="1:8" ht="13.5" thickBot="1" x14ac:dyDescent="0.25">
      <c r="A58" s="696" t="str">
        <f>'BASE PLANILHAS'!A58:D58</f>
        <v>Total do Módulo 2</v>
      </c>
      <c r="B58" s="697"/>
      <c r="C58" s="697"/>
      <c r="D58" s="698"/>
      <c r="E58" s="49">
        <f>SUM(E55:E57)</f>
        <v>1299.1058399999999</v>
      </c>
      <c r="F58" s="1"/>
    </row>
    <row r="59" spans="1:8" x14ac:dyDescent="0.2">
      <c r="A59" s="241"/>
      <c r="B59" s="240"/>
      <c r="C59" s="240"/>
      <c r="D59" s="240"/>
      <c r="E59" s="242"/>
      <c r="F59" s="1"/>
    </row>
    <row r="60" spans="1:8" x14ac:dyDescent="0.2">
      <c r="A60" s="711" t="str">
        <f>'BASE PLANILHAS'!A60:E60</f>
        <v>MÓDULO 3 – PROVISÃO PARA RESCISÃO</v>
      </c>
      <c r="B60" s="712"/>
      <c r="C60" s="712"/>
      <c r="D60" s="712"/>
      <c r="E60" s="713"/>
      <c r="F60" s="1"/>
    </row>
    <row r="61" spans="1:8" ht="13.5" thickBot="1" x14ac:dyDescent="0.25">
      <c r="A61" s="54"/>
      <c r="B61" s="54"/>
      <c r="C61" s="54"/>
      <c r="D61" s="54"/>
      <c r="E61" s="54"/>
      <c r="F61" s="22"/>
      <c r="G61" s="1"/>
    </row>
    <row r="62" spans="1:8" ht="13.5" thickBot="1" x14ac:dyDescent="0.25">
      <c r="A62" s="214">
        <f>'BASE PLANILHAS'!A62</f>
        <v>3</v>
      </c>
      <c r="B62" s="697" t="str">
        <f>'BASE PLANILHAS'!B62:C62</f>
        <v>Provisão para Rescisão</v>
      </c>
      <c r="C62" s="698"/>
      <c r="D62" s="214" t="str">
        <f>'BASE PLANILHAS'!D62</f>
        <v>Referência</v>
      </c>
      <c r="E62" s="417" t="str">
        <f>'BASE PLANILHAS'!E62</f>
        <v>Valor (R$)</v>
      </c>
      <c r="F62" s="19"/>
    </row>
    <row r="63" spans="1:8" x14ac:dyDescent="0.2">
      <c r="A63" s="79" t="str">
        <f>'BASE PLANILHAS'!A63</f>
        <v>A</v>
      </c>
      <c r="B63" s="718" t="str">
        <f>'BASE PLANILHAS'!B63:C63</f>
        <v>Aviso Prévio Indenizado (API) e Reflexo do Aviso Prévio Indenizado</v>
      </c>
      <c r="C63" s="719"/>
      <c r="D63" s="80">
        <f>'BASE PLANILHAS'!D63</f>
        <v>5.0183256172839511E-3</v>
      </c>
      <c r="E63" s="41">
        <f>$E$21*D63</f>
        <v>6.4292780478395075</v>
      </c>
      <c r="F63" s="149"/>
    </row>
    <row r="64" spans="1:8" x14ac:dyDescent="0.2">
      <c r="A64" s="205" t="str">
        <f>'BASE PLANILHAS'!A64</f>
        <v>B</v>
      </c>
      <c r="B64" s="718" t="str">
        <f>'BASE PLANILHAS'!B64:C64</f>
        <v>Incidência do FGTS sobre API e Reflexo do API</v>
      </c>
      <c r="C64" s="719"/>
      <c r="D64" s="80">
        <f>'BASE PLANILHAS'!D64</f>
        <v>4.0146604938271608E-4</v>
      </c>
      <c r="E64" s="41">
        <f>$E$21*D64</f>
        <v>0.51434224382716054</v>
      </c>
      <c r="F64" s="19"/>
    </row>
    <row r="65" spans="1:10" x14ac:dyDescent="0.2">
      <c r="A65" s="205" t="str">
        <f>'BASE PLANILHAS'!A65</f>
        <v>C</v>
      </c>
      <c r="B65" s="718" t="str">
        <f>'BASE PLANILHAS'!B65:C65</f>
        <v>Multa do FGTS e Contribuição Social sobre o Aviso Prévio Indenizado</v>
      </c>
      <c r="C65" s="719"/>
      <c r="D65" s="18">
        <f>'BASE PLANILHAS'!D65</f>
        <v>2.0073302469135804E-4</v>
      </c>
      <c r="E65" s="41">
        <f t="shared" ref="E65:E69" si="3">$E$21*D65</f>
        <v>0.25717112191358027</v>
      </c>
      <c r="F65" s="19"/>
    </row>
    <row r="66" spans="1:10" x14ac:dyDescent="0.2">
      <c r="A66" s="205" t="str">
        <f>'BASE PLANILHAS'!A66</f>
        <v>D</v>
      </c>
      <c r="B66" s="718" t="str">
        <f>'BASE PLANILHAS'!B66:C66</f>
        <v>Aviso Prévio Trabalhado - APT</v>
      </c>
      <c r="C66" s="719"/>
      <c r="D66" s="18">
        <f>'BASE PLANILHAS'!D66</f>
        <v>3.5000000000000005E-3</v>
      </c>
      <c r="E66" s="41">
        <f t="shared" si="3"/>
        <v>4.4840600000000013</v>
      </c>
      <c r="F66" s="19"/>
    </row>
    <row r="67" spans="1:10" x14ac:dyDescent="0.2">
      <c r="A67" s="205" t="str">
        <f>'BASE PLANILHAS'!A67</f>
        <v>E</v>
      </c>
      <c r="B67" s="718" t="str">
        <f>'BASE PLANILHAS'!B67:C67</f>
        <v>Incidência dos encargos do submódulo 2.1 sobre Aviso Prévio Trabalhado</v>
      </c>
      <c r="C67" s="719"/>
      <c r="D67" s="80">
        <f>'BASE PLANILHAS'!D67</f>
        <v>1.2880000000000005E-3</v>
      </c>
      <c r="E67" s="41">
        <f>$E$21*D67</f>
        <v>1.6501340800000008</v>
      </c>
      <c r="F67" s="61"/>
    </row>
    <row r="68" spans="1:10" x14ac:dyDescent="0.2">
      <c r="A68" s="205" t="str">
        <f>'BASE PLANILHAS'!A68</f>
        <v>F</v>
      </c>
      <c r="B68" s="718" t="str">
        <f>'BASE PLANILHAS'!B68:C68</f>
        <v>Multa do FGTS e Contribuição Social - Rescisão sem Justa Causa</v>
      </c>
      <c r="C68" s="719"/>
      <c r="D68" s="80">
        <f>'BASE PLANILHAS'!D68</f>
        <v>4.2999999999999997E-2</v>
      </c>
      <c r="E68" s="41">
        <f t="shared" si="3"/>
        <v>55.089880000000001</v>
      </c>
      <c r="F68" s="19"/>
    </row>
    <row r="69" spans="1:10" ht="13.5" thickBot="1" x14ac:dyDescent="0.25">
      <c r="A69" s="243" t="str">
        <f>'BASE PLANILHAS'!A69</f>
        <v>G</v>
      </c>
      <c r="B69" s="701" t="str">
        <f>'BASE PLANILHAS'!B69:C69</f>
        <v>Indenização Adicional (Art. 9º da Lei nº 7.238/84)</v>
      </c>
      <c r="C69" s="702"/>
      <c r="D69" s="81">
        <f>'BASE PLANILHAS'!D69</f>
        <v>1.6666666666666668E-3</v>
      </c>
      <c r="E69" s="55">
        <f t="shared" si="3"/>
        <v>2.1352666666666669</v>
      </c>
      <c r="F69" s="19"/>
    </row>
    <row r="70" spans="1:10" ht="13.5" thickBot="1" x14ac:dyDescent="0.25">
      <c r="A70" s="696" t="str">
        <f>'BASE PLANILHAS'!A70:C70</f>
        <v>Total do Módulo 3</v>
      </c>
      <c r="B70" s="697"/>
      <c r="C70" s="698"/>
      <c r="D70" s="244">
        <f>'BASE PLANILHAS'!D70</f>
        <v>5.5075191358024689E-2</v>
      </c>
      <c r="E70" s="51">
        <f>SUM(E63:E69)</f>
        <v>70.560132160246923</v>
      </c>
      <c r="F70" s="29"/>
    </row>
    <row r="71" spans="1:10" x14ac:dyDescent="0.2">
      <c r="A71" s="245"/>
      <c r="B71" s="246"/>
      <c r="C71" s="246"/>
      <c r="D71" s="246"/>
      <c r="E71" s="247"/>
      <c r="F71" s="1"/>
    </row>
    <row r="72" spans="1:10" x14ac:dyDescent="0.2">
      <c r="A72" s="711" t="str">
        <f>'BASE PLANILHAS'!A72:E72</f>
        <v>MÓDULO 4 – CUSTO DE REPOSIÇÃO DO PROFISSIONAL AUSENTE</v>
      </c>
      <c r="B72" s="712"/>
      <c r="C72" s="712"/>
      <c r="D72" s="712"/>
      <c r="E72" s="713"/>
      <c r="F72" s="1"/>
      <c r="H72" s="1"/>
    </row>
    <row r="73" spans="1:10" ht="13.5" thickBot="1" x14ac:dyDescent="0.25">
      <c r="A73" s="54"/>
      <c r="B73" s="54"/>
      <c r="C73" s="54"/>
      <c r="D73" s="38"/>
      <c r="E73" s="54"/>
      <c r="F73" s="22"/>
    </row>
    <row r="74" spans="1:10" ht="13.5" thickBot="1" x14ac:dyDescent="0.25">
      <c r="A74" s="214" t="str">
        <f>'BASE PLANILHAS'!A74</f>
        <v>4.1</v>
      </c>
      <c r="B74" s="696" t="str">
        <f>'BASE PLANILHAS'!B74:C74</f>
        <v>Submódulo 4.1 - Ausências Legais</v>
      </c>
      <c r="C74" s="698"/>
      <c r="D74" s="417" t="str">
        <f>'BASE PLANILHAS'!D74</f>
        <v>Referência</v>
      </c>
      <c r="E74" s="417" t="str">
        <f>'BASE PLANILHAS'!E74</f>
        <v>Valor (R$)</v>
      </c>
      <c r="J74" s="63"/>
    </row>
    <row r="75" spans="1:10" x14ac:dyDescent="0.2">
      <c r="A75" s="34" t="str">
        <f>'BASE PLANILHAS'!A75</f>
        <v>A</v>
      </c>
      <c r="B75" s="708" t="str">
        <f>'BASE PLANILHAS'!B75:C75</f>
        <v>Ausência por Doença</v>
      </c>
      <c r="C75" s="710"/>
      <c r="D75" s="248">
        <f>'BASE PLANILHAS'!D75</f>
        <v>1.3888888888888888E-2</v>
      </c>
      <c r="E75" s="23">
        <f t="shared" ref="E75:E80" si="4">$E$21*D75</f>
        <v>17.79388888888889</v>
      </c>
      <c r="F75" s="62"/>
    </row>
    <row r="76" spans="1:10" x14ac:dyDescent="0.2">
      <c r="A76" s="34" t="str">
        <f>'BASE PLANILHAS'!A76</f>
        <v>B</v>
      </c>
      <c r="B76" s="699" t="str">
        <f>'BASE PLANILHAS'!B76:C76</f>
        <v>Ausências Legais</v>
      </c>
      <c r="C76" s="700"/>
      <c r="D76" s="248">
        <f>'BASE PLANILHAS'!D76</f>
        <v>8.2222222222222228E-3</v>
      </c>
      <c r="E76" s="23">
        <f t="shared" si="4"/>
        <v>10.533982222222223</v>
      </c>
      <c r="F76" s="62"/>
    </row>
    <row r="77" spans="1:10" x14ac:dyDescent="0.2">
      <c r="A77" s="34" t="str">
        <f>'BASE PLANILHAS'!A77</f>
        <v>C</v>
      </c>
      <c r="B77" s="699" t="str">
        <f>'BASE PLANILHAS'!B77:C77</f>
        <v>Licença Paternidade</v>
      </c>
      <c r="C77" s="700"/>
      <c r="D77" s="82">
        <f>'BASE PLANILHAS'!D77</f>
        <v>2.0833333333333332E-4</v>
      </c>
      <c r="E77" s="23">
        <f t="shared" si="4"/>
        <v>0.26690833333333336</v>
      </c>
      <c r="F77" s="62"/>
    </row>
    <row r="78" spans="1:10" x14ac:dyDescent="0.2">
      <c r="A78" s="34" t="str">
        <f>'BASE PLANILHAS'!A78</f>
        <v>D</v>
      </c>
      <c r="B78" s="699" t="str">
        <f>'BASE PLANILHAS'!B78:C78</f>
        <v>Ausência por Acidente de Trabalho</v>
      </c>
      <c r="C78" s="700"/>
      <c r="D78" s="248">
        <f>'BASE PLANILHAS'!D78</f>
        <v>3.3333333333333335E-3</v>
      </c>
      <c r="E78" s="23">
        <f t="shared" si="4"/>
        <v>4.2705333333333337</v>
      </c>
      <c r="F78" s="62"/>
    </row>
    <row r="79" spans="1:10" x14ac:dyDescent="0.2">
      <c r="A79" s="64" t="str">
        <f>'BASE PLANILHAS'!A79</f>
        <v>E</v>
      </c>
      <c r="B79" s="699" t="str">
        <f>'BASE PLANILHAS'!B79:C79</f>
        <v>Férias, Adicional de Férias e 13º  com empregada em gozo de Licença Maternidade</v>
      </c>
      <c r="C79" s="700"/>
      <c r="D79" s="249">
        <f>'BASE PLANILHAS'!D79</f>
        <v>1.2962962962962963E-3</v>
      </c>
      <c r="E79" s="23">
        <f t="shared" si="4"/>
        <v>1.660762962962963</v>
      </c>
      <c r="F79" s="19"/>
    </row>
    <row r="80" spans="1:10" ht="13.5" thickBot="1" x14ac:dyDescent="0.25">
      <c r="A80" s="36" t="str">
        <f>'BASE PLANILHAS'!A80</f>
        <v>F</v>
      </c>
      <c r="B80" s="716" t="str">
        <f>'BASE PLANILHAS'!B80:C80</f>
        <v>Incidência do Submódulo 2.1 sobre Ausências Legais</v>
      </c>
      <c r="C80" s="717"/>
      <c r="D80" s="81">
        <f>'BASE PLANILHAS'!D80</f>
        <v>9.9172592592592611E-3</v>
      </c>
      <c r="E80" s="72">
        <f t="shared" si="4"/>
        <v>12.705595872592596</v>
      </c>
      <c r="F80" s="1"/>
      <c r="G80" s="4"/>
      <c r="H80" s="31"/>
    </row>
    <row r="81" spans="1:7" ht="13.5" thickBot="1" x14ac:dyDescent="0.25">
      <c r="A81" s="696" t="str">
        <f>'BASE PLANILHAS'!A81:C81</f>
        <v>Total do Submódulo 4.1</v>
      </c>
      <c r="B81" s="697"/>
      <c r="C81" s="698"/>
      <c r="D81" s="48">
        <f>'BASE PLANILHAS'!D81</f>
        <v>3.6866333333333334E-2</v>
      </c>
      <c r="E81" s="51">
        <f>SUM(E75:E80)</f>
        <v>47.23167161333334</v>
      </c>
      <c r="F81" s="29"/>
      <c r="G81" s="4"/>
    </row>
    <row r="82" spans="1:7" ht="13.5" thickBot="1" x14ac:dyDescent="0.25">
      <c r="A82" s="241"/>
      <c r="B82" s="240"/>
      <c r="C82" s="240"/>
      <c r="D82" s="240"/>
      <c r="E82" s="242"/>
      <c r="F82" s="1"/>
    </row>
    <row r="83" spans="1:7" ht="13.5" thickBot="1" x14ac:dyDescent="0.25">
      <c r="A83" s="214" t="str">
        <f>'BASE PLANILHAS'!A83</f>
        <v>4.2</v>
      </c>
      <c r="B83" s="696" t="str">
        <f>'BASE PLANILHAS'!B83:C83</f>
        <v>Submódulo 4.2 - Intrajornada</v>
      </c>
      <c r="C83" s="697"/>
      <c r="D83" s="46" t="str">
        <f>'BASE PLANILHAS'!D83</f>
        <v>Referência</v>
      </c>
      <c r="E83" s="214" t="str">
        <f>'BASE PLANILHAS'!E83</f>
        <v>Valor (R$)</v>
      </c>
      <c r="F83" s="29"/>
      <c r="G83" s="4"/>
    </row>
    <row r="84" spans="1:7" ht="13.5" thickBot="1" x14ac:dyDescent="0.25">
      <c r="A84" s="40" t="str">
        <f>'BASE PLANILHAS'!A84</f>
        <v>A</v>
      </c>
      <c r="B84" s="750" t="str">
        <f>'BASE PLANILHAS'!B84:C84</f>
        <v>Intervalo para Repouso ou Alimentação</v>
      </c>
      <c r="C84" s="751"/>
      <c r="D84" s="623">
        <f>1/210*15.5*1.5</f>
        <v>0.11071428571428571</v>
      </c>
      <c r="E84" s="621">
        <f>D84*E21</f>
        <v>141.84271428571429</v>
      </c>
      <c r="F84" s="29"/>
      <c r="G84" s="4"/>
    </row>
    <row r="85" spans="1:7" ht="13.5" thickBot="1" x14ac:dyDescent="0.25">
      <c r="A85" s="696" t="str">
        <f>'BASE PLANILHAS'!A85:C85</f>
        <v>Total do Submódulo 4.2</v>
      </c>
      <c r="B85" s="697"/>
      <c r="C85" s="698"/>
      <c r="D85" s="48">
        <f>'BASE PLANILHAS'!D85</f>
        <v>0</v>
      </c>
      <c r="E85" s="398">
        <f>SUM(E84)</f>
        <v>141.84271428571429</v>
      </c>
      <c r="F85" s="29"/>
      <c r="G85" s="4"/>
    </row>
    <row r="86" spans="1:7" ht="13.5" thickBot="1" x14ac:dyDescent="0.25">
      <c r="A86" s="241"/>
      <c r="B86" s="240"/>
      <c r="C86" s="240"/>
      <c r="D86" s="240"/>
      <c r="E86" s="242"/>
      <c r="F86" s="1"/>
    </row>
    <row r="87" spans="1:7" ht="13.5" thickBot="1" x14ac:dyDescent="0.25">
      <c r="A87" s="214" t="str">
        <f>'BASE PLANILHAS'!A87</f>
        <v>4.3</v>
      </c>
      <c r="B87" s="696" t="str">
        <f>'BASE PLANILHAS'!B87:C87</f>
        <v>Quadro Resumo do Módulo 4 - Custo de Reposição do Profissional Ausente</v>
      </c>
      <c r="C87" s="697"/>
      <c r="D87" s="46" t="str">
        <f>'BASE PLANILHAS'!D87</f>
        <v>Referência</v>
      </c>
      <c r="E87" s="214" t="str">
        <f>'BASE PLANILHAS'!E87</f>
        <v>Valor (R$)</v>
      </c>
      <c r="F87" s="1"/>
    </row>
    <row r="88" spans="1:7" x14ac:dyDescent="0.2">
      <c r="A88" s="40" t="str">
        <f>'BASE PLANILHAS'!A88</f>
        <v>4.1</v>
      </c>
      <c r="B88" s="720" t="str">
        <f>'BASE PLANILHAS'!B88:C88</f>
        <v>Ausências Legais</v>
      </c>
      <c r="C88" s="721"/>
      <c r="D88" s="396">
        <f>'BASE PLANILHAS'!D88</f>
        <v>3.6866333333333334E-2</v>
      </c>
      <c r="E88" s="72">
        <f>E81</f>
        <v>47.23167161333334</v>
      </c>
      <c r="F88" s="1"/>
    </row>
    <row r="89" spans="1:7" ht="13.5" thickBot="1" x14ac:dyDescent="0.25">
      <c r="A89" s="40" t="str">
        <f>'BASE PLANILHAS'!A89</f>
        <v>4.2</v>
      </c>
      <c r="B89" s="716" t="str">
        <f>'BASE PLANILHAS'!B89:C89</f>
        <v>Intrajornada</v>
      </c>
      <c r="C89" s="717"/>
      <c r="D89" s="397">
        <f>'BASE PLANILHAS'!D89</f>
        <v>0</v>
      </c>
      <c r="E89" s="235">
        <f>E85</f>
        <v>141.84271428571429</v>
      </c>
      <c r="F89" s="1"/>
    </row>
    <row r="90" spans="1:7" ht="13.5" thickBot="1" x14ac:dyDescent="0.25">
      <c r="A90" s="696" t="str">
        <f>'BASE PLANILHAS'!A90:C90</f>
        <v>Total do Módulo 4</v>
      </c>
      <c r="B90" s="697"/>
      <c r="C90" s="698"/>
      <c r="D90" s="48">
        <f>'BASE PLANILHAS'!D90</f>
        <v>3.6866333333333334E-2</v>
      </c>
      <c r="E90" s="398">
        <f>SUM(E88+E89)</f>
        <v>189.07438589904763</v>
      </c>
      <c r="F90" s="1"/>
    </row>
    <row r="91" spans="1:7" x14ac:dyDescent="0.2">
      <c r="A91" s="241"/>
      <c r="B91" s="240"/>
      <c r="C91" s="240"/>
      <c r="D91" s="240"/>
      <c r="E91" s="242"/>
      <c r="F91" s="1"/>
    </row>
    <row r="92" spans="1:7" x14ac:dyDescent="0.2">
      <c r="A92" s="711" t="str">
        <f>'BASE PLANILHAS'!A92:E92</f>
        <v>MÓDULO 5 – INSUMOS DIVERSOS</v>
      </c>
      <c r="B92" s="712"/>
      <c r="C92" s="712"/>
      <c r="D92" s="712"/>
      <c r="E92" s="713"/>
      <c r="F92" s="1"/>
    </row>
    <row r="93" spans="1:7" ht="13.5" thickBot="1" x14ac:dyDescent="0.25">
      <c r="A93" s="38"/>
      <c r="B93" s="38"/>
      <c r="C93" s="38"/>
      <c r="D93" s="38"/>
      <c r="E93" s="56"/>
      <c r="F93" s="1"/>
    </row>
    <row r="94" spans="1:7" ht="13.5" thickBot="1" x14ac:dyDescent="0.25">
      <c r="A94" s="214">
        <f>'BASE PLANILHAS'!A94</f>
        <v>5</v>
      </c>
      <c r="B94" s="696" t="str">
        <f>'BASE PLANILHAS'!B94:C94</f>
        <v>Insumos Diversos</v>
      </c>
      <c r="C94" s="698"/>
      <c r="D94" s="214" t="str">
        <f>'BASE PLANILHAS'!D94</f>
        <v>Referência</v>
      </c>
      <c r="E94" s="417" t="str">
        <f>'BASE PLANILHAS'!E94</f>
        <v>Valor (R$)</v>
      </c>
      <c r="F94" s="1"/>
    </row>
    <row r="95" spans="1:7" x14ac:dyDescent="0.2">
      <c r="A95" s="32" t="str">
        <f>'BASE PLANILHAS'!A95</f>
        <v>A</v>
      </c>
      <c r="B95" s="709" t="str">
        <f>'BASE PLANILHAS'!B95:C95</f>
        <v>Uniformes e EPIs</v>
      </c>
      <c r="C95" s="710"/>
      <c r="D95" s="292">
        <f>'Uniforme Apoio'!BO32</f>
        <v>66.11548611111111</v>
      </c>
      <c r="E95" s="41">
        <f>D95*$D$13</f>
        <v>66.11548611111111</v>
      </c>
      <c r="F95" s="19"/>
      <c r="G95" s="1"/>
    </row>
    <row r="96" spans="1:7" x14ac:dyDescent="0.2">
      <c r="A96" s="34" t="str">
        <f>'BASE PLANILHAS'!A96</f>
        <v>B</v>
      </c>
      <c r="B96" s="733" t="str">
        <f>'BASE PLANILHAS'!B96:C96</f>
        <v>Materiais de Consumo</v>
      </c>
      <c r="C96" s="702"/>
      <c r="D96" s="299">
        <v>0</v>
      </c>
      <c r="E96" s="23">
        <f>D96*$D$13</f>
        <v>0</v>
      </c>
      <c r="F96" s="19"/>
    </row>
    <row r="97" spans="1:8" x14ac:dyDescent="0.2">
      <c r="A97" s="250" t="str">
        <f>'BASE PLANILHAS'!A97</f>
        <v>C</v>
      </c>
      <c r="B97" s="734" t="str">
        <f>'BASE PLANILHAS'!B97:C97</f>
        <v>Máquinas e Equipamentos (depreciação)</v>
      </c>
      <c r="C97" s="700"/>
      <c r="D97" s="299">
        <v>0</v>
      </c>
      <c r="E97" s="23">
        <f t="shared" ref="E97" si="5">D97*$D$13</f>
        <v>0</v>
      </c>
      <c r="F97" s="19"/>
    </row>
    <row r="98" spans="1:8" x14ac:dyDescent="0.2">
      <c r="A98" s="250" t="str">
        <f>'BASE PLANILHAS'!A98</f>
        <v>D</v>
      </c>
      <c r="B98" s="734" t="str">
        <f>'BASE PLANILHAS'!B98:C98</f>
        <v>Produtos de Limpeza</v>
      </c>
      <c r="C98" s="700"/>
      <c r="D98" s="75">
        <v>0</v>
      </c>
      <c r="E98" s="216">
        <f>D98*$D$13</f>
        <v>0</v>
      </c>
      <c r="F98" s="19"/>
      <c r="H98" s="1"/>
    </row>
    <row r="99" spans="1:8" ht="13.5" thickBot="1" x14ac:dyDescent="0.25">
      <c r="A99" s="251" t="str">
        <f>'BASE PLANILHAS'!A99</f>
        <v>E</v>
      </c>
      <c r="B99" s="735" t="str">
        <f>'BASE PLANILHAS'!B99:C99</f>
        <v>Materiais de Higiene</v>
      </c>
      <c r="C99" s="719"/>
      <c r="D99" s="75">
        <v>0</v>
      </c>
      <c r="E99" s="215">
        <f>D99*$D$13</f>
        <v>0</v>
      </c>
      <c r="F99" s="19"/>
      <c r="H99" s="1"/>
    </row>
    <row r="100" spans="1:8" ht="13.5" customHeight="1" thickBot="1" x14ac:dyDescent="0.25">
      <c r="A100" s="736" t="str">
        <f>'BASE PLANILHAS'!A100:C100</f>
        <v>Total do Módulo 5</v>
      </c>
      <c r="B100" s="737"/>
      <c r="C100" s="737"/>
      <c r="D100" s="252"/>
      <c r="E100" s="49">
        <f>SUM(E95:E99)</f>
        <v>66.11548611111111</v>
      </c>
      <c r="F100" s="1"/>
    </row>
    <row r="101" spans="1:8" x14ac:dyDescent="0.2">
      <c r="A101" s="241"/>
      <c r="B101" s="240"/>
      <c r="C101" s="240"/>
      <c r="D101" s="240"/>
      <c r="E101" s="242"/>
      <c r="F101" s="1"/>
    </row>
    <row r="102" spans="1:8" x14ac:dyDescent="0.2">
      <c r="A102" s="711" t="str">
        <f>'BASE PLANILHAS'!A102:E102</f>
        <v>MÓDULO 6 – CUSTOS INDIRETOS, TRIBUTOS E LUCRO</v>
      </c>
      <c r="B102" s="712"/>
      <c r="C102" s="712"/>
      <c r="D102" s="712"/>
      <c r="E102" s="713"/>
      <c r="F102" s="1"/>
    </row>
    <row r="103" spans="1:8" ht="13.5" thickBot="1" x14ac:dyDescent="0.25">
      <c r="A103" s="54"/>
      <c r="B103" s="54"/>
      <c r="C103" s="54"/>
      <c r="D103" s="54"/>
      <c r="E103" s="39"/>
      <c r="F103" s="1"/>
    </row>
    <row r="104" spans="1:8" ht="13.5" thickBot="1" x14ac:dyDescent="0.25">
      <c r="A104" s="214">
        <f>'BASE PLANILHAS'!A104</f>
        <v>6</v>
      </c>
      <c r="B104" s="214" t="str">
        <f>'BASE PLANILHAS'!B104</f>
        <v>Custos Indiretos, Tributos e Lucro</v>
      </c>
      <c r="C104" s="697" t="str">
        <f>'BASE PLANILHAS'!C104:D104</f>
        <v>Referência</v>
      </c>
      <c r="D104" s="698"/>
      <c r="E104" s="417" t="str">
        <f>'BASE PLANILHAS'!E104</f>
        <v>Valor (R$)</v>
      </c>
    </row>
    <row r="105" spans="1:8" x14ac:dyDescent="0.2">
      <c r="A105" s="32" t="str">
        <f>'BASE PLANILHAS'!A105</f>
        <v>A</v>
      </c>
      <c r="B105" s="253" t="str">
        <f>'BASE PLANILHAS'!B105</f>
        <v>Custos Indiretos</v>
      </c>
      <c r="C105" s="302">
        <f>'BASE PLANILHAS'!C105</f>
        <v>0</v>
      </c>
      <c r="D105" s="303"/>
      <c r="E105" s="256">
        <f>$C105*$D$13</f>
        <v>0</v>
      </c>
      <c r="F105" s="61"/>
    </row>
    <row r="106" spans="1:8" x14ac:dyDescent="0.2">
      <c r="A106" s="34" t="str">
        <f>'BASE PLANILHAS'!A106</f>
        <v>B</v>
      </c>
      <c r="B106" s="257" t="str">
        <f>'BASE PLANILHAS'!B106</f>
        <v>Lucro</v>
      </c>
      <c r="C106" s="295">
        <f>'BASE PLANILHAS'!C106</f>
        <v>0</v>
      </c>
      <c r="D106" s="259"/>
      <c r="E106" s="263">
        <f>$C106*$D$13</f>
        <v>0</v>
      </c>
      <c r="F106" s="1"/>
    </row>
    <row r="107" spans="1:8" x14ac:dyDescent="0.2">
      <c r="A107" s="34" t="str">
        <f>'BASE PLANILHAS'!A107</f>
        <v>C</v>
      </c>
      <c r="B107" s="34" t="str">
        <f>'BASE PLANILHAS'!B107</f>
        <v>TRIBUTOS</v>
      </c>
      <c r="C107" s="260" t="str">
        <f>'BASE PLANILHAS'!C107</f>
        <v>%</v>
      </c>
      <c r="D107" s="304" t="str">
        <f>'BASE PLANILHAS'!D107</f>
        <v>%</v>
      </c>
      <c r="E107" s="57"/>
      <c r="F107" s="1"/>
    </row>
    <row r="108" spans="1:8" x14ac:dyDescent="0.2">
      <c r="A108" s="34" t="str">
        <f>'BASE PLANILHAS'!A108</f>
        <v>C.1</v>
      </c>
      <c r="B108" s="257" t="str">
        <f>'BASE PLANILHAS'!B108</f>
        <v>PIS</v>
      </c>
      <c r="C108" s="262">
        <f>'BASE PLANILHAS'!C108</f>
        <v>7.6</v>
      </c>
      <c r="D108" s="262">
        <f>((100/((100-($C$111))%)-100)*$C108)/($C$111)</f>
        <v>8.5633802816901436</v>
      </c>
      <c r="E108" s="263">
        <v>0</v>
      </c>
      <c r="F108" s="1"/>
    </row>
    <row r="109" spans="1:8" x14ac:dyDescent="0.2">
      <c r="A109" s="34" t="str">
        <f>'BASE PLANILHAS'!A109</f>
        <v>C.2</v>
      </c>
      <c r="B109" s="257" t="str">
        <f>'BASE PLANILHAS'!B109</f>
        <v>COFINS</v>
      </c>
      <c r="C109" s="262">
        <f>'BASE PLANILHAS'!C109</f>
        <v>1.65</v>
      </c>
      <c r="D109" s="262">
        <f>((100/((100-($C$111))%)-100)*$C109)/($C$111)</f>
        <v>1.8591549295774654</v>
      </c>
      <c r="E109" s="263">
        <v>0</v>
      </c>
      <c r="F109" s="1"/>
    </row>
    <row r="110" spans="1:8" x14ac:dyDescent="0.2">
      <c r="A110" s="34" t="str">
        <f>'BASE PLANILHAS'!A110</f>
        <v>C.3</v>
      </c>
      <c r="B110" s="257" t="str">
        <f>'BASE PLANILHAS'!B110</f>
        <v>ISS</v>
      </c>
      <c r="C110" s="294">
        <f>ISS!B66*100</f>
        <v>2</v>
      </c>
      <c r="D110" s="262">
        <f>((100/((100-($C$111))%)-100)*$C110)/($C$111)</f>
        <v>2.2535211267605644</v>
      </c>
      <c r="E110" s="264">
        <v>0</v>
      </c>
      <c r="F110" s="1"/>
    </row>
    <row r="111" spans="1:8" ht="13.5" thickBot="1" x14ac:dyDescent="0.25">
      <c r="A111" s="714" t="str">
        <f>'BASE PLANILHAS'!A111:B111</f>
        <v>Total Tributos</v>
      </c>
      <c r="B111" s="715">
        <f>'[1]BASE PLANILHAS'!A102:B102</f>
        <v>0</v>
      </c>
      <c r="C111" s="265">
        <f>SUM(C108:C110)</f>
        <v>11.25</v>
      </c>
      <c r="D111" s="265">
        <f>SUM(D108:D110)</f>
        <v>12.676056338028173</v>
      </c>
      <c r="E111" s="266">
        <f>((E105+E106+E100+E90+E70+E58+E21)*D111)%</f>
        <v>368.36820559906562</v>
      </c>
      <c r="F111" s="1"/>
    </row>
    <row r="112" spans="1:8" ht="13.5" thickBot="1" x14ac:dyDescent="0.25">
      <c r="A112" s="696" t="str">
        <f>'BASE PLANILHAS'!A112:D112</f>
        <v>Total do Módulo 6</v>
      </c>
      <c r="B112" s="697"/>
      <c r="C112" s="697"/>
      <c r="D112" s="698"/>
      <c r="E112" s="51">
        <f>SUM(E105:E111)</f>
        <v>368.36820559906562</v>
      </c>
      <c r="F112" s="1"/>
    </row>
    <row r="113" spans="1:8" x14ac:dyDescent="0.2">
      <c r="A113" s="267"/>
      <c r="B113" s="268"/>
      <c r="C113" s="268"/>
      <c r="D113" s="268"/>
      <c r="E113" s="59"/>
    </row>
    <row r="114" spans="1:8" x14ac:dyDescent="0.2">
      <c r="A114" s="738" t="str">
        <f>'BASE PLANILHAS'!A114:E114</f>
        <v>QUADRO RESUMO DO CUSTO POR EMPREGADO</v>
      </c>
      <c r="B114" s="739"/>
      <c r="C114" s="739"/>
      <c r="D114" s="739"/>
      <c r="E114" s="740"/>
      <c r="G114" s="3"/>
    </row>
    <row r="115" spans="1:8" ht="13.5" thickBot="1" x14ac:dyDescent="0.25">
      <c r="A115" s="423"/>
      <c r="B115" s="418"/>
      <c r="C115" s="418"/>
      <c r="D115" s="418"/>
      <c r="E115" s="419"/>
      <c r="G115" s="3"/>
    </row>
    <row r="116" spans="1:8" ht="13.5" thickBot="1" x14ac:dyDescent="0.25">
      <c r="A116" s="696" t="str">
        <f>'BASE PLANILHAS'!A116:D116</f>
        <v>Mão-de-Obra vinculada à execução contratual</v>
      </c>
      <c r="B116" s="697"/>
      <c r="C116" s="697"/>
      <c r="D116" s="698"/>
      <c r="E116" s="214" t="str">
        <f>'BASE PLANILHAS'!E116</f>
        <v>VALOR (R$)</v>
      </c>
      <c r="G116" s="1"/>
      <c r="H116" s="1"/>
    </row>
    <row r="117" spans="1:8" x14ac:dyDescent="0.2">
      <c r="A117" s="32" t="str">
        <f>'BASE PLANILHAS'!A117</f>
        <v>A</v>
      </c>
      <c r="B117" s="741" t="str">
        <f>'BASE PLANILHAS'!B117:D117</f>
        <v>MÓDULO 1 - COMPOSIÇÃO DA REMUNERAÇÃO</v>
      </c>
      <c r="C117" s="742"/>
      <c r="D117" s="743"/>
      <c r="E117" s="256">
        <f>E21</f>
        <v>1281.1600000000001</v>
      </c>
    </row>
    <row r="118" spans="1:8" x14ac:dyDescent="0.2">
      <c r="A118" s="34" t="str">
        <f>'BASE PLANILHAS'!A118</f>
        <v>B</v>
      </c>
      <c r="B118" s="744" t="str">
        <f>'BASE PLANILHAS'!B118:D118</f>
        <v>MÓDULO 2 – ENCARGOS E BENEFÍCIOS MENSAIS E DIÁRIOS</v>
      </c>
      <c r="C118" s="731"/>
      <c r="D118" s="732"/>
      <c r="E118" s="263">
        <f>E58</f>
        <v>1299.1058399999999</v>
      </c>
    </row>
    <row r="119" spans="1:8" x14ac:dyDescent="0.2">
      <c r="A119" s="34" t="str">
        <f>'BASE PLANILHAS'!A119</f>
        <v>C</v>
      </c>
      <c r="B119" s="745" t="str">
        <f>'BASE PLANILHAS'!B119:D119</f>
        <v>MÓDULO 3 – PROVISÃO PARA RESCISÃO</v>
      </c>
      <c r="C119" s="746"/>
      <c r="D119" s="747"/>
      <c r="E119" s="263">
        <f>E70</f>
        <v>70.560132160246923</v>
      </c>
      <c r="G119" s="3"/>
    </row>
    <row r="120" spans="1:8" x14ac:dyDescent="0.2">
      <c r="A120" s="34" t="str">
        <f>'BASE PLANILHAS'!A120</f>
        <v>D</v>
      </c>
      <c r="B120" s="744" t="str">
        <f>'BASE PLANILHAS'!B120:D120</f>
        <v>MÓDULO 4 – CUSTO DE REPOSIÇÃO DO PROFISSIONAL AUSENTE</v>
      </c>
      <c r="C120" s="731"/>
      <c r="D120" s="732"/>
      <c r="E120" s="263">
        <f>E90</f>
        <v>189.07438589904763</v>
      </c>
      <c r="G120" s="3"/>
    </row>
    <row r="121" spans="1:8" x14ac:dyDescent="0.2">
      <c r="A121" s="34" t="str">
        <f>'BASE PLANILHAS'!A121</f>
        <v>E</v>
      </c>
      <c r="B121" s="728" t="str">
        <f>'BASE PLANILHAS'!B121:D121</f>
        <v>MÓDULO 5 – INSUMOS DIVERSOS</v>
      </c>
      <c r="C121" s="729"/>
      <c r="D121" s="730"/>
      <c r="E121" s="263">
        <f>E100</f>
        <v>66.11548611111111</v>
      </c>
    </row>
    <row r="122" spans="1:8" x14ac:dyDescent="0.2">
      <c r="A122" s="34" t="str">
        <f>'BASE PLANILHAS'!A122</f>
        <v>-</v>
      </c>
      <c r="B122" s="722" t="str">
        <f>'BASE PLANILHAS'!B122:D122</f>
        <v>Subtotal (A + B + C + D + E)</v>
      </c>
      <c r="C122" s="723"/>
      <c r="D122" s="724"/>
      <c r="E122" s="60">
        <f>SUM(E117:E121)</f>
        <v>2906.0158441704061</v>
      </c>
      <c r="F122" s="4"/>
      <c r="G122" s="2"/>
    </row>
    <row r="123" spans="1:8" ht="13.5" thickBot="1" x14ac:dyDescent="0.25">
      <c r="A123" s="36" t="str">
        <f>'BASE PLANILHAS'!A123</f>
        <v>F</v>
      </c>
      <c r="B123" s="725" t="str">
        <f>'BASE PLANILHAS'!B123:D123</f>
        <v>MÓDULO 6 – CUSTOS INDIRETOS, TRIBUTOS E LUCRO</v>
      </c>
      <c r="C123" s="726"/>
      <c r="D123" s="727"/>
      <c r="E123" s="24">
        <f>E112</f>
        <v>368.36820559906562</v>
      </c>
    </row>
    <row r="124" spans="1:8" ht="13.5" thickBot="1" x14ac:dyDescent="0.25">
      <c r="A124" s="696" t="str">
        <f>'BASE PLANILHAS'!A124:D124</f>
        <v xml:space="preserve">Custo Total </v>
      </c>
      <c r="B124" s="697"/>
      <c r="C124" s="697"/>
      <c r="D124" s="698"/>
      <c r="E124" s="49">
        <f>SUM(E122:E123)</f>
        <v>3274.3840497694719</v>
      </c>
      <c r="F124" s="4"/>
    </row>
    <row r="125" spans="1:8" ht="13.5" thickBot="1" x14ac:dyDescent="0.25">
      <c r="A125" s="696" t="str">
        <f>'BASE PLANILHAS'!A125:D125</f>
        <v xml:space="preserve">Custo Total Anual </v>
      </c>
      <c r="B125" s="697"/>
      <c r="C125" s="697"/>
      <c r="D125" s="698"/>
      <c r="E125" s="51">
        <f>E124*12</f>
        <v>39292.608597233659</v>
      </c>
      <c r="F125" s="4"/>
    </row>
    <row r="126" spans="1:8" hidden="1" x14ac:dyDescent="0.2">
      <c r="A126" s="425"/>
      <c r="B126" s="825"/>
      <c r="C126" s="825"/>
      <c r="D126" s="25"/>
      <c r="E126" s="25"/>
    </row>
    <row r="127" spans="1:8" ht="40.5" hidden="1" customHeight="1" thickBot="1" x14ac:dyDescent="0.25">
      <c r="A127" s="826"/>
      <c r="B127" s="827"/>
      <c r="C127" s="26"/>
      <c r="D127" s="8"/>
      <c r="E127" s="17"/>
    </row>
    <row r="128" spans="1:8" ht="12.75" hidden="1" customHeight="1" x14ac:dyDescent="0.2">
      <c r="A128" s="828"/>
      <c r="B128" s="829"/>
      <c r="C128" s="270"/>
      <c r="D128" s="271"/>
      <c r="E128" s="272"/>
    </row>
    <row r="129" spans="1:5" ht="12.75" hidden="1" customHeight="1" x14ac:dyDescent="0.2">
      <c r="A129" s="816"/>
      <c r="B129" s="817"/>
      <c r="C129" s="273"/>
      <c r="D129" s="274"/>
      <c r="E129" s="275"/>
    </row>
    <row r="130" spans="1:5" ht="12.75" hidden="1" customHeight="1" x14ac:dyDescent="0.2">
      <c r="A130" s="816"/>
      <c r="B130" s="817"/>
      <c r="C130" s="273"/>
      <c r="D130" s="274"/>
      <c r="E130" s="275"/>
    </row>
    <row r="131" spans="1:5" ht="12.75" hidden="1" customHeight="1" x14ac:dyDescent="0.2">
      <c r="A131" s="816"/>
      <c r="B131" s="817"/>
      <c r="C131" s="273"/>
      <c r="D131" s="274"/>
      <c r="E131" s="275"/>
    </row>
    <row r="132" spans="1:5" ht="12.75" hidden="1" customHeight="1" x14ac:dyDescent="0.2">
      <c r="A132" s="818"/>
      <c r="B132" s="819"/>
      <c r="C132" s="9"/>
      <c r="D132" s="10"/>
      <c r="E132" s="275"/>
    </row>
    <row r="133" spans="1:5" ht="13.5" hidden="1" customHeight="1" thickBot="1" x14ac:dyDescent="0.25">
      <c r="A133" s="820"/>
      <c r="B133" s="821"/>
      <c r="C133" s="276"/>
      <c r="D133" s="277"/>
      <c r="E133" s="278"/>
    </row>
    <row r="134" spans="1:5" ht="13.5" hidden="1" thickBot="1" x14ac:dyDescent="0.25">
      <c r="A134" s="822"/>
      <c r="B134" s="823"/>
      <c r="C134" s="823"/>
      <c r="D134" s="824"/>
      <c r="E134" s="11"/>
    </row>
    <row r="135" spans="1:5" hidden="1" x14ac:dyDescent="0.2">
      <c r="A135" s="7"/>
      <c r="B135" s="7"/>
      <c r="C135" s="7"/>
      <c r="D135" s="7"/>
      <c r="E135" s="7"/>
    </row>
    <row r="136" spans="1:5" hidden="1" x14ac:dyDescent="0.2">
      <c r="A136" s="425"/>
      <c r="B136" s="825"/>
      <c r="C136" s="825"/>
      <c r="D136" s="25"/>
      <c r="E136" s="25"/>
    </row>
    <row r="137" spans="1:5" ht="13.5" hidden="1" thickBot="1" x14ac:dyDescent="0.25">
      <c r="A137" s="798"/>
      <c r="B137" s="799"/>
      <c r="C137" s="799"/>
      <c r="D137" s="799"/>
      <c r="E137" s="800"/>
    </row>
    <row r="138" spans="1:5" ht="13.5" hidden="1" thickBot="1" x14ac:dyDescent="0.25">
      <c r="A138" s="279"/>
      <c r="B138" s="801"/>
      <c r="C138" s="802"/>
      <c r="D138" s="803"/>
      <c r="E138" s="17"/>
    </row>
    <row r="139" spans="1:5" hidden="1" x14ac:dyDescent="0.2">
      <c r="A139" s="280"/>
      <c r="B139" s="804"/>
      <c r="C139" s="805"/>
      <c r="D139" s="806"/>
      <c r="E139" s="281"/>
    </row>
    <row r="140" spans="1:5" hidden="1" x14ac:dyDescent="0.2">
      <c r="A140" s="282"/>
      <c r="B140" s="807"/>
      <c r="C140" s="808"/>
      <c r="D140" s="809"/>
      <c r="E140" s="283"/>
    </row>
    <row r="141" spans="1:5" ht="13.5" hidden="1" thickBot="1" x14ac:dyDescent="0.25">
      <c r="A141" s="282"/>
      <c r="B141" s="810"/>
      <c r="C141" s="811"/>
      <c r="D141" s="812"/>
      <c r="E141" s="283"/>
    </row>
    <row r="142" spans="1:5" ht="13.5" hidden="1" thickBot="1" x14ac:dyDescent="0.25">
      <c r="A142" s="813"/>
      <c r="B142" s="814"/>
      <c r="C142" s="814"/>
      <c r="D142" s="815"/>
      <c r="E142" s="11"/>
    </row>
    <row r="143" spans="1:5" hidden="1" x14ac:dyDescent="0.2">
      <c r="A143" s="284"/>
      <c r="B143" s="7"/>
      <c r="C143" s="7"/>
      <c r="D143" s="7"/>
      <c r="E143" s="7"/>
    </row>
    <row r="144" spans="1:5" hidden="1" x14ac:dyDescent="0.2">
      <c r="A144" s="7"/>
      <c r="B144" s="7"/>
      <c r="C144" s="7"/>
      <c r="D144" s="7"/>
      <c r="E144" s="7"/>
    </row>
    <row r="145" spans="1:8" hidden="1" x14ac:dyDescent="0.2">
      <c r="A145" s="7"/>
      <c r="B145" s="7"/>
      <c r="C145" s="7"/>
      <c r="D145" s="7"/>
      <c r="E145" s="7"/>
    </row>
    <row r="146" spans="1:8" x14ac:dyDescent="0.2">
      <c r="A146" s="13"/>
      <c r="B146" s="13"/>
      <c r="C146" s="7"/>
      <c r="D146" s="7"/>
      <c r="E146" s="30"/>
      <c r="F146" s="4"/>
    </row>
    <row r="147" spans="1:8" x14ac:dyDescent="0.2">
      <c r="A147" s="14"/>
      <c r="B147" s="13"/>
      <c r="C147" s="7"/>
      <c r="D147" s="7"/>
      <c r="E147" s="69"/>
      <c r="F147" s="4"/>
      <c r="H147" s="4"/>
    </row>
    <row r="148" spans="1:8" x14ac:dyDescent="0.2">
      <c r="A148" s="7"/>
      <c r="B148" s="7"/>
      <c r="C148" s="7"/>
      <c r="D148" s="7"/>
      <c r="E148" s="15"/>
      <c r="H148" s="4"/>
    </row>
    <row r="149" spans="1:8" x14ac:dyDescent="0.2">
      <c r="A149" s="7"/>
      <c r="B149" s="7"/>
      <c r="C149" s="7"/>
      <c r="D149" s="7"/>
      <c r="E149" s="15"/>
    </row>
    <row r="150" spans="1:8" x14ac:dyDescent="0.2">
      <c r="A150" s="4"/>
      <c r="E150" s="4"/>
    </row>
    <row r="151" spans="1:8" x14ac:dyDescent="0.2">
      <c r="A151" s="4"/>
    </row>
  </sheetData>
  <sheetProtection sheet="1" objects="1" scenarios="1"/>
  <mergeCells count="115">
    <mergeCell ref="A1:E1"/>
    <mergeCell ref="A3:E3"/>
    <mergeCell ref="B4:D4"/>
    <mergeCell ref="B5:D5"/>
    <mergeCell ref="B6:D6"/>
    <mergeCell ref="B7:D7"/>
    <mergeCell ref="B16:C16"/>
    <mergeCell ref="B17:C17"/>
    <mergeCell ref="B18:C18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A72:E72"/>
    <mergeCell ref="B74:C74"/>
    <mergeCell ref="B75:C75"/>
    <mergeCell ref="B76:C76"/>
    <mergeCell ref="B77:C77"/>
    <mergeCell ref="B78:C78"/>
    <mergeCell ref="B65:C65"/>
    <mergeCell ref="B66:C66"/>
    <mergeCell ref="B67:C67"/>
    <mergeCell ref="B68:C68"/>
    <mergeCell ref="B69:C69"/>
    <mergeCell ref="A70:C70"/>
    <mergeCell ref="B87:C87"/>
    <mergeCell ref="B88:C88"/>
    <mergeCell ref="B89:C89"/>
    <mergeCell ref="A90:C90"/>
    <mergeCell ref="A92:E92"/>
    <mergeCell ref="B94:C94"/>
    <mergeCell ref="B79:C79"/>
    <mergeCell ref="B80:C80"/>
    <mergeCell ref="A81:C81"/>
    <mergeCell ref="B83:C83"/>
    <mergeCell ref="B84:C84"/>
    <mergeCell ref="A85:C85"/>
    <mergeCell ref="A102:E102"/>
    <mergeCell ref="C104:D104"/>
    <mergeCell ref="A111:B111"/>
    <mergeCell ref="A112:D112"/>
    <mergeCell ref="A114:E114"/>
    <mergeCell ref="A116:D116"/>
    <mergeCell ref="B95:C95"/>
    <mergeCell ref="B96:C96"/>
    <mergeCell ref="B97:C97"/>
    <mergeCell ref="B98:C98"/>
    <mergeCell ref="B99:C99"/>
    <mergeCell ref="A100:C100"/>
    <mergeCell ref="B123:D123"/>
    <mergeCell ref="A124:D124"/>
    <mergeCell ref="A125:D125"/>
    <mergeCell ref="B126:C126"/>
    <mergeCell ref="A127:B127"/>
    <mergeCell ref="A128:B128"/>
    <mergeCell ref="B117:D117"/>
    <mergeCell ref="B118:D118"/>
    <mergeCell ref="B119:D119"/>
    <mergeCell ref="B120:D120"/>
    <mergeCell ref="B121:D121"/>
    <mergeCell ref="B122:D122"/>
    <mergeCell ref="A142:D142"/>
    <mergeCell ref="B136:C136"/>
    <mergeCell ref="A137:E137"/>
    <mergeCell ref="B138:D138"/>
    <mergeCell ref="B139:D139"/>
    <mergeCell ref="B140:D140"/>
    <mergeCell ref="B141:D141"/>
    <mergeCell ref="A129:B129"/>
    <mergeCell ref="A130:B130"/>
    <mergeCell ref="A131:B131"/>
    <mergeCell ref="A132:B132"/>
    <mergeCell ref="A133:B133"/>
    <mergeCell ref="A134:D134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2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84" sqref="D84:E84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9" x14ac:dyDescent="0.2">
      <c r="A1" s="752" t="str">
        <f>'BASE PLANILHAS'!A1:E1</f>
        <v>ANEXO VI - PLANILHA DE COMPOSIÇÃO DE CUSTOS</v>
      </c>
      <c r="B1" s="753"/>
      <c r="C1" s="753"/>
      <c r="D1" s="753"/>
      <c r="E1" s="754"/>
    </row>
    <row r="2" spans="1:9" ht="13.5" thickBot="1" x14ac:dyDescent="0.25">
      <c r="A2" s="174"/>
      <c r="B2" s="221"/>
      <c r="C2" s="221"/>
      <c r="D2" s="222"/>
      <c r="E2" s="223"/>
      <c r="F2" s="54"/>
      <c r="G2" s="54"/>
      <c r="H2" s="54"/>
    </row>
    <row r="3" spans="1:9" ht="13.5" thickBot="1" x14ac:dyDescent="0.25">
      <c r="A3" s="755" t="str">
        <f>'BASE PLANILHAS'!A3:E3</f>
        <v>Dados para composição dos custos referentes à mão-de-obra</v>
      </c>
      <c r="B3" s="756"/>
      <c r="C3" s="756"/>
      <c r="D3" s="756"/>
      <c r="E3" s="757"/>
      <c r="F3" s="54"/>
      <c r="G3" s="54"/>
      <c r="H3" s="54"/>
    </row>
    <row r="4" spans="1:9" x14ac:dyDescent="0.2">
      <c r="A4" s="64" t="str">
        <f>'BASE PLANILHAS'!A4</f>
        <v>A</v>
      </c>
      <c r="B4" s="758" t="str">
        <f>'BASE PLANILHAS'!B4:D4</f>
        <v>Localidade</v>
      </c>
      <c r="C4" s="759"/>
      <c r="D4" s="760"/>
      <c r="E4" s="297" t="str">
        <f>CCT!A157</f>
        <v>Sao Joao del Rei</v>
      </c>
      <c r="F4" s="54"/>
      <c r="G4" s="54"/>
      <c r="H4" s="54"/>
    </row>
    <row r="5" spans="1:9" x14ac:dyDescent="0.2">
      <c r="A5" s="34" t="str">
        <f>'BASE PLANILHAS'!A5</f>
        <v>B</v>
      </c>
      <c r="B5" s="761" t="str">
        <f>'BASE PLANILHAS'!B5:D5</f>
        <v>Tipo de serviço</v>
      </c>
      <c r="C5" s="762"/>
      <c r="D5" s="763"/>
      <c r="E5" s="33" t="str">
        <f>'BASE PLANILHAS'!E5</f>
        <v>Apoio Administrativo</v>
      </c>
      <c r="F5" s="54"/>
      <c r="G5" s="54"/>
      <c r="H5" s="54"/>
    </row>
    <row r="6" spans="1:9" x14ac:dyDescent="0.2">
      <c r="A6" s="34" t="str">
        <f>'BASE PLANILHAS'!A6</f>
        <v>C</v>
      </c>
      <c r="B6" s="745" t="str">
        <f>'BASE PLANILHAS'!B6:D6</f>
        <v>Salário Nominativo da Categoria Profissional</v>
      </c>
      <c r="C6" s="746"/>
      <c r="D6" s="747"/>
      <c r="E6" s="297">
        <f>CCT!H157</f>
        <v>1281.1600000000001</v>
      </c>
      <c r="F6" s="54"/>
      <c r="G6" s="54"/>
      <c r="H6" s="54"/>
    </row>
    <row r="7" spans="1:9" x14ac:dyDescent="0.2">
      <c r="A7" s="34" t="str">
        <f>'BASE PLANILHAS'!A7</f>
        <v>D</v>
      </c>
      <c r="B7" s="745" t="str">
        <f>'BASE PLANILHAS'!B7:D7</f>
        <v>Categoria profissional (vinculada à execução contratual)</v>
      </c>
      <c r="C7" s="746"/>
      <c r="D7" s="747"/>
      <c r="E7" s="298" t="str">
        <f>CCT!B157</f>
        <v>Porteiro - 12 x 36 - Noturno</v>
      </c>
      <c r="G7" s="1"/>
    </row>
    <row r="8" spans="1:9" ht="13.5" thickBot="1" x14ac:dyDescent="0.25">
      <c r="A8" s="36" t="str">
        <f>'BASE PLANILHAS'!A8</f>
        <v>E</v>
      </c>
      <c r="B8" s="764" t="str">
        <f>'BASE PLANILHAS'!B8:D8</f>
        <v>Data base da categoria (dia/mês/ano)</v>
      </c>
      <c r="C8" s="765"/>
      <c r="D8" s="766"/>
      <c r="E8" s="225">
        <f>CCT!P157</f>
        <v>43101</v>
      </c>
      <c r="F8" s="63"/>
    </row>
    <row r="9" spans="1:9" x14ac:dyDescent="0.2">
      <c r="A9" s="226"/>
      <c r="B9" s="100"/>
      <c r="C9" s="100"/>
      <c r="D9" s="100"/>
      <c r="E9" s="227"/>
      <c r="F9" s="63"/>
      <c r="H9" s="1"/>
    </row>
    <row r="10" spans="1:9" x14ac:dyDescent="0.2">
      <c r="A10" s="711" t="str">
        <f>'BASE PLANILHAS'!A10:E10</f>
        <v>MÓDULO 1 - COMPOSIÇÃO DA REMUNERAÇÃO</v>
      </c>
      <c r="B10" s="712"/>
      <c r="C10" s="712"/>
      <c r="D10" s="712"/>
      <c r="E10" s="713"/>
      <c r="F10" s="70"/>
    </row>
    <row r="11" spans="1:9" ht="13.5" thickBot="1" x14ac:dyDescent="0.25">
      <c r="A11" s="37"/>
      <c r="B11" s="38"/>
      <c r="C11" s="38"/>
      <c r="D11" s="38"/>
      <c r="E11" s="39"/>
      <c r="F11" s="1"/>
    </row>
    <row r="12" spans="1:9" ht="13.5" thickBot="1" x14ac:dyDescent="0.25">
      <c r="A12" s="214">
        <f>'BASE PLANILHAS'!A12</f>
        <v>1</v>
      </c>
      <c r="B12" s="696" t="str">
        <f>'BASE PLANILHAS'!B12:C12</f>
        <v>Composição da Remuneração</v>
      </c>
      <c r="C12" s="698"/>
      <c r="D12" s="417" t="str">
        <f>'BASE PLANILHAS'!D12</f>
        <v>Referência</v>
      </c>
      <c r="E12" s="417" t="str">
        <f>'BASE PLANILHAS'!E12</f>
        <v>Valor (R$)</v>
      </c>
      <c r="G12" s="1"/>
      <c r="I12" s="1"/>
    </row>
    <row r="13" spans="1:9" x14ac:dyDescent="0.2">
      <c r="A13" s="40" t="str">
        <f>'BASE PLANILHAS'!A13</f>
        <v>A</v>
      </c>
      <c r="B13" s="720" t="str">
        <f>'BASE PLANILHAS'!B13:C13</f>
        <v>Salário Base</v>
      </c>
      <c r="C13" s="721"/>
      <c r="D13" s="83">
        <v>1</v>
      </c>
      <c r="E13" s="41">
        <f>E6*D13</f>
        <v>1281.1600000000001</v>
      </c>
    </row>
    <row r="14" spans="1:9" x14ac:dyDescent="0.2">
      <c r="A14" s="34" t="str">
        <f>'BASE PLANILHAS'!A14</f>
        <v>B</v>
      </c>
      <c r="B14" s="699" t="str">
        <f>'BASE PLANILHAS'!B14:C14</f>
        <v xml:space="preserve">Adicional Periculosidade </v>
      </c>
      <c r="C14" s="700"/>
      <c r="D14" s="291">
        <v>0</v>
      </c>
      <c r="E14" s="216">
        <f t="shared" ref="E14:E19" si="0">D14*$E$13</f>
        <v>0</v>
      </c>
      <c r="G14" s="1"/>
    </row>
    <row r="15" spans="1:9" x14ac:dyDescent="0.2">
      <c r="A15" s="34" t="str">
        <f>'BASE PLANILHAS'!A15</f>
        <v>C</v>
      </c>
      <c r="B15" s="699" t="str">
        <f>'BASE PLANILHAS'!B15:C15</f>
        <v>Adicional Insalubridade</v>
      </c>
      <c r="C15" s="700"/>
      <c r="D15" s="296">
        <v>0</v>
      </c>
      <c r="E15" s="55">
        <f>D15*$D$13</f>
        <v>0</v>
      </c>
      <c r="G15" s="1"/>
    </row>
    <row r="16" spans="1:9" x14ac:dyDescent="0.2">
      <c r="A16" s="34" t="str">
        <f>'BASE PLANILHAS'!A16</f>
        <v>D</v>
      </c>
      <c r="B16" s="701" t="str">
        <f>'BASE PLANILHAS'!B16:C16</f>
        <v>Adicional Noturno</v>
      </c>
      <c r="C16" s="702"/>
      <c r="D16" s="291">
        <f>1/210*0.2*10.285*15.5</f>
        <v>0.1518261904761905</v>
      </c>
      <c r="E16" s="216">
        <f t="shared" si="0"/>
        <v>194.51364219047625</v>
      </c>
      <c r="G16" s="1"/>
    </row>
    <row r="17" spans="1:9" x14ac:dyDescent="0.2">
      <c r="A17" s="34" t="str">
        <f>'BASE PLANILHAS'!A17</f>
        <v>E</v>
      </c>
      <c r="B17" s="699" t="str">
        <f>'BASE PLANILHAS'!B17:C17</f>
        <v>Adicional de Hora Noturna Reduzida</v>
      </c>
      <c r="C17" s="700"/>
      <c r="D17" s="42">
        <v>0</v>
      </c>
      <c r="E17" s="216">
        <f t="shared" si="0"/>
        <v>0</v>
      </c>
    </row>
    <row r="18" spans="1:9" x14ac:dyDescent="0.2">
      <c r="A18" s="34" t="str">
        <f>'BASE PLANILHAS'!A18</f>
        <v>F</v>
      </c>
      <c r="B18" s="699" t="str">
        <f>'BASE PLANILHAS'!B18:C18</f>
        <v>Intervalo Intrajornada</v>
      </c>
      <c r="C18" s="700"/>
      <c r="D18" s="291">
        <v>0</v>
      </c>
      <c r="E18" s="216">
        <f>D18*$E$13</f>
        <v>0</v>
      </c>
    </row>
    <row r="19" spans="1:9" x14ac:dyDescent="0.2">
      <c r="A19" s="64" t="str">
        <f>'BASE PLANILHAS'!A19</f>
        <v>G</v>
      </c>
      <c r="B19" s="701" t="str">
        <f>'BASE PLANILHAS'!B19:C19</f>
        <v>Feriado Nacional - Súmula 444/2012 - TST</v>
      </c>
      <c r="C19" s="702"/>
      <c r="D19" s="291">
        <v>0</v>
      </c>
      <c r="E19" s="216">
        <f t="shared" si="0"/>
        <v>0</v>
      </c>
    </row>
    <row r="20" spans="1:9" ht="13.5" thickBot="1" x14ac:dyDescent="0.25">
      <c r="A20" s="36" t="str">
        <f>'BASE PLANILHAS'!A20</f>
        <v>H</v>
      </c>
      <c r="B20" s="716" t="str">
        <f>'BASE PLANILHAS'!B20:C20</f>
        <v>Adicional de Acúmulo de função</v>
      </c>
      <c r="C20" s="717"/>
      <c r="D20" s="42">
        <v>0</v>
      </c>
      <c r="E20" s="215">
        <f>D20*$E$13</f>
        <v>0</v>
      </c>
    </row>
    <row r="21" spans="1:9" ht="13.5" thickBot="1" x14ac:dyDescent="0.25">
      <c r="A21" s="696" t="str">
        <f>'BASE PLANILHAS'!A21:D21</f>
        <v>Total do Módulo 1</v>
      </c>
      <c r="B21" s="697"/>
      <c r="C21" s="697"/>
      <c r="D21" s="698"/>
      <c r="E21" s="51">
        <f>SUM(E13:E20)</f>
        <v>1475.6736421904764</v>
      </c>
    </row>
    <row r="22" spans="1:9" x14ac:dyDescent="0.2">
      <c r="A22" s="423"/>
      <c r="B22" s="424"/>
      <c r="C22" s="424"/>
      <c r="D22" s="424"/>
      <c r="E22" s="44"/>
      <c r="F22" s="1"/>
    </row>
    <row r="23" spans="1:9" x14ac:dyDescent="0.2">
      <c r="A23" s="711" t="str">
        <f>'BASE PLANILHAS'!A23:E23</f>
        <v>MÓDULO 2 – ENCARGOS E BENEFÍCIOS MENSAIS E DIÁRIOS</v>
      </c>
      <c r="B23" s="712"/>
      <c r="C23" s="712"/>
      <c r="D23" s="712"/>
      <c r="E23" s="713"/>
      <c r="F23" s="1"/>
    </row>
    <row r="24" spans="1:9" ht="13.5" thickBot="1" x14ac:dyDescent="0.25">
      <c r="A24" s="420"/>
      <c r="B24" s="421"/>
      <c r="C24" s="421"/>
      <c r="D24" s="421"/>
      <c r="E24" s="422"/>
      <c r="F24" s="1"/>
    </row>
    <row r="25" spans="1:9" ht="13.5" thickBot="1" x14ac:dyDescent="0.25">
      <c r="A25" s="214" t="str">
        <f>'BASE PLANILHAS'!A25</f>
        <v>2.1</v>
      </c>
      <c r="B25" s="696" t="str">
        <f>'BASE PLANILHAS'!B25:C25</f>
        <v>Submódulo 2.1 - Encargos Previdenciários, FGTS e Outras Contribuições</v>
      </c>
      <c r="C25" s="698"/>
      <c r="D25" s="214" t="str">
        <f>'BASE PLANILHAS'!D25</f>
        <v>Referência</v>
      </c>
      <c r="E25" s="214" t="str">
        <f>'BASE PLANILHAS'!E25</f>
        <v>Valor (R$)</v>
      </c>
    </row>
    <row r="26" spans="1:9" x14ac:dyDescent="0.2">
      <c r="A26" s="40" t="str">
        <f>'BASE PLANILHAS'!A26</f>
        <v>A</v>
      </c>
      <c r="B26" s="708" t="str">
        <f>'BASE PLANILHAS'!B26:C26</f>
        <v>INSS</v>
      </c>
      <c r="C26" s="710"/>
      <c r="D26" s="73">
        <f>'BASE PLANILHAS'!D26</f>
        <v>0.2</v>
      </c>
      <c r="E26" s="74">
        <f>$E$21*D26</f>
        <v>295.13472843809529</v>
      </c>
    </row>
    <row r="27" spans="1:9" x14ac:dyDescent="0.2">
      <c r="A27" s="34" t="str">
        <f>'BASE PLANILHAS'!A27</f>
        <v>B</v>
      </c>
      <c r="B27" s="701" t="str">
        <f>'BASE PLANILHAS'!B27:C27</f>
        <v>SESI OU SENAC</v>
      </c>
      <c r="C27" s="702"/>
      <c r="D27" s="18">
        <f>'BASE PLANILHAS'!D27</f>
        <v>1.4999999999999999E-2</v>
      </c>
      <c r="E27" s="23">
        <f>$E$21*D27</f>
        <v>22.135104632857143</v>
      </c>
    </row>
    <row r="28" spans="1:9" x14ac:dyDescent="0.2">
      <c r="A28" s="34" t="str">
        <f>'BASE PLANILHAS'!A28</f>
        <v>C</v>
      </c>
      <c r="B28" s="748" t="str">
        <f>'BASE PLANILHAS'!B28:C28</f>
        <v>SENAI OU SENAC</v>
      </c>
      <c r="C28" s="749"/>
      <c r="D28" s="18">
        <f>'BASE PLANILHAS'!D28</f>
        <v>0.01</v>
      </c>
      <c r="E28" s="23">
        <f>$E$21*D28</f>
        <v>14.756736421904764</v>
      </c>
    </row>
    <row r="29" spans="1:9" x14ac:dyDescent="0.2">
      <c r="A29" s="34" t="str">
        <f>'BASE PLANILHAS'!A29</f>
        <v>D</v>
      </c>
      <c r="B29" s="699" t="str">
        <f>'BASE PLANILHAS'!B29:C29</f>
        <v>INCRA</v>
      </c>
      <c r="C29" s="700"/>
      <c r="D29" s="18">
        <f>'BASE PLANILHAS'!D29</f>
        <v>2E-3</v>
      </c>
      <c r="E29" s="23">
        <f t="shared" ref="E29:E32" si="1">$E$21*D29</f>
        <v>2.9513472843809527</v>
      </c>
    </row>
    <row r="30" spans="1:9" x14ac:dyDescent="0.2">
      <c r="A30" s="34" t="str">
        <f>'BASE PLANILHAS'!A30</f>
        <v>E</v>
      </c>
      <c r="B30" s="699" t="str">
        <f>'BASE PLANILHAS'!B30:C30</f>
        <v>Salário Educação</v>
      </c>
      <c r="C30" s="700"/>
      <c r="D30" s="18">
        <f>'BASE PLANILHAS'!D30</f>
        <v>2.5000000000000001E-2</v>
      </c>
      <c r="E30" s="23">
        <f t="shared" si="1"/>
        <v>36.891841054761912</v>
      </c>
    </row>
    <row r="31" spans="1:9" x14ac:dyDescent="0.2">
      <c r="A31" s="34" t="str">
        <f>'BASE PLANILHAS'!A31</f>
        <v>F</v>
      </c>
      <c r="B31" s="699" t="str">
        <f>'BASE PLANILHAS'!B31:C31</f>
        <v>FGTS</v>
      </c>
      <c r="C31" s="700"/>
      <c r="D31" s="18">
        <f>'BASE PLANILHAS'!D31</f>
        <v>0.08</v>
      </c>
      <c r="E31" s="23">
        <f t="shared" si="1"/>
        <v>118.05389137523811</v>
      </c>
    </row>
    <row r="32" spans="1:9" x14ac:dyDescent="0.2">
      <c r="A32" s="34" t="str">
        <f>'BASE PLANILHAS'!A32</f>
        <v>G</v>
      </c>
      <c r="B32" s="699" t="str">
        <f>'BASE PLANILHAS'!B32:C32</f>
        <v>RAT</v>
      </c>
      <c r="C32" s="700"/>
      <c r="D32" s="18">
        <f>'BASE PLANILHAS'!D32</f>
        <v>0.03</v>
      </c>
      <c r="E32" s="23">
        <f t="shared" si="1"/>
        <v>44.270209265714286</v>
      </c>
      <c r="I32" s="1"/>
    </row>
    <row r="33" spans="1:14" ht="13.5" thickBot="1" x14ac:dyDescent="0.25">
      <c r="A33" s="34" t="str">
        <f>'BASE PLANILHAS'!A33</f>
        <v>H</v>
      </c>
      <c r="B33" s="701" t="str">
        <f>'BASE PLANILHAS'!B33:C33</f>
        <v>SEBRAE</v>
      </c>
      <c r="C33" s="702"/>
      <c r="D33" s="18">
        <f>'BASE PLANILHAS'!D33</f>
        <v>6.0000000000000001E-3</v>
      </c>
      <c r="E33" s="23">
        <f>$E$21*D33</f>
        <v>8.8540418531428582</v>
      </c>
    </row>
    <row r="34" spans="1:14" ht="13.5" thickBot="1" x14ac:dyDescent="0.25">
      <c r="A34" s="696" t="str">
        <f>'BASE PLANILHAS'!A34:C34</f>
        <v>Total do Submódulo 2.1</v>
      </c>
      <c r="B34" s="697"/>
      <c r="C34" s="698"/>
      <c r="D34" s="50">
        <f>'BASE PLANILHAS'!D34</f>
        <v>0.3680000000000001</v>
      </c>
      <c r="E34" s="51">
        <f>SUM(E26:E33)</f>
        <v>543.04790032609526</v>
      </c>
      <c r="F34" s="1"/>
      <c r="G34" s="66"/>
    </row>
    <row r="35" spans="1:14" ht="13.5" thickBot="1" x14ac:dyDescent="0.25">
      <c r="A35" s="415"/>
      <c r="B35" s="416"/>
      <c r="C35" s="416"/>
      <c r="D35" s="236"/>
      <c r="E35" s="45"/>
      <c r="F35" s="1"/>
      <c r="G35" s="66"/>
    </row>
    <row r="36" spans="1:14" ht="13.5" thickBot="1" x14ac:dyDescent="0.25">
      <c r="A36" s="214" t="str">
        <f>'BASE PLANILHAS'!A36</f>
        <v>2.2</v>
      </c>
      <c r="B36" s="696" t="str">
        <f>'BASE PLANILHAS'!B36:C36</f>
        <v>Submódulo 2.2 - 13º Salário, Férias e Adicional de Férias</v>
      </c>
      <c r="C36" s="698"/>
      <c r="D36" s="214" t="str">
        <f>'BASE PLANILHAS'!D36</f>
        <v>Referência</v>
      </c>
      <c r="E36" s="417" t="str">
        <f>'BASE PLANILHAS'!E36</f>
        <v>Valor (R$)</v>
      </c>
    </row>
    <row r="37" spans="1:14" x14ac:dyDescent="0.2">
      <c r="A37" s="32" t="str">
        <f>'BASE PLANILHAS'!A37</f>
        <v>A</v>
      </c>
      <c r="B37" s="701" t="str">
        <f>'BASE PLANILHAS'!B37:C37</f>
        <v>13º salário (titular)</v>
      </c>
      <c r="C37" s="702"/>
      <c r="D37" s="65">
        <f>'BASE PLANILHAS'!D37</f>
        <v>8.3333333333333329E-2</v>
      </c>
      <c r="E37" s="41">
        <f>$E$21*D37</f>
        <v>122.97280351587303</v>
      </c>
      <c r="F37" s="1"/>
    </row>
    <row r="38" spans="1:14" ht="13.5" thickBot="1" x14ac:dyDescent="0.25">
      <c r="A38" s="36" t="str">
        <f>'BASE PLANILHAS'!A38</f>
        <v>B</v>
      </c>
      <c r="B38" s="716" t="str">
        <f>'BASE PLANILHAS'!B38:C38</f>
        <v>Férias e Adicional de Férias (titular)</v>
      </c>
      <c r="C38" s="717"/>
      <c r="D38" s="71">
        <f>'BASE PLANILHAS'!D38</f>
        <v>0.1111111111111111</v>
      </c>
      <c r="E38" s="72">
        <f>D38*$E$21</f>
        <v>163.96373802116403</v>
      </c>
      <c r="F38" s="1"/>
      <c r="H38" s="1"/>
    </row>
    <row r="39" spans="1:14" ht="13.5" thickBot="1" x14ac:dyDescent="0.25">
      <c r="A39" s="67"/>
      <c r="B39" s="696" t="str">
        <f>'BASE PLANILHAS'!B39:C39</f>
        <v>Subtotal</v>
      </c>
      <c r="C39" s="698"/>
      <c r="D39" s="16">
        <f>'BASE PLANILHAS'!D39</f>
        <v>0.19444444444444442</v>
      </c>
      <c r="E39" s="45">
        <f>D39*$E$21</f>
        <v>286.93654153703704</v>
      </c>
      <c r="F39" s="1"/>
      <c r="H39" s="1"/>
    </row>
    <row r="40" spans="1:14" ht="13.5" thickBot="1" x14ac:dyDescent="0.25">
      <c r="A40" s="214" t="str">
        <f>'BASE PLANILHAS'!A40</f>
        <v>C</v>
      </c>
      <c r="B40" s="750" t="str">
        <f>'BASE PLANILHAS'!B40:C40</f>
        <v>Incidência do Submódulo 2.1 sobre 13º Salário, Férias e Adicional de Férias</v>
      </c>
      <c r="C40" s="751"/>
      <c r="D40" s="46">
        <f>'BASE PLANILHAS'!D40</f>
        <v>7.1555555555555567E-2</v>
      </c>
      <c r="E40" s="47">
        <f>D40*$E$21</f>
        <v>105.59264728562965</v>
      </c>
      <c r="F40" s="29"/>
      <c r="H40" s="1"/>
    </row>
    <row r="41" spans="1:14" ht="13.5" thickBot="1" x14ac:dyDescent="0.25">
      <c r="A41" s="696" t="str">
        <f>'BASE PLANILHAS'!A41:C41</f>
        <v>Total do Submódulo 2.2</v>
      </c>
      <c r="B41" s="697"/>
      <c r="C41" s="698"/>
      <c r="D41" s="48">
        <f>'BASE PLANILHAS'!D41</f>
        <v>0.26600000000000001</v>
      </c>
      <c r="E41" s="49">
        <f>SUM(E39:E40)</f>
        <v>392.5291888226667</v>
      </c>
      <c r="F41" s="29"/>
    </row>
    <row r="42" spans="1:14" ht="13.5" thickBot="1" x14ac:dyDescent="0.25">
      <c r="A42" s="237"/>
      <c r="B42" s="238"/>
      <c r="C42" s="238"/>
      <c r="D42" s="238"/>
      <c r="E42" s="239"/>
      <c r="F42" s="1"/>
    </row>
    <row r="43" spans="1:14" ht="13.5" thickBot="1" x14ac:dyDescent="0.25">
      <c r="A43" s="52" t="str">
        <f>'BASE PLANILHAS'!A43</f>
        <v>2.3</v>
      </c>
      <c r="B43" s="696" t="str">
        <f>'BASE PLANILHAS'!B43:C43</f>
        <v>Submódulo 2.3 - Benefícios Mensais e Diários</v>
      </c>
      <c r="C43" s="698"/>
      <c r="D43" s="417" t="str">
        <f>'BASE PLANILHAS'!D43</f>
        <v>Referência</v>
      </c>
      <c r="E43" s="417" t="str">
        <f>'BASE PLANILHAS'!E43</f>
        <v>Valor (R$)</v>
      </c>
    </row>
    <row r="44" spans="1:14" x14ac:dyDescent="0.2">
      <c r="A44" s="32" t="str">
        <f>'BASE PLANILHAS'!A44</f>
        <v>A</v>
      </c>
      <c r="B44" s="708" t="str">
        <f>'BASE PLANILHAS'!B44:C44</f>
        <v>Vale - Transporte (Descontada parcela do empregado)</v>
      </c>
      <c r="C44" s="710"/>
      <c r="D44" s="292">
        <f>VT!D66</f>
        <v>4.05</v>
      </c>
      <c r="E44" s="78">
        <f>(2*$D$44*20*$D$13)-(IF($E$13*6%&lt;=(2*$D$44*20*$D$13),$E$13*6%,(2*$D$44*20*$D$13)))</f>
        <v>85.130399999999995</v>
      </c>
      <c r="F44" s="19"/>
      <c r="N44" s="4"/>
    </row>
    <row r="45" spans="1:14" x14ac:dyDescent="0.2">
      <c r="A45" s="34" t="str">
        <f>'BASE PLANILHAS'!A45</f>
        <v>B</v>
      </c>
      <c r="B45" s="701" t="str">
        <f>'BASE PLANILHAS'!B45:C45</f>
        <v>Vale - Alimentação (Descontada parcela do empregado)</v>
      </c>
      <c r="C45" s="702"/>
      <c r="D45" s="293">
        <f>CCT!I157</f>
        <v>19.899999999999999</v>
      </c>
      <c r="E45" s="78">
        <f>(D45*20-1)*D13</f>
        <v>397</v>
      </c>
      <c r="F45" s="19"/>
    </row>
    <row r="46" spans="1:14" x14ac:dyDescent="0.2">
      <c r="A46" s="34" t="str">
        <f>'BASE PLANILHAS'!A46</f>
        <v>C</v>
      </c>
      <c r="B46" s="699" t="str">
        <f>'BASE PLANILHAS'!B46:C46</f>
        <v>Cesta Básica</v>
      </c>
      <c r="C46" s="700"/>
      <c r="D46" s="293">
        <f>CCT!J157</f>
        <v>0</v>
      </c>
      <c r="E46" s="78">
        <f>$D46*$D$13</f>
        <v>0</v>
      </c>
      <c r="F46" s="19"/>
    </row>
    <row r="47" spans="1:14" x14ac:dyDescent="0.2">
      <c r="A47" s="34" t="str">
        <f>'BASE PLANILHAS'!A47</f>
        <v>D</v>
      </c>
      <c r="B47" s="701" t="str">
        <f>'BASE PLANILHAS'!B47:C47</f>
        <v>PAF</v>
      </c>
      <c r="C47" s="702"/>
      <c r="D47" s="293">
        <f>CCT!K157</f>
        <v>0</v>
      </c>
      <c r="E47" s="78">
        <f t="shared" ref="E47:E51" si="2">$D47*$D$13</f>
        <v>0</v>
      </c>
      <c r="F47" s="19"/>
    </row>
    <row r="48" spans="1:14" x14ac:dyDescent="0.2">
      <c r="A48" s="34" t="str">
        <f>'BASE PLANILHAS'!A48</f>
        <v>E</v>
      </c>
      <c r="B48" s="699" t="str">
        <f>'BASE PLANILHAS'!B48:C48</f>
        <v>PQM</v>
      </c>
      <c r="C48" s="700"/>
      <c r="D48" s="367">
        <f>CCT!L157</f>
        <v>0</v>
      </c>
      <c r="E48" s="78">
        <f t="shared" si="2"/>
        <v>0</v>
      </c>
      <c r="F48" s="19"/>
    </row>
    <row r="49" spans="1:8" x14ac:dyDescent="0.2">
      <c r="A49" s="34" t="str">
        <f>'BASE PLANILHAS'!A49</f>
        <v>F</v>
      </c>
      <c r="B49" s="701" t="str">
        <f>'BASE PLANILHAS'!B49:C49</f>
        <v>PAT</v>
      </c>
      <c r="C49" s="702"/>
      <c r="D49" s="367">
        <f>CCT!M157</f>
        <v>0</v>
      </c>
      <c r="E49" s="78">
        <f t="shared" si="2"/>
        <v>0</v>
      </c>
      <c r="F49" s="19"/>
    </row>
    <row r="50" spans="1:8" x14ac:dyDescent="0.2">
      <c r="A50" s="34" t="str">
        <f>'BASE PLANILHAS'!A50</f>
        <v>G</v>
      </c>
      <c r="B50" s="699" t="str">
        <f>'BASE PLANILHAS'!B50:C50</f>
        <v>Seguro de Vida</v>
      </c>
      <c r="C50" s="700"/>
      <c r="D50" s="368">
        <f>CCT!N157</f>
        <v>4.72</v>
      </c>
      <c r="E50" s="78">
        <f t="shared" si="2"/>
        <v>4.72</v>
      </c>
      <c r="F50" s="19"/>
    </row>
    <row r="51" spans="1:8" ht="13.5" thickBot="1" x14ac:dyDescent="0.25">
      <c r="A51" s="36" t="str">
        <f>'BASE PLANILHAS'!A51</f>
        <v>H</v>
      </c>
      <c r="B51" s="703" t="str">
        <f>'BASE PLANILHAS'!B51:C51</f>
        <v>Despesas de Viagem</v>
      </c>
      <c r="C51" s="704"/>
      <c r="D51" s="369">
        <f>CCT!O157</f>
        <v>0</v>
      </c>
      <c r="E51" s="78">
        <f t="shared" si="2"/>
        <v>0</v>
      </c>
      <c r="F51" s="1"/>
    </row>
    <row r="52" spans="1:8" ht="13.5" thickBot="1" x14ac:dyDescent="0.25">
      <c r="A52" s="705" t="str">
        <f>'BASE PLANILHAS'!A52:D52</f>
        <v>Total do Submódulo 2.3</v>
      </c>
      <c r="B52" s="706"/>
      <c r="C52" s="706"/>
      <c r="D52" s="707"/>
      <c r="E52" s="51">
        <f>SUM(E44:E51)</f>
        <v>486.85040000000004</v>
      </c>
      <c r="F52" s="29"/>
    </row>
    <row r="53" spans="1:8" ht="13.5" thickBot="1" x14ac:dyDescent="0.25">
      <c r="A53" s="237"/>
      <c r="B53" s="238"/>
      <c r="C53" s="240"/>
      <c r="D53" s="238"/>
      <c r="E53" s="239"/>
      <c r="F53" s="1"/>
    </row>
    <row r="54" spans="1:8" ht="13.5" thickBot="1" x14ac:dyDescent="0.25">
      <c r="A54" s="214" t="str">
        <f>'BASE PLANILHAS'!A54</f>
        <v>2.4</v>
      </c>
      <c r="B54" s="696" t="str">
        <f>'BASE PLANILHAS'!B54:D54</f>
        <v>Quadro Resumo do Módulo 2 - Encargos e Benefícios Mensais e Diários</v>
      </c>
      <c r="C54" s="697"/>
      <c r="D54" s="698"/>
      <c r="E54" s="214" t="str">
        <f>'BASE PLANILHAS'!E54</f>
        <v>Valor (R$)</v>
      </c>
    </row>
    <row r="55" spans="1:8" x14ac:dyDescent="0.2">
      <c r="A55" s="40" t="str">
        <f>'BASE PLANILHAS'!A55</f>
        <v>2.1</v>
      </c>
      <c r="B55" s="708" t="str">
        <f>'BASE PLANILHAS'!B55:D55</f>
        <v>Encargos Previdenciários, FGTS e Outras Contribuições</v>
      </c>
      <c r="C55" s="709"/>
      <c r="D55" s="710"/>
      <c r="E55" s="41">
        <f>E41</f>
        <v>392.5291888226667</v>
      </c>
      <c r="F55" s="1"/>
      <c r="H55" s="66"/>
    </row>
    <row r="56" spans="1:8" x14ac:dyDescent="0.2">
      <c r="A56" s="34" t="str">
        <f>'BASE PLANILHAS'!A56</f>
        <v>2.2</v>
      </c>
      <c r="B56" s="701" t="str">
        <f>'BASE PLANILHAS'!B56:D56</f>
        <v>13º Salário, Férias e Adicional de Férias</v>
      </c>
      <c r="C56" s="733"/>
      <c r="D56" s="702"/>
      <c r="E56" s="23">
        <f>E34</f>
        <v>543.04790032609526</v>
      </c>
      <c r="F56" s="1"/>
    </row>
    <row r="57" spans="1:8" ht="13.5" thickBot="1" x14ac:dyDescent="0.25">
      <c r="A57" s="36" t="str">
        <f>'BASE PLANILHAS'!A57</f>
        <v>2.3</v>
      </c>
      <c r="B57" s="699" t="str">
        <f>'BASE PLANILHAS'!B57:D57</f>
        <v>Benefícios Mensais e Diários</v>
      </c>
      <c r="C57" s="734"/>
      <c r="D57" s="749"/>
      <c r="E57" s="24">
        <f>E52</f>
        <v>486.85040000000004</v>
      </c>
      <c r="F57" s="1"/>
    </row>
    <row r="58" spans="1:8" ht="13.5" thickBot="1" x14ac:dyDescent="0.25">
      <c r="A58" s="696" t="str">
        <f>'BASE PLANILHAS'!A58:D58</f>
        <v>Total do Módulo 2</v>
      </c>
      <c r="B58" s="697"/>
      <c r="C58" s="697"/>
      <c r="D58" s="698"/>
      <c r="E58" s="49">
        <f>SUM(E55:E57)</f>
        <v>1422.4274891487621</v>
      </c>
      <c r="F58" s="1"/>
    </row>
    <row r="59" spans="1:8" x14ac:dyDescent="0.2">
      <c r="A59" s="241"/>
      <c r="B59" s="240"/>
      <c r="C59" s="240"/>
      <c r="D59" s="240"/>
      <c r="E59" s="242"/>
      <c r="F59" s="1"/>
    </row>
    <row r="60" spans="1:8" x14ac:dyDescent="0.2">
      <c r="A60" s="711" t="str">
        <f>'BASE PLANILHAS'!A60:E60</f>
        <v>MÓDULO 3 – PROVISÃO PARA RESCISÃO</v>
      </c>
      <c r="B60" s="712"/>
      <c r="C60" s="712"/>
      <c r="D60" s="712"/>
      <c r="E60" s="713"/>
      <c r="F60" s="1"/>
    </row>
    <row r="61" spans="1:8" ht="13.5" thickBot="1" x14ac:dyDescent="0.25">
      <c r="A61" s="54"/>
      <c r="B61" s="54"/>
      <c r="C61" s="54"/>
      <c r="D61" s="54"/>
      <c r="E61" s="54"/>
      <c r="F61" s="22"/>
      <c r="G61" s="1"/>
    </row>
    <row r="62" spans="1:8" ht="13.5" thickBot="1" x14ac:dyDescent="0.25">
      <c r="A62" s="214">
        <f>'BASE PLANILHAS'!A62</f>
        <v>3</v>
      </c>
      <c r="B62" s="697" t="str">
        <f>'BASE PLANILHAS'!B62:C62</f>
        <v>Provisão para Rescisão</v>
      </c>
      <c r="C62" s="698"/>
      <c r="D62" s="214" t="str">
        <f>'BASE PLANILHAS'!D62</f>
        <v>Referência</v>
      </c>
      <c r="E62" s="417" t="str">
        <f>'BASE PLANILHAS'!E62</f>
        <v>Valor (R$)</v>
      </c>
      <c r="F62" s="19"/>
    </row>
    <row r="63" spans="1:8" x14ac:dyDescent="0.2">
      <c r="A63" s="79" t="str">
        <f>'BASE PLANILHAS'!A63</f>
        <v>A</v>
      </c>
      <c r="B63" s="718" t="str">
        <f>'BASE PLANILHAS'!B63:C63</f>
        <v>Aviso Prévio Indenizado (API) e Reflexo do Aviso Prévio Indenizado</v>
      </c>
      <c r="C63" s="719"/>
      <c r="D63" s="80">
        <f>'BASE PLANILHAS'!D63</f>
        <v>5.0183256172839511E-3</v>
      </c>
      <c r="E63" s="41">
        <f>$E$21*D63</f>
        <v>7.4054108413551782</v>
      </c>
      <c r="F63" s="149"/>
    </row>
    <row r="64" spans="1:8" x14ac:dyDescent="0.2">
      <c r="A64" s="205" t="str">
        <f>'BASE PLANILHAS'!A64</f>
        <v>B</v>
      </c>
      <c r="B64" s="718" t="str">
        <f>'BASE PLANILHAS'!B64:C64</f>
        <v>Incidência do FGTS sobre API e Reflexo do API</v>
      </c>
      <c r="C64" s="719"/>
      <c r="D64" s="80">
        <f>'BASE PLANILHAS'!D64</f>
        <v>4.0146604938271608E-4</v>
      </c>
      <c r="E64" s="41">
        <f>$E$21*D64</f>
        <v>0.59243286730841427</v>
      </c>
      <c r="F64" s="19"/>
    </row>
    <row r="65" spans="1:10" x14ac:dyDescent="0.2">
      <c r="A65" s="205" t="str">
        <f>'BASE PLANILHAS'!A65</f>
        <v>C</v>
      </c>
      <c r="B65" s="718" t="str">
        <f>'BASE PLANILHAS'!B65:C65</f>
        <v>Multa do FGTS e Contribuição Social sobre o Aviso Prévio Indenizado</v>
      </c>
      <c r="C65" s="719"/>
      <c r="D65" s="18">
        <f>'BASE PLANILHAS'!D65</f>
        <v>2.0073302469135804E-4</v>
      </c>
      <c r="E65" s="41">
        <f t="shared" ref="E65:E69" si="3">$E$21*D65</f>
        <v>0.29621643365420713</v>
      </c>
      <c r="F65" s="19"/>
    </row>
    <row r="66" spans="1:10" x14ac:dyDescent="0.2">
      <c r="A66" s="205" t="str">
        <f>'BASE PLANILHAS'!A66</f>
        <v>D</v>
      </c>
      <c r="B66" s="718" t="str">
        <f>'BASE PLANILHAS'!B66:C66</f>
        <v>Aviso Prévio Trabalhado - APT</v>
      </c>
      <c r="C66" s="719"/>
      <c r="D66" s="18">
        <f>'BASE PLANILHAS'!D66</f>
        <v>3.5000000000000005E-3</v>
      </c>
      <c r="E66" s="41">
        <f t="shared" si="3"/>
        <v>5.1648577476666677</v>
      </c>
      <c r="F66" s="19"/>
    </row>
    <row r="67" spans="1:10" x14ac:dyDescent="0.2">
      <c r="A67" s="205" t="str">
        <f>'BASE PLANILHAS'!A67</f>
        <v>E</v>
      </c>
      <c r="B67" s="718" t="str">
        <f>'BASE PLANILHAS'!B67:C67</f>
        <v>Incidência dos encargos do submódulo 2.1 sobre Aviso Prévio Trabalhado</v>
      </c>
      <c r="C67" s="719"/>
      <c r="D67" s="80">
        <f>'BASE PLANILHAS'!D67</f>
        <v>1.2880000000000005E-3</v>
      </c>
      <c r="E67" s="41">
        <f>$E$21*D67</f>
        <v>1.9006676511413343</v>
      </c>
      <c r="F67" s="61"/>
    </row>
    <row r="68" spans="1:10" x14ac:dyDescent="0.2">
      <c r="A68" s="205" t="str">
        <f>'BASE PLANILHAS'!A68</f>
        <v>F</v>
      </c>
      <c r="B68" s="718" t="str">
        <f>'BASE PLANILHAS'!B68:C68</f>
        <v>Multa do FGTS e Contribuição Social - Rescisão sem Justa Causa</v>
      </c>
      <c r="C68" s="719"/>
      <c r="D68" s="80">
        <f>'BASE PLANILHAS'!D68</f>
        <v>4.2999999999999997E-2</v>
      </c>
      <c r="E68" s="41">
        <f t="shared" si="3"/>
        <v>63.453966614190477</v>
      </c>
      <c r="F68" s="19"/>
    </row>
    <row r="69" spans="1:10" ht="13.5" thickBot="1" x14ac:dyDescent="0.25">
      <c r="A69" s="243" t="str">
        <f>'BASE PLANILHAS'!A69</f>
        <v>G</v>
      </c>
      <c r="B69" s="701" t="str">
        <f>'BASE PLANILHAS'!B69:C69</f>
        <v>Indenização Adicional (Art. 9º da Lei nº 7.238/84)</v>
      </c>
      <c r="C69" s="702"/>
      <c r="D69" s="81">
        <f>'BASE PLANILHAS'!D69</f>
        <v>1.6666666666666668E-3</v>
      </c>
      <c r="E69" s="55">
        <f t="shared" si="3"/>
        <v>2.4594560703174606</v>
      </c>
      <c r="F69" s="19"/>
    </row>
    <row r="70" spans="1:10" ht="13.5" thickBot="1" x14ac:dyDescent="0.25">
      <c r="A70" s="696" t="str">
        <f>'BASE PLANILHAS'!A70:C70</f>
        <v>Total do Módulo 3</v>
      </c>
      <c r="B70" s="697"/>
      <c r="C70" s="698"/>
      <c r="D70" s="244">
        <f>'BASE PLANILHAS'!D70</f>
        <v>5.5075191358024689E-2</v>
      </c>
      <c r="E70" s="51">
        <f>SUM(E63:E69)</f>
        <v>81.273008225633731</v>
      </c>
      <c r="F70" s="29"/>
    </row>
    <row r="71" spans="1:10" x14ac:dyDescent="0.2">
      <c r="A71" s="245"/>
      <c r="B71" s="246"/>
      <c r="C71" s="246"/>
      <c r="D71" s="246"/>
      <c r="E71" s="247"/>
      <c r="F71" s="1"/>
    </row>
    <row r="72" spans="1:10" x14ac:dyDescent="0.2">
      <c r="A72" s="711" t="str">
        <f>'BASE PLANILHAS'!A72:E72</f>
        <v>MÓDULO 4 – CUSTO DE REPOSIÇÃO DO PROFISSIONAL AUSENTE</v>
      </c>
      <c r="B72" s="712"/>
      <c r="C72" s="712"/>
      <c r="D72" s="712"/>
      <c r="E72" s="713"/>
      <c r="F72" s="1"/>
      <c r="H72" s="1"/>
    </row>
    <row r="73" spans="1:10" ht="13.5" thickBot="1" x14ac:dyDescent="0.25">
      <c r="A73" s="54"/>
      <c r="B73" s="54"/>
      <c r="C73" s="54"/>
      <c r="D73" s="38"/>
      <c r="E73" s="54"/>
      <c r="F73" s="22"/>
    </row>
    <row r="74" spans="1:10" ht="13.5" thickBot="1" x14ac:dyDescent="0.25">
      <c r="A74" s="214" t="str">
        <f>'BASE PLANILHAS'!A74</f>
        <v>4.1</v>
      </c>
      <c r="B74" s="696" t="str">
        <f>'BASE PLANILHAS'!B74:C74</f>
        <v>Submódulo 4.1 - Ausências Legais</v>
      </c>
      <c r="C74" s="698"/>
      <c r="D74" s="417" t="str">
        <f>'BASE PLANILHAS'!D74</f>
        <v>Referência</v>
      </c>
      <c r="E74" s="417" t="str">
        <f>'BASE PLANILHAS'!E74</f>
        <v>Valor (R$)</v>
      </c>
      <c r="J74" s="63"/>
    </row>
    <row r="75" spans="1:10" x14ac:dyDescent="0.2">
      <c r="A75" s="34" t="str">
        <f>'BASE PLANILHAS'!A75</f>
        <v>A</v>
      </c>
      <c r="B75" s="708" t="str">
        <f>'BASE PLANILHAS'!B75:C75</f>
        <v>Ausência por Doença</v>
      </c>
      <c r="C75" s="710"/>
      <c r="D75" s="248">
        <f>'BASE PLANILHAS'!D75</f>
        <v>1.3888888888888888E-2</v>
      </c>
      <c r="E75" s="23">
        <f t="shared" ref="E75:E80" si="4">$E$21*D75</f>
        <v>20.495467252645504</v>
      </c>
      <c r="F75" s="62"/>
    </row>
    <row r="76" spans="1:10" x14ac:dyDescent="0.2">
      <c r="A76" s="34" t="str">
        <f>'BASE PLANILHAS'!A76</f>
        <v>B</v>
      </c>
      <c r="B76" s="699" t="str">
        <f>'BASE PLANILHAS'!B76:C76</f>
        <v>Ausências Legais</v>
      </c>
      <c r="C76" s="700"/>
      <c r="D76" s="248">
        <f>'BASE PLANILHAS'!D76</f>
        <v>8.2222222222222228E-3</v>
      </c>
      <c r="E76" s="23">
        <f t="shared" si="4"/>
        <v>12.133316613566139</v>
      </c>
      <c r="F76" s="62"/>
    </row>
    <row r="77" spans="1:10" x14ac:dyDescent="0.2">
      <c r="A77" s="34" t="str">
        <f>'BASE PLANILHAS'!A77</f>
        <v>C</v>
      </c>
      <c r="B77" s="699" t="str">
        <f>'BASE PLANILHAS'!B77:C77</f>
        <v>Licença Paternidade</v>
      </c>
      <c r="C77" s="700"/>
      <c r="D77" s="82">
        <f>'BASE PLANILHAS'!D77</f>
        <v>2.0833333333333332E-4</v>
      </c>
      <c r="E77" s="23">
        <f t="shared" si="4"/>
        <v>0.30743200878968258</v>
      </c>
      <c r="F77" s="62"/>
    </row>
    <row r="78" spans="1:10" x14ac:dyDescent="0.2">
      <c r="A78" s="34" t="str">
        <f>'BASE PLANILHAS'!A78</f>
        <v>D</v>
      </c>
      <c r="B78" s="699" t="str">
        <f>'BASE PLANILHAS'!B78:C78</f>
        <v>Ausência por Acidente de Trabalho</v>
      </c>
      <c r="C78" s="700"/>
      <c r="D78" s="248">
        <f>'BASE PLANILHAS'!D78</f>
        <v>3.3333333333333335E-3</v>
      </c>
      <c r="E78" s="23">
        <f t="shared" si="4"/>
        <v>4.9189121406349212</v>
      </c>
      <c r="F78" s="62"/>
    </row>
    <row r="79" spans="1:10" x14ac:dyDescent="0.2">
      <c r="A79" s="64" t="str">
        <f>'BASE PLANILHAS'!A79</f>
        <v>E</v>
      </c>
      <c r="B79" s="699" t="str">
        <f>'BASE PLANILHAS'!B79:C79</f>
        <v>Férias, Adicional de Férias e 13º  com empregada em gozo de Licença Maternidade</v>
      </c>
      <c r="C79" s="700"/>
      <c r="D79" s="249">
        <f>'BASE PLANILHAS'!D79</f>
        <v>1.2962962962962963E-3</v>
      </c>
      <c r="E79" s="23">
        <f t="shared" si="4"/>
        <v>1.9129102769135804</v>
      </c>
      <c r="F79" s="19"/>
    </row>
    <row r="80" spans="1:10" ht="13.5" thickBot="1" x14ac:dyDescent="0.25">
      <c r="A80" s="36" t="str">
        <f>'BASE PLANILHAS'!A80</f>
        <v>F</v>
      </c>
      <c r="B80" s="716" t="str">
        <f>'BASE PLANILHAS'!B80:C80</f>
        <v>Incidência do Submódulo 2.1 sobre Ausências Legais</v>
      </c>
      <c r="C80" s="717"/>
      <c r="D80" s="81">
        <f>'BASE PLANILHAS'!D80</f>
        <v>9.9172592592592611E-3</v>
      </c>
      <c r="E80" s="72">
        <f t="shared" si="4"/>
        <v>14.63463809165834</v>
      </c>
      <c r="F80" s="1"/>
      <c r="G80" s="4"/>
      <c r="H80" s="31"/>
    </row>
    <row r="81" spans="1:7" ht="13.5" thickBot="1" x14ac:dyDescent="0.25">
      <c r="A81" s="696" t="str">
        <f>'BASE PLANILHAS'!A81:C81</f>
        <v>Total do Submódulo 4.1</v>
      </c>
      <c r="B81" s="697"/>
      <c r="C81" s="698"/>
      <c r="D81" s="48">
        <f>'BASE PLANILHAS'!D81</f>
        <v>3.6866333333333334E-2</v>
      </c>
      <c r="E81" s="51">
        <f>SUM(E75:E80)</f>
        <v>54.402676384208164</v>
      </c>
      <c r="F81" s="29"/>
      <c r="G81" s="4"/>
    </row>
    <row r="82" spans="1:7" ht="13.5" thickBot="1" x14ac:dyDescent="0.25">
      <c r="A82" s="241"/>
      <c r="B82" s="240"/>
      <c r="C82" s="240"/>
      <c r="D82" s="240"/>
      <c r="E82" s="242"/>
      <c r="F82" s="1"/>
    </row>
    <row r="83" spans="1:7" ht="13.5" thickBot="1" x14ac:dyDescent="0.25">
      <c r="A83" s="214" t="str">
        <f>'BASE PLANILHAS'!A83</f>
        <v>4.2</v>
      </c>
      <c r="B83" s="696" t="str">
        <f>'BASE PLANILHAS'!B83:C83</f>
        <v>Submódulo 4.2 - Intrajornada</v>
      </c>
      <c r="C83" s="697"/>
      <c r="D83" s="46" t="str">
        <f>'BASE PLANILHAS'!D83</f>
        <v>Referência</v>
      </c>
      <c r="E83" s="214" t="str">
        <f>'BASE PLANILHAS'!E83</f>
        <v>Valor (R$)</v>
      </c>
      <c r="F83" s="29"/>
      <c r="G83" s="4"/>
    </row>
    <row r="84" spans="1:7" ht="13.5" thickBot="1" x14ac:dyDescent="0.25">
      <c r="A84" s="40" t="str">
        <f>'BASE PLANILHAS'!A84</f>
        <v>A</v>
      </c>
      <c r="B84" s="750" t="str">
        <f>'BASE PLANILHAS'!B84:C84</f>
        <v>Intervalo para Repouso ou Alimentação</v>
      </c>
      <c r="C84" s="751"/>
      <c r="D84" s="623">
        <f>1/210*15.5*1.5</f>
        <v>0.11071428571428571</v>
      </c>
      <c r="E84" s="621">
        <f>D84*E21</f>
        <v>163.37815324251702</v>
      </c>
      <c r="F84" s="29"/>
      <c r="G84" s="4"/>
    </row>
    <row r="85" spans="1:7" ht="13.5" thickBot="1" x14ac:dyDescent="0.25">
      <c r="A85" s="696" t="str">
        <f>'BASE PLANILHAS'!A85:C85</f>
        <v>Total do Submódulo 4.2</v>
      </c>
      <c r="B85" s="697"/>
      <c r="C85" s="698"/>
      <c r="D85" s="48">
        <f>'BASE PLANILHAS'!D85</f>
        <v>0</v>
      </c>
      <c r="E85" s="398">
        <f>SUM(E84)</f>
        <v>163.37815324251702</v>
      </c>
      <c r="F85" s="29"/>
      <c r="G85" s="4"/>
    </row>
    <row r="86" spans="1:7" ht="13.5" thickBot="1" x14ac:dyDescent="0.25">
      <c r="A86" s="241"/>
      <c r="B86" s="240"/>
      <c r="C86" s="240"/>
      <c r="D86" s="240"/>
      <c r="E86" s="242"/>
      <c r="F86" s="1"/>
    </row>
    <row r="87" spans="1:7" ht="13.5" thickBot="1" x14ac:dyDescent="0.25">
      <c r="A87" s="214" t="str">
        <f>'BASE PLANILHAS'!A87</f>
        <v>4.3</v>
      </c>
      <c r="B87" s="696" t="str">
        <f>'BASE PLANILHAS'!B87:C87</f>
        <v>Quadro Resumo do Módulo 4 - Custo de Reposição do Profissional Ausente</v>
      </c>
      <c r="C87" s="697"/>
      <c r="D87" s="46" t="str">
        <f>'BASE PLANILHAS'!D87</f>
        <v>Referência</v>
      </c>
      <c r="E87" s="214" t="str">
        <f>'BASE PLANILHAS'!E87</f>
        <v>Valor (R$)</v>
      </c>
      <c r="F87" s="1"/>
    </row>
    <row r="88" spans="1:7" x14ac:dyDescent="0.2">
      <c r="A88" s="40" t="str">
        <f>'BASE PLANILHAS'!A88</f>
        <v>4.1</v>
      </c>
      <c r="B88" s="720" t="str">
        <f>'BASE PLANILHAS'!B88:C88</f>
        <v>Ausências Legais</v>
      </c>
      <c r="C88" s="721"/>
      <c r="D88" s="396">
        <f>'BASE PLANILHAS'!D88</f>
        <v>3.6866333333333334E-2</v>
      </c>
      <c r="E88" s="72">
        <f>E81</f>
        <v>54.402676384208164</v>
      </c>
      <c r="F88" s="1"/>
    </row>
    <row r="89" spans="1:7" ht="13.5" thickBot="1" x14ac:dyDescent="0.25">
      <c r="A89" s="40" t="str">
        <f>'BASE PLANILHAS'!A89</f>
        <v>4.2</v>
      </c>
      <c r="B89" s="716" t="str">
        <f>'BASE PLANILHAS'!B89:C89</f>
        <v>Intrajornada</v>
      </c>
      <c r="C89" s="717"/>
      <c r="D89" s="397">
        <f>'BASE PLANILHAS'!D89</f>
        <v>0</v>
      </c>
      <c r="E89" s="235">
        <f>E85</f>
        <v>163.37815324251702</v>
      </c>
      <c r="F89" s="1"/>
    </row>
    <row r="90" spans="1:7" ht="13.5" thickBot="1" x14ac:dyDescent="0.25">
      <c r="A90" s="696" t="str">
        <f>'BASE PLANILHAS'!A90:C90</f>
        <v>Total do Módulo 4</v>
      </c>
      <c r="B90" s="697"/>
      <c r="C90" s="698"/>
      <c r="D90" s="48">
        <f>'BASE PLANILHAS'!D90</f>
        <v>3.6866333333333334E-2</v>
      </c>
      <c r="E90" s="398">
        <f>SUM(E88+E89)</f>
        <v>217.78082962672516</v>
      </c>
      <c r="F90" s="1"/>
    </row>
    <row r="91" spans="1:7" x14ac:dyDescent="0.2">
      <c r="A91" s="241"/>
      <c r="B91" s="240"/>
      <c r="C91" s="240"/>
      <c r="D91" s="240"/>
      <c r="E91" s="242"/>
      <c r="F91" s="1"/>
    </row>
    <row r="92" spans="1:7" x14ac:dyDescent="0.2">
      <c r="A92" s="711" t="str">
        <f>'BASE PLANILHAS'!A92:E92</f>
        <v>MÓDULO 5 – INSUMOS DIVERSOS</v>
      </c>
      <c r="B92" s="712"/>
      <c r="C92" s="712"/>
      <c r="D92" s="712"/>
      <c r="E92" s="713"/>
      <c r="F92" s="1"/>
    </row>
    <row r="93" spans="1:7" ht="13.5" thickBot="1" x14ac:dyDescent="0.25">
      <c r="A93" s="38"/>
      <c r="B93" s="38"/>
      <c r="C93" s="38"/>
      <c r="D93" s="38"/>
      <c r="E93" s="56"/>
      <c r="F93" s="1"/>
    </row>
    <row r="94" spans="1:7" ht="13.5" thickBot="1" x14ac:dyDescent="0.25">
      <c r="A94" s="214">
        <f>'BASE PLANILHAS'!A94</f>
        <v>5</v>
      </c>
      <c r="B94" s="696" t="str">
        <f>'BASE PLANILHAS'!B94:C94</f>
        <v>Insumos Diversos</v>
      </c>
      <c r="C94" s="698"/>
      <c r="D94" s="214" t="str">
        <f>'BASE PLANILHAS'!D94</f>
        <v>Referência</v>
      </c>
      <c r="E94" s="417" t="str">
        <f>'BASE PLANILHAS'!E94</f>
        <v>Valor (R$)</v>
      </c>
      <c r="F94" s="1"/>
    </row>
    <row r="95" spans="1:7" x14ac:dyDescent="0.2">
      <c r="A95" s="32" t="str">
        <f>'BASE PLANILHAS'!A95</f>
        <v>A</v>
      </c>
      <c r="B95" s="709" t="str">
        <f>'BASE PLANILHAS'!B95:C95</f>
        <v>Uniformes e EPIs</v>
      </c>
      <c r="C95" s="710"/>
      <c r="D95" s="292">
        <f>'Uniforme Apoio'!BO33</f>
        <v>66.11548611111111</v>
      </c>
      <c r="E95" s="41">
        <f>D95*$D$13</f>
        <v>66.11548611111111</v>
      </c>
      <c r="F95" s="19"/>
      <c r="G95" s="1"/>
    </row>
    <row r="96" spans="1:7" x14ac:dyDescent="0.2">
      <c r="A96" s="34" t="str">
        <f>'BASE PLANILHAS'!A96</f>
        <v>B</v>
      </c>
      <c r="B96" s="733" t="str">
        <f>'BASE PLANILHAS'!B96:C96</f>
        <v>Materiais de Consumo</v>
      </c>
      <c r="C96" s="702"/>
      <c r="D96" s="299">
        <v>0</v>
      </c>
      <c r="E96" s="23">
        <f>D96*$D$13</f>
        <v>0</v>
      </c>
      <c r="F96" s="19"/>
    </row>
    <row r="97" spans="1:8" x14ac:dyDescent="0.2">
      <c r="A97" s="250" t="str">
        <f>'BASE PLANILHAS'!A97</f>
        <v>C</v>
      </c>
      <c r="B97" s="734" t="str">
        <f>'BASE PLANILHAS'!B97:C97</f>
        <v>Máquinas e Equipamentos (depreciação)</v>
      </c>
      <c r="C97" s="700"/>
      <c r="D97" s="299">
        <v>0</v>
      </c>
      <c r="E97" s="23">
        <f t="shared" ref="E97" si="5">D97*$D$13</f>
        <v>0</v>
      </c>
      <c r="F97" s="19"/>
    </row>
    <row r="98" spans="1:8" x14ac:dyDescent="0.2">
      <c r="A98" s="250" t="str">
        <f>'BASE PLANILHAS'!A98</f>
        <v>D</v>
      </c>
      <c r="B98" s="734" t="str">
        <f>'BASE PLANILHAS'!B98:C98</f>
        <v>Produtos de Limpeza</v>
      </c>
      <c r="C98" s="700"/>
      <c r="D98" s="75">
        <v>0</v>
      </c>
      <c r="E98" s="216">
        <f>D98*$D$13</f>
        <v>0</v>
      </c>
      <c r="F98" s="19"/>
      <c r="H98" s="1"/>
    </row>
    <row r="99" spans="1:8" ht="13.5" thickBot="1" x14ac:dyDescent="0.25">
      <c r="A99" s="251" t="str">
        <f>'BASE PLANILHAS'!A99</f>
        <v>E</v>
      </c>
      <c r="B99" s="735" t="str">
        <f>'BASE PLANILHAS'!B99:C99</f>
        <v>Materiais de Higiene</v>
      </c>
      <c r="C99" s="719"/>
      <c r="D99" s="75">
        <v>0</v>
      </c>
      <c r="E99" s="215">
        <f>D99*$D$13</f>
        <v>0</v>
      </c>
      <c r="F99" s="19"/>
      <c r="H99" s="1"/>
    </row>
    <row r="100" spans="1:8" ht="13.5" customHeight="1" thickBot="1" x14ac:dyDescent="0.25">
      <c r="A100" s="736" t="str">
        <f>'BASE PLANILHAS'!A100:C100</f>
        <v>Total do Módulo 5</v>
      </c>
      <c r="B100" s="737"/>
      <c r="C100" s="737"/>
      <c r="D100" s="252"/>
      <c r="E100" s="49">
        <f>SUM(E95:E99)</f>
        <v>66.11548611111111</v>
      </c>
      <c r="F100" s="1"/>
    </row>
    <row r="101" spans="1:8" x14ac:dyDescent="0.2">
      <c r="A101" s="241"/>
      <c r="B101" s="240"/>
      <c r="C101" s="240"/>
      <c r="D101" s="240"/>
      <c r="E101" s="242"/>
      <c r="F101" s="1"/>
    </row>
    <row r="102" spans="1:8" x14ac:dyDescent="0.2">
      <c r="A102" s="711" t="str">
        <f>'BASE PLANILHAS'!A102:E102</f>
        <v>MÓDULO 6 – CUSTOS INDIRETOS, TRIBUTOS E LUCRO</v>
      </c>
      <c r="B102" s="712"/>
      <c r="C102" s="712"/>
      <c r="D102" s="712"/>
      <c r="E102" s="713"/>
      <c r="F102" s="1"/>
    </row>
    <row r="103" spans="1:8" ht="13.5" thickBot="1" x14ac:dyDescent="0.25">
      <c r="A103" s="54"/>
      <c r="B103" s="54"/>
      <c r="C103" s="54"/>
      <c r="D103" s="54"/>
      <c r="E103" s="39"/>
      <c r="F103" s="1"/>
    </row>
    <row r="104" spans="1:8" ht="13.5" thickBot="1" x14ac:dyDescent="0.25">
      <c r="A104" s="214">
        <f>'BASE PLANILHAS'!A104</f>
        <v>6</v>
      </c>
      <c r="B104" s="214" t="str">
        <f>'BASE PLANILHAS'!B104</f>
        <v>Custos Indiretos, Tributos e Lucro</v>
      </c>
      <c r="C104" s="697" t="str">
        <f>'BASE PLANILHAS'!C104:D104</f>
        <v>Referência</v>
      </c>
      <c r="D104" s="698"/>
      <c r="E104" s="417" t="str">
        <f>'BASE PLANILHAS'!E104</f>
        <v>Valor (R$)</v>
      </c>
    </row>
    <row r="105" spans="1:8" x14ac:dyDescent="0.2">
      <c r="A105" s="32" t="str">
        <f>'BASE PLANILHAS'!A105</f>
        <v>A</v>
      </c>
      <c r="B105" s="253" t="str">
        <f>'BASE PLANILHAS'!B105</f>
        <v>Custos Indiretos</v>
      </c>
      <c r="C105" s="302">
        <f>'BASE PLANILHAS'!C105</f>
        <v>0</v>
      </c>
      <c r="D105" s="303"/>
      <c r="E105" s="256">
        <f>$C105*$D$13</f>
        <v>0</v>
      </c>
      <c r="F105" s="61"/>
    </row>
    <row r="106" spans="1:8" x14ac:dyDescent="0.2">
      <c r="A106" s="34" t="str">
        <f>'BASE PLANILHAS'!A106</f>
        <v>B</v>
      </c>
      <c r="B106" s="257" t="str">
        <f>'BASE PLANILHAS'!B106</f>
        <v>Lucro</v>
      </c>
      <c r="C106" s="295">
        <f>'BASE PLANILHAS'!C106</f>
        <v>0</v>
      </c>
      <c r="D106" s="259"/>
      <c r="E106" s="263">
        <f>$C106*$D$13</f>
        <v>0</v>
      </c>
      <c r="F106" s="1"/>
    </row>
    <row r="107" spans="1:8" x14ac:dyDescent="0.2">
      <c r="A107" s="34" t="str">
        <f>'BASE PLANILHAS'!A107</f>
        <v>C</v>
      </c>
      <c r="B107" s="34" t="str">
        <f>'BASE PLANILHAS'!B107</f>
        <v>TRIBUTOS</v>
      </c>
      <c r="C107" s="260" t="str">
        <f>'BASE PLANILHAS'!C107</f>
        <v>%</v>
      </c>
      <c r="D107" s="304" t="str">
        <f>'BASE PLANILHAS'!D107</f>
        <v>%</v>
      </c>
      <c r="E107" s="57"/>
      <c r="F107" s="1"/>
    </row>
    <row r="108" spans="1:8" x14ac:dyDescent="0.2">
      <c r="A108" s="34" t="str">
        <f>'BASE PLANILHAS'!A108</f>
        <v>C.1</v>
      </c>
      <c r="B108" s="257" t="str">
        <f>'BASE PLANILHAS'!B108</f>
        <v>PIS</v>
      </c>
      <c r="C108" s="262">
        <f>'BASE PLANILHAS'!C108</f>
        <v>7.6</v>
      </c>
      <c r="D108" s="262">
        <f>((100/((100-($C$111))%)-100)*$C108)/($C$111)</f>
        <v>8.5633802816901436</v>
      </c>
      <c r="E108" s="263">
        <v>0</v>
      </c>
      <c r="F108" s="1"/>
    </row>
    <row r="109" spans="1:8" x14ac:dyDescent="0.2">
      <c r="A109" s="34" t="str">
        <f>'BASE PLANILHAS'!A109</f>
        <v>C.2</v>
      </c>
      <c r="B109" s="257" t="str">
        <f>'BASE PLANILHAS'!B109</f>
        <v>COFINS</v>
      </c>
      <c r="C109" s="262">
        <f>'BASE PLANILHAS'!C109</f>
        <v>1.65</v>
      </c>
      <c r="D109" s="262">
        <f>((100/((100-($C$111))%)-100)*$C109)/($C$111)</f>
        <v>1.8591549295774654</v>
      </c>
      <c r="E109" s="263">
        <v>0</v>
      </c>
      <c r="F109" s="1"/>
    </row>
    <row r="110" spans="1:8" x14ac:dyDescent="0.2">
      <c r="A110" s="34" t="str">
        <f>'BASE PLANILHAS'!A110</f>
        <v>C.3</v>
      </c>
      <c r="B110" s="257" t="str">
        <f>'BASE PLANILHAS'!B110</f>
        <v>ISS</v>
      </c>
      <c r="C110" s="294">
        <f>ISS!B66*100</f>
        <v>2</v>
      </c>
      <c r="D110" s="262">
        <f>((100/((100-($C$111))%)-100)*$C110)/($C$111)</f>
        <v>2.2535211267605644</v>
      </c>
      <c r="E110" s="264">
        <v>0</v>
      </c>
      <c r="F110" s="1"/>
    </row>
    <row r="111" spans="1:8" ht="13.5" thickBot="1" x14ac:dyDescent="0.25">
      <c r="A111" s="714" t="str">
        <f>'BASE PLANILHAS'!A111:B111</f>
        <v>Total Tributos</v>
      </c>
      <c r="B111" s="715">
        <f>'[1]BASE PLANILHAS'!A102:B102</f>
        <v>0</v>
      </c>
      <c r="C111" s="265">
        <f>SUM(C108:C110)</f>
        <v>11.25</v>
      </c>
      <c r="D111" s="265">
        <f>SUM(D108:D110)</f>
        <v>12.676056338028173</v>
      </c>
      <c r="E111" s="266">
        <f>((E105+E106+E100+E90+E70+E58+E21)*D111)%</f>
        <v>413.65400137639983</v>
      </c>
      <c r="F111" s="1"/>
    </row>
    <row r="112" spans="1:8" ht="13.5" thickBot="1" x14ac:dyDescent="0.25">
      <c r="A112" s="696" t="str">
        <f>'BASE PLANILHAS'!A112:D112</f>
        <v>Total do Módulo 6</v>
      </c>
      <c r="B112" s="697"/>
      <c r="C112" s="697"/>
      <c r="D112" s="698"/>
      <c r="E112" s="51">
        <f>SUM(E105:E111)</f>
        <v>413.65400137639983</v>
      </c>
      <c r="F112" s="1"/>
    </row>
    <row r="113" spans="1:8" x14ac:dyDescent="0.2">
      <c r="A113" s="267"/>
      <c r="B113" s="268"/>
      <c r="C113" s="268"/>
      <c r="D113" s="268"/>
      <c r="E113" s="59"/>
    </row>
    <row r="114" spans="1:8" x14ac:dyDescent="0.2">
      <c r="A114" s="738" t="str">
        <f>'BASE PLANILHAS'!A114:E114</f>
        <v>QUADRO RESUMO DO CUSTO POR EMPREGADO</v>
      </c>
      <c r="B114" s="739"/>
      <c r="C114" s="739"/>
      <c r="D114" s="739"/>
      <c r="E114" s="740"/>
      <c r="G114" s="3"/>
    </row>
    <row r="115" spans="1:8" ht="13.5" thickBot="1" x14ac:dyDescent="0.25">
      <c r="A115" s="423"/>
      <c r="B115" s="418"/>
      <c r="C115" s="418"/>
      <c r="D115" s="418"/>
      <c r="E115" s="419"/>
      <c r="G115" s="3"/>
    </row>
    <row r="116" spans="1:8" ht="13.5" thickBot="1" x14ac:dyDescent="0.25">
      <c r="A116" s="696" t="str">
        <f>'BASE PLANILHAS'!A116:D116</f>
        <v>Mão-de-Obra vinculada à execução contratual</v>
      </c>
      <c r="B116" s="697"/>
      <c r="C116" s="697"/>
      <c r="D116" s="698"/>
      <c r="E116" s="214" t="str">
        <f>'BASE PLANILHAS'!E116</f>
        <v>VALOR (R$)</v>
      </c>
      <c r="G116" s="1"/>
      <c r="H116" s="1"/>
    </row>
    <row r="117" spans="1:8" x14ac:dyDescent="0.2">
      <c r="A117" s="32" t="str">
        <f>'BASE PLANILHAS'!A117</f>
        <v>A</v>
      </c>
      <c r="B117" s="741" t="str">
        <f>'BASE PLANILHAS'!B117:D117</f>
        <v>MÓDULO 1 - COMPOSIÇÃO DA REMUNERAÇÃO</v>
      </c>
      <c r="C117" s="742"/>
      <c r="D117" s="743"/>
      <c r="E117" s="256">
        <f>E21</f>
        <v>1475.6736421904764</v>
      </c>
    </row>
    <row r="118" spans="1:8" x14ac:dyDescent="0.2">
      <c r="A118" s="34" t="str">
        <f>'BASE PLANILHAS'!A118</f>
        <v>B</v>
      </c>
      <c r="B118" s="744" t="str">
        <f>'BASE PLANILHAS'!B118:D118</f>
        <v>MÓDULO 2 – ENCARGOS E BENEFÍCIOS MENSAIS E DIÁRIOS</v>
      </c>
      <c r="C118" s="731"/>
      <c r="D118" s="732"/>
      <c r="E118" s="263">
        <f>E58</f>
        <v>1422.4274891487621</v>
      </c>
    </row>
    <row r="119" spans="1:8" x14ac:dyDescent="0.2">
      <c r="A119" s="34" t="str">
        <f>'BASE PLANILHAS'!A119</f>
        <v>C</v>
      </c>
      <c r="B119" s="745" t="str">
        <f>'BASE PLANILHAS'!B119:D119</f>
        <v>MÓDULO 3 – PROVISÃO PARA RESCISÃO</v>
      </c>
      <c r="C119" s="746"/>
      <c r="D119" s="747"/>
      <c r="E119" s="263">
        <f>E70</f>
        <v>81.273008225633731</v>
      </c>
      <c r="G119" s="3"/>
    </row>
    <row r="120" spans="1:8" x14ac:dyDescent="0.2">
      <c r="A120" s="34" t="str">
        <f>'BASE PLANILHAS'!A120</f>
        <v>D</v>
      </c>
      <c r="B120" s="744" t="str">
        <f>'BASE PLANILHAS'!B120:D120</f>
        <v>MÓDULO 4 – CUSTO DE REPOSIÇÃO DO PROFISSIONAL AUSENTE</v>
      </c>
      <c r="C120" s="731"/>
      <c r="D120" s="732"/>
      <c r="E120" s="263">
        <f>E90</f>
        <v>217.78082962672516</v>
      </c>
      <c r="G120" s="3"/>
    </row>
    <row r="121" spans="1:8" x14ac:dyDescent="0.2">
      <c r="A121" s="34" t="str">
        <f>'BASE PLANILHAS'!A121</f>
        <v>E</v>
      </c>
      <c r="B121" s="728" t="str">
        <f>'BASE PLANILHAS'!B121:D121</f>
        <v>MÓDULO 5 – INSUMOS DIVERSOS</v>
      </c>
      <c r="C121" s="729"/>
      <c r="D121" s="730"/>
      <c r="E121" s="263">
        <f>E100</f>
        <v>66.11548611111111</v>
      </c>
    </row>
    <row r="122" spans="1:8" x14ac:dyDescent="0.2">
      <c r="A122" s="34" t="str">
        <f>'BASE PLANILHAS'!A122</f>
        <v>-</v>
      </c>
      <c r="B122" s="722" t="str">
        <f>'BASE PLANILHAS'!B122:D122</f>
        <v>Subtotal (A + B + C + D + E)</v>
      </c>
      <c r="C122" s="723"/>
      <c r="D122" s="724"/>
      <c r="E122" s="60">
        <f>SUM(E117:E121)</f>
        <v>3263.2704553027088</v>
      </c>
      <c r="F122" s="4"/>
      <c r="G122" s="2"/>
    </row>
    <row r="123" spans="1:8" ht="13.5" thickBot="1" x14ac:dyDescent="0.25">
      <c r="A123" s="36" t="str">
        <f>'BASE PLANILHAS'!A123</f>
        <v>F</v>
      </c>
      <c r="B123" s="725" t="str">
        <f>'BASE PLANILHAS'!B123:D123</f>
        <v>MÓDULO 6 – CUSTOS INDIRETOS, TRIBUTOS E LUCRO</v>
      </c>
      <c r="C123" s="726"/>
      <c r="D123" s="727"/>
      <c r="E123" s="24">
        <f>E112</f>
        <v>413.65400137639983</v>
      </c>
    </row>
    <row r="124" spans="1:8" ht="13.5" thickBot="1" x14ac:dyDescent="0.25">
      <c r="A124" s="696" t="str">
        <f>'BASE PLANILHAS'!A124:D124</f>
        <v xml:space="preserve">Custo Total </v>
      </c>
      <c r="B124" s="697"/>
      <c r="C124" s="697"/>
      <c r="D124" s="698"/>
      <c r="E124" s="49">
        <f>SUM(E122:E123)</f>
        <v>3676.9244566791085</v>
      </c>
      <c r="F124" s="4"/>
    </row>
    <row r="125" spans="1:8" ht="13.5" thickBot="1" x14ac:dyDescent="0.25">
      <c r="A125" s="696" t="str">
        <f>'BASE PLANILHAS'!A125:D125</f>
        <v xml:space="preserve">Custo Total Anual </v>
      </c>
      <c r="B125" s="697"/>
      <c r="C125" s="697"/>
      <c r="D125" s="698"/>
      <c r="E125" s="51">
        <f>E124*12</f>
        <v>44123.093480149299</v>
      </c>
      <c r="F125" s="4"/>
    </row>
    <row r="126" spans="1:8" hidden="1" x14ac:dyDescent="0.2">
      <c r="A126" s="425"/>
      <c r="B126" s="825"/>
      <c r="C126" s="825"/>
      <c r="D126" s="25"/>
      <c r="E126" s="25"/>
    </row>
    <row r="127" spans="1:8" ht="40.5" hidden="1" customHeight="1" thickBot="1" x14ac:dyDescent="0.25">
      <c r="A127" s="826"/>
      <c r="B127" s="827"/>
      <c r="C127" s="26"/>
      <c r="D127" s="8"/>
      <c r="E127" s="17"/>
    </row>
    <row r="128" spans="1:8" ht="12.75" hidden="1" customHeight="1" x14ac:dyDescent="0.2">
      <c r="A128" s="828"/>
      <c r="B128" s="829"/>
      <c r="C128" s="270"/>
      <c r="D128" s="271"/>
      <c r="E128" s="272"/>
    </row>
    <row r="129" spans="1:5" ht="12.75" hidden="1" customHeight="1" x14ac:dyDescent="0.2">
      <c r="A129" s="816"/>
      <c r="B129" s="817"/>
      <c r="C129" s="273"/>
      <c r="D129" s="274"/>
      <c r="E129" s="275"/>
    </row>
    <row r="130" spans="1:5" ht="12.75" hidden="1" customHeight="1" x14ac:dyDescent="0.2">
      <c r="A130" s="816"/>
      <c r="B130" s="817"/>
      <c r="C130" s="273"/>
      <c r="D130" s="274"/>
      <c r="E130" s="275"/>
    </row>
    <row r="131" spans="1:5" ht="12.75" hidden="1" customHeight="1" x14ac:dyDescent="0.2">
      <c r="A131" s="816"/>
      <c r="B131" s="817"/>
      <c r="C131" s="273"/>
      <c r="D131" s="274"/>
      <c r="E131" s="275"/>
    </row>
    <row r="132" spans="1:5" ht="12.75" hidden="1" customHeight="1" x14ac:dyDescent="0.2">
      <c r="A132" s="818"/>
      <c r="B132" s="819"/>
      <c r="C132" s="9"/>
      <c r="D132" s="10"/>
      <c r="E132" s="275"/>
    </row>
    <row r="133" spans="1:5" ht="13.5" hidden="1" customHeight="1" thickBot="1" x14ac:dyDescent="0.25">
      <c r="A133" s="820"/>
      <c r="B133" s="821"/>
      <c r="C133" s="276"/>
      <c r="D133" s="277"/>
      <c r="E133" s="278"/>
    </row>
    <row r="134" spans="1:5" ht="13.5" hidden="1" thickBot="1" x14ac:dyDescent="0.25">
      <c r="A134" s="822"/>
      <c r="B134" s="823"/>
      <c r="C134" s="823"/>
      <c r="D134" s="824"/>
      <c r="E134" s="11"/>
    </row>
    <row r="135" spans="1:5" hidden="1" x14ac:dyDescent="0.2">
      <c r="A135" s="7"/>
      <c r="B135" s="7"/>
      <c r="C135" s="7"/>
      <c r="D135" s="7"/>
      <c r="E135" s="7"/>
    </row>
    <row r="136" spans="1:5" hidden="1" x14ac:dyDescent="0.2">
      <c r="A136" s="425"/>
      <c r="B136" s="825"/>
      <c r="C136" s="825"/>
      <c r="D136" s="25"/>
      <c r="E136" s="25"/>
    </row>
    <row r="137" spans="1:5" ht="13.5" hidden="1" thickBot="1" x14ac:dyDescent="0.25">
      <c r="A137" s="798"/>
      <c r="B137" s="799"/>
      <c r="C137" s="799"/>
      <c r="D137" s="799"/>
      <c r="E137" s="800"/>
    </row>
    <row r="138" spans="1:5" ht="13.5" hidden="1" thickBot="1" x14ac:dyDescent="0.25">
      <c r="A138" s="279"/>
      <c r="B138" s="801"/>
      <c r="C138" s="802"/>
      <c r="D138" s="803"/>
      <c r="E138" s="17"/>
    </row>
    <row r="139" spans="1:5" hidden="1" x14ac:dyDescent="0.2">
      <c r="A139" s="280"/>
      <c r="B139" s="804"/>
      <c r="C139" s="805"/>
      <c r="D139" s="806"/>
      <c r="E139" s="281"/>
    </row>
    <row r="140" spans="1:5" hidden="1" x14ac:dyDescent="0.2">
      <c r="A140" s="282"/>
      <c r="B140" s="807"/>
      <c r="C140" s="808"/>
      <c r="D140" s="809"/>
      <c r="E140" s="283"/>
    </row>
    <row r="141" spans="1:5" ht="13.5" hidden="1" thickBot="1" x14ac:dyDescent="0.25">
      <c r="A141" s="282"/>
      <c r="B141" s="810"/>
      <c r="C141" s="811"/>
      <c r="D141" s="812"/>
      <c r="E141" s="283"/>
    </row>
    <row r="142" spans="1:5" ht="13.5" hidden="1" thickBot="1" x14ac:dyDescent="0.25">
      <c r="A142" s="813"/>
      <c r="B142" s="814"/>
      <c r="C142" s="814"/>
      <c r="D142" s="815"/>
      <c r="E142" s="11"/>
    </row>
    <row r="143" spans="1:5" hidden="1" x14ac:dyDescent="0.2">
      <c r="A143" s="284"/>
      <c r="B143" s="7"/>
      <c r="C143" s="7"/>
      <c r="D143" s="7"/>
      <c r="E143" s="7"/>
    </row>
    <row r="144" spans="1:5" hidden="1" x14ac:dyDescent="0.2">
      <c r="A144" s="7"/>
      <c r="B144" s="7"/>
      <c r="C144" s="7"/>
      <c r="D144" s="7"/>
      <c r="E144" s="7"/>
    </row>
    <row r="145" spans="1:8" hidden="1" x14ac:dyDescent="0.2">
      <c r="A145" s="7"/>
      <c r="B145" s="7"/>
      <c r="C145" s="7"/>
      <c r="D145" s="7"/>
      <c r="E145" s="7"/>
    </row>
    <row r="146" spans="1:8" x14ac:dyDescent="0.2">
      <c r="A146" s="13"/>
      <c r="B146" s="13"/>
      <c r="C146" s="7"/>
      <c r="D146" s="7"/>
      <c r="E146" s="30"/>
      <c r="F146" s="4"/>
    </row>
    <row r="147" spans="1:8" x14ac:dyDescent="0.2">
      <c r="A147" s="14"/>
      <c r="B147" s="13"/>
      <c r="C147" s="7"/>
      <c r="D147" s="7"/>
      <c r="E147" s="69"/>
      <c r="F147" s="4"/>
      <c r="H147" s="4"/>
    </row>
    <row r="148" spans="1:8" x14ac:dyDescent="0.2">
      <c r="A148" s="7"/>
      <c r="B148" s="7"/>
      <c r="C148" s="7"/>
      <c r="D148" s="7"/>
      <c r="E148" s="15"/>
      <c r="H148" s="4"/>
    </row>
    <row r="149" spans="1:8" x14ac:dyDescent="0.2">
      <c r="A149" s="7"/>
      <c r="B149" s="7"/>
      <c r="C149" s="7"/>
      <c r="D149" s="7"/>
      <c r="E149" s="15"/>
    </row>
    <row r="150" spans="1:8" x14ac:dyDescent="0.2">
      <c r="A150" s="4"/>
      <c r="E150" s="4"/>
    </row>
    <row r="151" spans="1:8" x14ac:dyDescent="0.2">
      <c r="A151" s="4"/>
    </row>
  </sheetData>
  <sheetProtection sheet="1" objects="1" scenarios="1"/>
  <mergeCells count="115">
    <mergeCell ref="A1:E1"/>
    <mergeCell ref="A3:E3"/>
    <mergeCell ref="B4:D4"/>
    <mergeCell ref="B5:D5"/>
    <mergeCell ref="B6:D6"/>
    <mergeCell ref="B7:D7"/>
    <mergeCell ref="B16:C16"/>
    <mergeCell ref="B17:C17"/>
    <mergeCell ref="B18:C18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A72:E72"/>
    <mergeCell ref="B74:C74"/>
    <mergeCell ref="B75:C75"/>
    <mergeCell ref="B76:C76"/>
    <mergeCell ref="B77:C77"/>
    <mergeCell ref="B78:C78"/>
    <mergeCell ref="B65:C65"/>
    <mergeCell ref="B66:C66"/>
    <mergeCell ref="B67:C67"/>
    <mergeCell ref="B68:C68"/>
    <mergeCell ref="B69:C69"/>
    <mergeCell ref="A70:C70"/>
    <mergeCell ref="B87:C87"/>
    <mergeCell ref="B88:C88"/>
    <mergeCell ref="B89:C89"/>
    <mergeCell ref="A90:C90"/>
    <mergeCell ref="A92:E92"/>
    <mergeCell ref="B94:C94"/>
    <mergeCell ref="B79:C79"/>
    <mergeCell ref="B80:C80"/>
    <mergeCell ref="A81:C81"/>
    <mergeCell ref="B83:C83"/>
    <mergeCell ref="B84:C84"/>
    <mergeCell ref="A85:C85"/>
    <mergeCell ref="A102:E102"/>
    <mergeCell ref="C104:D104"/>
    <mergeCell ref="A111:B111"/>
    <mergeCell ref="A112:D112"/>
    <mergeCell ref="A114:E114"/>
    <mergeCell ref="A116:D116"/>
    <mergeCell ref="B95:C95"/>
    <mergeCell ref="B96:C96"/>
    <mergeCell ref="B97:C97"/>
    <mergeCell ref="B98:C98"/>
    <mergeCell ref="B99:C99"/>
    <mergeCell ref="A100:C100"/>
    <mergeCell ref="B123:D123"/>
    <mergeCell ref="A124:D124"/>
    <mergeCell ref="A125:D125"/>
    <mergeCell ref="B126:C126"/>
    <mergeCell ref="A127:B127"/>
    <mergeCell ref="A128:B128"/>
    <mergeCell ref="B117:D117"/>
    <mergeCell ref="B118:D118"/>
    <mergeCell ref="B119:D119"/>
    <mergeCell ref="B120:D120"/>
    <mergeCell ref="B121:D121"/>
    <mergeCell ref="B122:D122"/>
    <mergeCell ref="A142:D142"/>
    <mergeCell ref="B136:C136"/>
    <mergeCell ref="A137:E137"/>
    <mergeCell ref="B138:D138"/>
    <mergeCell ref="B139:D139"/>
    <mergeCell ref="B140:D140"/>
    <mergeCell ref="B141:D141"/>
    <mergeCell ref="A129:B129"/>
    <mergeCell ref="A130:B130"/>
    <mergeCell ref="A131:B131"/>
    <mergeCell ref="A132:B132"/>
    <mergeCell ref="A133:B133"/>
    <mergeCell ref="A134:D134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22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theme="6" tint="0.59999389629810485"/>
  </sheetPr>
  <dimension ref="A1:N193"/>
  <sheetViews>
    <sheetView showGridLines="0" view="pageBreakPreview" topLeftCell="A121" zoomScaleNormal="100" zoomScaleSheetLayoutView="100" workbookViewId="0">
      <selection activeCell="F135" sqref="F135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0.2851562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 x14ac:dyDescent="0.2">
      <c r="A1" s="752" t="str">
        <f>'BASE PLANILHAS'!A1:E1</f>
        <v>ANEXO VI - PLANILHA DE COMPOSIÇÃO DE CUSTOS</v>
      </c>
      <c r="B1" s="753"/>
      <c r="C1" s="753"/>
      <c r="D1" s="753"/>
      <c r="E1" s="754"/>
    </row>
    <row r="2" spans="1:8" ht="13.5" thickBot="1" x14ac:dyDescent="0.25">
      <c r="A2" s="174"/>
      <c r="B2" s="221"/>
      <c r="C2" s="221"/>
      <c r="D2" s="222"/>
      <c r="E2" s="223"/>
      <c r="F2" s="54"/>
      <c r="G2" s="54"/>
      <c r="H2" s="54"/>
    </row>
    <row r="3" spans="1:8" ht="13.5" thickBot="1" x14ac:dyDescent="0.25">
      <c r="A3" s="755" t="str">
        <f>'BASE PLANILHAS'!A3:E3</f>
        <v>Dados para composição dos custos referentes à mão-de-obra</v>
      </c>
      <c r="B3" s="756"/>
      <c r="C3" s="756"/>
      <c r="D3" s="756"/>
      <c r="E3" s="757"/>
      <c r="F3" s="54"/>
      <c r="G3" s="54"/>
      <c r="H3" s="54"/>
    </row>
    <row r="4" spans="1:8" x14ac:dyDescent="0.2">
      <c r="A4" s="64" t="str">
        <f>'BASE PLANILHAS'!A4</f>
        <v>A</v>
      </c>
      <c r="B4" s="758" t="str">
        <f>'BASE PLANILHAS'!B4:D4</f>
        <v>Localidade</v>
      </c>
      <c r="C4" s="759"/>
      <c r="D4" s="760"/>
      <c r="E4" s="316" t="str">
        <f>CCT!A158</f>
        <v>Sao Lourenco</v>
      </c>
      <c r="F4" s="54"/>
      <c r="G4" s="54"/>
      <c r="H4" s="54"/>
    </row>
    <row r="5" spans="1:8" x14ac:dyDescent="0.2">
      <c r="A5" s="34" t="str">
        <f>'BASE PLANILHAS'!A5</f>
        <v>B</v>
      </c>
      <c r="B5" s="761" t="str">
        <f>'BASE PLANILHAS'!B5:D5</f>
        <v>Tipo de serviço</v>
      </c>
      <c r="C5" s="762"/>
      <c r="D5" s="763"/>
      <c r="E5" s="33" t="str">
        <f>'BASE PLANILHAS'!E5</f>
        <v>Apoio Administrativo</v>
      </c>
      <c r="F5" s="54"/>
      <c r="G5" s="54"/>
      <c r="H5" s="54"/>
    </row>
    <row r="6" spans="1:8" x14ac:dyDescent="0.2">
      <c r="A6" s="34" t="str">
        <f>'BASE PLANILHAS'!A6</f>
        <v>C</v>
      </c>
      <c r="B6" s="745" t="str">
        <f>'BASE PLANILHAS'!B6:D6</f>
        <v>Salário Nominativo da Categoria Profissional</v>
      </c>
      <c r="C6" s="746"/>
      <c r="D6" s="747"/>
      <c r="E6" s="224"/>
      <c r="F6" s="54"/>
      <c r="G6" s="54"/>
      <c r="H6" s="54"/>
    </row>
    <row r="7" spans="1:8" ht="25.5" x14ac:dyDescent="0.2">
      <c r="A7" s="34" t="str">
        <f>'BASE PLANILHAS'!A7</f>
        <v>D</v>
      </c>
      <c r="B7" s="745" t="str">
        <f>'BASE PLANILHAS'!B7:D7</f>
        <v>Categoria profissional (vinculada à execução contratual)</v>
      </c>
      <c r="C7" s="746"/>
      <c r="D7" s="747"/>
      <c r="E7" s="298" t="s">
        <v>398</v>
      </c>
      <c r="G7" s="1"/>
    </row>
    <row r="8" spans="1:8" ht="13.5" thickBot="1" x14ac:dyDescent="0.25">
      <c r="A8" s="36" t="str">
        <f>'BASE PLANILHAS'!A8</f>
        <v>E</v>
      </c>
      <c r="B8" s="764" t="str">
        <f>'BASE PLANILHAS'!B8:D8</f>
        <v>Data base da categoria (dia/mês/ano)</v>
      </c>
      <c r="C8" s="765"/>
      <c r="D8" s="766"/>
      <c r="E8" s="225">
        <f>CCT!P158</f>
        <v>43101</v>
      </c>
      <c r="F8" s="63"/>
    </row>
    <row r="9" spans="1:8" x14ac:dyDescent="0.2">
      <c r="A9" s="226"/>
      <c r="B9" s="100"/>
      <c r="C9" s="100"/>
      <c r="D9" s="100"/>
      <c r="E9" s="227"/>
      <c r="F9" s="63"/>
      <c r="H9" s="1"/>
    </row>
    <row r="10" spans="1:8" x14ac:dyDescent="0.2">
      <c r="A10" s="711" t="str">
        <f>'BASE PLANILHAS'!A10:E10</f>
        <v>MÓDULO 1 - COMPOSIÇÃO DA REMUNERAÇÃO</v>
      </c>
      <c r="B10" s="712"/>
      <c r="C10" s="712"/>
      <c r="D10" s="712"/>
      <c r="E10" s="713"/>
      <c r="F10" s="70"/>
    </row>
    <row r="11" spans="1:8" ht="13.5" thickBot="1" x14ac:dyDescent="0.25">
      <c r="A11" s="228"/>
      <c r="B11" s="229"/>
      <c r="C11" s="229"/>
      <c r="D11" s="229"/>
      <c r="E11" s="230"/>
      <c r="F11" s="1"/>
    </row>
    <row r="12" spans="1:8" ht="13.5" thickBot="1" x14ac:dyDescent="0.25">
      <c r="A12" s="324" t="str">
        <f>'BASE PLANILHAS'!A13</f>
        <v>A</v>
      </c>
      <c r="B12" s="830" t="str">
        <f>'BASE PLANILHAS'!B13:C13</f>
        <v>Salário Base</v>
      </c>
      <c r="C12" s="831"/>
      <c r="D12" s="831"/>
      <c r="E12" s="832"/>
    </row>
    <row r="13" spans="1:8" ht="13.5" thickBot="1" x14ac:dyDescent="0.25">
      <c r="A13" s="317"/>
      <c r="B13" s="317" t="s">
        <v>354</v>
      </c>
      <c r="C13" s="318" t="s">
        <v>350</v>
      </c>
      <c r="D13" s="318" t="s">
        <v>355</v>
      </c>
      <c r="E13" s="319" t="s">
        <v>351</v>
      </c>
    </row>
    <row r="14" spans="1:8" x14ac:dyDescent="0.2">
      <c r="A14" s="231"/>
      <c r="B14" s="231" t="s">
        <v>369</v>
      </c>
      <c r="C14" s="285">
        <v>0</v>
      </c>
      <c r="D14" s="286">
        <v>0</v>
      </c>
      <c r="E14" s="287">
        <f>D14*C14</f>
        <v>0</v>
      </c>
      <c r="F14">
        <f>COUNTBLANK(E14:E49)</f>
        <v>0</v>
      </c>
    </row>
    <row r="15" spans="1:8" x14ac:dyDescent="0.2">
      <c r="A15" s="231"/>
      <c r="B15" s="231" t="s">
        <v>370</v>
      </c>
      <c r="C15" s="285">
        <v>0</v>
      </c>
      <c r="D15" s="286">
        <v>0</v>
      </c>
      <c r="E15" s="288">
        <f>D15*C15</f>
        <v>0</v>
      </c>
    </row>
    <row r="16" spans="1:8" x14ac:dyDescent="0.2">
      <c r="A16" s="231"/>
      <c r="B16" s="231" t="s">
        <v>419</v>
      </c>
      <c r="C16" s="285">
        <v>0</v>
      </c>
      <c r="D16" s="286">
        <v>0</v>
      </c>
      <c r="E16" s="288">
        <f>D16*C16</f>
        <v>0</v>
      </c>
    </row>
    <row r="17" spans="1:5" x14ac:dyDescent="0.2">
      <c r="A17" s="231"/>
      <c r="B17" s="231" t="s">
        <v>420</v>
      </c>
      <c r="C17" s="285">
        <v>0</v>
      </c>
      <c r="D17" s="286">
        <v>0</v>
      </c>
      <c r="E17" s="288">
        <f t="shared" ref="E17" si="0">D17*C17</f>
        <v>0</v>
      </c>
    </row>
    <row r="18" spans="1:5" x14ac:dyDescent="0.2">
      <c r="A18" s="231"/>
      <c r="B18" s="231" t="s">
        <v>371</v>
      </c>
      <c r="C18" s="285">
        <v>0</v>
      </c>
      <c r="D18" s="286">
        <v>0</v>
      </c>
      <c r="E18" s="288">
        <f t="shared" ref="E18:E49" si="1">D18*C18</f>
        <v>0</v>
      </c>
    </row>
    <row r="19" spans="1:5" x14ac:dyDescent="0.2">
      <c r="A19" s="231"/>
      <c r="B19" s="231" t="s">
        <v>240</v>
      </c>
      <c r="C19" s="285">
        <v>0</v>
      </c>
      <c r="D19" s="286">
        <v>0</v>
      </c>
      <c r="E19" s="288">
        <f t="shared" si="1"/>
        <v>0</v>
      </c>
    </row>
    <row r="20" spans="1:5" x14ac:dyDescent="0.2">
      <c r="A20" s="231"/>
      <c r="B20" s="231" t="s">
        <v>238</v>
      </c>
      <c r="C20" s="285">
        <v>0</v>
      </c>
      <c r="D20" s="286">
        <v>0</v>
      </c>
      <c r="E20" s="288">
        <f t="shared" si="1"/>
        <v>0</v>
      </c>
    </row>
    <row r="21" spans="1:5" x14ac:dyDescent="0.2">
      <c r="A21" s="231"/>
      <c r="B21" s="231" t="s">
        <v>372</v>
      </c>
      <c r="C21" s="285">
        <v>0</v>
      </c>
      <c r="D21" s="286">
        <v>0</v>
      </c>
      <c r="E21" s="288">
        <f t="shared" si="1"/>
        <v>0</v>
      </c>
    </row>
    <row r="22" spans="1:5" x14ac:dyDescent="0.2">
      <c r="A22" s="231"/>
      <c r="B22" s="231" t="s">
        <v>241</v>
      </c>
      <c r="C22" s="285">
        <v>0</v>
      </c>
      <c r="D22" s="286">
        <v>0</v>
      </c>
      <c r="E22" s="288">
        <f t="shared" si="1"/>
        <v>0</v>
      </c>
    </row>
    <row r="23" spans="1:5" x14ac:dyDescent="0.2">
      <c r="A23" s="231"/>
      <c r="B23" s="231" t="s">
        <v>367</v>
      </c>
      <c r="C23" s="285">
        <v>0</v>
      </c>
      <c r="D23" s="286">
        <v>0</v>
      </c>
      <c r="E23" s="288">
        <f t="shared" si="1"/>
        <v>0</v>
      </c>
    </row>
    <row r="24" spans="1:5" x14ac:dyDescent="0.2">
      <c r="A24" s="231"/>
      <c r="B24" s="231" t="s">
        <v>366</v>
      </c>
      <c r="C24" s="285">
        <v>0</v>
      </c>
      <c r="D24" s="286">
        <v>0</v>
      </c>
      <c r="E24" s="288">
        <f t="shared" si="1"/>
        <v>0</v>
      </c>
    </row>
    <row r="25" spans="1:5" x14ac:dyDescent="0.2">
      <c r="A25" s="231"/>
      <c r="B25" s="231" t="s">
        <v>373</v>
      </c>
      <c r="C25" s="285">
        <v>0</v>
      </c>
      <c r="D25" s="286">
        <v>0</v>
      </c>
      <c r="E25" s="288">
        <f t="shared" si="1"/>
        <v>0</v>
      </c>
    </row>
    <row r="26" spans="1:5" x14ac:dyDescent="0.2">
      <c r="A26" s="231"/>
      <c r="B26" s="231" t="s">
        <v>195</v>
      </c>
      <c r="C26" s="285">
        <v>0</v>
      </c>
      <c r="D26" s="286">
        <v>0</v>
      </c>
      <c r="E26" s="288">
        <f t="shared" si="1"/>
        <v>0</v>
      </c>
    </row>
    <row r="27" spans="1:5" x14ac:dyDescent="0.2">
      <c r="A27" s="231"/>
      <c r="B27" s="231" t="s">
        <v>421</v>
      </c>
      <c r="C27" s="285">
        <v>0</v>
      </c>
      <c r="D27" s="286">
        <v>0</v>
      </c>
      <c r="E27" s="288">
        <f t="shared" si="1"/>
        <v>0</v>
      </c>
    </row>
    <row r="28" spans="1:5" x14ac:dyDescent="0.2">
      <c r="A28" s="231"/>
      <c r="B28" s="231" t="s">
        <v>374</v>
      </c>
      <c r="C28" s="285">
        <v>0</v>
      </c>
      <c r="D28" s="286">
        <v>0</v>
      </c>
      <c r="E28" s="288">
        <f t="shared" si="1"/>
        <v>0</v>
      </c>
    </row>
    <row r="29" spans="1:5" x14ac:dyDescent="0.2">
      <c r="A29" s="231"/>
      <c r="B29" s="231" t="s">
        <v>196</v>
      </c>
      <c r="C29" s="285">
        <v>0</v>
      </c>
      <c r="D29" s="286">
        <v>0</v>
      </c>
      <c r="E29" s="288">
        <f t="shared" si="1"/>
        <v>0</v>
      </c>
    </row>
    <row r="30" spans="1:5" x14ac:dyDescent="0.2">
      <c r="A30" s="231"/>
      <c r="B30" s="231" t="s">
        <v>242</v>
      </c>
      <c r="C30" s="285">
        <v>0</v>
      </c>
      <c r="D30" s="286">
        <v>0</v>
      </c>
      <c r="E30" s="288">
        <f t="shared" si="1"/>
        <v>0</v>
      </c>
    </row>
    <row r="31" spans="1:5" x14ac:dyDescent="0.2">
      <c r="A31" s="231"/>
      <c r="B31" s="231" t="s">
        <v>375</v>
      </c>
      <c r="C31" s="285">
        <v>0</v>
      </c>
      <c r="D31" s="286">
        <v>0</v>
      </c>
      <c r="E31" s="288">
        <f t="shared" si="1"/>
        <v>0</v>
      </c>
    </row>
    <row r="32" spans="1:5" x14ac:dyDescent="0.2">
      <c r="A32" s="231"/>
      <c r="B32" s="231" t="s">
        <v>197</v>
      </c>
      <c r="C32" s="285">
        <v>0</v>
      </c>
      <c r="D32" s="286">
        <v>0</v>
      </c>
      <c r="E32" s="288">
        <f t="shared" si="1"/>
        <v>0</v>
      </c>
    </row>
    <row r="33" spans="1:5" x14ac:dyDescent="0.2">
      <c r="A33" s="231"/>
      <c r="B33" s="231" t="s">
        <v>353</v>
      </c>
      <c r="C33" s="285">
        <v>0</v>
      </c>
      <c r="D33" s="286">
        <v>0</v>
      </c>
      <c r="E33" s="288">
        <f t="shared" si="1"/>
        <v>0</v>
      </c>
    </row>
    <row r="34" spans="1:5" x14ac:dyDescent="0.2">
      <c r="A34" s="231"/>
      <c r="B34" s="231" t="s">
        <v>376</v>
      </c>
      <c r="C34" s="285">
        <v>0</v>
      </c>
      <c r="D34" s="286">
        <v>0</v>
      </c>
      <c r="E34" s="288">
        <f t="shared" si="1"/>
        <v>0</v>
      </c>
    </row>
    <row r="35" spans="1:5" x14ac:dyDescent="0.2">
      <c r="A35" s="231"/>
      <c r="B35" s="231" t="s">
        <v>198</v>
      </c>
      <c r="C35" s="285">
        <v>0</v>
      </c>
      <c r="D35" s="286">
        <v>0</v>
      </c>
      <c r="E35" s="288">
        <f t="shared" si="1"/>
        <v>0</v>
      </c>
    </row>
    <row r="36" spans="1:5" x14ac:dyDescent="0.2">
      <c r="A36" s="231"/>
      <c r="B36" s="231" t="s">
        <v>199</v>
      </c>
      <c r="C36" s="285">
        <v>0</v>
      </c>
      <c r="D36" s="286">
        <v>0</v>
      </c>
      <c r="E36" s="288">
        <f t="shared" si="1"/>
        <v>0</v>
      </c>
    </row>
    <row r="37" spans="1:5" x14ac:dyDescent="0.2">
      <c r="A37" s="232"/>
      <c r="B37" s="232" t="s">
        <v>200</v>
      </c>
      <c r="C37" s="233">
        <f>CCT!G158</f>
        <v>2</v>
      </c>
      <c r="D37" s="234">
        <f>CCT!H158</f>
        <v>1323.54</v>
      </c>
      <c r="E37" s="289">
        <f t="shared" si="1"/>
        <v>2647.08</v>
      </c>
    </row>
    <row r="38" spans="1:5" x14ac:dyDescent="0.2">
      <c r="A38" s="232"/>
      <c r="B38" s="232" t="s">
        <v>201</v>
      </c>
      <c r="C38" s="233">
        <f>CCT!G159</f>
        <v>2</v>
      </c>
      <c r="D38" s="234">
        <f>CCT!H159</f>
        <v>1323.54</v>
      </c>
      <c r="E38" s="289">
        <f t="shared" si="1"/>
        <v>2647.08</v>
      </c>
    </row>
    <row r="39" spans="1:5" x14ac:dyDescent="0.2">
      <c r="A39" s="231"/>
      <c r="B39" s="231" t="s">
        <v>368</v>
      </c>
      <c r="C39" s="285">
        <v>0</v>
      </c>
      <c r="D39" s="286">
        <v>0</v>
      </c>
      <c r="E39" s="288">
        <f t="shared" si="1"/>
        <v>0</v>
      </c>
    </row>
    <row r="40" spans="1:5" x14ac:dyDescent="0.2">
      <c r="A40" s="231"/>
      <c r="B40" s="231" t="s">
        <v>194</v>
      </c>
      <c r="C40" s="285">
        <v>0</v>
      </c>
      <c r="D40" s="286">
        <v>0</v>
      </c>
      <c r="E40" s="288">
        <f t="shared" si="1"/>
        <v>0</v>
      </c>
    </row>
    <row r="41" spans="1:5" x14ac:dyDescent="0.2">
      <c r="A41" s="231"/>
      <c r="B41" s="231" t="s">
        <v>193</v>
      </c>
      <c r="C41" s="285">
        <v>0</v>
      </c>
      <c r="D41" s="286">
        <v>0</v>
      </c>
      <c r="E41" s="288">
        <f t="shared" si="1"/>
        <v>0</v>
      </c>
    </row>
    <row r="42" spans="1:5" x14ac:dyDescent="0.2">
      <c r="A42" s="231"/>
      <c r="B42" s="231" t="s">
        <v>422</v>
      </c>
      <c r="C42" s="285">
        <v>0</v>
      </c>
      <c r="D42" s="286">
        <v>0</v>
      </c>
      <c r="E42" s="288">
        <f t="shared" si="1"/>
        <v>0</v>
      </c>
    </row>
    <row r="43" spans="1:5" x14ac:dyDescent="0.2">
      <c r="A43" s="231"/>
      <c r="B43" s="231" t="s">
        <v>423</v>
      </c>
      <c r="C43" s="285">
        <v>0</v>
      </c>
      <c r="D43" s="286">
        <v>0</v>
      </c>
      <c r="E43" s="288">
        <f t="shared" si="1"/>
        <v>0</v>
      </c>
    </row>
    <row r="44" spans="1:5" x14ac:dyDescent="0.2">
      <c r="A44" s="231"/>
      <c r="B44" s="231" t="s">
        <v>466</v>
      </c>
      <c r="C44" s="285">
        <v>0</v>
      </c>
      <c r="D44" s="286">
        <v>0</v>
      </c>
      <c r="E44" s="288">
        <f>D44*C44</f>
        <v>0</v>
      </c>
    </row>
    <row r="45" spans="1:5" x14ac:dyDescent="0.2">
      <c r="A45" s="231"/>
      <c r="B45" s="231" t="s">
        <v>377</v>
      </c>
      <c r="C45" s="285">
        <v>0</v>
      </c>
      <c r="D45" s="286">
        <v>0</v>
      </c>
      <c r="E45" s="288">
        <f t="shared" si="1"/>
        <v>0</v>
      </c>
    </row>
    <row r="46" spans="1:5" x14ac:dyDescent="0.2">
      <c r="A46" s="231"/>
      <c r="B46" s="231" t="s">
        <v>378</v>
      </c>
      <c r="C46" s="285">
        <v>0</v>
      </c>
      <c r="D46" s="286">
        <v>0</v>
      </c>
      <c r="E46" s="288">
        <f t="shared" si="1"/>
        <v>0</v>
      </c>
    </row>
    <row r="47" spans="1:5" x14ac:dyDescent="0.2">
      <c r="A47" s="231"/>
      <c r="B47" s="231" t="s">
        <v>381</v>
      </c>
      <c r="C47" s="285">
        <v>0</v>
      </c>
      <c r="D47" s="286">
        <v>0</v>
      </c>
      <c r="E47" s="288">
        <f t="shared" si="1"/>
        <v>0</v>
      </c>
    </row>
    <row r="48" spans="1:5" x14ac:dyDescent="0.2">
      <c r="A48" s="231"/>
      <c r="B48" s="231" t="s">
        <v>379</v>
      </c>
      <c r="C48" s="285">
        <v>0</v>
      </c>
      <c r="D48" s="286">
        <v>0</v>
      </c>
      <c r="E48" s="288">
        <f t="shared" si="1"/>
        <v>0</v>
      </c>
    </row>
    <row r="49" spans="1:7" ht="13.5" thickBot="1" x14ac:dyDescent="0.25">
      <c r="A49" s="231"/>
      <c r="B49" s="231" t="s">
        <v>380</v>
      </c>
      <c r="C49" s="285">
        <v>0</v>
      </c>
      <c r="D49" s="286">
        <v>0</v>
      </c>
      <c r="E49" s="288">
        <f t="shared" si="1"/>
        <v>0</v>
      </c>
    </row>
    <row r="50" spans="1:7" ht="13.5" thickBot="1" x14ac:dyDescent="0.25">
      <c r="A50" s="320"/>
      <c r="B50" s="321" t="str">
        <f>CONCATENATE("Total ",B13)</f>
        <v>Total Cargos - PGJ</v>
      </c>
      <c r="C50" s="318">
        <f>SUM(C14:C49)</f>
        <v>4</v>
      </c>
      <c r="D50" s="318"/>
      <c r="E50" s="322">
        <f>SUM(E14:E49)</f>
        <v>5294.16</v>
      </c>
    </row>
    <row r="51" spans="1:7" ht="13.5" thickBot="1" x14ac:dyDescent="0.25">
      <c r="A51" s="325"/>
      <c r="B51" s="325" t="s">
        <v>365</v>
      </c>
      <c r="C51" s="326" t="s">
        <v>350</v>
      </c>
      <c r="D51" s="326" t="s">
        <v>355</v>
      </c>
      <c r="E51" s="327" t="s">
        <v>351</v>
      </c>
    </row>
    <row r="52" spans="1:7" ht="13.5" thickBot="1" x14ac:dyDescent="0.25">
      <c r="A52" s="231"/>
      <c r="B52" s="231" t="s">
        <v>353</v>
      </c>
      <c r="C52" s="285">
        <v>0</v>
      </c>
      <c r="D52" s="286">
        <v>0</v>
      </c>
      <c r="E52" s="288">
        <f t="shared" ref="E52" si="2">D52*C52</f>
        <v>0</v>
      </c>
    </row>
    <row r="53" spans="1:7" ht="13.5" thickBot="1" x14ac:dyDescent="0.25">
      <c r="A53" s="328"/>
      <c r="B53" s="329" t="str">
        <f>CONCATENATE("Total ",B51)</f>
        <v>Total Cargos - FEPDC</v>
      </c>
      <c r="C53" s="326">
        <f>SUM(C52)</f>
        <v>0</v>
      </c>
      <c r="D53" s="326"/>
      <c r="E53" s="330">
        <f>SUM(E52)</f>
        <v>0</v>
      </c>
    </row>
    <row r="54" spans="1:7" ht="13.5" thickBot="1" x14ac:dyDescent="0.25">
      <c r="A54" s="320"/>
      <c r="B54" s="321" t="str">
        <f>CONCATENATE("Total ",E4)</f>
        <v>Total Sao Lourenco</v>
      </c>
      <c r="C54" s="318">
        <f>C50+C53</f>
        <v>4</v>
      </c>
      <c r="D54" s="318"/>
      <c r="E54" s="322">
        <f>E50+E53</f>
        <v>5294.16</v>
      </c>
    </row>
    <row r="55" spans="1:7" ht="13.5" thickBot="1" x14ac:dyDescent="0.25">
      <c r="A55" s="833"/>
      <c r="B55" s="834"/>
      <c r="C55" s="835"/>
      <c r="D55" s="437" t="str">
        <f>'BASE PLANILHAS'!D12</f>
        <v>Referência</v>
      </c>
      <c r="E55" s="437" t="str">
        <f>'BASE PLANILHAS'!E12</f>
        <v>Valor (R$)</v>
      </c>
    </row>
    <row r="56" spans="1:7" x14ac:dyDescent="0.2">
      <c r="A56" s="40" t="str">
        <f>'BASE PLANILHAS'!A14</f>
        <v>B</v>
      </c>
      <c r="B56" s="701" t="str">
        <f>'BASE PLANILHAS'!B14:C14</f>
        <v xml:space="preserve">Adicional Periculosidade </v>
      </c>
      <c r="C56" s="702"/>
      <c r="D56" s="42">
        <v>0.3</v>
      </c>
      <c r="E56" s="216">
        <f>D56*E26</f>
        <v>0</v>
      </c>
      <c r="G56" s="1"/>
    </row>
    <row r="57" spans="1:7" x14ac:dyDescent="0.2">
      <c r="A57" s="34" t="str">
        <f>'BASE PLANILHAS'!A15</f>
        <v>C</v>
      </c>
      <c r="B57" s="699" t="str">
        <f>'BASE PLANILHAS'!B15:C15</f>
        <v>Adicional Insalubridade</v>
      </c>
      <c r="C57" s="700"/>
      <c r="D57" s="295">
        <f>0.2*PARAMETROS!B79</f>
        <v>190.8</v>
      </c>
      <c r="E57" s="55">
        <f>D57*(C20+C29+C30+C32+C36)</f>
        <v>0</v>
      </c>
      <c r="G57" s="1"/>
    </row>
    <row r="58" spans="1:7" x14ac:dyDescent="0.2">
      <c r="A58" s="34" t="str">
        <f>'BASE PLANILHAS'!A16</f>
        <v>D</v>
      </c>
      <c r="B58" s="699" t="str">
        <f>'BASE PLANILHAS'!B16:C16</f>
        <v>Adicional Noturno</v>
      </c>
      <c r="C58" s="700"/>
      <c r="D58" s="291">
        <f>1/220*0.2*10.285*15.5</f>
        <v>0.144925</v>
      </c>
      <c r="E58" s="216">
        <f>D58*E38</f>
        <v>383.62806899999998</v>
      </c>
      <c r="G58" s="1"/>
    </row>
    <row r="59" spans="1:7" x14ac:dyDescent="0.2">
      <c r="A59" s="34" t="str">
        <f>'BASE PLANILHAS'!A17</f>
        <v>E</v>
      </c>
      <c r="B59" s="699" t="str">
        <f>'BASE PLANILHAS'!B17:C17</f>
        <v>Adicional de Hora Noturna Reduzida</v>
      </c>
      <c r="C59" s="700"/>
      <c r="D59" s="42">
        <v>0</v>
      </c>
      <c r="E59" s="216">
        <f t="shared" ref="E59" si="3">D59*$E$12</f>
        <v>0</v>
      </c>
    </row>
    <row r="60" spans="1:7" x14ac:dyDescent="0.2">
      <c r="A60" s="34" t="str">
        <f>'BASE PLANILHAS'!A18</f>
        <v>F</v>
      </c>
      <c r="B60" s="699" t="str">
        <f>'BASE PLANILHAS'!B18:C18</f>
        <v>Intervalo Intrajornada</v>
      </c>
      <c r="C60" s="700"/>
      <c r="D60" s="42">
        <v>0</v>
      </c>
      <c r="E60" s="290">
        <v>0</v>
      </c>
    </row>
    <row r="61" spans="1:7" x14ac:dyDescent="0.2">
      <c r="A61" s="34" t="str">
        <f>'BASE PLANILHAS'!A19</f>
        <v>G</v>
      </c>
      <c r="B61" s="699" t="str">
        <f>'BASE PLANILHAS'!B19:C19</f>
        <v>Feriado Nacional - Súmula 444/2012 - TST</v>
      </c>
      <c r="C61" s="700"/>
      <c r="D61" s="291">
        <v>0</v>
      </c>
      <c r="E61" s="216">
        <f>(E37+E38)*D61</f>
        <v>0</v>
      </c>
    </row>
    <row r="62" spans="1:7" ht="13.5" thickBot="1" x14ac:dyDescent="0.25">
      <c r="A62" s="64" t="str">
        <f>'BASE PLANILHAS'!A20</f>
        <v>H</v>
      </c>
      <c r="B62" s="699" t="str">
        <f>'BASE PLANILHAS'!B20:C20</f>
        <v>Adicional de Acúmulo de função</v>
      </c>
      <c r="C62" s="700"/>
      <c r="D62" s="43">
        <v>0</v>
      </c>
      <c r="E62" s="215">
        <f>0</f>
        <v>0</v>
      </c>
    </row>
    <row r="63" spans="1:7" ht="13.5" thickBot="1" x14ac:dyDescent="0.25">
      <c r="A63" s="696" t="str">
        <f>'BASE PLANILHAS'!A21:D21</f>
        <v>Total do Módulo 1</v>
      </c>
      <c r="B63" s="697"/>
      <c r="C63" s="697"/>
      <c r="D63" s="698"/>
      <c r="E63" s="51">
        <f>SUM(E56:E62)+E54</f>
        <v>5677.7880690000002</v>
      </c>
    </row>
    <row r="64" spans="1:7" x14ac:dyDescent="0.2">
      <c r="A64" s="433"/>
      <c r="B64" s="434"/>
      <c r="C64" s="434"/>
      <c r="D64" s="434"/>
      <c r="E64" s="44"/>
      <c r="F64" s="1"/>
    </row>
    <row r="65" spans="1:9" x14ac:dyDescent="0.2">
      <c r="A65" s="711" t="str">
        <f>'BASE PLANILHAS'!A23:E23</f>
        <v>MÓDULO 2 – ENCARGOS E BENEFÍCIOS MENSAIS E DIÁRIOS</v>
      </c>
      <c r="B65" s="712"/>
      <c r="C65" s="712"/>
      <c r="D65" s="712"/>
      <c r="E65" s="713"/>
      <c r="F65" s="1"/>
    </row>
    <row r="66" spans="1:9" ht="13.5" thickBot="1" x14ac:dyDescent="0.25">
      <c r="A66" s="430"/>
      <c r="B66" s="431"/>
      <c r="C66" s="431"/>
      <c r="D66" s="431"/>
      <c r="E66" s="432"/>
      <c r="F66" s="1"/>
    </row>
    <row r="67" spans="1:9" ht="13.5" thickBot="1" x14ac:dyDescent="0.25">
      <c r="A67" s="214" t="str">
        <f>'BASE PLANILHAS'!A25</f>
        <v>2.1</v>
      </c>
      <c r="B67" s="696" t="str">
        <f>'BASE PLANILHAS'!B25:C25</f>
        <v>Submódulo 2.1 - Encargos Previdenciários, FGTS e Outras Contribuições</v>
      </c>
      <c r="C67" s="698"/>
      <c r="D67" s="214" t="str">
        <f>'BASE PLANILHAS'!D25</f>
        <v>Referência</v>
      </c>
      <c r="E67" s="214" t="str">
        <f>'BASE PLANILHAS'!E25</f>
        <v>Valor (R$)</v>
      </c>
    </row>
    <row r="68" spans="1:9" x14ac:dyDescent="0.2">
      <c r="A68" s="40" t="str">
        <f>'BASE PLANILHAS'!A26</f>
        <v>A</v>
      </c>
      <c r="B68" s="708" t="str">
        <f>'BASE PLANILHAS'!B26:C26</f>
        <v>INSS</v>
      </c>
      <c r="C68" s="710"/>
      <c r="D68" s="73">
        <f>'BASE PLANILHAS'!D26</f>
        <v>0.2</v>
      </c>
      <c r="E68" s="74">
        <f>$E$63*D68</f>
        <v>1135.5576138000001</v>
      </c>
    </row>
    <row r="69" spans="1:9" x14ac:dyDescent="0.2">
      <c r="A69" s="34" t="str">
        <f>'BASE PLANILHAS'!A27</f>
        <v>B</v>
      </c>
      <c r="B69" s="701" t="str">
        <f>'BASE PLANILHAS'!B27:C27</f>
        <v>SESI OU SENAC</v>
      </c>
      <c r="C69" s="702"/>
      <c r="D69" s="18">
        <f>'BASE PLANILHAS'!D27</f>
        <v>1.4999999999999999E-2</v>
      </c>
      <c r="E69" s="23">
        <f>$E$63*D69</f>
        <v>85.166821034999998</v>
      </c>
    </row>
    <row r="70" spans="1:9" x14ac:dyDescent="0.2">
      <c r="A70" s="34" t="str">
        <f>'BASE PLANILHAS'!A28</f>
        <v>C</v>
      </c>
      <c r="B70" s="748" t="str">
        <f>'BASE PLANILHAS'!B28:C28</f>
        <v>SENAI OU SENAC</v>
      </c>
      <c r="C70" s="749"/>
      <c r="D70" s="18">
        <f>'BASE PLANILHAS'!D28</f>
        <v>0.01</v>
      </c>
      <c r="E70" s="23">
        <f>$E$63*D70</f>
        <v>56.777880690000003</v>
      </c>
    </row>
    <row r="71" spans="1:9" x14ac:dyDescent="0.2">
      <c r="A71" s="34" t="str">
        <f>'BASE PLANILHAS'!A29</f>
        <v>D</v>
      </c>
      <c r="B71" s="699" t="str">
        <f>'BASE PLANILHAS'!B29:C29</f>
        <v>INCRA</v>
      </c>
      <c r="C71" s="700"/>
      <c r="D71" s="18">
        <f>'BASE PLANILHAS'!D29</f>
        <v>2E-3</v>
      </c>
      <c r="E71" s="23">
        <f t="shared" ref="E71:E74" si="4">$E$63*D71</f>
        <v>11.355576138</v>
      </c>
    </row>
    <row r="72" spans="1:9" x14ac:dyDescent="0.2">
      <c r="A72" s="34" t="str">
        <f>'BASE PLANILHAS'!A30</f>
        <v>E</v>
      </c>
      <c r="B72" s="699" t="str">
        <f>'BASE PLANILHAS'!B30:C30</f>
        <v>Salário Educação</v>
      </c>
      <c r="C72" s="700"/>
      <c r="D72" s="18">
        <f>'BASE PLANILHAS'!D30</f>
        <v>2.5000000000000001E-2</v>
      </c>
      <c r="E72" s="23">
        <f t="shared" si="4"/>
        <v>141.94470172500002</v>
      </c>
    </row>
    <row r="73" spans="1:9" x14ac:dyDescent="0.2">
      <c r="A73" s="34" t="str">
        <f>'BASE PLANILHAS'!A31</f>
        <v>F</v>
      </c>
      <c r="B73" s="699" t="str">
        <f>'BASE PLANILHAS'!B31:C31</f>
        <v>FGTS</v>
      </c>
      <c r="C73" s="700"/>
      <c r="D73" s="18">
        <f>'BASE PLANILHAS'!D31</f>
        <v>0.08</v>
      </c>
      <c r="E73" s="23">
        <f t="shared" si="4"/>
        <v>454.22304552000003</v>
      </c>
    </row>
    <row r="74" spans="1:9" x14ac:dyDescent="0.2">
      <c r="A74" s="34" t="str">
        <f>'BASE PLANILHAS'!A32</f>
        <v>G</v>
      </c>
      <c r="B74" s="699" t="str">
        <f>'BASE PLANILHAS'!B32:C32</f>
        <v>RAT</v>
      </c>
      <c r="C74" s="700"/>
      <c r="D74" s="18">
        <f>'BASE PLANILHAS'!D32</f>
        <v>0.03</v>
      </c>
      <c r="E74" s="23">
        <f t="shared" si="4"/>
        <v>170.33364207</v>
      </c>
      <c r="I74" s="1"/>
    </row>
    <row r="75" spans="1:9" ht="13.5" thickBot="1" x14ac:dyDescent="0.25">
      <c r="A75" s="34" t="str">
        <f>'BASE PLANILHAS'!A33</f>
        <v>H</v>
      </c>
      <c r="B75" s="701" t="str">
        <f>'BASE PLANILHAS'!B33:C33</f>
        <v>SEBRAE</v>
      </c>
      <c r="C75" s="702"/>
      <c r="D75" s="18">
        <f>'BASE PLANILHAS'!D33</f>
        <v>6.0000000000000001E-3</v>
      </c>
      <c r="E75" s="23">
        <f>$E$63*D75</f>
        <v>34.066728414000004</v>
      </c>
    </row>
    <row r="76" spans="1:9" ht="13.5" thickBot="1" x14ac:dyDescent="0.25">
      <c r="A76" s="696" t="str">
        <f>'BASE PLANILHAS'!A34:C34</f>
        <v>Total do Submódulo 2.1</v>
      </c>
      <c r="B76" s="697"/>
      <c r="C76" s="698"/>
      <c r="D76" s="50">
        <f>'BASE PLANILHAS'!D34</f>
        <v>0.3680000000000001</v>
      </c>
      <c r="E76" s="51">
        <f>SUM(E68:E75)</f>
        <v>2089.4260093920002</v>
      </c>
      <c r="F76" s="1"/>
      <c r="G76" s="66"/>
    </row>
    <row r="77" spans="1:9" ht="13.5" thickBot="1" x14ac:dyDescent="0.25">
      <c r="A77" s="427"/>
      <c r="B77" s="428"/>
      <c r="C77" s="428"/>
      <c r="D77" s="236"/>
      <c r="E77" s="45"/>
      <c r="F77" s="1"/>
      <c r="G77" s="66"/>
    </row>
    <row r="78" spans="1:9" ht="13.5" thickBot="1" x14ac:dyDescent="0.25">
      <c r="A78" s="214" t="str">
        <f>'BASE PLANILHAS'!A36</f>
        <v>2.2</v>
      </c>
      <c r="B78" s="696" t="str">
        <f>'BASE PLANILHAS'!B36:C36</f>
        <v>Submódulo 2.2 - 13º Salário, Férias e Adicional de Férias</v>
      </c>
      <c r="C78" s="698"/>
      <c r="D78" s="214" t="str">
        <f>'BASE PLANILHAS'!D36</f>
        <v>Referência</v>
      </c>
      <c r="E78" s="429" t="str">
        <f>'BASE PLANILHAS'!E36</f>
        <v>Valor (R$)</v>
      </c>
    </row>
    <row r="79" spans="1:9" x14ac:dyDescent="0.2">
      <c r="A79" s="32" t="str">
        <f>'BASE PLANILHAS'!A37</f>
        <v>A</v>
      </c>
      <c r="B79" s="701" t="str">
        <f>'BASE PLANILHAS'!B37:C37</f>
        <v>13º salário (titular)</v>
      </c>
      <c r="C79" s="702"/>
      <c r="D79" s="65">
        <f>'BASE PLANILHAS'!D37</f>
        <v>8.3333333333333329E-2</v>
      </c>
      <c r="E79" s="41">
        <f>$E$63*D79</f>
        <v>473.14900575000001</v>
      </c>
      <c r="F79" s="1"/>
    </row>
    <row r="80" spans="1:9" ht="13.5" thickBot="1" x14ac:dyDescent="0.25">
      <c r="A80" s="36" t="str">
        <f>'BASE PLANILHAS'!A38</f>
        <v>B</v>
      </c>
      <c r="B80" s="716" t="str">
        <f>'BASE PLANILHAS'!B38:C38</f>
        <v>Férias e Adicional de Férias (titular)</v>
      </c>
      <c r="C80" s="717"/>
      <c r="D80" s="71">
        <f>'BASE PLANILHAS'!D38</f>
        <v>0.1111111111111111</v>
      </c>
      <c r="E80" s="72">
        <f>D80*$E$63</f>
        <v>630.86534099999994</v>
      </c>
      <c r="F80" s="1"/>
      <c r="H80" s="1"/>
    </row>
    <row r="81" spans="1:14" ht="13.5" thickBot="1" x14ac:dyDescent="0.25">
      <c r="A81" s="67"/>
      <c r="B81" s="696" t="str">
        <f>'BASE PLANILHAS'!B39:C39</f>
        <v>Subtotal</v>
      </c>
      <c r="C81" s="698"/>
      <c r="D81" s="16">
        <f>'BASE PLANILHAS'!D39</f>
        <v>0.19444444444444442</v>
      </c>
      <c r="E81" s="45">
        <f>D81*$E$63</f>
        <v>1104.01434675</v>
      </c>
      <c r="F81" s="1"/>
      <c r="H81" s="1"/>
    </row>
    <row r="82" spans="1:14" ht="13.5" thickBot="1" x14ac:dyDescent="0.25">
      <c r="A82" s="214" t="str">
        <f>'BASE PLANILHAS'!A40</f>
        <v>C</v>
      </c>
      <c r="B82" s="750" t="str">
        <f>'BASE PLANILHAS'!B40:C40</f>
        <v>Incidência do Submódulo 2.1 sobre 13º Salário, Férias e Adicional de Férias</v>
      </c>
      <c r="C82" s="751"/>
      <c r="D82" s="46">
        <f>'BASE PLANILHAS'!D40</f>
        <v>7.1555555555555567E-2</v>
      </c>
      <c r="E82" s="47">
        <f>D82*$E$63</f>
        <v>406.27727960400006</v>
      </c>
      <c r="F82" s="29"/>
      <c r="H82" s="1"/>
    </row>
    <row r="83" spans="1:14" ht="13.5" thickBot="1" x14ac:dyDescent="0.25">
      <c r="A83" s="696" t="str">
        <f>'BASE PLANILHAS'!A41:C41</f>
        <v>Total do Submódulo 2.2</v>
      </c>
      <c r="B83" s="697"/>
      <c r="C83" s="698"/>
      <c r="D83" s="48">
        <f>'BASE PLANILHAS'!D41</f>
        <v>0.26600000000000001</v>
      </c>
      <c r="E83" s="49">
        <f>SUM(E81:E82)</f>
        <v>1510.2916263540001</v>
      </c>
      <c r="F83" s="29"/>
    </row>
    <row r="84" spans="1:14" ht="13.5" thickBot="1" x14ac:dyDescent="0.25">
      <c r="A84" s="237"/>
      <c r="B84" s="238"/>
      <c r="C84" s="238"/>
      <c r="D84" s="238"/>
      <c r="E84" s="239"/>
      <c r="F84" s="1"/>
    </row>
    <row r="85" spans="1:14" ht="13.5" thickBot="1" x14ac:dyDescent="0.25">
      <c r="A85" s="52" t="str">
        <f>'BASE PLANILHAS'!A43</f>
        <v>2.3</v>
      </c>
      <c r="B85" s="696" t="str">
        <f>'BASE PLANILHAS'!B43:C43</f>
        <v>Submódulo 2.3 - Benefícios Mensais e Diários</v>
      </c>
      <c r="C85" s="698"/>
      <c r="D85" s="429" t="str">
        <f>'BASE PLANILHAS'!D43</f>
        <v>Referência</v>
      </c>
      <c r="E85" s="429" t="str">
        <f>'BASE PLANILHAS'!E43</f>
        <v>Valor (R$)</v>
      </c>
    </row>
    <row r="86" spans="1:14" x14ac:dyDescent="0.2">
      <c r="A86" s="32" t="str">
        <f>'BASE PLANILHAS'!A44</f>
        <v>A</v>
      </c>
      <c r="B86" s="708" t="str">
        <f>'BASE PLANILHAS'!B44:C44</f>
        <v>Vale - Transporte (Descontada parcela do empregado)</v>
      </c>
      <c r="C86" s="710"/>
      <c r="D86" s="292">
        <f>VT!D67</f>
        <v>4.05</v>
      </c>
      <c r="E86" s="78">
        <f>(2*$D$86*20*SUM(C14:C32,C34:C49)-(IF(SUM(E14:E32,E34:E49)*6%&lt;=(2*$D$86*20*SUM(C14:C32,C34:C49)),SUM(E14:E32,E34:E49)*6%,(2*$D$86*20*SUM(C14:C32,C34:C49)))))+(2*$D$86*20*(C33+C52))-(IF((E33+E52)*6%&lt;=(2*$D$86*20*(C33+C52)),(E33+E52)*6%,(2*$D$86*20*(C33+C52))))</f>
        <v>330.35040000000004</v>
      </c>
      <c r="F86" s="19"/>
      <c r="N86" s="4"/>
    </row>
    <row r="87" spans="1:14" x14ac:dyDescent="0.2">
      <c r="A87" s="34" t="str">
        <f>'BASE PLANILHAS'!A45</f>
        <v>B</v>
      </c>
      <c r="B87" s="701" t="str">
        <f>'BASE PLANILHAS'!B45:C45</f>
        <v>Vale - Alimentação (Descontada parcela do empregado)</v>
      </c>
      <c r="C87" s="702"/>
      <c r="D87" s="77">
        <v>0</v>
      </c>
      <c r="E87" s="332">
        <f>(PARAMETROS!E$52*20-1)*(SUM($C$14:$C$24,$C$26:$C$32,$C$35:$C$43))+(PARAMETROS!E$60*20-1)*($C$25+$C$34+$C$45+$C$46+$C$47+$C$48)+(PARAMETROS!E$62*20-1)*$C$44+(PARAMETROS!E$63*20-1)*$C$49+(PARAMETROS!E$47*20-1)*($C$33+$C$52)</f>
        <v>1588</v>
      </c>
      <c r="F87" s="19"/>
    </row>
    <row r="88" spans="1:14" x14ac:dyDescent="0.2">
      <c r="A88" s="34" t="str">
        <f>'BASE PLANILHAS'!A46</f>
        <v>C</v>
      </c>
      <c r="B88" s="699" t="str">
        <f>'BASE PLANILHAS'!B46:C46</f>
        <v>Cesta Básica</v>
      </c>
      <c r="C88" s="700"/>
      <c r="D88" s="77">
        <v>0</v>
      </c>
      <c r="E88" s="332">
        <f>(PARAMETROS!F$52)*(SUM(C14:C24,C26:C32,C35:C43))+(PARAMETROS!F$60)*($C$25+$C$34+$C$45+$C$46+$C$47+$C$48)+(PARAMETROS!F$62)*$C$44+(PARAMETROS!F$63)*$C$49+(PARAMETROS!F$47)*($C$33+$C$52)</f>
        <v>0</v>
      </c>
      <c r="F88" s="19"/>
    </row>
    <row r="89" spans="1:14" x14ac:dyDescent="0.2">
      <c r="A89" s="34" t="str">
        <f>'BASE PLANILHAS'!A47</f>
        <v>D</v>
      </c>
      <c r="B89" s="701" t="str">
        <f>'BASE PLANILHAS'!B47:C47</f>
        <v>PAF</v>
      </c>
      <c r="C89" s="702"/>
      <c r="D89" s="77">
        <v>0</v>
      </c>
      <c r="E89" s="332">
        <f>(PARAMETROS!B$52)*(SUM($C$14:$C$24,$C$26:$C$32,$C$35:$C$43))+(PARAMETROS!B$60)*($C$25+$C$34+$C$45+$C$46+$C$47+$C$48)+(PARAMETROS!B$62)*$C$44+(PARAMETROS!B$63)*$C$49+(PARAMETROS!B$47)*(C$33+$C$52)</f>
        <v>133.76</v>
      </c>
      <c r="F89" s="19"/>
    </row>
    <row r="90" spans="1:14" x14ac:dyDescent="0.2">
      <c r="A90" s="34" t="str">
        <f>'BASE PLANILHAS'!A48</f>
        <v>E</v>
      </c>
      <c r="B90" s="699" t="str">
        <f>'BASE PLANILHAS'!B48:C48</f>
        <v>PQM</v>
      </c>
      <c r="C90" s="700"/>
      <c r="D90" s="96">
        <v>0</v>
      </c>
      <c r="E90" s="332">
        <f>(PARAMETROS!C$52)*(SUM($C$14:$C$24,$C$26:$C$32,$C$35:$C$43))+(PARAMETROS!C$60)*($C$25+$C$34+$C$45+$C$46+$C$47+$C$48)+(PARAMETROS!C$62)*$C$44+(PARAMETROS!C$63)*$C$49+(PARAMETROS!C$47)*(C$33+$C$52)</f>
        <v>0</v>
      </c>
      <c r="F90" s="19"/>
    </row>
    <row r="91" spans="1:14" x14ac:dyDescent="0.2">
      <c r="A91" s="34" t="str">
        <f>'BASE PLANILHAS'!A49</f>
        <v>F</v>
      </c>
      <c r="B91" s="701" t="str">
        <f>'BASE PLANILHAS'!B49:C49</f>
        <v>PAT</v>
      </c>
      <c r="C91" s="702"/>
      <c r="D91" s="96">
        <v>0</v>
      </c>
      <c r="E91" s="332">
        <f>(PARAMETROS!D$52)*(SUM($C$14:$C$24,$C$26:$C$32,$C$35:$C$43))+(PARAMETROS!D$60)*($C$25+$C$34+$C$45+$C$46+$C$47+$C$48)+(PARAMETROS!D$62)*$C$44+(PARAMETROS!D$63)*$C$49+(PARAMETROS!D$47)*(C$33+$C$52)</f>
        <v>0</v>
      </c>
      <c r="F91" s="19"/>
    </row>
    <row r="92" spans="1:14" x14ac:dyDescent="0.2">
      <c r="A92" s="34" t="str">
        <f>'BASE PLANILHAS'!A50</f>
        <v>G</v>
      </c>
      <c r="B92" s="699" t="str">
        <f>'BASE PLANILHAS'!B50:C50</f>
        <v>Seguro de Vida</v>
      </c>
      <c r="C92" s="700"/>
      <c r="D92" s="301">
        <f>PARAMETROS!B71</f>
        <v>4.72</v>
      </c>
      <c r="E92" s="78">
        <f>$D92*$C$54</f>
        <v>18.88</v>
      </c>
      <c r="F92" s="19"/>
    </row>
    <row r="93" spans="1:14" ht="13.5" thickBot="1" x14ac:dyDescent="0.25">
      <c r="A93" s="36" t="str">
        <f>'BASE PLANILHAS'!A51</f>
        <v>H</v>
      </c>
      <c r="B93" s="703" t="str">
        <f>'BASE PLANILHAS'!B51:C51</f>
        <v>Despesas de Viagem</v>
      </c>
      <c r="C93" s="704"/>
      <c r="D93" s="68">
        <v>0</v>
      </c>
      <c r="E93" s="78">
        <f>PARAMETROS!D75*(C33+C52)</f>
        <v>0</v>
      </c>
      <c r="F93" s="1"/>
    </row>
    <row r="94" spans="1:14" ht="13.5" thickBot="1" x14ac:dyDescent="0.25">
      <c r="A94" s="705" t="str">
        <f>'BASE PLANILHAS'!A52:D52</f>
        <v>Total do Submódulo 2.3</v>
      </c>
      <c r="B94" s="706"/>
      <c r="C94" s="706"/>
      <c r="D94" s="707"/>
      <c r="E94" s="51">
        <f>SUM(E86:E93)</f>
        <v>2070.9904000000001</v>
      </c>
      <c r="F94" s="29"/>
    </row>
    <row r="95" spans="1:14" ht="13.5" thickBot="1" x14ac:dyDescent="0.25">
      <c r="A95" s="237"/>
      <c r="B95" s="238"/>
      <c r="C95" s="240"/>
      <c r="D95" s="238"/>
      <c r="E95" s="239"/>
      <c r="F95" s="1"/>
    </row>
    <row r="96" spans="1:14" ht="13.5" thickBot="1" x14ac:dyDescent="0.25">
      <c r="A96" s="214" t="str">
        <f>'BASE PLANILHAS'!A54</f>
        <v>2.4</v>
      </c>
      <c r="B96" s="696" t="str">
        <f>'BASE PLANILHAS'!B54:D54</f>
        <v>Quadro Resumo do Módulo 2 - Encargos e Benefícios Mensais e Diários</v>
      </c>
      <c r="C96" s="697"/>
      <c r="D96" s="698"/>
      <c r="E96" s="214" t="str">
        <f>'BASE PLANILHAS'!E54</f>
        <v>Valor (R$)</v>
      </c>
    </row>
    <row r="97" spans="1:8" x14ac:dyDescent="0.2">
      <c r="A97" s="40" t="str">
        <f>'BASE PLANILHAS'!A55</f>
        <v>2.1</v>
      </c>
      <c r="B97" s="708" t="str">
        <f>'BASE PLANILHAS'!B55:D55</f>
        <v>Encargos Previdenciários, FGTS e Outras Contribuições</v>
      </c>
      <c r="C97" s="709"/>
      <c r="D97" s="710"/>
      <c r="E97" s="41">
        <f>E83</f>
        <v>1510.2916263540001</v>
      </c>
      <c r="F97" s="1"/>
      <c r="H97" s="66"/>
    </row>
    <row r="98" spans="1:8" x14ac:dyDescent="0.2">
      <c r="A98" s="34" t="str">
        <f>'BASE PLANILHAS'!A56</f>
        <v>2.2</v>
      </c>
      <c r="B98" s="701" t="str">
        <f>'BASE PLANILHAS'!B56:D56</f>
        <v>13º Salário, Férias e Adicional de Férias</v>
      </c>
      <c r="C98" s="733"/>
      <c r="D98" s="702"/>
      <c r="E98" s="23">
        <f>E76</f>
        <v>2089.4260093920002</v>
      </c>
      <c r="F98" s="1"/>
    </row>
    <row r="99" spans="1:8" ht="13.5" thickBot="1" x14ac:dyDescent="0.25">
      <c r="A99" s="36" t="str">
        <f>'BASE PLANILHAS'!A57</f>
        <v>2.3</v>
      </c>
      <c r="B99" s="699" t="str">
        <f>'BASE PLANILHAS'!B57:D57</f>
        <v>Benefícios Mensais e Diários</v>
      </c>
      <c r="C99" s="734"/>
      <c r="D99" s="749"/>
      <c r="E99" s="24">
        <f>E94</f>
        <v>2070.9904000000001</v>
      </c>
      <c r="F99" s="1"/>
    </row>
    <row r="100" spans="1:8" ht="13.5" thickBot="1" x14ac:dyDescent="0.25">
      <c r="A100" s="696" t="str">
        <f>'BASE PLANILHAS'!A58:D58</f>
        <v>Total do Módulo 2</v>
      </c>
      <c r="B100" s="697"/>
      <c r="C100" s="697"/>
      <c r="D100" s="698"/>
      <c r="E100" s="49">
        <f>SUM(E97:E99)</f>
        <v>5670.708035746</v>
      </c>
      <c r="F100" s="1"/>
    </row>
    <row r="101" spans="1:8" x14ac:dyDescent="0.2">
      <c r="A101" s="241"/>
      <c r="B101" s="240"/>
      <c r="C101" s="240"/>
      <c r="D101" s="240"/>
      <c r="E101" s="242"/>
      <c r="F101" s="1"/>
    </row>
    <row r="102" spans="1:8" x14ac:dyDescent="0.2">
      <c r="A102" s="711" t="str">
        <f>'BASE PLANILHAS'!A60:E60</f>
        <v>MÓDULO 3 – PROVISÃO PARA RESCISÃO</v>
      </c>
      <c r="B102" s="712"/>
      <c r="C102" s="712"/>
      <c r="D102" s="712"/>
      <c r="E102" s="713"/>
      <c r="F102" s="1"/>
    </row>
    <row r="103" spans="1:8" ht="13.5" thickBot="1" x14ac:dyDescent="0.25">
      <c r="A103" s="54"/>
      <c r="B103" s="54"/>
      <c r="C103" s="54"/>
      <c r="D103" s="54"/>
      <c r="E103" s="54"/>
      <c r="F103" s="22"/>
      <c r="G103" s="1"/>
    </row>
    <row r="104" spans="1:8" ht="13.5" thickBot="1" x14ac:dyDescent="0.25">
      <c r="A104" s="214">
        <f>'BASE PLANILHAS'!A62</f>
        <v>3</v>
      </c>
      <c r="B104" s="697" t="str">
        <f>'BASE PLANILHAS'!B62:C62</f>
        <v>Provisão para Rescisão</v>
      </c>
      <c r="C104" s="698"/>
      <c r="D104" s="214" t="str">
        <f>'BASE PLANILHAS'!D62</f>
        <v>Referência</v>
      </c>
      <c r="E104" s="429" t="str">
        <f>'BASE PLANILHAS'!E62</f>
        <v>Valor (R$)</v>
      </c>
      <c r="F104" s="19"/>
    </row>
    <row r="105" spans="1:8" x14ac:dyDescent="0.2">
      <c r="A105" s="79" t="str">
        <f>'BASE PLANILHAS'!A63</f>
        <v>A</v>
      </c>
      <c r="B105" s="718" t="str">
        <f>'BASE PLANILHAS'!B63:C63</f>
        <v>Aviso Prévio Indenizado (API) e Reflexo do Aviso Prévio Indenizado</v>
      </c>
      <c r="C105" s="719"/>
      <c r="D105" s="80">
        <f>'BASE PLANILHAS'!D63</f>
        <v>5.0183256172839511E-3</v>
      </c>
      <c r="E105" s="41">
        <f>$E$63*D105</f>
        <v>28.492989316171879</v>
      </c>
      <c r="F105" s="149"/>
    </row>
    <row r="106" spans="1:8" x14ac:dyDescent="0.2">
      <c r="A106" s="205" t="str">
        <f>'BASE PLANILHAS'!A64</f>
        <v>B</v>
      </c>
      <c r="B106" s="718" t="str">
        <f>'BASE PLANILHAS'!B64:C64</f>
        <v>Incidência do FGTS sobre API e Reflexo do API</v>
      </c>
      <c r="C106" s="719"/>
      <c r="D106" s="80">
        <f>'BASE PLANILHAS'!D64</f>
        <v>4.0146604938271608E-4</v>
      </c>
      <c r="E106" s="41">
        <f>$E$63*D106</f>
        <v>2.2794391452937504</v>
      </c>
      <c r="F106" s="19"/>
    </row>
    <row r="107" spans="1:8" x14ac:dyDescent="0.2">
      <c r="A107" s="205" t="str">
        <f>'BASE PLANILHAS'!A65</f>
        <v>C</v>
      </c>
      <c r="B107" s="718" t="str">
        <f>'BASE PLANILHAS'!B65:C65</f>
        <v>Multa do FGTS e Contribuição Social sobre o Aviso Prévio Indenizado</v>
      </c>
      <c r="C107" s="719"/>
      <c r="D107" s="18">
        <f>'BASE PLANILHAS'!D65</f>
        <v>2.0073302469135804E-4</v>
      </c>
      <c r="E107" s="41">
        <f t="shared" ref="E107:E111" si="5">$E$63*D107</f>
        <v>1.1397195726468752</v>
      </c>
      <c r="F107" s="19"/>
    </row>
    <row r="108" spans="1:8" x14ac:dyDescent="0.2">
      <c r="A108" s="205" t="str">
        <f>'BASE PLANILHAS'!A66</f>
        <v>D</v>
      </c>
      <c r="B108" s="718" t="str">
        <f>'BASE PLANILHAS'!B66:C66</f>
        <v>Aviso Prévio Trabalhado - APT</v>
      </c>
      <c r="C108" s="719"/>
      <c r="D108" s="18">
        <f>'BASE PLANILHAS'!D66</f>
        <v>3.5000000000000005E-3</v>
      </c>
      <c r="E108" s="41">
        <f t="shared" si="5"/>
        <v>19.872258241500003</v>
      </c>
      <c r="F108" s="19"/>
    </row>
    <row r="109" spans="1:8" x14ac:dyDescent="0.2">
      <c r="A109" s="205" t="str">
        <f>'BASE PLANILHAS'!A67</f>
        <v>E</v>
      </c>
      <c r="B109" s="718" t="str">
        <f>'BASE PLANILHAS'!B67:C67</f>
        <v>Incidência dos encargos do submódulo 2.1 sobre Aviso Prévio Trabalhado</v>
      </c>
      <c r="C109" s="719"/>
      <c r="D109" s="80">
        <f>'BASE PLANILHAS'!D67</f>
        <v>1.2880000000000005E-3</v>
      </c>
      <c r="E109" s="41">
        <f>$E$63*D109</f>
        <v>7.3129910328720031</v>
      </c>
      <c r="F109" s="61"/>
    </row>
    <row r="110" spans="1:8" x14ac:dyDescent="0.2">
      <c r="A110" s="205" t="str">
        <f>'BASE PLANILHAS'!A68</f>
        <v>F</v>
      </c>
      <c r="B110" s="718" t="str">
        <f>'BASE PLANILHAS'!B68:C68</f>
        <v>Multa do FGTS e Contribuição Social - Rescisão sem Justa Causa</v>
      </c>
      <c r="C110" s="719"/>
      <c r="D110" s="80">
        <f>'BASE PLANILHAS'!D68</f>
        <v>4.2999999999999997E-2</v>
      </c>
      <c r="E110" s="41">
        <f t="shared" si="5"/>
        <v>244.14488696699999</v>
      </c>
      <c r="F110" s="19"/>
    </row>
    <row r="111" spans="1:8" ht="13.5" thickBot="1" x14ac:dyDescent="0.25">
      <c r="A111" s="243" t="str">
        <f>'BASE PLANILHAS'!A69</f>
        <v>G</v>
      </c>
      <c r="B111" s="701" t="str">
        <f>'BASE PLANILHAS'!B69:C69</f>
        <v>Indenização Adicional (Art. 9º da Lei nº 7.238/84)</v>
      </c>
      <c r="C111" s="702"/>
      <c r="D111" s="81">
        <f>'BASE PLANILHAS'!D69</f>
        <v>1.6666666666666668E-3</v>
      </c>
      <c r="E111" s="55">
        <f t="shared" si="5"/>
        <v>9.4629801150000006</v>
      </c>
      <c r="F111" s="19"/>
    </row>
    <row r="112" spans="1:8" ht="13.5" thickBot="1" x14ac:dyDescent="0.25">
      <c r="A112" s="696" t="str">
        <f>'BASE PLANILHAS'!A70:C70</f>
        <v>Total do Módulo 3</v>
      </c>
      <c r="B112" s="697"/>
      <c r="C112" s="698"/>
      <c r="D112" s="244">
        <f>'BASE PLANILHAS'!D70</f>
        <v>5.5075191358024689E-2</v>
      </c>
      <c r="E112" s="51">
        <f>SUM(E105:E111)</f>
        <v>312.7052643904845</v>
      </c>
      <c r="F112" s="29"/>
    </row>
    <row r="113" spans="1:10" x14ac:dyDescent="0.2">
      <c r="A113" s="245"/>
      <c r="B113" s="246"/>
      <c r="C113" s="246"/>
      <c r="D113" s="246"/>
      <c r="E113" s="247"/>
      <c r="F113" s="1"/>
    </row>
    <row r="114" spans="1:10" x14ac:dyDescent="0.2">
      <c r="A114" s="711" t="str">
        <f>'BASE PLANILHAS'!A72:E72</f>
        <v>MÓDULO 4 – CUSTO DE REPOSIÇÃO DO PROFISSIONAL AUSENTE</v>
      </c>
      <c r="B114" s="712"/>
      <c r="C114" s="712"/>
      <c r="D114" s="712"/>
      <c r="E114" s="713"/>
      <c r="F114" s="1"/>
      <c r="H114" s="1"/>
    </row>
    <row r="115" spans="1:10" ht="13.5" thickBot="1" x14ac:dyDescent="0.25">
      <c r="A115" s="54"/>
      <c r="B115" s="54"/>
      <c r="C115" s="54"/>
      <c r="D115" s="38"/>
      <c r="E115" s="54"/>
      <c r="F115" s="22"/>
    </row>
    <row r="116" spans="1:10" ht="13.5" thickBot="1" x14ac:dyDescent="0.25">
      <c r="A116" s="214" t="str">
        <f>'BASE PLANILHAS'!A74</f>
        <v>4.1</v>
      </c>
      <c r="B116" s="696" t="str">
        <f>'BASE PLANILHAS'!B74:C74</f>
        <v>Submódulo 4.1 - Ausências Legais</v>
      </c>
      <c r="C116" s="698"/>
      <c r="D116" s="429" t="str">
        <f>'BASE PLANILHAS'!D74</f>
        <v>Referência</v>
      </c>
      <c r="E116" s="429" t="str">
        <f>'BASE PLANILHAS'!E74</f>
        <v>Valor (R$)</v>
      </c>
      <c r="J116" s="63"/>
    </row>
    <row r="117" spans="1:10" x14ac:dyDescent="0.2">
      <c r="A117" s="34" t="str">
        <f>'BASE PLANILHAS'!A75</f>
        <v>A</v>
      </c>
      <c r="B117" s="708" t="str">
        <f>'BASE PLANILHAS'!B75:C75</f>
        <v>Ausência por Doença</v>
      </c>
      <c r="C117" s="710"/>
      <c r="D117" s="248">
        <f>'BASE PLANILHAS'!D75</f>
        <v>1.3888888888888888E-2</v>
      </c>
      <c r="E117" s="23">
        <f t="shared" ref="E117:E122" si="6">$E$63*D117</f>
        <v>78.858167624999993</v>
      </c>
      <c r="F117" s="62"/>
    </row>
    <row r="118" spans="1:10" x14ac:dyDescent="0.2">
      <c r="A118" s="34" t="str">
        <f>'BASE PLANILHAS'!A76</f>
        <v>B</v>
      </c>
      <c r="B118" s="699" t="str">
        <f>'BASE PLANILHAS'!B76:C76</f>
        <v>Ausências Legais</v>
      </c>
      <c r="C118" s="700"/>
      <c r="D118" s="248">
        <f>'BASE PLANILHAS'!D76</f>
        <v>8.2222222222222228E-3</v>
      </c>
      <c r="E118" s="23">
        <f t="shared" si="6"/>
        <v>46.684035234000007</v>
      </c>
      <c r="F118" s="62"/>
    </row>
    <row r="119" spans="1:10" x14ac:dyDescent="0.2">
      <c r="A119" s="34" t="str">
        <f>'BASE PLANILHAS'!A77</f>
        <v>C</v>
      </c>
      <c r="B119" s="699" t="str">
        <f>'BASE PLANILHAS'!B77:C77</f>
        <v>Licença Paternidade</v>
      </c>
      <c r="C119" s="700"/>
      <c r="D119" s="82">
        <f>'BASE PLANILHAS'!D77</f>
        <v>2.0833333333333332E-4</v>
      </c>
      <c r="E119" s="23">
        <f t="shared" si="6"/>
        <v>1.1828725143749999</v>
      </c>
      <c r="F119" s="62"/>
    </row>
    <row r="120" spans="1:10" x14ac:dyDescent="0.2">
      <c r="A120" s="34" t="str">
        <f>'BASE PLANILHAS'!A78</f>
        <v>D</v>
      </c>
      <c r="B120" s="699" t="str">
        <f>'BASE PLANILHAS'!B78:C78</f>
        <v>Ausência por Acidente de Trabalho</v>
      </c>
      <c r="C120" s="700"/>
      <c r="D120" s="248">
        <f>'BASE PLANILHAS'!D78</f>
        <v>3.3333333333333335E-3</v>
      </c>
      <c r="E120" s="23">
        <f t="shared" si="6"/>
        <v>18.925960230000001</v>
      </c>
      <c r="F120" s="62"/>
    </row>
    <row r="121" spans="1:10" x14ac:dyDescent="0.2">
      <c r="A121" s="64" t="str">
        <f>'BASE PLANILHAS'!A79</f>
        <v>E</v>
      </c>
      <c r="B121" s="699" t="str">
        <f>'BASE PLANILHAS'!B79:C79</f>
        <v>Férias, Adicional de Férias e 13º  com empregada em gozo de Licença Maternidade</v>
      </c>
      <c r="C121" s="700"/>
      <c r="D121" s="249">
        <f>'BASE PLANILHAS'!D79</f>
        <v>1.2962962962962963E-3</v>
      </c>
      <c r="E121" s="23">
        <f t="shared" si="6"/>
        <v>7.3600956450000004</v>
      </c>
      <c r="F121" s="19"/>
    </row>
    <row r="122" spans="1:10" ht="13.5" thickBot="1" x14ac:dyDescent="0.25">
      <c r="A122" s="36" t="str">
        <f>'BASE PLANILHAS'!A80</f>
        <v>F</v>
      </c>
      <c r="B122" s="716" t="str">
        <f>'BASE PLANILHAS'!B80:C80</f>
        <v>Incidência do Submódulo 2.1 sobre Ausências Legais</v>
      </c>
      <c r="C122" s="717"/>
      <c r="D122" s="81">
        <f>'BASE PLANILHAS'!D80</f>
        <v>9.9172592592592611E-3</v>
      </c>
      <c r="E122" s="72">
        <f t="shared" si="6"/>
        <v>56.30809629940201</v>
      </c>
      <c r="F122" s="1"/>
      <c r="G122" s="4"/>
      <c r="H122" s="31"/>
    </row>
    <row r="123" spans="1:10" ht="13.5" thickBot="1" x14ac:dyDescent="0.25">
      <c r="A123" s="696" t="str">
        <f>'BASE PLANILHAS'!A81:C81</f>
        <v>Total do Submódulo 4.1</v>
      </c>
      <c r="B123" s="697"/>
      <c r="C123" s="698"/>
      <c r="D123" s="48">
        <f>'BASE PLANILHAS'!D81</f>
        <v>3.6866333333333334E-2</v>
      </c>
      <c r="E123" s="51">
        <f>SUM(E117:E122)</f>
        <v>209.31922754777702</v>
      </c>
      <c r="F123" s="29"/>
      <c r="G123" s="4"/>
    </row>
    <row r="124" spans="1:10" ht="13.5" thickBot="1" x14ac:dyDescent="0.25">
      <c r="A124" s="241"/>
      <c r="B124" s="240"/>
      <c r="C124" s="240"/>
      <c r="D124" s="240"/>
      <c r="E124" s="242"/>
      <c r="F124" s="1"/>
    </row>
    <row r="125" spans="1:10" ht="13.5" thickBot="1" x14ac:dyDescent="0.25">
      <c r="A125" s="214" t="str">
        <f>'BASE PLANILHAS'!A83</f>
        <v>4.2</v>
      </c>
      <c r="B125" s="696" t="str">
        <f>'BASE PLANILHAS'!B83:C83</f>
        <v>Submódulo 4.2 - Intrajornada</v>
      </c>
      <c r="C125" s="697"/>
      <c r="D125" s="46" t="str">
        <f>'BASE PLANILHAS'!D83</f>
        <v>Referência</v>
      </c>
      <c r="E125" s="214" t="str">
        <f>'BASE PLANILHAS'!E83</f>
        <v>Valor (R$)</v>
      </c>
      <c r="F125" s="29"/>
      <c r="G125" s="4"/>
    </row>
    <row r="126" spans="1:10" ht="13.5" thickBot="1" x14ac:dyDescent="0.25">
      <c r="A126" s="40" t="str">
        <f>'BASE PLANILHAS'!A84</f>
        <v>A</v>
      </c>
      <c r="B126" s="750" t="str">
        <f>'BASE PLANILHAS'!B84:C84</f>
        <v>Intervalo para Repouso ou Alimentação</v>
      </c>
      <c r="C126" s="751"/>
      <c r="D126" s="81">
        <f>'BASE PLANILHAS'!D84</f>
        <v>0</v>
      </c>
      <c r="E126" s="621">
        <f>(E39/220*20*1.5)+(E37/220*15.5*1.5)+(E38+E38/220*0.2*10.285*15.5)/220*15.5*1.5</f>
        <v>600.03896638295453</v>
      </c>
      <c r="F126" s="29"/>
      <c r="G126" s="4"/>
    </row>
    <row r="127" spans="1:10" ht="13.5" thickBot="1" x14ac:dyDescent="0.25">
      <c r="A127" s="696" t="str">
        <f>'BASE PLANILHAS'!A85:C85</f>
        <v>Total do Submódulo 4.2</v>
      </c>
      <c r="B127" s="697"/>
      <c r="C127" s="698"/>
      <c r="D127" s="48">
        <f>'BASE PLANILHAS'!D85</f>
        <v>0</v>
      </c>
      <c r="E127" s="398">
        <f>SUM(E126)</f>
        <v>600.03896638295453</v>
      </c>
      <c r="F127" s="29"/>
      <c r="G127" s="4"/>
    </row>
    <row r="128" spans="1:10" ht="13.5" thickBot="1" x14ac:dyDescent="0.25">
      <c r="A128" s="241"/>
      <c r="B128" s="240"/>
      <c r="C128" s="240"/>
      <c r="D128" s="240"/>
      <c r="E128" s="242"/>
      <c r="F128" s="1"/>
    </row>
    <row r="129" spans="1:8" ht="13.5" thickBot="1" x14ac:dyDescent="0.25">
      <c r="A129" s="214" t="str">
        <f>'BASE PLANILHAS'!A87</f>
        <v>4.3</v>
      </c>
      <c r="B129" s="696" t="str">
        <f>'BASE PLANILHAS'!B87:C87</f>
        <v>Quadro Resumo do Módulo 4 - Custo de Reposição do Profissional Ausente</v>
      </c>
      <c r="C129" s="697"/>
      <c r="D129" s="46" t="str">
        <f>'BASE PLANILHAS'!D87</f>
        <v>Referência</v>
      </c>
      <c r="E129" s="214" t="str">
        <f>'BASE PLANILHAS'!E87</f>
        <v>Valor (R$)</v>
      </c>
      <c r="F129" s="1"/>
    </row>
    <row r="130" spans="1:8" x14ac:dyDescent="0.2">
      <c r="A130" s="40" t="str">
        <f>'BASE PLANILHAS'!A88</f>
        <v>4.1</v>
      </c>
      <c r="B130" s="720" t="str">
        <f>'BASE PLANILHAS'!B88:C88</f>
        <v>Ausências Legais</v>
      </c>
      <c r="C130" s="721"/>
      <c r="D130" s="396">
        <f>'BASE PLANILHAS'!D88</f>
        <v>3.6866333333333334E-2</v>
      </c>
      <c r="E130" s="72">
        <f>E123</f>
        <v>209.31922754777702</v>
      </c>
      <c r="F130" s="1"/>
    </row>
    <row r="131" spans="1:8" ht="13.5" thickBot="1" x14ac:dyDescent="0.25">
      <c r="A131" s="40" t="str">
        <f>'BASE PLANILHAS'!A89</f>
        <v>4.2</v>
      </c>
      <c r="B131" s="716" t="str">
        <f>'BASE PLANILHAS'!B89:C89</f>
        <v>Intrajornada</v>
      </c>
      <c r="C131" s="717"/>
      <c r="D131" s="397">
        <f>'BASE PLANILHAS'!D89</f>
        <v>0</v>
      </c>
      <c r="E131" s="235">
        <f>E127</f>
        <v>600.03896638295453</v>
      </c>
      <c r="F131" s="1"/>
    </row>
    <row r="132" spans="1:8" ht="13.5" thickBot="1" x14ac:dyDescent="0.25">
      <c r="A132" s="696" t="str">
        <f>'BASE PLANILHAS'!A90:C90</f>
        <v>Total do Módulo 4</v>
      </c>
      <c r="B132" s="697"/>
      <c r="C132" s="698"/>
      <c r="D132" s="48">
        <f>'BASE PLANILHAS'!D90</f>
        <v>3.6866333333333334E-2</v>
      </c>
      <c r="E132" s="398">
        <f>SUM(E130+E131)</f>
        <v>809.35819393073155</v>
      </c>
      <c r="F132" s="1"/>
    </row>
    <row r="133" spans="1:8" x14ac:dyDescent="0.2">
      <c r="A133" s="433"/>
      <c r="B133" s="434"/>
      <c r="C133" s="434"/>
      <c r="D133" s="394"/>
      <c r="E133" s="55"/>
      <c r="F133" s="1"/>
    </row>
    <row r="134" spans="1:8" x14ac:dyDescent="0.2">
      <c r="A134" s="711" t="str">
        <f>'BASE PLANILHAS'!A92:E92</f>
        <v>MÓDULO 5 – INSUMOS DIVERSOS</v>
      </c>
      <c r="B134" s="712"/>
      <c r="C134" s="712"/>
      <c r="D134" s="712"/>
      <c r="E134" s="713"/>
      <c r="F134" s="1"/>
    </row>
    <row r="135" spans="1:8" ht="13.5" thickBot="1" x14ac:dyDescent="0.25">
      <c r="A135" s="38"/>
      <c r="B135" s="38"/>
      <c r="C135" s="38"/>
      <c r="D135" s="38"/>
      <c r="E135" s="56"/>
      <c r="F135" s="1"/>
    </row>
    <row r="136" spans="1:8" ht="13.5" thickBot="1" x14ac:dyDescent="0.25">
      <c r="A136" s="214">
        <f>'BASE PLANILHAS'!A94</f>
        <v>5</v>
      </c>
      <c r="B136" s="696" t="str">
        <f>'BASE PLANILHAS'!B94:C94</f>
        <v>Insumos Diversos</v>
      </c>
      <c r="C136" s="698"/>
      <c r="D136" s="214" t="str">
        <f>'BASE PLANILHAS'!D94</f>
        <v>Referência</v>
      </c>
      <c r="E136" s="429" t="str">
        <f>'BASE PLANILHAS'!E94</f>
        <v>Valor (R$)</v>
      </c>
      <c r="F136" s="1"/>
    </row>
    <row r="137" spans="1:8" x14ac:dyDescent="0.2">
      <c r="A137" s="32" t="str">
        <f>'BASE PLANILHAS'!A95</f>
        <v>A</v>
      </c>
      <c r="B137" s="709" t="str">
        <f>'BASE PLANILHAS'!B95:C95</f>
        <v>Uniformes e EPIs</v>
      </c>
      <c r="C137" s="710"/>
      <c r="D137" s="75">
        <v>0</v>
      </c>
      <c r="E137" s="622">
        <f>C14*'Uniforme Apoio'!BO9+C15*'Uniforme Apoio'!BO10+C16*'Uniforme Apoio'!BO11+C17*'Uniforme Apoio'!BO12+C18*'Uniforme Apoio'!BO13+C19*'Uniforme Apoio'!BO14+C20*'Uniforme Apoio'!BO15+C21*'Uniforme Apoio'!BO16+C22*'Uniforme Apoio'!BO17+C23*'Uniforme Apoio'!BO18+C24*'Uniforme Apoio'!BO19+C25*'Uniforme Apoio'!BO20+C26*'Uniforme Apoio'!BO21+C27*'Uniforme Apoio'!BO22+C28*'Uniforme Apoio'!BO23+C29*'Uniforme Apoio'!BO24+C30*'Uniforme Apoio'!BO25+C31*'Uniforme Apoio'!BO26+C32*'Uniforme Apoio'!BO27+C33*'Uniforme Apoio'!BO28+C34*'Uniforme Apoio'!BO29+C35*'Uniforme Apoio'!BO30+C36*'Uniforme Apoio'!BO31+C37*'Uniforme Apoio'!BO32+C38*'Uniforme Apoio'!BO33+C39*'Uniforme Apoio'!BO34+C40*'Uniforme Apoio'!BO35+C41*'Uniforme Apoio'!BO36+C42*'Uniforme Apoio'!BO37+C43*'Uniforme Apoio'!BO38+C44*'Uniforme Apoio'!BO39+C45*'Uniforme Apoio'!BO40+C46*'Uniforme Apoio'!BO41+C47*'Uniforme Apoio'!BO42+C48*'Uniforme Apoio'!BO43+C49*'Uniforme Apoio'!BO44+C52*'Uniforme Apoio'!BO28</f>
        <v>264.46194444444444</v>
      </c>
      <c r="F137" s="19"/>
      <c r="G137" s="1"/>
    </row>
    <row r="138" spans="1:8" x14ac:dyDescent="0.2">
      <c r="A138" s="34" t="str">
        <f>'BASE PLANILHAS'!A96</f>
        <v>B</v>
      </c>
      <c r="B138" s="733" t="str">
        <f>'BASE PLANILHAS'!B96:C96</f>
        <v>Materiais de Consumo</v>
      </c>
      <c r="C138" s="702"/>
      <c r="D138" s="57">
        <v>0</v>
      </c>
      <c r="E138" s="41">
        <f>D138*C29</f>
        <v>0</v>
      </c>
      <c r="F138" s="19"/>
    </row>
    <row r="139" spans="1:8" x14ac:dyDescent="0.2">
      <c r="A139" s="250" t="str">
        <f>'BASE PLANILHAS'!A97</f>
        <v>C</v>
      </c>
      <c r="B139" s="734" t="str">
        <f>'BASE PLANILHAS'!B97:C97</f>
        <v>Máquinas e Equipamentos (depreciação)</v>
      </c>
      <c r="C139" s="700"/>
      <c r="D139" s="57">
        <v>0</v>
      </c>
      <c r="E139" s="41">
        <f>D139*C29</f>
        <v>0</v>
      </c>
      <c r="F139" s="19"/>
    </row>
    <row r="140" spans="1:8" x14ac:dyDescent="0.2">
      <c r="A140" s="250" t="str">
        <f>'BASE PLANILHAS'!A98</f>
        <v>D</v>
      </c>
      <c r="B140" s="734" t="str">
        <f>'BASE PLANILHAS'!B98:C98</f>
        <v>Produtos de Limpeza</v>
      </c>
      <c r="C140" s="700"/>
      <c r="D140" s="75">
        <v>0</v>
      </c>
      <c r="E140" s="41">
        <v>0</v>
      </c>
      <c r="F140" s="19"/>
      <c r="H140" s="1"/>
    </row>
    <row r="141" spans="1:8" ht="13.5" thickBot="1" x14ac:dyDescent="0.25">
      <c r="A141" s="251" t="str">
        <f>'BASE PLANILHAS'!A99</f>
        <v>E</v>
      </c>
      <c r="B141" s="735" t="str">
        <f>'BASE PLANILHAS'!B99:C99</f>
        <v>Materiais de Higiene</v>
      </c>
      <c r="C141" s="719"/>
      <c r="D141" s="75">
        <v>0</v>
      </c>
      <c r="E141" s="235">
        <v>0</v>
      </c>
      <c r="F141" s="19"/>
      <c r="H141" s="1"/>
    </row>
    <row r="142" spans="1:8" ht="13.5" customHeight="1" thickBot="1" x14ac:dyDescent="0.25">
      <c r="A142" s="736" t="str">
        <f>'BASE PLANILHAS'!A100:C100</f>
        <v>Total do Módulo 5</v>
      </c>
      <c r="B142" s="737"/>
      <c r="C142" s="737"/>
      <c r="D142" s="252"/>
      <c r="E142" s="49">
        <f>SUM(E137:E141)</f>
        <v>264.46194444444444</v>
      </c>
      <c r="F142" s="1"/>
    </row>
    <row r="143" spans="1:8" x14ac:dyDescent="0.2">
      <c r="A143" s="241"/>
      <c r="B143" s="240"/>
      <c r="C143" s="240"/>
      <c r="D143" s="240"/>
      <c r="E143" s="242"/>
      <c r="F143" s="1"/>
    </row>
    <row r="144" spans="1:8" x14ac:dyDescent="0.2">
      <c r="A144" s="711" t="str">
        <f>'BASE PLANILHAS'!A102:E102</f>
        <v>MÓDULO 6 – CUSTOS INDIRETOS, TRIBUTOS E LUCRO</v>
      </c>
      <c r="B144" s="712"/>
      <c r="C144" s="712"/>
      <c r="D144" s="712"/>
      <c r="E144" s="713"/>
      <c r="F144" s="1"/>
    </row>
    <row r="145" spans="1:8" ht="13.5" thickBot="1" x14ac:dyDescent="0.25">
      <c r="A145" s="54"/>
      <c r="B145" s="54"/>
      <c r="C145" s="54"/>
      <c r="D145" s="54"/>
      <c r="E145" s="39"/>
      <c r="F145" s="1"/>
    </row>
    <row r="146" spans="1:8" ht="13.5" thickBot="1" x14ac:dyDescent="0.25">
      <c r="A146" s="214">
        <f>'BASE PLANILHAS'!A104</f>
        <v>6</v>
      </c>
      <c r="B146" s="214" t="str">
        <f>'BASE PLANILHAS'!B104</f>
        <v>Custos Indiretos, Tributos e Lucro</v>
      </c>
      <c r="C146" s="697" t="str">
        <f>'BASE PLANILHAS'!C104:D104</f>
        <v>Referência</v>
      </c>
      <c r="D146" s="698"/>
      <c r="E146" s="429" t="str">
        <f>'BASE PLANILHAS'!E104</f>
        <v>Valor (R$)</v>
      </c>
    </row>
    <row r="147" spans="1:8" x14ac:dyDescent="0.2">
      <c r="A147" s="32" t="str">
        <f>'BASE PLANILHAS'!A105</f>
        <v>A</v>
      </c>
      <c r="B147" s="253" t="str">
        <f>'BASE PLANILHAS'!B105</f>
        <v>Custos Indiretos</v>
      </c>
      <c r="C147" s="254">
        <f>'BASE PLANILHAS'!C105</f>
        <v>0</v>
      </c>
      <c r="D147" s="255"/>
      <c r="E147" s="256">
        <f>C147*$C$54</f>
        <v>0</v>
      </c>
      <c r="F147" s="61"/>
    </row>
    <row r="148" spans="1:8" x14ac:dyDescent="0.2">
      <c r="A148" s="34" t="str">
        <f>'BASE PLANILHAS'!A106</f>
        <v>B</v>
      </c>
      <c r="B148" s="257" t="str">
        <f>'BASE PLANILHAS'!B106</f>
        <v>Lucro</v>
      </c>
      <c r="C148" s="258">
        <f>'BASE PLANILHAS'!C106</f>
        <v>0</v>
      </c>
      <c r="D148" s="259"/>
      <c r="E148" s="256">
        <f>$C148*$C$54</f>
        <v>0</v>
      </c>
      <c r="F148" s="1"/>
    </row>
    <row r="149" spans="1:8" x14ac:dyDescent="0.2">
      <c r="A149" s="34" t="str">
        <f>'BASE PLANILHAS'!A107</f>
        <v>C</v>
      </c>
      <c r="B149" s="34" t="str">
        <f>'BASE PLANILHAS'!B107</f>
        <v>TRIBUTOS</v>
      </c>
      <c r="C149" s="260" t="str">
        <f>'BASE PLANILHAS'!C107</f>
        <v>%</v>
      </c>
      <c r="D149" s="260" t="str">
        <f>'BASE PLANILHAS'!D107</f>
        <v>%</v>
      </c>
      <c r="E149" s="261"/>
      <c r="F149" s="1"/>
    </row>
    <row r="150" spans="1:8" x14ac:dyDescent="0.2">
      <c r="A150" s="34" t="str">
        <f>'BASE PLANILHAS'!A108</f>
        <v>C.1</v>
      </c>
      <c r="B150" s="257" t="str">
        <f>'BASE PLANILHAS'!B108</f>
        <v>PIS</v>
      </c>
      <c r="C150" s="262">
        <f>'BASE PLANILHAS'!C108</f>
        <v>7.6</v>
      </c>
      <c r="D150" s="262">
        <f>((100/((100-($C$153))%)-100)*$C150)/($C$153)</f>
        <v>8.6609686609686669</v>
      </c>
      <c r="E150" s="263">
        <v>0</v>
      </c>
      <c r="F150" s="1"/>
    </row>
    <row r="151" spans="1:8" x14ac:dyDescent="0.2">
      <c r="A151" s="34" t="str">
        <f>'BASE PLANILHAS'!A109</f>
        <v>C.2</v>
      </c>
      <c r="B151" s="257" t="str">
        <f>'BASE PLANILHAS'!B109</f>
        <v>COFINS</v>
      </c>
      <c r="C151" s="262">
        <f>'BASE PLANILHAS'!C109</f>
        <v>1.65</v>
      </c>
      <c r="D151" s="262">
        <f>((100/((100-($C$153))%)-100)*$C151)/($C$153)</f>
        <v>1.8803418803418819</v>
      </c>
      <c r="E151" s="263">
        <v>0</v>
      </c>
      <c r="F151" s="1"/>
    </row>
    <row r="152" spans="1:8" x14ac:dyDescent="0.2">
      <c r="A152" s="34" t="str">
        <f>'BASE PLANILHAS'!A110</f>
        <v>C.3</v>
      </c>
      <c r="B152" s="257" t="str">
        <f>'BASE PLANILHAS'!B110</f>
        <v>ISS</v>
      </c>
      <c r="C152" s="294">
        <f>ISS!B67*100</f>
        <v>3</v>
      </c>
      <c r="D152" s="262">
        <f>((100/((100-($C$153))%)-100)*$C152)/($C$153)</f>
        <v>3.4188034188034218</v>
      </c>
      <c r="E152" s="264">
        <v>0</v>
      </c>
      <c r="F152" s="1"/>
    </row>
    <row r="153" spans="1:8" ht="13.5" thickBot="1" x14ac:dyDescent="0.25">
      <c r="A153" s="714" t="str">
        <f>'BASE PLANILHAS'!A111:B111</f>
        <v>Total Tributos</v>
      </c>
      <c r="B153" s="715">
        <f>'[1]BASE PLANILHAS'!A102:B102</f>
        <v>0</v>
      </c>
      <c r="C153" s="265">
        <f>SUM(C150:C152)</f>
        <v>12.25</v>
      </c>
      <c r="D153" s="265">
        <f>SUM(D150:D152)</f>
        <v>13.960113960113972</v>
      </c>
      <c r="E153" s="266">
        <f>((E147+E148+E142+E132+E112+E100+E63)*D153)%</f>
        <v>1777.8235152936522</v>
      </c>
      <c r="F153" s="1"/>
    </row>
    <row r="154" spans="1:8" ht="13.5" thickBot="1" x14ac:dyDescent="0.25">
      <c r="A154" s="696" t="str">
        <f>'BASE PLANILHAS'!A112:D112</f>
        <v>Total do Módulo 6</v>
      </c>
      <c r="B154" s="697"/>
      <c r="C154" s="697"/>
      <c r="D154" s="698"/>
      <c r="E154" s="51">
        <f>SUM(E147:E153)</f>
        <v>1777.8235152936522</v>
      </c>
      <c r="F154" s="1"/>
    </row>
    <row r="155" spans="1:8" x14ac:dyDescent="0.2">
      <c r="A155" s="267"/>
      <c r="B155" s="268"/>
      <c r="C155" s="268"/>
      <c r="D155" s="268"/>
      <c r="E155" s="59"/>
    </row>
    <row r="156" spans="1:8" x14ac:dyDescent="0.2">
      <c r="A156" s="738" t="str">
        <f>'BASE PLANILHAS'!A114:E114</f>
        <v>QUADRO RESUMO DO CUSTO POR EMPREGADO</v>
      </c>
      <c r="B156" s="739"/>
      <c r="C156" s="739"/>
      <c r="D156" s="739"/>
      <c r="E156" s="740"/>
      <c r="G156" s="3"/>
    </row>
    <row r="157" spans="1:8" ht="13.5" thickBot="1" x14ac:dyDescent="0.25">
      <c r="A157" s="433"/>
      <c r="B157" s="435"/>
      <c r="C157" s="435"/>
      <c r="D157" s="435"/>
      <c r="E157" s="436"/>
      <c r="G157" s="3"/>
    </row>
    <row r="158" spans="1:8" ht="13.5" thickBot="1" x14ac:dyDescent="0.25">
      <c r="A158" s="696" t="str">
        <f>'BASE PLANILHAS'!A116:D116</f>
        <v>Mão-de-Obra vinculada à execução contratual</v>
      </c>
      <c r="B158" s="697"/>
      <c r="C158" s="697"/>
      <c r="D158" s="698"/>
      <c r="E158" s="214" t="str">
        <f>'BASE PLANILHAS'!E116</f>
        <v>VALOR (R$)</v>
      </c>
      <c r="G158" s="1"/>
      <c r="H158" s="1"/>
    </row>
    <row r="159" spans="1:8" x14ac:dyDescent="0.2">
      <c r="A159" s="32" t="str">
        <f>'BASE PLANILHAS'!A117</f>
        <v>A</v>
      </c>
      <c r="B159" s="741" t="str">
        <f>'BASE PLANILHAS'!B117:D117</f>
        <v>MÓDULO 1 - COMPOSIÇÃO DA REMUNERAÇÃO</v>
      </c>
      <c r="C159" s="742"/>
      <c r="D159" s="743"/>
      <c r="E159" s="256">
        <f>E63</f>
        <v>5677.7880690000002</v>
      </c>
    </row>
    <row r="160" spans="1:8" x14ac:dyDescent="0.2">
      <c r="A160" s="34" t="str">
        <f>'BASE PLANILHAS'!A118</f>
        <v>B</v>
      </c>
      <c r="B160" s="744" t="str">
        <f>'BASE PLANILHAS'!B118:D118</f>
        <v>MÓDULO 2 – ENCARGOS E BENEFÍCIOS MENSAIS E DIÁRIOS</v>
      </c>
      <c r="C160" s="731"/>
      <c r="D160" s="732"/>
      <c r="E160" s="263">
        <f>E100</f>
        <v>5670.708035746</v>
      </c>
    </row>
    <row r="161" spans="1:7" x14ac:dyDescent="0.2">
      <c r="A161" s="34" t="str">
        <f>'BASE PLANILHAS'!A119</f>
        <v>C</v>
      </c>
      <c r="B161" s="745" t="str">
        <f>'BASE PLANILHAS'!B119:D119</f>
        <v>MÓDULO 3 – PROVISÃO PARA RESCISÃO</v>
      </c>
      <c r="C161" s="746"/>
      <c r="D161" s="747"/>
      <c r="E161" s="263">
        <f>E112</f>
        <v>312.7052643904845</v>
      </c>
      <c r="G161" s="3"/>
    </row>
    <row r="162" spans="1:7" x14ac:dyDescent="0.2">
      <c r="A162" s="34" t="str">
        <f>'BASE PLANILHAS'!A120</f>
        <v>D</v>
      </c>
      <c r="B162" s="744" t="str">
        <f>'BASE PLANILHAS'!B120:D120</f>
        <v>MÓDULO 4 – CUSTO DE REPOSIÇÃO DO PROFISSIONAL AUSENTE</v>
      </c>
      <c r="C162" s="731"/>
      <c r="D162" s="732"/>
      <c r="E162" s="263">
        <f>E132</f>
        <v>809.35819393073155</v>
      </c>
      <c r="G162" s="3"/>
    </row>
    <row r="163" spans="1:7" x14ac:dyDescent="0.2">
      <c r="A163" s="34" t="str">
        <f>'BASE PLANILHAS'!A121</f>
        <v>E</v>
      </c>
      <c r="B163" s="728" t="str">
        <f>'BASE PLANILHAS'!B121:D121</f>
        <v>MÓDULO 5 – INSUMOS DIVERSOS</v>
      </c>
      <c r="C163" s="729"/>
      <c r="D163" s="730"/>
      <c r="E163" s="263">
        <f>E142</f>
        <v>264.46194444444444</v>
      </c>
    </row>
    <row r="164" spans="1:7" x14ac:dyDescent="0.2">
      <c r="A164" s="34" t="str">
        <f>'BASE PLANILHAS'!A122</f>
        <v>-</v>
      </c>
      <c r="B164" s="722" t="str">
        <f>'BASE PLANILHAS'!B122:D122</f>
        <v>Subtotal (A + B + C + D + E)</v>
      </c>
      <c r="C164" s="723"/>
      <c r="D164" s="724"/>
      <c r="E164" s="60">
        <f>SUM(E159:E163)</f>
        <v>12735.021507511661</v>
      </c>
      <c r="F164" s="4"/>
      <c r="G164" s="2"/>
    </row>
    <row r="165" spans="1:7" ht="13.5" thickBot="1" x14ac:dyDescent="0.25">
      <c r="A165" s="36" t="str">
        <f>'BASE PLANILHAS'!A123</f>
        <v>F</v>
      </c>
      <c r="B165" s="725" t="str">
        <f>'BASE PLANILHAS'!B123:D123</f>
        <v>MÓDULO 6 – CUSTOS INDIRETOS, TRIBUTOS E LUCRO</v>
      </c>
      <c r="C165" s="726"/>
      <c r="D165" s="727"/>
      <c r="E165" s="24">
        <f>E154</f>
        <v>1777.8235152936522</v>
      </c>
    </row>
    <row r="166" spans="1:7" ht="13.5" thickBot="1" x14ac:dyDescent="0.25">
      <c r="A166" s="696" t="str">
        <f>'BASE PLANILHAS'!A124:D124</f>
        <v xml:space="preserve">Custo Total </v>
      </c>
      <c r="B166" s="697"/>
      <c r="C166" s="697"/>
      <c r="D166" s="698"/>
      <c r="E166" s="49">
        <f>SUM(E164:E165)</f>
        <v>14512.845022805313</v>
      </c>
      <c r="F166" s="4"/>
    </row>
    <row r="167" spans="1:7" ht="13.5" thickBot="1" x14ac:dyDescent="0.25">
      <c r="A167" s="696" t="str">
        <f>'BASE PLANILHAS'!A125:D125</f>
        <v xml:space="preserve">Custo Total Anual </v>
      </c>
      <c r="B167" s="697"/>
      <c r="C167" s="697"/>
      <c r="D167" s="698"/>
      <c r="E167" s="51">
        <f>E166*12</f>
        <v>174154.14027366377</v>
      </c>
      <c r="F167" s="4"/>
    </row>
    <row r="168" spans="1:7" hidden="1" x14ac:dyDescent="0.2">
      <c r="A168" s="438"/>
      <c r="B168" s="825"/>
      <c r="C168" s="825"/>
      <c r="D168" s="25"/>
      <c r="E168" s="25"/>
    </row>
    <row r="169" spans="1:7" ht="40.5" hidden="1" customHeight="1" thickBot="1" x14ac:dyDescent="0.25">
      <c r="A169" s="826"/>
      <c r="B169" s="827"/>
      <c r="C169" s="26"/>
      <c r="D169" s="8"/>
      <c r="E169" s="17"/>
    </row>
    <row r="170" spans="1:7" ht="12.75" hidden="1" customHeight="1" x14ac:dyDescent="0.2">
      <c r="A170" s="828"/>
      <c r="B170" s="829"/>
      <c r="C170" s="270"/>
      <c r="D170" s="271"/>
      <c r="E170" s="272"/>
    </row>
    <row r="171" spans="1:7" ht="12.75" hidden="1" customHeight="1" x14ac:dyDescent="0.2">
      <c r="A171" s="816"/>
      <c r="B171" s="817"/>
      <c r="C171" s="273"/>
      <c r="D171" s="274"/>
      <c r="E171" s="275"/>
    </row>
    <row r="172" spans="1:7" ht="12.75" hidden="1" customHeight="1" x14ac:dyDescent="0.2">
      <c r="A172" s="816"/>
      <c r="B172" s="817"/>
      <c r="C172" s="273"/>
      <c r="D172" s="274"/>
      <c r="E172" s="275"/>
    </row>
    <row r="173" spans="1:7" ht="12.75" hidden="1" customHeight="1" x14ac:dyDescent="0.2">
      <c r="A173" s="816"/>
      <c r="B173" s="817"/>
      <c r="C173" s="273"/>
      <c r="D173" s="274"/>
      <c r="E173" s="275"/>
    </row>
    <row r="174" spans="1:7" ht="12.75" hidden="1" customHeight="1" x14ac:dyDescent="0.2">
      <c r="A174" s="818"/>
      <c r="B174" s="819"/>
      <c r="C174" s="9"/>
      <c r="D174" s="10"/>
      <c r="E174" s="275"/>
    </row>
    <row r="175" spans="1:7" ht="13.5" hidden="1" customHeight="1" thickBot="1" x14ac:dyDescent="0.25">
      <c r="A175" s="820"/>
      <c r="B175" s="821"/>
      <c r="C175" s="276"/>
      <c r="D175" s="277"/>
      <c r="E175" s="278"/>
    </row>
    <row r="176" spans="1:7" ht="13.5" hidden="1" thickBot="1" x14ac:dyDescent="0.25">
      <c r="A176" s="822"/>
      <c r="B176" s="823"/>
      <c r="C176" s="823"/>
      <c r="D176" s="824"/>
      <c r="E176" s="11"/>
    </row>
    <row r="177" spans="1:8" hidden="1" x14ac:dyDescent="0.2">
      <c r="A177" s="7"/>
      <c r="B177" s="7"/>
      <c r="C177" s="7"/>
      <c r="D177" s="7"/>
      <c r="E177" s="7"/>
    </row>
    <row r="178" spans="1:8" hidden="1" x14ac:dyDescent="0.2">
      <c r="A178" s="438"/>
      <c r="B178" s="825"/>
      <c r="C178" s="825"/>
      <c r="D178" s="25"/>
      <c r="E178" s="25"/>
    </row>
    <row r="179" spans="1:8" ht="13.5" hidden="1" thickBot="1" x14ac:dyDescent="0.25">
      <c r="A179" s="798"/>
      <c r="B179" s="799"/>
      <c r="C179" s="799"/>
      <c r="D179" s="799"/>
      <c r="E179" s="800"/>
    </row>
    <row r="180" spans="1:8" ht="13.5" hidden="1" thickBot="1" x14ac:dyDescent="0.25">
      <c r="A180" s="279"/>
      <c r="B180" s="801"/>
      <c r="C180" s="802"/>
      <c r="D180" s="803"/>
      <c r="E180" s="17"/>
    </row>
    <row r="181" spans="1:8" hidden="1" x14ac:dyDescent="0.2">
      <c r="A181" s="280"/>
      <c r="B181" s="804"/>
      <c r="C181" s="805"/>
      <c r="D181" s="806"/>
      <c r="E181" s="281"/>
    </row>
    <row r="182" spans="1:8" hidden="1" x14ac:dyDescent="0.2">
      <c r="A182" s="282"/>
      <c r="B182" s="807"/>
      <c r="C182" s="808"/>
      <c r="D182" s="809"/>
      <c r="E182" s="283"/>
    </row>
    <row r="183" spans="1:8" ht="13.5" hidden="1" thickBot="1" x14ac:dyDescent="0.25">
      <c r="A183" s="282"/>
      <c r="B183" s="810"/>
      <c r="C183" s="811"/>
      <c r="D183" s="812"/>
      <c r="E183" s="283"/>
    </row>
    <row r="184" spans="1:8" ht="13.5" hidden="1" thickBot="1" x14ac:dyDescent="0.25">
      <c r="A184" s="813"/>
      <c r="B184" s="814"/>
      <c r="C184" s="814"/>
      <c r="D184" s="815"/>
      <c r="E184" s="11"/>
    </row>
    <row r="185" spans="1:8" hidden="1" x14ac:dyDescent="0.2">
      <c r="A185" s="284"/>
      <c r="B185" s="7"/>
      <c r="C185" s="7"/>
      <c r="D185" s="7"/>
      <c r="E185" s="7"/>
    </row>
    <row r="186" spans="1:8" hidden="1" x14ac:dyDescent="0.2">
      <c r="A186" s="7"/>
      <c r="B186" s="7"/>
      <c r="C186" s="7"/>
      <c r="D186" s="7"/>
      <c r="E186" s="7"/>
    </row>
    <row r="187" spans="1:8" hidden="1" x14ac:dyDescent="0.2">
      <c r="A187" s="7"/>
      <c r="B187" s="7"/>
      <c r="C187" s="7"/>
      <c r="D187" s="7"/>
      <c r="E187" s="7"/>
    </row>
    <row r="188" spans="1:8" x14ac:dyDescent="0.2">
      <c r="A188" s="13"/>
      <c r="B188" s="13"/>
      <c r="C188" s="7"/>
      <c r="D188" s="7"/>
      <c r="E188" s="30"/>
      <c r="F188" s="4"/>
    </row>
    <row r="189" spans="1:8" x14ac:dyDescent="0.2">
      <c r="A189" s="14"/>
      <c r="B189" s="13"/>
      <c r="C189" s="7"/>
      <c r="D189" s="7"/>
      <c r="E189" s="69"/>
      <c r="F189" s="4"/>
      <c r="H189" s="4"/>
    </row>
    <row r="190" spans="1:8" x14ac:dyDescent="0.2">
      <c r="A190" s="7"/>
      <c r="B190" s="7"/>
      <c r="C190" s="7"/>
      <c r="D190" s="7"/>
      <c r="E190" s="15"/>
      <c r="H190" s="4"/>
    </row>
    <row r="191" spans="1:8" x14ac:dyDescent="0.2">
      <c r="A191" s="7"/>
      <c r="B191" s="7"/>
      <c r="C191" s="7"/>
      <c r="D191" s="7"/>
      <c r="E191" s="15"/>
    </row>
    <row r="192" spans="1:8" x14ac:dyDescent="0.2">
      <c r="A192" s="4"/>
      <c r="E192" s="4"/>
    </row>
    <row r="193" spans="1:1" x14ac:dyDescent="0.2">
      <c r="A193" s="4"/>
    </row>
  </sheetData>
  <sheetProtection sheet="1" objects="1" scenarios="1"/>
  <mergeCells count="115">
    <mergeCell ref="A184:D184"/>
    <mergeCell ref="B178:C178"/>
    <mergeCell ref="A179:E179"/>
    <mergeCell ref="B180:D180"/>
    <mergeCell ref="B181:D181"/>
    <mergeCell ref="B182:D182"/>
    <mergeCell ref="B183:D183"/>
    <mergeCell ref="A171:B171"/>
    <mergeCell ref="A172:B172"/>
    <mergeCell ref="A173:B173"/>
    <mergeCell ref="A174:B174"/>
    <mergeCell ref="A175:B175"/>
    <mergeCell ref="A176:D176"/>
    <mergeCell ref="B165:D165"/>
    <mergeCell ref="A166:D166"/>
    <mergeCell ref="A167:D167"/>
    <mergeCell ref="B168:C168"/>
    <mergeCell ref="A169:B169"/>
    <mergeCell ref="A170:B170"/>
    <mergeCell ref="B159:D159"/>
    <mergeCell ref="B160:D160"/>
    <mergeCell ref="B161:D161"/>
    <mergeCell ref="B162:D162"/>
    <mergeCell ref="B163:D163"/>
    <mergeCell ref="B164:D164"/>
    <mergeCell ref="A144:E144"/>
    <mergeCell ref="C146:D146"/>
    <mergeCell ref="A153:B153"/>
    <mergeCell ref="A154:D154"/>
    <mergeCell ref="A156:E156"/>
    <mergeCell ref="A158:D158"/>
    <mergeCell ref="B137:C137"/>
    <mergeCell ref="B138:C138"/>
    <mergeCell ref="B139:C139"/>
    <mergeCell ref="B140:C140"/>
    <mergeCell ref="B141:C141"/>
    <mergeCell ref="A142:C142"/>
    <mergeCell ref="B129:C129"/>
    <mergeCell ref="B130:C130"/>
    <mergeCell ref="B131:C131"/>
    <mergeCell ref="A132:C132"/>
    <mergeCell ref="A134:E134"/>
    <mergeCell ref="B136:C136"/>
    <mergeCell ref="B121:C121"/>
    <mergeCell ref="B122:C122"/>
    <mergeCell ref="A123:C123"/>
    <mergeCell ref="B125:C125"/>
    <mergeCell ref="B126:C126"/>
    <mergeCell ref="A127:C127"/>
    <mergeCell ref="A114:E114"/>
    <mergeCell ref="B116:C116"/>
    <mergeCell ref="B117:C117"/>
    <mergeCell ref="B118:C118"/>
    <mergeCell ref="B119:C119"/>
    <mergeCell ref="B120:C120"/>
    <mergeCell ref="B107:C107"/>
    <mergeCell ref="B108:C108"/>
    <mergeCell ref="B109:C109"/>
    <mergeCell ref="B110:C110"/>
    <mergeCell ref="B111:C111"/>
    <mergeCell ref="A112:C112"/>
    <mergeCell ref="B99:D99"/>
    <mergeCell ref="A100:D100"/>
    <mergeCell ref="A102:E102"/>
    <mergeCell ref="B104:C104"/>
    <mergeCell ref="B105:C105"/>
    <mergeCell ref="B106:C106"/>
    <mergeCell ref="B92:C92"/>
    <mergeCell ref="B93:C93"/>
    <mergeCell ref="A94:D94"/>
    <mergeCell ref="B96:D96"/>
    <mergeCell ref="B97:D97"/>
    <mergeCell ref="B98:D98"/>
    <mergeCell ref="B86:C86"/>
    <mergeCell ref="B87:C87"/>
    <mergeCell ref="B88:C88"/>
    <mergeCell ref="B89:C89"/>
    <mergeCell ref="B90:C90"/>
    <mergeCell ref="B91:C91"/>
    <mergeCell ref="B79:C79"/>
    <mergeCell ref="B80:C80"/>
    <mergeCell ref="B81:C81"/>
    <mergeCell ref="B82:C82"/>
    <mergeCell ref="A83:C83"/>
    <mergeCell ref="B85:C85"/>
    <mergeCell ref="B72:C72"/>
    <mergeCell ref="B73:C73"/>
    <mergeCell ref="B74:C74"/>
    <mergeCell ref="B75:C75"/>
    <mergeCell ref="A76:C76"/>
    <mergeCell ref="B78:C78"/>
    <mergeCell ref="A65:E65"/>
    <mergeCell ref="B67:C67"/>
    <mergeCell ref="B68:C68"/>
    <mergeCell ref="B69:C69"/>
    <mergeCell ref="B70:C70"/>
    <mergeCell ref="B71:C71"/>
    <mergeCell ref="B61:C61"/>
    <mergeCell ref="B62:C62"/>
    <mergeCell ref="A63:D63"/>
    <mergeCell ref="B8:D8"/>
    <mergeCell ref="A10:E10"/>
    <mergeCell ref="B12:E12"/>
    <mergeCell ref="A55:C55"/>
    <mergeCell ref="B56:C56"/>
    <mergeCell ref="B57:C57"/>
    <mergeCell ref="A1:E1"/>
    <mergeCell ref="A3:E3"/>
    <mergeCell ref="B4:D4"/>
    <mergeCell ref="B5:D5"/>
    <mergeCell ref="B6:D6"/>
    <mergeCell ref="B7:D7"/>
    <mergeCell ref="B58:C58"/>
    <mergeCell ref="B59:C59"/>
    <mergeCell ref="B60:C60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  <legacyDrawing r:id="rId2"/>
</worksheet>
</file>

<file path=xl/worksheets/sheet22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topLeftCell="A64" zoomScaleNormal="100" zoomScaleSheetLayoutView="100" workbookViewId="0">
      <selection activeCell="D84" sqref="D84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9" x14ac:dyDescent="0.2">
      <c r="A1" s="752" t="str">
        <f>'BASE PLANILHAS'!A1:E1</f>
        <v>ANEXO VI - PLANILHA DE COMPOSIÇÃO DE CUSTOS</v>
      </c>
      <c r="B1" s="753"/>
      <c r="C1" s="753"/>
      <c r="D1" s="753"/>
      <c r="E1" s="754"/>
    </row>
    <row r="2" spans="1:9" ht="13.5" thickBot="1" x14ac:dyDescent="0.25">
      <c r="A2" s="174"/>
      <c r="B2" s="221"/>
      <c r="C2" s="221"/>
      <c r="D2" s="222"/>
      <c r="E2" s="223"/>
      <c r="F2" s="54"/>
      <c r="G2" s="54"/>
      <c r="H2" s="54"/>
    </row>
    <row r="3" spans="1:9" ht="13.5" thickBot="1" x14ac:dyDescent="0.25">
      <c r="A3" s="755" t="str">
        <f>'BASE PLANILHAS'!A3:E3</f>
        <v>Dados para composição dos custos referentes à mão-de-obra</v>
      </c>
      <c r="B3" s="756"/>
      <c r="C3" s="756"/>
      <c r="D3" s="756"/>
      <c r="E3" s="757"/>
      <c r="F3" s="54"/>
      <c r="G3" s="54"/>
      <c r="H3" s="54"/>
    </row>
    <row r="4" spans="1:9" x14ac:dyDescent="0.2">
      <c r="A4" s="64" t="str">
        <f>'BASE PLANILHAS'!A4</f>
        <v>A</v>
      </c>
      <c r="B4" s="758" t="str">
        <f>'BASE PLANILHAS'!B4:D4</f>
        <v>Localidade</v>
      </c>
      <c r="C4" s="759"/>
      <c r="D4" s="760"/>
      <c r="E4" s="297" t="str">
        <f>CCT!A158</f>
        <v>Sao Lourenco</v>
      </c>
      <c r="F4" s="54"/>
      <c r="G4" s="54"/>
      <c r="H4" s="54"/>
    </row>
    <row r="5" spans="1:9" x14ac:dyDescent="0.2">
      <c r="A5" s="34" t="str">
        <f>'BASE PLANILHAS'!A5</f>
        <v>B</v>
      </c>
      <c r="B5" s="761" t="str">
        <f>'BASE PLANILHAS'!B5:D5</f>
        <v>Tipo de serviço</v>
      </c>
      <c r="C5" s="762"/>
      <c r="D5" s="763"/>
      <c r="E5" s="33" t="str">
        <f>'BASE PLANILHAS'!E5</f>
        <v>Apoio Administrativo</v>
      </c>
      <c r="F5" s="54"/>
      <c r="G5" s="54"/>
      <c r="H5" s="54"/>
    </row>
    <row r="6" spans="1:9" x14ac:dyDescent="0.2">
      <c r="A6" s="34" t="str">
        <f>'BASE PLANILHAS'!A6</f>
        <v>C</v>
      </c>
      <c r="B6" s="745" t="str">
        <f>'BASE PLANILHAS'!B6:D6</f>
        <v>Salário Nominativo da Categoria Profissional</v>
      </c>
      <c r="C6" s="746"/>
      <c r="D6" s="747"/>
      <c r="E6" s="297">
        <f>CCT!H158</f>
        <v>1323.54</v>
      </c>
      <c r="F6" s="54"/>
      <c r="G6" s="54"/>
      <c r="H6" s="54"/>
    </row>
    <row r="7" spans="1:9" x14ac:dyDescent="0.2">
      <c r="A7" s="34" t="str">
        <f>'BASE PLANILHAS'!A7</f>
        <v>D</v>
      </c>
      <c r="B7" s="745" t="str">
        <f>'BASE PLANILHAS'!B7:D7</f>
        <v>Categoria profissional (vinculada à execução contratual)</v>
      </c>
      <c r="C7" s="746"/>
      <c r="D7" s="747"/>
      <c r="E7" s="298" t="str">
        <f>CCT!B158</f>
        <v>Porteiro - 12 x 36 - Diurno</v>
      </c>
      <c r="G7" s="1"/>
    </row>
    <row r="8" spans="1:9" ht="13.5" thickBot="1" x14ac:dyDescent="0.25">
      <c r="A8" s="36" t="str">
        <f>'BASE PLANILHAS'!A8</f>
        <v>E</v>
      </c>
      <c r="B8" s="764" t="str">
        <f>'BASE PLANILHAS'!B8:D8</f>
        <v>Data base da categoria (dia/mês/ano)</v>
      </c>
      <c r="C8" s="765"/>
      <c r="D8" s="766"/>
      <c r="E8" s="225">
        <f>CCT!P158</f>
        <v>43101</v>
      </c>
      <c r="F8" s="63"/>
    </row>
    <row r="9" spans="1:9" x14ac:dyDescent="0.2">
      <c r="A9" s="226"/>
      <c r="B9" s="100"/>
      <c r="C9" s="100"/>
      <c r="D9" s="100"/>
      <c r="E9" s="227"/>
      <c r="F9" s="63"/>
      <c r="H9" s="1"/>
    </row>
    <row r="10" spans="1:9" x14ac:dyDescent="0.2">
      <c r="A10" s="711" t="str">
        <f>'BASE PLANILHAS'!A10:E10</f>
        <v>MÓDULO 1 - COMPOSIÇÃO DA REMUNERAÇÃO</v>
      </c>
      <c r="B10" s="712"/>
      <c r="C10" s="712"/>
      <c r="D10" s="712"/>
      <c r="E10" s="713"/>
      <c r="F10" s="70"/>
    </row>
    <row r="11" spans="1:9" ht="13.5" thickBot="1" x14ac:dyDescent="0.25">
      <c r="A11" s="37"/>
      <c r="B11" s="38"/>
      <c r="C11" s="38"/>
      <c r="D11" s="38"/>
      <c r="E11" s="39"/>
      <c r="F11" s="1"/>
    </row>
    <row r="12" spans="1:9" ht="13.5" thickBot="1" x14ac:dyDescent="0.25">
      <c r="A12" s="214">
        <f>'BASE PLANILHAS'!A12</f>
        <v>1</v>
      </c>
      <c r="B12" s="696" t="str">
        <f>'BASE PLANILHAS'!B12:C12</f>
        <v>Composição da Remuneração</v>
      </c>
      <c r="C12" s="698"/>
      <c r="D12" s="429" t="str">
        <f>'BASE PLANILHAS'!D12</f>
        <v>Referência</v>
      </c>
      <c r="E12" s="429" t="str">
        <f>'BASE PLANILHAS'!E12</f>
        <v>Valor (R$)</v>
      </c>
      <c r="G12" s="1"/>
      <c r="I12" s="1"/>
    </row>
    <row r="13" spans="1:9" x14ac:dyDescent="0.2">
      <c r="A13" s="40" t="str">
        <f>'BASE PLANILHAS'!A13</f>
        <v>A</v>
      </c>
      <c r="B13" s="720" t="str">
        <f>'BASE PLANILHAS'!B13:C13</f>
        <v>Salário Base</v>
      </c>
      <c r="C13" s="721"/>
      <c r="D13" s="83">
        <v>1</v>
      </c>
      <c r="E13" s="41">
        <f>E6*D13</f>
        <v>1323.54</v>
      </c>
    </row>
    <row r="14" spans="1:9" x14ac:dyDescent="0.2">
      <c r="A14" s="34" t="str">
        <f>'BASE PLANILHAS'!A14</f>
        <v>B</v>
      </c>
      <c r="B14" s="699" t="str">
        <f>'BASE PLANILHAS'!B14:C14</f>
        <v xml:space="preserve">Adicional Periculosidade </v>
      </c>
      <c r="C14" s="700"/>
      <c r="D14" s="291">
        <v>0</v>
      </c>
      <c r="E14" s="216">
        <f t="shared" ref="E14:E19" si="0">D14*$E$13</f>
        <v>0</v>
      </c>
      <c r="G14" s="1"/>
    </row>
    <row r="15" spans="1:9" x14ac:dyDescent="0.2">
      <c r="A15" s="34" t="str">
        <f>'BASE PLANILHAS'!A15</f>
        <v>C</v>
      </c>
      <c r="B15" s="699" t="str">
        <f>'BASE PLANILHAS'!B15:C15</f>
        <v>Adicional Insalubridade</v>
      </c>
      <c r="C15" s="700"/>
      <c r="D15" s="296">
        <v>0</v>
      </c>
      <c r="E15" s="55">
        <f>D15*$D$13</f>
        <v>0</v>
      </c>
      <c r="G15" s="1"/>
    </row>
    <row r="16" spans="1:9" x14ac:dyDescent="0.2">
      <c r="A16" s="34" t="str">
        <f>'BASE PLANILHAS'!A16</f>
        <v>D</v>
      </c>
      <c r="B16" s="701" t="str">
        <f>'BASE PLANILHAS'!B16:C16</f>
        <v>Adicional Noturno</v>
      </c>
      <c r="C16" s="702"/>
      <c r="D16" s="42">
        <v>0</v>
      </c>
      <c r="E16" s="216">
        <f t="shared" si="0"/>
        <v>0</v>
      </c>
      <c r="G16" s="1"/>
    </row>
    <row r="17" spans="1:9" x14ac:dyDescent="0.2">
      <c r="A17" s="34" t="str">
        <f>'BASE PLANILHAS'!A17</f>
        <v>E</v>
      </c>
      <c r="B17" s="699" t="str">
        <f>'BASE PLANILHAS'!B17:C17</f>
        <v>Adicional de Hora Noturna Reduzida</v>
      </c>
      <c r="C17" s="700"/>
      <c r="D17" s="42">
        <v>0</v>
      </c>
      <c r="E17" s="216">
        <f t="shared" si="0"/>
        <v>0</v>
      </c>
    </row>
    <row r="18" spans="1:9" x14ac:dyDescent="0.2">
      <c r="A18" s="34" t="str">
        <f>'BASE PLANILHAS'!A18</f>
        <v>F</v>
      </c>
      <c r="B18" s="699" t="str">
        <f>'BASE PLANILHAS'!B18:C18</f>
        <v>Intervalo Intrajornada</v>
      </c>
      <c r="C18" s="700"/>
      <c r="D18" s="291">
        <v>0</v>
      </c>
      <c r="E18" s="216">
        <f>D18*$E$13</f>
        <v>0</v>
      </c>
    </row>
    <row r="19" spans="1:9" x14ac:dyDescent="0.2">
      <c r="A19" s="64" t="str">
        <f>'BASE PLANILHAS'!A19</f>
        <v>G</v>
      </c>
      <c r="B19" s="701" t="str">
        <f>'BASE PLANILHAS'!B19:C19</f>
        <v>Feriado Nacional - Súmula 444/2012 - TST</v>
      </c>
      <c r="C19" s="702"/>
      <c r="D19" s="291">
        <v>0</v>
      </c>
      <c r="E19" s="216">
        <f t="shared" si="0"/>
        <v>0</v>
      </c>
    </row>
    <row r="20" spans="1:9" ht="13.5" thickBot="1" x14ac:dyDescent="0.25">
      <c r="A20" s="36" t="str">
        <f>'BASE PLANILHAS'!A20</f>
        <v>H</v>
      </c>
      <c r="B20" s="716" t="str">
        <f>'BASE PLANILHAS'!B20:C20</f>
        <v>Adicional de Acúmulo de função</v>
      </c>
      <c r="C20" s="717"/>
      <c r="D20" s="42">
        <v>0</v>
      </c>
      <c r="E20" s="215">
        <f>D20*$E$13</f>
        <v>0</v>
      </c>
    </row>
    <row r="21" spans="1:9" ht="13.5" thickBot="1" x14ac:dyDescent="0.25">
      <c r="A21" s="696" t="str">
        <f>'BASE PLANILHAS'!A21:D21</f>
        <v>Total do Módulo 1</v>
      </c>
      <c r="B21" s="697"/>
      <c r="C21" s="697"/>
      <c r="D21" s="698"/>
      <c r="E21" s="51">
        <f>SUM(E13:E20)</f>
        <v>1323.54</v>
      </c>
    </row>
    <row r="22" spans="1:9" x14ac:dyDescent="0.2">
      <c r="A22" s="433"/>
      <c r="B22" s="434"/>
      <c r="C22" s="434"/>
      <c r="D22" s="434"/>
      <c r="E22" s="44"/>
      <c r="F22" s="1"/>
    </row>
    <row r="23" spans="1:9" x14ac:dyDescent="0.2">
      <c r="A23" s="711" t="str">
        <f>'BASE PLANILHAS'!A23:E23</f>
        <v>MÓDULO 2 – ENCARGOS E BENEFÍCIOS MENSAIS E DIÁRIOS</v>
      </c>
      <c r="B23" s="712"/>
      <c r="C23" s="712"/>
      <c r="D23" s="712"/>
      <c r="E23" s="713"/>
      <c r="F23" s="1"/>
    </row>
    <row r="24" spans="1:9" ht="13.5" thickBot="1" x14ac:dyDescent="0.25">
      <c r="A24" s="430"/>
      <c r="B24" s="431"/>
      <c r="C24" s="431"/>
      <c r="D24" s="431"/>
      <c r="E24" s="432"/>
      <c r="F24" s="1"/>
    </row>
    <row r="25" spans="1:9" ht="13.5" thickBot="1" x14ac:dyDescent="0.25">
      <c r="A25" s="214" t="str">
        <f>'BASE PLANILHAS'!A25</f>
        <v>2.1</v>
      </c>
      <c r="B25" s="696" t="str">
        <f>'BASE PLANILHAS'!B25:C25</f>
        <v>Submódulo 2.1 - Encargos Previdenciários, FGTS e Outras Contribuições</v>
      </c>
      <c r="C25" s="698"/>
      <c r="D25" s="214" t="str">
        <f>'BASE PLANILHAS'!D25</f>
        <v>Referência</v>
      </c>
      <c r="E25" s="214" t="str">
        <f>'BASE PLANILHAS'!E25</f>
        <v>Valor (R$)</v>
      </c>
    </row>
    <row r="26" spans="1:9" x14ac:dyDescent="0.2">
      <c r="A26" s="40" t="str">
        <f>'BASE PLANILHAS'!A26</f>
        <v>A</v>
      </c>
      <c r="B26" s="708" t="str">
        <f>'BASE PLANILHAS'!B26:C26</f>
        <v>INSS</v>
      </c>
      <c r="C26" s="710"/>
      <c r="D26" s="73">
        <f>'BASE PLANILHAS'!D26</f>
        <v>0.2</v>
      </c>
      <c r="E26" s="74">
        <f>$E$21*D26</f>
        <v>264.70800000000003</v>
      </c>
    </row>
    <row r="27" spans="1:9" x14ac:dyDescent="0.2">
      <c r="A27" s="34" t="str">
        <f>'BASE PLANILHAS'!A27</f>
        <v>B</v>
      </c>
      <c r="B27" s="701" t="str">
        <f>'BASE PLANILHAS'!B27:C27</f>
        <v>SESI OU SENAC</v>
      </c>
      <c r="C27" s="702"/>
      <c r="D27" s="18">
        <f>'BASE PLANILHAS'!D27</f>
        <v>1.4999999999999999E-2</v>
      </c>
      <c r="E27" s="23">
        <f>$E$21*D27</f>
        <v>19.853099999999998</v>
      </c>
    </row>
    <row r="28" spans="1:9" x14ac:dyDescent="0.2">
      <c r="A28" s="34" t="str">
        <f>'BASE PLANILHAS'!A28</f>
        <v>C</v>
      </c>
      <c r="B28" s="748" t="str">
        <f>'BASE PLANILHAS'!B28:C28</f>
        <v>SENAI OU SENAC</v>
      </c>
      <c r="C28" s="749"/>
      <c r="D28" s="18">
        <f>'BASE PLANILHAS'!D28</f>
        <v>0.01</v>
      </c>
      <c r="E28" s="23">
        <f>$E$21*D28</f>
        <v>13.2354</v>
      </c>
    </row>
    <row r="29" spans="1:9" x14ac:dyDescent="0.2">
      <c r="A29" s="34" t="str">
        <f>'BASE PLANILHAS'!A29</f>
        <v>D</v>
      </c>
      <c r="B29" s="699" t="str">
        <f>'BASE PLANILHAS'!B29:C29</f>
        <v>INCRA</v>
      </c>
      <c r="C29" s="700"/>
      <c r="D29" s="18">
        <f>'BASE PLANILHAS'!D29</f>
        <v>2E-3</v>
      </c>
      <c r="E29" s="23">
        <f t="shared" ref="E29:E32" si="1">$E$21*D29</f>
        <v>2.6470799999999999</v>
      </c>
    </row>
    <row r="30" spans="1:9" x14ac:dyDescent="0.2">
      <c r="A30" s="34" t="str">
        <f>'BASE PLANILHAS'!A30</f>
        <v>E</v>
      </c>
      <c r="B30" s="699" t="str">
        <f>'BASE PLANILHAS'!B30:C30</f>
        <v>Salário Educação</v>
      </c>
      <c r="C30" s="700"/>
      <c r="D30" s="18">
        <f>'BASE PLANILHAS'!D30</f>
        <v>2.5000000000000001E-2</v>
      </c>
      <c r="E30" s="23">
        <f t="shared" si="1"/>
        <v>33.088500000000003</v>
      </c>
    </row>
    <row r="31" spans="1:9" x14ac:dyDescent="0.2">
      <c r="A31" s="34" t="str">
        <f>'BASE PLANILHAS'!A31</f>
        <v>F</v>
      </c>
      <c r="B31" s="699" t="str">
        <f>'BASE PLANILHAS'!B31:C31</f>
        <v>FGTS</v>
      </c>
      <c r="C31" s="700"/>
      <c r="D31" s="18">
        <f>'BASE PLANILHAS'!D31</f>
        <v>0.08</v>
      </c>
      <c r="E31" s="23">
        <f t="shared" si="1"/>
        <v>105.8832</v>
      </c>
    </row>
    <row r="32" spans="1:9" x14ac:dyDescent="0.2">
      <c r="A32" s="34" t="str">
        <f>'BASE PLANILHAS'!A32</f>
        <v>G</v>
      </c>
      <c r="B32" s="699" t="str">
        <f>'BASE PLANILHAS'!B32:C32</f>
        <v>RAT</v>
      </c>
      <c r="C32" s="700"/>
      <c r="D32" s="18">
        <f>'BASE PLANILHAS'!D32</f>
        <v>0.03</v>
      </c>
      <c r="E32" s="23">
        <f t="shared" si="1"/>
        <v>39.706199999999995</v>
      </c>
      <c r="I32" s="1"/>
    </row>
    <row r="33" spans="1:14" ht="13.5" thickBot="1" x14ac:dyDescent="0.25">
      <c r="A33" s="34" t="str">
        <f>'BASE PLANILHAS'!A33</f>
        <v>H</v>
      </c>
      <c r="B33" s="701" t="str">
        <f>'BASE PLANILHAS'!B33:C33</f>
        <v>SEBRAE</v>
      </c>
      <c r="C33" s="702"/>
      <c r="D33" s="18">
        <f>'BASE PLANILHAS'!D33</f>
        <v>6.0000000000000001E-3</v>
      </c>
      <c r="E33" s="23">
        <f>$E$21*D33</f>
        <v>7.9412399999999996</v>
      </c>
    </row>
    <row r="34" spans="1:14" ht="13.5" thickBot="1" x14ac:dyDescent="0.25">
      <c r="A34" s="696" t="str">
        <f>'BASE PLANILHAS'!A34:C34</f>
        <v>Total do Submódulo 2.1</v>
      </c>
      <c r="B34" s="697"/>
      <c r="C34" s="698"/>
      <c r="D34" s="50">
        <f>'BASE PLANILHAS'!D34</f>
        <v>0.3680000000000001</v>
      </c>
      <c r="E34" s="51">
        <f>SUM(E26:E33)</f>
        <v>487.06272000000001</v>
      </c>
      <c r="F34" s="1"/>
      <c r="G34" s="66"/>
    </row>
    <row r="35" spans="1:14" ht="13.5" thickBot="1" x14ac:dyDescent="0.25">
      <c r="A35" s="427"/>
      <c r="B35" s="428"/>
      <c r="C35" s="428"/>
      <c r="D35" s="236"/>
      <c r="E35" s="45"/>
      <c r="F35" s="1"/>
      <c r="G35" s="66"/>
    </row>
    <row r="36" spans="1:14" ht="13.5" thickBot="1" x14ac:dyDescent="0.25">
      <c r="A36" s="214" t="str">
        <f>'BASE PLANILHAS'!A36</f>
        <v>2.2</v>
      </c>
      <c r="B36" s="696" t="str">
        <f>'BASE PLANILHAS'!B36:C36</f>
        <v>Submódulo 2.2 - 13º Salário, Férias e Adicional de Férias</v>
      </c>
      <c r="C36" s="698"/>
      <c r="D36" s="214" t="str">
        <f>'BASE PLANILHAS'!D36</f>
        <v>Referência</v>
      </c>
      <c r="E36" s="429" t="str">
        <f>'BASE PLANILHAS'!E36</f>
        <v>Valor (R$)</v>
      </c>
    </row>
    <row r="37" spans="1:14" x14ac:dyDescent="0.2">
      <c r="A37" s="32" t="str">
        <f>'BASE PLANILHAS'!A37</f>
        <v>A</v>
      </c>
      <c r="B37" s="701" t="str">
        <f>'BASE PLANILHAS'!B37:C37</f>
        <v>13º salário (titular)</v>
      </c>
      <c r="C37" s="702"/>
      <c r="D37" s="65">
        <f>'BASE PLANILHAS'!D37</f>
        <v>8.3333333333333329E-2</v>
      </c>
      <c r="E37" s="41">
        <f>$E$21*D37</f>
        <v>110.29499999999999</v>
      </c>
      <c r="F37" s="1"/>
    </row>
    <row r="38" spans="1:14" ht="13.5" thickBot="1" x14ac:dyDescent="0.25">
      <c r="A38" s="36" t="str">
        <f>'BASE PLANILHAS'!A38</f>
        <v>B</v>
      </c>
      <c r="B38" s="716" t="str">
        <f>'BASE PLANILHAS'!B38:C38</f>
        <v>Férias e Adicional de Férias (titular)</v>
      </c>
      <c r="C38" s="717"/>
      <c r="D38" s="71">
        <f>'BASE PLANILHAS'!D38</f>
        <v>0.1111111111111111</v>
      </c>
      <c r="E38" s="72">
        <f>D38*$E$21</f>
        <v>147.05999999999997</v>
      </c>
      <c r="F38" s="1"/>
      <c r="H38" s="1"/>
    </row>
    <row r="39" spans="1:14" ht="13.5" thickBot="1" x14ac:dyDescent="0.25">
      <c r="A39" s="67"/>
      <c r="B39" s="696" t="str">
        <f>'BASE PLANILHAS'!B39:C39</f>
        <v>Subtotal</v>
      </c>
      <c r="C39" s="698"/>
      <c r="D39" s="16">
        <f>'BASE PLANILHAS'!D39</f>
        <v>0.19444444444444442</v>
      </c>
      <c r="E39" s="45">
        <f>D39*$E$21</f>
        <v>257.35499999999996</v>
      </c>
      <c r="F39" s="1"/>
      <c r="H39" s="1"/>
    </row>
    <row r="40" spans="1:14" ht="13.5" thickBot="1" x14ac:dyDescent="0.25">
      <c r="A40" s="214" t="str">
        <f>'BASE PLANILHAS'!A40</f>
        <v>C</v>
      </c>
      <c r="B40" s="750" t="str">
        <f>'BASE PLANILHAS'!B40:C40</f>
        <v>Incidência do Submódulo 2.1 sobre 13º Salário, Férias e Adicional de Férias</v>
      </c>
      <c r="C40" s="751"/>
      <c r="D40" s="46">
        <f>'BASE PLANILHAS'!D40</f>
        <v>7.1555555555555567E-2</v>
      </c>
      <c r="E40" s="47">
        <f>D40*$E$21</f>
        <v>94.706640000000007</v>
      </c>
      <c r="F40" s="29"/>
      <c r="H40" s="1"/>
    </row>
    <row r="41" spans="1:14" ht="13.5" thickBot="1" x14ac:dyDescent="0.25">
      <c r="A41" s="696" t="str">
        <f>'BASE PLANILHAS'!A41:C41</f>
        <v>Total do Submódulo 2.2</v>
      </c>
      <c r="B41" s="697"/>
      <c r="C41" s="698"/>
      <c r="D41" s="48">
        <f>'BASE PLANILHAS'!D41</f>
        <v>0.26600000000000001</v>
      </c>
      <c r="E41" s="49">
        <f>SUM(E39:E40)</f>
        <v>352.06163999999995</v>
      </c>
      <c r="F41" s="29"/>
    </row>
    <row r="42" spans="1:14" ht="13.5" thickBot="1" x14ac:dyDescent="0.25">
      <c r="A42" s="237"/>
      <c r="B42" s="238"/>
      <c r="C42" s="238"/>
      <c r="D42" s="238"/>
      <c r="E42" s="239"/>
      <c r="F42" s="1"/>
    </row>
    <row r="43" spans="1:14" ht="13.5" thickBot="1" x14ac:dyDescent="0.25">
      <c r="A43" s="52" t="str">
        <f>'BASE PLANILHAS'!A43</f>
        <v>2.3</v>
      </c>
      <c r="B43" s="696" t="str">
        <f>'BASE PLANILHAS'!B43:C43</f>
        <v>Submódulo 2.3 - Benefícios Mensais e Diários</v>
      </c>
      <c r="C43" s="698"/>
      <c r="D43" s="429" t="str">
        <f>'BASE PLANILHAS'!D43</f>
        <v>Referência</v>
      </c>
      <c r="E43" s="429" t="str">
        <f>'BASE PLANILHAS'!E43</f>
        <v>Valor (R$)</v>
      </c>
    </row>
    <row r="44" spans="1:14" x14ac:dyDescent="0.2">
      <c r="A44" s="32" t="str">
        <f>'BASE PLANILHAS'!A44</f>
        <v>A</v>
      </c>
      <c r="B44" s="708" t="str">
        <f>'BASE PLANILHAS'!B44:C44</f>
        <v>Vale - Transporte (Descontada parcela do empregado)</v>
      </c>
      <c r="C44" s="710"/>
      <c r="D44" s="292">
        <f>VT!D67</f>
        <v>4.05</v>
      </c>
      <c r="E44" s="78">
        <f>(2*$D$44*20*$D$13)-(IF($E$13*6%&lt;=(2*$D$44*20*$D$13),$E$13*6%,(2*$D$44*20*$D$13)))</f>
        <v>82.587600000000009</v>
      </c>
      <c r="F44" s="19"/>
      <c r="N44" s="4"/>
    </row>
    <row r="45" spans="1:14" x14ac:dyDescent="0.2">
      <c r="A45" s="34" t="str">
        <f>'BASE PLANILHAS'!A45</f>
        <v>B</v>
      </c>
      <c r="B45" s="701" t="str">
        <f>'BASE PLANILHAS'!B45:C45</f>
        <v>Vale - Alimentação (Descontada parcela do empregado)</v>
      </c>
      <c r="C45" s="702"/>
      <c r="D45" s="293">
        <f>CCT!I158</f>
        <v>19.899999999999999</v>
      </c>
      <c r="E45" s="78">
        <f>(D45*20-1)*D13</f>
        <v>397</v>
      </c>
      <c r="F45" s="19"/>
    </row>
    <row r="46" spans="1:14" x14ac:dyDescent="0.2">
      <c r="A46" s="34" t="str">
        <f>'BASE PLANILHAS'!A46</f>
        <v>C</v>
      </c>
      <c r="B46" s="699" t="str">
        <f>'BASE PLANILHAS'!B46:C46</f>
        <v>Cesta Básica</v>
      </c>
      <c r="C46" s="700"/>
      <c r="D46" s="293">
        <f>CCT!J158</f>
        <v>0</v>
      </c>
      <c r="E46" s="78">
        <f>$D46*$D$13</f>
        <v>0</v>
      </c>
      <c r="F46" s="19"/>
    </row>
    <row r="47" spans="1:14" x14ac:dyDescent="0.2">
      <c r="A47" s="34" t="str">
        <f>'BASE PLANILHAS'!A47</f>
        <v>D</v>
      </c>
      <c r="B47" s="701" t="str">
        <f>'BASE PLANILHAS'!B47:C47</f>
        <v>PAF</v>
      </c>
      <c r="C47" s="702"/>
      <c r="D47" s="293">
        <f>CCT!K158</f>
        <v>33.44</v>
      </c>
      <c r="E47" s="78">
        <f t="shared" ref="E47:E51" si="2">$D47*$D$13</f>
        <v>33.44</v>
      </c>
      <c r="F47" s="19"/>
    </row>
    <row r="48" spans="1:14" x14ac:dyDescent="0.2">
      <c r="A48" s="34" t="str">
        <f>'BASE PLANILHAS'!A48</f>
        <v>E</v>
      </c>
      <c r="B48" s="699" t="str">
        <f>'BASE PLANILHAS'!B48:C48</f>
        <v>PQM</v>
      </c>
      <c r="C48" s="700"/>
      <c r="D48" s="367">
        <f>CCT!L158</f>
        <v>0</v>
      </c>
      <c r="E48" s="78">
        <f t="shared" si="2"/>
        <v>0</v>
      </c>
      <c r="F48" s="19"/>
    </row>
    <row r="49" spans="1:8" x14ac:dyDescent="0.2">
      <c r="A49" s="34" t="str">
        <f>'BASE PLANILHAS'!A49</f>
        <v>F</v>
      </c>
      <c r="B49" s="701" t="str">
        <f>'BASE PLANILHAS'!B49:C49</f>
        <v>PAT</v>
      </c>
      <c r="C49" s="702"/>
      <c r="D49" s="367">
        <f>CCT!M158</f>
        <v>0</v>
      </c>
      <c r="E49" s="78">
        <f t="shared" si="2"/>
        <v>0</v>
      </c>
      <c r="F49" s="19"/>
    </row>
    <row r="50" spans="1:8" x14ac:dyDescent="0.2">
      <c r="A50" s="34" t="str">
        <f>'BASE PLANILHAS'!A50</f>
        <v>G</v>
      </c>
      <c r="B50" s="699" t="str">
        <f>'BASE PLANILHAS'!B50:C50</f>
        <v>Seguro de Vida</v>
      </c>
      <c r="C50" s="700"/>
      <c r="D50" s="368">
        <f>CCT!N158</f>
        <v>4.72</v>
      </c>
      <c r="E50" s="78">
        <f t="shared" si="2"/>
        <v>4.72</v>
      </c>
      <c r="F50" s="19"/>
    </row>
    <row r="51" spans="1:8" ht="13.5" thickBot="1" x14ac:dyDescent="0.25">
      <c r="A51" s="36" t="str">
        <f>'BASE PLANILHAS'!A51</f>
        <v>H</v>
      </c>
      <c r="B51" s="703" t="str">
        <f>'BASE PLANILHAS'!B51:C51</f>
        <v>Despesas de Viagem</v>
      </c>
      <c r="C51" s="704"/>
      <c r="D51" s="369">
        <f>CCT!O158</f>
        <v>0</v>
      </c>
      <c r="E51" s="78">
        <f t="shared" si="2"/>
        <v>0</v>
      </c>
      <c r="F51" s="1"/>
    </row>
    <row r="52" spans="1:8" ht="13.5" thickBot="1" x14ac:dyDescent="0.25">
      <c r="A52" s="705" t="str">
        <f>'BASE PLANILHAS'!A52:D52</f>
        <v>Total do Submódulo 2.3</v>
      </c>
      <c r="B52" s="706"/>
      <c r="C52" s="706"/>
      <c r="D52" s="707"/>
      <c r="E52" s="51">
        <f>SUM(E44:E51)</f>
        <v>517.74760000000003</v>
      </c>
      <c r="F52" s="29"/>
    </row>
    <row r="53" spans="1:8" ht="13.5" thickBot="1" x14ac:dyDescent="0.25">
      <c r="A53" s="237"/>
      <c r="B53" s="238"/>
      <c r="C53" s="240"/>
      <c r="D53" s="238"/>
      <c r="E53" s="239"/>
      <c r="F53" s="1"/>
    </row>
    <row r="54" spans="1:8" ht="13.5" thickBot="1" x14ac:dyDescent="0.25">
      <c r="A54" s="214" t="str">
        <f>'BASE PLANILHAS'!A54</f>
        <v>2.4</v>
      </c>
      <c r="B54" s="696" t="str">
        <f>'BASE PLANILHAS'!B54:D54</f>
        <v>Quadro Resumo do Módulo 2 - Encargos e Benefícios Mensais e Diários</v>
      </c>
      <c r="C54" s="697"/>
      <c r="D54" s="698"/>
      <c r="E54" s="214" t="str">
        <f>'BASE PLANILHAS'!E54</f>
        <v>Valor (R$)</v>
      </c>
    </row>
    <row r="55" spans="1:8" x14ac:dyDescent="0.2">
      <c r="A55" s="40" t="str">
        <f>'BASE PLANILHAS'!A55</f>
        <v>2.1</v>
      </c>
      <c r="B55" s="708" t="str">
        <f>'BASE PLANILHAS'!B55:D55</f>
        <v>Encargos Previdenciários, FGTS e Outras Contribuições</v>
      </c>
      <c r="C55" s="709"/>
      <c r="D55" s="710"/>
      <c r="E55" s="41">
        <f>E41</f>
        <v>352.06163999999995</v>
      </c>
      <c r="F55" s="1"/>
      <c r="H55" s="66"/>
    </row>
    <row r="56" spans="1:8" x14ac:dyDescent="0.2">
      <c r="A56" s="34" t="str">
        <f>'BASE PLANILHAS'!A56</f>
        <v>2.2</v>
      </c>
      <c r="B56" s="701" t="str">
        <f>'BASE PLANILHAS'!B56:D56</f>
        <v>13º Salário, Férias e Adicional de Férias</v>
      </c>
      <c r="C56" s="733"/>
      <c r="D56" s="702"/>
      <c r="E56" s="23">
        <f>E34</f>
        <v>487.06272000000001</v>
      </c>
      <c r="F56" s="1"/>
    </row>
    <row r="57" spans="1:8" ht="13.5" thickBot="1" x14ac:dyDescent="0.25">
      <c r="A57" s="36" t="str">
        <f>'BASE PLANILHAS'!A57</f>
        <v>2.3</v>
      </c>
      <c r="B57" s="699" t="str">
        <f>'BASE PLANILHAS'!B57:D57</f>
        <v>Benefícios Mensais e Diários</v>
      </c>
      <c r="C57" s="734"/>
      <c r="D57" s="749"/>
      <c r="E57" s="24">
        <f>E52</f>
        <v>517.74760000000003</v>
      </c>
      <c r="F57" s="1"/>
    </row>
    <row r="58" spans="1:8" ht="13.5" thickBot="1" x14ac:dyDescent="0.25">
      <c r="A58" s="696" t="str">
        <f>'BASE PLANILHAS'!A58:D58</f>
        <v>Total do Módulo 2</v>
      </c>
      <c r="B58" s="697"/>
      <c r="C58" s="697"/>
      <c r="D58" s="698"/>
      <c r="E58" s="49">
        <f>SUM(E55:E57)</f>
        <v>1356.8719599999999</v>
      </c>
      <c r="F58" s="1"/>
    </row>
    <row r="59" spans="1:8" x14ac:dyDescent="0.2">
      <c r="A59" s="241"/>
      <c r="B59" s="240"/>
      <c r="C59" s="240"/>
      <c r="D59" s="240"/>
      <c r="E59" s="242"/>
      <c r="F59" s="1"/>
    </row>
    <row r="60" spans="1:8" x14ac:dyDescent="0.2">
      <c r="A60" s="711" t="str">
        <f>'BASE PLANILHAS'!A60:E60</f>
        <v>MÓDULO 3 – PROVISÃO PARA RESCISÃO</v>
      </c>
      <c r="B60" s="712"/>
      <c r="C60" s="712"/>
      <c r="D60" s="712"/>
      <c r="E60" s="713"/>
      <c r="F60" s="1"/>
    </row>
    <row r="61" spans="1:8" ht="13.5" thickBot="1" x14ac:dyDescent="0.25">
      <c r="A61" s="54"/>
      <c r="B61" s="54"/>
      <c r="C61" s="54"/>
      <c r="D61" s="54"/>
      <c r="E61" s="54"/>
      <c r="F61" s="22"/>
      <c r="G61" s="1"/>
    </row>
    <row r="62" spans="1:8" ht="13.5" thickBot="1" x14ac:dyDescent="0.25">
      <c r="A62" s="214">
        <f>'BASE PLANILHAS'!A62</f>
        <v>3</v>
      </c>
      <c r="B62" s="697" t="str">
        <f>'BASE PLANILHAS'!B62:C62</f>
        <v>Provisão para Rescisão</v>
      </c>
      <c r="C62" s="698"/>
      <c r="D62" s="214" t="str">
        <f>'BASE PLANILHAS'!D62</f>
        <v>Referência</v>
      </c>
      <c r="E62" s="429" t="str">
        <f>'BASE PLANILHAS'!E62</f>
        <v>Valor (R$)</v>
      </c>
      <c r="F62" s="19"/>
    </row>
    <row r="63" spans="1:8" x14ac:dyDescent="0.2">
      <c r="A63" s="79" t="str">
        <f>'BASE PLANILHAS'!A63</f>
        <v>A</v>
      </c>
      <c r="B63" s="718" t="str">
        <f>'BASE PLANILHAS'!B63:C63</f>
        <v>Aviso Prévio Indenizado (API) e Reflexo do Aviso Prévio Indenizado</v>
      </c>
      <c r="C63" s="719"/>
      <c r="D63" s="80">
        <f>'BASE PLANILHAS'!D63</f>
        <v>5.0183256172839511E-3</v>
      </c>
      <c r="E63" s="41">
        <f>$E$21*D63</f>
        <v>6.6419546875000002</v>
      </c>
      <c r="F63" s="149"/>
    </row>
    <row r="64" spans="1:8" x14ac:dyDescent="0.2">
      <c r="A64" s="205" t="str">
        <f>'BASE PLANILHAS'!A64</f>
        <v>B</v>
      </c>
      <c r="B64" s="718" t="str">
        <f>'BASE PLANILHAS'!B64:C64</f>
        <v>Incidência do FGTS sobre API e Reflexo do API</v>
      </c>
      <c r="C64" s="719"/>
      <c r="D64" s="80">
        <f>'BASE PLANILHAS'!D64</f>
        <v>4.0146604938271608E-4</v>
      </c>
      <c r="E64" s="41">
        <f>$E$21*D64</f>
        <v>0.53135637499999999</v>
      </c>
      <c r="F64" s="19"/>
    </row>
    <row r="65" spans="1:10" x14ac:dyDescent="0.2">
      <c r="A65" s="205" t="str">
        <f>'BASE PLANILHAS'!A65</f>
        <v>C</v>
      </c>
      <c r="B65" s="718" t="str">
        <f>'BASE PLANILHAS'!B65:C65</f>
        <v>Multa do FGTS e Contribuição Social sobre o Aviso Prévio Indenizado</v>
      </c>
      <c r="C65" s="719"/>
      <c r="D65" s="18">
        <f>'BASE PLANILHAS'!D65</f>
        <v>2.0073302469135804E-4</v>
      </c>
      <c r="E65" s="41">
        <f t="shared" ref="E65:E69" si="3">$E$21*D65</f>
        <v>0.2656781875</v>
      </c>
      <c r="F65" s="19"/>
    </row>
    <row r="66" spans="1:10" x14ac:dyDescent="0.2">
      <c r="A66" s="205" t="str">
        <f>'BASE PLANILHAS'!A66</f>
        <v>D</v>
      </c>
      <c r="B66" s="718" t="str">
        <f>'BASE PLANILHAS'!B66:C66</f>
        <v>Aviso Prévio Trabalhado - APT</v>
      </c>
      <c r="C66" s="719"/>
      <c r="D66" s="18">
        <f>'BASE PLANILHAS'!D66</f>
        <v>3.5000000000000005E-3</v>
      </c>
      <c r="E66" s="41">
        <f t="shared" si="3"/>
        <v>4.6323900000000009</v>
      </c>
      <c r="F66" s="19"/>
    </row>
    <row r="67" spans="1:10" x14ac:dyDescent="0.2">
      <c r="A67" s="205" t="str">
        <f>'BASE PLANILHAS'!A67</f>
        <v>E</v>
      </c>
      <c r="B67" s="718" t="str">
        <f>'BASE PLANILHAS'!B67:C67</f>
        <v>Incidência dos encargos do submódulo 2.1 sobre Aviso Prévio Trabalhado</v>
      </c>
      <c r="C67" s="719"/>
      <c r="D67" s="80">
        <f>'BASE PLANILHAS'!D67</f>
        <v>1.2880000000000005E-3</v>
      </c>
      <c r="E67" s="41">
        <f>$E$21*D67</f>
        <v>1.7047195200000007</v>
      </c>
      <c r="F67" s="61"/>
    </row>
    <row r="68" spans="1:10" x14ac:dyDescent="0.2">
      <c r="A68" s="205" t="str">
        <f>'BASE PLANILHAS'!A68</f>
        <v>F</v>
      </c>
      <c r="B68" s="718" t="str">
        <f>'BASE PLANILHAS'!B68:C68</f>
        <v>Multa do FGTS e Contribuição Social - Rescisão sem Justa Causa</v>
      </c>
      <c r="C68" s="719"/>
      <c r="D68" s="80">
        <f>'BASE PLANILHAS'!D68</f>
        <v>4.2999999999999997E-2</v>
      </c>
      <c r="E68" s="41">
        <f t="shared" si="3"/>
        <v>56.912219999999991</v>
      </c>
      <c r="F68" s="19"/>
    </row>
    <row r="69" spans="1:10" ht="13.5" thickBot="1" x14ac:dyDescent="0.25">
      <c r="A69" s="243" t="str">
        <f>'BASE PLANILHAS'!A69</f>
        <v>G</v>
      </c>
      <c r="B69" s="701" t="str">
        <f>'BASE PLANILHAS'!B69:C69</f>
        <v>Indenização Adicional (Art. 9º da Lei nº 7.238/84)</v>
      </c>
      <c r="C69" s="702"/>
      <c r="D69" s="81">
        <f>'BASE PLANILHAS'!D69</f>
        <v>1.6666666666666668E-3</v>
      </c>
      <c r="E69" s="55">
        <f t="shared" si="3"/>
        <v>2.2059000000000002</v>
      </c>
      <c r="F69" s="19"/>
    </row>
    <row r="70" spans="1:10" ht="13.5" thickBot="1" x14ac:dyDescent="0.25">
      <c r="A70" s="696" t="str">
        <f>'BASE PLANILHAS'!A70:C70</f>
        <v>Total do Módulo 3</v>
      </c>
      <c r="B70" s="697"/>
      <c r="C70" s="698"/>
      <c r="D70" s="244">
        <f>'BASE PLANILHAS'!D70</f>
        <v>5.5075191358024689E-2</v>
      </c>
      <c r="E70" s="51">
        <f>SUM(E63:E69)</f>
        <v>72.894218769999995</v>
      </c>
      <c r="F70" s="29"/>
    </row>
    <row r="71" spans="1:10" x14ac:dyDescent="0.2">
      <c r="A71" s="245"/>
      <c r="B71" s="246"/>
      <c r="C71" s="246"/>
      <c r="D71" s="246"/>
      <c r="E71" s="247"/>
      <c r="F71" s="1"/>
    </row>
    <row r="72" spans="1:10" x14ac:dyDescent="0.2">
      <c r="A72" s="711" t="str">
        <f>'BASE PLANILHAS'!A72:E72</f>
        <v>MÓDULO 4 – CUSTO DE REPOSIÇÃO DO PROFISSIONAL AUSENTE</v>
      </c>
      <c r="B72" s="712"/>
      <c r="C72" s="712"/>
      <c r="D72" s="712"/>
      <c r="E72" s="713"/>
      <c r="F72" s="1"/>
      <c r="H72" s="1"/>
    </row>
    <row r="73" spans="1:10" ht="13.5" thickBot="1" x14ac:dyDescent="0.25">
      <c r="A73" s="54"/>
      <c r="B73" s="54"/>
      <c r="C73" s="54"/>
      <c r="D73" s="38"/>
      <c r="E73" s="54"/>
      <c r="F73" s="22"/>
    </row>
    <row r="74" spans="1:10" ht="13.5" thickBot="1" x14ac:dyDescent="0.25">
      <c r="A74" s="214" t="str">
        <f>'BASE PLANILHAS'!A74</f>
        <v>4.1</v>
      </c>
      <c r="B74" s="696" t="str">
        <f>'BASE PLANILHAS'!B74:C74</f>
        <v>Submódulo 4.1 - Ausências Legais</v>
      </c>
      <c r="C74" s="698"/>
      <c r="D74" s="429" t="str">
        <f>'BASE PLANILHAS'!D74</f>
        <v>Referência</v>
      </c>
      <c r="E74" s="429" t="str">
        <f>'BASE PLANILHAS'!E74</f>
        <v>Valor (R$)</v>
      </c>
      <c r="J74" s="63"/>
    </row>
    <row r="75" spans="1:10" x14ac:dyDescent="0.2">
      <c r="A75" s="34" t="str">
        <f>'BASE PLANILHAS'!A75</f>
        <v>A</v>
      </c>
      <c r="B75" s="708" t="str">
        <f>'BASE PLANILHAS'!B75:C75</f>
        <v>Ausência por Doença</v>
      </c>
      <c r="C75" s="710"/>
      <c r="D75" s="248">
        <f>'BASE PLANILHAS'!D75</f>
        <v>1.3888888888888888E-2</v>
      </c>
      <c r="E75" s="23">
        <f t="shared" ref="E75:E80" si="4">$E$21*D75</f>
        <v>18.382499999999997</v>
      </c>
      <c r="F75" s="62"/>
    </row>
    <row r="76" spans="1:10" x14ac:dyDescent="0.2">
      <c r="A76" s="34" t="str">
        <f>'BASE PLANILHAS'!A76</f>
        <v>B</v>
      </c>
      <c r="B76" s="699" t="str">
        <f>'BASE PLANILHAS'!B76:C76</f>
        <v>Ausências Legais</v>
      </c>
      <c r="C76" s="700"/>
      <c r="D76" s="248">
        <f>'BASE PLANILHAS'!D76</f>
        <v>8.2222222222222228E-3</v>
      </c>
      <c r="E76" s="23">
        <f t="shared" si="4"/>
        <v>10.882440000000001</v>
      </c>
      <c r="F76" s="62"/>
    </row>
    <row r="77" spans="1:10" x14ac:dyDescent="0.2">
      <c r="A77" s="34" t="str">
        <f>'BASE PLANILHAS'!A77</f>
        <v>C</v>
      </c>
      <c r="B77" s="699" t="str">
        <f>'BASE PLANILHAS'!B77:C77</f>
        <v>Licença Paternidade</v>
      </c>
      <c r="C77" s="700"/>
      <c r="D77" s="82">
        <f>'BASE PLANILHAS'!D77</f>
        <v>2.0833333333333332E-4</v>
      </c>
      <c r="E77" s="23">
        <f t="shared" si="4"/>
        <v>0.27573749999999997</v>
      </c>
      <c r="F77" s="62"/>
    </row>
    <row r="78" spans="1:10" x14ac:dyDescent="0.2">
      <c r="A78" s="34" t="str">
        <f>'BASE PLANILHAS'!A78</f>
        <v>D</v>
      </c>
      <c r="B78" s="699" t="str">
        <f>'BASE PLANILHAS'!B78:C78</f>
        <v>Ausência por Acidente de Trabalho</v>
      </c>
      <c r="C78" s="700"/>
      <c r="D78" s="248">
        <f>'BASE PLANILHAS'!D78</f>
        <v>3.3333333333333335E-3</v>
      </c>
      <c r="E78" s="23">
        <f t="shared" si="4"/>
        <v>4.4118000000000004</v>
      </c>
      <c r="F78" s="62"/>
    </row>
    <row r="79" spans="1:10" x14ac:dyDescent="0.2">
      <c r="A79" s="64" t="str">
        <f>'BASE PLANILHAS'!A79</f>
        <v>E</v>
      </c>
      <c r="B79" s="699" t="str">
        <f>'BASE PLANILHAS'!B79:C79</f>
        <v>Férias, Adicional de Férias e 13º  com empregada em gozo de Licença Maternidade</v>
      </c>
      <c r="C79" s="700"/>
      <c r="D79" s="249">
        <f>'BASE PLANILHAS'!D79</f>
        <v>1.2962962962962963E-3</v>
      </c>
      <c r="E79" s="23">
        <f t="shared" si="4"/>
        <v>1.7157</v>
      </c>
      <c r="F79" s="19"/>
    </row>
    <row r="80" spans="1:10" ht="13.5" thickBot="1" x14ac:dyDescent="0.25">
      <c r="A80" s="36" t="str">
        <f>'BASE PLANILHAS'!A80</f>
        <v>F</v>
      </c>
      <c r="B80" s="716" t="str">
        <f>'BASE PLANILHAS'!B80:C80</f>
        <v>Incidência do Submódulo 2.1 sobre Ausências Legais</v>
      </c>
      <c r="C80" s="717"/>
      <c r="D80" s="81">
        <f>'BASE PLANILHAS'!D80</f>
        <v>9.9172592592592611E-3</v>
      </c>
      <c r="E80" s="72">
        <f t="shared" si="4"/>
        <v>13.125889320000002</v>
      </c>
      <c r="F80" s="1"/>
      <c r="G80" s="4"/>
      <c r="H80" s="31"/>
    </row>
    <row r="81" spans="1:7" ht="13.5" thickBot="1" x14ac:dyDescent="0.25">
      <c r="A81" s="696" t="str">
        <f>'BASE PLANILHAS'!A81:C81</f>
        <v>Total do Submódulo 4.1</v>
      </c>
      <c r="B81" s="697"/>
      <c r="C81" s="698"/>
      <c r="D81" s="48">
        <f>'BASE PLANILHAS'!D81</f>
        <v>3.6866333333333334E-2</v>
      </c>
      <c r="E81" s="51">
        <f>SUM(E75:E80)</f>
        <v>48.794066819999998</v>
      </c>
      <c r="F81" s="29"/>
      <c r="G81" s="4"/>
    </row>
    <row r="82" spans="1:7" ht="13.5" thickBot="1" x14ac:dyDescent="0.25">
      <c r="A82" s="241"/>
      <c r="B82" s="240"/>
      <c r="C82" s="240"/>
      <c r="D82" s="240"/>
      <c r="E82" s="242"/>
      <c r="F82" s="1"/>
    </row>
    <row r="83" spans="1:7" ht="13.5" thickBot="1" x14ac:dyDescent="0.25">
      <c r="A83" s="214" t="str">
        <f>'BASE PLANILHAS'!A83</f>
        <v>4.2</v>
      </c>
      <c r="B83" s="696" t="str">
        <f>'BASE PLANILHAS'!B83:C83</f>
        <v>Submódulo 4.2 - Intrajornada</v>
      </c>
      <c r="C83" s="697"/>
      <c r="D83" s="46" t="str">
        <f>'BASE PLANILHAS'!D83</f>
        <v>Referência</v>
      </c>
      <c r="E83" s="214" t="str">
        <f>'BASE PLANILHAS'!E83</f>
        <v>Valor (R$)</v>
      </c>
      <c r="F83" s="29"/>
      <c r="G83" s="4"/>
    </row>
    <row r="84" spans="1:7" ht="13.5" thickBot="1" x14ac:dyDescent="0.25">
      <c r="A84" s="40" t="str">
        <f>'BASE PLANILHAS'!A84</f>
        <v>A</v>
      </c>
      <c r="B84" s="750" t="str">
        <f>'BASE PLANILHAS'!B84:C84</f>
        <v>Intervalo para Repouso ou Alimentação</v>
      </c>
      <c r="C84" s="751"/>
      <c r="D84" s="623">
        <f>1/220*15.5*1.5</f>
        <v>0.10568181818181818</v>
      </c>
      <c r="E84" s="621">
        <f>D84*E21</f>
        <v>139.87411363636363</v>
      </c>
      <c r="F84" s="29"/>
      <c r="G84" s="4"/>
    </row>
    <row r="85" spans="1:7" ht="13.5" thickBot="1" x14ac:dyDescent="0.25">
      <c r="A85" s="696" t="str">
        <f>'BASE PLANILHAS'!A85:C85</f>
        <v>Total do Submódulo 4.2</v>
      </c>
      <c r="B85" s="697"/>
      <c r="C85" s="698"/>
      <c r="D85" s="48">
        <f>'BASE PLANILHAS'!D85</f>
        <v>0</v>
      </c>
      <c r="E85" s="398">
        <f>SUM(E84)</f>
        <v>139.87411363636363</v>
      </c>
      <c r="F85" s="29"/>
      <c r="G85" s="4"/>
    </row>
    <row r="86" spans="1:7" ht="13.5" thickBot="1" x14ac:dyDescent="0.25">
      <c r="A86" s="241"/>
      <c r="B86" s="240"/>
      <c r="C86" s="240"/>
      <c r="D86" s="240"/>
      <c r="E86" s="242"/>
      <c r="F86" s="1"/>
    </row>
    <row r="87" spans="1:7" ht="13.5" thickBot="1" x14ac:dyDescent="0.25">
      <c r="A87" s="214" t="str">
        <f>'BASE PLANILHAS'!A87</f>
        <v>4.3</v>
      </c>
      <c r="B87" s="696" t="str">
        <f>'BASE PLANILHAS'!B87:C87</f>
        <v>Quadro Resumo do Módulo 4 - Custo de Reposição do Profissional Ausente</v>
      </c>
      <c r="C87" s="697"/>
      <c r="D87" s="46" t="str">
        <f>'BASE PLANILHAS'!D87</f>
        <v>Referência</v>
      </c>
      <c r="E87" s="214" t="str">
        <f>'BASE PLANILHAS'!E87</f>
        <v>Valor (R$)</v>
      </c>
      <c r="F87" s="1"/>
    </row>
    <row r="88" spans="1:7" x14ac:dyDescent="0.2">
      <c r="A88" s="40" t="str">
        <f>'BASE PLANILHAS'!A88</f>
        <v>4.1</v>
      </c>
      <c r="B88" s="720" t="str">
        <f>'BASE PLANILHAS'!B88:C88</f>
        <v>Ausências Legais</v>
      </c>
      <c r="C88" s="721"/>
      <c r="D88" s="396">
        <f>'BASE PLANILHAS'!D88</f>
        <v>3.6866333333333334E-2</v>
      </c>
      <c r="E88" s="72">
        <f>E81</f>
        <v>48.794066819999998</v>
      </c>
      <c r="F88" s="1"/>
    </row>
    <row r="89" spans="1:7" ht="13.5" thickBot="1" x14ac:dyDescent="0.25">
      <c r="A89" s="40" t="str">
        <f>'BASE PLANILHAS'!A89</f>
        <v>4.2</v>
      </c>
      <c r="B89" s="716" t="str">
        <f>'BASE PLANILHAS'!B89:C89</f>
        <v>Intrajornada</v>
      </c>
      <c r="C89" s="717"/>
      <c r="D89" s="397">
        <f>'BASE PLANILHAS'!D89</f>
        <v>0</v>
      </c>
      <c r="E89" s="235">
        <f>E85</f>
        <v>139.87411363636363</v>
      </c>
      <c r="F89" s="1"/>
    </row>
    <row r="90" spans="1:7" ht="13.5" thickBot="1" x14ac:dyDescent="0.25">
      <c r="A90" s="696" t="str">
        <f>'BASE PLANILHAS'!A90:C90</f>
        <v>Total do Módulo 4</v>
      </c>
      <c r="B90" s="697"/>
      <c r="C90" s="698"/>
      <c r="D90" s="48">
        <f>'BASE PLANILHAS'!D90</f>
        <v>3.6866333333333334E-2</v>
      </c>
      <c r="E90" s="398">
        <f>SUM(E88+E89)</f>
        <v>188.66818045636364</v>
      </c>
      <c r="F90" s="1"/>
    </row>
    <row r="91" spans="1:7" x14ac:dyDescent="0.2">
      <c r="A91" s="241"/>
      <c r="B91" s="240"/>
      <c r="C91" s="240"/>
      <c r="D91" s="240"/>
      <c r="E91" s="242"/>
      <c r="F91" s="1"/>
    </row>
    <row r="92" spans="1:7" x14ac:dyDescent="0.2">
      <c r="A92" s="711" t="str">
        <f>'BASE PLANILHAS'!A92:E92</f>
        <v>MÓDULO 5 – INSUMOS DIVERSOS</v>
      </c>
      <c r="B92" s="712"/>
      <c r="C92" s="712"/>
      <c r="D92" s="712"/>
      <c r="E92" s="713"/>
      <c r="F92" s="1"/>
    </row>
    <row r="93" spans="1:7" ht="13.5" thickBot="1" x14ac:dyDescent="0.25">
      <c r="A93" s="38"/>
      <c r="B93" s="38"/>
      <c r="C93" s="38"/>
      <c r="D93" s="38"/>
      <c r="E93" s="56"/>
      <c r="F93" s="1"/>
    </row>
    <row r="94" spans="1:7" ht="13.5" thickBot="1" x14ac:dyDescent="0.25">
      <c r="A94" s="214">
        <f>'BASE PLANILHAS'!A94</f>
        <v>5</v>
      </c>
      <c r="B94" s="696" t="str">
        <f>'BASE PLANILHAS'!B94:C94</f>
        <v>Insumos Diversos</v>
      </c>
      <c r="C94" s="698"/>
      <c r="D94" s="214" t="str">
        <f>'BASE PLANILHAS'!D94</f>
        <v>Referência</v>
      </c>
      <c r="E94" s="429" t="str">
        <f>'BASE PLANILHAS'!E94</f>
        <v>Valor (R$)</v>
      </c>
      <c r="F94" s="1"/>
    </row>
    <row r="95" spans="1:7" x14ac:dyDescent="0.2">
      <c r="A95" s="32" t="str">
        <f>'BASE PLANILHAS'!A95</f>
        <v>A</v>
      </c>
      <c r="B95" s="709" t="str">
        <f>'BASE PLANILHAS'!B95:C95</f>
        <v>Uniformes e EPIs</v>
      </c>
      <c r="C95" s="710"/>
      <c r="D95" s="292">
        <f>'Uniforme Apoio'!BO32</f>
        <v>66.11548611111111</v>
      </c>
      <c r="E95" s="41">
        <f>D95*$D$13</f>
        <v>66.11548611111111</v>
      </c>
      <c r="F95" s="19"/>
      <c r="G95" s="1"/>
    </row>
    <row r="96" spans="1:7" x14ac:dyDescent="0.2">
      <c r="A96" s="34" t="str">
        <f>'BASE PLANILHAS'!A96</f>
        <v>B</v>
      </c>
      <c r="B96" s="733" t="str">
        <f>'BASE PLANILHAS'!B96:C96</f>
        <v>Materiais de Consumo</v>
      </c>
      <c r="C96" s="702"/>
      <c r="D96" s="299">
        <v>0</v>
      </c>
      <c r="E96" s="23">
        <f>D96*$D$13</f>
        <v>0</v>
      </c>
      <c r="F96" s="19"/>
    </row>
    <row r="97" spans="1:8" x14ac:dyDescent="0.2">
      <c r="A97" s="250" t="str">
        <f>'BASE PLANILHAS'!A97</f>
        <v>C</v>
      </c>
      <c r="B97" s="734" t="str">
        <f>'BASE PLANILHAS'!B97:C97</f>
        <v>Máquinas e Equipamentos (depreciação)</v>
      </c>
      <c r="C97" s="700"/>
      <c r="D97" s="299">
        <v>0</v>
      </c>
      <c r="E97" s="23">
        <f t="shared" ref="E97" si="5">D97*$D$13</f>
        <v>0</v>
      </c>
      <c r="F97" s="19"/>
    </row>
    <row r="98" spans="1:8" x14ac:dyDescent="0.2">
      <c r="A98" s="250" t="str">
        <f>'BASE PLANILHAS'!A98</f>
        <v>D</v>
      </c>
      <c r="B98" s="734" t="str">
        <f>'BASE PLANILHAS'!B98:C98</f>
        <v>Produtos de Limpeza</v>
      </c>
      <c r="C98" s="700"/>
      <c r="D98" s="75">
        <v>0</v>
      </c>
      <c r="E98" s="216">
        <f>D98*$D$13</f>
        <v>0</v>
      </c>
      <c r="F98" s="19"/>
      <c r="H98" s="1"/>
    </row>
    <row r="99" spans="1:8" ht="13.5" thickBot="1" x14ac:dyDescent="0.25">
      <c r="A99" s="251" t="str">
        <f>'BASE PLANILHAS'!A99</f>
        <v>E</v>
      </c>
      <c r="B99" s="735" t="str">
        <f>'BASE PLANILHAS'!B99:C99</f>
        <v>Materiais de Higiene</v>
      </c>
      <c r="C99" s="719"/>
      <c r="D99" s="75">
        <v>0</v>
      </c>
      <c r="E99" s="215">
        <f>D99*$D$13</f>
        <v>0</v>
      </c>
      <c r="F99" s="19"/>
      <c r="H99" s="1"/>
    </row>
    <row r="100" spans="1:8" ht="13.5" customHeight="1" thickBot="1" x14ac:dyDescent="0.25">
      <c r="A100" s="736" t="str">
        <f>'BASE PLANILHAS'!A100:C100</f>
        <v>Total do Módulo 5</v>
      </c>
      <c r="B100" s="737"/>
      <c r="C100" s="737"/>
      <c r="D100" s="252"/>
      <c r="E100" s="49">
        <f>SUM(E95:E99)</f>
        <v>66.11548611111111</v>
      </c>
      <c r="F100" s="1"/>
    </row>
    <row r="101" spans="1:8" x14ac:dyDescent="0.2">
      <c r="A101" s="241"/>
      <c r="B101" s="240"/>
      <c r="C101" s="240"/>
      <c r="D101" s="240"/>
      <c r="E101" s="242"/>
      <c r="F101" s="1"/>
    </row>
    <row r="102" spans="1:8" x14ac:dyDescent="0.2">
      <c r="A102" s="711" t="str">
        <f>'BASE PLANILHAS'!A102:E102</f>
        <v>MÓDULO 6 – CUSTOS INDIRETOS, TRIBUTOS E LUCRO</v>
      </c>
      <c r="B102" s="712"/>
      <c r="C102" s="712"/>
      <c r="D102" s="712"/>
      <c r="E102" s="713"/>
      <c r="F102" s="1"/>
    </row>
    <row r="103" spans="1:8" ht="13.5" thickBot="1" x14ac:dyDescent="0.25">
      <c r="A103" s="54"/>
      <c r="B103" s="54"/>
      <c r="C103" s="54"/>
      <c r="D103" s="54"/>
      <c r="E103" s="39"/>
      <c r="F103" s="1"/>
    </row>
    <row r="104" spans="1:8" ht="13.5" thickBot="1" x14ac:dyDescent="0.25">
      <c r="A104" s="214">
        <f>'BASE PLANILHAS'!A104</f>
        <v>6</v>
      </c>
      <c r="B104" s="214" t="str">
        <f>'BASE PLANILHAS'!B104</f>
        <v>Custos Indiretos, Tributos e Lucro</v>
      </c>
      <c r="C104" s="697" t="str">
        <f>'BASE PLANILHAS'!C104:D104</f>
        <v>Referência</v>
      </c>
      <c r="D104" s="698"/>
      <c r="E104" s="429" t="str">
        <f>'BASE PLANILHAS'!E104</f>
        <v>Valor (R$)</v>
      </c>
    </row>
    <row r="105" spans="1:8" x14ac:dyDescent="0.2">
      <c r="A105" s="32" t="str">
        <f>'BASE PLANILHAS'!A105</f>
        <v>A</v>
      </c>
      <c r="B105" s="253" t="str">
        <f>'BASE PLANILHAS'!B105</f>
        <v>Custos Indiretos</v>
      </c>
      <c r="C105" s="302">
        <f>'BASE PLANILHAS'!C105</f>
        <v>0</v>
      </c>
      <c r="D105" s="303"/>
      <c r="E105" s="256">
        <f>$C105*$D$13</f>
        <v>0</v>
      </c>
      <c r="F105" s="61"/>
    </row>
    <row r="106" spans="1:8" x14ac:dyDescent="0.2">
      <c r="A106" s="34" t="str">
        <f>'BASE PLANILHAS'!A106</f>
        <v>B</v>
      </c>
      <c r="B106" s="257" t="str">
        <f>'BASE PLANILHAS'!B106</f>
        <v>Lucro</v>
      </c>
      <c r="C106" s="295">
        <f>'BASE PLANILHAS'!C106</f>
        <v>0</v>
      </c>
      <c r="D106" s="259"/>
      <c r="E106" s="263">
        <f>$C106*$D$13</f>
        <v>0</v>
      </c>
      <c r="F106" s="1"/>
    </row>
    <row r="107" spans="1:8" x14ac:dyDescent="0.2">
      <c r="A107" s="34" t="str">
        <f>'BASE PLANILHAS'!A107</f>
        <v>C</v>
      </c>
      <c r="B107" s="34" t="str">
        <f>'BASE PLANILHAS'!B107</f>
        <v>TRIBUTOS</v>
      </c>
      <c r="C107" s="260" t="str">
        <f>'BASE PLANILHAS'!C107</f>
        <v>%</v>
      </c>
      <c r="D107" s="304" t="str">
        <f>'BASE PLANILHAS'!D107</f>
        <v>%</v>
      </c>
      <c r="E107" s="57"/>
      <c r="F107" s="1"/>
    </row>
    <row r="108" spans="1:8" x14ac:dyDescent="0.2">
      <c r="A108" s="34" t="str">
        <f>'BASE PLANILHAS'!A108</f>
        <v>C.1</v>
      </c>
      <c r="B108" s="257" t="str">
        <f>'BASE PLANILHAS'!B108</f>
        <v>PIS</v>
      </c>
      <c r="C108" s="262">
        <f>'BASE PLANILHAS'!C108</f>
        <v>7.6</v>
      </c>
      <c r="D108" s="262">
        <f>((100/((100-($C$111))%)-100)*$C108)/($C$111)</f>
        <v>8.6609686609686669</v>
      </c>
      <c r="E108" s="263">
        <v>0</v>
      </c>
      <c r="F108" s="1"/>
    </row>
    <row r="109" spans="1:8" x14ac:dyDescent="0.2">
      <c r="A109" s="34" t="str">
        <f>'BASE PLANILHAS'!A109</f>
        <v>C.2</v>
      </c>
      <c r="B109" s="257" t="str">
        <f>'BASE PLANILHAS'!B109</f>
        <v>COFINS</v>
      </c>
      <c r="C109" s="262">
        <f>'BASE PLANILHAS'!C109</f>
        <v>1.65</v>
      </c>
      <c r="D109" s="262">
        <f>((100/((100-($C$111))%)-100)*$C109)/($C$111)</f>
        <v>1.8803418803418819</v>
      </c>
      <c r="E109" s="263">
        <v>0</v>
      </c>
      <c r="F109" s="1"/>
    </row>
    <row r="110" spans="1:8" x14ac:dyDescent="0.2">
      <c r="A110" s="34" t="str">
        <f>'BASE PLANILHAS'!A110</f>
        <v>C.3</v>
      </c>
      <c r="B110" s="257" t="str">
        <f>'BASE PLANILHAS'!B110</f>
        <v>ISS</v>
      </c>
      <c r="C110" s="294">
        <f>ISS!B67*100</f>
        <v>3</v>
      </c>
      <c r="D110" s="262">
        <f>((100/((100-($C$111))%)-100)*$C110)/($C$111)</f>
        <v>3.4188034188034218</v>
      </c>
      <c r="E110" s="264">
        <v>0</v>
      </c>
      <c r="F110" s="1"/>
    </row>
    <row r="111" spans="1:8" ht="13.5" thickBot="1" x14ac:dyDescent="0.25">
      <c r="A111" s="714" t="str">
        <f>'BASE PLANILHAS'!A111:B111</f>
        <v>Total Tributos</v>
      </c>
      <c r="B111" s="715">
        <f>'[1]BASE PLANILHAS'!A102:B102</f>
        <v>0</v>
      </c>
      <c r="C111" s="265">
        <f>SUM(C108:C110)</f>
        <v>12.25</v>
      </c>
      <c r="D111" s="265">
        <f>SUM(D108:D110)</f>
        <v>13.960113960113972</v>
      </c>
      <c r="E111" s="266">
        <f>((E105+E106+E100+E90+E70+E58+E21)*D111)%</f>
        <v>419.93277043172765</v>
      </c>
      <c r="F111" s="1"/>
    </row>
    <row r="112" spans="1:8" ht="13.5" thickBot="1" x14ac:dyDescent="0.25">
      <c r="A112" s="696" t="str">
        <f>'BASE PLANILHAS'!A112:D112</f>
        <v>Total do Módulo 6</v>
      </c>
      <c r="B112" s="697"/>
      <c r="C112" s="697"/>
      <c r="D112" s="698"/>
      <c r="E112" s="51">
        <f>SUM(E105:E111)</f>
        <v>419.93277043172765</v>
      </c>
      <c r="F112" s="1"/>
    </row>
    <row r="113" spans="1:8" x14ac:dyDescent="0.2">
      <c r="A113" s="267"/>
      <c r="B113" s="268"/>
      <c r="C113" s="268"/>
      <c r="D113" s="268"/>
      <c r="E113" s="59"/>
    </row>
    <row r="114" spans="1:8" x14ac:dyDescent="0.2">
      <c r="A114" s="738" t="str">
        <f>'BASE PLANILHAS'!A114:E114</f>
        <v>QUADRO RESUMO DO CUSTO POR EMPREGADO</v>
      </c>
      <c r="B114" s="739"/>
      <c r="C114" s="739"/>
      <c r="D114" s="739"/>
      <c r="E114" s="740"/>
      <c r="G114" s="3"/>
    </row>
    <row r="115" spans="1:8" ht="13.5" thickBot="1" x14ac:dyDescent="0.25">
      <c r="A115" s="433"/>
      <c r="B115" s="435"/>
      <c r="C115" s="435"/>
      <c r="D115" s="435"/>
      <c r="E115" s="436"/>
      <c r="G115" s="3"/>
    </row>
    <row r="116" spans="1:8" ht="13.5" thickBot="1" x14ac:dyDescent="0.25">
      <c r="A116" s="696" t="str">
        <f>'BASE PLANILHAS'!A116:D116</f>
        <v>Mão-de-Obra vinculada à execução contratual</v>
      </c>
      <c r="B116" s="697"/>
      <c r="C116" s="697"/>
      <c r="D116" s="698"/>
      <c r="E116" s="214" t="str">
        <f>'BASE PLANILHAS'!E116</f>
        <v>VALOR (R$)</v>
      </c>
      <c r="G116" s="1"/>
      <c r="H116" s="1"/>
    </row>
    <row r="117" spans="1:8" x14ac:dyDescent="0.2">
      <c r="A117" s="32" t="str">
        <f>'BASE PLANILHAS'!A117</f>
        <v>A</v>
      </c>
      <c r="B117" s="741" t="str">
        <f>'BASE PLANILHAS'!B117:D117</f>
        <v>MÓDULO 1 - COMPOSIÇÃO DA REMUNERAÇÃO</v>
      </c>
      <c r="C117" s="742"/>
      <c r="D117" s="743"/>
      <c r="E117" s="256">
        <f>E21</f>
        <v>1323.54</v>
      </c>
    </row>
    <row r="118" spans="1:8" x14ac:dyDescent="0.2">
      <c r="A118" s="34" t="str">
        <f>'BASE PLANILHAS'!A118</f>
        <v>B</v>
      </c>
      <c r="B118" s="744" t="str">
        <f>'BASE PLANILHAS'!B118:D118</f>
        <v>MÓDULO 2 – ENCARGOS E BENEFÍCIOS MENSAIS E DIÁRIOS</v>
      </c>
      <c r="C118" s="731"/>
      <c r="D118" s="732"/>
      <c r="E118" s="263">
        <f>E58</f>
        <v>1356.8719599999999</v>
      </c>
    </row>
    <row r="119" spans="1:8" x14ac:dyDescent="0.2">
      <c r="A119" s="34" t="str">
        <f>'BASE PLANILHAS'!A119</f>
        <v>C</v>
      </c>
      <c r="B119" s="745" t="str">
        <f>'BASE PLANILHAS'!B119:D119</f>
        <v>MÓDULO 3 – PROVISÃO PARA RESCISÃO</v>
      </c>
      <c r="C119" s="746"/>
      <c r="D119" s="747"/>
      <c r="E119" s="263">
        <f>E70</f>
        <v>72.894218769999995</v>
      </c>
      <c r="G119" s="3"/>
    </row>
    <row r="120" spans="1:8" x14ac:dyDescent="0.2">
      <c r="A120" s="34" t="str">
        <f>'BASE PLANILHAS'!A120</f>
        <v>D</v>
      </c>
      <c r="B120" s="744" t="str">
        <f>'BASE PLANILHAS'!B120:D120</f>
        <v>MÓDULO 4 – CUSTO DE REPOSIÇÃO DO PROFISSIONAL AUSENTE</v>
      </c>
      <c r="C120" s="731"/>
      <c r="D120" s="732"/>
      <c r="E120" s="263">
        <f>E90</f>
        <v>188.66818045636364</v>
      </c>
      <c r="G120" s="3"/>
    </row>
    <row r="121" spans="1:8" x14ac:dyDescent="0.2">
      <c r="A121" s="34" t="str">
        <f>'BASE PLANILHAS'!A121</f>
        <v>E</v>
      </c>
      <c r="B121" s="728" t="str">
        <f>'BASE PLANILHAS'!B121:D121</f>
        <v>MÓDULO 5 – INSUMOS DIVERSOS</v>
      </c>
      <c r="C121" s="729"/>
      <c r="D121" s="730"/>
      <c r="E121" s="263">
        <f>E100</f>
        <v>66.11548611111111</v>
      </c>
    </row>
    <row r="122" spans="1:8" x14ac:dyDescent="0.2">
      <c r="A122" s="34" t="str">
        <f>'BASE PLANILHAS'!A122</f>
        <v>-</v>
      </c>
      <c r="B122" s="722" t="str">
        <f>'BASE PLANILHAS'!B122:D122</f>
        <v>Subtotal (A + B + C + D + E)</v>
      </c>
      <c r="C122" s="723"/>
      <c r="D122" s="724"/>
      <c r="E122" s="60">
        <f>SUM(E117:E121)</f>
        <v>3008.0898453374748</v>
      </c>
      <c r="F122" s="4"/>
      <c r="G122" s="2"/>
    </row>
    <row r="123" spans="1:8" ht="13.5" thickBot="1" x14ac:dyDescent="0.25">
      <c r="A123" s="36" t="str">
        <f>'BASE PLANILHAS'!A123</f>
        <v>F</v>
      </c>
      <c r="B123" s="725" t="str">
        <f>'BASE PLANILHAS'!B123:D123</f>
        <v>MÓDULO 6 – CUSTOS INDIRETOS, TRIBUTOS E LUCRO</v>
      </c>
      <c r="C123" s="726"/>
      <c r="D123" s="727"/>
      <c r="E123" s="24">
        <f>E112</f>
        <v>419.93277043172765</v>
      </c>
    </row>
    <row r="124" spans="1:8" ht="13.5" thickBot="1" x14ac:dyDescent="0.25">
      <c r="A124" s="696" t="str">
        <f>'BASE PLANILHAS'!A124:D124</f>
        <v xml:space="preserve">Custo Total </v>
      </c>
      <c r="B124" s="697"/>
      <c r="C124" s="697"/>
      <c r="D124" s="698"/>
      <c r="E124" s="49">
        <f>SUM(E122:E123)</f>
        <v>3428.0226157692023</v>
      </c>
      <c r="F124" s="4"/>
    </row>
    <row r="125" spans="1:8" ht="13.5" thickBot="1" x14ac:dyDescent="0.25">
      <c r="A125" s="696" t="str">
        <f>'BASE PLANILHAS'!A125:D125</f>
        <v xml:space="preserve">Custo Total Anual </v>
      </c>
      <c r="B125" s="697"/>
      <c r="C125" s="697"/>
      <c r="D125" s="698"/>
      <c r="E125" s="51">
        <f>E124*12</f>
        <v>41136.271389230431</v>
      </c>
      <c r="F125" s="4"/>
    </row>
    <row r="126" spans="1:8" hidden="1" x14ac:dyDescent="0.2">
      <c r="A126" s="438"/>
      <c r="B126" s="825"/>
      <c r="C126" s="825"/>
      <c r="D126" s="25"/>
      <c r="E126" s="25"/>
    </row>
    <row r="127" spans="1:8" ht="40.5" hidden="1" customHeight="1" thickBot="1" x14ac:dyDescent="0.25">
      <c r="A127" s="826"/>
      <c r="B127" s="827"/>
      <c r="C127" s="26"/>
      <c r="D127" s="8"/>
      <c r="E127" s="17"/>
    </row>
    <row r="128" spans="1:8" ht="12.75" hidden="1" customHeight="1" x14ac:dyDescent="0.2">
      <c r="A128" s="828"/>
      <c r="B128" s="829"/>
      <c r="C128" s="270"/>
      <c r="D128" s="271"/>
      <c r="E128" s="272"/>
    </row>
    <row r="129" spans="1:5" ht="12.75" hidden="1" customHeight="1" x14ac:dyDescent="0.2">
      <c r="A129" s="816"/>
      <c r="B129" s="817"/>
      <c r="C129" s="273"/>
      <c r="D129" s="274"/>
      <c r="E129" s="275"/>
    </row>
    <row r="130" spans="1:5" ht="12.75" hidden="1" customHeight="1" x14ac:dyDescent="0.2">
      <c r="A130" s="816"/>
      <c r="B130" s="817"/>
      <c r="C130" s="273"/>
      <c r="D130" s="274"/>
      <c r="E130" s="275"/>
    </row>
    <row r="131" spans="1:5" ht="12.75" hidden="1" customHeight="1" x14ac:dyDescent="0.2">
      <c r="A131" s="816"/>
      <c r="B131" s="817"/>
      <c r="C131" s="273"/>
      <c r="D131" s="274"/>
      <c r="E131" s="275"/>
    </row>
    <row r="132" spans="1:5" ht="12.75" hidden="1" customHeight="1" x14ac:dyDescent="0.2">
      <c r="A132" s="818"/>
      <c r="B132" s="819"/>
      <c r="C132" s="9"/>
      <c r="D132" s="10"/>
      <c r="E132" s="275"/>
    </row>
    <row r="133" spans="1:5" ht="13.5" hidden="1" customHeight="1" thickBot="1" x14ac:dyDescent="0.25">
      <c r="A133" s="820"/>
      <c r="B133" s="821"/>
      <c r="C133" s="276"/>
      <c r="D133" s="277"/>
      <c r="E133" s="278"/>
    </row>
    <row r="134" spans="1:5" ht="13.5" hidden="1" thickBot="1" x14ac:dyDescent="0.25">
      <c r="A134" s="822"/>
      <c r="B134" s="823"/>
      <c r="C134" s="823"/>
      <c r="D134" s="824"/>
      <c r="E134" s="11"/>
    </row>
    <row r="135" spans="1:5" hidden="1" x14ac:dyDescent="0.2">
      <c r="A135" s="7"/>
      <c r="B135" s="7"/>
      <c r="C135" s="7"/>
      <c r="D135" s="7"/>
      <c r="E135" s="7"/>
    </row>
    <row r="136" spans="1:5" hidden="1" x14ac:dyDescent="0.2">
      <c r="A136" s="438"/>
      <c r="B136" s="825"/>
      <c r="C136" s="825"/>
      <c r="D136" s="25"/>
      <c r="E136" s="25"/>
    </row>
    <row r="137" spans="1:5" ht="13.5" hidden="1" thickBot="1" x14ac:dyDescent="0.25">
      <c r="A137" s="798"/>
      <c r="B137" s="799"/>
      <c r="C137" s="799"/>
      <c r="D137" s="799"/>
      <c r="E137" s="800"/>
    </row>
    <row r="138" spans="1:5" ht="13.5" hidden="1" thickBot="1" x14ac:dyDescent="0.25">
      <c r="A138" s="279"/>
      <c r="B138" s="801"/>
      <c r="C138" s="802"/>
      <c r="D138" s="803"/>
      <c r="E138" s="17"/>
    </row>
    <row r="139" spans="1:5" hidden="1" x14ac:dyDescent="0.2">
      <c r="A139" s="280"/>
      <c r="B139" s="804"/>
      <c r="C139" s="805"/>
      <c r="D139" s="806"/>
      <c r="E139" s="281"/>
    </row>
    <row r="140" spans="1:5" hidden="1" x14ac:dyDescent="0.2">
      <c r="A140" s="282"/>
      <c r="B140" s="807"/>
      <c r="C140" s="808"/>
      <c r="D140" s="809"/>
      <c r="E140" s="283"/>
    </row>
    <row r="141" spans="1:5" ht="13.5" hidden="1" thickBot="1" x14ac:dyDescent="0.25">
      <c r="A141" s="282"/>
      <c r="B141" s="810"/>
      <c r="C141" s="811"/>
      <c r="D141" s="812"/>
      <c r="E141" s="283"/>
    </row>
    <row r="142" spans="1:5" ht="13.5" hidden="1" thickBot="1" x14ac:dyDescent="0.25">
      <c r="A142" s="813"/>
      <c r="B142" s="814"/>
      <c r="C142" s="814"/>
      <c r="D142" s="815"/>
      <c r="E142" s="11"/>
    </row>
    <row r="143" spans="1:5" hidden="1" x14ac:dyDescent="0.2">
      <c r="A143" s="284"/>
      <c r="B143" s="7"/>
      <c r="C143" s="7"/>
      <c r="D143" s="7"/>
      <c r="E143" s="7"/>
    </row>
    <row r="144" spans="1:5" hidden="1" x14ac:dyDescent="0.2">
      <c r="A144" s="7"/>
      <c r="B144" s="7"/>
      <c r="C144" s="7"/>
      <c r="D144" s="7"/>
      <c r="E144" s="7"/>
    </row>
    <row r="145" spans="1:8" hidden="1" x14ac:dyDescent="0.2">
      <c r="A145" s="7"/>
      <c r="B145" s="7"/>
      <c r="C145" s="7"/>
      <c r="D145" s="7"/>
      <c r="E145" s="7"/>
    </row>
    <row r="146" spans="1:8" x14ac:dyDescent="0.2">
      <c r="A146" s="13"/>
      <c r="B146" s="13"/>
      <c r="C146" s="7"/>
      <c r="D146" s="7"/>
      <c r="E146" s="30"/>
      <c r="F146" s="4"/>
    </row>
    <row r="147" spans="1:8" x14ac:dyDescent="0.2">
      <c r="A147" s="14"/>
      <c r="B147" s="13"/>
      <c r="C147" s="7"/>
      <c r="D147" s="7"/>
      <c r="E147" s="69"/>
      <c r="F147" s="4"/>
      <c r="H147" s="4"/>
    </row>
    <row r="148" spans="1:8" x14ac:dyDescent="0.2">
      <c r="A148" s="7"/>
      <c r="B148" s="7"/>
      <c r="C148" s="7"/>
      <c r="D148" s="7"/>
      <c r="E148" s="15"/>
      <c r="H148" s="4"/>
    </row>
    <row r="149" spans="1:8" x14ac:dyDescent="0.2">
      <c r="A149" s="7"/>
      <c r="B149" s="7"/>
      <c r="C149" s="7"/>
      <c r="D149" s="7"/>
      <c r="E149" s="15"/>
    </row>
    <row r="150" spans="1:8" x14ac:dyDescent="0.2">
      <c r="A150" s="4"/>
      <c r="E150" s="4"/>
    </row>
    <row r="151" spans="1:8" x14ac:dyDescent="0.2">
      <c r="A151" s="4"/>
    </row>
  </sheetData>
  <sheetProtection sheet="1" objects="1" scenarios="1"/>
  <mergeCells count="115">
    <mergeCell ref="A142:D142"/>
    <mergeCell ref="B136:C136"/>
    <mergeCell ref="A137:E137"/>
    <mergeCell ref="B138:D138"/>
    <mergeCell ref="B139:D139"/>
    <mergeCell ref="B140:D140"/>
    <mergeCell ref="B141:D141"/>
    <mergeCell ref="A129:B129"/>
    <mergeCell ref="A130:B130"/>
    <mergeCell ref="A131:B131"/>
    <mergeCell ref="A132:B132"/>
    <mergeCell ref="A133:B133"/>
    <mergeCell ref="A134:D134"/>
    <mergeCell ref="B123:D123"/>
    <mergeCell ref="A124:D124"/>
    <mergeCell ref="A125:D125"/>
    <mergeCell ref="B126:C126"/>
    <mergeCell ref="A127:B127"/>
    <mergeCell ref="A128:B128"/>
    <mergeCell ref="B117:D117"/>
    <mergeCell ref="B118:D118"/>
    <mergeCell ref="B119:D119"/>
    <mergeCell ref="B120:D120"/>
    <mergeCell ref="B121:D121"/>
    <mergeCell ref="B122:D122"/>
    <mergeCell ref="A102:E102"/>
    <mergeCell ref="C104:D104"/>
    <mergeCell ref="A111:B111"/>
    <mergeCell ref="A112:D112"/>
    <mergeCell ref="A114:E114"/>
    <mergeCell ref="A116:D116"/>
    <mergeCell ref="B95:C95"/>
    <mergeCell ref="B96:C96"/>
    <mergeCell ref="B97:C97"/>
    <mergeCell ref="B98:C98"/>
    <mergeCell ref="B99:C99"/>
    <mergeCell ref="A100:C100"/>
    <mergeCell ref="B87:C87"/>
    <mergeCell ref="B88:C88"/>
    <mergeCell ref="B89:C89"/>
    <mergeCell ref="A90:C90"/>
    <mergeCell ref="A92:E92"/>
    <mergeCell ref="B94:C94"/>
    <mergeCell ref="B79:C79"/>
    <mergeCell ref="B80:C80"/>
    <mergeCell ref="A81:C81"/>
    <mergeCell ref="B83:C83"/>
    <mergeCell ref="B84:C84"/>
    <mergeCell ref="A85:C85"/>
    <mergeCell ref="A72:E72"/>
    <mergeCell ref="B74:C74"/>
    <mergeCell ref="B75:C75"/>
    <mergeCell ref="B76:C76"/>
    <mergeCell ref="B77:C77"/>
    <mergeCell ref="B78:C78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  <mergeCell ref="B16:C16"/>
    <mergeCell ref="B17:C17"/>
    <mergeCell ref="B18:C18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  <legacyDrawing r:id="rId2"/>
</worksheet>
</file>

<file path=xl/worksheets/sheet22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84" sqref="D84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9" x14ac:dyDescent="0.2">
      <c r="A1" s="752" t="str">
        <f>'BASE PLANILHAS'!A1:E1</f>
        <v>ANEXO VI - PLANILHA DE COMPOSIÇÃO DE CUSTOS</v>
      </c>
      <c r="B1" s="753"/>
      <c r="C1" s="753"/>
      <c r="D1" s="753"/>
      <c r="E1" s="754"/>
    </row>
    <row r="2" spans="1:9" ht="13.5" thickBot="1" x14ac:dyDescent="0.25">
      <c r="A2" s="174"/>
      <c r="B2" s="221"/>
      <c r="C2" s="221"/>
      <c r="D2" s="222"/>
      <c r="E2" s="223"/>
      <c r="F2" s="54"/>
      <c r="G2" s="54"/>
      <c r="H2" s="54"/>
    </row>
    <row r="3" spans="1:9" ht="13.5" thickBot="1" x14ac:dyDescent="0.25">
      <c r="A3" s="755" t="str">
        <f>'BASE PLANILHAS'!A3:E3</f>
        <v>Dados para composição dos custos referentes à mão-de-obra</v>
      </c>
      <c r="B3" s="756"/>
      <c r="C3" s="756"/>
      <c r="D3" s="756"/>
      <c r="E3" s="757"/>
      <c r="F3" s="54"/>
      <c r="G3" s="54"/>
      <c r="H3" s="54"/>
    </row>
    <row r="4" spans="1:9" x14ac:dyDescent="0.2">
      <c r="A4" s="64" t="str">
        <f>'BASE PLANILHAS'!A4</f>
        <v>A</v>
      </c>
      <c r="B4" s="758" t="str">
        <f>'BASE PLANILHAS'!B4:D4</f>
        <v>Localidade</v>
      </c>
      <c r="C4" s="759"/>
      <c r="D4" s="760"/>
      <c r="E4" s="297" t="str">
        <f>CCT!A159</f>
        <v>Sao Lourenco</v>
      </c>
      <c r="F4" s="54"/>
      <c r="G4" s="54"/>
      <c r="H4" s="54"/>
    </row>
    <row r="5" spans="1:9" x14ac:dyDescent="0.2">
      <c r="A5" s="34" t="str">
        <f>'BASE PLANILHAS'!A5</f>
        <v>B</v>
      </c>
      <c r="B5" s="761" t="str">
        <f>'BASE PLANILHAS'!B5:D5</f>
        <v>Tipo de serviço</v>
      </c>
      <c r="C5" s="762"/>
      <c r="D5" s="763"/>
      <c r="E5" s="33" t="str">
        <f>'BASE PLANILHAS'!E5</f>
        <v>Apoio Administrativo</v>
      </c>
      <c r="F5" s="54"/>
      <c r="G5" s="54"/>
      <c r="H5" s="54"/>
    </row>
    <row r="6" spans="1:9" x14ac:dyDescent="0.2">
      <c r="A6" s="34" t="str">
        <f>'BASE PLANILHAS'!A6</f>
        <v>C</v>
      </c>
      <c r="B6" s="745" t="str">
        <f>'BASE PLANILHAS'!B6:D6</f>
        <v>Salário Nominativo da Categoria Profissional</v>
      </c>
      <c r="C6" s="746"/>
      <c r="D6" s="747"/>
      <c r="E6" s="297">
        <f>CCT!H159</f>
        <v>1323.54</v>
      </c>
      <c r="F6" s="54"/>
      <c r="G6" s="54"/>
      <c r="H6" s="54"/>
    </row>
    <row r="7" spans="1:9" x14ac:dyDescent="0.2">
      <c r="A7" s="34" t="str">
        <f>'BASE PLANILHAS'!A7</f>
        <v>D</v>
      </c>
      <c r="B7" s="745" t="str">
        <f>'BASE PLANILHAS'!B7:D7</f>
        <v>Categoria profissional (vinculada à execução contratual)</v>
      </c>
      <c r="C7" s="746"/>
      <c r="D7" s="747"/>
      <c r="E7" s="298" t="str">
        <f>CCT!B159</f>
        <v>Porteiro - 12 x 36 - Noturno</v>
      </c>
      <c r="G7" s="1"/>
    </row>
    <row r="8" spans="1:9" ht="13.5" thickBot="1" x14ac:dyDescent="0.25">
      <c r="A8" s="36" t="str">
        <f>'BASE PLANILHAS'!A8</f>
        <v>E</v>
      </c>
      <c r="B8" s="764" t="str">
        <f>'BASE PLANILHAS'!B8:D8</f>
        <v>Data base da categoria (dia/mês/ano)</v>
      </c>
      <c r="C8" s="765"/>
      <c r="D8" s="766"/>
      <c r="E8" s="225">
        <f>CCT!P159</f>
        <v>43101</v>
      </c>
      <c r="F8" s="63"/>
    </row>
    <row r="9" spans="1:9" x14ac:dyDescent="0.2">
      <c r="A9" s="226"/>
      <c r="B9" s="100"/>
      <c r="C9" s="100"/>
      <c r="D9" s="100"/>
      <c r="E9" s="227"/>
      <c r="F9" s="63"/>
      <c r="H9" s="1"/>
    </row>
    <row r="10" spans="1:9" x14ac:dyDescent="0.2">
      <c r="A10" s="711" t="str">
        <f>'BASE PLANILHAS'!A10:E10</f>
        <v>MÓDULO 1 - COMPOSIÇÃO DA REMUNERAÇÃO</v>
      </c>
      <c r="B10" s="712"/>
      <c r="C10" s="712"/>
      <c r="D10" s="712"/>
      <c r="E10" s="713"/>
      <c r="F10" s="70"/>
    </row>
    <row r="11" spans="1:9" ht="13.5" thickBot="1" x14ac:dyDescent="0.25">
      <c r="A11" s="37"/>
      <c r="B11" s="38"/>
      <c r="C11" s="38"/>
      <c r="D11" s="38"/>
      <c r="E11" s="39"/>
      <c r="F11" s="1"/>
    </row>
    <row r="12" spans="1:9" ht="13.5" thickBot="1" x14ac:dyDescent="0.25">
      <c r="A12" s="214">
        <f>'BASE PLANILHAS'!A12</f>
        <v>1</v>
      </c>
      <c r="B12" s="696" t="str">
        <f>'BASE PLANILHAS'!B12:C12</f>
        <v>Composição da Remuneração</v>
      </c>
      <c r="C12" s="698"/>
      <c r="D12" s="429" t="str">
        <f>'BASE PLANILHAS'!D12</f>
        <v>Referência</v>
      </c>
      <c r="E12" s="429" t="str">
        <f>'BASE PLANILHAS'!E12</f>
        <v>Valor (R$)</v>
      </c>
      <c r="G12" s="1"/>
      <c r="I12" s="1"/>
    </row>
    <row r="13" spans="1:9" x14ac:dyDescent="0.2">
      <c r="A13" s="40" t="str">
        <f>'BASE PLANILHAS'!A13</f>
        <v>A</v>
      </c>
      <c r="B13" s="720" t="str">
        <f>'BASE PLANILHAS'!B13:C13</f>
        <v>Salário Base</v>
      </c>
      <c r="C13" s="721"/>
      <c r="D13" s="83">
        <v>1</v>
      </c>
      <c r="E13" s="41">
        <f>E6*D13</f>
        <v>1323.54</v>
      </c>
    </row>
    <row r="14" spans="1:9" x14ac:dyDescent="0.2">
      <c r="A14" s="34" t="str">
        <f>'BASE PLANILHAS'!A14</f>
        <v>B</v>
      </c>
      <c r="B14" s="699" t="str">
        <f>'BASE PLANILHAS'!B14:C14</f>
        <v xml:space="preserve">Adicional Periculosidade </v>
      </c>
      <c r="C14" s="700"/>
      <c r="D14" s="291">
        <v>0</v>
      </c>
      <c r="E14" s="216">
        <f t="shared" ref="E14:E19" si="0">D14*$E$13</f>
        <v>0</v>
      </c>
      <c r="G14" s="1"/>
    </row>
    <row r="15" spans="1:9" x14ac:dyDescent="0.2">
      <c r="A15" s="34" t="str">
        <f>'BASE PLANILHAS'!A15</f>
        <v>C</v>
      </c>
      <c r="B15" s="699" t="str">
        <f>'BASE PLANILHAS'!B15:C15</f>
        <v>Adicional Insalubridade</v>
      </c>
      <c r="C15" s="700"/>
      <c r="D15" s="296">
        <v>0</v>
      </c>
      <c r="E15" s="55">
        <f>D15*$D$13</f>
        <v>0</v>
      </c>
      <c r="G15" s="1"/>
    </row>
    <row r="16" spans="1:9" x14ac:dyDescent="0.2">
      <c r="A16" s="34" t="str">
        <f>'BASE PLANILHAS'!A16</f>
        <v>D</v>
      </c>
      <c r="B16" s="701" t="str">
        <f>'BASE PLANILHAS'!B16:C16</f>
        <v>Adicional Noturno</v>
      </c>
      <c r="C16" s="702"/>
      <c r="D16" s="588">
        <f>1/220*0.2*10.285*15.5</f>
        <v>0.144925</v>
      </c>
      <c r="E16" s="216">
        <f t="shared" si="0"/>
        <v>191.81403449999999</v>
      </c>
      <c r="G16" s="1"/>
    </row>
    <row r="17" spans="1:9" x14ac:dyDescent="0.2">
      <c r="A17" s="34" t="str">
        <f>'BASE PLANILHAS'!A17</f>
        <v>E</v>
      </c>
      <c r="B17" s="699" t="str">
        <f>'BASE PLANILHAS'!B17:C17</f>
        <v>Adicional de Hora Noturna Reduzida</v>
      </c>
      <c r="C17" s="700"/>
      <c r="D17" s="42">
        <v>0</v>
      </c>
      <c r="E17" s="216">
        <f t="shared" si="0"/>
        <v>0</v>
      </c>
    </row>
    <row r="18" spans="1:9" x14ac:dyDescent="0.2">
      <c r="A18" s="34" t="str">
        <f>'BASE PLANILHAS'!A18</f>
        <v>F</v>
      </c>
      <c r="B18" s="699" t="str">
        <f>'BASE PLANILHAS'!B18:C18</f>
        <v>Intervalo Intrajornada</v>
      </c>
      <c r="C18" s="700"/>
      <c r="D18" s="291">
        <v>0</v>
      </c>
      <c r="E18" s="216">
        <f>D18*$E$13</f>
        <v>0</v>
      </c>
    </row>
    <row r="19" spans="1:9" x14ac:dyDescent="0.2">
      <c r="A19" s="64" t="str">
        <f>'BASE PLANILHAS'!A19</f>
        <v>G</v>
      </c>
      <c r="B19" s="701" t="str">
        <f>'BASE PLANILHAS'!B19:C19</f>
        <v>Feriado Nacional - Súmula 444/2012 - TST</v>
      </c>
      <c r="C19" s="702"/>
      <c r="D19" s="291">
        <v>0</v>
      </c>
      <c r="E19" s="216">
        <f t="shared" si="0"/>
        <v>0</v>
      </c>
    </row>
    <row r="20" spans="1:9" ht="13.5" thickBot="1" x14ac:dyDescent="0.25">
      <c r="A20" s="36" t="str">
        <f>'BASE PLANILHAS'!A20</f>
        <v>H</v>
      </c>
      <c r="B20" s="716" t="str">
        <f>'BASE PLANILHAS'!B20:C20</f>
        <v>Adicional de Acúmulo de função</v>
      </c>
      <c r="C20" s="717"/>
      <c r="D20" s="42">
        <v>0</v>
      </c>
      <c r="E20" s="215">
        <f>D20*$E$13</f>
        <v>0</v>
      </c>
    </row>
    <row r="21" spans="1:9" ht="13.5" thickBot="1" x14ac:dyDescent="0.25">
      <c r="A21" s="696" t="str">
        <f>'BASE PLANILHAS'!A21:D21</f>
        <v>Total do Módulo 1</v>
      </c>
      <c r="B21" s="697"/>
      <c r="C21" s="697"/>
      <c r="D21" s="698"/>
      <c r="E21" s="51">
        <f>SUM(E13:E20)</f>
        <v>1515.3540344999999</v>
      </c>
    </row>
    <row r="22" spans="1:9" x14ac:dyDescent="0.2">
      <c r="A22" s="433"/>
      <c r="B22" s="434"/>
      <c r="C22" s="434"/>
      <c r="D22" s="434"/>
      <c r="E22" s="44"/>
      <c r="F22" s="1"/>
    </row>
    <row r="23" spans="1:9" x14ac:dyDescent="0.2">
      <c r="A23" s="711" t="str">
        <f>'BASE PLANILHAS'!A23:E23</f>
        <v>MÓDULO 2 – ENCARGOS E BENEFÍCIOS MENSAIS E DIÁRIOS</v>
      </c>
      <c r="B23" s="712"/>
      <c r="C23" s="712"/>
      <c r="D23" s="712"/>
      <c r="E23" s="713"/>
      <c r="F23" s="1"/>
    </row>
    <row r="24" spans="1:9" ht="13.5" thickBot="1" x14ac:dyDescent="0.25">
      <c r="A24" s="430"/>
      <c r="B24" s="431"/>
      <c r="C24" s="431"/>
      <c r="D24" s="431"/>
      <c r="E24" s="432"/>
      <c r="F24" s="1"/>
    </row>
    <row r="25" spans="1:9" ht="13.5" thickBot="1" x14ac:dyDescent="0.25">
      <c r="A25" s="214" t="str">
        <f>'BASE PLANILHAS'!A25</f>
        <v>2.1</v>
      </c>
      <c r="B25" s="696" t="str">
        <f>'BASE PLANILHAS'!B25:C25</f>
        <v>Submódulo 2.1 - Encargos Previdenciários, FGTS e Outras Contribuições</v>
      </c>
      <c r="C25" s="698"/>
      <c r="D25" s="214" t="str">
        <f>'BASE PLANILHAS'!D25</f>
        <v>Referência</v>
      </c>
      <c r="E25" s="214" t="str">
        <f>'BASE PLANILHAS'!E25</f>
        <v>Valor (R$)</v>
      </c>
    </row>
    <row r="26" spans="1:9" x14ac:dyDescent="0.2">
      <c r="A26" s="40" t="str">
        <f>'BASE PLANILHAS'!A26</f>
        <v>A</v>
      </c>
      <c r="B26" s="708" t="str">
        <f>'BASE PLANILHAS'!B26:C26</f>
        <v>INSS</v>
      </c>
      <c r="C26" s="710"/>
      <c r="D26" s="73">
        <f>'BASE PLANILHAS'!D26</f>
        <v>0.2</v>
      </c>
      <c r="E26" s="74">
        <f>$E$21*D26</f>
        <v>303.07080689999998</v>
      </c>
    </row>
    <row r="27" spans="1:9" x14ac:dyDescent="0.2">
      <c r="A27" s="34" t="str">
        <f>'BASE PLANILHAS'!A27</f>
        <v>B</v>
      </c>
      <c r="B27" s="701" t="str">
        <f>'BASE PLANILHAS'!B27:C27</f>
        <v>SESI OU SENAC</v>
      </c>
      <c r="C27" s="702"/>
      <c r="D27" s="18">
        <f>'BASE PLANILHAS'!D27</f>
        <v>1.4999999999999999E-2</v>
      </c>
      <c r="E27" s="23">
        <f>$E$21*D27</f>
        <v>22.730310517499998</v>
      </c>
    </row>
    <row r="28" spans="1:9" x14ac:dyDescent="0.2">
      <c r="A28" s="34" t="str">
        <f>'BASE PLANILHAS'!A28</f>
        <v>C</v>
      </c>
      <c r="B28" s="748" t="str">
        <f>'BASE PLANILHAS'!B28:C28</f>
        <v>SENAI OU SENAC</v>
      </c>
      <c r="C28" s="749"/>
      <c r="D28" s="18">
        <f>'BASE PLANILHAS'!D28</f>
        <v>0.01</v>
      </c>
      <c r="E28" s="23">
        <f>$E$21*D28</f>
        <v>15.153540345</v>
      </c>
    </row>
    <row r="29" spans="1:9" x14ac:dyDescent="0.2">
      <c r="A29" s="34" t="str">
        <f>'BASE PLANILHAS'!A29</f>
        <v>D</v>
      </c>
      <c r="B29" s="699" t="str">
        <f>'BASE PLANILHAS'!B29:C29</f>
        <v>INCRA</v>
      </c>
      <c r="C29" s="700"/>
      <c r="D29" s="18">
        <f>'BASE PLANILHAS'!D29</f>
        <v>2E-3</v>
      </c>
      <c r="E29" s="23">
        <f t="shared" ref="E29:E32" si="1">$E$21*D29</f>
        <v>3.0307080689999997</v>
      </c>
    </row>
    <row r="30" spans="1:9" x14ac:dyDescent="0.2">
      <c r="A30" s="34" t="str">
        <f>'BASE PLANILHAS'!A30</f>
        <v>E</v>
      </c>
      <c r="B30" s="699" t="str">
        <f>'BASE PLANILHAS'!B30:C30</f>
        <v>Salário Educação</v>
      </c>
      <c r="C30" s="700"/>
      <c r="D30" s="18">
        <f>'BASE PLANILHAS'!D30</f>
        <v>2.5000000000000001E-2</v>
      </c>
      <c r="E30" s="23">
        <f t="shared" si="1"/>
        <v>37.883850862499997</v>
      </c>
    </row>
    <row r="31" spans="1:9" x14ac:dyDescent="0.2">
      <c r="A31" s="34" t="str">
        <f>'BASE PLANILHAS'!A31</f>
        <v>F</v>
      </c>
      <c r="B31" s="699" t="str">
        <f>'BASE PLANILHAS'!B31:C31</f>
        <v>FGTS</v>
      </c>
      <c r="C31" s="700"/>
      <c r="D31" s="18">
        <f>'BASE PLANILHAS'!D31</f>
        <v>0.08</v>
      </c>
      <c r="E31" s="23">
        <f t="shared" si="1"/>
        <v>121.22832276</v>
      </c>
    </row>
    <row r="32" spans="1:9" x14ac:dyDescent="0.2">
      <c r="A32" s="34" t="str">
        <f>'BASE PLANILHAS'!A32</f>
        <v>G</v>
      </c>
      <c r="B32" s="699" t="str">
        <f>'BASE PLANILHAS'!B32:C32</f>
        <v>RAT</v>
      </c>
      <c r="C32" s="700"/>
      <c r="D32" s="18">
        <f>'BASE PLANILHAS'!D32</f>
        <v>0.03</v>
      </c>
      <c r="E32" s="23">
        <f t="shared" si="1"/>
        <v>45.460621034999996</v>
      </c>
      <c r="I32" s="1"/>
    </row>
    <row r="33" spans="1:14" ht="13.5" thickBot="1" x14ac:dyDescent="0.25">
      <c r="A33" s="34" t="str">
        <f>'BASE PLANILHAS'!A33</f>
        <v>H</v>
      </c>
      <c r="B33" s="701" t="str">
        <f>'BASE PLANILHAS'!B33:C33</f>
        <v>SEBRAE</v>
      </c>
      <c r="C33" s="702"/>
      <c r="D33" s="18">
        <f>'BASE PLANILHAS'!D33</f>
        <v>6.0000000000000001E-3</v>
      </c>
      <c r="E33" s="23">
        <f>$E$21*D33</f>
        <v>9.0921242069999995</v>
      </c>
    </row>
    <row r="34" spans="1:14" ht="13.5" thickBot="1" x14ac:dyDescent="0.25">
      <c r="A34" s="696" t="str">
        <f>'BASE PLANILHAS'!A34:C34</f>
        <v>Total do Submódulo 2.1</v>
      </c>
      <c r="B34" s="697"/>
      <c r="C34" s="698"/>
      <c r="D34" s="50">
        <f>'BASE PLANILHAS'!D34</f>
        <v>0.3680000000000001</v>
      </c>
      <c r="E34" s="51">
        <f>SUM(E26:E33)</f>
        <v>557.65028469599997</v>
      </c>
      <c r="F34" s="1"/>
      <c r="G34" s="66"/>
    </row>
    <row r="35" spans="1:14" ht="13.5" thickBot="1" x14ac:dyDescent="0.25">
      <c r="A35" s="427"/>
      <c r="B35" s="428"/>
      <c r="C35" s="428"/>
      <c r="D35" s="236"/>
      <c r="E35" s="45"/>
      <c r="F35" s="1"/>
      <c r="G35" s="66"/>
    </row>
    <row r="36" spans="1:14" ht="13.5" thickBot="1" x14ac:dyDescent="0.25">
      <c r="A36" s="214" t="str">
        <f>'BASE PLANILHAS'!A36</f>
        <v>2.2</v>
      </c>
      <c r="B36" s="696" t="str">
        <f>'BASE PLANILHAS'!B36:C36</f>
        <v>Submódulo 2.2 - 13º Salário, Férias e Adicional de Férias</v>
      </c>
      <c r="C36" s="698"/>
      <c r="D36" s="214" t="str">
        <f>'BASE PLANILHAS'!D36</f>
        <v>Referência</v>
      </c>
      <c r="E36" s="429" t="str">
        <f>'BASE PLANILHAS'!E36</f>
        <v>Valor (R$)</v>
      </c>
    </row>
    <row r="37" spans="1:14" x14ac:dyDescent="0.2">
      <c r="A37" s="32" t="str">
        <f>'BASE PLANILHAS'!A37</f>
        <v>A</v>
      </c>
      <c r="B37" s="701" t="str">
        <f>'BASE PLANILHAS'!B37:C37</f>
        <v>13º salário (titular)</v>
      </c>
      <c r="C37" s="702"/>
      <c r="D37" s="65">
        <f>'BASE PLANILHAS'!D37</f>
        <v>8.3333333333333329E-2</v>
      </c>
      <c r="E37" s="41">
        <f>$E$21*D37</f>
        <v>126.27950287499999</v>
      </c>
      <c r="F37" s="1"/>
    </row>
    <row r="38" spans="1:14" ht="13.5" thickBot="1" x14ac:dyDescent="0.25">
      <c r="A38" s="36" t="str">
        <f>'BASE PLANILHAS'!A38</f>
        <v>B</v>
      </c>
      <c r="B38" s="716" t="str">
        <f>'BASE PLANILHAS'!B38:C38</f>
        <v>Férias e Adicional de Férias (titular)</v>
      </c>
      <c r="C38" s="717"/>
      <c r="D38" s="71">
        <f>'BASE PLANILHAS'!D38</f>
        <v>0.1111111111111111</v>
      </c>
      <c r="E38" s="72">
        <f>D38*$E$21</f>
        <v>168.37267049999997</v>
      </c>
      <c r="F38" s="1"/>
      <c r="H38" s="1"/>
    </row>
    <row r="39" spans="1:14" ht="13.5" thickBot="1" x14ac:dyDescent="0.25">
      <c r="A39" s="67"/>
      <c r="B39" s="696" t="str">
        <f>'BASE PLANILHAS'!B39:C39</f>
        <v>Subtotal</v>
      </c>
      <c r="C39" s="698"/>
      <c r="D39" s="16">
        <f>'BASE PLANILHAS'!D39</f>
        <v>0.19444444444444442</v>
      </c>
      <c r="E39" s="45">
        <f>D39*$E$21</f>
        <v>294.65217337499996</v>
      </c>
      <c r="F39" s="1"/>
      <c r="H39" s="1"/>
    </row>
    <row r="40" spans="1:14" ht="13.5" thickBot="1" x14ac:dyDescent="0.25">
      <c r="A40" s="214" t="str">
        <f>'BASE PLANILHAS'!A40</f>
        <v>C</v>
      </c>
      <c r="B40" s="750" t="str">
        <f>'BASE PLANILHAS'!B40:C40</f>
        <v>Incidência do Submódulo 2.1 sobre 13º Salário, Férias e Adicional de Férias</v>
      </c>
      <c r="C40" s="751"/>
      <c r="D40" s="46">
        <f>'BASE PLANILHAS'!D40</f>
        <v>7.1555555555555567E-2</v>
      </c>
      <c r="E40" s="47">
        <f>D40*$E$21</f>
        <v>108.43199980200001</v>
      </c>
      <c r="F40" s="29"/>
      <c r="H40" s="1"/>
    </row>
    <row r="41" spans="1:14" ht="13.5" thickBot="1" x14ac:dyDescent="0.25">
      <c r="A41" s="696" t="str">
        <f>'BASE PLANILHAS'!A41:C41</f>
        <v>Total do Submódulo 2.2</v>
      </c>
      <c r="B41" s="697"/>
      <c r="C41" s="698"/>
      <c r="D41" s="48">
        <f>'BASE PLANILHAS'!D41</f>
        <v>0.26600000000000001</v>
      </c>
      <c r="E41" s="49">
        <f>SUM(E39:E40)</f>
        <v>403.08417317699997</v>
      </c>
      <c r="F41" s="29"/>
    </row>
    <row r="42" spans="1:14" ht="13.5" thickBot="1" x14ac:dyDescent="0.25">
      <c r="A42" s="237"/>
      <c r="B42" s="238"/>
      <c r="C42" s="238"/>
      <c r="D42" s="238"/>
      <c r="E42" s="239"/>
      <c r="F42" s="1"/>
    </row>
    <row r="43" spans="1:14" ht="13.5" thickBot="1" x14ac:dyDescent="0.25">
      <c r="A43" s="52" t="str">
        <f>'BASE PLANILHAS'!A43</f>
        <v>2.3</v>
      </c>
      <c r="B43" s="696" t="str">
        <f>'BASE PLANILHAS'!B43:C43</f>
        <v>Submódulo 2.3 - Benefícios Mensais e Diários</v>
      </c>
      <c r="C43" s="698"/>
      <c r="D43" s="429" t="str">
        <f>'BASE PLANILHAS'!D43</f>
        <v>Referência</v>
      </c>
      <c r="E43" s="429" t="str">
        <f>'BASE PLANILHAS'!E43</f>
        <v>Valor (R$)</v>
      </c>
    </row>
    <row r="44" spans="1:14" x14ac:dyDescent="0.2">
      <c r="A44" s="32" t="str">
        <f>'BASE PLANILHAS'!A44</f>
        <v>A</v>
      </c>
      <c r="B44" s="708" t="str">
        <f>'BASE PLANILHAS'!B44:C44</f>
        <v>Vale - Transporte (Descontada parcela do empregado)</v>
      </c>
      <c r="C44" s="710"/>
      <c r="D44" s="292">
        <f>VT!D67</f>
        <v>4.05</v>
      </c>
      <c r="E44" s="78">
        <f>(2*$D$44*20*$D$13)-(IF($E$13*6%&lt;=(2*$D$44*20*$D$13),$E$13*6%,(2*$D$44*20*$D$13)))</f>
        <v>82.587600000000009</v>
      </c>
      <c r="F44" s="19"/>
      <c r="N44" s="4"/>
    </row>
    <row r="45" spans="1:14" x14ac:dyDescent="0.2">
      <c r="A45" s="34" t="str">
        <f>'BASE PLANILHAS'!A45</f>
        <v>B</v>
      </c>
      <c r="B45" s="701" t="str">
        <f>'BASE PLANILHAS'!B45:C45</f>
        <v>Vale - Alimentação (Descontada parcela do empregado)</v>
      </c>
      <c r="C45" s="702"/>
      <c r="D45" s="293">
        <f>CCT!I159</f>
        <v>19.899999999999999</v>
      </c>
      <c r="E45" s="78">
        <f>(D45*20-1)*D13</f>
        <v>397</v>
      </c>
      <c r="F45" s="19"/>
    </row>
    <row r="46" spans="1:14" x14ac:dyDescent="0.2">
      <c r="A46" s="34" t="str">
        <f>'BASE PLANILHAS'!A46</f>
        <v>C</v>
      </c>
      <c r="B46" s="699" t="str">
        <f>'BASE PLANILHAS'!B46:C46</f>
        <v>Cesta Básica</v>
      </c>
      <c r="C46" s="700"/>
      <c r="D46" s="293">
        <f>CCT!J159</f>
        <v>0</v>
      </c>
      <c r="E46" s="78">
        <f>$D46*$D$13</f>
        <v>0</v>
      </c>
      <c r="F46" s="19"/>
    </row>
    <row r="47" spans="1:14" x14ac:dyDescent="0.2">
      <c r="A47" s="34" t="str">
        <f>'BASE PLANILHAS'!A47</f>
        <v>D</v>
      </c>
      <c r="B47" s="701" t="str">
        <f>'BASE PLANILHAS'!B47:C47</f>
        <v>PAF</v>
      </c>
      <c r="C47" s="702"/>
      <c r="D47" s="293">
        <f>CCT!K159</f>
        <v>33.44</v>
      </c>
      <c r="E47" s="78">
        <f t="shared" ref="E47:E51" si="2">$D47*$D$13</f>
        <v>33.44</v>
      </c>
      <c r="F47" s="19"/>
    </row>
    <row r="48" spans="1:14" x14ac:dyDescent="0.2">
      <c r="A48" s="34" t="str">
        <f>'BASE PLANILHAS'!A48</f>
        <v>E</v>
      </c>
      <c r="B48" s="699" t="str">
        <f>'BASE PLANILHAS'!B48:C48</f>
        <v>PQM</v>
      </c>
      <c r="C48" s="700"/>
      <c r="D48" s="367">
        <f>CCT!L159</f>
        <v>0</v>
      </c>
      <c r="E48" s="78">
        <f t="shared" si="2"/>
        <v>0</v>
      </c>
      <c r="F48" s="19"/>
    </row>
    <row r="49" spans="1:8" x14ac:dyDescent="0.2">
      <c r="A49" s="34" t="str">
        <f>'BASE PLANILHAS'!A49</f>
        <v>F</v>
      </c>
      <c r="B49" s="701" t="str">
        <f>'BASE PLANILHAS'!B49:C49</f>
        <v>PAT</v>
      </c>
      <c r="C49" s="702"/>
      <c r="D49" s="367">
        <f>CCT!M159</f>
        <v>0</v>
      </c>
      <c r="E49" s="78">
        <f t="shared" si="2"/>
        <v>0</v>
      </c>
      <c r="F49" s="19"/>
    </row>
    <row r="50" spans="1:8" x14ac:dyDescent="0.2">
      <c r="A50" s="34" t="str">
        <f>'BASE PLANILHAS'!A50</f>
        <v>G</v>
      </c>
      <c r="B50" s="699" t="str">
        <f>'BASE PLANILHAS'!B50:C50</f>
        <v>Seguro de Vida</v>
      </c>
      <c r="C50" s="700"/>
      <c r="D50" s="368">
        <f>CCT!N159</f>
        <v>4.72</v>
      </c>
      <c r="E50" s="78">
        <f t="shared" si="2"/>
        <v>4.72</v>
      </c>
      <c r="F50" s="19"/>
    </row>
    <row r="51" spans="1:8" ht="13.5" thickBot="1" x14ac:dyDescent="0.25">
      <c r="A51" s="36" t="str">
        <f>'BASE PLANILHAS'!A51</f>
        <v>H</v>
      </c>
      <c r="B51" s="703" t="str">
        <f>'BASE PLANILHAS'!B51:C51</f>
        <v>Despesas de Viagem</v>
      </c>
      <c r="C51" s="704"/>
      <c r="D51" s="369">
        <f>CCT!O159</f>
        <v>0</v>
      </c>
      <c r="E51" s="78">
        <f t="shared" si="2"/>
        <v>0</v>
      </c>
      <c r="F51" s="1"/>
    </row>
    <row r="52" spans="1:8" ht="13.5" thickBot="1" x14ac:dyDescent="0.25">
      <c r="A52" s="705" t="str">
        <f>'BASE PLANILHAS'!A52:D52</f>
        <v>Total do Submódulo 2.3</v>
      </c>
      <c r="B52" s="706"/>
      <c r="C52" s="706"/>
      <c r="D52" s="707"/>
      <c r="E52" s="51">
        <f>SUM(E44:E51)</f>
        <v>517.74760000000003</v>
      </c>
      <c r="F52" s="29"/>
    </row>
    <row r="53" spans="1:8" ht="13.5" thickBot="1" x14ac:dyDescent="0.25">
      <c r="A53" s="237"/>
      <c r="B53" s="238"/>
      <c r="C53" s="240"/>
      <c r="D53" s="238"/>
      <c r="E53" s="239"/>
      <c r="F53" s="1"/>
    </row>
    <row r="54" spans="1:8" ht="13.5" thickBot="1" x14ac:dyDescent="0.25">
      <c r="A54" s="214" t="str">
        <f>'BASE PLANILHAS'!A54</f>
        <v>2.4</v>
      </c>
      <c r="B54" s="696" t="str">
        <f>'BASE PLANILHAS'!B54:D54</f>
        <v>Quadro Resumo do Módulo 2 - Encargos e Benefícios Mensais e Diários</v>
      </c>
      <c r="C54" s="697"/>
      <c r="D54" s="698"/>
      <c r="E54" s="214" t="str">
        <f>'BASE PLANILHAS'!E54</f>
        <v>Valor (R$)</v>
      </c>
    </row>
    <row r="55" spans="1:8" x14ac:dyDescent="0.2">
      <c r="A55" s="40" t="str">
        <f>'BASE PLANILHAS'!A55</f>
        <v>2.1</v>
      </c>
      <c r="B55" s="708" t="str">
        <f>'BASE PLANILHAS'!B55:D55</f>
        <v>Encargos Previdenciários, FGTS e Outras Contribuições</v>
      </c>
      <c r="C55" s="709"/>
      <c r="D55" s="710"/>
      <c r="E55" s="41">
        <f>E41</f>
        <v>403.08417317699997</v>
      </c>
      <c r="F55" s="1"/>
      <c r="H55" s="66"/>
    </row>
    <row r="56" spans="1:8" x14ac:dyDescent="0.2">
      <c r="A56" s="34" t="str">
        <f>'BASE PLANILHAS'!A56</f>
        <v>2.2</v>
      </c>
      <c r="B56" s="701" t="str">
        <f>'BASE PLANILHAS'!B56:D56</f>
        <v>13º Salário, Férias e Adicional de Férias</v>
      </c>
      <c r="C56" s="733"/>
      <c r="D56" s="702"/>
      <c r="E56" s="23">
        <f>E34</f>
        <v>557.65028469599997</v>
      </c>
      <c r="F56" s="1"/>
    </row>
    <row r="57" spans="1:8" ht="13.5" thickBot="1" x14ac:dyDescent="0.25">
      <c r="A57" s="36" t="str">
        <f>'BASE PLANILHAS'!A57</f>
        <v>2.3</v>
      </c>
      <c r="B57" s="699" t="str">
        <f>'BASE PLANILHAS'!B57:D57</f>
        <v>Benefícios Mensais e Diários</v>
      </c>
      <c r="C57" s="734"/>
      <c r="D57" s="749"/>
      <c r="E57" s="24">
        <f>E52</f>
        <v>517.74760000000003</v>
      </c>
      <c r="F57" s="1"/>
    </row>
    <row r="58" spans="1:8" ht="13.5" thickBot="1" x14ac:dyDescent="0.25">
      <c r="A58" s="696" t="str">
        <f>'BASE PLANILHAS'!A58:D58</f>
        <v>Total do Módulo 2</v>
      </c>
      <c r="B58" s="697"/>
      <c r="C58" s="697"/>
      <c r="D58" s="698"/>
      <c r="E58" s="49">
        <f>SUM(E55:E57)</f>
        <v>1478.482057873</v>
      </c>
      <c r="F58" s="1"/>
    </row>
    <row r="59" spans="1:8" x14ac:dyDescent="0.2">
      <c r="A59" s="241"/>
      <c r="B59" s="240"/>
      <c r="C59" s="240"/>
      <c r="D59" s="240"/>
      <c r="E59" s="242"/>
      <c r="F59" s="1"/>
    </row>
    <row r="60" spans="1:8" x14ac:dyDescent="0.2">
      <c r="A60" s="711" t="str">
        <f>'BASE PLANILHAS'!A60:E60</f>
        <v>MÓDULO 3 – PROVISÃO PARA RESCISÃO</v>
      </c>
      <c r="B60" s="712"/>
      <c r="C60" s="712"/>
      <c r="D60" s="712"/>
      <c r="E60" s="713"/>
      <c r="F60" s="1"/>
    </row>
    <row r="61" spans="1:8" ht="13.5" thickBot="1" x14ac:dyDescent="0.25">
      <c r="A61" s="54"/>
      <c r="B61" s="54"/>
      <c r="C61" s="54"/>
      <c r="D61" s="54"/>
      <c r="E61" s="54"/>
      <c r="F61" s="22"/>
      <c r="G61" s="1"/>
    </row>
    <row r="62" spans="1:8" ht="13.5" thickBot="1" x14ac:dyDescent="0.25">
      <c r="A62" s="214">
        <f>'BASE PLANILHAS'!A62</f>
        <v>3</v>
      </c>
      <c r="B62" s="697" t="str">
        <f>'BASE PLANILHAS'!B62:C62</f>
        <v>Provisão para Rescisão</v>
      </c>
      <c r="C62" s="698"/>
      <c r="D62" s="214" t="str">
        <f>'BASE PLANILHAS'!D62</f>
        <v>Referência</v>
      </c>
      <c r="E62" s="429" t="str">
        <f>'BASE PLANILHAS'!E62</f>
        <v>Valor (R$)</v>
      </c>
      <c r="F62" s="19"/>
    </row>
    <row r="63" spans="1:8" x14ac:dyDescent="0.2">
      <c r="A63" s="79" t="str">
        <f>'BASE PLANILHAS'!A63</f>
        <v>A</v>
      </c>
      <c r="B63" s="718" t="str">
        <f>'BASE PLANILHAS'!B63:C63</f>
        <v>Aviso Prévio Indenizado (API) e Reflexo do Aviso Prévio Indenizado</v>
      </c>
      <c r="C63" s="719"/>
      <c r="D63" s="80">
        <f>'BASE PLANILHAS'!D63</f>
        <v>5.0183256172839511E-3</v>
      </c>
      <c r="E63" s="41">
        <f>$E$21*D63</f>
        <v>7.6045399705859378</v>
      </c>
      <c r="F63" s="149"/>
    </row>
    <row r="64" spans="1:8" x14ac:dyDescent="0.2">
      <c r="A64" s="205" t="str">
        <f>'BASE PLANILHAS'!A64</f>
        <v>B</v>
      </c>
      <c r="B64" s="718" t="str">
        <f>'BASE PLANILHAS'!B64:C64</f>
        <v>Incidência do FGTS sobre API e Reflexo do API</v>
      </c>
      <c r="C64" s="719"/>
      <c r="D64" s="80">
        <f>'BASE PLANILHAS'!D64</f>
        <v>4.0146604938271608E-4</v>
      </c>
      <c r="E64" s="41">
        <f>$E$21*D64</f>
        <v>0.60836319764687496</v>
      </c>
      <c r="F64" s="19"/>
    </row>
    <row r="65" spans="1:10" x14ac:dyDescent="0.2">
      <c r="A65" s="205" t="str">
        <f>'BASE PLANILHAS'!A65</f>
        <v>C</v>
      </c>
      <c r="B65" s="718" t="str">
        <f>'BASE PLANILHAS'!B65:C65</f>
        <v>Multa do FGTS e Contribuição Social sobre o Aviso Prévio Indenizado</v>
      </c>
      <c r="C65" s="719"/>
      <c r="D65" s="18">
        <f>'BASE PLANILHAS'!D65</f>
        <v>2.0073302469135804E-4</v>
      </c>
      <c r="E65" s="41">
        <f t="shared" ref="E65:E69" si="3">$E$21*D65</f>
        <v>0.30418159882343748</v>
      </c>
      <c r="F65" s="19"/>
    </row>
    <row r="66" spans="1:10" x14ac:dyDescent="0.2">
      <c r="A66" s="205" t="str">
        <f>'BASE PLANILHAS'!A66</f>
        <v>D</v>
      </c>
      <c r="B66" s="718" t="str">
        <f>'BASE PLANILHAS'!B66:C66</f>
        <v>Aviso Prévio Trabalhado - APT</v>
      </c>
      <c r="C66" s="719"/>
      <c r="D66" s="18">
        <f>'BASE PLANILHAS'!D66</f>
        <v>3.5000000000000005E-3</v>
      </c>
      <c r="E66" s="41">
        <f t="shared" si="3"/>
        <v>5.3037391207500004</v>
      </c>
      <c r="F66" s="19"/>
    </row>
    <row r="67" spans="1:10" x14ac:dyDescent="0.2">
      <c r="A67" s="205" t="str">
        <f>'BASE PLANILHAS'!A67</f>
        <v>E</v>
      </c>
      <c r="B67" s="718" t="str">
        <f>'BASE PLANILHAS'!B67:C67</f>
        <v>Incidência dos encargos do submódulo 2.1 sobre Aviso Prévio Trabalhado</v>
      </c>
      <c r="C67" s="719"/>
      <c r="D67" s="80">
        <f>'BASE PLANILHAS'!D67</f>
        <v>1.2880000000000005E-3</v>
      </c>
      <c r="E67" s="41">
        <f>$E$21*D67</f>
        <v>1.9517759964360006</v>
      </c>
      <c r="F67" s="61"/>
    </row>
    <row r="68" spans="1:10" x14ac:dyDescent="0.2">
      <c r="A68" s="205" t="str">
        <f>'BASE PLANILHAS'!A68</f>
        <v>F</v>
      </c>
      <c r="B68" s="718" t="str">
        <f>'BASE PLANILHAS'!B68:C68</f>
        <v>Multa do FGTS e Contribuição Social - Rescisão sem Justa Causa</v>
      </c>
      <c r="C68" s="719"/>
      <c r="D68" s="80">
        <f>'BASE PLANILHAS'!D68</f>
        <v>4.2999999999999997E-2</v>
      </c>
      <c r="E68" s="41">
        <f t="shared" si="3"/>
        <v>65.16022348349999</v>
      </c>
      <c r="F68" s="19"/>
    </row>
    <row r="69" spans="1:10" ht="13.5" thickBot="1" x14ac:dyDescent="0.25">
      <c r="A69" s="243" t="str">
        <f>'BASE PLANILHAS'!A69</f>
        <v>G</v>
      </c>
      <c r="B69" s="701" t="str">
        <f>'BASE PLANILHAS'!B69:C69</f>
        <v>Indenização Adicional (Art. 9º da Lei nº 7.238/84)</v>
      </c>
      <c r="C69" s="702"/>
      <c r="D69" s="81">
        <f>'BASE PLANILHAS'!D69</f>
        <v>1.6666666666666668E-3</v>
      </c>
      <c r="E69" s="55">
        <f t="shared" si="3"/>
        <v>2.5255900575000001</v>
      </c>
      <c r="F69" s="19"/>
    </row>
    <row r="70" spans="1:10" ht="13.5" thickBot="1" x14ac:dyDescent="0.25">
      <c r="A70" s="696" t="str">
        <f>'BASE PLANILHAS'!A70:C70</f>
        <v>Total do Módulo 3</v>
      </c>
      <c r="B70" s="697"/>
      <c r="C70" s="698"/>
      <c r="D70" s="244">
        <f>'BASE PLANILHAS'!D70</f>
        <v>5.5075191358024689E-2</v>
      </c>
      <c r="E70" s="51">
        <f>SUM(E63:E69)</f>
        <v>83.458413425242242</v>
      </c>
      <c r="F70" s="29"/>
    </row>
    <row r="71" spans="1:10" x14ac:dyDescent="0.2">
      <c r="A71" s="245"/>
      <c r="B71" s="246"/>
      <c r="C71" s="246"/>
      <c r="D71" s="246"/>
      <c r="E71" s="247"/>
      <c r="F71" s="1"/>
    </row>
    <row r="72" spans="1:10" x14ac:dyDescent="0.2">
      <c r="A72" s="711" t="str">
        <f>'BASE PLANILHAS'!A72:E72</f>
        <v>MÓDULO 4 – CUSTO DE REPOSIÇÃO DO PROFISSIONAL AUSENTE</v>
      </c>
      <c r="B72" s="712"/>
      <c r="C72" s="712"/>
      <c r="D72" s="712"/>
      <c r="E72" s="713"/>
      <c r="F72" s="1"/>
      <c r="H72" s="1"/>
    </row>
    <row r="73" spans="1:10" ht="13.5" thickBot="1" x14ac:dyDescent="0.25">
      <c r="A73" s="54"/>
      <c r="B73" s="54"/>
      <c r="C73" s="54"/>
      <c r="D73" s="38"/>
      <c r="E73" s="54"/>
      <c r="F73" s="22"/>
    </row>
    <row r="74" spans="1:10" ht="13.5" thickBot="1" x14ac:dyDescent="0.25">
      <c r="A74" s="214" t="str">
        <f>'BASE PLANILHAS'!A74</f>
        <v>4.1</v>
      </c>
      <c r="B74" s="696" t="str">
        <f>'BASE PLANILHAS'!B74:C74</f>
        <v>Submódulo 4.1 - Ausências Legais</v>
      </c>
      <c r="C74" s="698"/>
      <c r="D74" s="429" t="str">
        <f>'BASE PLANILHAS'!D74</f>
        <v>Referência</v>
      </c>
      <c r="E74" s="429" t="str">
        <f>'BASE PLANILHAS'!E74</f>
        <v>Valor (R$)</v>
      </c>
      <c r="J74" s="63"/>
    </row>
    <row r="75" spans="1:10" x14ac:dyDescent="0.2">
      <c r="A75" s="34" t="str">
        <f>'BASE PLANILHAS'!A75</f>
        <v>A</v>
      </c>
      <c r="B75" s="708" t="str">
        <f>'BASE PLANILHAS'!B75:C75</f>
        <v>Ausência por Doença</v>
      </c>
      <c r="C75" s="710"/>
      <c r="D75" s="248">
        <f>'BASE PLANILHAS'!D75</f>
        <v>1.3888888888888888E-2</v>
      </c>
      <c r="E75" s="23">
        <f t="shared" ref="E75:E80" si="4">$E$21*D75</f>
        <v>21.046583812499996</v>
      </c>
      <c r="F75" s="62"/>
    </row>
    <row r="76" spans="1:10" x14ac:dyDescent="0.2">
      <c r="A76" s="34" t="str">
        <f>'BASE PLANILHAS'!A76</f>
        <v>B</v>
      </c>
      <c r="B76" s="699" t="str">
        <f>'BASE PLANILHAS'!B76:C76</f>
        <v>Ausências Legais</v>
      </c>
      <c r="C76" s="700"/>
      <c r="D76" s="248">
        <f>'BASE PLANILHAS'!D76</f>
        <v>8.2222222222222228E-3</v>
      </c>
      <c r="E76" s="23">
        <f t="shared" si="4"/>
        <v>12.459577617000001</v>
      </c>
      <c r="F76" s="62"/>
    </row>
    <row r="77" spans="1:10" x14ac:dyDescent="0.2">
      <c r="A77" s="34" t="str">
        <f>'BASE PLANILHAS'!A77</f>
        <v>C</v>
      </c>
      <c r="B77" s="699" t="str">
        <f>'BASE PLANILHAS'!B77:C77</f>
        <v>Licença Paternidade</v>
      </c>
      <c r="C77" s="700"/>
      <c r="D77" s="82">
        <f>'BASE PLANILHAS'!D77</f>
        <v>2.0833333333333332E-4</v>
      </c>
      <c r="E77" s="23">
        <f t="shared" si="4"/>
        <v>0.31569875718749996</v>
      </c>
      <c r="F77" s="62"/>
    </row>
    <row r="78" spans="1:10" x14ac:dyDescent="0.2">
      <c r="A78" s="34" t="str">
        <f>'BASE PLANILHAS'!A78</f>
        <v>D</v>
      </c>
      <c r="B78" s="699" t="str">
        <f>'BASE PLANILHAS'!B78:C78</f>
        <v>Ausência por Acidente de Trabalho</v>
      </c>
      <c r="C78" s="700"/>
      <c r="D78" s="248">
        <f>'BASE PLANILHAS'!D78</f>
        <v>3.3333333333333335E-3</v>
      </c>
      <c r="E78" s="23">
        <f t="shared" si="4"/>
        <v>5.0511801150000002</v>
      </c>
      <c r="F78" s="62"/>
    </row>
    <row r="79" spans="1:10" x14ac:dyDescent="0.2">
      <c r="A79" s="64" t="str">
        <f>'BASE PLANILHAS'!A79</f>
        <v>E</v>
      </c>
      <c r="B79" s="699" t="str">
        <f>'BASE PLANILHAS'!B79:C79</f>
        <v>Férias, Adicional de Férias e 13º  com empregada em gozo de Licença Maternidade</v>
      </c>
      <c r="C79" s="700"/>
      <c r="D79" s="249">
        <f>'BASE PLANILHAS'!D79</f>
        <v>1.2962962962962963E-3</v>
      </c>
      <c r="E79" s="23">
        <f t="shared" si="4"/>
        <v>1.9643478224999997</v>
      </c>
      <c r="F79" s="19"/>
    </row>
    <row r="80" spans="1:10" ht="13.5" thickBot="1" x14ac:dyDescent="0.25">
      <c r="A80" s="36" t="str">
        <f>'BASE PLANILHAS'!A80</f>
        <v>F</v>
      </c>
      <c r="B80" s="716" t="str">
        <f>'BASE PLANILHAS'!B80:C80</f>
        <v>Incidência do Submódulo 2.1 sobre Ausências Legais</v>
      </c>
      <c r="C80" s="717"/>
      <c r="D80" s="81">
        <f>'BASE PLANILHAS'!D80</f>
        <v>9.9172592592592611E-3</v>
      </c>
      <c r="E80" s="72">
        <f t="shared" si="4"/>
        <v>15.028158829701002</v>
      </c>
      <c r="F80" s="1"/>
      <c r="G80" s="4"/>
      <c r="H80" s="31"/>
    </row>
    <row r="81" spans="1:7" ht="13.5" thickBot="1" x14ac:dyDescent="0.25">
      <c r="A81" s="696" t="str">
        <f>'BASE PLANILHAS'!A81:C81</f>
        <v>Total do Submódulo 4.1</v>
      </c>
      <c r="B81" s="697"/>
      <c r="C81" s="698"/>
      <c r="D81" s="48">
        <f>'BASE PLANILHAS'!D81</f>
        <v>3.6866333333333334E-2</v>
      </c>
      <c r="E81" s="51">
        <f>SUM(E75:E80)</f>
        <v>55.865546953888497</v>
      </c>
      <c r="F81" s="29"/>
      <c r="G81" s="4"/>
    </row>
    <row r="82" spans="1:7" ht="13.5" thickBot="1" x14ac:dyDescent="0.25">
      <c r="A82" s="241"/>
      <c r="B82" s="240"/>
      <c r="C82" s="240"/>
      <c r="D82" s="240"/>
      <c r="E82" s="242"/>
      <c r="F82" s="1"/>
    </row>
    <row r="83" spans="1:7" ht="13.5" thickBot="1" x14ac:dyDescent="0.25">
      <c r="A83" s="214" t="str">
        <f>'BASE PLANILHAS'!A83</f>
        <v>4.2</v>
      </c>
      <c r="B83" s="696" t="str">
        <f>'BASE PLANILHAS'!B83:C83</f>
        <v>Submódulo 4.2 - Intrajornada</v>
      </c>
      <c r="C83" s="697"/>
      <c r="D83" s="46" t="str">
        <f>'BASE PLANILHAS'!D83</f>
        <v>Referência</v>
      </c>
      <c r="E83" s="214" t="str">
        <f>'BASE PLANILHAS'!E83</f>
        <v>Valor (R$)</v>
      </c>
      <c r="F83" s="29"/>
      <c r="G83" s="4"/>
    </row>
    <row r="84" spans="1:7" ht="13.5" thickBot="1" x14ac:dyDescent="0.25">
      <c r="A84" s="40" t="str">
        <f>'BASE PLANILHAS'!A84</f>
        <v>A</v>
      </c>
      <c r="B84" s="750" t="str">
        <f>'BASE PLANILHAS'!B84:C84</f>
        <v>Intervalo para Repouso ou Alimentação</v>
      </c>
      <c r="C84" s="751"/>
      <c r="D84" s="623">
        <f>1/220*15.5*1.5</f>
        <v>0.10568181818181818</v>
      </c>
      <c r="E84" s="621">
        <f>D84*E21</f>
        <v>160.14536955511363</v>
      </c>
      <c r="F84" s="29"/>
      <c r="G84" s="4"/>
    </row>
    <row r="85" spans="1:7" ht="13.5" thickBot="1" x14ac:dyDescent="0.25">
      <c r="A85" s="696" t="str">
        <f>'BASE PLANILHAS'!A85:C85</f>
        <v>Total do Submódulo 4.2</v>
      </c>
      <c r="B85" s="697"/>
      <c r="C85" s="698"/>
      <c r="D85" s="48">
        <f>'BASE PLANILHAS'!D85</f>
        <v>0</v>
      </c>
      <c r="E85" s="398">
        <f>SUM(E84)</f>
        <v>160.14536955511363</v>
      </c>
      <c r="F85" s="29"/>
      <c r="G85" s="4"/>
    </row>
    <row r="86" spans="1:7" ht="13.5" thickBot="1" x14ac:dyDescent="0.25">
      <c r="A86" s="241"/>
      <c r="B86" s="240"/>
      <c r="C86" s="240"/>
      <c r="D86" s="240"/>
      <c r="E86" s="242"/>
      <c r="F86" s="1"/>
    </row>
    <row r="87" spans="1:7" ht="13.5" thickBot="1" x14ac:dyDescent="0.25">
      <c r="A87" s="214" t="str">
        <f>'BASE PLANILHAS'!A87</f>
        <v>4.3</v>
      </c>
      <c r="B87" s="696" t="str">
        <f>'BASE PLANILHAS'!B87:C87</f>
        <v>Quadro Resumo do Módulo 4 - Custo de Reposição do Profissional Ausente</v>
      </c>
      <c r="C87" s="697"/>
      <c r="D87" s="46" t="str">
        <f>'BASE PLANILHAS'!D87</f>
        <v>Referência</v>
      </c>
      <c r="E87" s="214" t="str">
        <f>'BASE PLANILHAS'!E87</f>
        <v>Valor (R$)</v>
      </c>
      <c r="F87" s="1"/>
    </row>
    <row r="88" spans="1:7" x14ac:dyDescent="0.2">
      <c r="A88" s="40" t="str">
        <f>'BASE PLANILHAS'!A88</f>
        <v>4.1</v>
      </c>
      <c r="B88" s="720" t="str">
        <f>'BASE PLANILHAS'!B88:C88</f>
        <v>Ausências Legais</v>
      </c>
      <c r="C88" s="721"/>
      <c r="D88" s="396">
        <f>'BASE PLANILHAS'!D88</f>
        <v>3.6866333333333334E-2</v>
      </c>
      <c r="E88" s="72">
        <f>E81</f>
        <v>55.865546953888497</v>
      </c>
      <c r="F88" s="1"/>
    </row>
    <row r="89" spans="1:7" ht="13.5" thickBot="1" x14ac:dyDescent="0.25">
      <c r="A89" s="40" t="str">
        <f>'BASE PLANILHAS'!A89</f>
        <v>4.2</v>
      </c>
      <c r="B89" s="716" t="str">
        <f>'BASE PLANILHAS'!B89:C89</f>
        <v>Intrajornada</v>
      </c>
      <c r="C89" s="717"/>
      <c r="D89" s="397">
        <f>'BASE PLANILHAS'!D89</f>
        <v>0</v>
      </c>
      <c r="E89" s="235">
        <f>E85</f>
        <v>160.14536955511363</v>
      </c>
      <c r="F89" s="1"/>
    </row>
    <row r="90" spans="1:7" ht="13.5" thickBot="1" x14ac:dyDescent="0.25">
      <c r="A90" s="696" t="str">
        <f>'BASE PLANILHAS'!A90:C90</f>
        <v>Total do Módulo 4</v>
      </c>
      <c r="B90" s="697"/>
      <c r="C90" s="698"/>
      <c r="D90" s="48">
        <f>'BASE PLANILHAS'!D90</f>
        <v>3.6866333333333334E-2</v>
      </c>
      <c r="E90" s="398">
        <f>SUM(E88+E89)</f>
        <v>216.01091650900213</v>
      </c>
      <c r="F90" s="1"/>
    </row>
    <row r="91" spans="1:7" x14ac:dyDescent="0.2">
      <c r="A91" s="241"/>
      <c r="B91" s="240"/>
      <c r="C91" s="240"/>
      <c r="D91" s="240"/>
      <c r="E91" s="242"/>
      <c r="F91" s="1"/>
    </row>
    <row r="92" spans="1:7" x14ac:dyDescent="0.2">
      <c r="A92" s="711" t="str">
        <f>'BASE PLANILHAS'!A92:E92</f>
        <v>MÓDULO 5 – INSUMOS DIVERSOS</v>
      </c>
      <c r="B92" s="712"/>
      <c r="C92" s="712"/>
      <c r="D92" s="712"/>
      <c r="E92" s="713"/>
      <c r="F92" s="1"/>
    </row>
    <row r="93" spans="1:7" ht="13.5" thickBot="1" x14ac:dyDescent="0.25">
      <c r="A93" s="38"/>
      <c r="B93" s="38"/>
      <c r="C93" s="38"/>
      <c r="D93" s="38"/>
      <c r="E93" s="56"/>
      <c r="F93" s="1"/>
    </row>
    <row r="94" spans="1:7" ht="13.5" thickBot="1" x14ac:dyDescent="0.25">
      <c r="A94" s="214">
        <f>'BASE PLANILHAS'!A94</f>
        <v>5</v>
      </c>
      <c r="B94" s="696" t="str">
        <f>'BASE PLANILHAS'!B94:C94</f>
        <v>Insumos Diversos</v>
      </c>
      <c r="C94" s="698"/>
      <c r="D94" s="214" t="str">
        <f>'BASE PLANILHAS'!D94</f>
        <v>Referência</v>
      </c>
      <c r="E94" s="429" t="str">
        <f>'BASE PLANILHAS'!E94</f>
        <v>Valor (R$)</v>
      </c>
      <c r="F94" s="1"/>
    </row>
    <row r="95" spans="1:7" x14ac:dyDescent="0.2">
      <c r="A95" s="32" t="str">
        <f>'BASE PLANILHAS'!A95</f>
        <v>A</v>
      </c>
      <c r="B95" s="709" t="str">
        <f>'BASE PLANILHAS'!B95:C95</f>
        <v>Uniformes e EPIs</v>
      </c>
      <c r="C95" s="710"/>
      <c r="D95" s="292">
        <f>'Uniforme Apoio'!BO33</f>
        <v>66.11548611111111</v>
      </c>
      <c r="E95" s="41">
        <f>D95*$D$13</f>
        <v>66.11548611111111</v>
      </c>
      <c r="F95" s="19"/>
      <c r="G95" s="1"/>
    </row>
    <row r="96" spans="1:7" x14ac:dyDescent="0.2">
      <c r="A96" s="34" t="str">
        <f>'BASE PLANILHAS'!A96</f>
        <v>B</v>
      </c>
      <c r="B96" s="733" t="str">
        <f>'BASE PLANILHAS'!B96:C96</f>
        <v>Materiais de Consumo</v>
      </c>
      <c r="C96" s="702"/>
      <c r="D96" s="299">
        <v>0</v>
      </c>
      <c r="E96" s="23">
        <f>D96*$D$13</f>
        <v>0</v>
      </c>
      <c r="F96" s="19"/>
    </row>
    <row r="97" spans="1:8" x14ac:dyDescent="0.2">
      <c r="A97" s="250" t="str">
        <f>'BASE PLANILHAS'!A97</f>
        <v>C</v>
      </c>
      <c r="B97" s="734" t="str">
        <f>'BASE PLANILHAS'!B97:C97</f>
        <v>Máquinas e Equipamentos (depreciação)</v>
      </c>
      <c r="C97" s="700"/>
      <c r="D97" s="299">
        <v>0</v>
      </c>
      <c r="E97" s="23">
        <f t="shared" ref="E97" si="5">D97*$D$13</f>
        <v>0</v>
      </c>
      <c r="F97" s="19"/>
    </row>
    <row r="98" spans="1:8" x14ac:dyDescent="0.2">
      <c r="A98" s="250" t="str">
        <f>'BASE PLANILHAS'!A98</f>
        <v>D</v>
      </c>
      <c r="B98" s="734" t="str">
        <f>'BASE PLANILHAS'!B98:C98</f>
        <v>Produtos de Limpeza</v>
      </c>
      <c r="C98" s="700"/>
      <c r="D98" s="75">
        <v>0</v>
      </c>
      <c r="E98" s="216">
        <f>D98*$D$13</f>
        <v>0</v>
      </c>
      <c r="F98" s="19"/>
      <c r="H98" s="1"/>
    </row>
    <row r="99" spans="1:8" ht="13.5" thickBot="1" x14ac:dyDescent="0.25">
      <c r="A99" s="251" t="str">
        <f>'BASE PLANILHAS'!A99</f>
        <v>E</v>
      </c>
      <c r="B99" s="735" t="str">
        <f>'BASE PLANILHAS'!B99:C99</f>
        <v>Materiais de Higiene</v>
      </c>
      <c r="C99" s="719"/>
      <c r="D99" s="75">
        <v>0</v>
      </c>
      <c r="E99" s="215">
        <f>D99*$D$13</f>
        <v>0</v>
      </c>
      <c r="F99" s="19"/>
      <c r="H99" s="1"/>
    </row>
    <row r="100" spans="1:8" ht="13.5" customHeight="1" thickBot="1" x14ac:dyDescent="0.25">
      <c r="A100" s="736" t="str">
        <f>'BASE PLANILHAS'!A100:C100</f>
        <v>Total do Módulo 5</v>
      </c>
      <c r="B100" s="737"/>
      <c r="C100" s="737"/>
      <c r="D100" s="252"/>
      <c r="E100" s="49">
        <f>SUM(E95:E99)</f>
        <v>66.11548611111111</v>
      </c>
      <c r="F100" s="1"/>
    </row>
    <row r="101" spans="1:8" x14ac:dyDescent="0.2">
      <c r="A101" s="241"/>
      <c r="B101" s="240"/>
      <c r="C101" s="240"/>
      <c r="D101" s="240"/>
      <c r="E101" s="242"/>
      <c r="F101" s="1"/>
    </row>
    <row r="102" spans="1:8" x14ac:dyDescent="0.2">
      <c r="A102" s="711" t="str">
        <f>'BASE PLANILHAS'!A102:E102</f>
        <v>MÓDULO 6 – CUSTOS INDIRETOS, TRIBUTOS E LUCRO</v>
      </c>
      <c r="B102" s="712"/>
      <c r="C102" s="712"/>
      <c r="D102" s="712"/>
      <c r="E102" s="713"/>
      <c r="F102" s="1"/>
    </row>
    <row r="103" spans="1:8" ht="13.5" thickBot="1" x14ac:dyDescent="0.25">
      <c r="A103" s="54"/>
      <c r="B103" s="54"/>
      <c r="C103" s="54"/>
      <c r="D103" s="54"/>
      <c r="E103" s="39"/>
      <c r="F103" s="1"/>
    </row>
    <row r="104" spans="1:8" ht="13.5" thickBot="1" x14ac:dyDescent="0.25">
      <c r="A104" s="214">
        <f>'BASE PLANILHAS'!A104</f>
        <v>6</v>
      </c>
      <c r="B104" s="214" t="str">
        <f>'BASE PLANILHAS'!B104</f>
        <v>Custos Indiretos, Tributos e Lucro</v>
      </c>
      <c r="C104" s="697" t="str">
        <f>'BASE PLANILHAS'!C104:D104</f>
        <v>Referência</v>
      </c>
      <c r="D104" s="698"/>
      <c r="E104" s="429" t="str">
        <f>'BASE PLANILHAS'!E104</f>
        <v>Valor (R$)</v>
      </c>
    </row>
    <row r="105" spans="1:8" x14ac:dyDescent="0.2">
      <c r="A105" s="32" t="str">
        <f>'BASE PLANILHAS'!A105</f>
        <v>A</v>
      </c>
      <c r="B105" s="253" t="str">
        <f>'BASE PLANILHAS'!B105</f>
        <v>Custos Indiretos</v>
      </c>
      <c r="C105" s="302">
        <f>'BASE PLANILHAS'!C105</f>
        <v>0</v>
      </c>
      <c r="D105" s="303"/>
      <c r="E105" s="256">
        <f>$C105*$D$13</f>
        <v>0</v>
      </c>
      <c r="F105" s="61"/>
    </row>
    <row r="106" spans="1:8" x14ac:dyDescent="0.2">
      <c r="A106" s="34" t="str">
        <f>'BASE PLANILHAS'!A106</f>
        <v>B</v>
      </c>
      <c r="B106" s="257" t="str">
        <f>'BASE PLANILHAS'!B106</f>
        <v>Lucro</v>
      </c>
      <c r="C106" s="295">
        <f>'BASE PLANILHAS'!C106</f>
        <v>0</v>
      </c>
      <c r="D106" s="259"/>
      <c r="E106" s="263">
        <f>$C106*$D$13</f>
        <v>0</v>
      </c>
      <c r="F106" s="1"/>
    </row>
    <row r="107" spans="1:8" x14ac:dyDescent="0.2">
      <c r="A107" s="34" t="str">
        <f>'BASE PLANILHAS'!A107</f>
        <v>C</v>
      </c>
      <c r="B107" s="34" t="str">
        <f>'BASE PLANILHAS'!B107</f>
        <v>TRIBUTOS</v>
      </c>
      <c r="C107" s="260" t="str">
        <f>'BASE PLANILHAS'!C107</f>
        <v>%</v>
      </c>
      <c r="D107" s="304" t="str">
        <f>'BASE PLANILHAS'!D107</f>
        <v>%</v>
      </c>
      <c r="E107" s="57"/>
      <c r="F107" s="1"/>
    </row>
    <row r="108" spans="1:8" x14ac:dyDescent="0.2">
      <c r="A108" s="34" t="str">
        <f>'BASE PLANILHAS'!A108</f>
        <v>C.1</v>
      </c>
      <c r="B108" s="257" t="str">
        <f>'BASE PLANILHAS'!B108</f>
        <v>PIS</v>
      </c>
      <c r="C108" s="262">
        <f>'BASE PLANILHAS'!C108</f>
        <v>7.6</v>
      </c>
      <c r="D108" s="262">
        <f>((100/((100-($C$111))%)-100)*$C108)/($C$111)</f>
        <v>8.6609686609686669</v>
      </c>
      <c r="E108" s="263">
        <v>0</v>
      </c>
      <c r="F108" s="1"/>
    </row>
    <row r="109" spans="1:8" x14ac:dyDescent="0.2">
      <c r="A109" s="34" t="str">
        <f>'BASE PLANILHAS'!A109</f>
        <v>C.2</v>
      </c>
      <c r="B109" s="257" t="str">
        <f>'BASE PLANILHAS'!B109</f>
        <v>COFINS</v>
      </c>
      <c r="C109" s="262">
        <f>'BASE PLANILHAS'!C109</f>
        <v>1.65</v>
      </c>
      <c r="D109" s="262">
        <f>((100/((100-($C$111))%)-100)*$C109)/($C$111)</f>
        <v>1.8803418803418819</v>
      </c>
      <c r="E109" s="263">
        <v>0</v>
      </c>
      <c r="F109" s="1"/>
    </row>
    <row r="110" spans="1:8" x14ac:dyDescent="0.2">
      <c r="A110" s="34" t="str">
        <f>'BASE PLANILHAS'!A110</f>
        <v>C.3</v>
      </c>
      <c r="B110" s="257" t="str">
        <f>'BASE PLANILHAS'!B110</f>
        <v>ISS</v>
      </c>
      <c r="C110" s="294">
        <f>ISS!B67*100</f>
        <v>3</v>
      </c>
      <c r="D110" s="262">
        <f>((100/((100-($C$111))%)-100)*$C110)/($C$111)</f>
        <v>3.4188034188034218</v>
      </c>
      <c r="E110" s="264">
        <v>0</v>
      </c>
      <c r="F110" s="1"/>
    </row>
    <row r="111" spans="1:8" ht="13.5" thickBot="1" x14ac:dyDescent="0.25">
      <c r="A111" s="714" t="str">
        <f>'BASE PLANILHAS'!A111:B111</f>
        <v>Total Tributos</v>
      </c>
      <c r="B111" s="715">
        <f>'[1]BASE PLANILHAS'!A102:B102</f>
        <v>0</v>
      </c>
      <c r="C111" s="265">
        <f>SUM(C108:C110)</f>
        <v>12.25</v>
      </c>
      <c r="D111" s="265">
        <f>SUM(D108:D110)</f>
        <v>13.960113960113972</v>
      </c>
      <c r="E111" s="266">
        <f>((E105+E106+E100+E90+E70+E58+E21)*D111)%</f>
        <v>468.97898721509853</v>
      </c>
      <c r="F111" s="1"/>
    </row>
    <row r="112" spans="1:8" ht="13.5" thickBot="1" x14ac:dyDescent="0.25">
      <c r="A112" s="696" t="str">
        <f>'BASE PLANILHAS'!A112:D112</f>
        <v>Total do Módulo 6</v>
      </c>
      <c r="B112" s="697"/>
      <c r="C112" s="697"/>
      <c r="D112" s="698"/>
      <c r="E112" s="51">
        <f>SUM(E105:E111)</f>
        <v>468.97898721509853</v>
      </c>
      <c r="F112" s="1"/>
    </row>
    <row r="113" spans="1:8" x14ac:dyDescent="0.2">
      <c r="A113" s="267"/>
      <c r="B113" s="268"/>
      <c r="C113" s="268"/>
      <c r="D113" s="268"/>
      <c r="E113" s="59"/>
    </row>
    <row r="114" spans="1:8" x14ac:dyDescent="0.2">
      <c r="A114" s="738" t="str">
        <f>'BASE PLANILHAS'!A114:E114</f>
        <v>QUADRO RESUMO DO CUSTO POR EMPREGADO</v>
      </c>
      <c r="B114" s="739"/>
      <c r="C114" s="739"/>
      <c r="D114" s="739"/>
      <c r="E114" s="740"/>
      <c r="G114" s="3"/>
    </row>
    <row r="115" spans="1:8" ht="13.5" thickBot="1" x14ac:dyDescent="0.25">
      <c r="A115" s="433"/>
      <c r="B115" s="435"/>
      <c r="C115" s="435"/>
      <c r="D115" s="435"/>
      <c r="E115" s="436"/>
      <c r="G115" s="3"/>
    </row>
    <row r="116" spans="1:8" ht="13.5" thickBot="1" x14ac:dyDescent="0.25">
      <c r="A116" s="696" t="str">
        <f>'BASE PLANILHAS'!A116:D116</f>
        <v>Mão-de-Obra vinculada à execução contratual</v>
      </c>
      <c r="B116" s="697"/>
      <c r="C116" s="697"/>
      <c r="D116" s="698"/>
      <c r="E116" s="214" t="str">
        <f>'BASE PLANILHAS'!E116</f>
        <v>VALOR (R$)</v>
      </c>
      <c r="G116" s="1"/>
      <c r="H116" s="1"/>
    </row>
    <row r="117" spans="1:8" x14ac:dyDescent="0.2">
      <c r="A117" s="32" t="str">
        <f>'BASE PLANILHAS'!A117</f>
        <v>A</v>
      </c>
      <c r="B117" s="741" t="str">
        <f>'BASE PLANILHAS'!B117:D117</f>
        <v>MÓDULO 1 - COMPOSIÇÃO DA REMUNERAÇÃO</v>
      </c>
      <c r="C117" s="742"/>
      <c r="D117" s="743"/>
      <c r="E117" s="256">
        <f>E21</f>
        <v>1515.3540344999999</v>
      </c>
    </row>
    <row r="118" spans="1:8" x14ac:dyDescent="0.2">
      <c r="A118" s="34" t="str">
        <f>'BASE PLANILHAS'!A118</f>
        <v>B</v>
      </c>
      <c r="B118" s="744" t="str">
        <f>'BASE PLANILHAS'!B118:D118</f>
        <v>MÓDULO 2 – ENCARGOS E BENEFÍCIOS MENSAIS E DIÁRIOS</v>
      </c>
      <c r="C118" s="731"/>
      <c r="D118" s="732"/>
      <c r="E118" s="263">
        <f>E58</f>
        <v>1478.482057873</v>
      </c>
    </row>
    <row r="119" spans="1:8" x14ac:dyDescent="0.2">
      <c r="A119" s="34" t="str">
        <f>'BASE PLANILHAS'!A119</f>
        <v>C</v>
      </c>
      <c r="B119" s="745" t="str">
        <f>'BASE PLANILHAS'!B119:D119</f>
        <v>MÓDULO 3 – PROVISÃO PARA RESCISÃO</v>
      </c>
      <c r="C119" s="746"/>
      <c r="D119" s="747"/>
      <c r="E119" s="263">
        <f>E70</f>
        <v>83.458413425242242</v>
      </c>
      <c r="G119" s="3"/>
    </row>
    <row r="120" spans="1:8" x14ac:dyDescent="0.2">
      <c r="A120" s="34" t="str">
        <f>'BASE PLANILHAS'!A120</f>
        <v>D</v>
      </c>
      <c r="B120" s="744" t="str">
        <f>'BASE PLANILHAS'!B120:D120</f>
        <v>MÓDULO 4 – CUSTO DE REPOSIÇÃO DO PROFISSIONAL AUSENTE</v>
      </c>
      <c r="C120" s="731"/>
      <c r="D120" s="732"/>
      <c r="E120" s="263">
        <f>E90</f>
        <v>216.01091650900213</v>
      </c>
      <c r="G120" s="3"/>
    </row>
    <row r="121" spans="1:8" x14ac:dyDescent="0.2">
      <c r="A121" s="34" t="str">
        <f>'BASE PLANILHAS'!A121</f>
        <v>E</v>
      </c>
      <c r="B121" s="728" t="str">
        <f>'BASE PLANILHAS'!B121:D121</f>
        <v>MÓDULO 5 – INSUMOS DIVERSOS</v>
      </c>
      <c r="C121" s="729"/>
      <c r="D121" s="730"/>
      <c r="E121" s="263">
        <f>E100</f>
        <v>66.11548611111111</v>
      </c>
    </row>
    <row r="122" spans="1:8" x14ac:dyDescent="0.2">
      <c r="A122" s="34" t="str">
        <f>'BASE PLANILHAS'!A122</f>
        <v>-</v>
      </c>
      <c r="B122" s="722" t="str">
        <f>'BASE PLANILHAS'!B122:D122</f>
        <v>Subtotal (A + B + C + D + E)</v>
      </c>
      <c r="C122" s="723"/>
      <c r="D122" s="724"/>
      <c r="E122" s="60">
        <f>SUM(E117:E121)</f>
        <v>3359.4209084183553</v>
      </c>
      <c r="F122" s="4"/>
      <c r="G122" s="2"/>
    </row>
    <row r="123" spans="1:8" ht="13.5" thickBot="1" x14ac:dyDescent="0.25">
      <c r="A123" s="36" t="str">
        <f>'BASE PLANILHAS'!A123</f>
        <v>F</v>
      </c>
      <c r="B123" s="725" t="str">
        <f>'BASE PLANILHAS'!B123:D123</f>
        <v>MÓDULO 6 – CUSTOS INDIRETOS, TRIBUTOS E LUCRO</v>
      </c>
      <c r="C123" s="726"/>
      <c r="D123" s="727"/>
      <c r="E123" s="24">
        <f>E112</f>
        <v>468.97898721509853</v>
      </c>
    </row>
    <row r="124" spans="1:8" ht="13.5" thickBot="1" x14ac:dyDescent="0.25">
      <c r="A124" s="696" t="str">
        <f>'BASE PLANILHAS'!A124:D124</f>
        <v xml:space="preserve">Custo Total </v>
      </c>
      <c r="B124" s="697"/>
      <c r="C124" s="697"/>
      <c r="D124" s="698"/>
      <c r="E124" s="49">
        <f>SUM(E122:E123)</f>
        <v>3828.399895633454</v>
      </c>
      <c r="F124" s="4"/>
    </row>
    <row r="125" spans="1:8" ht="13.5" thickBot="1" x14ac:dyDescent="0.25">
      <c r="A125" s="696" t="str">
        <f>'BASE PLANILHAS'!A125:D125</f>
        <v xml:space="preserve">Custo Total Anual </v>
      </c>
      <c r="B125" s="697"/>
      <c r="C125" s="697"/>
      <c r="D125" s="698"/>
      <c r="E125" s="51">
        <f>E124*12</f>
        <v>45940.798747601446</v>
      </c>
      <c r="F125" s="4"/>
    </row>
    <row r="126" spans="1:8" hidden="1" x14ac:dyDescent="0.2">
      <c r="A126" s="438"/>
      <c r="B126" s="825"/>
      <c r="C126" s="825"/>
      <c r="D126" s="25"/>
      <c r="E126" s="25"/>
    </row>
    <row r="127" spans="1:8" ht="40.5" hidden="1" customHeight="1" thickBot="1" x14ac:dyDescent="0.25">
      <c r="A127" s="826"/>
      <c r="B127" s="827"/>
      <c r="C127" s="26"/>
      <c r="D127" s="8"/>
      <c r="E127" s="17"/>
    </row>
    <row r="128" spans="1:8" ht="12.75" hidden="1" customHeight="1" x14ac:dyDescent="0.2">
      <c r="A128" s="828"/>
      <c r="B128" s="829"/>
      <c r="C128" s="270"/>
      <c r="D128" s="271"/>
      <c r="E128" s="272"/>
    </row>
    <row r="129" spans="1:5" ht="12.75" hidden="1" customHeight="1" x14ac:dyDescent="0.2">
      <c r="A129" s="816"/>
      <c r="B129" s="817"/>
      <c r="C129" s="273"/>
      <c r="D129" s="274"/>
      <c r="E129" s="275"/>
    </row>
    <row r="130" spans="1:5" ht="12.75" hidden="1" customHeight="1" x14ac:dyDescent="0.2">
      <c r="A130" s="816"/>
      <c r="B130" s="817"/>
      <c r="C130" s="273"/>
      <c r="D130" s="274"/>
      <c r="E130" s="275"/>
    </row>
    <row r="131" spans="1:5" ht="12.75" hidden="1" customHeight="1" x14ac:dyDescent="0.2">
      <c r="A131" s="816"/>
      <c r="B131" s="817"/>
      <c r="C131" s="273"/>
      <c r="D131" s="274"/>
      <c r="E131" s="275"/>
    </row>
    <row r="132" spans="1:5" ht="12.75" hidden="1" customHeight="1" x14ac:dyDescent="0.2">
      <c r="A132" s="818"/>
      <c r="B132" s="819"/>
      <c r="C132" s="9"/>
      <c r="D132" s="10"/>
      <c r="E132" s="275"/>
    </row>
    <row r="133" spans="1:5" ht="13.5" hidden="1" customHeight="1" thickBot="1" x14ac:dyDescent="0.25">
      <c r="A133" s="820"/>
      <c r="B133" s="821"/>
      <c r="C133" s="276"/>
      <c r="D133" s="277"/>
      <c r="E133" s="278"/>
    </row>
    <row r="134" spans="1:5" ht="13.5" hidden="1" thickBot="1" x14ac:dyDescent="0.25">
      <c r="A134" s="822"/>
      <c r="B134" s="823"/>
      <c r="C134" s="823"/>
      <c r="D134" s="824"/>
      <c r="E134" s="11"/>
    </row>
    <row r="135" spans="1:5" hidden="1" x14ac:dyDescent="0.2">
      <c r="A135" s="7"/>
      <c r="B135" s="7"/>
      <c r="C135" s="7"/>
      <c r="D135" s="7"/>
      <c r="E135" s="7"/>
    </row>
    <row r="136" spans="1:5" hidden="1" x14ac:dyDescent="0.2">
      <c r="A136" s="438"/>
      <c r="B136" s="825"/>
      <c r="C136" s="825"/>
      <c r="D136" s="25"/>
      <c r="E136" s="25"/>
    </row>
    <row r="137" spans="1:5" ht="13.5" hidden="1" thickBot="1" x14ac:dyDescent="0.25">
      <c r="A137" s="798"/>
      <c r="B137" s="799"/>
      <c r="C137" s="799"/>
      <c r="D137" s="799"/>
      <c r="E137" s="800"/>
    </row>
    <row r="138" spans="1:5" ht="13.5" hidden="1" thickBot="1" x14ac:dyDescent="0.25">
      <c r="A138" s="279"/>
      <c r="B138" s="801"/>
      <c r="C138" s="802"/>
      <c r="D138" s="803"/>
      <c r="E138" s="17"/>
    </row>
    <row r="139" spans="1:5" hidden="1" x14ac:dyDescent="0.2">
      <c r="A139" s="280"/>
      <c r="B139" s="804"/>
      <c r="C139" s="805"/>
      <c r="D139" s="806"/>
      <c r="E139" s="281"/>
    </row>
    <row r="140" spans="1:5" hidden="1" x14ac:dyDescent="0.2">
      <c r="A140" s="282"/>
      <c r="B140" s="807"/>
      <c r="C140" s="808"/>
      <c r="D140" s="809"/>
      <c r="E140" s="283"/>
    </row>
    <row r="141" spans="1:5" ht="13.5" hidden="1" thickBot="1" x14ac:dyDescent="0.25">
      <c r="A141" s="282"/>
      <c r="B141" s="810"/>
      <c r="C141" s="811"/>
      <c r="D141" s="812"/>
      <c r="E141" s="283"/>
    </row>
    <row r="142" spans="1:5" ht="13.5" hidden="1" thickBot="1" x14ac:dyDescent="0.25">
      <c r="A142" s="813"/>
      <c r="B142" s="814"/>
      <c r="C142" s="814"/>
      <c r="D142" s="815"/>
      <c r="E142" s="11"/>
    </row>
    <row r="143" spans="1:5" hidden="1" x14ac:dyDescent="0.2">
      <c r="A143" s="284"/>
      <c r="B143" s="7"/>
      <c r="C143" s="7"/>
      <c r="D143" s="7"/>
      <c r="E143" s="7"/>
    </row>
    <row r="144" spans="1:5" hidden="1" x14ac:dyDescent="0.2">
      <c r="A144" s="7"/>
      <c r="B144" s="7"/>
      <c r="C144" s="7"/>
      <c r="D144" s="7"/>
      <c r="E144" s="7"/>
    </row>
    <row r="145" spans="1:8" hidden="1" x14ac:dyDescent="0.2">
      <c r="A145" s="7"/>
      <c r="B145" s="7"/>
      <c r="C145" s="7"/>
      <c r="D145" s="7"/>
      <c r="E145" s="7"/>
    </row>
    <row r="146" spans="1:8" x14ac:dyDescent="0.2">
      <c r="A146" s="13"/>
      <c r="B146" s="13"/>
      <c r="C146" s="7"/>
      <c r="D146" s="7"/>
      <c r="E146" s="30"/>
      <c r="F146" s="4"/>
    </row>
    <row r="147" spans="1:8" x14ac:dyDescent="0.2">
      <c r="A147" s="14"/>
      <c r="B147" s="13"/>
      <c r="C147" s="7"/>
      <c r="D147" s="7"/>
      <c r="E147" s="69"/>
      <c r="F147" s="4"/>
      <c r="H147" s="4"/>
    </row>
    <row r="148" spans="1:8" x14ac:dyDescent="0.2">
      <c r="A148" s="7"/>
      <c r="B148" s="7"/>
      <c r="C148" s="7"/>
      <c r="D148" s="7"/>
      <c r="E148" s="15"/>
      <c r="H148" s="4"/>
    </row>
    <row r="149" spans="1:8" x14ac:dyDescent="0.2">
      <c r="A149" s="7"/>
      <c r="B149" s="7"/>
      <c r="C149" s="7"/>
      <c r="D149" s="7"/>
      <c r="E149" s="15"/>
    </row>
    <row r="150" spans="1:8" x14ac:dyDescent="0.2">
      <c r="A150" s="4"/>
      <c r="E150" s="4"/>
    </row>
    <row r="151" spans="1:8" x14ac:dyDescent="0.2">
      <c r="A151" s="4"/>
    </row>
  </sheetData>
  <sheetProtection sheet="1" objects="1" scenarios="1"/>
  <mergeCells count="115">
    <mergeCell ref="A142:D142"/>
    <mergeCell ref="B136:C136"/>
    <mergeCell ref="A137:E137"/>
    <mergeCell ref="B138:D138"/>
    <mergeCell ref="B139:D139"/>
    <mergeCell ref="B140:D140"/>
    <mergeCell ref="B141:D141"/>
    <mergeCell ref="A129:B129"/>
    <mergeCell ref="A130:B130"/>
    <mergeCell ref="A131:B131"/>
    <mergeCell ref="A132:B132"/>
    <mergeCell ref="A133:B133"/>
    <mergeCell ref="A134:D134"/>
    <mergeCell ref="B123:D123"/>
    <mergeCell ref="A124:D124"/>
    <mergeCell ref="A125:D125"/>
    <mergeCell ref="B126:C126"/>
    <mergeCell ref="A127:B127"/>
    <mergeCell ref="A128:B128"/>
    <mergeCell ref="B117:D117"/>
    <mergeCell ref="B118:D118"/>
    <mergeCell ref="B119:D119"/>
    <mergeCell ref="B120:D120"/>
    <mergeCell ref="B121:D121"/>
    <mergeCell ref="B122:D122"/>
    <mergeCell ref="A102:E102"/>
    <mergeCell ref="C104:D104"/>
    <mergeCell ref="A111:B111"/>
    <mergeCell ref="A112:D112"/>
    <mergeCell ref="A114:E114"/>
    <mergeCell ref="A116:D116"/>
    <mergeCell ref="B95:C95"/>
    <mergeCell ref="B96:C96"/>
    <mergeCell ref="B97:C97"/>
    <mergeCell ref="B98:C98"/>
    <mergeCell ref="B99:C99"/>
    <mergeCell ref="A100:C100"/>
    <mergeCell ref="B87:C87"/>
    <mergeCell ref="B88:C88"/>
    <mergeCell ref="B89:C89"/>
    <mergeCell ref="A90:C90"/>
    <mergeCell ref="A92:E92"/>
    <mergeCell ref="B94:C94"/>
    <mergeCell ref="B79:C79"/>
    <mergeCell ref="B80:C80"/>
    <mergeCell ref="A81:C81"/>
    <mergeCell ref="B83:C83"/>
    <mergeCell ref="B84:C84"/>
    <mergeCell ref="A85:C85"/>
    <mergeCell ref="A72:E72"/>
    <mergeCell ref="B74:C74"/>
    <mergeCell ref="B75:C75"/>
    <mergeCell ref="B76:C76"/>
    <mergeCell ref="B77:C77"/>
    <mergeCell ref="B78:C78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  <mergeCell ref="B16:C16"/>
    <mergeCell ref="B17:C17"/>
    <mergeCell ref="B18:C18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  <legacyDrawing r:id="rId2"/>
</worksheet>
</file>

<file path=xl/worksheets/sheet2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59999389629810485"/>
  </sheetPr>
  <dimension ref="A1:N193"/>
  <sheetViews>
    <sheetView showGridLines="0" view="pageBreakPreview" topLeftCell="A118" zoomScaleNormal="100" zoomScaleSheetLayoutView="100" workbookViewId="0">
      <selection activeCell="E137" activeCellId="1" sqref="E126 E137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0.2851562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 x14ac:dyDescent="0.2">
      <c r="A1" s="752" t="str">
        <f>'BASE PLANILHAS'!A1:E1</f>
        <v>ANEXO VI - PLANILHA DE COMPOSIÇÃO DE CUSTOS</v>
      </c>
      <c r="B1" s="753"/>
      <c r="C1" s="753"/>
      <c r="D1" s="753"/>
      <c r="E1" s="754"/>
    </row>
    <row r="2" spans="1:8" ht="13.5" thickBot="1" x14ac:dyDescent="0.25">
      <c r="A2" s="174"/>
      <c r="B2" s="221"/>
      <c r="C2" s="221"/>
      <c r="D2" s="222"/>
      <c r="E2" s="223"/>
      <c r="F2" s="54"/>
      <c r="G2" s="54"/>
      <c r="H2" s="54"/>
    </row>
    <row r="3" spans="1:8" ht="13.5" thickBot="1" x14ac:dyDescent="0.25">
      <c r="A3" s="755" t="str">
        <f>'BASE PLANILHAS'!A3:E3</f>
        <v>Dados para composição dos custos referentes à mão-de-obra</v>
      </c>
      <c r="B3" s="756"/>
      <c r="C3" s="756"/>
      <c r="D3" s="756"/>
      <c r="E3" s="757"/>
      <c r="F3" s="54"/>
      <c r="G3" s="54"/>
      <c r="H3" s="54"/>
    </row>
    <row r="4" spans="1:8" x14ac:dyDescent="0.2">
      <c r="A4" s="64" t="str">
        <f>'BASE PLANILHAS'!A4</f>
        <v>A</v>
      </c>
      <c r="B4" s="758" t="str">
        <f>'BASE PLANILHAS'!B4:D4</f>
        <v>Localidade</v>
      </c>
      <c r="C4" s="759"/>
      <c r="D4" s="760"/>
      <c r="E4" s="316" t="str">
        <f>CCT!A160</f>
        <v>Sao Sebastiao do Paraiso</v>
      </c>
      <c r="F4" s="54"/>
      <c r="G4" s="54"/>
      <c r="H4" s="54"/>
    </row>
    <row r="5" spans="1:8" x14ac:dyDescent="0.2">
      <c r="A5" s="34" t="str">
        <f>'BASE PLANILHAS'!A5</f>
        <v>B</v>
      </c>
      <c r="B5" s="761" t="str">
        <f>'BASE PLANILHAS'!B5:D5</f>
        <v>Tipo de serviço</v>
      </c>
      <c r="C5" s="762"/>
      <c r="D5" s="763"/>
      <c r="E5" s="33" t="str">
        <f>'BASE PLANILHAS'!E5</f>
        <v>Apoio Administrativo</v>
      </c>
      <c r="F5" s="54"/>
      <c r="G5" s="54"/>
      <c r="H5" s="54"/>
    </row>
    <row r="6" spans="1:8" x14ac:dyDescent="0.2">
      <c r="A6" s="34" t="str">
        <f>'BASE PLANILHAS'!A6</f>
        <v>C</v>
      </c>
      <c r="B6" s="745" t="str">
        <f>'BASE PLANILHAS'!B6:D6</f>
        <v>Salário Nominativo da Categoria Profissional</v>
      </c>
      <c r="C6" s="746"/>
      <c r="D6" s="747"/>
      <c r="E6" s="224"/>
      <c r="F6" s="54"/>
      <c r="G6" s="54"/>
      <c r="H6" s="54"/>
    </row>
    <row r="7" spans="1:8" x14ac:dyDescent="0.2">
      <c r="A7" s="34" t="str">
        <f>'BASE PLANILHAS'!A7</f>
        <v>D</v>
      </c>
      <c r="B7" s="745" t="str">
        <f>'BASE PLANILHAS'!B7:D7</f>
        <v>Categoria profissional (vinculada à execução contratual)</v>
      </c>
      <c r="C7" s="746"/>
      <c r="D7" s="747"/>
      <c r="E7" s="298" t="s">
        <v>192</v>
      </c>
      <c r="G7" s="1"/>
    </row>
    <row r="8" spans="1:8" ht="13.5" thickBot="1" x14ac:dyDescent="0.25">
      <c r="A8" s="36" t="str">
        <f>'BASE PLANILHAS'!A8</f>
        <v>E</v>
      </c>
      <c r="B8" s="764" t="str">
        <f>'BASE PLANILHAS'!B8:D8</f>
        <v>Data base da categoria (dia/mês/ano)</v>
      </c>
      <c r="C8" s="765"/>
      <c r="D8" s="766"/>
      <c r="E8" s="225">
        <f>CCT!P160</f>
        <v>43101</v>
      </c>
      <c r="F8" s="63"/>
    </row>
    <row r="9" spans="1:8" x14ac:dyDescent="0.2">
      <c r="A9" s="226"/>
      <c r="B9" s="100"/>
      <c r="C9" s="100"/>
      <c r="D9" s="100"/>
      <c r="E9" s="227"/>
      <c r="F9" s="63"/>
      <c r="H9" s="1"/>
    </row>
    <row r="10" spans="1:8" x14ac:dyDescent="0.2">
      <c r="A10" s="711" t="str">
        <f>'BASE PLANILHAS'!A10:E10</f>
        <v>MÓDULO 1 - COMPOSIÇÃO DA REMUNERAÇÃO</v>
      </c>
      <c r="B10" s="712"/>
      <c r="C10" s="712"/>
      <c r="D10" s="712"/>
      <c r="E10" s="713"/>
      <c r="F10" s="70"/>
    </row>
    <row r="11" spans="1:8" ht="13.5" thickBot="1" x14ac:dyDescent="0.25">
      <c r="A11" s="228"/>
      <c r="B11" s="229"/>
      <c r="C11" s="229"/>
      <c r="D11" s="229"/>
      <c r="E11" s="230"/>
      <c r="F11" s="1"/>
    </row>
    <row r="12" spans="1:8" ht="13.5" thickBot="1" x14ac:dyDescent="0.25">
      <c r="A12" s="324" t="str">
        <f>'BASE PLANILHAS'!A13</f>
        <v>A</v>
      </c>
      <c r="B12" s="830" t="str">
        <f>'BASE PLANILHAS'!B13:C13</f>
        <v>Salário Base</v>
      </c>
      <c r="C12" s="831"/>
      <c r="D12" s="831"/>
      <c r="E12" s="832"/>
    </row>
    <row r="13" spans="1:8" ht="13.5" thickBot="1" x14ac:dyDescent="0.25">
      <c r="A13" s="317"/>
      <c r="B13" s="317" t="s">
        <v>354</v>
      </c>
      <c r="C13" s="318" t="s">
        <v>350</v>
      </c>
      <c r="D13" s="318" t="s">
        <v>355</v>
      </c>
      <c r="E13" s="319" t="s">
        <v>351</v>
      </c>
    </row>
    <row r="14" spans="1:8" x14ac:dyDescent="0.2">
      <c r="A14" s="231"/>
      <c r="B14" s="231" t="s">
        <v>369</v>
      </c>
      <c r="C14" s="285">
        <v>0</v>
      </c>
      <c r="D14" s="286">
        <v>0</v>
      </c>
      <c r="E14" s="287">
        <f>D14*C14</f>
        <v>0</v>
      </c>
      <c r="F14">
        <f>COUNTBLANK(E14:E49)</f>
        <v>0</v>
      </c>
    </row>
    <row r="15" spans="1:8" x14ac:dyDescent="0.2">
      <c r="A15" s="231"/>
      <c r="B15" s="231" t="s">
        <v>370</v>
      </c>
      <c r="C15" s="285">
        <v>0</v>
      </c>
      <c r="D15" s="286">
        <v>0</v>
      </c>
      <c r="E15" s="288">
        <f>D15*C15</f>
        <v>0</v>
      </c>
    </row>
    <row r="16" spans="1:8" x14ac:dyDescent="0.2">
      <c r="A16" s="231"/>
      <c r="B16" s="231" t="s">
        <v>419</v>
      </c>
      <c r="C16" s="285">
        <v>0</v>
      </c>
      <c r="D16" s="286">
        <v>0</v>
      </c>
      <c r="E16" s="288">
        <f>D16*C16</f>
        <v>0</v>
      </c>
    </row>
    <row r="17" spans="1:5" x14ac:dyDescent="0.2">
      <c r="A17" s="231"/>
      <c r="B17" s="231" t="s">
        <v>420</v>
      </c>
      <c r="C17" s="285">
        <v>0</v>
      </c>
      <c r="D17" s="286">
        <v>0</v>
      </c>
      <c r="E17" s="288">
        <f t="shared" ref="E17" si="0">D17*C17</f>
        <v>0</v>
      </c>
    </row>
    <row r="18" spans="1:5" x14ac:dyDescent="0.2">
      <c r="A18" s="231"/>
      <c r="B18" s="231" t="s">
        <v>371</v>
      </c>
      <c r="C18" s="285">
        <v>0</v>
      </c>
      <c r="D18" s="286">
        <v>0</v>
      </c>
      <c r="E18" s="288">
        <f t="shared" ref="E18:E49" si="1">D18*C18</f>
        <v>0</v>
      </c>
    </row>
    <row r="19" spans="1:5" x14ac:dyDescent="0.2">
      <c r="A19" s="231"/>
      <c r="B19" s="231" t="s">
        <v>240</v>
      </c>
      <c r="C19" s="285">
        <v>0</v>
      </c>
      <c r="D19" s="286">
        <v>0</v>
      </c>
      <c r="E19" s="288">
        <f t="shared" si="1"/>
        <v>0</v>
      </c>
    </row>
    <row r="20" spans="1:5" x14ac:dyDescent="0.2">
      <c r="A20" s="231"/>
      <c r="B20" s="231" t="s">
        <v>238</v>
      </c>
      <c r="C20" s="285">
        <v>0</v>
      </c>
      <c r="D20" s="286">
        <v>0</v>
      </c>
      <c r="E20" s="288">
        <f t="shared" si="1"/>
        <v>0</v>
      </c>
    </row>
    <row r="21" spans="1:5" x14ac:dyDescent="0.2">
      <c r="A21" s="231"/>
      <c r="B21" s="231" t="s">
        <v>372</v>
      </c>
      <c r="C21" s="285">
        <v>0</v>
      </c>
      <c r="D21" s="286">
        <v>0</v>
      </c>
      <c r="E21" s="288">
        <f t="shared" si="1"/>
        <v>0</v>
      </c>
    </row>
    <row r="22" spans="1:5" x14ac:dyDescent="0.2">
      <c r="A22" s="231"/>
      <c r="B22" s="231" t="s">
        <v>241</v>
      </c>
      <c r="C22" s="285">
        <v>0</v>
      </c>
      <c r="D22" s="286">
        <v>0</v>
      </c>
      <c r="E22" s="288">
        <f t="shared" si="1"/>
        <v>0</v>
      </c>
    </row>
    <row r="23" spans="1:5" x14ac:dyDescent="0.2">
      <c r="A23" s="231"/>
      <c r="B23" s="231" t="s">
        <v>367</v>
      </c>
      <c r="C23" s="285">
        <v>0</v>
      </c>
      <c r="D23" s="286">
        <v>0</v>
      </c>
      <c r="E23" s="288">
        <f t="shared" si="1"/>
        <v>0</v>
      </c>
    </row>
    <row r="24" spans="1:5" x14ac:dyDescent="0.2">
      <c r="A24" s="231"/>
      <c r="B24" s="231" t="s">
        <v>366</v>
      </c>
      <c r="C24" s="285">
        <v>0</v>
      </c>
      <c r="D24" s="286">
        <v>0</v>
      </c>
      <c r="E24" s="288">
        <f t="shared" si="1"/>
        <v>0</v>
      </c>
    </row>
    <row r="25" spans="1:5" x14ac:dyDescent="0.2">
      <c r="A25" s="231"/>
      <c r="B25" s="231" t="s">
        <v>373</v>
      </c>
      <c r="C25" s="285">
        <v>0</v>
      </c>
      <c r="D25" s="286">
        <v>0</v>
      </c>
      <c r="E25" s="288">
        <f t="shared" si="1"/>
        <v>0</v>
      </c>
    </row>
    <row r="26" spans="1:5" x14ac:dyDescent="0.2">
      <c r="A26" s="231"/>
      <c r="B26" s="231" t="s">
        <v>195</v>
      </c>
      <c r="C26" s="285">
        <v>0</v>
      </c>
      <c r="D26" s="286">
        <v>0</v>
      </c>
      <c r="E26" s="288">
        <f t="shared" si="1"/>
        <v>0</v>
      </c>
    </row>
    <row r="27" spans="1:5" x14ac:dyDescent="0.2">
      <c r="A27" s="231"/>
      <c r="B27" s="231" t="s">
        <v>421</v>
      </c>
      <c r="C27" s="285">
        <v>0</v>
      </c>
      <c r="D27" s="286">
        <v>0</v>
      </c>
      <c r="E27" s="288">
        <f t="shared" si="1"/>
        <v>0</v>
      </c>
    </row>
    <row r="28" spans="1:5" x14ac:dyDescent="0.2">
      <c r="A28" s="231"/>
      <c r="B28" s="231" t="s">
        <v>374</v>
      </c>
      <c r="C28" s="285">
        <v>0</v>
      </c>
      <c r="D28" s="286">
        <v>0</v>
      </c>
      <c r="E28" s="288">
        <f t="shared" si="1"/>
        <v>0</v>
      </c>
    </row>
    <row r="29" spans="1:5" x14ac:dyDescent="0.2">
      <c r="A29" s="231"/>
      <c r="B29" s="231" t="s">
        <v>196</v>
      </c>
      <c r="C29" s="285">
        <v>0</v>
      </c>
      <c r="D29" s="286">
        <v>0</v>
      </c>
      <c r="E29" s="288">
        <f t="shared" si="1"/>
        <v>0</v>
      </c>
    </row>
    <row r="30" spans="1:5" x14ac:dyDescent="0.2">
      <c r="A30" s="231"/>
      <c r="B30" s="231" t="s">
        <v>242</v>
      </c>
      <c r="C30" s="285">
        <v>0</v>
      </c>
      <c r="D30" s="286">
        <v>0</v>
      </c>
      <c r="E30" s="288">
        <f t="shared" si="1"/>
        <v>0</v>
      </c>
    </row>
    <row r="31" spans="1:5" x14ac:dyDescent="0.2">
      <c r="A31" s="231"/>
      <c r="B31" s="231" t="s">
        <v>375</v>
      </c>
      <c r="C31" s="285">
        <v>0</v>
      </c>
      <c r="D31" s="286">
        <v>0</v>
      </c>
      <c r="E31" s="288">
        <f t="shared" si="1"/>
        <v>0</v>
      </c>
    </row>
    <row r="32" spans="1:5" x14ac:dyDescent="0.2">
      <c r="A32" s="231"/>
      <c r="B32" s="231" t="s">
        <v>197</v>
      </c>
      <c r="C32" s="285">
        <v>0</v>
      </c>
      <c r="D32" s="286">
        <v>0</v>
      </c>
      <c r="E32" s="288">
        <f t="shared" si="1"/>
        <v>0</v>
      </c>
    </row>
    <row r="33" spans="1:5" x14ac:dyDescent="0.2">
      <c r="A33" s="231"/>
      <c r="B33" s="231" t="s">
        <v>353</v>
      </c>
      <c r="C33" s="285">
        <v>0</v>
      </c>
      <c r="D33" s="286">
        <v>0</v>
      </c>
      <c r="E33" s="288">
        <f t="shared" si="1"/>
        <v>0</v>
      </c>
    </row>
    <row r="34" spans="1:5" x14ac:dyDescent="0.2">
      <c r="A34" s="231"/>
      <c r="B34" s="231" t="s">
        <v>376</v>
      </c>
      <c r="C34" s="285">
        <v>0</v>
      </c>
      <c r="D34" s="286">
        <v>0</v>
      </c>
      <c r="E34" s="288">
        <f t="shared" si="1"/>
        <v>0</v>
      </c>
    </row>
    <row r="35" spans="1:5" x14ac:dyDescent="0.2">
      <c r="A35" s="231"/>
      <c r="B35" s="231" t="s">
        <v>198</v>
      </c>
      <c r="C35" s="285">
        <v>0</v>
      </c>
      <c r="D35" s="286">
        <v>0</v>
      </c>
      <c r="E35" s="288">
        <f t="shared" si="1"/>
        <v>0</v>
      </c>
    </row>
    <row r="36" spans="1:5" x14ac:dyDescent="0.2">
      <c r="A36" s="231"/>
      <c r="B36" s="231" t="s">
        <v>199</v>
      </c>
      <c r="C36" s="285">
        <v>0</v>
      </c>
      <c r="D36" s="286">
        <v>0</v>
      </c>
      <c r="E36" s="288">
        <f t="shared" si="1"/>
        <v>0</v>
      </c>
    </row>
    <row r="37" spans="1:5" x14ac:dyDescent="0.2">
      <c r="A37" s="231"/>
      <c r="B37" s="231" t="s">
        <v>200</v>
      </c>
      <c r="C37" s="285">
        <v>0</v>
      </c>
      <c r="D37" s="286">
        <v>0</v>
      </c>
      <c r="E37" s="288">
        <f t="shared" si="1"/>
        <v>0</v>
      </c>
    </row>
    <row r="38" spans="1:5" x14ac:dyDescent="0.2">
      <c r="A38" s="231"/>
      <c r="B38" s="231" t="s">
        <v>201</v>
      </c>
      <c r="C38" s="285">
        <v>0</v>
      </c>
      <c r="D38" s="286">
        <v>0</v>
      </c>
      <c r="E38" s="288">
        <f t="shared" si="1"/>
        <v>0</v>
      </c>
    </row>
    <row r="39" spans="1:5" x14ac:dyDescent="0.2">
      <c r="A39" s="232"/>
      <c r="B39" s="232" t="s">
        <v>368</v>
      </c>
      <c r="C39" s="233">
        <f>CCT!G160</f>
        <v>1</v>
      </c>
      <c r="D39" s="234">
        <f>CCT!H160</f>
        <v>1281.1600000000001</v>
      </c>
      <c r="E39" s="289">
        <f t="shared" si="1"/>
        <v>1281.1600000000001</v>
      </c>
    </row>
    <row r="40" spans="1:5" x14ac:dyDescent="0.2">
      <c r="A40" s="231"/>
      <c r="B40" s="231" t="s">
        <v>194</v>
      </c>
      <c r="C40" s="285">
        <v>0</v>
      </c>
      <c r="D40" s="286">
        <v>0</v>
      </c>
      <c r="E40" s="288">
        <f t="shared" si="1"/>
        <v>0</v>
      </c>
    </row>
    <row r="41" spans="1:5" x14ac:dyDescent="0.2">
      <c r="A41" s="231"/>
      <c r="B41" s="231" t="s">
        <v>193</v>
      </c>
      <c r="C41" s="285">
        <v>0</v>
      </c>
      <c r="D41" s="286">
        <v>0</v>
      </c>
      <c r="E41" s="288">
        <f t="shared" si="1"/>
        <v>0</v>
      </c>
    </row>
    <row r="42" spans="1:5" x14ac:dyDescent="0.2">
      <c r="A42" s="231"/>
      <c r="B42" s="231" t="s">
        <v>422</v>
      </c>
      <c r="C42" s="285">
        <v>0</v>
      </c>
      <c r="D42" s="286">
        <v>0</v>
      </c>
      <c r="E42" s="288">
        <f t="shared" si="1"/>
        <v>0</v>
      </c>
    </row>
    <row r="43" spans="1:5" x14ac:dyDescent="0.2">
      <c r="A43" s="231"/>
      <c r="B43" s="231" t="s">
        <v>423</v>
      </c>
      <c r="C43" s="285">
        <v>0</v>
      </c>
      <c r="D43" s="286">
        <v>0</v>
      </c>
      <c r="E43" s="288">
        <f t="shared" si="1"/>
        <v>0</v>
      </c>
    </row>
    <row r="44" spans="1:5" x14ac:dyDescent="0.2">
      <c r="A44" s="231"/>
      <c r="B44" s="231" t="s">
        <v>466</v>
      </c>
      <c r="C44" s="285">
        <v>0</v>
      </c>
      <c r="D44" s="286">
        <v>0</v>
      </c>
      <c r="E44" s="288">
        <f t="shared" si="1"/>
        <v>0</v>
      </c>
    </row>
    <row r="45" spans="1:5" x14ac:dyDescent="0.2">
      <c r="A45" s="231"/>
      <c r="B45" s="231" t="s">
        <v>377</v>
      </c>
      <c r="C45" s="285">
        <v>0</v>
      </c>
      <c r="D45" s="286">
        <v>0</v>
      </c>
      <c r="E45" s="288">
        <f t="shared" si="1"/>
        <v>0</v>
      </c>
    </row>
    <row r="46" spans="1:5" x14ac:dyDescent="0.2">
      <c r="A46" s="231"/>
      <c r="B46" s="231" t="s">
        <v>378</v>
      </c>
      <c r="C46" s="285">
        <v>0</v>
      </c>
      <c r="D46" s="286">
        <v>0</v>
      </c>
      <c r="E46" s="288">
        <f t="shared" si="1"/>
        <v>0</v>
      </c>
    </row>
    <row r="47" spans="1:5" x14ac:dyDescent="0.2">
      <c r="A47" s="231"/>
      <c r="B47" s="231" t="s">
        <v>381</v>
      </c>
      <c r="C47" s="285">
        <v>0</v>
      </c>
      <c r="D47" s="286">
        <v>0</v>
      </c>
      <c r="E47" s="288">
        <f t="shared" si="1"/>
        <v>0</v>
      </c>
    </row>
    <row r="48" spans="1:5" x14ac:dyDescent="0.2">
      <c r="A48" s="231"/>
      <c r="B48" s="231" t="s">
        <v>379</v>
      </c>
      <c r="C48" s="285">
        <v>0</v>
      </c>
      <c r="D48" s="286">
        <v>0</v>
      </c>
      <c r="E48" s="288">
        <f t="shared" si="1"/>
        <v>0</v>
      </c>
    </row>
    <row r="49" spans="1:7" ht="13.5" thickBot="1" x14ac:dyDescent="0.25">
      <c r="A49" s="231"/>
      <c r="B49" s="231" t="s">
        <v>380</v>
      </c>
      <c r="C49" s="285">
        <v>0</v>
      </c>
      <c r="D49" s="286">
        <v>0</v>
      </c>
      <c r="E49" s="288">
        <f t="shared" si="1"/>
        <v>0</v>
      </c>
    </row>
    <row r="50" spans="1:7" ht="13.5" thickBot="1" x14ac:dyDescent="0.25">
      <c r="A50" s="320"/>
      <c r="B50" s="321" t="str">
        <f>CONCATENATE("Total ",B13)</f>
        <v>Total Cargos - PGJ</v>
      </c>
      <c r="C50" s="318">
        <f>SUM(C14:C49)</f>
        <v>1</v>
      </c>
      <c r="D50" s="318"/>
      <c r="E50" s="322">
        <f>SUM(E14:E49)</f>
        <v>1281.1600000000001</v>
      </c>
    </row>
    <row r="51" spans="1:7" ht="13.5" thickBot="1" x14ac:dyDescent="0.25">
      <c r="A51" s="325"/>
      <c r="B51" s="325" t="s">
        <v>365</v>
      </c>
      <c r="C51" s="326" t="s">
        <v>350</v>
      </c>
      <c r="D51" s="326" t="s">
        <v>355</v>
      </c>
      <c r="E51" s="327" t="s">
        <v>351</v>
      </c>
    </row>
    <row r="52" spans="1:7" ht="13.5" thickBot="1" x14ac:dyDescent="0.25">
      <c r="A52" s="231"/>
      <c r="B52" s="231" t="s">
        <v>353</v>
      </c>
      <c r="C52" s="285">
        <v>0</v>
      </c>
      <c r="D52" s="286">
        <v>0</v>
      </c>
      <c r="E52" s="288">
        <f t="shared" ref="E52" si="2">D52*C52</f>
        <v>0</v>
      </c>
    </row>
    <row r="53" spans="1:7" ht="13.5" thickBot="1" x14ac:dyDescent="0.25">
      <c r="A53" s="328"/>
      <c r="B53" s="329" t="str">
        <f>CONCATENATE("Total ",B51)</f>
        <v>Total Cargos - FEPDC</v>
      </c>
      <c r="C53" s="326">
        <f>SUM(C52)</f>
        <v>0</v>
      </c>
      <c r="D53" s="326"/>
      <c r="E53" s="330">
        <f>SUM(E52)</f>
        <v>0</v>
      </c>
    </row>
    <row r="54" spans="1:7" ht="13.5" thickBot="1" x14ac:dyDescent="0.25">
      <c r="A54" s="320"/>
      <c r="B54" s="321" t="str">
        <f>CONCATENATE("Total ",E4)</f>
        <v>Total Sao Sebastiao do Paraiso</v>
      </c>
      <c r="C54" s="318">
        <f>C50+C53</f>
        <v>1</v>
      </c>
      <c r="D54" s="318"/>
      <c r="E54" s="322">
        <f>E50+E53</f>
        <v>1281.1600000000001</v>
      </c>
    </row>
    <row r="55" spans="1:7" ht="13.5" thickBot="1" x14ac:dyDescent="0.25">
      <c r="A55" s="833"/>
      <c r="B55" s="834"/>
      <c r="C55" s="835"/>
      <c r="D55" s="437" t="str">
        <f>'BASE PLANILHAS'!D12</f>
        <v>Referência</v>
      </c>
      <c r="E55" s="437" t="str">
        <f>'BASE PLANILHAS'!E12</f>
        <v>Valor (R$)</v>
      </c>
    </row>
    <row r="56" spans="1:7" x14ac:dyDescent="0.2">
      <c r="A56" s="40" t="str">
        <f>'BASE PLANILHAS'!A14</f>
        <v>B</v>
      </c>
      <c r="B56" s="701" t="str">
        <f>'BASE PLANILHAS'!B14:C14</f>
        <v xml:space="preserve">Adicional Periculosidade </v>
      </c>
      <c r="C56" s="702"/>
      <c r="D56" s="42">
        <v>0.3</v>
      </c>
      <c r="E56" s="216">
        <f>D56*E26</f>
        <v>0</v>
      </c>
      <c r="G56" s="1"/>
    </row>
    <row r="57" spans="1:7" x14ac:dyDescent="0.2">
      <c r="A57" s="34" t="str">
        <f>'BASE PLANILHAS'!A15</f>
        <v>C</v>
      </c>
      <c r="B57" s="699" t="str">
        <f>'BASE PLANILHAS'!B15:C15</f>
        <v>Adicional Insalubridade</v>
      </c>
      <c r="C57" s="700"/>
      <c r="D57" s="295">
        <f>0.2*PARAMETROS!B79</f>
        <v>190.8</v>
      </c>
      <c r="E57" s="55">
        <f>D57*(C20+C29+C30+C32+C36)</f>
        <v>0</v>
      </c>
      <c r="G57" s="1"/>
    </row>
    <row r="58" spans="1:7" x14ac:dyDescent="0.2">
      <c r="A58" s="34" t="str">
        <f>'BASE PLANILHAS'!A16</f>
        <v>D</v>
      </c>
      <c r="B58" s="699" t="str">
        <f>'BASE PLANILHAS'!B16:C16</f>
        <v>Adicional Noturno</v>
      </c>
      <c r="C58" s="700"/>
      <c r="D58" s="291">
        <f>1/210*0.2*10.285*15.5</f>
        <v>0.1518261904761905</v>
      </c>
      <c r="E58" s="216">
        <f>D58*E38</f>
        <v>0</v>
      </c>
      <c r="G58" s="1"/>
    </row>
    <row r="59" spans="1:7" x14ac:dyDescent="0.2">
      <c r="A59" s="34" t="str">
        <f>'BASE PLANILHAS'!A17</f>
        <v>E</v>
      </c>
      <c r="B59" s="699" t="str">
        <f>'BASE PLANILHAS'!B17:C17</f>
        <v>Adicional de Hora Noturna Reduzida</v>
      </c>
      <c r="C59" s="700"/>
      <c r="D59" s="42">
        <v>0</v>
      </c>
      <c r="E59" s="216">
        <f t="shared" ref="E59" si="3">D59*$E$12</f>
        <v>0</v>
      </c>
    </row>
    <row r="60" spans="1:7" x14ac:dyDescent="0.2">
      <c r="A60" s="34" t="str">
        <f>'BASE PLANILHAS'!A18</f>
        <v>F</v>
      </c>
      <c r="B60" s="699" t="str">
        <f>'BASE PLANILHAS'!B18:C18</f>
        <v>Intervalo Intrajornada</v>
      </c>
      <c r="C60" s="700"/>
      <c r="D60" s="42">
        <v>0</v>
      </c>
      <c r="E60" s="290">
        <v>0</v>
      </c>
    </row>
    <row r="61" spans="1:7" x14ac:dyDescent="0.2">
      <c r="A61" s="34" t="str">
        <f>'BASE PLANILHAS'!A19</f>
        <v>G</v>
      </c>
      <c r="B61" s="699" t="str">
        <f>'BASE PLANILHAS'!B19:C19</f>
        <v>Feriado Nacional - Súmula 444/2012 - TST</v>
      </c>
      <c r="C61" s="700"/>
      <c r="D61" s="291">
        <v>0</v>
      </c>
      <c r="E61" s="216">
        <f>(E37+E38)*D61</f>
        <v>0</v>
      </c>
    </row>
    <row r="62" spans="1:7" ht="13.5" thickBot="1" x14ac:dyDescent="0.25">
      <c r="A62" s="64" t="str">
        <f>'BASE PLANILHAS'!A20</f>
        <v>H</v>
      </c>
      <c r="B62" s="699" t="str">
        <f>'BASE PLANILHAS'!B20:C20</f>
        <v>Adicional de Acúmulo de função</v>
      </c>
      <c r="C62" s="700"/>
      <c r="D62" s="43">
        <v>0</v>
      </c>
      <c r="E62" s="215">
        <f>0</f>
        <v>0</v>
      </c>
    </row>
    <row r="63" spans="1:7" ht="13.5" thickBot="1" x14ac:dyDescent="0.25">
      <c r="A63" s="696" t="str">
        <f>'BASE PLANILHAS'!A21:D21</f>
        <v>Total do Módulo 1</v>
      </c>
      <c r="B63" s="697"/>
      <c r="C63" s="697"/>
      <c r="D63" s="698"/>
      <c r="E63" s="51">
        <f>SUM(E56:E62)+E54</f>
        <v>1281.1600000000001</v>
      </c>
    </row>
    <row r="64" spans="1:7" x14ac:dyDescent="0.2">
      <c r="A64" s="433"/>
      <c r="B64" s="434"/>
      <c r="C64" s="434"/>
      <c r="D64" s="434"/>
      <c r="E64" s="44"/>
      <c r="F64" s="1"/>
    </row>
    <row r="65" spans="1:9" x14ac:dyDescent="0.2">
      <c r="A65" s="711" t="str">
        <f>'BASE PLANILHAS'!A23:E23</f>
        <v>MÓDULO 2 – ENCARGOS E BENEFÍCIOS MENSAIS E DIÁRIOS</v>
      </c>
      <c r="B65" s="712"/>
      <c r="C65" s="712"/>
      <c r="D65" s="712"/>
      <c r="E65" s="713"/>
      <c r="F65" s="1"/>
    </row>
    <row r="66" spans="1:9" ht="13.5" thickBot="1" x14ac:dyDescent="0.25">
      <c r="A66" s="430"/>
      <c r="B66" s="431"/>
      <c r="C66" s="431"/>
      <c r="D66" s="431"/>
      <c r="E66" s="432"/>
      <c r="F66" s="1"/>
    </row>
    <row r="67" spans="1:9" ht="13.5" thickBot="1" x14ac:dyDescent="0.25">
      <c r="A67" s="214" t="str">
        <f>'BASE PLANILHAS'!A25</f>
        <v>2.1</v>
      </c>
      <c r="B67" s="696" t="str">
        <f>'BASE PLANILHAS'!B25:C25</f>
        <v>Submódulo 2.1 - Encargos Previdenciários, FGTS e Outras Contribuições</v>
      </c>
      <c r="C67" s="698"/>
      <c r="D67" s="214" t="str">
        <f>'BASE PLANILHAS'!D25</f>
        <v>Referência</v>
      </c>
      <c r="E67" s="214" t="str">
        <f>'BASE PLANILHAS'!E25</f>
        <v>Valor (R$)</v>
      </c>
    </row>
    <row r="68" spans="1:9" x14ac:dyDescent="0.2">
      <c r="A68" s="40" t="str">
        <f>'BASE PLANILHAS'!A26</f>
        <v>A</v>
      </c>
      <c r="B68" s="708" t="str">
        <f>'BASE PLANILHAS'!B26:C26</f>
        <v>INSS</v>
      </c>
      <c r="C68" s="710"/>
      <c r="D68" s="73">
        <f>'BASE PLANILHAS'!D26</f>
        <v>0.2</v>
      </c>
      <c r="E68" s="74">
        <f>$E$63*D68</f>
        <v>256.23200000000003</v>
      </c>
    </row>
    <row r="69" spans="1:9" x14ac:dyDescent="0.2">
      <c r="A69" s="34" t="str">
        <f>'BASE PLANILHAS'!A27</f>
        <v>B</v>
      </c>
      <c r="B69" s="701" t="str">
        <f>'BASE PLANILHAS'!B27:C27</f>
        <v>SESI OU SENAC</v>
      </c>
      <c r="C69" s="702"/>
      <c r="D69" s="18">
        <f>'BASE PLANILHAS'!D27</f>
        <v>1.4999999999999999E-2</v>
      </c>
      <c r="E69" s="23">
        <f>$E$63*D69</f>
        <v>19.217400000000001</v>
      </c>
    </row>
    <row r="70" spans="1:9" x14ac:dyDescent="0.2">
      <c r="A70" s="34" t="str">
        <f>'BASE PLANILHAS'!A28</f>
        <v>C</v>
      </c>
      <c r="B70" s="748" t="str">
        <f>'BASE PLANILHAS'!B28:C28</f>
        <v>SENAI OU SENAC</v>
      </c>
      <c r="C70" s="749"/>
      <c r="D70" s="18">
        <f>'BASE PLANILHAS'!D28</f>
        <v>0.01</v>
      </c>
      <c r="E70" s="23">
        <f>$E$63*D70</f>
        <v>12.8116</v>
      </c>
    </row>
    <row r="71" spans="1:9" x14ac:dyDescent="0.2">
      <c r="A71" s="34" t="str">
        <f>'BASE PLANILHAS'!A29</f>
        <v>D</v>
      </c>
      <c r="B71" s="699" t="str">
        <f>'BASE PLANILHAS'!B29:C29</f>
        <v>INCRA</v>
      </c>
      <c r="C71" s="700"/>
      <c r="D71" s="18">
        <f>'BASE PLANILHAS'!D29</f>
        <v>2E-3</v>
      </c>
      <c r="E71" s="23">
        <f t="shared" ref="E71:E74" si="4">$E$63*D71</f>
        <v>2.5623200000000002</v>
      </c>
    </row>
    <row r="72" spans="1:9" x14ac:dyDescent="0.2">
      <c r="A72" s="34" t="str">
        <f>'BASE PLANILHAS'!A30</f>
        <v>E</v>
      </c>
      <c r="B72" s="699" t="str">
        <f>'BASE PLANILHAS'!B30:C30</f>
        <v>Salário Educação</v>
      </c>
      <c r="C72" s="700"/>
      <c r="D72" s="18">
        <f>'BASE PLANILHAS'!D30</f>
        <v>2.5000000000000001E-2</v>
      </c>
      <c r="E72" s="23">
        <f t="shared" si="4"/>
        <v>32.029000000000003</v>
      </c>
    </row>
    <row r="73" spans="1:9" x14ac:dyDescent="0.2">
      <c r="A73" s="34" t="str">
        <f>'BASE PLANILHAS'!A31</f>
        <v>F</v>
      </c>
      <c r="B73" s="699" t="str">
        <f>'BASE PLANILHAS'!B31:C31</f>
        <v>FGTS</v>
      </c>
      <c r="C73" s="700"/>
      <c r="D73" s="18">
        <f>'BASE PLANILHAS'!D31</f>
        <v>0.08</v>
      </c>
      <c r="E73" s="23">
        <f t="shared" si="4"/>
        <v>102.4928</v>
      </c>
    </row>
    <row r="74" spans="1:9" x14ac:dyDescent="0.2">
      <c r="A74" s="34" t="str">
        <f>'BASE PLANILHAS'!A32</f>
        <v>G</v>
      </c>
      <c r="B74" s="699" t="str">
        <f>'BASE PLANILHAS'!B32:C32</f>
        <v>RAT</v>
      </c>
      <c r="C74" s="700"/>
      <c r="D74" s="18">
        <f>'BASE PLANILHAS'!D32</f>
        <v>0.03</v>
      </c>
      <c r="E74" s="23">
        <f t="shared" si="4"/>
        <v>38.434800000000003</v>
      </c>
      <c r="I74" s="1"/>
    </row>
    <row r="75" spans="1:9" ht="13.5" thickBot="1" x14ac:dyDescent="0.25">
      <c r="A75" s="34" t="str">
        <f>'BASE PLANILHAS'!A33</f>
        <v>H</v>
      </c>
      <c r="B75" s="701" t="str">
        <f>'BASE PLANILHAS'!B33:C33</f>
        <v>SEBRAE</v>
      </c>
      <c r="C75" s="702"/>
      <c r="D75" s="18">
        <f>'BASE PLANILHAS'!D33</f>
        <v>6.0000000000000001E-3</v>
      </c>
      <c r="E75" s="23">
        <f>$E$63*D75</f>
        <v>7.6869600000000009</v>
      </c>
    </row>
    <row r="76" spans="1:9" ht="13.5" thickBot="1" x14ac:dyDescent="0.25">
      <c r="A76" s="696" t="str">
        <f>'BASE PLANILHAS'!A34:C34</f>
        <v>Total do Submódulo 2.1</v>
      </c>
      <c r="B76" s="697"/>
      <c r="C76" s="698"/>
      <c r="D76" s="50">
        <f>'BASE PLANILHAS'!D34</f>
        <v>0.3680000000000001</v>
      </c>
      <c r="E76" s="51">
        <f>SUM(E68:E75)</f>
        <v>471.46688</v>
      </c>
      <c r="F76" s="1"/>
      <c r="G76" s="66"/>
    </row>
    <row r="77" spans="1:9" ht="13.5" thickBot="1" x14ac:dyDescent="0.25">
      <c r="A77" s="427"/>
      <c r="B77" s="428"/>
      <c r="C77" s="428"/>
      <c r="D77" s="236"/>
      <c r="E77" s="45"/>
      <c r="F77" s="1"/>
      <c r="G77" s="66"/>
    </row>
    <row r="78" spans="1:9" ht="13.5" thickBot="1" x14ac:dyDescent="0.25">
      <c r="A78" s="214" t="str">
        <f>'BASE PLANILHAS'!A36</f>
        <v>2.2</v>
      </c>
      <c r="B78" s="696" t="str">
        <f>'BASE PLANILHAS'!B36:C36</f>
        <v>Submódulo 2.2 - 13º Salário, Férias e Adicional de Férias</v>
      </c>
      <c r="C78" s="698"/>
      <c r="D78" s="214" t="str">
        <f>'BASE PLANILHAS'!D36</f>
        <v>Referência</v>
      </c>
      <c r="E78" s="429" t="str">
        <f>'BASE PLANILHAS'!E36</f>
        <v>Valor (R$)</v>
      </c>
    </row>
    <row r="79" spans="1:9" x14ac:dyDescent="0.2">
      <c r="A79" s="32" t="str">
        <f>'BASE PLANILHAS'!A37</f>
        <v>A</v>
      </c>
      <c r="B79" s="701" t="str">
        <f>'BASE PLANILHAS'!B37:C37</f>
        <v>13º salário (titular)</v>
      </c>
      <c r="C79" s="702"/>
      <c r="D79" s="65">
        <f>'BASE PLANILHAS'!D37</f>
        <v>8.3333333333333329E-2</v>
      </c>
      <c r="E79" s="41">
        <f>$E$63*D79</f>
        <v>106.76333333333334</v>
      </c>
      <c r="F79" s="1"/>
    </row>
    <row r="80" spans="1:9" ht="13.5" thickBot="1" x14ac:dyDescent="0.25">
      <c r="A80" s="36" t="str">
        <f>'BASE PLANILHAS'!A38</f>
        <v>B</v>
      </c>
      <c r="B80" s="716" t="str">
        <f>'BASE PLANILHAS'!B38:C38</f>
        <v>Férias e Adicional de Férias (titular)</v>
      </c>
      <c r="C80" s="717"/>
      <c r="D80" s="71">
        <f>'BASE PLANILHAS'!D38</f>
        <v>0.1111111111111111</v>
      </c>
      <c r="E80" s="72">
        <f>D80*$E$63</f>
        <v>142.35111111111112</v>
      </c>
      <c r="F80" s="1"/>
      <c r="H80" s="1"/>
    </row>
    <row r="81" spans="1:14" ht="13.5" thickBot="1" x14ac:dyDescent="0.25">
      <c r="A81" s="67"/>
      <c r="B81" s="696" t="str">
        <f>'BASE PLANILHAS'!B39:C39</f>
        <v>Subtotal</v>
      </c>
      <c r="C81" s="698"/>
      <c r="D81" s="16">
        <f>'BASE PLANILHAS'!D39</f>
        <v>0.19444444444444442</v>
      </c>
      <c r="E81" s="45">
        <f>D81*$E$63</f>
        <v>249.11444444444442</v>
      </c>
      <c r="F81" s="1"/>
      <c r="H81" s="1"/>
    </row>
    <row r="82" spans="1:14" ht="13.5" thickBot="1" x14ac:dyDescent="0.25">
      <c r="A82" s="214" t="str">
        <f>'BASE PLANILHAS'!A40</f>
        <v>C</v>
      </c>
      <c r="B82" s="750" t="str">
        <f>'BASE PLANILHAS'!B40:C40</f>
        <v>Incidência do Submódulo 2.1 sobre 13º Salário, Férias e Adicional de Férias</v>
      </c>
      <c r="C82" s="751"/>
      <c r="D82" s="46">
        <f>'BASE PLANILHAS'!D40</f>
        <v>7.1555555555555567E-2</v>
      </c>
      <c r="E82" s="47">
        <f>D82*$E$63</f>
        <v>91.674115555555574</v>
      </c>
      <c r="F82" s="29"/>
      <c r="H82" s="1"/>
    </row>
    <row r="83" spans="1:14" ht="13.5" thickBot="1" x14ac:dyDescent="0.25">
      <c r="A83" s="696" t="str">
        <f>'BASE PLANILHAS'!A41:C41</f>
        <v>Total do Submódulo 2.2</v>
      </c>
      <c r="B83" s="697"/>
      <c r="C83" s="698"/>
      <c r="D83" s="48">
        <f>'BASE PLANILHAS'!D41</f>
        <v>0.26600000000000001</v>
      </c>
      <c r="E83" s="49">
        <f>SUM(E81:E82)</f>
        <v>340.78855999999996</v>
      </c>
      <c r="F83" s="29"/>
    </row>
    <row r="84" spans="1:14" ht="13.5" thickBot="1" x14ac:dyDescent="0.25">
      <c r="A84" s="237"/>
      <c r="B84" s="238"/>
      <c r="C84" s="238"/>
      <c r="D84" s="238"/>
      <c r="E84" s="239"/>
      <c r="F84" s="1"/>
    </row>
    <row r="85" spans="1:14" ht="13.5" thickBot="1" x14ac:dyDescent="0.25">
      <c r="A85" s="52" t="str">
        <f>'BASE PLANILHAS'!A43</f>
        <v>2.3</v>
      </c>
      <c r="B85" s="696" t="str">
        <f>'BASE PLANILHAS'!B43:C43</f>
        <v>Submódulo 2.3 - Benefícios Mensais e Diários</v>
      </c>
      <c r="C85" s="698"/>
      <c r="D85" s="429" t="str">
        <f>'BASE PLANILHAS'!D43</f>
        <v>Referência</v>
      </c>
      <c r="E85" s="429" t="str">
        <f>'BASE PLANILHAS'!E43</f>
        <v>Valor (R$)</v>
      </c>
    </row>
    <row r="86" spans="1:14" x14ac:dyDescent="0.2">
      <c r="A86" s="32" t="str">
        <f>'BASE PLANILHAS'!A44</f>
        <v>A</v>
      </c>
      <c r="B86" s="708" t="str">
        <f>'BASE PLANILHAS'!B44:C44</f>
        <v>Vale - Transporte (Descontada parcela do empregado)</v>
      </c>
      <c r="C86" s="710"/>
      <c r="D86" s="292">
        <f>VT!D68</f>
        <v>4.05</v>
      </c>
      <c r="E86" s="78">
        <f>(2*$D$86*20*SUM(C14:C32,C34:C49)-(IF(SUM(E14:E32,E34:E49)*6%&lt;=(2*$D$86*20*SUM(C14:C32,C34:C49)),SUM(E14:E32,E34:E49)*6%,(2*$D$86*20*SUM(C14:C32,C34:C49)))))+(2*$D$86*20*(C33+C52))-(IF((E33+E52)*6%&lt;=(2*$D$86*20*(C33+C52)),(E33+E52)*6%,(2*$D$86*20*(C33+C52))))</f>
        <v>85.130399999999995</v>
      </c>
      <c r="F86" s="19"/>
      <c r="N86" s="4"/>
    </row>
    <row r="87" spans="1:14" x14ac:dyDescent="0.2">
      <c r="A87" s="34" t="str">
        <f>'BASE PLANILHAS'!A45</f>
        <v>B</v>
      </c>
      <c r="B87" s="701" t="str">
        <f>'BASE PLANILHAS'!B45:C45</f>
        <v>Vale - Alimentação (Descontada parcela do empregado)</v>
      </c>
      <c r="C87" s="702"/>
      <c r="D87" s="77">
        <v>0</v>
      </c>
      <c r="E87" s="332">
        <f>(PARAMETROS!E$24*20-1)*(SUM($C$14:$C$24,$C$26:$C$32,$C$35:$C$43))+(PARAMETROS!E$60*20-1)*($C$25+$C$34+$C$45+$C$46+$C$47+$C$48)+(PARAMETROS!E$62*20-1)*$C$44+(PARAMETROS!E$63*20-1)*$C$49+(PARAMETROS!E$28*20-1)*($C$33+$C$52)</f>
        <v>397</v>
      </c>
      <c r="F87" s="19"/>
    </row>
    <row r="88" spans="1:14" x14ac:dyDescent="0.2">
      <c r="A88" s="34" t="str">
        <f>'BASE PLANILHAS'!A46</f>
        <v>C</v>
      </c>
      <c r="B88" s="699" t="str">
        <f>'BASE PLANILHAS'!B46:C46</f>
        <v>Cesta Básica</v>
      </c>
      <c r="C88" s="700"/>
      <c r="D88" s="77">
        <v>0</v>
      </c>
      <c r="E88" s="332">
        <f>(PARAMETROS!F$24)*(SUM(C14:C24,C26:C32,C35:C43))+(PARAMETROS!F$60)*($C$25+$C$34+$C$45+$C$46+$C$47+$C$48)+(PARAMETROS!F$62)*$C$44+(PARAMETROS!F$63)*$C$49+(PARAMETROS!F$28)*($C$33+$C$52)</f>
        <v>0</v>
      </c>
      <c r="F88" s="19"/>
    </row>
    <row r="89" spans="1:14" x14ac:dyDescent="0.2">
      <c r="A89" s="34" t="str">
        <f>'BASE PLANILHAS'!A47</f>
        <v>D</v>
      </c>
      <c r="B89" s="701" t="str">
        <f>'BASE PLANILHAS'!B47:C47</f>
        <v>PAF</v>
      </c>
      <c r="C89" s="702"/>
      <c r="D89" s="77">
        <v>0</v>
      </c>
      <c r="E89" s="332">
        <f>(PARAMETROS!B$24)*(SUM($C$14:$C$24,$C$26:$C$32,$C$35:$C$43))+(PARAMETROS!B$60)*($C$25+$C$34+$C$45+$C$46+$C$47+$C$48)+(PARAMETROS!B$62)*$C$44+(PARAMETROS!B$63)*$C$49+(PARAMETROS!B$28)*(C$33+$C$52)</f>
        <v>0</v>
      </c>
      <c r="F89" s="19"/>
    </row>
    <row r="90" spans="1:14" x14ac:dyDescent="0.2">
      <c r="A90" s="34" t="str">
        <f>'BASE PLANILHAS'!A48</f>
        <v>E</v>
      </c>
      <c r="B90" s="699" t="str">
        <f>'BASE PLANILHAS'!B48:C48</f>
        <v>PQM</v>
      </c>
      <c r="C90" s="700"/>
      <c r="D90" s="96">
        <v>0</v>
      </c>
      <c r="E90" s="332">
        <f>(PARAMETROS!C$24)*(SUM($C$14:$C$24,$C$26:$C$32,$C$35:$C$43))+(PARAMETROS!C$60)*($C$25+$C$34+$C$45+$C$46+$C$47+$C$48)+(PARAMETROS!C$62)*$C$44+(PARAMETROS!C$63)*$C$49+(PARAMETROS!C$28)*(C$33+$C$52)</f>
        <v>0</v>
      </c>
      <c r="F90" s="19"/>
    </row>
    <row r="91" spans="1:14" x14ac:dyDescent="0.2">
      <c r="A91" s="34" t="str">
        <f>'BASE PLANILHAS'!A49</f>
        <v>F</v>
      </c>
      <c r="B91" s="701" t="str">
        <f>'BASE PLANILHAS'!B49:C49</f>
        <v>PAT</v>
      </c>
      <c r="C91" s="702"/>
      <c r="D91" s="96">
        <v>0</v>
      </c>
      <c r="E91" s="332">
        <f>(PARAMETROS!D$24)*(SUM($C$14:$C$24,$C$26:$C$32,$C$35:$C$43))+(PARAMETROS!D$60)*($C$25+$C$34+$C$45+$C$46+$C$47+$C$48)+(PARAMETROS!D$62)*$C$44+(PARAMETROS!D$63)*$C$49+(PARAMETROS!D$28)*(C$33+$C$52)</f>
        <v>0</v>
      </c>
      <c r="F91" s="19"/>
    </row>
    <row r="92" spans="1:14" x14ac:dyDescent="0.2">
      <c r="A92" s="34" t="str">
        <f>'BASE PLANILHAS'!A50</f>
        <v>G</v>
      </c>
      <c r="B92" s="699" t="str">
        <f>'BASE PLANILHAS'!B50:C50</f>
        <v>Seguro de Vida</v>
      </c>
      <c r="C92" s="700"/>
      <c r="D92" s="301">
        <f>PARAMETROS!B71</f>
        <v>4.72</v>
      </c>
      <c r="E92" s="78">
        <f>$D92*$C$54</f>
        <v>4.72</v>
      </c>
      <c r="F92" s="19"/>
    </row>
    <row r="93" spans="1:14" ht="13.5" thickBot="1" x14ac:dyDescent="0.25">
      <c r="A93" s="36" t="str">
        <f>'BASE PLANILHAS'!A51</f>
        <v>H</v>
      </c>
      <c r="B93" s="703" t="str">
        <f>'BASE PLANILHAS'!B51:C51</f>
        <v>Despesas de Viagem</v>
      </c>
      <c r="C93" s="704"/>
      <c r="D93" s="68">
        <v>0</v>
      </c>
      <c r="E93" s="78">
        <f>PARAMETROS!D75*(C33+C52)</f>
        <v>0</v>
      </c>
      <c r="F93" s="1"/>
    </row>
    <row r="94" spans="1:14" ht="13.5" thickBot="1" x14ac:dyDescent="0.25">
      <c r="A94" s="705" t="str">
        <f>'BASE PLANILHAS'!A52:D52</f>
        <v>Total do Submódulo 2.3</v>
      </c>
      <c r="B94" s="706"/>
      <c r="C94" s="706"/>
      <c r="D94" s="707"/>
      <c r="E94" s="51">
        <f>SUM(E86:E93)</f>
        <v>486.85040000000004</v>
      </c>
      <c r="F94" s="29"/>
    </row>
    <row r="95" spans="1:14" ht="13.5" thickBot="1" x14ac:dyDescent="0.25">
      <c r="A95" s="237"/>
      <c r="B95" s="238"/>
      <c r="C95" s="240"/>
      <c r="D95" s="238"/>
      <c r="E95" s="239"/>
      <c r="F95" s="1"/>
    </row>
    <row r="96" spans="1:14" ht="13.5" thickBot="1" x14ac:dyDescent="0.25">
      <c r="A96" s="214" t="str">
        <f>'BASE PLANILHAS'!A54</f>
        <v>2.4</v>
      </c>
      <c r="B96" s="696" t="str">
        <f>'BASE PLANILHAS'!B54:D54</f>
        <v>Quadro Resumo do Módulo 2 - Encargos e Benefícios Mensais e Diários</v>
      </c>
      <c r="C96" s="697"/>
      <c r="D96" s="698"/>
      <c r="E96" s="214" t="str">
        <f>'BASE PLANILHAS'!E54</f>
        <v>Valor (R$)</v>
      </c>
    </row>
    <row r="97" spans="1:8" x14ac:dyDescent="0.2">
      <c r="A97" s="40" t="str">
        <f>'BASE PLANILHAS'!A55</f>
        <v>2.1</v>
      </c>
      <c r="B97" s="708" t="str">
        <f>'BASE PLANILHAS'!B55:D55</f>
        <v>Encargos Previdenciários, FGTS e Outras Contribuições</v>
      </c>
      <c r="C97" s="709"/>
      <c r="D97" s="710"/>
      <c r="E97" s="41">
        <f>E83</f>
        <v>340.78855999999996</v>
      </c>
      <c r="F97" s="1"/>
      <c r="H97" s="66"/>
    </row>
    <row r="98" spans="1:8" x14ac:dyDescent="0.2">
      <c r="A98" s="34" t="str">
        <f>'BASE PLANILHAS'!A56</f>
        <v>2.2</v>
      </c>
      <c r="B98" s="701" t="str">
        <f>'BASE PLANILHAS'!B56:D56</f>
        <v>13º Salário, Férias e Adicional de Férias</v>
      </c>
      <c r="C98" s="733"/>
      <c r="D98" s="702"/>
      <c r="E98" s="23">
        <f>E76</f>
        <v>471.46688</v>
      </c>
      <c r="F98" s="1"/>
    </row>
    <row r="99" spans="1:8" ht="13.5" thickBot="1" x14ac:dyDescent="0.25">
      <c r="A99" s="36" t="str">
        <f>'BASE PLANILHAS'!A57</f>
        <v>2.3</v>
      </c>
      <c r="B99" s="699" t="str">
        <f>'BASE PLANILHAS'!B57:D57</f>
        <v>Benefícios Mensais e Diários</v>
      </c>
      <c r="C99" s="734"/>
      <c r="D99" s="749"/>
      <c r="E99" s="24">
        <f>E94</f>
        <v>486.85040000000004</v>
      </c>
      <c r="F99" s="1"/>
    </row>
    <row r="100" spans="1:8" ht="13.5" thickBot="1" x14ac:dyDescent="0.25">
      <c r="A100" s="696" t="str">
        <f>'BASE PLANILHAS'!A58:D58</f>
        <v>Total do Módulo 2</v>
      </c>
      <c r="B100" s="697"/>
      <c r="C100" s="697"/>
      <c r="D100" s="698"/>
      <c r="E100" s="49">
        <f>SUM(E97:E99)</f>
        <v>1299.1058399999999</v>
      </c>
      <c r="F100" s="1"/>
    </row>
    <row r="101" spans="1:8" x14ac:dyDescent="0.2">
      <c r="A101" s="241"/>
      <c r="B101" s="240"/>
      <c r="C101" s="240"/>
      <c r="D101" s="240"/>
      <c r="E101" s="242"/>
      <c r="F101" s="1"/>
    </row>
    <row r="102" spans="1:8" x14ac:dyDescent="0.2">
      <c r="A102" s="711" t="str">
        <f>'BASE PLANILHAS'!A60:E60</f>
        <v>MÓDULO 3 – PROVISÃO PARA RESCISÃO</v>
      </c>
      <c r="B102" s="712"/>
      <c r="C102" s="712"/>
      <c r="D102" s="712"/>
      <c r="E102" s="713"/>
      <c r="F102" s="1"/>
    </row>
    <row r="103" spans="1:8" ht="13.5" thickBot="1" x14ac:dyDescent="0.25">
      <c r="A103" s="54"/>
      <c r="B103" s="54"/>
      <c r="C103" s="54"/>
      <c r="D103" s="54"/>
      <c r="E103" s="54"/>
      <c r="F103" s="22"/>
      <c r="G103" s="1"/>
    </row>
    <row r="104" spans="1:8" ht="13.5" thickBot="1" x14ac:dyDescent="0.25">
      <c r="A104" s="214">
        <f>'BASE PLANILHAS'!A62</f>
        <v>3</v>
      </c>
      <c r="B104" s="697" t="str">
        <f>'BASE PLANILHAS'!B62:C62</f>
        <v>Provisão para Rescisão</v>
      </c>
      <c r="C104" s="698"/>
      <c r="D104" s="214" t="str">
        <f>'BASE PLANILHAS'!D62</f>
        <v>Referência</v>
      </c>
      <c r="E104" s="429" t="str">
        <f>'BASE PLANILHAS'!E62</f>
        <v>Valor (R$)</v>
      </c>
      <c r="F104" s="19"/>
    </row>
    <row r="105" spans="1:8" x14ac:dyDescent="0.2">
      <c r="A105" s="79" t="str">
        <f>'BASE PLANILHAS'!A63</f>
        <v>A</v>
      </c>
      <c r="B105" s="718" t="str">
        <f>'BASE PLANILHAS'!B63:C63</f>
        <v>Aviso Prévio Indenizado (API) e Reflexo do Aviso Prévio Indenizado</v>
      </c>
      <c r="C105" s="719"/>
      <c r="D105" s="80">
        <f>'BASE PLANILHAS'!D63</f>
        <v>5.0183256172839511E-3</v>
      </c>
      <c r="E105" s="41">
        <f>$E$63*D105</f>
        <v>6.4292780478395075</v>
      </c>
      <c r="F105" s="149"/>
    </row>
    <row r="106" spans="1:8" x14ac:dyDescent="0.2">
      <c r="A106" s="205" t="str">
        <f>'BASE PLANILHAS'!A64</f>
        <v>B</v>
      </c>
      <c r="B106" s="718" t="str">
        <f>'BASE PLANILHAS'!B64:C64</f>
        <v>Incidência do FGTS sobre API e Reflexo do API</v>
      </c>
      <c r="C106" s="719"/>
      <c r="D106" s="80">
        <f>'BASE PLANILHAS'!D64</f>
        <v>4.0146604938271608E-4</v>
      </c>
      <c r="E106" s="41">
        <f>$E$63*D106</f>
        <v>0.51434224382716054</v>
      </c>
      <c r="F106" s="19"/>
    </row>
    <row r="107" spans="1:8" x14ac:dyDescent="0.2">
      <c r="A107" s="205" t="str">
        <f>'BASE PLANILHAS'!A65</f>
        <v>C</v>
      </c>
      <c r="B107" s="718" t="str">
        <f>'BASE PLANILHAS'!B65:C65</f>
        <v>Multa do FGTS e Contribuição Social sobre o Aviso Prévio Indenizado</v>
      </c>
      <c r="C107" s="719"/>
      <c r="D107" s="18">
        <f>'BASE PLANILHAS'!D65</f>
        <v>2.0073302469135804E-4</v>
      </c>
      <c r="E107" s="41">
        <f t="shared" ref="E107:E111" si="5">$E$63*D107</f>
        <v>0.25717112191358027</v>
      </c>
      <c r="F107" s="19"/>
    </row>
    <row r="108" spans="1:8" x14ac:dyDescent="0.2">
      <c r="A108" s="205" t="str">
        <f>'BASE PLANILHAS'!A66</f>
        <v>D</v>
      </c>
      <c r="B108" s="718" t="str">
        <f>'BASE PLANILHAS'!B66:C66</f>
        <v>Aviso Prévio Trabalhado - APT</v>
      </c>
      <c r="C108" s="719"/>
      <c r="D108" s="18">
        <f>'BASE PLANILHAS'!D66</f>
        <v>3.5000000000000005E-3</v>
      </c>
      <c r="E108" s="41">
        <f t="shared" si="5"/>
        <v>4.4840600000000013</v>
      </c>
      <c r="F108" s="19"/>
    </row>
    <row r="109" spans="1:8" x14ac:dyDescent="0.2">
      <c r="A109" s="205" t="str">
        <f>'BASE PLANILHAS'!A67</f>
        <v>E</v>
      </c>
      <c r="B109" s="718" t="str">
        <f>'BASE PLANILHAS'!B67:C67</f>
        <v>Incidência dos encargos do submódulo 2.1 sobre Aviso Prévio Trabalhado</v>
      </c>
      <c r="C109" s="719"/>
      <c r="D109" s="80">
        <f>'BASE PLANILHAS'!D67</f>
        <v>1.2880000000000005E-3</v>
      </c>
      <c r="E109" s="41">
        <f>$E$63*D109</f>
        <v>1.6501340800000008</v>
      </c>
      <c r="F109" s="61"/>
    </row>
    <row r="110" spans="1:8" x14ac:dyDescent="0.2">
      <c r="A110" s="205" t="str">
        <f>'BASE PLANILHAS'!A68</f>
        <v>F</v>
      </c>
      <c r="B110" s="718" t="str">
        <f>'BASE PLANILHAS'!B68:C68</f>
        <v>Multa do FGTS e Contribuição Social - Rescisão sem Justa Causa</v>
      </c>
      <c r="C110" s="719"/>
      <c r="D110" s="80">
        <f>'BASE PLANILHAS'!D68</f>
        <v>4.2999999999999997E-2</v>
      </c>
      <c r="E110" s="41">
        <f t="shared" si="5"/>
        <v>55.089880000000001</v>
      </c>
      <c r="F110" s="19"/>
    </row>
    <row r="111" spans="1:8" ht="13.5" thickBot="1" x14ac:dyDescent="0.25">
      <c r="A111" s="243" t="str">
        <f>'BASE PLANILHAS'!A69</f>
        <v>G</v>
      </c>
      <c r="B111" s="701" t="str">
        <f>'BASE PLANILHAS'!B69:C69</f>
        <v>Indenização Adicional (Art. 9º da Lei nº 7.238/84)</v>
      </c>
      <c r="C111" s="702"/>
      <c r="D111" s="81">
        <f>'BASE PLANILHAS'!D69</f>
        <v>1.6666666666666668E-3</v>
      </c>
      <c r="E111" s="55">
        <f t="shared" si="5"/>
        <v>2.1352666666666669</v>
      </c>
      <c r="F111" s="19"/>
    </row>
    <row r="112" spans="1:8" ht="13.5" thickBot="1" x14ac:dyDescent="0.25">
      <c r="A112" s="696" t="str">
        <f>'BASE PLANILHAS'!A70:C70</f>
        <v>Total do Módulo 3</v>
      </c>
      <c r="B112" s="697"/>
      <c r="C112" s="698"/>
      <c r="D112" s="244">
        <f>'BASE PLANILHAS'!D70</f>
        <v>5.5075191358024689E-2</v>
      </c>
      <c r="E112" s="51">
        <f>SUM(E105:E111)</f>
        <v>70.560132160246923</v>
      </c>
      <c r="F112" s="29"/>
    </row>
    <row r="113" spans="1:10" x14ac:dyDescent="0.2">
      <c r="A113" s="245"/>
      <c r="B113" s="246"/>
      <c r="C113" s="246"/>
      <c r="D113" s="246"/>
      <c r="E113" s="247"/>
      <c r="F113" s="1"/>
    </row>
    <row r="114" spans="1:10" x14ac:dyDescent="0.2">
      <c r="A114" s="711" t="str">
        <f>'BASE PLANILHAS'!A72:E72</f>
        <v>MÓDULO 4 – CUSTO DE REPOSIÇÃO DO PROFISSIONAL AUSENTE</v>
      </c>
      <c r="B114" s="712"/>
      <c r="C114" s="712"/>
      <c r="D114" s="712"/>
      <c r="E114" s="713"/>
      <c r="F114" s="1"/>
      <c r="H114" s="1"/>
    </row>
    <row r="115" spans="1:10" ht="13.5" thickBot="1" x14ac:dyDescent="0.25">
      <c r="A115" s="54"/>
      <c r="B115" s="54"/>
      <c r="C115" s="54"/>
      <c r="D115" s="38"/>
      <c r="E115" s="54"/>
      <c r="F115" s="22"/>
    </row>
    <row r="116" spans="1:10" ht="13.5" thickBot="1" x14ac:dyDescent="0.25">
      <c r="A116" s="214" t="str">
        <f>'BASE PLANILHAS'!A74</f>
        <v>4.1</v>
      </c>
      <c r="B116" s="696" t="str">
        <f>'BASE PLANILHAS'!B74:C74</f>
        <v>Submódulo 4.1 - Ausências Legais</v>
      </c>
      <c r="C116" s="698"/>
      <c r="D116" s="429" t="str">
        <f>'BASE PLANILHAS'!D74</f>
        <v>Referência</v>
      </c>
      <c r="E116" s="429" t="str">
        <f>'BASE PLANILHAS'!E74</f>
        <v>Valor (R$)</v>
      </c>
      <c r="J116" s="63"/>
    </row>
    <row r="117" spans="1:10" x14ac:dyDescent="0.2">
      <c r="A117" s="34" t="str">
        <f>'BASE PLANILHAS'!A75</f>
        <v>A</v>
      </c>
      <c r="B117" s="708" t="str">
        <f>'BASE PLANILHAS'!B75:C75</f>
        <v>Ausência por Doença</v>
      </c>
      <c r="C117" s="710"/>
      <c r="D117" s="248">
        <f>'BASE PLANILHAS'!D75</f>
        <v>1.3888888888888888E-2</v>
      </c>
      <c r="E117" s="23">
        <f t="shared" ref="E117:E122" si="6">$E$63*D117</f>
        <v>17.79388888888889</v>
      </c>
      <c r="F117" s="62"/>
    </row>
    <row r="118" spans="1:10" x14ac:dyDescent="0.2">
      <c r="A118" s="34" t="str">
        <f>'BASE PLANILHAS'!A76</f>
        <v>B</v>
      </c>
      <c r="B118" s="699" t="str">
        <f>'BASE PLANILHAS'!B76:C76</f>
        <v>Ausências Legais</v>
      </c>
      <c r="C118" s="700"/>
      <c r="D118" s="248">
        <f>'BASE PLANILHAS'!D76</f>
        <v>8.2222222222222228E-3</v>
      </c>
      <c r="E118" s="23">
        <f t="shared" si="6"/>
        <v>10.533982222222223</v>
      </c>
      <c r="F118" s="62"/>
    </row>
    <row r="119" spans="1:10" x14ac:dyDescent="0.2">
      <c r="A119" s="34" t="str">
        <f>'BASE PLANILHAS'!A77</f>
        <v>C</v>
      </c>
      <c r="B119" s="699" t="str">
        <f>'BASE PLANILHAS'!B77:C77</f>
        <v>Licença Paternidade</v>
      </c>
      <c r="C119" s="700"/>
      <c r="D119" s="82">
        <f>'BASE PLANILHAS'!D77</f>
        <v>2.0833333333333332E-4</v>
      </c>
      <c r="E119" s="23">
        <f t="shared" si="6"/>
        <v>0.26690833333333336</v>
      </c>
      <c r="F119" s="62"/>
    </row>
    <row r="120" spans="1:10" x14ac:dyDescent="0.2">
      <c r="A120" s="34" t="str">
        <f>'BASE PLANILHAS'!A78</f>
        <v>D</v>
      </c>
      <c r="B120" s="699" t="str">
        <f>'BASE PLANILHAS'!B78:C78</f>
        <v>Ausência por Acidente de Trabalho</v>
      </c>
      <c r="C120" s="700"/>
      <c r="D120" s="248">
        <f>'BASE PLANILHAS'!D78</f>
        <v>3.3333333333333335E-3</v>
      </c>
      <c r="E120" s="23">
        <f t="shared" si="6"/>
        <v>4.2705333333333337</v>
      </c>
      <c r="F120" s="62"/>
    </row>
    <row r="121" spans="1:10" x14ac:dyDescent="0.2">
      <c r="A121" s="64" t="str">
        <f>'BASE PLANILHAS'!A79</f>
        <v>E</v>
      </c>
      <c r="B121" s="699" t="str">
        <f>'BASE PLANILHAS'!B79:C79</f>
        <v>Férias, Adicional de Férias e 13º  com empregada em gozo de Licença Maternidade</v>
      </c>
      <c r="C121" s="700"/>
      <c r="D121" s="249">
        <f>'BASE PLANILHAS'!D79</f>
        <v>1.2962962962962963E-3</v>
      </c>
      <c r="E121" s="23">
        <f t="shared" si="6"/>
        <v>1.660762962962963</v>
      </c>
      <c r="F121" s="19"/>
    </row>
    <row r="122" spans="1:10" ht="13.5" thickBot="1" x14ac:dyDescent="0.25">
      <c r="A122" s="36" t="str">
        <f>'BASE PLANILHAS'!A80</f>
        <v>F</v>
      </c>
      <c r="B122" s="716" t="str">
        <f>'BASE PLANILHAS'!B80:C80</f>
        <v>Incidência do Submódulo 2.1 sobre Ausências Legais</v>
      </c>
      <c r="C122" s="717"/>
      <c r="D122" s="81">
        <f>'BASE PLANILHAS'!D80</f>
        <v>9.9172592592592611E-3</v>
      </c>
      <c r="E122" s="72">
        <f t="shared" si="6"/>
        <v>12.705595872592596</v>
      </c>
      <c r="F122" s="1"/>
      <c r="G122" s="4"/>
      <c r="H122" s="31"/>
    </row>
    <row r="123" spans="1:10" ht="13.5" thickBot="1" x14ac:dyDescent="0.25">
      <c r="A123" s="696" t="str">
        <f>'BASE PLANILHAS'!A81:C81</f>
        <v>Total do Submódulo 4.1</v>
      </c>
      <c r="B123" s="697"/>
      <c r="C123" s="698"/>
      <c r="D123" s="48">
        <f>'BASE PLANILHAS'!D81</f>
        <v>3.6866333333333334E-2</v>
      </c>
      <c r="E123" s="51">
        <f>SUM(E117:E122)</f>
        <v>47.23167161333334</v>
      </c>
      <c r="F123" s="29"/>
      <c r="G123" s="4"/>
    </row>
    <row r="124" spans="1:10" ht="13.5" thickBot="1" x14ac:dyDescent="0.25">
      <c r="A124" s="241"/>
      <c r="B124" s="240"/>
      <c r="C124" s="240"/>
      <c r="D124" s="240"/>
      <c r="E124" s="242"/>
      <c r="F124" s="1"/>
    </row>
    <row r="125" spans="1:10" ht="13.5" thickBot="1" x14ac:dyDescent="0.25">
      <c r="A125" s="214" t="str">
        <f>'BASE PLANILHAS'!A83</f>
        <v>4.2</v>
      </c>
      <c r="B125" s="696" t="str">
        <f>'BASE PLANILHAS'!B83:C83</f>
        <v>Submódulo 4.2 - Intrajornada</v>
      </c>
      <c r="C125" s="697"/>
      <c r="D125" s="46" t="str">
        <f>'BASE PLANILHAS'!D83</f>
        <v>Referência</v>
      </c>
      <c r="E125" s="214" t="str">
        <f>'BASE PLANILHAS'!E83</f>
        <v>Valor (R$)</v>
      </c>
      <c r="F125" s="29"/>
      <c r="G125" s="4"/>
    </row>
    <row r="126" spans="1:10" ht="13.5" thickBot="1" x14ac:dyDescent="0.25">
      <c r="A126" s="40" t="str">
        <f>'BASE PLANILHAS'!A84</f>
        <v>A</v>
      </c>
      <c r="B126" s="750" t="str">
        <f>'BASE PLANILHAS'!B84:C84</f>
        <v>Intervalo para Repouso ou Alimentação</v>
      </c>
      <c r="C126" s="751"/>
      <c r="D126" s="81">
        <f>'BASE PLANILHAS'!D84</f>
        <v>0</v>
      </c>
      <c r="E126" s="621">
        <f>(E39/220*20*1.5)+(E37/210*15.5*1.5)+(E38+E38/210*0.2*10.285*15.5)/210*15.5*1.5</f>
        <v>174.70363636363635</v>
      </c>
      <c r="F126" s="29"/>
      <c r="G126" s="4"/>
    </row>
    <row r="127" spans="1:10" ht="13.5" thickBot="1" x14ac:dyDescent="0.25">
      <c r="A127" s="696" t="str">
        <f>'BASE PLANILHAS'!A85:C85</f>
        <v>Total do Submódulo 4.2</v>
      </c>
      <c r="B127" s="697"/>
      <c r="C127" s="698"/>
      <c r="D127" s="48">
        <f>'BASE PLANILHAS'!D85</f>
        <v>0</v>
      </c>
      <c r="E127" s="398">
        <f>SUM(E126)</f>
        <v>174.70363636363635</v>
      </c>
      <c r="F127" s="29"/>
      <c r="G127" s="4"/>
    </row>
    <row r="128" spans="1:10" ht="13.5" thickBot="1" x14ac:dyDescent="0.25">
      <c r="A128" s="241"/>
      <c r="B128" s="240"/>
      <c r="C128" s="240"/>
      <c r="D128" s="240"/>
      <c r="E128" s="242"/>
      <c r="F128" s="1"/>
    </row>
    <row r="129" spans="1:8" ht="13.5" thickBot="1" x14ac:dyDescent="0.25">
      <c r="A129" s="214" t="str">
        <f>'BASE PLANILHAS'!A87</f>
        <v>4.3</v>
      </c>
      <c r="B129" s="696" t="str">
        <f>'BASE PLANILHAS'!B87:C87</f>
        <v>Quadro Resumo do Módulo 4 - Custo de Reposição do Profissional Ausente</v>
      </c>
      <c r="C129" s="697"/>
      <c r="D129" s="46" t="str">
        <f>'BASE PLANILHAS'!D87</f>
        <v>Referência</v>
      </c>
      <c r="E129" s="214" t="str">
        <f>'BASE PLANILHAS'!E87</f>
        <v>Valor (R$)</v>
      </c>
      <c r="F129" s="1"/>
    </row>
    <row r="130" spans="1:8" x14ac:dyDescent="0.2">
      <c r="A130" s="40" t="str">
        <f>'BASE PLANILHAS'!A88</f>
        <v>4.1</v>
      </c>
      <c r="B130" s="720" t="str">
        <f>'BASE PLANILHAS'!B88:C88</f>
        <v>Ausências Legais</v>
      </c>
      <c r="C130" s="721"/>
      <c r="D130" s="396">
        <f>'BASE PLANILHAS'!D88</f>
        <v>3.6866333333333334E-2</v>
      </c>
      <c r="E130" s="72">
        <f>E123</f>
        <v>47.23167161333334</v>
      </c>
      <c r="F130" s="1"/>
    </row>
    <row r="131" spans="1:8" ht="13.5" thickBot="1" x14ac:dyDescent="0.25">
      <c r="A131" s="40" t="str">
        <f>'BASE PLANILHAS'!A89</f>
        <v>4.2</v>
      </c>
      <c r="B131" s="716" t="str">
        <f>'BASE PLANILHAS'!B89:C89</f>
        <v>Intrajornada</v>
      </c>
      <c r="C131" s="717"/>
      <c r="D131" s="397">
        <f>'BASE PLANILHAS'!D89</f>
        <v>0</v>
      </c>
      <c r="E131" s="235">
        <f>E127</f>
        <v>174.70363636363635</v>
      </c>
      <c r="F131" s="1"/>
    </row>
    <row r="132" spans="1:8" ht="13.5" thickBot="1" x14ac:dyDescent="0.25">
      <c r="A132" s="696" t="str">
        <f>'BASE PLANILHAS'!A90:C90</f>
        <v>Total do Módulo 4</v>
      </c>
      <c r="B132" s="697"/>
      <c r="C132" s="698"/>
      <c r="D132" s="48">
        <f>'BASE PLANILHAS'!D90</f>
        <v>3.6866333333333334E-2</v>
      </c>
      <c r="E132" s="398">
        <f>SUM(E130+E131)</f>
        <v>221.93530797696968</v>
      </c>
      <c r="F132" s="1"/>
    </row>
    <row r="133" spans="1:8" x14ac:dyDescent="0.2">
      <c r="A133" s="433"/>
      <c r="B133" s="434"/>
      <c r="C133" s="434"/>
      <c r="D133" s="394"/>
      <c r="E133" s="55"/>
      <c r="F133" s="1"/>
    </row>
    <row r="134" spans="1:8" x14ac:dyDescent="0.2">
      <c r="A134" s="711" t="str">
        <f>'BASE PLANILHAS'!A92:E92</f>
        <v>MÓDULO 5 – INSUMOS DIVERSOS</v>
      </c>
      <c r="B134" s="712"/>
      <c r="C134" s="712"/>
      <c r="D134" s="712"/>
      <c r="E134" s="713"/>
      <c r="F134" s="1"/>
    </row>
    <row r="135" spans="1:8" ht="13.5" thickBot="1" x14ac:dyDescent="0.25">
      <c r="A135" s="38"/>
      <c r="B135" s="38"/>
      <c r="C135" s="38"/>
      <c r="D135" s="38"/>
      <c r="E135" s="56"/>
      <c r="F135" s="1"/>
    </row>
    <row r="136" spans="1:8" ht="13.5" thickBot="1" x14ac:dyDescent="0.25">
      <c r="A136" s="214">
        <f>'BASE PLANILHAS'!A94</f>
        <v>5</v>
      </c>
      <c r="B136" s="696" t="str">
        <f>'BASE PLANILHAS'!B94:C94</f>
        <v>Insumos Diversos</v>
      </c>
      <c r="C136" s="698"/>
      <c r="D136" s="214" t="str">
        <f>'BASE PLANILHAS'!D94</f>
        <v>Referência</v>
      </c>
      <c r="E136" s="429" t="str">
        <f>'BASE PLANILHAS'!E94</f>
        <v>Valor (R$)</v>
      </c>
      <c r="F136" s="1"/>
    </row>
    <row r="137" spans="1:8" x14ac:dyDescent="0.2">
      <c r="A137" s="32" t="str">
        <f>'BASE PLANILHAS'!A95</f>
        <v>A</v>
      </c>
      <c r="B137" s="709" t="str">
        <f>'BASE PLANILHAS'!B95:C95</f>
        <v>Uniformes e EPIs</v>
      </c>
      <c r="C137" s="710"/>
      <c r="D137" s="75">
        <v>0</v>
      </c>
      <c r="E137" s="622">
        <f>C14*'Uniforme Apoio'!BO9+C15*'Uniforme Apoio'!BO10+C16*'Uniforme Apoio'!BO11+C17*'Uniforme Apoio'!BO12+C18*'Uniforme Apoio'!BO13+C19*'Uniforme Apoio'!BO14+C20*'Uniforme Apoio'!BO15+C21*'Uniforme Apoio'!BO16+C22*'Uniforme Apoio'!BO17+C23*'Uniforme Apoio'!BO18+C24*'Uniforme Apoio'!BO19+C25*'Uniforme Apoio'!BO20+C26*'Uniforme Apoio'!BO21+C27*'Uniforme Apoio'!BO22+C28*'Uniforme Apoio'!BO23+C29*'Uniforme Apoio'!BO24+C30*'Uniforme Apoio'!BO25+C31*'Uniforme Apoio'!BO26+C32*'Uniforme Apoio'!BO27+C33*'Uniforme Apoio'!BO28+C34*'Uniforme Apoio'!BO29+C35*'Uniforme Apoio'!BO30+C36*'Uniforme Apoio'!BO31+C37*'Uniforme Apoio'!BO32+C38*'Uniforme Apoio'!BO33+C39*'Uniforme Apoio'!BO34+C40*'Uniforme Apoio'!BO35+C41*'Uniforme Apoio'!BO36+C42*'Uniforme Apoio'!BO37+C43*'Uniforme Apoio'!BO38+C44*'Uniforme Apoio'!BO39+C45*'Uniforme Apoio'!BO40+C46*'Uniforme Apoio'!BO41+C47*'Uniforme Apoio'!BO42+C48*'Uniforme Apoio'!BO43+C49*'Uniforme Apoio'!BO44+C52*'Uniforme Apoio'!BO28</f>
        <v>66.11548611111111</v>
      </c>
      <c r="F137" s="19"/>
      <c r="G137" s="1"/>
    </row>
    <row r="138" spans="1:8" x14ac:dyDescent="0.2">
      <c r="A138" s="34" t="str">
        <f>'BASE PLANILHAS'!A96</f>
        <v>B</v>
      </c>
      <c r="B138" s="733" t="str">
        <f>'BASE PLANILHAS'!B96:C96</f>
        <v>Materiais de Consumo</v>
      </c>
      <c r="C138" s="702"/>
      <c r="D138" s="57">
        <v>0</v>
      </c>
      <c r="E138" s="41">
        <f>D138*C29</f>
        <v>0</v>
      </c>
      <c r="F138" s="19"/>
    </row>
    <row r="139" spans="1:8" x14ac:dyDescent="0.2">
      <c r="A139" s="250" t="str">
        <f>'BASE PLANILHAS'!A97</f>
        <v>C</v>
      </c>
      <c r="B139" s="734" t="str">
        <f>'BASE PLANILHAS'!B97:C97</f>
        <v>Máquinas e Equipamentos (depreciação)</v>
      </c>
      <c r="C139" s="700"/>
      <c r="D139" s="57">
        <v>0</v>
      </c>
      <c r="E139" s="41">
        <f>D139*C29</f>
        <v>0</v>
      </c>
      <c r="F139" s="19"/>
    </row>
    <row r="140" spans="1:8" x14ac:dyDescent="0.2">
      <c r="A140" s="250" t="str">
        <f>'BASE PLANILHAS'!A98</f>
        <v>D</v>
      </c>
      <c r="B140" s="734" t="str">
        <f>'BASE PLANILHAS'!B98:C98</f>
        <v>Produtos de Limpeza</v>
      </c>
      <c r="C140" s="700"/>
      <c r="D140" s="75">
        <v>0</v>
      </c>
      <c r="E140" s="41">
        <v>0</v>
      </c>
      <c r="F140" s="19"/>
      <c r="H140" s="1"/>
    </row>
    <row r="141" spans="1:8" ht="13.5" thickBot="1" x14ac:dyDescent="0.25">
      <c r="A141" s="251" t="str">
        <f>'BASE PLANILHAS'!A99</f>
        <v>E</v>
      </c>
      <c r="B141" s="735" t="str">
        <f>'BASE PLANILHAS'!B99:C99</f>
        <v>Materiais de Higiene</v>
      </c>
      <c r="C141" s="719"/>
      <c r="D141" s="75">
        <v>0</v>
      </c>
      <c r="E141" s="235">
        <v>0</v>
      </c>
      <c r="F141" s="19"/>
      <c r="H141" s="1"/>
    </row>
    <row r="142" spans="1:8" ht="13.5" customHeight="1" thickBot="1" x14ac:dyDescent="0.25">
      <c r="A142" s="736" t="str">
        <f>'BASE PLANILHAS'!A100:C100</f>
        <v>Total do Módulo 5</v>
      </c>
      <c r="B142" s="737"/>
      <c r="C142" s="737"/>
      <c r="D142" s="252"/>
      <c r="E142" s="49">
        <f>SUM(E137:E141)</f>
        <v>66.11548611111111</v>
      </c>
      <c r="F142" s="1"/>
    </row>
    <row r="143" spans="1:8" x14ac:dyDescent="0.2">
      <c r="A143" s="241"/>
      <c r="B143" s="240"/>
      <c r="C143" s="240"/>
      <c r="D143" s="240"/>
      <c r="E143" s="242"/>
      <c r="F143" s="1"/>
    </row>
    <row r="144" spans="1:8" x14ac:dyDescent="0.2">
      <c r="A144" s="711" t="str">
        <f>'BASE PLANILHAS'!A102:E102</f>
        <v>MÓDULO 6 – CUSTOS INDIRETOS, TRIBUTOS E LUCRO</v>
      </c>
      <c r="B144" s="712"/>
      <c r="C144" s="712"/>
      <c r="D144" s="712"/>
      <c r="E144" s="713"/>
      <c r="F144" s="1"/>
    </row>
    <row r="145" spans="1:8" ht="13.5" thickBot="1" x14ac:dyDescent="0.25">
      <c r="A145" s="54"/>
      <c r="B145" s="54"/>
      <c r="C145" s="54"/>
      <c r="D145" s="54"/>
      <c r="E145" s="39"/>
      <c r="F145" s="1"/>
    </row>
    <row r="146" spans="1:8" ht="13.5" thickBot="1" x14ac:dyDescent="0.25">
      <c r="A146" s="214">
        <f>'BASE PLANILHAS'!A104</f>
        <v>6</v>
      </c>
      <c r="B146" s="214" t="str">
        <f>'BASE PLANILHAS'!B104</f>
        <v>Custos Indiretos, Tributos e Lucro</v>
      </c>
      <c r="C146" s="697" t="str">
        <f>'BASE PLANILHAS'!C104:D104</f>
        <v>Referência</v>
      </c>
      <c r="D146" s="698"/>
      <c r="E146" s="429" t="str">
        <f>'BASE PLANILHAS'!E104</f>
        <v>Valor (R$)</v>
      </c>
    </row>
    <row r="147" spans="1:8" x14ac:dyDescent="0.2">
      <c r="A147" s="32" t="str">
        <f>'BASE PLANILHAS'!A105</f>
        <v>A</v>
      </c>
      <c r="B147" s="253" t="str">
        <f>'BASE PLANILHAS'!B105</f>
        <v>Custos Indiretos</v>
      </c>
      <c r="C147" s="254">
        <f>'BASE PLANILHAS'!C105</f>
        <v>0</v>
      </c>
      <c r="D147" s="255"/>
      <c r="E147" s="256">
        <f>C147*$C$54</f>
        <v>0</v>
      </c>
      <c r="F147" s="61"/>
    </row>
    <row r="148" spans="1:8" x14ac:dyDescent="0.2">
      <c r="A148" s="34" t="str">
        <f>'BASE PLANILHAS'!A106</f>
        <v>B</v>
      </c>
      <c r="B148" s="257" t="str">
        <f>'BASE PLANILHAS'!B106</f>
        <v>Lucro</v>
      </c>
      <c r="C148" s="258">
        <f>'BASE PLANILHAS'!C106</f>
        <v>0</v>
      </c>
      <c r="D148" s="259"/>
      <c r="E148" s="256">
        <f>$C148*$C$54</f>
        <v>0</v>
      </c>
      <c r="F148" s="1"/>
    </row>
    <row r="149" spans="1:8" x14ac:dyDescent="0.2">
      <c r="A149" s="34" t="str">
        <f>'BASE PLANILHAS'!A107</f>
        <v>C</v>
      </c>
      <c r="B149" s="34" t="str">
        <f>'BASE PLANILHAS'!B107</f>
        <v>TRIBUTOS</v>
      </c>
      <c r="C149" s="260" t="str">
        <f>'BASE PLANILHAS'!C107</f>
        <v>%</v>
      </c>
      <c r="D149" s="260" t="str">
        <f>'BASE PLANILHAS'!D107</f>
        <v>%</v>
      </c>
      <c r="E149" s="261"/>
      <c r="F149" s="1"/>
    </row>
    <row r="150" spans="1:8" x14ac:dyDescent="0.2">
      <c r="A150" s="34" t="str">
        <f>'BASE PLANILHAS'!A108</f>
        <v>C.1</v>
      </c>
      <c r="B150" s="257" t="str">
        <f>'BASE PLANILHAS'!B108</f>
        <v>PIS</v>
      </c>
      <c r="C150" s="262">
        <f>'BASE PLANILHAS'!C108</f>
        <v>7.6</v>
      </c>
      <c r="D150" s="262">
        <f>((100/((100-($C$153))%)-100)*$C150)/($C$153)</f>
        <v>8.6609686609686669</v>
      </c>
      <c r="E150" s="263">
        <v>0</v>
      </c>
      <c r="F150" s="1"/>
    </row>
    <row r="151" spans="1:8" x14ac:dyDescent="0.2">
      <c r="A151" s="34" t="str">
        <f>'BASE PLANILHAS'!A109</f>
        <v>C.2</v>
      </c>
      <c r="B151" s="257" t="str">
        <f>'BASE PLANILHAS'!B109</f>
        <v>COFINS</v>
      </c>
      <c r="C151" s="262">
        <f>'BASE PLANILHAS'!C109</f>
        <v>1.65</v>
      </c>
      <c r="D151" s="262">
        <f>((100/((100-($C$153))%)-100)*$C151)/($C$153)</f>
        <v>1.8803418803418819</v>
      </c>
      <c r="E151" s="263">
        <v>0</v>
      </c>
      <c r="F151" s="1"/>
    </row>
    <row r="152" spans="1:8" x14ac:dyDescent="0.2">
      <c r="A152" s="34" t="str">
        <f>'BASE PLANILHAS'!A110</f>
        <v>C.3</v>
      </c>
      <c r="B152" s="257" t="str">
        <f>'BASE PLANILHAS'!B110</f>
        <v>ISS</v>
      </c>
      <c r="C152" s="294">
        <f>ISS!B68*100</f>
        <v>3</v>
      </c>
      <c r="D152" s="262">
        <f>((100/((100-($C$153))%)-100)*$C152)/($C$153)</f>
        <v>3.4188034188034218</v>
      </c>
      <c r="E152" s="264">
        <v>0</v>
      </c>
      <c r="F152" s="1"/>
    </row>
    <row r="153" spans="1:8" ht="13.5" thickBot="1" x14ac:dyDescent="0.25">
      <c r="A153" s="714" t="str">
        <f>'BASE PLANILHAS'!A111:B111</f>
        <v>Total Tributos</v>
      </c>
      <c r="B153" s="715">
        <f>'[1]BASE PLANILHAS'!A102:B102</f>
        <v>0</v>
      </c>
      <c r="C153" s="265">
        <f>SUM(C150:C152)</f>
        <v>12.25</v>
      </c>
      <c r="D153" s="265">
        <f>SUM(D150:D152)</f>
        <v>13.960113960113972</v>
      </c>
      <c r="E153" s="266">
        <f>((E147+E148+E142+E132+E112+E100+E63)*D153)%</f>
        <v>410.27054571557886</v>
      </c>
      <c r="F153" s="1"/>
    </row>
    <row r="154" spans="1:8" ht="13.5" thickBot="1" x14ac:dyDescent="0.25">
      <c r="A154" s="696" t="str">
        <f>'BASE PLANILHAS'!A112:D112</f>
        <v>Total do Módulo 6</v>
      </c>
      <c r="B154" s="697"/>
      <c r="C154" s="697"/>
      <c r="D154" s="698"/>
      <c r="E154" s="51">
        <f>SUM(E147:E153)</f>
        <v>410.27054571557886</v>
      </c>
      <c r="F154" s="1"/>
    </row>
    <row r="155" spans="1:8" x14ac:dyDescent="0.2">
      <c r="A155" s="267"/>
      <c r="B155" s="268"/>
      <c r="C155" s="268"/>
      <c r="D155" s="268"/>
      <c r="E155" s="59"/>
    </row>
    <row r="156" spans="1:8" x14ac:dyDescent="0.2">
      <c r="A156" s="738" t="str">
        <f>'BASE PLANILHAS'!A114:E114</f>
        <v>QUADRO RESUMO DO CUSTO POR EMPREGADO</v>
      </c>
      <c r="B156" s="739"/>
      <c r="C156" s="739"/>
      <c r="D156" s="739"/>
      <c r="E156" s="740"/>
      <c r="G156" s="3"/>
    </row>
    <row r="157" spans="1:8" ht="13.5" thickBot="1" x14ac:dyDescent="0.25">
      <c r="A157" s="433"/>
      <c r="B157" s="435"/>
      <c r="C157" s="435"/>
      <c r="D157" s="435"/>
      <c r="E157" s="436"/>
      <c r="G157" s="3"/>
    </row>
    <row r="158" spans="1:8" ht="13.5" thickBot="1" x14ac:dyDescent="0.25">
      <c r="A158" s="696" t="str">
        <f>'BASE PLANILHAS'!A116:D116</f>
        <v>Mão-de-Obra vinculada à execução contratual</v>
      </c>
      <c r="B158" s="697"/>
      <c r="C158" s="697"/>
      <c r="D158" s="698"/>
      <c r="E158" s="214" t="str">
        <f>'BASE PLANILHAS'!E116</f>
        <v>VALOR (R$)</v>
      </c>
      <c r="G158" s="1"/>
      <c r="H158" s="1"/>
    </row>
    <row r="159" spans="1:8" x14ac:dyDescent="0.2">
      <c r="A159" s="32" t="str">
        <f>'BASE PLANILHAS'!A117</f>
        <v>A</v>
      </c>
      <c r="B159" s="741" t="str">
        <f>'BASE PLANILHAS'!B117:D117</f>
        <v>MÓDULO 1 - COMPOSIÇÃO DA REMUNERAÇÃO</v>
      </c>
      <c r="C159" s="742"/>
      <c r="D159" s="743"/>
      <c r="E159" s="256">
        <f>E63</f>
        <v>1281.1600000000001</v>
      </c>
    </row>
    <row r="160" spans="1:8" x14ac:dyDescent="0.2">
      <c r="A160" s="34" t="str">
        <f>'BASE PLANILHAS'!A118</f>
        <v>B</v>
      </c>
      <c r="B160" s="744" t="str">
        <f>'BASE PLANILHAS'!B118:D118</f>
        <v>MÓDULO 2 – ENCARGOS E BENEFÍCIOS MENSAIS E DIÁRIOS</v>
      </c>
      <c r="C160" s="731"/>
      <c r="D160" s="732"/>
      <c r="E160" s="263">
        <f>E100</f>
        <v>1299.1058399999999</v>
      </c>
    </row>
    <row r="161" spans="1:7" x14ac:dyDescent="0.2">
      <c r="A161" s="34" t="str">
        <f>'BASE PLANILHAS'!A119</f>
        <v>C</v>
      </c>
      <c r="B161" s="745" t="str">
        <f>'BASE PLANILHAS'!B119:D119</f>
        <v>MÓDULO 3 – PROVISÃO PARA RESCISÃO</v>
      </c>
      <c r="C161" s="746"/>
      <c r="D161" s="747"/>
      <c r="E161" s="263">
        <f>E112</f>
        <v>70.560132160246923</v>
      </c>
      <c r="G161" s="3"/>
    </row>
    <row r="162" spans="1:7" x14ac:dyDescent="0.2">
      <c r="A162" s="34" t="str">
        <f>'BASE PLANILHAS'!A120</f>
        <v>D</v>
      </c>
      <c r="B162" s="744" t="str">
        <f>'BASE PLANILHAS'!B120:D120</f>
        <v>MÓDULO 4 – CUSTO DE REPOSIÇÃO DO PROFISSIONAL AUSENTE</v>
      </c>
      <c r="C162" s="731"/>
      <c r="D162" s="732"/>
      <c r="E162" s="263">
        <f>E132</f>
        <v>221.93530797696968</v>
      </c>
      <c r="G162" s="3"/>
    </row>
    <row r="163" spans="1:7" x14ac:dyDescent="0.2">
      <c r="A163" s="34" t="str">
        <f>'BASE PLANILHAS'!A121</f>
        <v>E</v>
      </c>
      <c r="B163" s="728" t="str">
        <f>'BASE PLANILHAS'!B121:D121</f>
        <v>MÓDULO 5 – INSUMOS DIVERSOS</v>
      </c>
      <c r="C163" s="729"/>
      <c r="D163" s="730"/>
      <c r="E163" s="263">
        <f>E142</f>
        <v>66.11548611111111</v>
      </c>
    </row>
    <row r="164" spans="1:7" x14ac:dyDescent="0.2">
      <c r="A164" s="34" t="str">
        <f>'BASE PLANILHAS'!A122</f>
        <v>-</v>
      </c>
      <c r="B164" s="722" t="str">
        <f>'BASE PLANILHAS'!B122:D122</f>
        <v>Subtotal (A + B + C + D + E)</v>
      </c>
      <c r="C164" s="723"/>
      <c r="D164" s="724"/>
      <c r="E164" s="60">
        <f>SUM(E159:E163)</f>
        <v>2938.8767662483283</v>
      </c>
      <c r="F164" s="4"/>
      <c r="G164" s="2"/>
    </row>
    <row r="165" spans="1:7" ht="13.5" thickBot="1" x14ac:dyDescent="0.25">
      <c r="A165" s="36" t="str">
        <f>'BASE PLANILHAS'!A123</f>
        <v>F</v>
      </c>
      <c r="B165" s="725" t="str">
        <f>'BASE PLANILHAS'!B123:D123</f>
        <v>MÓDULO 6 – CUSTOS INDIRETOS, TRIBUTOS E LUCRO</v>
      </c>
      <c r="C165" s="726"/>
      <c r="D165" s="727"/>
      <c r="E165" s="24">
        <f>E154</f>
        <v>410.27054571557886</v>
      </c>
    </row>
    <row r="166" spans="1:7" ht="13.5" thickBot="1" x14ac:dyDescent="0.25">
      <c r="A166" s="696" t="str">
        <f>'BASE PLANILHAS'!A124:D124</f>
        <v xml:space="preserve">Custo Total </v>
      </c>
      <c r="B166" s="697"/>
      <c r="C166" s="697"/>
      <c r="D166" s="698"/>
      <c r="E166" s="49">
        <f>SUM(E164:E165)</f>
        <v>3349.1473119639072</v>
      </c>
      <c r="F166" s="4"/>
    </row>
    <row r="167" spans="1:7" ht="13.5" thickBot="1" x14ac:dyDescent="0.25">
      <c r="A167" s="696" t="str">
        <f>'BASE PLANILHAS'!A125:D125</f>
        <v xml:space="preserve">Custo Total Anual </v>
      </c>
      <c r="B167" s="697"/>
      <c r="C167" s="697"/>
      <c r="D167" s="698"/>
      <c r="E167" s="51">
        <f>E166*12</f>
        <v>40189.767743566888</v>
      </c>
      <c r="F167" s="4"/>
    </row>
    <row r="168" spans="1:7" hidden="1" x14ac:dyDescent="0.2">
      <c r="A168" s="438"/>
      <c r="B168" s="825"/>
      <c r="C168" s="825"/>
      <c r="D168" s="25"/>
      <c r="E168" s="25"/>
    </row>
    <row r="169" spans="1:7" ht="40.5" hidden="1" customHeight="1" thickBot="1" x14ac:dyDescent="0.25">
      <c r="A169" s="826"/>
      <c r="B169" s="827"/>
      <c r="C169" s="26"/>
      <c r="D169" s="8"/>
      <c r="E169" s="17"/>
    </row>
    <row r="170" spans="1:7" ht="12.75" hidden="1" customHeight="1" x14ac:dyDescent="0.2">
      <c r="A170" s="828"/>
      <c r="B170" s="829"/>
      <c r="C170" s="270"/>
      <c r="D170" s="271"/>
      <c r="E170" s="272"/>
    </row>
    <row r="171" spans="1:7" ht="12.75" hidden="1" customHeight="1" x14ac:dyDescent="0.2">
      <c r="A171" s="816"/>
      <c r="B171" s="817"/>
      <c r="C171" s="273"/>
      <c r="D171" s="274"/>
      <c r="E171" s="275"/>
    </row>
    <row r="172" spans="1:7" ht="12.75" hidden="1" customHeight="1" x14ac:dyDescent="0.2">
      <c r="A172" s="816"/>
      <c r="B172" s="817"/>
      <c r="C172" s="273"/>
      <c r="D172" s="274"/>
      <c r="E172" s="275"/>
    </row>
    <row r="173" spans="1:7" ht="12.75" hidden="1" customHeight="1" x14ac:dyDescent="0.2">
      <c r="A173" s="816"/>
      <c r="B173" s="817"/>
      <c r="C173" s="273"/>
      <c r="D173" s="274"/>
      <c r="E173" s="275"/>
    </row>
    <row r="174" spans="1:7" ht="12.75" hidden="1" customHeight="1" x14ac:dyDescent="0.2">
      <c r="A174" s="818"/>
      <c r="B174" s="819"/>
      <c r="C174" s="9"/>
      <c r="D174" s="10"/>
      <c r="E174" s="275"/>
    </row>
    <row r="175" spans="1:7" ht="13.5" hidden="1" customHeight="1" thickBot="1" x14ac:dyDescent="0.25">
      <c r="A175" s="820"/>
      <c r="B175" s="821"/>
      <c r="C175" s="276"/>
      <c r="D175" s="277"/>
      <c r="E175" s="278"/>
    </row>
    <row r="176" spans="1:7" ht="13.5" hidden="1" thickBot="1" x14ac:dyDescent="0.25">
      <c r="A176" s="822"/>
      <c r="B176" s="823"/>
      <c r="C176" s="823"/>
      <c r="D176" s="824"/>
      <c r="E176" s="11"/>
    </row>
    <row r="177" spans="1:8" hidden="1" x14ac:dyDescent="0.2">
      <c r="A177" s="7"/>
      <c r="B177" s="7"/>
      <c r="C177" s="7"/>
      <c r="D177" s="7"/>
      <c r="E177" s="7"/>
    </row>
    <row r="178" spans="1:8" hidden="1" x14ac:dyDescent="0.2">
      <c r="A178" s="438"/>
      <c r="B178" s="825"/>
      <c r="C178" s="825"/>
      <c r="D178" s="25"/>
      <c r="E178" s="25"/>
    </row>
    <row r="179" spans="1:8" ht="13.5" hidden="1" thickBot="1" x14ac:dyDescent="0.25">
      <c r="A179" s="798"/>
      <c r="B179" s="799"/>
      <c r="C179" s="799"/>
      <c r="D179" s="799"/>
      <c r="E179" s="800"/>
    </row>
    <row r="180" spans="1:8" ht="13.5" hidden="1" thickBot="1" x14ac:dyDescent="0.25">
      <c r="A180" s="279"/>
      <c r="B180" s="801"/>
      <c r="C180" s="802"/>
      <c r="D180" s="803"/>
      <c r="E180" s="17"/>
    </row>
    <row r="181" spans="1:8" hidden="1" x14ac:dyDescent="0.2">
      <c r="A181" s="280"/>
      <c r="B181" s="804"/>
      <c r="C181" s="805"/>
      <c r="D181" s="806"/>
      <c r="E181" s="281"/>
    </row>
    <row r="182" spans="1:8" hidden="1" x14ac:dyDescent="0.2">
      <c r="A182" s="282"/>
      <c r="B182" s="807"/>
      <c r="C182" s="808"/>
      <c r="D182" s="809"/>
      <c r="E182" s="283"/>
    </row>
    <row r="183" spans="1:8" ht="13.5" hidden="1" thickBot="1" x14ac:dyDescent="0.25">
      <c r="A183" s="282"/>
      <c r="B183" s="810"/>
      <c r="C183" s="811"/>
      <c r="D183" s="812"/>
      <c r="E183" s="283"/>
    </row>
    <row r="184" spans="1:8" ht="13.5" hidden="1" thickBot="1" x14ac:dyDescent="0.25">
      <c r="A184" s="813"/>
      <c r="B184" s="814"/>
      <c r="C184" s="814"/>
      <c r="D184" s="815"/>
      <c r="E184" s="11"/>
    </row>
    <row r="185" spans="1:8" hidden="1" x14ac:dyDescent="0.2">
      <c r="A185" s="284"/>
      <c r="B185" s="7"/>
      <c r="C185" s="7"/>
      <c r="D185" s="7"/>
      <c r="E185" s="7"/>
    </row>
    <row r="186" spans="1:8" hidden="1" x14ac:dyDescent="0.2">
      <c r="A186" s="7"/>
      <c r="B186" s="7"/>
      <c r="C186" s="7"/>
      <c r="D186" s="7"/>
      <c r="E186" s="7"/>
    </row>
    <row r="187" spans="1:8" hidden="1" x14ac:dyDescent="0.2">
      <c r="A187" s="7"/>
      <c r="B187" s="7"/>
      <c r="C187" s="7"/>
      <c r="D187" s="7"/>
      <c r="E187" s="7"/>
    </row>
    <row r="188" spans="1:8" x14ac:dyDescent="0.2">
      <c r="A188" s="13"/>
      <c r="B188" s="13"/>
      <c r="C188" s="7"/>
      <c r="D188" s="7"/>
      <c r="E188" s="30"/>
      <c r="F188" s="4"/>
    </row>
    <row r="189" spans="1:8" x14ac:dyDescent="0.2">
      <c r="A189" s="14"/>
      <c r="B189" s="13"/>
      <c r="C189" s="7"/>
      <c r="D189" s="7"/>
      <c r="E189" s="69"/>
      <c r="F189" s="4"/>
      <c r="H189" s="4"/>
    </row>
    <row r="190" spans="1:8" x14ac:dyDescent="0.2">
      <c r="A190" s="7"/>
      <c r="B190" s="7"/>
      <c r="C190" s="7"/>
      <c r="D190" s="7"/>
      <c r="E190" s="15"/>
      <c r="H190" s="4"/>
    </row>
    <row r="191" spans="1:8" x14ac:dyDescent="0.2">
      <c r="A191" s="7"/>
      <c r="B191" s="7"/>
      <c r="C191" s="7"/>
      <c r="D191" s="7"/>
      <c r="E191" s="15"/>
    </row>
    <row r="192" spans="1:8" x14ac:dyDescent="0.2">
      <c r="A192" s="4"/>
      <c r="E192" s="4"/>
    </row>
    <row r="193" spans="1:1" x14ac:dyDescent="0.2">
      <c r="A193" s="4"/>
    </row>
  </sheetData>
  <sheetProtection sheet="1" objects="1" scenarios="1"/>
  <mergeCells count="115">
    <mergeCell ref="A184:D184"/>
    <mergeCell ref="B178:C178"/>
    <mergeCell ref="A179:E179"/>
    <mergeCell ref="B180:D180"/>
    <mergeCell ref="B181:D181"/>
    <mergeCell ref="B182:D182"/>
    <mergeCell ref="B183:D183"/>
    <mergeCell ref="A171:B171"/>
    <mergeCell ref="A172:B172"/>
    <mergeCell ref="A173:B173"/>
    <mergeCell ref="A174:B174"/>
    <mergeCell ref="A175:B175"/>
    <mergeCell ref="A176:D176"/>
    <mergeCell ref="B165:D165"/>
    <mergeCell ref="A166:D166"/>
    <mergeCell ref="A167:D167"/>
    <mergeCell ref="B168:C168"/>
    <mergeCell ref="A169:B169"/>
    <mergeCell ref="A170:B170"/>
    <mergeCell ref="B159:D159"/>
    <mergeCell ref="B160:D160"/>
    <mergeCell ref="B161:D161"/>
    <mergeCell ref="B162:D162"/>
    <mergeCell ref="B163:D163"/>
    <mergeCell ref="B164:D164"/>
    <mergeCell ref="A144:E144"/>
    <mergeCell ref="C146:D146"/>
    <mergeCell ref="A153:B153"/>
    <mergeCell ref="A154:D154"/>
    <mergeCell ref="A156:E156"/>
    <mergeCell ref="A158:D158"/>
    <mergeCell ref="B137:C137"/>
    <mergeCell ref="B138:C138"/>
    <mergeCell ref="B139:C139"/>
    <mergeCell ref="B140:C140"/>
    <mergeCell ref="B141:C141"/>
    <mergeCell ref="A142:C142"/>
    <mergeCell ref="B129:C129"/>
    <mergeCell ref="B130:C130"/>
    <mergeCell ref="B131:C131"/>
    <mergeCell ref="A132:C132"/>
    <mergeCell ref="A134:E134"/>
    <mergeCell ref="B136:C136"/>
    <mergeCell ref="B121:C121"/>
    <mergeCell ref="B122:C122"/>
    <mergeCell ref="A123:C123"/>
    <mergeCell ref="B125:C125"/>
    <mergeCell ref="B126:C126"/>
    <mergeCell ref="A127:C127"/>
    <mergeCell ref="A114:E114"/>
    <mergeCell ref="B116:C116"/>
    <mergeCell ref="B117:C117"/>
    <mergeCell ref="B118:C118"/>
    <mergeCell ref="B119:C119"/>
    <mergeCell ref="B120:C120"/>
    <mergeCell ref="B107:C107"/>
    <mergeCell ref="B108:C108"/>
    <mergeCell ref="B109:C109"/>
    <mergeCell ref="B110:C110"/>
    <mergeCell ref="B111:C111"/>
    <mergeCell ref="A112:C112"/>
    <mergeCell ref="B99:D99"/>
    <mergeCell ref="A100:D100"/>
    <mergeCell ref="A102:E102"/>
    <mergeCell ref="B104:C104"/>
    <mergeCell ref="B105:C105"/>
    <mergeCell ref="B106:C106"/>
    <mergeCell ref="B92:C92"/>
    <mergeCell ref="B93:C93"/>
    <mergeCell ref="A94:D94"/>
    <mergeCell ref="B96:D96"/>
    <mergeCell ref="B97:D97"/>
    <mergeCell ref="B98:D98"/>
    <mergeCell ref="B86:C86"/>
    <mergeCell ref="B87:C87"/>
    <mergeCell ref="B88:C88"/>
    <mergeCell ref="B89:C89"/>
    <mergeCell ref="B90:C90"/>
    <mergeCell ref="B91:C91"/>
    <mergeCell ref="B79:C79"/>
    <mergeCell ref="B80:C80"/>
    <mergeCell ref="B81:C81"/>
    <mergeCell ref="B82:C82"/>
    <mergeCell ref="A83:C83"/>
    <mergeCell ref="B85:C85"/>
    <mergeCell ref="B72:C72"/>
    <mergeCell ref="B73:C73"/>
    <mergeCell ref="B74:C74"/>
    <mergeCell ref="B75:C75"/>
    <mergeCell ref="A76:C76"/>
    <mergeCell ref="B78:C78"/>
    <mergeCell ref="A65:E65"/>
    <mergeCell ref="B67:C67"/>
    <mergeCell ref="B68:C68"/>
    <mergeCell ref="B69:C69"/>
    <mergeCell ref="B70:C70"/>
    <mergeCell ref="B71:C71"/>
    <mergeCell ref="B61:C61"/>
    <mergeCell ref="B62:C62"/>
    <mergeCell ref="A63:D63"/>
    <mergeCell ref="B8:D8"/>
    <mergeCell ref="A10:E10"/>
    <mergeCell ref="B12:E12"/>
    <mergeCell ref="A55:C55"/>
    <mergeCell ref="B56:C56"/>
    <mergeCell ref="B57:C57"/>
    <mergeCell ref="A1:E1"/>
    <mergeCell ref="A3:E3"/>
    <mergeCell ref="B4:D4"/>
    <mergeCell ref="B5:D5"/>
    <mergeCell ref="B6:D6"/>
    <mergeCell ref="B7:D7"/>
    <mergeCell ref="B58:C58"/>
    <mergeCell ref="B59:C59"/>
    <mergeCell ref="B60:C60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2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topLeftCell="A73" zoomScaleNormal="100" zoomScaleSheetLayoutView="100" workbookViewId="0">
      <selection activeCell="D84" sqref="D84:E84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9" x14ac:dyDescent="0.2">
      <c r="A1" s="752" t="str">
        <f>'BASE PLANILHAS'!A1:E1</f>
        <v>ANEXO VI - PLANILHA DE COMPOSIÇÃO DE CUSTOS</v>
      </c>
      <c r="B1" s="753"/>
      <c r="C1" s="753"/>
      <c r="D1" s="753"/>
      <c r="E1" s="754"/>
    </row>
    <row r="2" spans="1:9" ht="13.5" thickBot="1" x14ac:dyDescent="0.25">
      <c r="A2" s="174"/>
      <c r="B2" s="221"/>
      <c r="C2" s="221"/>
      <c r="D2" s="222"/>
      <c r="E2" s="223"/>
      <c r="F2" s="54"/>
      <c r="G2" s="54"/>
      <c r="H2" s="54"/>
    </row>
    <row r="3" spans="1:9" ht="13.5" thickBot="1" x14ac:dyDescent="0.25">
      <c r="A3" s="755" t="str">
        <f>'BASE PLANILHAS'!A3:E3</f>
        <v>Dados para composição dos custos referentes à mão-de-obra</v>
      </c>
      <c r="B3" s="756"/>
      <c r="C3" s="756"/>
      <c r="D3" s="756"/>
      <c r="E3" s="757"/>
      <c r="F3" s="54"/>
      <c r="G3" s="54"/>
      <c r="H3" s="54"/>
    </row>
    <row r="4" spans="1:9" x14ac:dyDescent="0.2">
      <c r="A4" s="64" t="str">
        <f>'BASE PLANILHAS'!A4</f>
        <v>A</v>
      </c>
      <c r="B4" s="758" t="str">
        <f>'BASE PLANILHAS'!B4:D4</f>
        <v>Localidade</v>
      </c>
      <c r="C4" s="759"/>
      <c r="D4" s="760"/>
      <c r="E4" s="297" t="str">
        <f>CCT!A160</f>
        <v>Sao Sebastiao do Paraiso</v>
      </c>
      <c r="F4" s="54"/>
      <c r="G4" s="54"/>
      <c r="H4" s="54"/>
    </row>
    <row r="5" spans="1:9" x14ac:dyDescent="0.2">
      <c r="A5" s="34" t="str">
        <f>'BASE PLANILHAS'!A5</f>
        <v>B</v>
      </c>
      <c r="B5" s="761" t="str">
        <f>'BASE PLANILHAS'!B5:D5</f>
        <v>Tipo de serviço</v>
      </c>
      <c r="C5" s="762"/>
      <c r="D5" s="763"/>
      <c r="E5" s="33" t="str">
        <f>'BASE PLANILHAS'!E5</f>
        <v>Apoio Administrativo</v>
      </c>
      <c r="F5" s="54"/>
      <c r="G5" s="54"/>
      <c r="H5" s="54"/>
    </row>
    <row r="6" spans="1:9" x14ac:dyDescent="0.2">
      <c r="A6" s="34" t="str">
        <f>'BASE PLANILHAS'!A6</f>
        <v>C</v>
      </c>
      <c r="B6" s="745" t="str">
        <f>'BASE PLANILHAS'!B6:D6</f>
        <v>Salário Nominativo da Categoria Profissional</v>
      </c>
      <c r="C6" s="746"/>
      <c r="D6" s="747"/>
      <c r="E6" s="297">
        <f>CCT!H160</f>
        <v>1281.1600000000001</v>
      </c>
      <c r="F6" s="54"/>
      <c r="G6" s="54"/>
      <c r="H6" s="54"/>
    </row>
    <row r="7" spans="1:9" x14ac:dyDescent="0.2">
      <c r="A7" s="34" t="str">
        <f>'BASE PLANILHAS'!A7</f>
        <v>D</v>
      </c>
      <c r="B7" s="745" t="str">
        <f>'BASE PLANILHAS'!B7:D7</f>
        <v>Categoria profissional (vinculada à execução contratual)</v>
      </c>
      <c r="C7" s="746"/>
      <c r="D7" s="747"/>
      <c r="E7" s="298" t="str">
        <f>CCT!B160</f>
        <v>Porteiro - 220h</v>
      </c>
      <c r="G7" s="1"/>
    </row>
    <row r="8" spans="1:9" ht="13.5" thickBot="1" x14ac:dyDescent="0.25">
      <c r="A8" s="36" t="str">
        <f>'BASE PLANILHAS'!A8</f>
        <v>E</v>
      </c>
      <c r="B8" s="764" t="str">
        <f>'BASE PLANILHAS'!B8:D8</f>
        <v>Data base da categoria (dia/mês/ano)</v>
      </c>
      <c r="C8" s="765"/>
      <c r="D8" s="766"/>
      <c r="E8" s="225">
        <f>CCT!P160</f>
        <v>43101</v>
      </c>
      <c r="F8" s="63"/>
    </row>
    <row r="9" spans="1:9" x14ac:dyDescent="0.2">
      <c r="A9" s="226"/>
      <c r="B9" s="100"/>
      <c r="C9" s="100"/>
      <c r="D9" s="100"/>
      <c r="E9" s="227"/>
      <c r="F9" s="63"/>
      <c r="H9" s="1"/>
    </row>
    <row r="10" spans="1:9" x14ac:dyDescent="0.2">
      <c r="A10" s="711" t="str">
        <f>'BASE PLANILHAS'!A10:E10</f>
        <v>MÓDULO 1 - COMPOSIÇÃO DA REMUNERAÇÃO</v>
      </c>
      <c r="B10" s="712"/>
      <c r="C10" s="712"/>
      <c r="D10" s="712"/>
      <c r="E10" s="713"/>
      <c r="F10" s="70"/>
    </row>
    <row r="11" spans="1:9" ht="13.5" thickBot="1" x14ac:dyDescent="0.25">
      <c r="A11" s="37"/>
      <c r="B11" s="38"/>
      <c r="C11" s="38"/>
      <c r="D11" s="38"/>
      <c r="E11" s="39"/>
      <c r="F11" s="1"/>
    </row>
    <row r="12" spans="1:9" ht="13.5" thickBot="1" x14ac:dyDescent="0.25">
      <c r="A12" s="214">
        <f>'BASE PLANILHAS'!A12</f>
        <v>1</v>
      </c>
      <c r="B12" s="696" t="str">
        <f>'BASE PLANILHAS'!B12:C12</f>
        <v>Composição da Remuneração</v>
      </c>
      <c r="C12" s="698"/>
      <c r="D12" s="429" t="str">
        <f>'BASE PLANILHAS'!D12</f>
        <v>Referência</v>
      </c>
      <c r="E12" s="429" t="str">
        <f>'BASE PLANILHAS'!E12</f>
        <v>Valor (R$)</v>
      </c>
      <c r="G12" s="1"/>
      <c r="I12" s="1"/>
    </row>
    <row r="13" spans="1:9" x14ac:dyDescent="0.2">
      <c r="A13" s="40" t="str">
        <f>'BASE PLANILHAS'!A13</f>
        <v>A</v>
      </c>
      <c r="B13" s="720" t="str">
        <f>'BASE PLANILHAS'!B13:C13</f>
        <v>Salário Base</v>
      </c>
      <c r="C13" s="721"/>
      <c r="D13" s="83">
        <v>1</v>
      </c>
      <c r="E13" s="41">
        <f>E6*D13</f>
        <v>1281.1600000000001</v>
      </c>
    </row>
    <row r="14" spans="1:9" x14ac:dyDescent="0.2">
      <c r="A14" s="34" t="str">
        <f>'BASE PLANILHAS'!A14</f>
        <v>B</v>
      </c>
      <c r="B14" s="699" t="str">
        <f>'BASE PLANILHAS'!B14:C14</f>
        <v xml:space="preserve">Adicional Periculosidade </v>
      </c>
      <c r="C14" s="700"/>
      <c r="D14" s="291">
        <v>0</v>
      </c>
      <c r="E14" s="216">
        <f t="shared" ref="E14:E17" si="0">D14*$E$13</f>
        <v>0</v>
      </c>
      <c r="G14" s="1"/>
    </row>
    <row r="15" spans="1:9" x14ac:dyDescent="0.2">
      <c r="A15" s="34" t="str">
        <f>'BASE PLANILHAS'!A15</f>
        <v>C</v>
      </c>
      <c r="B15" s="699" t="str">
        <f>'BASE PLANILHAS'!B15:C15</f>
        <v>Adicional Insalubridade</v>
      </c>
      <c r="C15" s="700"/>
      <c r="D15" s="296">
        <v>0</v>
      </c>
      <c r="E15" s="55">
        <f>D15*$D$13</f>
        <v>0</v>
      </c>
      <c r="G15" s="1"/>
    </row>
    <row r="16" spans="1:9" x14ac:dyDescent="0.2">
      <c r="A16" s="34" t="str">
        <f>'BASE PLANILHAS'!A16</f>
        <v>D</v>
      </c>
      <c r="B16" s="701" t="str">
        <f>'BASE PLANILHAS'!B16:C16</f>
        <v>Adicional Noturno</v>
      </c>
      <c r="C16" s="702"/>
      <c r="D16" s="42">
        <v>0</v>
      </c>
      <c r="E16" s="216">
        <f t="shared" si="0"/>
        <v>0</v>
      </c>
      <c r="G16" s="1"/>
    </row>
    <row r="17" spans="1:9" x14ac:dyDescent="0.2">
      <c r="A17" s="34" t="str">
        <f>'BASE PLANILHAS'!A17</f>
        <v>E</v>
      </c>
      <c r="B17" s="699" t="str">
        <f>'BASE PLANILHAS'!B17:C17</f>
        <v>Adicional de Hora Noturna Reduzida</v>
      </c>
      <c r="C17" s="700"/>
      <c r="D17" s="42">
        <v>0</v>
      </c>
      <c r="E17" s="216">
        <f t="shared" si="0"/>
        <v>0</v>
      </c>
    </row>
    <row r="18" spans="1:9" x14ac:dyDescent="0.2">
      <c r="A18" s="34" t="str">
        <f>'BASE PLANILHAS'!A18</f>
        <v>F</v>
      </c>
      <c r="B18" s="699" t="str">
        <f>'BASE PLANILHAS'!B18:C18</f>
        <v>Intervalo Intrajornada</v>
      </c>
      <c r="C18" s="700"/>
      <c r="D18" s="291">
        <v>0</v>
      </c>
      <c r="E18" s="216">
        <f>D18*$E$13</f>
        <v>0</v>
      </c>
    </row>
    <row r="19" spans="1:9" x14ac:dyDescent="0.2">
      <c r="A19" s="64" t="str">
        <f>'BASE PLANILHAS'!A19</f>
        <v>G</v>
      </c>
      <c r="B19" s="701" t="str">
        <f>'BASE PLANILHAS'!B19:C19</f>
        <v>Feriado Nacional - Súmula 444/2012 - TST</v>
      </c>
      <c r="C19" s="702"/>
      <c r="D19" s="291">
        <v>0</v>
      </c>
      <c r="E19" s="216">
        <f>D19*$E$13</f>
        <v>0</v>
      </c>
    </row>
    <row r="20" spans="1:9" ht="13.5" thickBot="1" x14ac:dyDescent="0.25">
      <c r="A20" s="36" t="str">
        <f>'BASE PLANILHAS'!A20</f>
        <v>H</v>
      </c>
      <c r="B20" s="716" t="str">
        <f>'BASE PLANILHAS'!B20:C20</f>
        <v>Adicional de Acúmulo de função</v>
      </c>
      <c r="C20" s="717"/>
      <c r="D20" s="42">
        <v>0</v>
      </c>
      <c r="E20" s="215">
        <f>D20*$E$13</f>
        <v>0</v>
      </c>
    </row>
    <row r="21" spans="1:9" ht="13.5" thickBot="1" x14ac:dyDescent="0.25">
      <c r="A21" s="696" t="str">
        <f>'BASE PLANILHAS'!A21:D21</f>
        <v>Total do Módulo 1</v>
      </c>
      <c r="B21" s="697"/>
      <c r="C21" s="697"/>
      <c r="D21" s="698"/>
      <c r="E21" s="51">
        <f>SUM(E13:E20)</f>
        <v>1281.1600000000001</v>
      </c>
    </row>
    <row r="22" spans="1:9" x14ac:dyDescent="0.2">
      <c r="A22" s="433"/>
      <c r="B22" s="434"/>
      <c r="C22" s="434"/>
      <c r="D22" s="434"/>
      <c r="E22" s="44"/>
      <c r="F22" s="1"/>
    </row>
    <row r="23" spans="1:9" x14ac:dyDescent="0.2">
      <c r="A23" s="711" t="str">
        <f>'BASE PLANILHAS'!A23:E23</f>
        <v>MÓDULO 2 – ENCARGOS E BENEFÍCIOS MENSAIS E DIÁRIOS</v>
      </c>
      <c r="B23" s="712"/>
      <c r="C23" s="712"/>
      <c r="D23" s="712"/>
      <c r="E23" s="713"/>
      <c r="F23" s="1"/>
    </row>
    <row r="24" spans="1:9" ht="13.5" thickBot="1" x14ac:dyDescent="0.25">
      <c r="A24" s="430"/>
      <c r="B24" s="431"/>
      <c r="C24" s="431"/>
      <c r="D24" s="431"/>
      <c r="E24" s="432"/>
      <c r="F24" s="1"/>
    </row>
    <row r="25" spans="1:9" ht="13.5" thickBot="1" x14ac:dyDescent="0.25">
      <c r="A25" s="214" t="str">
        <f>'BASE PLANILHAS'!A25</f>
        <v>2.1</v>
      </c>
      <c r="B25" s="696" t="str">
        <f>'BASE PLANILHAS'!B25:C25</f>
        <v>Submódulo 2.1 - Encargos Previdenciários, FGTS e Outras Contribuições</v>
      </c>
      <c r="C25" s="698"/>
      <c r="D25" s="214" t="str">
        <f>'BASE PLANILHAS'!D25</f>
        <v>Referência</v>
      </c>
      <c r="E25" s="214" t="str">
        <f>'BASE PLANILHAS'!E25</f>
        <v>Valor (R$)</v>
      </c>
    </row>
    <row r="26" spans="1:9" x14ac:dyDescent="0.2">
      <c r="A26" s="40" t="str">
        <f>'BASE PLANILHAS'!A26</f>
        <v>A</v>
      </c>
      <c r="B26" s="708" t="str">
        <f>'BASE PLANILHAS'!B26:C26</f>
        <v>INSS</v>
      </c>
      <c r="C26" s="710"/>
      <c r="D26" s="73">
        <f>'BASE PLANILHAS'!D26</f>
        <v>0.2</v>
      </c>
      <c r="E26" s="74">
        <f>$E$21*D26</f>
        <v>256.23200000000003</v>
      </c>
    </row>
    <row r="27" spans="1:9" x14ac:dyDescent="0.2">
      <c r="A27" s="34" t="str">
        <f>'BASE PLANILHAS'!A27</f>
        <v>B</v>
      </c>
      <c r="B27" s="701" t="str">
        <f>'BASE PLANILHAS'!B27:C27</f>
        <v>SESI OU SENAC</v>
      </c>
      <c r="C27" s="702"/>
      <c r="D27" s="18">
        <f>'BASE PLANILHAS'!D27</f>
        <v>1.4999999999999999E-2</v>
      </c>
      <c r="E27" s="23">
        <f>$E$21*D27</f>
        <v>19.217400000000001</v>
      </c>
    </row>
    <row r="28" spans="1:9" x14ac:dyDescent="0.2">
      <c r="A28" s="34" t="str">
        <f>'BASE PLANILHAS'!A28</f>
        <v>C</v>
      </c>
      <c r="B28" s="748" t="str">
        <f>'BASE PLANILHAS'!B28:C28</f>
        <v>SENAI OU SENAC</v>
      </c>
      <c r="C28" s="749"/>
      <c r="D28" s="18">
        <f>'BASE PLANILHAS'!D28</f>
        <v>0.01</v>
      </c>
      <c r="E28" s="23">
        <f>$E$21*D28</f>
        <v>12.8116</v>
      </c>
    </row>
    <row r="29" spans="1:9" x14ac:dyDescent="0.2">
      <c r="A29" s="34" t="str">
        <f>'BASE PLANILHAS'!A29</f>
        <v>D</v>
      </c>
      <c r="B29" s="699" t="str">
        <f>'BASE PLANILHAS'!B29:C29</f>
        <v>INCRA</v>
      </c>
      <c r="C29" s="700"/>
      <c r="D29" s="18">
        <f>'BASE PLANILHAS'!D29</f>
        <v>2E-3</v>
      </c>
      <c r="E29" s="23">
        <f t="shared" ref="E29:E32" si="1">$E$21*D29</f>
        <v>2.5623200000000002</v>
      </c>
    </row>
    <row r="30" spans="1:9" x14ac:dyDescent="0.2">
      <c r="A30" s="34" t="str">
        <f>'BASE PLANILHAS'!A30</f>
        <v>E</v>
      </c>
      <c r="B30" s="699" t="str">
        <f>'BASE PLANILHAS'!B30:C30</f>
        <v>Salário Educação</v>
      </c>
      <c r="C30" s="700"/>
      <c r="D30" s="18">
        <f>'BASE PLANILHAS'!D30</f>
        <v>2.5000000000000001E-2</v>
      </c>
      <c r="E30" s="23">
        <f t="shared" si="1"/>
        <v>32.029000000000003</v>
      </c>
    </row>
    <row r="31" spans="1:9" x14ac:dyDescent="0.2">
      <c r="A31" s="34" t="str">
        <f>'BASE PLANILHAS'!A31</f>
        <v>F</v>
      </c>
      <c r="B31" s="699" t="str">
        <f>'BASE PLANILHAS'!B31:C31</f>
        <v>FGTS</v>
      </c>
      <c r="C31" s="700"/>
      <c r="D31" s="18">
        <f>'BASE PLANILHAS'!D31</f>
        <v>0.08</v>
      </c>
      <c r="E31" s="23">
        <f t="shared" si="1"/>
        <v>102.4928</v>
      </c>
    </row>
    <row r="32" spans="1:9" x14ac:dyDescent="0.2">
      <c r="A32" s="34" t="str">
        <f>'BASE PLANILHAS'!A32</f>
        <v>G</v>
      </c>
      <c r="B32" s="699" t="str">
        <f>'BASE PLANILHAS'!B32:C32</f>
        <v>RAT</v>
      </c>
      <c r="C32" s="700"/>
      <c r="D32" s="18">
        <f>'BASE PLANILHAS'!D32</f>
        <v>0.03</v>
      </c>
      <c r="E32" s="23">
        <f t="shared" si="1"/>
        <v>38.434800000000003</v>
      </c>
      <c r="I32" s="1"/>
    </row>
    <row r="33" spans="1:14" ht="13.5" thickBot="1" x14ac:dyDescent="0.25">
      <c r="A33" s="34" t="str">
        <f>'BASE PLANILHAS'!A33</f>
        <v>H</v>
      </c>
      <c r="B33" s="701" t="str">
        <f>'BASE PLANILHAS'!B33:C33</f>
        <v>SEBRAE</v>
      </c>
      <c r="C33" s="702"/>
      <c r="D33" s="18">
        <f>'BASE PLANILHAS'!D33</f>
        <v>6.0000000000000001E-3</v>
      </c>
      <c r="E33" s="23">
        <f>$E$21*D33</f>
        <v>7.6869600000000009</v>
      </c>
    </row>
    <row r="34" spans="1:14" ht="13.5" thickBot="1" x14ac:dyDescent="0.25">
      <c r="A34" s="696" t="str">
        <f>'BASE PLANILHAS'!A34:C34</f>
        <v>Total do Submódulo 2.1</v>
      </c>
      <c r="B34" s="697"/>
      <c r="C34" s="698"/>
      <c r="D34" s="50">
        <f>'BASE PLANILHAS'!D34</f>
        <v>0.3680000000000001</v>
      </c>
      <c r="E34" s="51">
        <f>SUM(E26:E33)</f>
        <v>471.46688</v>
      </c>
      <c r="F34" s="1"/>
      <c r="G34" s="66"/>
    </row>
    <row r="35" spans="1:14" ht="13.5" thickBot="1" x14ac:dyDescent="0.25">
      <c r="A35" s="427"/>
      <c r="B35" s="428"/>
      <c r="C35" s="428"/>
      <c r="D35" s="236"/>
      <c r="E35" s="45"/>
      <c r="F35" s="1"/>
      <c r="G35" s="66"/>
    </row>
    <row r="36" spans="1:14" ht="13.5" thickBot="1" x14ac:dyDescent="0.25">
      <c r="A36" s="214" t="str">
        <f>'BASE PLANILHAS'!A36</f>
        <v>2.2</v>
      </c>
      <c r="B36" s="696" t="str">
        <f>'BASE PLANILHAS'!B36:C36</f>
        <v>Submódulo 2.2 - 13º Salário, Férias e Adicional de Férias</v>
      </c>
      <c r="C36" s="698"/>
      <c r="D36" s="214" t="str">
        <f>'BASE PLANILHAS'!D36</f>
        <v>Referência</v>
      </c>
      <c r="E36" s="429" t="str">
        <f>'BASE PLANILHAS'!E36</f>
        <v>Valor (R$)</v>
      </c>
    </row>
    <row r="37" spans="1:14" x14ac:dyDescent="0.2">
      <c r="A37" s="32" t="str">
        <f>'BASE PLANILHAS'!A37</f>
        <v>A</v>
      </c>
      <c r="B37" s="701" t="str">
        <f>'BASE PLANILHAS'!B37:C37</f>
        <v>13º salário (titular)</v>
      </c>
      <c r="C37" s="702"/>
      <c r="D37" s="65">
        <f>'BASE PLANILHAS'!D37</f>
        <v>8.3333333333333329E-2</v>
      </c>
      <c r="E37" s="41">
        <f>$E$21*D37</f>
        <v>106.76333333333334</v>
      </c>
      <c r="F37" s="1"/>
    </row>
    <row r="38" spans="1:14" ht="13.5" thickBot="1" x14ac:dyDescent="0.25">
      <c r="A38" s="36" t="str">
        <f>'BASE PLANILHAS'!A38</f>
        <v>B</v>
      </c>
      <c r="B38" s="716" t="str">
        <f>'BASE PLANILHAS'!B38:C38</f>
        <v>Férias e Adicional de Férias (titular)</v>
      </c>
      <c r="C38" s="717"/>
      <c r="D38" s="71">
        <f>'BASE PLANILHAS'!D38</f>
        <v>0.1111111111111111</v>
      </c>
      <c r="E38" s="72">
        <f>D38*$E$21</f>
        <v>142.35111111111112</v>
      </c>
      <c r="F38" s="1"/>
      <c r="H38" s="1"/>
    </row>
    <row r="39" spans="1:14" ht="13.5" thickBot="1" x14ac:dyDescent="0.25">
      <c r="A39" s="67"/>
      <c r="B39" s="696" t="str">
        <f>'BASE PLANILHAS'!B39:C39</f>
        <v>Subtotal</v>
      </c>
      <c r="C39" s="698"/>
      <c r="D39" s="16">
        <f>'BASE PLANILHAS'!D39</f>
        <v>0.19444444444444442</v>
      </c>
      <c r="E39" s="45">
        <f>D39*$E$21</f>
        <v>249.11444444444442</v>
      </c>
      <c r="F39" s="1"/>
      <c r="H39" s="1"/>
    </row>
    <row r="40" spans="1:14" ht="13.5" thickBot="1" x14ac:dyDescent="0.25">
      <c r="A40" s="214" t="str">
        <f>'BASE PLANILHAS'!A40</f>
        <v>C</v>
      </c>
      <c r="B40" s="750" t="str">
        <f>'BASE PLANILHAS'!B40:C40</f>
        <v>Incidência do Submódulo 2.1 sobre 13º Salário, Férias e Adicional de Férias</v>
      </c>
      <c r="C40" s="751"/>
      <c r="D40" s="46">
        <f>'BASE PLANILHAS'!D40</f>
        <v>7.1555555555555567E-2</v>
      </c>
      <c r="E40" s="47">
        <f>D40*$E$21</f>
        <v>91.674115555555574</v>
      </c>
      <c r="F40" s="29"/>
      <c r="H40" s="1"/>
    </row>
    <row r="41" spans="1:14" ht="13.5" thickBot="1" x14ac:dyDescent="0.25">
      <c r="A41" s="696" t="str">
        <f>'BASE PLANILHAS'!A41:C41</f>
        <v>Total do Submódulo 2.2</v>
      </c>
      <c r="B41" s="697"/>
      <c r="C41" s="698"/>
      <c r="D41" s="48">
        <f>'BASE PLANILHAS'!D41</f>
        <v>0.26600000000000001</v>
      </c>
      <c r="E41" s="49">
        <f>SUM(E39:E40)</f>
        <v>340.78855999999996</v>
      </c>
      <c r="F41" s="29"/>
    </row>
    <row r="42" spans="1:14" ht="13.5" thickBot="1" x14ac:dyDescent="0.25">
      <c r="A42" s="237"/>
      <c r="B42" s="238"/>
      <c r="C42" s="238"/>
      <c r="D42" s="238"/>
      <c r="E42" s="239"/>
      <c r="F42" s="1"/>
    </row>
    <row r="43" spans="1:14" ht="13.5" thickBot="1" x14ac:dyDescent="0.25">
      <c r="A43" s="52" t="str">
        <f>'BASE PLANILHAS'!A43</f>
        <v>2.3</v>
      </c>
      <c r="B43" s="696" t="str">
        <f>'BASE PLANILHAS'!B43:C43</f>
        <v>Submódulo 2.3 - Benefícios Mensais e Diários</v>
      </c>
      <c r="C43" s="698"/>
      <c r="D43" s="429" t="str">
        <f>'BASE PLANILHAS'!D43</f>
        <v>Referência</v>
      </c>
      <c r="E43" s="429" t="str">
        <f>'BASE PLANILHAS'!E43</f>
        <v>Valor (R$)</v>
      </c>
    </row>
    <row r="44" spans="1:14" x14ac:dyDescent="0.2">
      <c r="A44" s="32" t="str">
        <f>'BASE PLANILHAS'!A44</f>
        <v>A</v>
      </c>
      <c r="B44" s="708" t="str">
        <f>'BASE PLANILHAS'!B44:C44</f>
        <v>Vale - Transporte (Descontada parcela do empregado)</v>
      </c>
      <c r="C44" s="710"/>
      <c r="D44" s="292">
        <f>VT!D68</f>
        <v>4.05</v>
      </c>
      <c r="E44" s="78">
        <f>(2*$D$44*20*$D$13)-(IF($E$13*6%&lt;=(2*$D$44*20*$D$13),$E$13*6%,(2*$D$44*20*$D$13)))</f>
        <v>85.130399999999995</v>
      </c>
      <c r="F44" s="19"/>
      <c r="N44" s="4"/>
    </row>
    <row r="45" spans="1:14" x14ac:dyDescent="0.2">
      <c r="A45" s="34" t="str">
        <f>'BASE PLANILHAS'!A45</f>
        <v>B</v>
      </c>
      <c r="B45" s="701" t="str">
        <f>'BASE PLANILHAS'!B45:C45</f>
        <v>Vale - Alimentação (Descontada parcela do empregado)</v>
      </c>
      <c r="C45" s="702"/>
      <c r="D45" s="293">
        <f>CCT!I160</f>
        <v>19.899999999999999</v>
      </c>
      <c r="E45" s="78">
        <f>(D45*20-1)*D13</f>
        <v>397</v>
      </c>
      <c r="F45" s="19"/>
    </row>
    <row r="46" spans="1:14" x14ac:dyDescent="0.2">
      <c r="A46" s="34" t="str">
        <f>'BASE PLANILHAS'!A46</f>
        <v>C</v>
      </c>
      <c r="B46" s="699" t="str">
        <f>'BASE PLANILHAS'!B46:C46</f>
        <v>Cesta Básica</v>
      </c>
      <c r="C46" s="700"/>
      <c r="D46" s="293">
        <f>CCT!J160</f>
        <v>0</v>
      </c>
      <c r="E46" s="78">
        <f>$D46*$D$13</f>
        <v>0</v>
      </c>
      <c r="F46" s="19"/>
    </row>
    <row r="47" spans="1:14" x14ac:dyDescent="0.2">
      <c r="A47" s="34" t="str">
        <f>'BASE PLANILHAS'!A47</f>
        <v>D</v>
      </c>
      <c r="B47" s="701" t="str">
        <f>'BASE PLANILHAS'!B47:C47</f>
        <v>PAF</v>
      </c>
      <c r="C47" s="702"/>
      <c r="D47" s="293">
        <f>CCT!K160</f>
        <v>0</v>
      </c>
      <c r="E47" s="78">
        <f t="shared" ref="E47:E51" si="2">$D47*$D$13</f>
        <v>0</v>
      </c>
      <c r="F47" s="19"/>
    </row>
    <row r="48" spans="1:14" x14ac:dyDescent="0.2">
      <c r="A48" s="34" t="str">
        <f>'BASE PLANILHAS'!A48</f>
        <v>E</v>
      </c>
      <c r="B48" s="699" t="str">
        <f>'BASE PLANILHAS'!B48:C48</f>
        <v>PQM</v>
      </c>
      <c r="C48" s="700"/>
      <c r="D48" s="367">
        <f>CCT!L160</f>
        <v>0</v>
      </c>
      <c r="E48" s="78">
        <f t="shared" si="2"/>
        <v>0</v>
      </c>
      <c r="F48" s="19"/>
    </row>
    <row r="49" spans="1:8" x14ac:dyDescent="0.2">
      <c r="A49" s="34" t="str">
        <f>'BASE PLANILHAS'!A49</f>
        <v>F</v>
      </c>
      <c r="B49" s="701" t="str">
        <f>'BASE PLANILHAS'!B49:C49</f>
        <v>PAT</v>
      </c>
      <c r="C49" s="702"/>
      <c r="D49" s="367">
        <f>CCT!M160</f>
        <v>0</v>
      </c>
      <c r="E49" s="78">
        <f t="shared" si="2"/>
        <v>0</v>
      </c>
      <c r="F49" s="19"/>
    </row>
    <row r="50" spans="1:8" x14ac:dyDescent="0.2">
      <c r="A50" s="34" t="str">
        <f>'BASE PLANILHAS'!A50</f>
        <v>G</v>
      </c>
      <c r="B50" s="699" t="str">
        <f>'BASE PLANILHAS'!B50:C50</f>
        <v>Seguro de Vida</v>
      </c>
      <c r="C50" s="700"/>
      <c r="D50" s="368">
        <f>CCT!N160</f>
        <v>4.72</v>
      </c>
      <c r="E50" s="78">
        <f t="shared" si="2"/>
        <v>4.72</v>
      </c>
      <c r="F50" s="19"/>
    </row>
    <row r="51" spans="1:8" ht="13.5" thickBot="1" x14ac:dyDescent="0.25">
      <c r="A51" s="36" t="str">
        <f>'BASE PLANILHAS'!A51</f>
        <v>H</v>
      </c>
      <c r="B51" s="703" t="str">
        <f>'BASE PLANILHAS'!B51:C51</f>
        <v>Despesas de Viagem</v>
      </c>
      <c r="C51" s="704"/>
      <c r="D51" s="369">
        <f>CCT!O160</f>
        <v>0</v>
      </c>
      <c r="E51" s="78">
        <f t="shared" si="2"/>
        <v>0</v>
      </c>
      <c r="F51" s="1"/>
    </row>
    <row r="52" spans="1:8" ht="13.5" thickBot="1" x14ac:dyDescent="0.25">
      <c r="A52" s="705" t="str">
        <f>'BASE PLANILHAS'!A52:D52</f>
        <v>Total do Submódulo 2.3</v>
      </c>
      <c r="B52" s="706"/>
      <c r="C52" s="706"/>
      <c r="D52" s="707"/>
      <c r="E52" s="51">
        <f>SUM(E44:E51)</f>
        <v>486.85040000000004</v>
      </c>
      <c r="F52" s="29"/>
    </row>
    <row r="53" spans="1:8" ht="13.5" thickBot="1" x14ac:dyDescent="0.25">
      <c r="A53" s="237"/>
      <c r="B53" s="238"/>
      <c r="C53" s="240"/>
      <c r="D53" s="238"/>
      <c r="E53" s="239"/>
      <c r="F53" s="1"/>
    </row>
    <row r="54" spans="1:8" ht="13.5" thickBot="1" x14ac:dyDescent="0.25">
      <c r="A54" s="214" t="str">
        <f>'BASE PLANILHAS'!A54</f>
        <v>2.4</v>
      </c>
      <c r="B54" s="696" t="str">
        <f>'BASE PLANILHAS'!B54:D54</f>
        <v>Quadro Resumo do Módulo 2 - Encargos e Benefícios Mensais e Diários</v>
      </c>
      <c r="C54" s="697"/>
      <c r="D54" s="698"/>
      <c r="E54" s="214" t="str">
        <f>'BASE PLANILHAS'!E54</f>
        <v>Valor (R$)</v>
      </c>
    </row>
    <row r="55" spans="1:8" x14ac:dyDescent="0.2">
      <c r="A55" s="40" t="str">
        <f>'BASE PLANILHAS'!A55</f>
        <v>2.1</v>
      </c>
      <c r="B55" s="708" t="str">
        <f>'BASE PLANILHAS'!B55:D55</f>
        <v>Encargos Previdenciários, FGTS e Outras Contribuições</v>
      </c>
      <c r="C55" s="709"/>
      <c r="D55" s="710"/>
      <c r="E55" s="41">
        <f>E41</f>
        <v>340.78855999999996</v>
      </c>
      <c r="F55" s="1"/>
      <c r="H55" s="66"/>
    </row>
    <row r="56" spans="1:8" x14ac:dyDescent="0.2">
      <c r="A56" s="34" t="str">
        <f>'BASE PLANILHAS'!A56</f>
        <v>2.2</v>
      </c>
      <c r="B56" s="701" t="str">
        <f>'BASE PLANILHAS'!B56:D56</f>
        <v>13º Salário, Férias e Adicional de Férias</v>
      </c>
      <c r="C56" s="733"/>
      <c r="D56" s="702"/>
      <c r="E56" s="23">
        <f>E34</f>
        <v>471.46688</v>
      </c>
      <c r="F56" s="1"/>
    </row>
    <row r="57" spans="1:8" ht="13.5" thickBot="1" x14ac:dyDescent="0.25">
      <c r="A57" s="36" t="str">
        <f>'BASE PLANILHAS'!A57</f>
        <v>2.3</v>
      </c>
      <c r="B57" s="699" t="str">
        <f>'BASE PLANILHAS'!B57:D57</f>
        <v>Benefícios Mensais e Diários</v>
      </c>
      <c r="C57" s="734"/>
      <c r="D57" s="749"/>
      <c r="E57" s="24">
        <f>E52</f>
        <v>486.85040000000004</v>
      </c>
      <c r="F57" s="1"/>
    </row>
    <row r="58" spans="1:8" ht="13.5" thickBot="1" x14ac:dyDescent="0.25">
      <c r="A58" s="696" t="str">
        <f>'BASE PLANILHAS'!A58:D58</f>
        <v>Total do Módulo 2</v>
      </c>
      <c r="B58" s="697"/>
      <c r="C58" s="697"/>
      <c r="D58" s="698"/>
      <c r="E58" s="49">
        <f>SUM(E55:E57)</f>
        <v>1299.1058399999999</v>
      </c>
      <c r="F58" s="1"/>
    </row>
    <row r="59" spans="1:8" x14ac:dyDescent="0.2">
      <c r="A59" s="241"/>
      <c r="B59" s="240"/>
      <c r="C59" s="240"/>
      <c r="D59" s="240"/>
      <c r="E59" s="242"/>
      <c r="F59" s="1"/>
    </row>
    <row r="60" spans="1:8" x14ac:dyDescent="0.2">
      <c r="A60" s="711" t="str">
        <f>'BASE PLANILHAS'!A60:E60</f>
        <v>MÓDULO 3 – PROVISÃO PARA RESCISÃO</v>
      </c>
      <c r="B60" s="712"/>
      <c r="C60" s="712"/>
      <c r="D60" s="712"/>
      <c r="E60" s="713"/>
      <c r="F60" s="1"/>
    </row>
    <row r="61" spans="1:8" ht="13.5" thickBot="1" x14ac:dyDescent="0.25">
      <c r="A61" s="54"/>
      <c r="B61" s="54"/>
      <c r="C61" s="54"/>
      <c r="D61" s="54"/>
      <c r="E61" s="54"/>
      <c r="F61" s="22"/>
      <c r="G61" s="1"/>
    </row>
    <row r="62" spans="1:8" ht="13.5" thickBot="1" x14ac:dyDescent="0.25">
      <c r="A62" s="214">
        <f>'BASE PLANILHAS'!A62</f>
        <v>3</v>
      </c>
      <c r="B62" s="697" t="str">
        <f>'BASE PLANILHAS'!B62:C62</f>
        <v>Provisão para Rescisão</v>
      </c>
      <c r="C62" s="698"/>
      <c r="D62" s="214" t="str">
        <f>'BASE PLANILHAS'!D62</f>
        <v>Referência</v>
      </c>
      <c r="E62" s="429" t="str">
        <f>'BASE PLANILHAS'!E62</f>
        <v>Valor (R$)</v>
      </c>
      <c r="F62" s="19"/>
    </row>
    <row r="63" spans="1:8" x14ac:dyDescent="0.2">
      <c r="A63" s="79" t="str">
        <f>'BASE PLANILHAS'!A63</f>
        <v>A</v>
      </c>
      <c r="B63" s="718" t="str">
        <f>'BASE PLANILHAS'!B63:C63</f>
        <v>Aviso Prévio Indenizado (API) e Reflexo do Aviso Prévio Indenizado</v>
      </c>
      <c r="C63" s="719"/>
      <c r="D63" s="80">
        <f>'BASE PLANILHAS'!D63</f>
        <v>5.0183256172839511E-3</v>
      </c>
      <c r="E63" s="41">
        <f>$E$21*D63</f>
        <v>6.4292780478395075</v>
      </c>
      <c r="F63" s="149"/>
    </row>
    <row r="64" spans="1:8" x14ac:dyDescent="0.2">
      <c r="A64" s="205" t="str">
        <f>'BASE PLANILHAS'!A64</f>
        <v>B</v>
      </c>
      <c r="B64" s="718" t="str">
        <f>'BASE PLANILHAS'!B64:C64</f>
        <v>Incidência do FGTS sobre API e Reflexo do API</v>
      </c>
      <c r="C64" s="719"/>
      <c r="D64" s="80">
        <f>'BASE PLANILHAS'!D64</f>
        <v>4.0146604938271608E-4</v>
      </c>
      <c r="E64" s="41">
        <f>$E$21*D64</f>
        <v>0.51434224382716054</v>
      </c>
      <c r="F64" s="19"/>
    </row>
    <row r="65" spans="1:10" x14ac:dyDescent="0.2">
      <c r="A65" s="205" t="str">
        <f>'BASE PLANILHAS'!A65</f>
        <v>C</v>
      </c>
      <c r="B65" s="718" t="str">
        <f>'BASE PLANILHAS'!B65:C65</f>
        <v>Multa do FGTS e Contribuição Social sobre o Aviso Prévio Indenizado</v>
      </c>
      <c r="C65" s="719"/>
      <c r="D65" s="18">
        <f>'BASE PLANILHAS'!D65</f>
        <v>2.0073302469135804E-4</v>
      </c>
      <c r="E65" s="41">
        <f t="shared" ref="E65:E69" si="3">$E$21*D65</f>
        <v>0.25717112191358027</v>
      </c>
      <c r="F65" s="19"/>
    </row>
    <row r="66" spans="1:10" x14ac:dyDescent="0.2">
      <c r="A66" s="205" t="str">
        <f>'BASE PLANILHAS'!A66</f>
        <v>D</v>
      </c>
      <c r="B66" s="718" t="str">
        <f>'BASE PLANILHAS'!B66:C66</f>
        <v>Aviso Prévio Trabalhado - APT</v>
      </c>
      <c r="C66" s="719"/>
      <c r="D66" s="18">
        <f>'BASE PLANILHAS'!D66</f>
        <v>3.5000000000000005E-3</v>
      </c>
      <c r="E66" s="41">
        <f t="shared" si="3"/>
        <v>4.4840600000000013</v>
      </c>
      <c r="F66" s="19"/>
    </row>
    <row r="67" spans="1:10" x14ac:dyDescent="0.2">
      <c r="A67" s="205" t="str">
        <f>'BASE PLANILHAS'!A67</f>
        <v>E</v>
      </c>
      <c r="B67" s="718" t="str">
        <f>'BASE PLANILHAS'!B67:C67</f>
        <v>Incidência dos encargos do submódulo 2.1 sobre Aviso Prévio Trabalhado</v>
      </c>
      <c r="C67" s="719"/>
      <c r="D67" s="80">
        <f>'BASE PLANILHAS'!D67</f>
        <v>1.2880000000000005E-3</v>
      </c>
      <c r="E67" s="41">
        <f>$E$21*D67</f>
        <v>1.6501340800000008</v>
      </c>
      <c r="F67" s="61"/>
    </row>
    <row r="68" spans="1:10" x14ac:dyDescent="0.2">
      <c r="A68" s="205" t="str">
        <f>'BASE PLANILHAS'!A68</f>
        <v>F</v>
      </c>
      <c r="B68" s="718" t="str">
        <f>'BASE PLANILHAS'!B68:C68</f>
        <v>Multa do FGTS e Contribuição Social - Rescisão sem Justa Causa</v>
      </c>
      <c r="C68" s="719"/>
      <c r="D68" s="80">
        <f>'BASE PLANILHAS'!D68</f>
        <v>4.2999999999999997E-2</v>
      </c>
      <c r="E68" s="41">
        <f t="shared" si="3"/>
        <v>55.089880000000001</v>
      </c>
      <c r="F68" s="19"/>
    </row>
    <row r="69" spans="1:10" ht="13.5" thickBot="1" x14ac:dyDescent="0.25">
      <c r="A69" s="243" t="str">
        <f>'BASE PLANILHAS'!A69</f>
        <v>G</v>
      </c>
      <c r="B69" s="701" t="str">
        <f>'BASE PLANILHAS'!B69:C69</f>
        <v>Indenização Adicional (Art. 9º da Lei nº 7.238/84)</v>
      </c>
      <c r="C69" s="702"/>
      <c r="D69" s="81">
        <f>'BASE PLANILHAS'!D69</f>
        <v>1.6666666666666668E-3</v>
      </c>
      <c r="E69" s="55">
        <f t="shared" si="3"/>
        <v>2.1352666666666669</v>
      </c>
      <c r="F69" s="19"/>
    </row>
    <row r="70" spans="1:10" ht="13.5" thickBot="1" x14ac:dyDescent="0.25">
      <c r="A70" s="696" t="str">
        <f>'BASE PLANILHAS'!A70:C70</f>
        <v>Total do Módulo 3</v>
      </c>
      <c r="B70" s="697"/>
      <c r="C70" s="698"/>
      <c r="D70" s="244">
        <f>'BASE PLANILHAS'!D70</f>
        <v>5.5075191358024689E-2</v>
      </c>
      <c r="E70" s="51">
        <f>SUM(E63:E69)</f>
        <v>70.560132160246923</v>
      </c>
      <c r="F70" s="29"/>
    </row>
    <row r="71" spans="1:10" x14ac:dyDescent="0.2">
      <c r="A71" s="245"/>
      <c r="B71" s="246"/>
      <c r="C71" s="246"/>
      <c r="D71" s="246"/>
      <c r="E71" s="247"/>
      <c r="F71" s="1"/>
    </row>
    <row r="72" spans="1:10" x14ac:dyDescent="0.2">
      <c r="A72" s="711" t="str">
        <f>'BASE PLANILHAS'!A72:E72</f>
        <v>MÓDULO 4 – CUSTO DE REPOSIÇÃO DO PROFISSIONAL AUSENTE</v>
      </c>
      <c r="B72" s="712"/>
      <c r="C72" s="712"/>
      <c r="D72" s="712"/>
      <c r="E72" s="713"/>
      <c r="F72" s="1"/>
      <c r="H72" s="1"/>
    </row>
    <row r="73" spans="1:10" ht="13.5" thickBot="1" x14ac:dyDescent="0.25">
      <c r="A73" s="54"/>
      <c r="B73" s="54"/>
      <c r="C73" s="54"/>
      <c r="D73" s="38"/>
      <c r="E73" s="54"/>
      <c r="F73" s="22"/>
    </row>
    <row r="74" spans="1:10" ht="13.5" thickBot="1" x14ac:dyDescent="0.25">
      <c r="A74" s="214" t="str">
        <f>'BASE PLANILHAS'!A74</f>
        <v>4.1</v>
      </c>
      <c r="B74" s="696" t="str">
        <f>'BASE PLANILHAS'!B74:C74</f>
        <v>Submódulo 4.1 - Ausências Legais</v>
      </c>
      <c r="C74" s="698"/>
      <c r="D74" s="429" t="str">
        <f>'BASE PLANILHAS'!D74</f>
        <v>Referência</v>
      </c>
      <c r="E74" s="429" t="str">
        <f>'BASE PLANILHAS'!E74</f>
        <v>Valor (R$)</v>
      </c>
      <c r="J74" s="63"/>
    </row>
    <row r="75" spans="1:10" x14ac:dyDescent="0.2">
      <c r="A75" s="34" t="str">
        <f>'BASE PLANILHAS'!A75</f>
        <v>A</v>
      </c>
      <c r="B75" s="708" t="str">
        <f>'BASE PLANILHAS'!B75:C75</f>
        <v>Ausência por Doença</v>
      </c>
      <c r="C75" s="710"/>
      <c r="D75" s="248">
        <f>'BASE PLANILHAS'!D75</f>
        <v>1.3888888888888888E-2</v>
      </c>
      <c r="E75" s="23">
        <f t="shared" ref="E75:E80" si="4">$E$21*D75</f>
        <v>17.79388888888889</v>
      </c>
      <c r="F75" s="62"/>
    </row>
    <row r="76" spans="1:10" x14ac:dyDescent="0.2">
      <c r="A76" s="34" t="str">
        <f>'BASE PLANILHAS'!A76</f>
        <v>B</v>
      </c>
      <c r="B76" s="699" t="str">
        <f>'BASE PLANILHAS'!B76:C76</f>
        <v>Ausências Legais</v>
      </c>
      <c r="C76" s="700"/>
      <c r="D76" s="248">
        <f>'BASE PLANILHAS'!D76</f>
        <v>8.2222222222222228E-3</v>
      </c>
      <c r="E76" s="23">
        <f t="shared" si="4"/>
        <v>10.533982222222223</v>
      </c>
      <c r="F76" s="62"/>
    </row>
    <row r="77" spans="1:10" x14ac:dyDescent="0.2">
      <c r="A77" s="34" t="str">
        <f>'BASE PLANILHAS'!A77</f>
        <v>C</v>
      </c>
      <c r="B77" s="699" t="str">
        <f>'BASE PLANILHAS'!B77:C77</f>
        <v>Licença Paternidade</v>
      </c>
      <c r="C77" s="700"/>
      <c r="D77" s="82">
        <f>'BASE PLANILHAS'!D77</f>
        <v>2.0833333333333332E-4</v>
      </c>
      <c r="E77" s="23">
        <f t="shared" si="4"/>
        <v>0.26690833333333336</v>
      </c>
      <c r="F77" s="62"/>
    </row>
    <row r="78" spans="1:10" x14ac:dyDescent="0.2">
      <c r="A78" s="34" t="str">
        <f>'BASE PLANILHAS'!A78</f>
        <v>D</v>
      </c>
      <c r="B78" s="699" t="str">
        <f>'BASE PLANILHAS'!B78:C78</f>
        <v>Ausência por Acidente de Trabalho</v>
      </c>
      <c r="C78" s="700"/>
      <c r="D78" s="248">
        <f>'BASE PLANILHAS'!D78</f>
        <v>3.3333333333333335E-3</v>
      </c>
      <c r="E78" s="23">
        <f t="shared" si="4"/>
        <v>4.2705333333333337</v>
      </c>
      <c r="F78" s="62"/>
    </row>
    <row r="79" spans="1:10" x14ac:dyDescent="0.2">
      <c r="A79" s="64" t="str">
        <f>'BASE PLANILHAS'!A79</f>
        <v>E</v>
      </c>
      <c r="B79" s="699" t="str">
        <f>'BASE PLANILHAS'!B79:C79</f>
        <v>Férias, Adicional de Férias e 13º  com empregada em gozo de Licença Maternidade</v>
      </c>
      <c r="C79" s="700"/>
      <c r="D79" s="249">
        <f>'BASE PLANILHAS'!D79</f>
        <v>1.2962962962962963E-3</v>
      </c>
      <c r="E79" s="23">
        <f t="shared" si="4"/>
        <v>1.660762962962963</v>
      </c>
      <c r="F79" s="19"/>
    </row>
    <row r="80" spans="1:10" ht="13.5" thickBot="1" x14ac:dyDescent="0.25">
      <c r="A80" s="36" t="str">
        <f>'BASE PLANILHAS'!A80</f>
        <v>F</v>
      </c>
      <c r="B80" s="716" t="str">
        <f>'BASE PLANILHAS'!B80:C80</f>
        <v>Incidência do Submódulo 2.1 sobre Ausências Legais</v>
      </c>
      <c r="C80" s="717"/>
      <c r="D80" s="81">
        <f>'BASE PLANILHAS'!D80</f>
        <v>9.9172592592592611E-3</v>
      </c>
      <c r="E80" s="72">
        <f t="shared" si="4"/>
        <v>12.705595872592596</v>
      </c>
      <c r="F80" s="1"/>
      <c r="G80" s="4"/>
      <c r="H80" s="31"/>
    </row>
    <row r="81" spans="1:7" ht="13.5" thickBot="1" x14ac:dyDescent="0.25">
      <c r="A81" s="696" t="str">
        <f>'BASE PLANILHAS'!A81:C81</f>
        <v>Total do Submódulo 4.1</v>
      </c>
      <c r="B81" s="697"/>
      <c r="C81" s="698"/>
      <c r="D81" s="48">
        <f>'BASE PLANILHAS'!D81</f>
        <v>3.6866333333333334E-2</v>
      </c>
      <c r="E81" s="51">
        <f>SUM(E75:E80)</f>
        <v>47.23167161333334</v>
      </c>
      <c r="F81" s="29"/>
      <c r="G81" s="4"/>
    </row>
    <row r="82" spans="1:7" ht="13.5" thickBot="1" x14ac:dyDescent="0.25">
      <c r="A82" s="241"/>
      <c r="B82" s="240"/>
      <c r="C82" s="240"/>
      <c r="D82" s="240"/>
      <c r="E82" s="242"/>
      <c r="F82" s="1"/>
    </row>
    <row r="83" spans="1:7" ht="13.5" thickBot="1" x14ac:dyDescent="0.25">
      <c r="A83" s="214" t="str">
        <f>'BASE PLANILHAS'!A83</f>
        <v>4.2</v>
      </c>
      <c r="B83" s="696" t="str">
        <f>'BASE PLANILHAS'!B83:C83</f>
        <v>Submódulo 4.2 - Intrajornada</v>
      </c>
      <c r="C83" s="697"/>
      <c r="D83" s="46" t="str">
        <f>'BASE PLANILHAS'!D83</f>
        <v>Referência</v>
      </c>
      <c r="E83" s="214" t="str">
        <f>'BASE PLANILHAS'!E83</f>
        <v>Valor (R$)</v>
      </c>
      <c r="F83" s="29"/>
      <c r="G83" s="4"/>
    </row>
    <row r="84" spans="1:7" ht="13.5" thickBot="1" x14ac:dyDescent="0.25">
      <c r="A84" s="40" t="str">
        <f>'BASE PLANILHAS'!A84</f>
        <v>A</v>
      </c>
      <c r="B84" s="750" t="str">
        <f>'BASE PLANILHAS'!B84:C84</f>
        <v>Intervalo para Repouso ou Alimentação</v>
      </c>
      <c r="C84" s="751"/>
      <c r="D84" s="623">
        <f>1/220*20*1.5</f>
        <v>0.13636363636363635</v>
      </c>
      <c r="E84" s="621">
        <f>D84*E21</f>
        <v>174.70363636363635</v>
      </c>
      <c r="F84" s="29"/>
      <c r="G84" s="4"/>
    </row>
    <row r="85" spans="1:7" ht="13.5" thickBot="1" x14ac:dyDescent="0.25">
      <c r="A85" s="696" t="str">
        <f>'BASE PLANILHAS'!A85:C85</f>
        <v>Total do Submódulo 4.2</v>
      </c>
      <c r="B85" s="697"/>
      <c r="C85" s="698"/>
      <c r="D85" s="48">
        <f>'BASE PLANILHAS'!D85</f>
        <v>0</v>
      </c>
      <c r="E85" s="398">
        <f>SUM(E84)</f>
        <v>174.70363636363635</v>
      </c>
      <c r="F85" s="29"/>
      <c r="G85" s="4"/>
    </row>
    <row r="86" spans="1:7" ht="13.5" thickBot="1" x14ac:dyDescent="0.25">
      <c r="A86" s="241"/>
      <c r="B86" s="240"/>
      <c r="C86" s="240"/>
      <c r="D86" s="240"/>
      <c r="E86" s="242"/>
      <c r="F86" s="1"/>
    </row>
    <row r="87" spans="1:7" ht="13.5" thickBot="1" x14ac:dyDescent="0.25">
      <c r="A87" s="214" t="str">
        <f>'BASE PLANILHAS'!A87</f>
        <v>4.3</v>
      </c>
      <c r="B87" s="696" t="str">
        <f>'BASE PLANILHAS'!B87:C87</f>
        <v>Quadro Resumo do Módulo 4 - Custo de Reposição do Profissional Ausente</v>
      </c>
      <c r="C87" s="697"/>
      <c r="D87" s="46" t="str">
        <f>'BASE PLANILHAS'!D87</f>
        <v>Referência</v>
      </c>
      <c r="E87" s="214" t="str">
        <f>'BASE PLANILHAS'!E87</f>
        <v>Valor (R$)</v>
      </c>
      <c r="F87" s="1"/>
    </row>
    <row r="88" spans="1:7" x14ac:dyDescent="0.2">
      <c r="A88" s="40" t="str">
        <f>'BASE PLANILHAS'!A88</f>
        <v>4.1</v>
      </c>
      <c r="B88" s="720" t="str">
        <f>'BASE PLANILHAS'!B88:C88</f>
        <v>Ausências Legais</v>
      </c>
      <c r="C88" s="721"/>
      <c r="D88" s="396">
        <f>'BASE PLANILHAS'!D88</f>
        <v>3.6866333333333334E-2</v>
      </c>
      <c r="E88" s="72">
        <f>E81</f>
        <v>47.23167161333334</v>
      </c>
      <c r="F88" s="1"/>
    </row>
    <row r="89" spans="1:7" ht="13.5" thickBot="1" x14ac:dyDescent="0.25">
      <c r="A89" s="40" t="str">
        <f>'BASE PLANILHAS'!A89</f>
        <v>4.2</v>
      </c>
      <c r="B89" s="716" t="str">
        <f>'BASE PLANILHAS'!B89:C89</f>
        <v>Intrajornada</v>
      </c>
      <c r="C89" s="717"/>
      <c r="D89" s="397">
        <f>'BASE PLANILHAS'!D89</f>
        <v>0</v>
      </c>
      <c r="E89" s="235">
        <f>E85</f>
        <v>174.70363636363635</v>
      </c>
      <c r="F89" s="1"/>
    </row>
    <row r="90" spans="1:7" ht="13.5" thickBot="1" x14ac:dyDescent="0.25">
      <c r="A90" s="696" t="str">
        <f>'BASE PLANILHAS'!A90:C90</f>
        <v>Total do Módulo 4</v>
      </c>
      <c r="B90" s="697"/>
      <c r="C90" s="698"/>
      <c r="D90" s="48">
        <f>'BASE PLANILHAS'!D90</f>
        <v>3.6866333333333334E-2</v>
      </c>
      <c r="E90" s="398">
        <f>SUM(E88+E89)</f>
        <v>221.93530797696968</v>
      </c>
      <c r="F90" s="1"/>
    </row>
    <row r="91" spans="1:7" x14ac:dyDescent="0.2">
      <c r="A91" s="241"/>
      <c r="B91" s="240"/>
      <c r="C91" s="240"/>
      <c r="D91" s="240"/>
      <c r="E91" s="242"/>
      <c r="F91" s="1"/>
    </row>
    <row r="92" spans="1:7" x14ac:dyDescent="0.2">
      <c r="A92" s="711" t="str">
        <f>'BASE PLANILHAS'!A92:E92</f>
        <v>MÓDULO 5 – INSUMOS DIVERSOS</v>
      </c>
      <c r="B92" s="712"/>
      <c r="C92" s="712"/>
      <c r="D92" s="712"/>
      <c r="E92" s="713"/>
      <c r="F92" s="1"/>
    </row>
    <row r="93" spans="1:7" ht="13.5" thickBot="1" x14ac:dyDescent="0.25">
      <c r="A93" s="38"/>
      <c r="B93" s="38"/>
      <c r="C93" s="38"/>
      <c r="D93" s="38"/>
      <c r="E93" s="56"/>
      <c r="F93" s="1"/>
    </row>
    <row r="94" spans="1:7" ht="13.5" thickBot="1" x14ac:dyDescent="0.25">
      <c r="A94" s="214">
        <f>'BASE PLANILHAS'!A94</f>
        <v>5</v>
      </c>
      <c r="B94" s="696" t="str">
        <f>'BASE PLANILHAS'!B94:C94</f>
        <v>Insumos Diversos</v>
      </c>
      <c r="C94" s="698"/>
      <c r="D94" s="214" t="str">
        <f>'BASE PLANILHAS'!D94</f>
        <v>Referência</v>
      </c>
      <c r="E94" s="429" t="str">
        <f>'BASE PLANILHAS'!E94</f>
        <v>Valor (R$)</v>
      </c>
      <c r="F94" s="1"/>
    </row>
    <row r="95" spans="1:7" x14ac:dyDescent="0.2">
      <c r="A95" s="32" t="str">
        <f>'BASE PLANILHAS'!A95</f>
        <v>A</v>
      </c>
      <c r="B95" s="709" t="str">
        <f>'BASE PLANILHAS'!B95:C95</f>
        <v>Uniformes e EPIs</v>
      </c>
      <c r="C95" s="710"/>
      <c r="D95" s="292">
        <f>'Uniforme Apoio'!BO34</f>
        <v>66.11548611111111</v>
      </c>
      <c r="E95" s="41">
        <f>D95*$D$13</f>
        <v>66.11548611111111</v>
      </c>
      <c r="F95" s="19"/>
      <c r="G95" s="1"/>
    </row>
    <row r="96" spans="1:7" x14ac:dyDescent="0.2">
      <c r="A96" s="34" t="str">
        <f>'BASE PLANILHAS'!A96</f>
        <v>B</v>
      </c>
      <c r="B96" s="733" t="str">
        <f>'BASE PLANILHAS'!B96:C96</f>
        <v>Materiais de Consumo</v>
      </c>
      <c r="C96" s="702"/>
      <c r="D96" s="299">
        <v>0</v>
      </c>
      <c r="E96" s="23">
        <f>D96*$D$13</f>
        <v>0</v>
      </c>
      <c r="F96" s="19"/>
    </row>
    <row r="97" spans="1:8" x14ac:dyDescent="0.2">
      <c r="A97" s="250" t="str">
        <f>'BASE PLANILHAS'!A97</f>
        <v>C</v>
      </c>
      <c r="B97" s="734" t="str">
        <f>'BASE PLANILHAS'!B97:C97</f>
        <v>Máquinas e Equipamentos (depreciação)</v>
      </c>
      <c r="C97" s="700"/>
      <c r="D97" s="299">
        <v>0</v>
      </c>
      <c r="E97" s="23">
        <f t="shared" ref="E97" si="5">D97*$D$13</f>
        <v>0</v>
      </c>
      <c r="F97" s="19"/>
    </row>
    <row r="98" spans="1:8" x14ac:dyDescent="0.2">
      <c r="A98" s="250" t="str">
        <f>'BASE PLANILHAS'!A98</f>
        <v>D</v>
      </c>
      <c r="B98" s="734" t="str">
        <f>'BASE PLANILHAS'!B98:C98</f>
        <v>Produtos de Limpeza</v>
      </c>
      <c r="C98" s="700"/>
      <c r="D98" s="75">
        <v>0</v>
      </c>
      <c r="E98" s="216">
        <f>D98*$D$13</f>
        <v>0</v>
      </c>
      <c r="F98" s="19"/>
      <c r="H98" s="1"/>
    </row>
    <row r="99" spans="1:8" ht="13.5" thickBot="1" x14ac:dyDescent="0.25">
      <c r="A99" s="251" t="str">
        <f>'BASE PLANILHAS'!A99</f>
        <v>E</v>
      </c>
      <c r="B99" s="735" t="str">
        <f>'BASE PLANILHAS'!B99:C99</f>
        <v>Materiais de Higiene</v>
      </c>
      <c r="C99" s="719"/>
      <c r="D99" s="75">
        <v>0</v>
      </c>
      <c r="E99" s="215">
        <f>D99*$D$13</f>
        <v>0</v>
      </c>
      <c r="F99" s="19"/>
      <c r="H99" s="1"/>
    </row>
    <row r="100" spans="1:8" ht="13.5" customHeight="1" thickBot="1" x14ac:dyDescent="0.25">
      <c r="A100" s="736" t="str">
        <f>'BASE PLANILHAS'!A100:C100</f>
        <v>Total do Módulo 5</v>
      </c>
      <c r="B100" s="737"/>
      <c r="C100" s="737"/>
      <c r="D100" s="252"/>
      <c r="E100" s="49">
        <f>SUM(E95:E99)</f>
        <v>66.11548611111111</v>
      </c>
      <c r="F100" s="1"/>
    </row>
    <row r="101" spans="1:8" x14ac:dyDescent="0.2">
      <c r="A101" s="241"/>
      <c r="B101" s="240"/>
      <c r="C101" s="240"/>
      <c r="D101" s="240"/>
      <c r="E101" s="242"/>
      <c r="F101" s="1"/>
    </row>
    <row r="102" spans="1:8" x14ac:dyDescent="0.2">
      <c r="A102" s="711" t="str">
        <f>'BASE PLANILHAS'!A102:E102</f>
        <v>MÓDULO 6 – CUSTOS INDIRETOS, TRIBUTOS E LUCRO</v>
      </c>
      <c r="B102" s="712"/>
      <c r="C102" s="712"/>
      <c r="D102" s="712"/>
      <c r="E102" s="713"/>
      <c r="F102" s="1"/>
    </row>
    <row r="103" spans="1:8" ht="13.5" thickBot="1" x14ac:dyDescent="0.25">
      <c r="A103" s="54"/>
      <c r="B103" s="54"/>
      <c r="C103" s="54"/>
      <c r="D103" s="54"/>
      <c r="E103" s="39"/>
      <c r="F103" s="1"/>
    </row>
    <row r="104" spans="1:8" ht="13.5" thickBot="1" x14ac:dyDescent="0.25">
      <c r="A104" s="214">
        <f>'BASE PLANILHAS'!A104</f>
        <v>6</v>
      </c>
      <c r="B104" s="214" t="str">
        <f>'BASE PLANILHAS'!B104</f>
        <v>Custos Indiretos, Tributos e Lucro</v>
      </c>
      <c r="C104" s="697" t="str">
        <f>'BASE PLANILHAS'!C104:D104</f>
        <v>Referência</v>
      </c>
      <c r="D104" s="698"/>
      <c r="E104" s="429" t="str">
        <f>'BASE PLANILHAS'!E104</f>
        <v>Valor (R$)</v>
      </c>
    </row>
    <row r="105" spans="1:8" x14ac:dyDescent="0.2">
      <c r="A105" s="32" t="str">
        <f>'BASE PLANILHAS'!A105</f>
        <v>A</v>
      </c>
      <c r="B105" s="253" t="str">
        <f>'BASE PLANILHAS'!B105</f>
        <v>Custos Indiretos</v>
      </c>
      <c r="C105" s="302">
        <f>'BASE PLANILHAS'!C105</f>
        <v>0</v>
      </c>
      <c r="D105" s="303"/>
      <c r="E105" s="256">
        <f>$C105*$D$13</f>
        <v>0</v>
      </c>
      <c r="F105" s="61"/>
    </row>
    <row r="106" spans="1:8" x14ac:dyDescent="0.2">
      <c r="A106" s="34" t="str">
        <f>'BASE PLANILHAS'!A106</f>
        <v>B</v>
      </c>
      <c r="B106" s="257" t="str">
        <f>'BASE PLANILHAS'!B106</f>
        <v>Lucro</v>
      </c>
      <c r="C106" s="295">
        <f>'BASE PLANILHAS'!C106</f>
        <v>0</v>
      </c>
      <c r="D106" s="259"/>
      <c r="E106" s="263">
        <f>$C106*$D$13</f>
        <v>0</v>
      </c>
      <c r="F106" s="1"/>
    </row>
    <row r="107" spans="1:8" x14ac:dyDescent="0.2">
      <c r="A107" s="34" t="str">
        <f>'BASE PLANILHAS'!A107</f>
        <v>C</v>
      </c>
      <c r="B107" s="34" t="str">
        <f>'BASE PLANILHAS'!B107</f>
        <v>TRIBUTOS</v>
      </c>
      <c r="C107" s="260" t="str">
        <f>'BASE PLANILHAS'!C107</f>
        <v>%</v>
      </c>
      <c r="D107" s="304" t="str">
        <f>'BASE PLANILHAS'!D107</f>
        <v>%</v>
      </c>
      <c r="E107" s="57"/>
      <c r="F107" s="1"/>
    </row>
    <row r="108" spans="1:8" x14ac:dyDescent="0.2">
      <c r="A108" s="34" t="str">
        <f>'BASE PLANILHAS'!A108</f>
        <v>C.1</v>
      </c>
      <c r="B108" s="257" t="str">
        <f>'BASE PLANILHAS'!B108</f>
        <v>PIS</v>
      </c>
      <c r="C108" s="262">
        <f>'BASE PLANILHAS'!C108</f>
        <v>7.6</v>
      </c>
      <c r="D108" s="262">
        <f>((100/((100-($C$111))%)-100)*$C108)/($C$111)</f>
        <v>8.6609686609686669</v>
      </c>
      <c r="E108" s="263">
        <v>0</v>
      </c>
      <c r="F108" s="1"/>
    </row>
    <row r="109" spans="1:8" x14ac:dyDescent="0.2">
      <c r="A109" s="34" t="str">
        <f>'BASE PLANILHAS'!A109</f>
        <v>C.2</v>
      </c>
      <c r="B109" s="257" t="str">
        <f>'BASE PLANILHAS'!B109</f>
        <v>COFINS</v>
      </c>
      <c r="C109" s="262">
        <f>'BASE PLANILHAS'!C109</f>
        <v>1.65</v>
      </c>
      <c r="D109" s="262">
        <f>((100/((100-($C$111))%)-100)*$C109)/($C$111)</f>
        <v>1.8803418803418819</v>
      </c>
      <c r="E109" s="263">
        <v>0</v>
      </c>
      <c r="F109" s="1"/>
    </row>
    <row r="110" spans="1:8" x14ac:dyDescent="0.2">
      <c r="A110" s="34" t="str">
        <f>'BASE PLANILHAS'!A110</f>
        <v>C.3</v>
      </c>
      <c r="B110" s="257" t="str">
        <f>'BASE PLANILHAS'!B110</f>
        <v>ISS</v>
      </c>
      <c r="C110" s="294">
        <f>ISS!B68*100</f>
        <v>3</v>
      </c>
      <c r="D110" s="262">
        <f>((100/((100-($C$111))%)-100)*$C110)/($C$111)</f>
        <v>3.4188034188034218</v>
      </c>
      <c r="E110" s="264">
        <v>0</v>
      </c>
      <c r="F110" s="1"/>
    </row>
    <row r="111" spans="1:8" ht="13.5" thickBot="1" x14ac:dyDescent="0.25">
      <c r="A111" s="714" t="str">
        <f>'BASE PLANILHAS'!A111:B111</f>
        <v>Total Tributos</v>
      </c>
      <c r="B111" s="715">
        <f>'[1]BASE PLANILHAS'!A102:B102</f>
        <v>0</v>
      </c>
      <c r="C111" s="265">
        <f>SUM(C108:C110)</f>
        <v>12.25</v>
      </c>
      <c r="D111" s="265">
        <f>SUM(D108:D110)</f>
        <v>13.960113960113972</v>
      </c>
      <c r="E111" s="266">
        <f>((E105+E106+E100+E90+E70+E58+E21)*D111)%</f>
        <v>410.27054571557886</v>
      </c>
      <c r="F111" s="1"/>
    </row>
    <row r="112" spans="1:8" ht="13.5" thickBot="1" x14ac:dyDescent="0.25">
      <c r="A112" s="696" t="str">
        <f>'BASE PLANILHAS'!A112:D112</f>
        <v>Total do Módulo 6</v>
      </c>
      <c r="B112" s="697"/>
      <c r="C112" s="697"/>
      <c r="D112" s="698"/>
      <c r="E112" s="51">
        <f>SUM(E105:E111)</f>
        <v>410.27054571557886</v>
      </c>
      <c r="F112" s="1"/>
    </row>
    <row r="113" spans="1:8" x14ac:dyDescent="0.2">
      <c r="A113" s="267"/>
      <c r="B113" s="268"/>
      <c r="C113" s="268"/>
      <c r="D113" s="268"/>
      <c r="E113" s="59"/>
    </row>
    <row r="114" spans="1:8" x14ac:dyDescent="0.2">
      <c r="A114" s="738" t="str">
        <f>'BASE PLANILHAS'!A114:E114</f>
        <v>QUADRO RESUMO DO CUSTO POR EMPREGADO</v>
      </c>
      <c r="B114" s="739"/>
      <c r="C114" s="739"/>
      <c r="D114" s="739"/>
      <c r="E114" s="740"/>
      <c r="G114" s="3"/>
    </row>
    <row r="115" spans="1:8" ht="13.5" thickBot="1" x14ac:dyDescent="0.25">
      <c r="A115" s="433"/>
      <c r="B115" s="435"/>
      <c r="C115" s="435"/>
      <c r="D115" s="435"/>
      <c r="E115" s="436"/>
      <c r="G115" s="3"/>
    </row>
    <row r="116" spans="1:8" ht="13.5" thickBot="1" x14ac:dyDescent="0.25">
      <c r="A116" s="696" t="str">
        <f>'BASE PLANILHAS'!A116:D116</f>
        <v>Mão-de-Obra vinculada à execução contratual</v>
      </c>
      <c r="B116" s="697"/>
      <c r="C116" s="697"/>
      <c r="D116" s="698"/>
      <c r="E116" s="214" t="str">
        <f>'BASE PLANILHAS'!E116</f>
        <v>VALOR (R$)</v>
      </c>
      <c r="G116" s="1"/>
      <c r="H116" s="1"/>
    </row>
    <row r="117" spans="1:8" x14ac:dyDescent="0.2">
      <c r="A117" s="32" t="str">
        <f>'BASE PLANILHAS'!A117</f>
        <v>A</v>
      </c>
      <c r="B117" s="741" t="str">
        <f>'BASE PLANILHAS'!B117:D117</f>
        <v>MÓDULO 1 - COMPOSIÇÃO DA REMUNERAÇÃO</v>
      </c>
      <c r="C117" s="742"/>
      <c r="D117" s="743"/>
      <c r="E117" s="256">
        <f>E21</f>
        <v>1281.1600000000001</v>
      </c>
    </row>
    <row r="118" spans="1:8" x14ac:dyDescent="0.2">
      <c r="A118" s="34" t="str">
        <f>'BASE PLANILHAS'!A118</f>
        <v>B</v>
      </c>
      <c r="B118" s="744" t="str">
        <f>'BASE PLANILHAS'!B118:D118</f>
        <v>MÓDULO 2 – ENCARGOS E BENEFÍCIOS MENSAIS E DIÁRIOS</v>
      </c>
      <c r="C118" s="731"/>
      <c r="D118" s="732"/>
      <c r="E118" s="263">
        <f>E58</f>
        <v>1299.1058399999999</v>
      </c>
    </row>
    <row r="119" spans="1:8" x14ac:dyDescent="0.2">
      <c r="A119" s="34" t="str">
        <f>'BASE PLANILHAS'!A119</f>
        <v>C</v>
      </c>
      <c r="B119" s="745" t="str">
        <f>'BASE PLANILHAS'!B119:D119</f>
        <v>MÓDULO 3 – PROVISÃO PARA RESCISÃO</v>
      </c>
      <c r="C119" s="746"/>
      <c r="D119" s="747"/>
      <c r="E119" s="263">
        <f>E70</f>
        <v>70.560132160246923</v>
      </c>
      <c r="G119" s="3"/>
    </row>
    <row r="120" spans="1:8" x14ac:dyDescent="0.2">
      <c r="A120" s="34" t="str">
        <f>'BASE PLANILHAS'!A120</f>
        <v>D</v>
      </c>
      <c r="B120" s="744" t="str">
        <f>'BASE PLANILHAS'!B120:D120</f>
        <v>MÓDULO 4 – CUSTO DE REPOSIÇÃO DO PROFISSIONAL AUSENTE</v>
      </c>
      <c r="C120" s="731"/>
      <c r="D120" s="732"/>
      <c r="E120" s="263">
        <f>E90</f>
        <v>221.93530797696968</v>
      </c>
      <c r="G120" s="3"/>
    </row>
    <row r="121" spans="1:8" x14ac:dyDescent="0.2">
      <c r="A121" s="34" t="str">
        <f>'BASE PLANILHAS'!A121</f>
        <v>E</v>
      </c>
      <c r="B121" s="728" t="str">
        <f>'BASE PLANILHAS'!B121:D121</f>
        <v>MÓDULO 5 – INSUMOS DIVERSOS</v>
      </c>
      <c r="C121" s="729"/>
      <c r="D121" s="730"/>
      <c r="E121" s="263">
        <f>E100</f>
        <v>66.11548611111111</v>
      </c>
    </row>
    <row r="122" spans="1:8" x14ac:dyDescent="0.2">
      <c r="A122" s="34" t="str">
        <f>'BASE PLANILHAS'!A122</f>
        <v>-</v>
      </c>
      <c r="B122" s="722" t="str">
        <f>'BASE PLANILHAS'!B122:D122</f>
        <v>Subtotal (A + B + C + D + E)</v>
      </c>
      <c r="C122" s="723"/>
      <c r="D122" s="724"/>
      <c r="E122" s="60">
        <f>SUM(E117:E121)</f>
        <v>2938.8767662483283</v>
      </c>
      <c r="F122" s="4"/>
      <c r="G122" s="2"/>
    </row>
    <row r="123" spans="1:8" ht="13.5" thickBot="1" x14ac:dyDescent="0.25">
      <c r="A123" s="36" t="str">
        <f>'BASE PLANILHAS'!A123</f>
        <v>F</v>
      </c>
      <c r="B123" s="725" t="str">
        <f>'BASE PLANILHAS'!B123:D123</f>
        <v>MÓDULO 6 – CUSTOS INDIRETOS, TRIBUTOS E LUCRO</v>
      </c>
      <c r="C123" s="726"/>
      <c r="D123" s="727"/>
      <c r="E123" s="24">
        <f>E112</f>
        <v>410.27054571557886</v>
      </c>
    </row>
    <row r="124" spans="1:8" ht="13.5" thickBot="1" x14ac:dyDescent="0.25">
      <c r="A124" s="696" t="str">
        <f>'BASE PLANILHAS'!A124:D124</f>
        <v xml:space="preserve">Custo Total </v>
      </c>
      <c r="B124" s="697"/>
      <c r="C124" s="697"/>
      <c r="D124" s="698"/>
      <c r="E124" s="49">
        <f>SUM(E122:E123)</f>
        <v>3349.1473119639072</v>
      </c>
      <c r="F124" s="4"/>
    </row>
    <row r="125" spans="1:8" ht="13.5" thickBot="1" x14ac:dyDescent="0.25">
      <c r="A125" s="696" t="str">
        <f>'BASE PLANILHAS'!A125:D125</f>
        <v xml:space="preserve">Custo Total Anual </v>
      </c>
      <c r="B125" s="697"/>
      <c r="C125" s="697"/>
      <c r="D125" s="698"/>
      <c r="E125" s="51">
        <f>E124*12</f>
        <v>40189.767743566888</v>
      </c>
      <c r="F125" s="4"/>
    </row>
    <row r="126" spans="1:8" hidden="1" x14ac:dyDescent="0.2">
      <c r="A126" s="438"/>
      <c r="B126" s="825"/>
      <c r="C126" s="825"/>
      <c r="D126" s="25"/>
      <c r="E126" s="25"/>
    </row>
    <row r="127" spans="1:8" ht="40.5" hidden="1" customHeight="1" thickBot="1" x14ac:dyDescent="0.25">
      <c r="A127" s="826"/>
      <c r="B127" s="827"/>
      <c r="C127" s="26"/>
      <c r="D127" s="8"/>
      <c r="E127" s="17"/>
    </row>
    <row r="128" spans="1:8" ht="12.75" hidden="1" customHeight="1" x14ac:dyDescent="0.2">
      <c r="A128" s="828"/>
      <c r="B128" s="829"/>
      <c r="C128" s="270"/>
      <c r="D128" s="271"/>
      <c r="E128" s="272"/>
    </row>
    <row r="129" spans="1:5" ht="12.75" hidden="1" customHeight="1" x14ac:dyDescent="0.2">
      <c r="A129" s="816"/>
      <c r="B129" s="817"/>
      <c r="C129" s="273"/>
      <c r="D129" s="274"/>
      <c r="E129" s="275"/>
    </row>
    <row r="130" spans="1:5" ht="12.75" hidden="1" customHeight="1" x14ac:dyDescent="0.2">
      <c r="A130" s="816"/>
      <c r="B130" s="817"/>
      <c r="C130" s="273"/>
      <c r="D130" s="274"/>
      <c r="E130" s="275"/>
    </row>
    <row r="131" spans="1:5" ht="12.75" hidden="1" customHeight="1" x14ac:dyDescent="0.2">
      <c r="A131" s="816"/>
      <c r="B131" s="817"/>
      <c r="C131" s="273"/>
      <c r="D131" s="274"/>
      <c r="E131" s="275"/>
    </row>
    <row r="132" spans="1:5" ht="12.75" hidden="1" customHeight="1" x14ac:dyDescent="0.2">
      <c r="A132" s="818"/>
      <c r="B132" s="819"/>
      <c r="C132" s="9"/>
      <c r="D132" s="10"/>
      <c r="E132" s="275"/>
    </row>
    <row r="133" spans="1:5" ht="13.5" hidden="1" customHeight="1" thickBot="1" x14ac:dyDescent="0.25">
      <c r="A133" s="820"/>
      <c r="B133" s="821"/>
      <c r="C133" s="276"/>
      <c r="D133" s="277"/>
      <c r="E133" s="278"/>
    </row>
    <row r="134" spans="1:5" ht="13.5" hidden="1" thickBot="1" x14ac:dyDescent="0.25">
      <c r="A134" s="822"/>
      <c r="B134" s="823"/>
      <c r="C134" s="823"/>
      <c r="D134" s="824"/>
      <c r="E134" s="11"/>
    </row>
    <row r="135" spans="1:5" hidden="1" x14ac:dyDescent="0.2">
      <c r="A135" s="7"/>
      <c r="B135" s="7"/>
      <c r="C135" s="7"/>
      <c r="D135" s="7"/>
      <c r="E135" s="7"/>
    </row>
    <row r="136" spans="1:5" hidden="1" x14ac:dyDescent="0.2">
      <c r="A136" s="438"/>
      <c r="B136" s="825"/>
      <c r="C136" s="825"/>
      <c r="D136" s="25"/>
      <c r="E136" s="25"/>
    </row>
    <row r="137" spans="1:5" ht="13.5" hidden="1" thickBot="1" x14ac:dyDescent="0.25">
      <c r="A137" s="798"/>
      <c r="B137" s="799"/>
      <c r="C137" s="799"/>
      <c r="D137" s="799"/>
      <c r="E137" s="800"/>
    </row>
    <row r="138" spans="1:5" ht="13.5" hidden="1" thickBot="1" x14ac:dyDescent="0.25">
      <c r="A138" s="279"/>
      <c r="B138" s="801"/>
      <c r="C138" s="802"/>
      <c r="D138" s="803"/>
      <c r="E138" s="17"/>
    </row>
    <row r="139" spans="1:5" hidden="1" x14ac:dyDescent="0.2">
      <c r="A139" s="280"/>
      <c r="B139" s="804"/>
      <c r="C139" s="805"/>
      <c r="D139" s="806"/>
      <c r="E139" s="281"/>
    </row>
    <row r="140" spans="1:5" hidden="1" x14ac:dyDescent="0.2">
      <c r="A140" s="282"/>
      <c r="B140" s="807"/>
      <c r="C140" s="808"/>
      <c r="D140" s="809"/>
      <c r="E140" s="283"/>
    </row>
    <row r="141" spans="1:5" ht="13.5" hidden="1" thickBot="1" x14ac:dyDescent="0.25">
      <c r="A141" s="282"/>
      <c r="B141" s="810"/>
      <c r="C141" s="811"/>
      <c r="D141" s="812"/>
      <c r="E141" s="283"/>
    </row>
    <row r="142" spans="1:5" ht="13.5" hidden="1" thickBot="1" x14ac:dyDescent="0.25">
      <c r="A142" s="813"/>
      <c r="B142" s="814"/>
      <c r="C142" s="814"/>
      <c r="D142" s="815"/>
      <c r="E142" s="11"/>
    </row>
    <row r="143" spans="1:5" hidden="1" x14ac:dyDescent="0.2">
      <c r="A143" s="284"/>
      <c r="B143" s="7"/>
      <c r="C143" s="7"/>
      <c r="D143" s="7"/>
      <c r="E143" s="7"/>
    </row>
    <row r="144" spans="1:5" hidden="1" x14ac:dyDescent="0.2">
      <c r="A144" s="7"/>
      <c r="B144" s="7"/>
      <c r="C144" s="7"/>
      <c r="D144" s="7"/>
      <c r="E144" s="7"/>
    </row>
    <row r="145" spans="1:8" hidden="1" x14ac:dyDescent="0.2">
      <c r="A145" s="7"/>
      <c r="B145" s="7"/>
      <c r="C145" s="7"/>
      <c r="D145" s="7"/>
      <c r="E145" s="7"/>
    </row>
    <row r="146" spans="1:8" x14ac:dyDescent="0.2">
      <c r="A146" s="13"/>
      <c r="B146" s="13"/>
      <c r="C146" s="7"/>
      <c r="D146" s="7"/>
      <c r="E146" s="30"/>
      <c r="F146" s="4"/>
    </row>
    <row r="147" spans="1:8" x14ac:dyDescent="0.2">
      <c r="A147" s="14"/>
      <c r="B147" s="13"/>
      <c r="C147" s="7"/>
      <c r="D147" s="7"/>
      <c r="E147" s="69"/>
      <c r="F147" s="4"/>
      <c r="H147" s="4"/>
    </row>
    <row r="148" spans="1:8" x14ac:dyDescent="0.2">
      <c r="A148" s="7"/>
      <c r="B148" s="7"/>
      <c r="C148" s="7"/>
      <c r="D148" s="7"/>
      <c r="E148" s="15"/>
      <c r="H148" s="4"/>
    </row>
    <row r="149" spans="1:8" x14ac:dyDescent="0.2">
      <c r="A149" s="7"/>
      <c r="B149" s="7"/>
      <c r="C149" s="7"/>
      <c r="D149" s="7"/>
      <c r="E149" s="15"/>
    </row>
    <row r="150" spans="1:8" x14ac:dyDescent="0.2">
      <c r="A150" s="4"/>
      <c r="E150" s="4"/>
    </row>
    <row r="151" spans="1:8" x14ac:dyDescent="0.2">
      <c r="A151" s="4"/>
    </row>
  </sheetData>
  <sheetProtection sheet="1" objects="1" scenarios="1"/>
  <mergeCells count="115">
    <mergeCell ref="A142:D142"/>
    <mergeCell ref="B136:C136"/>
    <mergeCell ref="A137:E137"/>
    <mergeCell ref="B138:D138"/>
    <mergeCell ref="B139:D139"/>
    <mergeCell ref="B140:D140"/>
    <mergeCell ref="B141:D141"/>
    <mergeCell ref="A129:B129"/>
    <mergeCell ref="A130:B130"/>
    <mergeCell ref="A131:B131"/>
    <mergeCell ref="A132:B132"/>
    <mergeCell ref="A133:B133"/>
    <mergeCell ref="A134:D134"/>
    <mergeCell ref="B123:D123"/>
    <mergeCell ref="A124:D124"/>
    <mergeCell ref="A125:D125"/>
    <mergeCell ref="B126:C126"/>
    <mergeCell ref="A127:B127"/>
    <mergeCell ref="A128:B128"/>
    <mergeCell ref="B117:D117"/>
    <mergeCell ref="B118:D118"/>
    <mergeCell ref="B119:D119"/>
    <mergeCell ref="B120:D120"/>
    <mergeCell ref="B121:D121"/>
    <mergeCell ref="B122:D122"/>
    <mergeCell ref="A102:E102"/>
    <mergeCell ref="C104:D104"/>
    <mergeCell ref="A111:B111"/>
    <mergeCell ref="A112:D112"/>
    <mergeCell ref="A114:E114"/>
    <mergeCell ref="A116:D116"/>
    <mergeCell ref="B95:C95"/>
    <mergeCell ref="B96:C96"/>
    <mergeCell ref="B97:C97"/>
    <mergeCell ref="B98:C98"/>
    <mergeCell ref="B99:C99"/>
    <mergeCell ref="A100:C100"/>
    <mergeCell ref="B87:C87"/>
    <mergeCell ref="B88:C88"/>
    <mergeCell ref="B89:C89"/>
    <mergeCell ref="A90:C90"/>
    <mergeCell ref="A92:E92"/>
    <mergeCell ref="B94:C94"/>
    <mergeCell ref="B79:C79"/>
    <mergeCell ref="B80:C80"/>
    <mergeCell ref="A81:C81"/>
    <mergeCell ref="B83:C83"/>
    <mergeCell ref="B84:C84"/>
    <mergeCell ref="A85:C85"/>
    <mergeCell ref="A72:E72"/>
    <mergeCell ref="B74:C74"/>
    <mergeCell ref="B75:C75"/>
    <mergeCell ref="B76:C76"/>
    <mergeCell ref="B77:C77"/>
    <mergeCell ref="B78:C78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  <mergeCell ref="B16:C16"/>
    <mergeCell ref="B17:C17"/>
    <mergeCell ref="B18:C18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2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59999389629810485"/>
  </sheetPr>
  <dimension ref="A1:N193"/>
  <sheetViews>
    <sheetView showGridLines="0" view="pageBreakPreview" zoomScaleNormal="100" zoomScaleSheetLayoutView="100" workbookViewId="0">
      <selection activeCell="E137" activeCellId="1" sqref="E126 E137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0.2851562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 x14ac:dyDescent="0.2">
      <c r="A1" s="752" t="str">
        <f>'BASE PLANILHAS'!A1:E1</f>
        <v>ANEXO VI - PLANILHA DE COMPOSIÇÃO DE CUSTOS</v>
      </c>
      <c r="B1" s="753"/>
      <c r="C1" s="753"/>
      <c r="D1" s="753"/>
      <c r="E1" s="754"/>
    </row>
    <row r="2" spans="1:8" ht="13.5" thickBot="1" x14ac:dyDescent="0.25">
      <c r="A2" s="174"/>
      <c r="B2" s="221"/>
      <c r="C2" s="221"/>
      <c r="D2" s="222"/>
      <c r="E2" s="223"/>
      <c r="F2" s="54"/>
      <c r="G2" s="54"/>
      <c r="H2" s="54"/>
    </row>
    <row r="3" spans="1:8" ht="13.5" thickBot="1" x14ac:dyDescent="0.25">
      <c r="A3" s="755" t="str">
        <f>'BASE PLANILHAS'!A3:E3</f>
        <v>Dados para composição dos custos referentes à mão-de-obra</v>
      </c>
      <c r="B3" s="756"/>
      <c r="C3" s="756"/>
      <c r="D3" s="756"/>
      <c r="E3" s="757"/>
      <c r="F3" s="54"/>
      <c r="G3" s="54"/>
      <c r="H3" s="54"/>
    </row>
    <row r="4" spans="1:8" x14ac:dyDescent="0.2">
      <c r="A4" s="64" t="str">
        <f>'BASE PLANILHAS'!A4</f>
        <v>A</v>
      </c>
      <c r="B4" s="758" t="str">
        <f>'BASE PLANILHAS'!B4:D4</f>
        <v>Localidade</v>
      </c>
      <c r="C4" s="759"/>
      <c r="D4" s="760"/>
      <c r="E4" s="316" t="str">
        <f>CCT!A161</f>
        <v>Sete Lagoas</v>
      </c>
      <c r="F4" s="54"/>
      <c r="G4" s="54"/>
      <c r="H4" s="54"/>
    </row>
    <row r="5" spans="1:8" x14ac:dyDescent="0.2">
      <c r="A5" s="34" t="str">
        <f>'BASE PLANILHAS'!A5</f>
        <v>B</v>
      </c>
      <c r="B5" s="761" t="str">
        <f>'BASE PLANILHAS'!B5:D5</f>
        <v>Tipo de serviço</v>
      </c>
      <c r="C5" s="762"/>
      <c r="D5" s="763"/>
      <c r="E5" s="33" t="str">
        <f>'BASE PLANILHAS'!E5</f>
        <v>Apoio Administrativo</v>
      </c>
      <c r="F5" s="54"/>
      <c r="G5" s="54"/>
      <c r="H5" s="54"/>
    </row>
    <row r="6" spans="1:8" x14ac:dyDescent="0.2">
      <c r="A6" s="34" t="str">
        <f>'BASE PLANILHAS'!A6</f>
        <v>C</v>
      </c>
      <c r="B6" s="745" t="str">
        <f>'BASE PLANILHAS'!B6:D6</f>
        <v>Salário Nominativo da Categoria Profissional</v>
      </c>
      <c r="C6" s="746"/>
      <c r="D6" s="747"/>
      <c r="E6" s="224"/>
      <c r="F6" s="54"/>
      <c r="G6" s="54"/>
      <c r="H6" s="54"/>
    </row>
    <row r="7" spans="1:8" ht="38.25" x14ac:dyDescent="0.2">
      <c r="A7" s="34" t="str">
        <f>'BASE PLANILHAS'!A7</f>
        <v>D</v>
      </c>
      <c r="B7" s="745" t="str">
        <f>'BASE PLANILHAS'!B7:D7</f>
        <v>Categoria profissional (vinculada à execução contratual)</v>
      </c>
      <c r="C7" s="746"/>
      <c r="D7" s="747"/>
      <c r="E7" s="298" t="s">
        <v>414</v>
      </c>
      <c r="G7" s="1"/>
    </row>
    <row r="8" spans="1:8" ht="13.5" thickBot="1" x14ac:dyDescent="0.25">
      <c r="A8" s="36" t="str">
        <f>'BASE PLANILHAS'!A8</f>
        <v>E</v>
      </c>
      <c r="B8" s="764" t="str">
        <f>'BASE PLANILHAS'!B8:D8</f>
        <v>Data base da categoria (dia/mês/ano)</v>
      </c>
      <c r="C8" s="765"/>
      <c r="D8" s="766"/>
      <c r="E8" s="225">
        <f>CCT!P161</f>
        <v>43101</v>
      </c>
      <c r="F8" s="63"/>
    </row>
    <row r="9" spans="1:8" x14ac:dyDescent="0.2">
      <c r="A9" s="226"/>
      <c r="B9" s="100"/>
      <c r="C9" s="100"/>
      <c r="D9" s="100"/>
      <c r="E9" s="227"/>
      <c r="F9" s="63"/>
      <c r="H9" s="1"/>
    </row>
    <row r="10" spans="1:8" x14ac:dyDescent="0.2">
      <c r="A10" s="711" t="str">
        <f>'BASE PLANILHAS'!A10:E10</f>
        <v>MÓDULO 1 - COMPOSIÇÃO DA REMUNERAÇÃO</v>
      </c>
      <c r="B10" s="712"/>
      <c r="C10" s="712"/>
      <c r="D10" s="712"/>
      <c r="E10" s="713"/>
      <c r="F10" s="70"/>
    </row>
    <row r="11" spans="1:8" ht="13.5" thickBot="1" x14ac:dyDescent="0.25">
      <c r="A11" s="228"/>
      <c r="B11" s="229"/>
      <c r="C11" s="229"/>
      <c r="D11" s="229"/>
      <c r="E11" s="230"/>
      <c r="F11" s="1"/>
    </row>
    <row r="12" spans="1:8" ht="13.5" thickBot="1" x14ac:dyDescent="0.25">
      <c r="A12" s="324" t="str">
        <f>'BASE PLANILHAS'!A13</f>
        <v>A</v>
      </c>
      <c r="B12" s="830" t="str">
        <f>'BASE PLANILHAS'!B13:C13</f>
        <v>Salário Base</v>
      </c>
      <c r="C12" s="831"/>
      <c r="D12" s="831"/>
      <c r="E12" s="832"/>
    </row>
    <row r="13" spans="1:8" ht="13.5" thickBot="1" x14ac:dyDescent="0.25">
      <c r="A13" s="317"/>
      <c r="B13" s="317" t="s">
        <v>354</v>
      </c>
      <c r="C13" s="318" t="s">
        <v>350</v>
      </c>
      <c r="D13" s="318" t="s">
        <v>355</v>
      </c>
      <c r="E13" s="319" t="s">
        <v>351</v>
      </c>
    </row>
    <row r="14" spans="1:8" x14ac:dyDescent="0.2">
      <c r="A14" s="231"/>
      <c r="B14" s="231" t="s">
        <v>369</v>
      </c>
      <c r="C14" s="285">
        <v>0</v>
      </c>
      <c r="D14" s="286">
        <v>0</v>
      </c>
      <c r="E14" s="287">
        <f>D14*C14</f>
        <v>0</v>
      </c>
      <c r="F14">
        <f>COUNTBLANK(E14:E49)</f>
        <v>0</v>
      </c>
    </row>
    <row r="15" spans="1:8" x14ac:dyDescent="0.2">
      <c r="A15" s="231"/>
      <c r="B15" s="231" t="s">
        <v>370</v>
      </c>
      <c r="C15" s="285">
        <v>0</v>
      </c>
      <c r="D15" s="286">
        <v>0</v>
      </c>
      <c r="E15" s="288">
        <f>D15*C15</f>
        <v>0</v>
      </c>
    </row>
    <row r="16" spans="1:8" x14ac:dyDescent="0.2">
      <c r="A16" s="231"/>
      <c r="B16" s="231" t="s">
        <v>419</v>
      </c>
      <c r="C16" s="285">
        <v>0</v>
      </c>
      <c r="D16" s="286">
        <v>0</v>
      </c>
      <c r="E16" s="288">
        <f>D16*C16</f>
        <v>0</v>
      </c>
    </row>
    <row r="17" spans="1:5" x14ac:dyDescent="0.2">
      <c r="A17" s="231"/>
      <c r="B17" s="231" t="s">
        <v>420</v>
      </c>
      <c r="C17" s="285">
        <v>0</v>
      </c>
      <c r="D17" s="286">
        <v>0</v>
      </c>
      <c r="E17" s="288">
        <f t="shared" ref="E17" si="0">D17*C17</f>
        <v>0</v>
      </c>
    </row>
    <row r="18" spans="1:5" x14ac:dyDescent="0.2">
      <c r="A18" s="231"/>
      <c r="B18" s="231" t="s">
        <v>371</v>
      </c>
      <c r="C18" s="285">
        <v>0</v>
      </c>
      <c r="D18" s="286">
        <v>0</v>
      </c>
      <c r="E18" s="288">
        <f t="shared" ref="E18:E49" si="1">D18*C18</f>
        <v>0</v>
      </c>
    </row>
    <row r="19" spans="1:5" x14ac:dyDescent="0.2">
      <c r="A19" s="231"/>
      <c r="B19" s="231" t="s">
        <v>240</v>
      </c>
      <c r="C19" s="285">
        <v>0</v>
      </c>
      <c r="D19" s="286">
        <v>0</v>
      </c>
      <c r="E19" s="288">
        <f t="shared" si="1"/>
        <v>0</v>
      </c>
    </row>
    <row r="20" spans="1:5" x14ac:dyDescent="0.2">
      <c r="A20" s="231"/>
      <c r="B20" s="231" t="s">
        <v>238</v>
      </c>
      <c r="C20" s="285">
        <v>0</v>
      </c>
      <c r="D20" s="286">
        <v>0</v>
      </c>
      <c r="E20" s="288">
        <f t="shared" si="1"/>
        <v>0</v>
      </c>
    </row>
    <row r="21" spans="1:5" x14ac:dyDescent="0.2">
      <c r="A21" s="231"/>
      <c r="B21" s="231" t="s">
        <v>372</v>
      </c>
      <c r="C21" s="285">
        <v>0</v>
      </c>
      <c r="D21" s="286">
        <v>0</v>
      </c>
      <c r="E21" s="288">
        <f t="shared" si="1"/>
        <v>0</v>
      </c>
    </row>
    <row r="22" spans="1:5" x14ac:dyDescent="0.2">
      <c r="A22" s="232"/>
      <c r="B22" s="232" t="s">
        <v>241</v>
      </c>
      <c r="C22" s="233">
        <f>CCT!G161</f>
        <v>1</v>
      </c>
      <c r="D22" s="234">
        <f>CCT!H161</f>
        <v>1076.08</v>
      </c>
      <c r="E22" s="289">
        <f t="shared" si="1"/>
        <v>1076.08</v>
      </c>
    </row>
    <row r="23" spans="1:5" x14ac:dyDescent="0.2">
      <c r="A23" s="231"/>
      <c r="B23" s="231" t="s">
        <v>367</v>
      </c>
      <c r="C23" s="285">
        <v>0</v>
      </c>
      <c r="D23" s="286">
        <v>0</v>
      </c>
      <c r="E23" s="288">
        <f t="shared" si="1"/>
        <v>0</v>
      </c>
    </row>
    <row r="24" spans="1:5" x14ac:dyDescent="0.2">
      <c r="A24" s="231"/>
      <c r="B24" s="231" t="s">
        <v>366</v>
      </c>
      <c r="C24" s="285">
        <v>0</v>
      </c>
      <c r="D24" s="286">
        <v>0</v>
      </c>
      <c r="E24" s="288">
        <f t="shared" si="1"/>
        <v>0</v>
      </c>
    </row>
    <row r="25" spans="1:5" x14ac:dyDescent="0.2">
      <c r="A25" s="231"/>
      <c r="B25" s="231" t="s">
        <v>373</v>
      </c>
      <c r="C25" s="285">
        <v>0</v>
      </c>
      <c r="D25" s="286">
        <v>0</v>
      </c>
      <c r="E25" s="288">
        <f t="shared" si="1"/>
        <v>0</v>
      </c>
    </row>
    <row r="26" spans="1:5" x14ac:dyDescent="0.2">
      <c r="A26" s="231"/>
      <c r="B26" s="231" t="s">
        <v>195</v>
      </c>
      <c r="C26" s="285">
        <v>0</v>
      </c>
      <c r="D26" s="286">
        <v>0</v>
      </c>
      <c r="E26" s="288">
        <f t="shared" si="1"/>
        <v>0</v>
      </c>
    </row>
    <row r="27" spans="1:5" x14ac:dyDescent="0.2">
      <c r="A27" s="231"/>
      <c r="B27" s="231" t="s">
        <v>421</v>
      </c>
      <c r="C27" s="285">
        <v>0</v>
      </c>
      <c r="D27" s="286">
        <v>0</v>
      </c>
      <c r="E27" s="288">
        <f t="shared" si="1"/>
        <v>0</v>
      </c>
    </row>
    <row r="28" spans="1:5" x14ac:dyDescent="0.2">
      <c r="A28" s="231"/>
      <c r="B28" s="231" t="s">
        <v>374</v>
      </c>
      <c r="C28" s="285">
        <v>0</v>
      </c>
      <c r="D28" s="286">
        <v>0</v>
      </c>
      <c r="E28" s="288">
        <f t="shared" si="1"/>
        <v>0</v>
      </c>
    </row>
    <row r="29" spans="1:5" x14ac:dyDescent="0.2">
      <c r="A29" s="231"/>
      <c r="B29" s="231" t="s">
        <v>196</v>
      </c>
      <c r="C29" s="285">
        <v>0</v>
      </c>
      <c r="D29" s="286">
        <v>0</v>
      </c>
      <c r="E29" s="288">
        <f t="shared" si="1"/>
        <v>0</v>
      </c>
    </row>
    <row r="30" spans="1:5" x14ac:dyDescent="0.2">
      <c r="A30" s="231"/>
      <c r="B30" s="231" t="s">
        <v>242</v>
      </c>
      <c r="C30" s="285">
        <v>0</v>
      </c>
      <c r="D30" s="286">
        <v>0</v>
      </c>
      <c r="E30" s="288">
        <f t="shared" si="1"/>
        <v>0</v>
      </c>
    </row>
    <row r="31" spans="1:5" x14ac:dyDescent="0.2">
      <c r="A31" s="231"/>
      <c r="B31" s="231" t="s">
        <v>375</v>
      </c>
      <c r="C31" s="285">
        <v>0</v>
      </c>
      <c r="D31" s="286">
        <v>0</v>
      </c>
      <c r="E31" s="288">
        <f t="shared" si="1"/>
        <v>0</v>
      </c>
    </row>
    <row r="32" spans="1:5" x14ac:dyDescent="0.2">
      <c r="A32" s="231"/>
      <c r="B32" s="231" t="s">
        <v>197</v>
      </c>
      <c r="C32" s="285">
        <v>0</v>
      </c>
      <c r="D32" s="286">
        <v>0</v>
      </c>
      <c r="E32" s="288">
        <f t="shared" si="1"/>
        <v>0</v>
      </c>
    </row>
    <row r="33" spans="1:5" x14ac:dyDescent="0.2">
      <c r="A33" s="232"/>
      <c r="B33" s="232" t="s">
        <v>353</v>
      </c>
      <c r="C33" s="233">
        <f>CCT!G162</f>
        <v>1</v>
      </c>
      <c r="D33" s="234">
        <f>CCT!H162</f>
        <v>3062.89</v>
      </c>
      <c r="E33" s="289">
        <f t="shared" si="1"/>
        <v>3062.89</v>
      </c>
    </row>
    <row r="34" spans="1:5" x14ac:dyDescent="0.2">
      <c r="A34" s="231"/>
      <c r="B34" s="231" t="s">
        <v>376</v>
      </c>
      <c r="C34" s="285">
        <v>0</v>
      </c>
      <c r="D34" s="286">
        <v>0</v>
      </c>
      <c r="E34" s="288">
        <f t="shared" si="1"/>
        <v>0</v>
      </c>
    </row>
    <row r="35" spans="1:5" x14ac:dyDescent="0.2">
      <c r="A35" s="231"/>
      <c r="B35" s="231" t="s">
        <v>198</v>
      </c>
      <c r="C35" s="285">
        <v>0</v>
      </c>
      <c r="D35" s="286">
        <v>0</v>
      </c>
      <c r="E35" s="288">
        <f t="shared" si="1"/>
        <v>0</v>
      </c>
    </row>
    <row r="36" spans="1:5" x14ac:dyDescent="0.2">
      <c r="A36" s="231"/>
      <c r="B36" s="231" t="s">
        <v>199</v>
      </c>
      <c r="C36" s="285">
        <v>0</v>
      </c>
      <c r="D36" s="286">
        <v>0</v>
      </c>
      <c r="E36" s="288">
        <f t="shared" si="1"/>
        <v>0</v>
      </c>
    </row>
    <row r="37" spans="1:5" x14ac:dyDescent="0.2">
      <c r="A37" s="232"/>
      <c r="B37" s="232" t="s">
        <v>200</v>
      </c>
      <c r="C37" s="233">
        <f>CCT!G163</f>
        <v>2</v>
      </c>
      <c r="D37" s="234">
        <f>CCT!H163</f>
        <v>1393</v>
      </c>
      <c r="E37" s="289">
        <f t="shared" si="1"/>
        <v>2786</v>
      </c>
    </row>
    <row r="38" spans="1:5" x14ac:dyDescent="0.2">
      <c r="A38" s="232"/>
      <c r="B38" s="232" t="s">
        <v>201</v>
      </c>
      <c r="C38" s="233">
        <f>CCT!G164</f>
        <v>2</v>
      </c>
      <c r="D38" s="234">
        <f>CCT!H164</f>
        <v>1393</v>
      </c>
      <c r="E38" s="289">
        <f t="shared" si="1"/>
        <v>2786</v>
      </c>
    </row>
    <row r="39" spans="1:5" x14ac:dyDescent="0.2">
      <c r="A39" s="231"/>
      <c r="B39" s="231" t="s">
        <v>368</v>
      </c>
      <c r="C39" s="285">
        <v>0</v>
      </c>
      <c r="D39" s="286">
        <v>0</v>
      </c>
      <c r="E39" s="288">
        <f t="shared" si="1"/>
        <v>0</v>
      </c>
    </row>
    <row r="40" spans="1:5" x14ac:dyDescent="0.2">
      <c r="A40" s="231"/>
      <c r="B40" s="231" t="s">
        <v>194</v>
      </c>
      <c r="C40" s="285">
        <v>0</v>
      </c>
      <c r="D40" s="286">
        <v>0</v>
      </c>
      <c r="E40" s="288">
        <f t="shared" si="1"/>
        <v>0</v>
      </c>
    </row>
    <row r="41" spans="1:5" x14ac:dyDescent="0.2">
      <c r="A41" s="231"/>
      <c r="B41" s="231" t="s">
        <v>193</v>
      </c>
      <c r="C41" s="285">
        <v>0</v>
      </c>
      <c r="D41" s="286">
        <v>0</v>
      </c>
      <c r="E41" s="288">
        <f t="shared" si="1"/>
        <v>0</v>
      </c>
    </row>
    <row r="42" spans="1:5" x14ac:dyDescent="0.2">
      <c r="A42" s="231"/>
      <c r="B42" s="231" t="s">
        <v>422</v>
      </c>
      <c r="C42" s="285">
        <v>0</v>
      </c>
      <c r="D42" s="286">
        <v>0</v>
      </c>
      <c r="E42" s="288">
        <f t="shared" si="1"/>
        <v>0</v>
      </c>
    </row>
    <row r="43" spans="1:5" x14ac:dyDescent="0.2">
      <c r="A43" s="231"/>
      <c r="B43" s="231" t="s">
        <v>423</v>
      </c>
      <c r="C43" s="285">
        <v>0</v>
      </c>
      <c r="D43" s="286">
        <v>0</v>
      </c>
      <c r="E43" s="288">
        <f t="shared" si="1"/>
        <v>0</v>
      </c>
    </row>
    <row r="44" spans="1:5" x14ac:dyDescent="0.2">
      <c r="A44" s="231"/>
      <c r="B44" s="231" t="s">
        <v>466</v>
      </c>
      <c r="C44" s="285">
        <v>0</v>
      </c>
      <c r="D44" s="286">
        <v>0</v>
      </c>
      <c r="E44" s="288">
        <f>D44*C44</f>
        <v>0</v>
      </c>
    </row>
    <row r="45" spans="1:5" x14ac:dyDescent="0.2">
      <c r="A45" s="231"/>
      <c r="B45" s="231" t="s">
        <v>377</v>
      </c>
      <c r="C45" s="285">
        <v>0</v>
      </c>
      <c r="D45" s="286">
        <v>0</v>
      </c>
      <c r="E45" s="288">
        <f t="shared" si="1"/>
        <v>0</v>
      </c>
    </row>
    <row r="46" spans="1:5" x14ac:dyDescent="0.2">
      <c r="A46" s="231"/>
      <c r="B46" s="231" t="s">
        <v>378</v>
      </c>
      <c r="C46" s="285">
        <v>0</v>
      </c>
      <c r="D46" s="286">
        <v>0</v>
      </c>
      <c r="E46" s="288">
        <f t="shared" si="1"/>
        <v>0</v>
      </c>
    </row>
    <row r="47" spans="1:5" x14ac:dyDescent="0.2">
      <c r="A47" s="231"/>
      <c r="B47" s="231" t="s">
        <v>381</v>
      </c>
      <c r="C47" s="285">
        <v>0</v>
      </c>
      <c r="D47" s="286">
        <v>0</v>
      </c>
      <c r="E47" s="288">
        <f t="shared" si="1"/>
        <v>0</v>
      </c>
    </row>
    <row r="48" spans="1:5" x14ac:dyDescent="0.2">
      <c r="A48" s="231"/>
      <c r="B48" s="231" t="s">
        <v>379</v>
      </c>
      <c r="C48" s="285">
        <v>0</v>
      </c>
      <c r="D48" s="286">
        <v>0</v>
      </c>
      <c r="E48" s="288">
        <f t="shared" si="1"/>
        <v>0</v>
      </c>
    </row>
    <row r="49" spans="1:7" ht="13.5" thickBot="1" x14ac:dyDescent="0.25">
      <c r="A49" s="231"/>
      <c r="B49" s="231" t="s">
        <v>380</v>
      </c>
      <c r="C49" s="285">
        <v>0</v>
      </c>
      <c r="D49" s="286">
        <v>0</v>
      </c>
      <c r="E49" s="288">
        <f t="shared" si="1"/>
        <v>0</v>
      </c>
    </row>
    <row r="50" spans="1:7" ht="13.5" thickBot="1" x14ac:dyDescent="0.25">
      <c r="A50" s="320"/>
      <c r="B50" s="321" t="str">
        <f>CONCATENATE("Total ",B13)</f>
        <v>Total Cargos - PGJ</v>
      </c>
      <c r="C50" s="318">
        <f>SUM(C14:C49)</f>
        <v>6</v>
      </c>
      <c r="D50" s="318"/>
      <c r="E50" s="322">
        <f>SUM(E14:E49)</f>
        <v>9710.9699999999993</v>
      </c>
    </row>
    <row r="51" spans="1:7" ht="13.5" thickBot="1" x14ac:dyDescent="0.25">
      <c r="A51" s="325"/>
      <c r="B51" s="325" t="s">
        <v>365</v>
      </c>
      <c r="C51" s="326" t="s">
        <v>350</v>
      </c>
      <c r="D51" s="326" t="s">
        <v>355</v>
      </c>
      <c r="E51" s="327" t="s">
        <v>351</v>
      </c>
    </row>
    <row r="52" spans="1:7" ht="13.5" thickBot="1" x14ac:dyDescent="0.25">
      <c r="A52" s="231"/>
      <c r="B52" s="231" t="s">
        <v>353</v>
      </c>
      <c r="C52" s="285">
        <v>0</v>
      </c>
      <c r="D52" s="286">
        <v>0</v>
      </c>
      <c r="E52" s="288">
        <f t="shared" ref="E52" si="2">D52*C52</f>
        <v>0</v>
      </c>
    </row>
    <row r="53" spans="1:7" ht="13.5" thickBot="1" x14ac:dyDescent="0.25">
      <c r="A53" s="328"/>
      <c r="B53" s="329" t="str">
        <f>CONCATENATE("Total ",B51)</f>
        <v>Total Cargos - FEPDC</v>
      </c>
      <c r="C53" s="326">
        <f>SUM(C52)</f>
        <v>0</v>
      </c>
      <c r="D53" s="326"/>
      <c r="E53" s="330">
        <f>SUM(E52)</f>
        <v>0</v>
      </c>
    </row>
    <row r="54" spans="1:7" ht="13.5" thickBot="1" x14ac:dyDescent="0.25">
      <c r="A54" s="320"/>
      <c r="B54" s="321" t="str">
        <f>CONCATENATE("Total ",E4)</f>
        <v>Total Sete Lagoas</v>
      </c>
      <c r="C54" s="318">
        <f>C50+C53</f>
        <v>6</v>
      </c>
      <c r="D54" s="318"/>
      <c r="E54" s="322">
        <f>E50+E53</f>
        <v>9710.9699999999993</v>
      </c>
    </row>
    <row r="55" spans="1:7" ht="13.5" thickBot="1" x14ac:dyDescent="0.25">
      <c r="A55" s="833"/>
      <c r="B55" s="834"/>
      <c r="C55" s="835"/>
      <c r="D55" s="437" t="str">
        <f>'BASE PLANILHAS'!D12</f>
        <v>Referência</v>
      </c>
      <c r="E55" s="437" t="str">
        <f>'BASE PLANILHAS'!E12</f>
        <v>Valor (R$)</v>
      </c>
    </row>
    <row r="56" spans="1:7" x14ac:dyDescent="0.2">
      <c r="A56" s="40" t="str">
        <f>'BASE PLANILHAS'!A14</f>
        <v>B</v>
      </c>
      <c r="B56" s="701" t="str">
        <f>'BASE PLANILHAS'!B14:C14</f>
        <v xml:space="preserve">Adicional Periculosidade </v>
      </c>
      <c r="C56" s="702"/>
      <c r="D56" s="42">
        <v>0.3</v>
      </c>
      <c r="E56" s="216">
        <f>D56*E26</f>
        <v>0</v>
      </c>
      <c r="G56" s="1"/>
    </row>
    <row r="57" spans="1:7" x14ac:dyDescent="0.2">
      <c r="A57" s="34" t="str">
        <f>'BASE PLANILHAS'!A15</f>
        <v>C</v>
      </c>
      <c r="B57" s="699" t="str">
        <f>'BASE PLANILHAS'!B15:C15</f>
        <v>Adicional Insalubridade</v>
      </c>
      <c r="C57" s="700"/>
      <c r="D57" s="295">
        <f>0.2*PARAMETROS!B79</f>
        <v>190.8</v>
      </c>
      <c r="E57" s="55">
        <f>D57*(C20+C29+C30+C32+C36)</f>
        <v>0</v>
      </c>
      <c r="G57" s="1"/>
    </row>
    <row r="58" spans="1:7" x14ac:dyDescent="0.2">
      <c r="A58" s="34" t="str">
        <f>'BASE PLANILHAS'!A16</f>
        <v>D</v>
      </c>
      <c r="B58" s="699" t="str">
        <f>'BASE PLANILHAS'!B16:C16</f>
        <v>Adicional Noturno</v>
      </c>
      <c r="C58" s="700"/>
      <c r="D58" s="291">
        <f>1/210*0.2*10.285*15.5</f>
        <v>0.1518261904761905</v>
      </c>
      <c r="E58" s="216">
        <f>D58*E38</f>
        <v>422.98776666666674</v>
      </c>
      <c r="G58" s="1"/>
    </row>
    <row r="59" spans="1:7" x14ac:dyDescent="0.2">
      <c r="A59" s="34" t="str">
        <f>'BASE PLANILHAS'!A17</f>
        <v>E</v>
      </c>
      <c r="B59" s="699" t="str">
        <f>'BASE PLANILHAS'!B17:C17</f>
        <v>Adicional de Hora Noturna Reduzida</v>
      </c>
      <c r="C59" s="700"/>
      <c r="D59" s="42">
        <v>0</v>
      </c>
      <c r="E59" s="216">
        <f t="shared" ref="E59" si="3">D59*$E$12</f>
        <v>0</v>
      </c>
    </row>
    <row r="60" spans="1:7" x14ac:dyDescent="0.2">
      <c r="A60" s="34" t="str">
        <f>'BASE PLANILHAS'!A18</f>
        <v>F</v>
      </c>
      <c r="B60" s="699" t="str">
        <f>'BASE PLANILHAS'!B18:C18</f>
        <v>Intervalo Intrajornada</v>
      </c>
      <c r="C60" s="700"/>
      <c r="D60" s="42">
        <v>0</v>
      </c>
      <c r="E60" s="290">
        <v>0</v>
      </c>
    </row>
    <row r="61" spans="1:7" x14ac:dyDescent="0.2">
      <c r="A61" s="34" t="str">
        <f>'BASE PLANILHAS'!A19</f>
        <v>G</v>
      </c>
      <c r="B61" s="699" t="str">
        <f>'BASE PLANILHAS'!B19:C19</f>
        <v>Feriado Nacional - Súmula 444/2012 - TST</v>
      </c>
      <c r="C61" s="700"/>
      <c r="D61" s="291">
        <v>0</v>
      </c>
      <c r="E61" s="216">
        <f>(E37+E38)*D61</f>
        <v>0</v>
      </c>
    </row>
    <row r="62" spans="1:7" ht="13.5" thickBot="1" x14ac:dyDescent="0.25">
      <c r="A62" s="64" t="str">
        <f>'BASE PLANILHAS'!A20</f>
        <v>H</v>
      </c>
      <c r="B62" s="699" t="str">
        <f>'BASE PLANILHAS'!B20:C20</f>
        <v>Adicional de Acúmulo de função</v>
      </c>
      <c r="C62" s="700"/>
      <c r="D62" s="43">
        <v>0</v>
      </c>
      <c r="E62" s="215">
        <f>0</f>
        <v>0</v>
      </c>
    </row>
    <row r="63" spans="1:7" ht="13.5" thickBot="1" x14ac:dyDescent="0.25">
      <c r="A63" s="696" t="str">
        <f>'BASE PLANILHAS'!A21:D21</f>
        <v>Total do Módulo 1</v>
      </c>
      <c r="B63" s="697"/>
      <c r="C63" s="697"/>
      <c r="D63" s="698"/>
      <c r="E63" s="51">
        <f>SUM(E56:E62)+E54</f>
        <v>10133.957766666666</v>
      </c>
    </row>
    <row r="64" spans="1:7" x14ac:dyDescent="0.2">
      <c r="A64" s="433"/>
      <c r="B64" s="434"/>
      <c r="C64" s="434"/>
      <c r="D64" s="434"/>
      <c r="E64" s="44"/>
      <c r="F64" s="1"/>
    </row>
    <row r="65" spans="1:9" x14ac:dyDescent="0.2">
      <c r="A65" s="711" t="str">
        <f>'BASE PLANILHAS'!A23:E23</f>
        <v>MÓDULO 2 – ENCARGOS E BENEFÍCIOS MENSAIS E DIÁRIOS</v>
      </c>
      <c r="B65" s="712"/>
      <c r="C65" s="712"/>
      <c r="D65" s="712"/>
      <c r="E65" s="713"/>
      <c r="F65" s="1"/>
    </row>
    <row r="66" spans="1:9" ht="13.5" thickBot="1" x14ac:dyDescent="0.25">
      <c r="A66" s="430"/>
      <c r="B66" s="431"/>
      <c r="C66" s="431"/>
      <c r="D66" s="431"/>
      <c r="E66" s="432"/>
      <c r="F66" s="1"/>
    </row>
    <row r="67" spans="1:9" ht="13.5" thickBot="1" x14ac:dyDescent="0.25">
      <c r="A67" s="214" t="str">
        <f>'BASE PLANILHAS'!A25</f>
        <v>2.1</v>
      </c>
      <c r="B67" s="696" t="str">
        <f>'BASE PLANILHAS'!B25:C25</f>
        <v>Submódulo 2.1 - Encargos Previdenciários, FGTS e Outras Contribuições</v>
      </c>
      <c r="C67" s="698"/>
      <c r="D67" s="214" t="str">
        <f>'BASE PLANILHAS'!D25</f>
        <v>Referência</v>
      </c>
      <c r="E67" s="214" t="str">
        <f>'BASE PLANILHAS'!E25</f>
        <v>Valor (R$)</v>
      </c>
    </row>
    <row r="68" spans="1:9" x14ac:dyDescent="0.2">
      <c r="A68" s="40" t="str">
        <f>'BASE PLANILHAS'!A26</f>
        <v>A</v>
      </c>
      <c r="B68" s="708" t="str">
        <f>'BASE PLANILHAS'!B26:C26</f>
        <v>INSS</v>
      </c>
      <c r="C68" s="710"/>
      <c r="D68" s="73">
        <f>'BASE PLANILHAS'!D26</f>
        <v>0.2</v>
      </c>
      <c r="E68" s="74">
        <f>$E$63*D68</f>
        <v>2026.7915533333335</v>
      </c>
    </row>
    <row r="69" spans="1:9" x14ac:dyDescent="0.2">
      <c r="A69" s="34" t="str">
        <f>'BASE PLANILHAS'!A27</f>
        <v>B</v>
      </c>
      <c r="B69" s="701" t="str">
        <f>'BASE PLANILHAS'!B27:C27</f>
        <v>SESI OU SENAC</v>
      </c>
      <c r="C69" s="702"/>
      <c r="D69" s="18">
        <f>'BASE PLANILHAS'!D27</f>
        <v>1.4999999999999999E-2</v>
      </c>
      <c r="E69" s="23">
        <f>$E$63*D69</f>
        <v>152.0093665</v>
      </c>
    </row>
    <row r="70" spans="1:9" x14ac:dyDescent="0.2">
      <c r="A70" s="34" t="str">
        <f>'BASE PLANILHAS'!A28</f>
        <v>C</v>
      </c>
      <c r="B70" s="748" t="str">
        <f>'BASE PLANILHAS'!B28:C28</f>
        <v>SENAI OU SENAC</v>
      </c>
      <c r="C70" s="749"/>
      <c r="D70" s="18">
        <f>'BASE PLANILHAS'!D28</f>
        <v>0.01</v>
      </c>
      <c r="E70" s="23">
        <f>$E$63*D70</f>
        <v>101.33957766666667</v>
      </c>
    </row>
    <row r="71" spans="1:9" x14ac:dyDescent="0.2">
      <c r="A71" s="34" t="str">
        <f>'BASE PLANILHAS'!A29</f>
        <v>D</v>
      </c>
      <c r="B71" s="699" t="str">
        <f>'BASE PLANILHAS'!B29:C29</f>
        <v>INCRA</v>
      </c>
      <c r="C71" s="700"/>
      <c r="D71" s="18">
        <f>'BASE PLANILHAS'!D29</f>
        <v>2E-3</v>
      </c>
      <c r="E71" s="23">
        <f t="shared" ref="E71:E74" si="4">$E$63*D71</f>
        <v>20.267915533333333</v>
      </c>
    </row>
    <row r="72" spans="1:9" x14ac:dyDescent="0.2">
      <c r="A72" s="34" t="str">
        <f>'BASE PLANILHAS'!A30</f>
        <v>E</v>
      </c>
      <c r="B72" s="699" t="str">
        <f>'BASE PLANILHAS'!B30:C30</f>
        <v>Salário Educação</v>
      </c>
      <c r="C72" s="700"/>
      <c r="D72" s="18">
        <f>'BASE PLANILHAS'!D30</f>
        <v>2.5000000000000001E-2</v>
      </c>
      <c r="E72" s="23">
        <f t="shared" si="4"/>
        <v>253.34894416666668</v>
      </c>
    </row>
    <row r="73" spans="1:9" x14ac:dyDescent="0.2">
      <c r="A73" s="34" t="str">
        <f>'BASE PLANILHAS'!A31</f>
        <v>F</v>
      </c>
      <c r="B73" s="699" t="str">
        <f>'BASE PLANILHAS'!B31:C31</f>
        <v>FGTS</v>
      </c>
      <c r="C73" s="700"/>
      <c r="D73" s="18">
        <f>'BASE PLANILHAS'!D31</f>
        <v>0.08</v>
      </c>
      <c r="E73" s="23">
        <f t="shared" si="4"/>
        <v>810.71662133333336</v>
      </c>
    </row>
    <row r="74" spans="1:9" x14ac:dyDescent="0.2">
      <c r="A74" s="34" t="str">
        <f>'BASE PLANILHAS'!A32</f>
        <v>G</v>
      </c>
      <c r="B74" s="699" t="str">
        <f>'BASE PLANILHAS'!B32:C32</f>
        <v>RAT</v>
      </c>
      <c r="C74" s="700"/>
      <c r="D74" s="18">
        <f>'BASE PLANILHAS'!D32</f>
        <v>0.03</v>
      </c>
      <c r="E74" s="23">
        <f t="shared" si="4"/>
        <v>304.018733</v>
      </c>
      <c r="I74" s="1"/>
    </row>
    <row r="75" spans="1:9" ht="13.5" thickBot="1" x14ac:dyDescent="0.25">
      <c r="A75" s="34" t="str">
        <f>'BASE PLANILHAS'!A33</f>
        <v>H</v>
      </c>
      <c r="B75" s="701" t="str">
        <f>'BASE PLANILHAS'!B33:C33</f>
        <v>SEBRAE</v>
      </c>
      <c r="C75" s="702"/>
      <c r="D75" s="18">
        <f>'BASE PLANILHAS'!D33</f>
        <v>6.0000000000000001E-3</v>
      </c>
      <c r="E75" s="23">
        <f>$E$63*D75</f>
        <v>60.803746599999997</v>
      </c>
    </row>
    <row r="76" spans="1:9" ht="13.5" thickBot="1" x14ac:dyDescent="0.25">
      <c r="A76" s="696" t="str">
        <f>'BASE PLANILHAS'!A34:C34</f>
        <v>Total do Submódulo 2.1</v>
      </c>
      <c r="B76" s="697"/>
      <c r="C76" s="698"/>
      <c r="D76" s="50">
        <f>'BASE PLANILHAS'!D34</f>
        <v>0.3680000000000001</v>
      </c>
      <c r="E76" s="51">
        <f>SUM(E68:E75)</f>
        <v>3729.2964581333335</v>
      </c>
      <c r="F76" s="1"/>
      <c r="G76" s="66"/>
    </row>
    <row r="77" spans="1:9" ht="13.5" thickBot="1" x14ac:dyDescent="0.25">
      <c r="A77" s="427"/>
      <c r="B77" s="428"/>
      <c r="C77" s="428"/>
      <c r="D77" s="236"/>
      <c r="E77" s="45"/>
      <c r="F77" s="1"/>
      <c r="G77" s="66"/>
    </row>
    <row r="78" spans="1:9" ht="13.5" thickBot="1" x14ac:dyDescent="0.25">
      <c r="A78" s="214" t="str">
        <f>'BASE PLANILHAS'!A36</f>
        <v>2.2</v>
      </c>
      <c r="B78" s="696" t="str">
        <f>'BASE PLANILHAS'!B36:C36</f>
        <v>Submódulo 2.2 - 13º Salário, Férias e Adicional de Férias</v>
      </c>
      <c r="C78" s="698"/>
      <c r="D78" s="214" t="str">
        <f>'BASE PLANILHAS'!D36</f>
        <v>Referência</v>
      </c>
      <c r="E78" s="429" t="str">
        <f>'BASE PLANILHAS'!E36</f>
        <v>Valor (R$)</v>
      </c>
    </row>
    <row r="79" spans="1:9" x14ac:dyDescent="0.2">
      <c r="A79" s="32" t="str">
        <f>'BASE PLANILHAS'!A37</f>
        <v>A</v>
      </c>
      <c r="B79" s="701" t="str">
        <f>'BASE PLANILHAS'!B37:C37</f>
        <v>13º salário (titular)</v>
      </c>
      <c r="C79" s="702"/>
      <c r="D79" s="65">
        <f>'BASE PLANILHAS'!D37</f>
        <v>8.3333333333333329E-2</v>
      </c>
      <c r="E79" s="41">
        <f>$E$63*D79</f>
        <v>844.49648055555554</v>
      </c>
      <c r="F79" s="1"/>
    </row>
    <row r="80" spans="1:9" ht="13.5" thickBot="1" x14ac:dyDescent="0.25">
      <c r="A80" s="36" t="str">
        <f>'BASE PLANILHAS'!A38</f>
        <v>B</v>
      </c>
      <c r="B80" s="716" t="str">
        <f>'BASE PLANILHAS'!B38:C38</f>
        <v>Férias e Adicional de Férias (titular)</v>
      </c>
      <c r="C80" s="717"/>
      <c r="D80" s="71">
        <f>'BASE PLANILHAS'!D38</f>
        <v>0.1111111111111111</v>
      </c>
      <c r="E80" s="72">
        <f>D80*$E$63</f>
        <v>1125.9953074074074</v>
      </c>
      <c r="F80" s="1"/>
      <c r="H80" s="1"/>
    </row>
    <row r="81" spans="1:14" ht="13.5" thickBot="1" x14ac:dyDescent="0.25">
      <c r="A81" s="67"/>
      <c r="B81" s="696" t="str">
        <f>'BASE PLANILHAS'!B39:C39</f>
        <v>Subtotal</v>
      </c>
      <c r="C81" s="698"/>
      <c r="D81" s="16">
        <f>'BASE PLANILHAS'!D39</f>
        <v>0.19444444444444442</v>
      </c>
      <c r="E81" s="45">
        <f>D81*$E$63</f>
        <v>1970.4917879629627</v>
      </c>
      <c r="F81" s="1"/>
      <c r="H81" s="1"/>
    </row>
    <row r="82" spans="1:14" ht="13.5" thickBot="1" x14ac:dyDescent="0.25">
      <c r="A82" s="214" t="str">
        <f>'BASE PLANILHAS'!A40</f>
        <v>C</v>
      </c>
      <c r="B82" s="750" t="str">
        <f>'BASE PLANILHAS'!B40:C40</f>
        <v>Incidência do Submódulo 2.1 sobre 13º Salário, Férias e Adicional de Férias</v>
      </c>
      <c r="C82" s="751"/>
      <c r="D82" s="46">
        <f>'BASE PLANILHAS'!D40</f>
        <v>7.1555555555555567E-2</v>
      </c>
      <c r="E82" s="47">
        <f>D82*$E$63</f>
        <v>725.1409779703705</v>
      </c>
      <c r="F82" s="29"/>
      <c r="H82" s="1"/>
    </row>
    <row r="83" spans="1:14" ht="13.5" thickBot="1" x14ac:dyDescent="0.25">
      <c r="A83" s="696" t="str">
        <f>'BASE PLANILHAS'!A41:C41</f>
        <v>Total do Submódulo 2.2</v>
      </c>
      <c r="B83" s="697"/>
      <c r="C83" s="698"/>
      <c r="D83" s="48">
        <f>'BASE PLANILHAS'!D41</f>
        <v>0.26600000000000001</v>
      </c>
      <c r="E83" s="49">
        <f>SUM(E81:E82)</f>
        <v>2695.6327659333333</v>
      </c>
      <c r="F83" s="29"/>
    </row>
    <row r="84" spans="1:14" ht="13.5" thickBot="1" x14ac:dyDescent="0.25">
      <c r="A84" s="237"/>
      <c r="B84" s="238"/>
      <c r="C84" s="238"/>
      <c r="D84" s="238"/>
      <c r="E84" s="239"/>
      <c r="F84" s="1"/>
    </row>
    <row r="85" spans="1:14" ht="13.5" thickBot="1" x14ac:dyDescent="0.25">
      <c r="A85" s="52" t="str">
        <f>'BASE PLANILHAS'!A43</f>
        <v>2.3</v>
      </c>
      <c r="B85" s="696" t="str">
        <f>'BASE PLANILHAS'!B43:C43</f>
        <v>Submódulo 2.3 - Benefícios Mensais e Diários</v>
      </c>
      <c r="C85" s="698"/>
      <c r="D85" s="429" t="str">
        <f>'BASE PLANILHAS'!D43</f>
        <v>Referência</v>
      </c>
      <c r="E85" s="429" t="str">
        <f>'BASE PLANILHAS'!E43</f>
        <v>Valor (R$)</v>
      </c>
    </row>
    <row r="86" spans="1:14" x14ac:dyDescent="0.2">
      <c r="A86" s="32" t="str">
        <f>'BASE PLANILHAS'!A44</f>
        <v>A</v>
      </c>
      <c r="B86" s="708" t="str">
        <f>'BASE PLANILHAS'!B44:C44</f>
        <v>Vale - Transporte (Descontada parcela do empregado)</v>
      </c>
      <c r="C86" s="710"/>
      <c r="D86" s="292">
        <f>VT!D69</f>
        <v>4.05</v>
      </c>
      <c r="E86" s="78">
        <f>(2*$D$86*20*SUM(C14:C32,C34:C49)-(IF(SUM(E14:E32,E34:E49)*6%&lt;=(2*$D$86*20*SUM(C14:C32,C34:C49)),SUM(E14:E32,E34:E49)*6%,(2*$D$86*20*SUM(C14:C32,C34:C49)))))+(2*$D$86*20*(C33+C52))-(IF((E33+E52)*6%&lt;=(2*$D$86*20*(C33+C52)),(E33+E52)*6%,(2*$D$86*20*(C33+C52))))</f>
        <v>411.11519999999996</v>
      </c>
      <c r="F86" s="19"/>
      <c r="N86" s="4"/>
    </row>
    <row r="87" spans="1:14" x14ac:dyDescent="0.2">
      <c r="A87" s="34" t="str">
        <f>'BASE PLANILHAS'!A45</f>
        <v>B</v>
      </c>
      <c r="B87" s="701" t="str">
        <f>'BASE PLANILHAS'!B45:C45</f>
        <v>Vale - Alimentação (Descontada parcela do empregado)</v>
      </c>
      <c r="C87" s="702"/>
      <c r="D87" s="77">
        <v>0</v>
      </c>
      <c r="E87" s="332">
        <f>(PARAMETROS!E$57*20-1)*(SUM($C$14:$C$24,$C$26:$C$32,$C$35:$C$43))+(PARAMETROS!E$60*20-1)*($C$25+$C$34+$C$45+$C$46+$C$47+$C$48)+(PARAMETROS!E$62*20-1)*$C$44+(PARAMETROS!E$63*20-1)*$C$49+(PARAMETROS!E$48*20-1)*($C$33+$C$52)</f>
        <v>2382</v>
      </c>
      <c r="F87" s="19"/>
    </row>
    <row r="88" spans="1:14" x14ac:dyDescent="0.2">
      <c r="A88" s="34" t="str">
        <f>'BASE PLANILHAS'!A46</f>
        <v>C</v>
      </c>
      <c r="B88" s="699" t="str">
        <f>'BASE PLANILHAS'!B46:C46</f>
        <v>Cesta Básica</v>
      </c>
      <c r="C88" s="700"/>
      <c r="D88" s="77">
        <v>0</v>
      </c>
      <c r="E88" s="332">
        <f>(PARAMETROS!F$57)*(SUM(C14:C24,C26:C32,C35:C43))+(PARAMETROS!F$60)*($C$25+$C$34+$C$45+$C$46+$C$47+$C$48)+(PARAMETROS!F$62)*$C$44+(PARAMETROS!F$63)*$C$49+(PARAMETROS!F$48)*($C$33+$C$52)</f>
        <v>0</v>
      </c>
      <c r="F88" s="19"/>
    </row>
    <row r="89" spans="1:14" x14ac:dyDescent="0.2">
      <c r="A89" s="34" t="str">
        <f>'BASE PLANILHAS'!A47</f>
        <v>D</v>
      </c>
      <c r="B89" s="701" t="str">
        <f>'BASE PLANILHAS'!B47:C47</f>
        <v>PAF</v>
      </c>
      <c r="C89" s="702"/>
      <c r="D89" s="77">
        <v>0</v>
      </c>
      <c r="E89" s="332">
        <f>(PARAMETROS!B$57)*(SUM($C$14:$C$24,$C$26:$C$32,$C$35:$C$43))+(PARAMETROS!B$60)*($C$25+$C$34+$C$45+$C$46+$C$47+$C$48)+(PARAMETROS!B$62)*$C$44+(PARAMETROS!B$63)*$C$49+(PARAMETROS!B$48)*(C$33+$C$52)</f>
        <v>163.1</v>
      </c>
      <c r="F89" s="19"/>
    </row>
    <row r="90" spans="1:14" x14ac:dyDescent="0.2">
      <c r="A90" s="34" t="str">
        <f>'BASE PLANILHAS'!A48</f>
        <v>E</v>
      </c>
      <c r="B90" s="699" t="str">
        <f>'BASE PLANILHAS'!B48:C48</f>
        <v>PQM</v>
      </c>
      <c r="C90" s="700"/>
      <c r="D90" s="96">
        <v>0</v>
      </c>
      <c r="E90" s="332">
        <f>(PARAMETROS!C$57)*(SUM($C$14:$C$24,$C$26:$C$32,$C$35:$C$43))+(PARAMETROS!C$60)*($C$25+$C$34+$C$45+$C$46+$C$47+$C$48)+(PARAMETROS!C$62)*$C$44+(PARAMETROS!C$63)*$C$49+(PARAMETROS!C$48)*(C$33+$C$52)</f>
        <v>0</v>
      </c>
      <c r="F90" s="19"/>
    </row>
    <row r="91" spans="1:14" x14ac:dyDescent="0.2">
      <c r="A91" s="34" t="str">
        <f>'BASE PLANILHAS'!A49</f>
        <v>F</v>
      </c>
      <c r="B91" s="701" t="str">
        <f>'BASE PLANILHAS'!B49:C49</f>
        <v>PAT</v>
      </c>
      <c r="C91" s="702"/>
      <c r="D91" s="96">
        <v>0</v>
      </c>
      <c r="E91" s="332">
        <f>(PARAMETROS!D$57)*(SUM($C$14:$C$24,$C$26:$C$32,$C$35:$C$43))+(PARAMETROS!D$60)*($C$25+$C$34+$C$45+$C$46+$C$47+$C$48)+(PARAMETROS!D$62)*$C$44+(PARAMETROS!D$63)*$C$49+(PARAMETROS!D$48)*(C$33+$C$52)</f>
        <v>0</v>
      </c>
      <c r="F91" s="19"/>
    </row>
    <row r="92" spans="1:14" x14ac:dyDescent="0.2">
      <c r="A92" s="34" t="str">
        <f>'BASE PLANILHAS'!A50</f>
        <v>G</v>
      </c>
      <c r="B92" s="699" t="str">
        <f>'BASE PLANILHAS'!B50:C50</f>
        <v>Seguro de Vida</v>
      </c>
      <c r="C92" s="700"/>
      <c r="D92" s="301">
        <f>PARAMETROS!B71</f>
        <v>4.72</v>
      </c>
      <c r="E92" s="78">
        <f>$D92*$C$54</f>
        <v>28.32</v>
      </c>
      <c r="F92" s="19"/>
    </row>
    <row r="93" spans="1:14" ht="13.5" thickBot="1" x14ac:dyDescent="0.25">
      <c r="A93" s="36" t="str">
        <f>'BASE PLANILHAS'!A51</f>
        <v>H</v>
      </c>
      <c r="B93" s="703" t="str">
        <f>'BASE PLANILHAS'!B51:C51</f>
        <v>Despesas de Viagem</v>
      </c>
      <c r="C93" s="704"/>
      <c r="D93" s="68">
        <v>0</v>
      </c>
      <c r="E93" s="78">
        <f>PARAMETROS!D75*(C33+C52)</f>
        <v>293.88</v>
      </c>
      <c r="F93" s="1"/>
    </row>
    <row r="94" spans="1:14" ht="13.5" thickBot="1" x14ac:dyDescent="0.25">
      <c r="A94" s="705" t="str">
        <f>'BASE PLANILHAS'!A52:D52</f>
        <v>Total do Submódulo 2.3</v>
      </c>
      <c r="B94" s="706"/>
      <c r="C94" s="706"/>
      <c r="D94" s="707"/>
      <c r="E94" s="51">
        <f>SUM(E86:E93)</f>
        <v>3278.4152000000004</v>
      </c>
      <c r="F94" s="29"/>
    </row>
    <row r="95" spans="1:14" ht="13.5" thickBot="1" x14ac:dyDescent="0.25">
      <c r="A95" s="237"/>
      <c r="B95" s="238"/>
      <c r="C95" s="240"/>
      <c r="D95" s="238"/>
      <c r="E95" s="239"/>
      <c r="F95" s="1"/>
    </row>
    <row r="96" spans="1:14" ht="13.5" thickBot="1" x14ac:dyDescent="0.25">
      <c r="A96" s="214" t="str">
        <f>'BASE PLANILHAS'!A54</f>
        <v>2.4</v>
      </c>
      <c r="B96" s="696" t="str">
        <f>'BASE PLANILHAS'!B54:D54</f>
        <v>Quadro Resumo do Módulo 2 - Encargos e Benefícios Mensais e Diários</v>
      </c>
      <c r="C96" s="697"/>
      <c r="D96" s="698"/>
      <c r="E96" s="214" t="str">
        <f>'BASE PLANILHAS'!E54</f>
        <v>Valor (R$)</v>
      </c>
    </row>
    <row r="97" spans="1:8" x14ac:dyDescent="0.2">
      <c r="A97" s="40" t="str">
        <f>'BASE PLANILHAS'!A55</f>
        <v>2.1</v>
      </c>
      <c r="B97" s="708" t="str">
        <f>'BASE PLANILHAS'!B55:D55</f>
        <v>Encargos Previdenciários, FGTS e Outras Contribuições</v>
      </c>
      <c r="C97" s="709"/>
      <c r="D97" s="710"/>
      <c r="E97" s="41">
        <f>E83</f>
        <v>2695.6327659333333</v>
      </c>
      <c r="F97" s="1"/>
      <c r="H97" s="66"/>
    </row>
    <row r="98" spans="1:8" x14ac:dyDescent="0.2">
      <c r="A98" s="34" t="str">
        <f>'BASE PLANILHAS'!A56</f>
        <v>2.2</v>
      </c>
      <c r="B98" s="701" t="str">
        <f>'BASE PLANILHAS'!B56:D56</f>
        <v>13º Salário, Férias e Adicional de Férias</v>
      </c>
      <c r="C98" s="733"/>
      <c r="D98" s="702"/>
      <c r="E98" s="23">
        <f>E76</f>
        <v>3729.2964581333335</v>
      </c>
      <c r="F98" s="1"/>
    </row>
    <row r="99" spans="1:8" ht="13.5" thickBot="1" x14ac:dyDescent="0.25">
      <c r="A99" s="36" t="str">
        <f>'BASE PLANILHAS'!A57</f>
        <v>2.3</v>
      </c>
      <c r="B99" s="699" t="str">
        <f>'BASE PLANILHAS'!B57:D57</f>
        <v>Benefícios Mensais e Diários</v>
      </c>
      <c r="C99" s="734"/>
      <c r="D99" s="749"/>
      <c r="E99" s="24">
        <f>E94</f>
        <v>3278.4152000000004</v>
      </c>
      <c r="F99" s="1"/>
    </row>
    <row r="100" spans="1:8" ht="13.5" thickBot="1" x14ac:dyDescent="0.25">
      <c r="A100" s="696" t="str">
        <f>'BASE PLANILHAS'!A58:D58</f>
        <v>Total do Módulo 2</v>
      </c>
      <c r="B100" s="697"/>
      <c r="C100" s="697"/>
      <c r="D100" s="698"/>
      <c r="E100" s="49">
        <f>SUM(E97:E99)</f>
        <v>9703.3444240666686</v>
      </c>
      <c r="F100" s="1"/>
    </row>
    <row r="101" spans="1:8" x14ac:dyDescent="0.2">
      <c r="A101" s="241"/>
      <c r="B101" s="240"/>
      <c r="C101" s="240"/>
      <c r="D101" s="240"/>
      <c r="E101" s="242"/>
      <c r="F101" s="1"/>
    </row>
    <row r="102" spans="1:8" x14ac:dyDescent="0.2">
      <c r="A102" s="711" t="str">
        <f>'BASE PLANILHAS'!A60:E60</f>
        <v>MÓDULO 3 – PROVISÃO PARA RESCISÃO</v>
      </c>
      <c r="B102" s="712"/>
      <c r="C102" s="712"/>
      <c r="D102" s="712"/>
      <c r="E102" s="713"/>
      <c r="F102" s="1"/>
    </row>
    <row r="103" spans="1:8" ht="13.5" thickBot="1" x14ac:dyDescent="0.25">
      <c r="A103" s="54"/>
      <c r="B103" s="54"/>
      <c r="C103" s="54"/>
      <c r="D103" s="54"/>
      <c r="E103" s="54"/>
      <c r="F103" s="22"/>
      <c r="G103" s="1"/>
    </row>
    <row r="104" spans="1:8" ht="13.5" thickBot="1" x14ac:dyDescent="0.25">
      <c r="A104" s="214">
        <f>'BASE PLANILHAS'!A62</f>
        <v>3</v>
      </c>
      <c r="B104" s="697" t="str">
        <f>'BASE PLANILHAS'!B62:C62</f>
        <v>Provisão para Rescisão</v>
      </c>
      <c r="C104" s="698"/>
      <c r="D104" s="214" t="str">
        <f>'BASE PLANILHAS'!D62</f>
        <v>Referência</v>
      </c>
      <c r="E104" s="429" t="str">
        <f>'BASE PLANILHAS'!E62</f>
        <v>Valor (R$)</v>
      </c>
      <c r="F104" s="19"/>
    </row>
    <row r="105" spans="1:8" x14ac:dyDescent="0.2">
      <c r="A105" s="79" t="str">
        <f>'BASE PLANILHAS'!A63</f>
        <v>A</v>
      </c>
      <c r="B105" s="718" t="str">
        <f>'BASE PLANILHAS'!B63:C63</f>
        <v>Aviso Prévio Indenizado (API) e Reflexo do Aviso Prévio Indenizado</v>
      </c>
      <c r="C105" s="719"/>
      <c r="D105" s="80">
        <f>'BASE PLANILHAS'!D63</f>
        <v>5.0183256172839511E-3</v>
      </c>
      <c r="E105" s="41">
        <f>$E$63*D105</f>
        <v>50.855499864936988</v>
      </c>
      <c r="F105" s="149"/>
    </row>
    <row r="106" spans="1:8" x14ac:dyDescent="0.2">
      <c r="A106" s="205" t="str">
        <f>'BASE PLANILHAS'!A64</f>
        <v>B</v>
      </c>
      <c r="B106" s="718" t="str">
        <f>'BASE PLANILHAS'!B64:C64</f>
        <v>Incidência do FGTS sobre API e Reflexo do API</v>
      </c>
      <c r="C106" s="719"/>
      <c r="D106" s="80">
        <f>'BASE PLANILHAS'!D64</f>
        <v>4.0146604938271608E-4</v>
      </c>
      <c r="E106" s="41">
        <f>$E$63*D106</f>
        <v>4.0684399891949594</v>
      </c>
      <c r="F106" s="19"/>
    </row>
    <row r="107" spans="1:8" x14ac:dyDescent="0.2">
      <c r="A107" s="205" t="str">
        <f>'BASE PLANILHAS'!A65</f>
        <v>C</v>
      </c>
      <c r="B107" s="718" t="str">
        <f>'BASE PLANILHAS'!B65:C65</f>
        <v>Multa do FGTS e Contribuição Social sobre o Aviso Prévio Indenizado</v>
      </c>
      <c r="C107" s="719"/>
      <c r="D107" s="18">
        <f>'BASE PLANILHAS'!D65</f>
        <v>2.0073302469135804E-4</v>
      </c>
      <c r="E107" s="41">
        <f t="shared" ref="E107:E111" si="5">$E$63*D107</f>
        <v>2.0342199945974797</v>
      </c>
      <c r="F107" s="19"/>
    </row>
    <row r="108" spans="1:8" x14ac:dyDescent="0.2">
      <c r="A108" s="205" t="str">
        <f>'BASE PLANILHAS'!A66</f>
        <v>D</v>
      </c>
      <c r="B108" s="718" t="str">
        <f>'BASE PLANILHAS'!B66:C66</f>
        <v>Aviso Prévio Trabalhado - APT</v>
      </c>
      <c r="C108" s="719"/>
      <c r="D108" s="18">
        <f>'BASE PLANILHAS'!D66</f>
        <v>3.5000000000000005E-3</v>
      </c>
      <c r="E108" s="41">
        <f t="shared" si="5"/>
        <v>35.46885218333334</v>
      </c>
      <c r="F108" s="19"/>
    </row>
    <row r="109" spans="1:8" x14ac:dyDescent="0.2">
      <c r="A109" s="205" t="str">
        <f>'BASE PLANILHAS'!A67</f>
        <v>E</v>
      </c>
      <c r="B109" s="718" t="str">
        <f>'BASE PLANILHAS'!B67:C67</f>
        <v>Incidência dos encargos do submódulo 2.1 sobre Aviso Prévio Trabalhado</v>
      </c>
      <c r="C109" s="719"/>
      <c r="D109" s="80">
        <f>'BASE PLANILHAS'!D67</f>
        <v>1.2880000000000005E-3</v>
      </c>
      <c r="E109" s="41">
        <f>$E$63*D109</f>
        <v>13.052537603466671</v>
      </c>
      <c r="F109" s="61"/>
    </row>
    <row r="110" spans="1:8" x14ac:dyDescent="0.2">
      <c r="A110" s="205" t="str">
        <f>'BASE PLANILHAS'!A68</f>
        <v>F</v>
      </c>
      <c r="B110" s="718" t="str">
        <f>'BASE PLANILHAS'!B68:C68</f>
        <v>Multa do FGTS e Contribuição Social - Rescisão sem Justa Causa</v>
      </c>
      <c r="C110" s="719"/>
      <c r="D110" s="80">
        <f>'BASE PLANILHAS'!D68</f>
        <v>4.2999999999999997E-2</v>
      </c>
      <c r="E110" s="41">
        <f t="shared" si="5"/>
        <v>435.7601839666666</v>
      </c>
      <c r="F110" s="19"/>
    </row>
    <row r="111" spans="1:8" ht="13.5" thickBot="1" x14ac:dyDescent="0.25">
      <c r="A111" s="243" t="str">
        <f>'BASE PLANILHAS'!A69</f>
        <v>G</v>
      </c>
      <c r="B111" s="701" t="str">
        <f>'BASE PLANILHAS'!B69:C69</f>
        <v>Indenização Adicional (Art. 9º da Lei nº 7.238/84)</v>
      </c>
      <c r="C111" s="702"/>
      <c r="D111" s="81">
        <f>'BASE PLANILHAS'!D69</f>
        <v>1.6666666666666668E-3</v>
      </c>
      <c r="E111" s="55">
        <f t="shared" si="5"/>
        <v>16.889929611111111</v>
      </c>
      <c r="F111" s="19"/>
    </row>
    <row r="112" spans="1:8" ht="13.5" thickBot="1" x14ac:dyDescent="0.25">
      <c r="A112" s="696" t="str">
        <f>'BASE PLANILHAS'!A70:C70</f>
        <v>Total do Módulo 3</v>
      </c>
      <c r="B112" s="697"/>
      <c r="C112" s="698"/>
      <c r="D112" s="244">
        <f>'BASE PLANILHAS'!D70</f>
        <v>5.5075191358024689E-2</v>
      </c>
      <c r="E112" s="51">
        <f>SUM(E105:E111)</f>
        <v>558.12966321330714</v>
      </c>
      <c r="F112" s="29"/>
    </row>
    <row r="113" spans="1:10" x14ac:dyDescent="0.2">
      <c r="A113" s="245"/>
      <c r="B113" s="246"/>
      <c r="C113" s="246"/>
      <c r="D113" s="246"/>
      <c r="E113" s="247"/>
      <c r="F113" s="1"/>
    </row>
    <row r="114" spans="1:10" x14ac:dyDescent="0.2">
      <c r="A114" s="711" t="str">
        <f>'BASE PLANILHAS'!A72:E72</f>
        <v>MÓDULO 4 – CUSTO DE REPOSIÇÃO DO PROFISSIONAL AUSENTE</v>
      </c>
      <c r="B114" s="712"/>
      <c r="C114" s="712"/>
      <c r="D114" s="712"/>
      <c r="E114" s="713"/>
      <c r="F114" s="1"/>
      <c r="H114" s="1"/>
    </row>
    <row r="115" spans="1:10" ht="13.5" thickBot="1" x14ac:dyDescent="0.25">
      <c r="A115" s="54"/>
      <c r="B115" s="54"/>
      <c r="C115" s="54"/>
      <c r="D115" s="38"/>
      <c r="E115" s="54"/>
      <c r="F115" s="22"/>
    </row>
    <row r="116" spans="1:10" ht="13.5" thickBot="1" x14ac:dyDescent="0.25">
      <c r="A116" s="214" t="str">
        <f>'BASE PLANILHAS'!A74</f>
        <v>4.1</v>
      </c>
      <c r="B116" s="696" t="str">
        <f>'BASE PLANILHAS'!B74:C74</f>
        <v>Submódulo 4.1 - Ausências Legais</v>
      </c>
      <c r="C116" s="698"/>
      <c r="D116" s="429" t="str">
        <f>'BASE PLANILHAS'!D74</f>
        <v>Referência</v>
      </c>
      <c r="E116" s="429" t="str">
        <f>'BASE PLANILHAS'!E74</f>
        <v>Valor (R$)</v>
      </c>
      <c r="J116" s="63"/>
    </row>
    <row r="117" spans="1:10" x14ac:dyDescent="0.2">
      <c r="A117" s="34" t="str">
        <f>'BASE PLANILHAS'!A75</f>
        <v>A</v>
      </c>
      <c r="B117" s="708" t="str">
        <f>'BASE PLANILHAS'!B75:C75</f>
        <v>Ausência por Doença</v>
      </c>
      <c r="C117" s="710"/>
      <c r="D117" s="248">
        <f>'BASE PLANILHAS'!D75</f>
        <v>1.3888888888888888E-2</v>
      </c>
      <c r="E117" s="23">
        <f t="shared" ref="E117:E122" si="6">$E$63*D117</f>
        <v>140.74941342592592</v>
      </c>
      <c r="F117" s="62"/>
    </row>
    <row r="118" spans="1:10" x14ac:dyDescent="0.2">
      <c r="A118" s="34" t="str">
        <f>'BASE PLANILHAS'!A76</f>
        <v>B</v>
      </c>
      <c r="B118" s="699" t="str">
        <f>'BASE PLANILHAS'!B76:C76</f>
        <v>Ausências Legais</v>
      </c>
      <c r="C118" s="700"/>
      <c r="D118" s="248">
        <f>'BASE PLANILHAS'!D76</f>
        <v>8.2222222222222228E-3</v>
      </c>
      <c r="E118" s="23">
        <f t="shared" si="6"/>
        <v>83.323652748148149</v>
      </c>
      <c r="F118" s="62"/>
    </row>
    <row r="119" spans="1:10" x14ac:dyDescent="0.2">
      <c r="A119" s="34" t="str">
        <f>'BASE PLANILHAS'!A77</f>
        <v>C</v>
      </c>
      <c r="B119" s="699" t="str">
        <f>'BASE PLANILHAS'!B77:C77</f>
        <v>Licença Paternidade</v>
      </c>
      <c r="C119" s="700"/>
      <c r="D119" s="82">
        <f>'BASE PLANILHAS'!D77</f>
        <v>2.0833333333333332E-4</v>
      </c>
      <c r="E119" s="23">
        <f t="shared" si="6"/>
        <v>2.1112412013888888</v>
      </c>
      <c r="F119" s="62"/>
    </row>
    <row r="120" spans="1:10" x14ac:dyDescent="0.2">
      <c r="A120" s="34" t="str">
        <f>'BASE PLANILHAS'!A78</f>
        <v>D</v>
      </c>
      <c r="B120" s="699" t="str">
        <f>'BASE PLANILHAS'!B78:C78</f>
        <v>Ausência por Acidente de Trabalho</v>
      </c>
      <c r="C120" s="700"/>
      <c r="D120" s="248">
        <f>'BASE PLANILHAS'!D78</f>
        <v>3.3333333333333335E-3</v>
      </c>
      <c r="E120" s="23">
        <f t="shared" si="6"/>
        <v>33.779859222222221</v>
      </c>
      <c r="F120" s="62"/>
    </row>
    <row r="121" spans="1:10" x14ac:dyDescent="0.2">
      <c r="A121" s="64" t="str">
        <f>'BASE PLANILHAS'!A79</f>
        <v>E</v>
      </c>
      <c r="B121" s="699" t="str">
        <f>'BASE PLANILHAS'!B79:C79</f>
        <v>Férias, Adicional de Férias e 13º  com empregada em gozo de Licença Maternidade</v>
      </c>
      <c r="C121" s="700"/>
      <c r="D121" s="249">
        <f>'BASE PLANILHAS'!D79</f>
        <v>1.2962962962962963E-3</v>
      </c>
      <c r="E121" s="23">
        <f t="shared" si="6"/>
        <v>13.136611919753086</v>
      </c>
      <c r="F121" s="19"/>
    </row>
    <row r="122" spans="1:10" ht="13.5" thickBot="1" x14ac:dyDescent="0.25">
      <c r="A122" s="36" t="str">
        <f>'BASE PLANILHAS'!A80</f>
        <v>F</v>
      </c>
      <c r="B122" s="716" t="str">
        <f>'BASE PLANILHAS'!B80:C80</f>
        <v>Incidência do Submódulo 2.1 sobre Ausências Legais</v>
      </c>
      <c r="C122" s="717"/>
      <c r="D122" s="81">
        <f>'BASE PLANILHAS'!D80</f>
        <v>9.9172592592592611E-3</v>
      </c>
      <c r="E122" s="72">
        <f t="shared" si="6"/>
        <v>100.50108649441729</v>
      </c>
      <c r="F122" s="1"/>
      <c r="G122" s="4"/>
      <c r="H122" s="31"/>
    </row>
    <row r="123" spans="1:10" ht="13.5" thickBot="1" x14ac:dyDescent="0.25">
      <c r="A123" s="696" t="str">
        <f>'BASE PLANILHAS'!A81:C81</f>
        <v>Total do Submódulo 4.1</v>
      </c>
      <c r="B123" s="697"/>
      <c r="C123" s="698"/>
      <c r="D123" s="48">
        <f>'BASE PLANILHAS'!D81</f>
        <v>3.6866333333333334E-2</v>
      </c>
      <c r="E123" s="51">
        <f>SUM(E117:E122)</f>
        <v>373.60186501185552</v>
      </c>
      <c r="F123" s="29"/>
      <c r="G123" s="4"/>
    </row>
    <row r="124" spans="1:10" ht="13.5" thickBot="1" x14ac:dyDescent="0.25">
      <c r="A124" s="241"/>
      <c r="B124" s="240"/>
      <c r="C124" s="240"/>
      <c r="D124" s="240"/>
      <c r="E124" s="242"/>
      <c r="F124" s="1"/>
    </row>
    <row r="125" spans="1:10" ht="13.5" thickBot="1" x14ac:dyDescent="0.25">
      <c r="A125" s="214" t="str">
        <f>'BASE PLANILHAS'!A83</f>
        <v>4.2</v>
      </c>
      <c r="B125" s="696" t="str">
        <f>'BASE PLANILHAS'!B83:C83</f>
        <v>Submódulo 4.2 - Intrajornada</v>
      </c>
      <c r="C125" s="697"/>
      <c r="D125" s="46" t="str">
        <f>'BASE PLANILHAS'!D83</f>
        <v>Referência</v>
      </c>
      <c r="E125" s="214" t="str">
        <f>'BASE PLANILHAS'!E83</f>
        <v>Valor (R$)</v>
      </c>
      <c r="F125" s="29"/>
      <c r="G125" s="4"/>
    </row>
    <row r="126" spans="1:10" ht="13.5" thickBot="1" x14ac:dyDescent="0.25">
      <c r="A126" s="40" t="str">
        <f>'BASE PLANILHAS'!A84</f>
        <v>A</v>
      </c>
      <c r="B126" s="750" t="str">
        <f>'BASE PLANILHAS'!B84:C84</f>
        <v>Intervalo para Repouso ou Alimentação</v>
      </c>
      <c r="C126" s="751"/>
      <c r="D126" s="81">
        <f>'BASE PLANILHAS'!D84</f>
        <v>0</v>
      </c>
      <c r="E126" s="621">
        <f>(E39/220*20*1.5)+(E37/210*15.5*1.5)+(E38+E38/210*0.2*10.285*15.5)/210*15.5*1.5</f>
        <v>663.73078845238092</v>
      </c>
      <c r="F126" s="29"/>
      <c r="G126" s="4"/>
    </row>
    <row r="127" spans="1:10" ht="13.5" thickBot="1" x14ac:dyDescent="0.25">
      <c r="A127" s="696" t="str">
        <f>'BASE PLANILHAS'!A85:C85</f>
        <v>Total do Submódulo 4.2</v>
      </c>
      <c r="B127" s="697"/>
      <c r="C127" s="698"/>
      <c r="D127" s="48">
        <f>'BASE PLANILHAS'!D85</f>
        <v>0</v>
      </c>
      <c r="E127" s="398">
        <f>SUM(E126)</f>
        <v>663.73078845238092</v>
      </c>
      <c r="F127" s="29"/>
      <c r="G127" s="4"/>
    </row>
    <row r="128" spans="1:10" ht="13.5" thickBot="1" x14ac:dyDescent="0.25">
      <c r="A128" s="241"/>
      <c r="B128" s="240"/>
      <c r="C128" s="240"/>
      <c r="D128" s="240"/>
      <c r="E128" s="242"/>
      <c r="F128" s="1"/>
    </row>
    <row r="129" spans="1:8" ht="13.5" thickBot="1" x14ac:dyDescent="0.25">
      <c r="A129" s="214" t="str">
        <f>'BASE PLANILHAS'!A87</f>
        <v>4.3</v>
      </c>
      <c r="B129" s="696" t="str">
        <f>'BASE PLANILHAS'!B87:C87</f>
        <v>Quadro Resumo do Módulo 4 - Custo de Reposição do Profissional Ausente</v>
      </c>
      <c r="C129" s="697"/>
      <c r="D129" s="46" t="str">
        <f>'BASE PLANILHAS'!D87</f>
        <v>Referência</v>
      </c>
      <c r="E129" s="214" t="str">
        <f>'BASE PLANILHAS'!E87</f>
        <v>Valor (R$)</v>
      </c>
      <c r="F129" s="1"/>
    </row>
    <row r="130" spans="1:8" x14ac:dyDescent="0.2">
      <c r="A130" s="40" t="str">
        <f>'BASE PLANILHAS'!A88</f>
        <v>4.1</v>
      </c>
      <c r="B130" s="720" t="str">
        <f>'BASE PLANILHAS'!B88:C88</f>
        <v>Ausências Legais</v>
      </c>
      <c r="C130" s="721"/>
      <c r="D130" s="396">
        <f>'BASE PLANILHAS'!D88</f>
        <v>3.6866333333333334E-2</v>
      </c>
      <c r="E130" s="72">
        <f>E123</f>
        <v>373.60186501185552</v>
      </c>
      <c r="F130" s="1"/>
    </row>
    <row r="131" spans="1:8" ht="13.5" thickBot="1" x14ac:dyDescent="0.25">
      <c r="A131" s="40" t="str">
        <f>'BASE PLANILHAS'!A89</f>
        <v>4.2</v>
      </c>
      <c r="B131" s="716" t="str">
        <f>'BASE PLANILHAS'!B89:C89</f>
        <v>Intrajornada</v>
      </c>
      <c r="C131" s="717"/>
      <c r="D131" s="397">
        <f>'BASE PLANILHAS'!D89</f>
        <v>0</v>
      </c>
      <c r="E131" s="235">
        <f>E127</f>
        <v>663.73078845238092</v>
      </c>
      <c r="F131" s="1"/>
    </row>
    <row r="132" spans="1:8" ht="13.5" thickBot="1" x14ac:dyDescent="0.25">
      <c r="A132" s="696" t="str">
        <f>'BASE PLANILHAS'!A90:C90</f>
        <v>Total do Módulo 4</v>
      </c>
      <c r="B132" s="697"/>
      <c r="C132" s="698"/>
      <c r="D132" s="48">
        <f>'BASE PLANILHAS'!D90</f>
        <v>3.6866333333333334E-2</v>
      </c>
      <c r="E132" s="398">
        <f>SUM(E130+E131)</f>
        <v>1037.3326534642365</v>
      </c>
      <c r="F132" s="1"/>
    </row>
    <row r="133" spans="1:8" x14ac:dyDescent="0.2">
      <c r="A133" s="433"/>
      <c r="B133" s="434"/>
      <c r="C133" s="434"/>
      <c r="D133" s="394"/>
      <c r="E133" s="55"/>
      <c r="F133" s="1"/>
    </row>
    <row r="134" spans="1:8" x14ac:dyDescent="0.2">
      <c r="A134" s="711" t="str">
        <f>'BASE PLANILHAS'!A92:E92</f>
        <v>MÓDULO 5 – INSUMOS DIVERSOS</v>
      </c>
      <c r="B134" s="712"/>
      <c r="C134" s="712"/>
      <c r="D134" s="712"/>
      <c r="E134" s="713"/>
      <c r="F134" s="1"/>
    </row>
    <row r="135" spans="1:8" ht="13.5" thickBot="1" x14ac:dyDescent="0.25">
      <c r="A135" s="38"/>
      <c r="B135" s="38"/>
      <c r="C135" s="38"/>
      <c r="D135" s="38"/>
      <c r="E135" s="56"/>
      <c r="F135" s="1"/>
    </row>
    <row r="136" spans="1:8" ht="13.5" thickBot="1" x14ac:dyDescent="0.25">
      <c r="A136" s="214">
        <f>'BASE PLANILHAS'!A94</f>
        <v>5</v>
      </c>
      <c r="B136" s="696" t="str">
        <f>'BASE PLANILHAS'!B94:C94</f>
        <v>Insumos Diversos</v>
      </c>
      <c r="C136" s="698"/>
      <c r="D136" s="214" t="str">
        <f>'BASE PLANILHAS'!D94</f>
        <v>Referência</v>
      </c>
      <c r="E136" s="429" t="str">
        <f>'BASE PLANILHAS'!E94</f>
        <v>Valor (R$)</v>
      </c>
      <c r="F136" s="1"/>
    </row>
    <row r="137" spans="1:8" x14ac:dyDescent="0.2">
      <c r="A137" s="32" t="str">
        <f>'BASE PLANILHAS'!A95</f>
        <v>A</v>
      </c>
      <c r="B137" s="709" t="str">
        <f>'BASE PLANILHAS'!B95:C95</f>
        <v>Uniformes e EPIs</v>
      </c>
      <c r="C137" s="710"/>
      <c r="D137" s="75">
        <v>0</v>
      </c>
      <c r="E137" s="622">
        <f>C14*'Uniforme Apoio'!BO9+C15*'Uniforme Apoio'!BO10+C16*'Uniforme Apoio'!BO11+C17*'Uniforme Apoio'!BO12+C18*'Uniforme Apoio'!BO13+C19*'Uniforme Apoio'!BO14+C20*'Uniforme Apoio'!BO15+C21*'Uniforme Apoio'!BO16+C22*'Uniforme Apoio'!BO17+C23*'Uniforme Apoio'!BO18+C24*'Uniforme Apoio'!BO19+C25*'Uniforme Apoio'!BO20+C26*'Uniforme Apoio'!BO21+C27*'Uniforme Apoio'!BO22+C28*'Uniforme Apoio'!BO23+C29*'Uniforme Apoio'!BO24+C30*'Uniforme Apoio'!BO25+C31*'Uniforme Apoio'!BO26+C32*'Uniforme Apoio'!BO27+C33*'Uniforme Apoio'!BO28+C34*'Uniforme Apoio'!BO29+C35*'Uniforme Apoio'!BO30+C36*'Uniforme Apoio'!BO31+C37*'Uniforme Apoio'!BO32+C38*'Uniforme Apoio'!BO33+C39*'Uniforme Apoio'!BO34+C40*'Uniforme Apoio'!BO35+C41*'Uniforme Apoio'!BO36+C42*'Uniforme Apoio'!BO37+C43*'Uniforme Apoio'!BO38+C44*'Uniforme Apoio'!BO39+C45*'Uniforme Apoio'!BO40+C46*'Uniforme Apoio'!BO41+C47*'Uniforme Apoio'!BO42+C48*'Uniforme Apoio'!BO43+C49*'Uniforme Apoio'!BO44+C52*'Uniforme Apoio'!BO28</f>
        <v>402.40993055555555</v>
      </c>
      <c r="F137" s="19"/>
      <c r="G137" s="1"/>
    </row>
    <row r="138" spans="1:8" x14ac:dyDescent="0.2">
      <c r="A138" s="34" t="str">
        <f>'BASE PLANILHAS'!A96</f>
        <v>B</v>
      </c>
      <c r="B138" s="733" t="str">
        <f>'BASE PLANILHAS'!B96:C96</f>
        <v>Materiais de Consumo</v>
      </c>
      <c r="C138" s="702"/>
      <c r="D138" s="57">
        <v>0</v>
      </c>
      <c r="E138" s="41">
        <f>D138*C29</f>
        <v>0</v>
      </c>
      <c r="F138" s="19"/>
    </row>
    <row r="139" spans="1:8" x14ac:dyDescent="0.2">
      <c r="A139" s="250" t="str">
        <f>'BASE PLANILHAS'!A97</f>
        <v>C</v>
      </c>
      <c r="B139" s="734" t="str">
        <f>'BASE PLANILHAS'!B97:C97</f>
        <v>Máquinas e Equipamentos (depreciação)</v>
      </c>
      <c r="C139" s="700"/>
      <c r="D139" s="57">
        <v>0</v>
      </c>
      <c r="E139" s="41">
        <f>D139*C29</f>
        <v>0</v>
      </c>
      <c r="F139" s="19"/>
    </row>
    <row r="140" spans="1:8" x14ac:dyDescent="0.2">
      <c r="A140" s="250" t="str">
        <f>'BASE PLANILHAS'!A98</f>
        <v>D</v>
      </c>
      <c r="B140" s="734" t="str">
        <f>'BASE PLANILHAS'!B98:C98</f>
        <v>Produtos de Limpeza</v>
      </c>
      <c r="C140" s="700"/>
      <c r="D140" s="75">
        <v>0</v>
      </c>
      <c r="E140" s="41">
        <v>0</v>
      </c>
      <c r="F140" s="19"/>
      <c r="H140" s="1"/>
    </row>
    <row r="141" spans="1:8" ht="13.5" thickBot="1" x14ac:dyDescent="0.25">
      <c r="A141" s="251" t="str">
        <f>'BASE PLANILHAS'!A99</f>
        <v>E</v>
      </c>
      <c r="B141" s="735" t="str">
        <f>'BASE PLANILHAS'!B99:C99</f>
        <v>Materiais de Higiene</v>
      </c>
      <c r="C141" s="719"/>
      <c r="D141" s="75">
        <v>0</v>
      </c>
      <c r="E141" s="235">
        <v>0</v>
      </c>
      <c r="F141" s="19"/>
      <c r="H141" s="1"/>
    </row>
    <row r="142" spans="1:8" ht="13.5" customHeight="1" thickBot="1" x14ac:dyDescent="0.25">
      <c r="A142" s="736" t="str">
        <f>'BASE PLANILHAS'!A100:C100</f>
        <v>Total do Módulo 5</v>
      </c>
      <c r="B142" s="737"/>
      <c r="C142" s="737"/>
      <c r="D142" s="252"/>
      <c r="E142" s="49">
        <f>SUM(E137:E141)</f>
        <v>402.40993055555555</v>
      </c>
      <c r="F142" s="1"/>
    </row>
    <row r="143" spans="1:8" x14ac:dyDescent="0.2">
      <c r="A143" s="241"/>
      <c r="B143" s="240"/>
      <c r="C143" s="240"/>
      <c r="D143" s="240"/>
      <c r="E143" s="242"/>
      <c r="F143" s="1"/>
    </row>
    <row r="144" spans="1:8" x14ac:dyDescent="0.2">
      <c r="A144" s="711" t="str">
        <f>'BASE PLANILHAS'!A102:E102</f>
        <v>MÓDULO 6 – CUSTOS INDIRETOS, TRIBUTOS E LUCRO</v>
      </c>
      <c r="B144" s="712"/>
      <c r="C144" s="712"/>
      <c r="D144" s="712"/>
      <c r="E144" s="713"/>
      <c r="F144" s="1"/>
    </row>
    <row r="145" spans="1:8" ht="13.5" thickBot="1" x14ac:dyDescent="0.25">
      <c r="A145" s="54"/>
      <c r="B145" s="54"/>
      <c r="C145" s="54"/>
      <c r="D145" s="54"/>
      <c r="E145" s="39"/>
      <c r="F145" s="1"/>
    </row>
    <row r="146" spans="1:8" ht="13.5" thickBot="1" x14ac:dyDescent="0.25">
      <c r="A146" s="214">
        <f>'BASE PLANILHAS'!A104</f>
        <v>6</v>
      </c>
      <c r="B146" s="214" t="str">
        <f>'BASE PLANILHAS'!B104</f>
        <v>Custos Indiretos, Tributos e Lucro</v>
      </c>
      <c r="C146" s="697" t="str">
        <f>'BASE PLANILHAS'!C104:D104</f>
        <v>Referência</v>
      </c>
      <c r="D146" s="698"/>
      <c r="E146" s="429" t="str">
        <f>'BASE PLANILHAS'!E104</f>
        <v>Valor (R$)</v>
      </c>
    </row>
    <row r="147" spans="1:8" x14ac:dyDescent="0.2">
      <c r="A147" s="32" t="str">
        <f>'BASE PLANILHAS'!A105</f>
        <v>A</v>
      </c>
      <c r="B147" s="253" t="str">
        <f>'BASE PLANILHAS'!B105</f>
        <v>Custos Indiretos</v>
      </c>
      <c r="C147" s="254">
        <f>'BASE PLANILHAS'!C105</f>
        <v>0</v>
      </c>
      <c r="D147" s="255"/>
      <c r="E147" s="256">
        <f>C147*$C$54</f>
        <v>0</v>
      </c>
      <c r="F147" s="61"/>
    </row>
    <row r="148" spans="1:8" x14ac:dyDescent="0.2">
      <c r="A148" s="34" t="str">
        <f>'BASE PLANILHAS'!A106</f>
        <v>B</v>
      </c>
      <c r="B148" s="257" t="str">
        <f>'BASE PLANILHAS'!B106</f>
        <v>Lucro</v>
      </c>
      <c r="C148" s="258">
        <f>'BASE PLANILHAS'!C106</f>
        <v>0</v>
      </c>
      <c r="D148" s="259"/>
      <c r="E148" s="256">
        <f>$C148*$C$54</f>
        <v>0</v>
      </c>
      <c r="F148" s="1"/>
    </row>
    <row r="149" spans="1:8" x14ac:dyDescent="0.2">
      <c r="A149" s="34" t="str">
        <f>'BASE PLANILHAS'!A107</f>
        <v>C</v>
      </c>
      <c r="B149" s="34" t="str">
        <f>'BASE PLANILHAS'!B107</f>
        <v>TRIBUTOS</v>
      </c>
      <c r="C149" s="260" t="str">
        <f>'BASE PLANILHAS'!C107</f>
        <v>%</v>
      </c>
      <c r="D149" s="260" t="str">
        <f>'BASE PLANILHAS'!D107</f>
        <v>%</v>
      </c>
      <c r="E149" s="261"/>
      <c r="F149" s="1"/>
    </row>
    <row r="150" spans="1:8" x14ac:dyDescent="0.2">
      <c r="A150" s="34" t="str">
        <f>'BASE PLANILHAS'!A108</f>
        <v>C.1</v>
      </c>
      <c r="B150" s="257" t="str">
        <f>'BASE PLANILHAS'!B108</f>
        <v>PIS</v>
      </c>
      <c r="C150" s="262">
        <f>'BASE PLANILHAS'!C108</f>
        <v>7.6</v>
      </c>
      <c r="D150" s="262">
        <f>((100/((100-($C$153))%)-100)*$C150)/($C$153)</f>
        <v>8.6609686609686669</v>
      </c>
      <c r="E150" s="263">
        <v>0</v>
      </c>
      <c r="F150" s="1"/>
    </row>
    <row r="151" spans="1:8" x14ac:dyDescent="0.2">
      <c r="A151" s="34" t="str">
        <f>'BASE PLANILHAS'!A109</f>
        <v>C.2</v>
      </c>
      <c r="B151" s="257" t="str">
        <f>'BASE PLANILHAS'!B109</f>
        <v>COFINS</v>
      </c>
      <c r="C151" s="262">
        <f>'BASE PLANILHAS'!C109</f>
        <v>1.65</v>
      </c>
      <c r="D151" s="262">
        <f>((100/((100-($C$153))%)-100)*$C151)/($C$153)</f>
        <v>1.8803418803418819</v>
      </c>
      <c r="E151" s="263">
        <v>0</v>
      </c>
      <c r="F151" s="1"/>
    </row>
    <row r="152" spans="1:8" x14ac:dyDescent="0.2">
      <c r="A152" s="34" t="str">
        <f>'BASE PLANILHAS'!A110</f>
        <v>C.3</v>
      </c>
      <c r="B152" s="257" t="str">
        <f>'BASE PLANILHAS'!B110</f>
        <v>ISS</v>
      </c>
      <c r="C152" s="294">
        <f>ISS!B69*100</f>
        <v>3</v>
      </c>
      <c r="D152" s="262">
        <f>((100/((100-($C$153))%)-100)*$C152)/($C$153)</f>
        <v>3.4188034188034218</v>
      </c>
      <c r="E152" s="264">
        <v>0</v>
      </c>
      <c r="F152" s="1"/>
    </row>
    <row r="153" spans="1:8" ht="13.5" thickBot="1" x14ac:dyDescent="0.25">
      <c r="A153" s="714" t="str">
        <f>'BASE PLANILHAS'!A111:B111</f>
        <v>Total Tributos</v>
      </c>
      <c r="B153" s="715">
        <f>'[1]BASE PLANILHAS'!A102:B102</f>
        <v>0</v>
      </c>
      <c r="C153" s="265">
        <f>SUM(C150:C152)</f>
        <v>12.25</v>
      </c>
      <c r="D153" s="265">
        <f>SUM(D150:D152)</f>
        <v>13.960113960113972</v>
      </c>
      <c r="E153" s="266">
        <f>((E147+E148+E142+E132+E112+E100+E63)*D153)%</f>
        <v>3048.2152349297894</v>
      </c>
      <c r="F153" s="1"/>
    </row>
    <row r="154" spans="1:8" ht="13.5" thickBot="1" x14ac:dyDescent="0.25">
      <c r="A154" s="696" t="str">
        <f>'BASE PLANILHAS'!A112:D112</f>
        <v>Total do Módulo 6</v>
      </c>
      <c r="B154" s="697"/>
      <c r="C154" s="697"/>
      <c r="D154" s="698"/>
      <c r="E154" s="51">
        <f>SUM(E147:E153)</f>
        <v>3048.2152349297894</v>
      </c>
      <c r="F154" s="1"/>
    </row>
    <row r="155" spans="1:8" x14ac:dyDescent="0.2">
      <c r="A155" s="267"/>
      <c r="B155" s="268"/>
      <c r="C155" s="268"/>
      <c r="D155" s="268"/>
      <c r="E155" s="59"/>
    </row>
    <row r="156" spans="1:8" x14ac:dyDescent="0.2">
      <c r="A156" s="738" t="str">
        <f>'BASE PLANILHAS'!A114:E114</f>
        <v>QUADRO RESUMO DO CUSTO POR EMPREGADO</v>
      </c>
      <c r="B156" s="739"/>
      <c r="C156" s="739"/>
      <c r="D156" s="739"/>
      <c r="E156" s="740"/>
      <c r="G156" s="3"/>
    </row>
    <row r="157" spans="1:8" ht="13.5" thickBot="1" x14ac:dyDescent="0.25">
      <c r="A157" s="433"/>
      <c r="B157" s="435"/>
      <c r="C157" s="435"/>
      <c r="D157" s="435"/>
      <c r="E157" s="436"/>
      <c r="G157" s="3"/>
    </row>
    <row r="158" spans="1:8" ht="13.5" thickBot="1" x14ac:dyDescent="0.25">
      <c r="A158" s="696" t="str">
        <f>'BASE PLANILHAS'!A116:D116</f>
        <v>Mão-de-Obra vinculada à execução contratual</v>
      </c>
      <c r="B158" s="697"/>
      <c r="C158" s="697"/>
      <c r="D158" s="698"/>
      <c r="E158" s="214" t="str">
        <f>'BASE PLANILHAS'!E116</f>
        <v>VALOR (R$)</v>
      </c>
      <c r="G158" s="1"/>
      <c r="H158" s="1"/>
    </row>
    <row r="159" spans="1:8" x14ac:dyDescent="0.2">
      <c r="A159" s="32" t="str">
        <f>'BASE PLANILHAS'!A117</f>
        <v>A</v>
      </c>
      <c r="B159" s="741" t="str">
        <f>'BASE PLANILHAS'!B117:D117</f>
        <v>MÓDULO 1 - COMPOSIÇÃO DA REMUNERAÇÃO</v>
      </c>
      <c r="C159" s="742"/>
      <c r="D159" s="743"/>
      <c r="E159" s="256">
        <f>E63</f>
        <v>10133.957766666666</v>
      </c>
    </row>
    <row r="160" spans="1:8" x14ac:dyDescent="0.2">
      <c r="A160" s="34" t="str">
        <f>'BASE PLANILHAS'!A118</f>
        <v>B</v>
      </c>
      <c r="B160" s="744" t="str">
        <f>'BASE PLANILHAS'!B118:D118</f>
        <v>MÓDULO 2 – ENCARGOS E BENEFÍCIOS MENSAIS E DIÁRIOS</v>
      </c>
      <c r="C160" s="731"/>
      <c r="D160" s="732"/>
      <c r="E160" s="263">
        <f>E100</f>
        <v>9703.3444240666686</v>
      </c>
    </row>
    <row r="161" spans="1:7" x14ac:dyDescent="0.2">
      <c r="A161" s="34" t="str">
        <f>'BASE PLANILHAS'!A119</f>
        <v>C</v>
      </c>
      <c r="B161" s="745" t="str">
        <f>'BASE PLANILHAS'!B119:D119</f>
        <v>MÓDULO 3 – PROVISÃO PARA RESCISÃO</v>
      </c>
      <c r="C161" s="746"/>
      <c r="D161" s="747"/>
      <c r="E161" s="263">
        <f>E112</f>
        <v>558.12966321330714</v>
      </c>
      <c r="G161" s="3"/>
    </row>
    <row r="162" spans="1:7" x14ac:dyDescent="0.2">
      <c r="A162" s="34" t="str">
        <f>'BASE PLANILHAS'!A120</f>
        <v>D</v>
      </c>
      <c r="B162" s="744" t="str">
        <f>'BASE PLANILHAS'!B120:D120</f>
        <v>MÓDULO 4 – CUSTO DE REPOSIÇÃO DO PROFISSIONAL AUSENTE</v>
      </c>
      <c r="C162" s="731"/>
      <c r="D162" s="732"/>
      <c r="E162" s="263">
        <f>E132</f>
        <v>1037.3326534642365</v>
      </c>
      <c r="G162" s="3"/>
    </row>
    <row r="163" spans="1:7" x14ac:dyDescent="0.2">
      <c r="A163" s="34" t="str">
        <f>'BASE PLANILHAS'!A121</f>
        <v>E</v>
      </c>
      <c r="B163" s="728" t="str">
        <f>'BASE PLANILHAS'!B121:D121</f>
        <v>MÓDULO 5 – INSUMOS DIVERSOS</v>
      </c>
      <c r="C163" s="729"/>
      <c r="D163" s="730"/>
      <c r="E163" s="263">
        <f>E142</f>
        <v>402.40993055555555</v>
      </c>
    </row>
    <row r="164" spans="1:7" x14ac:dyDescent="0.2">
      <c r="A164" s="34" t="str">
        <f>'BASE PLANILHAS'!A122</f>
        <v>-</v>
      </c>
      <c r="B164" s="722" t="str">
        <f>'BASE PLANILHAS'!B122:D122</f>
        <v>Subtotal (A + B + C + D + E)</v>
      </c>
      <c r="C164" s="723"/>
      <c r="D164" s="724"/>
      <c r="E164" s="60">
        <f>SUM(E159:E163)</f>
        <v>21835.174437966431</v>
      </c>
      <c r="F164" s="4"/>
      <c r="G164" s="2"/>
    </row>
    <row r="165" spans="1:7" ht="13.5" thickBot="1" x14ac:dyDescent="0.25">
      <c r="A165" s="36" t="str">
        <f>'BASE PLANILHAS'!A123</f>
        <v>F</v>
      </c>
      <c r="B165" s="725" t="str">
        <f>'BASE PLANILHAS'!B123:D123</f>
        <v>MÓDULO 6 – CUSTOS INDIRETOS, TRIBUTOS E LUCRO</v>
      </c>
      <c r="C165" s="726"/>
      <c r="D165" s="727"/>
      <c r="E165" s="24">
        <f>E154</f>
        <v>3048.2152349297894</v>
      </c>
    </row>
    <row r="166" spans="1:7" ht="13.5" thickBot="1" x14ac:dyDescent="0.25">
      <c r="A166" s="696" t="str">
        <f>'BASE PLANILHAS'!A124:D124</f>
        <v xml:space="preserve">Custo Total </v>
      </c>
      <c r="B166" s="697"/>
      <c r="C166" s="697"/>
      <c r="D166" s="698"/>
      <c r="E166" s="49">
        <f>SUM(E164:E165)</f>
        <v>24883.389672896221</v>
      </c>
      <c r="F166" s="4"/>
    </row>
    <row r="167" spans="1:7" ht="13.5" thickBot="1" x14ac:dyDescent="0.25">
      <c r="A167" s="696" t="str">
        <f>'BASE PLANILHAS'!A125:D125</f>
        <v xml:space="preserve">Custo Total Anual </v>
      </c>
      <c r="B167" s="697"/>
      <c r="C167" s="697"/>
      <c r="D167" s="698"/>
      <c r="E167" s="51">
        <f>E166*12</f>
        <v>298600.67607475468</v>
      </c>
      <c r="F167" s="4"/>
    </row>
    <row r="168" spans="1:7" hidden="1" x14ac:dyDescent="0.2">
      <c r="A168" s="438"/>
      <c r="B168" s="825"/>
      <c r="C168" s="825"/>
      <c r="D168" s="25"/>
      <c r="E168" s="25"/>
    </row>
    <row r="169" spans="1:7" ht="40.5" hidden="1" customHeight="1" thickBot="1" x14ac:dyDescent="0.25">
      <c r="A169" s="826"/>
      <c r="B169" s="827"/>
      <c r="C169" s="26"/>
      <c r="D169" s="8"/>
      <c r="E169" s="17"/>
    </row>
    <row r="170" spans="1:7" ht="12.75" hidden="1" customHeight="1" x14ac:dyDescent="0.2">
      <c r="A170" s="828"/>
      <c r="B170" s="829"/>
      <c r="C170" s="270"/>
      <c r="D170" s="271"/>
      <c r="E170" s="272"/>
    </row>
    <row r="171" spans="1:7" ht="12.75" hidden="1" customHeight="1" x14ac:dyDescent="0.2">
      <c r="A171" s="816"/>
      <c r="B171" s="817"/>
      <c r="C171" s="273"/>
      <c r="D171" s="274"/>
      <c r="E171" s="275"/>
    </row>
    <row r="172" spans="1:7" ht="12.75" hidden="1" customHeight="1" x14ac:dyDescent="0.2">
      <c r="A172" s="816"/>
      <c r="B172" s="817"/>
      <c r="C172" s="273"/>
      <c r="D172" s="274"/>
      <c r="E172" s="275"/>
    </row>
    <row r="173" spans="1:7" ht="12.75" hidden="1" customHeight="1" x14ac:dyDescent="0.2">
      <c r="A173" s="816"/>
      <c r="B173" s="817"/>
      <c r="C173" s="273"/>
      <c r="D173" s="274"/>
      <c r="E173" s="275"/>
    </row>
    <row r="174" spans="1:7" ht="12.75" hidden="1" customHeight="1" x14ac:dyDescent="0.2">
      <c r="A174" s="818"/>
      <c r="B174" s="819"/>
      <c r="C174" s="9"/>
      <c r="D174" s="10"/>
      <c r="E174" s="275"/>
    </row>
    <row r="175" spans="1:7" ht="13.5" hidden="1" customHeight="1" thickBot="1" x14ac:dyDescent="0.25">
      <c r="A175" s="820"/>
      <c r="B175" s="821"/>
      <c r="C175" s="276"/>
      <c r="D175" s="277"/>
      <c r="E175" s="278"/>
    </row>
    <row r="176" spans="1:7" ht="13.5" hidden="1" thickBot="1" x14ac:dyDescent="0.25">
      <c r="A176" s="822"/>
      <c r="B176" s="823"/>
      <c r="C176" s="823"/>
      <c r="D176" s="824"/>
      <c r="E176" s="11"/>
    </row>
    <row r="177" spans="1:8" hidden="1" x14ac:dyDescent="0.2">
      <c r="A177" s="7"/>
      <c r="B177" s="7"/>
      <c r="C177" s="7"/>
      <c r="D177" s="7"/>
      <c r="E177" s="7"/>
    </row>
    <row r="178" spans="1:8" hidden="1" x14ac:dyDescent="0.2">
      <c r="A178" s="438"/>
      <c r="B178" s="825"/>
      <c r="C178" s="825"/>
      <c r="D178" s="25"/>
      <c r="E178" s="25"/>
    </row>
    <row r="179" spans="1:8" ht="13.5" hidden="1" thickBot="1" x14ac:dyDescent="0.25">
      <c r="A179" s="798"/>
      <c r="B179" s="799"/>
      <c r="C179" s="799"/>
      <c r="D179" s="799"/>
      <c r="E179" s="800"/>
    </row>
    <row r="180" spans="1:8" ht="13.5" hidden="1" thickBot="1" x14ac:dyDescent="0.25">
      <c r="A180" s="279"/>
      <c r="B180" s="801"/>
      <c r="C180" s="802"/>
      <c r="D180" s="803"/>
      <c r="E180" s="17"/>
    </row>
    <row r="181" spans="1:8" hidden="1" x14ac:dyDescent="0.2">
      <c r="A181" s="280"/>
      <c r="B181" s="804"/>
      <c r="C181" s="805"/>
      <c r="D181" s="806"/>
      <c r="E181" s="281"/>
    </row>
    <row r="182" spans="1:8" hidden="1" x14ac:dyDescent="0.2">
      <c r="A182" s="282"/>
      <c r="B182" s="807"/>
      <c r="C182" s="808"/>
      <c r="D182" s="809"/>
      <c r="E182" s="283"/>
    </row>
    <row r="183" spans="1:8" ht="13.5" hidden="1" thickBot="1" x14ac:dyDescent="0.25">
      <c r="A183" s="282"/>
      <c r="B183" s="810"/>
      <c r="C183" s="811"/>
      <c r="D183" s="812"/>
      <c r="E183" s="283"/>
    </row>
    <row r="184" spans="1:8" ht="13.5" hidden="1" thickBot="1" x14ac:dyDescent="0.25">
      <c r="A184" s="813"/>
      <c r="B184" s="814"/>
      <c r="C184" s="814"/>
      <c r="D184" s="815"/>
      <c r="E184" s="11"/>
    </row>
    <row r="185" spans="1:8" hidden="1" x14ac:dyDescent="0.2">
      <c r="A185" s="284"/>
      <c r="B185" s="7"/>
      <c r="C185" s="7"/>
      <c r="D185" s="7"/>
      <c r="E185" s="7"/>
    </row>
    <row r="186" spans="1:8" hidden="1" x14ac:dyDescent="0.2">
      <c r="A186" s="7"/>
      <c r="B186" s="7"/>
      <c r="C186" s="7"/>
      <c r="D186" s="7"/>
      <c r="E186" s="7"/>
    </row>
    <row r="187" spans="1:8" hidden="1" x14ac:dyDescent="0.2">
      <c r="A187" s="7"/>
      <c r="B187" s="7"/>
      <c r="C187" s="7"/>
      <c r="D187" s="7"/>
      <c r="E187" s="7"/>
    </row>
    <row r="188" spans="1:8" x14ac:dyDescent="0.2">
      <c r="A188" s="13"/>
      <c r="B188" s="13"/>
      <c r="C188" s="7"/>
      <c r="D188" s="7"/>
      <c r="E188" s="30"/>
      <c r="F188" s="4"/>
    </row>
    <row r="189" spans="1:8" x14ac:dyDescent="0.2">
      <c r="A189" s="14"/>
      <c r="B189" s="13"/>
      <c r="C189" s="7"/>
      <c r="D189" s="7"/>
      <c r="E189" s="69"/>
      <c r="F189" s="4"/>
      <c r="H189" s="4"/>
    </row>
    <row r="190" spans="1:8" x14ac:dyDescent="0.2">
      <c r="A190" s="7"/>
      <c r="B190" s="7"/>
      <c r="C190" s="7"/>
      <c r="D190" s="7"/>
      <c r="E190" s="15"/>
      <c r="H190" s="4"/>
    </row>
    <row r="191" spans="1:8" x14ac:dyDescent="0.2">
      <c r="A191" s="7"/>
      <c r="B191" s="7"/>
      <c r="C191" s="7"/>
      <c r="D191" s="7"/>
      <c r="E191" s="15"/>
    </row>
    <row r="192" spans="1:8" x14ac:dyDescent="0.2">
      <c r="A192" s="4"/>
      <c r="E192" s="4"/>
    </row>
    <row r="193" spans="1:1" x14ac:dyDescent="0.2">
      <c r="A193" s="4"/>
    </row>
  </sheetData>
  <sheetProtection sheet="1" objects="1" scenarios="1"/>
  <mergeCells count="115">
    <mergeCell ref="A184:D184"/>
    <mergeCell ref="B178:C178"/>
    <mergeCell ref="A179:E179"/>
    <mergeCell ref="B180:D180"/>
    <mergeCell ref="B181:D181"/>
    <mergeCell ref="B182:D182"/>
    <mergeCell ref="B183:D183"/>
    <mergeCell ref="A171:B171"/>
    <mergeCell ref="A172:B172"/>
    <mergeCell ref="A173:B173"/>
    <mergeCell ref="A174:B174"/>
    <mergeCell ref="A175:B175"/>
    <mergeCell ref="A176:D176"/>
    <mergeCell ref="B165:D165"/>
    <mergeCell ref="A166:D166"/>
    <mergeCell ref="A167:D167"/>
    <mergeCell ref="B168:C168"/>
    <mergeCell ref="A169:B169"/>
    <mergeCell ref="A170:B170"/>
    <mergeCell ref="B159:D159"/>
    <mergeCell ref="B160:D160"/>
    <mergeCell ref="B161:D161"/>
    <mergeCell ref="B162:D162"/>
    <mergeCell ref="B163:D163"/>
    <mergeCell ref="B164:D164"/>
    <mergeCell ref="A144:E144"/>
    <mergeCell ref="C146:D146"/>
    <mergeCell ref="A153:B153"/>
    <mergeCell ref="A154:D154"/>
    <mergeCell ref="A156:E156"/>
    <mergeCell ref="A158:D158"/>
    <mergeCell ref="B137:C137"/>
    <mergeCell ref="B138:C138"/>
    <mergeCell ref="B139:C139"/>
    <mergeCell ref="B140:C140"/>
    <mergeCell ref="B141:C141"/>
    <mergeCell ref="A142:C142"/>
    <mergeCell ref="B129:C129"/>
    <mergeCell ref="B130:C130"/>
    <mergeCell ref="B131:C131"/>
    <mergeCell ref="A132:C132"/>
    <mergeCell ref="A134:E134"/>
    <mergeCell ref="B136:C136"/>
    <mergeCell ref="B121:C121"/>
    <mergeCell ref="B122:C122"/>
    <mergeCell ref="A123:C123"/>
    <mergeCell ref="B125:C125"/>
    <mergeCell ref="B126:C126"/>
    <mergeCell ref="A127:C127"/>
    <mergeCell ref="A114:E114"/>
    <mergeCell ref="B116:C116"/>
    <mergeCell ref="B117:C117"/>
    <mergeCell ref="B118:C118"/>
    <mergeCell ref="B119:C119"/>
    <mergeCell ref="B120:C120"/>
    <mergeCell ref="B107:C107"/>
    <mergeCell ref="B108:C108"/>
    <mergeCell ref="B109:C109"/>
    <mergeCell ref="B110:C110"/>
    <mergeCell ref="B111:C111"/>
    <mergeCell ref="A112:C112"/>
    <mergeCell ref="B99:D99"/>
    <mergeCell ref="A100:D100"/>
    <mergeCell ref="A102:E102"/>
    <mergeCell ref="B104:C104"/>
    <mergeCell ref="B105:C105"/>
    <mergeCell ref="B106:C106"/>
    <mergeCell ref="B92:C92"/>
    <mergeCell ref="B93:C93"/>
    <mergeCell ref="A94:D94"/>
    <mergeCell ref="B96:D96"/>
    <mergeCell ref="B97:D97"/>
    <mergeCell ref="B98:D98"/>
    <mergeCell ref="B86:C86"/>
    <mergeCell ref="B87:C87"/>
    <mergeCell ref="B88:C88"/>
    <mergeCell ref="B89:C89"/>
    <mergeCell ref="B90:C90"/>
    <mergeCell ref="B91:C91"/>
    <mergeCell ref="B79:C79"/>
    <mergeCell ref="B80:C80"/>
    <mergeCell ref="B81:C81"/>
    <mergeCell ref="B82:C82"/>
    <mergeCell ref="A83:C83"/>
    <mergeCell ref="B85:C85"/>
    <mergeCell ref="B72:C72"/>
    <mergeCell ref="B73:C73"/>
    <mergeCell ref="B74:C74"/>
    <mergeCell ref="B75:C75"/>
    <mergeCell ref="A76:C76"/>
    <mergeCell ref="B78:C78"/>
    <mergeCell ref="A65:E65"/>
    <mergeCell ref="B67:C67"/>
    <mergeCell ref="B68:C68"/>
    <mergeCell ref="B69:C69"/>
    <mergeCell ref="B70:C70"/>
    <mergeCell ref="B71:C71"/>
    <mergeCell ref="B61:C61"/>
    <mergeCell ref="B62:C62"/>
    <mergeCell ref="A63:D63"/>
    <mergeCell ref="B8:D8"/>
    <mergeCell ref="A10:E10"/>
    <mergeCell ref="B12:E12"/>
    <mergeCell ref="A55:C55"/>
    <mergeCell ref="B56:C56"/>
    <mergeCell ref="B57:C57"/>
    <mergeCell ref="A1:E1"/>
    <mergeCell ref="A3:E3"/>
    <mergeCell ref="B4:D4"/>
    <mergeCell ref="B5:D5"/>
    <mergeCell ref="B6:D6"/>
    <mergeCell ref="B7:D7"/>
    <mergeCell ref="B58:C58"/>
    <mergeCell ref="B59:C59"/>
    <mergeCell ref="B60:C60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2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84" sqref="D84:E84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9" x14ac:dyDescent="0.2">
      <c r="A1" s="752" t="str">
        <f>'BASE PLANILHAS'!A1:E1</f>
        <v>ANEXO VI - PLANILHA DE COMPOSIÇÃO DE CUSTOS</v>
      </c>
      <c r="B1" s="753"/>
      <c r="C1" s="753"/>
      <c r="D1" s="753"/>
      <c r="E1" s="754"/>
    </row>
    <row r="2" spans="1:9" ht="13.5" thickBot="1" x14ac:dyDescent="0.25">
      <c r="A2" s="174"/>
      <c r="B2" s="221"/>
      <c r="C2" s="221"/>
      <c r="D2" s="222"/>
      <c r="E2" s="223"/>
      <c r="F2" s="54"/>
      <c r="G2" s="54"/>
      <c r="H2" s="54"/>
    </row>
    <row r="3" spans="1:9" ht="13.5" thickBot="1" x14ac:dyDescent="0.25">
      <c r="A3" s="755" t="str">
        <f>'BASE PLANILHAS'!A3:E3</f>
        <v>Dados para composição dos custos referentes à mão-de-obra</v>
      </c>
      <c r="B3" s="756"/>
      <c r="C3" s="756"/>
      <c r="D3" s="756"/>
      <c r="E3" s="757"/>
      <c r="F3" s="54"/>
      <c r="G3" s="54"/>
      <c r="H3" s="54"/>
    </row>
    <row r="4" spans="1:9" x14ac:dyDescent="0.2">
      <c r="A4" s="64" t="str">
        <f>'BASE PLANILHAS'!A4</f>
        <v>A</v>
      </c>
      <c r="B4" s="758" t="str">
        <f>'BASE PLANILHAS'!B4:D4</f>
        <v>Localidade</v>
      </c>
      <c r="C4" s="759"/>
      <c r="D4" s="760"/>
      <c r="E4" s="297" t="str">
        <f>CCT!A161</f>
        <v>Sete Lagoas</v>
      </c>
      <c r="F4" s="54"/>
      <c r="G4" s="54"/>
      <c r="H4" s="54"/>
    </row>
    <row r="5" spans="1:9" x14ac:dyDescent="0.2">
      <c r="A5" s="34" t="str">
        <f>'BASE PLANILHAS'!A5</f>
        <v>B</v>
      </c>
      <c r="B5" s="761" t="str">
        <f>'BASE PLANILHAS'!B5:D5</f>
        <v>Tipo de serviço</v>
      </c>
      <c r="C5" s="762"/>
      <c r="D5" s="763"/>
      <c r="E5" s="33" t="str">
        <f>'BASE PLANILHAS'!E5</f>
        <v>Apoio Administrativo</v>
      </c>
      <c r="F5" s="54"/>
      <c r="G5" s="54"/>
      <c r="H5" s="54"/>
    </row>
    <row r="6" spans="1:9" x14ac:dyDescent="0.2">
      <c r="A6" s="34" t="str">
        <f>'BASE PLANILHAS'!A6</f>
        <v>C</v>
      </c>
      <c r="B6" s="745" t="str">
        <f>'BASE PLANILHAS'!B6:D6</f>
        <v>Salário Nominativo da Categoria Profissional</v>
      </c>
      <c r="C6" s="746"/>
      <c r="D6" s="747"/>
      <c r="E6" s="297">
        <f>CCT!H161</f>
        <v>1076.08</v>
      </c>
      <c r="F6" s="54"/>
      <c r="G6" s="54"/>
      <c r="H6" s="54"/>
    </row>
    <row r="7" spans="1:9" x14ac:dyDescent="0.2">
      <c r="A7" s="34" t="str">
        <f>'BASE PLANILHAS'!A7</f>
        <v>D</v>
      </c>
      <c r="B7" s="745" t="str">
        <f>'BASE PLANILHAS'!B7:D7</f>
        <v>Categoria profissional (vinculada à execução contratual)</v>
      </c>
      <c r="C7" s="746"/>
      <c r="D7" s="747"/>
      <c r="E7" s="298" t="str">
        <f>CCT!B161</f>
        <v>Continuo - 220h</v>
      </c>
      <c r="G7" s="1"/>
    </row>
    <row r="8" spans="1:9" ht="13.5" thickBot="1" x14ac:dyDescent="0.25">
      <c r="A8" s="36" t="str">
        <f>'BASE PLANILHAS'!A8</f>
        <v>E</v>
      </c>
      <c r="B8" s="764" t="str">
        <f>'BASE PLANILHAS'!B8:D8</f>
        <v>Data base da categoria (dia/mês/ano)</v>
      </c>
      <c r="C8" s="765"/>
      <c r="D8" s="766"/>
      <c r="E8" s="225">
        <f>CCT!P161</f>
        <v>43101</v>
      </c>
      <c r="F8" s="63"/>
    </row>
    <row r="9" spans="1:9" x14ac:dyDescent="0.2">
      <c r="A9" s="226"/>
      <c r="B9" s="100"/>
      <c r="C9" s="100"/>
      <c r="D9" s="100"/>
      <c r="E9" s="227"/>
      <c r="F9" s="63"/>
      <c r="H9" s="1"/>
    </row>
    <row r="10" spans="1:9" x14ac:dyDescent="0.2">
      <c r="A10" s="711" t="str">
        <f>'BASE PLANILHAS'!A10:E10</f>
        <v>MÓDULO 1 - COMPOSIÇÃO DA REMUNERAÇÃO</v>
      </c>
      <c r="B10" s="712"/>
      <c r="C10" s="712"/>
      <c r="D10" s="712"/>
      <c r="E10" s="713"/>
      <c r="F10" s="70"/>
    </row>
    <row r="11" spans="1:9" ht="13.5" thickBot="1" x14ac:dyDescent="0.25">
      <c r="A11" s="37"/>
      <c r="B11" s="38"/>
      <c r="C11" s="38"/>
      <c r="D11" s="38"/>
      <c r="E11" s="39"/>
      <c r="F11" s="1"/>
    </row>
    <row r="12" spans="1:9" ht="13.5" thickBot="1" x14ac:dyDescent="0.25">
      <c r="A12" s="214">
        <f>'BASE PLANILHAS'!A12</f>
        <v>1</v>
      </c>
      <c r="B12" s="696" t="str">
        <f>'BASE PLANILHAS'!B12:C12</f>
        <v>Composição da Remuneração</v>
      </c>
      <c r="C12" s="698"/>
      <c r="D12" s="578" t="str">
        <f>'BASE PLANILHAS'!D12</f>
        <v>Referência</v>
      </c>
      <c r="E12" s="578" t="str">
        <f>'BASE PLANILHAS'!E12</f>
        <v>Valor (R$)</v>
      </c>
      <c r="G12" s="1"/>
      <c r="I12" s="1"/>
    </row>
    <row r="13" spans="1:9" x14ac:dyDescent="0.2">
      <c r="A13" s="40" t="str">
        <f>'BASE PLANILHAS'!A13</f>
        <v>A</v>
      </c>
      <c r="B13" s="720" t="str">
        <f>'BASE PLANILHAS'!B13:C13</f>
        <v>Salário Base</v>
      </c>
      <c r="C13" s="721"/>
      <c r="D13" s="83">
        <v>1</v>
      </c>
      <c r="E13" s="41">
        <f>E6*D13</f>
        <v>1076.08</v>
      </c>
    </row>
    <row r="14" spans="1:9" x14ac:dyDescent="0.2">
      <c r="A14" s="34" t="str">
        <f>'BASE PLANILHAS'!A14</f>
        <v>B</v>
      </c>
      <c r="B14" s="699" t="str">
        <f>'BASE PLANILHAS'!B14:C14</f>
        <v xml:space="preserve">Adicional Periculosidade </v>
      </c>
      <c r="C14" s="700"/>
      <c r="D14" s="291">
        <v>0</v>
      </c>
      <c r="E14" s="216">
        <f t="shared" ref="E14:E19" si="0">D14*$E$13</f>
        <v>0</v>
      </c>
      <c r="G14" s="1"/>
    </row>
    <row r="15" spans="1:9" x14ac:dyDescent="0.2">
      <c r="A15" s="34" t="str">
        <f>'BASE PLANILHAS'!A15</f>
        <v>C</v>
      </c>
      <c r="B15" s="699" t="str">
        <f>'BASE PLANILHAS'!B15:C15</f>
        <v>Adicional Insalubridade</v>
      </c>
      <c r="C15" s="700"/>
      <c r="D15" s="296">
        <v>0</v>
      </c>
      <c r="E15" s="55">
        <f>D15*$D$13</f>
        <v>0</v>
      </c>
      <c r="G15" s="1"/>
    </row>
    <row r="16" spans="1:9" x14ac:dyDescent="0.2">
      <c r="A16" s="34" t="str">
        <f>'BASE PLANILHAS'!A16</f>
        <v>D</v>
      </c>
      <c r="B16" s="701" t="str">
        <f>'BASE PLANILHAS'!B16:C16</f>
        <v>Adicional Noturno</v>
      </c>
      <c r="C16" s="702"/>
      <c r="D16" s="42">
        <v>0</v>
      </c>
      <c r="E16" s="216">
        <f t="shared" si="0"/>
        <v>0</v>
      </c>
      <c r="G16" s="1"/>
    </row>
    <row r="17" spans="1:9" x14ac:dyDescent="0.2">
      <c r="A17" s="34" t="str">
        <f>'BASE PLANILHAS'!A17</f>
        <v>E</v>
      </c>
      <c r="B17" s="699" t="str">
        <f>'BASE PLANILHAS'!B17:C17</f>
        <v>Adicional de Hora Noturna Reduzida</v>
      </c>
      <c r="C17" s="700"/>
      <c r="D17" s="42">
        <v>0</v>
      </c>
      <c r="E17" s="216">
        <f t="shared" si="0"/>
        <v>0</v>
      </c>
    </row>
    <row r="18" spans="1:9" x14ac:dyDescent="0.2">
      <c r="A18" s="34" t="str">
        <f>'BASE PLANILHAS'!A18</f>
        <v>F</v>
      </c>
      <c r="B18" s="699" t="str">
        <f>'BASE PLANILHAS'!B18:C18</f>
        <v>Intervalo Intrajornada</v>
      </c>
      <c r="C18" s="700"/>
      <c r="D18" s="291">
        <v>0</v>
      </c>
      <c r="E18" s="216">
        <v>0</v>
      </c>
    </row>
    <row r="19" spans="1:9" x14ac:dyDescent="0.2">
      <c r="A19" s="64" t="str">
        <f>'BASE PLANILHAS'!A19</f>
        <v>G</v>
      </c>
      <c r="B19" s="701" t="str">
        <f>'BASE PLANILHAS'!B19:C19</f>
        <v>Feriado Nacional - Súmula 444/2012 - TST</v>
      </c>
      <c r="C19" s="702"/>
      <c r="D19" s="291">
        <v>0</v>
      </c>
      <c r="E19" s="216">
        <f t="shared" si="0"/>
        <v>0</v>
      </c>
    </row>
    <row r="20" spans="1:9" ht="13.5" thickBot="1" x14ac:dyDescent="0.25">
      <c r="A20" s="36" t="str">
        <f>'BASE PLANILHAS'!A20</f>
        <v>H</v>
      </c>
      <c r="B20" s="716" t="str">
        <f>'BASE PLANILHAS'!B20:C20</f>
        <v>Adicional de Acúmulo de função</v>
      </c>
      <c r="C20" s="717"/>
      <c r="D20" s="42">
        <v>0</v>
      </c>
      <c r="E20" s="215">
        <f>D20*$E$13</f>
        <v>0</v>
      </c>
    </row>
    <row r="21" spans="1:9" ht="13.5" thickBot="1" x14ac:dyDescent="0.25">
      <c r="A21" s="696" t="str">
        <f>'BASE PLANILHAS'!A21:D21</f>
        <v>Total do Módulo 1</v>
      </c>
      <c r="B21" s="697"/>
      <c r="C21" s="697"/>
      <c r="D21" s="698"/>
      <c r="E21" s="51">
        <f>SUM(E13:E20)</f>
        <v>1076.08</v>
      </c>
    </row>
    <row r="22" spans="1:9" x14ac:dyDescent="0.2">
      <c r="A22" s="582"/>
      <c r="B22" s="583"/>
      <c r="C22" s="583"/>
      <c r="D22" s="583"/>
      <c r="E22" s="44"/>
      <c r="F22" s="1"/>
    </row>
    <row r="23" spans="1:9" x14ac:dyDescent="0.2">
      <c r="A23" s="711" t="str">
        <f>'BASE PLANILHAS'!A23:E23</f>
        <v>MÓDULO 2 – ENCARGOS E BENEFÍCIOS MENSAIS E DIÁRIOS</v>
      </c>
      <c r="B23" s="712"/>
      <c r="C23" s="712"/>
      <c r="D23" s="712"/>
      <c r="E23" s="713"/>
      <c r="F23" s="1"/>
    </row>
    <row r="24" spans="1:9" ht="13.5" thickBot="1" x14ac:dyDescent="0.25">
      <c r="A24" s="579"/>
      <c r="B24" s="580"/>
      <c r="C24" s="580"/>
      <c r="D24" s="580"/>
      <c r="E24" s="581"/>
      <c r="F24" s="1"/>
    </row>
    <row r="25" spans="1:9" ht="13.5" thickBot="1" x14ac:dyDescent="0.25">
      <c r="A25" s="214" t="str">
        <f>'BASE PLANILHAS'!A25</f>
        <v>2.1</v>
      </c>
      <c r="B25" s="696" t="str">
        <f>'BASE PLANILHAS'!B25:C25</f>
        <v>Submódulo 2.1 - Encargos Previdenciários, FGTS e Outras Contribuições</v>
      </c>
      <c r="C25" s="698"/>
      <c r="D25" s="214" t="str">
        <f>'BASE PLANILHAS'!D25</f>
        <v>Referência</v>
      </c>
      <c r="E25" s="214" t="str">
        <f>'BASE PLANILHAS'!E25</f>
        <v>Valor (R$)</v>
      </c>
    </row>
    <row r="26" spans="1:9" x14ac:dyDescent="0.2">
      <c r="A26" s="40" t="str">
        <f>'BASE PLANILHAS'!A26</f>
        <v>A</v>
      </c>
      <c r="B26" s="708" t="str">
        <f>'BASE PLANILHAS'!B26:C26</f>
        <v>INSS</v>
      </c>
      <c r="C26" s="710"/>
      <c r="D26" s="73">
        <f>'BASE PLANILHAS'!D26</f>
        <v>0.2</v>
      </c>
      <c r="E26" s="74">
        <f>$E$21*D26</f>
        <v>215.21600000000001</v>
      </c>
    </row>
    <row r="27" spans="1:9" x14ac:dyDescent="0.2">
      <c r="A27" s="34" t="str">
        <f>'BASE PLANILHAS'!A27</f>
        <v>B</v>
      </c>
      <c r="B27" s="701" t="str">
        <f>'BASE PLANILHAS'!B27:C27</f>
        <v>SESI OU SENAC</v>
      </c>
      <c r="C27" s="702"/>
      <c r="D27" s="18">
        <f>'BASE PLANILHAS'!D27</f>
        <v>1.4999999999999999E-2</v>
      </c>
      <c r="E27" s="23">
        <f>$E$21*D27</f>
        <v>16.141199999999998</v>
      </c>
    </row>
    <row r="28" spans="1:9" x14ac:dyDescent="0.2">
      <c r="A28" s="34" t="str">
        <f>'BASE PLANILHAS'!A28</f>
        <v>C</v>
      </c>
      <c r="B28" s="748" t="str">
        <f>'BASE PLANILHAS'!B28:C28</f>
        <v>SENAI OU SENAC</v>
      </c>
      <c r="C28" s="749"/>
      <c r="D28" s="18">
        <f>'BASE PLANILHAS'!D28</f>
        <v>0.01</v>
      </c>
      <c r="E28" s="23">
        <f>$E$21*D28</f>
        <v>10.7608</v>
      </c>
    </row>
    <row r="29" spans="1:9" x14ac:dyDescent="0.2">
      <c r="A29" s="34" t="str">
        <f>'BASE PLANILHAS'!A29</f>
        <v>D</v>
      </c>
      <c r="B29" s="699" t="str">
        <f>'BASE PLANILHAS'!B29:C29</f>
        <v>INCRA</v>
      </c>
      <c r="C29" s="700"/>
      <c r="D29" s="18">
        <f>'BASE PLANILHAS'!D29</f>
        <v>2E-3</v>
      </c>
      <c r="E29" s="23">
        <f t="shared" ref="E29:E32" si="1">$E$21*D29</f>
        <v>2.1521599999999999</v>
      </c>
    </row>
    <row r="30" spans="1:9" x14ac:dyDescent="0.2">
      <c r="A30" s="34" t="str">
        <f>'BASE PLANILHAS'!A30</f>
        <v>E</v>
      </c>
      <c r="B30" s="699" t="str">
        <f>'BASE PLANILHAS'!B30:C30</f>
        <v>Salário Educação</v>
      </c>
      <c r="C30" s="700"/>
      <c r="D30" s="18">
        <f>'BASE PLANILHAS'!D30</f>
        <v>2.5000000000000001E-2</v>
      </c>
      <c r="E30" s="23">
        <f t="shared" si="1"/>
        <v>26.902000000000001</v>
      </c>
    </row>
    <row r="31" spans="1:9" x14ac:dyDescent="0.2">
      <c r="A31" s="34" t="str">
        <f>'BASE PLANILHAS'!A31</f>
        <v>F</v>
      </c>
      <c r="B31" s="699" t="str">
        <f>'BASE PLANILHAS'!B31:C31</f>
        <v>FGTS</v>
      </c>
      <c r="C31" s="700"/>
      <c r="D31" s="18">
        <f>'BASE PLANILHAS'!D31</f>
        <v>0.08</v>
      </c>
      <c r="E31" s="23">
        <f t="shared" si="1"/>
        <v>86.086399999999998</v>
      </c>
    </row>
    <row r="32" spans="1:9" x14ac:dyDescent="0.2">
      <c r="A32" s="34" t="str">
        <f>'BASE PLANILHAS'!A32</f>
        <v>G</v>
      </c>
      <c r="B32" s="699" t="str">
        <f>'BASE PLANILHAS'!B32:C32</f>
        <v>RAT</v>
      </c>
      <c r="C32" s="700"/>
      <c r="D32" s="18">
        <f>'BASE PLANILHAS'!D32</f>
        <v>0.03</v>
      </c>
      <c r="E32" s="23">
        <f t="shared" si="1"/>
        <v>32.282399999999996</v>
      </c>
      <c r="I32" s="1"/>
    </row>
    <row r="33" spans="1:14" ht="13.5" thickBot="1" x14ac:dyDescent="0.25">
      <c r="A33" s="34" t="str">
        <f>'BASE PLANILHAS'!A33</f>
        <v>H</v>
      </c>
      <c r="B33" s="701" t="str">
        <f>'BASE PLANILHAS'!B33:C33</f>
        <v>SEBRAE</v>
      </c>
      <c r="C33" s="702"/>
      <c r="D33" s="18">
        <f>'BASE PLANILHAS'!D33</f>
        <v>6.0000000000000001E-3</v>
      </c>
      <c r="E33" s="23">
        <f>$E$21*D33</f>
        <v>6.45648</v>
      </c>
    </row>
    <row r="34" spans="1:14" ht="13.5" thickBot="1" x14ac:dyDescent="0.25">
      <c r="A34" s="696" t="str">
        <f>'BASE PLANILHAS'!A34:C34</f>
        <v>Total do Submódulo 2.1</v>
      </c>
      <c r="B34" s="697"/>
      <c r="C34" s="698"/>
      <c r="D34" s="50">
        <f>'BASE PLANILHAS'!D34</f>
        <v>0.3680000000000001</v>
      </c>
      <c r="E34" s="51">
        <f>SUM(E26:E33)</f>
        <v>395.99743999999998</v>
      </c>
      <c r="F34" s="1"/>
      <c r="G34" s="66"/>
    </row>
    <row r="35" spans="1:14" ht="13.5" thickBot="1" x14ac:dyDescent="0.25">
      <c r="A35" s="576"/>
      <c r="B35" s="577"/>
      <c r="C35" s="577"/>
      <c r="D35" s="236"/>
      <c r="E35" s="45"/>
      <c r="F35" s="1"/>
      <c r="G35" s="66"/>
    </row>
    <row r="36" spans="1:14" ht="13.5" thickBot="1" x14ac:dyDescent="0.25">
      <c r="A36" s="214" t="str">
        <f>'BASE PLANILHAS'!A36</f>
        <v>2.2</v>
      </c>
      <c r="B36" s="696" t="str">
        <f>'BASE PLANILHAS'!B36:C36</f>
        <v>Submódulo 2.2 - 13º Salário, Férias e Adicional de Férias</v>
      </c>
      <c r="C36" s="698"/>
      <c r="D36" s="214" t="str">
        <f>'BASE PLANILHAS'!D36</f>
        <v>Referência</v>
      </c>
      <c r="E36" s="578" t="str">
        <f>'BASE PLANILHAS'!E36</f>
        <v>Valor (R$)</v>
      </c>
    </row>
    <row r="37" spans="1:14" x14ac:dyDescent="0.2">
      <c r="A37" s="32" t="str">
        <f>'BASE PLANILHAS'!A37</f>
        <v>A</v>
      </c>
      <c r="B37" s="701" t="str">
        <f>'BASE PLANILHAS'!B37:C37</f>
        <v>13º salário (titular)</v>
      </c>
      <c r="C37" s="702"/>
      <c r="D37" s="65">
        <f>'BASE PLANILHAS'!D37</f>
        <v>8.3333333333333329E-2</v>
      </c>
      <c r="E37" s="41">
        <f>$E$21*D37</f>
        <v>89.673333333333318</v>
      </c>
      <c r="F37" s="1"/>
    </row>
    <row r="38" spans="1:14" ht="13.5" thickBot="1" x14ac:dyDescent="0.25">
      <c r="A38" s="36" t="str">
        <f>'BASE PLANILHAS'!A38</f>
        <v>B</v>
      </c>
      <c r="B38" s="716" t="str">
        <f>'BASE PLANILHAS'!B38:C38</f>
        <v>Férias e Adicional de Férias (titular)</v>
      </c>
      <c r="C38" s="717"/>
      <c r="D38" s="71">
        <f>'BASE PLANILHAS'!D38</f>
        <v>0.1111111111111111</v>
      </c>
      <c r="E38" s="72">
        <f>D38*$E$21</f>
        <v>119.56444444444443</v>
      </c>
      <c r="F38" s="1"/>
      <c r="H38" s="1"/>
    </row>
    <row r="39" spans="1:14" ht="13.5" thickBot="1" x14ac:dyDescent="0.25">
      <c r="A39" s="67"/>
      <c r="B39" s="696" t="str">
        <f>'BASE PLANILHAS'!B39:C39</f>
        <v>Subtotal</v>
      </c>
      <c r="C39" s="698"/>
      <c r="D39" s="16">
        <f>'BASE PLANILHAS'!D39</f>
        <v>0.19444444444444442</v>
      </c>
      <c r="E39" s="45">
        <f>D39*$E$21</f>
        <v>209.23777777777775</v>
      </c>
      <c r="F39" s="1"/>
      <c r="H39" s="1"/>
    </row>
    <row r="40" spans="1:14" ht="13.5" thickBot="1" x14ac:dyDescent="0.25">
      <c r="A40" s="214" t="str">
        <f>'BASE PLANILHAS'!A40</f>
        <v>C</v>
      </c>
      <c r="B40" s="750" t="str">
        <f>'BASE PLANILHAS'!B40:C40</f>
        <v>Incidência do Submódulo 2.1 sobre 13º Salário, Férias e Adicional de Férias</v>
      </c>
      <c r="C40" s="751"/>
      <c r="D40" s="46">
        <f>'BASE PLANILHAS'!D40</f>
        <v>7.1555555555555567E-2</v>
      </c>
      <c r="E40" s="47">
        <f>D40*$E$21</f>
        <v>76.999502222222233</v>
      </c>
      <c r="F40" s="29"/>
      <c r="H40" s="1"/>
    </row>
    <row r="41" spans="1:14" ht="13.5" thickBot="1" x14ac:dyDescent="0.25">
      <c r="A41" s="696" t="str">
        <f>'BASE PLANILHAS'!A41:C41</f>
        <v>Total do Submódulo 2.2</v>
      </c>
      <c r="B41" s="697"/>
      <c r="C41" s="698"/>
      <c r="D41" s="48">
        <f>'BASE PLANILHAS'!D41</f>
        <v>0.26600000000000001</v>
      </c>
      <c r="E41" s="49">
        <f>SUM(E39:E40)</f>
        <v>286.23728</v>
      </c>
      <c r="F41" s="29"/>
    </row>
    <row r="42" spans="1:14" ht="13.5" thickBot="1" x14ac:dyDescent="0.25">
      <c r="A42" s="237"/>
      <c r="B42" s="238"/>
      <c r="C42" s="238"/>
      <c r="D42" s="238"/>
      <c r="E42" s="239"/>
      <c r="F42" s="1"/>
    </row>
    <row r="43" spans="1:14" ht="13.5" thickBot="1" x14ac:dyDescent="0.25">
      <c r="A43" s="52" t="str">
        <f>'BASE PLANILHAS'!A43</f>
        <v>2.3</v>
      </c>
      <c r="B43" s="696" t="str">
        <f>'BASE PLANILHAS'!B43:C43</f>
        <v>Submódulo 2.3 - Benefícios Mensais e Diários</v>
      </c>
      <c r="C43" s="698"/>
      <c r="D43" s="578" t="str">
        <f>'BASE PLANILHAS'!D43</f>
        <v>Referência</v>
      </c>
      <c r="E43" s="578" t="str">
        <f>'BASE PLANILHAS'!E43</f>
        <v>Valor (R$)</v>
      </c>
    </row>
    <row r="44" spans="1:14" x14ac:dyDescent="0.2">
      <c r="A44" s="32" t="str">
        <f>'BASE PLANILHAS'!A44</f>
        <v>A</v>
      </c>
      <c r="B44" s="708" t="str">
        <f>'BASE PLANILHAS'!B44:C44</f>
        <v>Vale - Transporte (Descontada parcela do empregado)</v>
      </c>
      <c r="C44" s="710"/>
      <c r="D44" s="292">
        <f>VT!D69</f>
        <v>4.05</v>
      </c>
      <c r="E44" s="78">
        <f>(2*$D$44*20*$D$13)-(IF($E$13*6%&lt;=(2*$D$44*20*$D$13),$E$13*6%,(2*$D$44*20*$D$13)))</f>
        <v>97.435200000000009</v>
      </c>
      <c r="F44" s="19"/>
      <c r="N44" s="4"/>
    </row>
    <row r="45" spans="1:14" x14ac:dyDescent="0.2">
      <c r="A45" s="34" t="str">
        <f>'BASE PLANILHAS'!A45</f>
        <v>B</v>
      </c>
      <c r="B45" s="701" t="str">
        <f>'BASE PLANILHAS'!B45:C45</f>
        <v>Vale - Alimentação (Descontada parcela do empregado)</v>
      </c>
      <c r="C45" s="702"/>
      <c r="D45" s="293">
        <f>CCT!I161</f>
        <v>19.899999999999999</v>
      </c>
      <c r="E45" s="78">
        <f>(D45*20-1)*D13</f>
        <v>397</v>
      </c>
      <c r="F45" s="19"/>
    </row>
    <row r="46" spans="1:14" x14ac:dyDescent="0.2">
      <c r="A46" s="34" t="str">
        <f>'BASE PLANILHAS'!A46</f>
        <v>C</v>
      </c>
      <c r="B46" s="699" t="str">
        <f>'BASE PLANILHAS'!B46:C46</f>
        <v>Cesta Básica</v>
      </c>
      <c r="C46" s="700"/>
      <c r="D46" s="293">
        <f>CCT!J161</f>
        <v>0</v>
      </c>
      <c r="E46" s="78">
        <f>$D46*$D$13</f>
        <v>0</v>
      </c>
      <c r="F46" s="19"/>
    </row>
    <row r="47" spans="1:14" x14ac:dyDescent="0.2">
      <c r="A47" s="34" t="str">
        <f>'BASE PLANILHAS'!A47</f>
        <v>D</v>
      </c>
      <c r="B47" s="701" t="str">
        <f>'BASE PLANILHAS'!B47:C47</f>
        <v>PAF</v>
      </c>
      <c r="C47" s="702"/>
      <c r="D47" s="293">
        <f>CCT!K161</f>
        <v>32.619999999999997</v>
      </c>
      <c r="E47" s="78">
        <f t="shared" ref="E47:E51" si="2">$D47*$D$13</f>
        <v>32.619999999999997</v>
      </c>
      <c r="F47" s="19"/>
    </row>
    <row r="48" spans="1:14" x14ac:dyDescent="0.2">
      <c r="A48" s="34" t="str">
        <f>'BASE PLANILHAS'!A48</f>
        <v>E</v>
      </c>
      <c r="B48" s="699" t="str">
        <f>'BASE PLANILHAS'!B48:C48</f>
        <v>PQM</v>
      </c>
      <c r="C48" s="700"/>
      <c r="D48" s="367">
        <f>CCT!L161</f>
        <v>0</v>
      </c>
      <c r="E48" s="78">
        <f t="shared" si="2"/>
        <v>0</v>
      </c>
      <c r="F48" s="19"/>
    </row>
    <row r="49" spans="1:8" x14ac:dyDescent="0.2">
      <c r="A49" s="34" t="str">
        <f>'BASE PLANILHAS'!A49</f>
        <v>F</v>
      </c>
      <c r="B49" s="701" t="str">
        <f>'BASE PLANILHAS'!B49:C49</f>
        <v>PAT</v>
      </c>
      <c r="C49" s="702"/>
      <c r="D49" s="367">
        <f>CCT!M161</f>
        <v>0</v>
      </c>
      <c r="E49" s="78">
        <f t="shared" si="2"/>
        <v>0</v>
      </c>
      <c r="F49" s="19"/>
    </row>
    <row r="50" spans="1:8" x14ac:dyDescent="0.2">
      <c r="A50" s="34" t="str">
        <f>'BASE PLANILHAS'!A50</f>
        <v>G</v>
      </c>
      <c r="B50" s="699" t="str">
        <f>'BASE PLANILHAS'!B50:C50</f>
        <v>Seguro de Vida</v>
      </c>
      <c r="C50" s="700"/>
      <c r="D50" s="368">
        <f>CCT!N161</f>
        <v>4.72</v>
      </c>
      <c r="E50" s="78">
        <f t="shared" si="2"/>
        <v>4.72</v>
      </c>
      <c r="F50" s="19"/>
    </row>
    <row r="51" spans="1:8" ht="13.5" thickBot="1" x14ac:dyDescent="0.25">
      <c r="A51" s="36" t="str">
        <f>'BASE PLANILHAS'!A51</f>
        <v>H</v>
      </c>
      <c r="B51" s="703" t="str">
        <f>'BASE PLANILHAS'!B51:C51</f>
        <v>Despesas de Viagem</v>
      </c>
      <c r="C51" s="704"/>
      <c r="D51" s="369">
        <f>CCT!O161</f>
        <v>0</v>
      </c>
      <c r="E51" s="78">
        <f t="shared" si="2"/>
        <v>0</v>
      </c>
      <c r="F51" s="1"/>
    </row>
    <row r="52" spans="1:8" ht="13.5" thickBot="1" x14ac:dyDescent="0.25">
      <c r="A52" s="705" t="str">
        <f>'BASE PLANILHAS'!A52:D52</f>
        <v>Total do Submódulo 2.3</v>
      </c>
      <c r="B52" s="706"/>
      <c r="C52" s="706"/>
      <c r="D52" s="707"/>
      <c r="E52" s="51">
        <f>SUM(E44:E51)</f>
        <v>531.77520000000004</v>
      </c>
      <c r="F52" s="29"/>
    </row>
    <row r="53" spans="1:8" ht="13.5" thickBot="1" x14ac:dyDescent="0.25">
      <c r="A53" s="237"/>
      <c r="B53" s="238"/>
      <c r="C53" s="240"/>
      <c r="D53" s="238"/>
      <c r="E53" s="239"/>
      <c r="F53" s="1"/>
    </row>
    <row r="54" spans="1:8" ht="13.5" thickBot="1" x14ac:dyDescent="0.25">
      <c r="A54" s="214" t="str">
        <f>'BASE PLANILHAS'!A54</f>
        <v>2.4</v>
      </c>
      <c r="B54" s="696" t="str">
        <f>'BASE PLANILHAS'!B54:D54</f>
        <v>Quadro Resumo do Módulo 2 - Encargos e Benefícios Mensais e Diários</v>
      </c>
      <c r="C54" s="697"/>
      <c r="D54" s="698"/>
      <c r="E54" s="214" t="str">
        <f>'BASE PLANILHAS'!E54</f>
        <v>Valor (R$)</v>
      </c>
    </row>
    <row r="55" spans="1:8" x14ac:dyDescent="0.2">
      <c r="A55" s="40" t="str">
        <f>'BASE PLANILHAS'!A55</f>
        <v>2.1</v>
      </c>
      <c r="B55" s="708" t="str">
        <f>'BASE PLANILHAS'!B55:D55</f>
        <v>Encargos Previdenciários, FGTS e Outras Contribuições</v>
      </c>
      <c r="C55" s="709"/>
      <c r="D55" s="710"/>
      <c r="E55" s="41">
        <f>E41</f>
        <v>286.23728</v>
      </c>
      <c r="F55" s="1"/>
      <c r="H55" s="66"/>
    </row>
    <row r="56" spans="1:8" x14ac:dyDescent="0.2">
      <c r="A56" s="34" t="str">
        <f>'BASE PLANILHAS'!A56</f>
        <v>2.2</v>
      </c>
      <c r="B56" s="701" t="str">
        <f>'BASE PLANILHAS'!B56:D56</f>
        <v>13º Salário, Férias e Adicional de Férias</v>
      </c>
      <c r="C56" s="733"/>
      <c r="D56" s="702"/>
      <c r="E56" s="23">
        <f>E34</f>
        <v>395.99743999999998</v>
      </c>
      <c r="F56" s="1"/>
    </row>
    <row r="57" spans="1:8" ht="13.5" thickBot="1" x14ac:dyDescent="0.25">
      <c r="A57" s="36" t="str">
        <f>'BASE PLANILHAS'!A57</f>
        <v>2.3</v>
      </c>
      <c r="B57" s="699" t="str">
        <f>'BASE PLANILHAS'!B57:D57</f>
        <v>Benefícios Mensais e Diários</v>
      </c>
      <c r="C57" s="734"/>
      <c r="D57" s="749"/>
      <c r="E57" s="24">
        <f>E52</f>
        <v>531.77520000000004</v>
      </c>
      <c r="F57" s="1"/>
    </row>
    <row r="58" spans="1:8" ht="13.5" thickBot="1" x14ac:dyDescent="0.25">
      <c r="A58" s="696" t="str">
        <f>'BASE PLANILHAS'!A58:D58</f>
        <v>Total do Módulo 2</v>
      </c>
      <c r="B58" s="697"/>
      <c r="C58" s="697"/>
      <c r="D58" s="698"/>
      <c r="E58" s="49">
        <f>SUM(E55:E57)</f>
        <v>1214.00992</v>
      </c>
      <c r="F58" s="1"/>
    </row>
    <row r="59" spans="1:8" x14ac:dyDescent="0.2">
      <c r="A59" s="241"/>
      <c r="B59" s="240"/>
      <c r="C59" s="240"/>
      <c r="D59" s="240"/>
      <c r="E59" s="242"/>
      <c r="F59" s="1"/>
    </row>
    <row r="60" spans="1:8" x14ac:dyDescent="0.2">
      <c r="A60" s="711" t="str">
        <f>'BASE PLANILHAS'!A60:E60</f>
        <v>MÓDULO 3 – PROVISÃO PARA RESCISÃO</v>
      </c>
      <c r="B60" s="712"/>
      <c r="C60" s="712"/>
      <c r="D60" s="712"/>
      <c r="E60" s="713"/>
      <c r="F60" s="1"/>
    </row>
    <row r="61" spans="1:8" ht="13.5" thickBot="1" x14ac:dyDescent="0.25">
      <c r="A61" s="54"/>
      <c r="B61" s="54"/>
      <c r="C61" s="54"/>
      <c r="D61" s="54"/>
      <c r="E61" s="54"/>
      <c r="F61" s="22"/>
      <c r="G61" s="1"/>
    </row>
    <row r="62" spans="1:8" ht="13.5" thickBot="1" x14ac:dyDescent="0.25">
      <c r="A62" s="214">
        <f>'BASE PLANILHAS'!A62</f>
        <v>3</v>
      </c>
      <c r="B62" s="697" t="str">
        <f>'BASE PLANILHAS'!B62:C62</f>
        <v>Provisão para Rescisão</v>
      </c>
      <c r="C62" s="698"/>
      <c r="D62" s="214" t="str">
        <f>'BASE PLANILHAS'!D62</f>
        <v>Referência</v>
      </c>
      <c r="E62" s="578" t="str">
        <f>'BASE PLANILHAS'!E62</f>
        <v>Valor (R$)</v>
      </c>
      <c r="F62" s="19"/>
    </row>
    <row r="63" spans="1:8" x14ac:dyDescent="0.2">
      <c r="A63" s="79" t="str">
        <f>'BASE PLANILHAS'!A63</f>
        <v>A</v>
      </c>
      <c r="B63" s="718" t="str">
        <f>'BASE PLANILHAS'!B63:C63</f>
        <v>Aviso Prévio Indenizado (API) e Reflexo do Aviso Prévio Indenizado</v>
      </c>
      <c r="C63" s="719"/>
      <c r="D63" s="80">
        <f>'BASE PLANILHAS'!D63</f>
        <v>5.0183256172839511E-3</v>
      </c>
      <c r="E63" s="41">
        <f>$E$21*D63</f>
        <v>5.400119830246914</v>
      </c>
      <c r="F63" s="149"/>
    </row>
    <row r="64" spans="1:8" x14ac:dyDescent="0.2">
      <c r="A64" s="205" t="str">
        <f>'BASE PLANILHAS'!A64</f>
        <v>B</v>
      </c>
      <c r="B64" s="718" t="str">
        <f>'BASE PLANILHAS'!B64:C64</f>
        <v>Incidência do FGTS sobre API e Reflexo do API</v>
      </c>
      <c r="C64" s="719"/>
      <c r="D64" s="80">
        <f>'BASE PLANILHAS'!D64</f>
        <v>4.0146604938271608E-4</v>
      </c>
      <c r="E64" s="41">
        <f>$E$21*D64</f>
        <v>0.43200958641975307</v>
      </c>
      <c r="F64" s="19"/>
    </row>
    <row r="65" spans="1:10" x14ac:dyDescent="0.2">
      <c r="A65" s="205" t="str">
        <f>'BASE PLANILHAS'!A65</f>
        <v>C</v>
      </c>
      <c r="B65" s="718" t="str">
        <f>'BASE PLANILHAS'!B65:C65</f>
        <v>Multa do FGTS e Contribuição Social sobre o Aviso Prévio Indenizado</v>
      </c>
      <c r="C65" s="719"/>
      <c r="D65" s="18">
        <f>'BASE PLANILHAS'!D65</f>
        <v>2.0073302469135804E-4</v>
      </c>
      <c r="E65" s="41">
        <f t="shared" ref="E65:E69" si="3">$E$21*D65</f>
        <v>0.21600479320987653</v>
      </c>
      <c r="F65" s="19"/>
    </row>
    <row r="66" spans="1:10" x14ac:dyDescent="0.2">
      <c r="A66" s="205" t="str">
        <f>'BASE PLANILHAS'!A66</f>
        <v>D</v>
      </c>
      <c r="B66" s="718" t="str">
        <f>'BASE PLANILHAS'!B66:C66</f>
        <v>Aviso Prévio Trabalhado - APT</v>
      </c>
      <c r="C66" s="719"/>
      <c r="D66" s="18">
        <f>'BASE PLANILHAS'!D66</f>
        <v>3.5000000000000005E-3</v>
      </c>
      <c r="E66" s="41">
        <f t="shared" si="3"/>
        <v>3.7662800000000001</v>
      </c>
      <c r="F66" s="19"/>
    </row>
    <row r="67" spans="1:10" x14ac:dyDescent="0.2">
      <c r="A67" s="205" t="str">
        <f>'BASE PLANILHAS'!A67</f>
        <v>E</v>
      </c>
      <c r="B67" s="718" t="str">
        <f>'BASE PLANILHAS'!B67:C67</f>
        <v>Incidência dos encargos do submódulo 2.1 sobre Aviso Prévio Trabalhado</v>
      </c>
      <c r="C67" s="719"/>
      <c r="D67" s="80">
        <f>'BASE PLANILHAS'!D67</f>
        <v>1.2880000000000005E-3</v>
      </c>
      <c r="E67" s="41">
        <f>$E$21*D67</f>
        <v>1.3859910400000004</v>
      </c>
      <c r="F67" s="61"/>
    </row>
    <row r="68" spans="1:10" x14ac:dyDescent="0.2">
      <c r="A68" s="205" t="str">
        <f>'BASE PLANILHAS'!A68</f>
        <v>F</v>
      </c>
      <c r="B68" s="718" t="str">
        <f>'BASE PLANILHAS'!B68:C68</f>
        <v>Multa do FGTS e Contribuição Social - Rescisão sem Justa Causa</v>
      </c>
      <c r="C68" s="719"/>
      <c r="D68" s="80">
        <f>'BASE PLANILHAS'!D68</f>
        <v>4.2999999999999997E-2</v>
      </c>
      <c r="E68" s="41">
        <f t="shared" si="3"/>
        <v>46.271439999999991</v>
      </c>
      <c r="F68" s="19"/>
    </row>
    <row r="69" spans="1:10" ht="13.5" thickBot="1" x14ac:dyDescent="0.25">
      <c r="A69" s="243" t="str">
        <f>'BASE PLANILHAS'!A69</f>
        <v>G</v>
      </c>
      <c r="B69" s="701" t="str">
        <f>'BASE PLANILHAS'!B69:C69</f>
        <v>Indenização Adicional (Art. 9º da Lei nº 7.238/84)</v>
      </c>
      <c r="C69" s="702"/>
      <c r="D69" s="81">
        <f>'BASE PLANILHAS'!D69</f>
        <v>1.6666666666666668E-3</v>
      </c>
      <c r="E69" s="55">
        <f t="shared" si="3"/>
        <v>1.7934666666666668</v>
      </c>
      <c r="F69" s="19"/>
    </row>
    <row r="70" spans="1:10" ht="13.5" thickBot="1" x14ac:dyDescent="0.25">
      <c r="A70" s="696" t="str">
        <f>'BASE PLANILHAS'!A70:C70</f>
        <v>Total do Módulo 3</v>
      </c>
      <c r="B70" s="697"/>
      <c r="C70" s="698"/>
      <c r="D70" s="244">
        <f>'BASE PLANILHAS'!D70</f>
        <v>5.5075191358024689E-2</v>
      </c>
      <c r="E70" s="51">
        <f>SUM(E63:E69)</f>
        <v>59.265311916543205</v>
      </c>
      <c r="F70" s="29"/>
    </row>
    <row r="71" spans="1:10" x14ac:dyDescent="0.2">
      <c r="A71" s="245"/>
      <c r="B71" s="246"/>
      <c r="C71" s="246"/>
      <c r="D71" s="246"/>
      <c r="E71" s="247"/>
      <c r="F71" s="1"/>
    </row>
    <row r="72" spans="1:10" x14ac:dyDescent="0.2">
      <c r="A72" s="711" t="str">
        <f>'BASE PLANILHAS'!A72:E72</f>
        <v>MÓDULO 4 – CUSTO DE REPOSIÇÃO DO PROFISSIONAL AUSENTE</v>
      </c>
      <c r="B72" s="712"/>
      <c r="C72" s="712"/>
      <c r="D72" s="712"/>
      <c r="E72" s="713"/>
      <c r="F72" s="1"/>
      <c r="H72" s="1"/>
    </row>
    <row r="73" spans="1:10" ht="13.5" thickBot="1" x14ac:dyDescent="0.25">
      <c r="A73" s="54"/>
      <c r="B73" s="54"/>
      <c r="C73" s="54"/>
      <c r="D73" s="38"/>
      <c r="E73" s="54"/>
      <c r="F73" s="22"/>
    </row>
    <row r="74" spans="1:10" ht="13.5" thickBot="1" x14ac:dyDescent="0.25">
      <c r="A74" s="214" t="str">
        <f>'BASE PLANILHAS'!A74</f>
        <v>4.1</v>
      </c>
      <c r="B74" s="696" t="str">
        <f>'BASE PLANILHAS'!B74:C74</f>
        <v>Submódulo 4.1 - Ausências Legais</v>
      </c>
      <c r="C74" s="698"/>
      <c r="D74" s="578" t="str">
        <f>'BASE PLANILHAS'!D74</f>
        <v>Referência</v>
      </c>
      <c r="E74" s="578" t="str">
        <f>'BASE PLANILHAS'!E74</f>
        <v>Valor (R$)</v>
      </c>
      <c r="J74" s="63"/>
    </row>
    <row r="75" spans="1:10" x14ac:dyDescent="0.2">
      <c r="A75" s="34" t="str">
        <f>'BASE PLANILHAS'!A75</f>
        <v>A</v>
      </c>
      <c r="B75" s="708" t="str">
        <f>'BASE PLANILHAS'!B75:C75</f>
        <v>Ausência por Doença</v>
      </c>
      <c r="C75" s="710"/>
      <c r="D75" s="248">
        <f>'BASE PLANILHAS'!D75</f>
        <v>1.3888888888888888E-2</v>
      </c>
      <c r="E75" s="23">
        <f t="shared" ref="E75:E80" si="4">$E$21*D75</f>
        <v>14.945555555555554</v>
      </c>
      <c r="F75" s="62"/>
    </row>
    <row r="76" spans="1:10" x14ac:dyDescent="0.2">
      <c r="A76" s="34" t="str">
        <f>'BASE PLANILHAS'!A76</f>
        <v>B</v>
      </c>
      <c r="B76" s="699" t="str">
        <f>'BASE PLANILHAS'!B76:C76</f>
        <v>Ausências Legais</v>
      </c>
      <c r="C76" s="700"/>
      <c r="D76" s="248">
        <f>'BASE PLANILHAS'!D76</f>
        <v>8.2222222222222228E-3</v>
      </c>
      <c r="E76" s="23">
        <f t="shared" si="4"/>
        <v>8.8477688888888881</v>
      </c>
      <c r="F76" s="62"/>
    </row>
    <row r="77" spans="1:10" x14ac:dyDescent="0.2">
      <c r="A77" s="34" t="str">
        <f>'BASE PLANILHAS'!A77</f>
        <v>C</v>
      </c>
      <c r="B77" s="699" t="str">
        <f>'BASE PLANILHAS'!B77:C77</f>
        <v>Licença Paternidade</v>
      </c>
      <c r="C77" s="700"/>
      <c r="D77" s="82">
        <f>'BASE PLANILHAS'!D77</f>
        <v>2.0833333333333332E-4</v>
      </c>
      <c r="E77" s="23">
        <f t="shared" si="4"/>
        <v>0.22418333333333329</v>
      </c>
      <c r="F77" s="62"/>
    </row>
    <row r="78" spans="1:10" x14ac:dyDescent="0.2">
      <c r="A78" s="34" t="str">
        <f>'BASE PLANILHAS'!A78</f>
        <v>D</v>
      </c>
      <c r="B78" s="699" t="str">
        <f>'BASE PLANILHAS'!B78:C78</f>
        <v>Ausência por Acidente de Trabalho</v>
      </c>
      <c r="C78" s="700"/>
      <c r="D78" s="248">
        <f>'BASE PLANILHAS'!D78</f>
        <v>3.3333333333333335E-3</v>
      </c>
      <c r="E78" s="23">
        <f t="shared" si="4"/>
        <v>3.5869333333333335</v>
      </c>
      <c r="F78" s="62"/>
    </row>
    <row r="79" spans="1:10" x14ac:dyDescent="0.2">
      <c r="A79" s="64" t="str">
        <f>'BASE PLANILHAS'!A79</f>
        <v>E</v>
      </c>
      <c r="B79" s="699" t="str">
        <f>'BASE PLANILHAS'!B79:C79</f>
        <v>Férias, Adicional de Férias e 13º  com empregada em gozo de Licença Maternidade</v>
      </c>
      <c r="C79" s="700"/>
      <c r="D79" s="249">
        <f>'BASE PLANILHAS'!D79</f>
        <v>1.2962962962962963E-3</v>
      </c>
      <c r="E79" s="23">
        <f t="shared" si="4"/>
        <v>1.3949185185185184</v>
      </c>
      <c r="F79" s="19"/>
    </row>
    <row r="80" spans="1:10" ht="13.5" thickBot="1" x14ac:dyDescent="0.25">
      <c r="A80" s="36" t="str">
        <f>'BASE PLANILHAS'!A80</f>
        <v>F</v>
      </c>
      <c r="B80" s="716" t="str">
        <f>'BASE PLANILHAS'!B80:C80</f>
        <v>Incidência do Submódulo 2.1 sobre Ausências Legais</v>
      </c>
      <c r="C80" s="717"/>
      <c r="D80" s="81">
        <f>'BASE PLANILHAS'!D80</f>
        <v>9.9172592592592611E-3</v>
      </c>
      <c r="E80" s="72">
        <f t="shared" si="4"/>
        <v>10.671764343703705</v>
      </c>
      <c r="F80" s="1"/>
      <c r="G80" s="4"/>
      <c r="H80" s="31"/>
    </row>
    <row r="81" spans="1:7" ht="13.5" thickBot="1" x14ac:dyDescent="0.25">
      <c r="A81" s="696" t="str">
        <f>'BASE PLANILHAS'!A81:C81</f>
        <v>Total do Submódulo 4.1</v>
      </c>
      <c r="B81" s="697"/>
      <c r="C81" s="698"/>
      <c r="D81" s="48">
        <f>'BASE PLANILHAS'!D81</f>
        <v>3.6866333333333334E-2</v>
      </c>
      <c r="E81" s="51">
        <f>SUM(E75:E80)</f>
        <v>39.671123973333337</v>
      </c>
      <c r="F81" s="29"/>
      <c r="G81" s="4"/>
    </row>
    <row r="82" spans="1:7" ht="13.5" thickBot="1" x14ac:dyDescent="0.25">
      <c r="A82" s="241"/>
      <c r="B82" s="240"/>
      <c r="C82" s="240"/>
      <c r="D82" s="240"/>
      <c r="E82" s="242"/>
      <c r="F82" s="1"/>
    </row>
    <row r="83" spans="1:7" ht="13.5" thickBot="1" x14ac:dyDescent="0.25">
      <c r="A83" s="214" t="str">
        <f>'BASE PLANILHAS'!A83</f>
        <v>4.2</v>
      </c>
      <c r="B83" s="696" t="str">
        <f>'BASE PLANILHAS'!B83:C83</f>
        <v>Submódulo 4.2 - Intrajornada</v>
      </c>
      <c r="C83" s="697"/>
      <c r="D83" s="46" t="str">
        <f>'BASE PLANILHAS'!D83</f>
        <v>Referência</v>
      </c>
      <c r="E83" s="214" t="str">
        <f>'BASE PLANILHAS'!E83</f>
        <v>Valor (R$)</v>
      </c>
      <c r="F83" s="29"/>
      <c r="G83" s="4"/>
    </row>
    <row r="84" spans="1:7" ht="13.5" thickBot="1" x14ac:dyDescent="0.25">
      <c r="A84" s="40" t="str">
        <f>'BASE PLANILHAS'!A84</f>
        <v>A</v>
      </c>
      <c r="B84" s="750" t="str">
        <f>'BASE PLANILHAS'!B84:C84</f>
        <v>Intervalo para Repouso ou Alimentação</v>
      </c>
      <c r="C84" s="751"/>
      <c r="D84" s="623">
        <f>'BASE PLANILHAS'!D84</f>
        <v>0</v>
      </c>
      <c r="E84" s="621">
        <v>0</v>
      </c>
      <c r="F84" s="29"/>
      <c r="G84" s="4"/>
    </row>
    <row r="85" spans="1:7" ht="13.5" thickBot="1" x14ac:dyDescent="0.25">
      <c r="A85" s="696" t="str">
        <f>'BASE PLANILHAS'!A85:C85</f>
        <v>Total do Submódulo 4.2</v>
      </c>
      <c r="B85" s="697"/>
      <c r="C85" s="698"/>
      <c r="D85" s="48">
        <f>'BASE PLANILHAS'!D85</f>
        <v>0</v>
      </c>
      <c r="E85" s="398">
        <f>SUM(E84)</f>
        <v>0</v>
      </c>
      <c r="F85" s="29"/>
      <c r="G85" s="4"/>
    </row>
    <row r="86" spans="1:7" ht="13.5" thickBot="1" x14ac:dyDescent="0.25">
      <c r="A86" s="241"/>
      <c r="B86" s="240"/>
      <c r="C86" s="240"/>
      <c r="D86" s="240"/>
      <c r="E86" s="242"/>
      <c r="F86" s="1"/>
    </row>
    <row r="87" spans="1:7" ht="13.5" thickBot="1" x14ac:dyDescent="0.25">
      <c r="A87" s="214" t="str">
        <f>'BASE PLANILHAS'!A87</f>
        <v>4.3</v>
      </c>
      <c r="B87" s="696" t="str">
        <f>'BASE PLANILHAS'!B87:C87</f>
        <v>Quadro Resumo do Módulo 4 - Custo de Reposição do Profissional Ausente</v>
      </c>
      <c r="C87" s="697"/>
      <c r="D87" s="46" t="str">
        <f>'BASE PLANILHAS'!D87</f>
        <v>Referência</v>
      </c>
      <c r="E87" s="214" t="str">
        <f>'BASE PLANILHAS'!E87</f>
        <v>Valor (R$)</v>
      </c>
      <c r="F87" s="1"/>
    </row>
    <row r="88" spans="1:7" x14ac:dyDescent="0.2">
      <c r="A88" s="40" t="str">
        <f>'BASE PLANILHAS'!A88</f>
        <v>4.1</v>
      </c>
      <c r="B88" s="720" t="str">
        <f>'BASE PLANILHAS'!B88:C88</f>
        <v>Ausências Legais</v>
      </c>
      <c r="C88" s="721"/>
      <c r="D88" s="396">
        <f>'BASE PLANILHAS'!D88</f>
        <v>3.6866333333333334E-2</v>
      </c>
      <c r="E88" s="72">
        <f>E81</f>
        <v>39.671123973333337</v>
      </c>
      <c r="F88" s="1"/>
    </row>
    <row r="89" spans="1:7" ht="13.5" thickBot="1" x14ac:dyDescent="0.25">
      <c r="A89" s="40" t="str">
        <f>'BASE PLANILHAS'!A89</f>
        <v>4.2</v>
      </c>
      <c r="B89" s="716" t="str">
        <f>'BASE PLANILHAS'!B89:C89</f>
        <v>Intrajornada</v>
      </c>
      <c r="C89" s="717"/>
      <c r="D89" s="397">
        <f>'BASE PLANILHAS'!D89</f>
        <v>0</v>
      </c>
      <c r="E89" s="235">
        <f>E85</f>
        <v>0</v>
      </c>
      <c r="F89" s="1"/>
    </row>
    <row r="90" spans="1:7" ht="13.5" thickBot="1" x14ac:dyDescent="0.25">
      <c r="A90" s="696" t="str">
        <f>'BASE PLANILHAS'!A90:C90</f>
        <v>Total do Módulo 4</v>
      </c>
      <c r="B90" s="697"/>
      <c r="C90" s="698"/>
      <c r="D90" s="48">
        <f>'BASE PLANILHAS'!D90</f>
        <v>3.6866333333333334E-2</v>
      </c>
      <c r="E90" s="398">
        <f>SUM(E88+E89)</f>
        <v>39.671123973333337</v>
      </c>
      <c r="F90" s="1"/>
    </row>
    <row r="91" spans="1:7" x14ac:dyDescent="0.2">
      <c r="A91" s="241"/>
      <c r="B91" s="240"/>
      <c r="C91" s="240"/>
      <c r="D91" s="240"/>
      <c r="E91" s="242"/>
      <c r="F91" s="1"/>
    </row>
    <row r="92" spans="1:7" x14ac:dyDescent="0.2">
      <c r="A92" s="711" t="str">
        <f>'BASE PLANILHAS'!A92:E92</f>
        <v>MÓDULO 5 – INSUMOS DIVERSOS</v>
      </c>
      <c r="B92" s="712"/>
      <c r="C92" s="712"/>
      <c r="D92" s="712"/>
      <c r="E92" s="713"/>
      <c r="F92" s="1"/>
    </row>
    <row r="93" spans="1:7" ht="13.5" thickBot="1" x14ac:dyDescent="0.25">
      <c r="A93" s="38"/>
      <c r="B93" s="38"/>
      <c r="C93" s="38"/>
      <c r="D93" s="38"/>
      <c r="E93" s="56"/>
      <c r="F93" s="1"/>
    </row>
    <row r="94" spans="1:7" ht="13.5" thickBot="1" x14ac:dyDescent="0.25">
      <c r="A94" s="214">
        <f>'BASE PLANILHAS'!A94</f>
        <v>5</v>
      </c>
      <c r="B94" s="696" t="str">
        <f>'BASE PLANILHAS'!B94:C94</f>
        <v>Insumos Diversos</v>
      </c>
      <c r="C94" s="698"/>
      <c r="D94" s="214" t="str">
        <f>'BASE PLANILHAS'!D94</f>
        <v>Referência</v>
      </c>
      <c r="E94" s="578" t="str">
        <f>'BASE PLANILHAS'!E94</f>
        <v>Valor (R$)</v>
      </c>
      <c r="F94" s="1"/>
    </row>
    <row r="95" spans="1:7" x14ac:dyDescent="0.2">
      <c r="A95" s="32" t="str">
        <f>'BASE PLANILHAS'!A95</f>
        <v>A</v>
      </c>
      <c r="B95" s="709" t="str">
        <f>'BASE PLANILHAS'!B95:C95</f>
        <v>Uniformes e EPIs</v>
      </c>
      <c r="C95" s="710"/>
      <c r="D95" s="292">
        <f>'Uniforme Apoio'!BO17</f>
        <v>43.567500000000003</v>
      </c>
      <c r="E95" s="41">
        <f>D95*$D$13</f>
        <v>43.567500000000003</v>
      </c>
      <c r="F95" s="19"/>
      <c r="G95" s="1"/>
    </row>
    <row r="96" spans="1:7" x14ac:dyDescent="0.2">
      <c r="A96" s="34" t="str">
        <f>'BASE PLANILHAS'!A96</f>
        <v>B</v>
      </c>
      <c r="B96" s="733" t="str">
        <f>'BASE PLANILHAS'!B96:C96</f>
        <v>Materiais de Consumo</v>
      </c>
      <c r="C96" s="702"/>
      <c r="D96" s="299">
        <v>0</v>
      </c>
      <c r="E96" s="23">
        <f>D96*$D$13</f>
        <v>0</v>
      </c>
      <c r="F96" s="19"/>
    </row>
    <row r="97" spans="1:8" x14ac:dyDescent="0.2">
      <c r="A97" s="250" t="str">
        <f>'BASE PLANILHAS'!A97</f>
        <v>C</v>
      </c>
      <c r="B97" s="734" t="str">
        <f>'BASE PLANILHAS'!B97:C97</f>
        <v>Máquinas e Equipamentos (depreciação)</v>
      </c>
      <c r="C97" s="700"/>
      <c r="D97" s="299">
        <v>0</v>
      </c>
      <c r="E97" s="23">
        <f t="shared" ref="E97" si="5">D97*$D$13</f>
        <v>0</v>
      </c>
      <c r="F97" s="19"/>
    </row>
    <row r="98" spans="1:8" x14ac:dyDescent="0.2">
      <c r="A98" s="250" t="str">
        <f>'BASE PLANILHAS'!A98</f>
        <v>D</v>
      </c>
      <c r="B98" s="734" t="str">
        <f>'BASE PLANILHAS'!B98:C98</f>
        <v>Produtos de Limpeza</v>
      </c>
      <c r="C98" s="700"/>
      <c r="D98" s="75">
        <v>0</v>
      </c>
      <c r="E98" s="216">
        <f>D98*$D$13</f>
        <v>0</v>
      </c>
      <c r="F98" s="19"/>
      <c r="H98" s="1"/>
    </row>
    <row r="99" spans="1:8" ht="13.5" thickBot="1" x14ac:dyDescent="0.25">
      <c r="A99" s="251" t="str">
        <f>'BASE PLANILHAS'!A99</f>
        <v>E</v>
      </c>
      <c r="B99" s="735" t="str">
        <f>'BASE PLANILHAS'!B99:C99</f>
        <v>Materiais de Higiene</v>
      </c>
      <c r="C99" s="719"/>
      <c r="D99" s="75">
        <v>0</v>
      </c>
      <c r="E99" s="215">
        <f>D99*$D$13</f>
        <v>0</v>
      </c>
      <c r="F99" s="19"/>
      <c r="H99" s="1"/>
    </row>
    <row r="100" spans="1:8" ht="13.5" customHeight="1" thickBot="1" x14ac:dyDescent="0.25">
      <c r="A100" s="736" t="str">
        <f>'BASE PLANILHAS'!A100:C100</f>
        <v>Total do Módulo 5</v>
      </c>
      <c r="B100" s="737"/>
      <c r="C100" s="737"/>
      <c r="D100" s="252"/>
      <c r="E100" s="49">
        <f>SUM(E95:E99)</f>
        <v>43.567500000000003</v>
      </c>
      <c r="F100" s="1"/>
    </row>
    <row r="101" spans="1:8" x14ac:dyDescent="0.2">
      <c r="A101" s="241"/>
      <c r="B101" s="240"/>
      <c r="C101" s="240"/>
      <c r="D101" s="240"/>
      <c r="E101" s="242"/>
      <c r="F101" s="1"/>
    </row>
    <row r="102" spans="1:8" x14ac:dyDescent="0.2">
      <c r="A102" s="711" t="str">
        <f>'BASE PLANILHAS'!A102:E102</f>
        <v>MÓDULO 6 – CUSTOS INDIRETOS, TRIBUTOS E LUCRO</v>
      </c>
      <c r="B102" s="712"/>
      <c r="C102" s="712"/>
      <c r="D102" s="712"/>
      <c r="E102" s="713"/>
      <c r="F102" s="1"/>
    </row>
    <row r="103" spans="1:8" ht="13.5" thickBot="1" x14ac:dyDescent="0.25">
      <c r="A103" s="54"/>
      <c r="B103" s="54"/>
      <c r="C103" s="54"/>
      <c r="D103" s="54"/>
      <c r="E103" s="39"/>
      <c r="F103" s="1"/>
    </row>
    <row r="104" spans="1:8" ht="13.5" thickBot="1" x14ac:dyDescent="0.25">
      <c r="A104" s="214">
        <f>'BASE PLANILHAS'!A104</f>
        <v>6</v>
      </c>
      <c r="B104" s="214" t="str">
        <f>'BASE PLANILHAS'!B104</f>
        <v>Custos Indiretos, Tributos e Lucro</v>
      </c>
      <c r="C104" s="697" t="str">
        <f>'BASE PLANILHAS'!C104:D104</f>
        <v>Referência</v>
      </c>
      <c r="D104" s="698"/>
      <c r="E104" s="578" t="str">
        <f>'BASE PLANILHAS'!E104</f>
        <v>Valor (R$)</v>
      </c>
    </row>
    <row r="105" spans="1:8" x14ac:dyDescent="0.2">
      <c r="A105" s="32" t="str">
        <f>'BASE PLANILHAS'!A105</f>
        <v>A</v>
      </c>
      <c r="B105" s="253" t="str">
        <f>'BASE PLANILHAS'!B105</f>
        <v>Custos Indiretos</v>
      </c>
      <c r="C105" s="302">
        <f>'BASE PLANILHAS'!C105</f>
        <v>0</v>
      </c>
      <c r="D105" s="303"/>
      <c r="E105" s="256">
        <f>$C105*$D$13</f>
        <v>0</v>
      </c>
      <c r="F105" s="61"/>
    </row>
    <row r="106" spans="1:8" x14ac:dyDescent="0.2">
      <c r="A106" s="34" t="str">
        <f>'BASE PLANILHAS'!A106</f>
        <v>B</v>
      </c>
      <c r="B106" s="257" t="str">
        <f>'BASE PLANILHAS'!B106</f>
        <v>Lucro</v>
      </c>
      <c r="C106" s="295">
        <f>'BASE PLANILHAS'!C106</f>
        <v>0</v>
      </c>
      <c r="D106" s="259"/>
      <c r="E106" s="263">
        <f>$C106*$D$13</f>
        <v>0</v>
      </c>
      <c r="F106" s="1"/>
    </row>
    <row r="107" spans="1:8" x14ac:dyDescent="0.2">
      <c r="A107" s="34" t="str">
        <f>'BASE PLANILHAS'!A107</f>
        <v>C</v>
      </c>
      <c r="B107" s="34" t="str">
        <f>'BASE PLANILHAS'!B107</f>
        <v>TRIBUTOS</v>
      </c>
      <c r="C107" s="260" t="str">
        <f>'BASE PLANILHAS'!C107</f>
        <v>%</v>
      </c>
      <c r="D107" s="304" t="str">
        <f>'BASE PLANILHAS'!D107</f>
        <v>%</v>
      </c>
      <c r="E107" s="57"/>
      <c r="F107" s="1"/>
    </row>
    <row r="108" spans="1:8" x14ac:dyDescent="0.2">
      <c r="A108" s="34" t="str">
        <f>'BASE PLANILHAS'!A108</f>
        <v>C.1</v>
      </c>
      <c r="B108" s="257" t="str">
        <f>'BASE PLANILHAS'!B108</f>
        <v>PIS</v>
      </c>
      <c r="C108" s="262">
        <f>'BASE PLANILHAS'!C108</f>
        <v>7.6</v>
      </c>
      <c r="D108" s="262">
        <f>((100/((100-($C$111))%)-100)*$C108)/($C$111)</f>
        <v>8.6609686609686669</v>
      </c>
      <c r="E108" s="263">
        <v>0</v>
      </c>
      <c r="F108" s="1"/>
    </row>
    <row r="109" spans="1:8" x14ac:dyDescent="0.2">
      <c r="A109" s="34" t="str">
        <f>'BASE PLANILHAS'!A109</f>
        <v>C.2</v>
      </c>
      <c r="B109" s="257" t="str">
        <f>'BASE PLANILHAS'!B109</f>
        <v>COFINS</v>
      </c>
      <c r="C109" s="262">
        <f>'BASE PLANILHAS'!C109</f>
        <v>1.65</v>
      </c>
      <c r="D109" s="262">
        <f>((100/((100-($C$111))%)-100)*$C109)/($C$111)</f>
        <v>1.8803418803418819</v>
      </c>
      <c r="E109" s="263">
        <v>0</v>
      </c>
      <c r="F109" s="1"/>
    </row>
    <row r="110" spans="1:8" x14ac:dyDescent="0.2">
      <c r="A110" s="34" t="str">
        <f>'BASE PLANILHAS'!A110</f>
        <v>C.3</v>
      </c>
      <c r="B110" s="257" t="str">
        <f>'BASE PLANILHAS'!B110</f>
        <v>ISS</v>
      </c>
      <c r="C110" s="294">
        <f>ISS!B69*100</f>
        <v>3</v>
      </c>
      <c r="D110" s="262">
        <f>((100/((100-($C$111))%)-100)*$C110)/($C$111)</f>
        <v>3.4188034188034218</v>
      </c>
      <c r="E110" s="264">
        <v>0</v>
      </c>
      <c r="F110" s="1"/>
    </row>
    <row r="111" spans="1:8" ht="13.5" thickBot="1" x14ac:dyDescent="0.25">
      <c r="A111" s="714" t="str">
        <f>'BASE PLANILHAS'!A111:B111</f>
        <v>Total Tributos</v>
      </c>
      <c r="B111" s="715">
        <f>'[1]BASE PLANILHAS'!A102:B102</f>
        <v>0</v>
      </c>
      <c r="C111" s="265">
        <f>SUM(C108:C110)</f>
        <v>12.25</v>
      </c>
      <c r="D111" s="265">
        <f>SUM(D108:D110)</f>
        <v>13.960113960113972</v>
      </c>
      <c r="E111" s="266">
        <f>((E105+E106+E100+E90+E70+E58+E21)*D111)%</f>
        <v>339.5928744689574</v>
      </c>
      <c r="F111" s="1"/>
    </row>
    <row r="112" spans="1:8" ht="13.5" thickBot="1" x14ac:dyDescent="0.25">
      <c r="A112" s="696" t="str">
        <f>'BASE PLANILHAS'!A112:D112</f>
        <v>Total do Módulo 6</v>
      </c>
      <c r="B112" s="697"/>
      <c r="C112" s="697"/>
      <c r="D112" s="698"/>
      <c r="E112" s="51">
        <f>SUM(E105:E111)</f>
        <v>339.5928744689574</v>
      </c>
      <c r="F112" s="1"/>
    </row>
    <row r="113" spans="1:8" x14ac:dyDescent="0.2">
      <c r="A113" s="267"/>
      <c r="B113" s="268"/>
      <c r="C113" s="268"/>
      <c r="D113" s="268"/>
      <c r="E113" s="59"/>
    </row>
    <row r="114" spans="1:8" x14ac:dyDescent="0.2">
      <c r="A114" s="738" t="str">
        <f>'BASE PLANILHAS'!A114:E114</f>
        <v>QUADRO RESUMO DO CUSTO POR EMPREGADO</v>
      </c>
      <c r="B114" s="739"/>
      <c r="C114" s="739"/>
      <c r="D114" s="739"/>
      <c r="E114" s="740"/>
      <c r="G114" s="3"/>
    </row>
    <row r="115" spans="1:8" ht="13.5" thickBot="1" x14ac:dyDescent="0.25">
      <c r="A115" s="582"/>
      <c r="B115" s="584"/>
      <c r="C115" s="584"/>
      <c r="D115" s="584"/>
      <c r="E115" s="585"/>
      <c r="G115" s="3"/>
    </row>
    <row r="116" spans="1:8" ht="13.5" thickBot="1" x14ac:dyDescent="0.25">
      <c r="A116" s="696" t="str">
        <f>'BASE PLANILHAS'!A116:D116</f>
        <v>Mão-de-Obra vinculada à execução contratual</v>
      </c>
      <c r="B116" s="697"/>
      <c r="C116" s="697"/>
      <c r="D116" s="698"/>
      <c r="E116" s="214" t="str">
        <f>'BASE PLANILHAS'!E116</f>
        <v>VALOR (R$)</v>
      </c>
      <c r="G116" s="1"/>
      <c r="H116" s="1"/>
    </row>
    <row r="117" spans="1:8" x14ac:dyDescent="0.2">
      <c r="A117" s="32" t="str">
        <f>'BASE PLANILHAS'!A117</f>
        <v>A</v>
      </c>
      <c r="B117" s="741" t="str">
        <f>'BASE PLANILHAS'!B117:D117</f>
        <v>MÓDULO 1 - COMPOSIÇÃO DA REMUNERAÇÃO</v>
      </c>
      <c r="C117" s="742"/>
      <c r="D117" s="743"/>
      <c r="E117" s="256">
        <f>E21</f>
        <v>1076.08</v>
      </c>
    </row>
    <row r="118" spans="1:8" x14ac:dyDescent="0.2">
      <c r="A118" s="34" t="str">
        <f>'BASE PLANILHAS'!A118</f>
        <v>B</v>
      </c>
      <c r="B118" s="744" t="str">
        <f>'BASE PLANILHAS'!B118:D118</f>
        <v>MÓDULO 2 – ENCARGOS E BENEFÍCIOS MENSAIS E DIÁRIOS</v>
      </c>
      <c r="C118" s="731"/>
      <c r="D118" s="732"/>
      <c r="E118" s="263">
        <f>E58</f>
        <v>1214.00992</v>
      </c>
    </row>
    <row r="119" spans="1:8" x14ac:dyDescent="0.2">
      <c r="A119" s="34" t="str">
        <f>'BASE PLANILHAS'!A119</f>
        <v>C</v>
      </c>
      <c r="B119" s="745" t="str">
        <f>'BASE PLANILHAS'!B119:D119</f>
        <v>MÓDULO 3 – PROVISÃO PARA RESCISÃO</v>
      </c>
      <c r="C119" s="746"/>
      <c r="D119" s="747"/>
      <c r="E119" s="263">
        <f>E70</f>
        <v>59.265311916543205</v>
      </c>
      <c r="G119" s="3"/>
    </row>
    <row r="120" spans="1:8" x14ac:dyDescent="0.2">
      <c r="A120" s="34" t="str">
        <f>'BASE PLANILHAS'!A120</f>
        <v>D</v>
      </c>
      <c r="B120" s="744" t="str">
        <f>'BASE PLANILHAS'!B120:D120</f>
        <v>MÓDULO 4 – CUSTO DE REPOSIÇÃO DO PROFISSIONAL AUSENTE</v>
      </c>
      <c r="C120" s="731"/>
      <c r="D120" s="732"/>
      <c r="E120" s="263">
        <f>E90</f>
        <v>39.671123973333337</v>
      </c>
      <c r="G120" s="3"/>
    </row>
    <row r="121" spans="1:8" x14ac:dyDescent="0.2">
      <c r="A121" s="34" t="str">
        <f>'BASE PLANILHAS'!A121</f>
        <v>E</v>
      </c>
      <c r="B121" s="728" t="str">
        <f>'BASE PLANILHAS'!B121:D121</f>
        <v>MÓDULO 5 – INSUMOS DIVERSOS</v>
      </c>
      <c r="C121" s="729"/>
      <c r="D121" s="730"/>
      <c r="E121" s="263">
        <f>E100</f>
        <v>43.567500000000003</v>
      </c>
    </row>
    <row r="122" spans="1:8" x14ac:dyDescent="0.2">
      <c r="A122" s="34" t="str">
        <f>'BASE PLANILHAS'!A122</f>
        <v>-</v>
      </c>
      <c r="B122" s="722" t="str">
        <f>'BASE PLANILHAS'!B122:D122</f>
        <v>Subtotal (A + B + C + D + E)</v>
      </c>
      <c r="C122" s="723"/>
      <c r="D122" s="724"/>
      <c r="E122" s="60">
        <f>SUM(E117:E121)</f>
        <v>2432.5938558898765</v>
      </c>
      <c r="F122" s="4"/>
      <c r="G122" s="2"/>
    </row>
    <row r="123" spans="1:8" ht="13.5" thickBot="1" x14ac:dyDescent="0.25">
      <c r="A123" s="36" t="str">
        <f>'BASE PLANILHAS'!A123</f>
        <v>F</v>
      </c>
      <c r="B123" s="725" t="str">
        <f>'BASE PLANILHAS'!B123:D123</f>
        <v>MÓDULO 6 – CUSTOS INDIRETOS, TRIBUTOS E LUCRO</v>
      </c>
      <c r="C123" s="726"/>
      <c r="D123" s="727"/>
      <c r="E123" s="24">
        <f>E112</f>
        <v>339.5928744689574</v>
      </c>
    </row>
    <row r="124" spans="1:8" ht="13.5" thickBot="1" x14ac:dyDescent="0.25">
      <c r="A124" s="696" t="str">
        <f>'BASE PLANILHAS'!A124:D124</f>
        <v xml:space="preserve">Custo Total </v>
      </c>
      <c r="B124" s="697"/>
      <c r="C124" s="697"/>
      <c r="D124" s="698"/>
      <c r="E124" s="49">
        <f>SUM(E122:E123)</f>
        <v>2772.1867303588338</v>
      </c>
      <c r="F124" s="4"/>
    </row>
    <row r="125" spans="1:8" ht="13.5" thickBot="1" x14ac:dyDescent="0.25">
      <c r="A125" s="696" t="str">
        <f>'BASE PLANILHAS'!A125:D125</f>
        <v xml:space="preserve">Custo Total Anual </v>
      </c>
      <c r="B125" s="697"/>
      <c r="C125" s="697"/>
      <c r="D125" s="698"/>
      <c r="E125" s="51">
        <f>E124*12</f>
        <v>33266.240764306007</v>
      </c>
      <c r="F125" s="4"/>
    </row>
    <row r="126" spans="1:8" hidden="1" x14ac:dyDescent="0.2">
      <c r="A126" s="587"/>
      <c r="B126" s="825"/>
      <c r="C126" s="825"/>
      <c r="D126" s="25"/>
      <c r="E126" s="25"/>
    </row>
    <row r="127" spans="1:8" ht="40.5" hidden="1" customHeight="1" thickBot="1" x14ac:dyDescent="0.25">
      <c r="A127" s="826"/>
      <c r="B127" s="827"/>
      <c r="C127" s="26"/>
      <c r="D127" s="8"/>
      <c r="E127" s="17"/>
    </row>
    <row r="128" spans="1:8" ht="12.75" hidden="1" customHeight="1" x14ac:dyDescent="0.2">
      <c r="A128" s="828"/>
      <c r="B128" s="829"/>
      <c r="C128" s="270"/>
      <c r="D128" s="271"/>
      <c r="E128" s="272"/>
    </row>
    <row r="129" spans="1:5" ht="12.75" hidden="1" customHeight="1" x14ac:dyDescent="0.2">
      <c r="A129" s="816"/>
      <c r="B129" s="817"/>
      <c r="C129" s="273"/>
      <c r="D129" s="274"/>
      <c r="E129" s="275"/>
    </row>
    <row r="130" spans="1:5" ht="12.75" hidden="1" customHeight="1" x14ac:dyDescent="0.2">
      <c r="A130" s="816"/>
      <c r="B130" s="817"/>
      <c r="C130" s="273"/>
      <c r="D130" s="274"/>
      <c r="E130" s="275"/>
    </row>
    <row r="131" spans="1:5" ht="12.75" hidden="1" customHeight="1" x14ac:dyDescent="0.2">
      <c r="A131" s="816"/>
      <c r="B131" s="817"/>
      <c r="C131" s="273"/>
      <c r="D131" s="274"/>
      <c r="E131" s="275"/>
    </row>
    <row r="132" spans="1:5" ht="12.75" hidden="1" customHeight="1" x14ac:dyDescent="0.2">
      <c r="A132" s="818"/>
      <c r="B132" s="819"/>
      <c r="C132" s="9"/>
      <c r="D132" s="10"/>
      <c r="E132" s="275"/>
    </row>
    <row r="133" spans="1:5" ht="13.5" hidden="1" customHeight="1" thickBot="1" x14ac:dyDescent="0.25">
      <c r="A133" s="820"/>
      <c r="B133" s="821"/>
      <c r="C133" s="276"/>
      <c r="D133" s="277"/>
      <c r="E133" s="278"/>
    </row>
    <row r="134" spans="1:5" ht="13.5" hidden="1" thickBot="1" x14ac:dyDescent="0.25">
      <c r="A134" s="822"/>
      <c r="B134" s="823"/>
      <c r="C134" s="823"/>
      <c r="D134" s="824"/>
      <c r="E134" s="11"/>
    </row>
    <row r="135" spans="1:5" hidden="1" x14ac:dyDescent="0.2">
      <c r="A135" s="7"/>
      <c r="B135" s="7"/>
      <c r="C135" s="7"/>
      <c r="D135" s="7"/>
      <c r="E135" s="7"/>
    </row>
    <row r="136" spans="1:5" hidden="1" x14ac:dyDescent="0.2">
      <c r="A136" s="587"/>
      <c r="B136" s="825"/>
      <c r="C136" s="825"/>
      <c r="D136" s="25"/>
      <c r="E136" s="25"/>
    </row>
    <row r="137" spans="1:5" ht="13.5" hidden="1" thickBot="1" x14ac:dyDescent="0.25">
      <c r="A137" s="798"/>
      <c r="B137" s="799"/>
      <c r="C137" s="799"/>
      <c r="D137" s="799"/>
      <c r="E137" s="800"/>
    </row>
    <row r="138" spans="1:5" ht="13.5" hidden="1" thickBot="1" x14ac:dyDescent="0.25">
      <c r="A138" s="279"/>
      <c r="B138" s="801"/>
      <c r="C138" s="802"/>
      <c r="D138" s="803"/>
      <c r="E138" s="17"/>
    </row>
    <row r="139" spans="1:5" hidden="1" x14ac:dyDescent="0.2">
      <c r="A139" s="280"/>
      <c r="B139" s="804"/>
      <c r="C139" s="805"/>
      <c r="D139" s="806"/>
      <c r="E139" s="281"/>
    </row>
    <row r="140" spans="1:5" hidden="1" x14ac:dyDescent="0.2">
      <c r="A140" s="282"/>
      <c r="B140" s="807"/>
      <c r="C140" s="808"/>
      <c r="D140" s="809"/>
      <c r="E140" s="283"/>
    </row>
    <row r="141" spans="1:5" ht="13.5" hidden="1" thickBot="1" x14ac:dyDescent="0.25">
      <c r="A141" s="282"/>
      <c r="B141" s="810"/>
      <c r="C141" s="811"/>
      <c r="D141" s="812"/>
      <c r="E141" s="283"/>
    </row>
    <row r="142" spans="1:5" ht="13.5" hidden="1" thickBot="1" x14ac:dyDescent="0.25">
      <c r="A142" s="813"/>
      <c r="B142" s="814"/>
      <c r="C142" s="814"/>
      <c r="D142" s="815"/>
      <c r="E142" s="11"/>
    </row>
    <row r="143" spans="1:5" hidden="1" x14ac:dyDescent="0.2">
      <c r="A143" s="284"/>
      <c r="B143" s="7"/>
      <c r="C143" s="7"/>
      <c r="D143" s="7"/>
      <c r="E143" s="7"/>
    </row>
    <row r="144" spans="1:5" hidden="1" x14ac:dyDescent="0.2">
      <c r="A144" s="7"/>
      <c r="B144" s="7"/>
      <c r="C144" s="7"/>
      <c r="D144" s="7"/>
      <c r="E144" s="7"/>
    </row>
    <row r="145" spans="1:8" hidden="1" x14ac:dyDescent="0.2">
      <c r="A145" s="7"/>
      <c r="B145" s="7"/>
      <c r="C145" s="7"/>
      <c r="D145" s="7"/>
      <c r="E145" s="7"/>
    </row>
    <row r="146" spans="1:8" x14ac:dyDescent="0.2">
      <c r="A146" s="13"/>
      <c r="B146" s="13"/>
      <c r="C146" s="7"/>
      <c r="D146" s="7"/>
      <c r="E146" s="30"/>
      <c r="F146" s="4"/>
    </row>
    <row r="147" spans="1:8" x14ac:dyDescent="0.2">
      <c r="A147" s="14"/>
      <c r="B147" s="13"/>
      <c r="C147" s="7"/>
      <c r="D147" s="7"/>
      <c r="E147" s="69"/>
      <c r="F147" s="4"/>
      <c r="H147" s="4"/>
    </row>
    <row r="148" spans="1:8" x14ac:dyDescent="0.2">
      <c r="A148" s="7"/>
      <c r="B148" s="7"/>
      <c r="C148" s="7"/>
      <c r="D148" s="7"/>
      <c r="E148" s="15"/>
      <c r="H148" s="4"/>
    </row>
    <row r="149" spans="1:8" x14ac:dyDescent="0.2">
      <c r="A149" s="7"/>
      <c r="B149" s="7"/>
      <c r="C149" s="7"/>
      <c r="D149" s="7"/>
      <c r="E149" s="15"/>
    </row>
    <row r="150" spans="1:8" x14ac:dyDescent="0.2">
      <c r="A150" s="4"/>
      <c r="E150" s="4"/>
    </row>
    <row r="151" spans="1:8" x14ac:dyDescent="0.2">
      <c r="A151" s="4"/>
    </row>
  </sheetData>
  <sheetProtection sheet="1" objects="1" scenarios="1"/>
  <mergeCells count="115">
    <mergeCell ref="A142:D142"/>
    <mergeCell ref="B136:C136"/>
    <mergeCell ref="A137:E137"/>
    <mergeCell ref="B138:D138"/>
    <mergeCell ref="B139:D139"/>
    <mergeCell ref="B140:D140"/>
    <mergeCell ref="B141:D141"/>
    <mergeCell ref="A129:B129"/>
    <mergeCell ref="A130:B130"/>
    <mergeCell ref="A131:B131"/>
    <mergeCell ref="A132:B132"/>
    <mergeCell ref="A133:B133"/>
    <mergeCell ref="A134:D134"/>
    <mergeCell ref="B123:D123"/>
    <mergeCell ref="A124:D124"/>
    <mergeCell ref="A125:D125"/>
    <mergeCell ref="B126:C126"/>
    <mergeCell ref="A127:B127"/>
    <mergeCell ref="A128:B128"/>
    <mergeCell ref="B117:D117"/>
    <mergeCell ref="B118:D118"/>
    <mergeCell ref="B119:D119"/>
    <mergeCell ref="B120:D120"/>
    <mergeCell ref="B121:D121"/>
    <mergeCell ref="B122:D122"/>
    <mergeCell ref="A102:E102"/>
    <mergeCell ref="C104:D104"/>
    <mergeCell ref="A111:B111"/>
    <mergeCell ref="A112:D112"/>
    <mergeCell ref="A114:E114"/>
    <mergeCell ref="A116:D116"/>
    <mergeCell ref="B95:C95"/>
    <mergeCell ref="B96:C96"/>
    <mergeCell ref="B97:C97"/>
    <mergeCell ref="B98:C98"/>
    <mergeCell ref="B99:C99"/>
    <mergeCell ref="A100:C100"/>
    <mergeCell ref="B87:C87"/>
    <mergeCell ref="B88:C88"/>
    <mergeCell ref="B89:C89"/>
    <mergeCell ref="A90:C90"/>
    <mergeCell ref="A92:E92"/>
    <mergeCell ref="B94:C94"/>
    <mergeCell ref="B79:C79"/>
    <mergeCell ref="B80:C80"/>
    <mergeCell ref="A81:C81"/>
    <mergeCell ref="B83:C83"/>
    <mergeCell ref="B84:C84"/>
    <mergeCell ref="A85:C85"/>
    <mergeCell ref="A72:E72"/>
    <mergeCell ref="B74:C74"/>
    <mergeCell ref="B75:C75"/>
    <mergeCell ref="B76:C76"/>
    <mergeCell ref="B77:C77"/>
    <mergeCell ref="B78:C78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  <mergeCell ref="B16:C16"/>
    <mergeCell ref="B17:C17"/>
    <mergeCell ref="B18:C18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2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84" sqref="D84:E84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9" x14ac:dyDescent="0.2">
      <c r="A1" s="752" t="str">
        <f>'BASE PLANILHAS'!A1:E1</f>
        <v>ANEXO VI - PLANILHA DE COMPOSIÇÃO DE CUSTOS</v>
      </c>
      <c r="B1" s="753"/>
      <c r="C1" s="753"/>
      <c r="D1" s="753"/>
      <c r="E1" s="754"/>
    </row>
    <row r="2" spans="1:9" ht="13.5" thickBot="1" x14ac:dyDescent="0.25">
      <c r="A2" s="174"/>
      <c r="B2" s="221"/>
      <c r="C2" s="221"/>
      <c r="D2" s="222"/>
      <c r="E2" s="223"/>
      <c r="F2" s="54"/>
      <c r="G2" s="54"/>
      <c r="H2" s="54"/>
    </row>
    <row r="3" spans="1:9" ht="13.5" thickBot="1" x14ac:dyDescent="0.25">
      <c r="A3" s="755" t="str">
        <f>'BASE PLANILHAS'!A3:E3</f>
        <v>Dados para composição dos custos referentes à mão-de-obra</v>
      </c>
      <c r="B3" s="756"/>
      <c r="C3" s="756"/>
      <c r="D3" s="756"/>
      <c r="E3" s="757"/>
      <c r="F3" s="54"/>
      <c r="G3" s="54"/>
      <c r="H3" s="54"/>
    </row>
    <row r="4" spans="1:9" x14ac:dyDescent="0.2">
      <c r="A4" s="64" t="str">
        <f>'BASE PLANILHAS'!A4</f>
        <v>A</v>
      </c>
      <c r="B4" s="758" t="str">
        <f>'BASE PLANILHAS'!B4:D4</f>
        <v>Localidade</v>
      </c>
      <c r="C4" s="759"/>
      <c r="D4" s="760"/>
      <c r="E4" s="297" t="str">
        <f>CCT!A162</f>
        <v>Sete Lagoas</v>
      </c>
      <c r="F4" s="54"/>
      <c r="G4" s="54"/>
      <c r="H4" s="54"/>
    </row>
    <row r="5" spans="1:9" x14ac:dyDescent="0.2">
      <c r="A5" s="34" t="str">
        <f>'BASE PLANILHAS'!A5</f>
        <v>B</v>
      </c>
      <c r="B5" s="761" t="str">
        <f>'BASE PLANILHAS'!B5:D5</f>
        <v>Tipo de serviço</v>
      </c>
      <c r="C5" s="762"/>
      <c r="D5" s="763"/>
      <c r="E5" s="33" t="str">
        <f>'BASE PLANILHAS'!E5</f>
        <v>Apoio Administrativo</v>
      </c>
      <c r="F5" s="54"/>
      <c r="G5" s="54"/>
      <c r="H5" s="54"/>
    </row>
    <row r="6" spans="1:9" x14ac:dyDescent="0.2">
      <c r="A6" s="34" t="str">
        <f>'BASE PLANILHAS'!A6</f>
        <v>C</v>
      </c>
      <c r="B6" s="745" t="str">
        <f>'BASE PLANILHAS'!B6:D6</f>
        <v>Salário Nominativo da Categoria Profissional</v>
      </c>
      <c r="C6" s="746"/>
      <c r="D6" s="747"/>
      <c r="E6" s="297">
        <f>CCT!H162</f>
        <v>3062.89</v>
      </c>
      <c r="F6" s="54"/>
      <c r="G6" s="54"/>
      <c r="H6" s="54"/>
    </row>
    <row r="7" spans="1:9" x14ac:dyDescent="0.2">
      <c r="A7" s="34" t="str">
        <f>'BASE PLANILHAS'!A7</f>
        <v>D</v>
      </c>
      <c r="B7" s="745" t="str">
        <f>'BASE PLANILHAS'!B7:D7</f>
        <v>Categoria profissional (vinculada à execução contratual)</v>
      </c>
      <c r="C7" s="746"/>
      <c r="D7" s="747"/>
      <c r="E7" s="298" t="str">
        <f>CCT!B162</f>
        <v>Motorista - 220h</v>
      </c>
      <c r="G7" s="1"/>
    </row>
    <row r="8" spans="1:9" ht="13.5" thickBot="1" x14ac:dyDescent="0.25">
      <c r="A8" s="36" t="str">
        <f>'BASE PLANILHAS'!A8</f>
        <v>E</v>
      </c>
      <c r="B8" s="764" t="str">
        <f>'BASE PLANILHAS'!B8:D8</f>
        <v>Data base da categoria (dia/mês/ano)</v>
      </c>
      <c r="C8" s="765"/>
      <c r="D8" s="766"/>
      <c r="E8" s="225">
        <f>CCT!P162</f>
        <v>43101</v>
      </c>
      <c r="F8" s="63"/>
    </row>
    <row r="9" spans="1:9" x14ac:dyDescent="0.2">
      <c r="A9" s="226"/>
      <c r="B9" s="100"/>
      <c r="C9" s="100"/>
      <c r="D9" s="100"/>
      <c r="E9" s="227"/>
      <c r="F9" s="63"/>
      <c r="H9" s="1"/>
    </row>
    <row r="10" spans="1:9" x14ac:dyDescent="0.2">
      <c r="A10" s="711" t="str">
        <f>'BASE PLANILHAS'!A10:E10</f>
        <v>MÓDULO 1 - COMPOSIÇÃO DA REMUNERAÇÃO</v>
      </c>
      <c r="B10" s="712"/>
      <c r="C10" s="712"/>
      <c r="D10" s="712"/>
      <c r="E10" s="713"/>
      <c r="F10" s="70"/>
    </row>
    <row r="11" spans="1:9" ht="13.5" thickBot="1" x14ac:dyDescent="0.25">
      <c r="A11" s="37"/>
      <c r="B11" s="38"/>
      <c r="C11" s="38"/>
      <c r="D11" s="38"/>
      <c r="E11" s="39"/>
      <c r="F11" s="1"/>
    </row>
    <row r="12" spans="1:9" ht="13.5" thickBot="1" x14ac:dyDescent="0.25">
      <c r="A12" s="214">
        <f>'BASE PLANILHAS'!A12</f>
        <v>1</v>
      </c>
      <c r="B12" s="696" t="str">
        <f>'BASE PLANILHAS'!B12:C12</f>
        <v>Composição da Remuneração</v>
      </c>
      <c r="C12" s="698"/>
      <c r="D12" s="429" t="str">
        <f>'BASE PLANILHAS'!D12</f>
        <v>Referência</v>
      </c>
      <c r="E12" s="429" t="str">
        <f>'BASE PLANILHAS'!E12</f>
        <v>Valor (R$)</v>
      </c>
      <c r="G12" s="1"/>
      <c r="I12" s="1"/>
    </row>
    <row r="13" spans="1:9" x14ac:dyDescent="0.2">
      <c r="A13" s="40" t="str">
        <f>'BASE PLANILHAS'!A13</f>
        <v>A</v>
      </c>
      <c r="B13" s="720" t="str">
        <f>'BASE PLANILHAS'!B13:C13</f>
        <v>Salário Base</v>
      </c>
      <c r="C13" s="721"/>
      <c r="D13" s="83">
        <v>1</v>
      </c>
      <c r="E13" s="41">
        <f>E6*D13</f>
        <v>3062.89</v>
      </c>
    </row>
    <row r="14" spans="1:9" x14ac:dyDescent="0.2">
      <c r="A14" s="34" t="str">
        <f>'BASE PLANILHAS'!A14</f>
        <v>B</v>
      </c>
      <c r="B14" s="699" t="str">
        <f>'BASE PLANILHAS'!B14:C14</f>
        <v xml:space="preserve">Adicional Periculosidade </v>
      </c>
      <c r="C14" s="700"/>
      <c r="D14" s="291">
        <v>0</v>
      </c>
      <c r="E14" s="216">
        <f t="shared" ref="E14:E19" si="0">D14*$E$13</f>
        <v>0</v>
      </c>
      <c r="G14" s="1"/>
    </row>
    <row r="15" spans="1:9" x14ac:dyDescent="0.2">
      <c r="A15" s="34" t="str">
        <f>'BASE PLANILHAS'!A15</f>
        <v>C</v>
      </c>
      <c r="B15" s="699" t="str">
        <f>'BASE PLANILHAS'!B15:C15</f>
        <v>Adicional Insalubridade</v>
      </c>
      <c r="C15" s="700"/>
      <c r="D15" s="296">
        <v>0</v>
      </c>
      <c r="E15" s="55">
        <f>D15*$D$13</f>
        <v>0</v>
      </c>
      <c r="G15" s="1"/>
    </row>
    <row r="16" spans="1:9" x14ac:dyDescent="0.2">
      <c r="A16" s="34" t="str">
        <f>'BASE PLANILHAS'!A16</f>
        <v>D</v>
      </c>
      <c r="B16" s="701" t="str">
        <f>'BASE PLANILHAS'!B16:C16</f>
        <v>Adicional Noturno</v>
      </c>
      <c r="C16" s="702"/>
      <c r="D16" s="42">
        <v>0</v>
      </c>
      <c r="E16" s="216">
        <f t="shared" si="0"/>
        <v>0</v>
      </c>
      <c r="G16" s="1"/>
    </row>
    <row r="17" spans="1:9" x14ac:dyDescent="0.2">
      <c r="A17" s="34" t="str">
        <f>'BASE PLANILHAS'!A17</f>
        <v>E</v>
      </c>
      <c r="B17" s="699" t="str">
        <f>'BASE PLANILHAS'!B17:C17</f>
        <v>Adicional de Hora Noturna Reduzida</v>
      </c>
      <c r="C17" s="700"/>
      <c r="D17" s="42">
        <v>0</v>
      </c>
      <c r="E17" s="216">
        <f t="shared" si="0"/>
        <v>0</v>
      </c>
    </row>
    <row r="18" spans="1:9" x14ac:dyDescent="0.2">
      <c r="A18" s="34" t="str">
        <f>'BASE PLANILHAS'!A18</f>
        <v>F</v>
      </c>
      <c r="B18" s="699" t="str">
        <f>'BASE PLANILHAS'!B18:C18</f>
        <v>Intervalo Intrajornada</v>
      </c>
      <c r="C18" s="700"/>
      <c r="D18" s="291">
        <v>0</v>
      </c>
      <c r="E18" s="216">
        <v>0</v>
      </c>
    </row>
    <row r="19" spans="1:9" x14ac:dyDescent="0.2">
      <c r="A19" s="64" t="str">
        <f>'BASE PLANILHAS'!A19</f>
        <v>G</v>
      </c>
      <c r="B19" s="701" t="str">
        <f>'BASE PLANILHAS'!B19:C19</f>
        <v>Feriado Nacional - Súmula 444/2012 - TST</v>
      </c>
      <c r="C19" s="702"/>
      <c r="D19" s="291">
        <v>0</v>
      </c>
      <c r="E19" s="216">
        <f t="shared" si="0"/>
        <v>0</v>
      </c>
    </row>
    <row r="20" spans="1:9" ht="13.5" thickBot="1" x14ac:dyDescent="0.25">
      <c r="A20" s="36" t="str">
        <f>'BASE PLANILHAS'!A20</f>
        <v>H</v>
      </c>
      <c r="B20" s="716" t="str">
        <f>'BASE PLANILHAS'!B20:C20</f>
        <v>Adicional de Acúmulo de função</v>
      </c>
      <c r="C20" s="717"/>
      <c r="D20" s="42">
        <v>0</v>
      </c>
      <c r="E20" s="215">
        <f>D20*$E$13</f>
        <v>0</v>
      </c>
    </row>
    <row r="21" spans="1:9" ht="13.5" thickBot="1" x14ac:dyDescent="0.25">
      <c r="A21" s="696" t="str">
        <f>'BASE PLANILHAS'!A21:D21</f>
        <v>Total do Módulo 1</v>
      </c>
      <c r="B21" s="697"/>
      <c r="C21" s="697"/>
      <c r="D21" s="698"/>
      <c r="E21" s="51">
        <f>SUM(E13:E20)</f>
        <v>3062.89</v>
      </c>
    </row>
    <row r="22" spans="1:9" x14ac:dyDescent="0.2">
      <c r="A22" s="433"/>
      <c r="B22" s="434"/>
      <c r="C22" s="434"/>
      <c r="D22" s="434"/>
      <c r="E22" s="44"/>
      <c r="F22" s="1"/>
    </row>
    <row r="23" spans="1:9" x14ac:dyDescent="0.2">
      <c r="A23" s="711" t="str">
        <f>'BASE PLANILHAS'!A23:E23</f>
        <v>MÓDULO 2 – ENCARGOS E BENEFÍCIOS MENSAIS E DIÁRIOS</v>
      </c>
      <c r="B23" s="712"/>
      <c r="C23" s="712"/>
      <c r="D23" s="712"/>
      <c r="E23" s="713"/>
      <c r="F23" s="1"/>
    </row>
    <row r="24" spans="1:9" ht="13.5" thickBot="1" x14ac:dyDescent="0.25">
      <c r="A24" s="430"/>
      <c r="B24" s="431"/>
      <c r="C24" s="431"/>
      <c r="D24" s="431"/>
      <c r="E24" s="432"/>
      <c r="F24" s="1"/>
    </row>
    <row r="25" spans="1:9" ht="13.5" thickBot="1" x14ac:dyDescent="0.25">
      <c r="A25" s="214" t="str">
        <f>'BASE PLANILHAS'!A25</f>
        <v>2.1</v>
      </c>
      <c r="B25" s="696" t="str">
        <f>'BASE PLANILHAS'!B25:C25</f>
        <v>Submódulo 2.1 - Encargos Previdenciários, FGTS e Outras Contribuições</v>
      </c>
      <c r="C25" s="698"/>
      <c r="D25" s="214" t="str">
        <f>'BASE PLANILHAS'!D25</f>
        <v>Referência</v>
      </c>
      <c r="E25" s="214" t="str">
        <f>'BASE PLANILHAS'!E25</f>
        <v>Valor (R$)</v>
      </c>
    </row>
    <row r="26" spans="1:9" x14ac:dyDescent="0.2">
      <c r="A26" s="40" t="str">
        <f>'BASE PLANILHAS'!A26</f>
        <v>A</v>
      </c>
      <c r="B26" s="708" t="str">
        <f>'BASE PLANILHAS'!B26:C26</f>
        <v>INSS</v>
      </c>
      <c r="C26" s="710"/>
      <c r="D26" s="73">
        <f>'BASE PLANILHAS'!D26</f>
        <v>0.2</v>
      </c>
      <c r="E26" s="74">
        <f>$E$21*D26</f>
        <v>612.57799999999997</v>
      </c>
    </row>
    <row r="27" spans="1:9" x14ac:dyDescent="0.2">
      <c r="A27" s="34" t="str">
        <f>'BASE PLANILHAS'!A27</f>
        <v>B</v>
      </c>
      <c r="B27" s="701" t="str">
        <f>'BASE PLANILHAS'!B27:C27</f>
        <v>SESI OU SENAC</v>
      </c>
      <c r="C27" s="702"/>
      <c r="D27" s="18">
        <f>'BASE PLANILHAS'!D27</f>
        <v>1.4999999999999999E-2</v>
      </c>
      <c r="E27" s="23">
        <f>$E$21*D27</f>
        <v>45.943349999999995</v>
      </c>
    </row>
    <row r="28" spans="1:9" x14ac:dyDescent="0.2">
      <c r="A28" s="34" t="str">
        <f>'BASE PLANILHAS'!A28</f>
        <v>C</v>
      </c>
      <c r="B28" s="748" t="str">
        <f>'BASE PLANILHAS'!B28:C28</f>
        <v>SENAI OU SENAC</v>
      </c>
      <c r="C28" s="749"/>
      <c r="D28" s="18">
        <f>'BASE PLANILHAS'!D28</f>
        <v>0.01</v>
      </c>
      <c r="E28" s="23">
        <f>$E$21*D28</f>
        <v>30.628899999999998</v>
      </c>
    </row>
    <row r="29" spans="1:9" x14ac:dyDescent="0.2">
      <c r="A29" s="34" t="str">
        <f>'BASE PLANILHAS'!A29</f>
        <v>D</v>
      </c>
      <c r="B29" s="699" t="str">
        <f>'BASE PLANILHAS'!B29:C29</f>
        <v>INCRA</v>
      </c>
      <c r="C29" s="700"/>
      <c r="D29" s="18">
        <f>'BASE PLANILHAS'!D29</f>
        <v>2E-3</v>
      </c>
      <c r="E29" s="23">
        <f t="shared" ref="E29:E32" si="1">$E$21*D29</f>
        <v>6.1257799999999998</v>
      </c>
    </row>
    <row r="30" spans="1:9" x14ac:dyDescent="0.2">
      <c r="A30" s="34" t="str">
        <f>'BASE PLANILHAS'!A30</f>
        <v>E</v>
      </c>
      <c r="B30" s="699" t="str">
        <f>'BASE PLANILHAS'!B30:C30</f>
        <v>Salário Educação</v>
      </c>
      <c r="C30" s="700"/>
      <c r="D30" s="18">
        <f>'BASE PLANILHAS'!D30</f>
        <v>2.5000000000000001E-2</v>
      </c>
      <c r="E30" s="23">
        <f t="shared" si="1"/>
        <v>76.572249999999997</v>
      </c>
    </row>
    <row r="31" spans="1:9" x14ac:dyDescent="0.2">
      <c r="A31" s="34" t="str">
        <f>'BASE PLANILHAS'!A31</f>
        <v>F</v>
      </c>
      <c r="B31" s="699" t="str">
        <f>'BASE PLANILHAS'!B31:C31</f>
        <v>FGTS</v>
      </c>
      <c r="C31" s="700"/>
      <c r="D31" s="18">
        <f>'BASE PLANILHAS'!D31</f>
        <v>0.08</v>
      </c>
      <c r="E31" s="23">
        <f t="shared" si="1"/>
        <v>245.03119999999998</v>
      </c>
    </row>
    <row r="32" spans="1:9" x14ac:dyDescent="0.2">
      <c r="A32" s="34" t="str">
        <f>'BASE PLANILHAS'!A32</f>
        <v>G</v>
      </c>
      <c r="B32" s="699" t="str">
        <f>'BASE PLANILHAS'!B32:C32</f>
        <v>RAT</v>
      </c>
      <c r="C32" s="700"/>
      <c r="D32" s="18">
        <f>'BASE PLANILHAS'!D32</f>
        <v>0.03</v>
      </c>
      <c r="E32" s="23">
        <f t="shared" si="1"/>
        <v>91.88669999999999</v>
      </c>
      <c r="I32" s="1"/>
    </row>
    <row r="33" spans="1:14" ht="13.5" thickBot="1" x14ac:dyDescent="0.25">
      <c r="A33" s="34" t="str">
        <f>'BASE PLANILHAS'!A33</f>
        <v>H</v>
      </c>
      <c r="B33" s="701" t="str">
        <f>'BASE PLANILHAS'!B33:C33</f>
        <v>SEBRAE</v>
      </c>
      <c r="C33" s="702"/>
      <c r="D33" s="18">
        <f>'BASE PLANILHAS'!D33</f>
        <v>6.0000000000000001E-3</v>
      </c>
      <c r="E33" s="23">
        <f>$E$21*D33</f>
        <v>18.37734</v>
      </c>
    </row>
    <row r="34" spans="1:14" ht="13.5" thickBot="1" x14ac:dyDescent="0.25">
      <c r="A34" s="696" t="str">
        <f>'BASE PLANILHAS'!A34:C34</f>
        <v>Total do Submódulo 2.1</v>
      </c>
      <c r="B34" s="697"/>
      <c r="C34" s="698"/>
      <c r="D34" s="50">
        <f>'BASE PLANILHAS'!D34</f>
        <v>0.3680000000000001</v>
      </c>
      <c r="E34" s="51">
        <f>SUM(E26:E33)</f>
        <v>1127.1435199999999</v>
      </c>
      <c r="F34" s="1"/>
      <c r="G34" s="66"/>
    </row>
    <row r="35" spans="1:14" ht="13.5" thickBot="1" x14ac:dyDescent="0.25">
      <c r="A35" s="427"/>
      <c r="B35" s="428"/>
      <c r="C35" s="428"/>
      <c r="D35" s="236"/>
      <c r="E35" s="45"/>
      <c r="F35" s="1"/>
      <c r="G35" s="66"/>
    </row>
    <row r="36" spans="1:14" ht="13.5" thickBot="1" x14ac:dyDescent="0.25">
      <c r="A36" s="214" t="str">
        <f>'BASE PLANILHAS'!A36</f>
        <v>2.2</v>
      </c>
      <c r="B36" s="696" t="str">
        <f>'BASE PLANILHAS'!B36:C36</f>
        <v>Submódulo 2.2 - 13º Salário, Férias e Adicional de Férias</v>
      </c>
      <c r="C36" s="698"/>
      <c r="D36" s="214" t="str">
        <f>'BASE PLANILHAS'!D36</f>
        <v>Referência</v>
      </c>
      <c r="E36" s="429" t="str">
        <f>'BASE PLANILHAS'!E36</f>
        <v>Valor (R$)</v>
      </c>
    </row>
    <row r="37" spans="1:14" x14ac:dyDescent="0.2">
      <c r="A37" s="32" t="str">
        <f>'BASE PLANILHAS'!A37</f>
        <v>A</v>
      </c>
      <c r="B37" s="701" t="str">
        <f>'BASE PLANILHAS'!B37:C37</f>
        <v>13º salário (titular)</v>
      </c>
      <c r="C37" s="702"/>
      <c r="D37" s="65">
        <f>'BASE PLANILHAS'!D37</f>
        <v>8.3333333333333329E-2</v>
      </c>
      <c r="E37" s="41">
        <f>$E$21*D37</f>
        <v>255.24083333333331</v>
      </c>
      <c r="F37" s="1"/>
    </row>
    <row r="38" spans="1:14" ht="13.5" thickBot="1" x14ac:dyDescent="0.25">
      <c r="A38" s="36" t="str">
        <f>'BASE PLANILHAS'!A38</f>
        <v>B</v>
      </c>
      <c r="B38" s="716" t="str">
        <f>'BASE PLANILHAS'!B38:C38</f>
        <v>Férias e Adicional de Férias (titular)</v>
      </c>
      <c r="C38" s="717"/>
      <c r="D38" s="71">
        <f>'BASE PLANILHAS'!D38</f>
        <v>0.1111111111111111</v>
      </c>
      <c r="E38" s="72">
        <f>D38*$E$21</f>
        <v>340.32111111111107</v>
      </c>
      <c r="F38" s="1"/>
      <c r="H38" s="1"/>
    </row>
    <row r="39" spans="1:14" ht="13.5" thickBot="1" x14ac:dyDescent="0.25">
      <c r="A39" s="67"/>
      <c r="B39" s="696" t="str">
        <f>'BASE PLANILHAS'!B39:C39</f>
        <v>Subtotal</v>
      </c>
      <c r="C39" s="698"/>
      <c r="D39" s="16">
        <f>'BASE PLANILHAS'!D39</f>
        <v>0.19444444444444442</v>
      </c>
      <c r="E39" s="45">
        <f>D39*$E$21</f>
        <v>595.56194444444429</v>
      </c>
      <c r="F39" s="1"/>
      <c r="H39" s="1"/>
    </row>
    <row r="40" spans="1:14" ht="13.5" thickBot="1" x14ac:dyDescent="0.25">
      <c r="A40" s="214" t="str">
        <f>'BASE PLANILHAS'!A40</f>
        <v>C</v>
      </c>
      <c r="B40" s="750" t="str">
        <f>'BASE PLANILHAS'!B40:C40</f>
        <v>Incidência do Submódulo 2.1 sobre 13º Salário, Férias e Adicional de Férias</v>
      </c>
      <c r="C40" s="751"/>
      <c r="D40" s="46">
        <f>'BASE PLANILHAS'!D40</f>
        <v>7.1555555555555567E-2</v>
      </c>
      <c r="E40" s="47">
        <f>D40*$E$21</f>
        <v>219.16679555555558</v>
      </c>
      <c r="F40" s="29"/>
      <c r="H40" s="1"/>
    </row>
    <row r="41" spans="1:14" ht="13.5" thickBot="1" x14ac:dyDescent="0.25">
      <c r="A41" s="696" t="str">
        <f>'BASE PLANILHAS'!A41:C41</f>
        <v>Total do Submódulo 2.2</v>
      </c>
      <c r="B41" s="697"/>
      <c r="C41" s="698"/>
      <c r="D41" s="48">
        <f>'BASE PLANILHAS'!D41</f>
        <v>0.26600000000000001</v>
      </c>
      <c r="E41" s="49">
        <f>SUM(E39:E40)</f>
        <v>814.7287399999999</v>
      </c>
      <c r="F41" s="29"/>
    </row>
    <row r="42" spans="1:14" ht="13.5" thickBot="1" x14ac:dyDescent="0.25">
      <c r="A42" s="237"/>
      <c r="B42" s="238"/>
      <c r="C42" s="238"/>
      <c r="D42" s="238"/>
      <c r="E42" s="239"/>
      <c r="F42" s="1"/>
    </row>
    <row r="43" spans="1:14" ht="13.5" thickBot="1" x14ac:dyDescent="0.25">
      <c r="A43" s="52" t="str">
        <f>'BASE PLANILHAS'!A43</f>
        <v>2.3</v>
      </c>
      <c r="B43" s="696" t="str">
        <f>'BASE PLANILHAS'!B43:C43</f>
        <v>Submódulo 2.3 - Benefícios Mensais e Diários</v>
      </c>
      <c r="C43" s="698"/>
      <c r="D43" s="429" t="str">
        <f>'BASE PLANILHAS'!D43</f>
        <v>Referência</v>
      </c>
      <c r="E43" s="429" t="str">
        <f>'BASE PLANILHAS'!E43</f>
        <v>Valor (R$)</v>
      </c>
    </row>
    <row r="44" spans="1:14" x14ac:dyDescent="0.2">
      <c r="A44" s="32" t="str">
        <f>'BASE PLANILHAS'!A44</f>
        <v>A</v>
      </c>
      <c r="B44" s="708" t="str">
        <f>'BASE PLANILHAS'!B44:C44</f>
        <v>Vale - Transporte (Descontada parcela do empregado)</v>
      </c>
      <c r="C44" s="710"/>
      <c r="D44" s="292">
        <f>VT!D69</f>
        <v>4.05</v>
      </c>
      <c r="E44" s="78">
        <f>(2*$D$44*20*$D$13)-(IF($E$13*6%&lt;=(2*$D$44*20*$D$13),$E$13*6%,(2*$D$44*20*$D$13)))</f>
        <v>0</v>
      </c>
      <c r="F44" s="19"/>
      <c r="N44" s="4"/>
    </row>
    <row r="45" spans="1:14" x14ac:dyDescent="0.2">
      <c r="A45" s="34" t="str">
        <f>'BASE PLANILHAS'!A45</f>
        <v>B</v>
      </c>
      <c r="B45" s="701" t="str">
        <f>'BASE PLANILHAS'!B45:C45</f>
        <v>Vale - Alimentação (Descontada parcela do empregado)</v>
      </c>
      <c r="C45" s="702"/>
      <c r="D45" s="293">
        <f>CCT!I162</f>
        <v>19.899999999999999</v>
      </c>
      <c r="E45" s="78">
        <f>(D45*20-1)*D13</f>
        <v>397</v>
      </c>
      <c r="F45" s="19"/>
    </row>
    <row r="46" spans="1:14" x14ac:dyDescent="0.2">
      <c r="A46" s="34" t="str">
        <f>'BASE PLANILHAS'!A46</f>
        <v>C</v>
      </c>
      <c r="B46" s="699" t="str">
        <f>'BASE PLANILHAS'!B46:C46</f>
        <v>Cesta Básica</v>
      </c>
      <c r="C46" s="700"/>
      <c r="D46" s="293">
        <f>CCT!J162</f>
        <v>0</v>
      </c>
      <c r="E46" s="78">
        <f>$D46*$D$13</f>
        <v>0</v>
      </c>
      <c r="F46" s="19"/>
    </row>
    <row r="47" spans="1:14" x14ac:dyDescent="0.2">
      <c r="A47" s="34" t="str">
        <f>'BASE PLANILHAS'!A47</f>
        <v>D</v>
      </c>
      <c r="B47" s="701" t="str">
        <f>'BASE PLANILHAS'!B47:C47</f>
        <v>PAF</v>
      </c>
      <c r="C47" s="702"/>
      <c r="D47" s="293">
        <f>CCT!K162</f>
        <v>0</v>
      </c>
      <c r="E47" s="78">
        <f t="shared" ref="E47:E51" si="2">$D47*$D$13</f>
        <v>0</v>
      </c>
      <c r="F47" s="19"/>
    </row>
    <row r="48" spans="1:14" x14ac:dyDescent="0.2">
      <c r="A48" s="34" t="str">
        <f>'BASE PLANILHAS'!A48</f>
        <v>E</v>
      </c>
      <c r="B48" s="699" t="str">
        <f>'BASE PLANILHAS'!B48:C48</f>
        <v>PQM</v>
      </c>
      <c r="C48" s="700"/>
      <c r="D48" s="367">
        <f>CCT!L162</f>
        <v>0</v>
      </c>
      <c r="E48" s="78">
        <f t="shared" si="2"/>
        <v>0</v>
      </c>
      <c r="F48" s="19"/>
    </row>
    <row r="49" spans="1:8" x14ac:dyDescent="0.2">
      <c r="A49" s="34" t="str">
        <f>'BASE PLANILHAS'!A49</f>
        <v>F</v>
      </c>
      <c r="B49" s="701" t="str">
        <f>'BASE PLANILHAS'!B49:C49</f>
        <v>PAT</v>
      </c>
      <c r="C49" s="702"/>
      <c r="D49" s="367">
        <f>CCT!M162</f>
        <v>0</v>
      </c>
      <c r="E49" s="78">
        <f t="shared" si="2"/>
        <v>0</v>
      </c>
      <c r="F49" s="19"/>
    </row>
    <row r="50" spans="1:8" x14ac:dyDescent="0.2">
      <c r="A50" s="34" t="str">
        <f>'BASE PLANILHAS'!A50</f>
        <v>G</v>
      </c>
      <c r="B50" s="699" t="str">
        <f>'BASE PLANILHAS'!B50:C50</f>
        <v>Seguro de Vida</v>
      </c>
      <c r="C50" s="700"/>
      <c r="D50" s="368">
        <f>CCT!N162</f>
        <v>4.72</v>
      </c>
      <c r="E50" s="78">
        <f t="shared" si="2"/>
        <v>4.72</v>
      </c>
      <c r="F50" s="19"/>
    </row>
    <row r="51" spans="1:8" ht="13.5" thickBot="1" x14ac:dyDescent="0.25">
      <c r="A51" s="36" t="str">
        <f>'BASE PLANILHAS'!A51</f>
        <v>H</v>
      </c>
      <c r="B51" s="703" t="str">
        <f>'BASE PLANILHAS'!B51:C51</f>
        <v>Despesas de Viagem</v>
      </c>
      <c r="C51" s="704"/>
      <c r="D51" s="369">
        <f>CCT!O162</f>
        <v>293.88</v>
      </c>
      <c r="E51" s="78">
        <f t="shared" si="2"/>
        <v>293.88</v>
      </c>
      <c r="F51" s="1"/>
    </row>
    <row r="52" spans="1:8" ht="13.5" thickBot="1" x14ac:dyDescent="0.25">
      <c r="A52" s="705" t="str">
        <f>'BASE PLANILHAS'!A52:D52</f>
        <v>Total do Submódulo 2.3</v>
      </c>
      <c r="B52" s="706"/>
      <c r="C52" s="706"/>
      <c r="D52" s="707"/>
      <c r="E52" s="51">
        <f>SUM(E44:E51)</f>
        <v>695.6</v>
      </c>
      <c r="F52" s="29"/>
    </row>
    <row r="53" spans="1:8" ht="13.5" thickBot="1" x14ac:dyDescent="0.25">
      <c r="A53" s="237"/>
      <c r="B53" s="238"/>
      <c r="C53" s="240"/>
      <c r="D53" s="238"/>
      <c r="E53" s="239"/>
      <c r="F53" s="1"/>
    </row>
    <row r="54" spans="1:8" ht="13.5" thickBot="1" x14ac:dyDescent="0.25">
      <c r="A54" s="214" t="str">
        <f>'BASE PLANILHAS'!A54</f>
        <v>2.4</v>
      </c>
      <c r="B54" s="696" t="str">
        <f>'BASE PLANILHAS'!B54:D54</f>
        <v>Quadro Resumo do Módulo 2 - Encargos e Benefícios Mensais e Diários</v>
      </c>
      <c r="C54" s="697"/>
      <c r="D54" s="698"/>
      <c r="E54" s="214" t="str">
        <f>'BASE PLANILHAS'!E54</f>
        <v>Valor (R$)</v>
      </c>
    </row>
    <row r="55" spans="1:8" x14ac:dyDescent="0.2">
      <c r="A55" s="40" t="str">
        <f>'BASE PLANILHAS'!A55</f>
        <v>2.1</v>
      </c>
      <c r="B55" s="708" t="str">
        <f>'BASE PLANILHAS'!B55:D55</f>
        <v>Encargos Previdenciários, FGTS e Outras Contribuições</v>
      </c>
      <c r="C55" s="709"/>
      <c r="D55" s="710"/>
      <c r="E55" s="41">
        <f>E41</f>
        <v>814.7287399999999</v>
      </c>
      <c r="F55" s="1"/>
      <c r="H55" s="66"/>
    </row>
    <row r="56" spans="1:8" x14ac:dyDescent="0.2">
      <c r="A56" s="34" t="str">
        <f>'BASE PLANILHAS'!A56</f>
        <v>2.2</v>
      </c>
      <c r="B56" s="701" t="str">
        <f>'BASE PLANILHAS'!B56:D56</f>
        <v>13º Salário, Férias e Adicional de Férias</v>
      </c>
      <c r="C56" s="733"/>
      <c r="D56" s="702"/>
      <c r="E56" s="23">
        <f>E34</f>
        <v>1127.1435199999999</v>
      </c>
      <c r="F56" s="1"/>
    </row>
    <row r="57" spans="1:8" ht="13.5" thickBot="1" x14ac:dyDescent="0.25">
      <c r="A57" s="36" t="str">
        <f>'BASE PLANILHAS'!A57</f>
        <v>2.3</v>
      </c>
      <c r="B57" s="699" t="str">
        <f>'BASE PLANILHAS'!B57:D57</f>
        <v>Benefícios Mensais e Diários</v>
      </c>
      <c r="C57" s="734"/>
      <c r="D57" s="749"/>
      <c r="E57" s="24">
        <f>E52</f>
        <v>695.6</v>
      </c>
      <c r="F57" s="1"/>
    </row>
    <row r="58" spans="1:8" ht="13.5" thickBot="1" x14ac:dyDescent="0.25">
      <c r="A58" s="696" t="str">
        <f>'BASE PLANILHAS'!A58:D58</f>
        <v>Total do Módulo 2</v>
      </c>
      <c r="B58" s="697"/>
      <c r="C58" s="697"/>
      <c r="D58" s="698"/>
      <c r="E58" s="49">
        <f>SUM(E55:E57)</f>
        <v>2637.4722599999996</v>
      </c>
      <c r="F58" s="1"/>
    </row>
    <row r="59" spans="1:8" x14ac:dyDescent="0.2">
      <c r="A59" s="241"/>
      <c r="B59" s="240"/>
      <c r="C59" s="240"/>
      <c r="D59" s="240"/>
      <c r="E59" s="242"/>
      <c r="F59" s="1"/>
    </row>
    <row r="60" spans="1:8" x14ac:dyDescent="0.2">
      <c r="A60" s="711" t="str">
        <f>'BASE PLANILHAS'!A60:E60</f>
        <v>MÓDULO 3 – PROVISÃO PARA RESCISÃO</v>
      </c>
      <c r="B60" s="712"/>
      <c r="C60" s="712"/>
      <c r="D60" s="712"/>
      <c r="E60" s="713"/>
      <c r="F60" s="1"/>
    </row>
    <row r="61" spans="1:8" ht="13.5" thickBot="1" x14ac:dyDescent="0.25">
      <c r="A61" s="54"/>
      <c r="B61" s="54"/>
      <c r="C61" s="54"/>
      <c r="D61" s="54"/>
      <c r="E61" s="54"/>
      <c r="F61" s="22"/>
      <c r="G61" s="1"/>
    </row>
    <row r="62" spans="1:8" ht="13.5" thickBot="1" x14ac:dyDescent="0.25">
      <c r="A62" s="214">
        <f>'BASE PLANILHAS'!A62</f>
        <v>3</v>
      </c>
      <c r="B62" s="697" t="str">
        <f>'BASE PLANILHAS'!B62:C62</f>
        <v>Provisão para Rescisão</v>
      </c>
      <c r="C62" s="698"/>
      <c r="D62" s="214" t="str">
        <f>'BASE PLANILHAS'!D62</f>
        <v>Referência</v>
      </c>
      <c r="E62" s="429" t="str">
        <f>'BASE PLANILHAS'!E62</f>
        <v>Valor (R$)</v>
      </c>
      <c r="F62" s="19"/>
    </row>
    <row r="63" spans="1:8" x14ac:dyDescent="0.2">
      <c r="A63" s="79" t="str">
        <f>'BASE PLANILHAS'!A63</f>
        <v>A</v>
      </c>
      <c r="B63" s="718" t="str">
        <f>'BASE PLANILHAS'!B63:C63</f>
        <v>Aviso Prévio Indenizado (API) e Reflexo do Aviso Prévio Indenizado</v>
      </c>
      <c r="C63" s="719"/>
      <c r="D63" s="80">
        <f>'BASE PLANILHAS'!D63</f>
        <v>5.0183256172839511E-3</v>
      </c>
      <c r="E63" s="41">
        <f>$E$21*D63</f>
        <v>15.37057934992284</v>
      </c>
      <c r="F63" s="149"/>
    </row>
    <row r="64" spans="1:8" x14ac:dyDescent="0.2">
      <c r="A64" s="205" t="str">
        <f>'BASE PLANILHAS'!A64</f>
        <v>B</v>
      </c>
      <c r="B64" s="718" t="str">
        <f>'BASE PLANILHAS'!B64:C64</f>
        <v>Incidência do FGTS sobre API e Reflexo do API</v>
      </c>
      <c r="C64" s="719"/>
      <c r="D64" s="80">
        <f>'BASE PLANILHAS'!D64</f>
        <v>4.0146604938271608E-4</v>
      </c>
      <c r="E64" s="41">
        <f>$E$21*D64</f>
        <v>1.2296463479938271</v>
      </c>
      <c r="F64" s="19"/>
    </row>
    <row r="65" spans="1:10" x14ac:dyDescent="0.2">
      <c r="A65" s="205" t="str">
        <f>'BASE PLANILHAS'!A65</f>
        <v>C</v>
      </c>
      <c r="B65" s="718" t="str">
        <f>'BASE PLANILHAS'!B65:C65</f>
        <v>Multa do FGTS e Contribuição Social sobre o Aviso Prévio Indenizado</v>
      </c>
      <c r="C65" s="719"/>
      <c r="D65" s="18">
        <f>'BASE PLANILHAS'!D65</f>
        <v>2.0073302469135804E-4</v>
      </c>
      <c r="E65" s="41">
        <f t="shared" ref="E65:E69" si="3">$E$21*D65</f>
        <v>0.61482317399691355</v>
      </c>
      <c r="F65" s="19"/>
    </row>
    <row r="66" spans="1:10" x14ac:dyDescent="0.2">
      <c r="A66" s="205" t="str">
        <f>'BASE PLANILHAS'!A66</f>
        <v>D</v>
      </c>
      <c r="B66" s="718" t="str">
        <f>'BASE PLANILHAS'!B66:C66</f>
        <v>Aviso Prévio Trabalhado - APT</v>
      </c>
      <c r="C66" s="719"/>
      <c r="D66" s="18">
        <f>'BASE PLANILHAS'!D66</f>
        <v>3.5000000000000005E-3</v>
      </c>
      <c r="E66" s="41">
        <f t="shared" si="3"/>
        <v>10.720115000000002</v>
      </c>
      <c r="F66" s="19"/>
    </row>
    <row r="67" spans="1:10" x14ac:dyDescent="0.2">
      <c r="A67" s="205" t="str">
        <f>'BASE PLANILHAS'!A67</f>
        <v>E</v>
      </c>
      <c r="B67" s="718" t="str">
        <f>'BASE PLANILHAS'!B67:C67</f>
        <v>Incidência dos encargos do submódulo 2.1 sobre Aviso Prévio Trabalhado</v>
      </c>
      <c r="C67" s="719"/>
      <c r="D67" s="80">
        <f>'BASE PLANILHAS'!D67</f>
        <v>1.2880000000000005E-3</v>
      </c>
      <c r="E67" s="41">
        <f>$E$21*D67</f>
        <v>3.9450023200000013</v>
      </c>
      <c r="F67" s="61"/>
    </row>
    <row r="68" spans="1:10" x14ac:dyDescent="0.2">
      <c r="A68" s="205" t="str">
        <f>'BASE PLANILHAS'!A68</f>
        <v>F</v>
      </c>
      <c r="B68" s="718" t="str">
        <f>'BASE PLANILHAS'!B68:C68</f>
        <v>Multa do FGTS e Contribuição Social - Rescisão sem Justa Causa</v>
      </c>
      <c r="C68" s="719"/>
      <c r="D68" s="80">
        <f>'BASE PLANILHAS'!D68</f>
        <v>4.2999999999999997E-2</v>
      </c>
      <c r="E68" s="41">
        <f t="shared" si="3"/>
        <v>131.70426999999998</v>
      </c>
      <c r="F68" s="19"/>
    </row>
    <row r="69" spans="1:10" ht="13.5" thickBot="1" x14ac:dyDescent="0.25">
      <c r="A69" s="243" t="str">
        <f>'BASE PLANILHAS'!A69</f>
        <v>G</v>
      </c>
      <c r="B69" s="701" t="str">
        <f>'BASE PLANILHAS'!B69:C69</f>
        <v>Indenização Adicional (Art. 9º da Lei nº 7.238/84)</v>
      </c>
      <c r="C69" s="702"/>
      <c r="D69" s="81">
        <f>'BASE PLANILHAS'!D69</f>
        <v>1.6666666666666668E-3</v>
      </c>
      <c r="E69" s="55">
        <f t="shared" si="3"/>
        <v>5.1048166666666672</v>
      </c>
      <c r="F69" s="19"/>
    </row>
    <row r="70" spans="1:10" ht="13.5" thickBot="1" x14ac:dyDescent="0.25">
      <c r="A70" s="696" t="str">
        <f>'BASE PLANILHAS'!A70:C70</f>
        <v>Total do Módulo 3</v>
      </c>
      <c r="B70" s="697"/>
      <c r="C70" s="698"/>
      <c r="D70" s="244">
        <f>'BASE PLANILHAS'!D70</f>
        <v>5.5075191358024689E-2</v>
      </c>
      <c r="E70" s="51">
        <f>SUM(E63:E69)</f>
        <v>168.68925285858023</v>
      </c>
      <c r="F70" s="29"/>
    </row>
    <row r="71" spans="1:10" x14ac:dyDescent="0.2">
      <c r="A71" s="245"/>
      <c r="B71" s="246"/>
      <c r="C71" s="246"/>
      <c r="D71" s="246"/>
      <c r="E71" s="247"/>
      <c r="F71" s="1"/>
    </row>
    <row r="72" spans="1:10" x14ac:dyDescent="0.2">
      <c r="A72" s="711" t="str">
        <f>'BASE PLANILHAS'!A72:E72</f>
        <v>MÓDULO 4 – CUSTO DE REPOSIÇÃO DO PROFISSIONAL AUSENTE</v>
      </c>
      <c r="B72" s="712"/>
      <c r="C72" s="712"/>
      <c r="D72" s="712"/>
      <c r="E72" s="713"/>
      <c r="F72" s="1"/>
      <c r="H72" s="1"/>
    </row>
    <row r="73" spans="1:10" ht="13.5" thickBot="1" x14ac:dyDescent="0.25">
      <c r="A73" s="54"/>
      <c r="B73" s="54"/>
      <c r="C73" s="54"/>
      <c r="D73" s="38"/>
      <c r="E73" s="54"/>
      <c r="F73" s="22"/>
    </row>
    <row r="74" spans="1:10" ht="13.5" thickBot="1" x14ac:dyDescent="0.25">
      <c r="A74" s="214" t="str">
        <f>'BASE PLANILHAS'!A74</f>
        <v>4.1</v>
      </c>
      <c r="B74" s="696" t="str">
        <f>'BASE PLANILHAS'!B74:C74</f>
        <v>Submódulo 4.1 - Ausências Legais</v>
      </c>
      <c r="C74" s="698"/>
      <c r="D74" s="429" t="str">
        <f>'BASE PLANILHAS'!D74</f>
        <v>Referência</v>
      </c>
      <c r="E74" s="429" t="str">
        <f>'BASE PLANILHAS'!E74</f>
        <v>Valor (R$)</v>
      </c>
      <c r="J74" s="63"/>
    </row>
    <row r="75" spans="1:10" x14ac:dyDescent="0.2">
      <c r="A75" s="34" t="str">
        <f>'BASE PLANILHAS'!A75</f>
        <v>A</v>
      </c>
      <c r="B75" s="708" t="str">
        <f>'BASE PLANILHAS'!B75:C75</f>
        <v>Ausência por Doença</v>
      </c>
      <c r="C75" s="710"/>
      <c r="D75" s="248">
        <f>'BASE PLANILHAS'!D75</f>
        <v>1.3888888888888888E-2</v>
      </c>
      <c r="E75" s="23">
        <f t="shared" ref="E75:E80" si="4">$E$21*D75</f>
        <v>42.540138888888883</v>
      </c>
      <c r="F75" s="62"/>
    </row>
    <row r="76" spans="1:10" x14ac:dyDescent="0.2">
      <c r="A76" s="34" t="str">
        <f>'BASE PLANILHAS'!A76</f>
        <v>B</v>
      </c>
      <c r="B76" s="699" t="str">
        <f>'BASE PLANILHAS'!B76:C76</f>
        <v>Ausências Legais</v>
      </c>
      <c r="C76" s="700"/>
      <c r="D76" s="248">
        <f>'BASE PLANILHAS'!D76</f>
        <v>8.2222222222222228E-3</v>
      </c>
      <c r="E76" s="23">
        <f t="shared" si="4"/>
        <v>25.183762222222224</v>
      </c>
      <c r="F76" s="62"/>
    </row>
    <row r="77" spans="1:10" x14ac:dyDescent="0.2">
      <c r="A77" s="34" t="str">
        <f>'BASE PLANILHAS'!A77</f>
        <v>C</v>
      </c>
      <c r="B77" s="699" t="str">
        <f>'BASE PLANILHAS'!B77:C77</f>
        <v>Licença Paternidade</v>
      </c>
      <c r="C77" s="700"/>
      <c r="D77" s="82">
        <f>'BASE PLANILHAS'!D77</f>
        <v>2.0833333333333332E-4</v>
      </c>
      <c r="E77" s="23">
        <f t="shared" si="4"/>
        <v>0.63810208333333329</v>
      </c>
      <c r="F77" s="62"/>
    </row>
    <row r="78" spans="1:10" x14ac:dyDescent="0.2">
      <c r="A78" s="34" t="str">
        <f>'BASE PLANILHAS'!A78</f>
        <v>D</v>
      </c>
      <c r="B78" s="699" t="str">
        <f>'BASE PLANILHAS'!B78:C78</f>
        <v>Ausência por Acidente de Trabalho</v>
      </c>
      <c r="C78" s="700"/>
      <c r="D78" s="248">
        <f>'BASE PLANILHAS'!D78</f>
        <v>3.3333333333333335E-3</v>
      </c>
      <c r="E78" s="23">
        <f t="shared" si="4"/>
        <v>10.209633333333334</v>
      </c>
      <c r="F78" s="62"/>
    </row>
    <row r="79" spans="1:10" x14ac:dyDescent="0.2">
      <c r="A79" s="64" t="str">
        <f>'BASE PLANILHAS'!A79</f>
        <v>E</v>
      </c>
      <c r="B79" s="699" t="str">
        <f>'BASE PLANILHAS'!B79:C79</f>
        <v>Férias, Adicional de Férias e 13º  com empregada em gozo de Licença Maternidade</v>
      </c>
      <c r="C79" s="700"/>
      <c r="D79" s="249">
        <f>'BASE PLANILHAS'!D79</f>
        <v>1.2962962962962963E-3</v>
      </c>
      <c r="E79" s="23">
        <f t="shared" si="4"/>
        <v>3.9704129629629628</v>
      </c>
      <c r="F79" s="19"/>
    </row>
    <row r="80" spans="1:10" ht="13.5" thickBot="1" x14ac:dyDescent="0.25">
      <c r="A80" s="36" t="str">
        <f>'BASE PLANILHAS'!A80</f>
        <v>F</v>
      </c>
      <c r="B80" s="716" t="str">
        <f>'BASE PLANILHAS'!B80:C80</f>
        <v>Incidência do Submódulo 2.1 sobre Ausências Legais</v>
      </c>
      <c r="C80" s="717"/>
      <c r="D80" s="81">
        <f>'BASE PLANILHAS'!D80</f>
        <v>9.9172592592592611E-3</v>
      </c>
      <c r="E80" s="72">
        <f t="shared" si="4"/>
        <v>30.375474212592597</v>
      </c>
      <c r="F80" s="1"/>
      <c r="G80" s="4"/>
      <c r="H80" s="31"/>
    </row>
    <row r="81" spans="1:7" ht="13.5" thickBot="1" x14ac:dyDescent="0.25">
      <c r="A81" s="696" t="str">
        <f>'BASE PLANILHAS'!A81:C81</f>
        <v>Total do Submódulo 4.1</v>
      </c>
      <c r="B81" s="697"/>
      <c r="C81" s="698"/>
      <c r="D81" s="48">
        <f>'BASE PLANILHAS'!D81</f>
        <v>3.6866333333333334E-2</v>
      </c>
      <c r="E81" s="51">
        <f>SUM(E75:E80)</f>
        <v>112.91752370333333</v>
      </c>
      <c r="F81" s="29"/>
      <c r="G81" s="4"/>
    </row>
    <row r="82" spans="1:7" ht="13.5" thickBot="1" x14ac:dyDescent="0.25">
      <c r="A82" s="241"/>
      <c r="B82" s="240"/>
      <c r="C82" s="240"/>
      <c r="D82" s="240"/>
      <c r="E82" s="242"/>
      <c r="F82" s="1"/>
    </row>
    <row r="83" spans="1:7" ht="13.5" thickBot="1" x14ac:dyDescent="0.25">
      <c r="A83" s="214" t="str">
        <f>'BASE PLANILHAS'!A83</f>
        <v>4.2</v>
      </c>
      <c r="B83" s="696" t="str">
        <f>'BASE PLANILHAS'!B83:C83</f>
        <v>Submódulo 4.2 - Intrajornada</v>
      </c>
      <c r="C83" s="697"/>
      <c r="D83" s="46" t="str">
        <f>'BASE PLANILHAS'!D83</f>
        <v>Referência</v>
      </c>
      <c r="E83" s="214" t="str">
        <f>'BASE PLANILHAS'!E83</f>
        <v>Valor (R$)</v>
      </c>
      <c r="F83" s="29"/>
      <c r="G83" s="4"/>
    </row>
    <row r="84" spans="1:7" ht="13.5" thickBot="1" x14ac:dyDescent="0.25">
      <c r="A84" s="40" t="str">
        <f>'BASE PLANILHAS'!A84</f>
        <v>A</v>
      </c>
      <c r="B84" s="750" t="str">
        <f>'BASE PLANILHAS'!B84:C84</f>
        <v>Intervalo para Repouso ou Alimentação</v>
      </c>
      <c r="C84" s="751"/>
      <c r="D84" s="623">
        <f>'BASE PLANILHAS'!D84</f>
        <v>0</v>
      </c>
      <c r="E84" s="621">
        <v>0</v>
      </c>
      <c r="F84" s="29"/>
      <c r="G84" s="4"/>
    </row>
    <row r="85" spans="1:7" ht="13.5" thickBot="1" x14ac:dyDescent="0.25">
      <c r="A85" s="696" t="str">
        <f>'BASE PLANILHAS'!A85:C85</f>
        <v>Total do Submódulo 4.2</v>
      </c>
      <c r="B85" s="697"/>
      <c r="C85" s="698"/>
      <c r="D85" s="48">
        <f>'BASE PLANILHAS'!D85</f>
        <v>0</v>
      </c>
      <c r="E85" s="398">
        <f>SUM(E84)</f>
        <v>0</v>
      </c>
      <c r="F85" s="29"/>
      <c r="G85" s="4"/>
    </row>
    <row r="86" spans="1:7" ht="13.5" thickBot="1" x14ac:dyDescent="0.25">
      <c r="A86" s="241"/>
      <c r="B86" s="240"/>
      <c r="C86" s="240"/>
      <c r="D86" s="240"/>
      <c r="E86" s="242"/>
      <c r="F86" s="1"/>
    </row>
    <row r="87" spans="1:7" ht="13.5" thickBot="1" x14ac:dyDescent="0.25">
      <c r="A87" s="214" t="str">
        <f>'BASE PLANILHAS'!A87</f>
        <v>4.3</v>
      </c>
      <c r="B87" s="696" t="str">
        <f>'BASE PLANILHAS'!B87:C87</f>
        <v>Quadro Resumo do Módulo 4 - Custo de Reposição do Profissional Ausente</v>
      </c>
      <c r="C87" s="697"/>
      <c r="D87" s="46" t="str">
        <f>'BASE PLANILHAS'!D87</f>
        <v>Referência</v>
      </c>
      <c r="E87" s="214" t="str">
        <f>'BASE PLANILHAS'!E87</f>
        <v>Valor (R$)</v>
      </c>
      <c r="F87" s="1"/>
    </row>
    <row r="88" spans="1:7" x14ac:dyDescent="0.2">
      <c r="A88" s="40" t="str">
        <f>'BASE PLANILHAS'!A88</f>
        <v>4.1</v>
      </c>
      <c r="B88" s="720" t="str">
        <f>'BASE PLANILHAS'!B88:C88</f>
        <v>Ausências Legais</v>
      </c>
      <c r="C88" s="721"/>
      <c r="D88" s="396">
        <f>'BASE PLANILHAS'!D88</f>
        <v>3.6866333333333334E-2</v>
      </c>
      <c r="E88" s="72">
        <f>E81</f>
        <v>112.91752370333333</v>
      </c>
      <c r="F88" s="1"/>
    </row>
    <row r="89" spans="1:7" ht="13.5" thickBot="1" x14ac:dyDescent="0.25">
      <c r="A89" s="40" t="str">
        <f>'BASE PLANILHAS'!A89</f>
        <v>4.2</v>
      </c>
      <c r="B89" s="716" t="str">
        <f>'BASE PLANILHAS'!B89:C89</f>
        <v>Intrajornada</v>
      </c>
      <c r="C89" s="717"/>
      <c r="D89" s="397">
        <f>'BASE PLANILHAS'!D89</f>
        <v>0</v>
      </c>
      <c r="E89" s="235">
        <f>E85</f>
        <v>0</v>
      </c>
      <c r="F89" s="1"/>
    </row>
    <row r="90" spans="1:7" ht="13.5" thickBot="1" x14ac:dyDescent="0.25">
      <c r="A90" s="696" t="str">
        <f>'BASE PLANILHAS'!A90:C90</f>
        <v>Total do Módulo 4</v>
      </c>
      <c r="B90" s="697"/>
      <c r="C90" s="698"/>
      <c r="D90" s="48">
        <f>'BASE PLANILHAS'!D90</f>
        <v>3.6866333333333334E-2</v>
      </c>
      <c r="E90" s="398">
        <f>SUM(E88+E89)</f>
        <v>112.91752370333333</v>
      </c>
      <c r="F90" s="1"/>
    </row>
    <row r="91" spans="1:7" x14ac:dyDescent="0.2">
      <c r="A91" s="241"/>
      <c r="B91" s="240"/>
      <c r="C91" s="240"/>
      <c r="D91" s="240"/>
      <c r="E91" s="242"/>
      <c r="F91" s="1"/>
    </row>
    <row r="92" spans="1:7" x14ac:dyDescent="0.2">
      <c r="A92" s="711" t="str">
        <f>'BASE PLANILHAS'!A92:E92</f>
        <v>MÓDULO 5 – INSUMOS DIVERSOS</v>
      </c>
      <c r="B92" s="712"/>
      <c r="C92" s="712"/>
      <c r="D92" s="712"/>
      <c r="E92" s="713"/>
      <c r="F92" s="1"/>
    </row>
    <row r="93" spans="1:7" ht="13.5" thickBot="1" x14ac:dyDescent="0.25">
      <c r="A93" s="38"/>
      <c r="B93" s="38"/>
      <c r="C93" s="38"/>
      <c r="D93" s="38"/>
      <c r="E93" s="56"/>
      <c r="F93" s="1"/>
    </row>
    <row r="94" spans="1:7" ht="13.5" thickBot="1" x14ac:dyDescent="0.25">
      <c r="A94" s="214">
        <f>'BASE PLANILHAS'!A94</f>
        <v>5</v>
      </c>
      <c r="B94" s="696" t="str">
        <f>'BASE PLANILHAS'!B94:C94</f>
        <v>Insumos Diversos</v>
      </c>
      <c r="C94" s="698"/>
      <c r="D94" s="214" t="str">
        <f>'BASE PLANILHAS'!D94</f>
        <v>Referência</v>
      </c>
      <c r="E94" s="429" t="str">
        <f>'BASE PLANILHAS'!E94</f>
        <v>Valor (R$)</v>
      </c>
      <c r="F94" s="1"/>
    </row>
    <row r="95" spans="1:7" x14ac:dyDescent="0.2">
      <c r="A95" s="32" t="str">
        <f>'BASE PLANILHAS'!A95</f>
        <v>A</v>
      </c>
      <c r="B95" s="709" t="str">
        <f>'BASE PLANILHAS'!B95:C95</f>
        <v>Uniformes e EPIs</v>
      </c>
      <c r="C95" s="710"/>
      <c r="D95" s="292">
        <f>'Uniforme Apoio'!BO28</f>
        <v>94.380486111111111</v>
      </c>
      <c r="E95" s="41">
        <f>D95*$D$13</f>
        <v>94.380486111111111</v>
      </c>
      <c r="F95" s="19"/>
      <c r="G95" s="1"/>
    </row>
    <row r="96" spans="1:7" x14ac:dyDescent="0.2">
      <c r="A96" s="34" t="str">
        <f>'BASE PLANILHAS'!A96</f>
        <v>B</v>
      </c>
      <c r="B96" s="733" t="str">
        <f>'BASE PLANILHAS'!B96:C96</f>
        <v>Materiais de Consumo</v>
      </c>
      <c r="C96" s="702"/>
      <c r="D96" s="299">
        <v>0</v>
      </c>
      <c r="E96" s="23">
        <f>D96*$D$13</f>
        <v>0</v>
      </c>
      <c r="F96" s="19"/>
    </row>
    <row r="97" spans="1:8" x14ac:dyDescent="0.2">
      <c r="A97" s="250" t="str">
        <f>'BASE PLANILHAS'!A97</f>
        <v>C</v>
      </c>
      <c r="B97" s="734" t="str">
        <f>'BASE PLANILHAS'!B97:C97</f>
        <v>Máquinas e Equipamentos (depreciação)</v>
      </c>
      <c r="C97" s="700"/>
      <c r="D97" s="299">
        <v>0</v>
      </c>
      <c r="E97" s="23">
        <f t="shared" ref="E97" si="5">D97*$D$13</f>
        <v>0</v>
      </c>
      <c r="F97" s="19"/>
    </row>
    <row r="98" spans="1:8" x14ac:dyDescent="0.2">
      <c r="A98" s="250" t="str">
        <f>'BASE PLANILHAS'!A98</f>
        <v>D</v>
      </c>
      <c r="B98" s="734" t="str">
        <f>'BASE PLANILHAS'!B98:C98</f>
        <v>Produtos de Limpeza</v>
      </c>
      <c r="C98" s="700"/>
      <c r="D98" s="75">
        <v>0</v>
      </c>
      <c r="E98" s="216">
        <f>D98*$D$13</f>
        <v>0</v>
      </c>
      <c r="F98" s="19"/>
      <c r="H98" s="1"/>
    </row>
    <row r="99" spans="1:8" ht="13.5" thickBot="1" x14ac:dyDescent="0.25">
      <c r="A99" s="251" t="str">
        <f>'BASE PLANILHAS'!A99</f>
        <v>E</v>
      </c>
      <c r="B99" s="735" t="str">
        <f>'BASE PLANILHAS'!B99:C99</f>
        <v>Materiais de Higiene</v>
      </c>
      <c r="C99" s="719"/>
      <c r="D99" s="75">
        <v>0</v>
      </c>
      <c r="E99" s="215">
        <f>D99*$D$13</f>
        <v>0</v>
      </c>
      <c r="F99" s="19"/>
      <c r="H99" s="1"/>
    </row>
    <row r="100" spans="1:8" ht="13.5" customHeight="1" thickBot="1" x14ac:dyDescent="0.25">
      <c r="A100" s="736" t="str">
        <f>'BASE PLANILHAS'!A100:C100</f>
        <v>Total do Módulo 5</v>
      </c>
      <c r="B100" s="737"/>
      <c r="C100" s="737"/>
      <c r="D100" s="252"/>
      <c r="E100" s="49">
        <f>SUM(E95:E99)</f>
        <v>94.380486111111111</v>
      </c>
      <c r="F100" s="1"/>
    </row>
    <row r="101" spans="1:8" x14ac:dyDescent="0.2">
      <c r="A101" s="241"/>
      <c r="B101" s="240"/>
      <c r="C101" s="240"/>
      <c r="D101" s="240"/>
      <c r="E101" s="242"/>
      <c r="F101" s="1"/>
    </row>
    <row r="102" spans="1:8" x14ac:dyDescent="0.2">
      <c r="A102" s="711" t="str">
        <f>'BASE PLANILHAS'!A102:E102</f>
        <v>MÓDULO 6 – CUSTOS INDIRETOS, TRIBUTOS E LUCRO</v>
      </c>
      <c r="B102" s="712"/>
      <c r="C102" s="712"/>
      <c r="D102" s="712"/>
      <c r="E102" s="713"/>
      <c r="F102" s="1"/>
    </row>
    <row r="103" spans="1:8" ht="13.5" thickBot="1" x14ac:dyDescent="0.25">
      <c r="A103" s="54"/>
      <c r="B103" s="54"/>
      <c r="C103" s="54"/>
      <c r="D103" s="54"/>
      <c r="E103" s="39"/>
      <c r="F103" s="1"/>
    </row>
    <row r="104" spans="1:8" ht="13.5" thickBot="1" x14ac:dyDescent="0.25">
      <c r="A104" s="214">
        <f>'BASE PLANILHAS'!A104</f>
        <v>6</v>
      </c>
      <c r="B104" s="214" t="str">
        <f>'BASE PLANILHAS'!B104</f>
        <v>Custos Indiretos, Tributos e Lucro</v>
      </c>
      <c r="C104" s="697" t="str">
        <f>'BASE PLANILHAS'!C104:D104</f>
        <v>Referência</v>
      </c>
      <c r="D104" s="698"/>
      <c r="E104" s="429" t="str">
        <f>'BASE PLANILHAS'!E104</f>
        <v>Valor (R$)</v>
      </c>
    </row>
    <row r="105" spans="1:8" x14ac:dyDescent="0.2">
      <c r="A105" s="32" t="str">
        <f>'BASE PLANILHAS'!A105</f>
        <v>A</v>
      </c>
      <c r="B105" s="253" t="str">
        <f>'BASE PLANILHAS'!B105</f>
        <v>Custos Indiretos</v>
      </c>
      <c r="C105" s="302">
        <f>'BASE PLANILHAS'!C105</f>
        <v>0</v>
      </c>
      <c r="D105" s="303"/>
      <c r="E105" s="256">
        <f>$C105*$D$13</f>
        <v>0</v>
      </c>
      <c r="F105" s="61"/>
    </row>
    <row r="106" spans="1:8" x14ac:dyDescent="0.2">
      <c r="A106" s="34" t="str">
        <f>'BASE PLANILHAS'!A106</f>
        <v>B</v>
      </c>
      <c r="B106" s="257" t="str">
        <f>'BASE PLANILHAS'!B106</f>
        <v>Lucro</v>
      </c>
      <c r="C106" s="295">
        <f>'BASE PLANILHAS'!C106</f>
        <v>0</v>
      </c>
      <c r="D106" s="259"/>
      <c r="E106" s="263">
        <f>$C106*$D$13</f>
        <v>0</v>
      </c>
      <c r="F106" s="1"/>
    </row>
    <row r="107" spans="1:8" x14ac:dyDescent="0.2">
      <c r="A107" s="34" t="str">
        <f>'BASE PLANILHAS'!A107</f>
        <v>C</v>
      </c>
      <c r="B107" s="34" t="str">
        <f>'BASE PLANILHAS'!B107</f>
        <v>TRIBUTOS</v>
      </c>
      <c r="C107" s="260" t="str">
        <f>'BASE PLANILHAS'!C107</f>
        <v>%</v>
      </c>
      <c r="D107" s="304" t="str">
        <f>'BASE PLANILHAS'!D107</f>
        <v>%</v>
      </c>
      <c r="E107" s="57"/>
      <c r="F107" s="1"/>
    </row>
    <row r="108" spans="1:8" x14ac:dyDescent="0.2">
      <c r="A108" s="34" t="str">
        <f>'BASE PLANILHAS'!A108</f>
        <v>C.1</v>
      </c>
      <c r="B108" s="257" t="str">
        <f>'BASE PLANILHAS'!B108</f>
        <v>PIS</v>
      </c>
      <c r="C108" s="262">
        <f>'BASE PLANILHAS'!C108</f>
        <v>7.6</v>
      </c>
      <c r="D108" s="262">
        <f>((100/((100-($C$111))%)-100)*$C108)/($C$111)</f>
        <v>8.6609686609686669</v>
      </c>
      <c r="E108" s="263">
        <v>0</v>
      </c>
      <c r="F108" s="1"/>
    </row>
    <row r="109" spans="1:8" x14ac:dyDescent="0.2">
      <c r="A109" s="34" t="str">
        <f>'BASE PLANILHAS'!A109</f>
        <v>C.2</v>
      </c>
      <c r="B109" s="257" t="str">
        <f>'BASE PLANILHAS'!B109</f>
        <v>COFINS</v>
      </c>
      <c r="C109" s="262">
        <f>'BASE PLANILHAS'!C109</f>
        <v>1.65</v>
      </c>
      <c r="D109" s="262">
        <f>((100/((100-($C$111))%)-100)*$C109)/($C$111)</f>
        <v>1.8803418803418819</v>
      </c>
      <c r="E109" s="263">
        <v>0</v>
      </c>
      <c r="F109" s="1"/>
    </row>
    <row r="110" spans="1:8" x14ac:dyDescent="0.2">
      <c r="A110" s="34" t="str">
        <f>'BASE PLANILHAS'!A110</f>
        <v>C.3</v>
      </c>
      <c r="B110" s="257" t="str">
        <f>'BASE PLANILHAS'!B110</f>
        <v>ISS</v>
      </c>
      <c r="C110" s="294">
        <f>ISS!B69*100</f>
        <v>3</v>
      </c>
      <c r="D110" s="262">
        <f>((100/((100-($C$111))%)-100)*$C110)/($C$111)</f>
        <v>3.4188034188034218</v>
      </c>
      <c r="E110" s="264">
        <v>0</v>
      </c>
      <c r="F110" s="1"/>
    </row>
    <row r="111" spans="1:8" ht="13.5" thickBot="1" x14ac:dyDescent="0.25">
      <c r="A111" s="714" t="str">
        <f>'BASE PLANILHAS'!A111:B111</f>
        <v>Total Tributos</v>
      </c>
      <c r="B111" s="715">
        <f>'[1]BASE PLANILHAS'!A102:B102</f>
        <v>0</v>
      </c>
      <c r="C111" s="265">
        <f>SUM(C108:C110)</f>
        <v>12.25</v>
      </c>
      <c r="D111" s="265">
        <f>SUM(D108:D110)</f>
        <v>13.960113960113972</v>
      </c>
      <c r="E111" s="266">
        <f>((E105+E106+E100+E90+E70+E58+E21)*D111)%</f>
        <v>848.26531797999564</v>
      </c>
      <c r="F111" s="1"/>
    </row>
    <row r="112" spans="1:8" ht="13.5" thickBot="1" x14ac:dyDescent="0.25">
      <c r="A112" s="696" t="str">
        <f>'BASE PLANILHAS'!A112:D112</f>
        <v>Total do Módulo 6</v>
      </c>
      <c r="B112" s="697"/>
      <c r="C112" s="697"/>
      <c r="D112" s="698"/>
      <c r="E112" s="51">
        <f>SUM(E105:E111)</f>
        <v>848.26531797999564</v>
      </c>
      <c r="F112" s="1"/>
    </row>
    <row r="113" spans="1:8" x14ac:dyDescent="0.2">
      <c r="A113" s="267"/>
      <c r="B113" s="268"/>
      <c r="C113" s="268"/>
      <c r="D113" s="268"/>
      <c r="E113" s="59"/>
    </row>
    <row r="114" spans="1:8" x14ac:dyDescent="0.2">
      <c r="A114" s="738" t="str">
        <f>'BASE PLANILHAS'!A114:E114</f>
        <v>QUADRO RESUMO DO CUSTO POR EMPREGADO</v>
      </c>
      <c r="B114" s="739"/>
      <c r="C114" s="739"/>
      <c r="D114" s="739"/>
      <c r="E114" s="740"/>
      <c r="G114" s="3"/>
    </row>
    <row r="115" spans="1:8" ht="13.5" thickBot="1" x14ac:dyDescent="0.25">
      <c r="A115" s="433"/>
      <c r="B115" s="435"/>
      <c r="C115" s="435"/>
      <c r="D115" s="435"/>
      <c r="E115" s="436"/>
      <c r="G115" s="3"/>
    </row>
    <row r="116" spans="1:8" ht="13.5" thickBot="1" x14ac:dyDescent="0.25">
      <c r="A116" s="696" t="str">
        <f>'BASE PLANILHAS'!A116:D116</f>
        <v>Mão-de-Obra vinculada à execução contratual</v>
      </c>
      <c r="B116" s="697"/>
      <c r="C116" s="697"/>
      <c r="D116" s="698"/>
      <c r="E116" s="214" t="str">
        <f>'BASE PLANILHAS'!E116</f>
        <v>VALOR (R$)</v>
      </c>
      <c r="G116" s="1"/>
      <c r="H116" s="1"/>
    </row>
    <row r="117" spans="1:8" x14ac:dyDescent="0.2">
      <c r="A117" s="32" t="str">
        <f>'BASE PLANILHAS'!A117</f>
        <v>A</v>
      </c>
      <c r="B117" s="741" t="str">
        <f>'BASE PLANILHAS'!B117:D117</f>
        <v>MÓDULO 1 - COMPOSIÇÃO DA REMUNERAÇÃO</v>
      </c>
      <c r="C117" s="742"/>
      <c r="D117" s="743"/>
      <c r="E117" s="256">
        <f>E21</f>
        <v>3062.89</v>
      </c>
    </row>
    <row r="118" spans="1:8" x14ac:dyDescent="0.2">
      <c r="A118" s="34" t="str">
        <f>'BASE PLANILHAS'!A118</f>
        <v>B</v>
      </c>
      <c r="B118" s="744" t="str">
        <f>'BASE PLANILHAS'!B118:D118</f>
        <v>MÓDULO 2 – ENCARGOS E BENEFÍCIOS MENSAIS E DIÁRIOS</v>
      </c>
      <c r="C118" s="731"/>
      <c r="D118" s="732"/>
      <c r="E118" s="263">
        <f>E58</f>
        <v>2637.4722599999996</v>
      </c>
    </row>
    <row r="119" spans="1:8" x14ac:dyDescent="0.2">
      <c r="A119" s="34" t="str">
        <f>'BASE PLANILHAS'!A119</f>
        <v>C</v>
      </c>
      <c r="B119" s="745" t="str">
        <f>'BASE PLANILHAS'!B119:D119</f>
        <v>MÓDULO 3 – PROVISÃO PARA RESCISÃO</v>
      </c>
      <c r="C119" s="746"/>
      <c r="D119" s="747"/>
      <c r="E119" s="263">
        <f>E70</f>
        <v>168.68925285858023</v>
      </c>
      <c r="G119" s="3"/>
    </row>
    <row r="120" spans="1:8" x14ac:dyDescent="0.2">
      <c r="A120" s="34" t="str">
        <f>'BASE PLANILHAS'!A120</f>
        <v>D</v>
      </c>
      <c r="B120" s="744" t="str">
        <f>'BASE PLANILHAS'!B120:D120</f>
        <v>MÓDULO 4 – CUSTO DE REPOSIÇÃO DO PROFISSIONAL AUSENTE</v>
      </c>
      <c r="C120" s="731"/>
      <c r="D120" s="732"/>
      <c r="E120" s="263">
        <f>E90</f>
        <v>112.91752370333333</v>
      </c>
      <c r="G120" s="3"/>
    </row>
    <row r="121" spans="1:8" x14ac:dyDescent="0.2">
      <c r="A121" s="34" t="str">
        <f>'BASE PLANILHAS'!A121</f>
        <v>E</v>
      </c>
      <c r="B121" s="728" t="str">
        <f>'BASE PLANILHAS'!B121:D121</f>
        <v>MÓDULO 5 – INSUMOS DIVERSOS</v>
      </c>
      <c r="C121" s="729"/>
      <c r="D121" s="730"/>
      <c r="E121" s="263">
        <f>E100</f>
        <v>94.380486111111111</v>
      </c>
    </row>
    <row r="122" spans="1:8" x14ac:dyDescent="0.2">
      <c r="A122" s="34" t="str">
        <f>'BASE PLANILHAS'!A122</f>
        <v>-</v>
      </c>
      <c r="B122" s="722" t="str">
        <f>'BASE PLANILHAS'!B122:D122</f>
        <v>Subtotal (A + B + C + D + E)</v>
      </c>
      <c r="C122" s="723"/>
      <c r="D122" s="724"/>
      <c r="E122" s="60">
        <f>SUM(E117:E121)</f>
        <v>6076.3495226730247</v>
      </c>
      <c r="F122" s="4"/>
      <c r="G122" s="2"/>
    </row>
    <row r="123" spans="1:8" ht="13.5" thickBot="1" x14ac:dyDescent="0.25">
      <c r="A123" s="36" t="str">
        <f>'BASE PLANILHAS'!A123</f>
        <v>F</v>
      </c>
      <c r="B123" s="725" t="str">
        <f>'BASE PLANILHAS'!B123:D123</f>
        <v>MÓDULO 6 – CUSTOS INDIRETOS, TRIBUTOS E LUCRO</v>
      </c>
      <c r="C123" s="726"/>
      <c r="D123" s="727"/>
      <c r="E123" s="24">
        <f>E112</f>
        <v>848.26531797999564</v>
      </c>
    </row>
    <row r="124" spans="1:8" ht="13.5" thickBot="1" x14ac:dyDescent="0.25">
      <c r="A124" s="696" t="str">
        <f>'BASE PLANILHAS'!A124:D124</f>
        <v xml:space="preserve">Custo Total </v>
      </c>
      <c r="B124" s="697"/>
      <c r="C124" s="697"/>
      <c r="D124" s="698"/>
      <c r="E124" s="49">
        <f>SUM(E122:E123)</f>
        <v>6924.6148406530201</v>
      </c>
      <c r="F124" s="4"/>
    </row>
    <row r="125" spans="1:8" ht="13.5" thickBot="1" x14ac:dyDescent="0.25">
      <c r="A125" s="696" t="str">
        <f>'BASE PLANILHAS'!A125:D125</f>
        <v xml:space="preserve">Custo Total Anual </v>
      </c>
      <c r="B125" s="697"/>
      <c r="C125" s="697"/>
      <c r="D125" s="698"/>
      <c r="E125" s="51">
        <f>E124*12</f>
        <v>83095.378087836245</v>
      </c>
      <c r="F125" s="4"/>
    </row>
    <row r="126" spans="1:8" hidden="1" x14ac:dyDescent="0.2">
      <c r="A126" s="438"/>
      <c r="B126" s="825"/>
      <c r="C126" s="825"/>
      <c r="D126" s="25"/>
      <c r="E126" s="25"/>
    </row>
    <row r="127" spans="1:8" ht="40.5" hidden="1" customHeight="1" thickBot="1" x14ac:dyDescent="0.25">
      <c r="A127" s="826"/>
      <c r="B127" s="827"/>
      <c r="C127" s="26"/>
      <c r="D127" s="8"/>
      <c r="E127" s="17"/>
    </row>
    <row r="128" spans="1:8" ht="12.75" hidden="1" customHeight="1" x14ac:dyDescent="0.2">
      <c r="A128" s="828"/>
      <c r="B128" s="829"/>
      <c r="C128" s="270"/>
      <c r="D128" s="271"/>
      <c r="E128" s="272"/>
    </row>
    <row r="129" spans="1:5" ht="12.75" hidden="1" customHeight="1" x14ac:dyDescent="0.2">
      <c r="A129" s="816"/>
      <c r="B129" s="817"/>
      <c r="C129" s="273"/>
      <c r="D129" s="274"/>
      <c r="E129" s="275"/>
    </row>
    <row r="130" spans="1:5" ht="12.75" hidden="1" customHeight="1" x14ac:dyDescent="0.2">
      <c r="A130" s="816"/>
      <c r="B130" s="817"/>
      <c r="C130" s="273"/>
      <c r="D130" s="274"/>
      <c r="E130" s="275"/>
    </row>
    <row r="131" spans="1:5" ht="12.75" hidden="1" customHeight="1" x14ac:dyDescent="0.2">
      <c r="A131" s="816"/>
      <c r="B131" s="817"/>
      <c r="C131" s="273"/>
      <c r="D131" s="274"/>
      <c r="E131" s="275"/>
    </row>
    <row r="132" spans="1:5" ht="12.75" hidden="1" customHeight="1" x14ac:dyDescent="0.2">
      <c r="A132" s="818"/>
      <c r="B132" s="819"/>
      <c r="C132" s="9"/>
      <c r="D132" s="10"/>
      <c r="E132" s="275"/>
    </row>
    <row r="133" spans="1:5" ht="13.5" hidden="1" customHeight="1" thickBot="1" x14ac:dyDescent="0.25">
      <c r="A133" s="820"/>
      <c r="B133" s="821"/>
      <c r="C133" s="276"/>
      <c r="D133" s="277"/>
      <c r="E133" s="278"/>
    </row>
    <row r="134" spans="1:5" ht="13.5" hidden="1" thickBot="1" x14ac:dyDescent="0.25">
      <c r="A134" s="822"/>
      <c r="B134" s="823"/>
      <c r="C134" s="823"/>
      <c r="D134" s="824"/>
      <c r="E134" s="11"/>
    </row>
    <row r="135" spans="1:5" hidden="1" x14ac:dyDescent="0.2">
      <c r="A135" s="7"/>
      <c r="B135" s="7"/>
      <c r="C135" s="7"/>
      <c r="D135" s="7"/>
      <c r="E135" s="7"/>
    </row>
    <row r="136" spans="1:5" hidden="1" x14ac:dyDescent="0.2">
      <c r="A136" s="438"/>
      <c r="B136" s="825"/>
      <c r="C136" s="825"/>
      <c r="D136" s="25"/>
      <c r="E136" s="25"/>
    </row>
    <row r="137" spans="1:5" ht="13.5" hidden="1" thickBot="1" x14ac:dyDescent="0.25">
      <c r="A137" s="798"/>
      <c r="B137" s="799"/>
      <c r="C137" s="799"/>
      <c r="D137" s="799"/>
      <c r="E137" s="800"/>
    </row>
    <row r="138" spans="1:5" ht="13.5" hidden="1" thickBot="1" x14ac:dyDescent="0.25">
      <c r="A138" s="279"/>
      <c r="B138" s="801"/>
      <c r="C138" s="802"/>
      <c r="D138" s="803"/>
      <c r="E138" s="17"/>
    </row>
    <row r="139" spans="1:5" hidden="1" x14ac:dyDescent="0.2">
      <c r="A139" s="280"/>
      <c r="B139" s="804"/>
      <c r="C139" s="805"/>
      <c r="D139" s="806"/>
      <c r="E139" s="281"/>
    </row>
    <row r="140" spans="1:5" hidden="1" x14ac:dyDescent="0.2">
      <c r="A140" s="282"/>
      <c r="B140" s="807"/>
      <c r="C140" s="808"/>
      <c r="D140" s="809"/>
      <c r="E140" s="283"/>
    </row>
    <row r="141" spans="1:5" ht="13.5" hidden="1" thickBot="1" x14ac:dyDescent="0.25">
      <c r="A141" s="282"/>
      <c r="B141" s="810"/>
      <c r="C141" s="811"/>
      <c r="D141" s="812"/>
      <c r="E141" s="283"/>
    </row>
    <row r="142" spans="1:5" ht="13.5" hidden="1" thickBot="1" x14ac:dyDescent="0.25">
      <c r="A142" s="813"/>
      <c r="B142" s="814"/>
      <c r="C142" s="814"/>
      <c r="D142" s="815"/>
      <c r="E142" s="11"/>
    </row>
    <row r="143" spans="1:5" hidden="1" x14ac:dyDescent="0.2">
      <c r="A143" s="284"/>
      <c r="B143" s="7"/>
      <c r="C143" s="7"/>
      <c r="D143" s="7"/>
      <c r="E143" s="7"/>
    </row>
    <row r="144" spans="1:5" hidden="1" x14ac:dyDescent="0.2">
      <c r="A144" s="7"/>
      <c r="B144" s="7"/>
      <c r="C144" s="7"/>
      <c r="D144" s="7"/>
      <c r="E144" s="7"/>
    </row>
    <row r="145" spans="1:8" hidden="1" x14ac:dyDescent="0.2">
      <c r="A145" s="7"/>
      <c r="B145" s="7"/>
      <c r="C145" s="7"/>
      <c r="D145" s="7"/>
      <c r="E145" s="7"/>
    </row>
    <row r="146" spans="1:8" x14ac:dyDescent="0.2">
      <c r="A146" s="13"/>
      <c r="B146" s="13"/>
      <c r="C146" s="7"/>
      <c r="D146" s="7"/>
      <c r="E146" s="30"/>
      <c r="F146" s="4"/>
    </row>
    <row r="147" spans="1:8" x14ac:dyDescent="0.2">
      <c r="A147" s="14"/>
      <c r="B147" s="13"/>
      <c r="C147" s="7"/>
      <c r="D147" s="7"/>
      <c r="E147" s="69"/>
      <c r="F147" s="4"/>
      <c r="H147" s="4"/>
    </row>
    <row r="148" spans="1:8" x14ac:dyDescent="0.2">
      <c r="A148" s="7"/>
      <c r="B148" s="7"/>
      <c r="C148" s="7"/>
      <c r="D148" s="7"/>
      <c r="E148" s="15"/>
      <c r="H148" s="4"/>
    </row>
    <row r="149" spans="1:8" x14ac:dyDescent="0.2">
      <c r="A149" s="7"/>
      <c r="B149" s="7"/>
      <c r="C149" s="7"/>
      <c r="D149" s="7"/>
      <c r="E149" s="15"/>
    </row>
    <row r="150" spans="1:8" x14ac:dyDescent="0.2">
      <c r="A150" s="4"/>
      <c r="E150" s="4"/>
    </row>
    <row r="151" spans="1:8" x14ac:dyDescent="0.2">
      <c r="A151" s="4"/>
    </row>
  </sheetData>
  <sheetProtection sheet="1" objects="1" scenarios="1"/>
  <mergeCells count="115">
    <mergeCell ref="A142:D142"/>
    <mergeCell ref="B136:C136"/>
    <mergeCell ref="A137:E137"/>
    <mergeCell ref="B138:D138"/>
    <mergeCell ref="B139:D139"/>
    <mergeCell ref="B140:D140"/>
    <mergeCell ref="B141:D141"/>
    <mergeCell ref="A129:B129"/>
    <mergeCell ref="A130:B130"/>
    <mergeCell ref="A131:B131"/>
    <mergeCell ref="A132:B132"/>
    <mergeCell ref="A133:B133"/>
    <mergeCell ref="A134:D134"/>
    <mergeCell ref="B123:D123"/>
    <mergeCell ref="A124:D124"/>
    <mergeCell ref="A125:D125"/>
    <mergeCell ref="B126:C126"/>
    <mergeCell ref="A127:B127"/>
    <mergeCell ref="A128:B128"/>
    <mergeCell ref="B117:D117"/>
    <mergeCell ref="B118:D118"/>
    <mergeCell ref="B119:D119"/>
    <mergeCell ref="B120:D120"/>
    <mergeCell ref="B121:D121"/>
    <mergeCell ref="B122:D122"/>
    <mergeCell ref="A102:E102"/>
    <mergeCell ref="C104:D104"/>
    <mergeCell ref="A111:B111"/>
    <mergeCell ref="A112:D112"/>
    <mergeCell ref="A114:E114"/>
    <mergeCell ref="A116:D116"/>
    <mergeCell ref="B95:C95"/>
    <mergeCell ref="B96:C96"/>
    <mergeCell ref="B97:C97"/>
    <mergeCell ref="B98:C98"/>
    <mergeCell ref="B99:C99"/>
    <mergeCell ref="A100:C100"/>
    <mergeCell ref="B87:C87"/>
    <mergeCell ref="B88:C88"/>
    <mergeCell ref="B89:C89"/>
    <mergeCell ref="A90:C90"/>
    <mergeCell ref="A92:E92"/>
    <mergeCell ref="B94:C94"/>
    <mergeCell ref="B79:C79"/>
    <mergeCell ref="B80:C80"/>
    <mergeCell ref="A81:C81"/>
    <mergeCell ref="B83:C83"/>
    <mergeCell ref="B84:C84"/>
    <mergeCell ref="A85:C85"/>
    <mergeCell ref="A72:E72"/>
    <mergeCell ref="B74:C74"/>
    <mergeCell ref="B75:C75"/>
    <mergeCell ref="B76:C76"/>
    <mergeCell ref="B77:C77"/>
    <mergeCell ref="B78:C78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  <mergeCell ref="B16:C16"/>
    <mergeCell ref="B17:C17"/>
    <mergeCell ref="B18:C18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2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84" sqref="D84:E84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9" x14ac:dyDescent="0.2">
      <c r="A1" s="752" t="str">
        <f>'BASE PLANILHAS'!A1:E1</f>
        <v>ANEXO VI - PLANILHA DE COMPOSIÇÃO DE CUSTOS</v>
      </c>
      <c r="B1" s="753"/>
      <c r="C1" s="753"/>
      <c r="D1" s="753"/>
      <c r="E1" s="754"/>
    </row>
    <row r="2" spans="1:9" ht="13.5" thickBot="1" x14ac:dyDescent="0.25">
      <c r="A2" s="174"/>
      <c r="B2" s="221"/>
      <c r="C2" s="221"/>
      <c r="D2" s="222"/>
      <c r="E2" s="223"/>
      <c r="F2" s="54"/>
      <c r="G2" s="54"/>
      <c r="H2" s="54"/>
    </row>
    <row r="3" spans="1:9" ht="13.5" thickBot="1" x14ac:dyDescent="0.25">
      <c r="A3" s="755" t="str">
        <f>'BASE PLANILHAS'!A3:E3</f>
        <v>Dados para composição dos custos referentes à mão-de-obra</v>
      </c>
      <c r="B3" s="756"/>
      <c r="C3" s="756"/>
      <c r="D3" s="756"/>
      <c r="E3" s="757"/>
      <c r="F3" s="54"/>
      <c r="G3" s="54"/>
      <c r="H3" s="54"/>
    </row>
    <row r="4" spans="1:9" x14ac:dyDescent="0.2">
      <c r="A4" s="64" t="str">
        <f>'BASE PLANILHAS'!A4</f>
        <v>A</v>
      </c>
      <c r="B4" s="758" t="str">
        <f>'BASE PLANILHAS'!B4:D4</f>
        <v>Localidade</v>
      </c>
      <c r="C4" s="759"/>
      <c r="D4" s="760"/>
      <c r="E4" s="297" t="str">
        <f>CCT!A163</f>
        <v>Sete Lagoas</v>
      </c>
      <c r="F4" s="54"/>
      <c r="G4" s="54"/>
      <c r="H4" s="54"/>
    </row>
    <row r="5" spans="1:9" x14ac:dyDescent="0.2">
      <c r="A5" s="34" t="str">
        <f>'BASE PLANILHAS'!A5</f>
        <v>B</v>
      </c>
      <c r="B5" s="761" t="str">
        <f>'BASE PLANILHAS'!B5:D5</f>
        <v>Tipo de serviço</v>
      </c>
      <c r="C5" s="762"/>
      <c r="D5" s="763"/>
      <c r="E5" s="33" t="str">
        <f>'BASE PLANILHAS'!E5</f>
        <v>Apoio Administrativo</v>
      </c>
      <c r="F5" s="54"/>
      <c r="G5" s="54"/>
      <c r="H5" s="54"/>
    </row>
    <row r="6" spans="1:9" x14ac:dyDescent="0.2">
      <c r="A6" s="34" t="str">
        <f>'BASE PLANILHAS'!A6</f>
        <v>C</v>
      </c>
      <c r="B6" s="745" t="str">
        <f>'BASE PLANILHAS'!B6:D6</f>
        <v>Salário Nominativo da Categoria Profissional</v>
      </c>
      <c r="C6" s="746"/>
      <c r="D6" s="747"/>
      <c r="E6" s="297">
        <f>CCT!H163</f>
        <v>1393</v>
      </c>
      <c r="F6" s="54"/>
      <c r="G6" s="54"/>
      <c r="H6" s="54"/>
    </row>
    <row r="7" spans="1:9" x14ac:dyDescent="0.2">
      <c r="A7" s="34" t="str">
        <f>'BASE PLANILHAS'!A7</f>
        <v>D</v>
      </c>
      <c r="B7" s="745" t="str">
        <f>'BASE PLANILHAS'!B7:D7</f>
        <v>Categoria profissional (vinculada à execução contratual)</v>
      </c>
      <c r="C7" s="746"/>
      <c r="D7" s="747"/>
      <c r="E7" s="298" t="str">
        <f>CCT!B163</f>
        <v>Porteiro - 12 x 36 - Diurno</v>
      </c>
      <c r="G7" s="1"/>
    </row>
    <row r="8" spans="1:9" ht="13.5" thickBot="1" x14ac:dyDescent="0.25">
      <c r="A8" s="36" t="str">
        <f>'BASE PLANILHAS'!A8</f>
        <v>E</v>
      </c>
      <c r="B8" s="764" t="str">
        <f>'BASE PLANILHAS'!B8:D8</f>
        <v>Data base da categoria (dia/mês/ano)</v>
      </c>
      <c r="C8" s="765"/>
      <c r="D8" s="766"/>
      <c r="E8" s="225">
        <f>CCT!P163</f>
        <v>43101</v>
      </c>
      <c r="F8" s="63"/>
    </row>
    <row r="9" spans="1:9" x14ac:dyDescent="0.2">
      <c r="A9" s="226"/>
      <c r="B9" s="100"/>
      <c r="C9" s="100"/>
      <c r="D9" s="100"/>
      <c r="E9" s="227"/>
      <c r="F9" s="63"/>
      <c r="H9" s="1"/>
    </row>
    <row r="10" spans="1:9" x14ac:dyDescent="0.2">
      <c r="A10" s="711" t="str">
        <f>'BASE PLANILHAS'!A10:E10</f>
        <v>MÓDULO 1 - COMPOSIÇÃO DA REMUNERAÇÃO</v>
      </c>
      <c r="B10" s="712"/>
      <c r="C10" s="712"/>
      <c r="D10" s="712"/>
      <c r="E10" s="713"/>
      <c r="F10" s="70"/>
    </row>
    <row r="11" spans="1:9" ht="13.5" thickBot="1" x14ac:dyDescent="0.25">
      <c r="A11" s="37"/>
      <c r="B11" s="38"/>
      <c r="C11" s="38"/>
      <c r="D11" s="38"/>
      <c r="E11" s="39"/>
      <c r="F11" s="1"/>
    </row>
    <row r="12" spans="1:9" ht="13.5" thickBot="1" x14ac:dyDescent="0.25">
      <c r="A12" s="214">
        <f>'BASE PLANILHAS'!A12</f>
        <v>1</v>
      </c>
      <c r="B12" s="696" t="str">
        <f>'BASE PLANILHAS'!B12:C12</f>
        <v>Composição da Remuneração</v>
      </c>
      <c r="C12" s="698"/>
      <c r="D12" s="429" t="str">
        <f>'BASE PLANILHAS'!D12</f>
        <v>Referência</v>
      </c>
      <c r="E12" s="429" t="str">
        <f>'BASE PLANILHAS'!E12</f>
        <v>Valor (R$)</v>
      </c>
      <c r="G12" s="1"/>
      <c r="I12" s="1"/>
    </row>
    <row r="13" spans="1:9" x14ac:dyDescent="0.2">
      <c r="A13" s="40" t="str">
        <f>'BASE PLANILHAS'!A13</f>
        <v>A</v>
      </c>
      <c r="B13" s="720" t="str">
        <f>'BASE PLANILHAS'!B13:C13</f>
        <v>Salário Base</v>
      </c>
      <c r="C13" s="721"/>
      <c r="D13" s="83">
        <v>1</v>
      </c>
      <c r="E13" s="41">
        <f>E6*D13</f>
        <v>1393</v>
      </c>
    </row>
    <row r="14" spans="1:9" x14ac:dyDescent="0.2">
      <c r="A14" s="34" t="str">
        <f>'BASE PLANILHAS'!A14</f>
        <v>B</v>
      </c>
      <c r="B14" s="699" t="str">
        <f>'BASE PLANILHAS'!B14:C14</f>
        <v xml:space="preserve">Adicional Periculosidade </v>
      </c>
      <c r="C14" s="700"/>
      <c r="D14" s="291">
        <v>0</v>
      </c>
      <c r="E14" s="216">
        <f t="shared" ref="E14:E19" si="0">D14*$E$13</f>
        <v>0</v>
      </c>
      <c r="G14" s="1"/>
    </row>
    <row r="15" spans="1:9" x14ac:dyDescent="0.2">
      <c r="A15" s="34" t="str">
        <f>'BASE PLANILHAS'!A15</f>
        <v>C</v>
      </c>
      <c r="B15" s="699" t="str">
        <f>'BASE PLANILHAS'!B15:C15</f>
        <v>Adicional Insalubridade</v>
      </c>
      <c r="C15" s="700"/>
      <c r="D15" s="296">
        <v>0</v>
      </c>
      <c r="E15" s="55">
        <f>D15*$D$13</f>
        <v>0</v>
      </c>
      <c r="G15" s="1"/>
    </row>
    <row r="16" spans="1:9" x14ac:dyDescent="0.2">
      <c r="A16" s="34" t="str">
        <f>'BASE PLANILHAS'!A16</f>
        <v>D</v>
      </c>
      <c r="B16" s="701" t="str">
        <f>'BASE PLANILHAS'!B16:C16</f>
        <v>Adicional Noturno</v>
      </c>
      <c r="C16" s="702"/>
      <c r="D16" s="42">
        <v>0</v>
      </c>
      <c r="E16" s="216">
        <f t="shared" si="0"/>
        <v>0</v>
      </c>
      <c r="G16" s="1"/>
    </row>
    <row r="17" spans="1:9" x14ac:dyDescent="0.2">
      <c r="A17" s="34" t="str">
        <f>'BASE PLANILHAS'!A17</f>
        <v>E</v>
      </c>
      <c r="B17" s="699" t="str">
        <f>'BASE PLANILHAS'!B17:C17</f>
        <v>Adicional de Hora Noturna Reduzida</v>
      </c>
      <c r="C17" s="700"/>
      <c r="D17" s="42">
        <v>0</v>
      </c>
      <c r="E17" s="216">
        <f t="shared" si="0"/>
        <v>0</v>
      </c>
    </row>
    <row r="18" spans="1:9" x14ac:dyDescent="0.2">
      <c r="A18" s="34" t="str">
        <f>'BASE PLANILHAS'!A18</f>
        <v>F</v>
      </c>
      <c r="B18" s="699" t="str">
        <f>'BASE PLANILHAS'!B18:C18</f>
        <v>Intervalo Intrajornada</v>
      </c>
      <c r="C18" s="700"/>
      <c r="D18" s="291">
        <v>0</v>
      </c>
      <c r="E18" s="216">
        <f>D18*$E$13</f>
        <v>0</v>
      </c>
    </row>
    <row r="19" spans="1:9" x14ac:dyDescent="0.2">
      <c r="A19" s="64" t="str">
        <f>'BASE PLANILHAS'!A19</f>
        <v>G</v>
      </c>
      <c r="B19" s="701" t="str">
        <f>'BASE PLANILHAS'!B19:C19</f>
        <v>Feriado Nacional - Súmula 444/2012 - TST</v>
      </c>
      <c r="C19" s="702"/>
      <c r="D19" s="291">
        <v>0</v>
      </c>
      <c r="E19" s="216">
        <f t="shared" si="0"/>
        <v>0</v>
      </c>
    </row>
    <row r="20" spans="1:9" ht="13.5" thickBot="1" x14ac:dyDescent="0.25">
      <c r="A20" s="36" t="str">
        <f>'BASE PLANILHAS'!A20</f>
        <v>H</v>
      </c>
      <c r="B20" s="716" t="str">
        <f>'BASE PLANILHAS'!B20:C20</f>
        <v>Adicional de Acúmulo de função</v>
      </c>
      <c r="C20" s="717"/>
      <c r="D20" s="42">
        <v>0</v>
      </c>
      <c r="E20" s="215">
        <f>D20*$E$13</f>
        <v>0</v>
      </c>
    </row>
    <row r="21" spans="1:9" ht="13.5" thickBot="1" x14ac:dyDescent="0.25">
      <c r="A21" s="696" t="str">
        <f>'BASE PLANILHAS'!A21:D21</f>
        <v>Total do Módulo 1</v>
      </c>
      <c r="B21" s="697"/>
      <c r="C21" s="697"/>
      <c r="D21" s="698"/>
      <c r="E21" s="51">
        <f>SUM(E13:E20)</f>
        <v>1393</v>
      </c>
    </row>
    <row r="22" spans="1:9" x14ac:dyDescent="0.2">
      <c r="A22" s="433"/>
      <c r="B22" s="434"/>
      <c r="C22" s="434"/>
      <c r="D22" s="434"/>
      <c r="E22" s="44"/>
      <c r="F22" s="1"/>
    </row>
    <row r="23" spans="1:9" x14ac:dyDescent="0.2">
      <c r="A23" s="711" t="str">
        <f>'BASE PLANILHAS'!A23:E23</f>
        <v>MÓDULO 2 – ENCARGOS E BENEFÍCIOS MENSAIS E DIÁRIOS</v>
      </c>
      <c r="B23" s="712"/>
      <c r="C23" s="712"/>
      <c r="D23" s="712"/>
      <c r="E23" s="713"/>
      <c r="F23" s="1"/>
    </row>
    <row r="24" spans="1:9" ht="13.5" thickBot="1" x14ac:dyDescent="0.25">
      <c r="A24" s="430"/>
      <c r="B24" s="431"/>
      <c r="C24" s="431"/>
      <c r="D24" s="431"/>
      <c r="E24" s="432"/>
      <c r="F24" s="1"/>
    </row>
    <row r="25" spans="1:9" ht="13.5" thickBot="1" x14ac:dyDescent="0.25">
      <c r="A25" s="214" t="str">
        <f>'BASE PLANILHAS'!A25</f>
        <v>2.1</v>
      </c>
      <c r="B25" s="696" t="str">
        <f>'BASE PLANILHAS'!B25:C25</f>
        <v>Submódulo 2.1 - Encargos Previdenciários, FGTS e Outras Contribuições</v>
      </c>
      <c r="C25" s="698"/>
      <c r="D25" s="214" t="str">
        <f>'BASE PLANILHAS'!D25</f>
        <v>Referência</v>
      </c>
      <c r="E25" s="214" t="str">
        <f>'BASE PLANILHAS'!E25</f>
        <v>Valor (R$)</v>
      </c>
    </row>
    <row r="26" spans="1:9" x14ac:dyDescent="0.2">
      <c r="A26" s="40" t="str">
        <f>'BASE PLANILHAS'!A26</f>
        <v>A</v>
      </c>
      <c r="B26" s="708" t="str">
        <f>'BASE PLANILHAS'!B26:C26</f>
        <v>INSS</v>
      </c>
      <c r="C26" s="710"/>
      <c r="D26" s="73">
        <f>'BASE PLANILHAS'!D26</f>
        <v>0.2</v>
      </c>
      <c r="E26" s="74">
        <f>$E$21*D26</f>
        <v>278.60000000000002</v>
      </c>
    </row>
    <row r="27" spans="1:9" x14ac:dyDescent="0.2">
      <c r="A27" s="34" t="str">
        <f>'BASE PLANILHAS'!A27</f>
        <v>B</v>
      </c>
      <c r="B27" s="701" t="str">
        <f>'BASE PLANILHAS'!B27:C27</f>
        <v>SESI OU SENAC</v>
      </c>
      <c r="C27" s="702"/>
      <c r="D27" s="18">
        <f>'BASE PLANILHAS'!D27</f>
        <v>1.4999999999999999E-2</v>
      </c>
      <c r="E27" s="23">
        <f>$E$21*D27</f>
        <v>20.895</v>
      </c>
    </row>
    <row r="28" spans="1:9" x14ac:dyDescent="0.2">
      <c r="A28" s="34" t="str">
        <f>'BASE PLANILHAS'!A28</f>
        <v>C</v>
      </c>
      <c r="B28" s="748" t="str">
        <f>'BASE PLANILHAS'!B28:C28</f>
        <v>SENAI OU SENAC</v>
      </c>
      <c r="C28" s="749"/>
      <c r="D28" s="18">
        <f>'BASE PLANILHAS'!D28</f>
        <v>0.01</v>
      </c>
      <c r="E28" s="23">
        <f>$E$21*D28</f>
        <v>13.93</v>
      </c>
    </row>
    <row r="29" spans="1:9" x14ac:dyDescent="0.2">
      <c r="A29" s="34" t="str">
        <f>'BASE PLANILHAS'!A29</f>
        <v>D</v>
      </c>
      <c r="B29" s="699" t="str">
        <f>'BASE PLANILHAS'!B29:C29</f>
        <v>INCRA</v>
      </c>
      <c r="C29" s="700"/>
      <c r="D29" s="18">
        <f>'BASE PLANILHAS'!D29</f>
        <v>2E-3</v>
      </c>
      <c r="E29" s="23">
        <f t="shared" ref="E29:E32" si="1">$E$21*D29</f>
        <v>2.786</v>
      </c>
    </row>
    <row r="30" spans="1:9" x14ac:dyDescent="0.2">
      <c r="A30" s="34" t="str">
        <f>'BASE PLANILHAS'!A30</f>
        <v>E</v>
      </c>
      <c r="B30" s="699" t="str">
        <f>'BASE PLANILHAS'!B30:C30</f>
        <v>Salário Educação</v>
      </c>
      <c r="C30" s="700"/>
      <c r="D30" s="18">
        <f>'BASE PLANILHAS'!D30</f>
        <v>2.5000000000000001E-2</v>
      </c>
      <c r="E30" s="23">
        <f t="shared" si="1"/>
        <v>34.825000000000003</v>
      </c>
    </row>
    <row r="31" spans="1:9" x14ac:dyDescent="0.2">
      <c r="A31" s="34" t="str">
        <f>'BASE PLANILHAS'!A31</f>
        <v>F</v>
      </c>
      <c r="B31" s="699" t="str">
        <f>'BASE PLANILHAS'!B31:C31</f>
        <v>FGTS</v>
      </c>
      <c r="C31" s="700"/>
      <c r="D31" s="18">
        <f>'BASE PLANILHAS'!D31</f>
        <v>0.08</v>
      </c>
      <c r="E31" s="23">
        <f t="shared" si="1"/>
        <v>111.44</v>
      </c>
    </row>
    <row r="32" spans="1:9" x14ac:dyDescent="0.2">
      <c r="A32" s="34" t="str">
        <f>'BASE PLANILHAS'!A32</f>
        <v>G</v>
      </c>
      <c r="B32" s="699" t="str">
        <f>'BASE PLANILHAS'!B32:C32</f>
        <v>RAT</v>
      </c>
      <c r="C32" s="700"/>
      <c r="D32" s="18">
        <f>'BASE PLANILHAS'!D32</f>
        <v>0.03</v>
      </c>
      <c r="E32" s="23">
        <f t="shared" si="1"/>
        <v>41.79</v>
      </c>
      <c r="I32" s="1"/>
    </row>
    <row r="33" spans="1:14" ht="13.5" thickBot="1" x14ac:dyDescent="0.25">
      <c r="A33" s="34" t="str">
        <f>'BASE PLANILHAS'!A33</f>
        <v>H</v>
      </c>
      <c r="B33" s="701" t="str">
        <f>'BASE PLANILHAS'!B33:C33</f>
        <v>SEBRAE</v>
      </c>
      <c r="C33" s="702"/>
      <c r="D33" s="18">
        <f>'BASE PLANILHAS'!D33</f>
        <v>6.0000000000000001E-3</v>
      </c>
      <c r="E33" s="23">
        <f>$E$21*D33</f>
        <v>8.3580000000000005</v>
      </c>
    </row>
    <row r="34" spans="1:14" ht="13.5" thickBot="1" x14ac:dyDescent="0.25">
      <c r="A34" s="696" t="str">
        <f>'BASE PLANILHAS'!A34:C34</f>
        <v>Total do Submódulo 2.1</v>
      </c>
      <c r="B34" s="697"/>
      <c r="C34" s="698"/>
      <c r="D34" s="50">
        <f>'BASE PLANILHAS'!D34</f>
        <v>0.3680000000000001</v>
      </c>
      <c r="E34" s="51">
        <f>SUM(E26:E33)</f>
        <v>512.62400000000002</v>
      </c>
      <c r="F34" s="1"/>
      <c r="G34" s="66"/>
    </row>
    <row r="35" spans="1:14" ht="13.5" thickBot="1" x14ac:dyDescent="0.25">
      <c r="A35" s="427"/>
      <c r="B35" s="428"/>
      <c r="C35" s="428"/>
      <c r="D35" s="236"/>
      <c r="E35" s="45"/>
      <c r="F35" s="1"/>
      <c r="G35" s="66"/>
    </row>
    <row r="36" spans="1:14" ht="13.5" thickBot="1" x14ac:dyDescent="0.25">
      <c r="A36" s="214" t="str">
        <f>'BASE PLANILHAS'!A36</f>
        <v>2.2</v>
      </c>
      <c r="B36" s="696" t="str">
        <f>'BASE PLANILHAS'!B36:C36</f>
        <v>Submódulo 2.2 - 13º Salário, Férias e Adicional de Férias</v>
      </c>
      <c r="C36" s="698"/>
      <c r="D36" s="214" t="str">
        <f>'BASE PLANILHAS'!D36</f>
        <v>Referência</v>
      </c>
      <c r="E36" s="429" t="str">
        <f>'BASE PLANILHAS'!E36</f>
        <v>Valor (R$)</v>
      </c>
    </row>
    <row r="37" spans="1:14" x14ac:dyDescent="0.2">
      <c r="A37" s="32" t="str">
        <f>'BASE PLANILHAS'!A37</f>
        <v>A</v>
      </c>
      <c r="B37" s="701" t="str">
        <f>'BASE PLANILHAS'!B37:C37</f>
        <v>13º salário (titular)</v>
      </c>
      <c r="C37" s="702"/>
      <c r="D37" s="65">
        <f>'BASE PLANILHAS'!D37</f>
        <v>8.3333333333333329E-2</v>
      </c>
      <c r="E37" s="41">
        <f>$E$21*D37</f>
        <v>116.08333333333333</v>
      </c>
      <c r="F37" s="1"/>
    </row>
    <row r="38" spans="1:14" ht="13.5" thickBot="1" x14ac:dyDescent="0.25">
      <c r="A38" s="36" t="str">
        <f>'BASE PLANILHAS'!A38</f>
        <v>B</v>
      </c>
      <c r="B38" s="716" t="str">
        <f>'BASE PLANILHAS'!B38:C38</f>
        <v>Férias e Adicional de Férias (titular)</v>
      </c>
      <c r="C38" s="717"/>
      <c r="D38" s="71">
        <f>'BASE PLANILHAS'!D38</f>
        <v>0.1111111111111111</v>
      </c>
      <c r="E38" s="72">
        <f>D38*$E$21</f>
        <v>154.77777777777777</v>
      </c>
      <c r="F38" s="1"/>
      <c r="H38" s="1"/>
    </row>
    <row r="39" spans="1:14" ht="13.5" thickBot="1" x14ac:dyDescent="0.25">
      <c r="A39" s="67"/>
      <c r="B39" s="696" t="str">
        <f>'BASE PLANILHAS'!B39:C39</f>
        <v>Subtotal</v>
      </c>
      <c r="C39" s="698"/>
      <c r="D39" s="16">
        <f>'BASE PLANILHAS'!D39</f>
        <v>0.19444444444444442</v>
      </c>
      <c r="E39" s="45">
        <f>D39*$E$21</f>
        <v>270.86111111111109</v>
      </c>
      <c r="F39" s="1"/>
      <c r="H39" s="1"/>
    </row>
    <row r="40" spans="1:14" ht="13.5" thickBot="1" x14ac:dyDescent="0.25">
      <c r="A40" s="214" t="str">
        <f>'BASE PLANILHAS'!A40</f>
        <v>C</v>
      </c>
      <c r="B40" s="750" t="str">
        <f>'BASE PLANILHAS'!B40:C40</f>
        <v>Incidência do Submódulo 2.1 sobre 13º Salário, Férias e Adicional de Férias</v>
      </c>
      <c r="C40" s="751"/>
      <c r="D40" s="46">
        <f>'BASE PLANILHAS'!D40</f>
        <v>7.1555555555555567E-2</v>
      </c>
      <c r="E40" s="47">
        <f>D40*$E$21</f>
        <v>99.676888888888911</v>
      </c>
      <c r="F40" s="29"/>
      <c r="H40" s="1"/>
    </row>
    <row r="41" spans="1:14" ht="13.5" thickBot="1" x14ac:dyDescent="0.25">
      <c r="A41" s="696" t="str">
        <f>'BASE PLANILHAS'!A41:C41</f>
        <v>Total do Submódulo 2.2</v>
      </c>
      <c r="B41" s="697"/>
      <c r="C41" s="698"/>
      <c r="D41" s="48">
        <f>'BASE PLANILHAS'!D41</f>
        <v>0.26600000000000001</v>
      </c>
      <c r="E41" s="49">
        <f>SUM(E39:E40)</f>
        <v>370.53800000000001</v>
      </c>
      <c r="F41" s="29"/>
    </row>
    <row r="42" spans="1:14" ht="13.5" thickBot="1" x14ac:dyDescent="0.25">
      <c r="A42" s="237"/>
      <c r="B42" s="238"/>
      <c r="C42" s="238"/>
      <c r="D42" s="238"/>
      <c r="E42" s="239"/>
      <c r="F42" s="1"/>
    </row>
    <row r="43" spans="1:14" ht="13.5" thickBot="1" x14ac:dyDescent="0.25">
      <c r="A43" s="52" t="str">
        <f>'BASE PLANILHAS'!A43</f>
        <v>2.3</v>
      </c>
      <c r="B43" s="696" t="str">
        <f>'BASE PLANILHAS'!B43:C43</f>
        <v>Submódulo 2.3 - Benefícios Mensais e Diários</v>
      </c>
      <c r="C43" s="698"/>
      <c r="D43" s="429" t="str">
        <f>'BASE PLANILHAS'!D43</f>
        <v>Referência</v>
      </c>
      <c r="E43" s="429" t="str">
        <f>'BASE PLANILHAS'!E43</f>
        <v>Valor (R$)</v>
      </c>
    </row>
    <row r="44" spans="1:14" x14ac:dyDescent="0.2">
      <c r="A44" s="32" t="str">
        <f>'BASE PLANILHAS'!A44</f>
        <v>A</v>
      </c>
      <c r="B44" s="708" t="str">
        <f>'BASE PLANILHAS'!B44:C44</f>
        <v>Vale - Transporte (Descontada parcela do empregado)</v>
      </c>
      <c r="C44" s="710"/>
      <c r="D44" s="292">
        <f>VT!D69</f>
        <v>4.05</v>
      </c>
      <c r="E44" s="78">
        <f>(2*$D$44*20*$D$13)-(IF($E$13*6%&lt;=(2*$D$44*20*$D$13),$E$13*6%,(2*$D$44*20*$D$13)))</f>
        <v>78.42</v>
      </c>
      <c r="F44" s="19"/>
      <c r="N44" s="4"/>
    </row>
    <row r="45" spans="1:14" x14ac:dyDescent="0.2">
      <c r="A45" s="34" t="str">
        <f>'BASE PLANILHAS'!A45</f>
        <v>B</v>
      </c>
      <c r="B45" s="701" t="str">
        <f>'BASE PLANILHAS'!B45:C45</f>
        <v>Vale - Alimentação (Descontada parcela do empregado)</v>
      </c>
      <c r="C45" s="702"/>
      <c r="D45" s="293">
        <f>CCT!I163</f>
        <v>19.899999999999999</v>
      </c>
      <c r="E45" s="78">
        <f>(D45*20-1)*D13</f>
        <v>397</v>
      </c>
      <c r="F45" s="19"/>
    </row>
    <row r="46" spans="1:14" x14ac:dyDescent="0.2">
      <c r="A46" s="34" t="str">
        <f>'BASE PLANILHAS'!A46</f>
        <v>C</v>
      </c>
      <c r="B46" s="699" t="str">
        <f>'BASE PLANILHAS'!B46:C46</f>
        <v>Cesta Básica</v>
      </c>
      <c r="C46" s="700"/>
      <c r="D46" s="293">
        <f>CCT!J163</f>
        <v>0</v>
      </c>
      <c r="E46" s="78">
        <f>$D46*$D$13</f>
        <v>0</v>
      </c>
      <c r="F46" s="19"/>
    </row>
    <row r="47" spans="1:14" x14ac:dyDescent="0.2">
      <c r="A47" s="34" t="str">
        <f>'BASE PLANILHAS'!A47</f>
        <v>D</v>
      </c>
      <c r="B47" s="701" t="str">
        <f>'BASE PLANILHAS'!B47:C47</f>
        <v>PAF</v>
      </c>
      <c r="C47" s="702"/>
      <c r="D47" s="293">
        <f>CCT!K163</f>
        <v>32.619999999999997</v>
      </c>
      <c r="E47" s="78">
        <f t="shared" ref="E47:E51" si="2">$D47*$D$13</f>
        <v>32.619999999999997</v>
      </c>
      <c r="F47" s="19"/>
    </row>
    <row r="48" spans="1:14" x14ac:dyDescent="0.2">
      <c r="A48" s="34" t="str">
        <f>'BASE PLANILHAS'!A48</f>
        <v>E</v>
      </c>
      <c r="B48" s="699" t="str">
        <f>'BASE PLANILHAS'!B48:C48</f>
        <v>PQM</v>
      </c>
      <c r="C48" s="700"/>
      <c r="D48" s="367">
        <f>CCT!L163</f>
        <v>0</v>
      </c>
      <c r="E48" s="78">
        <f t="shared" si="2"/>
        <v>0</v>
      </c>
      <c r="F48" s="19"/>
    </row>
    <row r="49" spans="1:8" x14ac:dyDescent="0.2">
      <c r="A49" s="34" t="str">
        <f>'BASE PLANILHAS'!A49</f>
        <v>F</v>
      </c>
      <c r="B49" s="701" t="str">
        <f>'BASE PLANILHAS'!B49:C49</f>
        <v>PAT</v>
      </c>
      <c r="C49" s="702"/>
      <c r="D49" s="367">
        <f>CCT!M163</f>
        <v>0</v>
      </c>
      <c r="E49" s="78">
        <f t="shared" si="2"/>
        <v>0</v>
      </c>
      <c r="F49" s="19"/>
    </row>
    <row r="50" spans="1:8" x14ac:dyDescent="0.2">
      <c r="A50" s="34" t="str">
        <f>'BASE PLANILHAS'!A50</f>
        <v>G</v>
      </c>
      <c r="B50" s="699" t="str">
        <f>'BASE PLANILHAS'!B50:C50</f>
        <v>Seguro de Vida</v>
      </c>
      <c r="C50" s="700"/>
      <c r="D50" s="368">
        <f>CCT!N163</f>
        <v>4.72</v>
      </c>
      <c r="E50" s="78">
        <f t="shared" si="2"/>
        <v>4.72</v>
      </c>
      <c r="F50" s="19"/>
    </row>
    <row r="51" spans="1:8" ht="13.5" thickBot="1" x14ac:dyDescent="0.25">
      <c r="A51" s="36" t="str">
        <f>'BASE PLANILHAS'!A51</f>
        <v>H</v>
      </c>
      <c r="B51" s="703" t="str">
        <f>'BASE PLANILHAS'!B51:C51</f>
        <v>Despesas de Viagem</v>
      </c>
      <c r="C51" s="704"/>
      <c r="D51" s="369">
        <f>CCT!O163</f>
        <v>0</v>
      </c>
      <c r="E51" s="78">
        <f t="shared" si="2"/>
        <v>0</v>
      </c>
      <c r="F51" s="1"/>
    </row>
    <row r="52" spans="1:8" ht="13.5" thickBot="1" x14ac:dyDescent="0.25">
      <c r="A52" s="705" t="str">
        <f>'BASE PLANILHAS'!A52:D52</f>
        <v>Total do Submódulo 2.3</v>
      </c>
      <c r="B52" s="706"/>
      <c r="C52" s="706"/>
      <c r="D52" s="707"/>
      <c r="E52" s="51">
        <f>SUM(E44:E51)</f>
        <v>512.76</v>
      </c>
      <c r="F52" s="29"/>
    </row>
    <row r="53" spans="1:8" ht="13.5" thickBot="1" x14ac:dyDescent="0.25">
      <c r="A53" s="237"/>
      <c r="B53" s="238"/>
      <c r="C53" s="240"/>
      <c r="D53" s="238"/>
      <c r="E53" s="239"/>
      <c r="F53" s="1"/>
    </row>
    <row r="54" spans="1:8" ht="13.5" thickBot="1" x14ac:dyDescent="0.25">
      <c r="A54" s="214" t="str">
        <f>'BASE PLANILHAS'!A54</f>
        <v>2.4</v>
      </c>
      <c r="B54" s="696" t="str">
        <f>'BASE PLANILHAS'!B54:D54</f>
        <v>Quadro Resumo do Módulo 2 - Encargos e Benefícios Mensais e Diários</v>
      </c>
      <c r="C54" s="697"/>
      <c r="D54" s="698"/>
      <c r="E54" s="214" t="str">
        <f>'BASE PLANILHAS'!E54</f>
        <v>Valor (R$)</v>
      </c>
    </row>
    <row r="55" spans="1:8" x14ac:dyDescent="0.2">
      <c r="A55" s="40" t="str">
        <f>'BASE PLANILHAS'!A55</f>
        <v>2.1</v>
      </c>
      <c r="B55" s="708" t="str">
        <f>'BASE PLANILHAS'!B55:D55</f>
        <v>Encargos Previdenciários, FGTS e Outras Contribuições</v>
      </c>
      <c r="C55" s="709"/>
      <c r="D55" s="710"/>
      <c r="E55" s="41">
        <f>E41</f>
        <v>370.53800000000001</v>
      </c>
      <c r="F55" s="1"/>
      <c r="H55" s="66"/>
    </row>
    <row r="56" spans="1:8" x14ac:dyDescent="0.2">
      <c r="A56" s="34" t="str">
        <f>'BASE PLANILHAS'!A56</f>
        <v>2.2</v>
      </c>
      <c r="B56" s="701" t="str">
        <f>'BASE PLANILHAS'!B56:D56</f>
        <v>13º Salário, Férias e Adicional de Férias</v>
      </c>
      <c r="C56" s="733"/>
      <c r="D56" s="702"/>
      <c r="E56" s="23">
        <f>E34</f>
        <v>512.62400000000002</v>
      </c>
      <c r="F56" s="1"/>
    </row>
    <row r="57" spans="1:8" ht="13.5" thickBot="1" x14ac:dyDescent="0.25">
      <c r="A57" s="36" t="str">
        <f>'BASE PLANILHAS'!A57</f>
        <v>2.3</v>
      </c>
      <c r="B57" s="699" t="str">
        <f>'BASE PLANILHAS'!B57:D57</f>
        <v>Benefícios Mensais e Diários</v>
      </c>
      <c r="C57" s="734"/>
      <c r="D57" s="749"/>
      <c r="E57" s="24">
        <f>E52</f>
        <v>512.76</v>
      </c>
      <c r="F57" s="1"/>
    </row>
    <row r="58" spans="1:8" ht="13.5" thickBot="1" x14ac:dyDescent="0.25">
      <c r="A58" s="696" t="str">
        <f>'BASE PLANILHAS'!A58:D58</f>
        <v>Total do Módulo 2</v>
      </c>
      <c r="B58" s="697"/>
      <c r="C58" s="697"/>
      <c r="D58" s="698"/>
      <c r="E58" s="49">
        <f>SUM(E55:E57)</f>
        <v>1395.922</v>
      </c>
      <c r="F58" s="1"/>
    </row>
    <row r="59" spans="1:8" x14ac:dyDescent="0.2">
      <c r="A59" s="241"/>
      <c r="B59" s="240"/>
      <c r="C59" s="240"/>
      <c r="D59" s="240"/>
      <c r="E59" s="242"/>
      <c r="F59" s="1"/>
    </row>
    <row r="60" spans="1:8" x14ac:dyDescent="0.2">
      <c r="A60" s="711" t="str">
        <f>'BASE PLANILHAS'!A60:E60</f>
        <v>MÓDULO 3 – PROVISÃO PARA RESCISÃO</v>
      </c>
      <c r="B60" s="712"/>
      <c r="C60" s="712"/>
      <c r="D60" s="712"/>
      <c r="E60" s="713"/>
      <c r="F60" s="1"/>
    </row>
    <row r="61" spans="1:8" ht="13.5" thickBot="1" x14ac:dyDescent="0.25">
      <c r="A61" s="54"/>
      <c r="B61" s="54"/>
      <c r="C61" s="54"/>
      <c r="D61" s="54"/>
      <c r="E61" s="54"/>
      <c r="F61" s="22"/>
      <c r="G61" s="1"/>
    </row>
    <row r="62" spans="1:8" ht="13.5" thickBot="1" x14ac:dyDescent="0.25">
      <c r="A62" s="214">
        <f>'BASE PLANILHAS'!A62</f>
        <v>3</v>
      </c>
      <c r="B62" s="697" t="str">
        <f>'BASE PLANILHAS'!B62:C62</f>
        <v>Provisão para Rescisão</v>
      </c>
      <c r="C62" s="698"/>
      <c r="D62" s="214" t="str">
        <f>'BASE PLANILHAS'!D62</f>
        <v>Referência</v>
      </c>
      <c r="E62" s="429" t="str">
        <f>'BASE PLANILHAS'!E62</f>
        <v>Valor (R$)</v>
      </c>
      <c r="F62" s="19"/>
    </row>
    <row r="63" spans="1:8" x14ac:dyDescent="0.2">
      <c r="A63" s="79" t="str">
        <f>'BASE PLANILHAS'!A63</f>
        <v>A</v>
      </c>
      <c r="B63" s="718" t="str">
        <f>'BASE PLANILHAS'!B63:C63</f>
        <v>Aviso Prévio Indenizado (API) e Reflexo do Aviso Prévio Indenizado</v>
      </c>
      <c r="C63" s="719"/>
      <c r="D63" s="80">
        <f>'BASE PLANILHAS'!D63</f>
        <v>5.0183256172839511E-3</v>
      </c>
      <c r="E63" s="41">
        <f>$E$21*D63</f>
        <v>6.9905275848765438</v>
      </c>
      <c r="F63" s="149"/>
    </row>
    <row r="64" spans="1:8" x14ac:dyDescent="0.2">
      <c r="A64" s="205" t="str">
        <f>'BASE PLANILHAS'!A64</f>
        <v>B</v>
      </c>
      <c r="B64" s="718" t="str">
        <f>'BASE PLANILHAS'!B64:C64</f>
        <v>Incidência do FGTS sobre API e Reflexo do API</v>
      </c>
      <c r="C64" s="719"/>
      <c r="D64" s="80">
        <f>'BASE PLANILHAS'!D64</f>
        <v>4.0146604938271608E-4</v>
      </c>
      <c r="E64" s="41">
        <f>$E$21*D64</f>
        <v>0.55924220679012349</v>
      </c>
      <c r="F64" s="19"/>
    </row>
    <row r="65" spans="1:10" x14ac:dyDescent="0.2">
      <c r="A65" s="205" t="str">
        <f>'BASE PLANILHAS'!A65</f>
        <v>C</v>
      </c>
      <c r="B65" s="718" t="str">
        <f>'BASE PLANILHAS'!B65:C65</f>
        <v>Multa do FGTS e Contribuição Social sobre o Aviso Prévio Indenizado</v>
      </c>
      <c r="C65" s="719"/>
      <c r="D65" s="18">
        <f>'BASE PLANILHAS'!D65</f>
        <v>2.0073302469135804E-4</v>
      </c>
      <c r="E65" s="41">
        <f t="shared" ref="E65:E69" si="3">$E$21*D65</f>
        <v>0.27962110339506174</v>
      </c>
      <c r="F65" s="19"/>
    </row>
    <row r="66" spans="1:10" x14ac:dyDescent="0.2">
      <c r="A66" s="205" t="str">
        <f>'BASE PLANILHAS'!A66</f>
        <v>D</v>
      </c>
      <c r="B66" s="718" t="str">
        <f>'BASE PLANILHAS'!B66:C66</f>
        <v>Aviso Prévio Trabalhado - APT</v>
      </c>
      <c r="C66" s="719"/>
      <c r="D66" s="18">
        <f>'BASE PLANILHAS'!D66</f>
        <v>3.5000000000000005E-3</v>
      </c>
      <c r="E66" s="41">
        <f t="shared" si="3"/>
        <v>4.8755000000000006</v>
      </c>
      <c r="F66" s="19"/>
    </row>
    <row r="67" spans="1:10" x14ac:dyDescent="0.2">
      <c r="A67" s="205" t="str">
        <f>'BASE PLANILHAS'!A67</f>
        <v>E</v>
      </c>
      <c r="B67" s="718" t="str">
        <f>'BASE PLANILHAS'!B67:C67</f>
        <v>Incidência dos encargos do submódulo 2.1 sobre Aviso Prévio Trabalhado</v>
      </c>
      <c r="C67" s="719"/>
      <c r="D67" s="80">
        <f>'BASE PLANILHAS'!D67</f>
        <v>1.2880000000000005E-3</v>
      </c>
      <c r="E67" s="41">
        <f>$E$21*D67</f>
        <v>1.7941840000000007</v>
      </c>
      <c r="F67" s="61"/>
    </row>
    <row r="68" spans="1:10" x14ac:dyDescent="0.2">
      <c r="A68" s="205" t="str">
        <f>'BASE PLANILHAS'!A68</f>
        <v>F</v>
      </c>
      <c r="B68" s="718" t="str">
        <f>'BASE PLANILHAS'!B68:C68</f>
        <v>Multa do FGTS e Contribuição Social - Rescisão sem Justa Causa</v>
      </c>
      <c r="C68" s="719"/>
      <c r="D68" s="80">
        <f>'BASE PLANILHAS'!D68</f>
        <v>4.2999999999999997E-2</v>
      </c>
      <c r="E68" s="41">
        <f t="shared" si="3"/>
        <v>59.898999999999994</v>
      </c>
      <c r="F68" s="19"/>
    </row>
    <row r="69" spans="1:10" ht="13.5" thickBot="1" x14ac:dyDescent="0.25">
      <c r="A69" s="243" t="str">
        <f>'BASE PLANILHAS'!A69</f>
        <v>G</v>
      </c>
      <c r="B69" s="701" t="str">
        <f>'BASE PLANILHAS'!B69:C69</f>
        <v>Indenização Adicional (Art. 9º da Lei nº 7.238/84)</v>
      </c>
      <c r="C69" s="702"/>
      <c r="D69" s="81">
        <f>'BASE PLANILHAS'!D69</f>
        <v>1.6666666666666668E-3</v>
      </c>
      <c r="E69" s="55">
        <f t="shared" si="3"/>
        <v>2.3216666666666668</v>
      </c>
      <c r="F69" s="19"/>
    </row>
    <row r="70" spans="1:10" ht="13.5" thickBot="1" x14ac:dyDescent="0.25">
      <c r="A70" s="696" t="str">
        <f>'BASE PLANILHAS'!A70:C70</f>
        <v>Total do Módulo 3</v>
      </c>
      <c r="B70" s="697"/>
      <c r="C70" s="698"/>
      <c r="D70" s="244">
        <f>'BASE PLANILHAS'!D70</f>
        <v>5.5075191358024689E-2</v>
      </c>
      <c r="E70" s="51">
        <f>SUM(E63:E69)</f>
        <v>76.719741561728398</v>
      </c>
      <c r="F70" s="29"/>
    </row>
    <row r="71" spans="1:10" x14ac:dyDescent="0.2">
      <c r="A71" s="245"/>
      <c r="B71" s="246"/>
      <c r="C71" s="246"/>
      <c r="D71" s="246"/>
      <c r="E71" s="247"/>
      <c r="F71" s="1"/>
    </row>
    <row r="72" spans="1:10" x14ac:dyDescent="0.2">
      <c r="A72" s="711" t="str">
        <f>'BASE PLANILHAS'!A72:E72</f>
        <v>MÓDULO 4 – CUSTO DE REPOSIÇÃO DO PROFISSIONAL AUSENTE</v>
      </c>
      <c r="B72" s="712"/>
      <c r="C72" s="712"/>
      <c r="D72" s="712"/>
      <c r="E72" s="713"/>
      <c r="F72" s="1"/>
      <c r="H72" s="1"/>
    </row>
    <row r="73" spans="1:10" ht="13.5" thickBot="1" x14ac:dyDescent="0.25">
      <c r="A73" s="54"/>
      <c r="B73" s="54"/>
      <c r="C73" s="54"/>
      <c r="D73" s="38"/>
      <c r="E73" s="54"/>
      <c r="F73" s="22"/>
    </row>
    <row r="74" spans="1:10" ht="13.5" thickBot="1" x14ac:dyDescent="0.25">
      <c r="A74" s="214" t="str">
        <f>'BASE PLANILHAS'!A74</f>
        <v>4.1</v>
      </c>
      <c r="B74" s="696" t="str">
        <f>'BASE PLANILHAS'!B74:C74</f>
        <v>Submódulo 4.1 - Ausências Legais</v>
      </c>
      <c r="C74" s="698"/>
      <c r="D74" s="429" t="str">
        <f>'BASE PLANILHAS'!D74</f>
        <v>Referência</v>
      </c>
      <c r="E74" s="429" t="str">
        <f>'BASE PLANILHAS'!E74</f>
        <v>Valor (R$)</v>
      </c>
      <c r="J74" s="63"/>
    </row>
    <row r="75" spans="1:10" x14ac:dyDescent="0.2">
      <c r="A75" s="34" t="str">
        <f>'BASE PLANILHAS'!A75</f>
        <v>A</v>
      </c>
      <c r="B75" s="708" t="str">
        <f>'BASE PLANILHAS'!B75:C75</f>
        <v>Ausência por Doença</v>
      </c>
      <c r="C75" s="710"/>
      <c r="D75" s="248">
        <f>'BASE PLANILHAS'!D75</f>
        <v>1.3888888888888888E-2</v>
      </c>
      <c r="E75" s="23">
        <f t="shared" ref="E75:E80" si="4">$E$21*D75</f>
        <v>19.347222222222221</v>
      </c>
      <c r="F75" s="62"/>
    </row>
    <row r="76" spans="1:10" x14ac:dyDescent="0.2">
      <c r="A76" s="34" t="str">
        <f>'BASE PLANILHAS'!A76</f>
        <v>B</v>
      </c>
      <c r="B76" s="699" t="str">
        <f>'BASE PLANILHAS'!B76:C76</f>
        <v>Ausências Legais</v>
      </c>
      <c r="C76" s="700"/>
      <c r="D76" s="248">
        <f>'BASE PLANILHAS'!D76</f>
        <v>8.2222222222222228E-3</v>
      </c>
      <c r="E76" s="23">
        <f t="shared" si="4"/>
        <v>11.453555555555557</v>
      </c>
      <c r="F76" s="62"/>
    </row>
    <row r="77" spans="1:10" x14ac:dyDescent="0.2">
      <c r="A77" s="34" t="str">
        <f>'BASE PLANILHAS'!A77</f>
        <v>C</v>
      </c>
      <c r="B77" s="699" t="str">
        <f>'BASE PLANILHAS'!B77:C77</f>
        <v>Licença Paternidade</v>
      </c>
      <c r="C77" s="700"/>
      <c r="D77" s="82">
        <f>'BASE PLANILHAS'!D77</f>
        <v>2.0833333333333332E-4</v>
      </c>
      <c r="E77" s="23">
        <f t="shared" si="4"/>
        <v>0.29020833333333329</v>
      </c>
      <c r="F77" s="62"/>
    </row>
    <row r="78" spans="1:10" x14ac:dyDescent="0.2">
      <c r="A78" s="34" t="str">
        <f>'BASE PLANILHAS'!A78</f>
        <v>D</v>
      </c>
      <c r="B78" s="699" t="str">
        <f>'BASE PLANILHAS'!B78:C78</f>
        <v>Ausência por Acidente de Trabalho</v>
      </c>
      <c r="C78" s="700"/>
      <c r="D78" s="248">
        <f>'BASE PLANILHAS'!D78</f>
        <v>3.3333333333333335E-3</v>
      </c>
      <c r="E78" s="23">
        <f t="shared" si="4"/>
        <v>4.6433333333333335</v>
      </c>
      <c r="F78" s="62"/>
    </row>
    <row r="79" spans="1:10" x14ac:dyDescent="0.2">
      <c r="A79" s="64" t="str">
        <f>'BASE PLANILHAS'!A79</f>
        <v>E</v>
      </c>
      <c r="B79" s="699" t="str">
        <f>'BASE PLANILHAS'!B79:C79</f>
        <v>Férias, Adicional de Férias e 13º  com empregada em gozo de Licença Maternidade</v>
      </c>
      <c r="C79" s="700"/>
      <c r="D79" s="249">
        <f>'BASE PLANILHAS'!D79</f>
        <v>1.2962962962962963E-3</v>
      </c>
      <c r="E79" s="23">
        <f t="shared" si="4"/>
        <v>1.8057407407407406</v>
      </c>
      <c r="F79" s="19"/>
    </row>
    <row r="80" spans="1:10" ht="13.5" thickBot="1" x14ac:dyDescent="0.25">
      <c r="A80" s="36" t="str">
        <f>'BASE PLANILHAS'!A80</f>
        <v>F</v>
      </c>
      <c r="B80" s="716" t="str">
        <f>'BASE PLANILHAS'!B80:C80</f>
        <v>Incidência do Submódulo 2.1 sobre Ausências Legais</v>
      </c>
      <c r="C80" s="717"/>
      <c r="D80" s="81">
        <f>'BASE PLANILHAS'!D80</f>
        <v>9.9172592592592611E-3</v>
      </c>
      <c r="E80" s="72">
        <f t="shared" si="4"/>
        <v>13.81474214814815</v>
      </c>
      <c r="F80" s="1"/>
      <c r="G80" s="4"/>
      <c r="H80" s="31"/>
    </row>
    <row r="81" spans="1:7" ht="13.5" thickBot="1" x14ac:dyDescent="0.25">
      <c r="A81" s="696" t="str">
        <f>'BASE PLANILHAS'!A81:C81</f>
        <v>Total do Submódulo 4.1</v>
      </c>
      <c r="B81" s="697"/>
      <c r="C81" s="698"/>
      <c r="D81" s="48">
        <f>'BASE PLANILHAS'!D81</f>
        <v>3.6866333333333334E-2</v>
      </c>
      <c r="E81" s="51">
        <f>SUM(E75:E80)</f>
        <v>51.354802333333332</v>
      </c>
      <c r="F81" s="29"/>
      <c r="G81" s="4"/>
    </row>
    <row r="82" spans="1:7" ht="13.5" thickBot="1" x14ac:dyDescent="0.25">
      <c r="A82" s="241"/>
      <c r="B82" s="240"/>
      <c r="C82" s="240"/>
      <c r="D82" s="240"/>
      <c r="E82" s="242"/>
      <c r="F82" s="1"/>
    </row>
    <row r="83" spans="1:7" ht="13.5" thickBot="1" x14ac:dyDescent="0.25">
      <c r="A83" s="214" t="str">
        <f>'BASE PLANILHAS'!A83</f>
        <v>4.2</v>
      </c>
      <c r="B83" s="696" t="str">
        <f>'BASE PLANILHAS'!B83:C83</f>
        <v>Submódulo 4.2 - Intrajornada</v>
      </c>
      <c r="C83" s="697"/>
      <c r="D83" s="46" t="str">
        <f>'BASE PLANILHAS'!D83</f>
        <v>Referência</v>
      </c>
      <c r="E83" s="214" t="str">
        <f>'BASE PLANILHAS'!E83</f>
        <v>Valor (R$)</v>
      </c>
      <c r="F83" s="29"/>
      <c r="G83" s="4"/>
    </row>
    <row r="84" spans="1:7" ht="13.5" thickBot="1" x14ac:dyDescent="0.25">
      <c r="A84" s="40" t="str">
        <f>'BASE PLANILHAS'!A84</f>
        <v>A</v>
      </c>
      <c r="B84" s="750" t="str">
        <f>'BASE PLANILHAS'!B84:C84</f>
        <v>Intervalo para Repouso ou Alimentação</v>
      </c>
      <c r="C84" s="751"/>
      <c r="D84" s="623">
        <f>1/210*15.5*1.5</f>
        <v>0.11071428571428571</v>
      </c>
      <c r="E84" s="621">
        <f>D84*E21</f>
        <v>154.22499999999999</v>
      </c>
      <c r="F84" s="29"/>
      <c r="G84" s="4"/>
    </row>
    <row r="85" spans="1:7" ht="13.5" thickBot="1" x14ac:dyDescent="0.25">
      <c r="A85" s="696" t="str">
        <f>'BASE PLANILHAS'!A85:C85</f>
        <v>Total do Submódulo 4.2</v>
      </c>
      <c r="B85" s="697"/>
      <c r="C85" s="698"/>
      <c r="D85" s="48">
        <f>'BASE PLANILHAS'!D85</f>
        <v>0</v>
      </c>
      <c r="E85" s="398">
        <f>SUM(E84)</f>
        <v>154.22499999999999</v>
      </c>
      <c r="F85" s="29"/>
      <c r="G85" s="4"/>
    </row>
    <row r="86" spans="1:7" ht="13.5" thickBot="1" x14ac:dyDescent="0.25">
      <c r="A86" s="241"/>
      <c r="B86" s="240"/>
      <c r="C86" s="240"/>
      <c r="D86" s="240"/>
      <c r="E86" s="242"/>
      <c r="F86" s="1"/>
    </row>
    <row r="87" spans="1:7" ht="13.5" thickBot="1" x14ac:dyDescent="0.25">
      <c r="A87" s="214" t="str">
        <f>'BASE PLANILHAS'!A87</f>
        <v>4.3</v>
      </c>
      <c r="B87" s="696" t="str">
        <f>'BASE PLANILHAS'!B87:C87</f>
        <v>Quadro Resumo do Módulo 4 - Custo de Reposição do Profissional Ausente</v>
      </c>
      <c r="C87" s="697"/>
      <c r="D87" s="46" t="str">
        <f>'BASE PLANILHAS'!D87</f>
        <v>Referência</v>
      </c>
      <c r="E87" s="214" t="str">
        <f>'BASE PLANILHAS'!E87</f>
        <v>Valor (R$)</v>
      </c>
      <c r="F87" s="1"/>
    </row>
    <row r="88" spans="1:7" x14ac:dyDescent="0.2">
      <c r="A88" s="40" t="str">
        <f>'BASE PLANILHAS'!A88</f>
        <v>4.1</v>
      </c>
      <c r="B88" s="720" t="str">
        <f>'BASE PLANILHAS'!B88:C88</f>
        <v>Ausências Legais</v>
      </c>
      <c r="C88" s="721"/>
      <c r="D88" s="396">
        <f>'BASE PLANILHAS'!D88</f>
        <v>3.6866333333333334E-2</v>
      </c>
      <c r="E88" s="72">
        <f>E81</f>
        <v>51.354802333333332</v>
      </c>
      <c r="F88" s="1"/>
    </row>
    <row r="89" spans="1:7" ht="13.5" thickBot="1" x14ac:dyDescent="0.25">
      <c r="A89" s="40" t="str">
        <f>'BASE PLANILHAS'!A89</f>
        <v>4.2</v>
      </c>
      <c r="B89" s="716" t="str">
        <f>'BASE PLANILHAS'!B89:C89</f>
        <v>Intrajornada</v>
      </c>
      <c r="C89" s="717"/>
      <c r="D89" s="397">
        <f>'BASE PLANILHAS'!D89</f>
        <v>0</v>
      </c>
      <c r="E89" s="235">
        <f>E85</f>
        <v>154.22499999999999</v>
      </c>
      <c r="F89" s="1"/>
    </row>
    <row r="90" spans="1:7" ht="13.5" thickBot="1" x14ac:dyDescent="0.25">
      <c r="A90" s="696" t="str">
        <f>'BASE PLANILHAS'!A90:C90</f>
        <v>Total do Módulo 4</v>
      </c>
      <c r="B90" s="697"/>
      <c r="C90" s="698"/>
      <c r="D90" s="48">
        <f>'BASE PLANILHAS'!D90</f>
        <v>3.6866333333333334E-2</v>
      </c>
      <c r="E90" s="398">
        <f>SUM(E88+E89)</f>
        <v>205.57980233333333</v>
      </c>
      <c r="F90" s="1"/>
    </row>
    <row r="91" spans="1:7" x14ac:dyDescent="0.2">
      <c r="A91" s="241"/>
      <c r="B91" s="240"/>
      <c r="C91" s="240"/>
      <c r="D91" s="240"/>
      <c r="E91" s="242"/>
      <c r="F91" s="1"/>
    </row>
    <row r="92" spans="1:7" x14ac:dyDescent="0.2">
      <c r="A92" s="711" t="str">
        <f>'BASE PLANILHAS'!A92:E92</f>
        <v>MÓDULO 5 – INSUMOS DIVERSOS</v>
      </c>
      <c r="B92" s="712"/>
      <c r="C92" s="712"/>
      <c r="D92" s="712"/>
      <c r="E92" s="713"/>
      <c r="F92" s="1"/>
    </row>
    <row r="93" spans="1:7" ht="13.5" thickBot="1" x14ac:dyDescent="0.25">
      <c r="A93" s="38"/>
      <c r="B93" s="38"/>
      <c r="C93" s="38"/>
      <c r="D93" s="38"/>
      <c r="E93" s="56"/>
      <c r="F93" s="1"/>
    </row>
    <row r="94" spans="1:7" ht="13.5" thickBot="1" x14ac:dyDescent="0.25">
      <c r="A94" s="214">
        <f>'BASE PLANILHAS'!A94</f>
        <v>5</v>
      </c>
      <c r="B94" s="696" t="str">
        <f>'BASE PLANILHAS'!B94:C94</f>
        <v>Insumos Diversos</v>
      </c>
      <c r="C94" s="698"/>
      <c r="D94" s="214" t="str">
        <f>'BASE PLANILHAS'!D94</f>
        <v>Referência</v>
      </c>
      <c r="E94" s="429" t="str">
        <f>'BASE PLANILHAS'!E94</f>
        <v>Valor (R$)</v>
      </c>
      <c r="F94" s="1"/>
    </row>
    <row r="95" spans="1:7" x14ac:dyDescent="0.2">
      <c r="A95" s="32" t="str">
        <f>'BASE PLANILHAS'!A95</f>
        <v>A</v>
      </c>
      <c r="B95" s="709" t="str">
        <f>'BASE PLANILHAS'!B95:C95</f>
        <v>Uniformes e EPIs</v>
      </c>
      <c r="C95" s="710"/>
      <c r="D95" s="292">
        <f>'Uniforme Apoio'!BO32</f>
        <v>66.11548611111111</v>
      </c>
      <c r="E95" s="41">
        <f>D95*$D$13</f>
        <v>66.11548611111111</v>
      </c>
      <c r="F95" s="19"/>
      <c r="G95" s="1"/>
    </row>
    <row r="96" spans="1:7" x14ac:dyDescent="0.2">
      <c r="A96" s="34" t="str">
        <f>'BASE PLANILHAS'!A96</f>
        <v>B</v>
      </c>
      <c r="B96" s="733" t="str">
        <f>'BASE PLANILHAS'!B96:C96</f>
        <v>Materiais de Consumo</v>
      </c>
      <c r="C96" s="702"/>
      <c r="D96" s="299">
        <v>0</v>
      </c>
      <c r="E96" s="23">
        <f>D96*$D$13</f>
        <v>0</v>
      </c>
      <c r="F96" s="19"/>
    </row>
    <row r="97" spans="1:8" x14ac:dyDescent="0.2">
      <c r="A97" s="250" t="str">
        <f>'BASE PLANILHAS'!A97</f>
        <v>C</v>
      </c>
      <c r="B97" s="734" t="str">
        <f>'BASE PLANILHAS'!B97:C97</f>
        <v>Máquinas e Equipamentos (depreciação)</v>
      </c>
      <c r="C97" s="700"/>
      <c r="D97" s="299">
        <v>0</v>
      </c>
      <c r="E97" s="23">
        <f t="shared" ref="E97" si="5">D97*$D$13</f>
        <v>0</v>
      </c>
      <c r="F97" s="19"/>
    </row>
    <row r="98" spans="1:8" x14ac:dyDescent="0.2">
      <c r="A98" s="250" t="str">
        <f>'BASE PLANILHAS'!A98</f>
        <v>D</v>
      </c>
      <c r="B98" s="734" t="str">
        <f>'BASE PLANILHAS'!B98:C98</f>
        <v>Produtos de Limpeza</v>
      </c>
      <c r="C98" s="700"/>
      <c r="D98" s="75">
        <v>0</v>
      </c>
      <c r="E98" s="216">
        <f>D98*$D$13</f>
        <v>0</v>
      </c>
      <c r="F98" s="19"/>
      <c r="H98" s="1"/>
    </row>
    <row r="99" spans="1:8" ht="13.5" thickBot="1" x14ac:dyDescent="0.25">
      <c r="A99" s="251" t="str">
        <f>'BASE PLANILHAS'!A99</f>
        <v>E</v>
      </c>
      <c r="B99" s="735" t="str">
        <f>'BASE PLANILHAS'!B99:C99</f>
        <v>Materiais de Higiene</v>
      </c>
      <c r="C99" s="719"/>
      <c r="D99" s="75">
        <v>0</v>
      </c>
      <c r="E99" s="215">
        <f>D99*$D$13</f>
        <v>0</v>
      </c>
      <c r="F99" s="19"/>
      <c r="H99" s="1"/>
    </row>
    <row r="100" spans="1:8" ht="13.5" customHeight="1" thickBot="1" x14ac:dyDescent="0.25">
      <c r="A100" s="736" t="str">
        <f>'BASE PLANILHAS'!A100:C100</f>
        <v>Total do Módulo 5</v>
      </c>
      <c r="B100" s="737"/>
      <c r="C100" s="737"/>
      <c r="D100" s="252"/>
      <c r="E100" s="49">
        <f>SUM(E95:E99)</f>
        <v>66.11548611111111</v>
      </c>
      <c r="F100" s="1"/>
    </row>
    <row r="101" spans="1:8" x14ac:dyDescent="0.2">
      <c r="A101" s="241"/>
      <c r="B101" s="240"/>
      <c r="C101" s="240"/>
      <c r="D101" s="240"/>
      <c r="E101" s="242"/>
      <c r="F101" s="1"/>
    </row>
    <row r="102" spans="1:8" x14ac:dyDescent="0.2">
      <c r="A102" s="711" t="str">
        <f>'BASE PLANILHAS'!A102:E102</f>
        <v>MÓDULO 6 – CUSTOS INDIRETOS, TRIBUTOS E LUCRO</v>
      </c>
      <c r="B102" s="712"/>
      <c r="C102" s="712"/>
      <c r="D102" s="712"/>
      <c r="E102" s="713"/>
      <c r="F102" s="1"/>
    </row>
    <row r="103" spans="1:8" ht="13.5" thickBot="1" x14ac:dyDescent="0.25">
      <c r="A103" s="54"/>
      <c r="B103" s="54"/>
      <c r="C103" s="54"/>
      <c r="D103" s="54"/>
      <c r="E103" s="39"/>
      <c r="F103" s="1"/>
    </row>
    <row r="104" spans="1:8" ht="13.5" thickBot="1" x14ac:dyDescent="0.25">
      <c r="A104" s="214">
        <f>'BASE PLANILHAS'!A104</f>
        <v>6</v>
      </c>
      <c r="B104" s="214" t="str">
        <f>'BASE PLANILHAS'!B104</f>
        <v>Custos Indiretos, Tributos e Lucro</v>
      </c>
      <c r="C104" s="697" t="str">
        <f>'BASE PLANILHAS'!C104:D104</f>
        <v>Referência</v>
      </c>
      <c r="D104" s="698"/>
      <c r="E104" s="429" t="str">
        <f>'BASE PLANILHAS'!E104</f>
        <v>Valor (R$)</v>
      </c>
    </row>
    <row r="105" spans="1:8" x14ac:dyDescent="0.2">
      <c r="A105" s="32" t="str">
        <f>'BASE PLANILHAS'!A105</f>
        <v>A</v>
      </c>
      <c r="B105" s="253" t="str">
        <f>'BASE PLANILHAS'!B105</f>
        <v>Custos Indiretos</v>
      </c>
      <c r="C105" s="302">
        <f>'BASE PLANILHAS'!C105</f>
        <v>0</v>
      </c>
      <c r="D105" s="303"/>
      <c r="E105" s="256">
        <f>$C105*$D$13</f>
        <v>0</v>
      </c>
      <c r="F105" s="61"/>
    </row>
    <row r="106" spans="1:8" x14ac:dyDescent="0.2">
      <c r="A106" s="34" t="str">
        <f>'BASE PLANILHAS'!A106</f>
        <v>B</v>
      </c>
      <c r="B106" s="257" t="str">
        <f>'BASE PLANILHAS'!B106</f>
        <v>Lucro</v>
      </c>
      <c r="C106" s="295">
        <f>'BASE PLANILHAS'!C106</f>
        <v>0</v>
      </c>
      <c r="D106" s="259"/>
      <c r="E106" s="263">
        <f>$C106*$D$13</f>
        <v>0</v>
      </c>
      <c r="F106" s="1"/>
    </row>
    <row r="107" spans="1:8" x14ac:dyDescent="0.2">
      <c r="A107" s="34" t="str">
        <f>'BASE PLANILHAS'!A107</f>
        <v>C</v>
      </c>
      <c r="B107" s="34" t="str">
        <f>'BASE PLANILHAS'!B107</f>
        <v>TRIBUTOS</v>
      </c>
      <c r="C107" s="260" t="str">
        <f>'BASE PLANILHAS'!C107</f>
        <v>%</v>
      </c>
      <c r="D107" s="304" t="str">
        <f>'BASE PLANILHAS'!D107</f>
        <v>%</v>
      </c>
      <c r="E107" s="57"/>
      <c r="F107" s="1"/>
    </row>
    <row r="108" spans="1:8" x14ac:dyDescent="0.2">
      <c r="A108" s="34" t="str">
        <f>'BASE PLANILHAS'!A108</f>
        <v>C.1</v>
      </c>
      <c r="B108" s="257" t="str">
        <f>'BASE PLANILHAS'!B108</f>
        <v>PIS</v>
      </c>
      <c r="C108" s="262">
        <f>'BASE PLANILHAS'!C108</f>
        <v>7.6</v>
      </c>
      <c r="D108" s="262">
        <f>((100/((100-($C$111))%)-100)*$C108)/($C$111)</f>
        <v>8.6609686609686669</v>
      </c>
      <c r="E108" s="263">
        <v>0</v>
      </c>
      <c r="F108" s="1"/>
    </row>
    <row r="109" spans="1:8" x14ac:dyDescent="0.2">
      <c r="A109" s="34" t="str">
        <f>'BASE PLANILHAS'!A109</f>
        <v>C.2</v>
      </c>
      <c r="B109" s="257" t="str">
        <f>'BASE PLANILHAS'!B109</f>
        <v>COFINS</v>
      </c>
      <c r="C109" s="262">
        <f>'BASE PLANILHAS'!C109</f>
        <v>1.65</v>
      </c>
      <c r="D109" s="262">
        <f>((100/((100-($C$111))%)-100)*$C109)/($C$111)</f>
        <v>1.8803418803418819</v>
      </c>
      <c r="E109" s="263">
        <v>0</v>
      </c>
      <c r="F109" s="1"/>
    </row>
    <row r="110" spans="1:8" x14ac:dyDescent="0.2">
      <c r="A110" s="34" t="str">
        <f>'BASE PLANILHAS'!A110</f>
        <v>C.3</v>
      </c>
      <c r="B110" s="257" t="str">
        <f>'BASE PLANILHAS'!B110</f>
        <v>ISS</v>
      </c>
      <c r="C110" s="294">
        <f>ISS!B69*100</f>
        <v>3</v>
      </c>
      <c r="D110" s="262">
        <f>((100/((100-($C$111))%)-100)*$C110)/($C$111)</f>
        <v>3.4188034188034218</v>
      </c>
      <c r="E110" s="264">
        <v>0</v>
      </c>
      <c r="F110" s="1"/>
    </row>
    <row r="111" spans="1:8" ht="13.5" thickBot="1" x14ac:dyDescent="0.25">
      <c r="A111" s="714" t="str">
        <f>'BASE PLANILHAS'!A111:B111</f>
        <v>Total Tributos</v>
      </c>
      <c r="B111" s="715">
        <f>'[1]BASE PLANILHAS'!A102:B102</f>
        <v>0</v>
      </c>
      <c r="C111" s="265">
        <f>SUM(C108:C110)</f>
        <v>12.25</v>
      </c>
      <c r="D111" s="265">
        <f>SUM(D108:D110)</f>
        <v>13.960113960113972</v>
      </c>
      <c r="E111" s="266">
        <f>((E105+E106+E100+E90+E70+E58+E21)*D111)%</f>
        <v>437.97582470171687</v>
      </c>
      <c r="F111" s="1"/>
    </row>
    <row r="112" spans="1:8" ht="13.5" thickBot="1" x14ac:dyDescent="0.25">
      <c r="A112" s="696" t="str">
        <f>'BASE PLANILHAS'!A112:D112</f>
        <v>Total do Módulo 6</v>
      </c>
      <c r="B112" s="697"/>
      <c r="C112" s="697"/>
      <c r="D112" s="698"/>
      <c r="E112" s="51">
        <f>SUM(E105:E111)</f>
        <v>437.97582470171687</v>
      </c>
      <c r="F112" s="1"/>
    </row>
    <row r="113" spans="1:8" x14ac:dyDescent="0.2">
      <c r="A113" s="267"/>
      <c r="B113" s="268"/>
      <c r="C113" s="268"/>
      <c r="D113" s="268"/>
      <c r="E113" s="59"/>
    </row>
    <row r="114" spans="1:8" x14ac:dyDescent="0.2">
      <c r="A114" s="738" t="str">
        <f>'BASE PLANILHAS'!A114:E114</f>
        <v>QUADRO RESUMO DO CUSTO POR EMPREGADO</v>
      </c>
      <c r="B114" s="739"/>
      <c r="C114" s="739"/>
      <c r="D114" s="739"/>
      <c r="E114" s="740"/>
      <c r="G114" s="3"/>
    </row>
    <row r="115" spans="1:8" ht="13.5" thickBot="1" x14ac:dyDescent="0.25">
      <c r="A115" s="433"/>
      <c r="B115" s="435"/>
      <c r="C115" s="435"/>
      <c r="D115" s="435"/>
      <c r="E115" s="436"/>
      <c r="G115" s="3"/>
    </row>
    <row r="116" spans="1:8" ht="13.5" thickBot="1" x14ac:dyDescent="0.25">
      <c r="A116" s="696" t="str">
        <f>'BASE PLANILHAS'!A116:D116</f>
        <v>Mão-de-Obra vinculada à execução contratual</v>
      </c>
      <c r="B116" s="697"/>
      <c r="C116" s="697"/>
      <c r="D116" s="698"/>
      <c r="E116" s="214" t="str">
        <f>'BASE PLANILHAS'!E116</f>
        <v>VALOR (R$)</v>
      </c>
      <c r="G116" s="1"/>
      <c r="H116" s="1"/>
    </row>
    <row r="117" spans="1:8" x14ac:dyDescent="0.2">
      <c r="A117" s="32" t="str">
        <f>'BASE PLANILHAS'!A117</f>
        <v>A</v>
      </c>
      <c r="B117" s="741" t="str">
        <f>'BASE PLANILHAS'!B117:D117</f>
        <v>MÓDULO 1 - COMPOSIÇÃO DA REMUNERAÇÃO</v>
      </c>
      <c r="C117" s="742"/>
      <c r="D117" s="743"/>
      <c r="E117" s="256">
        <f>E21</f>
        <v>1393</v>
      </c>
    </row>
    <row r="118" spans="1:8" x14ac:dyDescent="0.2">
      <c r="A118" s="34" t="str">
        <f>'BASE PLANILHAS'!A118</f>
        <v>B</v>
      </c>
      <c r="B118" s="744" t="str">
        <f>'BASE PLANILHAS'!B118:D118</f>
        <v>MÓDULO 2 – ENCARGOS E BENEFÍCIOS MENSAIS E DIÁRIOS</v>
      </c>
      <c r="C118" s="731"/>
      <c r="D118" s="732"/>
      <c r="E118" s="263">
        <f>E58</f>
        <v>1395.922</v>
      </c>
    </row>
    <row r="119" spans="1:8" x14ac:dyDescent="0.2">
      <c r="A119" s="34" t="str">
        <f>'BASE PLANILHAS'!A119</f>
        <v>C</v>
      </c>
      <c r="B119" s="745" t="str">
        <f>'BASE PLANILHAS'!B119:D119</f>
        <v>MÓDULO 3 – PROVISÃO PARA RESCISÃO</v>
      </c>
      <c r="C119" s="746"/>
      <c r="D119" s="747"/>
      <c r="E119" s="263">
        <f>E70</f>
        <v>76.719741561728398</v>
      </c>
      <c r="G119" s="3"/>
    </row>
    <row r="120" spans="1:8" x14ac:dyDescent="0.2">
      <c r="A120" s="34" t="str">
        <f>'BASE PLANILHAS'!A120</f>
        <v>D</v>
      </c>
      <c r="B120" s="744" t="str">
        <f>'BASE PLANILHAS'!B120:D120</f>
        <v>MÓDULO 4 – CUSTO DE REPOSIÇÃO DO PROFISSIONAL AUSENTE</v>
      </c>
      <c r="C120" s="731"/>
      <c r="D120" s="732"/>
      <c r="E120" s="263">
        <f>E90</f>
        <v>205.57980233333333</v>
      </c>
      <c r="G120" s="3"/>
    </row>
    <row r="121" spans="1:8" x14ac:dyDescent="0.2">
      <c r="A121" s="34" t="str">
        <f>'BASE PLANILHAS'!A121</f>
        <v>E</v>
      </c>
      <c r="B121" s="728" t="str">
        <f>'BASE PLANILHAS'!B121:D121</f>
        <v>MÓDULO 5 – INSUMOS DIVERSOS</v>
      </c>
      <c r="C121" s="729"/>
      <c r="D121" s="730"/>
      <c r="E121" s="263">
        <f>E100</f>
        <v>66.11548611111111</v>
      </c>
    </row>
    <row r="122" spans="1:8" x14ac:dyDescent="0.2">
      <c r="A122" s="34" t="str">
        <f>'BASE PLANILHAS'!A122</f>
        <v>-</v>
      </c>
      <c r="B122" s="722" t="str">
        <f>'BASE PLANILHAS'!B122:D122</f>
        <v>Subtotal (A + B + C + D + E)</v>
      </c>
      <c r="C122" s="723"/>
      <c r="D122" s="724"/>
      <c r="E122" s="60">
        <f>SUM(E117:E121)</f>
        <v>3137.3370300061729</v>
      </c>
      <c r="F122" s="4"/>
      <c r="G122" s="2"/>
    </row>
    <row r="123" spans="1:8" ht="13.5" thickBot="1" x14ac:dyDescent="0.25">
      <c r="A123" s="36" t="str">
        <f>'BASE PLANILHAS'!A123</f>
        <v>F</v>
      </c>
      <c r="B123" s="725" t="str">
        <f>'BASE PLANILHAS'!B123:D123</f>
        <v>MÓDULO 6 – CUSTOS INDIRETOS, TRIBUTOS E LUCRO</v>
      </c>
      <c r="C123" s="726"/>
      <c r="D123" s="727"/>
      <c r="E123" s="24">
        <f>E112</f>
        <v>437.97582470171687</v>
      </c>
    </row>
    <row r="124" spans="1:8" ht="13.5" thickBot="1" x14ac:dyDescent="0.25">
      <c r="A124" s="696" t="str">
        <f>'BASE PLANILHAS'!A124:D124</f>
        <v xml:space="preserve">Custo Total </v>
      </c>
      <c r="B124" s="697"/>
      <c r="C124" s="697"/>
      <c r="D124" s="698"/>
      <c r="E124" s="49">
        <f>SUM(E122:E123)</f>
        <v>3575.3128547078895</v>
      </c>
      <c r="F124" s="4"/>
    </row>
    <row r="125" spans="1:8" ht="13.5" thickBot="1" x14ac:dyDescent="0.25">
      <c r="A125" s="696" t="str">
        <f>'BASE PLANILHAS'!A125:D125</f>
        <v xml:space="preserve">Custo Total Anual </v>
      </c>
      <c r="B125" s="697"/>
      <c r="C125" s="697"/>
      <c r="D125" s="698"/>
      <c r="E125" s="51">
        <f>E124*12</f>
        <v>42903.754256494678</v>
      </c>
      <c r="F125" s="4"/>
    </row>
    <row r="126" spans="1:8" hidden="1" x14ac:dyDescent="0.2">
      <c r="A126" s="438"/>
      <c r="B126" s="825"/>
      <c r="C126" s="825"/>
      <c r="D126" s="25"/>
      <c r="E126" s="25"/>
    </row>
    <row r="127" spans="1:8" ht="40.5" hidden="1" customHeight="1" thickBot="1" x14ac:dyDescent="0.25">
      <c r="A127" s="826"/>
      <c r="B127" s="827"/>
      <c r="C127" s="26"/>
      <c r="D127" s="8"/>
      <c r="E127" s="17"/>
    </row>
    <row r="128" spans="1:8" ht="12.75" hidden="1" customHeight="1" x14ac:dyDescent="0.2">
      <c r="A128" s="828"/>
      <c r="B128" s="829"/>
      <c r="C128" s="270"/>
      <c r="D128" s="271"/>
      <c r="E128" s="272"/>
    </row>
    <row r="129" spans="1:5" ht="12.75" hidden="1" customHeight="1" x14ac:dyDescent="0.2">
      <c r="A129" s="816"/>
      <c r="B129" s="817"/>
      <c r="C129" s="273"/>
      <c r="D129" s="274"/>
      <c r="E129" s="275"/>
    </row>
    <row r="130" spans="1:5" ht="12.75" hidden="1" customHeight="1" x14ac:dyDescent="0.2">
      <c r="A130" s="816"/>
      <c r="B130" s="817"/>
      <c r="C130" s="273"/>
      <c r="D130" s="274"/>
      <c r="E130" s="275"/>
    </row>
    <row r="131" spans="1:5" ht="12.75" hidden="1" customHeight="1" x14ac:dyDescent="0.2">
      <c r="A131" s="816"/>
      <c r="B131" s="817"/>
      <c r="C131" s="273"/>
      <c r="D131" s="274"/>
      <c r="E131" s="275"/>
    </row>
    <row r="132" spans="1:5" ht="12.75" hidden="1" customHeight="1" x14ac:dyDescent="0.2">
      <c r="A132" s="818"/>
      <c r="B132" s="819"/>
      <c r="C132" s="9"/>
      <c r="D132" s="10"/>
      <c r="E132" s="275"/>
    </row>
    <row r="133" spans="1:5" ht="13.5" hidden="1" customHeight="1" thickBot="1" x14ac:dyDescent="0.25">
      <c r="A133" s="820"/>
      <c r="B133" s="821"/>
      <c r="C133" s="276"/>
      <c r="D133" s="277"/>
      <c r="E133" s="278"/>
    </row>
    <row r="134" spans="1:5" ht="13.5" hidden="1" thickBot="1" x14ac:dyDescent="0.25">
      <c r="A134" s="822"/>
      <c r="B134" s="823"/>
      <c r="C134" s="823"/>
      <c r="D134" s="824"/>
      <c r="E134" s="11"/>
    </row>
    <row r="135" spans="1:5" hidden="1" x14ac:dyDescent="0.2">
      <c r="A135" s="7"/>
      <c r="B135" s="7"/>
      <c r="C135" s="7"/>
      <c r="D135" s="7"/>
      <c r="E135" s="7"/>
    </row>
    <row r="136" spans="1:5" hidden="1" x14ac:dyDescent="0.2">
      <c r="A136" s="438"/>
      <c r="B136" s="825"/>
      <c r="C136" s="825"/>
      <c r="D136" s="25"/>
      <c r="E136" s="25"/>
    </row>
    <row r="137" spans="1:5" ht="13.5" hidden="1" thickBot="1" x14ac:dyDescent="0.25">
      <c r="A137" s="798"/>
      <c r="B137" s="799"/>
      <c r="C137" s="799"/>
      <c r="D137" s="799"/>
      <c r="E137" s="800"/>
    </row>
    <row r="138" spans="1:5" ht="13.5" hidden="1" thickBot="1" x14ac:dyDescent="0.25">
      <c r="A138" s="279"/>
      <c r="B138" s="801"/>
      <c r="C138" s="802"/>
      <c r="D138" s="803"/>
      <c r="E138" s="17"/>
    </row>
    <row r="139" spans="1:5" hidden="1" x14ac:dyDescent="0.2">
      <c r="A139" s="280"/>
      <c r="B139" s="804"/>
      <c r="C139" s="805"/>
      <c r="D139" s="806"/>
      <c r="E139" s="281"/>
    </row>
    <row r="140" spans="1:5" hidden="1" x14ac:dyDescent="0.2">
      <c r="A140" s="282"/>
      <c r="B140" s="807"/>
      <c r="C140" s="808"/>
      <c r="D140" s="809"/>
      <c r="E140" s="283"/>
    </row>
    <row r="141" spans="1:5" ht="13.5" hidden="1" thickBot="1" x14ac:dyDescent="0.25">
      <c r="A141" s="282"/>
      <c r="B141" s="810"/>
      <c r="C141" s="811"/>
      <c r="D141" s="812"/>
      <c r="E141" s="283"/>
    </row>
    <row r="142" spans="1:5" ht="13.5" hidden="1" thickBot="1" x14ac:dyDescent="0.25">
      <c r="A142" s="813"/>
      <c r="B142" s="814"/>
      <c r="C142" s="814"/>
      <c r="D142" s="815"/>
      <c r="E142" s="11"/>
    </row>
    <row r="143" spans="1:5" hidden="1" x14ac:dyDescent="0.2">
      <c r="A143" s="284"/>
      <c r="B143" s="7"/>
      <c r="C143" s="7"/>
      <c r="D143" s="7"/>
      <c r="E143" s="7"/>
    </row>
    <row r="144" spans="1:5" hidden="1" x14ac:dyDescent="0.2">
      <c r="A144" s="7"/>
      <c r="B144" s="7"/>
      <c r="C144" s="7"/>
      <c r="D144" s="7"/>
      <c r="E144" s="7"/>
    </row>
    <row r="145" spans="1:8" hidden="1" x14ac:dyDescent="0.2">
      <c r="A145" s="7"/>
      <c r="B145" s="7"/>
      <c r="C145" s="7"/>
      <c r="D145" s="7"/>
      <c r="E145" s="7"/>
    </row>
    <row r="146" spans="1:8" x14ac:dyDescent="0.2">
      <c r="A146" s="13"/>
      <c r="B146" s="13"/>
      <c r="C146" s="7"/>
      <c r="D146" s="7"/>
      <c r="E146" s="30"/>
      <c r="F146" s="4"/>
    </row>
    <row r="147" spans="1:8" x14ac:dyDescent="0.2">
      <c r="A147" s="14"/>
      <c r="B147" s="13"/>
      <c r="C147" s="7"/>
      <c r="D147" s="7"/>
      <c r="E147" s="69"/>
      <c r="F147" s="4"/>
      <c r="H147" s="4"/>
    </row>
    <row r="148" spans="1:8" x14ac:dyDescent="0.2">
      <c r="A148" s="7"/>
      <c r="B148" s="7"/>
      <c r="C148" s="7"/>
      <c r="D148" s="7"/>
      <c r="E148" s="15"/>
      <c r="H148" s="4"/>
    </row>
    <row r="149" spans="1:8" x14ac:dyDescent="0.2">
      <c r="A149" s="7"/>
      <c r="B149" s="7"/>
      <c r="C149" s="7"/>
      <c r="D149" s="7"/>
      <c r="E149" s="15"/>
    </row>
    <row r="150" spans="1:8" x14ac:dyDescent="0.2">
      <c r="A150" s="4"/>
      <c r="E150" s="4"/>
    </row>
    <row r="151" spans="1:8" x14ac:dyDescent="0.2">
      <c r="A151" s="4"/>
    </row>
  </sheetData>
  <sheetProtection sheet="1" objects="1" scenarios="1"/>
  <mergeCells count="115">
    <mergeCell ref="A142:D142"/>
    <mergeCell ref="B136:C136"/>
    <mergeCell ref="A137:E137"/>
    <mergeCell ref="B138:D138"/>
    <mergeCell ref="B139:D139"/>
    <mergeCell ref="B140:D140"/>
    <mergeCell ref="B141:D141"/>
    <mergeCell ref="A129:B129"/>
    <mergeCell ref="A130:B130"/>
    <mergeCell ref="A131:B131"/>
    <mergeCell ref="A132:B132"/>
    <mergeCell ref="A133:B133"/>
    <mergeCell ref="A134:D134"/>
    <mergeCell ref="B123:D123"/>
    <mergeCell ref="A124:D124"/>
    <mergeCell ref="A125:D125"/>
    <mergeCell ref="B126:C126"/>
    <mergeCell ref="A127:B127"/>
    <mergeCell ref="A128:B128"/>
    <mergeCell ref="B117:D117"/>
    <mergeCell ref="B118:D118"/>
    <mergeCell ref="B119:D119"/>
    <mergeCell ref="B120:D120"/>
    <mergeCell ref="B121:D121"/>
    <mergeCell ref="B122:D122"/>
    <mergeCell ref="A102:E102"/>
    <mergeCell ref="C104:D104"/>
    <mergeCell ref="A111:B111"/>
    <mergeCell ref="A112:D112"/>
    <mergeCell ref="A114:E114"/>
    <mergeCell ref="A116:D116"/>
    <mergeCell ref="B95:C95"/>
    <mergeCell ref="B96:C96"/>
    <mergeCell ref="B97:C97"/>
    <mergeCell ref="B98:C98"/>
    <mergeCell ref="B99:C99"/>
    <mergeCell ref="A100:C100"/>
    <mergeCell ref="B87:C87"/>
    <mergeCell ref="B88:C88"/>
    <mergeCell ref="B89:C89"/>
    <mergeCell ref="A90:C90"/>
    <mergeCell ref="A92:E92"/>
    <mergeCell ref="B94:C94"/>
    <mergeCell ref="B79:C79"/>
    <mergeCell ref="B80:C80"/>
    <mergeCell ref="A81:C81"/>
    <mergeCell ref="B83:C83"/>
    <mergeCell ref="B84:C84"/>
    <mergeCell ref="A85:C85"/>
    <mergeCell ref="A72:E72"/>
    <mergeCell ref="B74:C74"/>
    <mergeCell ref="B75:C75"/>
    <mergeCell ref="B76:C76"/>
    <mergeCell ref="B77:C77"/>
    <mergeCell ref="B78:C78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  <mergeCell ref="B16:C16"/>
    <mergeCell ref="B17:C17"/>
    <mergeCell ref="B18:C18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2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84" sqref="D84:E84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9" x14ac:dyDescent="0.2">
      <c r="A1" s="752" t="str">
        <f>'BASE PLANILHAS'!A1:E1</f>
        <v>ANEXO VI - PLANILHA DE COMPOSIÇÃO DE CUSTOS</v>
      </c>
      <c r="B1" s="753"/>
      <c r="C1" s="753"/>
      <c r="D1" s="753"/>
      <c r="E1" s="754"/>
    </row>
    <row r="2" spans="1:9" ht="13.5" thickBot="1" x14ac:dyDescent="0.25">
      <c r="A2" s="174"/>
      <c r="B2" s="221"/>
      <c r="C2" s="221"/>
      <c r="D2" s="222"/>
      <c r="E2" s="223"/>
      <c r="F2" s="54"/>
      <c r="G2" s="54"/>
      <c r="H2" s="54"/>
    </row>
    <row r="3" spans="1:9" ht="13.5" thickBot="1" x14ac:dyDescent="0.25">
      <c r="A3" s="755" t="str">
        <f>'BASE PLANILHAS'!A3:E3</f>
        <v>Dados para composição dos custos referentes à mão-de-obra</v>
      </c>
      <c r="B3" s="756"/>
      <c r="C3" s="756"/>
      <c r="D3" s="756"/>
      <c r="E3" s="757"/>
      <c r="F3" s="54"/>
      <c r="G3" s="54"/>
      <c r="H3" s="54"/>
    </row>
    <row r="4" spans="1:9" x14ac:dyDescent="0.2">
      <c r="A4" s="64" t="str">
        <f>'BASE PLANILHAS'!A4</f>
        <v>A</v>
      </c>
      <c r="B4" s="758" t="str">
        <f>'BASE PLANILHAS'!B4:D4</f>
        <v>Localidade</v>
      </c>
      <c r="C4" s="759"/>
      <c r="D4" s="760"/>
      <c r="E4" s="297" t="str">
        <f>CCT!A164</f>
        <v>Sete Lagoas</v>
      </c>
      <c r="F4" s="54"/>
      <c r="G4" s="54"/>
      <c r="H4" s="54"/>
    </row>
    <row r="5" spans="1:9" x14ac:dyDescent="0.2">
      <c r="A5" s="34" t="str">
        <f>'BASE PLANILHAS'!A5</f>
        <v>B</v>
      </c>
      <c r="B5" s="761" t="str">
        <f>'BASE PLANILHAS'!B5:D5</f>
        <v>Tipo de serviço</v>
      </c>
      <c r="C5" s="762"/>
      <c r="D5" s="763"/>
      <c r="E5" s="33" t="str">
        <f>'BASE PLANILHAS'!E5</f>
        <v>Apoio Administrativo</v>
      </c>
      <c r="F5" s="54"/>
      <c r="G5" s="54"/>
      <c r="H5" s="54"/>
    </row>
    <row r="6" spans="1:9" x14ac:dyDescent="0.2">
      <c r="A6" s="34" t="str">
        <f>'BASE PLANILHAS'!A6</f>
        <v>C</v>
      </c>
      <c r="B6" s="745" t="str">
        <f>'BASE PLANILHAS'!B6:D6</f>
        <v>Salário Nominativo da Categoria Profissional</v>
      </c>
      <c r="C6" s="746"/>
      <c r="D6" s="747"/>
      <c r="E6" s="297">
        <f>CCT!H164</f>
        <v>1393</v>
      </c>
      <c r="F6" s="54"/>
      <c r="G6" s="54"/>
      <c r="H6" s="54"/>
    </row>
    <row r="7" spans="1:9" x14ac:dyDescent="0.2">
      <c r="A7" s="34" t="str">
        <f>'BASE PLANILHAS'!A7</f>
        <v>D</v>
      </c>
      <c r="B7" s="745" t="str">
        <f>'BASE PLANILHAS'!B7:D7</f>
        <v>Categoria profissional (vinculada à execução contratual)</v>
      </c>
      <c r="C7" s="746"/>
      <c r="D7" s="747"/>
      <c r="E7" s="298" t="str">
        <f>CCT!B164</f>
        <v>Porteiro - 12 x 36 - Noturno</v>
      </c>
      <c r="G7" s="1"/>
    </row>
    <row r="8" spans="1:9" ht="13.5" thickBot="1" x14ac:dyDescent="0.25">
      <c r="A8" s="36" t="str">
        <f>'BASE PLANILHAS'!A8</f>
        <v>E</v>
      </c>
      <c r="B8" s="764" t="str">
        <f>'BASE PLANILHAS'!B8:D8</f>
        <v>Data base da categoria (dia/mês/ano)</v>
      </c>
      <c r="C8" s="765"/>
      <c r="D8" s="766"/>
      <c r="E8" s="225">
        <f>CCT!P164</f>
        <v>43101</v>
      </c>
      <c r="F8" s="63"/>
    </row>
    <row r="9" spans="1:9" x14ac:dyDescent="0.2">
      <c r="A9" s="226"/>
      <c r="B9" s="100"/>
      <c r="C9" s="100"/>
      <c r="D9" s="100"/>
      <c r="E9" s="227"/>
      <c r="F9" s="63"/>
      <c r="H9" s="1"/>
    </row>
    <row r="10" spans="1:9" x14ac:dyDescent="0.2">
      <c r="A10" s="711" t="str">
        <f>'BASE PLANILHAS'!A10:E10</f>
        <v>MÓDULO 1 - COMPOSIÇÃO DA REMUNERAÇÃO</v>
      </c>
      <c r="B10" s="712"/>
      <c r="C10" s="712"/>
      <c r="D10" s="712"/>
      <c r="E10" s="713"/>
      <c r="F10" s="70"/>
    </row>
    <row r="11" spans="1:9" ht="13.5" thickBot="1" x14ac:dyDescent="0.25">
      <c r="A11" s="37"/>
      <c r="B11" s="38"/>
      <c r="C11" s="38"/>
      <c r="D11" s="38"/>
      <c r="E11" s="39"/>
      <c r="F11" s="1"/>
    </row>
    <row r="12" spans="1:9" ht="13.5" thickBot="1" x14ac:dyDescent="0.25">
      <c r="A12" s="214">
        <f>'BASE PLANILHAS'!A12</f>
        <v>1</v>
      </c>
      <c r="B12" s="696" t="str">
        <f>'BASE PLANILHAS'!B12:C12</f>
        <v>Composição da Remuneração</v>
      </c>
      <c r="C12" s="698"/>
      <c r="D12" s="429" t="str">
        <f>'BASE PLANILHAS'!D12</f>
        <v>Referência</v>
      </c>
      <c r="E12" s="429" t="str">
        <f>'BASE PLANILHAS'!E12</f>
        <v>Valor (R$)</v>
      </c>
      <c r="G12" s="1"/>
      <c r="I12" s="1"/>
    </row>
    <row r="13" spans="1:9" x14ac:dyDescent="0.2">
      <c r="A13" s="40" t="str">
        <f>'BASE PLANILHAS'!A13</f>
        <v>A</v>
      </c>
      <c r="B13" s="720" t="str">
        <f>'BASE PLANILHAS'!B13:C13</f>
        <v>Salário Base</v>
      </c>
      <c r="C13" s="721"/>
      <c r="D13" s="83">
        <v>1</v>
      </c>
      <c r="E13" s="41">
        <f>E6*D13</f>
        <v>1393</v>
      </c>
    </row>
    <row r="14" spans="1:9" x14ac:dyDescent="0.2">
      <c r="A14" s="34" t="str">
        <f>'BASE PLANILHAS'!A14</f>
        <v>B</v>
      </c>
      <c r="B14" s="699" t="str">
        <f>'BASE PLANILHAS'!B14:C14</f>
        <v xml:space="preserve">Adicional Periculosidade </v>
      </c>
      <c r="C14" s="700"/>
      <c r="D14" s="291">
        <v>0</v>
      </c>
      <c r="E14" s="216">
        <f t="shared" ref="E14:E19" si="0">D14*$E$13</f>
        <v>0</v>
      </c>
      <c r="G14" s="1"/>
    </row>
    <row r="15" spans="1:9" x14ac:dyDescent="0.2">
      <c r="A15" s="34" t="str">
        <f>'BASE PLANILHAS'!A15</f>
        <v>C</v>
      </c>
      <c r="B15" s="699" t="str">
        <f>'BASE PLANILHAS'!B15:C15</f>
        <v>Adicional Insalubridade</v>
      </c>
      <c r="C15" s="700"/>
      <c r="D15" s="296">
        <v>0</v>
      </c>
      <c r="E15" s="55">
        <f>D15*$D$13</f>
        <v>0</v>
      </c>
      <c r="G15" s="1"/>
    </row>
    <row r="16" spans="1:9" x14ac:dyDescent="0.2">
      <c r="A16" s="34" t="str">
        <f>'BASE PLANILHAS'!A16</f>
        <v>D</v>
      </c>
      <c r="B16" s="701" t="str">
        <f>'BASE PLANILHAS'!B16:C16</f>
        <v>Adicional Noturno</v>
      </c>
      <c r="C16" s="702"/>
      <c r="D16" s="291">
        <f>1/210*0.2*10.285*15.5</f>
        <v>0.1518261904761905</v>
      </c>
      <c r="E16" s="216">
        <f t="shared" si="0"/>
        <v>211.49388333333337</v>
      </c>
      <c r="G16" s="1"/>
    </row>
    <row r="17" spans="1:9" x14ac:dyDescent="0.2">
      <c r="A17" s="34" t="str">
        <f>'BASE PLANILHAS'!A17</f>
        <v>E</v>
      </c>
      <c r="B17" s="699" t="str">
        <f>'BASE PLANILHAS'!B17:C17</f>
        <v>Adicional de Hora Noturna Reduzida</v>
      </c>
      <c r="C17" s="700"/>
      <c r="D17" s="42">
        <v>0</v>
      </c>
      <c r="E17" s="216">
        <f t="shared" si="0"/>
        <v>0</v>
      </c>
    </row>
    <row r="18" spans="1:9" x14ac:dyDescent="0.2">
      <c r="A18" s="34" t="str">
        <f>'BASE PLANILHAS'!A18</f>
        <v>F</v>
      </c>
      <c r="B18" s="699" t="str">
        <f>'BASE PLANILHAS'!B18:C18</f>
        <v>Intervalo Intrajornada</v>
      </c>
      <c r="C18" s="700"/>
      <c r="D18" s="291">
        <v>0</v>
      </c>
      <c r="E18" s="216">
        <f>D18*$E$13</f>
        <v>0</v>
      </c>
    </row>
    <row r="19" spans="1:9" x14ac:dyDescent="0.2">
      <c r="A19" s="64" t="str">
        <f>'BASE PLANILHAS'!A19</f>
        <v>G</v>
      </c>
      <c r="B19" s="701" t="str">
        <f>'BASE PLANILHAS'!B19:C19</f>
        <v>Feriado Nacional - Súmula 444/2012 - TST</v>
      </c>
      <c r="C19" s="702"/>
      <c r="D19" s="291">
        <v>0</v>
      </c>
      <c r="E19" s="216">
        <f t="shared" si="0"/>
        <v>0</v>
      </c>
    </row>
    <row r="20" spans="1:9" ht="13.5" thickBot="1" x14ac:dyDescent="0.25">
      <c r="A20" s="36" t="str">
        <f>'BASE PLANILHAS'!A20</f>
        <v>H</v>
      </c>
      <c r="B20" s="716" t="str">
        <f>'BASE PLANILHAS'!B20:C20</f>
        <v>Adicional de Acúmulo de função</v>
      </c>
      <c r="C20" s="717"/>
      <c r="D20" s="42">
        <v>0</v>
      </c>
      <c r="E20" s="215">
        <f>D20*$E$13</f>
        <v>0</v>
      </c>
    </row>
    <row r="21" spans="1:9" ht="13.5" thickBot="1" x14ac:dyDescent="0.25">
      <c r="A21" s="696" t="str">
        <f>'BASE PLANILHAS'!A21:D21</f>
        <v>Total do Módulo 1</v>
      </c>
      <c r="B21" s="697"/>
      <c r="C21" s="697"/>
      <c r="D21" s="698"/>
      <c r="E21" s="51">
        <f>SUM(E13:E20)</f>
        <v>1604.4938833333333</v>
      </c>
    </row>
    <row r="22" spans="1:9" x14ac:dyDescent="0.2">
      <c r="A22" s="433"/>
      <c r="B22" s="434"/>
      <c r="C22" s="434"/>
      <c r="D22" s="434"/>
      <c r="E22" s="44"/>
      <c r="F22" s="1"/>
    </row>
    <row r="23" spans="1:9" x14ac:dyDescent="0.2">
      <c r="A23" s="711" t="str">
        <f>'BASE PLANILHAS'!A23:E23</f>
        <v>MÓDULO 2 – ENCARGOS E BENEFÍCIOS MENSAIS E DIÁRIOS</v>
      </c>
      <c r="B23" s="712"/>
      <c r="C23" s="712"/>
      <c r="D23" s="712"/>
      <c r="E23" s="713"/>
      <c r="F23" s="1"/>
    </row>
    <row r="24" spans="1:9" ht="13.5" thickBot="1" x14ac:dyDescent="0.25">
      <c r="A24" s="430"/>
      <c r="B24" s="431"/>
      <c r="C24" s="431"/>
      <c r="D24" s="431"/>
      <c r="E24" s="432"/>
      <c r="F24" s="1"/>
    </row>
    <row r="25" spans="1:9" ht="13.5" thickBot="1" x14ac:dyDescent="0.25">
      <c r="A25" s="214" t="str">
        <f>'BASE PLANILHAS'!A25</f>
        <v>2.1</v>
      </c>
      <c r="B25" s="696" t="str">
        <f>'BASE PLANILHAS'!B25:C25</f>
        <v>Submódulo 2.1 - Encargos Previdenciários, FGTS e Outras Contribuições</v>
      </c>
      <c r="C25" s="698"/>
      <c r="D25" s="214" t="str">
        <f>'BASE PLANILHAS'!D25</f>
        <v>Referência</v>
      </c>
      <c r="E25" s="214" t="str">
        <f>'BASE PLANILHAS'!E25</f>
        <v>Valor (R$)</v>
      </c>
    </row>
    <row r="26" spans="1:9" x14ac:dyDescent="0.2">
      <c r="A26" s="40" t="str">
        <f>'BASE PLANILHAS'!A26</f>
        <v>A</v>
      </c>
      <c r="B26" s="708" t="str">
        <f>'BASE PLANILHAS'!B26:C26</f>
        <v>INSS</v>
      </c>
      <c r="C26" s="710"/>
      <c r="D26" s="73">
        <f>'BASE PLANILHAS'!D26</f>
        <v>0.2</v>
      </c>
      <c r="E26" s="74">
        <f>$E$21*D26</f>
        <v>320.89877666666666</v>
      </c>
    </row>
    <row r="27" spans="1:9" x14ac:dyDescent="0.2">
      <c r="A27" s="34" t="str">
        <f>'BASE PLANILHAS'!A27</f>
        <v>B</v>
      </c>
      <c r="B27" s="701" t="str">
        <f>'BASE PLANILHAS'!B27:C27</f>
        <v>SESI OU SENAC</v>
      </c>
      <c r="C27" s="702"/>
      <c r="D27" s="18">
        <f>'BASE PLANILHAS'!D27</f>
        <v>1.4999999999999999E-2</v>
      </c>
      <c r="E27" s="23">
        <f>$E$21*D27</f>
        <v>24.06740825</v>
      </c>
    </row>
    <row r="28" spans="1:9" x14ac:dyDescent="0.2">
      <c r="A28" s="34" t="str">
        <f>'BASE PLANILHAS'!A28</f>
        <v>C</v>
      </c>
      <c r="B28" s="748" t="str">
        <f>'BASE PLANILHAS'!B28:C28</f>
        <v>SENAI OU SENAC</v>
      </c>
      <c r="C28" s="749"/>
      <c r="D28" s="18">
        <f>'BASE PLANILHAS'!D28</f>
        <v>0.01</v>
      </c>
      <c r="E28" s="23">
        <f>$E$21*D28</f>
        <v>16.044938833333333</v>
      </c>
    </row>
    <row r="29" spans="1:9" x14ac:dyDescent="0.2">
      <c r="A29" s="34" t="str">
        <f>'BASE PLANILHAS'!A29</f>
        <v>D</v>
      </c>
      <c r="B29" s="699" t="str">
        <f>'BASE PLANILHAS'!B29:C29</f>
        <v>INCRA</v>
      </c>
      <c r="C29" s="700"/>
      <c r="D29" s="18">
        <f>'BASE PLANILHAS'!D29</f>
        <v>2E-3</v>
      </c>
      <c r="E29" s="23">
        <f t="shared" ref="E29:E32" si="1">$E$21*D29</f>
        <v>3.2089877666666666</v>
      </c>
    </row>
    <row r="30" spans="1:9" x14ac:dyDescent="0.2">
      <c r="A30" s="34" t="str">
        <f>'BASE PLANILHAS'!A30</f>
        <v>E</v>
      </c>
      <c r="B30" s="699" t="str">
        <f>'BASE PLANILHAS'!B30:C30</f>
        <v>Salário Educação</v>
      </c>
      <c r="C30" s="700"/>
      <c r="D30" s="18">
        <f>'BASE PLANILHAS'!D30</f>
        <v>2.5000000000000001E-2</v>
      </c>
      <c r="E30" s="23">
        <f t="shared" si="1"/>
        <v>40.112347083333333</v>
      </c>
    </row>
    <row r="31" spans="1:9" x14ac:dyDescent="0.2">
      <c r="A31" s="34" t="str">
        <f>'BASE PLANILHAS'!A31</f>
        <v>F</v>
      </c>
      <c r="B31" s="699" t="str">
        <f>'BASE PLANILHAS'!B31:C31</f>
        <v>FGTS</v>
      </c>
      <c r="C31" s="700"/>
      <c r="D31" s="18">
        <f>'BASE PLANILHAS'!D31</f>
        <v>0.08</v>
      </c>
      <c r="E31" s="23">
        <f t="shared" si="1"/>
        <v>128.35951066666667</v>
      </c>
    </row>
    <row r="32" spans="1:9" x14ac:dyDescent="0.2">
      <c r="A32" s="34" t="str">
        <f>'BASE PLANILHAS'!A32</f>
        <v>G</v>
      </c>
      <c r="B32" s="699" t="str">
        <f>'BASE PLANILHAS'!B32:C32</f>
        <v>RAT</v>
      </c>
      <c r="C32" s="700"/>
      <c r="D32" s="18">
        <f>'BASE PLANILHAS'!D32</f>
        <v>0.03</v>
      </c>
      <c r="E32" s="23">
        <f t="shared" si="1"/>
        <v>48.134816499999999</v>
      </c>
      <c r="I32" s="1"/>
    </row>
    <row r="33" spans="1:14" ht="13.5" thickBot="1" x14ac:dyDescent="0.25">
      <c r="A33" s="34" t="str">
        <f>'BASE PLANILHAS'!A33</f>
        <v>H</v>
      </c>
      <c r="B33" s="701" t="str">
        <f>'BASE PLANILHAS'!B33:C33</f>
        <v>SEBRAE</v>
      </c>
      <c r="C33" s="702"/>
      <c r="D33" s="18">
        <f>'BASE PLANILHAS'!D33</f>
        <v>6.0000000000000001E-3</v>
      </c>
      <c r="E33" s="23">
        <f>$E$21*D33</f>
        <v>9.6269632999999999</v>
      </c>
    </row>
    <row r="34" spans="1:14" ht="13.5" thickBot="1" x14ac:dyDescent="0.25">
      <c r="A34" s="696" t="str">
        <f>'BASE PLANILHAS'!A34:C34</f>
        <v>Total do Submódulo 2.1</v>
      </c>
      <c r="B34" s="697"/>
      <c r="C34" s="698"/>
      <c r="D34" s="50">
        <f>'BASE PLANILHAS'!D34</f>
        <v>0.3680000000000001</v>
      </c>
      <c r="E34" s="51">
        <f>SUM(E26:E33)</f>
        <v>590.45374906666666</v>
      </c>
      <c r="F34" s="1"/>
      <c r="G34" s="66"/>
    </row>
    <row r="35" spans="1:14" ht="13.5" thickBot="1" x14ac:dyDescent="0.25">
      <c r="A35" s="427"/>
      <c r="B35" s="428"/>
      <c r="C35" s="428"/>
      <c r="D35" s="236"/>
      <c r="E35" s="45"/>
      <c r="F35" s="1"/>
      <c r="G35" s="66"/>
    </row>
    <row r="36" spans="1:14" ht="13.5" thickBot="1" x14ac:dyDescent="0.25">
      <c r="A36" s="214" t="str">
        <f>'BASE PLANILHAS'!A36</f>
        <v>2.2</v>
      </c>
      <c r="B36" s="696" t="str">
        <f>'BASE PLANILHAS'!B36:C36</f>
        <v>Submódulo 2.2 - 13º Salário, Férias e Adicional de Férias</v>
      </c>
      <c r="C36" s="698"/>
      <c r="D36" s="214" t="str">
        <f>'BASE PLANILHAS'!D36</f>
        <v>Referência</v>
      </c>
      <c r="E36" s="429" t="str">
        <f>'BASE PLANILHAS'!E36</f>
        <v>Valor (R$)</v>
      </c>
    </row>
    <row r="37" spans="1:14" x14ac:dyDescent="0.2">
      <c r="A37" s="32" t="str">
        <f>'BASE PLANILHAS'!A37</f>
        <v>A</v>
      </c>
      <c r="B37" s="701" t="str">
        <f>'BASE PLANILHAS'!B37:C37</f>
        <v>13º salário (titular)</v>
      </c>
      <c r="C37" s="702"/>
      <c r="D37" s="65">
        <f>'BASE PLANILHAS'!D37</f>
        <v>8.3333333333333329E-2</v>
      </c>
      <c r="E37" s="41">
        <f>$E$21*D37</f>
        <v>133.70782361111111</v>
      </c>
      <c r="F37" s="1"/>
    </row>
    <row r="38" spans="1:14" ht="13.5" thickBot="1" x14ac:dyDescent="0.25">
      <c r="A38" s="36" t="str">
        <f>'BASE PLANILHAS'!A38</f>
        <v>B</v>
      </c>
      <c r="B38" s="716" t="str">
        <f>'BASE PLANILHAS'!B38:C38</f>
        <v>Férias e Adicional de Férias (titular)</v>
      </c>
      <c r="C38" s="717"/>
      <c r="D38" s="71">
        <f>'BASE PLANILHAS'!D38</f>
        <v>0.1111111111111111</v>
      </c>
      <c r="E38" s="72">
        <f>D38*$E$21</f>
        <v>178.27709814814813</v>
      </c>
      <c r="F38" s="1"/>
      <c r="H38" s="1"/>
    </row>
    <row r="39" spans="1:14" ht="13.5" thickBot="1" x14ac:dyDescent="0.25">
      <c r="A39" s="67"/>
      <c r="B39" s="696" t="str">
        <f>'BASE PLANILHAS'!B39:C39</f>
        <v>Subtotal</v>
      </c>
      <c r="C39" s="698"/>
      <c r="D39" s="16">
        <f>'BASE PLANILHAS'!D39</f>
        <v>0.19444444444444442</v>
      </c>
      <c r="E39" s="45">
        <f>D39*$E$21</f>
        <v>311.98492175925924</v>
      </c>
      <c r="F39" s="1"/>
      <c r="H39" s="1"/>
    </row>
    <row r="40" spans="1:14" ht="13.5" thickBot="1" x14ac:dyDescent="0.25">
      <c r="A40" s="214" t="str">
        <f>'BASE PLANILHAS'!A40</f>
        <v>C</v>
      </c>
      <c r="B40" s="750" t="str">
        <f>'BASE PLANILHAS'!B40:C40</f>
        <v>Incidência do Submódulo 2.1 sobre 13º Salário, Férias e Adicional de Férias</v>
      </c>
      <c r="C40" s="751"/>
      <c r="D40" s="46">
        <f>'BASE PLANILHAS'!D40</f>
        <v>7.1555555555555567E-2</v>
      </c>
      <c r="E40" s="47">
        <f>D40*$E$21</f>
        <v>114.81045120740743</v>
      </c>
      <c r="F40" s="29"/>
      <c r="H40" s="1"/>
    </row>
    <row r="41" spans="1:14" ht="13.5" thickBot="1" x14ac:dyDescent="0.25">
      <c r="A41" s="696" t="str">
        <f>'BASE PLANILHAS'!A41:C41</f>
        <v>Total do Submódulo 2.2</v>
      </c>
      <c r="B41" s="697"/>
      <c r="C41" s="698"/>
      <c r="D41" s="48">
        <f>'BASE PLANILHAS'!D41</f>
        <v>0.26600000000000001</v>
      </c>
      <c r="E41" s="49">
        <f>SUM(E39:E40)</f>
        <v>426.79537296666666</v>
      </c>
      <c r="F41" s="29"/>
    </row>
    <row r="42" spans="1:14" ht="13.5" thickBot="1" x14ac:dyDescent="0.25">
      <c r="A42" s="237"/>
      <c r="B42" s="238"/>
      <c r="C42" s="238"/>
      <c r="D42" s="238"/>
      <c r="E42" s="239"/>
      <c r="F42" s="1"/>
    </row>
    <row r="43" spans="1:14" ht="13.5" thickBot="1" x14ac:dyDescent="0.25">
      <c r="A43" s="52" t="str">
        <f>'BASE PLANILHAS'!A43</f>
        <v>2.3</v>
      </c>
      <c r="B43" s="696" t="str">
        <f>'BASE PLANILHAS'!B43:C43</f>
        <v>Submódulo 2.3 - Benefícios Mensais e Diários</v>
      </c>
      <c r="C43" s="698"/>
      <c r="D43" s="429" t="str">
        <f>'BASE PLANILHAS'!D43</f>
        <v>Referência</v>
      </c>
      <c r="E43" s="429" t="str">
        <f>'BASE PLANILHAS'!E43</f>
        <v>Valor (R$)</v>
      </c>
    </row>
    <row r="44" spans="1:14" x14ac:dyDescent="0.2">
      <c r="A44" s="32" t="str">
        <f>'BASE PLANILHAS'!A44</f>
        <v>A</v>
      </c>
      <c r="B44" s="708" t="str">
        <f>'BASE PLANILHAS'!B44:C44</f>
        <v>Vale - Transporte (Descontada parcela do empregado)</v>
      </c>
      <c r="C44" s="710"/>
      <c r="D44" s="292">
        <f>VT!D69</f>
        <v>4.05</v>
      </c>
      <c r="E44" s="78">
        <f>(2*$D$44*20*$D$13)-(IF($E$13*6%&lt;=(2*$D$44*20*$D$13),$E$13*6%,(2*$D$44*20*$D$13)))</f>
        <v>78.42</v>
      </c>
      <c r="F44" s="19"/>
      <c r="N44" s="4"/>
    </row>
    <row r="45" spans="1:14" x14ac:dyDescent="0.2">
      <c r="A45" s="34" t="str">
        <f>'BASE PLANILHAS'!A45</f>
        <v>B</v>
      </c>
      <c r="B45" s="701" t="str">
        <f>'BASE PLANILHAS'!B45:C45</f>
        <v>Vale - Alimentação (Descontada parcela do empregado)</v>
      </c>
      <c r="C45" s="702"/>
      <c r="D45" s="293">
        <f>CCT!I164</f>
        <v>19.899999999999999</v>
      </c>
      <c r="E45" s="78">
        <f>(D45*20-1)*D13</f>
        <v>397</v>
      </c>
      <c r="F45" s="19"/>
    </row>
    <row r="46" spans="1:14" x14ac:dyDescent="0.2">
      <c r="A46" s="34" t="str">
        <f>'BASE PLANILHAS'!A46</f>
        <v>C</v>
      </c>
      <c r="B46" s="699" t="str">
        <f>'BASE PLANILHAS'!B46:C46</f>
        <v>Cesta Básica</v>
      </c>
      <c r="C46" s="700"/>
      <c r="D46" s="293">
        <f>CCT!J164</f>
        <v>0</v>
      </c>
      <c r="E46" s="78">
        <f>$D46*$D$13</f>
        <v>0</v>
      </c>
      <c r="F46" s="19"/>
    </row>
    <row r="47" spans="1:14" x14ac:dyDescent="0.2">
      <c r="A47" s="34" t="str">
        <f>'BASE PLANILHAS'!A47</f>
        <v>D</v>
      </c>
      <c r="B47" s="701" t="str">
        <f>'BASE PLANILHAS'!B47:C47</f>
        <v>PAF</v>
      </c>
      <c r="C47" s="702"/>
      <c r="D47" s="293">
        <f>CCT!K164</f>
        <v>32.619999999999997</v>
      </c>
      <c r="E47" s="78">
        <f t="shared" ref="E47:E51" si="2">$D47*$D$13</f>
        <v>32.619999999999997</v>
      </c>
      <c r="F47" s="19"/>
    </row>
    <row r="48" spans="1:14" x14ac:dyDescent="0.2">
      <c r="A48" s="34" t="str">
        <f>'BASE PLANILHAS'!A48</f>
        <v>E</v>
      </c>
      <c r="B48" s="699" t="str">
        <f>'BASE PLANILHAS'!B48:C48</f>
        <v>PQM</v>
      </c>
      <c r="C48" s="700"/>
      <c r="D48" s="367">
        <f>CCT!L164</f>
        <v>0</v>
      </c>
      <c r="E48" s="78">
        <f t="shared" si="2"/>
        <v>0</v>
      </c>
      <c r="F48" s="19"/>
    </row>
    <row r="49" spans="1:8" x14ac:dyDescent="0.2">
      <c r="A49" s="34" t="str">
        <f>'BASE PLANILHAS'!A49</f>
        <v>F</v>
      </c>
      <c r="B49" s="701" t="str">
        <f>'BASE PLANILHAS'!B49:C49</f>
        <v>PAT</v>
      </c>
      <c r="C49" s="702"/>
      <c r="D49" s="367">
        <f>CCT!M164</f>
        <v>0</v>
      </c>
      <c r="E49" s="78">
        <f t="shared" si="2"/>
        <v>0</v>
      </c>
      <c r="F49" s="19"/>
    </row>
    <row r="50" spans="1:8" x14ac:dyDescent="0.2">
      <c r="A50" s="34" t="str">
        <f>'BASE PLANILHAS'!A50</f>
        <v>G</v>
      </c>
      <c r="B50" s="699" t="str">
        <f>'BASE PLANILHAS'!B50:C50</f>
        <v>Seguro de Vida</v>
      </c>
      <c r="C50" s="700"/>
      <c r="D50" s="368">
        <f>CCT!N164</f>
        <v>4.72</v>
      </c>
      <c r="E50" s="78">
        <f t="shared" si="2"/>
        <v>4.72</v>
      </c>
      <c r="F50" s="19"/>
    </row>
    <row r="51" spans="1:8" ht="13.5" thickBot="1" x14ac:dyDescent="0.25">
      <c r="A51" s="36" t="str">
        <f>'BASE PLANILHAS'!A51</f>
        <v>H</v>
      </c>
      <c r="B51" s="703" t="str">
        <f>'BASE PLANILHAS'!B51:C51</f>
        <v>Despesas de Viagem</v>
      </c>
      <c r="C51" s="704"/>
      <c r="D51" s="369">
        <f>CCT!O164</f>
        <v>0</v>
      </c>
      <c r="E51" s="78">
        <f t="shared" si="2"/>
        <v>0</v>
      </c>
      <c r="F51" s="1"/>
    </row>
    <row r="52" spans="1:8" ht="13.5" thickBot="1" x14ac:dyDescent="0.25">
      <c r="A52" s="705" t="str">
        <f>'BASE PLANILHAS'!A52:D52</f>
        <v>Total do Submódulo 2.3</v>
      </c>
      <c r="B52" s="706"/>
      <c r="C52" s="706"/>
      <c r="D52" s="707"/>
      <c r="E52" s="51">
        <f>SUM(E44:E51)</f>
        <v>512.76</v>
      </c>
      <c r="F52" s="29"/>
    </row>
    <row r="53" spans="1:8" ht="13.5" thickBot="1" x14ac:dyDescent="0.25">
      <c r="A53" s="237"/>
      <c r="B53" s="238"/>
      <c r="C53" s="240"/>
      <c r="D53" s="238"/>
      <c r="E53" s="239"/>
      <c r="F53" s="1"/>
    </row>
    <row r="54" spans="1:8" ht="13.5" thickBot="1" x14ac:dyDescent="0.25">
      <c r="A54" s="214" t="str">
        <f>'BASE PLANILHAS'!A54</f>
        <v>2.4</v>
      </c>
      <c r="B54" s="696" t="str">
        <f>'BASE PLANILHAS'!B54:D54</f>
        <v>Quadro Resumo do Módulo 2 - Encargos e Benefícios Mensais e Diários</v>
      </c>
      <c r="C54" s="697"/>
      <c r="D54" s="698"/>
      <c r="E54" s="214" t="str">
        <f>'BASE PLANILHAS'!E54</f>
        <v>Valor (R$)</v>
      </c>
    </row>
    <row r="55" spans="1:8" x14ac:dyDescent="0.2">
      <c r="A55" s="40" t="str">
        <f>'BASE PLANILHAS'!A55</f>
        <v>2.1</v>
      </c>
      <c r="B55" s="708" t="str">
        <f>'BASE PLANILHAS'!B55:D55</f>
        <v>Encargos Previdenciários, FGTS e Outras Contribuições</v>
      </c>
      <c r="C55" s="709"/>
      <c r="D55" s="710"/>
      <c r="E55" s="41">
        <f>E41</f>
        <v>426.79537296666666</v>
      </c>
      <c r="F55" s="1"/>
      <c r="H55" s="66"/>
    </row>
    <row r="56" spans="1:8" x14ac:dyDescent="0.2">
      <c r="A56" s="34" t="str">
        <f>'BASE PLANILHAS'!A56</f>
        <v>2.2</v>
      </c>
      <c r="B56" s="701" t="str">
        <f>'BASE PLANILHAS'!B56:D56</f>
        <v>13º Salário, Férias e Adicional de Férias</v>
      </c>
      <c r="C56" s="733"/>
      <c r="D56" s="702"/>
      <c r="E56" s="23">
        <f>E34</f>
        <v>590.45374906666666</v>
      </c>
      <c r="F56" s="1"/>
    </row>
    <row r="57" spans="1:8" ht="13.5" thickBot="1" x14ac:dyDescent="0.25">
      <c r="A57" s="36" t="str">
        <f>'BASE PLANILHAS'!A57</f>
        <v>2.3</v>
      </c>
      <c r="B57" s="699" t="str">
        <f>'BASE PLANILHAS'!B57:D57</f>
        <v>Benefícios Mensais e Diários</v>
      </c>
      <c r="C57" s="734"/>
      <c r="D57" s="749"/>
      <c r="E57" s="24">
        <f>E52</f>
        <v>512.76</v>
      </c>
      <c r="F57" s="1"/>
    </row>
    <row r="58" spans="1:8" ht="13.5" thickBot="1" x14ac:dyDescent="0.25">
      <c r="A58" s="696" t="str">
        <f>'BASE PLANILHAS'!A58:D58</f>
        <v>Total do Módulo 2</v>
      </c>
      <c r="B58" s="697"/>
      <c r="C58" s="697"/>
      <c r="D58" s="698"/>
      <c r="E58" s="49">
        <f>SUM(E55:E57)</f>
        <v>1530.0091220333334</v>
      </c>
      <c r="F58" s="1"/>
    </row>
    <row r="59" spans="1:8" x14ac:dyDescent="0.2">
      <c r="A59" s="241"/>
      <c r="B59" s="240"/>
      <c r="C59" s="240"/>
      <c r="D59" s="240"/>
      <c r="E59" s="242"/>
      <c r="F59" s="1"/>
    </row>
    <row r="60" spans="1:8" x14ac:dyDescent="0.2">
      <c r="A60" s="711" t="str">
        <f>'BASE PLANILHAS'!A60:E60</f>
        <v>MÓDULO 3 – PROVISÃO PARA RESCISÃO</v>
      </c>
      <c r="B60" s="712"/>
      <c r="C60" s="712"/>
      <c r="D60" s="712"/>
      <c r="E60" s="713"/>
      <c r="F60" s="1"/>
    </row>
    <row r="61" spans="1:8" ht="13.5" thickBot="1" x14ac:dyDescent="0.25">
      <c r="A61" s="54"/>
      <c r="B61" s="54"/>
      <c r="C61" s="54"/>
      <c r="D61" s="54"/>
      <c r="E61" s="54"/>
      <c r="F61" s="22"/>
      <c r="G61" s="1"/>
    </row>
    <row r="62" spans="1:8" ht="13.5" thickBot="1" x14ac:dyDescent="0.25">
      <c r="A62" s="214">
        <f>'BASE PLANILHAS'!A62</f>
        <v>3</v>
      </c>
      <c r="B62" s="697" t="str">
        <f>'BASE PLANILHAS'!B62:C62</f>
        <v>Provisão para Rescisão</v>
      </c>
      <c r="C62" s="698"/>
      <c r="D62" s="214" t="str">
        <f>'BASE PLANILHAS'!D62</f>
        <v>Referência</v>
      </c>
      <c r="E62" s="429" t="str">
        <f>'BASE PLANILHAS'!E62</f>
        <v>Valor (R$)</v>
      </c>
      <c r="F62" s="19"/>
    </row>
    <row r="63" spans="1:8" x14ac:dyDescent="0.2">
      <c r="A63" s="79" t="str">
        <f>'BASE PLANILHAS'!A63</f>
        <v>A</v>
      </c>
      <c r="B63" s="718" t="str">
        <f>'BASE PLANILHAS'!B63:C63</f>
        <v>Aviso Prévio Indenizado (API) e Reflexo do Aviso Prévio Indenizado</v>
      </c>
      <c r="C63" s="719"/>
      <c r="D63" s="80">
        <f>'BASE PLANILHAS'!D63</f>
        <v>5.0183256172839511E-3</v>
      </c>
      <c r="E63" s="41">
        <f>$E$21*D63</f>
        <v>8.0518727575070734</v>
      </c>
      <c r="F63" s="149"/>
    </row>
    <row r="64" spans="1:8" x14ac:dyDescent="0.2">
      <c r="A64" s="205" t="str">
        <f>'BASE PLANILHAS'!A64</f>
        <v>B</v>
      </c>
      <c r="B64" s="718" t="str">
        <f>'BASE PLANILHAS'!B64:C64</f>
        <v>Incidência do FGTS sobre API e Reflexo do API</v>
      </c>
      <c r="C64" s="719"/>
      <c r="D64" s="80">
        <f>'BASE PLANILHAS'!D64</f>
        <v>4.0146604938271608E-4</v>
      </c>
      <c r="E64" s="41">
        <f>$E$21*D64</f>
        <v>0.64414982060056591</v>
      </c>
      <c r="F64" s="19"/>
    </row>
    <row r="65" spans="1:10" x14ac:dyDescent="0.2">
      <c r="A65" s="205" t="str">
        <f>'BASE PLANILHAS'!A65</f>
        <v>C</v>
      </c>
      <c r="B65" s="718" t="str">
        <f>'BASE PLANILHAS'!B65:C65</f>
        <v>Multa do FGTS e Contribuição Social sobre o Aviso Prévio Indenizado</v>
      </c>
      <c r="C65" s="719"/>
      <c r="D65" s="18">
        <f>'BASE PLANILHAS'!D65</f>
        <v>2.0073302469135804E-4</v>
      </c>
      <c r="E65" s="41">
        <f t="shared" ref="E65:E69" si="3">$E$21*D65</f>
        <v>0.32207491030028296</v>
      </c>
      <c r="F65" s="19"/>
    </row>
    <row r="66" spans="1:10" x14ac:dyDescent="0.2">
      <c r="A66" s="205" t="str">
        <f>'BASE PLANILHAS'!A66</f>
        <v>D</v>
      </c>
      <c r="B66" s="718" t="str">
        <f>'BASE PLANILHAS'!B66:C66</f>
        <v>Aviso Prévio Trabalhado - APT</v>
      </c>
      <c r="C66" s="719"/>
      <c r="D66" s="18">
        <f>'BASE PLANILHAS'!D66</f>
        <v>3.5000000000000005E-3</v>
      </c>
      <c r="E66" s="41">
        <f t="shared" si="3"/>
        <v>5.6157285916666675</v>
      </c>
      <c r="F66" s="19"/>
    </row>
    <row r="67" spans="1:10" x14ac:dyDescent="0.2">
      <c r="A67" s="205" t="str">
        <f>'BASE PLANILHAS'!A67</f>
        <v>E</v>
      </c>
      <c r="B67" s="718" t="str">
        <f>'BASE PLANILHAS'!B67:C67</f>
        <v>Incidência dos encargos do submódulo 2.1 sobre Aviso Prévio Trabalhado</v>
      </c>
      <c r="C67" s="719"/>
      <c r="D67" s="80">
        <f>'BASE PLANILHAS'!D67</f>
        <v>1.2880000000000005E-3</v>
      </c>
      <c r="E67" s="41">
        <f>$E$21*D67</f>
        <v>2.0665881217333339</v>
      </c>
      <c r="F67" s="61"/>
    </row>
    <row r="68" spans="1:10" x14ac:dyDescent="0.2">
      <c r="A68" s="205" t="str">
        <f>'BASE PLANILHAS'!A68</f>
        <v>F</v>
      </c>
      <c r="B68" s="718" t="str">
        <f>'BASE PLANILHAS'!B68:C68</f>
        <v>Multa do FGTS e Contribuição Social - Rescisão sem Justa Causa</v>
      </c>
      <c r="C68" s="719"/>
      <c r="D68" s="80">
        <f>'BASE PLANILHAS'!D68</f>
        <v>4.2999999999999997E-2</v>
      </c>
      <c r="E68" s="41">
        <f t="shared" si="3"/>
        <v>68.993236983333333</v>
      </c>
      <c r="F68" s="19"/>
    </row>
    <row r="69" spans="1:10" ht="13.5" thickBot="1" x14ac:dyDescent="0.25">
      <c r="A69" s="243" t="str">
        <f>'BASE PLANILHAS'!A69</f>
        <v>G</v>
      </c>
      <c r="B69" s="701" t="str">
        <f>'BASE PLANILHAS'!B69:C69</f>
        <v>Indenização Adicional (Art. 9º da Lei nº 7.238/84)</v>
      </c>
      <c r="C69" s="702"/>
      <c r="D69" s="81">
        <f>'BASE PLANILHAS'!D69</f>
        <v>1.6666666666666668E-3</v>
      </c>
      <c r="E69" s="55">
        <f t="shared" si="3"/>
        <v>2.6741564722222222</v>
      </c>
      <c r="F69" s="19"/>
    </row>
    <row r="70" spans="1:10" ht="13.5" thickBot="1" x14ac:dyDescent="0.25">
      <c r="A70" s="696" t="str">
        <f>'BASE PLANILHAS'!A70:C70</f>
        <v>Total do Módulo 3</v>
      </c>
      <c r="B70" s="697"/>
      <c r="C70" s="698"/>
      <c r="D70" s="244">
        <f>'BASE PLANILHAS'!D70</f>
        <v>5.5075191358024689E-2</v>
      </c>
      <c r="E70" s="51">
        <f>SUM(E63:E69)</f>
        <v>88.367807657363471</v>
      </c>
      <c r="F70" s="29"/>
    </row>
    <row r="71" spans="1:10" x14ac:dyDescent="0.2">
      <c r="A71" s="245"/>
      <c r="B71" s="246"/>
      <c r="C71" s="246"/>
      <c r="D71" s="246"/>
      <c r="E71" s="247"/>
      <c r="F71" s="1"/>
    </row>
    <row r="72" spans="1:10" x14ac:dyDescent="0.2">
      <c r="A72" s="711" t="str">
        <f>'BASE PLANILHAS'!A72:E72</f>
        <v>MÓDULO 4 – CUSTO DE REPOSIÇÃO DO PROFISSIONAL AUSENTE</v>
      </c>
      <c r="B72" s="712"/>
      <c r="C72" s="712"/>
      <c r="D72" s="712"/>
      <c r="E72" s="713"/>
      <c r="F72" s="1"/>
      <c r="H72" s="1"/>
    </row>
    <row r="73" spans="1:10" ht="13.5" thickBot="1" x14ac:dyDescent="0.25">
      <c r="A73" s="54"/>
      <c r="B73" s="54"/>
      <c r="C73" s="54"/>
      <c r="D73" s="38"/>
      <c r="E73" s="54"/>
      <c r="F73" s="22"/>
    </row>
    <row r="74" spans="1:10" ht="13.5" thickBot="1" x14ac:dyDescent="0.25">
      <c r="A74" s="214" t="str">
        <f>'BASE PLANILHAS'!A74</f>
        <v>4.1</v>
      </c>
      <c r="B74" s="696" t="str">
        <f>'BASE PLANILHAS'!B74:C74</f>
        <v>Submódulo 4.1 - Ausências Legais</v>
      </c>
      <c r="C74" s="698"/>
      <c r="D74" s="429" t="str">
        <f>'BASE PLANILHAS'!D74</f>
        <v>Referência</v>
      </c>
      <c r="E74" s="429" t="str">
        <f>'BASE PLANILHAS'!E74</f>
        <v>Valor (R$)</v>
      </c>
      <c r="J74" s="63"/>
    </row>
    <row r="75" spans="1:10" x14ac:dyDescent="0.2">
      <c r="A75" s="34" t="str">
        <f>'BASE PLANILHAS'!A75</f>
        <v>A</v>
      </c>
      <c r="B75" s="708" t="str">
        <f>'BASE PLANILHAS'!B75:C75</f>
        <v>Ausência por Doença</v>
      </c>
      <c r="C75" s="710"/>
      <c r="D75" s="248">
        <f>'BASE PLANILHAS'!D75</f>
        <v>1.3888888888888888E-2</v>
      </c>
      <c r="E75" s="23">
        <f t="shared" ref="E75:E80" si="4">$E$21*D75</f>
        <v>22.284637268518516</v>
      </c>
      <c r="F75" s="62"/>
    </row>
    <row r="76" spans="1:10" x14ac:dyDescent="0.2">
      <c r="A76" s="34" t="str">
        <f>'BASE PLANILHAS'!A76</f>
        <v>B</v>
      </c>
      <c r="B76" s="699" t="str">
        <f>'BASE PLANILHAS'!B76:C76</f>
        <v>Ausências Legais</v>
      </c>
      <c r="C76" s="700"/>
      <c r="D76" s="248">
        <f>'BASE PLANILHAS'!D76</f>
        <v>8.2222222222222228E-3</v>
      </c>
      <c r="E76" s="23">
        <f t="shared" si="4"/>
        <v>13.192505262962964</v>
      </c>
      <c r="F76" s="62"/>
    </row>
    <row r="77" spans="1:10" x14ac:dyDescent="0.2">
      <c r="A77" s="34" t="str">
        <f>'BASE PLANILHAS'!A77</f>
        <v>C</v>
      </c>
      <c r="B77" s="699" t="str">
        <f>'BASE PLANILHAS'!B77:C77</f>
        <v>Licença Paternidade</v>
      </c>
      <c r="C77" s="700"/>
      <c r="D77" s="82">
        <f>'BASE PLANILHAS'!D77</f>
        <v>2.0833333333333332E-4</v>
      </c>
      <c r="E77" s="23">
        <f t="shared" si="4"/>
        <v>0.33426955902777777</v>
      </c>
      <c r="F77" s="62"/>
    </row>
    <row r="78" spans="1:10" x14ac:dyDescent="0.2">
      <c r="A78" s="34" t="str">
        <f>'BASE PLANILHAS'!A78</f>
        <v>D</v>
      </c>
      <c r="B78" s="699" t="str">
        <f>'BASE PLANILHAS'!B78:C78</f>
        <v>Ausência por Acidente de Trabalho</v>
      </c>
      <c r="C78" s="700"/>
      <c r="D78" s="248">
        <f>'BASE PLANILHAS'!D78</f>
        <v>3.3333333333333335E-3</v>
      </c>
      <c r="E78" s="23">
        <f t="shared" si="4"/>
        <v>5.3483129444444444</v>
      </c>
      <c r="F78" s="62"/>
    </row>
    <row r="79" spans="1:10" x14ac:dyDescent="0.2">
      <c r="A79" s="64" t="str">
        <f>'BASE PLANILHAS'!A79</f>
        <v>E</v>
      </c>
      <c r="B79" s="699" t="str">
        <f>'BASE PLANILHAS'!B79:C79</f>
        <v>Férias, Adicional de Férias e 13º  com empregada em gozo de Licença Maternidade</v>
      </c>
      <c r="C79" s="700"/>
      <c r="D79" s="249">
        <f>'BASE PLANILHAS'!D79</f>
        <v>1.2962962962962963E-3</v>
      </c>
      <c r="E79" s="23">
        <f t="shared" si="4"/>
        <v>2.0798994783950615</v>
      </c>
      <c r="F79" s="19"/>
    </row>
    <row r="80" spans="1:10" ht="13.5" thickBot="1" x14ac:dyDescent="0.25">
      <c r="A80" s="36" t="str">
        <f>'BASE PLANILHAS'!A80</f>
        <v>F</v>
      </c>
      <c r="B80" s="716" t="str">
        <f>'BASE PLANILHAS'!B80:C80</f>
        <v>Incidência do Submódulo 2.1 sobre Ausências Legais</v>
      </c>
      <c r="C80" s="717"/>
      <c r="D80" s="81">
        <f>'BASE PLANILHAS'!D80</f>
        <v>9.9172592592592611E-3</v>
      </c>
      <c r="E80" s="72">
        <f t="shared" si="4"/>
        <v>15.912181820912348</v>
      </c>
      <c r="F80" s="1"/>
      <c r="G80" s="4"/>
      <c r="H80" s="31"/>
    </row>
    <row r="81" spans="1:7" ht="13.5" thickBot="1" x14ac:dyDescent="0.25">
      <c r="A81" s="696" t="str">
        <f>'BASE PLANILHAS'!A81:C81</f>
        <v>Total do Submódulo 4.1</v>
      </c>
      <c r="B81" s="697"/>
      <c r="C81" s="698"/>
      <c r="D81" s="48">
        <f>'BASE PLANILHAS'!D81</f>
        <v>3.6866333333333334E-2</v>
      </c>
      <c r="E81" s="51">
        <f>SUM(E75:E80)</f>
        <v>59.15180633426111</v>
      </c>
      <c r="F81" s="29"/>
      <c r="G81" s="4"/>
    </row>
    <row r="82" spans="1:7" ht="13.5" thickBot="1" x14ac:dyDescent="0.25">
      <c r="A82" s="241"/>
      <c r="B82" s="240"/>
      <c r="C82" s="240"/>
      <c r="D82" s="240"/>
      <c r="E82" s="242"/>
      <c r="F82" s="1"/>
    </row>
    <row r="83" spans="1:7" ht="13.5" thickBot="1" x14ac:dyDescent="0.25">
      <c r="A83" s="214" t="str">
        <f>'BASE PLANILHAS'!A83</f>
        <v>4.2</v>
      </c>
      <c r="B83" s="696" t="str">
        <f>'BASE PLANILHAS'!B83:C83</f>
        <v>Submódulo 4.2 - Intrajornada</v>
      </c>
      <c r="C83" s="697"/>
      <c r="D83" s="46" t="str">
        <f>'BASE PLANILHAS'!D83</f>
        <v>Referência</v>
      </c>
      <c r="E83" s="214" t="str">
        <f>'BASE PLANILHAS'!E83</f>
        <v>Valor (R$)</v>
      </c>
      <c r="F83" s="29"/>
      <c r="G83" s="4"/>
    </row>
    <row r="84" spans="1:7" ht="13.5" thickBot="1" x14ac:dyDescent="0.25">
      <c r="A84" s="40" t="str">
        <f>'BASE PLANILHAS'!A84</f>
        <v>A</v>
      </c>
      <c r="B84" s="750" t="str">
        <f>'BASE PLANILHAS'!B84:C84</f>
        <v>Intervalo para Repouso ou Alimentação</v>
      </c>
      <c r="C84" s="751"/>
      <c r="D84" s="623">
        <f>1/210*15.5*1.5</f>
        <v>0.11071428571428571</v>
      </c>
      <c r="E84" s="621">
        <f>D84*E21</f>
        <v>177.64039422619047</v>
      </c>
      <c r="F84" s="29"/>
      <c r="G84" s="4"/>
    </row>
    <row r="85" spans="1:7" ht="13.5" thickBot="1" x14ac:dyDescent="0.25">
      <c r="A85" s="696" t="str">
        <f>'BASE PLANILHAS'!A85:C85</f>
        <v>Total do Submódulo 4.2</v>
      </c>
      <c r="B85" s="697"/>
      <c r="C85" s="698"/>
      <c r="D85" s="48">
        <f>'BASE PLANILHAS'!D85</f>
        <v>0</v>
      </c>
      <c r="E85" s="398">
        <f>SUM(E84)</f>
        <v>177.64039422619047</v>
      </c>
      <c r="F85" s="29"/>
      <c r="G85" s="4"/>
    </row>
    <row r="86" spans="1:7" ht="13.5" thickBot="1" x14ac:dyDescent="0.25">
      <c r="A86" s="241"/>
      <c r="B86" s="240"/>
      <c r="C86" s="240"/>
      <c r="D86" s="240"/>
      <c r="E86" s="242"/>
      <c r="F86" s="1"/>
    </row>
    <row r="87" spans="1:7" ht="13.5" thickBot="1" x14ac:dyDescent="0.25">
      <c r="A87" s="214" t="str">
        <f>'BASE PLANILHAS'!A87</f>
        <v>4.3</v>
      </c>
      <c r="B87" s="696" t="str">
        <f>'BASE PLANILHAS'!B87:C87</f>
        <v>Quadro Resumo do Módulo 4 - Custo de Reposição do Profissional Ausente</v>
      </c>
      <c r="C87" s="697"/>
      <c r="D87" s="46" t="str">
        <f>'BASE PLANILHAS'!D87</f>
        <v>Referência</v>
      </c>
      <c r="E87" s="214" t="str">
        <f>'BASE PLANILHAS'!E87</f>
        <v>Valor (R$)</v>
      </c>
      <c r="F87" s="1"/>
    </row>
    <row r="88" spans="1:7" x14ac:dyDescent="0.2">
      <c r="A88" s="40" t="str">
        <f>'BASE PLANILHAS'!A88</f>
        <v>4.1</v>
      </c>
      <c r="B88" s="720" t="str">
        <f>'BASE PLANILHAS'!B88:C88</f>
        <v>Ausências Legais</v>
      </c>
      <c r="C88" s="721"/>
      <c r="D88" s="396">
        <f>'BASE PLANILHAS'!D88</f>
        <v>3.6866333333333334E-2</v>
      </c>
      <c r="E88" s="72">
        <f>E81</f>
        <v>59.15180633426111</v>
      </c>
      <c r="F88" s="1"/>
    </row>
    <row r="89" spans="1:7" ht="13.5" thickBot="1" x14ac:dyDescent="0.25">
      <c r="A89" s="40" t="str">
        <f>'BASE PLANILHAS'!A89</f>
        <v>4.2</v>
      </c>
      <c r="B89" s="716" t="str">
        <f>'BASE PLANILHAS'!B89:C89</f>
        <v>Intrajornada</v>
      </c>
      <c r="C89" s="717"/>
      <c r="D89" s="397">
        <f>'BASE PLANILHAS'!D89</f>
        <v>0</v>
      </c>
      <c r="E89" s="235">
        <f>E85</f>
        <v>177.64039422619047</v>
      </c>
      <c r="F89" s="1"/>
    </row>
    <row r="90" spans="1:7" ht="13.5" thickBot="1" x14ac:dyDescent="0.25">
      <c r="A90" s="696" t="str">
        <f>'BASE PLANILHAS'!A90:C90</f>
        <v>Total do Módulo 4</v>
      </c>
      <c r="B90" s="697"/>
      <c r="C90" s="698"/>
      <c r="D90" s="48">
        <f>'BASE PLANILHAS'!D90</f>
        <v>3.6866333333333334E-2</v>
      </c>
      <c r="E90" s="398">
        <f>SUM(E88+E89)</f>
        <v>236.79220056045159</v>
      </c>
      <c r="F90" s="1"/>
    </row>
    <row r="91" spans="1:7" x14ac:dyDescent="0.2">
      <c r="A91" s="241"/>
      <c r="B91" s="240"/>
      <c r="C91" s="240"/>
      <c r="D91" s="240"/>
      <c r="E91" s="242"/>
      <c r="F91" s="1"/>
    </row>
    <row r="92" spans="1:7" x14ac:dyDescent="0.2">
      <c r="A92" s="711" t="str">
        <f>'BASE PLANILHAS'!A92:E92</f>
        <v>MÓDULO 5 – INSUMOS DIVERSOS</v>
      </c>
      <c r="B92" s="712"/>
      <c r="C92" s="712"/>
      <c r="D92" s="712"/>
      <c r="E92" s="713"/>
      <c r="F92" s="1"/>
    </row>
    <row r="93" spans="1:7" ht="13.5" thickBot="1" x14ac:dyDescent="0.25">
      <c r="A93" s="38"/>
      <c r="B93" s="38"/>
      <c r="C93" s="38"/>
      <c r="D93" s="38"/>
      <c r="E93" s="56"/>
      <c r="F93" s="1"/>
    </row>
    <row r="94" spans="1:7" ht="13.5" thickBot="1" x14ac:dyDescent="0.25">
      <c r="A94" s="214">
        <f>'BASE PLANILHAS'!A94</f>
        <v>5</v>
      </c>
      <c r="B94" s="696" t="str">
        <f>'BASE PLANILHAS'!B94:C94</f>
        <v>Insumos Diversos</v>
      </c>
      <c r="C94" s="698"/>
      <c r="D94" s="214" t="str">
        <f>'BASE PLANILHAS'!D94</f>
        <v>Referência</v>
      </c>
      <c r="E94" s="429" t="str">
        <f>'BASE PLANILHAS'!E94</f>
        <v>Valor (R$)</v>
      </c>
      <c r="F94" s="1"/>
    </row>
    <row r="95" spans="1:7" x14ac:dyDescent="0.2">
      <c r="A95" s="32" t="str">
        <f>'BASE PLANILHAS'!A95</f>
        <v>A</v>
      </c>
      <c r="B95" s="709" t="str">
        <f>'BASE PLANILHAS'!B95:C95</f>
        <v>Uniformes e EPIs</v>
      </c>
      <c r="C95" s="710"/>
      <c r="D95" s="292">
        <f>'Uniforme Apoio'!BO33</f>
        <v>66.11548611111111</v>
      </c>
      <c r="E95" s="41">
        <f>D95*$D$13</f>
        <v>66.11548611111111</v>
      </c>
      <c r="F95" s="19"/>
      <c r="G95" s="1"/>
    </row>
    <row r="96" spans="1:7" x14ac:dyDescent="0.2">
      <c r="A96" s="34" t="str">
        <f>'BASE PLANILHAS'!A96</f>
        <v>B</v>
      </c>
      <c r="B96" s="733" t="str">
        <f>'BASE PLANILHAS'!B96:C96</f>
        <v>Materiais de Consumo</v>
      </c>
      <c r="C96" s="702"/>
      <c r="D96" s="299">
        <v>0</v>
      </c>
      <c r="E96" s="23">
        <f>D96*$D$13</f>
        <v>0</v>
      </c>
      <c r="F96" s="19"/>
    </row>
    <row r="97" spans="1:8" x14ac:dyDescent="0.2">
      <c r="A97" s="250" t="str">
        <f>'BASE PLANILHAS'!A97</f>
        <v>C</v>
      </c>
      <c r="B97" s="734" t="str">
        <f>'BASE PLANILHAS'!B97:C97</f>
        <v>Máquinas e Equipamentos (depreciação)</v>
      </c>
      <c r="C97" s="700"/>
      <c r="D97" s="299">
        <v>0</v>
      </c>
      <c r="E97" s="23">
        <f t="shared" ref="E97" si="5">D97*$D$13</f>
        <v>0</v>
      </c>
      <c r="F97" s="19"/>
    </row>
    <row r="98" spans="1:8" x14ac:dyDescent="0.2">
      <c r="A98" s="250" t="str">
        <f>'BASE PLANILHAS'!A98</f>
        <v>D</v>
      </c>
      <c r="B98" s="734" t="str">
        <f>'BASE PLANILHAS'!B98:C98</f>
        <v>Produtos de Limpeza</v>
      </c>
      <c r="C98" s="700"/>
      <c r="D98" s="75">
        <v>0</v>
      </c>
      <c r="E98" s="216">
        <f>D98*$D$13</f>
        <v>0</v>
      </c>
      <c r="F98" s="19"/>
      <c r="H98" s="1"/>
    </row>
    <row r="99" spans="1:8" ht="13.5" thickBot="1" x14ac:dyDescent="0.25">
      <c r="A99" s="251" t="str">
        <f>'BASE PLANILHAS'!A99</f>
        <v>E</v>
      </c>
      <c r="B99" s="735" t="str">
        <f>'BASE PLANILHAS'!B99:C99</f>
        <v>Materiais de Higiene</v>
      </c>
      <c r="C99" s="719"/>
      <c r="D99" s="75">
        <v>0</v>
      </c>
      <c r="E99" s="215">
        <f>D99*$D$13</f>
        <v>0</v>
      </c>
      <c r="F99" s="19"/>
      <c r="H99" s="1"/>
    </row>
    <row r="100" spans="1:8" ht="13.5" customHeight="1" thickBot="1" x14ac:dyDescent="0.25">
      <c r="A100" s="736" t="str">
        <f>'BASE PLANILHAS'!A100:C100</f>
        <v>Total do Módulo 5</v>
      </c>
      <c r="B100" s="737"/>
      <c r="C100" s="737"/>
      <c r="D100" s="252"/>
      <c r="E100" s="49">
        <f>SUM(E95:E99)</f>
        <v>66.11548611111111</v>
      </c>
      <c r="F100" s="1"/>
    </row>
    <row r="101" spans="1:8" x14ac:dyDescent="0.2">
      <c r="A101" s="241"/>
      <c r="B101" s="240"/>
      <c r="C101" s="240"/>
      <c r="D101" s="240"/>
      <c r="E101" s="242"/>
      <c r="F101" s="1"/>
    </row>
    <row r="102" spans="1:8" x14ac:dyDescent="0.2">
      <c r="A102" s="711" t="str">
        <f>'BASE PLANILHAS'!A102:E102</f>
        <v>MÓDULO 6 – CUSTOS INDIRETOS, TRIBUTOS E LUCRO</v>
      </c>
      <c r="B102" s="712"/>
      <c r="C102" s="712"/>
      <c r="D102" s="712"/>
      <c r="E102" s="713"/>
      <c r="F102" s="1"/>
    </row>
    <row r="103" spans="1:8" ht="13.5" thickBot="1" x14ac:dyDescent="0.25">
      <c r="A103" s="54"/>
      <c r="B103" s="54"/>
      <c r="C103" s="54"/>
      <c r="D103" s="54"/>
      <c r="E103" s="39"/>
      <c r="F103" s="1"/>
    </row>
    <row r="104" spans="1:8" ht="13.5" thickBot="1" x14ac:dyDescent="0.25">
      <c r="A104" s="214">
        <f>'BASE PLANILHAS'!A104</f>
        <v>6</v>
      </c>
      <c r="B104" s="214" t="str">
        <f>'BASE PLANILHAS'!B104</f>
        <v>Custos Indiretos, Tributos e Lucro</v>
      </c>
      <c r="C104" s="697" t="str">
        <f>'BASE PLANILHAS'!C104:D104</f>
        <v>Referência</v>
      </c>
      <c r="D104" s="698"/>
      <c r="E104" s="429" t="str">
        <f>'BASE PLANILHAS'!E104</f>
        <v>Valor (R$)</v>
      </c>
    </row>
    <row r="105" spans="1:8" x14ac:dyDescent="0.2">
      <c r="A105" s="32" t="str">
        <f>'BASE PLANILHAS'!A105</f>
        <v>A</v>
      </c>
      <c r="B105" s="253" t="str">
        <f>'BASE PLANILHAS'!B105</f>
        <v>Custos Indiretos</v>
      </c>
      <c r="C105" s="302">
        <f>'BASE PLANILHAS'!C105</f>
        <v>0</v>
      </c>
      <c r="D105" s="303"/>
      <c r="E105" s="256">
        <f>$C105*$D$13</f>
        <v>0</v>
      </c>
      <c r="F105" s="61"/>
    </row>
    <row r="106" spans="1:8" x14ac:dyDescent="0.2">
      <c r="A106" s="34" t="str">
        <f>'BASE PLANILHAS'!A106</f>
        <v>B</v>
      </c>
      <c r="B106" s="257" t="str">
        <f>'BASE PLANILHAS'!B106</f>
        <v>Lucro</v>
      </c>
      <c r="C106" s="295">
        <f>'BASE PLANILHAS'!C106</f>
        <v>0</v>
      </c>
      <c r="D106" s="259"/>
      <c r="E106" s="263">
        <f>$C106*$D$13</f>
        <v>0</v>
      </c>
      <c r="F106" s="1"/>
    </row>
    <row r="107" spans="1:8" x14ac:dyDescent="0.2">
      <c r="A107" s="34" t="str">
        <f>'BASE PLANILHAS'!A107</f>
        <v>C</v>
      </c>
      <c r="B107" s="34" t="str">
        <f>'BASE PLANILHAS'!B107</f>
        <v>TRIBUTOS</v>
      </c>
      <c r="C107" s="260" t="str">
        <f>'BASE PLANILHAS'!C107</f>
        <v>%</v>
      </c>
      <c r="D107" s="304" t="str">
        <f>'BASE PLANILHAS'!D107</f>
        <v>%</v>
      </c>
      <c r="E107" s="57"/>
      <c r="F107" s="1"/>
    </row>
    <row r="108" spans="1:8" x14ac:dyDescent="0.2">
      <c r="A108" s="34" t="str">
        <f>'BASE PLANILHAS'!A108</f>
        <v>C.1</v>
      </c>
      <c r="B108" s="257" t="str">
        <f>'BASE PLANILHAS'!B108</f>
        <v>PIS</v>
      </c>
      <c r="C108" s="262">
        <f>'BASE PLANILHAS'!C108</f>
        <v>7.6</v>
      </c>
      <c r="D108" s="262">
        <f>((100/((100-($C$111))%)-100)*$C108)/($C$111)</f>
        <v>8.6609686609686669</v>
      </c>
      <c r="E108" s="263">
        <v>0</v>
      </c>
      <c r="F108" s="1"/>
    </row>
    <row r="109" spans="1:8" x14ac:dyDescent="0.2">
      <c r="A109" s="34" t="str">
        <f>'BASE PLANILHAS'!A109</f>
        <v>C.2</v>
      </c>
      <c r="B109" s="257" t="str">
        <f>'BASE PLANILHAS'!B109</f>
        <v>COFINS</v>
      </c>
      <c r="C109" s="262">
        <f>'BASE PLANILHAS'!C109</f>
        <v>1.65</v>
      </c>
      <c r="D109" s="262">
        <f>((100/((100-($C$111))%)-100)*$C109)/($C$111)</f>
        <v>1.8803418803418819</v>
      </c>
      <c r="E109" s="263">
        <v>0</v>
      </c>
      <c r="F109" s="1"/>
    </row>
    <row r="110" spans="1:8" x14ac:dyDescent="0.2">
      <c r="A110" s="34" t="str">
        <f>'BASE PLANILHAS'!A110</f>
        <v>C.3</v>
      </c>
      <c r="B110" s="257" t="str">
        <f>'BASE PLANILHAS'!B110</f>
        <v>ISS</v>
      </c>
      <c r="C110" s="294">
        <f>ISS!B69*100</f>
        <v>3</v>
      </c>
      <c r="D110" s="262">
        <f>((100/((100-($C$111))%)-100)*$C110)/($C$111)</f>
        <v>3.4188034188034218</v>
      </c>
      <c r="E110" s="264">
        <v>0</v>
      </c>
      <c r="F110" s="1"/>
    </row>
    <row r="111" spans="1:8" ht="13.5" thickBot="1" x14ac:dyDescent="0.25">
      <c r="A111" s="714" t="str">
        <f>'BASE PLANILHAS'!A111:B111</f>
        <v>Total Tributos</v>
      </c>
      <c r="B111" s="715">
        <f>'[1]BASE PLANILHAS'!A102:B102</f>
        <v>0</v>
      </c>
      <c r="C111" s="265">
        <f>SUM(C108:C110)</f>
        <v>12.25</v>
      </c>
      <c r="D111" s="265">
        <f>SUM(D108:D110)</f>
        <v>13.960113960113972</v>
      </c>
      <c r="E111" s="266">
        <f>((E105+E106+E100+E90+E70+E58+E21)*D111)%</f>
        <v>492.20269653870145</v>
      </c>
      <c r="F111" s="1"/>
    </row>
    <row r="112" spans="1:8" ht="13.5" thickBot="1" x14ac:dyDescent="0.25">
      <c r="A112" s="696" t="str">
        <f>'BASE PLANILHAS'!A112:D112</f>
        <v>Total do Módulo 6</v>
      </c>
      <c r="B112" s="697"/>
      <c r="C112" s="697"/>
      <c r="D112" s="698"/>
      <c r="E112" s="51">
        <f>SUM(E105:E111)</f>
        <v>492.20269653870145</v>
      </c>
      <c r="F112" s="1"/>
    </row>
    <row r="113" spans="1:8" x14ac:dyDescent="0.2">
      <c r="A113" s="267"/>
      <c r="B113" s="268"/>
      <c r="C113" s="268"/>
      <c r="D113" s="268"/>
      <c r="E113" s="59"/>
    </row>
    <row r="114" spans="1:8" x14ac:dyDescent="0.2">
      <c r="A114" s="738" t="str">
        <f>'BASE PLANILHAS'!A114:E114</f>
        <v>QUADRO RESUMO DO CUSTO POR EMPREGADO</v>
      </c>
      <c r="B114" s="739"/>
      <c r="C114" s="739"/>
      <c r="D114" s="739"/>
      <c r="E114" s="740"/>
      <c r="G114" s="3"/>
    </row>
    <row r="115" spans="1:8" ht="13.5" thickBot="1" x14ac:dyDescent="0.25">
      <c r="A115" s="433"/>
      <c r="B115" s="435"/>
      <c r="C115" s="435"/>
      <c r="D115" s="435"/>
      <c r="E115" s="436"/>
      <c r="G115" s="3"/>
    </row>
    <row r="116" spans="1:8" ht="13.5" thickBot="1" x14ac:dyDescent="0.25">
      <c r="A116" s="696" t="str">
        <f>'BASE PLANILHAS'!A116:D116</f>
        <v>Mão-de-Obra vinculada à execução contratual</v>
      </c>
      <c r="B116" s="697"/>
      <c r="C116" s="697"/>
      <c r="D116" s="698"/>
      <c r="E116" s="214" t="str">
        <f>'BASE PLANILHAS'!E116</f>
        <v>VALOR (R$)</v>
      </c>
      <c r="G116" s="1"/>
      <c r="H116" s="1"/>
    </row>
    <row r="117" spans="1:8" x14ac:dyDescent="0.2">
      <c r="A117" s="32" t="str">
        <f>'BASE PLANILHAS'!A117</f>
        <v>A</v>
      </c>
      <c r="B117" s="741" t="str">
        <f>'BASE PLANILHAS'!B117:D117</f>
        <v>MÓDULO 1 - COMPOSIÇÃO DA REMUNERAÇÃO</v>
      </c>
      <c r="C117" s="742"/>
      <c r="D117" s="743"/>
      <c r="E117" s="256">
        <f>E21</f>
        <v>1604.4938833333333</v>
      </c>
    </row>
    <row r="118" spans="1:8" x14ac:dyDescent="0.2">
      <c r="A118" s="34" t="str">
        <f>'BASE PLANILHAS'!A118</f>
        <v>B</v>
      </c>
      <c r="B118" s="744" t="str">
        <f>'BASE PLANILHAS'!B118:D118</f>
        <v>MÓDULO 2 – ENCARGOS E BENEFÍCIOS MENSAIS E DIÁRIOS</v>
      </c>
      <c r="C118" s="731"/>
      <c r="D118" s="732"/>
      <c r="E118" s="263">
        <f>E58</f>
        <v>1530.0091220333334</v>
      </c>
    </row>
    <row r="119" spans="1:8" x14ac:dyDescent="0.2">
      <c r="A119" s="34" t="str">
        <f>'BASE PLANILHAS'!A119</f>
        <v>C</v>
      </c>
      <c r="B119" s="745" t="str">
        <f>'BASE PLANILHAS'!B119:D119</f>
        <v>MÓDULO 3 – PROVISÃO PARA RESCISÃO</v>
      </c>
      <c r="C119" s="746"/>
      <c r="D119" s="747"/>
      <c r="E119" s="263">
        <f>E70</f>
        <v>88.367807657363471</v>
      </c>
      <c r="G119" s="3"/>
    </row>
    <row r="120" spans="1:8" x14ac:dyDescent="0.2">
      <c r="A120" s="34" t="str">
        <f>'BASE PLANILHAS'!A120</f>
        <v>D</v>
      </c>
      <c r="B120" s="744" t="str">
        <f>'BASE PLANILHAS'!B120:D120</f>
        <v>MÓDULO 4 – CUSTO DE REPOSIÇÃO DO PROFISSIONAL AUSENTE</v>
      </c>
      <c r="C120" s="731"/>
      <c r="D120" s="732"/>
      <c r="E120" s="263">
        <f>E90</f>
        <v>236.79220056045159</v>
      </c>
      <c r="G120" s="3"/>
    </row>
    <row r="121" spans="1:8" x14ac:dyDescent="0.2">
      <c r="A121" s="34" t="str">
        <f>'BASE PLANILHAS'!A121</f>
        <v>E</v>
      </c>
      <c r="B121" s="728" t="str">
        <f>'BASE PLANILHAS'!B121:D121</f>
        <v>MÓDULO 5 – INSUMOS DIVERSOS</v>
      </c>
      <c r="C121" s="729"/>
      <c r="D121" s="730"/>
      <c r="E121" s="263">
        <f>E100</f>
        <v>66.11548611111111</v>
      </c>
    </row>
    <row r="122" spans="1:8" x14ac:dyDescent="0.2">
      <c r="A122" s="34" t="str">
        <f>'BASE PLANILHAS'!A122</f>
        <v>-</v>
      </c>
      <c r="B122" s="722" t="str">
        <f>'BASE PLANILHAS'!B122:D122</f>
        <v>Subtotal (A + B + C + D + E)</v>
      </c>
      <c r="C122" s="723"/>
      <c r="D122" s="724"/>
      <c r="E122" s="60">
        <f>SUM(E117:E121)</f>
        <v>3525.7784996955929</v>
      </c>
      <c r="F122" s="4"/>
      <c r="G122" s="2"/>
    </row>
    <row r="123" spans="1:8" ht="13.5" thickBot="1" x14ac:dyDescent="0.25">
      <c r="A123" s="36" t="str">
        <f>'BASE PLANILHAS'!A123</f>
        <v>F</v>
      </c>
      <c r="B123" s="725" t="str">
        <f>'BASE PLANILHAS'!B123:D123</f>
        <v>MÓDULO 6 – CUSTOS INDIRETOS, TRIBUTOS E LUCRO</v>
      </c>
      <c r="C123" s="726"/>
      <c r="D123" s="727"/>
      <c r="E123" s="24">
        <f>E112</f>
        <v>492.20269653870145</v>
      </c>
    </row>
    <row r="124" spans="1:8" ht="13.5" thickBot="1" x14ac:dyDescent="0.25">
      <c r="A124" s="696" t="str">
        <f>'BASE PLANILHAS'!A124:D124</f>
        <v xml:space="preserve">Custo Total </v>
      </c>
      <c r="B124" s="697"/>
      <c r="C124" s="697"/>
      <c r="D124" s="698"/>
      <c r="E124" s="49">
        <f>SUM(E122:E123)</f>
        <v>4017.9811962342942</v>
      </c>
      <c r="F124" s="4"/>
    </row>
    <row r="125" spans="1:8" ht="13.5" thickBot="1" x14ac:dyDescent="0.25">
      <c r="A125" s="696" t="str">
        <f>'BASE PLANILHAS'!A125:D125</f>
        <v xml:space="preserve">Custo Total Anual </v>
      </c>
      <c r="B125" s="697"/>
      <c r="C125" s="697"/>
      <c r="D125" s="698"/>
      <c r="E125" s="51">
        <f>E124*12</f>
        <v>48215.774354811532</v>
      </c>
      <c r="F125" s="4"/>
    </row>
    <row r="126" spans="1:8" hidden="1" x14ac:dyDescent="0.2">
      <c r="A126" s="438"/>
      <c r="B126" s="825"/>
      <c r="C126" s="825"/>
      <c r="D126" s="25"/>
      <c r="E126" s="25"/>
    </row>
    <row r="127" spans="1:8" ht="40.5" hidden="1" customHeight="1" thickBot="1" x14ac:dyDescent="0.25">
      <c r="A127" s="826"/>
      <c r="B127" s="827"/>
      <c r="C127" s="26"/>
      <c r="D127" s="8"/>
      <c r="E127" s="17"/>
    </row>
    <row r="128" spans="1:8" ht="12.75" hidden="1" customHeight="1" x14ac:dyDescent="0.2">
      <c r="A128" s="828"/>
      <c r="B128" s="829"/>
      <c r="C128" s="270"/>
      <c r="D128" s="271"/>
      <c r="E128" s="272"/>
    </row>
    <row r="129" spans="1:5" ht="12.75" hidden="1" customHeight="1" x14ac:dyDescent="0.2">
      <c r="A129" s="816"/>
      <c r="B129" s="817"/>
      <c r="C129" s="273"/>
      <c r="D129" s="274"/>
      <c r="E129" s="275"/>
    </row>
    <row r="130" spans="1:5" ht="12.75" hidden="1" customHeight="1" x14ac:dyDescent="0.2">
      <c r="A130" s="816"/>
      <c r="B130" s="817"/>
      <c r="C130" s="273"/>
      <c r="D130" s="274"/>
      <c r="E130" s="275"/>
    </row>
    <row r="131" spans="1:5" ht="12.75" hidden="1" customHeight="1" x14ac:dyDescent="0.2">
      <c r="A131" s="816"/>
      <c r="B131" s="817"/>
      <c r="C131" s="273"/>
      <c r="D131" s="274"/>
      <c r="E131" s="275"/>
    </row>
    <row r="132" spans="1:5" ht="12.75" hidden="1" customHeight="1" x14ac:dyDescent="0.2">
      <c r="A132" s="818"/>
      <c r="B132" s="819"/>
      <c r="C132" s="9"/>
      <c r="D132" s="10"/>
      <c r="E132" s="275"/>
    </row>
    <row r="133" spans="1:5" ht="13.5" hidden="1" customHeight="1" thickBot="1" x14ac:dyDescent="0.25">
      <c r="A133" s="820"/>
      <c r="B133" s="821"/>
      <c r="C133" s="276"/>
      <c r="D133" s="277"/>
      <c r="E133" s="278"/>
    </row>
    <row r="134" spans="1:5" ht="13.5" hidden="1" thickBot="1" x14ac:dyDescent="0.25">
      <c r="A134" s="822"/>
      <c r="B134" s="823"/>
      <c r="C134" s="823"/>
      <c r="D134" s="824"/>
      <c r="E134" s="11"/>
    </row>
    <row r="135" spans="1:5" hidden="1" x14ac:dyDescent="0.2">
      <c r="A135" s="7"/>
      <c r="B135" s="7"/>
      <c r="C135" s="7"/>
      <c r="D135" s="7"/>
      <c r="E135" s="7"/>
    </row>
    <row r="136" spans="1:5" hidden="1" x14ac:dyDescent="0.2">
      <c r="A136" s="438"/>
      <c r="B136" s="825"/>
      <c r="C136" s="825"/>
      <c r="D136" s="25"/>
      <c r="E136" s="25"/>
    </row>
    <row r="137" spans="1:5" ht="13.5" hidden="1" thickBot="1" x14ac:dyDescent="0.25">
      <c r="A137" s="798"/>
      <c r="B137" s="799"/>
      <c r="C137" s="799"/>
      <c r="D137" s="799"/>
      <c r="E137" s="800"/>
    </row>
    <row r="138" spans="1:5" ht="13.5" hidden="1" thickBot="1" x14ac:dyDescent="0.25">
      <c r="A138" s="279"/>
      <c r="B138" s="801"/>
      <c r="C138" s="802"/>
      <c r="D138" s="803"/>
      <c r="E138" s="17"/>
    </row>
    <row r="139" spans="1:5" hidden="1" x14ac:dyDescent="0.2">
      <c r="A139" s="280"/>
      <c r="B139" s="804"/>
      <c r="C139" s="805"/>
      <c r="D139" s="806"/>
      <c r="E139" s="281"/>
    </row>
    <row r="140" spans="1:5" hidden="1" x14ac:dyDescent="0.2">
      <c r="A140" s="282"/>
      <c r="B140" s="807"/>
      <c r="C140" s="808"/>
      <c r="D140" s="809"/>
      <c r="E140" s="283"/>
    </row>
    <row r="141" spans="1:5" ht="13.5" hidden="1" thickBot="1" x14ac:dyDescent="0.25">
      <c r="A141" s="282"/>
      <c r="B141" s="810"/>
      <c r="C141" s="811"/>
      <c r="D141" s="812"/>
      <c r="E141" s="283"/>
    </row>
    <row r="142" spans="1:5" ht="13.5" hidden="1" thickBot="1" x14ac:dyDescent="0.25">
      <c r="A142" s="813"/>
      <c r="B142" s="814"/>
      <c r="C142" s="814"/>
      <c r="D142" s="815"/>
      <c r="E142" s="11"/>
    </row>
    <row r="143" spans="1:5" hidden="1" x14ac:dyDescent="0.2">
      <c r="A143" s="284"/>
      <c r="B143" s="7"/>
      <c r="C143" s="7"/>
      <c r="D143" s="7"/>
      <c r="E143" s="7"/>
    </row>
    <row r="144" spans="1:5" hidden="1" x14ac:dyDescent="0.2">
      <c r="A144" s="7"/>
      <c r="B144" s="7"/>
      <c r="C144" s="7"/>
      <c r="D144" s="7"/>
      <c r="E144" s="7"/>
    </row>
    <row r="145" spans="1:8" hidden="1" x14ac:dyDescent="0.2">
      <c r="A145" s="7"/>
      <c r="B145" s="7"/>
      <c r="C145" s="7"/>
      <c r="D145" s="7"/>
      <c r="E145" s="7"/>
    </row>
    <row r="146" spans="1:8" x14ac:dyDescent="0.2">
      <c r="A146" s="13"/>
      <c r="B146" s="13"/>
      <c r="C146" s="7"/>
      <c r="D146" s="7"/>
      <c r="E146" s="30"/>
      <c r="F146" s="4"/>
    </row>
    <row r="147" spans="1:8" x14ac:dyDescent="0.2">
      <c r="A147" s="14"/>
      <c r="B147" s="13"/>
      <c r="C147" s="7"/>
      <c r="D147" s="7"/>
      <c r="E147" s="69"/>
      <c r="F147" s="4"/>
      <c r="H147" s="4"/>
    </row>
    <row r="148" spans="1:8" x14ac:dyDescent="0.2">
      <c r="A148" s="7"/>
      <c r="B148" s="7"/>
      <c r="C148" s="7"/>
      <c r="D148" s="7"/>
      <c r="E148" s="15"/>
      <c r="H148" s="4"/>
    </row>
    <row r="149" spans="1:8" x14ac:dyDescent="0.2">
      <c r="A149" s="7"/>
      <c r="B149" s="7"/>
      <c r="C149" s="7"/>
      <c r="D149" s="7"/>
      <c r="E149" s="15"/>
    </row>
    <row r="150" spans="1:8" x14ac:dyDescent="0.2">
      <c r="A150" s="4"/>
      <c r="E150" s="4"/>
    </row>
    <row r="151" spans="1:8" x14ac:dyDescent="0.2">
      <c r="A151" s="4"/>
    </row>
  </sheetData>
  <sheetProtection sheet="1" objects="1" scenarios="1"/>
  <mergeCells count="115">
    <mergeCell ref="A142:D142"/>
    <mergeCell ref="B136:C136"/>
    <mergeCell ref="A137:E137"/>
    <mergeCell ref="B138:D138"/>
    <mergeCell ref="B139:D139"/>
    <mergeCell ref="B140:D140"/>
    <mergeCell ref="B141:D141"/>
    <mergeCell ref="A129:B129"/>
    <mergeCell ref="A130:B130"/>
    <mergeCell ref="A131:B131"/>
    <mergeCell ref="A132:B132"/>
    <mergeCell ref="A133:B133"/>
    <mergeCell ref="A134:D134"/>
    <mergeCell ref="B123:D123"/>
    <mergeCell ref="A124:D124"/>
    <mergeCell ref="A125:D125"/>
    <mergeCell ref="B126:C126"/>
    <mergeCell ref="A127:B127"/>
    <mergeCell ref="A128:B128"/>
    <mergeCell ref="B117:D117"/>
    <mergeCell ref="B118:D118"/>
    <mergeCell ref="B119:D119"/>
    <mergeCell ref="B120:D120"/>
    <mergeCell ref="B121:D121"/>
    <mergeCell ref="B122:D122"/>
    <mergeCell ref="A102:E102"/>
    <mergeCell ref="C104:D104"/>
    <mergeCell ref="A111:B111"/>
    <mergeCell ref="A112:D112"/>
    <mergeCell ref="A114:E114"/>
    <mergeCell ref="A116:D116"/>
    <mergeCell ref="B95:C95"/>
    <mergeCell ref="B96:C96"/>
    <mergeCell ref="B97:C97"/>
    <mergeCell ref="B98:C98"/>
    <mergeCell ref="B99:C99"/>
    <mergeCell ref="A100:C100"/>
    <mergeCell ref="B87:C87"/>
    <mergeCell ref="B88:C88"/>
    <mergeCell ref="B89:C89"/>
    <mergeCell ref="A90:C90"/>
    <mergeCell ref="A92:E92"/>
    <mergeCell ref="B94:C94"/>
    <mergeCell ref="B79:C79"/>
    <mergeCell ref="B80:C80"/>
    <mergeCell ref="A81:C81"/>
    <mergeCell ref="B83:C83"/>
    <mergeCell ref="B84:C84"/>
    <mergeCell ref="A85:C85"/>
    <mergeCell ref="A72:E72"/>
    <mergeCell ref="B74:C74"/>
    <mergeCell ref="B75:C75"/>
    <mergeCell ref="B76:C76"/>
    <mergeCell ref="B77:C77"/>
    <mergeCell ref="B78:C78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  <mergeCell ref="B16:C16"/>
    <mergeCell ref="B17:C17"/>
    <mergeCell ref="B18:C18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2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59999389629810485"/>
  </sheetPr>
  <dimension ref="A1:N193"/>
  <sheetViews>
    <sheetView showGridLines="0" view="pageBreakPreview" topLeftCell="A130" zoomScaleNormal="100" zoomScaleSheetLayoutView="100" workbookViewId="0">
      <selection activeCell="E137" activeCellId="1" sqref="E126 E137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0.2851562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 x14ac:dyDescent="0.2">
      <c r="A1" s="752" t="str">
        <f>'BASE PLANILHAS'!A1:E1</f>
        <v>ANEXO VI - PLANILHA DE COMPOSIÇÃO DE CUSTOS</v>
      </c>
      <c r="B1" s="753"/>
      <c r="C1" s="753"/>
      <c r="D1" s="753"/>
      <c r="E1" s="754"/>
    </row>
    <row r="2" spans="1:8" ht="13.5" thickBot="1" x14ac:dyDescent="0.25">
      <c r="A2" s="174"/>
      <c r="B2" s="221"/>
      <c r="C2" s="221"/>
      <c r="D2" s="222"/>
      <c r="E2" s="223"/>
      <c r="F2" s="54"/>
      <c r="G2" s="54"/>
      <c r="H2" s="54"/>
    </row>
    <row r="3" spans="1:8" ht="13.5" thickBot="1" x14ac:dyDescent="0.25">
      <c r="A3" s="755" t="str">
        <f>'BASE PLANILHAS'!A3:E3</f>
        <v>Dados para composição dos custos referentes à mão-de-obra</v>
      </c>
      <c r="B3" s="756"/>
      <c r="C3" s="756"/>
      <c r="D3" s="756"/>
      <c r="E3" s="757"/>
      <c r="F3" s="54"/>
      <c r="G3" s="54"/>
      <c r="H3" s="54"/>
    </row>
    <row r="4" spans="1:8" x14ac:dyDescent="0.2">
      <c r="A4" s="64" t="str">
        <f>'BASE PLANILHAS'!A4</f>
        <v>A</v>
      </c>
      <c r="B4" s="758" t="str">
        <f>'BASE PLANILHAS'!B4:D4</f>
        <v>Localidade</v>
      </c>
      <c r="C4" s="759"/>
      <c r="D4" s="760"/>
      <c r="E4" s="316" t="str">
        <f>CCT!A165</f>
        <v>Teofilo Otoni</v>
      </c>
      <c r="F4" s="54"/>
      <c r="G4" s="54"/>
      <c r="H4" s="54"/>
    </row>
    <row r="5" spans="1:8" x14ac:dyDescent="0.2">
      <c r="A5" s="34" t="str">
        <f>'BASE PLANILHAS'!A5</f>
        <v>B</v>
      </c>
      <c r="B5" s="761" t="str">
        <f>'BASE PLANILHAS'!B5:D5</f>
        <v>Tipo de serviço</v>
      </c>
      <c r="C5" s="762"/>
      <c r="D5" s="763"/>
      <c r="E5" s="33" t="str">
        <f>'BASE PLANILHAS'!E5</f>
        <v>Apoio Administrativo</v>
      </c>
      <c r="F5" s="54"/>
      <c r="G5" s="54"/>
      <c r="H5" s="54"/>
    </row>
    <row r="6" spans="1:8" x14ac:dyDescent="0.2">
      <c r="A6" s="34" t="str">
        <f>'BASE PLANILHAS'!A6</f>
        <v>C</v>
      </c>
      <c r="B6" s="745" t="str">
        <f>'BASE PLANILHAS'!B6:D6</f>
        <v>Salário Nominativo da Categoria Profissional</v>
      </c>
      <c r="C6" s="746"/>
      <c r="D6" s="747"/>
      <c r="E6" s="224"/>
      <c r="F6" s="54"/>
      <c r="G6" s="54"/>
      <c r="H6" s="54"/>
    </row>
    <row r="7" spans="1:8" ht="51" x14ac:dyDescent="0.2">
      <c r="A7" s="34" t="str">
        <f>'BASE PLANILHAS'!A7</f>
        <v>D</v>
      </c>
      <c r="B7" s="745" t="str">
        <f>'BASE PLANILHAS'!B7:D7</f>
        <v>Categoria profissional (vinculada à execução contratual)</v>
      </c>
      <c r="C7" s="746"/>
      <c r="D7" s="747"/>
      <c r="E7" s="298" t="s">
        <v>415</v>
      </c>
      <c r="G7" s="1"/>
    </row>
    <row r="8" spans="1:8" ht="13.5" thickBot="1" x14ac:dyDescent="0.25">
      <c r="A8" s="36" t="str">
        <f>'BASE PLANILHAS'!A8</f>
        <v>E</v>
      </c>
      <c r="B8" s="764" t="str">
        <f>'BASE PLANILHAS'!B8:D8</f>
        <v>Data base da categoria (dia/mês/ano)</v>
      </c>
      <c r="C8" s="765"/>
      <c r="D8" s="766"/>
      <c r="E8" s="225">
        <f>CCT!P165</f>
        <v>43101</v>
      </c>
      <c r="F8" s="63"/>
    </row>
    <row r="9" spans="1:8" x14ac:dyDescent="0.2">
      <c r="A9" s="226"/>
      <c r="B9" s="100"/>
      <c r="C9" s="100"/>
      <c r="D9" s="100"/>
      <c r="E9" s="227"/>
      <c r="F9" s="63"/>
      <c r="H9" s="1"/>
    </row>
    <row r="10" spans="1:8" x14ac:dyDescent="0.2">
      <c r="A10" s="711" t="str">
        <f>'BASE PLANILHAS'!A10:E10</f>
        <v>MÓDULO 1 - COMPOSIÇÃO DA REMUNERAÇÃO</v>
      </c>
      <c r="B10" s="712"/>
      <c r="C10" s="712"/>
      <c r="D10" s="712"/>
      <c r="E10" s="713"/>
      <c r="F10" s="70"/>
    </row>
    <row r="11" spans="1:8" ht="13.5" thickBot="1" x14ac:dyDescent="0.25">
      <c r="A11" s="228"/>
      <c r="B11" s="229"/>
      <c r="C11" s="229"/>
      <c r="D11" s="229"/>
      <c r="E11" s="230"/>
      <c r="F11" s="1"/>
    </row>
    <row r="12" spans="1:8" ht="13.5" thickBot="1" x14ac:dyDescent="0.25">
      <c r="A12" s="324" t="str">
        <f>'BASE PLANILHAS'!A13</f>
        <v>A</v>
      </c>
      <c r="B12" s="830" t="str">
        <f>'BASE PLANILHAS'!B13:C13</f>
        <v>Salário Base</v>
      </c>
      <c r="C12" s="831"/>
      <c r="D12" s="831"/>
      <c r="E12" s="832"/>
    </row>
    <row r="13" spans="1:8" ht="13.5" thickBot="1" x14ac:dyDescent="0.25">
      <c r="A13" s="317"/>
      <c r="B13" s="317" t="s">
        <v>354</v>
      </c>
      <c r="C13" s="318" t="s">
        <v>350</v>
      </c>
      <c r="D13" s="318" t="s">
        <v>355</v>
      </c>
      <c r="E13" s="319" t="s">
        <v>351</v>
      </c>
    </row>
    <row r="14" spans="1:8" x14ac:dyDescent="0.2">
      <c r="A14" s="231"/>
      <c r="B14" s="231" t="s">
        <v>369</v>
      </c>
      <c r="C14" s="285">
        <v>0</v>
      </c>
      <c r="D14" s="286">
        <v>0</v>
      </c>
      <c r="E14" s="287">
        <f>D14*C14</f>
        <v>0</v>
      </c>
      <c r="F14">
        <f>COUNTBLANK(E14:E49)</f>
        <v>0</v>
      </c>
    </row>
    <row r="15" spans="1:8" x14ac:dyDescent="0.2">
      <c r="A15" s="231"/>
      <c r="B15" s="231" t="s">
        <v>370</v>
      </c>
      <c r="C15" s="285">
        <v>0</v>
      </c>
      <c r="D15" s="286">
        <v>0</v>
      </c>
      <c r="E15" s="288">
        <f>D15*C15</f>
        <v>0</v>
      </c>
    </row>
    <row r="16" spans="1:8" x14ac:dyDescent="0.2">
      <c r="A16" s="231"/>
      <c r="B16" s="231" t="s">
        <v>419</v>
      </c>
      <c r="C16" s="285">
        <v>0</v>
      </c>
      <c r="D16" s="286">
        <v>0</v>
      </c>
      <c r="E16" s="288">
        <f>D16*C16</f>
        <v>0</v>
      </c>
    </row>
    <row r="17" spans="1:5" x14ac:dyDescent="0.2">
      <c r="A17" s="231"/>
      <c r="B17" s="231" t="s">
        <v>420</v>
      </c>
      <c r="C17" s="285">
        <v>0</v>
      </c>
      <c r="D17" s="286">
        <v>0</v>
      </c>
      <c r="E17" s="288">
        <f t="shared" ref="E17" si="0">D17*C17</f>
        <v>0</v>
      </c>
    </row>
    <row r="18" spans="1:5" x14ac:dyDescent="0.2">
      <c r="A18" s="231"/>
      <c r="B18" s="231" t="s">
        <v>371</v>
      </c>
      <c r="C18" s="285">
        <v>0</v>
      </c>
      <c r="D18" s="286">
        <v>0</v>
      </c>
      <c r="E18" s="288">
        <f t="shared" ref="E18:E49" si="1">D18*C18</f>
        <v>0</v>
      </c>
    </row>
    <row r="19" spans="1:5" x14ac:dyDescent="0.2">
      <c r="A19" s="231"/>
      <c r="B19" s="231" t="s">
        <v>240</v>
      </c>
      <c r="C19" s="285">
        <v>0</v>
      </c>
      <c r="D19" s="286">
        <v>0</v>
      </c>
      <c r="E19" s="288">
        <f t="shared" si="1"/>
        <v>0</v>
      </c>
    </row>
    <row r="20" spans="1:5" x14ac:dyDescent="0.2">
      <c r="A20" s="231"/>
      <c r="B20" s="231" t="s">
        <v>238</v>
      </c>
      <c r="C20" s="285">
        <v>0</v>
      </c>
      <c r="D20" s="286">
        <v>0</v>
      </c>
      <c r="E20" s="288">
        <f t="shared" si="1"/>
        <v>0</v>
      </c>
    </row>
    <row r="21" spans="1:5" x14ac:dyDescent="0.2">
      <c r="A21" s="231"/>
      <c r="B21" s="231" t="s">
        <v>372</v>
      </c>
      <c r="C21" s="285">
        <v>0</v>
      </c>
      <c r="D21" s="286">
        <v>0</v>
      </c>
      <c r="E21" s="288">
        <f t="shared" si="1"/>
        <v>0</v>
      </c>
    </row>
    <row r="22" spans="1:5" x14ac:dyDescent="0.2">
      <c r="A22" s="231"/>
      <c r="B22" s="231" t="s">
        <v>241</v>
      </c>
      <c r="C22" s="285">
        <v>0</v>
      </c>
      <c r="D22" s="286">
        <v>0</v>
      </c>
      <c r="E22" s="288">
        <f t="shared" si="1"/>
        <v>0</v>
      </c>
    </row>
    <row r="23" spans="1:5" x14ac:dyDescent="0.2">
      <c r="A23" s="231"/>
      <c r="B23" s="231" t="s">
        <v>367</v>
      </c>
      <c r="C23" s="285">
        <v>0</v>
      </c>
      <c r="D23" s="286">
        <v>0</v>
      </c>
      <c r="E23" s="288">
        <f t="shared" si="1"/>
        <v>0</v>
      </c>
    </row>
    <row r="24" spans="1:5" x14ac:dyDescent="0.2">
      <c r="A24" s="231"/>
      <c r="B24" s="231" t="s">
        <v>366</v>
      </c>
      <c r="C24" s="285">
        <v>0</v>
      </c>
      <c r="D24" s="286">
        <v>0</v>
      </c>
      <c r="E24" s="288">
        <f t="shared" si="1"/>
        <v>0</v>
      </c>
    </row>
    <row r="25" spans="1:5" x14ac:dyDescent="0.2">
      <c r="A25" s="231"/>
      <c r="B25" s="231" t="s">
        <v>373</v>
      </c>
      <c r="C25" s="285">
        <v>0</v>
      </c>
      <c r="D25" s="286">
        <v>0</v>
      </c>
      <c r="E25" s="288">
        <f t="shared" si="1"/>
        <v>0</v>
      </c>
    </row>
    <row r="26" spans="1:5" x14ac:dyDescent="0.2">
      <c r="A26" s="231"/>
      <c r="B26" s="231" t="s">
        <v>195</v>
      </c>
      <c r="C26" s="285">
        <v>0</v>
      </c>
      <c r="D26" s="286">
        <v>0</v>
      </c>
      <c r="E26" s="288">
        <f t="shared" si="1"/>
        <v>0</v>
      </c>
    </row>
    <row r="27" spans="1:5" x14ac:dyDescent="0.2">
      <c r="A27" s="231"/>
      <c r="B27" s="231" t="s">
        <v>421</v>
      </c>
      <c r="C27" s="285">
        <v>0</v>
      </c>
      <c r="D27" s="286">
        <v>0</v>
      </c>
      <c r="E27" s="288">
        <f t="shared" si="1"/>
        <v>0</v>
      </c>
    </row>
    <row r="28" spans="1:5" x14ac:dyDescent="0.2">
      <c r="A28" s="231"/>
      <c r="B28" s="231" t="s">
        <v>374</v>
      </c>
      <c r="C28" s="285">
        <v>0</v>
      </c>
      <c r="D28" s="286">
        <v>0</v>
      </c>
      <c r="E28" s="288">
        <f t="shared" si="1"/>
        <v>0</v>
      </c>
    </row>
    <row r="29" spans="1:5" x14ac:dyDescent="0.2">
      <c r="A29" s="231"/>
      <c r="B29" s="231" t="s">
        <v>196</v>
      </c>
      <c r="C29" s="285">
        <v>0</v>
      </c>
      <c r="D29" s="286">
        <v>0</v>
      </c>
      <c r="E29" s="288">
        <f t="shared" si="1"/>
        <v>0</v>
      </c>
    </row>
    <row r="30" spans="1:5" x14ac:dyDescent="0.2">
      <c r="A30" s="231"/>
      <c r="B30" s="231" t="s">
        <v>242</v>
      </c>
      <c r="C30" s="285">
        <v>0</v>
      </c>
      <c r="D30" s="286">
        <v>0</v>
      </c>
      <c r="E30" s="288">
        <f t="shared" si="1"/>
        <v>0</v>
      </c>
    </row>
    <row r="31" spans="1:5" x14ac:dyDescent="0.2">
      <c r="A31" s="231"/>
      <c r="B31" s="231" t="s">
        <v>375</v>
      </c>
      <c r="C31" s="285">
        <v>0</v>
      </c>
      <c r="D31" s="286">
        <v>0</v>
      </c>
      <c r="E31" s="288">
        <f t="shared" si="1"/>
        <v>0</v>
      </c>
    </row>
    <row r="32" spans="1:5" x14ac:dyDescent="0.2">
      <c r="A32" s="231"/>
      <c r="B32" s="231" t="s">
        <v>197</v>
      </c>
      <c r="C32" s="285">
        <v>0</v>
      </c>
      <c r="D32" s="286">
        <v>0</v>
      </c>
      <c r="E32" s="288">
        <f t="shared" si="1"/>
        <v>0</v>
      </c>
    </row>
    <row r="33" spans="1:5" x14ac:dyDescent="0.2">
      <c r="A33" s="232"/>
      <c r="B33" s="232" t="s">
        <v>353</v>
      </c>
      <c r="C33" s="233">
        <f>CCT!G165</f>
        <v>3</v>
      </c>
      <c r="D33" s="234">
        <f>CCT!H165</f>
        <v>3035.23</v>
      </c>
      <c r="E33" s="289">
        <f t="shared" si="1"/>
        <v>9105.69</v>
      </c>
    </row>
    <row r="34" spans="1:5" x14ac:dyDescent="0.2">
      <c r="A34" s="231"/>
      <c r="B34" s="231" t="s">
        <v>376</v>
      </c>
      <c r="C34" s="285">
        <v>0</v>
      </c>
      <c r="D34" s="286">
        <v>0</v>
      </c>
      <c r="E34" s="288">
        <f t="shared" si="1"/>
        <v>0</v>
      </c>
    </row>
    <row r="35" spans="1:5" x14ac:dyDescent="0.2">
      <c r="A35" s="231"/>
      <c r="B35" s="231" t="s">
        <v>198</v>
      </c>
      <c r="C35" s="285">
        <v>0</v>
      </c>
      <c r="D35" s="286">
        <v>0</v>
      </c>
      <c r="E35" s="288">
        <f t="shared" si="1"/>
        <v>0</v>
      </c>
    </row>
    <row r="36" spans="1:5" x14ac:dyDescent="0.2">
      <c r="A36" s="231"/>
      <c r="B36" s="231" t="s">
        <v>199</v>
      </c>
      <c r="C36" s="285">
        <v>0</v>
      </c>
      <c r="D36" s="286">
        <v>0</v>
      </c>
      <c r="E36" s="288">
        <f t="shared" si="1"/>
        <v>0</v>
      </c>
    </row>
    <row r="37" spans="1:5" x14ac:dyDescent="0.2">
      <c r="A37" s="232"/>
      <c r="B37" s="232" t="s">
        <v>200</v>
      </c>
      <c r="C37" s="233">
        <f>CCT!G167</f>
        <v>4</v>
      </c>
      <c r="D37" s="234">
        <f>CCT!H167</f>
        <v>1393</v>
      </c>
      <c r="E37" s="289">
        <f t="shared" si="1"/>
        <v>5572</v>
      </c>
    </row>
    <row r="38" spans="1:5" x14ac:dyDescent="0.2">
      <c r="A38" s="232"/>
      <c r="B38" s="232" t="s">
        <v>201</v>
      </c>
      <c r="C38" s="233">
        <f>CCT!G168</f>
        <v>4</v>
      </c>
      <c r="D38" s="234">
        <f>CCT!H168</f>
        <v>1393</v>
      </c>
      <c r="E38" s="289">
        <f t="shared" si="1"/>
        <v>5572</v>
      </c>
    </row>
    <row r="39" spans="1:5" x14ac:dyDescent="0.2">
      <c r="A39" s="231"/>
      <c r="B39" s="231" t="s">
        <v>368</v>
      </c>
      <c r="C39" s="285">
        <v>0</v>
      </c>
      <c r="D39" s="286">
        <v>0</v>
      </c>
      <c r="E39" s="288">
        <f t="shared" si="1"/>
        <v>0</v>
      </c>
    </row>
    <row r="40" spans="1:5" x14ac:dyDescent="0.2">
      <c r="A40" s="231"/>
      <c r="B40" s="231" t="s">
        <v>194</v>
      </c>
      <c r="C40" s="285">
        <v>0</v>
      </c>
      <c r="D40" s="286">
        <v>0</v>
      </c>
      <c r="E40" s="288">
        <f t="shared" si="1"/>
        <v>0</v>
      </c>
    </row>
    <row r="41" spans="1:5" x14ac:dyDescent="0.2">
      <c r="A41" s="231"/>
      <c r="B41" s="231" t="s">
        <v>193</v>
      </c>
      <c r="C41" s="285">
        <v>0</v>
      </c>
      <c r="D41" s="286">
        <v>0</v>
      </c>
      <c r="E41" s="288">
        <f t="shared" si="1"/>
        <v>0</v>
      </c>
    </row>
    <row r="42" spans="1:5" x14ac:dyDescent="0.2">
      <c r="A42" s="231"/>
      <c r="B42" s="231" t="s">
        <v>422</v>
      </c>
      <c r="C42" s="285">
        <v>0</v>
      </c>
      <c r="D42" s="286">
        <v>0</v>
      </c>
      <c r="E42" s="288">
        <f t="shared" si="1"/>
        <v>0</v>
      </c>
    </row>
    <row r="43" spans="1:5" x14ac:dyDescent="0.2">
      <c r="A43" s="231"/>
      <c r="B43" s="231" t="s">
        <v>423</v>
      </c>
      <c r="C43" s="285">
        <v>0</v>
      </c>
      <c r="D43" s="286">
        <v>0</v>
      </c>
      <c r="E43" s="288">
        <f t="shared" si="1"/>
        <v>0</v>
      </c>
    </row>
    <row r="44" spans="1:5" x14ac:dyDescent="0.2">
      <c r="A44" s="231"/>
      <c r="B44" s="231" t="s">
        <v>466</v>
      </c>
      <c r="C44" s="285">
        <v>0</v>
      </c>
      <c r="D44" s="286">
        <v>0</v>
      </c>
      <c r="E44" s="288">
        <f>D44*C44</f>
        <v>0</v>
      </c>
    </row>
    <row r="45" spans="1:5" x14ac:dyDescent="0.2">
      <c r="A45" s="231"/>
      <c r="B45" s="231" t="s">
        <v>377</v>
      </c>
      <c r="C45" s="285">
        <v>0</v>
      </c>
      <c r="D45" s="286">
        <v>0</v>
      </c>
      <c r="E45" s="288">
        <f t="shared" si="1"/>
        <v>0</v>
      </c>
    </row>
    <row r="46" spans="1:5" x14ac:dyDescent="0.2">
      <c r="A46" s="231"/>
      <c r="B46" s="231" t="s">
        <v>378</v>
      </c>
      <c r="C46" s="285">
        <v>0</v>
      </c>
      <c r="D46" s="286">
        <v>0</v>
      </c>
      <c r="E46" s="288">
        <f t="shared" si="1"/>
        <v>0</v>
      </c>
    </row>
    <row r="47" spans="1:5" x14ac:dyDescent="0.2">
      <c r="A47" s="231"/>
      <c r="B47" s="231" t="s">
        <v>381</v>
      </c>
      <c r="C47" s="285">
        <v>0</v>
      </c>
      <c r="D47" s="286">
        <v>0</v>
      </c>
      <c r="E47" s="288">
        <f t="shared" si="1"/>
        <v>0</v>
      </c>
    </row>
    <row r="48" spans="1:5" x14ac:dyDescent="0.2">
      <c r="A48" s="231"/>
      <c r="B48" s="231" t="s">
        <v>379</v>
      </c>
      <c r="C48" s="285">
        <v>0</v>
      </c>
      <c r="D48" s="286">
        <v>0</v>
      </c>
      <c r="E48" s="288">
        <f t="shared" si="1"/>
        <v>0</v>
      </c>
    </row>
    <row r="49" spans="1:7" ht="13.5" thickBot="1" x14ac:dyDescent="0.25">
      <c r="A49" s="231"/>
      <c r="B49" s="231" t="s">
        <v>380</v>
      </c>
      <c r="C49" s="285">
        <v>0</v>
      </c>
      <c r="D49" s="286">
        <v>0</v>
      </c>
      <c r="E49" s="288">
        <f t="shared" si="1"/>
        <v>0</v>
      </c>
    </row>
    <row r="50" spans="1:7" ht="13.5" thickBot="1" x14ac:dyDescent="0.25">
      <c r="A50" s="320"/>
      <c r="B50" s="321" t="str">
        <f>CONCATENATE("Total ",B13)</f>
        <v>Total Cargos - PGJ</v>
      </c>
      <c r="C50" s="318">
        <f>SUM(C14:C49)</f>
        <v>11</v>
      </c>
      <c r="D50" s="318"/>
      <c r="E50" s="322">
        <f>SUM(E14:E49)</f>
        <v>20249.690000000002</v>
      </c>
    </row>
    <row r="51" spans="1:7" ht="13.5" thickBot="1" x14ac:dyDescent="0.25">
      <c r="A51" s="325"/>
      <c r="B51" s="325" t="s">
        <v>365</v>
      </c>
      <c r="C51" s="326" t="s">
        <v>350</v>
      </c>
      <c r="D51" s="326" t="s">
        <v>355</v>
      </c>
      <c r="E51" s="327" t="s">
        <v>351</v>
      </c>
    </row>
    <row r="52" spans="1:7" ht="13.5" thickBot="1" x14ac:dyDescent="0.25">
      <c r="A52" s="232"/>
      <c r="B52" s="232" t="s">
        <v>353</v>
      </c>
      <c r="C52" s="233">
        <f>CCT!G166</f>
        <v>1</v>
      </c>
      <c r="D52" s="234">
        <f>CCT!H166</f>
        <v>3035.23</v>
      </c>
      <c r="E52" s="289">
        <f t="shared" ref="E52" si="2">D52*C52</f>
        <v>3035.23</v>
      </c>
    </row>
    <row r="53" spans="1:7" ht="13.5" thickBot="1" x14ac:dyDescent="0.25">
      <c r="A53" s="328"/>
      <c r="B53" s="329" t="str">
        <f>CONCATENATE("Total ",B51)</f>
        <v>Total Cargos - FEPDC</v>
      </c>
      <c r="C53" s="326">
        <f>SUM(C52)</f>
        <v>1</v>
      </c>
      <c r="D53" s="326"/>
      <c r="E53" s="330">
        <f>SUM(E52)</f>
        <v>3035.23</v>
      </c>
    </row>
    <row r="54" spans="1:7" ht="13.5" thickBot="1" x14ac:dyDescent="0.25">
      <c r="A54" s="320"/>
      <c r="B54" s="321" t="str">
        <f>CONCATENATE("Total ",E4)</f>
        <v>Total Teofilo Otoni</v>
      </c>
      <c r="C54" s="318">
        <f>C50+C53</f>
        <v>12</v>
      </c>
      <c r="D54" s="318"/>
      <c r="E54" s="322">
        <f>E50+E53</f>
        <v>23284.920000000002</v>
      </c>
    </row>
    <row r="55" spans="1:7" ht="13.5" thickBot="1" x14ac:dyDescent="0.25">
      <c r="A55" s="833"/>
      <c r="B55" s="834"/>
      <c r="C55" s="835"/>
      <c r="D55" s="437" t="str">
        <f>'BASE PLANILHAS'!D12</f>
        <v>Referência</v>
      </c>
      <c r="E55" s="437" t="str">
        <f>'BASE PLANILHAS'!E12</f>
        <v>Valor (R$)</v>
      </c>
    </row>
    <row r="56" spans="1:7" x14ac:dyDescent="0.2">
      <c r="A56" s="40" t="str">
        <f>'BASE PLANILHAS'!A14</f>
        <v>B</v>
      </c>
      <c r="B56" s="701" t="str">
        <f>'BASE PLANILHAS'!B14:C14</f>
        <v xml:space="preserve">Adicional Periculosidade </v>
      </c>
      <c r="C56" s="702"/>
      <c r="D56" s="42">
        <v>0.3</v>
      </c>
      <c r="E56" s="216">
        <f>D56*E26</f>
        <v>0</v>
      </c>
      <c r="G56" s="1"/>
    </row>
    <row r="57" spans="1:7" x14ac:dyDescent="0.2">
      <c r="A57" s="34" t="str">
        <f>'BASE PLANILHAS'!A15</f>
        <v>C</v>
      </c>
      <c r="B57" s="699" t="str">
        <f>'BASE PLANILHAS'!B15:C15</f>
        <v>Adicional Insalubridade</v>
      </c>
      <c r="C57" s="700"/>
      <c r="D57" s="295">
        <f>0.2*PARAMETROS!B79</f>
        <v>190.8</v>
      </c>
      <c r="E57" s="55">
        <f>D57*(C20+C29+C30+C32+C36)</f>
        <v>0</v>
      </c>
      <c r="G57" s="1"/>
    </row>
    <row r="58" spans="1:7" x14ac:dyDescent="0.2">
      <c r="A58" s="34" t="str">
        <f>'BASE PLANILHAS'!A16</f>
        <v>D</v>
      </c>
      <c r="B58" s="699" t="str">
        <f>'BASE PLANILHAS'!B16:C16</f>
        <v>Adicional Noturno</v>
      </c>
      <c r="C58" s="700"/>
      <c r="D58" s="291">
        <f>1/210*0.2*10.285*15.5</f>
        <v>0.1518261904761905</v>
      </c>
      <c r="E58" s="216">
        <f>D58*E38</f>
        <v>845.97553333333349</v>
      </c>
      <c r="G58" s="1"/>
    </row>
    <row r="59" spans="1:7" x14ac:dyDescent="0.2">
      <c r="A59" s="34" t="str">
        <f>'BASE PLANILHAS'!A17</f>
        <v>E</v>
      </c>
      <c r="B59" s="699" t="str">
        <f>'BASE PLANILHAS'!B17:C17</f>
        <v>Adicional de Hora Noturna Reduzida</v>
      </c>
      <c r="C59" s="700"/>
      <c r="D59" s="42">
        <v>0</v>
      </c>
      <c r="E59" s="216">
        <f t="shared" ref="E59" si="3">D59*$E$12</f>
        <v>0</v>
      </c>
    </row>
    <row r="60" spans="1:7" x14ac:dyDescent="0.2">
      <c r="A60" s="34" t="str">
        <f>'BASE PLANILHAS'!A18</f>
        <v>F</v>
      </c>
      <c r="B60" s="699" t="str">
        <f>'BASE PLANILHAS'!B18:C18</f>
        <v>Intervalo Intrajornada</v>
      </c>
      <c r="C60" s="700"/>
      <c r="D60" s="42">
        <v>0</v>
      </c>
      <c r="E60" s="290">
        <v>0</v>
      </c>
    </row>
    <row r="61" spans="1:7" x14ac:dyDescent="0.2">
      <c r="A61" s="34" t="str">
        <f>'BASE PLANILHAS'!A19</f>
        <v>G</v>
      </c>
      <c r="B61" s="699" t="str">
        <f>'BASE PLANILHAS'!B19:C19</f>
        <v>Feriado Nacional - Súmula 444/2012 - TST</v>
      </c>
      <c r="C61" s="700"/>
      <c r="D61" s="291">
        <v>0</v>
      </c>
      <c r="E61" s="216">
        <f>(E37+E38)*D61</f>
        <v>0</v>
      </c>
    </row>
    <row r="62" spans="1:7" ht="13.5" thickBot="1" x14ac:dyDescent="0.25">
      <c r="A62" s="64" t="str">
        <f>'BASE PLANILHAS'!A20</f>
        <v>H</v>
      </c>
      <c r="B62" s="699" t="str">
        <f>'BASE PLANILHAS'!B20:C20</f>
        <v>Adicional de Acúmulo de função</v>
      </c>
      <c r="C62" s="700"/>
      <c r="D62" s="43">
        <v>0</v>
      </c>
      <c r="E62" s="215">
        <f>0</f>
        <v>0</v>
      </c>
    </row>
    <row r="63" spans="1:7" ht="13.5" thickBot="1" x14ac:dyDescent="0.25">
      <c r="A63" s="696" t="str">
        <f>'BASE PLANILHAS'!A21:D21</f>
        <v>Total do Módulo 1</v>
      </c>
      <c r="B63" s="697"/>
      <c r="C63" s="697"/>
      <c r="D63" s="698"/>
      <c r="E63" s="51">
        <f>SUM(E56:E62)+E54</f>
        <v>24130.895533333336</v>
      </c>
    </row>
    <row r="64" spans="1:7" x14ac:dyDescent="0.2">
      <c r="A64" s="433"/>
      <c r="B64" s="434"/>
      <c r="C64" s="434"/>
      <c r="D64" s="434"/>
      <c r="E64" s="44"/>
      <c r="F64" s="1"/>
    </row>
    <row r="65" spans="1:9" x14ac:dyDescent="0.2">
      <c r="A65" s="711" t="str">
        <f>'BASE PLANILHAS'!A23:E23</f>
        <v>MÓDULO 2 – ENCARGOS E BENEFÍCIOS MENSAIS E DIÁRIOS</v>
      </c>
      <c r="B65" s="712"/>
      <c r="C65" s="712"/>
      <c r="D65" s="712"/>
      <c r="E65" s="713"/>
      <c r="F65" s="1"/>
    </row>
    <row r="66" spans="1:9" ht="13.5" thickBot="1" x14ac:dyDescent="0.25">
      <c r="A66" s="430"/>
      <c r="B66" s="431"/>
      <c r="C66" s="431"/>
      <c r="D66" s="431"/>
      <c r="E66" s="432"/>
      <c r="F66" s="1"/>
    </row>
    <row r="67" spans="1:9" ht="13.5" thickBot="1" x14ac:dyDescent="0.25">
      <c r="A67" s="214" t="str">
        <f>'BASE PLANILHAS'!A25</f>
        <v>2.1</v>
      </c>
      <c r="B67" s="696" t="str">
        <f>'BASE PLANILHAS'!B25:C25</f>
        <v>Submódulo 2.1 - Encargos Previdenciários, FGTS e Outras Contribuições</v>
      </c>
      <c r="C67" s="698"/>
      <c r="D67" s="214" t="str">
        <f>'BASE PLANILHAS'!D25</f>
        <v>Referência</v>
      </c>
      <c r="E67" s="214" t="str">
        <f>'BASE PLANILHAS'!E25</f>
        <v>Valor (R$)</v>
      </c>
    </row>
    <row r="68" spans="1:9" x14ac:dyDescent="0.2">
      <c r="A68" s="40" t="str">
        <f>'BASE PLANILHAS'!A26</f>
        <v>A</v>
      </c>
      <c r="B68" s="708" t="str">
        <f>'BASE PLANILHAS'!B26:C26</f>
        <v>INSS</v>
      </c>
      <c r="C68" s="710"/>
      <c r="D68" s="73">
        <f>'BASE PLANILHAS'!D26</f>
        <v>0.2</v>
      </c>
      <c r="E68" s="74">
        <f>$E$63*D68</f>
        <v>4826.1791066666674</v>
      </c>
    </row>
    <row r="69" spans="1:9" x14ac:dyDescent="0.2">
      <c r="A69" s="34" t="str">
        <f>'BASE PLANILHAS'!A27</f>
        <v>B</v>
      </c>
      <c r="B69" s="701" t="str">
        <f>'BASE PLANILHAS'!B27:C27</f>
        <v>SESI OU SENAC</v>
      </c>
      <c r="C69" s="702"/>
      <c r="D69" s="18">
        <f>'BASE PLANILHAS'!D27</f>
        <v>1.4999999999999999E-2</v>
      </c>
      <c r="E69" s="23">
        <f>$E$63*D69</f>
        <v>361.96343300000001</v>
      </c>
    </row>
    <row r="70" spans="1:9" x14ac:dyDescent="0.2">
      <c r="A70" s="34" t="str">
        <f>'BASE PLANILHAS'!A28</f>
        <v>C</v>
      </c>
      <c r="B70" s="748" t="str">
        <f>'BASE PLANILHAS'!B28:C28</f>
        <v>SENAI OU SENAC</v>
      </c>
      <c r="C70" s="749"/>
      <c r="D70" s="18">
        <f>'BASE PLANILHAS'!D28</f>
        <v>0.01</v>
      </c>
      <c r="E70" s="23">
        <f>$E$63*D70</f>
        <v>241.30895533333336</v>
      </c>
    </row>
    <row r="71" spans="1:9" x14ac:dyDescent="0.2">
      <c r="A71" s="34" t="str">
        <f>'BASE PLANILHAS'!A29</f>
        <v>D</v>
      </c>
      <c r="B71" s="699" t="str">
        <f>'BASE PLANILHAS'!B29:C29</f>
        <v>INCRA</v>
      </c>
      <c r="C71" s="700"/>
      <c r="D71" s="18">
        <f>'BASE PLANILHAS'!D29</f>
        <v>2E-3</v>
      </c>
      <c r="E71" s="23">
        <f t="shared" ref="E71:E74" si="4">$E$63*D71</f>
        <v>48.261791066666675</v>
      </c>
    </row>
    <row r="72" spans="1:9" x14ac:dyDescent="0.2">
      <c r="A72" s="34" t="str">
        <f>'BASE PLANILHAS'!A30</f>
        <v>E</v>
      </c>
      <c r="B72" s="699" t="str">
        <f>'BASE PLANILHAS'!B30:C30</f>
        <v>Salário Educação</v>
      </c>
      <c r="C72" s="700"/>
      <c r="D72" s="18">
        <f>'BASE PLANILHAS'!D30</f>
        <v>2.5000000000000001E-2</v>
      </c>
      <c r="E72" s="23">
        <f t="shared" si="4"/>
        <v>603.27238833333342</v>
      </c>
    </row>
    <row r="73" spans="1:9" x14ac:dyDescent="0.2">
      <c r="A73" s="34" t="str">
        <f>'BASE PLANILHAS'!A31</f>
        <v>F</v>
      </c>
      <c r="B73" s="699" t="str">
        <f>'BASE PLANILHAS'!B31:C31</f>
        <v>FGTS</v>
      </c>
      <c r="C73" s="700"/>
      <c r="D73" s="18">
        <f>'BASE PLANILHAS'!D31</f>
        <v>0.08</v>
      </c>
      <c r="E73" s="23">
        <f t="shared" si="4"/>
        <v>1930.4716426666669</v>
      </c>
    </row>
    <row r="74" spans="1:9" x14ac:dyDescent="0.2">
      <c r="A74" s="34" t="str">
        <f>'BASE PLANILHAS'!A32</f>
        <v>G</v>
      </c>
      <c r="B74" s="699" t="str">
        <f>'BASE PLANILHAS'!B32:C32</f>
        <v>RAT</v>
      </c>
      <c r="C74" s="700"/>
      <c r="D74" s="18">
        <f>'BASE PLANILHAS'!D32</f>
        <v>0.03</v>
      </c>
      <c r="E74" s="23">
        <f t="shared" si="4"/>
        <v>723.92686600000002</v>
      </c>
      <c r="I74" s="1"/>
    </row>
    <row r="75" spans="1:9" ht="13.5" thickBot="1" x14ac:dyDescent="0.25">
      <c r="A75" s="34" t="str">
        <f>'BASE PLANILHAS'!A33</f>
        <v>H</v>
      </c>
      <c r="B75" s="701" t="str">
        <f>'BASE PLANILHAS'!B33:C33</f>
        <v>SEBRAE</v>
      </c>
      <c r="C75" s="702"/>
      <c r="D75" s="18">
        <f>'BASE PLANILHAS'!D33</f>
        <v>6.0000000000000001E-3</v>
      </c>
      <c r="E75" s="23">
        <f>$E$63*D75</f>
        <v>144.78537320000001</v>
      </c>
    </row>
    <row r="76" spans="1:9" ht="13.5" thickBot="1" x14ac:dyDescent="0.25">
      <c r="A76" s="696" t="str">
        <f>'BASE PLANILHAS'!A34:C34</f>
        <v>Total do Submódulo 2.1</v>
      </c>
      <c r="B76" s="697"/>
      <c r="C76" s="698"/>
      <c r="D76" s="50">
        <f>'BASE PLANILHAS'!D34</f>
        <v>0.3680000000000001</v>
      </c>
      <c r="E76" s="51">
        <f>SUM(E68:E75)</f>
        <v>8880.1695562666682</v>
      </c>
      <c r="F76" s="1"/>
      <c r="G76" s="66"/>
    </row>
    <row r="77" spans="1:9" ht="13.5" thickBot="1" x14ac:dyDescent="0.25">
      <c r="A77" s="427"/>
      <c r="B77" s="428"/>
      <c r="C77" s="428"/>
      <c r="D77" s="236"/>
      <c r="E77" s="45"/>
      <c r="F77" s="1"/>
      <c r="G77" s="66"/>
    </row>
    <row r="78" spans="1:9" ht="13.5" thickBot="1" x14ac:dyDescent="0.25">
      <c r="A78" s="214" t="str">
        <f>'BASE PLANILHAS'!A36</f>
        <v>2.2</v>
      </c>
      <c r="B78" s="696" t="str">
        <f>'BASE PLANILHAS'!B36:C36</f>
        <v>Submódulo 2.2 - 13º Salário, Férias e Adicional de Férias</v>
      </c>
      <c r="C78" s="698"/>
      <c r="D78" s="214" t="str">
        <f>'BASE PLANILHAS'!D36</f>
        <v>Referência</v>
      </c>
      <c r="E78" s="429" t="str">
        <f>'BASE PLANILHAS'!E36</f>
        <v>Valor (R$)</v>
      </c>
    </row>
    <row r="79" spans="1:9" x14ac:dyDescent="0.2">
      <c r="A79" s="32" t="str">
        <f>'BASE PLANILHAS'!A37</f>
        <v>A</v>
      </c>
      <c r="B79" s="701" t="str">
        <f>'BASE PLANILHAS'!B37:C37</f>
        <v>13º salário (titular)</v>
      </c>
      <c r="C79" s="702"/>
      <c r="D79" s="65">
        <f>'BASE PLANILHAS'!D37</f>
        <v>8.3333333333333329E-2</v>
      </c>
      <c r="E79" s="41">
        <f>$E$63*D79</f>
        <v>2010.9079611111113</v>
      </c>
      <c r="F79" s="1"/>
    </row>
    <row r="80" spans="1:9" ht="13.5" thickBot="1" x14ac:dyDescent="0.25">
      <c r="A80" s="36" t="str">
        <f>'BASE PLANILHAS'!A38</f>
        <v>B</v>
      </c>
      <c r="B80" s="716" t="str">
        <f>'BASE PLANILHAS'!B38:C38</f>
        <v>Férias e Adicional de Férias (titular)</v>
      </c>
      <c r="C80" s="717"/>
      <c r="D80" s="71">
        <f>'BASE PLANILHAS'!D38</f>
        <v>0.1111111111111111</v>
      </c>
      <c r="E80" s="72">
        <f>D80*$E$63</f>
        <v>2681.210614814815</v>
      </c>
      <c r="F80" s="1"/>
      <c r="H80" s="1"/>
    </row>
    <row r="81" spans="1:14" ht="13.5" thickBot="1" x14ac:dyDescent="0.25">
      <c r="A81" s="67"/>
      <c r="B81" s="696" t="str">
        <f>'BASE PLANILHAS'!B39:C39</f>
        <v>Subtotal</v>
      </c>
      <c r="C81" s="698"/>
      <c r="D81" s="16">
        <f>'BASE PLANILHAS'!D39</f>
        <v>0.19444444444444442</v>
      </c>
      <c r="E81" s="45">
        <f>D81*$E$63</f>
        <v>4692.1185759259261</v>
      </c>
      <c r="F81" s="1"/>
      <c r="H81" s="1"/>
    </row>
    <row r="82" spans="1:14" ht="13.5" thickBot="1" x14ac:dyDescent="0.25">
      <c r="A82" s="214" t="str">
        <f>'BASE PLANILHAS'!A40</f>
        <v>C</v>
      </c>
      <c r="B82" s="750" t="str">
        <f>'BASE PLANILHAS'!B40:C40</f>
        <v>Incidência do Submódulo 2.1 sobre 13º Salário, Férias e Adicional de Férias</v>
      </c>
      <c r="C82" s="751"/>
      <c r="D82" s="46">
        <f>'BASE PLANILHAS'!D40</f>
        <v>7.1555555555555567E-2</v>
      </c>
      <c r="E82" s="47">
        <f>D82*$E$63</f>
        <v>1726.6996359407412</v>
      </c>
      <c r="F82" s="29"/>
      <c r="H82" s="1"/>
    </row>
    <row r="83" spans="1:14" ht="13.5" thickBot="1" x14ac:dyDescent="0.25">
      <c r="A83" s="696" t="str">
        <f>'BASE PLANILHAS'!A41:C41</f>
        <v>Total do Submódulo 2.2</v>
      </c>
      <c r="B83" s="697"/>
      <c r="C83" s="698"/>
      <c r="D83" s="48">
        <f>'BASE PLANILHAS'!D41</f>
        <v>0.26600000000000001</v>
      </c>
      <c r="E83" s="49">
        <f>SUM(E81:E82)</f>
        <v>6418.8182118666673</v>
      </c>
      <c r="F83" s="29"/>
    </row>
    <row r="84" spans="1:14" ht="13.5" thickBot="1" x14ac:dyDescent="0.25">
      <c r="A84" s="237"/>
      <c r="B84" s="238"/>
      <c r="C84" s="238"/>
      <c r="D84" s="238"/>
      <c r="E84" s="239"/>
      <c r="F84" s="1"/>
    </row>
    <row r="85" spans="1:14" ht="13.5" thickBot="1" x14ac:dyDescent="0.25">
      <c r="A85" s="52" t="str">
        <f>'BASE PLANILHAS'!A43</f>
        <v>2.3</v>
      </c>
      <c r="B85" s="696" t="str">
        <f>'BASE PLANILHAS'!B43:C43</f>
        <v>Submódulo 2.3 - Benefícios Mensais e Diários</v>
      </c>
      <c r="C85" s="698"/>
      <c r="D85" s="429" t="str">
        <f>'BASE PLANILHAS'!D43</f>
        <v>Referência</v>
      </c>
      <c r="E85" s="429" t="str">
        <f>'BASE PLANILHAS'!E43</f>
        <v>Valor (R$)</v>
      </c>
    </row>
    <row r="86" spans="1:14" x14ac:dyDescent="0.2">
      <c r="A86" s="32" t="str">
        <f>'BASE PLANILHAS'!A44</f>
        <v>A</v>
      </c>
      <c r="B86" s="708" t="str">
        <f>'BASE PLANILHAS'!B44:C44</f>
        <v>Vale - Transporte (Descontada parcela do empregado)</v>
      </c>
      <c r="C86" s="710"/>
      <c r="D86" s="292">
        <f>VT!D70</f>
        <v>4.05</v>
      </c>
      <c r="E86" s="78">
        <f>(2*$D$86*20*SUM(C14:C32,C34:C49)-(IF(SUM(E14:E32,E34:E49)*6%&lt;=(2*$D$86*20*SUM(C14:C32,C34:C49)),SUM(E14:E32,E34:E49)*6%,(2*$D$86*20*SUM(C14:C32,C34:C49)))))+(2*$D$86*20*(C33+C52))-(IF((E33+E52)*6%&lt;=(2*$D$86*20*(C33+C52)),(E33+E52)*6%,(2*$D$86*20*(C33+C52))))</f>
        <v>627.36000000000013</v>
      </c>
      <c r="F86" s="19"/>
      <c r="N86" s="4"/>
    </row>
    <row r="87" spans="1:14" x14ac:dyDescent="0.2">
      <c r="A87" s="34" t="str">
        <f>'BASE PLANILHAS'!A45</f>
        <v>B</v>
      </c>
      <c r="B87" s="701" t="str">
        <f>'BASE PLANILHAS'!B45:C45</f>
        <v>Vale - Alimentação (Descontada parcela do empregado)</v>
      </c>
      <c r="C87" s="702"/>
      <c r="D87" s="77">
        <v>0</v>
      </c>
      <c r="E87" s="332">
        <f>(PARAMETROS!E$64*20-1)*(SUM($C$14:$C$24,$C$26:$C$32,$C$35:$C$43))+(PARAMETROS!E$60*20-1)*($C$25+$C$34+$C$45+$C$46+$C$47+$C$48)+(PARAMETROS!E$62*20-1)*$C$44+(PARAMETROS!E$63*20-1)*$C$49+(PARAMETROS!E$49*20-1)*($C$33+$C$52)</f>
        <v>4764</v>
      </c>
      <c r="F87" s="19"/>
    </row>
    <row r="88" spans="1:14" x14ac:dyDescent="0.2">
      <c r="A88" s="34" t="str">
        <f>'BASE PLANILHAS'!A46</f>
        <v>C</v>
      </c>
      <c r="B88" s="699" t="str">
        <f>'BASE PLANILHAS'!B46:C46</f>
        <v>Cesta Básica</v>
      </c>
      <c r="C88" s="700"/>
      <c r="D88" s="77">
        <v>0</v>
      </c>
      <c r="E88" s="332">
        <f>(PARAMETROS!F$64)*(SUM(C14:C24,C26:C32,C35:C43))+(PARAMETROS!F$60)*($C$25+$C$34+$C$45+$C$46+$C$47+$C$48)+(PARAMETROS!F$62)*$C$44+(PARAMETROS!F$63)*$C$49+(PARAMETROS!F$49)*($C$33+$C$52)</f>
        <v>0</v>
      </c>
      <c r="F88" s="19"/>
    </row>
    <row r="89" spans="1:14" x14ac:dyDescent="0.2">
      <c r="A89" s="34" t="str">
        <f>'BASE PLANILHAS'!A47</f>
        <v>D</v>
      </c>
      <c r="B89" s="701" t="str">
        <f>'BASE PLANILHAS'!B47:C47</f>
        <v>PAF</v>
      </c>
      <c r="C89" s="702"/>
      <c r="D89" s="77">
        <v>0</v>
      </c>
      <c r="E89" s="332">
        <f>(PARAMETROS!B$64)*(SUM($C$14:$C$24,$C$26:$C$32,$C$35:$C$43))+(PARAMETROS!B$60)*($C$25+$C$34+$C$45+$C$46+$C$47+$C$48)+(PARAMETROS!B$62)*$C$44+(PARAMETROS!B$63)*$C$49+(PARAMETROS!B$49)*(C$33+$C$52)</f>
        <v>320.95999999999998</v>
      </c>
      <c r="F89" s="19"/>
    </row>
    <row r="90" spans="1:14" x14ac:dyDescent="0.2">
      <c r="A90" s="34" t="str">
        <f>'BASE PLANILHAS'!A48</f>
        <v>E</v>
      </c>
      <c r="B90" s="699" t="str">
        <f>'BASE PLANILHAS'!B48:C48</f>
        <v>PQM</v>
      </c>
      <c r="C90" s="700"/>
      <c r="D90" s="96">
        <v>0</v>
      </c>
      <c r="E90" s="332">
        <f>(PARAMETROS!C$64)*(SUM($C$14:$C$24,$C$26:$C$32,$C$35:$C$43))+(PARAMETROS!C$60)*($C$25+$C$34+$C$45+$C$46+$C$47+$C$48)+(PARAMETROS!C$62)*$C$44+(PARAMETROS!C$63)*$C$49+(PARAMETROS!C$49)*(C$33+$C$52)</f>
        <v>0</v>
      </c>
      <c r="F90" s="19"/>
    </row>
    <row r="91" spans="1:14" x14ac:dyDescent="0.2">
      <c r="A91" s="34" t="str">
        <f>'BASE PLANILHAS'!A49</f>
        <v>F</v>
      </c>
      <c r="B91" s="701" t="str">
        <f>'BASE PLANILHAS'!B49:C49</f>
        <v>PAT</v>
      </c>
      <c r="C91" s="702"/>
      <c r="D91" s="96">
        <v>0</v>
      </c>
      <c r="E91" s="332">
        <f>(PARAMETROS!D$64)*(SUM($C$14:$C$24,$C$26:$C$32,$C$35:$C$43))+(PARAMETROS!D$60)*($C$25+$C$34+$C$45+$C$46+$C$47+$C$48)+(PARAMETROS!D$62)*$C$44+(PARAMETROS!D$63)*$C$49+(PARAMETROS!D$49)*(C$33+$C$52)</f>
        <v>0</v>
      </c>
      <c r="F91" s="19"/>
    </row>
    <row r="92" spans="1:14" x14ac:dyDescent="0.2">
      <c r="A92" s="34" t="str">
        <f>'BASE PLANILHAS'!A50</f>
        <v>G</v>
      </c>
      <c r="B92" s="699" t="str">
        <f>'BASE PLANILHAS'!B50:C50</f>
        <v>Seguro de Vida</v>
      </c>
      <c r="C92" s="700"/>
      <c r="D92" s="301">
        <f>PARAMETROS!B71</f>
        <v>4.72</v>
      </c>
      <c r="E92" s="78">
        <f>$D92*$C$54</f>
        <v>56.64</v>
      </c>
      <c r="F92" s="19"/>
    </row>
    <row r="93" spans="1:14" ht="13.5" thickBot="1" x14ac:dyDescent="0.25">
      <c r="A93" s="36" t="str">
        <f>'BASE PLANILHAS'!A51</f>
        <v>H</v>
      </c>
      <c r="B93" s="703" t="str">
        <f>'BASE PLANILHAS'!B51:C51</f>
        <v>Despesas de Viagem</v>
      </c>
      <c r="C93" s="704"/>
      <c r="D93" s="68">
        <v>0</v>
      </c>
      <c r="E93" s="78">
        <f>PARAMETROS!D75*(C33+C52)</f>
        <v>1175.52</v>
      </c>
      <c r="F93" s="1"/>
    </row>
    <row r="94" spans="1:14" ht="13.5" thickBot="1" x14ac:dyDescent="0.25">
      <c r="A94" s="705" t="str">
        <f>'BASE PLANILHAS'!A52:D52</f>
        <v>Total do Submódulo 2.3</v>
      </c>
      <c r="B94" s="706"/>
      <c r="C94" s="706"/>
      <c r="D94" s="707"/>
      <c r="E94" s="51">
        <f>SUM(E86:E93)</f>
        <v>6944.4800000000014</v>
      </c>
      <c r="F94" s="29"/>
    </row>
    <row r="95" spans="1:14" ht="13.5" thickBot="1" x14ac:dyDescent="0.25">
      <c r="A95" s="237"/>
      <c r="B95" s="238"/>
      <c r="C95" s="240"/>
      <c r="D95" s="238"/>
      <c r="E95" s="239"/>
      <c r="F95" s="1"/>
    </row>
    <row r="96" spans="1:14" ht="13.5" thickBot="1" x14ac:dyDescent="0.25">
      <c r="A96" s="214" t="str">
        <f>'BASE PLANILHAS'!A54</f>
        <v>2.4</v>
      </c>
      <c r="B96" s="696" t="str">
        <f>'BASE PLANILHAS'!B54:D54</f>
        <v>Quadro Resumo do Módulo 2 - Encargos e Benefícios Mensais e Diários</v>
      </c>
      <c r="C96" s="697"/>
      <c r="D96" s="698"/>
      <c r="E96" s="214" t="str">
        <f>'BASE PLANILHAS'!E54</f>
        <v>Valor (R$)</v>
      </c>
    </row>
    <row r="97" spans="1:8" x14ac:dyDescent="0.2">
      <c r="A97" s="40" t="str">
        <f>'BASE PLANILHAS'!A55</f>
        <v>2.1</v>
      </c>
      <c r="B97" s="708" t="str">
        <f>'BASE PLANILHAS'!B55:D55</f>
        <v>Encargos Previdenciários, FGTS e Outras Contribuições</v>
      </c>
      <c r="C97" s="709"/>
      <c r="D97" s="710"/>
      <c r="E97" s="41">
        <f>E83</f>
        <v>6418.8182118666673</v>
      </c>
      <c r="F97" s="1"/>
      <c r="H97" s="66"/>
    </row>
    <row r="98" spans="1:8" x14ac:dyDescent="0.2">
      <c r="A98" s="34" t="str">
        <f>'BASE PLANILHAS'!A56</f>
        <v>2.2</v>
      </c>
      <c r="B98" s="701" t="str">
        <f>'BASE PLANILHAS'!B56:D56</f>
        <v>13º Salário, Férias e Adicional de Férias</v>
      </c>
      <c r="C98" s="733"/>
      <c r="D98" s="702"/>
      <c r="E98" s="23">
        <f>E76</f>
        <v>8880.1695562666682</v>
      </c>
      <c r="F98" s="1"/>
    </row>
    <row r="99" spans="1:8" ht="13.5" thickBot="1" x14ac:dyDescent="0.25">
      <c r="A99" s="36" t="str">
        <f>'BASE PLANILHAS'!A57</f>
        <v>2.3</v>
      </c>
      <c r="B99" s="699" t="str">
        <f>'BASE PLANILHAS'!B57:D57</f>
        <v>Benefícios Mensais e Diários</v>
      </c>
      <c r="C99" s="734"/>
      <c r="D99" s="749"/>
      <c r="E99" s="24">
        <f>E94</f>
        <v>6944.4800000000014</v>
      </c>
      <c r="F99" s="1"/>
    </row>
    <row r="100" spans="1:8" ht="13.5" thickBot="1" x14ac:dyDescent="0.25">
      <c r="A100" s="696" t="str">
        <f>'BASE PLANILHAS'!A58:D58</f>
        <v>Total do Módulo 2</v>
      </c>
      <c r="B100" s="697"/>
      <c r="C100" s="697"/>
      <c r="D100" s="698"/>
      <c r="E100" s="49">
        <f>SUM(E97:E99)</f>
        <v>22243.467768133334</v>
      </c>
      <c r="F100" s="1"/>
    </row>
    <row r="101" spans="1:8" x14ac:dyDescent="0.2">
      <c r="A101" s="241"/>
      <c r="B101" s="240"/>
      <c r="C101" s="240"/>
      <c r="D101" s="240"/>
      <c r="E101" s="242"/>
      <c r="F101" s="1"/>
    </row>
    <row r="102" spans="1:8" x14ac:dyDescent="0.2">
      <c r="A102" s="711" t="str">
        <f>'BASE PLANILHAS'!A60:E60</f>
        <v>MÓDULO 3 – PROVISÃO PARA RESCISÃO</v>
      </c>
      <c r="B102" s="712"/>
      <c r="C102" s="712"/>
      <c r="D102" s="712"/>
      <c r="E102" s="713"/>
      <c r="F102" s="1"/>
    </row>
    <row r="103" spans="1:8" ht="13.5" thickBot="1" x14ac:dyDescent="0.25">
      <c r="A103" s="54"/>
      <c r="B103" s="54"/>
      <c r="C103" s="54"/>
      <c r="D103" s="54"/>
      <c r="E103" s="54"/>
      <c r="F103" s="22"/>
      <c r="G103" s="1"/>
    </row>
    <row r="104" spans="1:8" ht="13.5" thickBot="1" x14ac:dyDescent="0.25">
      <c r="A104" s="214">
        <f>'BASE PLANILHAS'!A62</f>
        <v>3</v>
      </c>
      <c r="B104" s="697" t="str">
        <f>'BASE PLANILHAS'!B62:C62</f>
        <v>Provisão para Rescisão</v>
      </c>
      <c r="C104" s="698"/>
      <c r="D104" s="214" t="str">
        <f>'BASE PLANILHAS'!D62</f>
        <v>Referência</v>
      </c>
      <c r="E104" s="429" t="str">
        <f>'BASE PLANILHAS'!E62</f>
        <v>Valor (R$)</v>
      </c>
      <c r="F104" s="19"/>
    </row>
    <row r="105" spans="1:8" x14ac:dyDescent="0.2">
      <c r="A105" s="79" t="str">
        <f>'BASE PLANILHAS'!A63</f>
        <v>A</v>
      </c>
      <c r="B105" s="718" t="str">
        <f>'BASE PLANILHAS'!B63:C63</f>
        <v>Aviso Prévio Indenizado (API) e Reflexo do Aviso Prévio Indenizado</v>
      </c>
      <c r="C105" s="719"/>
      <c r="D105" s="80">
        <f>'BASE PLANILHAS'!D63</f>
        <v>5.0183256172839511E-3</v>
      </c>
      <c r="E105" s="41">
        <f>$E$63*D105</f>
        <v>121.09669122292955</v>
      </c>
      <c r="F105" s="149"/>
    </row>
    <row r="106" spans="1:8" x14ac:dyDescent="0.2">
      <c r="A106" s="205" t="str">
        <f>'BASE PLANILHAS'!A64</f>
        <v>B</v>
      </c>
      <c r="B106" s="718" t="str">
        <f>'BASE PLANILHAS'!B64:C64</f>
        <v>Incidência do FGTS sobre API e Reflexo do API</v>
      </c>
      <c r="C106" s="719"/>
      <c r="D106" s="80">
        <f>'BASE PLANILHAS'!D64</f>
        <v>4.0146604938271608E-4</v>
      </c>
      <c r="E106" s="41">
        <f>$E$63*D106</f>
        <v>9.6877352978343634</v>
      </c>
      <c r="F106" s="19"/>
    </row>
    <row r="107" spans="1:8" x14ac:dyDescent="0.2">
      <c r="A107" s="205" t="str">
        <f>'BASE PLANILHAS'!A65</f>
        <v>C</v>
      </c>
      <c r="B107" s="718" t="str">
        <f>'BASE PLANILHAS'!B65:C65</f>
        <v>Multa do FGTS e Contribuição Social sobre o Aviso Prévio Indenizado</v>
      </c>
      <c r="C107" s="719"/>
      <c r="D107" s="18">
        <f>'BASE PLANILHAS'!D65</f>
        <v>2.0073302469135804E-4</v>
      </c>
      <c r="E107" s="41">
        <f t="shared" ref="E107:E111" si="5">$E$63*D107</f>
        <v>4.8438676489171817</v>
      </c>
      <c r="F107" s="19"/>
    </row>
    <row r="108" spans="1:8" x14ac:dyDescent="0.2">
      <c r="A108" s="205" t="str">
        <f>'BASE PLANILHAS'!A66</f>
        <v>D</v>
      </c>
      <c r="B108" s="718" t="str">
        <f>'BASE PLANILHAS'!B66:C66</f>
        <v>Aviso Prévio Trabalhado - APT</v>
      </c>
      <c r="C108" s="719"/>
      <c r="D108" s="18">
        <f>'BASE PLANILHAS'!D66</f>
        <v>3.5000000000000005E-3</v>
      </c>
      <c r="E108" s="41">
        <f t="shared" si="5"/>
        <v>84.458134366666684</v>
      </c>
      <c r="F108" s="19"/>
    </row>
    <row r="109" spans="1:8" x14ac:dyDescent="0.2">
      <c r="A109" s="205" t="str">
        <f>'BASE PLANILHAS'!A67</f>
        <v>E</v>
      </c>
      <c r="B109" s="718" t="str">
        <f>'BASE PLANILHAS'!B67:C67</f>
        <v>Incidência dos encargos do submódulo 2.1 sobre Aviso Prévio Trabalhado</v>
      </c>
      <c r="C109" s="719"/>
      <c r="D109" s="80">
        <f>'BASE PLANILHAS'!D67</f>
        <v>1.2880000000000005E-3</v>
      </c>
      <c r="E109" s="41">
        <f>$E$63*D109</f>
        <v>31.080593446933349</v>
      </c>
      <c r="F109" s="61"/>
    </row>
    <row r="110" spans="1:8" x14ac:dyDescent="0.2">
      <c r="A110" s="205" t="str">
        <f>'BASE PLANILHAS'!A68</f>
        <v>F</v>
      </c>
      <c r="B110" s="718" t="str">
        <f>'BASE PLANILHAS'!B68:C68</f>
        <v>Multa do FGTS e Contribuição Social - Rescisão sem Justa Causa</v>
      </c>
      <c r="C110" s="719"/>
      <c r="D110" s="80">
        <f>'BASE PLANILHAS'!D68</f>
        <v>4.2999999999999997E-2</v>
      </c>
      <c r="E110" s="41">
        <f t="shared" si="5"/>
        <v>1037.6285079333334</v>
      </c>
      <c r="F110" s="19"/>
    </row>
    <row r="111" spans="1:8" ht="13.5" thickBot="1" x14ac:dyDescent="0.25">
      <c r="A111" s="243" t="str">
        <f>'BASE PLANILHAS'!A69</f>
        <v>G</v>
      </c>
      <c r="B111" s="701" t="str">
        <f>'BASE PLANILHAS'!B69:C69</f>
        <v>Indenização Adicional (Art. 9º da Lei nº 7.238/84)</v>
      </c>
      <c r="C111" s="702"/>
      <c r="D111" s="81">
        <f>'BASE PLANILHAS'!D69</f>
        <v>1.6666666666666668E-3</v>
      </c>
      <c r="E111" s="55">
        <f t="shared" si="5"/>
        <v>40.218159222222226</v>
      </c>
      <c r="F111" s="19"/>
    </row>
    <row r="112" spans="1:8" ht="13.5" thickBot="1" x14ac:dyDescent="0.25">
      <c r="A112" s="696" t="str">
        <f>'BASE PLANILHAS'!A70:C70</f>
        <v>Total do Módulo 3</v>
      </c>
      <c r="B112" s="697"/>
      <c r="C112" s="698"/>
      <c r="D112" s="244">
        <f>'BASE PLANILHAS'!D70</f>
        <v>5.5075191358024689E-2</v>
      </c>
      <c r="E112" s="51">
        <f>SUM(E105:E111)</f>
        <v>1329.0136891388368</v>
      </c>
      <c r="F112" s="29"/>
    </row>
    <row r="113" spans="1:10" x14ac:dyDescent="0.2">
      <c r="A113" s="245"/>
      <c r="B113" s="246"/>
      <c r="C113" s="246"/>
      <c r="D113" s="246"/>
      <c r="E113" s="247"/>
      <c r="F113" s="1"/>
    </row>
    <row r="114" spans="1:10" x14ac:dyDescent="0.2">
      <c r="A114" s="711" t="str">
        <f>'BASE PLANILHAS'!A72:E72</f>
        <v>MÓDULO 4 – CUSTO DE REPOSIÇÃO DO PROFISSIONAL AUSENTE</v>
      </c>
      <c r="B114" s="712"/>
      <c r="C114" s="712"/>
      <c r="D114" s="712"/>
      <c r="E114" s="713"/>
      <c r="F114" s="1"/>
      <c r="H114" s="1"/>
    </row>
    <row r="115" spans="1:10" ht="13.5" thickBot="1" x14ac:dyDescent="0.25">
      <c r="A115" s="54"/>
      <c r="B115" s="54"/>
      <c r="C115" s="54"/>
      <c r="D115" s="38"/>
      <c r="E115" s="54"/>
      <c r="F115" s="22"/>
    </row>
    <row r="116" spans="1:10" ht="13.5" thickBot="1" x14ac:dyDescent="0.25">
      <c r="A116" s="214" t="str">
        <f>'BASE PLANILHAS'!A74</f>
        <v>4.1</v>
      </c>
      <c r="B116" s="696" t="str">
        <f>'BASE PLANILHAS'!B74:C74</f>
        <v>Submódulo 4.1 - Ausências Legais</v>
      </c>
      <c r="C116" s="698"/>
      <c r="D116" s="429" t="str">
        <f>'BASE PLANILHAS'!D74</f>
        <v>Referência</v>
      </c>
      <c r="E116" s="429" t="str">
        <f>'BASE PLANILHAS'!E74</f>
        <v>Valor (R$)</v>
      </c>
      <c r="J116" s="63"/>
    </row>
    <row r="117" spans="1:10" x14ac:dyDescent="0.2">
      <c r="A117" s="34" t="str">
        <f>'BASE PLANILHAS'!A75</f>
        <v>A</v>
      </c>
      <c r="B117" s="708" t="str">
        <f>'BASE PLANILHAS'!B75:C75</f>
        <v>Ausência por Doença</v>
      </c>
      <c r="C117" s="710"/>
      <c r="D117" s="248">
        <f>'BASE PLANILHAS'!D75</f>
        <v>1.3888888888888888E-2</v>
      </c>
      <c r="E117" s="23">
        <f t="shared" ref="E117:E122" si="6">$E$63*D117</f>
        <v>335.15132685185188</v>
      </c>
      <c r="F117" s="62"/>
    </row>
    <row r="118" spans="1:10" x14ac:dyDescent="0.2">
      <c r="A118" s="34" t="str">
        <f>'BASE PLANILHAS'!A76</f>
        <v>B</v>
      </c>
      <c r="B118" s="699" t="str">
        <f>'BASE PLANILHAS'!B76:C76</f>
        <v>Ausências Legais</v>
      </c>
      <c r="C118" s="700"/>
      <c r="D118" s="248">
        <f>'BASE PLANILHAS'!D76</f>
        <v>8.2222222222222228E-3</v>
      </c>
      <c r="E118" s="23">
        <f t="shared" si="6"/>
        <v>198.40958549629633</v>
      </c>
      <c r="F118" s="62"/>
    </row>
    <row r="119" spans="1:10" x14ac:dyDescent="0.2">
      <c r="A119" s="34" t="str">
        <f>'BASE PLANILHAS'!A77</f>
        <v>C</v>
      </c>
      <c r="B119" s="699" t="str">
        <f>'BASE PLANILHAS'!B77:C77</f>
        <v>Licença Paternidade</v>
      </c>
      <c r="C119" s="700"/>
      <c r="D119" s="82">
        <f>'BASE PLANILHAS'!D77</f>
        <v>2.0833333333333332E-4</v>
      </c>
      <c r="E119" s="23">
        <f t="shared" si="6"/>
        <v>5.0272699027777783</v>
      </c>
      <c r="F119" s="62"/>
    </row>
    <row r="120" spans="1:10" x14ac:dyDescent="0.2">
      <c r="A120" s="34" t="str">
        <f>'BASE PLANILHAS'!A78</f>
        <v>D</v>
      </c>
      <c r="B120" s="699" t="str">
        <f>'BASE PLANILHAS'!B78:C78</f>
        <v>Ausência por Acidente de Trabalho</v>
      </c>
      <c r="C120" s="700"/>
      <c r="D120" s="248">
        <f>'BASE PLANILHAS'!D78</f>
        <v>3.3333333333333335E-3</v>
      </c>
      <c r="E120" s="23">
        <f t="shared" si="6"/>
        <v>80.436318444444453</v>
      </c>
      <c r="F120" s="62"/>
    </row>
    <row r="121" spans="1:10" x14ac:dyDescent="0.2">
      <c r="A121" s="64" t="str">
        <f>'BASE PLANILHAS'!A79</f>
        <v>E</v>
      </c>
      <c r="B121" s="699" t="str">
        <f>'BASE PLANILHAS'!B79:C79</f>
        <v>Férias, Adicional de Férias e 13º  com empregada em gozo de Licença Maternidade</v>
      </c>
      <c r="C121" s="700"/>
      <c r="D121" s="249">
        <f>'BASE PLANILHAS'!D79</f>
        <v>1.2962962962962963E-3</v>
      </c>
      <c r="E121" s="23">
        <f t="shared" si="6"/>
        <v>31.280790506172842</v>
      </c>
      <c r="F121" s="19"/>
    </row>
    <row r="122" spans="1:10" ht="13.5" thickBot="1" x14ac:dyDescent="0.25">
      <c r="A122" s="36" t="str">
        <f>'BASE PLANILHAS'!A80</f>
        <v>F</v>
      </c>
      <c r="B122" s="716" t="str">
        <f>'BASE PLANILHAS'!B80:C80</f>
        <v>Incidência do Submódulo 2.1 sobre Ausências Legais</v>
      </c>
      <c r="C122" s="717"/>
      <c r="D122" s="81">
        <f>'BASE PLANILHAS'!D80</f>
        <v>9.9172592592592611E-3</v>
      </c>
      <c r="E122" s="72">
        <f t="shared" si="6"/>
        <v>239.31234716216798</v>
      </c>
      <c r="F122" s="1"/>
      <c r="G122" s="4"/>
      <c r="H122" s="31"/>
    </row>
    <row r="123" spans="1:10" ht="13.5" thickBot="1" x14ac:dyDescent="0.25">
      <c r="A123" s="696" t="str">
        <f>'BASE PLANILHAS'!A81:C81</f>
        <v>Total do Submódulo 4.1</v>
      </c>
      <c r="B123" s="697"/>
      <c r="C123" s="698"/>
      <c r="D123" s="48">
        <f>'BASE PLANILHAS'!D81</f>
        <v>3.6866333333333334E-2</v>
      </c>
      <c r="E123" s="51">
        <f>SUM(E117:E122)</f>
        <v>889.61763836371131</v>
      </c>
      <c r="F123" s="29"/>
      <c r="G123" s="4"/>
    </row>
    <row r="124" spans="1:10" ht="13.5" thickBot="1" x14ac:dyDescent="0.25">
      <c r="A124" s="241"/>
      <c r="B124" s="240"/>
      <c r="C124" s="240"/>
      <c r="D124" s="240"/>
      <c r="E124" s="242"/>
      <c r="F124" s="1"/>
    </row>
    <row r="125" spans="1:10" ht="13.5" thickBot="1" x14ac:dyDescent="0.25">
      <c r="A125" s="214" t="str">
        <f>'BASE PLANILHAS'!A83</f>
        <v>4.2</v>
      </c>
      <c r="B125" s="696" t="str">
        <f>'BASE PLANILHAS'!B83:C83</f>
        <v>Submódulo 4.2 - Intrajornada</v>
      </c>
      <c r="C125" s="697"/>
      <c r="D125" s="46" t="str">
        <f>'BASE PLANILHAS'!D83</f>
        <v>Referência</v>
      </c>
      <c r="E125" s="214" t="str">
        <f>'BASE PLANILHAS'!E83</f>
        <v>Valor (R$)</v>
      </c>
      <c r="F125" s="29"/>
      <c r="G125" s="4"/>
    </row>
    <row r="126" spans="1:10" ht="13.5" thickBot="1" x14ac:dyDescent="0.25">
      <c r="A126" s="40" t="str">
        <f>'BASE PLANILHAS'!A84</f>
        <v>A</v>
      </c>
      <c r="B126" s="750" t="str">
        <f>'BASE PLANILHAS'!B84:C84</f>
        <v>Intervalo para Repouso ou Alimentação</v>
      </c>
      <c r="C126" s="751"/>
      <c r="D126" s="81">
        <f>'BASE PLANILHAS'!D84</f>
        <v>0</v>
      </c>
      <c r="E126" s="621">
        <f>(E39/220*20*1.5)+(E37/210*15.5*1.5)+(E38+E38/210*0.2*10.285*15.5)/210*15.5*1.5</f>
        <v>1327.4615769047618</v>
      </c>
      <c r="F126" s="29"/>
      <c r="G126" s="4"/>
    </row>
    <row r="127" spans="1:10" ht="13.5" thickBot="1" x14ac:dyDescent="0.25">
      <c r="A127" s="696" t="str">
        <f>'BASE PLANILHAS'!A85:C85</f>
        <v>Total do Submódulo 4.2</v>
      </c>
      <c r="B127" s="697"/>
      <c r="C127" s="698"/>
      <c r="D127" s="48">
        <f>'BASE PLANILHAS'!D85</f>
        <v>0</v>
      </c>
      <c r="E127" s="398">
        <f>SUM(E126)</f>
        <v>1327.4615769047618</v>
      </c>
      <c r="F127" s="29"/>
      <c r="G127" s="4"/>
    </row>
    <row r="128" spans="1:10" ht="13.5" thickBot="1" x14ac:dyDescent="0.25">
      <c r="A128" s="241"/>
      <c r="B128" s="240"/>
      <c r="C128" s="240"/>
      <c r="D128" s="240"/>
      <c r="E128" s="242"/>
      <c r="F128" s="1"/>
    </row>
    <row r="129" spans="1:8" ht="13.5" thickBot="1" x14ac:dyDescent="0.25">
      <c r="A129" s="214" t="str">
        <f>'BASE PLANILHAS'!A87</f>
        <v>4.3</v>
      </c>
      <c r="B129" s="696" t="str">
        <f>'BASE PLANILHAS'!B87:C87</f>
        <v>Quadro Resumo do Módulo 4 - Custo de Reposição do Profissional Ausente</v>
      </c>
      <c r="C129" s="697"/>
      <c r="D129" s="46" t="str">
        <f>'BASE PLANILHAS'!D87</f>
        <v>Referência</v>
      </c>
      <c r="E129" s="214" t="str">
        <f>'BASE PLANILHAS'!E87</f>
        <v>Valor (R$)</v>
      </c>
      <c r="F129" s="1"/>
    </row>
    <row r="130" spans="1:8" x14ac:dyDescent="0.2">
      <c r="A130" s="40" t="str">
        <f>'BASE PLANILHAS'!A88</f>
        <v>4.1</v>
      </c>
      <c r="B130" s="720" t="str">
        <f>'BASE PLANILHAS'!B88:C88</f>
        <v>Ausências Legais</v>
      </c>
      <c r="C130" s="721"/>
      <c r="D130" s="396">
        <f>'BASE PLANILHAS'!D88</f>
        <v>3.6866333333333334E-2</v>
      </c>
      <c r="E130" s="72">
        <f>E123</f>
        <v>889.61763836371131</v>
      </c>
      <c r="F130" s="1"/>
    </row>
    <row r="131" spans="1:8" ht="13.5" thickBot="1" x14ac:dyDescent="0.25">
      <c r="A131" s="40" t="str">
        <f>'BASE PLANILHAS'!A89</f>
        <v>4.2</v>
      </c>
      <c r="B131" s="716" t="str">
        <f>'BASE PLANILHAS'!B89:C89</f>
        <v>Intrajornada</v>
      </c>
      <c r="C131" s="717"/>
      <c r="D131" s="397">
        <f>'BASE PLANILHAS'!D89</f>
        <v>0</v>
      </c>
      <c r="E131" s="235">
        <f>E127</f>
        <v>1327.4615769047618</v>
      </c>
      <c r="F131" s="1"/>
    </row>
    <row r="132" spans="1:8" ht="13.5" thickBot="1" x14ac:dyDescent="0.25">
      <c r="A132" s="696" t="str">
        <f>'BASE PLANILHAS'!A90:C90</f>
        <v>Total do Módulo 4</v>
      </c>
      <c r="B132" s="697"/>
      <c r="C132" s="698"/>
      <c r="D132" s="48">
        <f>'BASE PLANILHAS'!D90</f>
        <v>3.6866333333333334E-2</v>
      </c>
      <c r="E132" s="398">
        <f>SUM(E130+E131)</f>
        <v>2217.079215268473</v>
      </c>
      <c r="F132" s="1"/>
    </row>
    <row r="133" spans="1:8" x14ac:dyDescent="0.2">
      <c r="A133" s="433"/>
      <c r="B133" s="434"/>
      <c r="C133" s="434"/>
      <c r="D133" s="394"/>
      <c r="E133" s="55"/>
      <c r="F133" s="1"/>
    </row>
    <row r="134" spans="1:8" x14ac:dyDescent="0.2">
      <c r="A134" s="711" t="str">
        <f>'BASE PLANILHAS'!A92:E92</f>
        <v>MÓDULO 5 – INSUMOS DIVERSOS</v>
      </c>
      <c r="B134" s="712"/>
      <c r="C134" s="712"/>
      <c r="D134" s="712"/>
      <c r="E134" s="713"/>
      <c r="F134" s="1"/>
    </row>
    <row r="135" spans="1:8" ht="13.5" thickBot="1" x14ac:dyDescent="0.25">
      <c r="A135" s="38"/>
      <c r="B135" s="38"/>
      <c r="C135" s="38"/>
      <c r="D135" s="38"/>
      <c r="E135" s="56"/>
      <c r="F135" s="1"/>
    </row>
    <row r="136" spans="1:8" ht="13.5" thickBot="1" x14ac:dyDescent="0.25">
      <c r="A136" s="214">
        <f>'BASE PLANILHAS'!A94</f>
        <v>5</v>
      </c>
      <c r="B136" s="696" t="str">
        <f>'BASE PLANILHAS'!B94:C94</f>
        <v>Insumos Diversos</v>
      </c>
      <c r="C136" s="698"/>
      <c r="D136" s="214" t="str">
        <f>'BASE PLANILHAS'!D94</f>
        <v>Referência</v>
      </c>
      <c r="E136" s="429" t="str">
        <f>'BASE PLANILHAS'!E94</f>
        <v>Valor (R$)</v>
      </c>
      <c r="F136" s="1"/>
    </row>
    <row r="137" spans="1:8" x14ac:dyDescent="0.2">
      <c r="A137" s="32" t="str">
        <f>'BASE PLANILHAS'!A95</f>
        <v>A</v>
      </c>
      <c r="B137" s="709" t="str">
        <f>'BASE PLANILHAS'!B95:C95</f>
        <v>Uniformes e EPIs</v>
      </c>
      <c r="C137" s="710"/>
      <c r="D137" s="75">
        <v>0</v>
      </c>
      <c r="E137" s="622">
        <f>C14*'Uniforme Apoio'!BO9+C15*'Uniforme Apoio'!BO10+C16*'Uniforme Apoio'!BO11+C17*'Uniforme Apoio'!BO12+C18*'Uniforme Apoio'!BO13+C19*'Uniforme Apoio'!BO14+C20*'Uniforme Apoio'!BO15+C21*'Uniforme Apoio'!BO16+C22*'Uniforme Apoio'!BO17+C23*'Uniforme Apoio'!BO18+C24*'Uniforme Apoio'!BO19+C25*'Uniforme Apoio'!BO20+C26*'Uniforme Apoio'!BO21+C27*'Uniforme Apoio'!BO22+C28*'Uniforme Apoio'!BO23+C29*'Uniforme Apoio'!BO24+C30*'Uniforme Apoio'!BO25+C31*'Uniforme Apoio'!BO26+C32*'Uniforme Apoio'!BO27+C33*'Uniforme Apoio'!BO28+C34*'Uniforme Apoio'!BO29+C35*'Uniforme Apoio'!BO30+C36*'Uniforme Apoio'!BO31+C37*'Uniforme Apoio'!BO32+C38*'Uniforme Apoio'!BO33+C39*'Uniforme Apoio'!BO34+C40*'Uniforme Apoio'!BO35+C41*'Uniforme Apoio'!BO36+C42*'Uniforme Apoio'!BO37+C43*'Uniforme Apoio'!BO38+C44*'Uniforme Apoio'!BO39+C45*'Uniforme Apoio'!BO40+C46*'Uniforme Apoio'!BO41+C47*'Uniforme Apoio'!BO42+C48*'Uniforme Apoio'!BO43+C49*'Uniforme Apoio'!BO44+C52*'Uniforme Apoio'!BO28</f>
        <v>906.44583333333344</v>
      </c>
      <c r="F137" s="19"/>
      <c r="G137" s="1"/>
    </row>
    <row r="138" spans="1:8" x14ac:dyDescent="0.2">
      <c r="A138" s="34" t="str">
        <f>'BASE PLANILHAS'!A96</f>
        <v>B</v>
      </c>
      <c r="B138" s="733" t="str">
        <f>'BASE PLANILHAS'!B96:C96</f>
        <v>Materiais de Consumo</v>
      </c>
      <c r="C138" s="702"/>
      <c r="D138" s="57">
        <v>0</v>
      </c>
      <c r="E138" s="41">
        <f>D138*C29</f>
        <v>0</v>
      </c>
      <c r="F138" s="19"/>
    </row>
    <row r="139" spans="1:8" x14ac:dyDescent="0.2">
      <c r="A139" s="250" t="str">
        <f>'BASE PLANILHAS'!A97</f>
        <v>C</v>
      </c>
      <c r="B139" s="734" t="str">
        <f>'BASE PLANILHAS'!B97:C97</f>
        <v>Máquinas e Equipamentos (depreciação)</v>
      </c>
      <c r="C139" s="700"/>
      <c r="D139" s="57">
        <v>0</v>
      </c>
      <c r="E139" s="41">
        <f>D139*C29</f>
        <v>0</v>
      </c>
      <c r="F139" s="19"/>
    </row>
    <row r="140" spans="1:8" x14ac:dyDescent="0.2">
      <c r="A140" s="250" t="str">
        <f>'BASE PLANILHAS'!A98</f>
        <v>D</v>
      </c>
      <c r="B140" s="734" t="str">
        <f>'BASE PLANILHAS'!B98:C98</f>
        <v>Produtos de Limpeza</v>
      </c>
      <c r="C140" s="700"/>
      <c r="D140" s="75">
        <v>0</v>
      </c>
      <c r="E140" s="41">
        <v>0</v>
      </c>
      <c r="F140" s="19"/>
      <c r="H140" s="1"/>
    </row>
    <row r="141" spans="1:8" ht="13.5" thickBot="1" x14ac:dyDescent="0.25">
      <c r="A141" s="251" t="str">
        <f>'BASE PLANILHAS'!A99</f>
        <v>E</v>
      </c>
      <c r="B141" s="735" t="str">
        <f>'BASE PLANILHAS'!B99:C99</f>
        <v>Materiais de Higiene</v>
      </c>
      <c r="C141" s="719"/>
      <c r="D141" s="75">
        <v>0</v>
      </c>
      <c r="E141" s="235">
        <v>0</v>
      </c>
      <c r="F141" s="19"/>
      <c r="H141" s="1"/>
    </row>
    <row r="142" spans="1:8" ht="13.5" customHeight="1" thickBot="1" x14ac:dyDescent="0.25">
      <c r="A142" s="736" t="str">
        <f>'BASE PLANILHAS'!A100:C100</f>
        <v>Total do Módulo 5</v>
      </c>
      <c r="B142" s="737"/>
      <c r="C142" s="737"/>
      <c r="D142" s="252"/>
      <c r="E142" s="49">
        <f>SUM(E137:E141)</f>
        <v>906.44583333333344</v>
      </c>
      <c r="F142" s="1"/>
    </row>
    <row r="143" spans="1:8" x14ac:dyDescent="0.2">
      <c r="A143" s="241"/>
      <c r="B143" s="240"/>
      <c r="C143" s="240"/>
      <c r="D143" s="240"/>
      <c r="E143" s="242"/>
      <c r="F143" s="1"/>
    </row>
    <row r="144" spans="1:8" x14ac:dyDescent="0.2">
      <c r="A144" s="711" t="str">
        <f>'BASE PLANILHAS'!A102:E102</f>
        <v>MÓDULO 6 – CUSTOS INDIRETOS, TRIBUTOS E LUCRO</v>
      </c>
      <c r="B144" s="712"/>
      <c r="C144" s="712"/>
      <c r="D144" s="712"/>
      <c r="E144" s="713"/>
      <c r="F144" s="1"/>
    </row>
    <row r="145" spans="1:8" ht="13.5" thickBot="1" x14ac:dyDescent="0.25">
      <c r="A145" s="54"/>
      <c r="B145" s="54"/>
      <c r="C145" s="54"/>
      <c r="D145" s="54"/>
      <c r="E145" s="39"/>
      <c r="F145" s="1"/>
    </row>
    <row r="146" spans="1:8" ht="13.5" thickBot="1" x14ac:dyDescent="0.25">
      <c r="A146" s="214">
        <f>'BASE PLANILHAS'!A104</f>
        <v>6</v>
      </c>
      <c r="B146" s="214" t="str">
        <f>'BASE PLANILHAS'!B104</f>
        <v>Custos Indiretos, Tributos e Lucro</v>
      </c>
      <c r="C146" s="697" t="str">
        <f>'BASE PLANILHAS'!C104:D104</f>
        <v>Referência</v>
      </c>
      <c r="D146" s="698"/>
      <c r="E146" s="429" t="str">
        <f>'BASE PLANILHAS'!E104</f>
        <v>Valor (R$)</v>
      </c>
    </row>
    <row r="147" spans="1:8" x14ac:dyDescent="0.2">
      <c r="A147" s="32" t="str">
        <f>'BASE PLANILHAS'!A105</f>
        <v>A</v>
      </c>
      <c r="B147" s="253" t="str">
        <f>'BASE PLANILHAS'!B105</f>
        <v>Custos Indiretos</v>
      </c>
      <c r="C147" s="254">
        <f>'BASE PLANILHAS'!C105</f>
        <v>0</v>
      </c>
      <c r="D147" s="255"/>
      <c r="E147" s="256">
        <f>C147*$C$54</f>
        <v>0</v>
      </c>
      <c r="F147" s="61"/>
    </row>
    <row r="148" spans="1:8" x14ac:dyDescent="0.2">
      <c r="A148" s="34" t="str">
        <f>'BASE PLANILHAS'!A106</f>
        <v>B</v>
      </c>
      <c r="B148" s="257" t="str">
        <f>'BASE PLANILHAS'!B106</f>
        <v>Lucro</v>
      </c>
      <c r="C148" s="258">
        <f>'BASE PLANILHAS'!C106</f>
        <v>0</v>
      </c>
      <c r="D148" s="259"/>
      <c r="E148" s="256">
        <f>$C148*$C$54</f>
        <v>0</v>
      </c>
      <c r="F148" s="1"/>
    </row>
    <row r="149" spans="1:8" x14ac:dyDescent="0.2">
      <c r="A149" s="34" t="str">
        <f>'BASE PLANILHAS'!A107</f>
        <v>C</v>
      </c>
      <c r="B149" s="34" t="str">
        <f>'BASE PLANILHAS'!B107</f>
        <v>TRIBUTOS</v>
      </c>
      <c r="C149" s="260" t="str">
        <f>'BASE PLANILHAS'!C107</f>
        <v>%</v>
      </c>
      <c r="D149" s="260" t="str">
        <f>'BASE PLANILHAS'!D107</f>
        <v>%</v>
      </c>
      <c r="E149" s="261"/>
      <c r="F149" s="1"/>
    </row>
    <row r="150" spans="1:8" x14ac:dyDescent="0.2">
      <c r="A150" s="34" t="str">
        <f>'BASE PLANILHAS'!A108</f>
        <v>C.1</v>
      </c>
      <c r="B150" s="257" t="str">
        <f>'BASE PLANILHAS'!B108</f>
        <v>PIS</v>
      </c>
      <c r="C150" s="262">
        <f>'BASE PLANILHAS'!C108</f>
        <v>7.6</v>
      </c>
      <c r="D150" s="262">
        <f>((100/((100-($C$153))%)-100)*$C150)/($C$153)</f>
        <v>8.5633802816901436</v>
      </c>
      <c r="E150" s="263">
        <v>0</v>
      </c>
      <c r="F150" s="1"/>
    </row>
    <row r="151" spans="1:8" x14ac:dyDescent="0.2">
      <c r="A151" s="34" t="str">
        <f>'BASE PLANILHAS'!A109</f>
        <v>C.2</v>
      </c>
      <c r="B151" s="257" t="str">
        <f>'BASE PLANILHAS'!B109</f>
        <v>COFINS</v>
      </c>
      <c r="C151" s="262">
        <f>'BASE PLANILHAS'!C109</f>
        <v>1.65</v>
      </c>
      <c r="D151" s="262">
        <f>((100/((100-($C$153))%)-100)*$C151)/($C$153)</f>
        <v>1.8591549295774654</v>
      </c>
      <c r="E151" s="263">
        <v>0</v>
      </c>
      <c r="F151" s="1"/>
    </row>
    <row r="152" spans="1:8" x14ac:dyDescent="0.2">
      <c r="A152" s="34" t="str">
        <f>'BASE PLANILHAS'!A110</f>
        <v>C.3</v>
      </c>
      <c r="B152" s="257" t="str">
        <f>'BASE PLANILHAS'!B110</f>
        <v>ISS</v>
      </c>
      <c r="C152" s="294">
        <f>ISS!B70*100</f>
        <v>2</v>
      </c>
      <c r="D152" s="262">
        <f>((100/((100-($C$153))%)-100)*$C152)/($C$153)</f>
        <v>2.2535211267605644</v>
      </c>
      <c r="E152" s="264">
        <v>0</v>
      </c>
      <c r="F152" s="1"/>
    </row>
    <row r="153" spans="1:8" ht="13.5" thickBot="1" x14ac:dyDescent="0.25">
      <c r="A153" s="714" t="str">
        <f>'BASE PLANILHAS'!A111:B111</f>
        <v>Total Tributos</v>
      </c>
      <c r="B153" s="715">
        <f>'[1]BASE PLANILHAS'!A102:B102</f>
        <v>0</v>
      </c>
      <c r="C153" s="265">
        <f>SUM(C150:C152)</f>
        <v>11.25</v>
      </c>
      <c r="D153" s="265">
        <f>SUM(D150:D152)</f>
        <v>12.676056338028173</v>
      </c>
      <c r="E153" s="266">
        <f>((E147+E148+E142+E132+E112+E100+E63)*D153)%</f>
        <v>6442.8467373643098</v>
      </c>
      <c r="F153" s="1"/>
    </row>
    <row r="154" spans="1:8" ht="13.5" thickBot="1" x14ac:dyDescent="0.25">
      <c r="A154" s="696" t="str">
        <f>'BASE PLANILHAS'!A112:D112</f>
        <v>Total do Módulo 6</v>
      </c>
      <c r="B154" s="697"/>
      <c r="C154" s="697"/>
      <c r="D154" s="698"/>
      <c r="E154" s="51">
        <f>SUM(E147:E153)</f>
        <v>6442.8467373643098</v>
      </c>
      <c r="F154" s="1"/>
    </row>
    <row r="155" spans="1:8" x14ac:dyDescent="0.2">
      <c r="A155" s="267"/>
      <c r="B155" s="268"/>
      <c r="C155" s="268"/>
      <c r="D155" s="268"/>
      <c r="E155" s="59"/>
    </row>
    <row r="156" spans="1:8" x14ac:dyDescent="0.2">
      <c r="A156" s="738" t="str">
        <f>'BASE PLANILHAS'!A114:E114</f>
        <v>QUADRO RESUMO DO CUSTO POR EMPREGADO</v>
      </c>
      <c r="B156" s="739"/>
      <c r="C156" s="739"/>
      <c r="D156" s="739"/>
      <c r="E156" s="740"/>
      <c r="G156" s="3"/>
    </row>
    <row r="157" spans="1:8" ht="13.5" thickBot="1" x14ac:dyDescent="0.25">
      <c r="A157" s="433"/>
      <c r="B157" s="435"/>
      <c r="C157" s="435"/>
      <c r="D157" s="435"/>
      <c r="E157" s="436"/>
      <c r="G157" s="3"/>
    </row>
    <row r="158" spans="1:8" ht="13.5" thickBot="1" x14ac:dyDescent="0.25">
      <c r="A158" s="696" t="str">
        <f>'BASE PLANILHAS'!A116:D116</f>
        <v>Mão-de-Obra vinculada à execução contratual</v>
      </c>
      <c r="B158" s="697"/>
      <c r="C158" s="697"/>
      <c r="D158" s="698"/>
      <c r="E158" s="214" t="str">
        <f>'BASE PLANILHAS'!E116</f>
        <v>VALOR (R$)</v>
      </c>
      <c r="G158" s="1"/>
      <c r="H158" s="1"/>
    </row>
    <row r="159" spans="1:8" x14ac:dyDescent="0.2">
      <c r="A159" s="32" t="str">
        <f>'BASE PLANILHAS'!A117</f>
        <v>A</v>
      </c>
      <c r="B159" s="741" t="str">
        <f>'BASE PLANILHAS'!B117:D117</f>
        <v>MÓDULO 1 - COMPOSIÇÃO DA REMUNERAÇÃO</v>
      </c>
      <c r="C159" s="742"/>
      <c r="D159" s="743"/>
      <c r="E159" s="256">
        <f>E63</f>
        <v>24130.895533333336</v>
      </c>
    </row>
    <row r="160" spans="1:8" x14ac:dyDescent="0.2">
      <c r="A160" s="34" t="str">
        <f>'BASE PLANILHAS'!A118</f>
        <v>B</v>
      </c>
      <c r="B160" s="744" t="str">
        <f>'BASE PLANILHAS'!B118:D118</f>
        <v>MÓDULO 2 – ENCARGOS E BENEFÍCIOS MENSAIS E DIÁRIOS</v>
      </c>
      <c r="C160" s="731"/>
      <c r="D160" s="732"/>
      <c r="E160" s="263">
        <f>E100</f>
        <v>22243.467768133334</v>
      </c>
    </row>
    <row r="161" spans="1:7" x14ac:dyDescent="0.2">
      <c r="A161" s="34" t="str">
        <f>'BASE PLANILHAS'!A119</f>
        <v>C</v>
      </c>
      <c r="B161" s="745" t="str">
        <f>'BASE PLANILHAS'!B119:D119</f>
        <v>MÓDULO 3 – PROVISÃO PARA RESCISÃO</v>
      </c>
      <c r="C161" s="746"/>
      <c r="D161" s="747"/>
      <c r="E161" s="263">
        <f>E112</f>
        <v>1329.0136891388368</v>
      </c>
      <c r="G161" s="3"/>
    </row>
    <row r="162" spans="1:7" x14ac:dyDescent="0.2">
      <c r="A162" s="34" t="str">
        <f>'BASE PLANILHAS'!A120</f>
        <v>D</v>
      </c>
      <c r="B162" s="744" t="str">
        <f>'BASE PLANILHAS'!B120:D120</f>
        <v>MÓDULO 4 – CUSTO DE REPOSIÇÃO DO PROFISSIONAL AUSENTE</v>
      </c>
      <c r="C162" s="731"/>
      <c r="D162" s="732"/>
      <c r="E162" s="263">
        <f>E132</f>
        <v>2217.079215268473</v>
      </c>
      <c r="G162" s="3"/>
    </row>
    <row r="163" spans="1:7" x14ac:dyDescent="0.2">
      <c r="A163" s="34" t="str">
        <f>'BASE PLANILHAS'!A121</f>
        <v>E</v>
      </c>
      <c r="B163" s="728" t="str">
        <f>'BASE PLANILHAS'!B121:D121</f>
        <v>MÓDULO 5 – INSUMOS DIVERSOS</v>
      </c>
      <c r="C163" s="729"/>
      <c r="D163" s="730"/>
      <c r="E163" s="263">
        <f>E142</f>
        <v>906.44583333333344</v>
      </c>
    </row>
    <row r="164" spans="1:7" x14ac:dyDescent="0.2">
      <c r="A164" s="34" t="str">
        <f>'BASE PLANILHAS'!A122</f>
        <v>-</v>
      </c>
      <c r="B164" s="722" t="str">
        <f>'BASE PLANILHAS'!B122:D122</f>
        <v>Subtotal (A + B + C + D + E)</v>
      </c>
      <c r="C164" s="723"/>
      <c r="D164" s="724"/>
      <c r="E164" s="60">
        <f>SUM(E159:E163)</f>
        <v>50826.902039207314</v>
      </c>
      <c r="F164" s="4"/>
      <c r="G164" s="2"/>
    </row>
    <row r="165" spans="1:7" ht="13.5" thickBot="1" x14ac:dyDescent="0.25">
      <c r="A165" s="36" t="str">
        <f>'BASE PLANILHAS'!A123</f>
        <v>F</v>
      </c>
      <c r="B165" s="725" t="str">
        <f>'BASE PLANILHAS'!B123:D123</f>
        <v>MÓDULO 6 – CUSTOS INDIRETOS, TRIBUTOS E LUCRO</v>
      </c>
      <c r="C165" s="726"/>
      <c r="D165" s="727"/>
      <c r="E165" s="24">
        <f>E154</f>
        <v>6442.8467373643098</v>
      </c>
    </row>
    <row r="166" spans="1:7" ht="13.5" thickBot="1" x14ac:dyDescent="0.25">
      <c r="A166" s="696" t="str">
        <f>'BASE PLANILHAS'!A124:D124</f>
        <v xml:space="preserve">Custo Total </v>
      </c>
      <c r="B166" s="697"/>
      <c r="C166" s="697"/>
      <c r="D166" s="698"/>
      <c r="E166" s="49">
        <f>SUM(E164:E165)</f>
        <v>57269.748776571621</v>
      </c>
      <c r="F166" s="4"/>
    </row>
    <row r="167" spans="1:7" ht="13.5" thickBot="1" x14ac:dyDescent="0.25">
      <c r="A167" s="696" t="str">
        <f>'BASE PLANILHAS'!A125:D125</f>
        <v xml:space="preserve">Custo Total Anual </v>
      </c>
      <c r="B167" s="697"/>
      <c r="C167" s="697"/>
      <c r="D167" s="698"/>
      <c r="E167" s="51">
        <f>E166*12</f>
        <v>687236.98531885946</v>
      </c>
      <c r="F167" s="4"/>
    </row>
    <row r="168" spans="1:7" hidden="1" x14ac:dyDescent="0.2">
      <c r="A168" s="438"/>
      <c r="B168" s="825"/>
      <c r="C168" s="825"/>
      <c r="D168" s="25"/>
      <c r="E168" s="25"/>
    </row>
    <row r="169" spans="1:7" ht="40.5" hidden="1" customHeight="1" thickBot="1" x14ac:dyDescent="0.25">
      <c r="A169" s="826"/>
      <c r="B169" s="827"/>
      <c r="C169" s="26"/>
      <c r="D169" s="8"/>
      <c r="E169" s="17"/>
    </row>
    <row r="170" spans="1:7" ht="12.75" hidden="1" customHeight="1" x14ac:dyDescent="0.2">
      <c r="A170" s="828"/>
      <c r="B170" s="829"/>
      <c r="C170" s="270"/>
      <c r="D170" s="271"/>
      <c r="E170" s="272"/>
    </row>
    <row r="171" spans="1:7" ht="12.75" hidden="1" customHeight="1" x14ac:dyDescent="0.2">
      <c r="A171" s="816"/>
      <c r="B171" s="817"/>
      <c r="C171" s="273"/>
      <c r="D171" s="274"/>
      <c r="E171" s="275"/>
    </row>
    <row r="172" spans="1:7" ht="12.75" hidden="1" customHeight="1" x14ac:dyDescent="0.2">
      <c r="A172" s="816"/>
      <c r="B172" s="817"/>
      <c r="C172" s="273"/>
      <c r="D172" s="274"/>
      <c r="E172" s="275"/>
    </row>
    <row r="173" spans="1:7" ht="12.75" hidden="1" customHeight="1" x14ac:dyDescent="0.2">
      <c r="A173" s="816"/>
      <c r="B173" s="817"/>
      <c r="C173" s="273"/>
      <c r="D173" s="274"/>
      <c r="E173" s="275"/>
    </row>
    <row r="174" spans="1:7" ht="12.75" hidden="1" customHeight="1" x14ac:dyDescent="0.2">
      <c r="A174" s="818"/>
      <c r="B174" s="819"/>
      <c r="C174" s="9"/>
      <c r="D174" s="10"/>
      <c r="E174" s="275"/>
    </row>
    <row r="175" spans="1:7" ht="13.5" hidden="1" customHeight="1" thickBot="1" x14ac:dyDescent="0.25">
      <c r="A175" s="820"/>
      <c r="B175" s="821"/>
      <c r="C175" s="276"/>
      <c r="D175" s="277"/>
      <c r="E175" s="278"/>
    </row>
    <row r="176" spans="1:7" ht="13.5" hidden="1" thickBot="1" x14ac:dyDescent="0.25">
      <c r="A176" s="822"/>
      <c r="B176" s="823"/>
      <c r="C176" s="823"/>
      <c r="D176" s="824"/>
      <c r="E176" s="11"/>
    </row>
    <row r="177" spans="1:8" hidden="1" x14ac:dyDescent="0.2">
      <c r="A177" s="7"/>
      <c r="B177" s="7"/>
      <c r="C177" s="7"/>
      <c r="D177" s="7"/>
      <c r="E177" s="7"/>
    </row>
    <row r="178" spans="1:8" hidden="1" x14ac:dyDescent="0.2">
      <c r="A178" s="438"/>
      <c r="B178" s="825"/>
      <c r="C178" s="825"/>
      <c r="D178" s="25"/>
      <c r="E178" s="25"/>
    </row>
    <row r="179" spans="1:8" ht="13.5" hidden="1" thickBot="1" x14ac:dyDescent="0.25">
      <c r="A179" s="798"/>
      <c r="B179" s="799"/>
      <c r="C179" s="799"/>
      <c r="D179" s="799"/>
      <c r="E179" s="800"/>
    </row>
    <row r="180" spans="1:8" ht="13.5" hidden="1" thickBot="1" x14ac:dyDescent="0.25">
      <c r="A180" s="279"/>
      <c r="B180" s="801"/>
      <c r="C180" s="802"/>
      <c r="D180" s="803"/>
      <c r="E180" s="17"/>
    </row>
    <row r="181" spans="1:8" hidden="1" x14ac:dyDescent="0.2">
      <c r="A181" s="280"/>
      <c r="B181" s="804"/>
      <c r="C181" s="805"/>
      <c r="D181" s="806"/>
      <c r="E181" s="281"/>
    </row>
    <row r="182" spans="1:8" hidden="1" x14ac:dyDescent="0.2">
      <c r="A182" s="282"/>
      <c r="B182" s="807"/>
      <c r="C182" s="808"/>
      <c r="D182" s="809"/>
      <c r="E182" s="283"/>
    </row>
    <row r="183" spans="1:8" ht="13.5" hidden="1" thickBot="1" x14ac:dyDescent="0.25">
      <c r="A183" s="282"/>
      <c r="B183" s="810"/>
      <c r="C183" s="811"/>
      <c r="D183" s="812"/>
      <c r="E183" s="283"/>
    </row>
    <row r="184" spans="1:8" ht="13.5" hidden="1" thickBot="1" x14ac:dyDescent="0.25">
      <c r="A184" s="813"/>
      <c r="B184" s="814"/>
      <c r="C184" s="814"/>
      <c r="D184" s="815"/>
      <c r="E184" s="11"/>
    </row>
    <row r="185" spans="1:8" hidden="1" x14ac:dyDescent="0.2">
      <c r="A185" s="284"/>
      <c r="B185" s="7"/>
      <c r="C185" s="7"/>
      <c r="D185" s="7"/>
      <c r="E185" s="7"/>
    </row>
    <row r="186" spans="1:8" hidden="1" x14ac:dyDescent="0.2">
      <c r="A186" s="7"/>
      <c r="B186" s="7"/>
      <c r="C186" s="7"/>
      <c r="D186" s="7"/>
      <c r="E186" s="7"/>
    </row>
    <row r="187" spans="1:8" hidden="1" x14ac:dyDescent="0.2">
      <c r="A187" s="7"/>
      <c r="B187" s="7"/>
      <c r="C187" s="7"/>
      <c r="D187" s="7"/>
      <c r="E187" s="7"/>
    </row>
    <row r="188" spans="1:8" x14ac:dyDescent="0.2">
      <c r="A188" s="13"/>
      <c r="B188" s="13"/>
      <c r="C188" s="7"/>
      <c r="D188" s="7"/>
      <c r="E188" s="30"/>
      <c r="F188" s="4"/>
    </row>
    <row r="189" spans="1:8" x14ac:dyDescent="0.2">
      <c r="A189" s="14"/>
      <c r="B189" s="13"/>
      <c r="C189" s="7"/>
      <c r="D189" s="7"/>
      <c r="E189" s="69"/>
      <c r="F189" s="4"/>
      <c r="H189" s="4"/>
    </row>
    <row r="190" spans="1:8" x14ac:dyDescent="0.2">
      <c r="A190" s="7"/>
      <c r="B190" s="7"/>
      <c r="C190" s="7"/>
      <c r="D190" s="7"/>
      <c r="E190" s="15"/>
      <c r="H190" s="4"/>
    </row>
    <row r="191" spans="1:8" x14ac:dyDescent="0.2">
      <c r="A191" s="7"/>
      <c r="B191" s="7"/>
      <c r="C191" s="7"/>
      <c r="D191" s="7"/>
      <c r="E191" s="15"/>
    </row>
    <row r="192" spans="1:8" x14ac:dyDescent="0.2">
      <c r="A192" s="4"/>
      <c r="E192" s="4"/>
    </row>
    <row r="193" spans="1:1" x14ac:dyDescent="0.2">
      <c r="A193" s="4"/>
    </row>
  </sheetData>
  <sheetProtection sheet="1" objects="1" scenarios="1"/>
  <mergeCells count="115">
    <mergeCell ref="A184:D184"/>
    <mergeCell ref="B178:C178"/>
    <mergeCell ref="A179:E179"/>
    <mergeCell ref="B180:D180"/>
    <mergeCell ref="B181:D181"/>
    <mergeCell ref="B182:D182"/>
    <mergeCell ref="B183:D183"/>
    <mergeCell ref="A171:B171"/>
    <mergeCell ref="A172:B172"/>
    <mergeCell ref="A173:B173"/>
    <mergeCell ref="A174:B174"/>
    <mergeCell ref="A175:B175"/>
    <mergeCell ref="A176:D176"/>
    <mergeCell ref="B165:D165"/>
    <mergeCell ref="A166:D166"/>
    <mergeCell ref="A167:D167"/>
    <mergeCell ref="B168:C168"/>
    <mergeCell ref="A169:B169"/>
    <mergeCell ref="A170:B170"/>
    <mergeCell ref="B159:D159"/>
    <mergeCell ref="B160:D160"/>
    <mergeCell ref="B161:D161"/>
    <mergeCell ref="B162:D162"/>
    <mergeCell ref="B163:D163"/>
    <mergeCell ref="B164:D164"/>
    <mergeCell ref="A144:E144"/>
    <mergeCell ref="C146:D146"/>
    <mergeCell ref="A153:B153"/>
    <mergeCell ref="A154:D154"/>
    <mergeCell ref="A156:E156"/>
    <mergeCell ref="A158:D158"/>
    <mergeCell ref="B137:C137"/>
    <mergeCell ref="B138:C138"/>
    <mergeCell ref="B139:C139"/>
    <mergeCell ref="B140:C140"/>
    <mergeCell ref="B141:C141"/>
    <mergeCell ref="A142:C142"/>
    <mergeCell ref="B129:C129"/>
    <mergeCell ref="B130:C130"/>
    <mergeCell ref="B131:C131"/>
    <mergeCell ref="A132:C132"/>
    <mergeCell ref="A134:E134"/>
    <mergeCell ref="B136:C136"/>
    <mergeCell ref="B121:C121"/>
    <mergeCell ref="B122:C122"/>
    <mergeCell ref="A123:C123"/>
    <mergeCell ref="B125:C125"/>
    <mergeCell ref="B126:C126"/>
    <mergeCell ref="A127:C127"/>
    <mergeCell ref="A114:E114"/>
    <mergeCell ref="B116:C116"/>
    <mergeCell ref="B117:C117"/>
    <mergeCell ref="B118:C118"/>
    <mergeCell ref="B119:C119"/>
    <mergeCell ref="B120:C120"/>
    <mergeCell ref="B107:C107"/>
    <mergeCell ref="B108:C108"/>
    <mergeCell ref="B109:C109"/>
    <mergeCell ref="B110:C110"/>
    <mergeCell ref="B111:C111"/>
    <mergeCell ref="A112:C112"/>
    <mergeCell ref="B99:D99"/>
    <mergeCell ref="A100:D100"/>
    <mergeCell ref="A102:E102"/>
    <mergeCell ref="B104:C104"/>
    <mergeCell ref="B105:C105"/>
    <mergeCell ref="B106:C106"/>
    <mergeCell ref="B92:C92"/>
    <mergeCell ref="B93:C93"/>
    <mergeCell ref="A94:D94"/>
    <mergeCell ref="B96:D96"/>
    <mergeCell ref="B97:D97"/>
    <mergeCell ref="B98:D98"/>
    <mergeCell ref="B86:C86"/>
    <mergeCell ref="B87:C87"/>
    <mergeCell ref="B88:C88"/>
    <mergeCell ref="B89:C89"/>
    <mergeCell ref="B90:C90"/>
    <mergeCell ref="B91:C91"/>
    <mergeCell ref="B79:C79"/>
    <mergeCell ref="B80:C80"/>
    <mergeCell ref="B81:C81"/>
    <mergeCell ref="B82:C82"/>
    <mergeCell ref="A83:C83"/>
    <mergeCell ref="B85:C85"/>
    <mergeCell ref="B72:C72"/>
    <mergeCell ref="B73:C73"/>
    <mergeCell ref="B74:C74"/>
    <mergeCell ref="B75:C75"/>
    <mergeCell ref="A76:C76"/>
    <mergeCell ref="B78:C78"/>
    <mergeCell ref="A65:E65"/>
    <mergeCell ref="B67:C67"/>
    <mergeCell ref="B68:C68"/>
    <mergeCell ref="B69:C69"/>
    <mergeCell ref="B70:C70"/>
    <mergeCell ref="B71:C71"/>
    <mergeCell ref="B61:C61"/>
    <mergeCell ref="B62:C62"/>
    <mergeCell ref="A63:D63"/>
    <mergeCell ref="B8:D8"/>
    <mergeCell ref="A10:E10"/>
    <mergeCell ref="B12:E12"/>
    <mergeCell ref="A55:C55"/>
    <mergeCell ref="B56:C56"/>
    <mergeCell ref="B57:C57"/>
    <mergeCell ref="A1:E1"/>
    <mergeCell ref="A3:E3"/>
    <mergeCell ref="B4:D4"/>
    <mergeCell ref="B5:D5"/>
    <mergeCell ref="B6:D6"/>
    <mergeCell ref="B7:D7"/>
    <mergeCell ref="B58:C58"/>
    <mergeCell ref="B59:C59"/>
    <mergeCell ref="B60:C60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2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topLeftCell="A76" zoomScaleNormal="100" zoomScaleSheetLayoutView="100" workbookViewId="0">
      <selection activeCell="D84" sqref="D84:E84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9" x14ac:dyDescent="0.2">
      <c r="A1" s="752" t="str">
        <f>'BASE PLANILHAS'!A1:E1</f>
        <v>ANEXO VI - PLANILHA DE COMPOSIÇÃO DE CUSTOS</v>
      </c>
      <c r="B1" s="753"/>
      <c r="C1" s="753"/>
      <c r="D1" s="753"/>
      <c r="E1" s="754"/>
    </row>
    <row r="2" spans="1:9" ht="13.5" thickBot="1" x14ac:dyDescent="0.25">
      <c r="A2" s="174"/>
      <c r="B2" s="221"/>
      <c r="C2" s="221"/>
      <c r="D2" s="222"/>
      <c r="E2" s="223"/>
      <c r="F2" s="54"/>
      <c r="G2" s="54"/>
      <c r="H2" s="54"/>
    </row>
    <row r="3" spans="1:9" ht="13.5" thickBot="1" x14ac:dyDescent="0.25">
      <c r="A3" s="755" t="str">
        <f>'BASE PLANILHAS'!A3:E3</f>
        <v>Dados para composição dos custos referentes à mão-de-obra</v>
      </c>
      <c r="B3" s="756"/>
      <c r="C3" s="756"/>
      <c r="D3" s="756"/>
      <c r="E3" s="757"/>
      <c r="F3" s="54"/>
      <c r="G3" s="54"/>
      <c r="H3" s="54"/>
    </row>
    <row r="4" spans="1:9" x14ac:dyDescent="0.2">
      <c r="A4" s="64" t="str">
        <f>'BASE PLANILHAS'!A4</f>
        <v>A</v>
      </c>
      <c r="B4" s="758" t="str">
        <f>'BASE PLANILHAS'!B4:D4</f>
        <v>Localidade</v>
      </c>
      <c r="C4" s="759"/>
      <c r="D4" s="760"/>
      <c r="E4" s="297" t="str">
        <f>CCT!A165</f>
        <v>Teofilo Otoni</v>
      </c>
      <c r="F4" s="54"/>
      <c r="G4" s="54"/>
      <c r="H4" s="54"/>
    </row>
    <row r="5" spans="1:9" x14ac:dyDescent="0.2">
      <c r="A5" s="34" t="str">
        <f>'BASE PLANILHAS'!A5</f>
        <v>B</v>
      </c>
      <c r="B5" s="761" t="str">
        <f>'BASE PLANILHAS'!B5:D5</f>
        <v>Tipo de serviço</v>
      </c>
      <c r="C5" s="762"/>
      <c r="D5" s="763"/>
      <c r="E5" s="33" t="str">
        <f>'BASE PLANILHAS'!E5</f>
        <v>Apoio Administrativo</v>
      </c>
      <c r="F5" s="54"/>
      <c r="G5" s="54"/>
      <c r="H5" s="54"/>
    </row>
    <row r="6" spans="1:9" x14ac:dyDescent="0.2">
      <c r="A6" s="34" t="str">
        <f>'BASE PLANILHAS'!A6</f>
        <v>C</v>
      </c>
      <c r="B6" s="745" t="str">
        <f>'BASE PLANILHAS'!B6:D6</f>
        <v>Salário Nominativo da Categoria Profissional</v>
      </c>
      <c r="C6" s="746"/>
      <c r="D6" s="747"/>
      <c r="E6" s="297">
        <f>CCT!H165</f>
        <v>3035.23</v>
      </c>
      <c r="F6" s="54"/>
      <c r="G6" s="54"/>
      <c r="H6" s="54"/>
    </row>
    <row r="7" spans="1:9" x14ac:dyDescent="0.2">
      <c r="A7" s="34" t="str">
        <f>'BASE PLANILHAS'!A7</f>
        <v>D</v>
      </c>
      <c r="B7" s="745" t="str">
        <f>'BASE PLANILHAS'!B7:D7</f>
        <v>Categoria profissional (vinculada à execução contratual)</v>
      </c>
      <c r="C7" s="746"/>
      <c r="D7" s="747"/>
      <c r="E7" s="298" t="str">
        <f>CCT!B165</f>
        <v>Motorista - 220h</v>
      </c>
      <c r="G7" s="1"/>
    </row>
    <row r="8" spans="1:9" ht="13.5" thickBot="1" x14ac:dyDescent="0.25">
      <c r="A8" s="36" t="str">
        <f>'BASE PLANILHAS'!A8</f>
        <v>E</v>
      </c>
      <c r="B8" s="764" t="str">
        <f>'BASE PLANILHAS'!B8:D8</f>
        <v>Data base da categoria (dia/mês/ano)</v>
      </c>
      <c r="C8" s="765"/>
      <c r="D8" s="766"/>
      <c r="E8" s="225">
        <f>CCT!P165</f>
        <v>43101</v>
      </c>
      <c r="F8" s="63"/>
    </row>
    <row r="9" spans="1:9" x14ac:dyDescent="0.2">
      <c r="A9" s="226"/>
      <c r="B9" s="100"/>
      <c r="C9" s="100"/>
      <c r="D9" s="100"/>
      <c r="E9" s="227"/>
      <c r="F9" s="63"/>
      <c r="H9" s="1"/>
    </row>
    <row r="10" spans="1:9" x14ac:dyDescent="0.2">
      <c r="A10" s="711" t="str">
        <f>'BASE PLANILHAS'!A10:E10</f>
        <v>MÓDULO 1 - COMPOSIÇÃO DA REMUNERAÇÃO</v>
      </c>
      <c r="B10" s="712"/>
      <c r="C10" s="712"/>
      <c r="D10" s="712"/>
      <c r="E10" s="713"/>
      <c r="F10" s="70"/>
    </row>
    <row r="11" spans="1:9" ht="13.5" thickBot="1" x14ac:dyDescent="0.25">
      <c r="A11" s="37"/>
      <c r="B11" s="38"/>
      <c r="C11" s="38"/>
      <c r="D11" s="38"/>
      <c r="E11" s="39"/>
      <c r="F11" s="1"/>
    </row>
    <row r="12" spans="1:9" ht="13.5" thickBot="1" x14ac:dyDescent="0.25">
      <c r="A12" s="214">
        <f>'BASE PLANILHAS'!A12</f>
        <v>1</v>
      </c>
      <c r="B12" s="696" t="str">
        <f>'BASE PLANILHAS'!B12:C12</f>
        <v>Composição da Remuneração</v>
      </c>
      <c r="C12" s="698"/>
      <c r="D12" s="429" t="str">
        <f>'BASE PLANILHAS'!D12</f>
        <v>Referência</v>
      </c>
      <c r="E12" s="429" t="str">
        <f>'BASE PLANILHAS'!E12</f>
        <v>Valor (R$)</v>
      </c>
      <c r="G12" s="1"/>
      <c r="I12" s="1"/>
    </row>
    <row r="13" spans="1:9" x14ac:dyDescent="0.2">
      <c r="A13" s="40" t="str">
        <f>'BASE PLANILHAS'!A13</f>
        <v>A</v>
      </c>
      <c r="B13" s="720" t="str">
        <f>'BASE PLANILHAS'!B13:C13</f>
        <v>Salário Base</v>
      </c>
      <c r="C13" s="721"/>
      <c r="D13" s="83">
        <v>1</v>
      </c>
      <c r="E13" s="41">
        <f>E6*D13</f>
        <v>3035.23</v>
      </c>
    </row>
    <row r="14" spans="1:9" x14ac:dyDescent="0.2">
      <c r="A14" s="34" t="str">
        <f>'BASE PLANILHAS'!A14</f>
        <v>B</v>
      </c>
      <c r="B14" s="699" t="str">
        <f>'BASE PLANILHAS'!B14:C14</f>
        <v xml:space="preserve">Adicional Periculosidade </v>
      </c>
      <c r="C14" s="700"/>
      <c r="D14" s="291">
        <v>0</v>
      </c>
      <c r="E14" s="216">
        <f t="shared" ref="E14:E19" si="0">D14*$E$13</f>
        <v>0</v>
      </c>
      <c r="G14" s="1"/>
    </row>
    <row r="15" spans="1:9" x14ac:dyDescent="0.2">
      <c r="A15" s="34" t="str">
        <f>'BASE PLANILHAS'!A15</f>
        <v>C</v>
      </c>
      <c r="B15" s="699" t="str">
        <f>'BASE PLANILHAS'!B15:C15</f>
        <v>Adicional Insalubridade</v>
      </c>
      <c r="C15" s="700"/>
      <c r="D15" s="296">
        <v>0</v>
      </c>
      <c r="E15" s="55">
        <f>D15*$D$13</f>
        <v>0</v>
      </c>
      <c r="G15" s="1"/>
    </row>
    <row r="16" spans="1:9" x14ac:dyDescent="0.2">
      <c r="A16" s="34" t="str">
        <f>'BASE PLANILHAS'!A16</f>
        <v>D</v>
      </c>
      <c r="B16" s="701" t="str">
        <f>'BASE PLANILHAS'!B16:C16</f>
        <v>Adicional Noturno</v>
      </c>
      <c r="C16" s="702"/>
      <c r="D16" s="42">
        <v>0</v>
      </c>
      <c r="E16" s="216">
        <f t="shared" si="0"/>
        <v>0</v>
      </c>
      <c r="G16" s="1"/>
    </row>
    <row r="17" spans="1:9" x14ac:dyDescent="0.2">
      <c r="A17" s="34" t="str">
        <f>'BASE PLANILHAS'!A17</f>
        <v>E</v>
      </c>
      <c r="B17" s="699" t="str">
        <f>'BASE PLANILHAS'!B17:C17</f>
        <v>Adicional de Hora Noturna Reduzida</v>
      </c>
      <c r="C17" s="700"/>
      <c r="D17" s="42">
        <v>0</v>
      </c>
      <c r="E17" s="216">
        <f t="shared" si="0"/>
        <v>0</v>
      </c>
    </row>
    <row r="18" spans="1:9" x14ac:dyDescent="0.2">
      <c r="A18" s="34" t="str">
        <f>'BASE PLANILHAS'!A18</f>
        <v>F</v>
      </c>
      <c r="B18" s="699" t="str">
        <f>'BASE PLANILHAS'!B18:C18</f>
        <v>Intervalo Intrajornada</v>
      </c>
      <c r="C18" s="700"/>
      <c r="D18" s="291">
        <v>0</v>
      </c>
      <c r="E18" s="216">
        <v>0</v>
      </c>
    </row>
    <row r="19" spans="1:9" x14ac:dyDescent="0.2">
      <c r="A19" s="64" t="str">
        <f>'BASE PLANILHAS'!A19</f>
        <v>G</v>
      </c>
      <c r="B19" s="701" t="str">
        <f>'BASE PLANILHAS'!B19:C19</f>
        <v>Feriado Nacional - Súmula 444/2012 - TST</v>
      </c>
      <c r="C19" s="702"/>
      <c r="D19" s="291">
        <v>0</v>
      </c>
      <c r="E19" s="216">
        <f t="shared" si="0"/>
        <v>0</v>
      </c>
    </row>
    <row r="20" spans="1:9" ht="13.5" thickBot="1" x14ac:dyDescent="0.25">
      <c r="A20" s="36" t="str">
        <f>'BASE PLANILHAS'!A20</f>
        <v>H</v>
      </c>
      <c r="B20" s="716" t="str">
        <f>'BASE PLANILHAS'!B20:C20</f>
        <v>Adicional de Acúmulo de função</v>
      </c>
      <c r="C20" s="717"/>
      <c r="D20" s="42">
        <v>0</v>
      </c>
      <c r="E20" s="215">
        <f>D20*$E$13</f>
        <v>0</v>
      </c>
    </row>
    <row r="21" spans="1:9" ht="13.5" thickBot="1" x14ac:dyDescent="0.25">
      <c r="A21" s="696" t="str">
        <f>'BASE PLANILHAS'!A21:D21</f>
        <v>Total do Módulo 1</v>
      </c>
      <c r="B21" s="697"/>
      <c r="C21" s="697"/>
      <c r="D21" s="698"/>
      <c r="E21" s="51">
        <f>SUM(E13:E20)</f>
        <v>3035.23</v>
      </c>
    </row>
    <row r="22" spans="1:9" x14ac:dyDescent="0.2">
      <c r="A22" s="433"/>
      <c r="B22" s="434"/>
      <c r="C22" s="434"/>
      <c r="D22" s="434"/>
      <c r="E22" s="44"/>
      <c r="F22" s="1"/>
    </row>
    <row r="23" spans="1:9" x14ac:dyDescent="0.2">
      <c r="A23" s="711" t="str">
        <f>'BASE PLANILHAS'!A23:E23</f>
        <v>MÓDULO 2 – ENCARGOS E BENEFÍCIOS MENSAIS E DIÁRIOS</v>
      </c>
      <c r="B23" s="712"/>
      <c r="C23" s="712"/>
      <c r="D23" s="712"/>
      <c r="E23" s="713"/>
      <c r="F23" s="1"/>
    </row>
    <row r="24" spans="1:9" ht="13.5" thickBot="1" x14ac:dyDescent="0.25">
      <c r="A24" s="430"/>
      <c r="B24" s="431"/>
      <c r="C24" s="431"/>
      <c r="D24" s="431"/>
      <c r="E24" s="432"/>
      <c r="F24" s="1"/>
    </row>
    <row r="25" spans="1:9" ht="13.5" thickBot="1" x14ac:dyDescent="0.25">
      <c r="A25" s="214" t="str">
        <f>'BASE PLANILHAS'!A25</f>
        <v>2.1</v>
      </c>
      <c r="B25" s="696" t="str">
        <f>'BASE PLANILHAS'!B25:C25</f>
        <v>Submódulo 2.1 - Encargos Previdenciários, FGTS e Outras Contribuições</v>
      </c>
      <c r="C25" s="698"/>
      <c r="D25" s="214" t="str">
        <f>'BASE PLANILHAS'!D25</f>
        <v>Referência</v>
      </c>
      <c r="E25" s="214" t="str">
        <f>'BASE PLANILHAS'!E25</f>
        <v>Valor (R$)</v>
      </c>
    </row>
    <row r="26" spans="1:9" x14ac:dyDescent="0.2">
      <c r="A26" s="40" t="str">
        <f>'BASE PLANILHAS'!A26</f>
        <v>A</v>
      </c>
      <c r="B26" s="708" t="str">
        <f>'BASE PLANILHAS'!B26:C26</f>
        <v>INSS</v>
      </c>
      <c r="C26" s="710"/>
      <c r="D26" s="73">
        <f>'BASE PLANILHAS'!D26</f>
        <v>0.2</v>
      </c>
      <c r="E26" s="74">
        <f>$E$21*D26</f>
        <v>607.04600000000005</v>
      </c>
    </row>
    <row r="27" spans="1:9" x14ac:dyDescent="0.2">
      <c r="A27" s="34" t="str">
        <f>'BASE PLANILHAS'!A27</f>
        <v>B</v>
      </c>
      <c r="B27" s="701" t="str">
        <f>'BASE PLANILHAS'!B27:C27</f>
        <v>SESI OU SENAC</v>
      </c>
      <c r="C27" s="702"/>
      <c r="D27" s="18">
        <f>'BASE PLANILHAS'!D27</f>
        <v>1.4999999999999999E-2</v>
      </c>
      <c r="E27" s="23">
        <f>$E$21*D27</f>
        <v>45.528449999999999</v>
      </c>
    </row>
    <row r="28" spans="1:9" x14ac:dyDescent="0.2">
      <c r="A28" s="34" t="str">
        <f>'BASE PLANILHAS'!A28</f>
        <v>C</v>
      </c>
      <c r="B28" s="748" t="str">
        <f>'BASE PLANILHAS'!B28:C28</f>
        <v>SENAI OU SENAC</v>
      </c>
      <c r="C28" s="749"/>
      <c r="D28" s="18">
        <f>'BASE PLANILHAS'!D28</f>
        <v>0.01</v>
      </c>
      <c r="E28" s="23">
        <f>$E$21*D28</f>
        <v>30.3523</v>
      </c>
    </row>
    <row r="29" spans="1:9" x14ac:dyDescent="0.2">
      <c r="A29" s="34" t="str">
        <f>'BASE PLANILHAS'!A29</f>
        <v>D</v>
      </c>
      <c r="B29" s="699" t="str">
        <f>'BASE PLANILHAS'!B29:C29</f>
        <v>INCRA</v>
      </c>
      <c r="C29" s="700"/>
      <c r="D29" s="18">
        <f>'BASE PLANILHAS'!D29</f>
        <v>2E-3</v>
      </c>
      <c r="E29" s="23">
        <f t="shared" ref="E29:E32" si="1">$E$21*D29</f>
        <v>6.0704599999999997</v>
      </c>
    </row>
    <row r="30" spans="1:9" x14ac:dyDescent="0.2">
      <c r="A30" s="34" t="str">
        <f>'BASE PLANILHAS'!A30</f>
        <v>E</v>
      </c>
      <c r="B30" s="699" t="str">
        <f>'BASE PLANILHAS'!B30:C30</f>
        <v>Salário Educação</v>
      </c>
      <c r="C30" s="700"/>
      <c r="D30" s="18">
        <f>'BASE PLANILHAS'!D30</f>
        <v>2.5000000000000001E-2</v>
      </c>
      <c r="E30" s="23">
        <f t="shared" si="1"/>
        <v>75.880750000000006</v>
      </c>
    </row>
    <row r="31" spans="1:9" x14ac:dyDescent="0.2">
      <c r="A31" s="34" t="str">
        <f>'BASE PLANILHAS'!A31</f>
        <v>F</v>
      </c>
      <c r="B31" s="699" t="str">
        <f>'BASE PLANILHAS'!B31:C31</f>
        <v>FGTS</v>
      </c>
      <c r="C31" s="700"/>
      <c r="D31" s="18">
        <f>'BASE PLANILHAS'!D31</f>
        <v>0.08</v>
      </c>
      <c r="E31" s="23">
        <f t="shared" si="1"/>
        <v>242.8184</v>
      </c>
    </row>
    <row r="32" spans="1:9" x14ac:dyDescent="0.2">
      <c r="A32" s="34" t="str">
        <f>'BASE PLANILHAS'!A32</f>
        <v>G</v>
      </c>
      <c r="B32" s="699" t="str">
        <f>'BASE PLANILHAS'!B32:C32</f>
        <v>RAT</v>
      </c>
      <c r="C32" s="700"/>
      <c r="D32" s="18">
        <f>'BASE PLANILHAS'!D32</f>
        <v>0.03</v>
      </c>
      <c r="E32" s="23">
        <f t="shared" si="1"/>
        <v>91.056899999999999</v>
      </c>
      <c r="I32" s="1"/>
    </row>
    <row r="33" spans="1:14" ht="13.5" thickBot="1" x14ac:dyDescent="0.25">
      <c r="A33" s="34" t="str">
        <f>'BASE PLANILHAS'!A33</f>
        <v>H</v>
      </c>
      <c r="B33" s="701" t="str">
        <f>'BASE PLANILHAS'!B33:C33</f>
        <v>SEBRAE</v>
      </c>
      <c r="C33" s="702"/>
      <c r="D33" s="18">
        <f>'BASE PLANILHAS'!D33</f>
        <v>6.0000000000000001E-3</v>
      </c>
      <c r="E33" s="23">
        <f>$E$21*D33</f>
        <v>18.211380000000002</v>
      </c>
    </row>
    <row r="34" spans="1:14" ht="13.5" thickBot="1" x14ac:dyDescent="0.25">
      <c r="A34" s="696" t="str">
        <f>'BASE PLANILHAS'!A34:C34</f>
        <v>Total do Submódulo 2.1</v>
      </c>
      <c r="B34" s="697"/>
      <c r="C34" s="698"/>
      <c r="D34" s="50">
        <f>'BASE PLANILHAS'!D34</f>
        <v>0.3680000000000001</v>
      </c>
      <c r="E34" s="51">
        <f>SUM(E26:E33)</f>
        <v>1116.9646400000001</v>
      </c>
      <c r="F34" s="1"/>
      <c r="G34" s="66"/>
    </row>
    <row r="35" spans="1:14" ht="13.5" thickBot="1" x14ac:dyDescent="0.25">
      <c r="A35" s="427"/>
      <c r="B35" s="428"/>
      <c r="C35" s="428"/>
      <c r="D35" s="236"/>
      <c r="E35" s="45"/>
      <c r="F35" s="1"/>
      <c r="G35" s="66"/>
    </row>
    <row r="36" spans="1:14" ht="13.5" thickBot="1" x14ac:dyDescent="0.25">
      <c r="A36" s="214" t="str">
        <f>'BASE PLANILHAS'!A36</f>
        <v>2.2</v>
      </c>
      <c r="B36" s="696" t="str">
        <f>'BASE PLANILHAS'!B36:C36</f>
        <v>Submódulo 2.2 - 13º Salário, Férias e Adicional de Férias</v>
      </c>
      <c r="C36" s="698"/>
      <c r="D36" s="214" t="str">
        <f>'BASE PLANILHAS'!D36</f>
        <v>Referência</v>
      </c>
      <c r="E36" s="429" t="str">
        <f>'BASE PLANILHAS'!E36</f>
        <v>Valor (R$)</v>
      </c>
    </row>
    <row r="37" spans="1:14" x14ac:dyDescent="0.2">
      <c r="A37" s="32" t="str">
        <f>'BASE PLANILHAS'!A37</f>
        <v>A</v>
      </c>
      <c r="B37" s="701" t="str">
        <f>'BASE PLANILHAS'!B37:C37</f>
        <v>13º salário (titular)</v>
      </c>
      <c r="C37" s="702"/>
      <c r="D37" s="65">
        <f>'BASE PLANILHAS'!D37</f>
        <v>8.3333333333333329E-2</v>
      </c>
      <c r="E37" s="41">
        <f>$E$21*D37</f>
        <v>252.93583333333333</v>
      </c>
      <c r="F37" s="1"/>
    </row>
    <row r="38" spans="1:14" ht="13.5" thickBot="1" x14ac:dyDescent="0.25">
      <c r="A38" s="36" t="str">
        <f>'BASE PLANILHAS'!A38</f>
        <v>B</v>
      </c>
      <c r="B38" s="716" t="str">
        <f>'BASE PLANILHAS'!B38:C38</f>
        <v>Férias e Adicional de Férias (titular)</v>
      </c>
      <c r="C38" s="717"/>
      <c r="D38" s="71">
        <f>'BASE PLANILHAS'!D38</f>
        <v>0.1111111111111111</v>
      </c>
      <c r="E38" s="72">
        <f>D38*$E$21</f>
        <v>337.24777777777774</v>
      </c>
      <c r="F38" s="1"/>
      <c r="H38" s="1"/>
    </row>
    <row r="39" spans="1:14" ht="13.5" thickBot="1" x14ac:dyDescent="0.25">
      <c r="A39" s="67"/>
      <c r="B39" s="696" t="str">
        <f>'BASE PLANILHAS'!B39:C39</f>
        <v>Subtotal</v>
      </c>
      <c r="C39" s="698"/>
      <c r="D39" s="16">
        <f>'BASE PLANILHAS'!D39</f>
        <v>0.19444444444444442</v>
      </c>
      <c r="E39" s="45">
        <f>D39*$E$21</f>
        <v>590.18361111111108</v>
      </c>
      <c r="F39" s="1"/>
      <c r="H39" s="1"/>
    </row>
    <row r="40" spans="1:14" ht="13.5" thickBot="1" x14ac:dyDescent="0.25">
      <c r="A40" s="214" t="str">
        <f>'BASE PLANILHAS'!A40</f>
        <v>C</v>
      </c>
      <c r="B40" s="750" t="str">
        <f>'BASE PLANILHAS'!B40:C40</f>
        <v>Incidência do Submódulo 2.1 sobre 13º Salário, Férias e Adicional de Férias</v>
      </c>
      <c r="C40" s="751"/>
      <c r="D40" s="46">
        <f>'BASE PLANILHAS'!D40</f>
        <v>7.1555555555555567E-2</v>
      </c>
      <c r="E40" s="47">
        <f>D40*$E$21</f>
        <v>217.18756888888893</v>
      </c>
      <c r="F40" s="29"/>
      <c r="H40" s="1"/>
    </row>
    <row r="41" spans="1:14" ht="13.5" thickBot="1" x14ac:dyDescent="0.25">
      <c r="A41" s="696" t="str">
        <f>'BASE PLANILHAS'!A41:C41</f>
        <v>Total do Submódulo 2.2</v>
      </c>
      <c r="B41" s="697"/>
      <c r="C41" s="698"/>
      <c r="D41" s="48">
        <f>'BASE PLANILHAS'!D41</f>
        <v>0.26600000000000001</v>
      </c>
      <c r="E41" s="49">
        <f>SUM(E39:E40)</f>
        <v>807.37117999999998</v>
      </c>
      <c r="F41" s="29"/>
    </row>
    <row r="42" spans="1:14" ht="13.5" thickBot="1" x14ac:dyDescent="0.25">
      <c r="A42" s="237"/>
      <c r="B42" s="238"/>
      <c r="C42" s="238"/>
      <c r="D42" s="238"/>
      <c r="E42" s="239"/>
      <c r="F42" s="1"/>
    </row>
    <row r="43" spans="1:14" ht="13.5" thickBot="1" x14ac:dyDescent="0.25">
      <c r="A43" s="52" t="str">
        <f>'BASE PLANILHAS'!A43</f>
        <v>2.3</v>
      </c>
      <c r="B43" s="696" t="str">
        <f>'BASE PLANILHAS'!B43:C43</f>
        <v>Submódulo 2.3 - Benefícios Mensais e Diários</v>
      </c>
      <c r="C43" s="698"/>
      <c r="D43" s="429" t="str">
        <f>'BASE PLANILHAS'!D43</f>
        <v>Referência</v>
      </c>
      <c r="E43" s="429" t="str">
        <f>'BASE PLANILHAS'!E43</f>
        <v>Valor (R$)</v>
      </c>
    </row>
    <row r="44" spans="1:14" x14ac:dyDescent="0.2">
      <c r="A44" s="32" t="str">
        <f>'BASE PLANILHAS'!A44</f>
        <v>A</v>
      </c>
      <c r="B44" s="708" t="str">
        <f>'BASE PLANILHAS'!B44:C44</f>
        <v>Vale - Transporte (Descontada parcela do empregado)</v>
      </c>
      <c r="C44" s="710"/>
      <c r="D44" s="292">
        <f>VT!D70</f>
        <v>4.05</v>
      </c>
      <c r="E44" s="78">
        <f>(2*$D$44*20*$D$13)-(IF($E$13*6%&lt;=(2*$D$44*20*$D$13),$E$13*6%,(2*$D$44*20*$D$13)))</f>
        <v>0</v>
      </c>
      <c r="F44" s="19"/>
      <c r="N44" s="4"/>
    </row>
    <row r="45" spans="1:14" x14ac:dyDescent="0.2">
      <c r="A45" s="34" t="str">
        <f>'BASE PLANILHAS'!A45</f>
        <v>B</v>
      </c>
      <c r="B45" s="701" t="str">
        <f>'BASE PLANILHAS'!B45:C45</f>
        <v>Vale - Alimentação (Descontada parcela do empregado)</v>
      </c>
      <c r="C45" s="702"/>
      <c r="D45" s="293">
        <f>CCT!I165</f>
        <v>19.899999999999999</v>
      </c>
      <c r="E45" s="78">
        <f>(D45*20-1)*D13</f>
        <v>397</v>
      </c>
      <c r="F45" s="19"/>
    </row>
    <row r="46" spans="1:14" x14ac:dyDescent="0.2">
      <c r="A46" s="34" t="str">
        <f>'BASE PLANILHAS'!A46</f>
        <v>C</v>
      </c>
      <c r="B46" s="699" t="str">
        <f>'BASE PLANILHAS'!B46:C46</f>
        <v>Cesta Básica</v>
      </c>
      <c r="C46" s="700"/>
      <c r="D46" s="293">
        <f>CCT!J165</f>
        <v>0</v>
      </c>
      <c r="E46" s="78">
        <f>$D46*$D$13</f>
        <v>0</v>
      </c>
      <c r="F46" s="19"/>
    </row>
    <row r="47" spans="1:14" x14ac:dyDescent="0.2">
      <c r="A47" s="34" t="str">
        <f>'BASE PLANILHAS'!A47</f>
        <v>D</v>
      </c>
      <c r="B47" s="701" t="str">
        <f>'BASE PLANILHAS'!B47:C47</f>
        <v>PAF</v>
      </c>
      <c r="C47" s="702"/>
      <c r="D47" s="293">
        <f>CCT!K165</f>
        <v>15</v>
      </c>
      <c r="E47" s="78">
        <f t="shared" ref="E47:E51" si="2">$D47*$D$13</f>
        <v>15</v>
      </c>
      <c r="F47" s="19"/>
    </row>
    <row r="48" spans="1:14" x14ac:dyDescent="0.2">
      <c r="A48" s="34" t="str">
        <f>'BASE PLANILHAS'!A48</f>
        <v>E</v>
      </c>
      <c r="B48" s="699" t="str">
        <f>'BASE PLANILHAS'!B48:C48</f>
        <v>PQM</v>
      </c>
      <c r="C48" s="700"/>
      <c r="D48" s="367">
        <f>CCT!L165</f>
        <v>0</v>
      </c>
      <c r="E48" s="78">
        <f t="shared" si="2"/>
        <v>0</v>
      </c>
      <c r="F48" s="19"/>
    </row>
    <row r="49" spans="1:8" x14ac:dyDescent="0.2">
      <c r="A49" s="34" t="str">
        <f>'BASE PLANILHAS'!A49</f>
        <v>F</v>
      </c>
      <c r="B49" s="701" t="str">
        <f>'BASE PLANILHAS'!B49:C49</f>
        <v>PAT</v>
      </c>
      <c r="C49" s="702"/>
      <c r="D49" s="367">
        <f>CCT!M165</f>
        <v>0</v>
      </c>
      <c r="E49" s="78">
        <f t="shared" si="2"/>
        <v>0</v>
      </c>
      <c r="F49" s="19"/>
    </row>
    <row r="50" spans="1:8" x14ac:dyDescent="0.2">
      <c r="A50" s="34" t="str">
        <f>'BASE PLANILHAS'!A50</f>
        <v>G</v>
      </c>
      <c r="B50" s="699" t="str">
        <f>'BASE PLANILHAS'!B50:C50</f>
        <v>Seguro de Vida</v>
      </c>
      <c r="C50" s="700"/>
      <c r="D50" s="368">
        <f>CCT!N165</f>
        <v>4.72</v>
      </c>
      <c r="E50" s="78">
        <f t="shared" si="2"/>
        <v>4.72</v>
      </c>
      <c r="F50" s="19"/>
    </row>
    <row r="51" spans="1:8" ht="13.5" thickBot="1" x14ac:dyDescent="0.25">
      <c r="A51" s="36" t="str">
        <f>'BASE PLANILHAS'!A51</f>
        <v>H</v>
      </c>
      <c r="B51" s="703" t="str">
        <f>'BASE PLANILHAS'!B51:C51</f>
        <v>Despesas de Viagem</v>
      </c>
      <c r="C51" s="704"/>
      <c r="D51" s="369">
        <f>CCT!O165</f>
        <v>293.88</v>
      </c>
      <c r="E51" s="78">
        <f t="shared" si="2"/>
        <v>293.88</v>
      </c>
      <c r="F51" s="1"/>
    </row>
    <row r="52" spans="1:8" ht="13.5" thickBot="1" x14ac:dyDescent="0.25">
      <c r="A52" s="705" t="str">
        <f>'BASE PLANILHAS'!A52:D52</f>
        <v>Total do Submódulo 2.3</v>
      </c>
      <c r="B52" s="706"/>
      <c r="C52" s="706"/>
      <c r="D52" s="707"/>
      <c r="E52" s="51">
        <f>SUM(E44:E51)</f>
        <v>710.6</v>
      </c>
      <c r="F52" s="29"/>
    </row>
    <row r="53" spans="1:8" ht="13.5" thickBot="1" x14ac:dyDescent="0.25">
      <c r="A53" s="237"/>
      <c r="B53" s="238"/>
      <c r="C53" s="240"/>
      <c r="D53" s="238"/>
      <c r="E53" s="239"/>
      <c r="F53" s="1"/>
    </row>
    <row r="54" spans="1:8" ht="13.5" thickBot="1" x14ac:dyDescent="0.25">
      <c r="A54" s="214" t="str">
        <f>'BASE PLANILHAS'!A54</f>
        <v>2.4</v>
      </c>
      <c r="B54" s="696" t="str">
        <f>'BASE PLANILHAS'!B54:D54</f>
        <v>Quadro Resumo do Módulo 2 - Encargos e Benefícios Mensais e Diários</v>
      </c>
      <c r="C54" s="697"/>
      <c r="D54" s="698"/>
      <c r="E54" s="214" t="str">
        <f>'BASE PLANILHAS'!E54</f>
        <v>Valor (R$)</v>
      </c>
    </row>
    <row r="55" spans="1:8" x14ac:dyDescent="0.2">
      <c r="A55" s="40" t="str">
        <f>'BASE PLANILHAS'!A55</f>
        <v>2.1</v>
      </c>
      <c r="B55" s="708" t="str">
        <f>'BASE PLANILHAS'!B55:D55</f>
        <v>Encargos Previdenciários, FGTS e Outras Contribuições</v>
      </c>
      <c r="C55" s="709"/>
      <c r="D55" s="710"/>
      <c r="E55" s="41">
        <f>E41</f>
        <v>807.37117999999998</v>
      </c>
      <c r="F55" s="1"/>
      <c r="H55" s="66"/>
    </row>
    <row r="56" spans="1:8" x14ac:dyDescent="0.2">
      <c r="A56" s="34" t="str">
        <f>'BASE PLANILHAS'!A56</f>
        <v>2.2</v>
      </c>
      <c r="B56" s="701" t="str">
        <f>'BASE PLANILHAS'!B56:D56</f>
        <v>13º Salário, Férias e Adicional de Férias</v>
      </c>
      <c r="C56" s="733"/>
      <c r="D56" s="702"/>
      <c r="E56" s="23">
        <f>E34</f>
        <v>1116.9646400000001</v>
      </c>
      <c r="F56" s="1"/>
    </row>
    <row r="57" spans="1:8" ht="13.5" thickBot="1" x14ac:dyDescent="0.25">
      <c r="A57" s="36" t="str">
        <f>'BASE PLANILHAS'!A57</f>
        <v>2.3</v>
      </c>
      <c r="B57" s="699" t="str">
        <f>'BASE PLANILHAS'!B57:D57</f>
        <v>Benefícios Mensais e Diários</v>
      </c>
      <c r="C57" s="734"/>
      <c r="D57" s="749"/>
      <c r="E57" s="24">
        <f>E52</f>
        <v>710.6</v>
      </c>
      <c r="F57" s="1"/>
    </row>
    <row r="58" spans="1:8" ht="13.5" thickBot="1" x14ac:dyDescent="0.25">
      <c r="A58" s="696" t="str">
        <f>'BASE PLANILHAS'!A58:D58</f>
        <v>Total do Módulo 2</v>
      </c>
      <c r="B58" s="697"/>
      <c r="C58" s="697"/>
      <c r="D58" s="698"/>
      <c r="E58" s="49">
        <f>SUM(E55:E57)</f>
        <v>2634.9358200000001</v>
      </c>
      <c r="F58" s="1"/>
    </row>
    <row r="59" spans="1:8" x14ac:dyDescent="0.2">
      <c r="A59" s="241"/>
      <c r="B59" s="240"/>
      <c r="C59" s="240"/>
      <c r="D59" s="240"/>
      <c r="E59" s="242"/>
      <c r="F59" s="1"/>
    </row>
    <row r="60" spans="1:8" x14ac:dyDescent="0.2">
      <c r="A60" s="711" t="str">
        <f>'BASE PLANILHAS'!A60:E60</f>
        <v>MÓDULO 3 – PROVISÃO PARA RESCISÃO</v>
      </c>
      <c r="B60" s="712"/>
      <c r="C60" s="712"/>
      <c r="D60" s="712"/>
      <c r="E60" s="713"/>
      <c r="F60" s="1"/>
    </row>
    <row r="61" spans="1:8" ht="13.5" thickBot="1" x14ac:dyDescent="0.25">
      <c r="A61" s="54"/>
      <c r="B61" s="54"/>
      <c r="C61" s="54"/>
      <c r="D61" s="54"/>
      <c r="E61" s="54"/>
      <c r="F61" s="22"/>
      <c r="G61" s="1"/>
    </row>
    <row r="62" spans="1:8" ht="13.5" thickBot="1" x14ac:dyDescent="0.25">
      <c r="A62" s="214">
        <f>'BASE PLANILHAS'!A62</f>
        <v>3</v>
      </c>
      <c r="B62" s="697" t="str">
        <f>'BASE PLANILHAS'!B62:C62</f>
        <v>Provisão para Rescisão</v>
      </c>
      <c r="C62" s="698"/>
      <c r="D62" s="214" t="str">
        <f>'BASE PLANILHAS'!D62</f>
        <v>Referência</v>
      </c>
      <c r="E62" s="429" t="str">
        <f>'BASE PLANILHAS'!E62</f>
        <v>Valor (R$)</v>
      </c>
      <c r="F62" s="19"/>
    </row>
    <row r="63" spans="1:8" x14ac:dyDescent="0.2">
      <c r="A63" s="79" t="str">
        <f>'BASE PLANILHAS'!A63</f>
        <v>A</v>
      </c>
      <c r="B63" s="718" t="str">
        <f>'BASE PLANILHAS'!B63:C63</f>
        <v>Aviso Prévio Indenizado (API) e Reflexo do Aviso Prévio Indenizado</v>
      </c>
      <c r="C63" s="719"/>
      <c r="D63" s="80">
        <f>'BASE PLANILHAS'!D63</f>
        <v>5.0183256172839511E-3</v>
      </c>
      <c r="E63" s="41">
        <f>$E$21*D63</f>
        <v>15.231772463348767</v>
      </c>
      <c r="F63" s="149"/>
    </row>
    <row r="64" spans="1:8" x14ac:dyDescent="0.2">
      <c r="A64" s="205" t="str">
        <f>'BASE PLANILHAS'!A64</f>
        <v>B</v>
      </c>
      <c r="B64" s="718" t="str">
        <f>'BASE PLANILHAS'!B64:C64</f>
        <v>Incidência do FGTS sobre API e Reflexo do API</v>
      </c>
      <c r="C64" s="719"/>
      <c r="D64" s="80">
        <f>'BASE PLANILHAS'!D64</f>
        <v>4.0146604938271608E-4</v>
      </c>
      <c r="E64" s="41">
        <f>$E$21*D64</f>
        <v>1.2185417970679013</v>
      </c>
      <c r="F64" s="19"/>
    </row>
    <row r="65" spans="1:10" x14ac:dyDescent="0.2">
      <c r="A65" s="205" t="str">
        <f>'BASE PLANILHAS'!A65</f>
        <v>C</v>
      </c>
      <c r="B65" s="718" t="str">
        <f>'BASE PLANILHAS'!B65:C65</f>
        <v>Multa do FGTS e Contribuição Social sobre o Aviso Prévio Indenizado</v>
      </c>
      <c r="C65" s="719"/>
      <c r="D65" s="18">
        <f>'BASE PLANILHAS'!D65</f>
        <v>2.0073302469135804E-4</v>
      </c>
      <c r="E65" s="41">
        <f t="shared" ref="E65:E69" si="3">$E$21*D65</f>
        <v>0.60927089853395067</v>
      </c>
      <c r="F65" s="19"/>
    </row>
    <row r="66" spans="1:10" x14ac:dyDescent="0.2">
      <c r="A66" s="205" t="str">
        <f>'BASE PLANILHAS'!A66</f>
        <v>D</v>
      </c>
      <c r="B66" s="718" t="str">
        <f>'BASE PLANILHAS'!B66:C66</f>
        <v>Aviso Prévio Trabalhado - APT</v>
      </c>
      <c r="C66" s="719"/>
      <c r="D66" s="18">
        <f>'BASE PLANILHAS'!D66</f>
        <v>3.5000000000000005E-3</v>
      </c>
      <c r="E66" s="41">
        <f t="shared" si="3"/>
        <v>10.623305000000002</v>
      </c>
      <c r="F66" s="19"/>
    </row>
    <row r="67" spans="1:10" x14ac:dyDescent="0.2">
      <c r="A67" s="205" t="str">
        <f>'BASE PLANILHAS'!A67</f>
        <v>E</v>
      </c>
      <c r="B67" s="718" t="str">
        <f>'BASE PLANILHAS'!B67:C67</f>
        <v>Incidência dos encargos do submódulo 2.1 sobre Aviso Prévio Trabalhado</v>
      </c>
      <c r="C67" s="719"/>
      <c r="D67" s="80">
        <f>'BASE PLANILHAS'!D67</f>
        <v>1.2880000000000005E-3</v>
      </c>
      <c r="E67" s="41">
        <f>$E$21*D67</f>
        <v>3.9093762400000016</v>
      </c>
      <c r="F67" s="61"/>
    </row>
    <row r="68" spans="1:10" x14ac:dyDescent="0.2">
      <c r="A68" s="205" t="str">
        <f>'BASE PLANILHAS'!A68</f>
        <v>F</v>
      </c>
      <c r="B68" s="718" t="str">
        <f>'BASE PLANILHAS'!B68:C68</f>
        <v>Multa do FGTS e Contribuição Social - Rescisão sem Justa Causa</v>
      </c>
      <c r="C68" s="719"/>
      <c r="D68" s="80">
        <f>'BASE PLANILHAS'!D68</f>
        <v>4.2999999999999997E-2</v>
      </c>
      <c r="E68" s="41">
        <f t="shared" si="3"/>
        <v>130.51488999999998</v>
      </c>
      <c r="F68" s="19"/>
    </row>
    <row r="69" spans="1:10" ht="13.5" thickBot="1" x14ac:dyDescent="0.25">
      <c r="A69" s="243" t="str">
        <f>'BASE PLANILHAS'!A69</f>
        <v>G</v>
      </c>
      <c r="B69" s="701" t="str">
        <f>'BASE PLANILHAS'!B69:C69</f>
        <v>Indenização Adicional (Art. 9º da Lei nº 7.238/84)</v>
      </c>
      <c r="C69" s="702"/>
      <c r="D69" s="81">
        <f>'BASE PLANILHAS'!D69</f>
        <v>1.6666666666666668E-3</v>
      </c>
      <c r="E69" s="55">
        <f t="shared" si="3"/>
        <v>5.0587166666666672</v>
      </c>
      <c r="F69" s="19"/>
    </row>
    <row r="70" spans="1:10" ht="13.5" thickBot="1" x14ac:dyDescent="0.25">
      <c r="A70" s="696" t="str">
        <f>'BASE PLANILHAS'!A70:C70</f>
        <v>Total do Módulo 3</v>
      </c>
      <c r="B70" s="697"/>
      <c r="C70" s="698"/>
      <c r="D70" s="244">
        <f>'BASE PLANILHAS'!D70</f>
        <v>5.5075191358024689E-2</v>
      </c>
      <c r="E70" s="51">
        <f>SUM(E63:E69)</f>
        <v>167.16587306561726</v>
      </c>
      <c r="F70" s="29"/>
    </row>
    <row r="71" spans="1:10" x14ac:dyDescent="0.2">
      <c r="A71" s="245"/>
      <c r="B71" s="246"/>
      <c r="C71" s="246"/>
      <c r="D71" s="246"/>
      <c r="E71" s="247"/>
      <c r="F71" s="1"/>
    </row>
    <row r="72" spans="1:10" x14ac:dyDescent="0.2">
      <c r="A72" s="711" t="str">
        <f>'BASE PLANILHAS'!A72:E72</f>
        <v>MÓDULO 4 – CUSTO DE REPOSIÇÃO DO PROFISSIONAL AUSENTE</v>
      </c>
      <c r="B72" s="712"/>
      <c r="C72" s="712"/>
      <c r="D72" s="712"/>
      <c r="E72" s="713"/>
      <c r="F72" s="1"/>
      <c r="H72" s="1"/>
    </row>
    <row r="73" spans="1:10" ht="13.5" thickBot="1" x14ac:dyDescent="0.25">
      <c r="A73" s="54"/>
      <c r="B73" s="54"/>
      <c r="C73" s="54"/>
      <c r="D73" s="38"/>
      <c r="E73" s="54"/>
      <c r="F73" s="22"/>
    </row>
    <row r="74" spans="1:10" ht="13.5" thickBot="1" x14ac:dyDescent="0.25">
      <c r="A74" s="214" t="str">
        <f>'BASE PLANILHAS'!A74</f>
        <v>4.1</v>
      </c>
      <c r="B74" s="696" t="str">
        <f>'BASE PLANILHAS'!B74:C74</f>
        <v>Submódulo 4.1 - Ausências Legais</v>
      </c>
      <c r="C74" s="698"/>
      <c r="D74" s="429" t="str">
        <f>'BASE PLANILHAS'!D74</f>
        <v>Referência</v>
      </c>
      <c r="E74" s="429" t="str">
        <f>'BASE PLANILHAS'!E74</f>
        <v>Valor (R$)</v>
      </c>
      <c r="J74" s="63"/>
    </row>
    <row r="75" spans="1:10" x14ac:dyDescent="0.2">
      <c r="A75" s="34" t="str">
        <f>'BASE PLANILHAS'!A75</f>
        <v>A</v>
      </c>
      <c r="B75" s="708" t="str">
        <f>'BASE PLANILHAS'!B75:C75</f>
        <v>Ausência por Doença</v>
      </c>
      <c r="C75" s="710"/>
      <c r="D75" s="248">
        <f>'BASE PLANILHAS'!D75</f>
        <v>1.3888888888888888E-2</v>
      </c>
      <c r="E75" s="23">
        <f t="shared" ref="E75:E80" si="4">$E$21*D75</f>
        <v>42.155972222222218</v>
      </c>
      <c r="F75" s="62"/>
    </row>
    <row r="76" spans="1:10" x14ac:dyDescent="0.2">
      <c r="A76" s="34" t="str">
        <f>'BASE PLANILHAS'!A76</f>
        <v>B</v>
      </c>
      <c r="B76" s="699" t="str">
        <f>'BASE PLANILHAS'!B76:C76</f>
        <v>Ausências Legais</v>
      </c>
      <c r="C76" s="700"/>
      <c r="D76" s="248">
        <f>'BASE PLANILHAS'!D76</f>
        <v>8.2222222222222228E-3</v>
      </c>
      <c r="E76" s="23">
        <f t="shared" si="4"/>
        <v>24.956335555555558</v>
      </c>
      <c r="F76" s="62"/>
    </row>
    <row r="77" spans="1:10" x14ac:dyDescent="0.2">
      <c r="A77" s="34" t="str">
        <f>'BASE PLANILHAS'!A77</f>
        <v>C</v>
      </c>
      <c r="B77" s="699" t="str">
        <f>'BASE PLANILHAS'!B77:C77</f>
        <v>Licença Paternidade</v>
      </c>
      <c r="C77" s="700"/>
      <c r="D77" s="82">
        <f>'BASE PLANILHAS'!D77</f>
        <v>2.0833333333333332E-4</v>
      </c>
      <c r="E77" s="23">
        <f t="shared" si="4"/>
        <v>0.63233958333333329</v>
      </c>
      <c r="F77" s="62"/>
    </row>
    <row r="78" spans="1:10" x14ac:dyDescent="0.2">
      <c r="A78" s="34" t="str">
        <f>'BASE PLANILHAS'!A78</f>
        <v>D</v>
      </c>
      <c r="B78" s="699" t="str">
        <f>'BASE PLANILHAS'!B78:C78</f>
        <v>Ausência por Acidente de Trabalho</v>
      </c>
      <c r="C78" s="700"/>
      <c r="D78" s="248">
        <f>'BASE PLANILHAS'!D78</f>
        <v>3.3333333333333335E-3</v>
      </c>
      <c r="E78" s="23">
        <f t="shared" si="4"/>
        <v>10.117433333333334</v>
      </c>
      <c r="F78" s="62"/>
    </row>
    <row r="79" spans="1:10" x14ac:dyDescent="0.2">
      <c r="A79" s="64" t="str">
        <f>'BASE PLANILHAS'!A79</f>
        <v>E</v>
      </c>
      <c r="B79" s="699" t="str">
        <f>'BASE PLANILHAS'!B79:C79</f>
        <v>Férias, Adicional de Férias e 13º  com empregada em gozo de Licença Maternidade</v>
      </c>
      <c r="C79" s="700"/>
      <c r="D79" s="249">
        <f>'BASE PLANILHAS'!D79</f>
        <v>1.2962962962962963E-3</v>
      </c>
      <c r="E79" s="23">
        <f t="shared" si="4"/>
        <v>3.9345574074074072</v>
      </c>
      <c r="F79" s="19"/>
    </row>
    <row r="80" spans="1:10" ht="13.5" thickBot="1" x14ac:dyDescent="0.25">
      <c r="A80" s="36" t="str">
        <f>'BASE PLANILHAS'!A80</f>
        <v>F</v>
      </c>
      <c r="B80" s="716" t="str">
        <f>'BASE PLANILHAS'!B80:C80</f>
        <v>Incidência do Submódulo 2.1 sobre Ausências Legais</v>
      </c>
      <c r="C80" s="717"/>
      <c r="D80" s="81">
        <f>'BASE PLANILHAS'!D80</f>
        <v>9.9172592592592611E-3</v>
      </c>
      <c r="E80" s="72">
        <f t="shared" si="4"/>
        <v>30.101162821481488</v>
      </c>
      <c r="F80" s="1"/>
      <c r="G80" s="4"/>
      <c r="H80" s="31"/>
    </row>
    <row r="81" spans="1:7" ht="13.5" thickBot="1" x14ac:dyDescent="0.25">
      <c r="A81" s="696" t="str">
        <f>'BASE PLANILHAS'!A81:C81</f>
        <v>Total do Submódulo 4.1</v>
      </c>
      <c r="B81" s="697"/>
      <c r="C81" s="698"/>
      <c r="D81" s="48">
        <f>'BASE PLANILHAS'!D81</f>
        <v>3.6866333333333334E-2</v>
      </c>
      <c r="E81" s="51">
        <f>SUM(E75:E80)</f>
        <v>111.89780092333334</v>
      </c>
      <c r="F81" s="29"/>
      <c r="G81" s="4"/>
    </row>
    <row r="82" spans="1:7" ht="13.5" thickBot="1" x14ac:dyDescent="0.25">
      <c r="A82" s="241"/>
      <c r="B82" s="240"/>
      <c r="C82" s="240"/>
      <c r="D82" s="240"/>
      <c r="E82" s="242"/>
      <c r="F82" s="1"/>
    </row>
    <row r="83" spans="1:7" ht="13.5" thickBot="1" x14ac:dyDescent="0.25">
      <c r="A83" s="214" t="str">
        <f>'BASE PLANILHAS'!A83</f>
        <v>4.2</v>
      </c>
      <c r="B83" s="696" t="str">
        <f>'BASE PLANILHAS'!B83:C83</f>
        <v>Submódulo 4.2 - Intrajornada</v>
      </c>
      <c r="C83" s="697"/>
      <c r="D83" s="46" t="str">
        <f>'BASE PLANILHAS'!D83</f>
        <v>Referência</v>
      </c>
      <c r="E83" s="214" t="str">
        <f>'BASE PLANILHAS'!E83</f>
        <v>Valor (R$)</v>
      </c>
      <c r="F83" s="29"/>
      <c r="G83" s="4"/>
    </row>
    <row r="84" spans="1:7" ht="13.5" thickBot="1" x14ac:dyDescent="0.25">
      <c r="A84" s="40" t="str">
        <f>'BASE PLANILHAS'!A84</f>
        <v>A</v>
      </c>
      <c r="B84" s="750" t="str">
        <f>'BASE PLANILHAS'!B84:C84</f>
        <v>Intervalo para Repouso ou Alimentação</v>
      </c>
      <c r="C84" s="751"/>
      <c r="D84" s="623">
        <f>'BASE PLANILHAS'!D84</f>
        <v>0</v>
      </c>
      <c r="E84" s="621">
        <v>0</v>
      </c>
      <c r="F84" s="29"/>
      <c r="G84" s="4"/>
    </row>
    <row r="85" spans="1:7" ht="13.5" thickBot="1" x14ac:dyDescent="0.25">
      <c r="A85" s="696" t="str">
        <f>'BASE PLANILHAS'!A85:C85</f>
        <v>Total do Submódulo 4.2</v>
      </c>
      <c r="B85" s="697"/>
      <c r="C85" s="698"/>
      <c r="D85" s="48">
        <f>'BASE PLANILHAS'!D85</f>
        <v>0</v>
      </c>
      <c r="E85" s="398">
        <f>SUM(E84)</f>
        <v>0</v>
      </c>
      <c r="F85" s="29"/>
      <c r="G85" s="4"/>
    </row>
    <row r="86" spans="1:7" ht="13.5" thickBot="1" x14ac:dyDescent="0.25">
      <c r="A86" s="241"/>
      <c r="B86" s="240"/>
      <c r="C86" s="240"/>
      <c r="D86" s="240"/>
      <c r="E86" s="242"/>
      <c r="F86" s="1"/>
    </row>
    <row r="87" spans="1:7" ht="13.5" thickBot="1" x14ac:dyDescent="0.25">
      <c r="A87" s="214" t="str">
        <f>'BASE PLANILHAS'!A87</f>
        <v>4.3</v>
      </c>
      <c r="B87" s="696" t="str">
        <f>'BASE PLANILHAS'!B87:C87</f>
        <v>Quadro Resumo do Módulo 4 - Custo de Reposição do Profissional Ausente</v>
      </c>
      <c r="C87" s="697"/>
      <c r="D87" s="46" t="str">
        <f>'BASE PLANILHAS'!D87</f>
        <v>Referência</v>
      </c>
      <c r="E87" s="214" t="str">
        <f>'BASE PLANILHAS'!E87</f>
        <v>Valor (R$)</v>
      </c>
      <c r="F87" s="1"/>
    </row>
    <row r="88" spans="1:7" x14ac:dyDescent="0.2">
      <c r="A88" s="40" t="str">
        <f>'BASE PLANILHAS'!A88</f>
        <v>4.1</v>
      </c>
      <c r="B88" s="720" t="str">
        <f>'BASE PLANILHAS'!B88:C88</f>
        <v>Ausências Legais</v>
      </c>
      <c r="C88" s="721"/>
      <c r="D88" s="396">
        <f>'BASE PLANILHAS'!D88</f>
        <v>3.6866333333333334E-2</v>
      </c>
      <c r="E88" s="72">
        <f>E81</f>
        <v>111.89780092333334</v>
      </c>
      <c r="F88" s="1"/>
    </row>
    <row r="89" spans="1:7" ht="13.5" thickBot="1" x14ac:dyDescent="0.25">
      <c r="A89" s="40" t="str">
        <f>'BASE PLANILHAS'!A89</f>
        <v>4.2</v>
      </c>
      <c r="B89" s="716" t="str">
        <f>'BASE PLANILHAS'!B89:C89</f>
        <v>Intrajornada</v>
      </c>
      <c r="C89" s="717"/>
      <c r="D89" s="397">
        <f>'BASE PLANILHAS'!D89</f>
        <v>0</v>
      </c>
      <c r="E89" s="235">
        <f>E85</f>
        <v>0</v>
      </c>
      <c r="F89" s="1"/>
    </row>
    <row r="90" spans="1:7" ht="13.5" thickBot="1" x14ac:dyDescent="0.25">
      <c r="A90" s="696" t="str">
        <f>'BASE PLANILHAS'!A90:C90</f>
        <v>Total do Módulo 4</v>
      </c>
      <c r="B90" s="697"/>
      <c r="C90" s="698"/>
      <c r="D90" s="48">
        <f>'BASE PLANILHAS'!D90</f>
        <v>3.6866333333333334E-2</v>
      </c>
      <c r="E90" s="398">
        <f>SUM(E88+E89)</f>
        <v>111.89780092333334</v>
      </c>
      <c r="F90" s="1"/>
    </row>
    <row r="91" spans="1:7" x14ac:dyDescent="0.2">
      <c r="A91" s="241"/>
      <c r="B91" s="240"/>
      <c r="C91" s="240"/>
      <c r="D91" s="240"/>
      <c r="E91" s="242"/>
      <c r="F91" s="1"/>
    </row>
    <row r="92" spans="1:7" x14ac:dyDescent="0.2">
      <c r="A92" s="711" t="str">
        <f>'BASE PLANILHAS'!A92:E92</f>
        <v>MÓDULO 5 – INSUMOS DIVERSOS</v>
      </c>
      <c r="B92" s="712"/>
      <c r="C92" s="712"/>
      <c r="D92" s="712"/>
      <c r="E92" s="713"/>
      <c r="F92" s="1"/>
    </row>
    <row r="93" spans="1:7" ht="13.5" thickBot="1" x14ac:dyDescent="0.25">
      <c r="A93" s="38"/>
      <c r="B93" s="38"/>
      <c r="C93" s="38"/>
      <c r="D93" s="38"/>
      <c r="E93" s="56"/>
      <c r="F93" s="1"/>
    </row>
    <row r="94" spans="1:7" ht="13.5" thickBot="1" x14ac:dyDescent="0.25">
      <c r="A94" s="214">
        <f>'BASE PLANILHAS'!A94</f>
        <v>5</v>
      </c>
      <c r="B94" s="696" t="str">
        <f>'BASE PLANILHAS'!B94:C94</f>
        <v>Insumos Diversos</v>
      </c>
      <c r="C94" s="698"/>
      <c r="D94" s="214" t="str">
        <f>'BASE PLANILHAS'!D94</f>
        <v>Referência</v>
      </c>
      <c r="E94" s="429" t="str">
        <f>'BASE PLANILHAS'!E94</f>
        <v>Valor (R$)</v>
      </c>
      <c r="F94" s="1"/>
    </row>
    <row r="95" spans="1:7" x14ac:dyDescent="0.2">
      <c r="A95" s="32" t="str">
        <f>'BASE PLANILHAS'!A95</f>
        <v>A</v>
      </c>
      <c r="B95" s="709" t="str">
        <f>'BASE PLANILHAS'!B95:C95</f>
        <v>Uniformes e EPIs</v>
      </c>
      <c r="C95" s="710"/>
      <c r="D95" s="292">
        <f>'Uniforme Apoio'!BO28</f>
        <v>94.380486111111111</v>
      </c>
      <c r="E95" s="41">
        <f>D95*$D$13</f>
        <v>94.380486111111111</v>
      </c>
      <c r="F95" s="19"/>
      <c r="G95" s="1"/>
    </row>
    <row r="96" spans="1:7" x14ac:dyDescent="0.2">
      <c r="A96" s="34" t="str">
        <f>'BASE PLANILHAS'!A96</f>
        <v>B</v>
      </c>
      <c r="B96" s="733" t="str">
        <f>'BASE PLANILHAS'!B96:C96</f>
        <v>Materiais de Consumo</v>
      </c>
      <c r="C96" s="702"/>
      <c r="D96" s="299">
        <v>0</v>
      </c>
      <c r="E96" s="23">
        <f>D96*$D$13</f>
        <v>0</v>
      </c>
      <c r="F96" s="19"/>
    </row>
    <row r="97" spans="1:8" x14ac:dyDescent="0.2">
      <c r="A97" s="250" t="str">
        <f>'BASE PLANILHAS'!A97</f>
        <v>C</v>
      </c>
      <c r="B97" s="734" t="str">
        <f>'BASE PLANILHAS'!B97:C97</f>
        <v>Máquinas e Equipamentos (depreciação)</v>
      </c>
      <c r="C97" s="700"/>
      <c r="D97" s="299">
        <v>0</v>
      </c>
      <c r="E97" s="23">
        <f t="shared" ref="E97" si="5">D97*$D$13</f>
        <v>0</v>
      </c>
      <c r="F97" s="19"/>
    </row>
    <row r="98" spans="1:8" x14ac:dyDescent="0.2">
      <c r="A98" s="250" t="str">
        <f>'BASE PLANILHAS'!A98</f>
        <v>D</v>
      </c>
      <c r="B98" s="734" t="str">
        <f>'BASE PLANILHAS'!B98:C98</f>
        <v>Produtos de Limpeza</v>
      </c>
      <c r="C98" s="700"/>
      <c r="D98" s="75">
        <v>0</v>
      </c>
      <c r="E98" s="216">
        <f>D98*$D$13</f>
        <v>0</v>
      </c>
      <c r="F98" s="19"/>
      <c r="H98" s="1"/>
    </row>
    <row r="99" spans="1:8" ht="13.5" thickBot="1" x14ac:dyDescent="0.25">
      <c r="A99" s="251" t="str">
        <f>'BASE PLANILHAS'!A99</f>
        <v>E</v>
      </c>
      <c r="B99" s="735" t="str">
        <f>'BASE PLANILHAS'!B99:C99</f>
        <v>Materiais de Higiene</v>
      </c>
      <c r="C99" s="719"/>
      <c r="D99" s="75">
        <v>0</v>
      </c>
      <c r="E99" s="215">
        <f>D99*$D$13</f>
        <v>0</v>
      </c>
      <c r="F99" s="19"/>
      <c r="H99" s="1"/>
    </row>
    <row r="100" spans="1:8" ht="13.5" customHeight="1" thickBot="1" x14ac:dyDescent="0.25">
      <c r="A100" s="736" t="str">
        <f>'BASE PLANILHAS'!A100:C100</f>
        <v>Total do Módulo 5</v>
      </c>
      <c r="B100" s="737"/>
      <c r="C100" s="737"/>
      <c r="D100" s="252"/>
      <c r="E100" s="49">
        <f>SUM(E95:E99)</f>
        <v>94.380486111111111</v>
      </c>
      <c r="F100" s="1"/>
    </row>
    <row r="101" spans="1:8" x14ac:dyDescent="0.2">
      <c r="A101" s="241"/>
      <c r="B101" s="240"/>
      <c r="C101" s="240"/>
      <c r="D101" s="240"/>
      <c r="E101" s="242"/>
      <c r="F101" s="1"/>
    </row>
    <row r="102" spans="1:8" x14ac:dyDescent="0.2">
      <c r="A102" s="711" t="str">
        <f>'BASE PLANILHAS'!A102:E102</f>
        <v>MÓDULO 6 – CUSTOS INDIRETOS, TRIBUTOS E LUCRO</v>
      </c>
      <c r="B102" s="712"/>
      <c r="C102" s="712"/>
      <c r="D102" s="712"/>
      <c r="E102" s="713"/>
      <c r="F102" s="1"/>
    </row>
    <row r="103" spans="1:8" ht="13.5" thickBot="1" x14ac:dyDescent="0.25">
      <c r="A103" s="54"/>
      <c r="B103" s="54"/>
      <c r="C103" s="54"/>
      <c r="D103" s="54"/>
      <c r="E103" s="39"/>
      <c r="F103" s="1"/>
    </row>
    <row r="104" spans="1:8" ht="13.5" thickBot="1" x14ac:dyDescent="0.25">
      <c r="A104" s="214">
        <f>'BASE PLANILHAS'!A104</f>
        <v>6</v>
      </c>
      <c r="B104" s="214" t="str">
        <f>'BASE PLANILHAS'!B104</f>
        <v>Custos Indiretos, Tributos e Lucro</v>
      </c>
      <c r="C104" s="697" t="str">
        <f>'BASE PLANILHAS'!C104:D104</f>
        <v>Referência</v>
      </c>
      <c r="D104" s="698"/>
      <c r="E104" s="429" t="str">
        <f>'BASE PLANILHAS'!E104</f>
        <v>Valor (R$)</v>
      </c>
    </row>
    <row r="105" spans="1:8" x14ac:dyDescent="0.2">
      <c r="A105" s="32" t="str">
        <f>'BASE PLANILHAS'!A105</f>
        <v>A</v>
      </c>
      <c r="B105" s="253" t="str">
        <f>'BASE PLANILHAS'!B105</f>
        <v>Custos Indiretos</v>
      </c>
      <c r="C105" s="302">
        <f>'BASE PLANILHAS'!C105</f>
        <v>0</v>
      </c>
      <c r="D105" s="303"/>
      <c r="E105" s="256">
        <f>$C105*$D$13</f>
        <v>0</v>
      </c>
      <c r="F105" s="61"/>
    </row>
    <row r="106" spans="1:8" x14ac:dyDescent="0.2">
      <c r="A106" s="34" t="str">
        <f>'BASE PLANILHAS'!A106</f>
        <v>B</v>
      </c>
      <c r="B106" s="257" t="str">
        <f>'BASE PLANILHAS'!B106</f>
        <v>Lucro</v>
      </c>
      <c r="C106" s="295">
        <f>'BASE PLANILHAS'!C106</f>
        <v>0</v>
      </c>
      <c r="D106" s="259"/>
      <c r="E106" s="263">
        <f>$C106*$D$13</f>
        <v>0</v>
      </c>
      <c r="F106" s="1"/>
    </row>
    <row r="107" spans="1:8" x14ac:dyDescent="0.2">
      <c r="A107" s="34" t="str">
        <f>'BASE PLANILHAS'!A107</f>
        <v>C</v>
      </c>
      <c r="B107" s="34" t="str">
        <f>'BASE PLANILHAS'!B107</f>
        <v>TRIBUTOS</v>
      </c>
      <c r="C107" s="260" t="str">
        <f>'BASE PLANILHAS'!C107</f>
        <v>%</v>
      </c>
      <c r="D107" s="304" t="str">
        <f>'BASE PLANILHAS'!D107</f>
        <v>%</v>
      </c>
      <c r="E107" s="57"/>
      <c r="F107" s="1"/>
    </row>
    <row r="108" spans="1:8" x14ac:dyDescent="0.2">
      <c r="A108" s="34" t="str">
        <f>'BASE PLANILHAS'!A108</f>
        <v>C.1</v>
      </c>
      <c r="B108" s="257" t="str">
        <f>'BASE PLANILHAS'!B108</f>
        <v>PIS</v>
      </c>
      <c r="C108" s="262">
        <f>'BASE PLANILHAS'!C108</f>
        <v>7.6</v>
      </c>
      <c r="D108" s="262">
        <f>((100/((100-($C$111))%)-100)*$C108)/($C$111)</f>
        <v>8.5633802816901436</v>
      </c>
      <c r="E108" s="263">
        <v>0</v>
      </c>
      <c r="F108" s="1"/>
    </row>
    <row r="109" spans="1:8" x14ac:dyDescent="0.2">
      <c r="A109" s="34" t="str">
        <f>'BASE PLANILHAS'!A109</f>
        <v>C.2</v>
      </c>
      <c r="B109" s="257" t="str">
        <f>'BASE PLANILHAS'!B109</f>
        <v>COFINS</v>
      </c>
      <c r="C109" s="262">
        <f>'BASE PLANILHAS'!C109</f>
        <v>1.65</v>
      </c>
      <c r="D109" s="262">
        <f>((100/((100-($C$111))%)-100)*$C109)/($C$111)</f>
        <v>1.8591549295774654</v>
      </c>
      <c r="E109" s="263">
        <v>0</v>
      </c>
      <c r="F109" s="1"/>
    </row>
    <row r="110" spans="1:8" x14ac:dyDescent="0.2">
      <c r="A110" s="34" t="str">
        <f>'BASE PLANILHAS'!A110</f>
        <v>C.3</v>
      </c>
      <c r="B110" s="257" t="str">
        <f>'BASE PLANILHAS'!B110</f>
        <v>ISS</v>
      </c>
      <c r="C110" s="294">
        <f>ISS!B70*100</f>
        <v>2</v>
      </c>
      <c r="D110" s="262">
        <f>((100/((100-($C$111))%)-100)*$C110)/($C$111)</f>
        <v>2.2535211267605644</v>
      </c>
      <c r="E110" s="264">
        <v>0</v>
      </c>
      <c r="F110" s="1"/>
    </row>
    <row r="111" spans="1:8" ht="13.5" thickBot="1" x14ac:dyDescent="0.25">
      <c r="A111" s="714" t="str">
        <f>'BASE PLANILHAS'!A111:B111</f>
        <v>Total Tributos</v>
      </c>
      <c r="B111" s="715">
        <f>'[1]BASE PLANILHAS'!A102:B102</f>
        <v>0</v>
      </c>
      <c r="C111" s="265">
        <f>SUM(C108:C110)</f>
        <v>11.25</v>
      </c>
      <c r="D111" s="265">
        <f>SUM(D108:D110)</f>
        <v>12.676056338028173</v>
      </c>
      <c r="E111" s="266">
        <f>((E105+E106+E100+E90+E70+E58+E21)*D111)%</f>
        <v>766.0914059281771</v>
      </c>
      <c r="F111" s="1"/>
    </row>
    <row r="112" spans="1:8" ht="13.5" thickBot="1" x14ac:dyDescent="0.25">
      <c r="A112" s="696" t="str">
        <f>'BASE PLANILHAS'!A112:D112</f>
        <v>Total do Módulo 6</v>
      </c>
      <c r="B112" s="697"/>
      <c r="C112" s="697"/>
      <c r="D112" s="698"/>
      <c r="E112" s="51">
        <f>SUM(E105:E111)</f>
        <v>766.0914059281771</v>
      </c>
      <c r="F112" s="1"/>
    </row>
    <row r="113" spans="1:8" x14ac:dyDescent="0.2">
      <c r="A113" s="267"/>
      <c r="B113" s="268"/>
      <c r="C113" s="268"/>
      <c r="D113" s="268"/>
      <c r="E113" s="59"/>
    </row>
    <row r="114" spans="1:8" x14ac:dyDescent="0.2">
      <c r="A114" s="738" t="str">
        <f>'BASE PLANILHAS'!A114:E114</f>
        <v>QUADRO RESUMO DO CUSTO POR EMPREGADO</v>
      </c>
      <c r="B114" s="739"/>
      <c r="C114" s="739"/>
      <c r="D114" s="739"/>
      <c r="E114" s="740"/>
      <c r="G114" s="3"/>
    </row>
    <row r="115" spans="1:8" ht="13.5" thickBot="1" x14ac:dyDescent="0.25">
      <c r="A115" s="433"/>
      <c r="B115" s="435"/>
      <c r="C115" s="435"/>
      <c r="D115" s="435"/>
      <c r="E115" s="436"/>
      <c r="G115" s="3"/>
    </row>
    <row r="116" spans="1:8" ht="13.5" thickBot="1" x14ac:dyDescent="0.25">
      <c r="A116" s="696" t="str">
        <f>'BASE PLANILHAS'!A116:D116</f>
        <v>Mão-de-Obra vinculada à execução contratual</v>
      </c>
      <c r="B116" s="697"/>
      <c r="C116" s="697"/>
      <c r="D116" s="698"/>
      <c r="E116" s="214" t="str">
        <f>'BASE PLANILHAS'!E116</f>
        <v>VALOR (R$)</v>
      </c>
      <c r="G116" s="1"/>
      <c r="H116" s="1"/>
    </row>
    <row r="117" spans="1:8" x14ac:dyDescent="0.2">
      <c r="A117" s="32" t="str">
        <f>'BASE PLANILHAS'!A117</f>
        <v>A</v>
      </c>
      <c r="B117" s="741" t="str">
        <f>'BASE PLANILHAS'!B117:D117</f>
        <v>MÓDULO 1 - COMPOSIÇÃO DA REMUNERAÇÃO</v>
      </c>
      <c r="C117" s="742"/>
      <c r="D117" s="743"/>
      <c r="E117" s="256">
        <f>E21</f>
        <v>3035.23</v>
      </c>
    </row>
    <row r="118" spans="1:8" x14ac:dyDescent="0.2">
      <c r="A118" s="34" t="str">
        <f>'BASE PLANILHAS'!A118</f>
        <v>B</v>
      </c>
      <c r="B118" s="744" t="str">
        <f>'BASE PLANILHAS'!B118:D118</f>
        <v>MÓDULO 2 – ENCARGOS E BENEFÍCIOS MENSAIS E DIÁRIOS</v>
      </c>
      <c r="C118" s="731"/>
      <c r="D118" s="732"/>
      <c r="E118" s="263">
        <f>E58</f>
        <v>2634.9358200000001</v>
      </c>
    </row>
    <row r="119" spans="1:8" x14ac:dyDescent="0.2">
      <c r="A119" s="34" t="str">
        <f>'BASE PLANILHAS'!A119</f>
        <v>C</v>
      </c>
      <c r="B119" s="745" t="str">
        <f>'BASE PLANILHAS'!B119:D119</f>
        <v>MÓDULO 3 – PROVISÃO PARA RESCISÃO</v>
      </c>
      <c r="C119" s="746"/>
      <c r="D119" s="747"/>
      <c r="E119" s="263">
        <f>E70</f>
        <v>167.16587306561726</v>
      </c>
      <c r="G119" s="3"/>
    </row>
    <row r="120" spans="1:8" x14ac:dyDescent="0.2">
      <c r="A120" s="34" t="str">
        <f>'BASE PLANILHAS'!A120</f>
        <v>D</v>
      </c>
      <c r="B120" s="744" t="str">
        <f>'BASE PLANILHAS'!B120:D120</f>
        <v>MÓDULO 4 – CUSTO DE REPOSIÇÃO DO PROFISSIONAL AUSENTE</v>
      </c>
      <c r="C120" s="731"/>
      <c r="D120" s="732"/>
      <c r="E120" s="263">
        <f>E90</f>
        <v>111.89780092333334</v>
      </c>
      <c r="G120" s="3"/>
    </row>
    <row r="121" spans="1:8" x14ac:dyDescent="0.2">
      <c r="A121" s="34" t="str">
        <f>'BASE PLANILHAS'!A121</f>
        <v>E</v>
      </c>
      <c r="B121" s="728" t="str">
        <f>'BASE PLANILHAS'!B121:D121</f>
        <v>MÓDULO 5 – INSUMOS DIVERSOS</v>
      </c>
      <c r="C121" s="729"/>
      <c r="D121" s="730"/>
      <c r="E121" s="263">
        <f>E100</f>
        <v>94.380486111111111</v>
      </c>
    </row>
    <row r="122" spans="1:8" x14ac:dyDescent="0.2">
      <c r="A122" s="34" t="str">
        <f>'BASE PLANILHAS'!A122</f>
        <v>-</v>
      </c>
      <c r="B122" s="722" t="str">
        <f>'BASE PLANILHAS'!B122:D122</f>
        <v>Subtotal (A + B + C + D + E)</v>
      </c>
      <c r="C122" s="723"/>
      <c r="D122" s="724"/>
      <c r="E122" s="60">
        <f>SUM(E117:E121)</f>
        <v>6043.6099801000619</v>
      </c>
      <c r="F122" s="4"/>
      <c r="G122" s="2"/>
    </row>
    <row r="123" spans="1:8" ht="13.5" thickBot="1" x14ac:dyDescent="0.25">
      <c r="A123" s="36" t="str">
        <f>'BASE PLANILHAS'!A123</f>
        <v>F</v>
      </c>
      <c r="B123" s="725" t="str">
        <f>'BASE PLANILHAS'!B123:D123</f>
        <v>MÓDULO 6 – CUSTOS INDIRETOS, TRIBUTOS E LUCRO</v>
      </c>
      <c r="C123" s="726"/>
      <c r="D123" s="727"/>
      <c r="E123" s="24">
        <f>E112</f>
        <v>766.0914059281771</v>
      </c>
    </row>
    <row r="124" spans="1:8" ht="13.5" thickBot="1" x14ac:dyDescent="0.25">
      <c r="A124" s="696" t="str">
        <f>'BASE PLANILHAS'!A124:D124</f>
        <v xml:space="preserve">Custo Total </v>
      </c>
      <c r="B124" s="697"/>
      <c r="C124" s="697"/>
      <c r="D124" s="698"/>
      <c r="E124" s="49">
        <f>SUM(E122:E123)</f>
        <v>6809.7013860282386</v>
      </c>
      <c r="F124" s="4"/>
    </row>
    <row r="125" spans="1:8" ht="13.5" thickBot="1" x14ac:dyDescent="0.25">
      <c r="A125" s="696" t="str">
        <f>'BASE PLANILHAS'!A125:D125</f>
        <v xml:space="preserve">Custo Total Anual </v>
      </c>
      <c r="B125" s="697"/>
      <c r="C125" s="697"/>
      <c r="D125" s="698"/>
      <c r="E125" s="51">
        <f>E124*12</f>
        <v>81716.416632338864</v>
      </c>
      <c r="F125" s="4"/>
    </row>
    <row r="126" spans="1:8" hidden="1" x14ac:dyDescent="0.2">
      <c r="A126" s="438"/>
      <c r="B126" s="825"/>
      <c r="C126" s="825"/>
      <c r="D126" s="25"/>
      <c r="E126" s="25"/>
    </row>
    <row r="127" spans="1:8" ht="40.5" hidden="1" customHeight="1" thickBot="1" x14ac:dyDescent="0.25">
      <c r="A127" s="826"/>
      <c r="B127" s="827"/>
      <c r="C127" s="26"/>
      <c r="D127" s="8"/>
      <c r="E127" s="17"/>
    </row>
    <row r="128" spans="1:8" ht="12.75" hidden="1" customHeight="1" x14ac:dyDescent="0.2">
      <c r="A128" s="828"/>
      <c r="B128" s="829"/>
      <c r="C128" s="270"/>
      <c r="D128" s="271"/>
      <c r="E128" s="272"/>
    </row>
    <row r="129" spans="1:5" ht="12.75" hidden="1" customHeight="1" x14ac:dyDescent="0.2">
      <c r="A129" s="816"/>
      <c r="B129" s="817"/>
      <c r="C129" s="273"/>
      <c r="D129" s="274"/>
      <c r="E129" s="275"/>
    </row>
    <row r="130" spans="1:5" ht="12.75" hidden="1" customHeight="1" x14ac:dyDescent="0.2">
      <c r="A130" s="816"/>
      <c r="B130" s="817"/>
      <c r="C130" s="273"/>
      <c r="D130" s="274"/>
      <c r="E130" s="275"/>
    </row>
    <row r="131" spans="1:5" ht="12.75" hidden="1" customHeight="1" x14ac:dyDescent="0.2">
      <c r="A131" s="816"/>
      <c r="B131" s="817"/>
      <c r="C131" s="273"/>
      <c r="D131" s="274"/>
      <c r="E131" s="275"/>
    </row>
    <row r="132" spans="1:5" ht="12.75" hidden="1" customHeight="1" x14ac:dyDescent="0.2">
      <c r="A132" s="818"/>
      <c r="B132" s="819"/>
      <c r="C132" s="9"/>
      <c r="D132" s="10"/>
      <c r="E132" s="275"/>
    </row>
    <row r="133" spans="1:5" ht="13.5" hidden="1" customHeight="1" thickBot="1" x14ac:dyDescent="0.25">
      <c r="A133" s="820"/>
      <c r="B133" s="821"/>
      <c r="C133" s="276"/>
      <c r="D133" s="277"/>
      <c r="E133" s="278"/>
    </row>
    <row r="134" spans="1:5" ht="13.5" hidden="1" thickBot="1" x14ac:dyDescent="0.25">
      <c r="A134" s="822"/>
      <c r="B134" s="823"/>
      <c r="C134" s="823"/>
      <c r="D134" s="824"/>
      <c r="E134" s="11"/>
    </row>
    <row r="135" spans="1:5" hidden="1" x14ac:dyDescent="0.2">
      <c r="A135" s="7"/>
      <c r="B135" s="7"/>
      <c r="C135" s="7"/>
      <c r="D135" s="7"/>
      <c r="E135" s="7"/>
    </row>
    <row r="136" spans="1:5" hidden="1" x14ac:dyDescent="0.2">
      <c r="A136" s="438"/>
      <c r="B136" s="825"/>
      <c r="C136" s="825"/>
      <c r="D136" s="25"/>
      <c r="E136" s="25"/>
    </row>
    <row r="137" spans="1:5" ht="13.5" hidden="1" thickBot="1" x14ac:dyDescent="0.25">
      <c r="A137" s="798"/>
      <c r="B137" s="799"/>
      <c r="C137" s="799"/>
      <c r="D137" s="799"/>
      <c r="E137" s="800"/>
    </row>
    <row r="138" spans="1:5" ht="13.5" hidden="1" thickBot="1" x14ac:dyDescent="0.25">
      <c r="A138" s="279"/>
      <c r="B138" s="801"/>
      <c r="C138" s="802"/>
      <c r="D138" s="803"/>
      <c r="E138" s="17"/>
    </row>
    <row r="139" spans="1:5" hidden="1" x14ac:dyDescent="0.2">
      <c r="A139" s="280"/>
      <c r="B139" s="804"/>
      <c r="C139" s="805"/>
      <c r="D139" s="806"/>
      <c r="E139" s="281"/>
    </row>
    <row r="140" spans="1:5" hidden="1" x14ac:dyDescent="0.2">
      <c r="A140" s="282"/>
      <c r="B140" s="807"/>
      <c r="C140" s="808"/>
      <c r="D140" s="809"/>
      <c r="E140" s="283"/>
    </row>
    <row r="141" spans="1:5" ht="13.5" hidden="1" thickBot="1" x14ac:dyDescent="0.25">
      <c r="A141" s="282"/>
      <c r="B141" s="810"/>
      <c r="C141" s="811"/>
      <c r="D141" s="812"/>
      <c r="E141" s="283"/>
    </row>
    <row r="142" spans="1:5" ht="13.5" hidden="1" thickBot="1" x14ac:dyDescent="0.25">
      <c r="A142" s="813"/>
      <c r="B142" s="814"/>
      <c r="C142" s="814"/>
      <c r="D142" s="815"/>
      <c r="E142" s="11"/>
    </row>
    <row r="143" spans="1:5" hidden="1" x14ac:dyDescent="0.2">
      <c r="A143" s="284"/>
      <c r="B143" s="7"/>
      <c r="C143" s="7"/>
      <c r="D143" s="7"/>
      <c r="E143" s="7"/>
    </row>
    <row r="144" spans="1:5" hidden="1" x14ac:dyDescent="0.2">
      <c r="A144" s="7"/>
      <c r="B144" s="7"/>
      <c r="C144" s="7"/>
      <c r="D144" s="7"/>
      <c r="E144" s="7"/>
    </row>
    <row r="145" spans="1:8" hidden="1" x14ac:dyDescent="0.2">
      <c r="A145" s="7"/>
      <c r="B145" s="7"/>
      <c r="C145" s="7"/>
      <c r="D145" s="7"/>
      <c r="E145" s="7"/>
    </row>
    <row r="146" spans="1:8" x14ac:dyDescent="0.2">
      <c r="A146" s="13"/>
      <c r="B146" s="13"/>
      <c r="C146" s="7"/>
      <c r="D146" s="7"/>
      <c r="E146" s="30"/>
      <c r="F146" s="4"/>
    </row>
    <row r="147" spans="1:8" x14ac:dyDescent="0.2">
      <c r="A147" s="14"/>
      <c r="B147" s="13"/>
      <c r="C147" s="7"/>
      <c r="D147" s="7"/>
      <c r="E147" s="69"/>
      <c r="F147" s="4"/>
      <c r="H147" s="4"/>
    </row>
    <row r="148" spans="1:8" x14ac:dyDescent="0.2">
      <c r="A148" s="7"/>
      <c r="B148" s="7"/>
      <c r="C148" s="7"/>
      <c r="D148" s="7"/>
      <c r="E148" s="15"/>
      <c r="H148" s="4"/>
    </row>
    <row r="149" spans="1:8" x14ac:dyDescent="0.2">
      <c r="A149" s="7"/>
      <c r="B149" s="7"/>
      <c r="C149" s="7"/>
      <c r="D149" s="7"/>
      <c r="E149" s="15"/>
    </row>
    <row r="150" spans="1:8" x14ac:dyDescent="0.2">
      <c r="A150" s="4"/>
      <c r="E150" s="4"/>
    </row>
    <row r="151" spans="1:8" x14ac:dyDescent="0.2">
      <c r="A151" s="4"/>
    </row>
  </sheetData>
  <sheetProtection sheet="1" objects="1" scenarios="1"/>
  <mergeCells count="115">
    <mergeCell ref="A142:D142"/>
    <mergeCell ref="B136:C136"/>
    <mergeCell ref="A137:E137"/>
    <mergeCell ref="B138:D138"/>
    <mergeCell ref="B139:D139"/>
    <mergeCell ref="B140:D140"/>
    <mergeCell ref="B141:D141"/>
    <mergeCell ref="A129:B129"/>
    <mergeCell ref="A130:B130"/>
    <mergeCell ref="A131:B131"/>
    <mergeCell ref="A132:B132"/>
    <mergeCell ref="A133:B133"/>
    <mergeCell ref="A134:D134"/>
    <mergeCell ref="B123:D123"/>
    <mergeCell ref="A124:D124"/>
    <mergeCell ref="A125:D125"/>
    <mergeCell ref="B126:C126"/>
    <mergeCell ref="A127:B127"/>
    <mergeCell ref="A128:B128"/>
    <mergeCell ref="B117:D117"/>
    <mergeCell ref="B118:D118"/>
    <mergeCell ref="B119:D119"/>
    <mergeCell ref="B120:D120"/>
    <mergeCell ref="B121:D121"/>
    <mergeCell ref="B122:D122"/>
    <mergeCell ref="A102:E102"/>
    <mergeCell ref="C104:D104"/>
    <mergeCell ref="A111:B111"/>
    <mergeCell ref="A112:D112"/>
    <mergeCell ref="A114:E114"/>
    <mergeCell ref="A116:D116"/>
    <mergeCell ref="B95:C95"/>
    <mergeCell ref="B96:C96"/>
    <mergeCell ref="B97:C97"/>
    <mergeCell ref="B98:C98"/>
    <mergeCell ref="B99:C99"/>
    <mergeCell ref="A100:C100"/>
    <mergeCell ref="B87:C87"/>
    <mergeCell ref="B88:C88"/>
    <mergeCell ref="B89:C89"/>
    <mergeCell ref="A90:C90"/>
    <mergeCell ref="A92:E92"/>
    <mergeCell ref="B94:C94"/>
    <mergeCell ref="B79:C79"/>
    <mergeCell ref="B80:C80"/>
    <mergeCell ref="A81:C81"/>
    <mergeCell ref="B83:C83"/>
    <mergeCell ref="B84:C84"/>
    <mergeCell ref="A85:C85"/>
    <mergeCell ref="A72:E72"/>
    <mergeCell ref="B74:C74"/>
    <mergeCell ref="B75:C75"/>
    <mergeCell ref="B76:C76"/>
    <mergeCell ref="B77:C77"/>
    <mergeCell ref="B78:C78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  <mergeCell ref="B16:C16"/>
    <mergeCell ref="B17:C17"/>
    <mergeCell ref="B18:C18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2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84" sqref="D84:E84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9" x14ac:dyDescent="0.2">
      <c r="A1" s="752" t="str">
        <f>'BASE PLANILHAS'!A1:E1</f>
        <v>ANEXO VI - PLANILHA DE COMPOSIÇÃO DE CUSTOS</v>
      </c>
      <c r="B1" s="753"/>
      <c r="C1" s="753"/>
      <c r="D1" s="753"/>
      <c r="E1" s="754"/>
    </row>
    <row r="2" spans="1:9" ht="13.5" thickBot="1" x14ac:dyDescent="0.25">
      <c r="A2" s="174"/>
      <c r="B2" s="221"/>
      <c r="C2" s="221"/>
      <c r="D2" s="222"/>
      <c r="E2" s="223"/>
      <c r="F2" s="54"/>
      <c r="G2" s="54"/>
      <c r="H2" s="54"/>
    </row>
    <row r="3" spans="1:9" ht="13.5" thickBot="1" x14ac:dyDescent="0.25">
      <c r="A3" s="755" t="str">
        <f>'BASE PLANILHAS'!A3:E3</f>
        <v>Dados para composição dos custos referentes à mão-de-obra</v>
      </c>
      <c r="B3" s="756"/>
      <c r="C3" s="756"/>
      <c r="D3" s="756"/>
      <c r="E3" s="757"/>
      <c r="F3" s="54"/>
      <c r="G3" s="54"/>
      <c r="H3" s="54"/>
    </row>
    <row r="4" spans="1:9" x14ac:dyDescent="0.2">
      <c r="A4" s="64" t="str">
        <f>'BASE PLANILHAS'!A4</f>
        <v>A</v>
      </c>
      <c r="B4" s="758" t="str">
        <f>'BASE PLANILHAS'!B4:D4</f>
        <v>Localidade</v>
      </c>
      <c r="C4" s="759"/>
      <c r="D4" s="760"/>
      <c r="E4" s="297" t="str">
        <f>CCT!A166</f>
        <v>Teofilo Otoni</v>
      </c>
      <c r="F4" s="54"/>
      <c r="G4" s="54"/>
      <c r="H4" s="54"/>
    </row>
    <row r="5" spans="1:9" x14ac:dyDescent="0.2">
      <c r="A5" s="34" t="str">
        <f>'BASE PLANILHAS'!A5</f>
        <v>B</v>
      </c>
      <c r="B5" s="761" t="str">
        <f>'BASE PLANILHAS'!B5:D5</f>
        <v>Tipo de serviço</v>
      </c>
      <c r="C5" s="762"/>
      <c r="D5" s="763"/>
      <c r="E5" s="33" t="str">
        <f>'BASE PLANILHAS'!E5</f>
        <v>Apoio Administrativo</v>
      </c>
      <c r="F5" s="54"/>
      <c r="G5" s="54"/>
      <c r="H5" s="54"/>
    </row>
    <row r="6" spans="1:9" x14ac:dyDescent="0.2">
      <c r="A6" s="34" t="str">
        <f>'BASE PLANILHAS'!A6</f>
        <v>C</v>
      </c>
      <c r="B6" s="745" t="str">
        <f>'BASE PLANILHAS'!B6:D6</f>
        <v>Salário Nominativo da Categoria Profissional</v>
      </c>
      <c r="C6" s="746"/>
      <c r="D6" s="747"/>
      <c r="E6" s="297">
        <f>CCT!H166</f>
        <v>3035.23</v>
      </c>
      <c r="F6" s="54"/>
      <c r="G6" s="54"/>
      <c r="H6" s="54"/>
    </row>
    <row r="7" spans="1:9" x14ac:dyDescent="0.2">
      <c r="A7" s="34" t="str">
        <f>'BASE PLANILHAS'!A7</f>
        <v>D</v>
      </c>
      <c r="B7" s="745" t="str">
        <f>'BASE PLANILHAS'!B7:D7</f>
        <v>Categoria profissional (vinculada à execução contratual)</v>
      </c>
      <c r="C7" s="746"/>
      <c r="D7" s="747"/>
      <c r="E7" s="298" t="str">
        <f>CCT!B166</f>
        <v>Motorista - 220h</v>
      </c>
      <c r="G7" s="1"/>
    </row>
    <row r="8" spans="1:9" ht="13.5" thickBot="1" x14ac:dyDescent="0.25">
      <c r="A8" s="36" t="str">
        <f>'BASE PLANILHAS'!A8</f>
        <v>E</v>
      </c>
      <c r="B8" s="764" t="str">
        <f>'BASE PLANILHAS'!B8:D8</f>
        <v>Data base da categoria (dia/mês/ano)</v>
      </c>
      <c r="C8" s="765"/>
      <c r="D8" s="766"/>
      <c r="E8" s="225">
        <f>CCT!P166</f>
        <v>43101</v>
      </c>
      <c r="F8" s="63"/>
    </row>
    <row r="9" spans="1:9" x14ac:dyDescent="0.2">
      <c r="A9" s="226"/>
      <c r="B9" s="100"/>
      <c r="C9" s="100"/>
      <c r="D9" s="100"/>
      <c r="E9" s="227"/>
      <c r="F9" s="63"/>
      <c r="H9" s="1"/>
    </row>
    <row r="10" spans="1:9" x14ac:dyDescent="0.2">
      <c r="A10" s="711" t="str">
        <f>'BASE PLANILHAS'!A10:E10</f>
        <v>MÓDULO 1 - COMPOSIÇÃO DA REMUNERAÇÃO</v>
      </c>
      <c r="B10" s="712"/>
      <c r="C10" s="712"/>
      <c r="D10" s="712"/>
      <c r="E10" s="713"/>
      <c r="F10" s="70"/>
    </row>
    <row r="11" spans="1:9" ht="13.5" thickBot="1" x14ac:dyDescent="0.25">
      <c r="A11" s="37"/>
      <c r="B11" s="38"/>
      <c r="C11" s="38"/>
      <c r="D11" s="38"/>
      <c r="E11" s="39"/>
      <c r="F11" s="1"/>
    </row>
    <row r="12" spans="1:9" ht="13.5" thickBot="1" x14ac:dyDescent="0.25">
      <c r="A12" s="214">
        <f>'BASE PLANILHAS'!A12</f>
        <v>1</v>
      </c>
      <c r="B12" s="696" t="str">
        <f>'BASE PLANILHAS'!B12:C12</f>
        <v>Composição da Remuneração</v>
      </c>
      <c r="C12" s="698"/>
      <c r="D12" s="429" t="str">
        <f>'BASE PLANILHAS'!D12</f>
        <v>Referência</v>
      </c>
      <c r="E12" s="429" t="str">
        <f>'BASE PLANILHAS'!E12</f>
        <v>Valor (R$)</v>
      </c>
      <c r="G12" s="1"/>
      <c r="I12" s="1"/>
    </row>
    <row r="13" spans="1:9" x14ac:dyDescent="0.2">
      <c r="A13" s="40" t="str">
        <f>'BASE PLANILHAS'!A13</f>
        <v>A</v>
      </c>
      <c r="B13" s="720" t="str">
        <f>'BASE PLANILHAS'!B13:C13</f>
        <v>Salário Base</v>
      </c>
      <c r="C13" s="721"/>
      <c r="D13" s="83">
        <v>1</v>
      </c>
      <c r="E13" s="41">
        <f>E6*D13</f>
        <v>3035.23</v>
      </c>
    </row>
    <row r="14" spans="1:9" x14ac:dyDescent="0.2">
      <c r="A14" s="34" t="str">
        <f>'BASE PLANILHAS'!A14</f>
        <v>B</v>
      </c>
      <c r="B14" s="699" t="str">
        <f>'BASE PLANILHAS'!B14:C14</f>
        <v xml:space="preserve">Adicional Periculosidade </v>
      </c>
      <c r="C14" s="700"/>
      <c r="D14" s="291">
        <v>0</v>
      </c>
      <c r="E14" s="216">
        <f t="shared" ref="E14:E19" si="0">D14*$E$13</f>
        <v>0</v>
      </c>
      <c r="G14" s="1"/>
    </row>
    <row r="15" spans="1:9" x14ac:dyDescent="0.2">
      <c r="A15" s="34" t="str">
        <f>'BASE PLANILHAS'!A15</f>
        <v>C</v>
      </c>
      <c r="B15" s="699" t="str">
        <f>'BASE PLANILHAS'!B15:C15</f>
        <v>Adicional Insalubridade</v>
      </c>
      <c r="C15" s="700"/>
      <c r="D15" s="296">
        <v>0</v>
      </c>
      <c r="E15" s="55">
        <f>D15*$D$13</f>
        <v>0</v>
      </c>
      <c r="G15" s="1"/>
    </row>
    <row r="16" spans="1:9" x14ac:dyDescent="0.2">
      <c r="A16" s="34" t="str">
        <f>'BASE PLANILHAS'!A16</f>
        <v>D</v>
      </c>
      <c r="B16" s="701" t="str">
        <f>'BASE PLANILHAS'!B16:C16</f>
        <v>Adicional Noturno</v>
      </c>
      <c r="C16" s="702"/>
      <c r="D16" s="42">
        <v>0</v>
      </c>
      <c r="E16" s="216">
        <f t="shared" si="0"/>
        <v>0</v>
      </c>
      <c r="G16" s="1"/>
    </row>
    <row r="17" spans="1:9" x14ac:dyDescent="0.2">
      <c r="A17" s="34" t="str">
        <f>'BASE PLANILHAS'!A17</f>
        <v>E</v>
      </c>
      <c r="B17" s="699" t="str">
        <f>'BASE PLANILHAS'!B17:C17</f>
        <v>Adicional de Hora Noturna Reduzida</v>
      </c>
      <c r="C17" s="700"/>
      <c r="D17" s="42">
        <v>0</v>
      </c>
      <c r="E17" s="216">
        <f t="shared" si="0"/>
        <v>0</v>
      </c>
    </row>
    <row r="18" spans="1:9" x14ac:dyDescent="0.2">
      <c r="A18" s="34" t="str">
        <f>'BASE PLANILHAS'!A18</f>
        <v>F</v>
      </c>
      <c r="B18" s="699" t="str">
        <f>'BASE PLANILHAS'!B18:C18</f>
        <v>Intervalo Intrajornada</v>
      </c>
      <c r="C18" s="700"/>
      <c r="D18" s="291">
        <v>0</v>
      </c>
      <c r="E18" s="216">
        <v>0</v>
      </c>
    </row>
    <row r="19" spans="1:9" x14ac:dyDescent="0.2">
      <c r="A19" s="64" t="str">
        <f>'BASE PLANILHAS'!A19</f>
        <v>G</v>
      </c>
      <c r="B19" s="701" t="str">
        <f>'BASE PLANILHAS'!B19:C19</f>
        <v>Feriado Nacional - Súmula 444/2012 - TST</v>
      </c>
      <c r="C19" s="702"/>
      <c r="D19" s="291">
        <v>0</v>
      </c>
      <c r="E19" s="216">
        <f t="shared" si="0"/>
        <v>0</v>
      </c>
    </row>
    <row r="20" spans="1:9" ht="13.5" thickBot="1" x14ac:dyDescent="0.25">
      <c r="A20" s="36" t="str">
        <f>'BASE PLANILHAS'!A20</f>
        <v>H</v>
      </c>
      <c r="B20" s="716" t="str">
        <f>'BASE PLANILHAS'!B20:C20</f>
        <v>Adicional de Acúmulo de função</v>
      </c>
      <c r="C20" s="717"/>
      <c r="D20" s="42">
        <v>0</v>
      </c>
      <c r="E20" s="215">
        <f>D20*$E$13</f>
        <v>0</v>
      </c>
    </row>
    <row r="21" spans="1:9" ht="13.5" thickBot="1" x14ac:dyDescent="0.25">
      <c r="A21" s="696" t="str">
        <f>'BASE PLANILHAS'!A21:D21</f>
        <v>Total do Módulo 1</v>
      </c>
      <c r="B21" s="697"/>
      <c r="C21" s="697"/>
      <c r="D21" s="698"/>
      <c r="E21" s="51">
        <f>SUM(E13:E20)</f>
        <v>3035.23</v>
      </c>
    </row>
    <row r="22" spans="1:9" x14ac:dyDescent="0.2">
      <c r="A22" s="433"/>
      <c r="B22" s="434"/>
      <c r="C22" s="434"/>
      <c r="D22" s="434"/>
      <c r="E22" s="44"/>
      <c r="F22" s="1"/>
    </row>
    <row r="23" spans="1:9" x14ac:dyDescent="0.2">
      <c r="A23" s="711" t="str">
        <f>'BASE PLANILHAS'!A23:E23</f>
        <v>MÓDULO 2 – ENCARGOS E BENEFÍCIOS MENSAIS E DIÁRIOS</v>
      </c>
      <c r="B23" s="712"/>
      <c r="C23" s="712"/>
      <c r="D23" s="712"/>
      <c r="E23" s="713"/>
      <c r="F23" s="1"/>
    </row>
    <row r="24" spans="1:9" ht="13.5" thickBot="1" x14ac:dyDescent="0.25">
      <c r="A24" s="430"/>
      <c r="B24" s="431"/>
      <c r="C24" s="431"/>
      <c r="D24" s="431"/>
      <c r="E24" s="432"/>
      <c r="F24" s="1"/>
    </row>
    <row r="25" spans="1:9" ht="13.5" thickBot="1" x14ac:dyDescent="0.25">
      <c r="A25" s="214" t="str">
        <f>'BASE PLANILHAS'!A25</f>
        <v>2.1</v>
      </c>
      <c r="B25" s="696" t="str">
        <f>'BASE PLANILHAS'!B25:C25</f>
        <v>Submódulo 2.1 - Encargos Previdenciários, FGTS e Outras Contribuições</v>
      </c>
      <c r="C25" s="698"/>
      <c r="D25" s="214" t="str">
        <f>'BASE PLANILHAS'!D25</f>
        <v>Referência</v>
      </c>
      <c r="E25" s="214" t="str">
        <f>'BASE PLANILHAS'!E25</f>
        <v>Valor (R$)</v>
      </c>
    </row>
    <row r="26" spans="1:9" x14ac:dyDescent="0.2">
      <c r="A26" s="40" t="str">
        <f>'BASE PLANILHAS'!A26</f>
        <v>A</v>
      </c>
      <c r="B26" s="708" t="str">
        <f>'BASE PLANILHAS'!B26:C26</f>
        <v>INSS</v>
      </c>
      <c r="C26" s="710"/>
      <c r="D26" s="73">
        <f>'BASE PLANILHAS'!D26</f>
        <v>0.2</v>
      </c>
      <c r="E26" s="74">
        <f>$E$21*D26</f>
        <v>607.04600000000005</v>
      </c>
    </row>
    <row r="27" spans="1:9" x14ac:dyDescent="0.2">
      <c r="A27" s="34" t="str">
        <f>'BASE PLANILHAS'!A27</f>
        <v>B</v>
      </c>
      <c r="B27" s="701" t="str">
        <f>'BASE PLANILHAS'!B27:C27</f>
        <v>SESI OU SENAC</v>
      </c>
      <c r="C27" s="702"/>
      <c r="D27" s="18">
        <f>'BASE PLANILHAS'!D27</f>
        <v>1.4999999999999999E-2</v>
      </c>
      <c r="E27" s="23">
        <f>$E$21*D27</f>
        <v>45.528449999999999</v>
      </c>
    </row>
    <row r="28" spans="1:9" x14ac:dyDescent="0.2">
      <c r="A28" s="34" t="str">
        <f>'BASE PLANILHAS'!A28</f>
        <v>C</v>
      </c>
      <c r="B28" s="748" t="str">
        <f>'BASE PLANILHAS'!B28:C28</f>
        <v>SENAI OU SENAC</v>
      </c>
      <c r="C28" s="749"/>
      <c r="D28" s="18">
        <f>'BASE PLANILHAS'!D28</f>
        <v>0.01</v>
      </c>
      <c r="E28" s="23">
        <f>$E$21*D28</f>
        <v>30.3523</v>
      </c>
    </row>
    <row r="29" spans="1:9" x14ac:dyDescent="0.2">
      <c r="A29" s="34" t="str">
        <f>'BASE PLANILHAS'!A29</f>
        <v>D</v>
      </c>
      <c r="B29" s="699" t="str">
        <f>'BASE PLANILHAS'!B29:C29</f>
        <v>INCRA</v>
      </c>
      <c r="C29" s="700"/>
      <c r="D29" s="18">
        <f>'BASE PLANILHAS'!D29</f>
        <v>2E-3</v>
      </c>
      <c r="E29" s="23">
        <f t="shared" ref="E29:E32" si="1">$E$21*D29</f>
        <v>6.0704599999999997</v>
      </c>
    </row>
    <row r="30" spans="1:9" x14ac:dyDescent="0.2">
      <c r="A30" s="34" t="str">
        <f>'BASE PLANILHAS'!A30</f>
        <v>E</v>
      </c>
      <c r="B30" s="699" t="str">
        <f>'BASE PLANILHAS'!B30:C30</f>
        <v>Salário Educação</v>
      </c>
      <c r="C30" s="700"/>
      <c r="D30" s="18">
        <f>'BASE PLANILHAS'!D30</f>
        <v>2.5000000000000001E-2</v>
      </c>
      <c r="E30" s="23">
        <f t="shared" si="1"/>
        <v>75.880750000000006</v>
      </c>
    </row>
    <row r="31" spans="1:9" x14ac:dyDescent="0.2">
      <c r="A31" s="34" t="str">
        <f>'BASE PLANILHAS'!A31</f>
        <v>F</v>
      </c>
      <c r="B31" s="699" t="str">
        <f>'BASE PLANILHAS'!B31:C31</f>
        <v>FGTS</v>
      </c>
      <c r="C31" s="700"/>
      <c r="D31" s="18">
        <f>'BASE PLANILHAS'!D31</f>
        <v>0.08</v>
      </c>
      <c r="E31" s="23">
        <f t="shared" si="1"/>
        <v>242.8184</v>
      </c>
    </row>
    <row r="32" spans="1:9" x14ac:dyDescent="0.2">
      <c r="A32" s="34" t="str">
        <f>'BASE PLANILHAS'!A32</f>
        <v>G</v>
      </c>
      <c r="B32" s="699" t="str">
        <f>'BASE PLANILHAS'!B32:C32</f>
        <v>RAT</v>
      </c>
      <c r="C32" s="700"/>
      <c r="D32" s="18">
        <f>'BASE PLANILHAS'!D32</f>
        <v>0.03</v>
      </c>
      <c r="E32" s="23">
        <f t="shared" si="1"/>
        <v>91.056899999999999</v>
      </c>
      <c r="I32" s="1"/>
    </row>
    <row r="33" spans="1:14" ht="13.5" thickBot="1" x14ac:dyDescent="0.25">
      <c r="A33" s="34" t="str">
        <f>'BASE PLANILHAS'!A33</f>
        <v>H</v>
      </c>
      <c r="B33" s="701" t="str">
        <f>'BASE PLANILHAS'!B33:C33</f>
        <v>SEBRAE</v>
      </c>
      <c r="C33" s="702"/>
      <c r="D33" s="18">
        <f>'BASE PLANILHAS'!D33</f>
        <v>6.0000000000000001E-3</v>
      </c>
      <c r="E33" s="23">
        <f>$E$21*D33</f>
        <v>18.211380000000002</v>
      </c>
    </row>
    <row r="34" spans="1:14" ht="13.5" thickBot="1" x14ac:dyDescent="0.25">
      <c r="A34" s="696" t="str">
        <f>'BASE PLANILHAS'!A34:C34</f>
        <v>Total do Submódulo 2.1</v>
      </c>
      <c r="B34" s="697"/>
      <c r="C34" s="698"/>
      <c r="D34" s="50">
        <f>'BASE PLANILHAS'!D34</f>
        <v>0.3680000000000001</v>
      </c>
      <c r="E34" s="51">
        <f>SUM(E26:E33)</f>
        <v>1116.9646400000001</v>
      </c>
      <c r="F34" s="1"/>
      <c r="G34" s="66"/>
    </row>
    <row r="35" spans="1:14" ht="13.5" thickBot="1" x14ac:dyDescent="0.25">
      <c r="A35" s="427"/>
      <c r="B35" s="428"/>
      <c r="C35" s="428"/>
      <c r="D35" s="236"/>
      <c r="E35" s="45"/>
      <c r="F35" s="1"/>
      <c r="G35" s="66"/>
    </row>
    <row r="36" spans="1:14" ht="13.5" thickBot="1" x14ac:dyDescent="0.25">
      <c r="A36" s="214" t="str">
        <f>'BASE PLANILHAS'!A36</f>
        <v>2.2</v>
      </c>
      <c r="B36" s="696" t="str">
        <f>'BASE PLANILHAS'!B36:C36</f>
        <v>Submódulo 2.2 - 13º Salário, Férias e Adicional de Férias</v>
      </c>
      <c r="C36" s="698"/>
      <c r="D36" s="214" t="str">
        <f>'BASE PLANILHAS'!D36</f>
        <v>Referência</v>
      </c>
      <c r="E36" s="429" t="str">
        <f>'BASE PLANILHAS'!E36</f>
        <v>Valor (R$)</v>
      </c>
    </row>
    <row r="37" spans="1:14" x14ac:dyDescent="0.2">
      <c r="A37" s="32" t="str">
        <f>'BASE PLANILHAS'!A37</f>
        <v>A</v>
      </c>
      <c r="B37" s="701" t="str">
        <f>'BASE PLANILHAS'!B37:C37</f>
        <v>13º salário (titular)</v>
      </c>
      <c r="C37" s="702"/>
      <c r="D37" s="65">
        <f>'BASE PLANILHAS'!D37</f>
        <v>8.3333333333333329E-2</v>
      </c>
      <c r="E37" s="41">
        <f>$E$21*D37</f>
        <v>252.93583333333333</v>
      </c>
      <c r="F37" s="1"/>
    </row>
    <row r="38" spans="1:14" ht="13.5" thickBot="1" x14ac:dyDescent="0.25">
      <c r="A38" s="36" t="str">
        <f>'BASE PLANILHAS'!A38</f>
        <v>B</v>
      </c>
      <c r="B38" s="716" t="str">
        <f>'BASE PLANILHAS'!B38:C38</f>
        <v>Férias e Adicional de Férias (titular)</v>
      </c>
      <c r="C38" s="717"/>
      <c r="D38" s="71">
        <f>'BASE PLANILHAS'!D38</f>
        <v>0.1111111111111111</v>
      </c>
      <c r="E38" s="72">
        <f>D38*$E$21</f>
        <v>337.24777777777774</v>
      </c>
      <c r="F38" s="1"/>
      <c r="H38" s="1"/>
    </row>
    <row r="39" spans="1:14" ht="13.5" thickBot="1" x14ac:dyDescent="0.25">
      <c r="A39" s="67"/>
      <c r="B39" s="696" t="str">
        <f>'BASE PLANILHAS'!B39:C39</f>
        <v>Subtotal</v>
      </c>
      <c r="C39" s="698"/>
      <c r="D39" s="16">
        <f>'BASE PLANILHAS'!D39</f>
        <v>0.19444444444444442</v>
      </c>
      <c r="E39" s="45">
        <f>D39*$E$21</f>
        <v>590.18361111111108</v>
      </c>
      <c r="F39" s="1"/>
      <c r="H39" s="1"/>
    </row>
    <row r="40" spans="1:14" ht="13.5" thickBot="1" x14ac:dyDescent="0.25">
      <c r="A40" s="214" t="str">
        <f>'BASE PLANILHAS'!A40</f>
        <v>C</v>
      </c>
      <c r="B40" s="750" t="str">
        <f>'BASE PLANILHAS'!B40:C40</f>
        <v>Incidência do Submódulo 2.1 sobre 13º Salário, Férias e Adicional de Férias</v>
      </c>
      <c r="C40" s="751"/>
      <c r="D40" s="46">
        <f>'BASE PLANILHAS'!D40</f>
        <v>7.1555555555555567E-2</v>
      </c>
      <c r="E40" s="47">
        <f>D40*$E$21</f>
        <v>217.18756888888893</v>
      </c>
      <c r="F40" s="29"/>
      <c r="H40" s="1"/>
    </row>
    <row r="41" spans="1:14" ht="13.5" thickBot="1" x14ac:dyDescent="0.25">
      <c r="A41" s="696" t="str">
        <f>'BASE PLANILHAS'!A41:C41</f>
        <v>Total do Submódulo 2.2</v>
      </c>
      <c r="B41" s="697"/>
      <c r="C41" s="698"/>
      <c r="D41" s="48">
        <f>'BASE PLANILHAS'!D41</f>
        <v>0.26600000000000001</v>
      </c>
      <c r="E41" s="49">
        <f>SUM(E39:E40)</f>
        <v>807.37117999999998</v>
      </c>
      <c r="F41" s="29"/>
    </row>
    <row r="42" spans="1:14" ht="13.5" thickBot="1" x14ac:dyDescent="0.25">
      <c r="A42" s="237"/>
      <c r="B42" s="238"/>
      <c r="C42" s="238"/>
      <c r="D42" s="238"/>
      <c r="E42" s="239"/>
      <c r="F42" s="1"/>
    </row>
    <row r="43" spans="1:14" ht="13.5" thickBot="1" x14ac:dyDescent="0.25">
      <c r="A43" s="52" t="str">
        <f>'BASE PLANILHAS'!A43</f>
        <v>2.3</v>
      </c>
      <c r="B43" s="696" t="str">
        <f>'BASE PLANILHAS'!B43:C43</f>
        <v>Submódulo 2.3 - Benefícios Mensais e Diários</v>
      </c>
      <c r="C43" s="698"/>
      <c r="D43" s="429" t="str">
        <f>'BASE PLANILHAS'!D43</f>
        <v>Referência</v>
      </c>
      <c r="E43" s="429" t="str">
        <f>'BASE PLANILHAS'!E43</f>
        <v>Valor (R$)</v>
      </c>
    </row>
    <row r="44" spans="1:14" x14ac:dyDescent="0.2">
      <c r="A44" s="32" t="str">
        <f>'BASE PLANILHAS'!A44</f>
        <v>A</v>
      </c>
      <c r="B44" s="708" t="str">
        <f>'BASE PLANILHAS'!B44:C44</f>
        <v>Vale - Transporte (Descontada parcela do empregado)</v>
      </c>
      <c r="C44" s="710"/>
      <c r="D44" s="292">
        <f>VT!D70</f>
        <v>4.05</v>
      </c>
      <c r="E44" s="78">
        <f>(2*$D$44*20*$D$13)-(IF($E$13*6%&lt;=(2*$D$44*20*$D$13),$E$13*6%,(2*$D$44*20*$D$13)))</f>
        <v>0</v>
      </c>
      <c r="F44" s="19"/>
      <c r="N44" s="4"/>
    </row>
    <row r="45" spans="1:14" x14ac:dyDescent="0.2">
      <c r="A45" s="34" t="str">
        <f>'BASE PLANILHAS'!A45</f>
        <v>B</v>
      </c>
      <c r="B45" s="701" t="str">
        <f>'BASE PLANILHAS'!B45:C45</f>
        <v>Vale - Alimentação (Descontada parcela do empregado)</v>
      </c>
      <c r="C45" s="702"/>
      <c r="D45" s="293">
        <f>CCT!I166</f>
        <v>19.899999999999999</v>
      </c>
      <c r="E45" s="78">
        <f>(D45*20-1)*D13</f>
        <v>397</v>
      </c>
      <c r="F45" s="19"/>
    </row>
    <row r="46" spans="1:14" x14ac:dyDescent="0.2">
      <c r="A46" s="34" t="str">
        <f>'BASE PLANILHAS'!A46</f>
        <v>C</v>
      </c>
      <c r="B46" s="699" t="str">
        <f>'BASE PLANILHAS'!B46:C46</f>
        <v>Cesta Básica</v>
      </c>
      <c r="C46" s="700"/>
      <c r="D46" s="293">
        <f>CCT!J166</f>
        <v>0</v>
      </c>
      <c r="E46" s="78">
        <f>$D46*$D$13</f>
        <v>0</v>
      </c>
      <c r="F46" s="19"/>
    </row>
    <row r="47" spans="1:14" x14ac:dyDescent="0.2">
      <c r="A47" s="34" t="str">
        <f>'BASE PLANILHAS'!A47</f>
        <v>D</v>
      </c>
      <c r="B47" s="701" t="str">
        <f>'BASE PLANILHAS'!B47:C47</f>
        <v>PAF</v>
      </c>
      <c r="C47" s="702"/>
      <c r="D47" s="293">
        <f>CCT!K166</f>
        <v>15</v>
      </c>
      <c r="E47" s="78">
        <f t="shared" ref="E47:E51" si="2">$D47*$D$13</f>
        <v>15</v>
      </c>
      <c r="F47" s="19"/>
    </row>
    <row r="48" spans="1:14" x14ac:dyDescent="0.2">
      <c r="A48" s="34" t="str">
        <f>'BASE PLANILHAS'!A48</f>
        <v>E</v>
      </c>
      <c r="B48" s="699" t="str">
        <f>'BASE PLANILHAS'!B48:C48</f>
        <v>PQM</v>
      </c>
      <c r="C48" s="700"/>
      <c r="D48" s="367">
        <f>CCT!L166</f>
        <v>0</v>
      </c>
      <c r="E48" s="78">
        <f t="shared" si="2"/>
        <v>0</v>
      </c>
      <c r="F48" s="19"/>
    </row>
    <row r="49" spans="1:8" x14ac:dyDescent="0.2">
      <c r="A49" s="34" t="str">
        <f>'BASE PLANILHAS'!A49</f>
        <v>F</v>
      </c>
      <c r="B49" s="701" t="str">
        <f>'BASE PLANILHAS'!B49:C49</f>
        <v>PAT</v>
      </c>
      <c r="C49" s="702"/>
      <c r="D49" s="367">
        <f>CCT!M166</f>
        <v>0</v>
      </c>
      <c r="E49" s="78">
        <f t="shared" si="2"/>
        <v>0</v>
      </c>
      <c r="F49" s="19"/>
    </row>
    <row r="50" spans="1:8" x14ac:dyDescent="0.2">
      <c r="A50" s="34" t="str">
        <f>'BASE PLANILHAS'!A50</f>
        <v>G</v>
      </c>
      <c r="B50" s="699" t="str">
        <f>'BASE PLANILHAS'!B50:C50</f>
        <v>Seguro de Vida</v>
      </c>
      <c r="C50" s="700"/>
      <c r="D50" s="368">
        <f>CCT!N166</f>
        <v>4.72</v>
      </c>
      <c r="E50" s="78">
        <f t="shared" si="2"/>
        <v>4.72</v>
      </c>
      <c r="F50" s="19"/>
    </row>
    <row r="51" spans="1:8" ht="13.5" thickBot="1" x14ac:dyDescent="0.25">
      <c r="A51" s="36" t="str">
        <f>'BASE PLANILHAS'!A51</f>
        <v>H</v>
      </c>
      <c r="B51" s="703" t="str">
        <f>'BASE PLANILHAS'!B51:C51</f>
        <v>Despesas de Viagem</v>
      </c>
      <c r="C51" s="704"/>
      <c r="D51" s="369">
        <f>CCT!O166</f>
        <v>293.88</v>
      </c>
      <c r="E51" s="78">
        <f t="shared" si="2"/>
        <v>293.88</v>
      </c>
      <c r="F51" s="1"/>
    </row>
    <row r="52" spans="1:8" ht="13.5" thickBot="1" x14ac:dyDescent="0.25">
      <c r="A52" s="705" t="str">
        <f>'BASE PLANILHAS'!A52:D52</f>
        <v>Total do Submódulo 2.3</v>
      </c>
      <c r="B52" s="706"/>
      <c r="C52" s="706"/>
      <c r="D52" s="707"/>
      <c r="E52" s="51">
        <f>SUM(E44:E51)</f>
        <v>710.6</v>
      </c>
      <c r="F52" s="29"/>
    </row>
    <row r="53" spans="1:8" ht="13.5" thickBot="1" x14ac:dyDescent="0.25">
      <c r="A53" s="237"/>
      <c r="B53" s="238"/>
      <c r="C53" s="240"/>
      <c r="D53" s="238"/>
      <c r="E53" s="239"/>
      <c r="F53" s="1"/>
    </row>
    <row r="54" spans="1:8" ht="13.5" thickBot="1" x14ac:dyDescent="0.25">
      <c r="A54" s="214" t="str">
        <f>'BASE PLANILHAS'!A54</f>
        <v>2.4</v>
      </c>
      <c r="B54" s="696" t="str">
        <f>'BASE PLANILHAS'!B54:D54</f>
        <v>Quadro Resumo do Módulo 2 - Encargos e Benefícios Mensais e Diários</v>
      </c>
      <c r="C54" s="697"/>
      <c r="D54" s="698"/>
      <c r="E54" s="214" t="str">
        <f>'BASE PLANILHAS'!E54</f>
        <v>Valor (R$)</v>
      </c>
    </row>
    <row r="55" spans="1:8" x14ac:dyDescent="0.2">
      <c r="A55" s="40" t="str">
        <f>'BASE PLANILHAS'!A55</f>
        <v>2.1</v>
      </c>
      <c r="B55" s="708" t="str">
        <f>'BASE PLANILHAS'!B55:D55</f>
        <v>Encargos Previdenciários, FGTS e Outras Contribuições</v>
      </c>
      <c r="C55" s="709"/>
      <c r="D55" s="710"/>
      <c r="E55" s="41">
        <f>E41</f>
        <v>807.37117999999998</v>
      </c>
      <c r="F55" s="1"/>
      <c r="H55" s="66"/>
    </row>
    <row r="56" spans="1:8" x14ac:dyDescent="0.2">
      <c r="A56" s="34" t="str">
        <f>'BASE PLANILHAS'!A56</f>
        <v>2.2</v>
      </c>
      <c r="B56" s="701" t="str">
        <f>'BASE PLANILHAS'!B56:D56</f>
        <v>13º Salário, Férias e Adicional de Férias</v>
      </c>
      <c r="C56" s="733"/>
      <c r="D56" s="702"/>
      <c r="E56" s="23">
        <f>E34</f>
        <v>1116.9646400000001</v>
      </c>
      <c r="F56" s="1"/>
    </row>
    <row r="57" spans="1:8" ht="13.5" thickBot="1" x14ac:dyDescent="0.25">
      <c r="A57" s="36" t="str">
        <f>'BASE PLANILHAS'!A57</f>
        <v>2.3</v>
      </c>
      <c r="B57" s="699" t="str">
        <f>'BASE PLANILHAS'!B57:D57</f>
        <v>Benefícios Mensais e Diários</v>
      </c>
      <c r="C57" s="734"/>
      <c r="D57" s="749"/>
      <c r="E57" s="24">
        <f>E52</f>
        <v>710.6</v>
      </c>
      <c r="F57" s="1"/>
    </row>
    <row r="58" spans="1:8" ht="13.5" thickBot="1" x14ac:dyDescent="0.25">
      <c r="A58" s="696" t="str">
        <f>'BASE PLANILHAS'!A58:D58</f>
        <v>Total do Módulo 2</v>
      </c>
      <c r="B58" s="697"/>
      <c r="C58" s="697"/>
      <c r="D58" s="698"/>
      <c r="E58" s="49">
        <f>SUM(E55:E57)</f>
        <v>2634.9358200000001</v>
      </c>
      <c r="F58" s="1"/>
    </row>
    <row r="59" spans="1:8" x14ac:dyDescent="0.2">
      <c r="A59" s="241"/>
      <c r="B59" s="240"/>
      <c r="C59" s="240"/>
      <c r="D59" s="240"/>
      <c r="E59" s="242"/>
      <c r="F59" s="1"/>
    </row>
    <row r="60" spans="1:8" x14ac:dyDescent="0.2">
      <c r="A60" s="711" t="str">
        <f>'BASE PLANILHAS'!A60:E60</f>
        <v>MÓDULO 3 – PROVISÃO PARA RESCISÃO</v>
      </c>
      <c r="B60" s="712"/>
      <c r="C60" s="712"/>
      <c r="D60" s="712"/>
      <c r="E60" s="713"/>
      <c r="F60" s="1"/>
    </row>
    <row r="61" spans="1:8" ht="13.5" thickBot="1" x14ac:dyDescent="0.25">
      <c r="A61" s="54"/>
      <c r="B61" s="54"/>
      <c r="C61" s="54"/>
      <c r="D61" s="54"/>
      <c r="E61" s="54"/>
      <c r="F61" s="22"/>
      <c r="G61" s="1"/>
    </row>
    <row r="62" spans="1:8" ht="13.5" thickBot="1" x14ac:dyDescent="0.25">
      <c r="A62" s="214">
        <f>'BASE PLANILHAS'!A62</f>
        <v>3</v>
      </c>
      <c r="B62" s="697" t="str">
        <f>'BASE PLANILHAS'!B62:C62</f>
        <v>Provisão para Rescisão</v>
      </c>
      <c r="C62" s="698"/>
      <c r="D62" s="214" t="str">
        <f>'BASE PLANILHAS'!D62</f>
        <v>Referência</v>
      </c>
      <c r="E62" s="429" t="str">
        <f>'BASE PLANILHAS'!E62</f>
        <v>Valor (R$)</v>
      </c>
      <c r="F62" s="19"/>
    </row>
    <row r="63" spans="1:8" x14ac:dyDescent="0.2">
      <c r="A63" s="79" t="str">
        <f>'BASE PLANILHAS'!A63</f>
        <v>A</v>
      </c>
      <c r="B63" s="718" t="str">
        <f>'BASE PLANILHAS'!B63:C63</f>
        <v>Aviso Prévio Indenizado (API) e Reflexo do Aviso Prévio Indenizado</v>
      </c>
      <c r="C63" s="719"/>
      <c r="D63" s="80">
        <f>'BASE PLANILHAS'!D63</f>
        <v>5.0183256172839511E-3</v>
      </c>
      <c r="E63" s="41">
        <f>$E$21*D63</f>
        <v>15.231772463348767</v>
      </c>
      <c r="F63" s="149"/>
    </row>
    <row r="64" spans="1:8" x14ac:dyDescent="0.2">
      <c r="A64" s="205" t="str">
        <f>'BASE PLANILHAS'!A64</f>
        <v>B</v>
      </c>
      <c r="B64" s="718" t="str">
        <f>'BASE PLANILHAS'!B64:C64</f>
        <v>Incidência do FGTS sobre API e Reflexo do API</v>
      </c>
      <c r="C64" s="719"/>
      <c r="D64" s="80">
        <f>'BASE PLANILHAS'!D64</f>
        <v>4.0146604938271608E-4</v>
      </c>
      <c r="E64" s="41">
        <f>$E$21*D64</f>
        <v>1.2185417970679013</v>
      </c>
      <c r="F64" s="19"/>
    </row>
    <row r="65" spans="1:10" x14ac:dyDescent="0.2">
      <c r="A65" s="205" t="str">
        <f>'BASE PLANILHAS'!A65</f>
        <v>C</v>
      </c>
      <c r="B65" s="718" t="str">
        <f>'BASE PLANILHAS'!B65:C65</f>
        <v>Multa do FGTS e Contribuição Social sobre o Aviso Prévio Indenizado</v>
      </c>
      <c r="C65" s="719"/>
      <c r="D65" s="18">
        <f>'BASE PLANILHAS'!D65</f>
        <v>2.0073302469135804E-4</v>
      </c>
      <c r="E65" s="41">
        <f t="shared" ref="E65:E69" si="3">$E$21*D65</f>
        <v>0.60927089853395067</v>
      </c>
      <c r="F65" s="19"/>
    </row>
    <row r="66" spans="1:10" x14ac:dyDescent="0.2">
      <c r="A66" s="205" t="str">
        <f>'BASE PLANILHAS'!A66</f>
        <v>D</v>
      </c>
      <c r="B66" s="718" t="str">
        <f>'BASE PLANILHAS'!B66:C66</f>
        <v>Aviso Prévio Trabalhado - APT</v>
      </c>
      <c r="C66" s="719"/>
      <c r="D66" s="18">
        <f>'BASE PLANILHAS'!D66</f>
        <v>3.5000000000000005E-3</v>
      </c>
      <c r="E66" s="41">
        <f t="shared" si="3"/>
        <v>10.623305000000002</v>
      </c>
      <c r="F66" s="19"/>
    </row>
    <row r="67" spans="1:10" x14ac:dyDescent="0.2">
      <c r="A67" s="205" t="str">
        <f>'BASE PLANILHAS'!A67</f>
        <v>E</v>
      </c>
      <c r="B67" s="718" t="str">
        <f>'BASE PLANILHAS'!B67:C67</f>
        <v>Incidência dos encargos do submódulo 2.1 sobre Aviso Prévio Trabalhado</v>
      </c>
      <c r="C67" s="719"/>
      <c r="D67" s="80">
        <f>'BASE PLANILHAS'!D67</f>
        <v>1.2880000000000005E-3</v>
      </c>
      <c r="E67" s="41">
        <f>$E$21*D67</f>
        <v>3.9093762400000016</v>
      </c>
      <c r="F67" s="61"/>
    </row>
    <row r="68" spans="1:10" x14ac:dyDescent="0.2">
      <c r="A68" s="205" t="str">
        <f>'BASE PLANILHAS'!A68</f>
        <v>F</v>
      </c>
      <c r="B68" s="718" t="str">
        <f>'BASE PLANILHAS'!B68:C68</f>
        <v>Multa do FGTS e Contribuição Social - Rescisão sem Justa Causa</v>
      </c>
      <c r="C68" s="719"/>
      <c r="D68" s="80">
        <f>'BASE PLANILHAS'!D68</f>
        <v>4.2999999999999997E-2</v>
      </c>
      <c r="E68" s="41">
        <f t="shared" si="3"/>
        <v>130.51488999999998</v>
      </c>
      <c r="F68" s="19"/>
    </row>
    <row r="69" spans="1:10" ht="13.5" thickBot="1" x14ac:dyDescent="0.25">
      <c r="A69" s="243" t="str">
        <f>'BASE PLANILHAS'!A69</f>
        <v>G</v>
      </c>
      <c r="B69" s="701" t="str">
        <f>'BASE PLANILHAS'!B69:C69</f>
        <v>Indenização Adicional (Art. 9º da Lei nº 7.238/84)</v>
      </c>
      <c r="C69" s="702"/>
      <c r="D69" s="81">
        <f>'BASE PLANILHAS'!D69</f>
        <v>1.6666666666666668E-3</v>
      </c>
      <c r="E69" s="55">
        <f t="shared" si="3"/>
        <v>5.0587166666666672</v>
      </c>
      <c r="F69" s="19"/>
    </row>
    <row r="70" spans="1:10" ht="13.5" thickBot="1" x14ac:dyDescent="0.25">
      <c r="A70" s="696" t="str">
        <f>'BASE PLANILHAS'!A70:C70</f>
        <v>Total do Módulo 3</v>
      </c>
      <c r="B70" s="697"/>
      <c r="C70" s="698"/>
      <c r="D70" s="244">
        <f>'BASE PLANILHAS'!D70</f>
        <v>5.5075191358024689E-2</v>
      </c>
      <c r="E70" s="51">
        <f>SUM(E63:E69)</f>
        <v>167.16587306561726</v>
      </c>
      <c r="F70" s="29"/>
    </row>
    <row r="71" spans="1:10" x14ac:dyDescent="0.2">
      <c r="A71" s="245"/>
      <c r="B71" s="246"/>
      <c r="C71" s="246"/>
      <c r="D71" s="246"/>
      <c r="E71" s="247"/>
      <c r="F71" s="1"/>
    </row>
    <row r="72" spans="1:10" x14ac:dyDescent="0.2">
      <c r="A72" s="711" t="str">
        <f>'BASE PLANILHAS'!A72:E72</f>
        <v>MÓDULO 4 – CUSTO DE REPOSIÇÃO DO PROFISSIONAL AUSENTE</v>
      </c>
      <c r="B72" s="712"/>
      <c r="C72" s="712"/>
      <c r="D72" s="712"/>
      <c r="E72" s="713"/>
      <c r="F72" s="1"/>
      <c r="H72" s="1"/>
    </row>
    <row r="73" spans="1:10" ht="13.5" thickBot="1" x14ac:dyDescent="0.25">
      <c r="A73" s="54"/>
      <c r="B73" s="54"/>
      <c r="C73" s="54"/>
      <c r="D73" s="38"/>
      <c r="E73" s="54"/>
      <c r="F73" s="22"/>
    </row>
    <row r="74" spans="1:10" ht="13.5" thickBot="1" x14ac:dyDescent="0.25">
      <c r="A74" s="214" t="str">
        <f>'BASE PLANILHAS'!A74</f>
        <v>4.1</v>
      </c>
      <c r="B74" s="696" t="str">
        <f>'BASE PLANILHAS'!B74:C74</f>
        <v>Submódulo 4.1 - Ausências Legais</v>
      </c>
      <c r="C74" s="698"/>
      <c r="D74" s="429" t="str">
        <f>'BASE PLANILHAS'!D74</f>
        <v>Referência</v>
      </c>
      <c r="E74" s="429" t="str">
        <f>'BASE PLANILHAS'!E74</f>
        <v>Valor (R$)</v>
      </c>
      <c r="J74" s="63"/>
    </row>
    <row r="75" spans="1:10" x14ac:dyDescent="0.2">
      <c r="A75" s="34" t="str">
        <f>'BASE PLANILHAS'!A75</f>
        <v>A</v>
      </c>
      <c r="B75" s="708" t="str">
        <f>'BASE PLANILHAS'!B75:C75</f>
        <v>Ausência por Doença</v>
      </c>
      <c r="C75" s="710"/>
      <c r="D75" s="248">
        <f>'BASE PLANILHAS'!D75</f>
        <v>1.3888888888888888E-2</v>
      </c>
      <c r="E75" s="23">
        <f t="shared" ref="E75:E80" si="4">$E$21*D75</f>
        <v>42.155972222222218</v>
      </c>
      <c r="F75" s="62"/>
    </row>
    <row r="76" spans="1:10" x14ac:dyDescent="0.2">
      <c r="A76" s="34" t="str">
        <f>'BASE PLANILHAS'!A76</f>
        <v>B</v>
      </c>
      <c r="B76" s="699" t="str">
        <f>'BASE PLANILHAS'!B76:C76</f>
        <v>Ausências Legais</v>
      </c>
      <c r="C76" s="700"/>
      <c r="D76" s="248">
        <f>'BASE PLANILHAS'!D76</f>
        <v>8.2222222222222228E-3</v>
      </c>
      <c r="E76" s="23">
        <f t="shared" si="4"/>
        <v>24.956335555555558</v>
      </c>
      <c r="F76" s="62"/>
    </row>
    <row r="77" spans="1:10" x14ac:dyDescent="0.2">
      <c r="A77" s="34" t="str">
        <f>'BASE PLANILHAS'!A77</f>
        <v>C</v>
      </c>
      <c r="B77" s="699" t="str">
        <f>'BASE PLANILHAS'!B77:C77</f>
        <v>Licença Paternidade</v>
      </c>
      <c r="C77" s="700"/>
      <c r="D77" s="82">
        <f>'BASE PLANILHAS'!D77</f>
        <v>2.0833333333333332E-4</v>
      </c>
      <c r="E77" s="23">
        <f t="shared" si="4"/>
        <v>0.63233958333333329</v>
      </c>
      <c r="F77" s="62"/>
    </row>
    <row r="78" spans="1:10" x14ac:dyDescent="0.2">
      <c r="A78" s="34" t="str">
        <f>'BASE PLANILHAS'!A78</f>
        <v>D</v>
      </c>
      <c r="B78" s="699" t="str">
        <f>'BASE PLANILHAS'!B78:C78</f>
        <v>Ausência por Acidente de Trabalho</v>
      </c>
      <c r="C78" s="700"/>
      <c r="D78" s="248">
        <f>'BASE PLANILHAS'!D78</f>
        <v>3.3333333333333335E-3</v>
      </c>
      <c r="E78" s="23">
        <f t="shared" si="4"/>
        <v>10.117433333333334</v>
      </c>
      <c r="F78" s="62"/>
    </row>
    <row r="79" spans="1:10" x14ac:dyDescent="0.2">
      <c r="A79" s="64" t="str">
        <f>'BASE PLANILHAS'!A79</f>
        <v>E</v>
      </c>
      <c r="B79" s="699" t="str">
        <f>'BASE PLANILHAS'!B79:C79</f>
        <v>Férias, Adicional de Férias e 13º  com empregada em gozo de Licença Maternidade</v>
      </c>
      <c r="C79" s="700"/>
      <c r="D79" s="249">
        <f>'BASE PLANILHAS'!D79</f>
        <v>1.2962962962962963E-3</v>
      </c>
      <c r="E79" s="23">
        <f t="shared" si="4"/>
        <v>3.9345574074074072</v>
      </c>
      <c r="F79" s="19"/>
    </row>
    <row r="80" spans="1:10" ht="13.5" thickBot="1" x14ac:dyDescent="0.25">
      <c r="A80" s="36" t="str">
        <f>'BASE PLANILHAS'!A80</f>
        <v>F</v>
      </c>
      <c r="B80" s="716" t="str">
        <f>'BASE PLANILHAS'!B80:C80</f>
        <v>Incidência do Submódulo 2.1 sobre Ausências Legais</v>
      </c>
      <c r="C80" s="717"/>
      <c r="D80" s="81">
        <f>'BASE PLANILHAS'!D80</f>
        <v>9.9172592592592611E-3</v>
      </c>
      <c r="E80" s="72">
        <f t="shared" si="4"/>
        <v>30.101162821481488</v>
      </c>
      <c r="F80" s="1"/>
      <c r="G80" s="4"/>
      <c r="H80" s="31"/>
    </row>
    <row r="81" spans="1:7" ht="13.5" thickBot="1" x14ac:dyDescent="0.25">
      <c r="A81" s="696" t="str">
        <f>'BASE PLANILHAS'!A81:C81</f>
        <v>Total do Submódulo 4.1</v>
      </c>
      <c r="B81" s="697"/>
      <c r="C81" s="698"/>
      <c r="D81" s="48">
        <f>'BASE PLANILHAS'!D81</f>
        <v>3.6866333333333334E-2</v>
      </c>
      <c r="E81" s="51">
        <f>SUM(E75:E80)</f>
        <v>111.89780092333334</v>
      </c>
      <c r="F81" s="29"/>
      <c r="G81" s="4"/>
    </row>
    <row r="82" spans="1:7" ht="13.5" thickBot="1" x14ac:dyDescent="0.25">
      <c r="A82" s="241"/>
      <c r="B82" s="240"/>
      <c r="C82" s="240"/>
      <c r="D82" s="240"/>
      <c r="E82" s="242"/>
      <c r="F82" s="1"/>
    </row>
    <row r="83" spans="1:7" ht="13.5" thickBot="1" x14ac:dyDescent="0.25">
      <c r="A83" s="214" t="str">
        <f>'BASE PLANILHAS'!A83</f>
        <v>4.2</v>
      </c>
      <c r="B83" s="696" t="str">
        <f>'BASE PLANILHAS'!B83:C83</f>
        <v>Submódulo 4.2 - Intrajornada</v>
      </c>
      <c r="C83" s="697"/>
      <c r="D83" s="46" t="str">
        <f>'BASE PLANILHAS'!D83</f>
        <v>Referência</v>
      </c>
      <c r="E83" s="214" t="str">
        <f>'BASE PLANILHAS'!E83</f>
        <v>Valor (R$)</v>
      </c>
      <c r="F83" s="29"/>
      <c r="G83" s="4"/>
    </row>
    <row r="84" spans="1:7" ht="13.5" thickBot="1" x14ac:dyDescent="0.25">
      <c r="A84" s="40" t="str">
        <f>'BASE PLANILHAS'!A84</f>
        <v>A</v>
      </c>
      <c r="B84" s="750" t="str">
        <f>'BASE PLANILHAS'!B84:C84</f>
        <v>Intervalo para Repouso ou Alimentação</v>
      </c>
      <c r="C84" s="751"/>
      <c r="D84" s="623">
        <f>'BASE PLANILHAS'!D84</f>
        <v>0</v>
      </c>
      <c r="E84" s="621">
        <v>0</v>
      </c>
      <c r="F84" s="29"/>
      <c r="G84" s="4"/>
    </row>
    <row r="85" spans="1:7" ht="13.5" thickBot="1" x14ac:dyDescent="0.25">
      <c r="A85" s="696" t="str">
        <f>'BASE PLANILHAS'!A85:C85</f>
        <v>Total do Submódulo 4.2</v>
      </c>
      <c r="B85" s="697"/>
      <c r="C85" s="698"/>
      <c r="D85" s="48">
        <f>'BASE PLANILHAS'!D85</f>
        <v>0</v>
      </c>
      <c r="E85" s="398">
        <f>SUM(E84)</f>
        <v>0</v>
      </c>
      <c r="F85" s="29"/>
      <c r="G85" s="4"/>
    </row>
    <row r="86" spans="1:7" ht="13.5" thickBot="1" x14ac:dyDescent="0.25">
      <c r="A86" s="241"/>
      <c r="B86" s="240"/>
      <c r="C86" s="240"/>
      <c r="D86" s="240"/>
      <c r="E86" s="242"/>
      <c r="F86" s="1"/>
    </row>
    <row r="87" spans="1:7" ht="13.5" thickBot="1" x14ac:dyDescent="0.25">
      <c r="A87" s="214" t="str">
        <f>'BASE PLANILHAS'!A87</f>
        <v>4.3</v>
      </c>
      <c r="B87" s="696" t="str">
        <f>'BASE PLANILHAS'!B87:C87</f>
        <v>Quadro Resumo do Módulo 4 - Custo de Reposição do Profissional Ausente</v>
      </c>
      <c r="C87" s="697"/>
      <c r="D87" s="46" t="str">
        <f>'BASE PLANILHAS'!D87</f>
        <v>Referência</v>
      </c>
      <c r="E87" s="214" t="str">
        <f>'BASE PLANILHAS'!E87</f>
        <v>Valor (R$)</v>
      </c>
      <c r="F87" s="1"/>
    </row>
    <row r="88" spans="1:7" x14ac:dyDescent="0.2">
      <c r="A88" s="40" t="str">
        <f>'BASE PLANILHAS'!A88</f>
        <v>4.1</v>
      </c>
      <c r="B88" s="720" t="str">
        <f>'BASE PLANILHAS'!B88:C88</f>
        <v>Ausências Legais</v>
      </c>
      <c r="C88" s="721"/>
      <c r="D88" s="396">
        <f>'BASE PLANILHAS'!D88</f>
        <v>3.6866333333333334E-2</v>
      </c>
      <c r="E88" s="72">
        <f>E81</f>
        <v>111.89780092333334</v>
      </c>
      <c r="F88" s="1"/>
    </row>
    <row r="89" spans="1:7" ht="13.5" thickBot="1" x14ac:dyDescent="0.25">
      <c r="A89" s="40" t="str">
        <f>'BASE PLANILHAS'!A89</f>
        <v>4.2</v>
      </c>
      <c r="B89" s="716" t="str">
        <f>'BASE PLANILHAS'!B89:C89</f>
        <v>Intrajornada</v>
      </c>
      <c r="C89" s="717"/>
      <c r="D89" s="397">
        <f>'BASE PLANILHAS'!D89</f>
        <v>0</v>
      </c>
      <c r="E89" s="235">
        <f>E85</f>
        <v>0</v>
      </c>
      <c r="F89" s="1"/>
    </row>
    <row r="90" spans="1:7" ht="13.5" thickBot="1" x14ac:dyDescent="0.25">
      <c r="A90" s="696" t="str">
        <f>'BASE PLANILHAS'!A90:C90</f>
        <v>Total do Módulo 4</v>
      </c>
      <c r="B90" s="697"/>
      <c r="C90" s="698"/>
      <c r="D90" s="48">
        <f>'BASE PLANILHAS'!D90</f>
        <v>3.6866333333333334E-2</v>
      </c>
      <c r="E90" s="398">
        <f>SUM(E88+E89)</f>
        <v>111.89780092333334</v>
      </c>
      <c r="F90" s="1"/>
    </row>
    <row r="91" spans="1:7" x14ac:dyDescent="0.2">
      <c r="A91" s="241"/>
      <c r="B91" s="240"/>
      <c r="C91" s="240"/>
      <c r="D91" s="240"/>
      <c r="E91" s="242"/>
      <c r="F91" s="1"/>
    </row>
    <row r="92" spans="1:7" x14ac:dyDescent="0.2">
      <c r="A92" s="711" t="str">
        <f>'BASE PLANILHAS'!A92:E92</f>
        <v>MÓDULO 5 – INSUMOS DIVERSOS</v>
      </c>
      <c r="B92" s="712"/>
      <c r="C92" s="712"/>
      <c r="D92" s="712"/>
      <c r="E92" s="713"/>
      <c r="F92" s="1"/>
    </row>
    <row r="93" spans="1:7" ht="13.5" thickBot="1" x14ac:dyDescent="0.25">
      <c r="A93" s="38"/>
      <c r="B93" s="38"/>
      <c r="C93" s="38"/>
      <c r="D93" s="38"/>
      <c r="E93" s="56"/>
      <c r="F93" s="1"/>
    </row>
    <row r="94" spans="1:7" ht="13.5" thickBot="1" x14ac:dyDescent="0.25">
      <c r="A94" s="214">
        <f>'BASE PLANILHAS'!A94</f>
        <v>5</v>
      </c>
      <c r="B94" s="696" t="str">
        <f>'BASE PLANILHAS'!B94:C94</f>
        <v>Insumos Diversos</v>
      </c>
      <c r="C94" s="698"/>
      <c r="D94" s="214" t="str">
        <f>'BASE PLANILHAS'!D94</f>
        <v>Referência</v>
      </c>
      <c r="E94" s="429" t="str">
        <f>'BASE PLANILHAS'!E94</f>
        <v>Valor (R$)</v>
      </c>
      <c r="F94" s="1"/>
    </row>
    <row r="95" spans="1:7" x14ac:dyDescent="0.2">
      <c r="A95" s="32" t="str">
        <f>'BASE PLANILHAS'!A95</f>
        <v>A</v>
      </c>
      <c r="B95" s="709" t="str">
        <f>'BASE PLANILHAS'!B95:C95</f>
        <v>Uniformes e EPIs</v>
      </c>
      <c r="C95" s="710"/>
      <c r="D95" s="292">
        <f>'Uniforme Apoio'!BO28</f>
        <v>94.380486111111111</v>
      </c>
      <c r="E95" s="41">
        <f>D95*$D$13</f>
        <v>94.380486111111111</v>
      </c>
      <c r="F95" s="19"/>
      <c r="G95" s="1"/>
    </row>
    <row r="96" spans="1:7" x14ac:dyDescent="0.2">
      <c r="A96" s="34" t="str">
        <f>'BASE PLANILHAS'!A96</f>
        <v>B</v>
      </c>
      <c r="B96" s="733" t="str">
        <f>'BASE PLANILHAS'!B96:C96</f>
        <v>Materiais de Consumo</v>
      </c>
      <c r="C96" s="702"/>
      <c r="D96" s="299">
        <v>0</v>
      </c>
      <c r="E96" s="23">
        <f>D96*$D$13</f>
        <v>0</v>
      </c>
      <c r="F96" s="19"/>
    </row>
    <row r="97" spans="1:8" x14ac:dyDescent="0.2">
      <c r="A97" s="250" t="str">
        <f>'BASE PLANILHAS'!A97</f>
        <v>C</v>
      </c>
      <c r="B97" s="734" t="str">
        <f>'BASE PLANILHAS'!B97:C97</f>
        <v>Máquinas e Equipamentos (depreciação)</v>
      </c>
      <c r="C97" s="700"/>
      <c r="D97" s="299">
        <v>0</v>
      </c>
      <c r="E97" s="23">
        <f t="shared" ref="E97" si="5">D97*$D$13</f>
        <v>0</v>
      </c>
      <c r="F97" s="19"/>
    </row>
    <row r="98" spans="1:8" x14ac:dyDescent="0.2">
      <c r="A98" s="250" t="str">
        <f>'BASE PLANILHAS'!A98</f>
        <v>D</v>
      </c>
      <c r="B98" s="734" t="str">
        <f>'BASE PLANILHAS'!B98:C98</f>
        <v>Produtos de Limpeza</v>
      </c>
      <c r="C98" s="700"/>
      <c r="D98" s="75">
        <v>0</v>
      </c>
      <c r="E98" s="216">
        <f>D98*$D$13</f>
        <v>0</v>
      </c>
      <c r="F98" s="19"/>
      <c r="H98" s="1"/>
    </row>
    <row r="99" spans="1:8" ht="13.5" thickBot="1" x14ac:dyDescent="0.25">
      <c r="A99" s="251" t="str">
        <f>'BASE PLANILHAS'!A99</f>
        <v>E</v>
      </c>
      <c r="B99" s="735" t="str">
        <f>'BASE PLANILHAS'!B99:C99</f>
        <v>Materiais de Higiene</v>
      </c>
      <c r="C99" s="719"/>
      <c r="D99" s="75">
        <v>0</v>
      </c>
      <c r="E99" s="215">
        <f>D99*$D$13</f>
        <v>0</v>
      </c>
      <c r="F99" s="19"/>
      <c r="H99" s="1"/>
    </row>
    <row r="100" spans="1:8" ht="13.5" customHeight="1" thickBot="1" x14ac:dyDescent="0.25">
      <c r="A100" s="736" t="str">
        <f>'BASE PLANILHAS'!A100:C100</f>
        <v>Total do Módulo 5</v>
      </c>
      <c r="B100" s="737"/>
      <c r="C100" s="737"/>
      <c r="D100" s="252"/>
      <c r="E100" s="49">
        <f>SUM(E95:E99)</f>
        <v>94.380486111111111</v>
      </c>
      <c r="F100" s="1"/>
    </row>
    <row r="101" spans="1:8" x14ac:dyDescent="0.2">
      <c r="A101" s="241"/>
      <c r="B101" s="240"/>
      <c r="C101" s="240"/>
      <c r="D101" s="240"/>
      <c r="E101" s="242"/>
      <c r="F101" s="1"/>
    </row>
    <row r="102" spans="1:8" x14ac:dyDescent="0.2">
      <c r="A102" s="711" t="str">
        <f>'BASE PLANILHAS'!A102:E102</f>
        <v>MÓDULO 6 – CUSTOS INDIRETOS, TRIBUTOS E LUCRO</v>
      </c>
      <c r="B102" s="712"/>
      <c r="C102" s="712"/>
      <c r="D102" s="712"/>
      <c r="E102" s="713"/>
      <c r="F102" s="1"/>
    </row>
    <row r="103" spans="1:8" ht="13.5" thickBot="1" x14ac:dyDescent="0.25">
      <c r="A103" s="54"/>
      <c r="B103" s="54"/>
      <c r="C103" s="54"/>
      <c r="D103" s="54"/>
      <c r="E103" s="39"/>
      <c r="F103" s="1"/>
    </row>
    <row r="104" spans="1:8" ht="13.5" thickBot="1" x14ac:dyDescent="0.25">
      <c r="A104" s="214">
        <f>'BASE PLANILHAS'!A104</f>
        <v>6</v>
      </c>
      <c r="B104" s="214" t="str">
        <f>'BASE PLANILHAS'!B104</f>
        <v>Custos Indiretos, Tributos e Lucro</v>
      </c>
      <c r="C104" s="697" t="str">
        <f>'BASE PLANILHAS'!C104:D104</f>
        <v>Referência</v>
      </c>
      <c r="D104" s="698"/>
      <c r="E104" s="429" t="str">
        <f>'BASE PLANILHAS'!E104</f>
        <v>Valor (R$)</v>
      </c>
    </row>
    <row r="105" spans="1:8" x14ac:dyDescent="0.2">
      <c r="A105" s="32" t="str">
        <f>'BASE PLANILHAS'!A105</f>
        <v>A</v>
      </c>
      <c r="B105" s="253" t="str">
        <f>'BASE PLANILHAS'!B105</f>
        <v>Custos Indiretos</v>
      </c>
      <c r="C105" s="302">
        <f>'BASE PLANILHAS'!C105</f>
        <v>0</v>
      </c>
      <c r="D105" s="303"/>
      <c r="E105" s="256">
        <f>$C105*$D$13</f>
        <v>0</v>
      </c>
      <c r="F105" s="61"/>
    </row>
    <row r="106" spans="1:8" x14ac:dyDescent="0.2">
      <c r="A106" s="34" t="str">
        <f>'BASE PLANILHAS'!A106</f>
        <v>B</v>
      </c>
      <c r="B106" s="257" t="str">
        <f>'BASE PLANILHAS'!B106</f>
        <v>Lucro</v>
      </c>
      <c r="C106" s="295">
        <f>'BASE PLANILHAS'!C106</f>
        <v>0</v>
      </c>
      <c r="D106" s="259"/>
      <c r="E106" s="263">
        <f>$C106*$D$13</f>
        <v>0</v>
      </c>
      <c r="F106" s="1"/>
    </row>
    <row r="107" spans="1:8" x14ac:dyDescent="0.2">
      <c r="A107" s="34" t="str">
        <f>'BASE PLANILHAS'!A107</f>
        <v>C</v>
      </c>
      <c r="B107" s="34" t="str">
        <f>'BASE PLANILHAS'!B107</f>
        <v>TRIBUTOS</v>
      </c>
      <c r="C107" s="260" t="str">
        <f>'BASE PLANILHAS'!C107</f>
        <v>%</v>
      </c>
      <c r="D107" s="304" t="str">
        <f>'BASE PLANILHAS'!D107</f>
        <v>%</v>
      </c>
      <c r="E107" s="57"/>
      <c r="F107" s="1"/>
    </row>
    <row r="108" spans="1:8" x14ac:dyDescent="0.2">
      <c r="A108" s="34" t="str">
        <f>'BASE PLANILHAS'!A108</f>
        <v>C.1</v>
      </c>
      <c r="B108" s="257" t="str">
        <f>'BASE PLANILHAS'!B108</f>
        <v>PIS</v>
      </c>
      <c r="C108" s="262">
        <f>'BASE PLANILHAS'!C108</f>
        <v>7.6</v>
      </c>
      <c r="D108" s="262">
        <f>((100/((100-($C$111))%)-100)*$C108)/($C$111)</f>
        <v>8.5633802816901436</v>
      </c>
      <c r="E108" s="263">
        <v>0</v>
      </c>
      <c r="F108" s="1"/>
    </row>
    <row r="109" spans="1:8" x14ac:dyDescent="0.2">
      <c r="A109" s="34" t="str">
        <f>'BASE PLANILHAS'!A109</f>
        <v>C.2</v>
      </c>
      <c r="B109" s="257" t="str">
        <f>'BASE PLANILHAS'!B109</f>
        <v>COFINS</v>
      </c>
      <c r="C109" s="262">
        <f>'BASE PLANILHAS'!C109</f>
        <v>1.65</v>
      </c>
      <c r="D109" s="262">
        <f>((100/((100-($C$111))%)-100)*$C109)/($C$111)</f>
        <v>1.8591549295774654</v>
      </c>
      <c r="E109" s="263">
        <v>0</v>
      </c>
      <c r="F109" s="1"/>
    </row>
    <row r="110" spans="1:8" x14ac:dyDescent="0.2">
      <c r="A110" s="34" t="str">
        <f>'BASE PLANILHAS'!A110</f>
        <v>C.3</v>
      </c>
      <c r="B110" s="257" t="str">
        <f>'BASE PLANILHAS'!B110</f>
        <v>ISS</v>
      </c>
      <c r="C110" s="294">
        <f>ISS!B70*100</f>
        <v>2</v>
      </c>
      <c r="D110" s="262">
        <f>((100/((100-($C$111))%)-100)*$C110)/($C$111)</f>
        <v>2.2535211267605644</v>
      </c>
      <c r="E110" s="264">
        <v>0</v>
      </c>
      <c r="F110" s="1"/>
    </row>
    <row r="111" spans="1:8" ht="13.5" thickBot="1" x14ac:dyDescent="0.25">
      <c r="A111" s="714" t="str">
        <f>'BASE PLANILHAS'!A111:B111</f>
        <v>Total Tributos</v>
      </c>
      <c r="B111" s="715">
        <f>'[1]BASE PLANILHAS'!A102:B102</f>
        <v>0</v>
      </c>
      <c r="C111" s="265">
        <f>SUM(C108:C110)</f>
        <v>11.25</v>
      </c>
      <c r="D111" s="265">
        <f>SUM(D108:D110)</f>
        <v>12.676056338028173</v>
      </c>
      <c r="E111" s="266">
        <f>((E105+E106+E100+E90+E70+E58+E21)*D111)%</f>
        <v>766.0914059281771</v>
      </c>
      <c r="F111" s="1"/>
    </row>
    <row r="112" spans="1:8" ht="13.5" thickBot="1" x14ac:dyDescent="0.25">
      <c r="A112" s="696" t="str">
        <f>'BASE PLANILHAS'!A112:D112</f>
        <v>Total do Módulo 6</v>
      </c>
      <c r="B112" s="697"/>
      <c r="C112" s="697"/>
      <c r="D112" s="698"/>
      <c r="E112" s="51">
        <f>SUM(E105:E111)</f>
        <v>766.0914059281771</v>
      </c>
      <c r="F112" s="1"/>
    </row>
    <row r="113" spans="1:8" x14ac:dyDescent="0.2">
      <c r="A113" s="267"/>
      <c r="B113" s="268"/>
      <c r="C113" s="268"/>
      <c r="D113" s="268"/>
      <c r="E113" s="59"/>
    </row>
    <row r="114" spans="1:8" x14ac:dyDescent="0.2">
      <c r="A114" s="738" t="str">
        <f>'BASE PLANILHAS'!A114:E114</f>
        <v>QUADRO RESUMO DO CUSTO POR EMPREGADO</v>
      </c>
      <c r="B114" s="739"/>
      <c r="C114" s="739"/>
      <c r="D114" s="739"/>
      <c r="E114" s="740"/>
      <c r="G114" s="3"/>
    </row>
    <row r="115" spans="1:8" ht="13.5" thickBot="1" x14ac:dyDescent="0.25">
      <c r="A115" s="433"/>
      <c r="B115" s="435"/>
      <c r="C115" s="435"/>
      <c r="D115" s="435"/>
      <c r="E115" s="436"/>
      <c r="G115" s="3"/>
    </row>
    <row r="116" spans="1:8" ht="13.5" thickBot="1" x14ac:dyDescent="0.25">
      <c r="A116" s="696" t="str">
        <f>'BASE PLANILHAS'!A116:D116</f>
        <v>Mão-de-Obra vinculada à execução contratual</v>
      </c>
      <c r="B116" s="697"/>
      <c r="C116" s="697"/>
      <c r="D116" s="698"/>
      <c r="E116" s="214" t="str">
        <f>'BASE PLANILHAS'!E116</f>
        <v>VALOR (R$)</v>
      </c>
      <c r="G116" s="1"/>
      <c r="H116" s="1"/>
    </row>
    <row r="117" spans="1:8" x14ac:dyDescent="0.2">
      <c r="A117" s="32" t="str">
        <f>'BASE PLANILHAS'!A117</f>
        <v>A</v>
      </c>
      <c r="B117" s="741" t="str">
        <f>'BASE PLANILHAS'!B117:D117</f>
        <v>MÓDULO 1 - COMPOSIÇÃO DA REMUNERAÇÃO</v>
      </c>
      <c r="C117" s="742"/>
      <c r="D117" s="743"/>
      <c r="E117" s="256">
        <f>E21</f>
        <v>3035.23</v>
      </c>
    </row>
    <row r="118" spans="1:8" x14ac:dyDescent="0.2">
      <c r="A118" s="34" t="str">
        <f>'BASE PLANILHAS'!A118</f>
        <v>B</v>
      </c>
      <c r="B118" s="744" t="str">
        <f>'BASE PLANILHAS'!B118:D118</f>
        <v>MÓDULO 2 – ENCARGOS E BENEFÍCIOS MENSAIS E DIÁRIOS</v>
      </c>
      <c r="C118" s="731"/>
      <c r="D118" s="732"/>
      <c r="E118" s="263">
        <f>E58</f>
        <v>2634.9358200000001</v>
      </c>
    </row>
    <row r="119" spans="1:8" x14ac:dyDescent="0.2">
      <c r="A119" s="34" t="str">
        <f>'BASE PLANILHAS'!A119</f>
        <v>C</v>
      </c>
      <c r="B119" s="745" t="str">
        <f>'BASE PLANILHAS'!B119:D119</f>
        <v>MÓDULO 3 – PROVISÃO PARA RESCISÃO</v>
      </c>
      <c r="C119" s="746"/>
      <c r="D119" s="747"/>
      <c r="E119" s="263">
        <f>E70</f>
        <v>167.16587306561726</v>
      </c>
      <c r="G119" s="3"/>
    </row>
    <row r="120" spans="1:8" x14ac:dyDescent="0.2">
      <c r="A120" s="34" t="str">
        <f>'BASE PLANILHAS'!A120</f>
        <v>D</v>
      </c>
      <c r="B120" s="744" t="str">
        <f>'BASE PLANILHAS'!B120:D120</f>
        <v>MÓDULO 4 – CUSTO DE REPOSIÇÃO DO PROFISSIONAL AUSENTE</v>
      </c>
      <c r="C120" s="731"/>
      <c r="D120" s="732"/>
      <c r="E120" s="263">
        <f>E90</f>
        <v>111.89780092333334</v>
      </c>
      <c r="G120" s="3"/>
    </row>
    <row r="121" spans="1:8" x14ac:dyDescent="0.2">
      <c r="A121" s="34" t="str">
        <f>'BASE PLANILHAS'!A121</f>
        <v>E</v>
      </c>
      <c r="B121" s="728" t="str">
        <f>'BASE PLANILHAS'!B121:D121</f>
        <v>MÓDULO 5 – INSUMOS DIVERSOS</v>
      </c>
      <c r="C121" s="729"/>
      <c r="D121" s="730"/>
      <c r="E121" s="263">
        <f>E100</f>
        <v>94.380486111111111</v>
      </c>
    </row>
    <row r="122" spans="1:8" x14ac:dyDescent="0.2">
      <c r="A122" s="34" t="str">
        <f>'BASE PLANILHAS'!A122</f>
        <v>-</v>
      </c>
      <c r="B122" s="722" t="str">
        <f>'BASE PLANILHAS'!B122:D122</f>
        <v>Subtotal (A + B + C + D + E)</v>
      </c>
      <c r="C122" s="723"/>
      <c r="D122" s="724"/>
      <c r="E122" s="60">
        <f>SUM(E117:E121)</f>
        <v>6043.6099801000619</v>
      </c>
      <c r="F122" s="4"/>
      <c r="G122" s="2"/>
    </row>
    <row r="123" spans="1:8" ht="13.5" thickBot="1" x14ac:dyDescent="0.25">
      <c r="A123" s="36" t="str">
        <f>'BASE PLANILHAS'!A123</f>
        <v>F</v>
      </c>
      <c r="B123" s="725" t="str">
        <f>'BASE PLANILHAS'!B123:D123</f>
        <v>MÓDULO 6 – CUSTOS INDIRETOS, TRIBUTOS E LUCRO</v>
      </c>
      <c r="C123" s="726"/>
      <c r="D123" s="727"/>
      <c r="E123" s="24">
        <f>E112</f>
        <v>766.0914059281771</v>
      </c>
    </row>
    <row r="124" spans="1:8" ht="13.5" thickBot="1" x14ac:dyDescent="0.25">
      <c r="A124" s="696" t="str">
        <f>'BASE PLANILHAS'!A124:D124</f>
        <v xml:space="preserve">Custo Total </v>
      </c>
      <c r="B124" s="697"/>
      <c r="C124" s="697"/>
      <c r="D124" s="698"/>
      <c r="E124" s="49">
        <f>SUM(E122:E123)</f>
        <v>6809.7013860282386</v>
      </c>
      <c r="F124" s="4"/>
    </row>
    <row r="125" spans="1:8" ht="13.5" thickBot="1" x14ac:dyDescent="0.25">
      <c r="A125" s="696" t="str">
        <f>'BASE PLANILHAS'!A125:D125</f>
        <v xml:space="preserve">Custo Total Anual </v>
      </c>
      <c r="B125" s="697"/>
      <c r="C125" s="697"/>
      <c r="D125" s="698"/>
      <c r="E125" s="51">
        <f>E124*12</f>
        <v>81716.416632338864</v>
      </c>
      <c r="F125" s="4"/>
    </row>
    <row r="126" spans="1:8" hidden="1" x14ac:dyDescent="0.2">
      <c r="A126" s="438"/>
      <c r="B126" s="825"/>
      <c r="C126" s="825"/>
      <c r="D126" s="25"/>
      <c r="E126" s="25"/>
    </row>
    <row r="127" spans="1:8" ht="40.5" hidden="1" customHeight="1" thickBot="1" x14ac:dyDescent="0.25">
      <c r="A127" s="826"/>
      <c r="B127" s="827"/>
      <c r="C127" s="26"/>
      <c r="D127" s="8"/>
      <c r="E127" s="17"/>
    </row>
    <row r="128" spans="1:8" ht="12.75" hidden="1" customHeight="1" x14ac:dyDescent="0.2">
      <c r="A128" s="828"/>
      <c r="B128" s="829"/>
      <c r="C128" s="270"/>
      <c r="D128" s="271"/>
      <c r="E128" s="272"/>
    </row>
    <row r="129" spans="1:5" ht="12.75" hidden="1" customHeight="1" x14ac:dyDescent="0.2">
      <c r="A129" s="816"/>
      <c r="B129" s="817"/>
      <c r="C129" s="273"/>
      <c r="D129" s="274"/>
      <c r="E129" s="275"/>
    </row>
    <row r="130" spans="1:5" ht="12.75" hidden="1" customHeight="1" x14ac:dyDescent="0.2">
      <c r="A130" s="816"/>
      <c r="B130" s="817"/>
      <c r="C130" s="273"/>
      <c r="D130" s="274"/>
      <c r="E130" s="275"/>
    </row>
    <row r="131" spans="1:5" ht="12.75" hidden="1" customHeight="1" x14ac:dyDescent="0.2">
      <c r="A131" s="816"/>
      <c r="B131" s="817"/>
      <c r="C131" s="273"/>
      <c r="D131" s="274"/>
      <c r="E131" s="275"/>
    </row>
    <row r="132" spans="1:5" ht="12.75" hidden="1" customHeight="1" x14ac:dyDescent="0.2">
      <c r="A132" s="818"/>
      <c r="B132" s="819"/>
      <c r="C132" s="9"/>
      <c r="D132" s="10"/>
      <c r="E132" s="275"/>
    </row>
    <row r="133" spans="1:5" ht="13.5" hidden="1" customHeight="1" thickBot="1" x14ac:dyDescent="0.25">
      <c r="A133" s="820"/>
      <c r="B133" s="821"/>
      <c r="C133" s="276"/>
      <c r="D133" s="277"/>
      <c r="E133" s="278"/>
    </row>
    <row r="134" spans="1:5" ht="13.5" hidden="1" thickBot="1" x14ac:dyDescent="0.25">
      <c r="A134" s="822"/>
      <c r="B134" s="823"/>
      <c r="C134" s="823"/>
      <c r="D134" s="824"/>
      <c r="E134" s="11"/>
    </row>
    <row r="135" spans="1:5" hidden="1" x14ac:dyDescent="0.2">
      <c r="A135" s="7"/>
      <c r="B135" s="7"/>
      <c r="C135" s="7"/>
      <c r="D135" s="7"/>
      <c r="E135" s="7"/>
    </row>
    <row r="136" spans="1:5" hidden="1" x14ac:dyDescent="0.2">
      <c r="A136" s="438"/>
      <c r="B136" s="825"/>
      <c r="C136" s="825"/>
      <c r="D136" s="25"/>
      <c r="E136" s="25"/>
    </row>
    <row r="137" spans="1:5" ht="13.5" hidden="1" thickBot="1" x14ac:dyDescent="0.25">
      <c r="A137" s="798"/>
      <c r="B137" s="799"/>
      <c r="C137" s="799"/>
      <c r="D137" s="799"/>
      <c r="E137" s="800"/>
    </row>
    <row r="138" spans="1:5" ht="13.5" hidden="1" thickBot="1" x14ac:dyDescent="0.25">
      <c r="A138" s="279"/>
      <c r="B138" s="801"/>
      <c r="C138" s="802"/>
      <c r="D138" s="803"/>
      <c r="E138" s="17"/>
    </row>
    <row r="139" spans="1:5" hidden="1" x14ac:dyDescent="0.2">
      <c r="A139" s="280"/>
      <c r="B139" s="804"/>
      <c r="C139" s="805"/>
      <c r="D139" s="806"/>
      <c r="E139" s="281"/>
    </row>
    <row r="140" spans="1:5" hidden="1" x14ac:dyDescent="0.2">
      <c r="A140" s="282"/>
      <c r="B140" s="807"/>
      <c r="C140" s="808"/>
      <c r="D140" s="809"/>
      <c r="E140" s="283"/>
    </row>
    <row r="141" spans="1:5" ht="13.5" hidden="1" thickBot="1" x14ac:dyDescent="0.25">
      <c r="A141" s="282"/>
      <c r="B141" s="810"/>
      <c r="C141" s="811"/>
      <c r="D141" s="812"/>
      <c r="E141" s="283"/>
    </row>
    <row r="142" spans="1:5" ht="13.5" hidden="1" thickBot="1" x14ac:dyDescent="0.25">
      <c r="A142" s="813"/>
      <c r="B142" s="814"/>
      <c r="C142" s="814"/>
      <c r="D142" s="815"/>
      <c r="E142" s="11"/>
    </row>
    <row r="143" spans="1:5" hidden="1" x14ac:dyDescent="0.2">
      <c r="A143" s="284"/>
      <c r="B143" s="7"/>
      <c r="C143" s="7"/>
      <c r="D143" s="7"/>
      <c r="E143" s="7"/>
    </row>
    <row r="144" spans="1:5" hidden="1" x14ac:dyDescent="0.2">
      <c r="A144" s="7"/>
      <c r="B144" s="7"/>
      <c r="C144" s="7"/>
      <c r="D144" s="7"/>
      <c r="E144" s="7"/>
    </row>
    <row r="145" spans="1:8" hidden="1" x14ac:dyDescent="0.2">
      <c r="A145" s="7"/>
      <c r="B145" s="7"/>
      <c r="C145" s="7"/>
      <c r="D145" s="7"/>
      <c r="E145" s="7"/>
    </row>
    <row r="146" spans="1:8" x14ac:dyDescent="0.2">
      <c r="A146" s="13"/>
      <c r="B146" s="13"/>
      <c r="C146" s="7"/>
      <c r="D146" s="7"/>
      <c r="E146" s="30"/>
      <c r="F146" s="4"/>
    </row>
    <row r="147" spans="1:8" x14ac:dyDescent="0.2">
      <c r="A147" s="14"/>
      <c r="B147" s="13"/>
      <c r="C147" s="7"/>
      <c r="D147" s="7"/>
      <c r="E147" s="69"/>
      <c r="F147" s="4"/>
      <c r="H147" s="4"/>
    </row>
    <row r="148" spans="1:8" x14ac:dyDescent="0.2">
      <c r="A148" s="7"/>
      <c r="B148" s="7"/>
      <c r="C148" s="7"/>
      <c r="D148" s="7"/>
      <c r="E148" s="15"/>
      <c r="H148" s="4"/>
    </row>
    <row r="149" spans="1:8" x14ac:dyDescent="0.2">
      <c r="A149" s="7"/>
      <c r="B149" s="7"/>
      <c r="C149" s="7"/>
      <c r="D149" s="7"/>
      <c r="E149" s="15"/>
    </row>
    <row r="150" spans="1:8" x14ac:dyDescent="0.2">
      <c r="A150" s="4"/>
      <c r="E150" s="4"/>
    </row>
    <row r="151" spans="1:8" x14ac:dyDescent="0.2">
      <c r="A151" s="4"/>
    </row>
  </sheetData>
  <sheetProtection sheet="1" objects="1" scenarios="1"/>
  <mergeCells count="115">
    <mergeCell ref="A142:D142"/>
    <mergeCell ref="B136:C136"/>
    <mergeCell ref="A137:E137"/>
    <mergeCell ref="B138:D138"/>
    <mergeCell ref="B139:D139"/>
    <mergeCell ref="B140:D140"/>
    <mergeCell ref="B141:D141"/>
    <mergeCell ref="A129:B129"/>
    <mergeCell ref="A130:B130"/>
    <mergeCell ref="A131:B131"/>
    <mergeCell ref="A132:B132"/>
    <mergeCell ref="A133:B133"/>
    <mergeCell ref="A134:D134"/>
    <mergeCell ref="B123:D123"/>
    <mergeCell ref="A124:D124"/>
    <mergeCell ref="A125:D125"/>
    <mergeCell ref="B126:C126"/>
    <mergeCell ref="A127:B127"/>
    <mergeCell ref="A128:B128"/>
    <mergeCell ref="B117:D117"/>
    <mergeCell ref="B118:D118"/>
    <mergeCell ref="B119:D119"/>
    <mergeCell ref="B120:D120"/>
    <mergeCell ref="B121:D121"/>
    <mergeCell ref="B122:D122"/>
    <mergeCell ref="A102:E102"/>
    <mergeCell ref="C104:D104"/>
    <mergeCell ref="A111:B111"/>
    <mergeCell ref="A112:D112"/>
    <mergeCell ref="A114:E114"/>
    <mergeCell ref="A116:D116"/>
    <mergeCell ref="B95:C95"/>
    <mergeCell ref="B96:C96"/>
    <mergeCell ref="B97:C97"/>
    <mergeCell ref="B98:C98"/>
    <mergeCell ref="B99:C99"/>
    <mergeCell ref="A100:C100"/>
    <mergeCell ref="B87:C87"/>
    <mergeCell ref="B88:C88"/>
    <mergeCell ref="B89:C89"/>
    <mergeCell ref="A90:C90"/>
    <mergeCell ref="A92:E92"/>
    <mergeCell ref="B94:C94"/>
    <mergeCell ref="B79:C79"/>
    <mergeCell ref="B80:C80"/>
    <mergeCell ref="A81:C81"/>
    <mergeCell ref="B83:C83"/>
    <mergeCell ref="B84:C84"/>
    <mergeCell ref="A85:C85"/>
    <mergeCell ref="A72:E72"/>
    <mergeCell ref="B74:C74"/>
    <mergeCell ref="B75:C75"/>
    <mergeCell ref="B76:C76"/>
    <mergeCell ref="B77:C77"/>
    <mergeCell ref="B78:C78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  <mergeCell ref="B16:C16"/>
    <mergeCell ref="B17:C17"/>
    <mergeCell ref="B18:C18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2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84" sqref="D84:E84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9" x14ac:dyDescent="0.2">
      <c r="A1" s="752" t="str">
        <f>'BASE PLANILHAS'!A1:E1</f>
        <v>ANEXO VI - PLANILHA DE COMPOSIÇÃO DE CUSTOS</v>
      </c>
      <c r="B1" s="753"/>
      <c r="C1" s="753"/>
      <c r="D1" s="753"/>
      <c r="E1" s="754"/>
    </row>
    <row r="2" spans="1:9" ht="13.5" thickBot="1" x14ac:dyDescent="0.25">
      <c r="A2" s="174"/>
      <c r="B2" s="221"/>
      <c r="C2" s="221"/>
      <c r="D2" s="222"/>
      <c r="E2" s="223"/>
      <c r="F2" s="54"/>
      <c r="G2" s="54"/>
      <c r="H2" s="54"/>
    </row>
    <row r="3" spans="1:9" ht="13.5" thickBot="1" x14ac:dyDescent="0.25">
      <c r="A3" s="755" t="str">
        <f>'BASE PLANILHAS'!A3:E3</f>
        <v>Dados para composição dos custos referentes à mão-de-obra</v>
      </c>
      <c r="B3" s="756"/>
      <c r="C3" s="756"/>
      <c r="D3" s="756"/>
      <c r="E3" s="757"/>
      <c r="F3" s="54"/>
      <c r="G3" s="54"/>
      <c r="H3" s="54"/>
    </row>
    <row r="4" spans="1:9" x14ac:dyDescent="0.2">
      <c r="A4" s="64" t="str">
        <f>'BASE PLANILHAS'!A4</f>
        <v>A</v>
      </c>
      <c r="B4" s="758" t="str">
        <f>'BASE PLANILHAS'!B4:D4</f>
        <v>Localidade</v>
      </c>
      <c r="C4" s="759"/>
      <c r="D4" s="760"/>
      <c r="E4" s="297" t="str">
        <f>CCT!A167</f>
        <v>Teofilo Otoni</v>
      </c>
      <c r="F4" s="54"/>
      <c r="G4" s="54"/>
      <c r="H4" s="54"/>
    </row>
    <row r="5" spans="1:9" x14ac:dyDescent="0.2">
      <c r="A5" s="34" t="str">
        <f>'BASE PLANILHAS'!A5</f>
        <v>B</v>
      </c>
      <c r="B5" s="761" t="str">
        <f>'BASE PLANILHAS'!B5:D5</f>
        <v>Tipo de serviço</v>
      </c>
      <c r="C5" s="762"/>
      <c r="D5" s="763"/>
      <c r="E5" s="33" t="str">
        <f>'BASE PLANILHAS'!E5</f>
        <v>Apoio Administrativo</v>
      </c>
      <c r="F5" s="54"/>
      <c r="G5" s="54"/>
      <c r="H5" s="54"/>
    </row>
    <row r="6" spans="1:9" x14ac:dyDescent="0.2">
      <c r="A6" s="34" t="str">
        <f>'BASE PLANILHAS'!A6</f>
        <v>C</v>
      </c>
      <c r="B6" s="745" t="str">
        <f>'BASE PLANILHAS'!B6:D6</f>
        <v>Salário Nominativo da Categoria Profissional</v>
      </c>
      <c r="C6" s="746"/>
      <c r="D6" s="747"/>
      <c r="E6" s="297">
        <f>CCT!H167</f>
        <v>1393</v>
      </c>
      <c r="F6" s="54"/>
      <c r="G6" s="54"/>
      <c r="H6" s="54"/>
    </row>
    <row r="7" spans="1:9" x14ac:dyDescent="0.2">
      <c r="A7" s="34" t="str">
        <f>'BASE PLANILHAS'!A7</f>
        <v>D</v>
      </c>
      <c r="B7" s="745" t="str">
        <f>'BASE PLANILHAS'!B7:D7</f>
        <v>Categoria profissional (vinculada à execução contratual)</v>
      </c>
      <c r="C7" s="746"/>
      <c r="D7" s="747"/>
      <c r="E7" s="298" t="str">
        <f>CCT!B167</f>
        <v>Porteiro - 12 x 36 - Diurno</v>
      </c>
      <c r="G7" s="1"/>
    </row>
    <row r="8" spans="1:9" ht="13.5" thickBot="1" x14ac:dyDescent="0.25">
      <c r="A8" s="36" t="str">
        <f>'BASE PLANILHAS'!A8</f>
        <v>E</v>
      </c>
      <c r="B8" s="764" t="str">
        <f>'BASE PLANILHAS'!B8:D8</f>
        <v>Data base da categoria (dia/mês/ano)</v>
      </c>
      <c r="C8" s="765"/>
      <c r="D8" s="766"/>
      <c r="E8" s="225">
        <f>CCT!P167</f>
        <v>43101</v>
      </c>
      <c r="F8" s="63"/>
    </row>
    <row r="9" spans="1:9" x14ac:dyDescent="0.2">
      <c r="A9" s="226"/>
      <c r="B9" s="100"/>
      <c r="C9" s="100"/>
      <c r="D9" s="100"/>
      <c r="E9" s="227"/>
      <c r="F9" s="63"/>
      <c r="H9" s="1"/>
    </row>
    <row r="10" spans="1:9" x14ac:dyDescent="0.2">
      <c r="A10" s="711" t="str">
        <f>'BASE PLANILHAS'!A10:E10</f>
        <v>MÓDULO 1 - COMPOSIÇÃO DA REMUNERAÇÃO</v>
      </c>
      <c r="B10" s="712"/>
      <c r="C10" s="712"/>
      <c r="D10" s="712"/>
      <c r="E10" s="713"/>
      <c r="F10" s="70"/>
    </row>
    <row r="11" spans="1:9" ht="13.5" thickBot="1" x14ac:dyDescent="0.25">
      <c r="A11" s="37"/>
      <c r="B11" s="38"/>
      <c r="C11" s="38"/>
      <c r="D11" s="38"/>
      <c r="E11" s="39"/>
      <c r="F11" s="1"/>
    </row>
    <row r="12" spans="1:9" ht="13.5" thickBot="1" x14ac:dyDescent="0.25">
      <c r="A12" s="214">
        <f>'BASE PLANILHAS'!A12</f>
        <v>1</v>
      </c>
      <c r="B12" s="696" t="str">
        <f>'BASE PLANILHAS'!B12:C12</f>
        <v>Composição da Remuneração</v>
      </c>
      <c r="C12" s="698"/>
      <c r="D12" s="429" t="str">
        <f>'BASE PLANILHAS'!D12</f>
        <v>Referência</v>
      </c>
      <c r="E12" s="429" t="str">
        <f>'BASE PLANILHAS'!E12</f>
        <v>Valor (R$)</v>
      </c>
      <c r="G12" s="1"/>
      <c r="I12" s="1"/>
    </row>
    <row r="13" spans="1:9" x14ac:dyDescent="0.2">
      <c r="A13" s="40" t="str">
        <f>'BASE PLANILHAS'!A13</f>
        <v>A</v>
      </c>
      <c r="B13" s="720" t="str">
        <f>'BASE PLANILHAS'!B13:C13</f>
        <v>Salário Base</v>
      </c>
      <c r="C13" s="721"/>
      <c r="D13" s="83">
        <v>1</v>
      </c>
      <c r="E13" s="41">
        <f>E6*D13</f>
        <v>1393</v>
      </c>
    </row>
    <row r="14" spans="1:9" x14ac:dyDescent="0.2">
      <c r="A14" s="34" t="str">
        <f>'BASE PLANILHAS'!A14</f>
        <v>B</v>
      </c>
      <c r="B14" s="699" t="str">
        <f>'BASE PLANILHAS'!B14:C14</f>
        <v xml:space="preserve">Adicional Periculosidade </v>
      </c>
      <c r="C14" s="700"/>
      <c r="D14" s="291">
        <v>0</v>
      </c>
      <c r="E14" s="216">
        <f t="shared" ref="E14:E19" si="0">D14*$E$13</f>
        <v>0</v>
      </c>
      <c r="G14" s="1"/>
    </row>
    <row r="15" spans="1:9" x14ac:dyDescent="0.2">
      <c r="A15" s="34" t="str">
        <f>'BASE PLANILHAS'!A15</f>
        <v>C</v>
      </c>
      <c r="B15" s="699" t="str">
        <f>'BASE PLANILHAS'!B15:C15</f>
        <v>Adicional Insalubridade</v>
      </c>
      <c r="C15" s="700"/>
      <c r="D15" s="296">
        <v>0</v>
      </c>
      <c r="E15" s="55">
        <f>D15*$D$13</f>
        <v>0</v>
      </c>
      <c r="G15" s="1"/>
    </row>
    <row r="16" spans="1:9" x14ac:dyDescent="0.2">
      <c r="A16" s="34" t="str">
        <f>'BASE PLANILHAS'!A16</f>
        <v>D</v>
      </c>
      <c r="B16" s="701" t="str">
        <f>'BASE PLANILHAS'!B16:C16</f>
        <v>Adicional Noturno</v>
      </c>
      <c r="C16" s="702"/>
      <c r="D16" s="42">
        <v>0</v>
      </c>
      <c r="E16" s="216">
        <f t="shared" si="0"/>
        <v>0</v>
      </c>
      <c r="G16" s="1"/>
    </row>
    <row r="17" spans="1:9" x14ac:dyDescent="0.2">
      <c r="A17" s="34" t="str">
        <f>'BASE PLANILHAS'!A17</f>
        <v>E</v>
      </c>
      <c r="B17" s="699" t="str">
        <f>'BASE PLANILHAS'!B17:C17</f>
        <v>Adicional de Hora Noturna Reduzida</v>
      </c>
      <c r="C17" s="700"/>
      <c r="D17" s="42">
        <v>0</v>
      </c>
      <c r="E17" s="216">
        <f t="shared" si="0"/>
        <v>0</v>
      </c>
    </row>
    <row r="18" spans="1:9" x14ac:dyDescent="0.2">
      <c r="A18" s="34" t="str">
        <f>'BASE PLANILHAS'!A18</f>
        <v>F</v>
      </c>
      <c r="B18" s="699" t="str">
        <f>'BASE PLANILHAS'!B18:C18</f>
        <v>Intervalo Intrajornada</v>
      </c>
      <c r="C18" s="700"/>
      <c r="D18" s="291">
        <v>0</v>
      </c>
      <c r="E18" s="216">
        <f>D18*$E$13</f>
        <v>0</v>
      </c>
    </row>
    <row r="19" spans="1:9" x14ac:dyDescent="0.2">
      <c r="A19" s="64" t="str">
        <f>'BASE PLANILHAS'!A19</f>
        <v>G</v>
      </c>
      <c r="B19" s="701" t="str">
        <f>'BASE PLANILHAS'!B19:C19</f>
        <v>Feriado Nacional - Súmula 444/2012 - TST</v>
      </c>
      <c r="C19" s="702"/>
      <c r="D19" s="291">
        <v>0</v>
      </c>
      <c r="E19" s="216">
        <f t="shared" si="0"/>
        <v>0</v>
      </c>
    </row>
    <row r="20" spans="1:9" ht="13.5" thickBot="1" x14ac:dyDescent="0.25">
      <c r="A20" s="36" t="str">
        <f>'BASE PLANILHAS'!A20</f>
        <v>H</v>
      </c>
      <c r="B20" s="716" t="str">
        <f>'BASE PLANILHAS'!B20:C20</f>
        <v>Adicional de Acúmulo de função</v>
      </c>
      <c r="C20" s="717"/>
      <c r="D20" s="42">
        <v>0</v>
      </c>
      <c r="E20" s="215">
        <f>D20*$E$13</f>
        <v>0</v>
      </c>
    </row>
    <row r="21" spans="1:9" ht="13.5" thickBot="1" x14ac:dyDescent="0.25">
      <c r="A21" s="696" t="str">
        <f>'BASE PLANILHAS'!A21:D21</f>
        <v>Total do Módulo 1</v>
      </c>
      <c r="B21" s="697"/>
      <c r="C21" s="697"/>
      <c r="D21" s="698"/>
      <c r="E21" s="51">
        <f>SUM(E13:E20)</f>
        <v>1393</v>
      </c>
    </row>
    <row r="22" spans="1:9" x14ac:dyDescent="0.2">
      <c r="A22" s="433"/>
      <c r="B22" s="434"/>
      <c r="C22" s="434"/>
      <c r="D22" s="434"/>
      <c r="E22" s="44"/>
      <c r="F22" s="1"/>
    </row>
    <row r="23" spans="1:9" x14ac:dyDescent="0.2">
      <c r="A23" s="711" t="str">
        <f>'BASE PLANILHAS'!A23:E23</f>
        <v>MÓDULO 2 – ENCARGOS E BENEFÍCIOS MENSAIS E DIÁRIOS</v>
      </c>
      <c r="B23" s="712"/>
      <c r="C23" s="712"/>
      <c r="D23" s="712"/>
      <c r="E23" s="713"/>
      <c r="F23" s="1"/>
    </row>
    <row r="24" spans="1:9" ht="13.5" thickBot="1" x14ac:dyDescent="0.25">
      <c r="A24" s="430"/>
      <c r="B24" s="431"/>
      <c r="C24" s="431"/>
      <c r="D24" s="431"/>
      <c r="E24" s="432"/>
      <c r="F24" s="1"/>
    </row>
    <row r="25" spans="1:9" ht="13.5" thickBot="1" x14ac:dyDescent="0.25">
      <c r="A25" s="214" t="str">
        <f>'BASE PLANILHAS'!A25</f>
        <v>2.1</v>
      </c>
      <c r="B25" s="696" t="str">
        <f>'BASE PLANILHAS'!B25:C25</f>
        <v>Submódulo 2.1 - Encargos Previdenciários, FGTS e Outras Contribuições</v>
      </c>
      <c r="C25" s="698"/>
      <c r="D25" s="214" t="str">
        <f>'BASE PLANILHAS'!D25</f>
        <v>Referência</v>
      </c>
      <c r="E25" s="214" t="str">
        <f>'BASE PLANILHAS'!E25</f>
        <v>Valor (R$)</v>
      </c>
    </row>
    <row r="26" spans="1:9" x14ac:dyDescent="0.2">
      <c r="A26" s="40" t="str">
        <f>'BASE PLANILHAS'!A26</f>
        <v>A</v>
      </c>
      <c r="B26" s="708" t="str">
        <f>'BASE PLANILHAS'!B26:C26</f>
        <v>INSS</v>
      </c>
      <c r="C26" s="710"/>
      <c r="D26" s="73">
        <f>'BASE PLANILHAS'!D26</f>
        <v>0.2</v>
      </c>
      <c r="E26" s="74">
        <f>$E$21*D26</f>
        <v>278.60000000000002</v>
      </c>
    </row>
    <row r="27" spans="1:9" x14ac:dyDescent="0.2">
      <c r="A27" s="34" t="str">
        <f>'BASE PLANILHAS'!A27</f>
        <v>B</v>
      </c>
      <c r="B27" s="701" t="str">
        <f>'BASE PLANILHAS'!B27:C27</f>
        <v>SESI OU SENAC</v>
      </c>
      <c r="C27" s="702"/>
      <c r="D27" s="18">
        <f>'BASE PLANILHAS'!D27</f>
        <v>1.4999999999999999E-2</v>
      </c>
      <c r="E27" s="23">
        <f>$E$21*D27</f>
        <v>20.895</v>
      </c>
    </row>
    <row r="28" spans="1:9" x14ac:dyDescent="0.2">
      <c r="A28" s="34" t="str">
        <f>'BASE PLANILHAS'!A28</f>
        <v>C</v>
      </c>
      <c r="B28" s="748" t="str">
        <f>'BASE PLANILHAS'!B28:C28</f>
        <v>SENAI OU SENAC</v>
      </c>
      <c r="C28" s="749"/>
      <c r="D28" s="18">
        <f>'BASE PLANILHAS'!D28</f>
        <v>0.01</v>
      </c>
      <c r="E28" s="23">
        <f>$E$21*D28</f>
        <v>13.93</v>
      </c>
    </row>
    <row r="29" spans="1:9" x14ac:dyDescent="0.2">
      <c r="A29" s="34" t="str">
        <f>'BASE PLANILHAS'!A29</f>
        <v>D</v>
      </c>
      <c r="B29" s="699" t="str">
        <f>'BASE PLANILHAS'!B29:C29</f>
        <v>INCRA</v>
      </c>
      <c r="C29" s="700"/>
      <c r="D29" s="18">
        <f>'BASE PLANILHAS'!D29</f>
        <v>2E-3</v>
      </c>
      <c r="E29" s="23">
        <f t="shared" ref="E29:E32" si="1">$E$21*D29</f>
        <v>2.786</v>
      </c>
    </row>
    <row r="30" spans="1:9" x14ac:dyDescent="0.2">
      <c r="A30" s="34" t="str">
        <f>'BASE PLANILHAS'!A30</f>
        <v>E</v>
      </c>
      <c r="B30" s="699" t="str">
        <f>'BASE PLANILHAS'!B30:C30</f>
        <v>Salário Educação</v>
      </c>
      <c r="C30" s="700"/>
      <c r="D30" s="18">
        <f>'BASE PLANILHAS'!D30</f>
        <v>2.5000000000000001E-2</v>
      </c>
      <c r="E30" s="23">
        <f t="shared" si="1"/>
        <v>34.825000000000003</v>
      </c>
    </row>
    <row r="31" spans="1:9" x14ac:dyDescent="0.2">
      <c r="A31" s="34" t="str">
        <f>'BASE PLANILHAS'!A31</f>
        <v>F</v>
      </c>
      <c r="B31" s="699" t="str">
        <f>'BASE PLANILHAS'!B31:C31</f>
        <v>FGTS</v>
      </c>
      <c r="C31" s="700"/>
      <c r="D31" s="18">
        <f>'BASE PLANILHAS'!D31</f>
        <v>0.08</v>
      </c>
      <c r="E31" s="23">
        <f t="shared" si="1"/>
        <v>111.44</v>
      </c>
    </row>
    <row r="32" spans="1:9" x14ac:dyDescent="0.2">
      <c r="A32" s="34" t="str">
        <f>'BASE PLANILHAS'!A32</f>
        <v>G</v>
      </c>
      <c r="B32" s="699" t="str">
        <f>'BASE PLANILHAS'!B32:C32</f>
        <v>RAT</v>
      </c>
      <c r="C32" s="700"/>
      <c r="D32" s="18">
        <f>'BASE PLANILHAS'!D32</f>
        <v>0.03</v>
      </c>
      <c r="E32" s="23">
        <f t="shared" si="1"/>
        <v>41.79</v>
      </c>
      <c r="I32" s="1"/>
    </row>
    <row r="33" spans="1:14" ht="13.5" thickBot="1" x14ac:dyDescent="0.25">
      <c r="A33" s="34" t="str">
        <f>'BASE PLANILHAS'!A33</f>
        <v>H</v>
      </c>
      <c r="B33" s="701" t="str">
        <f>'BASE PLANILHAS'!B33:C33</f>
        <v>SEBRAE</v>
      </c>
      <c r="C33" s="702"/>
      <c r="D33" s="18">
        <f>'BASE PLANILHAS'!D33</f>
        <v>6.0000000000000001E-3</v>
      </c>
      <c r="E33" s="23">
        <f>$E$21*D33</f>
        <v>8.3580000000000005</v>
      </c>
    </row>
    <row r="34" spans="1:14" ht="13.5" thickBot="1" x14ac:dyDescent="0.25">
      <c r="A34" s="696" t="str">
        <f>'BASE PLANILHAS'!A34:C34</f>
        <v>Total do Submódulo 2.1</v>
      </c>
      <c r="B34" s="697"/>
      <c r="C34" s="698"/>
      <c r="D34" s="50">
        <f>'BASE PLANILHAS'!D34</f>
        <v>0.3680000000000001</v>
      </c>
      <c r="E34" s="51">
        <f>SUM(E26:E33)</f>
        <v>512.62400000000002</v>
      </c>
      <c r="F34" s="1"/>
      <c r="G34" s="66"/>
    </row>
    <row r="35" spans="1:14" ht="13.5" thickBot="1" x14ac:dyDescent="0.25">
      <c r="A35" s="427"/>
      <c r="B35" s="428"/>
      <c r="C35" s="428"/>
      <c r="D35" s="236"/>
      <c r="E35" s="45"/>
      <c r="F35" s="1"/>
      <c r="G35" s="66"/>
    </row>
    <row r="36" spans="1:14" ht="13.5" thickBot="1" x14ac:dyDescent="0.25">
      <c r="A36" s="214" t="str">
        <f>'BASE PLANILHAS'!A36</f>
        <v>2.2</v>
      </c>
      <c r="B36" s="696" t="str">
        <f>'BASE PLANILHAS'!B36:C36</f>
        <v>Submódulo 2.2 - 13º Salário, Férias e Adicional de Férias</v>
      </c>
      <c r="C36" s="698"/>
      <c r="D36" s="214" t="str">
        <f>'BASE PLANILHAS'!D36</f>
        <v>Referência</v>
      </c>
      <c r="E36" s="429" t="str">
        <f>'BASE PLANILHAS'!E36</f>
        <v>Valor (R$)</v>
      </c>
    </row>
    <row r="37" spans="1:14" x14ac:dyDescent="0.2">
      <c r="A37" s="32" t="str">
        <f>'BASE PLANILHAS'!A37</f>
        <v>A</v>
      </c>
      <c r="B37" s="701" t="str">
        <f>'BASE PLANILHAS'!B37:C37</f>
        <v>13º salário (titular)</v>
      </c>
      <c r="C37" s="702"/>
      <c r="D37" s="65">
        <f>'BASE PLANILHAS'!D37</f>
        <v>8.3333333333333329E-2</v>
      </c>
      <c r="E37" s="41">
        <f>$E$21*D37</f>
        <v>116.08333333333333</v>
      </c>
      <c r="F37" s="1"/>
    </row>
    <row r="38" spans="1:14" ht="13.5" thickBot="1" x14ac:dyDescent="0.25">
      <c r="A38" s="36" t="str">
        <f>'BASE PLANILHAS'!A38</f>
        <v>B</v>
      </c>
      <c r="B38" s="716" t="str">
        <f>'BASE PLANILHAS'!B38:C38</f>
        <v>Férias e Adicional de Férias (titular)</v>
      </c>
      <c r="C38" s="717"/>
      <c r="D38" s="71">
        <f>'BASE PLANILHAS'!D38</f>
        <v>0.1111111111111111</v>
      </c>
      <c r="E38" s="72">
        <f>D38*$E$21</f>
        <v>154.77777777777777</v>
      </c>
      <c r="F38" s="1"/>
      <c r="H38" s="1"/>
    </row>
    <row r="39" spans="1:14" ht="13.5" thickBot="1" x14ac:dyDescent="0.25">
      <c r="A39" s="67"/>
      <c r="B39" s="696" t="str">
        <f>'BASE PLANILHAS'!B39:C39</f>
        <v>Subtotal</v>
      </c>
      <c r="C39" s="698"/>
      <c r="D39" s="16">
        <f>'BASE PLANILHAS'!D39</f>
        <v>0.19444444444444442</v>
      </c>
      <c r="E39" s="45">
        <f>D39*$E$21</f>
        <v>270.86111111111109</v>
      </c>
      <c r="F39" s="1"/>
      <c r="H39" s="1"/>
    </row>
    <row r="40" spans="1:14" ht="13.5" thickBot="1" x14ac:dyDescent="0.25">
      <c r="A40" s="214" t="str">
        <f>'BASE PLANILHAS'!A40</f>
        <v>C</v>
      </c>
      <c r="B40" s="750" t="str">
        <f>'BASE PLANILHAS'!B40:C40</f>
        <v>Incidência do Submódulo 2.1 sobre 13º Salário, Férias e Adicional de Férias</v>
      </c>
      <c r="C40" s="751"/>
      <c r="D40" s="46">
        <f>'BASE PLANILHAS'!D40</f>
        <v>7.1555555555555567E-2</v>
      </c>
      <c r="E40" s="47">
        <f>D40*$E$21</f>
        <v>99.676888888888911</v>
      </c>
      <c r="F40" s="29"/>
      <c r="H40" s="1"/>
    </row>
    <row r="41" spans="1:14" ht="13.5" thickBot="1" x14ac:dyDescent="0.25">
      <c r="A41" s="696" t="str">
        <f>'BASE PLANILHAS'!A41:C41</f>
        <v>Total do Submódulo 2.2</v>
      </c>
      <c r="B41" s="697"/>
      <c r="C41" s="698"/>
      <c r="D41" s="48">
        <f>'BASE PLANILHAS'!D41</f>
        <v>0.26600000000000001</v>
      </c>
      <c r="E41" s="49">
        <f>SUM(E39:E40)</f>
        <v>370.53800000000001</v>
      </c>
      <c r="F41" s="29"/>
    </row>
    <row r="42" spans="1:14" ht="13.5" thickBot="1" x14ac:dyDescent="0.25">
      <c r="A42" s="237"/>
      <c r="B42" s="238"/>
      <c r="C42" s="238"/>
      <c r="D42" s="238"/>
      <c r="E42" s="239"/>
      <c r="F42" s="1"/>
    </row>
    <row r="43" spans="1:14" ht="13.5" thickBot="1" x14ac:dyDescent="0.25">
      <c r="A43" s="52" t="str">
        <f>'BASE PLANILHAS'!A43</f>
        <v>2.3</v>
      </c>
      <c r="B43" s="696" t="str">
        <f>'BASE PLANILHAS'!B43:C43</f>
        <v>Submódulo 2.3 - Benefícios Mensais e Diários</v>
      </c>
      <c r="C43" s="698"/>
      <c r="D43" s="429" t="str">
        <f>'BASE PLANILHAS'!D43</f>
        <v>Referência</v>
      </c>
      <c r="E43" s="429" t="str">
        <f>'BASE PLANILHAS'!E43</f>
        <v>Valor (R$)</v>
      </c>
    </row>
    <row r="44" spans="1:14" x14ac:dyDescent="0.2">
      <c r="A44" s="32" t="str">
        <f>'BASE PLANILHAS'!A44</f>
        <v>A</v>
      </c>
      <c r="B44" s="708" t="str">
        <f>'BASE PLANILHAS'!B44:C44</f>
        <v>Vale - Transporte (Descontada parcela do empregado)</v>
      </c>
      <c r="C44" s="710"/>
      <c r="D44" s="292">
        <f>VT!D70</f>
        <v>4.05</v>
      </c>
      <c r="E44" s="78">
        <f>(2*$D$44*20*$D$13)-(IF($E$13*6%&lt;=(2*$D$44*20*$D$13),$E$13*6%,(2*$D$44*20*$D$13)))</f>
        <v>78.42</v>
      </c>
      <c r="F44" s="19"/>
      <c r="N44" s="4"/>
    </row>
    <row r="45" spans="1:14" x14ac:dyDescent="0.2">
      <c r="A45" s="34" t="str">
        <f>'BASE PLANILHAS'!A45</f>
        <v>B</v>
      </c>
      <c r="B45" s="701" t="str">
        <f>'BASE PLANILHAS'!B45:C45</f>
        <v>Vale - Alimentação (Descontada parcela do empregado)</v>
      </c>
      <c r="C45" s="702"/>
      <c r="D45" s="293">
        <f>CCT!I167</f>
        <v>19.899999999999999</v>
      </c>
      <c r="E45" s="78">
        <f>(D45*20-1)*D13</f>
        <v>397</v>
      </c>
      <c r="F45" s="19"/>
    </row>
    <row r="46" spans="1:14" x14ac:dyDescent="0.2">
      <c r="A46" s="34" t="str">
        <f>'BASE PLANILHAS'!A46</f>
        <v>C</v>
      </c>
      <c r="B46" s="699" t="str">
        <f>'BASE PLANILHAS'!B46:C46</f>
        <v>Cesta Básica</v>
      </c>
      <c r="C46" s="700"/>
      <c r="D46" s="293">
        <f>CCT!J167</f>
        <v>0</v>
      </c>
      <c r="E46" s="78">
        <f>$D46*$D$13</f>
        <v>0</v>
      </c>
      <c r="F46" s="19"/>
    </row>
    <row r="47" spans="1:14" x14ac:dyDescent="0.2">
      <c r="A47" s="34" t="str">
        <f>'BASE PLANILHAS'!A47</f>
        <v>D</v>
      </c>
      <c r="B47" s="701" t="str">
        <f>'BASE PLANILHAS'!B47:C47</f>
        <v>PAF</v>
      </c>
      <c r="C47" s="702"/>
      <c r="D47" s="293">
        <f>CCT!K167</f>
        <v>32.619999999999997</v>
      </c>
      <c r="E47" s="78">
        <f t="shared" ref="E47:E51" si="2">$D47*$D$13</f>
        <v>32.619999999999997</v>
      </c>
      <c r="F47" s="19"/>
    </row>
    <row r="48" spans="1:14" x14ac:dyDescent="0.2">
      <c r="A48" s="34" t="str">
        <f>'BASE PLANILHAS'!A48</f>
        <v>E</v>
      </c>
      <c r="B48" s="699" t="str">
        <f>'BASE PLANILHAS'!B48:C48</f>
        <v>PQM</v>
      </c>
      <c r="C48" s="700"/>
      <c r="D48" s="367">
        <f>CCT!L167</f>
        <v>0</v>
      </c>
      <c r="E48" s="78">
        <f t="shared" si="2"/>
        <v>0</v>
      </c>
      <c r="F48" s="19"/>
    </row>
    <row r="49" spans="1:8" x14ac:dyDescent="0.2">
      <c r="A49" s="34" t="str">
        <f>'BASE PLANILHAS'!A49</f>
        <v>F</v>
      </c>
      <c r="B49" s="701" t="str">
        <f>'BASE PLANILHAS'!B49:C49</f>
        <v>PAT</v>
      </c>
      <c r="C49" s="702"/>
      <c r="D49" s="367">
        <f>CCT!M167</f>
        <v>0</v>
      </c>
      <c r="E49" s="78">
        <f t="shared" si="2"/>
        <v>0</v>
      </c>
      <c r="F49" s="19"/>
    </row>
    <row r="50" spans="1:8" x14ac:dyDescent="0.2">
      <c r="A50" s="34" t="str">
        <f>'BASE PLANILHAS'!A50</f>
        <v>G</v>
      </c>
      <c r="B50" s="699" t="str">
        <f>'BASE PLANILHAS'!B50:C50</f>
        <v>Seguro de Vida</v>
      </c>
      <c r="C50" s="700"/>
      <c r="D50" s="368">
        <f>CCT!N167</f>
        <v>4.72</v>
      </c>
      <c r="E50" s="78">
        <f t="shared" si="2"/>
        <v>4.72</v>
      </c>
      <c r="F50" s="19"/>
    </row>
    <row r="51" spans="1:8" ht="13.5" thickBot="1" x14ac:dyDescent="0.25">
      <c r="A51" s="36" t="str">
        <f>'BASE PLANILHAS'!A51</f>
        <v>H</v>
      </c>
      <c r="B51" s="703" t="str">
        <f>'BASE PLANILHAS'!B51:C51</f>
        <v>Despesas de Viagem</v>
      </c>
      <c r="C51" s="704"/>
      <c r="D51" s="369">
        <f>CCT!O167</f>
        <v>0</v>
      </c>
      <c r="E51" s="78">
        <f t="shared" si="2"/>
        <v>0</v>
      </c>
      <c r="F51" s="1"/>
    </row>
    <row r="52" spans="1:8" ht="13.5" thickBot="1" x14ac:dyDescent="0.25">
      <c r="A52" s="705" t="str">
        <f>'BASE PLANILHAS'!A52:D52</f>
        <v>Total do Submódulo 2.3</v>
      </c>
      <c r="B52" s="706"/>
      <c r="C52" s="706"/>
      <c r="D52" s="707"/>
      <c r="E52" s="51">
        <f>SUM(E44:E51)</f>
        <v>512.76</v>
      </c>
      <c r="F52" s="29"/>
    </row>
    <row r="53" spans="1:8" ht="13.5" thickBot="1" x14ac:dyDescent="0.25">
      <c r="A53" s="237"/>
      <c r="B53" s="238"/>
      <c r="C53" s="240"/>
      <c r="D53" s="238"/>
      <c r="E53" s="239"/>
      <c r="F53" s="1"/>
    </row>
    <row r="54" spans="1:8" ht="13.5" thickBot="1" x14ac:dyDescent="0.25">
      <c r="A54" s="214" t="str">
        <f>'BASE PLANILHAS'!A54</f>
        <v>2.4</v>
      </c>
      <c r="B54" s="696" t="str">
        <f>'BASE PLANILHAS'!B54:D54</f>
        <v>Quadro Resumo do Módulo 2 - Encargos e Benefícios Mensais e Diários</v>
      </c>
      <c r="C54" s="697"/>
      <c r="D54" s="698"/>
      <c r="E54" s="214" t="str">
        <f>'BASE PLANILHAS'!E54</f>
        <v>Valor (R$)</v>
      </c>
    </row>
    <row r="55" spans="1:8" x14ac:dyDescent="0.2">
      <c r="A55" s="40" t="str">
        <f>'BASE PLANILHAS'!A55</f>
        <v>2.1</v>
      </c>
      <c r="B55" s="708" t="str">
        <f>'BASE PLANILHAS'!B55:D55</f>
        <v>Encargos Previdenciários, FGTS e Outras Contribuições</v>
      </c>
      <c r="C55" s="709"/>
      <c r="D55" s="710"/>
      <c r="E55" s="41">
        <f>E41</f>
        <v>370.53800000000001</v>
      </c>
      <c r="F55" s="1"/>
      <c r="H55" s="66"/>
    </row>
    <row r="56" spans="1:8" x14ac:dyDescent="0.2">
      <c r="A56" s="34" t="str">
        <f>'BASE PLANILHAS'!A56</f>
        <v>2.2</v>
      </c>
      <c r="B56" s="701" t="str">
        <f>'BASE PLANILHAS'!B56:D56</f>
        <v>13º Salário, Férias e Adicional de Férias</v>
      </c>
      <c r="C56" s="733"/>
      <c r="D56" s="702"/>
      <c r="E56" s="23">
        <f>E34</f>
        <v>512.62400000000002</v>
      </c>
      <c r="F56" s="1"/>
    </row>
    <row r="57" spans="1:8" ht="13.5" thickBot="1" x14ac:dyDescent="0.25">
      <c r="A57" s="36" t="str">
        <f>'BASE PLANILHAS'!A57</f>
        <v>2.3</v>
      </c>
      <c r="B57" s="699" t="str">
        <f>'BASE PLANILHAS'!B57:D57</f>
        <v>Benefícios Mensais e Diários</v>
      </c>
      <c r="C57" s="734"/>
      <c r="D57" s="749"/>
      <c r="E57" s="24">
        <f>E52</f>
        <v>512.76</v>
      </c>
      <c r="F57" s="1"/>
    </row>
    <row r="58" spans="1:8" ht="13.5" thickBot="1" x14ac:dyDescent="0.25">
      <c r="A58" s="696" t="str">
        <f>'BASE PLANILHAS'!A58:D58</f>
        <v>Total do Módulo 2</v>
      </c>
      <c r="B58" s="697"/>
      <c r="C58" s="697"/>
      <c r="D58" s="698"/>
      <c r="E58" s="49">
        <f>SUM(E55:E57)</f>
        <v>1395.922</v>
      </c>
      <c r="F58" s="1"/>
    </row>
    <row r="59" spans="1:8" x14ac:dyDescent="0.2">
      <c r="A59" s="241"/>
      <c r="B59" s="240"/>
      <c r="C59" s="240"/>
      <c r="D59" s="240"/>
      <c r="E59" s="242"/>
      <c r="F59" s="1"/>
    </row>
    <row r="60" spans="1:8" x14ac:dyDescent="0.2">
      <c r="A60" s="711" t="str">
        <f>'BASE PLANILHAS'!A60:E60</f>
        <v>MÓDULO 3 – PROVISÃO PARA RESCISÃO</v>
      </c>
      <c r="B60" s="712"/>
      <c r="C60" s="712"/>
      <c r="D60" s="712"/>
      <c r="E60" s="713"/>
      <c r="F60" s="1"/>
    </row>
    <row r="61" spans="1:8" ht="13.5" thickBot="1" x14ac:dyDescent="0.25">
      <c r="A61" s="54"/>
      <c r="B61" s="54"/>
      <c r="C61" s="54"/>
      <c r="D61" s="54"/>
      <c r="E61" s="54"/>
      <c r="F61" s="22"/>
      <c r="G61" s="1"/>
    </row>
    <row r="62" spans="1:8" ht="13.5" thickBot="1" x14ac:dyDescent="0.25">
      <c r="A62" s="214">
        <f>'BASE PLANILHAS'!A62</f>
        <v>3</v>
      </c>
      <c r="B62" s="697" t="str">
        <f>'BASE PLANILHAS'!B62:C62</f>
        <v>Provisão para Rescisão</v>
      </c>
      <c r="C62" s="698"/>
      <c r="D62" s="214" t="str">
        <f>'BASE PLANILHAS'!D62</f>
        <v>Referência</v>
      </c>
      <c r="E62" s="429" t="str">
        <f>'BASE PLANILHAS'!E62</f>
        <v>Valor (R$)</v>
      </c>
      <c r="F62" s="19"/>
    </row>
    <row r="63" spans="1:8" x14ac:dyDescent="0.2">
      <c r="A63" s="79" t="str">
        <f>'BASE PLANILHAS'!A63</f>
        <v>A</v>
      </c>
      <c r="B63" s="718" t="str">
        <f>'BASE PLANILHAS'!B63:C63</f>
        <v>Aviso Prévio Indenizado (API) e Reflexo do Aviso Prévio Indenizado</v>
      </c>
      <c r="C63" s="719"/>
      <c r="D63" s="80">
        <f>'BASE PLANILHAS'!D63</f>
        <v>5.0183256172839511E-3</v>
      </c>
      <c r="E63" s="41">
        <f>$E$21*D63</f>
        <v>6.9905275848765438</v>
      </c>
      <c r="F63" s="149"/>
    </row>
    <row r="64" spans="1:8" x14ac:dyDescent="0.2">
      <c r="A64" s="205" t="str">
        <f>'BASE PLANILHAS'!A64</f>
        <v>B</v>
      </c>
      <c r="B64" s="718" t="str">
        <f>'BASE PLANILHAS'!B64:C64</f>
        <v>Incidência do FGTS sobre API e Reflexo do API</v>
      </c>
      <c r="C64" s="719"/>
      <c r="D64" s="80">
        <f>'BASE PLANILHAS'!D64</f>
        <v>4.0146604938271608E-4</v>
      </c>
      <c r="E64" s="41">
        <f>$E$21*D64</f>
        <v>0.55924220679012349</v>
      </c>
      <c r="F64" s="19"/>
    </row>
    <row r="65" spans="1:10" x14ac:dyDescent="0.2">
      <c r="A65" s="205" t="str">
        <f>'BASE PLANILHAS'!A65</f>
        <v>C</v>
      </c>
      <c r="B65" s="718" t="str">
        <f>'BASE PLANILHAS'!B65:C65</f>
        <v>Multa do FGTS e Contribuição Social sobre o Aviso Prévio Indenizado</v>
      </c>
      <c r="C65" s="719"/>
      <c r="D65" s="18">
        <f>'BASE PLANILHAS'!D65</f>
        <v>2.0073302469135804E-4</v>
      </c>
      <c r="E65" s="41">
        <f t="shared" ref="E65:E69" si="3">$E$21*D65</f>
        <v>0.27962110339506174</v>
      </c>
      <c r="F65" s="19"/>
    </row>
    <row r="66" spans="1:10" x14ac:dyDescent="0.2">
      <c r="A66" s="205" t="str">
        <f>'BASE PLANILHAS'!A66</f>
        <v>D</v>
      </c>
      <c r="B66" s="718" t="str">
        <f>'BASE PLANILHAS'!B66:C66</f>
        <v>Aviso Prévio Trabalhado - APT</v>
      </c>
      <c r="C66" s="719"/>
      <c r="D66" s="18">
        <f>'BASE PLANILHAS'!D66</f>
        <v>3.5000000000000005E-3</v>
      </c>
      <c r="E66" s="41">
        <f t="shared" si="3"/>
        <v>4.8755000000000006</v>
      </c>
      <c r="F66" s="19"/>
    </row>
    <row r="67" spans="1:10" x14ac:dyDescent="0.2">
      <c r="A67" s="205" t="str">
        <f>'BASE PLANILHAS'!A67</f>
        <v>E</v>
      </c>
      <c r="B67" s="718" t="str">
        <f>'BASE PLANILHAS'!B67:C67</f>
        <v>Incidência dos encargos do submódulo 2.1 sobre Aviso Prévio Trabalhado</v>
      </c>
      <c r="C67" s="719"/>
      <c r="D67" s="80">
        <f>'BASE PLANILHAS'!D67</f>
        <v>1.2880000000000005E-3</v>
      </c>
      <c r="E67" s="41">
        <f>$E$21*D67</f>
        <v>1.7941840000000007</v>
      </c>
      <c r="F67" s="61"/>
    </row>
    <row r="68" spans="1:10" x14ac:dyDescent="0.2">
      <c r="A68" s="205" t="str">
        <f>'BASE PLANILHAS'!A68</f>
        <v>F</v>
      </c>
      <c r="B68" s="718" t="str">
        <f>'BASE PLANILHAS'!B68:C68</f>
        <v>Multa do FGTS e Contribuição Social - Rescisão sem Justa Causa</v>
      </c>
      <c r="C68" s="719"/>
      <c r="D68" s="80">
        <f>'BASE PLANILHAS'!D68</f>
        <v>4.2999999999999997E-2</v>
      </c>
      <c r="E68" s="41">
        <f t="shared" si="3"/>
        <v>59.898999999999994</v>
      </c>
      <c r="F68" s="19"/>
    </row>
    <row r="69" spans="1:10" ht="13.5" thickBot="1" x14ac:dyDescent="0.25">
      <c r="A69" s="243" t="str">
        <f>'BASE PLANILHAS'!A69</f>
        <v>G</v>
      </c>
      <c r="B69" s="701" t="str">
        <f>'BASE PLANILHAS'!B69:C69</f>
        <v>Indenização Adicional (Art. 9º da Lei nº 7.238/84)</v>
      </c>
      <c r="C69" s="702"/>
      <c r="D69" s="81">
        <f>'BASE PLANILHAS'!D69</f>
        <v>1.6666666666666668E-3</v>
      </c>
      <c r="E69" s="55">
        <f t="shared" si="3"/>
        <v>2.3216666666666668</v>
      </c>
      <c r="F69" s="19"/>
    </row>
    <row r="70" spans="1:10" ht="13.5" thickBot="1" x14ac:dyDescent="0.25">
      <c r="A70" s="696" t="str">
        <f>'BASE PLANILHAS'!A70:C70</f>
        <v>Total do Módulo 3</v>
      </c>
      <c r="B70" s="697"/>
      <c r="C70" s="698"/>
      <c r="D70" s="244">
        <f>'BASE PLANILHAS'!D70</f>
        <v>5.5075191358024689E-2</v>
      </c>
      <c r="E70" s="51">
        <f>SUM(E63:E69)</f>
        <v>76.719741561728398</v>
      </c>
      <c r="F70" s="29"/>
    </row>
    <row r="71" spans="1:10" x14ac:dyDescent="0.2">
      <c r="A71" s="245"/>
      <c r="B71" s="246"/>
      <c r="C71" s="246"/>
      <c r="D71" s="246"/>
      <c r="E71" s="247"/>
      <c r="F71" s="1"/>
    </row>
    <row r="72" spans="1:10" x14ac:dyDescent="0.2">
      <c r="A72" s="711" t="str">
        <f>'BASE PLANILHAS'!A72:E72</f>
        <v>MÓDULO 4 – CUSTO DE REPOSIÇÃO DO PROFISSIONAL AUSENTE</v>
      </c>
      <c r="B72" s="712"/>
      <c r="C72" s="712"/>
      <c r="D72" s="712"/>
      <c r="E72" s="713"/>
      <c r="F72" s="1"/>
      <c r="H72" s="1"/>
    </row>
    <row r="73" spans="1:10" ht="13.5" thickBot="1" x14ac:dyDescent="0.25">
      <c r="A73" s="54"/>
      <c r="B73" s="54"/>
      <c r="C73" s="54"/>
      <c r="D73" s="38"/>
      <c r="E73" s="54"/>
      <c r="F73" s="22"/>
    </row>
    <row r="74" spans="1:10" ht="13.5" thickBot="1" x14ac:dyDescent="0.25">
      <c r="A74" s="214" t="str">
        <f>'BASE PLANILHAS'!A74</f>
        <v>4.1</v>
      </c>
      <c r="B74" s="696" t="str">
        <f>'BASE PLANILHAS'!B74:C74</f>
        <v>Submódulo 4.1 - Ausências Legais</v>
      </c>
      <c r="C74" s="698"/>
      <c r="D74" s="429" t="str">
        <f>'BASE PLANILHAS'!D74</f>
        <v>Referência</v>
      </c>
      <c r="E74" s="429" t="str">
        <f>'BASE PLANILHAS'!E74</f>
        <v>Valor (R$)</v>
      </c>
      <c r="J74" s="63"/>
    </row>
    <row r="75" spans="1:10" x14ac:dyDescent="0.2">
      <c r="A75" s="34" t="str">
        <f>'BASE PLANILHAS'!A75</f>
        <v>A</v>
      </c>
      <c r="B75" s="708" t="str">
        <f>'BASE PLANILHAS'!B75:C75</f>
        <v>Ausência por Doença</v>
      </c>
      <c r="C75" s="710"/>
      <c r="D75" s="248">
        <f>'BASE PLANILHAS'!D75</f>
        <v>1.3888888888888888E-2</v>
      </c>
      <c r="E75" s="23">
        <f t="shared" ref="E75:E80" si="4">$E$21*D75</f>
        <v>19.347222222222221</v>
      </c>
      <c r="F75" s="62"/>
    </row>
    <row r="76" spans="1:10" x14ac:dyDescent="0.2">
      <c r="A76" s="34" t="str">
        <f>'BASE PLANILHAS'!A76</f>
        <v>B</v>
      </c>
      <c r="B76" s="699" t="str">
        <f>'BASE PLANILHAS'!B76:C76</f>
        <v>Ausências Legais</v>
      </c>
      <c r="C76" s="700"/>
      <c r="D76" s="248">
        <f>'BASE PLANILHAS'!D76</f>
        <v>8.2222222222222228E-3</v>
      </c>
      <c r="E76" s="23">
        <f t="shared" si="4"/>
        <v>11.453555555555557</v>
      </c>
      <c r="F76" s="62"/>
    </row>
    <row r="77" spans="1:10" x14ac:dyDescent="0.2">
      <c r="A77" s="34" t="str">
        <f>'BASE PLANILHAS'!A77</f>
        <v>C</v>
      </c>
      <c r="B77" s="699" t="str">
        <f>'BASE PLANILHAS'!B77:C77</f>
        <v>Licença Paternidade</v>
      </c>
      <c r="C77" s="700"/>
      <c r="D77" s="82">
        <f>'BASE PLANILHAS'!D77</f>
        <v>2.0833333333333332E-4</v>
      </c>
      <c r="E77" s="23">
        <f t="shared" si="4"/>
        <v>0.29020833333333329</v>
      </c>
      <c r="F77" s="62"/>
    </row>
    <row r="78" spans="1:10" x14ac:dyDescent="0.2">
      <c r="A78" s="34" t="str">
        <f>'BASE PLANILHAS'!A78</f>
        <v>D</v>
      </c>
      <c r="B78" s="699" t="str">
        <f>'BASE PLANILHAS'!B78:C78</f>
        <v>Ausência por Acidente de Trabalho</v>
      </c>
      <c r="C78" s="700"/>
      <c r="D78" s="248">
        <f>'BASE PLANILHAS'!D78</f>
        <v>3.3333333333333335E-3</v>
      </c>
      <c r="E78" s="23">
        <f t="shared" si="4"/>
        <v>4.6433333333333335</v>
      </c>
      <c r="F78" s="62"/>
    </row>
    <row r="79" spans="1:10" x14ac:dyDescent="0.2">
      <c r="A79" s="64" t="str">
        <f>'BASE PLANILHAS'!A79</f>
        <v>E</v>
      </c>
      <c r="B79" s="699" t="str">
        <f>'BASE PLANILHAS'!B79:C79</f>
        <v>Férias, Adicional de Férias e 13º  com empregada em gozo de Licença Maternidade</v>
      </c>
      <c r="C79" s="700"/>
      <c r="D79" s="249">
        <f>'BASE PLANILHAS'!D79</f>
        <v>1.2962962962962963E-3</v>
      </c>
      <c r="E79" s="23">
        <f t="shared" si="4"/>
        <v>1.8057407407407406</v>
      </c>
      <c r="F79" s="19"/>
    </row>
    <row r="80" spans="1:10" ht="13.5" thickBot="1" x14ac:dyDescent="0.25">
      <c r="A80" s="36" t="str">
        <f>'BASE PLANILHAS'!A80</f>
        <v>F</v>
      </c>
      <c r="B80" s="716" t="str">
        <f>'BASE PLANILHAS'!B80:C80</f>
        <v>Incidência do Submódulo 2.1 sobre Ausências Legais</v>
      </c>
      <c r="C80" s="717"/>
      <c r="D80" s="81">
        <f>'BASE PLANILHAS'!D80</f>
        <v>9.9172592592592611E-3</v>
      </c>
      <c r="E80" s="72">
        <f t="shared" si="4"/>
        <v>13.81474214814815</v>
      </c>
      <c r="F80" s="1"/>
      <c r="G80" s="4"/>
      <c r="H80" s="31"/>
    </row>
    <row r="81" spans="1:7" ht="13.5" thickBot="1" x14ac:dyDescent="0.25">
      <c r="A81" s="696" t="str">
        <f>'BASE PLANILHAS'!A81:C81</f>
        <v>Total do Submódulo 4.1</v>
      </c>
      <c r="B81" s="697"/>
      <c r="C81" s="698"/>
      <c r="D81" s="48">
        <f>'BASE PLANILHAS'!D81</f>
        <v>3.6866333333333334E-2</v>
      </c>
      <c r="E81" s="51">
        <f>SUM(E75:E80)</f>
        <v>51.354802333333332</v>
      </c>
      <c r="F81" s="29"/>
      <c r="G81" s="4"/>
    </row>
    <row r="82" spans="1:7" ht="13.5" thickBot="1" x14ac:dyDescent="0.25">
      <c r="A82" s="241"/>
      <c r="B82" s="240"/>
      <c r="C82" s="240"/>
      <c r="D82" s="240"/>
      <c r="E82" s="242"/>
      <c r="F82" s="1"/>
    </row>
    <row r="83" spans="1:7" ht="13.5" thickBot="1" x14ac:dyDescent="0.25">
      <c r="A83" s="214" t="str">
        <f>'BASE PLANILHAS'!A83</f>
        <v>4.2</v>
      </c>
      <c r="B83" s="696" t="str">
        <f>'BASE PLANILHAS'!B83:C83</f>
        <v>Submódulo 4.2 - Intrajornada</v>
      </c>
      <c r="C83" s="697"/>
      <c r="D83" s="46" t="str">
        <f>'BASE PLANILHAS'!D83</f>
        <v>Referência</v>
      </c>
      <c r="E83" s="214" t="str">
        <f>'BASE PLANILHAS'!E83</f>
        <v>Valor (R$)</v>
      </c>
      <c r="F83" s="29"/>
      <c r="G83" s="4"/>
    </row>
    <row r="84" spans="1:7" ht="13.5" thickBot="1" x14ac:dyDescent="0.25">
      <c r="A84" s="40" t="str">
        <f>'BASE PLANILHAS'!A84</f>
        <v>A</v>
      </c>
      <c r="B84" s="750" t="str">
        <f>'BASE PLANILHAS'!B84:C84</f>
        <v>Intervalo para Repouso ou Alimentação</v>
      </c>
      <c r="C84" s="751"/>
      <c r="D84" s="623">
        <f>1/210*15.5*1.5</f>
        <v>0.11071428571428571</v>
      </c>
      <c r="E84" s="621">
        <f>D84*E21</f>
        <v>154.22499999999999</v>
      </c>
      <c r="F84" s="29"/>
      <c r="G84" s="4"/>
    </row>
    <row r="85" spans="1:7" ht="13.5" thickBot="1" x14ac:dyDescent="0.25">
      <c r="A85" s="696" t="str">
        <f>'BASE PLANILHAS'!A85:C85</f>
        <v>Total do Submódulo 4.2</v>
      </c>
      <c r="B85" s="697"/>
      <c r="C85" s="698"/>
      <c r="D85" s="48">
        <f>'BASE PLANILHAS'!D85</f>
        <v>0</v>
      </c>
      <c r="E85" s="398">
        <f>SUM(E84)</f>
        <v>154.22499999999999</v>
      </c>
      <c r="F85" s="29"/>
      <c r="G85" s="4"/>
    </row>
    <row r="86" spans="1:7" ht="13.5" thickBot="1" x14ac:dyDescent="0.25">
      <c r="A86" s="241"/>
      <c r="B86" s="240"/>
      <c r="C86" s="240"/>
      <c r="D86" s="240"/>
      <c r="E86" s="242"/>
      <c r="F86" s="1"/>
    </row>
    <row r="87" spans="1:7" ht="13.5" thickBot="1" x14ac:dyDescent="0.25">
      <c r="A87" s="214" t="str">
        <f>'BASE PLANILHAS'!A87</f>
        <v>4.3</v>
      </c>
      <c r="B87" s="696" t="str">
        <f>'BASE PLANILHAS'!B87:C87</f>
        <v>Quadro Resumo do Módulo 4 - Custo de Reposição do Profissional Ausente</v>
      </c>
      <c r="C87" s="697"/>
      <c r="D87" s="46" t="str">
        <f>'BASE PLANILHAS'!D87</f>
        <v>Referência</v>
      </c>
      <c r="E87" s="214" t="str">
        <f>'BASE PLANILHAS'!E87</f>
        <v>Valor (R$)</v>
      </c>
      <c r="F87" s="1"/>
    </row>
    <row r="88" spans="1:7" x14ac:dyDescent="0.2">
      <c r="A88" s="40" t="str">
        <f>'BASE PLANILHAS'!A88</f>
        <v>4.1</v>
      </c>
      <c r="B88" s="720" t="str">
        <f>'BASE PLANILHAS'!B88:C88</f>
        <v>Ausências Legais</v>
      </c>
      <c r="C88" s="721"/>
      <c r="D88" s="396">
        <f>'BASE PLANILHAS'!D88</f>
        <v>3.6866333333333334E-2</v>
      </c>
      <c r="E88" s="72">
        <f>E81</f>
        <v>51.354802333333332</v>
      </c>
      <c r="F88" s="1"/>
    </row>
    <row r="89" spans="1:7" ht="13.5" thickBot="1" x14ac:dyDescent="0.25">
      <c r="A89" s="40" t="str">
        <f>'BASE PLANILHAS'!A89</f>
        <v>4.2</v>
      </c>
      <c r="B89" s="716" t="str">
        <f>'BASE PLANILHAS'!B89:C89</f>
        <v>Intrajornada</v>
      </c>
      <c r="C89" s="717"/>
      <c r="D89" s="397">
        <f>'BASE PLANILHAS'!D89</f>
        <v>0</v>
      </c>
      <c r="E89" s="235">
        <f>E85</f>
        <v>154.22499999999999</v>
      </c>
      <c r="F89" s="1"/>
    </row>
    <row r="90" spans="1:7" ht="13.5" thickBot="1" x14ac:dyDescent="0.25">
      <c r="A90" s="696" t="str">
        <f>'BASE PLANILHAS'!A90:C90</f>
        <v>Total do Módulo 4</v>
      </c>
      <c r="B90" s="697"/>
      <c r="C90" s="698"/>
      <c r="D90" s="48">
        <f>'BASE PLANILHAS'!D90</f>
        <v>3.6866333333333334E-2</v>
      </c>
      <c r="E90" s="398">
        <f>SUM(E88+E89)</f>
        <v>205.57980233333333</v>
      </c>
      <c r="F90" s="1"/>
    </row>
    <row r="91" spans="1:7" x14ac:dyDescent="0.2">
      <c r="A91" s="241"/>
      <c r="B91" s="240"/>
      <c r="C91" s="240"/>
      <c r="D91" s="240"/>
      <c r="E91" s="242"/>
      <c r="F91" s="1"/>
    </row>
    <row r="92" spans="1:7" x14ac:dyDescent="0.2">
      <c r="A92" s="711" t="str">
        <f>'BASE PLANILHAS'!A92:E92</f>
        <v>MÓDULO 5 – INSUMOS DIVERSOS</v>
      </c>
      <c r="B92" s="712"/>
      <c r="C92" s="712"/>
      <c r="D92" s="712"/>
      <c r="E92" s="713"/>
      <c r="F92" s="1"/>
    </row>
    <row r="93" spans="1:7" ht="13.5" thickBot="1" x14ac:dyDescent="0.25">
      <c r="A93" s="38"/>
      <c r="B93" s="38"/>
      <c r="C93" s="38"/>
      <c r="D93" s="38"/>
      <c r="E93" s="56"/>
      <c r="F93" s="1"/>
    </row>
    <row r="94" spans="1:7" ht="13.5" thickBot="1" x14ac:dyDescent="0.25">
      <c r="A94" s="214">
        <f>'BASE PLANILHAS'!A94</f>
        <v>5</v>
      </c>
      <c r="B94" s="696" t="str">
        <f>'BASE PLANILHAS'!B94:C94</f>
        <v>Insumos Diversos</v>
      </c>
      <c r="C94" s="698"/>
      <c r="D94" s="214" t="str">
        <f>'BASE PLANILHAS'!D94</f>
        <v>Referência</v>
      </c>
      <c r="E94" s="429" t="str">
        <f>'BASE PLANILHAS'!E94</f>
        <v>Valor (R$)</v>
      </c>
      <c r="F94" s="1"/>
    </row>
    <row r="95" spans="1:7" x14ac:dyDescent="0.2">
      <c r="A95" s="32" t="str">
        <f>'BASE PLANILHAS'!A95</f>
        <v>A</v>
      </c>
      <c r="B95" s="709" t="str">
        <f>'BASE PLANILHAS'!B95:C95</f>
        <v>Uniformes e EPIs</v>
      </c>
      <c r="C95" s="710"/>
      <c r="D95" s="292">
        <f>'Uniforme Apoio'!BO32</f>
        <v>66.11548611111111</v>
      </c>
      <c r="E95" s="41">
        <f>D95*$D$13</f>
        <v>66.11548611111111</v>
      </c>
      <c r="F95" s="19"/>
      <c r="G95" s="1"/>
    </row>
    <row r="96" spans="1:7" x14ac:dyDescent="0.2">
      <c r="A96" s="34" t="str">
        <f>'BASE PLANILHAS'!A96</f>
        <v>B</v>
      </c>
      <c r="B96" s="733" t="str">
        <f>'BASE PLANILHAS'!B96:C96</f>
        <v>Materiais de Consumo</v>
      </c>
      <c r="C96" s="702"/>
      <c r="D96" s="299">
        <v>0</v>
      </c>
      <c r="E96" s="23">
        <f>D96*$D$13</f>
        <v>0</v>
      </c>
      <c r="F96" s="19"/>
    </row>
    <row r="97" spans="1:8" x14ac:dyDescent="0.2">
      <c r="A97" s="250" t="str">
        <f>'BASE PLANILHAS'!A97</f>
        <v>C</v>
      </c>
      <c r="B97" s="734" t="str">
        <f>'BASE PLANILHAS'!B97:C97</f>
        <v>Máquinas e Equipamentos (depreciação)</v>
      </c>
      <c r="C97" s="700"/>
      <c r="D97" s="299">
        <v>0</v>
      </c>
      <c r="E97" s="23">
        <f t="shared" ref="E97" si="5">D97*$D$13</f>
        <v>0</v>
      </c>
      <c r="F97" s="19"/>
    </row>
    <row r="98" spans="1:8" x14ac:dyDescent="0.2">
      <c r="A98" s="250" t="str">
        <f>'BASE PLANILHAS'!A98</f>
        <v>D</v>
      </c>
      <c r="B98" s="734" t="str">
        <f>'BASE PLANILHAS'!B98:C98</f>
        <v>Produtos de Limpeza</v>
      </c>
      <c r="C98" s="700"/>
      <c r="D98" s="75">
        <v>0</v>
      </c>
      <c r="E98" s="216">
        <f>D98*$D$13</f>
        <v>0</v>
      </c>
      <c r="F98" s="19"/>
      <c r="H98" s="1"/>
    </row>
    <row r="99" spans="1:8" ht="13.5" thickBot="1" x14ac:dyDescent="0.25">
      <c r="A99" s="251" t="str">
        <f>'BASE PLANILHAS'!A99</f>
        <v>E</v>
      </c>
      <c r="B99" s="735" t="str">
        <f>'BASE PLANILHAS'!B99:C99</f>
        <v>Materiais de Higiene</v>
      </c>
      <c r="C99" s="719"/>
      <c r="D99" s="75">
        <v>0</v>
      </c>
      <c r="E99" s="215">
        <f>D99*$D$13</f>
        <v>0</v>
      </c>
      <c r="F99" s="19"/>
      <c r="H99" s="1"/>
    </row>
    <row r="100" spans="1:8" ht="13.5" customHeight="1" thickBot="1" x14ac:dyDescent="0.25">
      <c r="A100" s="736" t="str">
        <f>'BASE PLANILHAS'!A100:C100</f>
        <v>Total do Módulo 5</v>
      </c>
      <c r="B100" s="737"/>
      <c r="C100" s="737"/>
      <c r="D100" s="252"/>
      <c r="E100" s="49">
        <f>SUM(E95:E99)</f>
        <v>66.11548611111111</v>
      </c>
      <c r="F100" s="1"/>
    </row>
    <row r="101" spans="1:8" x14ac:dyDescent="0.2">
      <c r="A101" s="241"/>
      <c r="B101" s="240"/>
      <c r="C101" s="240"/>
      <c r="D101" s="240"/>
      <c r="E101" s="242"/>
      <c r="F101" s="1"/>
    </row>
    <row r="102" spans="1:8" x14ac:dyDescent="0.2">
      <c r="A102" s="711" t="str">
        <f>'BASE PLANILHAS'!A102:E102</f>
        <v>MÓDULO 6 – CUSTOS INDIRETOS, TRIBUTOS E LUCRO</v>
      </c>
      <c r="B102" s="712"/>
      <c r="C102" s="712"/>
      <c r="D102" s="712"/>
      <c r="E102" s="713"/>
      <c r="F102" s="1"/>
    </row>
    <row r="103" spans="1:8" ht="13.5" thickBot="1" x14ac:dyDescent="0.25">
      <c r="A103" s="54"/>
      <c r="B103" s="54"/>
      <c r="C103" s="54"/>
      <c r="D103" s="54"/>
      <c r="E103" s="39"/>
      <c r="F103" s="1"/>
    </row>
    <row r="104" spans="1:8" ht="13.5" thickBot="1" x14ac:dyDescent="0.25">
      <c r="A104" s="214">
        <f>'BASE PLANILHAS'!A104</f>
        <v>6</v>
      </c>
      <c r="B104" s="214" t="str">
        <f>'BASE PLANILHAS'!B104</f>
        <v>Custos Indiretos, Tributos e Lucro</v>
      </c>
      <c r="C104" s="697" t="str">
        <f>'BASE PLANILHAS'!C104:D104</f>
        <v>Referência</v>
      </c>
      <c r="D104" s="698"/>
      <c r="E104" s="429" t="str">
        <f>'BASE PLANILHAS'!E104</f>
        <v>Valor (R$)</v>
      </c>
    </row>
    <row r="105" spans="1:8" x14ac:dyDescent="0.2">
      <c r="A105" s="32" t="str">
        <f>'BASE PLANILHAS'!A105</f>
        <v>A</v>
      </c>
      <c r="B105" s="253" t="str">
        <f>'BASE PLANILHAS'!B105</f>
        <v>Custos Indiretos</v>
      </c>
      <c r="C105" s="302">
        <f>'BASE PLANILHAS'!C105</f>
        <v>0</v>
      </c>
      <c r="D105" s="303"/>
      <c r="E105" s="256">
        <f>$C105*$D$13</f>
        <v>0</v>
      </c>
      <c r="F105" s="61"/>
    </row>
    <row r="106" spans="1:8" x14ac:dyDescent="0.2">
      <c r="A106" s="34" t="str">
        <f>'BASE PLANILHAS'!A106</f>
        <v>B</v>
      </c>
      <c r="B106" s="257" t="str">
        <f>'BASE PLANILHAS'!B106</f>
        <v>Lucro</v>
      </c>
      <c r="C106" s="295">
        <f>'BASE PLANILHAS'!C106</f>
        <v>0</v>
      </c>
      <c r="D106" s="259"/>
      <c r="E106" s="263">
        <f>$C106*$D$13</f>
        <v>0</v>
      </c>
      <c r="F106" s="1"/>
    </row>
    <row r="107" spans="1:8" x14ac:dyDescent="0.2">
      <c r="A107" s="34" t="str">
        <f>'BASE PLANILHAS'!A107</f>
        <v>C</v>
      </c>
      <c r="B107" s="34" t="str">
        <f>'BASE PLANILHAS'!B107</f>
        <v>TRIBUTOS</v>
      </c>
      <c r="C107" s="260" t="str">
        <f>'BASE PLANILHAS'!C107</f>
        <v>%</v>
      </c>
      <c r="D107" s="304" t="str">
        <f>'BASE PLANILHAS'!D107</f>
        <v>%</v>
      </c>
      <c r="E107" s="57"/>
      <c r="F107" s="1"/>
    </row>
    <row r="108" spans="1:8" x14ac:dyDescent="0.2">
      <c r="A108" s="34" t="str">
        <f>'BASE PLANILHAS'!A108</f>
        <v>C.1</v>
      </c>
      <c r="B108" s="257" t="str">
        <f>'BASE PLANILHAS'!B108</f>
        <v>PIS</v>
      </c>
      <c r="C108" s="262">
        <f>'BASE PLANILHAS'!C108</f>
        <v>7.6</v>
      </c>
      <c r="D108" s="262">
        <f>((100/((100-($C$111))%)-100)*$C108)/($C$111)</f>
        <v>8.5633802816901436</v>
      </c>
      <c r="E108" s="263">
        <v>0</v>
      </c>
      <c r="F108" s="1"/>
    </row>
    <row r="109" spans="1:8" x14ac:dyDescent="0.2">
      <c r="A109" s="34" t="str">
        <f>'BASE PLANILHAS'!A109</f>
        <v>C.2</v>
      </c>
      <c r="B109" s="257" t="str">
        <f>'BASE PLANILHAS'!B109</f>
        <v>COFINS</v>
      </c>
      <c r="C109" s="262">
        <f>'BASE PLANILHAS'!C109</f>
        <v>1.65</v>
      </c>
      <c r="D109" s="262">
        <f>((100/((100-($C$111))%)-100)*$C109)/($C$111)</f>
        <v>1.8591549295774654</v>
      </c>
      <c r="E109" s="263">
        <v>0</v>
      </c>
      <c r="F109" s="1"/>
    </row>
    <row r="110" spans="1:8" x14ac:dyDescent="0.2">
      <c r="A110" s="34" t="str">
        <f>'BASE PLANILHAS'!A110</f>
        <v>C.3</v>
      </c>
      <c r="B110" s="257" t="str">
        <f>'BASE PLANILHAS'!B110</f>
        <v>ISS</v>
      </c>
      <c r="C110" s="294">
        <f>ISS!B70*100</f>
        <v>2</v>
      </c>
      <c r="D110" s="262">
        <f>((100/((100-($C$111))%)-100)*$C110)/($C$111)</f>
        <v>2.2535211267605644</v>
      </c>
      <c r="E110" s="264">
        <v>0</v>
      </c>
      <c r="F110" s="1"/>
    </row>
    <row r="111" spans="1:8" ht="13.5" thickBot="1" x14ac:dyDescent="0.25">
      <c r="A111" s="714" t="str">
        <f>'BASE PLANILHAS'!A111:B111</f>
        <v>Total Tributos</v>
      </c>
      <c r="B111" s="715">
        <f>'[1]BASE PLANILHAS'!A102:B102</f>
        <v>0</v>
      </c>
      <c r="C111" s="265">
        <f>SUM(C108:C110)</f>
        <v>11.25</v>
      </c>
      <c r="D111" s="265">
        <f>SUM(D108:D110)</f>
        <v>12.676056338028173</v>
      </c>
      <c r="E111" s="266">
        <f>((E105+E106+E100+E90+E70+E58+E21)*D111)%</f>
        <v>397.69060943740232</v>
      </c>
      <c r="F111" s="1"/>
    </row>
    <row r="112" spans="1:8" ht="13.5" thickBot="1" x14ac:dyDescent="0.25">
      <c r="A112" s="696" t="str">
        <f>'BASE PLANILHAS'!A112:D112</f>
        <v>Total do Módulo 6</v>
      </c>
      <c r="B112" s="697"/>
      <c r="C112" s="697"/>
      <c r="D112" s="698"/>
      <c r="E112" s="51">
        <f>SUM(E105:E111)</f>
        <v>397.69060943740232</v>
      </c>
      <c r="F112" s="1"/>
    </row>
    <row r="113" spans="1:8" x14ac:dyDescent="0.2">
      <c r="A113" s="267"/>
      <c r="B113" s="268"/>
      <c r="C113" s="268"/>
      <c r="D113" s="268"/>
      <c r="E113" s="59"/>
    </row>
    <row r="114" spans="1:8" x14ac:dyDescent="0.2">
      <c r="A114" s="738" t="str">
        <f>'BASE PLANILHAS'!A114:E114</f>
        <v>QUADRO RESUMO DO CUSTO POR EMPREGADO</v>
      </c>
      <c r="B114" s="739"/>
      <c r="C114" s="739"/>
      <c r="D114" s="739"/>
      <c r="E114" s="740"/>
      <c r="G114" s="3"/>
    </row>
    <row r="115" spans="1:8" ht="13.5" thickBot="1" x14ac:dyDescent="0.25">
      <c r="A115" s="433"/>
      <c r="B115" s="435"/>
      <c r="C115" s="435"/>
      <c r="D115" s="435"/>
      <c r="E115" s="436"/>
      <c r="G115" s="3"/>
    </row>
    <row r="116" spans="1:8" ht="13.5" thickBot="1" x14ac:dyDescent="0.25">
      <c r="A116" s="696" t="str">
        <f>'BASE PLANILHAS'!A116:D116</f>
        <v>Mão-de-Obra vinculada à execução contratual</v>
      </c>
      <c r="B116" s="697"/>
      <c r="C116" s="697"/>
      <c r="D116" s="698"/>
      <c r="E116" s="214" t="str">
        <f>'BASE PLANILHAS'!E116</f>
        <v>VALOR (R$)</v>
      </c>
      <c r="G116" s="1"/>
      <c r="H116" s="1"/>
    </row>
    <row r="117" spans="1:8" x14ac:dyDescent="0.2">
      <c r="A117" s="32" t="str">
        <f>'BASE PLANILHAS'!A117</f>
        <v>A</v>
      </c>
      <c r="B117" s="741" t="str">
        <f>'BASE PLANILHAS'!B117:D117</f>
        <v>MÓDULO 1 - COMPOSIÇÃO DA REMUNERAÇÃO</v>
      </c>
      <c r="C117" s="742"/>
      <c r="D117" s="743"/>
      <c r="E117" s="256">
        <f>E21</f>
        <v>1393</v>
      </c>
    </row>
    <row r="118" spans="1:8" x14ac:dyDescent="0.2">
      <c r="A118" s="34" t="str">
        <f>'BASE PLANILHAS'!A118</f>
        <v>B</v>
      </c>
      <c r="B118" s="744" t="str">
        <f>'BASE PLANILHAS'!B118:D118</f>
        <v>MÓDULO 2 – ENCARGOS E BENEFÍCIOS MENSAIS E DIÁRIOS</v>
      </c>
      <c r="C118" s="731"/>
      <c r="D118" s="732"/>
      <c r="E118" s="263">
        <f>E58</f>
        <v>1395.922</v>
      </c>
    </row>
    <row r="119" spans="1:8" x14ac:dyDescent="0.2">
      <c r="A119" s="34" t="str">
        <f>'BASE PLANILHAS'!A119</f>
        <v>C</v>
      </c>
      <c r="B119" s="745" t="str">
        <f>'BASE PLANILHAS'!B119:D119</f>
        <v>MÓDULO 3 – PROVISÃO PARA RESCISÃO</v>
      </c>
      <c r="C119" s="746"/>
      <c r="D119" s="747"/>
      <c r="E119" s="263">
        <f>E70</f>
        <v>76.719741561728398</v>
      </c>
      <c r="G119" s="3"/>
    </row>
    <row r="120" spans="1:8" x14ac:dyDescent="0.2">
      <c r="A120" s="34" t="str">
        <f>'BASE PLANILHAS'!A120</f>
        <v>D</v>
      </c>
      <c r="B120" s="744" t="str">
        <f>'BASE PLANILHAS'!B120:D120</f>
        <v>MÓDULO 4 – CUSTO DE REPOSIÇÃO DO PROFISSIONAL AUSENTE</v>
      </c>
      <c r="C120" s="731"/>
      <c r="D120" s="732"/>
      <c r="E120" s="263">
        <f>E90</f>
        <v>205.57980233333333</v>
      </c>
      <c r="G120" s="3"/>
    </row>
    <row r="121" spans="1:8" x14ac:dyDescent="0.2">
      <c r="A121" s="34" t="str">
        <f>'BASE PLANILHAS'!A121</f>
        <v>E</v>
      </c>
      <c r="B121" s="728" t="str">
        <f>'BASE PLANILHAS'!B121:D121</f>
        <v>MÓDULO 5 – INSUMOS DIVERSOS</v>
      </c>
      <c r="C121" s="729"/>
      <c r="D121" s="730"/>
      <c r="E121" s="263">
        <f>E100</f>
        <v>66.11548611111111</v>
      </c>
    </row>
    <row r="122" spans="1:8" x14ac:dyDescent="0.2">
      <c r="A122" s="34" t="str">
        <f>'BASE PLANILHAS'!A122</f>
        <v>-</v>
      </c>
      <c r="B122" s="722" t="str">
        <f>'BASE PLANILHAS'!B122:D122</f>
        <v>Subtotal (A + B + C + D + E)</v>
      </c>
      <c r="C122" s="723"/>
      <c r="D122" s="724"/>
      <c r="E122" s="60">
        <f>SUM(E117:E121)</f>
        <v>3137.3370300061729</v>
      </c>
      <c r="F122" s="4"/>
      <c r="G122" s="2"/>
    </row>
    <row r="123" spans="1:8" ht="13.5" thickBot="1" x14ac:dyDescent="0.25">
      <c r="A123" s="36" t="str">
        <f>'BASE PLANILHAS'!A123</f>
        <v>F</v>
      </c>
      <c r="B123" s="725" t="str">
        <f>'BASE PLANILHAS'!B123:D123</f>
        <v>MÓDULO 6 – CUSTOS INDIRETOS, TRIBUTOS E LUCRO</v>
      </c>
      <c r="C123" s="726"/>
      <c r="D123" s="727"/>
      <c r="E123" s="24">
        <f>E112</f>
        <v>397.69060943740232</v>
      </c>
    </row>
    <row r="124" spans="1:8" ht="13.5" thickBot="1" x14ac:dyDescent="0.25">
      <c r="A124" s="696" t="str">
        <f>'BASE PLANILHAS'!A124:D124</f>
        <v xml:space="preserve">Custo Total </v>
      </c>
      <c r="B124" s="697"/>
      <c r="C124" s="697"/>
      <c r="D124" s="698"/>
      <c r="E124" s="49">
        <f>SUM(E122:E123)</f>
        <v>3535.027639443575</v>
      </c>
      <c r="F124" s="4"/>
    </row>
    <row r="125" spans="1:8" ht="13.5" thickBot="1" x14ac:dyDescent="0.25">
      <c r="A125" s="696" t="str">
        <f>'BASE PLANILHAS'!A125:D125</f>
        <v xml:space="preserve">Custo Total Anual </v>
      </c>
      <c r="B125" s="697"/>
      <c r="C125" s="697"/>
      <c r="D125" s="698"/>
      <c r="E125" s="51">
        <f>E124*12</f>
        <v>42420.3316733229</v>
      </c>
      <c r="F125" s="4"/>
    </row>
    <row r="126" spans="1:8" hidden="1" x14ac:dyDescent="0.2">
      <c r="A126" s="438"/>
      <c r="B126" s="825"/>
      <c r="C126" s="825"/>
      <c r="D126" s="25"/>
      <c r="E126" s="25"/>
    </row>
    <row r="127" spans="1:8" ht="40.5" hidden="1" customHeight="1" thickBot="1" x14ac:dyDescent="0.25">
      <c r="A127" s="826"/>
      <c r="B127" s="827"/>
      <c r="C127" s="26"/>
      <c r="D127" s="8"/>
      <c r="E127" s="17"/>
    </row>
    <row r="128" spans="1:8" ht="12.75" hidden="1" customHeight="1" x14ac:dyDescent="0.2">
      <c r="A128" s="828"/>
      <c r="B128" s="829"/>
      <c r="C128" s="270"/>
      <c r="D128" s="271"/>
      <c r="E128" s="272"/>
    </row>
    <row r="129" spans="1:5" ht="12.75" hidden="1" customHeight="1" x14ac:dyDescent="0.2">
      <c r="A129" s="816"/>
      <c r="B129" s="817"/>
      <c r="C129" s="273"/>
      <c r="D129" s="274"/>
      <c r="E129" s="275"/>
    </row>
    <row r="130" spans="1:5" ht="12.75" hidden="1" customHeight="1" x14ac:dyDescent="0.2">
      <c r="A130" s="816"/>
      <c r="B130" s="817"/>
      <c r="C130" s="273"/>
      <c r="D130" s="274"/>
      <c r="E130" s="275"/>
    </row>
    <row r="131" spans="1:5" ht="12.75" hidden="1" customHeight="1" x14ac:dyDescent="0.2">
      <c r="A131" s="816"/>
      <c r="B131" s="817"/>
      <c r="C131" s="273"/>
      <c r="D131" s="274"/>
      <c r="E131" s="275"/>
    </row>
    <row r="132" spans="1:5" ht="12.75" hidden="1" customHeight="1" x14ac:dyDescent="0.2">
      <c r="A132" s="818"/>
      <c r="B132" s="819"/>
      <c r="C132" s="9"/>
      <c r="D132" s="10"/>
      <c r="E132" s="275"/>
    </row>
    <row r="133" spans="1:5" ht="13.5" hidden="1" customHeight="1" thickBot="1" x14ac:dyDescent="0.25">
      <c r="A133" s="820"/>
      <c r="B133" s="821"/>
      <c r="C133" s="276"/>
      <c r="D133" s="277"/>
      <c r="E133" s="278"/>
    </row>
    <row r="134" spans="1:5" ht="13.5" hidden="1" thickBot="1" x14ac:dyDescent="0.25">
      <c r="A134" s="822"/>
      <c r="B134" s="823"/>
      <c r="C134" s="823"/>
      <c r="D134" s="824"/>
      <c r="E134" s="11"/>
    </row>
    <row r="135" spans="1:5" hidden="1" x14ac:dyDescent="0.2">
      <c r="A135" s="7"/>
      <c r="B135" s="7"/>
      <c r="C135" s="7"/>
      <c r="D135" s="7"/>
      <c r="E135" s="7"/>
    </row>
    <row r="136" spans="1:5" hidden="1" x14ac:dyDescent="0.2">
      <c r="A136" s="438"/>
      <c r="B136" s="825"/>
      <c r="C136" s="825"/>
      <c r="D136" s="25"/>
      <c r="E136" s="25"/>
    </row>
    <row r="137" spans="1:5" ht="13.5" hidden="1" thickBot="1" x14ac:dyDescent="0.25">
      <c r="A137" s="798"/>
      <c r="B137" s="799"/>
      <c r="C137" s="799"/>
      <c r="D137" s="799"/>
      <c r="E137" s="800"/>
    </row>
    <row r="138" spans="1:5" ht="13.5" hidden="1" thickBot="1" x14ac:dyDescent="0.25">
      <c r="A138" s="279"/>
      <c r="B138" s="801"/>
      <c r="C138" s="802"/>
      <c r="D138" s="803"/>
      <c r="E138" s="17"/>
    </row>
    <row r="139" spans="1:5" hidden="1" x14ac:dyDescent="0.2">
      <c r="A139" s="280"/>
      <c r="B139" s="804"/>
      <c r="C139" s="805"/>
      <c r="D139" s="806"/>
      <c r="E139" s="281"/>
    </row>
    <row r="140" spans="1:5" hidden="1" x14ac:dyDescent="0.2">
      <c r="A140" s="282"/>
      <c r="B140" s="807"/>
      <c r="C140" s="808"/>
      <c r="D140" s="809"/>
      <c r="E140" s="283"/>
    </row>
    <row r="141" spans="1:5" ht="13.5" hidden="1" thickBot="1" x14ac:dyDescent="0.25">
      <c r="A141" s="282"/>
      <c r="B141" s="810"/>
      <c r="C141" s="811"/>
      <c r="D141" s="812"/>
      <c r="E141" s="283"/>
    </row>
    <row r="142" spans="1:5" ht="13.5" hidden="1" thickBot="1" x14ac:dyDescent="0.25">
      <c r="A142" s="813"/>
      <c r="B142" s="814"/>
      <c r="C142" s="814"/>
      <c r="D142" s="815"/>
      <c r="E142" s="11"/>
    </row>
    <row r="143" spans="1:5" hidden="1" x14ac:dyDescent="0.2">
      <c r="A143" s="284"/>
      <c r="B143" s="7"/>
      <c r="C143" s="7"/>
      <c r="D143" s="7"/>
      <c r="E143" s="7"/>
    </row>
    <row r="144" spans="1:5" hidden="1" x14ac:dyDescent="0.2">
      <c r="A144" s="7"/>
      <c r="B144" s="7"/>
      <c r="C144" s="7"/>
      <c r="D144" s="7"/>
      <c r="E144" s="7"/>
    </row>
    <row r="145" spans="1:8" hidden="1" x14ac:dyDescent="0.2">
      <c r="A145" s="7"/>
      <c r="B145" s="7"/>
      <c r="C145" s="7"/>
      <c r="D145" s="7"/>
      <c r="E145" s="7"/>
    </row>
    <row r="146" spans="1:8" x14ac:dyDescent="0.2">
      <c r="A146" s="13"/>
      <c r="B146" s="13"/>
      <c r="C146" s="7"/>
      <c r="D146" s="7"/>
      <c r="E146" s="30"/>
      <c r="F146" s="4"/>
    </row>
    <row r="147" spans="1:8" x14ac:dyDescent="0.2">
      <c r="A147" s="14"/>
      <c r="B147" s="13"/>
      <c r="C147" s="7"/>
      <c r="D147" s="7"/>
      <c r="E147" s="69"/>
      <c r="F147" s="4"/>
      <c r="H147" s="4"/>
    </row>
    <row r="148" spans="1:8" x14ac:dyDescent="0.2">
      <c r="A148" s="7"/>
      <c r="B148" s="7"/>
      <c r="C148" s="7"/>
      <c r="D148" s="7"/>
      <c r="E148" s="15"/>
      <c r="H148" s="4"/>
    </row>
    <row r="149" spans="1:8" x14ac:dyDescent="0.2">
      <c r="A149" s="7"/>
      <c r="B149" s="7"/>
      <c r="C149" s="7"/>
      <c r="D149" s="7"/>
      <c r="E149" s="15"/>
    </row>
    <row r="150" spans="1:8" x14ac:dyDescent="0.2">
      <c r="A150" s="4"/>
      <c r="E150" s="4"/>
    </row>
    <row r="151" spans="1:8" x14ac:dyDescent="0.2">
      <c r="A151" s="4"/>
    </row>
  </sheetData>
  <sheetProtection sheet="1" objects="1" scenarios="1"/>
  <mergeCells count="115">
    <mergeCell ref="A142:D142"/>
    <mergeCell ref="B136:C136"/>
    <mergeCell ref="A137:E137"/>
    <mergeCell ref="B138:D138"/>
    <mergeCell ref="B139:D139"/>
    <mergeCell ref="B140:D140"/>
    <mergeCell ref="B141:D141"/>
    <mergeCell ref="A129:B129"/>
    <mergeCell ref="A130:B130"/>
    <mergeCell ref="A131:B131"/>
    <mergeCell ref="A132:B132"/>
    <mergeCell ref="A133:B133"/>
    <mergeCell ref="A134:D134"/>
    <mergeCell ref="B123:D123"/>
    <mergeCell ref="A124:D124"/>
    <mergeCell ref="A125:D125"/>
    <mergeCell ref="B126:C126"/>
    <mergeCell ref="A127:B127"/>
    <mergeCell ref="A128:B128"/>
    <mergeCell ref="B117:D117"/>
    <mergeCell ref="B118:D118"/>
    <mergeCell ref="B119:D119"/>
    <mergeCell ref="B120:D120"/>
    <mergeCell ref="B121:D121"/>
    <mergeCell ref="B122:D122"/>
    <mergeCell ref="A102:E102"/>
    <mergeCell ref="C104:D104"/>
    <mergeCell ref="A111:B111"/>
    <mergeCell ref="A112:D112"/>
    <mergeCell ref="A114:E114"/>
    <mergeCell ref="A116:D116"/>
    <mergeCell ref="B95:C95"/>
    <mergeCell ref="B96:C96"/>
    <mergeCell ref="B97:C97"/>
    <mergeCell ref="B98:C98"/>
    <mergeCell ref="B99:C99"/>
    <mergeCell ref="A100:C100"/>
    <mergeCell ref="B87:C87"/>
    <mergeCell ref="B88:C88"/>
    <mergeCell ref="B89:C89"/>
    <mergeCell ref="A90:C90"/>
    <mergeCell ref="A92:E92"/>
    <mergeCell ref="B94:C94"/>
    <mergeCell ref="B79:C79"/>
    <mergeCell ref="B80:C80"/>
    <mergeCell ref="A81:C81"/>
    <mergeCell ref="B83:C83"/>
    <mergeCell ref="B84:C84"/>
    <mergeCell ref="A85:C85"/>
    <mergeCell ref="A72:E72"/>
    <mergeCell ref="B74:C74"/>
    <mergeCell ref="B75:C75"/>
    <mergeCell ref="B76:C76"/>
    <mergeCell ref="B77:C77"/>
    <mergeCell ref="B78:C78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  <mergeCell ref="B16:C16"/>
    <mergeCell ref="B17:C17"/>
    <mergeCell ref="B18:C18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2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84" sqref="D84:E84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9" x14ac:dyDescent="0.2">
      <c r="A1" s="752" t="str">
        <f>'BASE PLANILHAS'!A1:E1</f>
        <v>ANEXO VI - PLANILHA DE COMPOSIÇÃO DE CUSTOS</v>
      </c>
      <c r="B1" s="753"/>
      <c r="C1" s="753"/>
      <c r="D1" s="753"/>
      <c r="E1" s="754"/>
    </row>
    <row r="2" spans="1:9" ht="13.5" thickBot="1" x14ac:dyDescent="0.25">
      <c r="A2" s="174"/>
      <c r="B2" s="221"/>
      <c r="C2" s="221"/>
      <c r="D2" s="222"/>
      <c r="E2" s="223"/>
      <c r="F2" s="54"/>
      <c r="G2" s="54"/>
      <c r="H2" s="54"/>
    </row>
    <row r="3" spans="1:9" ht="13.5" thickBot="1" x14ac:dyDescent="0.25">
      <c r="A3" s="755" t="str">
        <f>'BASE PLANILHAS'!A3:E3</f>
        <v>Dados para composição dos custos referentes à mão-de-obra</v>
      </c>
      <c r="B3" s="756"/>
      <c r="C3" s="756"/>
      <c r="D3" s="756"/>
      <c r="E3" s="757"/>
      <c r="F3" s="54"/>
      <c r="G3" s="54"/>
      <c r="H3" s="54"/>
    </row>
    <row r="4" spans="1:9" x14ac:dyDescent="0.2">
      <c r="A4" s="64" t="str">
        <f>'BASE PLANILHAS'!A4</f>
        <v>A</v>
      </c>
      <c r="B4" s="758" t="str">
        <f>'BASE PLANILHAS'!B4:D4</f>
        <v>Localidade</v>
      </c>
      <c r="C4" s="759"/>
      <c r="D4" s="760"/>
      <c r="E4" s="297" t="str">
        <f>CCT!A168</f>
        <v>Teofilo Otoni</v>
      </c>
      <c r="F4" s="54"/>
      <c r="G4" s="54"/>
      <c r="H4" s="54"/>
    </row>
    <row r="5" spans="1:9" x14ac:dyDescent="0.2">
      <c r="A5" s="34" t="str">
        <f>'BASE PLANILHAS'!A5</f>
        <v>B</v>
      </c>
      <c r="B5" s="761" t="str">
        <f>'BASE PLANILHAS'!B5:D5</f>
        <v>Tipo de serviço</v>
      </c>
      <c r="C5" s="762"/>
      <c r="D5" s="763"/>
      <c r="E5" s="33" t="str">
        <f>'BASE PLANILHAS'!E5</f>
        <v>Apoio Administrativo</v>
      </c>
      <c r="F5" s="54"/>
      <c r="G5" s="54"/>
      <c r="H5" s="54"/>
    </row>
    <row r="6" spans="1:9" x14ac:dyDescent="0.2">
      <c r="A6" s="34" t="str">
        <f>'BASE PLANILHAS'!A6</f>
        <v>C</v>
      </c>
      <c r="B6" s="745" t="str">
        <f>'BASE PLANILHAS'!B6:D6</f>
        <v>Salário Nominativo da Categoria Profissional</v>
      </c>
      <c r="C6" s="746"/>
      <c r="D6" s="747"/>
      <c r="E6" s="297">
        <f>CCT!H168</f>
        <v>1393</v>
      </c>
      <c r="F6" s="54"/>
      <c r="G6" s="54"/>
      <c r="H6" s="54"/>
    </row>
    <row r="7" spans="1:9" x14ac:dyDescent="0.2">
      <c r="A7" s="34" t="str">
        <f>'BASE PLANILHAS'!A7</f>
        <v>D</v>
      </c>
      <c r="B7" s="745" t="str">
        <f>'BASE PLANILHAS'!B7:D7</f>
        <v>Categoria profissional (vinculada à execução contratual)</v>
      </c>
      <c r="C7" s="746"/>
      <c r="D7" s="747"/>
      <c r="E7" s="298" t="str">
        <f>CCT!B168</f>
        <v>Porteiro - 12 x 36 - Noturno</v>
      </c>
      <c r="G7" s="1"/>
    </row>
    <row r="8" spans="1:9" ht="13.5" thickBot="1" x14ac:dyDescent="0.25">
      <c r="A8" s="36" t="str">
        <f>'BASE PLANILHAS'!A8</f>
        <v>E</v>
      </c>
      <c r="B8" s="764" t="str">
        <f>'BASE PLANILHAS'!B8:D8</f>
        <v>Data base da categoria (dia/mês/ano)</v>
      </c>
      <c r="C8" s="765"/>
      <c r="D8" s="766"/>
      <c r="E8" s="225">
        <f>CCT!P168</f>
        <v>43101</v>
      </c>
      <c r="F8" s="63"/>
    </row>
    <row r="9" spans="1:9" x14ac:dyDescent="0.2">
      <c r="A9" s="226"/>
      <c r="B9" s="100"/>
      <c r="C9" s="100"/>
      <c r="D9" s="100"/>
      <c r="E9" s="227"/>
      <c r="F9" s="63"/>
      <c r="H9" s="1"/>
    </row>
    <row r="10" spans="1:9" x14ac:dyDescent="0.2">
      <c r="A10" s="711" t="str">
        <f>'BASE PLANILHAS'!A10:E10</f>
        <v>MÓDULO 1 - COMPOSIÇÃO DA REMUNERAÇÃO</v>
      </c>
      <c r="B10" s="712"/>
      <c r="C10" s="712"/>
      <c r="D10" s="712"/>
      <c r="E10" s="713"/>
      <c r="F10" s="70"/>
    </row>
    <row r="11" spans="1:9" ht="13.5" thickBot="1" x14ac:dyDescent="0.25">
      <c r="A11" s="37"/>
      <c r="B11" s="38"/>
      <c r="C11" s="38"/>
      <c r="D11" s="38"/>
      <c r="E11" s="39"/>
      <c r="F11" s="1"/>
    </row>
    <row r="12" spans="1:9" ht="13.5" thickBot="1" x14ac:dyDescent="0.25">
      <c r="A12" s="214">
        <f>'BASE PLANILHAS'!A12</f>
        <v>1</v>
      </c>
      <c r="B12" s="696" t="str">
        <f>'BASE PLANILHAS'!B12:C12</f>
        <v>Composição da Remuneração</v>
      </c>
      <c r="C12" s="698"/>
      <c r="D12" s="429" t="str">
        <f>'BASE PLANILHAS'!D12</f>
        <v>Referência</v>
      </c>
      <c r="E12" s="429" t="str">
        <f>'BASE PLANILHAS'!E12</f>
        <v>Valor (R$)</v>
      </c>
      <c r="G12" s="1"/>
      <c r="I12" s="1"/>
    </row>
    <row r="13" spans="1:9" x14ac:dyDescent="0.2">
      <c r="A13" s="40" t="str">
        <f>'BASE PLANILHAS'!A13</f>
        <v>A</v>
      </c>
      <c r="B13" s="720" t="str">
        <f>'BASE PLANILHAS'!B13:C13</f>
        <v>Salário Base</v>
      </c>
      <c r="C13" s="721"/>
      <c r="D13" s="83">
        <v>1</v>
      </c>
      <c r="E13" s="41">
        <f>E6*D13</f>
        <v>1393</v>
      </c>
    </row>
    <row r="14" spans="1:9" x14ac:dyDescent="0.2">
      <c r="A14" s="34" t="str">
        <f>'BASE PLANILHAS'!A14</f>
        <v>B</v>
      </c>
      <c r="B14" s="699" t="str">
        <f>'BASE PLANILHAS'!B14:C14</f>
        <v xml:space="preserve">Adicional Periculosidade </v>
      </c>
      <c r="C14" s="700"/>
      <c r="D14" s="291">
        <v>0</v>
      </c>
      <c r="E14" s="216">
        <f t="shared" ref="E14:E19" si="0">D14*$E$13</f>
        <v>0</v>
      </c>
      <c r="G14" s="1"/>
    </row>
    <row r="15" spans="1:9" x14ac:dyDescent="0.2">
      <c r="A15" s="34" t="str">
        <f>'BASE PLANILHAS'!A15</f>
        <v>C</v>
      </c>
      <c r="B15" s="699" t="str">
        <f>'BASE PLANILHAS'!B15:C15</f>
        <v>Adicional Insalubridade</v>
      </c>
      <c r="C15" s="700"/>
      <c r="D15" s="296">
        <v>0</v>
      </c>
      <c r="E15" s="55">
        <f>D15*$D$13</f>
        <v>0</v>
      </c>
      <c r="G15" s="1"/>
    </row>
    <row r="16" spans="1:9" x14ac:dyDescent="0.2">
      <c r="A16" s="34" t="str">
        <f>'BASE PLANILHAS'!A16</f>
        <v>D</v>
      </c>
      <c r="B16" s="701" t="str">
        <f>'BASE PLANILHAS'!B16:C16</f>
        <v>Adicional Noturno</v>
      </c>
      <c r="C16" s="702"/>
      <c r="D16" s="291">
        <f>1/210*0.2*10.285*15.5</f>
        <v>0.1518261904761905</v>
      </c>
      <c r="E16" s="216">
        <f t="shared" si="0"/>
        <v>211.49388333333337</v>
      </c>
      <c r="G16" s="1"/>
    </row>
    <row r="17" spans="1:9" x14ac:dyDescent="0.2">
      <c r="A17" s="34" t="str">
        <f>'BASE PLANILHAS'!A17</f>
        <v>E</v>
      </c>
      <c r="B17" s="699" t="str">
        <f>'BASE PLANILHAS'!B17:C17</f>
        <v>Adicional de Hora Noturna Reduzida</v>
      </c>
      <c r="C17" s="700"/>
      <c r="D17" s="42">
        <v>0</v>
      </c>
      <c r="E17" s="216">
        <f t="shared" si="0"/>
        <v>0</v>
      </c>
    </row>
    <row r="18" spans="1:9" x14ac:dyDescent="0.2">
      <c r="A18" s="34" t="str">
        <f>'BASE PLANILHAS'!A18</f>
        <v>F</v>
      </c>
      <c r="B18" s="699" t="str">
        <f>'BASE PLANILHAS'!B18:C18</f>
        <v>Intervalo Intrajornada</v>
      </c>
      <c r="C18" s="700"/>
      <c r="D18" s="291">
        <v>0</v>
      </c>
      <c r="E18" s="216">
        <f>D18*$E$13</f>
        <v>0</v>
      </c>
    </row>
    <row r="19" spans="1:9" x14ac:dyDescent="0.2">
      <c r="A19" s="64" t="str">
        <f>'BASE PLANILHAS'!A19</f>
        <v>G</v>
      </c>
      <c r="B19" s="701" t="str">
        <f>'BASE PLANILHAS'!B19:C19</f>
        <v>Feriado Nacional - Súmula 444/2012 - TST</v>
      </c>
      <c r="C19" s="702"/>
      <c r="D19" s="291">
        <v>0</v>
      </c>
      <c r="E19" s="216">
        <f t="shared" si="0"/>
        <v>0</v>
      </c>
    </row>
    <row r="20" spans="1:9" ht="13.5" thickBot="1" x14ac:dyDescent="0.25">
      <c r="A20" s="36" t="str">
        <f>'BASE PLANILHAS'!A20</f>
        <v>H</v>
      </c>
      <c r="B20" s="716" t="str">
        <f>'BASE PLANILHAS'!B20:C20</f>
        <v>Adicional de Acúmulo de função</v>
      </c>
      <c r="C20" s="717"/>
      <c r="D20" s="42">
        <v>0</v>
      </c>
      <c r="E20" s="215">
        <f>D20*$E$13</f>
        <v>0</v>
      </c>
    </row>
    <row r="21" spans="1:9" ht="13.5" thickBot="1" x14ac:dyDescent="0.25">
      <c r="A21" s="696" t="str">
        <f>'BASE PLANILHAS'!A21:D21</f>
        <v>Total do Módulo 1</v>
      </c>
      <c r="B21" s="697"/>
      <c r="C21" s="697"/>
      <c r="D21" s="698"/>
      <c r="E21" s="51">
        <f>SUM(E13:E20)</f>
        <v>1604.4938833333333</v>
      </c>
    </row>
    <row r="22" spans="1:9" x14ac:dyDescent="0.2">
      <c r="A22" s="433"/>
      <c r="B22" s="434"/>
      <c r="C22" s="434"/>
      <c r="D22" s="434"/>
      <c r="E22" s="44"/>
      <c r="F22" s="1"/>
    </row>
    <row r="23" spans="1:9" x14ac:dyDescent="0.2">
      <c r="A23" s="711" t="str">
        <f>'BASE PLANILHAS'!A23:E23</f>
        <v>MÓDULO 2 – ENCARGOS E BENEFÍCIOS MENSAIS E DIÁRIOS</v>
      </c>
      <c r="B23" s="712"/>
      <c r="C23" s="712"/>
      <c r="D23" s="712"/>
      <c r="E23" s="713"/>
      <c r="F23" s="1"/>
    </row>
    <row r="24" spans="1:9" ht="13.5" thickBot="1" x14ac:dyDescent="0.25">
      <c r="A24" s="430"/>
      <c r="B24" s="431"/>
      <c r="C24" s="431"/>
      <c r="D24" s="431"/>
      <c r="E24" s="432"/>
      <c r="F24" s="1"/>
    </row>
    <row r="25" spans="1:9" ht="13.5" thickBot="1" x14ac:dyDescent="0.25">
      <c r="A25" s="214" t="str">
        <f>'BASE PLANILHAS'!A25</f>
        <v>2.1</v>
      </c>
      <c r="B25" s="696" t="str">
        <f>'BASE PLANILHAS'!B25:C25</f>
        <v>Submódulo 2.1 - Encargos Previdenciários, FGTS e Outras Contribuições</v>
      </c>
      <c r="C25" s="698"/>
      <c r="D25" s="214" t="str">
        <f>'BASE PLANILHAS'!D25</f>
        <v>Referência</v>
      </c>
      <c r="E25" s="214" t="str">
        <f>'BASE PLANILHAS'!E25</f>
        <v>Valor (R$)</v>
      </c>
    </row>
    <row r="26" spans="1:9" x14ac:dyDescent="0.2">
      <c r="A26" s="40" t="str">
        <f>'BASE PLANILHAS'!A26</f>
        <v>A</v>
      </c>
      <c r="B26" s="708" t="str">
        <f>'BASE PLANILHAS'!B26:C26</f>
        <v>INSS</v>
      </c>
      <c r="C26" s="710"/>
      <c r="D26" s="73">
        <f>'BASE PLANILHAS'!D26</f>
        <v>0.2</v>
      </c>
      <c r="E26" s="74">
        <f>$E$21*D26</f>
        <v>320.89877666666666</v>
      </c>
    </row>
    <row r="27" spans="1:9" x14ac:dyDescent="0.2">
      <c r="A27" s="34" t="str">
        <f>'BASE PLANILHAS'!A27</f>
        <v>B</v>
      </c>
      <c r="B27" s="701" t="str">
        <f>'BASE PLANILHAS'!B27:C27</f>
        <v>SESI OU SENAC</v>
      </c>
      <c r="C27" s="702"/>
      <c r="D27" s="18">
        <f>'BASE PLANILHAS'!D27</f>
        <v>1.4999999999999999E-2</v>
      </c>
      <c r="E27" s="23">
        <f>$E$21*D27</f>
        <v>24.06740825</v>
      </c>
    </row>
    <row r="28" spans="1:9" x14ac:dyDescent="0.2">
      <c r="A28" s="34" t="str">
        <f>'BASE PLANILHAS'!A28</f>
        <v>C</v>
      </c>
      <c r="B28" s="748" t="str">
        <f>'BASE PLANILHAS'!B28:C28</f>
        <v>SENAI OU SENAC</v>
      </c>
      <c r="C28" s="749"/>
      <c r="D28" s="18">
        <f>'BASE PLANILHAS'!D28</f>
        <v>0.01</v>
      </c>
      <c r="E28" s="23">
        <f>$E$21*D28</f>
        <v>16.044938833333333</v>
      </c>
    </row>
    <row r="29" spans="1:9" x14ac:dyDescent="0.2">
      <c r="A29" s="34" t="str">
        <f>'BASE PLANILHAS'!A29</f>
        <v>D</v>
      </c>
      <c r="B29" s="699" t="str">
        <f>'BASE PLANILHAS'!B29:C29</f>
        <v>INCRA</v>
      </c>
      <c r="C29" s="700"/>
      <c r="D29" s="18">
        <f>'BASE PLANILHAS'!D29</f>
        <v>2E-3</v>
      </c>
      <c r="E29" s="23">
        <f t="shared" ref="E29:E32" si="1">$E$21*D29</f>
        <v>3.2089877666666666</v>
      </c>
    </row>
    <row r="30" spans="1:9" x14ac:dyDescent="0.2">
      <c r="A30" s="34" t="str">
        <f>'BASE PLANILHAS'!A30</f>
        <v>E</v>
      </c>
      <c r="B30" s="699" t="str">
        <f>'BASE PLANILHAS'!B30:C30</f>
        <v>Salário Educação</v>
      </c>
      <c r="C30" s="700"/>
      <c r="D30" s="18">
        <f>'BASE PLANILHAS'!D30</f>
        <v>2.5000000000000001E-2</v>
      </c>
      <c r="E30" s="23">
        <f t="shared" si="1"/>
        <v>40.112347083333333</v>
      </c>
    </row>
    <row r="31" spans="1:9" x14ac:dyDescent="0.2">
      <c r="A31" s="34" t="str">
        <f>'BASE PLANILHAS'!A31</f>
        <v>F</v>
      </c>
      <c r="B31" s="699" t="str">
        <f>'BASE PLANILHAS'!B31:C31</f>
        <v>FGTS</v>
      </c>
      <c r="C31" s="700"/>
      <c r="D31" s="18">
        <f>'BASE PLANILHAS'!D31</f>
        <v>0.08</v>
      </c>
      <c r="E31" s="23">
        <f t="shared" si="1"/>
        <v>128.35951066666667</v>
      </c>
    </row>
    <row r="32" spans="1:9" x14ac:dyDescent="0.2">
      <c r="A32" s="34" t="str">
        <f>'BASE PLANILHAS'!A32</f>
        <v>G</v>
      </c>
      <c r="B32" s="699" t="str">
        <f>'BASE PLANILHAS'!B32:C32</f>
        <v>RAT</v>
      </c>
      <c r="C32" s="700"/>
      <c r="D32" s="18">
        <f>'BASE PLANILHAS'!D32</f>
        <v>0.03</v>
      </c>
      <c r="E32" s="23">
        <f t="shared" si="1"/>
        <v>48.134816499999999</v>
      </c>
      <c r="I32" s="1"/>
    </row>
    <row r="33" spans="1:14" ht="13.5" thickBot="1" x14ac:dyDescent="0.25">
      <c r="A33" s="34" t="str">
        <f>'BASE PLANILHAS'!A33</f>
        <v>H</v>
      </c>
      <c r="B33" s="701" t="str">
        <f>'BASE PLANILHAS'!B33:C33</f>
        <v>SEBRAE</v>
      </c>
      <c r="C33" s="702"/>
      <c r="D33" s="18">
        <f>'BASE PLANILHAS'!D33</f>
        <v>6.0000000000000001E-3</v>
      </c>
      <c r="E33" s="23">
        <f>$E$21*D33</f>
        <v>9.6269632999999999</v>
      </c>
    </row>
    <row r="34" spans="1:14" ht="13.5" thickBot="1" x14ac:dyDescent="0.25">
      <c r="A34" s="696" t="str">
        <f>'BASE PLANILHAS'!A34:C34</f>
        <v>Total do Submódulo 2.1</v>
      </c>
      <c r="B34" s="697"/>
      <c r="C34" s="698"/>
      <c r="D34" s="50">
        <f>'BASE PLANILHAS'!D34</f>
        <v>0.3680000000000001</v>
      </c>
      <c r="E34" s="51">
        <f>SUM(E26:E33)</f>
        <v>590.45374906666666</v>
      </c>
      <c r="F34" s="1"/>
      <c r="G34" s="66"/>
    </row>
    <row r="35" spans="1:14" ht="13.5" thickBot="1" x14ac:dyDescent="0.25">
      <c r="A35" s="427"/>
      <c r="B35" s="428"/>
      <c r="C35" s="428"/>
      <c r="D35" s="236"/>
      <c r="E35" s="45"/>
      <c r="F35" s="1"/>
      <c r="G35" s="66"/>
    </row>
    <row r="36" spans="1:14" ht="13.5" thickBot="1" x14ac:dyDescent="0.25">
      <c r="A36" s="214" t="str">
        <f>'BASE PLANILHAS'!A36</f>
        <v>2.2</v>
      </c>
      <c r="B36" s="696" t="str">
        <f>'BASE PLANILHAS'!B36:C36</f>
        <v>Submódulo 2.2 - 13º Salário, Férias e Adicional de Férias</v>
      </c>
      <c r="C36" s="698"/>
      <c r="D36" s="214" t="str">
        <f>'BASE PLANILHAS'!D36</f>
        <v>Referência</v>
      </c>
      <c r="E36" s="429" t="str">
        <f>'BASE PLANILHAS'!E36</f>
        <v>Valor (R$)</v>
      </c>
    </row>
    <row r="37" spans="1:14" x14ac:dyDescent="0.2">
      <c r="A37" s="32" t="str">
        <f>'BASE PLANILHAS'!A37</f>
        <v>A</v>
      </c>
      <c r="B37" s="701" t="str">
        <f>'BASE PLANILHAS'!B37:C37</f>
        <v>13º salário (titular)</v>
      </c>
      <c r="C37" s="702"/>
      <c r="D37" s="65">
        <f>'BASE PLANILHAS'!D37</f>
        <v>8.3333333333333329E-2</v>
      </c>
      <c r="E37" s="41">
        <f>$E$21*D37</f>
        <v>133.70782361111111</v>
      </c>
      <c r="F37" s="1"/>
    </row>
    <row r="38" spans="1:14" ht="13.5" thickBot="1" x14ac:dyDescent="0.25">
      <c r="A38" s="36" t="str">
        <f>'BASE PLANILHAS'!A38</f>
        <v>B</v>
      </c>
      <c r="B38" s="716" t="str">
        <f>'BASE PLANILHAS'!B38:C38</f>
        <v>Férias e Adicional de Férias (titular)</v>
      </c>
      <c r="C38" s="717"/>
      <c r="D38" s="71">
        <f>'BASE PLANILHAS'!D38</f>
        <v>0.1111111111111111</v>
      </c>
      <c r="E38" s="72">
        <f>D38*$E$21</f>
        <v>178.27709814814813</v>
      </c>
      <c r="F38" s="1"/>
      <c r="H38" s="1"/>
    </row>
    <row r="39" spans="1:14" ht="13.5" thickBot="1" x14ac:dyDescent="0.25">
      <c r="A39" s="67"/>
      <c r="B39" s="696" t="str">
        <f>'BASE PLANILHAS'!B39:C39</f>
        <v>Subtotal</v>
      </c>
      <c r="C39" s="698"/>
      <c r="D39" s="16">
        <f>'BASE PLANILHAS'!D39</f>
        <v>0.19444444444444442</v>
      </c>
      <c r="E39" s="45">
        <f>D39*$E$21</f>
        <v>311.98492175925924</v>
      </c>
      <c r="F39" s="1"/>
      <c r="H39" s="1"/>
    </row>
    <row r="40" spans="1:14" ht="13.5" thickBot="1" x14ac:dyDescent="0.25">
      <c r="A40" s="214" t="str">
        <f>'BASE PLANILHAS'!A40</f>
        <v>C</v>
      </c>
      <c r="B40" s="750" t="str">
        <f>'BASE PLANILHAS'!B40:C40</f>
        <v>Incidência do Submódulo 2.1 sobre 13º Salário, Férias e Adicional de Férias</v>
      </c>
      <c r="C40" s="751"/>
      <c r="D40" s="46">
        <f>'BASE PLANILHAS'!D40</f>
        <v>7.1555555555555567E-2</v>
      </c>
      <c r="E40" s="47">
        <f>D40*$E$21</f>
        <v>114.81045120740743</v>
      </c>
      <c r="F40" s="29"/>
      <c r="H40" s="1"/>
    </row>
    <row r="41" spans="1:14" ht="13.5" thickBot="1" x14ac:dyDescent="0.25">
      <c r="A41" s="696" t="str">
        <f>'BASE PLANILHAS'!A41:C41</f>
        <v>Total do Submódulo 2.2</v>
      </c>
      <c r="B41" s="697"/>
      <c r="C41" s="698"/>
      <c r="D41" s="48">
        <f>'BASE PLANILHAS'!D41</f>
        <v>0.26600000000000001</v>
      </c>
      <c r="E41" s="49">
        <f>SUM(E39:E40)</f>
        <v>426.79537296666666</v>
      </c>
      <c r="F41" s="29"/>
    </row>
    <row r="42" spans="1:14" ht="13.5" thickBot="1" x14ac:dyDescent="0.25">
      <c r="A42" s="237"/>
      <c r="B42" s="238"/>
      <c r="C42" s="238"/>
      <c r="D42" s="238"/>
      <c r="E42" s="239"/>
      <c r="F42" s="1"/>
    </row>
    <row r="43" spans="1:14" ht="13.5" thickBot="1" x14ac:dyDescent="0.25">
      <c r="A43" s="52" t="str">
        <f>'BASE PLANILHAS'!A43</f>
        <v>2.3</v>
      </c>
      <c r="B43" s="696" t="str">
        <f>'BASE PLANILHAS'!B43:C43</f>
        <v>Submódulo 2.3 - Benefícios Mensais e Diários</v>
      </c>
      <c r="C43" s="698"/>
      <c r="D43" s="429" t="str">
        <f>'BASE PLANILHAS'!D43</f>
        <v>Referência</v>
      </c>
      <c r="E43" s="429" t="str">
        <f>'BASE PLANILHAS'!E43</f>
        <v>Valor (R$)</v>
      </c>
    </row>
    <row r="44" spans="1:14" x14ac:dyDescent="0.2">
      <c r="A44" s="32" t="str">
        <f>'BASE PLANILHAS'!A44</f>
        <v>A</v>
      </c>
      <c r="B44" s="708" t="str">
        <f>'BASE PLANILHAS'!B44:C44</f>
        <v>Vale - Transporte (Descontada parcela do empregado)</v>
      </c>
      <c r="C44" s="710"/>
      <c r="D44" s="292">
        <f>VT!D70</f>
        <v>4.05</v>
      </c>
      <c r="E44" s="78">
        <f>(2*$D$44*20*$D$13)-(IF($E$13*6%&lt;=(2*$D$44*20*$D$13),$E$13*6%,(2*$D$44*20*$D$13)))</f>
        <v>78.42</v>
      </c>
      <c r="F44" s="19"/>
      <c r="N44" s="4"/>
    </row>
    <row r="45" spans="1:14" x14ac:dyDescent="0.2">
      <c r="A45" s="34" t="str">
        <f>'BASE PLANILHAS'!A45</f>
        <v>B</v>
      </c>
      <c r="B45" s="701" t="str">
        <f>'BASE PLANILHAS'!B45:C45</f>
        <v>Vale - Alimentação (Descontada parcela do empregado)</v>
      </c>
      <c r="C45" s="702"/>
      <c r="D45" s="293">
        <f>CCT!I168</f>
        <v>19.899999999999999</v>
      </c>
      <c r="E45" s="78">
        <f>(D45*20-1)*D13</f>
        <v>397</v>
      </c>
      <c r="F45" s="19"/>
    </row>
    <row r="46" spans="1:14" x14ac:dyDescent="0.2">
      <c r="A46" s="34" t="str">
        <f>'BASE PLANILHAS'!A46</f>
        <v>C</v>
      </c>
      <c r="B46" s="699" t="str">
        <f>'BASE PLANILHAS'!B46:C46</f>
        <v>Cesta Básica</v>
      </c>
      <c r="C46" s="700"/>
      <c r="D46" s="293">
        <f>CCT!J168</f>
        <v>0</v>
      </c>
      <c r="E46" s="78">
        <f>$D46*$D$13</f>
        <v>0</v>
      </c>
      <c r="F46" s="19"/>
    </row>
    <row r="47" spans="1:14" x14ac:dyDescent="0.2">
      <c r="A47" s="34" t="str">
        <f>'BASE PLANILHAS'!A47</f>
        <v>D</v>
      </c>
      <c r="B47" s="701" t="str">
        <f>'BASE PLANILHAS'!B47:C47</f>
        <v>PAF</v>
      </c>
      <c r="C47" s="702"/>
      <c r="D47" s="293">
        <f>CCT!K168</f>
        <v>32.619999999999997</v>
      </c>
      <c r="E47" s="78">
        <f t="shared" ref="E47:E51" si="2">$D47*$D$13</f>
        <v>32.619999999999997</v>
      </c>
      <c r="F47" s="19"/>
    </row>
    <row r="48" spans="1:14" x14ac:dyDescent="0.2">
      <c r="A48" s="34" t="str">
        <f>'BASE PLANILHAS'!A48</f>
        <v>E</v>
      </c>
      <c r="B48" s="699" t="str">
        <f>'BASE PLANILHAS'!B48:C48</f>
        <v>PQM</v>
      </c>
      <c r="C48" s="700"/>
      <c r="D48" s="367">
        <f>CCT!L168</f>
        <v>0</v>
      </c>
      <c r="E48" s="78">
        <f t="shared" si="2"/>
        <v>0</v>
      </c>
      <c r="F48" s="19"/>
    </row>
    <row r="49" spans="1:8" x14ac:dyDescent="0.2">
      <c r="A49" s="34" t="str">
        <f>'BASE PLANILHAS'!A49</f>
        <v>F</v>
      </c>
      <c r="B49" s="701" t="str">
        <f>'BASE PLANILHAS'!B49:C49</f>
        <v>PAT</v>
      </c>
      <c r="C49" s="702"/>
      <c r="D49" s="367">
        <f>CCT!M168</f>
        <v>0</v>
      </c>
      <c r="E49" s="78">
        <f t="shared" si="2"/>
        <v>0</v>
      </c>
      <c r="F49" s="19"/>
    </row>
    <row r="50" spans="1:8" x14ac:dyDescent="0.2">
      <c r="A50" s="34" t="str">
        <f>'BASE PLANILHAS'!A50</f>
        <v>G</v>
      </c>
      <c r="B50" s="699" t="str">
        <f>'BASE PLANILHAS'!B50:C50</f>
        <v>Seguro de Vida</v>
      </c>
      <c r="C50" s="700"/>
      <c r="D50" s="368">
        <f>CCT!N168</f>
        <v>4.72</v>
      </c>
      <c r="E50" s="78">
        <f t="shared" si="2"/>
        <v>4.72</v>
      </c>
      <c r="F50" s="19"/>
    </row>
    <row r="51" spans="1:8" ht="13.5" thickBot="1" x14ac:dyDescent="0.25">
      <c r="A51" s="36" t="str">
        <f>'BASE PLANILHAS'!A51</f>
        <v>H</v>
      </c>
      <c r="B51" s="703" t="str">
        <f>'BASE PLANILHAS'!B51:C51</f>
        <v>Despesas de Viagem</v>
      </c>
      <c r="C51" s="704"/>
      <c r="D51" s="369">
        <f>CCT!O168</f>
        <v>0</v>
      </c>
      <c r="E51" s="78">
        <f t="shared" si="2"/>
        <v>0</v>
      </c>
      <c r="F51" s="1"/>
    </row>
    <row r="52" spans="1:8" ht="13.5" thickBot="1" x14ac:dyDescent="0.25">
      <c r="A52" s="705" t="str">
        <f>'BASE PLANILHAS'!A52:D52</f>
        <v>Total do Submódulo 2.3</v>
      </c>
      <c r="B52" s="706"/>
      <c r="C52" s="706"/>
      <c r="D52" s="707"/>
      <c r="E52" s="51">
        <f>SUM(E44:E51)</f>
        <v>512.76</v>
      </c>
      <c r="F52" s="29"/>
    </row>
    <row r="53" spans="1:8" ht="13.5" thickBot="1" x14ac:dyDescent="0.25">
      <c r="A53" s="237"/>
      <c r="B53" s="238"/>
      <c r="C53" s="240"/>
      <c r="D53" s="238"/>
      <c r="E53" s="239"/>
      <c r="F53" s="1"/>
    </row>
    <row r="54" spans="1:8" ht="13.5" thickBot="1" x14ac:dyDescent="0.25">
      <c r="A54" s="214" t="str">
        <f>'BASE PLANILHAS'!A54</f>
        <v>2.4</v>
      </c>
      <c r="B54" s="696" t="str">
        <f>'BASE PLANILHAS'!B54:D54</f>
        <v>Quadro Resumo do Módulo 2 - Encargos e Benefícios Mensais e Diários</v>
      </c>
      <c r="C54" s="697"/>
      <c r="D54" s="698"/>
      <c r="E54" s="214" t="str">
        <f>'BASE PLANILHAS'!E54</f>
        <v>Valor (R$)</v>
      </c>
    </row>
    <row r="55" spans="1:8" x14ac:dyDescent="0.2">
      <c r="A55" s="40" t="str">
        <f>'BASE PLANILHAS'!A55</f>
        <v>2.1</v>
      </c>
      <c r="B55" s="708" t="str">
        <f>'BASE PLANILHAS'!B55:D55</f>
        <v>Encargos Previdenciários, FGTS e Outras Contribuições</v>
      </c>
      <c r="C55" s="709"/>
      <c r="D55" s="710"/>
      <c r="E55" s="41">
        <f>E41</f>
        <v>426.79537296666666</v>
      </c>
      <c r="F55" s="1"/>
      <c r="H55" s="66"/>
    </row>
    <row r="56" spans="1:8" x14ac:dyDescent="0.2">
      <c r="A56" s="34" t="str">
        <f>'BASE PLANILHAS'!A56</f>
        <v>2.2</v>
      </c>
      <c r="B56" s="701" t="str">
        <f>'BASE PLANILHAS'!B56:D56</f>
        <v>13º Salário, Férias e Adicional de Férias</v>
      </c>
      <c r="C56" s="733"/>
      <c r="D56" s="702"/>
      <c r="E56" s="23">
        <f>E34</f>
        <v>590.45374906666666</v>
      </c>
      <c r="F56" s="1"/>
    </row>
    <row r="57" spans="1:8" ht="13.5" thickBot="1" x14ac:dyDescent="0.25">
      <c r="A57" s="36" t="str">
        <f>'BASE PLANILHAS'!A57</f>
        <v>2.3</v>
      </c>
      <c r="B57" s="699" t="str">
        <f>'BASE PLANILHAS'!B57:D57</f>
        <v>Benefícios Mensais e Diários</v>
      </c>
      <c r="C57" s="734"/>
      <c r="D57" s="749"/>
      <c r="E57" s="24">
        <f>E52</f>
        <v>512.76</v>
      </c>
      <c r="F57" s="1"/>
    </row>
    <row r="58" spans="1:8" ht="13.5" thickBot="1" x14ac:dyDescent="0.25">
      <c r="A58" s="696" t="str">
        <f>'BASE PLANILHAS'!A58:D58</f>
        <v>Total do Módulo 2</v>
      </c>
      <c r="B58" s="697"/>
      <c r="C58" s="697"/>
      <c r="D58" s="698"/>
      <c r="E58" s="49">
        <f>SUM(E55:E57)</f>
        <v>1530.0091220333334</v>
      </c>
      <c r="F58" s="1"/>
    </row>
    <row r="59" spans="1:8" x14ac:dyDescent="0.2">
      <c r="A59" s="241"/>
      <c r="B59" s="240"/>
      <c r="C59" s="240"/>
      <c r="D59" s="240"/>
      <c r="E59" s="242"/>
      <c r="F59" s="1"/>
    </row>
    <row r="60" spans="1:8" x14ac:dyDescent="0.2">
      <c r="A60" s="711" t="str">
        <f>'BASE PLANILHAS'!A60:E60</f>
        <v>MÓDULO 3 – PROVISÃO PARA RESCISÃO</v>
      </c>
      <c r="B60" s="712"/>
      <c r="C60" s="712"/>
      <c r="D60" s="712"/>
      <c r="E60" s="713"/>
      <c r="F60" s="1"/>
    </row>
    <row r="61" spans="1:8" ht="13.5" thickBot="1" x14ac:dyDescent="0.25">
      <c r="A61" s="54"/>
      <c r="B61" s="54"/>
      <c r="C61" s="54"/>
      <c r="D61" s="54"/>
      <c r="E61" s="54"/>
      <c r="F61" s="22"/>
      <c r="G61" s="1"/>
    </row>
    <row r="62" spans="1:8" ht="13.5" thickBot="1" x14ac:dyDescent="0.25">
      <c r="A62" s="214">
        <f>'BASE PLANILHAS'!A62</f>
        <v>3</v>
      </c>
      <c r="B62" s="697" t="str">
        <f>'BASE PLANILHAS'!B62:C62</f>
        <v>Provisão para Rescisão</v>
      </c>
      <c r="C62" s="698"/>
      <c r="D62" s="214" t="str">
        <f>'BASE PLANILHAS'!D62</f>
        <v>Referência</v>
      </c>
      <c r="E62" s="429" t="str">
        <f>'BASE PLANILHAS'!E62</f>
        <v>Valor (R$)</v>
      </c>
      <c r="F62" s="19"/>
    </row>
    <row r="63" spans="1:8" x14ac:dyDescent="0.2">
      <c r="A63" s="79" t="str">
        <f>'BASE PLANILHAS'!A63</f>
        <v>A</v>
      </c>
      <c r="B63" s="718" t="str">
        <f>'BASE PLANILHAS'!B63:C63</f>
        <v>Aviso Prévio Indenizado (API) e Reflexo do Aviso Prévio Indenizado</v>
      </c>
      <c r="C63" s="719"/>
      <c r="D63" s="80">
        <f>'BASE PLANILHAS'!D63</f>
        <v>5.0183256172839511E-3</v>
      </c>
      <c r="E63" s="41">
        <f>$E$21*D63</f>
        <v>8.0518727575070734</v>
      </c>
      <c r="F63" s="149"/>
    </row>
    <row r="64" spans="1:8" x14ac:dyDescent="0.2">
      <c r="A64" s="205" t="str">
        <f>'BASE PLANILHAS'!A64</f>
        <v>B</v>
      </c>
      <c r="B64" s="718" t="str">
        <f>'BASE PLANILHAS'!B64:C64</f>
        <v>Incidência do FGTS sobre API e Reflexo do API</v>
      </c>
      <c r="C64" s="719"/>
      <c r="D64" s="80">
        <f>'BASE PLANILHAS'!D64</f>
        <v>4.0146604938271608E-4</v>
      </c>
      <c r="E64" s="41">
        <f>$E$21*D64</f>
        <v>0.64414982060056591</v>
      </c>
      <c r="F64" s="19"/>
    </row>
    <row r="65" spans="1:10" x14ac:dyDescent="0.2">
      <c r="A65" s="205" t="str">
        <f>'BASE PLANILHAS'!A65</f>
        <v>C</v>
      </c>
      <c r="B65" s="718" t="str">
        <f>'BASE PLANILHAS'!B65:C65</f>
        <v>Multa do FGTS e Contribuição Social sobre o Aviso Prévio Indenizado</v>
      </c>
      <c r="C65" s="719"/>
      <c r="D65" s="18">
        <f>'BASE PLANILHAS'!D65</f>
        <v>2.0073302469135804E-4</v>
      </c>
      <c r="E65" s="41">
        <f t="shared" ref="E65:E69" si="3">$E$21*D65</f>
        <v>0.32207491030028296</v>
      </c>
      <c r="F65" s="19"/>
    </row>
    <row r="66" spans="1:10" x14ac:dyDescent="0.2">
      <c r="A66" s="205" t="str">
        <f>'BASE PLANILHAS'!A66</f>
        <v>D</v>
      </c>
      <c r="B66" s="718" t="str">
        <f>'BASE PLANILHAS'!B66:C66</f>
        <v>Aviso Prévio Trabalhado - APT</v>
      </c>
      <c r="C66" s="719"/>
      <c r="D66" s="18">
        <f>'BASE PLANILHAS'!D66</f>
        <v>3.5000000000000005E-3</v>
      </c>
      <c r="E66" s="41">
        <f t="shared" si="3"/>
        <v>5.6157285916666675</v>
      </c>
      <c r="F66" s="19"/>
    </row>
    <row r="67" spans="1:10" x14ac:dyDescent="0.2">
      <c r="A67" s="205" t="str">
        <f>'BASE PLANILHAS'!A67</f>
        <v>E</v>
      </c>
      <c r="B67" s="718" t="str">
        <f>'BASE PLANILHAS'!B67:C67</f>
        <v>Incidência dos encargos do submódulo 2.1 sobre Aviso Prévio Trabalhado</v>
      </c>
      <c r="C67" s="719"/>
      <c r="D67" s="80">
        <f>'BASE PLANILHAS'!D67</f>
        <v>1.2880000000000005E-3</v>
      </c>
      <c r="E67" s="41">
        <f>$E$21*D67</f>
        <v>2.0665881217333339</v>
      </c>
      <c r="F67" s="61"/>
    </row>
    <row r="68" spans="1:10" x14ac:dyDescent="0.2">
      <c r="A68" s="205" t="str">
        <f>'BASE PLANILHAS'!A68</f>
        <v>F</v>
      </c>
      <c r="B68" s="718" t="str">
        <f>'BASE PLANILHAS'!B68:C68</f>
        <v>Multa do FGTS e Contribuição Social - Rescisão sem Justa Causa</v>
      </c>
      <c r="C68" s="719"/>
      <c r="D68" s="80">
        <f>'BASE PLANILHAS'!D68</f>
        <v>4.2999999999999997E-2</v>
      </c>
      <c r="E68" s="41">
        <f t="shared" si="3"/>
        <v>68.993236983333333</v>
      </c>
      <c r="F68" s="19"/>
    </row>
    <row r="69" spans="1:10" ht="13.5" thickBot="1" x14ac:dyDescent="0.25">
      <c r="A69" s="243" t="str">
        <f>'BASE PLANILHAS'!A69</f>
        <v>G</v>
      </c>
      <c r="B69" s="701" t="str">
        <f>'BASE PLANILHAS'!B69:C69</f>
        <v>Indenização Adicional (Art. 9º da Lei nº 7.238/84)</v>
      </c>
      <c r="C69" s="702"/>
      <c r="D69" s="81">
        <f>'BASE PLANILHAS'!D69</f>
        <v>1.6666666666666668E-3</v>
      </c>
      <c r="E69" s="55">
        <f t="shared" si="3"/>
        <v>2.6741564722222222</v>
      </c>
      <c r="F69" s="19"/>
    </row>
    <row r="70" spans="1:10" ht="13.5" thickBot="1" x14ac:dyDescent="0.25">
      <c r="A70" s="696" t="str">
        <f>'BASE PLANILHAS'!A70:C70</f>
        <v>Total do Módulo 3</v>
      </c>
      <c r="B70" s="697"/>
      <c r="C70" s="698"/>
      <c r="D70" s="244">
        <f>'BASE PLANILHAS'!D70</f>
        <v>5.5075191358024689E-2</v>
      </c>
      <c r="E70" s="51">
        <f>SUM(E63:E69)</f>
        <v>88.367807657363471</v>
      </c>
      <c r="F70" s="29"/>
    </row>
    <row r="71" spans="1:10" x14ac:dyDescent="0.2">
      <c r="A71" s="245"/>
      <c r="B71" s="246"/>
      <c r="C71" s="246"/>
      <c r="D71" s="246"/>
      <c r="E71" s="247"/>
      <c r="F71" s="1"/>
    </row>
    <row r="72" spans="1:10" x14ac:dyDescent="0.2">
      <c r="A72" s="711" t="str">
        <f>'BASE PLANILHAS'!A72:E72</f>
        <v>MÓDULO 4 – CUSTO DE REPOSIÇÃO DO PROFISSIONAL AUSENTE</v>
      </c>
      <c r="B72" s="712"/>
      <c r="C72" s="712"/>
      <c r="D72" s="712"/>
      <c r="E72" s="713"/>
      <c r="F72" s="1"/>
      <c r="H72" s="1"/>
    </row>
    <row r="73" spans="1:10" ht="13.5" thickBot="1" x14ac:dyDescent="0.25">
      <c r="A73" s="54"/>
      <c r="B73" s="54"/>
      <c r="C73" s="54"/>
      <c r="D73" s="38"/>
      <c r="E73" s="54"/>
      <c r="F73" s="22"/>
    </row>
    <row r="74" spans="1:10" ht="13.5" thickBot="1" x14ac:dyDescent="0.25">
      <c r="A74" s="214" t="str">
        <f>'BASE PLANILHAS'!A74</f>
        <v>4.1</v>
      </c>
      <c r="B74" s="696" t="str">
        <f>'BASE PLANILHAS'!B74:C74</f>
        <v>Submódulo 4.1 - Ausências Legais</v>
      </c>
      <c r="C74" s="698"/>
      <c r="D74" s="429" t="str">
        <f>'BASE PLANILHAS'!D74</f>
        <v>Referência</v>
      </c>
      <c r="E74" s="429" t="str">
        <f>'BASE PLANILHAS'!E74</f>
        <v>Valor (R$)</v>
      </c>
      <c r="J74" s="63"/>
    </row>
    <row r="75" spans="1:10" x14ac:dyDescent="0.2">
      <c r="A75" s="34" t="str">
        <f>'BASE PLANILHAS'!A75</f>
        <v>A</v>
      </c>
      <c r="B75" s="708" t="str">
        <f>'BASE PLANILHAS'!B75:C75</f>
        <v>Ausência por Doença</v>
      </c>
      <c r="C75" s="710"/>
      <c r="D75" s="248">
        <f>'BASE PLANILHAS'!D75</f>
        <v>1.3888888888888888E-2</v>
      </c>
      <c r="E75" s="23">
        <f t="shared" ref="E75:E80" si="4">$E$21*D75</f>
        <v>22.284637268518516</v>
      </c>
      <c r="F75" s="62"/>
    </row>
    <row r="76" spans="1:10" x14ac:dyDescent="0.2">
      <c r="A76" s="34" t="str">
        <f>'BASE PLANILHAS'!A76</f>
        <v>B</v>
      </c>
      <c r="B76" s="699" t="str">
        <f>'BASE PLANILHAS'!B76:C76</f>
        <v>Ausências Legais</v>
      </c>
      <c r="C76" s="700"/>
      <c r="D76" s="248">
        <f>'BASE PLANILHAS'!D76</f>
        <v>8.2222222222222228E-3</v>
      </c>
      <c r="E76" s="23">
        <f t="shared" si="4"/>
        <v>13.192505262962964</v>
      </c>
      <c r="F76" s="62"/>
    </row>
    <row r="77" spans="1:10" x14ac:dyDescent="0.2">
      <c r="A77" s="34" t="str">
        <f>'BASE PLANILHAS'!A77</f>
        <v>C</v>
      </c>
      <c r="B77" s="699" t="str">
        <f>'BASE PLANILHAS'!B77:C77</f>
        <v>Licença Paternidade</v>
      </c>
      <c r="C77" s="700"/>
      <c r="D77" s="82">
        <f>'BASE PLANILHAS'!D77</f>
        <v>2.0833333333333332E-4</v>
      </c>
      <c r="E77" s="23">
        <f t="shared" si="4"/>
        <v>0.33426955902777777</v>
      </c>
      <c r="F77" s="62"/>
    </row>
    <row r="78" spans="1:10" x14ac:dyDescent="0.2">
      <c r="A78" s="34" t="str">
        <f>'BASE PLANILHAS'!A78</f>
        <v>D</v>
      </c>
      <c r="B78" s="699" t="str">
        <f>'BASE PLANILHAS'!B78:C78</f>
        <v>Ausência por Acidente de Trabalho</v>
      </c>
      <c r="C78" s="700"/>
      <c r="D78" s="248">
        <f>'BASE PLANILHAS'!D78</f>
        <v>3.3333333333333335E-3</v>
      </c>
      <c r="E78" s="23">
        <f t="shared" si="4"/>
        <v>5.3483129444444444</v>
      </c>
      <c r="F78" s="62"/>
    </row>
    <row r="79" spans="1:10" x14ac:dyDescent="0.2">
      <c r="A79" s="64" t="str">
        <f>'BASE PLANILHAS'!A79</f>
        <v>E</v>
      </c>
      <c r="B79" s="699" t="str">
        <f>'BASE PLANILHAS'!B79:C79</f>
        <v>Férias, Adicional de Férias e 13º  com empregada em gozo de Licença Maternidade</v>
      </c>
      <c r="C79" s="700"/>
      <c r="D79" s="249">
        <f>'BASE PLANILHAS'!D79</f>
        <v>1.2962962962962963E-3</v>
      </c>
      <c r="E79" s="23">
        <f t="shared" si="4"/>
        <v>2.0798994783950615</v>
      </c>
      <c r="F79" s="19"/>
    </row>
    <row r="80" spans="1:10" ht="13.5" thickBot="1" x14ac:dyDescent="0.25">
      <c r="A80" s="36" t="str">
        <f>'BASE PLANILHAS'!A80</f>
        <v>F</v>
      </c>
      <c r="B80" s="716" t="str">
        <f>'BASE PLANILHAS'!B80:C80</f>
        <v>Incidência do Submódulo 2.1 sobre Ausências Legais</v>
      </c>
      <c r="C80" s="717"/>
      <c r="D80" s="81">
        <f>'BASE PLANILHAS'!D80</f>
        <v>9.9172592592592611E-3</v>
      </c>
      <c r="E80" s="72">
        <f t="shared" si="4"/>
        <v>15.912181820912348</v>
      </c>
      <c r="F80" s="1"/>
      <c r="G80" s="4"/>
      <c r="H80" s="31"/>
    </row>
    <row r="81" spans="1:7" ht="13.5" thickBot="1" x14ac:dyDescent="0.25">
      <c r="A81" s="696" t="str">
        <f>'BASE PLANILHAS'!A81:C81</f>
        <v>Total do Submódulo 4.1</v>
      </c>
      <c r="B81" s="697"/>
      <c r="C81" s="698"/>
      <c r="D81" s="48">
        <f>'BASE PLANILHAS'!D81</f>
        <v>3.6866333333333334E-2</v>
      </c>
      <c r="E81" s="51">
        <f>SUM(E75:E80)</f>
        <v>59.15180633426111</v>
      </c>
      <c r="F81" s="29"/>
      <c r="G81" s="4"/>
    </row>
    <row r="82" spans="1:7" ht="13.5" thickBot="1" x14ac:dyDescent="0.25">
      <c r="A82" s="241"/>
      <c r="B82" s="240"/>
      <c r="C82" s="240"/>
      <c r="D82" s="240"/>
      <c r="E82" s="242"/>
      <c r="F82" s="1"/>
    </row>
    <row r="83" spans="1:7" ht="13.5" thickBot="1" x14ac:dyDescent="0.25">
      <c r="A83" s="214" t="str">
        <f>'BASE PLANILHAS'!A83</f>
        <v>4.2</v>
      </c>
      <c r="B83" s="696" t="str">
        <f>'BASE PLANILHAS'!B83:C83</f>
        <v>Submódulo 4.2 - Intrajornada</v>
      </c>
      <c r="C83" s="697"/>
      <c r="D83" s="46" t="str">
        <f>'BASE PLANILHAS'!D83</f>
        <v>Referência</v>
      </c>
      <c r="E83" s="214" t="str">
        <f>'BASE PLANILHAS'!E83</f>
        <v>Valor (R$)</v>
      </c>
      <c r="F83" s="29"/>
      <c r="G83" s="4"/>
    </row>
    <row r="84" spans="1:7" ht="13.5" thickBot="1" x14ac:dyDescent="0.25">
      <c r="A84" s="40" t="str">
        <f>'BASE PLANILHAS'!A84</f>
        <v>A</v>
      </c>
      <c r="B84" s="750" t="str">
        <f>'BASE PLANILHAS'!B84:C84</f>
        <v>Intervalo para Repouso ou Alimentação</v>
      </c>
      <c r="C84" s="751"/>
      <c r="D84" s="623">
        <f>1/210*15.5*1.5</f>
        <v>0.11071428571428571</v>
      </c>
      <c r="E84" s="621">
        <f>D84*E21</f>
        <v>177.64039422619047</v>
      </c>
      <c r="F84" s="29"/>
      <c r="G84" s="4"/>
    </row>
    <row r="85" spans="1:7" ht="13.5" thickBot="1" x14ac:dyDescent="0.25">
      <c r="A85" s="696" t="str">
        <f>'BASE PLANILHAS'!A85:C85</f>
        <v>Total do Submódulo 4.2</v>
      </c>
      <c r="B85" s="697"/>
      <c r="C85" s="698"/>
      <c r="D85" s="48">
        <f>'BASE PLANILHAS'!D85</f>
        <v>0</v>
      </c>
      <c r="E85" s="398">
        <f>SUM(E84)</f>
        <v>177.64039422619047</v>
      </c>
      <c r="F85" s="29"/>
      <c r="G85" s="4"/>
    </row>
    <row r="86" spans="1:7" ht="13.5" thickBot="1" x14ac:dyDescent="0.25">
      <c r="A86" s="241"/>
      <c r="B86" s="240"/>
      <c r="C86" s="240"/>
      <c r="D86" s="240"/>
      <c r="E86" s="242"/>
      <c r="F86" s="1"/>
    </row>
    <row r="87" spans="1:7" ht="13.5" thickBot="1" x14ac:dyDescent="0.25">
      <c r="A87" s="214" t="str">
        <f>'BASE PLANILHAS'!A87</f>
        <v>4.3</v>
      </c>
      <c r="B87" s="696" t="str">
        <f>'BASE PLANILHAS'!B87:C87</f>
        <v>Quadro Resumo do Módulo 4 - Custo de Reposição do Profissional Ausente</v>
      </c>
      <c r="C87" s="697"/>
      <c r="D87" s="46" t="str">
        <f>'BASE PLANILHAS'!D87</f>
        <v>Referência</v>
      </c>
      <c r="E87" s="214" t="str">
        <f>'BASE PLANILHAS'!E87</f>
        <v>Valor (R$)</v>
      </c>
      <c r="F87" s="1"/>
    </row>
    <row r="88" spans="1:7" x14ac:dyDescent="0.2">
      <c r="A88" s="40" t="str">
        <f>'BASE PLANILHAS'!A88</f>
        <v>4.1</v>
      </c>
      <c r="B88" s="720" t="str">
        <f>'BASE PLANILHAS'!B88:C88</f>
        <v>Ausências Legais</v>
      </c>
      <c r="C88" s="721"/>
      <c r="D88" s="396">
        <f>'BASE PLANILHAS'!D88</f>
        <v>3.6866333333333334E-2</v>
      </c>
      <c r="E88" s="72">
        <f>E81</f>
        <v>59.15180633426111</v>
      </c>
      <c r="F88" s="1"/>
    </row>
    <row r="89" spans="1:7" ht="13.5" thickBot="1" x14ac:dyDescent="0.25">
      <c r="A89" s="40" t="str">
        <f>'BASE PLANILHAS'!A89</f>
        <v>4.2</v>
      </c>
      <c r="B89" s="716" t="str">
        <f>'BASE PLANILHAS'!B89:C89</f>
        <v>Intrajornada</v>
      </c>
      <c r="C89" s="717"/>
      <c r="D89" s="397">
        <f>'BASE PLANILHAS'!D89</f>
        <v>0</v>
      </c>
      <c r="E89" s="235">
        <f>E85</f>
        <v>177.64039422619047</v>
      </c>
      <c r="F89" s="1"/>
    </row>
    <row r="90" spans="1:7" ht="13.5" thickBot="1" x14ac:dyDescent="0.25">
      <c r="A90" s="696" t="str">
        <f>'BASE PLANILHAS'!A90:C90</f>
        <v>Total do Módulo 4</v>
      </c>
      <c r="B90" s="697"/>
      <c r="C90" s="698"/>
      <c r="D90" s="48">
        <f>'BASE PLANILHAS'!D90</f>
        <v>3.6866333333333334E-2</v>
      </c>
      <c r="E90" s="398">
        <f>SUM(E88+E89)</f>
        <v>236.79220056045159</v>
      </c>
      <c r="F90" s="1"/>
    </row>
    <row r="91" spans="1:7" x14ac:dyDescent="0.2">
      <c r="A91" s="241"/>
      <c r="B91" s="240"/>
      <c r="C91" s="240"/>
      <c r="D91" s="240"/>
      <c r="E91" s="242"/>
      <c r="F91" s="1"/>
    </row>
    <row r="92" spans="1:7" x14ac:dyDescent="0.2">
      <c r="A92" s="711" t="str">
        <f>'BASE PLANILHAS'!A92:E92</f>
        <v>MÓDULO 5 – INSUMOS DIVERSOS</v>
      </c>
      <c r="B92" s="712"/>
      <c r="C92" s="712"/>
      <c r="D92" s="712"/>
      <c r="E92" s="713"/>
      <c r="F92" s="1"/>
    </row>
    <row r="93" spans="1:7" ht="13.5" thickBot="1" x14ac:dyDescent="0.25">
      <c r="A93" s="38"/>
      <c r="B93" s="38"/>
      <c r="C93" s="38"/>
      <c r="D93" s="38"/>
      <c r="E93" s="56"/>
      <c r="F93" s="1"/>
    </row>
    <row r="94" spans="1:7" ht="13.5" thickBot="1" x14ac:dyDescent="0.25">
      <c r="A94" s="214">
        <f>'BASE PLANILHAS'!A94</f>
        <v>5</v>
      </c>
      <c r="B94" s="696" t="str">
        <f>'BASE PLANILHAS'!B94:C94</f>
        <v>Insumos Diversos</v>
      </c>
      <c r="C94" s="698"/>
      <c r="D94" s="214" t="str">
        <f>'BASE PLANILHAS'!D94</f>
        <v>Referência</v>
      </c>
      <c r="E94" s="429" t="str">
        <f>'BASE PLANILHAS'!E94</f>
        <v>Valor (R$)</v>
      </c>
      <c r="F94" s="1"/>
    </row>
    <row r="95" spans="1:7" x14ac:dyDescent="0.2">
      <c r="A95" s="32" t="str">
        <f>'BASE PLANILHAS'!A95</f>
        <v>A</v>
      </c>
      <c r="B95" s="709" t="str">
        <f>'BASE PLANILHAS'!B95:C95</f>
        <v>Uniformes e EPIs</v>
      </c>
      <c r="C95" s="710"/>
      <c r="D95" s="292">
        <f>'Uniforme Apoio'!BO33</f>
        <v>66.11548611111111</v>
      </c>
      <c r="E95" s="41">
        <f>D95*$D$13</f>
        <v>66.11548611111111</v>
      </c>
      <c r="F95" s="19"/>
      <c r="G95" s="1"/>
    </row>
    <row r="96" spans="1:7" x14ac:dyDescent="0.2">
      <c r="A96" s="34" t="str">
        <f>'BASE PLANILHAS'!A96</f>
        <v>B</v>
      </c>
      <c r="B96" s="733" t="str">
        <f>'BASE PLANILHAS'!B96:C96</f>
        <v>Materiais de Consumo</v>
      </c>
      <c r="C96" s="702"/>
      <c r="D96" s="299">
        <v>0</v>
      </c>
      <c r="E96" s="23">
        <f>D96*$D$13</f>
        <v>0</v>
      </c>
      <c r="F96" s="19"/>
    </row>
    <row r="97" spans="1:8" x14ac:dyDescent="0.2">
      <c r="A97" s="250" t="str">
        <f>'BASE PLANILHAS'!A97</f>
        <v>C</v>
      </c>
      <c r="B97" s="734" t="str">
        <f>'BASE PLANILHAS'!B97:C97</f>
        <v>Máquinas e Equipamentos (depreciação)</v>
      </c>
      <c r="C97" s="700"/>
      <c r="D97" s="299">
        <v>0</v>
      </c>
      <c r="E97" s="23">
        <f t="shared" ref="E97" si="5">D97*$D$13</f>
        <v>0</v>
      </c>
      <c r="F97" s="19"/>
    </row>
    <row r="98" spans="1:8" x14ac:dyDescent="0.2">
      <c r="A98" s="250" t="str">
        <f>'BASE PLANILHAS'!A98</f>
        <v>D</v>
      </c>
      <c r="B98" s="734" t="str">
        <f>'BASE PLANILHAS'!B98:C98</f>
        <v>Produtos de Limpeza</v>
      </c>
      <c r="C98" s="700"/>
      <c r="D98" s="75">
        <v>0</v>
      </c>
      <c r="E98" s="216">
        <f>D98*$D$13</f>
        <v>0</v>
      </c>
      <c r="F98" s="19"/>
      <c r="H98" s="1"/>
    </row>
    <row r="99" spans="1:8" ht="13.5" thickBot="1" x14ac:dyDescent="0.25">
      <c r="A99" s="251" t="str">
        <f>'BASE PLANILHAS'!A99</f>
        <v>E</v>
      </c>
      <c r="B99" s="735" t="str">
        <f>'BASE PLANILHAS'!B99:C99</f>
        <v>Materiais de Higiene</v>
      </c>
      <c r="C99" s="719"/>
      <c r="D99" s="75">
        <v>0</v>
      </c>
      <c r="E99" s="215">
        <f>D99*$D$13</f>
        <v>0</v>
      </c>
      <c r="F99" s="19"/>
      <c r="H99" s="1"/>
    </row>
    <row r="100" spans="1:8" ht="13.5" customHeight="1" thickBot="1" x14ac:dyDescent="0.25">
      <c r="A100" s="736" t="str">
        <f>'BASE PLANILHAS'!A100:C100</f>
        <v>Total do Módulo 5</v>
      </c>
      <c r="B100" s="737"/>
      <c r="C100" s="737"/>
      <c r="D100" s="252"/>
      <c r="E100" s="49">
        <f>SUM(E95:E99)</f>
        <v>66.11548611111111</v>
      </c>
      <c r="F100" s="1"/>
    </row>
    <row r="101" spans="1:8" x14ac:dyDescent="0.2">
      <c r="A101" s="241"/>
      <c r="B101" s="240"/>
      <c r="C101" s="240"/>
      <c r="D101" s="240"/>
      <c r="E101" s="242"/>
      <c r="F101" s="1"/>
    </row>
    <row r="102" spans="1:8" x14ac:dyDescent="0.2">
      <c r="A102" s="711" t="str">
        <f>'BASE PLANILHAS'!A102:E102</f>
        <v>MÓDULO 6 – CUSTOS INDIRETOS, TRIBUTOS E LUCRO</v>
      </c>
      <c r="B102" s="712"/>
      <c r="C102" s="712"/>
      <c r="D102" s="712"/>
      <c r="E102" s="713"/>
      <c r="F102" s="1"/>
    </row>
    <row r="103" spans="1:8" ht="13.5" thickBot="1" x14ac:dyDescent="0.25">
      <c r="A103" s="54"/>
      <c r="B103" s="54"/>
      <c r="C103" s="54"/>
      <c r="D103" s="54"/>
      <c r="E103" s="39"/>
      <c r="F103" s="1"/>
    </row>
    <row r="104" spans="1:8" ht="13.5" thickBot="1" x14ac:dyDescent="0.25">
      <c r="A104" s="214">
        <f>'BASE PLANILHAS'!A104</f>
        <v>6</v>
      </c>
      <c r="B104" s="214" t="str">
        <f>'BASE PLANILHAS'!B104</f>
        <v>Custos Indiretos, Tributos e Lucro</v>
      </c>
      <c r="C104" s="697" t="str">
        <f>'BASE PLANILHAS'!C104:D104</f>
        <v>Referência</v>
      </c>
      <c r="D104" s="698"/>
      <c r="E104" s="429" t="str">
        <f>'BASE PLANILHAS'!E104</f>
        <v>Valor (R$)</v>
      </c>
    </row>
    <row r="105" spans="1:8" x14ac:dyDescent="0.2">
      <c r="A105" s="32" t="str">
        <f>'BASE PLANILHAS'!A105</f>
        <v>A</v>
      </c>
      <c r="B105" s="253" t="str">
        <f>'BASE PLANILHAS'!B105</f>
        <v>Custos Indiretos</v>
      </c>
      <c r="C105" s="302">
        <f>'BASE PLANILHAS'!C105</f>
        <v>0</v>
      </c>
      <c r="D105" s="303"/>
      <c r="E105" s="256">
        <f>$C105*$D$13</f>
        <v>0</v>
      </c>
      <c r="F105" s="61"/>
    </row>
    <row r="106" spans="1:8" x14ac:dyDescent="0.2">
      <c r="A106" s="34" t="str">
        <f>'BASE PLANILHAS'!A106</f>
        <v>B</v>
      </c>
      <c r="B106" s="257" t="str">
        <f>'BASE PLANILHAS'!B106</f>
        <v>Lucro</v>
      </c>
      <c r="C106" s="295">
        <f>'BASE PLANILHAS'!C106</f>
        <v>0</v>
      </c>
      <c r="D106" s="259"/>
      <c r="E106" s="263">
        <f>$C106*$D$13</f>
        <v>0</v>
      </c>
      <c r="F106" s="1"/>
    </row>
    <row r="107" spans="1:8" x14ac:dyDescent="0.2">
      <c r="A107" s="34" t="str">
        <f>'BASE PLANILHAS'!A107</f>
        <v>C</v>
      </c>
      <c r="B107" s="34" t="str">
        <f>'BASE PLANILHAS'!B107</f>
        <v>TRIBUTOS</v>
      </c>
      <c r="C107" s="260" t="str">
        <f>'BASE PLANILHAS'!C107</f>
        <v>%</v>
      </c>
      <c r="D107" s="304" t="str">
        <f>'BASE PLANILHAS'!D107</f>
        <v>%</v>
      </c>
      <c r="E107" s="57"/>
      <c r="F107" s="1"/>
    </row>
    <row r="108" spans="1:8" x14ac:dyDescent="0.2">
      <c r="A108" s="34" t="str">
        <f>'BASE PLANILHAS'!A108</f>
        <v>C.1</v>
      </c>
      <c r="B108" s="257" t="str">
        <f>'BASE PLANILHAS'!B108</f>
        <v>PIS</v>
      </c>
      <c r="C108" s="262">
        <f>'BASE PLANILHAS'!C108</f>
        <v>7.6</v>
      </c>
      <c r="D108" s="262">
        <f>((100/((100-($C$111))%)-100)*$C108)/($C$111)</f>
        <v>8.5633802816901436</v>
      </c>
      <c r="E108" s="263">
        <v>0</v>
      </c>
      <c r="F108" s="1"/>
    </row>
    <row r="109" spans="1:8" x14ac:dyDescent="0.2">
      <c r="A109" s="34" t="str">
        <f>'BASE PLANILHAS'!A109</f>
        <v>C.2</v>
      </c>
      <c r="B109" s="257" t="str">
        <f>'BASE PLANILHAS'!B109</f>
        <v>COFINS</v>
      </c>
      <c r="C109" s="262">
        <f>'BASE PLANILHAS'!C109</f>
        <v>1.65</v>
      </c>
      <c r="D109" s="262">
        <f>((100/((100-($C$111))%)-100)*$C109)/($C$111)</f>
        <v>1.8591549295774654</v>
      </c>
      <c r="E109" s="263">
        <v>0</v>
      </c>
      <c r="F109" s="1"/>
    </row>
    <row r="110" spans="1:8" x14ac:dyDescent="0.2">
      <c r="A110" s="34" t="str">
        <f>'BASE PLANILHAS'!A110</f>
        <v>C.3</v>
      </c>
      <c r="B110" s="257" t="str">
        <f>'BASE PLANILHAS'!B110</f>
        <v>ISS</v>
      </c>
      <c r="C110" s="294">
        <f>ISS!B70*100</f>
        <v>2</v>
      </c>
      <c r="D110" s="262">
        <f>((100/((100-($C$111))%)-100)*$C110)/($C$111)</f>
        <v>2.2535211267605644</v>
      </c>
      <c r="E110" s="264">
        <v>0</v>
      </c>
      <c r="F110" s="1"/>
    </row>
    <row r="111" spans="1:8" ht="13.5" thickBot="1" x14ac:dyDescent="0.25">
      <c r="A111" s="714" t="str">
        <f>'BASE PLANILHAS'!A111:B111</f>
        <v>Total Tributos</v>
      </c>
      <c r="B111" s="715">
        <f>'[1]BASE PLANILHAS'!A102:B102</f>
        <v>0</v>
      </c>
      <c r="C111" s="265">
        <f>SUM(C108:C110)</f>
        <v>11.25</v>
      </c>
      <c r="D111" s="265">
        <f>SUM(D108:D110)</f>
        <v>12.676056338028173</v>
      </c>
      <c r="E111" s="266">
        <f>((E105+E106+E100+E90+E70+E58+E21)*D111)%</f>
        <v>446.92966897549786</v>
      </c>
      <c r="F111" s="1"/>
    </row>
    <row r="112" spans="1:8" ht="13.5" thickBot="1" x14ac:dyDescent="0.25">
      <c r="A112" s="696" t="str">
        <f>'BASE PLANILHAS'!A112:D112</f>
        <v>Total do Módulo 6</v>
      </c>
      <c r="B112" s="697"/>
      <c r="C112" s="697"/>
      <c r="D112" s="698"/>
      <c r="E112" s="51">
        <f>SUM(E105:E111)</f>
        <v>446.92966897549786</v>
      </c>
      <c r="F112" s="1"/>
    </row>
    <row r="113" spans="1:8" x14ac:dyDescent="0.2">
      <c r="A113" s="267"/>
      <c r="B113" s="268"/>
      <c r="C113" s="268"/>
      <c r="D113" s="268"/>
      <c r="E113" s="59"/>
    </row>
    <row r="114" spans="1:8" x14ac:dyDescent="0.2">
      <c r="A114" s="738" t="str">
        <f>'BASE PLANILHAS'!A114:E114</f>
        <v>QUADRO RESUMO DO CUSTO POR EMPREGADO</v>
      </c>
      <c r="B114" s="739"/>
      <c r="C114" s="739"/>
      <c r="D114" s="739"/>
      <c r="E114" s="740"/>
      <c r="G114" s="3"/>
    </row>
    <row r="115" spans="1:8" ht="13.5" thickBot="1" x14ac:dyDescent="0.25">
      <c r="A115" s="433"/>
      <c r="B115" s="435"/>
      <c r="C115" s="435"/>
      <c r="D115" s="435"/>
      <c r="E115" s="436"/>
      <c r="G115" s="3"/>
    </row>
    <row r="116" spans="1:8" ht="13.5" thickBot="1" x14ac:dyDescent="0.25">
      <c r="A116" s="696" t="str">
        <f>'BASE PLANILHAS'!A116:D116</f>
        <v>Mão-de-Obra vinculada à execução contratual</v>
      </c>
      <c r="B116" s="697"/>
      <c r="C116" s="697"/>
      <c r="D116" s="698"/>
      <c r="E116" s="214" t="str">
        <f>'BASE PLANILHAS'!E116</f>
        <v>VALOR (R$)</v>
      </c>
      <c r="G116" s="1"/>
      <c r="H116" s="1"/>
    </row>
    <row r="117" spans="1:8" x14ac:dyDescent="0.2">
      <c r="A117" s="32" t="str">
        <f>'BASE PLANILHAS'!A117</f>
        <v>A</v>
      </c>
      <c r="B117" s="741" t="str">
        <f>'BASE PLANILHAS'!B117:D117</f>
        <v>MÓDULO 1 - COMPOSIÇÃO DA REMUNERAÇÃO</v>
      </c>
      <c r="C117" s="742"/>
      <c r="D117" s="743"/>
      <c r="E117" s="256">
        <f>E21</f>
        <v>1604.4938833333333</v>
      </c>
    </row>
    <row r="118" spans="1:8" x14ac:dyDescent="0.2">
      <c r="A118" s="34" t="str">
        <f>'BASE PLANILHAS'!A118</f>
        <v>B</v>
      </c>
      <c r="B118" s="744" t="str">
        <f>'BASE PLANILHAS'!B118:D118</f>
        <v>MÓDULO 2 – ENCARGOS E BENEFÍCIOS MENSAIS E DIÁRIOS</v>
      </c>
      <c r="C118" s="731"/>
      <c r="D118" s="732"/>
      <c r="E118" s="263">
        <f>E58</f>
        <v>1530.0091220333334</v>
      </c>
    </row>
    <row r="119" spans="1:8" x14ac:dyDescent="0.2">
      <c r="A119" s="34" t="str">
        <f>'BASE PLANILHAS'!A119</f>
        <v>C</v>
      </c>
      <c r="B119" s="745" t="str">
        <f>'BASE PLANILHAS'!B119:D119</f>
        <v>MÓDULO 3 – PROVISÃO PARA RESCISÃO</v>
      </c>
      <c r="C119" s="746"/>
      <c r="D119" s="747"/>
      <c r="E119" s="263">
        <f>E70</f>
        <v>88.367807657363471</v>
      </c>
      <c r="G119" s="3"/>
    </row>
    <row r="120" spans="1:8" x14ac:dyDescent="0.2">
      <c r="A120" s="34" t="str">
        <f>'BASE PLANILHAS'!A120</f>
        <v>D</v>
      </c>
      <c r="B120" s="744" t="str">
        <f>'BASE PLANILHAS'!B120:D120</f>
        <v>MÓDULO 4 – CUSTO DE REPOSIÇÃO DO PROFISSIONAL AUSENTE</v>
      </c>
      <c r="C120" s="731"/>
      <c r="D120" s="732"/>
      <c r="E120" s="263">
        <f>E90</f>
        <v>236.79220056045159</v>
      </c>
      <c r="G120" s="3"/>
    </row>
    <row r="121" spans="1:8" x14ac:dyDescent="0.2">
      <c r="A121" s="34" t="str">
        <f>'BASE PLANILHAS'!A121</f>
        <v>E</v>
      </c>
      <c r="B121" s="728" t="str">
        <f>'BASE PLANILHAS'!B121:D121</f>
        <v>MÓDULO 5 – INSUMOS DIVERSOS</v>
      </c>
      <c r="C121" s="729"/>
      <c r="D121" s="730"/>
      <c r="E121" s="263">
        <f>E100</f>
        <v>66.11548611111111</v>
      </c>
    </row>
    <row r="122" spans="1:8" x14ac:dyDescent="0.2">
      <c r="A122" s="34" t="str">
        <f>'BASE PLANILHAS'!A122</f>
        <v>-</v>
      </c>
      <c r="B122" s="722" t="str">
        <f>'BASE PLANILHAS'!B122:D122</f>
        <v>Subtotal (A + B + C + D + E)</v>
      </c>
      <c r="C122" s="723"/>
      <c r="D122" s="724"/>
      <c r="E122" s="60">
        <f>SUM(E117:E121)</f>
        <v>3525.7784996955929</v>
      </c>
      <c r="F122" s="4"/>
      <c r="G122" s="2"/>
    </row>
    <row r="123" spans="1:8" ht="13.5" thickBot="1" x14ac:dyDescent="0.25">
      <c r="A123" s="36" t="str">
        <f>'BASE PLANILHAS'!A123</f>
        <v>F</v>
      </c>
      <c r="B123" s="725" t="str">
        <f>'BASE PLANILHAS'!B123:D123</f>
        <v>MÓDULO 6 – CUSTOS INDIRETOS, TRIBUTOS E LUCRO</v>
      </c>
      <c r="C123" s="726"/>
      <c r="D123" s="727"/>
      <c r="E123" s="24">
        <f>E112</f>
        <v>446.92966897549786</v>
      </c>
    </row>
    <row r="124" spans="1:8" ht="13.5" thickBot="1" x14ac:dyDescent="0.25">
      <c r="A124" s="696" t="str">
        <f>'BASE PLANILHAS'!A124:D124</f>
        <v xml:space="preserve">Custo Total </v>
      </c>
      <c r="B124" s="697"/>
      <c r="C124" s="697"/>
      <c r="D124" s="698"/>
      <c r="E124" s="49">
        <f>SUM(E122:E123)</f>
        <v>3972.7081686710908</v>
      </c>
      <c r="F124" s="4"/>
    </row>
    <row r="125" spans="1:8" ht="13.5" thickBot="1" x14ac:dyDescent="0.25">
      <c r="A125" s="696" t="str">
        <f>'BASE PLANILHAS'!A125:D125</f>
        <v xml:space="preserve">Custo Total Anual </v>
      </c>
      <c r="B125" s="697"/>
      <c r="C125" s="697"/>
      <c r="D125" s="698"/>
      <c r="E125" s="51">
        <f>E124*12</f>
        <v>47672.498024053086</v>
      </c>
      <c r="F125" s="4"/>
    </row>
    <row r="126" spans="1:8" hidden="1" x14ac:dyDescent="0.2">
      <c r="A126" s="438"/>
      <c r="B126" s="825"/>
      <c r="C126" s="825"/>
      <c r="D126" s="25"/>
      <c r="E126" s="25"/>
    </row>
    <row r="127" spans="1:8" ht="40.5" hidden="1" customHeight="1" thickBot="1" x14ac:dyDescent="0.25">
      <c r="A127" s="826"/>
      <c r="B127" s="827"/>
      <c r="C127" s="26"/>
      <c r="D127" s="8"/>
      <c r="E127" s="17"/>
    </row>
    <row r="128" spans="1:8" ht="12.75" hidden="1" customHeight="1" x14ac:dyDescent="0.2">
      <c r="A128" s="828"/>
      <c r="B128" s="829"/>
      <c r="C128" s="270"/>
      <c r="D128" s="271"/>
      <c r="E128" s="272"/>
    </row>
    <row r="129" spans="1:5" ht="12.75" hidden="1" customHeight="1" x14ac:dyDescent="0.2">
      <c r="A129" s="816"/>
      <c r="B129" s="817"/>
      <c r="C129" s="273"/>
      <c r="D129" s="274"/>
      <c r="E129" s="275"/>
    </row>
    <row r="130" spans="1:5" ht="12.75" hidden="1" customHeight="1" x14ac:dyDescent="0.2">
      <c r="A130" s="816"/>
      <c r="B130" s="817"/>
      <c r="C130" s="273"/>
      <c r="D130" s="274"/>
      <c r="E130" s="275"/>
    </row>
    <row r="131" spans="1:5" ht="12.75" hidden="1" customHeight="1" x14ac:dyDescent="0.2">
      <c r="A131" s="816"/>
      <c r="B131" s="817"/>
      <c r="C131" s="273"/>
      <c r="D131" s="274"/>
      <c r="E131" s="275"/>
    </row>
    <row r="132" spans="1:5" ht="12.75" hidden="1" customHeight="1" x14ac:dyDescent="0.2">
      <c r="A132" s="818"/>
      <c r="B132" s="819"/>
      <c r="C132" s="9"/>
      <c r="D132" s="10"/>
      <c r="E132" s="275"/>
    </row>
    <row r="133" spans="1:5" ht="13.5" hidden="1" customHeight="1" thickBot="1" x14ac:dyDescent="0.25">
      <c r="A133" s="820"/>
      <c r="B133" s="821"/>
      <c r="C133" s="276"/>
      <c r="D133" s="277"/>
      <c r="E133" s="278"/>
    </row>
    <row r="134" spans="1:5" ht="13.5" hidden="1" thickBot="1" x14ac:dyDescent="0.25">
      <c r="A134" s="822"/>
      <c r="B134" s="823"/>
      <c r="C134" s="823"/>
      <c r="D134" s="824"/>
      <c r="E134" s="11"/>
    </row>
    <row r="135" spans="1:5" hidden="1" x14ac:dyDescent="0.2">
      <c r="A135" s="7"/>
      <c r="B135" s="7"/>
      <c r="C135" s="7"/>
      <c r="D135" s="7"/>
      <c r="E135" s="7"/>
    </row>
    <row r="136" spans="1:5" hidden="1" x14ac:dyDescent="0.2">
      <c r="A136" s="438"/>
      <c r="B136" s="825"/>
      <c r="C136" s="825"/>
      <c r="D136" s="25"/>
      <c r="E136" s="25"/>
    </row>
    <row r="137" spans="1:5" ht="13.5" hidden="1" thickBot="1" x14ac:dyDescent="0.25">
      <c r="A137" s="798"/>
      <c r="B137" s="799"/>
      <c r="C137" s="799"/>
      <c r="D137" s="799"/>
      <c r="E137" s="800"/>
    </row>
    <row r="138" spans="1:5" ht="13.5" hidden="1" thickBot="1" x14ac:dyDescent="0.25">
      <c r="A138" s="279"/>
      <c r="B138" s="801"/>
      <c r="C138" s="802"/>
      <c r="D138" s="803"/>
      <c r="E138" s="17"/>
    </row>
    <row r="139" spans="1:5" hidden="1" x14ac:dyDescent="0.2">
      <c r="A139" s="280"/>
      <c r="B139" s="804"/>
      <c r="C139" s="805"/>
      <c r="D139" s="806"/>
      <c r="E139" s="281"/>
    </row>
    <row r="140" spans="1:5" hidden="1" x14ac:dyDescent="0.2">
      <c r="A140" s="282"/>
      <c r="B140" s="807"/>
      <c r="C140" s="808"/>
      <c r="D140" s="809"/>
      <c r="E140" s="283"/>
    </row>
    <row r="141" spans="1:5" ht="13.5" hidden="1" thickBot="1" x14ac:dyDescent="0.25">
      <c r="A141" s="282"/>
      <c r="B141" s="810"/>
      <c r="C141" s="811"/>
      <c r="D141" s="812"/>
      <c r="E141" s="283"/>
    </row>
    <row r="142" spans="1:5" ht="13.5" hidden="1" thickBot="1" x14ac:dyDescent="0.25">
      <c r="A142" s="813"/>
      <c r="B142" s="814"/>
      <c r="C142" s="814"/>
      <c r="D142" s="815"/>
      <c r="E142" s="11"/>
    </row>
    <row r="143" spans="1:5" hidden="1" x14ac:dyDescent="0.2">
      <c r="A143" s="284"/>
      <c r="B143" s="7"/>
      <c r="C143" s="7"/>
      <c r="D143" s="7"/>
      <c r="E143" s="7"/>
    </row>
    <row r="144" spans="1:5" hidden="1" x14ac:dyDescent="0.2">
      <c r="A144" s="7"/>
      <c r="B144" s="7"/>
      <c r="C144" s="7"/>
      <c r="D144" s="7"/>
      <c r="E144" s="7"/>
    </row>
    <row r="145" spans="1:8" hidden="1" x14ac:dyDescent="0.2">
      <c r="A145" s="7"/>
      <c r="B145" s="7"/>
      <c r="C145" s="7"/>
      <c r="D145" s="7"/>
      <c r="E145" s="7"/>
    </row>
    <row r="146" spans="1:8" x14ac:dyDescent="0.2">
      <c r="A146" s="13"/>
      <c r="B146" s="13"/>
      <c r="C146" s="7"/>
      <c r="D146" s="7"/>
      <c r="E146" s="30"/>
      <c r="F146" s="4"/>
    </row>
    <row r="147" spans="1:8" x14ac:dyDescent="0.2">
      <c r="A147" s="14"/>
      <c r="B147" s="13"/>
      <c r="C147" s="7"/>
      <c r="D147" s="7"/>
      <c r="E147" s="69"/>
      <c r="F147" s="4"/>
      <c r="H147" s="4"/>
    </row>
    <row r="148" spans="1:8" x14ac:dyDescent="0.2">
      <c r="A148" s="7"/>
      <c r="B148" s="7"/>
      <c r="C148" s="7"/>
      <c r="D148" s="7"/>
      <c r="E148" s="15"/>
      <c r="H148" s="4"/>
    </row>
    <row r="149" spans="1:8" x14ac:dyDescent="0.2">
      <c r="A149" s="7"/>
      <c r="B149" s="7"/>
      <c r="C149" s="7"/>
      <c r="D149" s="7"/>
      <c r="E149" s="15"/>
    </row>
    <row r="150" spans="1:8" x14ac:dyDescent="0.2">
      <c r="A150" s="4"/>
      <c r="E150" s="4"/>
    </row>
    <row r="151" spans="1:8" x14ac:dyDescent="0.2">
      <c r="A151" s="4"/>
    </row>
  </sheetData>
  <sheetProtection sheet="1" objects="1" scenarios="1"/>
  <mergeCells count="115">
    <mergeCell ref="A142:D142"/>
    <mergeCell ref="B136:C136"/>
    <mergeCell ref="A137:E137"/>
    <mergeCell ref="B138:D138"/>
    <mergeCell ref="B139:D139"/>
    <mergeCell ref="B140:D140"/>
    <mergeCell ref="B141:D141"/>
    <mergeCell ref="A129:B129"/>
    <mergeCell ref="A130:B130"/>
    <mergeCell ref="A131:B131"/>
    <mergeCell ref="A132:B132"/>
    <mergeCell ref="A133:B133"/>
    <mergeCell ref="A134:D134"/>
    <mergeCell ref="B123:D123"/>
    <mergeCell ref="A124:D124"/>
    <mergeCell ref="A125:D125"/>
    <mergeCell ref="B126:C126"/>
    <mergeCell ref="A127:B127"/>
    <mergeCell ref="A128:B128"/>
    <mergeCell ref="B117:D117"/>
    <mergeCell ref="B118:D118"/>
    <mergeCell ref="B119:D119"/>
    <mergeCell ref="B120:D120"/>
    <mergeCell ref="B121:D121"/>
    <mergeCell ref="B122:D122"/>
    <mergeCell ref="A102:E102"/>
    <mergeCell ref="C104:D104"/>
    <mergeCell ref="A111:B111"/>
    <mergeCell ref="A112:D112"/>
    <mergeCell ref="A114:E114"/>
    <mergeCell ref="A116:D116"/>
    <mergeCell ref="B95:C95"/>
    <mergeCell ref="B96:C96"/>
    <mergeCell ref="B97:C97"/>
    <mergeCell ref="B98:C98"/>
    <mergeCell ref="B99:C99"/>
    <mergeCell ref="A100:C100"/>
    <mergeCell ref="B87:C87"/>
    <mergeCell ref="B88:C88"/>
    <mergeCell ref="B89:C89"/>
    <mergeCell ref="A90:C90"/>
    <mergeCell ref="A92:E92"/>
    <mergeCell ref="B94:C94"/>
    <mergeCell ref="B79:C79"/>
    <mergeCell ref="B80:C80"/>
    <mergeCell ref="A81:C81"/>
    <mergeCell ref="B83:C83"/>
    <mergeCell ref="B84:C84"/>
    <mergeCell ref="A85:C85"/>
    <mergeCell ref="A72:E72"/>
    <mergeCell ref="B74:C74"/>
    <mergeCell ref="B75:C75"/>
    <mergeCell ref="B76:C76"/>
    <mergeCell ref="B77:C77"/>
    <mergeCell ref="B78:C78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  <mergeCell ref="B16:C16"/>
    <mergeCell ref="B17:C17"/>
    <mergeCell ref="B18:C18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2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59999389629810485"/>
  </sheetPr>
  <dimension ref="A1:N193"/>
  <sheetViews>
    <sheetView showGridLines="0" view="pageBreakPreview" topLeftCell="A112" zoomScaleNormal="100" zoomScaleSheetLayoutView="100" workbookViewId="0">
      <selection activeCell="H130" sqref="H130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0.2851562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 x14ac:dyDescent="0.2">
      <c r="A1" s="752" t="str">
        <f>'BASE PLANILHAS'!A1:E1</f>
        <v>ANEXO VI - PLANILHA DE COMPOSIÇÃO DE CUSTOS</v>
      </c>
      <c r="B1" s="753"/>
      <c r="C1" s="753"/>
      <c r="D1" s="753"/>
      <c r="E1" s="754"/>
    </row>
    <row r="2" spans="1:8" ht="13.5" thickBot="1" x14ac:dyDescent="0.25">
      <c r="A2" s="174"/>
      <c r="B2" s="221"/>
      <c r="C2" s="221"/>
      <c r="D2" s="222"/>
      <c r="E2" s="223"/>
      <c r="F2" s="54"/>
      <c r="G2" s="54"/>
      <c r="H2" s="54"/>
    </row>
    <row r="3" spans="1:8" ht="13.5" thickBot="1" x14ac:dyDescent="0.25">
      <c r="A3" s="755" t="str">
        <f>'BASE PLANILHAS'!A3:E3</f>
        <v>Dados para composição dos custos referentes à mão-de-obra</v>
      </c>
      <c r="B3" s="756"/>
      <c r="C3" s="756"/>
      <c r="D3" s="756"/>
      <c r="E3" s="757"/>
      <c r="F3" s="54"/>
      <c r="G3" s="54"/>
      <c r="H3" s="54"/>
    </row>
    <row r="4" spans="1:8" x14ac:dyDescent="0.2">
      <c r="A4" s="64" t="str">
        <f>'BASE PLANILHAS'!A4</f>
        <v>A</v>
      </c>
      <c r="B4" s="758" t="str">
        <f>'BASE PLANILHAS'!B4:D4</f>
        <v>Localidade</v>
      </c>
      <c r="C4" s="759"/>
      <c r="D4" s="760"/>
      <c r="E4" s="316" t="str">
        <f>CCT!A169</f>
        <v>Tupaciguara</v>
      </c>
      <c r="F4" s="54"/>
      <c r="G4" s="54"/>
      <c r="H4" s="54"/>
    </row>
    <row r="5" spans="1:8" x14ac:dyDescent="0.2">
      <c r="A5" s="34" t="str">
        <f>'BASE PLANILHAS'!A5</f>
        <v>B</v>
      </c>
      <c r="B5" s="761" t="str">
        <f>'BASE PLANILHAS'!B5:D5</f>
        <v>Tipo de serviço</v>
      </c>
      <c r="C5" s="762"/>
      <c r="D5" s="763"/>
      <c r="E5" s="33" t="str">
        <f>'BASE PLANILHAS'!E5</f>
        <v>Apoio Administrativo</v>
      </c>
      <c r="F5" s="54"/>
      <c r="G5" s="54"/>
      <c r="H5" s="54"/>
    </row>
    <row r="6" spans="1:8" x14ac:dyDescent="0.2">
      <c r="A6" s="34" t="str">
        <f>'BASE PLANILHAS'!A6</f>
        <v>C</v>
      </c>
      <c r="B6" s="745" t="str">
        <f>'BASE PLANILHAS'!B6:D6</f>
        <v>Salário Nominativo da Categoria Profissional</v>
      </c>
      <c r="C6" s="746"/>
      <c r="D6" s="747"/>
      <c r="E6" s="224"/>
      <c r="F6" s="54"/>
      <c r="G6" s="54"/>
      <c r="H6" s="54"/>
    </row>
    <row r="7" spans="1:8" x14ac:dyDescent="0.2">
      <c r="A7" s="34" t="str">
        <f>'BASE PLANILHAS'!A7</f>
        <v>D</v>
      </c>
      <c r="B7" s="745" t="str">
        <f>'BASE PLANILHAS'!B7:D7</f>
        <v>Categoria profissional (vinculada à execução contratual)</v>
      </c>
      <c r="C7" s="746"/>
      <c r="D7" s="747"/>
      <c r="E7" s="298" t="s">
        <v>241</v>
      </c>
      <c r="G7" s="1"/>
    </row>
    <row r="8" spans="1:8" ht="13.5" thickBot="1" x14ac:dyDescent="0.25">
      <c r="A8" s="36" t="str">
        <f>'BASE PLANILHAS'!A8</f>
        <v>E</v>
      </c>
      <c r="B8" s="764" t="str">
        <f>'BASE PLANILHAS'!B8:D8</f>
        <v>Data base da categoria (dia/mês/ano)</v>
      </c>
      <c r="C8" s="765"/>
      <c r="D8" s="766"/>
      <c r="E8" s="225">
        <f>CCT!P169</f>
        <v>43101</v>
      </c>
      <c r="F8" s="63"/>
    </row>
    <row r="9" spans="1:8" x14ac:dyDescent="0.2">
      <c r="A9" s="226"/>
      <c r="B9" s="100"/>
      <c r="C9" s="100"/>
      <c r="D9" s="100"/>
      <c r="E9" s="227"/>
      <c r="F9" s="63"/>
      <c r="H9" s="1"/>
    </row>
    <row r="10" spans="1:8" x14ac:dyDescent="0.2">
      <c r="A10" s="711" t="str">
        <f>'BASE PLANILHAS'!A10:E10</f>
        <v>MÓDULO 1 - COMPOSIÇÃO DA REMUNERAÇÃO</v>
      </c>
      <c r="B10" s="712"/>
      <c r="C10" s="712"/>
      <c r="D10" s="712"/>
      <c r="E10" s="713"/>
      <c r="F10" s="70"/>
    </row>
    <row r="11" spans="1:8" ht="13.5" thickBot="1" x14ac:dyDescent="0.25">
      <c r="A11" s="228"/>
      <c r="B11" s="229"/>
      <c r="C11" s="229"/>
      <c r="D11" s="229"/>
      <c r="E11" s="230"/>
      <c r="F11" s="1"/>
    </row>
    <row r="12" spans="1:8" ht="13.5" thickBot="1" x14ac:dyDescent="0.25">
      <c r="A12" s="324" t="str">
        <f>'BASE PLANILHAS'!A13</f>
        <v>A</v>
      </c>
      <c r="B12" s="830" t="str">
        <f>'BASE PLANILHAS'!B13:C13</f>
        <v>Salário Base</v>
      </c>
      <c r="C12" s="831"/>
      <c r="D12" s="831"/>
      <c r="E12" s="832"/>
    </row>
    <row r="13" spans="1:8" ht="13.5" thickBot="1" x14ac:dyDescent="0.25">
      <c r="A13" s="317"/>
      <c r="B13" s="317" t="s">
        <v>354</v>
      </c>
      <c r="C13" s="318" t="s">
        <v>350</v>
      </c>
      <c r="D13" s="318" t="s">
        <v>355</v>
      </c>
      <c r="E13" s="319" t="s">
        <v>351</v>
      </c>
    </row>
    <row r="14" spans="1:8" x14ac:dyDescent="0.2">
      <c r="A14" s="231"/>
      <c r="B14" s="231" t="s">
        <v>369</v>
      </c>
      <c r="C14" s="285">
        <v>0</v>
      </c>
      <c r="D14" s="286">
        <v>0</v>
      </c>
      <c r="E14" s="287">
        <f>D14*C14</f>
        <v>0</v>
      </c>
      <c r="F14">
        <f>COUNTBLANK(E14:E49)</f>
        <v>0</v>
      </c>
    </row>
    <row r="15" spans="1:8" x14ac:dyDescent="0.2">
      <c r="A15" s="231"/>
      <c r="B15" s="231" t="s">
        <v>370</v>
      </c>
      <c r="C15" s="285">
        <v>0</v>
      </c>
      <c r="D15" s="286">
        <v>0</v>
      </c>
      <c r="E15" s="288">
        <f>D15*C15</f>
        <v>0</v>
      </c>
    </row>
    <row r="16" spans="1:8" x14ac:dyDescent="0.2">
      <c r="A16" s="231"/>
      <c r="B16" s="231" t="s">
        <v>419</v>
      </c>
      <c r="C16" s="285">
        <v>0</v>
      </c>
      <c r="D16" s="286">
        <v>0</v>
      </c>
      <c r="E16" s="288">
        <f>D16*C16</f>
        <v>0</v>
      </c>
    </row>
    <row r="17" spans="1:5" x14ac:dyDescent="0.2">
      <c r="A17" s="231"/>
      <c r="B17" s="231" t="s">
        <v>420</v>
      </c>
      <c r="C17" s="285">
        <v>0</v>
      </c>
      <c r="D17" s="286">
        <v>0</v>
      </c>
      <c r="E17" s="288">
        <f t="shared" ref="E17" si="0">D17*C17</f>
        <v>0</v>
      </c>
    </row>
    <row r="18" spans="1:5" x14ac:dyDescent="0.2">
      <c r="A18" s="231"/>
      <c r="B18" s="231" t="s">
        <v>371</v>
      </c>
      <c r="C18" s="285">
        <v>0</v>
      </c>
      <c r="D18" s="286">
        <v>0</v>
      </c>
      <c r="E18" s="288">
        <f t="shared" ref="E18:E49" si="1">D18*C18</f>
        <v>0</v>
      </c>
    </row>
    <row r="19" spans="1:5" x14ac:dyDescent="0.2">
      <c r="A19" s="231"/>
      <c r="B19" s="231" t="s">
        <v>240</v>
      </c>
      <c r="C19" s="285">
        <v>0</v>
      </c>
      <c r="D19" s="286">
        <v>0</v>
      </c>
      <c r="E19" s="288">
        <f t="shared" si="1"/>
        <v>0</v>
      </c>
    </row>
    <row r="20" spans="1:5" x14ac:dyDescent="0.2">
      <c r="A20" s="231"/>
      <c r="B20" s="231" t="s">
        <v>238</v>
      </c>
      <c r="C20" s="285">
        <v>0</v>
      </c>
      <c r="D20" s="286">
        <v>0</v>
      </c>
      <c r="E20" s="288">
        <f t="shared" si="1"/>
        <v>0</v>
      </c>
    </row>
    <row r="21" spans="1:5" x14ac:dyDescent="0.2">
      <c r="A21" s="231"/>
      <c r="B21" s="231" t="s">
        <v>372</v>
      </c>
      <c r="C21" s="285">
        <v>0</v>
      </c>
      <c r="D21" s="286">
        <v>0</v>
      </c>
      <c r="E21" s="288">
        <f t="shared" si="1"/>
        <v>0</v>
      </c>
    </row>
    <row r="22" spans="1:5" x14ac:dyDescent="0.2">
      <c r="A22" s="232"/>
      <c r="B22" s="232" t="s">
        <v>241</v>
      </c>
      <c r="C22" s="233">
        <f>CCT!G169</f>
        <v>1</v>
      </c>
      <c r="D22" s="234">
        <f>CCT!H169</f>
        <v>1041.5999999999999</v>
      </c>
      <c r="E22" s="289">
        <f t="shared" si="1"/>
        <v>1041.5999999999999</v>
      </c>
    </row>
    <row r="23" spans="1:5" x14ac:dyDescent="0.2">
      <c r="A23" s="231"/>
      <c r="B23" s="231" t="s">
        <v>367</v>
      </c>
      <c r="C23" s="285">
        <v>0</v>
      </c>
      <c r="D23" s="286">
        <v>0</v>
      </c>
      <c r="E23" s="288">
        <f t="shared" si="1"/>
        <v>0</v>
      </c>
    </row>
    <row r="24" spans="1:5" x14ac:dyDescent="0.2">
      <c r="A24" s="231"/>
      <c r="B24" s="231" t="s">
        <v>366</v>
      </c>
      <c r="C24" s="285">
        <v>0</v>
      </c>
      <c r="D24" s="286">
        <v>0</v>
      </c>
      <c r="E24" s="288">
        <f t="shared" si="1"/>
        <v>0</v>
      </c>
    </row>
    <row r="25" spans="1:5" x14ac:dyDescent="0.2">
      <c r="A25" s="231"/>
      <c r="B25" s="231" t="s">
        <v>373</v>
      </c>
      <c r="C25" s="285">
        <v>0</v>
      </c>
      <c r="D25" s="286">
        <v>0</v>
      </c>
      <c r="E25" s="288">
        <f t="shared" si="1"/>
        <v>0</v>
      </c>
    </row>
    <row r="26" spans="1:5" x14ac:dyDescent="0.2">
      <c r="A26" s="231"/>
      <c r="B26" s="231" t="s">
        <v>195</v>
      </c>
      <c r="C26" s="285">
        <v>0</v>
      </c>
      <c r="D26" s="286">
        <v>0</v>
      </c>
      <c r="E26" s="288">
        <f t="shared" si="1"/>
        <v>0</v>
      </c>
    </row>
    <row r="27" spans="1:5" x14ac:dyDescent="0.2">
      <c r="A27" s="231"/>
      <c r="B27" s="231" t="s">
        <v>421</v>
      </c>
      <c r="C27" s="285">
        <v>0</v>
      </c>
      <c r="D27" s="286">
        <v>0</v>
      </c>
      <c r="E27" s="288">
        <f t="shared" si="1"/>
        <v>0</v>
      </c>
    </row>
    <row r="28" spans="1:5" x14ac:dyDescent="0.2">
      <c r="A28" s="231"/>
      <c r="B28" s="231" t="s">
        <v>374</v>
      </c>
      <c r="C28" s="285">
        <v>0</v>
      </c>
      <c r="D28" s="286">
        <v>0</v>
      </c>
      <c r="E28" s="288">
        <f t="shared" si="1"/>
        <v>0</v>
      </c>
    </row>
    <row r="29" spans="1:5" x14ac:dyDescent="0.2">
      <c r="A29" s="231"/>
      <c r="B29" s="231" t="s">
        <v>196</v>
      </c>
      <c r="C29" s="285">
        <v>0</v>
      </c>
      <c r="D29" s="286">
        <v>0</v>
      </c>
      <c r="E29" s="288">
        <f t="shared" si="1"/>
        <v>0</v>
      </c>
    </row>
    <row r="30" spans="1:5" x14ac:dyDescent="0.2">
      <c r="A30" s="231"/>
      <c r="B30" s="231" t="s">
        <v>242</v>
      </c>
      <c r="C30" s="285">
        <v>0</v>
      </c>
      <c r="D30" s="286">
        <v>0</v>
      </c>
      <c r="E30" s="288">
        <f t="shared" si="1"/>
        <v>0</v>
      </c>
    </row>
    <row r="31" spans="1:5" x14ac:dyDescent="0.2">
      <c r="A31" s="231"/>
      <c r="B31" s="231" t="s">
        <v>375</v>
      </c>
      <c r="C31" s="285">
        <v>0</v>
      </c>
      <c r="D31" s="286">
        <v>0</v>
      </c>
      <c r="E31" s="288">
        <f t="shared" si="1"/>
        <v>0</v>
      </c>
    </row>
    <row r="32" spans="1:5" x14ac:dyDescent="0.2">
      <c r="A32" s="231"/>
      <c r="B32" s="231" t="s">
        <v>197</v>
      </c>
      <c r="C32" s="285">
        <v>0</v>
      </c>
      <c r="D32" s="286">
        <v>0</v>
      </c>
      <c r="E32" s="288">
        <f t="shared" si="1"/>
        <v>0</v>
      </c>
    </row>
    <row r="33" spans="1:5" x14ac:dyDescent="0.2">
      <c r="A33" s="231"/>
      <c r="B33" s="231" t="s">
        <v>353</v>
      </c>
      <c r="C33" s="285">
        <v>0</v>
      </c>
      <c r="D33" s="286">
        <v>0</v>
      </c>
      <c r="E33" s="288">
        <f t="shared" si="1"/>
        <v>0</v>
      </c>
    </row>
    <row r="34" spans="1:5" x14ac:dyDescent="0.2">
      <c r="A34" s="231"/>
      <c r="B34" s="231" t="s">
        <v>376</v>
      </c>
      <c r="C34" s="285">
        <v>0</v>
      </c>
      <c r="D34" s="286">
        <v>0</v>
      </c>
      <c r="E34" s="288">
        <f t="shared" si="1"/>
        <v>0</v>
      </c>
    </row>
    <row r="35" spans="1:5" x14ac:dyDescent="0.2">
      <c r="A35" s="231"/>
      <c r="B35" s="231" t="s">
        <v>198</v>
      </c>
      <c r="C35" s="285">
        <v>0</v>
      </c>
      <c r="D35" s="286">
        <v>0</v>
      </c>
      <c r="E35" s="288">
        <f t="shared" si="1"/>
        <v>0</v>
      </c>
    </row>
    <row r="36" spans="1:5" x14ac:dyDescent="0.2">
      <c r="A36" s="231"/>
      <c r="B36" s="231" t="s">
        <v>199</v>
      </c>
      <c r="C36" s="285">
        <v>0</v>
      </c>
      <c r="D36" s="286">
        <v>0</v>
      </c>
      <c r="E36" s="288">
        <f t="shared" si="1"/>
        <v>0</v>
      </c>
    </row>
    <row r="37" spans="1:5" x14ac:dyDescent="0.2">
      <c r="A37" s="231"/>
      <c r="B37" s="231" t="s">
        <v>200</v>
      </c>
      <c r="C37" s="285">
        <v>0</v>
      </c>
      <c r="D37" s="286">
        <v>0</v>
      </c>
      <c r="E37" s="288">
        <f t="shared" si="1"/>
        <v>0</v>
      </c>
    </row>
    <row r="38" spans="1:5" x14ac:dyDescent="0.2">
      <c r="A38" s="231"/>
      <c r="B38" s="231" t="s">
        <v>201</v>
      </c>
      <c r="C38" s="285">
        <v>0</v>
      </c>
      <c r="D38" s="286">
        <v>0</v>
      </c>
      <c r="E38" s="288">
        <f t="shared" si="1"/>
        <v>0</v>
      </c>
    </row>
    <row r="39" spans="1:5" x14ac:dyDescent="0.2">
      <c r="A39" s="231"/>
      <c r="B39" s="231" t="s">
        <v>368</v>
      </c>
      <c r="C39" s="285">
        <v>0</v>
      </c>
      <c r="D39" s="286">
        <v>0</v>
      </c>
      <c r="E39" s="288">
        <f t="shared" si="1"/>
        <v>0</v>
      </c>
    </row>
    <row r="40" spans="1:5" x14ac:dyDescent="0.2">
      <c r="A40" s="231"/>
      <c r="B40" s="231" t="s">
        <v>194</v>
      </c>
      <c r="C40" s="285">
        <v>0</v>
      </c>
      <c r="D40" s="286">
        <v>0</v>
      </c>
      <c r="E40" s="288">
        <f t="shared" si="1"/>
        <v>0</v>
      </c>
    </row>
    <row r="41" spans="1:5" x14ac:dyDescent="0.2">
      <c r="A41" s="231"/>
      <c r="B41" s="231" t="s">
        <v>193</v>
      </c>
      <c r="C41" s="285">
        <v>0</v>
      </c>
      <c r="D41" s="286">
        <v>0</v>
      </c>
      <c r="E41" s="288">
        <f t="shared" si="1"/>
        <v>0</v>
      </c>
    </row>
    <row r="42" spans="1:5" x14ac:dyDescent="0.2">
      <c r="A42" s="231"/>
      <c r="B42" s="231" t="s">
        <v>422</v>
      </c>
      <c r="C42" s="285">
        <v>0</v>
      </c>
      <c r="D42" s="286">
        <v>0</v>
      </c>
      <c r="E42" s="288">
        <f t="shared" si="1"/>
        <v>0</v>
      </c>
    </row>
    <row r="43" spans="1:5" x14ac:dyDescent="0.2">
      <c r="A43" s="231"/>
      <c r="B43" s="231" t="s">
        <v>423</v>
      </c>
      <c r="C43" s="285">
        <v>0</v>
      </c>
      <c r="D43" s="286">
        <v>0</v>
      </c>
      <c r="E43" s="288">
        <f t="shared" si="1"/>
        <v>0</v>
      </c>
    </row>
    <row r="44" spans="1:5" x14ac:dyDescent="0.2">
      <c r="A44" s="231"/>
      <c r="B44" s="231" t="s">
        <v>466</v>
      </c>
      <c r="C44" s="285">
        <v>0</v>
      </c>
      <c r="D44" s="286">
        <v>0</v>
      </c>
      <c r="E44" s="288">
        <f t="shared" si="1"/>
        <v>0</v>
      </c>
    </row>
    <row r="45" spans="1:5" x14ac:dyDescent="0.2">
      <c r="A45" s="231"/>
      <c r="B45" s="231" t="s">
        <v>377</v>
      </c>
      <c r="C45" s="285">
        <v>0</v>
      </c>
      <c r="D45" s="286">
        <v>0</v>
      </c>
      <c r="E45" s="288">
        <f t="shared" si="1"/>
        <v>0</v>
      </c>
    </row>
    <row r="46" spans="1:5" x14ac:dyDescent="0.2">
      <c r="A46" s="231"/>
      <c r="B46" s="231" t="s">
        <v>378</v>
      </c>
      <c r="C46" s="285">
        <v>0</v>
      </c>
      <c r="D46" s="286">
        <v>0</v>
      </c>
      <c r="E46" s="288">
        <f t="shared" si="1"/>
        <v>0</v>
      </c>
    </row>
    <row r="47" spans="1:5" x14ac:dyDescent="0.2">
      <c r="A47" s="231"/>
      <c r="B47" s="231" t="s">
        <v>381</v>
      </c>
      <c r="C47" s="285">
        <v>0</v>
      </c>
      <c r="D47" s="286">
        <v>0</v>
      </c>
      <c r="E47" s="288">
        <f t="shared" si="1"/>
        <v>0</v>
      </c>
    </row>
    <row r="48" spans="1:5" x14ac:dyDescent="0.2">
      <c r="A48" s="231"/>
      <c r="B48" s="231" t="s">
        <v>379</v>
      </c>
      <c r="C48" s="285">
        <v>0</v>
      </c>
      <c r="D48" s="286">
        <v>0</v>
      </c>
      <c r="E48" s="288">
        <f t="shared" si="1"/>
        <v>0</v>
      </c>
    </row>
    <row r="49" spans="1:7" ht="13.5" thickBot="1" x14ac:dyDescent="0.25">
      <c r="A49" s="231"/>
      <c r="B49" s="231" t="s">
        <v>380</v>
      </c>
      <c r="C49" s="285">
        <v>0</v>
      </c>
      <c r="D49" s="286">
        <v>0</v>
      </c>
      <c r="E49" s="288">
        <f t="shared" si="1"/>
        <v>0</v>
      </c>
    </row>
    <row r="50" spans="1:7" ht="13.5" thickBot="1" x14ac:dyDescent="0.25">
      <c r="A50" s="320"/>
      <c r="B50" s="321" t="str">
        <f>CONCATENATE("Total ",B13)</f>
        <v>Total Cargos - PGJ</v>
      </c>
      <c r="C50" s="318">
        <f>SUM(C14:C49)</f>
        <v>1</v>
      </c>
      <c r="D50" s="318"/>
      <c r="E50" s="322">
        <f>SUM(E14:E49)</f>
        <v>1041.5999999999999</v>
      </c>
    </row>
    <row r="51" spans="1:7" ht="13.5" thickBot="1" x14ac:dyDescent="0.25">
      <c r="A51" s="325"/>
      <c r="B51" s="325" t="s">
        <v>365</v>
      </c>
      <c r="C51" s="326" t="s">
        <v>350</v>
      </c>
      <c r="D51" s="326" t="s">
        <v>355</v>
      </c>
      <c r="E51" s="327" t="s">
        <v>351</v>
      </c>
    </row>
    <row r="52" spans="1:7" ht="13.5" thickBot="1" x14ac:dyDescent="0.25">
      <c r="A52" s="231"/>
      <c r="B52" s="231" t="s">
        <v>353</v>
      </c>
      <c r="C52" s="285">
        <v>0</v>
      </c>
      <c r="D52" s="286">
        <v>0</v>
      </c>
      <c r="E52" s="288">
        <f t="shared" ref="E52" si="2">D52*C52</f>
        <v>0</v>
      </c>
    </row>
    <row r="53" spans="1:7" ht="13.5" thickBot="1" x14ac:dyDescent="0.25">
      <c r="A53" s="328"/>
      <c r="B53" s="329" t="str">
        <f>CONCATENATE("Total ",B51)</f>
        <v>Total Cargos - FEPDC</v>
      </c>
      <c r="C53" s="326">
        <f>SUM(C52)</f>
        <v>0</v>
      </c>
      <c r="D53" s="326"/>
      <c r="E53" s="330">
        <f>SUM(E52)</f>
        <v>0</v>
      </c>
    </row>
    <row r="54" spans="1:7" ht="13.5" thickBot="1" x14ac:dyDescent="0.25">
      <c r="A54" s="320"/>
      <c r="B54" s="321" t="str">
        <f>CONCATENATE("Total ",E4)</f>
        <v>Total Tupaciguara</v>
      </c>
      <c r="C54" s="318">
        <f>C50+C53</f>
        <v>1</v>
      </c>
      <c r="D54" s="318"/>
      <c r="E54" s="322">
        <f>E50+E53</f>
        <v>1041.5999999999999</v>
      </c>
    </row>
    <row r="55" spans="1:7" ht="13.5" thickBot="1" x14ac:dyDescent="0.25">
      <c r="A55" s="833"/>
      <c r="B55" s="834"/>
      <c r="C55" s="835"/>
      <c r="D55" s="437" t="str">
        <f>'BASE PLANILHAS'!D12</f>
        <v>Referência</v>
      </c>
      <c r="E55" s="437" t="str">
        <f>'BASE PLANILHAS'!E12</f>
        <v>Valor (R$)</v>
      </c>
    </row>
    <row r="56" spans="1:7" x14ac:dyDescent="0.2">
      <c r="A56" s="40" t="str">
        <f>'BASE PLANILHAS'!A14</f>
        <v>B</v>
      </c>
      <c r="B56" s="701" t="str">
        <f>'BASE PLANILHAS'!B14:C14</f>
        <v xml:space="preserve">Adicional Periculosidade </v>
      </c>
      <c r="C56" s="702"/>
      <c r="D56" s="42">
        <v>0.3</v>
      </c>
      <c r="E56" s="216">
        <f>D56*E26</f>
        <v>0</v>
      </c>
      <c r="G56" s="1"/>
    </row>
    <row r="57" spans="1:7" x14ac:dyDescent="0.2">
      <c r="A57" s="34" t="str">
        <f>'BASE PLANILHAS'!A15</f>
        <v>C</v>
      </c>
      <c r="B57" s="699" t="str">
        <f>'BASE PLANILHAS'!B15:C15</f>
        <v>Adicional Insalubridade</v>
      </c>
      <c r="C57" s="700"/>
      <c r="D57" s="295">
        <f>0.2*PARAMETROS!B79</f>
        <v>190.8</v>
      </c>
      <c r="E57" s="55">
        <f>D57*(C20+C29+C30+C32+C36)</f>
        <v>0</v>
      </c>
      <c r="G57" s="1"/>
    </row>
    <row r="58" spans="1:7" x14ac:dyDescent="0.2">
      <c r="A58" s="34" t="str">
        <f>'BASE PLANILHAS'!A16</f>
        <v>D</v>
      </c>
      <c r="B58" s="699" t="str">
        <f>'BASE PLANILHAS'!B16:C16</f>
        <v>Adicional Noturno</v>
      </c>
      <c r="C58" s="700"/>
      <c r="D58" s="291">
        <f>1/210*0.2*10.285*15.5</f>
        <v>0.1518261904761905</v>
      </c>
      <c r="E58" s="216">
        <f>D58*E38</f>
        <v>0</v>
      </c>
      <c r="G58" s="1"/>
    </row>
    <row r="59" spans="1:7" x14ac:dyDescent="0.2">
      <c r="A59" s="34" t="str">
        <f>'BASE PLANILHAS'!A17</f>
        <v>E</v>
      </c>
      <c r="B59" s="699" t="str">
        <f>'BASE PLANILHAS'!B17:C17</f>
        <v>Adicional de Hora Noturna Reduzida</v>
      </c>
      <c r="C59" s="700"/>
      <c r="D59" s="42">
        <v>0</v>
      </c>
      <c r="E59" s="216">
        <f t="shared" ref="E59" si="3">D59*$E$12</f>
        <v>0</v>
      </c>
    </row>
    <row r="60" spans="1:7" x14ac:dyDescent="0.2">
      <c r="A60" s="34" t="str">
        <f>'BASE PLANILHAS'!A18</f>
        <v>F</v>
      </c>
      <c r="B60" s="699" t="str">
        <f>'BASE PLANILHAS'!B18:C18</f>
        <v>Intervalo Intrajornada</v>
      </c>
      <c r="C60" s="700"/>
      <c r="D60" s="42">
        <v>0</v>
      </c>
      <c r="E60" s="290">
        <f>E39/220*20+((E37+E37*D61)/210*15.5)+((E38+E38*D61)/210*1.2*15.5)</f>
        <v>0</v>
      </c>
    </row>
    <row r="61" spans="1:7" x14ac:dyDescent="0.2">
      <c r="A61" s="34" t="str">
        <f>'BASE PLANILHAS'!A19</f>
        <v>G</v>
      </c>
      <c r="B61" s="699" t="str">
        <f>'BASE PLANILHAS'!B19:C19</f>
        <v>Feriado Nacional - Súmula 444/2012 - TST</v>
      </c>
      <c r="C61" s="700"/>
      <c r="D61" s="291">
        <v>0</v>
      </c>
      <c r="E61" s="216">
        <f>(E37+E38)*D61</f>
        <v>0</v>
      </c>
    </row>
    <row r="62" spans="1:7" ht="13.5" thickBot="1" x14ac:dyDescent="0.25">
      <c r="A62" s="64" t="str">
        <f>'BASE PLANILHAS'!A20</f>
        <v>H</v>
      </c>
      <c r="B62" s="699" t="str">
        <f>'BASE PLANILHAS'!B20:C20</f>
        <v>Adicional de Acúmulo de função</v>
      </c>
      <c r="C62" s="700"/>
      <c r="D62" s="43">
        <v>0</v>
      </c>
      <c r="E62" s="215">
        <f>0</f>
        <v>0</v>
      </c>
    </row>
    <row r="63" spans="1:7" ht="13.5" thickBot="1" x14ac:dyDescent="0.25">
      <c r="A63" s="696" t="str">
        <f>'BASE PLANILHAS'!A21:D21</f>
        <v>Total do Módulo 1</v>
      </c>
      <c r="B63" s="697"/>
      <c r="C63" s="697"/>
      <c r="D63" s="698"/>
      <c r="E63" s="51">
        <f>SUM(E56:E62)+E54</f>
        <v>1041.5999999999999</v>
      </c>
    </row>
    <row r="64" spans="1:7" x14ac:dyDescent="0.2">
      <c r="A64" s="433"/>
      <c r="B64" s="434"/>
      <c r="C64" s="434"/>
      <c r="D64" s="434"/>
      <c r="E64" s="44"/>
      <c r="F64" s="1"/>
    </row>
    <row r="65" spans="1:9" x14ac:dyDescent="0.2">
      <c r="A65" s="711" t="str">
        <f>'BASE PLANILHAS'!A23:E23</f>
        <v>MÓDULO 2 – ENCARGOS E BENEFÍCIOS MENSAIS E DIÁRIOS</v>
      </c>
      <c r="B65" s="712"/>
      <c r="C65" s="712"/>
      <c r="D65" s="712"/>
      <c r="E65" s="713"/>
      <c r="F65" s="1"/>
    </row>
    <row r="66" spans="1:9" ht="13.5" thickBot="1" x14ac:dyDescent="0.25">
      <c r="A66" s="430"/>
      <c r="B66" s="431"/>
      <c r="C66" s="431"/>
      <c r="D66" s="431"/>
      <c r="E66" s="432"/>
      <c r="F66" s="1"/>
    </row>
    <row r="67" spans="1:9" ht="13.5" thickBot="1" x14ac:dyDescent="0.25">
      <c r="A67" s="214" t="str">
        <f>'BASE PLANILHAS'!A25</f>
        <v>2.1</v>
      </c>
      <c r="B67" s="696" t="str">
        <f>'BASE PLANILHAS'!B25:C25</f>
        <v>Submódulo 2.1 - Encargos Previdenciários, FGTS e Outras Contribuições</v>
      </c>
      <c r="C67" s="698"/>
      <c r="D67" s="214" t="str">
        <f>'BASE PLANILHAS'!D25</f>
        <v>Referência</v>
      </c>
      <c r="E67" s="214" t="str">
        <f>'BASE PLANILHAS'!E25</f>
        <v>Valor (R$)</v>
      </c>
    </row>
    <row r="68" spans="1:9" x14ac:dyDescent="0.2">
      <c r="A68" s="40" t="str">
        <f>'BASE PLANILHAS'!A26</f>
        <v>A</v>
      </c>
      <c r="B68" s="708" t="str">
        <f>'BASE PLANILHAS'!B26:C26</f>
        <v>INSS</v>
      </c>
      <c r="C68" s="710"/>
      <c r="D68" s="73">
        <f>'BASE PLANILHAS'!D26</f>
        <v>0.2</v>
      </c>
      <c r="E68" s="74">
        <f>$E$63*D68</f>
        <v>208.32</v>
      </c>
    </row>
    <row r="69" spans="1:9" x14ac:dyDescent="0.2">
      <c r="A69" s="34" t="str">
        <f>'BASE PLANILHAS'!A27</f>
        <v>B</v>
      </c>
      <c r="B69" s="701" t="str">
        <f>'BASE PLANILHAS'!B27:C27</f>
        <v>SESI OU SENAC</v>
      </c>
      <c r="C69" s="702"/>
      <c r="D69" s="18">
        <f>'BASE PLANILHAS'!D27</f>
        <v>1.4999999999999999E-2</v>
      </c>
      <c r="E69" s="23">
        <f>$E$63*D69</f>
        <v>15.623999999999999</v>
      </c>
    </row>
    <row r="70" spans="1:9" x14ac:dyDescent="0.2">
      <c r="A70" s="34" t="str">
        <f>'BASE PLANILHAS'!A28</f>
        <v>C</v>
      </c>
      <c r="B70" s="748" t="str">
        <f>'BASE PLANILHAS'!B28:C28</f>
        <v>SENAI OU SENAC</v>
      </c>
      <c r="C70" s="749"/>
      <c r="D70" s="18">
        <f>'BASE PLANILHAS'!D28</f>
        <v>0.01</v>
      </c>
      <c r="E70" s="23">
        <f>$E$63*D70</f>
        <v>10.415999999999999</v>
      </c>
    </row>
    <row r="71" spans="1:9" x14ac:dyDescent="0.2">
      <c r="A71" s="34" t="str">
        <f>'BASE PLANILHAS'!A29</f>
        <v>D</v>
      </c>
      <c r="B71" s="699" t="str">
        <f>'BASE PLANILHAS'!B29:C29</f>
        <v>INCRA</v>
      </c>
      <c r="C71" s="700"/>
      <c r="D71" s="18">
        <f>'BASE PLANILHAS'!D29</f>
        <v>2E-3</v>
      </c>
      <c r="E71" s="23">
        <f t="shared" ref="E71:E74" si="4">$E$63*D71</f>
        <v>2.0831999999999997</v>
      </c>
    </row>
    <row r="72" spans="1:9" x14ac:dyDescent="0.2">
      <c r="A72" s="34" t="str">
        <f>'BASE PLANILHAS'!A30</f>
        <v>E</v>
      </c>
      <c r="B72" s="699" t="str">
        <f>'BASE PLANILHAS'!B30:C30</f>
        <v>Salário Educação</v>
      </c>
      <c r="C72" s="700"/>
      <c r="D72" s="18">
        <f>'BASE PLANILHAS'!D30</f>
        <v>2.5000000000000001E-2</v>
      </c>
      <c r="E72" s="23">
        <f t="shared" si="4"/>
        <v>26.04</v>
      </c>
    </row>
    <row r="73" spans="1:9" x14ac:dyDescent="0.2">
      <c r="A73" s="34" t="str">
        <f>'BASE PLANILHAS'!A31</f>
        <v>F</v>
      </c>
      <c r="B73" s="699" t="str">
        <f>'BASE PLANILHAS'!B31:C31</f>
        <v>FGTS</v>
      </c>
      <c r="C73" s="700"/>
      <c r="D73" s="18">
        <f>'BASE PLANILHAS'!D31</f>
        <v>0.08</v>
      </c>
      <c r="E73" s="23">
        <f t="shared" si="4"/>
        <v>83.327999999999989</v>
      </c>
    </row>
    <row r="74" spans="1:9" x14ac:dyDescent="0.2">
      <c r="A74" s="34" t="str">
        <f>'BASE PLANILHAS'!A32</f>
        <v>G</v>
      </c>
      <c r="B74" s="699" t="str">
        <f>'BASE PLANILHAS'!B32:C32</f>
        <v>RAT</v>
      </c>
      <c r="C74" s="700"/>
      <c r="D74" s="18">
        <f>'BASE PLANILHAS'!D32</f>
        <v>0.03</v>
      </c>
      <c r="E74" s="23">
        <f t="shared" si="4"/>
        <v>31.247999999999998</v>
      </c>
      <c r="I74" s="1"/>
    </row>
    <row r="75" spans="1:9" ht="13.5" thickBot="1" x14ac:dyDescent="0.25">
      <c r="A75" s="34" t="str">
        <f>'BASE PLANILHAS'!A33</f>
        <v>H</v>
      </c>
      <c r="B75" s="701" t="str">
        <f>'BASE PLANILHAS'!B33:C33</f>
        <v>SEBRAE</v>
      </c>
      <c r="C75" s="702"/>
      <c r="D75" s="18">
        <f>'BASE PLANILHAS'!D33</f>
        <v>6.0000000000000001E-3</v>
      </c>
      <c r="E75" s="23">
        <f>$E$63*D75</f>
        <v>6.2495999999999992</v>
      </c>
    </row>
    <row r="76" spans="1:9" ht="13.5" thickBot="1" x14ac:dyDescent="0.25">
      <c r="A76" s="696" t="str">
        <f>'BASE PLANILHAS'!A34:C34</f>
        <v>Total do Submódulo 2.1</v>
      </c>
      <c r="B76" s="697"/>
      <c r="C76" s="698"/>
      <c r="D76" s="50">
        <f>'BASE PLANILHAS'!D34</f>
        <v>0.3680000000000001</v>
      </c>
      <c r="E76" s="51">
        <f>SUM(E68:E75)</f>
        <v>383.30879999999996</v>
      </c>
      <c r="F76" s="1"/>
      <c r="G76" s="66"/>
    </row>
    <row r="77" spans="1:9" ht="13.5" thickBot="1" x14ac:dyDescent="0.25">
      <c r="A77" s="427"/>
      <c r="B77" s="428"/>
      <c r="C77" s="428"/>
      <c r="D77" s="236"/>
      <c r="E77" s="45"/>
      <c r="F77" s="1"/>
      <c r="G77" s="66"/>
    </row>
    <row r="78" spans="1:9" ht="13.5" thickBot="1" x14ac:dyDescent="0.25">
      <c r="A78" s="214" t="str">
        <f>'BASE PLANILHAS'!A36</f>
        <v>2.2</v>
      </c>
      <c r="B78" s="696" t="str">
        <f>'BASE PLANILHAS'!B36:C36</f>
        <v>Submódulo 2.2 - 13º Salário, Férias e Adicional de Férias</v>
      </c>
      <c r="C78" s="698"/>
      <c r="D78" s="214" t="str">
        <f>'BASE PLANILHAS'!D36</f>
        <v>Referência</v>
      </c>
      <c r="E78" s="429" t="str">
        <f>'BASE PLANILHAS'!E36</f>
        <v>Valor (R$)</v>
      </c>
    </row>
    <row r="79" spans="1:9" x14ac:dyDescent="0.2">
      <c r="A79" s="32" t="str">
        <f>'BASE PLANILHAS'!A37</f>
        <v>A</v>
      </c>
      <c r="B79" s="701" t="str">
        <f>'BASE PLANILHAS'!B37:C37</f>
        <v>13º salário (titular)</v>
      </c>
      <c r="C79" s="702"/>
      <c r="D79" s="65">
        <f>'BASE PLANILHAS'!D37</f>
        <v>8.3333333333333329E-2</v>
      </c>
      <c r="E79" s="41">
        <f>$E$63*D79</f>
        <v>86.799999999999983</v>
      </c>
      <c r="F79" s="1"/>
    </row>
    <row r="80" spans="1:9" ht="13.5" thickBot="1" x14ac:dyDescent="0.25">
      <c r="A80" s="36" t="str">
        <f>'BASE PLANILHAS'!A38</f>
        <v>B</v>
      </c>
      <c r="B80" s="716" t="str">
        <f>'BASE PLANILHAS'!B38:C38</f>
        <v>Férias e Adicional de Férias (titular)</v>
      </c>
      <c r="C80" s="717"/>
      <c r="D80" s="71">
        <f>'BASE PLANILHAS'!D38</f>
        <v>0.1111111111111111</v>
      </c>
      <c r="E80" s="72">
        <f>D80*$E$63</f>
        <v>115.73333333333332</v>
      </c>
      <c r="F80" s="1"/>
      <c r="H80" s="1"/>
    </row>
    <row r="81" spans="1:14" ht="13.5" thickBot="1" x14ac:dyDescent="0.25">
      <c r="A81" s="67"/>
      <c r="B81" s="696" t="str">
        <f>'BASE PLANILHAS'!B39:C39</f>
        <v>Subtotal</v>
      </c>
      <c r="C81" s="698"/>
      <c r="D81" s="16">
        <f>'BASE PLANILHAS'!D39</f>
        <v>0.19444444444444442</v>
      </c>
      <c r="E81" s="45">
        <f>D81*$E$63</f>
        <v>202.5333333333333</v>
      </c>
      <c r="F81" s="1"/>
      <c r="H81" s="1"/>
    </row>
    <row r="82" spans="1:14" ht="13.5" thickBot="1" x14ac:dyDescent="0.25">
      <c r="A82" s="214" t="str">
        <f>'BASE PLANILHAS'!A40</f>
        <v>C</v>
      </c>
      <c r="B82" s="750" t="str">
        <f>'BASE PLANILHAS'!B40:C40</f>
        <v>Incidência do Submódulo 2.1 sobre 13º Salário, Férias e Adicional de Férias</v>
      </c>
      <c r="C82" s="751"/>
      <c r="D82" s="46">
        <f>'BASE PLANILHAS'!D40</f>
        <v>7.1555555555555567E-2</v>
      </c>
      <c r="E82" s="47">
        <f>D82*$E$63</f>
        <v>74.532266666666672</v>
      </c>
      <c r="F82" s="29"/>
      <c r="H82" s="1"/>
    </row>
    <row r="83" spans="1:14" ht="13.5" thickBot="1" x14ac:dyDescent="0.25">
      <c r="A83" s="696" t="str">
        <f>'BASE PLANILHAS'!A41:C41</f>
        <v>Total do Submódulo 2.2</v>
      </c>
      <c r="B83" s="697"/>
      <c r="C83" s="698"/>
      <c r="D83" s="48">
        <f>'BASE PLANILHAS'!D41</f>
        <v>0.26600000000000001</v>
      </c>
      <c r="E83" s="49">
        <f>SUM(E81:E82)</f>
        <v>277.06559999999996</v>
      </c>
      <c r="F83" s="29"/>
    </row>
    <row r="84" spans="1:14" ht="13.5" thickBot="1" x14ac:dyDescent="0.25">
      <c r="A84" s="237"/>
      <c r="B84" s="238"/>
      <c r="C84" s="238"/>
      <c r="D84" s="238"/>
      <c r="E84" s="239"/>
      <c r="F84" s="1"/>
    </row>
    <row r="85" spans="1:14" ht="13.5" thickBot="1" x14ac:dyDescent="0.25">
      <c r="A85" s="52" t="str">
        <f>'BASE PLANILHAS'!A43</f>
        <v>2.3</v>
      </c>
      <c r="B85" s="696" t="str">
        <f>'BASE PLANILHAS'!B43:C43</f>
        <v>Submódulo 2.3 - Benefícios Mensais e Diários</v>
      </c>
      <c r="C85" s="698"/>
      <c r="D85" s="429" t="str">
        <f>'BASE PLANILHAS'!D43</f>
        <v>Referência</v>
      </c>
      <c r="E85" s="429" t="str">
        <f>'BASE PLANILHAS'!E43</f>
        <v>Valor (R$)</v>
      </c>
    </row>
    <row r="86" spans="1:14" x14ac:dyDescent="0.2">
      <c r="A86" s="32" t="str">
        <f>'BASE PLANILHAS'!A44</f>
        <v>A</v>
      </c>
      <c r="B86" s="708" t="str">
        <f>'BASE PLANILHAS'!B44:C44</f>
        <v>Vale - Transporte (Descontada parcela do empregado)</v>
      </c>
      <c r="C86" s="710"/>
      <c r="D86" s="292">
        <f>VT!D71</f>
        <v>4.05</v>
      </c>
      <c r="E86" s="78">
        <f>(2*$D$86*20*SUM(C14:C32,C34:C49)-(IF(SUM(E14:E32,E34:E49)*6%&lt;=(2*$D$86*20*SUM(C14:C32,C34:C49)),SUM(E14:E32,E34:E49)*6%,(2*$D$86*20*SUM(C14:C32,C34:C49)))))+(2*$D$86*20*(C33+C52))-(IF((E33+E52)*6%&lt;=(2*$D$86*20*(C33+C52)),(E33+E52)*6%,(2*$D$86*20*(C33+C52))))</f>
        <v>99.504000000000005</v>
      </c>
      <c r="F86" s="19"/>
      <c r="N86" s="4"/>
    </row>
    <row r="87" spans="1:14" x14ac:dyDescent="0.2">
      <c r="A87" s="34" t="str">
        <f>'BASE PLANILHAS'!A45</f>
        <v>B</v>
      </c>
      <c r="B87" s="701" t="str">
        <f>'BASE PLANILHAS'!B45:C45</f>
        <v>Vale - Alimentação (Descontada parcela do empregado)</v>
      </c>
      <c r="C87" s="702"/>
      <c r="D87" s="77">
        <v>0</v>
      </c>
      <c r="E87" s="332">
        <v>0</v>
      </c>
      <c r="F87" s="19"/>
    </row>
    <row r="88" spans="1:14" x14ac:dyDescent="0.2">
      <c r="A88" s="34" t="str">
        <f>'BASE PLANILHAS'!A46</f>
        <v>C</v>
      </c>
      <c r="B88" s="699" t="str">
        <f>'BASE PLANILHAS'!B46:C46</f>
        <v>Cesta Básica</v>
      </c>
      <c r="C88" s="700"/>
      <c r="D88" s="77">
        <v>0</v>
      </c>
      <c r="E88" s="332">
        <f>(PARAMETROS!F$4)*(SUM(C14:C24,C26:C32,C35:C43))+(PARAMETROS!F$60)*($C$25+$C$34+$C$45+$C$46+$C$47+$C$48)+(PARAMETROS!F$62)*$C$44+(PARAMETROS!F$63)*$C$49+(PARAMETROS!F$35)*($C$33+$C$52)</f>
        <v>264.83999999999997</v>
      </c>
      <c r="F88" s="19"/>
    </row>
    <row r="89" spans="1:14" x14ac:dyDescent="0.2">
      <c r="A89" s="34" t="str">
        <f>'BASE PLANILHAS'!A47</f>
        <v>D</v>
      </c>
      <c r="B89" s="701" t="str">
        <f>'BASE PLANILHAS'!B47:C47</f>
        <v>PAF</v>
      </c>
      <c r="C89" s="702"/>
      <c r="D89" s="77">
        <v>0</v>
      </c>
      <c r="E89" s="332">
        <f>(PARAMETROS!B$4)*(SUM($C$14:$C$24,$C$26:$C$32,$C$35:$C$43))+(PARAMETROS!B$60)*($C$25+$C$34+$C$45+$C$46+$C$47+$C$48)+(PARAMETROS!B$62)*$C$44+(PARAMETROS!B$63)*$C$49+(PARAMETROS!B$35)*(C$33+$C$52)</f>
        <v>27.01</v>
      </c>
      <c r="F89" s="19"/>
    </row>
    <row r="90" spans="1:14" x14ac:dyDescent="0.2">
      <c r="A90" s="34" t="str">
        <f>'BASE PLANILHAS'!A48</f>
        <v>E</v>
      </c>
      <c r="B90" s="699" t="str">
        <f>'BASE PLANILHAS'!B48:C48</f>
        <v>PQM</v>
      </c>
      <c r="C90" s="700"/>
      <c r="D90" s="96">
        <v>0</v>
      </c>
      <c r="E90" s="332">
        <f>(PARAMETROS!C$4)*(SUM($C$14:$C$24,$C$26:$C$32,$C$35:$C$43))+(PARAMETROS!C$60)*($C$25+$C$34+$C$45+$C$46+$C$47+$C$48)+(PARAMETROS!C$62)*$C$44+(PARAMETROS!C$63)*$C$49+(PARAMETROS!C$35)*(C$33+$C$52)</f>
        <v>0</v>
      </c>
      <c r="F90" s="19"/>
    </row>
    <row r="91" spans="1:14" x14ac:dyDescent="0.2">
      <c r="A91" s="34" t="str">
        <f>'BASE PLANILHAS'!A49</f>
        <v>F</v>
      </c>
      <c r="B91" s="701" t="str">
        <f>'BASE PLANILHAS'!B49:C49</f>
        <v>PAT</v>
      </c>
      <c r="C91" s="702"/>
      <c r="D91" s="96">
        <v>0</v>
      </c>
      <c r="E91" s="332">
        <f>(PARAMETROS!D$4)*(SUM($C$14:$C$24,$C$26:$C$32,$C$35:$C$43))+(PARAMETROS!D$60)*($C$25+$C$34+$C$45+$C$46+$C$47+$C$48)+(PARAMETROS!D$62)*$C$44+(PARAMETROS!D$63)*$C$49+(PARAMETROS!D$35)*(C$33+$C$52)</f>
        <v>0</v>
      </c>
      <c r="F91" s="19"/>
    </row>
    <row r="92" spans="1:14" x14ac:dyDescent="0.2">
      <c r="A92" s="34" t="str">
        <f>'BASE PLANILHAS'!A50</f>
        <v>G</v>
      </c>
      <c r="B92" s="699" t="str">
        <f>'BASE PLANILHAS'!B50:C50</f>
        <v>Seguro de Vida</v>
      </c>
      <c r="C92" s="700"/>
      <c r="D92" s="301">
        <f>PARAMETROS!B71</f>
        <v>4.72</v>
      </c>
      <c r="E92" s="78">
        <f>$D92*$C$54</f>
        <v>4.72</v>
      </c>
      <c r="F92" s="19"/>
    </row>
    <row r="93" spans="1:14" ht="13.5" thickBot="1" x14ac:dyDescent="0.25">
      <c r="A93" s="36" t="str">
        <f>'BASE PLANILHAS'!A51</f>
        <v>H</v>
      </c>
      <c r="B93" s="703" t="str">
        <f>'BASE PLANILHAS'!B51:C51</f>
        <v>Despesas de Viagem</v>
      </c>
      <c r="C93" s="704"/>
      <c r="D93" s="68">
        <v>0</v>
      </c>
      <c r="E93" s="78">
        <f>PARAMETROS!D75*(C33+C52)</f>
        <v>0</v>
      </c>
      <c r="F93" s="1"/>
    </row>
    <row r="94" spans="1:14" ht="13.5" thickBot="1" x14ac:dyDescent="0.25">
      <c r="A94" s="705" t="str">
        <f>'BASE PLANILHAS'!A52:D52</f>
        <v>Total do Submódulo 2.3</v>
      </c>
      <c r="B94" s="706"/>
      <c r="C94" s="706"/>
      <c r="D94" s="707"/>
      <c r="E94" s="51">
        <f>SUM(E86:E93)</f>
        <v>396.07400000000001</v>
      </c>
      <c r="F94" s="29"/>
    </row>
    <row r="95" spans="1:14" ht="13.5" thickBot="1" x14ac:dyDescent="0.25">
      <c r="A95" s="237"/>
      <c r="B95" s="238"/>
      <c r="C95" s="240"/>
      <c r="D95" s="238"/>
      <c r="E95" s="239"/>
      <c r="F95" s="1"/>
    </row>
    <row r="96" spans="1:14" ht="13.5" thickBot="1" x14ac:dyDescent="0.25">
      <c r="A96" s="214" t="str">
        <f>'BASE PLANILHAS'!A54</f>
        <v>2.4</v>
      </c>
      <c r="B96" s="696" t="str">
        <f>'BASE PLANILHAS'!B54:D54</f>
        <v>Quadro Resumo do Módulo 2 - Encargos e Benefícios Mensais e Diários</v>
      </c>
      <c r="C96" s="697"/>
      <c r="D96" s="698"/>
      <c r="E96" s="214" t="str">
        <f>'BASE PLANILHAS'!E54</f>
        <v>Valor (R$)</v>
      </c>
    </row>
    <row r="97" spans="1:8" x14ac:dyDescent="0.2">
      <c r="A97" s="40" t="str">
        <f>'BASE PLANILHAS'!A55</f>
        <v>2.1</v>
      </c>
      <c r="B97" s="708" t="str">
        <f>'BASE PLANILHAS'!B55:D55</f>
        <v>Encargos Previdenciários, FGTS e Outras Contribuições</v>
      </c>
      <c r="C97" s="709"/>
      <c r="D97" s="710"/>
      <c r="E97" s="41">
        <f>E83</f>
        <v>277.06559999999996</v>
      </c>
      <c r="F97" s="1"/>
      <c r="H97" s="66"/>
    </row>
    <row r="98" spans="1:8" x14ac:dyDescent="0.2">
      <c r="A98" s="34" t="str">
        <f>'BASE PLANILHAS'!A56</f>
        <v>2.2</v>
      </c>
      <c r="B98" s="701" t="str">
        <f>'BASE PLANILHAS'!B56:D56</f>
        <v>13º Salário, Férias e Adicional de Férias</v>
      </c>
      <c r="C98" s="733"/>
      <c r="D98" s="702"/>
      <c r="E98" s="23">
        <f>E76</f>
        <v>383.30879999999996</v>
      </c>
      <c r="F98" s="1"/>
    </row>
    <row r="99" spans="1:8" ht="13.5" thickBot="1" x14ac:dyDescent="0.25">
      <c r="A99" s="36" t="str">
        <f>'BASE PLANILHAS'!A57</f>
        <v>2.3</v>
      </c>
      <c r="B99" s="699" t="str">
        <f>'BASE PLANILHAS'!B57:D57</f>
        <v>Benefícios Mensais e Diários</v>
      </c>
      <c r="C99" s="734"/>
      <c r="D99" s="749"/>
      <c r="E99" s="24">
        <f>E94</f>
        <v>396.07400000000001</v>
      </c>
      <c r="F99" s="1"/>
    </row>
    <row r="100" spans="1:8" ht="13.5" thickBot="1" x14ac:dyDescent="0.25">
      <c r="A100" s="696" t="str">
        <f>'BASE PLANILHAS'!A58:D58</f>
        <v>Total do Módulo 2</v>
      </c>
      <c r="B100" s="697"/>
      <c r="C100" s="697"/>
      <c r="D100" s="698"/>
      <c r="E100" s="49">
        <f>SUM(E97:E99)</f>
        <v>1056.4484</v>
      </c>
      <c r="F100" s="1"/>
    </row>
    <row r="101" spans="1:8" x14ac:dyDescent="0.2">
      <c r="A101" s="241"/>
      <c r="B101" s="240"/>
      <c r="C101" s="240"/>
      <c r="D101" s="240"/>
      <c r="E101" s="242"/>
      <c r="F101" s="1"/>
    </row>
    <row r="102" spans="1:8" x14ac:dyDescent="0.2">
      <c r="A102" s="711" t="str">
        <f>'BASE PLANILHAS'!A60:E60</f>
        <v>MÓDULO 3 – PROVISÃO PARA RESCISÃO</v>
      </c>
      <c r="B102" s="712"/>
      <c r="C102" s="712"/>
      <c r="D102" s="712"/>
      <c r="E102" s="713"/>
      <c r="F102" s="1"/>
    </row>
    <row r="103" spans="1:8" ht="13.5" thickBot="1" x14ac:dyDescent="0.25">
      <c r="A103" s="54"/>
      <c r="B103" s="54"/>
      <c r="C103" s="54"/>
      <c r="D103" s="54"/>
      <c r="E103" s="54"/>
      <c r="F103" s="22"/>
      <c r="G103" s="1"/>
    </row>
    <row r="104" spans="1:8" ht="13.5" thickBot="1" x14ac:dyDescent="0.25">
      <c r="A104" s="214">
        <f>'BASE PLANILHAS'!A62</f>
        <v>3</v>
      </c>
      <c r="B104" s="697" t="str">
        <f>'BASE PLANILHAS'!B62:C62</f>
        <v>Provisão para Rescisão</v>
      </c>
      <c r="C104" s="698"/>
      <c r="D104" s="214" t="str">
        <f>'BASE PLANILHAS'!D62</f>
        <v>Referência</v>
      </c>
      <c r="E104" s="429" t="str">
        <f>'BASE PLANILHAS'!E62</f>
        <v>Valor (R$)</v>
      </c>
      <c r="F104" s="19"/>
    </row>
    <row r="105" spans="1:8" x14ac:dyDescent="0.2">
      <c r="A105" s="79" t="str">
        <f>'BASE PLANILHAS'!A63</f>
        <v>A</v>
      </c>
      <c r="B105" s="718" t="str">
        <f>'BASE PLANILHAS'!B63:C63</f>
        <v>Aviso Prévio Indenizado (API) e Reflexo do Aviso Prévio Indenizado</v>
      </c>
      <c r="C105" s="719"/>
      <c r="D105" s="80">
        <f>'BASE PLANILHAS'!D63</f>
        <v>5.0183256172839511E-3</v>
      </c>
      <c r="E105" s="41">
        <f>$E$63*D105</f>
        <v>5.2270879629629627</v>
      </c>
      <c r="F105" s="149"/>
    </row>
    <row r="106" spans="1:8" x14ac:dyDescent="0.2">
      <c r="A106" s="205" t="str">
        <f>'BASE PLANILHAS'!A64</f>
        <v>B</v>
      </c>
      <c r="B106" s="718" t="str">
        <f>'BASE PLANILHAS'!B64:C64</f>
        <v>Incidência do FGTS sobre API e Reflexo do API</v>
      </c>
      <c r="C106" s="719"/>
      <c r="D106" s="80">
        <f>'BASE PLANILHAS'!D64</f>
        <v>4.0146604938271608E-4</v>
      </c>
      <c r="E106" s="41">
        <f>$E$63*D106</f>
        <v>0.418167037037037</v>
      </c>
      <c r="F106" s="19"/>
    </row>
    <row r="107" spans="1:8" x14ac:dyDescent="0.2">
      <c r="A107" s="205" t="str">
        <f>'BASE PLANILHAS'!A65</f>
        <v>C</v>
      </c>
      <c r="B107" s="718" t="str">
        <f>'BASE PLANILHAS'!B65:C65</f>
        <v>Multa do FGTS e Contribuição Social sobre o Aviso Prévio Indenizado</v>
      </c>
      <c r="C107" s="719"/>
      <c r="D107" s="18">
        <f>'BASE PLANILHAS'!D65</f>
        <v>2.0073302469135804E-4</v>
      </c>
      <c r="E107" s="41">
        <f t="shared" ref="E107:E111" si="5">$E$63*D107</f>
        <v>0.2090835185185185</v>
      </c>
      <c r="F107" s="19"/>
    </row>
    <row r="108" spans="1:8" x14ac:dyDescent="0.2">
      <c r="A108" s="205" t="str">
        <f>'BASE PLANILHAS'!A66</f>
        <v>D</v>
      </c>
      <c r="B108" s="718" t="str">
        <f>'BASE PLANILHAS'!B66:C66</f>
        <v>Aviso Prévio Trabalhado - APT</v>
      </c>
      <c r="C108" s="719"/>
      <c r="D108" s="18">
        <f>'BASE PLANILHAS'!D66</f>
        <v>3.5000000000000005E-3</v>
      </c>
      <c r="E108" s="41">
        <f t="shared" si="5"/>
        <v>3.6456000000000004</v>
      </c>
      <c r="F108" s="19"/>
    </row>
    <row r="109" spans="1:8" x14ac:dyDescent="0.2">
      <c r="A109" s="205" t="str">
        <f>'BASE PLANILHAS'!A67</f>
        <v>E</v>
      </c>
      <c r="B109" s="718" t="str">
        <f>'BASE PLANILHAS'!B67:C67</f>
        <v>Incidência dos encargos do submódulo 2.1 sobre Aviso Prévio Trabalhado</v>
      </c>
      <c r="C109" s="719"/>
      <c r="D109" s="80">
        <f>'BASE PLANILHAS'!D67</f>
        <v>1.2880000000000005E-3</v>
      </c>
      <c r="E109" s="41">
        <f>$E$63*D109</f>
        <v>1.3415808000000005</v>
      </c>
      <c r="F109" s="61"/>
    </row>
    <row r="110" spans="1:8" x14ac:dyDescent="0.2">
      <c r="A110" s="205" t="str">
        <f>'BASE PLANILHAS'!A68</f>
        <v>F</v>
      </c>
      <c r="B110" s="718" t="str">
        <f>'BASE PLANILHAS'!B68:C68</f>
        <v>Multa do FGTS e Contribuição Social - Rescisão sem Justa Causa</v>
      </c>
      <c r="C110" s="719"/>
      <c r="D110" s="80">
        <f>'BASE PLANILHAS'!D68</f>
        <v>4.2999999999999997E-2</v>
      </c>
      <c r="E110" s="41">
        <f t="shared" si="5"/>
        <v>44.788799999999995</v>
      </c>
      <c r="F110" s="19"/>
    </row>
    <row r="111" spans="1:8" ht="13.5" thickBot="1" x14ac:dyDescent="0.25">
      <c r="A111" s="243" t="str">
        <f>'BASE PLANILHAS'!A69</f>
        <v>G</v>
      </c>
      <c r="B111" s="701" t="str">
        <f>'BASE PLANILHAS'!B69:C69</f>
        <v>Indenização Adicional (Art. 9º da Lei nº 7.238/84)</v>
      </c>
      <c r="C111" s="702"/>
      <c r="D111" s="81">
        <f>'BASE PLANILHAS'!D69</f>
        <v>1.6666666666666668E-3</v>
      </c>
      <c r="E111" s="55">
        <f t="shared" si="5"/>
        <v>1.736</v>
      </c>
      <c r="F111" s="19"/>
    </row>
    <row r="112" spans="1:8" ht="13.5" thickBot="1" x14ac:dyDescent="0.25">
      <c r="A112" s="696" t="str">
        <f>'BASE PLANILHAS'!A70:C70</f>
        <v>Total do Módulo 3</v>
      </c>
      <c r="B112" s="697"/>
      <c r="C112" s="698"/>
      <c r="D112" s="244">
        <f>'BASE PLANILHAS'!D70</f>
        <v>5.5075191358024689E-2</v>
      </c>
      <c r="E112" s="51">
        <f>SUM(E105:E111)</f>
        <v>57.366319318518514</v>
      </c>
      <c r="F112" s="29"/>
    </row>
    <row r="113" spans="1:10" x14ac:dyDescent="0.2">
      <c r="A113" s="245"/>
      <c r="B113" s="246"/>
      <c r="C113" s="246"/>
      <c r="D113" s="246"/>
      <c r="E113" s="247"/>
      <c r="F113" s="1"/>
    </row>
    <row r="114" spans="1:10" x14ac:dyDescent="0.2">
      <c r="A114" s="711" t="str">
        <f>'BASE PLANILHAS'!A72:E72</f>
        <v>MÓDULO 4 – CUSTO DE REPOSIÇÃO DO PROFISSIONAL AUSENTE</v>
      </c>
      <c r="B114" s="712"/>
      <c r="C114" s="712"/>
      <c r="D114" s="712"/>
      <c r="E114" s="713"/>
      <c r="F114" s="1"/>
      <c r="H114" s="1"/>
    </row>
    <row r="115" spans="1:10" ht="13.5" thickBot="1" x14ac:dyDescent="0.25">
      <c r="A115" s="54"/>
      <c r="B115" s="54"/>
      <c r="C115" s="54"/>
      <c r="D115" s="38"/>
      <c r="E115" s="54"/>
      <c r="F115" s="22"/>
    </row>
    <row r="116" spans="1:10" ht="13.5" thickBot="1" x14ac:dyDescent="0.25">
      <c r="A116" s="214" t="str">
        <f>'BASE PLANILHAS'!A74</f>
        <v>4.1</v>
      </c>
      <c r="B116" s="696" t="str">
        <f>'BASE PLANILHAS'!B74:C74</f>
        <v>Submódulo 4.1 - Ausências Legais</v>
      </c>
      <c r="C116" s="698"/>
      <c r="D116" s="429" t="str">
        <f>'BASE PLANILHAS'!D74</f>
        <v>Referência</v>
      </c>
      <c r="E116" s="429" t="str">
        <f>'BASE PLANILHAS'!E74</f>
        <v>Valor (R$)</v>
      </c>
      <c r="J116" s="63"/>
    </row>
    <row r="117" spans="1:10" x14ac:dyDescent="0.2">
      <c r="A117" s="34" t="str">
        <f>'BASE PLANILHAS'!A75</f>
        <v>A</v>
      </c>
      <c r="B117" s="708" t="str">
        <f>'BASE PLANILHAS'!B75:C75</f>
        <v>Ausência por Doença</v>
      </c>
      <c r="C117" s="710"/>
      <c r="D117" s="248">
        <f>'BASE PLANILHAS'!D75</f>
        <v>1.3888888888888888E-2</v>
      </c>
      <c r="E117" s="23">
        <f t="shared" ref="E117:E122" si="6">$E$63*D117</f>
        <v>14.466666666666665</v>
      </c>
      <c r="F117" s="62"/>
    </row>
    <row r="118" spans="1:10" x14ac:dyDescent="0.2">
      <c r="A118" s="34" t="str">
        <f>'BASE PLANILHAS'!A76</f>
        <v>B</v>
      </c>
      <c r="B118" s="699" t="str">
        <f>'BASE PLANILHAS'!B76:C76</f>
        <v>Ausências Legais</v>
      </c>
      <c r="C118" s="700"/>
      <c r="D118" s="248">
        <f>'BASE PLANILHAS'!D76</f>
        <v>8.2222222222222228E-3</v>
      </c>
      <c r="E118" s="23">
        <f t="shared" si="6"/>
        <v>8.5642666666666667</v>
      </c>
      <c r="F118" s="62"/>
    </row>
    <row r="119" spans="1:10" x14ac:dyDescent="0.2">
      <c r="A119" s="34" t="str">
        <f>'BASE PLANILHAS'!A77</f>
        <v>C</v>
      </c>
      <c r="B119" s="699" t="str">
        <f>'BASE PLANILHAS'!B77:C77</f>
        <v>Licença Paternidade</v>
      </c>
      <c r="C119" s="700"/>
      <c r="D119" s="82">
        <f>'BASE PLANILHAS'!D77</f>
        <v>2.0833333333333332E-4</v>
      </c>
      <c r="E119" s="23">
        <f t="shared" si="6"/>
        <v>0.21699999999999997</v>
      </c>
      <c r="F119" s="62"/>
    </row>
    <row r="120" spans="1:10" x14ac:dyDescent="0.2">
      <c r="A120" s="34" t="str">
        <f>'BASE PLANILHAS'!A78</f>
        <v>D</v>
      </c>
      <c r="B120" s="699" t="str">
        <f>'BASE PLANILHAS'!B78:C78</f>
        <v>Ausência por Acidente de Trabalho</v>
      </c>
      <c r="C120" s="700"/>
      <c r="D120" s="248">
        <f>'BASE PLANILHAS'!D78</f>
        <v>3.3333333333333335E-3</v>
      </c>
      <c r="E120" s="23">
        <f t="shared" si="6"/>
        <v>3.472</v>
      </c>
      <c r="F120" s="62"/>
    </row>
    <row r="121" spans="1:10" x14ac:dyDescent="0.2">
      <c r="A121" s="64" t="str">
        <f>'BASE PLANILHAS'!A79</f>
        <v>E</v>
      </c>
      <c r="B121" s="699" t="str">
        <f>'BASE PLANILHAS'!B79:C79</f>
        <v>Férias, Adicional de Férias e 13º  com empregada em gozo de Licença Maternidade</v>
      </c>
      <c r="C121" s="700"/>
      <c r="D121" s="249">
        <f>'BASE PLANILHAS'!D79</f>
        <v>1.2962962962962963E-3</v>
      </c>
      <c r="E121" s="23">
        <f t="shared" si="6"/>
        <v>1.350222222222222</v>
      </c>
      <c r="F121" s="19"/>
    </row>
    <row r="122" spans="1:10" ht="13.5" thickBot="1" x14ac:dyDescent="0.25">
      <c r="A122" s="36" t="str">
        <f>'BASE PLANILHAS'!A80</f>
        <v>F</v>
      </c>
      <c r="B122" s="716" t="str">
        <f>'BASE PLANILHAS'!B80:C80</f>
        <v>Incidência do Submódulo 2.1 sobre Ausências Legais</v>
      </c>
      <c r="C122" s="717"/>
      <c r="D122" s="81">
        <f>'BASE PLANILHAS'!D80</f>
        <v>9.9172592592592611E-3</v>
      </c>
      <c r="E122" s="72">
        <f t="shared" si="6"/>
        <v>10.329817244444445</v>
      </c>
      <c r="F122" s="1"/>
      <c r="G122" s="4"/>
      <c r="H122" s="31"/>
    </row>
    <row r="123" spans="1:10" ht="13.5" thickBot="1" x14ac:dyDescent="0.25">
      <c r="A123" s="696" t="str">
        <f>'BASE PLANILHAS'!A81:C81</f>
        <v>Total do Submódulo 4.1</v>
      </c>
      <c r="B123" s="697"/>
      <c r="C123" s="698"/>
      <c r="D123" s="48">
        <f>'BASE PLANILHAS'!D81</f>
        <v>3.6866333333333334E-2</v>
      </c>
      <c r="E123" s="51">
        <f>SUM(E117:E122)</f>
        <v>38.3999728</v>
      </c>
      <c r="F123" s="29"/>
      <c r="G123" s="4"/>
    </row>
    <row r="124" spans="1:10" ht="13.5" thickBot="1" x14ac:dyDescent="0.25">
      <c r="A124" s="241"/>
      <c r="B124" s="240"/>
      <c r="C124" s="240"/>
      <c r="D124" s="240"/>
      <c r="E124" s="242"/>
      <c r="F124" s="1"/>
    </row>
    <row r="125" spans="1:10" ht="13.5" thickBot="1" x14ac:dyDescent="0.25">
      <c r="A125" s="214" t="str">
        <f>'BASE PLANILHAS'!A83</f>
        <v>4.2</v>
      </c>
      <c r="B125" s="696" t="str">
        <f>'BASE PLANILHAS'!B83:C83</f>
        <v>Submódulo 4.2 - Intrajornada</v>
      </c>
      <c r="C125" s="697"/>
      <c r="D125" s="46" t="str">
        <f>'BASE PLANILHAS'!D83</f>
        <v>Referência</v>
      </c>
      <c r="E125" s="214" t="str">
        <f>'BASE PLANILHAS'!E83</f>
        <v>Valor (R$)</v>
      </c>
      <c r="F125" s="29"/>
      <c r="G125" s="4"/>
    </row>
    <row r="126" spans="1:10" ht="13.5" thickBot="1" x14ac:dyDescent="0.25">
      <c r="A126" s="40" t="str">
        <f>'BASE PLANILHAS'!A84</f>
        <v>A</v>
      </c>
      <c r="B126" s="750" t="str">
        <f>'BASE PLANILHAS'!B84:C84</f>
        <v>Intervalo para Repouso ou Alimentação</v>
      </c>
      <c r="C126" s="751"/>
      <c r="D126" s="81">
        <f>'BASE PLANILHAS'!D84</f>
        <v>0</v>
      </c>
      <c r="E126" s="621">
        <f>(E39/220*20*1.5)+(E37/210*15.5*1.5)+(E38+E38/210*0.2*10.285*15.5)/210*15.5*1.5</f>
        <v>0</v>
      </c>
      <c r="F126" s="29"/>
      <c r="G126" s="4"/>
    </row>
    <row r="127" spans="1:10" ht="13.5" thickBot="1" x14ac:dyDescent="0.25">
      <c r="A127" s="696" t="str">
        <f>'BASE PLANILHAS'!A85:C85</f>
        <v>Total do Submódulo 4.2</v>
      </c>
      <c r="B127" s="697"/>
      <c r="C127" s="698"/>
      <c r="D127" s="48">
        <f>'BASE PLANILHAS'!D85</f>
        <v>0</v>
      </c>
      <c r="E127" s="398">
        <f>SUM(E126)</f>
        <v>0</v>
      </c>
      <c r="F127" s="29"/>
      <c r="G127" s="4"/>
    </row>
    <row r="128" spans="1:10" ht="13.5" thickBot="1" x14ac:dyDescent="0.25">
      <c r="A128" s="241"/>
      <c r="B128" s="240"/>
      <c r="C128" s="240"/>
      <c r="D128" s="240"/>
      <c r="E128" s="242"/>
      <c r="F128" s="1"/>
    </row>
    <row r="129" spans="1:8" ht="13.5" thickBot="1" x14ac:dyDescent="0.25">
      <c r="A129" s="214" t="str">
        <f>'BASE PLANILHAS'!A87</f>
        <v>4.3</v>
      </c>
      <c r="B129" s="696" t="str">
        <f>'BASE PLANILHAS'!B87:C87</f>
        <v>Quadro Resumo do Módulo 4 - Custo de Reposição do Profissional Ausente</v>
      </c>
      <c r="C129" s="697"/>
      <c r="D129" s="46" t="str">
        <f>'BASE PLANILHAS'!D87</f>
        <v>Referência</v>
      </c>
      <c r="E129" s="214" t="str">
        <f>'BASE PLANILHAS'!E87</f>
        <v>Valor (R$)</v>
      </c>
      <c r="F129" s="1"/>
    </row>
    <row r="130" spans="1:8" x14ac:dyDescent="0.2">
      <c r="A130" s="40" t="str">
        <f>'BASE PLANILHAS'!A88</f>
        <v>4.1</v>
      </c>
      <c r="B130" s="720" t="str">
        <f>'BASE PLANILHAS'!B88:C88</f>
        <v>Ausências Legais</v>
      </c>
      <c r="C130" s="721"/>
      <c r="D130" s="396">
        <f>'BASE PLANILHAS'!D88</f>
        <v>3.6866333333333334E-2</v>
      </c>
      <c r="E130" s="72">
        <f>E123</f>
        <v>38.3999728</v>
      </c>
      <c r="F130" s="1"/>
    </row>
    <row r="131" spans="1:8" ht="13.5" thickBot="1" x14ac:dyDescent="0.25">
      <c r="A131" s="40" t="str">
        <f>'BASE PLANILHAS'!A89</f>
        <v>4.2</v>
      </c>
      <c r="B131" s="716" t="str">
        <f>'BASE PLANILHAS'!B89:C89</f>
        <v>Intrajornada</v>
      </c>
      <c r="C131" s="717"/>
      <c r="D131" s="397">
        <f>'BASE PLANILHAS'!D89</f>
        <v>0</v>
      </c>
      <c r="E131" s="235">
        <f>E127</f>
        <v>0</v>
      </c>
      <c r="F131" s="1"/>
    </row>
    <row r="132" spans="1:8" ht="13.5" thickBot="1" x14ac:dyDescent="0.25">
      <c r="A132" s="696" t="str">
        <f>'BASE PLANILHAS'!A90:C90</f>
        <v>Total do Módulo 4</v>
      </c>
      <c r="B132" s="697"/>
      <c r="C132" s="698"/>
      <c r="D132" s="48">
        <f>'BASE PLANILHAS'!D90</f>
        <v>3.6866333333333334E-2</v>
      </c>
      <c r="E132" s="398">
        <f>SUM(E130+E131)</f>
        <v>38.3999728</v>
      </c>
      <c r="F132" s="1"/>
    </row>
    <row r="133" spans="1:8" x14ac:dyDescent="0.2">
      <c r="A133" s="433"/>
      <c r="B133" s="434"/>
      <c r="C133" s="434"/>
      <c r="D133" s="394"/>
      <c r="E133" s="55"/>
      <c r="F133" s="1"/>
    </row>
    <row r="134" spans="1:8" x14ac:dyDescent="0.2">
      <c r="A134" s="711" t="str">
        <f>'BASE PLANILHAS'!A92:E92</f>
        <v>MÓDULO 5 – INSUMOS DIVERSOS</v>
      </c>
      <c r="B134" s="712"/>
      <c r="C134" s="712"/>
      <c r="D134" s="712"/>
      <c r="E134" s="713"/>
      <c r="F134" s="1"/>
    </row>
    <row r="135" spans="1:8" ht="13.5" thickBot="1" x14ac:dyDescent="0.25">
      <c r="A135" s="38"/>
      <c r="B135" s="38"/>
      <c r="C135" s="38"/>
      <c r="D135" s="38"/>
      <c r="E135" s="56"/>
      <c r="F135" s="1"/>
    </row>
    <row r="136" spans="1:8" ht="13.5" thickBot="1" x14ac:dyDescent="0.25">
      <c r="A136" s="214">
        <f>'BASE PLANILHAS'!A94</f>
        <v>5</v>
      </c>
      <c r="B136" s="696" t="str">
        <f>'BASE PLANILHAS'!B94:C94</f>
        <v>Insumos Diversos</v>
      </c>
      <c r="C136" s="698"/>
      <c r="D136" s="214" t="str">
        <f>'BASE PLANILHAS'!D94</f>
        <v>Referência</v>
      </c>
      <c r="E136" s="429" t="str">
        <f>'BASE PLANILHAS'!E94</f>
        <v>Valor (R$)</v>
      </c>
      <c r="F136" s="1"/>
    </row>
    <row r="137" spans="1:8" x14ac:dyDescent="0.2">
      <c r="A137" s="32" t="str">
        <f>'BASE PLANILHAS'!A95</f>
        <v>A</v>
      </c>
      <c r="B137" s="709" t="str">
        <f>'BASE PLANILHAS'!B95:C95</f>
        <v>Uniformes e EPIs</v>
      </c>
      <c r="C137" s="710"/>
      <c r="D137" s="75">
        <v>0</v>
      </c>
      <c r="E137" s="622">
        <f>C14*'Uniforme Apoio'!BO9+C15*'Uniforme Apoio'!BO10+C16*'Uniforme Apoio'!BO11+C17*'Uniforme Apoio'!BO12+C18*'Uniforme Apoio'!BO13+C19*'Uniforme Apoio'!BO14+C20*'Uniforme Apoio'!BO15+C21*'Uniforme Apoio'!BO16+C22*'Uniforme Apoio'!BO17+C23*'Uniforme Apoio'!BO18+C24*'Uniforme Apoio'!BO19+C25*'Uniforme Apoio'!BO20+C26*'Uniforme Apoio'!BO21+C27*'Uniforme Apoio'!BO22+C28*'Uniforme Apoio'!BO23+C29*'Uniforme Apoio'!BO24+C30*'Uniforme Apoio'!BO25+C31*'Uniforme Apoio'!BO26+C32*'Uniforme Apoio'!BO27+C33*'Uniforme Apoio'!BO28+C34*'Uniforme Apoio'!BO29+C35*'Uniforme Apoio'!BO30+C36*'Uniforme Apoio'!BO31+C37*'Uniforme Apoio'!BO32+C38*'Uniforme Apoio'!BO33+C39*'Uniforme Apoio'!BO34+C40*'Uniforme Apoio'!BO35+C41*'Uniforme Apoio'!BO36+C42*'Uniforme Apoio'!BO37+C43*'Uniforme Apoio'!BO38+C44*'Uniforme Apoio'!BO39+C45*'Uniforme Apoio'!BO40+C46*'Uniforme Apoio'!BO41+C47*'Uniforme Apoio'!BO42+C48*'Uniforme Apoio'!BO43+C49*'Uniforme Apoio'!BO44+C52*'Uniforme Apoio'!BO28</f>
        <v>43.567500000000003</v>
      </c>
      <c r="F137" s="19"/>
      <c r="G137" s="1"/>
    </row>
    <row r="138" spans="1:8" x14ac:dyDescent="0.2">
      <c r="A138" s="34" t="str">
        <f>'BASE PLANILHAS'!A96</f>
        <v>B</v>
      </c>
      <c r="B138" s="733" t="str">
        <f>'BASE PLANILHAS'!B96:C96</f>
        <v>Materiais de Consumo</v>
      </c>
      <c r="C138" s="702"/>
      <c r="D138" s="57">
        <v>0</v>
      </c>
      <c r="E138" s="41">
        <f>D138*C29</f>
        <v>0</v>
      </c>
      <c r="F138" s="19"/>
    </row>
    <row r="139" spans="1:8" x14ac:dyDescent="0.2">
      <c r="A139" s="250" t="str">
        <f>'BASE PLANILHAS'!A97</f>
        <v>C</v>
      </c>
      <c r="B139" s="734" t="str">
        <f>'BASE PLANILHAS'!B97:C97</f>
        <v>Máquinas e Equipamentos (depreciação)</v>
      </c>
      <c r="C139" s="700"/>
      <c r="D139" s="57">
        <v>0</v>
      </c>
      <c r="E139" s="41">
        <f>D139*C29</f>
        <v>0</v>
      </c>
      <c r="F139" s="19"/>
    </row>
    <row r="140" spans="1:8" x14ac:dyDescent="0.2">
      <c r="A140" s="250" t="str">
        <f>'BASE PLANILHAS'!A98</f>
        <v>D</v>
      </c>
      <c r="B140" s="734" t="str">
        <f>'BASE PLANILHAS'!B98:C98</f>
        <v>Produtos de Limpeza</v>
      </c>
      <c r="C140" s="700"/>
      <c r="D140" s="75">
        <v>0</v>
      </c>
      <c r="E140" s="41">
        <v>0</v>
      </c>
      <c r="F140" s="19"/>
      <c r="H140" s="1"/>
    </row>
    <row r="141" spans="1:8" ht="13.5" thickBot="1" x14ac:dyDescent="0.25">
      <c r="A141" s="251" t="str">
        <f>'BASE PLANILHAS'!A99</f>
        <v>E</v>
      </c>
      <c r="B141" s="735" t="str">
        <f>'BASE PLANILHAS'!B99:C99</f>
        <v>Materiais de Higiene</v>
      </c>
      <c r="C141" s="719"/>
      <c r="D141" s="75">
        <v>0</v>
      </c>
      <c r="E141" s="235">
        <v>0</v>
      </c>
      <c r="F141" s="19"/>
      <c r="H141" s="1"/>
    </row>
    <row r="142" spans="1:8" ht="13.5" customHeight="1" thickBot="1" x14ac:dyDescent="0.25">
      <c r="A142" s="736" t="str">
        <f>'BASE PLANILHAS'!A100:C100</f>
        <v>Total do Módulo 5</v>
      </c>
      <c r="B142" s="737"/>
      <c r="C142" s="737"/>
      <c r="D142" s="252"/>
      <c r="E142" s="49">
        <f>SUM(E137:E141)</f>
        <v>43.567500000000003</v>
      </c>
      <c r="F142" s="1"/>
    </row>
    <row r="143" spans="1:8" x14ac:dyDescent="0.2">
      <c r="A143" s="241"/>
      <c r="B143" s="240"/>
      <c r="C143" s="240"/>
      <c r="D143" s="240"/>
      <c r="E143" s="242"/>
      <c r="F143" s="1"/>
    </row>
    <row r="144" spans="1:8" x14ac:dyDescent="0.2">
      <c r="A144" s="711" t="str">
        <f>'BASE PLANILHAS'!A102:E102</f>
        <v>MÓDULO 6 – CUSTOS INDIRETOS, TRIBUTOS E LUCRO</v>
      </c>
      <c r="B144" s="712"/>
      <c r="C144" s="712"/>
      <c r="D144" s="712"/>
      <c r="E144" s="713"/>
      <c r="F144" s="1"/>
    </row>
    <row r="145" spans="1:8" ht="13.5" thickBot="1" x14ac:dyDescent="0.25">
      <c r="A145" s="54"/>
      <c r="B145" s="54"/>
      <c r="C145" s="54"/>
      <c r="D145" s="54"/>
      <c r="E145" s="39"/>
      <c r="F145" s="1"/>
    </row>
    <row r="146" spans="1:8" ht="13.5" thickBot="1" x14ac:dyDescent="0.25">
      <c r="A146" s="214">
        <f>'BASE PLANILHAS'!A104</f>
        <v>6</v>
      </c>
      <c r="B146" s="214" t="str">
        <f>'BASE PLANILHAS'!B104</f>
        <v>Custos Indiretos, Tributos e Lucro</v>
      </c>
      <c r="C146" s="697" t="str">
        <f>'BASE PLANILHAS'!C104:D104</f>
        <v>Referência</v>
      </c>
      <c r="D146" s="698"/>
      <c r="E146" s="429" t="str">
        <f>'BASE PLANILHAS'!E104</f>
        <v>Valor (R$)</v>
      </c>
    </row>
    <row r="147" spans="1:8" x14ac:dyDescent="0.2">
      <c r="A147" s="32" t="str">
        <f>'BASE PLANILHAS'!A105</f>
        <v>A</v>
      </c>
      <c r="B147" s="253" t="str">
        <f>'BASE PLANILHAS'!B105</f>
        <v>Custos Indiretos</v>
      </c>
      <c r="C147" s="254">
        <f>'BASE PLANILHAS'!C105</f>
        <v>0</v>
      </c>
      <c r="D147" s="255"/>
      <c r="E147" s="256">
        <f>C147*$C$54</f>
        <v>0</v>
      </c>
      <c r="F147" s="61"/>
    </row>
    <row r="148" spans="1:8" x14ac:dyDescent="0.2">
      <c r="A148" s="34" t="str">
        <f>'BASE PLANILHAS'!A106</f>
        <v>B</v>
      </c>
      <c r="B148" s="257" t="str">
        <f>'BASE PLANILHAS'!B106</f>
        <v>Lucro</v>
      </c>
      <c r="C148" s="258">
        <f>'BASE PLANILHAS'!C106</f>
        <v>0</v>
      </c>
      <c r="D148" s="259"/>
      <c r="E148" s="256">
        <f>$C148*$C$54</f>
        <v>0</v>
      </c>
      <c r="F148" s="1"/>
    </row>
    <row r="149" spans="1:8" x14ac:dyDescent="0.2">
      <c r="A149" s="34" t="str">
        <f>'BASE PLANILHAS'!A107</f>
        <v>C</v>
      </c>
      <c r="B149" s="34" t="str">
        <f>'BASE PLANILHAS'!B107</f>
        <v>TRIBUTOS</v>
      </c>
      <c r="C149" s="260" t="str">
        <f>'BASE PLANILHAS'!C107</f>
        <v>%</v>
      </c>
      <c r="D149" s="260" t="str">
        <f>'BASE PLANILHAS'!D107</f>
        <v>%</v>
      </c>
      <c r="E149" s="261"/>
      <c r="F149" s="1"/>
    </row>
    <row r="150" spans="1:8" x14ac:dyDescent="0.2">
      <c r="A150" s="34" t="str">
        <f>'BASE PLANILHAS'!A108</f>
        <v>C.1</v>
      </c>
      <c r="B150" s="257" t="str">
        <f>'BASE PLANILHAS'!B108</f>
        <v>PIS</v>
      </c>
      <c r="C150" s="262">
        <f>'BASE PLANILHAS'!C108</f>
        <v>7.6</v>
      </c>
      <c r="D150" s="262">
        <f>((100/((100-($C$153))%)-100)*$C150)/($C$153)</f>
        <v>8.5633802816901436</v>
      </c>
      <c r="E150" s="263">
        <v>0</v>
      </c>
      <c r="F150" s="1"/>
    </row>
    <row r="151" spans="1:8" x14ac:dyDescent="0.2">
      <c r="A151" s="34" t="str">
        <f>'BASE PLANILHAS'!A109</f>
        <v>C.2</v>
      </c>
      <c r="B151" s="257" t="str">
        <f>'BASE PLANILHAS'!B109</f>
        <v>COFINS</v>
      </c>
      <c r="C151" s="262">
        <f>'BASE PLANILHAS'!C109</f>
        <v>1.65</v>
      </c>
      <c r="D151" s="262">
        <f>((100/((100-($C$153))%)-100)*$C151)/($C$153)</f>
        <v>1.8591549295774654</v>
      </c>
      <c r="E151" s="263">
        <v>0</v>
      </c>
      <c r="F151" s="1"/>
    </row>
    <row r="152" spans="1:8" x14ac:dyDescent="0.2">
      <c r="A152" s="34" t="str">
        <f>'BASE PLANILHAS'!A110</f>
        <v>C.3</v>
      </c>
      <c r="B152" s="257" t="str">
        <f>'BASE PLANILHAS'!B110</f>
        <v>ISS</v>
      </c>
      <c r="C152" s="294">
        <f>ISS!B71*100</f>
        <v>2</v>
      </c>
      <c r="D152" s="262">
        <f>((100/((100-($C$153))%)-100)*$C152)/($C$153)</f>
        <v>2.2535211267605644</v>
      </c>
      <c r="E152" s="264">
        <v>0</v>
      </c>
      <c r="F152" s="1"/>
    </row>
    <row r="153" spans="1:8" ht="13.5" thickBot="1" x14ac:dyDescent="0.25">
      <c r="A153" s="714" t="str">
        <f>'BASE PLANILHAS'!A111:B111</f>
        <v>Total Tributos</v>
      </c>
      <c r="B153" s="715">
        <f>'[1]BASE PLANILHAS'!A102:B102</f>
        <v>0</v>
      </c>
      <c r="C153" s="265">
        <f>SUM(C150:C152)</f>
        <v>11.25</v>
      </c>
      <c r="D153" s="265">
        <f>SUM(D150:D152)</f>
        <v>12.676056338028173</v>
      </c>
      <c r="E153" s="266">
        <f>((E147+E148+E142+E132+E112+E100+E63)*D153)%</f>
        <v>283.61182716995313</v>
      </c>
      <c r="F153" s="1"/>
    </row>
    <row r="154" spans="1:8" ht="13.5" thickBot="1" x14ac:dyDescent="0.25">
      <c r="A154" s="696" t="str">
        <f>'BASE PLANILHAS'!A112:D112</f>
        <v>Total do Módulo 6</v>
      </c>
      <c r="B154" s="697"/>
      <c r="C154" s="697"/>
      <c r="D154" s="698"/>
      <c r="E154" s="51">
        <f>SUM(E147:E153)</f>
        <v>283.61182716995313</v>
      </c>
      <c r="F154" s="1"/>
    </row>
    <row r="155" spans="1:8" x14ac:dyDescent="0.2">
      <c r="A155" s="267"/>
      <c r="B155" s="268"/>
      <c r="C155" s="268"/>
      <c r="D155" s="268"/>
      <c r="E155" s="59"/>
    </row>
    <row r="156" spans="1:8" x14ac:dyDescent="0.2">
      <c r="A156" s="738" t="str">
        <f>'BASE PLANILHAS'!A114:E114</f>
        <v>QUADRO RESUMO DO CUSTO POR EMPREGADO</v>
      </c>
      <c r="B156" s="739"/>
      <c r="C156" s="739"/>
      <c r="D156" s="739"/>
      <c r="E156" s="740"/>
      <c r="G156" s="3"/>
    </row>
    <row r="157" spans="1:8" ht="13.5" thickBot="1" x14ac:dyDescent="0.25">
      <c r="A157" s="433"/>
      <c r="B157" s="435"/>
      <c r="C157" s="435"/>
      <c r="D157" s="435"/>
      <c r="E157" s="436"/>
      <c r="G157" s="3"/>
    </row>
    <row r="158" spans="1:8" ht="13.5" thickBot="1" x14ac:dyDescent="0.25">
      <c r="A158" s="696" t="str">
        <f>'BASE PLANILHAS'!A116:D116</f>
        <v>Mão-de-Obra vinculada à execução contratual</v>
      </c>
      <c r="B158" s="697"/>
      <c r="C158" s="697"/>
      <c r="D158" s="698"/>
      <c r="E158" s="214" t="str">
        <f>'BASE PLANILHAS'!E116</f>
        <v>VALOR (R$)</v>
      </c>
      <c r="G158" s="1"/>
      <c r="H158" s="1"/>
    </row>
    <row r="159" spans="1:8" x14ac:dyDescent="0.2">
      <c r="A159" s="32" t="str">
        <f>'BASE PLANILHAS'!A117</f>
        <v>A</v>
      </c>
      <c r="B159" s="741" t="str">
        <f>'BASE PLANILHAS'!B117:D117</f>
        <v>MÓDULO 1 - COMPOSIÇÃO DA REMUNERAÇÃO</v>
      </c>
      <c r="C159" s="742"/>
      <c r="D159" s="743"/>
      <c r="E159" s="256">
        <f>E63</f>
        <v>1041.5999999999999</v>
      </c>
    </row>
    <row r="160" spans="1:8" x14ac:dyDescent="0.2">
      <c r="A160" s="34" t="str">
        <f>'BASE PLANILHAS'!A118</f>
        <v>B</v>
      </c>
      <c r="B160" s="744" t="str">
        <f>'BASE PLANILHAS'!B118:D118</f>
        <v>MÓDULO 2 – ENCARGOS E BENEFÍCIOS MENSAIS E DIÁRIOS</v>
      </c>
      <c r="C160" s="731"/>
      <c r="D160" s="732"/>
      <c r="E160" s="263">
        <f>E100</f>
        <v>1056.4484</v>
      </c>
    </row>
    <row r="161" spans="1:7" x14ac:dyDescent="0.2">
      <c r="A161" s="34" t="str">
        <f>'BASE PLANILHAS'!A119</f>
        <v>C</v>
      </c>
      <c r="B161" s="745" t="str">
        <f>'BASE PLANILHAS'!B119:D119</f>
        <v>MÓDULO 3 – PROVISÃO PARA RESCISÃO</v>
      </c>
      <c r="C161" s="746"/>
      <c r="D161" s="747"/>
      <c r="E161" s="263">
        <f>E112</f>
        <v>57.366319318518514</v>
      </c>
      <c r="G161" s="3"/>
    </row>
    <row r="162" spans="1:7" x14ac:dyDescent="0.2">
      <c r="A162" s="34" t="str">
        <f>'BASE PLANILHAS'!A120</f>
        <v>D</v>
      </c>
      <c r="B162" s="744" t="str">
        <f>'BASE PLANILHAS'!B120:D120</f>
        <v>MÓDULO 4 – CUSTO DE REPOSIÇÃO DO PROFISSIONAL AUSENTE</v>
      </c>
      <c r="C162" s="731"/>
      <c r="D162" s="732"/>
      <c r="E162" s="263">
        <f>E132</f>
        <v>38.3999728</v>
      </c>
      <c r="G162" s="3"/>
    </row>
    <row r="163" spans="1:7" x14ac:dyDescent="0.2">
      <c r="A163" s="34" t="str">
        <f>'BASE PLANILHAS'!A121</f>
        <v>E</v>
      </c>
      <c r="B163" s="728" t="str">
        <f>'BASE PLANILHAS'!B121:D121</f>
        <v>MÓDULO 5 – INSUMOS DIVERSOS</v>
      </c>
      <c r="C163" s="729"/>
      <c r="D163" s="730"/>
      <c r="E163" s="263">
        <f>E142</f>
        <v>43.567500000000003</v>
      </c>
    </row>
    <row r="164" spans="1:7" x14ac:dyDescent="0.2">
      <c r="A164" s="34" t="str">
        <f>'BASE PLANILHAS'!A122</f>
        <v>-</v>
      </c>
      <c r="B164" s="722" t="str">
        <f>'BASE PLANILHAS'!B122:D122</f>
        <v>Subtotal (A + B + C + D + E)</v>
      </c>
      <c r="C164" s="723"/>
      <c r="D164" s="724"/>
      <c r="E164" s="60">
        <f>SUM(E159:E163)</f>
        <v>2237.3821921185181</v>
      </c>
      <c r="F164" s="4"/>
      <c r="G164" s="2"/>
    </row>
    <row r="165" spans="1:7" ht="13.5" thickBot="1" x14ac:dyDescent="0.25">
      <c r="A165" s="36" t="str">
        <f>'BASE PLANILHAS'!A123</f>
        <v>F</v>
      </c>
      <c r="B165" s="725" t="str">
        <f>'BASE PLANILHAS'!B123:D123</f>
        <v>MÓDULO 6 – CUSTOS INDIRETOS, TRIBUTOS E LUCRO</v>
      </c>
      <c r="C165" s="726"/>
      <c r="D165" s="727"/>
      <c r="E165" s="24">
        <f>E154</f>
        <v>283.61182716995313</v>
      </c>
    </row>
    <row r="166" spans="1:7" ht="13.5" thickBot="1" x14ac:dyDescent="0.25">
      <c r="A166" s="696" t="str">
        <f>'BASE PLANILHAS'!A124:D124</f>
        <v xml:space="preserve">Custo Total </v>
      </c>
      <c r="B166" s="697"/>
      <c r="C166" s="697"/>
      <c r="D166" s="698"/>
      <c r="E166" s="49">
        <f>SUM(E164:E165)</f>
        <v>2520.9940192884715</v>
      </c>
      <c r="F166" s="4"/>
    </row>
    <row r="167" spans="1:7" ht="13.5" thickBot="1" x14ac:dyDescent="0.25">
      <c r="A167" s="696" t="str">
        <f>'BASE PLANILHAS'!A125:D125</f>
        <v xml:space="preserve">Custo Total Anual </v>
      </c>
      <c r="B167" s="697"/>
      <c r="C167" s="697"/>
      <c r="D167" s="698"/>
      <c r="E167" s="51">
        <f>E166*12</f>
        <v>30251.928231461658</v>
      </c>
      <c r="F167" s="4"/>
    </row>
    <row r="168" spans="1:7" hidden="1" x14ac:dyDescent="0.2">
      <c r="A168" s="438"/>
      <c r="B168" s="825"/>
      <c r="C168" s="825"/>
      <c r="D168" s="25"/>
      <c r="E168" s="25"/>
    </row>
    <row r="169" spans="1:7" ht="40.5" hidden="1" customHeight="1" thickBot="1" x14ac:dyDescent="0.25">
      <c r="A169" s="826"/>
      <c r="B169" s="827"/>
      <c r="C169" s="26"/>
      <c r="D169" s="8"/>
      <c r="E169" s="17"/>
    </row>
    <row r="170" spans="1:7" ht="12.75" hidden="1" customHeight="1" x14ac:dyDescent="0.2">
      <c r="A170" s="828"/>
      <c r="B170" s="829"/>
      <c r="C170" s="270"/>
      <c r="D170" s="271"/>
      <c r="E170" s="272"/>
    </row>
    <row r="171" spans="1:7" ht="12.75" hidden="1" customHeight="1" x14ac:dyDescent="0.2">
      <c r="A171" s="816"/>
      <c r="B171" s="817"/>
      <c r="C171" s="273"/>
      <c r="D171" s="274"/>
      <c r="E171" s="275"/>
    </row>
    <row r="172" spans="1:7" ht="12.75" hidden="1" customHeight="1" x14ac:dyDescent="0.2">
      <c r="A172" s="816"/>
      <c r="B172" s="817"/>
      <c r="C172" s="273"/>
      <c r="D172" s="274"/>
      <c r="E172" s="275"/>
    </row>
    <row r="173" spans="1:7" ht="12.75" hidden="1" customHeight="1" x14ac:dyDescent="0.2">
      <c r="A173" s="816"/>
      <c r="B173" s="817"/>
      <c r="C173" s="273"/>
      <c r="D173" s="274"/>
      <c r="E173" s="275"/>
    </row>
    <row r="174" spans="1:7" ht="12.75" hidden="1" customHeight="1" x14ac:dyDescent="0.2">
      <c r="A174" s="818"/>
      <c r="B174" s="819"/>
      <c r="C174" s="9"/>
      <c r="D174" s="10"/>
      <c r="E174" s="275"/>
    </row>
    <row r="175" spans="1:7" ht="13.5" hidden="1" customHeight="1" thickBot="1" x14ac:dyDescent="0.25">
      <c r="A175" s="820"/>
      <c r="B175" s="821"/>
      <c r="C175" s="276"/>
      <c r="D175" s="277"/>
      <c r="E175" s="278"/>
    </row>
    <row r="176" spans="1:7" ht="13.5" hidden="1" thickBot="1" x14ac:dyDescent="0.25">
      <c r="A176" s="822"/>
      <c r="B176" s="823"/>
      <c r="C176" s="823"/>
      <c r="D176" s="824"/>
      <c r="E176" s="11"/>
    </row>
    <row r="177" spans="1:8" hidden="1" x14ac:dyDescent="0.2">
      <c r="A177" s="7"/>
      <c r="B177" s="7"/>
      <c r="C177" s="7"/>
      <c r="D177" s="7"/>
      <c r="E177" s="7"/>
    </row>
    <row r="178" spans="1:8" hidden="1" x14ac:dyDescent="0.2">
      <c r="A178" s="438"/>
      <c r="B178" s="825"/>
      <c r="C178" s="825"/>
      <c r="D178" s="25"/>
      <c r="E178" s="25"/>
    </row>
    <row r="179" spans="1:8" ht="13.5" hidden="1" thickBot="1" x14ac:dyDescent="0.25">
      <c r="A179" s="798"/>
      <c r="B179" s="799"/>
      <c r="C179" s="799"/>
      <c r="D179" s="799"/>
      <c r="E179" s="800"/>
    </row>
    <row r="180" spans="1:8" ht="13.5" hidden="1" thickBot="1" x14ac:dyDescent="0.25">
      <c r="A180" s="279"/>
      <c r="B180" s="801"/>
      <c r="C180" s="802"/>
      <c r="D180" s="803"/>
      <c r="E180" s="17"/>
    </row>
    <row r="181" spans="1:8" hidden="1" x14ac:dyDescent="0.2">
      <c r="A181" s="280"/>
      <c r="B181" s="804"/>
      <c r="C181" s="805"/>
      <c r="D181" s="806"/>
      <c r="E181" s="281"/>
    </row>
    <row r="182" spans="1:8" hidden="1" x14ac:dyDescent="0.2">
      <c r="A182" s="282"/>
      <c r="B182" s="807"/>
      <c r="C182" s="808"/>
      <c r="D182" s="809"/>
      <c r="E182" s="283"/>
    </row>
    <row r="183" spans="1:8" ht="13.5" hidden="1" thickBot="1" x14ac:dyDescent="0.25">
      <c r="A183" s="282"/>
      <c r="B183" s="810"/>
      <c r="C183" s="811"/>
      <c r="D183" s="812"/>
      <c r="E183" s="283"/>
    </row>
    <row r="184" spans="1:8" ht="13.5" hidden="1" thickBot="1" x14ac:dyDescent="0.25">
      <c r="A184" s="813"/>
      <c r="B184" s="814"/>
      <c r="C184" s="814"/>
      <c r="D184" s="815"/>
      <c r="E184" s="11"/>
    </row>
    <row r="185" spans="1:8" hidden="1" x14ac:dyDescent="0.2">
      <c r="A185" s="284"/>
      <c r="B185" s="7"/>
      <c r="C185" s="7"/>
      <c r="D185" s="7"/>
      <c r="E185" s="7"/>
    </row>
    <row r="186" spans="1:8" hidden="1" x14ac:dyDescent="0.2">
      <c r="A186" s="7"/>
      <c r="B186" s="7"/>
      <c r="C186" s="7"/>
      <c r="D186" s="7"/>
      <c r="E186" s="7"/>
    </row>
    <row r="187" spans="1:8" hidden="1" x14ac:dyDescent="0.2">
      <c r="A187" s="7"/>
      <c r="B187" s="7"/>
      <c r="C187" s="7"/>
      <c r="D187" s="7"/>
      <c r="E187" s="7"/>
    </row>
    <row r="188" spans="1:8" x14ac:dyDescent="0.2">
      <c r="A188" s="13"/>
      <c r="B188" s="13"/>
      <c r="C188" s="7"/>
      <c r="D188" s="7"/>
      <c r="E188" s="30"/>
      <c r="F188" s="4"/>
    </row>
    <row r="189" spans="1:8" x14ac:dyDescent="0.2">
      <c r="A189" s="14"/>
      <c r="B189" s="13"/>
      <c r="C189" s="7"/>
      <c r="D189" s="7"/>
      <c r="E189" s="69"/>
      <c r="F189" s="4"/>
      <c r="H189" s="4"/>
    </row>
    <row r="190" spans="1:8" x14ac:dyDescent="0.2">
      <c r="A190" s="7"/>
      <c r="B190" s="7"/>
      <c r="C190" s="7"/>
      <c r="D190" s="7"/>
      <c r="E190" s="15"/>
      <c r="H190" s="4"/>
    </row>
    <row r="191" spans="1:8" x14ac:dyDescent="0.2">
      <c r="A191" s="7"/>
      <c r="B191" s="7"/>
      <c r="C191" s="7"/>
      <c r="D191" s="7"/>
      <c r="E191" s="15"/>
    </row>
    <row r="192" spans="1:8" x14ac:dyDescent="0.2">
      <c r="A192" s="4"/>
      <c r="E192" s="4"/>
    </row>
    <row r="193" spans="1:1" x14ac:dyDescent="0.2">
      <c r="A193" s="4"/>
    </row>
  </sheetData>
  <sheetProtection sheet="1" objects="1" scenarios="1"/>
  <mergeCells count="115">
    <mergeCell ref="A184:D184"/>
    <mergeCell ref="B178:C178"/>
    <mergeCell ref="A179:E179"/>
    <mergeCell ref="B180:D180"/>
    <mergeCell ref="B181:D181"/>
    <mergeCell ref="B182:D182"/>
    <mergeCell ref="B183:D183"/>
    <mergeCell ref="A171:B171"/>
    <mergeCell ref="A172:B172"/>
    <mergeCell ref="A173:B173"/>
    <mergeCell ref="A174:B174"/>
    <mergeCell ref="A175:B175"/>
    <mergeCell ref="A176:D176"/>
    <mergeCell ref="B165:D165"/>
    <mergeCell ref="A166:D166"/>
    <mergeCell ref="A167:D167"/>
    <mergeCell ref="B168:C168"/>
    <mergeCell ref="A169:B169"/>
    <mergeCell ref="A170:B170"/>
    <mergeCell ref="B159:D159"/>
    <mergeCell ref="B160:D160"/>
    <mergeCell ref="B161:D161"/>
    <mergeCell ref="B162:D162"/>
    <mergeCell ref="B163:D163"/>
    <mergeCell ref="B164:D164"/>
    <mergeCell ref="A144:E144"/>
    <mergeCell ref="C146:D146"/>
    <mergeCell ref="A153:B153"/>
    <mergeCell ref="A154:D154"/>
    <mergeCell ref="A156:E156"/>
    <mergeCell ref="A158:D158"/>
    <mergeCell ref="B137:C137"/>
    <mergeCell ref="B138:C138"/>
    <mergeCell ref="B139:C139"/>
    <mergeCell ref="B140:C140"/>
    <mergeCell ref="B141:C141"/>
    <mergeCell ref="A142:C142"/>
    <mergeCell ref="B129:C129"/>
    <mergeCell ref="B130:C130"/>
    <mergeCell ref="B131:C131"/>
    <mergeCell ref="A132:C132"/>
    <mergeCell ref="A134:E134"/>
    <mergeCell ref="B136:C136"/>
    <mergeCell ref="B121:C121"/>
    <mergeCell ref="B122:C122"/>
    <mergeCell ref="A123:C123"/>
    <mergeCell ref="B125:C125"/>
    <mergeCell ref="B126:C126"/>
    <mergeCell ref="A127:C127"/>
    <mergeCell ref="A114:E114"/>
    <mergeCell ref="B116:C116"/>
    <mergeCell ref="B117:C117"/>
    <mergeCell ref="B118:C118"/>
    <mergeCell ref="B119:C119"/>
    <mergeCell ref="B120:C120"/>
    <mergeCell ref="B107:C107"/>
    <mergeCell ref="B108:C108"/>
    <mergeCell ref="B109:C109"/>
    <mergeCell ref="B110:C110"/>
    <mergeCell ref="B111:C111"/>
    <mergeCell ref="A112:C112"/>
    <mergeCell ref="B99:D99"/>
    <mergeCell ref="A100:D100"/>
    <mergeCell ref="A102:E102"/>
    <mergeCell ref="B104:C104"/>
    <mergeCell ref="B105:C105"/>
    <mergeCell ref="B106:C106"/>
    <mergeCell ref="B92:C92"/>
    <mergeCell ref="B93:C93"/>
    <mergeCell ref="A94:D94"/>
    <mergeCell ref="B96:D96"/>
    <mergeCell ref="B97:D97"/>
    <mergeCell ref="B98:D98"/>
    <mergeCell ref="B86:C86"/>
    <mergeCell ref="B87:C87"/>
    <mergeCell ref="B88:C88"/>
    <mergeCell ref="B89:C89"/>
    <mergeCell ref="B90:C90"/>
    <mergeCell ref="B91:C91"/>
    <mergeCell ref="B79:C79"/>
    <mergeCell ref="B80:C80"/>
    <mergeCell ref="B81:C81"/>
    <mergeCell ref="B82:C82"/>
    <mergeCell ref="A83:C83"/>
    <mergeCell ref="B85:C85"/>
    <mergeCell ref="B72:C72"/>
    <mergeCell ref="B73:C73"/>
    <mergeCell ref="B74:C74"/>
    <mergeCell ref="B75:C75"/>
    <mergeCell ref="A76:C76"/>
    <mergeCell ref="B78:C78"/>
    <mergeCell ref="A65:E65"/>
    <mergeCell ref="B67:C67"/>
    <mergeCell ref="B68:C68"/>
    <mergeCell ref="B69:C69"/>
    <mergeCell ref="B70:C70"/>
    <mergeCell ref="B71:C71"/>
    <mergeCell ref="B61:C61"/>
    <mergeCell ref="B62:C62"/>
    <mergeCell ref="A63:D63"/>
    <mergeCell ref="B8:D8"/>
    <mergeCell ref="A10:E10"/>
    <mergeCell ref="B12:E12"/>
    <mergeCell ref="A55:C55"/>
    <mergeCell ref="B56:C56"/>
    <mergeCell ref="B57:C57"/>
    <mergeCell ref="A1:E1"/>
    <mergeCell ref="A3:E3"/>
    <mergeCell ref="B4:D4"/>
    <mergeCell ref="B5:D5"/>
    <mergeCell ref="B6:D6"/>
    <mergeCell ref="B7:D7"/>
    <mergeCell ref="B58:C58"/>
    <mergeCell ref="B59:C59"/>
    <mergeCell ref="B60:C60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2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84" sqref="D84:E84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9" x14ac:dyDescent="0.2">
      <c r="A1" s="752" t="str">
        <f>'BASE PLANILHAS'!A1:E1</f>
        <v>ANEXO VI - PLANILHA DE COMPOSIÇÃO DE CUSTOS</v>
      </c>
      <c r="B1" s="753"/>
      <c r="C1" s="753"/>
      <c r="D1" s="753"/>
      <c r="E1" s="754"/>
    </row>
    <row r="2" spans="1:9" ht="13.5" thickBot="1" x14ac:dyDescent="0.25">
      <c r="A2" s="174"/>
      <c r="B2" s="221"/>
      <c r="C2" s="221"/>
      <c r="D2" s="222"/>
      <c r="E2" s="223"/>
      <c r="F2" s="54"/>
      <c r="G2" s="54"/>
      <c r="H2" s="54"/>
    </row>
    <row r="3" spans="1:9" ht="13.5" thickBot="1" x14ac:dyDescent="0.25">
      <c r="A3" s="755" t="str">
        <f>'BASE PLANILHAS'!A3:E3</f>
        <v>Dados para composição dos custos referentes à mão-de-obra</v>
      </c>
      <c r="B3" s="756"/>
      <c r="C3" s="756"/>
      <c r="D3" s="756"/>
      <c r="E3" s="757"/>
      <c r="F3" s="54"/>
      <c r="G3" s="54"/>
      <c r="H3" s="54"/>
    </row>
    <row r="4" spans="1:9" x14ac:dyDescent="0.2">
      <c r="A4" s="64" t="str">
        <f>'BASE PLANILHAS'!A4</f>
        <v>A</v>
      </c>
      <c r="B4" s="758" t="str">
        <f>'BASE PLANILHAS'!B4:D4</f>
        <v>Localidade</v>
      </c>
      <c r="C4" s="759"/>
      <c r="D4" s="760"/>
      <c r="E4" s="297" t="str">
        <f>CCT!A169</f>
        <v>Tupaciguara</v>
      </c>
      <c r="F4" s="54"/>
      <c r="G4" s="54"/>
      <c r="H4" s="54"/>
    </row>
    <row r="5" spans="1:9" x14ac:dyDescent="0.2">
      <c r="A5" s="34" t="str">
        <f>'BASE PLANILHAS'!A5</f>
        <v>B</v>
      </c>
      <c r="B5" s="761" t="str">
        <f>'BASE PLANILHAS'!B5:D5</f>
        <v>Tipo de serviço</v>
      </c>
      <c r="C5" s="762"/>
      <c r="D5" s="763"/>
      <c r="E5" s="33" t="str">
        <f>'BASE PLANILHAS'!E5</f>
        <v>Apoio Administrativo</v>
      </c>
      <c r="F5" s="54"/>
      <c r="G5" s="54"/>
      <c r="H5" s="54"/>
    </row>
    <row r="6" spans="1:9" x14ac:dyDescent="0.2">
      <c r="A6" s="34" t="str">
        <f>'BASE PLANILHAS'!A6</f>
        <v>C</v>
      </c>
      <c r="B6" s="745" t="str">
        <f>'BASE PLANILHAS'!B6:D6</f>
        <v>Salário Nominativo da Categoria Profissional</v>
      </c>
      <c r="C6" s="746"/>
      <c r="D6" s="747"/>
      <c r="E6" s="297">
        <f>CCT!H169</f>
        <v>1041.5999999999999</v>
      </c>
      <c r="F6" s="54"/>
      <c r="G6" s="54"/>
      <c r="H6" s="54"/>
    </row>
    <row r="7" spans="1:9" x14ac:dyDescent="0.2">
      <c r="A7" s="34" t="str">
        <f>'BASE PLANILHAS'!A7</f>
        <v>D</v>
      </c>
      <c r="B7" s="745" t="str">
        <f>'BASE PLANILHAS'!B7:D7</f>
        <v>Categoria profissional (vinculada à execução contratual)</v>
      </c>
      <c r="C7" s="746"/>
      <c r="D7" s="747"/>
      <c r="E7" s="298" t="str">
        <f>CCT!B169</f>
        <v>Continuo - 220h</v>
      </c>
      <c r="G7" s="1"/>
    </row>
    <row r="8" spans="1:9" ht="13.5" thickBot="1" x14ac:dyDescent="0.25">
      <c r="A8" s="36" t="str">
        <f>'BASE PLANILHAS'!A8</f>
        <v>E</v>
      </c>
      <c r="B8" s="764" t="str">
        <f>'BASE PLANILHAS'!B8:D8</f>
        <v>Data base da categoria (dia/mês/ano)</v>
      </c>
      <c r="C8" s="765"/>
      <c r="D8" s="766"/>
      <c r="E8" s="225">
        <f>CCT!P169</f>
        <v>43101</v>
      </c>
      <c r="F8" s="63"/>
    </row>
    <row r="9" spans="1:9" x14ac:dyDescent="0.2">
      <c r="A9" s="226"/>
      <c r="B9" s="100"/>
      <c r="C9" s="100"/>
      <c r="D9" s="100"/>
      <c r="E9" s="227"/>
      <c r="F9" s="63"/>
      <c r="H9" s="1"/>
    </row>
    <row r="10" spans="1:9" x14ac:dyDescent="0.2">
      <c r="A10" s="711" t="str">
        <f>'BASE PLANILHAS'!A10:E10</f>
        <v>MÓDULO 1 - COMPOSIÇÃO DA REMUNERAÇÃO</v>
      </c>
      <c r="B10" s="712"/>
      <c r="C10" s="712"/>
      <c r="D10" s="712"/>
      <c r="E10" s="713"/>
      <c r="F10" s="70"/>
    </row>
    <row r="11" spans="1:9" ht="13.5" thickBot="1" x14ac:dyDescent="0.25">
      <c r="A11" s="37"/>
      <c r="B11" s="38"/>
      <c r="C11" s="38"/>
      <c r="D11" s="38"/>
      <c r="E11" s="39"/>
      <c r="F11" s="1"/>
    </row>
    <row r="12" spans="1:9" ht="13.5" thickBot="1" x14ac:dyDescent="0.25">
      <c r="A12" s="214">
        <f>'BASE PLANILHAS'!A12</f>
        <v>1</v>
      </c>
      <c r="B12" s="696" t="str">
        <f>'BASE PLANILHAS'!B12:C12</f>
        <v>Composição da Remuneração</v>
      </c>
      <c r="C12" s="698"/>
      <c r="D12" s="429" t="str">
        <f>'BASE PLANILHAS'!D12</f>
        <v>Referência</v>
      </c>
      <c r="E12" s="429" t="str">
        <f>'BASE PLANILHAS'!E12</f>
        <v>Valor (R$)</v>
      </c>
      <c r="G12" s="1"/>
      <c r="I12" s="1"/>
    </row>
    <row r="13" spans="1:9" x14ac:dyDescent="0.2">
      <c r="A13" s="40" t="str">
        <f>'BASE PLANILHAS'!A13</f>
        <v>A</v>
      </c>
      <c r="B13" s="720" t="str">
        <f>'BASE PLANILHAS'!B13:C13</f>
        <v>Salário Base</v>
      </c>
      <c r="C13" s="721"/>
      <c r="D13" s="83">
        <v>1</v>
      </c>
      <c r="E13" s="41">
        <f>E6*D13</f>
        <v>1041.5999999999999</v>
      </c>
    </row>
    <row r="14" spans="1:9" x14ac:dyDescent="0.2">
      <c r="A14" s="34" t="str">
        <f>'BASE PLANILHAS'!A14</f>
        <v>B</v>
      </c>
      <c r="B14" s="699" t="str">
        <f>'BASE PLANILHAS'!B14:C14</f>
        <v xml:space="preserve">Adicional Periculosidade </v>
      </c>
      <c r="C14" s="700"/>
      <c r="D14" s="291">
        <v>0</v>
      </c>
      <c r="E14" s="216">
        <f t="shared" ref="E14:E19" si="0">D14*$E$13</f>
        <v>0</v>
      </c>
      <c r="G14" s="1"/>
    </row>
    <row r="15" spans="1:9" x14ac:dyDescent="0.2">
      <c r="A15" s="34" t="str">
        <f>'BASE PLANILHAS'!A15</f>
        <v>C</v>
      </c>
      <c r="B15" s="699" t="str">
        <f>'BASE PLANILHAS'!B15:C15</f>
        <v>Adicional Insalubridade</v>
      </c>
      <c r="C15" s="700"/>
      <c r="D15" s="296">
        <v>0</v>
      </c>
      <c r="E15" s="55">
        <f>D15*$D$13</f>
        <v>0</v>
      </c>
      <c r="G15" s="1"/>
    </row>
    <row r="16" spans="1:9" x14ac:dyDescent="0.2">
      <c r="A16" s="34" t="str">
        <f>'BASE PLANILHAS'!A16</f>
        <v>D</v>
      </c>
      <c r="B16" s="701" t="str">
        <f>'BASE PLANILHAS'!B16:C16</f>
        <v>Adicional Noturno</v>
      </c>
      <c r="C16" s="702"/>
      <c r="D16" s="42">
        <v>0</v>
      </c>
      <c r="E16" s="216">
        <f t="shared" si="0"/>
        <v>0</v>
      </c>
      <c r="G16" s="1"/>
    </row>
    <row r="17" spans="1:9" x14ac:dyDescent="0.2">
      <c r="A17" s="34" t="str">
        <f>'BASE PLANILHAS'!A17</f>
        <v>E</v>
      </c>
      <c r="B17" s="699" t="str">
        <f>'BASE PLANILHAS'!B17:C17</f>
        <v>Adicional de Hora Noturna Reduzida</v>
      </c>
      <c r="C17" s="700"/>
      <c r="D17" s="42">
        <v>0</v>
      </c>
      <c r="E17" s="216">
        <f t="shared" si="0"/>
        <v>0</v>
      </c>
    </row>
    <row r="18" spans="1:9" x14ac:dyDescent="0.2">
      <c r="A18" s="34" t="str">
        <f>'BASE PLANILHAS'!A18</f>
        <v>F</v>
      </c>
      <c r="B18" s="699" t="str">
        <f>'BASE PLANILHAS'!B18:C18</f>
        <v>Intervalo Intrajornada</v>
      </c>
      <c r="C18" s="700"/>
      <c r="D18" s="291">
        <v>0</v>
      </c>
      <c r="E18" s="216">
        <v>0</v>
      </c>
    </row>
    <row r="19" spans="1:9" x14ac:dyDescent="0.2">
      <c r="A19" s="64" t="str">
        <f>'BASE PLANILHAS'!A19</f>
        <v>G</v>
      </c>
      <c r="B19" s="701" t="str">
        <f>'BASE PLANILHAS'!B19:C19</f>
        <v>Feriado Nacional - Súmula 444/2012 - TST</v>
      </c>
      <c r="C19" s="702"/>
      <c r="D19" s="291">
        <v>0</v>
      </c>
      <c r="E19" s="216">
        <f t="shared" si="0"/>
        <v>0</v>
      </c>
    </row>
    <row r="20" spans="1:9" ht="13.5" thickBot="1" x14ac:dyDescent="0.25">
      <c r="A20" s="36" t="str">
        <f>'BASE PLANILHAS'!A20</f>
        <v>H</v>
      </c>
      <c r="B20" s="716" t="str">
        <f>'BASE PLANILHAS'!B20:C20</f>
        <v>Adicional de Acúmulo de função</v>
      </c>
      <c r="C20" s="717"/>
      <c r="D20" s="42">
        <v>0</v>
      </c>
      <c r="E20" s="215">
        <f>D20*$E$13</f>
        <v>0</v>
      </c>
    </row>
    <row r="21" spans="1:9" ht="13.5" thickBot="1" x14ac:dyDescent="0.25">
      <c r="A21" s="696" t="str">
        <f>'BASE PLANILHAS'!A21:D21</f>
        <v>Total do Módulo 1</v>
      </c>
      <c r="B21" s="697"/>
      <c r="C21" s="697"/>
      <c r="D21" s="698"/>
      <c r="E21" s="51">
        <f>SUM(E13:E20)</f>
        <v>1041.5999999999999</v>
      </c>
    </row>
    <row r="22" spans="1:9" x14ac:dyDescent="0.2">
      <c r="A22" s="433"/>
      <c r="B22" s="434"/>
      <c r="C22" s="434"/>
      <c r="D22" s="434"/>
      <c r="E22" s="44"/>
      <c r="F22" s="1"/>
    </row>
    <row r="23" spans="1:9" x14ac:dyDescent="0.2">
      <c r="A23" s="711" t="str">
        <f>'BASE PLANILHAS'!A23:E23</f>
        <v>MÓDULO 2 – ENCARGOS E BENEFÍCIOS MENSAIS E DIÁRIOS</v>
      </c>
      <c r="B23" s="712"/>
      <c r="C23" s="712"/>
      <c r="D23" s="712"/>
      <c r="E23" s="713"/>
      <c r="F23" s="1"/>
    </row>
    <row r="24" spans="1:9" ht="13.5" thickBot="1" x14ac:dyDescent="0.25">
      <c r="A24" s="430"/>
      <c r="B24" s="431"/>
      <c r="C24" s="431"/>
      <c r="D24" s="431"/>
      <c r="E24" s="432"/>
      <c r="F24" s="1"/>
    </row>
    <row r="25" spans="1:9" ht="13.5" thickBot="1" x14ac:dyDescent="0.25">
      <c r="A25" s="214" t="str">
        <f>'BASE PLANILHAS'!A25</f>
        <v>2.1</v>
      </c>
      <c r="B25" s="696" t="str">
        <f>'BASE PLANILHAS'!B25:C25</f>
        <v>Submódulo 2.1 - Encargos Previdenciários, FGTS e Outras Contribuições</v>
      </c>
      <c r="C25" s="698"/>
      <c r="D25" s="214" t="str">
        <f>'BASE PLANILHAS'!D25</f>
        <v>Referência</v>
      </c>
      <c r="E25" s="214" t="str">
        <f>'BASE PLANILHAS'!E25</f>
        <v>Valor (R$)</v>
      </c>
    </row>
    <row r="26" spans="1:9" x14ac:dyDescent="0.2">
      <c r="A26" s="40" t="str">
        <f>'BASE PLANILHAS'!A26</f>
        <v>A</v>
      </c>
      <c r="B26" s="708" t="str">
        <f>'BASE PLANILHAS'!B26:C26</f>
        <v>INSS</v>
      </c>
      <c r="C26" s="710"/>
      <c r="D26" s="73">
        <f>'BASE PLANILHAS'!D26</f>
        <v>0.2</v>
      </c>
      <c r="E26" s="74">
        <f>$E$21*D26</f>
        <v>208.32</v>
      </c>
    </row>
    <row r="27" spans="1:9" x14ac:dyDescent="0.2">
      <c r="A27" s="34" t="str">
        <f>'BASE PLANILHAS'!A27</f>
        <v>B</v>
      </c>
      <c r="B27" s="701" t="str">
        <f>'BASE PLANILHAS'!B27:C27</f>
        <v>SESI OU SENAC</v>
      </c>
      <c r="C27" s="702"/>
      <c r="D27" s="18">
        <f>'BASE PLANILHAS'!D27</f>
        <v>1.4999999999999999E-2</v>
      </c>
      <c r="E27" s="23">
        <f>$E$21*D27</f>
        <v>15.623999999999999</v>
      </c>
    </row>
    <row r="28" spans="1:9" x14ac:dyDescent="0.2">
      <c r="A28" s="34" t="str">
        <f>'BASE PLANILHAS'!A28</f>
        <v>C</v>
      </c>
      <c r="B28" s="748" t="str">
        <f>'BASE PLANILHAS'!B28:C28</f>
        <v>SENAI OU SENAC</v>
      </c>
      <c r="C28" s="749"/>
      <c r="D28" s="18">
        <f>'BASE PLANILHAS'!D28</f>
        <v>0.01</v>
      </c>
      <c r="E28" s="23">
        <f>$E$21*D28</f>
        <v>10.415999999999999</v>
      </c>
    </row>
    <row r="29" spans="1:9" x14ac:dyDescent="0.2">
      <c r="A29" s="34" t="str">
        <f>'BASE PLANILHAS'!A29</f>
        <v>D</v>
      </c>
      <c r="B29" s="699" t="str">
        <f>'BASE PLANILHAS'!B29:C29</f>
        <v>INCRA</v>
      </c>
      <c r="C29" s="700"/>
      <c r="D29" s="18">
        <f>'BASE PLANILHAS'!D29</f>
        <v>2E-3</v>
      </c>
      <c r="E29" s="23">
        <f t="shared" ref="E29:E32" si="1">$E$21*D29</f>
        <v>2.0831999999999997</v>
      </c>
    </row>
    <row r="30" spans="1:9" x14ac:dyDescent="0.2">
      <c r="A30" s="34" t="str">
        <f>'BASE PLANILHAS'!A30</f>
        <v>E</v>
      </c>
      <c r="B30" s="699" t="str">
        <f>'BASE PLANILHAS'!B30:C30</f>
        <v>Salário Educação</v>
      </c>
      <c r="C30" s="700"/>
      <c r="D30" s="18">
        <f>'BASE PLANILHAS'!D30</f>
        <v>2.5000000000000001E-2</v>
      </c>
      <c r="E30" s="23">
        <f t="shared" si="1"/>
        <v>26.04</v>
      </c>
    </row>
    <row r="31" spans="1:9" x14ac:dyDescent="0.2">
      <c r="A31" s="34" t="str">
        <f>'BASE PLANILHAS'!A31</f>
        <v>F</v>
      </c>
      <c r="B31" s="699" t="str">
        <f>'BASE PLANILHAS'!B31:C31</f>
        <v>FGTS</v>
      </c>
      <c r="C31" s="700"/>
      <c r="D31" s="18">
        <f>'BASE PLANILHAS'!D31</f>
        <v>0.08</v>
      </c>
      <c r="E31" s="23">
        <f t="shared" si="1"/>
        <v>83.327999999999989</v>
      </c>
    </row>
    <row r="32" spans="1:9" x14ac:dyDescent="0.2">
      <c r="A32" s="34" t="str">
        <f>'BASE PLANILHAS'!A32</f>
        <v>G</v>
      </c>
      <c r="B32" s="699" t="str">
        <f>'BASE PLANILHAS'!B32:C32</f>
        <v>RAT</v>
      </c>
      <c r="C32" s="700"/>
      <c r="D32" s="18">
        <f>'BASE PLANILHAS'!D32</f>
        <v>0.03</v>
      </c>
      <c r="E32" s="23">
        <f t="shared" si="1"/>
        <v>31.247999999999998</v>
      </c>
      <c r="I32" s="1"/>
    </row>
    <row r="33" spans="1:14" ht="13.5" thickBot="1" x14ac:dyDescent="0.25">
      <c r="A33" s="34" t="str">
        <f>'BASE PLANILHAS'!A33</f>
        <v>H</v>
      </c>
      <c r="B33" s="701" t="str">
        <f>'BASE PLANILHAS'!B33:C33</f>
        <v>SEBRAE</v>
      </c>
      <c r="C33" s="702"/>
      <c r="D33" s="18">
        <f>'BASE PLANILHAS'!D33</f>
        <v>6.0000000000000001E-3</v>
      </c>
      <c r="E33" s="23">
        <f>$E$21*D33</f>
        <v>6.2495999999999992</v>
      </c>
    </row>
    <row r="34" spans="1:14" ht="13.5" thickBot="1" x14ac:dyDescent="0.25">
      <c r="A34" s="696" t="str">
        <f>'BASE PLANILHAS'!A34:C34</f>
        <v>Total do Submódulo 2.1</v>
      </c>
      <c r="B34" s="697"/>
      <c r="C34" s="698"/>
      <c r="D34" s="50">
        <f>'BASE PLANILHAS'!D34</f>
        <v>0.3680000000000001</v>
      </c>
      <c r="E34" s="51">
        <f>SUM(E26:E33)</f>
        <v>383.30879999999996</v>
      </c>
      <c r="F34" s="1"/>
      <c r="G34" s="66"/>
    </row>
    <row r="35" spans="1:14" ht="13.5" thickBot="1" x14ac:dyDescent="0.25">
      <c r="A35" s="427"/>
      <c r="B35" s="428"/>
      <c r="C35" s="428"/>
      <c r="D35" s="236"/>
      <c r="E35" s="45"/>
      <c r="F35" s="1"/>
      <c r="G35" s="66"/>
    </row>
    <row r="36" spans="1:14" ht="13.5" thickBot="1" x14ac:dyDescent="0.25">
      <c r="A36" s="214" t="str">
        <f>'BASE PLANILHAS'!A36</f>
        <v>2.2</v>
      </c>
      <c r="B36" s="696" t="str">
        <f>'BASE PLANILHAS'!B36:C36</f>
        <v>Submódulo 2.2 - 13º Salário, Férias e Adicional de Férias</v>
      </c>
      <c r="C36" s="698"/>
      <c r="D36" s="214" t="str">
        <f>'BASE PLANILHAS'!D36</f>
        <v>Referência</v>
      </c>
      <c r="E36" s="429" t="str">
        <f>'BASE PLANILHAS'!E36</f>
        <v>Valor (R$)</v>
      </c>
    </row>
    <row r="37" spans="1:14" x14ac:dyDescent="0.2">
      <c r="A37" s="32" t="str">
        <f>'BASE PLANILHAS'!A37</f>
        <v>A</v>
      </c>
      <c r="B37" s="701" t="str">
        <f>'BASE PLANILHAS'!B37:C37</f>
        <v>13º salário (titular)</v>
      </c>
      <c r="C37" s="702"/>
      <c r="D37" s="65">
        <f>'BASE PLANILHAS'!D37</f>
        <v>8.3333333333333329E-2</v>
      </c>
      <c r="E37" s="41">
        <f>$E$21*D37</f>
        <v>86.799999999999983</v>
      </c>
      <c r="F37" s="1"/>
    </row>
    <row r="38" spans="1:14" ht="13.5" thickBot="1" x14ac:dyDescent="0.25">
      <c r="A38" s="36" t="str">
        <f>'BASE PLANILHAS'!A38</f>
        <v>B</v>
      </c>
      <c r="B38" s="716" t="str">
        <f>'BASE PLANILHAS'!B38:C38</f>
        <v>Férias e Adicional de Férias (titular)</v>
      </c>
      <c r="C38" s="717"/>
      <c r="D38" s="71">
        <f>'BASE PLANILHAS'!D38</f>
        <v>0.1111111111111111</v>
      </c>
      <c r="E38" s="72">
        <f>D38*$E$21</f>
        <v>115.73333333333332</v>
      </c>
      <c r="F38" s="1"/>
      <c r="H38" s="1"/>
    </row>
    <row r="39" spans="1:14" ht="13.5" thickBot="1" x14ac:dyDescent="0.25">
      <c r="A39" s="67"/>
      <c r="B39" s="696" t="str">
        <f>'BASE PLANILHAS'!B39:C39</f>
        <v>Subtotal</v>
      </c>
      <c r="C39" s="698"/>
      <c r="D39" s="16">
        <f>'BASE PLANILHAS'!D39</f>
        <v>0.19444444444444442</v>
      </c>
      <c r="E39" s="45">
        <f>D39*$E$21</f>
        <v>202.5333333333333</v>
      </c>
      <c r="F39" s="1"/>
      <c r="H39" s="1"/>
    </row>
    <row r="40" spans="1:14" ht="13.5" thickBot="1" x14ac:dyDescent="0.25">
      <c r="A40" s="214" t="str">
        <f>'BASE PLANILHAS'!A40</f>
        <v>C</v>
      </c>
      <c r="B40" s="750" t="str">
        <f>'BASE PLANILHAS'!B40:C40</f>
        <v>Incidência do Submódulo 2.1 sobre 13º Salário, Férias e Adicional de Férias</v>
      </c>
      <c r="C40" s="751"/>
      <c r="D40" s="46">
        <f>'BASE PLANILHAS'!D40</f>
        <v>7.1555555555555567E-2</v>
      </c>
      <c r="E40" s="47">
        <f>D40*$E$21</f>
        <v>74.532266666666672</v>
      </c>
      <c r="F40" s="29"/>
      <c r="H40" s="1"/>
    </row>
    <row r="41" spans="1:14" ht="13.5" thickBot="1" x14ac:dyDescent="0.25">
      <c r="A41" s="696" t="str">
        <f>'BASE PLANILHAS'!A41:C41</f>
        <v>Total do Submódulo 2.2</v>
      </c>
      <c r="B41" s="697"/>
      <c r="C41" s="698"/>
      <c r="D41" s="48">
        <f>'BASE PLANILHAS'!D41</f>
        <v>0.26600000000000001</v>
      </c>
      <c r="E41" s="49">
        <f>SUM(E39:E40)</f>
        <v>277.06559999999996</v>
      </c>
      <c r="F41" s="29"/>
    </row>
    <row r="42" spans="1:14" ht="13.5" thickBot="1" x14ac:dyDescent="0.25">
      <c r="A42" s="237"/>
      <c r="B42" s="238"/>
      <c r="C42" s="238"/>
      <c r="D42" s="238"/>
      <c r="E42" s="239"/>
      <c r="F42" s="1"/>
    </row>
    <row r="43" spans="1:14" ht="13.5" thickBot="1" x14ac:dyDescent="0.25">
      <c r="A43" s="52" t="str">
        <f>'BASE PLANILHAS'!A43</f>
        <v>2.3</v>
      </c>
      <c r="B43" s="696" t="str">
        <f>'BASE PLANILHAS'!B43:C43</f>
        <v>Submódulo 2.3 - Benefícios Mensais e Diários</v>
      </c>
      <c r="C43" s="698"/>
      <c r="D43" s="429" t="str">
        <f>'BASE PLANILHAS'!D43</f>
        <v>Referência</v>
      </c>
      <c r="E43" s="429" t="str">
        <f>'BASE PLANILHAS'!E43</f>
        <v>Valor (R$)</v>
      </c>
    </row>
    <row r="44" spans="1:14" x14ac:dyDescent="0.2">
      <c r="A44" s="32" t="str">
        <f>'BASE PLANILHAS'!A44</f>
        <v>A</v>
      </c>
      <c r="B44" s="708" t="str">
        <f>'BASE PLANILHAS'!B44:C44</f>
        <v>Vale - Transporte (Descontada parcela do empregado)</v>
      </c>
      <c r="C44" s="710"/>
      <c r="D44" s="292">
        <f>VT!D71</f>
        <v>4.05</v>
      </c>
      <c r="E44" s="78">
        <f>(2*$D$44*20*$D$13)-(IF($E$13*6%&lt;=(2*$D$44*20*$D$13),$E$13*6%,(2*$D$44*20*$D$13)))</f>
        <v>99.504000000000005</v>
      </c>
      <c r="F44" s="19"/>
      <c r="N44" s="4"/>
    </row>
    <row r="45" spans="1:14" x14ac:dyDescent="0.2">
      <c r="A45" s="34" t="str">
        <f>'BASE PLANILHAS'!A45</f>
        <v>B</v>
      </c>
      <c r="B45" s="701" t="str">
        <f>'BASE PLANILHAS'!B45:C45</f>
        <v>Vale - Alimentação (Descontada parcela do empregado)</v>
      </c>
      <c r="C45" s="702"/>
      <c r="D45" s="293">
        <f>CCT!I169</f>
        <v>0</v>
      </c>
      <c r="E45" s="78">
        <v>0</v>
      </c>
      <c r="F45" s="19"/>
    </row>
    <row r="46" spans="1:14" x14ac:dyDescent="0.2">
      <c r="A46" s="34" t="str">
        <f>'BASE PLANILHAS'!A46</f>
        <v>C</v>
      </c>
      <c r="B46" s="699" t="str">
        <f>'BASE PLANILHAS'!B46:C46</f>
        <v>Cesta Básica</v>
      </c>
      <c r="C46" s="700"/>
      <c r="D46" s="293">
        <f>CCT!J169</f>
        <v>264.83999999999997</v>
      </c>
      <c r="E46" s="78">
        <f>$D46*$D$13</f>
        <v>264.83999999999997</v>
      </c>
      <c r="F46" s="19"/>
    </row>
    <row r="47" spans="1:14" x14ac:dyDescent="0.2">
      <c r="A47" s="34" t="str">
        <f>'BASE PLANILHAS'!A47</f>
        <v>D</v>
      </c>
      <c r="B47" s="701" t="str">
        <f>'BASE PLANILHAS'!B47:C47</f>
        <v>PAF</v>
      </c>
      <c r="C47" s="702"/>
      <c r="D47" s="293">
        <f>CCT!K169</f>
        <v>27.01</v>
      </c>
      <c r="E47" s="78">
        <f t="shared" ref="E47:E51" si="2">$D47*$D$13</f>
        <v>27.01</v>
      </c>
      <c r="F47" s="19"/>
    </row>
    <row r="48" spans="1:14" x14ac:dyDescent="0.2">
      <c r="A48" s="34" t="str">
        <f>'BASE PLANILHAS'!A48</f>
        <v>E</v>
      </c>
      <c r="B48" s="699" t="str">
        <f>'BASE PLANILHAS'!B48:C48</f>
        <v>PQM</v>
      </c>
      <c r="C48" s="700"/>
      <c r="D48" s="367">
        <f>CCT!L169</f>
        <v>0</v>
      </c>
      <c r="E48" s="78">
        <f t="shared" si="2"/>
        <v>0</v>
      </c>
      <c r="F48" s="19"/>
    </row>
    <row r="49" spans="1:8" x14ac:dyDescent="0.2">
      <c r="A49" s="34" t="str">
        <f>'BASE PLANILHAS'!A49</f>
        <v>F</v>
      </c>
      <c r="B49" s="701" t="str">
        <f>'BASE PLANILHAS'!B49:C49</f>
        <v>PAT</v>
      </c>
      <c r="C49" s="702"/>
      <c r="D49" s="367">
        <f>CCT!M169</f>
        <v>0</v>
      </c>
      <c r="E49" s="78">
        <f t="shared" si="2"/>
        <v>0</v>
      </c>
      <c r="F49" s="19"/>
    </row>
    <row r="50" spans="1:8" x14ac:dyDescent="0.2">
      <c r="A50" s="34" t="str">
        <f>'BASE PLANILHAS'!A50</f>
        <v>G</v>
      </c>
      <c r="B50" s="699" t="str">
        <f>'BASE PLANILHAS'!B50:C50</f>
        <v>Seguro de Vida</v>
      </c>
      <c r="C50" s="700"/>
      <c r="D50" s="368">
        <f>CCT!N169</f>
        <v>4.72</v>
      </c>
      <c r="E50" s="78">
        <f t="shared" si="2"/>
        <v>4.72</v>
      </c>
      <c r="F50" s="19"/>
    </row>
    <row r="51" spans="1:8" ht="13.5" thickBot="1" x14ac:dyDescent="0.25">
      <c r="A51" s="36" t="str">
        <f>'BASE PLANILHAS'!A51</f>
        <v>H</v>
      </c>
      <c r="B51" s="703" t="str">
        <f>'BASE PLANILHAS'!B51:C51</f>
        <v>Despesas de Viagem</v>
      </c>
      <c r="C51" s="704"/>
      <c r="D51" s="369">
        <f>CCT!O169</f>
        <v>0</v>
      </c>
      <c r="E51" s="78">
        <f t="shared" si="2"/>
        <v>0</v>
      </c>
      <c r="F51" s="1"/>
    </row>
    <row r="52" spans="1:8" ht="13.5" thickBot="1" x14ac:dyDescent="0.25">
      <c r="A52" s="705" t="str">
        <f>'BASE PLANILHAS'!A52:D52</f>
        <v>Total do Submódulo 2.3</v>
      </c>
      <c r="B52" s="706"/>
      <c r="C52" s="706"/>
      <c r="D52" s="707"/>
      <c r="E52" s="51">
        <f>SUM(E44:E51)</f>
        <v>396.07400000000001</v>
      </c>
      <c r="F52" s="29"/>
    </row>
    <row r="53" spans="1:8" ht="13.5" thickBot="1" x14ac:dyDescent="0.25">
      <c r="A53" s="237"/>
      <c r="B53" s="238"/>
      <c r="C53" s="240"/>
      <c r="D53" s="238"/>
      <c r="E53" s="239"/>
      <c r="F53" s="1"/>
    </row>
    <row r="54" spans="1:8" ht="13.5" thickBot="1" x14ac:dyDescent="0.25">
      <c r="A54" s="214" t="str">
        <f>'BASE PLANILHAS'!A54</f>
        <v>2.4</v>
      </c>
      <c r="B54" s="696" t="str">
        <f>'BASE PLANILHAS'!B54:D54</f>
        <v>Quadro Resumo do Módulo 2 - Encargos e Benefícios Mensais e Diários</v>
      </c>
      <c r="C54" s="697"/>
      <c r="D54" s="698"/>
      <c r="E54" s="214" t="str">
        <f>'BASE PLANILHAS'!E54</f>
        <v>Valor (R$)</v>
      </c>
    </row>
    <row r="55" spans="1:8" x14ac:dyDescent="0.2">
      <c r="A55" s="40" t="str">
        <f>'BASE PLANILHAS'!A55</f>
        <v>2.1</v>
      </c>
      <c r="B55" s="708" t="str">
        <f>'BASE PLANILHAS'!B55:D55</f>
        <v>Encargos Previdenciários, FGTS e Outras Contribuições</v>
      </c>
      <c r="C55" s="709"/>
      <c r="D55" s="710"/>
      <c r="E55" s="41">
        <f>E41</f>
        <v>277.06559999999996</v>
      </c>
      <c r="F55" s="1"/>
      <c r="H55" s="66"/>
    </row>
    <row r="56" spans="1:8" x14ac:dyDescent="0.2">
      <c r="A56" s="34" t="str">
        <f>'BASE PLANILHAS'!A56</f>
        <v>2.2</v>
      </c>
      <c r="B56" s="701" t="str">
        <f>'BASE PLANILHAS'!B56:D56</f>
        <v>13º Salário, Férias e Adicional de Férias</v>
      </c>
      <c r="C56" s="733"/>
      <c r="D56" s="702"/>
      <c r="E56" s="23">
        <f>E34</f>
        <v>383.30879999999996</v>
      </c>
      <c r="F56" s="1"/>
    </row>
    <row r="57" spans="1:8" ht="13.5" thickBot="1" x14ac:dyDescent="0.25">
      <c r="A57" s="36" t="str">
        <f>'BASE PLANILHAS'!A57</f>
        <v>2.3</v>
      </c>
      <c r="B57" s="699" t="str">
        <f>'BASE PLANILHAS'!B57:D57</f>
        <v>Benefícios Mensais e Diários</v>
      </c>
      <c r="C57" s="734"/>
      <c r="D57" s="749"/>
      <c r="E57" s="24">
        <f>E52</f>
        <v>396.07400000000001</v>
      </c>
      <c r="F57" s="1"/>
    </row>
    <row r="58" spans="1:8" ht="13.5" thickBot="1" x14ac:dyDescent="0.25">
      <c r="A58" s="696" t="str">
        <f>'BASE PLANILHAS'!A58:D58</f>
        <v>Total do Módulo 2</v>
      </c>
      <c r="B58" s="697"/>
      <c r="C58" s="697"/>
      <c r="D58" s="698"/>
      <c r="E58" s="49">
        <f>SUM(E55:E57)</f>
        <v>1056.4484</v>
      </c>
      <c r="F58" s="1"/>
    </row>
    <row r="59" spans="1:8" x14ac:dyDescent="0.2">
      <c r="A59" s="241"/>
      <c r="B59" s="240"/>
      <c r="C59" s="240"/>
      <c r="D59" s="240"/>
      <c r="E59" s="242"/>
      <c r="F59" s="1"/>
    </row>
    <row r="60" spans="1:8" x14ac:dyDescent="0.2">
      <c r="A60" s="711" t="str">
        <f>'BASE PLANILHAS'!A60:E60</f>
        <v>MÓDULO 3 – PROVISÃO PARA RESCISÃO</v>
      </c>
      <c r="B60" s="712"/>
      <c r="C60" s="712"/>
      <c r="D60" s="712"/>
      <c r="E60" s="713"/>
      <c r="F60" s="1"/>
    </row>
    <row r="61" spans="1:8" ht="13.5" thickBot="1" x14ac:dyDescent="0.25">
      <c r="A61" s="54"/>
      <c r="B61" s="54"/>
      <c r="C61" s="54"/>
      <c r="D61" s="54"/>
      <c r="E61" s="54"/>
      <c r="F61" s="22"/>
      <c r="G61" s="1"/>
    </row>
    <row r="62" spans="1:8" ht="13.5" thickBot="1" x14ac:dyDescent="0.25">
      <c r="A62" s="214">
        <f>'BASE PLANILHAS'!A62</f>
        <v>3</v>
      </c>
      <c r="B62" s="697" t="str">
        <f>'BASE PLANILHAS'!B62:C62</f>
        <v>Provisão para Rescisão</v>
      </c>
      <c r="C62" s="698"/>
      <c r="D62" s="214" t="str">
        <f>'BASE PLANILHAS'!D62</f>
        <v>Referência</v>
      </c>
      <c r="E62" s="429" t="str">
        <f>'BASE PLANILHAS'!E62</f>
        <v>Valor (R$)</v>
      </c>
      <c r="F62" s="19"/>
    </row>
    <row r="63" spans="1:8" x14ac:dyDescent="0.2">
      <c r="A63" s="79" t="str">
        <f>'BASE PLANILHAS'!A63</f>
        <v>A</v>
      </c>
      <c r="B63" s="718" t="str">
        <f>'BASE PLANILHAS'!B63:C63</f>
        <v>Aviso Prévio Indenizado (API) e Reflexo do Aviso Prévio Indenizado</v>
      </c>
      <c r="C63" s="719"/>
      <c r="D63" s="80">
        <f>'BASE PLANILHAS'!D63</f>
        <v>5.0183256172839511E-3</v>
      </c>
      <c r="E63" s="41">
        <f>$E$21*D63</f>
        <v>5.2270879629629627</v>
      </c>
      <c r="F63" s="149"/>
    </row>
    <row r="64" spans="1:8" x14ac:dyDescent="0.2">
      <c r="A64" s="205" t="str">
        <f>'BASE PLANILHAS'!A64</f>
        <v>B</v>
      </c>
      <c r="B64" s="718" t="str">
        <f>'BASE PLANILHAS'!B64:C64</f>
        <v>Incidência do FGTS sobre API e Reflexo do API</v>
      </c>
      <c r="C64" s="719"/>
      <c r="D64" s="80">
        <f>'BASE PLANILHAS'!D64</f>
        <v>4.0146604938271608E-4</v>
      </c>
      <c r="E64" s="41">
        <f>$E$21*D64</f>
        <v>0.418167037037037</v>
      </c>
      <c r="F64" s="19"/>
    </row>
    <row r="65" spans="1:10" x14ac:dyDescent="0.2">
      <c r="A65" s="205" t="str">
        <f>'BASE PLANILHAS'!A65</f>
        <v>C</v>
      </c>
      <c r="B65" s="718" t="str">
        <f>'BASE PLANILHAS'!B65:C65</f>
        <v>Multa do FGTS e Contribuição Social sobre o Aviso Prévio Indenizado</v>
      </c>
      <c r="C65" s="719"/>
      <c r="D65" s="18">
        <f>'BASE PLANILHAS'!D65</f>
        <v>2.0073302469135804E-4</v>
      </c>
      <c r="E65" s="41">
        <f t="shared" ref="E65:E69" si="3">$E$21*D65</f>
        <v>0.2090835185185185</v>
      </c>
      <c r="F65" s="19"/>
    </row>
    <row r="66" spans="1:10" x14ac:dyDescent="0.2">
      <c r="A66" s="205" t="str">
        <f>'BASE PLANILHAS'!A66</f>
        <v>D</v>
      </c>
      <c r="B66" s="718" t="str">
        <f>'BASE PLANILHAS'!B66:C66</f>
        <v>Aviso Prévio Trabalhado - APT</v>
      </c>
      <c r="C66" s="719"/>
      <c r="D66" s="18">
        <f>'BASE PLANILHAS'!D66</f>
        <v>3.5000000000000005E-3</v>
      </c>
      <c r="E66" s="41">
        <f t="shared" si="3"/>
        <v>3.6456000000000004</v>
      </c>
      <c r="F66" s="19"/>
    </row>
    <row r="67" spans="1:10" x14ac:dyDescent="0.2">
      <c r="A67" s="205" t="str">
        <f>'BASE PLANILHAS'!A67</f>
        <v>E</v>
      </c>
      <c r="B67" s="718" t="str">
        <f>'BASE PLANILHAS'!B67:C67</f>
        <v>Incidência dos encargos do submódulo 2.1 sobre Aviso Prévio Trabalhado</v>
      </c>
      <c r="C67" s="719"/>
      <c r="D67" s="80">
        <f>'BASE PLANILHAS'!D67</f>
        <v>1.2880000000000005E-3</v>
      </c>
      <c r="E67" s="41">
        <f>$E$21*D67</f>
        <v>1.3415808000000005</v>
      </c>
      <c r="F67" s="61"/>
    </row>
    <row r="68" spans="1:10" x14ac:dyDescent="0.2">
      <c r="A68" s="205" t="str">
        <f>'BASE PLANILHAS'!A68</f>
        <v>F</v>
      </c>
      <c r="B68" s="718" t="str">
        <f>'BASE PLANILHAS'!B68:C68</f>
        <v>Multa do FGTS e Contribuição Social - Rescisão sem Justa Causa</v>
      </c>
      <c r="C68" s="719"/>
      <c r="D68" s="80">
        <f>'BASE PLANILHAS'!D68</f>
        <v>4.2999999999999997E-2</v>
      </c>
      <c r="E68" s="41">
        <f t="shared" si="3"/>
        <v>44.788799999999995</v>
      </c>
      <c r="F68" s="19"/>
    </row>
    <row r="69" spans="1:10" ht="13.5" thickBot="1" x14ac:dyDescent="0.25">
      <c r="A69" s="243" t="str">
        <f>'BASE PLANILHAS'!A69</f>
        <v>G</v>
      </c>
      <c r="B69" s="701" t="str">
        <f>'BASE PLANILHAS'!B69:C69</f>
        <v>Indenização Adicional (Art. 9º da Lei nº 7.238/84)</v>
      </c>
      <c r="C69" s="702"/>
      <c r="D69" s="81">
        <f>'BASE PLANILHAS'!D69</f>
        <v>1.6666666666666668E-3</v>
      </c>
      <c r="E69" s="55">
        <f t="shared" si="3"/>
        <v>1.736</v>
      </c>
      <c r="F69" s="19"/>
    </row>
    <row r="70" spans="1:10" ht="13.5" thickBot="1" x14ac:dyDescent="0.25">
      <c r="A70" s="696" t="str">
        <f>'BASE PLANILHAS'!A70:C70</f>
        <v>Total do Módulo 3</v>
      </c>
      <c r="B70" s="697"/>
      <c r="C70" s="698"/>
      <c r="D70" s="244">
        <f>'BASE PLANILHAS'!D70</f>
        <v>5.5075191358024689E-2</v>
      </c>
      <c r="E70" s="51">
        <f>SUM(E63:E69)</f>
        <v>57.366319318518514</v>
      </c>
      <c r="F70" s="29"/>
    </row>
    <row r="71" spans="1:10" x14ac:dyDescent="0.2">
      <c r="A71" s="245"/>
      <c r="B71" s="246"/>
      <c r="C71" s="246"/>
      <c r="D71" s="246"/>
      <c r="E71" s="247"/>
      <c r="F71" s="1"/>
    </row>
    <row r="72" spans="1:10" x14ac:dyDescent="0.2">
      <c r="A72" s="711" t="str">
        <f>'BASE PLANILHAS'!A72:E72</f>
        <v>MÓDULO 4 – CUSTO DE REPOSIÇÃO DO PROFISSIONAL AUSENTE</v>
      </c>
      <c r="B72" s="712"/>
      <c r="C72" s="712"/>
      <c r="D72" s="712"/>
      <c r="E72" s="713"/>
      <c r="F72" s="1"/>
      <c r="H72" s="1"/>
    </row>
    <row r="73" spans="1:10" ht="13.5" thickBot="1" x14ac:dyDescent="0.25">
      <c r="A73" s="54"/>
      <c r="B73" s="54"/>
      <c r="C73" s="54"/>
      <c r="D73" s="38"/>
      <c r="E73" s="54"/>
      <c r="F73" s="22"/>
    </row>
    <row r="74" spans="1:10" ht="13.5" thickBot="1" x14ac:dyDescent="0.25">
      <c r="A74" s="214" t="str">
        <f>'BASE PLANILHAS'!A74</f>
        <v>4.1</v>
      </c>
      <c r="B74" s="696" t="str">
        <f>'BASE PLANILHAS'!B74:C74</f>
        <v>Submódulo 4.1 - Ausências Legais</v>
      </c>
      <c r="C74" s="698"/>
      <c r="D74" s="429" t="str">
        <f>'BASE PLANILHAS'!D74</f>
        <v>Referência</v>
      </c>
      <c r="E74" s="429" t="str">
        <f>'BASE PLANILHAS'!E74</f>
        <v>Valor (R$)</v>
      </c>
      <c r="J74" s="63"/>
    </row>
    <row r="75" spans="1:10" x14ac:dyDescent="0.2">
      <c r="A75" s="34" t="str">
        <f>'BASE PLANILHAS'!A75</f>
        <v>A</v>
      </c>
      <c r="B75" s="708" t="str">
        <f>'BASE PLANILHAS'!B75:C75</f>
        <v>Ausência por Doença</v>
      </c>
      <c r="C75" s="710"/>
      <c r="D75" s="248">
        <f>'BASE PLANILHAS'!D75</f>
        <v>1.3888888888888888E-2</v>
      </c>
      <c r="E75" s="23">
        <f t="shared" ref="E75:E80" si="4">$E$21*D75</f>
        <v>14.466666666666665</v>
      </c>
      <c r="F75" s="62"/>
    </row>
    <row r="76" spans="1:10" x14ac:dyDescent="0.2">
      <c r="A76" s="34" t="str">
        <f>'BASE PLANILHAS'!A76</f>
        <v>B</v>
      </c>
      <c r="B76" s="699" t="str">
        <f>'BASE PLANILHAS'!B76:C76</f>
        <v>Ausências Legais</v>
      </c>
      <c r="C76" s="700"/>
      <c r="D76" s="248">
        <f>'BASE PLANILHAS'!D76</f>
        <v>8.2222222222222228E-3</v>
      </c>
      <c r="E76" s="23">
        <f t="shared" si="4"/>
        <v>8.5642666666666667</v>
      </c>
      <c r="F76" s="62"/>
    </row>
    <row r="77" spans="1:10" x14ac:dyDescent="0.2">
      <c r="A77" s="34" t="str">
        <f>'BASE PLANILHAS'!A77</f>
        <v>C</v>
      </c>
      <c r="B77" s="699" t="str">
        <f>'BASE PLANILHAS'!B77:C77</f>
        <v>Licença Paternidade</v>
      </c>
      <c r="C77" s="700"/>
      <c r="D77" s="82">
        <f>'BASE PLANILHAS'!D77</f>
        <v>2.0833333333333332E-4</v>
      </c>
      <c r="E77" s="23">
        <f t="shared" si="4"/>
        <v>0.21699999999999997</v>
      </c>
      <c r="F77" s="62"/>
    </row>
    <row r="78" spans="1:10" x14ac:dyDescent="0.2">
      <c r="A78" s="34" t="str">
        <f>'BASE PLANILHAS'!A78</f>
        <v>D</v>
      </c>
      <c r="B78" s="699" t="str">
        <f>'BASE PLANILHAS'!B78:C78</f>
        <v>Ausência por Acidente de Trabalho</v>
      </c>
      <c r="C78" s="700"/>
      <c r="D78" s="248">
        <f>'BASE PLANILHAS'!D78</f>
        <v>3.3333333333333335E-3</v>
      </c>
      <c r="E78" s="23">
        <f t="shared" si="4"/>
        <v>3.472</v>
      </c>
      <c r="F78" s="62"/>
    </row>
    <row r="79" spans="1:10" x14ac:dyDescent="0.2">
      <c r="A79" s="64" t="str">
        <f>'BASE PLANILHAS'!A79</f>
        <v>E</v>
      </c>
      <c r="B79" s="699" t="str">
        <f>'BASE PLANILHAS'!B79:C79</f>
        <v>Férias, Adicional de Férias e 13º  com empregada em gozo de Licença Maternidade</v>
      </c>
      <c r="C79" s="700"/>
      <c r="D79" s="249">
        <f>'BASE PLANILHAS'!D79</f>
        <v>1.2962962962962963E-3</v>
      </c>
      <c r="E79" s="23">
        <f t="shared" si="4"/>
        <v>1.350222222222222</v>
      </c>
      <c r="F79" s="19"/>
    </row>
    <row r="80" spans="1:10" ht="13.5" thickBot="1" x14ac:dyDescent="0.25">
      <c r="A80" s="36" t="str">
        <f>'BASE PLANILHAS'!A80</f>
        <v>F</v>
      </c>
      <c r="B80" s="716" t="str">
        <f>'BASE PLANILHAS'!B80:C80</f>
        <v>Incidência do Submódulo 2.1 sobre Ausências Legais</v>
      </c>
      <c r="C80" s="717"/>
      <c r="D80" s="81">
        <f>'BASE PLANILHAS'!D80</f>
        <v>9.9172592592592611E-3</v>
      </c>
      <c r="E80" s="72">
        <f t="shared" si="4"/>
        <v>10.329817244444445</v>
      </c>
      <c r="F80" s="1"/>
      <c r="G80" s="4"/>
      <c r="H80" s="31"/>
    </row>
    <row r="81" spans="1:7" ht="13.5" thickBot="1" x14ac:dyDescent="0.25">
      <c r="A81" s="696" t="str">
        <f>'BASE PLANILHAS'!A81:C81</f>
        <v>Total do Submódulo 4.1</v>
      </c>
      <c r="B81" s="697"/>
      <c r="C81" s="698"/>
      <c r="D81" s="48">
        <f>'BASE PLANILHAS'!D81</f>
        <v>3.6866333333333334E-2</v>
      </c>
      <c r="E81" s="51">
        <f>SUM(E75:E80)</f>
        <v>38.3999728</v>
      </c>
      <c r="F81" s="29"/>
      <c r="G81" s="4"/>
    </row>
    <row r="82" spans="1:7" ht="13.5" thickBot="1" x14ac:dyDescent="0.25">
      <c r="A82" s="241"/>
      <c r="B82" s="240"/>
      <c r="C82" s="240"/>
      <c r="D82" s="240"/>
      <c r="E82" s="242"/>
      <c r="F82" s="1"/>
    </row>
    <row r="83" spans="1:7" ht="13.5" thickBot="1" x14ac:dyDescent="0.25">
      <c r="A83" s="214" t="str">
        <f>'BASE PLANILHAS'!A83</f>
        <v>4.2</v>
      </c>
      <c r="B83" s="696" t="str">
        <f>'BASE PLANILHAS'!B83:C83</f>
        <v>Submódulo 4.2 - Intrajornada</v>
      </c>
      <c r="C83" s="697"/>
      <c r="D83" s="46" t="str">
        <f>'BASE PLANILHAS'!D83</f>
        <v>Referência</v>
      </c>
      <c r="E83" s="214" t="str">
        <f>'BASE PLANILHAS'!E83</f>
        <v>Valor (R$)</v>
      </c>
      <c r="F83" s="29"/>
      <c r="G83" s="4"/>
    </row>
    <row r="84" spans="1:7" ht="13.5" thickBot="1" x14ac:dyDescent="0.25">
      <c r="A84" s="40" t="str">
        <f>'BASE PLANILHAS'!A84</f>
        <v>A</v>
      </c>
      <c r="B84" s="750" t="str">
        <f>'BASE PLANILHAS'!B84:C84</f>
        <v>Intervalo para Repouso ou Alimentação</v>
      </c>
      <c r="C84" s="751"/>
      <c r="D84" s="623">
        <f>'BASE PLANILHAS'!D84</f>
        <v>0</v>
      </c>
      <c r="E84" s="621">
        <v>0</v>
      </c>
      <c r="F84" s="29"/>
      <c r="G84" s="4"/>
    </row>
    <row r="85" spans="1:7" ht="13.5" thickBot="1" x14ac:dyDescent="0.25">
      <c r="A85" s="696" t="str">
        <f>'BASE PLANILHAS'!A85:C85</f>
        <v>Total do Submódulo 4.2</v>
      </c>
      <c r="B85" s="697"/>
      <c r="C85" s="698"/>
      <c r="D85" s="48">
        <f>'BASE PLANILHAS'!D85</f>
        <v>0</v>
      </c>
      <c r="E85" s="398">
        <f>SUM(E84)</f>
        <v>0</v>
      </c>
      <c r="F85" s="29"/>
      <c r="G85" s="4"/>
    </row>
    <row r="86" spans="1:7" ht="13.5" thickBot="1" x14ac:dyDescent="0.25">
      <c r="A86" s="241"/>
      <c r="B86" s="240"/>
      <c r="C86" s="240"/>
      <c r="D86" s="240"/>
      <c r="E86" s="242"/>
      <c r="F86" s="1"/>
    </row>
    <row r="87" spans="1:7" ht="13.5" thickBot="1" x14ac:dyDescent="0.25">
      <c r="A87" s="214" t="str">
        <f>'BASE PLANILHAS'!A87</f>
        <v>4.3</v>
      </c>
      <c r="B87" s="696" t="str">
        <f>'BASE PLANILHAS'!B87:C87</f>
        <v>Quadro Resumo do Módulo 4 - Custo de Reposição do Profissional Ausente</v>
      </c>
      <c r="C87" s="697"/>
      <c r="D87" s="46" t="str">
        <f>'BASE PLANILHAS'!D87</f>
        <v>Referência</v>
      </c>
      <c r="E87" s="214" t="str">
        <f>'BASE PLANILHAS'!E87</f>
        <v>Valor (R$)</v>
      </c>
      <c r="F87" s="1"/>
    </row>
    <row r="88" spans="1:7" x14ac:dyDescent="0.2">
      <c r="A88" s="40" t="str">
        <f>'BASE PLANILHAS'!A88</f>
        <v>4.1</v>
      </c>
      <c r="B88" s="720" t="str">
        <f>'BASE PLANILHAS'!B88:C88</f>
        <v>Ausências Legais</v>
      </c>
      <c r="C88" s="721"/>
      <c r="D88" s="396">
        <f>'BASE PLANILHAS'!D88</f>
        <v>3.6866333333333334E-2</v>
      </c>
      <c r="E88" s="72">
        <f>E81</f>
        <v>38.3999728</v>
      </c>
      <c r="F88" s="1"/>
    </row>
    <row r="89" spans="1:7" ht="13.5" thickBot="1" x14ac:dyDescent="0.25">
      <c r="A89" s="40" t="str">
        <f>'BASE PLANILHAS'!A89</f>
        <v>4.2</v>
      </c>
      <c r="B89" s="716" t="str">
        <f>'BASE PLANILHAS'!B89:C89</f>
        <v>Intrajornada</v>
      </c>
      <c r="C89" s="717"/>
      <c r="D89" s="397">
        <f>'BASE PLANILHAS'!D89</f>
        <v>0</v>
      </c>
      <c r="E89" s="235">
        <f>E85</f>
        <v>0</v>
      </c>
      <c r="F89" s="1"/>
    </row>
    <row r="90" spans="1:7" ht="13.5" thickBot="1" x14ac:dyDescent="0.25">
      <c r="A90" s="696" t="str">
        <f>'BASE PLANILHAS'!A90:C90</f>
        <v>Total do Módulo 4</v>
      </c>
      <c r="B90" s="697"/>
      <c r="C90" s="698"/>
      <c r="D90" s="48">
        <f>'BASE PLANILHAS'!D90</f>
        <v>3.6866333333333334E-2</v>
      </c>
      <c r="E90" s="398">
        <f>SUM(E88+E89)</f>
        <v>38.3999728</v>
      </c>
      <c r="F90" s="1"/>
    </row>
    <row r="91" spans="1:7" x14ac:dyDescent="0.2">
      <c r="A91" s="241"/>
      <c r="B91" s="240"/>
      <c r="C91" s="240"/>
      <c r="D91" s="240"/>
      <c r="E91" s="242"/>
      <c r="F91" s="1"/>
    </row>
    <row r="92" spans="1:7" x14ac:dyDescent="0.2">
      <c r="A92" s="711" t="str">
        <f>'BASE PLANILHAS'!A92:E92</f>
        <v>MÓDULO 5 – INSUMOS DIVERSOS</v>
      </c>
      <c r="B92" s="712"/>
      <c r="C92" s="712"/>
      <c r="D92" s="712"/>
      <c r="E92" s="713"/>
      <c r="F92" s="1"/>
    </row>
    <row r="93" spans="1:7" ht="13.5" thickBot="1" x14ac:dyDescent="0.25">
      <c r="A93" s="38"/>
      <c r="B93" s="38"/>
      <c r="C93" s="38"/>
      <c r="D93" s="38"/>
      <c r="E93" s="56"/>
      <c r="F93" s="1"/>
    </row>
    <row r="94" spans="1:7" ht="13.5" thickBot="1" x14ac:dyDescent="0.25">
      <c r="A94" s="214">
        <f>'BASE PLANILHAS'!A94</f>
        <v>5</v>
      </c>
      <c r="B94" s="696" t="str">
        <f>'BASE PLANILHAS'!B94:C94</f>
        <v>Insumos Diversos</v>
      </c>
      <c r="C94" s="698"/>
      <c r="D94" s="214" t="str">
        <f>'BASE PLANILHAS'!D94</f>
        <v>Referência</v>
      </c>
      <c r="E94" s="429" t="str">
        <f>'BASE PLANILHAS'!E94</f>
        <v>Valor (R$)</v>
      </c>
      <c r="F94" s="1"/>
    </row>
    <row r="95" spans="1:7" x14ac:dyDescent="0.2">
      <c r="A95" s="32" t="str">
        <f>'BASE PLANILHAS'!A95</f>
        <v>A</v>
      </c>
      <c r="B95" s="709" t="str">
        <f>'BASE PLANILHAS'!B95:C95</f>
        <v>Uniformes e EPIs</v>
      </c>
      <c r="C95" s="710"/>
      <c r="D95" s="292">
        <f>'Uniforme Apoio'!BO17</f>
        <v>43.567500000000003</v>
      </c>
      <c r="E95" s="41">
        <f>D95*$D$13</f>
        <v>43.567500000000003</v>
      </c>
      <c r="F95" s="19"/>
      <c r="G95" s="1"/>
    </row>
    <row r="96" spans="1:7" x14ac:dyDescent="0.2">
      <c r="A96" s="34" t="str">
        <f>'BASE PLANILHAS'!A96</f>
        <v>B</v>
      </c>
      <c r="B96" s="733" t="str">
        <f>'BASE PLANILHAS'!B96:C96</f>
        <v>Materiais de Consumo</v>
      </c>
      <c r="C96" s="702"/>
      <c r="D96" s="299">
        <v>0</v>
      </c>
      <c r="E96" s="23">
        <f>D96*$D$13</f>
        <v>0</v>
      </c>
      <c r="F96" s="19"/>
    </row>
    <row r="97" spans="1:8" x14ac:dyDescent="0.2">
      <c r="A97" s="250" t="str">
        <f>'BASE PLANILHAS'!A97</f>
        <v>C</v>
      </c>
      <c r="B97" s="734" t="str">
        <f>'BASE PLANILHAS'!B97:C97</f>
        <v>Máquinas e Equipamentos (depreciação)</v>
      </c>
      <c r="C97" s="700"/>
      <c r="D97" s="299">
        <v>0</v>
      </c>
      <c r="E97" s="23">
        <f t="shared" ref="E97" si="5">D97*$D$13</f>
        <v>0</v>
      </c>
      <c r="F97" s="19"/>
    </row>
    <row r="98" spans="1:8" x14ac:dyDescent="0.2">
      <c r="A98" s="250" t="str">
        <f>'BASE PLANILHAS'!A98</f>
        <v>D</v>
      </c>
      <c r="B98" s="734" t="str">
        <f>'BASE PLANILHAS'!B98:C98</f>
        <v>Produtos de Limpeza</v>
      </c>
      <c r="C98" s="700"/>
      <c r="D98" s="75">
        <v>0</v>
      </c>
      <c r="E98" s="216">
        <f>D98*$D$13</f>
        <v>0</v>
      </c>
      <c r="F98" s="19"/>
      <c r="H98" s="1"/>
    </row>
    <row r="99" spans="1:8" ht="13.5" thickBot="1" x14ac:dyDescent="0.25">
      <c r="A99" s="251" t="str">
        <f>'BASE PLANILHAS'!A99</f>
        <v>E</v>
      </c>
      <c r="B99" s="735" t="str">
        <f>'BASE PLANILHAS'!B99:C99</f>
        <v>Materiais de Higiene</v>
      </c>
      <c r="C99" s="719"/>
      <c r="D99" s="75">
        <v>0</v>
      </c>
      <c r="E99" s="215">
        <f>D99*$D$13</f>
        <v>0</v>
      </c>
      <c r="F99" s="19"/>
      <c r="H99" s="1"/>
    </row>
    <row r="100" spans="1:8" ht="13.5" customHeight="1" thickBot="1" x14ac:dyDescent="0.25">
      <c r="A100" s="736" t="str">
        <f>'BASE PLANILHAS'!A100:C100</f>
        <v>Total do Módulo 5</v>
      </c>
      <c r="B100" s="737"/>
      <c r="C100" s="737"/>
      <c r="D100" s="252"/>
      <c r="E100" s="49">
        <f>SUM(E95:E99)</f>
        <v>43.567500000000003</v>
      </c>
      <c r="F100" s="1"/>
    </row>
    <row r="101" spans="1:8" x14ac:dyDescent="0.2">
      <c r="A101" s="241"/>
      <c r="B101" s="240"/>
      <c r="C101" s="240"/>
      <c r="D101" s="240"/>
      <c r="E101" s="242"/>
      <c r="F101" s="1"/>
    </row>
    <row r="102" spans="1:8" x14ac:dyDescent="0.2">
      <c r="A102" s="711" t="str">
        <f>'BASE PLANILHAS'!A102:E102</f>
        <v>MÓDULO 6 – CUSTOS INDIRETOS, TRIBUTOS E LUCRO</v>
      </c>
      <c r="B102" s="712"/>
      <c r="C102" s="712"/>
      <c r="D102" s="712"/>
      <c r="E102" s="713"/>
      <c r="F102" s="1"/>
    </row>
    <row r="103" spans="1:8" ht="13.5" thickBot="1" x14ac:dyDescent="0.25">
      <c r="A103" s="54"/>
      <c r="B103" s="54"/>
      <c r="C103" s="54"/>
      <c r="D103" s="54"/>
      <c r="E103" s="39"/>
      <c r="F103" s="1"/>
    </row>
    <row r="104" spans="1:8" ht="13.5" thickBot="1" x14ac:dyDescent="0.25">
      <c r="A104" s="214">
        <f>'BASE PLANILHAS'!A104</f>
        <v>6</v>
      </c>
      <c r="B104" s="214" t="str">
        <f>'BASE PLANILHAS'!B104</f>
        <v>Custos Indiretos, Tributos e Lucro</v>
      </c>
      <c r="C104" s="697" t="str">
        <f>'BASE PLANILHAS'!C104:D104</f>
        <v>Referência</v>
      </c>
      <c r="D104" s="698"/>
      <c r="E104" s="429" t="str">
        <f>'BASE PLANILHAS'!E104</f>
        <v>Valor (R$)</v>
      </c>
    </row>
    <row r="105" spans="1:8" x14ac:dyDescent="0.2">
      <c r="A105" s="32" t="str">
        <f>'BASE PLANILHAS'!A105</f>
        <v>A</v>
      </c>
      <c r="B105" s="253" t="str">
        <f>'BASE PLANILHAS'!B105</f>
        <v>Custos Indiretos</v>
      </c>
      <c r="C105" s="302">
        <f>'BASE PLANILHAS'!C105</f>
        <v>0</v>
      </c>
      <c r="D105" s="303"/>
      <c r="E105" s="256">
        <f>$C105*$D$13</f>
        <v>0</v>
      </c>
      <c r="F105" s="61"/>
    </row>
    <row r="106" spans="1:8" x14ac:dyDescent="0.2">
      <c r="A106" s="34" t="str">
        <f>'BASE PLANILHAS'!A106</f>
        <v>B</v>
      </c>
      <c r="B106" s="257" t="str">
        <f>'BASE PLANILHAS'!B106</f>
        <v>Lucro</v>
      </c>
      <c r="C106" s="295">
        <f>'BASE PLANILHAS'!C106</f>
        <v>0</v>
      </c>
      <c r="D106" s="259"/>
      <c r="E106" s="263">
        <f>$C106*$D$13</f>
        <v>0</v>
      </c>
      <c r="F106" s="1"/>
    </row>
    <row r="107" spans="1:8" x14ac:dyDescent="0.2">
      <c r="A107" s="34" t="str">
        <f>'BASE PLANILHAS'!A107</f>
        <v>C</v>
      </c>
      <c r="B107" s="34" t="str">
        <f>'BASE PLANILHAS'!B107</f>
        <v>TRIBUTOS</v>
      </c>
      <c r="C107" s="260" t="str">
        <f>'BASE PLANILHAS'!C107</f>
        <v>%</v>
      </c>
      <c r="D107" s="304" t="str">
        <f>'BASE PLANILHAS'!D107</f>
        <v>%</v>
      </c>
      <c r="E107" s="57"/>
      <c r="F107" s="1"/>
    </row>
    <row r="108" spans="1:8" x14ac:dyDescent="0.2">
      <c r="A108" s="34" t="str">
        <f>'BASE PLANILHAS'!A108</f>
        <v>C.1</v>
      </c>
      <c r="B108" s="257" t="str">
        <f>'BASE PLANILHAS'!B108</f>
        <v>PIS</v>
      </c>
      <c r="C108" s="262">
        <f>'BASE PLANILHAS'!C108</f>
        <v>7.6</v>
      </c>
      <c r="D108" s="262">
        <f>((100/((100-($C$111))%)-100)*$C108)/($C$111)</f>
        <v>8.5633802816901436</v>
      </c>
      <c r="E108" s="263">
        <v>0</v>
      </c>
      <c r="F108" s="1"/>
    </row>
    <row r="109" spans="1:8" x14ac:dyDescent="0.2">
      <c r="A109" s="34" t="str">
        <f>'BASE PLANILHAS'!A109</f>
        <v>C.2</v>
      </c>
      <c r="B109" s="257" t="str">
        <f>'BASE PLANILHAS'!B109</f>
        <v>COFINS</v>
      </c>
      <c r="C109" s="262">
        <f>'BASE PLANILHAS'!C109</f>
        <v>1.65</v>
      </c>
      <c r="D109" s="262">
        <f>((100/((100-($C$111))%)-100)*$C109)/($C$111)</f>
        <v>1.8591549295774654</v>
      </c>
      <c r="E109" s="263">
        <v>0</v>
      </c>
      <c r="F109" s="1"/>
    </row>
    <row r="110" spans="1:8" x14ac:dyDescent="0.2">
      <c r="A110" s="34" t="str">
        <f>'BASE PLANILHAS'!A110</f>
        <v>C.3</v>
      </c>
      <c r="B110" s="257" t="str">
        <f>'BASE PLANILHAS'!B110</f>
        <v>ISS</v>
      </c>
      <c r="C110" s="294">
        <f>ISS!B71*100</f>
        <v>2</v>
      </c>
      <c r="D110" s="262">
        <f>((100/((100-($C$111))%)-100)*$C110)/($C$111)</f>
        <v>2.2535211267605644</v>
      </c>
      <c r="E110" s="264">
        <v>0</v>
      </c>
      <c r="F110" s="1"/>
    </row>
    <row r="111" spans="1:8" ht="13.5" thickBot="1" x14ac:dyDescent="0.25">
      <c r="A111" s="714" t="str">
        <f>'BASE PLANILHAS'!A111:B111</f>
        <v>Total Tributos</v>
      </c>
      <c r="B111" s="715">
        <f>'[1]BASE PLANILHAS'!A102:B102</f>
        <v>0</v>
      </c>
      <c r="C111" s="265">
        <f>SUM(C108:C110)</f>
        <v>11.25</v>
      </c>
      <c r="D111" s="265">
        <f>SUM(D108:D110)</f>
        <v>12.676056338028173</v>
      </c>
      <c r="E111" s="266">
        <f>((E105+E106+E100+E90+E70+E58+E21)*D111)%</f>
        <v>283.61182716995313</v>
      </c>
      <c r="F111" s="1"/>
    </row>
    <row r="112" spans="1:8" ht="13.5" thickBot="1" x14ac:dyDescent="0.25">
      <c r="A112" s="696" t="str">
        <f>'BASE PLANILHAS'!A112:D112</f>
        <v>Total do Módulo 6</v>
      </c>
      <c r="B112" s="697"/>
      <c r="C112" s="697"/>
      <c r="D112" s="698"/>
      <c r="E112" s="51">
        <f>SUM(E105:E111)</f>
        <v>283.61182716995313</v>
      </c>
      <c r="F112" s="1"/>
    </row>
    <row r="113" spans="1:8" x14ac:dyDescent="0.2">
      <c r="A113" s="267"/>
      <c r="B113" s="268"/>
      <c r="C113" s="268"/>
      <c r="D113" s="268"/>
      <c r="E113" s="59"/>
    </row>
    <row r="114" spans="1:8" x14ac:dyDescent="0.2">
      <c r="A114" s="738" t="str">
        <f>'BASE PLANILHAS'!A114:E114</f>
        <v>QUADRO RESUMO DO CUSTO POR EMPREGADO</v>
      </c>
      <c r="B114" s="739"/>
      <c r="C114" s="739"/>
      <c r="D114" s="739"/>
      <c r="E114" s="740"/>
      <c r="G114" s="3"/>
    </row>
    <row r="115" spans="1:8" ht="13.5" thickBot="1" x14ac:dyDescent="0.25">
      <c r="A115" s="433"/>
      <c r="B115" s="435"/>
      <c r="C115" s="435"/>
      <c r="D115" s="435"/>
      <c r="E115" s="436"/>
      <c r="G115" s="3"/>
    </row>
    <row r="116" spans="1:8" ht="13.5" thickBot="1" x14ac:dyDescent="0.25">
      <c r="A116" s="696" t="str">
        <f>'BASE PLANILHAS'!A116:D116</f>
        <v>Mão-de-Obra vinculada à execução contratual</v>
      </c>
      <c r="B116" s="697"/>
      <c r="C116" s="697"/>
      <c r="D116" s="698"/>
      <c r="E116" s="214" t="str">
        <f>'BASE PLANILHAS'!E116</f>
        <v>VALOR (R$)</v>
      </c>
      <c r="G116" s="1"/>
      <c r="H116" s="1"/>
    </row>
    <row r="117" spans="1:8" x14ac:dyDescent="0.2">
      <c r="A117" s="32" t="str">
        <f>'BASE PLANILHAS'!A117</f>
        <v>A</v>
      </c>
      <c r="B117" s="741" t="str">
        <f>'BASE PLANILHAS'!B117:D117</f>
        <v>MÓDULO 1 - COMPOSIÇÃO DA REMUNERAÇÃO</v>
      </c>
      <c r="C117" s="742"/>
      <c r="D117" s="743"/>
      <c r="E117" s="256">
        <f>E21</f>
        <v>1041.5999999999999</v>
      </c>
    </row>
    <row r="118" spans="1:8" x14ac:dyDescent="0.2">
      <c r="A118" s="34" t="str">
        <f>'BASE PLANILHAS'!A118</f>
        <v>B</v>
      </c>
      <c r="B118" s="744" t="str">
        <f>'BASE PLANILHAS'!B118:D118</f>
        <v>MÓDULO 2 – ENCARGOS E BENEFÍCIOS MENSAIS E DIÁRIOS</v>
      </c>
      <c r="C118" s="731"/>
      <c r="D118" s="732"/>
      <c r="E118" s="263">
        <f>E58</f>
        <v>1056.4484</v>
      </c>
    </row>
    <row r="119" spans="1:8" x14ac:dyDescent="0.2">
      <c r="A119" s="34" t="str">
        <f>'BASE PLANILHAS'!A119</f>
        <v>C</v>
      </c>
      <c r="B119" s="745" t="str">
        <f>'BASE PLANILHAS'!B119:D119</f>
        <v>MÓDULO 3 – PROVISÃO PARA RESCISÃO</v>
      </c>
      <c r="C119" s="746"/>
      <c r="D119" s="747"/>
      <c r="E119" s="263">
        <f>E70</f>
        <v>57.366319318518514</v>
      </c>
      <c r="G119" s="3"/>
    </row>
    <row r="120" spans="1:8" x14ac:dyDescent="0.2">
      <c r="A120" s="34" t="str">
        <f>'BASE PLANILHAS'!A120</f>
        <v>D</v>
      </c>
      <c r="B120" s="744" t="str">
        <f>'BASE PLANILHAS'!B120:D120</f>
        <v>MÓDULO 4 – CUSTO DE REPOSIÇÃO DO PROFISSIONAL AUSENTE</v>
      </c>
      <c r="C120" s="731"/>
      <c r="D120" s="732"/>
      <c r="E120" s="263">
        <f>E90</f>
        <v>38.3999728</v>
      </c>
      <c r="G120" s="3"/>
    </row>
    <row r="121" spans="1:8" x14ac:dyDescent="0.2">
      <c r="A121" s="34" t="str">
        <f>'BASE PLANILHAS'!A121</f>
        <v>E</v>
      </c>
      <c r="B121" s="728" t="str">
        <f>'BASE PLANILHAS'!B121:D121</f>
        <v>MÓDULO 5 – INSUMOS DIVERSOS</v>
      </c>
      <c r="C121" s="729"/>
      <c r="D121" s="730"/>
      <c r="E121" s="263">
        <f>E100</f>
        <v>43.567500000000003</v>
      </c>
    </row>
    <row r="122" spans="1:8" x14ac:dyDescent="0.2">
      <c r="A122" s="34" t="str">
        <f>'BASE PLANILHAS'!A122</f>
        <v>-</v>
      </c>
      <c r="B122" s="722" t="str">
        <f>'BASE PLANILHAS'!B122:D122</f>
        <v>Subtotal (A + B + C + D + E)</v>
      </c>
      <c r="C122" s="723"/>
      <c r="D122" s="724"/>
      <c r="E122" s="60">
        <f>SUM(E117:E121)</f>
        <v>2237.3821921185181</v>
      </c>
      <c r="F122" s="4"/>
      <c r="G122" s="2"/>
    </row>
    <row r="123" spans="1:8" ht="13.5" thickBot="1" x14ac:dyDescent="0.25">
      <c r="A123" s="36" t="str">
        <f>'BASE PLANILHAS'!A123</f>
        <v>F</v>
      </c>
      <c r="B123" s="725" t="str">
        <f>'BASE PLANILHAS'!B123:D123</f>
        <v>MÓDULO 6 – CUSTOS INDIRETOS, TRIBUTOS E LUCRO</v>
      </c>
      <c r="C123" s="726"/>
      <c r="D123" s="727"/>
      <c r="E123" s="24">
        <f>E112</f>
        <v>283.61182716995313</v>
      </c>
    </row>
    <row r="124" spans="1:8" ht="13.5" thickBot="1" x14ac:dyDescent="0.25">
      <c r="A124" s="696" t="str">
        <f>'BASE PLANILHAS'!A124:D124</f>
        <v xml:space="preserve">Custo Total </v>
      </c>
      <c r="B124" s="697"/>
      <c r="C124" s="697"/>
      <c r="D124" s="698"/>
      <c r="E124" s="49">
        <f>SUM(E122:E123)</f>
        <v>2520.9940192884715</v>
      </c>
      <c r="F124" s="4"/>
    </row>
    <row r="125" spans="1:8" ht="13.5" thickBot="1" x14ac:dyDescent="0.25">
      <c r="A125" s="696" t="str">
        <f>'BASE PLANILHAS'!A125:D125</f>
        <v xml:space="preserve">Custo Total Anual </v>
      </c>
      <c r="B125" s="697"/>
      <c r="C125" s="697"/>
      <c r="D125" s="698"/>
      <c r="E125" s="51">
        <f>E124*12</f>
        <v>30251.928231461658</v>
      </c>
      <c r="F125" s="4"/>
    </row>
    <row r="126" spans="1:8" hidden="1" x14ac:dyDescent="0.2">
      <c r="A126" s="438"/>
      <c r="B126" s="825"/>
      <c r="C126" s="825"/>
      <c r="D126" s="25"/>
      <c r="E126" s="25"/>
    </row>
    <row r="127" spans="1:8" ht="40.5" hidden="1" customHeight="1" thickBot="1" x14ac:dyDescent="0.25">
      <c r="A127" s="826"/>
      <c r="B127" s="827"/>
      <c r="C127" s="26"/>
      <c r="D127" s="8"/>
      <c r="E127" s="17"/>
    </row>
    <row r="128" spans="1:8" ht="12.75" hidden="1" customHeight="1" x14ac:dyDescent="0.2">
      <c r="A128" s="828"/>
      <c r="B128" s="829"/>
      <c r="C128" s="270"/>
      <c r="D128" s="271"/>
      <c r="E128" s="272"/>
    </row>
    <row r="129" spans="1:5" ht="12.75" hidden="1" customHeight="1" x14ac:dyDescent="0.2">
      <c r="A129" s="816"/>
      <c r="B129" s="817"/>
      <c r="C129" s="273"/>
      <c r="D129" s="274"/>
      <c r="E129" s="275"/>
    </row>
    <row r="130" spans="1:5" ht="12.75" hidden="1" customHeight="1" x14ac:dyDescent="0.2">
      <c r="A130" s="816"/>
      <c r="B130" s="817"/>
      <c r="C130" s="273"/>
      <c r="D130" s="274"/>
      <c r="E130" s="275"/>
    </row>
    <row r="131" spans="1:5" ht="12.75" hidden="1" customHeight="1" x14ac:dyDescent="0.2">
      <c r="A131" s="816"/>
      <c r="B131" s="817"/>
      <c r="C131" s="273"/>
      <c r="D131" s="274"/>
      <c r="E131" s="275"/>
    </row>
    <row r="132" spans="1:5" ht="12.75" hidden="1" customHeight="1" x14ac:dyDescent="0.2">
      <c r="A132" s="818"/>
      <c r="B132" s="819"/>
      <c r="C132" s="9"/>
      <c r="D132" s="10"/>
      <c r="E132" s="275"/>
    </row>
    <row r="133" spans="1:5" ht="13.5" hidden="1" customHeight="1" thickBot="1" x14ac:dyDescent="0.25">
      <c r="A133" s="820"/>
      <c r="B133" s="821"/>
      <c r="C133" s="276"/>
      <c r="D133" s="277"/>
      <c r="E133" s="278"/>
    </row>
    <row r="134" spans="1:5" ht="13.5" hidden="1" thickBot="1" x14ac:dyDescent="0.25">
      <c r="A134" s="822"/>
      <c r="B134" s="823"/>
      <c r="C134" s="823"/>
      <c r="D134" s="824"/>
      <c r="E134" s="11"/>
    </row>
    <row r="135" spans="1:5" hidden="1" x14ac:dyDescent="0.2">
      <c r="A135" s="7"/>
      <c r="B135" s="7"/>
      <c r="C135" s="7"/>
      <c r="D135" s="7"/>
      <c r="E135" s="7"/>
    </row>
    <row r="136" spans="1:5" hidden="1" x14ac:dyDescent="0.2">
      <c r="A136" s="438"/>
      <c r="B136" s="825"/>
      <c r="C136" s="825"/>
      <c r="D136" s="25"/>
      <c r="E136" s="25"/>
    </row>
    <row r="137" spans="1:5" ht="13.5" hidden="1" thickBot="1" x14ac:dyDescent="0.25">
      <c r="A137" s="798"/>
      <c r="B137" s="799"/>
      <c r="C137" s="799"/>
      <c r="D137" s="799"/>
      <c r="E137" s="800"/>
    </row>
    <row r="138" spans="1:5" ht="13.5" hidden="1" thickBot="1" x14ac:dyDescent="0.25">
      <c r="A138" s="279"/>
      <c r="B138" s="801"/>
      <c r="C138" s="802"/>
      <c r="D138" s="803"/>
      <c r="E138" s="17"/>
    </row>
    <row r="139" spans="1:5" hidden="1" x14ac:dyDescent="0.2">
      <c r="A139" s="280"/>
      <c r="B139" s="804"/>
      <c r="C139" s="805"/>
      <c r="D139" s="806"/>
      <c r="E139" s="281"/>
    </row>
    <row r="140" spans="1:5" hidden="1" x14ac:dyDescent="0.2">
      <c r="A140" s="282"/>
      <c r="B140" s="807"/>
      <c r="C140" s="808"/>
      <c r="D140" s="809"/>
      <c r="E140" s="283"/>
    </row>
    <row r="141" spans="1:5" ht="13.5" hidden="1" thickBot="1" x14ac:dyDescent="0.25">
      <c r="A141" s="282"/>
      <c r="B141" s="810"/>
      <c r="C141" s="811"/>
      <c r="D141" s="812"/>
      <c r="E141" s="283"/>
    </row>
    <row r="142" spans="1:5" ht="13.5" hidden="1" thickBot="1" x14ac:dyDescent="0.25">
      <c r="A142" s="813"/>
      <c r="B142" s="814"/>
      <c r="C142" s="814"/>
      <c r="D142" s="815"/>
      <c r="E142" s="11"/>
    </row>
    <row r="143" spans="1:5" hidden="1" x14ac:dyDescent="0.2">
      <c r="A143" s="284"/>
      <c r="B143" s="7"/>
      <c r="C143" s="7"/>
      <c r="D143" s="7"/>
      <c r="E143" s="7"/>
    </row>
    <row r="144" spans="1:5" hidden="1" x14ac:dyDescent="0.2">
      <c r="A144" s="7"/>
      <c r="B144" s="7"/>
      <c r="C144" s="7"/>
      <c r="D144" s="7"/>
      <c r="E144" s="7"/>
    </row>
    <row r="145" spans="1:8" hidden="1" x14ac:dyDescent="0.2">
      <c r="A145" s="7"/>
      <c r="B145" s="7"/>
      <c r="C145" s="7"/>
      <c r="D145" s="7"/>
      <c r="E145" s="7"/>
    </row>
    <row r="146" spans="1:8" x14ac:dyDescent="0.2">
      <c r="A146" s="13"/>
      <c r="B146" s="13"/>
      <c r="C146" s="7"/>
      <c r="D146" s="7"/>
      <c r="E146" s="30"/>
      <c r="F146" s="4"/>
    </row>
    <row r="147" spans="1:8" x14ac:dyDescent="0.2">
      <c r="A147" s="14"/>
      <c r="B147" s="13"/>
      <c r="C147" s="7"/>
      <c r="D147" s="7"/>
      <c r="E147" s="69"/>
      <c r="F147" s="4"/>
      <c r="H147" s="4"/>
    </row>
    <row r="148" spans="1:8" x14ac:dyDescent="0.2">
      <c r="A148" s="7"/>
      <c r="B148" s="7"/>
      <c r="C148" s="7"/>
      <c r="D148" s="7"/>
      <c r="E148" s="15"/>
      <c r="H148" s="4"/>
    </row>
    <row r="149" spans="1:8" x14ac:dyDescent="0.2">
      <c r="A149" s="7"/>
      <c r="B149" s="7"/>
      <c r="C149" s="7"/>
      <c r="D149" s="7"/>
      <c r="E149" s="15"/>
    </row>
    <row r="150" spans="1:8" x14ac:dyDescent="0.2">
      <c r="A150" s="4"/>
      <c r="E150" s="4"/>
    </row>
    <row r="151" spans="1:8" x14ac:dyDescent="0.2">
      <c r="A151" s="4"/>
    </row>
  </sheetData>
  <sheetProtection sheet="1" objects="1" scenarios="1"/>
  <mergeCells count="115">
    <mergeCell ref="A142:D142"/>
    <mergeCell ref="B136:C136"/>
    <mergeCell ref="A137:E137"/>
    <mergeCell ref="B138:D138"/>
    <mergeCell ref="B139:D139"/>
    <mergeCell ref="B140:D140"/>
    <mergeCell ref="B141:D141"/>
    <mergeCell ref="A129:B129"/>
    <mergeCell ref="A130:B130"/>
    <mergeCell ref="A131:B131"/>
    <mergeCell ref="A132:B132"/>
    <mergeCell ref="A133:B133"/>
    <mergeCell ref="A134:D134"/>
    <mergeCell ref="B123:D123"/>
    <mergeCell ref="A124:D124"/>
    <mergeCell ref="A125:D125"/>
    <mergeCell ref="B126:C126"/>
    <mergeCell ref="A127:B127"/>
    <mergeCell ref="A128:B128"/>
    <mergeCell ref="B117:D117"/>
    <mergeCell ref="B118:D118"/>
    <mergeCell ref="B119:D119"/>
    <mergeCell ref="B120:D120"/>
    <mergeCell ref="B121:D121"/>
    <mergeCell ref="B122:D122"/>
    <mergeCell ref="A102:E102"/>
    <mergeCell ref="C104:D104"/>
    <mergeCell ref="A111:B111"/>
    <mergeCell ref="A112:D112"/>
    <mergeCell ref="A114:E114"/>
    <mergeCell ref="A116:D116"/>
    <mergeCell ref="B95:C95"/>
    <mergeCell ref="B96:C96"/>
    <mergeCell ref="B97:C97"/>
    <mergeCell ref="B98:C98"/>
    <mergeCell ref="B99:C99"/>
    <mergeCell ref="A100:C100"/>
    <mergeCell ref="B87:C87"/>
    <mergeCell ref="B88:C88"/>
    <mergeCell ref="B89:C89"/>
    <mergeCell ref="A90:C90"/>
    <mergeCell ref="A92:E92"/>
    <mergeCell ref="B94:C94"/>
    <mergeCell ref="B79:C79"/>
    <mergeCell ref="B80:C80"/>
    <mergeCell ref="A81:C81"/>
    <mergeCell ref="B83:C83"/>
    <mergeCell ref="B84:C84"/>
    <mergeCell ref="A85:C85"/>
    <mergeCell ref="A72:E72"/>
    <mergeCell ref="B74:C74"/>
    <mergeCell ref="B75:C75"/>
    <mergeCell ref="B76:C76"/>
    <mergeCell ref="B77:C77"/>
    <mergeCell ref="B78:C78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  <mergeCell ref="B16:C16"/>
    <mergeCell ref="B17:C17"/>
    <mergeCell ref="B18:C18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2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59999389629810485"/>
  </sheetPr>
  <dimension ref="A1:N193"/>
  <sheetViews>
    <sheetView showGridLines="0" view="pageBreakPreview" zoomScaleNormal="100" zoomScaleSheetLayoutView="100" workbookViewId="0">
      <selection activeCell="H130" sqref="H130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0.2851562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 x14ac:dyDescent="0.2">
      <c r="A1" s="752" t="str">
        <f>'BASE PLANILHAS'!A1:E1</f>
        <v>ANEXO VI - PLANILHA DE COMPOSIÇÃO DE CUSTOS</v>
      </c>
      <c r="B1" s="753"/>
      <c r="C1" s="753"/>
      <c r="D1" s="753"/>
      <c r="E1" s="754"/>
    </row>
    <row r="2" spans="1:8" ht="13.5" thickBot="1" x14ac:dyDescent="0.25">
      <c r="A2" s="174"/>
      <c r="B2" s="221"/>
      <c r="C2" s="221"/>
      <c r="D2" s="222"/>
      <c r="E2" s="223"/>
      <c r="F2" s="54"/>
      <c r="G2" s="54"/>
      <c r="H2" s="54"/>
    </row>
    <row r="3" spans="1:8" ht="13.5" thickBot="1" x14ac:dyDescent="0.25">
      <c r="A3" s="755" t="str">
        <f>'BASE PLANILHAS'!A3:E3</f>
        <v>Dados para composição dos custos referentes à mão-de-obra</v>
      </c>
      <c r="B3" s="756"/>
      <c r="C3" s="756"/>
      <c r="D3" s="756"/>
      <c r="E3" s="757"/>
      <c r="F3" s="54"/>
      <c r="G3" s="54"/>
      <c r="H3" s="54"/>
    </row>
    <row r="4" spans="1:8" x14ac:dyDescent="0.2">
      <c r="A4" s="64" t="str">
        <f>'BASE PLANILHAS'!A4</f>
        <v>A</v>
      </c>
      <c r="B4" s="758" t="str">
        <f>'BASE PLANILHAS'!B4:D4</f>
        <v>Localidade</v>
      </c>
      <c r="C4" s="759"/>
      <c r="D4" s="760"/>
      <c r="E4" s="316" t="str">
        <f>CCT!A170</f>
        <v>Uba</v>
      </c>
      <c r="F4" s="54"/>
      <c r="G4" s="54"/>
      <c r="H4" s="54"/>
    </row>
    <row r="5" spans="1:8" x14ac:dyDescent="0.2">
      <c r="A5" s="34" t="str">
        <f>'BASE PLANILHAS'!A5</f>
        <v>B</v>
      </c>
      <c r="B5" s="761" t="str">
        <f>'BASE PLANILHAS'!B5:D5</f>
        <v>Tipo de serviço</v>
      </c>
      <c r="C5" s="762"/>
      <c r="D5" s="763"/>
      <c r="E5" s="33" t="str">
        <f>'BASE PLANILHAS'!E5</f>
        <v>Apoio Administrativo</v>
      </c>
      <c r="F5" s="54"/>
      <c r="G5" s="54"/>
      <c r="H5" s="54"/>
    </row>
    <row r="6" spans="1:8" x14ac:dyDescent="0.2">
      <c r="A6" s="34" t="str">
        <f>'BASE PLANILHAS'!A6</f>
        <v>C</v>
      </c>
      <c r="B6" s="745" t="str">
        <f>'BASE PLANILHAS'!B6:D6</f>
        <v>Salário Nominativo da Categoria Profissional</v>
      </c>
      <c r="C6" s="746"/>
      <c r="D6" s="747"/>
      <c r="E6" s="224"/>
      <c r="F6" s="54"/>
      <c r="G6" s="54"/>
      <c r="H6" s="54"/>
    </row>
    <row r="7" spans="1:8" x14ac:dyDescent="0.2">
      <c r="A7" s="34" t="str">
        <f>'BASE PLANILHAS'!A7</f>
        <v>D</v>
      </c>
      <c r="B7" s="745" t="str">
        <f>'BASE PLANILHAS'!B7:D7</f>
        <v>Categoria profissional (vinculada à execução contratual)</v>
      </c>
      <c r="C7" s="746"/>
      <c r="D7" s="747"/>
      <c r="E7" s="298" t="s">
        <v>402</v>
      </c>
      <c r="G7" s="1"/>
    </row>
    <row r="8" spans="1:8" ht="13.5" thickBot="1" x14ac:dyDescent="0.25">
      <c r="A8" s="36" t="str">
        <f>'BASE PLANILHAS'!A8</f>
        <v>E</v>
      </c>
      <c r="B8" s="764" t="str">
        <f>'BASE PLANILHAS'!B8:D8</f>
        <v>Data base da categoria (dia/mês/ano)</v>
      </c>
      <c r="C8" s="765"/>
      <c r="D8" s="766"/>
      <c r="E8" s="225">
        <f>CCT!P170</f>
        <v>43101</v>
      </c>
      <c r="F8" s="63"/>
    </row>
    <row r="9" spans="1:8" x14ac:dyDescent="0.2">
      <c r="A9" s="226"/>
      <c r="B9" s="100"/>
      <c r="C9" s="100"/>
      <c r="D9" s="100"/>
      <c r="E9" s="227"/>
      <c r="F9" s="63"/>
      <c r="H9" s="1"/>
    </row>
    <row r="10" spans="1:8" x14ac:dyDescent="0.2">
      <c r="A10" s="711" t="str">
        <f>'BASE PLANILHAS'!A10:E10</f>
        <v>MÓDULO 1 - COMPOSIÇÃO DA REMUNERAÇÃO</v>
      </c>
      <c r="B10" s="712"/>
      <c r="C10" s="712"/>
      <c r="D10" s="712"/>
      <c r="E10" s="713"/>
      <c r="F10" s="70"/>
    </row>
    <row r="11" spans="1:8" ht="13.5" thickBot="1" x14ac:dyDescent="0.25">
      <c r="A11" s="228"/>
      <c r="B11" s="229"/>
      <c r="C11" s="229"/>
      <c r="D11" s="229"/>
      <c r="E11" s="230"/>
      <c r="F11" s="1"/>
    </row>
    <row r="12" spans="1:8" ht="13.5" thickBot="1" x14ac:dyDescent="0.25">
      <c r="A12" s="324" t="str">
        <f>'BASE PLANILHAS'!A13</f>
        <v>A</v>
      </c>
      <c r="B12" s="830" t="str">
        <f>'BASE PLANILHAS'!B13:C13</f>
        <v>Salário Base</v>
      </c>
      <c r="C12" s="831"/>
      <c r="D12" s="831"/>
      <c r="E12" s="832"/>
    </row>
    <row r="13" spans="1:8" ht="13.5" thickBot="1" x14ac:dyDescent="0.25">
      <c r="A13" s="317"/>
      <c r="B13" s="317" t="s">
        <v>354</v>
      </c>
      <c r="C13" s="318" t="s">
        <v>350</v>
      </c>
      <c r="D13" s="318" t="s">
        <v>355</v>
      </c>
      <c r="E13" s="319" t="s">
        <v>351</v>
      </c>
    </row>
    <row r="14" spans="1:8" x14ac:dyDescent="0.2">
      <c r="A14" s="231"/>
      <c r="B14" s="231" t="s">
        <v>369</v>
      </c>
      <c r="C14" s="285">
        <v>0</v>
      </c>
      <c r="D14" s="286">
        <v>0</v>
      </c>
      <c r="E14" s="287">
        <f>D14*C14</f>
        <v>0</v>
      </c>
      <c r="F14">
        <f>COUNTBLANK(E14:E49)</f>
        <v>0</v>
      </c>
    </row>
    <row r="15" spans="1:8" x14ac:dyDescent="0.2">
      <c r="A15" s="231"/>
      <c r="B15" s="231" t="s">
        <v>370</v>
      </c>
      <c r="C15" s="285">
        <v>0</v>
      </c>
      <c r="D15" s="286">
        <v>0</v>
      </c>
      <c r="E15" s="288">
        <f>D15*C15</f>
        <v>0</v>
      </c>
    </row>
    <row r="16" spans="1:8" x14ac:dyDescent="0.2">
      <c r="A16" s="231"/>
      <c r="B16" s="231" t="s">
        <v>419</v>
      </c>
      <c r="C16" s="285">
        <v>0</v>
      </c>
      <c r="D16" s="286">
        <v>0</v>
      </c>
      <c r="E16" s="288">
        <f>D16*C16</f>
        <v>0</v>
      </c>
    </row>
    <row r="17" spans="1:5" x14ac:dyDescent="0.2">
      <c r="A17" s="231"/>
      <c r="B17" s="231" t="s">
        <v>420</v>
      </c>
      <c r="C17" s="285">
        <v>0</v>
      </c>
      <c r="D17" s="286">
        <v>0</v>
      </c>
      <c r="E17" s="288">
        <f t="shared" ref="E17" si="0">D17*C17</f>
        <v>0</v>
      </c>
    </row>
    <row r="18" spans="1:5" x14ac:dyDescent="0.2">
      <c r="A18" s="231"/>
      <c r="B18" s="231" t="s">
        <v>371</v>
      </c>
      <c r="C18" s="285">
        <v>0</v>
      </c>
      <c r="D18" s="286">
        <v>0</v>
      </c>
      <c r="E18" s="288">
        <f t="shared" ref="E18:E49" si="1">D18*C18</f>
        <v>0</v>
      </c>
    </row>
    <row r="19" spans="1:5" x14ac:dyDescent="0.2">
      <c r="A19" s="231"/>
      <c r="B19" s="231" t="s">
        <v>240</v>
      </c>
      <c r="C19" s="285">
        <v>0</v>
      </c>
      <c r="D19" s="286">
        <v>0</v>
      </c>
      <c r="E19" s="288">
        <f t="shared" si="1"/>
        <v>0</v>
      </c>
    </row>
    <row r="20" spans="1:5" x14ac:dyDescent="0.2">
      <c r="A20" s="231"/>
      <c r="B20" s="231" t="s">
        <v>238</v>
      </c>
      <c r="C20" s="285">
        <v>0</v>
      </c>
      <c r="D20" s="286">
        <v>0</v>
      </c>
      <c r="E20" s="288">
        <f t="shared" si="1"/>
        <v>0</v>
      </c>
    </row>
    <row r="21" spans="1:5" x14ac:dyDescent="0.2">
      <c r="A21" s="231"/>
      <c r="B21" s="231" t="s">
        <v>372</v>
      </c>
      <c r="C21" s="285">
        <v>0</v>
      </c>
      <c r="D21" s="286">
        <v>0</v>
      </c>
      <c r="E21" s="288">
        <f t="shared" si="1"/>
        <v>0</v>
      </c>
    </row>
    <row r="22" spans="1:5" x14ac:dyDescent="0.2">
      <c r="A22" s="231"/>
      <c r="B22" s="231" t="s">
        <v>241</v>
      </c>
      <c r="C22" s="285">
        <v>0</v>
      </c>
      <c r="D22" s="286">
        <v>0</v>
      </c>
      <c r="E22" s="288">
        <f t="shared" si="1"/>
        <v>0</v>
      </c>
    </row>
    <row r="23" spans="1:5" x14ac:dyDescent="0.2">
      <c r="A23" s="231"/>
      <c r="B23" s="231" t="s">
        <v>367</v>
      </c>
      <c r="C23" s="285">
        <v>0</v>
      </c>
      <c r="D23" s="286">
        <v>0</v>
      </c>
      <c r="E23" s="288">
        <f t="shared" si="1"/>
        <v>0</v>
      </c>
    </row>
    <row r="24" spans="1:5" x14ac:dyDescent="0.2">
      <c r="A24" s="231"/>
      <c r="B24" s="231" t="s">
        <v>366</v>
      </c>
      <c r="C24" s="285">
        <v>0</v>
      </c>
      <c r="D24" s="286">
        <v>0</v>
      </c>
      <c r="E24" s="288">
        <f t="shared" si="1"/>
        <v>0</v>
      </c>
    </row>
    <row r="25" spans="1:5" x14ac:dyDescent="0.2">
      <c r="A25" s="231"/>
      <c r="B25" s="231" t="s">
        <v>373</v>
      </c>
      <c r="C25" s="285">
        <v>0</v>
      </c>
      <c r="D25" s="286">
        <v>0</v>
      </c>
      <c r="E25" s="288">
        <f t="shared" si="1"/>
        <v>0</v>
      </c>
    </row>
    <row r="26" spans="1:5" x14ac:dyDescent="0.2">
      <c r="A26" s="231"/>
      <c r="B26" s="231" t="s">
        <v>195</v>
      </c>
      <c r="C26" s="285">
        <v>0</v>
      </c>
      <c r="D26" s="286">
        <v>0</v>
      </c>
      <c r="E26" s="288">
        <f t="shared" si="1"/>
        <v>0</v>
      </c>
    </row>
    <row r="27" spans="1:5" x14ac:dyDescent="0.2">
      <c r="A27" s="231"/>
      <c r="B27" s="231" t="s">
        <v>421</v>
      </c>
      <c r="C27" s="285">
        <v>0</v>
      </c>
      <c r="D27" s="286">
        <v>0</v>
      </c>
      <c r="E27" s="288">
        <f t="shared" si="1"/>
        <v>0</v>
      </c>
    </row>
    <row r="28" spans="1:5" x14ac:dyDescent="0.2">
      <c r="A28" s="231"/>
      <c r="B28" s="231" t="s">
        <v>374</v>
      </c>
      <c r="C28" s="285">
        <v>0</v>
      </c>
      <c r="D28" s="286">
        <v>0</v>
      </c>
      <c r="E28" s="288">
        <f t="shared" si="1"/>
        <v>0</v>
      </c>
    </row>
    <row r="29" spans="1:5" x14ac:dyDescent="0.2">
      <c r="A29" s="231"/>
      <c r="B29" s="231" t="s">
        <v>196</v>
      </c>
      <c r="C29" s="285">
        <v>0</v>
      </c>
      <c r="D29" s="286">
        <v>0</v>
      </c>
      <c r="E29" s="288">
        <f t="shared" si="1"/>
        <v>0</v>
      </c>
    </row>
    <row r="30" spans="1:5" x14ac:dyDescent="0.2">
      <c r="A30" s="231"/>
      <c r="B30" s="231" t="s">
        <v>242</v>
      </c>
      <c r="C30" s="285">
        <v>0</v>
      </c>
      <c r="D30" s="286">
        <v>0</v>
      </c>
      <c r="E30" s="288">
        <f t="shared" si="1"/>
        <v>0</v>
      </c>
    </row>
    <row r="31" spans="1:5" x14ac:dyDescent="0.2">
      <c r="A31" s="231"/>
      <c r="B31" s="231" t="s">
        <v>375</v>
      </c>
      <c r="C31" s="285">
        <v>0</v>
      </c>
      <c r="D31" s="286">
        <v>0</v>
      </c>
      <c r="E31" s="288">
        <f t="shared" si="1"/>
        <v>0</v>
      </c>
    </row>
    <row r="32" spans="1:5" x14ac:dyDescent="0.2">
      <c r="A32" s="231"/>
      <c r="B32" s="231" t="s">
        <v>197</v>
      </c>
      <c r="C32" s="285">
        <v>0</v>
      </c>
      <c r="D32" s="286">
        <v>0</v>
      </c>
      <c r="E32" s="288">
        <f t="shared" si="1"/>
        <v>0</v>
      </c>
    </row>
    <row r="33" spans="1:5" x14ac:dyDescent="0.2">
      <c r="A33" s="232"/>
      <c r="B33" s="232" t="s">
        <v>353</v>
      </c>
      <c r="C33" s="233">
        <f>CCT!G170</f>
        <v>1</v>
      </c>
      <c r="D33" s="234">
        <f>CCT!H170</f>
        <v>3062.89</v>
      </c>
      <c r="E33" s="289">
        <f t="shared" si="1"/>
        <v>3062.89</v>
      </c>
    </row>
    <row r="34" spans="1:5" x14ac:dyDescent="0.2">
      <c r="A34" s="231"/>
      <c r="B34" s="231" t="s">
        <v>376</v>
      </c>
      <c r="C34" s="285">
        <v>0</v>
      </c>
      <c r="D34" s="286">
        <v>0</v>
      </c>
      <c r="E34" s="288">
        <f t="shared" si="1"/>
        <v>0</v>
      </c>
    </row>
    <row r="35" spans="1:5" x14ac:dyDescent="0.2">
      <c r="A35" s="231"/>
      <c r="B35" s="231" t="s">
        <v>198</v>
      </c>
      <c r="C35" s="285">
        <v>0</v>
      </c>
      <c r="D35" s="286">
        <v>0</v>
      </c>
      <c r="E35" s="288">
        <f t="shared" si="1"/>
        <v>0</v>
      </c>
    </row>
    <row r="36" spans="1:5" x14ac:dyDescent="0.2">
      <c r="A36" s="231"/>
      <c r="B36" s="231" t="s">
        <v>199</v>
      </c>
      <c r="C36" s="285">
        <v>0</v>
      </c>
      <c r="D36" s="286">
        <v>0</v>
      </c>
      <c r="E36" s="288">
        <f t="shared" si="1"/>
        <v>0</v>
      </c>
    </row>
    <row r="37" spans="1:5" x14ac:dyDescent="0.2">
      <c r="A37" s="231"/>
      <c r="B37" s="231" t="s">
        <v>200</v>
      </c>
      <c r="C37" s="285">
        <v>0</v>
      </c>
      <c r="D37" s="286">
        <v>0</v>
      </c>
      <c r="E37" s="288">
        <f t="shared" si="1"/>
        <v>0</v>
      </c>
    </row>
    <row r="38" spans="1:5" x14ac:dyDescent="0.2">
      <c r="A38" s="231"/>
      <c r="B38" s="231" t="s">
        <v>201</v>
      </c>
      <c r="C38" s="285">
        <v>0</v>
      </c>
      <c r="D38" s="286">
        <v>0</v>
      </c>
      <c r="E38" s="288">
        <f t="shared" si="1"/>
        <v>0</v>
      </c>
    </row>
    <row r="39" spans="1:5" x14ac:dyDescent="0.2">
      <c r="A39" s="232"/>
      <c r="B39" s="232" t="s">
        <v>368</v>
      </c>
      <c r="C39" s="233">
        <f>CCT!G171</f>
        <v>1</v>
      </c>
      <c r="D39" s="234">
        <f>CCT!H171</f>
        <v>1281.1600000000001</v>
      </c>
      <c r="E39" s="289">
        <f t="shared" si="1"/>
        <v>1281.1600000000001</v>
      </c>
    </row>
    <row r="40" spans="1:5" x14ac:dyDescent="0.2">
      <c r="A40" s="231"/>
      <c r="B40" s="231" t="s">
        <v>194</v>
      </c>
      <c r="C40" s="285">
        <v>0</v>
      </c>
      <c r="D40" s="286">
        <v>0</v>
      </c>
      <c r="E40" s="288">
        <f t="shared" si="1"/>
        <v>0</v>
      </c>
    </row>
    <row r="41" spans="1:5" x14ac:dyDescent="0.2">
      <c r="A41" s="231"/>
      <c r="B41" s="231" t="s">
        <v>193</v>
      </c>
      <c r="C41" s="285">
        <v>0</v>
      </c>
      <c r="D41" s="286">
        <v>0</v>
      </c>
      <c r="E41" s="288">
        <f t="shared" si="1"/>
        <v>0</v>
      </c>
    </row>
    <row r="42" spans="1:5" x14ac:dyDescent="0.2">
      <c r="A42" s="231"/>
      <c r="B42" s="231" t="s">
        <v>422</v>
      </c>
      <c r="C42" s="285">
        <v>0</v>
      </c>
      <c r="D42" s="286">
        <v>0</v>
      </c>
      <c r="E42" s="288">
        <f t="shared" si="1"/>
        <v>0</v>
      </c>
    </row>
    <row r="43" spans="1:5" x14ac:dyDescent="0.2">
      <c r="A43" s="231"/>
      <c r="B43" s="231" t="s">
        <v>423</v>
      </c>
      <c r="C43" s="285">
        <v>0</v>
      </c>
      <c r="D43" s="286">
        <v>0</v>
      </c>
      <c r="E43" s="288">
        <f t="shared" si="1"/>
        <v>0</v>
      </c>
    </row>
    <row r="44" spans="1:5" x14ac:dyDescent="0.2">
      <c r="A44" s="231"/>
      <c r="B44" s="231" t="s">
        <v>466</v>
      </c>
      <c r="C44" s="285">
        <v>0</v>
      </c>
      <c r="D44" s="286">
        <v>0</v>
      </c>
      <c r="E44" s="288">
        <f t="shared" si="1"/>
        <v>0</v>
      </c>
    </row>
    <row r="45" spans="1:5" x14ac:dyDescent="0.2">
      <c r="A45" s="231"/>
      <c r="B45" s="231" t="s">
        <v>377</v>
      </c>
      <c r="C45" s="285">
        <v>0</v>
      </c>
      <c r="D45" s="286">
        <v>0</v>
      </c>
      <c r="E45" s="288">
        <f t="shared" si="1"/>
        <v>0</v>
      </c>
    </row>
    <row r="46" spans="1:5" x14ac:dyDescent="0.2">
      <c r="A46" s="231"/>
      <c r="B46" s="231" t="s">
        <v>378</v>
      </c>
      <c r="C46" s="285">
        <v>0</v>
      </c>
      <c r="D46" s="286">
        <v>0</v>
      </c>
      <c r="E46" s="288">
        <f t="shared" si="1"/>
        <v>0</v>
      </c>
    </row>
    <row r="47" spans="1:5" x14ac:dyDescent="0.2">
      <c r="A47" s="231"/>
      <c r="B47" s="231" t="s">
        <v>381</v>
      </c>
      <c r="C47" s="285">
        <v>0</v>
      </c>
      <c r="D47" s="286">
        <v>0</v>
      </c>
      <c r="E47" s="288">
        <f t="shared" si="1"/>
        <v>0</v>
      </c>
    </row>
    <row r="48" spans="1:5" x14ac:dyDescent="0.2">
      <c r="A48" s="231"/>
      <c r="B48" s="231" t="s">
        <v>379</v>
      </c>
      <c r="C48" s="285">
        <v>0</v>
      </c>
      <c r="D48" s="286">
        <v>0</v>
      </c>
      <c r="E48" s="288">
        <f t="shared" si="1"/>
        <v>0</v>
      </c>
    </row>
    <row r="49" spans="1:7" ht="13.5" thickBot="1" x14ac:dyDescent="0.25">
      <c r="A49" s="231"/>
      <c r="B49" s="231" t="s">
        <v>380</v>
      </c>
      <c r="C49" s="285">
        <v>0</v>
      </c>
      <c r="D49" s="286">
        <v>0</v>
      </c>
      <c r="E49" s="288">
        <f t="shared" si="1"/>
        <v>0</v>
      </c>
    </row>
    <row r="50" spans="1:7" ht="13.5" thickBot="1" x14ac:dyDescent="0.25">
      <c r="A50" s="320"/>
      <c r="B50" s="321" t="str">
        <f>CONCATENATE("Total ",B13)</f>
        <v>Total Cargos - PGJ</v>
      </c>
      <c r="C50" s="318">
        <f>SUM(C14:C49)</f>
        <v>2</v>
      </c>
      <c r="D50" s="318"/>
      <c r="E50" s="322">
        <f>SUM(E14:E49)</f>
        <v>4344.05</v>
      </c>
    </row>
    <row r="51" spans="1:7" ht="13.5" thickBot="1" x14ac:dyDescent="0.25">
      <c r="A51" s="325"/>
      <c r="B51" s="325" t="s">
        <v>365</v>
      </c>
      <c r="C51" s="326" t="s">
        <v>350</v>
      </c>
      <c r="D51" s="326" t="s">
        <v>355</v>
      </c>
      <c r="E51" s="327" t="s">
        <v>351</v>
      </c>
    </row>
    <row r="52" spans="1:7" ht="13.5" thickBot="1" x14ac:dyDescent="0.25">
      <c r="A52" s="231"/>
      <c r="B52" s="231" t="s">
        <v>353</v>
      </c>
      <c r="C52" s="285">
        <v>0</v>
      </c>
      <c r="D52" s="286">
        <v>0</v>
      </c>
      <c r="E52" s="288">
        <f t="shared" ref="E52" si="2">D52*C52</f>
        <v>0</v>
      </c>
    </row>
    <row r="53" spans="1:7" ht="13.5" thickBot="1" x14ac:dyDescent="0.25">
      <c r="A53" s="328"/>
      <c r="B53" s="329" t="str">
        <f>CONCATENATE("Total ",B51)</f>
        <v>Total Cargos - FEPDC</v>
      </c>
      <c r="C53" s="326">
        <f>SUM(C52)</f>
        <v>0</v>
      </c>
      <c r="D53" s="326"/>
      <c r="E53" s="330">
        <f>SUM(E52)</f>
        <v>0</v>
      </c>
    </row>
    <row r="54" spans="1:7" ht="13.5" thickBot="1" x14ac:dyDescent="0.25">
      <c r="A54" s="320"/>
      <c r="B54" s="321" t="str">
        <f>CONCATENATE("Total ",E4)</f>
        <v>Total Uba</v>
      </c>
      <c r="C54" s="318">
        <f>C50+C53</f>
        <v>2</v>
      </c>
      <c r="D54" s="318"/>
      <c r="E54" s="322">
        <f>E50+E53</f>
        <v>4344.05</v>
      </c>
    </row>
    <row r="55" spans="1:7" ht="13.5" thickBot="1" x14ac:dyDescent="0.25">
      <c r="A55" s="833"/>
      <c r="B55" s="834"/>
      <c r="C55" s="835"/>
      <c r="D55" s="437" t="str">
        <f>'BASE PLANILHAS'!D12</f>
        <v>Referência</v>
      </c>
      <c r="E55" s="437" t="str">
        <f>'BASE PLANILHAS'!E12</f>
        <v>Valor (R$)</v>
      </c>
    </row>
    <row r="56" spans="1:7" x14ac:dyDescent="0.2">
      <c r="A56" s="40" t="str">
        <f>'BASE PLANILHAS'!A14</f>
        <v>B</v>
      </c>
      <c r="B56" s="701" t="str">
        <f>'BASE PLANILHAS'!B14:C14</f>
        <v xml:space="preserve">Adicional Periculosidade </v>
      </c>
      <c r="C56" s="702"/>
      <c r="D56" s="42">
        <v>0.3</v>
      </c>
      <c r="E56" s="216">
        <f>D56*E26</f>
        <v>0</v>
      </c>
      <c r="G56" s="1"/>
    </row>
    <row r="57" spans="1:7" x14ac:dyDescent="0.2">
      <c r="A57" s="34" t="str">
        <f>'BASE PLANILHAS'!A15</f>
        <v>C</v>
      </c>
      <c r="B57" s="699" t="str">
        <f>'BASE PLANILHAS'!B15:C15</f>
        <v>Adicional Insalubridade</v>
      </c>
      <c r="C57" s="700"/>
      <c r="D57" s="295">
        <f>0.2*PARAMETROS!B79</f>
        <v>190.8</v>
      </c>
      <c r="E57" s="55">
        <f>D57*(C20+C29+C30+C32+C36)</f>
        <v>0</v>
      </c>
      <c r="G57" s="1"/>
    </row>
    <row r="58" spans="1:7" x14ac:dyDescent="0.2">
      <c r="A58" s="34" t="str">
        <f>'BASE PLANILHAS'!A16</f>
        <v>D</v>
      </c>
      <c r="B58" s="699" t="str">
        <f>'BASE PLANILHAS'!B16:C16</f>
        <v>Adicional Noturno</v>
      </c>
      <c r="C58" s="700"/>
      <c r="D58" s="291">
        <f>1/210*0.2*10.285*15.5</f>
        <v>0.1518261904761905</v>
      </c>
      <c r="E58" s="216">
        <f>D58*E38</f>
        <v>0</v>
      </c>
      <c r="G58" s="1"/>
    </row>
    <row r="59" spans="1:7" x14ac:dyDescent="0.2">
      <c r="A59" s="34" t="str">
        <f>'BASE PLANILHAS'!A17</f>
        <v>E</v>
      </c>
      <c r="B59" s="699" t="str">
        <f>'BASE PLANILHAS'!B17:C17</f>
        <v>Adicional de Hora Noturna Reduzida</v>
      </c>
      <c r="C59" s="700"/>
      <c r="D59" s="42">
        <v>0</v>
      </c>
      <c r="E59" s="216">
        <f t="shared" ref="E59" si="3">D59*$E$12</f>
        <v>0</v>
      </c>
    </row>
    <row r="60" spans="1:7" x14ac:dyDescent="0.2">
      <c r="A60" s="34" t="str">
        <f>'BASE PLANILHAS'!A18</f>
        <v>F</v>
      </c>
      <c r="B60" s="699" t="str">
        <f>'BASE PLANILHAS'!B18:C18</f>
        <v>Intervalo Intrajornada</v>
      </c>
      <c r="C60" s="700"/>
      <c r="D60" s="42">
        <v>0</v>
      </c>
      <c r="E60" s="290">
        <v>0</v>
      </c>
    </row>
    <row r="61" spans="1:7" x14ac:dyDescent="0.2">
      <c r="A61" s="34" t="str">
        <f>'BASE PLANILHAS'!A19</f>
        <v>G</v>
      </c>
      <c r="B61" s="699" t="str">
        <f>'BASE PLANILHAS'!B19:C19</f>
        <v>Feriado Nacional - Súmula 444/2012 - TST</v>
      </c>
      <c r="C61" s="700"/>
      <c r="D61" s="291">
        <v>0</v>
      </c>
      <c r="E61" s="216">
        <f>(E37+E38)*D61</f>
        <v>0</v>
      </c>
    </row>
    <row r="62" spans="1:7" ht="13.5" thickBot="1" x14ac:dyDescent="0.25">
      <c r="A62" s="64" t="str">
        <f>'BASE PLANILHAS'!A20</f>
        <v>H</v>
      </c>
      <c r="B62" s="699" t="str">
        <f>'BASE PLANILHAS'!B20:C20</f>
        <v>Adicional de Acúmulo de função</v>
      </c>
      <c r="C62" s="700"/>
      <c r="D62" s="43">
        <v>0</v>
      </c>
      <c r="E62" s="215">
        <f>0</f>
        <v>0</v>
      </c>
    </row>
    <row r="63" spans="1:7" ht="13.5" thickBot="1" x14ac:dyDescent="0.25">
      <c r="A63" s="696" t="str">
        <f>'BASE PLANILHAS'!A21:D21</f>
        <v>Total do Módulo 1</v>
      </c>
      <c r="B63" s="697"/>
      <c r="C63" s="697"/>
      <c r="D63" s="698"/>
      <c r="E63" s="51">
        <f>SUM(E56:E62)+E54</f>
        <v>4344.05</v>
      </c>
    </row>
    <row r="64" spans="1:7" x14ac:dyDescent="0.2">
      <c r="A64" s="433"/>
      <c r="B64" s="434"/>
      <c r="C64" s="434"/>
      <c r="D64" s="434"/>
      <c r="E64" s="44"/>
      <c r="F64" s="1"/>
    </row>
    <row r="65" spans="1:9" x14ac:dyDescent="0.2">
      <c r="A65" s="711" t="str">
        <f>'BASE PLANILHAS'!A23:E23</f>
        <v>MÓDULO 2 – ENCARGOS E BENEFÍCIOS MENSAIS E DIÁRIOS</v>
      </c>
      <c r="B65" s="712"/>
      <c r="C65" s="712"/>
      <c r="D65" s="712"/>
      <c r="E65" s="713"/>
      <c r="F65" s="1"/>
    </row>
    <row r="66" spans="1:9" ht="13.5" thickBot="1" x14ac:dyDescent="0.25">
      <c r="A66" s="430"/>
      <c r="B66" s="431"/>
      <c r="C66" s="431"/>
      <c r="D66" s="431"/>
      <c r="E66" s="432"/>
      <c r="F66" s="1"/>
    </row>
    <row r="67" spans="1:9" ht="13.5" thickBot="1" x14ac:dyDescent="0.25">
      <c r="A67" s="214" t="str">
        <f>'BASE PLANILHAS'!A25</f>
        <v>2.1</v>
      </c>
      <c r="B67" s="696" t="str">
        <f>'BASE PLANILHAS'!B25:C25</f>
        <v>Submódulo 2.1 - Encargos Previdenciários, FGTS e Outras Contribuições</v>
      </c>
      <c r="C67" s="698"/>
      <c r="D67" s="214" t="str">
        <f>'BASE PLANILHAS'!D25</f>
        <v>Referência</v>
      </c>
      <c r="E67" s="214" t="str">
        <f>'BASE PLANILHAS'!E25</f>
        <v>Valor (R$)</v>
      </c>
    </row>
    <row r="68" spans="1:9" x14ac:dyDescent="0.2">
      <c r="A68" s="40" t="str">
        <f>'BASE PLANILHAS'!A26</f>
        <v>A</v>
      </c>
      <c r="B68" s="708" t="str">
        <f>'BASE PLANILHAS'!B26:C26</f>
        <v>INSS</v>
      </c>
      <c r="C68" s="710"/>
      <c r="D68" s="73">
        <f>'BASE PLANILHAS'!D26</f>
        <v>0.2</v>
      </c>
      <c r="E68" s="74">
        <f>$E$63*D68</f>
        <v>868.81000000000006</v>
      </c>
    </row>
    <row r="69" spans="1:9" x14ac:dyDescent="0.2">
      <c r="A69" s="34" t="str">
        <f>'BASE PLANILHAS'!A27</f>
        <v>B</v>
      </c>
      <c r="B69" s="701" t="str">
        <f>'BASE PLANILHAS'!B27:C27</f>
        <v>SESI OU SENAC</v>
      </c>
      <c r="C69" s="702"/>
      <c r="D69" s="18">
        <f>'BASE PLANILHAS'!D27</f>
        <v>1.4999999999999999E-2</v>
      </c>
      <c r="E69" s="23">
        <f>$E$63*D69</f>
        <v>65.160750000000007</v>
      </c>
    </row>
    <row r="70" spans="1:9" x14ac:dyDescent="0.2">
      <c r="A70" s="34" t="str">
        <f>'BASE PLANILHAS'!A28</f>
        <v>C</v>
      </c>
      <c r="B70" s="748" t="str">
        <f>'BASE PLANILHAS'!B28:C28</f>
        <v>SENAI OU SENAC</v>
      </c>
      <c r="C70" s="749"/>
      <c r="D70" s="18">
        <f>'BASE PLANILHAS'!D28</f>
        <v>0.01</v>
      </c>
      <c r="E70" s="23">
        <f>$E$63*D70</f>
        <v>43.4405</v>
      </c>
    </row>
    <row r="71" spans="1:9" x14ac:dyDescent="0.2">
      <c r="A71" s="34" t="str">
        <f>'BASE PLANILHAS'!A29</f>
        <v>D</v>
      </c>
      <c r="B71" s="699" t="str">
        <f>'BASE PLANILHAS'!B29:C29</f>
        <v>INCRA</v>
      </c>
      <c r="C71" s="700"/>
      <c r="D71" s="18">
        <f>'BASE PLANILHAS'!D29</f>
        <v>2E-3</v>
      </c>
      <c r="E71" s="23">
        <f t="shared" ref="E71:E74" si="4">$E$63*D71</f>
        <v>8.6881000000000004</v>
      </c>
    </row>
    <row r="72" spans="1:9" x14ac:dyDescent="0.2">
      <c r="A72" s="34" t="str">
        <f>'BASE PLANILHAS'!A30</f>
        <v>E</v>
      </c>
      <c r="B72" s="699" t="str">
        <f>'BASE PLANILHAS'!B30:C30</f>
        <v>Salário Educação</v>
      </c>
      <c r="C72" s="700"/>
      <c r="D72" s="18">
        <f>'BASE PLANILHAS'!D30</f>
        <v>2.5000000000000001E-2</v>
      </c>
      <c r="E72" s="23">
        <f t="shared" si="4"/>
        <v>108.60125000000001</v>
      </c>
    </row>
    <row r="73" spans="1:9" x14ac:dyDescent="0.2">
      <c r="A73" s="34" t="str">
        <f>'BASE PLANILHAS'!A31</f>
        <v>F</v>
      </c>
      <c r="B73" s="699" t="str">
        <f>'BASE PLANILHAS'!B31:C31</f>
        <v>FGTS</v>
      </c>
      <c r="C73" s="700"/>
      <c r="D73" s="18">
        <f>'BASE PLANILHAS'!D31</f>
        <v>0.08</v>
      </c>
      <c r="E73" s="23">
        <f t="shared" si="4"/>
        <v>347.524</v>
      </c>
    </row>
    <row r="74" spans="1:9" x14ac:dyDescent="0.2">
      <c r="A74" s="34" t="str">
        <f>'BASE PLANILHAS'!A32</f>
        <v>G</v>
      </c>
      <c r="B74" s="699" t="str">
        <f>'BASE PLANILHAS'!B32:C32</f>
        <v>RAT</v>
      </c>
      <c r="C74" s="700"/>
      <c r="D74" s="18">
        <f>'BASE PLANILHAS'!D32</f>
        <v>0.03</v>
      </c>
      <c r="E74" s="23">
        <f t="shared" si="4"/>
        <v>130.32150000000001</v>
      </c>
      <c r="I74" s="1"/>
    </row>
    <row r="75" spans="1:9" ht="13.5" thickBot="1" x14ac:dyDescent="0.25">
      <c r="A75" s="34" t="str">
        <f>'BASE PLANILHAS'!A33</f>
        <v>H</v>
      </c>
      <c r="B75" s="701" t="str">
        <f>'BASE PLANILHAS'!B33:C33</f>
        <v>SEBRAE</v>
      </c>
      <c r="C75" s="702"/>
      <c r="D75" s="18">
        <f>'BASE PLANILHAS'!D33</f>
        <v>6.0000000000000001E-3</v>
      </c>
      <c r="E75" s="23">
        <f>$E$63*D75</f>
        <v>26.064300000000003</v>
      </c>
    </row>
    <row r="76" spans="1:9" ht="13.5" thickBot="1" x14ac:dyDescent="0.25">
      <c r="A76" s="696" t="str">
        <f>'BASE PLANILHAS'!A34:C34</f>
        <v>Total do Submódulo 2.1</v>
      </c>
      <c r="B76" s="697"/>
      <c r="C76" s="698"/>
      <c r="D76" s="50">
        <f>'BASE PLANILHAS'!D34</f>
        <v>0.3680000000000001</v>
      </c>
      <c r="E76" s="51">
        <f>SUM(E68:E75)</f>
        <v>1598.6104</v>
      </c>
      <c r="F76" s="1"/>
      <c r="G76" s="66"/>
    </row>
    <row r="77" spans="1:9" ht="13.5" thickBot="1" x14ac:dyDescent="0.25">
      <c r="A77" s="427"/>
      <c r="B77" s="428"/>
      <c r="C77" s="428"/>
      <c r="D77" s="236"/>
      <c r="E77" s="45"/>
      <c r="F77" s="1"/>
      <c r="G77" s="66"/>
    </row>
    <row r="78" spans="1:9" ht="13.5" thickBot="1" x14ac:dyDescent="0.25">
      <c r="A78" s="214" t="str">
        <f>'BASE PLANILHAS'!A36</f>
        <v>2.2</v>
      </c>
      <c r="B78" s="696" t="str">
        <f>'BASE PLANILHAS'!B36:C36</f>
        <v>Submódulo 2.2 - 13º Salário, Férias e Adicional de Férias</v>
      </c>
      <c r="C78" s="698"/>
      <c r="D78" s="214" t="str">
        <f>'BASE PLANILHAS'!D36</f>
        <v>Referência</v>
      </c>
      <c r="E78" s="429" t="str">
        <f>'BASE PLANILHAS'!E36</f>
        <v>Valor (R$)</v>
      </c>
    </row>
    <row r="79" spans="1:9" x14ac:dyDescent="0.2">
      <c r="A79" s="32" t="str">
        <f>'BASE PLANILHAS'!A37</f>
        <v>A</v>
      </c>
      <c r="B79" s="701" t="str">
        <f>'BASE PLANILHAS'!B37:C37</f>
        <v>13º salário (titular)</v>
      </c>
      <c r="C79" s="702"/>
      <c r="D79" s="65">
        <f>'BASE PLANILHAS'!D37</f>
        <v>8.3333333333333329E-2</v>
      </c>
      <c r="E79" s="41">
        <f>$E$63*D79</f>
        <v>362.00416666666666</v>
      </c>
      <c r="F79" s="1"/>
    </row>
    <row r="80" spans="1:9" ht="13.5" thickBot="1" x14ac:dyDescent="0.25">
      <c r="A80" s="36" t="str">
        <f>'BASE PLANILHAS'!A38</f>
        <v>B</v>
      </c>
      <c r="B80" s="716" t="str">
        <f>'BASE PLANILHAS'!B38:C38</f>
        <v>Férias e Adicional de Férias (titular)</v>
      </c>
      <c r="C80" s="717"/>
      <c r="D80" s="71">
        <f>'BASE PLANILHAS'!D38</f>
        <v>0.1111111111111111</v>
      </c>
      <c r="E80" s="72">
        <f>D80*$E$63</f>
        <v>482.67222222222222</v>
      </c>
      <c r="F80" s="1"/>
      <c r="H80" s="1"/>
    </row>
    <row r="81" spans="1:14" ht="13.5" thickBot="1" x14ac:dyDescent="0.25">
      <c r="A81" s="67"/>
      <c r="B81" s="696" t="str">
        <f>'BASE PLANILHAS'!B39:C39</f>
        <v>Subtotal</v>
      </c>
      <c r="C81" s="698"/>
      <c r="D81" s="16">
        <f>'BASE PLANILHAS'!D39</f>
        <v>0.19444444444444442</v>
      </c>
      <c r="E81" s="45">
        <f>D81*$E$63</f>
        <v>844.67638888888882</v>
      </c>
      <c r="F81" s="1"/>
      <c r="H81" s="1"/>
    </row>
    <row r="82" spans="1:14" ht="13.5" thickBot="1" x14ac:dyDescent="0.25">
      <c r="A82" s="214" t="str">
        <f>'BASE PLANILHAS'!A40</f>
        <v>C</v>
      </c>
      <c r="B82" s="750" t="str">
        <f>'BASE PLANILHAS'!B40:C40</f>
        <v>Incidência do Submódulo 2.1 sobre 13º Salário, Férias e Adicional de Férias</v>
      </c>
      <c r="C82" s="751"/>
      <c r="D82" s="46">
        <f>'BASE PLANILHAS'!D40</f>
        <v>7.1555555555555567E-2</v>
      </c>
      <c r="E82" s="47">
        <f>D82*$E$63</f>
        <v>310.84091111111115</v>
      </c>
      <c r="F82" s="29"/>
      <c r="H82" s="1"/>
    </row>
    <row r="83" spans="1:14" ht="13.5" thickBot="1" x14ac:dyDescent="0.25">
      <c r="A83" s="696" t="str">
        <f>'BASE PLANILHAS'!A41:C41</f>
        <v>Total do Submódulo 2.2</v>
      </c>
      <c r="B83" s="697"/>
      <c r="C83" s="698"/>
      <c r="D83" s="48">
        <f>'BASE PLANILHAS'!D41</f>
        <v>0.26600000000000001</v>
      </c>
      <c r="E83" s="49">
        <f>SUM(E81:E82)</f>
        <v>1155.5173</v>
      </c>
      <c r="F83" s="29"/>
    </row>
    <row r="84" spans="1:14" ht="13.5" thickBot="1" x14ac:dyDescent="0.25">
      <c r="A84" s="237"/>
      <c r="B84" s="238"/>
      <c r="C84" s="238"/>
      <c r="D84" s="238"/>
      <c r="E84" s="239"/>
      <c r="F84" s="1"/>
    </row>
    <row r="85" spans="1:14" ht="13.5" thickBot="1" x14ac:dyDescent="0.25">
      <c r="A85" s="52" t="str">
        <f>'BASE PLANILHAS'!A43</f>
        <v>2.3</v>
      </c>
      <c r="B85" s="696" t="str">
        <f>'BASE PLANILHAS'!B43:C43</f>
        <v>Submódulo 2.3 - Benefícios Mensais e Diários</v>
      </c>
      <c r="C85" s="698"/>
      <c r="D85" s="429" t="str">
        <f>'BASE PLANILHAS'!D43</f>
        <v>Referência</v>
      </c>
      <c r="E85" s="429" t="str">
        <f>'BASE PLANILHAS'!E43</f>
        <v>Valor (R$)</v>
      </c>
    </row>
    <row r="86" spans="1:14" x14ac:dyDescent="0.2">
      <c r="A86" s="32" t="str">
        <f>'BASE PLANILHAS'!A44</f>
        <v>A</v>
      </c>
      <c r="B86" s="708" t="str">
        <f>'BASE PLANILHAS'!B44:C44</f>
        <v>Vale - Transporte (Descontada parcela do empregado)</v>
      </c>
      <c r="C86" s="710"/>
      <c r="D86" s="292">
        <f>VT!D72</f>
        <v>4.05</v>
      </c>
      <c r="E86" s="78">
        <f>(2*$D$86*20*SUM(C14:C32,C34:C49)-(IF(SUM(E14:E32,E34:E49)*6%&lt;=(2*$D$86*20*SUM(C14:C32,C34:C49)),SUM(E14:E32,E34:E49)*6%,(2*$D$86*20*SUM(C14:C32,C34:C49)))))+(2*$D$86*20*(C33+C52))-(IF((E33+E52)*6%&lt;=(2*$D$86*20*(C33+C52)),(E33+E52)*6%,(2*$D$86*20*(C33+C52))))</f>
        <v>85.130400000000009</v>
      </c>
      <c r="F86" s="19"/>
      <c r="N86" s="4"/>
    </row>
    <row r="87" spans="1:14" x14ac:dyDescent="0.2">
      <c r="A87" s="34" t="str">
        <f>'BASE PLANILHAS'!A45</f>
        <v>B</v>
      </c>
      <c r="B87" s="701" t="str">
        <f>'BASE PLANILHAS'!B45:C45</f>
        <v>Vale - Alimentação (Descontada parcela do empregado)</v>
      </c>
      <c r="C87" s="702"/>
      <c r="D87" s="77">
        <v>0</v>
      </c>
      <c r="E87" s="332">
        <f>(PARAMETROS!E$6*20-1)*(SUM($C$14:$C$24,$C$26:$C$32,$C$35:$C$43))+(PARAMETROS!E$60*20-1)*($C$25+$C$34+$C$45+$C$46+$C$47+$C$48)+(PARAMETROS!E$62*20-1)*$C$44+(PARAMETROS!E$63*20-1)*$C$49+(PARAMETROS!E$40*20-1)*($C$33+$C$52)</f>
        <v>794</v>
      </c>
      <c r="F87" s="19"/>
    </row>
    <row r="88" spans="1:14" x14ac:dyDescent="0.2">
      <c r="A88" s="34" t="str">
        <f>'BASE PLANILHAS'!A46</f>
        <v>C</v>
      </c>
      <c r="B88" s="699" t="str">
        <f>'BASE PLANILHAS'!B46:C46</f>
        <v>Cesta Básica</v>
      </c>
      <c r="C88" s="700"/>
      <c r="D88" s="77">
        <v>0</v>
      </c>
      <c r="E88" s="332">
        <f>(PARAMETROS!F$6)*(SUM(C14:C24,C26:C32,C35:C43))+(PARAMETROS!F$60)*($C$25+$C$34+$C$45+$C$46+$C$47+$C$48)+(PARAMETROS!F$62)*$C$44+(PARAMETROS!F$63)*$C$49+(PARAMETROS!F$40)*($C$33+$C$52)</f>
        <v>0</v>
      </c>
      <c r="F88" s="19"/>
    </row>
    <row r="89" spans="1:14" x14ac:dyDescent="0.2">
      <c r="A89" s="34" t="str">
        <f>'BASE PLANILHAS'!A47</f>
        <v>D</v>
      </c>
      <c r="B89" s="701" t="str">
        <f>'BASE PLANILHAS'!B47:C47</f>
        <v>PAF</v>
      </c>
      <c r="C89" s="702"/>
      <c r="D89" s="77">
        <v>0</v>
      </c>
      <c r="E89" s="332">
        <f>(PARAMETROS!B$6)*(SUM($C$14:$C$24,$C$26:$C$32,$C$35:$C$43))+(PARAMETROS!B$60)*($C$25+$C$34+$C$45+$C$46+$C$47+$C$48)+(PARAMETROS!B$62)*$C$44+(PARAMETROS!B$63)*$C$49+(PARAMETROS!B$40)*(C$33+$C$52)</f>
        <v>35.89</v>
      </c>
      <c r="F89" s="19"/>
    </row>
    <row r="90" spans="1:14" x14ac:dyDescent="0.2">
      <c r="A90" s="34" t="str">
        <f>'BASE PLANILHAS'!A48</f>
        <v>E</v>
      </c>
      <c r="B90" s="699" t="str">
        <f>'BASE PLANILHAS'!B48:C48</f>
        <v>PQM</v>
      </c>
      <c r="C90" s="700"/>
      <c r="D90" s="96">
        <v>0</v>
      </c>
      <c r="E90" s="332">
        <f>(PARAMETROS!C$6)*(SUM($C$14:$C$24,$C$26:$C$32,$C$35:$C$43))+(PARAMETROS!C$60)*($C$25+$C$34+$C$45+$C$46+$C$47+$C$48)+(PARAMETROS!C$62)*$C$44+(PARAMETROS!C$63)*$C$49+(PARAMETROS!C$40)*(C$33+$C$52)</f>
        <v>0</v>
      </c>
      <c r="F90" s="19"/>
    </row>
    <row r="91" spans="1:14" x14ac:dyDescent="0.2">
      <c r="A91" s="34" t="str">
        <f>'BASE PLANILHAS'!A49</f>
        <v>F</v>
      </c>
      <c r="B91" s="701" t="str">
        <f>'BASE PLANILHAS'!B49:C49</f>
        <v>PAT</v>
      </c>
      <c r="C91" s="702"/>
      <c r="D91" s="96">
        <v>0</v>
      </c>
      <c r="E91" s="332">
        <f>(PARAMETROS!D$6)*(SUM($C$14:$C$24,$C$26:$C$32,$C$35:$C$43))+(PARAMETROS!D$60)*($C$25+$C$34+$C$45+$C$46+$C$47+$C$48)+(PARAMETROS!D$62)*$C$44+(PARAMETROS!D$63)*$C$49+(PARAMETROS!D$40)*(C$33+$C$52)</f>
        <v>0</v>
      </c>
      <c r="F91" s="19"/>
    </row>
    <row r="92" spans="1:14" x14ac:dyDescent="0.2">
      <c r="A92" s="34" t="str">
        <f>'BASE PLANILHAS'!A50</f>
        <v>G</v>
      </c>
      <c r="B92" s="699" t="str">
        <f>'BASE PLANILHAS'!B50:C50</f>
        <v>Seguro de Vida</v>
      </c>
      <c r="C92" s="700"/>
      <c r="D92" s="301">
        <f>PARAMETROS!B71</f>
        <v>4.72</v>
      </c>
      <c r="E92" s="78">
        <f>$D92*$C$54</f>
        <v>9.44</v>
      </c>
      <c r="F92" s="19"/>
    </row>
    <row r="93" spans="1:14" ht="13.5" thickBot="1" x14ac:dyDescent="0.25">
      <c r="A93" s="36" t="str">
        <f>'BASE PLANILHAS'!A51</f>
        <v>H</v>
      </c>
      <c r="B93" s="703" t="str">
        <f>'BASE PLANILHAS'!B51:C51</f>
        <v>Despesas de Viagem</v>
      </c>
      <c r="C93" s="704"/>
      <c r="D93" s="68">
        <v>0</v>
      </c>
      <c r="E93" s="78">
        <f>PARAMETROS!D75*(C33+C52)</f>
        <v>293.88</v>
      </c>
      <c r="F93" s="1"/>
    </row>
    <row r="94" spans="1:14" ht="13.5" thickBot="1" x14ac:dyDescent="0.25">
      <c r="A94" s="705" t="str">
        <f>'BASE PLANILHAS'!A52:D52</f>
        <v>Total do Submódulo 2.3</v>
      </c>
      <c r="B94" s="706"/>
      <c r="C94" s="706"/>
      <c r="D94" s="707"/>
      <c r="E94" s="51">
        <f>SUM(E86:E93)</f>
        <v>1218.3404</v>
      </c>
      <c r="F94" s="29"/>
    </row>
    <row r="95" spans="1:14" ht="13.5" thickBot="1" x14ac:dyDescent="0.25">
      <c r="A95" s="237"/>
      <c r="B95" s="238"/>
      <c r="C95" s="240"/>
      <c r="D95" s="238"/>
      <c r="E95" s="239"/>
      <c r="F95" s="1"/>
    </row>
    <row r="96" spans="1:14" ht="13.5" thickBot="1" x14ac:dyDescent="0.25">
      <c r="A96" s="214" t="str">
        <f>'BASE PLANILHAS'!A54</f>
        <v>2.4</v>
      </c>
      <c r="B96" s="696" t="str">
        <f>'BASE PLANILHAS'!B54:D54</f>
        <v>Quadro Resumo do Módulo 2 - Encargos e Benefícios Mensais e Diários</v>
      </c>
      <c r="C96" s="697"/>
      <c r="D96" s="698"/>
      <c r="E96" s="214" t="str">
        <f>'BASE PLANILHAS'!E54</f>
        <v>Valor (R$)</v>
      </c>
    </row>
    <row r="97" spans="1:8" x14ac:dyDescent="0.2">
      <c r="A97" s="40" t="str">
        <f>'BASE PLANILHAS'!A55</f>
        <v>2.1</v>
      </c>
      <c r="B97" s="708" t="str">
        <f>'BASE PLANILHAS'!B55:D55</f>
        <v>Encargos Previdenciários, FGTS e Outras Contribuições</v>
      </c>
      <c r="C97" s="709"/>
      <c r="D97" s="710"/>
      <c r="E97" s="41">
        <f>E83</f>
        <v>1155.5173</v>
      </c>
      <c r="F97" s="1"/>
      <c r="H97" s="66"/>
    </row>
    <row r="98" spans="1:8" x14ac:dyDescent="0.2">
      <c r="A98" s="34" t="str">
        <f>'BASE PLANILHAS'!A56</f>
        <v>2.2</v>
      </c>
      <c r="B98" s="701" t="str">
        <f>'BASE PLANILHAS'!B56:D56</f>
        <v>13º Salário, Férias e Adicional de Férias</v>
      </c>
      <c r="C98" s="733"/>
      <c r="D98" s="702"/>
      <c r="E98" s="23">
        <f>E76</f>
        <v>1598.6104</v>
      </c>
      <c r="F98" s="1"/>
    </row>
    <row r="99" spans="1:8" ht="13.5" thickBot="1" x14ac:dyDescent="0.25">
      <c r="A99" s="36" t="str">
        <f>'BASE PLANILHAS'!A57</f>
        <v>2.3</v>
      </c>
      <c r="B99" s="699" t="str">
        <f>'BASE PLANILHAS'!B57:D57</f>
        <v>Benefícios Mensais e Diários</v>
      </c>
      <c r="C99" s="734"/>
      <c r="D99" s="749"/>
      <c r="E99" s="24">
        <f>E94</f>
        <v>1218.3404</v>
      </c>
      <c r="F99" s="1"/>
    </row>
    <row r="100" spans="1:8" ht="13.5" thickBot="1" x14ac:dyDescent="0.25">
      <c r="A100" s="696" t="str">
        <f>'BASE PLANILHAS'!A58:D58</f>
        <v>Total do Módulo 2</v>
      </c>
      <c r="B100" s="697"/>
      <c r="C100" s="697"/>
      <c r="D100" s="698"/>
      <c r="E100" s="49">
        <f>SUM(E97:E99)</f>
        <v>3972.4681</v>
      </c>
      <c r="F100" s="1"/>
    </row>
    <row r="101" spans="1:8" x14ac:dyDescent="0.2">
      <c r="A101" s="241"/>
      <c r="B101" s="240"/>
      <c r="C101" s="240"/>
      <c r="D101" s="240"/>
      <c r="E101" s="242"/>
      <c r="F101" s="1"/>
    </row>
    <row r="102" spans="1:8" x14ac:dyDescent="0.2">
      <c r="A102" s="711" t="str">
        <f>'BASE PLANILHAS'!A60:E60</f>
        <v>MÓDULO 3 – PROVISÃO PARA RESCISÃO</v>
      </c>
      <c r="B102" s="712"/>
      <c r="C102" s="712"/>
      <c r="D102" s="712"/>
      <c r="E102" s="713"/>
      <c r="F102" s="1"/>
    </row>
    <row r="103" spans="1:8" ht="13.5" thickBot="1" x14ac:dyDescent="0.25">
      <c r="A103" s="54"/>
      <c r="B103" s="54"/>
      <c r="C103" s="54"/>
      <c r="D103" s="54"/>
      <c r="E103" s="54"/>
      <c r="F103" s="22"/>
      <c r="G103" s="1"/>
    </row>
    <row r="104" spans="1:8" ht="13.5" thickBot="1" x14ac:dyDescent="0.25">
      <c r="A104" s="214">
        <f>'BASE PLANILHAS'!A62</f>
        <v>3</v>
      </c>
      <c r="B104" s="697" t="str">
        <f>'BASE PLANILHAS'!B62:C62</f>
        <v>Provisão para Rescisão</v>
      </c>
      <c r="C104" s="698"/>
      <c r="D104" s="214" t="str">
        <f>'BASE PLANILHAS'!D62</f>
        <v>Referência</v>
      </c>
      <c r="E104" s="429" t="str">
        <f>'BASE PLANILHAS'!E62</f>
        <v>Valor (R$)</v>
      </c>
      <c r="F104" s="19"/>
    </row>
    <row r="105" spans="1:8" x14ac:dyDescent="0.2">
      <c r="A105" s="79" t="str">
        <f>'BASE PLANILHAS'!A63</f>
        <v>A</v>
      </c>
      <c r="B105" s="718" t="str">
        <f>'BASE PLANILHAS'!B63:C63</f>
        <v>Aviso Prévio Indenizado (API) e Reflexo do Aviso Prévio Indenizado</v>
      </c>
      <c r="C105" s="719"/>
      <c r="D105" s="80">
        <f>'BASE PLANILHAS'!D63</f>
        <v>5.0183256172839511E-3</v>
      </c>
      <c r="E105" s="41">
        <f>$E$63*D105</f>
        <v>21.799857397762349</v>
      </c>
      <c r="F105" s="149"/>
    </row>
    <row r="106" spans="1:8" x14ac:dyDescent="0.2">
      <c r="A106" s="205" t="str">
        <f>'BASE PLANILHAS'!A64</f>
        <v>B</v>
      </c>
      <c r="B106" s="718" t="str">
        <f>'BASE PLANILHAS'!B64:C64</f>
        <v>Incidência do FGTS sobre API e Reflexo do API</v>
      </c>
      <c r="C106" s="719"/>
      <c r="D106" s="80">
        <f>'BASE PLANILHAS'!D64</f>
        <v>4.0146604938271608E-4</v>
      </c>
      <c r="E106" s="41">
        <f>$E$63*D106</f>
        <v>1.7439885918209879</v>
      </c>
      <c r="F106" s="19"/>
    </row>
    <row r="107" spans="1:8" x14ac:dyDescent="0.2">
      <c r="A107" s="205" t="str">
        <f>'BASE PLANILHAS'!A65</f>
        <v>C</v>
      </c>
      <c r="B107" s="718" t="str">
        <f>'BASE PLANILHAS'!B65:C65</f>
        <v>Multa do FGTS e Contribuição Social sobre o Aviso Prévio Indenizado</v>
      </c>
      <c r="C107" s="719"/>
      <c r="D107" s="18">
        <f>'BASE PLANILHAS'!D65</f>
        <v>2.0073302469135804E-4</v>
      </c>
      <c r="E107" s="41">
        <f t="shared" ref="E107:E111" si="5">$E$63*D107</f>
        <v>0.87199429591049393</v>
      </c>
      <c r="F107" s="19"/>
    </row>
    <row r="108" spans="1:8" x14ac:dyDescent="0.2">
      <c r="A108" s="205" t="str">
        <f>'BASE PLANILHAS'!A66</f>
        <v>D</v>
      </c>
      <c r="B108" s="718" t="str">
        <f>'BASE PLANILHAS'!B66:C66</f>
        <v>Aviso Prévio Trabalhado - APT</v>
      </c>
      <c r="C108" s="719"/>
      <c r="D108" s="18">
        <f>'BASE PLANILHAS'!D66</f>
        <v>3.5000000000000005E-3</v>
      </c>
      <c r="E108" s="41">
        <f t="shared" si="5"/>
        <v>15.204175000000003</v>
      </c>
      <c r="F108" s="19"/>
    </row>
    <row r="109" spans="1:8" x14ac:dyDescent="0.2">
      <c r="A109" s="205" t="str">
        <f>'BASE PLANILHAS'!A67</f>
        <v>E</v>
      </c>
      <c r="B109" s="718" t="str">
        <f>'BASE PLANILHAS'!B67:C67</f>
        <v>Incidência dos encargos do submódulo 2.1 sobre Aviso Prévio Trabalhado</v>
      </c>
      <c r="C109" s="719"/>
      <c r="D109" s="80">
        <f>'BASE PLANILHAS'!D67</f>
        <v>1.2880000000000005E-3</v>
      </c>
      <c r="E109" s="41">
        <f>$E$63*D109</f>
        <v>5.5951364000000021</v>
      </c>
      <c r="F109" s="61"/>
    </row>
    <row r="110" spans="1:8" x14ac:dyDescent="0.2">
      <c r="A110" s="205" t="str">
        <f>'BASE PLANILHAS'!A68</f>
        <v>F</v>
      </c>
      <c r="B110" s="718" t="str">
        <f>'BASE PLANILHAS'!B68:C68</f>
        <v>Multa do FGTS e Contribuição Social - Rescisão sem Justa Causa</v>
      </c>
      <c r="C110" s="719"/>
      <c r="D110" s="80">
        <f>'BASE PLANILHAS'!D68</f>
        <v>4.2999999999999997E-2</v>
      </c>
      <c r="E110" s="41">
        <f t="shared" si="5"/>
        <v>186.79415</v>
      </c>
      <c r="F110" s="19"/>
    </row>
    <row r="111" spans="1:8" ht="13.5" thickBot="1" x14ac:dyDescent="0.25">
      <c r="A111" s="243" t="str">
        <f>'BASE PLANILHAS'!A69</f>
        <v>G</v>
      </c>
      <c r="B111" s="701" t="str">
        <f>'BASE PLANILHAS'!B69:C69</f>
        <v>Indenização Adicional (Art. 9º da Lei nº 7.238/84)</v>
      </c>
      <c r="C111" s="702"/>
      <c r="D111" s="81">
        <f>'BASE PLANILHAS'!D69</f>
        <v>1.6666666666666668E-3</v>
      </c>
      <c r="E111" s="55">
        <f t="shared" si="5"/>
        <v>7.2400833333333345</v>
      </c>
      <c r="F111" s="19"/>
    </row>
    <row r="112" spans="1:8" ht="13.5" thickBot="1" x14ac:dyDescent="0.25">
      <c r="A112" s="696" t="str">
        <f>'BASE PLANILHAS'!A70:C70</f>
        <v>Total do Módulo 3</v>
      </c>
      <c r="B112" s="697"/>
      <c r="C112" s="698"/>
      <c r="D112" s="244">
        <f>'BASE PLANILHAS'!D70</f>
        <v>5.5075191358024689E-2</v>
      </c>
      <c r="E112" s="51">
        <f>SUM(E105:E111)</f>
        <v>239.24938501882716</v>
      </c>
      <c r="F112" s="29"/>
    </row>
    <row r="113" spans="1:10" x14ac:dyDescent="0.2">
      <c r="A113" s="245"/>
      <c r="B113" s="246"/>
      <c r="C113" s="246"/>
      <c r="D113" s="246"/>
      <c r="E113" s="247"/>
      <c r="F113" s="1"/>
    </row>
    <row r="114" spans="1:10" x14ac:dyDescent="0.2">
      <c r="A114" s="711" t="str">
        <f>'BASE PLANILHAS'!A72:E72</f>
        <v>MÓDULO 4 – CUSTO DE REPOSIÇÃO DO PROFISSIONAL AUSENTE</v>
      </c>
      <c r="B114" s="712"/>
      <c r="C114" s="712"/>
      <c r="D114" s="712"/>
      <c r="E114" s="713"/>
      <c r="F114" s="1"/>
      <c r="H114" s="1"/>
    </row>
    <row r="115" spans="1:10" ht="13.5" thickBot="1" x14ac:dyDescent="0.25">
      <c r="A115" s="54"/>
      <c r="B115" s="54"/>
      <c r="C115" s="54"/>
      <c r="D115" s="38"/>
      <c r="E115" s="54"/>
      <c r="F115" s="22"/>
    </row>
    <row r="116" spans="1:10" ht="13.5" thickBot="1" x14ac:dyDescent="0.25">
      <c r="A116" s="214" t="str">
        <f>'BASE PLANILHAS'!A74</f>
        <v>4.1</v>
      </c>
      <c r="B116" s="696" t="str">
        <f>'BASE PLANILHAS'!B74:C74</f>
        <v>Submódulo 4.1 - Ausências Legais</v>
      </c>
      <c r="C116" s="698"/>
      <c r="D116" s="429" t="str">
        <f>'BASE PLANILHAS'!D74</f>
        <v>Referência</v>
      </c>
      <c r="E116" s="429" t="str">
        <f>'BASE PLANILHAS'!E74</f>
        <v>Valor (R$)</v>
      </c>
      <c r="J116" s="63"/>
    </row>
    <row r="117" spans="1:10" x14ac:dyDescent="0.2">
      <c r="A117" s="34" t="str">
        <f>'BASE PLANILHAS'!A75</f>
        <v>A</v>
      </c>
      <c r="B117" s="708" t="str">
        <f>'BASE PLANILHAS'!B75:C75</f>
        <v>Ausência por Doença</v>
      </c>
      <c r="C117" s="710"/>
      <c r="D117" s="248">
        <f>'BASE PLANILHAS'!D75</f>
        <v>1.3888888888888888E-2</v>
      </c>
      <c r="E117" s="23">
        <f t="shared" ref="E117:E122" si="6">$E$63*D117</f>
        <v>60.334027777777777</v>
      </c>
      <c r="F117" s="62"/>
    </row>
    <row r="118" spans="1:10" x14ac:dyDescent="0.2">
      <c r="A118" s="34" t="str">
        <f>'BASE PLANILHAS'!A76</f>
        <v>B</v>
      </c>
      <c r="B118" s="699" t="str">
        <f>'BASE PLANILHAS'!B76:C76</f>
        <v>Ausências Legais</v>
      </c>
      <c r="C118" s="700"/>
      <c r="D118" s="248">
        <f>'BASE PLANILHAS'!D76</f>
        <v>8.2222222222222228E-3</v>
      </c>
      <c r="E118" s="23">
        <f t="shared" si="6"/>
        <v>35.717744444444449</v>
      </c>
      <c r="F118" s="62"/>
    </row>
    <row r="119" spans="1:10" x14ac:dyDescent="0.2">
      <c r="A119" s="34" t="str">
        <f>'BASE PLANILHAS'!A77</f>
        <v>C</v>
      </c>
      <c r="B119" s="699" t="str">
        <f>'BASE PLANILHAS'!B77:C77</f>
        <v>Licença Paternidade</v>
      </c>
      <c r="C119" s="700"/>
      <c r="D119" s="82">
        <f>'BASE PLANILHAS'!D77</f>
        <v>2.0833333333333332E-4</v>
      </c>
      <c r="E119" s="23">
        <f t="shared" si="6"/>
        <v>0.9050104166666666</v>
      </c>
      <c r="F119" s="62"/>
    </row>
    <row r="120" spans="1:10" x14ac:dyDescent="0.2">
      <c r="A120" s="34" t="str">
        <f>'BASE PLANILHAS'!A78</f>
        <v>D</v>
      </c>
      <c r="B120" s="699" t="str">
        <f>'BASE PLANILHAS'!B78:C78</f>
        <v>Ausência por Acidente de Trabalho</v>
      </c>
      <c r="C120" s="700"/>
      <c r="D120" s="248">
        <f>'BASE PLANILHAS'!D78</f>
        <v>3.3333333333333335E-3</v>
      </c>
      <c r="E120" s="23">
        <f t="shared" si="6"/>
        <v>14.480166666666669</v>
      </c>
      <c r="F120" s="62"/>
    </row>
    <row r="121" spans="1:10" x14ac:dyDescent="0.2">
      <c r="A121" s="64" t="str">
        <f>'BASE PLANILHAS'!A79</f>
        <v>E</v>
      </c>
      <c r="B121" s="699" t="str">
        <f>'BASE PLANILHAS'!B79:C79</f>
        <v>Férias, Adicional de Férias e 13º  com empregada em gozo de Licença Maternidade</v>
      </c>
      <c r="C121" s="700"/>
      <c r="D121" s="249">
        <f>'BASE PLANILHAS'!D79</f>
        <v>1.2962962962962963E-3</v>
      </c>
      <c r="E121" s="23">
        <f t="shared" si="6"/>
        <v>5.631175925925926</v>
      </c>
      <c r="F121" s="19"/>
    </row>
    <row r="122" spans="1:10" ht="13.5" thickBot="1" x14ac:dyDescent="0.25">
      <c r="A122" s="36" t="str">
        <f>'BASE PLANILHAS'!A80</f>
        <v>F</v>
      </c>
      <c r="B122" s="716" t="str">
        <f>'BASE PLANILHAS'!B80:C80</f>
        <v>Incidência do Submódulo 2.1 sobre Ausências Legais</v>
      </c>
      <c r="C122" s="717"/>
      <c r="D122" s="81">
        <f>'BASE PLANILHAS'!D80</f>
        <v>9.9172592592592611E-3</v>
      </c>
      <c r="E122" s="72">
        <f t="shared" si="6"/>
        <v>43.081070085185196</v>
      </c>
      <c r="F122" s="1"/>
      <c r="G122" s="4"/>
      <c r="H122" s="31"/>
    </row>
    <row r="123" spans="1:10" ht="13.5" thickBot="1" x14ac:dyDescent="0.25">
      <c r="A123" s="696" t="str">
        <f>'BASE PLANILHAS'!A81:C81</f>
        <v>Total do Submódulo 4.1</v>
      </c>
      <c r="B123" s="697"/>
      <c r="C123" s="698"/>
      <c r="D123" s="48">
        <f>'BASE PLANILHAS'!D81</f>
        <v>3.6866333333333334E-2</v>
      </c>
      <c r="E123" s="51">
        <f>SUM(E117:E122)</f>
        <v>160.14919531666669</v>
      </c>
      <c r="F123" s="29"/>
      <c r="G123" s="4"/>
    </row>
    <row r="124" spans="1:10" ht="13.5" thickBot="1" x14ac:dyDescent="0.25">
      <c r="A124" s="241"/>
      <c r="B124" s="240"/>
      <c r="C124" s="240"/>
      <c r="D124" s="240"/>
      <c r="E124" s="242"/>
      <c r="F124" s="1"/>
    </row>
    <row r="125" spans="1:10" ht="13.5" thickBot="1" x14ac:dyDescent="0.25">
      <c r="A125" s="214" t="str">
        <f>'BASE PLANILHAS'!A83</f>
        <v>4.2</v>
      </c>
      <c r="B125" s="696" t="str">
        <f>'BASE PLANILHAS'!B83:C83</f>
        <v>Submódulo 4.2 - Intrajornada</v>
      </c>
      <c r="C125" s="697"/>
      <c r="D125" s="46" t="str">
        <f>'BASE PLANILHAS'!D83</f>
        <v>Referência</v>
      </c>
      <c r="E125" s="214" t="str">
        <f>'BASE PLANILHAS'!E83</f>
        <v>Valor (R$)</v>
      </c>
      <c r="F125" s="29"/>
      <c r="G125" s="4"/>
    </row>
    <row r="126" spans="1:10" ht="13.5" thickBot="1" x14ac:dyDescent="0.25">
      <c r="A126" s="40" t="str">
        <f>'BASE PLANILHAS'!A84</f>
        <v>A</v>
      </c>
      <c r="B126" s="750" t="str">
        <f>'BASE PLANILHAS'!B84:C84</f>
        <v>Intervalo para Repouso ou Alimentação</v>
      </c>
      <c r="C126" s="751"/>
      <c r="D126" s="81">
        <f>'BASE PLANILHAS'!D84</f>
        <v>0</v>
      </c>
      <c r="E126" s="621">
        <f>(E39/220*20*1.5)+(E37/210*15.5*1.5)+(E38+E38/210*0.2*10.285*15.5)/210*15.5*1.5</f>
        <v>174.70363636363635</v>
      </c>
      <c r="F126" s="29"/>
      <c r="G126" s="4"/>
    </row>
    <row r="127" spans="1:10" ht="13.5" thickBot="1" x14ac:dyDescent="0.25">
      <c r="A127" s="696" t="str">
        <f>'BASE PLANILHAS'!A85:C85</f>
        <v>Total do Submódulo 4.2</v>
      </c>
      <c r="B127" s="697"/>
      <c r="C127" s="698"/>
      <c r="D127" s="48">
        <f>'BASE PLANILHAS'!D85</f>
        <v>0</v>
      </c>
      <c r="E127" s="398">
        <f>SUM(E126)</f>
        <v>174.70363636363635</v>
      </c>
      <c r="F127" s="29"/>
      <c r="G127" s="4"/>
    </row>
    <row r="128" spans="1:10" ht="13.5" thickBot="1" x14ac:dyDescent="0.25">
      <c r="A128" s="241"/>
      <c r="B128" s="240"/>
      <c r="C128" s="240"/>
      <c r="D128" s="240"/>
      <c r="E128" s="242"/>
      <c r="F128" s="1"/>
    </row>
    <row r="129" spans="1:8" ht="13.5" thickBot="1" x14ac:dyDescent="0.25">
      <c r="A129" s="214" t="str">
        <f>'BASE PLANILHAS'!A87</f>
        <v>4.3</v>
      </c>
      <c r="B129" s="696" t="str">
        <f>'BASE PLANILHAS'!B87:C87</f>
        <v>Quadro Resumo do Módulo 4 - Custo de Reposição do Profissional Ausente</v>
      </c>
      <c r="C129" s="697"/>
      <c r="D129" s="46" t="str">
        <f>'BASE PLANILHAS'!D87</f>
        <v>Referência</v>
      </c>
      <c r="E129" s="214" t="str">
        <f>'BASE PLANILHAS'!E87</f>
        <v>Valor (R$)</v>
      </c>
      <c r="F129" s="1"/>
    </row>
    <row r="130" spans="1:8" x14ac:dyDescent="0.2">
      <c r="A130" s="40" t="str">
        <f>'BASE PLANILHAS'!A88</f>
        <v>4.1</v>
      </c>
      <c r="B130" s="720" t="str">
        <f>'BASE PLANILHAS'!B88:C88</f>
        <v>Ausências Legais</v>
      </c>
      <c r="C130" s="721"/>
      <c r="D130" s="396">
        <f>'BASE PLANILHAS'!D88</f>
        <v>3.6866333333333334E-2</v>
      </c>
      <c r="E130" s="72">
        <f>E123</f>
        <v>160.14919531666669</v>
      </c>
      <c r="F130" s="1"/>
    </row>
    <row r="131" spans="1:8" ht="13.5" thickBot="1" x14ac:dyDescent="0.25">
      <c r="A131" s="40" t="str">
        <f>'BASE PLANILHAS'!A89</f>
        <v>4.2</v>
      </c>
      <c r="B131" s="716" t="str">
        <f>'BASE PLANILHAS'!B89:C89</f>
        <v>Intrajornada</v>
      </c>
      <c r="C131" s="717"/>
      <c r="D131" s="397">
        <f>'BASE PLANILHAS'!D89</f>
        <v>0</v>
      </c>
      <c r="E131" s="235">
        <f>E127</f>
        <v>174.70363636363635</v>
      </c>
      <c r="F131" s="1"/>
    </row>
    <row r="132" spans="1:8" ht="13.5" thickBot="1" x14ac:dyDescent="0.25">
      <c r="A132" s="696" t="str">
        <f>'BASE PLANILHAS'!A90:C90</f>
        <v>Total do Módulo 4</v>
      </c>
      <c r="B132" s="697"/>
      <c r="C132" s="698"/>
      <c r="D132" s="48">
        <f>'BASE PLANILHAS'!D90</f>
        <v>3.6866333333333334E-2</v>
      </c>
      <c r="E132" s="398">
        <f>SUM(E130+E131)</f>
        <v>334.85283168030304</v>
      </c>
      <c r="F132" s="1"/>
    </row>
    <row r="133" spans="1:8" x14ac:dyDescent="0.2">
      <c r="A133" s="433"/>
      <c r="B133" s="434"/>
      <c r="C133" s="434"/>
      <c r="D133" s="394"/>
      <c r="E133" s="55"/>
      <c r="F133" s="1"/>
    </row>
    <row r="134" spans="1:8" x14ac:dyDescent="0.2">
      <c r="A134" s="711" t="str">
        <f>'BASE PLANILHAS'!A92:E92</f>
        <v>MÓDULO 5 – INSUMOS DIVERSOS</v>
      </c>
      <c r="B134" s="712"/>
      <c r="C134" s="712"/>
      <c r="D134" s="712"/>
      <c r="E134" s="713"/>
      <c r="F134" s="1"/>
    </row>
    <row r="135" spans="1:8" ht="13.5" thickBot="1" x14ac:dyDescent="0.25">
      <c r="A135" s="38"/>
      <c r="B135" s="38"/>
      <c r="C135" s="38"/>
      <c r="D135" s="38"/>
      <c r="E135" s="56"/>
      <c r="F135" s="1"/>
    </row>
    <row r="136" spans="1:8" ht="13.5" thickBot="1" x14ac:dyDescent="0.25">
      <c r="A136" s="214">
        <f>'BASE PLANILHAS'!A94</f>
        <v>5</v>
      </c>
      <c r="B136" s="696" t="str">
        <f>'BASE PLANILHAS'!B94:C94</f>
        <v>Insumos Diversos</v>
      </c>
      <c r="C136" s="698"/>
      <c r="D136" s="214" t="str">
        <f>'BASE PLANILHAS'!D94</f>
        <v>Referência</v>
      </c>
      <c r="E136" s="429" t="str">
        <f>'BASE PLANILHAS'!E94</f>
        <v>Valor (R$)</v>
      </c>
      <c r="F136" s="1"/>
    </row>
    <row r="137" spans="1:8" x14ac:dyDescent="0.2">
      <c r="A137" s="32" t="str">
        <f>'BASE PLANILHAS'!A95</f>
        <v>A</v>
      </c>
      <c r="B137" s="709" t="str">
        <f>'BASE PLANILHAS'!B95:C95</f>
        <v>Uniformes e EPIs</v>
      </c>
      <c r="C137" s="710"/>
      <c r="D137" s="75">
        <v>0</v>
      </c>
      <c r="E137" s="622">
        <f>C14*'Uniforme Apoio'!BO9+C15*'Uniforme Apoio'!BO10+C16*'Uniforme Apoio'!BO11+C17*'Uniforme Apoio'!BO12+C18*'Uniforme Apoio'!BO13+C19*'Uniforme Apoio'!BO14+C20*'Uniforme Apoio'!BO15+C21*'Uniforme Apoio'!BO16+C22*'Uniforme Apoio'!BO17+C23*'Uniforme Apoio'!BO18+C24*'Uniforme Apoio'!BO19+C25*'Uniforme Apoio'!BO20+C26*'Uniforme Apoio'!BO21+C27*'Uniforme Apoio'!BO22+C28*'Uniforme Apoio'!BO23+C29*'Uniforme Apoio'!BO24+C30*'Uniforme Apoio'!BO25+C31*'Uniforme Apoio'!BO26+C32*'Uniforme Apoio'!BO27+C33*'Uniforme Apoio'!BO28+C34*'Uniforme Apoio'!BO29+C35*'Uniforme Apoio'!BO30+C36*'Uniforme Apoio'!BO31+C37*'Uniforme Apoio'!BO32+C38*'Uniforme Apoio'!BO33+C39*'Uniforme Apoio'!BO34+C40*'Uniforme Apoio'!BO35+C41*'Uniforme Apoio'!BO36+C42*'Uniforme Apoio'!BO37+C43*'Uniforme Apoio'!BO38+C44*'Uniforme Apoio'!BO39+C45*'Uniforme Apoio'!BO40+C46*'Uniforme Apoio'!BO41+C47*'Uniforme Apoio'!BO42+C48*'Uniforme Apoio'!BO43+C49*'Uniforme Apoio'!BO44+C52*'Uniforme Apoio'!BO28</f>
        <v>160.49597222222224</v>
      </c>
      <c r="F137" s="19"/>
      <c r="G137" s="1"/>
    </row>
    <row r="138" spans="1:8" x14ac:dyDescent="0.2">
      <c r="A138" s="34" t="str">
        <f>'BASE PLANILHAS'!A96</f>
        <v>B</v>
      </c>
      <c r="B138" s="733" t="str">
        <f>'BASE PLANILHAS'!B96:C96</f>
        <v>Materiais de Consumo</v>
      </c>
      <c r="C138" s="702"/>
      <c r="D138" s="57">
        <v>0</v>
      </c>
      <c r="E138" s="41">
        <f>D138*C29</f>
        <v>0</v>
      </c>
      <c r="F138" s="19"/>
    </row>
    <row r="139" spans="1:8" x14ac:dyDescent="0.2">
      <c r="A139" s="250" t="str">
        <f>'BASE PLANILHAS'!A97</f>
        <v>C</v>
      </c>
      <c r="B139" s="734" t="str">
        <f>'BASE PLANILHAS'!B97:C97</f>
        <v>Máquinas e Equipamentos (depreciação)</v>
      </c>
      <c r="C139" s="700"/>
      <c r="D139" s="57">
        <v>0</v>
      </c>
      <c r="E139" s="41">
        <f>D139*C29</f>
        <v>0</v>
      </c>
      <c r="F139" s="19"/>
    </row>
    <row r="140" spans="1:8" x14ac:dyDescent="0.2">
      <c r="A140" s="250" t="str">
        <f>'BASE PLANILHAS'!A98</f>
        <v>D</v>
      </c>
      <c r="B140" s="734" t="str">
        <f>'BASE PLANILHAS'!B98:C98</f>
        <v>Produtos de Limpeza</v>
      </c>
      <c r="C140" s="700"/>
      <c r="D140" s="75">
        <v>0</v>
      </c>
      <c r="E140" s="41">
        <v>0</v>
      </c>
      <c r="F140" s="19"/>
      <c r="H140" s="1"/>
    </row>
    <row r="141" spans="1:8" ht="13.5" thickBot="1" x14ac:dyDescent="0.25">
      <c r="A141" s="251" t="str">
        <f>'BASE PLANILHAS'!A99</f>
        <v>E</v>
      </c>
      <c r="B141" s="735" t="str">
        <f>'BASE PLANILHAS'!B99:C99</f>
        <v>Materiais de Higiene</v>
      </c>
      <c r="C141" s="719"/>
      <c r="D141" s="75">
        <v>0</v>
      </c>
      <c r="E141" s="235">
        <v>0</v>
      </c>
      <c r="F141" s="19"/>
      <c r="H141" s="1"/>
    </row>
    <row r="142" spans="1:8" ht="13.5" customHeight="1" thickBot="1" x14ac:dyDescent="0.25">
      <c r="A142" s="736" t="str">
        <f>'BASE PLANILHAS'!A100:C100</f>
        <v>Total do Módulo 5</v>
      </c>
      <c r="B142" s="737"/>
      <c r="C142" s="737"/>
      <c r="D142" s="252"/>
      <c r="E142" s="49">
        <f>SUM(E137:E141)</f>
        <v>160.49597222222224</v>
      </c>
      <c r="F142" s="1"/>
    </row>
    <row r="143" spans="1:8" x14ac:dyDescent="0.2">
      <c r="A143" s="241"/>
      <c r="B143" s="240"/>
      <c r="C143" s="240"/>
      <c r="D143" s="240"/>
      <c r="E143" s="242"/>
      <c r="F143" s="1"/>
    </row>
    <row r="144" spans="1:8" x14ac:dyDescent="0.2">
      <c r="A144" s="711" t="str">
        <f>'BASE PLANILHAS'!A102:E102</f>
        <v>MÓDULO 6 – CUSTOS INDIRETOS, TRIBUTOS E LUCRO</v>
      </c>
      <c r="B144" s="712"/>
      <c r="C144" s="712"/>
      <c r="D144" s="712"/>
      <c r="E144" s="713"/>
      <c r="F144" s="1"/>
    </row>
    <row r="145" spans="1:8" ht="13.5" thickBot="1" x14ac:dyDescent="0.25">
      <c r="A145" s="54"/>
      <c r="B145" s="54"/>
      <c r="C145" s="54"/>
      <c r="D145" s="54"/>
      <c r="E145" s="39"/>
      <c r="F145" s="1"/>
    </row>
    <row r="146" spans="1:8" ht="13.5" thickBot="1" x14ac:dyDescent="0.25">
      <c r="A146" s="214">
        <f>'BASE PLANILHAS'!A104</f>
        <v>6</v>
      </c>
      <c r="B146" s="214" t="str">
        <f>'BASE PLANILHAS'!B104</f>
        <v>Custos Indiretos, Tributos e Lucro</v>
      </c>
      <c r="C146" s="697" t="str">
        <f>'BASE PLANILHAS'!C104:D104</f>
        <v>Referência</v>
      </c>
      <c r="D146" s="698"/>
      <c r="E146" s="429" t="str">
        <f>'BASE PLANILHAS'!E104</f>
        <v>Valor (R$)</v>
      </c>
    </row>
    <row r="147" spans="1:8" x14ac:dyDescent="0.2">
      <c r="A147" s="32" t="str">
        <f>'BASE PLANILHAS'!A105</f>
        <v>A</v>
      </c>
      <c r="B147" s="253" t="str">
        <f>'BASE PLANILHAS'!B105</f>
        <v>Custos Indiretos</v>
      </c>
      <c r="C147" s="254">
        <f>'BASE PLANILHAS'!C105</f>
        <v>0</v>
      </c>
      <c r="D147" s="255"/>
      <c r="E147" s="256">
        <f>C147*$C$54</f>
        <v>0</v>
      </c>
      <c r="F147" s="61"/>
    </row>
    <row r="148" spans="1:8" x14ac:dyDescent="0.2">
      <c r="A148" s="34" t="str">
        <f>'BASE PLANILHAS'!A106</f>
        <v>B</v>
      </c>
      <c r="B148" s="257" t="str">
        <f>'BASE PLANILHAS'!B106</f>
        <v>Lucro</v>
      </c>
      <c r="C148" s="258">
        <f>'BASE PLANILHAS'!C106</f>
        <v>0</v>
      </c>
      <c r="D148" s="259"/>
      <c r="E148" s="256">
        <f>$C148*$C$54</f>
        <v>0</v>
      </c>
      <c r="F148" s="1"/>
    </row>
    <row r="149" spans="1:8" x14ac:dyDescent="0.2">
      <c r="A149" s="34" t="str">
        <f>'BASE PLANILHAS'!A107</f>
        <v>C</v>
      </c>
      <c r="B149" s="34" t="str">
        <f>'BASE PLANILHAS'!B107</f>
        <v>TRIBUTOS</v>
      </c>
      <c r="C149" s="260" t="str">
        <f>'BASE PLANILHAS'!C107</f>
        <v>%</v>
      </c>
      <c r="D149" s="260" t="str">
        <f>'BASE PLANILHAS'!D107</f>
        <v>%</v>
      </c>
      <c r="E149" s="261"/>
      <c r="F149" s="1"/>
    </row>
    <row r="150" spans="1:8" x14ac:dyDescent="0.2">
      <c r="A150" s="34" t="str">
        <f>'BASE PLANILHAS'!A108</f>
        <v>C.1</v>
      </c>
      <c r="B150" s="257" t="str">
        <f>'BASE PLANILHAS'!B108</f>
        <v>PIS</v>
      </c>
      <c r="C150" s="262">
        <f>'BASE PLANILHAS'!C108</f>
        <v>7.6</v>
      </c>
      <c r="D150" s="262">
        <f>((100/((100-($C$153))%)-100)*$C150)/($C$153)</f>
        <v>8.6609686609686669</v>
      </c>
      <c r="E150" s="263">
        <v>0</v>
      </c>
      <c r="F150" s="1"/>
    </row>
    <row r="151" spans="1:8" x14ac:dyDescent="0.2">
      <c r="A151" s="34" t="str">
        <f>'BASE PLANILHAS'!A109</f>
        <v>C.2</v>
      </c>
      <c r="B151" s="257" t="str">
        <f>'BASE PLANILHAS'!B109</f>
        <v>COFINS</v>
      </c>
      <c r="C151" s="262">
        <f>'BASE PLANILHAS'!C109</f>
        <v>1.65</v>
      </c>
      <c r="D151" s="262">
        <f>((100/((100-($C$153))%)-100)*$C151)/($C$153)</f>
        <v>1.8803418803418819</v>
      </c>
      <c r="E151" s="263">
        <v>0</v>
      </c>
      <c r="F151" s="1"/>
    </row>
    <row r="152" spans="1:8" x14ac:dyDescent="0.2">
      <c r="A152" s="34" t="str">
        <f>'BASE PLANILHAS'!A110</f>
        <v>C.3</v>
      </c>
      <c r="B152" s="257" t="str">
        <f>'BASE PLANILHAS'!B110</f>
        <v>ISS</v>
      </c>
      <c r="C152" s="294">
        <f>ISS!B72*100</f>
        <v>3</v>
      </c>
      <c r="D152" s="262">
        <f>((100/((100-($C$153))%)-100)*$C152)/($C$153)</f>
        <v>3.4188034188034218</v>
      </c>
      <c r="E152" s="264">
        <v>0</v>
      </c>
      <c r="F152" s="1"/>
    </row>
    <row r="153" spans="1:8" ht="13.5" thickBot="1" x14ac:dyDescent="0.25">
      <c r="A153" s="714" t="str">
        <f>'BASE PLANILHAS'!A111:B111</f>
        <v>Total Tributos</v>
      </c>
      <c r="B153" s="715">
        <f>'[1]BASE PLANILHAS'!A102:B102</f>
        <v>0</v>
      </c>
      <c r="C153" s="265">
        <f>SUM(C150:C152)</f>
        <v>12.25</v>
      </c>
      <c r="D153" s="265">
        <f>SUM(D150:D152)</f>
        <v>13.960113960113972</v>
      </c>
      <c r="E153" s="266">
        <f>((E147+E148+E142+E132+E112+E100+E63)*D153)%</f>
        <v>1263.5461485958592</v>
      </c>
      <c r="F153" s="1"/>
    </row>
    <row r="154" spans="1:8" ht="13.5" thickBot="1" x14ac:dyDescent="0.25">
      <c r="A154" s="696" t="str">
        <f>'BASE PLANILHAS'!A112:D112</f>
        <v>Total do Módulo 6</v>
      </c>
      <c r="B154" s="697"/>
      <c r="C154" s="697"/>
      <c r="D154" s="698"/>
      <c r="E154" s="51">
        <f>SUM(E147:E153)</f>
        <v>1263.5461485958592</v>
      </c>
      <c r="F154" s="1"/>
    </row>
    <row r="155" spans="1:8" x14ac:dyDescent="0.2">
      <c r="A155" s="267"/>
      <c r="B155" s="268"/>
      <c r="C155" s="268"/>
      <c r="D155" s="268"/>
      <c r="E155" s="59"/>
    </row>
    <row r="156" spans="1:8" x14ac:dyDescent="0.2">
      <c r="A156" s="738" t="str">
        <f>'BASE PLANILHAS'!A114:E114</f>
        <v>QUADRO RESUMO DO CUSTO POR EMPREGADO</v>
      </c>
      <c r="B156" s="739"/>
      <c r="C156" s="739"/>
      <c r="D156" s="739"/>
      <c r="E156" s="740"/>
      <c r="G156" s="3"/>
    </row>
    <row r="157" spans="1:8" ht="13.5" thickBot="1" x14ac:dyDescent="0.25">
      <c r="A157" s="433"/>
      <c r="B157" s="435"/>
      <c r="C157" s="435"/>
      <c r="D157" s="435"/>
      <c r="E157" s="436"/>
      <c r="G157" s="3"/>
    </row>
    <row r="158" spans="1:8" ht="13.5" thickBot="1" x14ac:dyDescent="0.25">
      <c r="A158" s="696" t="str">
        <f>'BASE PLANILHAS'!A116:D116</f>
        <v>Mão-de-Obra vinculada à execução contratual</v>
      </c>
      <c r="B158" s="697"/>
      <c r="C158" s="697"/>
      <c r="D158" s="698"/>
      <c r="E158" s="214" t="str">
        <f>'BASE PLANILHAS'!E116</f>
        <v>VALOR (R$)</v>
      </c>
      <c r="G158" s="1"/>
      <c r="H158" s="1"/>
    </row>
    <row r="159" spans="1:8" x14ac:dyDescent="0.2">
      <c r="A159" s="32" t="str">
        <f>'BASE PLANILHAS'!A117</f>
        <v>A</v>
      </c>
      <c r="B159" s="741" t="str">
        <f>'BASE PLANILHAS'!B117:D117</f>
        <v>MÓDULO 1 - COMPOSIÇÃO DA REMUNERAÇÃO</v>
      </c>
      <c r="C159" s="742"/>
      <c r="D159" s="743"/>
      <c r="E159" s="256">
        <f>E63</f>
        <v>4344.05</v>
      </c>
    </row>
    <row r="160" spans="1:8" x14ac:dyDescent="0.2">
      <c r="A160" s="34" t="str">
        <f>'BASE PLANILHAS'!A118</f>
        <v>B</v>
      </c>
      <c r="B160" s="744" t="str">
        <f>'BASE PLANILHAS'!B118:D118</f>
        <v>MÓDULO 2 – ENCARGOS E BENEFÍCIOS MENSAIS E DIÁRIOS</v>
      </c>
      <c r="C160" s="731"/>
      <c r="D160" s="732"/>
      <c r="E160" s="263">
        <f>E100</f>
        <v>3972.4681</v>
      </c>
    </row>
    <row r="161" spans="1:7" x14ac:dyDescent="0.2">
      <c r="A161" s="34" t="str">
        <f>'BASE PLANILHAS'!A119</f>
        <v>C</v>
      </c>
      <c r="B161" s="745" t="str">
        <f>'BASE PLANILHAS'!B119:D119</f>
        <v>MÓDULO 3 – PROVISÃO PARA RESCISÃO</v>
      </c>
      <c r="C161" s="746"/>
      <c r="D161" s="747"/>
      <c r="E161" s="263">
        <f>E112</f>
        <v>239.24938501882716</v>
      </c>
      <c r="G161" s="3"/>
    </row>
    <row r="162" spans="1:7" x14ac:dyDescent="0.2">
      <c r="A162" s="34" t="str">
        <f>'BASE PLANILHAS'!A120</f>
        <v>D</v>
      </c>
      <c r="B162" s="744" t="str">
        <f>'BASE PLANILHAS'!B120:D120</f>
        <v>MÓDULO 4 – CUSTO DE REPOSIÇÃO DO PROFISSIONAL AUSENTE</v>
      </c>
      <c r="C162" s="731"/>
      <c r="D162" s="732"/>
      <c r="E162" s="263">
        <f>E132</f>
        <v>334.85283168030304</v>
      </c>
      <c r="G162" s="3"/>
    </row>
    <row r="163" spans="1:7" x14ac:dyDescent="0.2">
      <c r="A163" s="34" t="str">
        <f>'BASE PLANILHAS'!A121</f>
        <v>E</v>
      </c>
      <c r="B163" s="728" t="str">
        <f>'BASE PLANILHAS'!B121:D121</f>
        <v>MÓDULO 5 – INSUMOS DIVERSOS</v>
      </c>
      <c r="C163" s="729"/>
      <c r="D163" s="730"/>
      <c r="E163" s="263">
        <f>E142</f>
        <v>160.49597222222224</v>
      </c>
    </row>
    <row r="164" spans="1:7" x14ac:dyDescent="0.2">
      <c r="A164" s="34" t="str">
        <f>'BASE PLANILHAS'!A122</f>
        <v>-</v>
      </c>
      <c r="B164" s="722" t="str">
        <f>'BASE PLANILHAS'!B122:D122</f>
        <v>Subtotal (A + B + C + D + E)</v>
      </c>
      <c r="C164" s="723"/>
      <c r="D164" s="724"/>
      <c r="E164" s="60">
        <f>SUM(E159:E163)</f>
        <v>9051.1162889213538</v>
      </c>
      <c r="F164" s="4"/>
      <c r="G164" s="2"/>
    </row>
    <row r="165" spans="1:7" ht="13.5" thickBot="1" x14ac:dyDescent="0.25">
      <c r="A165" s="36" t="str">
        <f>'BASE PLANILHAS'!A123</f>
        <v>F</v>
      </c>
      <c r="B165" s="725" t="str">
        <f>'BASE PLANILHAS'!B123:D123</f>
        <v>MÓDULO 6 – CUSTOS INDIRETOS, TRIBUTOS E LUCRO</v>
      </c>
      <c r="C165" s="726"/>
      <c r="D165" s="727"/>
      <c r="E165" s="24">
        <f>E154</f>
        <v>1263.5461485958592</v>
      </c>
    </row>
    <row r="166" spans="1:7" ht="13.5" thickBot="1" x14ac:dyDescent="0.25">
      <c r="A166" s="696" t="str">
        <f>'BASE PLANILHAS'!A124:D124</f>
        <v xml:space="preserve">Custo Total </v>
      </c>
      <c r="B166" s="697"/>
      <c r="C166" s="697"/>
      <c r="D166" s="698"/>
      <c r="E166" s="49">
        <f>SUM(E164:E165)</f>
        <v>10314.662437517212</v>
      </c>
      <c r="F166" s="4"/>
    </row>
    <row r="167" spans="1:7" ht="13.5" thickBot="1" x14ac:dyDescent="0.25">
      <c r="A167" s="696" t="str">
        <f>'BASE PLANILHAS'!A125:D125</f>
        <v xml:space="preserve">Custo Total Anual </v>
      </c>
      <c r="B167" s="697"/>
      <c r="C167" s="697"/>
      <c r="D167" s="698"/>
      <c r="E167" s="51">
        <f>E166*12</f>
        <v>123775.94925020656</v>
      </c>
      <c r="F167" s="4"/>
    </row>
    <row r="168" spans="1:7" hidden="1" x14ac:dyDescent="0.2">
      <c r="A168" s="438"/>
      <c r="B168" s="825"/>
      <c r="C168" s="825"/>
      <c r="D168" s="25"/>
      <c r="E168" s="25"/>
    </row>
    <row r="169" spans="1:7" ht="40.5" hidden="1" customHeight="1" thickBot="1" x14ac:dyDescent="0.25">
      <c r="A169" s="826"/>
      <c r="B169" s="827"/>
      <c r="C169" s="26"/>
      <c r="D169" s="8"/>
      <c r="E169" s="17"/>
    </row>
    <row r="170" spans="1:7" ht="12.75" hidden="1" customHeight="1" x14ac:dyDescent="0.2">
      <c r="A170" s="828"/>
      <c r="B170" s="829"/>
      <c r="C170" s="270"/>
      <c r="D170" s="271"/>
      <c r="E170" s="272"/>
    </row>
    <row r="171" spans="1:7" ht="12.75" hidden="1" customHeight="1" x14ac:dyDescent="0.2">
      <c r="A171" s="816"/>
      <c r="B171" s="817"/>
      <c r="C171" s="273"/>
      <c r="D171" s="274"/>
      <c r="E171" s="275"/>
    </row>
    <row r="172" spans="1:7" ht="12.75" hidden="1" customHeight="1" x14ac:dyDescent="0.2">
      <c r="A172" s="816"/>
      <c r="B172" s="817"/>
      <c r="C172" s="273"/>
      <c r="D172" s="274"/>
      <c r="E172" s="275"/>
    </row>
    <row r="173" spans="1:7" ht="12.75" hidden="1" customHeight="1" x14ac:dyDescent="0.2">
      <c r="A173" s="816"/>
      <c r="B173" s="817"/>
      <c r="C173" s="273"/>
      <c r="D173" s="274"/>
      <c r="E173" s="275"/>
    </row>
    <row r="174" spans="1:7" ht="12.75" hidden="1" customHeight="1" x14ac:dyDescent="0.2">
      <c r="A174" s="818"/>
      <c r="B174" s="819"/>
      <c r="C174" s="9"/>
      <c r="D174" s="10"/>
      <c r="E174" s="275"/>
    </row>
    <row r="175" spans="1:7" ht="13.5" hidden="1" customHeight="1" thickBot="1" x14ac:dyDescent="0.25">
      <c r="A175" s="820"/>
      <c r="B175" s="821"/>
      <c r="C175" s="276"/>
      <c r="D175" s="277"/>
      <c r="E175" s="278"/>
    </row>
    <row r="176" spans="1:7" ht="13.5" hidden="1" thickBot="1" x14ac:dyDescent="0.25">
      <c r="A176" s="822"/>
      <c r="B176" s="823"/>
      <c r="C176" s="823"/>
      <c r="D176" s="824"/>
      <c r="E176" s="11"/>
    </row>
    <row r="177" spans="1:8" hidden="1" x14ac:dyDescent="0.2">
      <c r="A177" s="7"/>
      <c r="B177" s="7"/>
      <c r="C177" s="7"/>
      <c r="D177" s="7"/>
      <c r="E177" s="7"/>
    </row>
    <row r="178" spans="1:8" hidden="1" x14ac:dyDescent="0.2">
      <c r="A178" s="438"/>
      <c r="B178" s="825"/>
      <c r="C178" s="825"/>
      <c r="D178" s="25"/>
      <c r="E178" s="25"/>
    </row>
    <row r="179" spans="1:8" ht="13.5" hidden="1" thickBot="1" x14ac:dyDescent="0.25">
      <c r="A179" s="798"/>
      <c r="B179" s="799"/>
      <c r="C179" s="799"/>
      <c r="D179" s="799"/>
      <c r="E179" s="800"/>
    </row>
    <row r="180" spans="1:8" ht="13.5" hidden="1" thickBot="1" x14ac:dyDescent="0.25">
      <c r="A180" s="279"/>
      <c r="B180" s="801"/>
      <c r="C180" s="802"/>
      <c r="D180" s="803"/>
      <c r="E180" s="17"/>
    </row>
    <row r="181" spans="1:8" hidden="1" x14ac:dyDescent="0.2">
      <c r="A181" s="280"/>
      <c r="B181" s="804"/>
      <c r="C181" s="805"/>
      <c r="D181" s="806"/>
      <c r="E181" s="281"/>
    </row>
    <row r="182" spans="1:8" hidden="1" x14ac:dyDescent="0.2">
      <c r="A182" s="282"/>
      <c r="B182" s="807"/>
      <c r="C182" s="808"/>
      <c r="D182" s="809"/>
      <c r="E182" s="283"/>
    </row>
    <row r="183" spans="1:8" ht="13.5" hidden="1" thickBot="1" x14ac:dyDescent="0.25">
      <c r="A183" s="282"/>
      <c r="B183" s="810"/>
      <c r="C183" s="811"/>
      <c r="D183" s="812"/>
      <c r="E183" s="283"/>
    </row>
    <row r="184" spans="1:8" ht="13.5" hidden="1" thickBot="1" x14ac:dyDescent="0.25">
      <c r="A184" s="813"/>
      <c r="B184" s="814"/>
      <c r="C184" s="814"/>
      <c r="D184" s="815"/>
      <c r="E184" s="11"/>
    </row>
    <row r="185" spans="1:8" hidden="1" x14ac:dyDescent="0.2">
      <c r="A185" s="284"/>
      <c r="B185" s="7"/>
      <c r="C185" s="7"/>
      <c r="D185" s="7"/>
      <c r="E185" s="7"/>
    </row>
    <row r="186" spans="1:8" hidden="1" x14ac:dyDescent="0.2">
      <c r="A186" s="7"/>
      <c r="B186" s="7"/>
      <c r="C186" s="7"/>
      <c r="D186" s="7"/>
      <c r="E186" s="7"/>
    </row>
    <row r="187" spans="1:8" hidden="1" x14ac:dyDescent="0.2">
      <c r="A187" s="7"/>
      <c r="B187" s="7"/>
      <c r="C187" s="7"/>
      <c r="D187" s="7"/>
      <c r="E187" s="7"/>
    </row>
    <row r="188" spans="1:8" x14ac:dyDescent="0.2">
      <c r="A188" s="13"/>
      <c r="B188" s="13"/>
      <c r="C188" s="7"/>
      <c r="D188" s="7"/>
      <c r="E188" s="30"/>
      <c r="F188" s="4"/>
    </row>
    <row r="189" spans="1:8" x14ac:dyDescent="0.2">
      <c r="A189" s="14"/>
      <c r="B189" s="13"/>
      <c r="C189" s="7"/>
      <c r="D189" s="7"/>
      <c r="E189" s="69"/>
      <c r="F189" s="4"/>
      <c r="H189" s="4"/>
    </row>
    <row r="190" spans="1:8" x14ac:dyDescent="0.2">
      <c r="A190" s="7"/>
      <c r="B190" s="7"/>
      <c r="C190" s="7"/>
      <c r="D190" s="7"/>
      <c r="E190" s="15"/>
      <c r="H190" s="4"/>
    </row>
    <row r="191" spans="1:8" x14ac:dyDescent="0.2">
      <c r="A191" s="7"/>
      <c r="B191" s="7"/>
      <c r="C191" s="7"/>
      <c r="D191" s="7"/>
      <c r="E191" s="15"/>
    </row>
    <row r="192" spans="1:8" x14ac:dyDescent="0.2">
      <c r="A192" s="4"/>
      <c r="E192" s="4"/>
    </row>
    <row r="193" spans="1:1" x14ac:dyDescent="0.2">
      <c r="A193" s="4"/>
    </row>
  </sheetData>
  <sheetProtection sheet="1" objects="1" scenarios="1"/>
  <mergeCells count="115">
    <mergeCell ref="A184:D184"/>
    <mergeCell ref="B178:C178"/>
    <mergeCell ref="A179:E179"/>
    <mergeCell ref="B180:D180"/>
    <mergeCell ref="B181:D181"/>
    <mergeCell ref="B182:D182"/>
    <mergeCell ref="B183:D183"/>
    <mergeCell ref="A171:B171"/>
    <mergeCell ref="A172:B172"/>
    <mergeCell ref="A173:B173"/>
    <mergeCell ref="A174:B174"/>
    <mergeCell ref="A175:B175"/>
    <mergeCell ref="A176:D176"/>
    <mergeCell ref="B165:D165"/>
    <mergeCell ref="A166:D166"/>
    <mergeCell ref="A167:D167"/>
    <mergeCell ref="B168:C168"/>
    <mergeCell ref="A169:B169"/>
    <mergeCell ref="A170:B170"/>
    <mergeCell ref="B159:D159"/>
    <mergeCell ref="B160:D160"/>
    <mergeCell ref="B161:D161"/>
    <mergeCell ref="B162:D162"/>
    <mergeCell ref="B163:D163"/>
    <mergeCell ref="B164:D164"/>
    <mergeCell ref="A144:E144"/>
    <mergeCell ref="C146:D146"/>
    <mergeCell ref="A153:B153"/>
    <mergeCell ref="A154:D154"/>
    <mergeCell ref="A156:E156"/>
    <mergeCell ref="A158:D158"/>
    <mergeCell ref="B137:C137"/>
    <mergeCell ref="B138:C138"/>
    <mergeCell ref="B139:C139"/>
    <mergeCell ref="B140:C140"/>
    <mergeCell ref="B141:C141"/>
    <mergeCell ref="A142:C142"/>
    <mergeCell ref="B129:C129"/>
    <mergeCell ref="B130:C130"/>
    <mergeCell ref="B131:C131"/>
    <mergeCell ref="A132:C132"/>
    <mergeCell ref="A134:E134"/>
    <mergeCell ref="B136:C136"/>
    <mergeCell ref="B121:C121"/>
    <mergeCell ref="B122:C122"/>
    <mergeCell ref="A123:C123"/>
    <mergeCell ref="B125:C125"/>
    <mergeCell ref="B126:C126"/>
    <mergeCell ref="A127:C127"/>
    <mergeCell ref="A114:E114"/>
    <mergeCell ref="B116:C116"/>
    <mergeCell ref="B117:C117"/>
    <mergeCell ref="B118:C118"/>
    <mergeCell ref="B119:C119"/>
    <mergeCell ref="B120:C120"/>
    <mergeCell ref="B107:C107"/>
    <mergeCell ref="B108:C108"/>
    <mergeCell ref="B109:C109"/>
    <mergeCell ref="B110:C110"/>
    <mergeCell ref="B111:C111"/>
    <mergeCell ref="A112:C112"/>
    <mergeCell ref="B99:D99"/>
    <mergeCell ref="A100:D100"/>
    <mergeCell ref="A102:E102"/>
    <mergeCell ref="B104:C104"/>
    <mergeCell ref="B105:C105"/>
    <mergeCell ref="B106:C106"/>
    <mergeCell ref="B92:C92"/>
    <mergeCell ref="B93:C93"/>
    <mergeCell ref="A94:D94"/>
    <mergeCell ref="B96:D96"/>
    <mergeCell ref="B97:D97"/>
    <mergeCell ref="B98:D98"/>
    <mergeCell ref="B86:C86"/>
    <mergeCell ref="B87:C87"/>
    <mergeCell ref="B88:C88"/>
    <mergeCell ref="B89:C89"/>
    <mergeCell ref="B90:C90"/>
    <mergeCell ref="B91:C91"/>
    <mergeCell ref="B79:C79"/>
    <mergeCell ref="B80:C80"/>
    <mergeCell ref="B81:C81"/>
    <mergeCell ref="B82:C82"/>
    <mergeCell ref="A83:C83"/>
    <mergeCell ref="B85:C85"/>
    <mergeCell ref="B72:C72"/>
    <mergeCell ref="B73:C73"/>
    <mergeCell ref="B74:C74"/>
    <mergeCell ref="B75:C75"/>
    <mergeCell ref="A76:C76"/>
    <mergeCell ref="B78:C78"/>
    <mergeCell ref="A65:E65"/>
    <mergeCell ref="B67:C67"/>
    <mergeCell ref="B68:C68"/>
    <mergeCell ref="B69:C69"/>
    <mergeCell ref="B70:C70"/>
    <mergeCell ref="B71:C71"/>
    <mergeCell ref="B61:C61"/>
    <mergeCell ref="B62:C62"/>
    <mergeCell ref="A63:D63"/>
    <mergeCell ref="B8:D8"/>
    <mergeCell ref="A10:E10"/>
    <mergeCell ref="B12:E12"/>
    <mergeCell ref="A55:C55"/>
    <mergeCell ref="B56:C56"/>
    <mergeCell ref="B57:C57"/>
    <mergeCell ref="A1:E1"/>
    <mergeCell ref="A3:E3"/>
    <mergeCell ref="B4:D4"/>
    <mergeCell ref="B5:D5"/>
    <mergeCell ref="B6:D6"/>
    <mergeCell ref="B7:D7"/>
    <mergeCell ref="B58:C58"/>
    <mergeCell ref="B59:C59"/>
    <mergeCell ref="B60:C60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2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topLeftCell="A79" zoomScaleNormal="100" zoomScaleSheetLayoutView="100" workbookViewId="0">
      <selection activeCell="D84" sqref="D84:E84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9" x14ac:dyDescent="0.2">
      <c r="A1" s="752" t="str">
        <f>'BASE PLANILHAS'!A1:E1</f>
        <v>ANEXO VI - PLANILHA DE COMPOSIÇÃO DE CUSTOS</v>
      </c>
      <c r="B1" s="753"/>
      <c r="C1" s="753"/>
      <c r="D1" s="753"/>
      <c r="E1" s="754"/>
    </row>
    <row r="2" spans="1:9" ht="13.5" thickBot="1" x14ac:dyDescent="0.25">
      <c r="A2" s="174"/>
      <c r="B2" s="221"/>
      <c r="C2" s="221"/>
      <c r="D2" s="222"/>
      <c r="E2" s="223"/>
      <c r="F2" s="54"/>
      <c r="G2" s="54"/>
      <c r="H2" s="54"/>
    </row>
    <row r="3" spans="1:9" ht="13.5" thickBot="1" x14ac:dyDescent="0.25">
      <c r="A3" s="755" t="str">
        <f>'BASE PLANILHAS'!A3:E3</f>
        <v>Dados para composição dos custos referentes à mão-de-obra</v>
      </c>
      <c r="B3" s="756"/>
      <c r="C3" s="756"/>
      <c r="D3" s="756"/>
      <c r="E3" s="757"/>
      <c r="F3" s="54"/>
      <c r="G3" s="54"/>
      <c r="H3" s="54"/>
    </row>
    <row r="4" spans="1:9" x14ac:dyDescent="0.2">
      <c r="A4" s="64" t="str">
        <f>'BASE PLANILHAS'!A4</f>
        <v>A</v>
      </c>
      <c r="B4" s="758" t="str">
        <f>'BASE PLANILHAS'!B4:D4</f>
        <v>Localidade</v>
      </c>
      <c r="C4" s="759"/>
      <c r="D4" s="760"/>
      <c r="E4" s="297" t="str">
        <f>CCT!A170</f>
        <v>Uba</v>
      </c>
      <c r="F4" s="54"/>
      <c r="G4" s="54"/>
      <c r="H4" s="54"/>
    </row>
    <row r="5" spans="1:9" x14ac:dyDescent="0.2">
      <c r="A5" s="34" t="str">
        <f>'BASE PLANILHAS'!A5</f>
        <v>B</v>
      </c>
      <c r="B5" s="761" t="str">
        <f>'BASE PLANILHAS'!B5:D5</f>
        <v>Tipo de serviço</v>
      </c>
      <c r="C5" s="762"/>
      <c r="D5" s="763"/>
      <c r="E5" s="33" t="str">
        <f>'BASE PLANILHAS'!E5</f>
        <v>Apoio Administrativo</v>
      </c>
      <c r="F5" s="54"/>
      <c r="G5" s="54"/>
      <c r="H5" s="54"/>
    </row>
    <row r="6" spans="1:9" x14ac:dyDescent="0.2">
      <c r="A6" s="34" t="str">
        <f>'BASE PLANILHAS'!A6</f>
        <v>C</v>
      </c>
      <c r="B6" s="745" t="str">
        <f>'BASE PLANILHAS'!B6:D6</f>
        <v>Salário Nominativo da Categoria Profissional</v>
      </c>
      <c r="C6" s="746"/>
      <c r="D6" s="747"/>
      <c r="E6" s="297">
        <f>CCT!H170</f>
        <v>3062.89</v>
      </c>
      <c r="F6" s="54"/>
      <c r="G6" s="54"/>
      <c r="H6" s="54"/>
    </row>
    <row r="7" spans="1:9" x14ac:dyDescent="0.2">
      <c r="A7" s="34" t="str">
        <f>'BASE PLANILHAS'!A7</f>
        <v>D</v>
      </c>
      <c r="B7" s="745" t="str">
        <f>'BASE PLANILHAS'!B7:D7</f>
        <v>Categoria profissional (vinculada à execução contratual)</v>
      </c>
      <c r="C7" s="746"/>
      <c r="D7" s="747"/>
      <c r="E7" s="298" t="str">
        <f>CCT!B170</f>
        <v>Motorista - 220h</v>
      </c>
      <c r="G7" s="1"/>
    </row>
    <row r="8" spans="1:9" ht="13.5" thickBot="1" x14ac:dyDescent="0.25">
      <c r="A8" s="36" t="str">
        <f>'BASE PLANILHAS'!A8</f>
        <v>E</v>
      </c>
      <c r="B8" s="764" t="str">
        <f>'BASE PLANILHAS'!B8:D8</f>
        <v>Data base da categoria (dia/mês/ano)</v>
      </c>
      <c r="C8" s="765"/>
      <c r="D8" s="766"/>
      <c r="E8" s="225">
        <f>CCT!P170</f>
        <v>43101</v>
      </c>
      <c r="F8" s="63"/>
    </row>
    <row r="9" spans="1:9" x14ac:dyDescent="0.2">
      <c r="A9" s="226"/>
      <c r="B9" s="100"/>
      <c r="C9" s="100"/>
      <c r="D9" s="100"/>
      <c r="E9" s="227"/>
      <c r="F9" s="63"/>
      <c r="H9" s="1"/>
    </row>
    <row r="10" spans="1:9" x14ac:dyDescent="0.2">
      <c r="A10" s="711" t="str">
        <f>'BASE PLANILHAS'!A10:E10</f>
        <v>MÓDULO 1 - COMPOSIÇÃO DA REMUNERAÇÃO</v>
      </c>
      <c r="B10" s="712"/>
      <c r="C10" s="712"/>
      <c r="D10" s="712"/>
      <c r="E10" s="713"/>
      <c r="F10" s="70"/>
    </row>
    <row r="11" spans="1:9" ht="13.5" thickBot="1" x14ac:dyDescent="0.25">
      <c r="A11" s="37"/>
      <c r="B11" s="38"/>
      <c r="C11" s="38"/>
      <c r="D11" s="38"/>
      <c r="E11" s="39"/>
      <c r="F11" s="1"/>
    </row>
    <row r="12" spans="1:9" ht="13.5" thickBot="1" x14ac:dyDescent="0.25">
      <c r="A12" s="214">
        <f>'BASE PLANILHAS'!A12</f>
        <v>1</v>
      </c>
      <c r="B12" s="696" t="str">
        <f>'BASE PLANILHAS'!B12:C12</f>
        <v>Composição da Remuneração</v>
      </c>
      <c r="C12" s="698"/>
      <c r="D12" s="429" t="str">
        <f>'BASE PLANILHAS'!D12</f>
        <v>Referência</v>
      </c>
      <c r="E12" s="429" t="str">
        <f>'BASE PLANILHAS'!E12</f>
        <v>Valor (R$)</v>
      </c>
      <c r="G12" s="1"/>
      <c r="I12" s="1"/>
    </row>
    <row r="13" spans="1:9" x14ac:dyDescent="0.2">
      <c r="A13" s="40" t="str">
        <f>'BASE PLANILHAS'!A13</f>
        <v>A</v>
      </c>
      <c r="B13" s="720" t="str">
        <f>'BASE PLANILHAS'!B13:C13</f>
        <v>Salário Base</v>
      </c>
      <c r="C13" s="721"/>
      <c r="D13" s="83">
        <v>1</v>
      </c>
      <c r="E13" s="41">
        <f>E6*D13</f>
        <v>3062.89</v>
      </c>
    </row>
    <row r="14" spans="1:9" x14ac:dyDescent="0.2">
      <c r="A14" s="34" t="str">
        <f>'BASE PLANILHAS'!A14</f>
        <v>B</v>
      </c>
      <c r="B14" s="699" t="str">
        <f>'BASE PLANILHAS'!B14:C14</f>
        <v xml:space="preserve">Adicional Periculosidade </v>
      </c>
      <c r="C14" s="700"/>
      <c r="D14" s="291">
        <v>0</v>
      </c>
      <c r="E14" s="216">
        <f t="shared" ref="E14:E19" si="0">D14*$E$13</f>
        <v>0</v>
      </c>
      <c r="G14" s="1"/>
    </row>
    <row r="15" spans="1:9" x14ac:dyDescent="0.2">
      <c r="A15" s="34" t="str">
        <f>'BASE PLANILHAS'!A15</f>
        <v>C</v>
      </c>
      <c r="B15" s="699" t="str">
        <f>'BASE PLANILHAS'!B15:C15</f>
        <v>Adicional Insalubridade</v>
      </c>
      <c r="C15" s="700"/>
      <c r="D15" s="296">
        <v>0</v>
      </c>
      <c r="E15" s="55">
        <f>D15*$D$13</f>
        <v>0</v>
      </c>
      <c r="G15" s="1"/>
    </row>
    <row r="16" spans="1:9" x14ac:dyDescent="0.2">
      <c r="A16" s="34" t="str">
        <f>'BASE PLANILHAS'!A16</f>
        <v>D</v>
      </c>
      <c r="B16" s="701" t="str">
        <f>'BASE PLANILHAS'!B16:C16</f>
        <v>Adicional Noturno</v>
      </c>
      <c r="C16" s="702"/>
      <c r="D16" s="42">
        <v>0</v>
      </c>
      <c r="E16" s="216">
        <f t="shared" si="0"/>
        <v>0</v>
      </c>
      <c r="G16" s="1"/>
    </row>
    <row r="17" spans="1:9" x14ac:dyDescent="0.2">
      <c r="A17" s="34" t="str">
        <f>'BASE PLANILHAS'!A17</f>
        <v>E</v>
      </c>
      <c r="B17" s="699" t="str">
        <f>'BASE PLANILHAS'!B17:C17</f>
        <v>Adicional de Hora Noturna Reduzida</v>
      </c>
      <c r="C17" s="700"/>
      <c r="D17" s="42">
        <v>0</v>
      </c>
      <c r="E17" s="216">
        <f t="shared" si="0"/>
        <v>0</v>
      </c>
    </row>
    <row r="18" spans="1:9" x14ac:dyDescent="0.2">
      <c r="A18" s="34" t="str">
        <f>'BASE PLANILHAS'!A18</f>
        <v>F</v>
      </c>
      <c r="B18" s="699" t="str">
        <f>'BASE PLANILHAS'!B18:C18</f>
        <v>Intervalo Intrajornada</v>
      </c>
      <c r="C18" s="700"/>
      <c r="D18" s="291">
        <v>0</v>
      </c>
      <c r="E18" s="216">
        <v>0</v>
      </c>
    </row>
    <row r="19" spans="1:9" x14ac:dyDescent="0.2">
      <c r="A19" s="64" t="str">
        <f>'BASE PLANILHAS'!A19</f>
        <v>G</v>
      </c>
      <c r="B19" s="701" t="str">
        <f>'BASE PLANILHAS'!B19:C19</f>
        <v>Feriado Nacional - Súmula 444/2012 - TST</v>
      </c>
      <c r="C19" s="702"/>
      <c r="D19" s="291">
        <v>0</v>
      </c>
      <c r="E19" s="216">
        <f t="shared" si="0"/>
        <v>0</v>
      </c>
    </row>
    <row r="20" spans="1:9" ht="13.5" thickBot="1" x14ac:dyDescent="0.25">
      <c r="A20" s="36" t="str">
        <f>'BASE PLANILHAS'!A20</f>
        <v>H</v>
      </c>
      <c r="B20" s="716" t="str">
        <f>'BASE PLANILHAS'!B20:C20</f>
        <v>Adicional de Acúmulo de função</v>
      </c>
      <c r="C20" s="717"/>
      <c r="D20" s="42">
        <v>0</v>
      </c>
      <c r="E20" s="215">
        <f>D20*$E$13</f>
        <v>0</v>
      </c>
    </row>
    <row r="21" spans="1:9" ht="13.5" thickBot="1" x14ac:dyDescent="0.25">
      <c r="A21" s="696" t="str">
        <f>'BASE PLANILHAS'!A21:D21</f>
        <v>Total do Módulo 1</v>
      </c>
      <c r="B21" s="697"/>
      <c r="C21" s="697"/>
      <c r="D21" s="698"/>
      <c r="E21" s="51">
        <f>SUM(E13:E20)</f>
        <v>3062.89</v>
      </c>
    </row>
    <row r="22" spans="1:9" x14ac:dyDescent="0.2">
      <c r="A22" s="433"/>
      <c r="B22" s="434"/>
      <c r="C22" s="434"/>
      <c r="D22" s="434"/>
      <c r="E22" s="44"/>
      <c r="F22" s="1"/>
    </row>
    <row r="23" spans="1:9" x14ac:dyDescent="0.2">
      <c r="A23" s="711" t="str">
        <f>'BASE PLANILHAS'!A23:E23</f>
        <v>MÓDULO 2 – ENCARGOS E BENEFÍCIOS MENSAIS E DIÁRIOS</v>
      </c>
      <c r="B23" s="712"/>
      <c r="C23" s="712"/>
      <c r="D23" s="712"/>
      <c r="E23" s="713"/>
      <c r="F23" s="1"/>
    </row>
    <row r="24" spans="1:9" ht="13.5" thickBot="1" x14ac:dyDescent="0.25">
      <c r="A24" s="430"/>
      <c r="B24" s="431"/>
      <c r="C24" s="431"/>
      <c r="D24" s="431"/>
      <c r="E24" s="432"/>
      <c r="F24" s="1"/>
    </row>
    <row r="25" spans="1:9" ht="13.5" thickBot="1" x14ac:dyDescent="0.25">
      <c r="A25" s="214" t="str">
        <f>'BASE PLANILHAS'!A25</f>
        <v>2.1</v>
      </c>
      <c r="B25" s="696" t="str">
        <f>'BASE PLANILHAS'!B25:C25</f>
        <v>Submódulo 2.1 - Encargos Previdenciários, FGTS e Outras Contribuições</v>
      </c>
      <c r="C25" s="698"/>
      <c r="D25" s="214" t="str">
        <f>'BASE PLANILHAS'!D25</f>
        <v>Referência</v>
      </c>
      <c r="E25" s="214" t="str">
        <f>'BASE PLANILHAS'!E25</f>
        <v>Valor (R$)</v>
      </c>
    </row>
    <row r="26" spans="1:9" x14ac:dyDescent="0.2">
      <c r="A26" s="40" t="str">
        <f>'BASE PLANILHAS'!A26</f>
        <v>A</v>
      </c>
      <c r="B26" s="708" t="str">
        <f>'BASE PLANILHAS'!B26:C26</f>
        <v>INSS</v>
      </c>
      <c r="C26" s="710"/>
      <c r="D26" s="73">
        <f>'BASE PLANILHAS'!D26</f>
        <v>0.2</v>
      </c>
      <c r="E26" s="74">
        <f>$E$21*D26</f>
        <v>612.57799999999997</v>
      </c>
    </row>
    <row r="27" spans="1:9" x14ac:dyDescent="0.2">
      <c r="A27" s="34" t="str">
        <f>'BASE PLANILHAS'!A27</f>
        <v>B</v>
      </c>
      <c r="B27" s="701" t="str">
        <f>'BASE PLANILHAS'!B27:C27</f>
        <v>SESI OU SENAC</v>
      </c>
      <c r="C27" s="702"/>
      <c r="D27" s="18">
        <f>'BASE PLANILHAS'!D27</f>
        <v>1.4999999999999999E-2</v>
      </c>
      <c r="E27" s="23">
        <f>$E$21*D27</f>
        <v>45.943349999999995</v>
      </c>
    </row>
    <row r="28" spans="1:9" x14ac:dyDescent="0.2">
      <c r="A28" s="34" t="str">
        <f>'BASE PLANILHAS'!A28</f>
        <v>C</v>
      </c>
      <c r="B28" s="748" t="str">
        <f>'BASE PLANILHAS'!B28:C28</f>
        <v>SENAI OU SENAC</v>
      </c>
      <c r="C28" s="749"/>
      <c r="D28" s="18">
        <f>'BASE PLANILHAS'!D28</f>
        <v>0.01</v>
      </c>
      <c r="E28" s="23">
        <f>$E$21*D28</f>
        <v>30.628899999999998</v>
      </c>
    </row>
    <row r="29" spans="1:9" x14ac:dyDescent="0.2">
      <c r="A29" s="34" t="str">
        <f>'BASE PLANILHAS'!A29</f>
        <v>D</v>
      </c>
      <c r="B29" s="699" t="str">
        <f>'BASE PLANILHAS'!B29:C29</f>
        <v>INCRA</v>
      </c>
      <c r="C29" s="700"/>
      <c r="D29" s="18">
        <f>'BASE PLANILHAS'!D29</f>
        <v>2E-3</v>
      </c>
      <c r="E29" s="23">
        <f t="shared" ref="E29:E32" si="1">$E$21*D29</f>
        <v>6.1257799999999998</v>
      </c>
    </row>
    <row r="30" spans="1:9" x14ac:dyDescent="0.2">
      <c r="A30" s="34" t="str">
        <f>'BASE PLANILHAS'!A30</f>
        <v>E</v>
      </c>
      <c r="B30" s="699" t="str">
        <f>'BASE PLANILHAS'!B30:C30</f>
        <v>Salário Educação</v>
      </c>
      <c r="C30" s="700"/>
      <c r="D30" s="18">
        <f>'BASE PLANILHAS'!D30</f>
        <v>2.5000000000000001E-2</v>
      </c>
      <c r="E30" s="23">
        <f t="shared" si="1"/>
        <v>76.572249999999997</v>
      </c>
    </row>
    <row r="31" spans="1:9" x14ac:dyDescent="0.2">
      <c r="A31" s="34" t="str">
        <f>'BASE PLANILHAS'!A31</f>
        <v>F</v>
      </c>
      <c r="B31" s="699" t="str">
        <f>'BASE PLANILHAS'!B31:C31</f>
        <v>FGTS</v>
      </c>
      <c r="C31" s="700"/>
      <c r="D31" s="18">
        <f>'BASE PLANILHAS'!D31</f>
        <v>0.08</v>
      </c>
      <c r="E31" s="23">
        <f t="shared" si="1"/>
        <v>245.03119999999998</v>
      </c>
    </row>
    <row r="32" spans="1:9" x14ac:dyDescent="0.2">
      <c r="A32" s="34" t="str">
        <f>'BASE PLANILHAS'!A32</f>
        <v>G</v>
      </c>
      <c r="B32" s="699" t="str">
        <f>'BASE PLANILHAS'!B32:C32</f>
        <v>RAT</v>
      </c>
      <c r="C32" s="700"/>
      <c r="D32" s="18">
        <f>'BASE PLANILHAS'!D32</f>
        <v>0.03</v>
      </c>
      <c r="E32" s="23">
        <f t="shared" si="1"/>
        <v>91.88669999999999</v>
      </c>
      <c r="I32" s="1"/>
    </row>
    <row r="33" spans="1:14" ht="13.5" thickBot="1" x14ac:dyDescent="0.25">
      <c r="A33" s="34" t="str">
        <f>'BASE PLANILHAS'!A33</f>
        <v>H</v>
      </c>
      <c r="B33" s="701" t="str">
        <f>'BASE PLANILHAS'!B33:C33</f>
        <v>SEBRAE</v>
      </c>
      <c r="C33" s="702"/>
      <c r="D33" s="18">
        <f>'BASE PLANILHAS'!D33</f>
        <v>6.0000000000000001E-3</v>
      </c>
      <c r="E33" s="23">
        <f>$E$21*D33</f>
        <v>18.37734</v>
      </c>
    </row>
    <row r="34" spans="1:14" ht="13.5" thickBot="1" x14ac:dyDescent="0.25">
      <c r="A34" s="696" t="str">
        <f>'BASE PLANILHAS'!A34:C34</f>
        <v>Total do Submódulo 2.1</v>
      </c>
      <c r="B34" s="697"/>
      <c r="C34" s="698"/>
      <c r="D34" s="50">
        <f>'BASE PLANILHAS'!D34</f>
        <v>0.3680000000000001</v>
      </c>
      <c r="E34" s="51">
        <f>SUM(E26:E33)</f>
        <v>1127.1435199999999</v>
      </c>
      <c r="F34" s="1"/>
      <c r="G34" s="66"/>
    </row>
    <row r="35" spans="1:14" ht="13.5" thickBot="1" x14ac:dyDescent="0.25">
      <c r="A35" s="427"/>
      <c r="B35" s="428"/>
      <c r="C35" s="428"/>
      <c r="D35" s="236"/>
      <c r="E35" s="45"/>
      <c r="F35" s="1"/>
      <c r="G35" s="66"/>
    </row>
    <row r="36" spans="1:14" ht="13.5" thickBot="1" x14ac:dyDescent="0.25">
      <c r="A36" s="214" t="str">
        <f>'BASE PLANILHAS'!A36</f>
        <v>2.2</v>
      </c>
      <c r="B36" s="696" t="str">
        <f>'BASE PLANILHAS'!B36:C36</f>
        <v>Submódulo 2.2 - 13º Salário, Férias e Adicional de Férias</v>
      </c>
      <c r="C36" s="698"/>
      <c r="D36" s="214" t="str">
        <f>'BASE PLANILHAS'!D36</f>
        <v>Referência</v>
      </c>
      <c r="E36" s="429" t="str">
        <f>'BASE PLANILHAS'!E36</f>
        <v>Valor (R$)</v>
      </c>
    </row>
    <row r="37" spans="1:14" x14ac:dyDescent="0.2">
      <c r="A37" s="32" t="str">
        <f>'BASE PLANILHAS'!A37</f>
        <v>A</v>
      </c>
      <c r="B37" s="701" t="str">
        <f>'BASE PLANILHAS'!B37:C37</f>
        <v>13º salário (titular)</v>
      </c>
      <c r="C37" s="702"/>
      <c r="D37" s="65">
        <f>'BASE PLANILHAS'!D37</f>
        <v>8.3333333333333329E-2</v>
      </c>
      <c r="E37" s="41">
        <f>$E$21*D37</f>
        <v>255.24083333333331</v>
      </c>
      <c r="F37" s="1"/>
    </row>
    <row r="38" spans="1:14" ht="13.5" thickBot="1" x14ac:dyDescent="0.25">
      <c r="A38" s="36" t="str">
        <f>'BASE PLANILHAS'!A38</f>
        <v>B</v>
      </c>
      <c r="B38" s="716" t="str">
        <f>'BASE PLANILHAS'!B38:C38</f>
        <v>Férias e Adicional de Férias (titular)</v>
      </c>
      <c r="C38" s="717"/>
      <c r="D38" s="71">
        <f>'BASE PLANILHAS'!D38</f>
        <v>0.1111111111111111</v>
      </c>
      <c r="E38" s="72">
        <f>D38*$E$21</f>
        <v>340.32111111111107</v>
      </c>
      <c r="F38" s="1"/>
      <c r="H38" s="1"/>
    </row>
    <row r="39" spans="1:14" ht="13.5" thickBot="1" x14ac:dyDescent="0.25">
      <c r="A39" s="67"/>
      <c r="B39" s="696" t="str">
        <f>'BASE PLANILHAS'!B39:C39</f>
        <v>Subtotal</v>
      </c>
      <c r="C39" s="698"/>
      <c r="D39" s="16">
        <f>'BASE PLANILHAS'!D39</f>
        <v>0.19444444444444442</v>
      </c>
      <c r="E39" s="45">
        <f>D39*$E$21</f>
        <v>595.56194444444429</v>
      </c>
      <c r="F39" s="1"/>
      <c r="H39" s="1"/>
    </row>
    <row r="40" spans="1:14" ht="13.5" thickBot="1" x14ac:dyDescent="0.25">
      <c r="A40" s="214" t="str">
        <f>'BASE PLANILHAS'!A40</f>
        <v>C</v>
      </c>
      <c r="B40" s="750" t="str">
        <f>'BASE PLANILHAS'!B40:C40</f>
        <v>Incidência do Submódulo 2.1 sobre 13º Salário, Férias e Adicional de Férias</v>
      </c>
      <c r="C40" s="751"/>
      <c r="D40" s="46">
        <f>'BASE PLANILHAS'!D40</f>
        <v>7.1555555555555567E-2</v>
      </c>
      <c r="E40" s="47">
        <f>D40*$E$21</f>
        <v>219.16679555555558</v>
      </c>
      <c r="F40" s="29"/>
      <c r="H40" s="1"/>
    </row>
    <row r="41" spans="1:14" ht="13.5" thickBot="1" x14ac:dyDescent="0.25">
      <c r="A41" s="696" t="str">
        <f>'BASE PLANILHAS'!A41:C41</f>
        <v>Total do Submódulo 2.2</v>
      </c>
      <c r="B41" s="697"/>
      <c r="C41" s="698"/>
      <c r="D41" s="48">
        <f>'BASE PLANILHAS'!D41</f>
        <v>0.26600000000000001</v>
      </c>
      <c r="E41" s="49">
        <f>SUM(E39:E40)</f>
        <v>814.7287399999999</v>
      </c>
      <c r="F41" s="29"/>
    </row>
    <row r="42" spans="1:14" ht="13.5" thickBot="1" x14ac:dyDescent="0.25">
      <c r="A42" s="237"/>
      <c r="B42" s="238"/>
      <c r="C42" s="238"/>
      <c r="D42" s="238"/>
      <c r="E42" s="239"/>
      <c r="F42" s="1"/>
    </row>
    <row r="43" spans="1:14" ht="13.5" thickBot="1" x14ac:dyDescent="0.25">
      <c r="A43" s="52" t="str">
        <f>'BASE PLANILHAS'!A43</f>
        <v>2.3</v>
      </c>
      <c r="B43" s="696" t="str">
        <f>'BASE PLANILHAS'!B43:C43</f>
        <v>Submódulo 2.3 - Benefícios Mensais e Diários</v>
      </c>
      <c r="C43" s="698"/>
      <c r="D43" s="429" t="str">
        <f>'BASE PLANILHAS'!D43</f>
        <v>Referência</v>
      </c>
      <c r="E43" s="429" t="str">
        <f>'BASE PLANILHAS'!E43</f>
        <v>Valor (R$)</v>
      </c>
    </row>
    <row r="44" spans="1:14" x14ac:dyDescent="0.2">
      <c r="A44" s="32" t="str">
        <f>'BASE PLANILHAS'!A44</f>
        <v>A</v>
      </c>
      <c r="B44" s="708" t="str">
        <f>'BASE PLANILHAS'!B44:C44</f>
        <v>Vale - Transporte (Descontada parcela do empregado)</v>
      </c>
      <c r="C44" s="710"/>
      <c r="D44" s="292">
        <f>VT!D72</f>
        <v>4.05</v>
      </c>
      <c r="E44" s="78">
        <f>(2*$D$44*20*$D$13)-(IF($E$13*6%&lt;=(2*$D$44*20*$D$13),$E$13*6%,(2*$D$44*20*$D$13)))</f>
        <v>0</v>
      </c>
      <c r="F44" s="19"/>
      <c r="N44" s="4"/>
    </row>
    <row r="45" spans="1:14" x14ac:dyDescent="0.2">
      <c r="A45" s="34" t="str">
        <f>'BASE PLANILHAS'!A45</f>
        <v>B</v>
      </c>
      <c r="B45" s="701" t="str">
        <f>'BASE PLANILHAS'!B45:C45</f>
        <v>Vale - Alimentação (Descontada parcela do empregado)</v>
      </c>
      <c r="C45" s="702"/>
      <c r="D45" s="293">
        <f>CCT!I170</f>
        <v>19.899999999999999</v>
      </c>
      <c r="E45" s="78">
        <f>(D45*20-1)*D13</f>
        <v>397</v>
      </c>
      <c r="F45" s="19"/>
    </row>
    <row r="46" spans="1:14" x14ac:dyDescent="0.2">
      <c r="A46" s="34" t="str">
        <f>'BASE PLANILHAS'!A46</f>
        <v>C</v>
      </c>
      <c r="B46" s="699" t="str">
        <f>'BASE PLANILHAS'!B46:C46</f>
        <v>Cesta Básica</v>
      </c>
      <c r="C46" s="700"/>
      <c r="D46" s="293">
        <f>CCT!J170</f>
        <v>0</v>
      </c>
      <c r="E46" s="78">
        <f>$D46*$D$13</f>
        <v>0</v>
      </c>
      <c r="F46" s="19"/>
    </row>
    <row r="47" spans="1:14" x14ac:dyDescent="0.2">
      <c r="A47" s="34" t="str">
        <f>'BASE PLANILHAS'!A47</f>
        <v>D</v>
      </c>
      <c r="B47" s="701" t="str">
        <f>'BASE PLANILHAS'!B47:C47</f>
        <v>PAF</v>
      </c>
      <c r="C47" s="702"/>
      <c r="D47" s="293">
        <f>CCT!K170</f>
        <v>0</v>
      </c>
      <c r="E47" s="78">
        <f t="shared" ref="E47:E51" si="2">$D47*$D$13</f>
        <v>0</v>
      </c>
      <c r="F47" s="19"/>
    </row>
    <row r="48" spans="1:14" x14ac:dyDescent="0.2">
      <c r="A48" s="34" t="str">
        <f>'BASE PLANILHAS'!A48</f>
        <v>E</v>
      </c>
      <c r="B48" s="699" t="str">
        <f>'BASE PLANILHAS'!B48:C48</f>
        <v>PQM</v>
      </c>
      <c r="C48" s="700"/>
      <c r="D48" s="367">
        <f>CCT!L170</f>
        <v>0</v>
      </c>
      <c r="E48" s="78">
        <f t="shared" si="2"/>
        <v>0</v>
      </c>
      <c r="F48" s="19"/>
    </row>
    <row r="49" spans="1:8" x14ac:dyDescent="0.2">
      <c r="A49" s="34" t="str">
        <f>'BASE PLANILHAS'!A49</f>
        <v>F</v>
      </c>
      <c r="B49" s="701" t="str">
        <f>'BASE PLANILHAS'!B49:C49</f>
        <v>PAT</v>
      </c>
      <c r="C49" s="702"/>
      <c r="D49" s="367">
        <f>CCT!M170</f>
        <v>0</v>
      </c>
      <c r="E49" s="78">
        <f t="shared" si="2"/>
        <v>0</v>
      </c>
      <c r="F49" s="19"/>
    </row>
    <row r="50" spans="1:8" x14ac:dyDescent="0.2">
      <c r="A50" s="34" t="str">
        <f>'BASE PLANILHAS'!A50</f>
        <v>G</v>
      </c>
      <c r="B50" s="699" t="str">
        <f>'BASE PLANILHAS'!B50:C50</f>
        <v>Seguro de Vida</v>
      </c>
      <c r="C50" s="700"/>
      <c r="D50" s="368">
        <f>CCT!N170</f>
        <v>4.72</v>
      </c>
      <c r="E50" s="78">
        <f t="shared" si="2"/>
        <v>4.72</v>
      </c>
      <c r="F50" s="19"/>
    </row>
    <row r="51" spans="1:8" ht="13.5" thickBot="1" x14ac:dyDescent="0.25">
      <c r="A51" s="36" t="str">
        <f>'BASE PLANILHAS'!A51</f>
        <v>H</v>
      </c>
      <c r="B51" s="703" t="str">
        <f>'BASE PLANILHAS'!B51:C51</f>
        <v>Despesas de Viagem</v>
      </c>
      <c r="C51" s="704"/>
      <c r="D51" s="369">
        <f>CCT!O170</f>
        <v>293.88</v>
      </c>
      <c r="E51" s="78">
        <f t="shared" si="2"/>
        <v>293.88</v>
      </c>
      <c r="F51" s="1"/>
    </row>
    <row r="52" spans="1:8" ht="13.5" thickBot="1" x14ac:dyDescent="0.25">
      <c r="A52" s="705" t="str">
        <f>'BASE PLANILHAS'!A52:D52</f>
        <v>Total do Submódulo 2.3</v>
      </c>
      <c r="B52" s="706"/>
      <c r="C52" s="706"/>
      <c r="D52" s="707"/>
      <c r="E52" s="51">
        <f>SUM(E44:E51)</f>
        <v>695.6</v>
      </c>
      <c r="F52" s="29"/>
    </row>
    <row r="53" spans="1:8" ht="13.5" thickBot="1" x14ac:dyDescent="0.25">
      <c r="A53" s="237"/>
      <c r="B53" s="238"/>
      <c r="C53" s="240"/>
      <c r="D53" s="238"/>
      <c r="E53" s="239"/>
      <c r="F53" s="1"/>
    </row>
    <row r="54" spans="1:8" ht="13.5" thickBot="1" x14ac:dyDescent="0.25">
      <c r="A54" s="214" t="str">
        <f>'BASE PLANILHAS'!A54</f>
        <v>2.4</v>
      </c>
      <c r="B54" s="696" t="str">
        <f>'BASE PLANILHAS'!B54:D54</f>
        <v>Quadro Resumo do Módulo 2 - Encargos e Benefícios Mensais e Diários</v>
      </c>
      <c r="C54" s="697"/>
      <c r="D54" s="698"/>
      <c r="E54" s="214" t="str">
        <f>'BASE PLANILHAS'!E54</f>
        <v>Valor (R$)</v>
      </c>
    </row>
    <row r="55" spans="1:8" x14ac:dyDescent="0.2">
      <c r="A55" s="40" t="str">
        <f>'BASE PLANILHAS'!A55</f>
        <v>2.1</v>
      </c>
      <c r="B55" s="708" t="str">
        <f>'BASE PLANILHAS'!B55:D55</f>
        <v>Encargos Previdenciários, FGTS e Outras Contribuições</v>
      </c>
      <c r="C55" s="709"/>
      <c r="D55" s="710"/>
      <c r="E55" s="41">
        <f>E41</f>
        <v>814.7287399999999</v>
      </c>
      <c r="F55" s="1"/>
      <c r="H55" s="66"/>
    </row>
    <row r="56" spans="1:8" x14ac:dyDescent="0.2">
      <c r="A56" s="34" t="str">
        <f>'BASE PLANILHAS'!A56</f>
        <v>2.2</v>
      </c>
      <c r="B56" s="701" t="str">
        <f>'BASE PLANILHAS'!B56:D56</f>
        <v>13º Salário, Férias e Adicional de Férias</v>
      </c>
      <c r="C56" s="733"/>
      <c r="D56" s="702"/>
      <c r="E56" s="23">
        <f>E34</f>
        <v>1127.1435199999999</v>
      </c>
      <c r="F56" s="1"/>
    </row>
    <row r="57" spans="1:8" ht="13.5" thickBot="1" x14ac:dyDescent="0.25">
      <c r="A57" s="36" t="str">
        <f>'BASE PLANILHAS'!A57</f>
        <v>2.3</v>
      </c>
      <c r="B57" s="699" t="str">
        <f>'BASE PLANILHAS'!B57:D57</f>
        <v>Benefícios Mensais e Diários</v>
      </c>
      <c r="C57" s="734"/>
      <c r="D57" s="749"/>
      <c r="E57" s="24">
        <f>E52</f>
        <v>695.6</v>
      </c>
      <c r="F57" s="1"/>
    </row>
    <row r="58" spans="1:8" ht="13.5" thickBot="1" x14ac:dyDescent="0.25">
      <c r="A58" s="696" t="str">
        <f>'BASE PLANILHAS'!A58:D58</f>
        <v>Total do Módulo 2</v>
      </c>
      <c r="B58" s="697"/>
      <c r="C58" s="697"/>
      <c r="D58" s="698"/>
      <c r="E58" s="49">
        <f>SUM(E55:E57)</f>
        <v>2637.4722599999996</v>
      </c>
      <c r="F58" s="1"/>
    </row>
    <row r="59" spans="1:8" x14ac:dyDescent="0.2">
      <c r="A59" s="241"/>
      <c r="B59" s="240"/>
      <c r="C59" s="240"/>
      <c r="D59" s="240"/>
      <c r="E59" s="242"/>
      <c r="F59" s="1"/>
    </row>
    <row r="60" spans="1:8" x14ac:dyDescent="0.2">
      <c r="A60" s="711" t="str">
        <f>'BASE PLANILHAS'!A60:E60</f>
        <v>MÓDULO 3 – PROVISÃO PARA RESCISÃO</v>
      </c>
      <c r="B60" s="712"/>
      <c r="C60" s="712"/>
      <c r="D60" s="712"/>
      <c r="E60" s="713"/>
      <c r="F60" s="1"/>
    </row>
    <row r="61" spans="1:8" ht="13.5" thickBot="1" x14ac:dyDescent="0.25">
      <c r="A61" s="54"/>
      <c r="B61" s="54"/>
      <c r="C61" s="54"/>
      <c r="D61" s="54"/>
      <c r="E61" s="54"/>
      <c r="F61" s="22"/>
      <c r="G61" s="1"/>
    </row>
    <row r="62" spans="1:8" ht="13.5" thickBot="1" x14ac:dyDescent="0.25">
      <c r="A62" s="214">
        <f>'BASE PLANILHAS'!A62</f>
        <v>3</v>
      </c>
      <c r="B62" s="697" t="str">
        <f>'BASE PLANILHAS'!B62:C62</f>
        <v>Provisão para Rescisão</v>
      </c>
      <c r="C62" s="698"/>
      <c r="D62" s="214" t="str">
        <f>'BASE PLANILHAS'!D62</f>
        <v>Referência</v>
      </c>
      <c r="E62" s="429" t="str">
        <f>'BASE PLANILHAS'!E62</f>
        <v>Valor (R$)</v>
      </c>
      <c r="F62" s="19"/>
    </row>
    <row r="63" spans="1:8" x14ac:dyDescent="0.2">
      <c r="A63" s="79" t="str">
        <f>'BASE PLANILHAS'!A63</f>
        <v>A</v>
      </c>
      <c r="B63" s="718" t="str">
        <f>'BASE PLANILHAS'!B63:C63</f>
        <v>Aviso Prévio Indenizado (API) e Reflexo do Aviso Prévio Indenizado</v>
      </c>
      <c r="C63" s="719"/>
      <c r="D63" s="80">
        <f>'BASE PLANILHAS'!D63</f>
        <v>5.0183256172839511E-3</v>
      </c>
      <c r="E63" s="41">
        <f>$E$21*D63</f>
        <v>15.37057934992284</v>
      </c>
      <c r="F63" s="149"/>
    </row>
    <row r="64" spans="1:8" x14ac:dyDescent="0.2">
      <c r="A64" s="205" t="str">
        <f>'BASE PLANILHAS'!A64</f>
        <v>B</v>
      </c>
      <c r="B64" s="718" t="str">
        <f>'BASE PLANILHAS'!B64:C64</f>
        <v>Incidência do FGTS sobre API e Reflexo do API</v>
      </c>
      <c r="C64" s="719"/>
      <c r="D64" s="80">
        <f>'BASE PLANILHAS'!D64</f>
        <v>4.0146604938271608E-4</v>
      </c>
      <c r="E64" s="41">
        <f>$E$21*D64</f>
        <v>1.2296463479938271</v>
      </c>
      <c r="F64" s="19"/>
    </row>
    <row r="65" spans="1:10" x14ac:dyDescent="0.2">
      <c r="A65" s="205" t="str">
        <f>'BASE PLANILHAS'!A65</f>
        <v>C</v>
      </c>
      <c r="B65" s="718" t="str">
        <f>'BASE PLANILHAS'!B65:C65</f>
        <v>Multa do FGTS e Contribuição Social sobre o Aviso Prévio Indenizado</v>
      </c>
      <c r="C65" s="719"/>
      <c r="D65" s="18">
        <f>'BASE PLANILHAS'!D65</f>
        <v>2.0073302469135804E-4</v>
      </c>
      <c r="E65" s="41">
        <f t="shared" ref="E65:E69" si="3">$E$21*D65</f>
        <v>0.61482317399691355</v>
      </c>
      <c r="F65" s="19"/>
    </row>
    <row r="66" spans="1:10" x14ac:dyDescent="0.2">
      <c r="A66" s="205" t="str">
        <f>'BASE PLANILHAS'!A66</f>
        <v>D</v>
      </c>
      <c r="B66" s="718" t="str">
        <f>'BASE PLANILHAS'!B66:C66</f>
        <v>Aviso Prévio Trabalhado - APT</v>
      </c>
      <c r="C66" s="719"/>
      <c r="D66" s="18">
        <f>'BASE PLANILHAS'!D66</f>
        <v>3.5000000000000005E-3</v>
      </c>
      <c r="E66" s="41">
        <f t="shared" si="3"/>
        <v>10.720115000000002</v>
      </c>
      <c r="F66" s="19"/>
    </row>
    <row r="67" spans="1:10" x14ac:dyDescent="0.2">
      <c r="A67" s="205" t="str">
        <f>'BASE PLANILHAS'!A67</f>
        <v>E</v>
      </c>
      <c r="B67" s="718" t="str">
        <f>'BASE PLANILHAS'!B67:C67</f>
        <v>Incidência dos encargos do submódulo 2.1 sobre Aviso Prévio Trabalhado</v>
      </c>
      <c r="C67" s="719"/>
      <c r="D67" s="80">
        <f>'BASE PLANILHAS'!D67</f>
        <v>1.2880000000000005E-3</v>
      </c>
      <c r="E67" s="41">
        <f>$E$21*D67</f>
        <v>3.9450023200000013</v>
      </c>
      <c r="F67" s="61"/>
    </row>
    <row r="68" spans="1:10" x14ac:dyDescent="0.2">
      <c r="A68" s="205" t="str">
        <f>'BASE PLANILHAS'!A68</f>
        <v>F</v>
      </c>
      <c r="B68" s="718" t="str">
        <f>'BASE PLANILHAS'!B68:C68</f>
        <v>Multa do FGTS e Contribuição Social - Rescisão sem Justa Causa</v>
      </c>
      <c r="C68" s="719"/>
      <c r="D68" s="80">
        <f>'BASE PLANILHAS'!D68</f>
        <v>4.2999999999999997E-2</v>
      </c>
      <c r="E68" s="41">
        <f t="shared" si="3"/>
        <v>131.70426999999998</v>
      </c>
      <c r="F68" s="19"/>
    </row>
    <row r="69" spans="1:10" ht="13.5" thickBot="1" x14ac:dyDescent="0.25">
      <c r="A69" s="243" t="str">
        <f>'BASE PLANILHAS'!A69</f>
        <v>G</v>
      </c>
      <c r="B69" s="701" t="str">
        <f>'BASE PLANILHAS'!B69:C69</f>
        <v>Indenização Adicional (Art. 9º da Lei nº 7.238/84)</v>
      </c>
      <c r="C69" s="702"/>
      <c r="D69" s="81">
        <f>'BASE PLANILHAS'!D69</f>
        <v>1.6666666666666668E-3</v>
      </c>
      <c r="E69" s="55">
        <f t="shared" si="3"/>
        <v>5.1048166666666672</v>
      </c>
      <c r="F69" s="19"/>
    </row>
    <row r="70" spans="1:10" ht="13.5" thickBot="1" x14ac:dyDescent="0.25">
      <c r="A70" s="696" t="str">
        <f>'BASE PLANILHAS'!A70:C70</f>
        <v>Total do Módulo 3</v>
      </c>
      <c r="B70" s="697"/>
      <c r="C70" s="698"/>
      <c r="D70" s="244">
        <f>'BASE PLANILHAS'!D70</f>
        <v>5.5075191358024689E-2</v>
      </c>
      <c r="E70" s="51">
        <f>SUM(E63:E69)</f>
        <v>168.68925285858023</v>
      </c>
      <c r="F70" s="29"/>
    </row>
    <row r="71" spans="1:10" x14ac:dyDescent="0.2">
      <c r="A71" s="245"/>
      <c r="B71" s="246"/>
      <c r="C71" s="246"/>
      <c r="D71" s="246"/>
      <c r="E71" s="247"/>
      <c r="F71" s="1"/>
    </row>
    <row r="72" spans="1:10" x14ac:dyDescent="0.2">
      <c r="A72" s="711" t="str">
        <f>'BASE PLANILHAS'!A72:E72</f>
        <v>MÓDULO 4 – CUSTO DE REPOSIÇÃO DO PROFISSIONAL AUSENTE</v>
      </c>
      <c r="B72" s="712"/>
      <c r="C72" s="712"/>
      <c r="D72" s="712"/>
      <c r="E72" s="713"/>
      <c r="F72" s="1"/>
      <c r="H72" s="1"/>
    </row>
    <row r="73" spans="1:10" ht="13.5" thickBot="1" x14ac:dyDescent="0.25">
      <c r="A73" s="54"/>
      <c r="B73" s="54"/>
      <c r="C73" s="54"/>
      <c r="D73" s="38"/>
      <c r="E73" s="54"/>
      <c r="F73" s="22"/>
    </row>
    <row r="74" spans="1:10" ht="13.5" thickBot="1" x14ac:dyDescent="0.25">
      <c r="A74" s="214" t="str">
        <f>'BASE PLANILHAS'!A74</f>
        <v>4.1</v>
      </c>
      <c r="B74" s="696" t="str">
        <f>'BASE PLANILHAS'!B74:C74</f>
        <v>Submódulo 4.1 - Ausências Legais</v>
      </c>
      <c r="C74" s="698"/>
      <c r="D74" s="429" t="str">
        <f>'BASE PLANILHAS'!D74</f>
        <v>Referência</v>
      </c>
      <c r="E74" s="429" t="str">
        <f>'BASE PLANILHAS'!E74</f>
        <v>Valor (R$)</v>
      </c>
      <c r="J74" s="63"/>
    </row>
    <row r="75" spans="1:10" x14ac:dyDescent="0.2">
      <c r="A75" s="34" t="str">
        <f>'BASE PLANILHAS'!A75</f>
        <v>A</v>
      </c>
      <c r="B75" s="708" t="str">
        <f>'BASE PLANILHAS'!B75:C75</f>
        <v>Ausência por Doença</v>
      </c>
      <c r="C75" s="710"/>
      <c r="D75" s="248">
        <f>'BASE PLANILHAS'!D75</f>
        <v>1.3888888888888888E-2</v>
      </c>
      <c r="E75" s="23">
        <f t="shared" ref="E75:E80" si="4">$E$21*D75</f>
        <v>42.540138888888883</v>
      </c>
      <c r="F75" s="62"/>
    </row>
    <row r="76" spans="1:10" x14ac:dyDescent="0.2">
      <c r="A76" s="34" t="str">
        <f>'BASE PLANILHAS'!A76</f>
        <v>B</v>
      </c>
      <c r="B76" s="699" t="str">
        <f>'BASE PLANILHAS'!B76:C76</f>
        <v>Ausências Legais</v>
      </c>
      <c r="C76" s="700"/>
      <c r="D76" s="248">
        <f>'BASE PLANILHAS'!D76</f>
        <v>8.2222222222222228E-3</v>
      </c>
      <c r="E76" s="23">
        <f t="shared" si="4"/>
        <v>25.183762222222224</v>
      </c>
      <c r="F76" s="62"/>
    </row>
    <row r="77" spans="1:10" x14ac:dyDescent="0.2">
      <c r="A77" s="34" t="str">
        <f>'BASE PLANILHAS'!A77</f>
        <v>C</v>
      </c>
      <c r="B77" s="699" t="str">
        <f>'BASE PLANILHAS'!B77:C77</f>
        <v>Licença Paternidade</v>
      </c>
      <c r="C77" s="700"/>
      <c r="D77" s="82">
        <f>'BASE PLANILHAS'!D77</f>
        <v>2.0833333333333332E-4</v>
      </c>
      <c r="E77" s="23">
        <f t="shared" si="4"/>
        <v>0.63810208333333329</v>
      </c>
      <c r="F77" s="62"/>
    </row>
    <row r="78" spans="1:10" x14ac:dyDescent="0.2">
      <c r="A78" s="34" t="str">
        <f>'BASE PLANILHAS'!A78</f>
        <v>D</v>
      </c>
      <c r="B78" s="699" t="str">
        <f>'BASE PLANILHAS'!B78:C78</f>
        <v>Ausência por Acidente de Trabalho</v>
      </c>
      <c r="C78" s="700"/>
      <c r="D78" s="248">
        <f>'BASE PLANILHAS'!D78</f>
        <v>3.3333333333333335E-3</v>
      </c>
      <c r="E78" s="23">
        <f t="shared" si="4"/>
        <v>10.209633333333334</v>
      </c>
      <c r="F78" s="62"/>
    </row>
    <row r="79" spans="1:10" x14ac:dyDescent="0.2">
      <c r="A79" s="64" t="str">
        <f>'BASE PLANILHAS'!A79</f>
        <v>E</v>
      </c>
      <c r="B79" s="699" t="str">
        <f>'BASE PLANILHAS'!B79:C79</f>
        <v>Férias, Adicional de Férias e 13º  com empregada em gozo de Licença Maternidade</v>
      </c>
      <c r="C79" s="700"/>
      <c r="D79" s="249">
        <f>'BASE PLANILHAS'!D79</f>
        <v>1.2962962962962963E-3</v>
      </c>
      <c r="E79" s="23">
        <f t="shared" si="4"/>
        <v>3.9704129629629628</v>
      </c>
      <c r="F79" s="19"/>
    </row>
    <row r="80" spans="1:10" ht="13.5" thickBot="1" x14ac:dyDescent="0.25">
      <c r="A80" s="36" t="str">
        <f>'BASE PLANILHAS'!A80</f>
        <v>F</v>
      </c>
      <c r="B80" s="716" t="str">
        <f>'BASE PLANILHAS'!B80:C80</f>
        <v>Incidência do Submódulo 2.1 sobre Ausências Legais</v>
      </c>
      <c r="C80" s="717"/>
      <c r="D80" s="81">
        <f>'BASE PLANILHAS'!D80</f>
        <v>9.9172592592592611E-3</v>
      </c>
      <c r="E80" s="72">
        <f t="shared" si="4"/>
        <v>30.375474212592597</v>
      </c>
      <c r="F80" s="1"/>
      <c r="G80" s="4"/>
      <c r="H80" s="31"/>
    </row>
    <row r="81" spans="1:7" ht="13.5" thickBot="1" x14ac:dyDescent="0.25">
      <c r="A81" s="696" t="str">
        <f>'BASE PLANILHAS'!A81:C81</f>
        <v>Total do Submódulo 4.1</v>
      </c>
      <c r="B81" s="697"/>
      <c r="C81" s="698"/>
      <c r="D81" s="48">
        <f>'BASE PLANILHAS'!D81</f>
        <v>3.6866333333333334E-2</v>
      </c>
      <c r="E81" s="51">
        <f>SUM(E75:E80)</f>
        <v>112.91752370333333</v>
      </c>
      <c r="F81" s="29"/>
      <c r="G81" s="4"/>
    </row>
    <row r="82" spans="1:7" ht="13.5" thickBot="1" x14ac:dyDescent="0.25">
      <c r="A82" s="241"/>
      <c r="B82" s="240"/>
      <c r="C82" s="240"/>
      <c r="D82" s="240"/>
      <c r="E82" s="242"/>
      <c r="F82" s="1"/>
    </row>
    <row r="83" spans="1:7" ht="13.5" thickBot="1" x14ac:dyDescent="0.25">
      <c r="A83" s="214" t="str">
        <f>'BASE PLANILHAS'!A83</f>
        <v>4.2</v>
      </c>
      <c r="B83" s="696" t="str">
        <f>'BASE PLANILHAS'!B83:C83</f>
        <v>Submódulo 4.2 - Intrajornada</v>
      </c>
      <c r="C83" s="697"/>
      <c r="D83" s="46" t="str">
        <f>'BASE PLANILHAS'!D83</f>
        <v>Referência</v>
      </c>
      <c r="E83" s="214" t="str">
        <f>'BASE PLANILHAS'!E83</f>
        <v>Valor (R$)</v>
      </c>
      <c r="F83" s="29"/>
      <c r="G83" s="4"/>
    </row>
    <row r="84" spans="1:7" ht="13.5" thickBot="1" x14ac:dyDescent="0.25">
      <c r="A84" s="40" t="str">
        <f>'BASE PLANILHAS'!A84</f>
        <v>A</v>
      </c>
      <c r="B84" s="750" t="str">
        <f>'BASE PLANILHAS'!B84:C84</f>
        <v>Intervalo para Repouso ou Alimentação</v>
      </c>
      <c r="C84" s="751"/>
      <c r="D84" s="623">
        <f>'BASE PLANILHAS'!D84</f>
        <v>0</v>
      </c>
      <c r="E84" s="621">
        <v>0</v>
      </c>
      <c r="F84" s="29"/>
      <c r="G84" s="4"/>
    </row>
    <row r="85" spans="1:7" ht="13.5" thickBot="1" x14ac:dyDescent="0.25">
      <c r="A85" s="696" t="str">
        <f>'BASE PLANILHAS'!A85:C85</f>
        <v>Total do Submódulo 4.2</v>
      </c>
      <c r="B85" s="697"/>
      <c r="C85" s="698"/>
      <c r="D85" s="48">
        <f>'BASE PLANILHAS'!D85</f>
        <v>0</v>
      </c>
      <c r="E85" s="398">
        <f>SUM(E84)</f>
        <v>0</v>
      </c>
      <c r="F85" s="29"/>
      <c r="G85" s="4"/>
    </row>
    <row r="86" spans="1:7" ht="13.5" thickBot="1" x14ac:dyDescent="0.25">
      <c r="A86" s="241"/>
      <c r="B86" s="240"/>
      <c r="C86" s="240"/>
      <c r="D86" s="240"/>
      <c r="E86" s="242"/>
      <c r="F86" s="1"/>
    </row>
    <row r="87" spans="1:7" ht="13.5" thickBot="1" x14ac:dyDescent="0.25">
      <c r="A87" s="214" t="str">
        <f>'BASE PLANILHAS'!A87</f>
        <v>4.3</v>
      </c>
      <c r="B87" s="696" t="str">
        <f>'BASE PLANILHAS'!B87:C87</f>
        <v>Quadro Resumo do Módulo 4 - Custo de Reposição do Profissional Ausente</v>
      </c>
      <c r="C87" s="697"/>
      <c r="D87" s="46" t="str">
        <f>'BASE PLANILHAS'!D87</f>
        <v>Referência</v>
      </c>
      <c r="E87" s="214" t="str">
        <f>'BASE PLANILHAS'!E87</f>
        <v>Valor (R$)</v>
      </c>
      <c r="F87" s="1"/>
    </row>
    <row r="88" spans="1:7" x14ac:dyDescent="0.2">
      <c r="A88" s="40" t="str">
        <f>'BASE PLANILHAS'!A88</f>
        <v>4.1</v>
      </c>
      <c r="B88" s="720" t="str">
        <f>'BASE PLANILHAS'!B88:C88</f>
        <v>Ausências Legais</v>
      </c>
      <c r="C88" s="721"/>
      <c r="D88" s="396">
        <f>'BASE PLANILHAS'!D88</f>
        <v>3.6866333333333334E-2</v>
      </c>
      <c r="E88" s="72">
        <f>E81</f>
        <v>112.91752370333333</v>
      </c>
      <c r="F88" s="1"/>
    </row>
    <row r="89" spans="1:7" ht="13.5" thickBot="1" x14ac:dyDescent="0.25">
      <c r="A89" s="40" t="str">
        <f>'BASE PLANILHAS'!A89</f>
        <v>4.2</v>
      </c>
      <c r="B89" s="716" t="str">
        <f>'BASE PLANILHAS'!B89:C89</f>
        <v>Intrajornada</v>
      </c>
      <c r="C89" s="717"/>
      <c r="D89" s="397">
        <f>'BASE PLANILHAS'!D89</f>
        <v>0</v>
      </c>
      <c r="E89" s="235">
        <f>E85</f>
        <v>0</v>
      </c>
      <c r="F89" s="1"/>
    </row>
    <row r="90" spans="1:7" ht="13.5" thickBot="1" x14ac:dyDescent="0.25">
      <c r="A90" s="696" t="str">
        <f>'BASE PLANILHAS'!A90:C90</f>
        <v>Total do Módulo 4</v>
      </c>
      <c r="B90" s="697"/>
      <c r="C90" s="698"/>
      <c r="D90" s="48">
        <f>'BASE PLANILHAS'!D90</f>
        <v>3.6866333333333334E-2</v>
      </c>
      <c r="E90" s="398">
        <f>SUM(E88+E89)</f>
        <v>112.91752370333333</v>
      </c>
      <c r="F90" s="1"/>
    </row>
    <row r="91" spans="1:7" x14ac:dyDescent="0.2">
      <c r="A91" s="241"/>
      <c r="B91" s="240"/>
      <c r="C91" s="240"/>
      <c r="D91" s="240"/>
      <c r="E91" s="242"/>
      <c r="F91" s="1"/>
    </row>
    <row r="92" spans="1:7" x14ac:dyDescent="0.2">
      <c r="A92" s="711" t="str">
        <f>'BASE PLANILHAS'!A92:E92</f>
        <v>MÓDULO 5 – INSUMOS DIVERSOS</v>
      </c>
      <c r="B92" s="712"/>
      <c r="C92" s="712"/>
      <c r="D92" s="712"/>
      <c r="E92" s="713"/>
      <c r="F92" s="1"/>
    </row>
    <row r="93" spans="1:7" ht="13.5" thickBot="1" x14ac:dyDescent="0.25">
      <c r="A93" s="38"/>
      <c r="B93" s="38"/>
      <c r="C93" s="38"/>
      <c r="D93" s="38"/>
      <c r="E93" s="56"/>
      <c r="F93" s="1"/>
    </row>
    <row r="94" spans="1:7" ht="13.5" thickBot="1" x14ac:dyDescent="0.25">
      <c r="A94" s="214">
        <f>'BASE PLANILHAS'!A94</f>
        <v>5</v>
      </c>
      <c r="B94" s="696" t="str">
        <f>'BASE PLANILHAS'!B94:C94</f>
        <v>Insumos Diversos</v>
      </c>
      <c r="C94" s="698"/>
      <c r="D94" s="214" t="str">
        <f>'BASE PLANILHAS'!D94</f>
        <v>Referência</v>
      </c>
      <c r="E94" s="429" t="str">
        <f>'BASE PLANILHAS'!E94</f>
        <v>Valor (R$)</v>
      </c>
      <c r="F94" s="1"/>
    </row>
    <row r="95" spans="1:7" x14ac:dyDescent="0.2">
      <c r="A95" s="32" t="str">
        <f>'BASE PLANILHAS'!A95</f>
        <v>A</v>
      </c>
      <c r="B95" s="709" t="str">
        <f>'BASE PLANILHAS'!B95:C95</f>
        <v>Uniformes e EPIs</v>
      </c>
      <c r="C95" s="710"/>
      <c r="D95" s="292">
        <f>'Uniforme Apoio'!BO28</f>
        <v>94.380486111111111</v>
      </c>
      <c r="E95" s="41">
        <f>D95*$D$13</f>
        <v>94.380486111111111</v>
      </c>
      <c r="F95" s="19"/>
      <c r="G95" s="1"/>
    </row>
    <row r="96" spans="1:7" x14ac:dyDescent="0.2">
      <c r="A96" s="34" t="str">
        <f>'BASE PLANILHAS'!A96</f>
        <v>B</v>
      </c>
      <c r="B96" s="733" t="str">
        <f>'BASE PLANILHAS'!B96:C96</f>
        <v>Materiais de Consumo</v>
      </c>
      <c r="C96" s="702"/>
      <c r="D96" s="299">
        <v>0</v>
      </c>
      <c r="E96" s="23">
        <f>D96*$D$13</f>
        <v>0</v>
      </c>
      <c r="F96" s="19"/>
    </row>
    <row r="97" spans="1:8" x14ac:dyDescent="0.2">
      <c r="A97" s="250" t="str">
        <f>'BASE PLANILHAS'!A97</f>
        <v>C</v>
      </c>
      <c r="B97" s="734" t="str">
        <f>'BASE PLANILHAS'!B97:C97</f>
        <v>Máquinas e Equipamentos (depreciação)</v>
      </c>
      <c r="C97" s="700"/>
      <c r="D97" s="299">
        <v>0</v>
      </c>
      <c r="E97" s="23">
        <f t="shared" ref="E97" si="5">D97*$D$13</f>
        <v>0</v>
      </c>
      <c r="F97" s="19"/>
    </row>
    <row r="98" spans="1:8" x14ac:dyDescent="0.2">
      <c r="A98" s="250" t="str">
        <f>'BASE PLANILHAS'!A98</f>
        <v>D</v>
      </c>
      <c r="B98" s="734" t="str">
        <f>'BASE PLANILHAS'!B98:C98</f>
        <v>Produtos de Limpeza</v>
      </c>
      <c r="C98" s="700"/>
      <c r="D98" s="75">
        <v>0</v>
      </c>
      <c r="E98" s="216">
        <f>D98*$D$13</f>
        <v>0</v>
      </c>
      <c r="F98" s="19"/>
      <c r="H98" s="1"/>
    </row>
    <row r="99" spans="1:8" ht="13.5" thickBot="1" x14ac:dyDescent="0.25">
      <c r="A99" s="251" t="str">
        <f>'BASE PLANILHAS'!A99</f>
        <v>E</v>
      </c>
      <c r="B99" s="735" t="str">
        <f>'BASE PLANILHAS'!B99:C99</f>
        <v>Materiais de Higiene</v>
      </c>
      <c r="C99" s="719"/>
      <c r="D99" s="75">
        <v>0</v>
      </c>
      <c r="E99" s="215">
        <f>D99*$D$13</f>
        <v>0</v>
      </c>
      <c r="F99" s="19"/>
      <c r="H99" s="1"/>
    </row>
    <row r="100" spans="1:8" ht="13.5" customHeight="1" thickBot="1" x14ac:dyDescent="0.25">
      <c r="A100" s="736" t="str">
        <f>'BASE PLANILHAS'!A100:C100</f>
        <v>Total do Módulo 5</v>
      </c>
      <c r="B100" s="737"/>
      <c r="C100" s="737"/>
      <c r="D100" s="252"/>
      <c r="E100" s="49">
        <f>SUM(E95:E99)</f>
        <v>94.380486111111111</v>
      </c>
      <c r="F100" s="1"/>
    </row>
    <row r="101" spans="1:8" x14ac:dyDescent="0.2">
      <c r="A101" s="241"/>
      <c r="B101" s="240"/>
      <c r="C101" s="240"/>
      <c r="D101" s="240"/>
      <c r="E101" s="242"/>
      <c r="F101" s="1"/>
    </row>
    <row r="102" spans="1:8" x14ac:dyDescent="0.2">
      <c r="A102" s="711" t="str">
        <f>'BASE PLANILHAS'!A102:E102</f>
        <v>MÓDULO 6 – CUSTOS INDIRETOS, TRIBUTOS E LUCRO</v>
      </c>
      <c r="B102" s="712"/>
      <c r="C102" s="712"/>
      <c r="D102" s="712"/>
      <c r="E102" s="713"/>
      <c r="F102" s="1"/>
    </row>
    <row r="103" spans="1:8" ht="13.5" thickBot="1" x14ac:dyDescent="0.25">
      <c r="A103" s="54"/>
      <c r="B103" s="54"/>
      <c r="C103" s="54"/>
      <c r="D103" s="54"/>
      <c r="E103" s="39"/>
      <c r="F103" s="1"/>
    </row>
    <row r="104" spans="1:8" ht="13.5" thickBot="1" x14ac:dyDescent="0.25">
      <c r="A104" s="214">
        <f>'BASE PLANILHAS'!A104</f>
        <v>6</v>
      </c>
      <c r="B104" s="214" t="str">
        <f>'BASE PLANILHAS'!B104</f>
        <v>Custos Indiretos, Tributos e Lucro</v>
      </c>
      <c r="C104" s="697" t="str">
        <f>'BASE PLANILHAS'!C104:D104</f>
        <v>Referência</v>
      </c>
      <c r="D104" s="698"/>
      <c r="E104" s="429" t="str">
        <f>'BASE PLANILHAS'!E104</f>
        <v>Valor (R$)</v>
      </c>
    </row>
    <row r="105" spans="1:8" x14ac:dyDescent="0.2">
      <c r="A105" s="32" t="str">
        <f>'BASE PLANILHAS'!A105</f>
        <v>A</v>
      </c>
      <c r="B105" s="253" t="str">
        <f>'BASE PLANILHAS'!B105</f>
        <v>Custos Indiretos</v>
      </c>
      <c r="C105" s="302">
        <f>'BASE PLANILHAS'!C105</f>
        <v>0</v>
      </c>
      <c r="D105" s="303"/>
      <c r="E105" s="256">
        <f>$C105*$D$13</f>
        <v>0</v>
      </c>
      <c r="F105" s="61"/>
    </row>
    <row r="106" spans="1:8" x14ac:dyDescent="0.2">
      <c r="A106" s="34" t="str">
        <f>'BASE PLANILHAS'!A106</f>
        <v>B</v>
      </c>
      <c r="B106" s="257" t="str">
        <f>'BASE PLANILHAS'!B106</f>
        <v>Lucro</v>
      </c>
      <c r="C106" s="295">
        <f>'BASE PLANILHAS'!C106</f>
        <v>0</v>
      </c>
      <c r="D106" s="259"/>
      <c r="E106" s="263">
        <f>$C106*$D$13</f>
        <v>0</v>
      </c>
      <c r="F106" s="1"/>
    </row>
    <row r="107" spans="1:8" x14ac:dyDescent="0.2">
      <c r="A107" s="34" t="str">
        <f>'BASE PLANILHAS'!A107</f>
        <v>C</v>
      </c>
      <c r="B107" s="34" t="str">
        <f>'BASE PLANILHAS'!B107</f>
        <v>TRIBUTOS</v>
      </c>
      <c r="C107" s="260" t="str">
        <f>'BASE PLANILHAS'!C107</f>
        <v>%</v>
      </c>
      <c r="D107" s="304" t="str">
        <f>'BASE PLANILHAS'!D107</f>
        <v>%</v>
      </c>
      <c r="E107" s="57"/>
      <c r="F107" s="1"/>
    </row>
    <row r="108" spans="1:8" x14ac:dyDescent="0.2">
      <c r="A108" s="34" t="str">
        <f>'BASE PLANILHAS'!A108</f>
        <v>C.1</v>
      </c>
      <c r="B108" s="257" t="str">
        <f>'BASE PLANILHAS'!B108</f>
        <v>PIS</v>
      </c>
      <c r="C108" s="262">
        <f>'BASE PLANILHAS'!C108</f>
        <v>7.6</v>
      </c>
      <c r="D108" s="262">
        <f>((100/((100-($C$111))%)-100)*$C108)/($C$111)</f>
        <v>8.6609686609686669</v>
      </c>
      <c r="E108" s="263">
        <v>0</v>
      </c>
      <c r="F108" s="1"/>
    </row>
    <row r="109" spans="1:8" x14ac:dyDescent="0.2">
      <c r="A109" s="34" t="str">
        <f>'BASE PLANILHAS'!A109</f>
        <v>C.2</v>
      </c>
      <c r="B109" s="257" t="str">
        <f>'BASE PLANILHAS'!B109</f>
        <v>COFINS</v>
      </c>
      <c r="C109" s="262">
        <f>'BASE PLANILHAS'!C109</f>
        <v>1.65</v>
      </c>
      <c r="D109" s="262">
        <f>((100/((100-($C$111))%)-100)*$C109)/($C$111)</f>
        <v>1.8803418803418819</v>
      </c>
      <c r="E109" s="263">
        <v>0</v>
      </c>
      <c r="F109" s="1"/>
    </row>
    <row r="110" spans="1:8" x14ac:dyDescent="0.2">
      <c r="A110" s="34" t="str">
        <f>'BASE PLANILHAS'!A110</f>
        <v>C.3</v>
      </c>
      <c r="B110" s="257" t="str">
        <f>'BASE PLANILHAS'!B110</f>
        <v>ISS</v>
      </c>
      <c r="C110" s="294">
        <f>ISS!B72*100</f>
        <v>3</v>
      </c>
      <c r="D110" s="262">
        <f>((100/((100-($C$111))%)-100)*$C110)/($C$111)</f>
        <v>3.4188034188034218</v>
      </c>
      <c r="E110" s="264">
        <v>0</v>
      </c>
      <c r="F110" s="1"/>
    </row>
    <row r="111" spans="1:8" ht="13.5" thickBot="1" x14ac:dyDescent="0.25">
      <c r="A111" s="714" t="str">
        <f>'BASE PLANILHAS'!A111:B111</f>
        <v>Total Tributos</v>
      </c>
      <c r="B111" s="715">
        <f>'[1]BASE PLANILHAS'!A102:B102</f>
        <v>0</v>
      </c>
      <c r="C111" s="265">
        <f>SUM(C108:C110)</f>
        <v>12.25</v>
      </c>
      <c r="D111" s="265">
        <f>SUM(D108:D110)</f>
        <v>13.960113960113972</v>
      </c>
      <c r="E111" s="266">
        <f>((E105+E106+E100+E90+E70+E58+E21)*D111)%</f>
        <v>848.26531797999564</v>
      </c>
      <c r="F111" s="1"/>
    </row>
    <row r="112" spans="1:8" ht="13.5" thickBot="1" x14ac:dyDescent="0.25">
      <c r="A112" s="696" t="str">
        <f>'BASE PLANILHAS'!A112:D112</f>
        <v>Total do Módulo 6</v>
      </c>
      <c r="B112" s="697"/>
      <c r="C112" s="697"/>
      <c r="D112" s="698"/>
      <c r="E112" s="51">
        <f>SUM(E105:E111)</f>
        <v>848.26531797999564</v>
      </c>
      <c r="F112" s="1"/>
    </row>
    <row r="113" spans="1:8" x14ac:dyDescent="0.2">
      <c r="A113" s="267"/>
      <c r="B113" s="268"/>
      <c r="C113" s="268"/>
      <c r="D113" s="268"/>
      <c r="E113" s="59"/>
    </row>
    <row r="114" spans="1:8" x14ac:dyDescent="0.2">
      <c r="A114" s="738" t="str">
        <f>'BASE PLANILHAS'!A114:E114</f>
        <v>QUADRO RESUMO DO CUSTO POR EMPREGADO</v>
      </c>
      <c r="B114" s="739"/>
      <c r="C114" s="739"/>
      <c r="D114" s="739"/>
      <c r="E114" s="740"/>
      <c r="G114" s="3"/>
    </row>
    <row r="115" spans="1:8" ht="13.5" thickBot="1" x14ac:dyDescent="0.25">
      <c r="A115" s="433"/>
      <c r="B115" s="435"/>
      <c r="C115" s="435"/>
      <c r="D115" s="435"/>
      <c r="E115" s="436"/>
      <c r="G115" s="3"/>
    </row>
    <row r="116" spans="1:8" ht="13.5" thickBot="1" x14ac:dyDescent="0.25">
      <c r="A116" s="696" t="str">
        <f>'BASE PLANILHAS'!A116:D116</f>
        <v>Mão-de-Obra vinculada à execução contratual</v>
      </c>
      <c r="B116" s="697"/>
      <c r="C116" s="697"/>
      <c r="D116" s="698"/>
      <c r="E116" s="214" t="str">
        <f>'BASE PLANILHAS'!E116</f>
        <v>VALOR (R$)</v>
      </c>
      <c r="G116" s="1"/>
      <c r="H116" s="1"/>
    </row>
    <row r="117" spans="1:8" x14ac:dyDescent="0.2">
      <c r="A117" s="32" t="str">
        <f>'BASE PLANILHAS'!A117</f>
        <v>A</v>
      </c>
      <c r="B117" s="741" t="str">
        <f>'BASE PLANILHAS'!B117:D117</f>
        <v>MÓDULO 1 - COMPOSIÇÃO DA REMUNERAÇÃO</v>
      </c>
      <c r="C117" s="742"/>
      <c r="D117" s="743"/>
      <c r="E117" s="256">
        <f>E21</f>
        <v>3062.89</v>
      </c>
    </row>
    <row r="118" spans="1:8" x14ac:dyDescent="0.2">
      <c r="A118" s="34" t="str">
        <f>'BASE PLANILHAS'!A118</f>
        <v>B</v>
      </c>
      <c r="B118" s="744" t="str">
        <f>'BASE PLANILHAS'!B118:D118</f>
        <v>MÓDULO 2 – ENCARGOS E BENEFÍCIOS MENSAIS E DIÁRIOS</v>
      </c>
      <c r="C118" s="731"/>
      <c r="D118" s="732"/>
      <c r="E118" s="263">
        <f>E58</f>
        <v>2637.4722599999996</v>
      </c>
    </row>
    <row r="119" spans="1:8" x14ac:dyDescent="0.2">
      <c r="A119" s="34" t="str">
        <f>'BASE PLANILHAS'!A119</f>
        <v>C</v>
      </c>
      <c r="B119" s="745" t="str">
        <f>'BASE PLANILHAS'!B119:D119</f>
        <v>MÓDULO 3 – PROVISÃO PARA RESCISÃO</v>
      </c>
      <c r="C119" s="746"/>
      <c r="D119" s="747"/>
      <c r="E119" s="263">
        <f>E70</f>
        <v>168.68925285858023</v>
      </c>
      <c r="G119" s="3"/>
    </row>
    <row r="120" spans="1:8" x14ac:dyDescent="0.2">
      <c r="A120" s="34" t="str">
        <f>'BASE PLANILHAS'!A120</f>
        <v>D</v>
      </c>
      <c r="B120" s="744" t="str">
        <f>'BASE PLANILHAS'!B120:D120</f>
        <v>MÓDULO 4 – CUSTO DE REPOSIÇÃO DO PROFISSIONAL AUSENTE</v>
      </c>
      <c r="C120" s="731"/>
      <c r="D120" s="732"/>
      <c r="E120" s="263">
        <f>E90</f>
        <v>112.91752370333333</v>
      </c>
      <c r="G120" s="3"/>
    </row>
    <row r="121" spans="1:8" x14ac:dyDescent="0.2">
      <c r="A121" s="34" t="str">
        <f>'BASE PLANILHAS'!A121</f>
        <v>E</v>
      </c>
      <c r="B121" s="728" t="str">
        <f>'BASE PLANILHAS'!B121:D121</f>
        <v>MÓDULO 5 – INSUMOS DIVERSOS</v>
      </c>
      <c r="C121" s="729"/>
      <c r="D121" s="730"/>
      <c r="E121" s="263">
        <f>E100</f>
        <v>94.380486111111111</v>
      </c>
    </row>
    <row r="122" spans="1:8" x14ac:dyDescent="0.2">
      <c r="A122" s="34" t="str">
        <f>'BASE PLANILHAS'!A122</f>
        <v>-</v>
      </c>
      <c r="B122" s="722" t="str">
        <f>'BASE PLANILHAS'!B122:D122</f>
        <v>Subtotal (A + B + C + D + E)</v>
      </c>
      <c r="C122" s="723"/>
      <c r="D122" s="724"/>
      <c r="E122" s="60">
        <f>SUM(E117:E121)</f>
        <v>6076.3495226730247</v>
      </c>
      <c r="F122" s="4"/>
      <c r="G122" s="2"/>
    </row>
    <row r="123" spans="1:8" ht="13.5" thickBot="1" x14ac:dyDescent="0.25">
      <c r="A123" s="36" t="str">
        <f>'BASE PLANILHAS'!A123</f>
        <v>F</v>
      </c>
      <c r="B123" s="725" t="str">
        <f>'BASE PLANILHAS'!B123:D123</f>
        <v>MÓDULO 6 – CUSTOS INDIRETOS, TRIBUTOS E LUCRO</v>
      </c>
      <c r="C123" s="726"/>
      <c r="D123" s="727"/>
      <c r="E123" s="24">
        <f>E112</f>
        <v>848.26531797999564</v>
      </c>
    </row>
    <row r="124" spans="1:8" ht="13.5" thickBot="1" x14ac:dyDescent="0.25">
      <c r="A124" s="696" t="str">
        <f>'BASE PLANILHAS'!A124:D124</f>
        <v xml:space="preserve">Custo Total </v>
      </c>
      <c r="B124" s="697"/>
      <c r="C124" s="697"/>
      <c r="D124" s="698"/>
      <c r="E124" s="49">
        <f>SUM(E122:E123)</f>
        <v>6924.6148406530201</v>
      </c>
      <c r="F124" s="4"/>
    </row>
    <row r="125" spans="1:8" ht="13.5" thickBot="1" x14ac:dyDescent="0.25">
      <c r="A125" s="696" t="str">
        <f>'BASE PLANILHAS'!A125:D125</f>
        <v xml:space="preserve">Custo Total Anual </v>
      </c>
      <c r="B125" s="697"/>
      <c r="C125" s="697"/>
      <c r="D125" s="698"/>
      <c r="E125" s="51">
        <f>E124*12</f>
        <v>83095.378087836245</v>
      </c>
      <c r="F125" s="4"/>
    </row>
    <row r="126" spans="1:8" hidden="1" x14ac:dyDescent="0.2">
      <c r="A126" s="438"/>
      <c r="B126" s="825"/>
      <c r="C126" s="825"/>
      <c r="D126" s="25"/>
      <c r="E126" s="25"/>
    </row>
    <row r="127" spans="1:8" ht="40.5" hidden="1" customHeight="1" thickBot="1" x14ac:dyDescent="0.25">
      <c r="A127" s="826"/>
      <c r="B127" s="827"/>
      <c r="C127" s="26"/>
      <c r="D127" s="8"/>
      <c r="E127" s="17"/>
    </row>
    <row r="128" spans="1:8" ht="12.75" hidden="1" customHeight="1" x14ac:dyDescent="0.2">
      <c r="A128" s="828"/>
      <c r="B128" s="829"/>
      <c r="C128" s="270"/>
      <c r="D128" s="271"/>
      <c r="E128" s="272"/>
    </row>
    <row r="129" spans="1:5" ht="12.75" hidden="1" customHeight="1" x14ac:dyDescent="0.2">
      <c r="A129" s="816"/>
      <c r="B129" s="817"/>
      <c r="C129" s="273"/>
      <c r="D129" s="274"/>
      <c r="E129" s="275"/>
    </row>
    <row r="130" spans="1:5" ht="12.75" hidden="1" customHeight="1" x14ac:dyDescent="0.2">
      <c r="A130" s="816"/>
      <c r="B130" s="817"/>
      <c r="C130" s="273"/>
      <c r="D130" s="274"/>
      <c r="E130" s="275"/>
    </row>
    <row r="131" spans="1:5" ht="12.75" hidden="1" customHeight="1" x14ac:dyDescent="0.2">
      <c r="A131" s="816"/>
      <c r="B131" s="817"/>
      <c r="C131" s="273"/>
      <c r="D131" s="274"/>
      <c r="E131" s="275"/>
    </row>
    <row r="132" spans="1:5" ht="12.75" hidden="1" customHeight="1" x14ac:dyDescent="0.2">
      <c r="A132" s="818"/>
      <c r="B132" s="819"/>
      <c r="C132" s="9"/>
      <c r="D132" s="10"/>
      <c r="E132" s="275"/>
    </row>
    <row r="133" spans="1:5" ht="13.5" hidden="1" customHeight="1" thickBot="1" x14ac:dyDescent="0.25">
      <c r="A133" s="820"/>
      <c r="B133" s="821"/>
      <c r="C133" s="276"/>
      <c r="D133" s="277"/>
      <c r="E133" s="278"/>
    </row>
    <row r="134" spans="1:5" ht="13.5" hidden="1" thickBot="1" x14ac:dyDescent="0.25">
      <c r="A134" s="822"/>
      <c r="B134" s="823"/>
      <c r="C134" s="823"/>
      <c r="D134" s="824"/>
      <c r="E134" s="11"/>
    </row>
    <row r="135" spans="1:5" hidden="1" x14ac:dyDescent="0.2">
      <c r="A135" s="7"/>
      <c r="B135" s="7"/>
      <c r="C135" s="7"/>
      <c r="D135" s="7"/>
      <c r="E135" s="7"/>
    </row>
    <row r="136" spans="1:5" hidden="1" x14ac:dyDescent="0.2">
      <c r="A136" s="438"/>
      <c r="B136" s="825"/>
      <c r="C136" s="825"/>
      <c r="D136" s="25"/>
      <c r="E136" s="25"/>
    </row>
    <row r="137" spans="1:5" ht="13.5" hidden="1" thickBot="1" x14ac:dyDescent="0.25">
      <c r="A137" s="798"/>
      <c r="B137" s="799"/>
      <c r="C137" s="799"/>
      <c r="D137" s="799"/>
      <c r="E137" s="800"/>
    </row>
    <row r="138" spans="1:5" ht="13.5" hidden="1" thickBot="1" x14ac:dyDescent="0.25">
      <c r="A138" s="279"/>
      <c r="B138" s="801"/>
      <c r="C138" s="802"/>
      <c r="D138" s="803"/>
      <c r="E138" s="17"/>
    </row>
    <row r="139" spans="1:5" hidden="1" x14ac:dyDescent="0.2">
      <c r="A139" s="280"/>
      <c r="B139" s="804"/>
      <c r="C139" s="805"/>
      <c r="D139" s="806"/>
      <c r="E139" s="281"/>
    </row>
    <row r="140" spans="1:5" hidden="1" x14ac:dyDescent="0.2">
      <c r="A140" s="282"/>
      <c r="B140" s="807"/>
      <c r="C140" s="808"/>
      <c r="D140" s="809"/>
      <c r="E140" s="283"/>
    </row>
    <row r="141" spans="1:5" ht="13.5" hidden="1" thickBot="1" x14ac:dyDescent="0.25">
      <c r="A141" s="282"/>
      <c r="B141" s="810"/>
      <c r="C141" s="811"/>
      <c r="D141" s="812"/>
      <c r="E141" s="283"/>
    </row>
    <row r="142" spans="1:5" ht="13.5" hidden="1" thickBot="1" x14ac:dyDescent="0.25">
      <c r="A142" s="813"/>
      <c r="B142" s="814"/>
      <c r="C142" s="814"/>
      <c r="D142" s="815"/>
      <c r="E142" s="11"/>
    </row>
    <row r="143" spans="1:5" hidden="1" x14ac:dyDescent="0.2">
      <c r="A143" s="284"/>
      <c r="B143" s="7"/>
      <c r="C143" s="7"/>
      <c r="D143" s="7"/>
      <c r="E143" s="7"/>
    </row>
    <row r="144" spans="1:5" hidden="1" x14ac:dyDescent="0.2">
      <c r="A144" s="7"/>
      <c r="B144" s="7"/>
      <c r="C144" s="7"/>
      <c r="D144" s="7"/>
      <c r="E144" s="7"/>
    </row>
    <row r="145" spans="1:8" hidden="1" x14ac:dyDescent="0.2">
      <c r="A145" s="7"/>
      <c r="B145" s="7"/>
      <c r="C145" s="7"/>
      <c r="D145" s="7"/>
      <c r="E145" s="7"/>
    </row>
    <row r="146" spans="1:8" x14ac:dyDescent="0.2">
      <c r="A146" s="13"/>
      <c r="B146" s="13"/>
      <c r="C146" s="7"/>
      <c r="D146" s="7"/>
      <c r="E146" s="30"/>
      <c r="F146" s="4"/>
    </row>
    <row r="147" spans="1:8" x14ac:dyDescent="0.2">
      <c r="A147" s="14"/>
      <c r="B147" s="13"/>
      <c r="C147" s="7"/>
      <c r="D147" s="7"/>
      <c r="E147" s="69"/>
      <c r="F147" s="4"/>
      <c r="H147" s="4"/>
    </row>
    <row r="148" spans="1:8" x14ac:dyDescent="0.2">
      <c r="A148" s="7"/>
      <c r="B148" s="7"/>
      <c r="C148" s="7"/>
      <c r="D148" s="7"/>
      <c r="E148" s="15"/>
      <c r="H148" s="4"/>
    </row>
    <row r="149" spans="1:8" x14ac:dyDescent="0.2">
      <c r="A149" s="7"/>
      <c r="B149" s="7"/>
      <c r="C149" s="7"/>
      <c r="D149" s="7"/>
      <c r="E149" s="15"/>
    </row>
    <row r="150" spans="1:8" x14ac:dyDescent="0.2">
      <c r="A150" s="4"/>
      <c r="E150" s="4"/>
    </row>
    <row r="151" spans="1:8" x14ac:dyDescent="0.2">
      <c r="A151" s="4"/>
    </row>
  </sheetData>
  <sheetProtection sheet="1" objects="1" scenarios="1"/>
  <mergeCells count="115">
    <mergeCell ref="A142:D142"/>
    <mergeCell ref="B136:C136"/>
    <mergeCell ref="A137:E137"/>
    <mergeCell ref="B138:D138"/>
    <mergeCell ref="B139:D139"/>
    <mergeCell ref="B140:D140"/>
    <mergeCell ref="B141:D141"/>
    <mergeCell ref="A129:B129"/>
    <mergeCell ref="A130:B130"/>
    <mergeCell ref="A131:B131"/>
    <mergeCell ref="A132:B132"/>
    <mergeCell ref="A133:B133"/>
    <mergeCell ref="A134:D134"/>
    <mergeCell ref="B123:D123"/>
    <mergeCell ref="A124:D124"/>
    <mergeCell ref="A125:D125"/>
    <mergeCell ref="B126:C126"/>
    <mergeCell ref="A127:B127"/>
    <mergeCell ref="A128:B128"/>
    <mergeCell ref="B117:D117"/>
    <mergeCell ref="B118:D118"/>
    <mergeCell ref="B119:D119"/>
    <mergeCell ref="B120:D120"/>
    <mergeCell ref="B121:D121"/>
    <mergeCell ref="B122:D122"/>
    <mergeCell ref="A102:E102"/>
    <mergeCell ref="C104:D104"/>
    <mergeCell ref="A111:B111"/>
    <mergeCell ref="A112:D112"/>
    <mergeCell ref="A114:E114"/>
    <mergeCell ref="A116:D116"/>
    <mergeCell ref="B95:C95"/>
    <mergeCell ref="B96:C96"/>
    <mergeCell ref="B97:C97"/>
    <mergeCell ref="B98:C98"/>
    <mergeCell ref="B99:C99"/>
    <mergeCell ref="A100:C100"/>
    <mergeCell ref="B87:C87"/>
    <mergeCell ref="B88:C88"/>
    <mergeCell ref="B89:C89"/>
    <mergeCell ref="A90:C90"/>
    <mergeCell ref="A92:E92"/>
    <mergeCell ref="B94:C94"/>
    <mergeCell ref="B79:C79"/>
    <mergeCell ref="B80:C80"/>
    <mergeCell ref="A81:C81"/>
    <mergeCell ref="B83:C83"/>
    <mergeCell ref="B84:C84"/>
    <mergeCell ref="A85:C85"/>
    <mergeCell ref="A72:E72"/>
    <mergeCell ref="B74:C74"/>
    <mergeCell ref="B75:C75"/>
    <mergeCell ref="B76:C76"/>
    <mergeCell ref="B77:C77"/>
    <mergeCell ref="B78:C78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  <mergeCell ref="B16:C16"/>
    <mergeCell ref="B17:C17"/>
    <mergeCell ref="B18:C18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2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84" sqref="D84:E84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9" x14ac:dyDescent="0.2">
      <c r="A1" s="752" t="str">
        <f>'BASE PLANILHAS'!A1:E1</f>
        <v>ANEXO VI - PLANILHA DE COMPOSIÇÃO DE CUSTOS</v>
      </c>
      <c r="B1" s="753"/>
      <c r="C1" s="753"/>
      <c r="D1" s="753"/>
      <c r="E1" s="754"/>
    </row>
    <row r="2" spans="1:9" ht="13.5" thickBot="1" x14ac:dyDescent="0.25">
      <c r="A2" s="174"/>
      <c r="B2" s="221"/>
      <c r="C2" s="221"/>
      <c r="D2" s="222"/>
      <c r="E2" s="223"/>
      <c r="F2" s="54"/>
      <c r="G2" s="54"/>
      <c r="H2" s="54"/>
    </row>
    <row r="3" spans="1:9" ht="13.5" thickBot="1" x14ac:dyDescent="0.25">
      <c r="A3" s="755" t="str">
        <f>'BASE PLANILHAS'!A3:E3</f>
        <v>Dados para composição dos custos referentes à mão-de-obra</v>
      </c>
      <c r="B3" s="756"/>
      <c r="C3" s="756"/>
      <c r="D3" s="756"/>
      <c r="E3" s="757"/>
      <c r="F3" s="54"/>
      <c r="G3" s="54"/>
      <c r="H3" s="54"/>
    </row>
    <row r="4" spans="1:9" x14ac:dyDescent="0.2">
      <c r="A4" s="64" t="str">
        <f>'BASE PLANILHAS'!A4</f>
        <v>A</v>
      </c>
      <c r="B4" s="758" t="str">
        <f>'BASE PLANILHAS'!B4:D4</f>
        <v>Localidade</v>
      </c>
      <c r="C4" s="759"/>
      <c r="D4" s="760"/>
      <c r="E4" s="297" t="str">
        <f>CCT!A171</f>
        <v>Uba</v>
      </c>
      <c r="F4" s="54"/>
      <c r="G4" s="54"/>
      <c r="H4" s="54"/>
    </row>
    <row r="5" spans="1:9" x14ac:dyDescent="0.2">
      <c r="A5" s="34" t="str">
        <f>'BASE PLANILHAS'!A5</f>
        <v>B</v>
      </c>
      <c r="B5" s="761" t="str">
        <f>'BASE PLANILHAS'!B5:D5</f>
        <v>Tipo de serviço</v>
      </c>
      <c r="C5" s="762"/>
      <c r="D5" s="763"/>
      <c r="E5" s="33" t="str">
        <f>'BASE PLANILHAS'!E5</f>
        <v>Apoio Administrativo</v>
      </c>
      <c r="F5" s="54"/>
      <c r="G5" s="54"/>
      <c r="H5" s="54"/>
    </row>
    <row r="6" spans="1:9" x14ac:dyDescent="0.2">
      <c r="A6" s="34" t="str">
        <f>'BASE PLANILHAS'!A6</f>
        <v>C</v>
      </c>
      <c r="B6" s="745" t="str">
        <f>'BASE PLANILHAS'!B6:D6</f>
        <v>Salário Nominativo da Categoria Profissional</v>
      </c>
      <c r="C6" s="746"/>
      <c r="D6" s="747"/>
      <c r="E6" s="297">
        <f>CCT!H171</f>
        <v>1281.1600000000001</v>
      </c>
      <c r="F6" s="54"/>
      <c r="G6" s="54"/>
      <c r="H6" s="54"/>
    </row>
    <row r="7" spans="1:9" x14ac:dyDescent="0.2">
      <c r="A7" s="34" t="str">
        <f>'BASE PLANILHAS'!A7</f>
        <v>D</v>
      </c>
      <c r="B7" s="745" t="str">
        <f>'BASE PLANILHAS'!B7:D7</f>
        <v>Categoria profissional (vinculada à execução contratual)</v>
      </c>
      <c r="C7" s="746"/>
      <c r="D7" s="747"/>
      <c r="E7" s="298" t="str">
        <f>CCT!B171</f>
        <v>Porteiro - 220h</v>
      </c>
      <c r="G7" s="1"/>
    </row>
    <row r="8" spans="1:9" ht="13.5" thickBot="1" x14ac:dyDescent="0.25">
      <c r="A8" s="36" t="str">
        <f>'BASE PLANILHAS'!A8</f>
        <v>E</v>
      </c>
      <c r="B8" s="764" t="str">
        <f>'BASE PLANILHAS'!B8:D8</f>
        <v>Data base da categoria (dia/mês/ano)</v>
      </c>
      <c r="C8" s="765"/>
      <c r="D8" s="766"/>
      <c r="E8" s="225">
        <f>CCT!P171</f>
        <v>43101</v>
      </c>
      <c r="F8" s="63"/>
    </row>
    <row r="9" spans="1:9" x14ac:dyDescent="0.2">
      <c r="A9" s="226"/>
      <c r="B9" s="100"/>
      <c r="C9" s="100"/>
      <c r="D9" s="100"/>
      <c r="E9" s="227"/>
      <c r="F9" s="63"/>
      <c r="H9" s="1"/>
    </row>
    <row r="10" spans="1:9" x14ac:dyDescent="0.2">
      <c r="A10" s="711" t="str">
        <f>'BASE PLANILHAS'!A10:E10</f>
        <v>MÓDULO 1 - COMPOSIÇÃO DA REMUNERAÇÃO</v>
      </c>
      <c r="B10" s="712"/>
      <c r="C10" s="712"/>
      <c r="D10" s="712"/>
      <c r="E10" s="713"/>
      <c r="F10" s="70"/>
    </row>
    <row r="11" spans="1:9" ht="13.5" thickBot="1" x14ac:dyDescent="0.25">
      <c r="A11" s="37"/>
      <c r="B11" s="38"/>
      <c r="C11" s="38"/>
      <c r="D11" s="38"/>
      <c r="E11" s="39"/>
      <c r="F11" s="1"/>
    </row>
    <row r="12" spans="1:9" ht="13.5" thickBot="1" x14ac:dyDescent="0.25">
      <c r="A12" s="214">
        <f>'BASE PLANILHAS'!A12</f>
        <v>1</v>
      </c>
      <c r="B12" s="696" t="str">
        <f>'BASE PLANILHAS'!B12:C12</f>
        <v>Composição da Remuneração</v>
      </c>
      <c r="C12" s="698"/>
      <c r="D12" s="429" t="str">
        <f>'BASE PLANILHAS'!D12</f>
        <v>Referência</v>
      </c>
      <c r="E12" s="429" t="str">
        <f>'BASE PLANILHAS'!E12</f>
        <v>Valor (R$)</v>
      </c>
      <c r="G12" s="1"/>
      <c r="I12" s="1"/>
    </row>
    <row r="13" spans="1:9" x14ac:dyDescent="0.2">
      <c r="A13" s="40" t="str">
        <f>'BASE PLANILHAS'!A13</f>
        <v>A</v>
      </c>
      <c r="B13" s="720" t="str">
        <f>'BASE PLANILHAS'!B13:C13</f>
        <v>Salário Base</v>
      </c>
      <c r="C13" s="721"/>
      <c r="D13" s="83">
        <v>1</v>
      </c>
      <c r="E13" s="41">
        <f>E6*D13</f>
        <v>1281.1600000000001</v>
      </c>
    </row>
    <row r="14" spans="1:9" x14ac:dyDescent="0.2">
      <c r="A14" s="34" t="str">
        <f>'BASE PLANILHAS'!A14</f>
        <v>B</v>
      </c>
      <c r="B14" s="699" t="str">
        <f>'BASE PLANILHAS'!B14:C14</f>
        <v xml:space="preserve">Adicional Periculosidade </v>
      </c>
      <c r="C14" s="700"/>
      <c r="D14" s="291">
        <v>0</v>
      </c>
      <c r="E14" s="216">
        <f t="shared" ref="E14:E17" si="0">D14*$E$13</f>
        <v>0</v>
      </c>
      <c r="G14" s="1"/>
    </row>
    <row r="15" spans="1:9" x14ac:dyDescent="0.2">
      <c r="A15" s="34" t="str">
        <f>'BASE PLANILHAS'!A15</f>
        <v>C</v>
      </c>
      <c r="B15" s="699" t="str">
        <f>'BASE PLANILHAS'!B15:C15</f>
        <v>Adicional Insalubridade</v>
      </c>
      <c r="C15" s="700"/>
      <c r="D15" s="296">
        <v>0</v>
      </c>
      <c r="E15" s="55">
        <f>D15*$D$13</f>
        <v>0</v>
      </c>
      <c r="G15" s="1"/>
    </row>
    <row r="16" spans="1:9" x14ac:dyDescent="0.2">
      <c r="A16" s="34" t="str">
        <f>'BASE PLANILHAS'!A16</f>
        <v>D</v>
      </c>
      <c r="B16" s="701" t="str">
        <f>'BASE PLANILHAS'!B16:C16</f>
        <v>Adicional Noturno</v>
      </c>
      <c r="C16" s="702"/>
      <c r="D16" s="42">
        <v>0</v>
      </c>
      <c r="E16" s="216">
        <f t="shared" si="0"/>
        <v>0</v>
      </c>
      <c r="G16" s="1"/>
    </row>
    <row r="17" spans="1:9" x14ac:dyDescent="0.2">
      <c r="A17" s="34" t="str">
        <f>'BASE PLANILHAS'!A17</f>
        <v>E</v>
      </c>
      <c r="B17" s="699" t="str">
        <f>'BASE PLANILHAS'!B17:C17</f>
        <v>Adicional de Hora Noturna Reduzida</v>
      </c>
      <c r="C17" s="700"/>
      <c r="D17" s="42">
        <v>0</v>
      </c>
      <c r="E17" s="216">
        <f t="shared" si="0"/>
        <v>0</v>
      </c>
    </row>
    <row r="18" spans="1:9" x14ac:dyDescent="0.2">
      <c r="A18" s="34" t="str">
        <f>'BASE PLANILHAS'!A18</f>
        <v>F</v>
      </c>
      <c r="B18" s="699" t="str">
        <f>'BASE PLANILHAS'!B18:C18</f>
        <v>Intervalo Intrajornada</v>
      </c>
      <c r="C18" s="700"/>
      <c r="D18" s="291">
        <v>0</v>
      </c>
      <c r="E18" s="216">
        <f>D18*$E$13</f>
        <v>0</v>
      </c>
    </row>
    <row r="19" spans="1:9" x14ac:dyDescent="0.2">
      <c r="A19" s="64" t="str">
        <f>'BASE PLANILHAS'!A19</f>
        <v>G</v>
      </c>
      <c r="B19" s="701" t="str">
        <f>'BASE PLANILHAS'!B19:C19</f>
        <v>Feriado Nacional - Súmula 444/2012 - TST</v>
      </c>
      <c r="C19" s="702"/>
      <c r="D19" s="291">
        <v>0</v>
      </c>
      <c r="E19" s="216">
        <f>D19*$E$13</f>
        <v>0</v>
      </c>
    </row>
    <row r="20" spans="1:9" ht="13.5" thickBot="1" x14ac:dyDescent="0.25">
      <c r="A20" s="36" t="str">
        <f>'BASE PLANILHAS'!A20</f>
        <v>H</v>
      </c>
      <c r="B20" s="716" t="str">
        <f>'BASE PLANILHAS'!B20:C20</f>
        <v>Adicional de Acúmulo de função</v>
      </c>
      <c r="C20" s="717"/>
      <c r="D20" s="42">
        <v>0</v>
      </c>
      <c r="E20" s="215">
        <f>D20*$E$13</f>
        <v>0</v>
      </c>
    </row>
    <row r="21" spans="1:9" ht="13.5" thickBot="1" x14ac:dyDescent="0.25">
      <c r="A21" s="696" t="str">
        <f>'BASE PLANILHAS'!A21:D21</f>
        <v>Total do Módulo 1</v>
      </c>
      <c r="B21" s="697"/>
      <c r="C21" s="697"/>
      <c r="D21" s="698"/>
      <c r="E21" s="51">
        <f>SUM(E13:E20)</f>
        <v>1281.1600000000001</v>
      </c>
    </row>
    <row r="22" spans="1:9" x14ac:dyDescent="0.2">
      <c r="A22" s="433"/>
      <c r="B22" s="434"/>
      <c r="C22" s="434"/>
      <c r="D22" s="434"/>
      <c r="E22" s="44"/>
      <c r="F22" s="1"/>
    </row>
    <row r="23" spans="1:9" x14ac:dyDescent="0.2">
      <c r="A23" s="711" t="str">
        <f>'BASE PLANILHAS'!A23:E23</f>
        <v>MÓDULO 2 – ENCARGOS E BENEFÍCIOS MENSAIS E DIÁRIOS</v>
      </c>
      <c r="B23" s="712"/>
      <c r="C23" s="712"/>
      <c r="D23" s="712"/>
      <c r="E23" s="713"/>
      <c r="F23" s="1"/>
    </row>
    <row r="24" spans="1:9" ht="13.5" thickBot="1" x14ac:dyDescent="0.25">
      <c r="A24" s="430"/>
      <c r="B24" s="431"/>
      <c r="C24" s="431"/>
      <c r="D24" s="431"/>
      <c r="E24" s="432"/>
      <c r="F24" s="1"/>
    </row>
    <row r="25" spans="1:9" ht="13.5" thickBot="1" x14ac:dyDescent="0.25">
      <c r="A25" s="214" t="str">
        <f>'BASE PLANILHAS'!A25</f>
        <v>2.1</v>
      </c>
      <c r="B25" s="696" t="str">
        <f>'BASE PLANILHAS'!B25:C25</f>
        <v>Submódulo 2.1 - Encargos Previdenciários, FGTS e Outras Contribuições</v>
      </c>
      <c r="C25" s="698"/>
      <c r="D25" s="214" t="str">
        <f>'BASE PLANILHAS'!D25</f>
        <v>Referência</v>
      </c>
      <c r="E25" s="214" t="str">
        <f>'BASE PLANILHAS'!E25</f>
        <v>Valor (R$)</v>
      </c>
    </row>
    <row r="26" spans="1:9" x14ac:dyDescent="0.2">
      <c r="A26" s="40" t="str">
        <f>'BASE PLANILHAS'!A26</f>
        <v>A</v>
      </c>
      <c r="B26" s="708" t="str">
        <f>'BASE PLANILHAS'!B26:C26</f>
        <v>INSS</v>
      </c>
      <c r="C26" s="710"/>
      <c r="D26" s="73">
        <f>'BASE PLANILHAS'!D26</f>
        <v>0.2</v>
      </c>
      <c r="E26" s="74">
        <f>$E$21*D26</f>
        <v>256.23200000000003</v>
      </c>
    </row>
    <row r="27" spans="1:9" x14ac:dyDescent="0.2">
      <c r="A27" s="34" t="str">
        <f>'BASE PLANILHAS'!A27</f>
        <v>B</v>
      </c>
      <c r="B27" s="701" t="str">
        <f>'BASE PLANILHAS'!B27:C27</f>
        <v>SESI OU SENAC</v>
      </c>
      <c r="C27" s="702"/>
      <c r="D27" s="18">
        <f>'BASE PLANILHAS'!D27</f>
        <v>1.4999999999999999E-2</v>
      </c>
      <c r="E27" s="23">
        <f>$E$21*D27</f>
        <v>19.217400000000001</v>
      </c>
    </row>
    <row r="28" spans="1:9" x14ac:dyDescent="0.2">
      <c r="A28" s="34" t="str">
        <f>'BASE PLANILHAS'!A28</f>
        <v>C</v>
      </c>
      <c r="B28" s="748" t="str">
        <f>'BASE PLANILHAS'!B28:C28</f>
        <v>SENAI OU SENAC</v>
      </c>
      <c r="C28" s="749"/>
      <c r="D28" s="18">
        <f>'BASE PLANILHAS'!D28</f>
        <v>0.01</v>
      </c>
      <c r="E28" s="23">
        <f>$E$21*D28</f>
        <v>12.8116</v>
      </c>
    </row>
    <row r="29" spans="1:9" x14ac:dyDescent="0.2">
      <c r="A29" s="34" t="str">
        <f>'BASE PLANILHAS'!A29</f>
        <v>D</v>
      </c>
      <c r="B29" s="699" t="str">
        <f>'BASE PLANILHAS'!B29:C29</f>
        <v>INCRA</v>
      </c>
      <c r="C29" s="700"/>
      <c r="D29" s="18">
        <f>'BASE PLANILHAS'!D29</f>
        <v>2E-3</v>
      </c>
      <c r="E29" s="23">
        <f t="shared" ref="E29:E32" si="1">$E$21*D29</f>
        <v>2.5623200000000002</v>
      </c>
    </row>
    <row r="30" spans="1:9" x14ac:dyDescent="0.2">
      <c r="A30" s="34" t="str">
        <f>'BASE PLANILHAS'!A30</f>
        <v>E</v>
      </c>
      <c r="B30" s="699" t="str">
        <f>'BASE PLANILHAS'!B30:C30</f>
        <v>Salário Educação</v>
      </c>
      <c r="C30" s="700"/>
      <c r="D30" s="18">
        <f>'BASE PLANILHAS'!D30</f>
        <v>2.5000000000000001E-2</v>
      </c>
      <c r="E30" s="23">
        <f t="shared" si="1"/>
        <v>32.029000000000003</v>
      </c>
    </row>
    <row r="31" spans="1:9" x14ac:dyDescent="0.2">
      <c r="A31" s="34" t="str">
        <f>'BASE PLANILHAS'!A31</f>
        <v>F</v>
      </c>
      <c r="B31" s="699" t="str">
        <f>'BASE PLANILHAS'!B31:C31</f>
        <v>FGTS</v>
      </c>
      <c r="C31" s="700"/>
      <c r="D31" s="18">
        <f>'BASE PLANILHAS'!D31</f>
        <v>0.08</v>
      </c>
      <c r="E31" s="23">
        <f t="shared" si="1"/>
        <v>102.4928</v>
      </c>
    </row>
    <row r="32" spans="1:9" x14ac:dyDescent="0.2">
      <c r="A32" s="34" t="str">
        <f>'BASE PLANILHAS'!A32</f>
        <v>G</v>
      </c>
      <c r="B32" s="699" t="str">
        <f>'BASE PLANILHAS'!B32:C32</f>
        <v>RAT</v>
      </c>
      <c r="C32" s="700"/>
      <c r="D32" s="18">
        <f>'BASE PLANILHAS'!D32</f>
        <v>0.03</v>
      </c>
      <c r="E32" s="23">
        <f t="shared" si="1"/>
        <v>38.434800000000003</v>
      </c>
      <c r="I32" s="1"/>
    </row>
    <row r="33" spans="1:14" ht="13.5" thickBot="1" x14ac:dyDescent="0.25">
      <c r="A33" s="34" t="str">
        <f>'BASE PLANILHAS'!A33</f>
        <v>H</v>
      </c>
      <c r="B33" s="701" t="str">
        <f>'BASE PLANILHAS'!B33:C33</f>
        <v>SEBRAE</v>
      </c>
      <c r="C33" s="702"/>
      <c r="D33" s="18">
        <f>'BASE PLANILHAS'!D33</f>
        <v>6.0000000000000001E-3</v>
      </c>
      <c r="E33" s="23">
        <f>$E$21*D33</f>
        <v>7.6869600000000009</v>
      </c>
    </row>
    <row r="34" spans="1:14" ht="13.5" thickBot="1" x14ac:dyDescent="0.25">
      <c r="A34" s="696" t="str">
        <f>'BASE PLANILHAS'!A34:C34</f>
        <v>Total do Submódulo 2.1</v>
      </c>
      <c r="B34" s="697"/>
      <c r="C34" s="698"/>
      <c r="D34" s="50">
        <f>'BASE PLANILHAS'!D34</f>
        <v>0.3680000000000001</v>
      </c>
      <c r="E34" s="51">
        <f>SUM(E26:E33)</f>
        <v>471.46688</v>
      </c>
      <c r="F34" s="1"/>
      <c r="G34" s="66"/>
    </row>
    <row r="35" spans="1:14" ht="13.5" thickBot="1" x14ac:dyDescent="0.25">
      <c r="A35" s="427"/>
      <c r="B35" s="428"/>
      <c r="C35" s="428"/>
      <c r="D35" s="236"/>
      <c r="E35" s="45"/>
      <c r="F35" s="1"/>
      <c r="G35" s="66"/>
    </row>
    <row r="36" spans="1:14" ht="13.5" thickBot="1" x14ac:dyDescent="0.25">
      <c r="A36" s="214" t="str">
        <f>'BASE PLANILHAS'!A36</f>
        <v>2.2</v>
      </c>
      <c r="B36" s="696" t="str">
        <f>'BASE PLANILHAS'!B36:C36</f>
        <v>Submódulo 2.2 - 13º Salário, Férias e Adicional de Férias</v>
      </c>
      <c r="C36" s="698"/>
      <c r="D36" s="214" t="str">
        <f>'BASE PLANILHAS'!D36</f>
        <v>Referência</v>
      </c>
      <c r="E36" s="429" t="str">
        <f>'BASE PLANILHAS'!E36</f>
        <v>Valor (R$)</v>
      </c>
    </row>
    <row r="37" spans="1:14" x14ac:dyDescent="0.2">
      <c r="A37" s="32" t="str">
        <f>'BASE PLANILHAS'!A37</f>
        <v>A</v>
      </c>
      <c r="B37" s="701" t="str">
        <f>'BASE PLANILHAS'!B37:C37</f>
        <v>13º salário (titular)</v>
      </c>
      <c r="C37" s="702"/>
      <c r="D37" s="65">
        <f>'BASE PLANILHAS'!D37</f>
        <v>8.3333333333333329E-2</v>
      </c>
      <c r="E37" s="41">
        <f>$E$21*D37</f>
        <v>106.76333333333334</v>
      </c>
      <c r="F37" s="1"/>
    </row>
    <row r="38" spans="1:14" ht="13.5" thickBot="1" x14ac:dyDescent="0.25">
      <c r="A38" s="36" t="str">
        <f>'BASE PLANILHAS'!A38</f>
        <v>B</v>
      </c>
      <c r="B38" s="716" t="str">
        <f>'BASE PLANILHAS'!B38:C38</f>
        <v>Férias e Adicional de Férias (titular)</v>
      </c>
      <c r="C38" s="717"/>
      <c r="D38" s="71">
        <f>'BASE PLANILHAS'!D38</f>
        <v>0.1111111111111111</v>
      </c>
      <c r="E38" s="72">
        <f>D38*$E$21</f>
        <v>142.35111111111112</v>
      </c>
      <c r="F38" s="1"/>
      <c r="H38" s="1"/>
    </row>
    <row r="39" spans="1:14" ht="13.5" thickBot="1" x14ac:dyDescent="0.25">
      <c r="A39" s="67"/>
      <c r="B39" s="696" t="str">
        <f>'BASE PLANILHAS'!B39:C39</f>
        <v>Subtotal</v>
      </c>
      <c r="C39" s="698"/>
      <c r="D39" s="16">
        <f>'BASE PLANILHAS'!D39</f>
        <v>0.19444444444444442</v>
      </c>
      <c r="E39" s="45">
        <f>D39*$E$21</f>
        <v>249.11444444444442</v>
      </c>
      <c r="F39" s="1"/>
      <c r="H39" s="1"/>
    </row>
    <row r="40" spans="1:14" ht="13.5" thickBot="1" x14ac:dyDescent="0.25">
      <c r="A40" s="214" t="str">
        <f>'BASE PLANILHAS'!A40</f>
        <v>C</v>
      </c>
      <c r="B40" s="750" t="str">
        <f>'BASE PLANILHAS'!B40:C40</f>
        <v>Incidência do Submódulo 2.1 sobre 13º Salário, Férias e Adicional de Férias</v>
      </c>
      <c r="C40" s="751"/>
      <c r="D40" s="46">
        <f>'BASE PLANILHAS'!D40</f>
        <v>7.1555555555555567E-2</v>
      </c>
      <c r="E40" s="47">
        <f>D40*$E$21</f>
        <v>91.674115555555574</v>
      </c>
      <c r="F40" s="29"/>
      <c r="H40" s="1"/>
    </row>
    <row r="41" spans="1:14" ht="13.5" thickBot="1" x14ac:dyDescent="0.25">
      <c r="A41" s="696" t="str">
        <f>'BASE PLANILHAS'!A41:C41</f>
        <v>Total do Submódulo 2.2</v>
      </c>
      <c r="B41" s="697"/>
      <c r="C41" s="698"/>
      <c r="D41" s="48">
        <f>'BASE PLANILHAS'!D41</f>
        <v>0.26600000000000001</v>
      </c>
      <c r="E41" s="49">
        <f>SUM(E39:E40)</f>
        <v>340.78855999999996</v>
      </c>
      <c r="F41" s="29"/>
    </row>
    <row r="42" spans="1:14" ht="13.5" thickBot="1" x14ac:dyDescent="0.25">
      <c r="A42" s="237"/>
      <c r="B42" s="238"/>
      <c r="C42" s="238"/>
      <c r="D42" s="238"/>
      <c r="E42" s="239"/>
      <c r="F42" s="1"/>
    </row>
    <row r="43" spans="1:14" ht="13.5" thickBot="1" x14ac:dyDescent="0.25">
      <c r="A43" s="52" t="str">
        <f>'BASE PLANILHAS'!A43</f>
        <v>2.3</v>
      </c>
      <c r="B43" s="696" t="str">
        <f>'BASE PLANILHAS'!B43:C43</f>
        <v>Submódulo 2.3 - Benefícios Mensais e Diários</v>
      </c>
      <c r="C43" s="698"/>
      <c r="D43" s="429" t="str">
        <f>'BASE PLANILHAS'!D43</f>
        <v>Referência</v>
      </c>
      <c r="E43" s="429" t="str">
        <f>'BASE PLANILHAS'!E43</f>
        <v>Valor (R$)</v>
      </c>
    </row>
    <row r="44" spans="1:14" x14ac:dyDescent="0.2">
      <c r="A44" s="32" t="str">
        <f>'BASE PLANILHAS'!A44</f>
        <v>A</v>
      </c>
      <c r="B44" s="708" t="str">
        <f>'BASE PLANILHAS'!B44:C44</f>
        <v>Vale - Transporte (Descontada parcela do empregado)</v>
      </c>
      <c r="C44" s="710"/>
      <c r="D44" s="292">
        <f>VT!D72</f>
        <v>4.05</v>
      </c>
      <c r="E44" s="78">
        <f>(2*$D$44*20*$D$13)-(IF($E$13*6%&lt;=(2*$D$44*20*$D$13),$E$13*6%,(2*$D$44*20*$D$13)))</f>
        <v>85.130399999999995</v>
      </c>
      <c r="F44" s="19"/>
      <c r="N44" s="4"/>
    </row>
    <row r="45" spans="1:14" x14ac:dyDescent="0.2">
      <c r="A45" s="34" t="str">
        <f>'BASE PLANILHAS'!A45</f>
        <v>B</v>
      </c>
      <c r="B45" s="701" t="str">
        <f>'BASE PLANILHAS'!B45:C45</f>
        <v>Vale - Alimentação (Descontada parcela do empregado)</v>
      </c>
      <c r="C45" s="702"/>
      <c r="D45" s="293">
        <f>CCT!I171</f>
        <v>19.899999999999999</v>
      </c>
      <c r="E45" s="78">
        <f>(D45*20-1)*D13</f>
        <v>397</v>
      </c>
      <c r="F45" s="19"/>
    </row>
    <row r="46" spans="1:14" x14ac:dyDescent="0.2">
      <c r="A46" s="34" t="str">
        <f>'BASE PLANILHAS'!A46</f>
        <v>C</v>
      </c>
      <c r="B46" s="699" t="str">
        <f>'BASE PLANILHAS'!B46:C46</f>
        <v>Cesta Básica</v>
      </c>
      <c r="C46" s="700"/>
      <c r="D46" s="293">
        <f>CCT!J171</f>
        <v>0</v>
      </c>
      <c r="E46" s="78">
        <f>$D46*$D$13</f>
        <v>0</v>
      </c>
      <c r="F46" s="19"/>
    </row>
    <row r="47" spans="1:14" x14ac:dyDescent="0.2">
      <c r="A47" s="34" t="str">
        <f>'BASE PLANILHAS'!A47</f>
        <v>D</v>
      </c>
      <c r="B47" s="701" t="str">
        <f>'BASE PLANILHAS'!B47:C47</f>
        <v>PAF</v>
      </c>
      <c r="C47" s="702"/>
      <c r="D47" s="293">
        <f>CCT!K171</f>
        <v>35.89</v>
      </c>
      <c r="E47" s="78">
        <f t="shared" ref="E47:E51" si="2">$D47*$D$13</f>
        <v>35.89</v>
      </c>
      <c r="F47" s="19"/>
    </row>
    <row r="48" spans="1:14" x14ac:dyDescent="0.2">
      <c r="A48" s="34" t="str">
        <f>'BASE PLANILHAS'!A48</f>
        <v>E</v>
      </c>
      <c r="B48" s="699" t="str">
        <f>'BASE PLANILHAS'!B48:C48</f>
        <v>PQM</v>
      </c>
      <c r="C48" s="700"/>
      <c r="D48" s="367">
        <f>CCT!L171</f>
        <v>0</v>
      </c>
      <c r="E48" s="78">
        <f t="shared" si="2"/>
        <v>0</v>
      </c>
      <c r="F48" s="19"/>
    </row>
    <row r="49" spans="1:8" x14ac:dyDescent="0.2">
      <c r="A49" s="34" t="str">
        <f>'BASE PLANILHAS'!A49</f>
        <v>F</v>
      </c>
      <c r="B49" s="701" t="str">
        <f>'BASE PLANILHAS'!B49:C49</f>
        <v>PAT</v>
      </c>
      <c r="C49" s="702"/>
      <c r="D49" s="367">
        <f>CCT!M171</f>
        <v>0</v>
      </c>
      <c r="E49" s="78">
        <f t="shared" si="2"/>
        <v>0</v>
      </c>
      <c r="F49" s="19"/>
    </row>
    <row r="50" spans="1:8" x14ac:dyDescent="0.2">
      <c r="A50" s="34" t="str">
        <f>'BASE PLANILHAS'!A50</f>
        <v>G</v>
      </c>
      <c r="B50" s="699" t="str">
        <f>'BASE PLANILHAS'!B50:C50</f>
        <v>Seguro de Vida</v>
      </c>
      <c r="C50" s="700"/>
      <c r="D50" s="368">
        <f>CCT!N171</f>
        <v>4.72</v>
      </c>
      <c r="E50" s="78">
        <f t="shared" si="2"/>
        <v>4.72</v>
      </c>
      <c r="F50" s="19"/>
    </row>
    <row r="51" spans="1:8" ht="13.5" thickBot="1" x14ac:dyDescent="0.25">
      <c r="A51" s="36" t="str">
        <f>'BASE PLANILHAS'!A51</f>
        <v>H</v>
      </c>
      <c r="B51" s="703" t="str">
        <f>'BASE PLANILHAS'!B51:C51</f>
        <v>Despesas de Viagem</v>
      </c>
      <c r="C51" s="704"/>
      <c r="D51" s="369">
        <f>CCT!O171</f>
        <v>0</v>
      </c>
      <c r="E51" s="78">
        <f t="shared" si="2"/>
        <v>0</v>
      </c>
      <c r="F51" s="1"/>
    </row>
    <row r="52" spans="1:8" ht="13.5" thickBot="1" x14ac:dyDescent="0.25">
      <c r="A52" s="705" t="str">
        <f>'BASE PLANILHAS'!A52:D52</f>
        <v>Total do Submódulo 2.3</v>
      </c>
      <c r="B52" s="706"/>
      <c r="C52" s="706"/>
      <c r="D52" s="707"/>
      <c r="E52" s="51">
        <f>SUM(E44:E51)</f>
        <v>522.74040000000002</v>
      </c>
      <c r="F52" s="29"/>
    </row>
    <row r="53" spans="1:8" ht="13.5" thickBot="1" x14ac:dyDescent="0.25">
      <c r="A53" s="237"/>
      <c r="B53" s="238"/>
      <c r="C53" s="240"/>
      <c r="D53" s="238"/>
      <c r="E53" s="239"/>
      <c r="F53" s="1"/>
    </row>
    <row r="54" spans="1:8" ht="13.5" thickBot="1" x14ac:dyDescent="0.25">
      <c r="A54" s="214" t="str">
        <f>'BASE PLANILHAS'!A54</f>
        <v>2.4</v>
      </c>
      <c r="B54" s="696" t="str">
        <f>'BASE PLANILHAS'!B54:D54</f>
        <v>Quadro Resumo do Módulo 2 - Encargos e Benefícios Mensais e Diários</v>
      </c>
      <c r="C54" s="697"/>
      <c r="D54" s="698"/>
      <c r="E54" s="214" t="str">
        <f>'BASE PLANILHAS'!E54</f>
        <v>Valor (R$)</v>
      </c>
    </row>
    <row r="55" spans="1:8" x14ac:dyDescent="0.2">
      <c r="A55" s="40" t="str">
        <f>'BASE PLANILHAS'!A55</f>
        <v>2.1</v>
      </c>
      <c r="B55" s="708" t="str">
        <f>'BASE PLANILHAS'!B55:D55</f>
        <v>Encargos Previdenciários, FGTS e Outras Contribuições</v>
      </c>
      <c r="C55" s="709"/>
      <c r="D55" s="710"/>
      <c r="E55" s="41">
        <f>E41</f>
        <v>340.78855999999996</v>
      </c>
      <c r="F55" s="1"/>
      <c r="H55" s="66"/>
    </row>
    <row r="56" spans="1:8" x14ac:dyDescent="0.2">
      <c r="A56" s="34" t="str">
        <f>'BASE PLANILHAS'!A56</f>
        <v>2.2</v>
      </c>
      <c r="B56" s="701" t="str">
        <f>'BASE PLANILHAS'!B56:D56</f>
        <v>13º Salário, Férias e Adicional de Férias</v>
      </c>
      <c r="C56" s="733"/>
      <c r="D56" s="702"/>
      <c r="E56" s="23">
        <f>E34</f>
        <v>471.46688</v>
      </c>
      <c r="F56" s="1"/>
    </row>
    <row r="57" spans="1:8" ht="13.5" thickBot="1" x14ac:dyDescent="0.25">
      <c r="A57" s="36" t="str">
        <f>'BASE PLANILHAS'!A57</f>
        <v>2.3</v>
      </c>
      <c r="B57" s="699" t="str">
        <f>'BASE PLANILHAS'!B57:D57</f>
        <v>Benefícios Mensais e Diários</v>
      </c>
      <c r="C57" s="734"/>
      <c r="D57" s="749"/>
      <c r="E57" s="24">
        <f>E52</f>
        <v>522.74040000000002</v>
      </c>
      <c r="F57" s="1"/>
    </row>
    <row r="58" spans="1:8" ht="13.5" thickBot="1" x14ac:dyDescent="0.25">
      <c r="A58" s="696" t="str">
        <f>'BASE PLANILHAS'!A58:D58</f>
        <v>Total do Módulo 2</v>
      </c>
      <c r="B58" s="697"/>
      <c r="C58" s="697"/>
      <c r="D58" s="698"/>
      <c r="E58" s="49">
        <f>SUM(E55:E57)</f>
        <v>1334.99584</v>
      </c>
      <c r="F58" s="1"/>
    </row>
    <row r="59" spans="1:8" x14ac:dyDescent="0.2">
      <c r="A59" s="241"/>
      <c r="B59" s="240"/>
      <c r="C59" s="240"/>
      <c r="D59" s="240"/>
      <c r="E59" s="242"/>
      <c r="F59" s="1"/>
    </row>
    <row r="60" spans="1:8" x14ac:dyDescent="0.2">
      <c r="A60" s="711" t="str">
        <f>'BASE PLANILHAS'!A60:E60</f>
        <v>MÓDULO 3 – PROVISÃO PARA RESCISÃO</v>
      </c>
      <c r="B60" s="712"/>
      <c r="C60" s="712"/>
      <c r="D60" s="712"/>
      <c r="E60" s="713"/>
      <c r="F60" s="1"/>
    </row>
    <row r="61" spans="1:8" ht="13.5" thickBot="1" x14ac:dyDescent="0.25">
      <c r="A61" s="54"/>
      <c r="B61" s="54"/>
      <c r="C61" s="54"/>
      <c r="D61" s="54"/>
      <c r="E61" s="54"/>
      <c r="F61" s="22"/>
      <c r="G61" s="1"/>
    </row>
    <row r="62" spans="1:8" ht="13.5" thickBot="1" x14ac:dyDescent="0.25">
      <c r="A62" s="214">
        <f>'BASE PLANILHAS'!A62</f>
        <v>3</v>
      </c>
      <c r="B62" s="697" t="str">
        <f>'BASE PLANILHAS'!B62:C62</f>
        <v>Provisão para Rescisão</v>
      </c>
      <c r="C62" s="698"/>
      <c r="D62" s="214" t="str">
        <f>'BASE PLANILHAS'!D62</f>
        <v>Referência</v>
      </c>
      <c r="E62" s="429" t="str">
        <f>'BASE PLANILHAS'!E62</f>
        <v>Valor (R$)</v>
      </c>
      <c r="F62" s="19"/>
    </row>
    <row r="63" spans="1:8" x14ac:dyDescent="0.2">
      <c r="A63" s="79" t="str">
        <f>'BASE PLANILHAS'!A63</f>
        <v>A</v>
      </c>
      <c r="B63" s="718" t="str">
        <f>'BASE PLANILHAS'!B63:C63</f>
        <v>Aviso Prévio Indenizado (API) e Reflexo do Aviso Prévio Indenizado</v>
      </c>
      <c r="C63" s="719"/>
      <c r="D63" s="80">
        <f>'BASE PLANILHAS'!D63</f>
        <v>5.0183256172839511E-3</v>
      </c>
      <c r="E63" s="41">
        <f>$E$21*D63</f>
        <v>6.4292780478395075</v>
      </c>
      <c r="F63" s="149"/>
    </row>
    <row r="64" spans="1:8" x14ac:dyDescent="0.2">
      <c r="A64" s="205" t="str">
        <f>'BASE PLANILHAS'!A64</f>
        <v>B</v>
      </c>
      <c r="B64" s="718" t="str">
        <f>'BASE PLANILHAS'!B64:C64</f>
        <v>Incidência do FGTS sobre API e Reflexo do API</v>
      </c>
      <c r="C64" s="719"/>
      <c r="D64" s="80">
        <f>'BASE PLANILHAS'!D64</f>
        <v>4.0146604938271608E-4</v>
      </c>
      <c r="E64" s="41">
        <f>$E$21*D64</f>
        <v>0.51434224382716054</v>
      </c>
      <c r="F64" s="19"/>
    </row>
    <row r="65" spans="1:10" x14ac:dyDescent="0.2">
      <c r="A65" s="205" t="str">
        <f>'BASE PLANILHAS'!A65</f>
        <v>C</v>
      </c>
      <c r="B65" s="718" t="str">
        <f>'BASE PLANILHAS'!B65:C65</f>
        <v>Multa do FGTS e Contribuição Social sobre o Aviso Prévio Indenizado</v>
      </c>
      <c r="C65" s="719"/>
      <c r="D65" s="18">
        <f>'BASE PLANILHAS'!D65</f>
        <v>2.0073302469135804E-4</v>
      </c>
      <c r="E65" s="41">
        <f t="shared" ref="E65:E69" si="3">$E$21*D65</f>
        <v>0.25717112191358027</v>
      </c>
      <c r="F65" s="19"/>
    </row>
    <row r="66" spans="1:10" x14ac:dyDescent="0.2">
      <c r="A66" s="205" t="str">
        <f>'BASE PLANILHAS'!A66</f>
        <v>D</v>
      </c>
      <c r="B66" s="718" t="str">
        <f>'BASE PLANILHAS'!B66:C66</f>
        <v>Aviso Prévio Trabalhado - APT</v>
      </c>
      <c r="C66" s="719"/>
      <c r="D66" s="18">
        <f>'BASE PLANILHAS'!D66</f>
        <v>3.5000000000000005E-3</v>
      </c>
      <c r="E66" s="41">
        <f t="shared" si="3"/>
        <v>4.4840600000000013</v>
      </c>
      <c r="F66" s="19"/>
    </row>
    <row r="67" spans="1:10" x14ac:dyDescent="0.2">
      <c r="A67" s="205" t="str">
        <f>'BASE PLANILHAS'!A67</f>
        <v>E</v>
      </c>
      <c r="B67" s="718" t="str">
        <f>'BASE PLANILHAS'!B67:C67</f>
        <v>Incidência dos encargos do submódulo 2.1 sobre Aviso Prévio Trabalhado</v>
      </c>
      <c r="C67" s="719"/>
      <c r="D67" s="80">
        <f>'BASE PLANILHAS'!D67</f>
        <v>1.2880000000000005E-3</v>
      </c>
      <c r="E67" s="41">
        <f>$E$21*D67</f>
        <v>1.6501340800000008</v>
      </c>
      <c r="F67" s="61"/>
    </row>
    <row r="68" spans="1:10" x14ac:dyDescent="0.2">
      <c r="A68" s="205" t="str">
        <f>'BASE PLANILHAS'!A68</f>
        <v>F</v>
      </c>
      <c r="B68" s="718" t="str">
        <f>'BASE PLANILHAS'!B68:C68</f>
        <v>Multa do FGTS e Contribuição Social - Rescisão sem Justa Causa</v>
      </c>
      <c r="C68" s="719"/>
      <c r="D68" s="80">
        <f>'BASE PLANILHAS'!D68</f>
        <v>4.2999999999999997E-2</v>
      </c>
      <c r="E68" s="41">
        <f t="shared" si="3"/>
        <v>55.089880000000001</v>
      </c>
      <c r="F68" s="19"/>
    </row>
    <row r="69" spans="1:10" ht="13.5" thickBot="1" x14ac:dyDescent="0.25">
      <c r="A69" s="243" t="str">
        <f>'BASE PLANILHAS'!A69</f>
        <v>G</v>
      </c>
      <c r="B69" s="701" t="str">
        <f>'BASE PLANILHAS'!B69:C69</f>
        <v>Indenização Adicional (Art. 9º da Lei nº 7.238/84)</v>
      </c>
      <c r="C69" s="702"/>
      <c r="D69" s="81">
        <f>'BASE PLANILHAS'!D69</f>
        <v>1.6666666666666668E-3</v>
      </c>
      <c r="E69" s="55">
        <f t="shared" si="3"/>
        <v>2.1352666666666669</v>
      </c>
      <c r="F69" s="19"/>
    </row>
    <row r="70" spans="1:10" ht="13.5" thickBot="1" x14ac:dyDescent="0.25">
      <c r="A70" s="696" t="str">
        <f>'BASE PLANILHAS'!A70:C70</f>
        <v>Total do Módulo 3</v>
      </c>
      <c r="B70" s="697"/>
      <c r="C70" s="698"/>
      <c r="D70" s="244">
        <f>'BASE PLANILHAS'!D70</f>
        <v>5.5075191358024689E-2</v>
      </c>
      <c r="E70" s="51">
        <f>SUM(E63:E69)</f>
        <v>70.560132160246923</v>
      </c>
      <c r="F70" s="29"/>
    </row>
    <row r="71" spans="1:10" x14ac:dyDescent="0.2">
      <c r="A71" s="245"/>
      <c r="B71" s="246"/>
      <c r="C71" s="246"/>
      <c r="D71" s="246"/>
      <c r="E71" s="247"/>
      <c r="F71" s="1"/>
    </row>
    <row r="72" spans="1:10" x14ac:dyDescent="0.2">
      <c r="A72" s="711" t="str">
        <f>'BASE PLANILHAS'!A72:E72</f>
        <v>MÓDULO 4 – CUSTO DE REPOSIÇÃO DO PROFISSIONAL AUSENTE</v>
      </c>
      <c r="B72" s="712"/>
      <c r="C72" s="712"/>
      <c r="D72" s="712"/>
      <c r="E72" s="713"/>
      <c r="F72" s="1"/>
      <c r="H72" s="1"/>
    </row>
    <row r="73" spans="1:10" ht="13.5" thickBot="1" x14ac:dyDescent="0.25">
      <c r="A73" s="54"/>
      <c r="B73" s="54"/>
      <c r="C73" s="54"/>
      <c r="D73" s="38"/>
      <c r="E73" s="54"/>
      <c r="F73" s="22"/>
    </row>
    <row r="74" spans="1:10" ht="13.5" thickBot="1" x14ac:dyDescent="0.25">
      <c r="A74" s="214" t="str">
        <f>'BASE PLANILHAS'!A74</f>
        <v>4.1</v>
      </c>
      <c r="B74" s="696" t="str">
        <f>'BASE PLANILHAS'!B74:C74</f>
        <v>Submódulo 4.1 - Ausências Legais</v>
      </c>
      <c r="C74" s="698"/>
      <c r="D74" s="429" t="str">
        <f>'BASE PLANILHAS'!D74</f>
        <v>Referência</v>
      </c>
      <c r="E74" s="429" t="str">
        <f>'BASE PLANILHAS'!E74</f>
        <v>Valor (R$)</v>
      </c>
      <c r="J74" s="63"/>
    </row>
    <row r="75" spans="1:10" x14ac:dyDescent="0.2">
      <c r="A75" s="34" t="str">
        <f>'BASE PLANILHAS'!A75</f>
        <v>A</v>
      </c>
      <c r="B75" s="708" t="str">
        <f>'BASE PLANILHAS'!B75:C75</f>
        <v>Ausência por Doença</v>
      </c>
      <c r="C75" s="710"/>
      <c r="D75" s="248">
        <f>'BASE PLANILHAS'!D75</f>
        <v>1.3888888888888888E-2</v>
      </c>
      <c r="E75" s="23">
        <f t="shared" ref="E75:E80" si="4">$E$21*D75</f>
        <v>17.79388888888889</v>
      </c>
      <c r="F75" s="62"/>
    </row>
    <row r="76" spans="1:10" x14ac:dyDescent="0.2">
      <c r="A76" s="34" t="str">
        <f>'BASE PLANILHAS'!A76</f>
        <v>B</v>
      </c>
      <c r="B76" s="699" t="str">
        <f>'BASE PLANILHAS'!B76:C76</f>
        <v>Ausências Legais</v>
      </c>
      <c r="C76" s="700"/>
      <c r="D76" s="248">
        <f>'BASE PLANILHAS'!D76</f>
        <v>8.2222222222222228E-3</v>
      </c>
      <c r="E76" s="23">
        <f t="shared" si="4"/>
        <v>10.533982222222223</v>
      </c>
      <c r="F76" s="62"/>
    </row>
    <row r="77" spans="1:10" x14ac:dyDescent="0.2">
      <c r="A77" s="34" t="str">
        <f>'BASE PLANILHAS'!A77</f>
        <v>C</v>
      </c>
      <c r="B77" s="699" t="str">
        <f>'BASE PLANILHAS'!B77:C77</f>
        <v>Licença Paternidade</v>
      </c>
      <c r="C77" s="700"/>
      <c r="D77" s="82">
        <f>'BASE PLANILHAS'!D77</f>
        <v>2.0833333333333332E-4</v>
      </c>
      <c r="E77" s="23">
        <f t="shared" si="4"/>
        <v>0.26690833333333336</v>
      </c>
      <c r="F77" s="62"/>
    </row>
    <row r="78" spans="1:10" x14ac:dyDescent="0.2">
      <c r="A78" s="34" t="str">
        <f>'BASE PLANILHAS'!A78</f>
        <v>D</v>
      </c>
      <c r="B78" s="699" t="str">
        <f>'BASE PLANILHAS'!B78:C78</f>
        <v>Ausência por Acidente de Trabalho</v>
      </c>
      <c r="C78" s="700"/>
      <c r="D78" s="248">
        <f>'BASE PLANILHAS'!D78</f>
        <v>3.3333333333333335E-3</v>
      </c>
      <c r="E78" s="23">
        <f t="shared" si="4"/>
        <v>4.2705333333333337</v>
      </c>
      <c r="F78" s="62"/>
    </row>
    <row r="79" spans="1:10" x14ac:dyDescent="0.2">
      <c r="A79" s="64" t="str">
        <f>'BASE PLANILHAS'!A79</f>
        <v>E</v>
      </c>
      <c r="B79" s="699" t="str">
        <f>'BASE PLANILHAS'!B79:C79</f>
        <v>Férias, Adicional de Férias e 13º  com empregada em gozo de Licença Maternidade</v>
      </c>
      <c r="C79" s="700"/>
      <c r="D79" s="249">
        <f>'BASE PLANILHAS'!D79</f>
        <v>1.2962962962962963E-3</v>
      </c>
      <c r="E79" s="23">
        <f t="shared" si="4"/>
        <v>1.660762962962963</v>
      </c>
      <c r="F79" s="19"/>
    </row>
    <row r="80" spans="1:10" ht="13.5" thickBot="1" x14ac:dyDescent="0.25">
      <c r="A80" s="36" t="str">
        <f>'BASE PLANILHAS'!A80</f>
        <v>F</v>
      </c>
      <c r="B80" s="716" t="str">
        <f>'BASE PLANILHAS'!B80:C80</f>
        <v>Incidência do Submódulo 2.1 sobre Ausências Legais</v>
      </c>
      <c r="C80" s="717"/>
      <c r="D80" s="81">
        <f>'BASE PLANILHAS'!D80</f>
        <v>9.9172592592592611E-3</v>
      </c>
      <c r="E80" s="72">
        <f t="shared" si="4"/>
        <v>12.705595872592596</v>
      </c>
      <c r="F80" s="1"/>
      <c r="G80" s="4"/>
      <c r="H80" s="31"/>
    </row>
    <row r="81" spans="1:7" ht="13.5" thickBot="1" x14ac:dyDescent="0.25">
      <c r="A81" s="696" t="str">
        <f>'BASE PLANILHAS'!A81:C81</f>
        <v>Total do Submódulo 4.1</v>
      </c>
      <c r="B81" s="697"/>
      <c r="C81" s="698"/>
      <c r="D81" s="48">
        <f>'BASE PLANILHAS'!D81</f>
        <v>3.6866333333333334E-2</v>
      </c>
      <c r="E81" s="51">
        <f>SUM(E75:E80)</f>
        <v>47.23167161333334</v>
      </c>
      <c r="F81" s="29"/>
      <c r="G81" s="4"/>
    </row>
    <row r="82" spans="1:7" ht="13.5" thickBot="1" x14ac:dyDescent="0.25">
      <c r="A82" s="241"/>
      <c r="B82" s="240"/>
      <c r="C82" s="240"/>
      <c r="D82" s="240"/>
      <c r="E82" s="242"/>
      <c r="F82" s="1"/>
    </row>
    <row r="83" spans="1:7" ht="13.5" thickBot="1" x14ac:dyDescent="0.25">
      <c r="A83" s="214" t="str">
        <f>'BASE PLANILHAS'!A83</f>
        <v>4.2</v>
      </c>
      <c r="B83" s="696" t="str">
        <f>'BASE PLANILHAS'!B83:C83</f>
        <v>Submódulo 4.2 - Intrajornada</v>
      </c>
      <c r="C83" s="697"/>
      <c r="D83" s="46" t="str">
        <f>'BASE PLANILHAS'!D83</f>
        <v>Referência</v>
      </c>
      <c r="E83" s="214" t="str">
        <f>'BASE PLANILHAS'!E83</f>
        <v>Valor (R$)</v>
      </c>
      <c r="F83" s="29"/>
      <c r="G83" s="4"/>
    </row>
    <row r="84" spans="1:7" ht="13.5" thickBot="1" x14ac:dyDescent="0.25">
      <c r="A84" s="40" t="str">
        <f>'BASE PLANILHAS'!A84</f>
        <v>A</v>
      </c>
      <c r="B84" s="750" t="str">
        <f>'BASE PLANILHAS'!B84:C84</f>
        <v>Intervalo para Repouso ou Alimentação</v>
      </c>
      <c r="C84" s="751"/>
      <c r="D84" s="623">
        <f>1/220*20*1.5</f>
        <v>0.13636363636363635</v>
      </c>
      <c r="E84" s="621">
        <f>D84*E21</f>
        <v>174.70363636363635</v>
      </c>
      <c r="F84" s="29"/>
      <c r="G84" s="4"/>
    </row>
    <row r="85" spans="1:7" ht="13.5" thickBot="1" x14ac:dyDescent="0.25">
      <c r="A85" s="696" t="str">
        <f>'BASE PLANILHAS'!A85:C85</f>
        <v>Total do Submódulo 4.2</v>
      </c>
      <c r="B85" s="697"/>
      <c r="C85" s="698"/>
      <c r="D85" s="48">
        <f>'BASE PLANILHAS'!D85</f>
        <v>0</v>
      </c>
      <c r="E85" s="398">
        <f>SUM(E84)</f>
        <v>174.70363636363635</v>
      </c>
      <c r="F85" s="29"/>
      <c r="G85" s="4"/>
    </row>
    <row r="86" spans="1:7" ht="13.5" thickBot="1" x14ac:dyDescent="0.25">
      <c r="A86" s="241"/>
      <c r="B86" s="240"/>
      <c r="C86" s="240"/>
      <c r="D86" s="240"/>
      <c r="E86" s="242"/>
      <c r="F86" s="1"/>
    </row>
    <row r="87" spans="1:7" ht="13.5" thickBot="1" x14ac:dyDescent="0.25">
      <c r="A87" s="214" t="str">
        <f>'BASE PLANILHAS'!A87</f>
        <v>4.3</v>
      </c>
      <c r="B87" s="696" t="str">
        <f>'BASE PLANILHAS'!B87:C87</f>
        <v>Quadro Resumo do Módulo 4 - Custo de Reposição do Profissional Ausente</v>
      </c>
      <c r="C87" s="697"/>
      <c r="D87" s="46" t="str">
        <f>'BASE PLANILHAS'!D87</f>
        <v>Referência</v>
      </c>
      <c r="E87" s="214" t="str">
        <f>'BASE PLANILHAS'!E87</f>
        <v>Valor (R$)</v>
      </c>
      <c r="F87" s="1"/>
    </row>
    <row r="88" spans="1:7" x14ac:dyDescent="0.2">
      <c r="A88" s="40" t="str">
        <f>'BASE PLANILHAS'!A88</f>
        <v>4.1</v>
      </c>
      <c r="B88" s="720" t="str">
        <f>'BASE PLANILHAS'!B88:C88</f>
        <v>Ausências Legais</v>
      </c>
      <c r="C88" s="721"/>
      <c r="D88" s="396">
        <f>'BASE PLANILHAS'!D88</f>
        <v>3.6866333333333334E-2</v>
      </c>
      <c r="E88" s="72">
        <f>E81</f>
        <v>47.23167161333334</v>
      </c>
      <c r="F88" s="1"/>
    </row>
    <row r="89" spans="1:7" ht="13.5" thickBot="1" x14ac:dyDescent="0.25">
      <c r="A89" s="40" t="str">
        <f>'BASE PLANILHAS'!A89</f>
        <v>4.2</v>
      </c>
      <c r="B89" s="716" t="str">
        <f>'BASE PLANILHAS'!B89:C89</f>
        <v>Intrajornada</v>
      </c>
      <c r="C89" s="717"/>
      <c r="D89" s="397">
        <f>'BASE PLANILHAS'!D89</f>
        <v>0</v>
      </c>
      <c r="E89" s="235">
        <f>E85</f>
        <v>174.70363636363635</v>
      </c>
      <c r="F89" s="1"/>
    </row>
    <row r="90" spans="1:7" ht="13.5" thickBot="1" x14ac:dyDescent="0.25">
      <c r="A90" s="696" t="str">
        <f>'BASE PLANILHAS'!A90:C90</f>
        <v>Total do Módulo 4</v>
      </c>
      <c r="B90" s="697"/>
      <c r="C90" s="698"/>
      <c r="D90" s="48">
        <f>'BASE PLANILHAS'!D90</f>
        <v>3.6866333333333334E-2</v>
      </c>
      <c r="E90" s="398">
        <f>SUM(E88+E89)</f>
        <v>221.93530797696968</v>
      </c>
      <c r="F90" s="1"/>
    </row>
    <row r="91" spans="1:7" x14ac:dyDescent="0.2">
      <c r="A91" s="241"/>
      <c r="B91" s="240"/>
      <c r="C91" s="240"/>
      <c r="D91" s="240"/>
      <c r="E91" s="242"/>
      <c r="F91" s="1"/>
    </row>
    <row r="92" spans="1:7" x14ac:dyDescent="0.2">
      <c r="A92" s="711" t="str">
        <f>'BASE PLANILHAS'!A92:E92</f>
        <v>MÓDULO 5 – INSUMOS DIVERSOS</v>
      </c>
      <c r="B92" s="712"/>
      <c r="C92" s="712"/>
      <c r="D92" s="712"/>
      <c r="E92" s="713"/>
      <c r="F92" s="1"/>
    </row>
    <row r="93" spans="1:7" ht="13.5" thickBot="1" x14ac:dyDescent="0.25">
      <c r="A93" s="38"/>
      <c r="B93" s="38"/>
      <c r="C93" s="38"/>
      <c r="D93" s="38"/>
      <c r="E93" s="56"/>
      <c r="F93" s="1"/>
    </row>
    <row r="94" spans="1:7" ht="13.5" thickBot="1" x14ac:dyDescent="0.25">
      <c r="A94" s="214">
        <f>'BASE PLANILHAS'!A94</f>
        <v>5</v>
      </c>
      <c r="B94" s="696" t="str">
        <f>'BASE PLANILHAS'!B94:C94</f>
        <v>Insumos Diversos</v>
      </c>
      <c r="C94" s="698"/>
      <c r="D94" s="214" t="str">
        <f>'BASE PLANILHAS'!D94</f>
        <v>Referência</v>
      </c>
      <c r="E94" s="429" t="str">
        <f>'BASE PLANILHAS'!E94</f>
        <v>Valor (R$)</v>
      </c>
      <c r="F94" s="1"/>
    </row>
    <row r="95" spans="1:7" x14ac:dyDescent="0.2">
      <c r="A95" s="32" t="str">
        <f>'BASE PLANILHAS'!A95</f>
        <v>A</v>
      </c>
      <c r="B95" s="709" t="str">
        <f>'BASE PLANILHAS'!B95:C95</f>
        <v>Uniformes e EPIs</v>
      </c>
      <c r="C95" s="710"/>
      <c r="D95" s="292">
        <f>'Uniforme Apoio'!BO34</f>
        <v>66.11548611111111</v>
      </c>
      <c r="E95" s="41">
        <f>D95*$D$13</f>
        <v>66.11548611111111</v>
      </c>
      <c r="F95" s="19"/>
      <c r="G95" s="1"/>
    </row>
    <row r="96" spans="1:7" x14ac:dyDescent="0.2">
      <c r="A96" s="34" t="str">
        <f>'BASE PLANILHAS'!A96</f>
        <v>B</v>
      </c>
      <c r="B96" s="733" t="str">
        <f>'BASE PLANILHAS'!B96:C96</f>
        <v>Materiais de Consumo</v>
      </c>
      <c r="C96" s="702"/>
      <c r="D96" s="299">
        <v>0</v>
      </c>
      <c r="E96" s="23">
        <f>D96*$D$13</f>
        <v>0</v>
      </c>
      <c r="F96" s="19"/>
    </row>
    <row r="97" spans="1:8" x14ac:dyDescent="0.2">
      <c r="A97" s="250" t="str">
        <f>'BASE PLANILHAS'!A97</f>
        <v>C</v>
      </c>
      <c r="B97" s="734" t="str">
        <f>'BASE PLANILHAS'!B97:C97</f>
        <v>Máquinas e Equipamentos (depreciação)</v>
      </c>
      <c r="C97" s="700"/>
      <c r="D97" s="299">
        <v>0</v>
      </c>
      <c r="E97" s="23">
        <f t="shared" ref="E97" si="5">D97*$D$13</f>
        <v>0</v>
      </c>
      <c r="F97" s="19"/>
    </row>
    <row r="98" spans="1:8" x14ac:dyDescent="0.2">
      <c r="A98" s="250" t="str">
        <f>'BASE PLANILHAS'!A98</f>
        <v>D</v>
      </c>
      <c r="B98" s="734" t="str">
        <f>'BASE PLANILHAS'!B98:C98</f>
        <v>Produtos de Limpeza</v>
      </c>
      <c r="C98" s="700"/>
      <c r="D98" s="75">
        <v>0</v>
      </c>
      <c r="E98" s="216">
        <f>D98*$D$13</f>
        <v>0</v>
      </c>
      <c r="F98" s="19"/>
      <c r="H98" s="1"/>
    </row>
    <row r="99" spans="1:8" ht="13.5" thickBot="1" x14ac:dyDescent="0.25">
      <c r="A99" s="251" t="str">
        <f>'BASE PLANILHAS'!A99</f>
        <v>E</v>
      </c>
      <c r="B99" s="735" t="str">
        <f>'BASE PLANILHAS'!B99:C99</f>
        <v>Materiais de Higiene</v>
      </c>
      <c r="C99" s="719"/>
      <c r="D99" s="75">
        <v>0</v>
      </c>
      <c r="E99" s="215">
        <f>D99*$D$13</f>
        <v>0</v>
      </c>
      <c r="F99" s="19"/>
      <c r="H99" s="1"/>
    </row>
    <row r="100" spans="1:8" ht="13.5" customHeight="1" thickBot="1" x14ac:dyDescent="0.25">
      <c r="A100" s="736" t="str">
        <f>'BASE PLANILHAS'!A100:C100</f>
        <v>Total do Módulo 5</v>
      </c>
      <c r="B100" s="737"/>
      <c r="C100" s="737"/>
      <c r="D100" s="252"/>
      <c r="E100" s="49">
        <f>SUM(E95:E99)</f>
        <v>66.11548611111111</v>
      </c>
      <c r="F100" s="1"/>
    </row>
    <row r="101" spans="1:8" x14ac:dyDescent="0.2">
      <c r="A101" s="241"/>
      <c r="B101" s="240"/>
      <c r="C101" s="240"/>
      <c r="D101" s="240"/>
      <c r="E101" s="242"/>
      <c r="F101" s="1"/>
    </row>
    <row r="102" spans="1:8" x14ac:dyDescent="0.2">
      <c r="A102" s="711" t="str">
        <f>'BASE PLANILHAS'!A102:E102</f>
        <v>MÓDULO 6 – CUSTOS INDIRETOS, TRIBUTOS E LUCRO</v>
      </c>
      <c r="B102" s="712"/>
      <c r="C102" s="712"/>
      <c r="D102" s="712"/>
      <c r="E102" s="713"/>
      <c r="F102" s="1"/>
    </row>
    <row r="103" spans="1:8" ht="13.5" thickBot="1" x14ac:dyDescent="0.25">
      <c r="A103" s="54"/>
      <c r="B103" s="54"/>
      <c r="C103" s="54"/>
      <c r="D103" s="54"/>
      <c r="E103" s="39"/>
      <c r="F103" s="1"/>
    </row>
    <row r="104" spans="1:8" ht="13.5" thickBot="1" x14ac:dyDescent="0.25">
      <c r="A104" s="214">
        <f>'BASE PLANILHAS'!A104</f>
        <v>6</v>
      </c>
      <c r="B104" s="214" t="str">
        <f>'BASE PLANILHAS'!B104</f>
        <v>Custos Indiretos, Tributos e Lucro</v>
      </c>
      <c r="C104" s="697" t="str">
        <f>'BASE PLANILHAS'!C104:D104</f>
        <v>Referência</v>
      </c>
      <c r="D104" s="698"/>
      <c r="E104" s="429" t="str">
        <f>'BASE PLANILHAS'!E104</f>
        <v>Valor (R$)</v>
      </c>
    </row>
    <row r="105" spans="1:8" x14ac:dyDescent="0.2">
      <c r="A105" s="32" t="str">
        <f>'BASE PLANILHAS'!A105</f>
        <v>A</v>
      </c>
      <c r="B105" s="253" t="str">
        <f>'BASE PLANILHAS'!B105</f>
        <v>Custos Indiretos</v>
      </c>
      <c r="C105" s="302">
        <f>'BASE PLANILHAS'!C105</f>
        <v>0</v>
      </c>
      <c r="D105" s="303"/>
      <c r="E105" s="256">
        <f>$C105*$D$13</f>
        <v>0</v>
      </c>
      <c r="F105" s="61"/>
    </row>
    <row r="106" spans="1:8" x14ac:dyDescent="0.2">
      <c r="A106" s="34" t="str">
        <f>'BASE PLANILHAS'!A106</f>
        <v>B</v>
      </c>
      <c r="B106" s="257" t="str">
        <f>'BASE PLANILHAS'!B106</f>
        <v>Lucro</v>
      </c>
      <c r="C106" s="295">
        <f>'BASE PLANILHAS'!C106</f>
        <v>0</v>
      </c>
      <c r="D106" s="259"/>
      <c r="E106" s="263">
        <f>$C106*$D$13</f>
        <v>0</v>
      </c>
      <c r="F106" s="1"/>
    </row>
    <row r="107" spans="1:8" x14ac:dyDescent="0.2">
      <c r="A107" s="34" t="str">
        <f>'BASE PLANILHAS'!A107</f>
        <v>C</v>
      </c>
      <c r="B107" s="34" t="str">
        <f>'BASE PLANILHAS'!B107</f>
        <v>TRIBUTOS</v>
      </c>
      <c r="C107" s="260" t="str">
        <f>'BASE PLANILHAS'!C107</f>
        <v>%</v>
      </c>
      <c r="D107" s="304" t="str">
        <f>'BASE PLANILHAS'!D107</f>
        <v>%</v>
      </c>
      <c r="E107" s="57"/>
      <c r="F107" s="1"/>
    </row>
    <row r="108" spans="1:8" x14ac:dyDescent="0.2">
      <c r="A108" s="34" t="str">
        <f>'BASE PLANILHAS'!A108</f>
        <v>C.1</v>
      </c>
      <c r="B108" s="257" t="str">
        <f>'BASE PLANILHAS'!B108</f>
        <v>PIS</v>
      </c>
      <c r="C108" s="262">
        <f>'BASE PLANILHAS'!C108</f>
        <v>7.6</v>
      </c>
      <c r="D108" s="262">
        <f>((100/((100-($C$111))%)-100)*$C108)/($C$111)</f>
        <v>8.6609686609686669</v>
      </c>
      <c r="E108" s="263">
        <v>0</v>
      </c>
      <c r="F108" s="1"/>
    </row>
    <row r="109" spans="1:8" x14ac:dyDescent="0.2">
      <c r="A109" s="34" t="str">
        <f>'BASE PLANILHAS'!A109</f>
        <v>C.2</v>
      </c>
      <c r="B109" s="257" t="str">
        <f>'BASE PLANILHAS'!B109</f>
        <v>COFINS</v>
      </c>
      <c r="C109" s="262">
        <f>'BASE PLANILHAS'!C109</f>
        <v>1.65</v>
      </c>
      <c r="D109" s="262">
        <f>((100/((100-($C$111))%)-100)*$C109)/($C$111)</f>
        <v>1.8803418803418819</v>
      </c>
      <c r="E109" s="263">
        <v>0</v>
      </c>
      <c r="F109" s="1"/>
    </row>
    <row r="110" spans="1:8" x14ac:dyDescent="0.2">
      <c r="A110" s="34" t="str">
        <f>'BASE PLANILHAS'!A110</f>
        <v>C.3</v>
      </c>
      <c r="B110" s="257" t="str">
        <f>'BASE PLANILHAS'!B110</f>
        <v>ISS</v>
      </c>
      <c r="C110" s="294">
        <f>ISS!B72*100</f>
        <v>3</v>
      </c>
      <c r="D110" s="262">
        <f>((100/((100-($C$111))%)-100)*$C110)/($C$111)</f>
        <v>3.4188034188034218</v>
      </c>
      <c r="E110" s="264">
        <v>0</v>
      </c>
      <c r="F110" s="1"/>
    </row>
    <row r="111" spans="1:8" ht="13.5" thickBot="1" x14ac:dyDescent="0.25">
      <c r="A111" s="714" t="str">
        <f>'BASE PLANILHAS'!A111:B111</f>
        <v>Total Tributos</v>
      </c>
      <c r="B111" s="715">
        <f>'[1]BASE PLANILHAS'!A102:B102</f>
        <v>0</v>
      </c>
      <c r="C111" s="265">
        <f>SUM(C108:C110)</f>
        <v>12.25</v>
      </c>
      <c r="D111" s="265">
        <f>SUM(D108:D110)</f>
        <v>13.960113960113972</v>
      </c>
      <c r="E111" s="266">
        <f>((E105+E106+E100+E90+E70+E58+E21)*D111)%</f>
        <v>415.28083061586381</v>
      </c>
      <c r="F111" s="1"/>
    </row>
    <row r="112" spans="1:8" ht="13.5" thickBot="1" x14ac:dyDescent="0.25">
      <c r="A112" s="696" t="str">
        <f>'BASE PLANILHAS'!A112:D112</f>
        <v>Total do Módulo 6</v>
      </c>
      <c r="B112" s="697"/>
      <c r="C112" s="697"/>
      <c r="D112" s="698"/>
      <c r="E112" s="51">
        <f>SUM(E105:E111)</f>
        <v>415.28083061586381</v>
      </c>
      <c r="F112" s="1"/>
    </row>
    <row r="113" spans="1:8" x14ac:dyDescent="0.2">
      <c r="A113" s="267"/>
      <c r="B113" s="268"/>
      <c r="C113" s="268"/>
      <c r="D113" s="268"/>
      <c r="E113" s="59"/>
    </row>
    <row r="114" spans="1:8" x14ac:dyDescent="0.2">
      <c r="A114" s="738" t="str">
        <f>'BASE PLANILHAS'!A114:E114</f>
        <v>QUADRO RESUMO DO CUSTO POR EMPREGADO</v>
      </c>
      <c r="B114" s="739"/>
      <c r="C114" s="739"/>
      <c r="D114" s="739"/>
      <c r="E114" s="740"/>
      <c r="G114" s="3"/>
    </row>
    <row r="115" spans="1:8" ht="13.5" thickBot="1" x14ac:dyDescent="0.25">
      <c r="A115" s="433"/>
      <c r="B115" s="435"/>
      <c r="C115" s="435"/>
      <c r="D115" s="435"/>
      <c r="E115" s="436"/>
      <c r="G115" s="3"/>
    </row>
    <row r="116" spans="1:8" ht="13.5" thickBot="1" x14ac:dyDescent="0.25">
      <c r="A116" s="696" t="str">
        <f>'BASE PLANILHAS'!A116:D116</f>
        <v>Mão-de-Obra vinculada à execução contratual</v>
      </c>
      <c r="B116" s="697"/>
      <c r="C116" s="697"/>
      <c r="D116" s="698"/>
      <c r="E116" s="214" t="str">
        <f>'BASE PLANILHAS'!E116</f>
        <v>VALOR (R$)</v>
      </c>
      <c r="G116" s="1"/>
      <c r="H116" s="1"/>
    </row>
    <row r="117" spans="1:8" x14ac:dyDescent="0.2">
      <c r="A117" s="32" t="str">
        <f>'BASE PLANILHAS'!A117</f>
        <v>A</v>
      </c>
      <c r="B117" s="741" t="str">
        <f>'BASE PLANILHAS'!B117:D117</f>
        <v>MÓDULO 1 - COMPOSIÇÃO DA REMUNERAÇÃO</v>
      </c>
      <c r="C117" s="742"/>
      <c r="D117" s="743"/>
      <c r="E117" s="256">
        <f>E21</f>
        <v>1281.1600000000001</v>
      </c>
    </row>
    <row r="118" spans="1:8" x14ac:dyDescent="0.2">
      <c r="A118" s="34" t="str">
        <f>'BASE PLANILHAS'!A118</f>
        <v>B</v>
      </c>
      <c r="B118" s="744" t="str">
        <f>'BASE PLANILHAS'!B118:D118</f>
        <v>MÓDULO 2 – ENCARGOS E BENEFÍCIOS MENSAIS E DIÁRIOS</v>
      </c>
      <c r="C118" s="731"/>
      <c r="D118" s="732"/>
      <c r="E118" s="263">
        <f>E58</f>
        <v>1334.99584</v>
      </c>
    </row>
    <row r="119" spans="1:8" x14ac:dyDescent="0.2">
      <c r="A119" s="34" t="str">
        <f>'BASE PLANILHAS'!A119</f>
        <v>C</v>
      </c>
      <c r="B119" s="745" t="str">
        <f>'BASE PLANILHAS'!B119:D119</f>
        <v>MÓDULO 3 – PROVISÃO PARA RESCISÃO</v>
      </c>
      <c r="C119" s="746"/>
      <c r="D119" s="747"/>
      <c r="E119" s="263">
        <f>E70</f>
        <v>70.560132160246923</v>
      </c>
      <c r="G119" s="3"/>
    </row>
    <row r="120" spans="1:8" x14ac:dyDescent="0.2">
      <c r="A120" s="34" t="str">
        <f>'BASE PLANILHAS'!A120</f>
        <v>D</v>
      </c>
      <c r="B120" s="744" t="str">
        <f>'BASE PLANILHAS'!B120:D120</f>
        <v>MÓDULO 4 – CUSTO DE REPOSIÇÃO DO PROFISSIONAL AUSENTE</v>
      </c>
      <c r="C120" s="731"/>
      <c r="D120" s="732"/>
      <c r="E120" s="263">
        <f>E90</f>
        <v>221.93530797696968</v>
      </c>
      <c r="G120" s="3"/>
    </row>
    <row r="121" spans="1:8" x14ac:dyDescent="0.2">
      <c r="A121" s="34" t="str">
        <f>'BASE PLANILHAS'!A121</f>
        <v>E</v>
      </c>
      <c r="B121" s="728" t="str">
        <f>'BASE PLANILHAS'!B121:D121</f>
        <v>MÓDULO 5 – INSUMOS DIVERSOS</v>
      </c>
      <c r="C121" s="729"/>
      <c r="D121" s="730"/>
      <c r="E121" s="263">
        <f>E100</f>
        <v>66.11548611111111</v>
      </c>
    </row>
    <row r="122" spans="1:8" x14ac:dyDescent="0.2">
      <c r="A122" s="34" t="str">
        <f>'BASE PLANILHAS'!A122</f>
        <v>-</v>
      </c>
      <c r="B122" s="722" t="str">
        <f>'BASE PLANILHAS'!B122:D122</f>
        <v>Subtotal (A + B + C + D + E)</v>
      </c>
      <c r="C122" s="723"/>
      <c r="D122" s="724"/>
      <c r="E122" s="60">
        <f>SUM(E117:E121)</f>
        <v>2974.7667662483286</v>
      </c>
      <c r="F122" s="4"/>
      <c r="G122" s="2"/>
    </row>
    <row r="123" spans="1:8" ht="13.5" thickBot="1" x14ac:dyDescent="0.25">
      <c r="A123" s="36" t="str">
        <f>'BASE PLANILHAS'!A123</f>
        <v>F</v>
      </c>
      <c r="B123" s="725" t="str">
        <f>'BASE PLANILHAS'!B123:D123</f>
        <v>MÓDULO 6 – CUSTOS INDIRETOS, TRIBUTOS E LUCRO</v>
      </c>
      <c r="C123" s="726"/>
      <c r="D123" s="727"/>
      <c r="E123" s="24">
        <f>E112</f>
        <v>415.28083061586381</v>
      </c>
    </row>
    <row r="124" spans="1:8" ht="13.5" thickBot="1" x14ac:dyDescent="0.25">
      <c r="A124" s="696" t="str">
        <f>'BASE PLANILHAS'!A124:D124</f>
        <v xml:space="preserve">Custo Total </v>
      </c>
      <c r="B124" s="697"/>
      <c r="C124" s="697"/>
      <c r="D124" s="698"/>
      <c r="E124" s="49">
        <f>SUM(E122:E123)</f>
        <v>3390.0475968641922</v>
      </c>
      <c r="F124" s="4"/>
    </row>
    <row r="125" spans="1:8" ht="13.5" thickBot="1" x14ac:dyDescent="0.25">
      <c r="A125" s="696" t="str">
        <f>'BASE PLANILHAS'!A125:D125</f>
        <v xml:space="preserve">Custo Total Anual </v>
      </c>
      <c r="B125" s="697"/>
      <c r="C125" s="697"/>
      <c r="D125" s="698"/>
      <c r="E125" s="51">
        <f>E124*12</f>
        <v>40680.57116237031</v>
      </c>
      <c r="F125" s="4"/>
    </row>
    <row r="126" spans="1:8" hidden="1" x14ac:dyDescent="0.2">
      <c r="A126" s="438"/>
      <c r="B126" s="825"/>
      <c r="C126" s="825"/>
      <c r="D126" s="25"/>
      <c r="E126" s="25"/>
    </row>
    <row r="127" spans="1:8" ht="40.5" hidden="1" customHeight="1" thickBot="1" x14ac:dyDescent="0.25">
      <c r="A127" s="826"/>
      <c r="B127" s="827"/>
      <c r="C127" s="26"/>
      <c r="D127" s="8"/>
      <c r="E127" s="17"/>
    </row>
    <row r="128" spans="1:8" ht="12.75" hidden="1" customHeight="1" x14ac:dyDescent="0.2">
      <c r="A128" s="828"/>
      <c r="B128" s="829"/>
      <c r="C128" s="270"/>
      <c r="D128" s="271"/>
      <c r="E128" s="272"/>
    </row>
    <row r="129" spans="1:5" ht="12.75" hidden="1" customHeight="1" x14ac:dyDescent="0.2">
      <c r="A129" s="816"/>
      <c r="B129" s="817"/>
      <c r="C129" s="273"/>
      <c r="D129" s="274"/>
      <c r="E129" s="275"/>
    </row>
    <row r="130" spans="1:5" ht="12.75" hidden="1" customHeight="1" x14ac:dyDescent="0.2">
      <c r="A130" s="816"/>
      <c r="B130" s="817"/>
      <c r="C130" s="273"/>
      <c r="D130" s="274"/>
      <c r="E130" s="275"/>
    </row>
    <row r="131" spans="1:5" ht="12.75" hidden="1" customHeight="1" x14ac:dyDescent="0.2">
      <c r="A131" s="816"/>
      <c r="B131" s="817"/>
      <c r="C131" s="273"/>
      <c r="D131" s="274"/>
      <c r="E131" s="275"/>
    </row>
    <row r="132" spans="1:5" ht="12.75" hidden="1" customHeight="1" x14ac:dyDescent="0.2">
      <c r="A132" s="818"/>
      <c r="B132" s="819"/>
      <c r="C132" s="9"/>
      <c r="D132" s="10"/>
      <c r="E132" s="275"/>
    </row>
    <row r="133" spans="1:5" ht="13.5" hidden="1" customHeight="1" thickBot="1" x14ac:dyDescent="0.25">
      <c r="A133" s="820"/>
      <c r="B133" s="821"/>
      <c r="C133" s="276"/>
      <c r="D133" s="277"/>
      <c r="E133" s="278"/>
    </row>
    <row r="134" spans="1:5" ht="13.5" hidden="1" thickBot="1" x14ac:dyDescent="0.25">
      <c r="A134" s="822"/>
      <c r="B134" s="823"/>
      <c r="C134" s="823"/>
      <c r="D134" s="824"/>
      <c r="E134" s="11"/>
    </row>
    <row r="135" spans="1:5" hidden="1" x14ac:dyDescent="0.2">
      <c r="A135" s="7"/>
      <c r="B135" s="7"/>
      <c r="C135" s="7"/>
      <c r="D135" s="7"/>
      <c r="E135" s="7"/>
    </row>
    <row r="136" spans="1:5" hidden="1" x14ac:dyDescent="0.2">
      <c r="A136" s="438"/>
      <c r="B136" s="825"/>
      <c r="C136" s="825"/>
      <c r="D136" s="25"/>
      <c r="E136" s="25"/>
    </row>
    <row r="137" spans="1:5" ht="13.5" hidden="1" thickBot="1" x14ac:dyDescent="0.25">
      <c r="A137" s="798"/>
      <c r="B137" s="799"/>
      <c r="C137" s="799"/>
      <c r="D137" s="799"/>
      <c r="E137" s="800"/>
    </row>
    <row r="138" spans="1:5" ht="13.5" hidden="1" thickBot="1" x14ac:dyDescent="0.25">
      <c r="A138" s="279"/>
      <c r="B138" s="801"/>
      <c r="C138" s="802"/>
      <c r="D138" s="803"/>
      <c r="E138" s="17"/>
    </row>
    <row r="139" spans="1:5" hidden="1" x14ac:dyDescent="0.2">
      <c r="A139" s="280"/>
      <c r="B139" s="804"/>
      <c r="C139" s="805"/>
      <c r="D139" s="806"/>
      <c r="E139" s="281"/>
    </row>
    <row r="140" spans="1:5" hidden="1" x14ac:dyDescent="0.2">
      <c r="A140" s="282"/>
      <c r="B140" s="807"/>
      <c r="C140" s="808"/>
      <c r="D140" s="809"/>
      <c r="E140" s="283"/>
    </row>
    <row r="141" spans="1:5" ht="13.5" hidden="1" thickBot="1" x14ac:dyDescent="0.25">
      <c r="A141" s="282"/>
      <c r="B141" s="810"/>
      <c r="C141" s="811"/>
      <c r="D141" s="812"/>
      <c r="E141" s="283"/>
    </row>
    <row r="142" spans="1:5" ht="13.5" hidden="1" thickBot="1" x14ac:dyDescent="0.25">
      <c r="A142" s="813"/>
      <c r="B142" s="814"/>
      <c r="C142" s="814"/>
      <c r="D142" s="815"/>
      <c r="E142" s="11"/>
    </row>
    <row r="143" spans="1:5" hidden="1" x14ac:dyDescent="0.2">
      <c r="A143" s="284"/>
      <c r="B143" s="7"/>
      <c r="C143" s="7"/>
      <c r="D143" s="7"/>
      <c r="E143" s="7"/>
    </row>
    <row r="144" spans="1:5" hidden="1" x14ac:dyDescent="0.2">
      <c r="A144" s="7"/>
      <c r="B144" s="7"/>
      <c r="C144" s="7"/>
      <c r="D144" s="7"/>
      <c r="E144" s="7"/>
    </row>
    <row r="145" spans="1:8" hidden="1" x14ac:dyDescent="0.2">
      <c r="A145" s="7"/>
      <c r="B145" s="7"/>
      <c r="C145" s="7"/>
      <c r="D145" s="7"/>
      <c r="E145" s="7"/>
    </row>
    <row r="146" spans="1:8" x14ac:dyDescent="0.2">
      <c r="A146" s="13"/>
      <c r="B146" s="13"/>
      <c r="C146" s="7"/>
      <c r="D146" s="7"/>
      <c r="E146" s="30"/>
      <c r="F146" s="4"/>
    </row>
    <row r="147" spans="1:8" x14ac:dyDescent="0.2">
      <c r="A147" s="14"/>
      <c r="B147" s="13"/>
      <c r="C147" s="7"/>
      <c r="D147" s="7"/>
      <c r="E147" s="69"/>
      <c r="F147" s="4"/>
      <c r="H147" s="4"/>
    </row>
    <row r="148" spans="1:8" x14ac:dyDescent="0.2">
      <c r="A148" s="7"/>
      <c r="B148" s="7"/>
      <c r="C148" s="7"/>
      <c r="D148" s="7"/>
      <c r="E148" s="15"/>
      <c r="H148" s="4"/>
    </row>
    <row r="149" spans="1:8" x14ac:dyDescent="0.2">
      <c r="A149" s="7"/>
      <c r="B149" s="7"/>
      <c r="C149" s="7"/>
      <c r="D149" s="7"/>
      <c r="E149" s="15"/>
    </row>
    <row r="150" spans="1:8" x14ac:dyDescent="0.2">
      <c r="A150" s="4"/>
      <c r="E150" s="4"/>
    </row>
    <row r="151" spans="1:8" x14ac:dyDescent="0.2">
      <c r="A151" s="4"/>
    </row>
  </sheetData>
  <sheetProtection sheet="1" objects="1" scenarios="1"/>
  <mergeCells count="115">
    <mergeCell ref="A142:D142"/>
    <mergeCell ref="B136:C136"/>
    <mergeCell ref="A137:E137"/>
    <mergeCell ref="B138:D138"/>
    <mergeCell ref="B139:D139"/>
    <mergeCell ref="B140:D140"/>
    <mergeCell ref="B141:D141"/>
    <mergeCell ref="A129:B129"/>
    <mergeCell ref="A130:B130"/>
    <mergeCell ref="A131:B131"/>
    <mergeCell ref="A132:B132"/>
    <mergeCell ref="A133:B133"/>
    <mergeCell ref="A134:D134"/>
    <mergeCell ref="B123:D123"/>
    <mergeCell ref="A124:D124"/>
    <mergeCell ref="A125:D125"/>
    <mergeCell ref="B126:C126"/>
    <mergeCell ref="A127:B127"/>
    <mergeCell ref="A128:B128"/>
    <mergeCell ref="B117:D117"/>
    <mergeCell ref="B118:D118"/>
    <mergeCell ref="B119:D119"/>
    <mergeCell ref="B120:D120"/>
    <mergeCell ref="B121:D121"/>
    <mergeCell ref="B122:D122"/>
    <mergeCell ref="A102:E102"/>
    <mergeCell ref="C104:D104"/>
    <mergeCell ref="A111:B111"/>
    <mergeCell ref="A112:D112"/>
    <mergeCell ref="A114:E114"/>
    <mergeCell ref="A116:D116"/>
    <mergeCell ref="B95:C95"/>
    <mergeCell ref="B96:C96"/>
    <mergeCell ref="B97:C97"/>
    <mergeCell ref="B98:C98"/>
    <mergeCell ref="B99:C99"/>
    <mergeCell ref="A100:C100"/>
    <mergeCell ref="B87:C87"/>
    <mergeCell ref="B88:C88"/>
    <mergeCell ref="B89:C89"/>
    <mergeCell ref="A90:C90"/>
    <mergeCell ref="A92:E92"/>
    <mergeCell ref="B94:C94"/>
    <mergeCell ref="B79:C79"/>
    <mergeCell ref="B80:C80"/>
    <mergeCell ref="A81:C81"/>
    <mergeCell ref="B83:C83"/>
    <mergeCell ref="B84:C84"/>
    <mergeCell ref="A85:C85"/>
    <mergeCell ref="A72:E72"/>
    <mergeCell ref="B74:C74"/>
    <mergeCell ref="B75:C75"/>
    <mergeCell ref="B76:C76"/>
    <mergeCell ref="B77:C77"/>
    <mergeCell ref="B78:C78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  <mergeCell ref="B16:C16"/>
    <mergeCell ref="B17:C17"/>
    <mergeCell ref="B18:C18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2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59999389629810485"/>
  </sheetPr>
  <dimension ref="A1:N193"/>
  <sheetViews>
    <sheetView showGridLines="0" view="pageBreakPreview" topLeftCell="A136" zoomScaleNormal="100" zoomScaleSheetLayoutView="100" workbookViewId="0">
      <selection activeCell="H130" sqref="H130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0.2851562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 x14ac:dyDescent="0.2">
      <c r="A1" s="752" t="str">
        <f>'BASE PLANILHAS'!A1:E1</f>
        <v>ANEXO VI - PLANILHA DE COMPOSIÇÃO DE CUSTOS</v>
      </c>
      <c r="B1" s="753"/>
      <c r="C1" s="753"/>
      <c r="D1" s="753"/>
      <c r="E1" s="754"/>
    </row>
    <row r="2" spans="1:8" ht="13.5" thickBot="1" x14ac:dyDescent="0.25">
      <c r="A2" s="174"/>
      <c r="B2" s="221"/>
      <c r="C2" s="221"/>
      <c r="D2" s="222"/>
      <c r="E2" s="223"/>
      <c r="F2" s="54"/>
      <c r="G2" s="54"/>
      <c r="H2" s="54"/>
    </row>
    <row r="3" spans="1:8" ht="13.5" thickBot="1" x14ac:dyDescent="0.25">
      <c r="A3" s="755" t="str">
        <f>'BASE PLANILHAS'!A3:E3</f>
        <v>Dados para composição dos custos referentes à mão-de-obra</v>
      </c>
      <c r="B3" s="756"/>
      <c r="C3" s="756"/>
      <c r="D3" s="756"/>
      <c r="E3" s="757"/>
      <c r="F3" s="54"/>
      <c r="G3" s="54"/>
      <c r="H3" s="54"/>
    </row>
    <row r="4" spans="1:8" x14ac:dyDescent="0.2">
      <c r="A4" s="64" t="str">
        <f>'BASE PLANILHAS'!A4</f>
        <v>A</v>
      </c>
      <c r="B4" s="758" t="str">
        <f>'BASE PLANILHAS'!B4:D4</f>
        <v>Localidade</v>
      </c>
      <c r="C4" s="759"/>
      <c r="D4" s="760"/>
      <c r="E4" s="316" t="str">
        <f>CCT!A174</f>
        <v>Uberaba</v>
      </c>
      <c r="F4" s="54"/>
      <c r="G4" s="54"/>
      <c r="H4" s="54"/>
    </row>
    <row r="5" spans="1:8" x14ac:dyDescent="0.2">
      <c r="A5" s="34" t="str">
        <f>'BASE PLANILHAS'!A5</f>
        <v>B</v>
      </c>
      <c r="B5" s="761" t="str">
        <f>'BASE PLANILHAS'!B5:D5</f>
        <v>Tipo de serviço</v>
      </c>
      <c r="C5" s="762"/>
      <c r="D5" s="763"/>
      <c r="E5" s="33" t="str">
        <f>'BASE PLANILHAS'!E5</f>
        <v>Apoio Administrativo</v>
      </c>
      <c r="F5" s="54"/>
      <c r="G5" s="54"/>
      <c r="H5" s="54"/>
    </row>
    <row r="6" spans="1:8" x14ac:dyDescent="0.2">
      <c r="A6" s="34" t="str">
        <f>'BASE PLANILHAS'!A6</f>
        <v>C</v>
      </c>
      <c r="B6" s="745" t="str">
        <f>'BASE PLANILHAS'!B6:D6</f>
        <v>Salário Nominativo da Categoria Profissional</v>
      </c>
      <c r="C6" s="746"/>
      <c r="D6" s="747"/>
      <c r="E6" s="224"/>
      <c r="F6" s="54"/>
      <c r="G6" s="54"/>
      <c r="H6" s="54"/>
    </row>
    <row r="7" spans="1:8" ht="38.25" x14ac:dyDescent="0.2">
      <c r="A7" s="34" t="str">
        <f>'BASE PLANILHAS'!A7</f>
        <v>D</v>
      </c>
      <c r="B7" s="745" t="str">
        <f>'BASE PLANILHAS'!B7:D7</f>
        <v>Categoria profissional (vinculada à execução contratual)</v>
      </c>
      <c r="C7" s="746"/>
      <c r="D7" s="747"/>
      <c r="E7" s="298" t="s">
        <v>416</v>
      </c>
      <c r="G7" s="1"/>
    </row>
    <row r="8" spans="1:8" ht="13.5" thickBot="1" x14ac:dyDescent="0.25">
      <c r="A8" s="36" t="str">
        <f>'BASE PLANILHAS'!A8</f>
        <v>E</v>
      </c>
      <c r="B8" s="764" t="str">
        <f>'BASE PLANILHAS'!B8:D8</f>
        <v>Data base da categoria (dia/mês/ano)</v>
      </c>
      <c r="C8" s="765"/>
      <c r="D8" s="766"/>
      <c r="E8" s="225">
        <f>CCT!P174</f>
        <v>43101</v>
      </c>
      <c r="F8" s="63"/>
    </row>
    <row r="9" spans="1:8" x14ac:dyDescent="0.2">
      <c r="A9" s="226"/>
      <c r="B9" s="100"/>
      <c r="C9" s="100"/>
      <c r="D9" s="100"/>
      <c r="E9" s="227"/>
      <c r="F9" s="63"/>
      <c r="H9" s="1"/>
    </row>
    <row r="10" spans="1:8" x14ac:dyDescent="0.2">
      <c r="A10" s="711" t="str">
        <f>'BASE PLANILHAS'!A10:E10</f>
        <v>MÓDULO 1 - COMPOSIÇÃO DA REMUNERAÇÃO</v>
      </c>
      <c r="B10" s="712"/>
      <c r="C10" s="712"/>
      <c r="D10" s="712"/>
      <c r="E10" s="713"/>
      <c r="F10" s="70"/>
    </row>
    <row r="11" spans="1:8" ht="13.5" thickBot="1" x14ac:dyDescent="0.25">
      <c r="A11" s="228"/>
      <c r="B11" s="229"/>
      <c r="C11" s="229"/>
      <c r="D11" s="229"/>
      <c r="E11" s="230"/>
      <c r="F11" s="1"/>
    </row>
    <row r="12" spans="1:8" ht="13.5" thickBot="1" x14ac:dyDescent="0.25">
      <c r="A12" s="324" t="str">
        <f>'BASE PLANILHAS'!A13</f>
        <v>A</v>
      </c>
      <c r="B12" s="830" t="str">
        <f>'BASE PLANILHAS'!B13:C13</f>
        <v>Salário Base</v>
      </c>
      <c r="C12" s="831"/>
      <c r="D12" s="831"/>
      <c r="E12" s="832"/>
    </row>
    <row r="13" spans="1:8" ht="13.5" thickBot="1" x14ac:dyDescent="0.25">
      <c r="A13" s="317"/>
      <c r="B13" s="317" t="s">
        <v>354</v>
      </c>
      <c r="C13" s="318" t="s">
        <v>350</v>
      </c>
      <c r="D13" s="318" t="s">
        <v>355</v>
      </c>
      <c r="E13" s="319" t="s">
        <v>351</v>
      </c>
    </row>
    <row r="14" spans="1:8" x14ac:dyDescent="0.2">
      <c r="A14" s="231"/>
      <c r="B14" s="231" t="s">
        <v>369</v>
      </c>
      <c r="C14" s="285">
        <v>0</v>
      </c>
      <c r="D14" s="286">
        <v>0</v>
      </c>
      <c r="E14" s="287">
        <f>D14*C14</f>
        <v>0</v>
      </c>
      <c r="F14">
        <f>COUNTBLANK(E14:E49)</f>
        <v>0</v>
      </c>
    </row>
    <row r="15" spans="1:8" x14ac:dyDescent="0.2">
      <c r="A15" s="231"/>
      <c r="B15" s="231" t="s">
        <v>370</v>
      </c>
      <c r="C15" s="285">
        <v>0</v>
      </c>
      <c r="D15" s="286">
        <v>0</v>
      </c>
      <c r="E15" s="288">
        <f>D15*C15</f>
        <v>0</v>
      </c>
    </row>
    <row r="16" spans="1:8" x14ac:dyDescent="0.2">
      <c r="A16" s="231"/>
      <c r="B16" s="231" t="s">
        <v>419</v>
      </c>
      <c r="C16" s="285">
        <v>0</v>
      </c>
      <c r="D16" s="286">
        <v>0</v>
      </c>
      <c r="E16" s="288">
        <f>D16*C16</f>
        <v>0</v>
      </c>
    </row>
    <row r="17" spans="1:5" x14ac:dyDescent="0.2">
      <c r="A17" s="231"/>
      <c r="B17" s="231" t="s">
        <v>420</v>
      </c>
      <c r="C17" s="285">
        <v>0</v>
      </c>
      <c r="D17" s="286">
        <v>0</v>
      </c>
      <c r="E17" s="288">
        <f t="shared" ref="E17" si="0">D17*C17</f>
        <v>0</v>
      </c>
    </row>
    <row r="18" spans="1:5" x14ac:dyDescent="0.2">
      <c r="A18" s="231"/>
      <c r="B18" s="231" t="s">
        <v>371</v>
      </c>
      <c r="C18" s="285">
        <v>0</v>
      </c>
      <c r="D18" s="286">
        <v>0</v>
      </c>
      <c r="E18" s="288">
        <f t="shared" ref="E18:E49" si="1">D18*C18</f>
        <v>0</v>
      </c>
    </row>
    <row r="19" spans="1:5" x14ac:dyDescent="0.2">
      <c r="A19" s="231"/>
      <c r="B19" s="231" t="s">
        <v>240</v>
      </c>
      <c r="C19" s="285">
        <v>0</v>
      </c>
      <c r="D19" s="286">
        <v>0</v>
      </c>
      <c r="E19" s="288">
        <f t="shared" si="1"/>
        <v>0</v>
      </c>
    </row>
    <row r="20" spans="1:5" x14ac:dyDescent="0.2">
      <c r="A20" s="231"/>
      <c r="B20" s="231" t="s">
        <v>238</v>
      </c>
      <c r="C20" s="285">
        <v>0</v>
      </c>
      <c r="D20" s="286">
        <v>0</v>
      </c>
      <c r="E20" s="288">
        <f t="shared" si="1"/>
        <v>0</v>
      </c>
    </row>
    <row r="21" spans="1:5" x14ac:dyDescent="0.2">
      <c r="A21" s="231"/>
      <c r="B21" s="231" t="s">
        <v>372</v>
      </c>
      <c r="C21" s="285">
        <v>0</v>
      </c>
      <c r="D21" s="286">
        <v>0</v>
      </c>
      <c r="E21" s="288">
        <f t="shared" si="1"/>
        <v>0</v>
      </c>
    </row>
    <row r="22" spans="1:5" x14ac:dyDescent="0.2">
      <c r="A22" s="231"/>
      <c r="B22" s="231" t="s">
        <v>241</v>
      </c>
      <c r="C22" s="285">
        <v>0</v>
      </c>
      <c r="D22" s="286">
        <v>0</v>
      </c>
      <c r="E22" s="288">
        <f t="shared" si="1"/>
        <v>0</v>
      </c>
    </row>
    <row r="23" spans="1:5" x14ac:dyDescent="0.2">
      <c r="A23" s="231"/>
      <c r="B23" s="231" t="s">
        <v>367</v>
      </c>
      <c r="C23" s="285">
        <v>0</v>
      </c>
      <c r="D23" s="286">
        <v>0</v>
      </c>
      <c r="E23" s="288">
        <f t="shared" si="1"/>
        <v>0</v>
      </c>
    </row>
    <row r="24" spans="1:5" x14ac:dyDescent="0.2">
      <c r="A24" s="231"/>
      <c r="B24" s="231" t="s">
        <v>366</v>
      </c>
      <c r="C24" s="285">
        <v>0</v>
      </c>
      <c r="D24" s="286">
        <v>0</v>
      </c>
      <c r="E24" s="288">
        <f t="shared" si="1"/>
        <v>0</v>
      </c>
    </row>
    <row r="25" spans="1:5" x14ac:dyDescent="0.2">
      <c r="A25" s="232"/>
      <c r="B25" s="232" t="s">
        <v>373</v>
      </c>
      <c r="C25" s="233">
        <f>CCT!G172</f>
        <v>9</v>
      </c>
      <c r="D25" s="234">
        <f>CCT!H172</f>
        <v>1200.1400000000001</v>
      </c>
      <c r="E25" s="289">
        <f t="shared" si="1"/>
        <v>10801.26</v>
      </c>
    </row>
    <row r="26" spans="1:5" x14ac:dyDescent="0.2">
      <c r="A26" s="231"/>
      <c r="B26" s="231" t="s">
        <v>195</v>
      </c>
      <c r="C26" s="285">
        <v>0</v>
      </c>
      <c r="D26" s="286">
        <v>0</v>
      </c>
      <c r="E26" s="288">
        <f t="shared" si="1"/>
        <v>0</v>
      </c>
    </row>
    <row r="27" spans="1:5" x14ac:dyDescent="0.2">
      <c r="A27" s="231"/>
      <c r="B27" s="231" t="s">
        <v>421</v>
      </c>
      <c r="C27" s="285">
        <v>0</v>
      </c>
      <c r="D27" s="286">
        <v>0</v>
      </c>
      <c r="E27" s="288">
        <f t="shared" si="1"/>
        <v>0</v>
      </c>
    </row>
    <row r="28" spans="1:5" x14ac:dyDescent="0.2">
      <c r="A28" s="231"/>
      <c r="B28" s="231" t="s">
        <v>374</v>
      </c>
      <c r="C28" s="285">
        <v>0</v>
      </c>
      <c r="D28" s="286">
        <v>0</v>
      </c>
      <c r="E28" s="288">
        <f t="shared" si="1"/>
        <v>0</v>
      </c>
    </row>
    <row r="29" spans="1:5" x14ac:dyDescent="0.2">
      <c r="A29" s="231"/>
      <c r="B29" s="231" t="s">
        <v>196</v>
      </c>
      <c r="C29" s="285">
        <v>0</v>
      </c>
      <c r="D29" s="286">
        <v>0</v>
      </c>
      <c r="E29" s="288">
        <f t="shared" si="1"/>
        <v>0</v>
      </c>
    </row>
    <row r="30" spans="1:5" x14ac:dyDescent="0.2">
      <c r="A30" s="231"/>
      <c r="B30" s="231" t="s">
        <v>242</v>
      </c>
      <c r="C30" s="285">
        <v>0</v>
      </c>
      <c r="D30" s="286">
        <v>0</v>
      </c>
      <c r="E30" s="288">
        <f t="shared" si="1"/>
        <v>0</v>
      </c>
    </row>
    <row r="31" spans="1:5" x14ac:dyDescent="0.2">
      <c r="A31" s="231"/>
      <c r="B31" s="231" t="s">
        <v>375</v>
      </c>
      <c r="C31" s="285">
        <v>0</v>
      </c>
      <c r="D31" s="286">
        <v>0</v>
      </c>
      <c r="E31" s="288">
        <f t="shared" si="1"/>
        <v>0</v>
      </c>
    </row>
    <row r="32" spans="1:5" x14ac:dyDescent="0.2">
      <c r="A32" s="231"/>
      <c r="B32" s="231" t="s">
        <v>197</v>
      </c>
      <c r="C32" s="285">
        <v>0</v>
      </c>
      <c r="D32" s="286">
        <v>0</v>
      </c>
      <c r="E32" s="288">
        <f t="shared" si="1"/>
        <v>0</v>
      </c>
    </row>
    <row r="33" spans="1:5" x14ac:dyDescent="0.2">
      <c r="A33" s="232"/>
      <c r="B33" s="232" t="s">
        <v>353</v>
      </c>
      <c r="C33" s="233">
        <f>CCT!G173</f>
        <v>4</v>
      </c>
      <c r="D33" s="234">
        <f>CCT!H173</f>
        <v>3062.89</v>
      </c>
      <c r="E33" s="289">
        <f t="shared" si="1"/>
        <v>12251.56</v>
      </c>
    </row>
    <row r="34" spans="1:5" x14ac:dyDescent="0.2">
      <c r="A34" s="231"/>
      <c r="B34" s="231" t="s">
        <v>376</v>
      </c>
      <c r="C34" s="285">
        <v>0</v>
      </c>
      <c r="D34" s="286">
        <v>0</v>
      </c>
      <c r="E34" s="288">
        <f t="shared" si="1"/>
        <v>0</v>
      </c>
    </row>
    <row r="35" spans="1:5" x14ac:dyDescent="0.2">
      <c r="A35" s="231"/>
      <c r="B35" s="231" t="s">
        <v>198</v>
      </c>
      <c r="C35" s="285">
        <v>0</v>
      </c>
      <c r="D35" s="286">
        <v>0</v>
      </c>
      <c r="E35" s="288">
        <f t="shared" si="1"/>
        <v>0</v>
      </c>
    </row>
    <row r="36" spans="1:5" x14ac:dyDescent="0.2">
      <c r="A36" s="231"/>
      <c r="B36" s="231" t="s">
        <v>199</v>
      </c>
      <c r="C36" s="285">
        <v>0</v>
      </c>
      <c r="D36" s="286">
        <v>0</v>
      </c>
      <c r="E36" s="288">
        <f t="shared" si="1"/>
        <v>0</v>
      </c>
    </row>
    <row r="37" spans="1:5" x14ac:dyDescent="0.2">
      <c r="A37" s="231"/>
      <c r="B37" s="231" t="s">
        <v>200</v>
      </c>
      <c r="C37" s="285">
        <v>0</v>
      </c>
      <c r="D37" s="286">
        <v>0</v>
      </c>
      <c r="E37" s="288">
        <f t="shared" si="1"/>
        <v>0</v>
      </c>
    </row>
    <row r="38" spans="1:5" x14ac:dyDescent="0.2">
      <c r="A38" s="231"/>
      <c r="B38" s="231" t="s">
        <v>201</v>
      </c>
      <c r="C38" s="285">
        <v>0</v>
      </c>
      <c r="D38" s="286">
        <v>0</v>
      </c>
      <c r="E38" s="288">
        <f t="shared" si="1"/>
        <v>0</v>
      </c>
    </row>
    <row r="39" spans="1:5" x14ac:dyDescent="0.2">
      <c r="A39" s="232"/>
      <c r="B39" s="232" t="s">
        <v>368</v>
      </c>
      <c r="C39" s="233">
        <f>CCT!G174</f>
        <v>1</v>
      </c>
      <c r="D39" s="234">
        <f>CCT!H174</f>
        <v>1393</v>
      </c>
      <c r="E39" s="289">
        <f t="shared" si="1"/>
        <v>1393</v>
      </c>
    </row>
    <row r="40" spans="1:5" x14ac:dyDescent="0.2">
      <c r="A40" s="231"/>
      <c r="B40" s="231" t="s">
        <v>194</v>
      </c>
      <c r="C40" s="285">
        <v>0</v>
      </c>
      <c r="D40" s="286">
        <v>0</v>
      </c>
      <c r="E40" s="288">
        <f t="shared" si="1"/>
        <v>0</v>
      </c>
    </row>
    <row r="41" spans="1:5" x14ac:dyDescent="0.2">
      <c r="A41" s="232"/>
      <c r="B41" s="232" t="s">
        <v>193</v>
      </c>
      <c r="C41" s="233">
        <f>CCT!G175</f>
        <v>1</v>
      </c>
      <c r="D41" s="234">
        <f>CCT!H175</f>
        <v>2216.69</v>
      </c>
      <c r="E41" s="289">
        <f t="shared" si="1"/>
        <v>2216.69</v>
      </c>
    </row>
    <row r="42" spans="1:5" x14ac:dyDescent="0.2">
      <c r="A42" s="231"/>
      <c r="B42" s="231" t="s">
        <v>422</v>
      </c>
      <c r="C42" s="285">
        <v>0</v>
      </c>
      <c r="D42" s="286">
        <v>0</v>
      </c>
      <c r="E42" s="288">
        <f t="shared" si="1"/>
        <v>0</v>
      </c>
    </row>
    <row r="43" spans="1:5" x14ac:dyDescent="0.2">
      <c r="A43" s="231"/>
      <c r="B43" s="231" t="s">
        <v>423</v>
      </c>
      <c r="C43" s="285">
        <v>0</v>
      </c>
      <c r="D43" s="286">
        <v>0</v>
      </c>
      <c r="E43" s="288">
        <f t="shared" si="1"/>
        <v>0</v>
      </c>
    </row>
    <row r="44" spans="1:5" x14ac:dyDescent="0.2">
      <c r="A44" s="231"/>
      <c r="B44" s="231" t="s">
        <v>466</v>
      </c>
      <c r="C44" s="285">
        <v>0</v>
      </c>
      <c r="D44" s="286">
        <v>0</v>
      </c>
      <c r="E44" s="288">
        <f t="shared" si="1"/>
        <v>0</v>
      </c>
    </row>
    <row r="45" spans="1:5" x14ac:dyDescent="0.2">
      <c r="A45" s="231"/>
      <c r="B45" s="231" t="s">
        <v>377</v>
      </c>
      <c r="C45" s="285">
        <v>0</v>
      </c>
      <c r="D45" s="286">
        <v>0</v>
      </c>
      <c r="E45" s="288">
        <f t="shared" si="1"/>
        <v>0</v>
      </c>
    </row>
    <row r="46" spans="1:5" x14ac:dyDescent="0.2">
      <c r="A46" s="231"/>
      <c r="B46" s="231" t="s">
        <v>378</v>
      </c>
      <c r="C46" s="285">
        <v>0</v>
      </c>
      <c r="D46" s="286">
        <v>0</v>
      </c>
      <c r="E46" s="288">
        <f t="shared" si="1"/>
        <v>0</v>
      </c>
    </row>
    <row r="47" spans="1:5" x14ac:dyDescent="0.2">
      <c r="A47" s="231"/>
      <c r="B47" s="231" t="s">
        <v>381</v>
      </c>
      <c r="C47" s="285">
        <v>0</v>
      </c>
      <c r="D47" s="286">
        <v>0</v>
      </c>
      <c r="E47" s="288">
        <f t="shared" si="1"/>
        <v>0</v>
      </c>
    </row>
    <row r="48" spans="1:5" x14ac:dyDescent="0.2">
      <c r="A48" s="231"/>
      <c r="B48" s="231" t="s">
        <v>379</v>
      </c>
      <c r="C48" s="285">
        <v>0</v>
      </c>
      <c r="D48" s="286">
        <v>0</v>
      </c>
      <c r="E48" s="288">
        <f t="shared" si="1"/>
        <v>0</v>
      </c>
    </row>
    <row r="49" spans="1:7" ht="13.5" thickBot="1" x14ac:dyDescent="0.25">
      <c r="A49" s="231"/>
      <c r="B49" s="231" t="s">
        <v>380</v>
      </c>
      <c r="C49" s="285">
        <v>0</v>
      </c>
      <c r="D49" s="286">
        <v>0</v>
      </c>
      <c r="E49" s="288">
        <f t="shared" si="1"/>
        <v>0</v>
      </c>
    </row>
    <row r="50" spans="1:7" ht="13.5" thickBot="1" x14ac:dyDescent="0.25">
      <c r="A50" s="320"/>
      <c r="B50" s="321" t="str">
        <f>CONCATENATE("Total ",B13)</f>
        <v>Total Cargos - PGJ</v>
      </c>
      <c r="C50" s="318">
        <f>SUM(C14:C49)</f>
        <v>15</v>
      </c>
      <c r="D50" s="318"/>
      <c r="E50" s="322">
        <f>SUM(E14:E49)</f>
        <v>26662.51</v>
      </c>
    </row>
    <row r="51" spans="1:7" ht="13.5" thickBot="1" x14ac:dyDescent="0.25">
      <c r="A51" s="325"/>
      <c r="B51" s="325" t="s">
        <v>365</v>
      </c>
      <c r="C51" s="326" t="s">
        <v>350</v>
      </c>
      <c r="D51" s="326" t="s">
        <v>355</v>
      </c>
      <c r="E51" s="327" t="s">
        <v>351</v>
      </c>
    </row>
    <row r="52" spans="1:7" ht="13.5" thickBot="1" x14ac:dyDescent="0.25">
      <c r="A52" s="231"/>
      <c r="B52" s="231" t="s">
        <v>353</v>
      </c>
      <c r="C52" s="285">
        <v>0</v>
      </c>
      <c r="D52" s="286">
        <v>0</v>
      </c>
      <c r="E52" s="288">
        <f t="shared" ref="E52" si="2">D52*C52</f>
        <v>0</v>
      </c>
    </row>
    <row r="53" spans="1:7" ht="13.5" thickBot="1" x14ac:dyDescent="0.25">
      <c r="A53" s="328"/>
      <c r="B53" s="329" t="str">
        <f>CONCATENATE("Total ",B51)</f>
        <v>Total Cargos - FEPDC</v>
      </c>
      <c r="C53" s="326">
        <f>SUM(C52)</f>
        <v>0</v>
      </c>
      <c r="D53" s="326"/>
      <c r="E53" s="330">
        <f>SUM(E52)</f>
        <v>0</v>
      </c>
    </row>
    <row r="54" spans="1:7" ht="13.5" thickBot="1" x14ac:dyDescent="0.25">
      <c r="A54" s="320"/>
      <c r="B54" s="321" t="str">
        <f>CONCATENATE("Total ",E4)</f>
        <v>Total Uberaba</v>
      </c>
      <c r="C54" s="318">
        <f>C50+C53</f>
        <v>15</v>
      </c>
      <c r="D54" s="318"/>
      <c r="E54" s="322">
        <f>E50+E53</f>
        <v>26662.51</v>
      </c>
    </row>
    <row r="55" spans="1:7" ht="13.5" thickBot="1" x14ac:dyDescent="0.25">
      <c r="A55" s="833"/>
      <c r="B55" s="834"/>
      <c r="C55" s="835"/>
      <c r="D55" s="449" t="str">
        <f>'BASE PLANILHAS'!D12</f>
        <v>Referência</v>
      </c>
      <c r="E55" s="449" t="str">
        <f>'BASE PLANILHAS'!E12</f>
        <v>Valor (R$)</v>
      </c>
    </row>
    <row r="56" spans="1:7" x14ac:dyDescent="0.2">
      <c r="A56" s="40" t="str">
        <f>'BASE PLANILHAS'!A14</f>
        <v>B</v>
      </c>
      <c r="B56" s="701" t="str">
        <f>'BASE PLANILHAS'!B14:C14</f>
        <v xml:space="preserve">Adicional Periculosidade </v>
      </c>
      <c r="C56" s="702"/>
      <c r="D56" s="42">
        <v>0.3</v>
      </c>
      <c r="E56" s="216">
        <f>D56*E26</f>
        <v>0</v>
      </c>
      <c r="G56" s="1"/>
    </row>
    <row r="57" spans="1:7" x14ac:dyDescent="0.2">
      <c r="A57" s="34" t="str">
        <f>'BASE PLANILHAS'!A15</f>
        <v>C</v>
      </c>
      <c r="B57" s="699" t="str">
        <f>'BASE PLANILHAS'!B15:C15</f>
        <v>Adicional Insalubridade</v>
      </c>
      <c r="C57" s="700"/>
      <c r="D57" s="295">
        <f>0.2*PARAMETROS!B79</f>
        <v>190.8</v>
      </c>
      <c r="E57" s="55">
        <f>D57*(C20+C29+C30+C32+C36)</f>
        <v>0</v>
      </c>
      <c r="G57" s="1"/>
    </row>
    <row r="58" spans="1:7" x14ac:dyDescent="0.2">
      <c r="A58" s="34" t="str">
        <f>'BASE PLANILHAS'!A16</f>
        <v>D</v>
      </c>
      <c r="B58" s="699" t="str">
        <f>'BASE PLANILHAS'!B16:C16</f>
        <v>Adicional Noturno</v>
      </c>
      <c r="C58" s="700"/>
      <c r="D58" s="291">
        <f>1/210*0.2*10.285*15.5</f>
        <v>0.1518261904761905</v>
      </c>
      <c r="E58" s="216">
        <f>D58*E38</f>
        <v>0</v>
      </c>
      <c r="G58" s="1"/>
    </row>
    <row r="59" spans="1:7" x14ac:dyDescent="0.2">
      <c r="A59" s="34" t="str">
        <f>'BASE PLANILHAS'!A17</f>
        <v>E</v>
      </c>
      <c r="B59" s="699" t="str">
        <f>'BASE PLANILHAS'!B17:C17</f>
        <v>Adicional de Hora Noturna Reduzida</v>
      </c>
      <c r="C59" s="700"/>
      <c r="D59" s="42">
        <v>0</v>
      </c>
      <c r="E59" s="216">
        <f t="shared" ref="E59" si="3">D59*$E$12</f>
        <v>0</v>
      </c>
    </row>
    <row r="60" spans="1:7" x14ac:dyDescent="0.2">
      <c r="A60" s="34" t="str">
        <f>'BASE PLANILHAS'!A18</f>
        <v>F</v>
      </c>
      <c r="B60" s="699" t="str">
        <f>'BASE PLANILHAS'!B18:C18</f>
        <v>Intervalo Intrajornada</v>
      </c>
      <c r="C60" s="700"/>
      <c r="D60" s="42">
        <v>0</v>
      </c>
      <c r="E60" s="290">
        <v>0</v>
      </c>
    </row>
    <row r="61" spans="1:7" x14ac:dyDescent="0.2">
      <c r="A61" s="34" t="str">
        <f>'BASE PLANILHAS'!A19</f>
        <v>G</v>
      </c>
      <c r="B61" s="699" t="str">
        <f>'BASE PLANILHAS'!B19:C19</f>
        <v>Feriado Nacional - Súmula 444/2012 - TST</v>
      </c>
      <c r="C61" s="700"/>
      <c r="D61" s="291">
        <v>0</v>
      </c>
      <c r="E61" s="216">
        <f>(E37+E38)*D61</f>
        <v>0</v>
      </c>
    </row>
    <row r="62" spans="1:7" ht="13.5" thickBot="1" x14ac:dyDescent="0.25">
      <c r="A62" s="64" t="str">
        <f>'BASE PLANILHAS'!A20</f>
        <v>H</v>
      </c>
      <c r="B62" s="699" t="str">
        <f>'BASE PLANILHAS'!B20:C20</f>
        <v>Adicional de Acúmulo de função</v>
      </c>
      <c r="C62" s="700"/>
      <c r="D62" s="43">
        <v>0</v>
      </c>
      <c r="E62" s="215">
        <f>0</f>
        <v>0</v>
      </c>
    </row>
    <row r="63" spans="1:7" ht="13.5" thickBot="1" x14ac:dyDescent="0.25">
      <c r="A63" s="696" t="str">
        <f>'BASE PLANILHAS'!A21:D21</f>
        <v>Total do Módulo 1</v>
      </c>
      <c r="B63" s="697"/>
      <c r="C63" s="697"/>
      <c r="D63" s="698"/>
      <c r="E63" s="51">
        <f>SUM(E56:E62)+E54</f>
        <v>26662.51</v>
      </c>
    </row>
    <row r="64" spans="1:7" x14ac:dyDescent="0.2">
      <c r="A64" s="445"/>
      <c r="B64" s="446"/>
      <c r="C64" s="446"/>
      <c r="D64" s="446"/>
      <c r="E64" s="44"/>
      <c r="F64" s="1"/>
    </row>
    <row r="65" spans="1:9" x14ac:dyDescent="0.2">
      <c r="A65" s="711" t="str">
        <f>'BASE PLANILHAS'!A23:E23</f>
        <v>MÓDULO 2 – ENCARGOS E BENEFÍCIOS MENSAIS E DIÁRIOS</v>
      </c>
      <c r="B65" s="712"/>
      <c r="C65" s="712"/>
      <c r="D65" s="712"/>
      <c r="E65" s="713"/>
      <c r="F65" s="1"/>
    </row>
    <row r="66" spans="1:9" ht="13.5" thickBot="1" x14ac:dyDescent="0.25">
      <c r="A66" s="442"/>
      <c r="B66" s="443"/>
      <c r="C66" s="443"/>
      <c r="D66" s="443"/>
      <c r="E66" s="444"/>
      <c r="F66" s="1"/>
    </row>
    <row r="67" spans="1:9" ht="13.5" thickBot="1" x14ac:dyDescent="0.25">
      <c r="A67" s="214" t="str">
        <f>'BASE PLANILHAS'!A25</f>
        <v>2.1</v>
      </c>
      <c r="B67" s="696" t="str">
        <f>'BASE PLANILHAS'!B25:C25</f>
        <v>Submódulo 2.1 - Encargos Previdenciários, FGTS e Outras Contribuições</v>
      </c>
      <c r="C67" s="698"/>
      <c r="D67" s="214" t="str">
        <f>'BASE PLANILHAS'!D25</f>
        <v>Referência</v>
      </c>
      <c r="E67" s="214" t="str">
        <f>'BASE PLANILHAS'!E25</f>
        <v>Valor (R$)</v>
      </c>
    </row>
    <row r="68" spans="1:9" x14ac:dyDescent="0.2">
      <c r="A68" s="40" t="str">
        <f>'BASE PLANILHAS'!A26</f>
        <v>A</v>
      </c>
      <c r="B68" s="708" t="str">
        <f>'BASE PLANILHAS'!B26:C26</f>
        <v>INSS</v>
      </c>
      <c r="C68" s="710"/>
      <c r="D68" s="73">
        <f>'BASE PLANILHAS'!D26</f>
        <v>0.2</v>
      </c>
      <c r="E68" s="74">
        <f>$E$63*D68</f>
        <v>5332.5020000000004</v>
      </c>
    </row>
    <row r="69" spans="1:9" x14ac:dyDescent="0.2">
      <c r="A69" s="34" t="str">
        <f>'BASE PLANILHAS'!A27</f>
        <v>B</v>
      </c>
      <c r="B69" s="701" t="str">
        <f>'BASE PLANILHAS'!B27:C27</f>
        <v>SESI OU SENAC</v>
      </c>
      <c r="C69" s="702"/>
      <c r="D69" s="18">
        <f>'BASE PLANILHAS'!D27</f>
        <v>1.4999999999999999E-2</v>
      </c>
      <c r="E69" s="23">
        <f>$E$63*D69</f>
        <v>399.93764999999996</v>
      </c>
    </row>
    <row r="70" spans="1:9" x14ac:dyDescent="0.2">
      <c r="A70" s="34" t="str">
        <f>'BASE PLANILHAS'!A28</f>
        <v>C</v>
      </c>
      <c r="B70" s="748" t="str">
        <f>'BASE PLANILHAS'!B28:C28</f>
        <v>SENAI OU SENAC</v>
      </c>
      <c r="C70" s="749"/>
      <c r="D70" s="18">
        <f>'BASE PLANILHAS'!D28</f>
        <v>0.01</v>
      </c>
      <c r="E70" s="23">
        <f>$E$63*D70</f>
        <v>266.62509999999997</v>
      </c>
    </row>
    <row r="71" spans="1:9" x14ac:dyDescent="0.2">
      <c r="A71" s="34" t="str">
        <f>'BASE PLANILHAS'!A29</f>
        <v>D</v>
      </c>
      <c r="B71" s="699" t="str">
        <f>'BASE PLANILHAS'!B29:C29</f>
        <v>INCRA</v>
      </c>
      <c r="C71" s="700"/>
      <c r="D71" s="18">
        <f>'BASE PLANILHAS'!D29</f>
        <v>2E-3</v>
      </c>
      <c r="E71" s="23">
        <f t="shared" ref="E71:E74" si="4">$E$63*D71</f>
        <v>53.325019999999995</v>
      </c>
    </row>
    <row r="72" spans="1:9" x14ac:dyDescent="0.2">
      <c r="A72" s="34" t="str">
        <f>'BASE PLANILHAS'!A30</f>
        <v>E</v>
      </c>
      <c r="B72" s="699" t="str">
        <f>'BASE PLANILHAS'!B30:C30</f>
        <v>Salário Educação</v>
      </c>
      <c r="C72" s="700"/>
      <c r="D72" s="18">
        <f>'BASE PLANILHAS'!D30</f>
        <v>2.5000000000000001E-2</v>
      </c>
      <c r="E72" s="23">
        <f t="shared" si="4"/>
        <v>666.56275000000005</v>
      </c>
    </row>
    <row r="73" spans="1:9" x14ac:dyDescent="0.2">
      <c r="A73" s="34" t="str">
        <f>'BASE PLANILHAS'!A31</f>
        <v>F</v>
      </c>
      <c r="B73" s="699" t="str">
        <f>'BASE PLANILHAS'!B31:C31</f>
        <v>FGTS</v>
      </c>
      <c r="C73" s="700"/>
      <c r="D73" s="18">
        <f>'BASE PLANILHAS'!D31</f>
        <v>0.08</v>
      </c>
      <c r="E73" s="23">
        <f t="shared" si="4"/>
        <v>2133.0007999999998</v>
      </c>
    </row>
    <row r="74" spans="1:9" x14ac:dyDescent="0.2">
      <c r="A74" s="34" t="str">
        <f>'BASE PLANILHAS'!A32</f>
        <v>G</v>
      </c>
      <c r="B74" s="699" t="str">
        <f>'BASE PLANILHAS'!B32:C32</f>
        <v>RAT</v>
      </c>
      <c r="C74" s="700"/>
      <c r="D74" s="18">
        <f>'BASE PLANILHAS'!D32</f>
        <v>0.03</v>
      </c>
      <c r="E74" s="23">
        <f t="shared" si="4"/>
        <v>799.87529999999992</v>
      </c>
      <c r="I74" s="1"/>
    </row>
    <row r="75" spans="1:9" ht="13.5" thickBot="1" x14ac:dyDescent="0.25">
      <c r="A75" s="34" t="str">
        <f>'BASE PLANILHAS'!A33</f>
        <v>H</v>
      </c>
      <c r="B75" s="701" t="str">
        <f>'BASE PLANILHAS'!B33:C33</f>
        <v>SEBRAE</v>
      </c>
      <c r="C75" s="702"/>
      <c r="D75" s="18">
        <f>'BASE PLANILHAS'!D33</f>
        <v>6.0000000000000001E-3</v>
      </c>
      <c r="E75" s="23">
        <f>$E$63*D75</f>
        <v>159.97505999999998</v>
      </c>
    </row>
    <row r="76" spans="1:9" ht="13.5" thickBot="1" x14ac:dyDescent="0.25">
      <c r="A76" s="696" t="str">
        <f>'BASE PLANILHAS'!A34:C34</f>
        <v>Total do Submódulo 2.1</v>
      </c>
      <c r="B76" s="697"/>
      <c r="C76" s="698"/>
      <c r="D76" s="50">
        <f>'BASE PLANILHAS'!D34</f>
        <v>0.3680000000000001</v>
      </c>
      <c r="E76" s="51">
        <f>SUM(E68:E75)</f>
        <v>9811.8036800000009</v>
      </c>
      <c r="F76" s="1"/>
      <c r="G76" s="66"/>
    </row>
    <row r="77" spans="1:9" ht="13.5" thickBot="1" x14ac:dyDescent="0.25">
      <c r="A77" s="439"/>
      <c r="B77" s="440"/>
      <c r="C77" s="440"/>
      <c r="D77" s="236"/>
      <c r="E77" s="45"/>
      <c r="F77" s="1"/>
      <c r="G77" s="66"/>
    </row>
    <row r="78" spans="1:9" ht="13.5" thickBot="1" x14ac:dyDescent="0.25">
      <c r="A78" s="214" t="str">
        <f>'BASE PLANILHAS'!A36</f>
        <v>2.2</v>
      </c>
      <c r="B78" s="696" t="str">
        <f>'BASE PLANILHAS'!B36:C36</f>
        <v>Submódulo 2.2 - 13º Salário, Férias e Adicional de Férias</v>
      </c>
      <c r="C78" s="698"/>
      <c r="D78" s="214" t="str">
        <f>'BASE PLANILHAS'!D36</f>
        <v>Referência</v>
      </c>
      <c r="E78" s="441" t="str">
        <f>'BASE PLANILHAS'!E36</f>
        <v>Valor (R$)</v>
      </c>
    </row>
    <row r="79" spans="1:9" x14ac:dyDescent="0.2">
      <c r="A79" s="32" t="str">
        <f>'BASE PLANILHAS'!A37</f>
        <v>A</v>
      </c>
      <c r="B79" s="701" t="str">
        <f>'BASE PLANILHAS'!B37:C37</f>
        <v>13º salário (titular)</v>
      </c>
      <c r="C79" s="702"/>
      <c r="D79" s="65">
        <f>'BASE PLANILHAS'!D37</f>
        <v>8.3333333333333329E-2</v>
      </c>
      <c r="E79" s="41">
        <f>$E$63*D79</f>
        <v>2221.875833333333</v>
      </c>
      <c r="F79" s="1"/>
    </row>
    <row r="80" spans="1:9" ht="13.5" thickBot="1" x14ac:dyDescent="0.25">
      <c r="A80" s="36" t="str">
        <f>'BASE PLANILHAS'!A38</f>
        <v>B</v>
      </c>
      <c r="B80" s="716" t="str">
        <f>'BASE PLANILHAS'!B38:C38</f>
        <v>Férias e Adicional de Férias (titular)</v>
      </c>
      <c r="C80" s="717"/>
      <c r="D80" s="71">
        <f>'BASE PLANILHAS'!D38</f>
        <v>0.1111111111111111</v>
      </c>
      <c r="E80" s="72">
        <f>D80*$E$63</f>
        <v>2962.5011111111107</v>
      </c>
      <c r="F80" s="1"/>
      <c r="H80" s="1"/>
    </row>
    <row r="81" spans="1:14" ht="13.5" thickBot="1" x14ac:dyDescent="0.25">
      <c r="A81" s="67"/>
      <c r="B81" s="696" t="str">
        <f>'BASE PLANILHAS'!B39:C39</f>
        <v>Subtotal</v>
      </c>
      <c r="C81" s="698"/>
      <c r="D81" s="16">
        <f>'BASE PLANILHAS'!D39</f>
        <v>0.19444444444444442</v>
      </c>
      <c r="E81" s="45">
        <f>D81*$E$63</f>
        <v>5184.3769444444433</v>
      </c>
      <c r="F81" s="1"/>
      <c r="H81" s="1"/>
    </row>
    <row r="82" spans="1:14" ht="13.5" thickBot="1" x14ac:dyDescent="0.25">
      <c r="A82" s="214" t="str">
        <f>'BASE PLANILHAS'!A40</f>
        <v>C</v>
      </c>
      <c r="B82" s="750" t="str">
        <f>'BASE PLANILHAS'!B40:C40</f>
        <v>Incidência do Submódulo 2.1 sobre 13º Salário, Férias e Adicional de Férias</v>
      </c>
      <c r="C82" s="751"/>
      <c r="D82" s="46">
        <f>'BASE PLANILHAS'!D40</f>
        <v>7.1555555555555567E-2</v>
      </c>
      <c r="E82" s="47">
        <f>D82*$E$63</f>
        <v>1907.8507155555558</v>
      </c>
      <c r="F82" s="29"/>
      <c r="H82" s="1"/>
    </row>
    <row r="83" spans="1:14" ht="13.5" thickBot="1" x14ac:dyDescent="0.25">
      <c r="A83" s="696" t="str">
        <f>'BASE PLANILHAS'!A41:C41</f>
        <v>Total do Submódulo 2.2</v>
      </c>
      <c r="B83" s="697"/>
      <c r="C83" s="698"/>
      <c r="D83" s="48">
        <f>'BASE PLANILHAS'!D41</f>
        <v>0.26600000000000001</v>
      </c>
      <c r="E83" s="49">
        <f>SUM(E81:E82)</f>
        <v>7092.2276599999987</v>
      </c>
      <c r="F83" s="29"/>
    </row>
    <row r="84" spans="1:14" ht="13.5" thickBot="1" x14ac:dyDescent="0.25">
      <c r="A84" s="237"/>
      <c r="B84" s="238"/>
      <c r="C84" s="238"/>
      <c r="D84" s="238"/>
      <c r="E84" s="239"/>
      <c r="F84" s="1"/>
    </row>
    <row r="85" spans="1:14" ht="13.5" thickBot="1" x14ac:dyDescent="0.25">
      <c r="A85" s="52" t="str">
        <f>'BASE PLANILHAS'!A43</f>
        <v>2.3</v>
      </c>
      <c r="B85" s="696" t="str">
        <f>'BASE PLANILHAS'!B43:C43</f>
        <v>Submódulo 2.3 - Benefícios Mensais e Diários</v>
      </c>
      <c r="C85" s="698"/>
      <c r="D85" s="441" t="str">
        <f>'BASE PLANILHAS'!D43</f>
        <v>Referência</v>
      </c>
      <c r="E85" s="441" t="str">
        <f>'BASE PLANILHAS'!E43</f>
        <v>Valor (R$)</v>
      </c>
    </row>
    <row r="86" spans="1:14" x14ac:dyDescent="0.2">
      <c r="A86" s="32" t="str">
        <f>'BASE PLANILHAS'!A44</f>
        <v>A</v>
      </c>
      <c r="B86" s="708" t="str">
        <f>'BASE PLANILHAS'!B44:C44</f>
        <v>Vale - Transporte (Descontada parcela do empregado)</v>
      </c>
      <c r="C86" s="710"/>
      <c r="D86" s="292">
        <f>VT!D73</f>
        <v>4.05</v>
      </c>
      <c r="E86" s="78">
        <f>(2*$D$86*20*SUM(C14:C32,C34:C49)-(IF(SUM(E14:E32,E34:E49)*6%&lt;=(2*$D$86*20*SUM(C14:C32,C34:C49)),SUM(E14:E32,E34:E49)*6%,(2*$D$86*20*SUM(C14:C32,C34:C49)))))+(2*$D$86*20*(C33+C52))-(IF((E33+E52)*6%&lt;=(2*$D$86*20*(C33+C52)),(E33+E52)*6%,(2*$D$86*20*(C33+C52))))</f>
        <v>917.34299999999985</v>
      </c>
      <c r="F86" s="19"/>
      <c r="N86" s="4"/>
    </row>
    <row r="87" spans="1:14" x14ac:dyDescent="0.2">
      <c r="A87" s="34" t="str">
        <f>'BASE PLANILHAS'!A45</f>
        <v>B</v>
      </c>
      <c r="B87" s="701" t="str">
        <f>'BASE PLANILHAS'!B45:C45</f>
        <v>Vale - Alimentação (Descontada parcela do empregado)</v>
      </c>
      <c r="C87" s="702"/>
      <c r="D87" s="77">
        <v>0</v>
      </c>
      <c r="E87" s="332">
        <f>(PARAMETROS!E$65*20-1)*(SUM($C$14:$C$24,$C$26:$C$32,$C$35:$C$43))+(PARAMETROS!E$60*20-1)*($C$25+$C$34+$C$45+$C$46+$C$47+$C$48)+(PARAMETROS!E$62*20-1)*$C$44+(PARAMETROS!E$63*20-1)*$C$49+(PARAMETROS!E$50*20-1)*($C$33+$C$52)</f>
        <v>5955</v>
      </c>
      <c r="F87" s="19"/>
    </row>
    <row r="88" spans="1:14" x14ac:dyDescent="0.2">
      <c r="A88" s="34" t="str">
        <f>'BASE PLANILHAS'!A46</f>
        <v>C</v>
      </c>
      <c r="B88" s="699" t="str">
        <f>'BASE PLANILHAS'!B46:C46</f>
        <v>Cesta Básica</v>
      </c>
      <c r="C88" s="700"/>
      <c r="D88" s="77">
        <v>0</v>
      </c>
      <c r="E88" s="332">
        <f>(PARAMETROS!F$65)*(SUM(C14:C24,C26:C32,C35:C43))+(PARAMETROS!F$60)*($C$25+$C$34+$C$45+$C$46+$C$47+$C$48)+(PARAMETROS!F$62)*$C$44+(PARAMETROS!F$63)*$C$49+(PARAMETROS!F$50)*($C$33+$C$52)</f>
        <v>0</v>
      </c>
      <c r="F88" s="19"/>
    </row>
    <row r="89" spans="1:14" x14ac:dyDescent="0.2">
      <c r="A89" s="34" t="str">
        <f>'BASE PLANILHAS'!A47</f>
        <v>D</v>
      </c>
      <c r="B89" s="701" t="str">
        <f>'BASE PLANILHAS'!B47:C47</f>
        <v>PAF</v>
      </c>
      <c r="C89" s="702"/>
      <c r="D89" s="77">
        <v>0</v>
      </c>
      <c r="E89" s="332">
        <f>(PARAMETROS!B$65)*(SUM($C$14:$C$24,$C$26:$C$32,$C$35:$C$43))+(PARAMETROS!B$60)*($C$25+$C$34+$C$45+$C$46+$C$47+$C$48)+(PARAMETROS!B$62)*$C$44+(PARAMETROS!B$63)*$C$49+(PARAMETROS!B$50)*(C$33+$C$52)</f>
        <v>320.12</v>
      </c>
      <c r="F89" s="19"/>
    </row>
    <row r="90" spans="1:14" x14ac:dyDescent="0.2">
      <c r="A90" s="34" t="str">
        <f>'BASE PLANILHAS'!A48</f>
        <v>E</v>
      </c>
      <c r="B90" s="699" t="str">
        <f>'BASE PLANILHAS'!B48:C48</f>
        <v>PQM</v>
      </c>
      <c r="C90" s="700"/>
      <c r="D90" s="96">
        <v>0</v>
      </c>
      <c r="E90" s="332">
        <f>(PARAMETROS!C$65)*(SUM($C$14:$C$24,$C$26:$C$32,$C$35:$C$43))+(PARAMETROS!C$60)*($C$25+$C$34+$C$45+$C$46+$C$47+$C$48)+(PARAMETROS!C$62)*$C$44+(PARAMETROS!C$63)*$C$49+(PARAMETROS!C$50)*(C$33+$C$52)</f>
        <v>0</v>
      </c>
      <c r="F90" s="19"/>
    </row>
    <row r="91" spans="1:14" x14ac:dyDescent="0.2">
      <c r="A91" s="34" t="str">
        <f>'BASE PLANILHAS'!A49</f>
        <v>F</v>
      </c>
      <c r="B91" s="701" t="str">
        <f>'BASE PLANILHAS'!B49:C49</f>
        <v>PAT</v>
      </c>
      <c r="C91" s="702"/>
      <c r="D91" s="96">
        <v>0</v>
      </c>
      <c r="E91" s="332">
        <f>(PARAMETROS!D$65)*(SUM($C$14:$C$24,$C$26:$C$32,$C$35:$C$43))+(PARAMETROS!D$60)*($C$25+$C$34+$C$45+$C$46+$C$47+$C$48)+(PARAMETROS!D$62)*$C$44+(PARAMETROS!D$63)*$C$49+(PARAMETROS!D$50)*(C$33+$C$52)</f>
        <v>0</v>
      </c>
      <c r="F91" s="19"/>
    </row>
    <row r="92" spans="1:14" x14ac:dyDescent="0.2">
      <c r="A92" s="34" t="str">
        <f>'BASE PLANILHAS'!A50</f>
        <v>G</v>
      </c>
      <c r="B92" s="699" t="str">
        <f>'BASE PLANILHAS'!B50:C50</f>
        <v>Seguro de Vida</v>
      </c>
      <c r="C92" s="700"/>
      <c r="D92" s="301">
        <f>PARAMETROS!B71</f>
        <v>4.72</v>
      </c>
      <c r="E92" s="78">
        <f>$D92*$C$54</f>
        <v>70.8</v>
      </c>
      <c r="F92" s="19"/>
    </row>
    <row r="93" spans="1:14" ht="13.5" thickBot="1" x14ac:dyDescent="0.25">
      <c r="A93" s="36" t="str">
        <f>'BASE PLANILHAS'!A51</f>
        <v>H</v>
      </c>
      <c r="B93" s="703" t="str">
        <f>'BASE PLANILHAS'!B51:C51</f>
        <v>Despesas de Viagem</v>
      </c>
      <c r="C93" s="704"/>
      <c r="D93" s="68">
        <v>0</v>
      </c>
      <c r="E93" s="78">
        <f>PARAMETROS!D75*(C33+C52)</f>
        <v>1175.52</v>
      </c>
      <c r="F93" s="1"/>
    </row>
    <row r="94" spans="1:14" ht="13.5" thickBot="1" x14ac:dyDescent="0.25">
      <c r="A94" s="705" t="str">
        <f>'BASE PLANILHAS'!A52:D52</f>
        <v>Total do Submódulo 2.3</v>
      </c>
      <c r="B94" s="706"/>
      <c r="C94" s="706"/>
      <c r="D94" s="707"/>
      <c r="E94" s="51">
        <f>SUM(E86:E93)</f>
        <v>8438.7829999999994</v>
      </c>
      <c r="F94" s="29"/>
    </row>
    <row r="95" spans="1:14" ht="13.5" thickBot="1" x14ac:dyDescent="0.25">
      <c r="A95" s="237"/>
      <c r="B95" s="238"/>
      <c r="C95" s="240"/>
      <c r="D95" s="238"/>
      <c r="E95" s="239"/>
      <c r="F95" s="1"/>
    </row>
    <row r="96" spans="1:14" ht="13.5" thickBot="1" x14ac:dyDescent="0.25">
      <c r="A96" s="214" t="str">
        <f>'BASE PLANILHAS'!A54</f>
        <v>2.4</v>
      </c>
      <c r="B96" s="696" t="str">
        <f>'BASE PLANILHAS'!B54:D54</f>
        <v>Quadro Resumo do Módulo 2 - Encargos e Benefícios Mensais e Diários</v>
      </c>
      <c r="C96" s="697"/>
      <c r="D96" s="698"/>
      <c r="E96" s="214" t="str">
        <f>'BASE PLANILHAS'!E54</f>
        <v>Valor (R$)</v>
      </c>
    </row>
    <row r="97" spans="1:8" x14ac:dyDescent="0.2">
      <c r="A97" s="40" t="str">
        <f>'BASE PLANILHAS'!A55</f>
        <v>2.1</v>
      </c>
      <c r="B97" s="708" t="str">
        <f>'BASE PLANILHAS'!B55:D55</f>
        <v>Encargos Previdenciários, FGTS e Outras Contribuições</v>
      </c>
      <c r="C97" s="709"/>
      <c r="D97" s="710"/>
      <c r="E97" s="41">
        <f>E83</f>
        <v>7092.2276599999987</v>
      </c>
      <c r="F97" s="1"/>
      <c r="H97" s="66"/>
    </row>
    <row r="98" spans="1:8" x14ac:dyDescent="0.2">
      <c r="A98" s="34" t="str">
        <f>'BASE PLANILHAS'!A56</f>
        <v>2.2</v>
      </c>
      <c r="B98" s="701" t="str">
        <f>'BASE PLANILHAS'!B56:D56</f>
        <v>13º Salário, Férias e Adicional de Férias</v>
      </c>
      <c r="C98" s="733"/>
      <c r="D98" s="702"/>
      <c r="E98" s="23">
        <f>E76</f>
        <v>9811.8036800000009</v>
      </c>
      <c r="F98" s="1"/>
    </row>
    <row r="99" spans="1:8" ht="13.5" thickBot="1" x14ac:dyDescent="0.25">
      <c r="A99" s="36" t="str">
        <f>'BASE PLANILHAS'!A57</f>
        <v>2.3</v>
      </c>
      <c r="B99" s="699" t="str">
        <f>'BASE PLANILHAS'!B57:D57</f>
        <v>Benefícios Mensais e Diários</v>
      </c>
      <c r="C99" s="734"/>
      <c r="D99" s="749"/>
      <c r="E99" s="24">
        <f>E94</f>
        <v>8438.7829999999994</v>
      </c>
      <c r="F99" s="1"/>
    </row>
    <row r="100" spans="1:8" ht="13.5" thickBot="1" x14ac:dyDescent="0.25">
      <c r="A100" s="696" t="str">
        <f>'BASE PLANILHAS'!A58:D58</f>
        <v>Total do Módulo 2</v>
      </c>
      <c r="B100" s="697"/>
      <c r="C100" s="697"/>
      <c r="D100" s="698"/>
      <c r="E100" s="49">
        <f>SUM(E97:E99)</f>
        <v>25342.814340000001</v>
      </c>
      <c r="F100" s="1"/>
    </row>
    <row r="101" spans="1:8" x14ac:dyDescent="0.2">
      <c r="A101" s="241"/>
      <c r="B101" s="240"/>
      <c r="C101" s="240"/>
      <c r="D101" s="240"/>
      <c r="E101" s="242"/>
      <c r="F101" s="1"/>
    </row>
    <row r="102" spans="1:8" x14ac:dyDescent="0.2">
      <c r="A102" s="711" t="str">
        <f>'BASE PLANILHAS'!A60:E60</f>
        <v>MÓDULO 3 – PROVISÃO PARA RESCISÃO</v>
      </c>
      <c r="B102" s="712"/>
      <c r="C102" s="712"/>
      <c r="D102" s="712"/>
      <c r="E102" s="713"/>
      <c r="F102" s="1"/>
    </row>
    <row r="103" spans="1:8" ht="13.5" thickBot="1" x14ac:dyDescent="0.25">
      <c r="A103" s="54"/>
      <c r="B103" s="54"/>
      <c r="C103" s="54"/>
      <c r="D103" s="54"/>
      <c r="E103" s="54"/>
      <c r="F103" s="22"/>
      <c r="G103" s="1"/>
    </row>
    <row r="104" spans="1:8" ht="13.5" thickBot="1" x14ac:dyDescent="0.25">
      <c r="A104" s="214">
        <f>'BASE PLANILHAS'!A62</f>
        <v>3</v>
      </c>
      <c r="B104" s="697" t="str">
        <f>'BASE PLANILHAS'!B62:C62</f>
        <v>Provisão para Rescisão</v>
      </c>
      <c r="C104" s="698"/>
      <c r="D104" s="214" t="str">
        <f>'BASE PLANILHAS'!D62</f>
        <v>Referência</v>
      </c>
      <c r="E104" s="441" t="str">
        <f>'BASE PLANILHAS'!E62</f>
        <v>Valor (R$)</v>
      </c>
      <c r="F104" s="19"/>
    </row>
    <row r="105" spans="1:8" x14ac:dyDescent="0.2">
      <c r="A105" s="79" t="str">
        <f>'BASE PLANILHAS'!A63</f>
        <v>A</v>
      </c>
      <c r="B105" s="718" t="str">
        <f>'BASE PLANILHAS'!B63:C63</f>
        <v>Aviso Prévio Indenizado (API) e Reflexo do Aviso Prévio Indenizado</v>
      </c>
      <c r="C105" s="719"/>
      <c r="D105" s="80">
        <f>'BASE PLANILHAS'!D63</f>
        <v>5.0183256172839511E-3</v>
      </c>
      <c r="E105" s="41">
        <f>$E$63*D105</f>
        <v>133.80115695408952</v>
      </c>
      <c r="F105" s="149"/>
    </row>
    <row r="106" spans="1:8" x14ac:dyDescent="0.2">
      <c r="A106" s="205" t="str">
        <f>'BASE PLANILHAS'!A64</f>
        <v>B</v>
      </c>
      <c r="B106" s="718" t="str">
        <f>'BASE PLANILHAS'!B64:C64</f>
        <v>Incidência do FGTS sobre API e Reflexo do API</v>
      </c>
      <c r="C106" s="719"/>
      <c r="D106" s="80">
        <f>'BASE PLANILHAS'!D64</f>
        <v>4.0146604938271608E-4</v>
      </c>
      <c r="E106" s="41">
        <f>$E$63*D106</f>
        <v>10.704092556327161</v>
      </c>
      <c r="F106" s="19"/>
    </row>
    <row r="107" spans="1:8" x14ac:dyDescent="0.2">
      <c r="A107" s="205" t="str">
        <f>'BASE PLANILHAS'!A65</f>
        <v>C</v>
      </c>
      <c r="B107" s="718" t="str">
        <f>'BASE PLANILHAS'!B65:C65</f>
        <v>Multa do FGTS e Contribuição Social sobre o Aviso Prévio Indenizado</v>
      </c>
      <c r="C107" s="719"/>
      <c r="D107" s="18">
        <f>'BASE PLANILHAS'!D65</f>
        <v>2.0073302469135804E-4</v>
      </c>
      <c r="E107" s="41">
        <f t="shared" ref="E107:E111" si="5">$E$63*D107</f>
        <v>5.3520462781635807</v>
      </c>
      <c r="F107" s="19"/>
    </row>
    <row r="108" spans="1:8" x14ac:dyDescent="0.2">
      <c r="A108" s="205" t="str">
        <f>'BASE PLANILHAS'!A66</f>
        <v>D</v>
      </c>
      <c r="B108" s="718" t="str">
        <f>'BASE PLANILHAS'!B66:C66</f>
        <v>Aviso Prévio Trabalhado - APT</v>
      </c>
      <c r="C108" s="719"/>
      <c r="D108" s="18">
        <f>'BASE PLANILHAS'!D66</f>
        <v>3.5000000000000005E-3</v>
      </c>
      <c r="E108" s="41">
        <f t="shared" si="5"/>
        <v>93.318785000000005</v>
      </c>
      <c r="F108" s="19"/>
    </row>
    <row r="109" spans="1:8" x14ac:dyDescent="0.2">
      <c r="A109" s="205" t="str">
        <f>'BASE PLANILHAS'!A67</f>
        <v>E</v>
      </c>
      <c r="B109" s="718" t="str">
        <f>'BASE PLANILHAS'!B67:C67</f>
        <v>Incidência dos encargos do submódulo 2.1 sobre Aviso Prévio Trabalhado</v>
      </c>
      <c r="C109" s="719"/>
      <c r="D109" s="80">
        <f>'BASE PLANILHAS'!D67</f>
        <v>1.2880000000000005E-3</v>
      </c>
      <c r="E109" s="41">
        <f>$E$63*D109</f>
        <v>34.341312880000011</v>
      </c>
      <c r="F109" s="61"/>
    </row>
    <row r="110" spans="1:8" x14ac:dyDescent="0.2">
      <c r="A110" s="205" t="str">
        <f>'BASE PLANILHAS'!A68</f>
        <v>F</v>
      </c>
      <c r="B110" s="718" t="str">
        <f>'BASE PLANILHAS'!B68:C68</f>
        <v>Multa do FGTS e Contribuição Social - Rescisão sem Justa Causa</v>
      </c>
      <c r="C110" s="719"/>
      <c r="D110" s="80">
        <f>'BASE PLANILHAS'!D68</f>
        <v>4.2999999999999997E-2</v>
      </c>
      <c r="E110" s="41">
        <f t="shared" si="5"/>
        <v>1146.4879299999998</v>
      </c>
      <c r="F110" s="19"/>
    </row>
    <row r="111" spans="1:8" ht="13.5" thickBot="1" x14ac:dyDescent="0.25">
      <c r="A111" s="243" t="str">
        <f>'BASE PLANILHAS'!A69</f>
        <v>G</v>
      </c>
      <c r="B111" s="701" t="str">
        <f>'BASE PLANILHAS'!B69:C69</f>
        <v>Indenização Adicional (Art. 9º da Lei nº 7.238/84)</v>
      </c>
      <c r="C111" s="702"/>
      <c r="D111" s="81">
        <f>'BASE PLANILHAS'!D69</f>
        <v>1.6666666666666668E-3</v>
      </c>
      <c r="E111" s="55">
        <f t="shared" si="5"/>
        <v>44.437516666666667</v>
      </c>
      <c r="F111" s="19"/>
    </row>
    <row r="112" spans="1:8" ht="13.5" thickBot="1" x14ac:dyDescent="0.25">
      <c r="A112" s="696" t="str">
        <f>'BASE PLANILHAS'!A70:C70</f>
        <v>Total do Módulo 3</v>
      </c>
      <c r="B112" s="697"/>
      <c r="C112" s="698"/>
      <c r="D112" s="244">
        <f>'BASE PLANILHAS'!D70</f>
        <v>5.5075191358024689E-2</v>
      </c>
      <c r="E112" s="51">
        <f>SUM(E105:E111)</f>
        <v>1468.4428403352467</v>
      </c>
      <c r="F112" s="29"/>
    </row>
    <row r="113" spans="1:10" x14ac:dyDescent="0.2">
      <c r="A113" s="245"/>
      <c r="B113" s="246"/>
      <c r="C113" s="246"/>
      <c r="D113" s="246"/>
      <c r="E113" s="247"/>
      <c r="F113" s="1"/>
    </row>
    <row r="114" spans="1:10" x14ac:dyDescent="0.2">
      <c r="A114" s="711" t="str">
        <f>'BASE PLANILHAS'!A72:E72</f>
        <v>MÓDULO 4 – CUSTO DE REPOSIÇÃO DO PROFISSIONAL AUSENTE</v>
      </c>
      <c r="B114" s="712"/>
      <c r="C114" s="712"/>
      <c r="D114" s="712"/>
      <c r="E114" s="713"/>
      <c r="F114" s="1"/>
      <c r="H114" s="1"/>
    </row>
    <row r="115" spans="1:10" ht="13.5" thickBot="1" x14ac:dyDescent="0.25">
      <c r="A115" s="54"/>
      <c r="B115" s="54"/>
      <c r="C115" s="54"/>
      <c r="D115" s="38"/>
      <c r="E115" s="54"/>
      <c r="F115" s="22"/>
    </row>
    <row r="116" spans="1:10" ht="13.5" thickBot="1" x14ac:dyDescent="0.25">
      <c r="A116" s="214" t="str">
        <f>'BASE PLANILHAS'!A74</f>
        <v>4.1</v>
      </c>
      <c r="B116" s="696" t="str">
        <f>'BASE PLANILHAS'!B74:C74</f>
        <v>Submódulo 4.1 - Ausências Legais</v>
      </c>
      <c r="C116" s="698"/>
      <c r="D116" s="441" t="str">
        <f>'BASE PLANILHAS'!D74</f>
        <v>Referência</v>
      </c>
      <c r="E116" s="441" t="str">
        <f>'BASE PLANILHAS'!E74</f>
        <v>Valor (R$)</v>
      </c>
      <c r="J116" s="63"/>
    </row>
    <row r="117" spans="1:10" x14ac:dyDescent="0.2">
      <c r="A117" s="34" t="str">
        <f>'BASE PLANILHAS'!A75</f>
        <v>A</v>
      </c>
      <c r="B117" s="708" t="str">
        <f>'BASE PLANILHAS'!B75:C75</f>
        <v>Ausência por Doença</v>
      </c>
      <c r="C117" s="710"/>
      <c r="D117" s="248">
        <f>'BASE PLANILHAS'!D75</f>
        <v>1.3888888888888888E-2</v>
      </c>
      <c r="E117" s="23">
        <f t="shared" ref="E117:E122" si="6">$E$63*D117</f>
        <v>370.31263888888884</v>
      </c>
      <c r="F117" s="62"/>
    </row>
    <row r="118" spans="1:10" x14ac:dyDescent="0.2">
      <c r="A118" s="34" t="str">
        <f>'BASE PLANILHAS'!A76</f>
        <v>B</v>
      </c>
      <c r="B118" s="699" t="str">
        <f>'BASE PLANILHAS'!B76:C76</f>
        <v>Ausências Legais</v>
      </c>
      <c r="C118" s="700"/>
      <c r="D118" s="248">
        <f>'BASE PLANILHAS'!D76</f>
        <v>8.2222222222222228E-3</v>
      </c>
      <c r="E118" s="23">
        <f t="shared" si="6"/>
        <v>219.22508222222223</v>
      </c>
      <c r="F118" s="62"/>
    </row>
    <row r="119" spans="1:10" x14ac:dyDescent="0.2">
      <c r="A119" s="34" t="str">
        <f>'BASE PLANILHAS'!A77</f>
        <v>C</v>
      </c>
      <c r="B119" s="699" t="str">
        <f>'BASE PLANILHAS'!B77:C77</f>
        <v>Licença Paternidade</v>
      </c>
      <c r="C119" s="700"/>
      <c r="D119" s="82">
        <f>'BASE PLANILHAS'!D77</f>
        <v>2.0833333333333332E-4</v>
      </c>
      <c r="E119" s="23">
        <f t="shared" si="6"/>
        <v>5.5546895833333325</v>
      </c>
      <c r="F119" s="62"/>
    </row>
    <row r="120" spans="1:10" x14ac:dyDescent="0.2">
      <c r="A120" s="34" t="str">
        <f>'BASE PLANILHAS'!A78</f>
        <v>D</v>
      </c>
      <c r="B120" s="699" t="str">
        <f>'BASE PLANILHAS'!B78:C78</f>
        <v>Ausência por Acidente de Trabalho</v>
      </c>
      <c r="C120" s="700"/>
      <c r="D120" s="248">
        <f>'BASE PLANILHAS'!D78</f>
        <v>3.3333333333333335E-3</v>
      </c>
      <c r="E120" s="23">
        <f t="shared" si="6"/>
        <v>88.875033333333334</v>
      </c>
      <c r="F120" s="62"/>
    </row>
    <row r="121" spans="1:10" x14ac:dyDescent="0.2">
      <c r="A121" s="64" t="str">
        <f>'BASE PLANILHAS'!A79</f>
        <v>E</v>
      </c>
      <c r="B121" s="699" t="str">
        <f>'BASE PLANILHAS'!B79:C79</f>
        <v>Férias, Adicional de Férias e 13º  com empregada em gozo de Licença Maternidade</v>
      </c>
      <c r="C121" s="700"/>
      <c r="D121" s="249">
        <f>'BASE PLANILHAS'!D79</f>
        <v>1.2962962962962963E-3</v>
      </c>
      <c r="E121" s="23">
        <f t="shared" si="6"/>
        <v>34.562512962962963</v>
      </c>
      <c r="F121" s="19"/>
    </row>
    <row r="122" spans="1:10" ht="13.5" thickBot="1" x14ac:dyDescent="0.25">
      <c r="A122" s="36" t="str">
        <f>'BASE PLANILHAS'!A80</f>
        <v>F</v>
      </c>
      <c r="B122" s="716" t="str">
        <f>'BASE PLANILHAS'!B80:C80</f>
        <v>Incidência do Submódulo 2.1 sobre Ausências Legais</v>
      </c>
      <c r="C122" s="717"/>
      <c r="D122" s="81">
        <f>'BASE PLANILHAS'!D80</f>
        <v>9.9172592592592611E-3</v>
      </c>
      <c r="E122" s="72">
        <f t="shared" si="6"/>
        <v>264.41902417259263</v>
      </c>
      <c r="F122" s="1"/>
      <c r="G122" s="4"/>
      <c r="H122" s="31"/>
    </row>
    <row r="123" spans="1:10" ht="13.5" thickBot="1" x14ac:dyDescent="0.25">
      <c r="A123" s="696" t="str">
        <f>'BASE PLANILHAS'!A81:C81</f>
        <v>Total do Submódulo 4.1</v>
      </c>
      <c r="B123" s="697"/>
      <c r="C123" s="698"/>
      <c r="D123" s="48">
        <f>'BASE PLANILHAS'!D81</f>
        <v>3.6866333333333334E-2</v>
      </c>
      <c r="E123" s="51">
        <f>SUM(E117:E122)</f>
        <v>982.94898116333343</v>
      </c>
      <c r="F123" s="29"/>
      <c r="G123" s="4"/>
    </row>
    <row r="124" spans="1:10" ht="13.5" thickBot="1" x14ac:dyDescent="0.25">
      <c r="A124" s="241"/>
      <c r="B124" s="240"/>
      <c r="C124" s="240"/>
      <c r="D124" s="240"/>
      <c r="E124" s="242"/>
      <c r="F124" s="1"/>
    </row>
    <row r="125" spans="1:10" ht="13.5" thickBot="1" x14ac:dyDescent="0.25">
      <c r="A125" s="214" t="str">
        <f>'BASE PLANILHAS'!A83</f>
        <v>4.2</v>
      </c>
      <c r="B125" s="696" t="str">
        <f>'BASE PLANILHAS'!B83:C83</f>
        <v>Submódulo 4.2 - Intrajornada</v>
      </c>
      <c r="C125" s="697"/>
      <c r="D125" s="46" t="str">
        <f>'BASE PLANILHAS'!D83</f>
        <v>Referência</v>
      </c>
      <c r="E125" s="214" t="str">
        <f>'BASE PLANILHAS'!E83</f>
        <v>Valor (R$)</v>
      </c>
      <c r="F125" s="29"/>
      <c r="G125" s="4"/>
    </row>
    <row r="126" spans="1:10" ht="13.5" thickBot="1" x14ac:dyDescent="0.25">
      <c r="A126" s="40" t="str">
        <f>'BASE PLANILHAS'!A84</f>
        <v>A</v>
      </c>
      <c r="B126" s="750" t="str">
        <f>'BASE PLANILHAS'!B84:C84</f>
        <v>Intervalo para Repouso ou Alimentação</v>
      </c>
      <c r="C126" s="751"/>
      <c r="D126" s="81">
        <f>'BASE PLANILHAS'!D84</f>
        <v>0</v>
      </c>
      <c r="E126" s="621">
        <f>(E39/220*20*1.5)+(E37/210*15.5*1.5)+(E38+E38/210*0.2*10.285*15.5)/210*15.5*1.5</f>
        <v>189.95454545454547</v>
      </c>
      <c r="F126" s="29"/>
      <c r="G126" s="4"/>
    </row>
    <row r="127" spans="1:10" ht="13.5" thickBot="1" x14ac:dyDescent="0.25">
      <c r="A127" s="696" t="str">
        <f>'BASE PLANILHAS'!A85:C85</f>
        <v>Total do Submódulo 4.2</v>
      </c>
      <c r="B127" s="697"/>
      <c r="C127" s="698"/>
      <c r="D127" s="48">
        <f>'BASE PLANILHAS'!D85</f>
        <v>0</v>
      </c>
      <c r="E127" s="398">
        <f>SUM(E126)</f>
        <v>189.95454545454547</v>
      </c>
      <c r="F127" s="29"/>
      <c r="G127" s="4"/>
    </row>
    <row r="128" spans="1:10" ht="13.5" thickBot="1" x14ac:dyDescent="0.25">
      <c r="A128" s="241"/>
      <c r="B128" s="240"/>
      <c r="C128" s="240"/>
      <c r="D128" s="240"/>
      <c r="E128" s="242"/>
      <c r="F128" s="1"/>
    </row>
    <row r="129" spans="1:8" ht="13.5" thickBot="1" x14ac:dyDescent="0.25">
      <c r="A129" s="214" t="str">
        <f>'BASE PLANILHAS'!A87</f>
        <v>4.3</v>
      </c>
      <c r="B129" s="696" t="str">
        <f>'BASE PLANILHAS'!B87:C87</f>
        <v>Quadro Resumo do Módulo 4 - Custo de Reposição do Profissional Ausente</v>
      </c>
      <c r="C129" s="697"/>
      <c r="D129" s="46" t="str">
        <f>'BASE PLANILHAS'!D87</f>
        <v>Referência</v>
      </c>
      <c r="E129" s="214" t="str">
        <f>'BASE PLANILHAS'!E87</f>
        <v>Valor (R$)</v>
      </c>
      <c r="F129" s="1"/>
    </row>
    <row r="130" spans="1:8" x14ac:dyDescent="0.2">
      <c r="A130" s="40" t="str">
        <f>'BASE PLANILHAS'!A88</f>
        <v>4.1</v>
      </c>
      <c r="B130" s="720" t="str">
        <f>'BASE PLANILHAS'!B88:C88</f>
        <v>Ausências Legais</v>
      </c>
      <c r="C130" s="721"/>
      <c r="D130" s="396">
        <f>'BASE PLANILHAS'!D88</f>
        <v>3.6866333333333334E-2</v>
      </c>
      <c r="E130" s="72">
        <f>E123</f>
        <v>982.94898116333343</v>
      </c>
      <c r="F130" s="1"/>
    </row>
    <row r="131" spans="1:8" ht="13.5" thickBot="1" x14ac:dyDescent="0.25">
      <c r="A131" s="40" t="str">
        <f>'BASE PLANILHAS'!A89</f>
        <v>4.2</v>
      </c>
      <c r="B131" s="716" t="str">
        <f>'BASE PLANILHAS'!B89:C89</f>
        <v>Intrajornada</v>
      </c>
      <c r="C131" s="717"/>
      <c r="D131" s="397">
        <f>'BASE PLANILHAS'!D89</f>
        <v>0</v>
      </c>
      <c r="E131" s="235">
        <f>E127</f>
        <v>189.95454545454547</v>
      </c>
      <c r="F131" s="1"/>
    </row>
    <row r="132" spans="1:8" ht="13.5" thickBot="1" x14ac:dyDescent="0.25">
      <c r="A132" s="696" t="str">
        <f>'BASE PLANILHAS'!A90:C90</f>
        <v>Total do Módulo 4</v>
      </c>
      <c r="B132" s="697"/>
      <c r="C132" s="698"/>
      <c r="D132" s="48">
        <f>'BASE PLANILHAS'!D90</f>
        <v>3.6866333333333334E-2</v>
      </c>
      <c r="E132" s="398">
        <f>SUM(E130+E131)</f>
        <v>1172.9035266178789</v>
      </c>
      <c r="F132" s="1"/>
    </row>
    <row r="133" spans="1:8" x14ac:dyDescent="0.2">
      <c r="A133" s="445"/>
      <c r="B133" s="446"/>
      <c r="C133" s="446"/>
      <c r="D133" s="394"/>
      <c r="E133" s="55"/>
      <c r="F133" s="1"/>
    </row>
    <row r="134" spans="1:8" x14ac:dyDescent="0.2">
      <c r="A134" s="711" t="str">
        <f>'BASE PLANILHAS'!A92:E92</f>
        <v>MÓDULO 5 – INSUMOS DIVERSOS</v>
      </c>
      <c r="B134" s="712"/>
      <c r="C134" s="712"/>
      <c r="D134" s="712"/>
      <c r="E134" s="713"/>
      <c r="F134" s="1"/>
    </row>
    <row r="135" spans="1:8" ht="13.5" thickBot="1" x14ac:dyDescent="0.25">
      <c r="A135" s="38"/>
      <c r="B135" s="38"/>
      <c r="C135" s="38"/>
      <c r="D135" s="38"/>
      <c r="E135" s="56"/>
      <c r="F135" s="1"/>
    </row>
    <row r="136" spans="1:8" ht="13.5" thickBot="1" x14ac:dyDescent="0.25">
      <c r="A136" s="214">
        <f>'BASE PLANILHAS'!A94</f>
        <v>5</v>
      </c>
      <c r="B136" s="696" t="str">
        <f>'BASE PLANILHAS'!B94:C94</f>
        <v>Insumos Diversos</v>
      </c>
      <c r="C136" s="698"/>
      <c r="D136" s="214" t="str">
        <f>'BASE PLANILHAS'!D94</f>
        <v>Referência</v>
      </c>
      <c r="E136" s="441" t="str">
        <f>'BASE PLANILHAS'!E94</f>
        <v>Valor (R$)</v>
      </c>
      <c r="F136" s="1"/>
    </row>
    <row r="137" spans="1:8" x14ac:dyDescent="0.2">
      <c r="A137" s="32" t="str">
        <f>'BASE PLANILHAS'!A95</f>
        <v>A</v>
      </c>
      <c r="B137" s="709" t="str">
        <f>'BASE PLANILHAS'!B95:C95</f>
        <v>Uniformes e EPIs</v>
      </c>
      <c r="C137" s="710"/>
      <c r="D137" s="75">
        <v>0</v>
      </c>
      <c r="E137" s="622">
        <f>C14*'Uniforme Apoio'!BO9+C15*'Uniforme Apoio'!BO10+C16*'Uniforme Apoio'!BO11+C17*'Uniforme Apoio'!BO12+C18*'Uniforme Apoio'!BO13+C19*'Uniforme Apoio'!BO14+C20*'Uniforme Apoio'!BO15+C21*'Uniforme Apoio'!BO16+C22*'Uniforme Apoio'!BO17+C23*'Uniforme Apoio'!BO18+C24*'Uniforme Apoio'!BO19+C25*'Uniforme Apoio'!BO20+C26*'Uniforme Apoio'!BO21+C27*'Uniforme Apoio'!BO22+C28*'Uniforme Apoio'!BO23+C29*'Uniforme Apoio'!BO24+C30*'Uniforme Apoio'!BO25+C31*'Uniforme Apoio'!BO26+C32*'Uniforme Apoio'!BO27+C33*'Uniforme Apoio'!BO28+C34*'Uniforme Apoio'!BO29+C35*'Uniforme Apoio'!BO30+C36*'Uniforme Apoio'!BO31+C37*'Uniforme Apoio'!BO32+C38*'Uniforme Apoio'!BO33+C39*'Uniforme Apoio'!BO34+C40*'Uniforme Apoio'!BO35+C41*'Uniforme Apoio'!BO36+C42*'Uniforme Apoio'!BO37+C43*'Uniforme Apoio'!BO38+C44*'Uniforme Apoio'!BO39+C45*'Uniforme Apoio'!BO40+C46*'Uniforme Apoio'!BO41+C47*'Uniforme Apoio'!BO42+C48*'Uniforme Apoio'!BO43+C49*'Uniforme Apoio'!BO44+C52*'Uniforme Apoio'!BO28</f>
        <v>913.63166666666655</v>
      </c>
      <c r="F137" s="19"/>
      <c r="G137" s="1"/>
    </row>
    <row r="138" spans="1:8" x14ac:dyDescent="0.2">
      <c r="A138" s="34" t="str">
        <f>'BASE PLANILHAS'!A96</f>
        <v>B</v>
      </c>
      <c r="B138" s="733" t="str">
        <f>'BASE PLANILHAS'!B96:C96</f>
        <v>Materiais de Consumo</v>
      </c>
      <c r="C138" s="702"/>
      <c r="D138" s="57">
        <v>0</v>
      </c>
      <c r="E138" s="41">
        <f>D138*C29</f>
        <v>0</v>
      </c>
      <c r="F138" s="19"/>
    </row>
    <row r="139" spans="1:8" x14ac:dyDescent="0.2">
      <c r="A139" s="250" t="str">
        <f>'BASE PLANILHAS'!A97</f>
        <v>C</v>
      </c>
      <c r="B139" s="734" t="str">
        <f>'BASE PLANILHAS'!B97:C97</f>
        <v>Máquinas e Equipamentos (depreciação)</v>
      </c>
      <c r="C139" s="700"/>
      <c r="D139" s="57">
        <v>0</v>
      </c>
      <c r="E139" s="41">
        <f>D139*C29</f>
        <v>0</v>
      </c>
      <c r="F139" s="19"/>
    </row>
    <row r="140" spans="1:8" x14ac:dyDescent="0.2">
      <c r="A140" s="250" t="str">
        <f>'BASE PLANILHAS'!A98</f>
        <v>D</v>
      </c>
      <c r="B140" s="734" t="str">
        <f>'BASE PLANILHAS'!B98:C98</f>
        <v>Produtos de Limpeza</v>
      </c>
      <c r="C140" s="700"/>
      <c r="D140" s="75">
        <v>0</v>
      </c>
      <c r="E140" s="41">
        <v>0</v>
      </c>
      <c r="F140" s="19"/>
      <c r="H140" s="1"/>
    </row>
    <row r="141" spans="1:8" ht="13.5" thickBot="1" x14ac:dyDescent="0.25">
      <c r="A141" s="251" t="str">
        <f>'BASE PLANILHAS'!A99</f>
        <v>E</v>
      </c>
      <c r="B141" s="735" t="str">
        <f>'BASE PLANILHAS'!B99:C99</f>
        <v>Materiais de Higiene</v>
      </c>
      <c r="C141" s="719"/>
      <c r="D141" s="75">
        <v>0</v>
      </c>
      <c r="E141" s="235">
        <v>0</v>
      </c>
      <c r="F141" s="19"/>
      <c r="H141" s="1"/>
    </row>
    <row r="142" spans="1:8" ht="13.5" customHeight="1" thickBot="1" x14ac:dyDescent="0.25">
      <c r="A142" s="736" t="str">
        <f>'BASE PLANILHAS'!A100:C100</f>
        <v>Total do Módulo 5</v>
      </c>
      <c r="B142" s="737"/>
      <c r="C142" s="737"/>
      <c r="D142" s="252"/>
      <c r="E142" s="49">
        <f>SUM(E137:E141)</f>
        <v>913.63166666666655</v>
      </c>
      <c r="F142" s="1"/>
    </row>
    <row r="143" spans="1:8" x14ac:dyDescent="0.2">
      <c r="A143" s="241"/>
      <c r="B143" s="240"/>
      <c r="C143" s="240"/>
      <c r="D143" s="240"/>
      <c r="E143" s="242"/>
      <c r="F143" s="1"/>
    </row>
    <row r="144" spans="1:8" x14ac:dyDescent="0.2">
      <c r="A144" s="711" t="str">
        <f>'BASE PLANILHAS'!A102:E102</f>
        <v>MÓDULO 6 – CUSTOS INDIRETOS, TRIBUTOS E LUCRO</v>
      </c>
      <c r="B144" s="712"/>
      <c r="C144" s="712"/>
      <c r="D144" s="712"/>
      <c r="E144" s="713"/>
      <c r="F144" s="1"/>
    </row>
    <row r="145" spans="1:8" ht="13.5" thickBot="1" x14ac:dyDescent="0.25">
      <c r="A145" s="54"/>
      <c r="B145" s="54"/>
      <c r="C145" s="54"/>
      <c r="D145" s="54"/>
      <c r="E145" s="39"/>
      <c r="F145" s="1"/>
    </row>
    <row r="146" spans="1:8" ht="13.5" thickBot="1" x14ac:dyDescent="0.25">
      <c r="A146" s="214">
        <f>'BASE PLANILHAS'!A104</f>
        <v>6</v>
      </c>
      <c r="B146" s="214" t="str">
        <f>'BASE PLANILHAS'!B104</f>
        <v>Custos Indiretos, Tributos e Lucro</v>
      </c>
      <c r="C146" s="697" t="str">
        <f>'BASE PLANILHAS'!C104:D104</f>
        <v>Referência</v>
      </c>
      <c r="D146" s="698"/>
      <c r="E146" s="441" t="str">
        <f>'BASE PLANILHAS'!E104</f>
        <v>Valor (R$)</v>
      </c>
    </row>
    <row r="147" spans="1:8" x14ac:dyDescent="0.2">
      <c r="A147" s="32" t="str">
        <f>'BASE PLANILHAS'!A105</f>
        <v>A</v>
      </c>
      <c r="B147" s="253" t="str">
        <f>'BASE PLANILHAS'!B105</f>
        <v>Custos Indiretos</v>
      </c>
      <c r="C147" s="254">
        <f>'BASE PLANILHAS'!C105</f>
        <v>0</v>
      </c>
      <c r="D147" s="255"/>
      <c r="E147" s="256">
        <f>C147*$C$54</f>
        <v>0</v>
      </c>
      <c r="F147" s="61"/>
    </row>
    <row r="148" spans="1:8" x14ac:dyDescent="0.2">
      <c r="A148" s="34" t="str">
        <f>'BASE PLANILHAS'!A106</f>
        <v>B</v>
      </c>
      <c r="B148" s="257" t="str">
        <f>'BASE PLANILHAS'!B106</f>
        <v>Lucro</v>
      </c>
      <c r="C148" s="258">
        <f>'BASE PLANILHAS'!C106</f>
        <v>0</v>
      </c>
      <c r="D148" s="259"/>
      <c r="E148" s="256">
        <f>$C148*$C$54</f>
        <v>0</v>
      </c>
      <c r="F148" s="1"/>
    </row>
    <row r="149" spans="1:8" x14ac:dyDescent="0.2">
      <c r="A149" s="34" t="str">
        <f>'BASE PLANILHAS'!A107</f>
        <v>C</v>
      </c>
      <c r="B149" s="34" t="str">
        <f>'BASE PLANILHAS'!B107</f>
        <v>TRIBUTOS</v>
      </c>
      <c r="C149" s="260" t="str">
        <f>'BASE PLANILHAS'!C107</f>
        <v>%</v>
      </c>
      <c r="D149" s="260" t="str">
        <f>'BASE PLANILHAS'!D107</f>
        <v>%</v>
      </c>
      <c r="E149" s="261"/>
      <c r="F149" s="1"/>
    </row>
    <row r="150" spans="1:8" x14ac:dyDescent="0.2">
      <c r="A150" s="34" t="str">
        <f>'BASE PLANILHAS'!A108</f>
        <v>C.1</v>
      </c>
      <c r="B150" s="257" t="str">
        <f>'BASE PLANILHAS'!B108</f>
        <v>PIS</v>
      </c>
      <c r="C150" s="262">
        <f>'BASE PLANILHAS'!C108</f>
        <v>7.6</v>
      </c>
      <c r="D150" s="262">
        <f>((100/((100-($C$153))%)-100)*$C150)/($C$153)</f>
        <v>8.6609686609686669</v>
      </c>
      <c r="E150" s="263">
        <v>0</v>
      </c>
      <c r="F150" s="1"/>
    </row>
    <row r="151" spans="1:8" x14ac:dyDescent="0.2">
      <c r="A151" s="34" t="str">
        <f>'BASE PLANILHAS'!A109</f>
        <v>C.2</v>
      </c>
      <c r="B151" s="257" t="str">
        <f>'BASE PLANILHAS'!B109</f>
        <v>COFINS</v>
      </c>
      <c r="C151" s="262">
        <f>'BASE PLANILHAS'!C109</f>
        <v>1.65</v>
      </c>
      <c r="D151" s="262">
        <f>((100/((100-($C$153))%)-100)*$C151)/($C$153)</f>
        <v>1.8803418803418819</v>
      </c>
      <c r="E151" s="263">
        <v>0</v>
      </c>
      <c r="F151" s="1"/>
    </row>
    <row r="152" spans="1:8" x14ac:dyDescent="0.2">
      <c r="A152" s="34" t="str">
        <f>'BASE PLANILHAS'!A110</f>
        <v>C.3</v>
      </c>
      <c r="B152" s="257" t="str">
        <f>'BASE PLANILHAS'!B110</f>
        <v>ISS</v>
      </c>
      <c r="C152" s="294">
        <f>ISS!B73*100</f>
        <v>3</v>
      </c>
      <c r="D152" s="262">
        <f>((100/((100-($C$153))%)-100)*$C152)/($C$153)</f>
        <v>3.4188034188034218</v>
      </c>
      <c r="E152" s="264">
        <v>0</v>
      </c>
      <c r="F152" s="1"/>
    </row>
    <row r="153" spans="1:8" ht="13.5" thickBot="1" x14ac:dyDescent="0.25">
      <c r="A153" s="714" t="str">
        <f>'BASE PLANILHAS'!A111:B111</f>
        <v>Total Tributos</v>
      </c>
      <c r="B153" s="715">
        <f>'[1]BASE PLANILHAS'!A102:B102</f>
        <v>0</v>
      </c>
      <c r="C153" s="265">
        <f>SUM(C150:C152)</f>
        <v>12.25</v>
      </c>
      <c r="D153" s="265">
        <f>SUM(D150:D152)</f>
        <v>13.960113960113972</v>
      </c>
      <c r="E153" s="266">
        <f>((E147+E148+E142+E132+E112+E100+E63)*D153)%</f>
        <v>7756.2815279412316</v>
      </c>
      <c r="F153" s="1"/>
    </row>
    <row r="154" spans="1:8" ht="13.5" thickBot="1" x14ac:dyDescent="0.25">
      <c r="A154" s="696" t="str">
        <f>'BASE PLANILHAS'!A112:D112</f>
        <v>Total do Módulo 6</v>
      </c>
      <c r="B154" s="697"/>
      <c r="C154" s="697"/>
      <c r="D154" s="698"/>
      <c r="E154" s="51">
        <f>SUM(E147:E153)</f>
        <v>7756.2815279412316</v>
      </c>
      <c r="F154" s="1"/>
    </row>
    <row r="155" spans="1:8" x14ac:dyDescent="0.2">
      <c r="A155" s="267"/>
      <c r="B155" s="268"/>
      <c r="C155" s="268"/>
      <c r="D155" s="268"/>
      <c r="E155" s="59"/>
    </row>
    <row r="156" spans="1:8" x14ac:dyDescent="0.2">
      <c r="A156" s="738" t="str">
        <f>'BASE PLANILHAS'!A114:E114</f>
        <v>QUADRO RESUMO DO CUSTO POR EMPREGADO</v>
      </c>
      <c r="B156" s="739"/>
      <c r="C156" s="739"/>
      <c r="D156" s="739"/>
      <c r="E156" s="740"/>
      <c r="G156" s="3"/>
    </row>
    <row r="157" spans="1:8" ht="13.5" thickBot="1" x14ac:dyDescent="0.25">
      <c r="A157" s="445"/>
      <c r="B157" s="447"/>
      <c r="C157" s="447"/>
      <c r="D157" s="447"/>
      <c r="E157" s="448"/>
      <c r="G157" s="3"/>
    </row>
    <row r="158" spans="1:8" ht="13.5" thickBot="1" x14ac:dyDescent="0.25">
      <c r="A158" s="696" t="str">
        <f>'BASE PLANILHAS'!A116:D116</f>
        <v>Mão-de-Obra vinculada à execução contratual</v>
      </c>
      <c r="B158" s="697"/>
      <c r="C158" s="697"/>
      <c r="D158" s="698"/>
      <c r="E158" s="214" t="str">
        <f>'BASE PLANILHAS'!E116</f>
        <v>VALOR (R$)</v>
      </c>
      <c r="G158" s="1"/>
      <c r="H158" s="1"/>
    </row>
    <row r="159" spans="1:8" x14ac:dyDescent="0.2">
      <c r="A159" s="32" t="str">
        <f>'BASE PLANILHAS'!A117</f>
        <v>A</v>
      </c>
      <c r="B159" s="741" t="str">
        <f>'BASE PLANILHAS'!B117:D117</f>
        <v>MÓDULO 1 - COMPOSIÇÃO DA REMUNERAÇÃO</v>
      </c>
      <c r="C159" s="742"/>
      <c r="D159" s="743"/>
      <c r="E159" s="256">
        <f>E63</f>
        <v>26662.51</v>
      </c>
    </row>
    <row r="160" spans="1:8" x14ac:dyDescent="0.2">
      <c r="A160" s="34" t="str">
        <f>'BASE PLANILHAS'!A118</f>
        <v>B</v>
      </c>
      <c r="B160" s="744" t="str">
        <f>'BASE PLANILHAS'!B118:D118</f>
        <v>MÓDULO 2 – ENCARGOS E BENEFÍCIOS MENSAIS E DIÁRIOS</v>
      </c>
      <c r="C160" s="731"/>
      <c r="D160" s="732"/>
      <c r="E160" s="263">
        <f>E100</f>
        <v>25342.814340000001</v>
      </c>
    </row>
    <row r="161" spans="1:7" x14ac:dyDescent="0.2">
      <c r="A161" s="34" t="str">
        <f>'BASE PLANILHAS'!A119</f>
        <v>C</v>
      </c>
      <c r="B161" s="745" t="str">
        <f>'BASE PLANILHAS'!B119:D119</f>
        <v>MÓDULO 3 – PROVISÃO PARA RESCISÃO</v>
      </c>
      <c r="C161" s="746"/>
      <c r="D161" s="747"/>
      <c r="E161" s="263">
        <f>E112</f>
        <v>1468.4428403352467</v>
      </c>
      <c r="G161" s="3"/>
    </row>
    <row r="162" spans="1:7" x14ac:dyDescent="0.2">
      <c r="A162" s="34" t="str">
        <f>'BASE PLANILHAS'!A120</f>
        <v>D</v>
      </c>
      <c r="B162" s="744" t="str">
        <f>'BASE PLANILHAS'!B120:D120</f>
        <v>MÓDULO 4 – CUSTO DE REPOSIÇÃO DO PROFISSIONAL AUSENTE</v>
      </c>
      <c r="C162" s="731"/>
      <c r="D162" s="732"/>
      <c r="E162" s="263">
        <f>E132</f>
        <v>1172.9035266178789</v>
      </c>
      <c r="G162" s="3"/>
    </row>
    <row r="163" spans="1:7" x14ac:dyDescent="0.2">
      <c r="A163" s="34" t="str">
        <f>'BASE PLANILHAS'!A121</f>
        <v>E</v>
      </c>
      <c r="B163" s="728" t="str">
        <f>'BASE PLANILHAS'!B121:D121</f>
        <v>MÓDULO 5 – INSUMOS DIVERSOS</v>
      </c>
      <c r="C163" s="729"/>
      <c r="D163" s="730"/>
      <c r="E163" s="263">
        <f>E142</f>
        <v>913.63166666666655</v>
      </c>
    </row>
    <row r="164" spans="1:7" x14ac:dyDescent="0.2">
      <c r="A164" s="34" t="str">
        <f>'BASE PLANILHAS'!A122</f>
        <v>-</v>
      </c>
      <c r="B164" s="722" t="str">
        <f>'BASE PLANILHAS'!B122:D122</f>
        <v>Subtotal (A + B + C + D + E)</v>
      </c>
      <c r="C164" s="723"/>
      <c r="D164" s="724"/>
      <c r="E164" s="60">
        <f>SUM(E159:E163)</f>
        <v>55560.302373619787</v>
      </c>
      <c r="F164" s="4"/>
      <c r="G164" s="2"/>
    </row>
    <row r="165" spans="1:7" ht="13.5" thickBot="1" x14ac:dyDescent="0.25">
      <c r="A165" s="36" t="str">
        <f>'BASE PLANILHAS'!A123</f>
        <v>F</v>
      </c>
      <c r="B165" s="725" t="str">
        <f>'BASE PLANILHAS'!B123:D123</f>
        <v>MÓDULO 6 – CUSTOS INDIRETOS, TRIBUTOS E LUCRO</v>
      </c>
      <c r="C165" s="726"/>
      <c r="D165" s="727"/>
      <c r="E165" s="24">
        <f>E154</f>
        <v>7756.2815279412316</v>
      </c>
    </row>
    <row r="166" spans="1:7" ht="13.5" thickBot="1" x14ac:dyDescent="0.25">
      <c r="A166" s="696" t="str">
        <f>'BASE PLANILHAS'!A124:D124</f>
        <v xml:space="preserve">Custo Total </v>
      </c>
      <c r="B166" s="697"/>
      <c r="C166" s="697"/>
      <c r="D166" s="698"/>
      <c r="E166" s="49">
        <f>SUM(E164:E165)</f>
        <v>63316.583901561018</v>
      </c>
      <c r="F166" s="4"/>
    </row>
    <row r="167" spans="1:7" ht="13.5" thickBot="1" x14ac:dyDescent="0.25">
      <c r="A167" s="696" t="str">
        <f>'BASE PLANILHAS'!A125:D125</f>
        <v xml:space="preserve">Custo Total Anual </v>
      </c>
      <c r="B167" s="697"/>
      <c r="C167" s="697"/>
      <c r="D167" s="698"/>
      <c r="E167" s="51">
        <f>E166*12</f>
        <v>759799.00681873225</v>
      </c>
      <c r="F167" s="4"/>
    </row>
    <row r="168" spans="1:7" hidden="1" x14ac:dyDescent="0.2">
      <c r="A168" s="450"/>
      <c r="B168" s="825"/>
      <c r="C168" s="825"/>
      <c r="D168" s="25"/>
      <c r="E168" s="25"/>
    </row>
    <row r="169" spans="1:7" ht="40.5" hidden="1" customHeight="1" thickBot="1" x14ac:dyDescent="0.25">
      <c r="A169" s="826"/>
      <c r="B169" s="827"/>
      <c r="C169" s="26"/>
      <c r="D169" s="8"/>
      <c r="E169" s="17"/>
    </row>
    <row r="170" spans="1:7" ht="12.75" hidden="1" customHeight="1" x14ac:dyDescent="0.2">
      <c r="A170" s="828"/>
      <c r="B170" s="829"/>
      <c r="C170" s="270"/>
      <c r="D170" s="271"/>
      <c r="E170" s="272"/>
    </row>
    <row r="171" spans="1:7" ht="12.75" hidden="1" customHeight="1" x14ac:dyDescent="0.2">
      <c r="A171" s="816"/>
      <c r="B171" s="817"/>
      <c r="C171" s="273"/>
      <c r="D171" s="274"/>
      <c r="E171" s="275"/>
    </row>
    <row r="172" spans="1:7" ht="12.75" hidden="1" customHeight="1" x14ac:dyDescent="0.2">
      <c r="A172" s="816"/>
      <c r="B172" s="817"/>
      <c r="C172" s="273"/>
      <c r="D172" s="274"/>
      <c r="E172" s="275"/>
    </row>
    <row r="173" spans="1:7" ht="12.75" hidden="1" customHeight="1" x14ac:dyDescent="0.2">
      <c r="A173" s="816"/>
      <c r="B173" s="817"/>
      <c r="C173" s="273"/>
      <c r="D173" s="274"/>
      <c r="E173" s="275"/>
    </row>
    <row r="174" spans="1:7" ht="12.75" hidden="1" customHeight="1" x14ac:dyDescent="0.2">
      <c r="A174" s="818"/>
      <c r="B174" s="819"/>
      <c r="C174" s="9"/>
      <c r="D174" s="10"/>
      <c r="E174" s="275"/>
    </row>
    <row r="175" spans="1:7" ht="13.5" hidden="1" customHeight="1" thickBot="1" x14ac:dyDescent="0.25">
      <c r="A175" s="820"/>
      <c r="B175" s="821"/>
      <c r="C175" s="276"/>
      <c r="D175" s="277"/>
      <c r="E175" s="278"/>
    </row>
    <row r="176" spans="1:7" ht="13.5" hidden="1" thickBot="1" x14ac:dyDescent="0.25">
      <c r="A176" s="822"/>
      <c r="B176" s="823"/>
      <c r="C176" s="823"/>
      <c r="D176" s="824"/>
      <c r="E176" s="11"/>
    </row>
    <row r="177" spans="1:8" hidden="1" x14ac:dyDescent="0.2">
      <c r="A177" s="7"/>
      <c r="B177" s="7"/>
      <c r="C177" s="7"/>
      <c r="D177" s="7"/>
      <c r="E177" s="7"/>
    </row>
    <row r="178" spans="1:8" hidden="1" x14ac:dyDescent="0.2">
      <c r="A178" s="450"/>
      <c r="B178" s="825"/>
      <c r="C178" s="825"/>
      <c r="D178" s="25"/>
      <c r="E178" s="25"/>
    </row>
    <row r="179" spans="1:8" ht="13.5" hidden="1" thickBot="1" x14ac:dyDescent="0.25">
      <c r="A179" s="798"/>
      <c r="B179" s="799"/>
      <c r="C179" s="799"/>
      <c r="D179" s="799"/>
      <c r="E179" s="800"/>
    </row>
    <row r="180" spans="1:8" ht="13.5" hidden="1" thickBot="1" x14ac:dyDescent="0.25">
      <c r="A180" s="279"/>
      <c r="B180" s="801"/>
      <c r="C180" s="802"/>
      <c r="D180" s="803"/>
      <c r="E180" s="17"/>
    </row>
    <row r="181" spans="1:8" hidden="1" x14ac:dyDescent="0.2">
      <c r="A181" s="280"/>
      <c r="B181" s="804"/>
      <c r="C181" s="805"/>
      <c r="D181" s="806"/>
      <c r="E181" s="281"/>
    </row>
    <row r="182" spans="1:8" hidden="1" x14ac:dyDescent="0.2">
      <c r="A182" s="282"/>
      <c r="B182" s="807"/>
      <c r="C182" s="808"/>
      <c r="D182" s="809"/>
      <c r="E182" s="283"/>
    </row>
    <row r="183" spans="1:8" ht="13.5" hidden="1" thickBot="1" x14ac:dyDescent="0.25">
      <c r="A183" s="282"/>
      <c r="B183" s="810"/>
      <c r="C183" s="811"/>
      <c r="D183" s="812"/>
      <c r="E183" s="283"/>
    </row>
    <row r="184" spans="1:8" ht="13.5" hidden="1" thickBot="1" x14ac:dyDescent="0.25">
      <c r="A184" s="813"/>
      <c r="B184" s="814"/>
      <c r="C184" s="814"/>
      <c r="D184" s="815"/>
      <c r="E184" s="11"/>
    </row>
    <row r="185" spans="1:8" hidden="1" x14ac:dyDescent="0.2">
      <c r="A185" s="284"/>
      <c r="B185" s="7"/>
      <c r="C185" s="7"/>
      <c r="D185" s="7"/>
      <c r="E185" s="7"/>
    </row>
    <row r="186" spans="1:8" hidden="1" x14ac:dyDescent="0.2">
      <c r="A186" s="7"/>
      <c r="B186" s="7"/>
      <c r="C186" s="7"/>
      <c r="D186" s="7"/>
      <c r="E186" s="7"/>
    </row>
    <row r="187" spans="1:8" hidden="1" x14ac:dyDescent="0.2">
      <c r="A187" s="7"/>
      <c r="B187" s="7"/>
      <c r="C187" s="7"/>
      <c r="D187" s="7"/>
      <c r="E187" s="7"/>
    </row>
    <row r="188" spans="1:8" x14ac:dyDescent="0.2">
      <c r="A188" s="13"/>
      <c r="B188" s="13"/>
      <c r="C188" s="7"/>
      <c r="D188" s="7"/>
      <c r="E188" s="30"/>
      <c r="F188" s="4"/>
    </row>
    <row r="189" spans="1:8" x14ac:dyDescent="0.2">
      <c r="A189" s="14"/>
      <c r="B189" s="13"/>
      <c r="C189" s="7"/>
      <c r="D189" s="7"/>
      <c r="E189" s="69"/>
      <c r="F189" s="4"/>
      <c r="H189" s="4"/>
    </row>
    <row r="190" spans="1:8" x14ac:dyDescent="0.2">
      <c r="A190" s="7"/>
      <c r="B190" s="7"/>
      <c r="C190" s="7"/>
      <c r="D190" s="7"/>
      <c r="E190" s="15"/>
      <c r="H190" s="4"/>
    </row>
    <row r="191" spans="1:8" x14ac:dyDescent="0.2">
      <c r="A191" s="7"/>
      <c r="B191" s="7"/>
      <c r="C191" s="7"/>
      <c r="D191" s="7"/>
      <c r="E191" s="15"/>
    </row>
    <row r="192" spans="1:8" x14ac:dyDescent="0.2">
      <c r="A192" s="4"/>
      <c r="E192" s="4"/>
    </row>
    <row r="193" spans="1:1" x14ac:dyDescent="0.2">
      <c r="A193" s="4"/>
    </row>
  </sheetData>
  <sheetProtection sheet="1" objects="1" scenarios="1"/>
  <mergeCells count="115">
    <mergeCell ref="A184:D184"/>
    <mergeCell ref="B178:C178"/>
    <mergeCell ref="A179:E179"/>
    <mergeCell ref="B180:D180"/>
    <mergeCell ref="B181:D181"/>
    <mergeCell ref="B182:D182"/>
    <mergeCell ref="B183:D183"/>
    <mergeCell ref="A171:B171"/>
    <mergeCell ref="A172:B172"/>
    <mergeCell ref="A173:B173"/>
    <mergeCell ref="A174:B174"/>
    <mergeCell ref="A175:B175"/>
    <mergeCell ref="A176:D176"/>
    <mergeCell ref="B165:D165"/>
    <mergeCell ref="A166:D166"/>
    <mergeCell ref="A167:D167"/>
    <mergeCell ref="B168:C168"/>
    <mergeCell ref="A169:B169"/>
    <mergeCell ref="A170:B170"/>
    <mergeCell ref="B159:D159"/>
    <mergeCell ref="B160:D160"/>
    <mergeCell ref="B161:D161"/>
    <mergeCell ref="B162:D162"/>
    <mergeCell ref="B163:D163"/>
    <mergeCell ref="B164:D164"/>
    <mergeCell ref="A144:E144"/>
    <mergeCell ref="C146:D146"/>
    <mergeCell ref="A153:B153"/>
    <mergeCell ref="A154:D154"/>
    <mergeCell ref="A156:E156"/>
    <mergeCell ref="A158:D158"/>
    <mergeCell ref="B137:C137"/>
    <mergeCell ref="B138:C138"/>
    <mergeCell ref="B139:C139"/>
    <mergeCell ref="B140:C140"/>
    <mergeCell ref="B141:C141"/>
    <mergeCell ref="A142:C142"/>
    <mergeCell ref="B129:C129"/>
    <mergeCell ref="B130:C130"/>
    <mergeCell ref="B131:C131"/>
    <mergeCell ref="A132:C132"/>
    <mergeCell ref="A134:E134"/>
    <mergeCell ref="B136:C136"/>
    <mergeCell ref="B121:C121"/>
    <mergeCell ref="B122:C122"/>
    <mergeCell ref="A123:C123"/>
    <mergeCell ref="B125:C125"/>
    <mergeCell ref="B126:C126"/>
    <mergeCell ref="A127:C127"/>
    <mergeCell ref="A114:E114"/>
    <mergeCell ref="B116:C116"/>
    <mergeCell ref="B117:C117"/>
    <mergeCell ref="B118:C118"/>
    <mergeCell ref="B119:C119"/>
    <mergeCell ref="B120:C120"/>
    <mergeCell ref="B107:C107"/>
    <mergeCell ref="B108:C108"/>
    <mergeCell ref="B109:C109"/>
    <mergeCell ref="B110:C110"/>
    <mergeCell ref="B111:C111"/>
    <mergeCell ref="A112:C112"/>
    <mergeCell ref="B99:D99"/>
    <mergeCell ref="A100:D100"/>
    <mergeCell ref="A102:E102"/>
    <mergeCell ref="B104:C104"/>
    <mergeCell ref="B105:C105"/>
    <mergeCell ref="B106:C106"/>
    <mergeCell ref="B92:C92"/>
    <mergeCell ref="B93:C93"/>
    <mergeCell ref="A94:D94"/>
    <mergeCell ref="B96:D96"/>
    <mergeCell ref="B97:D97"/>
    <mergeCell ref="B98:D98"/>
    <mergeCell ref="B86:C86"/>
    <mergeCell ref="B87:C87"/>
    <mergeCell ref="B88:C88"/>
    <mergeCell ref="B89:C89"/>
    <mergeCell ref="B90:C90"/>
    <mergeCell ref="B91:C91"/>
    <mergeCell ref="B79:C79"/>
    <mergeCell ref="B80:C80"/>
    <mergeCell ref="B81:C81"/>
    <mergeCell ref="B82:C82"/>
    <mergeCell ref="A83:C83"/>
    <mergeCell ref="B85:C85"/>
    <mergeCell ref="B72:C72"/>
    <mergeCell ref="B73:C73"/>
    <mergeCell ref="B74:C74"/>
    <mergeCell ref="B75:C75"/>
    <mergeCell ref="A76:C76"/>
    <mergeCell ref="B78:C78"/>
    <mergeCell ref="A65:E65"/>
    <mergeCell ref="B67:C67"/>
    <mergeCell ref="B68:C68"/>
    <mergeCell ref="B69:C69"/>
    <mergeCell ref="B70:C70"/>
    <mergeCell ref="B71:C71"/>
    <mergeCell ref="B61:C61"/>
    <mergeCell ref="B62:C62"/>
    <mergeCell ref="A63:D63"/>
    <mergeCell ref="B8:D8"/>
    <mergeCell ref="A10:E10"/>
    <mergeCell ref="B12:E12"/>
    <mergeCell ref="A55:C55"/>
    <mergeCell ref="B56:C56"/>
    <mergeCell ref="B57:C57"/>
    <mergeCell ref="A1:E1"/>
    <mergeCell ref="A3:E3"/>
    <mergeCell ref="B4:D4"/>
    <mergeCell ref="B5:D5"/>
    <mergeCell ref="B6:D6"/>
    <mergeCell ref="B7:D7"/>
    <mergeCell ref="B58:C58"/>
    <mergeCell ref="B59:C59"/>
    <mergeCell ref="B60:C60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2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84" sqref="D84:E84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9" x14ac:dyDescent="0.2">
      <c r="A1" s="752" t="str">
        <f>'BASE PLANILHAS'!A1:E1</f>
        <v>ANEXO VI - PLANILHA DE COMPOSIÇÃO DE CUSTOS</v>
      </c>
      <c r="B1" s="753"/>
      <c r="C1" s="753"/>
      <c r="D1" s="753"/>
      <c r="E1" s="754"/>
    </row>
    <row r="2" spans="1:9" ht="13.5" thickBot="1" x14ac:dyDescent="0.25">
      <c r="A2" s="174"/>
      <c r="B2" s="221"/>
      <c r="C2" s="221"/>
      <c r="D2" s="222"/>
      <c r="E2" s="223"/>
      <c r="F2" s="54"/>
      <c r="G2" s="54"/>
      <c r="H2" s="54"/>
    </row>
    <row r="3" spans="1:9" ht="13.5" thickBot="1" x14ac:dyDescent="0.25">
      <c r="A3" s="755" t="str">
        <f>'BASE PLANILHAS'!A3:E3</f>
        <v>Dados para composição dos custos referentes à mão-de-obra</v>
      </c>
      <c r="B3" s="756"/>
      <c r="C3" s="756"/>
      <c r="D3" s="756"/>
      <c r="E3" s="757"/>
      <c r="F3" s="54"/>
      <c r="G3" s="54"/>
      <c r="H3" s="54"/>
    </row>
    <row r="4" spans="1:9" x14ac:dyDescent="0.2">
      <c r="A4" s="64" t="str">
        <f>'BASE PLANILHAS'!A4</f>
        <v>A</v>
      </c>
      <c r="B4" s="758" t="str">
        <f>'BASE PLANILHAS'!B4:D4</f>
        <v>Localidade</v>
      </c>
      <c r="C4" s="759"/>
      <c r="D4" s="760"/>
      <c r="E4" s="297" t="str">
        <f>CCT!A172</f>
        <v>Uberaba</v>
      </c>
      <c r="F4" s="54"/>
      <c r="G4" s="54"/>
      <c r="H4" s="54"/>
    </row>
    <row r="5" spans="1:9" x14ac:dyDescent="0.2">
      <c r="A5" s="34" t="str">
        <f>'BASE PLANILHAS'!A5</f>
        <v>B</v>
      </c>
      <c r="B5" s="761" t="str">
        <f>'BASE PLANILHAS'!B5:D5</f>
        <v>Tipo de serviço</v>
      </c>
      <c r="C5" s="762"/>
      <c r="D5" s="763"/>
      <c r="E5" s="33" t="str">
        <f>'BASE PLANILHAS'!E5</f>
        <v>Apoio Administrativo</v>
      </c>
      <c r="F5" s="54"/>
      <c r="G5" s="54"/>
      <c r="H5" s="54"/>
    </row>
    <row r="6" spans="1:9" x14ac:dyDescent="0.2">
      <c r="A6" s="34" t="str">
        <f>'BASE PLANILHAS'!A6</f>
        <v>C</v>
      </c>
      <c r="B6" s="745" t="str">
        <f>'BASE PLANILHAS'!B6:D6</f>
        <v>Salário Nominativo da Categoria Profissional</v>
      </c>
      <c r="C6" s="746"/>
      <c r="D6" s="747"/>
      <c r="E6" s="297">
        <f>CCT!H172</f>
        <v>1200.1400000000001</v>
      </c>
      <c r="F6" s="54"/>
      <c r="G6" s="54"/>
      <c r="H6" s="54"/>
    </row>
    <row r="7" spans="1:9" x14ac:dyDescent="0.2">
      <c r="A7" s="34" t="str">
        <f>'BASE PLANILHAS'!A7</f>
        <v>D</v>
      </c>
      <c r="B7" s="745" t="str">
        <f>'BASE PLANILHAS'!B7:D7</f>
        <v>Categoria profissional (vinculada à execução contratual)</v>
      </c>
      <c r="C7" s="746"/>
      <c r="D7" s="747"/>
      <c r="E7" s="298" t="str">
        <f>CCT!B172</f>
        <v>Digitador - 150h</v>
      </c>
      <c r="G7" s="1"/>
    </row>
    <row r="8" spans="1:9" ht="13.5" thickBot="1" x14ac:dyDescent="0.25">
      <c r="A8" s="36" t="str">
        <f>'BASE PLANILHAS'!A8</f>
        <v>E</v>
      </c>
      <c r="B8" s="764" t="str">
        <f>'BASE PLANILHAS'!B8:D8</f>
        <v>Data base da categoria (dia/mês/ano)</v>
      </c>
      <c r="C8" s="765"/>
      <c r="D8" s="766"/>
      <c r="E8" s="225">
        <f>CCT!P172</f>
        <v>43101</v>
      </c>
      <c r="F8" s="63"/>
    </row>
    <row r="9" spans="1:9" x14ac:dyDescent="0.2">
      <c r="A9" s="226"/>
      <c r="B9" s="100"/>
      <c r="C9" s="100"/>
      <c r="D9" s="100"/>
      <c r="E9" s="227"/>
      <c r="F9" s="63"/>
      <c r="H9" s="1"/>
    </row>
    <row r="10" spans="1:9" x14ac:dyDescent="0.2">
      <c r="A10" s="711" t="str">
        <f>'BASE PLANILHAS'!A10:E10</f>
        <v>MÓDULO 1 - COMPOSIÇÃO DA REMUNERAÇÃO</v>
      </c>
      <c r="B10" s="712"/>
      <c r="C10" s="712"/>
      <c r="D10" s="712"/>
      <c r="E10" s="713"/>
      <c r="F10" s="70"/>
    </row>
    <row r="11" spans="1:9" ht="13.5" thickBot="1" x14ac:dyDescent="0.25">
      <c r="A11" s="37"/>
      <c r="B11" s="38"/>
      <c r="C11" s="38"/>
      <c r="D11" s="38"/>
      <c r="E11" s="39"/>
      <c r="F11" s="1"/>
    </row>
    <row r="12" spans="1:9" ht="13.5" thickBot="1" x14ac:dyDescent="0.25">
      <c r="A12" s="214">
        <f>'BASE PLANILHAS'!A12</f>
        <v>1</v>
      </c>
      <c r="B12" s="696" t="str">
        <f>'BASE PLANILHAS'!B12:C12</f>
        <v>Composição da Remuneração</v>
      </c>
      <c r="C12" s="698"/>
      <c r="D12" s="441" t="str">
        <f>'BASE PLANILHAS'!D12</f>
        <v>Referência</v>
      </c>
      <c r="E12" s="441" t="str">
        <f>'BASE PLANILHAS'!E12</f>
        <v>Valor (R$)</v>
      </c>
      <c r="G12" s="1"/>
      <c r="I12" s="1"/>
    </row>
    <row r="13" spans="1:9" x14ac:dyDescent="0.2">
      <c r="A13" s="40" t="str">
        <f>'BASE PLANILHAS'!A13</f>
        <v>A</v>
      </c>
      <c r="B13" s="720" t="str">
        <f>'BASE PLANILHAS'!B13:C13</f>
        <v>Salário Base</v>
      </c>
      <c r="C13" s="721"/>
      <c r="D13" s="83">
        <v>1</v>
      </c>
      <c r="E13" s="41">
        <f>E6*D13</f>
        <v>1200.1400000000001</v>
      </c>
    </row>
    <row r="14" spans="1:9" x14ac:dyDescent="0.2">
      <c r="A14" s="34" t="str">
        <f>'BASE PLANILHAS'!A14</f>
        <v>B</v>
      </c>
      <c r="B14" s="699" t="str">
        <f>'BASE PLANILHAS'!B14:C14</f>
        <v xml:space="preserve">Adicional Periculosidade </v>
      </c>
      <c r="C14" s="700"/>
      <c r="D14" s="291">
        <v>0</v>
      </c>
      <c r="E14" s="216">
        <f t="shared" ref="E14:E19" si="0">D14*$E$13</f>
        <v>0</v>
      </c>
      <c r="G14" s="1"/>
    </row>
    <row r="15" spans="1:9" x14ac:dyDescent="0.2">
      <c r="A15" s="34" t="str">
        <f>'BASE PLANILHAS'!A15</f>
        <v>C</v>
      </c>
      <c r="B15" s="699" t="str">
        <f>'BASE PLANILHAS'!B15:C15</f>
        <v>Adicional Insalubridade</v>
      </c>
      <c r="C15" s="700"/>
      <c r="D15" s="296">
        <v>0</v>
      </c>
      <c r="E15" s="55">
        <f>D15*$D$13</f>
        <v>0</v>
      </c>
      <c r="G15" s="1"/>
    </row>
    <row r="16" spans="1:9" x14ac:dyDescent="0.2">
      <c r="A16" s="34" t="str">
        <f>'BASE PLANILHAS'!A16</f>
        <v>D</v>
      </c>
      <c r="B16" s="701" t="str">
        <f>'BASE PLANILHAS'!B16:C16</f>
        <v>Adicional Noturno</v>
      </c>
      <c r="C16" s="702"/>
      <c r="D16" s="42">
        <v>0</v>
      </c>
      <c r="E16" s="216">
        <f t="shared" si="0"/>
        <v>0</v>
      </c>
      <c r="G16" s="1"/>
    </row>
    <row r="17" spans="1:9" x14ac:dyDescent="0.2">
      <c r="A17" s="34" t="str">
        <f>'BASE PLANILHAS'!A17</f>
        <v>E</v>
      </c>
      <c r="B17" s="699" t="str">
        <f>'BASE PLANILHAS'!B17:C17</f>
        <v>Adicional de Hora Noturna Reduzida</v>
      </c>
      <c r="C17" s="700"/>
      <c r="D17" s="42">
        <v>0</v>
      </c>
      <c r="E17" s="216">
        <f t="shared" si="0"/>
        <v>0</v>
      </c>
    </row>
    <row r="18" spans="1:9" x14ac:dyDescent="0.2">
      <c r="A18" s="34" t="str">
        <f>'BASE PLANILHAS'!A18</f>
        <v>F</v>
      </c>
      <c r="B18" s="699" t="str">
        <f>'BASE PLANILHAS'!B18:C18</f>
        <v>Intervalo Intrajornada</v>
      </c>
      <c r="C18" s="700"/>
      <c r="D18" s="291">
        <v>0</v>
      </c>
      <c r="E18" s="216">
        <v>0</v>
      </c>
    </row>
    <row r="19" spans="1:9" x14ac:dyDescent="0.2">
      <c r="A19" s="64" t="str">
        <f>'BASE PLANILHAS'!A19</f>
        <v>G</v>
      </c>
      <c r="B19" s="701" t="str">
        <f>'BASE PLANILHAS'!B19:C19</f>
        <v>Feriado Nacional - Súmula 444/2012 - TST</v>
      </c>
      <c r="C19" s="702"/>
      <c r="D19" s="291">
        <v>0</v>
      </c>
      <c r="E19" s="216">
        <f t="shared" si="0"/>
        <v>0</v>
      </c>
    </row>
    <row r="20" spans="1:9" ht="13.5" thickBot="1" x14ac:dyDescent="0.25">
      <c r="A20" s="36" t="str">
        <f>'BASE PLANILHAS'!A20</f>
        <v>H</v>
      </c>
      <c r="B20" s="716" t="str">
        <f>'BASE PLANILHAS'!B20:C20</f>
        <v>Adicional de Acúmulo de função</v>
      </c>
      <c r="C20" s="717"/>
      <c r="D20" s="42">
        <v>0</v>
      </c>
      <c r="E20" s="215">
        <f>D20*$E$13</f>
        <v>0</v>
      </c>
    </row>
    <row r="21" spans="1:9" ht="13.5" thickBot="1" x14ac:dyDescent="0.25">
      <c r="A21" s="696" t="str">
        <f>'BASE PLANILHAS'!A21:D21</f>
        <v>Total do Módulo 1</v>
      </c>
      <c r="B21" s="697"/>
      <c r="C21" s="697"/>
      <c r="D21" s="698"/>
      <c r="E21" s="51">
        <f>SUM(E13:E20)</f>
        <v>1200.1400000000001</v>
      </c>
    </row>
    <row r="22" spans="1:9" x14ac:dyDescent="0.2">
      <c r="A22" s="445"/>
      <c r="B22" s="446"/>
      <c r="C22" s="446"/>
      <c r="D22" s="446"/>
      <c r="E22" s="44"/>
      <c r="F22" s="1"/>
    </row>
    <row r="23" spans="1:9" x14ac:dyDescent="0.2">
      <c r="A23" s="711" t="str">
        <f>'BASE PLANILHAS'!A23:E23</f>
        <v>MÓDULO 2 – ENCARGOS E BENEFÍCIOS MENSAIS E DIÁRIOS</v>
      </c>
      <c r="B23" s="712"/>
      <c r="C23" s="712"/>
      <c r="D23" s="712"/>
      <c r="E23" s="713"/>
      <c r="F23" s="1"/>
    </row>
    <row r="24" spans="1:9" ht="13.5" thickBot="1" x14ac:dyDescent="0.25">
      <c r="A24" s="442"/>
      <c r="B24" s="443"/>
      <c r="C24" s="443"/>
      <c r="D24" s="443"/>
      <c r="E24" s="444"/>
      <c r="F24" s="1"/>
    </row>
    <row r="25" spans="1:9" ht="13.5" thickBot="1" x14ac:dyDescent="0.25">
      <c r="A25" s="214" t="str">
        <f>'BASE PLANILHAS'!A25</f>
        <v>2.1</v>
      </c>
      <c r="B25" s="696" t="str">
        <f>'BASE PLANILHAS'!B25:C25</f>
        <v>Submódulo 2.1 - Encargos Previdenciários, FGTS e Outras Contribuições</v>
      </c>
      <c r="C25" s="698"/>
      <c r="D25" s="214" t="str">
        <f>'BASE PLANILHAS'!D25</f>
        <v>Referência</v>
      </c>
      <c r="E25" s="214" t="str">
        <f>'BASE PLANILHAS'!E25</f>
        <v>Valor (R$)</v>
      </c>
    </row>
    <row r="26" spans="1:9" x14ac:dyDescent="0.2">
      <c r="A26" s="40" t="str">
        <f>'BASE PLANILHAS'!A26</f>
        <v>A</v>
      </c>
      <c r="B26" s="708" t="str">
        <f>'BASE PLANILHAS'!B26:C26</f>
        <v>INSS</v>
      </c>
      <c r="C26" s="710"/>
      <c r="D26" s="73">
        <f>'BASE PLANILHAS'!D26</f>
        <v>0.2</v>
      </c>
      <c r="E26" s="74">
        <f>$E$21*D26</f>
        <v>240.02800000000002</v>
      </c>
    </row>
    <row r="27" spans="1:9" x14ac:dyDescent="0.2">
      <c r="A27" s="34" t="str">
        <f>'BASE PLANILHAS'!A27</f>
        <v>B</v>
      </c>
      <c r="B27" s="701" t="str">
        <f>'BASE PLANILHAS'!B27:C27</f>
        <v>SESI OU SENAC</v>
      </c>
      <c r="C27" s="702"/>
      <c r="D27" s="18">
        <f>'BASE PLANILHAS'!D27</f>
        <v>1.4999999999999999E-2</v>
      </c>
      <c r="E27" s="23">
        <f>$E$21*D27</f>
        <v>18.002100000000002</v>
      </c>
    </row>
    <row r="28" spans="1:9" x14ac:dyDescent="0.2">
      <c r="A28" s="34" t="str">
        <f>'BASE PLANILHAS'!A28</f>
        <v>C</v>
      </c>
      <c r="B28" s="748" t="str">
        <f>'BASE PLANILHAS'!B28:C28</f>
        <v>SENAI OU SENAC</v>
      </c>
      <c r="C28" s="749"/>
      <c r="D28" s="18">
        <f>'BASE PLANILHAS'!D28</f>
        <v>0.01</v>
      </c>
      <c r="E28" s="23">
        <f>$E$21*D28</f>
        <v>12.001400000000002</v>
      </c>
    </row>
    <row r="29" spans="1:9" x14ac:dyDescent="0.2">
      <c r="A29" s="34" t="str">
        <f>'BASE PLANILHAS'!A29</f>
        <v>D</v>
      </c>
      <c r="B29" s="699" t="str">
        <f>'BASE PLANILHAS'!B29:C29</f>
        <v>INCRA</v>
      </c>
      <c r="C29" s="700"/>
      <c r="D29" s="18">
        <f>'BASE PLANILHAS'!D29</f>
        <v>2E-3</v>
      </c>
      <c r="E29" s="23">
        <f t="shared" ref="E29:E32" si="1">$E$21*D29</f>
        <v>2.4002800000000004</v>
      </c>
    </row>
    <row r="30" spans="1:9" x14ac:dyDescent="0.2">
      <c r="A30" s="34" t="str">
        <f>'BASE PLANILHAS'!A30</f>
        <v>E</v>
      </c>
      <c r="B30" s="699" t="str">
        <f>'BASE PLANILHAS'!B30:C30</f>
        <v>Salário Educação</v>
      </c>
      <c r="C30" s="700"/>
      <c r="D30" s="18">
        <f>'BASE PLANILHAS'!D30</f>
        <v>2.5000000000000001E-2</v>
      </c>
      <c r="E30" s="23">
        <f t="shared" si="1"/>
        <v>30.003500000000003</v>
      </c>
    </row>
    <row r="31" spans="1:9" x14ac:dyDescent="0.2">
      <c r="A31" s="34" t="str">
        <f>'BASE PLANILHAS'!A31</f>
        <v>F</v>
      </c>
      <c r="B31" s="699" t="str">
        <f>'BASE PLANILHAS'!B31:C31</f>
        <v>FGTS</v>
      </c>
      <c r="C31" s="700"/>
      <c r="D31" s="18">
        <f>'BASE PLANILHAS'!D31</f>
        <v>0.08</v>
      </c>
      <c r="E31" s="23">
        <f t="shared" si="1"/>
        <v>96.011200000000017</v>
      </c>
    </row>
    <row r="32" spans="1:9" x14ac:dyDescent="0.2">
      <c r="A32" s="34" t="str">
        <f>'BASE PLANILHAS'!A32</f>
        <v>G</v>
      </c>
      <c r="B32" s="699" t="str">
        <f>'BASE PLANILHAS'!B32:C32</f>
        <v>RAT</v>
      </c>
      <c r="C32" s="700"/>
      <c r="D32" s="18">
        <f>'BASE PLANILHAS'!D32</f>
        <v>0.03</v>
      </c>
      <c r="E32" s="23">
        <f t="shared" si="1"/>
        <v>36.004200000000004</v>
      </c>
      <c r="I32" s="1"/>
    </row>
    <row r="33" spans="1:14" ht="13.5" thickBot="1" x14ac:dyDescent="0.25">
      <c r="A33" s="34" t="str">
        <f>'BASE PLANILHAS'!A33</f>
        <v>H</v>
      </c>
      <c r="B33" s="701" t="str">
        <f>'BASE PLANILHAS'!B33:C33</f>
        <v>SEBRAE</v>
      </c>
      <c r="C33" s="702"/>
      <c r="D33" s="18">
        <f>'BASE PLANILHAS'!D33</f>
        <v>6.0000000000000001E-3</v>
      </c>
      <c r="E33" s="23">
        <f>$E$21*D33</f>
        <v>7.2008400000000004</v>
      </c>
    </row>
    <row r="34" spans="1:14" ht="13.5" thickBot="1" x14ac:dyDescent="0.25">
      <c r="A34" s="696" t="str">
        <f>'BASE PLANILHAS'!A34:C34</f>
        <v>Total do Submódulo 2.1</v>
      </c>
      <c r="B34" s="697"/>
      <c r="C34" s="698"/>
      <c r="D34" s="50">
        <f>'BASE PLANILHAS'!D34</f>
        <v>0.3680000000000001</v>
      </c>
      <c r="E34" s="51">
        <f>SUM(E26:E33)</f>
        <v>441.65152000000012</v>
      </c>
      <c r="F34" s="1"/>
      <c r="G34" s="66"/>
    </row>
    <row r="35" spans="1:14" ht="13.5" thickBot="1" x14ac:dyDescent="0.25">
      <c r="A35" s="439"/>
      <c r="B35" s="440"/>
      <c r="C35" s="440"/>
      <c r="D35" s="236"/>
      <c r="E35" s="45"/>
      <c r="F35" s="1"/>
      <c r="G35" s="66"/>
    </row>
    <row r="36" spans="1:14" ht="13.5" thickBot="1" x14ac:dyDescent="0.25">
      <c r="A36" s="214" t="str">
        <f>'BASE PLANILHAS'!A36</f>
        <v>2.2</v>
      </c>
      <c r="B36" s="696" t="str">
        <f>'BASE PLANILHAS'!B36:C36</f>
        <v>Submódulo 2.2 - 13º Salário, Férias e Adicional de Férias</v>
      </c>
      <c r="C36" s="698"/>
      <c r="D36" s="214" t="str">
        <f>'BASE PLANILHAS'!D36</f>
        <v>Referência</v>
      </c>
      <c r="E36" s="441" t="str">
        <f>'BASE PLANILHAS'!E36</f>
        <v>Valor (R$)</v>
      </c>
    </row>
    <row r="37" spans="1:14" x14ac:dyDescent="0.2">
      <c r="A37" s="32" t="str">
        <f>'BASE PLANILHAS'!A37</f>
        <v>A</v>
      </c>
      <c r="B37" s="701" t="str">
        <f>'BASE PLANILHAS'!B37:C37</f>
        <v>13º salário (titular)</v>
      </c>
      <c r="C37" s="702"/>
      <c r="D37" s="65">
        <f>'BASE PLANILHAS'!D37</f>
        <v>8.3333333333333329E-2</v>
      </c>
      <c r="E37" s="41">
        <f>$E$21*D37</f>
        <v>100.01166666666667</v>
      </c>
      <c r="F37" s="1"/>
    </row>
    <row r="38" spans="1:14" ht="13.5" thickBot="1" x14ac:dyDescent="0.25">
      <c r="A38" s="36" t="str">
        <f>'BASE PLANILHAS'!A38</f>
        <v>B</v>
      </c>
      <c r="B38" s="716" t="str">
        <f>'BASE PLANILHAS'!B38:C38</f>
        <v>Férias e Adicional de Férias (titular)</v>
      </c>
      <c r="C38" s="717"/>
      <c r="D38" s="71">
        <f>'BASE PLANILHAS'!D38</f>
        <v>0.1111111111111111</v>
      </c>
      <c r="E38" s="72">
        <f>D38*$E$21</f>
        <v>133.34888888888889</v>
      </c>
      <c r="F38" s="1"/>
      <c r="H38" s="1"/>
    </row>
    <row r="39" spans="1:14" ht="13.5" thickBot="1" x14ac:dyDescent="0.25">
      <c r="A39" s="67"/>
      <c r="B39" s="696" t="str">
        <f>'BASE PLANILHAS'!B39:C39</f>
        <v>Subtotal</v>
      </c>
      <c r="C39" s="698"/>
      <c r="D39" s="16">
        <f>'BASE PLANILHAS'!D39</f>
        <v>0.19444444444444442</v>
      </c>
      <c r="E39" s="45">
        <f>D39*$E$21</f>
        <v>233.36055555555555</v>
      </c>
      <c r="F39" s="1"/>
      <c r="H39" s="1"/>
    </row>
    <row r="40" spans="1:14" ht="13.5" thickBot="1" x14ac:dyDescent="0.25">
      <c r="A40" s="214" t="str">
        <f>'BASE PLANILHAS'!A40</f>
        <v>C</v>
      </c>
      <c r="B40" s="750" t="str">
        <f>'BASE PLANILHAS'!B40:C40</f>
        <v>Incidência do Submódulo 2.1 sobre 13º Salário, Férias e Adicional de Férias</v>
      </c>
      <c r="C40" s="751"/>
      <c r="D40" s="46">
        <f>'BASE PLANILHAS'!D40</f>
        <v>7.1555555555555567E-2</v>
      </c>
      <c r="E40" s="47">
        <f>D40*$E$21</f>
        <v>85.876684444444464</v>
      </c>
      <c r="F40" s="29"/>
      <c r="H40" s="1"/>
    </row>
    <row r="41" spans="1:14" ht="13.5" thickBot="1" x14ac:dyDescent="0.25">
      <c r="A41" s="696" t="str">
        <f>'BASE PLANILHAS'!A41:C41</f>
        <v>Total do Submódulo 2.2</v>
      </c>
      <c r="B41" s="697"/>
      <c r="C41" s="698"/>
      <c r="D41" s="48">
        <f>'BASE PLANILHAS'!D41</f>
        <v>0.26600000000000001</v>
      </c>
      <c r="E41" s="49">
        <f>SUM(E39:E40)</f>
        <v>319.23724000000004</v>
      </c>
      <c r="F41" s="29"/>
    </row>
    <row r="42" spans="1:14" ht="13.5" thickBot="1" x14ac:dyDescent="0.25">
      <c r="A42" s="237"/>
      <c r="B42" s="238"/>
      <c r="C42" s="238"/>
      <c r="D42" s="238"/>
      <c r="E42" s="239"/>
      <c r="F42" s="1"/>
    </row>
    <row r="43" spans="1:14" ht="13.5" thickBot="1" x14ac:dyDescent="0.25">
      <c r="A43" s="52" t="str">
        <f>'BASE PLANILHAS'!A43</f>
        <v>2.3</v>
      </c>
      <c r="B43" s="696" t="str">
        <f>'BASE PLANILHAS'!B43:C43</f>
        <v>Submódulo 2.3 - Benefícios Mensais e Diários</v>
      </c>
      <c r="C43" s="698"/>
      <c r="D43" s="441" t="str">
        <f>'BASE PLANILHAS'!D43</f>
        <v>Referência</v>
      </c>
      <c r="E43" s="441" t="str">
        <f>'BASE PLANILHAS'!E43</f>
        <v>Valor (R$)</v>
      </c>
    </row>
    <row r="44" spans="1:14" x14ac:dyDescent="0.2">
      <c r="A44" s="32" t="str">
        <f>'BASE PLANILHAS'!A44</f>
        <v>A</v>
      </c>
      <c r="B44" s="708" t="str">
        <f>'BASE PLANILHAS'!B44:C44</f>
        <v>Vale - Transporte (Descontada parcela do empregado)</v>
      </c>
      <c r="C44" s="710"/>
      <c r="D44" s="292">
        <f>VT!D73</f>
        <v>4.05</v>
      </c>
      <c r="E44" s="78">
        <f>(2*$D$44*20*$D$13)-(IF($E$13*6%&lt;=(2*$D$44*20*$D$13),$E$13*6%,(2*$D$44*20*$D$13)))</f>
        <v>89.991599999999991</v>
      </c>
      <c r="F44" s="19"/>
      <c r="N44" s="4"/>
    </row>
    <row r="45" spans="1:14" x14ac:dyDescent="0.2">
      <c r="A45" s="34" t="str">
        <f>'BASE PLANILHAS'!A45</f>
        <v>B</v>
      </c>
      <c r="B45" s="701" t="str">
        <f>'BASE PLANILHAS'!B45:C45</f>
        <v>Vale - Alimentação (Descontada parcela do empregado)</v>
      </c>
      <c r="C45" s="702"/>
      <c r="D45" s="293">
        <f>CCT!I172</f>
        <v>19.899999999999999</v>
      </c>
      <c r="E45" s="78">
        <f>(D45*20-1)*D13</f>
        <v>397</v>
      </c>
      <c r="F45" s="19"/>
    </row>
    <row r="46" spans="1:14" x14ac:dyDescent="0.2">
      <c r="A46" s="34" t="str">
        <f>'BASE PLANILHAS'!A46</f>
        <v>C</v>
      </c>
      <c r="B46" s="699" t="str">
        <f>'BASE PLANILHAS'!B46:C46</f>
        <v>Cesta Básica</v>
      </c>
      <c r="C46" s="700"/>
      <c r="D46" s="293">
        <f>CCT!J172</f>
        <v>0</v>
      </c>
      <c r="E46" s="78">
        <f>$D46*$D$13</f>
        <v>0</v>
      </c>
      <c r="F46" s="19"/>
    </row>
    <row r="47" spans="1:14" x14ac:dyDescent="0.2">
      <c r="A47" s="34" t="str">
        <f>'BASE PLANILHAS'!A47</f>
        <v>D</v>
      </c>
      <c r="B47" s="701" t="str">
        <f>'BASE PLANILHAS'!B47:C47</f>
        <v>PAF</v>
      </c>
      <c r="C47" s="702"/>
      <c r="D47" s="293">
        <f>CCT!K172</f>
        <v>28.32</v>
      </c>
      <c r="E47" s="78">
        <f t="shared" ref="E47:E51" si="2">$D47*$D$13</f>
        <v>28.32</v>
      </c>
      <c r="F47" s="19"/>
    </row>
    <row r="48" spans="1:14" x14ac:dyDescent="0.2">
      <c r="A48" s="34" t="str">
        <f>'BASE PLANILHAS'!A48</f>
        <v>E</v>
      </c>
      <c r="B48" s="699" t="str">
        <f>'BASE PLANILHAS'!B48:C48</f>
        <v>PQM</v>
      </c>
      <c r="C48" s="700"/>
      <c r="D48" s="367">
        <f>CCT!L172</f>
        <v>0</v>
      </c>
      <c r="E48" s="78">
        <f t="shared" si="2"/>
        <v>0</v>
      </c>
      <c r="F48" s="19"/>
    </row>
    <row r="49" spans="1:8" x14ac:dyDescent="0.2">
      <c r="A49" s="34" t="str">
        <f>'BASE PLANILHAS'!A49</f>
        <v>F</v>
      </c>
      <c r="B49" s="701" t="str">
        <f>'BASE PLANILHAS'!B49:C49</f>
        <v>PAT</v>
      </c>
      <c r="C49" s="702"/>
      <c r="D49" s="367">
        <f>CCT!M172</f>
        <v>0</v>
      </c>
      <c r="E49" s="78">
        <f t="shared" si="2"/>
        <v>0</v>
      </c>
      <c r="F49" s="19"/>
    </row>
    <row r="50" spans="1:8" x14ac:dyDescent="0.2">
      <c r="A50" s="34" t="str">
        <f>'BASE PLANILHAS'!A50</f>
        <v>G</v>
      </c>
      <c r="B50" s="699" t="str">
        <f>'BASE PLANILHAS'!B50:C50</f>
        <v>Seguro de Vida</v>
      </c>
      <c r="C50" s="700"/>
      <c r="D50" s="368">
        <f>CCT!N172</f>
        <v>4.72</v>
      </c>
      <c r="E50" s="78">
        <f t="shared" si="2"/>
        <v>4.72</v>
      </c>
      <c r="F50" s="19"/>
    </row>
    <row r="51" spans="1:8" ht="13.5" thickBot="1" x14ac:dyDescent="0.25">
      <c r="A51" s="36" t="str">
        <f>'BASE PLANILHAS'!A51</f>
        <v>H</v>
      </c>
      <c r="B51" s="703" t="str">
        <f>'BASE PLANILHAS'!B51:C51</f>
        <v>Despesas de Viagem</v>
      </c>
      <c r="C51" s="704"/>
      <c r="D51" s="369">
        <f>CCT!O172</f>
        <v>0</v>
      </c>
      <c r="E51" s="78">
        <f t="shared" si="2"/>
        <v>0</v>
      </c>
      <c r="F51" s="1"/>
    </row>
    <row r="52" spans="1:8" ht="13.5" thickBot="1" x14ac:dyDescent="0.25">
      <c r="A52" s="705" t="str">
        <f>'BASE PLANILHAS'!A52:D52</f>
        <v>Total do Submódulo 2.3</v>
      </c>
      <c r="B52" s="706"/>
      <c r="C52" s="706"/>
      <c r="D52" s="707"/>
      <c r="E52" s="51">
        <f>SUM(E44:E51)</f>
        <v>520.03160000000003</v>
      </c>
      <c r="F52" s="29"/>
    </row>
    <row r="53" spans="1:8" ht="13.5" thickBot="1" x14ac:dyDescent="0.25">
      <c r="A53" s="237"/>
      <c r="B53" s="238"/>
      <c r="C53" s="240"/>
      <c r="D53" s="238"/>
      <c r="E53" s="239"/>
      <c r="F53" s="1"/>
    </row>
    <row r="54" spans="1:8" ht="13.5" thickBot="1" x14ac:dyDescent="0.25">
      <c r="A54" s="214" t="str">
        <f>'BASE PLANILHAS'!A54</f>
        <v>2.4</v>
      </c>
      <c r="B54" s="696" t="str">
        <f>'BASE PLANILHAS'!B54:D54</f>
        <v>Quadro Resumo do Módulo 2 - Encargos e Benefícios Mensais e Diários</v>
      </c>
      <c r="C54" s="697"/>
      <c r="D54" s="698"/>
      <c r="E54" s="214" t="str">
        <f>'BASE PLANILHAS'!E54</f>
        <v>Valor (R$)</v>
      </c>
    </row>
    <row r="55" spans="1:8" x14ac:dyDescent="0.2">
      <c r="A55" s="40" t="str">
        <f>'BASE PLANILHAS'!A55</f>
        <v>2.1</v>
      </c>
      <c r="B55" s="708" t="str">
        <f>'BASE PLANILHAS'!B55:D55</f>
        <v>Encargos Previdenciários, FGTS e Outras Contribuições</v>
      </c>
      <c r="C55" s="709"/>
      <c r="D55" s="710"/>
      <c r="E55" s="41">
        <f>E41</f>
        <v>319.23724000000004</v>
      </c>
      <c r="F55" s="1"/>
      <c r="H55" s="66"/>
    </row>
    <row r="56" spans="1:8" x14ac:dyDescent="0.2">
      <c r="A56" s="34" t="str">
        <f>'BASE PLANILHAS'!A56</f>
        <v>2.2</v>
      </c>
      <c r="B56" s="701" t="str">
        <f>'BASE PLANILHAS'!B56:D56</f>
        <v>13º Salário, Férias e Adicional de Férias</v>
      </c>
      <c r="C56" s="733"/>
      <c r="D56" s="702"/>
      <c r="E56" s="23">
        <f>E34</f>
        <v>441.65152000000012</v>
      </c>
      <c r="F56" s="1"/>
    </row>
    <row r="57" spans="1:8" ht="13.5" thickBot="1" x14ac:dyDescent="0.25">
      <c r="A57" s="36" t="str">
        <f>'BASE PLANILHAS'!A57</f>
        <v>2.3</v>
      </c>
      <c r="B57" s="699" t="str">
        <f>'BASE PLANILHAS'!B57:D57</f>
        <v>Benefícios Mensais e Diários</v>
      </c>
      <c r="C57" s="734"/>
      <c r="D57" s="749"/>
      <c r="E57" s="24">
        <f>E52</f>
        <v>520.03160000000003</v>
      </c>
      <c r="F57" s="1"/>
    </row>
    <row r="58" spans="1:8" ht="13.5" thickBot="1" x14ac:dyDescent="0.25">
      <c r="A58" s="696" t="str">
        <f>'BASE PLANILHAS'!A58:D58</f>
        <v>Total do Módulo 2</v>
      </c>
      <c r="B58" s="697"/>
      <c r="C58" s="697"/>
      <c r="D58" s="698"/>
      <c r="E58" s="49">
        <f>SUM(E55:E57)</f>
        <v>1280.9203600000001</v>
      </c>
      <c r="F58" s="1"/>
    </row>
    <row r="59" spans="1:8" x14ac:dyDescent="0.2">
      <c r="A59" s="241"/>
      <c r="B59" s="240"/>
      <c r="C59" s="240"/>
      <c r="D59" s="240"/>
      <c r="E59" s="242"/>
      <c r="F59" s="1"/>
    </row>
    <row r="60" spans="1:8" x14ac:dyDescent="0.2">
      <c r="A60" s="711" t="str">
        <f>'BASE PLANILHAS'!A60:E60</f>
        <v>MÓDULO 3 – PROVISÃO PARA RESCISÃO</v>
      </c>
      <c r="B60" s="712"/>
      <c r="C60" s="712"/>
      <c r="D60" s="712"/>
      <c r="E60" s="713"/>
      <c r="F60" s="1"/>
    </row>
    <row r="61" spans="1:8" ht="13.5" thickBot="1" x14ac:dyDescent="0.25">
      <c r="A61" s="54"/>
      <c r="B61" s="54"/>
      <c r="C61" s="54"/>
      <c r="D61" s="54"/>
      <c r="E61" s="54"/>
      <c r="F61" s="22"/>
      <c r="G61" s="1"/>
    </row>
    <row r="62" spans="1:8" ht="13.5" thickBot="1" x14ac:dyDescent="0.25">
      <c r="A62" s="214">
        <f>'BASE PLANILHAS'!A62</f>
        <v>3</v>
      </c>
      <c r="B62" s="697" t="str">
        <f>'BASE PLANILHAS'!B62:C62</f>
        <v>Provisão para Rescisão</v>
      </c>
      <c r="C62" s="698"/>
      <c r="D62" s="214" t="str">
        <f>'BASE PLANILHAS'!D62</f>
        <v>Referência</v>
      </c>
      <c r="E62" s="441" t="str">
        <f>'BASE PLANILHAS'!E62</f>
        <v>Valor (R$)</v>
      </c>
      <c r="F62" s="19"/>
    </row>
    <row r="63" spans="1:8" x14ac:dyDescent="0.2">
      <c r="A63" s="79" t="str">
        <f>'BASE PLANILHAS'!A63</f>
        <v>A</v>
      </c>
      <c r="B63" s="718" t="str">
        <f>'BASE PLANILHAS'!B63:C63</f>
        <v>Aviso Prévio Indenizado (API) e Reflexo do Aviso Prévio Indenizado</v>
      </c>
      <c r="C63" s="719"/>
      <c r="D63" s="80">
        <f>'BASE PLANILHAS'!D63</f>
        <v>5.0183256172839511E-3</v>
      </c>
      <c r="E63" s="41">
        <f>$E$21*D63</f>
        <v>6.0226933063271613</v>
      </c>
      <c r="F63" s="149"/>
    </row>
    <row r="64" spans="1:8" x14ac:dyDescent="0.2">
      <c r="A64" s="205" t="str">
        <f>'BASE PLANILHAS'!A64</f>
        <v>B</v>
      </c>
      <c r="B64" s="718" t="str">
        <f>'BASE PLANILHAS'!B64:C64</f>
        <v>Incidência do FGTS sobre API e Reflexo do API</v>
      </c>
      <c r="C64" s="719"/>
      <c r="D64" s="80">
        <f>'BASE PLANILHAS'!D64</f>
        <v>4.0146604938271608E-4</v>
      </c>
      <c r="E64" s="41">
        <f>$E$21*D64</f>
        <v>0.48181546450617291</v>
      </c>
      <c r="F64" s="19"/>
    </row>
    <row r="65" spans="1:10" x14ac:dyDescent="0.2">
      <c r="A65" s="205" t="str">
        <f>'BASE PLANILHAS'!A65</f>
        <v>C</v>
      </c>
      <c r="B65" s="718" t="str">
        <f>'BASE PLANILHAS'!B65:C65</f>
        <v>Multa do FGTS e Contribuição Social sobre o Aviso Prévio Indenizado</v>
      </c>
      <c r="C65" s="719"/>
      <c r="D65" s="18">
        <f>'BASE PLANILHAS'!D65</f>
        <v>2.0073302469135804E-4</v>
      </c>
      <c r="E65" s="41">
        <f t="shared" ref="E65:E69" si="3">$E$21*D65</f>
        <v>0.24090773225308645</v>
      </c>
      <c r="F65" s="19"/>
    </row>
    <row r="66" spans="1:10" x14ac:dyDescent="0.2">
      <c r="A66" s="205" t="str">
        <f>'BASE PLANILHAS'!A66</f>
        <v>D</v>
      </c>
      <c r="B66" s="718" t="str">
        <f>'BASE PLANILHAS'!B66:C66</f>
        <v>Aviso Prévio Trabalhado - APT</v>
      </c>
      <c r="C66" s="719"/>
      <c r="D66" s="18">
        <f>'BASE PLANILHAS'!D66</f>
        <v>3.5000000000000005E-3</v>
      </c>
      <c r="E66" s="41">
        <f t="shared" si="3"/>
        <v>4.2004900000000012</v>
      </c>
      <c r="F66" s="19"/>
    </row>
    <row r="67" spans="1:10" x14ac:dyDescent="0.2">
      <c r="A67" s="205" t="str">
        <f>'BASE PLANILHAS'!A67</f>
        <v>E</v>
      </c>
      <c r="B67" s="718" t="str">
        <f>'BASE PLANILHAS'!B67:C67</f>
        <v>Incidência dos encargos do submódulo 2.1 sobre Aviso Prévio Trabalhado</v>
      </c>
      <c r="C67" s="719"/>
      <c r="D67" s="80">
        <f>'BASE PLANILHAS'!D67</f>
        <v>1.2880000000000005E-3</v>
      </c>
      <c r="E67" s="41">
        <f>$E$21*D67</f>
        <v>1.5457803200000007</v>
      </c>
      <c r="F67" s="61"/>
    </row>
    <row r="68" spans="1:10" x14ac:dyDescent="0.2">
      <c r="A68" s="205" t="str">
        <f>'BASE PLANILHAS'!A68</f>
        <v>F</v>
      </c>
      <c r="B68" s="718" t="str">
        <f>'BASE PLANILHAS'!B68:C68</f>
        <v>Multa do FGTS e Contribuição Social - Rescisão sem Justa Causa</v>
      </c>
      <c r="C68" s="719"/>
      <c r="D68" s="80">
        <f>'BASE PLANILHAS'!D68</f>
        <v>4.2999999999999997E-2</v>
      </c>
      <c r="E68" s="41">
        <f t="shared" si="3"/>
        <v>51.606020000000001</v>
      </c>
      <c r="F68" s="19"/>
    </row>
    <row r="69" spans="1:10" ht="13.5" thickBot="1" x14ac:dyDescent="0.25">
      <c r="A69" s="243" t="str">
        <f>'BASE PLANILHAS'!A69</f>
        <v>G</v>
      </c>
      <c r="B69" s="701" t="str">
        <f>'BASE PLANILHAS'!B69:C69</f>
        <v>Indenização Adicional (Art. 9º da Lei nº 7.238/84)</v>
      </c>
      <c r="C69" s="702"/>
      <c r="D69" s="81">
        <f>'BASE PLANILHAS'!D69</f>
        <v>1.6666666666666668E-3</v>
      </c>
      <c r="E69" s="55">
        <f t="shared" si="3"/>
        <v>2.0002333333333335</v>
      </c>
      <c r="F69" s="19"/>
    </row>
    <row r="70" spans="1:10" ht="13.5" thickBot="1" x14ac:dyDescent="0.25">
      <c r="A70" s="696" t="str">
        <f>'BASE PLANILHAS'!A70:C70</f>
        <v>Total do Módulo 3</v>
      </c>
      <c r="B70" s="697"/>
      <c r="C70" s="698"/>
      <c r="D70" s="244">
        <f>'BASE PLANILHAS'!D70</f>
        <v>5.5075191358024689E-2</v>
      </c>
      <c r="E70" s="51">
        <f>SUM(E63:E69)</f>
        <v>66.097940156419753</v>
      </c>
      <c r="F70" s="29"/>
    </row>
    <row r="71" spans="1:10" x14ac:dyDescent="0.2">
      <c r="A71" s="245"/>
      <c r="B71" s="246"/>
      <c r="C71" s="246"/>
      <c r="D71" s="246"/>
      <c r="E71" s="247"/>
      <c r="F71" s="1"/>
    </row>
    <row r="72" spans="1:10" x14ac:dyDescent="0.2">
      <c r="A72" s="711" t="str">
        <f>'BASE PLANILHAS'!A72:E72</f>
        <v>MÓDULO 4 – CUSTO DE REPOSIÇÃO DO PROFISSIONAL AUSENTE</v>
      </c>
      <c r="B72" s="712"/>
      <c r="C72" s="712"/>
      <c r="D72" s="712"/>
      <c r="E72" s="713"/>
      <c r="F72" s="1"/>
      <c r="H72" s="1"/>
    </row>
    <row r="73" spans="1:10" ht="13.5" thickBot="1" x14ac:dyDescent="0.25">
      <c r="A73" s="54"/>
      <c r="B73" s="54"/>
      <c r="C73" s="54"/>
      <c r="D73" s="38"/>
      <c r="E73" s="54"/>
      <c r="F73" s="22"/>
    </row>
    <row r="74" spans="1:10" ht="13.5" thickBot="1" x14ac:dyDescent="0.25">
      <c r="A74" s="214" t="str">
        <f>'BASE PLANILHAS'!A74</f>
        <v>4.1</v>
      </c>
      <c r="B74" s="696" t="str">
        <f>'BASE PLANILHAS'!B74:C74</f>
        <v>Submódulo 4.1 - Ausências Legais</v>
      </c>
      <c r="C74" s="698"/>
      <c r="D74" s="441" t="str">
        <f>'BASE PLANILHAS'!D74</f>
        <v>Referência</v>
      </c>
      <c r="E74" s="441" t="str">
        <f>'BASE PLANILHAS'!E74</f>
        <v>Valor (R$)</v>
      </c>
      <c r="J74" s="63"/>
    </row>
    <row r="75" spans="1:10" x14ac:dyDescent="0.2">
      <c r="A75" s="34" t="str">
        <f>'BASE PLANILHAS'!A75</f>
        <v>A</v>
      </c>
      <c r="B75" s="708" t="str">
        <f>'BASE PLANILHAS'!B75:C75</f>
        <v>Ausência por Doença</v>
      </c>
      <c r="C75" s="710"/>
      <c r="D75" s="248">
        <f>'BASE PLANILHAS'!D75</f>
        <v>1.3888888888888888E-2</v>
      </c>
      <c r="E75" s="23">
        <f t="shared" ref="E75:E80" si="4">$E$21*D75</f>
        <v>16.668611111111112</v>
      </c>
      <c r="F75" s="62"/>
    </row>
    <row r="76" spans="1:10" x14ac:dyDescent="0.2">
      <c r="A76" s="34" t="str">
        <f>'BASE PLANILHAS'!A76</f>
        <v>B</v>
      </c>
      <c r="B76" s="699" t="str">
        <f>'BASE PLANILHAS'!B76:C76</f>
        <v>Ausências Legais</v>
      </c>
      <c r="C76" s="700"/>
      <c r="D76" s="248">
        <f>'BASE PLANILHAS'!D76</f>
        <v>8.2222222222222228E-3</v>
      </c>
      <c r="E76" s="23">
        <f t="shared" si="4"/>
        <v>9.8678177777777787</v>
      </c>
      <c r="F76" s="62"/>
    </row>
    <row r="77" spans="1:10" x14ac:dyDescent="0.2">
      <c r="A77" s="34" t="str">
        <f>'BASE PLANILHAS'!A77</f>
        <v>C</v>
      </c>
      <c r="B77" s="699" t="str">
        <f>'BASE PLANILHAS'!B77:C77</f>
        <v>Licença Paternidade</v>
      </c>
      <c r="C77" s="700"/>
      <c r="D77" s="82">
        <f>'BASE PLANILHAS'!D77</f>
        <v>2.0833333333333332E-4</v>
      </c>
      <c r="E77" s="23">
        <f t="shared" si="4"/>
        <v>0.25002916666666669</v>
      </c>
      <c r="F77" s="62"/>
    </row>
    <row r="78" spans="1:10" x14ac:dyDescent="0.2">
      <c r="A78" s="34" t="str">
        <f>'BASE PLANILHAS'!A78</f>
        <v>D</v>
      </c>
      <c r="B78" s="699" t="str">
        <f>'BASE PLANILHAS'!B78:C78</f>
        <v>Ausência por Acidente de Trabalho</v>
      </c>
      <c r="C78" s="700"/>
      <c r="D78" s="248">
        <f>'BASE PLANILHAS'!D78</f>
        <v>3.3333333333333335E-3</v>
      </c>
      <c r="E78" s="23">
        <f t="shared" si="4"/>
        <v>4.0004666666666671</v>
      </c>
      <c r="F78" s="62"/>
    </row>
    <row r="79" spans="1:10" x14ac:dyDescent="0.2">
      <c r="A79" s="64" t="str">
        <f>'BASE PLANILHAS'!A79</f>
        <v>E</v>
      </c>
      <c r="B79" s="699" t="str">
        <f>'BASE PLANILHAS'!B79:C79</f>
        <v>Férias, Adicional de Férias e 13º  com empregada em gozo de Licença Maternidade</v>
      </c>
      <c r="C79" s="700"/>
      <c r="D79" s="249">
        <f>'BASE PLANILHAS'!D79</f>
        <v>1.2962962962962963E-3</v>
      </c>
      <c r="E79" s="23">
        <f t="shared" si="4"/>
        <v>1.5557370370370371</v>
      </c>
      <c r="F79" s="19"/>
    </row>
    <row r="80" spans="1:10" ht="13.5" thickBot="1" x14ac:dyDescent="0.25">
      <c r="A80" s="36" t="str">
        <f>'BASE PLANILHAS'!A80</f>
        <v>F</v>
      </c>
      <c r="B80" s="716" t="str">
        <f>'BASE PLANILHAS'!B80:C80</f>
        <v>Incidência do Submódulo 2.1 sobre Ausências Legais</v>
      </c>
      <c r="C80" s="717"/>
      <c r="D80" s="81">
        <f>'BASE PLANILHAS'!D80</f>
        <v>9.9172592592592611E-3</v>
      </c>
      <c r="E80" s="72">
        <f t="shared" si="4"/>
        <v>11.90209952740741</v>
      </c>
      <c r="F80" s="1"/>
      <c r="G80" s="4"/>
      <c r="H80" s="31"/>
    </row>
    <row r="81" spans="1:7" ht="13.5" thickBot="1" x14ac:dyDescent="0.25">
      <c r="A81" s="696" t="str">
        <f>'BASE PLANILHAS'!A81:C81</f>
        <v>Total do Submódulo 4.1</v>
      </c>
      <c r="B81" s="697"/>
      <c r="C81" s="698"/>
      <c r="D81" s="48">
        <f>'BASE PLANILHAS'!D81</f>
        <v>3.6866333333333334E-2</v>
      </c>
      <c r="E81" s="51">
        <f>SUM(E75:E80)</f>
        <v>44.244761286666673</v>
      </c>
      <c r="F81" s="29"/>
      <c r="G81" s="4"/>
    </row>
    <row r="82" spans="1:7" ht="13.5" thickBot="1" x14ac:dyDescent="0.25">
      <c r="A82" s="241"/>
      <c r="B82" s="240"/>
      <c r="C82" s="240"/>
      <c r="D82" s="240"/>
      <c r="E82" s="242"/>
      <c r="F82" s="1"/>
    </row>
    <row r="83" spans="1:7" ht="13.5" thickBot="1" x14ac:dyDescent="0.25">
      <c r="A83" s="214" t="str">
        <f>'BASE PLANILHAS'!A83</f>
        <v>4.2</v>
      </c>
      <c r="B83" s="696" t="str">
        <f>'BASE PLANILHAS'!B83:C83</f>
        <v>Submódulo 4.2 - Intrajornada</v>
      </c>
      <c r="C83" s="697"/>
      <c r="D83" s="46" t="str">
        <f>'BASE PLANILHAS'!D83</f>
        <v>Referência</v>
      </c>
      <c r="E83" s="214" t="str">
        <f>'BASE PLANILHAS'!E83</f>
        <v>Valor (R$)</v>
      </c>
      <c r="F83" s="29"/>
      <c r="G83" s="4"/>
    </row>
    <row r="84" spans="1:7" ht="13.5" thickBot="1" x14ac:dyDescent="0.25">
      <c r="A84" s="40" t="str">
        <f>'BASE PLANILHAS'!A84</f>
        <v>A</v>
      </c>
      <c r="B84" s="750" t="str">
        <f>'BASE PLANILHAS'!B84:C84</f>
        <v>Intervalo para Repouso ou Alimentação</v>
      </c>
      <c r="C84" s="751"/>
      <c r="D84" s="623">
        <f>'BASE PLANILHAS'!D84</f>
        <v>0</v>
      </c>
      <c r="E84" s="621">
        <v>0</v>
      </c>
      <c r="F84" s="29"/>
      <c r="G84" s="4"/>
    </row>
    <row r="85" spans="1:7" ht="13.5" thickBot="1" x14ac:dyDescent="0.25">
      <c r="A85" s="696" t="str">
        <f>'BASE PLANILHAS'!A85:C85</f>
        <v>Total do Submódulo 4.2</v>
      </c>
      <c r="B85" s="697"/>
      <c r="C85" s="698"/>
      <c r="D85" s="48">
        <f>'BASE PLANILHAS'!D85</f>
        <v>0</v>
      </c>
      <c r="E85" s="398">
        <f>SUM(E84)</f>
        <v>0</v>
      </c>
      <c r="F85" s="29"/>
      <c r="G85" s="4"/>
    </row>
    <row r="86" spans="1:7" ht="13.5" thickBot="1" x14ac:dyDescent="0.25">
      <c r="A86" s="241"/>
      <c r="B86" s="240"/>
      <c r="C86" s="240"/>
      <c r="D86" s="240"/>
      <c r="E86" s="242"/>
      <c r="F86" s="1"/>
    </row>
    <row r="87" spans="1:7" ht="13.5" thickBot="1" x14ac:dyDescent="0.25">
      <c r="A87" s="214" t="str">
        <f>'BASE PLANILHAS'!A87</f>
        <v>4.3</v>
      </c>
      <c r="B87" s="696" t="str">
        <f>'BASE PLANILHAS'!B87:C87</f>
        <v>Quadro Resumo do Módulo 4 - Custo de Reposição do Profissional Ausente</v>
      </c>
      <c r="C87" s="697"/>
      <c r="D87" s="46" t="str">
        <f>'BASE PLANILHAS'!D87</f>
        <v>Referência</v>
      </c>
      <c r="E87" s="214" t="str">
        <f>'BASE PLANILHAS'!E87</f>
        <v>Valor (R$)</v>
      </c>
      <c r="F87" s="1"/>
    </row>
    <row r="88" spans="1:7" x14ac:dyDescent="0.2">
      <c r="A88" s="40" t="str">
        <f>'BASE PLANILHAS'!A88</f>
        <v>4.1</v>
      </c>
      <c r="B88" s="720" t="str">
        <f>'BASE PLANILHAS'!B88:C88</f>
        <v>Ausências Legais</v>
      </c>
      <c r="C88" s="721"/>
      <c r="D88" s="396">
        <f>'BASE PLANILHAS'!D88</f>
        <v>3.6866333333333334E-2</v>
      </c>
      <c r="E88" s="72">
        <f>E81</f>
        <v>44.244761286666673</v>
      </c>
      <c r="F88" s="1"/>
    </row>
    <row r="89" spans="1:7" ht="13.5" thickBot="1" x14ac:dyDescent="0.25">
      <c r="A89" s="40" t="str">
        <f>'BASE PLANILHAS'!A89</f>
        <v>4.2</v>
      </c>
      <c r="B89" s="716" t="str">
        <f>'BASE PLANILHAS'!B89:C89</f>
        <v>Intrajornada</v>
      </c>
      <c r="C89" s="717"/>
      <c r="D89" s="397">
        <f>'BASE PLANILHAS'!D89</f>
        <v>0</v>
      </c>
      <c r="E89" s="235">
        <f>E85</f>
        <v>0</v>
      </c>
      <c r="F89" s="1"/>
    </row>
    <row r="90" spans="1:7" ht="13.5" thickBot="1" x14ac:dyDescent="0.25">
      <c r="A90" s="696" t="str">
        <f>'BASE PLANILHAS'!A90:C90</f>
        <v>Total do Módulo 4</v>
      </c>
      <c r="B90" s="697"/>
      <c r="C90" s="698"/>
      <c r="D90" s="48">
        <f>'BASE PLANILHAS'!D90</f>
        <v>3.6866333333333334E-2</v>
      </c>
      <c r="E90" s="398">
        <f>SUM(E88+E89)</f>
        <v>44.244761286666673</v>
      </c>
      <c r="F90" s="1"/>
    </row>
    <row r="91" spans="1:7" x14ac:dyDescent="0.2">
      <c r="A91" s="241"/>
      <c r="B91" s="240"/>
      <c r="C91" s="240"/>
      <c r="D91" s="240"/>
      <c r="E91" s="242"/>
      <c r="F91" s="1"/>
    </row>
    <row r="92" spans="1:7" x14ac:dyDescent="0.2">
      <c r="A92" s="711" t="str">
        <f>'BASE PLANILHAS'!A92:E92</f>
        <v>MÓDULO 5 – INSUMOS DIVERSOS</v>
      </c>
      <c r="B92" s="712"/>
      <c r="C92" s="712"/>
      <c r="D92" s="712"/>
      <c r="E92" s="713"/>
      <c r="F92" s="1"/>
    </row>
    <row r="93" spans="1:7" ht="13.5" thickBot="1" x14ac:dyDescent="0.25">
      <c r="A93" s="38"/>
      <c r="B93" s="38"/>
      <c r="C93" s="38"/>
      <c r="D93" s="38"/>
      <c r="E93" s="56"/>
      <c r="F93" s="1"/>
    </row>
    <row r="94" spans="1:7" ht="13.5" thickBot="1" x14ac:dyDescent="0.25">
      <c r="A94" s="214">
        <f>'BASE PLANILHAS'!A94</f>
        <v>5</v>
      </c>
      <c r="B94" s="696" t="str">
        <f>'BASE PLANILHAS'!B94:C94</f>
        <v>Insumos Diversos</v>
      </c>
      <c r="C94" s="698"/>
      <c r="D94" s="214" t="str">
        <f>'BASE PLANILHAS'!D94</f>
        <v>Referência</v>
      </c>
      <c r="E94" s="441" t="str">
        <f>'BASE PLANILHAS'!E94</f>
        <v>Valor (R$)</v>
      </c>
      <c r="F94" s="1"/>
    </row>
    <row r="95" spans="1:7" x14ac:dyDescent="0.2">
      <c r="A95" s="32" t="str">
        <f>'BASE PLANILHAS'!A95</f>
        <v>A</v>
      </c>
      <c r="B95" s="709" t="str">
        <f>'BASE PLANILHAS'!B95:C95</f>
        <v>Uniformes e EPIs</v>
      </c>
      <c r="C95" s="710"/>
      <c r="D95" s="292">
        <f>'Uniforme Apoio'!BO20</f>
        <v>44.875416666666666</v>
      </c>
      <c r="E95" s="41">
        <f>D95*$D$13</f>
        <v>44.875416666666666</v>
      </c>
      <c r="F95" s="19"/>
      <c r="G95" s="1"/>
    </row>
    <row r="96" spans="1:7" x14ac:dyDescent="0.2">
      <c r="A96" s="34" t="str">
        <f>'BASE PLANILHAS'!A96</f>
        <v>B</v>
      </c>
      <c r="B96" s="733" t="str">
        <f>'BASE PLANILHAS'!B96:C96</f>
        <v>Materiais de Consumo</v>
      </c>
      <c r="C96" s="702"/>
      <c r="D96" s="299">
        <v>0</v>
      </c>
      <c r="E96" s="23">
        <f>D96*$D$13</f>
        <v>0</v>
      </c>
      <c r="F96" s="19"/>
    </row>
    <row r="97" spans="1:8" x14ac:dyDescent="0.2">
      <c r="A97" s="250" t="str">
        <f>'BASE PLANILHAS'!A97</f>
        <v>C</v>
      </c>
      <c r="B97" s="734" t="str">
        <f>'BASE PLANILHAS'!B97:C97</f>
        <v>Máquinas e Equipamentos (depreciação)</v>
      </c>
      <c r="C97" s="700"/>
      <c r="D97" s="299">
        <v>0</v>
      </c>
      <c r="E97" s="23">
        <f t="shared" ref="E97" si="5">D97*$D$13</f>
        <v>0</v>
      </c>
      <c r="F97" s="19"/>
    </row>
    <row r="98" spans="1:8" x14ac:dyDescent="0.2">
      <c r="A98" s="250" t="str">
        <f>'BASE PLANILHAS'!A98</f>
        <v>D</v>
      </c>
      <c r="B98" s="734" t="str">
        <f>'BASE PLANILHAS'!B98:C98</f>
        <v>Produtos de Limpeza</v>
      </c>
      <c r="C98" s="700"/>
      <c r="D98" s="75">
        <v>0</v>
      </c>
      <c r="E98" s="216">
        <f>D98*$D$13</f>
        <v>0</v>
      </c>
      <c r="F98" s="19"/>
      <c r="H98" s="1"/>
    </row>
    <row r="99" spans="1:8" ht="13.5" thickBot="1" x14ac:dyDescent="0.25">
      <c r="A99" s="251" t="str">
        <f>'BASE PLANILHAS'!A99</f>
        <v>E</v>
      </c>
      <c r="B99" s="735" t="str">
        <f>'BASE PLANILHAS'!B99:C99</f>
        <v>Materiais de Higiene</v>
      </c>
      <c r="C99" s="719"/>
      <c r="D99" s="75">
        <v>0</v>
      </c>
      <c r="E99" s="215">
        <f>D99*$D$13</f>
        <v>0</v>
      </c>
      <c r="F99" s="19"/>
      <c r="H99" s="1"/>
    </row>
    <row r="100" spans="1:8" ht="13.5" customHeight="1" thickBot="1" x14ac:dyDescent="0.25">
      <c r="A100" s="736" t="str">
        <f>'BASE PLANILHAS'!A100:C100</f>
        <v>Total do Módulo 5</v>
      </c>
      <c r="B100" s="737"/>
      <c r="C100" s="737"/>
      <c r="D100" s="252"/>
      <c r="E100" s="49">
        <f>SUM(E95:E99)</f>
        <v>44.875416666666666</v>
      </c>
      <c r="F100" s="1"/>
    </row>
    <row r="101" spans="1:8" x14ac:dyDescent="0.2">
      <c r="A101" s="241"/>
      <c r="B101" s="240"/>
      <c r="C101" s="240"/>
      <c r="D101" s="240"/>
      <c r="E101" s="242"/>
      <c r="F101" s="1"/>
    </row>
    <row r="102" spans="1:8" x14ac:dyDescent="0.2">
      <c r="A102" s="711" t="str">
        <f>'BASE PLANILHAS'!A102:E102</f>
        <v>MÓDULO 6 – CUSTOS INDIRETOS, TRIBUTOS E LUCRO</v>
      </c>
      <c r="B102" s="712"/>
      <c r="C102" s="712"/>
      <c r="D102" s="712"/>
      <c r="E102" s="713"/>
      <c r="F102" s="1"/>
    </row>
    <row r="103" spans="1:8" ht="13.5" thickBot="1" x14ac:dyDescent="0.25">
      <c r="A103" s="54"/>
      <c r="B103" s="54"/>
      <c r="C103" s="54"/>
      <c r="D103" s="54"/>
      <c r="E103" s="39"/>
      <c r="F103" s="1"/>
    </row>
    <row r="104" spans="1:8" ht="13.5" thickBot="1" x14ac:dyDescent="0.25">
      <c r="A104" s="214">
        <f>'BASE PLANILHAS'!A104</f>
        <v>6</v>
      </c>
      <c r="B104" s="214" t="str">
        <f>'BASE PLANILHAS'!B104</f>
        <v>Custos Indiretos, Tributos e Lucro</v>
      </c>
      <c r="C104" s="697" t="str">
        <f>'BASE PLANILHAS'!C104:D104</f>
        <v>Referência</v>
      </c>
      <c r="D104" s="698"/>
      <c r="E104" s="441" t="str">
        <f>'BASE PLANILHAS'!E104</f>
        <v>Valor (R$)</v>
      </c>
    </row>
    <row r="105" spans="1:8" x14ac:dyDescent="0.2">
      <c r="A105" s="32" t="str">
        <f>'BASE PLANILHAS'!A105</f>
        <v>A</v>
      </c>
      <c r="B105" s="253" t="str">
        <f>'BASE PLANILHAS'!B105</f>
        <v>Custos Indiretos</v>
      </c>
      <c r="C105" s="302">
        <f>'BASE PLANILHAS'!C105</f>
        <v>0</v>
      </c>
      <c r="D105" s="303"/>
      <c r="E105" s="256">
        <f>$C105*$D$13</f>
        <v>0</v>
      </c>
      <c r="F105" s="61"/>
    </row>
    <row r="106" spans="1:8" x14ac:dyDescent="0.2">
      <c r="A106" s="34" t="str">
        <f>'BASE PLANILHAS'!A106</f>
        <v>B</v>
      </c>
      <c r="B106" s="257" t="str">
        <f>'BASE PLANILHAS'!B106</f>
        <v>Lucro</v>
      </c>
      <c r="C106" s="295">
        <f>'BASE PLANILHAS'!C106</f>
        <v>0</v>
      </c>
      <c r="D106" s="259"/>
      <c r="E106" s="263">
        <f>$C106*$D$13</f>
        <v>0</v>
      </c>
      <c r="F106" s="1"/>
    </row>
    <row r="107" spans="1:8" x14ac:dyDescent="0.2">
      <c r="A107" s="34" t="str">
        <f>'BASE PLANILHAS'!A107</f>
        <v>C</v>
      </c>
      <c r="B107" s="34" t="str">
        <f>'BASE PLANILHAS'!B107</f>
        <v>TRIBUTOS</v>
      </c>
      <c r="C107" s="260" t="str">
        <f>'BASE PLANILHAS'!C107</f>
        <v>%</v>
      </c>
      <c r="D107" s="304" t="str">
        <f>'BASE PLANILHAS'!D107</f>
        <v>%</v>
      </c>
      <c r="E107" s="57"/>
      <c r="F107" s="1"/>
    </row>
    <row r="108" spans="1:8" x14ac:dyDescent="0.2">
      <c r="A108" s="34" t="str">
        <f>'BASE PLANILHAS'!A108</f>
        <v>C.1</v>
      </c>
      <c r="B108" s="257" t="str">
        <f>'BASE PLANILHAS'!B108</f>
        <v>PIS</v>
      </c>
      <c r="C108" s="262">
        <f>'BASE PLANILHAS'!C108</f>
        <v>7.6</v>
      </c>
      <c r="D108" s="262">
        <f>((100/((100-($C$111))%)-100)*$C108)/($C$111)</f>
        <v>8.6609686609686669</v>
      </c>
      <c r="E108" s="263">
        <v>0</v>
      </c>
      <c r="F108" s="1"/>
    </row>
    <row r="109" spans="1:8" x14ac:dyDescent="0.2">
      <c r="A109" s="34" t="str">
        <f>'BASE PLANILHAS'!A109</f>
        <v>C.2</v>
      </c>
      <c r="B109" s="257" t="str">
        <f>'BASE PLANILHAS'!B109</f>
        <v>COFINS</v>
      </c>
      <c r="C109" s="262">
        <f>'BASE PLANILHAS'!C109</f>
        <v>1.65</v>
      </c>
      <c r="D109" s="262">
        <f>((100/((100-($C$111))%)-100)*$C109)/($C$111)</f>
        <v>1.8803418803418819</v>
      </c>
      <c r="E109" s="263">
        <v>0</v>
      </c>
      <c r="F109" s="1"/>
    </row>
    <row r="110" spans="1:8" x14ac:dyDescent="0.2">
      <c r="A110" s="34" t="str">
        <f>'BASE PLANILHAS'!A110</f>
        <v>C.3</v>
      </c>
      <c r="B110" s="257" t="str">
        <f>'BASE PLANILHAS'!B110</f>
        <v>ISS</v>
      </c>
      <c r="C110" s="294">
        <f>ISS!B73*100</f>
        <v>3</v>
      </c>
      <c r="D110" s="262">
        <f>((100/((100-($C$111))%)-100)*$C110)/($C$111)</f>
        <v>3.4188034188034218</v>
      </c>
      <c r="E110" s="264">
        <v>0</v>
      </c>
      <c r="F110" s="1"/>
    </row>
    <row r="111" spans="1:8" ht="13.5" thickBot="1" x14ac:dyDescent="0.25">
      <c r="A111" s="714" t="str">
        <f>'BASE PLANILHAS'!A111:B111</f>
        <v>Total Tributos</v>
      </c>
      <c r="B111" s="715">
        <f>'[1]BASE PLANILHAS'!A102:B102</f>
        <v>0</v>
      </c>
      <c r="C111" s="265">
        <f>SUM(C108:C110)</f>
        <v>12.25</v>
      </c>
      <c r="D111" s="265">
        <f>SUM(D108:D110)</f>
        <v>13.960113960113972</v>
      </c>
      <c r="E111" s="266">
        <f>((E105+E106+E100+E90+E70+E58+E21)*D111)%</f>
        <v>368.02747985007983</v>
      </c>
      <c r="F111" s="1"/>
    </row>
    <row r="112" spans="1:8" ht="13.5" thickBot="1" x14ac:dyDescent="0.25">
      <c r="A112" s="696" t="str">
        <f>'BASE PLANILHAS'!A112:D112</f>
        <v>Total do Módulo 6</v>
      </c>
      <c r="B112" s="697"/>
      <c r="C112" s="697"/>
      <c r="D112" s="698"/>
      <c r="E112" s="51">
        <f>SUM(E105:E111)</f>
        <v>368.02747985007983</v>
      </c>
      <c r="F112" s="1"/>
    </row>
    <row r="113" spans="1:8" x14ac:dyDescent="0.2">
      <c r="A113" s="267"/>
      <c r="B113" s="268"/>
      <c r="C113" s="268"/>
      <c r="D113" s="268"/>
      <c r="E113" s="59"/>
    </row>
    <row r="114" spans="1:8" x14ac:dyDescent="0.2">
      <c r="A114" s="738" t="str">
        <f>'BASE PLANILHAS'!A114:E114</f>
        <v>QUADRO RESUMO DO CUSTO POR EMPREGADO</v>
      </c>
      <c r="B114" s="739"/>
      <c r="C114" s="739"/>
      <c r="D114" s="739"/>
      <c r="E114" s="740"/>
      <c r="G114" s="3"/>
    </row>
    <row r="115" spans="1:8" ht="13.5" thickBot="1" x14ac:dyDescent="0.25">
      <c r="A115" s="445"/>
      <c r="B115" s="447"/>
      <c r="C115" s="447"/>
      <c r="D115" s="447"/>
      <c r="E115" s="448"/>
      <c r="G115" s="3"/>
    </row>
    <row r="116" spans="1:8" ht="13.5" thickBot="1" x14ac:dyDescent="0.25">
      <c r="A116" s="696" t="str">
        <f>'BASE PLANILHAS'!A116:D116</f>
        <v>Mão-de-Obra vinculada à execução contratual</v>
      </c>
      <c r="B116" s="697"/>
      <c r="C116" s="697"/>
      <c r="D116" s="698"/>
      <c r="E116" s="214" t="str">
        <f>'BASE PLANILHAS'!E116</f>
        <v>VALOR (R$)</v>
      </c>
      <c r="G116" s="1"/>
      <c r="H116" s="1"/>
    </row>
    <row r="117" spans="1:8" x14ac:dyDescent="0.2">
      <c r="A117" s="32" t="str">
        <f>'BASE PLANILHAS'!A117</f>
        <v>A</v>
      </c>
      <c r="B117" s="741" t="str">
        <f>'BASE PLANILHAS'!B117:D117</f>
        <v>MÓDULO 1 - COMPOSIÇÃO DA REMUNERAÇÃO</v>
      </c>
      <c r="C117" s="742"/>
      <c r="D117" s="743"/>
      <c r="E117" s="256">
        <f>E21</f>
        <v>1200.1400000000001</v>
      </c>
    </row>
    <row r="118" spans="1:8" x14ac:dyDescent="0.2">
      <c r="A118" s="34" t="str">
        <f>'BASE PLANILHAS'!A118</f>
        <v>B</v>
      </c>
      <c r="B118" s="744" t="str">
        <f>'BASE PLANILHAS'!B118:D118</f>
        <v>MÓDULO 2 – ENCARGOS E BENEFÍCIOS MENSAIS E DIÁRIOS</v>
      </c>
      <c r="C118" s="731"/>
      <c r="D118" s="732"/>
      <c r="E118" s="263">
        <f>E58</f>
        <v>1280.9203600000001</v>
      </c>
    </row>
    <row r="119" spans="1:8" x14ac:dyDescent="0.2">
      <c r="A119" s="34" t="str">
        <f>'BASE PLANILHAS'!A119</f>
        <v>C</v>
      </c>
      <c r="B119" s="745" t="str">
        <f>'BASE PLANILHAS'!B119:D119</f>
        <v>MÓDULO 3 – PROVISÃO PARA RESCISÃO</v>
      </c>
      <c r="C119" s="746"/>
      <c r="D119" s="747"/>
      <c r="E119" s="263">
        <f>E70</f>
        <v>66.097940156419753</v>
      </c>
      <c r="G119" s="3"/>
    </row>
    <row r="120" spans="1:8" x14ac:dyDescent="0.2">
      <c r="A120" s="34" t="str">
        <f>'BASE PLANILHAS'!A120</f>
        <v>D</v>
      </c>
      <c r="B120" s="744" t="str">
        <f>'BASE PLANILHAS'!B120:D120</f>
        <v>MÓDULO 4 – CUSTO DE REPOSIÇÃO DO PROFISSIONAL AUSENTE</v>
      </c>
      <c r="C120" s="731"/>
      <c r="D120" s="732"/>
      <c r="E120" s="263">
        <f>E90</f>
        <v>44.244761286666673</v>
      </c>
      <c r="G120" s="3"/>
    </row>
    <row r="121" spans="1:8" x14ac:dyDescent="0.2">
      <c r="A121" s="34" t="str">
        <f>'BASE PLANILHAS'!A121</f>
        <v>E</v>
      </c>
      <c r="B121" s="728" t="str">
        <f>'BASE PLANILHAS'!B121:D121</f>
        <v>MÓDULO 5 – INSUMOS DIVERSOS</v>
      </c>
      <c r="C121" s="729"/>
      <c r="D121" s="730"/>
      <c r="E121" s="263">
        <f>E100</f>
        <v>44.875416666666666</v>
      </c>
    </row>
    <row r="122" spans="1:8" x14ac:dyDescent="0.2">
      <c r="A122" s="34" t="str">
        <f>'BASE PLANILHAS'!A122</f>
        <v>-</v>
      </c>
      <c r="B122" s="722" t="str">
        <f>'BASE PLANILHAS'!B122:D122</f>
        <v>Subtotal (A + B + C + D + E)</v>
      </c>
      <c r="C122" s="723"/>
      <c r="D122" s="724"/>
      <c r="E122" s="60">
        <f>SUM(E117:E121)</f>
        <v>2636.2784781097535</v>
      </c>
      <c r="F122" s="4"/>
      <c r="G122" s="2"/>
    </row>
    <row r="123" spans="1:8" ht="13.5" thickBot="1" x14ac:dyDescent="0.25">
      <c r="A123" s="36" t="str">
        <f>'BASE PLANILHAS'!A123</f>
        <v>F</v>
      </c>
      <c r="B123" s="725" t="str">
        <f>'BASE PLANILHAS'!B123:D123</f>
        <v>MÓDULO 6 – CUSTOS INDIRETOS, TRIBUTOS E LUCRO</v>
      </c>
      <c r="C123" s="726"/>
      <c r="D123" s="727"/>
      <c r="E123" s="24">
        <f>E112</f>
        <v>368.02747985007983</v>
      </c>
    </row>
    <row r="124" spans="1:8" ht="13.5" thickBot="1" x14ac:dyDescent="0.25">
      <c r="A124" s="696" t="str">
        <f>'BASE PLANILHAS'!A124:D124</f>
        <v xml:space="preserve">Custo Total </v>
      </c>
      <c r="B124" s="697"/>
      <c r="C124" s="697"/>
      <c r="D124" s="698"/>
      <c r="E124" s="49">
        <f>SUM(E122:E123)</f>
        <v>3004.3059579598334</v>
      </c>
      <c r="F124" s="4"/>
    </row>
    <row r="125" spans="1:8" ht="13.5" thickBot="1" x14ac:dyDescent="0.25">
      <c r="A125" s="696" t="str">
        <f>'BASE PLANILHAS'!A125:D125</f>
        <v xml:space="preserve">Custo Total Anual </v>
      </c>
      <c r="B125" s="697"/>
      <c r="C125" s="697"/>
      <c r="D125" s="698"/>
      <c r="E125" s="51">
        <f>E124*12</f>
        <v>36051.671495518</v>
      </c>
      <c r="F125" s="4"/>
    </row>
    <row r="126" spans="1:8" hidden="1" x14ac:dyDescent="0.2">
      <c r="A126" s="450"/>
      <c r="B126" s="825"/>
      <c r="C126" s="825"/>
      <c r="D126" s="25"/>
      <c r="E126" s="25"/>
    </row>
    <row r="127" spans="1:8" ht="40.5" hidden="1" customHeight="1" thickBot="1" x14ac:dyDescent="0.25">
      <c r="A127" s="826"/>
      <c r="B127" s="827"/>
      <c r="C127" s="26"/>
      <c r="D127" s="8"/>
      <c r="E127" s="17"/>
    </row>
    <row r="128" spans="1:8" ht="12.75" hidden="1" customHeight="1" x14ac:dyDescent="0.2">
      <c r="A128" s="828"/>
      <c r="B128" s="829"/>
      <c r="C128" s="270"/>
      <c r="D128" s="271"/>
      <c r="E128" s="272"/>
    </row>
    <row r="129" spans="1:5" ht="12.75" hidden="1" customHeight="1" x14ac:dyDescent="0.2">
      <c r="A129" s="816"/>
      <c r="B129" s="817"/>
      <c r="C129" s="273"/>
      <c r="D129" s="274"/>
      <c r="E129" s="275"/>
    </row>
    <row r="130" spans="1:5" ht="12.75" hidden="1" customHeight="1" x14ac:dyDescent="0.2">
      <c r="A130" s="816"/>
      <c r="B130" s="817"/>
      <c r="C130" s="273"/>
      <c r="D130" s="274"/>
      <c r="E130" s="275"/>
    </row>
    <row r="131" spans="1:5" ht="12.75" hidden="1" customHeight="1" x14ac:dyDescent="0.2">
      <c r="A131" s="816"/>
      <c r="B131" s="817"/>
      <c r="C131" s="273"/>
      <c r="D131" s="274"/>
      <c r="E131" s="275"/>
    </row>
    <row r="132" spans="1:5" ht="12.75" hidden="1" customHeight="1" x14ac:dyDescent="0.2">
      <c r="A132" s="818"/>
      <c r="B132" s="819"/>
      <c r="C132" s="9"/>
      <c r="D132" s="10"/>
      <c r="E132" s="275"/>
    </row>
    <row r="133" spans="1:5" ht="13.5" hidden="1" customHeight="1" thickBot="1" x14ac:dyDescent="0.25">
      <c r="A133" s="820"/>
      <c r="B133" s="821"/>
      <c r="C133" s="276"/>
      <c r="D133" s="277"/>
      <c r="E133" s="278"/>
    </row>
    <row r="134" spans="1:5" ht="13.5" hidden="1" thickBot="1" x14ac:dyDescent="0.25">
      <c r="A134" s="822"/>
      <c r="B134" s="823"/>
      <c r="C134" s="823"/>
      <c r="D134" s="824"/>
      <c r="E134" s="11"/>
    </row>
    <row r="135" spans="1:5" hidden="1" x14ac:dyDescent="0.2">
      <c r="A135" s="7"/>
      <c r="B135" s="7"/>
      <c r="C135" s="7"/>
      <c r="D135" s="7"/>
      <c r="E135" s="7"/>
    </row>
    <row r="136" spans="1:5" hidden="1" x14ac:dyDescent="0.2">
      <c r="A136" s="450"/>
      <c r="B136" s="825"/>
      <c r="C136" s="825"/>
      <c r="D136" s="25"/>
      <c r="E136" s="25"/>
    </row>
    <row r="137" spans="1:5" ht="13.5" hidden="1" thickBot="1" x14ac:dyDescent="0.25">
      <c r="A137" s="798"/>
      <c r="B137" s="799"/>
      <c r="C137" s="799"/>
      <c r="D137" s="799"/>
      <c r="E137" s="800"/>
    </row>
    <row r="138" spans="1:5" ht="13.5" hidden="1" thickBot="1" x14ac:dyDescent="0.25">
      <c r="A138" s="279"/>
      <c r="B138" s="801"/>
      <c r="C138" s="802"/>
      <c r="D138" s="803"/>
      <c r="E138" s="17"/>
    </row>
    <row r="139" spans="1:5" hidden="1" x14ac:dyDescent="0.2">
      <c r="A139" s="280"/>
      <c r="B139" s="804"/>
      <c r="C139" s="805"/>
      <c r="D139" s="806"/>
      <c r="E139" s="281"/>
    </row>
    <row r="140" spans="1:5" hidden="1" x14ac:dyDescent="0.2">
      <c r="A140" s="282"/>
      <c r="B140" s="807"/>
      <c r="C140" s="808"/>
      <c r="D140" s="809"/>
      <c r="E140" s="283"/>
    </row>
    <row r="141" spans="1:5" ht="13.5" hidden="1" thickBot="1" x14ac:dyDescent="0.25">
      <c r="A141" s="282"/>
      <c r="B141" s="810"/>
      <c r="C141" s="811"/>
      <c r="D141" s="812"/>
      <c r="E141" s="283"/>
    </row>
    <row r="142" spans="1:5" ht="13.5" hidden="1" thickBot="1" x14ac:dyDescent="0.25">
      <c r="A142" s="813"/>
      <c r="B142" s="814"/>
      <c r="C142" s="814"/>
      <c r="D142" s="815"/>
      <c r="E142" s="11"/>
    </row>
    <row r="143" spans="1:5" hidden="1" x14ac:dyDescent="0.2">
      <c r="A143" s="284"/>
      <c r="B143" s="7"/>
      <c r="C143" s="7"/>
      <c r="D143" s="7"/>
      <c r="E143" s="7"/>
    </row>
    <row r="144" spans="1:5" hidden="1" x14ac:dyDescent="0.2">
      <c r="A144" s="7"/>
      <c r="B144" s="7"/>
      <c r="C144" s="7"/>
      <c r="D144" s="7"/>
      <c r="E144" s="7"/>
    </row>
    <row r="145" spans="1:8" hidden="1" x14ac:dyDescent="0.2">
      <c r="A145" s="7"/>
      <c r="B145" s="7"/>
      <c r="C145" s="7"/>
      <c r="D145" s="7"/>
      <c r="E145" s="7"/>
    </row>
    <row r="146" spans="1:8" x14ac:dyDescent="0.2">
      <c r="A146" s="13"/>
      <c r="B146" s="13"/>
      <c r="C146" s="7"/>
      <c r="D146" s="7"/>
      <c r="E146" s="30"/>
      <c r="F146" s="4"/>
    </row>
    <row r="147" spans="1:8" x14ac:dyDescent="0.2">
      <c r="A147" s="14"/>
      <c r="B147" s="13"/>
      <c r="C147" s="7"/>
      <c r="D147" s="7"/>
      <c r="E147" s="69"/>
      <c r="F147" s="4"/>
      <c r="H147" s="4"/>
    </row>
    <row r="148" spans="1:8" x14ac:dyDescent="0.2">
      <c r="A148" s="7"/>
      <c r="B148" s="7"/>
      <c r="C148" s="7"/>
      <c r="D148" s="7"/>
      <c r="E148" s="15"/>
      <c r="H148" s="4"/>
    </row>
    <row r="149" spans="1:8" x14ac:dyDescent="0.2">
      <c r="A149" s="7"/>
      <c r="B149" s="7"/>
      <c r="C149" s="7"/>
      <c r="D149" s="7"/>
      <c r="E149" s="15"/>
    </row>
    <row r="150" spans="1:8" x14ac:dyDescent="0.2">
      <c r="A150" s="4"/>
      <c r="E150" s="4"/>
    </row>
    <row r="151" spans="1:8" x14ac:dyDescent="0.2">
      <c r="A151" s="4"/>
    </row>
  </sheetData>
  <sheetProtection sheet="1" objects="1" scenarios="1"/>
  <mergeCells count="115">
    <mergeCell ref="A142:D142"/>
    <mergeCell ref="B136:C136"/>
    <mergeCell ref="A137:E137"/>
    <mergeCell ref="B138:D138"/>
    <mergeCell ref="B139:D139"/>
    <mergeCell ref="B140:D140"/>
    <mergeCell ref="B141:D141"/>
    <mergeCell ref="A129:B129"/>
    <mergeCell ref="A130:B130"/>
    <mergeCell ref="A131:B131"/>
    <mergeCell ref="A132:B132"/>
    <mergeCell ref="A133:B133"/>
    <mergeCell ref="A134:D134"/>
    <mergeCell ref="B123:D123"/>
    <mergeCell ref="A124:D124"/>
    <mergeCell ref="A125:D125"/>
    <mergeCell ref="B126:C126"/>
    <mergeCell ref="A127:B127"/>
    <mergeCell ref="A128:B128"/>
    <mergeCell ref="B117:D117"/>
    <mergeCell ref="B118:D118"/>
    <mergeCell ref="B119:D119"/>
    <mergeCell ref="B120:D120"/>
    <mergeCell ref="B121:D121"/>
    <mergeCell ref="B122:D122"/>
    <mergeCell ref="A102:E102"/>
    <mergeCell ref="C104:D104"/>
    <mergeCell ref="A111:B111"/>
    <mergeCell ref="A112:D112"/>
    <mergeCell ref="A114:E114"/>
    <mergeCell ref="A116:D116"/>
    <mergeCell ref="B95:C95"/>
    <mergeCell ref="B96:C96"/>
    <mergeCell ref="B97:C97"/>
    <mergeCell ref="B98:C98"/>
    <mergeCell ref="B99:C99"/>
    <mergeCell ref="A100:C100"/>
    <mergeCell ref="B87:C87"/>
    <mergeCell ref="B88:C88"/>
    <mergeCell ref="B89:C89"/>
    <mergeCell ref="A90:C90"/>
    <mergeCell ref="A92:E92"/>
    <mergeCell ref="B94:C94"/>
    <mergeCell ref="B79:C79"/>
    <mergeCell ref="B80:C80"/>
    <mergeCell ref="A81:C81"/>
    <mergeCell ref="B83:C83"/>
    <mergeCell ref="B84:C84"/>
    <mergeCell ref="A85:C85"/>
    <mergeCell ref="A72:E72"/>
    <mergeCell ref="B74:C74"/>
    <mergeCell ref="B75:C75"/>
    <mergeCell ref="B76:C76"/>
    <mergeCell ref="B77:C77"/>
    <mergeCell ref="B78:C78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  <mergeCell ref="B16:C16"/>
    <mergeCell ref="B17:C17"/>
    <mergeCell ref="B18:C18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2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84" sqref="D84:E84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9" x14ac:dyDescent="0.2">
      <c r="A1" s="752" t="str">
        <f>'BASE PLANILHAS'!A1:E1</f>
        <v>ANEXO VI - PLANILHA DE COMPOSIÇÃO DE CUSTOS</v>
      </c>
      <c r="B1" s="753"/>
      <c r="C1" s="753"/>
      <c r="D1" s="753"/>
      <c r="E1" s="754"/>
    </row>
    <row r="2" spans="1:9" ht="13.5" thickBot="1" x14ac:dyDescent="0.25">
      <c r="A2" s="174"/>
      <c r="B2" s="221"/>
      <c r="C2" s="221"/>
      <c r="D2" s="222"/>
      <c r="E2" s="223"/>
      <c r="F2" s="54"/>
      <c r="G2" s="54"/>
      <c r="H2" s="54"/>
    </row>
    <row r="3" spans="1:9" ht="13.5" thickBot="1" x14ac:dyDescent="0.25">
      <c r="A3" s="755" t="str">
        <f>'BASE PLANILHAS'!A3:E3</f>
        <v>Dados para composição dos custos referentes à mão-de-obra</v>
      </c>
      <c r="B3" s="756"/>
      <c r="C3" s="756"/>
      <c r="D3" s="756"/>
      <c r="E3" s="757"/>
      <c r="F3" s="54"/>
      <c r="G3" s="54"/>
      <c r="H3" s="54"/>
    </row>
    <row r="4" spans="1:9" x14ac:dyDescent="0.2">
      <c r="A4" s="64" t="str">
        <f>'BASE PLANILHAS'!A4</f>
        <v>A</v>
      </c>
      <c r="B4" s="758" t="str">
        <f>'BASE PLANILHAS'!B4:D4</f>
        <v>Localidade</v>
      </c>
      <c r="C4" s="759"/>
      <c r="D4" s="760"/>
      <c r="E4" s="297" t="str">
        <f>CCT!A173</f>
        <v>Uberaba</v>
      </c>
      <c r="F4" s="54"/>
      <c r="G4" s="54"/>
      <c r="H4" s="54"/>
    </row>
    <row r="5" spans="1:9" x14ac:dyDescent="0.2">
      <c r="A5" s="34" t="str">
        <f>'BASE PLANILHAS'!A5</f>
        <v>B</v>
      </c>
      <c r="B5" s="761" t="str">
        <f>'BASE PLANILHAS'!B5:D5</f>
        <v>Tipo de serviço</v>
      </c>
      <c r="C5" s="762"/>
      <c r="D5" s="763"/>
      <c r="E5" s="33" t="str">
        <f>'BASE PLANILHAS'!E5</f>
        <v>Apoio Administrativo</v>
      </c>
      <c r="F5" s="54"/>
      <c r="G5" s="54"/>
      <c r="H5" s="54"/>
    </row>
    <row r="6" spans="1:9" x14ac:dyDescent="0.2">
      <c r="A6" s="34" t="str">
        <f>'BASE PLANILHAS'!A6</f>
        <v>C</v>
      </c>
      <c r="B6" s="745" t="str">
        <f>'BASE PLANILHAS'!B6:D6</f>
        <v>Salário Nominativo da Categoria Profissional</v>
      </c>
      <c r="C6" s="746"/>
      <c r="D6" s="747"/>
      <c r="E6" s="297">
        <f>CCT!H173</f>
        <v>3062.89</v>
      </c>
      <c r="F6" s="54"/>
      <c r="G6" s="54"/>
      <c r="H6" s="54"/>
    </row>
    <row r="7" spans="1:9" x14ac:dyDescent="0.2">
      <c r="A7" s="34" t="str">
        <f>'BASE PLANILHAS'!A7</f>
        <v>D</v>
      </c>
      <c r="B7" s="745" t="str">
        <f>'BASE PLANILHAS'!B7:D7</f>
        <v>Categoria profissional (vinculada à execução contratual)</v>
      </c>
      <c r="C7" s="746"/>
      <c r="D7" s="747"/>
      <c r="E7" s="298" t="str">
        <f>CCT!B173</f>
        <v>Motorista - 220h</v>
      </c>
      <c r="G7" s="1"/>
    </row>
    <row r="8" spans="1:9" ht="13.5" thickBot="1" x14ac:dyDescent="0.25">
      <c r="A8" s="36" t="str">
        <f>'BASE PLANILHAS'!A8</f>
        <v>E</v>
      </c>
      <c r="B8" s="764" t="str">
        <f>'BASE PLANILHAS'!B8:D8</f>
        <v>Data base da categoria (dia/mês/ano)</v>
      </c>
      <c r="C8" s="765"/>
      <c r="D8" s="766"/>
      <c r="E8" s="225">
        <f>CCT!P173</f>
        <v>43101</v>
      </c>
      <c r="F8" s="63"/>
    </row>
    <row r="9" spans="1:9" x14ac:dyDescent="0.2">
      <c r="A9" s="226"/>
      <c r="B9" s="100"/>
      <c r="C9" s="100"/>
      <c r="D9" s="100"/>
      <c r="E9" s="227"/>
      <c r="F9" s="63"/>
      <c r="H9" s="1"/>
    </row>
    <row r="10" spans="1:9" x14ac:dyDescent="0.2">
      <c r="A10" s="711" t="str">
        <f>'BASE PLANILHAS'!A10:E10</f>
        <v>MÓDULO 1 - COMPOSIÇÃO DA REMUNERAÇÃO</v>
      </c>
      <c r="B10" s="712"/>
      <c r="C10" s="712"/>
      <c r="D10" s="712"/>
      <c r="E10" s="713"/>
      <c r="F10" s="70"/>
    </row>
    <row r="11" spans="1:9" ht="13.5" thickBot="1" x14ac:dyDescent="0.25">
      <c r="A11" s="37"/>
      <c r="B11" s="38"/>
      <c r="C11" s="38"/>
      <c r="D11" s="38"/>
      <c r="E11" s="39"/>
      <c r="F11" s="1"/>
    </row>
    <row r="12" spans="1:9" ht="13.5" thickBot="1" x14ac:dyDescent="0.25">
      <c r="A12" s="214">
        <f>'BASE PLANILHAS'!A12</f>
        <v>1</v>
      </c>
      <c r="B12" s="696" t="str">
        <f>'BASE PLANILHAS'!B12:C12</f>
        <v>Composição da Remuneração</v>
      </c>
      <c r="C12" s="698"/>
      <c r="D12" s="441" t="str">
        <f>'BASE PLANILHAS'!D12</f>
        <v>Referência</v>
      </c>
      <c r="E12" s="441" t="str">
        <f>'BASE PLANILHAS'!E12</f>
        <v>Valor (R$)</v>
      </c>
      <c r="G12" s="1"/>
      <c r="I12" s="1"/>
    </row>
    <row r="13" spans="1:9" x14ac:dyDescent="0.2">
      <c r="A13" s="40" t="str">
        <f>'BASE PLANILHAS'!A13</f>
        <v>A</v>
      </c>
      <c r="B13" s="720" t="str">
        <f>'BASE PLANILHAS'!B13:C13</f>
        <v>Salário Base</v>
      </c>
      <c r="C13" s="721"/>
      <c r="D13" s="83">
        <v>1</v>
      </c>
      <c r="E13" s="41">
        <f>E6*D13</f>
        <v>3062.89</v>
      </c>
    </row>
    <row r="14" spans="1:9" x14ac:dyDescent="0.2">
      <c r="A14" s="34" t="str">
        <f>'BASE PLANILHAS'!A14</f>
        <v>B</v>
      </c>
      <c r="B14" s="699" t="str">
        <f>'BASE PLANILHAS'!B14:C14</f>
        <v xml:space="preserve">Adicional Periculosidade </v>
      </c>
      <c r="C14" s="700"/>
      <c r="D14" s="291">
        <v>0</v>
      </c>
      <c r="E14" s="216">
        <f t="shared" ref="E14:E19" si="0">D14*$E$13</f>
        <v>0</v>
      </c>
      <c r="G14" s="1"/>
    </row>
    <row r="15" spans="1:9" x14ac:dyDescent="0.2">
      <c r="A15" s="34" t="str">
        <f>'BASE PLANILHAS'!A15</f>
        <v>C</v>
      </c>
      <c r="B15" s="699" t="str">
        <f>'BASE PLANILHAS'!B15:C15</f>
        <v>Adicional Insalubridade</v>
      </c>
      <c r="C15" s="700"/>
      <c r="D15" s="296">
        <v>0</v>
      </c>
      <c r="E15" s="55">
        <f>D15*$D$13</f>
        <v>0</v>
      </c>
      <c r="G15" s="1"/>
    </row>
    <row r="16" spans="1:9" x14ac:dyDescent="0.2">
      <c r="A16" s="34" t="str">
        <f>'BASE PLANILHAS'!A16</f>
        <v>D</v>
      </c>
      <c r="B16" s="701" t="str">
        <f>'BASE PLANILHAS'!B16:C16</f>
        <v>Adicional Noturno</v>
      </c>
      <c r="C16" s="702"/>
      <c r="D16" s="42">
        <v>0</v>
      </c>
      <c r="E16" s="216">
        <f t="shared" si="0"/>
        <v>0</v>
      </c>
      <c r="G16" s="1"/>
    </row>
    <row r="17" spans="1:9" x14ac:dyDescent="0.2">
      <c r="A17" s="34" t="str">
        <f>'BASE PLANILHAS'!A17</f>
        <v>E</v>
      </c>
      <c r="B17" s="699" t="str">
        <f>'BASE PLANILHAS'!B17:C17</f>
        <v>Adicional de Hora Noturna Reduzida</v>
      </c>
      <c r="C17" s="700"/>
      <c r="D17" s="42">
        <v>0</v>
      </c>
      <c r="E17" s="216">
        <f t="shared" si="0"/>
        <v>0</v>
      </c>
    </row>
    <row r="18" spans="1:9" x14ac:dyDescent="0.2">
      <c r="A18" s="34" t="str">
        <f>'BASE PLANILHAS'!A18</f>
        <v>F</v>
      </c>
      <c r="B18" s="699" t="str">
        <f>'BASE PLANILHAS'!B18:C18</f>
        <v>Intervalo Intrajornada</v>
      </c>
      <c r="C18" s="700"/>
      <c r="D18" s="291">
        <v>0</v>
      </c>
      <c r="E18" s="216">
        <v>0</v>
      </c>
    </row>
    <row r="19" spans="1:9" x14ac:dyDescent="0.2">
      <c r="A19" s="64" t="str">
        <f>'BASE PLANILHAS'!A19</f>
        <v>G</v>
      </c>
      <c r="B19" s="701" t="str">
        <f>'BASE PLANILHAS'!B19:C19</f>
        <v>Feriado Nacional - Súmula 444/2012 - TST</v>
      </c>
      <c r="C19" s="702"/>
      <c r="D19" s="291">
        <v>0</v>
      </c>
      <c r="E19" s="216">
        <f t="shared" si="0"/>
        <v>0</v>
      </c>
    </row>
    <row r="20" spans="1:9" ht="13.5" thickBot="1" x14ac:dyDescent="0.25">
      <c r="A20" s="36" t="str">
        <f>'BASE PLANILHAS'!A20</f>
        <v>H</v>
      </c>
      <c r="B20" s="716" t="str">
        <f>'BASE PLANILHAS'!B20:C20</f>
        <v>Adicional de Acúmulo de função</v>
      </c>
      <c r="C20" s="717"/>
      <c r="D20" s="42">
        <v>0</v>
      </c>
      <c r="E20" s="215">
        <f>D20*$E$13</f>
        <v>0</v>
      </c>
    </row>
    <row r="21" spans="1:9" ht="13.5" thickBot="1" x14ac:dyDescent="0.25">
      <c r="A21" s="696" t="str">
        <f>'BASE PLANILHAS'!A21:D21</f>
        <v>Total do Módulo 1</v>
      </c>
      <c r="B21" s="697"/>
      <c r="C21" s="697"/>
      <c r="D21" s="698"/>
      <c r="E21" s="51">
        <f>SUM(E13:E20)</f>
        <v>3062.89</v>
      </c>
    </row>
    <row r="22" spans="1:9" x14ac:dyDescent="0.2">
      <c r="A22" s="445"/>
      <c r="B22" s="446"/>
      <c r="C22" s="446"/>
      <c r="D22" s="446"/>
      <c r="E22" s="44"/>
      <c r="F22" s="1"/>
    </row>
    <row r="23" spans="1:9" x14ac:dyDescent="0.2">
      <c r="A23" s="711" t="str">
        <f>'BASE PLANILHAS'!A23:E23</f>
        <v>MÓDULO 2 – ENCARGOS E BENEFÍCIOS MENSAIS E DIÁRIOS</v>
      </c>
      <c r="B23" s="712"/>
      <c r="C23" s="712"/>
      <c r="D23" s="712"/>
      <c r="E23" s="713"/>
      <c r="F23" s="1"/>
    </row>
    <row r="24" spans="1:9" ht="13.5" thickBot="1" x14ac:dyDescent="0.25">
      <c r="A24" s="442"/>
      <c r="B24" s="443"/>
      <c r="C24" s="443"/>
      <c r="D24" s="443"/>
      <c r="E24" s="444"/>
      <c r="F24" s="1"/>
    </row>
    <row r="25" spans="1:9" ht="13.5" thickBot="1" x14ac:dyDescent="0.25">
      <c r="A25" s="214" t="str">
        <f>'BASE PLANILHAS'!A25</f>
        <v>2.1</v>
      </c>
      <c r="B25" s="696" t="str">
        <f>'BASE PLANILHAS'!B25:C25</f>
        <v>Submódulo 2.1 - Encargos Previdenciários, FGTS e Outras Contribuições</v>
      </c>
      <c r="C25" s="698"/>
      <c r="D25" s="214" t="str">
        <f>'BASE PLANILHAS'!D25</f>
        <v>Referência</v>
      </c>
      <c r="E25" s="214" t="str">
        <f>'BASE PLANILHAS'!E25</f>
        <v>Valor (R$)</v>
      </c>
    </row>
    <row r="26" spans="1:9" x14ac:dyDescent="0.2">
      <c r="A26" s="40" t="str">
        <f>'BASE PLANILHAS'!A26</f>
        <v>A</v>
      </c>
      <c r="B26" s="708" t="str">
        <f>'BASE PLANILHAS'!B26:C26</f>
        <v>INSS</v>
      </c>
      <c r="C26" s="710"/>
      <c r="D26" s="73">
        <f>'BASE PLANILHAS'!D26</f>
        <v>0.2</v>
      </c>
      <c r="E26" s="74">
        <f>$E$21*D26</f>
        <v>612.57799999999997</v>
      </c>
    </row>
    <row r="27" spans="1:9" x14ac:dyDescent="0.2">
      <c r="A27" s="34" t="str">
        <f>'BASE PLANILHAS'!A27</f>
        <v>B</v>
      </c>
      <c r="B27" s="701" t="str">
        <f>'BASE PLANILHAS'!B27:C27</f>
        <v>SESI OU SENAC</v>
      </c>
      <c r="C27" s="702"/>
      <c r="D27" s="18">
        <f>'BASE PLANILHAS'!D27</f>
        <v>1.4999999999999999E-2</v>
      </c>
      <c r="E27" s="23">
        <f>$E$21*D27</f>
        <v>45.943349999999995</v>
      </c>
    </row>
    <row r="28" spans="1:9" x14ac:dyDescent="0.2">
      <c r="A28" s="34" t="str">
        <f>'BASE PLANILHAS'!A28</f>
        <v>C</v>
      </c>
      <c r="B28" s="748" t="str">
        <f>'BASE PLANILHAS'!B28:C28</f>
        <v>SENAI OU SENAC</v>
      </c>
      <c r="C28" s="749"/>
      <c r="D28" s="18">
        <f>'BASE PLANILHAS'!D28</f>
        <v>0.01</v>
      </c>
      <c r="E28" s="23">
        <f>$E$21*D28</f>
        <v>30.628899999999998</v>
      </c>
    </row>
    <row r="29" spans="1:9" x14ac:dyDescent="0.2">
      <c r="A29" s="34" t="str">
        <f>'BASE PLANILHAS'!A29</f>
        <v>D</v>
      </c>
      <c r="B29" s="699" t="str">
        <f>'BASE PLANILHAS'!B29:C29</f>
        <v>INCRA</v>
      </c>
      <c r="C29" s="700"/>
      <c r="D29" s="18">
        <f>'BASE PLANILHAS'!D29</f>
        <v>2E-3</v>
      </c>
      <c r="E29" s="23">
        <f t="shared" ref="E29:E32" si="1">$E$21*D29</f>
        <v>6.1257799999999998</v>
      </c>
    </row>
    <row r="30" spans="1:9" x14ac:dyDescent="0.2">
      <c r="A30" s="34" t="str">
        <f>'BASE PLANILHAS'!A30</f>
        <v>E</v>
      </c>
      <c r="B30" s="699" t="str">
        <f>'BASE PLANILHAS'!B30:C30</f>
        <v>Salário Educação</v>
      </c>
      <c r="C30" s="700"/>
      <c r="D30" s="18">
        <f>'BASE PLANILHAS'!D30</f>
        <v>2.5000000000000001E-2</v>
      </c>
      <c r="E30" s="23">
        <f t="shared" si="1"/>
        <v>76.572249999999997</v>
      </c>
    </row>
    <row r="31" spans="1:9" x14ac:dyDescent="0.2">
      <c r="A31" s="34" t="str">
        <f>'BASE PLANILHAS'!A31</f>
        <v>F</v>
      </c>
      <c r="B31" s="699" t="str">
        <f>'BASE PLANILHAS'!B31:C31</f>
        <v>FGTS</v>
      </c>
      <c r="C31" s="700"/>
      <c r="D31" s="18">
        <f>'BASE PLANILHAS'!D31</f>
        <v>0.08</v>
      </c>
      <c r="E31" s="23">
        <f t="shared" si="1"/>
        <v>245.03119999999998</v>
      </c>
    </row>
    <row r="32" spans="1:9" x14ac:dyDescent="0.2">
      <c r="A32" s="34" t="str">
        <f>'BASE PLANILHAS'!A32</f>
        <v>G</v>
      </c>
      <c r="B32" s="699" t="str">
        <f>'BASE PLANILHAS'!B32:C32</f>
        <v>RAT</v>
      </c>
      <c r="C32" s="700"/>
      <c r="D32" s="18">
        <f>'BASE PLANILHAS'!D32</f>
        <v>0.03</v>
      </c>
      <c r="E32" s="23">
        <f t="shared" si="1"/>
        <v>91.88669999999999</v>
      </c>
      <c r="I32" s="1"/>
    </row>
    <row r="33" spans="1:14" ht="13.5" thickBot="1" x14ac:dyDescent="0.25">
      <c r="A33" s="34" t="str">
        <f>'BASE PLANILHAS'!A33</f>
        <v>H</v>
      </c>
      <c r="B33" s="701" t="str">
        <f>'BASE PLANILHAS'!B33:C33</f>
        <v>SEBRAE</v>
      </c>
      <c r="C33" s="702"/>
      <c r="D33" s="18">
        <f>'BASE PLANILHAS'!D33</f>
        <v>6.0000000000000001E-3</v>
      </c>
      <c r="E33" s="23">
        <f>$E$21*D33</f>
        <v>18.37734</v>
      </c>
    </row>
    <row r="34" spans="1:14" ht="13.5" thickBot="1" x14ac:dyDescent="0.25">
      <c r="A34" s="696" t="str">
        <f>'BASE PLANILHAS'!A34:C34</f>
        <v>Total do Submódulo 2.1</v>
      </c>
      <c r="B34" s="697"/>
      <c r="C34" s="698"/>
      <c r="D34" s="50">
        <f>'BASE PLANILHAS'!D34</f>
        <v>0.3680000000000001</v>
      </c>
      <c r="E34" s="51">
        <f>SUM(E26:E33)</f>
        <v>1127.1435199999999</v>
      </c>
      <c r="F34" s="1"/>
      <c r="G34" s="66"/>
    </row>
    <row r="35" spans="1:14" ht="13.5" thickBot="1" x14ac:dyDescent="0.25">
      <c r="A35" s="439"/>
      <c r="B35" s="440"/>
      <c r="C35" s="440"/>
      <c r="D35" s="236"/>
      <c r="E35" s="45"/>
      <c r="F35" s="1"/>
      <c r="G35" s="66"/>
    </row>
    <row r="36" spans="1:14" ht="13.5" thickBot="1" x14ac:dyDescent="0.25">
      <c r="A36" s="214" t="str">
        <f>'BASE PLANILHAS'!A36</f>
        <v>2.2</v>
      </c>
      <c r="B36" s="696" t="str">
        <f>'BASE PLANILHAS'!B36:C36</f>
        <v>Submódulo 2.2 - 13º Salário, Férias e Adicional de Férias</v>
      </c>
      <c r="C36" s="698"/>
      <c r="D36" s="214" t="str">
        <f>'BASE PLANILHAS'!D36</f>
        <v>Referência</v>
      </c>
      <c r="E36" s="441" t="str">
        <f>'BASE PLANILHAS'!E36</f>
        <v>Valor (R$)</v>
      </c>
    </row>
    <row r="37" spans="1:14" x14ac:dyDescent="0.2">
      <c r="A37" s="32" t="str">
        <f>'BASE PLANILHAS'!A37</f>
        <v>A</v>
      </c>
      <c r="B37" s="701" t="str">
        <f>'BASE PLANILHAS'!B37:C37</f>
        <v>13º salário (titular)</v>
      </c>
      <c r="C37" s="702"/>
      <c r="D37" s="65">
        <f>'BASE PLANILHAS'!D37</f>
        <v>8.3333333333333329E-2</v>
      </c>
      <c r="E37" s="41">
        <f>$E$21*D37</f>
        <v>255.24083333333331</v>
      </c>
      <c r="F37" s="1"/>
    </row>
    <row r="38" spans="1:14" ht="13.5" thickBot="1" x14ac:dyDescent="0.25">
      <c r="A38" s="36" t="str">
        <f>'BASE PLANILHAS'!A38</f>
        <v>B</v>
      </c>
      <c r="B38" s="716" t="str">
        <f>'BASE PLANILHAS'!B38:C38</f>
        <v>Férias e Adicional de Férias (titular)</v>
      </c>
      <c r="C38" s="717"/>
      <c r="D38" s="71">
        <f>'BASE PLANILHAS'!D38</f>
        <v>0.1111111111111111</v>
      </c>
      <c r="E38" s="72">
        <f>D38*$E$21</f>
        <v>340.32111111111107</v>
      </c>
      <c r="F38" s="1"/>
      <c r="H38" s="1"/>
    </row>
    <row r="39" spans="1:14" ht="13.5" thickBot="1" x14ac:dyDescent="0.25">
      <c r="A39" s="67"/>
      <c r="B39" s="696" t="str">
        <f>'BASE PLANILHAS'!B39:C39</f>
        <v>Subtotal</v>
      </c>
      <c r="C39" s="698"/>
      <c r="D39" s="16">
        <f>'BASE PLANILHAS'!D39</f>
        <v>0.19444444444444442</v>
      </c>
      <c r="E39" s="45">
        <f>D39*$E$21</f>
        <v>595.56194444444429</v>
      </c>
      <c r="F39" s="1"/>
      <c r="H39" s="1"/>
    </row>
    <row r="40" spans="1:14" ht="13.5" thickBot="1" x14ac:dyDescent="0.25">
      <c r="A40" s="214" t="str">
        <f>'BASE PLANILHAS'!A40</f>
        <v>C</v>
      </c>
      <c r="B40" s="750" t="str">
        <f>'BASE PLANILHAS'!B40:C40</f>
        <v>Incidência do Submódulo 2.1 sobre 13º Salário, Férias e Adicional de Férias</v>
      </c>
      <c r="C40" s="751"/>
      <c r="D40" s="46">
        <f>'BASE PLANILHAS'!D40</f>
        <v>7.1555555555555567E-2</v>
      </c>
      <c r="E40" s="47">
        <f>D40*$E$21</f>
        <v>219.16679555555558</v>
      </c>
      <c r="F40" s="29"/>
      <c r="H40" s="1"/>
    </row>
    <row r="41" spans="1:14" ht="13.5" thickBot="1" x14ac:dyDescent="0.25">
      <c r="A41" s="696" t="str">
        <f>'BASE PLANILHAS'!A41:C41</f>
        <v>Total do Submódulo 2.2</v>
      </c>
      <c r="B41" s="697"/>
      <c r="C41" s="698"/>
      <c r="D41" s="48">
        <f>'BASE PLANILHAS'!D41</f>
        <v>0.26600000000000001</v>
      </c>
      <c r="E41" s="49">
        <f>SUM(E39:E40)</f>
        <v>814.7287399999999</v>
      </c>
      <c r="F41" s="29"/>
    </row>
    <row r="42" spans="1:14" ht="13.5" thickBot="1" x14ac:dyDescent="0.25">
      <c r="A42" s="237"/>
      <c r="B42" s="238"/>
      <c r="C42" s="238"/>
      <c r="D42" s="238"/>
      <c r="E42" s="239"/>
      <c r="F42" s="1"/>
    </row>
    <row r="43" spans="1:14" ht="13.5" thickBot="1" x14ac:dyDescent="0.25">
      <c r="A43" s="52" t="str">
        <f>'BASE PLANILHAS'!A43</f>
        <v>2.3</v>
      </c>
      <c r="B43" s="696" t="str">
        <f>'BASE PLANILHAS'!B43:C43</f>
        <v>Submódulo 2.3 - Benefícios Mensais e Diários</v>
      </c>
      <c r="C43" s="698"/>
      <c r="D43" s="441" t="str">
        <f>'BASE PLANILHAS'!D43</f>
        <v>Referência</v>
      </c>
      <c r="E43" s="441" t="str">
        <f>'BASE PLANILHAS'!E43</f>
        <v>Valor (R$)</v>
      </c>
    </row>
    <row r="44" spans="1:14" x14ac:dyDescent="0.2">
      <c r="A44" s="32" t="str">
        <f>'BASE PLANILHAS'!A44</f>
        <v>A</v>
      </c>
      <c r="B44" s="708" t="str">
        <f>'BASE PLANILHAS'!B44:C44</f>
        <v>Vale - Transporte (Descontada parcela do empregado)</v>
      </c>
      <c r="C44" s="710"/>
      <c r="D44" s="292">
        <f>VT!D73</f>
        <v>4.05</v>
      </c>
      <c r="E44" s="78">
        <f>(2*$D$44*20*$D$13)-(IF($E$13*6%&lt;=(2*$D$44*20*$D$13),$E$13*6%,(2*$D$44*20*$D$13)))</f>
        <v>0</v>
      </c>
      <c r="F44" s="19"/>
      <c r="N44" s="4"/>
    </row>
    <row r="45" spans="1:14" x14ac:dyDescent="0.2">
      <c r="A45" s="34" t="str">
        <f>'BASE PLANILHAS'!A45</f>
        <v>B</v>
      </c>
      <c r="B45" s="701" t="str">
        <f>'BASE PLANILHAS'!B45:C45</f>
        <v>Vale - Alimentação (Descontada parcela do empregado)</v>
      </c>
      <c r="C45" s="702"/>
      <c r="D45" s="293">
        <f>CCT!I173</f>
        <v>19.899999999999999</v>
      </c>
      <c r="E45" s="78">
        <f>(D45*20-1)*D13</f>
        <v>397</v>
      </c>
      <c r="F45" s="19"/>
    </row>
    <row r="46" spans="1:14" x14ac:dyDescent="0.2">
      <c r="A46" s="34" t="str">
        <f>'BASE PLANILHAS'!A46</f>
        <v>C</v>
      </c>
      <c r="B46" s="699" t="str">
        <f>'BASE PLANILHAS'!B46:C46</f>
        <v>Cesta Básica</v>
      </c>
      <c r="C46" s="700"/>
      <c r="D46" s="293">
        <f>CCT!J173</f>
        <v>0</v>
      </c>
      <c r="E46" s="78">
        <f>$D46*$D$13</f>
        <v>0</v>
      </c>
      <c r="F46" s="19"/>
    </row>
    <row r="47" spans="1:14" x14ac:dyDescent="0.2">
      <c r="A47" s="34" t="str">
        <f>'BASE PLANILHAS'!A47</f>
        <v>D</v>
      </c>
      <c r="B47" s="701" t="str">
        <f>'BASE PLANILHAS'!B47:C47</f>
        <v>PAF</v>
      </c>
      <c r="C47" s="702"/>
      <c r="D47" s="293">
        <f>CCT!K173</f>
        <v>0</v>
      </c>
      <c r="E47" s="78">
        <f t="shared" ref="E47:E51" si="2">$D47*$D$13</f>
        <v>0</v>
      </c>
      <c r="F47" s="19"/>
    </row>
    <row r="48" spans="1:14" x14ac:dyDescent="0.2">
      <c r="A48" s="34" t="str">
        <f>'BASE PLANILHAS'!A48</f>
        <v>E</v>
      </c>
      <c r="B48" s="699" t="str">
        <f>'BASE PLANILHAS'!B48:C48</f>
        <v>PQM</v>
      </c>
      <c r="C48" s="700"/>
      <c r="D48" s="367">
        <f>CCT!L173</f>
        <v>0</v>
      </c>
      <c r="E48" s="78">
        <f t="shared" si="2"/>
        <v>0</v>
      </c>
      <c r="F48" s="19"/>
    </row>
    <row r="49" spans="1:8" x14ac:dyDescent="0.2">
      <c r="A49" s="34" t="str">
        <f>'BASE PLANILHAS'!A49</f>
        <v>F</v>
      </c>
      <c r="B49" s="701" t="str">
        <f>'BASE PLANILHAS'!B49:C49</f>
        <v>PAT</v>
      </c>
      <c r="C49" s="702"/>
      <c r="D49" s="367">
        <f>CCT!M173</f>
        <v>0</v>
      </c>
      <c r="E49" s="78">
        <f t="shared" si="2"/>
        <v>0</v>
      </c>
      <c r="F49" s="19"/>
    </row>
    <row r="50" spans="1:8" x14ac:dyDescent="0.2">
      <c r="A50" s="34" t="str">
        <f>'BASE PLANILHAS'!A50</f>
        <v>G</v>
      </c>
      <c r="B50" s="699" t="str">
        <f>'BASE PLANILHAS'!B50:C50</f>
        <v>Seguro de Vida</v>
      </c>
      <c r="C50" s="700"/>
      <c r="D50" s="368">
        <f>CCT!N173</f>
        <v>4.72</v>
      </c>
      <c r="E50" s="78">
        <f t="shared" si="2"/>
        <v>4.72</v>
      </c>
      <c r="F50" s="19"/>
    </row>
    <row r="51" spans="1:8" ht="13.5" thickBot="1" x14ac:dyDescent="0.25">
      <c r="A51" s="36" t="str">
        <f>'BASE PLANILHAS'!A51</f>
        <v>H</v>
      </c>
      <c r="B51" s="703" t="str">
        <f>'BASE PLANILHAS'!B51:C51</f>
        <v>Despesas de Viagem</v>
      </c>
      <c r="C51" s="704"/>
      <c r="D51" s="369">
        <f>CCT!O173</f>
        <v>293.88</v>
      </c>
      <c r="E51" s="78">
        <f t="shared" si="2"/>
        <v>293.88</v>
      </c>
      <c r="F51" s="1"/>
    </row>
    <row r="52" spans="1:8" ht="13.5" thickBot="1" x14ac:dyDescent="0.25">
      <c r="A52" s="705" t="str">
        <f>'BASE PLANILHAS'!A52:D52</f>
        <v>Total do Submódulo 2.3</v>
      </c>
      <c r="B52" s="706"/>
      <c r="C52" s="706"/>
      <c r="D52" s="707"/>
      <c r="E52" s="51">
        <f>SUM(E44:E51)</f>
        <v>695.6</v>
      </c>
      <c r="F52" s="29"/>
    </row>
    <row r="53" spans="1:8" ht="13.5" thickBot="1" x14ac:dyDescent="0.25">
      <c r="A53" s="237"/>
      <c r="B53" s="238"/>
      <c r="C53" s="240"/>
      <c r="D53" s="238"/>
      <c r="E53" s="239"/>
      <c r="F53" s="1"/>
    </row>
    <row r="54" spans="1:8" ht="13.5" thickBot="1" x14ac:dyDescent="0.25">
      <c r="A54" s="214" t="str">
        <f>'BASE PLANILHAS'!A54</f>
        <v>2.4</v>
      </c>
      <c r="B54" s="696" t="str">
        <f>'BASE PLANILHAS'!B54:D54</f>
        <v>Quadro Resumo do Módulo 2 - Encargos e Benefícios Mensais e Diários</v>
      </c>
      <c r="C54" s="697"/>
      <c r="D54" s="698"/>
      <c r="E54" s="214" t="str">
        <f>'BASE PLANILHAS'!E54</f>
        <v>Valor (R$)</v>
      </c>
    </row>
    <row r="55" spans="1:8" x14ac:dyDescent="0.2">
      <c r="A55" s="40" t="str">
        <f>'BASE PLANILHAS'!A55</f>
        <v>2.1</v>
      </c>
      <c r="B55" s="708" t="str">
        <f>'BASE PLANILHAS'!B55:D55</f>
        <v>Encargos Previdenciários, FGTS e Outras Contribuições</v>
      </c>
      <c r="C55" s="709"/>
      <c r="D55" s="710"/>
      <c r="E55" s="41">
        <f>E41</f>
        <v>814.7287399999999</v>
      </c>
      <c r="F55" s="1"/>
      <c r="H55" s="66"/>
    </row>
    <row r="56" spans="1:8" x14ac:dyDescent="0.2">
      <c r="A56" s="34" t="str">
        <f>'BASE PLANILHAS'!A56</f>
        <v>2.2</v>
      </c>
      <c r="B56" s="701" t="str">
        <f>'BASE PLANILHAS'!B56:D56</f>
        <v>13º Salário, Férias e Adicional de Férias</v>
      </c>
      <c r="C56" s="733"/>
      <c r="D56" s="702"/>
      <c r="E56" s="23">
        <f>E34</f>
        <v>1127.1435199999999</v>
      </c>
      <c r="F56" s="1"/>
    </row>
    <row r="57" spans="1:8" ht="13.5" thickBot="1" x14ac:dyDescent="0.25">
      <c r="A57" s="36" t="str">
        <f>'BASE PLANILHAS'!A57</f>
        <v>2.3</v>
      </c>
      <c r="B57" s="699" t="str">
        <f>'BASE PLANILHAS'!B57:D57</f>
        <v>Benefícios Mensais e Diários</v>
      </c>
      <c r="C57" s="734"/>
      <c r="D57" s="749"/>
      <c r="E57" s="24">
        <f>E52</f>
        <v>695.6</v>
      </c>
      <c r="F57" s="1"/>
    </row>
    <row r="58" spans="1:8" ht="13.5" thickBot="1" x14ac:dyDescent="0.25">
      <c r="A58" s="696" t="str">
        <f>'BASE PLANILHAS'!A58:D58</f>
        <v>Total do Módulo 2</v>
      </c>
      <c r="B58" s="697"/>
      <c r="C58" s="697"/>
      <c r="D58" s="698"/>
      <c r="E58" s="49">
        <f>SUM(E55:E57)</f>
        <v>2637.4722599999996</v>
      </c>
      <c r="F58" s="1"/>
    </row>
    <row r="59" spans="1:8" x14ac:dyDescent="0.2">
      <c r="A59" s="241"/>
      <c r="B59" s="240"/>
      <c r="C59" s="240"/>
      <c r="D59" s="240"/>
      <c r="E59" s="242"/>
      <c r="F59" s="1"/>
    </row>
    <row r="60" spans="1:8" x14ac:dyDescent="0.2">
      <c r="A60" s="711" t="str">
        <f>'BASE PLANILHAS'!A60:E60</f>
        <v>MÓDULO 3 – PROVISÃO PARA RESCISÃO</v>
      </c>
      <c r="B60" s="712"/>
      <c r="C60" s="712"/>
      <c r="D60" s="712"/>
      <c r="E60" s="713"/>
      <c r="F60" s="1"/>
    </row>
    <row r="61" spans="1:8" ht="13.5" thickBot="1" x14ac:dyDescent="0.25">
      <c r="A61" s="54"/>
      <c r="B61" s="54"/>
      <c r="C61" s="54"/>
      <c r="D61" s="54"/>
      <c r="E61" s="54"/>
      <c r="F61" s="22"/>
      <c r="G61" s="1"/>
    </row>
    <row r="62" spans="1:8" ht="13.5" thickBot="1" x14ac:dyDescent="0.25">
      <c r="A62" s="214">
        <f>'BASE PLANILHAS'!A62</f>
        <v>3</v>
      </c>
      <c r="B62" s="697" t="str">
        <f>'BASE PLANILHAS'!B62:C62</f>
        <v>Provisão para Rescisão</v>
      </c>
      <c r="C62" s="698"/>
      <c r="D62" s="214" t="str">
        <f>'BASE PLANILHAS'!D62</f>
        <v>Referência</v>
      </c>
      <c r="E62" s="441" t="str">
        <f>'BASE PLANILHAS'!E62</f>
        <v>Valor (R$)</v>
      </c>
      <c r="F62" s="19"/>
    </row>
    <row r="63" spans="1:8" x14ac:dyDescent="0.2">
      <c r="A63" s="79" t="str">
        <f>'BASE PLANILHAS'!A63</f>
        <v>A</v>
      </c>
      <c r="B63" s="718" t="str">
        <f>'BASE PLANILHAS'!B63:C63</f>
        <v>Aviso Prévio Indenizado (API) e Reflexo do Aviso Prévio Indenizado</v>
      </c>
      <c r="C63" s="719"/>
      <c r="D63" s="80">
        <f>'BASE PLANILHAS'!D63</f>
        <v>5.0183256172839511E-3</v>
      </c>
      <c r="E63" s="41">
        <f>$E$21*D63</f>
        <v>15.37057934992284</v>
      </c>
      <c r="F63" s="149"/>
    </row>
    <row r="64" spans="1:8" x14ac:dyDescent="0.2">
      <c r="A64" s="205" t="str">
        <f>'BASE PLANILHAS'!A64</f>
        <v>B</v>
      </c>
      <c r="B64" s="718" t="str">
        <f>'BASE PLANILHAS'!B64:C64</f>
        <v>Incidência do FGTS sobre API e Reflexo do API</v>
      </c>
      <c r="C64" s="719"/>
      <c r="D64" s="80">
        <f>'BASE PLANILHAS'!D64</f>
        <v>4.0146604938271608E-4</v>
      </c>
      <c r="E64" s="41">
        <f>$E$21*D64</f>
        <v>1.2296463479938271</v>
      </c>
      <c r="F64" s="19"/>
    </row>
    <row r="65" spans="1:10" x14ac:dyDescent="0.2">
      <c r="A65" s="205" t="str">
        <f>'BASE PLANILHAS'!A65</f>
        <v>C</v>
      </c>
      <c r="B65" s="718" t="str">
        <f>'BASE PLANILHAS'!B65:C65</f>
        <v>Multa do FGTS e Contribuição Social sobre o Aviso Prévio Indenizado</v>
      </c>
      <c r="C65" s="719"/>
      <c r="D65" s="18">
        <f>'BASE PLANILHAS'!D65</f>
        <v>2.0073302469135804E-4</v>
      </c>
      <c r="E65" s="41">
        <f t="shared" ref="E65:E69" si="3">$E$21*D65</f>
        <v>0.61482317399691355</v>
      </c>
      <c r="F65" s="19"/>
    </row>
    <row r="66" spans="1:10" x14ac:dyDescent="0.2">
      <c r="A66" s="205" t="str">
        <f>'BASE PLANILHAS'!A66</f>
        <v>D</v>
      </c>
      <c r="B66" s="718" t="str">
        <f>'BASE PLANILHAS'!B66:C66</f>
        <v>Aviso Prévio Trabalhado - APT</v>
      </c>
      <c r="C66" s="719"/>
      <c r="D66" s="18">
        <f>'BASE PLANILHAS'!D66</f>
        <v>3.5000000000000005E-3</v>
      </c>
      <c r="E66" s="41">
        <f t="shared" si="3"/>
        <v>10.720115000000002</v>
      </c>
      <c r="F66" s="19"/>
    </row>
    <row r="67" spans="1:10" x14ac:dyDescent="0.2">
      <c r="A67" s="205" t="str">
        <f>'BASE PLANILHAS'!A67</f>
        <v>E</v>
      </c>
      <c r="B67" s="718" t="str">
        <f>'BASE PLANILHAS'!B67:C67</f>
        <v>Incidência dos encargos do submódulo 2.1 sobre Aviso Prévio Trabalhado</v>
      </c>
      <c r="C67" s="719"/>
      <c r="D67" s="80">
        <f>'BASE PLANILHAS'!D67</f>
        <v>1.2880000000000005E-3</v>
      </c>
      <c r="E67" s="41">
        <f>$E$21*D67</f>
        <v>3.9450023200000013</v>
      </c>
      <c r="F67" s="61"/>
    </row>
    <row r="68" spans="1:10" x14ac:dyDescent="0.2">
      <c r="A68" s="205" t="str">
        <f>'BASE PLANILHAS'!A68</f>
        <v>F</v>
      </c>
      <c r="B68" s="718" t="str">
        <f>'BASE PLANILHAS'!B68:C68</f>
        <v>Multa do FGTS e Contribuição Social - Rescisão sem Justa Causa</v>
      </c>
      <c r="C68" s="719"/>
      <c r="D68" s="80">
        <f>'BASE PLANILHAS'!D68</f>
        <v>4.2999999999999997E-2</v>
      </c>
      <c r="E68" s="41">
        <f t="shared" si="3"/>
        <v>131.70426999999998</v>
      </c>
      <c r="F68" s="19"/>
    </row>
    <row r="69" spans="1:10" ht="13.5" thickBot="1" x14ac:dyDescent="0.25">
      <c r="A69" s="243" t="str">
        <f>'BASE PLANILHAS'!A69</f>
        <v>G</v>
      </c>
      <c r="B69" s="701" t="str">
        <f>'BASE PLANILHAS'!B69:C69</f>
        <v>Indenização Adicional (Art. 9º da Lei nº 7.238/84)</v>
      </c>
      <c r="C69" s="702"/>
      <c r="D69" s="81">
        <f>'BASE PLANILHAS'!D69</f>
        <v>1.6666666666666668E-3</v>
      </c>
      <c r="E69" s="55">
        <f t="shared" si="3"/>
        <v>5.1048166666666672</v>
      </c>
      <c r="F69" s="19"/>
    </row>
    <row r="70" spans="1:10" ht="13.5" thickBot="1" x14ac:dyDescent="0.25">
      <c r="A70" s="696" t="str">
        <f>'BASE PLANILHAS'!A70:C70</f>
        <v>Total do Módulo 3</v>
      </c>
      <c r="B70" s="697"/>
      <c r="C70" s="698"/>
      <c r="D70" s="244">
        <f>'BASE PLANILHAS'!D70</f>
        <v>5.5075191358024689E-2</v>
      </c>
      <c r="E70" s="51">
        <f>SUM(E63:E69)</f>
        <v>168.68925285858023</v>
      </c>
      <c r="F70" s="29"/>
    </row>
    <row r="71" spans="1:10" x14ac:dyDescent="0.2">
      <c r="A71" s="245"/>
      <c r="B71" s="246"/>
      <c r="C71" s="246"/>
      <c r="D71" s="246"/>
      <c r="E71" s="247"/>
      <c r="F71" s="1"/>
    </row>
    <row r="72" spans="1:10" x14ac:dyDescent="0.2">
      <c r="A72" s="711" t="str">
        <f>'BASE PLANILHAS'!A72:E72</f>
        <v>MÓDULO 4 – CUSTO DE REPOSIÇÃO DO PROFISSIONAL AUSENTE</v>
      </c>
      <c r="B72" s="712"/>
      <c r="C72" s="712"/>
      <c r="D72" s="712"/>
      <c r="E72" s="713"/>
      <c r="F72" s="1"/>
      <c r="H72" s="1"/>
    </row>
    <row r="73" spans="1:10" ht="13.5" thickBot="1" x14ac:dyDescent="0.25">
      <c r="A73" s="54"/>
      <c r="B73" s="54"/>
      <c r="C73" s="54"/>
      <c r="D73" s="38"/>
      <c r="E73" s="54"/>
      <c r="F73" s="22"/>
    </row>
    <row r="74" spans="1:10" ht="13.5" thickBot="1" x14ac:dyDescent="0.25">
      <c r="A74" s="214" t="str">
        <f>'BASE PLANILHAS'!A74</f>
        <v>4.1</v>
      </c>
      <c r="B74" s="696" t="str">
        <f>'BASE PLANILHAS'!B74:C74</f>
        <v>Submódulo 4.1 - Ausências Legais</v>
      </c>
      <c r="C74" s="698"/>
      <c r="D74" s="441" t="str">
        <f>'BASE PLANILHAS'!D74</f>
        <v>Referência</v>
      </c>
      <c r="E74" s="441" t="str">
        <f>'BASE PLANILHAS'!E74</f>
        <v>Valor (R$)</v>
      </c>
      <c r="J74" s="63"/>
    </row>
    <row r="75" spans="1:10" x14ac:dyDescent="0.2">
      <c r="A75" s="34" t="str">
        <f>'BASE PLANILHAS'!A75</f>
        <v>A</v>
      </c>
      <c r="B75" s="708" t="str">
        <f>'BASE PLANILHAS'!B75:C75</f>
        <v>Ausência por Doença</v>
      </c>
      <c r="C75" s="710"/>
      <c r="D75" s="248">
        <f>'BASE PLANILHAS'!D75</f>
        <v>1.3888888888888888E-2</v>
      </c>
      <c r="E75" s="23">
        <f t="shared" ref="E75:E80" si="4">$E$21*D75</f>
        <v>42.540138888888883</v>
      </c>
      <c r="F75" s="62"/>
    </row>
    <row r="76" spans="1:10" x14ac:dyDescent="0.2">
      <c r="A76" s="34" t="str">
        <f>'BASE PLANILHAS'!A76</f>
        <v>B</v>
      </c>
      <c r="B76" s="699" t="str">
        <f>'BASE PLANILHAS'!B76:C76</f>
        <v>Ausências Legais</v>
      </c>
      <c r="C76" s="700"/>
      <c r="D76" s="248">
        <f>'BASE PLANILHAS'!D76</f>
        <v>8.2222222222222228E-3</v>
      </c>
      <c r="E76" s="23">
        <f t="shared" si="4"/>
        <v>25.183762222222224</v>
      </c>
      <c r="F76" s="62"/>
    </row>
    <row r="77" spans="1:10" x14ac:dyDescent="0.2">
      <c r="A77" s="34" t="str">
        <f>'BASE PLANILHAS'!A77</f>
        <v>C</v>
      </c>
      <c r="B77" s="699" t="str">
        <f>'BASE PLANILHAS'!B77:C77</f>
        <v>Licença Paternidade</v>
      </c>
      <c r="C77" s="700"/>
      <c r="D77" s="82">
        <f>'BASE PLANILHAS'!D77</f>
        <v>2.0833333333333332E-4</v>
      </c>
      <c r="E77" s="23">
        <f t="shared" si="4"/>
        <v>0.63810208333333329</v>
      </c>
      <c r="F77" s="62"/>
    </row>
    <row r="78" spans="1:10" x14ac:dyDescent="0.2">
      <c r="A78" s="34" t="str">
        <f>'BASE PLANILHAS'!A78</f>
        <v>D</v>
      </c>
      <c r="B78" s="699" t="str">
        <f>'BASE PLANILHAS'!B78:C78</f>
        <v>Ausência por Acidente de Trabalho</v>
      </c>
      <c r="C78" s="700"/>
      <c r="D78" s="248">
        <f>'BASE PLANILHAS'!D78</f>
        <v>3.3333333333333335E-3</v>
      </c>
      <c r="E78" s="23">
        <f t="shared" si="4"/>
        <v>10.209633333333334</v>
      </c>
      <c r="F78" s="62"/>
    </row>
    <row r="79" spans="1:10" x14ac:dyDescent="0.2">
      <c r="A79" s="64" t="str">
        <f>'BASE PLANILHAS'!A79</f>
        <v>E</v>
      </c>
      <c r="B79" s="699" t="str">
        <f>'BASE PLANILHAS'!B79:C79</f>
        <v>Férias, Adicional de Férias e 13º  com empregada em gozo de Licença Maternidade</v>
      </c>
      <c r="C79" s="700"/>
      <c r="D79" s="249">
        <f>'BASE PLANILHAS'!D79</f>
        <v>1.2962962962962963E-3</v>
      </c>
      <c r="E79" s="23">
        <f t="shared" si="4"/>
        <v>3.9704129629629628</v>
      </c>
      <c r="F79" s="19"/>
    </row>
    <row r="80" spans="1:10" ht="13.5" thickBot="1" x14ac:dyDescent="0.25">
      <c r="A80" s="36" t="str">
        <f>'BASE PLANILHAS'!A80</f>
        <v>F</v>
      </c>
      <c r="B80" s="716" t="str">
        <f>'BASE PLANILHAS'!B80:C80</f>
        <v>Incidência do Submódulo 2.1 sobre Ausências Legais</v>
      </c>
      <c r="C80" s="717"/>
      <c r="D80" s="81">
        <f>'BASE PLANILHAS'!D80</f>
        <v>9.9172592592592611E-3</v>
      </c>
      <c r="E80" s="72">
        <f t="shared" si="4"/>
        <v>30.375474212592597</v>
      </c>
      <c r="F80" s="1"/>
      <c r="G80" s="4"/>
      <c r="H80" s="31"/>
    </row>
    <row r="81" spans="1:7" ht="13.5" thickBot="1" x14ac:dyDescent="0.25">
      <c r="A81" s="696" t="str">
        <f>'BASE PLANILHAS'!A81:C81</f>
        <v>Total do Submódulo 4.1</v>
      </c>
      <c r="B81" s="697"/>
      <c r="C81" s="698"/>
      <c r="D81" s="48">
        <f>'BASE PLANILHAS'!D81</f>
        <v>3.6866333333333334E-2</v>
      </c>
      <c r="E81" s="51">
        <f>SUM(E75:E80)</f>
        <v>112.91752370333333</v>
      </c>
      <c r="F81" s="29"/>
      <c r="G81" s="4"/>
    </row>
    <row r="82" spans="1:7" ht="13.5" thickBot="1" x14ac:dyDescent="0.25">
      <c r="A82" s="241"/>
      <c r="B82" s="240"/>
      <c r="C82" s="240"/>
      <c r="D82" s="240"/>
      <c r="E82" s="242"/>
      <c r="F82" s="1"/>
    </row>
    <row r="83" spans="1:7" ht="13.5" thickBot="1" x14ac:dyDescent="0.25">
      <c r="A83" s="214" t="str">
        <f>'BASE PLANILHAS'!A83</f>
        <v>4.2</v>
      </c>
      <c r="B83" s="696" t="str">
        <f>'BASE PLANILHAS'!B83:C83</f>
        <v>Submódulo 4.2 - Intrajornada</v>
      </c>
      <c r="C83" s="697"/>
      <c r="D83" s="46" t="str">
        <f>'BASE PLANILHAS'!D83</f>
        <v>Referência</v>
      </c>
      <c r="E83" s="214" t="str">
        <f>'BASE PLANILHAS'!E83</f>
        <v>Valor (R$)</v>
      </c>
      <c r="F83" s="29"/>
      <c r="G83" s="4"/>
    </row>
    <row r="84" spans="1:7" ht="13.5" thickBot="1" x14ac:dyDescent="0.25">
      <c r="A84" s="40" t="str">
        <f>'BASE PLANILHAS'!A84</f>
        <v>A</v>
      </c>
      <c r="B84" s="750" t="str">
        <f>'BASE PLANILHAS'!B84:C84</f>
        <v>Intervalo para Repouso ou Alimentação</v>
      </c>
      <c r="C84" s="751"/>
      <c r="D84" s="623">
        <f>'BASE PLANILHAS'!D84</f>
        <v>0</v>
      </c>
      <c r="E84" s="621">
        <v>0</v>
      </c>
      <c r="F84" s="29"/>
      <c r="G84" s="4"/>
    </row>
    <row r="85" spans="1:7" ht="13.5" thickBot="1" x14ac:dyDescent="0.25">
      <c r="A85" s="696" t="str">
        <f>'BASE PLANILHAS'!A85:C85</f>
        <v>Total do Submódulo 4.2</v>
      </c>
      <c r="B85" s="697"/>
      <c r="C85" s="698"/>
      <c r="D85" s="48">
        <f>'BASE PLANILHAS'!D85</f>
        <v>0</v>
      </c>
      <c r="E85" s="398">
        <f>SUM(E84)</f>
        <v>0</v>
      </c>
      <c r="F85" s="29"/>
      <c r="G85" s="4"/>
    </row>
    <row r="86" spans="1:7" ht="13.5" thickBot="1" x14ac:dyDescent="0.25">
      <c r="A86" s="241"/>
      <c r="B86" s="240"/>
      <c r="C86" s="240"/>
      <c r="D86" s="240"/>
      <c r="E86" s="242"/>
      <c r="F86" s="1"/>
    </row>
    <row r="87" spans="1:7" ht="13.5" thickBot="1" x14ac:dyDescent="0.25">
      <c r="A87" s="214" t="str">
        <f>'BASE PLANILHAS'!A87</f>
        <v>4.3</v>
      </c>
      <c r="B87" s="696" t="str">
        <f>'BASE PLANILHAS'!B87:C87</f>
        <v>Quadro Resumo do Módulo 4 - Custo de Reposição do Profissional Ausente</v>
      </c>
      <c r="C87" s="697"/>
      <c r="D87" s="46" t="str">
        <f>'BASE PLANILHAS'!D87</f>
        <v>Referência</v>
      </c>
      <c r="E87" s="214" t="str">
        <f>'BASE PLANILHAS'!E87</f>
        <v>Valor (R$)</v>
      </c>
      <c r="F87" s="1"/>
    </row>
    <row r="88" spans="1:7" x14ac:dyDescent="0.2">
      <c r="A88" s="40" t="str">
        <f>'BASE PLANILHAS'!A88</f>
        <v>4.1</v>
      </c>
      <c r="B88" s="720" t="str">
        <f>'BASE PLANILHAS'!B88:C88</f>
        <v>Ausências Legais</v>
      </c>
      <c r="C88" s="721"/>
      <c r="D88" s="396">
        <f>'BASE PLANILHAS'!D88</f>
        <v>3.6866333333333334E-2</v>
      </c>
      <c r="E88" s="72">
        <f>E81</f>
        <v>112.91752370333333</v>
      </c>
      <c r="F88" s="1"/>
    </row>
    <row r="89" spans="1:7" ht="13.5" thickBot="1" x14ac:dyDescent="0.25">
      <c r="A89" s="40" t="str">
        <f>'BASE PLANILHAS'!A89</f>
        <v>4.2</v>
      </c>
      <c r="B89" s="716" t="str">
        <f>'BASE PLANILHAS'!B89:C89</f>
        <v>Intrajornada</v>
      </c>
      <c r="C89" s="717"/>
      <c r="D89" s="397">
        <f>'BASE PLANILHAS'!D89</f>
        <v>0</v>
      </c>
      <c r="E89" s="235">
        <f>E85</f>
        <v>0</v>
      </c>
      <c r="F89" s="1"/>
    </row>
    <row r="90" spans="1:7" ht="13.5" thickBot="1" x14ac:dyDescent="0.25">
      <c r="A90" s="696" t="str">
        <f>'BASE PLANILHAS'!A90:C90</f>
        <v>Total do Módulo 4</v>
      </c>
      <c r="B90" s="697"/>
      <c r="C90" s="698"/>
      <c r="D90" s="48">
        <f>'BASE PLANILHAS'!D90</f>
        <v>3.6866333333333334E-2</v>
      </c>
      <c r="E90" s="398">
        <f>SUM(E88+E89)</f>
        <v>112.91752370333333</v>
      </c>
      <c r="F90" s="1"/>
    </row>
    <row r="91" spans="1:7" x14ac:dyDescent="0.2">
      <c r="A91" s="241"/>
      <c r="B91" s="240"/>
      <c r="C91" s="240"/>
      <c r="D91" s="240"/>
      <c r="E91" s="242"/>
      <c r="F91" s="1"/>
    </row>
    <row r="92" spans="1:7" x14ac:dyDescent="0.2">
      <c r="A92" s="711" t="str">
        <f>'BASE PLANILHAS'!A92:E92</f>
        <v>MÓDULO 5 – INSUMOS DIVERSOS</v>
      </c>
      <c r="B92" s="712"/>
      <c r="C92" s="712"/>
      <c r="D92" s="712"/>
      <c r="E92" s="713"/>
      <c r="F92" s="1"/>
    </row>
    <row r="93" spans="1:7" ht="13.5" thickBot="1" x14ac:dyDescent="0.25">
      <c r="A93" s="38"/>
      <c r="B93" s="38"/>
      <c r="C93" s="38"/>
      <c r="D93" s="38"/>
      <c r="E93" s="56"/>
      <c r="F93" s="1"/>
    </row>
    <row r="94" spans="1:7" ht="13.5" thickBot="1" x14ac:dyDescent="0.25">
      <c r="A94" s="214">
        <f>'BASE PLANILHAS'!A94</f>
        <v>5</v>
      </c>
      <c r="B94" s="696" t="str">
        <f>'BASE PLANILHAS'!B94:C94</f>
        <v>Insumos Diversos</v>
      </c>
      <c r="C94" s="698"/>
      <c r="D94" s="214" t="str">
        <f>'BASE PLANILHAS'!D94</f>
        <v>Referência</v>
      </c>
      <c r="E94" s="441" t="str">
        <f>'BASE PLANILHAS'!E94</f>
        <v>Valor (R$)</v>
      </c>
      <c r="F94" s="1"/>
    </row>
    <row r="95" spans="1:7" x14ac:dyDescent="0.2">
      <c r="A95" s="32" t="str">
        <f>'BASE PLANILHAS'!A95</f>
        <v>A</v>
      </c>
      <c r="B95" s="709" t="str">
        <f>'BASE PLANILHAS'!B95:C95</f>
        <v>Uniformes e EPIs</v>
      </c>
      <c r="C95" s="710"/>
      <c r="D95" s="292">
        <f>'Uniforme Apoio'!BO28</f>
        <v>94.380486111111111</v>
      </c>
      <c r="E95" s="41">
        <f>D95*$D$13</f>
        <v>94.380486111111111</v>
      </c>
      <c r="F95" s="19"/>
      <c r="G95" s="1"/>
    </row>
    <row r="96" spans="1:7" x14ac:dyDescent="0.2">
      <c r="A96" s="34" t="str">
        <f>'BASE PLANILHAS'!A96</f>
        <v>B</v>
      </c>
      <c r="B96" s="733" t="str">
        <f>'BASE PLANILHAS'!B96:C96</f>
        <v>Materiais de Consumo</v>
      </c>
      <c r="C96" s="702"/>
      <c r="D96" s="299">
        <v>0</v>
      </c>
      <c r="E96" s="23">
        <f>D96*$D$13</f>
        <v>0</v>
      </c>
      <c r="F96" s="19"/>
    </row>
    <row r="97" spans="1:8" x14ac:dyDescent="0.2">
      <c r="A97" s="250" t="str">
        <f>'BASE PLANILHAS'!A97</f>
        <v>C</v>
      </c>
      <c r="B97" s="734" t="str">
        <f>'BASE PLANILHAS'!B97:C97</f>
        <v>Máquinas e Equipamentos (depreciação)</v>
      </c>
      <c r="C97" s="700"/>
      <c r="D97" s="299">
        <v>0</v>
      </c>
      <c r="E97" s="23">
        <f t="shared" ref="E97" si="5">D97*$D$13</f>
        <v>0</v>
      </c>
      <c r="F97" s="19"/>
    </row>
    <row r="98" spans="1:8" x14ac:dyDescent="0.2">
      <c r="A98" s="250" t="str">
        <f>'BASE PLANILHAS'!A98</f>
        <v>D</v>
      </c>
      <c r="B98" s="734" t="str">
        <f>'BASE PLANILHAS'!B98:C98</f>
        <v>Produtos de Limpeza</v>
      </c>
      <c r="C98" s="700"/>
      <c r="D98" s="75">
        <v>0</v>
      </c>
      <c r="E98" s="216">
        <f>D98*$D$13</f>
        <v>0</v>
      </c>
      <c r="F98" s="19"/>
      <c r="H98" s="1"/>
    </row>
    <row r="99" spans="1:8" ht="13.5" thickBot="1" x14ac:dyDescent="0.25">
      <c r="A99" s="251" t="str">
        <f>'BASE PLANILHAS'!A99</f>
        <v>E</v>
      </c>
      <c r="B99" s="735" t="str">
        <f>'BASE PLANILHAS'!B99:C99</f>
        <v>Materiais de Higiene</v>
      </c>
      <c r="C99" s="719"/>
      <c r="D99" s="75">
        <v>0</v>
      </c>
      <c r="E99" s="215">
        <f>D99*$D$13</f>
        <v>0</v>
      </c>
      <c r="F99" s="19"/>
      <c r="H99" s="1"/>
    </row>
    <row r="100" spans="1:8" ht="13.5" customHeight="1" thickBot="1" x14ac:dyDescent="0.25">
      <c r="A100" s="736" t="str">
        <f>'BASE PLANILHAS'!A100:C100</f>
        <v>Total do Módulo 5</v>
      </c>
      <c r="B100" s="737"/>
      <c r="C100" s="737"/>
      <c r="D100" s="252"/>
      <c r="E100" s="49">
        <f>SUM(E95:E99)</f>
        <v>94.380486111111111</v>
      </c>
      <c r="F100" s="1"/>
    </row>
    <row r="101" spans="1:8" x14ac:dyDescent="0.2">
      <c r="A101" s="241"/>
      <c r="B101" s="240"/>
      <c r="C101" s="240"/>
      <c r="D101" s="240"/>
      <c r="E101" s="242"/>
      <c r="F101" s="1"/>
    </row>
    <row r="102" spans="1:8" x14ac:dyDescent="0.2">
      <c r="A102" s="711" t="str">
        <f>'BASE PLANILHAS'!A102:E102</f>
        <v>MÓDULO 6 – CUSTOS INDIRETOS, TRIBUTOS E LUCRO</v>
      </c>
      <c r="B102" s="712"/>
      <c r="C102" s="712"/>
      <c r="D102" s="712"/>
      <c r="E102" s="713"/>
      <c r="F102" s="1"/>
    </row>
    <row r="103" spans="1:8" ht="13.5" thickBot="1" x14ac:dyDescent="0.25">
      <c r="A103" s="54"/>
      <c r="B103" s="54"/>
      <c r="C103" s="54"/>
      <c r="D103" s="54"/>
      <c r="E103" s="39"/>
      <c r="F103" s="1"/>
    </row>
    <row r="104" spans="1:8" ht="13.5" thickBot="1" x14ac:dyDescent="0.25">
      <c r="A104" s="214">
        <f>'BASE PLANILHAS'!A104</f>
        <v>6</v>
      </c>
      <c r="B104" s="214" t="str">
        <f>'BASE PLANILHAS'!B104</f>
        <v>Custos Indiretos, Tributos e Lucro</v>
      </c>
      <c r="C104" s="697" t="str">
        <f>'BASE PLANILHAS'!C104:D104</f>
        <v>Referência</v>
      </c>
      <c r="D104" s="698"/>
      <c r="E104" s="441" t="str">
        <f>'BASE PLANILHAS'!E104</f>
        <v>Valor (R$)</v>
      </c>
    </row>
    <row r="105" spans="1:8" x14ac:dyDescent="0.2">
      <c r="A105" s="32" t="str">
        <f>'BASE PLANILHAS'!A105</f>
        <v>A</v>
      </c>
      <c r="B105" s="253" t="str">
        <f>'BASE PLANILHAS'!B105</f>
        <v>Custos Indiretos</v>
      </c>
      <c r="C105" s="302">
        <f>'BASE PLANILHAS'!C105</f>
        <v>0</v>
      </c>
      <c r="D105" s="303"/>
      <c r="E105" s="256">
        <f>$C105*$D$13</f>
        <v>0</v>
      </c>
      <c r="F105" s="61"/>
    </row>
    <row r="106" spans="1:8" x14ac:dyDescent="0.2">
      <c r="A106" s="34" t="str">
        <f>'BASE PLANILHAS'!A106</f>
        <v>B</v>
      </c>
      <c r="B106" s="257" t="str">
        <f>'BASE PLANILHAS'!B106</f>
        <v>Lucro</v>
      </c>
      <c r="C106" s="295">
        <f>'BASE PLANILHAS'!C106</f>
        <v>0</v>
      </c>
      <c r="D106" s="259"/>
      <c r="E106" s="263">
        <f>$C106*$D$13</f>
        <v>0</v>
      </c>
      <c r="F106" s="1"/>
    </row>
    <row r="107" spans="1:8" x14ac:dyDescent="0.2">
      <c r="A107" s="34" t="str">
        <f>'BASE PLANILHAS'!A107</f>
        <v>C</v>
      </c>
      <c r="B107" s="34" t="str">
        <f>'BASE PLANILHAS'!B107</f>
        <v>TRIBUTOS</v>
      </c>
      <c r="C107" s="260" t="str">
        <f>'BASE PLANILHAS'!C107</f>
        <v>%</v>
      </c>
      <c r="D107" s="304" t="str">
        <f>'BASE PLANILHAS'!D107</f>
        <v>%</v>
      </c>
      <c r="E107" s="57"/>
      <c r="F107" s="1"/>
    </row>
    <row r="108" spans="1:8" x14ac:dyDescent="0.2">
      <c r="A108" s="34" t="str">
        <f>'BASE PLANILHAS'!A108</f>
        <v>C.1</v>
      </c>
      <c r="B108" s="257" t="str">
        <f>'BASE PLANILHAS'!B108</f>
        <v>PIS</v>
      </c>
      <c r="C108" s="262">
        <f>'BASE PLANILHAS'!C108</f>
        <v>7.6</v>
      </c>
      <c r="D108" s="262">
        <f>((100/((100-($C$111))%)-100)*$C108)/($C$111)</f>
        <v>8.6609686609686669</v>
      </c>
      <c r="E108" s="263">
        <v>0</v>
      </c>
      <c r="F108" s="1"/>
    </row>
    <row r="109" spans="1:8" x14ac:dyDescent="0.2">
      <c r="A109" s="34" t="str">
        <f>'BASE PLANILHAS'!A109</f>
        <v>C.2</v>
      </c>
      <c r="B109" s="257" t="str">
        <f>'BASE PLANILHAS'!B109</f>
        <v>COFINS</v>
      </c>
      <c r="C109" s="262">
        <f>'BASE PLANILHAS'!C109</f>
        <v>1.65</v>
      </c>
      <c r="D109" s="262">
        <f>((100/((100-($C$111))%)-100)*$C109)/($C$111)</f>
        <v>1.8803418803418819</v>
      </c>
      <c r="E109" s="263">
        <v>0</v>
      </c>
      <c r="F109" s="1"/>
    </row>
    <row r="110" spans="1:8" x14ac:dyDescent="0.2">
      <c r="A110" s="34" t="str">
        <f>'BASE PLANILHAS'!A110</f>
        <v>C.3</v>
      </c>
      <c r="B110" s="257" t="str">
        <f>'BASE PLANILHAS'!B110</f>
        <v>ISS</v>
      </c>
      <c r="C110" s="294">
        <f>ISS!B73*100</f>
        <v>3</v>
      </c>
      <c r="D110" s="262">
        <f>((100/((100-($C$111))%)-100)*$C110)/($C$111)</f>
        <v>3.4188034188034218</v>
      </c>
      <c r="E110" s="264">
        <v>0</v>
      </c>
      <c r="F110" s="1"/>
    </row>
    <row r="111" spans="1:8" ht="13.5" thickBot="1" x14ac:dyDescent="0.25">
      <c r="A111" s="714" t="str">
        <f>'BASE PLANILHAS'!A111:B111</f>
        <v>Total Tributos</v>
      </c>
      <c r="B111" s="715">
        <f>'[1]BASE PLANILHAS'!A102:B102</f>
        <v>0</v>
      </c>
      <c r="C111" s="265">
        <f>SUM(C108:C110)</f>
        <v>12.25</v>
      </c>
      <c r="D111" s="265">
        <f>SUM(D108:D110)</f>
        <v>13.960113960113972</v>
      </c>
      <c r="E111" s="266">
        <f>((E105+E106+E100+E90+E70+E58+E21)*D111)%</f>
        <v>848.26531797999564</v>
      </c>
      <c r="F111" s="1"/>
    </row>
    <row r="112" spans="1:8" ht="13.5" thickBot="1" x14ac:dyDescent="0.25">
      <c r="A112" s="696" t="str">
        <f>'BASE PLANILHAS'!A112:D112</f>
        <v>Total do Módulo 6</v>
      </c>
      <c r="B112" s="697"/>
      <c r="C112" s="697"/>
      <c r="D112" s="698"/>
      <c r="E112" s="51">
        <f>SUM(E105:E111)</f>
        <v>848.26531797999564</v>
      </c>
      <c r="F112" s="1"/>
    </row>
    <row r="113" spans="1:8" x14ac:dyDescent="0.2">
      <c r="A113" s="267"/>
      <c r="B113" s="268"/>
      <c r="C113" s="268"/>
      <c r="D113" s="268"/>
      <c r="E113" s="59"/>
    </row>
    <row r="114" spans="1:8" x14ac:dyDescent="0.2">
      <c r="A114" s="738" t="str">
        <f>'BASE PLANILHAS'!A114:E114</f>
        <v>QUADRO RESUMO DO CUSTO POR EMPREGADO</v>
      </c>
      <c r="B114" s="739"/>
      <c r="C114" s="739"/>
      <c r="D114" s="739"/>
      <c r="E114" s="740"/>
      <c r="G114" s="3"/>
    </row>
    <row r="115" spans="1:8" ht="13.5" thickBot="1" x14ac:dyDescent="0.25">
      <c r="A115" s="445"/>
      <c r="B115" s="447"/>
      <c r="C115" s="447"/>
      <c r="D115" s="447"/>
      <c r="E115" s="448"/>
      <c r="G115" s="3"/>
    </row>
    <row r="116" spans="1:8" ht="13.5" thickBot="1" x14ac:dyDescent="0.25">
      <c r="A116" s="696" t="str">
        <f>'BASE PLANILHAS'!A116:D116</f>
        <v>Mão-de-Obra vinculada à execução contratual</v>
      </c>
      <c r="B116" s="697"/>
      <c r="C116" s="697"/>
      <c r="D116" s="698"/>
      <c r="E116" s="214" t="str">
        <f>'BASE PLANILHAS'!E116</f>
        <v>VALOR (R$)</v>
      </c>
      <c r="G116" s="1"/>
      <c r="H116" s="1"/>
    </row>
    <row r="117" spans="1:8" x14ac:dyDescent="0.2">
      <c r="A117" s="32" t="str">
        <f>'BASE PLANILHAS'!A117</f>
        <v>A</v>
      </c>
      <c r="B117" s="741" t="str">
        <f>'BASE PLANILHAS'!B117:D117</f>
        <v>MÓDULO 1 - COMPOSIÇÃO DA REMUNERAÇÃO</v>
      </c>
      <c r="C117" s="742"/>
      <c r="D117" s="743"/>
      <c r="E117" s="256">
        <f>E21</f>
        <v>3062.89</v>
      </c>
    </row>
    <row r="118" spans="1:8" x14ac:dyDescent="0.2">
      <c r="A118" s="34" t="str">
        <f>'BASE PLANILHAS'!A118</f>
        <v>B</v>
      </c>
      <c r="B118" s="744" t="str">
        <f>'BASE PLANILHAS'!B118:D118</f>
        <v>MÓDULO 2 – ENCARGOS E BENEFÍCIOS MENSAIS E DIÁRIOS</v>
      </c>
      <c r="C118" s="731"/>
      <c r="D118" s="732"/>
      <c r="E118" s="263">
        <f>E58</f>
        <v>2637.4722599999996</v>
      </c>
    </row>
    <row r="119" spans="1:8" x14ac:dyDescent="0.2">
      <c r="A119" s="34" t="str">
        <f>'BASE PLANILHAS'!A119</f>
        <v>C</v>
      </c>
      <c r="B119" s="745" t="str">
        <f>'BASE PLANILHAS'!B119:D119</f>
        <v>MÓDULO 3 – PROVISÃO PARA RESCISÃO</v>
      </c>
      <c r="C119" s="746"/>
      <c r="D119" s="747"/>
      <c r="E119" s="263">
        <f>E70</f>
        <v>168.68925285858023</v>
      </c>
      <c r="G119" s="3"/>
    </row>
    <row r="120" spans="1:8" x14ac:dyDescent="0.2">
      <c r="A120" s="34" t="str">
        <f>'BASE PLANILHAS'!A120</f>
        <v>D</v>
      </c>
      <c r="B120" s="744" t="str">
        <f>'BASE PLANILHAS'!B120:D120</f>
        <v>MÓDULO 4 – CUSTO DE REPOSIÇÃO DO PROFISSIONAL AUSENTE</v>
      </c>
      <c r="C120" s="731"/>
      <c r="D120" s="732"/>
      <c r="E120" s="263">
        <f>E90</f>
        <v>112.91752370333333</v>
      </c>
      <c r="G120" s="3"/>
    </row>
    <row r="121" spans="1:8" x14ac:dyDescent="0.2">
      <c r="A121" s="34" t="str">
        <f>'BASE PLANILHAS'!A121</f>
        <v>E</v>
      </c>
      <c r="B121" s="728" t="str">
        <f>'BASE PLANILHAS'!B121:D121</f>
        <v>MÓDULO 5 – INSUMOS DIVERSOS</v>
      </c>
      <c r="C121" s="729"/>
      <c r="D121" s="730"/>
      <c r="E121" s="263">
        <f>E100</f>
        <v>94.380486111111111</v>
      </c>
    </row>
    <row r="122" spans="1:8" x14ac:dyDescent="0.2">
      <c r="A122" s="34" t="str">
        <f>'BASE PLANILHAS'!A122</f>
        <v>-</v>
      </c>
      <c r="B122" s="722" t="str">
        <f>'BASE PLANILHAS'!B122:D122</f>
        <v>Subtotal (A + B + C + D + E)</v>
      </c>
      <c r="C122" s="723"/>
      <c r="D122" s="724"/>
      <c r="E122" s="60">
        <f>SUM(E117:E121)</f>
        <v>6076.3495226730247</v>
      </c>
      <c r="F122" s="4"/>
      <c r="G122" s="2"/>
    </row>
    <row r="123" spans="1:8" ht="13.5" thickBot="1" x14ac:dyDescent="0.25">
      <c r="A123" s="36" t="str">
        <f>'BASE PLANILHAS'!A123</f>
        <v>F</v>
      </c>
      <c r="B123" s="725" t="str">
        <f>'BASE PLANILHAS'!B123:D123</f>
        <v>MÓDULO 6 – CUSTOS INDIRETOS, TRIBUTOS E LUCRO</v>
      </c>
      <c r="C123" s="726"/>
      <c r="D123" s="727"/>
      <c r="E123" s="24">
        <f>E112</f>
        <v>848.26531797999564</v>
      </c>
    </row>
    <row r="124" spans="1:8" ht="13.5" thickBot="1" x14ac:dyDescent="0.25">
      <c r="A124" s="696" t="str">
        <f>'BASE PLANILHAS'!A124:D124</f>
        <v xml:space="preserve">Custo Total </v>
      </c>
      <c r="B124" s="697"/>
      <c r="C124" s="697"/>
      <c r="D124" s="698"/>
      <c r="E124" s="49">
        <f>SUM(E122:E123)</f>
        <v>6924.6148406530201</v>
      </c>
      <c r="F124" s="4"/>
    </row>
    <row r="125" spans="1:8" ht="13.5" thickBot="1" x14ac:dyDescent="0.25">
      <c r="A125" s="696" t="str">
        <f>'BASE PLANILHAS'!A125:D125</f>
        <v xml:space="preserve">Custo Total Anual </v>
      </c>
      <c r="B125" s="697"/>
      <c r="C125" s="697"/>
      <c r="D125" s="698"/>
      <c r="E125" s="51">
        <f>E124*12</f>
        <v>83095.378087836245</v>
      </c>
      <c r="F125" s="4"/>
    </row>
    <row r="126" spans="1:8" hidden="1" x14ac:dyDescent="0.2">
      <c r="A126" s="450"/>
      <c r="B126" s="825"/>
      <c r="C126" s="825"/>
      <c r="D126" s="25"/>
      <c r="E126" s="25"/>
    </row>
    <row r="127" spans="1:8" ht="40.5" hidden="1" customHeight="1" thickBot="1" x14ac:dyDescent="0.25">
      <c r="A127" s="826"/>
      <c r="B127" s="827"/>
      <c r="C127" s="26"/>
      <c r="D127" s="8"/>
      <c r="E127" s="17"/>
    </row>
    <row r="128" spans="1:8" ht="12.75" hidden="1" customHeight="1" x14ac:dyDescent="0.2">
      <c r="A128" s="828"/>
      <c r="B128" s="829"/>
      <c r="C128" s="270"/>
      <c r="D128" s="271"/>
      <c r="E128" s="272"/>
    </row>
    <row r="129" spans="1:5" ht="12.75" hidden="1" customHeight="1" x14ac:dyDescent="0.2">
      <c r="A129" s="816"/>
      <c r="B129" s="817"/>
      <c r="C129" s="273"/>
      <c r="D129" s="274"/>
      <c r="E129" s="275"/>
    </row>
    <row r="130" spans="1:5" ht="12.75" hidden="1" customHeight="1" x14ac:dyDescent="0.2">
      <c r="A130" s="816"/>
      <c r="B130" s="817"/>
      <c r="C130" s="273"/>
      <c r="D130" s="274"/>
      <c r="E130" s="275"/>
    </row>
    <row r="131" spans="1:5" ht="12.75" hidden="1" customHeight="1" x14ac:dyDescent="0.2">
      <c r="A131" s="816"/>
      <c r="B131" s="817"/>
      <c r="C131" s="273"/>
      <c r="D131" s="274"/>
      <c r="E131" s="275"/>
    </row>
    <row r="132" spans="1:5" ht="12.75" hidden="1" customHeight="1" x14ac:dyDescent="0.2">
      <c r="A132" s="818"/>
      <c r="B132" s="819"/>
      <c r="C132" s="9"/>
      <c r="D132" s="10"/>
      <c r="E132" s="275"/>
    </row>
    <row r="133" spans="1:5" ht="13.5" hidden="1" customHeight="1" thickBot="1" x14ac:dyDescent="0.25">
      <c r="A133" s="820"/>
      <c r="B133" s="821"/>
      <c r="C133" s="276"/>
      <c r="D133" s="277"/>
      <c r="E133" s="278"/>
    </row>
    <row r="134" spans="1:5" ht="13.5" hidden="1" thickBot="1" x14ac:dyDescent="0.25">
      <c r="A134" s="822"/>
      <c r="B134" s="823"/>
      <c r="C134" s="823"/>
      <c r="D134" s="824"/>
      <c r="E134" s="11"/>
    </row>
    <row r="135" spans="1:5" hidden="1" x14ac:dyDescent="0.2">
      <c r="A135" s="7"/>
      <c r="B135" s="7"/>
      <c r="C135" s="7"/>
      <c r="D135" s="7"/>
      <c r="E135" s="7"/>
    </row>
    <row r="136" spans="1:5" hidden="1" x14ac:dyDescent="0.2">
      <c r="A136" s="450"/>
      <c r="B136" s="825"/>
      <c r="C136" s="825"/>
      <c r="D136" s="25"/>
      <c r="E136" s="25"/>
    </row>
    <row r="137" spans="1:5" ht="13.5" hidden="1" thickBot="1" x14ac:dyDescent="0.25">
      <c r="A137" s="798"/>
      <c r="B137" s="799"/>
      <c r="C137" s="799"/>
      <c r="D137" s="799"/>
      <c r="E137" s="800"/>
    </row>
    <row r="138" spans="1:5" ht="13.5" hidden="1" thickBot="1" x14ac:dyDescent="0.25">
      <c r="A138" s="279"/>
      <c r="B138" s="801"/>
      <c r="C138" s="802"/>
      <c r="D138" s="803"/>
      <c r="E138" s="17"/>
    </row>
    <row r="139" spans="1:5" hidden="1" x14ac:dyDescent="0.2">
      <c r="A139" s="280"/>
      <c r="B139" s="804"/>
      <c r="C139" s="805"/>
      <c r="D139" s="806"/>
      <c r="E139" s="281"/>
    </row>
    <row r="140" spans="1:5" hidden="1" x14ac:dyDescent="0.2">
      <c r="A140" s="282"/>
      <c r="B140" s="807"/>
      <c r="C140" s="808"/>
      <c r="D140" s="809"/>
      <c r="E140" s="283"/>
    </row>
    <row r="141" spans="1:5" ht="13.5" hidden="1" thickBot="1" x14ac:dyDescent="0.25">
      <c r="A141" s="282"/>
      <c r="B141" s="810"/>
      <c r="C141" s="811"/>
      <c r="D141" s="812"/>
      <c r="E141" s="283"/>
    </row>
    <row r="142" spans="1:5" ht="13.5" hidden="1" thickBot="1" x14ac:dyDescent="0.25">
      <c r="A142" s="813"/>
      <c r="B142" s="814"/>
      <c r="C142" s="814"/>
      <c r="D142" s="815"/>
      <c r="E142" s="11"/>
    </row>
    <row r="143" spans="1:5" hidden="1" x14ac:dyDescent="0.2">
      <c r="A143" s="284"/>
      <c r="B143" s="7"/>
      <c r="C143" s="7"/>
      <c r="D143" s="7"/>
      <c r="E143" s="7"/>
    </row>
    <row r="144" spans="1:5" hidden="1" x14ac:dyDescent="0.2">
      <c r="A144" s="7"/>
      <c r="B144" s="7"/>
      <c r="C144" s="7"/>
      <c r="D144" s="7"/>
      <c r="E144" s="7"/>
    </row>
    <row r="145" spans="1:8" hidden="1" x14ac:dyDescent="0.2">
      <c r="A145" s="7"/>
      <c r="B145" s="7"/>
      <c r="C145" s="7"/>
      <c r="D145" s="7"/>
      <c r="E145" s="7"/>
    </row>
    <row r="146" spans="1:8" x14ac:dyDescent="0.2">
      <c r="A146" s="13"/>
      <c r="B146" s="13"/>
      <c r="C146" s="7"/>
      <c r="D146" s="7"/>
      <c r="E146" s="30"/>
      <c r="F146" s="4"/>
    </row>
    <row r="147" spans="1:8" x14ac:dyDescent="0.2">
      <c r="A147" s="14"/>
      <c r="B147" s="13"/>
      <c r="C147" s="7"/>
      <c r="D147" s="7"/>
      <c r="E147" s="69"/>
      <c r="F147" s="4"/>
      <c r="H147" s="4"/>
    </row>
    <row r="148" spans="1:8" x14ac:dyDescent="0.2">
      <c r="A148" s="7"/>
      <c r="B148" s="7"/>
      <c r="C148" s="7"/>
      <c r="D148" s="7"/>
      <c r="E148" s="15"/>
      <c r="H148" s="4"/>
    </row>
    <row r="149" spans="1:8" x14ac:dyDescent="0.2">
      <c r="A149" s="7"/>
      <c r="B149" s="7"/>
      <c r="C149" s="7"/>
      <c r="D149" s="7"/>
      <c r="E149" s="15"/>
    </row>
    <row r="150" spans="1:8" x14ac:dyDescent="0.2">
      <c r="A150" s="4"/>
      <c r="E150" s="4"/>
    </row>
    <row r="151" spans="1:8" x14ac:dyDescent="0.2">
      <c r="A151" s="4"/>
    </row>
  </sheetData>
  <sheetProtection sheet="1" objects="1" scenarios="1"/>
  <mergeCells count="115">
    <mergeCell ref="A142:D142"/>
    <mergeCell ref="B136:C136"/>
    <mergeCell ref="A137:E137"/>
    <mergeCell ref="B138:D138"/>
    <mergeCell ref="B139:D139"/>
    <mergeCell ref="B140:D140"/>
    <mergeCell ref="B141:D141"/>
    <mergeCell ref="A129:B129"/>
    <mergeCell ref="A130:B130"/>
    <mergeCell ref="A131:B131"/>
    <mergeCell ref="A132:B132"/>
    <mergeCell ref="A133:B133"/>
    <mergeCell ref="A134:D134"/>
    <mergeCell ref="B123:D123"/>
    <mergeCell ref="A124:D124"/>
    <mergeCell ref="A125:D125"/>
    <mergeCell ref="B126:C126"/>
    <mergeCell ref="A127:B127"/>
    <mergeCell ref="A128:B128"/>
    <mergeCell ref="B117:D117"/>
    <mergeCell ref="B118:D118"/>
    <mergeCell ref="B119:D119"/>
    <mergeCell ref="B120:D120"/>
    <mergeCell ref="B121:D121"/>
    <mergeCell ref="B122:D122"/>
    <mergeCell ref="A102:E102"/>
    <mergeCell ref="C104:D104"/>
    <mergeCell ref="A111:B111"/>
    <mergeCell ref="A112:D112"/>
    <mergeCell ref="A114:E114"/>
    <mergeCell ref="A116:D116"/>
    <mergeCell ref="B95:C95"/>
    <mergeCell ref="B96:C96"/>
    <mergeCell ref="B97:C97"/>
    <mergeCell ref="B98:C98"/>
    <mergeCell ref="B99:C99"/>
    <mergeCell ref="A100:C100"/>
    <mergeCell ref="B87:C87"/>
    <mergeCell ref="B88:C88"/>
    <mergeCell ref="B89:C89"/>
    <mergeCell ref="A90:C90"/>
    <mergeCell ref="A92:E92"/>
    <mergeCell ref="B94:C94"/>
    <mergeCell ref="B79:C79"/>
    <mergeCell ref="B80:C80"/>
    <mergeCell ref="A81:C81"/>
    <mergeCell ref="B83:C83"/>
    <mergeCell ref="B84:C84"/>
    <mergeCell ref="A85:C85"/>
    <mergeCell ref="A72:E72"/>
    <mergeCell ref="B74:C74"/>
    <mergeCell ref="B75:C75"/>
    <mergeCell ref="B76:C76"/>
    <mergeCell ref="B77:C77"/>
    <mergeCell ref="B78:C78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  <mergeCell ref="B16:C16"/>
    <mergeCell ref="B17:C17"/>
    <mergeCell ref="B18:C18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2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84" sqref="D84:E84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9" x14ac:dyDescent="0.2">
      <c r="A1" s="752" t="str">
        <f>'BASE PLANILHAS'!A1:E1</f>
        <v>ANEXO VI - PLANILHA DE COMPOSIÇÃO DE CUSTOS</v>
      </c>
      <c r="B1" s="753"/>
      <c r="C1" s="753"/>
      <c r="D1" s="753"/>
      <c r="E1" s="754"/>
    </row>
    <row r="2" spans="1:9" ht="13.5" thickBot="1" x14ac:dyDescent="0.25">
      <c r="A2" s="174"/>
      <c r="B2" s="221"/>
      <c r="C2" s="221"/>
      <c r="D2" s="222"/>
      <c r="E2" s="223"/>
      <c r="F2" s="54"/>
      <c r="G2" s="54"/>
      <c r="H2" s="54"/>
    </row>
    <row r="3" spans="1:9" ht="13.5" thickBot="1" x14ac:dyDescent="0.25">
      <c r="A3" s="755" t="str">
        <f>'BASE PLANILHAS'!A3:E3</f>
        <v>Dados para composição dos custos referentes à mão-de-obra</v>
      </c>
      <c r="B3" s="756"/>
      <c r="C3" s="756"/>
      <c r="D3" s="756"/>
      <c r="E3" s="757"/>
      <c r="F3" s="54"/>
      <c r="G3" s="54"/>
      <c r="H3" s="54"/>
    </row>
    <row r="4" spans="1:9" x14ac:dyDescent="0.2">
      <c r="A4" s="64" t="str">
        <f>'BASE PLANILHAS'!A4</f>
        <v>A</v>
      </c>
      <c r="B4" s="758" t="str">
        <f>'BASE PLANILHAS'!B4:D4</f>
        <v>Localidade</v>
      </c>
      <c r="C4" s="759"/>
      <c r="D4" s="760"/>
      <c r="E4" s="297" t="str">
        <f>CCT!A174</f>
        <v>Uberaba</v>
      </c>
      <c r="F4" s="54"/>
      <c r="G4" s="54"/>
      <c r="H4" s="54"/>
    </row>
    <row r="5" spans="1:9" x14ac:dyDescent="0.2">
      <c r="A5" s="34" t="str">
        <f>'BASE PLANILHAS'!A5</f>
        <v>B</v>
      </c>
      <c r="B5" s="761" t="str">
        <f>'BASE PLANILHAS'!B5:D5</f>
        <v>Tipo de serviço</v>
      </c>
      <c r="C5" s="762"/>
      <c r="D5" s="763"/>
      <c r="E5" s="33" t="str">
        <f>'BASE PLANILHAS'!E5</f>
        <v>Apoio Administrativo</v>
      </c>
      <c r="F5" s="54"/>
      <c r="G5" s="54"/>
      <c r="H5" s="54"/>
    </row>
    <row r="6" spans="1:9" x14ac:dyDescent="0.2">
      <c r="A6" s="34" t="str">
        <f>'BASE PLANILHAS'!A6</f>
        <v>C</v>
      </c>
      <c r="B6" s="745" t="str">
        <f>'BASE PLANILHAS'!B6:D6</f>
        <v>Salário Nominativo da Categoria Profissional</v>
      </c>
      <c r="C6" s="746"/>
      <c r="D6" s="747"/>
      <c r="E6" s="297">
        <f>CCT!H174</f>
        <v>1393</v>
      </c>
      <c r="F6" s="54"/>
      <c r="G6" s="54"/>
      <c r="H6" s="54"/>
    </row>
    <row r="7" spans="1:9" x14ac:dyDescent="0.2">
      <c r="A7" s="34" t="str">
        <f>'BASE PLANILHAS'!A7</f>
        <v>D</v>
      </c>
      <c r="B7" s="745" t="str">
        <f>'BASE PLANILHAS'!B7:D7</f>
        <v>Categoria profissional (vinculada à execução contratual)</v>
      </c>
      <c r="C7" s="746"/>
      <c r="D7" s="747"/>
      <c r="E7" s="298" t="str">
        <f>CCT!B174</f>
        <v>Porteiro - 220h</v>
      </c>
      <c r="G7" s="1"/>
    </row>
    <row r="8" spans="1:9" ht="13.5" thickBot="1" x14ac:dyDescent="0.25">
      <c r="A8" s="36" t="str">
        <f>'BASE PLANILHAS'!A8</f>
        <v>E</v>
      </c>
      <c r="B8" s="764" t="str">
        <f>'BASE PLANILHAS'!B8:D8</f>
        <v>Data base da categoria (dia/mês/ano)</v>
      </c>
      <c r="C8" s="765"/>
      <c r="D8" s="766"/>
      <c r="E8" s="225">
        <f>CCT!P174</f>
        <v>43101</v>
      </c>
      <c r="F8" s="63"/>
    </row>
    <row r="9" spans="1:9" x14ac:dyDescent="0.2">
      <c r="A9" s="226"/>
      <c r="B9" s="100"/>
      <c r="C9" s="100"/>
      <c r="D9" s="100"/>
      <c r="E9" s="227"/>
      <c r="F9" s="63"/>
      <c r="H9" s="1"/>
    </row>
    <row r="10" spans="1:9" x14ac:dyDescent="0.2">
      <c r="A10" s="711" t="str">
        <f>'BASE PLANILHAS'!A10:E10</f>
        <v>MÓDULO 1 - COMPOSIÇÃO DA REMUNERAÇÃO</v>
      </c>
      <c r="B10" s="712"/>
      <c r="C10" s="712"/>
      <c r="D10" s="712"/>
      <c r="E10" s="713"/>
      <c r="F10" s="70"/>
    </row>
    <row r="11" spans="1:9" ht="13.5" thickBot="1" x14ac:dyDescent="0.25">
      <c r="A11" s="37"/>
      <c r="B11" s="38"/>
      <c r="C11" s="38"/>
      <c r="D11" s="38"/>
      <c r="E11" s="39"/>
      <c r="F11" s="1"/>
    </row>
    <row r="12" spans="1:9" ht="13.5" thickBot="1" x14ac:dyDescent="0.25">
      <c r="A12" s="214">
        <f>'BASE PLANILHAS'!A12</f>
        <v>1</v>
      </c>
      <c r="B12" s="696" t="str">
        <f>'BASE PLANILHAS'!B12:C12</f>
        <v>Composição da Remuneração</v>
      </c>
      <c r="C12" s="698"/>
      <c r="D12" s="441" t="str">
        <f>'BASE PLANILHAS'!D12</f>
        <v>Referência</v>
      </c>
      <c r="E12" s="441" t="str">
        <f>'BASE PLANILHAS'!E12</f>
        <v>Valor (R$)</v>
      </c>
      <c r="G12" s="1"/>
      <c r="I12" s="1"/>
    </row>
    <row r="13" spans="1:9" x14ac:dyDescent="0.2">
      <c r="A13" s="40" t="str">
        <f>'BASE PLANILHAS'!A13</f>
        <v>A</v>
      </c>
      <c r="B13" s="720" t="str">
        <f>'BASE PLANILHAS'!B13:C13</f>
        <v>Salário Base</v>
      </c>
      <c r="C13" s="721"/>
      <c r="D13" s="83">
        <v>1</v>
      </c>
      <c r="E13" s="41">
        <f>E6*D13</f>
        <v>1393</v>
      </c>
    </row>
    <row r="14" spans="1:9" x14ac:dyDescent="0.2">
      <c r="A14" s="34" t="str">
        <f>'BASE PLANILHAS'!A14</f>
        <v>B</v>
      </c>
      <c r="B14" s="699" t="str">
        <f>'BASE PLANILHAS'!B14:C14</f>
        <v xml:space="preserve">Adicional Periculosidade </v>
      </c>
      <c r="C14" s="700"/>
      <c r="D14" s="291">
        <v>0</v>
      </c>
      <c r="E14" s="216">
        <f t="shared" ref="E14:E17" si="0">D14*$E$13</f>
        <v>0</v>
      </c>
      <c r="G14" s="1"/>
    </row>
    <row r="15" spans="1:9" x14ac:dyDescent="0.2">
      <c r="A15" s="34" t="str">
        <f>'BASE PLANILHAS'!A15</f>
        <v>C</v>
      </c>
      <c r="B15" s="699" t="str">
        <f>'BASE PLANILHAS'!B15:C15</f>
        <v>Adicional Insalubridade</v>
      </c>
      <c r="C15" s="700"/>
      <c r="D15" s="296">
        <v>0</v>
      </c>
      <c r="E15" s="55">
        <f>D15*$D$13</f>
        <v>0</v>
      </c>
      <c r="G15" s="1"/>
    </row>
    <row r="16" spans="1:9" x14ac:dyDescent="0.2">
      <c r="A16" s="34" t="str">
        <f>'BASE PLANILHAS'!A16</f>
        <v>D</v>
      </c>
      <c r="B16" s="701" t="str">
        <f>'BASE PLANILHAS'!B16:C16</f>
        <v>Adicional Noturno</v>
      </c>
      <c r="C16" s="702"/>
      <c r="D16" s="42">
        <v>0</v>
      </c>
      <c r="E16" s="216">
        <f t="shared" si="0"/>
        <v>0</v>
      </c>
      <c r="G16" s="1"/>
    </row>
    <row r="17" spans="1:9" x14ac:dyDescent="0.2">
      <c r="A17" s="34" t="str">
        <f>'BASE PLANILHAS'!A17</f>
        <v>E</v>
      </c>
      <c r="B17" s="699" t="str">
        <f>'BASE PLANILHAS'!B17:C17</f>
        <v>Adicional de Hora Noturna Reduzida</v>
      </c>
      <c r="C17" s="700"/>
      <c r="D17" s="42">
        <v>0</v>
      </c>
      <c r="E17" s="216">
        <f t="shared" si="0"/>
        <v>0</v>
      </c>
    </row>
    <row r="18" spans="1:9" x14ac:dyDescent="0.2">
      <c r="A18" s="34" t="str">
        <f>'BASE PLANILHAS'!A18</f>
        <v>F</v>
      </c>
      <c r="B18" s="699" t="str">
        <f>'BASE PLANILHAS'!B18:C18</f>
        <v>Intervalo Intrajornada</v>
      </c>
      <c r="C18" s="700"/>
      <c r="D18" s="291">
        <v>0</v>
      </c>
      <c r="E18" s="216">
        <f>D18*$E$13</f>
        <v>0</v>
      </c>
    </row>
    <row r="19" spans="1:9" x14ac:dyDescent="0.2">
      <c r="A19" s="64" t="str">
        <f>'BASE PLANILHAS'!A19</f>
        <v>G</v>
      </c>
      <c r="B19" s="701" t="str">
        <f>'BASE PLANILHAS'!B19:C19</f>
        <v>Feriado Nacional - Súmula 444/2012 - TST</v>
      </c>
      <c r="C19" s="702"/>
      <c r="D19" s="291">
        <v>0</v>
      </c>
      <c r="E19" s="216">
        <f>D19*$E$13</f>
        <v>0</v>
      </c>
    </row>
    <row r="20" spans="1:9" ht="13.5" thickBot="1" x14ac:dyDescent="0.25">
      <c r="A20" s="36" t="str">
        <f>'BASE PLANILHAS'!A20</f>
        <v>H</v>
      </c>
      <c r="B20" s="716" t="str">
        <f>'BASE PLANILHAS'!B20:C20</f>
        <v>Adicional de Acúmulo de função</v>
      </c>
      <c r="C20" s="717"/>
      <c r="D20" s="42">
        <v>0</v>
      </c>
      <c r="E20" s="215">
        <f>D20*$E$13</f>
        <v>0</v>
      </c>
    </row>
    <row r="21" spans="1:9" ht="13.5" thickBot="1" x14ac:dyDescent="0.25">
      <c r="A21" s="696" t="str">
        <f>'BASE PLANILHAS'!A21:D21</f>
        <v>Total do Módulo 1</v>
      </c>
      <c r="B21" s="697"/>
      <c r="C21" s="697"/>
      <c r="D21" s="698"/>
      <c r="E21" s="51">
        <f>SUM(E13:E20)</f>
        <v>1393</v>
      </c>
    </row>
    <row r="22" spans="1:9" x14ac:dyDescent="0.2">
      <c r="A22" s="445"/>
      <c r="B22" s="446"/>
      <c r="C22" s="446"/>
      <c r="D22" s="446"/>
      <c r="E22" s="44"/>
      <c r="F22" s="1"/>
    </row>
    <row r="23" spans="1:9" x14ac:dyDescent="0.2">
      <c r="A23" s="711" t="str">
        <f>'BASE PLANILHAS'!A23:E23</f>
        <v>MÓDULO 2 – ENCARGOS E BENEFÍCIOS MENSAIS E DIÁRIOS</v>
      </c>
      <c r="B23" s="712"/>
      <c r="C23" s="712"/>
      <c r="D23" s="712"/>
      <c r="E23" s="713"/>
      <c r="F23" s="1"/>
    </row>
    <row r="24" spans="1:9" ht="13.5" thickBot="1" x14ac:dyDescent="0.25">
      <c r="A24" s="442"/>
      <c r="B24" s="443"/>
      <c r="C24" s="443"/>
      <c r="D24" s="443"/>
      <c r="E24" s="444"/>
      <c r="F24" s="1"/>
    </row>
    <row r="25" spans="1:9" ht="13.5" thickBot="1" x14ac:dyDescent="0.25">
      <c r="A25" s="214" t="str">
        <f>'BASE PLANILHAS'!A25</f>
        <v>2.1</v>
      </c>
      <c r="B25" s="696" t="str">
        <f>'BASE PLANILHAS'!B25:C25</f>
        <v>Submódulo 2.1 - Encargos Previdenciários, FGTS e Outras Contribuições</v>
      </c>
      <c r="C25" s="698"/>
      <c r="D25" s="214" t="str">
        <f>'BASE PLANILHAS'!D25</f>
        <v>Referência</v>
      </c>
      <c r="E25" s="214" t="str">
        <f>'BASE PLANILHAS'!E25</f>
        <v>Valor (R$)</v>
      </c>
    </row>
    <row r="26" spans="1:9" x14ac:dyDescent="0.2">
      <c r="A26" s="40" t="str">
        <f>'BASE PLANILHAS'!A26</f>
        <v>A</v>
      </c>
      <c r="B26" s="708" t="str">
        <f>'BASE PLANILHAS'!B26:C26</f>
        <v>INSS</v>
      </c>
      <c r="C26" s="710"/>
      <c r="D26" s="73">
        <f>'BASE PLANILHAS'!D26</f>
        <v>0.2</v>
      </c>
      <c r="E26" s="74">
        <f>$E$21*D26</f>
        <v>278.60000000000002</v>
      </c>
    </row>
    <row r="27" spans="1:9" x14ac:dyDescent="0.2">
      <c r="A27" s="34" t="str">
        <f>'BASE PLANILHAS'!A27</f>
        <v>B</v>
      </c>
      <c r="B27" s="701" t="str">
        <f>'BASE PLANILHAS'!B27:C27</f>
        <v>SESI OU SENAC</v>
      </c>
      <c r="C27" s="702"/>
      <c r="D27" s="18">
        <f>'BASE PLANILHAS'!D27</f>
        <v>1.4999999999999999E-2</v>
      </c>
      <c r="E27" s="23">
        <f>$E$21*D27</f>
        <v>20.895</v>
      </c>
    </row>
    <row r="28" spans="1:9" x14ac:dyDescent="0.2">
      <c r="A28" s="34" t="str">
        <f>'BASE PLANILHAS'!A28</f>
        <v>C</v>
      </c>
      <c r="B28" s="748" t="str">
        <f>'BASE PLANILHAS'!B28:C28</f>
        <v>SENAI OU SENAC</v>
      </c>
      <c r="C28" s="749"/>
      <c r="D28" s="18">
        <f>'BASE PLANILHAS'!D28</f>
        <v>0.01</v>
      </c>
      <c r="E28" s="23">
        <f>$E$21*D28</f>
        <v>13.93</v>
      </c>
    </row>
    <row r="29" spans="1:9" x14ac:dyDescent="0.2">
      <c r="A29" s="34" t="str">
        <f>'BASE PLANILHAS'!A29</f>
        <v>D</v>
      </c>
      <c r="B29" s="699" t="str">
        <f>'BASE PLANILHAS'!B29:C29</f>
        <v>INCRA</v>
      </c>
      <c r="C29" s="700"/>
      <c r="D29" s="18">
        <f>'BASE PLANILHAS'!D29</f>
        <v>2E-3</v>
      </c>
      <c r="E29" s="23">
        <f t="shared" ref="E29:E32" si="1">$E$21*D29</f>
        <v>2.786</v>
      </c>
    </row>
    <row r="30" spans="1:9" x14ac:dyDescent="0.2">
      <c r="A30" s="34" t="str">
        <f>'BASE PLANILHAS'!A30</f>
        <v>E</v>
      </c>
      <c r="B30" s="699" t="str">
        <f>'BASE PLANILHAS'!B30:C30</f>
        <v>Salário Educação</v>
      </c>
      <c r="C30" s="700"/>
      <c r="D30" s="18">
        <f>'BASE PLANILHAS'!D30</f>
        <v>2.5000000000000001E-2</v>
      </c>
      <c r="E30" s="23">
        <f t="shared" si="1"/>
        <v>34.825000000000003</v>
      </c>
    </row>
    <row r="31" spans="1:9" x14ac:dyDescent="0.2">
      <c r="A31" s="34" t="str">
        <f>'BASE PLANILHAS'!A31</f>
        <v>F</v>
      </c>
      <c r="B31" s="699" t="str">
        <f>'BASE PLANILHAS'!B31:C31</f>
        <v>FGTS</v>
      </c>
      <c r="C31" s="700"/>
      <c r="D31" s="18">
        <f>'BASE PLANILHAS'!D31</f>
        <v>0.08</v>
      </c>
      <c r="E31" s="23">
        <f t="shared" si="1"/>
        <v>111.44</v>
      </c>
    </row>
    <row r="32" spans="1:9" x14ac:dyDescent="0.2">
      <c r="A32" s="34" t="str">
        <f>'BASE PLANILHAS'!A32</f>
        <v>G</v>
      </c>
      <c r="B32" s="699" t="str">
        <f>'BASE PLANILHAS'!B32:C32</f>
        <v>RAT</v>
      </c>
      <c r="C32" s="700"/>
      <c r="D32" s="18">
        <f>'BASE PLANILHAS'!D32</f>
        <v>0.03</v>
      </c>
      <c r="E32" s="23">
        <f t="shared" si="1"/>
        <v>41.79</v>
      </c>
      <c r="I32" s="1"/>
    </row>
    <row r="33" spans="1:14" ht="13.5" thickBot="1" x14ac:dyDescent="0.25">
      <c r="A33" s="34" t="str">
        <f>'BASE PLANILHAS'!A33</f>
        <v>H</v>
      </c>
      <c r="B33" s="701" t="str">
        <f>'BASE PLANILHAS'!B33:C33</f>
        <v>SEBRAE</v>
      </c>
      <c r="C33" s="702"/>
      <c r="D33" s="18">
        <f>'BASE PLANILHAS'!D33</f>
        <v>6.0000000000000001E-3</v>
      </c>
      <c r="E33" s="23">
        <f>$E$21*D33</f>
        <v>8.3580000000000005</v>
      </c>
    </row>
    <row r="34" spans="1:14" ht="13.5" thickBot="1" x14ac:dyDescent="0.25">
      <c r="A34" s="696" t="str">
        <f>'BASE PLANILHAS'!A34:C34</f>
        <v>Total do Submódulo 2.1</v>
      </c>
      <c r="B34" s="697"/>
      <c r="C34" s="698"/>
      <c r="D34" s="50">
        <f>'BASE PLANILHAS'!D34</f>
        <v>0.3680000000000001</v>
      </c>
      <c r="E34" s="51">
        <f>SUM(E26:E33)</f>
        <v>512.62400000000002</v>
      </c>
      <c r="F34" s="1"/>
      <c r="G34" s="66"/>
    </row>
    <row r="35" spans="1:14" ht="13.5" thickBot="1" x14ac:dyDescent="0.25">
      <c r="A35" s="439"/>
      <c r="B35" s="440"/>
      <c r="C35" s="440"/>
      <c r="D35" s="236"/>
      <c r="E35" s="45"/>
      <c r="F35" s="1"/>
      <c r="G35" s="66"/>
    </row>
    <row r="36" spans="1:14" ht="13.5" thickBot="1" x14ac:dyDescent="0.25">
      <c r="A36" s="214" t="str">
        <f>'BASE PLANILHAS'!A36</f>
        <v>2.2</v>
      </c>
      <c r="B36" s="696" t="str">
        <f>'BASE PLANILHAS'!B36:C36</f>
        <v>Submódulo 2.2 - 13º Salário, Férias e Adicional de Férias</v>
      </c>
      <c r="C36" s="698"/>
      <c r="D36" s="214" t="str">
        <f>'BASE PLANILHAS'!D36</f>
        <v>Referência</v>
      </c>
      <c r="E36" s="441" t="str">
        <f>'BASE PLANILHAS'!E36</f>
        <v>Valor (R$)</v>
      </c>
    </row>
    <row r="37" spans="1:14" x14ac:dyDescent="0.2">
      <c r="A37" s="32" t="str">
        <f>'BASE PLANILHAS'!A37</f>
        <v>A</v>
      </c>
      <c r="B37" s="701" t="str">
        <f>'BASE PLANILHAS'!B37:C37</f>
        <v>13º salário (titular)</v>
      </c>
      <c r="C37" s="702"/>
      <c r="D37" s="65">
        <f>'BASE PLANILHAS'!D37</f>
        <v>8.3333333333333329E-2</v>
      </c>
      <c r="E37" s="41">
        <f>$E$21*D37</f>
        <v>116.08333333333333</v>
      </c>
      <c r="F37" s="1"/>
    </row>
    <row r="38" spans="1:14" ht="13.5" thickBot="1" x14ac:dyDescent="0.25">
      <c r="A38" s="36" t="str">
        <f>'BASE PLANILHAS'!A38</f>
        <v>B</v>
      </c>
      <c r="B38" s="716" t="str">
        <f>'BASE PLANILHAS'!B38:C38</f>
        <v>Férias e Adicional de Férias (titular)</v>
      </c>
      <c r="C38" s="717"/>
      <c r="D38" s="71">
        <f>'BASE PLANILHAS'!D38</f>
        <v>0.1111111111111111</v>
      </c>
      <c r="E38" s="72">
        <f>D38*$E$21</f>
        <v>154.77777777777777</v>
      </c>
      <c r="F38" s="1"/>
      <c r="H38" s="1"/>
    </row>
    <row r="39" spans="1:14" ht="13.5" thickBot="1" x14ac:dyDescent="0.25">
      <c r="A39" s="67"/>
      <c r="B39" s="696" t="str">
        <f>'BASE PLANILHAS'!B39:C39</f>
        <v>Subtotal</v>
      </c>
      <c r="C39" s="698"/>
      <c r="D39" s="16">
        <f>'BASE PLANILHAS'!D39</f>
        <v>0.19444444444444442</v>
      </c>
      <c r="E39" s="45">
        <f>D39*$E$21</f>
        <v>270.86111111111109</v>
      </c>
      <c r="F39" s="1"/>
      <c r="H39" s="1"/>
    </row>
    <row r="40" spans="1:14" ht="13.5" thickBot="1" x14ac:dyDescent="0.25">
      <c r="A40" s="214" t="str">
        <f>'BASE PLANILHAS'!A40</f>
        <v>C</v>
      </c>
      <c r="B40" s="750" t="str">
        <f>'BASE PLANILHAS'!B40:C40</f>
        <v>Incidência do Submódulo 2.1 sobre 13º Salário, Férias e Adicional de Férias</v>
      </c>
      <c r="C40" s="751"/>
      <c r="D40" s="46">
        <f>'BASE PLANILHAS'!D40</f>
        <v>7.1555555555555567E-2</v>
      </c>
      <c r="E40" s="47">
        <f>D40*$E$21</f>
        <v>99.676888888888911</v>
      </c>
      <c r="F40" s="29"/>
      <c r="H40" s="1"/>
    </row>
    <row r="41" spans="1:14" ht="13.5" thickBot="1" x14ac:dyDescent="0.25">
      <c r="A41" s="696" t="str">
        <f>'BASE PLANILHAS'!A41:C41</f>
        <v>Total do Submódulo 2.2</v>
      </c>
      <c r="B41" s="697"/>
      <c r="C41" s="698"/>
      <c r="D41" s="48">
        <f>'BASE PLANILHAS'!D41</f>
        <v>0.26600000000000001</v>
      </c>
      <c r="E41" s="49">
        <f>SUM(E39:E40)</f>
        <v>370.53800000000001</v>
      </c>
      <c r="F41" s="29"/>
    </row>
    <row r="42" spans="1:14" ht="13.5" thickBot="1" x14ac:dyDescent="0.25">
      <c r="A42" s="237"/>
      <c r="B42" s="238"/>
      <c r="C42" s="238"/>
      <c r="D42" s="238"/>
      <c r="E42" s="239"/>
      <c r="F42" s="1"/>
    </row>
    <row r="43" spans="1:14" ht="13.5" thickBot="1" x14ac:dyDescent="0.25">
      <c r="A43" s="52" t="str">
        <f>'BASE PLANILHAS'!A43</f>
        <v>2.3</v>
      </c>
      <c r="B43" s="696" t="str">
        <f>'BASE PLANILHAS'!B43:C43</f>
        <v>Submódulo 2.3 - Benefícios Mensais e Diários</v>
      </c>
      <c r="C43" s="698"/>
      <c r="D43" s="441" t="str">
        <f>'BASE PLANILHAS'!D43</f>
        <v>Referência</v>
      </c>
      <c r="E43" s="441" t="str">
        <f>'BASE PLANILHAS'!E43</f>
        <v>Valor (R$)</v>
      </c>
    </row>
    <row r="44" spans="1:14" x14ac:dyDescent="0.2">
      <c r="A44" s="32" t="str">
        <f>'BASE PLANILHAS'!A44</f>
        <v>A</v>
      </c>
      <c r="B44" s="708" t="str">
        <f>'BASE PLANILHAS'!B44:C44</f>
        <v>Vale - Transporte (Descontada parcela do empregado)</v>
      </c>
      <c r="C44" s="710"/>
      <c r="D44" s="292">
        <f>VT!D73</f>
        <v>4.05</v>
      </c>
      <c r="E44" s="78">
        <f>(2*$D$44*20*$D$13)-(IF($E$13*6%&lt;=(2*$D$44*20*$D$13),$E$13*6%,(2*$D$44*20*$D$13)))</f>
        <v>78.42</v>
      </c>
      <c r="F44" s="19"/>
      <c r="N44" s="4"/>
    </row>
    <row r="45" spans="1:14" x14ac:dyDescent="0.2">
      <c r="A45" s="34" t="str">
        <f>'BASE PLANILHAS'!A45</f>
        <v>B</v>
      </c>
      <c r="B45" s="701" t="str">
        <f>'BASE PLANILHAS'!B45:C45</f>
        <v>Vale - Alimentação (Descontada parcela do empregado)</v>
      </c>
      <c r="C45" s="702"/>
      <c r="D45" s="293">
        <f>CCT!I174</f>
        <v>19.899999999999999</v>
      </c>
      <c r="E45" s="78">
        <f>(D45*20-1)*D13</f>
        <v>397</v>
      </c>
      <c r="F45" s="19"/>
    </row>
    <row r="46" spans="1:14" x14ac:dyDescent="0.2">
      <c r="A46" s="34" t="str">
        <f>'BASE PLANILHAS'!A46</f>
        <v>C</v>
      </c>
      <c r="B46" s="699" t="str">
        <f>'BASE PLANILHAS'!B46:C46</f>
        <v>Cesta Básica</v>
      </c>
      <c r="C46" s="700"/>
      <c r="D46" s="293">
        <f>CCT!J174</f>
        <v>0</v>
      </c>
      <c r="E46" s="78">
        <f>$D46*$D$13</f>
        <v>0</v>
      </c>
      <c r="F46" s="19"/>
    </row>
    <row r="47" spans="1:14" x14ac:dyDescent="0.2">
      <c r="A47" s="34" t="str">
        <f>'BASE PLANILHAS'!A47</f>
        <v>D</v>
      </c>
      <c r="B47" s="701" t="str">
        <f>'BASE PLANILHAS'!B47:C47</f>
        <v>PAF</v>
      </c>
      <c r="C47" s="702"/>
      <c r="D47" s="293">
        <f>CCT!K174</f>
        <v>32.619999999999997</v>
      </c>
      <c r="E47" s="78">
        <f t="shared" ref="E47:E51" si="2">$D47*$D$13</f>
        <v>32.619999999999997</v>
      </c>
      <c r="F47" s="19"/>
    </row>
    <row r="48" spans="1:14" x14ac:dyDescent="0.2">
      <c r="A48" s="34" t="str">
        <f>'BASE PLANILHAS'!A48</f>
        <v>E</v>
      </c>
      <c r="B48" s="699" t="str">
        <f>'BASE PLANILHAS'!B48:C48</f>
        <v>PQM</v>
      </c>
      <c r="C48" s="700"/>
      <c r="D48" s="367">
        <f>CCT!L174</f>
        <v>0</v>
      </c>
      <c r="E48" s="78">
        <f t="shared" si="2"/>
        <v>0</v>
      </c>
      <c r="F48" s="19"/>
    </row>
    <row r="49" spans="1:8" x14ac:dyDescent="0.2">
      <c r="A49" s="34" t="str">
        <f>'BASE PLANILHAS'!A49</f>
        <v>F</v>
      </c>
      <c r="B49" s="701" t="str">
        <f>'BASE PLANILHAS'!B49:C49</f>
        <v>PAT</v>
      </c>
      <c r="C49" s="702"/>
      <c r="D49" s="367">
        <f>CCT!M174</f>
        <v>0</v>
      </c>
      <c r="E49" s="78">
        <f t="shared" si="2"/>
        <v>0</v>
      </c>
      <c r="F49" s="19"/>
    </row>
    <row r="50" spans="1:8" x14ac:dyDescent="0.2">
      <c r="A50" s="34" t="str">
        <f>'BASE PLANILHAS'!A50</f>
        <v>G</v>
      </c>
      <c r="B50" s="699" t="str">
        <f>'BASE PLANILHAS'!B50:C50</f>
        <v>Seguro de Vida</v>
      </c>
      <c r="C50" s="700"/>
      <c r="D50" s="368">
        <f>CCT!N174</f>
        <v>4.72</v>
      </c>
      <c r="E50" s="78">
        <f t="shared" si="2"/>
        <v>4.72</v>
      </c>
      <c r="F50" s="19"/>
    </row>
    <row r="51" spans="1:8" ht="13.5" thickBot="1" x14ac:dyDescent="0.25">
      <c r="A51" s="36" t="str">
        <f>'BASE PLANILHAS'!A51</f>
        <v>H</v>
      </c>
      <c r="B51" s="703" t="str">
        <f>'BASE PLANILHAS'!B51:C51</f>
        <v>Despesas de Viagem</v>
      </c>
      <c r="C51" s="704"/>
      <c r="D51" s="369">
        <f>CCT!O174</f>
        <v>0</v>
      </c>
      <c r="E51" s="78">
        <f t="shared" si="2"/>
        <v>0</v>
      </c>
      <c r="F51" s="1"/>
    </row>
    <row r="52" spans="1:8" ht="13.5" thickBot="1" x14ac:dyDescent="0.25">
      <c r="A52" s="705" t="str">
        <f>'BASE PLANILHAS'!A52:D52</f>
        <v>Total do Submódulo 2.3</v>
      </c>
      <c r="B52" s="706"/>
      <c r="C52" s="706"/>
      <c r="D52" s="707"/>
      <c r="E52" s="51">
        <f>SUM(E44:E51)</f>
        <v>512.76</v>
      </c>
      <c r="F52" s="29"/>
    </row>
    <row r="53" spans="1:8" ht="13.5" thickBot="1" x14ac:dyDescent="0.25">
      <c r="A53" s="237"/>
      <c r="B53" s="238"/>
      <c r="C53" s="240"/>
      <c r="D53" s="238"/>
      <c r="E53" s="239"/>
      <c r="F53" s="1"/>
    </row>
    <row r="54" spans="1:8" ht="13.5" thickBot="1" x14ac:dyDescent="0.25">
      <c r="A54" s="214" t="str">
        <f>'BASE PLANILHAS'!A54</f>
        <v>2.4</v>
      </c>
      <c r="B54" s="696" t="str">
        <f>'BASE PLANILHAS'!B54:D54</f>
        <v>Quadro Resumo do Módulo 2 - Encargos e Benefícios Mensais e Diários</v>
      </c>
      <c r="C54" s="697"/>
      <c r="D54" s="698"/>
      <c r="E54" s="214" t="str">
        <f>'BASE PLANILHAS'!E54</f>
        <v>Valor (R$)</v>
      </c>
    </row>
    <row r="55" spans="1:8" x14ac:dyDescent="0.2">
      <c r="A55" s="40" t="str">
        <f>'BASE PLANILHAS'!A55</f>
        <v>2.1</v>
      </c>
      <c r="B55" s="708" t="str">
        <f>'BASE PLANILHAS'!B55:D55</f>
        <v>Encargos Previdenciários, FGTS e Outras Contribuições</v>
      </c>
      <c r="C55" s="709"/>
      <c r="D55" s="710"/>
      <c r="E55" s="41">
        <f>E41</f>
        <v>370.53800000000001</v>
      </c>
      <c r="F55" s="1"/>
      <c r="H55" s="66"/>
    </row>
    <row r="56" spans="1:8" x14ac:dyDescent="0.2">
      <c r="A56" s="34" t="str">
        <f>'BASE PLANILHAS'!A56</f>
        <v>2.2</v>
      </c>
      <c r="B56" s="701" t="str">
        <f>'BASE PLANILHAS'!B56:D56</f>
        <v>13º Salário, Férias e Adicional de Férias</v>
      </c>
      <c r="C56" s="733"/>
      <c r="D56" s="702"/>
      <c r="E56" s="23">
        <f>E34</f>
        <v>512.62400000000002</v>
      </c>
      <c r="F56" s="1"/>
    </row>
    <row r="57" spans="1:8" ht="13.5" thickBot="1" x14ac:dyDescent="0.25">
      <c r="A57" s="36" t="str">
        <f>'BASE PLANILHAS'!A57</f>
        <v>2.3</v>
      </c>
      <c r="B57" s="699" t="str">
        <f>'BASE PLANILHAS'!B57:D57</f>
        <v>Benefícios Mensais e Diários</v>
      </c>
      <c r="C57" s="734"/>
      <c r="D57" s="749"/>
      <c r="E57" s="24">
        <f>E52</f>
        <v>512.76</v>
      </c>
      <c r="F57" s="1"/>
    </row>
    <row r="58" spans="1:8" ht="13.5" thickBot="1" x14ac:dyDescent="0.25">
      <c r="A58" s="696" t="str">
        <f>'BASE PLANILHAS'!A58:D58</f>
        <v>Total do Módulo 2</v>
      </c>
      <c r="B58" s="697"/>
      <c r="C58" s="697"/>
      <c r="D58" s="698"/>
      <c r="E58" s="49">
        <f>SUM(E55:E57)</f>
        <v>1395.922</v>
      </c>
      <c r="F58" s="1"/>
    </row>
    <row r="59" spans="1:8" x14ac:dyDescent="0.2">
      <c r="A59" s="241"/>
      <c r="B59" s="240"/>
      <c r="C59" s="240"/>
      <c r="D59" s="240"/>
      <c r="E59" s="242"/>
      <c r="F59" s="1"/>
    </row>
    <row r="60" spans="1:8" x14ac:dyDescent="0.2">
      <c r="A60" s="711" t="str">
        <f>'BASE PLANILHAS'!A60:E60</f>
        <v>MÓDULO 3 – PROVISÃO PARA RESCISÃO</v>
      </c>
      <c r="B60" s="712"/>
      <c r="C60" s="712"/>
      <c r="D60" s="712"/>
      <c r="E60" s="713"/>
      <c r="F60" s="1"/>
    </row>
    <row r="61" spans="1:8" ht="13.5" thickBot="1" x14ac:dyDescent="0.25">
      <c r="A61" s="54"/>
      <c r="B61" s="54"/>
      <c r="C61" s="54"/>
      <c r="D61" s="54"/>
      <c r="E61" s="54"/>
      <c r="F61" s="22"/>
      <c r="G61" s="1"/>
    </row>
    <row r="62" spans="1:8" ht="13.5" thickBot="1" x14ac:dyDescent="0.25">
      <c r="A62" s="214">
        <f>'BASE PLANILHAS'!A62</f>
        <v>3</v>
      </c>
      <c r="B62" s="697" t="str">
        <f>'BASE PLANILHAS'!B62:C62</f>
        <v>Provisão para Rescisão</v>
      </c>
      <c r="C62" s="698"/>
      <c r="D62" s="214" t="str">
        <f>'BASE PLANILHAS'!D62</f>
        <v>Referência</v>
      </c>
      <c r="E62" s="441" t="str">
        <f>'BASE PLANILHAS'!E62</f>
        <v>Valor (R$)</v>
      </c>
      <c r="F62" s="19"/>
    </row>
    <row r="63" spans="1:8" x14ac:dyDescent="0.2">
      <c r="A63" s="79" t="str">
        <f>'BASE PLANILHAS'!A63</f>
        <v>A</v>
      </c>
      <c r="B63" s="718" t="str">
        <f>'BASE PLANILHAS'!B63:C63</f>
        <v>Aviso Prévio Indenizado (API) e Reflexo do Aviso Prévio Indenizado</v>
      </c>
      <c r="C63" s="719"/>
      <c r="D63" s="80">
        <f>'BASE PLANILHAS'!D63</f>
        <v>5.0183256172839511E-3</v>
      </c>
      <c r="E63" s="41">
        <f>$E$21*D63</f>
        <v>6.9905275848765438</v>
      </c>
      <c r="F63" s="149"/>
    </row>
    <row r="64" spans="1:8" x14ac:dyDescent="0.2">
      <c r="A64" s="205" t="str">
        <f>'BASE PLANILHAS'!A64</f>
        <v>B</v>
      </c>
      <c r="B64" s="718" t="str">
        <f>'BASE PLANILHAS'!B64:C64</f>
        <v>Incidência do FGTS sobre API e Reflexo do API</v>
      </c>
      <c r="C64" s="719"/>
      <c r="D64" s="80">
        <f>'BASE PLANILHAS'!D64</f>
        <v>4.0146604938271608E-4</v>
      </c>
      <c r="E64" s="41">
        <f>$E$21*D64</f>
        <v>0.55924220679012349</v>
      </c>
      <c r="F64" s="19"/>
    </row>
    <row r="65" spans="1:10" x14ac:dyDescent="0.2">
      <c r="A65" s="205" t="str">
        <f>'BASE PLANILHAS'!A65</f>
        <v>C</v>
      </c>
      <c r="B65" s="718" t="str">
        <f>'BASE PLANILHAS'!B65:C65</f>
        <v>Multa do FGTS e Contribuição Social sobre o Aviso Prévio Indenizado</v>
      </c>
      <c r="C65" s="719"/>
      <c r="D65" s="18">
        <f>'BASE PLANILHAS'!D65</f>
        <v>2.0073302469135804E-4</v>
      </c>
      <c r="E65" s="41">
        <f t="shared" ref="E65:E69" si="3">$E$21*D65</f>
        <v>0.27962110339506174</v>
      </c>
      <c r="F65" s="19"/>
    </row>
    <row r="66" spans="1:10" x14ac:dyDescent="0.2">
      <c r="A66" s="205" t="str">
        <f>'BASE PLANILHAS'!A66</f>
        <v>D</v>
      </c>
      <c r="B66" s="718" t="str">
        <f>'BASE PLANILHAS'!B66:C66</f>
        <v>Aviso Prévio Trabalhado - APT</v>
      </c>
      <c r="C66" s="719"/>
      <c r="D66" s="18">
        <f>'BASE PLANILHAS'!D66</f>
        <v>3.5000000000000005E-3</v>
      </c>
      <c r="E66" s="41">
        <f t="shared" si="3"/>
        <v>4.8755000000000006</v>
      </c>
      <c r="F66" s="19"/>
    </row>
    <row r="67" spans="1:10" x14ac:dyDescent="0.2">
      <c r="A67" s="205" t="str">
        <f>'BASE PLANILHAS'!A67</f>
        <v>E</v>
      </c>
      <c r="B67" s="718" t="str">
        <f>'BASE PLANILHAS'!B67:C67</f>
        <v>Incidência dos encargos do submódulo 2.1 sobre Aviso Prévio Trabalhado</v>
      </c>
      <c r="C67" s="719"/>
      <c r="D67" s="80">
        <f>'BASE PLANILHAS'!D67</f>
        <v>1.2880000000000005E-3</v>
      </c>
      <c r="E67" s="41">
        <f>$E$21*D67</f>
        <v>1.7941840000000007</v>
      </c>
      <c r="F67" s="61"/>
    </row>
    <row r="68" spans="1:10" x14ac:dyDescent="0.2">
      <c r="A68" s="205" t="str">
        <f>'BASE PLANILHAS'!A68</f>
        <v>F</v>
      </c>
      <c r="B68" s="718" t="str">
        <f>'BASE PLANILHAS'!B68:C68</f>
        <v>Multa do FGTS e Contribuição Social - Rescisão sem Justa Causa</v>
      </c>
      <c r="C68" s="719"/>
      <c r="D68" s="80">
        <f>'BASE PLANILHAS'!D68</f>
        <v>4.2999999999999997E-2</v>
      </c>
      <c r="E68" s="41">
        <f t="shared" si="3"/>
        <v>59.898999999999994</v>
      </c>
      <c r="F68" s="19"/>
    </row>
    <row r="69" spans="1:10" ht="13.5" thickBot="1" x14ac:dyDescent="0.25">
      <c r="A69" s="243" t="str">
        <f>'BASE PLANILHAS'!A69</f>
        <v>G</v>
      </c>
      <c r="B69" s="701" t="str">
        <f>'BASE PLANILHAS'!B69:C69</f>
        <v>Indenização Adicional (Art. 9º da Lei nº 7.238/84)</v>
      </c>
      <c r="C69" s="702"/>
      <c r="D69" s="81">
        <f>'BASE PLANILHAS'!D69</f>
        <v>1.6666666666666668E-3</v>
      </c>
      <c r="E69" s="55">
        <f t="shared" si="3"/>
        <v>2.3216666666666668</v>
      </c>
      <c r="F69" s="19"/>
    </row>
    <row r="70" spans="1:10" ht="13.5" thickBot="1" x14ac:dyDescent="0.25">
      <c r="A70" s="696" t="str">
        <f>'BASE PLANILHAS'!A70:C70</f>
        <v>Total do Módulo 3</v>
      </c>
      <c r="B70" s="697"/>
      <c r="C70" s="698"/>
      <c r="D70" s="244">
        <f>'BASE PLANILHAS'!D70</f>
        <v>5.5075191358024689E-2</v>
      </c>
      <c r="E70" s="51">
        <f>SUM(E63:E69)</f>
        <v>76.719741561728398</v>
      </c>
      <c r="F70" s="29"/>
    </row>
    <row r="71" spans="1:10" x14ac:dyDescent="0.2">
      <c r="A71" s="245"/>
      <c r="B71" s="246"/>
      <c r="C71" s="246"/>
      <c r="D71" s="246"/>
      <c r="E71" s="247"/>
      <c r="F71" s="1"/>
    </row>
    <row r="72" spans="1:10" x14ac:dyDescent="0.2">
      <c r="A72" s="711" t="str">
        <f>'BASE PLANILHAS'!A72:E72</f>
        <v>MÓDULO 4 – CUSTO DE REPOSIÇÃO DO PROFISSIONAL AUSENTE</v>
      </c>
      <c r="B72" s="712"/>
      <c r="C72" s="712"/>
      <c r="D72" s="712"/>
      <c r="E72" s="713"/>
      <c r="F72" s="1"/>
      <c r="H72" s="1"/>
    </row>
    <row r="73" spans="1:10" ht="13.5" thickBot="1" x14ac:dyDescent="0.25">
      <c r="A73" s="54"/>
      <c r="B73" s="54"/>
      <c r="C73" s="54"/>
      <c r="D73" s="38"/>
      <c r="E73" s="54"/>
      <c r="F73" s="22"/>
    </row>
    <row r="74" spans="1:10" ht="13.5" thickBot="1" x14ac:dyDescent="0.25">
      <c r="A74" s="214" t="str">
        <f>'BASE PLANILHAS'!A74</f>
        <v>4.1</v>
      </c>
      <c r="B74" s="696" t="str">
        <f>'BASE PLANILHAS'!B74:C74</f>
        <v>Submódulo 4.1 - Ausências Legais</v>
      </c>
      <c r="C74" s="698"/>
      <c r="D74" s="441" t="str">
        <f>'BASE PLANILHAS'!D74</f>
        <v>Referência</v>
      </c>
      <c r="E74" s="441" t="str">
        <f>'BASE PLANILHAS'!E74</f>
        <v>Valor (R$)</v>
      </c>
      <c r="J74" s="63"/>
    </row>
    <row r="75" spans="1:10" x14ac:dyDescent="0.2">
      <c r="A75" s="34" t="str">
        <f>'BASE PLANILHAS'!A75</f>
        <v>A</v>
      </c>
      <c r="B75" s="708" t="str">
        <f>'BASE PLANILHAS'!B75:C75</f>
        <v>Ausência por Doença</v>
      </c>
      <c r="C75" s="710"/>
      <c r="D75" s="248">
        <f>'BASE PLANILHAS'!D75</f>
        <v>1.3888888888888888E-2</v>
      </c>
      <c r="E75" s="23">
        <f t="shared" ref="E75:E80" si="4">$E$21*D75</f>
        <v>19.347222222222221</v>
      </c>
      <c r="F75" s="62"/>
    </row>
    <row r="76" spans="1:10" x14ac:dyDescent="0.2">
      <c r="A76" s="34" t="str">
        <f>'BASE PLANILHAS'!A76</f>
        <v>B</v>
      </c>
      <c r="B76" s="699" t="str">
        <f>'BASE PLANILHAS'!B76:C76</f>
        <v>Ausências Legais</v>
      </c>
      <c r="C76" s="700"/>
      <c r="D76" s="248">
        <f>'BASE PLANILHAS'!D76</f>
        <v>8.2222222222222228E-3</v>
      </c>
      <c r="E76" s="23">
        <f t="shared" si="4"/>
        <v>11.453555555555557</v>
      </c>
      <c r="F76" s="62"/>
    </row>
    <row r="77" spans="1:10" x14ac:dyDescent="0.2">
      <c r="A77" s="34" t="str">
        <f>'BASE PLANILHAS'!A77</f>
        <v>C</v>
      </c>
      <c r="B77" s="699" t="str">
        <f>'BASE PLANILHAS'!B77:C77</f>
        <v>Licença Paternidade</v>
      </c>
      <c r="C77" s="700"/>
      <c r="D77" s="82">
        <f>'BASE PLANILHAS'!D77</f>
        <v>2.0833333333333332E-4</v>
      </c>
      <c r="E77" s="23">
        <f t="shared" si="4"/>
        <v>0.29020833333333329</v>
      </c>
      <c r="F77" s="62"/>
    </row>
    <row r="78" spans="1:10" x14ac:dyDescent="0.2">
      <c r="A78" s="34" t="str">
        <f>'BASE PLANILHAS'!A78</f>
        <v>D</v>
      </c>
      <c r="B78" s="699" t="str">
        <f>'BASE PLANILHAS'!B78:C78</f>
        <v>Ausência por Acidente de Trabalho</v>
      </c>
      <c r="C78" s="700"/>
      <c r="D78" s="248">
        <f>'BASE PLANILHAS'!D78</f>
        <v>3.3333333333333335E-3</v>
      </c>
      <c r="E78" s="23">
        <f t="shared" si="4"/>
        <v>4.6433333333333335</v>
      </c>
      <c r="F78" s="62"/>
    </row>
    <row r="79" spans="1:10" x14ac:dyDescent="0.2">
      <c r="A79" s="64" t="str">
        <f>'BASE PLANILHAS'!A79</f>
        <v>E</v>
      </c>
      <c r="B79" s="699" t="str">
        <f>'BASE PLANILHAS'!B79:C79</f>
        <v>Férias, Adicional de Férias e 13º  com empregada em gozo de Licença Maternidade</v>
      </c>
      <c r="C79" s="700"/>
      <c r="D79" s="249">
        <f>'BASE PLANILHAS'!D79</f>
        <v>1.2962962962962963E-3</v>
      </c>
      <c r="E79" s="23">
        <f t="shared" si="4"/>
        <v>1.8057407407407406</v>
      </c>
      <c r="F79" s="19"/>
    </row>
    <row r="80" spans="1:10" ht="13.5" thickBot="1" x14ac:dyDescent="0.25">
      <c r="A80" s="36" t="str">
        <f>'BASE PLANILHAS'!A80</f>
        <v>F</v>
      </c>
      <c r="B80" s="716" t="str">
        <f>'BASE PLANILHAS'!B80:C80</f>
        <v>Incidência do Submódulo 2.1 sobre Ausências Legais</v>
      </c>
      <c r="C80" s="717"/>
      <c r="D80" s="81">
        <f>'BASE PLANILHAS'!D80</f>
        <v>9.9172592592592611E-3</v>
      </c>
      <c r="E80" s="72">
        <f t="shared" si="4"/>
        <v>13.81474214814815</v>
      </c>
      <c r="F80" s="1"/>
      <c r="G80" s="4"/>
      <c r="H80" s="31"/>
    </row>
    <row r="81" spans="1:7" ht="13.5" thickBot="1" x14ac:dyDescent="0.25">
      <c r="A81" s="696" t="str">
        <f>'BASE PLANILHAS'!A81:C81</f>
        <v>Total do Submódulo 4.1</v>
      </c>
      <c r="B81" s="697"/>
      <c r="C81" s="698"/>
      <c r="D81" s="48">
        <f>'BASE PLANILHAS'!D81</f>
        <v>3.6866333333333334E-2</v>
      </c>
      <c r="E81" s="51">
        <f>SUM(E75:E80)</f>
        <v>51.354802333333332</v>
      </c>
      <c r="F81" s="29"/>
      <c r="G81" s="4"/>
    </row>
    <row r="82" spans="1:7" ht="13.5" thickBot="1" x14ac:dyDescent="0.25">
      <c r="A82" s="241"/>
      <c r="B82" s="240"/>
      <c r="C82" s="240"/>
      <c r="D82" s="240"/>
      <c r="E82" s="242"/>
      <c r="F82" s="1"/>
    </row>
    <row r="83" spans="1:7" ht="13.5" thickBot="1" x14ac:dyDescent="0.25">
      <c r="A83" s="214" t="str">
        <f>'BASE PLANILHAS'!A83</f>
        <v>4.2</v>
      </c>
      <c r="B83" s="696" t="str">
        <f>'BASE PLANILHAS'!B83:C83</f>
        <v>Submódulo 4.2 - Intrajornada</v>
      </c>
      <c r="C83" s="697"/>
      <c r="D83" s="46" t="str">
        <f>'BASE PLANILHAS'!D83</f>
        <v>Referência</v>
      </c>
      <c r="E83" s="214" t="str">
        <f>'BASE PLANILHAS'!E83</f>
        <v>Valor (R$)</v>
      </c>
      <c r="F83" s="29"/>
      <c r="G83" s="4"/>
    </row>
    <row r="84" spans="1:7" ht="13.5" thickBot="1" x14ac:dyDescent="0.25">
      <c r="A84" s="40" t="str">
        <f>'BASE PLANILHAS'!A84</f>
        <v>A</v>
      </c>
      <c r="B84" s="750" t="str">
        <f>'BASE PLANILHAS'!B84:C84</f>
        <v>Intervalo para Repouso ou Alimentação</v>
      </c>
      <c r="C84" s="751"/>
      <c r="D84" s="623">
        <f>1/220*20*1.5</f>
        <v>0.13636363636363635</v>
      </c>
      <c r="E84" s="621">
        <f>D84*E21</f>
        <v>189.95454545454544</v>
      </c>
      <c r="F84" s="29"/>
      <c r="G84" s="4"/>
    </row>
    <row r="85" spans="1:7" ht="13.5" thickBot="1" x14ac:dyDescent="0.25">
      <c r="A85" s="696" t="str">
        <f>'BASE PLANILHAS'!A85:C85</f>
        <v>Total do Submódulo 4.2</v>
      </c>
      <c r="B85" s="697"/>
      <c r="C85" s="698"/>
      <c r="D85" s="48">
        <f>'BASE PLANILHAS'!D85</f>
        <v>0</v>
      </c>
      <c r="E85" s="398">
        <f>SUM(E84)</f>
        <v>189.95454545454544</v>
      </c>
      <c r="F85" s="29"/>
      <c r="G85" s="4"/>
    </row>
    <row r="86" spans="1:7" ht="13.5" thickBot="1" x14ac:dyDescent="0.25">
      <c r="A86" s="241"/>
      <c r="B86" s="240"/>
      <c r="C86" s="240"/>
      <c r="D86" s="240"/>
      <c r="E86" s="242"/>
      <c r="F86" s="1"/>
    </row>
    <row r="87" spans="1:7" ht="13.5" thickBot="1" x14ac:dyDescent="0.25">
      <c r="A87" s="214" t="str">
        <f>'BASE PLANILHAS'!A87</f>
        <v>4.3</v>
      </c>
      <c r="B87" s="696" t="str">
        <f>'BASE PLANILHAS'!B87:C87</f>
        <v>Quadro Resumo do Módulo 4 - Custo de Reposição do Profissional Ausente</v>
      </c>
      <c r="C87" s="697"/>
      <c r="D87" s="46" t="str">
        <f>'BASE PLANILHAS'!D87</f>
        <v>Referência</v>
      </c>
      <c r="E87" s="214" t="str">
        <f>'BASE PLANILHAS'!E87</f>
        <v>Valor (R$)</v>
      </c>
      <c r="F87" s="1"/>
    </row>
    <row r="88" spans="1:7" x14ac:dyDescent="0.2">
      <c r="A88" s="40" t="str">
        <f>'BASE PLANILHAS'!A88</f>
        <v>4.1</v>
      </c>
      <c r="B88" s="720" t="str">
        <f>'BASE PLANILHAS'!B88:C88</f>
        <v>Ausências Legais</v>
      </c>
      <c r="C88" s="721"/>
      <c r="D88" s="396">
        <f>'BASE PLANILHAS'!D88</f>
        <v>3.6866333333333334E-2</v>
      </c>
      <c r="E88" s="72">
        <f>E81</f>
        <v>51.354802333333332</v>
      </c>
      <c r="F88" s="1"/>
    </row>
    <row r="89" spans="1:7" ht="13.5" thickBot="1" x14ac:dyDescent="0.25">
      <c r="A89" s="40" t="str">
        <f>'BASE PLANILHAS'!A89</f>
        <v>4.2</v>
      </c>
      <c r="B89" s="716" t="str">
        <f>'BASE PLANILHAS'!B89:C89</f>
        <v>Intrajornada</v>
      </c>
      <c r="C89" s="717"/>
      <c r="D89" s="397">
        <f>'BASE PLANILHAS'!D89</f>
        <v>0</v>
      </c>
      <c r="E89" s="235">
        <f>E85</f>
        <v>189.95454545454544</v>
      </c>
      <c r="F89" s="1"/>
    </row>
    <row r="90" spans="1:7" ht="13.5" thickBot="1" x14ac:dyDescent="0.25">
      <c r="A90" s="696" t="str">
        <f>'BASE PLANILHAS'!A90:C90</f>
        <v>Total do Módulo 4</v>
      </c>
      <c r="B90" s="697"/>
      <c r="C90" s="698"/>
      <c r="D90" s="48">
        <f>'BASE PLANILHAS'!D90</f>
        <v>3.6866333333333334E-2</v>
      </c>
      <c r="E90" s="398">
        <f>SUM(E88+E89)</f>
        <v>241.30934778787878</v>
      </c>
      <c r="F90" s="1"/>
    </row>
    <row r="91" spans="1:7" x14ac:dyDescent="0.2">
      <c r="A91" s="241"/>
      <c r="B91" s="240"/>
      <c r="C91" s="240"/>
      <c r="D91" s="240"/>
      <c r="E91" s="242"/>
      <c r="F91" s="1"/>
    </row>
    <row r="92" spans="1:7" x14ac:dyDescent="0.2">
      <c r="A92" s="711" t="str">
        <f>'BASE PLANILHAS'!A92:E92</f>
        <v>MÓDULO 5 – INSUMOS DIVERSOS</v>
      </c>
      <c r="B92" s="712"/>
      <c r="C92" s="712"/>
      <c r="D92" s="712"/>
      <c r="E92" s="713"/>
      <c r="F92" s="1"/>
    </row>
    <row r="93" spans="1:7" ht="13.5" thickBot="1" x14ac:dyDescent="0.25">
      <c r="A93" s="38"/>
      <c r="B93" s="38"/>
      <c r="C93" s="38"/>
      <c r="D93" s="38"/>
      <c r="E93" s="56"/>
      <c r="F93" s="1"/>
    </row>
    <row r="94" spans="1:7" ht="13.5" thickBot="1" x14ac:dyDescent="0.25">
      <c r="A94" s="214">
        <f>'BASE PLANILHAS'!A94</f>
        <v>5</v>
      </c>
      <c r="B94" s="696" t="str">
        <f>'BASE PLANILHAS'!B94:C94</f>
        <v>Insumos Diversos</v>
      </c>
      <c r="C94" s="698"/>
      <c r="D94" s="214" t="str">
        <f>'BASE PLANILHAS'!D94</f>
        <v>Referência</v>
      </c>
      <c r="E94" s="441" t="str">
        <f>'BASE PLANILHAS'!E94</f>
        <v>Valor (R$)</v>
      </c>
      <c r="F94" s="1"/>
    </row>
    <row r="95" spans="1:7" x14ac:dyDescent="0.2">
      <c r="A95" s="32" t="str">
        <f>'BASE PLANILHAS'!A95</f>
        <v>A</v>
      </c>
      <c r="B95" s="709" t="str">
        <f>'BASE PLANILHAS'!B95:C95</f>
        <v>Uniformes e EPIs</v>
      </c>
      <c r="C95" s="710"/>
      <c r="D95" s="292">
        <f>'Uniforme Apoio'!BO34</f>
        <v>66.11548611111111</v>
      </c>
      <c r="E95" s="41">
        <f>D95*$D$13</f>
        <v>66.11548611111111</v>
      </c>
      <c r="F95" s="19"/>
      <c r="G95" s="1"/>
    </row>
    <row r="96" spans="1:7" x14ac:dyDescent="0.2">
      <c r="A96" s="34" t="str">
        <f>'BASE PLANILHAS'!A96</f>
        <v>B</v>
      </c>
      <c r="B96" s="733" t="str">
        <f>'BASE PLANILHAS'!B96:C96</f>
        <v>Materiais de Consumo</v>
      </c>
      <c r="C96" s="702"/>
      <c r="D96" s="299">
        <v>0</v>
      </c>
      <c r="E96" s="23">
        <f>D96*$D$13</f>
        <v>0</v>
      </c>
      <c r="F96" s="19"/>
    </row>
    <row r="97" spans="1:8" x14ac:dyDescent="0.2">
      <c r="A97" s="250" t="str">
        <f>'BASE PLANILHAS'!A97</f>
        <v>C</v>
      </c>
      <c r="B97" s="734" t="str">
        <f>'BASE PLANILHAS'!B97:C97</f>
        <v>Máquinas e Equipamentos (depreciação)</v>
      </c>
      <c r="C97" s="700"/>
      <c r="D97" s="299">
        <v>0</v>
      </c>
      <c r="E97" s="23">
        <f t="shared" ref="E97" si="5">D97*$D$13</f>
        <v>0</v>
      </c>
      <c r="F97" s="19"/>
    </row>
    <row r="98" spans="1:8" x14ac:dyDescent="0.2">
      <c r="A98" s="250" t="str">
        <f>'BASE PLANILHAS'!A98</f>
        <v>D</v>
      </c>
      <c r="B98" s="734" t="str">
        <f>'BASE PLANILHAS'!B98:C98</f>
        <v>Produtos de Limpeza</v>
      </c>
      <c r="C98" s="700"/>
      <c r="D98" s="75">
        <v>0</v>
      </c>
      <c r="E98" s="216">
        <f>D98*$D$13</f>
        <v>0</v>
      </c>
      <c r="F98" s="19"/>
      <c r="H98" s="1"/>
    </row>
    <row r="99" spans="1:8" ht="13.5" thickBot="1" x14ac:dyDescent="0.25">
      <c r="A99" s="251" t="str">
        <f>'BASE PLANILHAS'!A99</f>
        <v>E</v>
      </c>
      <c r="B99" s="735" t="str">
        <f>'BASE PLANILHAS'!B99:C99</f>
        <v>Materiais de Higiene</v>
      </c>
      <c r="C99" s="719"/>
      <c r="D99" s="75">
        <v>0</v>
      </c>
      <c r="E99" s="215">
        <f>D99*$D$13</f>
        <v>0</v>
      </c>
      <c r="F99" s="19"/>
      <c r="H99" s="1"/>
    </row>
    <row r="100" spans="1:8" ht="13.5" customHeight="1" thickBot="1" x14ac:dyDescent="0.25">
      <c r="A100" s="736" t="str">
        <f>'BASE PLANILHAS'!A100:C100</f>
        <v>Total do Módulo 5</v>
      </c>
      <c r="B100" s="737"/>
      <c r="C100" s="737"/>
      <c r="D100" s="252"/>
      <c r="E100" s="49">
        <f>SUM(E95:E99)</f>
        <v>66.11548611111111</v>
      </c>
      <c r="F100" s="1"/>
    </row>
    <row r="101" spans="1:8" x14ac:dyDescent="0.2">
      <c r="A101" s="241"/>
      <c r="B101" s="240"/>
      <c r="C101" s="240"/>
      <c r="D101" s="240"/>
      <c r="E101" s="242"/>
      <c r="F101" s="1"/>
    </row>
    <row r="102" spans="1:8" x14ac:dyDescent="0.2">
      <c r="A102" s="711" t="str">
        <f>'BASE PLANILHAS'!A102:E102</f>
        <v>MÓDULO 6 – CUSTOS INDIRETOS, TRIBUTOS E LUCRO</v>
      </c>
      <c r="B102" s="712"/>
      <c r="C102" s="712"/>
      <c r="D102" s="712"/>
      <c r="E102" s="713"/>
      <c r="F102" s="1"/>
    </row>
    <row r="103" spans="1:8" ht="13.5" thickBot="1" x14ac:dyDescent="0.25">
      <c r="A103" s="54"/>
      <c r="B103" s="54"/>
      <c r="C103" s="54"/>
      <c r="D103" s="54"/>
      <c r="E103" s="39"/>
      <c r="F103" s="1"/>
    </row>
    <row r="104" spans="1:8" ht="13.5" thickBot="1" x14ac:dyDescent="0.25">
      <c r="A104" s="214">
        <f>'BASE PLANILHAS'!A104</f>
        <v>6</v>
      </c>
      <c r="B104" s="214" t="str">
        <f>'BASE PLANILHAS'!B104</f>
        <v>Custos Indiretos, Tributos e Lucro</v>
      </c>
      <c r="C104" s="697" t="str">
        <f>'BASE PLANILHAS'!C104:D104</f>
        <v>Referência</v>
      </c>
      <c r="D104" s="698"/>
      <c r="E104" s="441" t="str">
        <f>'BASE PLANILHAS'!E104</f>
        <v>Valor (R$)</v>
      </c>
    </row>
    <row r="105" spans="1:8" x14ac:dyDescent="0.2">
      <c r="A105" s="32" t="str">
        <f>'BASE PLANILHAS'!A105</f>
        <v>A</v>
      </c>
      <c r="B105" s="253" t="str">
        <f>'BASE PLANILHAS'!B105</f>
        <v>Custos Indiretos</v>
      </c>
      <c r="C105" s="302">
        <f>'BASE PLANILHAS'!C105</f>
        <v>0</v>
      </c>
      <c r="D105" s="303"/>
      <c r="E105" s="256">
        <f>$C105*$D$13</f>
        <v>0</v>
      </c>
      <c r="F105" s="61"/>
    </row>
    <row r="106" spans="1:8" x14ac:dyDescent="0.2">
      <c r="A106" s="34" t="str">
        <f>'BASE PLANILHAS'!A106</f>
        <v>B</v>
      </c>
      <c r="B106" s="257" t="str">
        <f>'BASE PLANILHAS'!B106</f>
        <v>Lucro</v>
      </c>
      <c r="C106" s="295">
        <f>'BASE PLANILHAS'!C106</f>
        <v>0</v>
      </c>
      <c r="D106" s="259"/>
      <c r="E106" s="263">
        <f>$C106*$D$13</f>
        <v>0</v>
      </c>
      <c r="F106" s="1"/>
    </row>
    <row r="107" spans="1:8" x14ac:dyDescent="0.2">
      <c r="A107" s="34" t="str">
        <f>'BASE PLANILHAS'!A107</f>
        <v>C</v>
      </c>
      <c r="B107" s="34" t="str">
        <f>'BASE PLANILHAS'!B107</f>
        <v>TRIBUTOS</v>
      </c>
      <c r="C107" s="260" t="str">
        <f>'BASE PLANILHAS'!C107</f>
        <v>%</v>
      </c>
      <c r="D107" s="304" t="str">
        <f>'BASE PLANILHAS'!D107</f>
        <v>%</v>
      </c>
      <c r="E107" s="57"/>
      <c r="F107" s="1"/>
    </row>
    <row r="108" spans="1:8" x14ac:dyDescent="0.2">
      <c r="A108" s="34" t="str">
        <f>'BASE PLANILHAS'!A108</f>
        <v>C.1</v>
      </c>
      <c r="B108" s="257" t="str">
        <f>'BASE PLANILHAS'!B108</f>
        <v>PIS</v>
      </c>
      <c r="C108" s="262">
        <f>'BASE PLANILHAS'!C108</f>
        <v>7.6</v>
      </c>
      <c r="D108" s="262">
        <f>((100/((100-($C$111))%)-100)*$C108)/($C$111)</f>
        <v>8.6609686609686669</v>
      </c>
      <c r="E108" s="263">
        <v>0</v>
      </c>
      <c r="F108" s="1"/>
    </row>
    <row r="109" spans="1:8" x14ac:dyDescent="0.2">
      <c r="A109" s="34" t="str">
        <f>'BASE PLANILHAS'!A109</f>
        <v>C.2</v>
      </c>
      <c r="B109" s="257" t="str">
        <f>'BASE PLANILHAS'!B109</f>
        <v>COFINS</v>
      </c>
      <c r="C109" s="262">
        <f>'BASE PLANILHAS'!C109</f>
        <v>1.65</v>
      </c>
      <c r="D109" s="262">
        <f>((100/((100-($C$111))%)-100)*$C109)/($C$111)</f>
        <v>1.8803418803418819</v>
      </c>
      <c r="E109" s="263">
        <v>0</v>
      </c>
      <c r="F109" s="1"/>
    </row>
    <row r="110" spans="1:8" x14ac:dyDescent="0.2">
      <c r="A110" s="34" t="str">
        <f>'BASE PLANILHAS'!A110</f>
        <v>C.3</v>
      </c>
      <c r="B110" s="257" t="str">
        <f>'BASE PLANILHAS'!B110</f>
        <v>ISS</v>
      </c>
      <c r="C110" s="294">
        <f>ISS!B73*100</f>
        <v>3</v>
      </c>
      <c r="D110" s="262">
        <f>((100/((100-($C$111))%)-100)*$C110)/($C$111)</f>
        <v>3.4188034188034218</v>
      </c>
      <c r="E110" s="264">
        <v>0</v>
      </c>
      <c r="F110" s="1"/>
    </row>
    <row r="111" spans="1:8" ht="13.5" thickBot="1" x14ac:dyDescent="0.25">
      <c r="A111" s="714" t="str">
        <f>'BASE PLANILHAS'!A111:B111</f>
        <v>Total Tributos</v>
      </c>
      <c r="B111" s="715">
        <f>'[1]BASE PLANILHAS'!A102:B102</f>
        <v>0</v>
      </c>
      <c r="C111" s="265">
        <f>SUM(C108:C110)</f>
        <v>12.25</v>
      </c>
      <c r="D111" s="265">
        <f>SUM(D108:D110)</f>
        <v>13.960113960113972</v>
      </c>
      <c r="E111" s="266">
        <f>((E105+E106+E100+E90+E70+E58+E21)*D111)%</f>
        <v>442.96370996460212</v>
      </c>
      <c r="F111" s="1"/>
    </row>
    <row r="112" spans="1:8" ht="13.5" thickBot="1" x14ac:dyDescent="0.25">
      <c r="A112" s="696" t="str">
        <f>'BASE PLANILHAS'!A112:D112</f>
        <v>Total do Módulo 6</v>
      </c>
      <c r="B112" s="697"/>
      <c r="C112" s="697"/>
      <c r="D112" s="698"/>
      <c r="E112" s="51">
        <f>SUM(E105:E111)</f>
        <v>442.96370996460212</v>
      </c>
      <c r="F112" s="1"/>
    </row>
    <row r="113" spans="1:8" x14ac:dyDescent="0.2">
      <c r="A113" s="267"/>
      <c r="B113" s="268"/>
      <c r="C113" s="268"/>
      <c r="D113" s="268"/>
      <c r="E113" s="59"/>
    </row>
    <row r="114" spans="1:8" x14ac:dyDescent="0.2">
      <c r="A114" s="738" t="str">
        <f>'BASE PLANILHAS'!A114:E114</f>
        <v>QUADRO RESUMO DO CUSTO POR EMPREGADO</v>
      </c>
      <c r="B114" s="739"/>
      <c r="C114" s="739"/>
      <c r="D114" s="739"/>
      <c r="E114" s="740"/>
      <c r="G114" s="3"/>
    </row>
    <row r="115" spans="1:8" ht="13.5" thickBot="1" x14ac:dyDescent="0.25">
      <c r="A115" s="445"/>
      <c r="B115" s="447"/>
      <c r="C115" s="447"/>
      <c r="D115" s="447"/>
      <c r="E115" s="448"/>
      <c r="G115" s="3"/>
    </row>
    <row r="116" spans="1:8" ht="13.5" thickBot="1" x14ac:dyDescent="0.25">
      <c r="A116" s="696" t="str">
        <f>'BASE PLANILHAS'!A116:D116</f>
        <v>Mão-de-Obra vinculada à execução contratual</v>
      </c>
      <c r="B116" s="697"/>
      <c r="C116" s="697"/>
      <c r="D116" s="698"/>
      <c r="E116" s="214" t="str">
        <f>'BASE PLANILHAS'!E116</f>
        <v>VALOR (R$)</v>
      </c>
      <c r="G116" s="1"/>
      <c r="H116" s="1"/>
    </row>
    <row r="117" spans="1:8" x14ac:dyDescent="0.2">
      <c r="A117" s="32" t="str">
        <f>'BASE PLANILHAS'!A117</f>
        <v>A</v>
      </c>
      <c r="B117" s="741" t="str">
        <f>'BASE PLANILHAS'!B117:D117</f>
        <v>MÓDULO 1 - COMPOSIÇÃO DA REMUNERAÇÃO</v>
      </c>
      <c r="C117" s="742"/>
      <c r="D117" s="743"/>
      <c r="E117" s="256">
        <f>E21</f>
        <v>1393</v>
      </c>
    </row>
    <row r="118" spans="1:8" x14ac:dyDescent="0.2">
      <c r="A118" s="34" t="str">
        <f>'BASE PLANILHAS'!A118</f>
        <v>B</v>
      </c>
      <c r="B118" s="744" t="str">
        <f>'BASE PLANILHAS'!B118:D118</f>
        <v>MÓDULO 2 – ENCARGOS E BENEFÍCIOS MENSAIS E DIÁRIOS</v>
      </c>
      <c r="C118" s="731"/>
      <c r="D118" s="732"/>
      <c r="E118" s="263">
        <f>E58</f>
        <v>1395.922</v>
      </c>
    </row>
    <row r="119" spans="1:8" x14ac:dyDescent="0.2">
      <c r="A119" s="34" t="str">
        <f>'BASE PLANILHAS'!A119</f>
        <v>C</v>
      </c>
      <c r="B119" s="745" t="str">
        <f>'BASE PLANILHAS'!B119:D119</f>
        <v>MÓDULO 3 – PROVISÃO PARA RESCISÃO</v>
      </c>
      <c r="C119" s="746"/>
      <c r="D119" s="747"/>
      <c r="E119" s="263">
        <f>E70</f>
        <v>76.719741561728398</v>
      </c>
      <c r="G119" s="3"/>
    </row>
    <row r="120" spans="1:8" x14ac:dyDescent="0.2">
      <c r="A120" s="34" t="str">
        <f>'BASE PLANILHAS'!A120</f>
        <v>D</v>
      </c>
      <c r="B120" s="744" t="str">
        <f>'BASE PLANILHAS'!B120:D120</f>
        <v>MÓDULO 4 – CUSTO DE REPOSIÇÃO DO PROFISSIONAL AUSENTE</v>
      </c>
      <c r="C120" s="731"/>
      <c r="D120" s="732"/>
      <c r="E120" s="263">
        <f>E90</f>
        <v>241.30934778787878</v>
      </c>
      <c r="G120" s="3"/>
    </row>
    <row r="121" spans="1:8" x14ac:dyDescent="0.2">
      <c r="A121" s="34" t="str">
        <f>'BASE PLANILHAS'!A121</f>
        <v>E</v>
      </c>
      <c r="B121" s="728" t="str">
        <f>'BASE PLANILHAS'!B121:D121</f>
        <v>MÓDULO 5 – INSUMOS DIVERSOS</v>
      </c>
      <c r="C121" s="729"/>
      <c r="D121" s="730"/>
      <c r="E121" s="263">
        <f>E100</f>
        <v>66.11548611111111</v>
      </c>
    </row>
    <row r="122" spans="1:8" x14ac:dyDescent="0.2">
      <c r="A122" s="34" t="str">
        <f>'BASE PLANILHAS'!A122</f>
        <v>-</v>
      </c>
      <c r="B122" s="722" t="str">
        <f>'BASE PLANILHAS'!B122:D122</f>
        <v>Subtotal (A + B + C + D + E)</v>
      </c>
      <c r="C122" s="723"/>
      <c r="D122" s="724"/>
      <c r="E122" s="60">
        <f>SUM(E117:E121)</f>
        <v>3173.0665754607185</v>
      </c>
      <c r="F122" s="4"/>
      <c r="G122" s="2"/>
    </row>
    <row r="123" spans="1:8" ht="13.5" thickBot="1" x14ac:dyDescent="0.25">
      <c r="A123" s="36" t="str">
        <f>'BASE PLANILHAS'!A123</f>
        <v>F</v>
      </c>
      <c r="B123" s="725" t="str">
        <f>'BASE PLANILHAS'!B123:D123</f>
        <v>MÓDULO 6 – CUSTOS INDIRETOS, TRIBUTOS E LUCRO</v>
      </c>
      <c r="C123" s="726"/>
      <c r="D123" s="727"/>
      <c r="E123" s="24">
        <f>E112</f>
        <v>442.96370996460212</v>
      </c>
    </row>
    <row r="124" spans="1:8" ht="13.5" thickBot="1" x14ac:dyDescent="0.25">
      <c r="A124" s="696" t="str">
        <f>'BASE PLANILHAS'!A124:D124</f>
        <v xml:space="preserve">Custo Total </v>
      </c>
      <c r="B124" s="697"/>
      <c r="C124" s="697"/>
      <c r="D124" s="698"/>
      <c r="E124" s="49">
        <f>SUM(E122:E123)</f>
        <v>3616.0302854253205</v>
      </c>
      <c r="F124" s="4"/>
    </row>
    <row r="125" spans="1:8" ht="13.5" thickBot="1" x14ac:dyDescent="0.25">
      <c r="A125" s="696" t="str">
        <f>'BASE PLANILHAS'!A125:D125</f>
        <v xml:space="preserve">Custo Total Anual </v>
      </c>
      <c r="B125" s="697"/>
      <c r="C125" s="697"/>
      <c r="D125" s="698"/>
      <c r="E125" s="51">
        <f>E124*12</f>
        <v>43392.363425103846</v>
      </c>
      <c r="F125" s="4"/>
    </row>
    <row r="126" spans="1:8" hidden="1" x14ac:dyDescent="0.2">
      <c r="A126" s="450"/>
      <c r="B126" s="825"/>
      <c r="C126" s="825"/>
      <c r="D126" s="25"/>
      <c r="E126" s="25"/>
    </row>
    <row r="127" spans="1:8" ht="40.5" hidden="1" customHeight="1" thickBot="1" x14ac:dyDescent="0.25">
      <c r="A127" s="826"/>
      <c r="B127" s="827"/>
      <c r="C127" s="26"/>
      <c r="D127" s="8"/>
      <c r="E127" s="17"/>
    </row>
    <row r="128" spans="1:8" ht="12.75" hidden="1" customHeight="1" x14ac:dyDescent="0.2">
      <c r="A128" s="828"/>
      <c r="B128" s="829"/>
      <c r="C128" s="270"/>
      <c r="D128" s="271"/>
      <c r="E128" s="272"/>
    </row>
    <row r="129" spans="1:5" ht="12.75" hidden="1" customHeight="1" x14ac:dyDescent="0.2">
      <c r="A129" s="816"/>
      <c r="B129" s="817"/>
      <c r="C129" s="273"/>
      <c r="D129" s="274"/>
      <c r="E129" s="275"/>
    </row>
    <row r="130" spans="1:5" ht="12.75" hidden="1" customHeight="1" x14ac:dyDescent="0.2">
      <c r="A130" s="816"/>
      <c r="B130" s="817"/>
      <c r="C130" s="273"/>
      <c r="D130" s="274"/>
      <c r="E130" s="275"/>
    </row>
    <row r="131" spans="1:5" ht="12.75" hidden="1" customHeight="1" x14ac:dyDescent="0.2">
      <c r="A131" s="816"/>
      <c r="B131" s="817"/>
      <c r="C131" s="273"/>
      <c r="D131" s="274"/>
      <c r="E131" s="275"/>
    </row>
    <row r="132" spans="1:5" ht="12.75" hidden="1" customHeight="1" x14ac:dyDescent="0.2">
      <c r="A132" s="818"/>
      <c r="B132" s="819"/>
      <c r="C132" s="9"/>
      <c r="D132" s="10"/>
      <c r="E132" s="275"/>
    </row>
    <row r="133" spans="1:5" ht="13.5" hidden="1" customHeight="1" thickBot="1" x14ac:dyDescent="0.25">
      <c r="A133" s="820"/>
      <c r="B133" s="821"/>
      <c r="C133" s="276"/>
      <c r="D133" s="277"/>
      <c r="E133" s="278"/>
    </row>
    <row r="134" spans="1:5" ht="13.5" hidden="1" thickBot="1" x14ac:dyDescent="0.25">
      <c r="A134" s="822"/>
      <c r="B134" s="823"/>
      <c r="C134" s="823"/>
      <c r="D134" s="824"/>
      <c r="E134" s="11"/>
    </row>
    <row r="135" spans="1:5" hidden="1" x14ac:dyDescent="0.2">
      <c r="A135" s="7"/>
      <c r="B135" s="7"/>
      <c r="C135" s="7"/>
      <c r="D135" s="7"/>
      <c r="E135" s="7"/>
    </row>
    <row r="136" spans="1:5" hidden="1" x14ac:dyDescent="0.2">
      <c r="A136" s="450"/>
      <c r="B136" s="825"/>
      <c r="C136" s="825"/>
      <c r="D136" s="25"/>
      <c r="E136" s="25"/>
    </row>
    <row r="137" spans="1:5" ht="13.5" hidden="1" thickBot="1" x14ac:dyDescent="0.25">
      <c r="A137" s="798"/>
      <c r="B137" s="799"/>
      <c r="C137" s="799"/>
      <c r="D137" s="799"/>
      <c r="E137" s="800"/>
    </row>
    <row r="138" spans="1:5" ht="13.5" hidden="1" thickBot="1" x14ac:dyDescent="0.25">
      <c r="A138" s="279"/>
      <c r="B138" s="801"/>
      <c r="C138" s="802"/>
      <c r="D138" s="803"/>
      <c r="E138" s="17"/>
    </row>
    <row r="139" spans="1:5" hidden="1" x14ac:dyDescent="0.2">
      <c r="A139" s="280"/>
      <c r="B139" s="804"/>
      <c r="C139" s="805"/>
      <c r="D139" s="806"/>
      <c r="E139" s="281"/>
    </row>
    <row r="140" spans="1:5" hidden="1" x14ac:dyDescent="0.2">
      <c r="A140" s="282"/>
      <c r="B140" s="807"/>
      <c r="C140" s="808"/>
      <c r="D140" s="809"/>
      <c r="E140" s="283"/>
    </row>
    <row r="141" spans="1:5" ht="13.5" hidden="1" thickBot="1" x14ac:dyDescent="0.25">
      <c r="A141" s="282"/>
      <c r="B141" s="810"/>
      <c r="C141" s="811"/>
      <c r="D141" s="812"/>
      <c r="E141" s="283"/>
    </row>
    <row r="142" spans="1:5" ht="13.5" hidden="1" thickBot="1" x14ac:dyDescent="0.25">
      <c r="A142" s="813"/>
      <c r="B142" s="814"/>
      <c r="C142" s="814"/>
      <c r="D142" s="815"/>
      <c r="E142" s="11"/>
    </row>
    <row r="143" spans="1:5" hidden="1" x14ac:dyDescent="0.2">
      <c r="A143" s="284"/>
      <c r="B143" s="7"/>
      <c r="C143" s="7"/>
      <c r="D143" s="7"/>
      <c r="E143" s="7"/>
    </row>
    <row r="144" spans="1:5" hidden="1" x14ac:dyDescent="0.2">
      <c r="A144" s="7"/>
      <c r="B144" s="7"/>
      <c r="C144" s="7"/>
      <c r="D144" s="7"/>
      <c r="E144" s="7"/>
    </row>
    <row r="145" spans="1:8" hidden="1" x14ac:dyDescent="0.2">
      <c r="A145" s="7"/>
      <c r="B145" s="7"/>
      <c r="C145" s="7"/>
      <c r="D145" s="7"/>
      <c r="E145" s="7"/>
    </row>
    <row r="146" spans="1:8" x14ac:dyDescent="0.2">
      <c r="A146" s="13"/>
      <c r="B146" s="13"/>
      <c r="C146" s="7"/>
      <c r="D146" s="7"/>
      <c r="E146" s="30"/>
      <c r="F146" s="4"/>
    </row>
    <row r="147" spans="1:8" x14ac:dyDescent="0.2">
      <c r="A147" s="14"/>
      <c r="B147" s="13"/>
      <c r="C147" s="7"/>
      <c r="D147" s="7"/>
      <c r="E147" s="69"/>
      <c r="F147" s="4"/>
      <c r="H147" s="4"/>
    </row>
    <row r="148" spans="1:8" x14ac:dyDescent="0.2">
      <c r="A148" s="7"/>
      <c r="B148" s="7"/>
      <c r="C148" s="7"/>
      <c r="D148" s="7"/>
      <c r="E148" s="15"/>
      <c r="H148" s="4"/>
    </row>
    <row r="149" spans="1:8" x14ac:dyDescent="0.2">
      <c r="A149" s="7"/>
      <c r="B149" s="7"/>
      <c r="C149" s="7"/>
      <c r="D149" s="7"/>
      <c r="E149" s="15"/>
    </row>
    <row r="150" spans="1:8" x14ac:dyDescent="0.2">
      <c r="A150" s="4"/>
      <c r="E150" s="4"/>
    </row>
    <row r="151" spans="1:8" x14ac:dyDescent="0.2">
      <c r="A151" s="4"/>
    </row>
  </sheetData>
  <sheetProtection sheet="1" objects="1" scenarios="1"/>
  <mergeCells count="115">
    <mergeCell ref="A142:D142"/>
    <mergeCell ref="B136:C136"/>
    <mergeCell ref="A137:E137"/>
    <mergeCell ref="B138:D138"/>
    <mergeCell ref="B139:D139"/>
    <mergeCell ref="B140:D140"/>
    <mergeCell ref="B141:D141"/>
    <mergeCell ref="A129:B129"/>
    <mergeCell ref="A130:B130"/>
    <mergeCell ref="A131:B131"/>
    <mergeCell ref="A132:B132"/>
    <mergeCell ref="A133:B133"/>
    <mergeCell ref="A134:D134"/>
    <mergeCell ref="B123:D123"/>
    <mergeCell ref="A124:D124"/>
    <mergeCell ref="A125:D125"/>
    <mergeCell ref="B126:C126"/>
    <mergeCell ref="A127:B127"/>
    <mergeCell ref="A128:B128"/>
    <mergeCell ref="B117:D117"/>
    <mergeCell ref="B118:D118"/>
    <mergeCell ref="B119:D119"/>
    <mergeCell ref="B120:D120"/>
    <mergeCell ref="B121:D121"/>
    <mergeCell ref="B122:D122"/>
    <mergeCell ref="A102:E102"/>
    <mergeCell ref="C104:D104"/>
    <mergeCell ref="A111:B111"/>
    <mergeCell ref="A112:D112"/>
    <mergeCell ref="A114:E114"/>
    <mergeCell ref="A116:D116"/>
    <mergeCell ref="B95:C95"/>
    <mergeCell ref="B96:C96"/>
    <mergeCell ref="B97:C97"/>
    <mergeCell ref="B98:C98"/>
    <mergeCell ref="B99:C99"/>
    <mergeCell ref="A100:C100"/>
    <mergeCell ref="B87:C87"/>
    <mergeCell ref="B88:C88"/>
    <mergeCell ref="B89:C89"/>
    <mergeCell ref="A90:C90"/>
    <mergeCell ref="A92:E92"/>
    <mergeCell ref="B94:C94"/>
    <mergeCell ref="B79:C79"/>
    <mergeCell ref="B80:C80"/>
    <mergeCell ref="A81:C81"/>
    <mergeCell ref="B83:C83"/>
    <mergeCell ref="B84:C84"/>
    <mergeCell ref="A85:C85"/>
    <mergeCell ref="A72:E72"/>
    <mergeCell ref="B74:C74"/>
    <mergeCell ref="B75:C75"/>
    <mergeCell ref="B76:C76"/>
    <mergeCell ref="B77:C77"/>
    <mergeCell ref="B78:C78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  <mergeCell ref="B16:C16"/>
    <mergeCell ref="B17:C17"/>
    <mergeCell ref="B18:C18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2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topLeftCell="A91" zoomScaleNormal="100" zoomScaleSheetLayoutView="100" workbookViewId="0">
      <selection activeCell="D84" sqref="D84:E84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9" x14ac:dyDescent="0.2">
      <c r="A1" s="752" t="str">
        <f>'BASE PLANILHAS'!A1:E1</f>
        <v>ANEXO VI - PLANILHA DE COMPOSIÇÃO DE CUSTOS</v>
      </c>
      <c r="B1" s="753"/>
      <c r="C1" s="753"/>
      <c r="D1" s="753"/>
      <c r="E1" s="754"/>
    </row>
    <row r="2" spans="1:9" ht="13.5" thickBot="1" x14ac:dyDescent="0.25">
      <c r="A2" s="174"/>
      <c r="B2" s="221"/>
      <c r="C2" s="221"/>
      <c r="D2" s="222"/>
      <c r="E2" s="223"/>
      <c r="F2" s="54"/>
      <c r="G2" s="54"/>
      <c r="H2" s="54"/>
    </row>
    <row r="3" spans="1:9" ht="13.5" thickBot="1" x14ac:dyDescent="0.25">
      <c r="A3" s="755" t="str">
        <f>'BASE PLANILHAS'!A3:E3</f>
        <v>Dados para composição dos custos referentes à mão-de-obra</v>
      </c>
      <c r="B3" s="756"/>
      <c r="C3" s="756"/>
      <c r="D3" s="756"/>
      <c r="E3" s="757"/>
      <c r="F3" s="54"/>
      <c r="G3" s="54"/>
      <c r="H3" s="54"/>
    </row>
    <row r="4" spans="1:9" x14ac:dyDescent="0.2">
      <c r="A4" s="64" t="str">
        <f>'BASE PLANILHAS'!A4</f>
        <v>A</v>
      </c>
      <c r="B4" s="758" t="str">
        <f>'BASE PLANILHAS'!B4:D4</f>
        <v>Localidade</v>
      </c>
      <c r="C4" s="759"/>
      <c r="D4" s="760"/>
      <c r="E4" s="297" t="str">
        <f>CCT!A175</f>
        <v>Uberaba</v>
      </c>
      <c r="F4" s="54"/>
      <c r="G4" s="54"/>
      <c r="H4" s="54"/>
    </row>
    <row r="5" spans="1:9" x14ac:dyDescent="0.2">
      <c r="A5" s="34" t="str">
        <f>'BASE PLANILHAS'!A5</f>
        <v>B</v>
      </c>
      <c r="B5" s="761" t="str">
        <f>'BASE PLANILHAS'!B5:D5</f>
        <v>Tipo de serviço</v>
      </c>
      <c r="C5" s="762"/>
      <c r="D5" s="763"/>
      <c r="E5" s="33" t="str">
        <f>'BASE PLANILHAS'!E5</f>
        <v>Apoio Administrativo</v>
      </c>
      <c r="F5" s="54"/>
      <c r="G5" s="54"/>
      <c r="H5" s="54"/>
    </row>
    <row r="6" spans="1:9" x14ac:dyDescent="0.2">
      <c r="A6" s="34" t="str">
        <f>'BASE PLANILHAS'!A6</f>
        <v>C</v>
      </c>
      <c r="B6" s="745" t="str">
        <f>'BASE PLANILHAS'!B6:D6</f>
        <v>Salário Nominativo da Categoria Profissional</v>
      </c>
      <c r="C6" s="746"/>
      <c r="D6" s="747"/>
      <c r="E6" s="297">
        <f>CCT!H175</f>
        <v>2216.69</v>
      </c>
      <c r="F6" s="54"/>
      <c r="G6" s="54"/>
      <c r="H6" s="54"/>
    </row>
    <row r="7" spans="1:9" x14ac:dyDescent="0.2">
      <c r="A7" s="34" t="str">
        <f>'BASE PLANILHAS'!A7</f>
        <v>D</v>
      </c>
      <c r="B7" s="745" t="str">
        <f>'BASE PLANILHAS'!B7:D7</f>
        <v>Categoria profissional (vinculada à execução contratual)</v>
      </c>
      <c r="C7" s="746"/>
      <c r="D7" s="747"/>
      <c r="E7" s="298" t="str">
        <f>CCT!B175</f>
        <v>Recepcionista - 220h</v>
      </c>
      <c r="G7" s="1"/>
    </row>
    <row r="8" spans="1:9" ht="13.5" thickBot="1" x14ac:dyDescent="0.25">
      <c r="A8" s="36" t="str">
        <f>'BASE PLANILHAS'!A8</f>
        <v>E</v>
      </c>
      <c r="B8" s="764" t="str">
        <f>'BASE PLANILHAS'!B8:D8</f>
        <v>Data base da categoria (dia/mês/ano)</v>
      </c>
      <c r="C8" s="765"/>
      <c r="D8" s="766"/>
      <c r="E8" s="225">
        <f>CCT!P175</f>
        <v>43101</v>
      </c>
      <c r="F8" s="63"/>
    </row>
    <row r="9" spans="1:9" x14ac:dyDescent="0.2">
      <c r="A9" s="226"/>
      <c r="B9" s="100"/>
      <c r="C9" s="100"/>
      <c r="D9" s="100"/>
      <c r="E9" s="227"/>
      <c r="F9" s="63"/>
      <c r="H9" s="1"/>
    </row>
    <row r="10" spans="1:9" x14ac:dyDescent="0.2">
      <c r="A10" s="711" t="str">
        <f>'BASE PLANILHAS'!A10:E10</f>
        <v>MÓDULO 1 - COMPOSIÇÃO DA REMUNERAÇÃO</v>
      </c>
      <c r="B10" s="712"/>
      <c r="C10" s="712"/>
      <c r="D10" s="712"/>
      <c r="E10" s="713"/>
      <c r="F10" s="70"/>
    </row>
    <row r="11" spans="1:9" ht="13.5" thickBot="1" x14ac:dyDescent="0.25">
      <c r="A11" s="37"/>
      <c r="B11" s="38"/>
      <c r="C11" s="38"/>
      <c r="D11" s="38"/>
      <c r="E11" s="39"/>
      <c r="F11" s="1"/>
    </row>
    <row r="12" spans="1:9" ht="13.5" thickBot="1" x14ac:dyDescent="0.25">
      <c r="A12" s="214">
        <f>'BASE PLANILHAS'!A12</f>
        <v>1</v>
      </c>
      <c r="B12" s="696" t="str">
        <f>'BASE PLANILHAS'!B12:C12</f>
        <v>Composição da Remuneração</v>
      </c>
      <c r="C12" s="698"/>
      <c r="D12" s="441" t="str">
        <f>'BASE PLANILHAS'!D12</f>
        <v>Referência</v>
      </c>
      <c r="E12" s="441" t="str">
        <f>'BASE PLANILHAS'!E12</f>
        <v>Valor (R$)</v>
      </c>
      <c r="G12" s="1"/>
      <c r="I12" s="1"/>
    </row>
    <row r="13" spans="1:9" x14ac:dyDescent="0.2">
      <c r="A13" s="40" t="str">
        <f>'BASE PLANILHAS'!A13</f>
        <v>A</v>
      </c>
      <c r="B13" s="720" t="str">
        <f>'BASE PLANILHAS'!B13:C13</f>
        <v>Salário Base</v>
      </c>
      <c r="C13" s="721"/>
      <c r="D13" s="83">
        <v>1</v>
      </c>
      <c r="E13" s="41">
        <f>E6*D13</f>
        <v>2216.69</v>
      </c>
    </row>
    <row r="14" spans="1:9" x14ac:dyDescent="0.2">
      <c r="A14" s="34" t="str">
        <f>'BASE PLANILHAS'!A14</f>
        <v>B</v>
      </c>
      <c r="B14" s="699" t="str">
        <f>'BASE PLANILHAS'!B14:C14</f>
        <v xml:space="preserve">Adicional Periculosidade </v>
      </c>
      <c r="C14" s="700"/>
      <c r="D14" s="291">
        <v>0</v>
      </c>
      <c r="E14" s="216">
        <f t="shared" ref="E14:E17" si="0">D14*$E$13</f>
        <v>0</v>
      </c>
      <c r="G14" s="1"/>
    </row>
    <row r="15" spans="1:9" x14ac:dyDescent="0.2">
      <c r="A15" s="34" t="str">
        <f>'BASE PLANILHAS'!A15</f>
        <v>C</v>
      </c>
      <c r="B15" s="699" t="str">
        <f>'BASE PLANILHAS'!B15:C15</f>
        <v>Adicional Insalubridade</v>
      </c>
      <c r="C15" s="700"/>
      <c r="D15" s="296">
        <v>0</v>
      </c>
      <c r="E15" s="55">
        <f>D15*$D$13</f>
        <v>0</v>
      </c>
      <c r="G15" s="1"/>
    </row>
    <row r="16" spans="1:9" x14ac:dyDescent="0.2">
      <c r="A16" s="34" t="str">
        <f>'BASE PLANILHAS'!A16</f>
        <v>D</v>
      </c>
      <c r="B16" s="701" t="str">
        <f>'BASE PLANILHAS'!B16:C16</f>
        <v>Adicional Noturno</v>
      </c>
      <c r="C16" s="702"/>
      <c r="D16" s="42">
        <v>0</v>
      </c>
      <c r="E16" s="216">
        <f t="shared" si="0"/>
        <v>0</v>
      </c>
      <c r="G16" s="1"/>
    </row>
    <row r="17" spans="1:9" x14ac:dyDescent="0.2">
      <c r="A17" s="34" t="str">
        <f>'BASE PLANILHAS'!A17</f>
        <v>E</v>
      </c>
      <c r="B17" s="699" t="str">
        <f>'BASE PLANILHAS'!B17:C17</f>
        <v>Adicional de Hora Noturna Reduzida</v>
      </c>
      <c r="C17" s="700"/>
      <c r="D17" s="42">
        <v>0</v>
      </c>
      <c r="E17" s="216">
        <f t="shared" si="0"/>
        <v>0</v>
      </c>
    </row>
    <row r="18" spans="1:9" x14ac:dyDescent="0.2">
      <c r="A18" s="34" t="str">
        <f>'BASE PLANILHAS'!A18</f>
        <v>F</v>
      </c>
      <c r="B18" s="699" t="str">
        <f>'BASE PLANILHAS'!B18:C18</f>
        <v>Intervalo Intrajornada</v>
      </c>
      <c r="C18" s="700"/>
      <c r="D18" s="291">
        <v>0</v>
      </c>
      <c r="E18" s="216">
        <f>D18*$E$13</f>
        <v>0</v>
      </c>
    </row>
    <row r="19" spans="1:9" x14ac:dyDescent="0.2">
      <c r="A19" s="64" t="str">
        <f>'BASE PLANILHAS'!A19</f>
        <v>G</v>
      </c>
      <c r="B19" s="701" t="str">
        <f>'BASE PLANILHAS'!B19:C19</f>
        <v>Feriado Nacional - Súmula 444/2012 - TST</v>
      </c>
      <c r="C19" s="702"/>
      <c r="D19" s="291">
        <v>0</v>
      </c>
      <c r="E19" s="216">
        <f>D19*$E$13</f>
        <v>0</v>
      </c>
    </row>
    <row r="20" spans="1:9" ht="13.5" thickBot="1" x14ac:dyDescent="0.25">
      <c r="A20" s="36" t="str">
        <f>'BASE PLANILHAS'!A20</f>
        <v>H</v>
      </c>
      <c r="B20" s="716" t="str">
        <f>'BASE PLANILHAS'!B20:C20</f>
        <v>Adicional de Acúmulo de função</v>
      </c>
      <c r="C20" s="717"/>
      <c r="D20" s="42">
        <v>0</v>
      </c>
      <c r="E20" s="215">
        <f>D20*$E$13</f>
        <v>0</v>
      </c>
    </row>
    <row r="21" spans="1:9" ht="13.5" thickBot="1" x14ac:dyDescent="0.25">
      <c r="A21" s="696" t="str">
        <f>'BASE PLANILHAS'!A21:D21</f>
        <v>Total do Módulo 1</v>
      </c>
      <c r="B21" s="697"/>
      <c r="C21" s="697"/>
      <c r="D21" s="698"/>
      <c r="E21" s="51">
        <f>SUM(E13:E20)</f>
        <v>2216.69</v>
      </c>
    </row>
    <row r="22" spans="1:9" x14ac:dyDescent="0.2">
      <c r="A22" s="445"/>
      <c r="B22" s="446"/>
      <c r="C22" s="446"/>
      <c r="D22" s="446"/>
      <c r="E22" s="44"/>
      <c r="F22" s="1"/>
    </row>
    <row r="23" spans="1:9" x14ac:dyDescent="0.2">
      <c r="A23" s="711" t="str">
        <f>'BASE PLANILHAS'!A23:E23</f>
        <v>MÓDULO 2 – ENCARGOS E BENEFÍCIOS MENSAIS E DIÁRIOS</v>
      </c>
      <c r="B23" s="712"/>
      <c r="C23" s="712"/>
      <c r="D23" s="712"/>
      <c r="E23" s="713"/>
      <c r="F23" s="1"/>
    </row>
    <row r="24" spans="1:9" ht="13.5" thickBot="1" x14ac:dyDescent="0.25">
      <c r="A24" s="442"/>
      <c r="B24" s="443"/>
      <c r="C24" s="443"/>
      <c r="D24" s="443"/>
      <c r="E24" s="444"/>
      <c r="F24" s="1"/>
    </row>
    <row r="25" spans="1:9" ht="13.5" thickBot="1" x14ac:dyDescent="0.25">
      <c r="A25" s="214" t="str">
        <f>'BASE PLANILHAS'!A25</f>
        <v>2.1</v>
      </c>
      <c r="B25" s="696" t="str">
        <f>'BASE PLANILHAS'!B25:C25</f>
        <v>Submódulo 2.1 - Encargos Previdenciários, FGTS e Outras Contribuições</v>
      </c>
      <c r="C25" s="698"/>
      <c r="D25" s="214" t="str">
        <f>'BASE PLANILHAS'!D25</f>
        <v>Referência</v>
      </c>
      <c r="E25" s="214" t="str">
        <f>'BASE PLANILHAS'!E25</f>
        <v>Valor (R$)</v>
      </c>
    </row>
    <row r="26" spans="1:9" x14ac:dyDescent="0.2">
      <c r="A26" s="40" t="str">
        <f>'BASE PLANILHAS'!A26</f>
        <v>A</v>
      </c>
      <c r="B26" s="708" t="str">
        <f>'BASE PLANILHAS'!B26:C26</f>
        <v>INSS</v>
      </c>
      <c r="C26" s="710"/>
      <c r="D26" s="73">
        <f>'BASE PLANILHAS'!D26</f>
        <v>0.2</v>
      </c>
      <c r="E26" s="74">
        <f>$E$21*D26</f>
        <v>443.33800000000002</v>
      </c>
    </row>
    <row r="27" spans="1:9" x14ac:dyDescent="0.2">
      <c r="A27" s="34" t="str">
        <f>'BASE PLANILHAS'!A27</f>
        <v>B</v>
      </c>
      <c r="B27" s="701" t="str">
        <f>'BASE PLANILHAS'!B27:C27</f>
        <v>SESI OU SENAC</v>
      </c>
      <c r="C27" s="702"/>
      <c r="D27" s="18">
        <f>'BASE PLANILHAS'!D27</f>
        <v>1.4999999999999999E-2</v>
      </c>
      <c r="E27" s="23">
        <f>$E$21*D27</f>
        <v>33.250349999999997</v>
      </c>
    </row>
    <row r="28" spans="1:9" x14ac:dyDescent="0.2">
      <c r="A28" s="34" t="str">
        <f>'BASE PLANILHAS'!A28</f>
        <v>C</v>
      </c>
      <c r="B28" s="748" t="str">
        <f>'BASE PLANILHAS'!B28:C28</f>
        <v>SENAI OU SENAC</v>
      </c>
      <c r="C28" s="749"/>
      <c r="D28" s="18">
        <f>'BASE PLANILHAS'!D28</f>
        <v>0.01</v>
      </c>
      <c r="E28" s="23">
        <f>$E$21*D28</f>
        <v>22.166900000000002</v>
      </c>
    </row>
    <row r="29" spans="1:9" x14ac:dyDescent="0.2">
      <c r="A29" s="34" t="str">
        <f>'BASE PLANILHAS'!A29</f>
        <v>D</v>
      </c>
      <c r="B29" s="699" t="str">
        <f>'BASE PLANILHAS'!B29:C29</f>
        <v>INCRA</v>
      </c>
      <c r="C29" s="700"/>
      <c r="D29" s="18">
        <f>'BASE PLANILHAS'!D29</f>
        <v>2E-3</v>
      </c>
      <c r="E29" s="23">
        <f t="shared" ref="E29:E32" si="1">$E$21*D29</f>
        <v>4.4333800000000005</v>
      </c>
    </row>
    <row r="30" spans="1:9" x14ac:dyDescent="0.2">
      <c r="A30" s="34" t="str">
        <f>'BASE PLANILHAS'!A30</f>
        <v>E</v>
      </c>
      <c r="B30" s="699" t="str">
        <f>'BASE PLANILHAS'!B30:C30</f>
        <v>Salário Educação</v>
      </c>
      <c r="C30" s="700"/>
      <c r="D30" s="18">
        <f>'BASE PLANILHAS'!D30</f>
        <v>2.5000000000000001E-2</v>
      </c>
      <c r="E30" s="23">
        <f t="shared" si="1"/>
        <v>55.417250000000003</v>
      </c>
    </row>
    <row r="31" spans="1:9" x14ac:dyDescent="0.2">
      <c r="A31" s="34" t="str">
        <f>'BASE PLANILHAS'!A31</f>
        <v>F</v>
      </c>
      <c r="B31" s="699" t="str">
        <f>'BASE PLANILHAS'!B31:C31</f>
        <v>FGTS</v>
      </c>
      <c r="C31" s="700"/>
      <c r="D31" s="18">
        <f>'BASE PLANILHAS'!D31</f>
        <v>0.08</v>
      </c>
      <c r="E31" s="23">
        <f t="shared" si="1"/>
        <v>177.33520000000001</v>
      </c>
    </row>
    <row r="32" spans="1:9" x14ac:dyDescent="0.2">
      <c r="A32" s="34" t="str">
        <f>'BASE PLANILHAS'!A32</f>
        <v>G</v>
      </c>
      <c r="B32" s="699" t="str">
        <f>'BASE PLANILHAS'!B32:C32</f>
        <v>RAT</v>
      </c>
      <c r="C32" s="700"/>
      <c r="D32" s="18">
        <f>'BASE PLANILHAS'!D32</f>
        <v>0.03</v>
      </c>
      <c r="E32" s="23">
        <f t="shared" si="1"/>
        <v>66.500699999999995</v>
      </c>
      <c r="I32" s="1"/>
    </row>
    <row r="33" spans="1:14" ht="13.5" thickBot="1" x14ac:dyDescent="0.25">
      <c r="A33" s="34" t="str">
        <f>'BASE PLANILHAS'!A33</f>
        <v>H</v>
      </c>
      <c r="B33" s="701" t="str">
        <f>'BASE PLANILHAS'!B33:C33</f>
        <v>SEBRAE</v>
      </c>
      <c r="C33" s="702"/>
      <c r="D33" s="18">
        <f>'BASE PLANILHAS'!D33</f>
        <v>6.0000000000000001E-3</v>
      </c>
      <c r="E33" s="23">
        <f>$E$21*D33</f>
        <v>13.300140000000001</v>
      </c>
    </row>
    <row r="34" spans="1:14" ht="13.5" thickBot="1" x14ac:dyDescent="0.25">
      <c r="A34" s="696" t="str">
        <f>'BASE PLANILHAS'!A34:C34</f>
        <v>Total do Submódulo 2.1</v>
      </c>
      <c r="B34" s="697"/>
      <c r="C34" s="698"/>
      <c r="D34" s="50">
        <f>'BASE PLANILHAS'!D34</f>
        <v>0.3680000000000001</v>
      </c>
      <c r="E34" s="51">
        <f>SUM(E26:E33)</f>
        <v>815.74191999999994</v>
      </c>
      <c r="F34" s="1"/>
      <c r="G34" s="66"/>
    </row>
    <row r="35" spans="1:14" ht="13.5" thickBot="1" x14ac:dyDescent="0.25">
      <c r="A35" s="439"/>
      <c r="B35" s="440"/>
      <c r="C35" s="440"/>
      <c r="D35" s="236"/>
      <c r="E35" s="45"/>
      <c r="F35" s="1"/>
      <c r="G35" s="66"/>
    </row>
    <row r="36" spans="1:14" ht="13.5" thickBot="1" x14ac:dyDescent="0.25">
      <c r="A36" s="214" t="str">
        <f>'BASE PLANILHAS'!A36</f>
        <v>2.2</v>
      </c>
      <c r="B36" s="696" t="str">
        <f>'BASE PLANILHAS'!B36:C36</f>
        <v>Submódulo 2.2 - 13º Salário, Férias e Adicional de Férias</v>
      </c>
      <c r="C36" s="698"/>
      <c r="D36" s="214" t="str">
        <f>'BASE PLANILHAS'!D36</f>
        <v>Referência</v>
      </c>
      <c r="E36" s="441" t="str">
        <f>'BASE PLANILHAS'!E36</f>
        <v>Valor (R$)</v>
      </c>
    </row>
    <row r="37" spans="1:14" x14ac:dyDescent="0.2">
      <c r="A37" s="32" t="str">
        <f>'BASE PLANILHAS'!A37</f>
        <v>A</v>
      </c>
      <c r="B37" s="701" t="str">
        <f>'BASE PLANILHAS'!B37:C37</f>
        <v>13º salário (titular)</v>
      </c>
      <c r="C37" s="702"/>
      <c r="D37" s="65">
        <f>'BASE PLANILHAS'!D37</f>
        <v>8.3333333333333329E-2</v>
      </c>
      <c r="E37" s="41">
        <f>$E$21*D37</f>
        <v>184.72416666666666</v>
      </c>
      <c r="F37" s="1"/>
    </row>
    <row r="38" spans="1:14" ht="13.5" thickBot="1" x14ac:dyDescent="0.25">
      <c r="A38" s="36" t="str">
        <f>'BASE PLANILHAS'!A38</f>
        <v>B</v>
      </c>
      <c r="B38" s="716" t="str">
        <f>'BASE PLANILHAS'!B38:C38</f>
        <v>Férias e Adicional de Férias (titular)</v>
      </c>
      <c r="C38" s="717"/>
      <c r="D38" s="71">
        <f>'BASE PLANILHAS'!D38</f>
        <v>0.1111111111111111</v>
      </c>
      <c r="E38" s="72">
        <f>D38*$E$21</f>
        <v>246.29888888888888</v>
      </c>
      <c r="F38" s="1"/>
      <c r="H38" s="1"/>
    </row>
    <row r="39" spans="1:14" ht="13.5" thickBot="1" x14ac:dyDescent="0.25">
      <c r="A39" s="67"/>
      <c r="B39" s="696" t="str">
        <f>'BASE PLANILHAS'!B39:C39</f>
        <v>Subtotal</v>
      </c>
      <c r="C39" s="698"/>
      <c r="D39" s="16">
        <f>'BASE PLANILHAS'!D39</f>
        <v>0.19444444444444442</v>
      </c>
      <c r="E39" s="45">
        <f>D39*$E$21</f>
        <v>431.02305555555552</v>
      </c>
      <c r="F39" s="1"/>
      <c r="H39" s="1"/>
    </row>
    <row r="40" spans="1:14" ht="13.5" thickBot="1" x14ac:dyDescent="0.25">
      <c r="A40" s="214" t="str">
        <f>'BASE PLANILHAS'!A40</f>
        <v>C</v>
      </c>
      <c r="B40" s="750" t="str">
        <f>'BASE PLANILHAS'!B40:C40</f>
        <v>Incidência do Submódulo 2.1 sobre 13º Salário, Férias e Adicional de Férias</v>
      </c>
      <c r="C40" s="751"/>
      <c r="D40" s="46">
        <f>'BASE PLANILHAS'!D40</f>
        <v>7.1555555555555567E-2</v>
      </c>
      <c r="E40" s="47">
        <f>D40*$E$21</f>
        <v>158.61648444444447</v>
      </c>
      <c r="F40" s="29"/>
      <c r="H40" s="1"/>
    </row>
    <row r="41" spans="1:14" ht="13.5" thickBot="1" x14ac:dyDescent="0.25">
      <c r="A41" s="696" t="str">
        <f>'BASE PLANILHAS'!A41:C41</f>
        <v>Total do Submódulo 2.2</v>
      </c>
      <c r="B41" s="697"/>
      <c r="C41" s="698"/>
      <c r="D41" s="48">
        <f>'BASE PLANILHAS'!D41</f>
        <v>0.26600000000000001</v>
      </c>
      <c r="E41" s="49">
        <f>SUM(E39:E40)</f>
        <v>589.63954000000001</v>
      </c>
      <c r="F41" s="29"/>
    </row>
    <row r="42" spans="1:14" ht="13.5" thickBot="1" x14ac:dyDescent="0.25">
      <c r="A42" s="237"/>
      <c r="B42" s="238"/>
      <c r="C42" s="238"/>
      <c r="D42" s="238"/>
      <c r="E42" s="239"/>
      <c r="F42" s="1"/>
    </row>
    <row r="43" spans="1:14" ht="13.5" thickBot="1" x14ac:dyDescent="0.25">
      <c r="A43" s="52" t="str">
        <f>'BASE PLANILHAS'!A43</f>
        <v>2.3</v>
      </c>
      <c r="B43" s="696" t="str">
        <f>'BASE PLANILHAS'!B43:C43</f>
        <v>Submódulo 2.3 - Benefícios Mensais e Diários</v>
      </c>
      <c r="C43" s="698"/>
      <c r="D43" s="441" t="str">
        <f>'BASE PLANILHAS'!D43</f>
        <v>Referência</v>
      </c>
      <c r="E43" s="441" t="str">
        <f>'BASE PLANILHAS'!E43</f>
        <v>Valor (R$)</v>
      </c>
    </row>
    <row r="44" spans="1:14" x14ac:dyDescent="0.2">
      <c r="A44" s="32" t="str">
        <f>'BASE PLANILHAS'!A44</f>
        <v>A</v>
      </c>
      <c r="B44" s="708" t="str">
        <f>'BASE PLANILHAS'!B44:C44</f>
        <v>Vale - Transporte (Descontada parcela do empregado)</v>
      </c>
      <c r="C44" s="710"/>
      <c r="D44" s="292">
        <f>VT!D73</f>
        <v>4.05</v>
      </c>
      <c r="E44" s="78">
        <f>(2*$D$44*20*$D$13)-(IF($E$13*6%&lt;=(2*$D$44*20*$D$13),$E$13*6%,(2*$D$44*20*$D$13)))</f>
        <v>28.99860000000001</v>
      </c>
      <c r="F44" s="19"/>
      <c r="N44" s="4"/>
    </row>
    <row r="45" spans="1:14" x14ac:dyDescent="0.2">
      <c r="A45" s="34" t="str">
        <f>'BASE PLANILHAS'!A45</f>
        <v>B</v>
      </c>
      <c r="B45" s="701" t="str">
        <f>'BASE PLANILHAS'!B45:C45</f>
        <v>Vale - Alimentação (Descontada parcela do empregado)</v>
      </c>
      <c r="C45" s="702"/>
      <c r="D45" s="293">
        <f>CCT!I175</f>
        <v>19.899999999999999</v>
      </c>
      <c r="E45" s="78">
        <f>(D45*20-1)*D13</f>
        <v>397</v>
      </c>
      <c r="F45" s="19"/>
    </row>
    <row r="46" spans="1:14" x14ac:dyDescent="0.2">
      <c r="A46" s="34" t="str">
        <f>'BASE PLANILHAS'!A46</f>
        <v>C</v>
      </c>
      <c r="B46" s="699" t="str">
        <f>'BASE PLANILHAS'!B46:C46</f>
        <v>Cesta Básica</v>
      </c>
      <c r="C46" s="700"/>
      <c r="D46" s="293">
        <f>CCT!J175</f>
        <v>0</v>
      </c>
      <c r="E46" s="78">
        <f>$D46*$D$13</f>
        <v>0</v>
      </c>
      <c r="F46" s="19"/>
    </row>
    <row r="47" spans="1:14" x14ac:dyDescent="0.2">
      <c r="A47" s="34" t="str">
        <f>'BASE PLANILHAS'!A47</f>
        <v>D</v>
      </c>
      <c r="B47" s="701" t="str">
        <f>'BASE PLANILHAS'!B47:C47</f>
        <v>PAF</v>
      </c>
      <c r="C47" s="702"/>
      <c r="D47" s="293">
        <f>CCT!K175</f>
        <v>32.619999999999997</v>
      </c>
      <c r="E47" s="78">
        <f t="shared" ref="E47:E51" si="2">$D47*$D$13</f>
        <v>32.619999999999997</v>
      </c>
      <c r="F47" s="19"/>
    </row>
    <row r="48" spans="1:14" x14ac:dyDescent="0.2">
      <c r="A48" s="34" t="str">
        <f>'BASE PLANILHAS'!A48</f>
        <v>E</v>
      </c>
      <c r="B48" s="699" t="str">
        <f>'BASE PLANILHAS'!B48:C48</f>
        <v>PQM</v>
      </c>
      <c r="C48" s="700"/>
      <c r="D48" s="367">
        <f>CCT!L175</f>
        <v>0</v>
      </c>
      <c r="E48" s="78">
        <f t="shared" si="2"/>
        <v>0</v>
      </c>
      <c r="F48" s="19"/>
    </row>
    <row r="49" spans="1:8" x14ac:dyDescent="0.2">
      <c r="A49" s="34" t="str">
        <f>'BASE PLANILHAS'!A49</f>
        <v>F</v>
      </c>
      <c r="B49" s="701" t="str">
        <f>'BASE PLANILHAS'!B49:C49</f>
        <v>PAT</v>
      </c>
      <c r="C49" s="702"/>
      <c r="D49" s="367">
        <f>CCT!M175</f>
        <v>0</v>
      </c>
      <c r="E49" s="78">
        <f t="shared" si="2"/>
        <v>0</v>
      </c>
      <c r="F49" s="19"/>
    </row>
    <row r="50" spans="1:8" x14ac:dyDescent="0.2">
      <c r="A50" s="34" t="str">
        <f>'BASE PLANILHAS'!A50</f>
        <v>G</v>
      </c>
      <c r="B50" s="699" t="str">
        <f>'BASE PLANILHAS'!B50:C50</f>
        <v>Seguro de Vida</v>
      </c>
      <c r="C50" s="700"/>
      <c r="D50" s="368">
        <f>CCT!N175</f>
        <v>4.72</v>
      </c>
      <c r="E50" s="78">
        <f t="shared" si="2"/>
        <v>4.72</v>
      </c>
      <c r="F50" s="19"/>
    </row>
    <row r="51" spans="1:8" ht="13.5" thickBot="1" x14ac:dyDescent="0.25">
      <c r="A51" s="36" t="str">
        <f>'BASE PLANILHAS'!A51</f>
        <v>H</v>
      </c>
      <c r="B51" s="703" t="str">
        <f>'BASE PLANILHAS'!B51:C51</f>
        <v>Despesas de Viagem</v>
      </c>
      <c r="C51" s="704"/>
      <c r="D51" s="369">
        <f>CCT!O175</f>
        <v>0</v>
      </c>
      <c r="E51" s="78">
        <f t="shared" si="2"/>
        <v>0</v>
      </c>
      <c r="F51" s="1"/>
    </row>
    <row r="52" spans="1:8" ht="13.5" thickBot="1" x14ac:dyDescent="0.25">
      <c r="A52" s="705" t="str">
        <f>'BASE PLANILHAS'!A52:D52</f>
        <v>Total do Submódulo 2.3</v>
      </c>
      <c r="B52" s="706"/>
      <c r="C52" s="706"/>
      <c r="D52" s="707"/>
      <c r="E52" s="51">
        <f>SUM(E44:E51)</f>
        <v>463.33860000000004</v>
      </c>
      <c r="F52" s="29"/>
    </row>
    <row r="53" spans="1:8" ht="13.5" thickBot="1" x14ac:dyDescent="0.25">
      <c r="A53" s="237"/>
      <c r="B53" s="238"/>
      <c r="C53" s="240"/>
      <c r="D53" s="238"/>
      <c r="E53" s="239"/>
      <c r="F53" s="1"/>
    </row>
    <row r="54" spans="1:8" ht="13.5" thickBot="1" x14ac:dyDescent="0.25">
      <c r="A54" s="214" t="str">
        <f>'BASE PLANILHAS'!A54</f>
        <v>2.4</v>
      </c>
      <c r="B54" s="696" t="str">
        <f>'BASE PLANILHAS'!B54:D54</f>
        <v>Quadro Resumo do Módulo 2 - Encargos e Benefícios Mensais e Diários</v>
      </c>
      <c r="C54" s="697"/>
      <c r="D54" s="698"/>
      <c r="E54" s="214" t="str">
        <f>'BASE PLANILHAS'!E54</f>
        <v>Valor (R$)</v>
      </c>
    </row>
    <row r="55" spans="1:8" x14ac:dyDescent="0.2">
      <c r="A55" s="40" t="str">
        <f>'BASE PLANILHAS'!A55</f>
        <v>2.1</v>
      </c>
      <c r="B55" s="708" t="str">
        <f>'BASE PLANILHAS'!B55:D55</f>
        <v>Encargos Previdenciários, FGTS e Outras Contribuições</v>
      </c>
      <c r="C55" s="709"/>
      <c r="D55" s="710"/>
      <c r="E55" s="41">
        <f>E41</f>
        <v>589.63954000000001</v>
      </c>
      <c r="F55" s="1"/>
      <c r="H55" s="66"/>
    </row>
    <row r="56" spans="1:8" x14ac:dyDescent="0.2">
      <c r="A56" s="34" t="str">
        <f>'BASE PLANILHAS'!A56</f>
        <v>2.2</v>
      </c>
      <c r="B56" s="701" t="str">
        <f>'BASE PLANILHAS'!B56:D56</f>
        <v>13º Salário, Férias e Adicional de Férias</v>
      </c>
      <c r="C56" s="733"/>
      <c r="D56" s="702"/>
      <c r="E56" s="23">
        <f>E34</f>
        <v>815.74191999999994</v>
      </c>
      <c r="F56" s="1"/>
    </row>
    <row r="57" spans="1:8" ht="13.5" thickBot="1" x14ac:dyDescent="0.25">
      <c r="A57" s="36" t="str">
        <f>'BASE PLANILHAS'!A57</f>
        <v>2.3</v>
      </c>
      <c r="B57" s="699" t="str">
        <f>'BASE PLANILHAS'!B57:D57</f>
        <v>Benefícios Mensais e Diários</v>
      </c>
      <c r="C57" s="734"/>
      <c r="D57" s="749"/>
      <c r="E57" s="24">
        <f>E52</f>
        <v>463.33860000000004</v>
      </c>
      <c r="F57" s="1"/>
    </row>
    <row r="58" spans="1:8" ht="13.5" thickBot="1" x14ac:dyDescent="0.25">
      <c r="A58" s="696" t="str">
        <f>'BASE PLANILHAS'!A58:D58</f>
        <v>Total do Módulo 2</v>
      </c>
      <c r="B58" s="697"/>
      <c r="C58" s="697"/>
      <c r="D58" s="698"/>
      <c r="E58" s="49">
        <f>SUM(E55:E57)</f>
        <v>1868.7200600000001</v>
      </c>
      <c r="F58" s="1"/>
    </row>
    <row r="59" spans="1:8" x14ac:dyDescent="0.2">
      <c r="A59" s="241"/>
      <c r="B59" s="240"/>
      <c r="C59" s="240"/>
      <c r="D59" s="240"/>
      <c r="E59" s="242"/>
      <c r="F59" s="1"/>
    </row>
    <row r="60" spans="1:8" x14ac:dyDescent="0.2">
      <c r="A60" s="711" t="str">
        <f>'BASE PLANILHAS'!A60:E60</f>
        <v>MÓDULO 3 – PROVISÃO PARA RESCISÃO</v>
      </c>
      <c r="B60" s="712"/>
      <c r="C60" s="712"/>
      <c r="D60" s="712"/>
      <c r="E60" s="713"/>
      <c r="F60" s="1"/>
    </row>
    <row r="61" spans="1:8" ht="13.5" thickBot="1" x14ac:dyDescent="0.25">
      <c r="A61" s="54"/>
      <c r="B61" s="54"/>
      <c r="C61" s="54"/>
      <c r="D61" s="54"/>
      <c r="E61" s="54"/>
      <c r="F61" s="22"/>
      <c r="G61" s="1"/>
    </row>
    <row r="62" spans="1:8" ht="13.5" thickBot="1" x14ac:dyDescent="0.25">
      <c r="A62" s="214">
        <f>'BASE PLANILHAS'!A62</f>
        <v>3</v>
      </c>
      <c r="B62" s="697" t="str">
        <f>'BASE PLANILHAS'!B62:C62</f>
        <v>Provisão para Rescisão</v>
      </c>
      <c r="C62" s="698"/>
      <c r="D62" s="214" t="str">
        <f>'BASE PLANILHAS'!D62</f>
        <v>Referência</v>
      </c>
      <c r="E62" s="441" t="str">
        <f>'BASE PLANILHAS'!E62</f>
        <v>Valor (R$)</v>
      </c>
      <c r="F62" s="19"/>
    </row>
    <row r="63" spans="1:8" x14ac:dyDescent="0.2">
      <c r="A63" s="79" t="str">
        <f>'BASE PLANILHAS'!A63</f>
        <v>A</v>
      </c>
      <c r="B63" s="718" t="str">
        <f>'BASE PLANILHAS'!B63:C63</f>
        <v>Aviso Prévio Indenizado (API) e Reflexo do Aviso Prévio Indenizado</v>
      </c>
      <c r="C63" s="719"/>
      <c r="D63" s="80">
        <f>'BASE PLANILHAS'!D63</f>
        <v>5.0183256172839511E-3</v>
      </c>
      <c r="E63" s="41">
        <f>$E$21*D63</f>
        <v>11.124072212577161</v>
      </c>
      <c r="F63" s="149"/>
    </row>
    <row r="64" spans="1:8" x14ac:dyDescent="0.2">
      <c r="A64" s="205" t="str">
        <f>'BASE PLANILHAS'!A64</f>
        <v>B</v>
      </c>
      <c r="B64" s="718" t="str">
        <f>'BASE PLANILHAS'!B64:C64</f>
        <v>Incidência do FGTS sobre API e Reflexo do API</v>
      </c>
      <c r="C64" s="719"/>
      <c r="D64" s="80">
        <f>'BASE PLANILHAS'!D64</f>
        <v>4.0146604938271608E-4</v>
      </c>
      <c r="E64" s="41">
        <f>$E$21*D64</f>
        <v>0.88992577700617292</v>
      </c>
      <c r="F64" s="19"/>
    </row>
    <row r="65" spans="1:10" x14ac:dyDescent="0.2">
      <c r="A65" s="205" t="str">
        <f>'BASE PLANILHAS'!A65</f>
        <v>C</v>
      </c>
      <c r="B65" s="718" t="str">
        <f>'BASE PLANILHAS'!B65:C65</f>
        <v>Multa do FGTS e Contribuição Social sobre o Aviso Prévio Indenizado</v>
      </c>
      <c r="C65" s="719"/>
      <c r="D65" s="18">
        <f>'BASE PLANILHAS'!D65</f>
        <v>2.0073302469135804E-4</v>
      </c>
      <c r="E65" s="41">
        <f t="shared" ref="E65:E69" si="3">$E$21*D65</f>
        <v>0.44496288850308646</v>
      </c>
      <c r="F65" s="19"/>
    </row>
    <row r="66" spans="1:10" x14ac:dyDescent="0.2">
      <c r="A66" s="205" t="str">
        <f>'BASE PLANILHAS'!A66</f>
        <v>D</v>
      </c>
      <c r="B66" s="718" t="str">
        <f>'BASE PLANILHAS'!B66:C66</f>
        <v>Aviso Prévio Trabalhado - APT</v>
      </c>
      <c r="C66" s="719"/>
      <c r="D66" s="18">
        <f>'BASE PLANILHAS'!D66</f>
        <v>3.5000000000000005E-3</v>
      </c>
      <c r="E66" s="41">
        <f t="shared" si="3"/>
        <v>7.7584150000000012</v>
      </c>
      <c r="F66" s="19"/>
    </row>
    <row r="67" spans="1:10" x14ac:dyDescent="0.2">
      <c r="A67" s="205" t="str">
        <f>'BASE PLANILHAS'!A67</f>
        <v>E</v>
      </c>
      <c r="B67" s="718" t="str">
        <f>'BASE PLANILHAS'!B67:C67</f>
        <v>Incidência dos encargos do submódulo 2.1 sobre Aviso Prévio Trabalhado</v>
      </c>
      <c r="C67" s="719"/>
      <c r="D67" s="80">
        <f>'BASE PLANILHAS'!D67</f>
        <v>1.2880000000000005E-3</v>
      </c>
      <c r="E67" s="41">
        <f>$E$21*D67</f>
        <v>2.855096720000001</v>
      </c>
      <c r="F67" s="61"/>
    </row>
    <row r="68" spans="1:10" x14ac:dyDescent="0.2">
      <c r="A68" s="205" t="str">
        <f>'BASE PLANILHAS'!A68</f>
        <v>F</v>
      </c>
      <c r="B68" s="718" t="str">
        <f>'BASE PLANILHAS'!B68:C68</f>
        <v>Multa do FGTS e Contribuição Social - Rescisão sem Justa Causa</v>
      </c>
      <c r="C68" s="719"/>
      <c r="D68" s="80">
        <f>'BASE PLANILHAS'!D68</f>
        <v>4.2999999999999997E-2</v>
      </c>
      <c r="E68" s="41">
        <f t="shared" si="3"/>
        <v>95.317669999999993</v>
      </c>
      <c r="F68" s="19"/>
    </row>
    <row r="69" spans="1:10" ht="13.5" thickBot="1" x14ac:dyDescent="0.25">
      <c r="A69" s="243" t="str">
        <f>'BASE PLANILHAS'!A69</f>
        <v>G</v>
      </c>
      <c r="B69" s="701" t="str">
        <f>'BASE PLANILHAS'!B69:C69</f>
        <v>Indenização Adicional (Art. 9º da Lei nº 7.238/84)</v>
      </c>
      <c r="C69" s="702"/>
      <c r="D69" s="81">
        <f>'BASE PLANILHAS'!D69</f>
        <v>1.6666666666666668E-3</v>
      </c>
      <c r="E69" s="55">
        <f t="shared" si="3"/>
        <v>3.6944833333333338</v>
      </c>
      <c r="F69" s="19"/>
    </row>
    <row r="70" spans="1:10" ht="13.5" thickBot="1" x14ac:dyDescent="0.25">
      <c r="A70" s="696" t="str">
        <f>'BASE PLANILHAS'!A70:C70</f>
        <v>Total do Módulo 3</v>
      </c>
      <c r="B70" s="697"/>
      <c r="C70" s="698"/>
      <c r="D70" s="244">
        <f>'BASE PLANILHAS'!D70</f>
        <v>5.5075191358024689E-2</v>
      </c>
      <c r="E70" s="51">
        <f>SUM(E63:E69)</f>
        <v>122.08462593141975</v>
      </c>
      <c r="F70" s="29"/>
    </row>
    <row r="71" spans="1:10" x14ac:dyDescent="0.2">
      <c r="A71" s="245"/>
      <c r="B71" s="246"/>
      <c r="C71" s="246"/>
      <c r="D71" s="246"/>
      <c r="E71" s="247"/>
      <c r="F71" s="1"/>
    </row>
    <row r="72" spans="1:10" x14ac:dyDescent="0.2">
      <c r="A72" s="711" t="str">
        <f>'BASE PLANILHAS'!A72:E72</f>
        <v>MÓDULO 4 – CUSTO DE REPOSIÇÃO DO PROFISSIONAL AUSENTE</v>
      </c>
      <c r="B72" s="712"/>
      <c r="C72" s="712"/>
      <c r="D72" s="712"/>
      <c r="E72" s="713"/>
      <c r="F72" s="1"/>
      <c r="H72" s="1"/>
    </row>
    <row r="73" spans="1:10" ht="13.5" thickBot="1" x14ac:dyDescent="0.25">
      <c r="A73" s="54"/>
      <c r="B73" s="54"/>
      <c r="C73" s="54"/>
      <c r="D73" s="38"/>
      <c r="E73" s="54"/>
      <c r="F73" s="22"/>
    </row>
    <row r="74" spans="1:10" ht="13.5" thickBot="1" x14ac:dyDescent="0.25">
      <c r="A74" s="214" t="str">
        <f>'BASE PLANILHAS'!A74</f>
        <v>4.1</v>
      </c>
      <c r="B74" s="696" t="str">
        <f>'BASE PLANILHAS'!B74:C74</f>
        <v>Submódulo 4.1 - Ausências Legais</v>
      </c>
      <c r="C74" s="698"/>
      <c r="D74" s="441" t="str">
        <f>'BASE PLANILHAS'!D74</f>
        <v>Referência</v>
      </c>
      <c r="E74" s="441" t="str">
        <f>'BASE PLANILHAS'!E74</f>
        <v>Valor (R$)</v>
      </c>
      <c r="J74" s="63"/>
    </row>
    <row r="75" spans="1:10" x14ac:dyDescent="0.2">
      <c r="A75" s="34" t="str">
        <f>'BASE PLANILHAS'!A75</f>
        <v>A</v>
      </c>
      <c r="B75" s="708" t="str">
        <f>'BASE PLANILHAS'!B75:C75</f>
        <v>Ausência por Doença</v>
      </c>
      <c r="C75" s="710"/>
      <c r="D75" s="248">
        <f>'BASE PLANILHAS'!D75</f>
        <v>1.3888888888888888E-2</v>
      </c>
      <c r="E75" s="23">
        <f t="shared" ref="E75:E80" si="4">$E$21*D75</f>
        <v>30.78736111111111</v>
      </c>
      <c r="F75" s="62"/>
    </row>
    <row r="76" spans="1:10" x14ac:dyDescent="0.2">
      <c r="A76" s="34" t="str">
        <f>'BASE PLANILHAS'!A76</f>
        <v>B</v>
      </c>
      <c r="B76" s="699" t="str">
        <f>'BASE PLANILHAS'!B76:C76</f>
        <v>Ausências Legais</v>
      </c>
      <c r="C76" s="700"/>
      <c r="D76" s="248">
        <f>'BASE PLANILHAS'!D76</f>
        <v>8.2222222222222228E-3</v>
      </c>
      <c r="E76" s="23">
        <f t="shared" si="4"/>
        <v>18.22611777777778</v>
      </c>
      <c r="F76" s="62"/>
    </row>
    <row r="77" spans="1:10" x14ac:dyDescent="0.2">
      <c r="A77" s="34" t="str">
        <f>'BASE PLANILHAS'!A77</f>
        <v>C</v>
      </c>
      <c r="B77" s="699" t="str">
        <f>'BASE PLANILHAS'!B77:C77</f>
        <v>Licença Paternidade</v>
      </c>
      <c r="C77" s="700"/>
      <c r="D77" s="82">
        <f>'BASE PLANILHAS'!D77</f>
        <v>2.0833333333333332E-4</v>
      </c>
      <c r="E77" s="23">
        <f t="shared" si="4"/>
        <v>0.46181041666666667</v>
      </c>
      <c r="F77" s="62"/>
    </row>
    <row r="78" spans="1:10" x14ac:dyDescent="0.2">
      <c r="A78" s="34" t="str">
        <f>'BASE PLANILHAS'!A78</f>
        <v>D</v>
      </c>
      <c r="B78" s="699" t="str">
        <f>'BASE PLANILHAS'!B78:C78</f>
        <v>Ausência por Acidente de Trabalho</v>
      </c>
      <c r="C78" s="700"/>
      <c r="D78" s="248">
        <f>'BASE PLANILHAS'!D78</f>
        <v>3.3333333333333335E-3</v>
      </c>
      <c r="E78" s="23">
        <f t="shared" si="4"/>
        <v>7.3889666666666676</v>
      </c>
      <c r="F78" s="62"/>
    </row>
    <row r="79" spans="1:10" x14ac:dyDescent="0.2">
      <c r="A79" s="64" t="str">
        <f>'BASE PLANILHAS'!A79</f>
        <v>E</v>
      </c>
      <c r="B79" s="699" t="str">
        <f>'BASE PLANILHAS'!B79:C79</f>
        <v>Férias, Adicional de Férias e 13º  com empregada em gozo de Licença Maternidade</v>
      </c>
      <c r="C79" s="700"/>
      <c r="D79" s="249">
        <f>'BASE PLANILHAS'!D79</f>
        <v>1.2962962962962963E-3</v>
      </c>
      <c r="E79" s="23">
        <f t="shared" si="4"/>
        <v>2.8734870370370369</v>
      </c>
      <c r="F79" s="19"/>
    </row>
    <row r="80" spans="1:10" ht="13.5" thickBot="1" x14ac:dyDescent="0.25">
      <c r="A80" s="36" t="str">
        <f>'BASE PLANILHAS'!A80</f>
        <v>F</v>
      </c>
      <c r="B80" s="716" t="str">
        <f>'BASE PLANILHAS'!B80:C80</f>
        <v>Incidência do Submódulo 2.1 sobre Ausências Legais</v>
      </c>
      <c r="C80" s="717"/>
      <c r="D80" s="81">
        <f>'BASE PLANILHAS'!D80</f>
        <v>9.9172592592592611E-3</v>
      </c>
      <c r="E80" s="72">
        <f t="shared" si="4"/>
        <v>21.983489427407413</v>
      </c>
      <c r="F80" s="1"/>
      <c r="G80" s="4"/>
      <c r="H80" s="31"/>
    </row>
    <row r="81" spans="1:7" ht="13.5" thickBot="1" x14ac:dyDescent="0.25">
      <c r="A81" s="696" t="str">
        <f>'BASE PLANILHAS'!A81:C81</f>
        <v>Total do Submódulo 4.1</v>
      </c>
      <c r="B81" s="697"/>
      <c r="C81" s="698"/>
      <c r="D81" s="48">
        <f>'BASE PLANILHAS'!D81</f>
        <v>3.6866333333333334E-2</v>
      </c>
      <c r="E81" s="51">
        <f>SUM(E75:E80)</f>
        <v>81.721232436666668</v>
      </c>
      <c r="F81" s="29"/>
      <c r="G81" s="4"/>
    </row>
    <row r="82" spans="1:7" ht="13.5" thickBot="1" x14ac:dyDescent="0.25">
      <c r="A82" s="241"/>
      <c r="B82" s="240"/>
      <c r="C82" s="240"/>
      <c r="D82" s="240"/>
      <c r="E82" s="242"/>
      <c r="F82" s="1"/>
    </row>
    <row r="83" spans="1:7" ht="13.5" thickBot="1" x14ac:dyDescent="0.25">
      <c r="A83" s="214" t="str">
        <f>'BASE PLANILHAS'!A83</f>
        <v>4.2</v>
      </c>
      <c r="B83" s="696" t="str">
        <f>'BASE PLANILHAS'!B83:C83</f>
        <v>Submódulo 4.2 - Intrajornada</v>
      </c>
      <c r="C83" s="697"/>
      <c r="D83" s="46" t="str">
        <f>'BASE PLANILHAS'!D83</f>
        <v>Referência</v>
      </c>
      <c r="E83" s="214" t="str">
        <f>'BASE PLANILHAS'!E83</f>
        <v>Valor (R$)</v>
      </c>
      <c r="F83" s="29"/>
      <c r="G83" s="4"/>
    </row>
    <row r="84" spans="1:7" ht="13.5" thickBot="1" x14ac:dyDescent="0.25">
      <c r="A84" s="40" t="str">
        <f>'BASE PLANILHAS'!A84</f>
        <v>A</v>
      </c>
      <c r="B84" s="750" t="str">
        <f>'BASE PLANILHAS'!B84:C84</f>
        <v>Intervalo para Repouso ou Alimentação</v>
      </c>
      <c r="C84" s="751"/>
      <c r="D84" s="623">
        <f>'BASE PLANILHAS'!D84</f>
        <v>0</v>
      </c>
      <c r="E84" s="621">
        <v>0</v>
      </c>
      <c r="F84" s="29"/>
      <c r="G84" s="4"/>
    </row>
    <row r="85" spans="1:7" ht="13.5" thickBot="1" x14ac:dyDescent="0.25">
      <c r="A85" s="696" t="str">
        <f>'BASE PLANILHAS'!A85:C85</f>
        <v>Total do Submódulo 4.2</v>
      </c>
      <c r="B85" s="697"/>
      <c r="C85" s="698"/>
      <c r="D85" s="48">
        <f>'BASE PLANILHAS'!D85</f>
        <v>0</v>
      </c>
      <c r="E85" s="398">
        <f>SUM(E84)</f>
        <v>0</v>
      </c>
      <c r="F85" s="29"/>
      <c r="G85" s="4"/>
    </row>
    <row r="86" spans="1:7" ht="13.5" thickBot="1" x14ac:dyDescent="0.25">
      <c r="A86" s="241"/>
      <c r="B86" s="240"/>
      <c r="C86" s="240"/>
      <c r="D86" s="240"/>
      <c r="E86" s="242"/>
      <c r="F86" s="1"/>
    </row>
    <row r="87" spans="1:7" ht="13.5" thickBot="1" x14ac:dyDescent="0.25">
      <c r="A87" s="214" t="str">
        <f>'BASE PLANILHAS'!A87</f>
        <v>4.3</v>
      </c>
      <c r="B87" s="696" t="str">
        <f>'BASE PLANILHAS'!B87:C87</f>
        <v>Quadro Resumo do Módulo 4 - Custo de Reposição do Profissional Ausente</v>
      </c>
      <c r="C87" s="697"/>
      <c r="D87" s="46" t="str">
        <f>'BASE PLANILHAS'!D87</f>
        <v>Referência</v>
      </c>
      <c r="E87" s="214" t="str">
        <f>'BASE PLANILHAS'!E87</f>
        <v>Valor (R$)</v>
      </c>
      <c r="F87" s="1"/>
    </row>
    <row r="88" spans="1:7" x14ac:dyDescent="0.2">
      <c r="A88" s="40" t="str">
        <f>'BASE PLANILHAS'!A88</f>
        <v>4.1</v>
      </c>
      <c r="B88" s="720" t="str">
        <f>'BASE PLANILHAS'!B88:C88</f>
        <v>Ausências Legais</v>
      </c>
      <c r="C88" s="721"/>
      <c r="D88" s="396">
        <f>'BASE PLANILHAS'!D88</f>
        <v>3.6866333333333334E-2</v>
      </c>
      <c r="E88" s="72">
        <f>E81</f>
        <v>81.721232436666668</v>
      </c>
      <c r="F88" s="1"/>
    </row>
    <row r="89" spans="1:7" ht="13.5" thickBot="1" x14ac:dyDescent="0.25">
      <c r="A89" s="40" t="str">
        <f>'BASE PLANILHAS'!A89</f>
        <v>4.2</v>
      </c>
      <c r="B89" s="716" t="str">
        <f>'BASE PLANILHAS'!B89:C89</f>
        <v>Intrajornada</v>
      </c>
      <c r="C89" s="717"/>
      <c r="D89" s="397">
        <f>'BASE PLANILHAS'!D89</f>
        <v>0</v>
      </c>
      <c r="E89" s="235">
        <f>E85</f>
        <v>0</v>
      </c>
      <c r="F89" s="1"/>
    </row>
    <row r="90" spans="1:7" ht="13.5" thickBot="1" x14ac:dyDescent="0.25">
      <c r="A90" s="696" t="str">
        <f>'BASE PLANILHAS'!A90:C90</f>
        <v>Total do Módulo 4</v>
      </c>
      <c r="B90" s="697"/>
      <c r="C90" s="698"/>
      <c r="D90" s="48">
        <f>'BASE PLANILHAS'!D90</f>
        <v>3.6866333333333334E-2</v>
      </c>
      <c r="E90" s="398">
        <f>SUM(E88+E89)</f>
        <v>81.721232436666668</v>
      </c>
      <c r="F90" s="1"/>
    </row>
    <row r="91" spans="1:7" x14ac:dyDescent="0.2">
      <c r="A91" s="241"/>
      <c r="B91" s="240"/>
      <c r="C91" s="240"/>
      <c r="D91" s="240"/>
      <c r="E91" s="242"/>
      <c r="F91" s="1"/>
    </row>
    <row r="92" spans="1:7" x14ac:dyDescent="0.2">
      <c r="A92" s="711" t="str">
        <f>'BASE PLANILHAS'!A92:E92</f>
        <v>MÓDULO 5 – INSUMOS DIVERSOS</v>
      </c>
      <c r="B92" s="712"/>
      <c r="C92" s="712"/>
      <c r="D92" s="712"/>
      <c r="E92" s="713"/>
      <c r="F92" s="1"/>
    </row>
    <row r="93" spans="1:7" ht="13.5" thickBot="1" x14ac:dyDescent="0.25">
      <c r="A93" s="38"/>
      <c r="B93" s="38"/>
      <c r="C93" s="38"/>
      <c r="D93" s="38"/>
      <c r="E93" s="56"/>
      <c r="F93" s="1"/>
    </row>
    <row r="94" spans="1:7" ht="13.5" thickBot="1" x14ac:dyDescent="0.25">
      <c r="A94" s="214">
        <f>'BASE PLANILHAS'!A94</f>
        <v>5</v>
      </c>
      <c r="B94" s="696" t="str">
        <f>'BASE PLANILHAS'!B94:C94</f>
        <v>Insumos Diversos</v>
      </c>
      <c r="C94" s="698"/>
      <c r="D94" s="214" t="str">
        <f>'BASE PLANILHAS'!D94</f>
        <v>Referência</v>
      </c>
      <c r="E94" s="441" t="str">
        <f>'BASE PLANILHAS'!E94</f>
        <v>Valor (R$)</v>
      </c>
      <c r="F94" s="1"/>
    </row>
    <row r="95" spans="1:7" x14ac:dyDescent="0.2">
      <c r="A95" s="32" t="str">
        <f>'BASE PLANILHAS'!A95</f>
        <v>A</v>
      </c>
      <c r="B95" s="709" t="str">
        <f>'BASE PLANILHAS'!B95:C95</f>
        <v>Uniformes e EPIs</v>
      </c>
      <c r="C95" s="710"/>
      <c r="D95" s="292">
        <f>'Uniforme Apoio'!BO36</f>
        <v>66.11548611111111</v>
      </c>
      <c r="E95" s="41">
        <f>D95*$D$13</f>
        <v>66.11548611111111</v>
      </c>
      <c r="F95" s="19"/>
      <c r="G95" s="1"/>
    </row>
    <row r="96" spans="1:7" x14ac:dyDescent="0.2">
      <c r="A96" s="34" t="str">
        <f>'BASE PLANILHAS'!A96</f>
        <v>B</v>
      </c>
      <c r="B96" s="733" t="str">
        <f>'BASE PLANILHAS'!B96:C96</f>
        <v>Materiais de Consumo</v>
      </c>
      <c r="C96" s="702"/>
      <c r="D96" s="299">
        <v>0</v>
      </c>
      <c r="E96" s="23">
        <f>D96*$D$13</f>
        <v>0</v>
      </c>
      <c r="F96" s="19"/>
    </row>
    <row r="97" spans="1:8" x14ac:dyDescent="0.2">
      <c r="A97" s="250" t="str">
        <f>'BASE PLANILHAS'!A97</f>
        <v>C</v>
      </c>
      <c r="B97" s="734" t="str">
        <f>'BASE PLANILHAS'!B97:C97</f>
        <v>Máquinas e Equipamentos (depreciação)</v>
      </c>
      <c r="C97" s="700"/>
      <c r="D97" s="299">
        <v>0</v>
      </c>
      <c r="E97" s="23">
        <f t="shared" ref="E97" si="5">D97*$D$13</f>
        <v>0</v>
      </c>
      <c r="F97" s="19"/>
    </row>
    <row r="98" spans="1:8" x14ac:dyDescent="0.2">
      <c r="A98" s="250" t="str">
        <f>'BASE PLANILHAS'!A98</f>
        <v>D</v>
      </c>
      <c r="B98" s="734" t="str">
        <f>'BASE PLANILHAS'!B98:C98</f>
        <v>Produtos de Limpeza</v>
      </c>
      <c r="C98" s="700"/>
      <c r="D98" s="75">
        <v>0</v>
      </c>
      <c r="E98" s="216">
        <f>D98*$D$13</f>
        <v>0</v>
      </c>
      <c r="F98" s="19"/>
      <c r="H98" s="1"/>
    </row>
    <row r="99" spans="1:8" ht="13.5" thickBot="1" x14ac:dyDescent="0.25">
      <c r="A99" s="251" t="str">
        <f>'BASE PLANILHAS'!A99</f>
        <v>E</v>
      </c>
      <c r="B99" s="735" t="str">
        <f>'BASE PLANILHAS'!B99:C99</f>
        <v>Materiais de Higiene</v>
      </c>
      <c r="C99" s="719"/>
      <c r="D99" s="75">
        <v>0</v>
      </c>
      <c r="E99" s="215">
        <f>D99*$D$13</f>
        <v>0</v>
      </c>
      <c r="F99" s="19"/>
      <c r="H99" s="1"/>
    </row>
    <row r="100" spans="1:8" ht="13.5" customHeight="1" thickBot="1" x14ac:dyDescent="0.25">
      <c r="A100" s="736" t="str">
        <f>'BASE PLANILHAS'!A100:C100</f>
        <v>Total do Módulo 5</v>
      </c>
      <c r="B100" s="737"/>
      <c r="C100" s="737"/>
      <c r="D100" s="252"/>
      <c r="E100" s="49">
        <f>SUM(E95:E99)</f>
        <v>66.11548611111111</v>
      </c>
      <c r="F100" s="1"/>
    </row>
    <row r="101" spans="1:8" x14ac:dyDescent="0.2">
      <c r="A101" s="241"/>
      <c r="B101" s="240"/>
      <c r="C101" s="240"/>
      <c r="D101" s="240"/>
      <c r="E101" s="242"/>
      <c r="F101" s="1"/>
    </row>
    <row r="102" spans="1:8" x14ac:dyDescent="0.2">
      <c r="A102" s="711" t="str">
        <f>'BASE PLANILHAS'!A102:E102</f>
        <v>MÓDULO 6 – CUSTOS INDIRETOS, TRIBUTOS E LUCRO</v>
      </c>
      <c r="B102" s="712"/>
      <c r="C102" s="712"/>
      <c r="D102" s="712"/>
      <c r="E102" s="713"/>
      <c r="F102" s="1"/>
    </row>
    <row r="103" spans="1:8" ht="13.5" thickBot="1" x14ac:dyDescent="0.25">
      <c r="A103" s="54"/>
      <c r="B103" s="54"/>
      <c r="C103" s="54"/>
      <c r="D103" s="54"/>
      <c r="E103" s="39"/>
      <c r="F103" s="1"/>
    </row>
    <row r="104" spans="1:8" ht="13.5" thickBot="1" x14ac:dyDescent="0.25">
      <c r="A104" s="214">
        <f>'BASE PLANILHAS'!A104</f>
        <v>6</v>
      </c>
      <c r="B104" s="214" t="str">
        <f>'BASE PLANILHAS'!B104</f>
        <v>Custos Indiretos, Tributos e Lucro</v>
      </c>
      <c r="C104" s="697" t="str">
        <f>'BASE PLANILHAS'!C104:D104</f>
        <v>Referência</v>
      </c>
      <c r="D104" s="698"/>
      <c r="E104" s="441" t="str">
        <f>'BASE PLANILHAS'!E104</f>
        <v>Valor (R$)</v>
      </c>
    </row>
    <row r="105" spans="1:8" x14ac:dyDescent="0.2">
      <c r="A105" s="32" t="str">
        <f>'BASE PLANILHAS'!A105</f>
        <v>A</v>
      </c>
      <c r="B105" s="253" t="str">
        <f>'BASE PLANILHAS'!B105</f>
        <v>Custos Indiretos</v>
      </c>
      <c r="C105" s="302">
        <f>'BASE PLANILHAS'!C105</f>
        <v>0</v>
      </c>
      <c r="D105" s="303"/>
      <c r="E105" s="256">
        <f>$C105*$D$13</f>
        <v>0</v>
      </c>
      <c r="F105" s="61"/>
    </row>
    <row r="106" spans="1:8" x14ac:dyDescent="0.2">
      <c r="A106" s="34" t="str">
        <f>'BASE PLANILHAS'!A106</f>
        <v>B</v>
      </c>
      <c r="B106" s="257" t="str">
        <f>'BASE PLANILHAS'!B106</f>
        <v>Lucro</v>
      </c>
      <c r="C106" s="295">
        <f>'BASE PLANILHAS'!C106</f>
        <v>0</v>
      </c>
      <c r="D106" s="259"/>
      <c r="E106" s="263">
        <f>$C106*$D$13</f>
        <v>0</v>
      </c>
      <c r="F106" s="1"/>
    </row>
    <row r="107" spans="1:8" x14ac:dyDescent="0.2">
      <c r="A107" s="34" t="str">
        <f>'BASE PLANILHAS'!A107</f>
        <v>C</v>
      </c>
      <c r="B107" s="34" t="str">
        <f>'BASE PLANILHAS'!B107</f>
        <v>TRIBUTOS</v>
      </c>
      <c r="C107" s="260" t="str">
        <f>'BASE PLANILHAS'!C107</f>
        <v>%</v>
      </c>
      <c r="D107" s="304" t="str">
        <f>'BASE PLANILHAS'!D107</f>
        <v>%</v>
      </c>
      <c r="E107" s="57"/>
      <c r="F107" s="1"/>
    </row>
    <row r="108" spans="1:8" x14ac:dyDescent="0.2">
      <c r="A108" s="34" t="str">
        <f>'BASE PLANILHAS'!A108</f>
        <v>C.1</v>
      </c>
      <c r="B108" s="257" t="str">
        <f>'BASE PLANILHAS'!B108</f>
        <v>PIS</v>
      </c>
      <c r="C108" s="262">
        <f>'BASE PLANILHAS'!C108</f>
        <v>7.6</v>
      </c>
      <c r="D108" s="262">
        <f>((100/((100-($C$111))%)-100)*$C108)/($C$111)</f>
        <v>8.6609686609686669</v>
      </c>
      <c r="E108" s="263">
        <v>0</v>
      </c>
      <c r="F108" s="1"/>
    </row>
    <row r="109" spans="1:8" x14ac:dyDescent="0.2">
      <c r="A109" s="34" t="str">
        <f>'BASE PLANILHAS'!A109</f>
        <v>C.2</v>
      </c>
      <c r="B109" s="257" t="str">
        <f>'BASE PLANILHAS'!B109</f>
        <v>COFINS</v>
      </c>
      <c r="C109" s="262">
        <f>'BASE PLANILHAS'!C109</f>
        <v>1.65</v>
      </c>
      <c r="D109" s="262">
        <f>((100/((100-($C$111))%)-100)*$C109)/($C$111)</f>
        <v>1.8803418803418819</v>
      </c>
      <c r="E109" s="263">
        <v>0</v>
      </c>
      <c r="F109" s="1"/>
    </row>
    <row r="110" spans="1:8" x14ac:dyDescent="0.2">
      <c r="A110" s="34" t="str">
        <f>'BASE PLANILHAS'!A110</f>
        <v>C.3</v>
      </c>
      <c r="B110" s="257" t="str">
        <f>'BASE PLANILHAS'!B110</f>
        <v>ISS</v>
      </c>
      <c r="C110" s="294">
        <f>ISS!B73*100</f>
        <v>3</v>
      </c>
      <c r="D110" s="262">
        <f>((100/((100-($C$111))%)-100)*$C110)/($C$111)</f>
        <v>3.4188034188034218</v>
      </c>
      <c r="E110" s="264">
        <v>0</v>
      </c>
      <c r="F110" s="1"/>
    </row>
    <row r="111" spans="1:8" ht="13.5" thickBot="1" x14ac:dyDescent="0.25">
      <c r="A111" s="714" t="str">
        <f>'BASE PLANILHAS'!A111:B111</f>
        <v>Total Tributos</v>
      </c>
      <c r="B111" s="715">
        <f>'[1]BASE PLANILHAS'!A102:B102</f>
        <v>0</v>
      </c>
      <c r="C111" s="265">
        <f>SUM(C108:C110)</f>
        <v>12.25</v>
      </c>
      <c r="D111" s="265">
        <f>SUM(D108:D110)</f>
        <v>13.960113960113972</v>
      </c>
      <c r="E111" s="266">
        <f>((E105+E106+E100+E90+E70+E58+E21)*D111)%</f>
        <v>608.00922740592841</v>
      </c>
      <c r="F111" s="1"/>
    </row>
    <row r="112" spans="1:8" ht="13.5" thickBot="1" x14ac:dyDescent="0.25">
      <c r="A112" s="696" t="str">
        <f>'BASE PLANILHAS'!A112:D112</f>
        <v>Total do Módulo 6</v>
      </c>
      <c r="B112" s="697"/>
      <c r="C112" s="697"/>
      <c r="D112" s="698"/>
      <c r="E112" s="51">
        <f>SUM(E105:E111)</f>
        <v>608.00922740592841</v>
      </c>
      <c r="F112" s="1"/>
    </row>
    <row r="113" spans="1:8" x14ac:dyDescent="0.2">
      <c r="A113" s="267"/>
      <c r="B113" s="268"/>
      <c r="C113" s="268"/>
      <c r="D113" s="268"/>
      <c r="E113" s="59"/>
    </row>
    <row r="114" spans="1:8" x14ac:dyDescent="0.2">
      <c r="A114" s="738" t="str">
        <f>'BASE PLANILHAS'!A114:E114</f>
        <v>QUADRO RESUMO DO CUSTO POR EMPREGADO</v>
      </c>
      <c r="B114" s="739"/>
      <c r="C114" s="739"/>
      <c r="D114" s="739"/>
      <c r="E114" s="740"/>
      <c r="G114" s="3"/>
    </row>
    <row r="115" spans="1:8" ht="13.5" thickBot="1" x14ac:dyDescent="0.25">
      <c r="A115" s="445"/>
      <c r="B115" s="447"/>
      <c r="C115" s="447"/>
      <c r="D115" s="447"/>
      <c r="E115" s="448"/>
      <c r="G115" s="3"/>
    </row>
    <row r="116" spans="1:8" ht="13.5" thickBot="1" x14ac:dyDescent="0.25">
      <c r="A116" s="696" t="str">
        <f>'BASE PLANILHAS'!A116:D116</f>
        <v>Mão-de-Obra vinculada à execução contratual</v>
      </c>
      <c r="B116" s="697"/>
      <c r="C116" s="697"/>
      <c r="D116" s="698"/>
      <c r="E116" s="214" t="str">
        <f>'BASE PLANILHAS'!E116</f>
        <v>VALOR (R$)</v>
      </c>
      <c r="G116" s="1"/>
      <c r="H116" s="1"/>
    </row>
    <row r="117" spans="1:8" x14ac:dyDescent="0.2">
      <c r="A117" s="32" t="str">
        <f>'BASE PLANILHAS'!A117</f>
        <v>A</v>
      </c>
      <c r="B117" s="741" t="str">
        <f>'BASE PLANILHAS'!B117:D117</f>
        <v>MÓDULO 1 - COMPOSIÇÃO DA REMUNERAÇÃO</v>
      </c>
      <c r="C117" s="742"/>
      <c r="D117" s="743"/>
      <c r="E117" s="256">
        <f>E21</f>
        <v>2216.69</v>
      </c>
    </row>
    <row r="118" spans="1:8" x14ac:dyDescent="0.2">
      <c r="A118" s="34" t="str">
        <f>'BASE PLANILHAS'!A118</f>
        <v>B</v>
      </c>
      <c r="B118" s="744" t="str">
        <f>'BASE PLANILHAS'!B118:D118</f>
        <v>MÓDULO 2 – ENCARGOS E BENEFÍCIOS MENSAIS E DIÁRIOS</v>
      </c>
      <c r="C118" s="731"/>
      <c r="D118" s="732"/>
      <c r="E118" s="263">
        <f>E58</f>
        <v>1868.7200600000001</v>
      </c>
    </row>
    <row r="119" spans="1:8" x14ac:dyDescent="0.2">
      <c r="A119" s="34" t="str">
        <f>'BASE PLANILHAS'!A119</f>
        <v>C</v>
      </c>
      <c r="B119" s="745" t="str">
        <f>'BASE PLANILHAS'!B119:D119</f>
        <v>MÓDULO 3 – PROVISÃO PARA RESCISÃO</v>
      </c>
      <c r="C119" s="746"/>
      <c r="D119" s="747"/>
      <c r="E119" s="263">
        <f>E70</f>
        <v>122.08462593141975</v>
      </c>
      <c r="G119" s="3"/>
    </row>
    <row r="120" spans="1:8" x14ac:dyDescent="0.2">
      <c r="A120" s="34" t="str">
        <f>'BASE PLANILHAS'!A120</f>
        <v>D</v>
      </c>
      <c r="B120" s="744" t="str">
        <f>'BASE PLANILHAS'!B120:D120</f>
        <v>MÓDULO 4 – CUSTO DE REPOSIÇÃO DO PROFISSIONAL AUSENTE</v>
      </c>
      <c r="C120" s="731"/>
      <c r="D120" s="732"/>
      <c r="E120" s="263">
        <f>E90</f>
        <v>81.721232436666668</v>
      </c>
      <c r="G120" s="3"/>
    </row>
    <row r="121" spans="1:8" x14ac:dyDescent="0.2">
      <c r="A121" s="34" t="str">
        <f>'BASE PLANILHAS'!A121</f>
        <v>E</v>
      </c>
      <c r="B121" s="728" t="str">
        <f>'BASE PLANILHAS'!B121:D121</f>
        <v>MÓDULO 5 – INSUMOS DIVERSOS</v>
      </c>
      <c r="C121" s="729"/>
      <c r="D121" s="730"/>
      <c r="E121" s="263">
        <f>E100</f>
        <v>66.11548611111111</v>
      </c>
    </row>
    <row r="122" spans="1:8" x14ac:dyDescent="0.2">
      <c r="A122" s="34" t="str">
        <f>'BASE PLANILHAS'!A122</f>
        <v>-</v>
      </c>
      <c r="B122" s="722" t="str">
        <f>'BASE PLANILHAS'!B122:D122</f>
        <v>Subtotal (A + B + C + D + E)</v>
      </c>
      <c r="C122" s="723"/>
      <c r="D122" s="724"/>
      <c r="E122" s="60">
        <f>SUM(E117:E121)</f>
        <v>4355.3314044791969</v>
      </c>
      <c r="F122" s="4"/>
      <c r="G122" s="2"/>
    </row>
    <row r="123" spans="1:8" ht="13.5" thickBot="1" x14ac:dyDescent="0.25">
      <c r="A123" s="36" t="str">
        <f>'BASE PLANILHAS'!A123</f>
        <v>F</v>
      </c>
      <c r="B123" s="725" t="str">
        <f>'BASE PLANILHAS'!B123:D123</f>
        <v>MÓDULO 6 – CUSTOS INDIRETOS, TRIBUTOS E LUCRO</v>
      </c>
      <c r="C123" s="726"/>
      <c r="D123" s="727"/>
      <c r="E123" s="24">
        <f>E112</f>
        <v>608.00922740592841</v>
      </c>
    </row>
    <row r="124" spans="1:8" ht="13.5" thickBot="1" x14ac:dyDescent="0.25">
      <c r="A124" s="696" t="str">
        <f>'BASE PLANILHAS'!A124:D124</f>
        <v xml:space="preserve">Custo Total </v>
      </c>
      <c r="B124" s="697"/>
      <c r="C124" s="697"/>
      <c r="D124" s="698"/>
      <c r="E124" s="49">
        <f>SUM(E122:E123)</f>
        <v>4963.3406318851248</v>
      </c>
      <c r="F124" s="4"/>
    </row>
    <row r="125" spans="1:8" ht="13.5" thickBot="1" x14ac:dyDescent="0.25">
      <c r="A125" s="696" t="str">
        <f>'BASE PLANILHAS'!A125:D125</f>
        <v xml:space="preserve">Custo Total Anual </v>
      </c>
      <c r="B125" s="697"/>
      <c r="C125" s="697"/>
      <c r="D125" s="698"/>
      <c r="E125" s="51">
        <f>E124*12</f>
        <v>59560.087582621498</v>
      </c>
      <c r="F125" s="4"/>
    </row>
    <row r="126" spans="1:8" hidden="1" x14ac:dyDescent="0.2">
      <c r="A126" s="450"/>
      <c r="B126" s="825"/>
      <c r="C126" s="825"/>
      <c r="D126" s="25"/>
      <c r="E126" s="25"/>
    </row>
    <row r="127" spans="1:8" ht="40.5" hidden="1" customHeight="1" thickBot="1" x14ac:dyDescent="0.25">
      <c r="A127" s="826"/>
      <c r="B127" s="827"/>
      <c r="C127" s="26"/>
      <c r="D127" s="8"/>
      <c r="E127" s="17"/>
    </row>
    <row r="128" spans="1:8" ht="12.75" hidden="1" customHeight="1" x14ac:dyDescent="0.2">
      <c r="A128" s="828"/>
      <c r="B128" s="829"/>
      <c r="C128" s="270"/>
      <c r="D128" s="271"/>
      <c r="E128" s="272"/>
    </row>
    <row r="129" spans="1:5" ht="12.75" hidden="1" customHeight="1" x14ac:dyDescent="0.2">
      <c r="A129" s="816"/>
      <c r="B129" s="817"/>
      <c r="C129" s="273"/>
      <c r="D129" s="274"/>
      <c r="E129" s="275"/>
    </row>
    <row r="130" spans="1:5" ht="12.75" hidden="1" customHeight="1" x14ac:dyDescent="0.2">
      <c r="A130" s="816"/>
      <c r="B130" s="817"/>
      <c r="C130" s="273"/>
      <c r="D130" s="274"/>
      <c r="E130" s="275"/>
    </row>
    <row r="131" spans="1:5" ht="12.75" hidden="1" customHeight="1" x14ac:dyDescent="0.2">
      <c r="A131" s="816"/>
      <c r="B131" s="817"/>
      <c r="C131" s="273"/>
      <c r="D131" s="274"/>
      <c r="E131" s="275"/>
    </row>
    <row r="132" spans="1:5" ht="12.75" hidden="1" customHeight="1" x14ac:dyDescent="0.2">
      <c r="A132" s="818"/>
      <c r="B132" s="819"/>
      <c r="C132" s="9"/>
      <c r="D132" s="10"/>
      <c r="E132" s="275"/>
    </row>
    <row r="133" spans="1:5" ht="13.5" hidden="1" customHeight="1" thickBot="1" x14ac:dyDescent="0.25">
      <c r="A133" s="820"/>
      <c r="B133" s="821"/>
      <c r="C133" s="276"/>
      <c r="D133" s="277"/>
      <c r="E133" s="278"/>
    </row>
    <row r="134" spans="1:5" ht="13.5" hidden="1" thickBot="1" x14ac:dyDescent="0.25">
      <c r="A134" s="822"/>
      <c r="B134" s="823"/>
      <c r="C134" s="823"/>
      <c r="D134" s="824"/>
      <c r="E134" s="11"/>
    </row>
    <row r="135" spans="1:5" hidden="1" x14ac:dyDescent="0.2">
      <c r="A135" s="7"/>
      <c r="B135" s="7"/>
      <c r="C135" s="7"/>
      <c r="D135" s="7"/>
      <c r="E135" s="7"/>
    </row>
    <row r="136" spans="1:5" hidden="1" x14ac:dyDescent="0.2">
      <c r="A136" s="450"/>
      <c r="B136" s="825"/>
      <c r="C136" s="825"/>
      <c r="D136" s="25"/>
      <c r="E136" s="25"/>
    </row>
    <row r="137" spans="1:5" ht="13.5" hidden="1" thickBot="1" x14ac:dyDescent="0.25">
      <c r="A137" s="798"/>
      <c r="B137" s="799"/>
      <c r="C137" s="799"/>
      <c r="D137" s="799"/>
      <c r="E137" s="800"/>
    </row>
    <row r="138" spans="1:5" ht="13.5" hidden="1" thickBot="1" x14ac:dyDescent="0.25">
      <c r="A138" s="279"/>
      <c r="B138" s="801"/>
      <c r="C138" s="802"/>
      <c r="D138" s="803"/>
      <c r="E138" s="17"/>
    </row>
    <row r="139" spans="1:5" hidden="1" x14ac:dyDescent="0.2">
      <c r="A139" s="280"/>
      <c r="B139" s="804"/>
      <c r="C139" s="805"/>
      <c r="D139" s="806"/>
      <c r="E139" s="281"/>
    </row>
    <row r="140" spans="1:5" hidden="1" x14ac:dyDescent="0.2">
      <c r="A140" s="282"/>
      <c r="B140" s="807"/>
      <c r="C140" s="808"/>
      <c r="D140" s="809"/>
      <c r="E140" s="283"/>
    </row>
    <row r="141" spans="1:5" ht="13.5" hidden="1" thickBot="1" x14ac:dyDescent="0.25">
      <c r="A141" s="282"/>
      <c r="B141" s="810"/>
      <c r="C141" s="811"/>
      <c r="D141" s="812"/>
      <c r="E141" s="283"/>
    </row>
    <row r="142" spans="1:5" ht="13.5" hidden="1" thickBot="1" x14ac:dyDescent="0.25">
      <c r="A142" s="813"/>
      <c r="B142" s="814"/>
      <c r="C142" s="814"/>
      <c r="D142" s="815"/>
      <c r="E142" s="11"/>
    </row>
    <row r="143" spans="1:5" hidden="1" x14ac:dyDescent="0.2">
      <c r="A143" s="284"/>
      <c r="B143" s="7"/>
      <c r="C143" s="7"/>
      <c r="D143" s="7"/>
      <c r="E143" s="7"/>
    </row>
    <row r="144" spans="1:5" hidden="1" x14ac:dyDescent="0.2">
      <c r="A144" s="7"/>
      <c r="B144" s="7"/>
      <c r="C144" s="7"/>
      <c r="D144" s="7"/>
      <c r="E144" s="7"/>
    </row>
    <row r="145" spans="1:8" hidden="1" x14ac:dyDescent="0.2">
      <c r="A145" s="7"/>
      <c r="B145" s="7"/>
      <c r="C145" s="7"/>
      <c r="D145" s="7"/>
      <c r="E145" s="7"/>
    </row>
    <row r="146" spans="1:8" x14ac:dyDescent="0.2">
      <c r="A146" s="13"/>
      <c r="B146" s="13"/>
      <c r="C146" s="7"/>
      <c r="D146" s="7"/>
      <c r="E146" s="30"/>
      <c r="F146" s="4"/>
    </row>
    <row r="147" spans="1:8" x14ac:dyDescent="0.2">
      <c r="A147" s="14"/>
      <c r="B147" s="13"/>
      <c r="C147" s="7"/>
      <c r="D147" s="7"/>
      <c r="E147" s="69"/>
      <c r="F147" s="4"/>
      <c r="H147" s="4"/>
    </row>
    <row r="148" spans="1:8" x14ac:dyDescent="0.2">
      <c r="A148" s="7"/>
      <c r="B148" s="7"/>
      <c r="C148" s="7"/>
      <c r="D148" s="7"/>
      <c r="E148" s="15"/>
      <c r="H148" s="4"/>
    </row>
    <row r="149" spans="1:8" x14ac:dyDescent="0.2">
      <c r="A149" s="7"/>
      <c r="B149" s="7"/>
      <c r="C149" s="7"/>
      <c r="D149" s="7"/>
      <c r="E149" s="15"/>
    </row>
    <row r="150" spans="1:8" x14ac:dyDescent="0.2">
      <c r="A150" s="4"/>
      <c r="E150" s="4"/>
    </row>
    <row r="151" spans="1:8" x14ac:dyDescent="0.2">
      <c r="A151" s="4"/>
    </row>
  </sheetData>
  <sheetProtection sheet="1" objects="1" scenarios="1"/>
  <mergeCells count="115">
    <mergeCell ref="A142:D142"/>
    <mergeCell ref="B136:C136"/>
    <mergeCell ref="A137:E137"/>
    <mergeCell ref="B138:D138"/>
    <mergeCell ref="B139:D139"/>
    <mergeCell ref="B140:D140"/>
    <mergeCell ref="B141:D141"/>
    <mergeCell ref="A129:B129"/>
    <mergeCell ref="A130:B130"/>
    <mergeCell ref="A131:B131"/>
    <mergeCell ref="A132:B132"/>
    <mergeCell ref="A133:B133"/>
    <mergeCell ref="A134:D134"/>
    <mergeCell ref="B123:D123"/>
    <mergeCell ref="A124:D124"/>
    <mergeCell ref="A125:D125"/>
    <mergeCell ref="B126:C126"/>
    <mergeCell ref="A127:B127"/>
    <mergeCell ref="A128:B128"/>
    <mergeCell ref="B117:D117"/>
    <mergeCell ref="B118:D118"/>
    <mergeCell ref="B119:D119"/>
    <mergeCell ref="B120:D120"/>
    <mergeCell ref="B121:D121"/>
    <mergeCell ref="B122:D122"/>
    <mergeCell ref="A102:E102"/>
    <mergeCell ref="C104:D104"/>
    <mergeCell ref="A111:B111"/>
    <mergeCell ref="A112:D112"/>
    <mergeCell ref="A114:E114"/>
    <mergeCell ref="A116:D116"/>
    <mergeCell ref="B95:C95"/>
    <mergeCell ref="B96:C96"/>
    <mergeCell ref="B97:C97"/>
    <mergeCell ref="B98:C98"/>
    <mergeCell ref="B99:C99"/>
    <mergeCell ref="A100:C100"/>
    <mergeCell ref="B87:C87"/>
    <mergeCell ref="B88:C88"/>
    <mergeCell ref="B89:C89"/>
    <mergeCell ref="A90:C90"/>
    <mergeCell ref="A92:E92"/>
    <mergeCell ref="B94:C94"/>
    <mergeCell ref="B79:C79"/>
    <mergeCell ref="B80:C80"/>
    <mergeCell ref="A81:C81"/>
    <mergeCell ref="B83:C83"/>
    <mergeCell ref="B84:C84"/>
    <mergeCell ref="A85:C85"/>
    <mergeCell ref="A72:E72"/>
    <mergeCell ref="B74:C74"/>
    <mergeCell ref="B75:C75"/>
    <mergeCell ref="B76:C76"/>
    <mergeCell ref="B77:C77"/>
    <mergeCell ref="B78:C78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  <mergeCell ref="B16:C16"/>
    <mergeCell ref="B17:C17"/>
    <mergeCell ref="B18:C18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2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59999389629810485"/>
  </sheetPr>
  <dimension ref="A1:N193"/>
  <sheetViews>
    <sheetView showGridLines="0" view="pageBreakPreview" topLeftCell="A121" zoomScaleNormal="100" zoomScaleSheetLayoutView="100" workbookViewId="0">
      <selection activeCell="E137" activeCellId="1" sqref="E126 E137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0.2851562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 x14ac:dyDescent="0.2">
      <c r="A1" s="752" t="str">
        <f>'BASE PLANILHAS'!A1:E1</f>
        <v>ANEXO VI - PLANILHA DE COMPOSIÇÃO DE CUSTOS</v>
      </c>
      <c r="B1" s="753"/>
      <c r="C1" s="753"/>
      <c r="D1" s="753"/>
      <c r="E1" s="754"/>
    </row>
    <row r="2" spans="1:8" ht="13.5" thickBot="1" x14ac:dyDescent="0.25">
      <c r="A2" s="174"/>
      <c r="B2" s="221"/>
      <c r="C2" s="221"/>
      <c r="D2" s="222"/>
      <c r="E2" s="223"/>
      <c r="F2" s="54"/>
      <c r="G2" s="54"/>
      <c r="H2" s="54"/>
    </row>
    <row r="3" spans="1:8" ht="13.5" thickBot="1" x14ac:dyDescent="0.25">
      <c r="A3" s="755" t="str">
        <f>'BASE PLANILHAS'!A3:E3</f>
        <v>Dados para composição dos custos referentes à mão-de-obra</v>
      </c>
      <c r="B3" s="756"/>
      <c r="C3" s="756"/>
      <c r="D3" s="756"/>
      <c r="E3" s="757"/>
      <c r="F3" s="54"/>
      <c r="G3" s="54"/>
      <c r="H3" s="54"/>
    </row>
    <row r="4" spans="1:8" x14ac:dyDescent="0.2">
      <c r="A4" s="64" t="str">
        <f>'BASE PLANILHAS'!A4</f>
        <v>A</v>
      </c>
      <c r="B4" s="758" t="str">
        <f>'BASE PLANILHAS'!B4:D4</f>
        <v>Localidade</v>
      </c>
      <c r="C4" s="759"/>
      <c r="D4" s="760"/>
      <c r="E4" s="316" t="str">
        <f>CCT!A179</f>
        <v>Uberlandia</v>
      </c>
      <c r="F4" s="54"/>
      <c r="G4" s="54"/>
      <c r="H4" s="54"/>
    </row>
    <row r="5" spans="1:8" x14ac:dyDescent="0.2">
      <c r="A5" s="34" t="str">
        <f>'BASE PLANILHAS'!A5</f>
        <v>B</v>
      </c>
      <c r="B5" s="761" t="str">
        <f>'BASE PLANILHAS'!B5:D5</f>
        <v>Tipo de serviço</v>
      </c>
      <c r="C5" s="762"/>
      <c r="D5" s="763"/>
      <c r="E5" s="33" t="str">
        <f>'BASE PLANILHAS'!E5</f>
        <v>Apoio Administrativo</v>
      </c>
      <c r="F5" s="54"/>
      <c r="G5" s="54"/>
      <c r="H5" s="54"/>
    </row>
    <row r="6" spans="1:8" x14ac:dyDescent="0.2">
      <c r="A6" s="34" t="str">
        <f>'BASE PLANILHAS'!A6</f>
        <v>C</v>
      </c>
      <c r="B6" s="745" t="str">
        <f>'BASE PLANILHAS'!B6:D6</f>
        <v>Salário Nominativo da Categoria Profissional</v>
      </c>
      <c r="C6" s="746"/>
      <c r="D6" s="747"/>
      <c r="E6" s="224"/>
      <c r="F6" s="54"/>
      <c r="G6" s="54"/>
      <c r="H6" s="54"/>
    </row>
    <row r="7" spans="1:8" ht="63.75" x14ac:dyDescent="0.2">
      <c r="A7" s="34" t="str">
        <f>'BASE PLANILHAS'!A7</f>
        <v>D</v>
      </c>
      <c r="B7" s="745" t="str">
        <f>'BASE PLANILHAS'!B7:D7</f>
        <v>Categoria profissional (vinculada à execução contratual)</v>
      </c>
      <c r="C7" s="746"/>
      <c r="D7" s="747"/>
      <c r="E7" s="298" t="s">
        <v>462</v>
      </c>
      <c r="G7" s="1"/>
    </row>
    <row r="8" spans="1:8" ht="13.5" thickBot="1" x14ac:dyDescent="0.25">
      <c r="A8" s="36" t="str">
        <f>'BASE PLANILHAS'!A8</f>
        <v>E</v>
      </c>
      <c r="B8" s="764" t="str">
        <f>'BASE PLANILHAS'!B8:D8</f>
        <v>Data base da categoria (dia/mês/ano)</v>
      </c>
      <c r="C8" s="765"/>
      <c r="D8" s="766"/>
      <c r="E8" s="225">
        <f>CCT!P179</f>
        <v>43101</v>
      </c>
      <c r="F8" s="63"/>
    </row>
    <row r="9" spans="1:8" x14ac:dyDescent="0.2">
      <c r="A9" s="226"/>
      <c r="B9" s="100"/>
      <c r="C9" s="100"/>
      <c r="D9" s="100"/>
      <c r="E9" s="227"/>
      <c r="F9" s="63"/>
      <c r="H9" s="1"/>
    </row>
    <row r="10" spans="1:8" x14ac:dyDescent="0.2">
      <c r="A10" s="711" t="str">
        <f>'BASE PLANILHAS'!A10:E10</f>
        <v>MÓDULO 1 - COMPOSIÇÃO DA REMUNERAÇÃO</v>
      </c>
      <c r="B10" s="712"/>
      <c r="C10" s="712"/>
      <c r="D10" s="712"/>
      <c r="E10" s="713"/>
      <c r="F10" s="70"/>
    </row>
    <row r="11" spans="1:8" ht="13.5" thickBot="1" x14ac:dyDescent="0.25">
      <c r="A11" s="228"/>
      <c r="B11" s="229"/>
      <c r="C11" s="229"/>
      <c r="D11" s="229"/>
      <c r="E11" s="230"/>
      <c r="F11" s="1"/>
    </row>
    <row r="12" spans="1:8" ht="13.5" thickBot="1" x14ac:dyDescent="0.25">
      <c r="A12" s="324" t="str">
        <f>'BASE PLANILHAS'!A13</f>
        <v>A</v>
      </c>
      <c r="B12" s="830" t="str">
        <f>'BASE PLANILHAS'!B13:C13</f>
        <v>Salário Base</v>
      </c>
      <c r="C12" s="831"/>
      <c r="D12" s="831"/>
      <c r="E12" s="832"/>
    </row>
    <row r="13" spans="1:8" ht="13.5" thickBot="1" x14ac:dyDescent="0.25">
      <c r="A13" s="317"/>
      <c r="B13" s="317" t="s">
        <v>354</v>
      </c>
      <c r="C13" s="318" t="s">
        <v>350</v>
      </c>
      <c r="D13" s="318" t="s">
        <v>355</v>
      </c>
      <c r="E13" s="319" t="s">
        <v>351</v>
      </c>
    </row>
    <row r="14" spans="1:8" x14ac:dyDescent="0.2">
      <c r="A14" s="231"/>
      <c r="B14" s="231" t="s">
        <v>369</v>
      </c>
      <c r="C14" s="285">
        <v>0</v>
      </c>
      <c r="D14" s="286">
        <v>0</v>
      </c>
      <c r="E14" s="287">
        <f>D14*C14</f>
        <v>0</v>
      </c>
      <c r="F14">
        <f>COUNTBLANK(E14:E49)</f>
        <v>0</v>
      </c>
    </row>
    <row r="15" spans="1:8" x14ac:dyDescent="0.2">
      <c r="A15" s="231"/>
      <c r="B15" s="231" t="s">
        <v>370</v>
      </c>
      <c r="C15" s="285">
        <v>0</v>
      </c>
      <c r="D15" s="286">
        <v>0</v>
      </c>
      <c r="E15" s="288">
        <f>D15*C15</f>
        <v>0</v>
      </c>
    </row>
    <row r="16" spans="1:8" x14ac:dyDescent="0.2">
      <c r="A16" s="231"/>
      <c r="B16" s="231" t="s">
        <v>419</v>
      </c>
      <c r="C16" s="285">
        <v>0</v>
      </c>
      <c r="D16" s="286">
        <v>0</v>
      </c>
      <c r="E16" s="288">
        <f>D16*C16</f>
        <v>0</v>
      </c>
    </row>
    <row r="17" spans="1:5" x14ac:dyDescent="0.2">
      <c r="A17" s="231"/>
      <c r="B17" s="231" t="s">
        <v>420</v>
      </c>
      <c r="C17" s="285">
        <v>0</v>
      </c>
      <c r="D17" s="286">
        <v>0</v>
      </c>
      <c r="E17" s="288">
        <f t="shared" ref="E17" si="0">D17*C17</f>
        <v>0</v>
      </c>
    </row>
    <row r="18" spans="1:5" x14ac:dyDescent="0.2">
      <c r="A18" s="231"/>
      <c r="B18" s="231" t="s">
        <v>371</v>
      </c>
      <c r="C18" s="285">
        <v>0</v>
      </c>
      <c r="D18" s="286">
        <v>0</v>
      </c>
      <c r="E18" s="288">
        <f t="shared" ref="E18:E49" si="1">D18*C18</f>
        <v>0</v>
      </c>
    </row>
    <row r="19" spans="1:5" x14ac:dyDescent="0.2">
      <c r="A19" s="231"/>
      <c r="B19" s="231" t="s">
        <v>240</v>
      </c>
      <c r="C19" s="285">
        <v>0</v>
      </c>
      <c r="D19" s="286">
        <v>0</v>
      </c>
      <c r="E19" s="288">
        <f t="shared" si="1"/>
        <v>0</v>
      </c>
    </row>
    <row r="20" spans="1:5" x14ac:dyDescent="0.2">
      <c r="A20" s="231"/>
      <c r="B20" s="231" t="s">
        <v>238</v>
      </c>
      <c r="C20" s="285">
        <v>0</v>
      </c>
      <c r="D20" s="286">
        <v>0</v>
      </c>
      <c r="E20" s="288">
        <f t="shared" si="1"/>
        <v>0</v>
      </c>
    </row>
    <row r="21" spans="1:5" x14ac:dyDescent="0.2">
      <c r="A21" s="231"/>
      <c r="B21" s="231" t="s">
        <v>372</v>
      </c>
      <c r="C21" s="285">
        <v>0</v>
      </c>
      <c r="D21" s="286">
        <v>0</v>
      </c>
      <c r="E21" s="288">
        <f t="shared" si="1"/>
        <v>0</v>
      </c>
    </row>
    <row r="22" spans="1:5" x14ac:dyDescent="0.2">
      <c r="A22" s="231"/>
      <c r="B22" s="231" t="s">
        <v>241</v>
      </c>
      <c r="C22" s="285">
        <v>0</v>
      </c>
      <c r="D22" s="286">
        <v>0</v>
      </c>
      <c r="E22" s="288">
        <f t="shared" si="1"/>
        <v>0</v>
      </c>
    </row>
    <row r="23" spans="1:5" x14ac:dyDescent="0.2">
      <c r="A23" s="231"/>
      <c r="B23" s="231" t="s">
        <v>367</v>
      </c>
      <c r="C23" s="285">
        <v>0</v>
      </c>
      <c r="D23" s="286">
        <v>0</v>
      </c>
      <c r="E23" s="288">
        <f t="shared" si="1"/>
        <v>0</v>
      </c>
    </row>
    <row r="24" spans="1:5" x14ac:dyDescent="0.2">
      <c r="A24" s="231"/>
      <c r="B24" s="231" t="s">
        <v>366</v>
      </c>
      <c r="C24" s="285">
        <v>0</v>
      </c>
      <c r="D24" s="286">
        <v>0</v>
      </c>
      <c r="E24" s="288">
        <f t="shared" si="1"/>
        <v>0</v>
      </c>
    </row>
    <row r="25" spans="1:5" x14ac:dyDescent="0.2">
      <c r="A25" s="232"/>
      <c r="B25" s="232" t="s">
        <v>373</v>
      </c>
      <c r="C25" s="233">
        <f>CCT!G176</f>
        <v>2</v>
      </c>
      <c r="D25" s="234">
        <f>CCT!H176</f>
        <v>1200.1400000000001</v>
      </c>
      <c r="E25" s="289">
        <f t="shared" si="1"/>
        <v>2400.2800000000002</v>
      </c>
    </row>
    <row r="26" spans="1:5" x14ac:dyDescent="0.2">
      <c r="A26" s="231"/>
      <c r="B26" s="231" t="s">
        <v>195</v>
      </c>
      <c r="C26" s="285">
        <v>0</v>
      </c>
      <c r="D26" s="286">
        <v>0</v>
      </c>
      <c r="E26" s="288">
        <f t="shared" si="1"/>
        <v>0</v>
      </c>
    </row>
    <row r="27" spans="1:5" x14ac:dyDescent="0.2">
      <c r="A27" s="231"/>
      <c r="B27" s="231" t="s">
        <v>421</v>
      </c>
      <c r="C27" s="285">
        <v>0</v>
      </c>
      <c r="D27" s="286">
        <v>0</v>
      </c>
      <c r="E27" s="288">
        <f t="shared" si="1"/>
        <v>0</v>
      </c>
    </row>
    <row r="28" spans="1:5" x14ac:dyDescent="0.2">
      <c r="A28" s="231"/>
      <c r="B28" s="231" t="s">
        <v>374</v>
      </c>
      <c r="C28" s="285">
        <v>0</v>
      </c>
      <c r="D28" s="286">
        <v>0</v>
      </c>
      <c r="E28" s="288">
        <f t="shared" si="1"/>
        <v>0</v>
      </c>
    </row>
    <row r="29" spans="1:5" x14ac:dyDescent="0.2">
      <c r="A29" s="231"/>
      <c r="B29" s="231" t="s">
        <v>196</v>
      </c>
      <c r="C29" s="285">
        <v>0</v>
      </c>
      <c r="D29" s="286">
        <v>0</v>
      </c>
      <c r="E29" s="288">
        <f t="shared" si="1"/>
        <v>0</v>
      </c>
    </row>
    <row r="30" spans="1:5" x14ac:dyDescent="0.2">
      <c r="A30" s="231"/>
      <c r="B30" s="231" t="s">
        <v>242</v>
      </c>
      <c r="C30" s="285">
        <v>0</v>
      </c>
      <c r="D30" s="286">
        <v>0</v>
      </c>
      <c r="E30" s="288">
        <f t="shared" si="1"/>
        <v>0</v>
      </c>
    </row>
    <row r="31" spans="1:5" x14ac:dyDescent="0.2">
      <c r="A31" s="231"/>
      <c r="B31" s="231" t="s">
        <v>375</v>
      </c>
      <c r="C31" s="285">
        <v>0</v>
      </c>
      <c r="D31" s="286">
        <v>0</v>
      </c>
      <c r="E31" s="288">
        <f t="shared" si="1"/>
        <v>0</v>
      </c>
    </row>
    <row r="32" spans="1:5" x14ac:dyDescent="0.2">
      <c r="A32" s="231"/>
      <c r="B32" s="231" t="s">
        <v>197</v>
      </c>
      <c r="C32" s="285">
        <v>0</v>
      </c>
      <c r="D32" s="286">
        <v>0</v>
      </c>
      <c r="E32" s="288">
        <f t="shared" si="1"/>
        <v>0</v>
      </c>
    </row>
    <row r="33" spans="1:5" x14ac:dyDescent="0.2">
      <c r="A33" s="232"/>
      <c r="B33" s="232" t="s">
        <v>353</v>
      </c>
      <c r="C33" s="233">
        <f>CCT!G177</f>
        <v>5</v>
      </c>
      <c r="D33" s="234">
        <f>CCT!H177</f>
        <v>3035.23</v>
      </c>
      <c r="E33" s="289">
        <f t="shared" si="1"/>
        <v>15176.15</v>
      </c>
    </row>
    <row r="34" spans="1:5" x14ac:dyDescent="0.2">
      <c r="A34" s="231"/>
      <c r="B34" s="231" t="s">
        <v>376</v>
      </c>
      <c r="C34" s="285">
        <v>0</v>
      </c>
      <c r="D34" s="286">
        <v>0</v>
      </c>
      <c r="E34" s="288">
        <f t="shared" si="1"/>
        <v>0</v>
      </c>
    </row>
    <row r="35" spans="1:5" x14ac:dyDescent="0.2">
      <c r="A35" s="231"/>
      <c r="B35" s="231" t="s">
        <v>198</v>
      </c>
      <c r="C35" s="285">
        <v>0</v>
      </c>
      <c r="D35" s="286">
        <v>0</v>
      </c>
      <c r="E35" s="288">
        <f t="shared" si="1"/>
        <v>0</v>
      </c>
    </row>
    <row r="36" spans="1:5" x14ac:dyDescent="0.2">
      <c r="A36" s="231"/>
      <c r="B36" s="231" t="s">
        <v>199</v>
      </c>
      <c r="C36" s="285">
        <v>0</v>
      </c>
      <c r="D36" s="286">
        <v>0</v>
      </c>
      <c r="E36" s="288">
        <f t="shared" si="1"/>
        <v>0</v>
      </c>
    </row>
    <row r="37" spans="1:5" x14ac:dyDescent="0.2">
      <c r="A37" s="231"/>
      <c r="B37" s="231" t="s">
        <v>200</v>
      </c>
      <c r="C37" s="285">
        <v>0</v>
      </c>
      <c r="D37" s="286">
        <v>0</v>
      </c>
      <c r="E37" s="288">
        <f t="shared" si="1"/>
        <v>0</v>
      </c>
    </row>
    <row r="38" spans="1:5" x14ac:dyDescent="0.2">
      <c r="A38" s="231"/>
      <c r="B38" s="231" t="s">
        <v>201</v>
      </c>
      <c r="C38" s="285">
        <v>0</v>
      </c>
      <c r="D38" s="286">
        <v>0</v>
      </c>
      <c r="E38" s="288">
        <f t="shared" si="1"/>
        <v>0</v>
      </c>
    </row>
    <row r="39" spans="1:5" x14ac:dyDescent="0.2">
      <c r="A39" s="232"/>
      <c r="B39" s="232" t="s">
        <v>368</v>
      </c>
      <c r="C39" s="233">
        <f>CCT!G179</f>
        <v>1</v>
      </c>
      <c r="D39" s="234">
        <f>CCT!H179</f>
        <v>1393</v>
      </c>
      <c r="E39" s="289">
        <f t="shared" si="1"/>
        <v>1393</v>
      </c>
    </row>
    <row r="40" spans="1:5" x14ac:dyDescent="0.2">
      <c r="A40" s="232"/>
      <c r="B40" s="232" t="s">
        <v>194</v>
      </c>
      <c r="C40" s="233">
        <f>CCT!G180</f>
        <v>1</v>
      </c>
      <c r="D40" s="234">
        <f>CCT!H180</f>
        <v>1511.38</v>
      </c>
      <c r="E40" s="289">
        <f t="shared" si="1"/>
        <v>1511.38</v>
      </c>
    </row>
    <row r="41" spans="1:5" x14ac:dyDescent="0.2">
      <c r="A41" s="232"/>
      <c r="B41" s="232" t="s">
        <v>193</v>
      </c>
      <c r="C41" s="233">
        <f>CCT!G181</f>
        <v>3</v>
      </c>
      <c r="D41" s="234">
        <f>CCT!H181</f>
        <v>2216.69</v>
      </c>
      <c r="E41" s="289">
        <f t="shared" si="1"/>
        <v>6650.07</v>
      </c>
    </row>
    <row r="42" spans="1:5" x14ac:dyDescent="0.2">
      <c r="A42" s="231"/>
      <c r="B42" s="231" t="s">
        <v>422</v>
      </c>
      <c r="C42" s="285">
        <v>0</v>
      </c>
      <c r="D42" s="286">
        <v>0</v>
      </c>
      <c r="E42" s="288">
        <f t="shared" si="1"/>
        <v>0</v>
      </c>
    </row>
    <row r="43" spans="1:5" x14ac:dyDescent="0.2">
      <c r="A43" s="231"/>
      <c r="B43" s="231" t="s">
        <v>423</v>
      </c>
      <c r="C43" s="285">
        <v>0</v>
      </c>
      <c r="D43" s="286">
        <v>0</v>
      </c>
      <c r="E43" s="288">
        <f t="shared" si="1"/>
        <v>0</v>
      </c>
    </row>
    <row r="44" spans="1:5" x14ac:dyDescent="0.2">
      <c r="A44" s="231"/>
      <c r="B44" s="231" t="s">
        <v>466</v>
      </c>
      <c r="C44" s="285">
        <v>0</v>
      </c>
      <c r="D44" s="286">
        <v>0</v>
      </c>
      <c r="E44" s="288">
        <f t="shared" si="1"/>
        <v>0</v>
      </c>
    </row>
    <row r="45" spans="1:5" x14ac:dyDescent="0.2">
      <c r="A45" s="231"/>
      <c r="B45" s="231" t="s">
        <v>377</v>
      </c>
      <c r="C45" s="285">
        <v>0</v>
      </c>
      <c r="D45" s="286">
        <v>0</v>
      </c>
      <c r="E45" s="288">
        <f t="shared" si="1"/>
        <v>0</v>
      </c>
    </row>
    <row r="46" spans="1:5" x14ac:dyDescent="0.2">
      <c r="A46" s="231"/>
      <c r="B46" s="231" t="s">
        <v>378</v>
      </c>
      <c r="C46" s="285">
        <v>0</v>
      </c>
      <c r="D46" s="286">
        <v>0</v>
      </c>
      <c r="E46" s="288">
        <f t="shared" si="1"/>
        <v>0</v>
      </c>
    </row>
    <row r="47" spans="1:5" x14ac:dyDescent="0.2">
      <c r="A47" s="231"/>
      <c r="B47" s="231" t="s">
        <v>381</v>
      </c>
      <c r="C47" s="285">
        <v>0</v>
      </c>
      <c r="D47" s="286">
        <v>0</v>
      </c>
      <c r="E47" s="288">
        <f t="shared" si="1"/>
        <v>0</v>
      </c>
    </row>
    <row r="48" spans="1:5" x14ac:dyDescent="0.2">
      <c r="A48" s="231"/>
      <c r="B48" s="231" t="s">
        <v>379</v>
      </c>
      <c r="C48" s="285">
        <v>0</v>
      </c>
      <c r="D48" s="286">
        <v>0</v>
      </c>
      <c r="E48" s="288">
        <f t="shared" si="1"/>
        <v>0</v>
      </c>
    </row>
    <row r="49" spans="1:7" ht="13.5" thickBot="1" x14ac:dyDescent="0.25">
      <c r="A49" s="232"/>
      <c r="B49" s="232" t="s">
        <v>380</v>
      </c>
      <c r="C49" s="233">
        <f>CCT!G182</f>
        <v>1</v>
      </c>
      <c r="D49" s="234">
        <f>CCT!H182</f>
        <v>1696.02</v>
      </c>
      <c r="E49" s="289">
        <f t="shared" si="1"/>
        <v>1696.02</v>
      </c>
    </row>
    <row r="50" spans="1:7" ht="13.5" thickBot="1" x14ac:dyDescent="0.25">
      <c r="A50" s="320"/>
      <c r="B50" s="321" t="str">
        <f>CONCATENATE("Total ",B13)</f>
        <v>Total Cargos - PGJ</v>
      </c>
      <c r="C50" s="318">
        <f>SUM(C14:C49)</f>
        <v>13</v>
      </c>
      <c r="D50" s="318"/>
      <c r="E50" s="322">
        <f>SUM(E14:E49)</f>
        <v>28826.9</v>
      </c>
    </row>
    <row r="51" spans="1:7" ht="13.5" thickBot="1" x14ac:dyDescent="0.25">
      <c r="A51" s="325"/>
      <c r="B51" s="325" t="s">
        <v>365</v>
      </c>
      <c r="C51" s="326" t="s">
        <v>350</v>
      </c>
      <c r="D51" s="326" t="s">
        <v>355</v>
      </c>
      <c r="E51" s="327" t="s">
        <v>351</v>
      </c>
    </row>
    <row r="52" spans="1:7" ht="13.5" thickBot="1" x14ac:dyDescent="0.25">
      <c r="A52" s="232"/>
      <c r="B52" s="232" t="s">
        <v>353</v>
      </c>
      <c r="C52" s="233">
        <f>CCT!G178</f>
        <v>1</v>
      </c>
      <c r="D52" s="234">
        <f>CCT!H178</f>
        <v>3035.23</v>
      </c>
      <c r="E52" s="289">
        <f t="shared" ref="E52" si="2">D52*C52</f>
        <v>3035.23</v>
      </c>
    </row>
    <row r="53" spans="1:7" ht="13.5" thickBot="1" x14ac:dyDescent="0.25">
      <c r="A53" s="328"/>
      <c r="B53" s="329" t="str">
        <f>CONCATENATE("Total ",B51)</f>
        <v>Total Cargos - FEPDC</v>
      </c>
      <c r="C53" s="326">
        <f>SUM(C52)</f>
        <v>1</v>
      </c>
      <c r="D53" s="326"/>
      <c r="E53" s="330">
        <f>SUM(E52)</f>
        <v>3035.23</v>
      </c>
    </row>
    <row r="54" spans="1:7" ht="13.5" thickBot="1" x14ac:dyDescent="0.25">
      <c r="A54" s="320"/>
      <c r="B54" s="321" t="str">
        <f>CONCATENATE("Total ",E4)</f>
        <v>Total Uberlandia</v>
      </c>
      <c r="C54" s="318">
        <f>C50+C53</f>
        <v>14</v>
      </c>
      <c r="D54" s="318"/>
      <c r="E54" s="322">
        <f>E50+E53</f>
        <v>31862.13</v>
      </c>
    </row>
    <row r="55" spans="1:7" ht="13.5" thickBot="1" x14ac:dyDescent="0.25">
      <c r="A55" s="833"/>
      <c r="B55" s="834"/>
      <c r="C55" s="835"/>
      <c r="D55" s="449" t="str">
        <f>'BASE PLANILHAS'!D12</f>
        <v>Referência</v>
      </c>
      <c r="E55" s="449" t="str">
        <f>'BASE PLANILHAS'!E12</f>
        <v>Valor (R$)</v>
      </c>
    </row>
    <row r="56" spans="1:7" x14ac:dyDescent="0.2">
      <c r="A56" s="40" t="str">
        <f>'BASE PLANILHAS'!A14</f>
        <v>B</v>
      </c>
      <c r="B56" s="701" t="str">
        <f>'BASE PLANILHAS'!B14:C14</f>
        <v xml:space="preserve">Adicional Periculosidade </v>
      </c>
      <c r="C56" s="702"/>
      <c r="D56" s="42">
        <v>0.3</v>
      </c>
      <c r="E56" s="216">
        <f>D56*E26</f>
        <v>0</v>
      </c>
      <c r="G56" s="1"/>
    </row>
    <row r="57" spans="1:7" x14ac:dyDescent="0.2">
      <c r="A57" s="34" t="str">
        <f>'BASE PLANILHAS'!A15</f>
        <v>C</v>
      </c>
      <c r="B57" s="699" t="str">
        <f>'BASE PLANILHAS'!B15:C15</f>
        <v>Adicional Insalubridade</v>
      </c>
      <c r="C57" s="700"/>
      <c r="D57" s="295">
        <f>0.2*PARAMETROS!B79</f>
        <v>190.8</v>
      </c>
      <c r="E57" s="55">
        <f>D57*(C20+C29+C30+C32+C36)</f>
        <v>0</v>
      </c>
      <c r="G57" s="1"/>
    </row>
    <row r="58" spans="1:7" x14ac:dyDescent="0.2">
      <c r="A58" s="34" t="str">
        <f>'BASE PLANILHAS'!A16</f>
        <v>D</v>
      </c>
      <c r="B58" s="699" t="str">
        <f>'BASE PLANILHAS'!B16:C16</f>
        <v>Adicional Noturno</v>
      </c>
      <c r="C58" s="700"/>
      <c r="D58" s="291">
        <f>1/210*0.2*10.285*15.5</f>
        <v>0.1518261904761905</v>
      </c>
      <c r="E58" s="216">
        <f>D58*E38</f>
        <v>0</v>
      </c>
      <c r="G58" s="1"/>
    </row>
    <row r="59" spans="1:7" x14ac:dyDescent="0.2">
      <c r="A59" s="34" t="str">
        <f>'BASE PLANILHAS'!A17</f>
        <v>E</v>
      </c>
      <c r="B59" s="699" t="str">
        <f>'BASE PLANILHAS'!B17:C17</f>
        <v>Adicional de Hora Noturna Reduzida</v>
      </c>
      <c r="C59" s="700"/>
      <c r="D59" s="42">
        <v>0</v>
      </c>
      <c r="E59" s="216">
        <f t="shared" ref="E59" si="3">D59*$E$12</f>
        <v>0</v>
      </c>
    </row>
    <row r="60" spans="1:7" x14ac:dyDescent="0.2">
      <c r="A60" s="34" t="str">
        <f>'BASE PLANILHAS'!A18</f>
        <v>F</v>
      </c>
      <c r="B60" s="699" t="str">
        <f>'BASE PLANILHAS'!B18:C18</f>
        <v>Intervalo Intrajornada</v>
      </c>
      <c r="C60" s="700"/>
      <c r="D60" s="42">
        <v>0</v>
      </c>
      <c r="E60" s="290">
        <v>0</v>
      </c>
    </row>
    <row r="61" spans="1:7" x14ac:dyDescent="0.2">
      <c r="A61" s="34" t="str">
        <f>'BASE PLANILHAS'!A19</f>
        <v>G</v>
      </c>
      <c r="B61" s="699" t="str">
        <f>'BASE PLANILHAS'!B19:C19</f>
        <v>Feriado Nacional - Súmula 444/2012 - TST</v>
      </c>
      <c r="C61" s="700"/>
      <c r="D61" s="291">
        <v>0</v>
      </c>
      <c r="E61" s="216">
        <f>(E37+E38)*D61</f>
        <v>0</v>
      </c>
    </row>
    <row r="62" spans="1:7" ht="13.5" thickBot="1" x14ac:dyDescent="0.25">
      <c r="A62" s="64" t="str">
        <f>'BASE PLANILHAS'!A20</f>
        <v>H</v>
      </c>
      <c r="B62" s="699" t="str">
        <f>'BASE PLANILHAS'!B20:C20</f>
        <v>Adicional de Acúmulo de função</v>
      </c>
      <c r="C62" s="700"/>
      <c r="D62" s="43">
        <v>0</v>
      </c>
      <c r="E62" s="215">
        <f>0</f>
        <v>0</v>
      </c>
    </row>
    <row r="63" spans="1:7" ht="13.5" thickBot="1" x14ac:dyDescent="0.25">
      <c r="A63" s="696" t="str">
        <f>'BASE PLANILHAS'!A21:D21</f>
        <v>Total do Módulo 1</v>
      </c>
      <c r="B63" s="697"/>
      <c r="C63" s="697"/>
      <c r="D63" s="698"/>
      <c r="E63" s="51">
        <f>SUM(E56:E62)+E54</f>
        <v>31862.13</v>
      </c>
    </row>
    <row r="64" spans="1:7" x14ac:dyDescent="0.2">
      <c r="A64" s="445"/>
      <c r="B64" s="446"/>
      <c r="C64" s="446"/>
      <c r="D64" s="446"/>
      <c r="E64" s="44"/>
      <c r="F64" s="1"/>
    </row>
    <row r="65" spans="1:9" x14ac:dyDescent="0.2">
      <c r="A65" s="711" t="str">
        <f>'BASE PLANILHAS'!A23:E23</f>
        <v>MÓDULO 2 – ENCARGOS E BENEFÍCIOS MENSAIS E DIÁRIOS</v>
      </c>
      <c r="B65" s="712"/>
      <c r="C65" s="712"/>
      <c r="D65" s="712"/>
      <c r="E65" s="713"/>
      <c r="F65" s="1"/>
    </row>
    <row r="66" spans="1:9" ht="13.5" thickBot="1" x14ac:dyDescent="0.25">
      <c r="A66" s="442"/>
      <c r="B66" s="443"/>
      <c r="C66" s="443"/>
      <c r="D66" s="443"/>
      <c r="E66" s="444"/>
      <c r="F66" s="1"/>
    </row>
    <row r="67" spans="1:9" ht="13.5" thickBot="1" x14ac:dyDescent="0.25">
      <c r="A67" s="214" t="str">
        <f>'BASE PLANILHAS'!A25</f>
        <v>2.1</v>
      </c>
      <c r="B67" s="696" t="str">
        <f>'BASE PLANILHAS'!B25:C25</f>
        <v>Submódulo 2.1 - Encargos Previdenciários, FGTS e Outras Contribuições</v>
      </c>
      <c r="C67" s="698"/>
      <c r="D67" s="214" t="str">
        <f>'BASE PLANILHAS'!D25</f>
        <v>Referência</v>
      </c>
      <c r="E67" s="214" t="str">
        <f>'BASE PLANILHAS'!E25</f>
        <v>Valor (R$)</v>
      </c>
    </row>
    <row r="68" spans="1:9" x14ac:dyDescent="0.2">
      <c r="A68" s="40" t="str">
        <f>'BASE PLANILHAS'!A26</f>
        <v>A</v>
      </c>
      <c r="B68" s="708" t="str">
        <f>'BASE PLANILHAS'!B26:C26</f>
        <v>INSS</v>
      </c>
      <c r="C68" s="710"/>
      <c r="D68" s="73">
        <f>'BASE PLANILHAS'!D26</f>
        <v>0.2</v>
      </c>
      <c r="E68" s="74">
        <f>$E$63*D68</f>
        <v>6372.4260000000004</v>
      </c>
    </row>
    <row r="69" spans="1:9" x14ac:dyDescent="0.2">
      <c r="A69" s="34" t="str">
        <f>'BASE PLANILHAS'!A27</f>
        <v>B</v>
      </c>
      <c r="B69" s="701" t="str">
        <f>'BASE PLANILHAS'!B27:C27</f>
        <v>SESI OU SENAC</v>
      </c>
      <c r="C69" s="702"/>
      <c r="D69" s="18">
        <f>'BASE PLANILHAS'!D27</f>
        <v>1.4999999999999999E-2</v>
      </c>
      <c r="E69" s="23">
        <f>$E$63*D69</f>
        <v>477.93194999999997</v>
      </c>
    </row>
    <row r="70" spans="1:9" x14ac:dyDescent="0.2">
      <c r="A70" s="34" t="str">
        <f>'BASE PLANILHAS'!A28</f>
        <v>C</v>
      </c>
      <c r="B70" s="748" t="str">
        <f>'BASE PLANILHAS'!B28:C28</f>
        <v>SENAI OU SENAC</v>
      </c>
      <c r="C70" s="749"/>
      <c r="D70" s="18">
        <f>'BASE PLANILHAS'!D28</f>
        <v>0.01</v>
      </c>
      <c r="E70" s="23">
        <f>$E$63*D70</f>
        <v>318.62130000000002</v>
      </c>
    </row>
    <row r="71" spans="1:9" x14ac:dyDescent="0.2">
      <c r="A71" s="34" t="str">
        <f>'BASE PLANILHAS'!A29</f>
        <v>D</v>
      </c>
      <c r="B71" s="699" t="str">
        <f>'BASE PLANILHAS'!B29:C29</f>
        <v>INCRA</v>
      </c>
      <c r="C71" s="700"/>
      <c r="D71" s="18">
        <f>'BASE PLANILHAS'!D29</f>
        <v>2E-3</v>
      </c>
      <c r="E71" s="23">
        <f t="shared" ref="E71:E74" si="4">$E$63*D71</f>
        <v>63.724260000000001</v>
      </c>
    </row>
    <row r="72" spans="1:9" x14ac:dyDescent="0.2">
      <c r="A72" s="34" t="str">
        <f>'BASE PLANILHAS'!A30</f>
        <v>E</v>
      </c>
      <c r="B72" s="699" t="str">
        <f>'BASE PLANILHAS'!B30:C30</f>
        <v>Salário Educação</v>
      </c>
      <c r="C72" s="700"/>
      <c r="D72" s="18">
        <f>'BASE PLANILHAS'!D30</f>
        <v>2.5000000000000001E-2</v>
      </c>
      <c r="E72" s="23">
        <f t="shared" si="4"/>
        <v>796.55325000000005</v>
      </c>
    </row>
    <row r="73" spans="1:9" x14ac:dyDescent="0.2">
      <c r="A73" s="34" t="str">
        <f>'BASE PLANILHAS'!A31</f>
        <v>F</v>
      </c>
      <c r="B73" s="699" t="str">
        <f>'BASE PLANILHAS'!B31:C31</f>
        <v>FGTS</v>
      </c>
      <c r="C73" s="700"/>
      <c r="D73" s="18">
        <f>'BASE PLANILHAS'!D31</f>
        <v>0.08</v>
      </c>
      <c r="E73" s="23">
        <f t="shared" si="4"/>
        <v>2548.9704000000002</v>
      </c>
    </row>
    <row r="74" spans="1:9" x14ac:dyDescent="0.2">
      <c r="A74" s="34" t="str">
        <f>'BASE PLANILHAS'!A32</f>
        <v>G</v>
      </c>
      <c r="B74" s="699" t="str">
        <f>'BASE PLANILHAS'!B32:C32</f>
        <v>RAT</v>
      </c>
      <c r="C74" s="700"/>
      <c r="D74" s="18">
        <f>'BASE PLANILHAS'!D32</f>
        <v>0.03</v>
      </c>
      <c r="E74" s="23">
        <f t="shared" si="4"/>
        <v>955.86389999999994</v>
      </c>
      <c r="I74" s="1"/>
    </row>
    <row r="75" spans="1:9" ht="13.5" thickBot="1" x14ac:dyDescent="0.25">
      <c r="A75" s="34" t="str">
        <f>'BASE PLANILHAS'!A33</f>
        <v>H</v>
      </c>
      <c r="B75" s="701" t="str">
        <f>'BASE PLANILHAS'!B33:C33</f>
        <v>SEBRAE</v>
      </c>
      <c r="C75" s="702"/>
      <c r="D75" s="18">
        <f>'BASE PLANILHAS'!D33</f>
        <v>6.0000000000000001E-3</v>
      </c>
      <c r="E75" s="23">
        <f>$E$63*D75</f>
        <v>191.17278000000002</v>
      </c>
    </row>
    <row r="76" spans="1:9" ht="13.5" thickBot="1" x14ac:dyDescent="0.25">
      <c r="A76" s="696" t="str">
        <f>'BASE PLANILHAS'!A34:C34</f>
        <v>Total do Submódulo 2.1</v>
      </c>
      <c r="B76" s="697"/>
      <c r="C76" s="698"/>
      <c r="D76" s="50">
        <f>'BASE PLANILHAS'!D34</f>
        <v>0.3680000000000001</v>
      </c>
      <c r="E76" s="51">
        <f>SUM(E68:E75)</f>
        <v>11725.263840000001</v>
      </c>
      <c r="F76" s="1"/>
      <c r="G76" s="66"/>
    </row>
    <row r="77" spans="1:9" ht="13.5" thickBot="1" x14ac:dyDescent="0.25">
      <c r="A77" s="439"/>
      <c r="B77" s="440"/>
      <c r="C77" s="440"/>
      <c r="D77" s="236"/>
      <c r="E77" s="45"/>
      <c r="F77" s="1"/>
      <c r="G77" s="66"/>
    </row>
    <row r="78" spans="1:9" ht="13.5" thickBot="1" x14ac:dyDescent="0.25">
      <c r="A78" s="214" t="str">
        <f>'BASE PLANILHAS'!A36</f>
        <v>2.2</v>
      </c>
      <c r="B78" s="696" t="str">
        <f>'BASE PLANILHAS'!B36:C36</f>
        <v>Submódulo 2.2 - 13º Salário, Férias e Adicional de Férias</v>
      </c>
      <c r="C78" s="698"/>
      <c r="D78" s="214" t="str">
        <f>'BASE PLANILHAS'!D36</f>
        <v>Referência</v>
      </c>
      <c r="E78" s="441" t="str">
        <f>'BASE PLANILHAS'!E36</f>
        <v>Valor (R$)</v>
      </c>
    </row>
    <row r="79" spans="1:9" x14ac:dyDescent="0.2">
      <c r="A79" s="32" t="str">
        <f>'BASE PLANILHAS'!A37</f>
        <v>A</v>
      </c>
      <c r="B79" s="701" t="str">
        <f>'BASE PLANILHAS'!B37:C37</f>
        <v>13º salário (titular)</v>
      </c>
      <c r="C79" s="702"/>
      <c r="D79" s="65">
        <f>'BASE PLANILHAS'!D37</f>
        <v>8.3333333333333329E-2</v>
      </c>
      <c r="E79" s="41">
        <f>$E$63*D79</f>
        <v>2655.1774999999998</v>
      </c>
      <c r="F79" s="1"/>
    </row>
    <row r="80" spans="1:9" ht="13.5" thickBot="1" x14ac:dyDescent="0.25">
      <c r="A80" s="36" t="str">
        <f>'BASE PLANILHAS'!A38</f>
        <v>B</v>
      </c>
      <c r="B80" s="716" t="str">
        <f>'BASE PLANILHAS'!B38:C38</f>
        <v>Férias e Adicional de Férias (titular)</v>
      </c>
      <c r="C80" s="717"/>
      <c r="D80" s="71">
        <f>'BASE PLANILHAS'!D38</f>
        <v>0.1111111111111111</v>
      </c>
      <c r="E80" s="72">
        <f>D80*$E$63</f>
        <v>3540.2366666666667</v>
      </c>
      <c r="F80" s="1"/>
      <c r="H80" s="1"/>
    </row>
    <row r="81" spans="1:14" ht="13.5" thickBot="1" x14ac:dyDescent="0.25">
      <c r="A81" s="67"/>
      <c r="B81" s="696" t="str">
        <f>'BASE PLANILHAS'!B39:C39</f>
        <v>Subtotal</v>
      </c>
      <c r="C81" s="698"/>
      <c r="D81" s="16">
        <f>'BASE PLANILHAS'!D39</f>
        <v>0.19444444444444442</v>
      </c>
      <c r="E81" s="45">
        <f>D81*$E$63</f>
        <v>6195.4141666666665</v>
      </c>
      <c r="F81" s="1"/>
      <c r="H81" s="1"/>
    </row>
    <row r="82" spans="1:14" ht="13.5" thickBot="1" x14ac:dyDescent="0.25">
      <c r="A82" s="214" t="str">
        <f>'BASE PLANILHAS'!A40</f>
        <v>C</v>
      </c>
      <c r="B82" s="750" t="str">
        <f>'BASE PLANILHAS'!B40:C40</f>
        <v>Incidência do Submódulo 2.1 sobre 13º Salário, Férias e Adicional de Férias</v>
      </c>
      <c r="C82" s="751"/>
      <c r="D82" s="46">
        <f>'BASE PLANILHAS'!D40</f>
        <v>7.1555555555555567E-2</v>
      </c>
      <c r="E82" s="47">
        <f>D82*$E$63</f>
        <v>2279.9124133333339</v>
      </c>
      <c r="F82" s="29"/>
      <c r="H82" s="1"/>
    </row>
    <row r="83" spans="1:14" ht="13.5" thickBot="1" x14ac:dyDescent="0.25">
      <c r="A83" s="696" t="str">
        <f>'BASE PLANILHAS'!A41:C41</f>
        <v>Total do Submódulo 2.2</v>
      </c>
      <c r="B83" s="697"/>
      <c r="C83" s="698"/>
      <c r="D83" s="48">
        <f>'BASE PLANILHAS'!D41</f>
        <v>0.26600000000000001</v>
      </c>
      <c r="E83" s="49">
        <f>SUM(E81:E82)</f>
        <v>8475.3265800000008</v>
      </c>
      <c r="F83" s="29"/>
    </row>
    <row r="84" spans="1:14" ht="13.5" thickBot="1" x14ac:dyDescent="0.25">
      <c r="A84" s="237"/>
      <c r="B84" s="238"/>
      <c r="C84" s="238"/>
      <c r="D84" s="238"/>
      <c r="E84" s="239"/>
      <c r="F84" s="1"/>
    </row>
    <row r="85" spans="1:14" ht="13.5" thickBot="1" x14ac:dyDescent="0.25">
      <c r="A85" s="52" t="str">
        <f>'BASE PLANILHAS'!A43</f>
        <v>2.3</v>
      </c>
      <c r="B85" s="696" t="str">
        <f>'BASE PLANILHAS'!B43:C43</f>
        <v>Submódulo 2.3 - Benefícios Mensais e Diários</v>
      </c>
      <c r="C85" s="698"/>
      <c r="D85" s="441" t="str">
        <f>'BASE PLANILHAS'!D43</f>
        <v>Referência</v>
      </c>
      <c r="E85" s="441" t="str">
        <f>'BASE PLANILHAS'!E43</f>
        <v>Valor (R$)</v>
      </c>
    </row>
    <row r="86" spans="1:14" x14ac:dyDescent="0.2">
      <c r="A86" s="32" t="str">
        <f>'BASE PLANILHAS'!A44</f>
        <v>A</v>
      </c>
      <c r="B86" s="708" t="str">
        <f>'BASE PLANILHAS'!B44:C44</f>
        <v>Vale - Transporte (Descontada parcela do empregado)</v>
      </c>
      <c r="C86" s="710"/>
      <c r="D86" s="292">
        <f>VT!D74</f>
        <v>4.05</v>
      </c>
      <c r="E86" s="78">
        <f>(2*$D$86*20*SUM(C14:C32,C34:C49)-(IF(SUM(E14:E32,E34:E49)*6%&lt;=(2*$D$86*20*SUM(C14:C32,C34:C49)),SUM(E14:E32,E34:E49)*6%,(2*$D$86*20*SUM(C14:C32,C34:C49)))))+(2*$D$86*20*(C33+C52))-(IF((E33+E52)*6%&lt;=(2*$D$86*20*(C33+C52)),(E33+E52)*6%,(2*$D$86*20*(C33+C52))))</f>
        <v>476.95499999999993</v>
      </c>
      <c r="F86" s="19"/>
      <c r="N86" s="4"/>
    </row>
    <row r="87" spans="1:14" x14ac:dyDescent="0.2">
      <c r="A87" s="34" t="str">
        <f>'BASE PLANILHAS'!A45</f>
        <v>B</v>
      </c>
      <c r="B87" s="701" t="str">
        <f>'BASE PLANILHAS'!B45:C45</f>
        <v>Vale - Alimentação (Descontada parcela do empregado)</v>
      </c>
      <c r="C87" s="702"/>
      <c r="D87" s="77">
        <v>0</v>
      </c>
      <c r="E87" s="332">
        <f>(PARAMETROS!E$60*20-1)*($C$25+$C$34+$C$45+$C$46+$C$47+$C$48)+(PARAMETROS!E$62*20-1)*$C$44+(PARAMETROS!E$63*20-1)*$C$49+(PARAMETROS!E$51*20-1)*($C$33+$C$52)</f>
        <v>3544.2</v>
      </c>
      <c r="F87" s="19"/>
    </row>
    <row r="88" spans="1:14" x14ac:dyDescent="0.2">
      <c r="A88" s="34" t="str">
        <f>'BASE PLANILHAS'!A46</f>
        <v>C</v>
      </c>
      <c r="B88" s="699" t="str">
        <f>'BASE PLANILHAS'!B46:C46</f>
        <v>Cesta Básica</v>
      </c>
      <c r="C88" s="700"/>
      <c r="D88" s="77">
        <v>0</v>
      </c>
      <c r="E88" s="332">
        <f>(PARAMETROS!F$66)*(SUM(C14:C24,C26:C32,C35:C43))+(PARAMETROS!F$60)*($C$25+$C$34+$C$45+$C$46+$C$47+$C$48)+(PARAMETROS!F$62)*$C$44+(PARAMETROS!F$63)*$C$49+(PARAMETROS!F$51)*($C$33+$C$52)</f>
        <v>1324.1999999999998</v>
      </c>
      <c r="F88" s="19"/>
    </row>
    <row r="89" spans="1:14" x14ac:dyDescent="0.2">
      <c r="A89" s="34" t="str">
        <f>'BASE PLANILHAS'!A47</f>
        <v>D</v>
      </c>
      <c r="B89" s="701" t="str">
        <f>'BASE PLANILHAS'!B47:C47</f>
        <v>PAF</v>
      </c>
      <c r="C89" s="702"/>
      <c r="D89" s="77">
        <v>0</v>
      </c>
      <c r="E89" s="332">
        <f>(PARAMETROS!B$66)*(SUM($C$14:$C$24,$C$26:$C$32,$C$35:$C$43))+(PARAMETROS!B$60)*($C$25+$C$34+$C$45+$C$46+$C$47+$C$48)+(PARAMETROS!B$62)*$C$44+(PARAMETROS!B$63)*$C$49+(PARAMETROS!B$51)*(C$33+$C$52)</f>
        <v>281.69</v>
      </c>
      <c r="F89" s="19"/>
    </row>
    <row r="90" spans="1:14" x14ac:dyDescent="0.2">
      <c r="A90" s="34" t="str">
        <f>'BASE PLANILHAS'!A48</f>
        <v>E</v>
      </c>
      <c r="B90" s="699" t="str">
        <f>'BASE PLANILHAS'!B48:C48</f>
        <v>PQM</v>
      </c>
      <c r="C90" s="700"/>
      <c r="D90" s="96">
        <v>0</v>
      </c>
      <c r="E90" s="332">
        <f>(PARAMETROS!C$66)*(SUM($C$14:$C$24,$C$26:$C$32,$C$35:$C$43))+(PARAMETROS!C$60)*($C$25+$C$34+$C$45+$C$46+$C$47+$C$48)+(PARAMETROS!C$62)*$C$44+(PARAMETROS!C$63)*$C$49+(PARAMETROS!C$51)*(C$33+$C$52)</f>
        <v>0</v>
      </c>
      <c r="F90" s="19"/>
    </row>
    <row r="91" spans="1:14" x14ac:dyDescent="0.2">
      <c r="A91" s="34" t="str">
        <f>'BASE PLANILHAS'!A49</f>
        <v>F</v>
      </c>
      <c r="B91" s="701" t="str">
        <f>'BASE PLANILHAS'!B49:C49</f>
        <v>PAT</v>
      </c>
      <c r="C91" s="702"/>
      <c r="D91" s="96">
        <v>0</v>
      </c>
      <c r="E91" s="332">
        <f>(PARAMETROS!D$66)*(SUM($C$14:$C$24,$C$26:$C$32,$C$35:$C$43))+(PARAMETROS!D$60)*($C$25+$C$34+$C$45+$C$46+$C$47+$C$48)+(PARAMETROS!D$62)*$C$44+(PARAMETROS!D$63)*$C$49+(PARAMETROS!D$51)*(C$33+$C$52)</f>
        <v>0</v>
      </c>
      <c r="F91" s="19"/>
    </row>
    <row r="92" spans="1:14" x14ac:dyDescent="0.2">
      <c r="A92" s="34" t="str">
        <f>'BASE PLANILHAS'!A50</f>
        <v>G</v>
      </c>
      <c r="B92" s="699" t="str">
        <f>'BASE PLANILHAS'!B50:C50</f>
        <v>Seguro de Vida</v>
      </c>
      <c r="C92" s="700"/>
      <c r="D92" s="301">
        <f>PARAMETROS!B71</f>
        <v>4.72</v>
      </c>
      <c r="E92" s="78">
        <f>$D92*$C$54</f>
        <v>66.08</v>
      </c>
      <c r="F92" s="19"/>
    </row>
    <row r="93" spans="1:14" ht="13.5" thickBot="1" x14ac:dyDescent="0.25">
      <c r="A93" s="36" t="str">
        <f>'BASE PLANILHAS'!A51</f>
        <v>H</v>
      </c>
      <c r="B93" s="703" t="str">
        <f>'BASE PLANILHAS'!B51:C51</f>
        <v>Despesas de Viagem</v>
      </c>
      <c r="C93" s="704"/>
      <c r="D93" s="68">
        <v>0</v>
      </c>
      <c r="E93" s="78">
        <f>PARAMETROS!D75*(C33+C52)</f>
        <v>1763.28</v>
      </c>
      <c r="F93" s="1"/>
    </row>
    <row r="94" spans="1:14" ht="13.5" thickBot="1" x14ac:dyDescent="0.25">
      <c r="A94" s="705" t="str">
        <f>'BASE PLANILHAS'!A52:D52</f>
        <v>Total do Submódulo 2.3</v>
      </c>
      <c r="B94" s="706"/>
      <c r="C94" s="706"/>
      <c r="D94" s="707"/>
      <c r="E94" s="51">
        <f>SUM(E86:E93)</f>
        <v>7456.4049999999988</v>
      </c>
      <c r="F94" s="29"/>
    </row>
    <row r="95" spans="1:14" ht="13.5" thickBot="1" x14ac:dyDescent="0.25">
      <c r="A95" s="237"/>
      <c r="B95" s="238"/>
      <c r="C95" s="240"/>
      <c r="D95" s="238"/>
      <c r="E95" s="239"/>
      <c r="F95" s="1"/>
    </row>
    <row r="96" spans="1:14" ht="13.5" thickBot="1" x14ac:dyDescent="0.25">
      <c r="A96" s="214" t="str">
        <f>'BASE PLANILHAS'!A54</f>
        <v>2.4</v>
      </c>
      <c r="B96" s="696" t="str">
        <f>'BASE PLANILHAS'!B54:D54</f>
        <v>Quadro Resumo do Módulo 2 - Encargos e Benefícios Mensais e Diários</v>
      </c>
      <c r="C96" s="697"/>
      <c r="D96" s="698"/>
      <c r="E96" s="214" t="str">
        <f>'BASE PLANILHAS'!E54</f>
        <v>Valor (R$)</v>
      </c>
    </row>
    <row r="97" spans="1:8" x14ac:dyDescent="0.2">
      <c r="A97" s="40" t="str">
        <f>'BASE PLANILHAS'!A55</f>
        <v>2.1</v>
      </c>
      <c r="B97" s="708" t="str">
        <f>'BASE PLANILHAS'!B55:D55</f>
        <v>Encargos Previdenciários, FGTS e Outras Contribuições</v>
      </c>
      <c r="C97" s="709"/>
      <c r="D97" s="710"/>
      <c r="E97" s="41">
        <f>E83</f>
        <v>8475.3265800000008</v>
      </c>
      <c r="F97" s="1"/>
      <c r="H97" s="66"/>
    </row>
    <row r="98" spans="1:8" x14ac:dyDescent="0.2">
      <c r="A98" s="34" t="str">
        <f>'BASE PLANILHAS'!A56</f>
        <v>2.2</v>
      </c>
      <c r="B98" s="701" t="str">
        <f>'BASE PLANILHAS'!B56:D56</f>
        <v>13º Salário, Férias e Adicional de Férias</v>
      </c>
      <c r="C98" s="733"/>
      <c r="D98" s="702"/>
      <c r="E98" s="23">
        <f>E76</f>
        <v>11725.263840000001</v>
      </c>
      <c r="F98" s="1"/>
    </row>
    <row r="99" spans="1:8" ht="13.5" thickBot="1" x14ac:dyDescent="0.25">
      <c r="A99" s="36" t="str">
        <f>'BASE PLANILHAS'!A57</f>
        <v>2.3</v>
      </c>
      <c r="B99" s="699" t="str">
        <f>'BASE PLANILHAS'!B57:D57</f>
        <v>Benefícios Mensais e Diários</v>
      </c>
      <c r="C99" s="734"/>
      <c r="D99" s="749"/>
      <c r="E99" s="24">
        <f>E94</f>
        <v>7456.4049999999988</v>
      </c>
      <c r="F99" s="1"/>
    </row>
    <row r="100" spans="1:8" ht="13.5" thickBot="1" x14ac:dyDescent="0.25">
      <c r="A100" s="696" t="str">
        <f>'BASE PLANILHAS'!A58:D58</f>
        <v>Total do Módulo 2</v>
      </c>
      <c r="B100" s="697"/>
      <c r="C100" s="697"/>
      <c r="D100" s="698"/>
      <c r="E100" s="49">
        <f>SUM(E97:E99)</f>
        <v>27656.995419999999</v>
      </c>
      <c r="F100" s="1"/>
    </row>
    <row r="101" spans="1:8" x14ac:dyDescent="0.2">
      <c r="A101" s="241"/>
      <c r="B101" s="240"/>
      <c r="C101" s="240"/>
      <c r="D101" s="240"/>
      <c r="E101" s="242"/>
      <c r="F101" s="1"/>
    </row>
    <row r="102" spans="1:8" x14ac:dyDescent="0.2">
      <c r="A102" s="711" t="str">
        <f>'BASE PLANILHAS'!A60:E60</f>
        <v>MÓDULO 3 – PROVISÃO PARA RESCISÃO</v>
      </c>
      <c r="B102" s="712"/>
      <c r="C102" s="712"/>
      <c r="D102" s="712"/>
      <c r="E102" s="713"/>
      <c r="F102" s="1"/>
    </row>
    <row r="103" spans="1:8" ht="13.5" thickBot="1" x14ac:dyDescent="0.25">
      <c r="A103" s="54"/>
      <c r="B103" s="54"/>
      <c r="C103" s="54"/>
      <c r="D103" s="54"/>
      <c r="E103" s="54"/>
      <c r="F103" s="22"/>
      <c r="G103" s="1"/>
    </row>
    <row r="104" spans="1:8" ht="13.5" thickBot="1" x14ac:dyDescent="0.25">
      <c r="A104" s="214">
        <f>'BASE PLANILHAS'!A62</f>
        <v>3</v>
      </c>
      <c r="B104" s="697" t="str">
        <f>'BASE PLANILHAS'!B62:C62</f>
        <v>Provisão para Rescisão</v>
      </c>
      <c r="C104" s="698"/>
      <c r="D104" s="214" t="str">
        <f>'BASE PLANILHAS'!D62</f>
        <v>Referência</v>
      </c>
      <c r="E104" s="441" t="str">
        <f>'BASE PLANILHAS'!E62</f>
        <v>Valor (R$)</v>
      </c>
      <c r="F104" s="19"/>
    </row>
    <row r="105" spans="1:8" x14ac:dyDescent="0.2">
      <c r="A105" s="79" t="str">
        <f>'BASE PLANILHAS'!A63</f>
        <v>A</v>
      </c>
      <c r="B105" s="718" t="str">
        <f>'BASE PLANILHAS'!B63:C63</f>
        <v>Aviso Prévio Indenizado (API) e Reflexo do Aviso Prévio Indenizado</v>
      </c>
      <c r="C105" s="719"/>
      <c r="D105" s="80">
        <f>'BASE PLANILHAS'!D63</f>
        <v>5.0183256172839511E-3</v>
      </c>
      <c r="E105" s="41">
        <f>$E$63*D105</f>
        <v>159.89454320023151</v>
      </c>
      <c r="F105" s="149"/>
    </row>
    <row r="106" spans="1:8" x14ac:dyDescent="0.2">
      <c r="A106" s="205" t="str">
        <f>'BASE PLANILHAS'!A64</f>
        <v>B</v>
      </c>
      <c r="B106" s="718" t="str">
        <f>'BASE PLANILHAS'!B64:C64</f>
        <v>Incidência do FGTS sobre API e Reflexo do API</v>
      </c>
      <c r="C106" s="719"/>
      <c r="D106" s="80">
        <f>'BASE PLANILHAS'!D64</f>
        <v>4.0146604938271608E-4</v>
      </c>
      <c r="E106" s="41">
        <f>$E$63*D106</f>
        <v>12.791563456018519</v>
      </c>
      <c r="F106" s="19"/>
    </row>
    <row r="107" spans="1:8" x14ac:dyDescent="0.2">
      <c r="A107" s="205" t="str">
        <f>'BASE PLANILHAS'!A65</f>
        <v>C</v>
      </c>
      <c r="B107" s="718" t="str">
        <f>'BASE PLANILHAS'!B65:C65</f>
        <v>Multa do FGTS e Contribuição Social sobre o Aviso Prévio Indenizado</v>
      </c>
      <c r="C107" s="719"/>
      <c r="D107" s="18">
        <f>'BASE PLANILHAS'!D65</f>
        <v>2.0073302469135804E-4</v>
      </c>
      <c r="E107" s="41">
        <f t="shared" ref="E107:E111" si="5">$E$63*D107</f>
        <v>6.3957817280092595</v>
      </c>
      <c r="F107" s="19"/>
    </row>
    <row r="108" spans="1:8" x14ac:dyDescent="0.2">
      <c r="A108" s="205" t="str">
        <f>'BASE PLANILHAS'!A66</f>
        <v>D</v>
      </c>
      <c r="B108" s="718" t="str">
        <f>'BASE PLANILHAS'!B66:C66</f>
        <v>Aviso Prévio Trabalhado - APT</v>
      </c>
      <c r="C108" s="719"/>
      <c r="D108" s="18">
        <f>'BASE PLANILHAS'!D66</f>
        <v>3.5000000000000005E-3</v>
      </c>
      <c r="E108" s="41">
        <f t="shared" si="5"/>
        <v>111.51745500000003</v>
      </c>
      <c r="F108" s="19"/>
    </row>
    <row r="109" spans="1:8" x14ac:dyDescent="0.2">
      <c r="A109" s="205" t="str">
        <f>'BASE PLANILHAS'!A67</f>
        <v>E</v>
      </c>
      <c r="B109" s="718" t="str">
        <f>'BASE PLANILHAS'!B67:C67</f>
        <v>Incidência dos encargos do submódulo 2.1 sobre Aviso Prévio Trabalhado</v>
      </c>
      <c r="C109" s="719"/>
      <c r="D109" s="80">
        <f>'BASE PLANILHAS'!D67</f>
        <v>1.2880000000000005E-3</v>
      </c>
      <c r="E109" s="41">
        <f>$E$63*D109</f>
        <v>41.038423440000017</v>
      </c>
      <c r="F109" s="61"/>
    </row>
    <row r="110" spans="1:8" x14ac:dyDescent="0.2">
      <c r="A110" s="205" t="str">
        <f>'BASE PLANILHAS'!A68</f>
        <v>F</v>
      </c>
      <c r="B110" s="718" t="str">
        <f>'BASE PLANILHAS'!B68:C68</f>
        <v>Multa do FGTS e Contribuição Social - Rescisão sem Justa Causa</v>
      </c>
      <c r="C110" s="719"/>
      <c r="D110" s="80">
        <f>'BASE PLANILHAS'!D68</f>
        <v>4.2999999999999997E-2</v>
      </c>
      <c r="E110" s="41">
        <f t="shared" si="5"/>
        <v>1370.07159</v>
      </c>
      <c r="F110" s="19"/>
    </row>
    <row r="111" spans="1:8" ht="13.5" thickBot="1" x14ac:dyDescent="0.25">
      <c r="A111" s="243" t="str">
        <f>'BASE PLANILHAS'!A69</f>
        <v>G</v>
      </c>
      <c r="B111" s="701" t="str">
        <f>'BASE PLANILHAS'!B69:C69</f>
        <v>Indenização Adicional (Art. 9º da Lei nº 7.238/84)</v>
      </c>
      <c r="C111" s="702"/>
      <c r="D111" s="81">
        <f>'BASE PLANILHAS'!D69</f>
        <v>1.6666666666666668E-3</v>
      </c>
      <c r="E111" s="55">
        <f t="shared" si="5"/>
        <v>53.103550000000006</v>
      </c>
      <c r="F111" s="19"/>
    </row>
    <row r="112" spans="1:8" ht="13.5" thickBot="1" x14ac:dyDescent="0.25">
      <c r="A112" s="696" t="str">
        <f>'BASE PLANILHAS'!A70:C70</f>
        <v>Total do Módulo 3</v>
      </c>
      <c r="B112" s="697"/>
      <c r="C112" s="698"/>
      <c r="D112" s="244">
        <f>'BASE PLANILHAS'!D70</f>
        <v>5.5075191358024689E-2</v>
      </c>
      <c r="E112" s="51">
        <f>SUM(E105:E111)</f>
        <v>1754.8129068242595</v>
      </c>
      <c r="F112" s="29"/>
    </row>
    <row r="113" spans="1:10" x14ac:dyDescent="0.2">
      <c r="A113" s="245"/>
      <c r="B113" s="246"/>
      <c r="C113" s="246"/>
      <c r="D113" s="246"/>
      <c r="E113" s="247"/>
      <c r="F113" s="1"/>
    </row>
    <row r="114" spans="1:10" x14ac:dyDescent="0.2">
      <c r="A114" s="711" t="str">
        <f>'BASE PLANILHAS'!A72:E72</f>
        <v>MÓDULO 4 – CUSTO DE REPOSIÇÃO DO PROFISSIONAL AUSENTE</v>
      </c>
      <c r="B114" s="712"/>
      <c r="C114" s="712"/>
      <c r="D114" s="712"/>
      <c r="E114" s="713"/>
      <c r="F114" s="1"/>
      <c r="H114" s="1"/>
    </row>
    <row r="115" spans="1:10" ht="13.5" thickBot="1" x14ac:dyDescent="0.25">
      <c r="A115" s="54"/>
      <c r="B115" s="54"/>
      <c r="C115" s="54"/>
      <c r="D115" s="38"/>
      <c r="E115" s="54"/>
      <c r="F115" s="22"/>
    </row>
    <row r="116" spans="1:10" ht="13.5" thickBot="1" x14ac:dyDescent="0.25">
      <c r="A116" s="214" t="str">
        <f>'BASE PLANILHAS'!A74</f>
        <v>4.1</v>
      </c>
      <c r="B116" s="696" t="str">
        <f>'BASE PLANILHAS'!B74:C74</f>
        <v>Submódulo 4.1 - Ausências Legais</v>
      </c>
      <c r="C116" s="698"/>
      <c r="D116" s="441" t="str">
        <f>'BASE PLANILHAS'!D74</f>
        <v>Referência</v>
      </c>
      <c r="E116" s="441" t="str">
        <f>'BASE PLANILHAS'!E74</f>
        <v>Valor (R$)</v>
      </c>
      <c r="J116" s="63"/>
    </row>
    <row r="117" spans="1:10" x14ac:dyDescent="0.2">
      <c r="A117" s="34" t="str">
        <f>'BASE PLANILHAS'!A75</f>
        <v>A</v>
      </c>
      <c r="B117" s="708" t="str">
        <f>'BASE PLANILHAS'!B75:C75</f>
        <v>Ausência por Doença</v>
      </c>
      <c r="C117" s="710"/>
      <c r="D117" s="248">
        <f>'BASE PLANILHAS'!D75</f>
        <v>1.3888888888888888E-2</v>
      </c>
      <c r="E117" s="23">
        <f t="shared" ref="E117:E122" si="6">$E$63*D117</f>
        <v>442.52958333333333</v>
      </c>
      <c r="F117" s="62"/>
    </row>
    <row r="118" spans="1:10" x14ac:dyDescent="0.2">
      <c r="A118" s="34" t="str">
        <f>'BASE PLANILHAS'!A76</f>
        <v>B</v>
      </c>
      <c r="B118" s="699" t="str">
        <f>'BASE PLANILHAS'!B76:C76</f>
        <v>Ausências Legais</v>
      </c>
      <c r="C118" s="700"/>
      <c r="D118" s="248">
        <f>'BASE PLANILHAS'!D76</f>
        <v>8.2222222222222228E-3</v>
      </c>
      <c r="E118" s="23">
        <f t="shared" si="6"/>
        <v>261.97751333333338</v>
      </c>
      <c r="F118" s="62"/>
    </row>
    <row r="119" spans="1:10" x14ac:dyDescent="0.2">
      <c r="A119" s="34" t="str">
        <f>'BASE PLANILHAS'!A77</f>
        <v>C</v>
      </c>
      <c r="B119" s="699" t="str">
        <f>'BASE PLANILHAS'!B77:C77</f>
        <v>Licença Paternidade</v>
      </c>
      <c r="C119" s="700"/>
      <c r="D119" s="82">
        <f>'BASE PLANILHAS'!D77</f>
        <v>2.0833333333333332E-4</v>
      </c>
      <c r="E119" s="23">
        <f t="shared" si="6"/>
        <v>6.6379437499999998</v>
      </c>
      <c r="F119" s="62"/>
    </row>
    <row r="120" spans="1:10" x14ac:dyDescent="0.2">
      <c r="A120" s="34" t="str">
        <f>'BASE PLANILHAS'!A78</f>
        <v>D</v>
      </c>
      <c r="B120" s="699" t="str">
        <f>'BASE PLANILHAS'!B78:C78</f>
        <v>Ausência por Acidente de Trabalho</v>
      </c>
      <c r="C120" s="700"/>
      <c r="D120" s="248">
        <f>'BASE PLANILHAS'!D78</f>
        <v>3.3333333333333335E-3</v>
      </c>
      <c r="E120" s="23">
        <f t="shared" si="6"/>
        <v>106.20710000000001</v>
      </c>
      <c r="F120" s="62"/>
    </row>
    <row r="121" spans="1:10" x14ac:dyDescent="0.2">
      <c r="A121" s="64" t="str">
        <f>'BASE PLANILHAS'!A79</f>
        <v>E</v>
      </c>
      <c r="B121" s="699" t="str">
        <f>'BASE PLANILHAS'!B79:C79</f>
        <v>Férias, Adicional de Férias e 13º  com empregada em gozo de Licença Maternidade</v>
      </c>
      <c r="C121" s="700"/>
      <c r="D121" s="249">
        <f>'BASE PLANILHAS'!D79</f>
        <v>1.2962962962962963E-3</v>
      </c>
      <c r="E121" s="23">
        <f t="shared" si="6"/>
        <v>41.30276111111111</v>
      </c>
      <c r="F121" s="19"/>
    </row>
    <row r="122" spans="1:10" ht="13.5" thickBot="1" x14ac:dyDescent="0.25">
      <c r="A122" s="36" t="str">
        <f>'BASE PLANILHAS'!A80</f>
        <v>F</v>
      </c>
      <c r="B122" s="716" t="str">
        <f>'BASE PLANILHAS'!B80:C80</f>
        <v>Incidência do Submódulo 2.1 sobre Ausências Legais</v>
      </c>
      <c r="C122" s="717"/>
      <c r="D122" s="81">
        <f>'BASE PLANILHAS'!D80</f>
        <v>9.9172592592592611E-3</v>
      </c>
      <c r="E122" s="72">
        <f t="shared" si="6"/>
        <v>315.98500376222228</v>
      </c>
      <c r="F122" s="1"/>
      <c r="G122" s="4"/>
      <c r="H122" s="31"/>
    </row>
    <row r="123" spans="1:10" ht="13.5" thickBot="1" x14ac:dyDescent="0.25">
      <c r="A123" s="696" t="str">
        <f>'BASE PLANILHAS'!A81:C81</f>
        <v>Total do Submódulo 4.1</v>
      </c>
      <c r="B123" s="697"/>
      <c r="C123" s="698"/>
      <c r="D123" s="48">
        <f>'BASE PLANILHAS'!D81</f>
        <v>3.6866333333333334E-2</v>
      </c>
      <c r="E123" s="51">
        <f>SUM(E117:E122)</f>
        <v>1174.6399052900001</v>
      </c>
      <c r="F123" s="29"/>
      <c r="G123" s="4"/>
    </row>
    <row r="124" spans="1:10" ht="13.5" thickBot="1" x14ac:dyDescent="0.25">
      <c r="A124" s="241"/>
      <c r="B124" s="240"/>
      <c r="C124" s="240"/>
      <c r="D124" s="240"/>
      <c r="E124" s="242"/>
      <c r="F124" s="1"/>
    </row>
    <row r="125" spans="1:10" ht="13.5" thickBot="1" x14ac:dyDescent="0.25">
      <c r="A125" s="214" t="str">
        <f>'BASE PLANILHAS'!A83</f>
        <v>4.2</v>
      </c>
      <c r="B125" s="696" t="str">
        <f>'BASE PLANILHAS'!B83:C83</f>
        <v>Submódulo 4.2 - Intrajornada</v>
      </c>
      <c r="C125" s="697"/>
      <c r="D125" s="46" t="str">
        <f>'BASE PLANILHAS'!D83</f>
        <v>Referência</v>
      </c>
      <c r="E125" s="214" t="str">
        <f>'BASE PLANILHAS'!E83</f>
        <v>Valor (R$)</v>
      </c>
      <c r="F125" s="29"/>
      <c r="G125" s="4"/>
    </row>
    <row r="126" spans="1:10" ht="13.5" thickBot="1" x14ac:dyDescent="0.25">
      <c r="A126" s="40" t="str">
        <f>'BASE PLANILHAS'!A84</f>
        <v>A</v>
      </c>
      <c r="B126" s="750" t="str">
        <f>'BASE PLANILHAS'!B84:C84</f>
        <v>Intervalo para Repouso ou Alimentação</v>
      </c>
      <c r="C126" s="751"/>
      <c r="D126" s="81">
        <f>'BASE PLANILHAS'!D84</f>
        <v>0</v>
      </c>
      <c r="E126" s="621">
        <f>(E39/220*20*1.5)+(E37/210*15.5*1.5)+(E38+E38/210*0.2*10.285*15.5)/210*15.5*1.5</f>
        <v>189.95454545454547</v>
      </c>
      <c r="F126" s="29"/>
      <c r="G126" s="4"/>
    </row>
    <row r="127" spans="1:10" ht="13.5" thickBot="1" x14ac:dyDescent="0.25">
      <c r="A127" s="696" t="str">
        <f>'BASE PLANILHAS'!A85:C85</f>
        <v>Total do Submódulo 4.2</v>
      </c>
      <c r="B127" s="697"/>
      <c r="C127" s="698"/>
      <c r="D127" s="48">
        <f>'BASE PLANILHAS'!D85</f>
        <v>0</v>
      </c>
      <c r="E127" s="398">
        <f>SUM(E126)</f>
        <v>189.95454545454547</v>
      </c>
      <c r="F127" s="29"/>
      <c r="G127" s="4"/>
    </row>
    <row r="128" spans="1:10" ht="13.5" thickBot="1" x14ac:dyDescent="0.25">
      <c r="A128" s="241"/>
      <c r="B128" s="240"/>
      <c r="C128" s="240"/>
      <c r="D128" s="240"/>
      <c r="E128" s="242"/>
      <c r="F128" s="1"/>
    </row>
    <row r="129" spans="1:8" ht="13.5" thickBot="1" x14ac:dyDescent="0.25">
      <c r="A129" s="214" t="str">
        <f>'BASE PLANILHAS'!A87</f>
        <v>4.3</v>
      </c>
      <c r="B129" s="696" t="str">
        <f>'BASE PLANILHAS'!B87:C87</f>
        <v>Quadro Resumo do Módulo 4 - Custo de Reposição do Profissional Ausente</v>
      </c>
      <c r="C129" s="697"/>
      <c r="D129" s="46" t="str">
        <f>'BASE PLANILHAS'!D87</f>
        <v>Referência</v>
      </c>
      <c r="E129" s="214" t="str">
        <f>'BASE PLANILHAS'!E87</f>
        <v>Valor (R$)</v>
      </c>
      <c r="F129" s="1"/>
    </row>
    <row r="130" spans="1:8" x14ac:dyDescent="0.2">
      <c r="A130" s="40" t="str">
        <f>'BASE PLANILHAS'!A88</f>
        <v>4.1</v>
      </c>
      <c r="B130" s="720" t="str">
        <f>'BASE PLANILHAS'!B88:C88</f>
        <v>Ausências Legais</v>
      </c>
      <c r="C130" s="721"/>
      <c r="D130" s="396">
        <f>'BASE PLANILHAS'!D88</f>
        <v>3.6866333333333334E-2</v>
      </c>
      <c r="E130" s="72">
        <f>E123</f>
        <v>1174.6399052900001</v>
      </c>
      <c r="F130" s="1"/>
    </row>
    <row r="131" spans="1:8" ht="13.5" thickBot="1" x14ac:dyDescent="0.25">
      <c r="A131" s="40" t="str">
        <f>'BASE PLANILHAS'!A89</f>
        <v>4.2</v>
      </c>
      <c r="B131" s="716" t="str">
        <f>'BASE PLANILHAS'!B89:C89</f>
        <v>Intrajornada</v>
      </c>
      <c r="C131" s="717"/>
      <c r="D131" s="397">
        <f>'BASE PLANILHAS'!D89</f>
        <v>0</v>
      </c>
      <c r="E131" s="235">
        <f>E127</f>
        <v>189.95454545454547</v>
      </c>
      <c r="F131" s="1"/>
    </row>
    <row r="132" spans="1:8" ht="13.5" thickBot="1" x14ac:dyDescent="0.25">
      <c r="A132" s="696" t="str">
        <f>'BASE PLANILHAS'!A90:C90</f>
        <v>Total do Módulo 4</v>
      </c>
      <c r="B132" s="697"/>
      <c r="C132" s="698"/>
      <c r="D132" s="48">
        <f>'BASE PLANILHAS'!D90</f>
        <v>3.6866333333333334E-2</v>
      </c>
      <c r="E132" s="398">
        <f>SUM(E130+E131)</f>
        <v>1364.5944507445456</v>
      </c>
      <c r="F132" s="1"/>
    </row>
    <row r="133" spans="1:8" x14ac:dyDescent="0.2">
      <c r="A133" s="445"/>
      <c r="B133" s="446"/>
      <c r="C133" s="446"/>
      <c r="D133" s="394"/>
      <c r="E133" s="55"/>
      <c r="F133" s="1"/>
    </row>
    <row r="134" spans="1:8" x14ac:dyDescent="0.2">
      <c r="A134" s="711" t="str">
        <f>'BASE PLANILHAS'!A92:E92</f>
        <v>MÓDULO 5 – INSUMOS DIVERSOS</v>
      </c>
      <c r="B134" s="712"/>
      <c r="C134" s="712"/>
      <c r="D134" s="712"/>
      <c r="E134" s="713"/>
      <c r="F134" s="1"/>
    </row>
    <row r="135" spans="1:8" ht="13.5" thickBot="1" x14ac:dyDescent="0.25">
      <c r="A135" s="38"/>
      <c r="B135" s="38"/>
      <c r="C135" s="38"/>
      <c r="D135" s="38"/>
      <c r="E135" s="56"/>
      <c r="F135" s="1"/>
    </row>
    <row r="136" spans="1:8" ht="13.5" thickBot="1" x14ac:dyDescent="0.25">
      <c r="A136" s="214">
        <f>'BASE PLANILHAS'!A94</f>
        <v>5</v>
      </c>
      <c r="B136" s="696" t="str">
        <f>'BASE PLANILHAS'!B94:C94</f>
        <v>Insumos Diversos</v>
      </c>
      <c r="C136" s="698"/>
      <c r="D136" s="214" t="str">
        <f>'BASE PLANILHAS'!D94</f>
        <v>Referência</v>
      </c>
      <c r="E136" s="441" t="str">
        <f>'BASE PLANILHAS'!E94</f>
        <v>Valor (R$)</v>
      </c>
      <c r="F136" s="1"/>
    </row>
    <row r="137" spans="1:8" x14ac:dyDescent="0.2">
      <c r="A137" s="32" t="str">
        <f>'BASE PLANILHAS'!A95</f>
        <v>A</v>
      </c>
      <c r="B137" s="709" t="str">
        <f>'BASE PLANILHAS'!B95:C95</f>
        <v>Uniformes e EPIs</v>
      </c>
      <c r="C137" s="710"/>
      <c r="D137" s="75">
        <v>0</v>
      </c>
      <c r="E137" s="622">
        <f>C14*'Uniforme Apoio'!BO9+C15*'Uniforme Apoio'!BO10+C16*'Uniforme Apoio'!BO11+C17*'Uniforme Apoio'!BO12+C18*'Uniforme Apoio'!BO13+C19*'Uniforme Apoio'!BO14+C20*'Uniforme Apoio'!BO15+C21*'Uniforme Apoio'!BO16+C22*'Uniforme Apoio'!BO17+C23*'Uniforme Apoio'!BO18+C24*'Uniforme Apoio'!BO19+C25*'Uniforme Apoio'!BO20+C26*'Uniforme Apoio'!BO21+C27*'Uniforme Apoio'!BO22+C28*'Uniforme Apoio'!BO23+C29*'Uniforme Apoio'!BO24+C30*'Uniforme Apoio'!BO25+C31*'Uniforme Apoio'!BO26+C32*'Uniforme Apoio'!BO27+C33*'Uniforme Apoio'!BO28+C34*'Uniforme Apoio'!BO29+C35*'Uniforme Apoio'!BO30+C36*'Uniforme Apoio'!BO31+C37*'Uniforme Apoio'!BO32+C38*'Uniforme Apoio'!BO33+C39*'Uniforme Apoio'!BO34+C40*'Uniforme Apoio'!BO35+C41*'Uniforme Apoio'!BO36+C42*'Uniforme Apoio'!BO37+C43*'Uniforme Apoio'!BO38+C44*'Uniforme Apoio'!BO39+C45*'Uniforme Apoio'!BO40+C46*'Uniforme Apoio'!BO41+C47*'Uniforme Apoio'!BO42+C48*'Uniforme Apoio'!BO43+C49*'Uniforme Apoio'!BO44+C52*'Uniforme Apoio'!BO28</f>
        <v>1035.6403124999999</v>
      </c>
      <c r="F137" s="19"/>
      <c r="G137" s="1"/>
    </row>
    <row r="138" spans="1:8" x14ac:dyDescent="0.2">
      <c r="A138" s="34" t="str">
        <f>'BASE PLANILHAS'!A96</f>
        <v>B</v>
      </c>
      <c r="B138" s="733" t="str">
        <f>'BASE PLANILHAS'!B96:C96</f>
        <v>Materiais de Consumo</v>
      </c>
      <c r="C138" s="702"/>
      <c r="D138" s="57">
        <v>0</v>
      </c>
      <c r="E138" s="41">
        <f>D138*C29</f>
        <v>0</v>
      </c>
      <c r="F138" s="19"/>
    </row>
    <row r="139" spans="1:8" x14ac:dyDescent="0.2">
      <c r="A139" s="250" t="str">
        <f>'BASE PLANILHAS'!A97</f>
        <v>C</v>
      </c>
      <c r="B139" s="734" t="str">
        <f>'BASE PLANILHAS'!B97:C97</f>
        <v>Máquinas e Equipamentos (depreciação)</v>
      </c>
      <c r="C139" s="700"/>
      <c r="D139" s="57">
        <v>0</v>
      </c>
      <c r="E139" s="41">
        <f>D139*C29</f>
        <v>0</v>
      </c>
      <c r="F139" s="19"/>
    </row>
    <row r="140" spans="1:8" x14ac:dyDescent="0.2">
      <c r="A140" s="250" t="str">
        <f>'BASE PLANILHAS'!A98</f>
        <v>D</v>
      </c>
      <c r="B140" s="734" t="str">
        <f>'BASE PLANILHAS'!B98:C98</f>
        <v>Produtos de Limpeza</v>
      </c>
      <c r="C140" s="700"/>
      <c r="D140" s="75">
        <v>0</v>
      </c>
      <c r="E140" s="41">
        <v>0</v>
      </c>
      <c r="F140" s="19"/>
      <c r="H140" s="1"/>
    </row>
    <row r="141" spans="1:8" ht="13.5" thickBot="1" x14ac:dyDescent="0.25">
      <c r="A141" s="251" t="str">
        <f>'BASE PLANILHAS'!A99</f>
        <v>E</v>
      </c>
      <c r="B141" s="735" t="str">
        <f>'BASE PLANILHAS'!B99:C99</f>
        <v>Materiais de Higiene</v>
      </c>
      <c r="C141" s="719"/>
      <c r="D141" s="75">
        <v>0</v>
      </c>
      <c r="E141" s="235">
        <v>0</v>
      </c>
      <c r="F141" s="19"/>
      <c r="H141" s="1"/>
    </row>
    <row r="142" spans="1:8" ht="13.5" customHeight="1" thickBot="1" x14ac:dyDescent="0.25">
      <c r="A142" s="736" t="str">
        <f>'BASE PLANILHAS'!A100:C100</f>
        <v>Total do Módulo 5</v>
      </c>
      <c r="B142" s="737"/>
      <c r="C142" s="737"/>
      <c r="D142" s="252"/>
      <c r="E142" s="49">
        <f>SUM(E137:E141)</f>
        <v>1035.6403124999999</v>
      </c>
      <c r="F142" s="1"/>
    </row>
    <row r="143" spans="1:8" x14ac:dyDescent="0.2">
      <c r="A143" s="241"/>
      <c r="B143" s="240"/>
      <c r="C143" s="240"/>
      <c r="D143" s="240"/>
      <c r="E143" s="242"/>
      <c r="F143" s="1"/>
    </row>
    <row r="144" spans="1:8" x14ac:dyDescent="0.2">
      <c r="A144" s="711" t="str">
        <f>'BASE PLANILHAS'!A102:E102</f>
        <v>MÓDULO 6 – CUSTOS INDIRETOS, TRIBUTOS E LUCRO</v>
      </c>
      <c r="B144" s="712"/>
      <c r="C144" s="712"/>
      <c r="D144" s="712"/>
      <c r="E144" s="713"/>
      <c r="F144" s="1"/>
    </row>
    <row r="145" spans="1:8" ht="13.5" thickBot="1" x14ac:dyDescent="0.25">
      <c r="A145" s="54"/>
      <c r="B145" s="54"/>
      <c r="C145" s="54"/>
      <c r="D145" s="54"/>
      <c r="E145" s="39"/>
      <c r="F145" s="1"/>
    </row>
    <row r="146" spans="1:8" ht="13.5" thickBot="1" x14ac:dyDescent="0.25">
      <c r="A146" s="214">
        <f>'BASE PLANILHAS'!A104</f>
        <v>6</v>
      </c>
      <c r="B146" s="214" t="str">
        <f>'BASE PLANILHAS'!B104</f>
        <v>Custos Indiretos, Tributos e Lucro</v>
      </c>
      <c r="C146" s="697" t="str">
        <f>'BASE PLANILHAS'!C104:D104</f>
        <v>Referência</v>
      </c>
      <c r="D146" s="698"/>
      <c r="E146" s="441" t="str">
        <f>'BASE PLANILHAS'!E104</f>
        <v>Valor (R$)</v>
      </c>
    </row>
    <row r="147" spans="1:8" x14ac:dyDescent="0.2">
      <c r="A147" s="32" t="str">
        <f>'BASE PLANILHAS'!A105</f>
        <v>A</v>
      </c>
      <c r="B147" s="253" t="str">
        <f>'BASE PLANILHAS'!B105</f>
        <v>Custos Indiretos</v>
      </c>
      <c r="C147" s="254">
        <f>'BASE PLANILHAS'!C105</f>
        <v>0</v>
      </c>
      <c r="D147" s="255"/>
      <c r="E147" s="256">
        <f>C147*$C$54</f>
        <v>0</v>
      </c>
      <c r="F147" s="61"/>
    </row>
    <row r="148" spans="1:8" x14ac:dyDescent="0.2">
      <c r="A148" s="34" t="str">
        <f>'BASE PLANILHAS'!A106</f>
        <v>B</v>
      </c>
      <c r="B148" s="257" t="str">
        <f>'BASE PLANILHAS'!B106</f>
        <v>Lucro</v>
      </c>
      <c r="C148" s="258">
        <f>'BASE PLANILHAS'!C106</f>
        <v>0</v>
      </c>
      <c r="D148" s="259"/>
      <c r="E148" s="256">
        <f>$C148*$C$54</f>
        <v>0</v>
      </c>
      <c r="F148" s="1"/>
    </row>
    <row r="149" spans="1:8" x14ac:dyDescent="0.2">
      <c r="A149" s="34" t="str">
        <f>'BASE PLANILHAS'!A107</f>
        <v>C</v>
      </c>
      <c r="B149" s="34" t="str">
        <f>'BASE PLANILHAS'!B107</f>
        <v>TRIBUTOS</v>
      </c>
      <c r="C149" s="260" t="str">
        <f>'BASE PLANILHAS'!C107</f>
        <v>%</v>
      </c>
      <c r="D149" s="260" t="str">
        <f>'BASE PLANILHAS'!D107</f>
        <v>%</v>
      </c>
      <c r="E149" s="261"/>
      <c r="F149" s="1"/>
    </row>
    <row r="150" spans="1:8" x14ac:dyDescent="0.2">
      <c r="A150" s="34" t="str">
        <f>'BASE PLANILHAS'!A108</f>
        <v>C.1</v>
      </c>
      <c r="B150" s="257" t="str">
        <f>'BASE PLANILHAS'!B108</f>
        <v>PIS</v>
      </c>
      <c r="C150" s="262">
        <f>'BASE PLANILHAS'!C108</f>
        <v>7.6</v>
      </c>
      <c r="D150" s="262">
        <f>((100/((100-($C$153))%)-100)*$C150)/($C$153)</f>
        <v>8.5633802816901436</v>
      </c>
      <c r="E150" s="263">
        <v>0</v>
      </c>
      <c r="F150" s="1"/>
    </row>
    <row r="151" spans="1:8" x14ac:dyDescent="0.2">
      <c r="A151" s="34" t="str">
        <f>'BASE PLANILHAS'!A109</f>
        <v>C.2</v>
      </c>
      <c r="B151" s="257" t="str">
        <f>'BASE PLANILHAS'!B109</f>
        <v>COFINS</v>
      </c>
      <c r="C151" s="262">
        <f>'BASE PLANILHAS'!C109</f>
        <v>1.65</v>
      </c>
      <c r="D151" s="262">
        <f>((100/((100-($C$153))%)-100)*$C151)/($C$153)</f>
        <v>1.8591549295774654</v>
      </c>
      <c r="E151" s="263">
        <v>0</v>
      </c>
      <c r="F151" s="1"/>
    </row>
    <row r="152" spans="1:8" x14ac:dyDescent="0.2">
      <c r="A152" s="34" t="str">
        <f>'BASE PLANILHAS'!A110</f>
        <v>C.3</v>
      </c>
      <c r="B152" s="257" t="str">
        <f>'BASE PLANILHAS'!B110</f>
        <v>ISS</v>
      </c>
      <c r="C152" s="294">
        <f>ISS!B74*100</f>
        <v>2</v>
      </c>
      <c r="D152" s="262">
        <f>((100/((100-($C$153))%)-100)*$C152)/($C$153)</f>
        <v>2.2535211267605644</v>
      </c>
      <c r="E152" s="264">
        <v>0</v>
      </c>
      <c r="F152" s="1"/>
    </row>
    <row r="153" spans="1:8" ht="13.5" thickBot="1" x14ac:dyDescent="0.25">
      <c r="A153" s="714" t="str">
        <f>'BASE PLANILHAS'!A111:B111</f>
        <v>Total Tributos</v>
      </c>
      <c r="B153" s="715">
        <f>'[1]BASE PLANILHAS'!A102:B102</f>
        <v>0</v>
      </c>
      <c r="C153" s="265">
        <f>SUM(C150:C152)</f>
        <v>11.25</v>
      </c>
      <c r="D153" s="265">
        <f>SUM(D150:D152)</f>
        <v>12.676056338028173</v>
      </c>
      <c r="E153" s="266">
        <f>((E147+E148+E142+E132+E112+E100+E63)*D153)%</f>
        <v>8071.3740536706964</v>
      </c>
      <c r="F153" s="1"/>
    </row>
    <row r="154" spans="1:8" ht="13.5" thickBot="1" x14ac:dyDescent="0.25">
      <c r="A154" s="696" t="str">
        <f>'BASE PLANILHAS'!A112:D112</f>
        <v>Total do Módulo 6</v>
      </c>
      <c r="B154" s="697"/>
      <c r="C154" s="697"/>
      <c r="D154" s="698"/>
      <c r="E154" s="51">
        <f>SUM(E147:E153)</f>
        <v>8071.3740536706964</v>
      </c>
      <c r="F154" s="1"/>
    </row>
    <row r="155" spans="1:8" x14ac:dyDescent="0.2">
      <c r="A155" s="267"/>
      <c r="B155" s="268"/>
      <c r="C155" s="268"/>
      <c r="D155" s="268"/>
      <c r="E155" s="59"/>
    </row>
    <row r="156" spans="1:8" x14ac:dyDescent="0.2">
      <c r="A156" s="738" t="str">
        <f>'BASE PLANILHAS'!A114:E114</f>
        <v>QUADRO RESUMO DO CUSTO POR EMPREGADO</v>
      </c>
      <c r="B156" s="739"/>
      <c r="C156" s="739"/>
      <c r="D156" s="739"/>
      <c r="E156" s="740"/>
      <c r="G156" s="3"/>
    </row>
    <row r="157" spans="1:8" ht="13.5" thickBot="1" x14ac:dyDescent="0.25">
      <c r="A157" s="445"/>
      <c r="B157" s="447"/>
      <c r="C157" s="447"/>
      <c r="D157" s="447"/>
      <c r="E157" s="448"/>
      <c r="G157" s="3"/>
    </row>
    <row r="158" spans="1:8" ht="13.5" thickBot="1" x14ac:dyDescent="0.25">
      <c r="A158" s="696" t="str">
        <f>'BASE PLANILHAS'!A116:D116</f>
        <v>Mão-de-Obra vinculada à execução contratual</v>
      </c>
      <c r="B158" s="697"/>
      <c r="C158" s="697"/>
      <c r="D158" s="698"/>
      <c r="E158" s="214" t="str">
        <f>'BASE PLANILHAS'!E116</f>
        <v>VALOR (R$)</v>
      </c>
      <c r="G158" s="1"/>
      <c r="H158" s="1"/>
    </row>
    <row r="159" spans="1:8" x14ac:dyDescent="0.2">
      <c r="A159" s="32" t="str">
        <f>'BASE PLANILHAS'!A117</f>
        <v>A</v>
      </c>
      <c r="B159" s="741" t="str">
        <f>'BASE PLANILHAS'!B117:D117</f>
        <v>MÓDULO 1 - COMPOSIÇÃO DA REMUNERAÇÃO</v>
      </c>
      <c r="C159" s="742"/>
      <c r="D159" s="743"/>
      <c r="E159" s="256">
        <f>E63</f>
        <v>31862.13</v>
      </c>
    </row>
    <row r="160" spans="1:8" x14ac:dyDescent="0.2">
      <c r="A160" s="34" t="str">
        <f>'BASE PLANILHAS'!A118</f>
        <v>B</v>
      </c>
      <c r="B160" s="744" t="str">
        <f>'BASE PLANILHAS'!B118:D118</f>
        <v>MÓDULO 2 – ENCARGOS E BENEFÍCIOS MENSAIS E DIÁRIOS</v>
      </c>
      <c r="C160" s="731"/>
      <c r="D160" s="732"/>
      <c r="E160" s="263">
        <f>E100</f>
        <v>27656.995419999999</v>
      </c>
    </row>
    <row r="161" spans="1:7" x14ac:dyDescent="0.2">
      <c r="A161" s="34" t="str">
        <f>'BASE PLANILHAS'!A119</f>
        <v>C</v>
      </c>
      <c r="B161" s="745" t="str">
        <f>'BASE PLANILHAS'!B119:D119</f>
        <v>MÓDULO 3 – PROVISÃO PARA RESCISÃO</v>
      </c>
      <c r="C161" s="746"/>
      <c r="D161" s="747"/>
      <c r="E161" s="263">
        <f>E112</f>
        <v>1754.8129068242595</v>
      </c>
      <c r="G161" s="3"/>
    </row>
    <row r="162" spans="1:7" x14ac:dyDescent="0.2">
      <c r="A162" s="34" t="str">
        <f>'BASE PLANILHAS'!A120</f>
        <v>D</v>
      </c>
      <c r="B162" s="744" t="str">
        <f>'BASE PLANILHAS'!B120:D120</f>
        <v>MÓDULO 4 – CUSTO DE REPOSIÇÃO DO PROFISSIONAL AUSENTE</v>
      </c>
      <c r="C162" s="731"/>
      <c r="D162" s="732"/>
      <c r="E162" s="263">
        <f>E132</f>
        <v>1364.5944507445456</v>
      </c>
      <c r="G162" s="3"/>
    </row>
    <row r="163" spans="1:7" x14ac:dyDescent="0.2">
      <c r="A163" s="34" t="str">
        <f>'BASE PLANILHAS'!A121</f>
        <v>E</v>
      </c>
      <c r="B163" s="728" t="str">
        <f>'BASE PLANILHAS'!B121:D121</f>
        <v>MÓDULO 5 – INSUMOS DIVERSOS</v>
      </c>
      <c r="C163" s="729"/>
      <c r="D163" s="730"/>
      <c r="E163" s="263">
        <f>E142</f>
        <v>1035.6403124999999</v>
      </c>
    </row>
    <row r="164" spans="1:7" x14ac:dyDescent="0.2">
      <c r="A164" s="34" t="str">
        <f>'BASE PLANILHAS'!A122</f>
        <v>-</v>
      </c>
      <c r="B164" s="722" t="str">
        <f>'BASE PLANILHAS'!B122:D122</f>
        <v>Subtotal (A + B + C + D + E)</v>
      </c>
      <c r="C164" s="723"/>
      <c r="D164" s="724"/>
      <c r="E164" s="60">
        <f>SUM(E159:E163)</f>
        <v>63674.173090068798</v>
      </c>
      <c r="F164" s="4"/>
      <c r="G164" s="2"/>
    </row>
    <row r="165" spans="1:7" ht="13.5" thickBot="1" x14ac:dyDescent="0.25">
      <c r="A165" s="36" t="str">
        <f>'BASE PLANILHAS'!A123</f>
        <v>F</v>
      </c>
      <c r="B165" s="725" t="str">
        <f>'BASE PLANILHAS'!B123:D123</f>
        <v>MÓDULO 6 – CUSTOS INDIRETOS, TRIBUTOS E LUCRO</v>
      </c>
      <c r="C165" s="726"/>
      <c r="D165" s="727"/>
      <c r="E165" s="24">
        <f>E154</f>
        <v>8071.3740536706964</v>
      </c>
    </row>
    <row r="166" spans="1:7" ht="13.5" thickBot="1" x14ac:dyDescent="0.25">
      <c r="A166" s="696" t="str">
        <f>'BASE PLANILHAS'!A124:D124</f>
        <v xml:space="preserve">Custo Total </v>
      </c>
      <c r="B166" s="697"/>
      <c r="C166" s="697"/>
      <c r="D166" s="698"/>
      <c r="E166" s="49">
        <f>SUM(E164:E165)</f>
        <v>71745.547143739488</v>
      </c>
      <c r="F166" s="4"/>
    </row>
    <row r="167" spans="1:7" ht="13.5" thickBot="1" x14ac:dyDescent="0.25">
      <c r="A167" s="696" t="str">
        <f>'BASE PLANILHAS'!A125:D125</f>
        <v xml:space="preserve">Custo Total Anual </v>
      </c>
      <c r="B167" s="697"/>
      <c r="C167" s="697"/>
      <c r="D167" s="698"/>
      <c r="E167" s="51">
        <f>E166*12</f>
        <v>860946.56572487392</v>
      </c>
      <c r="F167" s="4"/>
    </row>
    <row r="168" spans="1:7" hidden="1" x14ac:dyDescent="0.2">
      <c r="A168" s="450"/>
      <c r="B168" s="825"/>
      <c r="C168" s="825"/>
      <c r="D168" s="25"/>
      <c r="E168" s="25"/>
    </row>
    <row r="169" spans="1:7" ht="40.5" hidden="1" customHeight="1" thickBot="1" x14ac:dyDescent="0.25">
      <c r="A169" s="826"/>
      <c r="B169" s="827"/>
      <c r="C169" s="26"/>
      <c r="D169" s="8"/>
      <c r="E169" s="17"/>
    </row>
    <row r="170" spans="1:7" ht="12.75" hidden="1" customHeight="1" x14ac:dyDescent="0.2">
      <c r="A170" s="828"/>
      <c r="B170" s="829"/>
      <c r="C170" s="270"/>
      <c r="D170" s="271"/>
      <c r="E170" s="272"/>
    </row>
    <row r="171" spans="1:7" ht="12.75" hidden="1" customHeight="1" x14ac:dyDescent="0.2">
      <c r="A171" s="816"/>
      <c r="B171" s="817"/>
      <c r="C171" s="273"/>
      <c r="D171" s="274"/>
      <c r="E171" s="275"/>
    </row>
    <row r="172" spans="1:7" ht="12.75" hidden="1" customHeight="1" x14ac:dyDescent="0.2">
      <c r="A172" s="816"/>
      <c r="B172" s="817"/>
      <c r="C172" s="273"/>
      <c r="D172" s="274"/>
      <c r="E172" s="275"/>
    </row>
    <row r="173" spans="1:7" ht="12.75" hidden="1" customHeight="1" x14ac:dyDescent="0.2">
      <c r="A173" s="816"/>
      <c r="B173" s="817"/>
      <c r="C173" s="273"/>
      <c r="D173" s="274"/>
      <c r="E173" s="275"/>
    </row>
    <row r="174" spans="1:7" ht="12.75" hidden="1" customHeight="1" x14ac:dyDescent="0.2">
      <c r="A174" s="818"/>
      <c r="B174" s="819"/>
      <c r="C174" s="9"/>
      <c r="D174" s="10"/>
      <c r="E174" s="275"/>
    </row>
    <row r="175" spans="1:7" ht="13.5" hidden="1" customHeight="1" thickBot="1" x14ac:dyDescent="0.25">
      <c r="A175" s="820"/>
      <c r="B175" s="821"/>
      <c r="C175" s="276"/>
      <c r="D175" s="277"/>
      <c r="E175" s="278"/>
    </row>
    <row r="176" spans="1:7" ht="13.5" hidden="1" thickBot="1" x14ac:dyDescent="0.25">
      <c r="A176" s="822"/>
      <c r="B176" s="823"/>
      <c r="C176" s="823"/>
      <c r="D176" s="824"/>
      <c r="E176" s="11"/>
    </row>
    <row r="177" spans="1:8" hidden="1" x14ac:dyDescent="0.2">
      <c r="A177" s="7"/>
      <c r="B177" s="7"/>
      <c r="C177" s="7"/>
      <c r="D177" s="7"/>
      <c r="E177" s="7"/>
    </row>
    <row r="178" spans="1:8" hidden="1" x14ac:dyDescent="0.2">
      <c r="A178" s="450"/>
      <c r="B178" s="825"/>
      <c r="C178" s="825"/>
      <c r="D178" s="25"/>
      <c r="E178" s="25"/>
    </row>
    <row r="179" spans="1:8" ht="13.5" hidden="1" thickBot="1" x14ac:dyDescent="0.25">
      <c r="A179" s="798"/>
      <c r="B179" s="799"/>
      <c r="C179" s="799"/>
      <c r="D179" s="799"/>
      <c r="E179" s="800"/>
    </row>
    <row r="180" spans="1:8" ht="13.5" hidden="1" thickBot="1" x14ac:dyDescent="0.25">
      <c r="A180" s="279"/>
      <c r="B180" s="801"/>
      <c r="C180" s="802"/>
      <c r="D180" s="803"/>
      <c r="E180" s="17"/>
    </row>
    <row r="181" spans="1:8" hidden="1" x14ac:dyDescent="0.2">
      <c r="A181" s="280"/>
      <c r="B181" s="804"/>
      <c r="C181" s="805"/>
      <c r="D181" s="806"/>
      <c r="E181" s="281"/>
    </row>
    <row r="182" spans="1:8" hidden="1" x14ac:dyDescent="0.2">
      <c r="A182" s="282"/>
      <c r="B182" s="807"/>
      <c r="C182" s="808"/>
      <c r="D182" s="809"/>
      <c r="E182" s="283"/>
    </row>
    <row r="183" spans="1:8" ht="13.5" hidden="1" thickBot="1" x14ac:dyDescent="0.25">
      <c r="A183" s="282"/>
      <c r="B183" s="810"/>
      <c r="C183" s="811"/>
      <c r="D183" s="812"/>
      <c r="E183" s="283"/>
    </row>
    <row r="184" spans="1:8" ht="13.5" hidden="1" thickBot="1" x14ac:dyDescent="0.25">
      <c r="A184" s="813"/>
      <c r="B184" s="814"/>
      <c r="C184" s="814"/>
      <c r="D184" s="815"/>
      <c r="E184" s="11"/>
    </row>
    <row r="185" spans="1:8" hidden="1" x14ac:dyDescent="0.2">
      <c r="A185" s="284"/>
      <c r="B185" s="7"/>
      <c r="C185" s="7"/>
      <c r="D185" s="7"/>
      <c r="E185" s="7"/>
    </row>
    <row r="186" spans="1:8" hidden="1" x14ac:dyDescent="0.2">
      <c r="A186" s="7"/>
      <c r="B186" s="7"/>
      <c r="C186" s="7"/>
      <c r="D186" s="7"/>
      <c r="E186" s="7"/>
    </row>
    <row r="187" spans="1:8" hidden="1" x14ac:dyDescent="0.2">
      <c r="A187" s="7"/>
      <c r="B187" s="7"/>
      <c r="C187" s="7"/>
      <c r="D187" s="7"/>
      <c r="E187" s="7"/>
    </row>
    <row r="188" spans="1:8" x14ac:dyDescent="0.2">
      <c r="A188" s="13"/>
      <c r="B188" s="13"/>
      <c r="C188" s="7"/>
      <c r="D188" s="7"/>
      <c r="E188" s="30"/>
      <c r="F188" s="4"/>
    </row>
    <row r="189" spans="1:8" x14ac:dyDescent="0.2">
      <c r="A189" s="14"/>
      <c r="B189" s="13"/>
      <c r="C189" s="7"/>
      <c r="D189" s="7"/>
      <c r="E189" s="69"/>
      <c r="F189" s="4"/>
      <c r="H189" s="4"/>
    </row>
    <row r="190" spans="1:8" x14ac:dyDescent="0.2">
      <c r="A190" s="7"/>
      <c r="B190" s="7"/>
      <c r="C190" s="7"/>
      <c r="D190" s="7"/>
      <c r="E190" s="15"/>
      <c r="H190" s="4"/>
    </row>
    <row r="191" spans="1:8" x14ac:dyDescent="0.2">
      <c r="A191" s="7"/>
      <c r="B191" s="7"/>
      <c r="C191" s="7"/>
      <c r="D191" s="7"/>
      <c r="E191" s="15"/>
    </row>
    <row r="192" spans="1:8" x14ac:dyDescent="0.2">
      <c r="A192" s="4"/>
      <c r="E192" s="4"/>
    </row>
    <row r="193" spans="1:1" x14ac:dyDescent="0.2">
      <c r="A193" s="4"/>
    </row>
  </sheetData>
  <sheetProtection sheet="1" objects="1" scenarios="1"/>
  <mergeCells count="115">
    <mergeCell ref="A184:D184"/>
    <mergeCell ref="B178:C178"/>
    <mergeCell ref="A179:E179"/>
    <mergeCell ref="B180:D180"/>
    <mergeCell ref="B181:D181"/>
    <mergeCell ref="B182:D182"/>
    <mergeCell ref="B183:D183"/>
    <mergeCell ref="A171:B171"/>
    <mergeCell ref="A172:B172"/>
    <mergeCell ref="A173:B173"/>
    <mergeCell ref="A174:B174"/>
    <mergeCell ref="A175:B175"/>
    <mergeCell ref="A176:D176"/>
    <mergeCell ref="B165:D165"/>
    <mergeCell ref="A166:D166"/>
    <mergeCell ref="A167:D167"/>
    <mergeCell ref="B168:C168"/>
    <mergeCell ref="A169:B169"/>
    <mergeCell ref="A170:B170"/>
    <mergeCell ref="B159:D159"/>
    <mergeCell ref="B160:D160"/>
    <mergeCell ref="B161:D161"/>
    <mergeCell ref="B162:D162"/>
    <mergeCell ref="B163:D163"/>
    <mergeCell ref="B164:D164"/>
    <mergeCell ref="A144:E144"/>
    <mergeCell ref="C146:D146"/>
    <mergeCell ref="A153:B153"/>
    <mergeCell ref="A154:D154"/>
    <mergeCell ref="A156:E156"/>
    <mergeCell ref="A158:D158"/>
    <mergeCell ref="B137:C137"/>
    <mergeCell ref="B138:C138"/>
    <mergeCell ref="B139:C139"/>
    <mergeCell ref="B140:C140"/>
    <mergeCell ref="B141:C141"/>
    <mergeCell ref="A142:C142"/>
    <mergeCell ref="B129:C129"/>
    <mergeCell ref="B130:C130"/>
    <mergeCell ref="B131:C131"/>
    <mergeCell ref="A132:C132"/>
    <mergeCell ref="A134:E134"/>
    <mergeCell ref="B136:C136"/>
    <mergeCell ref="B121:C121"/>
    <mergeCell ref="B122:C122"/>
    <mergeCell ref="A123:C123"/>
    <mergeCell ref="B125:C125"/>
    <mergeCell ref="B126:C126"/>
    <mergeCell ref="A127:C127"/>
    <mergeCell ref="A114:E114"/>
    <mergeCell ref="B116:C116"/>
    <mergeCell ref="B117:C117"/>
    <mergeCell ref="B118:C118"/>
    <mergeCell ref="B119:C119"/>
    <mergeCell ref="B120:C120"/>
    <mergeCell ref="B107:C107"/>
    <mergeCell ref="B108:C108"/>
    <mergeCell ref="B109:C109"/>
    <mergeCell ref="B110:C110"/>
    <mergeCell ref="B111:C111"/>
    <mergeCell ref="A112:C112"/>
    <mergeCell ref="B99:D99"/>
    <mergeCell ref="A100:D100"/>
    <mergeCell ref="A102:E102"/>
    <mergeCell ref="B104:C104"/>
    <mergeCell ref="B105:C105"/>
    <mergeCell ref="B106:C106"/>
    <mergeCell ref="B92:C92"/>
    <mergeCell ref="B93:C93"/>
    <mergeCell ref="A94:D94"/>
    <mergeCell ref="B96:D96"/>
    <mergeCell ref="B97:D97"/>
    <mergeCell ref="B98:D98"/>
    <mergeCell ref="B86:C86"/>
    <mergeCell ref="B87:C87"/>
    <mergeCell ref="B88:C88"/>
    <mergeCell ref="B89:C89"/>
    <mergeCell ref="B90:C90"/>
    <mergeCell ref="B91:C91"/>
    <mergeCell ref="B79:C79"/>
    <mergeCell ref="B80:C80"/>
    <mergeCell ref="B81:C81"/>
    <mergeCell ref="B82:C82"/>
    <mergeCell ref="A83:C83"/>
    <mergeCell ref="B85:C85"/>
    <mergeCell ref="B72:C72"/>
    <mergeCell ref="B73:C73"/>
    <mergeCell ref="B74:C74"/>
    <mergeCell ref="B75:C75"/>
    <mergeCell ref="A76:C76"/>
    <mergeCell ref="B78:C78"/>
    <mergeCell ref="A65:E65"/>
    <mergeCell ref="B67:C67"/>
    <mergeCell ref="B68:C68"/>
    <mergeCell ref="B69:C69"/>
    <mergeCell ref="B70:C70"/>
    <mergeCell ref="B71:C71"/>
    <mergeCell ref="B61:C61"/>
    <mergeCell ref="B62:C62"/>
    <mergeCell ref="A63:D63"/>
    <mergeCell ref="B8:D8"/>
    <mergeCell ref="A10:E10"/>
    <mergeCell ref="B12:E12"/>
    <mergeCell ref="A55:C55"/>
    <mergeCell ref="B56:C56"/>
    <mergeCell ref="B57:C57"/>
    <mergeCell ref="A1:E1"/>
    <mergeCell ref="A3:E3"/>
    <mergeCell ref="B4:D4"/>
    <mergeCell ref="B5:D5"/>
    <mergeCell ref="B6:D6"/>
    <mergeCell ref="B7:D7"/>
    <mergeCell ref="B58:C58"/>
    <mergeCell ref="B59:C59"/>
    <mergeCell ref="B60:C60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2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topLeftCell="A73" zoomScaleNormal="100" zoomScaleSheetLayoutView="100" workbookViewId="0">
      <selection activeCell="D84" sqref="D84:E84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9" x14ac:dyDescent="0.2">
      <c r="A1" s="752" t="str">
        <f>'BASE PLANILHAS'!A1:E1</f>
        <v>ANEXO VI - PLANILHA DE COMPOSIÇÃO DE CUSTOS</v>
      </c>
      <c r="B1" s="753"/>
      <c r="C1" s="753"/>
      <c r="D1" s="753"/>
      <c r="E1" s="754"/>
    </row>
    <row r="2" spans="1:9" ht="13.5" thickBot="1" x14ac:dyDescent="0.25">
      <c r="A2" s="174"/>
      <c r="B2" s="221"/>
      <c r="C2" s="221"/>
      <c r="D2" s="222"/>
      <c r="E2" s="223"/>
      <c r="F2" s="54"/>
      <c r="G2" s="54"/>
      <c r="H2" s="54"/>
    </row>
    <row r="3" spans="1:9" ht="13.5" thickBot="1" x14ac:dyDescent="0.25">
      <c r="A3" s="755" t="str">
        <f>'BASE PLANILHAS'!A3:E3</f>
        <v>Dados para composição dos custos referentes à mão-de-obra</v>
      </c>
      <c r="B3" s="756"/>
      <c r="C3" s="756"/>
      <c r="D3" s="756"/>
      <c r="E3" s="757"/>
      <c r="F3" s="54"/>
      <c r="G3" s="54"/>
      <c r="H3" s="54"/>
    </row>
    <row r="4" spans="1:9" x14ac:dyDescent="0.2">
      <c r="A4" s="64" t="str">
        <f>'BASE PLANILHAS'!A4</f>
        <v>A</v>
      </c>
      <c r="B4" s="758" t="str">
        <f>'BASE PLANILHAS'!B4:D4</f>
        <v>Localidade</v>
      </c>
      <c r="C4" s="759"/>
      <c r="D4" s="760"/>
      <c r="E4" s="297" t="str">
        <f>CCT!A176</f>
        <v>Uberlandia</v>
      </c>
      <c r="F4" s="54"/>
      <c r="G4" s="54"/>
      <c r="H4" s="54"/>
    </row>
    <row r="5" spans="1:9" x14ac:dyDescent="0.2">
      <c r="A5" s="34" t="str">
        <f>'BASE PLANILHAS'!A5</f>
        <v>B</v>
      </c>
      <c r="B5" s="761" t="str">
        <f>'BASE PLANILHAS'!B5:D5</f>
        <v>Tipo de serviço</v>
      </c>
      <c r="C5" s="762"/>
      <c r="D5" s="763"/>
      <c r="E5" s="33" t="str">
        <f>'BASE PLANILHAS'!E5</f>
        <v>Apoio Administrativo</v>
      </c>
      <c r="F5" s="54"/>
      <c r="G5" s="54"/>
      <c r="H5" s="54"/>
    </row>
    <row r="6" spans="1:9" x14ac:dyDescent="0.2">
      <c r="A6" s="34" t="str">
        <f>'BASE PLANILHAS'!A6</f>
        <v>C</v>
      </c>
      <c r="B6" s="745" t="str">
        <f>'BASE PLANILHAS'!B6:D6</f>
        <v>Salário Nominativo da Categoria Profissional</v>
      </c>
      <c r="C6" s="746"/>
      <c r="D6" s="747"/>
      <c r="E6" s="297">
        <f>CCT!H176</f>
        <v>1200.1400000000001</v>
      </c>
      <c r="F6" s="54"/>
      <c r="G6" s="54"/>
      <c r="H6" s="54"/>
    </row>
    <row r="7" spans="1:9" x14ac:dyDescent="0.2">
      <c r="A7" s="34" t="str">
        <f>'BASE PLANILHAS'!A7</f>
        <v>D</v>
      </c>
      <c r="B7" s="745" t="str">
        <f>'BASE PLANILHAS'!B7:D7</f>
        <v>Categoria profissional (vinculada à execução contratual)</v>
      </c>
      <c r="C7" s="746"/>
      <c r="D7" s="747"/>
      <c r="E7" s="298" t="str">
        <f>CCT!B176</f>
        <v>Digitador - 150h</v>
      </c>
      <c r="G7" s="1"/>
    </row>
    <row r="8" spans="1:9" ht="13.5" thickBot="1" x14ac:dyDescent="0.25">
      <c r="A8" s="36" t="str">
        <f>'BASE PLANILHAS'!A8</f>
        <v>E</v>
      </c>
      <c r="B8" s="764" t="str">
        <f>'BASE PLANILHAS'!B8:D8</f>
        <v>Data base da categoria (dia/mês/ano)</v>
      </c>
      <c r="C8" s="765"/>
      <c r="D8" s="766"/>
      <c r="E8" s="225">
        <f>CCT!P176</f>
        <v>43101</v>
      </c>
      <c r="F8" s="63"/>
    </row>
    <row r="9" spans="1:9" x14ac:dyDescent="0.2">
      <c r="A9" s="226"/>
      <c r="B9" s="100"/>
      <c r="C9" s="100"/>
      <c r="D9" s="100"/>
      <c r="E9" s="227"/>
      <c r="F9" s="63"/>
      <c r="H9" s="1"/>
    </row>
    <row r="10" spans="1:9" x14ac:dyDescent="0.2">
      <c r="A10" s="711" t="str">
        <f>'BASE PLANILHAS'!A10:E10</f>
        <v>MÓDULO 1 - COMPOSIÇÃO DA REMUNERAÇÃO</v>
      </c>
      <c r="B10" s="712"/>
      <c r="C10" s="712"/>
      <c r="D10" s="712"/>
      <c r="E10" s="713"/>
      <c r="F10" s="70"/>
    </row>
    <row r="11" spans="1:9" ht="13.5" thickBot="1" x14ac:dyDescent="0.25">
      <c r="A11" s="37"/>
      <c r="B11" s="38"/>
      <c r="C11" s="38"/>
      <c r="D11" s="38"/>
      <c r="E11" s="39"/>
      <c r="F11" s="1"/>
    </row>
    <row r="12" spans="1:9" ht="13.5" thickBot="1" x14ac:dyDescent="0.25">
      <c r="A12" s="214">
        <f>'BASE PLANILHAS'!A12</f>
        <v>1</v>
      </c>
      <c r="B12" s="696" t="str">
        <f>'BASE PLANILHAS'!B12:C12</f>
        <v>Composição da Remuneração</v>
      </c>
      <c r="C12" s="698"/>
      <c r="D12" s="441" t="str">
        <f>'BASE PLANILHAS'!D12</f>
        <v>Referência</v>
      </c>
      <c r="E12" s="441" t="str">
        <f>'BASE PLANILHAS'!E12</f>
        <v>Valor (R$)</v>
      </c>
      <c r="G12" s="1"/>
      <c r="I12" s="1"/>
    </row>
    <row r="13" spans="1:9" x14ac:dyDescent="0.2">
      <c r="A13" s="40" t="str">
        <f>'BASE PLANILHAS'!A13</f>
        <v>A</v>
      </c>
      <c r="B13" s="720" t="str">
        <f>'BASE PLANILHAS'!B13:C13</f>
        <v>Salário Base</v>
      </c>
      <c r="C13" s="721"/>
      <c r="D13" s="83">
        <v>1</v>
      </c>
      <c r="E13" s="41">
        <f>E6*D13</f>
        <v>1200.1400000000001</v>
      </c>
    </row>
    <row r="14" spans="1:9" x14ac:dyDescent="0.2">
      <c r="A14" s="34" t="str">
        <f>'BASE PLANILHAS'!A14</f>
        <v>B</v>
      </c>
      <c r="B14" s="699" t="str">
        <f>'BASE PLANILHAS'!B14:C14</f>
        <v xml:space="preserve">Adicional Periculosidade </v>
      </c>
      <c r="C14" s="700"/>
      <c r="D14" s="291">
        <v>0</v>
      </c>
      <c r="E14" s="216">
        <f t="shared" ref="E14:E19" si="0">D14*$E$13</f>
        <v>0</v>
      </c>
      <c r="G14" s="1"/>
    </row>
    <row r="15" spans="1:9" x14ac:dyDescent="0.2">
      <c r="A15" s="34" t="str">
        <f>'BASE PLANILHAS'!A15</f>
        <v>C</v>
      </c>
      <c r="B15" s="699" t="str">
        <f>'BASE PLANILHAS'!B15:C15</f>
        <v>Adicional Insalubridade</v>
      </c>
      <c r="C15" s="700"/>
      <c r="D15" s="296">
        <v>0</v>
      </c>
      <c r="E15" s="55">
        <f>D15*$D$13</f>
        <v>0</v>
      </c>
      <c r="G15" s="1"/>
    </row>
    <row r="16" spans="1:9" x14ac:dyDescent="0.2">
      <c r="A16" s="34" t="str">
        <f>'BASE PLANILHAS'!A16</f>
        <v>D</v>
      </c>
      <c r="B16" s="701" t="str">
        <f>'BASE PLANILHAS'!B16:C16</f>
        <v>Adicional Noturno</v>
      </c>
      <c r="C16" s="702"/>
      <c r="D16" s="42">
        <v>0</v>
      </c>
      <c r="E16" s="216">
        <f t="shared" si="0"/>
        <v>0</v>
      </c>
      <c r="G16" s="1"/>
    </row>
    <row r="17" spans="1:9" x14ac:dyDescent="0.2">
      <c r="A17" s="34" t="str">
        <f>'BASE PLANILHAS'!A17</f>
        <v>E</v>
      </c>
      <c r="B17" s="699" t="str">
        <f>'BASE PLANILHAS'!B17:C17</f>
        <v>Adicional de Hora Noturna Reduzida</v>
      </c>
      <c r="C17" s="700"/>
      <c r="D17" s="42">
        <v>0</v>
      </c>
      <c r="E17" s="216">
        <f t="shared" si="0"/>
        <v>0</v>
      </c>
    </row>
    <row r="18" spans="1:9" x14ac:dyDescent="0.2">
      <c r="A18" s="34" t="str">
        <f>'BASE PLANILHAS'!A18</f>
        <v>F</v>
      </c>
      <c r="B18" s="699" t="str">
        <f>'BASE PLANILHAS'!B18:C18</f>
        <v>Intervalo Intrajornada</v>
      </c>
      <c r="C18" s="700"/>
      <c r="D18" s="291">
        <v>0</v>
      </c>
      <c r="E18" s="216">
        <v>0</v>
      </c>
    </row>
    <row r="19" spans="1:9" x14ac:dyDescent="0.2">
      <c r="A19" s="64" t="str">
        <f>'BASE PLANILHAS'!A19</f>
        <v>G</v>
      </c>
      <c r="B19" s="701" t="str">
        <f>'BASE PLANILHAS'!B19:C19</f>
        <v>Feriado Nacional - Súmula 444/2012 - TST</v>
      </c>
      <c r="C19" s="702"/>
      <c r="D19" s="291">
        <v>0</v>
      </c>
      <c r="E19" s="216">
        <f t="shared" si="0"/>
        <v>0</v>
      </c>
    </row>
    <row r="20" spans="1:9" ht="13.5" thickBot="1" x14ac:dyDescent="0.25">
      <c r="A20" s="36" t="str">
        <f>'BASE PLANILHAS'!A20</f>
        <v>H</v>
      </c>
      <c r="B20" s="716" t="str">
        <f>'BASE PLANILHAS'!B20:C20</f>
        <v>Adicional de Acúmulo de função</v>
      </c>
      <c r="C20" s="717"/>
      <c r="D20" s="42">
        <v>0</v>
      </c>
      <c r="E20" s="215">
        <f>D20*$E$13</f>
        <v>0</v>
      </c>
    </row>
    <row r="21" spans="1:9" ht="13.5" thickBot="1" x14ac:dyDescent="0.25">
      <c r="A21" s="696" t="str">
        <f>'BASE PLANILHAS'!A21:D21</f>
        <v>Total do Módulo 1</v>
      </c>
      <c r="B21" s="697"/>
      <c r="C21" s="697"/>
      <c r="D21" s="698"/>
      <c r="E21" s="51">
        <f>SUM(E13:E20)</f>
        <v>1200.1400000000001</v>
      </c>
    </row>
    <row r="22" spans="1:9" x14ac:dyDescent="0.2">
      <c r="A22" s="445"/>
      <c r="B22" s="446"/>
      <c r="C22" s="446"/>
      <c r="D22" s="446"/>
      <c r="E22" s="44"/>
      <c r="F22" s="1"/>
    </row>
    <row r="23" spans="1:9" x14ac:dyDescent="0.2">
      <c r="A23" s="711" t="str">
        <f>'BASE PLANILHAS'!A23:E23</f>
        <v>MÓDULO 2 – ENCARGOS E BENEFÍCIOS MENSAIS E DIÁRIOS</v>
      </c>
      <c r="B23" s="712"/>
      <c r="C23" s="712"/>
      <c r="D23" s="712"/>
      <c r="E23" s="713"/>
      <c r="F23" s="1"/>
    </row>
    <row r="24" spans="1:9" ht="13.5" thickBot="1" x14ac:dyDescent="0.25">
      <c r="A24" s="442"/>
      <c r="B24" s="443"/>
      <c r="C24" s="443"/>
      <c r="D24" s="443"/>
      <c r="E24" s="444"/>
      <c r="F24" s="1"/>
    </row>
    <row r="25" spans="1:9" ht="13.5" thickBot="1" x14ac:dyDescent="0.25">
      <c r="A25" s="214" t="str">
        <f>'BASE PLANILHAS'!A25</f>
        <v>2.1</v>
      </c>
      <c r="B25" s="696" t="str">
        <f>'BASE PLANILHAS'!B25:C25</f>
        <v>Submódulo 2.1 - Encargos Previdenciários, FGTS e Outras Contribuições</v>
      </c>
      <c r="C25" s="698"/>
      <c r="D25" s="214" t="str">
        <f>'BASE PLANILHAS'!D25</f>
        <v>Referência</v>
      </c>
      <c r="E25" s="214" t="str">
        <f>'BASE PLANILHAS'!E25</f>
        <v>Valor (R$)</v>
      </c>
    </row>
    <row r="26" spans="1:9" x14ac:dyDescent="0.2">
      <c r="A26" s="40" t="str">
        <f>'BASE PLANILHAS'!A26</f>
        <v>A</v>
      </c>
      <c r="B26" s="708" t="str">
        <f>'BASE PLANILHAS'!B26:C26</f>
        <v>INSS</v>
      </c>
      <c r="C26" s="710"/>
      <c r="D26" s="73">
        <f>'BASE PLANILHAS'!D26</f>
        <v>0.2</v>
      </c>
      <c r="E26" s="74">
        <f>$E$21*D26</f>
        <v>240.02800000000002</v>
      </c>
    </row>
    <row r="27" spans="1:9" x14ac:dyDescent="0.2">
      <c r="A27" s="34" t="str">
        <f>'BASE PLANILHAS'!A27</f>
        <v>B</v>
      </c>
      <c r="B27" s="701" t="str">
        <f>'BASE PLANILHAS'!B27:C27</f>
        <v>SESI OU SENAC</v>
      </c>
      <c r="C27" s="702"/>
      <c r="D27" s="18">
        <f>'BASE PLANILHAS'!D27</f>
        <v>1.4999999999999999E-2</v>
      </c>
      <c r="E27" s="23">
        <f>$E$21*D27</f>
        <v>18.002100000000002</v>
      </c>
    </row>
    <row r="28" spans="1:9" x14ac:dyDescent="0.2">
      <c r="A28" s="34" t="str">
        <f>'BASE PLANILHAS'!A28</f>
        <v>C</v>
      </c>
      <c r="B28" s="748" t="str">
        <f>'BASE PLANILHAS'!B28:C28</f>
        <v>SENAI OU SENAC</v>
      </c>
      <c r="C28" s="749"/>
      <c r="D28" s="18">
        <f>'BASE PLANILHAS'!D28</f>
        <v>0.01</v>
      </c>
      <c r="E28" s="23">
        <f>$E$21*D28</f>
        <v>12.001400000000002</v>
      </c>
    </row>
    <row r="29" spans="1:9" x14ac:dyDescent="0.2">
      <c r="A29" s="34" t="str">
        <f>'BASE PLANILHAS'!A29</f>
        <v>D</v>
      </c>
      <c r="B29" s="699" t="str">
        <f>'BASE PLANILHAS'!B29:C29</f>
        <v>INCRA</v>
      </c>
      <c r="C29" s="700"/>
      <c r="D29" s="18">
        <f>'BASE PLANILHAS'!D29</f>
        <v>2E-3</v>
      </c>
      <c r="E29" s="23">
        <f t="shared" ref="E29:E32" si="1">$E$21*D29</f>
        <v>2.4002800000000004</v>
      </c>
    </row>
    <row r="30" spans="1:9" x14ac:dyDescent="0.2">
      <c r="A30" s="34" t="str">
        <f>'BASE PLANILHAS'!A30</f>
        <v>E</v>
      </c>
      <c r="B30" s="699" t="str">
        <f>'BASE PLANILHAS'!B30:C30</f>
        <v>Salário Educação</v>
      </c>
      <c r="C30" s="700"/>
      <c r="D30" s="18">
        <f>'BASE PLANILHAS'!D30</f>
        <v>2.5000000000000001E-2</v>
      </c>
      <c r="E30" s="23">
        <f t="shared" si="1"/>
        <v>30.003500000000003</v>
      </c>
    </row>
    <row r="31" spans="1:9" x14ac:dyDescent="0.2">
      <c r="A31" s="34" t="str">
        <f>'BASE PLANILHAS'!A31</f>
        <v>F</v>
      </c>
      <c r="B31" s="699" t="str">
        <f>'BASE PLANILHAS'!B31:C31</f>
        <v>FGTS</v>
      </c>
      <c r="C31" s="700"/>
      <c r="D31" s="18">
        <f>'BASE PLANILHAS'!D31</f>
        <v>0.08</v>
      </c>
      <c r="E31" s="23">
        <f t="shared" si="1"/>
        <v>96.011200000000017</v>
      </c>
    </row>
    <row r="32" spans="1:9" x14ac:dyDescent="0.2">
      <c r="A32" s="34" t="str">
        <f>'BASE PLANILHAS'!A32</f>
        <v>G</v>
      </c>
      <c r="B32" s="699" t="str">
        <f>'BASE PLANILHAS'!B32:C32</f>
        <v>RAT</v>
      </c>
      <c r="C32" s="700"/>
      <c r="D32" s="18">
        <f>'BASE PLANILHAS'!D32</f>
        <v>0.03</v>
      </c>
      <c r="E32" s="23">
        <f t="shared" si="1"/>
        <v>36.004200000000004</v>
      </c>
      <c r="I32" s="1"/>
    </row>
    <row r="33" spans="1:14" ht="13.5" thickBot="1" x14ac:dyDescent="0.25">
      <c r="A33" s="34" t="str">
        <f>'BASE PLANILHAS'!A33</f>
        <v>H</v>
      </c>
      <c r="B33" s="701" t="str">
        <f>'BASE PLANILHAS'!B33:C33</f>
        <v>SEBRAE</v>
      </c>
      <c r="C33" s="702"/>
      <c r="D33" s="18">
        <f>'BASE PLANILHAS'!D33</f>
        <v>6.0000000000000001E-3</v>
      </c>
      <c r="E33" s="23">
        <f>$E$21*D33</f>
        <v>7.2008400000000004</v>
      </c>
    </row>
    <row r="34" spans="1:14" ht="13.5" thickBot="1" x14ac:dyDescent="0.25">
      <c r="A34" s="696" t="str">
        <f>'BASE PLANILHAS'!A34:C34</f>
        <v>Total do Submódulo 2.1</v>
      </c>
      <c r="B34" s="697"/>
      <c r="C34" s="698"/>
      <c r="D34" s="50">
        <f>'BASE PLANILHAS'!D34</f>
        <v>0.3680000000000001</v>
      </c>
      <c r="E34" s="51">
        <f>SUM(E26:E33)</f>
        <v>441.65152000000012</v>
      </c>
      <c r="F34" s="1"/>
      <c r="G34" s="66"/>
    </row>
    <row r="35" spans="1:14" ht="13.5" thickBot="1" x14ac:dyDescent="0.25">
      <c r="A35" s="439"/>
      <c r="B35" s="440"/>
      <c r="C35" s="440"/>
      <c r="D35" s="236"/>
      <c r="E35" s="45"/>
      <c r="F35" s="1"/>
      <c r="G35" s="66"/>
    </row>
    <row r="36" spans="1:14" ht="13.5" thickBot="1" x14ac:dyDescent="0.25">
      <c r="A36" s="214" t="str">
        <f>'BASE PLANILHAS'!A36</f>
        <v>2.2</v>
      </c>
      <c r="B36" s="696" t="str">
        <f>'BASE PLANILHAS'!B36:C36</f>
        <v>Submódulo 2.2 - 13º Salário, Férias e Adicional de Férias</v>
      </c>
      <c r="C36" s="698"/>
      <c r="D36" s="214" t="str">
        <f>'BASE PLANILHAS'!D36</f>
        <v>Referência</v>
      </c>
      <c r="E36" s="441" t="str">
        <f>'BASE PLANILHAS'!E36</f>
        <v>Valor (R$)</v>
      </c>
    </row>
    <row r="37" spans="1:14" x14ac:dyDescent="0.2">
      <c r="A37" s="32" t="str">
        <f>'BASE PLANILHAS'!A37</f>
        <v>A</v>
      </c>
      <c r="B37" s="701" t="str">
        <f>'BASE PLANILHAS'!B37:C37</f>
        <v>13º salário (titular)</v>
      </c>
      <c r="C37" s="702"/>
      <c r="D37" s="65">
        <f>'BASE PLANILHAS'!D37</f>
        <v>8.3333333333333329E-2</v>
      </c>
      <c r="E37" s="41">
        <f>$E$21*D37</f>
        <v>100.01166666666667</v>
      </c>
      <c r="F37" s="1"/>
    </row>
    <row r="38" spans="1:14" ht="13.5" thickBot="1" x14ac:dyDescent="0.25">
      <c r="A38" s="36" t="str">
        <f>'BASE PLANILHAS'!A38</f>
        <v>B</v>
      </c>
      <c r="B38" s="716" t="str">
        <f>'BASE PLANILHAS'!B38:C38</f>
        <v>Férias e Adicional de Férias (titular)</v>
      </c>
      <c r="C38" s="717"/>
      <c r="D38" s="71">
        <f>'BASE PLANILHAS'!D38</f>
        <v>0.1111111111111111</v>
      </c>
      <c r="E38" s="72">
        <f>D38*$E$21</f>
        <v>133.34888888888889</v>
      </c>
      <c r="F38" s="1"/>
      <c r="H38" s="1"/>
    </row>
    <row r="39" spans="1:14" ht="13.5" thickBot="1" x14ac:dyDescent="0.25">
      <c r="A39" s="67"/>
      <c r="B39" s="696" t="str">
        <f>'BASE PLANILHAS'!B39:C39</f>
        <v>Subtotal</v>
      </c>
      <c r="C39" s="698"/>
      <c r="D39" s="16">
        <f>'BASE PLANILHAS'!D39</f>
        <v>0.19444444444444442</v>
      </c>
      <c r="E39" s="45">
        <f>D39*$E$21</f>
        <v>233.36055555555555</v>
      </c>
      <c r="F39" s="1"/>
      <c r="H39" s="1"/>
    </row>
    <row r="40" spans="1:14" ht="13.5" thickBot="1" x14ac:dyDescent="0.25">
      <c r="A40" s="214" t="str">
        <f>'BASE PLANILHAS'!A40</f>
        <v>C</v>
      </c>
      <c r="B40" s="750" t="str">
        <f>'BASE PLANILHAS'!B40:C40</f>
        <v>Incidência do Submódulo 2.1 sobre 13º Salário, Férias e Adicional de Férias</v>
      </c>
      <c r="C40" s="751"/>
      <c r="D40" s="46">
        <f>'BASE PLANILHAS'!D40</f>
        <v>7.1555555555555567E-2</v>
      </c>
      <c r="E40" s="47">
        <f>D40*$E$21</f>
        <v>85.876684444444464</v>
      </c>
      <c r="F40" s="29"/>
      <c r="H40" s="1"/>
    </row>
    <row r="41" spans="1:14" ht="13.5" thickBot="1" x14ac:dyDescent="0.25">
      <c r="A41" s="696" t="str">
        <f>'BASE PLANILHAS'!A41:C41</f>
        <v>Total do Submódulo 2.2</v>
      </c>
      <c r="B41" s="697"/>
      <c r="C41" s="698"/>
      <c r="D41" s="48">
        <f>'BASE PLANILHAS'!D41</f>
        <v>0.26600000000000001</v>
      </c>
      <c r="E41" s="49">
        <f>SUM(E39:E40)</f>
        <v>319.23724000000004</v>
      </c>
      <c r="F41" s="29"/>
    </row>
    <row r="42" spans="1:14" ht="13.5" thickBot="1" x14ac:dyDescent="0.25">
      <c r="A42" s="237"/>
      <c r="B42" s="238"/>
      <c r="C42" s="238"/>
      <c r="D42" s="238"/>
      <c r="E42" s="239"/>
      <c r="F42" s="1"/>
    </row>
    <row r="43" spans="1:14" ht="13.5" thickBot="1" x14ac:dyDescent="0.25">
      <c r="A43" s="52" t="str">
        <f>'BASE PLANILHAS'!A43</f>
        <v>2.3</v>
      </c>
      <c r="B43" s="696" t="str">
        <f>'BASE PLANILHAS'!B43:C43</f>
        <v>Submódulo 2.3 - Benefícios Mensais e Diários</v>
      </c>
      <c r="C43" s="698"/>
      <c r="D43" s="441" t="str">
        <f>'BASE PLANILHAS'!D43</f>
        <v>Referência</v>
      </c>
      <c r="E43" s="441" t="str">
        <f>'BASE PLANILHAS'!E43</f>
        <v>Valor (R$)</v>
      </c>
    </row>
    <row r="44" spans="1:14" x14ac:dyDescent="0.2">
      <c r="A44" s="32" t="str">
        <f>'BASE PLANILHAS'!A44</f>
        <v>A</v>
      </c>
      <c r="B44" s="708" t="str">
        <f>'BASE PLANILHAS'!B44:C44</f>
        <v>Vale - Transporte (Descontada parcela do empregado)</v>
      </c>
      <c r="C44" s="710"/>
      <c r="D44" s="292">
        <f>VT!D74</f>
        <v>4.05</v>
      </c>
      <c r="E44" s="78">
        <f>(2*$D$44*20*$D$13)-(IF($E$13*6%&lt;=(2*$D$44*20*$D$13),$E$13*6%,(2*$D$44*20*$D$13)))</f>
        <v>89.991599999999991</v>
      </c>
      <c r="F44" s="19"/>
      <c r="N44" s="4"/>
    </row>
    <row r="45" spans="1:14" x14ac:dyDescent="0.2">
      <c r="A45" s="34" t="str">
        <f>'BASE PLANILHAS'!A45</f>
        <v>B</v>
      </c>
      <c r="B45" s="701" t="str">
        <f>'BASE PLANILHAS'!B45:C45</f>
        <v>Vale - Alimentação (Descontada parcela do empregado)</v>
      </c>
      <c r="C45" s="702"/>
      <c r="D45" s="293">
        <f>CCT!I176</f>
        <v>19.899999999999999</v>
      </c>
      <c r="E45" s="78">
        <f>(D45*20-1)*D13</f>
        <v>397</v>
      </c>
      <c r="F45" s="19"/>
    </row>
    <row r="46" spans="1:14" x14ac:dyDescent="0.2">
      <c r="A46" s="34" t="str">
        <f>'BASE PLANILHAS'!A46</f>
        <v>C</v>
      </c>
      <c r="B46" s="699" t="str">
        <f>'BASE PLANILHAS'!B46:C46</f>
        <v>Cesta Básica</v>
      </c>
      <c r="C46" s="700"/>
      <c r="D46" s="293">
        <f>CCT!J176</f>
        <v>0</v>
      </c>
      <c r="E46" s="78">
        <f>$D46*$D$13</f>
        <v>0</v>
      </c>
      <c r="F46" s="19"/>
    </row>
    <row r="47" spans="1:14" x14ac:dyDescent="0.2">
      <c r="A47" s="34" t="str">
        <f>'BASE PLANILHAS'!A47</f>
        <v>D</v>
      </c>
      <c r="B47" s="701" t="str">
        <f>'BASE PLANILHAS'!B47:C47</f>
        <v>PAF</v>
      </c>
      <c r="C47" s="702"/>
      <c r="D47" s="293">
        <f>CCT!K176</f>
        <v>28.32</v>
      </c>
      <c r="E47" s="78">
        <f t="shared" ref="E47:E51" si="2">$D47*$D$13</f>
        <v>28.32</v>
      </c>
      <c r="F47" s="19"/>
    </row>
    <row r="48" spans="1:14" x14ac:dyDescent="0.2">
      <c r="A48" s="34" t="str">
        <f>'BASE PLANILHAS'!A48</f>
        <v>E</v>
      </c>
      <c r="B48" s="699" t="str">
        <f>'BASE PLANILHAS'!B48:C48</f>
        <v>PQM</v>
      </c>
      <c r="C48" s="700"/>
      <c r="D48" s="367">
        <f>CCT!L176</f>
        <v>0</v>
      </c>
      <c r="E48" s="78">
        <f t="shared" si="2"/>
        <v>0</v>
      </c>
      <c r="F48" s="19"/>
    </row>
    <row r="49" spans="1:8" x14ac:dyDescent="0.2">
      <c r="A49" s="34" t="str">
        <f>'BASE PLANILHAS'!A49</f>
        <v>F</v>
      </c>
      <c r="B49" s="701" t="str">
        <f>'BASE PLANILHAS'!B49:C49</f>
        <v>PAT</v>
      </c>
      <c r="C49" s="702"/>
      <c r="D49" s="367">
        <f>CCT!M176</f>
        <v>0</v>
      </c>
      <c r="E49" s="78">
        <f t="shared" si="2"/>
        <v>0</v>
      </c>
      <c r="F49" s="19"/>
    </row>
    <row r="50" spans="1:8" x14ac:dyDescent="0.2">
      <c r="A50" s="34" t="str">
        <f>'BASE PLANILHAS'!A50</f>
        <v>G</v>
      </c>
      <c r="B50" s="699" t="str">
        <f>'BASE PLANILHAS'!B50:C50</f>
        <v>Seguro de Vida</v>
      </c>
      <c r="C50" s="700"/>
      <c r="D50" s="368">
        <f>CCT!N176</f>
        <v>4.72</v>
      </c>
      <c r="E50" s="78">
        <f t="shared" si="2"/>
        <v>4.72</v>
      </c>
      <c r="F50" s="19"/>
    </row>
    <row r="51" spans="1:8" ht="13.5" thickBot="1" x14ac:dyDescent="0.25">
      <c r="A51" s="36" t="str">
        <f>'BASE PLANILHAS'!A51</f>
        <v>H</v>
      </c>
      <c r="B51" s="703" t="str">
        <f>'BASE PLANILHAS'!B51:C51</f>
        <v>Despesas de Viagem</v>
      </c>
      <c r="C51" s="704"/>
      <c r="D51" s="369">
        <f>CCT!O176</f>
        <v>0</v>
      </c>
      <c r="E51" s="78">
        <f t="shared" si="2"/>
        <v>0</v>
      </c>
      <c r="F51" s="1"/>
    </row>
    <row r="52" spans="1:8" ht="13.5" thickBot="1" x14ac:dyDescent="0.25">
      <c r="A52" s="705" t="str">
        <f>'BASE PLANILHAS'!A52:D52</f>
        <v>Total do Submódulo 2.3</v>
      </c>
      <c r="B52" s="706"/>
      <c r="C52" s="706"/>
      <c r="D52" s="707"/>
      <c r="E52" s="51">
        <f>SUM(E44:E51)</f>
        <v>520.03160000000003</v>
      </c>
      <c r="F52" s="29"/>
    </row>
    <row r="53" spans="1:8" ht="13.5" thickBot="1" x14ac:dyDescent="0.25">
      <c r="A53" s="237"/>
      <c r="B53" s="238"/>
      <c r="C53" s="240"/>
      <c r="D53" s="238"/>
      <c r="E53" s="239"/>
      <c r="F53" s="1"/>
    </row>
    <row r="54" spans="1:8" ht="13.5" thickBot="1" x14ac:dyDescent="0.25">
      <c r="A54" s="214" t="str">
        <f>'BASE PLANILHAS'!A54</f>
        <v>2.4</v>
      </c>
      <c r="B54" s="696" t="str">
        <f>'BASE PLANILHAS'!B54:D54</f>
        <v>Quadro Resumo do Módulo 2 - Encargos e Benefícios Mensais e Diários</v>
      </c>
      <c r="C54" s="697"/>
      <c r="D54" s="698"/>
      <c r="E54" s="214" t="str">
        <f>'BASE PLANILHAS'!E54</f>
        <v>Valor (R$)</v>
      </c>
    </row>
    <row r="55" spans="1:8" x14ac:dyDescent="0.2">
      <c r="A55" s="40" t="str">
        <f>'BASE PLANILHAS'!A55</f>
        <v>2.1</v>
      </c>
      <c r="B55" s="708" t="str">
        <f>'BASE PLANILHAS'!B55:D55</f>
        <v>Encargos Previdenciários, FGTS e Outras Contribuições</v>
      </c>
      <c r="C55" s="709"/>
      <c r="D55" s="710"/>
      <c r="E55" s="41">
        <f>E41</f>
        <v>319.23724000000004</v>
      </c>
      <c r="F55" s="1"/>
      <c r="H55" s="66"/>
    </row>
    <row r="56" spans="1:8" x14ac:dyDescent="0.2">
      <c r="A56" s="34" t="str">
        <f>'BASE PLANILHAS'!A56</f>
        <v>2.2</v>
      </c>
      <c r="B56" s="701" t="str">
        <f>'BASE PLANILHAS'!B56:D56</f>
        <v>13º Salário, Férias e Adicional de Férias</v>
      </c>
      <c r="C56" s="733"/>
      <c r="D56" s="702"/>
      <c r="E56" s="23">
        <f>E34</f>
        <v>441.65152000000012</v>
      </c>
      <c r="F56" s="1"/>
    </row>
    <row r="57" spans="1:8" ht="13.5" thickBot="1" x14ac:dyDescent="0.25">
      <c r="A57" s="36" t="str">
        <f>'BASE PLANILHAS'!A57</f>
        <v>2.3</v>
      </c>
      <c r="B57" s="699" t="str">
        <f>'BASE PLANILHAS'!B57:D57</f>
        <v>Benefícios Mensais e Diários</v>
      </c>
      <c r="C57" s="734"/>
      <c r="D57" s="749"/>
      <c r="E57" s="24">
        <f>E52</f>
        <v>520.03160000000003</v>
      </c>
      <c r="F57" s="1"/>
    </row>
    <row r="58" spans="1:8" ht="13.5" thickBot="1" x14ac:dyDescent="0.25">
      <c r="A58" s="696" t="str">
        <f>'BASE PLANILHAS'!A58:D58</f>
        <v>Total do Módulo 2</v>
      </c>
      <c r="B58" s="697"/>
      <c r="C58" s="697"/>
      <c r="D58" s="698"/>
      <c r="E58" s="49">
        <f>SUM(E55:E57)</f>
        <v>1280.9203600000001</v>
      </c>
      <c r="F58" s="1"/>
    </row>
    <row r="59" spans="1:8" x14ac:dyDescent="0.2">
      <c r="A59" s="241"/>
      <c r="B59" s="240"/>
      <c r="C59" s="240"/>
      <c r="D59" s="240"/>
      <c r="E59" s="242"/>
      <c r="F59" s="1"/>
    </row>
    <row r="60" spans="1:8" x14ac:dyDescent="0.2">
      <c r="A60" s="711" t="str">
        <f>'BASE PLANILHAS'!A60:E60</f>
        <v>MÓDULO 3 – PROVISÃO PARA RESCISÃO</v>
      </c>
      <c r="B60" s="712"/>
      <c r="C60" s="712"/>
      <c r="D60" s="712"/>
      <c r="E60" s="713"/>
      <c r="F60" s="1"/>
    </row>
    <row r="61" spans="1:8" ht="13.5" thickBot="1" x14ac:dyDescent="0.25">
      <c r="A61" s="54"/>
      <c r="B61" s="54"/>
      <c r="C61" s="54"/>
      <c r="D61" s="54"/>
      <c r="E61" s="54"/>
      <c r="F61" s="22"/>
      <c r="G61" s="1"/>
    </row>
    <row r="62" spans="1:8" ht="13.5" thickBot="1" x14ac:dyDescent="0.25">
      <c r="A62" s="214">
        <f>'BASE PLANILHAS'!A62</f>
        <v>3</v>
      </c>
      <c r="B62" s="697" t="str">
        <f>'BASE PLANILHAS'!B62:C62</f>
        <v>Provisão para Rescisão</v>
      </c>
      <c r="C62" s="698"/>
      <c r="D62" s="214" t="str">
        <f>'BASE PLANILHAS'!D62</f>
        <v>Referência</v>
      </c>
      <c r="E62" s="441" t="str">
        <f>'BASE PLANILHAS'!E62</f>
        <v>Valor (R$)</v>
      </c>
      <c r="F62" s="19"/>
    </row>
    <row r="63" spans="1:8" x14ac:dyDescent="0.2">
      <c r="A63" s="79" t="str">
        <f>'BASE PLANILHAS'!A63</f>
        <v>A</v>
      </c>
      <c r="B63" s="718" t="str">
        <f>'BASE PLANILHAS'!B63:C63</f>
        <v>Aviso Prévio Indenizado (API) e Reflexo do Aviso Prévio Indenizado</v>
      </c>
      <c r="C63" s="719"/>
      <c r="D63" s="80">
        <f>'BASE PLANILHAS'!D63</f>
        <v>5.0183256172839511E-3</v>
      </c>
      <c r="E63" s="41">
        <f>$E$21*D63</f>
        <v>6.0226933063271613</v>
      </c>
      <c r="F63" s="149"/>
    </row>
    <row r="64" spans="1:8" x14ac:dyDescent="0.2">
      <c r="A64" s="205" t="str">
        <f>'BASE PLANILHAS'!A64</f>
        <v>B</v>
      </c>
      <c r="B64" s="718" t="str">
        <f>'BASE PLANILHAS'!B64:C64</f>
        <v>Incidência do FGTS sobre API e Reflexo do API</v>
      </c>
      <c r="C64" s="719"/>
      <c r="D64" s="80">
        <f>'BASE PLANILHAS'!D64</f>
        <v>4.0146604938271608E-4</v>
      </c>
      <c r="E64" s="41">
        <f>$E$21*D64</f>
        <v>0.48181546450617291</v>
      </c>
      <c r="F64" s="19"/>
    </row>
    <row r="65" spans="1:10" x14ac:dyDescent="0.2">
      <c r="A65" s="205" t="str">
        <f>'BASE PLANILHAS'!A65</f>
        <v>C</v>
      </c>
      <c r="B65" s="718" t="str">
        <f>'BASE PLANILHAS'!B65:C65</f>
        <v>Multa do FGTS e Contribuição Social sobre o Aviso Prévio Indenizado</v>
      </c>
      <c r="C65" s="719"/>
      <c r="D65" s="18">
        <f>'BASE PLANILHAS'!D65</f>
        <v>2.0073302469135804E-4</v>
      </c>
      <c r="E65" s="41">
        <f t="shared" ref="E65:E69" si="3">$E$21*D65</f>
        <v>0.24090773225308645</v>
      </c>
      <c r="F65" s="19"/>
    </row>
    <row r="66" spans="1:10" x14ac:dyDescent="0.2">
      <c r="A66" s="205" t="str">
        <f>'BASE PLANILHAS'!A66</f>
        <v>D</v>
      </c>
      <c r="B66" s="718" t="str">
        <f>'BASE PLANILHAS'!B66:C66</f>
        <v>Aviso Prévio Trabalhado - APT</v>
      </c>
      <c r="C66" s="719"/>
      <c r="D66" s="18">
        <f>'BASE PLANILHAS'!D66</f>
        <v>3.5000000000000005E-3</v>
      </c>
      <c r="E66" s="41">
        <f t="shared" si="3"/>
        <v>4.2004900000000012</v>
      </c>
      <c r="F66" s="19"/>
    </row>
    <row r="67" spans="1:10" x14ac:dyDescent="0.2">
      <c r="A67" s="205" t="str">
        <f>'BASE PLANILHAS'!A67</f>
        <v>E</v>
      </c>
      <c r="B67" s="718" t="str">
        <f>'BASE PLANILHAS'!B67:C67</f>
        <v>Incidência dos encargos do submódulo 2.1 sobre Aviso Prévio Trabalhado</v>
      </c>
      <c r="C67" s="719"/>
      <c r="D67" s="80">
        <f>'BASE PLANILHAS'!D67</f>
        <v>1.2880000000000005E-3</v>
      </c>
      <c r="E67" s="41">
        <f>$E$21*D67</f>
        <v>1.5457803200000007</v>
      </c>
      <c r="F67" s="61"/>
    </row>
    <row r="68" spans="1:10" x14ac:dyDescent="0.2">
      <c r="A68" s="205" t="str">
        <f>'BASE PLANILHAS'!A68</f>
        <v>F</v>
      </c>
      <c r="B68" s="718" t="str">
        <f>'BASE PLANILHAS'!B68:C68</f>
        <v>Multa do FGTS e Contribuição Social - Rescisão sem Justa Causa</v>
      </c>
      <c r="C68" s="719"/>
      <c r="D68" s="80">
        <f>'BASE PLANILHAS'!D68</f>
        <v>4.2999999999999997E-2</v>
      </c>
      <c r="E68" s="41">
        <f t="shared" si="3"/>
        <v>51.606020000000001</v>
      </c>
      <c r="F68" s="19"/>
    </row>
    <row r="69" spans="1:10" ht="13.5" thickBot="1" x14ac:dyDescent="0.25">
      <c r="A69" s="243" t="str">
        <f>'BASE PLANILHAS'!A69</f>
        <v>G</v>
      </c>
      <c r="B69" s="701" t="str">
        <f>'BASE PLANILHAS'!B69:C69</f>
        <v>Indenização Adicional (Art. 9º da Lei nº 7.238/84)</v>
      </c>
      <c r="C69" s="702"/>
      <c r="D69" s="81">
        <f>'BASE PLANILHAS'!D69</f>
        <v>1.6666666666666668E-3</v>
      </c>
      <c r="E69" s="55">
        <f t="shared" si="3"/>
        <v>2.0002333333333335</v>
      </c>
      <c r="F69" s="19"/>
    </row>
    <row r="70" spans="1:10" ht="13.5" thickBot="1" x14ac:dyDescent="0.25">
      <c r="A70" s="696" t="str">
        <f>'BASE PLANILHAS'!A70:C70</f>
        <v>Total do Módulo 3</v>
      </c>
      <c r="B70" s="697"/>
      <c r="C70" s="698"/>
      <c r="D70" s="244">
        <f>'BASE PLANILHAS'!D70</f>
        <v>5.5075191358024689E-2</v>
      </c>
      <c r="E70" s="51">
        <f>SUM(E63:E69)</f>
        <v>66.097940156419753</v>
      </c>
      <c r="F70" s="29"/>
    </row>
    <row r="71" spans="1:10" x14ac:dyDescent="0.2">
      <c r="A71" s="245"/>
      <c r="B71" s="246"/>
      <c r="C71" s="246"/>
      <c r="D71" s="246"/>
      <c r="E71" s="247"/>
      <c r="F71" s="1"/>
    </row>
    <row r="72" spans="1:10" x14ac:dyDescent="0.2">
      <c r="A72" s="711" t="str">
        <f>'BASE PLANILHAS'!A72:E72</f>
        <v>MÓDULO 4 – CUSTO DE REPOSIÇÃO DO PROFISSIONAL AUSENTE</v>
      </c>
      <c r="B72" s="712"/>
      <c r="C72" s="712"/>
      <c r="D72" s="712"/>
      <c r="E72" s="713"/>
      <c r="F72" s="1"/>
      <c r="H72" s="1"/>
    </row>
    <row r="73" spans="1:10" ht="13.5" thickBot="1" x14ac:dyDescent="0.25">
      <c r="A73" s="54"/>
      <c r="B73" s="54"/>
      <c r="C73" s="54"/>
      <c r="D73" s="38"/>
      <c r="E73" s="54"/>
      <c r="F73" s="22"/>
    </row>
    <row r="74" spans="1:10" ht="13.5" thickBot="1" x14ac:dyDescent="0.25">
      <c r="A74" s="214" t="str">
        <f>'BASE PLANILHAS'!A74</f>
        <v>4.1</v>
      </c>
      <c r="B74" s="696" t="str">
        <f>'BASE PLANILHAS'!B74:C74</f>
        <v>Submódulo 4.1 - Ausências Legais</v>
      </c>
      <c r="C74" s="698"/>
      <c r="D74" s="441" t="str">
        <f>'BASE PLANILHAS'!D74</f>
        <v>Referência</v>
      </c>
      <c r="E74" s="441" t="str">
        <f>'BASE PLANILHAS'!E74</f>
        <v>Valor (R$)</v>
      </c>
      <c r="J74" s="63"/>
    </row>
    <row r="75" spans="1:10" x14ac:dyDescent="0.2">
      <c r="A75" s="34" t="str">
        <f>'BASE PLANILHAS'!A75</f>
        <v>A</v>
      </c>
      <c r="B75" s="708" t="str">
        <f>'BASE PLANILHAS'!B75:C75</f>
        <v>Ausência por Doença</v>
      </c>
      <c r="C75" s="710"/>
      <c r="D75" s="248">
        <f>'BASE PLANILHAS'!D75</f>
        <v>1.3888888888888888E-2</v>
      </c>
      <c r="E75" s="23">
        <f t="shared" ref="E75:E80" si="4">$E$21*D75</f>
        <v>16.668611111111112</v>
      </c>
      <c r="F75" s="62"/>
    </row>
    <row r="76" spans="1:10" x14ac:dyDescent="0.2">
      <c r="A76" s="34" t="str">
        <f>'BASE PLANILHAS'!A76</f>
        <v>B</v>
      </c>
      <c r="B76" s="699" t="str">
        <f>'BASE PLANILHAS'!B76:C76</f>
        <v>Ausências Legais</v>
      </c>
      <c r="C76" s="700"/>
      <c r="D76" s="248">
        <f>'BASE PLANILHAS'!D76</f>
        <v>8.2222222222222228E-3</v>
      </c>
      <c r="E76" s="23">
        <f t="shared" si="4"/>
        <v>9.8678177777777787</v>
      </c>
      <c r="F76" s="62"/>
    </row>
    <row r="77" spans="1:10" x14ac:dyDescent="0.2">
      <c r="A77" s="34" t="str">
        <f>'BASE PLANILHAS'!A77</f>
        <v>C</v>
      </c>
      <c r="B77" s="699" t="str">
        <f>'BASE PLANILHAS'!B77:C77</f>
        <v>Licença Paternidade</v>
      </c>
      <c r="C77" s="700"/>
      <c r="D77" s="82">
        <f>'BASE PLANILHAS'!D77</f>
        <v>2.0833333333333332E-4</v>
      </c>
      <c r="E77" s="23">
        <f t="shared" si="4"/>
        <v>0.25002916666666669</v>
      </c>
      <c r="F77" s="62"/>
    </row>
    <row r="78" spans="1:10" x14ac:dyDescent="0.2">
      <c r="A78" s="34" t="str">
        <f>'BASE PLANILHAS'!A78</f>
        <v>D</v>
      </c>
      <c r="B78" s="699" t="str">
        <f>'BASE PLANILHAS'!B78:C78</f>
        <v>Ausência por Acidente de Trabalho</v>
      </c>
      <c r="C78" s="700"/>
      <c r="D78" s="248">
        <f>'BASE PLANILHAS'!D78</f>
        <v>3.3333333333333335E-3</v>
      </c>
      <c r="E78" s="23">
        <f t="shared" si="4"/>
        <v>4.0004666666666671</v>
      </c>
      <c r="F78" s="62"/>
    </row>
    <row r="79" spans="1:10" x14ac:dyDescent="0.2">
      <c r="A79" s="64" t="str">
        <f>'BASE PLANILHAS'!A79</f>
        <v>E</v>
      </c>
      <c r="B79" s="699" t="str">
        <f>'BASE PLANILHAS'!B79:C79</f>
        <v>Férias, Adicional de Férias e 13º  com empregada em gozo de Licença Maternidade</v>
      </c>
      <c r="C79" s="700"/>
      <c r="D79" s="249">
        <f>'BASE PLANILHAS'!D79</f>
        <v>1.2962962962962963E-3</v>
      </c>
      <c r="E79" s="23">
        <f t="shared" si="4"/>
        <v>1.5557370370370371</v>
      </c>
      <c r="F79" s="19"/>
    </row>
    <row r="80" spans="1:10" ht="13.5" thickBot="1" x14ac:dyDescent="0.25">
      <c r="A80" s="36" t="str">
        <f>'BASE PLANILHAS'!A80</f>
        <v>F</v>
      </c>
      <c r="B80" s="716" t="str">
        <f>'BASE PLANILHAS'!B80:C80</f>
        <v>Incidência do Submódulo 2.1 sobre Ausências Legais</v>
      </c>
      <c r="C80" s="717"/>
      <c r="D80" s="81">
        <f>'BASE PLANILHAS'!D80</f>
        <v>9.9172592592592611E-3</v>
      </c>
      <c r="E80" s="72">
        <f t="shared" si="4"/>
        <v>11.90209952740741</v>
      </c>
      <c r="F80" s="1"/>
      <c r="G80" s="4"/>
      <c r="H80" s="31"/>
    </row>
    <row r="81" spans="1:7" ht="13.5" thickBot="1" x14ac:dyDescent="0.25">
      <c r="A81" s="696" t="str">
        <f>'BASE PLANILHAS'!A81:C81</f>
        <v>Total do Submódulo 4.1</v>
      </c>
      <c r="B81" s="697"/>
      <c r="C81" s="698"/>
      <c r="D81" s="48">
        <f>'BASE PLANILHAS'!D81</f>
        <v>3.6866333333333334E-2</v>
      </c>
      <c r="E81" s="51">
        <f>SUM(E75:E80)</f>
        <v>44.244761286666673</v>
      </c>
      <c r="F81" s="29"/>
      <c r="G81" s="4"/>
    </row>
    <row r="82" spans="1:7" ht="13.5" thickBot="1" x14ac:dyDescent="0.25">
      <c r="A82" s="241"/>
      <c r="B82" s="240"/>
      <c r="C82" s="240"/>
      <c r="D82" s="240"/>
      <c r="E82" s="242"/>
      <c r="F82" s="1"/>
    </row>
    <row r="83" spans="1:7" ht="13.5" thickBot="1" x14ac:dyDescent="0.25">
      <c r="A83" s="214" t="str">
        <f>'BASE PLANILHAS'!A83</f>
        <v>4.2</v>
      </c>
      <c r="B83" s="696" t="str">
        <f>'BASE PLANILHAS'!B83:C83</f>
        <v>Submódulo 4.2 - Intrajornada</v>
      </c>
      <c r="C83" s="697"/>
      <c r="D83" s="46" t="str">
        <f>'BASE PLANILHAS'!D83</f>
        <v>Referência</v>
      </c>
      <c r="E83" s="214" t="str">
        <f>'BASE PLANILHAS'!E83</f>
        <v>Valor (R$)</v>
      </c>
      <c r="F83" s="29"/>
      <c r="G83" s="4"/>
    </row>
    <row r="84" spans="1:7" ht="13.5" thickBot="1" x14ac:dyDescent="0.25">
      <c r="A84" s="40" t="str">
        <f>'BASE PLANILHAS'!A84</f>
        <v>A</v>
      </c>
      <c r="B84" s="750" t="str">
        <f>'BASE PLANILHAS'!B84:C84</f>
        <v>Intervalo para Repouso ou Alimentação</v>
      </c>
      <c r="C84" s="751"/>
      <c r="D84" s="623">
        <f>'BASE PLANILHAS'!D84</f>
        <v>0</v>
      </c>
      <c r="E84" s="621">
        <v>0</v>
      </c>
      <c r="F84" s="29"/>
      <c r="G84" s="4"/>
    </row>
    <row r="85" spans="1:7" ht="13.5" thickBot="1" x14ac:dyDescent="0.25">
      <c r="A85" s="696" t="str">
        <f>'BASE PLANILHAS'!A85:C85</f>
        <v>Total do Submódulo 4.2</v>
      </c>
      <c r="B85" s="697"/>
      <c r="C85" s="698"/>
      <c r="D85" s="48">
        <f>'BASE PLANILHAS'!D85</f>
        <v>0</v>
      </c>
      <c r="E85" s="398">
        <f>SUM(E84)</f>
        <v>0</v>
      </c>
      <c r="F85" s="29"/>
      <c r="G85" s="4"/>
    </row>
    <row r="86" spans="1:7" ht="13.5" thickBot="1" x14ac:dyDescent="0.25">
      <c r="A86" s="241"/>
      <c r="B86" s="240"/>
      <c r="C86" s="240"/>
      <c r="D86" s="240"/>
      <c r="E86" s="242"/>
      <c r="F86" s="1"/>
    </row>
    <row r="87" spans="1:7" ht="13.5" thickBot="1" x14ac:dyDescent="0.25">
      <c r="A87" s="214" t="str">
        <f>'BASE PLANILHAS'!A87</f>
        <v>4.3</v>
      </c>
      <c r="B87" s="696" t="str">
        <f>'BASE PLANILHAS'!B87:C87</f>
        <v>Quadro Resumo do Módulo 4 - Custo de Reposição do Profissional Ausente</v>
      </c>
      <c r="C87" s="697"/>
      <c r="D87" s="46" t="str">
        <f>'BASE PLANILHAS'!D87</f>
        <v>Referência</v>
      </c>
      <c r="E87" s="214" t="str">
        <f>'BASE PLANILHAS'!E87</f>
        <v>Valor (R$)</v>
      </c>
      <c r="F87" s="1"/>
    </row>
    <row r="88" spans="1:7" x14ac:dyDescent="0.2">
      <c r="A88" s="40" t="str">
        <f>'BASE PLANILHAS'!A88</f>
        <v>4.1</v>
      </c>
      <c r="B88" s="720" t="str">
        <f>'BASE PLANILHAS'!B88:C88</f>
        <v>Ausências Legais</v>
      </c>
      <c r="C88" s="721"/>
      <c r="D88" s="396">
        <f>'BASE PLANILHAS'!D88</f>
        <v>3.6866333333333334E-2</v>
      </c>
      <c r="E88" s="72">
        <f>E81</f>
        <v>44.244761286666673</v>
      </c>
      <c r="F88" s="1"/>
    </row>
    <row r="89" spans="1:7" ht="13.5" thickBot="1" x14ac:dyDescent="0.25">
      <c r="A89" s="40" t="str">
        <f>'BASE PLANILHAS'!A89</f>
        <v>4.2</v>
      </c>
      <c r="B89" s="716" t="str">
        <f>'BASE PLANILHAS'!B89:C89</f>
        <v>Intrajornada</v>
      </c>
      <c r="C89" s="717"/>
      <c r="D89" s="397">
        <f>'BASE PLANILHAS'!D89</f>
        <v>0</v>
      </c>
      <c r="E89" s="235">
        <f>E85</f>
        <v>0</v>
      </c>
      <c r="F89" s="1"/>
    </row>
    <row r="90" spans="1:7" ht="13.5" thickBot="1" x14ac:dyDescent="0.25">
      <c r="A90" s="696" t="str">
        <f>'BASE PLANILHAS'!A90:C90</f>
        <v>Total do Módulo 4</v>
      </c>
      <c r="B90" s="697"/>
      <c r="C90" s="698"/>
      <c r="D90" s="48">
        <f>'BASE PLANILHAS'!D90</f>
        <v>3.6866333333333334E-2</v>
      </c>
      <c r="E90" s="398">
        <f>SUM(E88+E89)</f>
        <v>44.244761286666673</v>
      </c>
      <c r="F90" s="1"/>
    </row>
    <row r="91" spans="1:7" x14ac:dyDescent="0.2">
      <c r="A91" s="241"/>
      <c r="B91" s="240"/>
      <c r="C91" s="240"/>
      <c r="D91" s="240"/>
      <c r="E91" s="242"/>
      <c r="F91" s="1"/>
    </row>
    <row r="92" spans="1:7" x14ac:dyDescent="0.2">
      <c r="A92" s="711" t="str">
        <f>'BASE PLANILHAS'!A92:E92</f>
        <v>MÓDULO 5 – INSUMOS DIVERSOS</v>
      </c>
      <c r="B92" s="712"/>
      <c r="C92" s="712"/>
      <c r="D92" s="712"/>
      <c r="E92" s="713"/>
      <c r="F92" s="1"/>
    </row>
    <row r="93" spans="1:7" ht="13.5" thickBot="1" x14ac:dyDescent="0.25">
      <c r="A93" s="38"/>
      <c r="B93" s="38"/>
      <c r="C93" s="38"/>
      <c r="D93" s="38"/>
      <c r="E93" s="56"/>
      <c r="F93" s="1"/>
    </row>
    <row r="94" spans="1:7" ht="13.5" thickBot="1" x14ac:dyDescent="0.25">
      <c r="A94" s="214">
        <f>'BASE PLANILHAS'!A94</f>
        <v>5</v>
      </c>
      <c r="B94" s="696" t="str">
        <f>'BASE PLANILHAS'!B94:C94</f>
        <v>Insumos Diversos</v>
      </c>
      <c r="C94" s="698"/>
      <c r="D94" s="214" t="str">
        <f>'BASE PLANILHAS'!D94</f>
        <v>Referência</v>
      </c>
      <c r="E94" s="441" t="str">
        <f>'BASE PLANILHAS'!E94</f>
        <v>Valor (R$)</v>
      </c>
      <c r="F94" s="1"/>
    </row>
    <row r="95" spans="1:7" x14ac:dyDescent="0.2">
      <c r="A95" s="32" t="str">
        <f>'BASE PLANILHAS'!A95</f>
        <v>A</v>
      </c>
      <c r="B95" s="709" t="str">
        <f>'BASE PLANILHAS'!B95:C95</f>
        <v>Uniformes e EPIs</v>
      </c>
      <c r="C95" s="710"/>
      <c r="D95" s="292">
        <f>'Uniforme Apoio'!BO20</f>
        <v>44.875416666666666</v>
      </c>
      <c r="E95" s="41">
        <f>D95*$D$13</f>
        <v>44.875416666666666</v>
      </c>
      <c r="F95" s="19"/>
      <c r="G95" s="1"/>
    </row>
    <row r="96" spans="1:7" x14ac:dyDescent="0.2">
      <c r="A96" s="34" t="str">
        <f>'BASE PLANILHAS'!A96</f>
        <v>B</v>
      </c>
      <c r="B96" s="733" t="str">
        <f>'BASE PLANILHAS'!B96:C96</f>
        <v>Materiais de Consumo</v>
      </c>
      <c r="C96" s="702"/>
      <c r="D96" s="299">
        <v>0</v>
      </c>
      <c r="E96" s="23">
        <f>D96*$D$13</f>
        <v>0</v>
      </c>
      <c r="F96" s="19"/>
    </row>
    <row r="97" spans="1:8" x14ac:dyDescent="0.2">
      <c r="A97" s="250" t="str">
        <f>'BASE PLANILHAS'!A97</f>
        <v>C</v>
      </c>
      <c r="B97" s="734" t="str">
        <f>'BASE PLANILHAS'!B97:C97</f>
        <v>Máquinas e Equipamentos (depreciação)</v>
      </c>
      <c r="C97" s="700"/>
      <c r="D97" s="299">
        <v>0</v>
      </c>
      <c r="E97" s="23">
        <f t="shared" ref="E97" si="5">D97*$D$13</f>
        <v>0</v>
      </c>
      <c r="F97" s="19"/>
    </row>
    <row r="98" spans="1:8" x14ac:dyDescent="0.2">
      <c r="A98" s="250" t="str">
        <f>'BASE PLANILHAS'!A98</f>
        <v>D</v>
      </c>
      <c r="B98" s="734" t="str">
        <f>'BASE PLANILHAS'!B98:C98</f>
        <v>Produtos de Limpeza</v>
      </c>
      <c r="C98" s="700"/>
      <c r="D98" s="75">
        <v>0</v>
      </c>
      <c r="E98" s="216">
        <f>D98*$D$13</f>
        <v>0</v>
      </c>
      <c r="F98" s="19"/>
      <c r="H98" s="1"/>
    </row>
    <row r="99" spans="1:8" ht="13.5" thickBot="1" x14ac:dyDescent="0.25">
      <c r="A99" s="251" t="str">
        <f>'BASE PLANILHAS'!A99</f>
        <v>E</v>
      </c>
      <c r="B99" s="735" t="str">
        <f>'BASE PLANILHAS'!B99:C99</f>
        <v>Materiais de Higiene</v>
      </c>
      <c r="C99" s="719"/>
      <c r="D99" s="75">
        <v>0</v>
      </c>
      <c r="E99" s="215">
        <f>D99*$D$13</f>
        <v>0</v>
      </c>
      <c r="F99" s="19"/>
      <c r="H99" s="1"/>
    </row>
    <row r="100" spans="1:8" ht="13.5" customHeight="1" thickBot="1" x14ac:dyDescent="0.25">
      <c r="A100" s="736" t="str">
        <f>'BASE PLANILHAS'!A100:C100</f>
        <v>Total do Módulo 5</v>
      </c>
      <c r="B100" s="737"/>
      <c r="C100" s="737"/>
      <c r="D100" s="252"/>
      <c r="E100" s="49">
        <f>SUM(E95:E99)</f>
        <v>44.875416666666666</v>
      </c>
      <c r="F100" s="1"/>
    </row>
    <row r="101" spans="1:8" x14ac:dyDescent="0.2">
      <c r="A101" s="241"/>
      <c r="B101" s="240"/>
      <c r="C101" s="240"/>
      <c r="D101" s="240"/>
      <c r="E101" s="242"/>
      <c r="F101" s="1"/>
    </row>
    <row r="102" spans="1:8" x14ac:dyDescent="0.2">
      <c r="A102" s="711" t="str">
        <f>'BASE PLANILHAS'!A102:E102</f>
        <v>MÓDULO 6 – CUSTOS INDIRETOS, TRIBUTOS E LUCRO</v>
      </c>
      <c r="B102" s="712"/>
      <c r="C102" s="712"/>
      <c r="D102" s="712"/>
      <c r="E102" s="713"/>
      <c r="F102" s="1"/>
    </row>
    <row r="103" spans="1:8" ht="13.5" thickBot="1" x14ac:dyDescent="0.25">
      <c r="A103" s="54"/>
      <c r="B103" s="54"/>
      <c r="C103" s="54"/>
      <c r="D103" s="54"/>
      <c r="E103" s="39"/>
      <c r="F103" s="1"/>
    </row>
    <row r="104" spans="1:8" ht="13.5" thickBot="1" x14ac:dyDescent="0.25">
      <c r="A104" s="214">
        <f>'BASE PLANILHAS'!A104</f>
        <v>6</v>
      </c>
      <c r="B104" s="214" t="str">
        <f>'BASE PLANILHAS'!B104</f>
        <v>Custos Indiretos, Tributos e Lucro</v>
      </c>
      <c r="C104" s="697" t="str">
        <f>'BASE PLANILHAS'!C104:D104</f>
        <v>Referência</v>
      </c>
      <c r="D104" s="698"/>
      <c r="E104" s="441" t="str">
        <f>'BASE PLANILHAS'!E104</f>
        <v>Valor (R$)</v>
      </c>
    </row>
    <row r="105" spans="1:8" x14ac:dyDescent="0.2">
      <c r="A105" s="32" t="str">
        <f>'BASE PLANILHAS'!A105</f>
        <v>A</v>
      </c>
      <c r="B105" s="253" t="str">
        <f>'BASE PLANILHAS'!B105</f>
        <v>Custos Indiretos</v>
      </c>
      <c r="C105" s="302">
        <f>'BASE PLANILHAS'!C105</f>
        <v>0</v>
      </c>
      <c r="D105" s="303"/>
      <c r="E105" s="256">
        <f>$C105*$D$13</f>
        <v>0</v>
      </c>
      <c r="F105" s="61"/>
    </row>
    <row r="106" spans="1:8" x14ac:dyDescent="0.2">
      <c r="A106" s="34" t="str">
        <f>'BASE PLANILHAS'!A106</f>
        <v>B</v>
      </c>
      <c r="B106" s="257" t="str">
        <f>'BASE PLANILHAS'!B106</f>
        <v>Lucro</v>
      </c>
      <c r="C106" s="295">
        <f>'BASE PLANILHAS'!C106</f>
        <v>0</v>
      </c>
      <c r="D106" s="259"/>
      <c r="E106" s="263">
        <f>$C106*$D$13</f>
        <v>0</v>
      </c>
      <c r="F106" s="1"/>
    </row>
    <row r="107" spans="1:8" x14ac:dyDescent="0.2">
      <c r="A107" s="34" t="str">
        <f>'BASE PLANILHAS'!A107</f>
        <v>C</v>
      </c>
      <c r="B107" s="34" t="str">
        <f>'BASE PLANILHAS'!B107</f>
        <v>TRIBUTOS</v>
      </c>
      <c r="C107" s="260" t="str">
        <f>'BASE PLANILHAS'!C107</f>
        <v>%</v>
      </c>
      <c r="D107" s="304" t="str">
        <f>'BASE PLANILHAS'!D107</f>
        <v>%</v>
      </c>
      <c r="E107" s="57"/>
      <c r="F107" s="1"/>
    </row>
    <row r="108" spans="1:8" x14ac:dyDescent="0.2">
      <c r="A108" s="34" t="str">
        <f>'BASE PLANILHAS'!A108</f>
        <v>C.1</v>
      </c>
      <c r="B108" s="257" t="str">
        <f>'BASE PLANILHAS'!B108</f>
        <v>PIS</v>
      </c>
      <c r="C108" s="262">
        <f>'BASE PLANILHAS'!C108</f>
        <v>7.6</v>
      </c>
      <c r="D108" s="262">
        <f>((100/((100-($C$111))%)-100)*$C108)/($C$111)</f>
        <v>8.5633802816901436</v>
      </c>
      <c r="E108" s="263">
        <v>0</v>
      </c>
      <c r="F108" s="1"/>
    </row>
    <row r="109" spans="1:8" x14ac:dyDescent="0.2">
      <c r="A109" s="34" t="str">
        <f>'BASE PLANILHAS'!A109</f>
        <v>C.2</v>
      </c>
      <c r="B109" s="257" t="str">
        <f>'BASE PLANILHAS'!B109</f>
        <v>COFINS</v>
      </c>
      <c r="C109" s="262">
        <f>'BASE PLANILHAS'!C109</f>
        <v>1.65</v>
      </c>
      <c r="D109" s="262">
        <f>((100/((100-($C$111))%)-100)*$C109)/($C$111)</f>
        <v>1.8591549295774654</v>
      </c>
      <c r="E109" s="263">
        <v>0</v>
      </c>
      <c r="F109" s="1"/>
    </row>
    <row r="110" spans="1:8" x14ac:dyDescent="0.2">
      <c r="A110" s="34" t="str">
        <f>'BASE PLANILHAS'!A110</f>
        <v>C.3</v>
      </c>
      <c r="B110" s="257" t="str">
        <f>'BASE PLANILHAS'!B110</f>
        <v>ISS</v>
      </c>
      <c r="C110" s="294">
        <f>ISS!B74*100</f>
        <v>2</v>
      </c>
      <c r="D110" s="262">
        <f>((100/((100-($C$111))%)-100)*$C110)/($C$111)</f>
        <v>2.2535211267605644</v>
      </c>
      <c r="E110" s="264">
        <v>0</v>
      </c>
      <c r="F110" s="1"/>
    </row>
    <row r="111" spans="1:8" ht="13.5" thickBot="1" x14ac:dyDescent="0.25">
      <c r="A111" s="714" t="str">
        <f>'BASE PLANILHAS'!A111:B111</f>
        <v>Total Tributos</v>
      </c>
      <c r="B111" s="715">
        <f>'[1]BASE PLANILHAS'!A102:B102</f>
        <v>0</v>
      </c>
      <c r="C111" s="265">
        <f>SUM(C108:C110)</f>
        <v>11.25</v>
      </c>
      <c r="D111" s="265">
        <f>SUM(D108:D110)</f>
        <v>12.676056338028173</v>
      </c>
      <c r="E111" s="266">
        <f>((E105+E106+E100+E90+E70+E58+E21)*D111)%</f>
        <v>334.17614511250412</v>
      </c>
      <c r="F111" s="1"/>
    </row>
    <row r="112" spans="1:8" ht="13.5" thickBot="1" x14ac:dyDescent="0.25">
      <c r="A112" s="696" t="str">
        <f>'BASE PLANILHAS'!A112:D112</f>
        <v>Total do Módulo 6</v>
      </c>
      <c r="B112" s="697"/>
      <c r="C112" s="697"/>
      <c r="D112" s="698"/>
      <c r="E112" s="51">
        <f>SUM(E105:E111)</f>
        <v>334.17614511250412</v>
      </c>
      <c r="F112" s="1"/>
    </row>
    <row r="113" spans="1:8" x14ac:dyDescent="0.2">
      <c r="A113" s="267"/>
      <c r="B113" s="268"/>
      <c r="C113" s="268"/>
      <c r="D113" s="268"/>
      <c r="E113" s="59"/>
    </row>
    <row r="114" spans="1:8" x14ac:dyDescent="0.2">
      <c r="A114" s="738" t="str">
        <f>'BASE PLANILHAS'!A114:E114</f>
        <v>QUADRO RESUMO DO CUSTO POR EMPREGADO</v>
      </c>
      <c r="B114" s="739"/>
      <c r="C114" s="739"/>
      <c r="D114" s="739"/>
      <c r="E114" s="740"/>
      <c r="G114" s="3"/>
    </row>
    <row r="115" spans="1:8" ht="13.5" thickBot="1" x14ac:dyDescent="0.25">
      <c r="A115" s="445"/>
      <c r="B115" s="447"/>
      <c r="C115" s="447"/>
      <c r="D115" s="447"/>
      <c r="E115" s="448"/>
      <c r="G115" s="3"/>
    </row>
    <row r="116" spans="1:8" ht="13.5" thickBot="1" x14ac:dyDescent="0.25">
      <c r="A116" s="696" t="str">
        <f>'BASE PLANILHAS'!A116:D116</f>
        <v>Mão-de-Obra vinculada à execução contratual</v>
      </c>
      <c r="B116" s="697"/>
      <c r="C116" s="697"/>
      <c r="D116" s="698"/>
      <c r="E116" s="214" t="str">
        <f>'BASE PLANILHAS'!E116</f>
        <v>VALOR (R$)</v>
      </c>
      <c r="G116" s="1"/>
      <c r="H116" s="1"/>
    </row>
    <row r="117" spans="1:8" x14ac:dyDescent="0.2">
      <c r="A117" s="32" t="str">
        <f>'BASE PLANILHAS'!A117</f>
        <v>A</v>
      </c>
      <c r="B117" s="741" t="str">
        <f>'BASE PLANILHAS'!B117:D117</f>
        <v>MÓDULO 1 - COMPOSIÇÃO DA REMUNERAÇÃO</v>
      </c>
      <c r="C117" s="742"/>
      <c r="D117" s="743"/>
      <c r="E117" s="256">
        <f>E21</f>
        <v>1200.1400000000001</v>
      </c>
    </row>
    <row r="118" spans="1:8" x14ac:dyDescent="0.2">
      <c r="A118" s="34" t="str">
        <f>'BASE PLANILHAS'!A118</f>
        <v>B</v>
      </c>
      <c r="B118" s="744" t="str">
        <f>'BASE PLANILHAS'!B118:D118</f>
        <v>MÓDULO 2 – ENCARGOS E BENEFÍCIOS MENSAIS E DIÁRIOS</v>
      </c>
      <c r="C118" s="731"/>
      <c r="D118" s="732"/>
      <c r="E118" s="263">
        <f>E58</f>
        <v>1280.9203600000001</v>
      </c>
    </row>
    <row r="119" spans="1:8" x14ac:dyDescent="0.2">
      <c r="A119" s="34" t="str">
        <f>'BASE PLANILHAS'!A119</f>
        <v>C</v>
      </c>
      <c r="B119" s="745" t="str">
        <f>'BASE PLANILHAS'!B119:D119</f>
        <v>MÓDULO 3 – PROVISÃO PARA RESCISÃO</v>
      </c>
      <c r="C119" s="746"/>
      <c r="D119" s="747"/>
      <c r="E119" s="263">
        <f>E70</f>
        <v>66.097940156419753</v>
      </c>
      <c r="G119" s="3"/>
    </row>
    <row r="120" spans="1:8" x14ac:dyDescent="0.2">
      <c r="A120" s="34" t="str">
        <f>'BASE PLANILHAS'!A120</f>
        <v>D</v>
      </c>
      <c r="B120" s="744" t="str">
        <f>'BASE PLANILHAS'!B120:D120</f>
        <v>MÓDULO 4 – CUSTO DE REPOSIÇÃO DO PROFISSIONAL AUSENTE</v>
      </c>
      <c r="C120" s="731"/>
      <c r="D120" s="732"/>
      <c r="E120" s="263">
        <f>E90</f>
        <v>44.244761286666673</v>
      </c>
      <c r="G120" s="3"/>
    </row>
    <row r="121" spans="1:8" x14ac:dyDescent="0.2">
      <c r="A121" s="34" t="str">
        <f>'BASE PLANILHAS'!A121</f>
        <v>E</v>
      </c>
      <c r="B121" s="728" t="str">
        <f>'BASE PLANILHAS'!B121:D121</f>
        <v>MÓDULO 5 – INSUMOS DIVERSOS</v>
      </c>
      <c r="C121" s="729"/>
      <c r="D121" s="730"/>
      <c r="E121" s="263">
        <f>E100</f>
        <v>44.875416666666666</v>
      </c>
    </row>
    <row r="122" spans="1:8" x14ac:dyDescent="0.2">
      <c r="A122" s="34" t="str">
        <f>'BASE PLANILHAS'!A122</f>
        <v>-</v>
      </c>
      <c r="B122" s="722" t="str">
        <f>'BASE PLANILHAS'!B122:D122</f>
        <v>Subtotal (A + B + C + D + E)</v>
      </c>
      <c r="C122" s="723"/>
      <c r="D122" s="724"/>
      <c r="E122" s="60">
        <f>SUM(E117:E121)</f>
        <v>2636.2784781097535</v>
      </c>
      <c r="F122" s="4"/>
      <c r="G122" s="2"/>
    </row>
    <row r="123" spans="1:8" ht="13.5" thickBot="1" x14ac:dyDescent="0.25">
      <c r="A123" s="36" t="str">
        <f>'BASE PLANILHAS'!A123</f>
        <v>F</v>
      </c>
      <c r="B123" s="725" t="str">
        <f>'BASE PLANILHAS'!B123:D123</f>
        <v>MÓDULO 6 – CUSTOS INDIRETOS, TRIBUTOS E LUCRO</v>
      </c>
      <c r="C123" s="726"/>
      <c r="D123" s="727"/>
      <c r="E123" s="24">
        <f>E112</f>
        <v>334.17614511250412</v>
      </c>
    </row>
    <row r="124" spans="1:8" ht="13.5" thickBot="1" x14ac:dyDescent="0.25">
      <c r="A124" s="696" t="str">
        <f>'BASE PLANILHAS'!A124:D124</f>
        <v xml:space="preserve">Custo Total </v>
      </c>
      <c r="B124" s="697"/>
      <c r="C124" s="697"/>
      <c r="D124" s="698"/>
      <c r="E124" s="49">
        <f>SUM(E122:E123)</f>
        <v>2970.4546232222574</v>
      </c>
      <c r="F124" s="4"/>
    </row>
    <row r="125" spans="1:8" ht="13.5" thickBot="1" x14ac:dyDescent="0.25">
      <c r="A125" s="696" t="str">
        <f>'BASE PLANILHAS'!A125:D125</f>
        <v xml:space="preserve">Custo Total Anual </v>
      </c>
      <c r="B125" s="697"/>
      <c r="C125" s="697"/>
      <c r="D125" s="698"/>
      <c r="E125" s="51">
        <f>E124*12</f>
        <v>35645.455478667092</v>
      </c>
      <c r="F125" s="4"/>
    </row>
    <row r="126" spans="1:8" hidden="1" x14ac:dyDescent="0.2">
      <c r="A126" s="450"/>
      <c r="B126" s="825"/>
      <c r="C126" s="825"/>
      <c r="D126" s="25"/>
      <c r="E126" s="25"/>
    </row>
    <row r="127" spans="1:8" ht="40.5" hidden="1" customHeight="1" thickBot="1" x14ac:dyDescent="0.25">
      <c r="A127" s="826"/>
      <c r="B127" s="827"/>
      <c r="C127" s="26"/>
      <c r="D127" s="8"/>
      <c r="E127" s="17"/>
    </row>
    <row r="128" spans="1:8" ht="12.75" hidden="1" customHeight="1" x14ac:dyDescent="0.2">
      <c r="A128" s="828"/>
      <c r="B128" s="829"/>
      <c r="C128" s="270"/>
      <c r="D128" s="271"/>
      <c r="E128" s="272"/>
    </row>
    <row r="129" spans="1:5" ht="12.75" hidden="1" customHeight="1" x14ac:dyDescent="0.2">
      <c r="A129" s="816"/>
      <c r="B129" s="817"/>
      <c r="C129" s="273"/>
      <c r="D129" s="274"/>
      <c r="E129" s="275"/>
    </row>
    <row r="130" spans="1:5" ht="12.75" hidden="1" customHeight="1" x14ac:dyDescent="0.2">
      <c r="A130" s="816"/>
      <c r="B130" s="817"/>
      <c r="C130" s="273"/>
      <c r="D130" s="274"/>
      <c r="E130" s="275"/>
    </row>
    <row r="131" spans="1:5" ht="12.75" hidden="1" customHeight="1" x14ac:dyDescent="0.2">
      <c r="A131" s="816"/>
      <c r="B131" s="817"/>
      <c r="C131" s="273"/>
      <c r="D131" s="274"/>
      <c r="E131" s="275"/>
    </row>
    <row r="132" spans="1:5" ht="12.75" hidden="1" customHeight="1" x14ac:dyDescent="0.2">
      <c r="A132" s="818"/>
      <c r="B132" s="819"/>
      <c r="C132" s="9"/>
      <c r="D132" s="10"/>
      <c r="E132" s="275"/>
    </row>
    <row r="133" spans="1:5" ht="13.5" hidden="1" customHeight="1" thickBot="1" x14ac:dyDescent="0.25">
      <c r="A133" s="820"/>
      <c r="B133" s="821"/>
      <c r="C133" s="276"/>
      <c r="D133" s="277"/>
      <c r="E133" s="278"/>
    </row>
    <row r="134" spans="1:5" ht="13.5" hidden="1" thickBot="1" x14ac:dyDescent="0.25">
      <c r="A134" s="822"/>
      <c r="B134" s="823"/>
      <c r="C134" s="823"/>
      <c r="D134" s="824"/>
      <c r="E134" s="11"/>
    </row>
    <row r="135" spans="1:5" hidden="1" x14ac:dyDescent="0.2">
      <c r="A135" s="7"/>
      <c r="B135" s="7"/>
      <c r="C135" s="7"/>
      <c r="D135" s="7"/>
      <c r="E135" s="7"/>
    </row>
    <row r="136" spans="1:5" hidden="1" x14ac:dyDescent="0.2">
      <c r="A136" s="450"/>
      <c r="B136" s="825"/>
      <c r="C136" s="825"/>
      <c r="D136" s="25"/>
      <c r="E136" s="25"/>
    </row>
    <row r="137" spans="1:5" ht="13.5" hidden="1" thickBot="1" x14ac:dyDescent="0.25">
      <c r="A137" s="798"/>
      <c r="B137" s="799"/>
      <c r="C137" s="799"/>
      <c r="D137" s="799"/>
      <c r="E137" s="800"/>
    </row>
    <row r="138" spans="1:5" ht="13.5" hidden="1" thickBot="1" x14ac:dyDescent="0.25">
      <c r="A138" s="279"/>
      <c r="B138" s="801"/>
      <c r="C138" s="802"/>
      <c r="D138" s="803"/>
      <c r="E138" s="17"/>
    </row>
    <row r="139" spans="1:5" hidden="1" x14ac:dyDescent="0.2">
      <c r="A139" s="280"/>
      <c r="B139" s="804"/>
      <c r="C139" s="805"/>
      <c r="D139" s="806"/>
      <c r="E139" s="281"/>
    </row>
    <row r="140" spans="1:5" hidden="1" x14ac:dyDescent="0.2">
      <c r="A140" s="282"/>
      <c r="B140" s="807"/>
      <c r="C140" s="808"/>
      <c r="D140" s="809"/>
      <c r="E140" s="283"/>
    </row>
    <row r="141" spans="1:5" ht="13.5" hidden="1" thickBot="1" x14ac:dyDescent="0.25">
      <c r="A141" s="282"/>
      <c r="B141" s="810"/>
      <c r="C141" s="811"/>
      <c r="D141" s="812"/>
      <c r="E141" s="283"/>
    </row>
    <row r="142" spans="1:5" ht="13.5" hidden="1" thickBot="1" x14ac:dyDescent="0.25">
      <c r="A142" s="813"/>
      <c r="B142" s="814"/>
      <c r="C142" s="814"/>
      <c r="D142" s="815"/>
      <c r="E142" s="11"/>
    </row>
    <row r="143" spans="1:5" hidden="1" x14ac:dyDescent="0.2">
      <c r="A143" s="284"/>
      <c r="B143" s="7"/>
      <c r="C143" s="7"/>
      <c r="D143" s="7"/>
      <c r="E143" s="7"/>
    </row>
    <row r="144" spans="1:5" hidden="1" x14ac:dyDescent="0.2">
      <c r="A144" s="7"/>
      <c r="B144" s="7"/>
      <c r="C144" s="7"/>
      <c r="D144" s="7"/>
      <c r="E144" s="7"/>
    </row>
    <row r="145" spans="1:8" hidden="1" x14ac:dyDescent="0.2">
      <c r="A145" s="7"/>
      <c r="B145" s="7"/>
      <c r="C145" s="7"/>
      <c r="D145" s="7"/>
      <c r="E145" s="7"/>
    </row>
    <row r="146" spans="1:8" x14ac:dyDescent="0.2">
      <c r="A146" s="13"/>
      <c r="B146" s="13"/>
      <c r="C146" s="7"/>
      <c r="D146" s="7"/>
      <c r="E146" s="30"/>
      <c r="F146" s="4"/>
    </row>
    <row r="147" spans="1:8" x14ac:dyDescent="0.2">
      <c r="A147" s="14"/>
      <c r="B147" s="13"/>
      <c r="C147" s="7"/>
      <c r="D147" s="7"/>
      <c r="E147" s="69"/>
      <c r="F147" s="4"/>
      <c r="H147" s="4"/>
    </row>
    <row r="148" spans="1:8" x14ac:dyDescent="0.2">
      <c r="A148" s="7"/>
      <c r="B148" s="7"/>
      <c r="C148" s="7"/>
      <c r="D148" s="7"/>
      <c r="E148" s="15"/>
      <c r="H148" s="4"/>
    </row>
    <row r="149" spans="1:8" x14ac:dyDescent="0.2">
      <c r="A149" s="7"/>
      <c r="B149" s="7"/>
      <c r="C149" s="7"/>
      <c r="D149" s="7"/>
      <c r="E149" s="15"/>
    </row>
    <row r="150" spans="1:8" x14ac:dyDescent="0.2">
      <c r="A150" s="4"/>
      <c r="E150" s="4"/>
    </row>
    <row r="151" spans="1:8" x14ac:dyDescent="0.2">
      <c r="A151" s="4"/>
    </row>
  </sheetData>
  <sheetProtection sheet="1" objects="1" scenarios="1"/>
  <mergeCells count="115">
    <mergeCell ref="A142:D142"/>
    <mergeCell ref="B136:C136"/>
    <mergeCell ref="A137:E137"/>
    <mergeCell ref="B138:D138"/>
    <mergeCell ref="B139:D139"/>
    <mergeCell ref="B140:D140"/>
    <mergeCell ref="B141:D141"/>
    <mergeCell ref="A129:B129"/>
    <mergeCell ref="A130:B130"/>
    <mergeCell ref="A131:B131"/>
    <mergeCell ref="A132:B132"/>
    <mergeCell ref="A133:B133"/>
    <mergeCell ref="A134:D134"/>
    <mergeCell ref="B123:D123"/>
    <mergeCell ref="A124:D124"/>
    <mergeCell ref="A125:D125"/>
    <mergeCell ref="B126:C126"/>
    <mergeCell ref="A127:B127"/>
    <mergeCell ref="A128:B128"/>
    <mergeCell ref="B117:D117"/>
    <mergeCell ref="B118:D118"/>
    <mergeCell ref="B119:D119"/>
    <mergeCell ref="B120:D120"/>
    <mergeCell ref="B121:D121"/>
    <mergeCell ref="B122:D122"/>
    <mergeCell ref="A102:E102"/>
    <mergeCell ref="C104:D104"/>
    <mergeCell ref="A111:B111"/>
    <mergeCell ref="A112:D112"/>
    <mergeCell ref="A114:E114"/>
    <mergeCell ref="A116:D116"/>
    <mergeCell ref="B95:C95"/>
    <mergeCell ref="B96:C96"/>
    <mergeCell ref="B97:C97"/>
    <mergeCell ref="B98:C98"/>
    <mergeCell ref="B99:C99"/>
    <mergeCell ref="A100:C100"/>
    <mergeCell ref="B87:C87"/>
    <mergeCell ref="B88:C88"/>
    <mergeCell ref="B89:C89"/>
    <mergeCell ref="A90:C90"/>
    <mergeCell ref="A92:E92"/>
    <mergeCell ref="B94:C94"/>
    <mergeCell ref="B79:C79"/>
    <mergeCell ref="B80:C80"/>
    <mergeCell ref="A81:C81"/>
    <mergeCell ref="B83:C83"/>
    <mergeCell ref="B84:C84"/>
    <mergeCell ref="A85:C85"/>
    <mergeCell ref="A72:E72"/>
    <mergeCell ref="B74:C74"/>
    <mergeCell ref="B75:C75"/>
    <mergeCell ref="B76:C76"/>
    <mergeCell ref="B77:C77"/>
    <mergeCell ref="B78:C78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  <mergeCell ref="B16:C16"/>
    <mergeCell ref="B17:C17"/>
    <mergeCell ref="B18:C18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2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84" sqref="D84:E84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9" x14ac:dyDescent="0.2">
      <c r="A1" s="752" t="str">
        <f>'BASE PLANILHAS'!A1:E1</f>
        <v>ANEXO VI - PLANILHA DE COMPOSIÇÃO DE CUSTOS</v>
      </c>
      <c r="B1" s="753"/>
      <c r="C1" s="753"/>
      <c r="D1" s="753"/>
      <c r="E1" s="754"/>
    </row>
    <row r="2" spans="1:9" ht="13.5" thickBot="1" x14ac:dyDescent="0.25">
      <c r="A2" s="174"/>
      <c r="B2" s="221"/>
      <c r="C2" s="221"/>
      <c r="D2" s="222"/>
      <c r="E2" s="223"/>
      <c r="F2" s="54"/>
      <c r="G2" s="54"/>
      <c r="H2" s="54"/>
    </row>
    <row r="3" spans="1:9" ht="13.5" thickBot="1" x14ac:dyDescent="0.25">
      <c r="A3" s="755" t="str">
        <f>'BASE PLANILHAS'!A3:E3</f>
        <v>Dados para composição dos custos referentes à mão-de-obra</v>
      </c>
      <c r="B3" s="756"/>
      <c r="C3" s="756"/>
      <c r="D3" s="756"/>
      <c r="E3" s="757"/>
      <c r="F3" s="54"/>
      <c r="G3" s="54"/>
      <c r="H3" s="54"/>
    </row>
    <row r="4" spans="1:9" x14ac:dyDescent="0.2">
      <c r="A4" s="64" t="str">
        <f>'BASE PLANILHAS'!A4</f>
        <v>A</v>
      </c>
      <c r="B4" s="758" t="str">
        <f>'BASE PLANILHAS'!B4:D4</f>
        <v>Localidade</v>
      </c>
      <c r="C4" s="759"/>
      <c r="D4" s="760"/>
      <c r="E4" s="297" t="str">
        <f>CCT!A177</f>
        <v>Uberlandia</v>
      </c>
      <c r="F4" s="54"/>
      <c r="G4" s="54"/>
      <c r="H4" s="54"/>
    </row>
    <row r="5" spans="1:9" x14ac:dyDescent="0.2">
      <c r="A5" s="34" t="str">
        <f>'BASE PLANILHAS'!A5</f>
        <v>B</v>
      </c>
      <c r="B5" s="761" t="str">
        <f>'BASE PLANILHAS'!B5:D5</f>
        <v>Tipo de serviço</v>
      </c>
      <c r="C5" s="762"/>
      <c r="D5" s="763"/>
      <c r="E5" s="33" t="str">
        <f>'BASE PLANILHAS'!E5</f>
        <v>Apoio Administrativo</v>
      </c>
      <c r="F5" s="54"/>
      <c r="G5" s="54"/>
      <c r="H5" s="54"/>
    </row>
    <row r="6" spans="1:9" x14ac:dyDescent="0.2">
      <c r="A6" s="34" t="str">
        <f>'BASE PLANILHAS'!A6</f>
        <v>C</v>
      </c>
      <c r="B6" s="745" t="str">
        <f>'BASE PLANILHAS'!B6:D6</f>
        <v>Salário Nominativo da Categoria Profissional</v>
      </c>
      <c r="C6" s="746"/>
      <c r="D6" s="747"/>
      <c r="E6" s="297">
        <f>CCT!H177</f>
        <v>3035.23</v>
      </c>
      <c r="F6" s="54"/>
      <c r="G6" s="54"/>
      <c r="H6" s="54"/>
    </row>
    <row r="7" spans="1:9" x14ac:dyDescent="0.2">
      <c r="A7" s="34" t="str">
        <f>'BASE PLANILHAS'!A7</f>
        <v>D</v>
      </c>
      <c r="B7" s="745" t="str">
        <f>'BASE PLANILHAS'!B7:D7</f>
        <v>Categoria profissional (vinculada à execução contratual)</v>
      </c>
      <c r="C7" s="746"/>
      <c r="D7" s="747"/>
      <c r="E7" s="298" t="str">
        <f>CCT!B177</f>
        <v>Motorista - 220h</v>
      </c>
      <c r="G7" s="1"/>
    </row>
    <row r="8" spans="1:9" ht="13.5" thickBot="1" x14ac:dyDescent="0.25">
      <c r="A8" s="36" t="str">
        <f>'BASE PLANILHAS'!A8</f>
        <v>E</v>
      </c>
      <c r="B8" s="764" t="str">
        <f>'BASE PLANILHAS'!B8:D8</f>
        <v>Data base da categoria (dia/mês/ano)</v>
      </c>
      <c r="C8" s="765"/>
      <c r="D8" s="766"/>
      <c r="E8" s="225">
        <f>CCT!P177</f>
        <v>43101</v>
      </c>
      <c r="F8" s="63"/>
    </row>
    <row r="9" spans="1:9" x14ac:dyDescent="0.2">
      <c r="A9" s="226"/>
      <c r="B9" s="100"/>
      <c r="C9" s="100"/>
      <c r="D9" s="100"/>
      <c r="E9" s="227"/>
      <c r="F9" s="63"/>
      <c r="H9" s="1"/>
    </row>
    <row r="10" spans="1:9" x14ac:dyDescent="0.2">
      <c r="A10" s="711" t="str">
        <f>'BASE PLANILHAS'!A10:E10</f>
        <v>MÓDULO 1 - COMPOSIÇÃO DA REMUNERAÇÃO</v>
      </c>
      <c r="B10" s="712"/>
      <c r="C10" s="712"/>
      <c r="D10" s="712"/>
      <c r="E10" s="713"/>
      <c r="F10" s="70"/>
    </row>
    <row r="11" spans="1:9" ht="13.5" thickBot="1" x14ac:dyDescent="0.25">
      <c r="A11" s="37"/>
      <c r="B11" s="38"/>
      <c r="C11" s="38"/>
      <c r="D11" s="38"/>
      <c r="E11" s="39"/>
      <c r="F11" s="1"/>
    </row>
    <row r="12" spans="1:9" ht="13.5" thickBot="1" x14ac:dyDescent="0.25">
      <c r="A12" s="214">
        <f>'BASE PLANILHAS'!A12</f>
        <v>1</v>
      </c>
      <c r="B12" s="696" t="str">
        <f>'BASE PLANILHAS'!B12:C12</f>
        <v>Composição da Remuneração</v>
      </c>
      <c r="C12" s="698"/>
      <c r="D12" s="441" t="str">
        <f>'BASE PLANILHAS'!D12</f>
        <v>Referência</v>
      </c>
      <c r="E12" s="441" t="str">
        <f>'BASE PLANILHAS'!E12</f>
        <v>Valor (R$)</v>
      </c>
      <c r="G12" s="1"/>
      <c r="I12" s="1"/>
    </row>
    <row r="13" spans="1:9" x14ac:dyDescent="0.2">
      <c r="A13" s="40" t="str">
        <f>'BASE PLANILHAS'!A13</f>
        <v>A</v>
      </c>
      <c r="B13" s="720" t="str">
        <f>'BASE PLANILHAS'!B13:C13</f>
        <v>Salário Base</v>
      </c>
      <c r="C13" s="721"/>
      <c r="D13" s="83">
        <v>1</v>
      </c>
      <c r="E13" s="41">
        <f>E6*D13</f>
        <v>3035.23</v>
      </c>
    </row>
    <row r="14" spans="1:9" x14ac:dyDescent="0.2">
      <c r="A14" s="34" t="str">
        <f>'BASE PLANILHAS'!A14</f>
        <v>B</v>
      </c>
      <c r="B14" s="699" t="str">
        <f>'BASE PLANILHAS'!B14:C14</f>
        <v xml:space="preserve">Adicional Periculosidade </v>
      </c>
      <c r="C14" s="700"/>
      <c r="D14" s="291">
        <v>0</v>
      </c>
      <c r="E14" s="216">
        <f t="shared" ref="E14:E19" si="0">D14*$E$13</f>
        <v>0</v>
      </c>
      <c r="G14" s="1"/>
    </row>
    <row r="15" spans="1:9" x14ac:dyDescent="0.2">
      <c r="A15" s="34" t="str">
        <f>'BASE PLANILHAS'!A15</f>
        <v>C</v>
      </c>
      <c r="B15" s="699" t="str">
        <f>'BASE PLANILHAS'!B15:C15</f>
        <v>Adicional Insalubridade</v>
      </c>
      <c r="C15" s="700"/>
      <c r="D15" s="296">
        <v>0</v>
      </c>
      <c r="E15" s="55">
        <f>D15*$D$13</f>
        <v>0</v>
      </c>
      <c r="G15" s="1"/>
    </row>
    <row r="16" spans="1:9" x14ac:dyDescent="0.2">
      <c r="A16" s="34" t="str">
        <f>'BASE PLANILHAS'!A16</f>
        <v>D</v>
      </c>
      <c r="B16" s="701" t="str">
        <f>'BASE PLANILHAS'!B16:C16</f>
        <v>Adicional Noturno</v>
      </c>
      <c r="C16" s="702"/>
      <c r="D16" s="42">
        <v>0</v>
      </c>
      <c r="E16" s="216">
        <f t="shared" si="0"/>
        <v>0</v>
      </c>
      <c r="G16" s="1"/>
    </row>
    <row r="17" spans="1:9" x14ac:dyDescent="0.2">
      <c r="A17" s="34" t="str">
        <f>'BASE PLANILHAS'!A17</f>
        <v>E</v>
      </c>
      <c r="B17" s="699" t="str">
        <f>'BASE PLANILHAS'!B17:C17</f>
        <v>Adicional de Hora Noturna Reduzida</v>
      </c>
      <c r="C17" s="700"/>
      <c r="D17" s="42">
        <v>0</v>
      </c>
      <c r="E17" s="216">
        <f t="shared" si="0"/>
        <v>0</v>
      </c>
    </row>
    <row r="18" spans="1:9" x14ac:dyDescent="0.2">
      <c r="A18" s="34" t="str">
        <f>'BASE PLANILHAS'!A18</f>
        <v>F</v>
      </c>
      <c r="B18" s="699" t="str">
        <f>'BASE PLANILHAS'!B18:C18</f>
        <v>Intervalo Intrajornada</v>
      </c>
      <c r="C18" s="700"/>
      <c r="D18" s="291">
        <v>0</v>
      </c>
      <c r="E18" s="216">
        <v>0</v>
      </c>
    </row>
    <row r="19" spans="1:9" x14ac:dyDescent="0.2">
      <c r="A19" s="64" t="str">
        <f>'BASE PLANILHAS'!A19</f>
        <v>G</v>
      </c>
      <c r="B19" s="701" t="str">
        <f>'BASE PLANILHAS'!B19:C19</f>
        <v>Feriado Nacional - Súmula 444/2012 - TST</v>
      </c>
      <c r="C19" s="702"/>
      <c r="D19" s="291">
        <v>0</v>
      </c>
      <c r="E19" s="216">
        <f t="shared" si="0"/>
        <v>0</v>
      </c>
    </row>
    <row r="20" spans="1:9" ht="13.5" thickBot="1" x14ac:dyDescent="0.25">
      <c r="A20" s="36" t="str">
        <f>'BASE PLANILHAS'!A20</f>
        <v>H</v>
      </c>
      <c r="B20" s="716" t="str">
        <f>'BASE PLANILHAS'!B20:C20</f>
        <v>Adicional de Acúmulo de função</v>
      </c>
      <c r="C20" s="717"/>
      <c r="D20" s="42">
        <v>0</v>
      </c>
      <c r="E20" s="215">
        <f>D20*$E$13</f>
        <v>0</v>
      </c>
    </row>
    <row r="21" spans="1:9" ht="13.5" thickBot="1" x14ac:dyDescent="0.25">
      <c r="A21" s="696" t="str">
        <f>'BASE PLANILHAS'!A21:D21</f>
        <v>Total do Módulo 1</v>
      </c>
      <c r="B21" s="697"/>
      <c r="C21" s="697"/>
      <c r="D21" s="698"/>
      <c r="E21" s="51">
        <f>SUM(E13:E20)</f>
        <v>3035.23</v>
      </c>
    </row>
    <row r="22" spans="1:9" x14ac:dyDescent="0.2">
      <c r="A22" s="445"/>
      <c r="B22" s="446"/>
      <c r="C22" s="446"/>
      <c r="D22" s="446"/>
      <c r="E22" s="44"/>
      <c r="F22" s="1"/>
    </row>
    <row r="23" spans="1:9" x14ac:dyDescent="0.2">
      <c r="A23" s="711" t="str">
        <f>'BASE PLANILHAS'!A23:E23</f>
        <v>MÓDULO 2 – ENCARGOS E BENEFÍCIOS MENSAIS E DIÁRIOS</v>
      </c>
      <c r="B23" s="712"/>
      <c r="C23" s="712"/>
      <c r="D23" s="712"/>
      <c r="E23" s="713"/>
      <c r="F23" s="1"/>
    </row>
    <row r="24" spans="1:9" ht="13.5" thickBot="1" x14ac:dyDescent="0.25">
      <c r="A24" s="442"/>
      <c r="B24" s="443"/>
      <c r="C24" s="443"/>
      <c r="D24" s="443"/>
      <c r="E24" s="444"/>
      <c r="F24" s="1"/>
    </row>
    <row r="25" spans="1:9" ht="13.5" thickBot="1" x14ac:dyDescent="0.25">
      <c r="A25" s="214" t="str">
        <f>'BASE PLANILHAS'!A25</f>
        <v>2.1</v>
      </c>
      <c r="B25" s="696" t="str">
        <f>'BASE PLANILHAS'!B25:C25</f>
        <v>Submódulo 2.1 - Encargos Previdenciários, FGTS e Outras Contribuições</v>
      </c>
      <c r="C25" s="698"/>
      <c r="D25" s="214" t="str">
        <f>'BASE PLANILHAS'!D25</f>
        <v>Referência</v>
      </c>
      <c r="E25" s="214" t="str">
        <f>'BASE PLANILHAS'!E25</f>
        <v>Valor (R$)</v>
      </c>
    </row>
    <row r="26" spans="1:9" x14ac:dyDescent="0.2">
      <c r="A26" s="40" t="str">
        <f>'BASE PLANILHAS'!A26</f>
        <v>A</v>
      </c>
      <c r="B26" s="708" t="str">
        <f>'BASE PLANILHAS'!B26:C26</f>
        <v>INSS</v>
      </c>
      <c r="C26" s="710"/>
      <c r="D26" s="73">
        <f>'BASE PLANILHAS'!D26</f>
        <v>0.2</v>
      </c>
      <c r="E26" s="74">
        <f>$E$21*D26</f>
        <v>607.04600000000005</v>
      </c>
    </row>
    <row r="27" spans="1:9" x14ac:dyDescent="0.2">
      <c r="A27" s="34" t="str">
        <f>'BASE PLANILHAS'!A27</f>
        <v>B</v>
      </c>
      <c r="B27" s="701" t="str">
        <f>'BASE PLANILHAS'!B27:C27</f>
        <v>SESI OU SENAC</v>
      </c>
      <c r="C27" s="702"/>
      <c r="D27" s="18">
        <f>'BASE PLANILHAS'!D27</f>
        <v>1.4999999999999999E-2</v>
      </c>
      <c r="E27" s="23">
        <f>$E$21*D27</f>
        <v>45.528449999999999</v>
      </c>
    </row>
    <row r="28" spans="1:9" x14ac:dyDescent="0.2">
      <c r="A28" s="34" t="str">
        <f>'BASE PLANILHAS'!A28</f>
        <v>C</v>
      </c>
      <c r="B28" s="748" t="str">
        <f>'BASE PLANILHAS'!B28:C28</f>
        <v>SENAI OU SENAC</v>
      </c>
      <c r="C28" s="749"/>
      <c r="D28" s="18">
        <f>'BASE PLANILHAS'!D28</f>
        <v>0.01</v>
      </c>
      <c r="E28" s="23">
        <f>$E$21*D28</f>
        <v>30.3523</v>
      </c>
    </row>
    <row r="29" spans="1:9" x14ac:dyDescent="0.2">
      <c r="A29" s="34" t="str">
        <f>'BASE PLANILHAS'!A29</f>
        <v>D</v>
      </c>
      <c r="B29" s="699" t="str">
        <f>'BASE PLANILHAS'!B29:C29</f>
        <v>INCRA</v>
      </c>
      <c r="C29" s="700"/>
      <c r="D29" s="18">
        <f>'BASE PLANILHAS'!D29</f>
        <v>2E-3</v>
      </c>
      <c r="E29" s="23">
        <f t="shared" ref="E29:E32" si="1">$E$21*D29</f>
        <v>6.0704599999999997</v>
      </c>
    </row>
    <row r="30" spans="1:9" x14ac:dyDescent="0.2">
      <c r="A30" s="34" t="str">
        <f>'BASE PLANILHAS'!A30</f>
        <v>E</v>
      </c>
      <c r="B30" s="699" t="str">
        <f>'BASE PLANILHAS'!B30:C30</f>
        <v>Salário Educação</v>
      </c>
      <c r="C30" s="700"/>
      <c r="D30" s="18">
        <f>'BASE PLANILHAS'!D30</f>
        <v>2.5000000000000001E-2</v>
      </c>
      <c r="E30" s="23">
        <f t="shared" si="1"/>
        <v>75.880750000000006</v>
      </c>
    </row>
    <row r="31" spans="1:9" x14ac:dyDescent="0.2">
      <c r="A31" s="34" t="str">
        <f>'BASE PLANILHAS'!A31</f>
        <v>F</v>
      </c>
      <c r="B31" s="699" t="str">
        <f>'BASE PLANILHAS'!B31:C31</f>
        <v>FGTS</v>
      </c>
      <c r="C31" s="700"/>
      <c r="D31" s="18">
        <f>'BASE PLANILHAS'!D31</f>
        <v>0.08</v>
      </c>
      <c r="E31" s="23">
        <f t="shared" si="1"/>
        <v>242.8184</v>
      </c>
    </row>
    <row r="32" spans="1:9" x14ac:dyDescent="0.2">
      <c r="A32" s="34" t="str">
        <f>'BASE PLANILHAS'!A32</f>
        <v>G</v>
      </c>
      <c r="B32" s="699" t="str">
        <f>'BASE PLANILHAS'!B32:C32</f>
        <v>RAT</v>
      </c>
      <c r="C32" s="700"/>
      <c r="D32" s="18">
        <f>'BASE PLANILHAS'!D32</f>
        <v>0.03</v>
      </c>
      <c r="E32" s="23">
        <f t="shared" si="1"/>
        <v>91.056899999999999</v>
      </c>
      <c r="I32" s="1"/>
    </row>
    <row r="33" spans="1:14" ht="13.5" thickBot="1" x14ac:dyDescent="0.25">
      <c r="A33" s="34" t="str">
        <f>'BASE PLANILHAS'!A33</f>
        <v>H</v>
      </c>
      <c r="B33" s="701" t="str">
        <f>'BASE PLANILHAS'!B33:C33</f>
        <v>SEBRAE</v>
      </c>
      <c r="C33" s="702"/>
      <c r="D33" s="18">
        <f>'BASE PLANILHAS'!D33</f>
        <v>6.0000000000000001E-3</v>
      </c>
      <c r="E33" s="23">
        <f>$E$21*D33</f>
        <v>18.211380000000002</v>
      </c>
    </row>
    <row r="34" spans="1:14" ht="13.5" thickBot="1" x14ac:dyDescent="0.25">
      <c r="A34" s="696" t="str">
        <f>'BASE PLANILHAS'!A34:C34</f>
        <v>Total do Submódulo 2.1</v>
      </c>
      <c r="B34" s="697"/>
      <c r="C34" s="698"/>
      <c r="D34" s="50">
        <f>'BASE PLANILHAS'!D34</f>
        <v>0.3680000000000001</v>
      </c>
      <c r="E34" s="51">
        <f>SUM(E26:E33)</f>
        <v>1116.9646400000001</v>
      </c>
      <c r="F34" s="1"/>
      <c r="G34" s="66"/>
    </row>
    <row r="35" spans="1:14" ht="13.5" thickBot="1" x14ac:dyDescent="0.25">
      <c r="A35" s="439"/>
      <c r="B35" s="440"/>
      <c r="C35" s="440"/>
      <c r="D35" s="236"/>
      <c r="E35" s="45"/>
      <c r="F35" s="1"/>
      <c r="G35" s="66"/>
    </row>
    <row r="36" spans="1:14" ht="13.5" thickBot="1" x14ac:dyDescent="0.25">
      <c r="A36" s="214" t="str">
        <f>'BASE PLANILHAS'!A36</f>
        <v>2.2</v>
      </c>
      <c r="B36" s="696" t="str">
        <f>'BASE PLANILHAS'!B36:C36</f>
        <v>Submódulo 2.2 - 13º Salário, Férias e Adicional de Férias</v>
      </c>
      <c r="C36" s="698"/>
      <c r="D36" s="214" t="str">
        <f>'BASE PLANILHAS'!D36</f>
        <v>Referência</v>
      </c>
      <c r="E36" s="441" t="str">
        <f>'BASE PLANILHAS'!E36</f>
        <v>Valor (R$)</v>
      </c>
    </row>
    <row r="37" spans="1:14" x14ac:dyDescent="0.2">
      <c r="A37" s="32" t="str">
        <f>'BASE PLANILHAS'!A37</f>
        <v>A</v>
      </c>
      <c r="B37" s="701" t="str">
        <f>'BASE PLANILHAS'!B37:C37</f>
        <v>13º salário (titular)</v>
      </c>
      <c r="C37" s="702"/>
      <c r="D37" s="65">
        <f>'BASE PLANILHAS'!D37</f>
        <v>8.3333333333333329E-2</v>
      </c>
      <c r="E37" s="41">
        <f>$E$21*D37</f>
        <v>252.93583333333333</v>
      </c>
      <c r="F37" s="1"/>
    </row>
    <row r="38" spans="1:14" ht="13.5" thickBot="1" x14ac:dyDescent="0.25">
      <c r="A38" s="36" t="str">
        <f>'BASE PLANILHAS'!A38</f>
        <v>B</v>
      </c>
      <c r="B38" s="716" t="str">
        <f>'BASE PLANILHAS'!B38:C38</f>
        <v>Férias e Adicional de Férias (titular)</v>
      </c>
      <c r="C38" s="717"/>
      <c r="D38" s="71">
        <f>'BASE PLANILHAS'!D38</f>
        <v>0.1111111111111111</v>
      </c>
      <c r="E38" s="72">
        <f>D38*$E$21</f>
        <v>337.24777777777774</v>
      </c>
      <c r="F38" s="1"/>
      <c r="H38" s="1"/>
    </row>
    <row r="39" spans="1:14" ht="13.5" thickBot="1" x14ac:dyDescent="0.25">
      <c r="A39" s="67"/>
      <c r="B39" s="696" t="str">
        <f>'BASE PLANILHAS'!B39:C39</f>
        <v>Subtotal</v>
      </c>
      <c r="C39" s="698"/>
      <c r="D39" s="16">
        <f>'BASE PLANILHAS'!D39</f>
        <v>0.19444444444444442</v>
      </c>
      <c r="E39" s="45">
        <f>D39*$E$21</f>
        <v>590.18361111111108</v>
      </c>
      <c r="F39" s="1"/>
      <c r="H39" s="1"/>
    </row>
    <row r="40" spans="1:14" ht="13.5" thickBot="1" x14ac:dyDescent="0.25">
      <c r="A40" s="214" t="str">
        <f>'BASE PLANILHAS'!A40</f>
        <v>C</v>
      </c>
      <c r="B40" s="750" t="str">
        <f>'BASE PLANILHAS'!B40:C40</f>
        <v>Incidência do Submódulo 2.1 sobre 13º Salário, Férias e Adicional de Férias</v>
      </c>
      <c r="C40" s="751"/>
      <c r="D40" s="46">
        <f>'BASE PLANILHAS'!D40</f>
        <v>7.1555555555555567E-2</v>
      </c>
      <c r="E40" s="47">
        <f>D40*$E$21</f>
        <v>217.18756888888893</v>
      </c>
      <c r="F40" s="29"/>
      <c r="H40" s="1"/>
    </row>
    <row r="41" spans="1:14" ht="13.5" thickBot="1" x14ac:dyDescent="0.25">
      <c r="A41" s="696" t="str">
        <f>'BASE PLANILHAS'!A41:C41</f>
        <v>Total do Submódulo 2.2</v>
      </c>
      <c r="B41" s="697"/>
      <c r="C41" s="698"/>
      <c r="D41" s="48">
        <f>'BASE PLANILHAS'!D41</f>
        <v>0.26600000000000001</v>
      </c>
      <c r="E41" s="49">
        <f>SUM(E39:E40)</f>
        <v>807.37117999999998</v>
      </c>
      <c r="F41" s="29"/>
    </row>
    <row r="42" spans="1:14" ht="13.5" thickBot="1" x14ac:dyDescent="0.25">
      <c r="A42" s="237"/>
      <c r="B42" s="238"/>
      <c r="C42" s="238"/>
      <c r="D42" s="238"/>
      <c r="E42" s="239"/>
      <c r="F42" s="1"/>
    </row>
    <row r="43" spans="1:14" ht="13.5" thickBot="1" x14ac:dyDescent="0.25">
      <c r="A43" s="52" t="str">
        <f>'BASE PLANILHAS'!A43</f>
        <v>2.3</v>
      </c>
      <c r="B43" s="696" t="str">
        <f>'BASE PLANILHAS'!B43:C43</f>
        <v>Submódulo 2.3 - Benefícios Mensais e Diários</v>
      </c>
      <c r="C43" s="698"/>
      <c r="D43" s="441" t="str">
        <f>'BASE PLANILHAS'!D43</f>
        <v>Referência</v>
      </c>
      <c r="E43" s="441" t="str">
        <f>'BASE PLANILHAS'!E43</f>
        <v>Valor (R$)</v>
      </c>
    </row>
    <row r="44" spans="1:14" x14ac:dyDescent="0.2">
      <c r="A44" s="32" t="str">
        <f>'BASE PLANILHAS'!A44</f>
        <v>A</v>
      </c>
      <c r="B44" s="708" t="str">
        <f>'BASE PLANILHAS'!B44:C44</f>
        <v>Vale - Transporte (Descontada parcela do empregado)</v>
      </c>
      <c r="C44" s="710"/>
      <c r="D44" s="292">
        <f>VT!D74</f>
        <v>4.05</v>
      </c>
      <c r="E44" s="78">
        <f>(2*$D$44*20*$D$13)-(IF($E$13*6%&lt;=(2*$D$44*20*$D$13),$E$13*6%,(2*$D$44*20*$D$13)))</f>
        <v>0</v>
      </c>
      <c r="F44" s="19"/>
      <c r="N44" s="4"/>
    </row>
    <row r="45" spans="1:14" x14ac:dyDescent="0.2">
      <c r="A45" s="34" t="str">
        <f>'BASE PLANILHAS'!A45</f>
        <v>B</v>
      </c>
      <c r="B45" s="701" t="str">
        <f>'BASE PLANILHAS'!B45:C45</f>
        <v>Vale - Alimentação (Descontada parcela do empregado)</v>
      </c>
      <c r="C45" s="702"/>
      <c r="D45" s="293">
        <f>CCT!I177</f>
        <v>19.899999999999999</v>
      </c>
      <c r="E45" s="78">
        <f>(D45*20-1)*D13</f>
        <v>397</v>
      </c>
      <c r="F45" s="19"/>
    </row>
    <row r="46" spans="1:14" x14ac:dyDescent="0.2">
      <c r="A46" s="34" t="str">
        <f>'BASE PLANILHAS'!A46</f>
        <v>C</v>
      </c>
      <c r="B46" s="699" t="str">
        <f>'BASE PLANILHAS'!B46:C46</f>
        <v>Cesta Básica</v>
      </c>
      <c r="C46" s="700"/>
      <c r="D46" s="293">
        <f>CCT!J177</f>
        <v>0</v>
      </c>
      <c r="E46" s="78">
        <f>$D46*$D$13</f>
        <v>0</v>
      </c>
      <c r="F46" s="19"/>
    </row>
    <row r="47" spans="1:14" x14ac:dyDescent="0.2">
      <c r="A47" s="34" t="str">
        <f>'BASE PLANILHAS'!A47</f>
        <v>D</v>
      </c>
      <c r="B47" s="701" t="str">
        <f>'BASE PLANILHAS'!B47:C47</f>
        <v>PAF</v>
      </c>
      <c r="C47" s="702"/>
      <c r="D47" s="293">
        <f>CCT!K177</f>
        <v>15</v>
      </c>
      <c r="E47" s="78">
        <f t="shared" ref="E47:E51" si="2">$D47*$D$13</f>
        <v>15</v>
      </c>
      <c r="F47" s="19"/>
    </row>
    <row r="48" spans="1:14" x14ac:dyDescent="0.2">
      <c r="A48" s="34" t="str">
        <f>'BASE PLANILHAS'!A48</f>
        <v>E</v>
      </c>
      <c r="B48" s="699" t="str">
        <f>'BASE PLANILHAS'!B48:C48</f>
        <v>PQM</v>
      </c>
      <c r="C48" s="700"/>
      <c r="D48" s="367">
        <f>CCT!L177</f>
        <v>0</v>
      </c>
      <c r="E48" s="78">
        <f t="shared" si="2"/>
        <v>0</v>
      </c>
      <c r="F48" s="19"/>
    </row>
    <row r="49" spans="1:8" x14ac:dyDescent="0.2">
      <c r="A49" s="34" t="str">
        <f>'BASE PLANILHAS'!A49</f>
        <v>F</v>
      </c>
      <c r="B49" s="701" t="str">
        <f>'BASE PLANILHAS'!B49:C49</f>
        <v>PAT</v>
      </c>
      <c r="C49" s="702"/>
      <c r="D49" s="367">
        <f>CCT!M177</f>
        <v>0</v>
      </c>
      <c r="E49" s="78">
        <f t="shared" si="2"/>
        <v>0</v>
      </c>
      <c r="F49" s="19"/>
    </row>
    <row r="50" spans="1:8" x14ac:dyDescent="0.2">
      <c r="A50" s="34" t="str">
        <f>'BASE PLANILHAS'!A50</f>
        <v>G</v>
      </c>
      <c r="B50" s="699" t="str">
        <f>'BASE PLANILHAS'!B50:C50</f>
        <v>Seguro de Vida</v>
      </c>
      <c r="C50" s="700"/>
      <c r="D50" s="368">
        <f>CCT!N177</f>
        <v>4.72</v>
      </c>
      <c r="E50" s="78">
        <f t="shared" si="2"/>
        <v>4.72</v>
      </c>
      <c r="F50" s="19"/>
    </row>
    <row r="51" spans="1:8" ht="13.5" thickBot="1" x14ac:dyDescent="0.25">
      <c r="A51" s="36" t="str">
        <f>'BASE PLANILHAS'!A51</f>
        <v>H</v>
      </c>
      <c r="B51" s="703" t="str">
        <f>'BASE PLANILHAS'!B51:C51</f>
        <v>Despesas de Viagem</v>
      </c>
      <c r="C51" s="704"/>
      <c r="D51" s="369">
        <f>CCT!O177</f>
        <v>293.88</v>
      </c>
      <c r="E51" s="78">
        <f t="shared" si="2"/>
        <v>293.88</v>
      </c>
      <c r="F51" s="1"/>
    </row>
    <row r="52" spans="1:8" ht="13.5" thickBot="1" x14ac:dyDescent="0.25">
      <c r="A52" s="705" t="str">
        <f>'BASE PLANILHAS'!A52:D52</f>
        <v>Total do Submódulo 2.3</v>
      </c>
      <c r="B52" s="706"/>
      <c r="C52" s="706"/>
      <c r="D52" s="707"/>
      <c r="E52" s="51">
        <f>SUM(E44:E51)</f>
        <v>710.6</v>
      </c>
      <c r="F52" s="29"/>
    </row>
    <row r="53" spans="1:8" ht="13.5" thickBot="1" x14ac:dyDescent="0.25">
      <c r="A53" s="237"/>
      <c r="B53" s="238"/>
      <c r="C53" s="240"/>
      <c r="D53" s="238"/>
      <c r="E53" s="239"/>
      <c r="F53" s="1"/>
    </row>
    <row r="54" spans="1:8" ht="13.5" thickBot="1" x14ac:dyDescent="0.25">
      <c r="A54" s="214" t="str">
        <f>'BASE PLANILHAS'!A54</f>
        <v>2.4</v>
      </c>
      <c r="B54" s="696" t="str">
        <f>'BASE PLANILHAS'!B54:D54</f>
        <v>Quadro Resumo do Módulo 2 - Encargos e Benefícios Mensais e Diários</v>
      </c>
      <c r="C54" s="697"/>
      <c r="D54" s="698"/>
      <c r="E54" s="214" t="str">
        <f>'BASE PLANILHAS'!E54</f>
        <v>Valor (R$)</v>
      </c>
    </row>
    <row r="55" spans="1:8" x14ac:dyDescent="0.2">
      <c r="A55" s="40" t="str">
        <f>'BASE PLANILHAS'!A55</f>
        <v>2.1</v>
      </c>
      <c r="B55" s="708" t="str">
        <f>'BASE PLANILHAS'!B55:D55</f>
        <v>Encargos Previdenciários, FGTS e Outras Contribuições</v>
      </c>
      <c r="C55" s="709"/>
      <c r="D55" s="710"/>
      <c r="E55" s="41">
        <f>E41</f>
        <v>807.37117999999998</v>
      </c>
      <c r="F55" s="1"/>
      <c r="H55" s="66"/>
    </row>
    <row r="56" spans="1:8" x14ac:dyDescent="0.2">
      <c r="A56" s="34" t="str">
        <f>'BASE PLANILHAS'!A56</f>
        <v>2.2</v>
      </c>
      <c r="B56" s="701" t="str">
        <f>'BASE PLANILHAS'!B56:D56</f>
        <v>13º Salário, Férias e Adicional de Férias</v>
      </c>
      <c r="C56" s="733"/>
      <c r="D56" s="702"/>
      <c r="E56" s="23">
        <f>E34</f>
        <v>1116.9646400000001</v>
      </c>
      <c r="F56" s="1"/>
    </row>
    <row r="57" spans="1:8" ht="13.5" thickBot="1" x14ac:dyDescent="0.25">
      <c r="A57" s="36" t="str">
        <f>'BASE PLANILHAS'!A57</f>
        <v>2.3</v>
      </c>
      <c r="B57" s="699" t="str">
        <f>'BASE PLANILHAS'!B57:D57</f>
        <v>Benefícios Mensais e Diários</v>
      </c>
      <c r="C57" s="734"/>
      <c r="D57" s="749"/>
      <c r="E57" s="24">
        <f>E52</f>
        <v>710.6</v>
      </c>
      <c r="F57" s="1"/>
    </row>
    <row r="58" spans="1:8" ht="13.5" thickBot="1" x14ac:dyDescent="0.25">
      <c r="A58" s="696" t="str">
        <f>'BASE PLANILHAS'!A58:D58</f>
        <v>Total do Módulo 2</v>
      </c>
      <c r="B58" s="697"/>
      <c r="C58" s="697"/>
      <c r="D58" s="698"/>
      <c r="E58" s="49">
        <f>SUM(E55:E57)</f>
        <v>2634.9358200000001</v>
      </c>
      <c r="F58" s="1"/>
    </row>
    <row r="59" spans="1:8" x14ac:dyDescent="0.2">
      <c r="A59" s="241"/>
      <c r="B59" s="240"/>
      <c r="C59" s="240"/>
      <c r="D59" s="240"/>
      <c r="E59" s="242"/>
      <c r="F59" s="1"/>
    </row>
    <row r="60" spans="1:8" x14ac:dyDescent="0.2">
      <c r="A60" s="711" t="str">
        <f>'BASE PLANILHAS'!A60:E60</f>
        <v>MÓDULO 3 – PROVISÃO PARA RESCISÃO</v>
      </c>
      <c r="B60" s="712"/>
      <c r="C60" s="712"/>
      <c r="D60" s="712"/>
      <c r="E60" s="713"/>
      <c r="F60" s="1"/>
    </row>
    <row r="61" spans="1:8" ht="13.5" thickBot="1" x14ac:dyDescent="0.25">
      <c r="A61" s="54"/>
      <c r="B61" s="54"/>
      <c r="C61" s="54"/>
      <c r="D61" s="54"/>
      <c r="E61" s="54"/>
      <c r="F61" s="22"/>
      <c r="G61" s="1"/>
    </row>
    <row r="62" spans="1:8" ht="13.5" thickBot="1" x14ac:dyDescent="0.25">
      <c r="A62" s="214">
        <f>'BASE PLANILHAS'!A62</f>
        <v>3</v>
      </c>
      <c r="B62" s="697" t="str">
        <f>'BASE PLANILHAS'!B62:C62</f>
        <v>Provisão para Rescisão</v>
      </c>
      <c r="C62" s="698"/>
      <c r="D62" s="214" t="str">
        <f>'BASE PLANILHAS'!D62</f>
        <v>Referência</v>
      </c>
      <c r="E62" s="441" t="str">
        <f>'BASE PLANILHAS'!E62</f>
        <v>Valor (R$)</v>
      </c>
      <c r="F62" s="19"/>
    </row>
    <row r="63" spans="1:8" x14ac:dyDescent="0.2">
      <c r="A63" s="79" t="str">
        <f>'BASE PLANILHAS'!A63</f>
        <v>A</v>
      </c>
      <c r="B63" s="718" t="str">
        <f>'BASE PLANILHAS'!B63:C63</f>
        <v>Aviso Prévio Indenizado (API) e Reflexo do Aviso Prévio Indenizado</v>
      </c>
      <c r="C63" s="719"/>
      <c r="D63" s="80">
        <f>'BASE PLANILHAS'!D63</f>
        <v>5.0183256172839511E-3</v>
      </c>
      <c r="E63" s="41">
        <f>$E$21*D63</f>
        <v>15.231772463348767</v>
      </c>
      <c r="F63" s="149"/>
    </row>
    <row r="64" spans="1:8" x14ac:dyDescent="0.2">
      <c r="A64" s="205" t="str">
        <f>'BASE PLANILHAS'!A64</f>
        <v>B</v>
      </c>
      <c r="B64" s="718" t="str">
        <f>'BASE PLANILHAS'!B64:C64</f>
        <v>Incidência do FGTS sobre API e Reflexo do API</v>
      </c>
      <c r="C64" s="719"/>
      <c r="D64" s="80">
        <f>'BASE PLANILHAS'!D64</f>
        <v>4.0146604938271608E-4</v>
      </c>
      <c r="E64" s="41">
        <f>$E$21*D64</f>
        <v>1.2185417970679013</v>
      </c>
      <c r="F64" s="19"/>
    </row>
    <row r="65" spans="1:10" x14ac:dyDescent="0.2">
      <c r="A65" s="205" t="str">
        <f>'BASE PLANILHAS'!A65</f>
        <v>C</v>
      </c>
      <c r="B65" s="718" t="str">
        <f>'BASE PLANILHAS'!B65:C65</f>
        <v>Multa do FGTS e Contribuição Social sobre o Aviso Prévio Indenizado</v>
      </c>
      <c r="C65" s="719"/>
      <c r="D65" s="18">
        <f>'BASE PLANILHAS'!D65</f>
        <v>2.0073302469135804E-4</v>
      </c>
      <c r="E65" s="41">
        <f t="shared" ref="E65:E69" si="3">$E$21*D65</f>
        <v>0.60927089853395067</v>
      </c>
      <c r="F65" s="19"/>
    </row>
    <row r="66" spans="1:10" x14ac:dyDescent="0.2">
      <c r="A66" s="205" t="str">
        <f>'BASE PLANILHAS'!A66</f>
        <v>D</v>
      </c>
      <c r="B66" s="718" t="str">
        <f>'BASE PLANILHAS'!B66:C66</f>
        <v>Aviso Prévio Trabalhado - APT</v>
      </c>
      <c r="C66" s="719"/>
      <c r="D66" s="18">
        <f>'BASE PLANILHAS'!D66</f>
        <v>3.5000000000000005E-3</v>
      </c>
      <c r="E66" s="41">
        <f t="shared" si="3"/>
        <v>10.623305000000002</v>
      </c>
      <c r="F66" s="19"/>
    </row>
    <row r="67" spans="1:10" x14ac:dyDescent="0.2">
      <c r="A67" s="205" t="str">
        <f>'BASE PLANILHAS'!A67</f>
        <v>E</v>
      </c>
      <c r="B67" s="718" t="str">
        <f>'BASE PLANILHAS'!B67:C67</f>
        <v>Incidência dos encargos do submódulo 2.1 sobre Aviso Prévio Trabalhado</v>
      </c>
      <c r="C67" s="719"/>
      <c r="D67" s="80">
        <f>'BASE PLANILHAS'!D67</f>
        <v>1.2880000000000005E-3</v>
      </c>
      <c r="E67" s="41">
        <f>$E$21*D67</f>
        <v>3.9093762400000016</v>
      </c>
      <c r="F67" s="61"/>
    </row>
    <row r="68" spans="1:10" x14ac:dyDescent="0.2">
      <c r="A68" s="205" t="str">
        <f>'BASE PLANILHAS'!A68</f>
        <v>F</v>
      </c>
      <c r="B68" s="718" t="str">
        <f>'BASE PLANILHAS'!B68:C68</f>
        <v>Multa do FGTS e Contribuição Social - Rescisão sem Justa Causa</v>
      </c>
      <c r="C68" s="719"/>
      <c r="D68" s="80">
        <f>'BASE PLANILHAS'!D68</f>
        <v>4.2999999999999997E-2</v>
      </c>
      <c r="E68" s="41">
        <f t="shared" si="3"/>
        <v>130.51488999999998</v>
      </c>
      <c r="F68" s="19"/>
    </row>
    <row r="69" spans="1:10" ht="13.5" thickBot="1" x14ac:dyDescent="0.25">
      <c r="A69" s="243" t="str">
        <f>'BASE PLANILHAS'!A69</f>
        <v>G</v>
      </c>
      <c r="B69" s="701" t="str">
        <f>'BASE PLANILHAS'!B69:C69</f>
        <v>Indenização Adicional (Art. 9º da Lei nº 7.238/84)</v>
      </c>
      <c r="C69" s="702"/>
      <c r="D69" s="81">
        <f>'BASE PLANILHAS'!D69</f>
        <v>1.6666666666666668E-3</v>
      </c>
      <c r="E69" s="55">
        <f t="shared" si="3"/>
        <v>5.0587166666666672</v>
      </c>
      <c r="F69" s="19"/>
    </row>
    <row r="70" spans="1:10" ht="13.5" thickBot="1" x14ac:dyDescent="0.25">
      <c r="A70" s="696" t="str">
        <f>'BASE PLANILHAS'!A70:C70</f>
        <v>Total do Módulo 3</v>
      </c>
      <c r="B70" s="697"/>
      <c r="C70" s="698"/>
      <c r="D70" s="244">
        <f>'BASE PLANILHAS'!D70</f>
        <v>5.5075191358024689E-2</v>
      </c>
      <c r="E70" s="51">
        <f>SUM(E63:E69)</f>
        <v>167.16587306561726</v>
      </c>
      <c r="F70" s="29"/>
    </row>
    <row r="71" spans="1:10" x14ac:dyDescent="0.2">
      <c r="A71" s="245"/>
      <c r="B71" s="246"/>
      <c r="C71" s="246"/>
      <c r="D71" s="246"/>
      <c r="E71" s="247"/>
      <c r="F71" s="1"/>
    </row>
    <row r="72" spans="1:10" x14ac:dyDescent="0.2">
      <c r="A72" s="711" t="str">
        <f>'BASE PLANILHAS'!A72:E72</f>
        <v>MÓDULO 4 – CUSTO DE REPOSIÇÃO DO PROFISSIONAL AUSENTE</v>
      </c>
      <c r="B72" s="712"/>
      <c r="C72" s="712"/>
      <c r="D72" s="712"/>
      <c r="E72" s="713"/>
      <c r="F72" s="1"/>
      <c r="H72" s="1"/>
    </row>
    <row r="73" spans="1:10" ht="13.5" thickBot="1" x14ac:dyDescent="0.25">
      <c r="A73" s="54"/>
      <c r="B73" s="54"/>
      <c r="C73" s="54"/>
      <c r="D73" s="38"/>
      <c r="E73" s="54"/>
      <c r="F73" s="22"/>
    </row>
    <row r="74" spans="1:10" ht="13.5" thickBot="1" x14ac:dyDescent="0.25">
      <c r="A74" s="214" t="str">
        <f>'BASE PLANILHAS'!A74</f>
        <v>4.1</v>
      </c>
      <c r="B74" s="696" t="str">
        <f>'BASE PLANILHAS'!B74:C74</f>
        <v>Submódulo 4.1 - Ausências Legais</v>
      </c>
      <c r="C74" s="698"/>
      <c r="D74" s="441" t="str">
        <f>'BASE PLANILHAS'!D74</f>
        <v>Referência</v>
      </c>
      <c r="E74" s="441" t="str">
        <f>'BASE PLANILHAS'!E74</f>
        <v>Valor (R$)</v>
      </c>
      <c r="J74" s="63"/>
    </row>
    <row r="75" spans="1:10" x14ac:dyDescent="0.2">
      <c r="A75" s="34" t="str">
        <f>'BASE PLANILHAS'!A75</f>
        <v>A</v>
      </c>
      <c r="B75" s="708" t="str">
        <f>'BASE PLANILHAS'!B75:C75</f>
        <v>Ausência por Doença</v>
      </c>
      <c r="C75" s="710"/>
      <c r="D75" s="248">
        <f>'BASE PLANILHAS'!D75</f>
        <v>1.3888888888888888E-2</v>
      </c>
      <c r="E75" s="23">
        <f t="shared" ref="E75:E80" si="4">$E$21*D75</f>
        <v>42.155972222222218</v>
      </c>
      <c r="F75" s="62"/>
    </row>
    <row r="76" spans="1:10" x14ac:dyDescent="0.2">
      <c r="A76" s="34" t="str">
        <f>'BASE PLANILHAS'!A76</f>
        <v>B</v>
      </c>
      <c r="B76" s="699" t="str">
        <f>'BASE PLANILHAS'!B76:C76</f>
        <v>Ausências Legais</v>
      </c>
      <c r="C76" s="700"/>
      <c r="D76" s="248">
        <f>'BASE PLANILHAS'!D76</f>
        <v>8.2222222222222228E-3</v>
      </c>
      <c r="E76" s="23">
        <f t="shared" si="4"/>
        <v>24.956335555555558</v>
      </c>
      <c r="F76" s="62"/>
    </row>
    <row r="77" spans="1:10" x14ac:dyDescent="0.2">
      <c r="A77" s="34" t="str">
        <f>'BASE PLANILHAS'!A77</f>
        <v>C</v>
      </c>
      <c r="B77" s="699" t="str">
        <f>'BASE PLANILHAS'!B77:C77</f>
        <v>Licença Paternidade</v>
      </c>
      <c r="C77" s="700"/>
      <c r="D77" s="82">
        <f>'BASE PLANILHAS'!D77</f>
        <v>2.0833333333333332E-4</v>
      </c>
      <c r="E77" s="23">
        <f t="shared" si="4"/>
        <v>0.63233958333333329</v>
      </c>
      <c r="F77" s="62"/>
    </row>
    <row r="78" spans="1:10" x14ac:dyDescent="0.2">
      <c r="A78" s="34" t="str">
        <f>'BASE PLANILHAS'!A78</f>
        <v>D</v>
      </c>
      <c r="B78" s="699" t="str">
        <f>'BASE PLANILHAS'!B78:C78</f>
        <v>Ausência por Acidente de Trabalho</v>
      </c>
      <c r="C78" s="700"/>
      <c r="D78" s="248">
        <f>'BASE PLANILHAS'!D78</f>
        <v>3.3333333333333335E-3</v>
      </c>
      <c r="E78" s="23">
        <f t="shared" si="4"/>
        <v>10.117433333333334</v>
      </c>
      <c r="F78" s="62"/>
    </row>
    <row r="79" spans="1:10" x14ac:dyDescent="0.2">
      <c r="A79" s="64" t="str">
        <f>'BASE PLANILHAS'!A79</f>
        <v>E</v>
      </c>
      <c r="B79" s="699" t="str">
        <f>'BASE PLANILHAS'!B79:C79</f>
        <v>Férias, Adicional de Férias e 13º  com empregada em gozo de Licença Maternidade</v>
      </c>
      <c r="C79" s="700"/>
      <c r="D79" s="249">
        <f>'BASE PLANILHAS'!D79</f>
        <v>1.2962962962962963E-3</v>
      </c>
      <c r="E79" s="23">
        <f t="shared" si="4"/>
        <v>3.9345574074074072</v>
      </c>
      <c r="F79" s="19"/>
    </row>
    <row r="80" spans="1:10" ht="13.5" thickBot="1" x14ac:dyDescent="0.25">
      <c r="A80" s="36" t="str">
        <f>'BASE PLANILHAS'!A80</f>
        <v>F</v>
      </c>
      <c r="B80" s="716" t="str">
        <f>'BASE PLANILHAS'!B80:C80</f>
        <v>Incidência do Submódulo 2.1 sobre Ausências Legais</v>
      </c>
      <c r="C80" s="717"/>
      <c r="D80" s="81">
        <f>'BASE PLANILHAS'!D80</f>
        <v>9.9172592592592611E-3</v>
      </c>
      <c r="E80" s="72">
        <f t="shared" si="4"/>
        <v>30.101162821481488</v>
      </c>
      <c r="F80" s="1"/>
      <c r="G80" s="4"/>
      <c r="H80" s="31"/>
    </row>
    <row r="81" spans="1:7" ht="13.5" thickBot="1" x14ac:dyDescent="0.25">
      <c r="A81" s="696" t="str">
        <f>'BASE PLANILHAS'!A81:C81</f>
        <v>Total do Submódulo 4.1</v>
      </c>
      <c r="B81" s="697"/>
      <c r="C81" s="698"/>
      <c r="D81" s="48">
        <f>'BASE PLANILHAS'!D81</f>
        <v>3.6866333333333334E-2</v>
      </c>
      <c r="E81" s="51">
        <f>SUM(E75:E80)</f>
        <v>111.89780092333334</v>
      </c>
      <c r="F81" s="29"/>
      <c r="G81" s="4"/>
    </row>
    <row r="82" spans="1:7" ht="13.5" thickBot="1" x14ac:dyDescent="0.25">
      <c r="A82" s="241"/>
      <c r="B82" s="240"/>
      <c r="C82" s="240"/>
      <c r="D82" s="240"/>
      <c r="E82" s="242"/>
      <c r="F82" s="1"/>
    </row>
    <row r="83" spans="1:7" ht="13.5" thickBot="1" x14ac:dyDescent="0.25">
      <c r="A83" s="214" t="str">
        <f>'BASE PLANILHAS'!A83</f>
        <v>4.2</v>
      </c>
      <c r="B83" s="696" t="str">
        <f>'BASE PLANILHAS'!B83:C83</f>
        <v>Submódulo 4.2 - Intrajornada</v>
      </c>
      <c r="C83" s="697"/>
      <c r="D83" s="46" t="str">
        <f>'BASE PLANILHAS'!D83</f>
        <v>Referência</v>
      </c>
      <c r="E83" s="214" t="str">
        <f>'BASE PLANILHAS'!E83</f>
        <v>Valor (R$)</v>
      </c>
      <c r="F83" s="29"/>
      <c r="G83" s="4"/>
    </row>
    <row r="84" spans="1:7" ht="13.5" thickBot="1" x14ac:dyDescent="0.25">
      <c r="A84" s="40" t="str">
        <f>'BASE PLANILHAS'!A84</f>
        <v>A</v>
      </c>
      <c r="B84" s="750" t="str">
        <f>'BASE PLANILHAS'!B84:C84</f>
        <v>Intervalo para Repouso ou Alimentação</v>
      </c>
      <c r="C84" s="751"/>
      <c r="D84" s="623">
        <f>'BASE PLANILHAS'!D84</f>
        <v>0</v>
      </c>
      <c r="E84" s="621">
        <v>0</v>
      </c>
      <c r="F84" s="29"/>
      <c r="G84" s="4"/>
    </row>
    <row r="85" spans="1:7" ht="13.5" thickBot="1" x14ac:dyDescent="0.25">
      <c r="A85" s="696" t="str">
        <f>'BASE PLANILHAS'!A85:C85</f>
        <v>Total do Submódulo 4.2</v>
      </c>
      <c r="B85" s="697"/>
      <c r="C85" s="698"/>
      <c r="D85" s="48">
        <f>'BASE PLANILHAS'!D85</f>
        <v>0</v>
      </c>
      <c r="E85" s="398">
        <f>SUM(E84)</f>
        <v>0</v>
      </c>
      <c r="F85" s="29"/>
      <c r="G85" s="4"/>
    </row>
    <row r="86" spans="1:7" ht="13.5" thickBot="1" x14ac:dyDescent="0.25">
      <c r="A86" s="241"/>
      <c r="B86" s="240"/>
      <c r="C86" s="240"/>
      <c r="D86" s="240"/>
      <c r="E86" s="242"/>
      <c r="F86" s="1"/>
    </row>
    <row r="87" spans="1:7" ht="13.5" thickBot="1" x14ac:dyDescent="0.25">
      <c r="A87" s="214" t="str">
        <f>'BASE PLANILHAS'!A87</f>
        <v>4.3</v>
      </c>
      <c r="B87" s="696" t="str">
        <f>'BASE PLANILHAS'!B87:C87</f>
        <v>Quadro Resumo do Módulo 4 - Custo de Reposição do Profissional Ausente</v>
      </c>
      <c r="C87" s="697"/>
      <c r="D87" s="46" t="str">
        <f>'BASE PLANILHAS'!D87</f>
        <v>Referência</v>
      </c>
      <c r="E87" s="214" t="str">
        <f>'BASE PLANILHAS'!E87</f>
        <v>Valor (R$)</v>
      </c>
      <c r="F87" s="1"/>
    </row>
    <row r="88" spans="1:7" x14ac:dyDescent="0.2">
      <c r="A88" s="40" t="str">
        <f>'BASE PLANILHAS'!A88</f>
        <v>4.1</v>
      </c>
      <c r="B88" s="720" t="str">
        <f>'BASE PLANILHAS'!B88:C88</f>
        <v>Ausências Legais</v>
      </c>
      <c r="C88" s="721"/>
      <c r="D88" s="396">
        <f>'BASE PLANILHAS'!D88</f>
        <v>3.6866333333333334E-2</v>
      </c>
      <c r="E88" s="72">
        <f>E81</f>
        <v>111.89780092333334</v>
      </c>
      <c r="F88" s="1"/>
    </row>
    <row r="89" spans="1:7" ht="13.5" thickBot="1" x14ac:dyDescent="0.25">
      <c r="A89" s="40" t="str">
        <f>'BASE PLANILHAS'!A89</f>
        <v>4.2</v>
      </c>
      <c r="B89" s="716" t="str">
        <f>'BASE PLANILHAS'!B89:C89</f>
        <v>Intrajornada</v>
      </c>
      <c r="C89" s="717"/>
      <c r="D89" s="397">
        <f>'BASE PLANILHAS'!D89</f>
        <v>0</v>
      </c>
      <c r="E89" s="235">
        <f>E85</f>
        <v>0</v>
      </c>
      <c r="F89" s="1"/>
    </row>
    <row r="90" spans="1:7" ht="13.5" thickBot="1" x14ac:dyDescent="0.25">
      <c r="A90" s="696" t="str">
        <f>'BASE PLANILHAS'!A90:C90</f>
        <v>Total do Módulo 4</v>
      </c>
      <c r="B90" s="697"/>
      <c r="C90" s="698"/>
      <c r="D90" s="48">
        <f>'BASE PLANILHAS'!D90</f>
        <v>3.6866333333333334E-2</v>
      </c>
      <c r="E90" s="398">
        <f>SUM(E88+E89)</f>
        <v>111.89780092333334</v>
      </c>
      <c r="F90" s="1"/>
    </row>
    <row r="91" spans="1:7" x14ac:dyDescent="0.2">
      <c r="A91" s="241"/>
      <c r="B91" s="240"/>
      <c r="C91" s="240"/>
      <c r="D91" s="240"/>
      <c r="E91" s="242"/>
      <c r="F91" s="1"/>
    </row>
    <row r="92" spans="1:7" x14ac:dyDescent="0.2">
      <c r="A92" s="711" t="str">
        <f>'BASE PLANILHAS'!A92:E92</f>
        <v>MÓDULO 5 – INSUMOS DIVERSOS</v>
      </c>
      <c r="B92" s="712"/>
      <c r="C92" s="712"/>
      <c r="D92" s="712"/>
      <c r="E92" s="713"/>
      <c r="F92" s="1"/>
    </row>
    <row r="93" spans="1:7" ht="13.5" thickBot="1" x14ac:dyDescent="0.25">
      <c r="A93" s="38"/>
      <c r="B93" s="38"/>
      <c r="C93" s="38"/>
      <c r="D93" s="38"/>
      <c r="E93" s="56"/>
      <c r="F93" s="1"/>
    </row>
    <row r="94" spans="1:7" ht="13.5" thickBot="1" x14ac:dyDescent="0.25">
      <c r="A94" s="214">
        <f>'BASE PLANILHAS'!A94</f>
        <v>5</v>
      </c>
      <c r="B94" s="696" t="str">
        <f>'BASE PLANILHAS'!B94:C94</f>
        <v>Insumos Diversos</v>
      </c>
      <c r="C94" s="698"/>
      <c r="D94" s="214" t="str">
        <f>'BASE PLANILHAS'!D94</f>
        <v>Referência</v>
      </c>
      <c r="E94" s="441" t="str">
        <f>'BASE PLANILHAS'!E94</f>
        <v>Valor (R$)</v>
      </c>
      <c r="F94" s="1"/>
    </row>
    <row r="95" spans="1:7" x14ac:dyDescent="0.2">
      <c r="A95" s="32" t="str">
        <f>'BASE PLANILHAS'!A95</f>
        <v>A</v>
      </c>
      <c r="B95" s="709" t="str">
        <f>'BASE PLANILHAS'!B95:C95</f>
        <v>Uniformes e EPIs</v>
      </c>
      <c r="C95" s="710"/>
      <c r="D95" s="292">
        <f>'Uniforme Apoio'!BO28</f>
        <v>94.380486111111111</v>
      </c>
      <c r="E95" s="41">
        <f>D95*$D$13</f>
        <v>94.380486111111111</v>
      </c>
      <c r="F95" s="19"/>
      <c r="G95" s="1"/>
    </row>
    <row r="96" spans="1:7" x14ac:dyDescent="0.2">
      <c r="A96" s="34" t="str">
        <f>'BASE PLANILHAS'!A96</f>
        <v>B</v>
      </c>
      <c r="B96" s="733" t="str">
        <f>'BASE PLANILHAS'!B96:C96</f>
        <v>Materiais de Consumo</v>
      </c>
      <c r="C96" s="702"/>
      <c r="D96" s="299">
        <v>0</v>
      </c>
      <c r="E96" s="23">
        <f>D96*$D$13</f>
        <v>0</v>
      </c>
      <c r="F96" s="19"/>
    </row>
    <row r="97" spans="1:8" x14ac:dyDescent="0.2">
      <c r="A97" s="250" t="str">
        <f>'BASE PLANILHAS'!A97</f>
        <v>C</v>
      </c>
      <c r="B97" s="734" t="str">
        <f>'BASE PLANILHAS'!B97:C97</f>
        <v>Máquinas e Equipamentos (depreciação)</v>
      </c>
      <c r="C97" s="700"/>
      <c r="D97" s="299">
        <v>0</v>
      </c>
      <c r="E97" s="23">
        <f t="shared" ref="E97" si="5">D97*$D$13</f>
        <v>0</v>
      </c>
      <c r="F97" s="19"/>
    </row>
    <row r="98" spans="1:8" x14ac:dyDescent="0.2">
      <c r="A98" s="250" t="str">
        <f>'BASE PLANILHAS'!A98</f>
        <v>D</v>
      </c>
      <c r="B98" s="734" t="str">
        <f>'BASE PLANILHAS'!B98:C98</f>
        <v>Produtos de Limpeza</v>
      </c>
      <c r="C98" s="700"/>
      <c r="D98" s="75">
        <v>0</v>
      </c>
      <c r="E98" s="216">
        <f>D98*$D$13</f>
        <v>0</v>
      </c>
      <c r="F98" s="19"/>
      <c r="H98" s="1"/>
    </row>
    <row r="99" spans="1:8" ht="13.5" thickBot="1" x14ac:dyDescent="0.25">
      <c r="A99" s="251" t="str">
        <f>'BASE PLANILHAS'!A99</f>
        <v>E</v>
      </c>
      <c r="B99" s="735" t="str">
        <f>'BASE PLANILHAS'!B99:C99</f>
        <v>Materiais de Higiene</v>
      </c>
      <c r="C99" s="719"/>
      <c r="D99" s="75">
        <v>0</v>
      </c>
      <c r="E99" s="215">
        <f>D99*$D$13</f>
        <v>0</v>
      </c>
      <c r="F99" s="19"/>
      <c r="H99" s="1"/>
    </row>
    <row r="100" spans="1:8" ht="13.5" customHeight="1" thickBot="1" x14ac:dyDescent="0.25">
      <c r="A100" s="736" t="str">
        <f>'BASE PLANILHAS'!A100:C100</f>
        <v>Total do Módulo 5</v>
      </c>
      <c r="B100" s="737"/>
      <c r="C100" s="737"/>
      <c r="D100" s="252"/>
      <c r="E100" s="49">
        <f>SUM(E95:E99)</f>
        <v>94.380486111111111</v>
      </c>
      <c r="F100" s="1"/>
    </row>
    <row r="101" spans="1:8" x14ac:dyDescent="0.2">
      <c r="A101" s="241"/>
      <c r="B101" s="240"/>
      <c r="C101" s="240"/>
      <c r="D101" s="240"/>
      <c r="E101" s="242"/>
      <c r="F101" s="1"/>
    </row>
    <row r="102" spans="1:8" x14ac:dyDescent="0.2">
      <c r="A102" s="711" t="str">
        <f>'BASE PLANILHAS'!A102:E102</f>
        <v>MÓDULO 6 – CUSTOS INDIRETOS, TRIBUTOS E LUCRO</v>
      </c>
      <c r="B102" s="712"/>
      <c r="C102" s="712"/>
      <c r="D102" s="712"/>
      <c r="E102" s="713"/>
      <c r="F102" s="1"/>
    </row>
    <row r="103" spans="1:8" ht="13.5" thickBot="1" x14ac:dyDescent="0.25">
      <c r="A103" s="54"/>
      <c r="B103" s="54"/>
      <c r="C103" s="54"/>
      <c r="D103" s="54"/>
      <c r="E103" s="39"/>
      <c r="F103" s="1"/>
    </row>
    <row r="104" spans="1:8" ht="13.5" thickBot="1" x14ac:dyDescent="0.25">
      <c r="A104" s="214">
        <f>'BASE PLANILHAS'!A104</f>
        <v>6</v>
      </c>
      <c r="B104" s="214" t="str">
        <f>'BASE PLANILHAS'!B104</f>
        <v>Custos Indiretos, Tributos e Lucro</v>
      </c>
      <c r="C104" s="697" t="str">
        <f>'BASE PLANILHAS'!C104:D104</f>
        <v>Referência</v>
      </c>
      <c r="D104" s="698"/>
      <c r="E104" s="441" t="str">
        <f>'BASE PLANILHAS'!E104</f>
        <v>Valor (R$)</v>
      </c>
    </row>
    <row r="105" spans="1:8" x14ac:dyDescent="0.2">
      <c r="A105" s="32" t="str">
        <f>'BASE PLANILHAS'!A105</f>
        <v>A</v>
      </c>
      <c r="B105" s="253" t="str">
        <f>'BASE PLANILHAS'!B105</f>
        <v>Custos Indiretos</v>
      </c>
      <c r="C105" s="302">
        <f>'BASE PLANILHAS'!C105</f>
        <v>0</v>
      </c>
      <c r="D105" s="303"/>
      <c r="E105" s="256">
        <f>$C105*$D$13</f>
        <v>0</v>
      </c>
      <c r="F105" s="61"/>
    </row>
    <row r="106" spans="1:8" x14ac:dyDescent="0.2">
      <c r="A106" s="34" t="str">
        <f>'BASE PLANILHAS'!A106</f>
        <v>B</v>
      </c>
      <c r="B106" s="257" t="str">
        <f>'BASE PLANILHAS'!B106</f>
        <v>Lucro</v>
      </c>
      <c r="C106" s="295">
        <f>'BASE PLANILHAS'!C106</f>
        <v>0</v>
      </c>
      <c r="D106" s="259"/>
      <c r="E106" s="263">
        <f>$C106*$D$13</f>
        <v>0</v>
      </c>
      <c r="F106" s="1"/>
    </row>
    <row r="107" spans="1:8" x14ac:dyDescent="0.2">
      <c r="A107" s="34" t="str">
        <f>'BASE PLANILHAS'!A107</f>
        <v>C</v>
      </c>
      <c r="B107" s="34" t="str">
        <f>'BASE PLANILHAS'!B107</f>
        <v>TRIBUTOS</v>
      </c>
      <c r="C107" s="260" t="str">
        <f>'BASE PLANILHAS'!C107</f>
        <v>%</v>
      </c>
      <c r="D107" s="304" t="str">
        <f>'BASE PLANILHAS'!D107</f>
        <v>%</v>
      </c>
      <c r="E107" s="57"/>
      <c r="F107" s="1"/>
    </row>
    <row r="108" spans="1:8" x14ac:dyDescent="0.2">
      <c r="A108" s="34" t="str">
        <f>'BASE PLANILHAS'!A108</f>
        <v>C.1</v>
      </c>
      <c r="B108" s="257" t="str">
        <f>'BASE PLANILHAS'!B108</f>
        <v>PIS</v>
      </c>
      <c r="C108" s="262">
        <f>'BASE PLANILHAS'!C108</f>
        <v>7.6</v>
      </c>
      <c r="D108" s="262">
        <f>((100/((100-($C$111))%)-100)*$C108)/($C$111)</f>
        <v>8.5633802816901436</v>
      </c>
      <c r="E108" s="263">
        <v>0</v>
      </c>
      <c r="F108" s="1"/>
    </row>
    <row r="109" spans="1:8" x14ac:dyDescent="0.2">
      <c r="A109" s="34" t="str">
        <f>'BASE PLANILHAS'!A109</f>
        <v>C.2</v>
      </c>
      <c r="B109" s="257" t="str">
        <f>'BASE PLANILHAS'!B109</f>
        <v>COFINS</v>
      </c>
      <c r="C109" s="262">
        <f>'BASE PLANILHAS'!C109</f>
        <v>1.65</v>
      </c>
      <c r="D109" s="262">
        <f>((100/((100-($C$111))%)-100)*$C109)/($C$111)</f>
        <v>1.8591549295774654</v>
      </c>
      <c r="E109" s="263">
        <v>0</v>
      </c>
      <c r="F109" s="1"/>
    </row>
    <row r="110" spans="1:8" x14ac:dyDescent="0.2">
      <c r="A110" s="34" t="str">
        <f>'BASE PLANILHAS'!A110</f>
        <v>C.3</v>
      </c>
      <c r="B110" s="257" t="str">
        <f>'BASE PLANILHAS'!B110</f>
        <v>ISS</v>
      </c>
      <c r="C110" s="294">
        <f>ISS!B74*100</f>
        <v>2</v>
      </c>
      <c r="D110" s="262">
        <f>((100/((100-($C$111))%)-100)*$C110)/($C$111)</f>
        <v>2.2535211267605644</v>
      </c>
      <c r="E110" s="264">
        <v>0</v>
      </c>
      <c r="F110" s="1"/>
    </row>
    <row r="111" spans="1:8" ht="13.5" thickBot="1" x14ac:dyDescent="0.25">
      <c r="A111" s="714" t="str">
        <f>'BASE PLANILHAS'!A111:B111</f>
        <v>Total Tributos</v>
      </c>
      <c r="B111" s="715">
        <f>'[1]BASE PLANILHAS'!A102:B102</f>
        <v>0</v>
      </c>
      <c r="C111" s="265">
        <f>SUM(C108:C110)</f>
        <v>11.25</v>
      </c>
      <c r="D111" s="265">
        <f>SUM(D108:D110)</f>
        <v>12.676056338028173</v>
      </c>
      <c r="E111" s="266">
        <f>((E105+E106+E100+E90+E70+E58+E21)*D111)%</f>
        <v>766.0914059281771</v>
      </c>
      <c r="F111" s="1"/>
    </row>
    <row r="112" spans="1:8" ht="13.5" thickBot="1" x14ac:dyDescent="0.25">
      <c r="A112" s="696" t="str">
        <f>'BASE PLANILHAS'!A112:D112</f>
        <v>Total do Módulo 6</v>
      </c>
      <c r="B112" s="697"/>
      <c r="C112" s="697"/>
      <c r="D112" s="698"/>
      <c r="E112" s="51">
        <f>SUM(E105:E111)</f>
        <v>766.0914059281771</v>
      </c>
      <c r="F112" s="1"/>
    </row>
    <row r="113" spans="1:8" x14ac:dyDescent="0.2">
      <c r="A113" s="267"/>
      <c r="B113" s="268"/>
      <c r="C113" s="268"/>
      <c r="D113" s="268"/>
      <c r="E113" s="59"/>
    </row>
    <row r="114" spans="1:8" x14ac:dyDescent="0.2">
      <c r="A114" s="738" t="str">
        <f>'BASE PLANILHAS'!A114:E114</f>
        <v>QUADRO RESUMO DO CUSTO POR EMPREGADO</v>
      </c>
      <c r="B114" s="739"/>
      <c r="C114" s="739"/>
      <c r="D114" s="739"/>
      <c r="E114" s="740"/>
      <c r="G114" s="3"/>
    </row>
    <row r="115" spans="1:8" ht="13.5" thickBot="1" x14ac:dyDescent="0.25">
      <c r="A115" s="445"/>
      <c r="B115" s="447"/>
      <c r="C115" s="447"/>
      <c r="D115" s="447"/>
      <c r="E115" s="448"/>
      <c r="G115" s="3"/>
    </row>
    <row r="116" spans="1:8" ht="13.5" thickBot="1" x14ac:dyDescent="0.25">
      <c r="A116" s="696" t="str">
        <f>'BASE PLANILHAS'!A116:D116</f>
        <v>Mão-de-Obra vinculada à execução contratual</v>
      </c>
      <c r="B116" s="697"/>
      <c r="C116" s="697"/>
      <c r="D116" s="698"/>
      <c r="E116" s="214" t="str">
        <f>'BASE PLANILHAS'!E116</f>
        <v>VALOR (R$)</v>
      </c>
      <c r="G116" s="1"/>
      <c r="H116" s="1"/>
    </row>
    <row r="117" spans="1:8" x14ac:dyDescent="0.2">
      <c r="A117" s="32" t="str">
        <f>'BASE PLANILHAS'!A117</f>
        <v>A</v>
      </c>
      <c r="B117" s="741" t="str">
        <f>'BASE PLANILHAS'!B117:D117</f>
        <v>MÓDULO 1 - COMPOSIÇÃO DA REMUNERAÇÃO</v>
      </c>
      <c r="C117" s="742"/>
      <c r="D117" s="743"/>
      <c r="E117" s="256">
        <f>E21</f>
        <v>3035.23</v>
      </c>
    </row>
    <row r="118" spans="1:8" x14ac:dyDescent="0.2">
      <c r="A118" s="34" t="str">
        <f>'BASE PLANILHAS'!A118</f>
        <v>B</v>
      </c>
      <c r="B118" s="744" t="str">
        <f>'BASE PLANILHAS'!B118:D118</f>
        <v>MÓDULO 2 – ENCARGOS E BENEFÍCIOS MENSAIS E DIÁRIOS</v>
      </c>
      <c r="C118" s="731"/>
      <c r="D118" s="732"/>
      <c r="E118" s="263">
        <f>E58</f>
        <v>2634.9358200000001</v>
      </c>
    </row>
    <row r="119" spans="1:8" x14ac:dyDescent="0.2">
      <c r="A119" s="34" t="str">
        <f>'BASE PLANILHAS'!A119</f>
        <v>C</v>
      </c>
      <c r="B119" s="745" t="str">
        <f>'BASE PLANILHAS'!B119:D119</f>
        <v>MÓDULO 3 – PROVISÃO PARA RESCISÃO</v>
      </c>
      <c r="C119" s="746"/>
      <c r="D119" s="747"/>
      <c r="E119" s="263">
        <f>E70</f>
        <v>167.16587306561726</v>
      </c>
      <c r="G119" s="3"/>
    </row>
    <row r="120" spans="1:8" x14ac:dyDescent="0.2">
      <c r="A120" s="34" t="str">
        <f>'BASE PLANILHAS'!A120</f>
        <v>D</v>
      </c>
      <c r="B120" s="744" t="str">
        <f>'BASE PLANILHAS'!B120:D120</f>
        <v>MÓDULO 4 – CUSTO DE REPOSIÇÃO DO PROFISSIONAL AUSENTE</v>
      </c>
      <c r="C120" s="731"/>
      <c r="D120" s="732"/>
      <c r="E120" s="263">
        <f>E90</f>
        <v>111.89780092333334</v>
      </c>
      <c r="G120" s="3"/>
    </row>
    <row r="121" spans="1:8" x14ac:dyDescent="0.2">
      <c r="A121" s="34" t="str">
        <f>'BASE PLANILHAS'!A121</f>
        <v>E</v>
      </c>
      <c r="B121" s="728" t="str">
        <f>'BASE PLANILHAS'!B121:D121</f>
        <v>MÓDULO 5 – INSUMOS DIVERSOS</v>
      </c>
      <c r="C121" s="729"/>
      <c r="D121" s="730"/>
      <c r="E121" s="263">
        <f>E100</f>
        <v>94.380486111111111</v>
      </c>
    </row>
    <row r="122" spans="1:8" x14ac:dyDescent="0.2">
      <c r="A122" s="34" t="str">
        <f>'BASE PLANILHAS'!A122</f>
        <v>-</v>
      </c>
      <c r="B122" s="722" t="str">
        <f>'BASE PLANILHAS'!B122:D122</f>
        <v>Subtotal (A + B + C + D + E)</v>
      </c>
      <c r="C122" s="723"/>
      <c r="D122" s="724"/>
      <c r="E122" s="60">
        <f>SUM(E117:E121)</f>
        <v>6043.6099801000619</v>
      </c>
      <c r="F122" s="4"/>
      <c r="G122" s="2"/>
    </row>
    <row r="123" spans="1:8" ht="13.5" thickBot="1" x14ac:dyDescent="0.25">
      <c r="A123" s="36" t="str">
        <f>'BASE PLANILHAS'!A123</f>
        <v>F</v>
      </c>
      <c r="B123" s="725" t="str">
        <f>'BASE PLANILHAS'!B123:D123</f>
        <v>MÓDULO 6 – CUSTOS INDIRETOS, TRIBUTOS E LUCRO</v>
      </c>
      <c r="C123" s="726"/>
      <c r="D123" s="727"/>
      <c r="E123" s="24">
        <f>E112</f>
        <v>766.0914059281771</v>
      </c>
    </row>
    <row r="124" spans="1:8" ht="13.5" thickBot="1" x14ac:dyDescent="0.25">
      <c r="A124" s="696" t="str">
        <f>'BASE PLANILHAS'!A124:D124</f>
        <v xml:space="preserve">Custo Total </v>
      </c>
      <c r="B124" s="697"/>
      <c r="C124" s="697"/>
      <c r="D124" s="698"/>
      <c r="E124" s="49">
        <f>SUM(E122:E123)</f>
        <v>6809.7013860282386</v>
      </c>
      <c r="F124" s="4"/>
    </row>
    <row r="125" spans="1:8" ht="13.5" thickBot="1" x14ac:dyDescent="0.25">
      <c r="A125" s="696" t="str">
        <f>'BASE PLANILHAS'!A125:D125</f>
        <v xml:space="preserve">Custo Total Anual </v>
      </c>
      <c r="B125" s="697"/>
      <c r="C125" s="697"/>
      <c r="D125" s="698"/>
      <c r="E125" s="51">
        <f>E124*12</f>
        <v>81716.416632338864</v>
      </c>
      <c r="F125" s="4"/>
    </row>
    <row r="126" spans="1:8" hidden="1" x14ac:dyDescent="0.2">
      <c r="A126" s="450"/>
      <c r="B126" s="825"/>
      <c r="C126" s="825"/>
      <c r="D126" s="25"/>
      <c r="E126" s="25"/>
    </row>
    <row r="127" spans="1:8" ht="40.5" hidden="1" customHeight="1" thickBot="1" x14ac:dyDescent="0.25">
      <c r="A127" s="826"/>
      <c r="B127" s="827"/>
      <c r="C127" s="26"/>
      <c r="D127" s="8"/>
      <c r="E127" s="17"/>
    </row>
    <row r="128" spans="1:8" ht="12.75" hidden="1" customHeight="1" x14ac:dyDescent="0.2">
      <c r="A128" s="828"/>
      <c r="B128" s="829"/>
      <c r="C128" s="270"/>
      <c r="D128" s="271"/>
      <c r="E128" s="272"/>
    </row>
    <row r="129" spans="1:5" ht="12.75" hidden="1" customHeight="1" x14ac:dyDescent="0.2">
      <c r="A129" s="816"/>
      <c r="B129" s="817"/>
      <c r="C129" s="273"/>
      <c r="D129" s="274"/>
      <c r="E129" s="275"/>
    </row>
    <row r="130" spans="1:5" ht="12.75" hidden="1" customHeight="1" x14ac:dyDescent="0.2">
      <c r="A130" s="816"/>
      <c r="B130" s="817"/>
      <c r="C130" s="273"/>
      <c r="D130" s="274"/>
      <c r="E130" s="275"/>
    </row>
    <row r="131" spans="1:5" ht="12.75" hidden="1" customHeight="1" x14ac:dyDescent="0.2">
      <c r="A131" s="816"/>
      <c r="B131" s="817"/>
      <c r="C131" s="273"/>
      <c r="D131" s="274"/>
      <c r="E131" s="275"/>
    </row>
    <row r="132" spans="1:5" ht="12.75" hidden="1" customHeight="1" x14ac:dyDescent="0.2">
      <c r="A132" s="818"/>
      <c r="B132" s="819"/>
      <c r="C132" s="9"/>
      <c r="D132" s="10"/>
      <c r="E132" s="275"/>
    </row>
    <row r="133" spans="1:5" ht="13.5" hidden="1" customHeight="1" thickBot="1" x14ac:dyDescent="0.25">
      <c r="A133" s="820"/>
      <c r="B133" s="821"/>
      <c r="C133" s="276"/>
      <c r="D133" s="277"/>
      <c r="E133" s="278"/>
    </row>
    <row r="134" spans="1:5" ht="13.5" hidden="1" thickBot="1" x14ac:dyDescent="0.25">
      <c r="A134" s="822"/>
      <c r="B134" s="823"/>
      <c r="C134" s="823"/>
      <c r="D134" s="824"/>
      <c r="E134" s="11"/>
    </row>
    <row r="135" spans="1:5" hidden="1" x14ac:dyDescent="0.2">
      <c r="A135" s="7"/>
      <c r="B135" s="7"/>
      <c r="C135" s="7"/>
      <c r="D135" s="7"/>
      <c r="E135" s="7"/>
    </row>
    <row r="136" spans="1:5" hidden="1" x14ac:dyDescent="0.2">
      <c r="A136" s="450"/>
      <c r="B136" s="825"/>
      <c r="C136" s="825"/>
      <c r="D136" s="25"/>
      <c r="E136" s="25"/>
    </row>
    <row r="137" spans="1:5" ht="13.5" hidden="1" thickBot="1" x14ac:dyDescent="0.25">
      <c r="A137" s="798"/>
      <c r="B137" s="799"/>
      <c r="C137" s="799"/>
      <c r="D137" s="799"/>
      <c r="E137" s="800"/>
    </row>
    <row r="138" spans="1:5" ht="13.5" hidden="1" thickBot="1" x14ac:dyDescent="0.25">
      <c r="A138" s="279"/>
      <c r="B138" s="801"/>
      <c r="C138" s="802"/>
      <c r="D138" s="803"/>
      <c r="E138" s="17"/>
    </row>
    <row r="139" spans="1:5" hidden="1" x14ac:dyDescent="0.2">
      <c r="A139" s="280"/>
      <c r="B139" s="804"/>
      <c r="C139" s="805"/>
      <c r="D139" s="806"/>
      <c r="E139" s="281"/>
    </row>
    <row r="140" spans="1:5" hidden="1" x14ac:dyDescent="0.2">
      <c r="A140" s="282"/>
      <c r="B140" s="807"/>
      <c r="C140" s="808"/>
      <c r="D140" s="809"/>
      <c r="E140" s="283"/>
    </row>
    <row r="141" spans="1:5" ht="13.5" hidden="1" thickBot="1" x14ac:dyDescent="0.25">
      <c r="A141" s="282"/>
      <c r="B141" s="810"/>
      <c r="C141" s="811"/>
      <c r="D141" s="812"/>
      <c r="E141" s="283"/>
    </row>
    <row r="142" spans="1:5" ht="13.5" hidden="1" thickBot="1" x14ac:dyDescent="0.25">
      <c r="A142" s="813"/>
      <c r="B142" s="814"/>
      <c r="C142" s="814"/>
      <c r="D142" s="815"/>
      <c r="E142" s="11"/>
    </row>
    <row r="143" spans="1:5" hidden="1" x14ac:dyDescent="0.2">
      <c r="A143" s="284"/>
      <c r="B143" s="7"/>
      <c r="C143" s="7"/>
      <c r="D143" s="7"/>
      <c r="E143" s="7"/>
    </row>
    <row r="144" spans="1:5" hidden="1" x14ac:dyDescent="0.2">
      <c r="A144" s="7"/>
      <c r="B144" s="7"/>
      <c r="C144" s="7"/>
      <c r="D144" s="7"/>
      <c r="E144" s="7"/>
    </row>
    <row r="145" spans="1:8" hidden="1" x14ac:dyDescent="0.2">
      <c r="A145" s="7"/>
      <c r="B145" s="7"/>
      <c r="C145" s="7"/>
      <c r="D145" s="7"/>
      <c r="E145" s="7"/>
    </row>
    <row r="146" spans="1:8" x14ac:dyDescent="0.2">
      <c r="A146" s="13"/>
      <c r="B146" s="13"/>
      <c r="C146" s="7"/>
      <c r="D146" s="7"/>
      <c r="E146" s="30"/>
      <c r="F146" s="4"/>
    </row>
    <row r="147" spans="1:8" x14ac:dyDescent="0.2">
      <c r="A147" s="14"/>
      <c r="B147" s="13"/>
      <c r="C147" s="7"/>
      <c r="D147" s="7"/>
      <c r="E147" s="69"/>
      <c r="F147" s="4"/>
      <c r="H147" s="4"/>
    </row>
    <row r="148" spans="1:8" x14ac:dyDescent="0.2">
      <c r="A148" s="7"/>
      <c r="B148" s="7"/>
      <c r="C148" s="7"/>
      <c r="D148" s="7"/>
      <c r="E148" s="15"/>
      <c r="H148" s="4"/>
    </row>
    <row r="149" spans="1:8" x14ac:dyDescent="0.2">
      <c r="A149" s="7"/>
      <c r="B149" s="7"/>
      <c r="C149" s="7"/>
      <c r="D149" s="7"/>
      <c r="E149" s="15"/>
    </row>
    <row r="150" spans="1:8" x14ac:dyDescent="0.2">
      <c r="A150" s="4"/>
      <c r="E150" s="4"/>
    </row>
    <row r="151" spans="1:8" x14ac:dyDescent="0.2">
      <c r="A151" s="4"/>
    </row>
  </sheetData>
  <sheetProtection sheet="1" objects="1" scenarios="1"/>
  <mergeCells count="115">
    <mergeCell ref="A142:D142"/>
    <mergeCell ref="B136:C136"/>
    <mergeCell ref="A137:E137"/>
    <mergeCell ref="B138:D138"/>
    <mergeCell ref="B139:D139"/>
    <mergeCell ref="B140:D140"/>
    <mergeCell ref="B141:D141"/>
    <mergeCell ref="A129:B129"/>
    <mergeCell ref="A130:B130"/>
    <mergeCell ref="A131:B131"/>
    <mergeCell ref="A132:B132"/>
    <mergeCell ref="A133:B133"/>
    <mergeCell ref="A134:D134"/>
    <mergeCell ref="B123:D123"/>
    <mergeCell ref="A124:D124"/>
    <mergeCell ref="A125:D125"/>
    <mergeCell ref="B126:C126"/>
    <mergeCell ref="A127:B127"/>
    <mergeCell ref="A128:B128"/>
    <mergeCell ref="B117:D117"/>
    <mergeCell ref="B118:D118"/>
    <mergeCell ref="B119:D119"/>
    <mergeCell ref="B120:D120"/>
    <mergeCell ref="B121:D121"/>
    <mergeCell ref="B122:D122"/>
    <mergeCell ref="A102:E102"/>
    <mergeCell ref="C104:D104"/>
    <mergeCell ref="A111:B111"/>
    <mergeCell ref="A112:D112"/>
    <mergeCell ref="A114:E114"/>
    <mergeCell ref="A116:D116"/>
    <mergeCell ref="B95:C95"/>
    <mergeCell ref="B96:C96"/>
    <mergeCell ref="B97:C97"/>
    <mergeCell ref="B98:C98"/>
    <mergeCell ref="B99:C99"/>
    <mergeCell ref="A100:C100"/>
    <mergeCell ref="B87:C87"/>
    <mergeCell ref="B88:C88"/>
    <mergeCell ref="B89:C89"/>
    <mergeCell ref="A90:C90"/>
    <mergeCell ref="A92:E92"/>
    <mergeCell ref="B94:C94"/>
    <mergeCell ref="B79:C79"/>
    <mergeCell ref="B80:C80"/>
    <mergeCell ref="A81:C81"/>
    <mergeCell ref="B83:C83"/>
    <mergeCell ref="B84:C84"/>
    <mergeCell ref="A85:C85"/>
    <mergeCell ref="A72:E72"/>
    <mergeCell ref="B74:C74"/>
    <mergeCell ref="B75:C75"/>
    <mergeCell ref="B76:C76"/>
    <mergeCell ref="B77:C77"/>
    <mergeCell ref="B78:C78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  <mergeCell ref="B16:C16"/>
    <mergeCell ref="B17:C17"/>
    <mergeCell ref="B18:C18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2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F31" sqref="F31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9" x14ac:dyDescent="0.2">
      <c r="A1" s="752" t="str">
        <f>'BASE PLANILHAS'!A1:E1</f>
        <v>ANEXO VI - PLANILHA DE COMPOSIÇÃO DE CUSTOS</v>
      </c>
      <c r="B1" s="753"/>
      <c r="C1" s="753"/>
      <c r="D1" s="753"/>
      <c r="E1" s="754"/>
    </row>
    <row r="2" spans="1:9" ht="13.5" thickBot="1" x14ac:dyDescent="0.25">
      <c r="A2" s="174"/>
      <c r="B2" s="221"/>
      <c r="C2" s="221"/>
      <c r="D2" s="222"/>
      <c r="E2" s="223"/>
      <c r="F2" s="54"/>
      <c r="G2" s="54"/>
      <c r="H2" s="54"/>
    </row>
    <row r="3" spans="1:9" ht="13.5" thickBot="1" x14ac:dyDescent="0.25">
      <c r="A3" s="755" t="str">
        <f>'BASE PLANILHAS'!A3:E3</f>
        <v>Dados para composição dos custos referentes à mão-de-obra</v>
      </c>
      <c r="B3" s="756"/>
      <c r="C3" s="756"/>
      <c r="D3" s="756"/>
      <c r="E3" s="757"/>
      <c r="F3" s="54"/>
      <c r="G3" s="54"/>
      <c r="H3" s="54"/>
    </row>
    <row r="4" spans="1:9" x14ac:dyDescent="0.2">
      <c r="A4" s="64" t="str">
        <f>'BASE PLANILHAS'!A4</f>
        <v>A</v>
      </c>
      <c r="B4" s="758" t="str">
        <f>'BASE PLANILHAS'!B4:D4</f>
        <v>Localidade</v>
      </c>
      <c r="C4" s="759"/>
      <c r="D4" s="760"/>
      <c r="E4" s="297" t="str">
        <f>CCT!A178</f>
        <v>Uberlandia</v>
      </c>
      <c r="F4" s="54"/>
      <c r="G4" s="54"/>
      <c r="H4" s="54"/>
    </row>
    <row r="5" spans="1:9" x14ac:dyDescent="0.2">
      <c r="A5" s="34" t="str">
        <f>'BASE PLANILHAS'!A5</f>
        <v>B</v>
      </c>
      <c r="B5" s="761" t="str">
        <f>'BASE PLANILHAS'!B5:D5</f>
        <v>Tipo de serviço</v>
      </c>
      <c r="C5" s="762"/>
      <c r="D5" s="763"/>
      <c r="E5" s="33" t="str">
        <f>'BASE PLANILHAS'!E5</f>
        <v>Apoio Administrativo</v>
      </c>
      <c r="F5" s="54"/>
      <c r="G5" s="54"/>
      <c r="H5" s="54"/>
    </row>
    <row r="6" spans="1:9" x14ac:dyDescent="0.2">
      <c r="A6" s="34" t="str">
        <f>'BASE PLANILHAS'!A6</f>
        <v>C</v>
      </c>
      <c r="B6" s="745" t="str">
        <f>'BASE PLANILHAS'!B6:D6</f>
        <v>Salário Nominativo da Categoria Profissional</v>
      </c>
      <c r="C6" s="746"/>
      <c r="D6" s="747"/>
      <c r="E6" s="297">
        <f>CCT!H178</f>
        <v>3035.23</v>
      </c>
      <c r="F6" s="54"/>
      <c r="G6" s="54"/>
      <c r="H6" s="54"/>
    </row>
    <row r="7" spans="1:9" x14ac:dyDescent="0.2">
      <c r="A7" s="34" t="str">
        <f>'BASE PLANILHAS'!A7</f>
        <v>D</v>
      </c>
      <c r="B7" s="745" t="str">
        <f>'BASE PLANILHAS'!B7:D7</f>
        <v>Categoria profissional (vinculada à execução contratual)</v>
      </c>
      <c r="C7" s="746"/>
      <c r="D7" s="747"/>
      <c r="E7" s="298" t="str">
        <f>CCT!B178</f>
        <v>Motorista - 220h</v>
      </c>
      <c r="G7" s="1"/>
    </row>
    <row r="8" spans="1:9" ht="13.5" thickBot="1" x14ac:dyDescent="0.25">
      <c r="A8" s="36" t="str">
        <f>'BASE PLANILHAS'!A8</f>
        <v>E</v>
      </c>
      <c r="B8" s="764" t="str">
        <f>'BASE PLANILHAS'!B8:D8</f>
        <v>Data base da categoria (dia/mês/ano)</v>
      </c>
      <c r="C8" s="765"/>
      <c r="D8" s="766"/>
      <c r="E8" s="225">
        <f>CCT!P178</f>
        <v>43101</v>
      </c>
      <c r="F8" s="63"/>
    </row>
    <row r="9" spans="1:9" x14ac:dyDescent="0.2">
      <c r="A9" s="226"/>
      <c r="B9" s="100"/>
      <c r="C9" s="100"/>
      <c r="D9" s="100"/>
      <c r="E9" s="227"/>
      <c r="F9" s="63"/>
      <c r="H9" s="1"/>
    </row>
    <row r="10" spans="1:9" x14ac:dyDescent="0.2">
      <c r="A10" s="711" t="str">
        <f>'BASE PLANILHAS'!A10:E10</f>
        <v>MÓDULO 1 - COMPOSIÇÃO DA REMUNERAÇÃO</v>
      </c>
      <c r="B10" s="712"/>
      <c r="C10" s="712"/>
      <c r="D10" s="712"/>
      <c r="E10" s="713"/>
      <c r="F10" s="70"/>
    </row>
    <row r="11" spans="1:9" ht="13.5" thickBot="1" x14ac:dyDescent="0.25">
      <c r="A11" s="37"/>
      <c r="B11" s="38"/>
      <c r="C11" s="38"/>
      <c r="D11" s="38"/>
      <c r="E11" s="39"/>
      <c r="F11" s="1"/>
    </row>
    <row r="12" spans="1:9" ht="13.5" thickBot="1" x14ac:dyDescent="0.25">
      <c r="A12" s="214">
        <f>'BASE PLANILHAS'!A12</f>
        <v>1</v>
      </c>
      <c r="B12" s="696" t="str">
        <f>'BASE PLANILHAS'!B12:C12</f>
        <v>Composição da Remuneração</v>
      </c>
      <c r="C12" s="698"/>
      <c r="D12" s="441" t="str">
        <f>'BASE PLANILHAS'!D12</f>
        <v>Referência</v>
      </c>
      <c r="E12" s="441" t="str">
        <f>'BASE PLANILHAS'!E12</f>
        <v>Valor (R$)</v>
      </c>
      <c r="G12" s="1"/>
      <c r="I12" s="1"/>
    </row>
    <row r="13" spans="1:9" x14ac:dyDescent="0.2">
      <c r="A13" s="40" t="str">
        <f>'BASE PLANILHAS'!A13</f>
        <v>A</v>
      </c>
      <c r="B13" s="720" t="str">
        <f>'BASE PLANILHAS'!B13:C13</f>
        <v>Salário Base</v>
      </c>
      <c r="C13" s="721"/>
      <c r="D13" s="83">
        <v>1</v>
      </c>
      <c r="E13" s="41">
        <f>E6*D13</f>
        <v>3035.23</v>
      </c>
    </row>
    <row r="14" spans="1:9" x14ac:dyDescent="0.2">
      <c r="A14" s="34" t="str">
        <f>'BASE PLANILHAS'!A14</f>
        <v>B</v>
      </c>
      <c r="B14" s="699" t="str">
        <f>'BASE PLANILHAS'!B14:C14</f>
        <v xml:space="preserve">Adicional Periculosidade </v>
      </c>
      <c r="C14" s="700"/>
      <c r="D14" s="291">
        <v>0</v>
      </c>
      <c r="E14" s="216">
        <f t="shared" ref="E14:E19" si="0">D14*$E$13</f>
        <v>0</v>
      </c>
      <c r="G14" s="1"/>
    </row>
    <row r="15" spans="1:9" x14ac:dyDescent="0.2">
      <c r="A15" s="34" t="str">
        <f>'BASE PLANILHAS'!A15</f>
        <v>C</v>
      </c>
      <c r="B15" s="699" t="str">
        <f>'BASE PLANILHAS'!B15:C15</f>
        <v>Adicional Insalubridade</v>
      </c>
      <c r="C15" s="700"/>
      <c r="D15" s="296">
        <v>0</v>
      </c>
      <c r="E15" s="55">
        <f>D15*$D$13</f>
        <v>0</v>
      </c>
      <c r="G15" s="1"/>
    </row>
    <row r="16" spans="1:9" x14ac:dyDescent="0.2">
      <c r="A16" s="34" t="str">
        <f>'BASE PLANILHAS'!A16</f>
        <v>D</v>
      </c>
      <c r="B16" s="701" t="str">
        <f>'BASE PLANILHAS'!B16:C16</f>
        <v>Adicional Noturno</v>
      </c>
      <c r="C16" s="702"/>
      <c r="D16" s="42">
        <v>0</v>
      </c>
      <c r="E16" s="216">
        <f t="shared" si="0"/>
        <v>0</v>
      </c>
      <c r="G16" s="1"/>
    </row>
    <row r="17" spans="1:9" x14ac:dyDescent="0.2">
      <c r="A17" s="34" t="str">
        <f>'BASE PLANILHAS'!A17</f>
        <v>E</v>
      </c>
      <c r="B17" s="699" t="str">
        <f>'BASE PLANILHAS'!B17:C17</f>
        <v>Adicional de Hora Noturna Reduzida</v>
      </c>
      <c r="C17" s="700"/>
      <c r="D17" s="42">
        <v>0</v>
      </c>
      <c r="E17" s="216">
        <f t="shared" si="0"/>
        <v>0</v>
      </c>
    </row>
    <row r="18" spans="1:9" x14ac:dyDescent="0.2">
      <c r="A18" s="34" t="str">
        <f>'BASE PLANILHAS'!A18</f>
        <v>F</v>
      </c>
      <c r="B18" s="699" t="str">
        <f>'BASE PLANILHAS'!B18:C18</f>
        <v>Intervalo Intrajornada</v>
      </c>
      <c r="C18" s="700"/>
      <c r="D18" s="291">
        <v>0</v>
      </c>
      <c r="E18" s="216">
        <v>0</v>
      </c>
    </row>
    <row r="19" spans="1:9" x14ac:dyDescent="0.2">
      <c r="A19" s="64" t="str">
        <f>'BASE PLANILHAS'!A19</f>
        <v>G</v>
      </c>
      <c r="B19" s="701" t="str">
        <f>'BASE PLANILHAS'!B19:C19</f>
        <v>Feriado Nacional - Súmula 444/2012 - TST</v>
      </c>
      <c r="C19" s="702"/>
      <c r="D19" s="291">
        <v>0</v>
      </c>
      <c r="E19" s="216">
        <f t="shared" si="0"/>
        <v>0</v>
      </c>
    </row>
    <row r="20" spans="1:9" ht="13.5" thickBot="1" x14ac:dyDescent="0.25">
      <c r="A20" s="36" t="str">
        <f>'BASE PLANILHAS'!A20</f>
        <v>H</v>
      </c>
      <c r="B20" s="716" t="str">
        <f>'BASE PLANILHAS'!B20:C20</f>
        <v>Adicional de Acúmulo de função</v>
      </c>
      <c r="C20" s="717"/>
      <c r="D20" s="42">
        <v>0</v>
      </c>
      <c r="E20" s="215">
        <f>D20*$E$13</f>
        <v>0</v>
      </c>
    </row>
    <row r="21" spans="1:9" ht="13.5" thickBot="1" x14ac:dyDescent="0.25">
      <c r="A21" s="696" t="str">
        <f>'BASE PLANILHAS'!A21:D21</f>
        <v>Total do Módulo 1</v>
      </c>
      <c r="B21" s="697"/>
      <c r="C21" s="697"/>
      <c r="D21" s="698"/>
      <c r="E21" s="51">
        <f>SUM(E13:E20)</f>
        <v>3035.23</v>
      </c>
    </row>
    <row r="22" spans="1:9" x14ac:dyDescent="0.2">
      <c r="A22" s="445"/>
      <c r="B22" s="446"/>
      <c r="C22" s="446"/>
      <c r="D22" s="446"/>
      <c r="E22" s="44"/>
      <c r="F22" s="1"/>
    </row>
    <row r="23" spans="1:9" x14ac:dyDescent="0.2">
      <c r="A23" s="711" t="str">
        <f>'BASE PLANILHAS'!A23:E23</f>
        <v>MÓDULO 2 – ENCARGOS E BENEFÍCIOS MENSAIS E DIÁRIOS</v>
      </c>
      <c r="B23" s="712"/>
      <c r="C23" s="712"/>
      <c r="D23" s="712"/>
      <c r="E23" s="713"/>
      <c r="F23" s="1"/>
    </row>
    <row r="24" spans="1:9" ht="13.5" thickBot="1" x14ac:dyDescent="0.25">
      <c r="A24" s="442"/>
      <c r="B24" s="443"/>
      <c r="C24" s="443"/>
      <c r="D24" s="443"/>
      <c r="E24" s="444"/>
      <c r="F24" s="1"/>
    </row>
    <row r="25" spans="1:9" ht="13.5" thickBot="1" x14ac:dyDescent="0.25">
      <c r="A25" s="214" t="str">
        <f>'BASE PLANILHAS'!A25</f>
        <v>2.1</v>
      </c>
      <c r="B25" s="696" t="str">
        <f>'BASE PLANILHAS'!B25:C25</f>
        <v>Submódulo 2.1 - Encargos Previdenciários, FGTS e Outras Contribuições</v>
      </c>
      <c r="C25" s="698"/>
      <c r="D25" s="214" t="str">
        <f>'BASE PLANILHAS'!D25</f>
        <v>Referência</v>
      </c>
      <c r="E25" s="214" t="str">
        <f>'BASE PLANILHAS'!E25</f>
        <v>Valor (R$)</v>
      </c>
    </row>
    <row r="26" spans="1:9" x14ac:dyDescent="0.2">
      <c r="A26" s="40" t="str">
        <f>'BASE PLANILHAS'!A26</f>
        <v>A</v>
      </c>
      <c r="B26" s="708" t="str">
        <f>'BASE PLANILHAS'!B26:C26</f>
        <v>INSS</v>
      </c>
      <c r="C26" s="710"/>
      <c r="D26" s="73">
        <f>'BASE PLANILHAS'!D26</f>
        <v>0.2</v>
      </c>
      <c r="E26" s="74">
        <f>$E$21*D26</f>
        <v>607.04600000000005</v>
      </c>
    </row>
    <row r="27" spans="1:9" x14ac:dyDescent="0.2">
      <c r="A27" s="34" t="str">
        <f>'BASE PLANILHAS'!A27</f>
        <v>B</v>
      </c>
      <c r="B27" s="701" t="str">
        <f>'BASE PLANILHAS'!B27:C27</f>
        <v>SESI OU SENAC</v>
      </c>
      <c r="C27" s="702"/>
      <c r="D27" s="18">
        <f>'BASE PLANILHAS'!D27</f>
        <v>1.4999999999999999E-2</v>
      </c>
      <c r="E27" s="23">
        <f>$E$21*D27</f>
        <v>45.528449999999999</v>
      </c>
    </row>
    <row r="28" spans="1:9" x14ac:dyDescent="0.2">
      <c r="A28" s="34" t="str">
        <f>'BASE PLANILHAS'!A28</f>
        <v>C</v>
      </c>
      <c r="B28" s="748" t="str">
        <f>'BASE PLANILHAS'!B28:C28</f>
        <v>SENAI OU SENAC</v>
      </c>
      <c r="C28" s="749"/>
      <c r="D28" s="18">
        <f>'BASE PLANILHAS'!D28</f>
        <v>0.01</v>
      </c>
      <c r="E28" s="23">
        <f>$E$21*D28</f>
        <v>30.3523</v>
      </c>
    </row>
    <row r="29" spans="1:9" x14ac:dyDescent="0.2">
      <c r="A29" s="34" t="str">
        <f>'BASE PLANILHAS'!A29</f>
        <v>D</v>
      </c>
      <c r="B29" s="699" t="str">
        <f>'BASE PLANILHAS'!B29:C29</f>
        <v>INCRA</v>
      </c>
      <c r="C29" s="700"/>
      <c r="D29" s="18">
        <f>'BASE PLANILHAS'!D29</f>
        <v>2E-3</v>
      </c>
      <c r="E29" s="23">
        <f t="shared" ref="E29:E32" si="1">$E$21*D29</f>
        <v>6.0704599999999997</v>
      </c>
    </row>
    <row r="30" spans="1:9" x14ac:dyDescent="0.2">
      <c r="A30" s="34" t="str">
        <f>'BASE PLANILHAS'!A30</f>
        <v>E</v>
      </c>
      <c r="B30" s="699" t="str">
        <f>'BASE PLANILHAS'!B30:C30</f>
        <v>Salário Educação</v>
      </c>
      <c r="C30" s="700"/>
      <c r="D30" s="18">
        <f>'BASE PLANILHAS'!D30</f>
        <v>2.5000000000000001E-2</v>
      </c>
      <c r="E30" s="23">
        <f t="shared" si="1"/>
        <v>75.880750000000006</v>
      </c>
    </row>
    <row r="31" spans="1:9" x14ac:dyDescent="0.2">
      <c r="A31" s="34" t="str">
        <f>'BASE PLANILHAS'!A31</f>
        <v>F</v>
      </c>
      <c r="B31" s="699" t="str">
        <f>'BASE PLANILHAS'!B31:C31</f>
        <v>FGTS</v>
      </c>
      <c r="C31" s="700"/>
      <c r="D31" s="18">
        <f>'BASE PLANILHAS'!D31</f>
        <v>0.08</v>
      </c>
      <c r="E31" s="23">
        <f t="shared" si="1"/>
        <v>242.8184</v>
      </c>
    </row>
    <row r="32" spans="1:9" x14ac:dyDescent="0.2">
      <c r="A32" s="34" t="str">
        <f>'BASE PLANILHAS'!A32</f>
        <v>G</v>
      </c>
      <c r="B32" s="699" t="str">
        <f>'BASE PLANILHAS'!B32:C32</f>
        <v>RAT</v>
      </c>
      <c r="C32" s="700"/>
      <c r="D32" s="18">
        <f>'BASE PLANILHAS'!D32</f>
        <v>0.03</v>
      </c>
      <c r="E32" s="23">
        <f t="shared" si="1"/>
        <v>91.056899999999999</v>
      </c>
      <c r="I32" s="1"/>
    </row>
    <row r="33" spans="1:14" ht="13.5" thickBot="1" x14ac:dyDescent="0.25">
      <c r="A33" s="34" t="str">
        <f>'BASE PLANILHAS'!A33</f>
        <v>H</v>
      </c>
      <c r="B33" s="701" t="str">
        <f>'BASE PLANILHAS'!B33:C33</f>
        <v>SEBRAE</v>
      </c>
      <c r="C33" s="702"/>
      <c r="D33" s="18">
        <f>'BASE PLANILHAS'!D33</f>
        <v>6.0000000000000001E-3</v>
      </c>
      <c r="E33" s="23">
        <f>$E$21*D33</f>
        <v>18.211380000000002</v>
      </c>
    </row>
    <row r="34" spans="1:14" ht="13.5" thickBot="1" x14ac:dyDescent="0.25">
      <c r="A34" s="696" t="str">
        <f>'BASE PLANILHAS'!A34:C34</f>
        <v>Total do Submódulo 2.1</v>
      </c>
      <c r="B34" s="697"/>
      <c r="C34" s="698"/>
      <c r="D34" s="50">
        <f>'BASE PLANILHAS'!D34</f>
        <v>0.3680000000000001</v>
      </c>
      <c r="E34" s="51">
        <f>SUM(E26:E33)</f>
        <v>1116.9646400000001</v>
      </c>
      <c r="F34" s="1"/>
      <c r="G34" s="66"/>
    </row>
    <row r="35" spans="1:14" ht="13.5" thickBot="1" x14ac:dyDescent="0.25">
      <c r="A35" s="439"/>
      <c r="B35" s="440"/>
      <c r="C35" s="440"/>
      <c r="D35" s="236"/>
      <c r="E35" s="45"/>
      <c r="F35" s="1"/>
      <c r="G35" s="66"/>
    </row>
    <row r="36" spans="1:14" ht="13.5" thickBot="1" x14ac:dyDescent="0.25">
      <c r="A36" s="214" t="str">
        <f>'BASE PLANILHAS'!A36</f>
        <v>2.2</v>
      </c>
      <c r="B36" s="696" t="str">
        <f>'BASE PLANILHAS'!B36:C36</f>
        <v>Submódulo 2.2 - 13º Salário, Férias e Adicional de Férias</v>
      </c>
      <c r="C36" s="698"/>
      <c r="D36" s="214" t="str">
        <f>'BASE PLANILHAS'!D36</f>
        <v>Referência</v>
      </c>
      <c r="E36" s="441" t="str">
        <f>'BASE PLANILHAS'!E36</f>
        <v>Valor (R$)</v>
      </c>
    </row>
    <row r="37" spans="1:14" x14ac:dyDescent="0.2">
      <c r="A37" s="32" t="str">
        <f>'BASE PLANILHAS'!A37</f>
        <v>A</v>
      </c>
      <c r="B37" s="701" t="str">
        <f>'BASE PLANILHAS'!B37:C37</f>
        <v>13º salário (titular)</v>
      </c>
      <c r="C37" s="702"/>
      <c r="D37" s="65">
        <f>'BASE PLANILHAS'!D37</f>
        <v>8.3333333333333329E-2</v>
      </c>
      <c r="E37" s="41">
        <f>$E$21*D37</f>
        <v>252.93583333333333</v>
      </c>
      <c r="F37" s="1"/>
    </row>
    <row r="38" spans="1:14" ht="13.5" thickBot="1" x14ac:dyDescent="0.25">
      <c r="A38" s="36" t="str">
        <f>'BASE PLANILHAS'!A38</f>
        <v>B</v>
      </c>
      <c r="B38" s="716" t="str">
        <f>'BASE PLANILHAS'!B38:C38</f>
        <v>Férias e Adicional de Férias (titular)</v>
      </c>
      <c r="C38" s="717"/>
      <c r="D38" s="71">
        <f>'BASE PLANILHAS'!D38</f>
        <v>0.1111111111111111</v>
      </c>
      <c r="E38" s="72">
        <f>D38*$E$21</f>
        <v>337.24777777777774</v>
      </c>
      <c r="F38" s="1"/>
      <c r="H38" s="1"/>
    </row>
    <row r="39" spans="1:14" ht="13.5" thickBot="1" x14ac:dyDescent="0.25">
      <c r="A39" s="67"/>
      <c r="B39" s="696" t="str">
        <f>'BASE PLANILHAS'!B39:C39</f>
        <v>Subtotal</v>
      </c>
      <c r="C39" s="698"/>
      <c r="D39" s="16">
        <f>'BASE PLANILHAS'!D39</f>
        <v>0.19444444444444442</v>
      </c>
      <c r="E39" s="45">
        <f>D39*$E$21</f>
        <v>590.18361111111108</v>
      </c>
      <c r="F39" s="1"/>
      <c r="H39" s="1"/>
    </row>
    <row r="40" spans="1:14" ht="13.5" thickBot="1" x14ac:dyDescent="0.25">
      <c r="A40" s="214" t="str">
        <f>'BASE PLANILHAS'!A40</f>
        <v>C</v>
      </c>
      <c r="B40" s="750" t="str">
        <f>'BASE PLANILHAS'!B40:C40</f>
        <v>Incidência do Submódulo 2.1 sobre 13º Salário, Férias e Adicional de Férias</v>
      </c>
      <c r="C40" s="751"/>
      <c r="D40" s="46">
        <f>'BASE PLANILHAS'!D40</f>
        <v>7.1555555555555567E-2</v>
      </c>
      <c r="E40" s="47">
        <f>D40*$E$21</f>
        <v>217.18756888888893</v>
      </c>
      <c r="F40" s="29"/>
      <c r="H40" s="1"/>
    </row>
    <row r="41" spans="1:14" ht="13.5" thickBot="1" x14ac:dyDescent="0.25">
      <c r="A41" s="696" t="str">
        <f>'BASE PLANILHAS'!A41:C41</f>
        <v>Total do Submódulo 2.2</v>
      </c>
      <c r="B41" s="697"/>
      <c r="C41" s="698"/>
      <c r="D41" s="48">
        <f>'BASE PLANILHAS'!D41</f>
        <v>0.26600000000000001</v>
      </c>
      <c r="E41" s="49">
        <f>SUM(E39:E40)</f>
        <v>807.37117999999998</v>
      </c>
      <c r="F41" s="29"/>
    </row>
    <row r="42" spans="1:14" ht="13.5" thickBot="1" x14ac:dyDescent="0.25">
      <c r="A42" s="237"/>
      <c r="B42" s="238"/>
      <c r="C42" s="238"/>
      <c r="D42" s="238"/>
      <c r="E42" s="239"/>
      <c r="F42" s="1"/>
    </row>
    <row r="43" spans="1:14" ht="13.5" thickBot="1" x14ac:dyDescent="0.25">
      <c r="A43" s="52" t="str">
        <f>'BASE PLANILHAS'!A43</f>
        <v>2.3</v>
      </c>
      <c r="B43" s="696" t="str">
        <f>'BASE PLANILHAS'!B43:C43</f>
        <v>Submódulo 2.3 - Benefícios Mensais e Diários</v>
      </c>
      <c r="C43" s="698"/>
      <c r="D43" s="441" t="str">
        <f>'BASE PLANILHAS'!D43</f>
        <v>Referência</v>
      </c>
      <c r="E43" s="441" t="str">
        <f>'BASE PLANILHAS'!E43</f>
        <v>Valor (R$)</v>
      </c>
    </row>
    <row r="44" spans="1:14" x14ac:dyDescent="0.2">
      <c r="A44" s="32" t="str">
        <f>'BASE PLANILHAS'!A44</f>
        <v>A</v>
      </c>
      <c r="B44" s="708" t="str">
        <f>'BASE PLANILHAS'!B44:C44</f>
        <v>Vale - Transporte (Descontada parcela do empregado)</v>
      </c>
      <c r="C44" s="710"/>
      <c r="D44" s="292">
        <f>VT!D74</f>
        <v>4.05</v>
      </c>
      <c r="E44" s="78">
        <f>(2*$D$44*20*$D$13)-(IF($E$13*6%&lt;=(2*$D$44*20*$D$13),$E$13*6%,(2*$D$44*20*$D$13)))</f>
        <v>0</v>
      </c>
      <c r="F44" s="19"/>
      <c r="N44" s="4"/>
    </row>
    <row r="45" spans="1:14" x14ac:dyDescent="0.2">
      <c r="A45" s="34" t="str">
        <f>'BASE PLANILHAS'!A45</f>
        <v>B</v>
      </c>
      <c r="B45" s="701" t="str">
        <f>'BASE PLANILHAS'!B45:C45</f>
        <v>Vale - Alimentação (Descontada parcela do empregado)</v>
      </c>
      <c r="C45" s="702"/>
      <c r="D45" s="293">
        <f>CCT!I178</f>
        <v>19.899999999999999</v>
      </c>
      <c r="E45" s="78">
        <f>(D45*20-1)*D13</f>
        <v>397</v>
      </c>
      <c r="F45" s="19"/>
    </row>
    <row r="46" spans="1:14" x14ac:dyDescent="0.2">
      <c r="A46" s="34" t="str">
        <f>'BASE PLANILHAS'!A46</f>
        <v>C</v>
      </c>
      <c r="B46" s="699" t="str">
        <f>'BASE PLANILHAS'!B46:C46</f>
        <v>Cesta Básica</v>
      </c>
      <c r="C46" s="700"/>
      <c r="D46" s="293">
        <f>CCT!J178</f>
        <v>0</v>
      </c>
      <c r="E46" s="78">
        <f>$D46*$D$13</f>
        <v>0</v>
      </c>
      <c r="F46" s="19"/>
    </row>
    <row r="47" spans="1:14" x14ac:dyDescent="0.2">
      <c r="A47" s="34" t="str">
        <f>'BASE PLANILHAS'!A47</f>
        <v>D</v>
      </c>
      <c r="B47" s="701" t="str">
        <f>'BASE PLANILHAS'!B47:C47</f>
        <v>PAF</v>
      </c>
      <c r="C47" s="702"/>
      <c r="D47" s="293">
        <f>CCT!K178</f>
        <v>15</v>
      </c>
      <c r="E47" s="78">
        <f t="shared" ref="E47:E51" si="2">$D47*$D$13</f>
        <v>15</v>
      </c>
      <c r="F47" s="19"/>
    </row>
    <row r="48" spans="1:14" x14ac:dyDescent="0.2">
      <c r="A48" s="34" t="str">
        <f>'BASE PLANILHAS'!A48</f>
        <v>E</v>
      </c>
      <c r="B48" s="699" t="str">
        <f>'BASE PLANILHAS'!B48:C48</f>
        <v>PQM</v>
      </c>
      <c r="C48" s="700"/>
      <c r="D48" s="367">
        <f>CCT!L178</f>
        <v>0</v>
      </c>
      <c r="E48" s="78">
        <f t="shared" si="2"/>
        <v>0</v>
      </c>
      <c r="F48" s="19"/>
    </row>
    <row r="49" spans="1:8" x14ac:dyDescent="0.2">
      <c r="A49" s="34" t="str">
        <f>'BASE PLANILHAS'!A49</f>
        <v>F</v>
      </c>
      <c r="B49" s="701" t="str">
        <f>'BASE PLANILHAS'!B49:C49</f>
        <v>PAT</v>
      </c>
      <c r="C49" s="702"/>
      <c r="D49" s="367">
        <f>CCT!M178</f>
        <v>0</v>
      </c>
      <c r="E49" s="78">
        <f t="shared" si="2"/>
        <v>0</v>
      </c>
      <c r="F49" s="19"/>
    </row>
    <row r="50" spans="1:8" x14ac:dyDescent="0.2">
      <c r="A50" s="34" t="str">
        <f>'BASE PLANILHAS'!A50</f>
        <v>G</v>
      </c>
      <c r="B50" s="699" t="str">
        <f>'BASE PLANILHAS'!B50:C50</f>
        <v>Seguro de Vida</v>
      </c>
      <c r="C50" s="700"/>
      <c r="D50" s="368">
        <f>CCT!N178</f>
        <v>4.72</v>
      </c>
      <c r="E50" s="78">
        <f t="shared" si="2"/>
        <v>4.72</v>
      </c>
      <c r="F50" s="19"/>
    </row>
    <row r="51" spans="1:8" ht="13.5" thickBot="1" x14ac:dyDescent="0.25">
      <c r="A51" s="36" t="str">
        <f>'BASE PLANILHAS'!A51</f>
        <v>H</v>
      </c>
      <c r="B51" s="703" t="str">
        <f>'BASE PLANILHAS'!B51:C51</f>
        <v>Despesas de Viagem</v>
      </c>
      <c r="C51" s="704"/>
      <c r="D51" s="369">
        <f>CCT!O178</f>
        <v>293.88</v>
      </c>
      <c r="E51" s="78">
        <f t="shared" si="2"/>
        <v>293.88</v>
      </c>
      <c r="F51" s="1"/>
    </row>
    <row r="52" spans="1:8" ht="13.5" thickBot="1" x14ac:dyDescent="0.25">
      <c r="A52" s="705" t="str">
        <f>'BASE PLANILHAS'!A52:D52</f>
        <v>Total do Submódulo 2.3</v>
      </c>
      <c r="B52" s="706"/>
      <c r="C52" s="706"/>
      <c r="D52" s="707"/>
      <c r="E52" s="51">
        <f>SUM(E44:E51)</f>
        <v>710.6</v>
      </c>
      <c r="F52" s="29"/>
    </row>
    <row r="53" spans="1:8" ht="13.5" thickBot="1" x14ac:dyDescent="0.25">
      <c r="A53" s="237"/>
      <c r="B53" s="238"/>
      <c r="C53" s="240"/>
      <c r="D53" s="238"/>
      <c r="E53" s="239"/>
      <c r="F53" s="1"/>
    </row>
    <row r="54" spans="1:8" ht="13.5" thickBot="1" x14ac:dyDescent="0.25">
      <c r="A54" s="214" t="str">
        <f>'BASE PLANILHAS'!A54</f>
        <v>2.4</v>
      </c>
      <c r="B54" s="696" t="str">
        <f>'BASE PLANILHAS'!B54:D54</f>
        <v>Quadro Resumo do Módulo 2 - Encargos e Benefícios Mensais e Diários</v>
      </c>
      <c r="C54" s="697"/>
      <c r="D54" s="698"/>
      <c r="E54" s="214" t="str">
        <f>'BASE PLANILHAS'!E54</f>
        <v>Valor (R$)</v>
      </c>
    </row>
    <row r="55" spans="1:8" x14ac:dyDescent="0.2">
      <c r="A55" s="40" t="str">
        <f>'BASE PLANILHAS'!A55</f>
        <v>2.1</v>
      </c>
      <c r="B55" s="708" t="str">
        <f>'BASE PLANILHAS'!B55:D55</f>
        <v>Encargos Previdenciários, FGTS e Outras Contribuições</v>
      </c>
      <c r="C55" s="709"/>
      <c r="D55" s="710"/>
      <c r="E55" s="41">
        <f>E41</f>
        <v>807.37117999999998</v>
      </c>
      <c r="F55" s="1"/>
      <c r="H55" s="66"/>
    </row>
    <row r="56" spans="1:8" x14ac:dyDescent="0.2">
      <c r="A56" s="34" t="str">
        <f>'BASE PLANILHAS'!A56</f>
        <v>2.2</v>
      </c>
      <c r="B56" s="701" t="str">
        <f>'BASE PLANILHAS'!B56:D56</f>
        <v>13º Salário, Férias e Adicional de Férias</v>
      </c>
      <c r="C56" s="733"/>
      <c r="D56" s="702"/>
      <c r="E56" s="23">
        <f>E34</f>
        <v>1116.9646400000001</v>
      </c>
      <c r="F56" s="1"/>
    </row>
    <row r="57" spans="1:8" ht="13.5" thickBot="1" x14ac:dyDescent="0.25">
      <c r="A57" s="36" t="str">
        <f>'BASE PLANILHAS'!A57</f>
        <v>2.3</v>
      </c>
      <c r="B57" s="699" t="str">
        <f>'BASE PLANILHAS'!B57:D57</f>
        <v>Benefícios Mensais e Diários</v>
      </c>
      <c r="C57" s="734"/>
      <c r="D57" s="749"/>
      <c r="E57" s="24">
        <f>E52</f>
        <v>710.6</v>
      </c>
      <c r="F57" s="1"/>
    </row>
    <row r="58" spans="1:8" ht="13.5" thickBot="1" x14ac:dyDescent="0.25">
      <c r="A58" s="696" t="str">
        <f>'BASE PLANILHAS'!A58:D58</f>
        <v>Total do Módulo 2</v>
      </c>
      <c r="B58" s="697"/>
      <c r="C58" s="697"/>
      <c r="D58" s="698"/>
      <c r="E58" s="49">
        <f>SUM(E55:E57)</f>
        <v>2634.9358200000001</v>
      </c>
      <c r="F58" s="1"/>
    </row>
    <row r="59" spans="1:8" x14ac:dyDescent="0.2">
      <c r="A59" s="241"/>
      <c r="B59" s="240"/>
      <c r="C59" s="240"/>
      <c r="D59" s="240"/>
      <c r="E59" s="242"/>
      <c r="F59" s="1"/>
    </row>
    <row r="60" spans="1:8" x14ac:dyDescent="0.2">
      <c r="A60" s="711" t="str">
        <f>'BASE PLANILHAS'!A60:E60</f>
        <v>MÓDULO 3 – PROVISÃO PARA RESCISÃO</v>
      </c>
      <c r="B60" s="712"/>
      <c r="C60" s="712"/>
      <c r="D60" s="712"/>
      <c r="E60" s="713"/>
      <c r="F60" s="1"/>
    </row>
    <row r="61" spans="1:8" ht="13.5" thickBot="1" x14ac:dyDescent="0.25">
      <c r="A61" s="54"/>
      <c r="B61" s="54"/>
      <c r="C61" s="54"/>
      <c r="D61" s="54"/>
      <c r="E61" s="54"/>
      <c r="F61" s="22"/>
      <c r="G61" s="1"/>
    </row>
    <row r="62" spans="1:8" ht="13.5" thickBot="1" x14ac:dyDescent="0.25">
      <c r="A62" s="214">
        <f>'BASE PLANILHAS'!A62</f>
        <v>3</v>
      </c>
      <c r="B62" s="697" t="str">
        <f>'BASE PLANILHAS'!B62:C62</f>
        <v>Provisão para Rescisão</v>
      </c>
      <c r="C62" s="698"/>
      <c r="D62" s="214" t="str">
        <f>'BASE PLANILHAS'!D62</f>
        <v>Referência</v>
      </c>
      <c r="E62" s="441" t="str">
        <f>'BASE PLANILHAS'!E62</f>
        <v>Valor (R$)</v>
      </c>
      <c r="F62" s="19"/>
    </row>
    <row r="63" spans="1:8" x14ac:dyDescent="0.2">
      <c r="A63" s="79" t="str">
        <f>'BASE PLANILHAS'!A63</f>
        <v>A</v>
      </c>
      <c r="B63" s="718" t="str">
        <f>'BASE PLANILHAS'!B63:C63</f>
        <v>Aviso Prévio Indenizado (API) e Reflexo do Aviso Prévio Indenizado</v>
      </c>
      <c r="C63" s="719"/>
      <c r="D63" s="80">
        <f>'BASE PLANILHAS'!D63</f>
        <v>5.0183256172839511E-3</v>
      </c>
      <c r="E63" s="41">
        <f>$E$21*D63</f>
        <v>15.231772463348767</v>
      </c>
      <c r="F63" s="149"/>
    </row>
    <row r="64" spans="1:8" x14ac:dyDescent="0.2">
      <c r="A64" s="205" t="str">
        <f>'BASE PLANILHAS'!A64</f>
        <v>B</v>
      </c>
      <c r="B64" s="718" t="str">
        <f>'BASE PLANILHAS'!B64:C64</f>
        <v>Incidência do FGTS sobre API e Reflexo do API</v>
      </c>
      <c r="C64" s="719"/>
      <c r="D64" s="80">
        <f>'BASE PLANILHAS'!D64</f>
        <v>4.0146604938271608E-4</v>
      </c>
      <c r="E64" s="41">
        <f>$E$21*D64</f>
        <v>1.2185417970679013</v>
      </c>
      <c r="F64" s="19"/>
    </row>
    <row r="65" spans="1:10" x14ac:dyDescent="0.2">
      <c r="A65" s="205" t="str">
        <f>'BASE PLANILHAS'!A65</f>
        <v>C</v>
      </c>
      <c r="B65" s="718" t="str">
        <f>'BASE PLANILHAS'!B65:C65</f>
        <v>Multa do FGTS e Contribuição Social sobre o Aviso Prévio Indenizado</v>
      </c>
      <c r="C65" s="719"/>
      <c r="D65" s="18">
        <f>'BASE PLANILHAS'!D65</f>
        <v>2.0073302469135804E-4</v>
      </c>
      <c r="E65" s="41">
        <f t="shared" ref="E65:E69" si="3">$E$21*D65</f>
        <v>0.60927089853395067</v>
      </c>
      <c r="F65" s="19"/>
    </row>
    <row r="66" spans="1:10" x14ac:dyDescent="0.2">
      <c r="A66" s="205" t="str">
        <f>'BASE PLANILHAS'!A66</f>
        <v>D</v>
      </c>
      <c r="B66" s="718" t="str">
        <f>'BASE PLANILHAS'!B66:C66</f>
        <v>Aviso Prévio Trabalhado - APT</v>
      </c>
      <c r="C66" s="719"/>
      <c r="D66" s="18">
        <f>'BASE PLANILHAS'!D66</f>
        <v>3.5000000000000005E-3</v>
      </c>
      <c r="E66" s="41">
        <f t="shared" si="3"/>
        <v>10.623305000000002</v>
      </c>
      <c r="F66" s="19"/>
    </row>
    <row r="67" spans="1:10" x14ac:dyDescent="0.2">
      <c r="A67" s="205" t="str">
        <f>'BASE PLANILHAS'!A67</f>
        <v>E</v>
      </c>
      <c r="B67" s="718" t="str">
        <f>'BASE PLANILHAS'!B67:C67</f>
        <v>Incidência dos encargos do submódulo 2.1 sobre Aviso Prévio Trabalhado</v>
      </c>
      <c r="C67" s="719"/>
      <c r="D67" s="80">
        <f>'BASE PLANILHAS'!D67</f>
        <v>1.2880000000000005E-3</v>
      </c>
      <c r="E67" s="41">
        <f>$E$21*D67</f>
        <v>3.9093762400000016</v>
      </c>
      <c r="F67" s="61"/>
    </row>
    <row r="68" spans="1:10" x14ac:dyDescent="0.2">
      <c r="A68" s="205" t="str">
        <f>'BASE PLANILHAS'!A68</f>
        <v>F</v>
      </c>
      <c r="B68" s="718" t="str">
        <f>'BASE PLANILHAS'!B68:C68</f>
        <v>Multa do FGTS e Contribuição Social - Rescisão sem Justa Causa</v>
      </c>
      <c r="C68" s="719"/>
      <c r="D68" s="80">
        <f>'BASE PLANILHAS'!D68</f>
        <v>4.2999999999999997E-2</v>
      </c>
      <c r="E68" s="41">
        <f t="shared" si="3"/>
        <v>130.51488999999998</v>
      </c>
      <c r="F68" s="19"/>
    </row>
    <row r="69" spans="1:10" ht="13.5" thickBot="1" x14ac:dyDescent="0.25">
      <c r="A69" s="243" t="str">
        <f>'BASE PLANILHAS'!A69</f>
        <v>G</v>
      </c>
      <c r="B69" s="701" t="str">
        <f>'BASE PLANILHAS'!B69:C69</f>
        <v>Indenização Adicional (Art. 9º da Lei nº 7.238/84)</v>
      </c>
      <c r="C69" s="702"/>
      <c r="D69" s="81">
        <f>'BASE PLANILHAS'!D69</f>
        <v>1.6666666666666668E-3</v>
      </c>
      <c r="E69" s="55">
        <f t="shared" si="3"/>
        <v>5.0587166666666672</v>
      </c>
      <c r="F69" s="19"/>
    </row>
    <row r="70" spans="1:10" ht="13.5" thickBot="1" x14ac:dyDescent="0.25">
      <c r="A70" s="696" t="str">
        <f>'BASE PLANILHAS'!A70:C70</f>
        <v>Total do Módulo 3</v>
      </c>
      <c r="B70" s="697"/>
      <c r="C70" s="698"/>
      <c r="D70" s="244">
        <f>'BASE PLANILHAS'!D70</f>
        <v>5.5075191358024689E-2</v>
      </c>
      <c r="E70" s="51">
        <f>SUM(E63:E69)</f>
        <v>167.16587306561726</v>
      </c>
      <c r="F70" s="29"/>
    </row>
    <row r="71" spans="1:10" x14ac:dyDescent="0.2">
      <c r="A71" s="245"/>
      <c r="B71" s="246"/>
      <c r="C71" s="246"/>
      <c r="D71" s="246"/>
      <c r="E71" s="247"/>
      <c r="F71" s="1"/>
    </row>
    <row r="72" spans="1:10" x14ac:dyDescent="0.2">
      <c r="A72" s="711" t="str">
        <f>'BASE PLANILHAS'!A72:E72</f>
        <v>MÓDULO 4 – CUSTO DE REPOSIÇÃO DO PROFISSIONAL AUSENTE</v>
      </c>
      <c r="B72" s="712"/>
      <c r="C72" s="712"/>
      <c r="D72" s="712"/>
      <c r="E72" s="713"/>
      <c r="F72" s="1"/>
      <c r="H72" s="1"/>
    </row>
    <row r="73" spans="1:10" ht="13.5" thickBot="1" x14ac:dyDescent="0.25">
      <c r="A73" s="54"/>
      <c r="B73" s="54"/>
      <c r="C73" s="54"/>
      <c r="D73" s="38"/>
      <c r="E73" s="54"/>
      <c r="F73" s="22"/>
    </row>
    <row r="74" spans="1:10" ht="13.5" thickBot="1" x14ac:dyDescent="0.25">
      <c r="A74" s="214" t="str">
        <f>'BASE PLANILHAS'!A74</f>
        <v>4.1</v>
      </c>
      <c r="B74" s="696" t="str">
        <f>'BASE PLANILHAS'!B74:C74</f>
        <v>Submódulo 4.1 - Ausências Legais</v>
      </c>
      <c r="C74" s="698"/>
      <c r="D74" s="441" t="str">
        <f>'BASE PLANILHAS'!D74</f>
        <v>Referência</v>
      </c>
      <c r="E74" s="441" t="str">
        <f>'BASE PLANILHAS'!E74</f>
        <v>Valor (R$)</v>
      </c>
      <c r="J74" s="63"/>
    </row>
    <row r="75" spans="1:10" x14ac:dyDescent="0.2">
      <c r="A75" s="34" t="str">
        <f>'BASE PLANILHAS'!A75</f>
        <v>A</v>
      </c>
      <c r="B75" s="708" t="str">
        <f>'BASE PLANILHAS'!B75:C75</f>
        <v>Ausência por Doença</v>
      </c>
      <c r="C75" s="710"/>
      <c r="D75" s="248">
        <f>'BASE PLANILHAS'!D75</f>
        <v>1.3888888888888888E-2</v>
      </c>
      <c r="E75" s="23">
        <f t="shared" ref="E75:E80" si="4">$E$21*D75</f>
        <v>42.155972222222218</v>
      </c>
      <c r="F75" s="62"/>
    </row>
    <row r="76" spans="1:10" x14ac:dyDescent="0.2">
      <c r="A76" s="34" t="str">
        <f>'BASE PLANILHAS'!A76</f>
        <v>B</v>
      </c>
      <c r="B76" s="699" t="str">
        <f>'BASE PLANILHAS'!B76:C76</f>
        <v>Ausências Legais</v>
      </c>
      <c r="C76" s="700"/>
      <c r="D76" s="248">
        <f>'BASE PLANILHAS'!D76</f>
        <v>8.2222222222222228E-3</v>
      </c>
      <c r="E76" s="23">
        <f t="shared" si="4"/>
        <v>24.956335555555558</v>
      </c>
      <c r="F76" s="62"/>
    </row>
    <row r="77" spans="1:10" x14ac:dyDescent="0.2">
      <c r="A77" s="34" t="str">
        <f>'BASE PLANILHAS'!A77</f>
        <v>C</v>
      </c>
      <c r="B77" s="699" t="str">
        <f>'BASE PLANILHAS'!B77:C77</f>
        <v>Licença Paternidade</v>
      </c>
      <c r="C77" s="700"/>
      <c r="D77" s="82">
        <f>'BASE PLANILHAS'!D77</f>
        <v>2.0833333333333332E-4</v>
      </c>
      <c r="E77" s="23">
        <f t="shared" si="4"/>
        <v>0.63233958333333329</v>
      </c>
      <c r="F77" s="62"/>
    </row>
    <row r="78" spans="1:10" x14ac:dyDescent="0.2">
      <c r="A78" s="34" t="str">
        <f>'BASE PLANILHAS'!A78</f>
        <v>D</v>
      </c>
      <c r="B78" s="699" t="str">
        <f>'BASE PLANILHAS'!B78:C78</f>
        <v>Ausência por Acidente de Trabalho</v>
      </c>
      <c r="C78" s="700"/>
      <c r="D78" s="248">
        <f>'BASE PLANILHAS'!D78</f>
        <v>3.3333333333333335E-3</v>
      </c>
      <c r="E78" s="23">
        <f t="shared" si="4"/>
        <v>10.117433333333334</v>
      </c>
      <c r="F78" s="62"/>
    </row>
    <row r="79" spans="1:10" x14ac:dyDescent="0.2">
      <c r="A79" s="64" t="str">
        <f>'BASE PLANILHAS'!A79</f>
        <v>E</v>
      </c>
      <c r="B79" s="699" t="str">
        <f>'BASE PLANILHAS'!B79:C79</f>
        <v>Férias, Adicional de Férias e 13º  com empregada em gozo de Licença Maternidade</v>
      </c>
      <c r="C79" s="700"/>
      <c r="D79" s="249">
        <f>'BASE PLANILHAS'!D79</f>
        <v>1.2962962962962963E-3</v>
      </c>
      <c r="E79" s="23">
        <f t="shared" si="4"/>
        <v>3.9345574074074072</v>
      </c>
      <c r="F79" s="19"/>
    </row>
    <row r="80" spans="1:10" ht="13.5" thickBot="1" x14ac:dyDescent="0.25">
      <c r="A80" s="36" t="str">
        <f>'BASE PLANILHAS'!A80</f>
        <v>F</v>
      </c>
      <c r="B80" s="716" t="str">
        <f>'BASE PLANILHAS'!B80:C80</f>
        <v>Incidência do Submódulo 2.1 sobre Ausências Legais</v>
      </c>
      <c r="C80" s="717"/>
      <c r="D80" s="81">
        <f>'BASE PLANILHAS'!D80</f>
        <v>9.9172592592592611E-3</v>
      </c>
      <c r="E80" s="72">
        <f t="shared" si="4"/>
        <v>30.101162821481488</v>
      </c>
      <c r="F80" s="1"/>
      <c r="G80" s="4"/>
      <c r="H80" s="31"/>
    </row>
    <row r="81" spans="1:7" ht="13.5" thickBot="1" x14ac:dyDescent="0.25">
      <c r="A81" s="696" t="str">
        <f>'BASE PLANILHAS'!A81:C81</f>
        <v>Total do Submódulo 4.1</v>
      </c>
      <c r="B81" s="697"/>
      <c r="C81" s="698"/>
      <c r="D81" s="48">
        <f>'BASE PLANILHAS'!D81</f>
        <v>3.6866333333333334E-2</v>
      </c>
      <c r="E81" s="51">
        <f>SUM(E75:E80)</f>
        <v>111.89780092333334</v>
      </c>
      <c r="F81" s="29"/>
      <c r="G81" s="4"/>
    </row>
    <row r="82" spans="1:7" ht="13.5" thickBot="1" x14ac:dyDescent="0.25">
      <c r="A82" s="241"/>
      <c r="B82" s="240"/>
      <c r="C82" s="240"/>
      <c r="D82" s="240"/>
      <c r="E82" s="242"/>
      <c r="F82" s="1"/>
    </row>
    <row r="83" spans="1:7" ht="13.5" thickBot="1" x14ac:dyDescent="0.25">
      <c r="A83" s="214" t="str">
        <f>'BASE PLANILHAS'!A83</f>
        <v>4.2</v>
      </c>
      <c r="B83" s="696" t="str">
        <f>'BASE PLANILHAS'!B83:C83</f>
        <v>Submódulo 4.2 - Intrajornada</v>
      </c>
      <c r="C83" s="697"/>
      <c r="D83" s="46" t="str">
        <f>'BASE PLANILHAS'!D83</f>
        <v>Referência</v>
      </c>
      <c r="E83" s="214" t="str">
        <f>'BASE PLANILHAS'!E83</f>
        <v>Valor (R$)</v>
      </c>
      <c r="F83" s="29"/>
      <c r="G83" s="4"/>
    </row>
    <row r="84" spans="1:7" ht="13.5" thickBot="1" x14ac:dyDescent="0.25">
      <c r="A84" s="40" t="str">
        <f>'BASE PLANILHAS'!A84</f>
        <v>A</v>
      </c>
      <c r="B84" s="750" t="str">
        <f>'BASE PLANILHAS'!B84:C84</f>
        <v>Intervalo para Repouso ou Alimentação</v>
      </c>
      <c r="C84" s="751"/>
      <c r="D84" s="623">
        <f>'BASE PLANILHAS'!D84</f>
        <v>0</v>
      </c>
      <c r="E84" s="621">
        <v>0</v>
      </c>
      <c r="F84" s="29"/>
      <c r="G84" s="4"/>
    </row>
    <row r="85" spans="1:7" ht="13.5" thickBot="1" x14ac:dyDescent="0.25">
      <c r="A85" s="696" t="str">
        <f>'BASE PLANILHAS'!A85:C85</f>
        <v>Total do Submódulo 4.2</v>
      </c>
      <c r="B85" s="697"/>
      <c r="C85" s="698"/>
      <c r="D85" s="48">
        <f>'BASE PLANILHAS'!D85</f>
        <v>0</v>
      </c>
      <c r="E85" s="398">
        <f>SUM(E84)</f>
        <v>0</v>
      </c>
      <c r="F85" s="29"/>
      <c r="G85" s="4"/>
    </row>
    <row r="86" spans="1:7" ht="13.5" thickBot="1" x14ac:dyDescent="0.25">
      <c r="A86" s="241"/>
      <c r="B86" s="240"/>
      <c r="C86" s="240"/>
      <c r="D86" s="240"/>
      <c r="E86" s="242"/>
      <c r="F86" s="1"/>
    </row>
    <row r="87" spans="1:7" ht="13.5" thickBot="1" x14ac:dyDescent="0.25">
      <c r="A87" s="214" t="str">
        <f>'BASE PLANILHAS'!A87</f>
        <v>4.3</v>
      </c>
      <c r="B87" s="696" t="str">
        <f>'BASE PLANILHAS'!B87:C87</f>
        <v>Quadro Resumo do Módulo 4 - Custo de Reposição do Profissional Ausente</v>
      </c>
      <c r="C87" s="697"/>
      <c r="D87" s="46" t="str">
        <f>'BASE PLANILHAS'!D87</f>
        <v>Referência</v>
      </c>
      <c r="E87" s="214" t="str">
        <f>'BASE PLANILHAS'!E87</f>
        <v>Valor (R$)</v>
      </c>
      <c r="F87" s="1"/>
    </row>
    <row r="88" spans="1:7" x14ac:dyDescent="0.2">
      <c r="A88" s="40" t="str">
        <f>'BASE PLANILHAS'!A88</f>
        <v>4.1</v>
      </c>
      <c r="B88" s="720" t="str">
        <f>'BASE PLANILHAS'!B88:C88</f>
        <v>Ausências Legais</v>
      </c>
      <c r="C88" s="721"/>
      <c r="D88" s="396">
        <f>'BASE PLANILHAS'!D88</f>
        <v>3.6866333333333334E-2</v>
      </c>
      <c r="E88" s="72">
        <f>E81</f>
        <v>111.89780092333334</v>
      </c>
      <c r="F88" s="1"/>
    </row>
    <row r="89" spans="1:7" ht="13.5" thickBot="1" x14ac:dyDescent="0.25">
      <c r="A89" s="40" t="str">
        <f>'BASE PLANILHAS'!A89</f>
        <v>4.2</v>
      </c>
      <c r="B89" s="716" t="str">
        <f>'BASE PLANILHAS'!B89:C89</f>
        <v>Intrajornada</v>
      </c>
      <c r="C89" s="717"/>
      <c r="D89" s="397">
        <f>'BASE PLANILHAS'!D89</f>
        <v>0</v>
      </c>
      <c r="E89" s="235">
        <f>E85</f>
        <v>0</v>
      </c>
      <c r="F89" s="1"/>
    </row>
    <row r="90" spans="1:7" ht="13.5" thickBot="1" x14ac:dyDescent="0.25">
      <c r="A90" s="696" t="str">
        <f>'BASE PLANILHAS'!A90:C90</f>
        <v>Total do Módulo 4</v>
      </c>
      <c r="B90" s="697"/>
      <c r="C90" s="698"/>
      <c r="D90" s="48">
        <f>'BASE PLANILHAS'!D90</f>
        <v>3.6866333333333334E-2</v>
      </c>
      <c r="E90" s="398">
        <f>SUM(E88+E89)</f>
        <v>111.89780092333334</v>
      </c>
      <c r="F90" s="1"/>
    </row>
    <row r="91" spans="1:7" x14ac:dyDescent="0.2">
      <c r="A91" s="241"/>
      <c r="B91" s="240"/>
      <c r="C91" s="240"/>
      <c r="D91" s="240"/>
      <c r="E91" s="242"/>
      <c r="F91" s="1"/>
    </row>
    <row r="92" spans="1:7" x14ac:dyDescent="0.2">
      <c r="A92" s="711" t="str">
        <f>'BASE PLANILHAS'!A92:E92</f>
        <v>MÓDULO 5 – INSUMOS DIVERSOS</v>
      </c>
      <c r="B92" s="712"/>
      <c r="C92" s="712"/>
      <c r="D92" s="712"/>
      <c r="E92" s="713"/>
      <c r="F92" s="1"/>
    </row>
    <row r="93" spans="1:7" ht="13.5" thickBot="1" x14ac:dyDescent="0.25">
      <c r="A93" s="38"/>
      <c r="B93" s="38"/>
      <c r="C93" s="38"/>
      <c r="D93" s="38"/>
      <c r="E93" s="56"/>
      <c r="F93" s="1"/>
    </row>
    <row r="94" spans="1:7" ht="13.5" thickBot="1" x14ac:dyDescent="0.25">
      <c r="A94" s="214">
        <f>'BASE PLANILHAS'!A94</f>
        <v>5</v>
      </c>
      <c r="B94" s="696" t="str">
        <f>'BASE PLANILHAS'!B94:C94</f>
        <v>Insumos Diversos</v>
      </c>
      <c r="C94" s="698"/>
      <c r="D94" s="214" t="str">
        <f>'BASE PLANILHAS'!D94</f>
        <v>Referência</v>
      </c>
      <c r="E94" s="441" t="str">
        <f>'BASE PLANILHAS'!E94</f>
        <v>Valor (R$)</v>
      </c>
      <c r="F94" s="1"/>
    </row>
    <row r="95" spans="1:7" x14ac:dyDescent="0.2">
      <c r="A95" s="32" t="str">
        <f>'BASE PLANILHAS'!A95</f>
        <v>A</v>
      </c>
      <c r="B95" s="709" t="str">
        <f>'BASE PLANILHAS'!B95:C95</f>
        <v>Uniformes e EPIs</v>
      </c>
      <c r="C95" s="710"/>
      <c r="D95" s="292">
        <f>'Uniforme Apoio'!BO28</f>
        <v>94.380486111111111</v>
      </c>
      <c r="E95" s="41">
        <f>D95*$D$13</f>
        <v>94.380486111111111</v>
      </c>
      <c r="F95" s="19"/>
      <c r="G95" s="1"/>
    </row>
    <row r="96" spans="1:7" x14ac:dyDescent="0.2">
      <c r="A96" s="34" t="str">
        <f>'BASE PLANILHAS'!A96</f>
        <v>B</v>
      </c>
      <c r="B96" s="733" t="str">
        <f>'BASE PLANILHAS'!B96:C96</f>
        <v>Materiais de Consumo</v>
      </c>
      <c r="C96" s="702"/>
      <c r="D96" s="299">
        <v>0</v>
      </c>
      <c r="E96" s="23">
        <f>D96*$D$13</f>
        <v>0</v>
      </c>
      <c r="F96" s="19"/>
    </row>
    <row r="97" spans="1:8" x14ac:dyDescent="0.2">
      <c r="A97" s="250" t="str">
        <f>'BASE PLANILHAS'!A97</f>
        <v>C</v>
      </c>
      <c r="B97" s="734" t="str">
        <f>'BASE PLANILHAS'!B97:C97</f>
        <v>Máquinas e Equipamentos (depreciação)</v>
      </c>
      <c r="C97" s="700"/>
      <c r="D97" s="299">
        <v>0</v>
      </c>
      <c r="E97" s="23">
        <f t="shared" ref="E97" si="5">D97*$D$13</f>
        <v>0</v>
      </c>
      <c r="F97" s="19"/>
    </row>
    <row r="98" spans="1:8" x14ac:dyDescent="0.2">
      <c r="A98" s="250" t="str">
        <f>'BASE PLANILHAS'!A98</f>
        <v>D</v>
      </c>
      <c r="B98" s="734" t="str">
        <f>'BASE PLANILHAS'!B98:C98</f>
        <v>Produtos de Limpeza</v>
      </c>
      <c r="C98" s="700"/>
      <c r="D98" s="75">
        <v>0</v>
      </c>
      <c r="E98" s="216">
        <f>D98*$D$13</f>
        <v>0</v>
      </c>
      <c r="F98" s="19"/>
      <c r="H98" s="1"/>
    </row>
    <row r="99" spans="1:8" ht="13.5" thickBot="1" x14ac:dyDescent="0.25">
      <c r="A99" s="251" t="str">
        <f>'BASE PLANILHAS'!A99</f>
        <v>E</v>
      </c>
      <c r="B99" s="735" t="str">
        <f>'BASE PLANILHAS'!B99:C99</f>
        <v>Materiais de Higiene</v>
      </c>
      <c r="C99" s="719"/>
      <c r="D99" s="75">
        <v>0</v>
      </c>
      <c r="E99" s="215">
        <f>D99*$D$13</f>
        <v>0</v>
      </c>
      <c r="F99" s="19"/>
      <c r="H99" s="1"/>
    </row>
    <row r="100" spans="1:8" ht="13.5" customHeight="1" thickBot="1" x14ac:dyDescent="0.25">
      <c r="A100" s="736" t="str">
        <f>'BASE PLANILHAS'!A100:C100</f>
        <v>Total do Módulo 5</v>
      </c>
      <c r="B100" s="737"/>
      <c r="C100" s="737"/>
      <c r="D100" s="252"/>
      <c r="E100" s="49">
        <f>SUM(E95:E99)</f>
        <v>94.380486111111111</v>
      </c>
      <c r="F100" s="1"/>
    </row>
    <row r="101" spans="1:8" x14ac:dyDescent="0.2">
      <c r="A101" s="241"/>
      <c r="B101" s="240"/>
      <c r="C101" s="240"/>
      <c r="D101" s="240"/>
      <c r="E101" s="242"/>
      <c r="F101" s="1"/>
    </row>
    <row r="102" spans="1:8" x14ac:dyDescent="0.2">
      <c r="A102" s="711" t="str">
        <f>'BASE PLANILHAS'!A102:E102</f>
        <v>MÓDULO 6 – CUSTOS INDIRETOS, TRIBUTOS E LUCRO</v>
      </c>
      <c r="B102" s="712"/>
      <c r="C102" s="712"/>
      <c r="D102" s="712"/>
      <c r="E102" s="713"/>
      <c r="F102" s="1"/>
    </row>
    <row r="103" spans="1:8" ht="13.5" thickBot="1" x14ac:dyDescent="0.25">
      <c r="A103" s="54"/>
      <c r="B103" s="54"/>
      <c r="C103" s="54"/>
      <c r="D103" s="54"/>
      <c r="E103" s="39"/>
      <c r="F103" s="1"/>
    </row>
    <row r="104" spans="1:8" ht="13.5" thickBot="1" x14ac:dyDescent="0.25">
      <c r="A104" s="214">
        <f>'BASE PLANILHAS'!A104</f>
        <v>6</v>
      </c>
      <c r="B104" s="214" t="str">
        <f>'BASE PLANILHAS'!B104</f>
        <v>Custos Indiretos, Tributos e Lucro</v>
      </c>
      <c r="C104" s="697" t="str">
        <f>'BASE PLANILHAS'!C104:D104</f>
        <v>Referência</v>
      </c>
      <c r="D104" s="698"/>
      <c r="E104" s="441" t="str">
        <f>'BASE PLANILHAS'!E104</f>
        <v>Valor (R$)</v>
      </c>
    </row>
    <row r="105" spans="1:8" x14ac:dyDescent="0.2">
      <c r="A105" s="32" t="str">
        <f>'BASE PLANILHAS'!A105</f>
        <v>A</v>
      </c>
      <c r="B105" s="253" t="str">
        <f>'BASE PLANILHAS'!B105</f>
        <v>Custos Indiretos</v>
      </c>
      <c r="C105" s="302">
        <f>'BASE PLANILHAS'!C105</f>
        <v>0</v>
      </c>
      <c r="D105" s="303"/>
      <c r="E105" s="256">
        <f>$C105*$D$13</f>
        <v>0</v>
      </c>
      <c r="F105" s="61"/>
    </row>
    <row r="106" spans="1:8" x14ac:dyDescent="0.2">
      <c r="A106" s="34" t="str">
        <f>'BASE PLANILHAS'!A106</f>
        <v>B</v>
      </c>
      <c r="B106" s="257" t="str">
        <f>'BASE PLANILHAS'!B106</f>
        <v>Lucro</v>
      </c>
      <c r="C106" s="295">
        <f>'BASE PLANILHAS'!C106</f>
        <v>0</v>
      </c>
      <c r="D106" s="259"/>
      <c r="E106" s="263">
        <f>$C106*$D$13</f>
        <v>0</v>
      </c>
      <c r="F106" s="1"/>
    </row>
    <row r="107" spans="1:8" x14ac:dyDescent="0.2">
      <c r="A107" s="34" t="str">
        <f>'BASE PLANILHAS'!A107</f>
        <v>C</v>
      </c>
      <c r="B107" s="34" t="str">
        <f>'BASE PLANILHAS'!B107</f>
        <v>TRIBUTOS</v>
      </c>
      <c r="C107" s="260" t="str">
        <f>'BASE PLANILHAS'!C107</f>
        <v>%</v>
      </c>
      <c r="D107" s="304" t="str">
        <f>'BASE PLANILHAS'!D107</f>
        <v>%</v>
      </c>
      <c r="E107" s="57"/>
      <c r="F107" s="1"/>
    </row>
    <row r="108" spans="1:8" x14ac:dyDescent="0.2">
      <c r="A108" s="34" t="str">
        <f>'BASE PLANILHAS'!A108</f>
        <v>C.1</v>
      </c>
      <c r="B108" s="257" t="str">
        <f>'BASE PLANILHAS'!B108</f>
        <v>PIS</v>
      </c>
      <c r="C108" s="262">
        <f>'BASE PLANILHAS'!C108</f>
        <v>7.6</v>
      </c>
      <c r="D108" s="262">
        <f>((100/((100-($C$111))%)-100)*$C108)/($C$111)</f>
        <v>8.5633802816901436</v>
      </c>
      <c r="E108" s="263">
        <v>0</v>
      </c>
      <c r="F108" s="1"/>
    </row>
    <row r="109" spans="1:8" x14ac:dyDescent="0.2">
      <c r="A109" s="34" t="str">
        <f>'BASE PLANILHAS'!A109</f>
        <v>C.2</v>
      </c>
      <c r="B109" s="257" t="str">
        <f>'BASE PLANILHAS'!B109</f>
        <v>COFINS</v>
      </c>
      <c r="C109" s="262">
        <f>'BASE PLANILHAS'!C109</f>
        <v>1.65</v>
      </c>
      <c r="D109" s="262">
        <f>((100/((100-($C$111))%)-100)*$C109)/($C$111)</f>
        <v>1.8591549295774654</v>
      </c>
      <c r="E109" s="263">
        <v>0</v>
      </c>
      <c r="F109" s="1"/>
    </row>
    <row r="110" spans="1:8" x14ac:dyDescent="0.2">
      <c r="A110" s="34" t="str">
        <f>'BASE PLANILHAS'!A110</f>
        <v>C.3</v>
      </c>
      <c r="B110" s="257" t="str">
        <f>'BASE PLANILHAS'!B110</f>
        <v>ISS</v>
      </c>
      <c r="C110" s="294">
        <f>ISS!B74*100</f>
        <v>2</v>
      </c>
      <c r="D110" s="262">
        <f>((100/((100-($C$111))%)-100)*$C110)/($C$111)</f>
        <v>2.2535211267605644</v>
      </c>
      <c r="E110" s="264">
        <v>0</v>
      </c>
      <c r="F110" s="1"/>
    </row>
    <row r="111" spans="1:8" ht="13.5" thickBot="1" x14ac:dyDescent="0.25">
      <c r="A111" s="714" t="str">
        <f>'BASE PLANILHAS'!A111:B111</f>
        <v>Total Tributos</v>
      </c>
      <c r="B111" s="715">
        <f>'[1]BASE PLANILHAS'!A102:B102</f>
        <v>0</v>
      </c>
      <c r="C111" s="265">
        <f>SUM(C108:C110)</f>
        <v>11.25</v>
      </c>
      <c r="D111" s="265">
        <f>SUM(D108:D110)</f>
        <v>12.676056338028173</v>
      </c>
      <c r="E111" s="266">
        <f>((E105+E106+E100+E90+E70+E58+E21)*D111)%</f>
        <v>766.0914059281771</v>
      </c>
      <c r="F111" s="1"/>
    </row>
    <row r="112" spans="1:8" ht="13.5" thickBot="1" x14ac:dyDescent="0.25">
      <c r="A112" s="696" t="str">
        <f>'BASE PLANILHAS'!A112:D112</f>
        <v>Total do Módulo 6</v>
      </c>
      <c r="B112" s="697"/>
      <c r="C112" s="697"/>
      <c r="D112" s="698"/>
      <c r="E112" s="51">
        <f>SUM(E105:E111)</f>
        <v>766.0914059281771</v>
      </c>
      <c r="F112" s="1"/>
    </row>
    <row r="113" spans="1:8" x14ac:dyDescent="0.2">
      <c r="A113" s="267"/>
      <c r="B113" s="268"/>
      <c r="C113" s="268"/>
      <c r="D113" s="268"/>
      <c r="E113" s="59"/>
    </row>
    <row r="114" spans="1:8" x14ac:dyDescent="0.2">
      <c r="A114" s="738" t="str">
        <f>'BASE PLANILHAS'!A114:E114</f>
        <v>QUADRO RESUMO DO CUSTO POR EMPREGADO</v>
      </c>
      <c r="B114" s="739"/>
      <c r="C114" s="739"/>
      <c r="D114" s="739"/>
      <c r="E114" s="740"/>
      <c r="G114" s="3"/>
    </row>
    <row r="115" spans="1:8" ht="13.5" thickBot="1" x14ac:dyDescent="0.25">
      <c r="A115" s="445"/>
      <c r="B115" s="447"/>
      <c r="C115" s="447"/>
      <c r="D115" s="447"/>
      <c r="E115" s="448"/>
      <c r="G115" s="3"/>
    </row>
    <row r="116" spans="1:8" ht="13.5" thickBot="1" x14ac:dyDescent="0.25">
      <c r="A116" s="696" t="str">
        <f>'BASE PLANILHAS'!A116:D116</f>
        <v>Mão-de-Obra vinculada à execução contratual</v>
      </c>
      <c r="B116" s="697"/>
      <c r="C116" s="697"/>
      <c r="D116" s="698"/>
      <c r="E116" s="214" t="str">
        <f>'BASE PLANILHAS'!E116</f>
        <v>VALOR (R$)</v>
      </c>
      <c r="G116" s="1"/>
      <c r="H116" s="1"/>
    </row>
    <row r="117" spans="1:8" x14ac:dyDescent="0.2">
      <c r="A117" s="32" t="str">
        <f>'BASE PLANILHAS'!A117</f>
        <v>A</v>
      </c>
      <c r="B117" s="741" t="str">
        <f>'BASE PLANILHAS'!B117:D117</f>
        <v>MÓDULO 1 - COMPOSIÇÃO DA REMUNERAÇÃO</v>
      </c>
      <c r="C117" s="742"/>
      <c r="D117" s="743"/>
      <c r="E117" s="256">
        <f>E21</f>
        <v>3035.23</v>
      </c>
    </row>
    <row r="118" spans="1:8" x14ac:dyDescent="0.2">
      <c r="A118" s="34" t="str">
        <f>'BASE PLANILHAS'!A118</f>
        <v>B</v>
      </c>
      <c r="B118" s="744" t="str">
        <f>'BASE PLANILHAS'!B118:D118</f>
        <v>MÓDULO 2 – ENCARGOS E BENEFÍCIOS MENSAIS E DIÁRIOS</v>
      </c>
      <c r="C118" s="731"/>
      <c r="D118" s="732"/>
      <c r="E118" s="263">
        <f>E58</f>
        <v>2634.9358200000001</v>
      </c>
    </row>
    <row r="119" spans="1:8" x14ac:dyDescent="0.2">
      <c r="A119" s="34" t="str">
        <f>'BASE PLANILHAS'!A119</f>
        <v>C</v>
      </c>
      <c r="B119" s="745" t="str">
        <f>'BASE PLANILHAS'!B119:D119</f>
        <v>MÓDULO 3 – PROVISÃO PARA RESCISÃO</v>
      </c>
      <c r="C119" s="746"/>
      <c r="D119" s="747"/>
      <c r="E119" s="263">
        <f>E70</f>
        <v>167.16587306561726</v>
      </c>
      <c r="G119" s="3"/>
    </row>
    <row r="120" spans="1:8" x14ac:dyDescent="0.2">
      <c r="A120" s="34" t="str">
        <f>'BASE PLANILHAS'!A120</f>
        <v>D</v>
      </c>
      <c r="B120" s="744" t="str">
        <f>'BASE PLANILHAS'!B120:D120</f>
        <v>MÓDULO 4 – CUSTO DE REPOSIÇÃO DO PROFISSIONAL AUSENTE</v>
      </c>
      <c r="C120" s="731"/>
      <c r="D120" s="732"/>
      <c r="E120" s="263">
        <f>E90</f>
        <v>111.89780092333334</v>
      </c>
      <c r="G120" s="3"/>
    </row>
    <row r="121" spans="1:8" x14ac:dyDescent="0.2">
      <c r="A121" s="34" t="str">
        <f>'BASE PLANILHAS'!A121</f>
        <v>E</v>
      </c>
      <c r="B121" s="728" t="str">
        <f>'BASE PLANILHAS'!B121:D121</f>
        <v>MÓDULO 5 – INSUMOS DIVERSOS</v>
      </c>
      <c r="C121" s="729"/>
      <c r="D121" s="730"/>
      <c r="E121" s="263">
        <f>E100</f>
        <v>94.380486111111111</v>
      </c>
    </row>
    <row r="122" spans="1:8" x14ac:dyDescent="0.2">
      <c r="A122" s="34" t="str">
        <f>'BASE PLANILHAS'!A122</f>
        <v>-</v>
      </c>
      <c r="B122" s="722" t="str">
        <f>'BASE PLANILHAS'!B122:D122</f>
        <v>Subtotal (A + B + C + D + E)</v>
      </c>
      <c r="C122" s="723"/>
      <c r="D122" s="724"/>
      <c r="E122" s="60">
        <f>SUM(E117:E121)</f>
        <v>6043.6099801000619</v>
      </c>
      <c r="F122" s="4"/>
      <c r="G122" s="2"/>
    </row>
    <row r="123" spans="1:8" ht="13.5" thickBot="1" x14ac:dyDescent="0.25">
      <c r="A123" s="36" t="str">
        <f>'BASE PLANILHAS'!A123</f>
        <v>F</v>
      </c>
      <c r="B123" s="725" t="str">
        <f>'BASE PLANILHAS'!B123:D123</f>
        <v>MÓDULO 6 – CUSTOS INDIRETOS, TRIBUTOS E LUCRO</v>
      </c>
      <c r="C123" s="726"/>
      <c r="D123" s="727"/>
      <c r="E123" s="24">
        <f>E112</f>
        <v>766.0914059281771</v>
      </c>
    </row>
    <row r="124" spans="1:8" ht="13.5" thickBot="1" x14ac:dyDescent="0.25">
      <c r="A124" s="696" t="str">
        <f>'BASE PLANILHAS'!A124:D124</f>
        <v xml:space="preserve">Custo Total </v>
      </c>
      <c r="B124" s="697"/>
      <c r="C124" s="697"/>
      <c r="D124" s="698"/>
      <c r="E124" s="49">
        <f>SUM(E122:E123)</f>
        <v>6809.7013860282386</v>
      </c>
      <c r="F124" s="4"/>
    </row>
    <row r="125" spans="1:8" ht="13.5" thickBot="1" x14ac:dyDescent="0.25">
      <c r="A125" s="696" t="str">
        <f>'BASE PLANILHAS'!A125:D125</f>
        <v xml:space="preserve">Custo Total Anual </v>
      </c>
      <c r="B125" s="697"/>
      <c r="C125" s="697"/>
      <c r="D125" s="698"/>
      <c r="E125" s="51">
        <f>E124*12</f>
        <v>81716.416632338864</v>
      </c>
      <c r="F125" s="4"/>
    </row>
    <row r="126" spans="1:8" hidden="1" x14ac:dyDescent="0.2">
      <c r="A126" s="450"/>
      <c r="B126" s="825"/>
      <c r="C126" s="825"/>
      <c r="D126" s="25"/>
      <c r="E126" s="25"/>
    </row>
    <row r="127" spans="1:8" ht="40.5" hidden="1" customHeight="1" thickBot="1" x14ac:dyDescent="0.25">
      <c r="A127" s="826"/>
      <c r="B127" s="827"/>
      <c r="C127" s="26"/>
      <c r="D127" s="8"/>
      <c r="E127" s="17"/>
    </row>
    <row r="128" spans="1:8" ht="12.75" hidden="1" customHeight="1" x14ac:dyDescent="0.2">
      <c r="A128" s="828"/>
      <c r="B128" s="829"/>
      <c r="C128" s="270"/>
      <c r="D128" s="271"/>
      <c r="E128" s="272"/>
    </row>
    <row r="129" spans="1:5" ht="12.75" hidden="1" customHeight="1" x14ac:dyDescent="0.2">
      <c r="A129" s="816"/>
      <c r="B129" s="817"/>
      <c r="C129" s="273"/>
      <c r="D129" s="274"/>
      <c r="E129" s="275"/>
    </row>
    <row r="130" spans="1:5" ht="12.75" hidden="1" customHeight="1" x14ac:dyDescent="0.2">
      <c r="A130" s="816"/>
      <c r="B130" s="817"/>
      <c r="C130" s="273"/>
      <c r="D130" s="274"/>
      <c r="E130" s="275"/>
    </row>
    <row r="131" spans="1:5" ht="12.75" hidden="1" customHeight="1" x14ac:dyDescent="0.2">
      <c r="A131" s="816"/>
      <c r="B131" s="817"/>
      <c r="C131" s="273"/>
      <c r="D131" s="274"/>
      <c r="E131" s="275"/>
    </row>
    <row r="132" spans="1:5" ht="12.75" hidden="1" customHeight="1" x14ac:dyDescent="0.2">
      <c r="A132" s="818"/>
      <c r="B132" s="819"/>
      <c r="C132" s="9"/>
      <c r="D132" s="10"/>
      <c r="E132" s="275"/>
    </row>
    <row r="133" spans="1:5" ht="13.5" hidden="1" customHeight="1" thickBot="1" x14ac:dyDescent="0.25">
      <c r="A133" s="820"/>
      <c r="B133" s="821"/>
      <c r="C133" s="276"/>
      <c r="D133" s="277"/>
      <c r="E133" s="278"/>
    </row>
    <row r="134" spans="1:5" ht="13.5" hidden="1" thickBot="1" x14ac:dyDescent="0.25">
      <c r="A134" s="822"/>
      <c r="B134" s="823"/>
      <c r="C134" s="823"/>
      <c r="D134" s="824"/>
      <c r="E134" s="11"/>
    </row>
    <row r="135" spans="1:5" hidden="1" x14ac:dyDescent="0.2">
      <c r="A135" s="7"/>
      <c r="B135" s="7"/>
      <c r="C135" s="7"/>
      <c r="D135" s="7"/>
      <c r="E135" s="7"/>
    </row>
    <row r="136" spans="1:5" hidden="1" x14ac:dyDescent="0.2">
      <c r="A136" s="450"/>
      <c r="B136" s="825"/>
      <c r="C136" s="825"/>
      <c r="D136" s="25"/>
      <c r="E136" s="25"/>
    </row>
    <row r="137" spans="1:5" ht="13.5" hidden="1" thickBot="1" x14ac:dyDescent="0.25">
      <c r="A137" s="798"/>
      <c r="B137" s="799"/>
      <c r="C137" s="799"/>
      <c r="D137" s="799"/>
      <c r="E137" s="800"/>
    </row>
    <row r="138" spans="1:5" ht="13.5" hidden="1" thickBot="1" x14ac:dyDescent="0.25">
      <c r="A138" s="279"/>
      <c r="B138" s="801"/>
      <c r="C138" s="802"/>
      <c r="D138" s="803"/>
      <c r="E138" s="17"/>
    </row>
    <row r="139" spans="1:5" hidden="1" x14ac:dyDescent="0.2">
      <c r="A139" s="280"/>
      <c r="B139" s="804"/>
      <c r="C139" s="805"/>
      <c r="D139" s="806"/>
      <c r="E139" s="281"/>
    </row>
    <row r="140" spans="1:5" hidden="1" x14ac:dyDescent="0.2">
      <c r="A140" s="282"/>
      <c r="B140" s="807"/>
      <c r="C140" s="808"/>
      <c r="D140" s="809"/>
      <c r="E140" s="283"/>
    </row>
    <row r="141" spans="1:5" ht="13.5" hidden="1" thickBot="1" x14ac:dyDescent="0.25">
      <c r="A141" s="282"/>
      <c r="B141" s="810"/>
      <c r="C141" s="811"/>
      <c r="D141" s="812"/>
      <c r="E141" s="283"/>
    </row>
    <row r="142" spans="1:5" ht="13.5" hidden="1" thickBot="1" x14ac:dyDescent="0.25">
      <c r="A142" s="813"/>
      <c r="B142" s="814"/>
      <c r="C142" s="814"/>
      <c r="D142" s="815"/>
      <c r="E142" s="11"/>
    </row>
    <row r="143" spans="1:5" hidden="1" x14ac:dyDescent="0.2">
      <c r="A143" s="284"/>
      <c r="B143" s="7"/>
      <c r="C143" s="7"/>
      <c r="D143" s="7"/>
      <c r="E143" s="7"/>
    </row>
    <row r="144" spans="1:5" hidden="1" x14ac:dyDescent="0.2">
      <c r="A144" s="7"/>
      <c r="B144" s="7"/>
      <c r="C144" s="7"/>
      <c r="D144" s="7"/>
      <c r="E144" s="7"/>
    </row>
    <row r="145" spans="1:8" hidden="1" x14ac:dyDescent="0.2">
      <c r="A145" s="7"/>
      <c r="B145" s="7"/>
      <c r="C145" s="7"/>
      <c r="D145" s="7"/>
      <c r="E145" s="7"/>
    </row>
    <row r="146" spans="1:8" x14ac:dyDescent="0.2">
      <c r="A146" s="13"/>
      <c r="B146" s="13"/>
      <c r="C146" s="7"/>
      <c r="D146" s="7"/>
      <c r="E146" s="30"/>
      <c r="F146" s="4"/>
    </row>
    <row r="147" spans="1:8" x14ac:dyDescent="0.2">
      <c r="A147" s="14"/>
      <c r="B147" s="13"/>
      <c r="C147" s="7"/>
      <c r="D147" s="7"/>
      <c r="E147" s="69"/>
      <c r="F147" s="4"/>
      <c r="H147" s="4"/>
    </row>
    <row r="148" spans="1:8" x14ac:dyDescent="0.2">
      <c r="A148" s="7"/>
      <c r="B148" s="7"/>
      <c r="C148" s="7"/>
      <c r="D148" s="7"/>
      <c r="E148" s="15"/>
      <c r="H148" s="4"/>
    </row>
    <row r="149" spans="1:8" x14ac:dyDescent="0.2">
      <c r="A149" s="7"/>
      <c r="B149" s="7"/>
      <c r="C149" s="7"/>
      <c r="D149" s="7"/>
      <c r="E149" s="15"/>
    </row>
    <row r="150" spans="1:8" x14ac:dyDescent="0.2">
      <c r="A150" s="4"/>
      <c r="E150" s="4"/>
    </row>
    <row r="151" spans="1:8" x14ac:dyDescent="0.2">
      <c r="A151" s="4"/>
    </row>
  </sheetData>
  <sheetProtection sheet="1" objects="1" scenarios="1"/>
  <mergeCells count="115">
    <mergeCell ref="A142:D142"/>
    <mergeCell ref="B136:C136"/>
    <mergeCell ref="A137:E137"/>
    <mergeCell ref="B138:D138"/>
    <mergeCell ref="B139:D139"/>
    <mergeCell ref="B140:D140"/>
    <mergeCell ref="B141:D141"/>
    <mergeCell ref="A129:B129"/>
    <mergeCell ref="A130:B130"/>
    <mergeCell ref="A131:B131"/>
    <mergeCell ref="A132:B132"/>
    <mergeCell ref="A133:B133"/>
    <mergeCell ref="A134:D134"/>
    <mergeCell ref="B123:D123"/>
    <mergeCell ref="A124:D124"/>
    <mergeCell ref="A125:D125"/>
    <mergeCell ref="B126:C126"/>
    <mergeCell ref="A127:B127"/>
    <mergeCell ref="A128:B128"/>
    <mergeCell ref="B117:D117"/>
    <mergeCell ref="B118:D118"/>
    <mergeCell ref="B119:D119"/>
    <mergeCell ref="B120:D120"/>
    <mergeCell ref="B121:D121"/>
    <mergeCell ref="B122:D122"/>
    <mergeCell ref="A102:E102"/>
    <mergeCell ref="C104:D104"/>
    <mergeCell ref="A111:B111"/>
    <mergeCell ref="A112:D112"/>
    <mergeCell ref="A114:E114"/>
    <mergeCell ref="A116:D116"/>
    <mergeCell ref="B95:C95"/>
    <mergeCell ref="B96:C96"/>
    <mergeCell ref="B97:C97"/>
    <mergeCell ref="B98:C98"/>
    <mergeCell ref="B99:C99"/>
    <mergeCell ref="A100:C100"/>
    <mergeCell ref="B87:C87"/>
    <mergeCell ref="B88:C88"/>
    <mergeCell ref="B89:C89"/>
    <mergeCell ref="A90:C90"/>
    <mergeCell ref="A92:E92"/>
    <mergeCell ref="B94:C94"/>
    <mergeCell ref="B79:C79"/>
    <mergeCell ref="B80:C80"/>
    <mergeCell ref="A81:C81"/>
    <mergeCell ref="B83:C83"/>
    <mergeCell ref="B84:C84"/>
    <mergeCell ref="A85:C85"/>
    <mergeCell ref="A72:E72"/>
    <mergeCell ref="B74:C74"/>
    <mergeCell ref="B75:C75"/>
    <mergeCell ref="B76:C76"/>
    <mergeCell ref="B77:C77"/>
    <mergeCell ref="B78:C78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  <mergeCell ref="B16:C16"/>
    <mergeCell ref="B17:C17"/>
    <mergeCell ref="B18:C18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2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84" sqref="D84:E84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9" x14ac:dyDescent="0.2">
      <c r="A1" s="752" t="str">
        <f>'BASE PLANILHAS'!A1:E1</f>
        <v>ANEXO VI - PLANILHA DE COMPOSIÇÃO DE CUSTOS</v>
      </c>
      <c r="B1" s="753"/>
      <c r="C1" s="753"/>
      <c r="D1" s="753"/>
      <c r="E1" s="754"/>
    </row>
    <row r="2" spans="1:9" ht="13.5" thickBot="1" x14ac:dyDescent="0.25">
      <c r="A2" s="174"/>
      <c r="B2" s="221"/>
      <c r="C2" s="221"/>
      <c r="D2" s="222"/>
      <c r="E2" s="223"/>
      <c r="F2" s="54"/>
      <c r="G2" s="54"/>
      <c r="H2" s="54"/>
    </row>
    <row r="3" spans="1:9" ht="13.5" thickBot="1" x14ac:dyDescent="0.25">
      <c r="A3" s="755" t="str">
        <f>'BASE PLANILHAS'!A3:E3</f>
        <v>Dados para composição dos custos referentes à mão-de-obra</v>
      </c>
      <c r="B3" s="756"/>
      <c r="C3" s="756"/>
      <c r="D3" s="756"/>
      <c r="E3" s="757"/>
      <c r="F3" s="54"/>
      <c r="G3" s="54"/>
      <c r="H3" s="54"/>
    </row>
    <row r="4" spans="1:9" x14ac:dyDescent="0.2">
      <c r="A4" s="64" t="str">
        <f>'BASE PLANILHAS'!A4</f>
        <v>A</v>
      </c>
      <c r="B4" s="758" t="str">
        <f>'BASE PLANILHAS'!B4:D4</f>
        <v>Localidade</v>
      </c>
      <c r="C4" s="759"/>
      <c r="D4" s="760"/>
      <c r="E4" s="297" t="str">
        <f>CCT!A179</f>
        <v>Uberlandia</v>
      </c>
      <c r="F4" s="54"/>
      <c r="G4" s="54"/>
      <c r="H4" s="54"/>
    </row>
    <row r="5" spans="1:9" x14ac:dyDescent="0.2">
      <c r="A5" s="34" t="str">
        <f>'BASE PLANILHAS'!A5</f>
        <v>B</v>
      </c>
      <c r="B5" s="761" t="str">
        <f>'BASE PLANILHAS'!B5:D5</f>
        <v>Tipo de serviço</v>
      </c>
      <c r="C5" s="762"/>
      <c r="D5" s="763"/>
      <c r="E5" s="33" t="str">
        <f>'BASE PLANILHAS'!E5</f>
        <v>Apoio Administrativo</v>
      </c>
      <c r="F5" s="54"/>
      <c r="G5" s="54"/>
      <c r="H5" s="54"/>
    </row>
    <row r="6" spans="1:9" x14ac:dyDescent="0.2">
      <c r="A6" s="34" t="str">
        <f>'BASE PLANILHAS'!A6</f>
        <v>C</v>
      </c>
      <c r="B6" s="745" t="str">
        <f>'BASE PLANILHAS'!B6:D6</f>
        <v>Salário Nominativo da Categoria Profissional</v>
      </c>
      <c r="C6" s="746"/>
      <c r="D6" s="747"/>
      <c r="E6" s="297">
        <f>CCT!H179</f>
        <v>1393</v>
      </c>
      <c r="F6" s="54"/>
      <c r="G6" s="54"/>
      <c r="H6" s="54"/>
    </row>
    <row r="7" spans="1:9" x14ac:dyDescent="0.2">
      <c r="A7" s="34" t="str">
        <f>'BASE PLANILHAS'!A7</f>
        <v>D</v>
      </c>
      <c r="B7" s="745" t="str">
        <f>'BASE PLANILHAS'!B7:D7</f>
        <v>Categoria profissional (vinculada à execução contratual)</v>
      </c>
      <c r="C7" s="746"/>
      <c r="D7" s="747"/>
      <c r="E7" s="298" t="str">
        <f>CCT!B179</f>
        <v>Porteiro - 220h</v>
      </c>
      <c r="G7" s="1"/>
    </row>
    <row r="8" spans="1:9" ht="13.5" thickBot="1" x14ac:dyDescent="0.25">
      <c r="A8" s="36" t="str">
        <f>'BASE PLANILHAS'!A8</f>
        <v>E</v>
      </c>
      <c r="B8" s="764" t="str">
        <f>'BASE PLANILHAS'!B8:D8</f>
        <v>Data base da categoria (dia/mês/ano)</v>
      </c>
      <c r="C8" s="765"/>
      <c r="D8" s="766"/>
      <c r="E8" s="225">
        <f>CCT!P179</f>
        <v>43101</v>
      </c>
      <c r="F8" s="63"/>
    </row>
    <row r="9" spans="1:9" x14ac:dyDescent="0.2">
      <c r="A9" s="226"/>
      <c r="B9" s="100"/>
      <c r="C9" s="100"/>
      <c r="D9" s="100"/>
      <c r="E9" s="227"/>
      <c r="F9" s="63"/>
      <c r="H9" s="1"/>
    </row>
    <row r="10" spans="1:9" x14ac:dyDescent="0.2">
      <c r="A10" s="711" t="str">
        <f>'BASE PLANILHAS'!A10:E10</f>
        <v>MÓDULO 1 - COMPOSIÇÃO DA REMUNERAÇÃO</v>
      </c>
      <c r="B10" s="712"/>
      <c r="C10" s="712"/>
      <c r="D10" s="712"/>
      <c r="E10" s="713"/>
      <c r="F10" s="70"/>
    </row>
    <row r="11" spans="1:9" ht="13.5" thickBot="1" x14ac:dyDescent="0.25">
      <c r="A11" s="37"/>
      <c r="B11" s="38"/>
      <c r="C11" s="38"/>
      <c r="D11" s="38"/>
      <c r="E11" s="39"/>
      <c r="F11" s="1"/>
    </row>
    <row r="12" spans="1:9" ht="13.5" thickBot="1" x14ac:dyDescent="0.25">
      <c r="A12" s="214">
        <f>'BASE PLANILHAS'!A12</f>
        <v>1</v>
      </c>
      <c r="B12" s="696" t="str">
        <f>'BASE PLANILHAS'!B12:C12</f>
        <v>Composição da Remuneração</v>
      </c>
      <c r="C12" s="698"/>
      <c r="D12" s="441" t="str">
        <f>'BASE PLANILHAS'!D12</f>
        <v>Referência</v>
      </c>
      <c r="E12" s="441" t="str">
        <f>'BASE PLANILHAS'!E12</f>
        <v>Valor (R$)</v>
      </c>
      <c r="G12" s="1"/>
      <c r="I12" s="1"/>
    </row>
    <row r="13" spans="1:9" x14ac:dyDescent="0.2">
      <c r="A13" s="40" t="str">
        <f>'BASE PLANILHAS'!A13</f>
        <v>A</v>
      </c>
      <c r="B13" s="720" t="str">
        <f>'BASE PLANILHAS'!B13:C13</f>
        <v>Salário Base</v>
      </c>
      <c r="C13" s="721"/>
      <c r="D13" s="83">
        <v>1</v>
      </c>
      <c r="E13" s="41">
        <f>E6*D13</f>
        <v>1393</v>
      </c>
    </row>
    <row r="14" spans="1:9" x14ac:dyDescent="0.2">
      <c r="A14" s="34" t="str">
        <f>'BASE PLANILHAS'!A14</f>
        <v>B</v>
      </c>
      <c r="B14" s="699" t="str">
        <f>'BASE PLANILHAS'!B14:C14</f>
        <v xml:space="preserve">Adicional Periculosidade </v>
      </c>
      <c r="C14" s="700"/>
      <c r="D14" s="291">
        <v>0</v>
      </c>
      <c r="E14" s="216">
        <f t="shared" ref="E14:E17" si="0">D14*$E$13</f>
        <v>0</v>
      </c>
      <c r="G14" s="1"/>
    </row>
    <row r="15" spans="1:9" x14ac:dyDescent="0.2">
      <c r="A15" s="34" t="str">
        <f>'BASE PLANILHAS'!A15</f>
        <v>C</v>
      </c>
      <c r="B15" s="699" t="str">
        <f>'BASE PLANILHAS'!B15:C15</f>
        <v>Adicional Insalubridade</v>
      </c>
      <c r="C15" s="700"/>
      <c r="D15" s="296">
        <v>0</v>
      </c>
      <c r="E15" s="55">
        <f>D15*$D$13</f>
        <v>0</v>
      </c>
      <c r="G15" s="1"/>
    </row>
    <row r="16" spans="1:9" x14ac:dyDescent="0.2">
      <c r="A16" s="34" t="str">
        <f>'BASE PLANILHAS'!A16</f>
        <v>D</v>
      </c>
      <c r="B16" s="701" t="str">
        <f>'BASE PLANILHAS'!B16:C16</f>
        <v>Adicional Noturno</v>
      </c>
      <c r="C16" s="702"/>
      <c r="D16" s="42">
        <v>0</v>
      </c>
      <c r="E16" s="216">
        <f t="shared" si="0"/>
        <v>0</v>
      </c>
      <c r="G16" s="1"/>
    </row>
    <row r="17" spans="1:9" x14ac:dyDescent="0.2">
      <c r="A17" s="34" t="str">
        <f>'BASE PLANILHAS'!A17</f>
        <v>E</v>
      </c>
      <c r="B17" s="699" t="str">
        <f>'BASE PLANILHAS'!B17:C17</f>
        <v>Adicional de Hora Noturna Reduzida</v>
      </c>
      <c r="C17" s="700"/>
      <c r="D17" s="42">
        <v>0</v>
      </c>
      <c r="E17" s="216">
        <f t="shared" si="0"/>
        <v>0</v>
      </c>
    </row>
    <row r="18" spans="1:9" x14ac:dyDescent="0.2">
      <c r="A18" s="34" t="str">
        <f>'BASE PLANILHAS'!A18</f>
        <v>F</v>
      </c>
      <c r="B18" s="699" t="str">
        <f>'BASE PLANILHAS'!B18:C18</f>
        <v>Intervalo Intrajornada</v>
      </c>
      <c r="C18" s="700"/>
      <c r="D18" s="291">
        <v>0</v>
      </c>
      <c r="E18" s="216">
        <f>D18*$E$13</f>
        <v>0</v>
      </c>
    </row>
    <row r="19" spans="1:9" x14ac:dyDescent="0.2">
      <c r="A19" s="64" t="str">
        <f>'BASE PLANILHAS'!A19</f>
        <v>G</v>
      </c>
      <c r="B19" s="701" t="str">
        <f>'BASE PLANILHAS'!B19:C19</f>
        <v>Feriado Nacional - Súmula 444/2012 - TST</v>
      </c>
      <c r="C19" s="702"/>
      <c r="D19" s="291">
        <v>0</v>
      </c>
      <c r="E19" s="216">
        <f>D19*$E$13</f>
        <v>0</v>
      </c>
    </row>
    <row r="20" spans="1:9" ht="13.5" thickBot="1" x14ac:dyDescent="0.25">
      <c r="A20" s="36" t="str">
        <f>'BASE PLANILHAS'!A20</f>
        <v>H</v>
      </c>
      <c r="B20" s="716" t="str">
        <f>'BASE PLANILHAS'!B20:C20</f>
        <v>Adicional de Acúmulo de função</v>
      </c>
      <c r="C20" s="717"/>
      <c r="D20" s="42">
        <v>0</v>
      </c>
      <c r="E20" s="215">
        <f>D20*$E$13</f>
        <v>0</v>
      </c>
    </row>
    <row r="21" spans="1:9" ht="13.5" thickBot="1" x14ac:dyDescent="0.25">
      <c r="A21" s="696" t="str">
        <f>'BASE PLANILHAS'!A21:D21</f>
        <v>Total do Módulo 1</v>
      </c>
      <c r="B21" s="697"/>
      <c r="C21" s="697"/>
      <c r="D21" s="698"/>
      <c r="E21" s="51">
        <f>SUM(E13:E20)</f>
        <v>1393</v>
      </c>
    </row>
    <row r="22" spans="1:9" x14ac:dyDescent="0.2">
      <c r="A22" s="445"/>
      <c r="B22" s="446"/>
      <c r="C22" s="446"/>
      <c r="D22" s="446"/>
      <c r="E22" s="44"/>
      <c r="F22" s="1"/>
    </row>
    <row r="23" spans="1:9" x14ac:dyDescent="0.2">
      <c r="A23" s="711" t="str">
        <f>'BASE PLANILHAS'!A23:E23</f>
        <v>MÓDULO 2 – ENCARGOS E BENEFÍCIOS MENSAIS E DIÁRIOS</v>
      </c>
      <c r="B23" s="712"/>
      <c r="C23" s="712"/>
      <c r="D23" s="712"/>
      <c r="E23" s="713"/>
      <c r="F23" s="1"/>
    </row>
    <row r="24" spans="1:9" ht="13.5" thickBot="1" x14ac:dyDescent="0.25">
      <c r="A24" s="442"/>
      <c r="B24" s="443"/>
      <c r="C24" s="443"/>
      <c r="D24" s="443"/>
      <c r="E24" s="444"/>
      <c r="F24" s="1"/>
    </row>
    <row r="25" spans="1:9" ht="13.5" thickBot="1" x14ac:dyDescent="0.25">
      <c r="A25" s="214" t="str">
        <f>'BASE PLANILHAS'!A25</f>
        <v>2.1</v>
      </c>
      <c r="B25" s="696" t="str">
        <f>'BASE PLANILHAS'!B25:C25</f>
        <v>Submódulo 2.1 - Encargos Previdenciários, FGTS e Outras Contribuições</v>
      </c>
      <c r="C25" s="698"/>
      <c r="D25" s="214" t="str">
        <f>'BASE PLANILHAS'!D25</f>
        <v>Referência</v>
      </c>
      <c r="E25" s="214" t="str">
        <f>'BASE PLANILHAS'!E25</f>
        <v>Valor (R$)</v>
      </c>
    </row>
    <row r="26" spans="1:9" x14ac:dyDescent="0.2">
      <c r="A26" s="40" t="str">
        <f>'BASE PLANILHAS'!A26</f>
        <v>A</v>
      </c>
      <c r="B26" s="708" t="str">
        <f>'BASE PLANILHAS'!B26:C26</f>
        <v>INSS</v>
      </c>
      <c r="C26" s="710"/>
      <c r="D26" s="73">
        <f>'BASE PLANILHAS'!D26</f>
        <v>0.2</v>
      </c>
      <c r="E26" s="74">
        <f>$E$21*D26</f>
        <v>278.60000000000002</v>
      </c>
    </row>
    <row r="27" spans="1:9" x14ac:dyDescent="0.2">
      <c r="A27" s="34" t="str">
        <f>'BASE PLANILHAS'!A27</f>
        <v>B</v>
      </c>
      <c r="B27" s="701" t="str">
        <f>'BASE PLANILHAS'!B27:C27</f>
        <v>SESI OU SENAC</v>
      </c>
      <c r="C27" s="702"/>
      <c r="D27" s="18">
        <f>'BASE PLANILHAS'!D27</f>
        <v>1.4999999999999999E-2</v>
      </c>
      <c r="E27" s="23">
        <f>$E$21*D27</f>
        <v>20.895</v>
      </c>
    </row>
    <row r="28" spans="1:9" x14ac:dyDescent="0.2">
      <c r="A28" s="34" t="str">
        <f>'BASE PLANILHAS'!A28</f>
        <v>C</v>
      </c>
      <c r="B28" s="748" t="str">
        <f>'BASE PLANILHAS'!B28:C28</f>
        <v>SENAI OU SENAC</v>
      </c>
      <c r="C28" s="749"/>
      <c r="D28" s="18">
        <f>'BASE PLANILHAS'!D28</f>
        <v>0.01</v>
      </c>
      <c r="E28" s="23">
        <f>$E$21*D28</f>
        <v>13.93</v>
      </c>
    </row>
    <row r="29" spans="1:9" x14ac:dyDescent="0.2">
      <c r="A29" s="34" t="str">
        <f>'BASE PLANILHAS'!A29</f>
        <v>D</v>
      </c>
      <c r="B29" s="699" t="str">
        <f>'BASE PLANILHAS'!B29:C29</f>
        <v>INCRA</v>
      </c>
      <c r="C29" s="700"/>
      <c r="D29" s="18">
        <f>'BASE PLANILHAS'!D29</f>
        <v>2E-3</v>
      </c>
      <c r="E29" s="23">
        <f t="shared" ref="E29:E32" si="1">$E$21*D29</f>
        <v>2.786</v>
      </c>
    </row>
    <row r="30" spans="1:9" x14ac:dyDescent="0.2">
      <c r="A30" s="34" t="str">
        <f>'BASE PLANILHAS'!A30</f>
        <v>E</v>
      </c>
      <c r="B30" s="699" t="str">
        <f>'BASE PLANILHAS'!B30:C30</f>
        <v>Salário Educação</v>
      </c>
      <c r="C30" s="700"/>
      <c r="D30" s="18">
        <f>'BASE PLANILHAS'!D30</f>
        <v>2.5000000000000001E-2</v>
      </c>
      <c r="E30" s="23">
        <f t="shared" si="1"/>
        <v>34.825000000000003</v>
      </c>
    </row>
    <row r="31" spans="1:9" x14ac:dyDescent="0.2">
      <c r="A31" s="34" t="str">
        <f>'BASE PLANILHAS'!A31</f>
        <v>F</v>
      </c>
      <c r="B31" s="699" t="str">
        <f>'BASE PLANILHAS'!B31:C31</f>
        <v>FGTS</v>
      </c>
      <c r="C31" s="700"/>
      <c r="D31" s="18">
        <f>'BASE PLANILHAS'!D31</f>
        <v>0.08</v>
      </c>
      <c r="E31" s="23">
        <f t="shared" si="1"/>
        <v>111.44</v>
      </c>
    </row>
    <row r="32" spans="1:9" x14ac:dyDescent="0.2">
      <c r="A32" s="34" t="str">
        <f>'BASE PLANILHAS'!A32</f>
        <v>G</v>
      </c>
      <c r="B32" s="699" t="str">
        <f>'BASE PLANILHAS'!B32:C32</f>
        <v>RAT</v>
      </c>
      <c r="C32" s="700"/>
      <c r="D32" s="18">
        <f>'BASE PLANILHAS'!D32</f>
        <v>0.03</v>
      </c>
      <c r="E32" s="23">
        <f t="shared" si="1"/>
        <v>41.79</v>
      </c>
      <c r="I32" s="1"/>
    </row>
    <row r="33" spans="1:14" ht="13.5" thickBot="1" x14ac:dyDescent="0.25">
      <c r="A33" s="34" t="str">
        <f>'BASE PLANILHAS'!A33</f>
        <v>H</v>
      </c>
      <c r="B33" s="701" t="str">
        <f>'BASE PLANILHAS'!B33:C33</f>
        <v>SEBRAE</v>
      </c>
      <c r="C33" s="702"/>
      <c r="D33" s="18">
        <f>'BASE PLANILHAS'!D33</f>
        <v>6.0000000000000001E-3</v>
      </c>
      <c r="E33" s="23">
        <f>$E$21*D33</f>
        <v>8.3580000000000005</v>
      </c>
    </row>
    <row r="34" spans="1:14" ht="13.5" thickBot="1" x14ac:dyDescent="0.25">
      <c r="A34" s="696" t="str">
        <f>'BASE PLANILHAS'!A34:C34</f>
        <v>Total do Submódulo 2.1</v>
      </c>
      <c r="B34" s="697"/>
      <c r="C34" s="698"/>
      <c r="D34" s="50">
        <f>'BASE PLANILHAS'!D34</f>
        <v>0.3680000000000001</v>
      </c>
      <c r="E34" s="51">
        <f>SUM(E26:E33)</f>
        <v>512.62400000000002</v>
      </c>
      <c r="F34" s="1"/>
      <c r="G34" s="66"/>
    </row>
    <row r="35" spans="1:14" ht="13.5" thickBot="1" x14ac:dyDescent="0.25">
      <c r="A35" s="439"/>
      <c r="B35" s="440"/>
      <c r="C35" s="440"/>
      <c r="D35" s="236"/>
      <c r="E35" s="45"/>
      <c r="F35" s="1"/>
      <c r="G35" s="66"/>
    </row>
    <row r="36" spans="1:14" ht="13.5" thickBot="1" x14ac:dyDescent="0.25">
      <c r="A36" s="214" t="str">
        <f>'BASE PLANILHAS'!A36</f>
        <v>2.2</v>
      </c>
      <c r="B36" s="696" t="str">
        <f>'BASE PLANILHAS'!B36:C36</f>
        <v>Submódulo 2.2 - 13º Salário, Férias e Adicional de Férias</v>
      </c>
      <c r="C36" s="698"/>
      <c r="D36" s="214" t="str">
        <f>'BASE PLANILHAS'!D36</f>
        <v>Referência</v>
      </c>
      <c r="E36" s="441" t="str">
        <f>'BASE PLANILHAS'!E36</f>
        <v>Valor (R$)</v>
      </c>
    </row>
    <row r="37" spans="1:14" x14ac:dyDescent="0.2">
      <c r="A37" s="32" t="str">
        <f>'BASE PLANILHAS'!A37</f>
        <v>A</v>
      </c>
      <c r="B37" s="701" t="str">
        <f>'BASE PLANILHAS'!B37:C37</f>
        <v>13º salário (titular)</v>
      </c>
      <c r="C37" s="702"/>
      <c r="D37" s="65">
        <f>'BASE PLANILHAS'!D37</f>
        <v>8.3333333333333329E-2</v>
      </c>
      <c r="E37" s="41">
        <f>$E$21*D37</f>
        <v>116.08333333333333</v>
      </c>
      <c r="F37" s="1"/>
    </row>
    <row r="38" spans="1:14" ht="13.5" thickBot="1" x14ac:dyDescent="0.25">
      <c r="A38" s="36" t="str">
        <f>'BASE PLANILHAS'!A38</f>
        <v>B</v>
      </c>
      <c r="B38" s="716" t="str">
        <f>'BASE PLANILHAS'!B38:C38</f>
        <v>Férias e Adicional de Férias (titular)</v>
      </c>
      <c r="C38" s="717"/>
      <c r="D38" s="71">
        <f>'BASE PLANILHAS'!D38</f>
        <v>0.1111111111111111</v>
      </c>
      <c r="E38" s="72">
        <f>D38*$E$21</f>
        <v>154.77777777777777</v>
      </c>
      <c r="F38" s="1"/>
      <c r="H38" s="1"/>
    </row>
    <row r="39" spans="1:14" ht="13.5" thickBot="1" x14ac:dyDescent="0.25">
      <c r="A39" s="67"/>
      <c r="B39" s="696" t="str">
        <f>'BASE PLANILHAS'!B39:C39</f>
        <v>Subtotal</v>
      </c>
      <c r="C39" s="698"/>
      <c r="D39" s="16">
        <f>'BASE PLANILHAS'!D39</f>
        <v>0.19444444444444442</v>
      </c>
      <c r="E39" s="45">
        <f>D39*$E$21</f>
        <v>270.86111111111109</v>
      </c>
      <c r="F39" s="1"/>
      <c r="H39" s="1"/>
    </row>
    <row r="40" spans="1:14" ht="13.5" thickBot="1" x14ac:dyDescent="0.25">
      <c r="A40" s="214" t="str">
        <f>'BASE PLANILHAS'!A40</f>
        <v>C</v>
      </c>
      <c r="B40" s="750" t="str">
        <f>'BASE PLANILHAS'!B40:C40</f>
        <v>Incidência do Submódulo 2.1 sobre 13º Salário, Férias e Adicional de Férias</v>
      </c>
      <c r="C40" s="751"/>
      <c r="D40" s="46">
        <f>'BASE PLANILHAS'!D40</f>
        <v>7.1555555555555567E-2</v>
      </c>
      <c r="E40" s="47">
        <f>D40*$E$21</f>
        <v>99.676888888888911</v>
      </c>
      <c r="F40" s="29"/>
      <c r="H40" s="1"/>
    </row>
    <row r="41" spans="1:14" ht="13.5" thickBot="1" x14ac:dyDescent="0.25">
      <c r="A41" s="696" t="str">
        <f>'BASE PLANILHAS'!A41:C41</f>
        <v>Total do Submódulo 2.2</v>
      </c>
      <c r="B41" s="697"/>
      <c r="C41" s="698"/>
      <c r="D41" s="48">
        <f>'BASE PLANILHAS'!D41</f>
        <v>0.26600000000000001</v>
      </c>
      <c r="E41" s="49">
        <f>SUM(E39:E40)</f>
        <v>370.53800000000001</v>
      </c>
      <c r="F41" s="29"/>
    </row>
    <row r="42" spans="1:14" ht="13.5" thickBot="1" x14ac:dyDescent="0.25">
      <c r="A42" s="237"/>
      <c r="B42" s="238"/>
      <c r="C42" s="238"/>
      <c r="D42" s="238"/>
      <c r="E42" s="239"/>
      <c r="F42" s="1"/>
    </row>
    <row r="43" spans="1:14" ht="13.5" thickBot="1" x14ac:dyDescent="0.25">
      <c r="A43" s="52" t="str">
        <f>'BASE PLANILHAS'!A43</f>
        <v>2.3</v>
      </c>
      <c r="B43" s="696" t="str">
        <f>'BASE PLANILHAS'!B43:C43</f>
        <v>Submódulo 2.3 - Benefícios Mensais e Diários</v>
      </c>
      <c r="C43" s="698"/>
      <c r="D43" s="441" t="str">
        <f>'BASE PLANILHAS'!D43</f>
        <v>Referência</v>
      </c>
      <c r="E43" s="441" t="str">
        <f>'BASE PLANILHAS'!E43</f>
        <v>Valor (R$)</v>
      </c>
    </row>
    <row r="44" spans="1:14" x14ac:dyDescent="0.2">
      <c r="A44" s="32" t="str">
        <f>'BASE PLANILHAS'!A44</f>
        <v>A</v>
      </c>
      <c r="B44" s="708" t="str">
        <f>'BASE PLANILHAS'!B44:C44</f>
        <v>Vale - Transporte (Descontada parcela do empregado)</v>
      </c>
      <c r="C44" s="710"/>
      <c r="D44" s="292">
        <f>VT!D74</f>
        <v>4.05</v>
      </c>
      <c r="E44" s="78">
        <f>(2*$D$44*20*$D$13)-(IF($E$13*6%&lt;=(2*$D$44*20*$D$13),$E$13*6%,(2*$D$44*20*$D$13)))</f>
        <v>78.42</v>
      </c>
      <c r="F44" s="19"/>
      <c r="N44" s="4"/>
    </row>
    <row r="45" spans="1:14" x14ac:dyDescent="0.2">
      <c r="A45" s="34" t="str">
        <f>'BASE PLANILHAS'!A45</f>
        <v>B</v>
      </c>
      <c r="B45" s="701" t="str">
        <f>'BASE PLANILHAS'!B45:C45</f>
        <v>Vale - Alimentação (Descontada parcela do empregado)</v>
      </c>
      <c r="C45" s="702"/>
      <c r="D45" s="293">
        <f>CCT!I179</f>
        <v>0</v>
      </c>
      <c r="E45" s="78">
        <v>0</v>
      </c>
      <c r="F45" s="19"/>
    </row>
    <row r="46" spans="1:14" x14ac:dyDescent="0.2">
      <c r="A46" s="34" t="str">
        <f>'BASE PLANILHAS'!A46</f>
        <v>C</v>
      </c>
      <c r="B46" s="699" t="str">
        <f>'BASE PLANILHAS'!B46:C46</f>
        <v>Cesta Básica</v>
      </c>
      <c r="C46" s="700"/>
      <c r="D46" s="293">
        <f>CCT!J179</f>
        <v>264.83999999999997</v>
      </c>
      <c r="E46" s="78">
        <f>$D46*$D$13</f>
        <v>264.83999999999997</v>
      </c>
      <c r="F46" s="19"/>
    </row>
    <row r="47" spans="1:14" x14ac:dyDescent="0.2">
      <c r="A47" s="34" t="str">
        <f>'BASE PLANILHAS'!A47</f>
        <v>D</v>
      </c>
      <c r="B47" s="701" t="str">
        <f>'BASE PLANILHAS'!B47:C47</f>
        <v>PAF</v>
      </c>
      <c r="C47" s="702"/>
      <c r="D47" s="293">
        <f>CCT!K179</f>
        <v>27.01</v>
      </c>
      <c r="E47" s="78">
        <f t="shared" ref="E47:E51" si="2">$D47*$D$13</f>
        <v>27.01</v>
      </c>
      <c r="F47" s="19"/>
    </row>
    <row r="48" spans="1:14" x14ac:dyDescent="0.2">
      <c r="A48" s="34" t="str">
        <f>'BASE PLANILHAS'!A48</f>
        <v>E</v>
      </c>
      <c r="B48" s="699" t="str">
        <f>'BASE PLANILHAS'!B48:C48</f>
        <v>PQM</v>
      </c>
      <c r="C48" s="700"/>
      <c r="D48" s="367">
        <f>CCT!L179</f>
        <v>0</v>
      </c>
      <c r="E48" s="78">
        <f t="shared" si="2"/>
        <v>0</v>
      </c>
      <c r="F48" s="19"/>
    </row>
    <row r="49" spans="1:8" x14ac:dyDescent="0.2">
      <c r="A49" s="34" t="str">
        <f>'BASE PLANILHAS'!A49</f>
        <v>F</v>
      </c>
      <c r="B49" s="701" t="str">
        <f>'BASE PLANILHAS'!B49:C49</f>
        <v>PAT</v>
      </c>
      <c r="C49" s="702"/>
      <c r="D49" s="367">
        <f>CCT!M179</f>
        <v>0</v>
      </c>
      <c r="E49" s="78">
        <f t="shared" si="2"/>
        <v>0</v>
      </c>
      <c r="F49" s="19"/>
    </row>
    <row r="50" spans="1:8" x14ac:dyDescent="0.2">
      <c r="A50" s="34" t="str">
        <f>'BASE PLANILHAS'!A50</f>
        <v>G</v>
      </c>
      <c r="B50" s="699" t="str">
        <f>'BASE PLANILHAS'!B50:C50</f>
        <v>Seguro de Vida</v>
      </c>
      <c r="C50" s="700"/>
      <c r="D50" s="368">
        <f>CCT!N179</f>
        <v>4.72</v>
      </c>
      <c r="E50" s="78">
        <f t="shared" si="2"/>
        <v>4.72</v>
      </c>
      <c r="F50" s="19"/>
    </row>
    <row r="51" spans="1:8" ht="13.5" thickBot="1" x14ac:dyDescent="0.25">
      <c r="A51" s="36" t="str">
        <f>'BASE PLANILHAS'!A51</f>
        <v>H</v>
      </c>
      <c r="B51" s="703" t="str">
        <f>'BASE PLANILHAS'!B51:C51</f>
        <v>Despesas de Viagem</v>
      </c>
      <c r="C51" s="704"/>
      <c r="D51" s="369">
        <f>CCT!O179</f>
        <v>0</v>
      </c>
      <c r="E51" s="78">
        <f t="shared" si="2"/>
        <v>0</v>
      </c>
      <c r="F51" s="1"/>
    </row>
    <row r="52" spans="1:8" ht="13.5" thickBot="1" x14ac:dyDescent="0.25">
      <c r="A52" s="705" t="str">
        <f>'BASE PLANILHAS'!A52:D52</f>
        <v>Total do Submódulo 2.3</v>
      </c>
      <c r="B52" s="706"/>
      <c r="C52" s="706"/>
      <c r="D52" s="707"/>
      <c r="E52" s="51">
        <f>SUM(E44:E51)</f>
        <v>374.99</v>
      </c>
      <c r="F52" s="29"/>
    </row>
    <row r="53" spans="1:8" ht="13.5" thickBot="1" x14ac:dyDescent="0.25">
      <c r="A53" s="237"/>
      <c r="B53" s="238"/>
      <c r="C53" s="240"/>
      <c r="D53" s="238"/>
      <c r="E53" s="239"/>
      <c r="F53" s="1"/>
    </row>
    <row r="54" spans="1:8" ht="13.5" thickBot="1" x14ac:dyDescent="0.25">
      <c r="A54" s="214" t="str">
        <f>'BASE PLANILHAS'!A54</f>
        <v>2.4</v>
      </c>
      <c r="B54" s="696" t="str">
        <f>'BASE PLANILHAS'!B54:D54</f>
        <v>Quadro Resumo do Módulo 2 - Encargos e Benefícios Mensais e Diários</v>
      </c>
      <c r="C54" s="697"/>
      <c r="D54" s="698"/>
      <c r="E54" s="214" t="str">
        <f>'BASE PLANILHAS'!E54</f>
        <v>Valor (R$)</v>
      </c>
    </row>
    <row r="55" spans="1:8" x14ac:dyDescent="0.2">
      <c r="A55" s="40" t="str">
        <f>'BASE PLANILHAS'!A55</f>
        <v>2.1</v>
      </c>
      <c r="B55" s="708" t="str">
        <f>'BASE PLANILHAS'!B55:D55</f>
        <v>Encargos Previdenciários, FGTS e Outras Contribuições</v>
      </c>
      <c r="C55" s="709"/>
      <c r="D55" s="710"/>
      <c r="E55" s="41">
        <f>E41</f>
        <v>370.53800000000001</v>
      </c>
      <c r="F55" s="1"/>
      <c r="H55" s="66"/>
    </row>
    <row r="56" spans="1:8" x14ac:dyDescent="0.2">
      <c r="A56" s="34" t="str">
        <f>'BASE PLANILHAS'!A56</f>
        <v>2.2</v>
      </c>
      <c r="B56" s="701" t="str">
        <f>'BASE PLANILHAS'!B56:D56</f>
        <v>13º Salário, Férias e Adicional de Férias</v>
      </c>
      <c r="C56" s="733"/>
      <c r="D56" s="702"/>
      <c r="E56" s="23">
        <f>E34</f>
        <v>512.62400000000002</v>
      </c>
      <c r="F56" s="1"/>
    </row>
    <row r="57" spans="1:8" ht="13.5" thickBot="1" x14ac:dyDescent="0.25">
      <c r="A57" s="36" t="str">
        <f>'BASE PLANILHAS'!A57</f>
        <v>2.3</v>
      </c>
      <c r="B57" s="699" t="str">
        <f>'BASE PLANILHAS'!B57:D57</f>
        <v>Benefícios Mensais e Diários</v>
      </c>
      <c r="C57" s="734"/>
      <c r="D57" s="749"/>
      <c r="E57" s="24">
        <f>E52</f>
        <v>374.99</v>
      </c>
      <c r="F57" s="1"/>
    </row>
    <row r="58" spans="1:8" ht="13.5" thickBot="1" x14ac:dyDescent="0.25">
      <c r="A58" s="696" t="str">
        <f>'BASE PLANILHAS'!A58:D58</f>
        <v>Total do Módulo 2</v>
      </c>
      <c r="B58" s="697"/>
      <c r="C58" s="697"/>
      <c r="D58" s="698"/>
      <c r="E58" s="49">
        <f>SUM(E55:E57)</f>
        <v>1258.152</v>
      </c>
      <c r="F58" s="1"/>
    </row>
    <row r="59" spans="1:8" x14ac:dyDescent="0.2">
      <c r="A59" s="241"/>
      <c r="B59" s="240"/>
      <c r="C59" s="240"/>
      <c r="D59" s="240"/>
      <c r="E59" s="242"/>
      <c r="F59" s="1"/>
    </row>
    <row r="60" spans="1:8" x14ac:dyDescent="0.2">
      <c r="A60" s="711" t="str">
        <f>'BASE PLANILHAS'!A60:E60</f>
        <v>MÓDULO 3 – PROVISÃO PARA RESCISÃO</v>
      </c>
      <c r="B60" s="712"/>
      <c r="C60" s="712"/>
      <c r="D60" s="712"/>
      <c r="E60" s="713"/>
      <c r="F60" s="1"/>
    </row>
    <row r="61" spans="1:8" ht="13.5" thickBot="1" x14ac:dyDescent="0.25">
      <c r="A61" s="54"/>
      <c r="B61" s="54"/>
      <c r="C61" s="54"/>
      <c r="D61" s="54"/>
      <c r="E61" s="54"/>
      <c r="F61" s="22"/>
      <c r="G61" s="1"/>
    </row>
    <row r="62" spans="1:8" ht="13.5" thickBot="1" x14ac:dyDescent="0.25">
      <c r="A62" s="214">
        <f>'BASE PLANILHAS'!A62</f>
        <v>3</v>
      </c>
      <c r="B62" s="697" t="str">
        <f>'BASE PLANILHAS'!B62:C62</f>
        <v>Provisão para Rescisão</v>
      </c>
      <c r="C62" s="698"/>
      <c r="D62" s="214" t="str">
        <f>'BASE PLANILHAS'!D62</f>
        <v>Referência</v>
      </c>
      <c r="E62" s="441" t="str">
        <f>'BASE PLANILHAS'!E62</f>
        <v>Valor (R$)</v>
      </c>
      <c r="F62" s="19"/>
    </row>
    <row r="63" spans="1:8" x14ac:dyDescent="0.2">
      <c r="A63" s="79" t="str">
        <f>'BASE PLANILHAS'!A63</f>
        <v>A</v>
      </c>
      <c r="B63" s="718" t="str">
        <f>'BASE PLANILHAS'!B63:C63</f>
        <v>Aviso Prévio Indenizado (API) e Reflexo do Aviso Prévio Indenizado</v>
      </c>
      <c r="C63" s="719"/>
      <c r="D63" s="80">
        <f>'BASE PLANILHAS'!D63</f>
        <v>5.0183256172839511E-3</v>
      </c>
      <c r="E63" s="41">
        <f>$E$21*D63</f>
        <v>6.9905275848765438</v>
      </c>
      <c r="F63" s="149"/>
    </row>
    <row r="64" spans="1:8" x14ac:dyDescent="0.2">
      <c r="A64" s="205" t="str">
        <f>'BASE PLANILHAS'!A64</f>
        <v>B</v>
      </c>
      <c r="B64" s="718" t="str">
        <f>'BASE PLANILHAS'!B64:C64</f>
        <v>Incidência do FGTS sobre API e Reflexo do API</v>
      </c>
      <c r="C64" s="719"/>
      <c r="D64" s="80">
        <f>'BASE PLANILHAS'!D64</f>
        <v>4.0146604938271608E-4</v>
      </c>
      <c r="E64" s="41">
        <f>$E$21*D64</f>
        <v>0.55924220679012349</v>
      </c>
      <c r="F64" s="19"/>
    </row>
    <row r="65" spans="1:10" x14ac:dyDescent="0.2">
      <c r="A65" s="205" t="str">
        <f>'BASE PLANILHAS'!A65</f>
        <v>C</v>
      </c>
      <c r="B65" s="718" t="str">
        <f>'BASE PLANILHAS'!B65:C65</f>
        <v>Multa do FGTS e Contribuição Social sobre o Aviso Prévio Indenizado</v>
      </c>
      <c r="C65" s="719"/>
      <c r="D65" s="18">
        <f>'BASE PLANILHAS'!D65</f>
        <v>2.0073302469135804E-4</v>
      </c>
      <c r="E65" s="41">
        <f t="shared" ref="E65:E69" si="3">$E$21*D65</f>
        <v>0.27962110339506174</v>
      </c>
      <c r="F65" s="19"/>
    </row>
    <row r="66" spans="1:10" x14ac:dyDescent="0.2">
      <c r="A66" s="205" t="str">
        <f>'BASE PLANILHAS'!A66</f>
        <v>D</v>
      </c>
      <c r="B66" s="718" t="str">
        <f>'BASE PLANILHAS'!B66:C66</f>
        <v>Aviso Prévio Trabalhado - APT</v>
      </c>
      <c r="C66" s="719"/>
      <c r="D66" s="18">
        <f>'BASE PLANILHAS'!D66</f>
        <v>3.5000000000000005E-3</v>
      </c>
      <c r="E66" s="41">
        <f t="shared" si="3"/>
        <v>4.8755000000000006</v>
      </c>
      <c r="F66" s="19"/>
    </row>
    <row r="67" spans="1:10" x14ac:dyDescent="0.2">
      <c r="A67" s="205" t="str">
        <f>'BASE PLANILHAS'!A67</f>
        <v>E</v>
      </c>
      <c r="B67" s="718" t="str">
        <f>'BASE PLANILHAS'!B67:C67</f>
        <v>Incidência dos encargos do submódulo 2.1 sobre Aviso Prévio Trabalhado</v>
      </c>
      <c r="C67" s="719"/>
      <c r="D67" s="80">
        <f>'BASE PLANILHAS'!D67</f>
        <v>1.2880000000000005E-3</v>
      </c>
      <c r="E67" s="41">
        <f>$E$21*D67</f>
        <v>1.7941840000000007</v>
      </c>
      <c r="F67" s="61"/>
    </row>
    <row r="68" spans="1:10" x14ac:dyDescent="0.2">
      <c r="A68" s="205" t="str">
        <f>'BASE PLANILHAS'!A68</f>
        <v>F</v>
      </c>
      <c r="B68" s="718" t="str">
        <f>'BASE PLANILHAS'!B68:C68</f>
        <v>Multa do FGTS e Contribuição Social - Rescisão sem Justa Causa</v>
      </c>
      <c r="C68" s="719"/>
      <c r="D68" s="80">
        <f>'BASE PLANILHAS'!D68</f>
        <v>4.2999999999999997E-2</v>
      </c>
      <c r="E68" s="41">
        <f t="shared" si="3"/>
        <v>59.898999999999994</v>
      </c>
      <c r="F68" s="19"/>
    </row>
    <row r="69" spans="1:10" ht="13.5" thickBot="1" x14ac:dyDescent="0.25">
      <c r="A69" s="243" t="str">
        <f>'BASE PLANILHAS'!A69</f>
        <v>G</v>
      </c>
      <c r="B69" s="701" t="str">
        <f>'BASE PLANILHAS'!B69:C69</f>
        <v>Indenização Adicional (Art. 9º da Lei nº 7.238/84)</v>
      </c>
      <c r="C69" s="702"/>
      <c r="D69" s="81">
        <f>'BASE PLANILHAS'!D69</f>
        <v>1.6666666666666668E-3</v>
      </c>
      <c r="E69" s="55">
        <f t="shared" si="3"/>
        <v>2.3216666666666668</v>
      </c>
      <c r="F69" s="19"/>
    </row>
    <row r="70" spans="1:10" ht="13.5" thickBot="1" x14ac:dyDescent="0.25">
      <c r="A70" s="696" t="str">
        <f>'BASE PLANILHAS'!A70:C70</f>
        <v>Total do Módulo 3</v>
      </c>
      <c r="B70" s="697"/>
      <c r="C70" s="698"/>
      <c r="D70" s="244">
        <f>'BASE PLANILHAS'!D70</f>
        <v>5.5075191358024689E-2</v>
      </c>
      <c r="E70" s="51">
        <f>SUM(E63:E69)</f>
        <v>76.719741561728398</v>
      </c>
      <c r="F70" s="29"/>
    </row>
    <row r="71" spans="1:10" x14ac:dyDescent="0.2">
      <c r="A71" s="245"/>
      <c r="B71" s="246"/>
      <c r="C71" s="246"/>
      <c r="D71" s="246"/>
      <c r="E71" s="247"/>
      <c r="F71" s="1"/>
    </row>
    <row r="72" spans="1:10" x14ac:dyDescent="0.2">
      <c r="A72" s="711" t="str">
        <f>'BASE PLANILHAS'!A72:E72</f>
        <v>MÓDULO 4 – CUSTO DE REPOSIÇÃO DO PROFISSIONAL AUSENTE</v>
      </c>
      <c r="B72" s="712"/>
      <c r="C72" s="712"/>
      <c r="D72" s="712"/>
      <c r="E72" s="713"/>
      <c r="F72" s="1"/>
      <c r="H72" s="1"/>
    </row>
    <row r="73" spans="1:10" ht="13.5" thickBot="1" x14ac:dyDescent="0.25">
      <c r="A73" s="54"/>
      <c r="B73" s="54"/>
      <c r="C73" s="54"/>
      <c r="D73" s="38"/>
      <c r="E73" s="54"/>
      <c r="F73" s="22"/>
    </row>
    <row r="74" spans="1:10" ht="13.5" thickBot="1" x14ac:dyDescent="0.25">
      <c r="A74" s="214" t="str">
        <f>'BASE PLANILHAS'!A74</f>
        <v>4.1</v>
      </c>
      <c r="B74" s="696" t="str">
        <f>'BASE PLANILHAS'!B74:C74</f>
        <v>Submódulo 4.1 - Ausências Legais</v>
      </c>
      <c r="C74" s="698"/>
      <c r="D74" s="441" t="str">
        <f>'BASE PLANILHAS'!D74</f>
        <v>Referência</v>
      </c>
      <c r="E74" s="441" t="str">
        <f>'BASE PLANILHAS'!E74</f>
        <v>Valor (R$)</v>
      </c>
      <c r="J74" s="63"/>
    </row>
    <row r="75" spans="1:10" x14ac:dyDescent="0.2">
      <c r="A75" s="34" t="str">
        <f>'BASE PLANILHAS'!A75</f>
        <v>A</v>
      </c>
      <c r="B75" s="708" t="str">
        <f>'BASE PLANILHAS'!B75:C75</f>
        <v>Ausência por Doença</v>
      </c>
      <c r="C75" s="710"/>
      <c r="D75" s="248">
        <f>'BASE PLANILHAS'!D75</f>
        <v>1.3888888888888888E-2</v>
      </c>
      <c r="E75" s="23">
        <f t="shared" ref="E75:E80" si="4">$E$21*D75</f>
        <v>19.347222222222221</v>
      </c>
      <c r="F75" s="62"/>
    </row>
    <row r="76" spans="1:10" x14ac:dyDescent="0.2">
      <c r="A76" s="34" t="str">
        <f>'BASE PLANILHAS'!A76</f>
        <v>B</v>
      </c>
      <c r="B76" s="699" t="str">
        <f>'BASE PLANILHAS'!B76:C76</f>
        <v>Ausências Legais</v>
      </c>
      <c r="C76" s="700"/>
      <c r="D76" s="248">
        <f>'BASE PLANILHAS'!D76</f>
        <v>8.2222222222222228E-3</v>
      </c>
      <c r="E76" s="23">
        <f t="shared" si="4"/>
        <v>11.453555555555557</v>
      </c>
      <c r="F76" s="62"/>
    </row>
    <row r="77" spans="1:10" x14ac:dyDescent="0.2">
      <c r="A77" s="34" t="str">
        <f>'BASE PLANILHAS'!A77</f>
        <v>C</v>
      </c>
      <c r="B77" s="699" t="str">
        <f>'BASE PLANILHAS'!B77:C77</f>
        <v>Licença Paternidade</v>
      </c>
      <c r="C77" s="700"/>
      <c r="D77" s="82">
        <f>'BASE PLANILHAS'!D77</f>
        <v>2.0833333333333332E-4</v>
      </c>
      <c r="E77" s="23">
        <f t="shared" si="4"/>
        <v>0.29020833333333329</v>
      </c>
      <c r="F77" s="62"/>
    </row>
    <row r="78" spans="1:10" x14ac:dyDescent="0.2">
      <c r="A78" s="34" t="str">
        <f>'BASE PLANILHAS'!A78</f>
        <v>D</v>
      </c>
      <c r="B78" s="699" t="str">
        <f>'BASE PLANILHAS'!B78:C78</f>
        <v>Ausência por Acidente de Trabalho</v>
      </c>
      <c r="C78" s="700"/>
      <c r="D78" s="248">
        <f>'BASE PLANILHAS'!D78</f>
        <v>3.3333333333333335E-3</v>
      </c>
      <c r="E78" s="23">
        <f t="shared" si="4"/>
        <v>4.6433333333333335</v>
      </c>
      <c r="F78" s="62"/>
    </row>
    <row r="79" spans="1:10" x14ac:dyDescent="0.2">
      <c r="A79" s="64" t="str">
        <f>'BASE PLANILHAS'!A79</f>
        <v>E</v>
      </c>
      <c r="B79" s="699" t="str">
        <f>'BASE PLANILHAS'!B79:C79</f>
        <v>Férias, Adicional de Férias e 13º  com empregada em gozo de Licença Maternidade</v>
      </c>
      <c r="C79" s="700"/>
      <c r="D79" s="249">
        <f>'BASE PLANILHAS'!D79</f>
        <v>1.2962962962962963E-3</v>
      </c>
      <c r="E79" s="23">
        <f t="shared" si="4"/>
        <v>1.8057407407407406</v>
      </c>
      <c r="F79" s="19"/>
    </row>
    <row r="80" spans="1:10" ht="13.5" thickBot="1" x14ac:dyDescent="0.25">
      <c r="A80" s="36" t="str">
        <f>'BASE PLANILHAS'!A80</f>
        <v>F</v>
      </c>
      <c r="B80" s="716" t="str">
        <f>'BASE PLANILHAS'!B80:C80</f>
        <v>Incidência do Submódulo 2.1 sobre Ausências Legais</v>
      </c>
      <c r="C80" s="717"/>
      <c r="D80" s="81">
        <f>'BASE PLANILHAS'!D80</f>
        <v>9.9172592592592611E-3</v>
      </c>
      <c r="E80" s="72">
        <f t="shared" si="4"/>
        <v>13.81474214814815</v>
      </c>
      <c r="F80" s="1"/>
      <c r="G80" s="4"/>
      <c r="H80" s="31"/>
    </row>
    <row r="81" spans="1:7" ht="13.5" thickBot="1" x14ac:dyDescent="0.25">
      <c r="A81" s="696" t="str">
        <f>'BASE PLANILHAS'!A81:C81</f>
        <v>Total do Submódulo 4.1</v>
      </c>
      <c r="B81" s="697"/>
      <c r="C81" s="698"/>
      <c r="D81" s="48">
        <f>'BASE PLANILHAS'!D81</f>
        <v>3.6866333333333334E-2</v>
      </c>
      <c r="E81" s="51">
        <f>SUM(E75:E80)</f>
        <v>51.354802333333332</v>
      </c>
      <c r="F81" s="29"/>
      <c r="G81" s="4"/>
    </row>
    <row r="82" spans="1:7" ht="13.5" thickBot="1" x14ac:dyDescent="0.25">
      <c r="A82" s="241"/>
      <c r="B82" s="240"/>
      <c r="C82" s="240"/>
      <c r="D82" s="240"/>
      <c r="E82" s="242"/>
      <c r="F82" s="1"/>
    </row>
    <row r="83" spans="1:7" ht="13.5" thickBot="1" x14ac:dyDescent="0.25">
      <c r="A83" s="214" t="str">
        <f>'BASE PLANILHAS'!A83</f>
        <v>4.2</v>
      </c>
      <c r="B83" s="696" t="str">
        <f>'BASE PLANILHAS'!B83:C83</f>
        <v>Submódulo 4.2 - Intrajornada</v>
      </c>
      <c r="C83" s="697"/>
      <c r="D83" s="46" t="str">
        <f>'BASE PLANILHAS'!D83</f>
        <v>Referência</v>
      </c>
      <c r="E83" s="214" t="str">
        <f>'BASE PLANILHAS'!E83</f>
        <v>Valor (R$)</v>
      </c>
      <c r="F83" s="29"/>
      <c r="G83" s="4"/>
    </row>
    <row r="84" spans="1:7" ht="13.5" thickBot="1" x14ac:dyDescent="0.25">
      <c r="A84" s="40" t="str">
        <f>'BASE PLANILHAS'!A84</f>
        <v>A</v>
      </c>
      <c r="B84" s="750" t="str">
        <f>'BASE PLANILHAS'!B84:C84</f>
        <v>Intervalo para Repouso ou Alimentação</v>
      </c>
      <c r="C84" s="751"/>
      <c r="D84" s="623">
        <f>1/220*20*1.5</f>
        <v>0.13636363636363635</v>
      </c>
      <c r="E84" s="621">
        <f>D84*E21</f>
        <v>189.95454545454544</v>
      </c>
      <c r="F84" s="29"/>
      <c r="G84" s="4"/>
    </row>
    <row r="85" spans="1:7" ht="13.5" thickBot="1" x14ac:dyDescent="0.25">
      <c r="A85" s="696" t="str">
        <f>'BASE PLANILHAS'!A85:C85</f>
        <v>Total do Submódulo 4.2</v>
      </c>
      <c r="B85" s="697"/>
      <c r="C85" s="698"/>
      <c r="D85" s="48">
        <f>'BASE PLANILHAS'!D85</f>
        <v>0</v>
      </c>
      <c r="E85" s="398">
        <f>SUM(E84)</f>
        <v>189.95454545454544</v>
      </c>
      <c r="F85" s="29"/>
      <c r="G85" s="4"/>
    </row>
    <row r="86" spans="1:7" ht="13.5" thickBot="1" x14ac:dyDescent="0.25">
      <c r="A86" s="241"/>
      <c r="B86" s="240"/>
      <c r="C86" s="240"/>
      <c r="D86" s="240"/>
      <c r="E86" s="242"/>
      <c r="F86" s="1"/>
    </row>
    <row r="87" spans="1:7" ht="13.5" thickBot="1" x14ac:dyDescent="0.25">
      <c r="A87" s="214" t="str">
        <f>'BASE PLANILHAS'!A87</f>
        <v>4.3</v>
      </c>
      <c r="B87" s="696" t="str">
        <f>'BASE PLANILHAS'!B87:C87</f>
        <v>Quadro Resumo do Módulo 4 - Custo de Reposição do Profissional Ausente</v>
      </c>
      <c r="C87" s="697"/>
      <c r="D87" s="46" t="str">
        <f>'BASE PLANILHAS'!D87</f>
        <v>Referência</v>
      </c>
      <c r="E87" s="214" t="str">
        <f>'BASE PLANILHAS'!E87</f>
        <v>Valor (R$)</v>
      </c>
      <c r="F87" s="1"/>
    </row>
    <row r="88" spans="1:7" x14ac:dyDescent="0.2">
      <c r="A88" s="40" t="str">
        <f>'BASE PLANILHAS'!A88</f>
        <v>4.1</v>
      </c>
      <c r="B88" s="720" t="str">
        <f>'BASE PLANILHAS'!B88:C88</f>
        <v>Ausências Legais</v>
      </c>
      <c r="C88" s="721"/>
      <c r="D88" s="396">
        <f>'BASE PLANILHAS'!D88</f>
        <v>3.6866333333333334E-2</v>
      </c>
      <c r="E88" s="72">
        <f>E81</f>
        <v>51.354802333333332</v>
      </c>
      <c r="F88" s="1"/>
    </row>
    <row r="89" spans="1:7" ht="13.5" thickBot="1" x14ac:dyDescent="0.25">
      <c r="A89" s="40" t="str">
        <f>'BASE PLANILHAS'!A89</f>
        <v>4.2</v>
      </c>
      <c r="B89" s="716" t="str">
        <f>'BASE PLANILHAS'!B89:C89</f>
        <v>Intrajornada</v>
      </c>
      <c r="C89" s="717"/>
      <c r="D89" s="397">
        <f>'BASE PLANILHAS'!D89</f>
        <v>0</v>
      </c>
      <c r="E89" s="235">
        <f>E85</f>
        <v>189.95454545454544</v>
      </c>
      <c r="F89" s="1"/>
    </row>
    <row r="90" spans="1:7" ht="13.5" thickBot="1" x14ac:dyDescent="0.25">
      <c r="A90" s="696" t="str">
        <f>'BASE PLANILHAS'!A90:C90</f>
        <v>Total do Módulo 4</v>
      </c>
      <c r="B90" s="697"/>
      <c r="C90" s="698"/>
      <c r="D90" s="48">
        <f>'BASE PLANILHAS'!D90</f>
        <v>3.6866333333333334E-2</v>
      </c>
      <c r="E90" s="398">
        <f>SUM(E88+E89)</f>
        <v>241.30934778787878</v>
      </c>
      <c r="F90" s="1"/>
    </row>
    <row r="91" spans="1:7" x14ac:dyDescent="0.2">
      <c r="A91" s="241"/>
      <c r="B91" s="240"/>
      <c r="C91" s="240"/>
      <c r="D91" s="240"/>
      <c r="E91" s="242"/>
      <c r="F91" s="1"/>
    </row>
    <row r="92" spans="1:7" x14ac:dyDescent="0.2">
      <c r="A92" s="711" t="str">
        <f>'BASE PLANILHAS'!A92:E92</f>
        <v>MÓDULO 5 – INSUMOS DIVERSOS</v>
      </c>
      <c r="B92" s="712"/>
      <c r="C92" s="712"/>
      <c r="D92" s="712"/>
      <c r="E92" s="713"/>
      <c r="F92" s="1"/>
    </row>
    <row r="93" spans="1:7" ht="13.5" thickBot="1" x14ac:dyDescent="0.25">
      <c r="A93" s="38"/>
      <c r="B93" s="38"/>
      <c r="C93" s="38"/>
      <c r="D93" s="38"/>
      <c r="E93" s="56"/>
      <c r="F93" s="1"/>
    </row>
    <row r="94" spans="1:7" ht="13.5" thickBot="1" x14ac:dyDescent="0.25">
      <c r="A94" s="214">
        <f>'BASE PLANILHAS'!A94</f>
        <v>5</v>
      </c>
      <c r="B94" s="696" t="str">
        <f>'BASE PLANILHAS'!B94:C94</f>
        <v>Insumos Diversos</v>
      </c>
      <c r="C94" s="698"/>
      <c r="D94" s="214" t="str">
        <f>'BASE PLANILHAS'!D94</f>
        <v>Referência</v>
      </c>
      <c r="E94" s="441" t="str">
        <f>'BASE PLANILHAS'!E94</f>
        <v>Valor (R$)</v>
      </c>
      <c r="F94" s="1"/>
    </row>
    <row r="95" spans="1:7" x14ac:dyDescent="0.2">
      <c r="A95" s="32" t="str">
        <f>'BASE PLANILHAS'!A95</f>
        <v>A</v>
      </c>
      <c r="B95" s="709" t="str">
        <f>'BASE PLANILHAS'!B95:C95</f>
        <v>Uniformes e EPIs</v>
      </c>
      <c r="C95" s="710"/>
      <c r="D95" s="292">
        <f>'Uniforme Apoio'!BO34</f>
        <v>66.11548611111111</v>
      </c>
      <c r="E95" s="41">
        <f>D95*$D$13</f>
        <v>66.11548611111111</v>
      </c>
      <c r="F95" s="19"/>
      <c r="G95" s="1"/>
    </row>
    <row r="96" spans="1:7" x14ac:dyDescent="0.2">
      <c r="A96" s="34" t="str">
        <f>'BASE PLANILHAS'!A96</f>
        <v>B</v>
      </c>
      <c r="B96" s="733" t="str">
        <f>'BASE PLANILHAS'!B96:C96</f>
        <v>Materiais de Consumo</v>
      </c>
      <c r="C96" s="702"/>
      <c r="D96" s="299">
        <v>0</v>
      </c>
      <c r="E96" s="23">
        <f>D96*$D$13</f>
        <v>0</v>
      </c>
      <c r="F96" s="19"/>
    </row>
    <row r="97" spans="1:8" x14ac:dyDescent="0.2">
      <c r="A97" s="250" t="str">
        <f>'BASE PLANILHAS'!A97</f>
        <v>C</v>
      </c>
      <c r="B97" s="734" t="str">
        <f>'BASE PLANILHAS'!B97:C97</f>
        <v>Máquinas e Equipamentos (depreciação)</v>
      </c>
      <c r="C97" s="700"/>
      <c r="D97" s="299">
        <v>0</v>
      </c>
      <c r="E97" s="23">
        <f t="shared" ref="E97" si="5">D97*$D$13</f>
        <v>0</v>
      </c>
      <c r="F97" s="19"/>
    </row>
    <row r="98" spans="1:8" x14ac:dyDescent="0.2">
      <c r="A98" s="250" t="str">
        <f>'BASE PLANILHAS'!A98</f>
        <v>D</v>
      </c>
      <c r="B98" s="734" t="str">
        <f>'BASE PLANILHAS'!B98:C98</f>
        <v>Produtos de Limpeza</v>
      </c>
      <c r="C98" s="700"/>
      <c r="D98" s="75">
        <v>0</v>
      </c>
      <c r="E98" s="216">
        <f>D98*$D$13</f>
        <v>0</v>
      </c>
      <c r="F98" s="19"/>
      <c r="H98" s="1"/>
    </row>
    <row r="99" spans="1:8" ht="13.5" thickBot="1" x14ac:dyDescent="0.25">
      <c r="A99" s="251" t="str">
        <f>'BASE PLANILHAS'!A99</f>
        <v>E</v>
      </c>
      <c r="B99" s="735" t="str">
        <f>'BASE PLANILHAS'!B99:C99</f>
        <v>Materiais de Higiene</v>
      </c>
      <c r="C99" s="719"/>
      <c r="D99" s="75">
        <v>0</v>
      </c>
      <c r="E99" s="215">
        <f>D99*$D$13</f>
        <v>0</v>
      </c>
      <c r="F99" s="19"/>
      <c r="H99" s="1"/>
    </row>
    <row r="100" spans="1:8" ht="13.5" customHeight="1" thickBot="1" x14ac:dyDescent="0.25">
      <c r="A100" s="736" t="str">
        <f>'BASE PLANILHAS'!A100:C100</f>
        <v>Total do Módulo 5</v>
      </c>
      <c r="B100" s="737"/>
      <c r="C100" s="737"/>
      <c r="D100" s="252"/>
      <c r="E100" s="49">
        <f>SUM(E95:E99)</f>
        <v>66.11548611111111</v>
      </c>
      <c r="F100" s="1"/>
    </row>
    <row r="101" spans="1:8" x14ac:dyDescent="0.2">
      <c r="A101" s="241"/>
      <c r="B101" s="240"/>
      <c r="C101" s="240"/>
      <c r="D101" s="240"/>
      <c r="E101" s="242"/>
      <c r="F101" s="1"/>
    </row>
    <row r="102" spans="1:8" x14ac:dyDescent="0.2">
      <c r="A102" s="711" t="str">
        <f>'BASE PLANILHAS'!A102:E102</f>
        <v>MÓDULO 6 – CUSTOS INDIRETOS, TRIBUTOS E LUCRO</v>
      </c>
      <c r="B102" s="712"/>
      <c r="C102" s="712"/>
      <c r="D102" s="712"/>
      <c r="E102" s="713"/>
      <c r="F102" s="1"/>
    </row>
    <row r="103" spans="1:8" ht="13.5" thickBot="1" x14ac:dyDescent="0.25">
      <c r="A103" s="54"/>
      <c r="B103" s="54"/>
      <c r="C103" s="54"/>
      <c r="D103" s="54"/>
      <c r="E103" s="39"/>
      <c r="F103" s="1"/>
    </row>
    <row r="104" spans="1:8" ht="13.5" thickBot="1" x14ac:dyDescent="0.25">
      <c r="A104" s="214">
        <f>'BASE PLANILHAS'!A104</f>
        <v>6</v>
      </c>
      <c r="B104" s="214" t="str">
        <f>'BASE PLANILHAS'!B104</f>
        <v>Custos Indiretos, Tributos e Lucro</v>
      </c>
      <c r="C104" s="697" t="str">
        <f>'BASE PLANILHAS'!C104:D104</f>
        <v>Referência</v>
      </c>
      <c r="D104" s="698"/>
      <c r="E104" s="441" t="str">
        <f>'BASE PLANILHAS'!E104</f>
        <v>Valor (R$)</v>
      </c>
    </row>
    <row r="105" spans="1:8" x14ac:dyDescent="0.2">
      <c r="A105" s="32" t="str">
        <f>'BASE PLANILHAS'!A105</f>
        <v>A</v>
      </c>
      <c r="B105" s="253" t="str">
        <f>'BASE PLANILHAS'!B105</f>
        <v>Custos Indiretos</v>
      </c>
      <c r="C105" s="302">
        <f>'BASE PLANILHAS'!C105</f>
        <v>0</v>
      </c>
      <c r="D105" s="303"/>
      <c r="E105" s="256">
        <f>$C105*$D$13</f>
        <v>0</v>
      </c>
      <c r="F105" s="61"/>
    </row>
    <row r="106" spans="1:8" x14ac:dyDescent="0.2">
      <c r="A106" s="34" t="str">
        <f>'BASE PLANILHAS'!A106</f>
        <v>B</v>
      </c>
      <c r="B106" s="257" t="str">
        <f>'BASE PLANILHAS'!B106</f>
        <v>Lucro</v>
      </c>
      <c r="C106" s="295">
        <f>'BASE PLANILHAS'!C106</f>
        <v>0</v>
      </c>
      <c r="D106" s="259"/>
      <c r="E106" s="263">
        <f>$C106*$D$13</f>
        <v>0</v>
      </c>
      <c r="F106" s="1"/>
    </row>
    <row r="107" spans="1:8" x14ac:dyDescent="0.2">
      <c r="A107" s="34" t="str">
        <f>'BASE PLANILHAS'!A107</f>
        <v>C</v>
      </c>
      <c r="B107" s="34" t="str">
        <f>'BASE PLANILHAS'!B107</f>
        <v>TRIBUTOS</v>
      </c>
      <c r="C107" s="260" t="str">
        <f>'BASE PLANILHAS'!C107</f>
        <v>%</v>
      </c>
      <c r="D107" s="304" t="str">
        <f>'BASE PLANILHAS'!D107</f>
        <v>%</v>
      </c>
      <c r="E107" s="57"/>
      <c r="F107" s="1"/>
    </row>
    <row r="108" spans="1:8" x14ac:dyDescent="0.2">
      <c r="A108" s="34" t="str">
        <f>'BASE PLANILHAS'!A108</f>
        <v>C.1</v>
      </c>
      <c r="B108" s="257" t="str">
        <f>'BASE PLANILHAS'!B108</f>
        <v>PIS</v>
      </c>
      <c r="C108" s="262">
        <f>'BASE PLANILHAS'!C108</f>
        <v>7.6</v>
      </c>
      <c r="D108" s="262">
        <f>((100/((100-($C$111))%)-100)*$C108)/($C$111)</f>
        <v>8.5633802816901436</v>
      </c>
      <c r="E108" s="263">
        <v>0</v>
      </c>
      <c r="F108" s="1"/>
    </row>
    <row r="109" spans="1:8" x14ac:dyDescent="0.2">
      <c r="A109" s="34" t="str">
        <f>'BASE PLANILHAS'!A109</f>
        <v>C.2</v>
      </c>
      <c r="B109" s="257" t="str">
        <f>'BASE PLANILHAS'!B109</f>
        <v>COFINS</v>
      </c>
      <c r="C109" s="262">
        <f>'BASE PLANILHAS'!C109</f>
        <v>1.65</v>
      </c>
      <c r="D109" s="262">
        <f>((100/((100-($C$111))%)-100)*$C109)/($C$111)</f>
        <v>1.8591549295774654</v>
      </c>
      <c r="E109" s="263">
        <v>0</v>
      </c>
      <c r="F109" s="1"/>
    </row>
    <row r="110" spans="1:8" x14ac:dyDescent="0.2">
      <c r="A110" s="34" t="str">
        <f>'BASE PLANILHAS'!A110</f>
        <v>C.3</v>
      </c>
      <c r="B110" s="257" t="str">
        <f>'BASE PLANILHAS'!B110</f>
        <v>ISS</v>
      </c>
      <c r="C110" s="294">
        <f>ISS!B74*100</f>
        <v>2</v>
      </c>
      <c r="D110" s="262">
        <f>((100/((100-($C$111))%)-100)*$C110)/($C$111)</f>
        <v>2.2535211267605644</v>
      </c>
      <c r="E110" s="264">
        <v>0</v>
      </c>
      <c r="F110" s="1"/>
    </row>
    <row r="111" spans="1:8" ht="13.5" thickBot="1" x14ac:dyDescent="0.25">
      <c r="A111" s="714" t="str">
        <f>'BASE PLANILHAS'!A111:B111</f>
        <v>Total Tributos</v>
      </c>
      <c r="B111" s="715">
        <f>'[1]BASE PLANILHAS'!A102:B102</f>
        <v>0</v>
      </c>
      <c r="C111" s="265">
        <f>SUM(C108:C110)</f>
        <v>11.25</v>
      </c>
      <c r="D111" s="265">
        <f>SUM(D108:D110)</f>
        <v>12.676056338028173</v>
      </c>
      <c r="E111" s="266">
        <f>((E105+E106+E100+E90+E70+E58+E21)*D111)%</f>
        <v>384.75590393164049</v>
      </c>
      <c r="F111" s="1"/>
    </row>
    <row r="112" spans="1:8" ht="13.5" thickBot="1" x14ac:dyDescent="0.25">
      <c r="A112" s="696" t="str">
        <f>'BASE PLANILHAS'!A112:D112</f>
        <v>Total do Módulo 6</v>
      </c>
      <c r="B112" s="697"/>
      <c r="C112" s="697"/>
      <c r="D112" s="698"/>
      <c r="E112" s="51">
        <f>SUM(E105:E111)</f>
        <v>384.75590393164049</v>
      </c>
      <c r="F112" s="1"/>
    </row>
    <row r="113" spans="1:8" x14ac:dyDescent="0.2">
      <c r="A113" s="267"/>
      <c r="B113" s="268"/>
      <c r="C113" s="268"/>
      <c r="D113" s="268"/>
      <c r="E113" s="59"/>
    </row>
    <row r="114" spans="1:8" x14ac:dyDescent="0.2">
      <c r="A114" s="738" t="str">
        <f>'BASE PLANILHAS'!A114:E114</f>
        <v>QUADRO RESUMO DO CUSTO POR EMPREGADO</v>
      </c>
      <c r="B114" s="739"/>
      <c r="C114" s="739"/>
      <c r="D114" s="739"/>
      <c r="E114" s="740"/>
      <c r="G114" s="3"/>
    </row>
    <row r="115" spans="1:8" ht="13.5" thickBot="1" x14ac:dyDescent="0.25">
      <c r="A115" s="445"/>
      <c r="B115" s="447"/>
      <c r="C115" s="447"/>
      <c r="D115" s="447"/>
      <c r="E115" s="448"/>
      <c r="G115" s="3"/>
    </row>
    <row r="116" spans="1:8" ht="13.5" thickBot="1" x14ac:dyDescent="0.25">
      <c r="A116" s="696" t="str">
        <f>'BASE PLANILHAS'!A116:D116</f>
        <v>Mão-de-Obra vinculada à execução contratual</v>
      </c>
      <c r="B116" s="697"/>
      <c r="C116" s="697"/>
      <c r="D116" s="698"/>
      <c r="E116" s="214" t="str">
        <f>'BASE PLANILHAS'!E116</f>
        <v>VALOR (R$)</v>
      </c>
      <c r="G116" s="1"/>
      <c r="H116" s="1"/>
    </row>
    <row r="117" spans="1:8" x14ac:dyDescent="0.2">
      <c r="A117" s="32" t="str">
        <f>'BASE PLANILHAS'!A117</f>
        <v>A</v>
      </c>
      <c r="B117" s="741" t="str">
        <f>'BASE PLANILHAS'!B117:D117</f>
        <v>MÓDULO 1 - COMPOSIÇÃO DA REMUNERAÇÃO</v>
      </c>
      <c r="C117" s="742"/>
      <c r="D117" s="743"/>
      <c r="E117" s="256">
        <f>E21</f>
        <v>1393</v>
      </c>
    </row>
    <row r="118" spans="1:8" x14ac:dyDescent="0.2">
      <c r="A118" s="34" t="str">
        <f>'BASE PLANILHAS'!A118</f>
        <v>B</v>
      </c>
      <c r="B118" s="744" t="str">
        <f>'BASE PLANILHAS'!B118:D118</f>
        <v>MÓDULO 2 – ENCARGOS E BENEFÍCIOS MENSAIS E DIÁRIOS</v>
      </c>
      <c r="C118" s="731"/>
      <c r="D118" s="732"/>
      <c r="E118" s="263">
        <f>E58</f>
        <v>1258.152</v>
      </c>
    </row>
    <row r="119" spans="1:8" x14ac:dyDescent="0.2">
      <c r="A119" s="34" t="str">
        <f>'BASE PLANILHAS'!A119</f>
        <v>C</v>
      </c>
      <c r="B119" s="745" t="str">
        <f>'BASE PLANILHAS'!B119:D119</f>
        <v>MÓDULO 3 – PROVISÃO PARA RESCISÃO</v>
      </c>
      <c r="C119" s="746"/>
      <c r="D119" s="747"/>
      <c r="E119" s="263">
        <f>E70</f>
        <v>76.719741561728398</v>
      </c>
      <c r="G119" s="3"/>
    </row>
    <row r="120" spans="1:8" x14ac:dyDescent="0.2">
      <c r="A120" s="34" t="str">
        <f>'BASE PLANILHAS'!A120</f>
        <v>D</v>
      </c>
      <c r="B120" s="744" t="str">
        <f>'BASE PLANILHAS'!B120:D120</f>
        <v>MÓDULO 4 – CUSTO DE REPOSIÇÃO DO PROFISSIONAL AUSENTE</v>
      </c>
      <c r="C120" s="731"/>
      <c r="D120" s="732"/>
      <c r="E120" s="263">
        <f>E90</f>
        <v>241.30934778787878</v>
      </c>
      <c r="G120" s="3"/>
    </row>
    <row r="121" spans="1:8" x14ac:dyDescent="0.2">
      <c r="A121" s="34" t="str">
        <f>'BASE PLANILHAS'!A121</f>
        <v>E</v>
      </c>
      <c r="B121" s="728" t="str">
        <f>'BASE PLANILHAS'!B121:D121</f>
        <v>MÓDULO 5 – INSUMOS DIVERSOS</v>
      </c>
      <c r="C121" s="729"/>
      <c r="D121" s="730"/>
      <c r="E121" s="263">
        <f>E100</f>
        <v>66.11548611111111</v>
      </c>
    </row>
    <row r="122" spans="1:8" x14ac:dyDescent="0.2">
      <c r="A122" s="34" t="str">
        <f>'BASE PLANILHAS'!A122</f>
        <v>-</v>
      </c>
      <c r="B122" s="722" t="str">
        <f>'BASE PLANILHAS'!B122:D122</f>
        <v>Subtotal (A + B + C + D + E)</v>
      </c>
      <c r="C122" s="723"/>
      <c r="D122" s="724"/>
      <c r="E122" s="60">
        <f>SUM(E117:E121)</f>
        <v>3035.2965754607185</v>
      </c>
      <c r="F122" s="4"/>
      <c r="G122" s="2"/>
    </row>
    <row r="123" spans="1:8" ht="13.5" thickBot="1" x14ac:dyDescent="0.25">
      <c r="A123" s="36" t="str">
        <f>'BASE PLANILHAS'!A123</f>
        <v>F</v>
      </c>
      <c r="B123" s="725" t="str">
        <f>'BASE PLANILHAS'!B123:D123</f>
        <v>MÓDULO 6 – CUSTOS INDIRETOS, TRIBUTOS E LUCRO</v>
      </c>
      <c r="C123" s="726"/>
      <c r="D123" s="727"/>
      <c r="E123" s="24">
        <f>E112</f>
        <v>384.75590393164049</v>
      </c>
    </row>
    <row r="124" spans="1:8" ht="13.5" thickBot="1" x14ac:dyDescent="0.25">
      <c r="A124" s="696" t="str">
        <f>'BASE PLANILHAS'!A124:D124</f>
        <v xml:space="preserve">Custo Total </v>
      </c>
      <c r="B124" s="697"/>
      <c r="C124" s="697"/>
      <c r="D124" s="698"/>
      <c r="E124" s="49">
        <f>SUM(E122:E123)</f>
        <v>3420.0524793923591</v>
      </c>
      <c r="F124" s="4"/>
    </row>
    <row r="125" spans="1:8" ht="13.5" thickBot="1" x14ac:dyDescent="0.25">
      <c r="A125" s="696" t="str">
        <f>'BASE PLANILHAS'!A125:D125</f>
        <v xml:space="preserve">Custo Total Anual </v>
      </c>
      <c r="B125" s="697"/>
      <c r="C125" s="697"/>
      <c r="D125" s="698"/>
      <c r="E125" s="51">
        <f>E124*12</f>
        <v>41040.629752708308</v>
      </c>
      <c r="F125" s="4"/>
    </row>
    <row r="126" spans="1:8" hidden="1" x14ac:dyDescent="0.2">
      <c r="A126" s="450"/>
      <c r="B126" s="825"/>
      <c r="C126" s="825"/>
      <c r="D126" s="25"/>
      <c r="E126" s="25"/>
    </row>
    <row r="127" spans="1:8" ht="40.5" hidden="1" customHeight="1" thickBot="1" x14ac:dyDescent="0.25">
      <c r="A127" s="826"/>
      <c r="B127" s="827"/>
      <c r="C127" s="26"/>
      <c r="D127" s="8"/>
      <c r="E127" s="17"/>
    </row>
    <row r="128" spans="1:8" ht="12.75" hidden="1" customHeight="1" x14ac:dyDescent="0.2">
      <c r="A128" s="828"/>
      <c r="B128" s="829"/>
      <c r="C128" s="270"/>
      <c r="D128" s="271"/>
      <c r="E128" s="272"/>
    </row>
    <row r="129" spans="1:5" ht="12.75" hidden="1" customHeight="1" x14ac:dyDescent="0.2">
      <c r="A129" s="816"/>
      <c r="B129" s="817"/>
      <c r="C129" s="273"/>
      <c r="D129" s="274"/>
      <c r="E129" s="275"/>
    </row>
    <row r="130" spans="1:5" ht="12.75" hidden="1" customHeight="1" x14ac:dyDescent="0.2">
      <c r="A130" s="816"/>
      <c r="B130" s="817"/>
      <c r="C130" s="273"/>
      <c r="D130" s="274"/>
      <c r="E130" s="275"/>
    </row>
    <row r="131" spans="1:5" ht="12.75" hidden="1" customHeight="1" x14ac:dyDescent="0.2">
      <c r="A131" s="816"/>
      <c r="B131" s="817"/>
      <c r="C131" s="273"/>
      <c r="D131" s="274"/>
      <c r="E131" s="275"/>
    </row>
    <row r="132" spans="1:5" ht="12.75" hidden="1" customHeight="1" x14ac:dyDescent="0.2">
      <c r="A132" s="818"/>
      <c r="B132" s="819"/>
      <c r="C132" s="9"/>
      <c r="D132" s="10"/>
      <c r="E132" s="275"/>
    </row>
    <row r="133" spans="1:5" ht="13.5" hidden="1" customHeight="1" thickBot="1" x14ac:dyDescent="0.25">
      <c r="A133" s="820"/>
      <c r="B133" s="821"/>
      <c r="C133" s="276"/>
      <c r="D133" s="277"/>
      <c r="E133" s="278"/>
    </row>
    <row r="134" spans="1:5" ht="13.5" hidden="1" thickBot="1" x14ac:dyDescent="0.25">
      <c r="A134" s="822"/>
      <c r="B134" s="823"/>
      <c r="C134" s="823"/>
      <c r="D134" s="824"/>
      <c r="E134" s="11"/>
    </row>
    <row r="135" spans="1:5" hidden="1" x14ac:dyDescent="0.2">
      <c r="A135" s="7"/>
      <c r="B135" s="7"/>
      <c r="C135" s="7"/>
      <c r="D135" s="7"/>
      <c r="E135" s="7"/>
    </row>
    <row r="136" spans="1:5" hidden="1" x14ac:dyDescent="0.2">
      <c r="A136" s="450"/>
      <c r="B136" s="825"/>
      <c r="C136" s="825"/>
      <c r="D136" s="25"/>
      <c r="E136" s="25"/>
    </row>
    <row r="137" spans="1:5" ht="13.5" hidden="1" thickBot="1" x14ac:dyDescent="0.25">
      <c r="A137" s="798"/>
      <c r="B137" s="799"/>
      <c r="C137" s="799"/>
      <c r="D137" s="799"/>
      <c r="E137" s="800"/>
    </row>
    <row r="138" spans="1:5" ht="13.5" hidden="1" thickBot="1" x14ac:dyDescent="0.25">
      <c r="A138" s="279"/>
      <c r="B138" s="801"/>
      <c r="C138" s="802"/>
      <c r="D138" s="803"/>
      <c r="E138" s="17"/>
    </row>
    <row r="139" spans="1:5" hidden="1" x14ac:dyDescent="0.2">
      <c r="A139" s="280"/>
      <c r="B139" s="804"/>
      <c r="C139" s="805"/>
      <c r="D139" s="806"/>
      <c r="E139" s="281"/>
    </row>
    <row r="140" spans="1:5" hidden="1" x14ac:dyDescent="0.2">
      <c r="A140" s="282"/>
      <c r="B140" s="807"/>
      <c r="C140" s="808"/>
      <c r="D140" s="809"/>
      <c r="E140" s="283"/>
    </row>
    <row r="141" spans="1:5" ht="13.5" hidden="1" thickBot="1" x14ac:dyDescent="0.25">
      <c r="A141" s="282"/>
      <c r="B141" s="810"/>
      <c r="C141" s="811"/>
      <c r="D141" s="812"/>
      <c r="E141" s="283"/>
    </row>
    <row r="142" spans="1:5" ht="13.5" hidden="1" thickBot="1" x14ac:dyDescent="0.25">
      <c r="A142" s="813"/>
      <c r="B142" s="814"/>
      <c r="C142" s="814"/>
      <c r="D142" s="815"/>
      <c r="E142" s="11"/>
    </row>
    <row r="143" spans="1:5" hidden="1" x14ac:dyDescent="0.2">
      <c r="A143" s="284"/>
      <c r="B143" s="7"/>
      <c r="C143" s="7"/>
      <c r="D143" s="7"/>
      <c r="E143" s="7"/>
    </row>
    <row r="144" spans="1:5" hidden="1" x14ac:dyDescent="0.2">
      <c r="A144" s="7"/>
      <c r="B144" s="7"/>
      <c r="C144" s="7"/>
      <c r="D144" s="7"/>
      <c r="E144" s="7"/>
    </row>
    <row r="145" spans="1:8" hidden="1" x14ac:dyDescent="0.2">
      <c r="A145" s="7"/>
      <c r="B145" s="7"/>
      <c r="C145" s="7"/>
      <c r="D145" s="7"/>
      <c r="E145" s="7"/>
    </row>
    <row r="146" spans="1:8" x14ac:dyDescent="0.2">
      <c r="A146" s="13"/>
      <c r="B146" s="13"/>
      <c r="C146" s="7"/>
      <c r="D146" s="7"/>
      <c r="E146" s="30"/>
      <c r="F146" s="4"/>
    </row>
    <row r="147" spans="1:8" x14ac:dyDescent="0.2">
      <c r="A147" s="14"/>
      <c r="B147" s="13"/>
      <c r="C147" s="7"/>
      <c r="D147" s="7"/>
      <c r="E147" s="69"/>
      <c r="F147" s="4"/>
      <c r="H147" s="4"/>
    </row>
    <row r="148" spans="1:8" x14ac:dyDescent="0.2">
      <c r="A148" s="7"/>
      <c r="B148" s="7"/>
      <c r="C148" s="7"/>
      <c r="D148" s="7"/>
      <c r="E148" s="15"/>
      <c r="H148" s="4"/>
    </row>
    <row r="149" spans="1:8" x14ac:dyDescent="0.2">
      <c r="A149" s="7"/>
      <c r="B149" s="7"/>
      <c r="C149" s="7"/>
      <c r="D149" s="7"/>
      <c r="E149" s="15"/>
    </row>
    <row r="150" spans="1:8" x14ac:dyDescent="0.2">
      <c r="A150" s="4"/>
      <c r="E150" s="4"/>
    </row>
    <row r="151" spans="1:8" x14ac:dyDescent="0.2">
      <c r="A151" s="4"/>
    </row>
  </sheetData>
  <sheetProtection sheet="1" objects="1" scenarios="1"/>
  <mergeCells count="115">
    <mergeCell ref="A142:D142"/>
    <mergeCell ref="B136:C136"/>
    <mergeCell ref="A137:E137"/>
    <mergeCell ref="B138:D138"/>
    <mergeCell ref="B139:D139"/>
    <mergeCell ref="B140:D140"/>
    <mergeCell ref="B141:D141"/>
    <mergeCell ref="A129:B129"/>
    <mergeCell ref="A130:B130"/>
    <mergeCell ref="A131:B131"/>
    <mergeCell ref="A132:B132"/>
    <mergeCell ref="A133:B133"/>
    <mergeCell ref="A134:D134"/>
    <mergeCell ref="B123:D123"/>
    <mergeCell ref="A124:D124"/>
    <mergeCell ref="A125:D125"/>
    <mergeCell ref="B126:C126"/>
    <mergeCell ref="A127:B127"/>
    <mergeCell ref="A128:B128"/>
    <mergeCell ref="B117:D117"/>
    <mergeCell ref="B118:D118"/>
    <mergeCell ref="B119:D119"/>
    <mergeCell ref="B120:D120"/>
    <mergeCell ref="B121:D121"/>
    <mergeCell ref="B122:D122"/>
    <mergeCell ref="A102:E102"/>
    <mergeCell ref="C104:D104"/>
    <mergeCell ref="A111:B111"/>
    <mergeCell ref="A112:D112"/>
    <mergeCell ref="A114:E114"/>
    <mergeCell ref="A116:D116"/>
    <mergeCell ref="B95:C95"/>
    <mergeCell ref="B96:C96"/>
    <mergeCell ref="B97:C97"/>
    <mergeCell ref="B98:C98"/>
    <mergeCell ref="B99:C99"/>
    <mergeCell ref="A100:C100"/>
    <mergeCell ref="B87:C87"/>
    <mergeCell ref="B88:C88"/>
    <mergeCell ref="B89:C89"/>
    <mergeCell ref="A90:C90"/>
    <mergeCell ref="A92:E92"/>
    <mergeCell ref="B94:C94"/>
    <mergeCell ref="B79:C79"/>
    <mergeCell ref="B80:C80"/>
    <mergeCell ref="A81:C81"/>
    <mergeCell ref="B83:C83"/>
    <mergeCell ref="B84:C84"/>
    <mergeCell ref="A85:C85"/>
    <mergeCell ref="A72:E72"/>
    <mergeCell ref="B74:C74"/>
    <mergeCell ref="B75:C75"/>
    <mergeCell ref="B76:C76"/>
    <mergeCell ref="B77:C77"/>
    <mergeCell ref="B78:C78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  <mergeCell ref="B16:C16"/>
    <mergeCell ref="B17:C17"/>
    <mergeCell ref="B18:C18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2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84" sqref="D84:E84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9" x14ac:dyDescent="0.2">
      <c r="A1" s="752" t="str">
        <f>'BASE PLANILHAS'!A1:E1</f>
        <v>ANEXO VI - PLANILHA DE COMPOSIÇÃO DE CUSTOS</v>
      </c>
      <c r="B1" s="753"/>
      <c r="C1" s="753"/>
      <c r="D1" s="753"/>
      <c r="E1" s="754"/>
    </row>
    <row r="2" spans="1:9" ht="13.5" thickBot="1" x14ac:dyDescent="0.25">
      <c r="A2" s="174"/>
      <c r="B2" s="221"/>
      <c r="C2" s="221"/>
      <c r="D2" s="222"/>
      <c r="E2" s="223"/>
      <c r="F2" s="54"/>
      <c r="G2" s="54"/>
      <c r="H2" s="54"/>
    </row>
    <row r="3" spans="1:9" ht="13.5" thickBot="1" x14ac:dyDescent="0.25">
      <c r="A3" s="755" t="str">
        <f>'BASE PLANILHAS'!A3:E3</f>
        <v>Dados para composição dos custos referentes à mão-de-obra</v>
      </c>
      <c r="B3" s="756"/>
      <c r="C3" s="756"/>
      <c r="D3" s="756"/>
      <c r="E3" s="757"/>
      <c r="F3" s="54"/>
      <c r="G3" s="54"/>
      <c r="H3" s="54"/>
    </row>
    <row r="4" spans="1:9" x14ac:dyDescent="0.2">
      <c r="A4" s="64" t="str">
        <f>'BASE PLANILHAS'!A4</f>
        <v>A</v>
      </c>
      <c r="B4" s="758" t="str">
        <f>'BASE PLANILHAS'!B4:D4</f>
        <v>Localidade</v>
      </c>
      <c r="C4" s="759"/>
      <c r="D4" s="760"/>
      <c r="E4" s="297" t="str">
        <f>CCT!A180</f>
        <v>Uberlandia</v>
      </c>
      <c r="F4" s="54"/>
      <c r="G4" s="54"/>
      <c r="H4" s="54"/>
    </row>
    <row r="5" spans="1:9" x14ac:dyDescent="0.2">
      <c r="A5" s="34" t="str">
        <f>'BASE PLANILHAS'!A5</f>
        <v>B</v>
      </c>
      <c r="B5" s="761" t="str">
        <f>'BASE PLANILHAS'!B5:D5</f>
        <v>Tipo de serviço</v>
      </c>
      <c r="C5" s="762"/>
      <c r="D5" s="763"/>
      <c r="E5" s="33" t="str">
        <f>'BASE PLANILHAS'!E5</f>
        <v>Apoio Administrativo</v>
      </c>
      <c r="F5" s="54"/>
      <c r="G5" s="54"/>
      <c r="H5" s="54"/>
    </row>
    <row r="6" spans="1:9" x14ac:dyDescent="0.2">
      <c r="A6" s="34" t="str">
        <f>'BASE PLANILHAS'!A6</f>
        <v>C</v>
      </c>
      <c r="B6" s="745" t="str">
        <f>'BASE PLANILHAS'!B6:D6</f>
        <v>Salário Nominativo da Categoria Profissional</v>
      </c>
      <c r="C6" s="746"/>
      <c r="D6" s="747"/>
      <c r="E6" s="297">
        <f>CCT!H180</f>
        <v>1511.38</v>
      </c>
      <c r="F6" s="54"/>
      <c r="G6" s="54"/>
      <c r="H6" s="54"/>
    </row>
    <row r="7" spans="1:9" x14ac:dyDescent="0.2">
      <c r="A7" s="34" t="str">
        <f>'BASE PLANILHAS'!A7</f>
        <v>D</v>
      </c>
      <c r="B7" s="745" t="str">
        <f>'BASE PLANILHAS'!B7:D7</f>
        <v>Categoria profissional (vinculada à execução contratual)</v>
      </c>
      <c r="C7" s="746"/>
      <c r="D7" s="747"/>
      <c r="E7" s="298" t="str">
        <f>CCT!B180</f>
        <v>Recepcionista - 150h</v>
      </c>
      <c r="G7" s="1"/>
    </row>
    <row r="8" spans="1:9" ht="13.5" thickBot="1" x14ac:dyDescent="0.25">
      <c r="A8" s="36" t="str">
        <f>'BASE PLANILHAS'!A8</f>
        <v>E</v>
      </c>
      <c r="B8" s="764" t="str">
        <f>'BASE PLANILHAS'!B8:D8</f>
        <v>Data base da categoria (dia/mês/ano)</v>
      </c>
      <c r="C8" s="765"/>
      <c r="D8" s="766"/>
      <c r="E8" s="225">
        <f>CCT!P180</f>
        <v>43101</v>
      </c>
      <c r="F8" s="63"/>
    </row>
    <row r="9" spans="1:9" x14ac:dyDescent="0.2">
      <c r="A9" s="226"/>
      <c r="B9" s="100"/>
      <c r="C9" s="100"/>
      <c r="D9" s="100"/>
      <c r="E9" s="227"/>
      <c r="F9" s="63"/>
      <c r="H9" s="1"/>
    </row>
    <row r="10" spans="1:9" x14ac:dyDescent="0.2">
      <c r="A10" s="711" t="str">
        <f>'BASE PLANILHAS'!A10:E10</f>
        <v>MÓDULO 1 - COMPOSIÇÃO DA REMUNERAÇÃO</v>
      </c>
      <c r="B10" s="712"/>
      <c r="C10" s="712"/>
      <c r="D10" s="712"/>
      <c r="E10" s="713"/>
      <c r="F10" s="70"/>
    </row>
    <row r="11" spans="1:9" ht="13.5" thickBot="1" x14ac:dyDescent="0.25">
      <c r="A11" s="37"/>
      <c r="B11" s="38"/>
      <c r="C11" s="38"/>
      <c r="D11" s="38"/>
      <c r="E11" s="39"/>
      <c r="F11" s="1"/>
    </row>
    <row r="12" spans="1:9" ht="13.5" thickBot="1" x14ac:dyDescent="0.25">
      <c r="A12" s="214">
        <f>'BASE PLANILHAS'!A12</f>
        <v>1</v>
      </c>
      <c r="B12" s="696" t="str">
        <f>'BASE PLANILHAS'!B12:C12</f>
        <v>Composição da Remuneração</v>
      </c>
      <c r="C12" s="698"/>
      <c r="D12" s="578" t="str">
        <f>'BASE PLANILHAS'!D12</f>
        <v>Referência</v>
      </c>
      <c r="E12" s="578" t="str">
        <f>'BASE PLANILHAS'!E12</f>
        <v>Valor (R$)</v>
      </c>
      <c r="G12" s="1"/>
      <c r="I12" s="1"/>
    </row>
    <row r="13" spans="1:9" x14ac:dyDescent="0.2">
      <c r="A13" s="40" t="str">
        <f>'BASE PLANILHAS'!A13</f>
        <v>A</v>
      </c>
      <c r="B13" s="720" t="str">
        <f>'BASE PLANILHAS'!B13:C13</f>
        <v>Salário Base</v>
      </c>
      <c r="C13" s="721"/>
      <c r="D13" s="83">
        <v>1</v>
      </c>
      <c r="E13" s="41">
        <f>E6*D13</f>
        <v>1511.38</v>
      </c>
    </row>
    <row r="14" spans="1:9" x14ac:dyDescent="0.2">
      <c r="A14" s="34" t="str">
        <f>'BASE PLANILHAS'!A14</f>
        <v>B</v>
      </c>
      <c r="B14" s="699" t="str">
        <f>'BASE PLANILHAS'!B14:C14</f>
        <v xml:space="preserve">Adicional Periculosidade </v>
      </c>
      <c r="C14" s="700"/>
      <c r="D14" s="291">
        <v>0</v>
      </c>
      <c r="E14" s="216">
        <f t="shared" ref="E14:E17" si="0">D14*$E$13</f>
        <v>0</v>
      </c>
      <c r="G14" s="1"/>
    </row>
    <row r="15" spans="1:9" x14ac:dyDescent="0.2">
      <c r="A15" s="34" t="str">
        <f>'BASE PLANILHAS'!A15</f>
        <v>C</v>
      </c>
      <c r="B15" s="699" t="str">
        <f>'BASE PLANILHAS'!B15:C15</f>
        <v>Adicional Insalubridade</v>
      </c>
      <c r="C15" s="700"/>
      <c r="D15" s="296">
        <v>0</v>
      </c>
      <c r="E15" s="55">
        <f>D15*$D$13</f>
        <v>0</v>
      </c>
      <c r="G15" s="1"/>
    </row>
    <row r="16" spans="1:9" x14ac:dyDescent="0.2">
      <c r="A16" s="34" t="str">
        <f>'BASE PLANILHAS'!A16</f>
        <v>D</v>
      </c>
      <c r="B16" s="701" t="str">
        <f>'BASE PLANILHAS'!B16:C16</f>
        <v>Adicional Noturno</v>
      </c>
      <c r="C16" s="702"/>
      <c r="D16" s="42">
        <v>0</v>
      </c>
      <c r="E16" s="216">
        <f t="shared" si="0"/>
        <v>0</v>
      </c>
      <c r="G16" s="1"/>
    </row>
    <row r="17" spans="1:9" x14ac:dyDescent="0.2">
      <c r="A17" s="34" t="str">
        <f>'BASE PLANILHAS'!A17</f>
        <v>E</v>
      </c>
      <c r="B17" s="699" t="str">
        <f>'BASE PLANILHAS'!B17:C17</f>
        <v>Adicional de Hora Noturna Reduzida</v>
      </c>
      <c r="C17" s="700"/>
      <c r="D17" s="42">
        <v>0</v>
      </c>
      <c r="E17" s="216">
        <f t="shared" si="0"/>
        <v>0</v>
      </c>
    </row>
    <row r="18" spans="1:9" x14ac:dyDescent="0.2">
      <c r="A18" s="34" t="str">
        <f>'BASE PLANILHAS'!A18</f>
        <v>F</v>
      </c>
      <c r="B18" s="699" t="str">
        <f>'BASE PLANILHAS'!B18:C18</f>
        <v>Intervalo Intrajornada</v>
      </c>
      <c r="C18" s="700"/>
      <c r="D18" s="291">
        <v>0</v>
      </c>
      <c r="E18" s="216">
        <f>D18*$E$13</f>
        <v>0</v>
      </c>
    </row>
    <row r="19" spans="1:9" x14ac:dyDescent="0.2">
      <c r="A19" s="64" t="str">
        <f>'BASE PLANILHAS'!A19</f>
        <v>G</v>
      </c>
      <c r="B19" s="701" t="str">
        <f>'BASE PLANILHAS'!B19:C19</f>
        <v>Feriado Nacional - Súmula 444/2012 - TST</v>
      </c>
      <c r="C19" s="702"/>
      <c r="D19" s="291">
        <v>0</v>
      </c>
      <c r="E19" s="216">
        <f>D19*$E$13</f>
        <v>0</v>
      </c>
    </row>
    <row r="20" spans="1:9" ht="13.5" thickBot="1" x14ac:dyDescent="0.25">
      <c r="A20" s="36" t="str">
        <f>'BASE PLANILHAS'!A20</f>
        <v>H</v>
      </c>
      <c r="B20" s="716" t="str">
        <f>'BASE PLANILHAS'!B20:C20</f>
        <v>Adicional de Acúmulo de função</v>
      </c>
      <c r="C20" s="717"/>
      <c r="D20" s="42">
        <v>0</v>
      </c>
      <c r="E20" s="215">
        <f>D20*$E$13</f>
        <v>0</v>
      </c>
    </row>
    <row r="21" spans="1:9" ht="13.5" thickBot="1" x14ac:dyDescent="0.25">
      <c r="A21" s="696" t="str">
        <f>'BASE PLANILHAS'!A21:D21</f>
        <v>Total do Módulo 1</v>
      </c>
      <c r="B21" s="697"/>
      <c r="C21" s="697"/>
      <c r="D21" s="698"/>
      <c r="E21" s="51">
        <f>SUM(E13:E20)</f>
        <v>1511.38</v>
      </c>
    </row>
    <row r="22" spans="1:9" x14ac:dyDescent="0.2">
      <c r="A22" s="582"/>
      <c r="B22" s="583"/>
      <c r="C22" s="583"/>
      <c r="D22" s="583"/>
      <c r="E22" s="44"/>
      <c r="F22" s="1"/>
    </row>
    <row r="23" spans="1:9" x14ac:dyDescent="0.2">
      <c r="A23" s="711" t="str">
        <f>'BASE PLANILHAS'!A23:E23</f>
        <v>MÓDULO 2 – ENCARGOS E BENEFÍCIOS MENSAIS E DIÁRIOS</v>
      </c>
      <c r="B23" s="712"/>
      <c r="C23" s="712"/>
      <c r="D23" s="712"/>
      <c r="E23" s="713"/>
      <c r="F23" s="1"/>
    </row>
    <row r="24" spans="1:9" ht="13.5" thickBot="1" x14ac:dyDescent="0.25">
      <c r="A24" s="579"/>
      <c r="B24" s="580"/>
      <c r="C24" s="580"/>
      <c r="D24" s="580"/>
      <c r="E24" s="581"/>
      <c r="F24" s="1"/>
    </row>
    <row r="25" spans="1:9" ht="13.5" thickBot="1" x14ac:dyDescent="0.25">
      <c r="A25" s="214" t="str">
        <f>'BASE PLANILHAS'!A25</f>
        <v>2.1</v>
      </c>
      <c r="B25" s="696" t="str">
        <f>'BASE PLANILHAS'!B25:C25</f>
        <v>Submódulo 2.1 - Encargos Previdenciários, FGTS e Outras Contribuições</v>
      </c>
      <c r="C25" s="698"/>
      <c r="D25" s="214" t="str">
        <f>'BASE PLANILHAS'!D25</f>
        <v>Referência</v>
      </c>
      <c r="E25" s="214" t="str">
        <f>'BASE PLANILHAS'!E25</f>
        <v>Valor (R$)</v>
      </c>
    </row>
    <row r="26" spans="1:9" x14ac:dyDescent="0.2">
      <c r="A26" s="40" t="str">
        <f>'BASE PLANILHAS'!A26</f>
        <v>A</v>
      </c>
      <c r="B26" s="708" t="str">
        <f>'BASE PLANILHAS'!B26:C26</f>
        <v>INSS</v>
      </c>
      <c r="C26" s="710"/>
      <c r="D26" s="73">
        <f>'BASE PLANILHAS'!D26</f>
        <v>0.2</v>
      </c>
      <c r="E26" s="74">
        <f>$E$21*D26</f>
        <v>302.27600000000001</v>
      </c>
    </row>
    <row r="27" spans="1:9" x14ac:dyDescent="0.2">
      <c r="A27" s="34" t="str">
        <f>'BASE PLANILHAS'!A27</f>
        <v>B</v>
      </c>
      <c r="B27" s="701" t="str">
        <f>'BASE PLANILHAS'!B27:C27</f>
        <v>SESI OU SENAC</v>
      </c>
      <c r="C27" s="702"/>
      <c r="D27" s="18">
        <f>'BASE PLANILHAS'!D27</f>
        <v>1.4999999999999999E-2</v>
      </c>
      <c r="E27" s="23">
        <f>$E$21*D27</f>
        <v>22.6707</v>
      </c>
    </row>
    <row r="28" spans="1:9" x14ac:dyDescent="0.2">
      <c r="A28" s="34" t="str">
        <f>'BASE PLANILHAS'!A28</f>
        <v>C</v>
      </c>
      <c r="B28" s="748" t="str">
        <f>'BASE PLANILHAS'!B28:C28</f>
        <v>SENAI OU SENAC</v>
      </c>
      <c r="C28" s="749"/>
      <c r="D28" s="18">
        <f>'BASE PLANILHAS'!D28</f>
        <v>0.01</v>
      </c>
      <c r="E28" s="23">
        <f>$E$21*D28</f>
        <v>15.113800000000001</v>
      </c>
    </row>
    <row r="29" spans="1:9" x14ac:dyDescent="0.2">
      <c r="A29" s="34" t="str">
        <f>'BASE PLANILHAS'!A29</f>
        <v>D</v>
      </c>
      <c r="B29" s="699" t="str">
        <f>'BASE PLANILHAS'!B29:C29</f>
        <v>INCRA</v>
      </c>
      <c r="C29" s="700"/>
      <c r="D29" s="18">
        <f>'BASE PLANILHAS'!D29</f>
        <v>2E-3</v>
      </c>
      <c r="E29" s="23">
        <f t="shared" ref="E29:E32" si="1">$E$21*D29</f>
        <v>3.0227600000000003</v>
      </c>
    </row>
    <row r="30" spans="1:9" x14ac:dyDescent="0.2">
      <c r="A30" s="34" t="str">
        <f>'BASE PLANILHAS'!A30</f>
        <v>E</v>
      </c>
      <c r="B30" s="699" t="str">
        <f>'BASE PLANILHAS'!B30:C30</f>
        <v>Salário Educação</v>
      </c>
      <c r="C30" s="700"/>
      <c r="D30" s="18">
        <f>'BASE PLANILHAS'!D30</f>
        <v>2.5000000000000001E-2</v>
      </c>
      <c r="E30" s="23">
        <f t="shared" si="1"/>
        <v>37.784500000000001</v>
      </c>
    </row>
    <row r="31" spans="1:9" x14ac:dyDescent="0.2">
      <c r="A31" s="34" t="str">
        <f>'BASE PLANILHAS'!A31</f>
        <v>F</v>
      </c>
      <c r="B31" s="699" t="str">
        <f>'BASE PLANILHAS'!B31:C31</f>
        <v>FGTS</v>
      </c>
      <c r="C31" s="700"/>
      <c r="D31" s="18">
        <f>'BASE PLANILHAS'!D31</f>
        <v>0.08</v>
      </c>
      <c r="E31" s="23">
        <f t="shared" si="1"/>
        <v>120.91040000000001</v>
      </c>
    </row>
    <row r="32" spans="1:9" x14ac:dyDescent="0.2">
      <c r="A32" s="34" t="str">
        <f>'BASE PLANILHAS'!A32</f>
        <v>G</v>
      </c>
      <c r="B32" s="699" t="str">
        <f>'BASE PLANILHAS'!B32:C32</f>
        <v>RAT</v>
      </c>
      <c r="C32" s="700"/>
      <c r="D32" s="18">
        <f>'BASE PLANILHAS'!D32</f>
        <v>0.03</v>
      </c>
      <c r="E32" s="23">
        <f t="shared" si="1"/>
        <v>45.3414</v>
      </c>
      <c r="I32" s="1"/>
    </row>
    <row r="33" spans="1:14" ht="13.5" thickBot="1" x14ac:dyDescent="0.25">
      <c r="A33" s="34" t="str">
        <f>'BASE PLANILHAS'!A33</f>
        <v>H</v>
      </c>
      <c r="B33" s="701" t="str">
        <f>'BASE PLANILHAS'!B33:C33</f>
        <v>SEBRAE</v>
      </c>
      <c r="C33" s="702"/>
      <c r="D33" s="18">
        <f>'BASE PLANILHAS'!D33</f>
        <v>6.0000000000000001E-3</v>
      </c>
      <c r="E33" s="23">
        <f>$E$21*D33</f>
        <v>9.0682800000000015</v>
      </c>
    </row>
    <row r="34" spans="1:14" ht="13.5" thickBot="1" x14ac:dyDescent="0.25">
      <c r="A34" s="696" t="str">
        <f>'BASE PLANILHAS'!A34:C34</f>
        <v>Total do Submódulo 2.1</v>
      </c>
      <c r="B34" s="697"/>
      <c r="C34" s="698"/>
      <c r="D34" s="50">
        <f>'BASE PLANILHAS'!D34</f>
        <v>0.3680000000000001</v>
      </c>
      <c r="E34" s="51">
        <f>SUM(E26:E33)</f>
        <v>556.18784000000005</v>
      </c>
      <c r="F34" s="1"/>
      <c r="G34" s="66"/>
    </row>
    <row r="35" spans="1:14" ht="13.5" thickBot="1" x14ac:dyDescent="0.25">
      <c r="A35" s="576"/>
      <c r="B35" s="577"/>
      <c r="C35" s="577"/>
      <c r="D35" s="236"/>
      <c r="E35" s="45"/>
      <c r="F35" s="1"/>
      <c r="G35" s="66"/>
    </row>
    <row r="36" spans="1:14" ht="13.5" thickBot="1" x14ac:dyDescent="0.25">
      <c r="A36" s="214" t="str">
        <f>'BASE PLANILHAS'!A36</f>
        <v>2.2</v>
      </c>
      <c r="B36" s="696" t="str">
        <f>'BASE PLANILHAS'!B36:C36</f>
        <v>Submódulo 2.2 - 13º Salário, Férias e Adicional de Férias</v>
      </c>
      <c r="C36" s="698"/>
      <c r="D36" s="214" t="str">
        <f>'BASE PLANILHAS'!D36</f>
        <v>Referência</v>
      </c>
      <c r="E36" s="578" t="str">
        <f>'BASE PLANILHAS'!E36</f>
        <v>Valor (R$)</v>
      </c>
    </row>
    <row r="37" spans="1:14" x14ac:dyDescent="0.2">
      <c r="A37" s="32" t="str">
        <f>'BASE PLANILHAS'!A37</f>
        <v>A</v>
      </c>
      <c r="B37" s="701" t="str">
        <f>'BASE PLANILHAS'!B37:C37</f>
        <v>13º salário (titular)</v>
      </c>
      <c r="C37" s="702"/>
      <c r="D37" s="65">
        <f>'BASE PLANILHAS'!D37</f>
        <v>8.3333333333333329E-2</v>
      </c>
      <c r="E37" s="41">
        <f>$E$21*D37</f>
        <v>125.94833333333334</v>
      </c>
      <c r="F37" s="1"/>
    </row>
    <row r="38" spans="1:14" ht="13.5" thickBot="1" x14ac:dyDescent="0.25">
      <c r="A38" s="36" t="str">
        <f>'BASE PLANILHAS'!A38</f>
        <v>B</v>
      </c>
      <c r="B38" s="716" t="str">
        <f>'BASE PLANILHAS'!B38:C38</f>
        <v>Férias e Adicional de Férias (titular)</v>
      </c>
      <c r="C38" s="717"/>
      <c r="D38" s="71">
        <f>'BASE PLANILHAS'!D38</f>
        <v>0.1111111111111111</v>
      </c>
      <c r="E38" s="72">
        <f>D38*$E$21</f>
        <v>167.93111111111111</v>
      </c>
      <c r="F38" s="1"/>
      <c r="H38" s="1"/>
    </row>
    <row r="39" spans="1:14" ht="13.5" thickBot="1" x14ac:dyDescent="0.25">
      <c r="A39" s="67"/>
      <c r="B39" s="696" t="str">
        <f>'BASE PLANILHAS'!B39:C39</f>
        <v>Subtotal</v>
      </c>
      <c r="C39" s="698"/>
      <c r="D39" s="16">
        <f>'BASE PLANILHAS'!D39</f>
        <v>0.19444444444444442</v>
      </c>
      <c r="E39" s="45">
        <f>D39*$E$21</f>
        <v>293.8794444444444</v>
      </c>
      <c r="F39" s="1"/>
      <c r="H39" s="1"/>
    </row>
    <row r="40" spans="1:14" ht="13.5" thickBot="1" x14ac:dyDescent="0.25">
      <c r="A40" s="214" t="str">
        <f>'BASE PLANILHAS'!A40</f>
        <v>C</v>
      </c>
      <c r="B40" s="750" t="str">
        <f>'BASE PLANILHAS'!B40:C40</f>
        <v>Incidência do Submódulo 2.1 sobre 13º Salário, Férias e Adicional de Férias</v>
      </c>
      <c r="C40" s="751"/>
      <c r="D40" s="46">
        <f>'BASE PLANILHAS'!D40</f>
        <v>7.1555555555555567E-2</v>
      </c>
      <c r="E40" s="47">
        <f>D40*$E$21</f>
        <v>108.14763555555558</v>
      </c>
      <c r="F40" s="29"/>
      <c r="H40" s="1"/>
    </row>
    <row r="41" spans="1:14" ht="13.5" thickBot="1" x14ac:dyDescent="0.25">
      <c r="A41" s="696" t="str">
        <f>'BASE PLANILHAS'!A41:C41</f>
        <v>Total do Submódulo 2.2</v>
      </c>
      <c r="B41" s="697"/>
      <c r="C41" s="698"/>
      <c r="D41" s="48">
        <f>'BASE PLANILHAS'!D41</f>
        <v>0.26600000000000001</v>
      </c>
      <c r="E41" s="49">
        <f>SUM(E39:E40)</f>
        <v>402.02707999999996</v>
      </c>
      <c r="F41" s="29"/>
    </row>
    <row r="42" spans="1:14" ht="13.5" thickBot="1" x14ac:dyDescent="0.25">
      <c r="A42" s="237"/>
      <c r="B42" s="238"/>
      <c r="C42" s="238"/>
      <c r="D42" s="238"/>
      <c r="E42" s="239"/>
      <c r="F42" s="1"/>
    </row>
    <row r="43" spans="1:14" ht="13.5" thickBot="1" x14ac:dyDescent="0.25">
      <c r="A43" s="52" t="str">
        <f>'BASE PLANILHAS'!A43</f>
        <v>2.3</v>
      </c>
      <c r="B43" s="696" t="str">
        <f>'BASE PLANILHAS'!B43:C43</f>
        <v>Submódulo 2.3 - Benefícios Mensais e Diários</v>
      </c>
      <c r="C43" s="698"/>
      <c r="D43" s="578" t="str">
        <f>'BASE PLANILHAS'!D43</f>
        <v>Referência</v>
      </c>
      <c r="E43" s="578" t="str">
        <f>'BASE PLANILHAS'!E43</f>
        <v>Valor (R$)</v>
      </c>
    </row>
    <row r="44" spans="1:14" x14ac:dyDescent="0.2">
      <c r="A44" s="32" t="str">
        <f>'BASE PLANILHAS'!A44</f>
        <v>A</v>
      </c>
      <c r="B44" s="708" t="str">
        <f>'BASE PLANILHAS'!B44:C44</f>
        <v>Vale - Transporte (Descontada parcela do empregado)</v>
      </c>
      <c r="C44" s="710"/>
      <c r="D44" s="292">
        <f>VT!D74</f>
        <v>4.05</v>
      </c>
      <c r="E44" s="78">
        <f>(2*$D$44*20*$D$13)-(IF($E$13*6%&lt;=(2*$D$44*20*$D$13),$E$13*6%,(2*$D$44*20*$D$13)))</f>
        <v>71.3172</v>
      </c>
      <c r="F44" s="19"/>
      <c r="N44" s="4"/>
    </row>
    <row r="45" spans="1:14" x14ac:dyDescent="0.2">
      <c r="A45" s="34" t="str">
        <f>'BASE PLANILHAS'!A45</f>
        <v>B</v>
      </c>
      <c r="B45" s="701" t="str">
        <f>'BASE PLANILHAS'!B45:C45</f>
        <v>Vale - Alimentação (Descontada parcela do empregado)</v>
      </c>
      <c r="C45" s="702"/>
      <c r="D45" s="293">
        <f>CCT!I180</f>
        <v>0</v>
      </c>
      <c r="E45" s="78">
        <v>0</v>
      </c>
      <c r="F45" s="19"/>
    </row>
    <row r="46" spans="1:14" x14ac:dyDescent="0.2">
      <c r="A46" s="34" t="str">
        <f>'BASE PLANILHAS'!A46</f>
        <v>C</v>
      </c>
      <c r="B46" s="699" t="str">
        <f>'BASE PLANILHAS'!B46:C46</f>
        <v>Cesta Básica</v>
      </c>
      <c r="C46" s="700"/>
      <c r="D46" s="293">
        <f>CCT!J180</f>
        <v>264.83999999999997</v>
      </c>
      <c r="E46" s="78">
        <f>$D46*$D$13</f>
        <v>264.83999999999997</v>
      </c>
      <c r="F46" s="19"/>
    </row>
    <row r="47" spans="1:14" x14ac:dyDescent="0.2">
      <c r="A47" s="34" t="str">
        <f>'BASE PLANILHAS'!A47</f>
        <v>D</v>
      </c>
      <c r="B47" s="701" t="str">
        <f>'BASE PLANILHAS'!B47:C47</f>
        <v>PAF</v>
      </c>
      <c r="C47" s="702"/>
      <c r="D47" s="293">
        <f>CCT!K180</f>
        <v>27.01</v>
      </c>
      <c r="E47" s="78">
        <f t="shared" ref="E47:E51" si="2">$D47*$D$13</f>
        <v>27.01</v>
      </c>
      <c r="F47" s="19"/>
    </row>
    <row r="48" spans="1:14" x14ac:dyDescent="0.2">
      <c r="A48" s="34" t="str">
        <f>'BASE PLANILHAS'!A48</f>
        <v>E</v>
      </c>
      <c r="B48" s="699" t="str">
        <f>'BASE PLANILHAS'!B48:C48</f>
        <v>PQM</v>
      </c>
      <c r="C48" s="700"/>
      <c r="D48" s="367">
        <f>CCT!L180</f>
        <v>0</v>
      </c>
      <c r="E48" s="78">
        <f t="shared" si="2"/>
        <v>0</v>
      </c>
      <c r="F48" s="19"/>
    </row>
    <row r="49" spans="1:8" x14ac:dyDescent="0.2">
      <c r="A49" s="34" t="str">
        <f>'BASE PLANILHAS'!A49</f>
        <v>F</v>
      </c>
      <c r="B49" s="701" t="str">
        <f>'BASE PLANILHAS'!B49:C49</f>
        <v>PAT</v>
      </c>
      <c r="C49" s="702"/>
      <c r="D49" s="367">
        <f>CCT!M180</f>
        <v>0</v>
      </c>
      <c r="E49" s="78">
        <f t="shared" si="2"/>
        <v>0</v>
      </c>
      <c r="F49" s="19"/>
    </row>
    <row r="50" spans="1:8" x14ac:dyDescent="0.2">
      <c r="A50" s="34" t="str">
        <f>'BASE PLANILHAS'!A50</f>
        <v>G</v>
      </c>
      <c r="B50" s="699" t="str">
        <f>'BASE PLANILHAS'!B50:C50</f>
        <v>Seguro de Vida</v>
      </c>
      <c r="C50" s="700"/>
      <c r="D50" s="368">
        <f>CCT!N180</f>
        <v>4.72</v>
      </c>
      <c r="E50" s="78">
        <f t="shared" si="2"/>
        <v>4.72</v>
      </c>
      <c r="F50" s="19"/>
    </row>
    <row r="51" spans="1:8" ht="13.5" thickBot="1" x14ac:dyDescent="0.25">
      <c r="A51" s="36" t="str">
        <f>'BASE PLANILHAS'!A51</f>
        <v>H</v>
      </c>
      <c r="B51" s="703" t="str">
        <f>'BASE PLANILHAS'!B51:C51</f>
        <v>Despesas de Viagem</v>
      </c>
      <c r="C51" s="704"/>
      <c r="D51" s="369">
        <f>CCT!O180</f>
        <v>0</v>
      </c>
      <c r="E51" s="78">
        <f t="shared" si="2"/>
        <v>0</v>
      </c>
      <c r="F51" s="1"/>
    </row>
    <row r="52" spans="1:8" ht="13.5" thickBot="1" x14ac:dyDescent="0.25">
      <c r="A52" s="705" t="str">
        <f>'BASE PLANILHAS'!A52:D52</f>
        <v>Total do Submódulo 2.3</v>
      </c>
      <c r="B52" s="706"/>
      <c r="C52" s="706"/>
      <c r="D52" s="707"/>
      <c r="E52" s="51">
        <f>SUM(E44:E51)</f>
        <v>367.88720000000001</v>
      </c>
      <c r="F52" s="29"/>
    </row>
    <row r="53" spans="1:8" ht="13.5" thickBot="1" x14ac:dyDescent="0.25">
      <c r="A53" s="237"/>
      <c r="B53" s="238"/>
      <c r="C53" s="240"/>
      <c r="D53" s="238"/>
      <c r="E53" s="239"/>
      <c r="F53" s="1"/>
    </row>
    <row r="54" spans="1:8" ht="13.5" thickBot="1" x14ac:dyDescent="0.25">
      <c r="A54" s="214" t="str">
        <f>'BASE PLANILHAS'!A54</f>
        <v>2.4</v>
      </c>
      <c r="B54" s="696" t="str">
        <f>'BASE PLANILHAS'!B54:D54</f>
        <v>Quadro Resumo do Módulo 2 - Encargos e Benefícios Mensais e Diários</v>
      </c>
      <c r="C54" s="697"/>
      <c r="D54" s="698"/>
      <c r="E54" s="214" t="str">
        <f>'BASE PLANILHAS'!E54</f>
        <v>Valor (R$)</v>
      </c>
    </row>
    <row r="55" spans="1:8" x14ac:dyDescent="0.2">
      <c r="A55" s="40" t="str">
        <f>'BASE PLANILHAS'!A55</f>
        <v>2.1</v>
      </c>
      <c r="B55" s="708" t="str">
        <f>'BASE PLANILHAS'!B55:D55</f>
        <v>Encargos Previdenciários, FGTS e Outras Contribuições</v>
      </c>
      <c r="C55" s="709"/>
      <c r="D55" s="710"/>
      <c r="E55" s="41">
        <f>E41</f>
        <v>402.02707999999996</v>
      </c>
      <c r="F55" s="1"/>
      <c r="H55" s="66"/>
    </row>
    <row r="56" spans="1:8" x14ac:dyDescent="0.2">
      <c r="A56" s="34" t="str">
        <f>'BASE PLANILHAS'!A56</f>
        <v>2.2</v>
      </c>
      <c r="B56" s="701" t="str">
        <f>'BASE PLANILHAS'!B56:D56</f>
        <v>13º Salário, Férias e Adicional de Férias</v>
      </c>
      <c r="C56" s="733"/>
      <c r="D56" s="702"/>
      <c r="E56" s="23">
        <f>E34</f>
        <v>556.18784000000005</v>
      </c>
      <c r="F56" s="1"/>
    </row>
    <row r="57" spans="1:8" ht="13.5" thickBot="1" x14ac:dyDescent="0.25">
      <c r="A57" s="36" t="str">
        <f>'BASE PLANILHAS'!A57</f>
        <v>2.3</v>
      </c>
      <c r="B57" s="699" t="str">
        <f>'BASE PLANILHAS'!B57:D57</f>
        <v>Benefícios Mensais e Diários</v>
      </c>
      <c r="C57" s="734"/>
      <c r="D57" s="749"/>
      <c r="E57" s="24">
        <f>E52</f>
        <v>367.88720000000001</v>
      </c>
      <c r="F57" s="1"/>
    </row>
    <row r="58" spans="1:8" ht="13.5" thickBot="1" x14ac:dyDescent="0.25">
      <c r="A58" s="696" t="str">
        <f>'BASE PLANILHAS'!A58:D58</f>
        <v>Total do Módulo 2</v>
      </c>
      <c r="B58" s="697"/>
      <c r="C58" s="697"/>
      <c r="D58" s="698"/>
      <c r="E58" s="49">
        <f>SUM(E55:E57)</f>
        <v>1326.10212</v>
      </c>
      <c r="F58" s="1"/>
    </row>
    <row r="59" spans="1:8" x14ac:dyDescent="0.2">
      <c r="A59" s="241"/>
      <c r="B59" s="240"/>
      <c r="C59" s="240"/>
      <c r="D59" s="240"/>
      <c r="E59" s="242"/>
      <c r="F59" s="1"/>
    </row>
    <row r="60" spans="1:8" x14ac:dyDescent="0.2">
      <c r="A60" s="711" t="str">
        <f>'BASE PLANILHAS'!A60:E60</f>
        <v>MÓDULO 3 – PROVISÃO PARA RESCISÃO</v>
      </c>
      <c r="B60" s="712"/>
      <c r="C60" s="712"/>
      <c r="D60" s="712"/>
      <c r="E60" s="713"/>
      <c r="F60" s="1"/>
    </row>
    <row r="61" spans="1:8" ht="13.5" thickBot="1" x14ac:dyDescent="0.25">
      <c r="A61" s="54"/>
      <c r="B61" s="54"/>
      <c r="C61" s="54"/>
      <c r="D61" s="54"/>
      <c r="E61" s="54"/>
      <c r="F61" s="22"/>
      <c r="G61" s="1"/>
    </row>
    <row r="62" spans="1:8" ht="13.5" thickBot="1" x14ac:dyDescent="0.25">
      <c r="A62" s="214">
        <f>'BASE PLANILHAS'!A62</f>
        <v>3</v>
      </c>
      <c r="B62" s="697" t="str">
        <f>'BASE PLANILHAS'!B62:C62</f>
        <v>Provisão para Rescisão</v>
      </c>
      <c r="C62" s="698"/>
      <c r="D62" s="214" t="str">
        <f>'BASE PLANILHAS'!D62</f>
        <v>Referência</v>
      </c>
      <c r="E62" s="578" t="str">
        <f>'BASE PLANILHAS'!E62</f>
        <v>Valor (R$)</v>
      </c>
      <c r="F62" s="19"/>
    </row>
    <row r="63" spans="1:8" x14ac:dyDescent="0.2">
      <c r="A63" s="79" t="str">
        <f>'BASE PLANILHAS'!A63</f>
        <v>A</v>
      </c>
      <c r="B63" s="718" t="str">
        <f>'BASE PLANILHAS'!B63:C63</f>
        <v>Aviso Prévio Indenizado (API) e Reflexo do Aviso Prévio Indenizado</v>
      </c>
      <c r="C63" s="719"/>
      <c r="D63" s="80">
        <f>'BASE PLANILHAS'!D63</f>
        <v>5.0183256172839511E-3</v>
      </c>
      <c r="E63" s="41">
        <f>$E$21*D63</f>
        <v>7.584596971450619</v>
      </c>
      <c r="F63" s="149"/>
    </row>
    <row r="64" spans="1:8" x14ac:dyDescent="0.2">
      <c r="A64" s="205" t="str">
        <f>'BASE PLANILHAS'!A64</f>
        <v>B</v>
      </c>
      <c r="B64" s="718" t="str">
        <f>'BASE PLANILHAS'!B64:C64</f>
        <v>Incidência do FGTS sobre API e Reflexo do API</v>
      </c>
      <c r="C64" s="719"/>
      <c r="D64" s="80">
        <f>'BASE PLANILHAS'!D64</f>
        <v>4.0146604938271608E-4</v>
      </c>
      <c r="E64" s="41">
        <f>$E$21*D64</f>
        <v>0.60676775771604952</v>
      </c>
      <c r="F64" s="19"/>
    </row>
    <row r="65" spans="1:10" x14ac:dyDescent="0.2">
      <c r="A65" s="205" t="str">
        <f>'BASE PLANILHAS'!A65</f>
        <v>C</v>
      </c>
      <c r="B65" s="718" t="str">
        <f>'BASE PLANILHAS'!B65:C65</f>
        <v>Multa do FGTS e Contribuição Social sobre o Aviso Prévio Indenizado</v>
      </c>
      <c r="C65" s="719"/>
      <c r="D65" s="18">
        <f>'BASE PLANILHAS'!D65</f>
        <v>2.0073302469135804E-4</v>
      </c>
      <c r="E65" s="41">
        <f t="shared" ref="E65:E69" si="3">$E$21*D65</f>
        <v>0.30338387885802476</v>
      </c>
      <c r="F65" s="19"/>
    </row>
    <row r="66" spans="1:10" x14ac:dyDescent="0.2">
      <c r="A66" s="205" t="str">
        <f>'BASE PLANILHAS'!A66</f>
        <v>D</v>
      </c>
      <c r="B66" s="718" t="str">
        <f>'BASE PLANILHAS'!B66:C66</f>
        <v>Aviso Prévio Trabalhado - APT</v>
      </c>
      <c r="C66" s="719"/>
      <c r="D66" s="18">
        <f>'BASE PLANILHAS'!D66</f>
        <v>3.5000000000000005E-3</v>
      </c>
      <c r="E66" s="41">
        <f t="shared" si="3"/>
        <v>5.2898300000000011</v>
      </c>
      <c r="F66" s="19"/>
    </row>
    <row r="67" spans="1:10" x14ac:dyDescent="0.2">
      <c r="A67" s="205" t="str">
        <f>'BASE PLANILHAS'!A67</f>
        <v>E</v>
      </c>
      <c r="B67" s="718" t="str">
        <f>'BASE PLANILHAS'!B67:C67</f>
        <v>Incidência dos encargos do submódulo 2.1 sobre Aviso Prévio Trabalhado</v>
      </c>
      <c r="C67" s="719"/>
      <c r="D67" s="80">
        <f>'BASE PLANILHAS'!D67</f>
        <v>1.2880000000000005E-3</v>
      </c>
      <c r="E67" s="41">
        <f>$E$21*D67</f>
        <v>1.946657440000001</v>
      </c>
      <c r="F67" s="61"/>
    </row>
    <row r="68" spans="1:10" x14ac:dyDescent="0.2">
      <c r="A68" s="205" t="str">
        <f>'BASE PLANILHAS'!A68</f>
        <v>F</v>
      </c>
      <c r="B68" s="718" t="str">
        <f>'BASE PLANILHAS'!B68:C68</f>
        <v>Multa do FGTS e Contribuição Social - Rescisão sem Justa Causa</v>
      </c>
      <c r="C68" s="719"/>
      <c r="D68" s="80">
        <f>'BASE PLANILHAS'!D68</f>
        <v>4.2999999999999997E-2</v>
      </c>
      <c r="E68" s="41">
        <f t="shared" si="3"/>
        <v>64.989339999999999</v>
      </c>
      <c r="F68" s="19"/>
    </row>
    <row r="69" spans="1:10" ht="13.5" thickBot="1" x14ac:dyDescent="0.25">
      <c r="A69" s="243" t="str">
        <f>'BASE PLANILHAS'!A69</f>
        <v>G</v>
      </c>
      <c r="B69" s="701" t="str">
        <f>'BASE PLANILHAS'!B69:C69</f>
        <v>Indenização Adicional (Art. 9º da Lei nº 7.238/84)</v>
      </c>
      <c r="C69" s="702"/>
      <c r="D69" s="81">
        <f>'BASE PLANILHAS'!D69</f>
        <v>1.6666666666666668E-3</v>
      </c>
      <c r="E69" s="55">
        <f t="shared" si="3"/>
        <v>2.518966666666667</v>
      </c>
      <c r="F69" s="19"/>
    </row>
    <row r="70" spans="1:10" ht="13.5" thickBot="1" x14ac:dyDescent="0.25">
      <c r="A70" s="696" t="str">
        <f>'BASE PLANILHAS'!A70:C70</f>
        <v>Total do Módulo 3</v>
      </c>
      <c r="B70" s="697"/>
      <c r="C70" s="698"/>
      <c r="D70" s="244">
        <f>'BASE PLANILHAS'!D70</f>
        <v>5.5075191358024689E-2</v>
      </c>
      <c r="E70" s="51">
        <f>SUM(E63:E69)</f>
        <v>83.239542714691368</v>
      </c>
      <c r="F70" s="29"/>
    </row>
    <row r="71" spans="1:10" x14ac:dyDescent="0.2">
      <c r="A71" s="245"/>
      <c r="B71" s="246"/>
      <c r="C71" s="246"/>
      <c r="D71" s="246"/>
      <c r="E71" s="247"/>
      <c r="F71" s="1"/>
    </row>
    <row r="72" spans="1:10" x14ac:dyDescent="0.2">
      <c r="A72" s="711" t="str">
        <f>'BASE PLANILHAS'!A72:E72</f>
        <v>MÓDULO 4 – CUSTO DE REPOSIÇÃO DO PROFISSIONAL AUSENTE</v>
      </c>
      <c r="B72" s="712"/>
      <c r="C72" s="712"/>
      <c r="D72" s="712"/>
      <c r="E72" s="713"/>
      <c r="F72" s="1"/>
      <c r="H72" s="1"/>
    </row>
    <row r="73" spans="1:10" ht="13.5" thickBot="1" x14ac:dyDescent="0.25">
      <c r="A73" s="54"/>
      <c r="B73" s="54"/>
      <c r="C73" s="54"/>
      <c r="D73" s="38"/>
      <c r="E73" s="54"/>
      <c r="F73" s="22"/>
    </row>
    <row r="74" spans="1:10" ht="13.5" thickBot="1" x14ac:dyDescent="0.25">
      <c r="A74" s="214" t="str">
        <f>'BASE PLANILHAS'!A74</f>
        <v>4.1</v>
      </c>
      <c r="B74" s="696" t="str">
        <f>'BASE PLANILHAS'!B74:C74</f>
        <v>Submódulo 4.1 - Ausências Legais</v>
      </c>
      <c r="C74" s="698"/>
      <c r="D74" s="578" t="str">
        <f>'BASE PLANILHAS'!D74</f>
        <v>Referência</v>
      </c>
      <c r="E74" s="578" t="str">
        <f>'BASE PLANILHAS'!E74</f>
        <v>Valor (R$)</v>
      </c>
      <c r="J74" s="63"/>
    </row>
    <row r="75" spans="1:10" x14ac:dyDescent="0.2">
      <c r="A75" s="34" t="str">
        <f>'BASE PLANILHAS'!A75</f>
        <v>A</v>
      </c>
      <c r="B75" s="708" t="str">
        <f>'BASE PLANILHAS'!B75:C75</f>
        <v>Ausência por Doença</v>
      </c>
      <c r="C75" s="710"/>
      <c r="D75" s="248">
        <f>'BASE PLANILHAS'!D75</f>
        <v>1.3888888888888888E-2</v>
      </c>
      <c r="E75" s="23">
        <f t="shared" ref="E75:E80" si="4">$E$21*D75</f>
        <v>20.991388888888888</v>
      </c>
      <c r="F75" s="62"/>
    </row>
    <row r="76" spans="1:10" x14ac:dyDescent="0.2">
      <c r="A76" s="34" t="str">
        <f>'BASE PLANILHAS'!A76</f>
        <v>B</v>
      </c>
      <c r="B76" s="699" t="str">
        <f>'BASE PLANILHAS'!B76:C76</f>
        <v>Ausências Legais</v>
      </c>
      <c r="C76" s="700"/>
      <c r="D76" s="248">
        <f>'BASE PLANILHAS'!D76</f>
        <v>8.2222222222222228E-3</v>
      </c>
      <c r="E76" s="23">
        <f t="shared" si="4"/>
        <v>12.426902222222225</v>
      </c>
      <c r="F76" s="62"/>
    </row>
    <row r="77" spans="1:10" x14ac:dyDescent="0.2">
      <c r="A77" s="34" t="str">
        <f>'BASE PLANILHAS'!A77</f>
        <v>C</v>
      </c>
      <c r="B77" s="699" t="str">
        <f>'BASE PLANILHAS'!B77:C77</f>
        <v>Licença Paternidade</v>
      </c>
      <c r="C77" s="700"/>
      <c r="D77" s="82">
        <f>'BASE PLANILHAS'!D77</f>
        <v>2.0833333333333332E-4</v>
      </c>
      <c r="E77" s="23">
        <f t="shared" si="4"/>
        <v>0.31487083333333332</v>
      </c>
      <c r="F77" s="62"/>
    </row>
    <row r="78" spans="1:10" x14ac:dyDescent="0.2">
      <c r="A78" s="34" t="str">
        <f>'BASE PLANILHAS'!A78</f>
        <v>D</v>
      </c>
      <c r="B78" s="699" t="str">
        <f>'BASE PLANILHAS'!B78:C78</f>
        <v>Ausência por Acidente de Trabalho</v>
      </c>
      <c r="C78" s="700"/>
      <c r="D78" s="248">
        <f>'BASE PLANILHAS'!D78</f>
        <v>3.3333333333333335E-3</v>
      </c>
      <c r="E78" s="23">
        <f t="shared" si="4"/>
        <v>5.037933333333334</v>
      </c>
      <c r="F78" s="62"/>
    </row>
    <row r="79" spans="1:10" x14ac:dyDescent="0.2">
      <c r="A79" s="64" t="str">
        <f>'BASE PLANILHAS'!A79</f>
        <v>E</v>
      </c>
      <c r="B79" s="699" t="str">
        <f>'BASE PLANILHAS'!B79:C79</f>
        <v>Férias, Adicional de Férias e 13º  com empregada em gozo de Licença Maternidade</v>
      </c>
      <c r="C79" s="700"/>
      <c r="D79" s="249">
        <f>'BASE PLANILHAS'!D79</f>
        <v>1.2962962962962963E-3</v>
      </c>
      <c r="E79" s="23">
        <f t="shared" si="4"/>
        <v>1.9591962962962963</v>
      </c>
      <c r="F79" s="19"/>
    </row>
    <row r="80" spans="1:10" ht="13.5" thickBot="1" x14ac:dyDescent="0.25">
      <c r="A80" s="36" t="str">
        <f>'BASE PLANILHAS'!A80</f>
        <v>F</v>
      </c>
      <c r="B80" s="716" t="str">
        <f>'BASE PLANILHAS'!B80:C80</f>
        <v>Incidência do Submódulo 2.1 sobre Ausências Legais</v>
      </c>
      <c r="C80" s="717"/>
      <c r="D80" s="81">
        <f>'BASE PLANILHAS'!D80</f>
        <v>9.9172592592592611E-3</v>
      </c>
      <c r="E80" s="72">
        <f t="shared" si="4"/>
        <v>14.988747299259263</v>
      </c>
      <c r="F80" s="1"/>
      <c r="G80" s="4"/>
      <c r="H80" s="31"/>
    </row>
    <row r="81" spans="1:7" ht="13.5" thickBot="1" x14ac:dyDescent="0.25">
      <c r="A81" s="696" t="str">
        <f>'BASE PLANILHAS'!A81:C81</f>
        <v>Total do Submódulo 4.1</v>
      </c>
      <c r="B81" s="697"/>
      <c r="C81" s="698"/>
      <c r="D81" s="48">
        <f>'BASE PLANILHAS'!D81</f>
        <v>3.6866333333333334E-2</v>
      </c>
      <c r="E81" s="51">
        <f>SUM(E75:E80)</f>
        <v>55.719038873333346</v>
      </c>
      <c r="F81" s="29"/>
      <c r="G81" s="4"/>
    </row>
    <row r="82" spans="1:7" ht="13.5" thickBot="1" x14ac:dyDescent="0.25">
      <c r="A82" s="241"/>
      <c r="B82" s="240"/>
      <c r="C82" s="240"/>
      <c r="D82" s="240"/>
      <c r="E82" s="242"/>
      <c r="F82" s="1"/>
    </row>
    <row r="83" spans="1:7" ht="13.5" thickBot="1" x14ac:dyDescent="0.25">
      <c r="A83" s="214" t="str">
        <f>'BASE PLANILHAS'!A83</f>
        <v>4.2</v>
      </c>
      <c r="B83" s="696" t="str">
        <f>'BASE PLANILHAS'!B83:C83</f>
        <v>Submódulo 4.2 - Intrajornada</v>
      </c>
      <c r="C83" s="697"/>
      <c r="D83" s="46" t="str">
        <f>'BASE PLANILHAS'!D83</f>
        <v>Referência</v>
      </c>
      <c r="E83" s="214" t="str">
        <f>'BASE PLANILHAS'!E83</f>
        <v>Valor (R$)</v>
      </c>
      <c r="F83" s="29"/>
      <c r="G83" s="4"/>
    </row>
    <row r="84" spans="1:7" ht="13.5" thickBot="1" x14ac:dyDescent="0.25">
      <c r="A84" s="40" t="str">
        <f>'BASE PLANILHAS'!A84</f>
        <v>A</v>
      </c>
      <c r="B84" s="750" t="str">
        <f>'BASE PLANILHAS'!B84:C84</f>
        <v>Intervalo para Repouso ou Alimentação</v>
      </c>
      <c r="C84" s="751"/>
      <c r="D84" s="623">
        <f>'BASE PLANILHAS'!D84</f>
        <v>0</v>
      </c>
      <c r="E84" s="621">
        <v>0</v>
      </c>
      <c r="F84" s="29"/>
      <c r="G84" s="4"/>
    </row>
    <row r="85" spans="1:7" ht="13.5" thickBot="1" x14ac:dyDescent="0.25">
      <c r="A85" s="696" t="str">
        <f>'BASE PLANILHAS'!A85:C85</f>
        <v>Total do Submódulo 4.2</v>
      </c>
      <c r="B85" s="697"/>
      <c r="C85" s="698"/>
      <c r="D85" s="48">
        <f>'BASE PLANILHAS'!D85</f>
        <v>0</v>
      </c>
      <c r="E85" s="398">
        <f>SUM(E84)</f>
        <v>0</v>
      </c>
      <c r="F85" s="29"/>
      <c r="G85" s="4"/>
    </row>
    <row r="86" spans="1:7" ht="13.5" thickBot="1" x14ac:dyDescent="0.25">
      <c r="A86" s="241"/>
      <c r="B86" s="240"/>
      <c r="C86" s="240"/>
      <c r="D86" s="240"/>
      <c r="E86" s="242"/>
      <c r="F86" s="1"/>
    </row>
    <row r="87" spans="1:7" ht="13.5" thickBot="1" x14ac:dyDescent="0.25">
      <c r="A87" s="214" t="str">
        <f>'BASE PLANILHAS'!A87</f>
        <v>4.3</v>
      </c>
      <c r="B87" s="696" t="str">
        <f>'BASE PLANILHAS'!B87:C87</f>
        <v>Quadro Resumo do Módulo 4 - Custo de Reposição do Profissional Ausente</v>
      </c>
      <c r="C87" s="697"/>
      <c r="D87" s="46" t="str">
        <f>'BASE PLANILHAS'!D87</f>
        <v>Referência</v>
      </c>
      <c r="E87" s="214" t="str">
        <f>'BASE PLANILHAS'!E87</f>
        <v>Valor (R$)</v>
      </c>
      <c r="F87" s="1"/>
    </row>
    <row r="88" spans="1:7" x14ac:dyDescent="0.2">
      <c r="A88" s="40" t="str">
        <f>'BASE PLANILHAS'!A88</f>
        <v>4.1</v>
      </c>
      <c r="B88" s="720" t="str">
        <f>'BASE PLANILHAS'!B88:C88</f>
        <v>Ausências Legais</v>
      </c>
      <c r="C88" s="721"/>
      <c r="D88" s="396">
        <f>'BASE PLANILHAS'!D88</f>
        <v>3.6866333333333334E-2</v>
      </c>
      <c r="E88" s="72">
        <f>E81</f>
        <v>55.719038873333346</v>
      </c>
      <c r="F88" s="1"/>
    </row>
    <row r="89" spans="1:7" ht="13.5" thickBot="1" x14ac:dyDescent="0.25">
      <c r="A89" s="40" t="str">
        <f>'BASE PLANILHAS'!A89</f>
        <v>4.2</v>
      </c>
      <c r="B89" s="716" t="str">
        <f>'BASE PLANILHAS'!B89:C89</f>
        <v>Intrajornada</v>
      </c>
      <c r="C89" s="717"/>
      <c r="D89" s="397">
        <f>'BASE PLANILHAS'!D89</f>
        <v>0</v>
      </c>
      <c r="E89" s="235">
        <f>E85</f>
        <v>0</v>
      </c>
      <c r="F89" s="1"/>
    </row>
    <row r="90" spans="1:7" ht="13.5" thickBot="1" x14ac:dyDescent="0.25">
      <c r="A90" s="696" t="str">
        <f>'BASE PLANILHAS'!A90:C90</f>
        <v>Total do Módulo 4</v>
      </c>
      <c r="B90" s="697"/>
      <c r="C90" s="698"/>
      <c r="D90" s="48">
        <f>'BASE PLANILHAS'!D90</f>
        <v>3.6866333333333334E-2</v>
      </c>
      <c r="E90" s="398">
        <f>SUM(E88+E89)</f>
        <v>55.719038873333346</v>
      </c>
      <c r="F90" s="1"/>
    </row>
    <row r="91" spans="1:7" x14ac:dyDescent="0.2">
      <c r="A91" s="241"/>
      <c r="B91" s="240"/>
      <c r="C91" s="240"/>
      <c r="D91" s="240"/>
      <c r="E91" s="242"/>
      <c r="F91" s="1"/>
    </row>
    <row r="92" spans="1:7" x14ac:dyDescent="0.2">
      <c r="A92" s="711" t="str">
        <f>'BASE PLANILHAS'!A92:E92</f>
        <v>MÓDULO 5 – INSUMOS DIVERSOS</v>
      </c>
      <c r="B92" s="712"/>
      <c r="C92" s="712"/>
      <c r="D92" s="712"/>
      <c r="E92" s="713"/>
      <c r="F92" s="1"/>
    </row>
    <row r="93" spans="1:7" ht="13.5" thickBot="1" x14ac:dyDescent="0.25">
      <c r="A93" s="38"/>
      <c r="B93" s="38"/>
      <c r="C93" s="38"/>
      <c r="D93" s="38"/>
      <c r="E93" s="56"/>
      <c r="F93" s="1"/>
    </row>
    <row r="94" spans="1:7" ht="13.5" thickBot="1" x14ac:dyDescent="0.25">
      <c r="A94" s="214">
        <f>'BASE PLANILHAS'!A94</f>
        <v>5</v>
      </c>
      <c r="B94" s="696" t="str">
        <f>'BASE PLANILHAS'!B94:C94</f>
        <v>Insumos Diversos</v>
      </c>
      <c r="C94" s="698"/>
      <c r="D94" s="214" t="str">
        <f>'BASE PLANILHAS'!D94</f>
        <v>Referência</v>
      </c>
      <c r="E94" s="578" t="str">
        <f>'BASE PLANILHAS'!E94</f>
        <v>Valor (R$)</v>
      </c>
      <c r="F94" s="1"/>
    </row>
    <row r="95" spans="1:7" x14ac:dyDescent="0.2">
      <c r="A95" s="32" t="str">
        <f>'BASE PLANILHAS'!A95</f>
        <v>A</v>
      </c>
      <c r="B95" s="709" t="str">
        <f>'BASE PLANILHAS'!B95:C95</f>
        <v>Uniformes e EPIs</v>
      </c>
      <c r="C95" s="710"/>
      <c r="D95" s="292">
        <f>'Uniforme Apoio'!BO35</f>
        <v>66.11548611111111</v>
      </c>
      <c r="E95" s="41">
        <f>D95*$D$13</f>
        <v>66.11548611111111</v>
      </c>
      <c r="F95" s="19"/>
      <c r="G95" s="1"/>
    </row>
    <row r="96" spans="1:7" x14ac:dyDescent="0.2">
      <c r="A96" s="34" t="str">
        <f>'BASE PLANILHAS'!A96</f>
        <v>B</v>
      </c>
      <c r="B96" s="733" t="str">
        <f>'BASE PLANILHAS'!B96:C96</f>
        <v>Materiais de Consumo</v>
      </c>
      <c r="C96" s="702"/>
      <c r="D96" s="299">
        <v>0</v>
      </c>
      <c r="E96" s="23">
        <f>D96*$D$13</f>
        <v>0</v>
      </c>
      <c r="F96" s="19"/>
    </row>
    <row r="97" spans="1:8" x14ac:dyDescent="0.2">
      <c r="A97" s="250" t="str">
        <f>'BASE PLANILHAS'!A97</f>
        <v>C</v>
      </c>
      <c r="B97" s="734" t="str">
        <f>'BASE PLANILHAS'!B97:C97</f>
        <v>Máquinas e Equipamentos (depreciação)</v>
      </c>
      <c r="C97" s="700"/>
      <c r="D97" s="299">
        <v>0</v>
      </c>
      <c r="E97" s="23">
        <f t="shared" ref="E97" si="5">D97*$D$13</f>
        <v>0</v>
      </c>
      <c r="F97" s="19"/>
    </row>
    <row r="98" spans="1:8" x14ac:dyDescent="0.2">
      <c r="A98" s="250" t="str">
        <f>'BASE PLANILHAS'!A98</f>
        <v>D</v>
      </c>
      <c r="B98" s="734" t="str">
        <f>'BASE PLANILHAS'!B98:C98</f>
        <v>Produtos de Limpeza</v>
      </c>
      <c r="C98" s="700"/>
      <c r="D98" s="75">
        <v>0</v>
      </c>
      <c r="E98" s="216">
        <f>D98*$D$13</f>
        <v>0</v>
      </c>
      <c r="F98" s="19"/>
      <c r="H98" s="1"/>
    </row>
    <row r="99" spans="1:8" ht="13.5" thickBot="1" x14ac:dyDescent="0.25">
      <c r="A99" s="251" t="str">
        <f>'BASE PLANILHAS'!A99</f>
        <v>E</v>
      </c>
      <c r="B99" s="735" t="str">
        <f>'BASE PLANILHAS'!B99:C99</f>
        <v>Materiais de Higiene</v>
      </c>
      <c r="C99" s="719"/>
      <c r="D99" s="75">
        <v>0</v>
      </c>
      <c r="E99" s="215">
        <f>D99*$D$13</f>
        <v>0</v>
      </c>
      <c r="F99" s="19"/>
      <c r="H99" s="1"/>
    </row>
    <row r="100" spans="1:8" ht="13.5" customHeight="1" thickBot="1" x14ac:dyDescent="0.25">
      <c r="A100" s="736" t="str">
        <f>'BASE PLANILHAS'!A100:C100</f>
        <v>Total do Módulo 5</v>
      </c>
      <c r="B100" s="737"/>
      <c r="C100" s="737"/>
      <c r="D100" s="252"/>
      <c r="E100" s="49">
        <f>SUM(E95:E99)</f>
        <v>66.11548611111111</v>
      </c>
      <c r="F100" s="1"/>
    </row>
    <row r="101" spans="1:8" x14ac:dyDescent="0.2">
      <c r="A101" s="241"/>
      <c r="B101" s="240"/>
      <c r="C101" s="240"/>
      <c r="D101" s="240"/>
      <c r="E101" s="242"/>
      <c r="F101" s="1"/>
    </row>
    <row r="102" spans="1:8" x14ac:dyDescent="0.2">
      <c r="A102" s="711" t="str">
        <f>'BASE PLANILHAS'!A102:E102</f>
        <v>MÓDULO 6 – CUSTOS INDIRETOS, TRIBUTOS E LUCRO</v>
      </c>
      <c r="B102" s="712"/>
      <c r="C102" s="712"/>
      <c r="D102" s="712"/>
      <c r="E102" s="713"/>
      <c r="F102" s="1"/>
    </row>
    <row r="103" spans="1:8" ht="13.5" thickBot="1" x14ac:dyDescent="0.25">
      <c r="A103" s="54"/>
      <c r="B103" s="54"/>
      <c r="C103" s="54"/>
      <c r="D103" s="54"/>
      <c r="E103" s="39"/>
      <c r="F103" s="1"/>
    </row>
    <row r="104" spans="1:8" ht="13.5" thickBot="1" x14ac:dyDescent="0.25">
      <c r="A104" s="214">
        <f>'BASE PLANILHAS'!A104</f>
        <v>6</v>
      </c>
      <c r="B104" s="214" t="str">
        <f>'BASE PLANILHAS'!B104</f>
        <v>Custos Indiretos, Tributos e Lucro</v>
      </c>
      <c r="C104" s="697" t="str">
        <f>'BASE PLANILHAS'!C104:D104</f>
        <v>Referência</v>
      </c>
      <c r="D104" s="698"/>
      <c r="E104" s="578" t="str">
        <f>'BASE PLANILHAS'!E104</f>
        <v>Valor (R$)</v>
      </c>
    </row>
    <row r="105" spans="1:8" x14ac:dyDescent="0.2">
      <c r="A105" s="32" t="str">
        <f>'BASE PLANILHAS'!A105</f>
        <v>A</v>
      </c>
      <c r="B105" s="253" t="str">
        <f>'BASE PLANILHAS'!B105</f>
        <v>Custos Indiretos</v>
      </c>
      <c r="C105" s="302">
        <f>'BASE PLANILHAS'!C105</f>
        <v>0</v>
      </c>
      <c r="D105" s="303"/>
      <c r="E105" s="256">
        <f>$C105*$D$13</f>
        <v>0</v>
      </c>
      <c r="F105" s="61"/>
    </row>
    <row r="106" spans="1:8" x14ac:dyDescent="0.2">
      <c r="A106" s="34" t="str">
        <f>'BASE PLANILHAS'!A106</f>
        <v>B</v>
      </c>
      <c r="B106" s="257" t="str">
        <f>'BASE PLANILHAS'!B106</f>
        <v>Lucro</v>
      </c>
      <c r="C106" s="295">
        <f>'BASE PLANILHAS'!C106</f>
        <v>0</v>
      </c>
      <c r="D106" s="259"/>
      <c r="E106" s="263">
        <f>$C106*$D$13</f>
        <v>0</v>
      </c>
      <c r="F106" s="1"/>
    </row>
    <row r="107" spans="1:8" x14ac:dyDescent="0.2">
      <c r="A107" s="34" t="str">
        <f>'BASE PLANILHAS'!A107</f>
        <v>C</v>
      </c>
      <c r="B107" s="34" t="str">
        <f>'BASE PLANILHAS'!B107</f>
        <v>TRIBUTOS</v>
      </c>
      <c r="C107" s="260" t="str">
        <f>'BASE PLANILHAS'!C107</f>
        <v>%</v>
      </c>
      <c r="D107" s="304" t="str">
        <f>'BASE PLANILHAS'!D107</f>
        <v>%</v>
      </c>
      <c r="E107" s="57"/>
      <c r="F107" s="1"/>
    </row>
    <row r="108" spans="1:8" x14ac:dyDescent="0.2">
      <c r="A108" s="34" t="str">
        <f>'BASE PLANILHAS'!A108</f>
        <v>C.1</v>
      </c>
      <c r="B108" s="257" t="str">
        <f>'BASE PLANILHAS'!B108</f>
        <v>PIS</v>
      </c>
      <c r="C108" s="262">
        <f>'BASE PLANILHAS'!C108</f>
        <v>7.6</v>
      </c>
      <c r="D108" s="262">
        <f>((100/((100-($C$111))%)-100)*$C108)/($C$111)</f>
        <v>8.5633802816901436</v>
      </c>
      <c r="E108" s="263">
        <v>0</v>
      </c>
      <c r="F108" s="1"/>
    </row>
    <row r="109" spans="1:8" x14ac:dyDescent="0.2">
      <c r="A109" s="34" t="str">
        <f>'BASE PLANILHAS'!A109</f>
        <v>C.2</v>
      </c>
      <c r="B109" s="257" t="str">
        <f>'BASE PLANILHAS'!B109</f>
        <v>COFINS</v>
      </c>
      <c r="C109" s="262">
        <f>'BASE PLANILHAS'!C109</f>
        <v>1.65</v>
      </c>
      <c r="D109" s="262">
        <f>((100/((100-($C$111))%)-100)*$C109)/($C$111)</f>
        <v>1.8591549295774654</v>
      </c>
      <c r="E109" s="263">
        <v>0</v>
      </c>
      <c r="F109" s="1"/>
    </row>
    <row r="110" spans="1:8" x14ac:dyDescent="0.2">
      <c r="A110" s="34" t="str">
        <f>'BASE PLANILHAS'!A110</f>
        <v>C.3</v>
      </c>
      <c r="B110" s="257" t="str">
        <f>'BASE PLANILHAS'!B110</f>
        <v>ISS</v>
      </c>
      <c r="C110" s="294">
        <f>ISS!B74*100</f>
        <v>2</v>
      </c>
      <c r="D110" s="262">
        <f>((100/((100-($C$111))%)-100)*$C110)/($C$111)</f>
        <v>2.2535211267605644</v>
      </c>
      <c r="E110" s="264">
        <v>0</v>
      </c>
      <c r="F110" s="1"/>
    </row>
    <row r="111" spans="1:8" ht="13.5" thickBot="1" x14ac:dyDescent="0.25">
      <c r="A111" s="714" t="str">
        <f>'BASE PLANILHAS'!A111:B111</f>
        <v>Total Tributos</v>
      </c>
      <c r="B111" s="715">
        <f>'[1]BASE PLANILHAS'!A102:B102</f>
        <v>0</v>
      </c>
      <c r="C111" s="265">
        <f>SUM(C108:C110)</f>
        <v>11.25</v>
      </c>
      <c r="D111" s="265">
        <f>SUM(D108:D110)</f>
        <v>12.676056338028173</v>
      </c>
      <c r="E111" s="266">
        <f>((E105+E106+E100+E90+E70+E58+E21)*D111)%</f>
        <v>385.67613646890464</v>
      </c>
      <c r="F111" s="1"/>
    </row>
    <row r="112" spans="1:8" ht="13.5" thickBot="1" x14ac:dyDescent="0.25">
      <c r="A112" s="696" t="str">
        <f>'BASE PLANILHAS'!A112:D112</f>
        <v>Total do Módulo 6</v>
      </c>
      <c r="B112" s="697"/>
      <c r="C112" s="697"/>
      <c r="D112" s="698"/>
      <c r="E112" s="51">
        <f>SUM(E105:E111)</f>
        <v>385.67613646890464</v>
      </c>
      <c r="F112" s="1"/>
    </row>
    <row r="113" spans="1:8" x14ac:dyDescent="0.2">
      <c r="A113" s="267"/>
      <c r="B113" s="268"/>
      <c r="C113" s="268"/>
      <c r="D113" s="268"/>
      <c r="E113" s="59"/>
    </row>
    <row r="114" spans="1:8" x14ac:dyDescent="0.2">
      <c r="A114" s="738" t="str">
        <f>'BASE PLANILHAS'!A114:E114</f>
        <v>QUADRO RESUMO DO CUSTO POR EMPREGADO</v>
      </c>
      <c r="B114" s="739"/>
      <c r="C114" s="739"/>
      <c r="D114" s="739"/>
      <c r="E114" s="740"/>
      <c r="G114" s="3"/>
    </row>
    <row r="115" spans="1:8" ht="13.5" thickBot="1" x14ac:dyDescent="0.25">
      <c r="A115" s="582"/>
      <c r="B115" s="584"/>
      <c r="C115" s="584"/>
      <c r="D115" s="584"/>
      <c r="E115" s="585"/>
      <c r="G115" s="3"/>
    </row>
    <row r="116" spans="1:8" ht="13.5" thickBot="1" x14ac:dyDescent="0.25">
      <c r="A116" s="696" t="str">
        <f>'BASE PLANILHAS'!A116:D116</f>
        <v>Mão-de-Obra vinculada à execução contratual</v>
      </c>
      <c r="B116" s="697"/>
      <c r="C116" s="697"/>
      <c r="D116" s="698"/>
      <c r="E116" s="214" t="str">
        <f>'BASE PLANILHAS'!E116</f>
        <v>VALOR (R$)</v>
      </c>
      <c r="G116" s="1"/>
      <c r="H116" s="1"/>
    </row>
    <row r="117" spans="1:8" x14ac:dyDescent="0.2">
      <c r="A117" s="32" t="str">
        <f>'BASE PLANILHAS'!A117</f>
        <v>A</v>
      </c>
      <c r="B117" s="741" t="str">
        <f>'BASE PLANILHAS'!B117:D117</f>
        <v>MÓDULO 1 - COMPOSIÇÃO DA REMUNERAÇÃO</v>
      </c>
      <c r="C117" s="742"/>
      <c r="D117" s="743"/>
      <c r="E117" s="256">
        <f>E21</f>
        <v>1511.38</v>
      </c>
    </row>
    <row r="118" spans="1:8" x14ac:dyDescent="0.2">
      <c r="A118" s="34" t="str">
        <f>'BASE PLANILHAS'!A118</f>
        <v>B</v>
      </c>
      <c r="B118" s="744" t="str">
        <f>'BASE PLANILHAS'!B118:D118</f>
        <v>MÓDULO 2 – ENCARGOS E BENEFÍCIOS MENSAIS E DIÁRIOS</v>
      </c>
      <c r="C118" s="731"/>
      <c r="D118" s="732"/>
      <c r="E118" s="263">
        <f>E58</f>
        <v>1326.10212</v>
      </c>
    </row>
    <row r="119" spans="1:8" x14ac:dyDescent="0.2">
      <c r="A119" s="34" t="str">
        <f>'BASE PLANILHAS'!A119</f>
        <v>C</v>
      </c>
      <c r="B119" s="745" t="str">
        <f>'BASE PLANILHAS'!B119:D119</f>
        <v>MÓDULO 3 – PROVISÃO PARA RESCISÃO</v>
      </c>
      <c r="C119" s="746"/>
      <c r="D119" s="747"/>
      <c r="E119" s="263">
        <f>E70</f>
        <v>83.239542714691368</v>
      </c>
      <c r="G119" s="3"/>
    </row>
    <row r="120" spans="1:8" x14ac:dyDescent="0.2">
      <c r="A120" s="34" t="str">
        <f>'BASE PLANILHAS'!A120</f>
        <v>D</v>
      </c>
      <c r="B120" s="744" t="str">
        <f>'BASE PLANILHAS'!B120:D120</f>
        <v>MÓDULO 4 – CUSTO DE REPOSIÇÃO DO PROFISSIONAL AUSENTE</v>
      </c>
      <c r="C120" s="731"/>
      <c r="D120" s="732"/>
      <c r="E120" s="263">
        <f>E90</f>
        <v>55.719038873333346</v>
      </c>
      <c r="G120" s="3"/>
    </row>
    <row r="121" spans="1:8" x14ac:dyDescent="0.2">
      <c r="A121" s="34" t="str">
        <f>'BASE PLANILHAS'!A121</f>
        <v>E</v>
      </c>
      <c r="B121" s="728" t="str">
        <f>'BASE PLANILHAS'!B121:D121</f>
        <v>MÓDULO 5 – INSUMOS DIVERSOS</v>
      </c>
      <c r="C121" s="729"/>
      <c r="D121" s="730"/>
      <c r="E121" s="263">
        <f>E100</f>
        <v>66.11548611111111</v>
      </c>
    </row>
    <row r="122" spans="1:8" x14ac:dyDescent="0.2">
      <c r="A122" s="34" t="str">
        <f>'BASE PLANILHAS'!A122</f>
        <v>-</v>
      </c>
      <c r="B122" s="722" t="str">
        <f>'BASE PLANILHAS'!B122:D122</f>
        <v>Subtotal (A + B + C + D + E)</v>
      </c>
      <c r="C122" s="723"/>
      <c r="D122" s="724"/>
      <c r="E122" s="60">
        <f>SUM(E117:E121)</f>
        <v>3042.556187699136</v>
      </c>
      <c r="F122" s="4"/>
      <c r="G122" s="2"/>
    </row>
    <row r="123" spans="1:8" ht="13.5" thickBot="1" x14ac:dyDescent="0.25">
      <c r="A123" s="36" t="str">
        <f>'BASE PLANILHAS'!A123</f>
        <v>F</v>
      </c>
      <c r="B123" s="725" t="str">
        <f>'BASE PLANILHAS'!B123:D123</f>
        <v>MÓDULO 6 – CUSTOS INDIRETOS, TRIBUTOS E LUCRO</v>
      </c>
      <c r="C123" s="726"/>
      <c r="D123" s="727"/>
      <c r="E123" s="24">
        <f>E112</f>
        <v>385.67613646890464</v>
      </c>
    </row>
    <row r="124" spans="1:8" ht="13.5" thickBot="1" x14ac:dyDescent="0.25">
      <c r="A124" s="696" t="str">
        <f>'BASE PLANILHAS'!A124:D124</f>
        <v xml:space="preserve">Custo Total </v>
      </c>
      <c r="B124" s="697"/>
      <c r="C124" s="697"/>
      <c r="D124" s="698"/>
      <c r="E124" s="49">
        <f>SUM(E122:E123)</f>
        <v>3428.2323241680406</v>
      </c>
      <c r="F124" s="4"/>
    </row>
    <row r="125" spans="1:8" ht="13.5" thickBot="1" x14ac:dyDescent="0.25">
      <c r="A125" s="696" t="str">
        <f>'BASE PLANILHAS'!A125:D125</f>
        <v xml:space="preserve">Custo Total Anual </v>
      </c>
      <c r="B125" s="697"/>
      <c r="C125" s="697"/>
      <c r="D125" s="698"/>
      <c r="E125" s="51">
        <f>E124*12</f>
        <v>41138.787890016487</v>
      </c>
      <c r="F125" s="4"/>
    </row>
    <row r="126" spans="1:8" hidden="1" x14ac:dyDescent="0.2">
      <c r="A126" s="587"/>
      <c r="B126" s="825"/>
      <c r="C126" s="825"/>
      <c r="D126" s="25"/>
      <c r="E126" s="25"/>
    </row>
    <row r="127" spans="1:8" ht="40.5" hidden="1" customHeight="1" thickBot="1" x14ac:dyDescent="0.25">
      <c r="A127" s="826"/>
      <c r="B127" s="827"/>
      <c r="C127" s="26"/>
      <c r="D127" s="8"/>
      <c r="E127" s="17"/>
    </row>
    <row r="128" spans="1:8" ht="12.75" hidden="1" customHeight="1" x14ac:dyDescent="0.2">
      <c r="A128" s="828"/>
      <c r="B128" s="829"/>
      <c r="C128" s="270"/>
      <c r="D128" s="271"/>
      <c r="E128" s="272"/>
    </row>
    <row r="129" spans="1:5" ht="12.75" hidden="1" customHeight="1" x14ac:dyDescent="0.2">
      <c r="A129" s="816"/>
      <c r="B129" s="817"/>
      <c r="C129" s="273"/>
      <c r="D129" s="274"/>
      <c r="E129" s="275"/>
    </row>
    <row r="130" spans="1:5" ht="12.75" hidden="1" customHeight="1" x14ac:dyDescent="0.2">
      <c r="A130" s="816"/>
      <c r="B130" s="817"/>
      <c r="C130" s="273"/>
      <c r="D130" s="274"/>
      <c r="E130" s="275"/>
    </row>
    <row r="131" spans="1:5" ht="12.75" hidden="1" customHeight="1" x14ac:dyDescent="0.2">
      <c r="A131" s="816"/>
      <c r="B131" s="817"/>
      <c r="C131" s="273"/>
      <c r="D131" s="274"/>
      <c r="E131" s="275"/>
    </row>
    <row r="132" spans="1:5" ht="12.75" hidden="1" customHeight="1" x14ac:dyDescent="0.2">
      <c r="A132" s="818"/>
      <c r="B132" s="819"/>
      <c r="C132" s="9"/>
      <c r="D132" s="10"/>
      <c r="E132" s="275"/>
    </row>
    <row r="133" spans="1:5" ht="13.5" hidden="1" customHeight="1" thickBot="1" x14ac:dyDescent="0.25">
      <c r="A133" s="820"/>
      <c r="B133" s="821"/>
      <c r="C133" s="276"/>
      <c r="D133" s="277"/>
      <c r="E133" s="278"/>
    </row>
    <row r="134" spans="1:5" ht="13.5" hidden="1" thickBot="1" x14ac:dyDescent="0.25">
      <c r="A134" s="822"/>
      <c r="B134" s="823"/>
      <c r="C134" s="823"/>
      <c r="D134" s="824"/>
      <c r="E134" s="11"/>
    </row>
    <row r="135" spans="1:5" hidden="1" x14ac:dyDescent="0.2">
      <c r="A135" s="7"/>
      <c r="B135" s="7"/>
      <c r="C135" s="7"/>
      <c r="D135" s="7"/>
      <c r="E135" s="7"/>
    </row>
    <row r="136" spans="1:5" hidden="1" x14ac:dyDescent="0.2">
      <c r="A136" s="587"/>
      <c r="B136" s="825"/>
      <c r="C136" s="825"/>
      <c r="D136" s="25"/>
      <c r="E136" s="25"/>
    </row>
    <row r="137" spans="1:5" ht="13.5" hidden="1" thickBot="1" x14ac:dyDescent="0.25">
      <c r="A137" s="798"/>
      <c r="B137" s="799"/>
      <c r="C137" s="799"/>
      <c r="D137" s="799"/>
      <c r="E137" s="800"/>
    </row>
    <row r="138" spans="1:5" ht="13.5" hidden="1" thickBot="1" x14ac:dyDescent="0.25">
      <c r="A138" s="279"/>
      <c r="B138" s="801"/>
      <c r="C138" s="802"/>
      <c r="D138" s="803"/>
      <c r="E138" s="17"/>
    </row>
    <row r="139" spans="1:5" hidden="1" x14ac:dyDescent="0.2">
      <c r="A139" s="280"/>
      <c r="B139" s="804"/>
      <c r="C139" s="805"/>
      <c r="D139" s="806"/>
      <c r="E139" s="281"/>
    </row>
    <row r="140" spans="1:5" hidden="1" x14ac:dyDescent="0.2">
      <c r="A140" s="282"/>
      <c r="B140" s="807"/>
      <c r="C140" s="808"/>
      <c r="D140" s="809"/>
      <c r="E140" s="283"/>
    </row>
    <row r="141" spans="1:5" ht="13.5" hidden="1" thickBot="1" x14ac:dyDescent="0.25">
      <c r="A141" s="282"/>
      <c r="B141" s="810"/>
      <c r="C141" s="811"/>
      <c r="D141" s="812"/>
      <c r="E141" s="283"/>
    </row>
    <row r="142" spans="1:5" ht="13.5" hidden="1" thickBot="1" x14ac:dyDescent="0.25">
      <c r="A142" s="813"/>
      <c r="B142" s="814"/>
      <c r="C142" s="814"/>
      <c r="D142" s="815"/>
      <c r="E142" s="11"/>
    </row>
    <row r="143" spans="1:5" hidden="1" x14ac:dyDescent="0.2">
      <c r="A143" s="284"/>
      <c r="B143" s="7"/>
      <c r="C143" s="7"/>
      <c r="D143" s="7"/>
      <c r="E143" s="7"/>
    </row>
    <row r="144" spans="1:5" hidden="1" x14ac:dyDescent="0.2">
      <c r="A144" s="7"/>
      <c r="B144" s="7"/>
      <c r="C144" s="7"/>
      <c r="D144" s="7"/>
      <c r="E144" s="7"/>
    </row>
    <row r="145" spans="1:8" hidden="1" x14ac:dyDescent="0.2">
      <c r="A145" s="7"/>
      <c r="B145" s="7"/>
      <c r="C145" s="7"/>
      <c r="D145" s="7"/>
      <c r="E145" s="7"/>
    </row>
    <row r="146" spans="1:8" x14ac:dyDescent="0.2">
      <c r="A146" s="13"/>
      <c r="B146" s="13"/>
      <c r="C146" s="7"/>
      <c r="D146" s="7"/>
      <c r="E146" s="30"/>
      <c r="F146" s="4"/>
    </row>
    <row r="147" spans="1:8" x14ac:dyDescent="0.2">
      <c r="A147" s="14"/>
      <c r="B147" s="13"/>
      <c r="C147" s="7"/>
      <c r="D147" s="7"/>
      <c r="E147" s="69"/>
      <c r="F147" s="4"/>
      <c r="H147" s="4"/>
    </row>
    <row r="148" spans="1:8" x14ac:dyDescent="0.2">
      <c r="A148" s="7"/>
      <c r="B148" s="7"/>
      <c r="C148" s="7"/>
      <c r="D148" s="7"/>
      <c r="E148" s="15"/>
      <c r="H148" s="4"/>
    </row>
    <row r="149" spans="1:8" x14ac:dyDescent="0.2">
      <c r="A149" s="7"/>
      <c r="B149" s="7"/>
      <c r="C149" s="7"/>
      <c r="D149" s="7"/>
      <c r="E149" s="15"/>
    </row>
    <row r="150" spans="1:8" x14ac:dyDescent="0.2">
      <c r="A150" s="4"/>
      <c r="E150" s="4"/>
    </row>
    <row r="151" spans="1:8" x14ac:dyDescent="0.2">
      <c r="A151" s="4"/>
    </row>
  </sheetData>
  <sheetProtection sheet="1" objects="1" scenarios="1"/>
  <mergeCells count="115">
    <mergeCell ref="A142:D142"/>
    <mergeCell ref="B136:C136"/>
    <mergeCell ref="A137:E137"/>
    <mergeCell ref="B138:D138"/>
    <mergeCell ref="B139:D139"/>
    <mergeCell ref="B140:D140"/>
    <mergeCell ref="B141:D141"/>
    <mergeCell ref="A129:B129"/>
    <mergeCell ref="A130:B130"/>
    <mergeCell ref="A131:B131"/>
    <mergeCell ref="A132:B132"/>
    <mergeCell ref="A133:B133"/>
    <mergeCell ref="A134:D134"/>
    <mergeCell ref="B123:D123"/>
    <mergeCell ref="A124:D124"/>
    <mergeCell ref="A125:D125"/>
    <mergeCell ref="B126:C126"/>
    <mergeCell ref="A127:B127"/>
    <mergeCell ref="A128:B128"/>
    <mergeCell ref="B117:D117"/>
    <mergeCell ref="B118:D118"/>
    <mergeCell ref="B119:D119"/>
    <mergeCell ref="B120:D120"/>
    <mergeCell ref="B121:D121"/>
    <mergeCell ref="B122:D122"/>
    <mergeCell ref="A102:E102"/>
    <mergeCell ref="C104:D104"/>
    <mergeCell ref="A111:B111"/>
    <mergeCell ref="A112:D112"/>
    <mergeCell ref="A114:E114"/>
    <mergeCell ref="A116:D116"/>
    <mergeCell ref="B95:C95"/>
    <mergeCell ref="B96:C96"/>
    <mergeCell ref="B97:C97"/>
    <mergeCell ref="B98:C98"/>
    <mergeCell ref="B99:C99"/>
    <mergeCell ref="A100:C100"/>
    <mergeCell ref="B87:C87"/>
    <mergeCell ref="B88:C88"/>
    <mergeCell ref="B89:C89"/>
    <mergeCell ref="A90:C90"/>
    <mergeCell ref="A92:E92"/>
    <mergeCell ref="B94:C94"/>
    <mergeCell ref="B79:C79"/>
    <mergeCell ref="B80:C80"/>
    <mergeCell ref="A81:C81"/>
    <mergeCell ref="B83:C83"/>
    <mergeCell ref="B84:C84"/>
    <mergeCell ref="A85:C85"/>
    <mergeCell ref="A72:E72"/>
    <mergeCell ref="B74:C74"/>
    <mergeCell ref="B75:C75"/>
    <mergeCell ref="B76:C76"/>
    <mergeCell ref="B77:C77"/>
    <mergeCell ref="B78:C78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  <mergeCell ref="B16:C16"/>
    <mergeCell ref="B17:C17"/>
    <mergeCell ref="B18:C18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2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84" sqref="D84:E84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9" x14ac:dyDescent="0.2">
      <c r="A1" s="752" t="str">
        <f>'BASE PLANILHAS'!A1:E1</f>
        <v>ANEXO VI - PLANILHA DE COMPOSIÇÃO DE CUSTOS</v>
      </c>
      <c r="B1" s="753"/>
      <c r="C1" s="753"/>
      <c r="D1" s="753"/>
      <c r="E1" s="754"/>
    </row>
    <row r="2" spans="1:9" ht="13.5" thickBot="1" x14ac:dyDescent="0.25">
      <c r="A2" s="174"/>
      <c r="B2" s="221"/>
      <c r="C2" s="221"/>
      <c r="D2" s="222"/>
      <c r="E2" s="223"/>
      <c r="F2" s="54"/>
      <c r="G2" s="54"/>
      <c r="H2" s="54"/>
    </row>
    <row r="3" spans="1:9" ht="13.5" thickBot="1" x14ac:dyDescent="0.25">
      <c r="A3" s="755" t="str">
        <f>'BASE PLANILHAS'!A3:E3</f>
        <v>Dados para composição dos custos referentes à mão-de-obra</v>
      </c>
      <c r="B3" s="756"/>
      <c r="C3" s="756"/>
      <c r="D3" s="756"/>
      <c r="E3" s="757"/>
      <c r="F3" s="54"/>
      <c r="G3" s="54"/>
      <c r="H3" s="54"/>
    </row>
    <row r="4" spans="1:9" x14ac:dyDescent="0.2">
      <c r="A4" s="64" t="str">
        <f>'BASE PLANILHAS'!A4</f>
        <v>A</v>
      </c>
      <c r="B4" s="758" t="str">
        <f>'BASE PLANILHAS'!B4:D4</f>
        <v>Localidade</v>
      </c>
      <c r="C4" s="759"/>
      <c r="D4" s="760"/>
      <c r="E4" s="297" t="str">
        <f>CCT!A181</f>
        <v>Uberlandia</v>
      </c>
      <c r="F4" s="54"/>
      <c r="G4" s="54"/>
      <c r="H4" s="54"/>
    </row>
    <row r="5" spans="1:9" x14ac:dyDescent="0.2">
      <c r="A5" s="34" t="str">
        <f>'BASE PLANILHAS'!A5</f>
        <v>B</v>
      </c>
      <c r="B5" s="761" t="str">
        <f>'BASE PLANILHAS'!B5:D5</f>
        <v>Tipo de serviço</v>
      </c>
      <c r="C5" s="762"/>
      <c r="D5" s="763"/>
      <c r="E5" s="33" t="str">
        <f>'BASE PLANILHAS'!E5</f>
        <v>Apoio Administrativo</v>
      </c>
      <c r="F5" s="54"/>
      <c r="G5" s="54"/>
      <c r="H5" s="54"/>
    </row>
    <row r="6" spans="1:9" x14ac:dyDescent="0.2">
      <c r="A6" s="34" t="str">
        <f>'BASE PLANILHAS'!A6</f>
        <v>C</v>
      </c>
      <c r="B6" s="745" t="str">
        <f>'BASE PLANILHAS'!B6:D6</f>
        <v>Salário Nominativo da Categoria Profissional</v>
      </c>
      <c r="C6" s="746"/>
      <c r="D6" s="747"/>
      <c r="E6" s="297">
        <f>CCT!H181</f>
        <v>2216.69</v>
      </c>
      <c r="F6" s="54"/>
      <c r="G6" s="54"/>
      <c r="H6" s="54"/>
    </row>
    <row r="7" spans="1:9" x14ac:dyDescent="0.2">
      <c r="A7" s="34" t="str">
        <f>'BASE PLANILHAS'!A7</f>
        <v>D</v>
      </c>
      <c r="B7" s="745" t="str">
        <f>'BASE PLANILHAS'!B7:D7</f>
        <v>Categoria profissional (vinculada à execução contratual)</v>
      </c>
      <c r="C7" s="746"/>
      <c r="D7" s="747"/>
      <c r="E7" s="298" t="str">
        <f>CCT!B181</f>
        <v>Recepcionista - 220h</v>
      </c>
      <c r="G7" s="1"/>
    </row>
    <row r="8" spans="1:9" ht="13.5" thickBot="1" x14ac:dyDescent="0.25">
      <c r="A8" s="36" t="str">
        <f>'BASE PLANILHAS'!A8</f>
        <v>E</v>
      </c>
      <c r="B8" s="764" t="str">
        <f>'BASE PLANILHAS'!B8:D8</f>
        <v>Data base da categoria (dia/mês/ano)</v>
      </c>
      <c r="C8" s="765"/>
      <c r="D8" s="766"/>
      <c r="E8" s="225">
        <f>CCT!P181</f>
        <v>43101</v>
      </c>
      <c r="F8" s="63"/>
    </row>
    <row r="9" spans="1:9" x14ac:dyDescent="0.2">
      <c r="A9" s="226"/>
      <c r="B9" s="100"/>
      <c r="C9" s="100"/>
      <c r="D9" s="100"/>
      <c r="E9" s="227"/>
      <c r="F9" s="63"/>
      <c r="H9" s="1"/>
    </row>
    <row r="10" spans="1:9" x14ac:dyDescent="0.2">
      <c r="A10" s="711" t="str">
        <f>'BASE PLANILHAS'!A10:E10</f>
        <v>MÓDULO 1 - COMPOSIÇÃO DA REMUNERAÇÃO</v>
      </c>
      <c r="B10" s="712"/>
      <c r="C10" s="712"/>
      <c r="D10" s="712"/>
      <c r="E10" s="713"/>
      <c r="F10" s="70"/>
    </row>
    <row r="11" spans="1:9" ht="13.5" thickBot="1" x14ac:dyDescent="0.25">
      <c r="A11" s="37"/>
      <c r="B11" s="38"/>
      <c r="C11" s="38"/>
      <c r="D11" s="38"/>
      <c r="E11" s="39"/>
      <c r="F11" s="1"/>
    </row>
    <row r="12" spans="1:9" ht="13.5" thickBot="1" x14ac:dyDescent="0.25">
      <c r="A12" s="214">
        <f>'BASE PLANILHAS'!A12</f>
        <v>1</v>
      </c>
      <c r="B12" s="696" t="str">
        <f>'BASE PLANILHAS'!B12:C12</f>
        <v>Composição da Remuneração</v>
      </c>
      <c r="C12" s="698"/>
      <c r="D12" s="441" t="str">
        <f>'BASE PLANILHAS'!D12</f>
        <v>Referência</v>
      </c>
      <c r="E12" s="441" t="str">
        <f>'BASE PLANILHAS'!E12</f>
        <v>Valor (R$)</v>
      </c>
      <c r="G12" s="1"/>
      <c r="I12" s="1"/>
    </row>
    <row r="13" spans="1:9" x14ac:dyDescent="0.2">
      <c r="A13" s="40" t="str">
        <f>'BASE PLANILHAS'!A13</f>
        <v>A</v>
      </c>
      <c r="B13" s="720" t="str">
        <f>'BASE PLANILHAS'!B13:C13</f>
        <v>Salário Base</v>
      </c>
      <c r="C13" s="721"/>
      <c r="D13" s="83">
        <v>1</v>
      </c>
      <c r="E13" s="41">
        <f>E6*D13</f>
        <v>2216.69</v>
      </c>
    </row>
    <row r="14" spans="1:9" x14ac:dyDescent="0.2">
      <c r="A14" s="34" t="str">
        <f>'BASE PLANILHAS'!A14</f>
        <v>B</v>
      </c>
      <c r="B14" s="699" t="str">
        <f>'BASE PLANILHAS'!B14:C14</f>
        <v xml:space="preserve">Adicional Periculosidade </v>
      </c>
      <c r="C14" s="700"/>
      <c r="D14" s="291">
        <v>0</v>
      </c>
      <c r="E14" s="216">
        <f t="shared" ref="E14:E17" si="0">D14*$E$13</f>
        <v>0</v>
      </c>
      <c r="G14" s="1"/>
    </row>
    <row r="15" spans="1:9" x14ac:dyDescent="0.2">
      <c r="A15" s="34" t="str">
        <f>'BASE PLANILHAS'!A15</f>
        <v>C</v>
      </c>
      <c r="B15" s="699" t="str">
        <f>'BASE PLANILHAS'!B15:C15</f>
        <v>Adicional Insalubridade</v>
      </c>
      <c r="C15" s="700"/>
      <c r="D15" s="296">
        <v>0</v>
      </c>
      <c r="E15" s="55">
        <f>D15*$D$13</f>
        <v>0</v>
      </c>
      <c r="G15" s="1"/>
    </row>
    <row r="16" spans="1:9" x14ac:dyDescent="0.2">
      <c r="A16" s="34" t="str">
        <f>'BASE PLANILHAS'!A16</f>
        <v>D</v>
      </c>
      <c r="B16" s="701" t="str">
        <f>'BASE PLANILHAS'!B16:C16</f>
        <v>Adicional Noturno</v>
      </c>
      <c r="C16" s="702"/>
      <c r="D16" s="42">
        <v>0</v>
      </c>
      <c r="E16" s="216">
        <f t="shared" si="0"/>
        <v>0</v>
      </c>
      <c r="G16" s="1"/>
    </row>
    <row r="17" spans="1:9" x14ac:dyDescent="0.2">
      <c r="A17" s="34" t="str">
        <f>'BASE PLANILHAS'!A17</f>
        <v>E</v>
      </c>
      <c r="B17" s="699" t="str">
        <f>'BASE PLANILHAS'!B17:C17</f>
        <v>Adicional de Hora Noturna Reduzida</v>
      </c>
      <c r="C17" s="700"/>
      <c r="D17" s="42">
        <v>0</v>
      </c>
      <c r="E17" s="216">
        <f t="shared" si="0"/>
        <v>0</v>
      </c>
    </row>
    <row r="18" spans="1:9" x14ac:dyDescent="0.2">
      <c r="A18" s="34" t="str">
        <f>'BASE PLANILHAS'!A18</f>
        <v>F</v>
      </c>
      <c r="B18" s="699" t="str">
        <f>'BASE PLANILHAS'!B18:C18</f>
        <v>Intervalo Intrajornada</v>
      </c>
      <c r="C18" s="700"/>
      <c r="D18" s="291">
        <v>0</v>
      </c>
      <c r="E18" s="216">
        <f>D18*$E$13</f>
        <v>0</v>
      </c>
    </row>
    <row r="19" spans="1:9" x14ac:dyDescent="0.2">
      <c r="A19" s="64" t="str">
        <f>'BASE PLANILHAS'!A19</f>
        <v>G</v>
      </c>
      <c r="B19" s="701" t="str">
        <f>'BASE PLANILHAS'!B19:C19</f>
        <v>Feriado Nacional - Súmula 444/2012 - TST</v>
      </c>
      <c r="C19" s="702"/>
      <c r="D19" s="291">
        <v>0</v>
      </c>
      <c r="E19" s="216">
        <f>D19*$E$13</f>
        <v>0</v>
      </c>
    </row>
    <row r="20" spans="1:9" ht="13.5" thickBot="1" x14ac:dyDescent="0.25">
      <c r="A20" s="36" t="str">
        <f>'BASE PLANILHAS'!A20</f>
        <v>H</v>
      </c>
      <c r="B20" s="716" t="str">
        <f>'BASE PLANILHAS'!B20:C20</f>
        <v>Adicional de Acúmulo de função</v>
      </c>
      <c r="C20" s="717"/>
      <c r="D20" s="42">
        <v>0</v>
      </c>
      <c r="E20" s="215">
        <f>D20*$E$13</f>
        <v>0</v>
      </c>
    </row>
    <row r="21" spans="1:9" ht="13.5" thickBot="1" x14ac:dyDescent="0.25">
      <c r="A21" s="696" t="str">
        <f>'BASE PLANILHAS'!A21:D21</f>
        <v>Total do Módulo 1</v>
      </c>
      <c r="B21" s="697"/>
      <c r="C21" s="697"/>
      <c r="D21" s="698"/>
      <c r="E21" s="51">
        <f>SUM(E13:E20)</f>
        <v>2216.69</v>
      </c>
    </row>
    <row r="22" spans="1:9" x14ac:dyDescent="0.2">
      <c r="A22" s="445"/>
      <c r="B22" s="446"/>
      <c r="C22" s="446"/>
      <c r="D22" s="446"/>
      <c r="E22" s="44"/>
      <c r="F22" s="1"/>
    </row>
    <row r="23" spans="1:9" x14ac:dyDescent="0.2">
      <c r="A23" s="711" t="str">
        <f>'BASE PLANILHAS'!A23:E23</f>
        <v>MÓDULO 2 – ENCARGOS E BENEFÍCIOS MENSAIS E DIÁRIOS</v>
      </c>
      <c r="B23" s="712"/>
      <c r="C23" s="712"/>
      <c r="D23" s="712"/>
      <c r="E23" s="713"/>
      <c r="F23" s="1"/>
    </row>
    <row r="24" spans="1:9" ht="13.5" thickBot="1" x14ac:dyDescent="0.25">
      <c r="A24" s="442"/>
      <c r="B24" s="443"/>
      <c r="C24" s="443"/>
      <c r="D24" s="443"/>
      <c r="E24" s="444"/>
      <c r="F24" s="1"/>
    </row>
    <row r="25" spans="1:9" ht="13.5" thickBot="1" x14ac:dyDescent="0.25">
      <c r="A25" s="214" t="str">
        <f>'BASE PLANILHAS'!A25</f>
        <v>2.1</v>
      </c>
      <c r="B25" s="696" t="str">
        <f>'BASE PLANILHAS'!B25:C25</f>
        <v>Submódulo 2.1 - Encargos Previdenciários, FGTS e Outras Contribuições</v>
      </c>
      <c r="C25" s="698"/>
      <c r="D25" s="214" t="str">
        <f>'BASE PLANILHAS'!D25</f>
        <v>Referência</v>
      </c>
      <c r="E25" s="214" t="str">
        <f>'BASE PLANILHAS'!E25</f>
        <v>Valor (R$)</v>
      </c>
    </row>
    <row r="26" spans="1:9" x14ac:dyDescent="0.2">
      <c r="A26" s="40" t="str">
        <f>'BASE PLANILHAS'!A26</f>
        <v>A</v>
      </c>
      <c r="B26" s="708" t="str">
        <f>'BASE PLANILHAS'!B26:C26</f>
        <v>INSS</v>
      </c>
      <c r="C26" s="710"/>
      <c r="D26" s="73">
        <f>'BASE PLANILHAS'!D26</f>
        <v>0.2</v>
      </c>
      <c r="E26" s="74">
        <f>$E$21*D26</f>
        <v>443.33800000000002</v>
      </c>
    </row>
    <row r="27" spans="1:9" x14ac:dyDescent="0.2">
      <c r="A27" s="34" t="str">
        <f>'BASE PLANILHAS'!A27</f>
        <v>B</v>
      </c>
      <c r="B27" s="701" t="str">
        <f>'BASE PLANILHAS'!B27:C27</f>
        <v>SESI OU SENAC</v>
      </c>
      <c r="C27" s="702"/>
      <c r="D27" s="18">
        <f>'BASE PLANILHAS'!D27</f>
        <v>1.4999999999999999E-2</v>
      </c>
      <c r="E27" s="23">
        <f>$E$21*D27</f>
        <v>33.250349999999997</v>
      </c>
    </row>
    <row r="28" spans="1:9" x14ac:dyDescent="0.2">
      <c r="A28" s="34" t="str">
        <f>'BASE PLANILHAS'!A28</f>
        <v>C</v>
      </c>
      <c r="B28" s="748" t="str">
        <f>'BASE PLANILHAS'!B28:C28</f>
        <v>SENAI OU SENAC</v>
      </c>
      <c r="C28" s="749"/>
      <c r="D28" s="18">
        <f>'BASE PLANILHAS'!D28</f>
        <v>0.01</v>
      </c>
      <c r="E28" s="23">
        <f>$E$21*D28</f>
        <v>22.166900000000002</v>
      </c>
    </row>
    <row r="29" spans="1:9" x14ac:dyDescent="0.2">
      <c r="A29" s="34" t="str">
        <f>'BASE PLANILHAS'!A29</f>
        <v>D</v>
      </c>
      <c r="B29" s="699" t="str">
        <f>'BASE PLANILHAS'!B29:C29</f>
        <v>INCRA</v>
      </c>
      <c r="C29" s="700"/>
      <c r="D29" s="18">
        <f>'BASE PLANILHAS'!D29</f>
        <v>2E-3</v>
      </c>
      <c r="E29" s="23">
        <f t="shared" ref="E29:E32" si="1">$E$21*D29</f>
        <v>4.4333800000000005</v>
      </c>
    </row>
    <row r="30" spans="1:9" x14ac:dyDescent="0.2">
      <c r="A30" s="34" t="str">
        <f>'BASE PLANILHAS'!A30</f>
        <v>E</v>
      </c>
      <c r="B30" s="699" t="str">
        <f>'BASE PLANILHAS'!B30:C30</f>
        <v>Salário Educação</v>
      </c>
      <c r="C30" s="700"/>
      <c r="D30" s="18">
        <f>'BASE PLANILHAS'!D30</f>
        <v>2.5000000000000001E-2</v>
      </c>
      <c r="E30" s="23">
        <f t="shared" si="1"/>
        <v>55.417250000000003</v>
      </c>
    </row>
    <row r="31" spans="1:9" x14ac:dyDescent="0.2">
      <c r="A31" s="34" t="str">
        <f>'BASE PLANILHAS'!A31</f>
        <v>F</v>
      </c>
      <c r="B31" s="699" t="str">
        <f>'BASE PLANILHAS'!B31:C31</f>
        <v>FGTS</v>
      </c>
      <c r="C31" s="700"/>
      <c r="D31" s="18">
        <f>'BASE PLANILHAS'!D31</f>
        <v>0.08</v>
      </c>
      <c r="E31" s="23">
        <f t="shared" si="1"/>
        <v>177.33520000000001</v>
      </c>
    </row>
    <row r="32" spans="1:9" x14ac:dyDescent="0.2">
      <c r="A32" s="34" t="str">
        <f>'BASE PLANILHAS'!A32</f>
        <v>G</v>
      </c>
      <c r="B32" s="699" t="str">
        <f>'BASE PLANILHAS'!B32:C32</f>
        <v>RAT</v>
      </c>
      <c r="C32" s="700"/>
      <c r="D32" s="18">
        <f>'BASE PLANILHAS'!D32</f>
        <v>0.03</v>
      </c>
      <c r="E32" s="23">
        <f t="shared" si="1"/>
        <v>66.500699999999995</v>
      </c>
      <c r="I32" s="1"/>
    </row>
    <row r="33" spans="1:14" ht="13.5" thickBot="1" x14ac:dyDescent="0.25">
      <c r="A33" s="34" t="str">
        <f>'BASE PLANILHAS'!A33</f>
        <v>H</v>
      </c>
      <c r="B33" s="701" t="str">
        <f>'BASE PLANILHAS'!B33:C33</f>
        <v>SEBRAE</v>
      </c>
      <c r="C33" s="702"/>
      <c r="D33" s="18">
        <f>'BASE PLANILHAS'!D33</f>
        <v>6.0000000000000001E-3</v>
      </c>
      <c r="E33" s="23">
        <f>$E$21*D33</f>
        <v>13.300140000000001</v>
      </c>
    </row>
    <row r="34" spans="1:14" ht="13.5" thickBot="1" x14ac:dyDescent="0.25">
      <c r="A34" s="696" t="str">
        <f>'BASE PLANILHAS'!A34:C34</f>
        <v>Total do Submódulo 2.1</v>
      </c>
      <c r="B34" s="697"/>
      <c r="C34" s="698"/>
      <c r="D34" s="50">
        <f>'BASE PLANILHAS'!D34</f>
        <v>0.3680000000000001</v>
      </c>
      <c r="E34" s="51">
        <f>SUM(E26:E33)</f>
        <v>815.74191999999994</v>
      </c>
      <c r="F34" s="1"/>
      <c r="G34" s="66"/>
    </row>
    <row r="35" spans="1:14" ht="13.5" thickBot="1" x14ac:dyDescent="0.25">
      <c r="A35" s="439"/>
      <c r="B35" s="440"/>
      <c r="C35" s="440"/>
      <c r="D35" s="236"/>
      <c r="E35" s="45"/>
      <c r="F35" s="1"/>
      <c r="G35" s="66"/>
    </row>
    <row r="36" spans="1:14" ht="13.5" thickBot="1" x14ac:dyDescent="0.25">
      <c r="A36" s="214" t="str">
        <f>'BASE PLANILHAS'!A36</f>
        <v>2.2</v>
      </c>
      <c r="B36" s="696" t="str">
        <f>'BASE PLANILHAS'!B36:C36</f>
        <v>Submódulo 2.2 - 13º Salário, Férias e Adicional de Férias</v>
      </c>
      <c r="C36" s="698"/>
      <c r="D36" s="214" t="str">
        <f>'BASE PLANILHAS'!D36</f>
        <v>Referência</v>
      </c>
      <c r="E36" s="441" t="str">
        <f>'BASE PLANILHAS'!E36</f>
        <v>Valor (R$)</v>
      </c>
    </row>
    <row r="37" spans="1:14" x14ac:dyDescent="0.2">
      <c r="A37" s="32" t="str">
        <f>'BASE PLANILHAS'!A37</f>
        <v>A</v>
      </c>
      <c r="B37" s="701" t="str">
        <f>'BASE PLANILHAS'!B37:C37</f>
        <v>13º salário (titular)</v>
      </c>
      <c r="C37" s="702"/>
      <c r="D37" s="65">
        <f>'BASE PLANILHAS'!D37</f>
        <v>8.3333333333333329E-2</v>
      </c>
      <c r="E37" s="41">
        <f>$E$21*D37</f>
        <v>184.72416666666666</v>
      </c>
      <c r="F37" s="1"/>
    </row>
    <row r="38" spans="1:14" ht="13.5" thickBot="1" x14ac:dyDescent="0.25">
      <c r="A38" s="36" t="str">
        <f>'BASE PLANILHAS'!A38</f>
        <v>B</v>
      </c>
      <c r="B38" s="716" t="str">
        <f>'BASE PLANILHAS'!B38:C38</f>
        <v>Férias e Adicional de Férias (titular)</v>
      </c>
      <c r="C38" s="717"/>
      <c r="D38" s="71">
        <f>'BASE PLANILHAS'!D38</f>
        <v>0.1111111111111111</v>
      </c>
      <c r="E38" s="72">
        <f>D38*$E$21</f>
        <v>246.29888888888888</v>
      </c>
      <c r="F38" s="1"/>
      <c r="H38" s="1"/>
    </row>
    <row r="39" spans="1:14" ht="13.5" thickBot="1" x14ac:dyDescent="0.25">
      <c r="A39" s="67"/>
      <c r="B39" s="696" t="str">
        <f>'BASE PLANILHAS'!B39:C39</f>
        <v>Subtotal</v>
      </c>
      <c r="C39" s="698"/>
      <c r="D39" s="16">
        <f>'BASE PLANILHAS'!D39</f>
        <v>0.19444444444444442</v>
      </c>
      <c r="E39" s="45">
        <f>D39*$E$21</f>
        <v>431.02305555555552</v>
      </c>
      <c r="F39" s="1"/>
      <c r="H39" s="1"/>
    </row>
    <row r="40" spans="1:14" ht="13.5" thickBot="1" x14ac:dyDescent="0.25">
      <c r="A40" s="214" t="str">
        <f>'BASE PLANILHAS'!A40</f>
        <v>C</v>
      </c>
      <c r="B40" s="750" t="str">
        <f>'BASE PLANILHAS'!B40:C40</f>
        <v>Incidência do Submódulo 2.1 sobre 13º Salário, Férias e Adicional de Férias</v>
      </c>
      <c r="C40" s="751"/>
      <c r="D40" s="46">
        <f>'BASE PLANILHAS'!D40</f>
        <v>7.1555555555555567E-2</v>
      </c>
      <c r="E40" s="47">
        <f>D40*$E$21</f>
        <v>158.61648444444447</v>
      </c>
      <c r="F40" s="29"/>
      <c r="H40" s="1"/>
    </row>
    <row r="41" spans="1:14" ht="13.5" thickBot="1" x14ac:dyDescent="0.25">
      <c r="A41" s="696" t="str">
        <f>'BASE PLANILHAS'!A41:C41</f>
        <v>Total do Submódulo 2.2</v>
      </c>
      <c r="B41" s="697"/>
      <c r="C41" s="698"/>
      <c r="D41" s="48">
        <f>'BASE PLANILHAS'!D41</f>
        <v>0.26600000000000001</v>
      </c>
      <c r="E41" s="49">
        <f>SUM(E39:E40)</f>
        <v>589.63954000000001</v>
      </c>
      <c r="F41" s="29"/>
    </row>
    <row r="42" spans="1:14" ht="13.5" thickBot="1" x14ac:dyDescent="0.25">
      <c r="A42" s="237"/>
      <c r="B42" s="238"/>
      <c r="C42" s="238"/>
      <c r="D42" s="238"/>
      <c r="E42" s="239"/>
      <c r="F42" s="1"/>
    </row>
    <row r="43" spans="1:14" ht="13.5" thickBot="1" x14ac:dyDescent="0.25">
      <c r="A43" s="52" t="str">
        <f>'BASE PLANILHAS'!A43</f>
        <v>2.3</v>
      </c>
      <c r="B43" s="696" t="str">
        <f>'BASE PLANILHAS'!B43:C43</f>
        <v>Submódulo 2.3 - Benefícios Mensais e Diários</v>
      </c>
      <c r="C43" s="698"/>
      <c r="D43" s="441" t="str">
        <f>'BASE PLANILHAS'!D43</f>
        <v>Referência</v>
      </c>
      <c r="E43" s="441" t="str">
        <f>'BASE PLANILHAS'!E43</f>
        <v>Valor (R$)</v>
      </c>
    </row>
    <row r="44" spans="1:14" x14ac:dyDescent="0.2">
      <c r="A44" s="32" t="str">
        <f>'BASE PLANILHAS'!A44</f>
        <v>A</v>
      </c>
      <c r="B44" s="708" t="str">
        <f>'BASE PLANILHAS'!B44:C44</f>
        <v>Vale - Transporte (Descontada parcela do empregado)</v>
      </c>
      <c r="C44" s="710"/>
      <c r="D44" s="292">
        <f>VT!D74</f>
        <v>4.05</v>
      </c>
      <c r="E44" s="78">
        <f>(2*$D$44*20*$D$13)-(IF($E$13*6%&lt;=(2*$D$44*20*$D$13),$E$13*6%,(2*$D$44*20*$D$13)))</f>
        <v>28.99860000000001</v>
      </c>
      <c r="F44" s="19"/>
      <c r="N44" s="4"/>
    </row>
    <row r="45" spans="1:14" x14ac:dyDescent="0.2">
      <c r="A45" s="34" t="str">
        <f>'BASE PLANILHAS'!A45</f>
        <v>B</v>
      </c>
      <c r="B45" s="701" t="str">
        <f>'BASE PLANILHAS'!B45:C45</f>
        <v>Vale - Alimentação (Descontada parcela do empregado)</v>
      </c>
      <c r="C45" s="702"/>
      <c r="D45" s="293">
        <f>CCT!I181</f>
        <v>0</v>
      </c>
      <c r="E45" s="78">
        <v>0</v>
      </c>
      <c r="F45" s="19"/>
    </row>
    <row r="46" spans="1:14" x14ac:dyDescent="0.2">
      <c r="A46" s="34" t="str">
        <f>'BASE PLANILHAS'!A46</f>
        <v>C</v>
      </c>
      <c r="B46" s="699" t="str">
        <f>'BASE PLANILHAS'!B46:C46</f>
        <v>Cesta Básica</v>
      </c>
      <c r="C46" s="700"/>
      <c r="D46" s="293">
        <f>CCT!J181</f>
        <v>264.83999999999997</v>
      </c>
      <c r="E46" s="78">
        <f>$D46*$D$13</f>
        <v>264.83999999999997</v>
      </c>
      <c r="F46" s="19"/>
    </row>
    <row r="47" spans="1:14" x14ac:dyDescent="0.2">
      <c r="A47" s="34" t="str">
        <f>'BASE PLANILHAS'!A47</f>
        <v>D</v>
      </c>
      <c r="B47" s="701" t="str">
        <f>'BASE PLANILHAS'!B47:C47</f>
        <v>PAF</v>
      </c>
      <c r="C47" s="702"/>
      <c r="D47" s="293">
        <f>CCT!K181</f>
        <v>27.01</v>
      </c>
      <c r="E47" s="78">
        <f t="shared" ref="E47:E51" si="2">$D47*$D$13</f>
        <v>27.01</v>
      </c>
      <c r="F47" s="19"/>
    </row>
    <row r="48" spans="1:14" x14ac:dyDescent="0.2">
      <c r="A48" s="34" t="str">
        <f>'BASE PLANILHAS'!A48</f>
        <v>E</v>
      </c>
      <c r="B48" s="699" t="str">
        <f>'BASE PLANILHAS'!B48:C48</f>
        <v>PQM</v>
      </c>
      <c r="C48" s="700"/>
      <c r="D48" s="367">
        <f>CCT!L181</f>
        <v>0</v>
      </c>
      <c r="E48" s="78">
        <f t="shared" si="2"/>
        <v>0</v>
      </c>
      <c r="F48" s="19"/>
    </row>
    <row r="49" spans="1:8" x14ac:dyDescent="0.2">
      <c r="A49" s="34" t="str">
        <f>'BASE PLANILHAS'!A49</f>
        <v>F</v>
      </c>
      <c r="B49" s="701" t="str">
        <f>'BASE PLANILHAS'!B49:C49</f>
        <v>PAT</v>
      </c>
      <c r="C49" s="702"/>
      <c r="D49" s="367">
        <f>CCT!M181</f>
        <v>0</v>
      </c>
      <c r="E49" s="78">
        <f t="shared" si="2"/>
        <v>0</v>
      </c>
      <c r="F49" s="19"/>
    </row>
    <row r="50" spans="1:8" x14ac:dyDescent="0.2">
      <c r="A50" s="34" t="str">
        <f>'BASE PLANILHAS'!A50</f>
        <v>G</v>
      </c>
      <c r="B50" s="699" t="str">
        <f>'BASE PLANILHAS'!B50:C50</f>
        <v>Seguro de Vida</v>
      </c>
      <c r="C50" s="700"/>
      <c r="D50" s="368">
        <f>CCT!N181</f>
        <v>4.72</v>
      </c>
      <c r="E50" s="78">
        <f t="shared" si="2"/>
        <v>4.72</v>
      </c>
      <c r="F50" s="19"/>
    </row>
    <row r="51" spans="1:8" ht="13.5" thickBot="1" x14ac:dyDescent="0.25">
      <c r="A51" s="36" t="str">
        <f>'BASE PLANILHAS'!A51</f>
        <v>H</v>
      </c>
      <c r="B51" s="703" t="str">
        <f>'BASE PLANILHAS'!B51:C51</f>
        <v>Despesas de Viagem</v>
      </c>
      <c r="C51" s="704"/>
      <c r="D51" s="369">
        <f>CCT!O181</f>
        <v>0</v>
      </c>
      <c r="E51" s="78">
        <f t="shared" si="2"/>
        <v>0</v>
      </c>
      <c r="F51" s="1"/>
    </row>
    <row r="52" spans="1:8" ht="13.5" thickBot="1" x14ac:dyDescent="0.25">
      <c r="A52" s="705" t="str">
        <f>'BASE PLANILHAS'!A52:D52</f>
        <v>Total do Submódulo 2.3</v>
      </c>
      <c r="B52" s="706"/>
      <c r="C52" s="706"/>
      <c r="D52" s="707"/>
      <c r="E52" s="51">
        <f>SUM(E44:E51)</f>
        <v>325.5686</v>
      </c>
      <c r="F52" s="29"/>
    </row>
    <row r="53" spans="1:8" ht="13.5" thickBot="1" x14ac:dyDescent="0.25">
      <c r="A53" s="237"/>
      <c r="B53" s="238"/>
      <c r="C53" s="240"/>
      <c r="D53" s="238"/>
      <c r="E53" s="239"/>
      <c r="F53" s="1"/>
    </row>
    <row r="54" spans="1:8" ht="13.5" thickBot="1" x14ac:dyDescent="0.25">
      <c r="A54" s="214" t="str">
        <f>'BASE PLANILHAS'!A54</f>
        <v>2.4</v>
      </c>
      <c r="B54" s="696" t="str">
        <f>'BASE PLANILHAS'!B54:D54</f>
        <v>Quadro Resumo do Módulo 2 - Encargos e Benefícios Mensais e Diários</v>
      </c>
      <c r="C54" s="697"/>
      <c r="D54" s="698"/>
      <c r="E54" s="214" t="str">
        <f>'BASE PLANILHAS'!E54</f>
        <v>Valor (R$)</v>
      </c>
    </row>
    <row r="55" spans="1:8" x14ac:dyDescent="0.2">
      <c r="A55" s="40" t="str">
        <f>'BASE PLANILHAS'!A55</f>
        <v>2.1</v>
      </c>
      <c r="B55" s="708" t="str">
        <f>'BASE PLANILHAS'!B55:D55</f>
        <v>Encargos Previdenciários, FGTS e Outras Contribuições</v>
      </c>
      <c r="C55" s="709"/>
      <c r="D55" s="710"/>
      <c r="E55" s="41">
        <f>E41</f>
        <v>589.63954000000001</v>
      </c>
      <c r="F55" s="1"/>
      <c r="H55" s="66"/>
    </row>
    <row r="56" spans="1:8" x14ac:dyDescent="0.2">
      <c r="A56" s="34" t="str">
        <f>'BASE PLANILHAS'!A56</f>
        <v>2.2</v>
      </c>
      <c r="B56" s="701" t="str">
        <f>'BASE PLANILHAS'!B56:D56</f>
        <v>13º Salário, Férias e Adicional de Férias</v>
      </c>
      <c r="C56" s="733"/>
      <c r="D56" s="702"/>
      <c r="E56" s="23">
        <f>E34</f>
        <v>815.74191999999994</v>
      </c>
      <c r="F56" s="1"/>
    </row>
    <row r="57" spans="1:8" ht="13.5" thickBot="1" x14ac:dyDescent="0.25">
      <c r="A57" s="36" t="str">
        <f>'BASE PLANILHAS'!A57</f>
        <v>2.3</v>
      </c>
      <c r="B57" s="699" t="str">
        <f>'BASE PLANILHAS'!B57:D57</f>
        <v>Benefícios Mensais e Diários</v>
      </c>
      <c r="C57" s="734"/>
      <c r="D57" s="749"/>
      <c r="E57" s="24">
        <f>E52</f>
        <v>325.5686</v>
      </c>
      <c r="F57" s="1"/>
    </row>
    <row r="58" spans="1:8" ht="13.5" thickBot="1" x14ac:dyDescent="0.25">
      <c r="A58" s="696" t="str">
        <f>'BASE PLANILHAS'!A58:D58</f>
        <v>Total do Módulo 2</v>
      </c>
      <c r="B58" s="697"/>
      <c r="C58" s="697"/>
      <c r="D58" s="698"/>
      <c r="E58" s="49">
        <f>SUM(E55:E57)</f>
        <v>1730.9500600000001</v>
      </c>
      <c r="F58" s="1"/>
    </row>
    <row r="59" spans="1:8" x14ac:dyDescent="0.2">
      <c r="A59" s="241"/>
      <c r="B59" s="240"/>
      <c r="C59" s="240"/>
      <c r="D59" s="240"/>
      <c r="E59" s="242"/>
      <c r="F59" s="1"/>
    </row>
    <row r="60" spans="1:8" x14ac:dyDescent="0.2">
      <c r="A60" s="711" t="str">
        <f>'BASE PLANILHAS'!A60:E60</f>
        <v>MÓDULO 3 – PROVISÃO PARA RESCISÃO</v>
      </c>
      <c r="B60" s="712"/>
      <c r="C60" s="712"/>
      <c r="D60" s="712"/>
      <c r="E60" s="713"/>
      <c r="F60" s="1"/>
    </row>
    <row r="61" spans="1:8" ht="13.5" thickBot="1" x14ac:dyDescent="0.25">
      <c r="A61" s="54"/>
      <c r="B61" s="54"/>
      <c r="C61" s="54"/>
      <c r="D61" s="54"/>
      <c r="E61" s="54"/>
      <c r="F61" s="22"/>
      <c r="G61" s="1"/>
    </row>
    <row r="62" spans="1:8" ht="13.5" thickBot="1" x14ac:dyDescent="0.25">
      <c r="A62" s="214">
        <f>'BASE PLANILHAS'!A62</f>
        <v>3</v>
      </c>
      <c r="B62" s="697" t="str">
        <f>'BASE PLANILHAS'!B62:C62</f>
        <v>Provisão para Rescisão</v>
      </c>
      <c r="C62" s="698"/>
      <c r="D62" s="214" t="str">
        <f>'BASE PLANILHAS'!D62</f>
        <v>Referência</v>
      </c>
      <c r="E62" s="441" t="str">
        <f>'BASE PLANILHAS'!E62</f>
        <v>Valor (R$)</v>
      </c>
      <c r="F62" s="19"/>
    </row>
    <row r="63" spans="1:8" x14ac:dyDescent="0.2">
      <c r="A63" s="79" t="str">
        <f>'BASE PLANILHAS'!A63</f>
        <v>A</v>
      </c>
      <c r="B63" s="718" t="str">
        <f>'BASE PLANILHAS'!B63:C63</f>
        <v>Aviso Prévio Indenizado (API) e Reflexo do Aviso Prévio Indenizado</v>
      </c>
      <c r="C63" s="719"/>
      <c r="D63" s="80">
        <f>'BASE PLANILHAS'!D63</f>
        <v>5.0183256172839511E-3</v>
      </c>
      <c r="E63" s="41">
        <f>$E$21*D63</f>
        <v>11.124072212577161</v>
      </c>
      <c r="F63" s="149"/>
    </row>
    <row r="64" spans="1:8" x14ac:dyDescent="0.2">
      <c r="A64" s="205" t="str">
        <f>'BASE PLANILHAS'!A64</f>
        <v>B</v>
      </c>
      <c r="B64" s="718" t="str">
        <f>'BASE PLANILHAS'!B64:C64</f>
        <v>Incidência do FGTS sobre API e Reflexo do API</v>
      </c>
      <c r="C64" s="719"/>
      <c r="D64" s="80">
        <f>'BASE PLANILHAS'!D64</f>
        <v>4.0146604938271608E-4</v>
      </c>
      <c r="E64" s="41">
        <f>$E$21*D64</f>
        <v>0.88992577700617292</v>
      </c>
      <c r="F64" s="19"/>
    </row>
    <row r="65" spans="1:10" x14ac:dyDescent="0.2">
      <c r="A65" s="205" t="str">
        <f>'BASE PLANILHAS'!A65</f>
        <v>C</v>
      </c>
      <c r="B65" s="718" t="str">
        <f>'BASE PLANILHAS'!B65:C65</f>
        <v>Multa do FGTS e Contribuição Social sobre o Aviso Prévio Indenizado</v>
      </c>
      <c r="C65" s="719"/>
      <c r="D65" s="18">
        <f>'BASE PLANILHAS'!D65</f>
        <v>2.0073302469135804E-4</v>
      </c>
      <c r="E65" s="41">
        <f t="shared" ref="E65:E69" si="3">$E$21*D65</f>
        <v>0.44496288850308646</v>
      </c>
      <c r="F65" s="19"/>
    </row>
    <row r="66" spans="1:10" x14ac:dyDescent="0.2">
      <c r="A66" s="205" t="str">
        <f>'BASE PLANILHAS'!A66</f>
        <v>D</v>
      </c>
      <c r="B66" s="718" t="str">
        <f>'BASE PLANILHAS'!B66:C66</f>
        <v>Aviso Prévio Trabalhado - APT</v>
      </c>
      <c r="C66" s="719"/>
      <c r="D66" s="18">
        <f>'BASE PLANILHAS'!D66</f>
        <v>3.5000000000000005E-3</v>
      </c>
      <c r="E66" s="41">
        <f t="shared" si="3"/>
        <v>7.7584150000000012</v>
      </c>
      <c r="F66" s="19"/>
    </row>
    <row r="67" spans="1:10" x14ac:dyDescent="0.2">
      <c r="A67" s="205" t="str">
        <f>'BASE PLANILHAS'!A67</f>
        <v>E</v>
      </c>
      <c r="B67" s="718" t="str">
        <f>'BASE PLANILHAS'!B67:C67</f>
        <v>Incidência dos encargos do submódulo 2.1 sobre Aviso Prévio Trabalhado</v>
      </c>
      <c r="C67" s="719"/>
      <c r="D67" s="80">
        <f>'BASE PLANILHAS'!D67</f>
        <v>1.2880000000000005E-3</v>
      </c>
      <c r="E67" s="41">
        <f>$E$21*D67</f>
        <v>2.855096720000001</v>
      </c>
      <c r="F67" s="61"/>
    </row>
    <row r="68" spans="1:10" x14ac:dyDescent="0.2">
      <c r="A68" s="205" t="str">
        <f>'BASE PLANILHAS'!A68</f>
        <v>F</v>
      </c>
      <c r="B68" s="718" t="str">
        <f>'BASE PLANILHAS'!B68:C68</f>
        <v>Multa do FGTS e Contribuição Social - Rescisão sem Justa Causa</v>
      </c>
      <c r="C68" s="719"/>
      <c r="D68" s="80">
        <f>'BASE PLANILHAS'!D68</f>
        <v>4.2999999999999997E-2</v>
      </c>
      <c r="E68" s="41">
        <f t="shared" si="3"/>
        <v>95.317669999999993</v>
      </c>
      <c r="F68" s="19"/>
    </row>
    <row r="69" spans="1:10" ht="13.5" thickBot="1" x14ac:dyDescent="0.25">
      <c r="A69" s="243" t="str">
        <f>'BASE PLANILHAS'!A69</f>
        <v>G</v>
      </c>
      <c r="B69" s="701" t="str">
        <f>'BASE PLANILHAS'!B69:C69</f>
        <v>Indenização Adicional (Art. 9º da Lei nº 7.238/84)</v>
      </c>
      <c r="C69" s="702"/>
      <c r="D69" s="81">
        <f>'BASE PLANILHAS'!D69</f>
        <v>1.6666666666666668E-3</v>
      </c>
      <c r="E69" s="55">
        <f t="shared" si="3"/>
        <v>3.6944833333333338</v>
      </c>
      <c r="F69" s="19"/>
    </row>
    <row r="70" spans="1:10" ht="13.5" thickBot="1" x14ac:dyDescent="0.25">
      <c r="A70" s="696" t="str">
        <f>'BASE PLANILHAS'!A70:C70</f>
        <v>Total do Módulo 3</v>
      </c>
      <c r="B70" s="697"/>
      <c r="C70" s="698"/>
      <c r="D70" s="244">
        <f>'BASE PLANILHAS'!D70</f>
        <v>5.5075191358024689E-2</v>
      </c>
      <c r="E70" s="51">
        <f>SUM(E63:E69)</f>
        <v>122.08462593141975</v>
      </c>
      <c r="F70" s="29"/>
    </row>
    <row r="71" spans="1:10" x14ac:dyDescent="0.2">
      <c r="A71" s="245"/>
      <c r="B71" s="246"/>
      <c r="C71" s="246"/>
      <c r="D71" s="246"/>
      <c r="E71" s="247"/>
      <c r="F71" s="1"/>
    </row>
    <row r="72" spans="1:10" x14ac:dyDescent="0.2">
      <c r="A72" s="711" t="str">
        <f>'BASE PLANILHAS'!A72:E72</f>
        <v>MÓDULO 4 – CUSTO DE REPOSIÇÃO DO PROFISSIONAL AUSENTE</v>
      </c>
      <c r="B72" s="712"/>
      <c r="C72" s="712"/>
      <c r="D72" s="712"/>
      <c r="E72" s="713"/>
      <c r="F72" s="1"/>
      <c r="H72" s="1"/>
    </row>
    <row r="73" spans="1:10" ht="13.5" thickBot="1" x14ac:dyDescent="0.25">
      <c r="A73" s="54"/>
      <c r="B73" s="54"/>
      <c r="C73" s="54"/>
      <c r="D73" s="38"/>
      <c r="E73" s="54"/>
      <c r="F73" s="22"/>
    </row>
    <row r="74" spans="1:10" ht="13.5" thickBot="1" x14ac:dyDescent="0.25">
      <c r="A74" s="214" t="str">
        <f>'BASE PLANILHAS'!A74</f>
        <v>4.1</v>
      </c>
      <c r="B74" s="696" t="str">
        <f>'BASE PLANILHAS'!B74:C74</f>
        <v>Submódulo 4.1 - Ausências Legais</v>
      </c>
      <c r="C74" s="698"/>
      <c r="D74" s="441" t="str">
        <f>'BASE PLANILHAS'!D74</f>
        <v>Referência</v>
      </c>
      <c r="E74" s="441" t="str">
        <f>'BASE PLANILHAS'!E74</f>
        <v>Valor (R$)</v>
      </c>
      <c r="J74" s="63"/>
    </row>
    <row r="75" spans="1:10" x14ac:dyDescent="0.2">
      <c r="A75" s="34" t="str">
        <f>'BASE PLANILHAS'!A75</f>
        <v>A</v>
      </c>
      <c r="B75" s="708" t="str">
        <f>'BASE PLANILHAS'!B75:C75</f>
        <v>Ausência por Doença</v>
      </c>
      <c r="C75" s="710"/>
      <c r="D75" s="248">
        <f>'BASE PLANILHAS'!D75</f>
        <v>1.3888888888888888E-2</v>
      </c>
      <c r="E75" s="23">
        <f t="shared" ref="E75:E80" si="4">$E$21*D75</f>
        <v>30.78736111111111</v>
      </c>
      <c r="F75" s="62"/>
    </row>
    <row r="76" spans="1:10" x14ac:dyDescent="0.2">
      <c r="A76" s="34" t="str">
        <f>'BASE PLANILHAS'!A76</f>
        <v>B</v>
      </c>
      <c r="B76" s="699" t="str">
        <f>'BASE PLANILHAS'!B76:C76</f>
        <v>Ausências Legais</v>
      </c>
      <c r="C76" s="700"/>
      <c r="D76" s="248">
        <f>'BASE PLANILHAS'!D76</f>
        <v>8.2222222222222228E-3</v>
      </c>
      <c r="E76" s="23">
        <f t="shared" si="4"/>
        <v>18.22611777777778</v>
      </c>
      <c r="F76" s="62"/>
    </row>
    <row r="77" spans="1:10" x14ac:dyDescent="0.2">
      <c r="A77" s="34" t="str">
        <f>'BASE PLANILHAS'!A77</f>
        <v>C</v>
      </c>
      <c r="B77" s="699" t="str">
        <f>'BASE PLANILHAS'!B77:C77</f>
        <v>Licença Paternidade</v>
      </c>
      <c r="C77" s="700"/>
      <c r="D77" s="82">
        <f>'BASE PLANILHAS'!D77</f>
        <v>2.0833333333333332E-4</v>
      </c>
      <c r="E77" s="23">
        <f t="shared" si="4"/>
        <v>0.46181041666666667</v>
      </c>
      <c r="F77" s="62"/>
    </row>
    <row r="78" spans="1:10" x14ac:dyDescent="0.2">
      <c r="A78" s="34" t="str">
        <f>'BASE PLANILHAS'!A78</f>
        <v>D</v>
      </c>
      <c r="B78" s="699" t="str">
        <f>'BASE PLANILHAS'!B78:C78</f>
        <v>Ausência por Acidente de Trabalho</v>
      </c>
      <c r="C78" s="700"/>
      <c r="D78" s="248">
        <f>'BASE PLANILHAS'!D78</f>
        <v>3.3333333333333335E-3</v>
      </c>
      <c r="E78" s="23">
        <f t="shared" si="4"/>
        <v>7.3889666666666676</v>
      </c>
      <c r="F78" s="62"/>
    </row>
    <row r="79" spans="1:10" x14ac:dyDescent="0.2">
      <c r="A79" s="64" t="str">
        <f>'BASE PLANILHAS'!A79</f>
        <v>E</v>
      </c>
      <c r="B79" s="699" t="str">
        <f>'BASE PLANILHAS'!B79:C79</f>
        <v>Férias, Adicional de Férias e 13º  com empregada em gozo de Licença Maternidade</v>
      </c>
      <c r="C79" s="700"/>
      <c r="D79" s="249">
        <f>'BASE PLANILHAS'!D79</f>
        <v>1.2962962962962963E-3</v>
      </c>
      <c r="E79" s="23">
        <f t="shared" si="4"/>
        <v>2.8734870370370369</v>
      </c>
      <c r="F79" s="19"/>
    </row>
    <row r="80" spans="1:10" ht="13.5" thickBot="1" x14ac:dyDescent="0.25">
      <c r="A80" s="36" t="str">
        <f>'BASE PLANILHAS'!A80</f>
        <v>F</v>
      </c>
      <c r="B80" s="716" t="str">
        <f>'BASE PLANILHAS'!B80:C80</f>
        <v>Incidência do Submódulo 2.1 sobre Ausências Legais</v>
      </c>
      <c r="C80" s="717"/>
      <c r="D80" s="81">
        <f>'BASE PLANILHAS'!D80</f>
        <v>9.9172592592592611E-3</v>
      </c>
      <c r="E80" s="72">
        <f t="shared" si="4"/>
        <v>21.983489427407413</v>
      </c>
      <c r="F80" s="1"/>
      <c r="G80" s="4"/>
      <c r="H80" s="31"/>
    </row>
    <row r="81" spans="1:7" ht="13.5" thickBot="1" x14ac:dyDescent="0.25">
      <c r="A81" s="696" t="str">
        <f>'BASE PLANILHAS'!A81:C81</f>
        <v>Total do Submódulo 4.1</v>
      </c>
      <c r="B81" s="697"/>
      <c r="C81" s="698"/>
      <c r="D81" s="48">
        <f>'BASE PLANILHAS'!D81</f>
        <v>3.6866333333333334E-2</v>
      </c>
      <c r="E81" s="51">
        <f>SUM(E75:E80)</f>
        <v>81.721232436666668</v>
      </c>
      <c r="F81" s="29"/>
      <c r="G81" s="4"/>
    </row>
    <row r="82" spans="1:7" ht="13.5" thickBot="1" x14ac:dyDescent="0.25">
      <c r="A82" s="241"/>
      <c r="B82" s="240"/>
      <c r="C82" s="240"/>
      <c r="D82" s="240"/>
      <c r="E82" s="242"/>
      <c r="F82" s="1"/>
    </row>
    <row r="83" spans="1:7" ht="13.5" thickBot="1" x14ac:dyDescent="0.25">
      <c r="A83" s="214" t="str">
        <f>'BASE PLANILHAS'!A83</f>
        <v>4.2</v>
      </c>
      <c r="B83" s="696" t="str">
        <f>'BASE PLANILHAS'!B83:C83</f>
        <v>Submódulo 4.2 - Intrajornada</v>
      </c>
      <c r="C83" s="697"/>
      <c r="D83" s="46" t="str">
        <f>'BASE PLANILHAS'!D83</f>
        <v>Referência</v>
      </c>
      <c r="E83" s="214" t="str">
        <f>'BASE PLANILHAS'!E83</f>
        <v>Valor (R$)</v>
      </c>
      <c r="F83" s="29"/>
      <c r="G83" s="4"/>
    </row>
    <row r="84" spans="1:7" ht="13.5" thickBot="1" x14ac:dyDescent="0.25">
      <c r="A84" s="40" t="str">
        <f>'BASE PLANILHAS'!A84</f>
        <v>A</v>
      </c>
      <c r="B84" s="750" t="str">
        <f>'BASE PLANILHAS'!B84:C84</f>
        <v>Intervalo para Repouso ou Alimentação</v>
      </c>
      <c r="C84" s="751"/>
      <c r="D84" s="623">
        <f>'BASE PLANILHAS'!D84</f>
        <v>0</v>
      </c>
      <c r="E84" s="621">
        <v>0</v>
      </c>
      <c r="F84" s="29"/>
      <c r="G84" s="4"/>
    </row>
    <row r="85" spans="1:7" ht="13.5" thickBot="1" x14ac:dyDescent="0.25">
      <c r="A85" s="696" t="str">
        <f>'BASE PLANILHAS'!A85:C85</f>
        <v>Total do Submódulo 4.2</v>
      </c>
      <c r="B85" s="697"/>
      <c r="C85" s="698"/>
      <c r="D85" s="48">
        <f>'BASE PLANILHAS'!D85</f>
        <v>0</v>
      </c>
      <c r="E85" s="398">
        <f>SUM(E84)</f>
        <v>0</v>
      </c>
      <c r="F85" s="29"/>
      <c r="G85" s="4"/>
    </row>
    <row r="86" spans="1:7" ht="13.5" thickBot="1" x14ac:dyDescent="0.25">
      <c r="A86" s="241"/>
      <c r="B86" s="240"/>
      <c r="C86" s="240"/>
      <c r="D86" s="240"/>
      <c r="E86" s="242"/>
      <c r="F86" s="1"/>
    </row>
    <row r="87" spans="1:7" ht="13.5" thickBot="1" x14ac:dyDescent="0.25">
      <c r="A87" s="214" t="str">
        <f>'BASE PLANILHAS'!A87</f>
        <v>4.3</v>
      </c>
      <c r="B87" s="696" t="str">
        <f>'BASE PLANILHAS'!B87:C87</f>
        <v>Quadro Resumo do Módulo 4 - Custo de Reposição do Profissional Ausente</v>
      </c>
      <c r="C87" s="697"/>
      <c r="D87" s="46" t="str">
        <f>'BASE PLANILHAS'!D87</f>
        <v>Referência</v>
      </c>
      <c r="E87" s="214" t="str">
        <f>'BASE PLANILHAS'!E87</f>
        <v>Valor (R$)</v>
      </c>
      <c r="F87" s="1"/>
    </row>
    <row r="88" spans="1:7" x14ac:dyDescent="0.2">
      <c r="A88" s="40" t="str">
        <f>'BASE PLANILHAS'!A88</f>
        <v>4.1</v>
      </c>
      <c r="B88" s="720" t="str">
        <f>'BASE PLANILHAS'!B88:C88</f>
        <v>Ausências Legais</v>
      </c>
      <c r="C88" s="721"/>
      <c r="D88" s="396">
        <f>'BASE PLANILHAS'!D88</f>
        <v>3.6866333333333334E-2</v>
      </c>
      <c r="E88" s="72">
        <f>E81</f>
        <v>81.721232436666668</v>
      </c>
      <c r="F88" s="1"/>
    </row>
    <row r="89" spans="1:7" ht="13.5" thickBot="1" x14ac:dyDescent="0.25">
      <c r="A89" s="40" t="str">
        <f>'BASE PLANILHAS'!A89</f>
        <v>4.2</v>
      </c>
      <c r="B89" s="716" t="str">
        <f>'BASE PLANILHAS'!B89:C89</f>
        <v>Intrajornada</v>
      </c>
      <c r="C89" s="717"/>
      <c r="D89" s="397">
        <f>'BASE PLANILHAS'!D89</f>
        <v>0</v>
      </c>
      <c r="E89" s="235">
        <f>E85</f>
        <v>0</v>
      </c>
      <c r="F89" s="1"/>
    </row>
    <row r="90" spans="1:7" ht="13.5" thickBot="1" x14ac:dyDescent="0.25">
      <c r="A90" s="696" t="str">
        <f>'BASE PLANILHAS'!A90:C90</f>
        <v>Total do Módulo 4</v>
      </c>
      <c r="B90" s="697"/>
      <c r="C90" s="698"/>
      <c r="D90" s="48">
        <f>'BASE PLANILHAS'!D90</f>
        <v>3.6866333333333334E-2</v>
      </c>
      <c r="E90" s="398">
        <f>SUM(E88+E89)</f>
        <v>81.721232436666668</v>
      </c>
      <c r="F90" s="1"/>
    </row>
    <row r="91" spans="1:7" x14ac:dyDescent="0.2">
      <c r="A91" s="241"/>
      <c r="B91" s="240"/>
      <c r="C91" s="240"/>
      <c r="D91" s="240"/>
      <c r="E91" s="242"/>
      <c r="F91" s="1"/>
    </row>
    <row r="92" spans="1:7" x14ac:dyDescent="0.2">
      <c r="A92" s="711" t="str">
        <f>'BASE PLANILHAS'!A92:E92</f>
        <v>MÓDULO 5 – INSUMOS DIVERSOS</v>
      </c>
      <c r="B92" s="712"/>
      <c r="C92" s="712"/>
      <c r="D92" s="712"/>
      <c r="E92" s="713"/>
      <c r="F92" s="1"/>
    </row>
    <row r="93" spans="1:7" ht="13.5" thickBot="1" x14ac:dyDescent="0.25">
      <c r="A93" s="38"/>
      <c r="B93" s="38"/>
      <c r="C93" s="38"/>
      <c r="D93" s="38"/>
      <c r="E93" s="56"/>
      <c r="F93" s="1"/>
    </row>
    <row r="94" spans="1:7" ht="13.5" thickBot="1" x14ac:dyDescent="0.25">
      <c r="A94" s="214">
        <f>'BASE PLANILHAS'!A94</f>
        <v>5</v>
      </c>
      <c r="B94" s="696" t="str">
        <f>'BASE PLANILHAS'!B94:C94</f>
        <v>Insumos Diversos</v>
      </c>
      <c r="C94" s="698"/>
      <c r="D94" s="214" t="str">
        <f>'BASE PLANILHAS'!D94</f>
        <v>Referência</v>
      </c>
      <c r="E94" s="441" t="str">
        <f>'BASE PLANILHAS'!E94</f>
        <v>Valor (R$)</v>
      </c>
      <c r="F94" s="1"/>
    </row>
    <row r="95" spans="1:7" x14ac:dyDescent="0.2">
      <c r="A95" s="32" t="str">
        <f>'BASE PLANILHAS'!A95</f>
        <v>A</v>
      </c>
      <c r="B95" s="709" t="str">
        <f>'BASE PLANILHAS'!B95:C95</f>
        <v>Uniformes e EPIs</v>
      </c>
      <c r="C95" s="710"/>
      <c r="D95" s="292">
        <f>'Uniforme Apoio'!BO36</f>
        <v>66.11548611111111</v>
      </c>
      <c r="E95" s="41">
        <f>D95*$D$13</f>
        <v>66.11548611111111</v>
      </c>
      <c r="F95" s="19"/>
      <c r="G95" s="1"/>
    </row>
    <row r="96" spans="1:7" x14ac:dyDescent="0.2">
      <c r="A96" s="34" t="str">
        <f>'BASE PLANILHAS'!A96</f>
        <v>B</v>
      </c>
      <c r="B96" s="733" t="str">
        <f>'BASE PLANILHAS'!B96:C96</f>
        <v>Materiais de Consumo</v>
      </c>
      <c r="C96" s="702"/>
      <c r="D96" s="299">
        <v>0</v>
      </c>
      <c r="E96" s="23">
        <f>D96*$D$13</f>
        <v>0</v>
      </c>
      <c r="F96" s="19"/>
    </row>
    <row r="97" spans="1:8" x14ac:dyDescent="0.2">
      <c r="A97" s="250" t="str">
        <f>'BASE PLANILHAS'!A97</f>
        <v>C</v>
      </c>
      <c r="B97" s="734" t="str">
        <f>'BASE PLANILHAS'!B97:C97</f>
        <v>Máquinas e Equipamentos (depreciação)</v>
      </c>
      <c r="C97" s="700"/>
      <c r="D97" s="299">
        <v>0</v>
      </c>
      <c r="E97" s="23">
        <f t="shared" ref="E97" si="5">D97*$D$13</f>
        <v>0</v>
      </c>
      <c r="F97" s="19"/>
    </row>
    <row r="98" spans="1:8" x14ac:dyDescent="0.2">
      <c r="A98" s="250" t="str">
        <f>'BASE PLANILHAS'!A98</f>
        <v>D</v>
      </c>
      <c r="B98" s="734" t="str">
        <f>'BASE PLANILHAS'!B98:C98</f>
        <v>Produtos de Limpeza</v>
      </c>
      <c r="C98" s="700"/>
      <c r="D98" s="75">
        <v>0</v>
      </c>
      <c r="E98" s="216">
        <f>D98*$D$13</f>
        <v>0</v>
      </c>
      <c r="F98" s="19"/>
      <c r="H98" s="1"/>
    </row>
    <row r="99" spans="1:8" ht="13.5" thickBot="1" x14ac:dyDescent="0.25">
      <c r="A99" s="251" t="str">
        <f>'BASE PLANILHAS'!A99</f>
        <v>E</v>
      </c>
      <c r="B99" s="735" t="str">
        <f>'BASE PLANILHAS'!B99:C99</f>
        <v>Materiais de Higiene</v>
      </c>
      <c r="C99" s="719"/>
      <c r="D99" s="75">
        <v>0</v>
      </c>
      <c r="E99" s="215">
        <f>D99*$D$13</f>
        <v>0</v>
      </c>
      <c r="F99" s="19"/>
      <c r="H99" s="1"/>
    </row>
    <row r="100" spans="1:8" ht="13.5" customHeight="1" thickBot="1" x14ac:dyDescent="0.25">
      <c r="A100" s="736" t="str">
        <f>'BASE PLANILHAS'!A100:C100</f>
        <v>Total do Módulo 5</v>
      </c>
      <c r="B100" s="737"/>
      <c r="C100" s="737"/>
      <c r="D100" s="252"/>
      <c r="E100" s="49">
        <f>SUM(E95:E99)</f>
        <v>66.11548611111111</v>
      </c>
      <c r="F100" s="1"/>
    </row>
    <row r="101" spans="1:8" x14ac:dyDescent="0.2">
      <c r="A101" s="241"/>
      <c r="B101" s="240"/>
      <c r="C101" s="240"/>
      <c r="D101" s="240"/>
      <c r="E101" s="242"/>
      <c r="F101" s="1"/>
    </row>
    <row r="102" spans="1:8" x14ac:dyDescent="0.2">
      <c r="A102" s="711" t="str">
        <f>'BASE PLANILHAS'!A102:E102</f>
        <v>MÓDULO 6 – CUSTOS INDIRETOS, TRIBUTOS E LUCRO</v>
      </c>
      <c r="B102" s="712"/>
      <c r="C102" s="712"/>
      <c r="D102" s="712"/>
      <c r="E102" s="713"/>
      <c r="F102" s="1"/>
    </row>
    <row r="103" spans="1:8" ht="13.5" thickBot="1" x14ac:dyDescent="0.25">
      <c r="A103" s="54"/>
      <c r="B103" s="54"/>
      <c r="C103" s="54"/>
      <c r="D103" s="54"/>
      <c r="E103" s="39"/>
      <c r="F103" s="1"/>
    </row>
    <row r="104" spans="1:8" ht="13.5" thickBot="1" x14ac:dyDescent="0.25">
      <c r="A104" s="214">
        <f>'BASE PLANILHAS'!A104</f>
        <v>6</v>
      </c>
      <c r="B104" s="214" t="str">
        <f>'BASE PLANILHAS'!B104</f>
        <v>Custos Indiretos, Tributos e Lucro</v>
      </c>
      <c r="C104" s="697" t="str">
        <f>'BASE PLANILHAS'!C104:D104</f>
        <v>Referência</v>
      </c>
      <c r="D104" s="698"/>
      <c r="E104" s="441" t="str">
        <f>'BASE PLANILHAS'!E104</f>
        <v>Valor (R$)</v>
      </c>
    </row>
    <row r="105" spans="1:8" x14ac:dyDescent="0.2">
      <c r="A105" s="32" t="str">
        <f>'BASE PLANILHAS'!A105</f>
        <v>A</v>
      </c>
      <c r="B105" s="253" t="str">
        <f>'BASE PLANILHAS'!B105</f>
        <v>Custos Indiretos</v>
      </c>
      <c r="C105" s="302">
        <f>'BASE PLANILHAS'!C105</f>
        <v>0</v>
      </c>
      <c r="D105" s="303"/>
      <c r="E105" s="256">
        <f>$C105*$D$13</f>
        <v>0</v>
      </c>
      <c r="F105" s="61"/>
    </row>
    <row r="106" spans="1:8" x14ac:dyDescent="0.2">
      <c r="A106" s="34" t="str">
        <f>'BASE PLANILHAS'!A106</f>
        <v>B</v>
      </c>
      <c r="B106" s="257" t="str">
        <f>'BASE PLANILHAS'!B106</f>
        <v>Lucro</v>
      </c>
      <c r="C106" s="295">
        <f>'BASE PLANILHAS'!C106</f>
        <v>0</v>
      </c>
      <c r="D106" s="259"/>
      <c r="E106" s="263">
        <f>$C106*$D$13</f>
        <v>0</v>
      </c>
      <c r="F106" s="1"/>
    </row>
    <row r="107" spans="1:8" x14ac:dyDescent="0.2">
      <c r="A107" s="34" t="str">
        <f>'BASE PLANILHAS'!A107</f>
        <v>C</v>
      </c>
      <c r="B107" s="34" t="str">
        <f>'BASE PLANILHAS'!B107</f>
        <v>TRIBUTOS</v>
      </c>
      <c r="C107" s="260" t="str">
        <f>'BASE PLANILHAS'!C107</f>
        <v>%</v>
      </c>
      <c r="D107" s="304" t="str">
        <f>'BASE PLANILHAS'!D107</f>
        <v>%</v>
      </c>
      <c r="E107" s="57"/>
      <c r="F107" s="1"/>
    </row>
    <row r="108" spans="1:8" x14ac:dyDescent="0.2">
      <c r="A108" s="34" t="str">
        <f>'BASE PLANILHAS'!A108</f>
        <v>C.1</v>
      </c>
      <c r="B108" s="257" t="str">
        <f>'BASE PLANILHAS'!B108</f>
        <v>PIS</v>
      </c>
      <c r="C108" s="262">
        <f>'BASE PLANILHAS'!C108</f>
        <v>7.6</v>
      </c>
      <c r="D108" s="262">
        <f>((100/((100-($C$111))%)-100)*$C108)/($C$111)</f>
        <v>8.5633802816901436</v>
      </c>
      <c r="E108" s="263">
        <v>0</v>
      </c>
      <c r="F108" s="1"/>
    </row>
    <row r="109" spans="1:8" x14ac:dyDescent="0.2">
      <c r="A109" s="34" t="str">
        <f>'BASE PLANILHAS'!A109</f>
        <v>C.2</v>
      </c>
      <c r="B109" s="257" t="str">
        <f>'BASE PLANILHAS'!B109</f>
        <v>COFINS</v>
      </c>
      <c r="C109" s="262">
        <f>'BASE PLANILHAS'!C109</f>
        <v>1.65</v>
      </c>
      <c r="D109" s="262">
        <f>((100/((100-($C$111))%)-100)*$C109)/($C$111)</f>
        <v>1.8591549295774654</v>
      </c>
      <c r="E109" s="263">
        <v>0</v>
      </c>
      <c r="F109" s="1"/>
    </row>
    <row r="110" spans="1:8" x14ac:dyDescent="0.2">
      <c r="A110" s="34" t="str">
        <f>'BASE PLANILHAS'!A110</f>
        <v>C.3</v>
      </c>
      <c r="B110" s="257" t="str">
        <f>'BASE PLANILHAS'!B110</f>
        <v>ISS</v>
      </c>
      <c r="C110" s="294">
        <f>ISS!B74*100</f>
        <v>2</v>
      </c>
      <c r="D110" s="262">
        <f>((100/((100-($C$111))%)-100)*$C110)/($C$111)</f>
        <v>2.2535211267605644</v>
      </c>
      <c r="E110" s="264">
        <v>0</v>
      </c>
      <c r="F110" s="1"/>
    </row>
    <row r="111" spans="1:8" ht="13.5" thickBot="1" x14ac:dyDescent="0.25">
      <c r="A111" s="714" t="str">
        <f>'BASE PLANILHAS'!A111:B111</f>
        <v>Total Tributos</v>
      </c>
      <c r="B111" s="715">
        <f>'[1]BASE PLANILHAS'!A102:B102</f>
        <v>0</v>
      </c>
      <c r="C111" s="265">
        <f>SUM(C108:C110)</f>
        <v>11.25</v>
      </c>
      <c r="D111" s="265">
        <f>SUM(D108:D110)</f>
        <v>12.676056338028173</v>
      </c>
      <c r="E111" s="266">
        <f>((E105+E106+E100+E90+E70+E58+E21)*D111)%</f>
        <v>534.62045972271551</v>
      </c>
      <c r="F111" s="1"/>
    </row>
    <row r="112" spans="1:8" ht="13.5" thickBot="1" x14ac:dyDescent="0.25">
      <c r="A112" s="696" t="str">
        <f>'BASE PLANILHAS'!A112:D112</f>
        <v>Total do Módulo 6</v>
      </c>
      <c r="B112" s="697"/>
      <c r="C112" s="697"/>
      <c r="D112" s="698"/>
      <c r="E112" s="51">
        <f>SUM(E105:E111)</f>
        <v>534.62045972271551</v>
      </c>
      <c r="F112" s="1"/>
    </row>
    <row r="113" spans="1:8" x14ac:dyDescent="0.2">
      <c r="A113" s="267"/>
      <c r="B113" s="268"/>
      <c r="C113" s="268"/>
      <c r="D113" s="268"/>
      <c r="E113" s="59"/>
    </row>
    <row r="114" spans="1:8" x14ac:dyDescent="0.2">
      <c r="A114" s="738" t="str">
        <f>'BASE PLANILHAS'!A114:E114</f>
        <v>QUADRO RESUMO DO CUSTO POR EMPREGADO</v>
      </c>
      <c r="B114" s="739"/>
      <c r="C114" s="739"/>
      <c r="D114" s="739"/>
      <c r="E114" s="740"/>
      <c r="G114" s="3"/>
    </row>
    <row r="115" spans="1:8" ht="13.5" thickBot="1" x14ac:dyDescent="0.25">
      <c r="A115" s="445"/>
      <c r="B115" s="447"/>
      <c r="C115" s="447"/>
      <c r="D115" s="447"/>
      <c r="E115" s="448"/>
      <c r="G115" s="3"/>
    </row>
    <row r="116" spans="1:8" ht="13.5" thickBot="1" x14ac:dyDescent="0.25">
      <c r="A116" s="696" t="str">
        <f>'BASE PLANILHAS'!A116:D116</f>
        <v>Mão-de-Obra vinculada à execução contratual</v>
      </c>
      <c r="B116" s="697"/>
      <c r="C116" s="697"/>
      <c r="D116" s="698"/>
      <c r="E116" s="214" t="str">
        <f>'BASE PLANILHAS'!E116</f>
        <v>VALOR (R$)</v>
      </c>
      <c r="G116" s="1"/>
      <c r="H116" s="1"/>
    </row>
    <row r="117" spans="1:8" x14ac:dyDescent="0.2">
      <c r="A117" s="32" t="str">
        <f>'BASE PLANILHAS'!A117</f>
        <v>A</v>
      </c>
      <c r="B117" s="741" t="str">
        <f>'BASE PLANILHAS'!B117:D117</f>
        <v>MÓDULO 1 - COMPOSIÇÃO DA REMUNERAÇÃO</v>
      </c>
      <c r="C117" s="742"/>
      <c r="D117" s="743"/>
      <c r="E117" s="256">
        <f>E21</f>
        <v>2216.69</v>
      </c>
    </row>
    <row r="118" spans="1:8" x14ac:dyDescent="0.2">
      <c r="A118" s="34" t="str">
        <f>'BASE PLANILHAS'!A118</f>
        <v>B</v>
      </c>
      <c r="B118" s="744" t="str">
        <f>'BASE PLANILHAS'!B118:D118</f>
        <v>MÓDULO 2 – ENCARGOS E BENEFÍCIOS MENSAIS E DIÁRIOS</v>
      </c>
      <c r="C118" s="731"/>
      <c r="D118" s="732"/>
      <c r="E118" s="263">
        <f>E58</f>
        <v>1730.9500600000001</v>
      </c>
    </row>
    <row r="119" spans="1:8" x14ac:dyDescent="0.2">
      <c r="A119" s="34" t="str">
        <f>'BASE PLANILHAS'!A119</f>
        <v>C</v>
      </c>
      <c r="B119" s="745" t="str">
        <f>'BASE PLANILHAS'!B119:D119</f>
        <v>MÓDULO 3 – PROVISÃO PARA RESCISÃO</v>
      </c>
      <c r="C119" s="746"/>
      <c r="D119" s="747"/>
      <c r="E119" s="263">
        <f>E70</f>
        <v>122.08462593141975</v>
      </c>
      <c r="G119" s="3"/>
    </row>
    <row r="120" spans="1:8" x14ac:dyDescent="0.2">
      <c r="A120" s="34" t="str">
        <f>'BASE PLANILHAS'!A120</f>
        <v>D</v>
      </c>
      <c r="B120" s="744" t="str">
        <f>'BASE PLANILHAS'!B120:D120</f>
        <v>MÓDULO 4 – CUSTO DE REPOSIÇÃO DO PROFISSIONAL AUSENTE</v>
      </c>
      <c r="C120" s="731"/>
      <c r="D120" s="732"/>
      <c r="E120" s="263">
        <f>E90</f>
        <v>81.721232436666668</v>
      </c>
      <c r="G120" s="3"/>
    </row>
    <row r="121" spans="1:8" x14ac:dyDescent="0.2">
      <c r="A121" s="34" t="str">
        <f>'BASE PLANILHAS'!A121</f>
        <v>E</v>
      </c>
      <c r="B121" s="728" t="str">
        <f>'BASE PLANILHAS'!B121:D121</f>
        <v>MÓDULO 5 – INSUMOS DIVERSOS</v>
      </c>
      <c r="C121" s="729"/>
      <c r="D121" s="730"/>
      <c r="E121" s="263">
        <f>E100</f>
        <v>66.11548611111111</v>
      </c>
    </row>
    <row r="122" spans="1:8" x14ac:dyDescent="0.2">
      <c r="A122" s="34" t="str">
        <f>'BASE PLANILHAS'!A122</f>
        <v>-</v>
      </c>
      <c r="B122" s="722" t="str">
        <f>'BASE PLANILHAS'!B122:D122</f>
        <v>Subtotal (A + B + C + D + E)</v>
      </c>
      <c r="C122" s="723"/>
      <c r="D122" s="724"/>
      <c r="E122" s="60">
        <f>SUM(E117:E121)</f>
        <v>4217.5614044791973</v>
      </c>
      <c r="F122" s="4"/>
      <c r="G122" s="2"/>
    </row>
    <row r="123" spans="1:8" ht="13.5" thickBot="1" x14ac:dyDescent="0.25">
      <c r="A123" s="36" t="str">
        <f>'BASE PLANILHAS'!A123</f>
        <v>F</v>
      </c>
      <c r="B123" s="725" t="str">
        <f>'BASE PLANILHAS'!B123:D123</f>
        <v>MÓDULO 6 – CUSTOS INDIRETOS, TRIBUTOS E LUCRO</v>
      </c>
      <c r="C123" s="726"/>
      <c r="D123" s="727"/>
      <c r="E123" s="24">
        <f>E112</f>
        <v>534.62045972271551</v>
      </c>
    </row>
    <row r="124" spans="1:8" ht="13.5" thickBot="1" x14ac:dyDescent="0.25">
      <c r="A124" s="696" t="str">
        <f>'BASE PLANILHAS'!A124:D124</f>
        <v xml:space="preserve">Custo Total </v>
      </c>
      <c r="B124" s="697"/>
      <c r="C124" s="697"/>
      <c r="D124" s="698"/>
      <c r="E124" s="49">
        <f>SUM(E122:E123)</f>
        <v>4752.1818642019125</v>
      </c>
      <c r="F124" s="4"/>
    </row>
    <row r="125" spans="1:8" ht="13.5" thickBot="1" x14ac:dyDescent="0.25">
      <c r="A125" s="696" t="str">
        <f>'BASE PLANILHAS'!A125:D125</f>
        <v xml:space="preserve">Custo Total Anual </v>
      </c>
      <c r="B125" s="697"/>
      <c r="C125" s="697"/>
      <c r="D125" s="698"/>
      <c r="E125" s="51">
        <f>E124*12</f>
        <v>57026.182370422946</v>
      </c>
      <c r="F125" s="4"/>
    </row>
    <row r="126" spans="1:8" hidden="1" x14ac:dyDescent="0.2">
      <c r="A126" s="450"/>
      <c r="B126" s="825"/>
      <c r="C126" s="825"/>
      <c r="D126" s="25"/>
      <c r="E126" s="25"/>
    </row>
    <row r="127" spans="1:8" ht="40.5" hidden="1" customHeight="1" thickBot="1" x14ac:dyDescent="0.25">
      <c r="A127" s="826"/>
      <c r="B127" s="827"/>
      <c r="C127" s="26"/>
      <c r="D127" s="8"/>
      <c r="E127" s="17"/>
    </row>
    <row r="128" spans="1:8" ht="12.75" hidden="1" customHeight="1" x14ac:dyDescent="0.2">
      <c r="A128" s="828"/>
      <c r="B128" s="829"/>
      <c r="C128" s="270"/>
      <c r="D128" s="271"/>
      <c r="E128" s="272"/>
    </row>
    <row r="129" spans="1:5" ht="12.75" hidden="1" customHeight="1" x14ac:dyDescent="0.2">
      <c r="A129" s="816"/>
      <c r="B129" s="817"/>
      <c r="C129" s="273"/>
      <c r="D129" s="274"/>
      <c r="E129" s="275"/>
    </row>
    <row r="130" spans="1:5" ht="12.75" hidden="1" customHeight="1" x14ac:dyDescent="0.2">
      <c r="A130" s="816"/>
      <c r="B130" s="817"/>
      <c r="C130" s="273"/>
      <c r="D130" s="274"/>
      <c r="E130" s="275"/>
    </row>
    <row r="131" spans="1:5" ht="12.75" hidden="1" customHeight="1" x14ac:dyDescent="0.2">
      <c r="A131" s="816"/>
      <c r="B131" s="817"/>
      <c r="C131" s="273"/>
      <c r="D131" s="274"/>
      <c r="E131" s="275"/>
    </row>
    <row r="132" spans="1:5" ht="12.75" hidden="1" customHeight="1" x14ac:dyDescent="0.2">
      <c r="A132" s="818"/>
      <c r="B132" s="819"/>
      <c r="C132" s="9"/>
      <c r="D132" s="10"/>
      <c r="E132" s="275"/>
    </row>
    <row r="133" spans="1:5" ht="13.5" hidden="1" customHeight="1" thickBot="1" x14ac:dyDescent="0.25">
      <c r="A133" s="820"/>
      <c r="B133" s="821"/>
      <c r="C133" s="276"/>
      <c r="D133" s="277"/>
      <c r="E133" s="278"/>
    </row>
    <row r="134" spans="1:5" ht="13.5" hidden="1" thickBot="1" x14ac:dyDescent="0.25">
      <c r="A134" s="822"/>
      <c r="B134" s="823"/>
      <c r="C134" s="823"/>
      <c r="D134" s="824"/>
      <c r="E134" s="11"/>
    </row>
    <row r="135" spans="1:5" hidden="1" x14ac:dyDescent="0.2">
      <c r="A135" s="7"/>
      <c r="B135" s="7"/>
      <c r="C135" s="7"/>
      <c r="D135" s="7"/>
      <c r="E135" s="7"/>
    </row>
    <row r="136" spans="1:5" hidden="1" x14ac:dyDescent="0.2">
      <c r="A136" s="450"/>
      <c r="B136" s="825"/>
      <c r="C136" s="825"/>
      <c r="D136" s="25"/>
      <c r="E136" s="25"/>
    </row>
    <row r="137" spans="1:5" ht="13.5" hidden="1" thickBot="1" x14ac:dyDescent="0.25">
      <c r="A137" s="798"/>
      <c r="B137" s="799"/>
      <c r="C137" s="799"/>
      <c r="D137" s="799"/>
      <c r="E137" s="800"/>
    </row>
    <row r="138" spans="1:5" ht="13.5" hidden="1" thickBot="1" x14ac:dyDescent="0.25">
      <c r="A138" s="279"/>
      <c r="B138" s="801"/>
      <c r="C138" s="802"/>
      <c r="D138" s="803"/>
      <c r="E138" s="17"/>
    </row>
    <row r="139" spans="1:5" hidden="1" x14ac:dyDescent="0.2">
      <c r="A139" s="280"/>
      <c r="B139" s="804"/>
      <c r="C139" s="805"/>
      <c r="D139" s="806"/>
      <c r="E139" s="281"/>
    </row>
    <row r="140" spans="1:5" hidden="1" x14ac:dyDescent="0.2">
      <c r="A140" s="282"/>
      <c r="B140" s="807"/>
      <c r="C140" s="808"/>
      <c r="D140" s="809"/>
      <c r="E140" s="283"/>
    </row>
    <row r="141" spans="1:5" ht="13.5" hidden="1" thickBot="1" x14ac:dyDescent="0.25">
      <c r="A141" s="282"/>
      <c r="B141" s="810"/>
      <c r="C141" s="811"/>
      <c r="D141" s="812"/>
      <c r="E141" s="283"/>
    </row>
    <row r="142" spans="1:5" ht="13.5" hidden="1" thickBot="1" x14ac:dyDescent="0.25">
      <c r="A142" s="813"/>
      <c r="B142" s="814"/>
      <c r="C142" s="814"/>
      <c r="D142" s="815"/>
      <c r="E142" s="11"/>
    </row>
    <row r="143" spans="1:5" hidden="1" x14ac:dyDescent="0.2">
      <c r="A143" s="284"/>
      <c r="B143" s="7"/>
      <c r="C143" s="7"/>
      <c r="D143" s="7"/>
      <c r="E143" s="7"/>
    </row>
    <row r="144" spans="1:5" hidden="1" x14ac:dyDescent="0.2">
      <c r="A144" s="7"/>
      <c r="B144" s="7"/>
      <c r="C144" s="7"/>
      <c r="D144" s="7"/>
      <c r="E144" s="7"/>
    </row>
    <row r="145" spans="1:8" hidden="1" x14ac:dyDescent="0.2">
      <c r="A145" s="7"/>
      <c r="B145" s="7"/>
      <c r="C145" s="7"/>
      <c r="D145" s="7"/>
      <c r="E145" s="7"/>
    </row>
    <row r="146" spans="1:8" x14ac:dyDescent="0.2">
      <c r="A146" s="13"/>
      <c r="B146" s="13"/>
      <c r="C146" s="7"/>
      <c r="D146" s="7"/>
      <c r="E146" s="30"/>
      <c r="F146" s="4"/>
    </row>
    <row r="147" spans="1:8" x14ac:dyDescent="0.2">
      <c r="A147" s="14"/>
      <c r="B147" s="13"/>
      <c r="C147" s="7"/>
      <c r="D147" s="7"/>
      <c r="E147" s="69"/>
      <c r="F147" s="4"/>
      <c r="H147" s="4"/>
    </row>
    <row r="148" spans="1:8" x14ac:dyDescent="0.2">
      <c r="A148" s="7"/>
      <c r="B148" s="7"/>
      <c r="C148" s="7"/>
      <c r="D148" s="7"/>
      <c r="E148" s="15"/>
      <c r="H148" s="4"/>
    </row>
    <row r="149" spans="1:8" x14ac:dyDescent="0.2">
      <c r="A149" s="7"/>
      <c r="B149" s="7"/>
      <c r="C149" s="7"/>
      <c r="D149" s="7"/>
      <c r="E149" s="15"/>
    </row>
    <row r="150" spans="1:8" x14ac:dyDescent="0.2">
      <c r="A150" s="4"/>
      <c r="E150" s="4"/>
    </row>
    <row r="151" spans="1:8" x14ac:dyDescent="0.2">
      <c r="A151" s="4"/>
    </row>
  </sheetData>
  <sheetProtection sheet="1" objects="1" scenarios="1"/>
  <mergeCells count="115">
    <mergeCell ref="A142:D142"/>
    <mergeCell ref="B136:C136"/>
    <mergeCell ref="A137:E137"/>
    <mergeCell ref="B138:D138"/>
    <mergeCell ref="B139:D139"/>
    <mergeCell ref="B140:D140"/>
    <mergeCell ref="B141:D141"/>
    <mergeCell ref="A129:B129"/>
    <mergeCell ref="A130:B130"/>
    <mergeCell ref="A131:B131"/>
    <mergeCell ref="A132:B132"/>
    <mergeCell ref="A133:B133"/>
    <mergeCell ref="A134:D134"/>
    <mergeCell ref="B123:D123"/>
    <mergeCell ref="A124:D124"/>
    <mergeCell ref="A125:D125"/>
    <mergeCell ref="B126:C126"/>
    <mergeCell ref="A127:B127"/>
    <mergeCell ref="A128:B128"/>
    <mergeCell ref="B117:D117"/>
    <mergeCell ref="B118:D118"/>
    <mergeCell ref="B119:D119"/>
    <mergeCell ref="B120:D120"/>
    <mergeCell ref="B121:D121"/>
    <mergeCell ref="B122:D122"/>
    <mergeCell ref="A102:E102"/>
    <mergeCell ref="C104:D104"/>
    <mergeCell ref="A111:B111"/>
    <mergeCell ref="A112:D112"/>
    <mergeCell ref="A114:E114"/>
    <mergeCell ref="A116:D116"/>
    <mergeCell ref="B95:C95"/>
    <mergeCell ref="B96:C96"/>
    <mergeCell ref="B97:C97"/>
    <mergeCell ref="B98:C98"/>
    <mergeCell ref="B99:C99"/>
    <mergeCell ref="A100:C100"/>
    <mergeCell ref="B87:C87"/>
    <mergeCell ref="B88:C88"/>
    <mergeCell ref="B89:C89"/>
    <mergeCell ref="A90:C90"/>
    <mergeCell ref="A92:E92"/>
    <mergeCell ref="B94:C94"/>
    <mergeCell ref="B79:C79"/>
    <mergeCell ref="B80:C80"/>
    <mergeCell ref="A81:C81"/>
    <mergeCell ref="B83:C83"/>
    <mergeCell ref="B84:C84"/>
    <mergeCell ref="A85:C85"/>
    <mergeCell ref="A72:E72"/>
    <mergeCell ref="B74:C74"/>
    <mergeCell ref="B75:C75"/>
    <mergeCell ref="B76:C76"/>
    <mergeCell ref="B77:C77"/>
    <mergeCell ref="B78:C78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  <mergeCell ref="B16:C16"/>
    <mergeCell ref="B17:C17"/>
    <mergeCell ref="B18:C18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2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84" sqref="D84:E84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9" x14ac:dyDescent="0.2">
      <c r="A1" s="752" t="str">
        <f>'BASE PLANILHAS'!A1:E1</f>
        <v>ANEXO VI - PLANILHA DE COMPOSIÇÃO DE CUSTOS</v>
      </c>
      <c r="B1" s="753"/>
      <c r="C1" s="753"/>
      <c r="D1" s="753"/>
      <c r="E1" s="754"/>
    </row>
    <row r="2" spans="1:9" ht="13.5" thickBot="1" x14ac:dyDescent="0.25">
      <c r="A2" s="174"/>
      <c r="B2" s="221"/>
      <c r="C2" s="221"/>
      <c r="D2" s="222"/>
      <c r="E2" s="223"/>
      <c r="F2" s="54"/>
      <c r="G2" s="54"/>
      <c r="H2" s="54"/>
    </row>
    <row r="3" spans="1:9" ht="13.5" thickBot="1" x14ac:dyDescent="0.25">
      <c r="A3" s="755" t="str">
        <f>'BASE PLANILHAS'!A3:E3</f>
        <v>Dados para composição dos custos referentes à mão-de-obra</v>
      </c>
      <c r="B3" s="756"/>
      <c r="C3" s="756"/>
      <c r="D3" s="756"/>
      <c r="E3" s="757"/>
      <c r="F3" s="54"/>
      <c r="G3" s="54"/>
      <c r="H3" s="54"/>
    </row>
    <row r="4" spans="1:9" x14ac:dyDescent="0.2">
      <c r="A4" s="64" t="str">
        <f>'BASE PLANILHAS'!A4</f>
        <v>A</v>
      </c>
      <c r="B4" s="758" t="str">
        <f>'BASE PLANILHAS'!B4:D4</f>
        <v>Localidade</v>
      </c>
      <c r="C4" s="759"/>
      <c r="D4" s="760"/>
      <c r="E4" s="297" t="str">
        <f>CCT!A182</f>
        <v>Uberlandia</v>
      </c>
      <c r="F4" s="54"/>
      <c r="G4" s="54"/>
      <c r="H4" s="54"/>
    </row>
    <row r="5" spans="1:9" x14ac:dyDescent="0.2">
      <c r="A5" s="34" t="str">
        <f>'BASE PLANILHAS'!A5</f>
        <v>B</v>
      </c>
      <c r="B5" s="761" t="str">
        <f>'BASE PLANILHAS'!B5:D5</f>
        <v>Tipo de serviço</v>
      </c>
      <c r="C5" s="762"/>
      <c r="D5" s="763"/>
      <c r="E5" s="33" t="str">
        <f>'BASE PLANILHAS'!E5</f>
        <v>Apoio Administrativo</v>
      </c>
      <c r="F5" s="54"/>
      <c r="G5" s="54"/>
      <c r="H5" s="54"/>
    </row>
    <row r="6" spans="1:9" x14ac:dyDescent="0.2">
      <c r="A6" s="34" t="str">
        <f>'BASE PLANILHAS'!A6</f>
        <v>C</v>
      </c>
      <c r="B6" s="745" t="str">
        <f>'BASE PLANILHAS'!B6:D6</f>
        <v>Salário Nominativo da Categoria Profissional</v>
      </c>
      <c r="C6" s="746"/>
      <c r="D6" s="747"/>
      <c r="E6" s="297">
        <f>CCT!H182</f>
        <v>1696.02</v>
      </c>
      <c r="F6" s="54"/>
      <c r="G6" s="54"/>
      <c r="H6" s="54"/>
    </row>
    <row r="7" spans="1:9" x14ac:dyDescent="0.2">
      <c r="A7" s="34" t="str">
        <f>'BASE PLANILHAS'!A7</f>
        <v>D</v>
      </c>
      <c r="B7" s="745" t="str">
        <f>'BASE PLANILHAS'!B7:D7</f>
        <v>Categoria profissional (vinculada à execução contratual)</v>
      </c>
      <c r="C7" s="746"/>
      <c r="D7" s="747"/>
      <c r="E7" s="298" t="str">
        <f>CCT!B182</f>
        <v>Telefonista - 150h</v>
      </c>
      <c r="G7" s="1"/>
    </row>
    <row r="8" spans="1:9" ht="13.5" thickBot="1" x14ac:dyDescent="0.25">
      <c r="A8" s="36" t="str">
        <f>'BASE PLANILHAS'!A8</f>
        <v>E</v>
      </c>
      <c r="B8" s="764" t="str">
        <f>'BASE PLANILHAS'!B8:D8</f>
        <v>Data base da categoria (dia/mês/ano)</v>
      </c>
      <c r="C8" s="765"/>
      <c r="D8" s="766"/>
      <c r="E8" s="225">
        <f>CCT!P182</f>
        <v>43101</v>
      </c>
      <c r="F8" s="63"/>
    </row>
    <row r="9" spans="1:9" x14ac:dyDescent="0.2">
      <c r="A9" s="226"/>
      <c r="B9" s="100"/>
      <c r="C9" s="100"/>
      <c r="D9" s="100"/>
      <c r="E9" s="227"/>
      <c r="F9" s="63"/>
      <c r="H9" s="1"/>
    </row>
    <row r="10" spans="1:9" x14ac:dyDescent="0.2">
      <c r="A10" s="711" t="str">
        <f>'BASE PLANILHAS'!A10:E10</f>
        <v>MÓDULO 1 - COMPOSIÇÃO DA REMUNERAÇÃO</v>
      </c>
      <c r="B10" s="712"/>
      <c r="C10" s="712"/>
      <c r="D10" s="712"/>
      <c r="E10" s="713"/>
      <c r="F10" s="70"/>
    </row>
    <row r="11" spans="1:9" ht="13.5" thickBot="1" x14ac:dyDescent="0.25">
      <c r="A11" s="37"/>
      <c r="B11" s="38"/>
      <c r="C11" s="38"/>
      <c r="D11" s="38"/>
      <c r="E11" s="39"/>
      <c r="F11" s="1"/>
    </row>
    <row r="12" spans="1:9" ht="13.5" thickBot="1" x14ac:dyDescent="0.25">
      <c r="A12" s="214">
        <f>'BASE PLANILHAS'!A12</f>
        <v>1</v>
      </c>
      <c r="B12" s="696" t="str">
        <f>'BASE PLANILHAS'!B12:C12</f>
        <v>Composição da Remuneração</v>
      </c>
      <c r="C12" s="698"/>
      <c r="D12" s="441" t="str">
        <f>'BASE PLANILHAS'!D12</f>
        <v>Referência</v>
      </c>
      <c r="E12" s="441" t="str">
        <f>'BASE PLANILHAS'!E12</f>
        <v>Valor (R$)</v>
      </c>
      <c r="G12" s="1"/>
      <c r="I12" s="1"/>
    </row>
    <row r="13" spans="1:9" x14ac:dyDescent="0.2">
      <c r="A13" s="40" t="str">
        <f>'BASE PLANILHAS'!A13</f>
        <v>A</v>
      </c>
      <c r="B13" s="720" t="str">
        <f>'BASE PLANILHAS'!B13:C13</f>
        <v>Salário Base</v>
      </c>
      <c r="C13" s="721"/>
      <c r="D13" s="83">
        <v>1</v>
      </c>
      <c r="E13" s="41">
        <f>E6*D13</f>
        <v>1696.02</v>
      </c>
    </row>
    <row r="14" spans="1:9" x14ac:dyDescent="0.2">
      <c r="A14" s="34" t="str">
        <f>'BASE PLANILHAS'!A14</f>
        <v>B</v>
      </c>
      <c r="B14" s="699" t="str">
        <f>'BASE PLANILHAS'!B14:C14</f>
        <v xml:space="preserve">Adicional Periculosidade </v>
      </c>
      <c r="C14" s="700"/>
      <c r="D14" s="291">
        <v>0</v>
      </c>
      <c r="E14" s="216">
        <f t="shared" ref="E14:E17" si="0">D14*$E$13</f>
        <v>0</v>
      </c>
      <c r="G14" s="1"/>
    </row>
    <row r="15" spans="1:9" x14ac:dyDescent="0.2">
      <c r="A15" s="34" t="str">
        <f>'BASE PLANILHAS'!A15</f>
        <v>C</v>
      </c>
      <c r="B15" s="699" t="str">
        <f>'BASE PLANILHAS'!B15:C15</f>
        <v>Adicional Insalubridade</v>
      </c>
      <c r="C15" s="700"/>
      <c r="D15" s="296">
        <v>0</v>
      </c>
      <c r="E15" s="55">
        <f>D15*$D$13</f>
        <v>0</v>
      </c>
      <c r="G15" s="1"/>
    </row>
    <row r="16" spans="1:9" x14ac:dyDescent="0.2">
      <c r="A16" s="34" t="str">
        <f>'BASE PLANILHAS'!A16</f>
        <v>D</v>
      </c>
      <c r="B16" s="701" t="str">
        <f>'BASE PLANILHAS'!B16:C16</f>
        <v>Adicional Noturno</v>
      </c>
      <c r="C16" s="702"/>
      <c r="D16" s="42">
        <v>0</v>
      </c>
      <c r="E16" s="216">
        <f t="shared" si="0"/>
        <v>0</v>
      </c>
      <c r="G16" s="1"/>
    </row>
    <row r="17" spans="1:9" x14ac:dyDescent="0.2">
      <c r="A17" s="34" t="str">
        <f>'BASE PLANILHAS'!A17</f>
        <v>E</v>
      </c>
      <c r="B17" s="699" t="str">
        <f>'BASE PLANILHAS'!B17:C17</f>
        <v>Adicional de Hora Noturna Reduzida</v>
      </c>
      <c r="C17" s="700"/>
      <c r="D17" s="42">
        <v>0</v>
      </c>
      <c r="E17" s="216">
        <f t="shared" si="0"/>
        <v>0</v>
      </c>
    </row>
    <row r="18" spans="1:9" x14ac:dyDescent="0.2">
      <c r="A18" s="34" t="str">
        <f>'BASE PLANILHAS'!A18</f>
        <v>F</v>
      </c>
      <c r="B18" s="699" t="str">
        <f>'BASE PLANILHAS'!B18:C18</f>
        <v>Intervalo Intrajornada</v>
      </c>
      <c r="C18" s="700"/>
      <c r="D18" s="291">
        <v>0</v>
      </c>
      <c r="E18" s="216">
        <f>D18*$E$13</f>
        <v>0</v>
      </c>
    </row>
    <row r="19" spans="1:9" x14ac:dyDescent="0.2">
      <c r="A19" s="64" t="str">
        <f>'BASE PLANILHAS'!A19</f>
        <v>G</v>
      </c>
      <c r="B19" s="701" t="str">
        <f>'BASE PLANILHAS'!B19:C19</f>
        <v>Feriado Nacional - Súmula 444/2012 - TST</v>
      </c>
      <c r="C19" s="702"/>
      <c r="D19" s="291">
        <v>0</v>
      </c>
      <c r="E19" s="216">
        <f>D19*$E$13</f>
        <v>0</v>
      </c>
    </row>
    <row r="20" spans="1:9" ht="13.5" thickBot="1" x14ac:dyDescent="0.25">
      <c r="A20" s="36" t="str">
        <f>'BASE PLANILHAS'!A20</f>
        <v>H</v>
      </c>
      <c r="B20" s="716" t="str">
        <f>'BASE PLANILHAS'!B20:C20</f>
        <v>Adicional de Acúmulo de função</v>
      </c>
      <c r="C20" s="717"/>
      <c r="D20" s="42">
        <v>0</v>
      </c>
      <c r="E20" s="215">
        <f>D20*$E$13</f>
        <v>0</v>
      </c>
    </row>
    <row r="21" spans="1:9" ht="13.5" thickBot="1" x14ac:dyDescent="0.25">
      <c r="A21" s="696" t="str">
        <f>'BASE PLANILHAS'!A21:D21</f>
        <v>Total do Módulo 1</v>
      </c>
      <c r="B21" s="697"/>
      <c r="C21" s="697"/>
      <c r="D21" s="698"/>
      <c r="E21" s="51">
        <f>SUM(E13:E20)</f>
        <v>1696.02</v>
      </c>
    </row>
    <row r="22" spans="1:9" x14ac:dyDescent="0.2">
      <c r="A22" s="445"/>
      <c r="B22" s="446"/>
      <c r="C22" s="446"/>
      <c r="D22" s="446"/>
      <c r="E22" s="44"/>
      <c r="F22" s="1"/>
    </row>
    <row r="23" spans="1:9" x14ac:dyDescent="0.2">
      <c r="A23" s="711" t="str">
        <f>'BASE PLANILHAS'!A23:E23</f>
        <v>MÓDULO 2 – ENCARGOS E BENEFÍCIOS MENSAIS E DIÁRIOS</v>
      </c>
      <c r="B23" s="712"/>
      <c r="C23" s="712"/>
      <c r="D23" s="712"/>
      <c r="E23" s="713"/>
      <c r="F23" s="1"/>
    </row>
    <row r="24" spans="1:9" ht="13.5" thickBot="1" x14ac:dyDescent="0.25">
      <c r="A24" s="442"/>
      <c r="B24" s="443"/>
      <c r="C24" s="443"/>
      <c r="D24" s="443"/>
      <c r="E24" s="444"/>
      <c r="F24" s="1"/>
    </row>
    <row r="25" spans="1:9" ht="13.5" thickBot="1" x14ac:dyDescent="0.25">
      <c r="A25" s="214" t="str">
        <f>'BASE PLANILHAS'!A25</f>
        <v>2.1</v>
      </c>
      <c r="B25" s="696" t="str">
        <f>'BASE PLANILHAS'!B25:C25</f>
        <v>Submódulo 2.1 - Encargos Previdenciários, FGTS e Outras Contribuições</v>
      </c>
      <c r="C25" s="698"/>
      <c r="D25" s="214" t="str">
        <f>'BASE PLANILHAS'!D25</f>
        <v>Referência</v>
      </c>
      <c r="E25" s="214" t="str">
        <f>'BASE PLANILHAS'!E25</f>
        <v>Valor (R$)</v>
      </c>
    </row>
    <row r="26" spans="1:9" x14ac:dyDescent="0.2">
      <c r="A26" s="40" t="str">
        <f>'BASE PLANILHAS'!A26</f>
        <v>A</v>
      </c>
      <c r="B26" s="708" t="str">
        <f>'BASE PLANILHAS'!B26:C26</f>
        <v>INSS</v>
      </c>
      <c r="C26" s="710"/>
      <c r="D26" s="73">
        <f>'BASE PLANILHAS'!D26</f>
        <v>0.2</v>
      </c>
      <c r="E26" s="74">
        <f>$E$21*D26</f>
        <v>339.20400000000001</v>
      </c>
    </row>
    <row r="27" spans="1:9" x14ac:dyDescent="0.2">
      <c r="A27" s="34" t="str">
        <f>'BASE PLANILHAS'!A27</f>
        <v>B</v>
      </c>
      <c r="B27" s="701" t="str">
        <f>'BASE PLANILHAS'!B27:C27</f>
        <v>SESI OU SENAC</v>
      </c>
      <c r="C27" s="702"/>
      <c r="D27" s="18">
        <f>'BASE PLANILHAS'!D27</f>
        <v>1.4999999999999999E-2</v>
      </c>
      <c r="E27" s="23">
        <f>$E$21*D27</f>
        <v>25.440299999999997</v>
      </c>
    </row>
    <row r="28" spans="1:9" x14ac:dyDescent="0.2">
      <c r="A28" s="34" t="str">
        <f>'BASE PLANILHAS'!A28</f>
        <v>C</v>
      </c>
      <c r="B28" s="748" t="str">
        <f>'BASE PLANILHAS'!B28:C28</f>
        <v>SENAI OU SENAC</v>
      </c>
      <c r="C28" s="749"/>
      <c r="D28" s="18">
        <f>'BASE PLANILHAS'!D28</f>
        <v>0.01</v>
      </c>
      <c r="E28" s="23">
        <f>$E$21*D28</f>
        <v>16.9602</v>
      </c>
    </row>
    <row r="29" spans="1:9" x14ac:dyDescent="0.2">
      <c r="A29" s="34" t="str">
        <f>'BASE PLANILHAS'!A29</f>
        <v>D</v>
      </c>
      <c r="B29" s="699" t="str">
        <f>'BASE PLANILHAS'!B29:C29</f>
        <v>INCRA</v>
      </c>
      <c r="C29" s="700"/>
      <c r="D29" s="18">
        <f>'BASE PLANILHAS'!D29</f>
        <v>2E-3</v>
      </c>
      <c r="E29" s="23">
        <f t="shared" ref="E29:E32" si="1">$E$21*D29</f>
        <v>3.3920400000000002</v>
      </c>
    </row>
    <row r="30" spans="1:9" x14ac:dyDescent="0.2">
      <c r="A30" s="34" t="str">
        <f>'BASE PLANILHAS'!A30</f>
        <v>E</v>
      </c>
      <c r="B30" s="699" t="str">
        <f>'BASE PLANILHAS'!B30:C30</f>
        <v>Salário Educação</v>
      </c>
      <c r="C30" s="700"/>
      <c r="D30" s="18">
        <f>'BASE PLANILHAS'!D30</f>
        <v>2.5000000000000001E-2</v>
      </c>
      <c r="E30" s="23">
        <f t="shared" si="1"/>
        <v>42.400500000000001</v>
      </c>
    </row>
    <row r="31" spans="1:9" x14ac:dyDescent="0.2">
      <c r="A31" s="34" t="str">
        <f>'BASE PLANILHAS'!A31</f>
        <v>F</v>
      </c>
      <c r="B31" s="699" t="str">
        <f>'BASE PLANILHAS'!B31:C31</f>
        <v>FGTS</v>
      </c>
      <c r="C31" s="700"/>
      <c r="D31" s="18">
        <f>'BASE PLANILHAS'!D31</f>
        <v>0.08</v>
      </c>
      <c r="E31" s="23">
        <f t="shared" si="1"/>
        <v>135.6816</v>
      </c>
    </row>
    <row r="32" spans="1:9" x14ac:dyDescent="0.2">
      <c r="A32" s="34" t="str">
        <f>'BASE PLANILHAS'!A32</f>
        <v>G</v>
      </c>
      <c r="B32" s="699" t="str">
        <f>'BASE PLANILHAS'!B32:C32</f>
        <v>RAT</v>
      </c>
      <c r="C32" s="700"/>
      <c r="D32" s="18">
        <f>'BASE PLANILHAS'!D32</f>
        <v>0.03</v>
      </c>
      <c r="E32" s="23">
        <f t="shared" si="1"/>
        <v>50.880599999999994</v>
      </c>
      <c r="I32" s="1"/>
    </row>
    <row r="33" spans="1:14" ht="13.5" thickBot="1" x14ac:dyDescent="0.25">
      <c r="A33" s="34" t="str">
        <f>'BASE PLANILHAS'!A33</f>
        <v>H</v>
      </c>
      <c r="B33" s="701" t="str">
        <f>'BASE PLANILHAS'!B33:C33</f>
        <v>SEBRAE</v>
      </c>
      <c r="C33" s="702"/>
      <c r="D33" s="18">
        <f>'BASE PLANILHAS'!D33</f>
        <v>6.0000000000000001E-3</v>
      </c>
      <c r="E33" s="23">
        <f>$E$21*D33</f>
        <v>10.176120000000001</v>
      </c>
    </row>
    <row r="34" spans="1:14" ht="13.5" thickBot="1" x14ac:dyDescent="0.25">
      <c r="A34" s="696" t="str">
        <f>'BASE PLANILHAS'!A34:C34</f>
        <v>Total do Submódulo 2.1</v>
      </c>
      <c r="B34" s="697"/>
      <c r="C34" s="698"/>
      <c r="D34" s="50">
        <f>'BASE PLANILHAS'!D34</f>
        <v>0.3680000000000001</v>
      </c>
      <c r="E34" s="51">
        <f>SUM(E26:E33)</f>
        <v>624.13535999999988</v>
      </c>
      <c r="F34" s="1"/>
      <c r="G34" s="66"/>
    </row>
    <row r="35" spans="1:14" ht="13.5" thickBot="1" x14ac:dyDescent="0.25">
      <c r="A35" s="439"/>
      <c r="B35" s="440"/>
      <c r="C35" s="440"/>
      <c r="D35" s="236"/>
      <c r="E35" s="45"/>
      <c r="F35" s="1"/>
      <c r="G35" s="66"/>
    </row>
    <row r="36" spans="1:14" ht="13.5" thickBot="1" x14ac:dyDescent="0.25">
      <c r="A36" s="214" t="str">
        <f>'BASE PLANILHAS'!A36</f>
        <v>2.2</v>
      </c>
      <c r="B36" s="696" t="str">
        <f>'BASE PLANILHAS'!B36:C36</f>
        <v>Submódulo 2.2 - 13º Salário, Férias e Adicional de Férias</v>
      </c>
      <c r="C36" s="698"/>
      <c r="D36" s="214" t="str">
        <f>'BASE PLANILHAS'!D36</f>
        <v>Referência</v>
      </c>
      <c r="E36" s="441" t="str">
        <f>'BASE PLANILHAS'!E36</f>
        <v>Valor (R$)</v>
      </c>
    </row>
    <row r="37" spans="1:14" x14ac:dyDescent="0.2">
      <c r="A37" s="32" t="str">
        <f>'BASE PLANILHAS'!A37</f>
        <v>A</v>
      </c>
      <c r="B37" s="701" t="str">
        <f>'BASE PLANILHAS'!B37:C37</f>
        <v>13º salário (titular)</v>
      </c>
      <c r="C37" s="702"/>
      <c r="D37" s="65">
        <f>'BASE PLANILHAS'!D37</f>
        <v>8.3333333333333329E-2</v>
      </c>
      <c r="E37" s="41">
        <f>$E$21*D37</f>
        <v>141.33499999999998</v>
      </c>
      <c r="F37" s="1"/>
    </row>
    <row r="38" spans="1:14" ht="13.5" thickBot="1" x14ac:dyDescent="0.25">
      <c r="A38" s="36" t="str">
        <f>'BASE PLANILHAS'!A38</f>
        <v>B</v>
      </c>
      <c r="B38" s="716" t="str">
        <f>'BASE PLANILHAS'!B38:C38</f>
        <v>Férias e Adicional de Férias (titular)</v>
      </c>
      <c r="C38" s="717"/>
      <c r="D38" s="71">
        <f>'BASE PLANILHAS'!D38</f>
        <v>0.1111111111111111</v>
      </c>
      <c r="E38" s="72">
        <f>D38*$E$21</f>
        <v>188.44666666666666</v>
      </c>
      <c r="F38" s="1"/>
      <c r="H38" s="1"/>
    </row>
    <row r="39" spans="1:14" ht="13.5" thickBot="1" x14ac:dyDescent="0.25">
      <c r="A39" s="67"/>
      <c r="B39" s="696" t="str">
        <f>'BASE PLANILHAS'!B39:C39</f>
        <v>Subtotal</v>
      </c>
      <c r="C39" s="698"/>
      <c r="D39" s="16">
        <f>'BASE PLANILHAS'!D39</f>
        <v>0.19444444444444442</v>
      </c>
      <c r="E39" s="45">
        <f>D39*$E$21</f>
        <v>329.78166666666664</v>
      </c>
      <c r="F39" s="1"/>
      <c r="H39" s="1"/>
    </row>
    <row r="40" spans="1:14" ht="13.5" thickBot="1" x14ac:dyDescent="0.25">
      <c r="A40" s="214" t="str">
        <f>'BASE PLANILHAS'!A40</f>
        <v>C</v>
      </c>
      <c r="B40" s="750" t="str">
        <f>'BASE PLANILHAS'!B40:C40</f>
        <v>Incidência do Submódulo 2.1 sobre 13º Salário, Férias e Adicional de Férias</v>
      </c>
      <c r="C40" s="751"/>
      <c r="D40" s="46">
        <f>'BASE PLANILHAS'!D40</f>
        <v>7.1555555555555567E-2</v>
      </c>
      <c r="E40" s="47">
        <f>D40*$E$21</f>
        <v>121.35965333333336</v>
      </c>
      <c r="F40" s="29"/>
      <c r="H40" s="1"/>
    </row>
    <row r="41" spans="1:14" ht="13.5" thickBot="1" x14ac:dyDescent="0.25">
      <c r="A41" s="696" t="str">
        <f>'BASE PLANILHAS'!A41:C41</f>
        <v>Total do Submódulo 2.2</v>
      </c>
      <c r="B41" s="697"/>
      <c r="C41" s="698"/>
      <c r="D41" s="48">
        <f>'BASE PLANILHAS'!D41</f>
        <v>0.26600000000000001</v>
      </c>
      <c r="E41" s="49">
        <f>SUM(E39:E40)</f>
        <v>451.14132000000001</v>
      </c>
      <c r="F41" s="29"/>
    </row>
    <row r="42" spans="1:14" ht="13.5" thickBot="1" x14ac:dyDescent="0.25">
      <c r="A42" s="237"/>
      <c r="B42" s="238"/>
      <c r="C42" s="238"/>
      <c r="D42" s="238"/>
      <c r="E42" s="239"/>
      <c r="F42" s="1"/>
    </row>
    <row r="43" spans="1:14" ht="13.5" thickBot="1" x14ac:dyDescent="0.25">
      <c r="A43" s="52" t="str">
        <f>'BASE PLANILHAS'!A43</f>
        <v>2.3</v>
      </c>
      <c r="B43" s="696" t="str">
        <f>'BASE PLANILHAS'!B43:C43</f>
        <v>Submódulo 2.3 - Benefícios Mensais e Diários</v>
      </c>
      <c r="C43" s="698"/>
      <c r="D43" s="441" t="str">
        <f>'BASE PLANILHAS'!D43</f>
        <v>Referência</v>
      </c>
      <c r="E43" s="441" t="str">
        <f>'BASE PLANILHAS'!E43</f>
        <v>Valor (R$)</v>
      </c>
    </row>
    <row r="44" spans="1:14" x14ac:dyDescent="0.2">
      <c r="A44" s="32" t="str">
        <f>'BASE PLANILHAS'!A44</f>
        <v>A</v>
      </c>
      <c r="B44" s="708" t="str">
        <f>'BASE PLANILHAS'!B44:C44</f>
        <v>Vale - Transporte (Descontada parcela do empregado)</v>
      </c>
      <c r="C44" s="710"/>
      <c r="D44" s="292">
        <f>VT!D74</f>
        <v>4.05</v>
      </c>
      <c r="E44" s="78">
        <f>(2*$D$44*20*$D$13)-(IF($E$13*6%&lt;=(2*$D$44*20*$D$13),$E$13*6%,(2*$D$44*20*$D$13)))</f>
        <v>60.238800000000012</v>
      </c>
      <c r="F44" s="19"/>
      <c r="N44" s="4"/>
    </row>
    <row r="45" spans="1:14" x14ac:dyDescent="0.2">
      <c r="A45" s="34" t="str">
        <f>'BASE PLANILHAS'!A45</f>
        <v>B</v>
      </c>
      <c r="B45" s="701" t="str">
        <f>'BASE PLANILHAS'!B45:C45</f>
        <v>Vale - Alimentação (Descontada parcela do empregado)</v>
      </c>
      <c r="C45" s="702"/>
      <c r="D45" s="293">
        <f>CCT!I182</f>
        <v>18.46</v>
      </c>
      <c r="E45" s="78">
        <f>(D45*20-1)*D13</f>
        <v>368.20000000000005</v>
      </c>
      <c r="F45" s="19"/>
    </row>
    <row r="46" spans="1:14" x14ac:dyDescent="0.2">
      <c r="A46" s="34" t="str">
        <f>'BASE PLANILHAS'!A46</f>
        <v>C</v>
      </c>
      <c r="B46" s="699" t="str">
        <f>'BASE PLANILHAS'!B46:C46</f>
        <v>Cesta Básica</v>
      </c>
      <c r="C46" s="700"/>
      <c r="D46" s="293">
        <f>CCT!J182</f>
        <v>0</v>
      </c>
      <c r="E46" s="78">
        <f>$D46*$D$13</f>
        <v>0</v>
      </c>
      <c r="F46" s="19"/>
    </row>
    <row r="47" spans="1:14" x14ac:dyDescent="0.2">
      <c r="A47" s="34" t="str">
        <f>'BASE PLANILHAS'!A47</f>
        <v>D</v>
      </c>
      <c r="B47" s="701" t="str">
        <f>'BASE PLANILHAS'!B47:C47</f>
        <v>PAF</v>
      </c>
      <c r="C47" s="702"/>
      <c r="D47" s="293">
        <f>CCT!K182</f>
        <v>0</v>
      </c>
      <c r="E47" s="78">
        <f t="shared" ref="E47:E51" si="2">$D47*$D$13</f>
        <v>0</v>
      </c>
      <c r="F47" s="19"/>
    </row>
    <row r="48" spans="1:14" x14ac:dyDescent="0.2">
      <c r="A48" s="34" t="str">
        <f>'BASE PLANILHAS'!A48</f>
        <v>E</v>
      </c>
      <c r="B48" s="699" t="str">
        <f>'BASE PLANILHAS'!B48:C48</f>
        <v>PQM</v>
      </c>
      <c r="C48" s="700"/>
      <c r="D48" s="367">
        <f>CCT!L182</f>
        <v>0</v>
      </c>
      <c r="E48" s="78">
        <f t="shared" si="2"/>
        <v>0</v>
      </c>
      <c r="F48" s="19"/>
    </row>
    <row r="49" spans="1:8" x14ac:dyDescent="0.2">
      <c r="A49" s="34" t="str">
        <f>'BASE PLANILHAS'!A49</f>
        <v>F</v>
      </c>
      <c r="B49" s="701" t="str">
        <f>'BASE PLANILHAS'!B49:C49</f>
        <v>PAT</v>
      </c>
      <c r="C49" s="702"/>
      <c r="D49" s="367">
        <f>CCT!M182</f>
        <v>0</v>
      </c>
      <c r="E49" s="78">
        <f t="shared" si="2"/>
        <v>0</v>
      </c>
      <c r="F49" s="19"/>
    </row>
    <row r="50" spans="1:8" x14ac:dyDescent="0.2">
      <c r="A50" s="34" t="str">
        <f>'BASE PLANILHAS'!A50</f>
        <v>G</v>
      </c>
      <c r="B50" s="699" t="str">
        <f>'BASE PLANILHAS'!B50:C50</f>
        <v>Seguro de Vida</v>
      </c>
      <c r="C50" s="700"/>
      <c r="D50" s="368">
        <f>CCT!N182</f>
        <v>4.72</v>
      </c>
      <c r="E50" s="78">
        <f t="shared" si="2"/>
        <v>4.72</v>
      </c>
      <c r="F50" s="19"/>
    </row>
    <row r="51" spans="1:8" ht="13.5" thickBot="1" x14ac:dyDescent="0.25">
      <c r="A51" s="36" t="str">
        <f>'BASE PLANILHAS'!A51</f>
        <v>H</v>
      </c>
      <c r="B51" s="703" t="str">
        <f>'BASE PLANILHAS'!B51:C51</f>
        <v>Despesas de Viagem</v>
      </c>
      <c r="C51" s="704"/>
      <c r="D51" s="369">
        <f>CCT!O182</f>
        <v>0</v>
      </c>
      <c r="E51" s="78">
        <f t="shared" si="2"/>
        <v>0</v>
      </c>
      <c r="F51" s="1"/>
    </row>
    <row r="52" spans="1:8" ht="13.5" thickBot="1" x14ac:dyDescent="0.25">
      <c r="A52" s="705" t="str">
        <f>'BASE PLANILHAS'!A52:D52</f>
        <v>Total do Submódulo 2.3</v>
      </c>
      <c r="B52" s="706"/>
      <c r="C52" s="706"/>
      <c r="D52" s="707"/>
      <c r="E52" s="51">
        <f>SUM(E44:E51)</f>
        <v>433.1588000000001</v>
      </c>
      <c r="F52" s="29"/>
    </row>
    <row r="53" spans="1:8" ht="13.5" thickBot="1" x14ac:dyDescent="0.25">
      <c r="A53" s="237"/>
      <c r="B53" s="238"/>
      <c r="C53" s="240"/>
      <c r="D53" s="238"/>
      <c r="E53" s="239"/>
      <c r="F53" s="1"/>
    </row>
    <row r="54" spans="1:8" ht="13.5" thickBot="1" x14ac:dyDescent="0.25">
      <c r="A54" s="214" t="str">
        <f>'BASE PLANILHAS'!A54</f>
        <v>2.4</v>
      </c>
      <c r="B54" s="696" t="str">
        <f>'BASE PLANILHAS'!B54:D54</f>
        <v>Quadro Resumo do Módulo 2 - Encargos e Benefícios Mensais e Diários</v>
      </c>
      <c r="C54" s="697"/>
      <c r="D54" s="698"/>
      <c r="E54" s="214" t="str">
        <f>'BASE PLANILHAS'!E54</f>
        <v>Valor (R$)</v>
      </c>
    </row>
    <row r="55" spans="1:8" x14ac:dyDescent="0.2">
      <c r="A55" s="40" t="str">
        <f>'BASE PLANILHAS'!A55</f>
        <v>2.1</v>
      </c>
      <c r="B55" s="708" t="str">
        <f>'BASE PLANILHAS'!B55:D55</f>
        <v>Encargos Previdenciários, FGTS e Outras Contribuições</v>
      </c>
      <c r="C55" s="709"/>
      <c r="D55" s="710"/>
      <c r="E55" s="41">
        <f>E41</f>
        <v>451.14132000000001</v>
      </c>
      <c r="F55" s="1"/>
      <c r="H55" s="66"/>
    </row>
    <row r="56" spans="1:8" x14ac:dyDescent="0.2">
      <c r="A56" s="34" t="str">
        <f>'BASE PLANILHAS'!A56</f>
        <v>2.2</v>
      </c>
      <c r="B56" s="701" t="str">
        <f>'BASE PLANILHAS'!B56:D56</f>
        <v>13º Salário, Férias e Adicional de Férias</v>
      </c>
      <c r="C56" s="733"/>
      <c r="D56" s="702"/>
      <c r="E56" s="23">
        <f>E34</f>
        <v>624.13535999999988</v>
      </c>
      <c r="F56" s="1"/>
    </row>
    <row r="57" spans="1:8" ht="13.5" thickBot="1" x14ac:dyDescent="0.25">
      <c r="A57" s="36" t="str">
        <f>'BASE PLANILHAS'!A57</f>
        <v>2.3</v>
      </c>
      <c r="B57" s="699" t="str">
        <f>'BASE PLANILHAS'!B57:D57</f>
        <v>Benefícios Mensais e Diários</v>
      </c>
      <c r="C57" s="734"/>
      <c r="D57" s="749"/>
      <c r="E57" s="24">
        <f>E52</f>
        <v>433.1588000000001</v>
      </c>
      <c r="F57" s="1"/>
    </row>
    <row r="58" spans="1:8" ht="13.5" thickBot="1" x14ac:dyDescent="0.25">
      <c r="A58" s="696" t="str">
        <f>'BASE PLANILHAS'!A58:D58</f>
        <v>Total do Módulo 2</v>
      </c>
      <c r="B58" s="697"/>
      <c r="C58" s="697"/>
      <c r="D58" s="698"/>
      <c r="E58" s="49">
        <f>SUM(E55:E57)</f>
        <v>1508.4354800000001</v>
      </c>
      <c r="F58" s="1"/>
    </row>
    <row r="59" spans="1:8" x14ac:dyDescent="0.2">
      <c r="A59" s="241"/>
      <c r="B59" s="240"/>
      <c r="C59" s="240"/>
      <c r="D59" s="240"/>
      <c r="E59" s="242"/>
      <c r="F59" s="1"/>
    </row>
    <row r="60" spans="1:8" x14ac:dyDescent="0.2">
      <c r="A60" s="711" t="str">
        <f>'BASE PLANILHAS'!A60:E60</f>
        <v>MÓDULO 3 – PROVISÃO PARA RESCISÃO</v>
      </c>
      <c r="B60" s="712"/>
      <c r="C60" s="712"/>
      <c r="D60" s="712"/>
      <c r="E60" s="713"/>
      <c r="F60" s="1"/>
    </row>
    <row r="61" spans="1:8" ht="13.5" thickBot="1" x14ac:dyDescent="0.25">
      <c r="A61" s="54"/>
      <c r="B61" s="54"/>
      <c r="C61" s="54"/>
      <c r="D61" s="54"/>
      <c r="E61" s="54"/>
      <c r="F61" s="22"/>
      <c r="G61" s="1"/>
    </row>
    <row r="62" spans="1:8" ht="13.5" thickBot="1" x14ac:dyDescent="0.25">
      <c r="A62" s="214">
        <f>'BASE PLANILHAS'!A62</f>
        <v>3</v>
      </c>
      <c r="B62" s="697" t="str">
        <f>'BASE PLANILHAS'!B62:C62</f>
        <v>Provisão para Rescisão</v>
      </c>
      <c r="C62" s="698"/>
      <c r="D62" s="214" t="str">
        <f>'BASE PLANILHAS'!D62</f>
        <v>Referência</v>
      </c>
      <c r="E62" s="441" t="str">
        <f>'BASE PLANILHAS'!E62</f>
        <v>Valor (R$)</v>
      </c>
      <c r="F62" s="19"/>
    </row>
    <row r="63" spans="1:8" x14ac:dyDescent="0.2">
      <c r="A63" s="79" t="str">
        <f>'BASE PLANILHAS'!A63</f>
        <v>A</v>
      </c>
      <c r="B63" s="718" t="str">
        <f>'BASE PLANILHAS'!B63:C63</f>
        <v>Aviso Prévio Indenizado (API) e Reflexo do Aviso Prévio Indenizado</v>
      </c>
      <c r="C63" s="719"/>
      <c r="D63" s="80">
        <f>'BASE PLANILHAS'!D63</f>
        <v>5.0183256172839511E-3</v>
      </c>
      <c r="E63" s="41">
        <f>$E$21*D63</f>
        <v>8.5111806134259265</v>
      </c>
      <c r="F63" s="149"/>
    </row>
    <row r="64" spans="1:8" x14ac:dyDescent="0.2">
      <c r="A64" s="205" t="str">
        <f>'BASE PLANILHAS'!A64</f>
        <v>B</v>
      </c>
      <c r="B64" s="718" t="str">
        <f>'BASE PLANILHAS'!B64:C64</f>
        <v>Incidência do FGTS sobre API e Reflexo do API</v>
      </c>
      <c r="C64" s="719"/>
      <c r="D64" s="80">
        <f>'BASE PLANILHAS'!D64</f>
        <v>4.0146604938271608E-4</v>
      </c>
      <c r="E64" s="41">
        <f>$E$21*D64</f>
        <v>0.68089444907407415</v>
      </c>
      <c r="F64" s="19"/>
    </row>
    <row r="65" spans="1:10" x14ac:dyDescent="0.2">
      <c r="A65" s="205" t="str">
        <f>'BASE PLANILHAS'!A65</f>
        <v>C</v>
      </c>
      <c r="B65" s="718" t="str">
        <f>'BASE PLANILHAS'!B65:C65</f>
        <v>Multa do FGTS e Contribuição Social sobre o Aviso Prévio Indenizado</v>
      </c>
      <c r="C65" s="719"/>
      <c r="D65" s="18">
        <f>'BASE PLANILHAS'!D65</f>
        <v>2.0073302469135804E-4</v>
      </c>
      <c r="E65" s="41">
        <f t="shared" ref="E65:E69" si="3">$E$21*D65</f>
        <v>0.34044722453703707</v>
      </c>
      <c r="F65" s="19"/>
    </row>
    <row r="66" spans="1:10" x14ac:dyDescent="0.2">
      <c r="A66" s="205" t="str">
        <f>'BASE PLANILHAS'!A66</f>
        <v>D</v>
      </c>
      <c r="B66" s="718" t="str">
        <f>'BASE PLANILHAS'!B66:C66</f>
        <v>Aviso Prévio Trabalhado - APT</v>
      </c>
      <c r="C66" s="719"/>
      <c r="D66" s="18">
        <f>'BASE PLANILHAS'!D66</f>
        <v>3.5000000000000005E-3</v>
      </c>
      <c r="E66" s="41">
        <f t="shared" si="3"/>
        <v>5.9360700000000008</v>
      </c>
      <c r="F66" s="19"/>
    </row>
    <row r="67" spans="1:10" x14ac:dyDescent="0.2">
      <c r="A67" s="205" t="str">
        <f>'BASE PLANILHAS'!A67</f>
        <v>E</v>
      </c>
      <c r="B67" s="718" t="str">
        <f>'BASE PLANILHAS'!B67:C67</f>
        <v>Incidência dos encargos do submódulo 2.1 sobre Aviso Prévio Trabalhado</v>
      </c>
      <c r="C67" s="719"/>
      <c r="D67" s="80">
        <f>'BASE PLANILHAS'!D67</f>
        <v>1.2880000000000005E-3</v>
      </c>
      <c r="E67" s="41">
        <f>$E$21*D67</f>
        <v>2.1844737600000008</v>
      </c>
      <c r="F67" s="61"/>
    </row>
    <row r="68" spans="1:10" x14ac:dyDescent="0.2">
      <c r="A68" s="205" t="str">
        <f>'BASE PLANILHAS'!A68</f>
        <v>F</v>
      </c>
      <c r="B68" s="718" t="str">
        <f>'BASE PLANILHAS'!B68:C68</f>
        <v>Multa do FGTS e Contribuição Social - Rescisão sem Justa Causa</v>
      </c>
      <c r="C68" s="719"/>
      <c r="D68" s="80">
        <f>'BASE PLANILHAS'!D68</f>
        <v>4.2999999999999997E-2</v>
      </c>
      <c r="E68" s="41">
        <f t="shared" si="3"/>
        <v>72.92886</v>
      </c>
      <c r="F68" s="19"/>
    </row>
    <row r="69" spans="1:10" ht="13.5" thickBot="1" x14ac:dyDescent="0.25">
      <c r="A69" s="243" t="str">
        <f>'BASE PLANILHAS'!A69</f>
        <v>G</v>
      </c>
      <c r="B69" s="701" t="str">
        <f>'BASE PLANILHAS'!B69:C69</f>
        <v>Indenização Adicional (Art. 9º da Lei nº 7.238/84)</v>
      </c>
      <c r="C69" s="702"/>
      <c r="D69" s="81">
        <f>'BASE PLANILHAS'!D69</f>
        <v>1.6666666666666668E-3</v>
      </c>
      <c r="E69" s="55">
        <f t="shared" si="3"/>
        <v>2.8267000000000002</v>
      </c>
      <c r="F69" s="19"/>
    </row>
    <row r="70" spans="1:10" ht="13.5" thickBot="1" x14ac:dyDescent="0.25">
      <c r="A70" s="696" t="str">
        <f>'BASE PLANILHAS'!A70:C70</f>
        <v>Total do Módulo 3</v>
      </c>
      <c r="B70" s="697"/>
      <c r="C70" s="698"/>
      <c r="D70" s="244">
        <f>'BASE PLANILHAS'!D70</f>
        <v>5.5075191358024689E-2</v>
      </c>
      <c r="E70" s="51">
        <f>SUM(E63:E69)</f>
        <v>93.408626047037046</v>
      </c>
      <c r="F70" s="29"/>
    </row>
    <row r="71" spans="1:10" x14ac:dyDescent="0.2">
      <c r="A71" s="245"/>
      <c r="B71" s="246"/>
      <c r="C71" s="246"/>
      <c r="D71" s="246"/>
      <c r="E71" s="247"/>
      <c r="F71" s="1"/>
    </row>
    <row r="72" spans="1:10" x14ac:dyDescent="0.2">
      <c r="A72" s="711" t="str">
        <f>'BASE PLANILHAS'!A72:E72</f>
        <v>MÓDULO 4 – CUSTO DE REPOSIÇÃO DO PROFISSIONAL AUSENTE</v>
      </c>
      <c r="B72" s="712"/>
      <c r="C72" s="712"/>
      <c r="D72" s="712"/>
      <c r="E72" s="713"/>
      <c r="F72" s="1"/>
      <c r="H72" s="1"/>
    </row>
    <row r="73" spans="1:10" ht="13.5" thickBot="1" x14ac:dyDescent="0.25">
      <c r="A73" s="54"/>
      <c r="B73" s="54"/>
      <c r="C73" s="54"/>
      <c r="D73" s="38"/>
      <c r="E73" s="54"/>
      <c r="F73" s="22"/>
    </row>
    <row r="74" spans="1:10" ht="13.5" thickBot="1" x14ac:dyDescent="0.25">
      <c r="A74" s="214" t="str">
        <f>'BASE PLANILHAS'!A74</f>
        <v>4.1</v>
      </c>
      <c r="B74" s="696" t="str">
        <f>'BASE PLANILHAS'!B74:C74</f>
        <v>Submódulo 4.1 - Ausências Legais</v>
      </c>
      <c r="C74" s="698"/>
      <c r="D74" s="441" t="str">
        <f>'BASE PLANILHAS'!D74</f>
        <v>Referência</v>
      </c>
      <c r="E74" s="441" t="str">
        <f>'BASE PLANILHAS'!E74</f>
        <v>Valor (R$)</v>
      </c>
      <c r="J74" s="63"/>
    </row>
    <row r="75" spans="1:10" x14ac:dyDescent="0.2">
      <c r="A75" s="34" t="str">
        <f>'BASE PLANILHAS'!A75</f>
        <v>A</v>
      </c>
      <c r="B75" s="708" t="str">
        <f>'BASE PLANILHAS'!B75:C75</f>
        <v>Ausência por Doença</v>
      </c>
      <c r="C75" s="710"/>
      <c r="D75" s="248">
        <f>'BASE PLANILHAS'!D75</f>
        <v>1.3888888888888888E-2</v>
      </c>
      <c r="E75" s="23">
        <f t="shared" ref="E75:E80" si="4">$E$21*D75</f>
        <v>23.555833333333332</v>
      </c>
      <c r="F75" s="62"/>
    </row>
    <row r="76" spans="1:10" x14ac:dyDescent="0.2">
      <c r="A76" s="34" t="str">
        <f>'BASE PLANILHAS'!A76</f>
        <v>B</v>
      </c>
      <c r="B76" s="699" t="str">
        <f>'BASE PLANILHAS'!B76:C76</f>
        <v>Ausências Legais</v>
      </c>
      <c r="C76" s="700"/>
      <c r="D76" s="248">
        <f>'BASE PLANILHAS'!D76</f>
        <v>8.2222222222222228E-3</v>
      </c>
      <c r="E76" s="23">
        <f t="shared" si="4"/>
        <v>13.945053333333334</v>
      </c>
      <c r="F76" s="62"/>
    </row>
    <row r="77" spans="1:10" x14ac:dyDescent="0.2">
      <c r="A77" s="34" t="str">
        <f>'BASE PLANILHAS'!A77</f>
        <v>C</v>
      </c>
      <c r="B77" s="699" t="str">
        <f>'BASE PLANILHAS'!B77:C77</f>
        <v>Licença Paternidade</v>
      </c>
      <c r="C77" s="700"/>
      <c r="D77" s="82">
        <f>'BASE PLANILHAS'!D77</f>
        <v>2.0833333333333332E-4</v>
      </c>
      <c r="E77" s="23">
        <f t="shared" si="4"/>
        <v>0.35333749999999997</v>
      </c>
      <c r="F77" s="62"/>
    </row>
    <row r="78" spans="1:10" x14ac:dyDescent="0.2">
      <c r="A78" s="34" t="str">
        <f>'BASE PLANILHAS'!A78</f>
        <v>D</v>
      </c>
      <c r="B78" s="699" t="str">
        <f>'BASE PLANILHAS'!B78:C78</f>
        <v>Ausência por Acidente de Trabalho</v>
      </c>
      <c r="C78" s="700"/>
      <c r="D78" s="248">
        <f>'BASE PLANILHAS'!D78</f>
        <v>3.3333333333333335E-3</v>
      </c>
      <c r="E78" s="23">
        <f t="shared" si="4"/>
        <v>5.6534000000000004</v>
      </c>
      <c r="F78" s="62"/>
    </row>
    <row r="79" spans="1:10" x14ac:dyDescent="0.2">
      <c r="A79" s="64" t="str">
        <f>'BASE PLANILHAS'!A79</f>
        <v>E</v>
      </c>
      <c r="B79" s="699" t="str">
        <f>'BASE PLANILHAS'!B79:C79</f>
        <v>Férias, Adicional de Férias e 13º  com empregada em gozo de Licença Maternidade</v>
      </c>
      <c r="C79" s="700"/>
      <c r="D79" s="249">
        <f>'BASE PLANILHAS'!D79</f>
        <v>1.2962962962962963E-3</v>
      </c>
      <c r="E79" s="23">
        <f t="shared" si="4"/>
        <v>2.1985444444444444</v>
      </c>
      <c r="F79" s="19"/>
    </row>
    <row r="80" spans="1:10" ht="13.5" thickBot="1" x14ac:dyDescent="0.25">
      <c r="A80" s="36" t="str">
        <f>'BASE PLANILHAS'!A80</f>
        <v>F</v>
      </c>
      <c r="B80" s="716" t="str">
        <f>'BASE PLANILHAS'!B80:C80</f>
        <v>Incidência do Submódulo 2.1 sobre Ausências Legais</v>
      </c>
      <c r="C80" s="717"/>
      <c r="D80" s="81">
        <f>'BASE PLANILHAS'!D80</f>
        <v>9.9172592592592611E-3</v>
      </c>
      <c r="E80" s="72">
        <f t="shared" si="4"/>
        <v>16.819870048888891</v>
      </c>
      <c r="F80" s="1"/>
      <c r="G80" s="4"/>
      <c r="H80" s="31"/>
    </row>
    <row r="81" spans="1:7" ht="13.5" thickBot="1" x14ac:dyDescent="0.25">
      <c r="A81" s="696" t="str">
        <f>'BASE PLANILHAS'!A81:C81</f>
        <v>Total do Submódulo 4.1</v>
      </c>
      <c r="B81" s="697"/>
      <c r="C81" s="698"/>
      <c r="D81" s="48">
        <f>'BASE PLANILHAS'!D81</f>
        <v>3.6866333333333334E-2</v>
      </c>
      <c r="E81" s="51">
        <f>SUM(E75:E80)</f>
        <v>62.526038659999998</v>
      </c>
      <c r="F81" s="29"/>
      <c r="G81" s="4"/>
    </row>
    <row r="82" spans="1:7" ht="13.5" thickBot="1" x14ac:dyDescent="0.25">
      <c r="A82" s="241"/>
      <c r="B82" s="240"/>
      <c r="C82" s="240"/>
      <c r="D82" s="240"/>
      <c r="E82" s="242"/>
      <c r="F82" s="1"/>
    </row>
    <row r="83" spans="1:7" ht="13.5" thickBot="1" x14ac:dyDescent="0.25">
      <c r="A83" s="214" t="str">
        <f>'BASE PLANILHAS'!A83</f>
        <v>4.2</v>
      </c>
      <c r="B83" s="696" t="str">
        <f>'BASE PLANILHAS'!B83:C83</f>
        <v>Submódulo 4.2 - Intrajornada</v>
      </c>
      <c r="C83" s="697"/>
      <c r="D83" s="46" t="str">
        <f>'BASE PLANILHAS'!D83</f>
        <v>Referência</v>
      </c>
      <c r="E83" s="214" t="str">
        <f>'BASE PLANILHAS'!E83</f>
        <v>Valor (R$)</v>
      </c>
      <c r="F83" s="29"/>
      <c r="G83" s="4"/>
    </row>
    <row r="84" spans="1:7" ht="13.5" thickBot="1" x14ac:dyDescent="0.25">
      <c r="A84" s="40" t="str">
        <f>'BASE PLANILHAS'!A84</f>
        <v>A</v>
      </c>
      <c r="B84" s="750" t="str">
        <f>'BASE PLANILHAS'!B84:C84</f>
        <v>Intervalo para Repouso ou Alimentação</v>
      </c>
      <c r="C84" s="751"/>
      <c r="D84" s="623">
        <f>'BASE PLANILHAS'!D84</f>
        <v>0</v>
      </c>
      <c r="E84" s="621">
        <v>0</v>
      </c>
      <c r="F84" s="29"/>
      <c r="G84" s="4"/>
    </row>
    <row r="85" spans="1:7" ht="13.5" thickBot="1" x14ac:dyDescent="0.25">
      <c r="A85" s="696" t="str">
        <f>'BASE PLANILHAS'!A85:C85</f>
        <v>Total do Submódulo 4.2</v>
      </c>
      <c r="B85" s="697"/>
      <c r="C85" s="698"/>
      <c r="D85" s="48">
        <f>'BASE PLANILHAS'!D85</f>
        <v>0</v>
      </c>
      <c r="E85" s="398">
        <f>SUM(E84)</f>
        <v>0</v>
      </c>
      <c r="F85" s="29"/>
      <c r="G85" s="4"/>
    </row>
    <row r="86" spans="1:7" ht="13.5" thickBot="1" x14ac:dyDescent="0.25">
      <c r="A86" s="241"/>
      <c r="B86" s="240"/>
      <c r="C86" s="240"/>
      <c r="D86" s="240"/>
      <c r="E86" s="242"/>
      <c r="F86" s="1"/>
    </row>
    <row r="87" spans="1:7" ht="13.5" thickBot="1" x14ac:dyDescent="0.25">
      <c r="A87" s="214" t="str">
        <f>'BASE PLANILHAS'!A87</f>
        <v>4.3</v>
      </c>
      <c r="B87" s="696" t="str">
        <f>'BASE PLANILHAS'!B87:C87</f>
        <v>Quadro Resumo do Módulo 4 - Custo de Reposição do Profissional Ausente</v>
      </c>
      <c r="C87" s="697"/>
      <c r="D87" s="46" t="str">
        <f>'BASE PLANILHAS'!D87</f>
        <v>Referência</v>
      </c>
      <c r="E87" s="214" t="str">
        <f>'BASE PLANILHAS'!E87</f>
        <v>Valor (R$)</v>
      </c>
      <c r="F87" s="1"/>
    </row>
    <row r="88" spans="1:7" x14ac:dyDescent="0.2">
      <c r="A88" s="40" t="str">
        <f>'BASE PLANILHAS'!A88</f>
        <v>4.1</v>
      </c>
      <c r="B88" s="720" t="str">
        <f>'BASE PLANILHAS'!B88:C88</f>
        <v>Ausências Legais</v>
      </c>
      <c r="C88" s="721"/>
      <c r="D88" s="396">
        <f>'BASE PLANILHAS'!D88</f>
        <v>3.6866333333333334E-2</v>
      </c>
      <c r="E88" s="72">
        <f>E81</f>
        <v>62.526038659999998</v>
      </c>
      <c r="F88" s="1"/>
    </row>
    <row r="89" spans="1:7" ht="13.5" thickBot="1" x14ac:dyDescent="0.25">
      <c r="A89" s="40" t="str">
        <f>'BASE PLANILHAS'!A89</f>
        <v>4.2</v>
      </c>
      <c r="B89" s="716" t="str">
        <f>'BASE PLANILHAS'!B89:C89</f>
        <v>Intrajornada</v>
      </c>
      <c r="C89" s="717"/>
      <c r="D89" s="397">
        <f>'BASE PLANILHAS'!D89</f>
        <v>0</v>
      </c>
      <c r="E89" s="235">
        <f>E85</f>
        <v>0</v>
      </c>
      <c r="F89" s="1"/>
    </row>
    <row r="90" spans="1:7" ht="13.5" thickBot="1" x14ac:dyDescent="0.25">
      <c r="A90" s="696" t="str">
        <f>'BASE PLANILHAS'!A90:C90</f>
        <v>Total do Módulo 4</v>
      </c>
      <c r="B90" s="697"/>
      <c r="C90" s="698"/>
      <c r="D90" s="48">
        <f>'BASE PLANILHAS'!D90</f>
        <v>3.6866333333333334E-2</v>
      </c>
      <c r="E90" s="398">
        <f>SUM(E88+E89)</f>
        <v>62.526038659999998</v>
      </c>
      <c r="F90" s="1"/>
    </row>
    <row r="91" spans="1:7" x14ac:dyDescent="0.2">
      <c r="A91" s="241"/>
      <c r="B91" s="240"/>
      <c r="C91" s="240"/>
      <c r="D91" s="240"/>
      <c r="E91" s="242"/>
      <c r="F91" s="1"/>
    </row>
    <row r="92" spans="1:7" x14ac:dyDescent="0.2">
      <c r="A92" s="711" t="str">
        <f>'BASE PLANILHAS'!A92:E92</f>
        <v>MÓDULO 5 – INSUMOS DIVERSOS</v>
      </c>
      <c r="B92" s="712"/>
      <c r="C92" s="712"/>
      <c r="D92" s="712"/>
      <c r="E92" s="713"/>
      <c r="F92" s="1"/>
    </row>
    <row r="93" spans="1:7" ht="13.5" thickBot="1" x14ac:dyDescent="0.25">
      <c r="A93" s="38"/>
      <c r="B93" s="38"/>
      <c r="C93" s="38"/>
      <c r="D93" s="38"/>
      <c r="E93" s="56"/>
      <c r="F93" s="1"/>
    </row>
    <row r="94" spans="1:7" ht="13.5" thickBot="1" x14ac:dyDescent="0.25">
      <c r="A94" s="214">
        <f>'BASE PLANILHAS'!A94</f>
        <v>5</v>
      </c>
      <c r="B94" s="696" t="str">
        <f>'BASE PLANILHAS'!B94:C94</f>
        <v>Insumos Diversos</v>
      </c>
      <c r="C94" s="698"/>
      <c r="D94" s="214" t="str">
        <f>'BASE PLANILHAS'!D94</f>
        <v>Referência</v>
      </c>
      <c r="E94" s="441" t="str">
        <f>'BASE PLANILHAS'!E94</f>
        <v>Valor (R$)</v>
      </c>
      <c r="F94" s="1"/>
    </row>
    <row r="95" spans="1:7" x14ac:dyDescent="0.2">
      <c r="A95" s="32" t="str">
        <f>'BASE PLANILHAS'!A95</f>
        <v>A</v>
      </c>
      <c r="B95" s="709" t="str">
        <f>'BASE PLANILHAS'!B95:C95</f>
        <v>Uniformes e EPIs</v>
      </c>
      <c r="C95" s="710"/>
      <c r="D95" s="292">
        <f>'Uniforme Apoio'!BO44</f>
        <v>49.029131944444437</v>
      </c>
      <c r="E95" s="41">
        <f>D95*$D$13</f>
        <v>49.029131944444437</v>
      </c>
      <c r="F95" s="19"/>
      <c r="G95" s="1"/>
    </row>
    <row r="96" spans="1:7" x14ac:dyDescent="0.2">
      <c r="A96" s="34" t="str">
        <f>'BASE PLANILHAS'!A96</f>
        <v>B</v>
      </c>
      <c r="B96" s="733" t="str">
        <f>'BASE PLANILHAS'!B96:C96</f>
        <v>Materiais de Consumo</v>
      </c>
      <c r="C96" s="702"/>
      <c r="D96" s="299">
        <v>0</v>
      </c>
      <c r="E96" s="23">
        <f>D96*$D$13</f>
        <v>0</v>
      </c>
      <c r="F96" s="19"/>
    </row>
    <row r="97" spans="1:8" x14ac:dyDescent="0.2">
      <c r="A97" s="250" t="str">
        <f>'BASE PLANILHAS'!A97</f>
        <v>C</v>
      </c>
      <c r="B97" s="734" t="str">
        <f>'BASE PLANILHAS'!B97:C97</f>
        <v>Máquinas e Equipamentos (depreciação)</v>
      </c>
      <c r="C97" s="700"/>
      <c r="D97" s="299">
        <v>0</v>
      </c>
      <c r="E97" s="23">
        <f t="shared" ref="E97" si="5">D97*$D$13</f>
        <v>0</v>
      </c>
      <c r="F97" s="19"/>
    </row>
    <row r="98" spans="1:8" x14ac:dyDescent="0.2">
      <c r="A98" s="250" t="str">
        <f>'BASE PLANILHAS'!A98</f>
        <v>D</v>
      </c>
      <c r="B98" s="734" t="str">
        <f>'BASE PLANILHAS'!B98:C98</f>
        <v>Produtos de Limpeza</v>
      </c>
      <c r="C98" s="700"/>
      <c r="D98" s="75">
        <v>0</v>
      </c>
      <c r="E98" s="216">
        <f>D98*$D$13</f>
        <v>0</v>
      </c>
      <c r="F98" s="19"/>
      <c r="H98" s="1"/>
    </row>
    <row r="99" spans="1:8" ht="13.5" thickBot="1" x14ac:dyDescent="0.25">
      <c r="A99" s="251" t="str">
        <f>'BASE PLANILHAS'!A99</f>
        <v>E</v>
      </c>
      <c r="B99" s="735" t="str">
        <f>'BASE PLANILHAS'!B99:C99</f>
        <v>Materiais de Higiene</v>
      </c>
      <c r="C99" s="719"/>
      <c r="D99" s="75">
        <v>0</v>
      </c>
      <c r="E99" s="215">
        <f>D99*$D$13</f>
        <v>0</v>
      </c>
      <c r="F99" s="19"/>
      <c r="H99" s="1"/>
    </row>
    <row r="100" spans="1:8" ht="13.5" customHeight="1" thickBot="1" x14ac:dyDescent="0.25">
      <c r="A100" s="736" t="str">
        <f>'BASE PLANILHAS'!A100:C100</f>
        <v>Total do Módulo 5</v>
      </c>
      <c r="B100" s="737"/>
      <c r="C100" s="737"/>
      <c r="D100" s="252"/>
      <c r="E100" s="49">
        <f>SUM(E95:E99)</f>
        <v>49.029131944444437</v>
      </c>
      <c r="F100" s="1"/>
    </row>
    <row r="101" spans="1:8" x14ac:dyDescent="0.2">
      <c r="A101" s="241"/>
      <c r="B101" s="240"/>
      <c r="C101" s="240"/>
      <c r="D101" s="240"/>
      <c r="E101" s="242"/>
      <c r="F101" s="1"/>
    </row>
    <row r="102" spans="1:8" x14ac:dyDescent="0.2">
      <c r="A102" s="711" t="str">
        <f>'BASE PLANILHAS'!A102:E102</f>
        <v>MÓDULO 6 – CUSTOS INDIRETOS, TRIBUTOS E LUCRO</v>
      </c>
      <c r="B102" s="712"/>
      <c r="C102" s="712"/>
      <c r="D102" s="712"/>
      <c r="E102" s="713"/>
      <c r="F102" s="1"/>
    </row>
    <row r="103" spans="1:8" ht="13.5" thickBot="1" x14ac:dyDescent="0.25">
      <c r="A103" s="54"/>
      <c r="B103" s="54"/>
      <c r="C103" s="54"/>
      <c r="D103" s="54"/>
      <c r="E103" s="39"/>
      <c r="F103" s="1"/>
    </row>
    <row r="104" spans="1:8" ht="13.5" thickBot="1" x14ac:dyDescent="0.25">
      <c r="A104" s="214">
        <f>'BASE PLANILHAS'!A104</f>
        <v>6</v>
      </c>
      <c r="B104" s="214" t="str">
        <f>'BASE PLANILHAS'!B104</f>
        <v>Custos Indiretos, Tributos e Lucro</v>
      </c>
      <c r="C104" s="697" t="str">
        <f>'BASE PLANILHAS'!C104:D104</f>
        <v>Referência</v>
      </c>
      <c r="D104" s="698"/>
      <c r="E104" s="441" t="str">
        <f>'BASE PLANILHAS'!E104</f>
        <v>Valor (R$)</v>
      </c>
    </row>
    <row r="105" spans="1:8" x14ac:dyDescent="0.2">
      <c r="A105" s="32" t="str">
        <f>'BASE PLANILHAS'!A105</f>
        <v>A</v>
      </c>
      <c r="B105" s="253" t="str">
        <f>'BASE PLANILHAS'!B105</f>
        <v>Custos Indiretos</v>
      </c>
      <c r="C105" s="302">
        <f>'BASE PLANILHAS'!C105</f>
        <v>0</v>
      </c>
      <c r="D105" s="303"/>
      <c r="E105" s="256">
        <f>$C105*$D$13</f>
        <v>0</v>
      </c>
      <c r="F105" s="61"/>
    </row>
    <row r="106" spans="1:8" x14ac:dyDescent="0.2">
      <c r="A106" s="34" t="str">
        <f>'BASE PLANILHAS'!A106</f>
        <v>B</v>
      </c>
      <c r="B106" s="257" t="str">
        <f>'BASE PLANILHAS'!B106</f>
        <v>Lucro</v>
      </c>
      <c r="C106" s="295">
        <f>'BASE PLANILHAS'!C106</f>
        <v>0</v>
      </c>
      <c r="D106" s="259"/>
      <c r="E106" s="263">
        <f>$C106*$D$13</f>
        <v>0</v>
      </c>
      <c r="F106" s="1"/>
    </row>
    <row r="107" spans="1:8" x14ac:dyDescent="0.2">
      <c r="A107" s="34" t="str">
        <f>'BASE PLANILHAS'!A107</f>
        <v>C</v>
      </c>
      <c r="B107" s="34" t="str">
        <f>'BASE PLANILHAS'!B107</f>
        <v>TRIBUTOS</v>
      </c>
      <c r="C107" s="260" t="str">
        <f>'BASE PLANILHAS'!C107</f>
        <v>%</v>
      </c>
      <c r="D107" s="304" t="str">
        <f>'BASE PLANILHAS'!D107</f>
        <v>%</v>
      </c>
      <c r="E107" s="57"/>
      <c r="F107" s="1"/>
    </row>
    <row r="108" spans="1:8" x14ac:dyDescent="0.2">
      <c r="A108" s="34" t="str">
        <f>'BASE PLANILHAS'!A108</f>
        <v>C.1</v>
      </c>
      <c r="B108" s="257" t="str">
        <f>'BASE PLANILHAS'!B108</f>
        <v>PIS</v>
      </c>
      <c r="C108" s="262">
        <f>'BASE PLANILHAS'!C108</f>
        <v>7.6</v>
      </c>
      <c r="D108" s="262">
        <f>((100/((100-($C$111))%)-100)*$C108)/($C$111)</f>
        <v>8.5633802816901436</v>
      </c>
      <c r="E108" s="263">
        <v>0</v>
      </c>
      <c r="F108" s="1"/>
    </row>
    <row r="109" spans="1:8" x14ac:dyDescent="0.2">
      <c r="A109" s="34" t="str">
        <f>'BASE PLANILHAS'!A109</f>
        <v>C.2</v>
      </c>
      <c r="B109" s="257" t="str">
        <f>'BASE PLANILHAS'!B109</f>
        <v>COFINS</v>
      </c>
      <c r="C109" s="262">
        <f>'BASE PLANILHAS'!C109</f>
        <v>1.65</v>
      </c>
      <c r="D109" s="262">
        <f>((100/((100-($C$111))%)-100)*$C109)/($C$111)</f>
        <v>1.8591549295774654</v>
      </c>
      <c r="E109" s="263">
        <v>0</v>
      </c>
      <c r="F109" s="1"/>
    </row>
    <row r="110" spans="1:8" x14ac:dyDescent="0.2">
      <c r="A110" s="34" t="str">
        <f>'BASE PLANILHAS'!A110</f>
        <v>C.3</v>
      </c>
      <c r="B110" s="257" t="str">
        <f>'BASE PLANILHAS'!B110</f>
        <v>ISS</v>
      </c>
      <c r="C110" s="294">
        <f>ISS!B74*100</f>
        <v>2</v>
      </c>
      <c r="D110" s="262">
        <f>((100/((100-($C$111))%)-100)*$C110)/($C$111)</f>
        <v>2.2535211267605644</v>
      </c>
      <c r="E110" s="264">
        <v>0</v>
      </c>
      <c r="F110" s="1"/>
    </row>
    <row r="111" spans="1:8" ht="13.5" thickBot="1" x14ac:dyDescent="0.25">
      <c r="A111" s="714" t="str">
        <f>'BASE PLANILHAS'!A111:B111</f>
        <v>Total Tributos</v>
      </c>
      <c r="B111" s="715">
        <f>'[1]BASE PLANILHAS'!A102:B102</f>
        <v>0</v>
      </c>
      <c r="C111" s="265">
        <f>SUM(C108:C110)</f>
        <v>11.25</v>
      </c>
      <c r="D111" s="265">
        <f>SUM(D108:D110)</f>
        <v>12.676056338028173</v>
      </c>
      <c r="E111" s="266">
        <f>((E105+E106+E100+E90+E70+E58+E21)*D111)%</f>
        <v>432.17990830793445</v>
      </c>
      <c r="F111" s="1"/>
    </row>
    <row r="112" spans="1:8" ht="13.5" thickBot="1" x14ac:dyDescent="0.25">
      <c r="A112" s="696" t="str">
        <f>'BASE PLANILHAS'!A112:D112</f>
        <v>Total do Módulo 6</v>
      </c>
      <c r="B112" s="697"/>
      <c r="C112" s="697"/>
      <c r="D112" s="698"/>
      <c r="E112" s="51">
        <f>SUM(E105:E111)</f>
        <v>432.17990830793445</v>
      </c>
      <c r="F112" s="1"/>
    </row>
    <row r="113" spans="1:8" x14ac:dyDescent="0.2">
      <c r="A113" s="267"/>
      <c r="B113" s="268"/>
      <c r="C113" s="268"/>
      <c r="D113" s="268"/>
      <c r="E113" s="59"/>
    </row>
    <row r="114" spans="1:8" x14ac:dyDescent="0.2">
      <c r="A114" s="738" t="str">
        <f>'BASE PLANILHAS'!A114:E114</f>
        <v>QUADRO RESUMO DO CUSTO POR EMPREGADO</v>
      </c>
      <c r="B114" s="739"/>
      <c r="C114" s="739"/>
      <c r="D114" s="739"/>
      <c r="E114" s="740"/>
      <c r="G114" s="3"/>
    </row>
    <row r="115" spans="1:8" ht="13.5" thickBot="1" x14ac:dyDescent="0.25">
      <c r="A115" s="445"/>
      <c r="B115" s="447"/>
      <c r="C115" s="447"/>
      <c r="D115" s="447"/>
      <c r="E115" s="448"/>
      <c r="G115" s="3"/>
    </row>
    <row r="116" spans="1:8" ht="13.5" thickBot="1" x14ac:dyDescent="0.25">
      <c r="A116" s="696" t="str">
        <f>'BASE PLANILHAS'!A116:D116</f>
        <v>Mão-de-Obra vinculada à execução contratual</v>
      </c>
      <c r="B116" s="697"/>
      <c r="C116" s="697"/>
      <c r="D116" s="698"/>
      <c r="E116" s="214" t="str">
        <f>'BASE PLANILHAS'!E116</f>
        <v>VALOR (R$)</v>
      </c>
      <c r="G116" s="1"/>
      <c r="H116" s="1"/>
    </row>
    <row r="117" spans="1:8" x14ac:dyDescent="0.2">
      <c r="A117" s="32" t="str">
        <f>'BASE PLANILHAS'!A117</f>
        <v>A</v>
      </c>
      <c r="B117" s="741" t="str">
        <f>'BASE PLANILHAS'!B117:D117</f>
        <v>MÓDULO 1 - COMPOSIÇÃO DA REMUNERAÇÃO</v>
      </c>
      <c r="C117" s="742"/>
      <c r="D117" s="743"/>
      <c r="E117" s="256">
        <f>E21</f>
        <v>1696.02</v>
      </c>
    </row>
    <row r="118" spans="1:8" x14ac:dyDescent="0.2">
      <c r="A118" s="34" t="str">
        <f>'BASE PLANILHAS'!A118</f>
        <v>B</v>
      </c>
      <c r="B118" s="744" t="str">
        <f>'BASE PLANILHAS'!B118:D118</f>
        <v>MÓDULO 2 – ENCARGOS E BENEFÍCIOS MENSAIS E DIÁRIOS</v>
      </c>
      <c r="C118" s="731"/>
      <c r="D118" s="732"/>
      <c r="E118" s="263">
        <f>E58</f>
        <v>1508.4354800000001</v>
      </c>
    </row>
    <row r="119" spans="1:8" x14ac:dyDescent="0.2">
      <c r="A119" s="34" t="str">
        <f>'BASE PLANILHAS'!A119</f>
        <v>C</v>
      </c>
      <c r="B119" s="745" t="str">
        <f>'BASE PLANILHAS'!B119:D119</f>
        <v>MÓDULO 3 – PROVISÃO PARA RESCISÃO</v>
      </c>
      <c r="C119" s="746"/>
      <c r="D119" s="747"/>
      <c r="E119" s="263">
        <f>E70</f>
        <v>93.408626047037046</v>
      </c>
      <c r="G119" s="3"/>
    </row>
    <row r="120" spans="1:8" x14ac:dyDescent="0.2">
      <c r="A120" s="34" t="str">
        <f>'BASE PLANILHAS'!A120</f>
        <v>D</v>
      </c>
      <c r="B120" s="744" t="str">
        <f>'BASE PLANILHAS'!B120:D120</f>
        <v>MÓDULO 4 – CUSTO DE REPOSIÇÃO DO PROFISSIONAL AUSENTE</v>
      </c>
      <c r="C120" s="731"/>
      <c r="D120" s="732"/>
      <c r="E120" s="263">
        <f>E90</f>
        <v>62.526038659999998</v>
      </c>
      <c r="G120" s="3"/>
    </row>
    <row r="121" spans="1:8" x14ac:dyDescent="0.2">
      <c r="A121" s="34" t="str">
        <f>'BASE PLANILHAS'!A121</f>
        <v>E</v>
      </c>
      <c r="B121" s="728" t="str">
        <f>'BASE PLANILHAS'!B121:D121</f>
        <v>MÓDULO 5 – INSUMOS DIVERSOS</v>
      </c>
      <c r="C121" s="729"/>
      <c r="D121" s="730"/>
      <c r="E121" s="263">
        <f>E100</f>
        <v>49.029131944444437</v>
      </c>
    </row>
    <row r="122" spans="1:8" x14ac:dyDescent="0.2">
      <c r="A122" s="34" t="str">
        <f>'BASE PLANILHAS'!A122</f>
        <v>-</v>
      </c>
      <c r="B122" s="722" t="str">
        <f>'BASE PLANILHAS'!B122:D122</f>
        <v>Subtotal (A + B + C + D + E)</v>
      </c>
      <c r="C122" s="723"/>
      <c r="D122" s="724"/>
      <c r="E122" s="60">
        <f>SUM(E117:E121)</f>
        <v>3409.4192766514816</v>
      </c>
      <c r="F122" s="4"/>
      <c r="G122" s="2"/>
    </row>
    <row r="123" spans="1:8" ht="13.5" thickBot="1" x14ac:dyDescent="0.25">
      <c r="A123" s="36" t="str">
        <f>'BASE PLANILHAS'!A123</f>
        <v>F</v>
      </c>
      <c r="B123" s="725" t="str">
        <f>'BASE PLANILHAS'!B123:D123</f>
        <v>MÓDULO 6 – CUSTOS INDIRETOS, TRIBUTOS E LUCRO</v>
      </c>
      <c r="C123" s="726"/>
      <c r="D123" s="727"/>
      <c r="E123" s="24">
        <f>E112</f>
        <v>432.17990830793445</v>
      </c>
    </row>
    <row r="124" spans="1:8" ht="13.5" thickBot="1" x14ac:dyDescent="0.25">
      <c r="A124" s="696" t="str">
        <f>'BASE PLANILHAS'!A124:D124</f>
        <v xml:space="preserve">Custo Total </v>
      </c>
      <c r="B124" s="697"/>
      <c r="C124" s="697"/>
      <c r="D124" s="698"/>
      <c r="E124" s="49">
        <f>SUM(E122:E123)</f>
        <v>3841.5991849594161</v>
      </c>
      <c r="F124" s="4"/>
    </row>
    <row r="125" spans="1:8" ht="13.5" thickBot="1" x14ac:dyDescent="0.25">
      <c r="A125" s="696" t="str">
        <f>'BASE PLANILHAS'!A125:D125</f>
        <v xml:space="preserve">Custo Total Anual </v>
      </c>
      <c r="B125" s="697"/>
      <c r="C125" s="697"/>
      <c r="D125" s="698"/>
      <c r="E125" s="51">
        <f>E124*12</f>
        <v>46099.190219512995</v>
      </c>
      <c r="F125" s="4"/>
    </row>
    <row r="126" spans="1:8" hidden="1" x14ac:dyDescent="0.2">
      <c r="A126" s="450"/>
      <c r="B126" s="825"/>
      <c r="C126" s="825"/>
      <c r="D126" s="25"/>
      <c r="E126" s="25"/>
    </row>
    <row r="127" spans="1:8" ht="40.5" hidden="1" customHeight="1" thickBot="1" x14ac:dyDescent="0.25">
      <c r="A127" s="826"/>
      <c r="B127" s="827"/>
      <c r="C127" s="26"/>
      <c r="D127" s="8"/>
      <c r="E127" s="17"/>
    </row>
    <row r="128" spans="1:8" ht="12.75" hidden="1" customHeight="1" x14ac:dyDescent="0.2">
      <c r="A128" s="828"/>
      <c r="B128" s="829"/>
      <c r="C128" s="270"/>
      <c r="D128" s="271"/>
      <c r="E128" s="272"/>
    </row>
    <row r="129" spans="1:5" ht="12.75" hidden="1" customHeight="1" x14ac:dyDescent="0.2">
      <c r="A129" s="816"/>
      <c r="B129" s="817"/>
      <c r="C129" s="273"/>
      <c r="D129" s="274"/>
      <c r="E129" s="275"/>
    </row>
    <row r="130" spans="1:5" ht="12.75" hidden="1" customHeight="1" x14ac:dyDescent="0.2">
      <c r="A130" s="816"/>
      <c r="B130" s="817"/>
      <c r="C130" s="273"/>
      <c r="D130" s="274"/>
      <c r="E130" s="275"/>
    </row>
    <row r="131" spans="1:5" ht="12.75" hidden="1" customHeight="1" x14ac:dyDescent="0.2">
      <c r="A131" s="816"/>
      <c r="B131" s="817"/>
      <c r="C131" s="273"/>
      <c r="D131" s="274"/>
      <c r="E131" s="275"/>
    </row>
    <row r="132" spans="1:5" ht="12.75" hidden="1" customHeight="1" x14ac:dyDescent="0.2">
      <c r="A132" s="818"/>
      <c r="B132" s="819"/>
      <c r="C132" s="9"/>
      <c r="D132" s="10"/>
      <c r="E132" s="275"/>
    </row>
    <row r="133" spans="1:5" ht="13.5" hidden="1" customHeight="1" thickBot="1" x14ac:dyDescent="0.25">
      <c r="A133" s="820"/>
      <c r="B133" s="821"/>
      <c r="C133" s="276"/>
      <c r="D133" s="277"/>
      <c r="E133" s="278"/>
    </row>
    <row r="134" spans="1:5" ht="13.5" hidden="1" thickBot="1" x14ac:dyDescent="0.25">
      <c r="A134" s="822"/>
      <c r="B134" s="823"/>
      <c r="C134" s="823"/>
      <c r="D134" s="824"/>
      <c r="E134" s="11"/>
    </row>
    <row r="135" spans="1:5" hidden="1" x14ac:dyDescent="0.2">
      <c r="A135" s="7"/>
      <c r="B135" s="7"/>
      <c r="C135" s="7"/>
      <c r="D135" s="7"/>
      <c r="E135" s="7"/>
    </row>
    <row r="136" spans="1:5" hidden="1" x14ac:dyDescent="0.2">
      <c r="A136" s="450"/>
      <c r="B136" s="825"/>
      <c r="C136" s="825"/>
      <c r="D136" s="25"/>
      <c r="E136" s="25"/>
    </row>
    <row r="137" spans="1:5" ht="13.5" hidden="1" thickBot="1" x14ac:dyDescent="0.25">
      <c r="A137" s="798"/>
      <c r="B137" s="799"/>
      <c r="C137" s="799"/>
      <c r="D137" s="799"/>
      <c r="E137" s="800"/>
    </row>
    <row r="138" spans="1:5" ht="13.5" hidden="1" thickBot="1" x14ac:dyDescent="0.25">
      <c r="A138" s="279"/>
      <c r="B138" s="801"/>
      <c r="C138" s="802"/>
      <c r="D138" s="803"/>
      <c r="E138" s="17"/>
    </row>
    <row r="139" spans="1:5" hidden="1" x14ac:dyDescent="0.2">
      <c r="A139" s="280"/>
      <c r="B139" s="804"/>
      <c r="C139" s="805"/>
      <c r="D139" s="806"/>
      <c r="E139" s="281"/>
    </row>
    <row r="140" spans="1:5" hidden="1" x14ac:dyDescent="0.2">
      <c r="A140" s="282"/>
      <c r="B140" s="807"/>
      <c r="C140" s="808"/>
      <c r="D140" s="809"/>
      <c r="E140" s="283"/>
    </row>
    <row r="141" spans="1:5" ht="13.5" hidden="1" thickBot="1" x14ac:dyDescent="0.25">
      <c r="A141" s="282"/>
      <c r="B141" s="810"/>
      <c r="C141" s="811"/>
      <c r="D141" s="812"/>
      <c r="E141" s="283"/>
    </row>
    <row r="142" spans="1:5" ht="13.5" hidden="1" thickBot="1" x14ac:dyDescent="0.25">
      <c r="A142" s="813"/>
      <c r="B142" s="814"/>
      <c r="C142" s="814"/>
      <c r="D142" s="815"/>
      <c r="E142" s="11"/>
    </row>
    <row r="143" spans="1:5" hidden="1" x14ac:dyDescent="0.2">
      <c r="A143" s="284"/>
      <c r="B143" s="7"/>
      <c r="C143" s="7"/>
      <c r="D143" s="7"/>
      <c r="E143" s="7"/>
    </row>
    <row r="144" spans="1:5" hidden="1" x14ac:dyDescent="0.2">
      <c r="A144" s="7"/>
      <c r="B144" s="7"/>
      <c r="C144" s="7"/>
      <c r="D144" s="7"/>
      <c r="E144" s="7"/>
    </row>
    <row r="145" spans="1:8" hidden="1" x14ac:dyDescent="0.2">
      <c r="A145" s="7"/>
      <c r="B145" s="7"/>
      <c r="C145" s="7"/>
      <c r="D145" s="7"/>
      <c r="E145" s="7"/>
    </row>
    <row r="146" spans="1:8" x14ac:dyDescent="0.2">
      <c r="A146" s="13"/>
      <c r="B146" s="13"/>
      <c r="C146" s="7"/>
      <c r="D146" s="7"/>
      <c r="E146" s="30"/>
      <c r="F146" s="4"/>
    </row>
    <row r="147" spans="1:8" x14ac:dyDescent="0.2">
      <c r="A147" s="14"/>
      <c r="B147" s="13"/>
      <c r="C147" s="7"/>
      <c r="D147" s="7"/>
      <c r="E147" s="69"/>
      <c r="F147" s="4"/>
      <c r="H147" s="4"/>
    </row>
    <row r="148" spans="1:8" x14ac:dyDescent="0.2">
      <c r="A148" s="7"/>
      <c r="B148" s="7"/>
      <c r="C148" s="7"/>
      <c r="D148" s="7"/>
      <c r="E148" s="15"/>
      <c r="H148" s="4"/>
    </row>
    <row r="149" spans="1:8" x14ac:dyDescent="0.2">
      <c r="A149" s="7"/>
      <c r="B149" s="7"/>
      <c r="C149" s="7"/>
      <c r="D149" s="7"/>
      <c r="E149" s="15"/>
    </row>
    <row r="150" spans="1:8" x14ac:dyDescent="0.2">
      <c r="A150" s="4"/>
      <c r="E150" s="4"/>
    </row>
    <row r="151" spans="1:8" x14ac:dyDescent="0.2">
      <c r="A151" s="4"/>
    </row>
  </sheetData>
  <sheetProtection sheet="1" objects="1" scenarios="1"/>
  <mergeCells count="115">
    <mergeCell ref="A142:D142"/>
    <mergeCell ref="B136:C136"/>
    <mergeCell ref="A137:E137"/>
    <mergeCell ref="B138:D138"/>
    <mergeCell ref="B139:D139"/>
    <mergeCell ref="B140:D140"/>
    <mergeCell ref="B141:D141"/>
    <mergeCell ref="A129:B129"/>
    <mergeCell ref="A130:B130"/>
    <mergeCell ref="A131:B131"/>
    <mergeCell ref="A132:B132"/>
    <mergeCell ref="A133:B133"/>
    <mergeCell ref="A134:D134"/>
    <mergeCell ref="B123:D123"/>
    <mergeCell ref="A124:D124"/>
    <mergeCell ref="A125:D125"/>
    <mergeCell ref="B126:C126"/>
    <mergeCell ref="A127:B127"/>
    <mergeCell ref="A128:B128"/>
    <mergeCell ref="B117:D117"/>
    <mergeCell ref="B118:D118"/>
    <mergeCell ref="B119:D119"/>
    <mergeCell ref="B120:D120"/>
    <mergeCell ref="B121:D121"/>
    <mergeCell ref="B122:D122"/>
    <mergeCell ref="A102:E102"/>
    <mergeCell ref="C104:D104"/>
    <mergeCell ref="A111:B111"/>
    <mergeCell ref="A112:D112"/>
    <mergeCell ref="A114:E114"/>
    <mergeCell ref="A116:D116"/>
    <mergeCell ref="B95:C95"/>
    <mergeCell ref="B96:C96"/>
    <mergeCell ref="B97:C97"/>
    <mergeCell ref="B98:C98"/>
    <mergeCell ref="B99:C99"/>
    <mergeCell ref="A100:C100"/>
    <mergeCell ref="B87:C87"/>
    <mergeCell ref="B88:C88"/>
    <mergeCell ref="B89:C89"/>
    <mergeCell ref="A90:C90"/>
    <mergeCell ref="A92:E92"/>
    <mergeCell ref="B94:C94"/>
    <mergeCell ref="B79:C79"/>
    <mergeCell ref="B80:C80"/>
    <mergeCell ref="A81:C81"/>
    <mergeCell ref="B83:C83"/>
    <mergeCell ref="B84:C84"/>
    <mergeCell ref="A85:C85"/>
    <mergeCell ref="A72:E72"/>
    <mergeCell ref="B74:C74"/>
    <mergeCell ref="B75:C75"/>
    <mergeCell ref="B76:C76"/>
    <mergeCell ref="B77:C77"/>
    <mergeCell ref="B78:C78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  <mergeCell ref="B16:C16"/>
    <mergeCell ref="B17:C17"/>
    <mergeCell ref="B18:C18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25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theme="6" tint="0.59999389629810485"/>
  </sheetPr>
  <dimension ref="A1:N193"/>
  <sheetViews>
    <sheetView showGridLines="0" view="pageBreakPreview" topLeftCell="A148" zoomScaleNormal="100" zoomScaleSheetLayoutView="100" workbookViewId="0">
      <selection activeCell="E137" activeCellId="1" sqref="E126 E137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0.2851562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 x14ac:dyDescent="0.2">
      <c r="A1" s="752" t="str">
        <f>'BASE PLANILHAS'!A1:E1</f>
        <v>ANEXO VI - PLANILHA DE COMPOSIÇÃO DE CUSTOS</v>
      </c>
      <c r="B1" s="753"/>
      <c r="C1" s="753"/>
      <c r="D1" s="753"/>
      <c r="E1" s="754"/>
    </row>
    <row r="2" spans="1:8" ht="13.5" thickBot="1" x14ac:dyDescent="0.25">
      <c r="A2" s="174"/>
      <c r="B2" s="221"/>
      <c r="C2" s="221"/>
      <c r="D2" s="222"/>
      <c r="E2" s="223"/>
      <c r="F2" s="54"/>
      <c r="G2" s="54"/>
      <c r="H2" s="54"/>
    </row>
    <row r="3" spans="1:8" ht="13.5" thickBot="1" x14ac:dyDescent="0.25">
      <c r="A3" s="755" t="str">
        <f>'BASE PLANILHAS'!A3:E3</f>
        <v>Dados para composição dos custos referentes à mão-de-obra</v>
      </c>
      <c r="B3" s="756"/>
      <c r="C3" s="756"/>
      <c r="D3" s="756"/>
      <c r="E3" s="757"/>
      <c r="F3" s="54"/>
      <c r="G3" s="54"/>
      <c r="H3" s="54"/>
    </row>
    <row r="4" spans="1:8" x14ac:dyDescent="0.2">
      <c r="A4" s="64" t="str">
        <f>'BASE PLANILHAS'!A4</f>
        <v>A</v>
      </c>
      <c r="B4" s="758" t="str">
        <f>'BASE PLANILHAS'!B4:D4</f>
        <v>Localidade</v>
      </c>
      <c r="C4" s="759"/>
      <c r="D4" s="760"/>
      <c r="E4" s="316" t="str">
        <f>CCT!A184</f>
        <v>Vespasiano</v>
      </c>
      <c r="F4" s="54"/>
      <c r="G4" s="54"/>
      <c r="H4" s="54"/>
    </row>
    <row r="5" spans="1:8" x14ac:dyDescent="0.2">
      <c r="A5" s="34" t="str">
        <f>'BASE PLANILHAS'!A5</f>
        <v>B</v>
      </c>
      <c r="B5" s="761" t="str">
        <f>'BASE PLANILHAS'!B5:D5</f>
        <v>Tipo de serviço</v>
      </c>
      <c r="C5" s="762"/>
      <c r="D5" s="763"/>
      <c r="E5" s="33" t="str">
        <f>'BASE PLANILHAS'!E5</f>
        <v>Apoio Administrativo</v>
      </c>
      <c r="F5" s="54"/>
      <c r="G5" s="54"/>
      <c r="H5" s="54"/>
    </row>
    <row r="6" spans="1:8" x14ac:dyDescent="0.2">
      <c r="A6" s="34" t="str">
        <f>'BASE PLANILHAS'!A6</f>
        <v>C</v>
      </c>
      <c r="B6" s="745" t="str">
        <f>'BASE PLANILHAS'!B6:D6</f>
        <v>Salário Nominativo da Categoria Profissional</v>
      </c>
      <c r="C6" s="746"/>
      <c r="D6" s="747"/>
      <c r="E6" s="224"/>
      <c r="F6" s="54"/>
      <c r="G6" s="54"/>
      <c r="H6" s="54"/>
    </row>
    <row r="7" spans="1:8" ht="38.25" x14ac:dyDescent="0.2">
      <c r="A7" s="34" t="str">
        <f>'BASE PLANILHAS'!A7</f>
        <v>D</v>
      </c>
      <c r="B7" s="745" t="str">
        <f>'BASE PLANILHAS'!B7:D7</f>
        <v>Categoria profissional (vinculada à execução contratual)</v>
      </c>
      <c r="C7" s="746"/>
      <c r="D7" s="747"/>
      <c r="E7" s="298" t="s">
        <v>417</v>
      </c>
      <c r="G7" s="1"/>
    </row>
    <row r="8" spans="1:8" ht="13.5" thickBot="1" x14ac:dyDescent="0.25">
      <c r="A8" s="36" t="str">
        <f>'BASE PLANILHAS'!A8</f>
        <v>E</v>
      </c>
      <c r="B8" s="764" t="str">
        <f>'BASE PLANILHAS'!B8:D8</f>
        <v>Data base da categoria (dia/mês/ano)</v>
      </c>
      <c r="C8" s="765"/>
      <c r="D8" s="766"/>
      <c r="E8" s="225">
        <f>CCT!P184</f>
        <v>43101</v>
      </c>
      <c r="F8" s="63"/>
    </row>
    <row r="9" spans="1:8" x14ac:dyDescent="0.2">
      <c r="A9" s="226"/>
      <c r="B9" s="100"/>
      <c r="C9" s="100"/>
      <c r="D9" s="100"/>
      <c r="E9" s="227"/>
      <c r="F9" s="63"/>
      <c r="H9" s="1"/>
    </row>
    <row r="10" spans="1:8" x14ac:dyDescent="0.2">
      <c r="A10" s="711" t="str">
        <f>'BASE PLANILHAS'!A10:E10</f>
        <v>MÓDULO 1 - COMPOSIÇÃO DA REMUNERAÇÃO</v>
      </c>
      <c r="B10" s="712"/>
      <c r="C10" s="712"/>
      <c r="D10" s="712"/>
      <c r="E10" s="713"/>
      <c r="F10" s="70"/>
    </row>
    <row r="11" spans="1:8" ht="13.5" thickBot="1" x14ac:dyDescent="0.25">
      <c r="A11" s="228"/>
      <c r="B11" s="229"/>
      <c r="C11" s="229"/>
      <c r="D11" s="229"/>
      <c r="E11" s="230"/>
      <c r="F11" s="1"/>
    </row>
    <row r="12" spans="1:8" ht="13.5" thickBot="1" x14ac:dyDescent="0.25">
      <c r="A12" s="324" t="str">
        <f>'BASE PLANILHAS'!A13</f>
        <v>A</v>
      </c>
      <c r="B12" s="830" t="str">
        <f>'BASE PLANILHAS'!B13:C13</f>
        <v>Salário Base</v>
      </c>
      <c r="C12" s="831"/>
      <c r="D12" s="831"/>
      <c r="E12" s="832"/>
    </row>
    <row r="13" spans="1:8" ht="13.5" thickBot="1" x14ac:dyDescent="0.25">
      <c r="A13" s="317"/>
      <c r="B13" s="317" t="s">
        <v>354</v>
      </c>
      <c r="C13" s="318" t="s">
        <v>350</v>
      </c>
      <c r="D13" s="318" t="s">
        <v>355</v>
      </c>
      <c r="E13" s="319" t="s">
        <v>351</v>
      </c>
    </row>
    <row r="14" spans="1:8" x14ac:dyDescent="0.2">
      <c r="A14" s="231"/>
      <c r="B14" s="231" t="s">
        <v>369</v>
      </c>
      <c r="C14" s="285">
        <v>0</v>
      </c>
      <c r="D14" s="286">
        <v>0</v>
      </c>
      <c r="E14" s="287">
        <f>D14*C14</f>
        <v>0</v>
      </c>
      <c r="F14">
        <f>COUNTBLANK(E14:E49)</f>
        <v>0</v>
      </c>
    </row>
    <row r="15" spans="1:8" x14ac:dyDescent="0.2">
      <c r="A15" s="231"/>
      <c r="B15" s="231" t="s">
        <v>370</v>
      </c>
      <c r="C15" s="285">
        <v>0</v>
      </c>
      <c r="D15" s="286">
        <v>0</v>
      </c>
      <c r="E15" s="288">
        <f>D15*C15</f>
        <v>0</v>
      </c>
    </row>
    <row r="16" spans="1:8" x14ac:dyDescent="0.2">
      <c r="A16" s="231"/>
      <c r="B16" s="231" t="s">
        <v>419</v>
      </c>
      <c r="C16" s="285">
        <v>0</v>
      </c>
      <c r="D16" s="286">
        <v>0</v>
      </c>
      <c r="E16" s="288">
        <f>D16*C16</f>
        <v>0</v>
      </c>
    </row>
    <row r="17" spans="1:5" x14ac:dyDescent="0.2">
      <c r="A17" s="231"/>
      <c r="B17" s="231" t="s">
        <v>420</v>
      </c>
      <c r="C17" s="285">
        <v>0</v>
      </c>
      <c r="D17" s="286">
        <v>0</v>
      </c>
      <c r="E17" s="288">
        <f t="shared" ref="E17" si="0">D17*C17</f>
        <v>0</v>
      </c>
    </row>
    <row r="18" spans="1:5" x14ac:dyDescent="0.2">
      <c r="A18" s="231"/>
      <c r="B18" s="231" t="s">
        <v>371</v>
      </c>
      <c r="C18" s="285">
        <v>0</v>
      </c>
      <c r="D18" s="286">
        <v>0</v>
      </c>
      <c r="E18" s="288">
        <f t="shared" ref="E18:E49" si="1">D18*C18</f>
        <v>0</v>
      </c>
    </row>
    <row r="19" spans="1:5" x14ac:dyDescent="0.2">
      <c r="A19" s="231"/>
      <c r="B19" s="231" t="s">
        <v>240</v>
      </c>
      <c r="C19" s="285">
        <v>0</v>
      </c>
      <c r="D19" s="286">
        <v>0</v>
      </c>
      <c r="E19" s="288">
        <f t="shared" si="1"/>
        <v>0</v>
      </c>
    </row>
    <row r="20" spans="1:5" x14ac:dyDescent="0.2">
      <c r="A20" s="231"/>
      <c r="B20" s="231" t="s">
        <v>238</v>
      </c>
      <c r="C20" s="285">
        <v>0</v>
      </c>
      <c r="D20" s="286">
        <v>0</v>
      </c>
      <c r="E20" s="288">
        <f t="shared" si="1"/>
        <v>0</v>
      </c>
    </row>
    <row r="21" spans="1:5" x14ac:dyDescent="0.2">
      <c r="A21" s="231"/>
      <c r="B21" s="231" t="s">
        <v>372</v>
      </c>
      <c r="C21" s="285">
        <v>0</v>
      </c>
      <c r="D21" s="286">
        <v>0</v>
      </c>
      <c r="E21" s="288">
        <f t="shared" si="1"/>
        <v>0</v>
      </c>
    </row>
    <row r="22" spans="1:5" x14ac:dyDescent="0.2">
      <c r="A22" s="231"/>
      <c r="B22" s="231" t="s">
        <v>241</v>
      </c>
      <c r="C22" s="285">
        <v>0</v>
      </c>
      <c r="D22" s="286">
        <v>0</v>
      </c>
      <c r="E22" s="288">
        <f t="shared" si="1"/>
        <v>0</v>
      </c>
    </row>
    <row r="23" spans="1:5" x14ac:dyDescent="0.2">
      <c r="A23" s="231"/>
      <c r="B23" s="231" t="s">
        <v>367</v>
      </c>
      <c r="C23" s="285">
        <v>0</v>
      </c>
      <c r="D23" s="286">
        <v>0</v>
      </c>
      <c r="E23" s="288">
        <f t="shared" si="1"/>
        <v>0</v>
      </c>
    </row>
    <row r="24" spans="1:5" x14ac:dyDescent="0.2">
      <c r="A24" s="231"/>
      <c r="B24" s="231" t="s">
        <v>366</v>
      </c>
      <c r="C24" s="285">
        <v>0</v>
      </c>
      <c r="D24" s="286">
        <v>0</v>
      </c>
      <c r="E24" s="288">
        <f t="shared" si="1"/>
        <v>0</v>
      </c>
    </row>
    <row r="25" spans="1:5" x14ac:dyDescent="0.2">
      <c r="A25" s="231"/>
      <c r="B25" s="231" t="s">
        <v>373</v>
      </c>
      <c r="C25" s="285">
        <v>0</v>
      </c>
      <c r="D25" s="286">
        <v>0</v>
      </c>
      <c r="E25" s="288">
        <f t="shared" si="1"/>
        <v>0</v>
      </c>
    </row>
    <row r="26" spans="1:5" x14ac:dyDescent="0.2">
      <c r="A26" s="231"/>
      <c r="B26" s="231" t="s">
        <v>195</v>
      </c>
      <c r="C26" s="285">
        <v>0</v>
      </c>
      <c r="D26" s="286">
        <v>0</v>
      </c>
      <c r="E26" s="288">
        <f t="shared" si="1"/>
        <v>0</v>
      </c>
    </row>
    <row r="27" spans="1:5" x14ac:dyDescent="0.2">
      <c r="A27" s="231"/>
      <c r="B27" s="231" t="s">
        <v>421</v>
      </c>
      <c r="C27" s="285">
        <v>0</v>
      </c>
      <c r="D27" s="286">
        <v>0</v>
      </c>
      <c r="E27" s="288">
        <f t="shared" si="1"/>
        <v>0</v>
      </c>
    </row>
    <row r="28" spans="1:5" x14ac:dyDescent="0.2">
      <c r="A28" s="231"/>
      <c r="B28" s="231" t="s">
        <v>374</v>
      </c>
      <c r="C28" s="285">
        <v>0</v>
      </c>
      <c r="D28" s="286">
        <v>0</v>
      </c>
      <c r="E28" s="288">
        <f t="shared" si="1"/>
        <v>0</v>
      </c>
    </row>
    <row r="29" spans="1:5" x14ac:dyDescent="0.2">
      <c r="A29" s="231"/>
      <c r="B29" s="231" t="s">
        <v>196</v>
      </c>
      <c r="C29" s="285">
        <v>0</v>
      </c>
      <c r="D29" s="286">
        <v>0</v>
      </c>
      <c r="E29" s="288">
        <f t="shared" si="1"/>
        <v>0</v>
      </c>
    </row>
    <row r="30" spans="1:5" x14ac:dyDescent="0.2">
      <c r="A30" s="231"/>
      <c r="B30" s="231" t="s">
        <v>242</v>
      </c>
      <c r="C30" s="285">
        <v>0</v>
      </c>
      <c r="D30" s="286">
        <v>0</v>
      </c>
      <c r="E30" s="288">
        <f t="shared" si="1"/>
        <v>0</v>
      </c>
    </row>
    <row r="31" spans="1:5" x14ac:dyDescent="0.2">
      <c r="A31" s="231"/>
      <c r="B31" s="231" t="s">
        <v>375</v>
      </c>
      <c r="C31" s="285">
        <v>0</v>
      </c>
      <c r="D31" s="286">
        <v>0</v>
      </c>
      <c r="E31" s="288">
        <f t="shared" si="1"/>
        <v>0</v>
      </c>
    </row>
    <row r="32" spans="1:5" x14ac:dyDescent="0.2">
      <c r="A32" s="231"/>
      <c r="B32" s="231" t="s">
        <v>197</v>
      </c>
      <c r="C32" s="285">
        <v>0</v>
      </c>
      <c r="D32" s="286">
        <v>0</v>
      </c>
      <c r="E32" s="288">
        <f t="shared" si="1"/>
        <v>0</v>
      </c>
    </row>
    <row r="33" spans="1:5" x14ac:dyDescent="0.2">
      <c r="A33" s="232"/>
      <c r="B33" s="232" t="s">
        <v>353</v>
      </c>
      <c r="C33" s="233">
        <f>CCT!G183</f>
        <v>1</v>
      </c>
      <c r="D33" s="234">
        <f>CCT!H183</f>
        <v>2973.68</v>
      </c>
      <c r="E33" s="289">
        <f t="shared" si="1"/>
        <v>2973.68</v>
      </c>
    </row>
    <row r="34" spans="1:5" x14ac:dyDescent="0.2">
      <c r="A34" s="231"/>
      <c r="B34" s="231" t="s">
        <v>376</v>
      </c>
      <c r="C34" s="285">
        <v>0</v>
      </c>
      <c r="D34" s="286">
        <v>0</v>
      </c>
      <c r="E34" s="288">
        <f t="shared" si="1"/>
        <v>0</v>
      </c>
    </row>
    <row r="35" spans="1:5" x14ac:dyDescent="0.2">
      <c r="A35" s="231"/>
      <c r="B35" s="231" t="s">
        <v>198</v>
      </c>
      <c r="C35" s="285">
        <v>0</v>
      </c>
      <c r="D35" s="286">
        <v>0</v>
      </c>
      <c r="E35" s="288">
        <f t="shared" si="1"/>
        <v>0</v>
      </c>
    </row>
    <row r="36" spans="1:5" x14ac:dyDescent="0.2">
      <c r="A36" s="231"/>
      <c r="B36" s="231" t="s">
        <v>199</v>
      </c>
      <c r="C36" s="285">
        <v>0</v>
      </c>
      <c r="D36" s="286">
        <v>0</v>
      </c>
      <c r="E36" s="288">
        <f t="shared" si="1"/>
        <v>0</v>
      </c>
    </row>
    <row r="37" spans="1:5" x14ac:dyDescent="0.2">
      <c r="A37" s="232"/>
      <c r="B37" s="232" t="s">
        <v>200</v>
      </c>
      <c r="C37" s="233">
        <f>CCT!G184</f>
        <v>2</v>
      </c>
      <c r="D37" s="234">
        <f>CCT!H184</f>
        <v>1393</v>
      </c>
      <c r="E37" s="289">
        <f t="shared" si="1"/>
        <v>2786</v>
      </c>
    </row>
    <row r="38" spans="1:5" x14ac:dyDescent="0.2">
      <c r="A38" s="232"/>
      <c r="B38" s="232" t="s">
        <v>201</v>
      </c>
      <c r="C38" s="233">
        <f>CCT!G185</f>
        <v>2</v>
      </c>
      <c r="D38" s="234">
        <f>CCT!H185</f>
        <v>1393</v>
      </c>
      <c r="E38" s="289">
        <f t="shared" si="1"/>
        <v>2786</v>
      </c>
    </row>
    <row r="39" spans="1:5" x14ac:dyDescent="0.2">
      <c r="A39" s="231"/>
      <c r="B39" s="231" t="s">
        <v>368</v>
      </c>
      <c r="C39" s="285">
        <v>0</v>
      </c>
      <c r="D39" s="286">
        <v>0</v>
      </c>
      <c r="E39" s="288">
        <f t="shared" si="1"/>
        <v>0</v>
      </c>
    </row>
    <row r="40" spans="1:5" x14ac:dyDescent="0.2">
      <c r="A40" s="232"/>
      <c r="B40" s="232" t="s">
        <v>194</v>
      </c>
      <c r="C40" s="233">
        <f>CCT!G186</f>
        <v>1</v>
      </c>
      <c r="D40" s="234">
        <f>CCT!H186</f>
        <v>1511.38</v>
      </c>
      <c r="E40" s="289">
        <f t="shared" si="1"/>
        <v>1511.38</v>
      </c>
    </row>
    <row r="41" spans="1:5" x14ac:dyDescent="0.2">
      <c r="A41" s="231"/>
      <c r="B41" s="231" t="s">
        <v>193</v>
      </c>
      <c r="C41" s="285">
        <v>0</v>
      </c>
      <c r="D41" s="286">
        <v>0</v>
      </c>
      <c r="E41" s="288">
        <f t="shared" si="1"/>
        <v>0</v>
      </c>
    </row>
    <row r="42" spans="1:5" x14ac:dyDescent="0.2">
      <c r="A42" s="231"/>
      <c r="B42" s="231" t="s">
        <v>422</v>
      </c>
      <c r="C42" s="285">
        <v>0</v>
      </c>
      <c r="D42" s="286">
        <v>0</v>
      </c>
      <c r="E42" s="288">
        <f t="shared" si="1"/>
        <v>0</v>
      </c>
    </row>
    <row r="43" spans="1:5" x14ac:dyDescent="0.2">
      <c r="A43" s="231"/>
      <c r="B43" s="231" t="s">
        <v>423</v>
      </c>
      <c r="C43" s="285">
        <v>0</v>
      </c>
      <c r="D43" s="286">
        <v>0</v>
      </c>
      <c r="E43" s="288">
        <f t="shared" si="1"/>
        <v>0</v>
      </c>
    </row>
    <row r="44" spans="1:5" x14ac:dyDescent="0.2">
      <c r="A44" s="231"/>
      <c r="B44" s="231" t="s">
        <v>466</v>
      </c>
      <c r="C44" s="285">
        <v>0</v>
      </c>
      <c r="D44" s="286">
        <v>0</v>
      </c>
      <c r="E44" s="288">
        <f>D44*C44</f>
        <v>0</v>
      </c>
    </row>
    <row r="45" spans="1:5" x14ac:dyDescent="0.2">
      <c r="A45" s="231"/>
      <c r="B45" s="231" t="s">
        <v>377</v>
      </c>
      <c r="C45" s="285">
        <v>0</v>
      </c>
      <c r="D45" s="286">
        <v>0</v>
      </c>
      <c r="E45" s="288">
        <f t="shared" si="1"/>
        <v>0</v>
      </c>
    </row>
    <row r="46" spans="1:5" x14ac:dyDescent="0.2">
      <c r="A46" s="231"/>
      <c r="B46" s="231" t="s">
        <v>378</v>
      </c>
      <c r="C46" s="285">
        <v>0</v>
      </c>
      <c r="D46" s="286">
        <v>0</v>
      </c>
      <c r="E46" s="288">
        <f t="shared" si="1"/>
        <v>0</v>
      </c>
    </row>
    <row r="47" spans="1:5" x14ac:dyDescent="0.2">
      <c r="A47" s="231"/>
      <c r="B47" s="231" t="s">
        <v>381</v>
      </c>
      <c r="C47" s="285">
        <v>0</v>
      </c>
      <c r="D47" s="286">
        <v>0</v>
      </c>
      <c r="E47" s="288">
        <f t="shared" si="1"/>
        <v>0</v>
      </c>
    </row>
    <row r="48" spans="1:5" x14ac:dyDescent="0.2">
      <c r="A48" s="231"/>
      <c r="B48" s="231" t="s">
        <v>379</v>
      </c>
      <c r="C48" s="285">
        <v>0</v>
      </c>
      <c r="D48" s="286">
        <v>0</v>
      </c>
      <c r="E48" s="288">
        <f t="shared" si="1"/>
        <v>0</v>
      </c>
    </row>
    <row r="49" spans="1:7" ht="13.5" thickBot="1" x14ac:dyDescent="0.25">
      <c r="A49" s="231"/>
      <c r="B49" s="231" t="s">
        <v>380</v>
      </c>
      <c r="C49" s="285">
        <v>0</v>
      </c>
      <c r="D49" s="286">
        <v>0</v>
      </c>
      <c r="E49" s="288">
        <f t="shared" si="1"/>
        <v>0</v>
      </c>
    </row>
    <row r="50" spans="1:7" ht="13.5" thickBot="1" x14ac:dyDescent="0.25">
      <c r="A50" s="320"/>
      <c r="B50" s="321" t="str">
        <f>CONCATENATE("Total ",B13)</f>
        <v>Total Cargos - PGJ</v>
      </c>
      <c r="C50" s="318">
        <f>SUM(C14:C49)</f>
        <v>6</v>
      </c>
      <c r="D50" s="318"/>
      <c r="E50" s="322">
        <f>SUM(E14:E49)</f>
        <v>10057.060000000001</v>
      </c>
    </row>
    <row r="51" spans="1:7" ht="13.5" thickBot="1" x14ac:dyDescent="0.25">
      <c r="A51" s="325"/>
      <c r="B51" s="325" t="s">
        <v>365</v>
      </c>
      <c r="C51" s="326" t="s">
        <v>350</v>
      </c>
      <c r="D51" s="326" t="s">
        <v>355</v>
      </c>
      <c r="E51" s="327" t="s">
        <v>351</v>
      </c>
    </row>
    <row r="52" spans="1:7" ht="13.5" thickBot="1" x14ac:dyDescent="0.25">
      <c r="A52" s="231"/>
      <c r="B52" s="231" t="s">
        <v>353</v>
      </c>
      <c r="C52" s="285">
        <v>0</v>
      </c>
      <c r="D52" s="286">
        <v>0</v>
      </c>
      <c r="E52" s="288">
        <f t="shared" ref="E52" si="2">D52*C52</f>
        <v>0</v>
      </c>
    </row>
    <row r="53" spans="1:7" ht="13.5" thickBot="1" x14ac:dyDescent="0.25">
      <c r="A53" s="328"/>
      <c r="B53" s="329" t="str">
        <f>CONCATENATE("Total ",B51)</f>
        <v>Total Cargos - FEPDC</v>
      </c>
      <c r="C53" s="326">
        <f>SUM(C52)</f>
        <v>0</v>
      </c>
      <c r="D53" s="326"/>
      <c r="E53" s="330">
        <f>SUM(E52)</f>
        <v>0</v>
      </c>
    </row>
    <row r="54" spans="1:7" ht="13.5" thickBot="1" x14ac:dyDescent="0.25">
      <c r="A54" s="320"/>
      <c r="B54" s="321" t="str">
        <f>CONCATENATE("Total ",E4)</f>
        <v>Total Vespasiano</v>
      </c>
      <c r="C54" s="318">
        <f>C50+C53</f>
        <v>6</v>
      </c>
      <c r="D54" s="318"/>
      <c r="E54" s="322">
        <f>E50+E53</f>
        <v>10057.060000000001</v>
      </c>
    </row>
    <row r="55" spans="1:7" ht="13.5" thickBot="1" x14ac:dyDescent="0.25">
      <c r="A55" s="833"/>
      <c r="B55" s="834"/>
      <c r="C55" s="835"/>
      <c r="D55" s="462" t="str">
        <f>'BASE PLANILHAS'!D12</f>
        <v>Referência</v>
      </c>
      <c r="E55" s="462" t="str">
        <f>'BASE PLANILHAS'!E12</f>
        <v>Valor (R$)</v>
      </c>
    </row>
    <row r="56" spans="1:7" x14ac:dyDescent="0.2">
      <c r="A56" s="40" t="str">
        <f>'BASE PLANILHAS'!A14</f>
        <v>B</v>
      </c>
      <c r="B56" s="701" t="str">
        <f>'BASE PLANILHAS'!B14:C14</f>
        <v xml:space="preserve">Adicional Periculosidade </v>
      </c>
      <c r="C56" s="702"/>
      <c r="D56" s="42">
        <v>0.3</v>
      </c>
      <c r="E56" s="216">
        <f>D56*E26</f>
        <v>0</v>
      </c>
      <c r="G56" s="1"/>
    </row>
    <row r="57" spans="1:7" x14ac:dyDescent="0.2">
      <c r="A57" s="34" t="str">
        <f>'BASE PLANILHAS'!A15</f>
        <v>C</v>
      </c>
      <c r="B57" s="699" t="str">
        <f>'BASE PLANILHAS'!B15:C15</f>
        <v>Adicional Insalubridade</v>
      </c>
      <c r="C57" s="700"/>
      <c r="D57" s="295">
        <f>0.2*PARAMETROS!B79</f>
        <v>190.8</v>
      </c>
      <c r="E57" s="55">
        <f>D57*(C20+C29+C30+C32+C36)</f>
        <v>0</v>
      </c>
      <c r="G57" s="1"/>
    </row>
    <row r="58" spans="1:7" x14ac:dyDescent="0.2">
      <c r="A58" s="34" t="str">
        <f>'BASE PLANILHAS'!A16</f>
        <v>D</v>
      </c>
      <c r="B58" s="699" t="str">
        <f>'BASE PLANILHAS'!B16:C16</f>
        <v>Adicional Noturno</v>
      </c>
      <c r="C58" s="700"/>
      <c r="D58" s="291">
        <f>1/210*0.2*10.285*15.5</f>
        <v>0.1518261904761905</v>
      </c>
      <c r="E58" s="216">
        <f>D58*E38</f>
        <v>422.98776666666674</v>
      </c>
      <c r="G58" s="1"/>
    </row>
    <row r="59" spans="1:7" x14ac:dyDescent="0.2">
      <c r="A59" s="34" t="str">
        <f>'BASE PLANILHAS'!A17</f>
        <v>E</v>
      </c>
      <c r="B59" s="699" t="str">
        <f>'BASE PLANILHAS'!B17:C17</f>
        <v>Adicional de Hora Noturna Reduzida</v>
      </c>
      <c r="C59" s="700"/>
      <c r="D59" s="42">
        <v>0</v>
      </c>
      <c r="E59" s="216">
        <f t="shared" ref="E59" si="3">D59*$E$12</f>
        <v>0</v>
      </c>
    </row>
    <row r="60" spans="1:7" x14ac:dyDescent="0.2">
      <c r="A60" s="34" t="str">
        <f>'BASE PLANILHAS'!A18</f>
        <v>F</v>
      </c>
      <c r="B60" s="699" t="str">
        <f>'BASE PLANILHAS'!B18:C18</f>
        <v>Intervalo Intrajornada</v>
      </c>
      <c r="C60" s="700"/>
      <c r="D60" s="42">
        <v>0</v>
      </c>
      <c r="E60" s="290">
        <v>0</v>
      </c>
    </row>
    <row r="61" spans="1:7" x14ac:dyDescent="0.2">
      <c r="A61" s="34" t="str">
        <f>'BASE PLANILHAS'!A19</f>
        <v>G</v>
      </c>
      <c r="B61" s="699" t="str">
        <f>'BASE PLANILHAS'!B19:C19</f>
        <v>Feriado Nacional - Súmula 444/2012 - TST</v>
      </c>
      <c r="C61" s="700"/>
      <c r="D61" s="291">
        <v>0</v>
      </c>
      <c r="E61" s="216">
        <f>(E37+E38)*D61</f>
        <v>0</v>
      </c>
    </row>
    <row r="62" spans="1:7" ht="13.5" thickBot="1" x14ac:dyDescent="0.25">
      <c r="A62" s="64" t="str">
        <f>'BASE PLANILHAS'!A20</f>
        <v>H</v>
      </c>
      <c r="B62" s="699" t="str">
        <f>'BASE PLANILHAS'!B20:C20</f>
        <v>Adicional de Acúmulo de função</v>
      </c>
      <c r="C62" s="700"/>
      <c r="D62" s="43">
        <v>0</v>
      </c>
      <c r="E62" s="215">
        <f>0</f>
        <v>0</v>
      </c>
    </row>
    <row r="63" spans="1:7" ht="13.5" thickBot="1" x14ac:dyDescent="0.25">
      <c r="A63" s="696" t="str">
        <f>'BASE PLANILHAS'!A21:D21</f>
        <v>Total do Módulo 1</v>
      </c>
      <c r="B63" s="697"/>
      <c r="C63" s="697"/>
      <c r="D63" s="698"/>
      <c r="E63" s="51">
        <f>SUM(E56:E62)+E54</f>
        <v>10480.047766666668</v>
      </c>
    </row>
    <row r="64" spans="1:7" x14ac:dyDescent="0.2">
      <c r="A64" s="459"/>
      <c r="B64" s="460"/>
      <c r="C64" s="460"/>
      <c r="D64" s="460"/>
      <c r="E64" s="44"/>
      <c r="F64" s="1"/>
    </row>
    <row r="65" spans="1:9" x14ac:dyDescent="0.2">
      <c r="A65" s="711" t="str">
        <f>'BASE PLANILHAS'!A23:E23</f>
        <v>MÓDULO 2 – ENCARGOS E BENEFÍCIOS MENSAIS E DIÁRIOS</v>
      </c>
      <c r="B65" s="712"/>
      <c r="C65" s="712"/>
      <c r="D65" s="712"/>
      <c r="E65" s="713"/>
      <c r="F65" s="1"/>
    </row>
    <row r="66" spans="1:9" ht="13.5" thickBot="1" x14ac:dyDescent="0.25">
      <c r="A66" s="456"/>
      <c r="B66" s="457"/>
      <c r="C66" s="457"/>
      <c r="D66" s="457"/>
      <c r="E66" s="458"/>
      <c r="F66" s="1"/>
    </row>
    <row r="67" spans="1:9" ht="13.5" thickBot="1" x14ac:dyDescent="0.25">
      <c r="A67" s="214" t="str">
        <f>'BASE PLANILHAS'!A25</f>
        <v>2.1</v>
      </c>
      <c r="B67" s="696" t="str">
        <f>'BASE PLANILHAS'!B25:C25</f>
        <v>Submódulo 2.1 - Encargos Previdenciários, FGTS e Outras Contribuições</v>
      </c>
      <c r="C67" s="698"/>
      <c r="D67" s="214" t="str">
        <f>'BASE PLANILHAS'!D25</f>
        <v>Referência</v>
      </c>
      <c r="E67" s="214" t="str">
        <f>'BASE PLANILHAS'!E25</f>
        <v>Valor (R$)</v>
      </c>
    </row>
    <row r="68" spans="1:9" x14ac:dyDescent="0.2">
      <c r="A68" s="40" t="str">
        <f>'BASE PLANILHAS'!A26</f>
        <v>A</v>
      </c>
      <c r="B68" s="708" t="str">
        <f>'BASE PLANILHAS'!B26:C26</f>
        <v>INSS</v>
      </c>
      <c r="C68" s="710"/>
      <c r="D68" s="73">
        <f>'BASE PLANILHAS'!D26</f>
        <v>0.2</v>
      </c>
      <c r="E68" s="74">
        <f>$E$63*D68</f>
        <v>2096.0095533333338</v>
      </c>
    </row>
    <row r="69" spans="1:9" x14ac:dyDescent="0.2">
      <c r="A69" s="34" t="str">
        <f>'BASE PLANILHAS'!A27</f>
        <v>B</v>
      </c>
      <c r="B69" s="701" t="str">
        <f>'BASE PLANILHAS'!B27:C27</f>
        <v>SESI OU SENAC</v>
      </c>
      <c r="C69" s="702"/>
      <c r="D69" s="18">
        <f>'BASE PLANILHAS'!D27</f>
        <v>1.4999999999999999E-2</v>
      </c>
      <c r="E69" s="23">
        <f>$E$63*D69</f>
        <v>157.20071650000003</v>
      </c>
    </row>
    <row r="70" spans="1:9" x14ac:dyDescent="0.2">
      <c r="A70" s="34" t="str">
        <f>'BASE PLANILHAS'!A28</f>
        <v>C</v>
      </c>
      <c r="B70" s="748" t="str">
        <f>'BASE PLANILHAS'!B28:C28</f>
        <v>SENAI OU SENAC</v>
      </c>
      <c r="C70" s="749"/>
      <c r="D70" s="18">
        <f>'BASE PLANILHAS'!D28</f>
        <v>0.01</v>
      </c>
      <c r="E70" s="23">
        <f>$E$63*D70</f>
        <v>104.80047766666668</v>
      </c>
    </row>
    <row r="71" spans="1:9" x14ac:dyDescent="0.2">
      <c r="A71" s="34" t="str">
        <f>'BASE PLANILHAS'!A29</f>
        <v>D</v>
      </c>
      <c r="B71" s="699" t="str">
        <f>'BASE PLANILHAS'!B29:C29</f>
        <v>INCRA</v>
      </c>
      <c r="C71" s="700"/>
      <c r="D71" s="18">
        <f>'BASE PLANILHAS'!D29</f>
        <v>2E-3</v>
      </c>
      <c r="E71" s="23">
        <f t="shared" ref="E71:E74" si="4">$E$63*D71</f>
        <v>20.960095533333337</v>
      </c>
    </row>
    <row r="72" spans="1:9" x14ac:dyDescent="0.2">
      <c r="A72" s="34" t="str">
        <f>'BASE PLANILHAS'!A30</f>
        <v>E</v>
      </c>
      <c r="B72" s="699" t="str">
        <f>'BASE PLANILHAS'!B30:C30</f>
        <v>Salário Educação</v>
      </c>
      <c r="C72" s="700"/>
      <c r="D72" s="18">
        <f>'BASE PLANILHAS'!D30</f>
        <v>2.5000000000000001E-2</v>
      </c>
      <c r="E72" s="23">
        <f t="shared" si="4"/>
        <v>262.00119416666672</v>
      </c>
    </row>
    <row r="73" spans="1:9" x14ac:dyDescent="0.2">
      <c r="A73" s="34" t="str">
        <f>'BASE PLANILHAS'!A31</f>
        <v>F</v>
      </c>
      <c r="B73" s="699" t="str">
        <f>'BASE PLANILHAS'!B31:C31</f>
        <v>FGTS</v>
      </c>
      <c r="C73" s="700"/>
      <c r="D73" s="18">
        <f>'BASE PLANILHAS'!D31</f>
        <v>0.08</v>
      </c>
      <c r="E73" s="23">
        <f t="shared" si="4"/>
        <v>838.40382133333344</v>
      </c>
    </row>
    <row r="74" spans="1:9" x14ac:dyDescent="0.2">
      <c r="A74" s="34" t="str">
        <f>'BASE PLANILHAS'!A32</f>
        <v>G</v>
      </c>
      <c r="B74" s="699" t="str">
        <f>'BASE PLANILHAS'!B32:C32</f>
        <v>RAT</v>
      </c>
      <c r="C74" s="700"/>
      <c r="D74" s="18">
        <f>'BASE PLANILHAS'!D32</f>
        <v>0.03</v>
      </c>
      <c r="E74" s="23">
        <f t="shared" si="4"/>
        <v>314.40143300000005</v>
      </c>
      <c r="I74" s="1"/>
    </row>
    <row r="75" spans="1:9" ht="13.5" thickBot="1" x14ac:dyDescent="0.25">
      <c r="A75" s="34" t="str">
        <f>'BASE PLANILHAS'!A33</f>
        <v>H</v>
      </c>
      <c r="B75" s="701" t="str">
        <f>'BASE PLANILHAS'!B33:C33</f>
        <v>SEBRAE</v>
      </c>
      <c r="C75" s="702"/>
      <c r="D75" s="18">
        <f>'BASE PLANILHAS'!D33</f>
        <v>6.0000000000000001E-3</v>
      </c>
      <c r="E75" s="23">
        <f>$E$63*D75</f>
        <v>62.880286600000012</v>
      </c>
    </row>
    <row r="76" spans="1:9" ht="13.5" thickBot="1" x14ac:dyDescent="0.25">
      <c r="A76" s="696" t="str">
        <f>'BASE PLANILHAS'!A34:C34</f>
        <v>Total do Submódulo 2.1</v>
      </c>
      <c r="B76" s="697"/>
      <c r="C76" s="698"/>
      <c r="D76" s="50">
        <f>'BASE PLANILHAS'!D34</f>
        <v>0.3680000000000001</v>
      </c>
      <c r="E76" s="51">
        <f>SUM(E68:E75)</f>
        <v>3856.657578133334</v>
      </c>
      <c r="F76" s="1"/>
      <c r="G76" s="66"/>
    </row>
    <row r="77" spans="1:9" ht="13.5" thickBot="1" x14ac:dyDescent="0.25">
      <c r="A77" s="451"/>
      <c r="B77" s="452"/>
      <c r="C77" s="452"/>
      <c r="D77" s="236"/>
      <c r="E77" s="45"/>
      <c r="F77" s="1"/>
      <c r="G77" s="66"/>
    </row>
    <row r="78" spans="1:9" ht="13.5" thickBot="1" x14ac:dyDescent="0.25">
      <c r="A78" s="214" t="str">
        <f>'BASE PLANILHAS'!A36</f>
        <v>2.2</v>
      </c>
      <c r="B78" s="696" t="str">
        <f>'BASE PLANILHAS'!B36:C36</f>
        <v>Submódulo 2.2 - 13º Salário, Férias e Adicional de Férias</v>
      </c>
      <c r="C78" s="698"/>
      <c r="D78" s="214" t="str">
        <f>'BASE PLANILHAS'!D36</f>
        <v>Referência</v>
      </c>
      <c r="E78" s="453" t="str">
        <f>'BASE PLANILHAS'!E36</f>
        <v>Valor (R$)</v>
      </c>
    </row>
    <row r="79" spans="1:9" x14ac:dyDescent="0.2">
      <c r="A79" s="32" t="str">
        <f>'BASE PLANILHAS'!A37</f>
        <v>A</v>
      </c>
      <c r="B79" s="701" t="str">
        <f>'BASE PLANILHAS'!B37:C37</f>
        <v>13º salário (titular)</v>
      </c>
      <c r="C79" s="702"/>
      <c r="D79" s="65">
        <f>'BASE PLANILHAS'!D37</f>
        <v>8.3333333333333329E-2</v>
      </c>
      <c r="E79" s="41">
        <f>$E$63*D79</f>
        <v>873.33731388888896</v>
      </c>
      <c r="F79" s="1"/>
    </row>
    <row r="80" spans="1:9" ht="13.5" thickBot="1" x14ac:dyDescent="0.25">
      <c r="A80" s="36" t="str">
        <f>'BASE PLANILHAS'!A38</f>
        <v>B</v>
      </c>
      <c r="B80" s="716" t="str">
        <f>'BASE PLANILHAS'!B38:C38</f>
        <v>Férias e Adicional de Férias (titular)</v>
      </c>
      <c r="C80" s="717"/>
      <c r="D80" s="71">
        <f>'BASE PLANILHAS'!D38</f>
        <v>0.1111111111111111</v>
      </c>
      <c r="E80" s="72">
        <f>D80*$E$63</f>
        <v>1164.4497518518519</v>
      </c>
      <c r="F80" s="1"/>
      <c r="H80" s="1"/>
    </row>
    <row r="81" spans="1:14" ht="13.5" thickBot="1" x14ac:dyDescent="0.25">
      <c r="A81" s="67"/>
      <c r="B81" s="696" t="str">
        <f>'BASE PLANILHAS'!B39:C39</f>
        <v>Subtotal</v>
      </c>
      <c r="C81" s="698"/>
      <c r="D81" s="16">
        <f>'BASE PLANILHAS'!D39</f>
        <v>0.19444444444444442</v>
      </c>
      <c r="E81" s="45">
        <f>D81*$E$63</f>
        <v>2037.7870657407409</v>
      </c>
      <c r="F81" s="1"/>
      <c r="H81" s="1"/>
    </row>
    <row r="82" spans="1:14" ht="13.5" thickBot="1" x14ac:dyDescent="0.25">
      <c r="A82" s="214" t="str">
        <f>'BASE PLANILHAS'!A40</f>
        <v>C</v>
      </c>
      <c r="B82" s="750" t="str">
        <f>'BASE PLANILHAS'!B40:C40</f>
        <v>Incidência do Submódulo 2.1 sobre 13º Salário, Férias e Adicional de Férias</v>
      </c>
      <c r="C82" s="751"/>
      <c r="D82" s="46">
        <f>'BASE PLANILHAS'!D40</f>
        <v>7.1555555555555567E-2</v>
      </c>
      <c r="E82" s="47">
        <f>D82*$E$63</f>
        <v>749.90564019259284</v>
      </c>
      <c r="F82" s="29"/>
      <c r="H82" s="1"/>
    </row>
    <row r="83" spans="1:14" ht="13.5" thickBot="1" x14ac:dyDescent="0.25">
      <c r="A83" s="696" t="str">
        <f>'BASE PLANILHAS'!A41:C41</f>
        <v>Total do Submódulo 2.2</v>
      </c>
      <c r="B83" s="697"/>
      <c r="C83" s="698"/>
      <c r="D83" s="48">
        <f>'BASE PLANILHAS'!D41</f>
        <v>0.26600000000000001</v>
      </c>
      <c r="E83" s="49">
        <f>SUM(E81:E82)</f>
        <v>2787.6927059333339</v>
      </c>
      <c r="F83" s="29"/>
    </row>
    <row r="84" spans="1:14" ht="13.5" thickBot="1" x14ac:dyDescent="0.25">
      <c r="A84" s="237"/>
      <c r="B84" s="238"/>
      <c r="C84" s="238"/>
      <c r="D84" s="238"/>
      <c r="E84" s="239"/>
      <c r="F84" s="1"/>
    </row>
    <row r="85" spans="1:14" ht="13.5" thickBot="1" x14ac:dyDescent="0.25">
      <c r="A85" s="52" t="str">
        <f>'BASE PLANILHAS'!A43</f>
        <v>2.3</v>
      </c>
      <c r="B85" s="696" t="str">
        <f>'BASE PLANILHAS'!B43:C43</f>
        <v>Submódulo 2.3 - Benefícios Mensais e Diários</v>
      </c>
      <c r="C85" s="698"/>
      <c r="D85" s="453" t="str">
        <f>'BASE PLANILHAS'!D43</f>
        <v>Referência</v>
      </c>
      <c r="E85" s="453" t="str">
        <f>'BASE PLANILHAS'!E43</f>
        <v>Valor (R$)</v>
      </c>
    </row>
    <row r="86" spans="1:14" x14ac:dyDescent="0.2">
      <c r="A86" s="32" t="str">
        <f>'BASE PLANILHAS'!A44</f>
        <v>A</v>
      </c>
      <c r="B86" s="708" t="str">
        <f>'BASE PLANILHAS'!B44:C44</f>
        <v>Vale - Transporte (Descontada parcela do empregado)</v>
      </c>
      <c r="C86" s="710"/>
      <c r="D86" s="292">
        <f>VT!D75</f>
        <v>4.05</v>
      </c>
      <c r="E86" s="78">
        <f>(2*$D$86*20*SUM(C14:C32,C34:C49)-(IF(SUM(E14:E32,E34:E49)*6%&lt;=(2*$D$86*20*SUM(C14:C32,C34:C49)),SUM(E14:E32,E34:E49)*6%,(2*$D$86*20*SUM(C14:C32,C34:C49)))))+(2*$D$86*20*(C33+C52))-(IF((E33+E52)*6%&lt;=(2*$D$86*20*(C33+C52)),(E33+E52)*6%,(2*$D$86*20*(C33+C52))))</f>
        <v>384.99720000000002</v>
      </c>
      <c r="F86" s="19"/>
      <c r="N86" s="4"/>
    </row>
    <row r="87" spans="1:14" x14ac:dyDescent="0.2">
      <c r="A87" s="34" t="str">
        <f>'BASE PLANILHAS'!A45</f>
        <v>B</v>
      </c>
      <c r="B87" s="701" t="str">
        <f>'BASE PLANILHAS'!B45:C45</f>
        <v>Vale - Alimentação (Descontada parcela do empregado)</v>
      </c>
      <c r="C87" s="702"/>
      <c r="D87" s="77">
        <v>0</v>
      </c>
      <c r="E87" s="332">
        <f>(PARAMETROS!E$67*20-1)*(SUM($C$14:$C$24,$C$26:$C$32,$C$35:$C$43))+(PARAMETROS!E$60*20-1)*($C$25+$C$34+$C$45+$C$46+$C$47+$C$48)+(PARAMETROS!E$62*20-1)*$C$44+(PARAMETROS!E$63*20-1)*$C$49+(PARAMETROS!E$7*20-1)*($C$33+$C$52)</f>
        <v>2309.4</v>
      </c>
      <c r="F87" s="19"/>
    </row>
    <row r="88" spans="1:14" x14ac:dyDescent="0.2">
      <c r="A88" s="34" t="str">
        <f>'BASE PLANILHAS'!A46</f>
        <v>C</v>
      </c>
      <c r="B88" s="699" t="str">
        <f>'BASE PLANILHAS'!B46:C46</f>
        <v>Cesta Básica</v>
      </c>
      <c r="C88" s="700"/>
      <c r="D88" s="77">
        <v>0</v>
      </c>
      <c r="E88" s="332">
        <f>(PARAMETROS!F$67)*(SUM(C14:C24,C26:C32,C35:C43))+(PARAMETROS!F$60)*($C$25+$C$34+$C$45+$C$46+$C$47+$C$48)+(PARAMETROS!F$62)*$C$44+(PARAMETROS!F$63)*$C$49+(PARAMETROS!F$7)*($C$33+$C$52)</f>
        <v>0</v>
      </c>
      <c r="F88" s="19"/>
    </row>
    <row r="89" spans="1:14" x14ac:dyDescent="0.2">
      <c r="A89" s="34" t="str">
        <f>'BASE PLANILHAS'!A47</f>
        <v>D</v>
      </c>
      <c r="B89" s="701" t="str">
        <f>'BASE PLANILHAS'!B47:C47</f>
        <v>PAF</v>
      </c>
      <c r="C89" s="702"/>
      <c r="D89" s="77">
        <v>0</v>
      </c>
      <c r="E89" s="332">
        <f>(PARAMETROS!B$67)*(SUM($C$14:$C$24,$C$26:$C$32,$C$35:$C$43))+(PARAMETROS!B$60)*($C$25+$C$34+$C$45+$C$46+$C$47+$C$48)+(PARAMETROS!B$62)*$C$44+(PARAMETROS!B$63)*$C$49+(PARAMETROS!B$7)*(C$33+$C$52)</f>
        <v>0</v>
      </c>
      <c r="F89" s="19"/>
    </row>
    <row r="90" spans="1:14" x14ac:dyDescent="0.2">
      <c r="A90" s="34" t="str">
        <f>'BASE PLANILHAS'!A48</f>
        <v>E</v>
      </c>
      <c r="B90" s="699" t="str">
        <f>'BASE PLANILHAS'!B48:C48</f>
        <v>PQM</v>
      </c>
      <c r="C90" s="700"/>
      <c r="D90" s="96">
        <v>0</v>
      </c>
      <c r="E90" s="332">
        <f>(PARAMETROS!C$67)*(SUM($C$14:$C$24,$C$26:$C$32,$C$35:$C$43))+(PARAMETROS!C$60)*($C$25+$C$34+$C$45+$C$46+$C$47+$C$48)+(PARAMETROS!C$62)*$C$44+(PARAMETROS!C$63)*$C$49+(PARAMETROS!C$7)*(C$33+$C$52)</f>
        <v>0</v>
      </c>
      <c r="F90" s="19"/>
    </row>
    <row r="91" spans="1:14" x14ac:dyDescent="0.2">
      <c r="A91" s="34" t="str">
        <f>'BASE PLANILHAS'!A49</f>
        <v>F</v>
      </c>
      <c r="B91" s="701" t="str">
        <f>'BASE PLANILHAS'!B49:C49</f>
        <v>PAT</v>
      </c>
      <c r="C91" s="702"/>
      <c r="D91" s="96">
        <v>0</v>
      </c>
      <c r="E91" s="332">
        <f>(PARAMETROS!D$67)*(SUM($C$14:$C$24,$C$26:$C$32,$C$35:$C$43))+(PARAMETROS!D$60)*($C$25+$C$34+$C$45+$C$46+$C$47+$C$48)+(PARAMETROS!D$62)*$C$44+(PARAMETROS!D$63)*$C$49+(PARAMETROS!D$7)*(C$33+$C$52)</f>
        <v>0</v>
      </c>
      <c r="F91" s="19"/>
    </row>
    <row r="92" spans="1:14" x14ac:dyDescent="0.2">
      <c r="A92" s="34" t="str">
        <f>'BASE PLANILHAS'!A50</f>
        <v>G</v>
      </c>
      <c r="B92" s="699" t="str">
        <f>'BASE PLANILHAS'!B50:C50</f>
        <v>Seguro de Vida</v>
      </c>
      <c r="C92" s="700"/>
      <c r="D92" s="301">
        <f>PARAMETROS!B71</f>
        <v>4.72</v>
      </c>
      <c r="E92" s="78">
        <f>$D92*$C$54</f>
        <v>28.32</v>
      </c>
      <c r="F92" s="19"/>
    </row>
    <row r="93" spans="1:14" ht="13.5" thickBot="1" x14ac:dyDescent="0.25">
      <c r="A93" s="36" t="str">
        <f>'BASE PLANILHAS'!A51</f>
        <v>H</v>
      </c>
      <c r="B93" s="703" t="str">
        <f>'BASE PLANILHAS'!B51:C51</f>
        <v>Despesas de Viagem</v>
      </c>
      <c r="C93" s="704"/>
      <c r="D93" s="68">
        <v>0</v>
      </c>
      <c r="E93" s="78">
        <f>PARAMETROS!D75*(C33+C52)</f>
        <v>293.88</v>
      </c>
      <c r="F93" s="1"/>
    </row>
    <row r="94" spans="1:14" ht="13.5" thickBot="1" x14ac:dyDescent="0.25">
      <c r="A94" s="705" t="str">
        <f>'BASE PLANILHAS'!A52:D52</f>
        <v>Total do Submódulo 2.3</v>
      </c>
      <c r="B94" s="706"/>
      <c r="C94" s="706"/>
      <c r="D94" s="707"/>
      <c r="E94" s="51">
        <f>SUM(E86:E93)</f>
        <v>3016.5972000000006</v>
      </c>
      <c r="F94" s="29"/>
    </row>
    <row r="95" spans="1:14" ht="13.5" thickBot="1" x14ac:dyDescent="0.25">
      <c r="A95" s="237"/>
      <c r="B95" s="238"/>
      <c r="C95" s="240"/>
      <c r="D95" s="238"/>
      <c r="E95" s="239"/>
      <c r="F95" s="1"/>
    </row>
    <row r="96" spans="1:14" ht="13.5" thickBot="1" x14ac:dyDescent="0.25">
      <c r="A96" s="214" t="str">
        <f>'BASE PLANILHAS'!A54</f>
        <v>2.4</v>
      </c>
      <c r="B96" s="696" t="str">
        <f>'BASE PLANILHAS'!B54:D54</f>
        <v>Quadro Resumo do Módulo 2 - Encargos e Benefícios Mensais e Diários</v>
      </c>
      <c r="C96" s="697"/>
      <c r="D96" s="698"/>
      <c r="E96" s="214" t="str">
        <f>'BASE PLANILHAS'!E54</f>
        <v>Valor (R$)</v>
      </c>
    </row>
    <row r="97" spans="1:8" x14ac:dyDescent="0.2">
      <c r="A97" s="40" t="str">
        <f>'BASE PLANILHAS'!A55</f>
        <v>2.1</v>
      </c>
      <c r="B97" s="708" t="str">
        <f>'BASE PLANILHAS'!B55:D55</f>
        <v>Encargos Previdenciários, FGTS e Outras Contribuições</v>
      </c>
      <c r="C97" s="709"/>
      <c r="D97" s="710"/>
      <c r="E97" s="41">
        <f>E83</f>
        <v>2787.6927059333339</v>
      </c>
      <c r="F97" s="1"/>
      <c r="H97" s="66"/>
    </row>
    <row r="98" spans="1:8" x14ac:dyDescent="0.2">
      <c r="A98" s="34" t="str">
        <f>'BASE PLANILHAS'!A56</f>
        <v>2.2</v>
      </c>
      <c r="B98" s="701" t="str">
        <f>'BASE PLANILHAS'!B56:D56</f>
        <v>13º Salário, Férias e Adicional de Férias</v>
      </c>
      <c r="C98" s="733"/>
      <c r="D98" s="702"/>
      <c r="E98" s="23">
        <f>E76</f>
        <v>3856.657578133334</v>
      </c>
      <c r="F98" s="1"/>
    </row>
    <row r="99" spans="1:8" ht="13.5" thickBot="1" x14ac:dyDescent="0.25">
      <c r="A99" s="36" t="str">
        <f>'BASE PLANILHAS'!A57</f>
        <v>2.3</v>
      </c>
      <c r="B99" s="699" t="str">
        <f>'BASE PLANILHAS'!B57:D57</f>
        <v>Benefícios Mensais e Diários</v>
      </c>
      <c r="C99" s="734"/>
      <c r="D99" s="749"/>
      <c r="E99" s="24">
        <f>E94</f>
        <v>3016.5972000000006</v>
      </c>
      <c r="F99" s="1"/>
    </row>
    <row r="100" spans="1:8" ht="13.5" thickBot="1" x14ac:dyDescent="0.25">
      <c r="A100" s="696" t="str">
        <f>'BASE PLANILHAS'!A58:D58</f>
        <v>Total do Módulo 2</v>
      </c>
      <c r="B100" s="697"/>
      <c r="C100" s="697"/>
      <c r="D100" s="698"/>
      <c r="E100" s="49">
        <f>SUM(E97:E99)</f>
        <v>9660.947484066668</v>
      </c>
      <c r="F100" s="1"/>
    </row>
    <row r="101" spans="1:8" x14ac:dyDescent="0.2">
      <c r="A101" s="241"/>
      <c r="B101" s="240"/>
      <c r="C101" s="240"/>
      <c r="D101" s="240"/>
      <c r="E101" s="242"/>
      <c r="F101" s="1"/>
    </row>
    <row r="102" spans="1:8" x14ac:dyDescent="0.2">
      <c r="A102" s="711" t="str">
        <f>'BASE PLANILHAS'!A60:E60</f>
        <v>MÓDULO 3 – PROVISÃO PARA RESCISÃO</v>
      </c>
      <c r="B102" s="712"/>
      <c r="C102" s="712"/>
      <c r="D102" s="712"/>
      <c r="E102" s="713"/>
      <c r="F102" s="1"/>
    </row>
    <row r="103" spans="1:8" ht="13.5" thickBot="1" x14ac:dyDescent="0.25">
      <c r="A103" s="54"/>
      <c r="B103" s="54"/>
      <c r="C103" s="54"/>
      <c r="D103" s="54"/>
      <c r="E103" s="54"/>
      <c r="F103" s="22"/>
      <c r="G103" s="1"/>
    </row>
    <row r="104" spans="1:8" ht="13.5" thickBot="1" x14ac:dyDescent="0.25">
      <c r="A104" s="214">
        <f>'BASE PLANILHAS'!A62</f>
        <v>3</v>
      </c>
      <c r="B104" s="697" t="str">
        <f>'BASE PLANILHAS'!B62:C62</f>
        <v>Provisão para Rescisão</v>
      </c>
      <c r="C104" s="698"/>
      <c r="D104" s="214" t="str">
        <f>'BASE PLANILHAS'!D62</f>
        <v>Referência</v>
      </c>
      <c r="E104" s="453" t="str">
        <f>'BASE PLANILHAS'!E62</f>
        <v>Valor (R$)</v>
      </c>
      <c r="F104" s="19"/>
    </row>
    <row r="105" spans="1:8" x14ac:dyDescent="0.2">
      <c r="A105" s="79" t="str">
        <f>'BASE PLANILHAS'!A63</f>
        <v>A</v>
      </c>
      <c r="B105" s="718" t="str">
        <f>'BASE PLANILHAS'!B63:C63</f>
        <v>Aviso Prévio Indenizado (API) e Reflexo do Aviso Prévio Indenizado</v>
      </c>
      <c r="C105" s="719"/>
      <c r="D105" s="80">
        <f>'BASE PLANILHAS'!D63</f>
        <v>5.0183256172839511E-3</v>
      </c>
      <c r="E105" s="41">
        <f>$E$63*D105</f>
        <v>52.592292177822799</v>
      </c>
      <c r="F105" s="149"/>
    </row>
    <row r="106" spans="1:8" x14ac:dyDescent="0.2">
      <c r="A106" s="205" t="str">
        <f>'BASE PLANILHAS'!A64</f>
        <v>B</v>
      </c>
      <c r="B106" s="718" t="str">
        <f>'BASE PLANILHAS'!B64:C64</f>
        <v>Incidência do FGTS sobre API e Reflexo do API</v>
      </c>
      <c r="C106" s="719"/>
      <c r="D106" s="80">
        <f>'BASE PLANILHAS'!D64</f>
        <v>4.0146604938271608E-4</v>
      </c>
      <c r="E106" s="41">
        <f>$E$63*D106</f>
        <v>4.2073833742258238</v>
      </c>
      <c r="F106" s="19"/>
    </row>
    <row r="107" spans="1:8" x14ac:dyDescent="0.2">
      <c r="A107" s="205" t="str">
        <f>'BASE PLANILHAS'!A65</f>
        <v>C</v>
      </c>
      <c r="B107" s="718" t="str">
        <f>'BASE PLANILHAS'!B65:C65</f>
        <v>Multa do FGTS e Contribuição Social sobre o Aviso Prévio Indenizado</v>
      </c>
      <c r="C107" s="719"/>
      <c r="D107" s="18">
        <f>'BASE PLANILHAS'!D65</f>
        <v>2.0073302469135804E-4</v>
      </c>
      <c r="E107" s="41">
        <f t="shared" ref="E107:E111" si="5">$E$63*D107</f>
        <v>2.1036916871129119</v>
      </c>
      <c r="F107" s="19"/>
    </row>
    <row r="108" spans="1:8" x14ac:dyDescent="0.2">
      <c r="A108" s="205" t="str">
        <f>'BASE PLANILHAS'!A66</f>
        <v>D</v>
      </c>
      <c r="B108" s="718" t="str">
        <f>'BASE PLANILHAS'!B66:C66</f>
        <v>Aviso Prévio Trabalhado - APT</v>
      </c>
      <c r="C108" s="719"/>
      <c r="D108" s="18">
        <f>'BASE PLANILHAS'!D66</f>
        <v>3.5000000000000005E-3</v>
      </c>
      <c r="E108" s="41">
        <f t="shared" si="5"/>
        <v>36.680167183333346</v>
      </c>
      <c r="F108" s="19"/>
    </row>
    <row r="109" spans="1:8" x14ac:dyDescent="0.2">
      <c r="A109" s="205" t="str">
        <f>'BASE PLANILHAS'!A67</f>
        <v>E</v>
      </c>
      <c r="B109" s="718" t="str">
        <f>'BASE PLANILHAS'!B67:C67</f>
        <v>Incidência dos encargos do submódulo 2.1 sobre Aviso Prévio Trabalhado</v>
      </c>
      <c r="C109" s="719"/>
      <c r="D109" s="80">
        <f>'BASE PLANILHAS'!D67</f>
        <v>1.2880000000000005E-3</v>
      </c>
      <c r="E109" s="41">
        <f>$E$63*D109</f>
        <v>13.498301523466674</v>
      </c>
      <c r="F109" s="61"/>
    </row>
    <row r="110" spans="1:8" x14ac:dyDescent="0.2">
      <c r="A110" s="205" t="str">
        <f>'BASE PLANILHAS'!A68</f>
        <v>F</v>
      </c>
      <c r="B110" s="718" t="str">
        <f>'BASE PLANILHAS'!B68:C68</f>
        <v>Multa do FGTS e Contribuição Social - Rescisão sem Justa Causa</v>
      </c>
      <c r="C110" s="719"/>
      <c r="D110" s="80">
        <f>'BASE PLANILHAS'!D68</f>
        <v>4.2999999999999997E-2</v>
      </c>
      <c r="E110" s="41">
        <f t="shared" si="5"/>
        <v>450.64205396666671</v>
      </c>
      <c r="F110" s="19"/>
    </row>
    <row r="111" spans="1:8" ht="13.5" thickBot="1" x14ac:dyDescent="0.25">
      <c r="A111" s="243" t="str">
        <f>'BASE PLANILHAS'!A69</f>
        <v>G</v>
      </c>
      <c r="B111" s="701" t="str">
        <f>'BASE PLANILHAS'!B69:C69</f>
        <v>Indenização Adicional (Art. 9º da Lei nº 7.238/84)</v>
      </c>
      <c r="C111" s="702"/>
      <c r="D111" s="81">
        <f>'BASE PLANILHAS'!D69</f>
        <v>1.6666666666666668E-3</v>
      </c>
      <c r="E111" s="55">
        <f t="shared" si="5"/>
        <v>17.466746277777784</v>
      </c>
      <c r="F111" s="19"/>
    </row>
    <row r="112" spans="1:8" ht="13.5" thickBot="1" x14ac:dyDescent="0.25">
      <c r="A112" s="696" t="str">
        <f>'BASE PLANILHAS'!A70:C70</f>
        <v>Total do Módulo 3</v>
      </c>
      <c r="B112" s="697"/>
      <c r="C112" s="698"/>
      <c r="D112" s="244">
        <f>'BASE PLANILHAS'!D70</f>
        <v>5.5075191358024689E-2</v>
      </c>
      <c r="E112" s="51">
        <f>SUM(E105:E111)</f>
        <v>577.19063619040605</v>
      </c>
      <c r="F112" s="29"/>
    </row>
    <row r="113" spans="1:10" x14ac:dyDescent="0.2">
      <c r="A113" s="245"/>
      <c r="B113" s="246"/>
      <c r="C113" s="246"/>
      <c r="D113" s="246"/>
      <c r="E113" s="247"/>
      <c r="F113" s="1"/>
    </row>
    <row r="114" spans="1:10" x14ac:dyDescent="0.2">
      <c r="A114" s="711" t="str">
        <f>'BASE PLANILHAS'!A72:E72</f>
        <v>MÓDULO 4 – CUSTO DE REPOSIÇÃO DO PROFISSIONAL AUSENTE</v>
      </c>
      <c r="B114" s="712"/>
      <c r="C114" s="712"/>
      <c r="D114" s="712"/>
      <c r="E114" s="713"/>
      <c r="F114" s="1"/>
      <c r="H114" s="1"/>
    </row>
    <row r="115" spans="1:10" ht="13.5" thickBot="1" x14ac:dyDescent="0.25">
      <c r="A115" s="54"/>
      <c r="B115" s="54"/>
      <c r="C115" s="54"/>
      <c r="D115" s="38"/>
      <c r="E115" s="54"/>
      <c r="F115" s="22"/>
    </row>
    <row r="116" spans="1:10" ht="13.5" thickBot="1" x14ac:dyDescent="0.25">
      <c r="A116" s="214" t="str">
        <f>'BASE PLANILHAS'!A74</f>
        <v>4.1</v>
      </c>
      <c r="B116" s="696" t="str">
        <f>'BASE PLANILHAS'!B74:C74</f>
        <v>Submódulo 4.1 - Ausências Legais</v>
      </c>
      <c r="C116" s="698"/>
      <c r="D116" s="453" t="str">
        <f>'BASE PLANILHAS'!D74</f>
        <v>Referência</v>
      </c>
      <c r="E116" s="453" t="str">
        <f>'BASE PLANILHAS'!E74</f>
        <v>Valor (R$)</v>
      </c>
      <c r="J116" s="63"/>
    </row>
    <row r="117" spans="1:10" x14ac:dyDescent="0.2">
      <c r="A117" s="34" t="str">
        <f>'BASE PLANILHAS'!A75</f>
        <v>A</v>
      </c>
      <c r="B117" s="708" t="str">
        <f>'BASE PLANILHAS'!B75:C75</f>
        <v>Ausência por Doença</v>
      </c>
      <c r="C117" s="710"/>
      <c r="D117" s="248">
        <f>'BASE PLANILHAS'!D75</f>
        <v>1.3888888888888888E-2</v>
      </c>
      <c r="E117" s="23">
        <f t="shared" ref="E117:E122" si="6">$E$63*D117</f>
        <v>145.55621898148149</v>
      </c>
      <c r="F117" s="62"/>
    </row>
    <row r="118" spans="1:10" x14ac:dyDescent="0.2">
      <c r="A118" s="34" t="str">
        <f>'BASE PLANILHAS'!A76</f>
        <v>B</v>
      </c>
      <c r="B118" s="699" t="str">
        <f>'BASE PLANILHAS'!B76:C76</f>
        <v>Ausências Legais</v>
      </c>
      <c r="C118" s="700"/>
      <c r="D118" s="248">
        <f>'BASE PLANILHAS'!D76</f>
        <v>8.2222222222222228E-3</v>
      </c>
      <c r="E118" s="23">
        <f t="shared" si="6"/>
        <v>86.169281637037059</v>
      </c>
      <c r="F118" s="62"/>
    </row>
    <row r="119" spans="1:10" x14ac:dyDescent="0.2">
      <c r="A119" s="34" t="str">
        <f>'BASE PLANILHAS'!A77</f>
        <v>C</v>
      </c>
      <c r="B119" s="699" t="str">
        <f>'BASE PLANILHAS'!B77:C77</f>
        <v>Licença Paternidade</v>
      </c>
      <c r="C119" s="700"/>
      <c r="D119" s="82">
        <f>'BASE PLANILHAS'!D77</f>
        <v>2.0833333333333332E-4</v>
      </c>
      <c r="E119" s="23">
        <f t="shared" si="6"/>
        <v>2.1833432847222225</v>
      </c>
      <c r="F119" s="62"/>
    </row>
    <row r="120" spans="1:10" x14ac:dyDescent="0.2">
      <c r="A120" s="34" t="str">
        <f>'BASE PLANILHAS'!A78</f>
        <v>D</v>
      </c>
      <c r="B120" s="699" t="str">
        <f>'BASE PLANILHAS'!B78:C78</f>
        <v>Ausência por Acidente de Trabalho</v>
      </c>
      <c r="C120" s="700"/>
      <c r="D120" s="248">
        <f>'BASE PLANILHAS'!D78</f>
        <v>3.3333333333333335E-3</v>
      </c>
      <c r="E120" s="23">
        <f t="shared" si="6"/>
        <v>34.933492555555567</v>
      </c>
      <c r="F120" s="62"/>
    </row>
    <row r="121" spans="1:10" x14ac:dyDescent="0.2">
      <c r="A121" s="64" t="str">
        <f>'BASE PLANILHAS'!A79</f>
        <v>E</v>
      </c>
      <c r="B121" s="699" t="str">
        <f>'BASE PLANILHAS'!B79:C79</f>
        <v>Férias, Adicional de Férias e 13º  com empregada em gozo de Licença Maternidade</v>
      </c>
      <c r="C121" s="700"/>
      <c r="D121" s="249">
        <f>'BASE PLANILHAS'!D79</f>
        <v>1.2962962962962963E-3</v>
      </c>
      <c r="E121" s="23">
        <f t="shared" si="6"/>
        <v>13.585247104938274</v>
      </c>
      <c r="F121" s="19"/>
    </row>
    <row r="122" spans="1:10" ht="13.5" thickBot="1" x14ac:dyDescent="0.25">
      <c r="A122" s="36" t="str">
        <f>'BASE PLANILHAS'!A80</f>
        <v>F</v>
      </c>
      <c r="B122" s="716" t="str">
        <f>'BASE PLANILHAS'!B80:C80</f>
        <v>Incidência do Submódulo 2.1 sobre Ausências Legais</v>
      </c>
      <c r="C122" s="717"/>
      <c r="D122" s="81">
        <f>'BASE PLANILHAS'!D80</f>
        <v>9.9172592592592611E-3</v>
      </c>
      <c r="E122" s="72">
        <f t="shared" si="6"/>
        <v>103.93335075145436</v>
      </c>
      <c r="F122" s="1"/>
      <c r="G122" s="4"/>
      <c r="H122" s="31"/>
    </row>
    <row r="123" spans="1:10" ht="13.5" thickBot="1" x14ac:dyDescent="0.25">
      <c r="A123" s="696" t="str">
        <f>'BASE PLANILHAS'!A81:C81</f>
        <v>Total do Submódulo 4.1</v>
      </c>
      <c r="B123" s="697"/>
      <c r="C123" s="698"/>
      <c r="D123" s="48">
        <f>'BASE PLANILHAS'!D81</f>
        <v>3.6866333333333334E-2</v>
      </c>
      <c r="E123" s="51">
        <f>SUM(E117:E122)</f>
        <v>386.36093431518896</v>
      </c>
      <c r="F123" s="29"/>
      <c r="G123" s="4"/>
    </row>
    <row r="124" spans="1:10" ht="13.5" thickBot="1" x14ac:dyDescent="0.25">
      <c r="A124" s="241"/>
      <c r="B124" s="240"/>
      <c r="C124" s="240"/>
      <c r="D124" s="240"/>
      <c r="E124" s="242"/>
      <c r="F124" s="1"/>
    </row>
    <row r="125" spans="1:10" ht="13.5" thickBot="1" x14ac:dyDescent="0.25">
      <c r="A125" s="214" t="str">
        <f>'BASE PLANILHAS'!A83</f>
        <v>4.2</v>
      </c>
      <c r="B125" s="696" t="str">
        <f>'BASE PLANILHAS'!B83:C83</f>
        <v>Submódulo 4.2 - Intrajornada</v>
      </c>
      <c r="C125" s="697"/>
      <c r="D125" s="46" t="str">
        <f>'BASE PLANILHAS'!D83</f>
        <v>Referência</v>
      </c>
      <c r="E125" s="214" t="str">
        <f>'BASE PLANILHAS'!E83</f>
        <v>Valor (R$)</v>
      </c>
      <c r="F125" s="29"/>
      <c r="G125" s="4"/>
    </row>
    <row r="126" spans="1:10" ht="13.5" thickBot="1" x14ac:dyDescent="0.25">
      <c r="A126" s="40" t="str">
        <f>'BASE PLANILHAS'!A84</f>
        <v>A</v>
      </c>
      <c r="B126" s="750" t="str">
        <f>'BASE PLANILHAS'!B84:C84</f>
        <v>Intervalo para Repouso ou Alimentação</v>
      </c>
      <c r="C126" s="751"/>
      <c r="D126" s="81">
        <f>'BASE PLANILHAS'!D84</f>
        <v>0</v>
      </c>
      <c r="E126" s="621">
        <f>(E39/220*20*1.5)+(E37/210*15.5*1.5)+(E38+E38/210*0.2*10.285*15.5)/210*15.5*1.5</f>
        <v>663.73078845238092</v>
      </c>
      <c r="F126" s="29"/>
      <c r="G126" s="4"/>
    </row>
    <row r="127" spans="1:10" ht="13.5" thickBot="1" x14ac:dyDescent="0.25">
      <c r="A127" s="696" t="str">
        <f>'BASE PLANILHAS'!A85:C85</f>
        <v>Total do Submódulo 4.2</v>
      </c>
      <c r="B127" s="697"/>
      <c r="C127" s="698"/>
      <c r="D127" s="48">
        <f>'BASE PLANILHAS'!D85</f>
        <v>0</v>
      </c>
      <c r="E127" s="398">
        <f>SUM(E126)</f>
        <v>663.73078845238092</v>
      </c>
      <c r="F127" s="29"/>
      <c r="G127" s="4"/>
    </row>
    <row r="128" spans="1:10" ht="13.5" thickBot="1" x14ac:dyDescent="0.25">
      <c r="A128" s="241"/>
      <c r="B128" s="240"/>
      <c r="C128" s="240"/>
      <c r="D128" s="240"/>
      <c r="E128" s="242"/>
      <c r="F128" s="1"/>
    </row>
    <row r="129" spans="1:8" ht="13.5" thickBot="1" x14ac:dyDescent="0.25">
      <c r="A129" s="214" t="str">
        <f>'BASE PLANILHAS'!A87</f>
        <v>4.3</v>
      </c>
      <c r="B129" s="696" t="str">
        <f>'BASE PLANILHAS'!B87:C87</f>
        <v>Quadro Resumo do Módulo 4 - Custo de Reposição do Profissional Ausente</v>
      </c>
      <c r="C129" s="697"/>
      <c r="D129" s="46" t="str">
        <f>'BASE PLANILHAS'!D87</f>
        <v>Referência</v>
      </c>
      <c r="E129" s="214" t="str">
        <f>'BASE PLANILHAS'!E87</f>
        <v>Valor (R$)</v>
      </c>
      <c r="F129" s="1"/>
    </row>
    <row r="130" spans="1:8" x14ac:dyDescent="0.2">
      <c r="A130" s="40" t="str">
        <f>'BASE PLANILHAS'!A88</f>
        <v>4.1</v>
      </c>
      <c r="B130" s="720" t="str">
        <f>'BASE PLANILHAS'!B88:C88</f>
        <v>Ausências Legais</v>
      </c>
      <c r="C130" s="721"/>
      <c r="D130" s="396">
        <f>'BASE PLANILHAS'!D88</f>
        <v>3.6866333333333334E-2</v>
      </c>
      <c r="E130" s="72">
        <f>E123</f>
        <v>386.36093431518896</v>
      </c>
      <c r="F130" s="1"/>
    </row>
    <row r="131" spans="1:8" ht="13.5" thickBot="1" x14ac:dyDescent="0.25">
      <c r="A131" s="40" t="str">
        <f>'BASE PLANILHAS'!A89</f>
        <v>4.2</v>
      </c>
      <c r="B131" s="716" t="str">
        <f>'BASE PLANILHAS'!B89:C89</f>
        <v>Intrajornada</v>
      </c>
      <c r="C131" s="717"/>
      <c r="D131" s="397">
        <f>'BASE PLANILHAS'!D89</f>
        <v>0</v>
      </c>
      <c r="E131" s="235">
        <f>E127</f>
        <v>663.73078845238092</v>
      </c>
      <c r="F131" s="1"/>
    </row>
    <row r="132" spans="1:8" ht="13.5" thickBot="1" x14ac:dyDescent="0.25">
      <c r="A132" s="696" t="str">
        <f>'BASE PLANILHAS'!A90:C90</f>
        <v>Total do Módulo 4</v>
      </c>
      <c r="B132" s="697"/>
      <c r="C132" s="698"/>
      <c r="D132" s="48">
        <f>'BASE PLANILHAS'!D90</f>
        <v>3.6866333333333334E-2</v>
      </c>
      <c r="E132" s="398">
        <f>SUM(E130+E131)</f>
        <v>1050.09172276757</v>
      </c>
      <c r="F132" s="1"/>
    </row>
    <row r="133" spans="1:8" x14ac:dyDescent="0.2">
      <c r="A133" s="459"/>
      <c r="B133" s="460"/>
      <c r="C133" s="460"/>
      <c r="D133" s="394"/>
      <c r="E133" s="55"/>
      <c r="F133" s="1"/>
    </row>
    <row r="134" spans="1:8" x14ac:dyDescent="0.2">
      <c r="A134" s="711" t="str">
        <f>'BASE PLANILHAS'!A92:E92</f>
        <v>MÓDULO 5 – INSUMOS DIVERSOS</v>
      </c>
      <c r="B134" s="712"/>
      <c r="C134" s="712"/>
      <c r="D134" s="712"/>
      <c r="E134" s="713"/>
      <c r="F134" s="1"/>
    </row>
    <row r="135" spans="1:8" ht="13.5" thickBot="1" x14ac:dyDescent="0.25">
      <c r="A135" s="38"/>
      <c r="B135" s="38"/>
      <c r="C135" s="38"/>
      <c r="D135" s="38"/>
      <c r="E135" s="56"/>
      <c r="F135" s="1"/>
    </row>
    <row r="136" spans="1:8" ht="13.5" thickBot="1" x14ac:dyDescent="0.25">
      <c r="A136" s="214">
        <f>'BASE PLANILHAS'!A94</f>
        <v>5</v>
      </c>
      <c r="B136" s="696" t="str">
        <f>'BASE PLANILHAS'!B94:C94</f>
        <v>Insumos Diversos</v>
      </c>
      <c r="C136" s="698"/>
      <c r="D136" s="214" t="str">
        <f>'BASE PLANILHAS'!D94</f>
        <v>Referência</v>
      </c>
      <c r="E136" s="453" t="str">
        <f>'BASE PLANILHAS'!E94</f>
        <v>Valor (R$)</v>
      </c>
      <c r="F136" s="1"/>
    </row>
    <row r="137" spans="1:8" x14ac:dyDescent="0.2">
      <c r="A137" s="32" t="str">
        <f>'BASE PLANILHAS'!A95</f>
        <v>A</v>
      </c>
      <c r="B137" s="709" t="str">
        <f>'BASE PLANILHAS'!B95:C95</f>
        <v>Uniformes e EPIs</v>
      </c>
      <c r="C137" s="710"/>
      <c r="D137" s="75">
        <v>0</v>
      </c>
      <c r="E137" s="622">
        <f>C14*'Uniforme Apoio'!BO9+C15*'Uniforme Apoio'!BO10+C16*'Uniforme Apoio'!BO11+C17*'Uniforme Apoio'!BO12+C18*'Uniforme Apoio'!BO13+C19*'Uniforme Apoio'!BO14+C20*'Uniforme Apoio'!BO15+C21*'Uniforme Apoio'!BO16+C22*'Uniforme Apoio'!BO17+C23*'Uniforme Apoio'!BO18+C24*'Uniforme Apoio'!BO19+C25*'Uniforme Apoio'!BO20+C26*'Uniforme Apoio'!BO21+C27*'Uniforme Apoio'!BO22+C28*'Uniforme Apoio'!BO23+C29*'Uniforme Apoio'!BO24+C30*'Uniforme Apoio'!BO25+C31*'Uniforme Apoio'!BO26+C32*'Uniforme Apoio'!BO27+C33*'Uniforme Apoio'!BO28+C34*'Uniforme Apoio'!BO29+C35*'Uniforme Apoio'!BO30+C36*'Uniforme Apoio'!BO31+C37*'Uniforme Apoio'!BO32+C38*'Uniforme Apoio'!BO33+C39*'Uniforme Apoio'!BO34+C40*'Uniforme Apoio'!BO35+C41*'Uniforme Apoio'!BO36+C42*'Uniforme Apoio'!BO37+C43*'Uniforme Apoio'!BO38+C44*'Uniforme Apoio'!BO39+C45*'Uniforme Apoio'!BO40+C46*'Uniforme Apoio'!BO41+C47*'Uniforme Apoio'!BO42+C48*'Uniforme Apoio'!BO43+C49*'Uniforme Apoio'!BO44+C52*'Uniforme Apoio'!BO28</f>
        <v>424.95791666666668</v>
      </c>
      <c r="F137" s="19"/>
      <c r="G137" s="1"/>
    </row>
    <row r="138" spans="1:8" x14ac:dyDescent="0.2">
      <c r="A138" s="34" t="str">
        <f>'BASE PLANILHAS'!A96</f>
        <v>B</v>
      </c>
      <c r="B138" s="733" t="str">
        <f>'BASE PLANILHAS'!B96:C96</f>
        <v>Materiais de Consumo</v>
      </c>
      <c r="C138" s="702"/>
      <c r="D138" s="57">
        <v>0</v>
      </c>
      <c r="E138" s="41">
        <f>D138*C29</f>
        <v>0</v>
      </c>
      <c r="F138" s="19"/>
    </row>
    <row r="139" spans="1:8" x14ac:dyDescent="0.2">
      <c r="A139" s="250" t="str">
        <f>'BASE PLANILHAS'!A97</f>
        <v>C</v>
      </c>
      <c r="B139" s="734" t="str">
        <f>'BASE PLANILHAS'!B97:C97</f>
        <v>Máquinas e Equipamentos (depreciação)</v>
      </c>
      <c r="C139" s="700"/>
      <c r="D139" s="57">
        <v>0</v>
      </c>
      <c r="E139" s="41">
        <f>D139*C29</f>
        <v>0</v>
      </c>
      <c r="F139" s="19"/>
    </row>
    <row r="140" spans="1:8" x14ac:dyDescent="0.2">
      <c r="A140" s="250" t="str">
        <f>'BASE PLANILHAS'!A98</f>
        <v>D</v>
      </c>
      <c r="B140" s="734" t="str">
        <f>'BASE PLANILHAS'!B98:C98</f>
        <v>Produtos de Limpeza</v>
      </c>
      <c r="C140" s="700"/>
      <c r="D140" s="75">
        <v>0</v>
      </c>
      <c r="E140" s="41">
        <v>0</v>
      </c>
      <c r="F140" s="19"/>
      <c r="H140" s="1"/>
    </row>
    <row r="141" spans="1:8" ht="13.5" thickBot="1" x14ac:dyDescent="0.25">
      <c r="A141" s="251" t="str">
        <f>'BASE PLANILHAS'!A99</f>
        <v>E</v>
      </c>
      <c r="B141" s="735" t="str">
        <f>'BASE PLANILHAS'!B99:C99</f>
        <v>Materiais de Higiene</v>
      </c>
      <c r="C141" s="719"/>
      <c r="D141" s="75">
        <v>0</v>
      </c>
      <c r="E141" s="235">
        <v>0</v>
      </c>
      <c r="F141" s="19"/>
      <c r="H141" s="1"/>
    </row>
    <row r="142" spans="1:8" ht="13.5" customHeight="1" thickBot="1" x14ac:dyDescent="0.25">
      <c r="A142" s="736" t="str">
        <f>'BASE PLANILHAS'!A100:C100</f>
        <v>Total do Módulo 5</v>
      </c>
      <c r="B142" s="737"/>
      <c r="C142" s="737"/>
      <c r="D142" s="252"/>
      <c r="E142" s="49">
        <f>SUM(E137:E141)</f>
        <v>424.95791666666668</v>
      </c>
      <c r="F142" s="1"/>
    </row>
    <row r="143" spans="1:8" x14ac:dyDescent="0.2">
      <c r="A143" s="241"/>
      <c r="B143" s="240"/>
      <c r="C143" s="240"/>
      <c r="D143" s="240"/>
      <c r="E143" s="242"/>
      <c r="F143" s="1"/>
    </row>
    <row r="144" spans="1:8" x14ac:dyDescent="0.2">
      <c r="A144" s="711" t="str">
        <f>'BASE PLANILHAS'!A102:E102</f>
        <v>MÓDULO 6 – CUSTOS INDIRETOS, TRIBUTOS E LUCRO</v>
      </c>
      <c r="B144" s="712"/>
      <c r="C144" s="712"/>
      <c r="D144" s="712"/>
      <c r="E144" s="713"/>
      <c r="F144" s="1"/>
    </row>
    <row r="145" spans="1:8" ht="13.5" thickBot="1" x14ac:dyDescent="0.25">
      <c r="A145" s="54"/>
      <c r="B145" s="54"/>
      <c r="C145" s="54"/>
      <c r="D145" s="54"/>
      <c r="E145" s="39"/>
      <c r="F145" s="1"/>
    </row>
    <row r="146" spans="1:8" ht="13.5" thickBot="1" x14ac:dyDescent="0.25">
      <c r="A146" s="214">
        <f>'BASE PLANILHAS'!A104</f>
        <v>6</v>
      </c>
      <c r="B146" s="214" t="str">
        <f>'BASE PLANILHAS'!B104</f>
        <v>Custos Indiretos, Tributos e Lucro</v>
      </c>
      <c r="C146" s="697" t="str">
        <f>'BASE PLANILHAS'!C104:D104</f>
        <v>Referência</v>
      </c>
      <c r="D146" s="698"/>
      <c r="E146" s="453" t="str">
        <f>'BASE PLANILHAS'!E104</f>
        <v>Valor (R$)</v>
      </c>
    </row>
    <row r="147" spans="1:8" x14ac:dyDescent="0.2">
      <c r="A147" s="32" t="str">
        <f>'BASE PLANILHAS'!A105</f>
        <v>A</v>
      </c>
      <c r="B147" s="253" t="str">
        <f>'BASE PLANILHAS'!B105</f>
        <v>Custos Indiretos</v>
      </c>
      <c r="C147" s="254">
        <f>'BASE PLANILHAS'!C105</f>
        <v>0</v>
      </c>
      <c r="D147" s="255"/>
      <c r="E147" s="256">
        <f>C147*$C$54</f>
        <v>0</v>
      </c>
      <c r="F147" s="61"/>
    </row>
    <row r="148" spans="1:8" x14ac:dyDescent="0.2">
      <c r="A148" s="34" t="str">
        <f>'BASE PLANILHAS'!A106</f>
        <v>B</v>
      </c>
      <c r="B148" s="257" t="str">
        <f>'BASE PLANILHAS'!B106</f>
        <v>Lucro</v>
      </c>
      <c r="C148" s="258">
        <f>'BASE PLANILHAS'!C106</f>
        <v>0</v>
      </c>
      <c r="D148" s="259"/>
      <c r="E148" s="256">
        <f>$C148*$C$54</f>
        <v>0</v>
      </c>
      <c r="F148" s="1"/>
    </row>
    <row r="149" spans="1:8" x14ac:dyDescent="0.2">
      <c r="A149" s="34" t="str">
        <f>'BASE PLANILHAS'!A107</f>
        <v>C</v>
      </c>
      <c r="B149" s="34" t="str">
        <f>'BASE PLANILHAS'!B107</f>
        <v>TRIBUTOS</v>
      </c>
      <c r="C149" s="260" t="str">
        <f>'BASE PLANILHAS'!C107</f>
        <v>%</v>
      </c>
      <c r="D149" s="260" t="str">
        <f>'BASE PLANILHAS'!D107</f>
        <v>%</v>
      </c>
      <c r="E149" s="261"/>
      <c r="F149" s="1"/>
    </row>
    <row r="150" spans="1:8" x14ac:dyDescent="0.2">
      <c r="A150" s="34" t="str">
        <f>'BASE PLANILHAS'!A108</f>
        <v>C.1</v>
      </c>
      <c r="B150" s="257" t="str">
        <f>'BASE PLANILHAS'!B108</f>
        <v>PIS</v>
      </c>
      <c r="C150" s="262">
        <f>'BASE PLANILHAS'!C108</f>
        <v>7.6</v>
      </c>
      <c r="D150" s="262">
        <f>((100/((100-($C$153))%)-100)*$C150)/($C$153)</f>
        <v>8.5633802816901436</v>
      </c>
      <c r="E150" s="263">
        <v>0</v>
      </c>
      <c r="F150" s="1"/>
    </row>
    <row r="151" spans="1:8" x14ac:dyDescent="0.2">
      <c r="A151" s="34" t="str">
        <f>'BASE PLANILHAS'!A109</f>
        <v>C.2</v>
      </c>
      <c r="B151" s="257" t="str">
        <f>'BASE PLANILHAS'!B109</f>
        <v>COFINS</v>
      </c>
      <c r="C151" s="262">
        <f>'BASE PLANILHAS'!C109</f>
        <v>1.65</v>
      </c>
      <c r="D151" s="262">
        <f>((100/((100-($C$153))%)-100)*$C151)/($C$153)</f>
        <v>1.8591549295774654</v>
      </c>
      <c r="E151" s="263">
        <v>0</v>
      </c>
      <c r="F151" s="1"/>
    </row>
    <row r="152" spans="1:8" x14ac:dyDescent="0.2">
      <c r="A152" s="34" t="str">
        <f>'BASE PLANILHAS'!A110</f>
        <v>C.3</v>
      </c>
      <c r="B152" s="257" t="str">
        <f>'BASE PLANILHAS'!B110</f>
        <v>ISS</v>
      </c>
      <c r="C152" s="294">
        <f>ISS!B75*100</f>
        <v>2</v>
      </c>
      <c r="D152" s="262">
        <f>((100/((100-($C$153))%)-100)*$C152)/($C$153)</f>
        <v>2.2535211267605644</v>
      </c>
      <c r="E152" s="264">
        <v>0</v>
      </c>
      <c r="F152" s="1"/>
    </row>
    <row r="153" spans="1:8" ht="13.5" thickBot="1" x14ac:dyDescent="0.25">
      <c r="A153" s="714" t="str">
        <f>'BASE PLANILHAS'!A111:B111</f>
        <v>Total Tributos</v>
      </c>
      <c r="B153" s="715">
        <f>'[1]BASE PLANILHAS'!A102:B102</f>
        <v>0</v>
      </c>
      <c r="C153" s="265">
        <f>SUM(C150:C152)</f>
        <v>11.25</v>
      </c>
      <c r="D153" s="265">
        <f>SUM(D150:D152)</f>
        <v>12.676056338028173</v>
      </c>
      <c r="E153" s="266">
        <f>((E147+E148+E142+E132+E112+E100+E63)*D153)%</f>
        <v>2813.2270385524212</v>
      </c>
      <c r="F153" s="1"/>
    </row>
    <row r="154" spans="1:8" ht="13.5" thickBot="1" x14ac:dyDescent="0.25">
      <c r="A154" s="696" t="str">
        <f>'BASE PLANILHAS'!A112:D112</f>
        <v>Total do Módulo 6</v>
      </c>
      <c r="B154" s="697"/>
      <c r="C154" s="697"/>
      <c r="D154" s="698"/>
      <c r="E154" s="51">
        <f>SUM(E147:E153)</f>
        <v>2813.2270385524212</v>
      </c>
      <c r="F154" s="1"/>
    </row>
    <row r="155" spans="1:8" x14ac:dyDescent="0.2">
      <c r="A155" s="267"/>
      <c r="B155" s="268"/>
      <c r="C155" s="268"/>
      <c r="D155" s="268"/>
      <c r="E155" s="59"/>
    </row>
    <row r="156" spans="1:8" x14ac:dyDescent="0.2">
      <c r="A156" s="738" t="str">
        <f>'BASE PLANILHAS'!A114:E114</f>
        <v>QUADRO RESUMO DO CUSTO POR EMPREGADO</v>
      </c>
      <c r="B156" s="739"/>
      <c r="C156" s="739"/>
      <c r="D156" s="739"/>
      <c r="E156" s="740"/>
      <c r="G156" s="3"/>
    </row>
    <row r="157" spans="1:8" ht="13.5" thickBot="1" x14ac:dyDescent="0.25">
      <c r="A157" s="459"/>
      <c r="B157" s="454"/>
      <c r="C157" s="454"/>
      <c r="D157" s="454"/>
      <c r="E157" s="455"/>
      <c r="G157" s="3"/>
    </row>
    <row r="158" spans="1:8" ht="13.5" thickBot="1" x14ac:dyDescent="0.25">
      <c r="A158" s="696" t="str">
        <f>'BASE PLANILHAS'!A116:D116</f>
        <v>Mão-de-Obra vinculada à execução contratual</v>
      </c>
      <c r="B158" s="697"/>
      <c r="C158" s="697"/>
      <c r="D158" s="698"/>
      <c r="E158" s="214" t="str">
        <f>'BASE PLANILHAS'!E116</f>
        <v>VALOR (R$)</v>
      </c>
      <c r="G158" s="1"/>
      <c r="H158" s="1"/>
    </row>
    <row r="159" spans="1:8" x14ac:dyDescent="0.2">
      <c r="A159" s="32" t="str">
        <f>'BASE PLANILHAS'!A117</f>
        <v>A</v>
      </c>
      <c r="B159" s="741" t="str">
        <f>'BASE PLANILHAS'!B117:D117</f>
        <v>MÓDULO 1 - COMPOSIÇÃO DA REMUNERAÇÃO</v>
      </c>
      <c r="C159" s="742"/>
      <c r="D159" s="743"/>
      <c r="E159" s="256">
        <f>E63</f>
        <v>10480.047766666668</v>
      </c>
    </row>
    <row r="160" spans="1:8" x14ac:dyDescent="0.2">
      <c r="A160" s="34" t="str">
        <f>'BASE PLANILHAS'!A118</f>
        <v>B</v>
      </c>
      <c r="B160" s="744" t="str">
        <f>'BASE PLANILHAS'!B118:D118</f>
        <v>MÓDULO 2 – ENCARGOS E BENEFÍCIOS MENSAIS E DIÁRIOS</v>
      </c>
      <c r="C160" s="731"/>
      <c r="D160" s="732"/>
      <c r="E160" s="263">
        <f>E100</f>
        <v>9660.947484066668</v>
      </c>
    </row>
    <row r="161" spans="1:7" x14ac:dyDescent="0.2">
      <c r="A161" s="34" t="str">
        <f>'BASE PLANILHAS'!A119</f>
        <v>C</v>
      </c>
      <c r="B161" s="745" t="str">
        <f>'BASE PLANILHAS'!B119:D119</f>
        <v>MÓDULO 3 – PROVISÃO PARA RESCISÃO</v>
      </c>
      <c r="C161" s="746"/>
      <c r="D161" s="747"/>
      <c r="E161" s="263">
        <f>E112</f>
        <v>577.19063619040605</v>
      </c>
      <c r="G161" s="3"/>
    </row>
    <row r="162" spans="1:7" x14ac:dyDescent="0.2">
      <c r="A162" s="34" t="str">
        <f>'BASE PLANILHAS'!A120</f>
        <v>D</v>
      </c>
      <c r="B162" s="744" t="str">
        <f>'BASE PLANILHAS'!B120:D120</f>
        <v>MÓDULO 4 – CUSTO DE REPOSIÇÃO DO PROFISSIONAL AUSENTE</v>
      </c>
      <c r="C162" s="731"/>
      <c r="D162" s="732"/>
      <c r="E162" s="263">
        <f>E132</f>
        <v>1050.09172276757</v>
      </c>
      <c r="G162" s="3"/>
    </row>
    <row r="163" spans="1:7" x14ac:dyDescent="0.2">
      <c r="A163" s="34" t="str">
        <f>'BASE PLANILHAS'!A121</f>
        <v>E</v>
      </c>
      <c r="B163" s="728" t="str">
        <f>'BASE PLANILHAS'!B121:D121</f>
        <v>MÓDULO 5 – INSUMOS DIVERSOS</v>
      </c>
      <c r="C163" s="729"/>
      <c r="D163" s="730"/>
      <c r="E163" s="263">
        <f>E142</f>
        <v>424.95791666666668</v>
      </c>
    </row>
    <row r="164" spans="1:7" x14ac:dyDescent="0.2">
      <c r="A164" s="34" t="str">
        <f>'BASE PLANILHAS'!A122</f>
        <v>-</v>
      </c>
      <c r="B164" s="722" t="str">
        <f>'BASE PLANILHAS'!B122:D122</f>
        <v>Subtotal (A + B + C + D + E)</v>
      </c>
      <c r="C164" s="723"/>
      <c r="D164" s="724"/>
      <c r="E164" s="60">
        <f>SUM(E159:E163)</f>
        <v>22193.235526357981</v>
      </c>
      <c r="F164" s="4"/>
      <c r="G164" s="2"/>
    </row>
    <row r="165" spans="1:7" ht="13.5" thickBot="1" x14ac:dyDescent="0.25">
      <c r="A165" s="36" t="str">
        <f>'BASE PLANILHAS'!A123</f>
        <v>F</v>
      </c>
      <c r="B165" s="725" t="str">
        <f>'BASE PLANILHAS'!B123:D123</f>
        <v>MÓDULO 6 – CUSTOS INDIRETOS, TRIBUTOS E LUCRO</v>
      </c>
      <c r="C165" s="726"/>
      <c r="D165" s="727"/>
      <c r="E165" s="24">
        <f>E154</f>
        <v>2813.2270385524212</v>
      </c>
    </row>
    <row r="166" spans="1:7" ht="13.5" thickBot="1" x14ac:dyDescent="0.25">
      <c r="A166" s="696" t="str">
        <f>'BASE PLANILHAS'!A124:D124</f>
        <v xml:space="preserve">Custo Total </v>
      </c>
      <c r="B166" s="697"/>
      <c r="C166" s="697"/>
      <c r="D166" s="698"/>
      <c r="E166" s="49">
        <f>SUM(E164:E165)</f>
        <v>25006.462564910402</v>
      </c>
      <c r="F166" s="4"/>
    </row>
    <row r="167" spans="1:7" ht="13.5" thickBot="1" x14ac:dyDescent="0.25">
      <c r="A167" s="696" t="str">
        <f>'BASE PLANILHAS'!A125:D125</f>
        <v xml:space="preserve">Custo Total Anual </v>
      </c>
      <c r="B167" s="697"/>
      <c r="C167" s="697"/>
      <c r="D167" s="698"/>
      <c r="E167" s="51">
        <f>E166*12</f>
        <v>300077.55077892484</v>
      </c>
      <c r="F167" s="4"/>
    </row>
    <row r="168" spans="1:7" hidden="1" x14ac:dyDescent="0.2">
      <c r="A168" s="461"/>
      <c r="B168" s="825"/>
      <c r="C168" s="825"/>
      <c r="D168" s="25"/>
      <c r="E168" s="25"/>
    </row>
    <row r="169" spans="1:7" ht="40.5" hidden="1" customHeight="1" thickBot="1" x14ac:dyDescent="0.25">
      <c r="A169" s="826"/>
      <c r="B169" s="827"/>
      <c r="C169" s="26"/>
      <c r="D169" s="8"/>
      <c r="E169" s="17"/>
    </row>
    <row r="170" spans="1:7" ht="12.75" hidden="1" customHeight="1" x14ac:dyDescent="0.2">
      <c r="A170" s="828"/>
      <c r="B170" s="829"/>
      <c r="C170" s="270"/>
      <c r="D170" s="271"/>
      <c r="E170" s="272"/>
    </row>
    <row r="171" spans="1:7" ht="12.75" hidden="1" customHeight="1" x14ac:dyDescent="0.2">
      <c r="A171" s="816"/>
      <c r="B171" s="817"/>
      <c r="C171" s="273"/>
      <c r="D171" s="274"/>
      <c r="E171" s="275"/>
    </row>
    <row r="172" spans="1:7" ht="12.75" hidden="1" customHeight="1" x14ac:dyDescent="0.2">
      <c r="A172" s="816"/>
      <c r="B172" s="817"/>
      <c r="C172" s="273"/>
      <c r="D172" s="274"/>
      <c r="E172" s="275"/>
    </row>
    <row r="173" spans="1:7" ht="12.75" hidden="1" customHeight="1" x14ac:dyDescent="0.2">
      <c r="A173" s="816"/>
      <c r="B173" s="817"/>
      <c r="C173" s="273"/>
      <c r="D173" s="274"/>
      <c r="E173" s="275"/>
    </row>
    <row r="174" spans="1:7" ht="12.75" hidden="1" customHeight="1" x14ac:dyDescent="0.2">
      <c r="A174" s="818"/>
      <c r="B174" s="819"/>
      <c r="C174" s="9"/>
      <c r="D174" s="10"/>
      <c r="E174" s="275"/>
    </row>
    <row r="175" spans="1:7" ht="13.5" hidden="1" customHeight="1" thickBot="1" x14ac:dyDescent="0.25">
      <c r="A175" s="820"/>
      <c r="B175" s="821"/>
      <c r="C175" s="276"/>
      <c r="D175" s="277"/>
      <c r="E175" s="278"/>
    </row>
    <row r="176" spans="1:7" ht="13.5" hidden="1" thickBot="1" x14ac:dyDescent="0.25">
      <c r="A176" s="822"/>
      <c r="B176" s="823"/>
      <c r="C176" s="823"/>
      <c r="D176" s="824"/>
      <c r="E176" s="11"/>
    </row>
    <row r="177" spans="1:8" hidden="1" x14ac:dyDescent="0.2">
      <c r="A177" s="7"/>
      <c r="B177" s="7"/>
      <c r="C177" s="7"/>
      <c r="D177" s="7"/>
      <c r="E177" s="7"/>
    </row>
    <row r="178" spans="1:8" hidden="1" x14ac:dyDescent="0.2">
      <c r="A178" s="461"/>
      <c r="B178" s="825"/>
      <c r="C178" s="825"/>
      <c r="D178" s="25"/>
      <c r="E178" s="25"/>
    </row>
    <row r="179" spans="1:8" ht="13.5" hidden="1" thickBot="1" x14ac:dyDescent="0.25">
      <c r="A179" s="798"/>
      <c r="B179" s="799"/>
      <c r="C179" s="799"/>
      <c r="D179" s="799"/>
      <c r="E179" s="800"/>
    </row>
    <row r="180" spans="1:8" ht="13.5" hidden="1" thickBot="1" x14ac:dyDescent="0.25">
      <c r="A180" s="279"/>
      <c r="B180" s="801"/>
      <c r="C180" s="802"/>
      <c r="D180" s="803"/>
      <c r="E180" s="17"/>
    </row>
    <row r="181" spans="1:8" hidden="1" x14ac:dyDescent="0.2">
      <c r="A181" s="280"/>
      <c r="B181" s="804"/>
      <c r="C181" s="805"/>
      <c r="D181" s="806"/>
      <c r="E181" s="281"/>
    </row>
    <row r="182" spans="1:8" hidden="1" x14ac:dyDescent="0.2">
      <c r="A182" s="282"/>
      <c r="B182" s="807"/>
      <c r="C182" s="808"/>
      <c r="D182" s="809"/>
      <c r="E182" s="283"/>
    </row>
    <row r="183" spans="1:8" ht="13.5" hidden="1" thickBot="1" x14ac:dyDescent="0.25">
      <c r="A183" s="282"/>
      <c r="B183" s="810"/>
      <c r="C183" s="811"/>
      <c r="D183" s="812"/>
      <c r="E183" s="283"/>
    </row>
    <row r="184" spans="1:8" ht="13.5" hidden="1" thickBot="1" x14ac:dyDescent="0.25">
      <c r="A184" s="813"/>
      <c r="B184" s="814"/>
      <c r="C184" s="814"/>
      <c r="D184" s="815"/>
      <c r="E184" s="11"/>
    </row>
    <row r="185" spans="1:8" hidden="1" x14ac:dyDescent="0.2">
      <c r="A185" s="284"/>
      <c r="B185" s="7"/>
      <c r="C185" s="7"/>
      <c r="D185" s="7"/>
      <c r="E185" s="7"/>
    </row>
    <row r="186" spans="1:8" hidden="1" x14ac:dyDescent="0.2">
      <c r="A186" s="7"/>
      <c r="B186" s="7"/>
      <c r="C186" s="7"/>
      <c r="D186" s="7"/>
      <c r="E186" s="7"/>
    </row>
    <row r="187" spans="1:8" hidden="1" x14ac:dyDescent="0.2">
      <c r="A187" s="7"/>
      <c r="B187" s="7"/>
      <c r="C187" s="7"/>
      <c r="D187" s="7"/>
      <c r="E187" s="7"/>
    </row>
    <row r="188" spans="1:8" x14ac:dyDescent="0.2">
      <c r="A188" s="13"/>
      <c r="B188" s="13"/>
      <c r="C188" s="7"/>
      <c r="D188" s="7"/>
      <c r="E188" s="30"/>
      <c r="F188" s="4"/>
    </row>
    <row r="189" spans="1:8" x14ac:dyDescent="0.2">
      <c r="A189" s="14"/>
      <c r="B189" s="13"/>
      <c r="C189" s="7"/>
      <c r="D189" s="7"/>
      <c r="E189" s="69"/>
      <c r="F189" s="4"/>
      <c r="H189" s="4"/>
    </row>
    <row r="190" spans="1:8" x14ac:dyDescent="0.2">
      <c r="A190" s="7"/>
      <c r="B190" s="7"/>
      <c r="C190" s="7"/>
      <c r="D190" s="7"/>
      <c r="E190" s="15"/>
      <c r="H190" s="4"/>
    </row>
    <row r="191" spans="1:8" x14ac:dyDescent="0.2">
      <c r="A191" s="7"/>
      <c r="B191" s="7"/>
      <c r="C191" s="7"/>
      <c r="D191" s="7"/>
      <c r="E191" s="15"/>
    </row>
    <row r="192" spans="1:8" x14ac:dyDescent="0.2">
      <c r="A192" s="4"/>
      <c r="E192" s="4"/>
    </row>
    <row r="193" spans="1:1" x14ac:dyDescent="0.2">
      <c r="A193" s="4"/>
    </row>
  </sheetData>
  <sheetProtection sheet="1" objects="1" scenarios="1"/>
  <mergeCells count="115">
    <mergeCell ref="A1:E1"/>
    <mergeCell ref="A3:E3"/>
    <mergeCell ref="B4:D4"/>
    <mergeCell ref="B5:D5"/>
    <mergeCell ref="B6:D6"/>
    <mergeCell ref="B7:D7"/>
    <mergeCell ref="B58:C58"/>
    <mergeCell ref="B59:C59"/>
    <mergeCell ref="B60:C60"/>
    <mergeCell ref="B61:C61"/>
    <mergeCell ref="B62:C62"/>
    <mergeCell ref="A63:D63"/>
    <mergeCell ref="B8:D8"/>
    <mergeCell ref="A10:E10"/>
    <mergeCell ref="B12:E12"/>
    <mergeCell ref="A55:C55"/>
    <mergeCell ref="B56:C56"/>
    <mergeCell ref="B57:C57"/>
    <mergeCell ref="B72:C72"/>
    <mergeCell ref="B73:C73"/>
    <mergeCell ref="B74:C74"/>
    <mergeCell ref="B75:C75"/>
    <mergeCell ref="A76:C76"/>
    <mergeCell ref="B78:C78"/>
    <mergeCell ref="A65:E65"/>
    <mergeCell ref="B67:C67"/>
    <mergeCell ref="B68:C68"/>
    <mergeCell ref="B69:C69"/>
    <mergeCell ref="B70:C70"/>
    <mergeCell ref="B71:C71"/>
    <mergeCell ref="B86:C86"/>
    <mergeCell ref="B87:C87"/>
    <mergeCell ref="B88:C88"/>
    <mergeCell ref="B89:C89"/>
    <mergeCell ref="B90:C90"/>
    <mergeCell ref="B91:C91"/>
    <mergeCell ref="B79:C79"/>
    <mergeCell ref="B80:C80"/>
    <mergeCell ref="B81:C81"/>
    <mergeCell ref="B82:C82"/>
    <mergeCell ref="A83:C83"/>
    <mergeCell ref="B85:C85"/>
    <mergeCell ref="B99:D99"/>
    <mergeCell ref="A100:D100"/>
    <mergeCell ref="A102:E102"/>
    <mergeCell ref="B104:C104"/>
    <mergeCell ref="B105:C105"/>
    <mergeCell ref="B106:C106"/>
    <mergeCell ref="B92:C92"/>
    <mergeCell ref="B93:C93"/>
    <mergeCell ref="A94:D94"/>
    <mergeCell ref="B96:D96"/>
    <mergeCell ref="B97:D97"/>
    <mergeCell ref="B98:D98"/>
    <mergeCell ref="A114:E114"/>
    <mergeCell ref="B116:C116"/>
    <mergeCell ref="B117:C117"/>
    <mergeCell ref="B118:C118"/>
    <mergeCell ref="B119:C119"/>
    <mergeCell ref="B120:C120"/>
    <mergeCell ref="B107:C107"/>
    <mergeCell ref="B108:C108"/>
    <mergeCell ref="B109:C109"/>
    <mergeCell ref="B110:C110"/>
    <mergeCell ref="B111:C111"/>
    <mergeCell ref="A112:C112"/>
    <mergeCell ref="B129:C129"/>
    <mergeCell ref="B130:C130"/>
    <mergeCell ref="B131:C131"/>
    <mergeCell ref="A132:C132"/>
    <mergeCell ref="A134:E134"/>
    <mergeCell ref="B136:C136"/>
    <mergeCell ref="B121:C121"/>
    <mergeCell ref="B122:C122"/>
    <mergeCell ref="A123:C123"/>
    <mergeCell ref="B125:C125"/>
    <mergeCell ref="B126:C126"/>
    <mergeCell ref="A127:C127"/>
    <mergeCell ref="A144:E144"/>
    <mergeCell ref="C146:D146"/>
    <mergeCell ref="A153:B153"/>
    <mergeCell ref="A154:D154"/>
    <mergeCell ref="A156:E156"/>
    <mergeCell ref="A158:D158"/>
    <mergeCell ref="B137:C137"/>
    <mergeCell ref="B138:C138"/>
    <mergeCell ref="B139:C139"/>
    <mergeCell ref="B140:C140"/>
    <mergeCell ref="B141:C141"/>
    <mergeCell ref="A142:C142"/>
    <mergeCell ref="B165:D165"/>
    <mergeCell ref="A166:D166"/>
    <mergeCell ref="A167:D167"/>
    <mergeCell ref="B168:C168"/>
    <mergeCell ref="A169:B169"/>
    <mergeCell ref="A170:B170"/>
    <mergeCell ref="B159:D159"/>
    <mergeCell ref="B160:D160"/>
    <mergeCell ref="B161:D161"/>
    <mergeCell ref="B162:D162"/>
    <mergeCell ref="B163:D163"/>
    <mergeCell ref="B164:D164"/>
    <mergeCell ref="A184:D184"/>
    <mergeCell ref="B178:C178"/>
    <mergeCell ref="A179:E179"/>
    <mergeCell ref="B180:D180"/>
    <mergeCell ref="B181:D181"/>
    <mergeCell ref="B182:D182"/>
    <mergeCell ref="B183:D183"/>
    <mergeCell ref="A171:B171"/>
    <mergeCell ref="A172:B172"/>
    <mergeCell ref="A173:B173"/>
    <mergeCell ref="A174:B174"/>
    <mergeCell ref="A175:B175"/>
    <mergeCell ref="A176:D176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  <legacyDrawing r:id="rId2"/>
</worksheet>
</file>

<file path=xl/worksheets/sheet2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topLeftCell="A79" zoomScaleNormal="100" zoomScaleSheetLayoutView="100" workbookViewId="0">
      <selection activeCell="G90" sqref="G90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9" x14ac:dyDescent="0.2">
      <c r="A1" s="752" t="str">
        <f>'BASE PLANILHAS'!A1:E1</f>
        <v>ANEXO VI - PLANILHA DE COMPOSIÇÃO DE CUSTOS</v>
      </c>
      <c r="B1" s="753"/>
      <c r="C1" s="753"/>
      <c r="D1" s="753"/>
      <c r="E1" s="754"/>
    </row>
    <row r="2" spans="1:9" ht="13.5" thickBot="1" x14ac:dyDescent="0.25">
      <c r="A2" s="174"/>
      <c r="B2" s="221"/>
      <c r="C2" s="221"/>
      <c r="D2" s="222"/>
      <c r="E2" s="223"/>
      <c r="F2" s="54"/>
      <c r="G2" s="54"/>
      <c r="H2" s="54"/>
    </row>
    <row r="3" spans="1:9" ht="13.5" thickBot="1" x14ac:dyDescent="0.25">
      <c r="A3" s="755" t="str">
        <f>'BASE PLANILHAS'!A3:E3</f>
        <v>Dados para composição dos custos referentes à mão-de-obra</v>
      </c>
      <c r="B3" s="756"/>
      <c r="C3" s="756"/>
      <c r="D3" s="756"/>
      <c r="E3" s="757"/>
      <c r="F3" s="54"/>
      <c r="G3" s="54"/>
      <c r="H3" s="54"/>
    </row>
    <row r="4" spans="1:9" x14ac:dyDescent="0.2">
      <c r="A4" s="64" t="str">
        <f>'BASE PLANILHAS'!A4</f>
        <v>A</v>
      </c>
      <c r="B4" s="758" t="str">
        <f>'BASE PLANILHAS'!B4:D4</f>
        <v>Localidade</v>
      </c>
      <c r="C4" s="759"/>
      <c r="D4" s="760"/>
      <c r="E4" s="297" t="str">
        <f>CCT!A183</f>
        <v>Vespasiano</v>
      </c>
      <c r="F4" s="54"/>
      <c r="G4" s="54"/>
      <c r="H4" s="54"/>
    </row>
    <row r="5" spans="1:9" x14ac:dyDescent="0.2">
      <c r="A5" s="34" t="str">
        <f>'BASE PLANILHAS'!A5</f>
        <v>B</v>
      </c>
      <c r="B5" s="761" t="str">
        <f>'BASE PLANILHAS'!B5:D5</f>
        <v>Tipo de serviço</v>
      </c>
      <c r="C5" s="762"/>
      <c r="D5" s="763"/>
      <c r="E5" s="33" t="str">
        <f>'BASE PLANILHAS'!E5</f>
        <v>Apoio Administrativo</v>
      </c>
      <c r="F5" s="54"/>
      <c r="G5" s="54"/>
      <c r="H5" s="54"/>
    </row>
    <row r="6" spans="1:9" x14ac:dyDescent="0.2">
      <c r="A6" s="34" t="str">
        <f>'BASE PLANILHAS'!A6</f>
        <v>C</v>
      </c>
      <c r="B6" s="745" t="str">
        <f>'BASE PLANILHAS'!B6:D6</f>
        <v>Salário Nominativo da Categoria Profissional</v>
      </c>
      <c r="C6" s="746"/>
      <c r="D6" s="747"/>
      <c r="E6" s="297">
        <f>CCT!H183</f>
        <v>2973.68</v>
      </c>
      <c r="F6" s="54"/>
      <c r="G6" s="54"/>
      <c r="H6" s="54"/>
    </row>
    <row r="7" spans="1:9" x14ac:dyDescent="0.2">
      <c r="A7" s="34" t="str">
        <f>'BASE PLANILHAS'!A7</f>
        <v>D</v>
      </c>
      <c r="B7" s="745" t="str">
        <f>'BASE PLANILHAS'!B7:D7</f>
        <v>Categoria profissional (vinculada à execução contratual)</v>
      </c>
      <c r="C7" s="746"/>
      <c r="D7" s="747"/>
      <c r="E7" s="298" t="str">
        <f>CCT!B183</f>
        <v>Motorista - 220h</v>
      </c>
      <c r="G7" s="1"/>
    </row>
    <row r="8" spans="1:9" ht="13.5" thickBot="1" x14ac:dyDescent="0.25">
      <c r="A8" s="36" t="str">
        <f>'BASE PLANILHAS'!A8</f>
        <v>E</v>
      </c>
      <c r="B8" s="764" t="str">
        <f>'BASE PLANILHAS'!B8:D8</f>
        <v>Data base da categoria (dia/mês/ano)</v>
      </c>
      <c r="C8" s="765"/>
      <c r="D8" s="766"/>
      <c r="E8" s="225">
        <f>CCT!P183</f>
        <v>42736</v>
      </c>
      <c r="F8" s="63"/>
    </row>
    <row r="9" spans="1:9" x14ac:dyDescent="0.2">
      <c r="A9" s="226"/>
      <c r="B9" s="100"/>
      <c r="C9" s="100"/>
      <c r="D9" s="100"/>
      <c r="E9" s="227"/>
      <c r="F9" s="63"/>
      <c r="H9" s="1"/>
    </row>
    <row r="10" spans="1:9" x14ac:dyDescent="0.2">
      <c r="A10" s="711" t="str">
        <f>'BASE PLANILHAS'!A10:E10</f>
        <v>MÓDULO 1 - COMPOSIÇÃO DA REMUNERAÇÃO</v>
      </c>
      <c r="B10" s="712"/>
      <c r="C10" s="712"/>
      <c r="D10" s="712"/>
      <c r="E10" s="713"/>
      <c r="F10" s="70"/>
    </row>
    <row r="11" spans="1:9" ht="13.5" thickBot="1" x14ac:dyDescent="0.25">
      <c r="A11" s="37"/>
      <c r="B11" s="38"/>
      <c r="C11" s="38"/>
      <c r="D11" s="38"/>
      <c r="E11" s="39"/>
      <c r="F11" s="1"/>
    </row>
    <row r="12" spans="1:9" ht="13.5" thickBot="1" x14ac:dyDescent="0.25">
      <c r="A12" s="214">
        <f>'BASE PLANILHAS'!A12</f>
        <v>1</v>
      </c>
      <c r="B12" s="696" t="str">
        <f>'BASE PLANILHAS'!B12:C12</f>
        <v>Composição da Remuneração</v>
      </c>
      <c r="C12" s="698"/>
      <c r="D12" s="453" t="str">
        <f>'BASE PLANILHAS'!D12</f>
        <v>Referência</v>
      </c>
      <c r="E12" s="453" t="str">
        <f>'BASE PLANILHAS'!E12</f>
        <v>Valor (R$)</v>
      </c>
      <c r="G12" s="1"/>
      <c r="I12" s="1"/>
    </row>
    <row r="13" spans="1:9" x14ac:dyDescent="0.2">
      <c r="A13" s="40" t="str">
        <f>'BASE PLANILHAS'!A13</f>
        <v>A</v>
      </c>
      <c r="B13" s="720" t="str">
        <f>'BASE PLANILHAS'!B13:C13</f>
        <v>Salário Base</v>
      </c>
      <c r="C13" s="721"/>
      <c r="D13" s="83">
        <v>1</v>
      </c>
      <c r="E13" s="41">
        <f>E6*D13</f>
        <v>2973.68</v>
      </c>
    </row>
    <row r="14" spans="1:9" x14ac:dyDescent="0.2">
      <c r="A14" s="34" t="str">
        <f>'BASE PLANILHAS'!A14</f>
        <v>B</v>
      </c>
      <c r="B14" s="699" t="str">
        <f>'BASE PLANILHAS'!B14:C14</f>
        <v xml:space="preserve">Adicional Periculosidade </v>
      </c>
      <c r="C14" s="700"/>
      <c r="D14" s="291">
        <v>0</v>
      </c>
      <c r="E14" s="216">
        <f t="shared" ref="E14:E19" si="0">D14*$E$13</f>
        <v>0</v>
      </c>
      <c r="G14" s="1"/>
    </row>
    <row r="15" spans="1:9" x14ac:dyDescent="0.2">
      <c r="A15" s="34" t="str">
        <f>'BASE PLANILHAS'!A15</f>
        <v>C</v>
      </c>
      <c r="B15" s="699" t="str">
        <f>'BASE PLANILHAS'!B15:C15</f>
        <v>Adicional Insalubridade</v>
      </c>
      <c r="C15" s="700"/>
      <c r="D15" s="296">
        <v>0</v>
      </c>
      <c r="E15" s="55">
        <f>D15*$D$13</f>
        <v>0</v>
      </c>
      <c r="G15" s="1"/>
    </row>
    <row r="16" spans="1:9" x14ac:dyDescent="0.2">
      <c r="A16" s="34" t="str">
        <f>'BASE PLANILHAS'!A16</f>
        <v>D</v>
      </c>
      <c r="B16" s="701" t="str">
        <f>'BASE PLANILHAS'!B16:C16</f>
        <v>Adicional Noturno</v>
      </c>
      <c r="C16" s="702"/>
      <c r="D16" s="42">
        <v>0</v>
      </c>
      <c r="E16" s="216">
        <f t="shared" si="0"/>
        <v>0</v>
      </c>
      <c r="G16" s="1"/>
    </row>
    <row r="17" spans="1:9" x14ac:dyDescent="0.2">
      <c r="A17" s="34" t="str">
        <f>'BASE PLANILHAS'!A17</f>
        <v>E</v>
      </c>
      <c r="B17" s="699" t="str">
        <f>'BASE PLANILHAS'!B17:C17</f>
        <v>Adicional de Hora Noturna Reduzida</v>
      </c>
      <c r="C17" s="700"/>
      <c r="D17" s="42">
        <v>0</v>
      </c>
      <c r="E17" s="216">
        <f t="shared" si="0"/>
        <v>0</v>
      </c>
    </row>
    <row r="18" spans="1:9" x14ac:dyDescent="0.2">
      <c r="A18" s="34" t="str">
        <f>'BASE PLANILHAS'!A18</f>
        <v>F</v>
      </c>
      <c r="B18" s="699" t="str">
        <f>'BASE PLANILHAS'!B18:C18</f>
        <v>Intervalo Intrajornada</v>
      </c>
      <c r="C18" s="700"/>
      <c r="D18" s="291">
        <v>0</v>
      </c>
      <c r="E18" s="216">
        <v>0</v>
      </c>
    </row>
    <row r="19" spans="1:9" x14ac:dyDescent="0.2">
      <c r="A19" s="64" t="str">
        <f>'BASE PLANILHAS'!A19</f>
        <v>G</v>
      </c>
      <c r="B19" s="701" t="str">
        <f>'BASE PLANILHAS'!B19:C19</f>
        <v>Feriado Nacional - Súmula 444/2012 - TST</v>
      </c>
      <c r="C19" s="702"/>
      <c r="D19" s="291">
        <v>0</v>
      </c>
      <c r="E19" s="216">
        <f t="shared" si="0"/>
        <v>0</v>
      </c>
    </row>
    <row r="20" spans="1:9" ht="13.5" thickBot="1" x14ac:dyDescent="0.25">
      <c r="A20" s="36" t="str">
        <f>'BASE PLANILHAS'!A20</f>
        <v>H</v>
      </c>
      <c r="B20" s="716" t="str">
        <f>'BASE PLANILHAS'!B20:C20</f>
        <v>Adicional de Acúmulo de função</v>
      </c>
      <c r="C20" s="717"/>
      <c r="D20" s="42">
        <v>0</v>
      </c>
      <c r="E20" s="215">
        <f>D20*$E$13</f>
        <v>0</v>
      </c>
    </row>
    <row r="21" spans="1:9" ht="13.5" thickBot="1" x14ac:dyDescent="0.25">
      <c r="A21" s="696" t="str">
        <f>'BASE PLANILHAS'!A21:D21</f>
        <v>Total do Módulo 1</v>
      </c>
      <c r="B21" s="697"/>
      <c r="C21" s="697"/>
      <c r="D21" s="698"/>
      <c r="E21" s="51">
        <f>SUM(E13:E20)</f>
        <v>2973.68</v>
      </c>
    </row>
    <row r="22" spans="1:9" x14ac:dyDescent="0.2">
      <c r="A22" s="459"/>
      <c r="B22" s="460"/>
      <c r="C22" s="460"/>
      <c r="D22" s="460"/>
      <c r="E22" s="44"/>
      <c r="F22" s="1"/>
    </row>
    <row r="23" spans="1:9" x14ac:dyDescent="0.2">
      <c r="A23" s="711" t="str">
        <f>'BASE PLANILHAS'!A23:E23</f>
        <v>MÓDULO 2 – ENCARGOS E BENEFÍCIOS MENSAIS E DIÁRIOS</v>
      </c>
      <c r="B23" s="712"/>
      <c r="C23" s="712"/>
      <c r="D23" s="712"/>
      <c r="E23" s="713"/>
      <c r="F23" s="1"/>
    </row>
    <row r="24" spans="1:9" ht="13.5" thickBot="1" x14ac:dyDescent="0.25">
      <c r="A24" s="456"/>
      <c r="B24" s="457"/>
      <c r="C24" s="457"/>
      <c r="D24" s="457"/>
      <c r="E24" s="458"/>
      <c r="F24" s="1"/>
    </row>
    <row r="25" spans="1:9" ht="13.5" thickBot="1" x14ac:dyDescent="0.25">
      <c r="A25" s="214" t="str">
        <f>'BASE PLANILHAS'!A25</f>
        <v>2.1</v>
      </c>
      <c r="B25" s="696" t="str">
        <f>'BASE PLANILHAS'!B25:C25</f>
        <v>Submódulo 2.1 - Encargos Previdenciários, FGTS e Outras Contribuições</v>
      </c>
      <c r="C25" s="698"/>
      <c r="D25" s="214" t="str">
        <f>'BASE PLANILHAS'!D25</f>
        <v>Referência</v>
      </c>
      <c r="E25" s="214" t="str">
        <f>'BASE PLANILHAS'!E25</f>
        <v>Valor (R$)</v>
      </c>
    </row>
    <row r="26" spans="1:9" x14ac:dyDescent="0.2">
      <c r="A26" s="40" t="str">
        <f>'BASE PLANILHAS'!A26</f>
        <v>A</v>
      </c>
      <c r="B26" s="708" t="str">
        <f>'BASE PLANILHAS'!B26:C26</f>
        <v>INSS</v>
      </c>
      <c r="C26" s="710"/>
      <c r="D26" s="73">
        <f>'BASE PLANILHAS'!D26</f>
        <v>0.2</v>
      </c>
      <c r="E26" s="74">
        <f>$E$21*D26</f>
        <v>594.73599999999999</v>
      </c>
    </row>
    <row r="27" spans="1:9" x14ac:dyDescent="0.2">
      <c r="A27" s="34" t="str">
        <f>'BASE PLANILHAS'!A27</f>
        <v>B</v>
      </c>
      <c r="B27" s="701" t="str">
        <f>'BASE PLANILHAS'!B27:C27</f>
        <v>SESI OU SENAC</v>
      </c>
      <c r="C27" s="702"/>
      <c r="D27" s="18">
        <f>'BASE PLANILHAS'!D27</f>
        <v>1.4999999999999999E-2</v>
      </c>
      <c r="E27" s="23">
        <f>$E$21*D27</f>
        <v>44.605199999999996</v>
      </c>
    </row>
    <row r="28" spans="1:9" x14ac:dyDescent="0.2">
      <c r="A28" s="34" t="str">
        <f>'BASE PLANILHAS'!A28</f>
        <v>C</v>
      </c>
      <c r="B28" s="748" t="str">
        <f>'BASE PLANILHAS'!B28:C28</f>
        <v>SENAI OU SENAC</v>
      </c>
      <c r="C28" s="749"/>
      <c r="D28" s="18">
        <f>'BASE PLANILHAS'!D28</f>
        <v>0.01</v>
      </c>
      <c r="E28" s="23">
        <f>$E$21*D28</f>
        <v>29.736799999999999</v>
      </c>
    </row>
    <row r="29" spans="1:9" x14ac:dyDescent="0.2">
      <c r="A29" s="34" t="str">
        <f>'BASE PLANILHAS'!A29</f>
        <v>D</v>
      </c>
      <c r="B29" s="699" t="str">
        <f>'BASE PLANILHAS'!B29:C29</f>
        <v>INCRA</v>
      </c>
      <c r="C29" s="700"/>
      <c r="D29" s="18">
        <f>'BASE PLANILHAS'!D29</f>
        <v>2E-3</v>
      </c>
      <c r="E29" s="23">
        <f t="shared" ref="E29:E32" si="1">$E$21*D29</f>
        <v>5.9473599999999998</v>
      </c>
    </row>
    <row r="30" spans="1:9" x14ac:dyDescent="0.2">
      <c r="A30" s="34" t="str">
        <f>'BASE PLANILHAS'!A30</f>
        <v>E</v>
      </c>
      <c r="B30" s="699" t="str">
        <f>'BASE PLANILHAS'!B30:C30</f>
        <v>Salário Educação</v>
      </c>
      <c r="C30" s="700"/>
      <c r="D30" s="18">
        <f>'BASE PLANILHAS'!D30</f>
        <v>2.5000000000000001E-2</v>
      </c>
      <c r="E30" s="23">
        <f t="shared" si="1"/>
        <v>74.341999999999999</v>
      </c>
    </row>
    <row r="31" spans="1:9" x14ac:dyDescent="0.2">
      <c r="A31" s="34" t="str">
        <f>'BASE PLANILHAS'!A31</f>
        <v>F</v>
      </c>
      <c r="B31" s="699" t="str">
        <f>'BASE PLANILHAS'!B31:C31</f>
        <v>FGTS</v>
      </c>
      <c r="C31" s="700"/>
      <c r="D31" s="18">
        <f>'BASE PLANILHAS'!D31</f>
        <v>0.08</v>
      </c>
      <c r="E31" s="23">
        <f t="shared" si="1"/>
        <v>237.89439999999999</v>
      </c>
    </row>
    <row r="32" spans="1:9" x14ac:dyDescent="0.2">
      <c r="A32" s="34" t="str">
        <f>'BASE PLANILHAS'!A32</f>
        <v>G</v>
      </c>
      <c r="B32" s="699" t="str">
        <f>'BASE PLANILHAS'!B32:C32</f>
        <v>RAT</v>
      </c>
      <c r="C32" s="700"/>
      <c r="D32" s="18">
        <f>'BASE PLANILHAS'!D32</f>
        <v>0.03</v>
      </c>
      <c r="E32" s="23">
        <f t="shared" si="1"/>
        <v>89.210399999999993</v>
      </c>
      <c r="I32" s="1"/>
    </row>
    <row r="33" spans="1:14" ht="13.5" thickBot="1" x14ac:dyDescent="0.25">
      <c r="A33" s="34" t="str">
        <f>'BASE PLANILHAS'!A33</f>
        <v>H</v>
      </c>
      <c r="B33" s="701" t="str">
        <f>'BASE PLANILHAS'!B33:C33</f>
        <v>SEBRAE</v>
      </c>
      <c r="C33" s="702"/>
      <c r="D33" s="18">
        <f>'BASE PLANILHAS'!D33</f>
        <v>6.0000000000000001E-3</v>
      </c>
      <c r="E33" s="23">
        <f>$E$21*D33</f>
        <v>17.842079999999999</v>
      </c>
    </row>
    <row r="34" spans="1:14" ht="13.5" thickBot="1" x14ac:dyDescent="0.25">
      <c r="A34" s="696" t="str">
        <f>'BASE PLANILHAS'!A34:C34</f>
        <v>Total do Submódulo 2.1</v>
      </c>
      <c r="B34" s="697"/>
      <c r="C34" s="698"/>
      <c r="D34" s="50">
        <f>'BASE PLANILHAS'!D34</f>
        <v>0.3680000000000001</v>
      </c>
      <c r="E34" s="51">
        <f>SUM(E26:E33)</f>
        <v>1094.3142399999999</v>
      </c>
      <c r="F34" s="1"/>
      <c r="G34" s="66"/>
    </row>
    <row r="35" spans="1:14" ht="13.5" thickBot="1" x14ac:dyDescent="0.25">
      <c r="A35" s="451"/>
      <c r="B35" s="452"/>
      <c r="C35" s="452"/>
      <c r="D35" s="236"/>
      <c r="E35" s="45"/>
      <c r="F35" s="1"/>
      <c r="G35" s="66"/>
    </row>
    <row r="36" spans="1:14" ht="13.5" thickBot="1" x14ac:dyDescent="0.25">
      <c r="A36" s="214" t="str">
        <f>'BASE PLANILHAS'!A36</f>
        <v>2.2</v>
      </c>
      <c r="B36" s="696" t="str">
        <f>'BASE PLANILHAS'!B36:C36</f>
        <v>Submódulo 2.2 - 13º Salário, Férias e Adicional de Férias</v>
      </c>
      <c r="C36" s="698"/>
      <c r="D36" s="214" t="str">
        <f>'BASE PLANILHAS'!D36</f>
        <v>Referência</v>
      </c>
      <c r="E36" s="453" t="str">
        <f>'BASE PLANILHAS'!E36</f>
        <v>Valor (R$)</v>
      </c>
    </row>
    <row r="37" spans="1:14" x14ac:dyDescent="0.2">
      <c r="A37" s="32" t="str">
        <f>'BASE PLANILHAS'!A37</f>
        <v>A</v>
      </c>
      <c r="B37" s="701" t="str">
        <f>'BASE PLANILHAS'!B37:C37</f>
        <v>13º salário (titular)</v>
      </c>
      <c r="C37" s="702"/>
      <c r="D37" s="65">
        <f>'BASE PLANILHAS'!D37</f>
        <v>8.3333333333333329E-2</v>
      </c>
      <c r="E37" s="41">
        <f>$E$21*D37</f>
        <v>247.80666666666664</v>
      </c>
      <c r="F37" s="1"/>
    </row>
    <row r="38" spans="1:14" ht="13.5" thickBot="1" x14ac:dyDescent="0.25">
      <c r="A38" s="36" t="str">
        <f>'BASE PLANILHAS'!A38</f>
        <v>B</v>
      </c>
      <c r="B38" s="716" t="str">
        <f>'BASE PLANILHAS'!B38:C38</f>
        <v>Férias e Adicional de Férias (titular)</v>
      </c>
      <c r="C38" s="717"/>
      <c r="D38" s="71">
        <f>'BASE PLANILHAS'!D38</f>
        <v>0.1111111111111111</v>
      </c>
      <c r="E38" s="72">
        <f>D38*$E$21</f>
        <v>330.40888888888884</v>
      </c>
      <c r="F38" s="1"/>
      <c r="H38" s="1"/>
    </row>
    <row r="39" spans="1:14" ht="13.5" thickBot="1" x14ac:dyDescent="0.25">
      <c r="A39" s="67"/>
      <c r="B39" s="696" t="str">
        <f>'BASE PLANILHAS'!B39:C39</f>
        <v>Subtotal</v>
      </c>
      <c r="C39" s="698"/>
      <c r="D39" s="16">
        <f>'BASE PLANILHAS'!D39</f>
        <v>0.19444444444444442</v>
      </c>
      <c r="E39" s="45">
        <f>D39*$E$21</f>
        <v>578.2155555555554</v>
      </c>
      <c r="F39" s="1"/>
      <c r="H39" s="1"/>
    </row>
    <row r="40" spans="1:14" ht="13.5" thickBot="1" x14ac:dyDescent="0.25">
      <c r="A40" s="214" t="str">
        <f>'BASE PLANILHAS'!A40</f>
        <v>C</v>
      </c>
      <c r="B40" s="750" t="str">
        <f>'BASE PLANILHAS'!B40:C40</f>
        <v>Incidência do Submódulo 2.1 sobre 13º Salário, Férias e Adicional de Férias</v>
      </c>
      <c r="C40" s="751"/>
      <c r="D40" s="46">
        <f>'BASE PLANILHAS'!D40</f>
        <v>7.1555555555555567E-2</v>
      </c>
      <c r="E40" s="47">
        <f>D40*$E$21</f>
        <v>212.78332444444447</v>
      </c>
      <c r="F40" s="29"/>
      <c r="H40" s="1"/>
    </row>
    <row r="41" spans="1:14" ht="13.5" thickBot="1" x14ac:dyDescent="0.25">
      <c r="A41" s="696" t="str">
        <f>'BASE PLANILHAS'!A41:C41</f>
        <v>Total do Submódulo 2.2</v>
      </c>
      <c r="B41" s="697"/>
      <c r="C41" s="698"/>
      <c r="D41" s="48">
        <f>'BASE PLANILHAS'!D41</f>
        <v>0.26600000000000001</v>
      </c>
      <c r="E41" s="49">
        <f>SUM(E39:E40)</f>
        <v>790.99887999999987</v>
      </c>
      <c r="F41" s="29"/>
    </row>
    <row r="42" spans="1:14" ht="13.5" thickBot="1" x14ac:dyDescent="0.25">
      <c r="A42" s="237"/>
      <c r="B42" s="238"/>
      <c r="C42" s="238"/>
      <c r="D42" s="238"/>
      <c r="E42" s="239"/>
      <c r="F42" s="1"/>
    </row>
    <row r="43" spans="1:14" ht="13.5" thickBot="1" x14ac:dyDescent="0.25">
      <c r="A43" s="52" t="str">
        <f>'BASE PLANILHAS'!A43</f>
        <v>2.3</v>
      </c>
      <c r="B43" s="696" t="str">
        <f>'BASE PLANILHAS'!B43:C43</f>
        <v>Submódulo 2.3 - Benefícios Mensais e Diários</v>
      </c>
      <c r="C43" s="698"/>
      <c r="D43" s="453" t="str">
        <f>'BASE PLANILHAS'!D43</f>
        <v>Referência</v>
      </c>
      <c r="E43" s="453" t="str">
        <f>'BASE PLANILHAS'!E43</f>
        <v>Valor (R$)</v>
      </c>
    </row>
    <row r="44" spans="1:14" x14ac:dyDescent="0.2">
      <c r="A44" s="32" t="str">
        <f>'BASE PLANILHAS'!A44</f>
        <v>A</v>
      </c>
      <c r="B44" s="708" t="str">
        <f>'BASE PLANILHAS'!B44:C44</f>
        <v>Vale - Transporte (Descontada parcela do empregado)</v>
      </c>
      <c r="C44" s="710"/>
      <c r="D44" s="292">
        <f>VT!D75</f>
        <v>4.05</v>
      </c>
      <c r="E44" s="78">
        <f>(2*$D$44*20*$D$13)-(IF($E$13*6%&lt;=(2*$D$44*20*$D$13),$E$13*6%,(2*$D$44*20*$D$13)))</f>
        <v>0</v>
      </c>
      <c r="F44" s="19"/>
      <c r="N44" s="4"/>
    </row>
    <row r="45" spans="1:14" x14ac:dyDescent="0.2">
      <c r="A45" s="34" t="str">
        <f>'BASE PLANILHAS'!A45</f>
        <v>B</v>
      </c>
      <c r="B45" s="701" t="str">
        <f>'BASE PLANILHAS'!B45:C45</f>
        <v>Vale - Alimentação (Descontada parcela do empregado)</v>
      </c>
      <c r="C45" s="702"/>
      <c r="D45" s="293">
        <f>CCT!I183</f>
        <v>16.27</v>
      </c>
      <c r="E45" s="78">
        <f>(D45*20-1)*D13</f>
        <v>324.39999999999998</v>
      </c>
      <c r="F45" s="19"/>
    </row>
    <row r="46" spans="1:14" x14ac:dyDescent="0.2">
      <c r="A46" s="34" t="str">
        <f>'BASE PLANILHAS'!A46</f>
        <v>C</v>
      </c>
      <c r="B46" s="699" t="str">
        <f>'BASE PLANILHAS'!B46:C46</f>
        <v>Cesta Básica</v>
      </c>
      <c r="C46" s="700"/>
      <c r="D46" s="293">
        <f>CCT!J183</f>
        <v>0</v>
      </c>
      <c r="E46" s="78">
        <f>$D46*$D$13</f>
        <v>0</v>
      </c>
      <c r="F46" s="19"/>
    </row>
    <row r="47" spans="1:14" x14ac:dyDescent="0.2">
      <c r="A47" s="34" t="str">
        <f>'BASE PLANILHAS'!A47</f>
        <v>D</v>
      </c>
      <c r="B47" s="701" t="str">
        <f>'BASE PLANILHAS'!B47:C47</f>
        <v>PAF</v>
      </c>
      <c r="C47" s="702"/>
      <c r="D47" s="293">
        <f>CCT!K183</f>
        <v>0</v>
      </c>
      <c r="E47" s="78">
        <f t="shared" ref="E47:E51" si="2">$D47*$D$13</f>
        <v>0</v>
      </c>
      <c r="F47" s="19"/>
    </row>
    <row r="48" spans="1:14" x14ac:dyDescent="0.2">
      <c r="A48" s="34" t="str">
        <f>'BASE PLANILHAS'!A48</f>
        <v>E</v>
      </c>
      <c r="B48" s="699" t="str">
        <f>'BASE PLANILHAS'!B48:C48</f>
        <v>PQM</v>
      </c>
      <c r="C48" s="700"/>
      <c r="D48" s="367">
        <f>CCT!L183</f>
        <v>0</v>
      </c>
      <c r="E48" s="78">
        <f t="shared" si="2"/>
        <v>0</v>
      </c>
      <c r="F48" s="19"/>
    </row>
    <row r="49" spans="1:8" x14ac:dyDescent="0.2">
      <c r="A49" s="34" t="str">
        <f>'BASE PLANILHAS'!A49</f>
        <v>F</v>
      </c>
      <c r="B49" s="701" t="str">
        <f>'BASE PLANILHAS'!B49:C49</f>
        <v>PAT</v>
      </c>
      <c r="C49" s="702"/>
      <c r="D49" s="367">
        <f>CCT!M183</f>
        <v>0</v>
      </c>
      <c r="E49" s="78">
        <f t="shared" si="2"/>
        <v>0</v>
      </c>
      <c r="F49" s="19"/>
    </row>
    <row r="50" spans="1:8" x14ac:dyDescent="0.2">
      <c r="A50" s="34" t="str">
        <f>'BASE PLANILHAS'!A50</f>
        <v>G</v>
      </c>
      <c r="B50" s="699" t="str">
        <f>'BASE PLANILHAS'!B50:C50</f>
        <v>Seguro de Vida</v>
      </c>
      <c r="C50" s="700"/>
      <c r="D50" s="368">
        <f>CCT!N183</f>
        <v>4.72</v>
      </c>
      <c r="E50" s="78">
        <f t="shared" si="2"/>
        <v>4.72</v>
      </c>
      <c r="F50" s="19"/>
    </row>
    <row r="51" spans="1:8" ht="13.5" thickBot="1" x14ac:dyDescent="0.25">
      <c r="A51" s="36" t="str">
        <f>'BASE PLANILHAS'!A51</f>
        <v>H</v>
      </c>
      <c r="B51" s="703" t="str">
        <f>'BASE PLANILHAS'!B51:C51</f>
        <v>Despesas de Viagem</v>
      </c>
      <c r="C51" s="704"/>
      <c r="D51" s="369">
        <f>CCT!O183</f>
        <v>293.88</v>
      </c>
      <c r="E51" s="78">
        <f t="shared" si="2"/>
        <v>293.88</v>
      </c>
      <c r="F51" s="1"/>
    </row>
    <row r="52" spans="1:8" ht="13.5" thickBot="1" x14ac:dyDescent="0.25">
      <c r="A52" s="705" t="str">
        <f>'BASE PLANILHAS'!A52:D52</f>
        <v>Total do Submódulo 2.3</v>
      </c>
      <c r="B52" s="706"/>
      <c r="C52" s="706"/>
      <c r="D52" s="707"/>
      <c r="E52" s="51">
        <f>SUM(E44:E51)</f>
        <v>623</v>
      </c>
      <c r="F52" s="29"/>
    </row>
    <row r="53" spans="1:8" ht="13.5" thickBot="1" x14ac:dyDescent="0.25">
      <c r="A53" s="237"/>
      <c r="B53" s="238"/>
      <c r="C53" s="240"/>
      <c r="D53" s="238"/>
      <c r="E53" s="239"/>
      <c r="F53" s="1"/>
    </row>
    <row r="54" spans="1:8" ht="13.5" thickBot="1" x14ac:dyDescent="0.25">
      <c r="A54" s="214" t="str">
        <f>'BASE PLANILHAS'!A54</f>
        <v>2.4</v>
      </c>
      <c r="B54" s="696" t="str">
        <f>'BASE PLANILHAS'!B54:D54</f>
        <v>Quadro Resumo do Módulo 2 - Encargos e Benefícios Mensais e Diários</v>
      </c>
      <c r="C54" s="697"/>
      <c r="D54" s="698"/>
      <c r="E54" s="214" t="str">
        <f>'BASE PLANILHAS'!E54</f>
        <v>Valor (R$)</v>
      </c>
    </row>
    <row r="55" spans="1:8" x14ac:dyDescent="0.2">
      <c r="A55" s="40" t="str">
        <f>'BASE PLANILHAS'!A55</f>
        <v>2.1</v>
      </c>
      <c r="B55" s="708" t="str">
        <f>'BASE PLANILHAS'!B55:D55</f>
        <v>Encargos Previdenciários, FGTS e Outras Contribuições</v>
      </c>
      <c r="C55" s="709"/>
      <c r="D55" s="710"/>
      <c r="E55" s="41">
        <f>E41</f>
        <v>790.99887999999987</v>
      </c>
      <c r="F55" s="1"/>
      <c r="H55" s="66"/>
    </row>
    <row r="56" spans="1:8" x14ac:dyDescent="0.2">
      <c r="A56" s="34" t="str">
        <f>'BASE PLANILHAS'!A56</f>
        <v>2.2</v>
      </c>
      <c r="B56" s="701" t="str">
        <f>'BASE PLANILHAS'!B56:D56</f>
        <v>13º Salário, Férias e Adicional de Férias</v>
      </c>
      <c r="C56" s="733"/>
      <c r="D56" s="702"/>
      <c r="E56" s="23">
        <f>E34</f>
        <v>1094.3142399999999</v>
      </c>
      <c r="F56" s="1"/>
    </row>
    <row r="57" spans="1:8" ht="13.5" thickBot="1" x14ac:dyDescent="0.25">
      <c r="A57" s="36" t="str">
        <f>'BASE PLANILHAS'!A57</f>
        <v>2.3</v>
      </c>
      <c r="B57" s="699" t="str">
        <f>'BASE PLANILHAS'!B57:D57</f>
        <v>Benefícios Mensais e Diários</v>
      </c>
      <c r="C57" s="734"/>
      <c r="D57" s="749"/>
      <c r="E57" s="24">
        <f>E52</f>
        <v>623</v>
      </c>
      <c r="F57" s="1"/>
    </row>
    <row r="58" spans="1:8" ht="13.5" thickBot="1" x14ac:dyDescent="0.25">
      <c r="A58" s="696" t="str">
        <f>'BASE PLANILHAS'!A58:D58</f>
        <v>Total do Módulo 2</v>
      </c>
      <c r="B58" s="697"/>
      <c r="C58" s="697"/>
      <c r="D58" s="698"/>
      <c r="E58" s="49">
        <f>SUM(E55:E57)</f>
        <v>2508.3131199999998</v>
      </c>
      <c r="F58" s="1"/>
    </row>
    <row r="59" spans="1:8" x14ac:dyDescent="0.2">
      <c r="A59" s="241"/>
      <c r="B59" s="240"/>
      <c r="C59" s="240"/>
      <c r="D59" s="240"/>
      <c r="E59" s="242"/>
      <c r="F59" s="1"/>
    </row>
    <row r="60" spans="1:8" x14ac:dyDescent="0.2">
      <c r="A60" s="711" t="str">
        <f>'BASE PLANILHAS'!A60:E60</f>
        <v>MÓDULO 3 – PROVISÃO PARA RESCISÃO</v>
      </c>
      <c r="B60" s="712"/>
      <c r="C60" s="712"/>
      <c r="D60" s="712"/>
      <c r="E60" s="713"/>
      <c r="F60" s="1"/>
    </row>
    <row r="61" spans="1:8" ht="13.5" thickBot="1" x14ac:dyDescent="0.25">
      <c r="A61" s="54"/>
      <c r="B61" s="54"/>
      <c r="C61" s="54"/>
      <c r="D61" s="54"/>
      <c r="E61" s="54"/>
      <c r="F61" s="22"/>
      <c r="G61" s="1"/>
    </row>
    <row r="62" spans="1:8" ht="13.5" thickBot="1" x14ac:dyDescent="0.25">
      <c r="A62" s="214">
        <f>'BASE PLANILHAS'!A62</f>
        <v>3</v>
      </c>
      <c r="B62" s="697" t="str">
        <f>'BASE PLANILHAS'!B62:C62</f>
        <v>Provisão para Rescisão</v>
      </c>
      <c r="C62" s="698"/>
      <c r="D62" s="214" t="str">
        <f>'BASE PLANILHAS'!D62</f>
        <v>Referência</v>
      </c>
      <c r="E62" s="453" t="str">
        <f>'BASE PLANILHAS'!E62</f>
        <v>Valor (R$)</v>
      </c>
      <c r="F62" s="19"/>
    </row>
    <row r="63" spans="1:8" x14ac:dyDescent="0.2">
      <c r="A63" s="79" t="str">
        <f>'BASE PLANILHAS'!A63</f>
        <v>A</v>
      </c>
      <c r="B63" s="718" t="str">
        <f>'BASE PLANILHAS'!B63:C63</f>
        <v>Aviso Prévio Indenizado (API) e Reflexo do Aviso Prévio Indenizado</v>
      </c>
      <c r="C63" s="719"/>
      <c r="D63" s="80">
        <f>'BASE PLANILHAS'!D63</f>
        <v>5.0183256172839511E-3</v>
      </c>
      <c r="E63" s="41">
        <f>$E$21*D63</f>
        <v>14.922894521604938</v>
      </c>
      <c r="F63" s="149"/>
    </row>
    <row r="64" spans="1:8" x14ac:dyDescent="0.2">
      <c r="A64" s="205" t="str">
        <f>'BASE PLANILHAS'!A64</f>
        <v>B</v>
      </c>
      <c r="B64" s="718" t="str">
        <f>'BASE PLANILHAS'!B64:C64</f>
        <v>Incidência do FGTS sobre API e Reflexo do API</v>
      </c>
      <c r="C64" s="719"/>
      <c r="D64" s="80">
        <f>'BASE PLANILHAS'!D64</f>
        <v>4.0146604938271608E-4</v>
      </c>
      <c r="E64" s="41">
        <f>$E$21*D64</f>
        <v>1.193831561728395</v>
      </c>
      <c r="F64" s="19"/>
    </row>
    <row r="65" spans="1:10" x14ac:dyDescent="0.2">
      <c r="A65" s="205" t="str">
        <f>'BASE PLANILHAS'!A65</f>
        <v>C</v>
      </c>
      <c r="B65" s="718" t="str">
        <f>'BASE PLANILHAS'!B65:C65</f>
        <v>Multa do FGTS e Contribuição Social sobre o Aviso Prévio Indenizado</v>
      </c>
      <c r="C65" s="719"/>
      <c r="D65" s="18">
        <f>'BASE PLANILHAS'!D65</f>
        <v>2.0073302469135804E-4</v>
      </c>
      <c r="E65" s="41">
        <f t="shared" ref="E65:E69" si="3">$E$21*D65</f>
        <v>0.5969157808641975</v>
      </c>
      <c r="F65" s="19"/>
    </row>
    <row r="66" spans="1:10" x14ac:dyDescent="0.2">
      <c r="A66" s="205" t="str">
        <f>'BASE PLANILHAS'!A66</f>
        <v>D</v>
      </c>
      <c r="B66" s="718" t="str">
        <f>'BASE PLANILHAS'!B66:C66</f>
        <v>Aviso Prévio Trabalhado - APT</v>
      </c>
      <c r="C66" s="719"/>
      <c r="D66" s="18">
        <f>'BASE PLANILHAS'!D66</f>
        <v>3.5000000000000005E-3</v>
      </c>
      <c r="E66" s="41">
        <f t="shared" si="3"/>
        <v>10.40788</v>
      </c>
      <c r="F66" s="19"/>
    </row>
    <row r="67" spans="1:10" x14ac:dyDescent="0.2">
      <c r="A67" s="205" t="str">
        <f>'BASE PLANILHAS'!A67</f>
        <v>E</v>
      </c>
      <c r="B67" s="718" t="str">
        <f>'BASE PLANILHAS'!B67:C67</f>
        <v>Incidência dos encargos do submódulo 2.1 sobre Aviso Prévio Trabalhado</v>
      </c>
      <c r="C67" s="719"/>
      <c r="D67" s="80">
        <f>'BASE PLANILHAS'!D67</f>
        <v>1.2880000000000005E-3</v>
      </c>
      <c r="E67" s="41">
        <f>$E$21*D67</f>
        <v>3.8300998400000013</v>
      </c>
      <c r="F67" s="61"/>
    </row>
    <row r="68" spans="1:10" x14ac:dyDescent="0.2">
      <c r="A68" s="205" t="str">
        <f>'BASE PLANILHAS'!A68</f>
        <v>F</v>
      </c>
      <c r="B68" s="718" t="str">
        <f>'BASE PLANILHAS'!B68:C68</f>
        <v>Multa do FGTS e Contribuição Social - Rescisão sem Justa Causa</v>
      </c>
      <c r="C68" s="719"/>
      <c r="D68" s="80">
        <f>'BASE PLANILHAS'!D68</f>
        <v>4.2999999999999997E-2</v>
      </c>
      <c r="E68" s="41">
        <f t="shared" si="3"/>
        <v>127.86823999999999</v>
      </c>
      <c r="F68" s="19"/>
    </row>
    <row r="69" spans="1:10" ht="13.5" thickBot="1" x14ac:dyDescent="0.25">
      <c r="A69" s="243" t="str">
        <f>'BASE PLANILHAS'!A69</f>
        <v>G</v>
      </c>
      <c r="B69" s="701" t="str">
        <f>'BASE PLANILHAS'!B69:C69</f>
        <v>Indenização Adicional (Art. 9º da Lei nº 7.238/84)</v>
      </c>
      <c r="C69" s="702"/>
      <c r="D69" s="81">
        <f>'BASE PLANILHAS'!D69</f>
        <v>1.6666666666666668E-3</v>
      </c>
      <c r="E69" s="55">
        <f t="shared" si="3"/>
        <v>4.9561333333333337</v>
      </c>
      <c r="F69" s="19"/>
    </row>
    <row r="70" spans="1:10" ht="13.5" thickBot="1" x14ac:dyDescent="0.25">
      <c r="A70" s="696" t="str">
        <f>'BASE PLANILHAS'!A70:C70</f>
        <v>Total do Módulo 3</v>
      </c>
      <c r="B70" s="697"/>
      <c r="C70" s="698"/>
      <c r="D70" s="244">
        <f>'BASE PLANILHAS'!D70</f>
        <v>5.5075191358024689E-2</v>
      </c>
      <c r="E70" s="51">
        <f>SUM(E63:E69)</f>
        <v>163.77599503753086</v>
      </c>
      <c r="F70" s="29"/>
    </row>
    <row r="71" spans="1:10" x14ac:dyDescent="0.2">
      <c r="A71" s="245"/>
      <c r="B71" s="246"/>
      <c r="C71" s="246"/>
      <c r="D71" s="246"/>
      <c r="E71" s="247"/>
      <c r="F71" s="1"/>
    </row>
    <row r="72" spans="1:10" x14ac:dyDescent="0.2">
      <c r="A72" s="711" t="str">
        <f>'BASE PLANILHAS'!A72:E72</f>
        <v>MÓDULO 4 – CUSTO DE REPOSIÇÃO DO PROFISSIONAL AUSENTE</v>
      </c>
      <c r="B72" s="712"/>
      <c r="C72" s="712"/>
      <c r="D72" s="712"/>
      <c r="E72" s="713"/>
      <c r="F72" s="1"/>
      <c r="H72" s="1"/>
    </row>
    <row r="73" spans="1:10" ht="13.5" thickBot="1" x14ac:dyDescent="0.25">
      <c r="A73" s="54"/>
      <c r="B73" s="54"/>
      <c r="C73" s="54"/>
      <c r="D73" s="38"/>
      <c r="E73" s="54"/>
      <c r="F73" s="22"/>
    </row>
    <row r="74" spans="1:10" ht="13.5" thickBot="1" x14ac:dyDescent="0.25">
      <c r="A74" s="214" t="str">
        <f>'BASE PLANILHAS'!A74</f>
        <v>4.1</v>
      </c>
      <c r="B74" s="696" t="str">
        <f>'BASE PLANILHAS'!B74:C74</f>
        <v>Submódulo 4.1 - Ausências Legais</v>
      </c>
      <c r="C74" s="698"/>
      <c r="D74" s="453" t="str">
        <f>'BASE PLANILHAS'!D74</f>
        <v>Referência</v>
      </c>
      <c r="E74" s="453" t="str">
        <f>'BASE PLANILHAS'!E74</f>
        <v>Valor (R$)</v>
      </c>
      <c r="J74" s="63"/>
    </row>
    <row r="75" spans="1:10" x14ac:dyDescent="0.2">
      <c r="A75" s="34" t="str">
        <f>'BASE PLANILHAS'!A75</f>
        <v>A</v>
      </c>
      <c r="B75" s="708" t="str">
        <f>'BASE PLANILHAS'!B75:C75</f>
        <v>Ausência por Doença</v>
      </c>
      <c r="C75" s="710"/>
      <c r="D75" s="248">
        <f>'BASE PLANILHAS'!D75</f>
        <v>1.3888888888888888E-2</v>
      </c>
      <c r="E75" s="23">
        <f t="shared" ref="E75:E80" si="4">$E$21*D75</f>
        <v>41.301111111111105</v>
      </c>
      <c r="F75" s="62"/>
    </row>
    <row r="76" spans="1:10" x14ac:dyDescent="0.2">
      <c r="A76" s="34" t="str">
        <f>'BASE PLANILHAS'!A76</f>
        <v>B</v>
      </c>
      <c r="B76" s="699" t="str">
        <f>'BASE PLANILHAS'!B76:C76</f>
        <v>Ausências Legais</v>
      </c>
      <c r="C76" s="700"/>
      <c r="D76" s="248">
        <f>'BASE PLANILHAS'!D76</f>
        <v>8.2222222222222228E-3</v>
      </c>
      <c r="E76" s="23">
        <f t="shared" si="4"/>
        <v>24.450257777777779</v>
      </c>
      <c r="F76" s="62"/>
    </row>
    <row r="77" spans="1:10" x14ac:dyDescent="0.2">
      <c r="A77" s="34" t="str">
        <f>'BASE PLANILHAS'!A77</f>
        <v>C</v>
      </c>
      <c r="B77" s="699" t="str">
        <f>'BASE PLANILHAS'!B77:C77</f>
        <v>Licença Paternidade</v>
      </c>
      <c r="C77" s="700"/>
      <c r="D77" s="82">
        <f>'BASE PLANILHAS'!D77</f>
        <v>2.0833333333333332E-4</v>
      </c>
      <c r="E77" s="23">
        <f t="shared" si="4"/>
        <v>0.6195166666666666</v>
      </c>
      <c r="F77" s="62"/>
    </row>
    <row r="78" spans="1:10" x14ac:dyDescent="0.2">
      <c r="A78" s="34" t="str">
        <f>'BASE PLANILHAS'!A78</f>
        <v>D</v>
      </c>
      <c r="B78" s="699" t="str">
        <f>'BASE PLANILHAS'!B78:C78</f>
        <v>Ausência por Acidente de Trabalho</v>
      </c>
      <c r="C78" s="700"/>
      <c r="D78" s="248">
        <f>'BASE PLANILHAS'!D78</f>
        <v>3.3333333333333335E-3</v>
      </c>
      <c r="E78" s="23">
        <f t="shared" si="4"/>
        <v>9.9122666666666674</v>
      </c>
      <c r="F78" s="62"/>
    </row>
    <row r="79" spans="1:10" x14ac:dyDescent="0.2">
      <c r="A79" s="64" t="str">
        <f>'BASE PLANILHAS'!A79</f>
        <v>E</v>
      </c>
      <c r="B79" s="699" t="str">
        <f>'BASE PLANILHAS'!B79:C79</f>
        <v>Férias, Adicional de Férias e 13º  com empregada em gozo de Licença Maternidade</v>
      </c>
      <c r="C79" s="700"/>
      <c r="D79" s="249">
        <f>'BASE PLANILHAS'!D79</f>
        <v>1.2962962962962963E-3</v>
      </c>
      <c r="E79" s="23">
        <f t="shared" si="4"/>
        <v>3.8547703703703702</v>
      </c>
      <c r="F79" s="19"/>
    </row>
    <row r="80" spans="1:10" ht="13.5" thickBot="1" x14ac:dyDescent="0.25">
      <c r="A80" s="36" t="str">
        <f>'BASE PLANILHAS'!A80</f>
        <v>F</v>
      </c>
      <c r="B80" s="716" t="str">
        <f>'BASE PLANILHAS'!B80:C80</f>
        <v>Incidência do Submódulo 2.1 sobre Ausências Legais</v>
      </c>
      <c r="C80" s="717"/>
      <c r="D80" s="81">
        <f>'BASE PLANILHAS'!D80</f>
        <v>9.9172592592592611E-3</v>
      </c>
      <c r="E80" s="72">
        <f t="shared" si="4"/>
        <v>29.490755514074078</v>
      </c>
      <c r="F80" s="1"/>
      <c r="G80" s="4"/>
      <c r="H80" s="31"/>
    </row>
    <row r="81" spans="1:7" ht="13.5" thickBot="1" x14ac:dyDescent="0.25">
      <c r="A81" s="696" t="str">
        <f>'BASE PLANILHAS'!A81:C81</f>
        <v>Total do Submódulo 4.1</v>
      </c>
      <c r="B81" s="697"/>
      <c r="C81" s="698"/>
      <c r="D81" s="48">
        <f>'BASE PLANILHAS'!D81</f>
        <v>3.6866333333333334E-2</v>
      </c>
      <c r="E81" s="51">
        <f>SUM(E75:E80)</f>
        <v>109.62867810666668</v>
      </c>
      <c r="F81" s="29"/>
      <c r="G81" s="4"/>
    </row>
    <row r="82" spans="1:7" ht="13.5" thickBot="1" x14ac:dyDescent="0.25">
      <c r="A82" s="241"/>
      <c r="B82" s="240"/>
      <c r="C82" s="240"/>
      <c r="D82" s="240"/>
      <c r="E82" s="242"/>
      <c r="F82" s="1"/>
    </row>
    <row r="83" spans="1:7" ht="13.5" thickBot="1" x14ac:dyDescent="0.25">
      <c r="A83" s="214" t="str">
        <f>'BASE PLANILHAS'!A83</f>
        <v>4.2</v>
      </c>
      <c r="B83" s="696" t="str">
        <f>'BASE PLANILHAS'!B83:C83</f>
        <v>Submódulo 4.2 - Intrajornada</v>
      </c>
      <c r="C83" s="697"/>
      <c r="D83" s="46" t="str">
        <f>'BASE PLANILHAS'!D83</f>
        <v>Referência</v>
      </c>
      <c r="E83" s="214" t="str">
        <f>'BASE PLANILHAS'!E83</f>
        <v>Valor (R$)</v>
      </c>
      <c r="F83" s="29"/>
      <c r="G83" s="4"/>
    </row>
    <row r="84" spans="1:7" ht="13.5" thickBot="1" x14ac:dyDescent="0.25">
      <c r="A84" s="40" t="str">
        <f>'BASE PLANILHAS'!A84</f>
        <v>A</v>
      </c>
      <c r="B84" s="750" t="str">
        <f>'BASE PLANILHAS'!B84:C84</f>
        <v>Intervalo para Repouso ou Alimentação</v>
      </c>
      <c r="C84" s="751"/>
      <c r="D84" s="623">
        <f>'BASE PLANILHAS'!D84</f>
        <v>0</v>
      </c>
      <c r="E84" s="621">
        <v>0</v>
      </c>
      <c r="F84" s="29"/>
      <c r="G84" s="4"/>
    </row>
    <row r="85" spans="1:7" ht="13.5" thickBot="1" x14ac:dyDescent="0.25">
      <c r="A85" s="696" t="str">
        <f>'BASE PLANILHAS'!A85:C85</f>
        <v>Total do Submódulo 4.2</v>
      </c>
      <c r="B85" s="697"/>
      <c r="C85" s="698"/>
      <c r="D85" s="48">
        <f>'BASE PLANILHAS'!D85</f>
        <v>0</v>
      </c>
      <c r="E85" s="398">
        <f>SUM(E84)</f>
        <v>0</v>
      </c>
      <c r="F85" s="29"/>
      <c r="G85" s="4"/>
    </row>
    <row r="86" spans="1:7" ht="13.5" thickBot="1" x14ac:dyDescent="0.25">
      <c r="A86" s="241"/>
      <c r="B86" s="240"/>
      <c r="C86" s="240"/>
      <c r="D86" s="240"/>
      <c r="E86" s="242"/>
      <c r="F86" s="1"/>
    </row>
    <row r="87" spans="1:7" ht="13.5" thickBot="1" x14ac:dyDescent="0.25">
      <c r="A87" s="214" t="str">
        <f>'BASE PLANILHAS'!A87</f>
        <v>4.3</v>
      </c>
      <c r="B87" s="696" t="str">
        <f>'BASE PLANILHAS'!B87:C87</f>
        <v>Quadro Resumo do Módulo 4 - Custo de Reposição do Profissional Ausente</v>
      </c>
      <c r="C87" s="697"/>
      <c r="D87" s="46" t="str">
        <f>'BASE PLANILHAS'!D87</f>
        <v>Referência</v>
      </c>
      <c r="E87" s="214" t="str">
        <f>'BASE PLANILHAS'!E87</f>
        <v>Valor (R$)</v>
      </c>
      <c r="F87" s="1"/>
    </row>
    <row r="88" spans="1:7" x14ac:dyDescent="0.2">
      <c r="A88" s="40" t="str">
        <f>'BASE PLANILHAS'!A88</f>
        <v>4.1</v>
      </c>
      <c r="B88" s="720" t="str">
        <f>'BASE PLANILHAS'!B88:C88</f>
        <v>Ausências Legais</v>
      </c>
      <c r="C88" s="721"/>
      <c r="D88" s="396">
        <f>'BASE PLANILHAS'!D88</f>
        <v>3.6866333333333334E-2</v>
      </c>
      <c r="E88" s="72">
        <f>E81</f>
        <v>109.62867810666668</v>
      </c>
      <c r="F88" s="1"/>
    </row>
    <row r="89" spans="1:7" ht="13.5" thickBot="1" x14ac:dyDescent="0.25">
      <c r="A89" s="40" t="str">
        <f>'BASE PLANILHAS'!A89</f>
        <v>4.2</v>
      </c>
      <c r="B89" s="716" t="str">
        <f>'BASE PLANILHAS'!B89:C89</f>
        <v>Intrajornada</v>
      </c>
      <c r="C89" s="717"/>
      <c r="D89" s="397">
        <f>'BASE PLANILHAS'!D89</f>
        <v>0</v>
      </c>
      <c r="E89" s="235">
        <f>E85</f>
        <v>0</v>
      </c>
      <c r="F89" s="1"/>
    </row>
    <row r="90" spans="1:7" ht="13.5" thickBot="1" x14ac:dyDescent="0.25">
      <c r="A90" s="696" t="str">
        <f>'BASE PLANILHAS'!A90:C90</f>
        <v>Total do Módulo 4</v>
      </c>
      <c r="B90" s="697"/>
      <c r="C90" s="698"/>
      <c r="D90" s="48">
        <f>'BASE PLANILHAS'!D90</f>
        <v>3.6866333333333334E-2</v>
      </c>
      <c r="E90" s="398">
        <f>SUM(E88+E89)</f>
        <v>109.62867810666668</v>
      </c>
      <c r="F90" s="1"/>
    </row>
    <row r="91" spans="1:7" x14ac:dyDescent="0.2">
      <c r="A91" s="241"/>
      <c r="B91" s="240"/>
      <c r="C91" s="240"/>
      <c r="D91" s="240"/>
      <c r="E91" s="242"/>
      <c r="F91" s="1"/>
    </row>
    <row r="92" spans="1:7" x14ac:dyDescent="0.2">
      <c r="A92" s="711" t="str">
        <f>'BASE PLANILHAS'!A92:E92</f>
        <v>MÓDULO 5 – INSUMOS DIVERSOS</v>
      </c>
      <c r="B92" s="712"/>
      <c r="C92" s="712"/>
      <c r="D92" s="712"/>
      <c r="E92" s="713"/>
      <c r="F92" s="1"/>
    </row>
    <row r="93" spans="1:7" ht="13.5" thickBot="1" x14ac:dyDescent="0.25">
      <c r="A93" s="38"/>
      <c r="B93" s="38"/>
      <c r="C93" s="38"/>
      <c r="D93" s="38"/>
      <c r="E93" s="56"/>
      <c r="F93" s="1"/>
    </row>
    <row r="94" spans="1:7" ht="13.5" thickBot="1" x14ac:dyDescent="0.25">
      <c r="A94" s="214">
        <f>'BASE PLANILHAS'!A94</f>
        <v>5</v>
      </c>
      <c r="B94" s="696" t="str">
        <f>'BASE PLANILHAS'!B94:C94</f>
        <v>Insumos Diversos</v>
      </c>
      <c r="C94" s="698"/>
      <c r="D94" s="214" t="str">
        <f>'BASE PLANILHAS'!D94</f>
        <v>Referência</v>
      </c>
      <c r="E94" s="453" t="str">
        <f>'BASE PLANILHAS'!E94</f>
        <v>Valor (R$)</v>
      </c>
      <c r="F94" s="1"/>
    </row>
    <row r="95" spans="1:7" x14ac:dyDescent="0.2">
      <c r="A95" s="32" t="str">
        <f>'BASE PLANILHAS'!A95</f>
        <v>A</v>
      </c>
      <c r="B95" s="709" t="str">
        <f>'BASE PLANILHAS'!B95:C95</f>
        <v>Uniformes e EPIs</v>
      </c>
      <c r="C95" s="710"/>
      <c r="D95" s="292">
        <f>'Uniforme Apoio'!BO28</f>
        <v>94.380486111111111</v>
      </c>
      <c r="E95" s="41">
        <f>D95*$D$13</f>
        <v>94.380486111111111</v>
      </c>
      <c r="F95" s="19"/>
      <c r="G95" s="1"/>
    </row>
    <row r="96" spans="1:7" x14ac:dyDescent="0.2">
      <c r="A96" s="34" t="str">
        <f>'BASE PLANILHAS'!A96</f>
        <v>B</v>
      </c>
      <c r="B96" s="733" t="str">
        <f>'BASE PLANILHAS'!B96:C96</f>
        <v>Materiais de Consumo</v>
      </c>
      <c r="C96" s="702"/>
      <c r="D96" s="299">
        <v>0</v>
      </c>
      <c r="E96" s="23">
        <f>D96*$D$13</f>
        <v>0</v>
      </c>
      <c r="F96" s="19"/>
    </row>
    <row r="97" spans="1:8" x14ac:dyDescent="0.2">
      <c r="A97" s="250" t="str">
        <f>'BASE PLANILHAS'!A97</f>
        <v>C</v>
      </c>
      <c r="B97" s="734" t="str">
        <f>'BASE PLANILHAS'!B97:C97</f>
        <v>Máquinas e Equipamentos (depreciação)</v>
      </c>
      <c r="C97" s="700"/>
      <c r="D97" s="299">
        <v>0</v>
      </c>
      <c r="E97" s="23">
        <f t="shared" ref="E97" si="5">D97*$D$13</f>
        <v>0</v>
      </c>
      <c r="F97" s="19"/>
    </row>
    <row r="98" spans="1:8" x14ac:dyDescent="0.2">
      <c r="A98" s="250" t="str">
        <f>'BASE PLANILHAS'!A98</f>
        <v>D</v>
      </c>
      <c r="B98" s="734" t="str">
        <f>'BASE PLANILHAS'!B98:C98</f>
        <v>Produtos de Limpeza</v>
      </c>
      <c r="C98" s="700"/>
      <c r="D98" s="75">
        <v>0</v>
      </c>
      <c r="E98" s="216">
        <f>D98*$D$13</f>
        <v>0</v>
      </c>
      <c r="F98" s="19"/>
      <c r="H98" s="1"/>
    </row>
    <row r="99" spans="1:8" ht="13.5" thickBot="1" x14ac:dyDescent="0.25">
      <c r="A99" s="251" t="str">
        <f>'BASE PLANILHAS'!A99</f>
        <v>E</v>
      </c>
      <c r="B99" s="735" t="str">
        <f>'BASE PLANILHAS'!B99:C99</f>
        <v>Materiais de Higiene</v>
      </c>
      <c r="C99" s="719"/>
      <c r="D99" s="75">
        <v>0</v>
      </c>
      <c r="E99" s="215">
        <f>D99*$D$13</f>
        <v>0</v>
      </c>
      <c r="F99" s="19"/>
      <c r="H99" s="1"/>
    </row>
    <row r="100" spans="1:8" ht="13.5" customHeight="1" thickBot="1" x14ac:dyDescent="0.25">
      <c r="A100" s="736" t="str">
        <f>'BASE PLANILHAS'!A100:C100</f>
        <v>Total do Módulo 5</v>
      </c>
      <c r="B100" s="737"/>
      <c r="C100" s="737"/>
      <c r="D100" s="252"/>
      <c r="E100" s="49">
        <f>SUM(E95:E99)</f>
        <v>94.380486111111111</v>
      </c>
      <c r="F100" s="1"/>
    </row>
    <row r="101" spans="1:8" x14ac:dyDescent="0.2">
      <c r="A101" s="241"/>
      <c r="B101" s="240"/>
      <c r="C101" s="240"/>
      <c r="D101" s="240"/>
      <c r="E101" s="242"/>
      <c r="F101" s="1"/>
    </row>
    <row r="102" spans="1:8" x14ac:dyDescent="0.2">
      <c r="A102" s="711" t="str">
        <f>'BASE PLANILHAS'!A102:E102</f>
        <v>MÓDULO 6 – CUSTOS INDIRETOS, TRIBUTOS E LUCRO</v>
      </c>
      <c r="B102" s="712"/>
      <c r="C102" s="712"/>
      <c r="D102" s="712"/>
      <c r="E102" s="713"/>
      <c r="F102" s="1"/>
    </row>
    <row r="103" spans="1:8" ht="13.5" thickBot="1" x14ac:dyDescent="0.25">
      <c r="A103" s="54"/>
      <c r="B103" s="54"/>
      <c r="C103" s="54"/>
      <c r="D103" s="54"/>
      <c r="E103" s="39"/>
      <c r="F103" s="1"/>
    </row>
    <row r="104" spans="1:8" ht="13.5" thickBot="1" x14ac:dyDescent="0.25">
      <c r="A104" s="214">
        <f>'BASE PLANILHAS'!A104</f>
        <v>6</v>
      </c>
      <c r="B104" s="214" t="str">
        <f>'BASE PLANILHAS'!B104</f>
        <v>Custos Indiretos, Tributos e Lucro</v>
      </c>
      <c r="C104" s="697" t="str">
        <f>'BASE PLANILHAS'!C104:D104</f>
        <v>Referência</v>
      </c>
      <c r="D104" s="698"/>
      <c r="E104" s="453" t="str">
        <f>'BASE PLANILHAS'!E104</f>
        <v>Valor (R$)</v>
      </c>
    </row>
    <row r="105" spans="1:8" x14ac:dyDescent="0.2">
      <c r="A105" s="32" t="str">
        <f>'BASE PLANILHAS'!A105</f>
        <v>A</v>
      </c>
      <c r="B105" s="253" t="str">
        <f>'BASE PLANILHAS'!B105</f>
        <v>Custos Indiretos</v>
      </c>
      <c r="C105" s="302">
        <f>'BASE PLANILHAS'!C105</f>
        <v>0</v>
      </c>
      <c r="D105" s="303"/>
      <c r="E105" s="256">
        <f>$C105*$D$13</f>
        <v>0</v>
      </c>
      <c r="F105" s="61"/>
    </row>
    <row r="106" spans="1:8" x14ac:dyDescent="0.2">
      <c r="A106" s="34" t="str">
        <f>'BASE PLANILHAS'!A106</f>
        <v>B</v>
      </c>
      <c r="B106" s="257" t="str">
        <f>'BASE PLANILHAS'!B106</f>
        <v>Lucro</v>
      </c>
      <c r="C106" s="295">
        <f>'BASE PLANILHAS'!C106</f>
        <v>0</v>
      </c>
      <c r="D106" s="259"/>
      <c r="E106" s="263">
        <f>$C106*$D$13</f>
        <v>0</v>
      </c>
      <c r="F106" s="1"/>
    </row>
    <row r="107" spans="1:8" x14ac:dyDescent="0.2">
      <c r="A107" s="34" t="str">
        <f>'BASE PLANILHAS'!A107</f>
        <v>C</v>
      </c>
      <c r="B107" s="34" t="str">
        <f>'BASE PLANILHAS'!B107</f>
        <v>TRIBUTOS</v>
      </c>
      <c r="C107" s="260" t="str">
        <f>'BASE PLANILHAS'!C107</f>
        <v>%</v>
      </c>
      <c r="D107" s="304" t="str">
        <f>'BASE PLANILHAS'!D107</f>
        <v>%</v>
      </c>
      <c r="E107" s="57"/>
      <c r="F107" s="1"/>
    </row>
    <row r="108" spans="1:8" x14ac:dyDescent="0.2">
      <c r="A108" s="34" t="str">
        <f>'BASE PLANILHAS'!A108</f>
        <v>C.1</v>
      </c>
      <c r="B108" s="257" t="str">
        <f>'BASE PLANILHAS'!B108</f>
        <v>PIS</v>
      </c>
      <c r="C108" s="262">
        <f>'BASE PLANILHAS'!C108</f>
        <v>7.6</v>
      </c>
      <c r="D108" s="262">
        <f>((100/((100-($C$111))%)-100)*$C108)/($C$111)</f>
        <v>8.5633802816901436</v>
      </c>
      <c r="E108" s="263">
        <v>0</v>
      </c>
      <c r="F108" s="1"/>
    </row>
    <row r="109" spans="1:8" x14ac:dyDescent="0.2">
      <c r="A109" s="34" t="str">
        <f>'BASE PLANILHAS'!A109</f>
        <v>C.2</v>
      </c>
      <c r="B109" s="257" t="str">
        <f>'BASE PLANILHAS'!B109</f>
        <v>COFINS</v>
      </c>
      <c r="C109" s="262">
        <f>'BASE PLANILHAS'!C109</f>
        <v>1.65</v>
      </c>
      <c r="D109" s="262">
        <f>((100/((100-($C$111))%)-100)*$C109)/($C$111)</f>
        <v>1.8591549295774654</v>
      </c>
      <c r="E109" s="263">
        <v>0</v>
      </c>
      <c r="F109" s="1"/>
    </row>
    <row r="110" spans="1:8" x14ac:dyDescent="0.2">
      <c r="A110" s="34" t="str">
        <f>'BASE PLANILHAS'!A110</f>
        <v>C.3</v>
      </c>
      <c r="B110" s="257" t="str">
        <f>'BASE PLANILHAS'!B110</f>
        <v>ISS</v>
      </c>
      <c r="C110" s="294">
        <f>ISS!B75*100</f>
        <v>2</v>
      </c>
      <c r="D110" s="262">
        <f>((100/((100-($C$111))%)-100)*$C110)/($C$111)</f>
        <v>2.2535211267605644</v>
      </c>
      <c r="E110" s="264">
        <v>0</v>
      </c>
      <c r="F110" s="1"/>
    </row>
    <row r="111" spans="1:8" ht="13.5" thickBot="1" x14ac:dyDescent="0.25">
      <c r="A111" s="714" t="str">
        <f>'BASE PLANILHAS'!A111:B111</f>
        <v>Total Tributos</v>
      </c>
      <c r="B111" s="715">
        <f>'[1]BASE PLANILHAS'!A102:B102</f>
        <v>0</v>
      </c>
      <c r="C111" s="265">
        <f>SUM(C108:C110)</f>
        <v>11.25</v>
      </c>
      <c r="D111" s="265">
        <f>SUM(D108:D110)</f>
        <v>12.676056338028173</v>
      </c>
      <c r="E111" s="266">
        <f>((E105+E106+E100+E90+E70+E58+E21)*D111)%</f>
        <v>741.52119032813789</v>
      </c>
      <c r="F111" s="1"/>
    </row>
    <row r="112" spans="1:8" ht="13.5" thickBot="1" x14ac:dyDescent="0.25">
      <c r="A112" s="696" t="str">
        <f>'BASE PLANILHAS'!A112:D112</f>
        <v>Total do Módulo 6</v>
      </c>
      <c r="B112" s="697"/>
      <c r="C112" s="697"/>
      <c r="D112" s="698"/>
      <c r="E112" s="51">
        <f>SUM(E105:E111)</f>
        <v>741.52119032813789</v>
      </c>
      <c r="F112" s="1"/>
    </row>
    <row r="113" spans="1:8" x14ac:dyDescent="0.2">
      <c r="A113" s="267"/>
      <c r="B113" s="268"/>
      <c r="C113" s="268"/>
      <c r="D113" s="268"/>
      <c r="E113" s="59"/>
    </row>
    <row r="114" spans="1:8" x14ac:dyDescent="0.2">
      <c r="A114" s="738" t="str">
        <f>'BASE PLANILHAS'!A114:E114</f>
        <v>QUADRO RESUMO DO CUSTO POR EMPREGADO</v>
      </c>
      <c r="B114" s="739"/>
      <c r="C114" s="739"/>
      <c r="D114" s="739"/>
      <c r="E114" s="740"/>
      <c r="G114" s="3"/>
    </row>
    <row r="115" spans="1:8" ht="13.5" thickBot="1" x14ac:dyDescent="0.25">
      <c r="A115" s="459"/>
      <c r="B115" s="454"/>
      <c r="C115" s="454"/>
      <c r="D115" s="454"/>
      <c r="E115" s="455"/>
      <c r="G115" s="3"/>
    </row>
    <row r="116" spans="1:8" ht="13.5" thickBot="1" x14ac:dyDescent="0.25">
      <c r="A116" s="696" t="str">
        <f>'BASE PLANILHAS'!A116:D116</f>
        <v>Mão-de-Obra vinculada à execução contratual</v>
      </c>
      <c r="B116" s="697"/>
      <c r="C116" s="697"/>
      <c r="D116" s="698"/>
      <c r="E116" s="214" t="str">
        <f>'BASE PLANILHAS'!E116</f>
        <v>VALOR (R$)</v>
      </c>
      <c r="G116" s="1"/>
      <c r="H116" s="1"/>
    </row>
    <row r="117" spans="1:8" x14ac:dyDescent="0.2">
      <c r="A117" s="32" t="str">
        <f>'BASE PLANILHAS'!A117</f>
        <v>A</v>
      </c>
      <c r="B117" s="741" t="str">
        <f>'BASE PLANILHAS'!B117:D117</f>
        <v>MÓDULO 1 - COMPOSIÇÃO DA REMUNERAÇÃO</v>
      </c>
      <c r="C117" s="742"/>
      <c r="D117" s="743"/>
      <c r="E117" s="256">
        <f>E21</f>
        <v>2973.68</v>
      </c>
    </row>
    <row r="118" spans="1:8" x14ac:dyDescent="0.2">
      <c r="A118" s="34" t="str">
        <f>'BASE PLANILHAS'!A118</f>
        <v>B</v>
      </c>
      <c r="B118" s="744" t="str">
        <f>'BASE PLANILHAS'!B118:D118</f>
        <v>MÓDULO 2 – ENCARGOS E BENEFÍCIOS MENSAIS E DIÁRIOS</v>
      </c>
      <c r="C118" s="731"/>
      <c r="D118" s="732"/>
      <c r="E118" s="263">
        <f>E58</f>
        <v>2508.3131199999998</v>
      </c>
    </row>
    <row r="119" spans="1:8" x14ac:dyDescent="0.2">
      <c r="A119" s="34" t="str">
        <f>'BASE PLANILHAS'!A119</f>
        <v>C</v>
      </c>
      <c r="B119" s="745" t="str">
        <f>'BASE PLANILHAS'!B119:D119</f>
        <v>MÓDULO 3 – PROVISÃO PARA RESCISÃO</v>
      </c>
      <c r="C119" s="746"/>
      <c r="D119" s="747"/>
      <c r="E119" s="263">
        <f>E70</f>
        <v>163.77599503753086</v>
      </c>
      <c r="G119" s="3"/>
    </row>
    <row r="120" spans="1:8" x14ac:dyDescent="0.2">
      <c r="A120" s="34" t="str">
        <f>'BASE PLANILHAS'!A120</f>
        <v>D</v>
      </c>
      <c r="B120" s="744" t="str">
        <f>'BASE PLANILHAS'!B120:D120</f>
        <v>MÓDULO 4 – CUSTO DE REPOSIÇÃO DO PROFISSIONAL AUSENTE</v>
      </c>
      <c r="C120" s="731"/>
      <c r="D120" s="732"/>
      <c r="E120" s="263">
        <f>E90</f>
        <v>109.62867810666668</v>
      </c>
      <c r="G120" s="3"/>
    </row>
    <row r="121" spans="1:8" x14ac:dyDescent="0.2">
      <c r="A121" s="34" t="str">
        <f>'BASE PLANILHAS'!A121</f>
        <v>E</v>
      </c>
      <c r="B121" s="728" t="str">
        <f>'BASE PLANILHAS'!B121:D121</f>
        <v>MÓDULO 5 – INSUMOS DIVERSOS</v>
      </c>
      <c r="C121" s="729"/>
      <c r="D121" s="730"/>
      <c r="E121" s="263">
        <f>E100</f>
        <v>94.380486111111111</v>
      </c>
    </row>
    <row r="122" spans="1:8" x14ac:dyDescent="0.2">
      <c r="A122" s="34" t="str">
        <f>'BASE PLANILHAS'!A122</f>
        <v>-</v>
      </c>
      <c r="B122" s="722" t="str">
        <f>'BASE PLANILHAS'!B122:D122</f>
        <v>Subtotal (A + B + C + D + E)</v>
      </c>
      <c r="C122" s="723"/>
      <c r="D122" s="724"/>
      <c r="E122" s="60">
        <f>SUM(E117:E121)</f>
        <v>5849.778279255308</v>
      </c>
      <c r="F122" s="4"/>
      <c r="G122" s="2"/>
    </row>
    <row r="123" spans="1:8" ht="13.5" thickBot="1" x14ac:dyDescent="0.25">
      <c r="A123" s="36" t="str">
        <f>'BASE PLANILHAS'!A123</f>
        <v>F</v>
      </c>
      <c r="B123" s="725" t="str">
        <f>'BASE PLANILHAS'!B123:D123</f>
        <v>MÓDULO 6 – CUSTOS INDIRETOS, TRIBUTOS E LUCRO</v>
      </c>
      <c r="C123" s="726"/>
      <c r="D123" s="727"/>
      <c r="E123" s="24">
        <f>E112</f>
        <v>741.52119032813789</v>
      </c>
    </row>
    <row r="124" spans="1:8" ht="13.5" thickBot="1" x14ac:dyDescent="0.25">
      <c r="A124" s="696" t="str">
        <f>'BASE PLANILHAS'!A124:D124</f>
        <v xml:space="preserve">Custo Total </v>
      </c>
      <c r="B124" s="697"/>
      <c r="C124" s="697"/>
      <c r="D124" s="698"/>
      <c r="E124" s="49">
        <f>SUM(E122:E123)</f>
        <v>6591.2994695834459</v>
      </c>
      <c r="F124" s="4"/>
    </row>
    <row r="125" spans="1:8" ht="13.5" thickBot="1" x14ac:dyDescent="0.25">
      <c r="A125" s="696" t="str">
        <f>'BASE PLANILHAS'!A125:D125</f>
        <v xml:space="preserve">Custo Total Anual </v>
      </c>
      <c r="B125" s="697"/>
      <c r="C125" s="697"/>
      <c r="D125" s="698"/>
      <c r="E125" s="51">
        <f>E124*12</f>
        <v>79095.593635001351</v>
      </c>
      <c r="F125" s="4"/>
    </row>
    <row r="126" spans="1:8" hidden="1" x14ac:dyDescent="0.2">
      <c r="A126" s="461"/>
      <c r="B126" s="825"/>
      <c r="C126" s="825"/>
      <c r="D126" s="25"/>
      <c r="E126" s="25"/>
    </row>
    <row r="127" spans="1:8" ht="40.5" hidden="1" customHeight="1" thickBot="1" x14ac:dyDescent="0.25">
      <c r="A127" s="826"/>
      <c r="B127" s="827"/>
      <c r="C127" s="26"/>
      <c r="D127" s="8"/>
      <c r="E127" s="17"/>
    </row>
    <row r="128" spans="1:8" ht="12.75" hidden="1" customHeight="1" x14ac:dyDescent="0.2">
      <c r="A128" s="828"/>
      <c r="B128" s="829"/>
      <c r="C128" s="270"/>
      <c r="D128" s="271"/>
      <c r="E128" s="272"/>
    </row>
    <row r="129" spans="1:5" ht="12.75" hidden="1" customHeight="1" x14ac:dyDescent="0.2">
      <c r="A129" s="816"/>
      <c r="B129" s="817"/>
      <c r="C129" s="273"/>
      <c r="D129" s="274"/>
      <c r="E129" s="275"/>
    </row>
    <row r="130" spans="1:5" ht="12.75" hidden="1" customHeight="1" x14ac:dyDescent="0.2">
      <c r="A130" s="816"/>
      <c r="B130" s="817"/>
      <c r="C130" s="273"/>
      <c r="D130" s="274"/>
      <c r="E130" s="275"/>
    </row>
    <row r="131" spans="1:5" ht="12.75" hidden="1" customHeight="1" x14ac:dyDescent="0.2">
      <c r="A131" s="816"/>
      <c r="B131" s="817"/>
      <c r="C131" s="273"/>
      <c r="D131" s="274"/>
      <c r="E131" s="275"/>
    </row>
    <row r="132" spans="1:5" ht="12.75" hidden="1" customHeight="1" x14ac:dyDescent="0.2">
      <c r="A132" s="818"/>
      <c r="B132" s="819"/>
      <c r="C132" s="9"/>
      <c r="D132" s="10"/>
      <c r="E132" s="275"/>
    </row>
    <row r="133" spans="1:5" ht="13.5" hidden="1" customHeight="1" thickBot="1" x14ac:dyDescent="0.25">
      <c r="A133" s="820"/>
      <c r="B133" s="821"/>
      <c r="C133" s="276"/>
      <c r="D133" s="277"/>
      <c r="E133" s="278"/>
    </row>
    <row r="134" spans="1:5" ht="13.5" hidden="1" thickBot="1" x14ac:dyDescent="0.25">
      <c r="A134" s="822"/>
      <c r="B134" s="823"/>
      <c r="C134" s="823"/>
      <c r="D134" s="824"/>
      <c r="E134" s="11"/>
    </row>
    <row r="135" spans="1:5" hidden="1" x14ac:dyDescent="0.2">
      <c r="A135" s="7"/>
      <c r="B135" s="7"/>
      <c r="C135" s="7"/>
      <c r="D135" s="7"/>
      <c r="E135" s="7"/>
    </row>
    <row r="136" spans="1:5" hidden="1" x14ac:dyDescent="0.2">
      <c r="A136" s="461"/>
      <c r="B136" s="825"/>
      <c r="C136" s="825"/>
      <c r="D136" s="25"/>
      <c r="E136" s="25"/>
    </row>
    <row r="137" spans="1:5" ht="13.5" hidden="1" thickBot="1" x14ac:dyDescent="0.25">
      <c r="A137" s="798"/>
      <c r="B137" s="799"/>
      <c r="C137" s="799"/>
      <c r="D137" s="799"/>
      <c r="E137" s="800"/>
    </row>
    <row r="138" spans="1:5" ht="13.5" hidden="1" thickBot="1" x14ac:dyDescent="0.25">
      <c r="A138" s="279"/>
      <c r="B138" s="801"/>
      <c r="C138" s="802"/>
      <c r="D138" s="803"/>
      <c r="E138" s="17"/>
    </row>
    <row r="139" spans="1:5" hidden="1" x14ac:dyDescent="0.2">
      <c r="A139" s="280"/>
      <c r="B139" s="804"/>
      <c r="C139" s="805"/>
      <c r="D139" s="806"/>
      <c r="E139" s="281"/>
    </row>
    <row r="140" spans="1:5" hidden="1" x14ac:dyDescent="0.2">
      <c r="A140" s="282"/>
      <c r="B140" s="807"/>
      <c r="C140" s="808"/>
      <c r="D140" s="809"/>
      <c r="E140" s="283"/>
    </row>
    <row r="141" spans="1:5" ht="13.5" hidden="1" thickBot="1" x14ac:dyDescent="0.25">
      <c r="A141" s="282"/>
      <c r="B141" s="810"/>
      <c r="C141" s="811"/>
      <c r="D141" s="812"/>
      <c r="E141" s="283"/>
    </row>
    <row r="142" spans="1:5" ht="13.5" hidden="1" thickBot="1" x14ac:dyDescent="0.25">
      <c r="A142" s="813"/>
      <c r="B142" s="814"/>
      <c r="C142" s="814"/>
      <c r="D142" s="815"/>
      <c r="E142" s="11"/>
    </row>
    <row r="143" spans="1:5" hidden="1" x14ac:dyDescent="0.2">
      <c r="A143" s="284"/>
      <c r="B143" s="7"/>
      <c r="C143" s="7"/>
      <c r="D143" s="7"/>
      <c r="E143" s="7"/>
    </row>
    <row r="144" spans="1:5" hidden="1" x14ac:dyDescent="0.2">
      <c r="A144" s="7"/>
      <c r="B144" s="7"/>
      <c r="C144" s="7"/>
      <c r="D144" s="7"/>
      <c r="E144" s="7"/>
    </row>
    <row r="145" spans="1:8" hidden="1" x14ac:dyDescent="0.2">
      <c r="A145" s="7"/>
      <c r="B145" s="7"/>
      <c r="C145" s="7"/>
      <c r="D145" s="7"/>
      <c r="E145" s="7"/>
    </row>
    <row r="146" spans="1:8" x14ac:dyDescent="0.2">
      <c r="A146" s="13"/>
      <c r="B146" s="13"/>
      <c r="C146" s="7"/>
      <c r="D146" s="7"/>
      <c r="E146" s="30"/>
      <c r="F146" s="4"/>
    </row>
    <row r="147" spans="1:8" x14ac:dyDescent="0.2">
      <c r="A147" s="14"/>
      <c r="B147" s="13"/>
      <c r="C147" s="7"/>
      <c r="D147" s="7"/>
      <c r="E147" s="69"/>
      <c r="F147" s="4"/>
      <c r="H147" s="4"/>
    </row>
    <row r="148" spans="1:8" x14ac:dyDescent="0.2">
      <c r="A148" s="7"/>
      <c r="B148" s="7"/>
      <c r="C148" s="7"/>
      <c r="D148" s="7"/>
      <c r="E148" s="15"/>
      <c r="H148" s="4"/>
    </row>
    <row r="149" spans="1:8" x14ac:dyDescent="0.2">
      <c r="A149" s="7"/>
      <c r="B149" s="7"/>
      <c r="C149" s="7"/>
      <c r="D149" s="7"/>
      <c r="E149" s="15"/>
    </row>
    <row r="150" spans="1:8" x14ac:dyDescent="0.2">
      <c r="A150" s="4"/>
      <c r="E150" s="4"/>
    </row>
    <row r="151" spans="1:8" x14ac:dyDescent="0.2">
      <c r="A151" s="4"/>
    </row>
  </sheetData>
  <sheetProtection sheet="1" objects="1" scenarios="1"/>
  <mergeCells count="115">
    <mergeCell ref="A1:E1"/>
    <mergeCell ref="A3:E3"/>
    <mergeCell ref="B4:D4"/>
    <mergeCell ref="B5:D5"/>
    <mergeCell ref="B6:D6"/>
    <mergeCell ref="B7:D7"/>
    <mergeCell ref="B16:C16"/>
    <mergeCell ref="B17:C17"/>
    <mergeCell ref="B18:C18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A72:E72"/>
    <mergeCell ref="B74:C74"/>
    <mergeCell ref="B75:C75"/>
    <mergeCell ref="B76:C76"/>
    <mergeCell ref="B77:C77"/>
    <mergeCell ref="B78:C78"/>
    <mergeCell ref="B65:C65"/>
    <mergeCell ref="B66:C66"/>
    <mergeCell ref="B67:C67"/>
    <mergeCell ref="B68:C68"/>
    <mergeCell ref="B69:C69"/>
    <mergeCell ref="A70:C70"/>
    <mergeCell ref="B87:C87"/>
    <mergeCell ref="B88:C88"/>
    <mergeCell ref="B89:C89"/>
    <mergeCell ref="A90:C90"/>
    <mergeCell ref="A92:E92"/>
    <mergeCell ref="B94:C94"/>
    <mergeCell ref="B79:C79"/>
    <mergeCell ref="B80:C80"/>
    <mergeCell ref="A81:C81"/>
    <mergeCell ref="B83:C83"/>
    <mergeCell ref="B84:C84"/>
    <mergeCell ref="A85:C85"/>
    <mergeCell ref="A102:E102"/>
    <mergeCell ref="C104:D104"/>
    <mergeCell ref="A111:B111"/>
    <mergeCell ref="A112:D112"/>
    <mergeCell ref="A114:E114"/>
    <mergeCell ref="A116:D116"/>
    <mergeCell ref="B95:C95"/>
    <mergeCell ref="B96:C96"/>
    <mergeCell ref="B97:C97"/>
    <mergeCell ref="B98:C98"/>
    <mergeCell ref="B99:C99"/>
    <mergeCell ref="A100:C100"/>
    <mergeCell ref="B123:D123"/>
    <mergeCell ref="A124:D124"/>
    <mergeCell ref="A125:D125"/>
    <mergeCell ref="B126:C126"/>
    <mergeCell ref="A127:B127"/>
    <mergeCell ref="A128:B128"/>
    <mergeCell ref="B117:D117"/>
    <mergeCell ref="B118:D118"/>
    <mergeCell ref="B119:D119"/>
    <mergeCell ref="B120:D120"/>
    <mergeCell ref="B121:D121"/>
    <mergeCell ref="B122:D122"/>
    <mergeCell ref="A142:D142"/>
    <mergeCell ref="B136:C136"/>
    <mergeCell ref="A137:E137"/>
    <mergeCell ref="B138:D138"/>
    <mergeCell ref="B139:D139"/>
    <mergeCell ref="B140:D140"/>
    <mergeCell ref="B141:D141"/>
    <mergeCell ref="A129:B129"/>
    <mergeCell ref="A130:B130"/>
    <mergeCell ref="A131:B131"/>
    <mergeCell ref="A132:B132"/>
    <mergeCell ref="A133:B133"/>
    <mergeCell ref="A134:D134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2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G90" sqref="G90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9" x14ac:dyDescent="0.2">
      <c r="A1" s="752" t="str">
        <f>'BASE PLANILHAS'!A1:E1</f>
        <v>ANEXO VI - PLANILHA DE COMPOSIÇÃO DE CUSTOS</v>
      </c>
      <c r="B1" s="753"/>
      <c r="C1" s="753"/>
      <c r="D1" s="753"/>
      <c r="E1" s="754"/>
    </row>
    <row r="2" spans="1:9" ht="13.5" thickBot="1" x14ac:dyDescent="0.25">
      <c r="A2" s="174"/>
      <c r="B2" s="221"/>
      <c r="C2" s="221"/>
      <c r="D2" s="222"/>
      <c r="E2" s="223"/>
      <c r="F2" s="54"/>
      <c r="G2" s="54"/>
      <c r="H2" s="54"/>
    </row>
    <row r="3" spans="1:9" ht="13.5" thickBot="1" x14ac:dyDescent="0.25">
      <c r="A3" s="755" t="str">
        <f>'BASE PLANILHAS'!A3:E3</f>
        <v>Dados para composição dos custos referentes à mão-de-obra</v>
      </c>
      <c r="B3" s="756"/>
      <c r="C3" s="756"/>
      <c r="D3" s="756"/>
      <c r="E3" s="757"/>
      <c r="F3" s="54"/>
      <c r="G3" s="54"/>
      <c r="H3" s="54"/>
    </row>
    <row r="4" spans="1:9" x14ac:dyDescent="0.2">
      <c r="A4" s="64" t="str">
        <f>'BASE PLANILHAS'!A4</f>
        <v>A</v>
      </c>
      <c r="B4" s="758" t="str">
        <f>'BASE PLANILHAS'!B4:D4</f>
        <v>Localidade</v>
      </c>
      <c r="C4" s="759"/>
      <c r="D4" s="760"/>
      <c r="E4" s="297" t="str">
        <f>CCT!A184</f>
        <v>Vespasiano</v>
      </c>
      <c r="F4" s="54"/>
      <c r="G4" s="54"/>
      <c r="H4" s="54"/>
    </row>
    <row r="5" spans="1:9" x14ac:dyDescent="0.2">
      <c r="A5" s="34" t="str">
        <f>'BASE PLANILHAS'!A5</f>
        <v>B</v>
      </c>
      <c r="B5" s="761" t="str">
        <f>'BASE PLANILHAS'!B5:D5</f>
        <v>Tipo de serviço</v>
      </c>
      <c r="C5" s="762"/>
      <c r="D5" s="763"/>
      <c r="E5" s="33" t="str">
        <f>'BASE PLANILHAS'!E5</f>
        <v>Apoio Administrativo</v>
      </c>
      <c r="F5" s="54"/>
      <c r="G5" s="54"/>
      <c r="H5" s="54"/>
    </row>
    <row r="6" spans="1:9" x14ac:dyDescent="0.2">
      <c r="A6" s="34" t="str">
        <f>'BASE PLANILHAS'!A6</f>
        <v>C</v>
      </c>
      <c r="B6" s="745" t="str">
        <f>'BASE PLANILHAS'!B6:D6</f>
        <v>Salário Nominativo da Categoria Profissional</v>
      </c>
      <c r="C6" s="746"/>
      <c r="D6" s="747"/>
      <c r="E6" s="297">
        <f>CCT!H184</f>
        <v>1393</v>
      </c>
      <c r="F6" s="54"/>
      <c r="G6" s="54"/>
      <c r="H6" s="54"/>
    </row>
    <row r="7" spans="1:9" x14ac:dyDescent="0.2">
      <c r="A7" s="34" t="str">
        <f>'BASE PLANILHAS'!A7</f>
        <v>D</v>
      </c>
      <c r="B7" s="745" t="str">
        <f>'BASE PLANILHAS'!B7:D7</f>
        <v>Categoria profissional (vinculada à execução contratual)</v>
      </c>
      <c r="C7" s="746"/>
      <c r="D7" s="747"/>
      <c r="E7" s="298" t="str">
        <f>CCT!B184</f>
        <v>Porteiro - 12 x 36 - Diurno</v>
      </c>
      <c r="G7" s="1"/>
    </row>
    <row r="8" spans="1:9" ht="13.5" thickBot="1" x14ac:dyDescent="0.25">
      <c r="A8" s="36" t="str">
        <f>'BASE PLANILHAS'!A8</f>
        <v>E</v>
      </c>
      <c r="B8" s="764" t="str">
        <f>'BASE PLANILHAS'!B8:D8</f>
        <v>Data base da categoria (dia/mês/ano)</v>
      </c>
      <c r="C8" s="765"/>
      <c r="D8" s="766"/>
      <c r="E8" s="225">
        <f>CCT!P184</f>
        <v>43101</v>
      </c>
      <c r="F8" s="63"/>
    </row>
    <row r="9" spans="1:9" x14ac:dyDescent="0.2">
      <c r="A9" s="226"/>
      <c r="B9" s="100"/>
      <c r="C9" s="100"/>
      <c r="D9" s="100"/>
      <c r="E9" s="227"/>
      <c r="F9" s="63"/>
      <c r="H9" s="1"/>
    </row>
    <row r="10" spans="1:9" x14ac:dyDescent="0.2">
      <c r="A10" s="711" t="str">
        <f>'BASE PLANILHAS'!A10:E10</f>
        <v>MÓDULO 1 - COMPOSIÇÃO DA REMUNERAÇÃO</v>
      </c>
      <c r="B10" s="712"/>
      <c r="C10" s="712"/>
      <c r="D10" s="712"/>
      <c r="E10" s="713"/>
      <c r="F10" s="70"/>
    </row>
    <row r="11" spans="1:9" ht="13.5" thickBot="1" x14ac:dyDescent="0.25">
      <c r="A11" s="37"/>
      <c r="B11" s="38"/>
      <c r="C11" s="38"/>
      <c r="D11" s="38"/>
      <c r="E11" s="39"/>
      <c r="F11" s="1"/>
    </row>
    <row r="12" spans="1:9" ht="13.5" thickBot="1" x14ac:dyDescent="0.25">
      <c r="A12" s="214">
        <f>'BASE PLANILHAS'!A12</f>
        <v>1</v>
      </c>
      <c r="B12" s="696" t="str">
        <f>'BASE PLANILHAS'!B12:C12</f>
        <v>Composição da Remuneração</v>
      </c>
      <c r="C12" s="698"/>
      <c r="D12" s="453" t="str">
        <f>'BASE PLANILHAS'!D12</f>
        <v>Referência</v>
      </c>
      <c r="E12" s="453" t="str">
        <f>'BASE PLANILHAS'!E12</f>
        <v>Valor (R$)</v>
      </c>
      <c r="G12" s="1"/>
      <c r="I12" s="1"/>
    </row>
    <row r="13" spans="1:9" x14ac:dyDescent="0.2">
      <c r="A13" s="40" t="str">
        <f>'BASE PLANILHAS'!A13</f>
        <v>A</v>
      </c>
      <c r="B13" s="720" t="str">
        <f>'BASE PLANILHAS'!B13:C13</f>
        <v>Salário Base</v>
      </c>
      <c r="C13" s="721"/>
      <c r="D13" s="83">
        <v>1</v>
      </c>
      <c r="E13" s="41">
        <f>E6*D13</f>
        <v>1393</v>
      </c>
    </row>
    <row r="14" spans="1:9" x14ac:dyDescent="0.2">
      <c r="A14" s="34" t="str">
        <f>'BASE PLANILHAS'!A14</f>
        <v>B</v>
      </c>
      <c r="B14" s="699" t="str">
        <f>'BASE PLANILHAS'!B14:C14</f>
        <v xml:space="preserve">Adicional Periculosidade </v>
      </c>
      <c r="C14" s="700"/>
      <c r="D14" s="291">
        <v>0</v>
      </c>
      <c r="E14" s="216">
        <f t="shared" ref="E14:E19" si="0">D14*$E$13</f>
        <v>0</v>
      </c>
      <c r="G14" s="1"/>
    </row>
    <row r="15" spans="1:9" x14ac:dyDescent="0.2">
      <c r="A15" s="34" t="str">
        <f>'BASE PLANILHAS'!A15</f>
        <v>C</v>
      </c>
      <c r="B15" s="699" t="str">
        <f>'BASE PLANILHAS'!B15:C15</f>
        <v>Adicional Insalubridade</v>
      </c>
      <c r="C15" s="700"/>
      <c r="D15" s="296">
        <v>0</v>
      </c>
      <c r="E15" s="55">
        <f>D15*$D$13</f>
        <v>0</v>
      </c>
      <c r="G15" s="1"/>
    </row>
    <row r="16" spans="1:9" x14ac:dyDescent="0.2">
      <c r="A16" s="34" t="str">
        <f>'BASE PLANILHAS'!A16</f>
        <v>D</v>
      </c>
      <c r="B16" s="701" t="str">
        <f>'BASE PLANILHAS'!B16:C16</f>
        <v>Adicional Noturno</v>
      </c>
      <c r="C16" s="702"/>
      <c r="D16" s="42">
        <v>0</v>
      </c>
      <c r="E16" s="216">
        <f t="shared" si="0"/>
        <v>0</v>
      </c>
      <c r="G16" s="1"/>
    </row>
    <row r="17" spans="1:9" x14ac:dyDescent="0.2">
      <c r="A17" s="34" t="str">
        <f>'BASE PLANILHAS'!A17</f>
        <v>E</v>
      </c>
      <c r="B17" s="699" t="str">
        <f>'BASE PLANILHAS'!B17:C17</f>
        <v>Adicional de Hora Noturna Reduzida</v>
      </c>
      <c r="C17" s="700"/>
      <c r="D17" s="42">
        <v>0</v>
      </c>
      <c r="E17" s="216">
        <f t="shared" si="0"/>
        <v>0</v>
      </c>
    </row>
    <row r="18" spans="1:9" x14ac:dyDescent="0.2">
      <c r="A18" s="34" t="str">
        <f>'BASE PLANILHAS'!A18</f>
        <v>F</v>
      </c>
      <c r="B18" s="699" t="str">
        <f>'BASE PLANILHAS'!B18:C18</f>
        <v>Intervalo Intrajornada</v>
      </c>
      <c r="C18" s="700"/>
      <c r="D18" s="291">
        <v>0</v>
      </c>
      <c r="E18" s="216">
        <f>D18*$E$13</f>
        <v>0</v>
      </c>
    </row>
    <row r="19" spans="1:9" x14ac:dyDescent="0.2">
      <c r="A19" s="64" t="str">
        <f>'BASE PLANILHAS'!A19</f>
        <v>G</v>
      </c>
      <c r="B19" s="701" t="str">
        <f>'BASE PLANILHAS'!B19:C19</f>
        <v>Feriado Nacional - Súmula 444/2012 - TST</v>
      </c>
      <c r="C19" s="702"/>
      <c r="D19" s="291">
        <v>0</v>
      </c>
      <c r="E19" s="216">
        <f t="shared" si="0"/>
        <v>0</v>
      </c>
    </row>
    <row r="20" spans="1:9" ht="13.5" thickBot="1" x14ac:dyDescent="0.25">
      <c r="A20" s="36" t="str">
        <f>'BASE PLANILHAS'!A20</f>
        <v>H</v>
      </c>
      <c r="B20" s="716" t="str">
        <f>'BASE PLANILHAS'!B20:C20</f>
        <v>Adicional de Acúmulo de função</v>
      </c>
      <c r="C20" s="717"/>
      <c r="D20" s="42">
        <v>0</v>
      </c>
      <c r="E20" s="215">
        <f>D20*$E$13</f>
        <v>0</v>
      </c>
    </row>
    <row r="21" spans="1:9" ht="13.5" thickBot="1" x14ac:dyDescent="0.25">
      <c r="A21" s="696" t="str">
        <f>'BASE PLANILHAS'!A21:D21</f>
        <v>Total do Módulo 1</v>
      </c>
      <c r="B21" s="697"/>
      <c r="C21" s="697"/>
      <c r="D21" s="698"/>
      <c r="E21" s="51">
        <f>SUM(E13:E20)</f>
        <v>1393</v>
      </c>
    </row>
    <row r="22" spans="1:9" x14ac:dyDescent="0.2">
      <c r="A22" s="459"/>
      <c r="B22" s="460"/>
      <c r="C22" s="460"/>
      <c r="D22" s="460"/>
      <c r="E22" s="44"/>
      <c r="F22" s="1"/>
    </row>
    <row r="23" spans="1:9" x14ac:dyDescent="0.2">
      <c r="A23" s="711" t="str">
        <f>'BASE PLANILHAS'!A23:E23</f>
        <v>MÓDULO 2 – ENCARGOS E BENEFÍCIOS MENSAIS E DIÁRIOS</v>
      </c>
      <c r="B23" s="712"/>
      <c r="C23" s="712"/>
      <c r="D23" s="712"/>
      <c r="E23" s="713"/>
      <c r="F23" s="1"/>
    </row>
    <row r="24" spans="1:9" ht="13.5" thickBot="1" x14ac:dyDescent="0.25">
      <c r="A24" s="456"/>
      <c r="B24" s="457"/>
      <c r="C24" s="457"/>
      <c r="D24" s="457"/>
      <c r="E24" s="458"/>
      <c r="F24" s="1"/>
    </row>
    <row r="25" spans="1:9" ht="13.5" thickBot="1" x14ac:dyDescent="0.25">
      <c r="A25" s="214" t="str">
        <f>'BASE PLANILHAS'!A25</f>
        <v>2.1</v>
      </c>
      <c r="B25" s="696" t="str">
        <f>'BASE PLANILHAS'!B25:C25</f>
        <v>Submódulo 2.1 - Encargos Previdenciários, FGTS e Outras Contribuições</v>
      </c>
      <c r="C25" s="698"/>
      <c r="D25" s="214" t="str">
        <f>'BASE PLANILHAS'!D25</f>
        <v>Referência</v>
      </c>
      <c r="E25" s="214" t="str">
        <f>'BASE PLANILHAS'!E25</f>
        <v>Valor (R$)</v>
      </c>
    </row>
    <row r="26" spans="1:9" x14ac:dyDescent="0.2">
      <c r="A26" s="40" t="str">
        <f>'BASE PLANILHAS'!A26</f>
        <v>A</v>
      </c>
      <c r="B26" s="708" t="str">
        <f>'BASE PLANILHAS'!B26:C26</f>
        <v>INSS</v>
      </c>
      <c r="C26" s="710"/>
      <c r="D26" s="73">
        <f>'BASE PLANILHAS'!D26</f>
        <v>0.2</v>
      </c>
      <c r="E26" s="74">
        <f>$E$21*D26</f>
        <v>278.60000000000002</v>
      </c>
    </row>
    <row r="27" spans="1:9" x14ac:dyDescent="0.2">
      <c r="A27" s="34" t="str">
        <f>'BASE PLANILHAS'!A27</f>
        <v>B</v>
      </c>
      <c r="B27" s="701" t="str">
        <f>'BASE PLANILHAS'!B27:C27</f>
        <v>SESI OU SENAC</v>
      </c>
      <c r="C27" s="702"/>
      <c r="D27" s="18">
        <f>'BASE PLANILHAS'!D27</f>
        <v>1.4999999999999999E-2</v>
      </c>
      <c r="E27" s="23">
        <f>$E$21*D27</f>
        <v>20.895</v>
      </c>
    </row>
    <row r="28" spans="1:9" x14ac:dyDescent="0.2">
      <c r="A28" s="34" t="str">
        <f>'BASE PLANILHAS'!A28</f>
        <v>C</v>
      </c>
      <c r="B28" s="748" t="str">
        <f>'BASE PLANILHAS'!B28:C28</f>
        <v>SENAI OU SENAC</v>
      </c>
      <c r="C28" s="749"/>
      <c r="D28" s="18">
        <f>'BASE PLANILHAS'!D28</f>
        <v>0.01</v>
      </c>
      <c r="E28" s="23">
        <f>$E$21*D28</f>
        <v>13.93</v>
      </c>
    </row>
    <row r="29" spans="1:9" x14ac:dyDescent="0.2">
      <c r="A29" s="34" t="str">
        <f>'BASE PLANILHAS'!A29</f>
        <v>D</v>
      </c>
      <c r="B29" s="699" t="str">
        <f>'BASE PLANILHAS'!B29:C29</f>
        <v>INCRA</v>
      </c>
      <c r="C29" s="700"/>
      <c r="D29" s="18">
        <f>'BASE PLANILHAS'!D29</f>
        <v>2E-3</v>
      </c>
      <c r="E29" s="23">
        <f t="shared" ref="E29:E32" si="1">$E$21*D29</f>
        <v>2.786</v>
      </c>
    </row>
    <row r="30" spans="1:9" x14ac:dyDescent="0.2">
      <c r="A30" s="34" t="str">
        <f>'BASE PLANILHAS'!A30</f>
        <v>E</v>
      </c>
      <c r="B30" s="699" t="str">
        <f>'BASE PLANILHAS'!B30:C30</f>
        <v>Salário Educação</v>
      </c>
      <c r="C30" s="700"/>
      <c r="D30" s="18">
        <f>'BASE PLANILHAS'!D30</f>
        <v>2.5000000000000001E-2</v>
      </c>
      <c r="E30" s="23">
        <f t="shared" si="1"/>
        <v>34.825000000000003</v>
      </c>
    </row>
    <row r="31" spans="1:9" x14ac:dyDescent="0.2">
      <c r="A31" s="34" t="str">
        <f>'BASE PLANILHAS'!A31</f>
        <v>F</v>
      </c>
      <c r="B31" s="699" t="str">
        <f>'BASE PLANILHAS'!B31:C31</f>
        <v>FGTS</v>
      </c>
      <c r="C31" s="700"/>
      <c r="D31" s="18">
        <f>'BASE PLANILHAS'!D31</f>
        <v>0.08</v>
      </c>
      <c r="E31" s="23">
        <f t="shared" si="1"/>
        <v>111.44</v>
      </c>
    </row>
    <row r="32" spans="1:9" x14ac:dyDescent="0.2">
      <c r="A32" s="34" t="str">
        <f>'BASE PLANILHAS'!A32</f>
        <v>G</v>
      </c>
      <c r="B32" s="699" t="str">
        <f>'BASE PLANILHAS'!B32:C32</f>
        <v>RAT</v>
      </c>
      <c r="C32" s="700"/>
      <c r="D32" s="18">
        <f>'BASE PLANILHAS'!D32</f>
        <v>0.03</v>
      </c>
      <c r="E32" s="23">
        <f t="shared" si="1"/>
        <v>41.79</v>
      </c>
      <c r="I32" s="1"/>
    </row>
    <row r="33" spans="1:14" ht="13.5" thickBot="1" x14ac:dyDescent="0.25">
      <c r="A33" s="34" t="str">
        <f>'BASE PLANILHAS'!A33</f>
        <v>H</v>
      </c>
      <c r="B33" s="701" t="str">
        <f>'BASE PLANILHAS'!B33:C33</f>
        <v>SEBRAE</v>
      </c>
      <c r="C33" s="702"/>
      <c r="D33" s="18">
        <f>'BASE PLANILHAS'!D33</f>
        <v>6.0000000000000001E-3</v>
      </c>
      <c r="E33" s="23">
        <f>$E$21*D33</f>
        <v>8.3580000000000005</v>
      </c>
    </row>
    <row r="34" spans="1:14" ht="13.5" thickBot="1" x14ac:dyDescent="0.25">
      <c r="A34" s="696" t="str">
        <f>'BASE PLANILHAS'!A34:C34</f>
        <v>Total do Submódulo 2.1</v>
      </c>
      <c r="B34" s="697"/>
      <c r="C34" s="698"/>
      <c r="D34" s="50">
        <f>'BASE PLANILHAS'!D34</f>
        <v>0.3680000000000001</v>
      </c>
      <c r="E34" s="51">
        <f>SUM(E26:E33)</f>
        <v>512.62400000000002</v>
      </c>
      <c r="F34" s="1"/>
      <c r="G34" s="66"/>
    </row>
    <row r="35" spans="1:14" ht="13.5" thickBot="1" x14ac:dyDescent="0.25">
      <c r="A35" s="451"/>
      <c r="B35" s="452"/>
      <c r="C35" s="452"/>
      <c r="D35" s="236"/>
      <c r="E35" s="45"/>
      <c r="F35" s="1"/>
      <c r="G35" s="66"/>
    </row>
    <row r="36" spans="1:14" ht="13.5" thickBot="1" x14ac:dyDescent="0.25">
      <c r="A36" s="214" t="str">
        <f>'BASE PLANILHAS'!A36</f>
        <v>2.2</v>
      </c>
      <c r="B36" s="696" t="str">
        <f>'BASE PLANILHAS'!B36:C36</f>
        <v>Submódulo 2.2 - 13º Salário, Férias e Adicional de Férias</v>
      </c>
      <c r="C36" s="698"/>
      <c r="D36" s="214" t="str">
        <f>'BASE PLANILHAS'!D36</f>
        <v>Referência</v>
      </c>
      <c r="E36" s="453" t="str">
        <f>'BASE PLANILHAS'!E36</f>
        <v>Valor (R$)</v>
      </c>
    </row>
    <row r="37" spans="1:14" x14ac:dyDescent="0.2">
      <c r="A37" s="32" t="str">
        <f>'BASE PLANILHAS'!A37</f>
        <v>A</v>
      </c>
      <c r="B37" s="701" t="str">
        <f>'BASE PLANILHAS'!B37:C37</f>
        <v>13º salário (titular)</v>
      </c>
      <c r="C37" s="702"/>
      <c r="D37" s="65">
        <f>'BASE PLANILHAS'!D37</f>
        <v>8.3333333333333329E-2</v>
      </c>
      <c r="E37" s="41">
        <f>$E$21*D37</f>
        <v>116.08333333333333</v>
      </c>
      <c r="F37" s="1"/>
    </row>
    <row r="38" spans="1:14" ht="13.5" thickBot="1" x14ac:dyDescent="0.25">
      <c r="A38" s="36" t="str">
        <f>'BASE PLANILHAS'!A38</f>
        <v>B</v>
      </c>
      <c r="B38" s="716" t="str">
        <f>'BASE PLANILHAS'!B38:C38</f>
        <v>Férias e Adicional de Férias (titular)</v>
      </c>
      <c r="C38" s="717"/>
      <c r="D38" s="71">
        <f>'BASE PLANILHAS'!D38</f>
        <v>0.1111111111111111</v>
      </c>
      <c r="E38" s="72">
        <f>D38*$E$21</f>
        <v>154.77777777777777</v>
      </c>
      <c r="F38" s="1"/>
      <c r="H38" s="1"/>
    </row>
    <row r="39" spans="1:14" ht="13.5" thickBot="1" x14ac:dyDescent="0.25">
      <c r="A39" s="67"/>
      <c r="B39" s="696" t="str">
        <f>'BASE PLANILHAS'!B39:C39</f>
        <v>Subtotal</v>
      </c>
      <c r="C39" s="698"/>
      <c r="D39" s="16">
        <f>'BASE PLANILHAS'!D39</f>
        <v>0.19444444444444442</v>
      </c>
      <c r="E39" s="45">
        <f>D39*$E$21</f>
        <v>270.86111111111109</v>
      </c>
      <c r="F39" s="1"/>
      <c r="H39" s="1"/>
    </row>
    <row r="40" spans="1:14" ht="13.5" thickBot="1" x14ac:dyDescent="0.25">
      <c r="A40" s="214" t="str">
        <f>'BASE PLANILHAS'!A40</f>
        <v>C</v>
      </c>
      <c r="B40" s="750" t="str">
        <f>'BASE PLANILHAS'!B40:C40</f>
        <v>Incidência do Submódulo 2.1 sobre 13º Salário, Férias e Adicional de Férias</v>
      </c>
      <c r="C40" s="751"/>
      <c r="D40" s="46">
        <f>'BASE PLANILHAS'!D40</f>
        <v>7.1555555555555567E-2</v>
      </c>
      <c r="E40" s="47">
        <f>D40*$E$21</f>
        <v>99.676888888888911</v>
      </c>
      <c r="F40" s="29"/>
      <c r="H40" s="1"/>
    </row>
    <row r="41" spans="1:14" ht="13.5" thickBot="1" x14ac:dyDescent="0.25">
      <c r="A41" s="696" t="str">
        <f>'BASE PLANILHAS'!A41:C41</f>
        <v>Total do Submódulo 2.2</v>
      </c>
      <c r="B41" s="697"/>
      <c r="C41" s="698"/>
      <c r="D41" s="48">
        <f>'BASE PLANILHAS'!D41</f>
        <v>0.26600000000000001</v>
      </c>
      <c r="E41" s="49">
        <f>SUM(E39:E40)</f>
        <v>370.53800000000001</v>
      </c>
      <c r="F41" s="29"/>
    </row>
    <row r="42" spans="1:14" ht="13.5" thickBot="1" x14ac:dyDescent="0.25">
      <c r="A42" s="237"/>
      <c r="B42" s="238"/>
      <c r="C42" s="238"/>
      <c r="D42" s="238"/>
      <c r="E42" s="239"/>
      <c r="F42" s="1"/>
    </row>
    <row r="43" spans="1:14" ht="13.5" thickBot="1" x14ac:dyDescent="0.25">
      <c r="A43" s="52" t="str">
        <f>'BASE PLANILHAS'!A43</f>
        <v>2.3</v>
      </c>
      <c r="B43" s="696" t="str">
        <f>'BASE PLANILHAS'!B43:C43</f>
        <v>Submódulo 2.3 - Benefícios Mensais e Diários</v>
      </c>
      <c r="C43" s="698"/>
      <c r="D43" s="453" t="str">
        <f>'BASE PLANILHAS'!D43</f>
        <v>Referência</v>
      </c>
      <c r="E43" s="453" t="str">
        <f>'BASE PLANILHAS'!E43</f>
        <v>Valor (R$)</v>
      </c>
    </row>
    <row r="44" spans="1:14" x14ac:dyDescent="0.2">
      <c r="A44" s="32" t="str">
        <f>'BASE PLANILHAS'!A44</f>
        <v>A</v>
      </c>
      <c r="B44" s="708" t="str">
        <f>'BASE PLANILHAS'!B44:C44</f>
        <v>Vale - Transporte (Descontada parcela do empregado)</v>
      </c>
      <c r="C44" s="710"/>
      <c r="D44" s="292">
        <f>VT!D75</f>
        <v>4.05</v>
      </c>
      <c r="E44" s="78">
        <f>(2*$D$44*20*$D$13)-(IF($E$13*6%&lt;=(2*$D$44*20*$D$13),$E$13*6%,(2*$D$44*20*$D$13)))</f>
        <v>78.42</v>
      </c>
      <c r="F44" s="19"/>
      <c r="N44" s="4"/>
    </row>
    <row r="45" spans="1:14" x14ac:dyDescent="0.2">
      <c r="A45" s="34" t="str">
        <f>'BASE PLANILHAS'!A45</f>
        <v>B</v>
      </c>
      <c r="B45" s="701" t="str">
        <f>'BASE PLANILHAS'!B45:C45</f>
        <v>Vale - Alimentação (Descontada parcela do empregado)</v>
      </c>
      <c r="C45" s="702"/>
      <c r="D45" s="293">
        <f>CCT!I184</f>
        <v>19.899999999999999</v>
      </c>
      <c r="E45" s="78">
        <f>(D45*20-1)*D13</f>
        <v>397</v>
      </c>
      <c r="F45" s="19"/>
    </row>
    <row r="46" spans="1:14" x14ac:dyDescent="0.2">
      <c r="A46" s="34" t="str">
        <f>'BASE PLANILHAS'!A46</f>
        <v>C</v>
      </c>
      <c r="B46" s="699" t="str">
        <f>'BASE PLANILHAS'!B46:C46</f>
        <v>Cesta Básica</v>
      </c>
      <c r="C46" s="700"/>
      <c r="D46" s="293">
        <f>CCT!J184</f>
        <v>0</v>
      </c>
      <c r="E46" s="78">
        <f>$D46*$D$13</f>
        <v>0</v>
      </c>
      <c r="F46" s="19"/>
    </row>
    <row r="47" spans="1:14" x14ac:dyDescent="0.2">
      <c r="A47" s="34" t="str">
        <f>'BASE PLANILHAS'!A47</f>
        <v>D</v>
      </c>
      <c r="B47" s="701" t="str">
        <f>'BASE PLANILHAS'!B47:C47</f>
        <v>PAF</v>
      </c>
      <c r="C47" s="702"/>
      <c r="D47" s="293">
        <f>CCT!K184</f>
        <v>0</v>
      </c>
      <c r="E47" s="78">
        <f t="shared" ref="E47:E51" si="2">$D47*$D$13</f>
        <v>0</v>
      </c>
      <c r="F47" s="19"/>
    </row>
    <row r="48" spans="1:14" x14ac:dyDescent="0.2">
      <c r="A48" s="34" t="str">
        <f>'BASE PLANILHAS'!A48</f>
        <v>E</v>
      </c>
      <c r="B48" s="699" t="str">
        <f>'BASE PLANILHAS'!B48:C48</f>
        <v>PQM</v>
      </c>
      <c r="C48" s="700"/>
      <c r="D48" s="367">
        <f>CCT!L184</f>
        <v>0</v>
      </c>
      <c r="E48" s="78">
        <f t="shared" si="2"/>
        <v>0</v>
      </c>
      <c r="F48" s="19"/>
    </row>
    <row r="49" spans="1:8" x14ac:dyDescent="0.2">
      <c r="A49" s="34" t="str">
        <f>'BASE PLANILHAS'!A49</f>
        <v>F</v>
      </c>
      <c r="B49" s="701" t="str">
        <f>'BASE PLANILHAS'!B49:C49</f>
        <v>PAT</v>
      </c>
      <c r="C49" s="702"/>
      <c r="D49" s="367">
        <f>CCT!M184</f>
        <v>0</v>
      </c>
      <c r="E49" s="78">
        <f t="shared" si="2"/>
        <v>0</v>
      </c>
      <c r="F49" s="19"/>
    </row>
    <row r="50" spans="1:8" x14ac:dyDescent="0.2">
      <c r="A50" s="34" t="str">
        <f>'BASE PLANILHAS'!A50</f>
        <v>G</v>
      </c>
      <c r="B50" s="699" t="str">
        <f>'BASE PLANILHAS'!B50:C50</f>
        <v>Seguro de Vida</v>
      </c>
      <c r="C50" s="700"/>
      <c r="D50" s="368">
        <f>CCT!N184</f>
        <v>4.72</v>
      </c>
      <c r="E50" s="78">
        <f t="shared" si="2"/>
        <v>4.72</v>
      </c>
      <c r="F50" s="19"/>
    </row>
    <row r="51" spans="1:8" ht="13.5" thickBot="1" x14ac:dyDescent="0.25">
      <c r="A51" s="36" t="str">
        <f>'BASE PLANILHAS'!A51</f>
        <v>H</v>
      </c>
      <c r="B51" s="703" t="str">
        <f>'BASE PLANILHAS'!B51:C51</f>
        <v>Despesas de Viagem</v>
      </c>
      <c r="C51" s="704"/>
      <c r="D51" s="369">
        <f>CCT!O184</f>
        <v>0</v>
      </c>
      <c r="E51" s="78">
        <f t="shared" si="2"/>
        <v>0</v>
      </c>
      <c r="F51" s="1"/>
    </row>
    <row r="52" spans="1:8" ht="13.5" thickBot="1" x14ac:dyDescent="0.25">
      <c r="A52" s="705" t="str">
        <f>'BASE PLANILHAS'!A52:D52</f>
        <v>Total do Submódulo 2.3</v>
      </c>
      <c r="B52" s="706"/>
      <c r="C52" s="706"/>
      <c r="D52" s="707"/>
      <c r="E52" s="51">
        <f>SUM(E44:E51)</f>
        <v>480.14000000000004</v>
      </c>
      <c r="F52" s="29"/>
    </row>
    <row r="53" spans="1:8" ht="13.5" thickBot="1" x14ac:dyDescent="0.25">
      <c r="A53" s="237"/>
      <c r="B53" s="238"/>
      <c r="C53" s="240"/>
      <c r="D53" s="238"/>
      <c r="E53" s="239"/>
      <c r="F53" s="1"/>
    </row>
    <row r="54" spans="1:8" ht="13.5" thickBot="1" x14ac:dyDescent="0.25">
      <c r="A54" s="214" t="str">
        <f>'BASE PLANILHAS'!A54</f>
        <v>2.4</v>
      </c>
      <c r="B54" s="696" t="str">
        <f>'BASE PLANILHAS'!B54:D54</f>
        <v>Quadro Resumo do Módulo 2 - Encargos e Benefícios Mensais e Diários</v>
      </c>
      <c r="C54" s="697"/>
      <c r="D54" s="698"/>
      <c r="E54" s="214" t="str">
        <f>'BASE PLANILHAS'!E54</f>
        <v>Valor (R$)</v>
      </c>
    </row>
    <row r="55" spans="1:8" x14ac:dyDescent="0.2">
      <c r="A55" s="40" t="str">
        <f>'BASE PLANILHAS'!A55</f>
        <v>2.1</v>
      </c>
      <c r="B55" s="708" t="str">
        <f>'BASE PLANILHAS'!B55:D55</f>
        <v>Encargos Previdenciários, FGTS e Outras Contribuições</v>
      </c>
      <c r="C55" s="709"/>
      <c r="D55" s="710"/>
      <c r="E55" s="41">
        <f>E41</f>
        <v>370.53800000000001</v>
      </c>
      <c r="F55" s="1"/>
      <c r="H55" s="66"/>
    </row>
    <row r="56" spans="1:8" x14ac:dyDescent="0.2">
      <c r="A56" s="34" t="str">
        <f>'BASE PLANILHAS'!A56</f>
        <v>2.2</v>
      </c>
      <c r="B56" s="701" t="str">
        <f>'BASE PLANILHAS'!B56:D56</f>
        <v>13º Salário, Férias e Adicional de Férias</v>
      </c>
      <c r="C56" s="733"/>
      <c r="D56" s="702"/>
      <c r="E56" s="23">
        <f>E34</f>
        <v>512.62400000000002</v>
      </c>
      <c r="F56" s="1"/>
    </row>
    <row r="57" spans="1:8" ht="13.5" thickBot="1" x14ac:dyDescent="0.25">
      <c r="A57" s="36" t="str">
        <f>'BASE PLANILHAS'!A57</f>
        <v>2.3</v>
      </c>
      <c r="B57" s="699" t="str">
        <f>'BASE PLANILHAS'!B57:D57</f>
        <v>Benefícios Mensais e Diários</v>
      </c>
      <c r="C57" s="734"/>
      <c r="D57" s="749"/>
      <c r="E57" s="24">
        <f>E52</f>
        <v>480.14000000000004</v>
      </c>
      <c r="F57" s="1"/>
    </row>
    <row r="58" spans="1:8" ht="13.5" thickBot="1" x14ac:dyDescent="0.25">
      <c r="A58" s="696" t="str">
        <f>'BASE PLANILHAS'!A58:D58</f>
        <v>Total do Módulo 2</v>
      </c>
      <c r="B58" s="697"/>
      <c r="C58" s="697"/>
      <c r="D58" s="698"/>
      <c r="E58" s="49">
        <f>SUM(E55:E57)</f>
        <v>1363.3020000000001</v>
      </c>
      <c r="F58" s="1"/>
    </row>
    <row r="59" spans="1:8" x14ac:dyDescent="0.2">
      <c r="A59" s="241"/>
      <c r="B59" s="240"/>
      <c r="C59" s="240"/>
      <c r="D59" s="240"/>
      <c r="E59" s="242"/>
      <c r="F59" s="1"/>
    </row>
    <row r="60" spans="1:8" x14ac:dyDescent="0.2">
      <c r="A60" s="711" t="str">
        <f>'BASE PLANILHAS'!A60:E60</f>
        <v>MÓDULO 3 – PROVISÃO PARA RESCISÃO</v>
      </c>
      <c r="B60" s="712"/>
      <c r="C60" s="712"/>
      <c r="D60" s="712"/>
      <c r="E60" s="713"/>
      <c r="F60" s="1"/>
    </row>
    <row r="61" spans="1:8" ht="13.5" thickBot="1" x14ac:dyDescent="0.25">
      <c r="A61" s="54"/>
      <c r="B61" s="54"/>
      <c r="C61" s="54"/>
      <c r="D61" s="54"/>
      <c r="E61" s="54"/>
      <c r="F61" s="22"/>
      <c r="G61" s="1"/>
    </row>
    <row r="62" spans="1:8" ht="13.5" thickBot="1" x14ac:dyDescent="0.25">
      <c r="A62" s="214">
        <f>'BASE PLANILHAS'!A62</f>
        <v>3</v>
      </c>
      <c r="B62" s="697" t="str">
        <f>'BASE PLANILHAS'!B62:C62</f>
        <v>Provisão para Rescisão</v>
      </c>
      <c r="C62" s="698"/>
      <c r="D62" s="214" t="str">
        <f>'BASE PLANILHAS'!D62</f>
        <v>Referência</v>
      </c>
      <c r="E62" s="453" t="str">
        <f>'BASE PLANILHAS'!E62</f>
        <v>Valor (R$)</v>
      </c>
      <c r="F62" s="19"/>
    </row>
    <row r="63" spans="1:8" x14ac:dyDescent="0.2">
      <c r="A63" s="79" t="str">
        <f>'BASE PLANILHAS'!A63</f>
        <v>A</v>
      </c>
      <c r="B63" s="718" t="str">
        <f>'BASE PLANILHAS'!B63:C63</f>
        <v>Aviso Prévio Indenizado (API) e Reflexo do Aviso Prévio Indenizado</v>
      </c>
      <c r="C63" s="719"/>
      <c r="D63" s="80">
        <f>'BASE PLANILHAS'!D63</f>
        <v>5.0183256172839511E-3</v>
      </c>
      <c r="E63" s="41">
        <f>$E$21*D63</f>
        <v>6.9905275848765438</v>
      </c>
      <c r="F63" s="149"/>
    </row>
    <row r="64" spans="1:8" x14ac:dyDescent="0.2">
      <c r="A64" s="205" t="str">
        <f>'BASE PLANILHAS'!A64</f>
        <v>B</v>
      </c>
      <c r="B64" s="718" t="str">
        <f>'BASE PLANILHAS'!B64:C64</f>
        <v>Incidência do FGTS sobre API e Reflexo do API</v>
      </c>
      <c r="C64" s="719"/>
      <c r="D64" s="80">
        <f>'BASE PLANILHAS'!D64</f>
        <v>4.0146604938271608E-4</v>
      </c>
      <c r="E64" s="41">
        <f>$E$21*D64</f>
        <v>0.55924220679012349</v>
      </c>
      <c r="F64" s="19"/>
    </row>
    <row r="65" spans="1:10" x14ac:dyDescent="0.2">
      <c r="A65" s="205" t="str">
        <f>'BASE PLANILHAS'!A65</f>
        <v>C</v>
      </c>
      <c r="B65" s="718" t="str">
        <f>'BASE PLANILHAS'!B65:C65</f>
        <v>Multa do FGTS e Contribuição Social sobre o Aviso Prévio Indenizado</v>
      </c>
      <c r="C65" s="719"/>
      <c r="D65" s="18">
        <f>'BASE PLANILHAS'!D65</f>
        <v>2.0073302469135804E-4</v>
      </c>
      <c r="E65" s="41">
        <f t="shared" ref="E65:E69" si="3">$E$21*D65</f>
        <v>0.27962110339506174</v>
      </c>
      <c r="F65" s="19"/>
    </row>
    <row r="66" spans="1:10" x14ac:dyDescent="0.2">
      <c r="A66" s="205" t="str">
        <f>'BASE PLANILHAS'!A66</f>
        <v>D</v>
      </c>
      <c r="B66" s="718" t="str">
        <f>'BASE PLANILHAS'!B66:C66</f>
        <v>Aviso Prévio Trabalhado - APT</v>
      </c>
      <c r="C66" s="719"/>
      <c r="D66" s="18">
        <f>'BASE PLANILHAS'!D66</f>
        <v>3.5000000000000005E-3</v>
      </c>
      <c r="E66" s="41">
        <f t="shared" si="3"/>
        <v>4.8755000000000006</v>
      </c>
      <c r="F66" s="19"/>
    </row>
    <row r="67" spans="1:10" x14ac:dyDescent="0.2">
      <c r="A67" s="205" t="str">
        <f>'BASE PLANILHAS'!A67</f>
        <v>E</v>
      </c>
      <c r="B67" s="718" t="str">
        <f>'BASE PLANILHAS'!B67:C67</f>
        <v>Incidência dos encargos do submódulo 2.1 sobre Aviso Prévio Trabalhado</v>
      </c>
      <c r="C67" s="719"/>
      <c r="D67" s="80">
        <f>'BASE PLANILHAS'!D67</f>
        <v>1.2880000000000005E-3</v>
      </c>
      <c r="E67" s="41">
        <f>$E$21*D67</f>
        <v>1.7941840000000007</v>
      </c>
      <c r="F67" s="61"/>
    </row>
    <row r="68" spans="1:10" x14ac:dyDescent="0.2">
      <c r="A68" s="205" t="str">
        <f>'BASE PLANILHAS'!A68</f>
        <v>F</v>
      </c>
      <c r="B68" s="718" t="str">
        <f>'BASE PLANILHAS'!B68:C68</f>
        <v>Multa do FGTS e Contribuição Social - Rescisão sem Justa Causa</v>
      </c>
      <c r="C68" s="719"/>
      <c r="D68" s="80">
        <f>'BASE PLANILHAS'!D68</f>
        <v>4.2999999999999997E-2</v>
      </c>
      <c r="E68" s="41">
        <f t="shared" si="3"/>
        <v>59.898999999999994</v>
      </c>
      <c r="F68" s="19"/>
    </row>
    <row r="69" spans="1:10" ht="13.5" thickBot="1" x14ac:dyDescent="0.25">
      <c r="A69" s="243" t="str">
        <f>'BASE PLANILHAS'!A69</f>
        <v>G</v>
      </c>
      <c r="B69" s="701" t="str">
        <f>'BASE PLANILHAS'!B69:C69</f>
        <v>Indenização Adicional (Art. 9º da Lei nº 7.238/84)</v>
      </c>
      <c r="C69" s="702"/>
      <c r="D69" s="81">
        <f>'BASE PLANILHAS'!D69</f>
        <v>1.6666666666666668E-3</v>
      </c>
      <c r="E69" s="55">
        <f t="shared" si="3"/>
        <v>2.3216666666666668</v>
      </c>
      <c r="F69" s="19"/>
    </row>
    <row r="70" spans="1:10" ht="13.5" thickBot="1" x14ac:dyDescent="0.25">
      <c r="A70" s="696" t="str">
        <f>'BASE PLANILHAS'!A70:C70</f>
        <v>Total do Módulo 3</v>
      </c>
      <c r="B70" s="697"/>
      <c r="C70" s="698"/>
      <c r="D70" s="244">
        <f>'BASE PLANILHAS'!D70</f>
        <v>5.5075191358024689E-2</v>
      </c>
      <c r="E70" s="51">
        <f>SUM(E63:E69)</f>
        <v>76.719741561728398</v>
      </c>
      <c r="F70" s="29"/>
    </row>
    <row r="71" spans="1:10" x14ac:dyDescent="0.2">
      <c r="A71" s="245"/>
      <c r="B71" s="246"/>
      <c r="C71" s="246"/>
      <c r="D71" s="246"/>
      <c r="E71" s="247"/>
      <c r="F71" s="1"/>
    </row>
    <row r="72" spans="1:10" x14ac:dyDescent="0.2">
      <c r="A72" s="711" t="str">
        <f>'BASE PLANILHAS'!A72:E72</f>
        <v>MÓDULO 4 – CUSTO DE REPOSIÇÃO DO PROFISSIONAL AUSENTE</v>
      </c>
      <c r="B72" s="712"/>
      <c r="C72" s="712"/>
      <c r="D72" s="712"/>
      <c r="E72" s="713"/>
      <c r="F72" s="1"/>
      <c r="H72" s="1"/>
    </row>
    <row r="73" spans="1:10" ht="13.5" thickBot="1" x14ac:dyDescent="0.25">
      <c r="A73" s="54"/>
      <c r="B73" s="54"/>
      <c r="C73" s="54"/>
      <c r="D73" s="38"/>
      <c r="E73" s="54"/>
      <c r="F73" s="22"/>
    </row>
    <row r="74" spans="1:10" ht="13.5" thickBot="1" x14ac:dyDescent="0.25">
      <c r="A74" s="214" t="str">
        <f>'BASE PLANILHAS'!A74</f>
        <v>4.1</v>
      </c>
      <c r="B74" s="696" t="str">
        <f>'BASE PLANILHAS'!B74:C74</f>
        <v>Submódulo 4.1 - Ausências Legais</v>
      </c>
      <c r="C74" s="698"/>
      <c r="D74" s="453" t="str">
        <f>'BASE PLANILHAS'!D74</f>
        <v>Referência</v>
      </c>
      <c r="E74" s="453" t="str">
        <f>'BASE PLANILHAS'!E74</f>
        <v>Valor (R$)</v>
      </c>
      <c r="J74" s="63"/>
    </row>
    <row r="75" spans="1:10" x14ac:dyDescent="0.2">
      <c r="A75" s="34" t="str">
        <f>'BASE PLANILHAS'!A75</f>
        <v>A</v>
      </c>
      <c r="B75" s="708" t="str">
        <f>'BASE PLANILHAS'!B75:C75</f>
        <v>Ausência por Doença</v>
      </c>
      <c r="C75" s="710"/>
      <c r="D75" s="248">
        <f>'BASE PLANILHAS'!D75</f>
        <v>1.3888888888888888E-2</v>
      </c>
      <c r="E75" s="23">
        <f t="shared" ref="E75:E80" si="4">$E$21*D75</f>
        <v>19.347222222222221</v>
      </c>
      <c r="F75" s="62"/>
    </row>
    <row r="76" spans="1:10" x14ac:dyDescent="0.2">
      <c r="A76" s="34" t="str">
        <f>'BASE PLANILHAS'!A76</f>
        <v>B</v>
      </c>
      <c r="B76" s="699" t="str">
        <f>'BASE PLANILHAS'!B76:C76</f>
        <v>Ausências Legais</v>
      </c>
      <c r="C76" s="700"/>
      <c r="D76" s="248">
        <f>'BASE PLANILHAS'!D76</f>
        <v>8.2222222222222228E-3</v>
      </c>
      <c r="E76" s="23">
        <f t="shared" si="4"/>
        <v>11.453555555555557</v>
      </c>
      <c r="F76" s="62"/>
    </row>
    <row r="77" spans="1:10" x14ac:dyDescent="0.2">
      <c r="A77" s="34" t="str">
        <f>'BASE PLANILHAS'!A77</f>
        <v>C</v>
      </c>
      <c r="B77" s="699" t="str">
        <f>'BASE PLANILHAS'!B77:C77</f>
        <v>Licença Paternidade</v>
      </c>
      <c r="C77" s="700"/>
      <c r="D77" s="82">
        <f>'BASE PLANILHAS'!D77</f>
        <v>2.0833333333333332E-4</v>
      </c>
      <c r="E77" s="23">
        <f t="shared" si="4"/>
        <v>0.29020833333333329</v>
      </c>
      <c r="F77" s="62"/>
    </row>
    <row r="78" spans="1:10" x14ac:dyDescent="0.2">
      <c r="A78" s="34" t="str">
        <f>'BASE PLANILHAS'!A78</f>
        <v>D</v>
      </c>
      <c r="B78" s="699" t="str">
        <f>'BASE PLANILHAS'!B78:C78</f>
        <v>Ausência por Acidente de Trabalho</v>
      </c>
      <c r="C78" s="700"/>
      <c r="D78" s="248">
        <f>'BASE PLANILHAS'!D78</f>
        <v>3.3333333333333335E-3</v>
      </c>
      <c r="E78" s="23">
        <f t="shared" si="4"/>
        <v>4.6433333333333335</v>
      </c>
      <c r="F78" s="62"/>
    </row>
    <row r="79" spans="1:10" x14ac:dyDescent="0.2">
      <c r="A79" s="64" t="str">
        <f>'BASE PLANILHAS'!A79</f>
        <v>E</v>
      </c>
      <c r="B79" s="699" t="str">
        <f>'BASE PLANILHAS'!B79:C79</f>
        <v>Férias, Adicional de Férias e 13º  com empregada em gozo de Licença Maternidade</v>
      </c>
      <c r="C79" s="700"/>
      <c r="D79" s="249">
        <f>'BASE PLANILHAS'!D79</f>
        <v>1.2962962962962963E-3</v>
      </c>
      <c r="E79" s="23">
        <f t="shared" si="4"/>
        <v>1.8057407407407406</v>
      </c>
      <c r="F79" s="19"/>
    </row>
    <row r="80" spans="1:10" ht="13.5" thickBot="1" x14ac:dyDescent="0.25">
      <c r="A80" s="36" t="str">
        <f>'BASE PLANILHAS'!A80</f>
        <v>F</v>
      </c>
      <c r="B80" s="716" t="str">
        <f>'BASE PLANILHAS'!B80:C80</f>
        <v>Incidência do Submódulo 2.1 sobre Ausências Legais</v>
      </c>
      <c r="C80" s="717"/>
      <c r="D80" s="81">
        <f>'BASE PLANILHAS'!D80</f>
        <v>9.9172592592592611E-3</v>
      </c>
      <c r="E80" s="72">
        <f t="shared" si="4"/>
        <v>13.81474214814815</v>
      </c>
      <c r="F80" s="1"/>
      <c r="G80" s="4"/>
      <c r="H80" s="31"/>
    </row>
    <row r="81" spans="1:7" ht="13.5" thickBot="1" x14ac:dyDescent="0.25">
      <c r="A81" s="696" t="str">
        <f>'BASE PLANILHAS'!A81:C81</f>
        <v>Total do Submódulo 4.1</v>
      </c>
      <c r="B81" s="697"/>
      <c r="C81" s="698"/>
      <c r="D81" s="48">
        <f>'BASE PLANILHAS'!D81</f>
        <v>3.6866333333333334E-2</v>
      </c>
      <c r="E81" s="51">
        <f>SUM(E75:E80)</f>
        <v>51.354802333333332</v>
      </c>
      <c r="F81" s="29"/>
      <c r="G81" s="4"/>
    </row>
    <row r="82" spans="1:7" ht="13.5" thickBot="1" x14ac:dyDescent="0.25">
      <c r="A82" s="241"/>
      <c r="B82" s="240"/>
      <c r="C82" s="240"/>
      <c r="D82" s="240"/>
      <c r="E82" s="242"/>
      <c r="F82" s="1"/>
    </row>
    <row r="83" spans="1:7" ht="13.5" thickBot="1" x14ac:dyDescent="0.25">
      <c r="A83" s="214" t="str">
        <f>'BASE PLANILHAS'!A83</f>
        <v>4.2</v>
      </c>
      <c r="B83" s="696" t="str">
        <f>'BASE PLANILHAS'!B83:C83</f>
        <v>Submódulo 4.2 - Intrajornada</v>
      </c>
      <c r="C83" s="697"/>
      <c r="D83" s="46" t="str">
        <f>'BASE PLANILHAS'!D83</f>
        <v>Referência</v>
      </c>
      <c r="E83" s="214" t="str">
        <f>'BASE PLANILHAS'!E83</f>
        <v>Valor (R$)</v>
      </c>
      <c r="F83" s="29"/>
      <c r="G83" s="4"/>
    </row>
    <row r="84" spans="1:7" ht="13.5" thickBot="1" x14ac:dyDescent="0.25">
      <c r="A84" s="40" t="str">
        <f>'BASE PLANILHAS'!A84</f>
        <v>A</v>
      </c>
      <c r="B84" s="750" t="str">
        <f>'BASE PLANILHAS'!B84:C84</f>
        <v>Intervalo para Repouso ou Alimentação</v>
      </c>
      <c r="C84" s="751"/>
      <c r="D84" s="623">
        <f>1/210*15.5*1.5</f>
        <v>0.11071428571428571</v>
      </c>
      <c r="E84" s="621">
        <f>D84*E21</f>
        <v>154.22499999999999</v>
      </c>
      <c r="F84" s="29"/>
      <c r="G84" s="4"/>
    </row>
    <row r="85" spans="1:7" ht="13.5" thickBot="1" x14ac:dyDescent="0.25">
      <c r="A85" s="696" t="str">
        <f>'BASE PLANILHAS'!A85:C85</f>
        <v>Total do Submódulo 4.2</v>
      </c>
      <c r="B85" s="697"/>
      <c r="C85" s="698"/>
      <c r="D85" s="48">
        <f>'BASE PLANILHAS'!D85</f>
        <v>0</v>
      </c>
      <c r="E85" s="398">
        <f>SUM(E84)</f>
        <v>154.22499999999999</v>
      </c>
      <c r="F85" s="29"/>
      <c r="G85" s="4"/>
    </row>
    <row r="86" spans="1:7" ht="13.5" thickBot="1" x14ac:dyDescent="0.25">
      <c r="A86" s="241"/>
      <c r="B86" s="240"/>
      <c r="C86" s="240"/>
      <c r="D86" s="240"/>
      <c r="E86" s="242"/>
      <c r="F86" s="1"/>
    </row>
    <row r="87" spans="1:7" ht="13.5" thickBot="1" x14ac:dyDescent="0.25">
      <c r="A87" s="214" t="str">
        <f>'BASE PLANILHAS'!A87</f>
        <v>4.3</v>
      </c>
      <c r="B87" s="696" t="str">
        <f>'BASE PLANILHAS'!B87:C87</f>
        <v>Quadro Resumo do Módulo 4 - Custo de Reposição do Profissional Ausente</v>
      </c>
      <c r="C87" s="697"/>
      <c r="D87" s="46" t="str">
        <f>'BASE PLANILHAS'!D87</f>
        <v>Referência</v>
      </c>
      <c r="E87" s="214" t="str">
        <f>'BASE PLANILHAS'!E87</f>
        <v>Valor (R$)</v>
      </c>
      <c r="F87" s="1"/>
    </row>
    <row r="88" spans="1:7" x14ac:dyDescent="0.2">
      <c r="A88" s="40" t="str">
        <f>'BASE PLANILHAS'!A88</f>
        <v>4.1</v>
      </c>
      <c r="B88" s="720" t="str">
        <f>'BASE PLANILHAS'!B88:C88</f>
        <v>Ausências Legais</v>
      </c>
      <c r="C88" s="721"/>
      <c r="D88" s="396">
        <f>'BASE PLANILHAS'!D88</f>
        <v>3.6866333333333334E-2</v>
      </c>
      <c r="E88" s="72">
        <f>E81</f>
        <v>51.354802333333332</v>
      </c>
      <c r="F88" s="1"/>
    </row>
    <row r="89" spans="1:7" ht="13.5" thickBot="1" x14ac:dyDescent="0.25">
      <c r="A89" s="40" t="str">
        <f>'BASE PLANILHAS'!A89</f>
        <v>4.2</v>
      </c>
      <c r="B89" s="716" t="str">
        <f>'BASE PLANILHAS'!B89:C89</f>
        <v>Intrajornada</v>
      </c>
      <c r="C89" s="717"/>
      <c r="D89" s="397">
        <f>'BASE PLANILHAS'!D89</f>
        <v>0</v>
      </c>
      <c r="E89" s="235">
        <f>E85</f>
        <v>154.22499999999999</v>
      </c>
      <c r="F89" s="1"/>
    </row>
    <row r="90" spans="1:7" ht="13.5" thickBot="1" x14ac:dyDescent="0.25">
      <c r="A90" s="696" t="str">
        <f>'BASE PLANILHAS'!A90:C90</f>
        <v>Total do Módulo 4</v>
      </c>
      <c r="B90" s="697"/>
      <c r="C90" s="698"/>
      <c r="D90" s="48">
        <f>'BASE PLANILHAS'!D90</f>
        <v>3.6866333333333334E-2</v>
      </c>
      <c r="E90" s="398">
        <f>SUM(E88+E89)</f>
        <v>205.57980233333333</v>
      </c>
      <c r="F90" s="1"/>
    </row>
    <row r="91" spans="1:7" x14ac:dyDescent="0.2">
      <c r="A91" s="241"/>
      <c r="B91" s="240"/>
      <c r="C91" s="240"/>
      <c r="D91" s="240"/>
      <c r="E91" s="242"/>
      <c r="F91" s="1"/>
    </row>
    <row r="92" spans="1:7" x14ac:dyDescent="0.2">
      <c r="A92" s="711" t="str">
        <f>'BASE PLANILHAS'!A92:E92</f>
        <v>MÓDULO 5 – INSUMOS DIVERSOS</v>
      </c>
      <c r="B92" s="712"/>
      <c r="C92" s="712"/>
      <c r="D92" s="712"/>
      <c r="E92" s="713"/>
      <c r="F92" s="1"/>
    </row>
    <row r="93" spans="1:7" ht="13.5" thickBot="1" x14ac:dyDescent="0.25">
      <c r="A93" s="38"/>
      <c r="B93" s="38"/>
      <c r="C93" s="38"/>
      <c r="D93" s="38"/>
      <c r="E93" s="56"/>
      <c r="F93" s="1"/>
    </row>
    <row r="94" spans="1:7" ht="13.5" thickBot="1" x14ac:dyDescent="0.25">
      <c r="A94" s="214">
        <f>'BASE PLANILHAS'!A94</f>
        <v>5</v>
      </c>
      <c r="B94" s="696" t="str">
        <f>'BASE PLANILHAS'!B94:C94</f>
        <v>Insumos Diversos</v>
      </c>
      <c r="C94" s="698"/>
      <c r="D94" s="214" t="str">
        <f>'BASE PLANILHAS'!D94</f>
        <v>Referência</v>
      </c>
      <c r="E94" s="453" t="str">
        <f>'BASE PLANILHAS'!E94</f>
        <v>Valor (R$)</v>
      </c>
      <c r="F94" s="1"/>
    </row>
    <row r="95" spans="1:7" x14ac:dyDescent="0.2">
      <c r="A95" s="32" t="str">
        <f>'BASE PLANILHAS'!A95</f>
        <v>A</v>
      </c>
      <c r="B95" s="709" t="str">
        <f>'BASE PLANILHAS'!B95:C95</f>
        <v>Uniformes e EPIs</v>
      </c>
      <c r="C95" s="710"/>
      <c r="D95" s="292">
        <f>'Uniforme Apoio'!BO32</f>
        <v>66.11548611111111</v>
      </c>
      <c r="E95" s="41">
        <f>D95*$D$13</f>
        <v>66.11548611111111</v>
      </c>
      <c r="F95" s="19"/>
      <c r="G95" s="1"/>
    </row>
    <row r="96" spans="1:7" x14ac:dyDescent="0.2">
      <c r="A96" s="34" t="str">
        <f>'BASE PLANILHAS'!A96</f>
        <v>B</v>
      </c>
      <c r="B96" s="733" t="str">
        <f>'BASE PLANILHAS'!B96:C96</f>
        <v>Materiais de Consumo</v>
      </c>
      <c r="C96" s="702"/>
      <c r="D96" s="299">
        <v>0</v>
      </c>
      <c r="E96" s="23">
        <f>D96*$D$13</f>
        <v>0</v>
      </c>
      <c r="F96" s="19"/>
    </row>
    <row r="97" spans="1:8" x14ac:dyDescent="0.2">
      <c r="A97" s="250" t="str">
        <f>'BASE PLANILHAS'!A97</f>
        <v>C</v>
      </c>
      <c r="B97" s="734" t="str">
        <f>'BASE PLANILHAS'!B97:C97</f>
        <v>Máquinas e Equipamentos (depreciação)</v>
      </c>
      <c r="C97" s="700"/>
      <c r="D97" s="299">
        <v>0</v>
      </c>
      <c r="E97" s="23">
        <f t="shared" ref="E97" si="5">D97*$D$13</f>
        <v>0</v>
      </c>
      <c r="F97" s="19"/>
    </row>
    <row r="98" spans="1:8" x14ac:dyDescent="0.2">
      <c r="A98" s="250" t="str">
        <f>'BASE PLANILHAS'!A98</f>
        <v>D</v>
      </c>
      <c r="B98" s="734" t="str">
        <f>'BASE PLANILHAS'!B98:C98</f>
        <v>Produtos de Limpeza</v>
      </c>
      <c r="C98" s="700"/>
      <c r="D98" s="75">
        <v>0</v>
      </c>
      <c r="E98" s="216">
        <f>D98*$D$13</f>
        <v>0</v>
      </c>
      <c r="F98" s="19"/>
      <c r="H98" s="1"/>
    </row>
    <row r="99" spans="1:8" ht="13.5" thickBot="1" x14ac:dyDescent="0.25">
      <c r="A99" s="251" t="str">
        <f>'BASE PLANILHAS'!A99</f>
        <v>E</v>
      </c>
      <c r="B99" s="735" t="str">
        <f>'BASE PLANILHAS'!B99:C99</f>
        <v>Materiais de Higiene</v>
      </c>
      <c r="C99" s="719"/>
      <c r="D99" s="75">
        <v>0</v>
      </c>
      <c r="E99" s="215">
        <f>D99*$D$13</f>
        <v>0</v>
      </c>
      <c r="F99" s="19"/>
      <c r="H99" s="1"/>
    </row>
    <row r="100" spans="1:8" ht="13.5" customHeight="1" thickBot="1" x14ac:dyDescent="0.25">
      <c r="A100" s="736" t="str">
        <f>'BASE PLANILHAS'!A100:C100</f>
        <v>Total do Módulo 5</v>
      </c>
      <c r="B100" s="737"/>
      <c r="C100" s="737"/>
      <c r="D100" s="252"/>
      <c r="E100" s="49">
        <f>SUM(E95:E99)</f>
        <v>66.11548611111111</v>
      </c>
      <c r="F100" s="1"/>
    </row>
    <row r="101" spans="1:8" x14ac:dyDescent="0.2">
      <c r="A101" s="241"/>
      <c r="B101" s="240"/>
      <c r="C101" s="240"/>
      <c r="D101" s="240"/>
      <c r="E101" s="242"/>
      <c r="F101" s="1"/>
    </row>
    <row r="102" spans="1:8" x14ac:dyDescent="0.2">
      <c r="A102" s="711" t="str">
        <f>'BASE PLANILHAS'!A102:E102</f>
        <v>MÓDULO 6 – CUSTOS INDIRETOS, TRIBUTOS E LUCRO</v>
      </c>
      <c r="B102" s="712"/>
      <c r="C102" s="712"/>
      <c r="D102" s="712"/>
      <c r="E102" s="713"/>
      <c r="F102" s="1"/>
    </row>
    <row r="103" spans="1:8" ht="13.5" thickBot="1" x14ac:dyDescent="0.25">
      <c r="A103" s="54"/>
      <c r="B103" s="54"/>
      <c r="C103" s="54"/>
      <c r="D103" s="54"/>
      <c r="E103" s="39"/>
      <c r="F103" s="1"/>
    </row>
    <row r="104" spans="1:8" ht="13.5" thickBot="1" x14ac:dyDescent="0.25">
      <c r="A104" s="214">
        <f>'BASE PLANILHAS'!A104</f>
        <v>6</v>
      </c>
      <c r="B104" s="214" t="str">
        <f>'BASE PLANILHAS'!B104</f>
        <v>Custos Indiretos, Tributos e Lucro</v>
      </c>
      <c r="C104" s="697" t="str">
        <f>'BASE PLANILHAS'!C104:D104</f>
        <v>Referência</v>
      </c>
      <c r="D104" s="698"/>
      <c r="E104" s="453" t="str">
        <f>'BASE PLANILHAS'!E104</f>
        <v>Valor (R$)</v>
      </c>
    </row>
    <row r="105" spans="1:8" x14ac:dyDescent="0.2">
      <c r="A105" s="32" t="str">
        <f>'BASE PLANILHAS'!A105</f>
        <v>A</v>
      </c>
      <c r="B105" s="253" t="str">
        <f>'BASE PLANILHAS'!B105</f>
        <v>Custos Indiretos</v>
      </c>
      <c r="C105" s="302">
        <f>'BASE PLANILHAS'!C105</f>
        <v>0</v>
      </c>
      <c r="D105" s="303"/>
      <c r="E105" s="256">
        <f>$C105*$D$13</f>
        <v>0</v>
      </c>
      <c r="F105" s="61"/>
    </row>
    <row r="106" spans="1:8" x14ac:dyDescent="0.2">
      <c r="A106" s="34" t="str">
        <f>'BASE PLANILHAS'!A106</f>
        <v>B</v>
      </c>
      <c r="B106" s="257" t="str">
        <f>'BASE PLANILHAS'!B106</f>
        <v>Lucro</v>
      </c>
      <c r="C106" s="295">
        <f>'BASE PLANILHAS'!C106</f>
        <v>0</v>
      </c>
      <c r="D106" s="259"/>
      <c r="E106" s="263">
        <f>$C106*$D$13</f>
        <v>0</v>
      </c>
      <c r="F106" s="1"/>
    </row>
    <row r="107" spans="1:8" x14ac:dyDescent="0.2">
      <c r="A107" s="34" t="str">
        <f>'BASE PLANILHAS'!A107</f>
        <v>C</v>
      </c>
      <c r="B107" s="34" t="str">
        <f>'BASE PLANILHAS'!B107</f>
        <v>TRIBUTOS</v>
      </c>
      <c r="C107" s="260" t="str">
        <f>'BASE PLANILHAS'!C107</f>
        <v>%</v>
      </c>
      <c r="D107" s="304" t="str">
        <f>'BASE PLANILHAS'!D107</f>
        <v>%</v>
      </c>
      <c r="E107" s="57"/>
      <c r="F107" s="1"/>
    </row>
    <row r="108" spans="1:8" x14ac:dyDescent="0.2">
      <c r="A108" s="34" t="str">
        <f>'BASE PLANILHAS'!A108</f>
        <v>C.1</v>
      </c>
      <c r="B108" s="257" t="str">
        <f>'BASE PLANILHAS'!B108</f>
        <v>PIS</v>
      </c>
      <c r="C108" s="262">
        <f>'BASE PLANILHAS'!C108</f>
        <v>7.6</v>
      </c>
      <c r="D108" s="262">
        <f>((100/((100-($C$111))%)-100)*$C108)/($C$111)</f>
        <v>8.5633802816901436</v>
      </c>
      <c r="E108" s="263">
        <v>0</v>
      </c>
      <c r="F108" s="1"/>
    </row>
    <row r="109" spans="1:8" x14ac:dyDescent="0.2">
      <c r="A109" s="34" t="str">
        <f>'BASE PLANILHAS'!A109</f>
        <v>C.2</v>
      </c>
      <c r="B109" s="257" t="str">
        <f>'BASE PLANILHAS'!B109</f>
        <v>COFINS</v>
      </c>
      <c r="C109" s="262">
        <f>'BASE PLANILHAS'!C109</f>
        <v>1.65</v>
      </c>
      <c r="D109" s="262">
        <f>((100/((100-($C$111))%)-100)*$C109)/($C$111)</f>
        <v>1.8591549295774654</v>
      </c>
      <c r="E109" s="263">
        <v>0</v>
      </c>
      <c r="F109" s="1"/>
    </row>
    <row r="110" spans="1:8" x14ac:dyDescent="0.2">
      <c r="A110" s="34" t="str">
        <f>'BASE PLANILHAS'!A110</f>
        <v>C.3</v>
      </c>
      <c r="B110" s="257" t="str">
        <f>'BASE PLANILHAS'!B110</f>
        <v>ISS</v>
      </c>
      <c r="C110" s="294">
        <f>ISS!B75*100</f>
        <v>2</v>
      </c>
      <c r="D110" s="262">
        <f>((100/((100-($C$111))%)-100)*$C110)/($C$111)</f>
        <v>2.2535211267605644</v>
      </c>
      <c r="E110" s="264">
        <v>0</v>
      </c>
      <c r="F110" s="1"/>
    </row>
    <row r="111" spans="1:8" ht="13.5" thickBot="1" x14ac:dyDescent="0.25">
      <c r="A111" s="714" t="str">
        <f>'BASE PLANILHAS'!A111:B111</f>
        <v>Total Tributos</v>
      </c>
      <c r="B111" s="715">
        <f>'[1]BASE PLANILHAS'!A102:B102</f>
        <v>0</v>
      </c>
      <c r="C111" s="265">
        <f>SUM(C108:C110)</f>
        <v>11.25</v>
      </c>
      <c r="D111" s="265">
        <f>SUM(D108:D110)</f>
        <v>12.676056338028173</v>
      </c>
      <c r="E111" s="266">
        <f>((E105+E106+E100+E90+E70+E58+E21)*D111)%</f>
        <v>393.55567985993758</v>
      </c>
      <c r="F111" s="1"/>
    </row>
    <row r="112" spans="1:8" ht="13.5" thickBot="1" x14ac:dyDescent="0.25">
      <c r="A112" s="696" t="str">
        <f>'BASE PLANILHAS'!A112:D112</f>
        <v>Total do Módulo 6</v>
      </c>
      <c r="B112" s="697"/>
      <c r="C112" s="697"/>
      <c r="D112" s="698"/>
      <c r="E112" s="51">
        <f>SUM(E105:E111)</f>
        <v>393.55567985993758</v>
      </c>
      <c r="F112" s="1"/>
    </row>
    <row r="113" spans="1:8" x14ac:dyDescent="0.2">
      <c r="A113" s="267"/>
      <c r="B113" s="268"/>
      <c r="C113" s="268"/>
      <c r="D113" s="268"/>
      <c r="E113" s="59"/>
    </row>
    <row r="114" spans="1:8" x14ac:dyDescent="0.2">
      <c r="A114" s="738" t="str">
        <f>'BASE PLANILHAS'!A114:E114</f>
        <v>QUADRO RESUMO DO CUSTO POR EMPREGADO</v>
      </c>
      <c r="B114" s="739"/>
      <c r="C114" s="739"/>
      <c r="D114" s="739"/>
      <c r="E114" s="740"/>
      <c r="G114" s="3"/>
    </row>
    <row r="115" spans="1:8" ht="13.5" thickBot="1" x14ac:dyDescent="0.25">
      <c r="A115" s="459"/>
      <c r="B115" s="454"/>
      <c r="C115" s="454"/>
      <c r="D115" s="454"/>
      <c r="E115" s="455"/>
      <c r="G115" s="3"/>
    </row>
    <row r="116" spans="1:8" ht="13.5" thickBot="1" x14ac:dyDescent="0.25">
      <c r="A116" s="696" t="str">
        <f>'BASE PLANILHAS'!A116:D116</f>
        <v>Mão-de-Obra vinculada à execução contratual</v>
      </c>
      <c r="B116" s="697"/>
      <c r="C116" s="697"/>
      <c r="D116" s="698"/>
      <c r="E116" s="214" t="str">
        <f>'BASE PLANILHAS'!E116</f>
        <v>VALOR (R$)</v>
      </c>
      <c r="G116" s="1"/>
      <c r="H116" s="1"/>
    </row>
    <row r="117" spans="1:8" x14ac:dyDescent="0.2">
      <c r="A117" s="32" t="str">
        <f>'BASE PLANILHAS'!A117</f>
        <v>A</v>
      </c>
      <c r="B117" s="741" t="str">
        <f>'BASE PLANILHAS'!B117:D117</f>
        <v>MÓDULO 1 - COMPOSIÇÃO DA REMUNERAÇÃO</v>
      </c>
      <c r="C117" s="742"/>
      <c r="D117" s="743"/>
      <c r="E117" s="256">
        <f>E21</f>
        <v>1393</v>
      </c>
    </row>
    <row r="118" spans="1:8" x14ac:dyDescent="0.2">
      <c r="A118" s="34" t="str">
        <f>'BASE PLANILHAS'!A118</f>
        <v>B</v>
      </c>
      <c r="B118" s="744" t="str">
        <f>'BASE PLANILHAS'!B118:D118</f>
        <v>MÓDULO 2 – ENCARGOS E BENEFÍCIOS MENSAIS E DIÁRIOS</v>
      </c>
      <c r="C118" s="731"/>
      <c r="D118" s="732"/>
      <c r="E118" s="263">
        <f>E58</f>
        <v>1363.3020000000001</v>
      </c>
    </row>
    <row r="119" spans="1:8" x14ac:dyDescent="0.2">
      <c r="A119" s="34" t="str">
        <f>'BASE PLANILHAS'!A119</f>
        <v>C</v>
      </c>
      <c r="B119" s="745" t="str">
        <f>'BASE PLANILHAS'!B119:D119</f>
        <v>MÓDULO 3 – PROVISÃO PARA RESCISÃO</v>
      </c>
      <c r="C119" s="746"/>
      <c r="D119" s="747"/>
      <c r="E119" s="263">
        <f>E70</f>
        <v>76.719741561728398</v>
      </c>
      <c r="G119" s="3"/>
    </row>
    <row r="120" spans="1:8" x14ac:dyDescent="0.2">
      <c r="A120" s="34" t="str">
        <f>'BASE PLANILHAS'!A120</f>
        <v>D</v>
      </c>
      <c r="B120" s="744" t="str">
        <f>'BASE PLANILHAS'!B120:D120</f>
        <v>MÓDULO 4 – CUSTO DE REPOSIÇÃO DO PROFISSIONAL AUSENTE</v>
      </c>
      <c r="C120" s="731"/>
      <c r="D120" s="732"/>
      <c r="E120" s="263">
        <f>E90</f>
        <v>205.57980233333333</v>
      </c>
      <c r="G120" s="3"/>
    </row>
    <row r="121" spans="1:8" x14ac:dyDescent="0.2">
      <c r="A121" s="34" t="str">
        <f>'BASE PLANILHAS'!A121</f>
        <v>E</v>
      </c>
      <c r="B121" s="728" t="str">
        <f>'BASE PLANILHAS'!B121:D121</f>
        <v>MÓDULO 5 – INSUMOS DIVERSOS</v>
      </c>
      <c r="C121" s="729"/>
      <c r="D121" s="730"/>
      <c r="E121" s="263">
        <f>E100</f>
        <v>66.11548611111111</v>
      </c>
    </row>
    <row r="122" spans="1:8" x14ac:dyDescent="0.2">
      <c r="A122" s="34" t="str">
        <f>'BASE PLANILHAS'!A122</f>
        <v>-</v>
      </c>
      <c r="B122" s="722" t="str">
        <f>'BASE PLANILHAS'!B122:D122</f>
        <v>Subtotal (A + B + C + D + E)</v>
      </c>
      <c r="C122" s="723"/>
      <c r="D122" s="724"/>
      <c r="E122" s="60">
        <f>SUM(E117:E121)</f>
        <v>3104.717030006173</v>
      </c>
      <c r="F122" s="4"/>
      <c r="G122" s="2"/>
    </row>
    <row r="123" spans="1:8" ht="13.5" thickBot="1" x14ac:dyDescent="0.25">
      <c r="A123" s="36" t="str">
        <f>'BASE PLANILHAS'!A123</f>
        <v>F</v>
      </c>
      <c r="B123" s="725" t="str">
        <f>'BASE PLANILHAS'!B123:D123</f>
        <v>MÓDULO 6 – CUSTOS INDIRETOS, TRIBUTOS E LUCRO</v>
      </c>
      <c r="C123" s="726"/>
      <c r="D123" s="727"/>
      <c r="E123" s="24">
        <f>E112</f>
        <v>393.55567985993758</v>
      </c>
    </row>
    <row r="124" spans="1:8" ht="13.5" thickBot="1" x14ac:dyDescent="0.25">
      <c r="A124" s="696" t="str">
        <f>'BASE PLANILHAS'!A124:D124</f>
        <v xml:space="preserve">Custo Total </v>
      </c>
      <c r="B124" s="697"/>
      <c r="C124" s="697"/>
      <c r="D124" s="698"/>
      <c r="E124" s="49">
        <f>SUM(E122:E123)</f>
        <v>3498.2727098661107</v>
      </c>
      <c r="F124" s="4"/>
    </row>
    <row r="125" spans="1:8" ht="13.5" thickBot="1" x14ac:dyDescent="0.25">
      <c r="A125" s="696" t="str">
        <f>'BASE PLANILHAS'!A125:D125</f>
        <v xml:space="preserve">Custo Total Anual </v>
      </c>
      <c r="B125" s="697"/>
      <c r="C125" s="697"/>
      <c r="D125" s="698"/>
      <c r="E125" s="51">
        <f>E124*12</f>
        <v>41979.272518393329</v>
      </c>
      <c r="F125" s="4"/>
    </row>
    <row r="126" spans="1:8" hidden="1" x14ac:dyDescent="0.2">
      <c r="A126" s="461"/>
      <c r="B126" s="825"/>
      <c r="C126" s="825"/>
      <c r="D126" s="25"/>
      <c r="E126" s="25"/>
    </row>
    <row r="127" spans="1:8" ht="40.5" hidden="1" customHeight="1" thickBot="1" x14ac:dyDescent="0.25">
      <c r="A127" s="826"/>
      <c r="B127" s="827"/>
      <c r="C127" s="26"/>
      <c r="D127" s="8"/>
      <c r="E127" s="17"/>
    </row>
    <row r="128" spans="1:8" ht="12.75" hidden="1" customHeight="1" x14ac:dyDescent="0.2">
      <c r="A128" s="828"/>
      <c r="B128" s="829"/>
      <c r="C128" s="270"/>
      <c r="D128" s="271"/>
      <c r="E128" s="272"/>
    </row>
    <row r="129" spans="1:5" ht="12.75" hidden="1" customHeight="1" x14ac:dyDescent="0.2">
      <c r="A129" s="816"/>
      <c r="B129" s="817"/>
      <c r="C129" s="273"/>
      <c r="D129" s="274"/>
      <c r="E129" s="275"/>
    </row>
    <row r="130" spans="1:5" ht="12.75" hidden="1" customHeight="1" x14ac:dyDescent="0.2">
      <c r="A130" s="816"/>
      <c r="B130" s="817"/>
      <c r="C130" s="273"/>
      <c r="D130" s="274"/>
      <c r="E130" s="275"/>
    </row>
    <row r="131" spans="1:5" ht="12.75" hidden="1" customHeight="1" x14ac:dyDescent="0.2">
      <c r="A131" s="816"/>
      <c r="B131" s="817"/>
      <c r="C131" s="273"/>
      <c r="D131" s="274"/>
      <c r="E131" s="275"/>
    </row>
    <row r="132" spans="1:5" ht="12.75" hidden="1" customHeight="1" x14ac:dyDescent="0.2">
      <c r="A132" s="818"/>
      <c r="B132" s="819"/>
      <c r="C132" s="9"/>
      <c r="D132" s="10"/>
      <c r="E132" s="275"/>
    </row>
    <row r="133" spans="1:5" ht="13.5" hidden="1" customHeight="1" thickBot="1" x14ac:dyDescent="0.25">
      <c r="A133" s="820"/>
      <c r="B133" s="821"/>
      <c r="C133" s="276"/>
      <c r="D133" s="277"/>
      <c r="E133" s="278"/>
    </row>
    <row r="134" spans="1:5" ht="13.5" hidden="1" thickBot="1" x14ac:dyDescent="0.25">
      <c r="A134" s="822"/>
      <c r="B134" s="823"/>
      <c r="C134" s="823"/>
      <c r="D134" s="824"/>
      <c r="E134" s="11"/>
    </row>
    <row r="135" spans="1:5" hidden="1" x14ac:dyDescent="0.2">
      <c r="A135" s="7"/>
      <c r="B135" s="7"/>
      <c r="C135" s="7"/>
      <c r="D135" s="7"/>
      <c r="E135" s="7"/>
    </row>
    <row r="136" spans="1:5" hidden="1" x14ac:dyDescent="0.2">
      <c r="A136" s="461"/>
      <c r="B136" s="825"/>
      <c r="C136" s="825"/>
      <c r="D136" s="25"/>
      <c r="E136" s="25"/>
    </row>
    <row r="137" spans="1:5" ht="13.5" hidden="1" thickBot="1" x14ac:dyDescent="0.25">
      <c r="A137" s="798"/>
      <c r="B137" s="799"/>
      <c r="C137" s="799"/>
      <c r="D137" s="799"/>
      <c r="E137" s="800"/>
    </row>
    <row r="138" spans="1:5" ht="13.5" hidden="1" thickBot="1" x14ac:dyDescent="0.25">
      <c r="A138" s="279"/>
      <c r="B138" s="801"/>
      <c r="C138" s="802"/>
      <c r="D138" s="803"/>
      <c r="E138" s="17"/>
    </row>
    <row r="139" spans="1:5" hidden="1" x14ac:dyDescent="0.2">
      <c r="A139" s="280"/>
      <c r="B139" s="804"/>
      <c r="C139" s="805"/>
      <c r="D139" s="806"/>
      <c r="E139" s="281"/>
    </row>
    <row r="140" spans="1:5" hidden="1" x14ac:dyDescent="0.2">
      <c r="A140" s="282"/>
      <c r="B140" s="807"/>
      <c r="C140" s="808"/>
      <c r="D140" s="809"/>
      <c r="E140" s="283"/>
    </row>
    <row r="141" spans="1:5" ht="13.5" hidden="1" thickBot="1" x14ac:dyDescent="0.25">
      <c r="A141" s="282"/>
      <c r="B141" s="810"/>
      <c r="C141" s="811"/>
      <c r="D141" s="812"/>
      <c r="E141" s="283"/>
    </row>
    <row r="142" spans="1:5" ht="13.5" hidden="1" thickBot="1" x14ac:dyDescent="0.25">
      <c r="A142" s="813"/>
      <c r="B142" s="814"/>
      <c r="C142" s="814"/>
      <c r="D142" s="815"/>
      <c r="E142" s="11"/>
    </row>
    <row r="143" spans="1:5" hidden="1" x14ac:dyDescent="0.2">
      <c r="A143" s="284"/>
      <c r="B143" s="7"/>
      <c r="C143" s="7"/>
      <c r="D143" s="7"/>
      <c r="E143" s="7"/>
    </row>
    <row r="144" spans="1:5" hidden="1" x14ac:dyDescent="0.2">
      <c r="A144" s="7"/>
      <c r="B144" s="7"/>
      <c r="C144" s="7"/>
      <c r="D144" s="7"/>
      <c r="E144" s="7"/>
    </row>
    <row r="145" spans="1:8" hidden="1" x14ac:dyDescent="0.2">
      <c r="A145" s="7"/>
      <c r="B145" s="7"/>
      <c r="C145" s="7"/>
      <c r="D145" s="7"/>
      <c r="E145" s="7"/>
    </row>
    <row r="146" spans="1:8" x14ac:dyDescent="0.2">
      <c r="A146" s="13"/>
      <c r="B146" s="13"/>
      <c r="C146" s="7"/>
      <c r="D146" s="7"/>
      <c r="E146" s="30"/>
      <c r="F146" s="4"/>
    </row>
    <row r="147" spans="1:8" x14ac:dyDescent="0.2">
      <c r="A147" s="14"/>
      <c r="B147" s="13"/>
      <c r="C147" s="7"/>
      <c r="D147" s="7"/>
      <c r="E147" s="69"/>
      <c r="F147" s="4"/>
      <c r="H147" s="4"/>
    </row>
    <row r="148" spans="1:8" x14ac:dyDescent="0.2">
      <c r="A148" s="7"/>
      <c r="B148" s="7"/>
      <c r="C148" s="7"/>
      <c r="D148" s="7"/>
      <c r="E148" s="15"/>
      <c r="H148" s="4"/>
    </row>
    <row r="149" spans="1:8" x14ac:dyDescent="0.2">
      <c r="A149" s="7"/>
      <c r="B149" s="7"/>
      <c r="C149" s="7"/>
      <c r="D149" s="7"/>
      <c r="E149" s="15"/>
    </row>
    <row r="150" spans="1:8" x14ac:dyDescent="0.2">
      <c r="A150" s="4"/>
      <c r="E150" s="4"/>
    </row>
    <row r="151" spans="1:8" x14ac:dyDescent="0.2">
      <c r="A151" s="4"/>
    </row>
  </sheetData>
  <sheetProtection sheet="1" objects="1" scenarios="1"/>
  <mergeCells count="115">
    <mergeCell ref="A1:E1"/>
    <mergeCell ref="A3:E3"/>
    <mergeCell ref="B4:D4"/>
    <mergeCell ref="B5:D5"/>
    <mergeCell ref="B6:D6"/>
    <mergeCell ref="B7:D7"/>
    <mergeCell ref="B16:C16"/>
    <mergeCell ref="B17:C17"/>
    <mergeCell ref="B18:C18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A72:E72"/>
    <mergeCell ref="B74:C74"/>
    <mergeCell ref="B75:C75"/>
    <mergeCell ref="B76:C76"/>
    <mergeCell ref="B77:C77"/>
    <mergeCell ref="B78:C78"/>
    <mergeCell ref="B65:C65"/>
    <mergeCell ref="B66:C66"/>
    <mergeCell ref="B67:C67"/>
    <mergeCell ref="B68:C68"/>
    <mergeCell ref="B69:C69"/>
    <mergeCell ref="A70:C70"/>
    <mergeCell ref="B87:C87"/>
    <mergeCell ref="B88:C88"/>
    <mergeCell ref="B89:C89"/>
    <mergeCell ref="A90:C90"/>
    <mergeCell ref="A92:E92"/>
    <mergeCell ref="B94:C94"/>
    <mergeCell ref="B79:C79"/>
    <mergeCell ref="B80:C80"/>
    <mergeCell ref="A81:C81"/>
    <mergeCell ref="B83:C83"/>
    <mergeCell ref="B84:C84"/>
    <mergeCell ref="A85:C85"/>
    <mergeCell ref="A102:E102"/>
    <mergeCell ref="C104:D104"/>
    <mergeCell ref="A111:B111"/>
    <mergeCell ref="A112:D112"/>
    <mergeCell ref="A114:E114"/>
    <mergeCell ref="A116:D116"/>
    <mergeCell ref="B95:C95"/>
    <mergeCell ref="B96:C96"/>
    <mergeCell ref="B97:C97"/>
    <mergeCell ref="B98:C98"/>
    <mergeCell ref="B99:C99"/>
    <mergeCell ref="A100:C100"/>
    <mergeCell ref="B123:D123"/>
    <mergeCell ref="A124:D124"/>
    <mergeCell ref="A125:D125"/>
    <mergeCell ref="B126:C126"/>
    <mergeCell ref="A127:B127"/>
    <mergeCell ref="A128:B128"/>
    <mergeCell ref="B117:D117"/>
    <mergeCell ref="B118:D118"/>
    <mergeCell ref="B119:D119"/>
    <mergeCell ref="B120:D120"/>
    <mergeCell ref="B121:D121"/>
    <mergeCell ref="B122:D122"/>
    <mergeCell ref="A142:D142"/>
    <mergeCell ref="B136:C136"/>
    <mergeCell ref="A137:E137"/>
    <mergeCell ref="B138:D138"/>
    <mergeCell ref="B139:D139"/>
    <mergeCell ref="B140:D140"/>
    <mergeCell ref="B141:D141"/>
    <mergeCell ref="A129:B129"/>
    <mergeCell ref="A130:B130"/>
    <mergeCell ref="A131:B131"/>
    <mergeCell ref="A132:B132"/>
    <mergeCell ref="A133:B133"/>
    <mergeCell ref="A134:D134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2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G90" sqref="G90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9" x14ac:dyDescent="0.2">
      <c r="A1" s="752" t="str">
        <f>'BASE PLANILHAS'!A1:E1</f>
        <v>ANEXO VI - PLANILHA DE COMPOSIÇÃO DE CUSTOS</v>
      </c>
      <c r="B1" s="753"/>
      <c r="C1" s="753"/>
      <c r="D1" s="753"/>
      <c r="E1" s="754"/>
    </row>
    <row r="2" spans="1:9" ht="13.5" thickBot="1" x14ac:dyDescent="0.25">
      <c r="A2" s="174"/>
      <c r="B2" s="221"/>
      <c r="C2" s="221"/>
      <c r="D2" s="222"/>
      <c r="E2" s="223"/>
      <c r="F2" s="54"/>
      <c r="G2" s="54"/>
      <c r="H2" s="54"/>
    </row>
    <row r="3" spans="1:9" ht="13.5" thickBot="1" x14ac:dyDescent="0.25">
      <c r="A3" s="755" t="str">
        <f>'BASE PLANILHAS'!A3:E3</f>
        <v>Dados para composição dos custos referentes à mão-de-obra</v>
      </c>
      <c r="B3" s="756"/>
      <c r="C3" s="756"/>
      <c r="D3" s="756"/>
      <c r="E3" s="757"/>
      <c r="F3" s="54"/>
      <c r="G3" s="54"/>
      <c r="H3" s="54"/>
    </row>
    <row r="4" spans="1:9" x14ac:dyDescent="0.2">
      <c r="A4" s="64" t="str">
        <f>'BASE PLANILHAS'!A4</f>
        <v>A</v>
      </c>
      <c r="B4" s="758" t="str">
        <f>'BASE PLANILHAS'!B4:D4</f>
        <v>Localidade</v>
      </c>
      <c r="C4" s="759"/>
      <c r="D4" s="760"/>
      <c r="E4" s="297" t="str">
        <f>CCT!A185</f>
        <v>Vespasiano</v>
      </c>
      <c r="F4" s="54"/>
      <c r="G4" s="54"/>
      <c r="H4" s="54"/>
    </row>
    <row r="5" spans="1:9" x14ac:dyDescent="0.2">
      <c r="A5" s="34" t="str">
        <f>'BASE PLANILHAS'!A5</f>
        <v>B</v>
      </c>
      <c r="B5" s="761" t="str">
        <f>'BASE PLANILHAS'!B5:D5</f>
        <v>Tipo de serviço</v>
      </c>
      <c r="C5" s="762"/>
      <c r="D5" s="763"/>
      <c r="E5" s="33" t="str">
        <f>'BASE PLANILHAS'!E5</f>
        <v>Apoio Administrativo</v>
      </c>
      <c r="F5" s="54"/>
      <c r="G5" s="54"/>
      <c r="H5" s="54"/>
    </row>
    <row r="6" spans="1:9" x14ac:dyDescent="0.2">
      <c r="A6" s="34" t="str">
        <f>'BASE PLANILHAS'!A6</f>
        <v>C</v>
      </c>
      <c r="B6" s="745" t="str">
        <f>'BASE PLANILHAS'!B6:D6</f>
        <v>Salário Nominativo da Categoria Profissional</v>
      </c>
      <c r="C6" s="746"/>
      <c r="D6" s="747"/>
      <c r="E6" s="297">
        <f>CCT!H185</f>
        <v>1393</v>
      </c>
      <c r="F6" s="54"/>
      <c r="G6" s="54"/>
      <c r="H6" s="54"/>
    </row>
    <row r="7" spans="1:9" x14ac:dyDescent="0.2">
      <c r="A7" s="34" t="str">
        <f>'BASE PLANILHAS'!A7</f>
        <v>D</v>
      </c>
      <c r="B7" s="745" t="str">
        <f>'BASE PLANILHAS'!B7:D7</f>
        <v>Categoria profissional (vinculada à execução contratual)</v>
      </c>
      <c r="C7" s="746"/>
      <c r="D7" s="747"/>
      <c r="E7" s="298" t="str">
        <f>CCT!B185</f>
        <v>Porteiro - 12 x 36 - Noturno</v>
      </c>
      <c r="G7" s="1"/>
    </row>
    <row r="8" spans="1:9" ht="13.5" thickBot="1" x14ac:dyDescent="0.25">
      <c r="A8" s="36" t="str">
        <f>'BASE PLANILHAS'!A8</f>
        <v>E</v>
      </c>
      <c r="B8" s="764" t="str">
        <f>'BASE PLANILHAS'!B8:D8</f>
        <v>Data base da categoria (dia/mês/ano)</v>
      </c>
      <c r="C8" s="765"/>
      <c r="D8" s="766"/>
      <c r="E8" s="225">
        <f>CCT!P185</f>
        <v>43101</v>
      </c>
      <c r="F8" s="63"/>
    </row>
    <row r="9" spans="1:9" x14ac:dyDescent="0.2">
      <c r="A9" s="226"/>
      <c r="B9" s="100"/>
      <c r="C9" s="100"/>
      <c r="D9" s="100"/>
      <c r="E9" s="227"/>
      <c r="F9" s="63"/>
      <c r="H9" s="1"/>
    </row>
    <row r="10" spans="1:9" x14ac:dyDescent="0.2">
      <c r="A10" s="711" t="str">
        <f>'BASE PLANILHAS'!A10:E10</f>
        <v>MÓDULO 1 - COMPOSIÇÃO DA REMUNERAÇÃO</v>
      </c>
      <c r="B10" s="712"/>
      <c r="C10" s="712"/>
      <c r="D10" s="712"/>
      <c r="E10" s="713"/>
      <c r="F10" s="70"/>
    </row>
    <row r="11" spans="1:9" ht="13.5" thickBot="1" x14ac:dyDescent="0.25">
      <c r="A11" s="37"/>
      <c r="B11" s="38"/>
      <c r="C11" s="38"/>
      <c r="D11" s="38"/>
      <c r="E11" s="39"/>
      <c r="F11" s="1"/>
    </row>
    <row r="12" spans="1:9" ht="13.5" thickBot="1" x14ac:dyDescent="0.25">
      <c r="A12" s="214">
        <f>'BASE PLANILHAS'!A12</f>
        <v>1</v>
      </c>
      <c r="B12" s="696" t="str">
        <f>'BASE PLANILHAS'!B12:C12</f>
        <v>Composição da Remuneração</v>
      </c>
      <c r="C12" s="698"/>
      <c r="D12" s="578" t="str">
        <f>'BASE PLANILHAS'!D12</f>
        <v>Referência</v>
      </c>
      <c r="E12" s="578" t="str">
        <f>'BASE PLANILHAS'!E12</f>
        <v>Valor (R$)</v>
      </c>
      <c r="G12" s="1"/>
      <c r="I12" s="1"/>
    </row>
    <row r="13" spans="1:9" x14ac:dyDescent="0.2">
      <c r="A13" s="40" t="str">
        <f>'BASE PLANILHAS'!A13</f>
        <v>A</v>
      </c>
      <c r="B13" s="720" t="str">
        <f>'BASE PLANILHAS'!B13:C13</f>
        <v>Salário Base</v>
      </c>
      <c r="C13" s="721"/>
      <c r="D13" s="83">
        <v>1</v>
      </c>
      <c r="E13" s="41">
        <f>E6*D13</f>
        <v>1393</v>
      </c>
    </row>
    <row r="14" spans="1:9" x14ac:dyDescent="0.2">
      <c r="A14" s="34" t="str">
        <f>'BASE PLANILHAS'!A14</f>
        <v>B</v>
      </c>
      <c r="B14" s="699" t="str">
        <f>'BASE PLANILHAS'!B14:C14</f>
        <v xml:space="preserve">Adicional Periculosidade </v>
      </c>
      <c r="C14" s="700"/>
      <c r="D14" s="291">
        <v>0</v>
      </c>
      <c r="E14" s="216">
        <f t="shared" ref="E14:E19" si="0">D14*$E$13</f>
        <v>0</v>
      </c>
      <c r="G14" s="1"/>
    </row>
    <row r="15" spans="1:9" x14ac:dyDescent="0.2">
      <c r="A15" s="34" t="str">
        <f>'BASE PLANILHAS'!A15</f>
        <v>C</v>
      </c>
      <c r="B15" s="699" t="str">
        <f>'BASE PLANILHAS'!B15:C15</f>
        <v>Adicional Insalubridade</v>
      </c>
      <c r="C15" s="700"/>
      <c r="D15" s="296">
        <v>0</v>
      </c>
      <c r="E15" s="55">
        <f>D15*$D$13</f>
        <v>0</v>
      </c>
      <c r="G15" s="1"/>
    </row>
    <row r="16" spans="1:9" x14ac:dyDescent="0.2">
      <c r="A16" s="34" t="str">
        <f>'BASE PLANILHAS'!A16</f>
        <v>D</v>
      </c>
      <c r="B16" s="701" t="str">
        <f>'BASE PLANILHAS'!B16:C16</f>
        <v>Adicional Noturno</v>
      </c>
      <c r="C16" s="702"/>
      <c r="D16" s="291">
        <f>1/210*0.2*10.285*15.5</f>
        <v>0.1518261904761905</v>
      </c>
      <c r="E16" s="216">
        <f t="shared" si="0"/>
        <v>211.49388333333337</v>
      </c>
      <c r="G16" s="1"/>
    </row>
    <row r="17" spans="1:9" x14ac:dyDescent="0.2">
      <c r="A17" s="34" t="str">
        <f>'BASE PLANILHAS'!A17</f>
        <v>E</v>
      </c>
      <c r="B17" s="699" t="str">
        <f>'BASE PLANILHAS'!B17:C17</f>
        <v>Adicional de Hora Noturna Reduzida</v>
      </c>
      <c r="C17" s="700"/>
      <c r="D17" s="42">
        <v>0</v>
      </c>
      <c r="E17" s="216">
        <f t="shared" si="0"/>
        <v>0</v>
      </c>
    </row>
    <row r="18" spans="1:9" x14ac:dyDescent="0.2">
      <c r="A18" s="34" t="str">
        <f>'BASE PLANILHAS'!A18</f>
        <v>F</v>
      </c>
      <c r="B18" s="699" t="str">
        <f>'BASE PLANILHAS'!B18:C18</f>
        <v>Intervalo Intrajornada</v>
      </c>
      <c r="C18" s="700"/>
      <c r="D18" s="291">
        <v>0</v>
      </c>
      <c r="E18" s="216">
        <f>D18*$E$13</f>
        <v>0</v>
      </c>
    </row>
    <row r="19" spans="1:9" x14ac:dyDescent="0.2">
      <c r="A19" s="64" t="str">
        <f>'BASE PLANILHAS'!A19</f>
        <v>G</v>
      </c>
      <c r="B19" s="701" t="str">
        <f>'BASE PLANILHAS'!B19:C19</f>
        <v>Feriado Nacional - Súmula 444/2012 - TST</v>
      </c>
      <c r="C19" s="702"/>
      <c r="D19" s="291">
        <v>0</v>
      </c>
      <c r="E19" s="216">
        <f t="shared" si="0"/>
        <v>0</v>
      </c>
    </row>
    <row r="20" spans="1:9" ht="13.5" thickBot="1" x14ac:dyDescent="0.25">
      <c r="A20" s="36" t="str">
        <f>'BASE PLANILHAS'!A20</f>
        <v>H</v>
      </c>
      <c r="B20" s="716" t="str">
        <f>'BASE PLANILHAS'!B20:C20</f>
        <v>Adicional de Acúmulo de função</v>
      </c>
      <c r="C20" s="717"/>
      <c r="D20" s="42">
        <v>0</v>
      </c>
      <c r="E20" s="215">
        <f>D20*$E$13</f>
        <v>0</v>
      </c>
    </row>
    <row r="21" spans="1:9" ht="13.5" thickBot="1" x14ac:dyDescent="0.25">
      <c r="A21" s="696" t="str">
        <f>'BASE PLANILHAS'!A21:D21</f>
        <v>Total do Módulo 1</v>
      </c>
      <c r="B21" s="697"/>
      <c r="C21" s="697"/>
      <c r="D21" s="698"/>
      <c r="E21" s="51">
        <f>SUM(E13:E20)</f>
        <v>1604.4938833333333</v>
      </c>
    </row>
    <row r="22" spans="1:9" x14ac:dyDescent="0.2">
      <c r="A22" s="582"/>
      <c r="B22" s="583"/>
      <c r="C22" s="583"/>
      <c r="D22" s="583"/>
      <c r="E22" s="44"/>
      <c r="F22" s="1"/>
    </row>
    <row r="23" spans="1:9" x14ac:dyDescent="0.2">
      <c r="A23" s="711" t="str">
        <f>'BASE PLANILHAS'!A23:E23</f>
        <v>MÓDULO 2 – ENCARGOS E BENEFÍCIOS MENSAIS E DIÁRIOS</v>
      </c>
      <c r="B23" s="712"/>
      <c r="C23" s="712"/>
      <c r="D23" s="712"/>
      <c r="E23" s="713"/>
      <c r="F23" s="1"/>
    </row>
    <row r="24" spans="1:9" ht="13.5" thickBot="1" x14ac:dyDescent="0.25">
      <c r="A24" s="579"/>
      <c r="B24" s="580"/>
      <c r="C24" s="580"/>
      <c r="D24" s="580"/>
      <c r="E24" s="581"/>
      <c r="F24" s="1"/>
    </row>
    <row r="25" spans="1:9" ht="13.5" thickBot="1" x14ac:dyDescent="0.25">
      <c r="A25" s="214" t="str">
        <f>'BASE PLANILHAS'!A25</f>
        <v>2.1</v>
      </c>
      <c r="B25" s="696" t="str">
        <f>'BASE PLANILHAS'!B25:C25</f>
        <v>Submódulo 2.1 - Encargos Previdenciários, FGTS e Outras Contribuições</v>
      </c>
      <c r="C25" s="698"/>
      <c r="D25" s="214" t="str">
        <f>'BASE PLANILHAS'!D25</f>
        <v>Referência</v>
      </c>
      <c r="E25" s="214" t="str">
        <f>'BASE PLANILHAS'!E25</f>
        <v>Valor (R$)</v>
      </c>
    </row>
    <row r="26" spans="1:9" x14ac:dyDescent="0.2">
      <c r="A26" s="40" t="str">
        <f>'BASE PLANILHAS'!A26</f>
        <v>A</v>
      </c>
      <c r="B26" s="708" t="str">
        <f>'BASE PLANILHAS'!B26:C26</f>
        <v>INSS</v>
      </c>
      <c r="C26" s="710"/>
      <c r="D26" s="73">
        <f>'BASE PLANILHAS'!D26</f>
        <v>0.2</v>
      </c>
      <c r="E26" s="74">
        <f>$E$21*D26</f>
        <v>320.89877666666666</v>
      </c>
    </row>
    <row r="27" spans="1:9" x14ac:dyDescent="0.2">
      <c r="A27" s="34" t="str">
        <f>'BASE PLANILHAS'!A27</f>
        <v>B</v>
      </c>
      <c r="B27" s="701" t="str">
        <f>'BASE PLANILHAS'!B27:C27</f>
        <v>SESI OU SENAC</v>
      </c>
      <c r="C27" s="702"/>
      <c r="D27" s="18">
        <f>'BASE PLANILHAS'!D27</f>
        <v>1.4999999999999999E-2</v>
      </c>
      <c r="E27" s="23">
        <f>$E$21*D27</f>
        <v>24.06740825</v>
      </c>
    </row>
    <row r="28" spans="1:9" x14ac:dyDescent="0.2">
      <c r="A28" s="34" t="str">
        <f>'BASE PLANILHAS'!A28</f>
        <v>C</v>
      </c>
      <c r="B28" s="748" t="str">
        <f>'BASE PLANILHAS'!B28:C28</f>
        <v>SENAI OU SENAC</v>
      </c>
      <c r="C28" s="749"/>
      <c r="D28" s="18">
        <f>'BASE PLANILHAS'!D28</f>
        <v>0.01</v>
      </c>
      <c r="E28" s="23">
        <f>$E$21*D28</f>
        <v>16.044938833333333</v>
      </c>
    </row>
    <row r="29" spans="1:9" x14ac:dyDescent="0.2">
      <c r="A29" s="34" t="str">
        <f>'BASE PLANILHAS'!A29</f>
        <v>D</v>
      </c>
      <c r="B29" s="699" t="str">
        <f>'BASE PLANILHAS'!B29:C29</f>
        <v>INCRA</v>
      </c>
      <c r="C29" s="700"/>
      <c r="D29" s="18">
        <f>'BASE PLANILHAS'!D29</f>
        <v>2E-3</v>
      </c>
      <c r="E29" s="23">
        <f t="shared" ref="E29:E32" si="1">$E$21*D29</f>
        <v>3.2089877666666666</v>
      </c>
    </row>
    <row r="30" spans="1:9" x14ac:dyDescent="0.2">
      <c r="A30" s="34" t="str">
        <f>'BASE PLANILHAS'!A30</f>
        <v>E</v>
      </c>
      <c r="B30" s="699" t="str">
        <f>'BASE PLANILHAS'!B30:C30</f>
        <v>Salário Educação</v>
      </c>
      <c r="C30" s="700"/>
      <c r="D30" s="18">
        <f>'BASE PLANILHAS'!D30</f>
        <v>2.5000000000000001E-2</v>
      </c>
      <c r="E30" s="23">
        <f t="shared" si="1"/>
        <v>40.112347083333333</v>
      </c>
    </row>
    <row r="31" spans="1:9" x14ac:dyDescent="0.2">
      <c r="A31" s="34" t="str">
        <f>'BASE PLANILHAS'!A31</f>
        <v>F</v>
      </c>
      <c r="B31" s="699" t="str">
        <f>'BASE PLANILHAS'!B31:C31</f>
        <v>FGTS</v>
      </c>
      <c r="C31" s="700"/>
      <c r="D31" s="18">
        <f>'BASE PLANILHAS'!D31</f>
        <v>0.08</v>
      </c>
      <c r="E31" s="23">
        <f t="shared" si="1"/>
        <v>128.35951066666667</v>
      </c>
    </row>
    <row r="32" spans="1:9" x14ac:dyDescent="0.2">
      <c r="A32" s="34" t="str">
        <f>'BASE PLANILHAS'!A32</f>
        <v>G</v>
      </c>
      <c r="B32" s="699" t="str">
        <f>'BASE PLANILHAS'!B32:C32</f>
        <v>RAT</v>
      </c>
      <c r="C32" s="700"/>
      <c r="D32" s="18">
        <f>'BASE PLANILHAS'!D32</f>
        <v>0.03</v>
      </c>
      <c r="E32" s="23">
        <f t="shared" si="1"/>
        <v>48.134816499999999</v>
      </c>
      <c r="I32" s="1"/>
    </row>
    <row r="33" spans="1:14" ht="13.5" thickBot="1" x14ac:dyDescent="0.25">
      <c r="A33" s="34" t="str">
        <f>'BASE PLANILHAS'!A33</f>
        <v>H</v>
      </c>
      <c r="B33" s="701" t="str">
        <f>'BASE PLANILHAS'!B33:C33</f>
        <v>SEBRAE</v>
      </c>
      <c r="C33" s="702"/>
      <c r="D33" s="18">
        <f>'BASE PLANILHAS'!D33</f>
        <v>6.0000000000000001E-3</v>
      </c>
      <c r="E33" s="23">
        <f>$E$21*D33</f>
        <v>9.6269632999999999</v>
      </c>
    </row>
    <row r="34" spans="1:14" ht="13.5" thickBot="1" x14ac:dyDescent="0.25">
      <c r="A34" s="696" t="str">
        <f>'BASE PLANILHAS'!A34:C34</f>
        <v>Total do Submódulo 2.1</v>
      </c>
      <c r="B34" s="697"/>
      <c r="C34" s="698"/>
      <c r="D34" s="50">
        <f>'BASE PLANILHAS'!D34</f>
        <v>0.3680000000000001</v>
      </c>
      <c r="E34" s="51">
        <f>SUM(E26:E33)</f>
        <v>590.45374906666666</v>
      </c>
      <c r="F34" s="1"/>
      <c r="G34" s="66"/>
    </row>
    <row r="35" spans="1:14" ht="13.5" thickBot="1" x14ac:dyDescent="0.25">
      <c r="A35" s="576"/>
      <c r="B35" s="577"/>
      <c r="C35" s="577"/>
      <c r="D35" s="236"/>
      <c r="E35" s="45"/>
      <c r="F35" s="1"/>
      <c r="G35" s="66"/>
    </row>
    <row r="36" spans="1:14" ht="13.5" thickBot="1" x14ac:dyDescent="0.25">
      <c r="A36" s="214" t="str">
        <f>'BASE PLANILHAS'!A36</f>
        <v>2.2</v>
      </c>
      <c r="B36" s="696" t="str">
        <f>'BASE PLANILHAS'!B36:C36</f>
        <v>Submódulo 2.2 - 13º Salário, Férias e Adicional de Férias</v>
      </c>
      <c r="C36" s="698"/>
      <c r="D36" s="214" t="str">
        <f>'BASE PLANILHAS'!D36</f>
        <v>Referência</v>
      </c>
      <c r="E36" s="578" t="str">
        <f>'BASE PLANILHAS'!E36</f>
        <v>Valor (R$)</v>
      </c>
    </row>
    <row r="37" spans="1:14" x14ac:dyDescent="0.2">
      <c r="A37" s="32" t="str">
        <f>'BASE PLANILHAS'!A37</f>
        <v>A</v>
      </c>
      <c r="B37" s="701" t="str">
        <f>'BASE PLANILHAS'!B37:C37</f>
        <v>13º salário (titular)</v>
      </c>
      <c r="C37" s="702"/>
      <c r="D37" s="65">
        <f>'BASE PLANILHAS'!D37</f>
        <v>8.3333333333333329E-2</v>
      </c>
      <c r="E37" s="41">
        <f>$E$21*D37</f>
        <v>133.70782361111111</v>
      </c>
      <c r="F37" s="1"/>
    </row>
    <row r="38" spans="1:14" ht="13.5" thickBot="1" x14ac:dyDescent="0.25">
      <c r="A38" s="36" t="str">
        <f>'BASE PLANILHAS'!A38</f>
        <v>B</v>
      </c>
      <c r="B38" s="716" t="str">
        <f>'BASE PLANILHAS'!B38:C38</f>
        <v>Férias e Adicional de Férias (titular)</v>
      </c>
      <c r="C38" s="717"/>
      <c r="D38" s="71">
        <f>'BASE PLANILHAS'!D38</f>
        <v>0.1111111111111111</v>
      </c>
      <c r="E38" s="72">
        <f>D38*$E$21</f>
        <v>178.27709814814813</v>
      </c>
      <c r="F38" s="1"/>
      <c r="H38" s="1"/>
    </row>
    <row r="39" spans="1:14" ht="13.5" thickBot="1" x14ac:dyDescent="0.25">
      <c r="A39" s="67"/>
      <c r="B39" s="696" t="str">
        <f>'BASE PLANILHAS'!B39:C39</f>
        <v>Subtotal</v>
      </c>
      <c r="C39" s="698"/>
      <c r="D39" s="16">
        <f>'BASE PLANILHAS'!D39</f>
        <v>0.19444444444444442</v>
      </c>
      <c r="E39" s="45">
        <f>D39*$E$21</f>
        <v>311.98492175925924</v>
      </c>
      <c r="F39" s="1"/>
      <c r="H39" s="1"/>
    </row>
    <row r="40" spans="1:14" ht="13.5" thickBot="1" x14ac:dyDescent="0.25">
      <c r="A40" s="214" t="str">
        <f>'BASE PLANILHAS'!A40</f>
        <v>C</v>
      </c>
      <c r="B40" s="750" t="str">
        <f>'BASE PLANILHAS'!B40:C40</f>
        <v>Incidência do Submódulo 2.1 sobre 13º Salário, Férias e Adicional de Férias</v>
      </c>
      <c r="C40" s="751"/>
      <c r="D40" s="46">
        <f>'BASE PLANILHAS'!D40</f>
        <v>7.1555555555555567E-2</v>
      </c>
      <c r="E40" s="47">
        <f>D40*$E$21</f>
        <v>114.81045120740743</v>
      </c>
      <c r="F40" s="29"/>
      <c r="H40" s="1"/>
    </row>
    <row r="41" spans="1:14" ht="13.5" thickBot="1" x14ac:dyDescent="0.25">
      <c r="A41" s="696" t="str">
        <f>'BASE PLANILHAS'!A41:C41</f>
        <v>Total do Submódulo 2.2</v>
      </c>
      <c r="B41" s="697"/>
      <c r="C41" s="698"/>
      <c r="D41" s="48">
        <f>'BASE PLANILHAS'!D41</f>
        <v>0.26600000000000001</v>
      </c>
      <c r="E41" s="49">
        <f>SUM(E39:E40)</f>
        <v>426.79537296666666</v>
      </c>
      <c r="F41" s="29"/>
    </row>
    <row r="42" spans="1:14" ht="13.5" thickBot="1" x14ac:dyDescent="0.25">
      <c r="A42" s="237"/>
      <c r="B42" s="238"/>
      <c r="C42" s="238"/>
      <c r="D42" s="238"/>
      <c r="E42" s="239"/>
      <c r="F42" s="1"/>
    </row>
    <row r="43" spans="1:14" ht="13.5" thickBot="1" x14ac:dyDescent="0.25">
      <c r="A43" s="52" t="str">
        <f>'BASE PLANILHAS'!A43</f>
        <v>2.3</v>
      </c>
      <c r="B43" s="696" t="str">
        <f>'BASE PLANILHAS'!B43:C43</f>
        <v>Submódulo 2.3 - Benefícios Mensais e Diários</v>
      </c>
      <c r="C43" s="698"/>
      <c r="D43" s="578" t="str">
        <f>'BASE PLANILHAS'!D43</f>
        <v>Referência</v>
      </c>
      <c r="E43" s="578" t="str">
        <f>'BASE PLANILHAS'!E43</f>
        <v>Valor (R$)</v>
      </c>
    </row>
    <row r="44" spans="1:14" x14ac:dyDescent="0.2">
      <c r="A44" s="32" t="str">
        <f>'BASE PLANILHAS'!A44</f>
        <v>A</v>
      </c>
      <c r="B44" s="708" t="str">
        <f>'BASE PLANILHAS'!B44:C44</f>
        <v>Vale - Transporte (Descontada parcela do empregado)</v>
      </c>
      <c r="C44" s="710"/>
      <c r="D44" s="292">
        <f>VT!D75</f>
        <v>4.05</v>
      </c>
      <c r="E44" s="78">
        <f>(2*$D$44*20*$D$13)-(IF($E$13*6%&lt;=(2*$D$44*20*$D$13),$E$13*6%,(2*$D$44*20*$D$13)))</f>
        <v>78.42</v>
      </c>
      <c r="F44" s="19"/>
      <c r="N44" s="4"/>
    </row>
    <row r="45" spans="1:14" x14ac:dyDescent="0.2">
      <c r="A45" s="34" t="str">
        <f>'BASE PLANILHAS'!A45</f>
        <v>B</v>
      </c>
      <c r="B45" s="701" t="str">
        <f>'BASE PLANILHAS'!B45:C45</f>
        <v>Vale - Alimentação (Descontada parcela do empregado)</v>
      </c>
      <c r="C45" s="702"/>
      <c r="D45" s="293">
        <f>CCT!I185</f>
        <v>19.899999999999999</v>
      </c>
      <c r="E45" s="78">
        <f>(D45*20-1)*D13</f>
        <v>397</v>
      </c>
      <c r="F45" s="19"/>
    </row>
    <row r="46" spans="1:14" x14ac:dyDescent="0.2">
      <c r="A46" s="34" t="str">
        <f>'BASE PLANILHAS'!A46</f>
        <v>C</v>
      </c>
      <c r="B46" s="699" t="str">
        <f>'BASE PLANILHAS'!B46:C46</f>
        <v>Cesta Básica</v>
      </c>
      <c r="C46" s="700"/>
      <c r="D46" s="293">
        <f>CCT!J185</f>
        <v>0</v>
      </c>
      <c r="E46" s="78">
        <f>$D46*$D$13</f>
        <v>0</v>
      </c>
      <c r="F46" s="19"/>
    </row>
    <row r="47" spans="1:14" x14ac:dyDescent="0.2">
      <c r="A47" s="34" t="str">
        <f>'BASE PLANILHAS'!A47</f>
        <v>D</v>
      </c>
      <c r="B47" s="701" t="str">
        <f>'BASE PLANILHAS'!B47:C47</f>
        <v>PAF</v>
      </c>
      <c r="C47" s="702"/>
      <c r="D47" s="293">
        <f>CCT!K185</f>
        <v>0</v>
      </c>
      <c r="E47" s="78">
        <f t="shared" ref="E47:E51" si="2">$D47*$D$13</f>
        <v>0</v>
      </c>
      <c r="F47" s="19"/>
    </row>
    <row r="48" spans="1:14" x14ac:dyDescent="0.2">
      <c r="A48" s="34" t="str">
        <f>'BASE PLANILHAS'!A48</f>
        <v>E</v>
      </c>
      <c r="B48" s="699" t="str">
        <f>'BASE PLANILHAS'!B48:C48</f>
        <v>PQM</v>
      </c>
      <c r="C48" s="700"/>
      <c r="D48" s="367">
        <f>CCT!L185</f>
        <v>0</v>
      </c>
      <c r="E48" s="78">
        <f t="shared" si="2"/>
        <v>0</v>
      </c>
      <c r="F48" s="19"/>
    </row>
    <row r="49" spans="1:8" x14ac:dyDescent="0.2">
      <c r="A49" s="34" t="str">
        <f>'BASE PLANILHAS'!A49</f>
        <v>F</v>
      </c>
      <c r="B49" s="701" t="str">
        <f>'BASE PLANILHAS'!B49:C49</f>
        <v>PAT</v>
      </c>
      <c r="C49" s="702"/>
      <c r="D49" s="367">
        <f>CCT!M185</f>
        <v>0</v>
      </c>
      <c r="E49" s="78">
        <f t="shared" si="2"/>
        <v>0</v>
      </c>
      <c r="F49" s="19"/>
    </row>
    <row r="50" spans="1:8" x14ac:dyDescent="0.2">
      <c r="A50" s="34" t="str">
        <f>'BASE PLANILHAS'!A50</f>
        <v>G</v>
      </c>
      <c r="B50" s="699" t="str">
        <f>'BASE PLANILHAS'!B50:C50</f>
        <v>Seguro de Vida</v>
      </c>
      <c r="C50" s="700"/>
      <c r="D50" s="368">
        <f>CCT!N185</f>
        <v>4.72</v>
      </c>
      <c r="E50" s="78">
        <f t="shared" si="2"/>
        <v>4.72</v>
      </c>
      <c r="F50" s="19"/>
    </row>
    <row r="51" spans="1:8" ht="13.5" thickBot="1" x14ac:dyDescent="0.25">
      <c r="A51" s="36" t="str">
        <f>'BASE PLANILHAS'!A51</f>
        <v>H</v>
      </c>
      <c r="B51" s="703" t="str">
        <f>'BASE PLANILHAS'!B51:C51</f>
        <v>Despesas de Viagem</v>
      </c>
      <c r="C51" s="704"/>
      <c r="D51" s="369">
        <f>CCT!O185</f>
        <v>0</v>
      </c>
      <c r="E51" s="78">
        <f t="shared" si="2"/>
        <v>0</v>
      </c>
      <c r="F51" s="1"/>
    </row>
    <row r="52" spans="1:8" ht="13.5" thickBot="1" x14ac:dyDescent="0.25">
      <c r="A52" s="705" t="str">
        <f>'BASE PLANILHAS'!A52:D52</f>
        <v>Total do Submódulo 2.3</v>
      </c>
      <c r="B52" s="706"/>
      <c r="C52" s="706"/>
      <c r="D52" s="707"/>
      <c r="E52" s="51">
        <f>SUM(E44:E51)</f>
        <v>480.14000000000004</v>
      </c>
      <c r="F52" s="29"/>
    </row>
    <row r="53" spans="1:8" ht="13.5" thickBot="1" x14ac:dyDescent="0.25">
      <c r="A53" s="237"/>
      <c r="B53" s="238"/>
      <c r="C53" s="240"/>
      <c r="D53" s="238"/>
      <c r="E53" s="239"/>
      <c r="F53" s="1"/>
    </row>
    <row r="54" spans="1:8" ht="13.5" thickBot="1" x14ac:dyDescent="0.25">
      <c r="A54" s="214" t="str">
        <f>'BASE PLANILHAS'!A54</f>
        <v>2.4</v>
      </c>
      <c r="B54" s="696" t="str">
        <f>'BASE PLANILHAS'!B54:D54</f>
        <v>Quadro Resumo do Módulo 2 - Encargos e Benefícios Mensais e Diários</v>
      </c>
      <c r="C54" s="697"/>
      <c r="D54" s="698"/>
      <c r="E54" s="214" t="str">
        <f>'BASE PLANILHAS'!E54</f>
        <v>Valor (R$)</v>
      </c>
    </row>
    <row r="55" spans="1:8" x14ac:dyDescent="0.2">
      <c r="A55" s="40" t="str">
        <f>'BASE PLANILHAS'!A55</f>
        <v>2.1</v>
      </c>
      <c r="B55" s="708" t="str">
        <f>'BASE PLANILHAS'!B55:D55</f>
        <v>Encargos Previdenciários, FGTS e Outras Contribuições</v>
      </c>
      <c r="C55" s="709"/>
      <c r="D55" s="710"/>
      <c r="E55" s="41">
        <f>E41</f>
        <v>426.79537296666666</v>
      </c>
      <c r="F55" s="1"/>
      <c r="H55" s="66"/>
    </row>
    <row r="56" spans="1:8" x14ac:dyDescent="0.2">
      <c r="A56" s="34" t="str">
        <f>'BASE PLANILHAS'!A56</f>
        <v>2.2</v>
      </c>
      <c r="B56" s="701" t="str">
        <f>'BASE PLANILHAS'!B56:D56</f>
        <v>13º Salário, Férias e Adicional de Férias</v>
      </c>
      <c r="C56" s="733"/>
      <c r="D56" s="702"/>
      <c r="E56" s="23">
        <f>E34</f>
        <v>590.45374906666666</v>
      </c>
      <c r="F56" s="1"/>
    </row>
    <row r="57" spans="1:8" ht="13.5" thickBot="1" x14ac:dyDescent="0.25">
      <c r="A57" s="36" t="str">
        <f>'BASE PLANILHAS'!A57</f>
        <v>2.3</v>
      </c>
      <c r="B57" s="699" t="str">
        <f>'BASE PLANILHAS'!B57:D57</f>
        <v>Benefícios Mensais e Diários</v>
      </c>
      <c r="C57" s="734"/>
      <c r="D57" s="749"/>
      <c r="E57" s="24">
        <f>E52</f>
        <v>480.14000000000004</v>
      </c>
      <c r="F57" s="1"/>
    </row>
    <row r="58" spans="1:8" ht="13.5" thickBot="1" x14ac:dyDescent="0.25">
      <c r="A58" s="696" t="str">
        <f>'BASE PLANILHAS'!A58:D58</f>
        <v>Total do Módulo 2</v>
      </c>
      <c r="B58" s="697"/>
      <c r="C58" s="697"/>
      <c r="D58" s="698"/>
      <c r="E58" s="49">
        <f>SUM(E55:E57)</f>
        <v>1497.3891220333335</v>
      </c>
      <c r="F58" s="1"/>
    </row>
    <row r="59" spans="1:8" x14ac:dyDescent="0.2">
      <c r="A59" s="241"/>
      <c r="B59" s="240"/>
      <c r="C59" s="240"/>
      <c r="D59" s="240"/>
      <c r="E59" s="242"/>
      <c r="F59" s="1"/>
    </row>
    <row r="60" spans="1:8" x14ac:dyDescent="0.2">
      <c r="A60" s="711" t="str">
        <f>'BASE PLANILHAS'!A60:E60</f>
        <v>MÓDULO 3 – PROVISÃO PARA RESCISÃO</v>
      </c>
      <c r="B60" s="712"/>
      <c r="C60" s="712"/>
      <c r="D60" s="712"/>
      <c r="E60" s="713"/>
      <c r="F60" s="1"/>
    </row>
    <row r="61" spans="1:8" ht="13.5" thickBot="1" x14ac:dyDescent="0.25">
      <c r="A61" s="54"/>
      <c r="B61" s="54"/>
      <c r="C61" s="54"/>
      <c r="D61" s="54"/>
      <c r="E61" s="54"/>
      <c r="F61" s="22"/>
      <c r="G61" s="1"/>
    </row>
    <row r="62" spans="1:8" ht="13.5" thickBot="1" x14ac:dyDescent="0.25">
      <c r="A62" s="214">
        <f>'BASE PLANILHAS'!A62</f>
        <v>3</v>
      </c>
      <c r="B62" s="697" t="str">
        <f>'BASE PLANILHAS'!B62:C62</f>
        <v>Provisão para Rescisão</v>
      </c>
      <c r="C62" s="698"/>
      <c r="D62" s="214" t="str">
        <f>'BASE PLANILHAS'!D62</f>
        <v>Referência</v>
      </c>
      <c r="E62" s="578" t="str">
        <f>'BASE PLANILHAS'!E62</f>
        <v>Valor (R$)</v>
      </c>
      <c r="F62" s="19"/>
    </row>
    <row r="63" spans="1:8" x14ac:dyDescent="0.2">
      <c r="A63" s="79" t="str">
        <f>'BASE PLANILHAS'!A63</f>
        <v>A</v>
      </c>
      <c r="B63" s="718" t="str">
        <f>'BASE PLANILHAS'!B63:C63</f>
        <v>Aviso Prévio Indenizado (API) e Reflexo do Aviso Prévio Indenizado</v>
      </c>
      <c r="C63" s="719"/>
      <c r="D63" s="80">
        <f>'BASE PLANILHAS'!D63</f>
        <v>5.0183256172839511E-3</v>
      </c>
      <c r="E63" s="41">
        <f>$E$21*D63</f>
        <v>8.0518727575070734</v>
      </c>
      <c r="F63" s="149"/>
    </row>
    <row r="64" spans="1:8" x14ac:dyDescent="0.2">
      <c r="A64" s="205" t="str">
        <f>'BASE PLANILHAS'!A64</f>
        <v>B</v>
      </c>
      <c r="B64" s="718" t="str">
        <f>'BASE PLANILHAS'!B64:C64</f>
        <v>Incidência do FGTS sobre API e Reflexo do API</v>
      </c>
      <c r="C64" s="719"/>
      <c r="D64" s="80">
        <f>'BASE PLANILHAS'!D64</f>
        <v>4.0146604938271608E-4</v>
      </c>
      <c r="E64" s="41">
        <f>$E$21*D64</f>
        <v>0.64414982060056591</v>
      </c>
      <c r="F64" s="19"/>
    </row>
    <row r="65" spans="1:10" x14ac:dyDescent="0.2">
      <c r="A65" s="205" t="str">
        <f>'BASE PLANILHAS'!A65</f>
        <v>C</v>
      </c>
      <c r="B65" s="718" t="str">
        <f>'BASE PLANILHAS'!B65:C65</f>
        <v>Multa do FGTS e Contribuição Social sobre o Aviso Prévio Indenizado</v>
      </c>
      <c r="C65" s="719"/>
      <c r="D65" s="18">
        <f>'BASE PLANILHAS'!D65</f>
        <v>2.0073302469135804E-4</v>
      </c>
      <c r="E65" s="41">
        <f t="shared" ref="E65:E69" si="3">$E$21*D65</f>
        <v>0.32207491030028296</v>
      </c>
      <c r="F65" s="19"/>
    </row>
    <row r="66" spans="1:10" x14ac:dyDescent="0.2">
      <c r="A66" s="205" t="str">
        <f>'BASE PLANILHAS'!A66</f>
        <v>D</v>
      </c>
      <c r="B66" s="718" t="str">
        <f>'BASE PLANILHAS'!B66:C66</f>
        <v>Aviso Prévio Trabalhado - APT</v>
      </c>
      <c r="C66" s="719"/>
      <c r="D66" s="18">
        <f>'BASE PLANILHAS'!D66</f>
        <v>3.5000000000000005E-3</v>
      </c>
      <c r="E66" s="41">
        <f t="shared" si="3"/>
        <v>5.6157285916666675</v>
      </c>
      <c r="F66" s="19"/>
    </row>
    <row r="67" spans="1:10" x14ac:dyDescent="0.2">
      <c r="A67" s="205" t="str">
        <f>'BASE PLANILHAS'!A67</f>
        <v>E</v>
      </c>
      <c r="B67" s="718" t="str">
        <f>'BASE PLANILHAS'!B67:C67</f>
        <v>Incidência dos encargos do submódulo 2.1 sobre Aviso Prévio Trabalhado</v>
      </c>
      <c r="C67" s="719"/>
      <c r="D67" s="80">
        <f>'BASE PLANILHAS'!D67</f>
        <v>1.2880000000000005E-3</v>
      </c>
      <c r="E67" s="41">
        <f>$E$21*D67</f>
        <v>2.0665881217333339</v>
      </c>
      <c r="F67" s="61"/>
    </row>
    <row r="68" spans="1:10" x14ac:dyDescent="0.2">
      <c r="A68" s="205" t="str">
        <f>'BASE PLANILHAS'!A68</f>
        <v>F</v>
      </c>
      <c r="B68" s="718" t="str">
        <f>'BASE PLANILHAS'!B68:C68</f>
        <v>Multa do FGTS e Contribuição Social - Rescisão sem Justa Causa</v>
      </c>
      <c r="C68" s="719"/>
      <c r="D68" s="80">
        <f>'BASE PLANILHAS'!D68</f>
        <v>4.2999999999999997E-2</v>
      </c>
      <c r="E68" s="41">
        <f t="shared" si="3"/>
        <v>68.993236983333333</v>
      </c>
      <c r="F68" s="19"/>
    </row>
    <row r="69" spans="1:10" ht="13.5" thickBot="1" x14ac:dyDescent="0.25">
      <c r="A69" s="243" t="str">
        <f>'BASE PLANILHAS'!A69</f>
        <v>G</v>
      </c>
      <c r="B69" s="701" t="str">
        <f>'BASE PLANILHAS'!B69:C69</f>
        <v>Indenização Adicional (Art. 9º da Lei nº 7.238/84)</v>
      </c>
      <c r="C69" s="702"/>
      <c r="D69" s="81">
        <f>'BASE PLANILHAS'!D69</f>
        <v>1.6666666666666668E-3</v>
      </c>
      <c r="E69" s="55">
        <f t="shared" si="3"/>
        <v>2.6741564722222222</v>
      </c>
      <c r="F69" s="19"/>
    </row>
    <row r="70" spans="1:10" ht="13.5" thickBot="1" x14ac:dyDescent="0.25">
      <c r="A70" s="696" t="str">
        <f>'BASE PLANILHAS'!A70:C70</f>
        <v>Total do Módulo 3</v>
      </c>
      <c r="B70" s="697"/>
      <c r="C70" s="698"/>
      <c r="D70" s="244">
        <f>'BASE PLANILHAS'!D70</f>
        <v>5.5075191358024689E-2</v>
      </c>
      <c r="E70" s="51">
        <f>SUM(E63:E69)</f>
        <v>88.367807657363471</v>
      </c>
      <c r="F70" s="29"/>
    </row>
    <row r="71" spans="1:10" x14ac:dyDescent="0.2">
      <c r="A71" s="245"/>
      <c r="B71" s="246"/>
      <c r="C71" s="246"/>
      <c r="D71" s="246"/>
      <c r="E71" s="247"/>
      <c r="F71" s="1"/>
    </row>
    <row r="72" spans="1:10" x14ac:dyDescent="0.2">
      <c r="A72" s="711" t="str">
        <f>'BASE PLANILHAS'!A72:E72</f>
        <v>MÓDULO 4 – CUSTO DE REPOSIÇÃO DO PROFISSIONAL AUSENTE</v>
      </c>
      <c r="B72" s="712"/>
      <c r="C72" s="712"/>
      <c r="D72" s="712"/>
      <c r="E72" s="713"/>
      <c r="F72" s="1"/>
      <c r="H72" s="1"/>
    </row>
    <row r="73" spans="1:10" ht="13.5" thickBot="1" x14ac:dyDescent="0.25">
      <c r="A73" s="54"/>
      <c r="B73" s="54"/>
      <c r="C73" s="54"/>
      <c r="D73" s="38"/>
      <c r="E73" s="54"/>
      <c r="F73" s="22"/>
    </row>
    <row r="74" spans="1:10" ht="13.5" thickBot="1" x14ac:dyDescent="0.25">
      <c r="A74" s="214" t="str">
        <f>'BASE PLANILHAS'!A74</f>
        <v>4.1</v>
      </c>
      <c r="B74" s="696" t="str">
        <f>'BASE PLANILHAS'!B74:C74</f>
        <v>Submódulo 4.1 - Ausências Legais</v>
      </c>
      <c r="C74" s="698"/>
      <c r="D74" s="578" t="str">
        <f>'BASE PLANILHAS'!D74</f>
        <v>Referência</v>
      </c>
      <c r="E74" s="578" t="str">
        <f>'BASE PLANILHAS'!E74</f>
        <v>Valor (R$)</v>
      </c>
      <c r="J74" s="63"/>
    </row>
    <row r="75" spans="1:10" x14ac:dyDescent="0.2">
      <c r="A75" s="34" t="str">
        <f>'BASE PLANILHAS'!A75</f>
        <v>A</v>
      </c>
      <c r="B75" s="708" t="str">
        <f>'BASE PLANILHAS'!B75:C75</f>
        <v>Ausência por Doença</v>
      </c>
      <c r="C75" s="710"/>
      <c r="D75" s="248">
        <f>'BASE PLANILHAS'!D75</f>
        <v>1.3888888888888888E-2</v>
      </c>
      <c r="E75" s="23">
        <f t="shared" ref="E75:E80" si="4">$E$21*D75</f>
        <v>22.284637268518516</v>
      </c>
      <c r="F75" s="62"/>
    </row>
    <row r="76" spans="1:10" x14ac:dyDescent="0.2">
      <c r="A76" s="34" t="str">
        <f>'BASE PLANILHAS'!A76</f>
        <v>B</v>
      </c>
      <c r="B76" s="699" t="str">
        <f>'BASE PLANILHAS'!B76:C76</f>
        <v>Ausências Legais</v>
      </c>
      <c r="C76" s="700"/>
      <c r="D76" s="248">
        <f>'BASE PLANILHAS'!D76</f>
        <v>8.2222222222222228E-3</v>
      </c>
      <c r="E76" s="23">
        <f t="shared" si="4"/>
        <v>13.192505262962964</v>
      </c>
      <c r="F76" s="62"/>
    </row>
    <row r="77" spans="1:10" x14ac:dyDescent="0.2">
      <c r="A77" s="34" t="str">
        <f>'BASE PLANILHAS'!A77</f>
        <v>C</v>
      </c>
      <c r="B77" s="699" t="str">
        <f>'BASE PLANILHAS'!B77:C77</f>
        <v>Licença Paternidade</v>
      </c>
      <c r="C77" s="700"/>
      <c r="D77" s="82">
        <f>'BASE PLANILHAS'!D77</f>
        <v>2.0833333333333332E-4</v>
      </c>
      <c r="E77" s="23">
        <f t="shared" si="4"/>
        <v>0.33426955902777777</v>
      </c>
      <c r="F77" s="62"/>
    </row>
    <row r="78" spans="1:10" x14ac:dyDescent="0.2">
      <c r="A78" s="34" t="str">
        <f>'BASE PLANILHAS'!A78</f>
        <v>D</v>
      </c>
      <c r="B78" s="699" t="str">
        <f>'BASE PLANILHAS'!B78:C78</f>
        <v>Ausência por Acidente de Trabalho</v>
      </c>
      <c r="C78" s="700"/>
      <c r="D78" s="248">
        <f>'BASE PLANILHAS'!D78</f>
        <v>3.3333333333333335E-3</v>
      </c>
      <c r="E78" s="23">
        <f t="shared" si="4"/>
        <v>5.3483129444444444</v>
      </c>
      <c r="F78" s="62"/>
    </row>
    <row r="79" spans="1:10" x14ac:dyDescent="0.2">
      <c r="A79" s="64" t="str">
        <f>'BASE PLANILHAS'!A79</f>
        <v>E</v>
      </c>
      <c r="B79" s="699" t="str">
        <f>'BASE PLANILHAS'!B79:C79</f>
        <v>Férias, Adicional de Férias e 13º  com empregada em gozo de Licença Maternidade</v>
      </c>
      <c r="C79" s="700"/>
      <c r="D79" s="249">
        <f>'BASE PLANILHAS'!D79</f>
        <v>1.2962962962962963E-3</v>
      </c>
      <c r="E79" s="23">
        <f t="shared" si="4"/>
        <v>2.0798994783950615</v>
      </c>
      <c r="F79" s="19"/>
    </row>
    <row r="80" spans="1:10" ht="13.5" thickBot="1" x14ac:dyDescent="0.25">
      <c r="A80" s="36" t="str">
        <f>'BASE PLANILHAS'!A80</f>
        <v>F</v>
      </c>
      <c r="B80" s="716" t="str">
        <f>'BASE PLANILHAS'!B80:C80</f>
        <v>Incidência do Submódulo 2.1 sobre Ausências Legais</v>
      </c>
      <c r="C80" s="717"/>
      <c r="D80" s="81">
        <f>'BASE PLANILHAS'!D80</f>
        <v>9.9172592592592611E-3</v>
      </c>
      <c r="E80" s="72">
        <f t="shared" si="4"/>
        <v>15.912181820912348</v>
      </c>
      <c r="F80" s="1"/>
      <c r="G80" s="4"/>
      <c r="H80" s="31"/>
    </row>
    <row r="81" spans="1:7" ht="13.5" thickBot="1" x14ac:dyDescent="0.25">
      <c r="A81" s="696" t="str">
        <f>'BASE PLANILHAS'!A81:C81</f>
        <v>Total do Submódulo 4.1</v>
      </c>
      <c r="B81" s="697"/>
      <c r="C81" s="698"/>
      <c r="D81" s="48">
        <f>'BASE PLANILHAS'!D81</f>
        <v>3.6866333333333334E-2</v>
      </c>
      <c r="E81" s="51">
        <f>SUM(E75:E80)</f>
        <v>59.15180633426111</v>
      </c>
      <c r="F81" s="29"/>
      <c r="G81" s="4"/>
    </row>
    <row r="82" spans="1:7" ht="13.5" thickBot="1" x14ac:dyDescent="0.25">
      <c r="A82" s="241"/>
      <c r="B82" s="240"/>
      <c r="C82" s="240"/>
      <c r="D82" s="240"/>
      <c r="E82" s="242"/>
      <c r="F82" s="1"/>
    </row>
    <row r="83" spans="1:7" ht="13.5" thickBot="1" x14ac:dyDescent="0.25">
      <c r="A83" s="214" t="str">
        <f>'BASE PLANILHAS'!A83</f>
        <v>4.2</v>
      </c>
      <c r="B83" s="696" t="str">
        <f>'BASE PLANILHAS'!B83:C83</f>
        <v>Submódulo 4.2 - Intrajornada</v>
      </c>
      <c r="C83" s="697"/>
      <c r="D83" s="46" t="str">
        <f>'BASE PLANILHAS'!D83</f>
        <v>Referência</v>
      </c>
      <c r="E83" s="214" t="str">
        <f>'BASE PLANILHAS'!E83</f>
        <v>Valor (R$)</v>
      </c>
      <c r="F83" s="29"/>
      <c r="G83" s="4"/>
    </row>
    <row r="84" spans="1:7" ht="13.5" thickBot="1" x14ac:dyDescent="0.25">
      <c r="A84" s="40" t="str">
        <f>'BASE PLANILHAS'!A84</f>
        <v>A</v>
      </c>
      <c r="B84" s="750" t="str">
        <f>'BASE PLANILHAS'!B84:C84</f>
        <v>Intervalo para Repouso ou Alimentação</v>
      </c>
      <c r="C84" s="751"/>
      <c r="D84" s="623">
        <f>1/210*15.5*1.5</f>
        <v>0.11071428571428571</v>
      </c>
      <c r="E84" s="621">
        <f>D84*E21</f>
        <v>177.64039422619047</v>
      </c>
      <c r="F84" s="29"/>
      <c r="G84" s="4"/>
    </row>
    <row r="85" spans="1:7" ht="13.5" thickBot="1" x14ac:dyDescent="0.25">
      <c r="A85" s="696" t="str">
        <f>'BASE PLANILHAS'!A85:C85</f>
        <v>Total do Submódulo 4.2</v>
      </c>
      <c r="B85" s="697"/>
      <c r="C85" s="698"/>
      <c r="D85" s="48">
        <f>'BASE PLANILHAS'!D85</f>
        <v>0</v>
      </c>
      <c r="E85" s="398">
        <f>SUM(E84)</f>
        <v>177.64039422619047</v>
      </c>
      <c r="F85" s="29"/>
      <c r="G85" s="4"/>
    </row>
    <row r="86" spans="1:7" ht="13.5" thickBot="1" x14ac:dyDescent="0.25">
      <c r="A86" s="241"/>
      <c r="B86" s="240"/>
      <c r="C86" s="240"/>
      <c r="D86" s="240"/>
      <c r="E86" s="242"/>
      <c r="F86" s="1"/>
    </row>
    <row r="87" spans="1:7" ht="13.5" thickBot="1" x14ac:dyDescent="0.25">
      <c r="A87" s="214" t="str">
        <f>'BASE PLANILHAS'!A87</f>
        <v>4.3</v>
      </c>
      <c r="B87" s="696" t="str">
        <f>'BASE PLANILHAS'!B87:C87</f>
        <v>Quadro Resumo do Módulo 4 - Custo de Reposição do Profissional Ausente</v>
      </c>
      <c r="C87" s="697"/>
      <c r="D87" s="46" t="str">
        <f>'BASE PLANILHAS'!D87</f>
        <v>Referência</v>
      </c>
      <c r="E87" s="214" t="str">
        <f>'BASE PLANILHAS'!E87</f>
        <v>Valor (R$)</v>
      </c>
      <c r="F87" s="1"/>
    </row>
    <row r="88" spans="1:7" x14ac:dyDescent="0.2">
      <c r="A88" s="40" t="str">
        <f>'BASE PLANILHAS'!A88</f>
        <v>4.1</v>
      </c>
      <c r="B88" s="720" t="str">
        <f>'BASE PLANILHAS'!B88:C88</f>
        <v>Ausências Legais</v>
      </c>
      <c r="C88" s="721"/>
      <c r="D88" s="396">
        <f>'BASE PLANILHAS'!D88</f>
        <v>3.6866333333333334E-2</v>
      </c>
      <c r="E88" s="72">
        <f>E81</f>
        <v>59.15180633426111</v>
      </c>
      <c r="F88" s="1"/>
    </row>
    <row r="89" spans="1:7" ht="13.5" thickBot="1" x14ac:dyDescent="0.25">
      <c r="A89" s="40" t="str">
        <f>'BASE PLANILHAS'!A89</f>
        <v>4.2</v>
      </c>
      <c r="B89" s="716" t="str">
        <f>'BASE PLANILHAS'!B89:C89</f>
        <v>Intrajornada</v>
      </c>
      <c r="C89" s="717"/>
      <c r="D89" s="397">
        <f>'BASE PLANILHAS'!D89</f>
        <v>0</v>
      </c>
      <c r="E89" s="235">
        <f>E85</f>
        <v>177.64039422619047</v>
      </c>
      <c r="F89" s="1"/>
    </row>
    <row r="90" spans="1:7" ht="13.5" thickBot="1" x14ac:dyDescent="0.25">
      <c r="A90" s="696" t="str">
        <f>'BASE PLANILHAS'!A90:C90</f>
        <v>Total do Módulo 4</v>
      </c>
      <c r="B90" s="697"/>
      <c r="C90" s="698"/>
      <c r="D90" s="48">
        <f>'BASE PLANILHAS'!D90</f>
        <v>3.6866333333333334E-2</v>
      </c>
      <c r="E90" s="398">
        <f>SUM(E88+E89)</f>
        <v>236.79220056045159</v>
      </c>
      <c r="F90" s="1"/>
    </row>
    <row r="91" spans="1:7" x14ac:dyDescent="0.2">
      <c r="A91" s="241"/>
      <c r="B91" s="240"/>
      <c r="C91" s="240"/>
      <c r="D91" s="240"/>
      <c r="E91" s="242"/>
      <c r="F91" s="1"/>
    </row>
    <row r="92" spans="1:7" x14ac:dyDescent="0.2">
      <c r="A92" s="711" t="str">
        <f>'BASE PLANILHAS'!A92:E92</f>
        <v>MÓDULO 5 – INSUMOS DIVERSOS</v>
      </c>
      <c r="B92" s="712"/>
      <c r="C92" s="712"/>
      <c r="D92" s="712"/>
      <c r="E92" s="713"/>
      <c r="F92" s="1"/>
    </row>
    <row r="93" spans="1:7" ht="13.5" thickBot="1" x14ac:dyDescent="0.25">
      <c r="A93" s="38"/>
      <c r="B93" s="38"/>
      <c r="C93" s="38"/>
      <c r="D93" s="38"/>
      <c r="E93" s="56"/>
      <c r="F93" s="1"/>
    </row>
    <row r="94" spans="1:7" ht="13.5" thickBot="1" x14ac:dyDescent="0.25">
      <c r="A94" s="214">
        <f>'BASE PLANILHAS'!A94</f>
        <v>5</v>
      </c>
      <c r="B94" s="696" t="str">
        <f>'BASE PLANILHAS'!B94:C94</f>
        <v>Insumos Diversos</v>
      </c>
      <c r="C94" s="698"/>
      <c r="D94" s="214" t="str">
        <f>'BASE PLANILHAS'!D94</f>
        <v>Referência</v>
      </c>
      <c r="E94" s="578" t="str">
        <f>'BASE PLANILHAS'!E94</f>
        <v>Valor (R$)</v>
      </c>
      <c r="F94" s="1"/>
    </row>
    <row r="95" spans="1:7" x14ac:dyDescent="0.2">
      <c r="A95" s="32" t="str">
        <f>'BASE PLANILHAS'!A95</f>
        <v>A</v>
      </c>
      <c r="B95" s="709" t="str">
        <f>'BASE PLANILHAS'!B95:C95</f>
        <v>Uniformes e EPIs</v>
      </c>
      <c r="C95" s="710"/>
      <c r="D95" s="292">
        <f>'Uniforme Apoio'!BO33</f>
        <v>66.11548611111111</v>
      </c>
      <c r="E95" s="41">
        <f>D95*$D$13</f>
        <v>66.11548611111111</v>
      </c>
      <c r="F95" s="19"/>
      <c r="G95" s="1"/>
    </row>
    <row r="96" spans="1:7" x14ac:dyDescent="0.2">
      <c r="A96" s="34" t="str">
        <f>'BASE PLANILHAS'!A96</f>
        <v>B</v>
      </c>
      <c r="B96" s="733" t="str">
        <f>'BASE PLANILHAS'!B96:C96</f>
        <v>Materiais de Consumo</v>
      </c>
      <c r="C96" s="702"/>
      <c r="D96" s="299">
        <v>0</v>
      </c>
      <c r="E96" s="23">
        <f>D96*$D$13</f>
        <v>0</v>
      </c>
      <c r="F96" s="19"/>
    </row>
    <row r="97" spans="1:8" x14ac:dyDescent="0.2">
      <c r="A97" s="250" t="str">
        <f>'BASE PLANILHAS'!A97</f>
        <v>C</v>
      </c>
      <c r="B97" s="734" t="str">
        <f>'BASE PLANILHAS'!B97:C97</f>
        <v>Máquinas e Equipamentos (depreciação)</v>
      </c>
      <c r="C97" s="700"/>
      <c r="D97" s="299">
        <v>0</v>
      </c>
      <c r="E97" s="23">
        <f t="shared" ref="E97" si="5">D97*$D$13</f>
        <v>0</v>
      </c>
      <c r="F97" s="19"/>
    </row>
    <row r="98" spans="1:8" x14ac:dyDescent="0.2">
      <c r="A98" s="250" t="str">
        <f>'BASE PLANILHAS'!A98</f>
        <v>D</v>
      </c>
      <c r="B98" s="734" t="str">
        <f>'BASE PLANILHAS'!B98:C98</f>
        <v>Produtos de Limpeza</v>
      </c>
      <c r="C98" s="700"/>
      <c r="D98" s="75">
        <v>0</v>
      </c>
      <c r="E98" s="216">
        <f>D98*$D$13</f>
        <v>0</v>
      </c>
      <c r="F98" s="19"/>
      <c r="H98" s="1"/>
    </row>
    <row r="99" spans="1:8" ht="13.5" thickBot="1" x14ac:dyDescent="0.25">
      <c r="A99" s="251" t="str">
        <f>'BASE PLANILHAS'!A99</f>
        <v>E</v>
      </c>
      <c r="B99" s="735" t="str">
        <f>'BASE PLANILHAS'!B99:C99</f>
        <v>Materiais de Higiene</v>
      </c>
      <c r="C99" s="719"/>
      <c r="D99" s="75">
        <v>0</v>
      </c>
      <c r="E99" s="215">
        <f>D99*$D$13</f>
        <v>0</v>
      </c>
      <c r="F99" s="19"/>
      <c r="H99" s="1"/>
    </row>
    <row r="100" spans="1:8" ht="13.5" customHeight="1" thickBot="1" x14ac:dyDescent="0.25">
      <c r="A100" s="736" t="str">
        <f>'BASE PLANILHAS'!A100:C100</f>
        <v>Total do Módulo 5</v>
      </c>
      <c r="B100" s="737"/>
      <c r="C100" s="737"/>
      <c r="D100" s="252"/>
      <c r="E100" s="49">
        <f>SUM(E95:E99)</f>
        <v>66.11548611111111</v>
      </c>
      <c r="F100" s="1"/>
    </row>
    <row r="101" spans="1:8" x14ac:dyDescent="0.2">
      <c r="A101" s="241"/>
      <c r="B101" s="240"/>
      <c r="C101" s="240"/>
      <c r="D101" s="240"/>
      <c r="E101" s="242"/>
      <c r="F101" s="1"/>
    </row>
    <row r="102" spans="1:8" x14ac:dyDescent="0.2">
      <c r="A102" s="711" t="str">
        <f>'BASE PLANILHAS'!A102:E102</f>
        <v>MÓDULO 6 – CUSTOS INDIRETOS, TRIBUTOS E LUCRO</v>
      </c>
      <c r="B102" s="712"/>
      <c r="C102" s="712"/>
      <c r="D102" s="712"/>
      <c r="E102" s="713"/>
      <c r="F102" s="1"/>
    </row>
    <row r="103" spans="1:8" ht="13.5" thickBot="1" x14ac:dyDescent="0.25">
      <c r="A103" s="54"/>
      <c r="B103" s="54"/>
      <c r="C103" s="54"/>
      <c r="D103" s="54"/>
      <c r="E103" s="39"/>
      <c r="F103" s="1"/>
    </row>
    <row r="104" spans="1:8" ht="13.5" thickBot="1" x14ac:dyDescent="0.25">
      <c r="A104" s="214">
        <f>'BASE PLANILHAS'!A104</f>
        <v>6</v>
      </c>
      <c r="B104" s="214" t="str">
        <f>'BASE PLANILHAS'!B104</f>
        <v>Custos Indiretos, Tributos e Lucro</v>
      </c>
      <c r="C104" s="697" t="str">
        <f>'BASE PLANILHAS'!C104:D104</f>
        <v>Referência</v>
      </c>
      <c r="D104" s="698"/>
      <c r="E104" s="578" t="str">
        <f>'BASE PLANILHAS'!E104</f>
        <v>Valor (R$)</v>
      </c>
    </row>
    <row r="105" spans="1:8" x14ac:dyDescent="0.2">
      <c r="A105" s="32" t="str">
        <f>'BASE PLANILHAS'!A105</f>
        <v>A</v>
      </c>
      <c r="B105" s="253" t="str">
        <f>'BASE PLANILHAS'!B105</f>
        <v>Custos Indiretos</v>
      </c>
      <c r="C105" s="302">
        <f>'BASE PLANILHAS'!C105</f>
        <v>0</v>
      </c>
      <c r="D105" s="303"/>
      <c r="E105" s="256">
        <f>$C105*$D$13</f>
        <v>0</v>
      </c>
      <c r="F105" s="61"/>
    </row>
    <row r="106" spans="1:8" x14ac:dyDescent="0.2">
      <c r="A106" s="34" t="str">
        <f>'BASE PLANILHAS'!A106</f>
        <v>B</v>
      </c>
      <c r="B106" s="257" t="str">
        <f>'BASE PLANILHAS'!B106</f>
        <v>Lucro</v>
      </c>
      <c r="C106" s="295">
        <f>'BASE PLANILHAS'!C106</f>
        <v>0</v>
      </c>
      <c r="D106" s="259"/>
      <c r="E106" s="263">
        <f>$C106*$D$13</f>
        <v>0</v>
      </c>
      <c r="F106" s="1"/>
    </row>
    <row r="107" spans="1:8" x14ac:dyDescent="0.2">
      <c r="A107" s="34" t="str">
        <f>'BASE PLANILHAS'!A107</f>
        <v>C</v>
      </c>
      <c r="B107" s="34" t="str">
        <f>'BASE PLANILHAS'!B107</f>
        <v>TRIBUTOS</v>
      </c>
      <c r="C107" s="260" t="str">
        <f>'BASE PLANILHAS'!C107</f>
        <v>%</v>
      </c>
      <c r="D107" s="304" t="str">
        <f>'BASE PLANILHAS'!D107</f>
        <v>%</v>
      </c>
      <c r="E107" s="57"/>
      <c r="F107" s="1"/>
    </row>
    <row r="108" spans="1:8" x14ac:dyDescent="0.2">
      <c r="A108" s="34" t="str">
        <f>'BASE PLANILHAS'!A108</f>
        <v>C.1</v>
      </c>
      <c r="B108" s="257" t="str">
        <f>'BASE PLANILHAS'!B108</f>
        <v>PIS</v>
      </c>
      <c r="C108" s="262">
        <f>'BASE PLANILHAS'!C108</f>
        <v>7.6</v>
      </c>
      <c r="D108" s="262">
        <f>((100/((100-($C$111))%)-100)*$C108)/($C$111)</f>
        <v>8.5633802816901436</v>
      </c>
      <c r="E108" s="263">
        <v>0</v>
      </c>
      <c r="F108" s="1"/>
    </row>
    <row r="109" spans="1:8" x14ac:dyDescent="0.2">
      <c r="A109" s="34" t="str">
        <f>'BASE PLANILHAS'!A109</f>
        <v>C.2</v>
      </c>
      <c r="B109" s="257" t="str">
        <f>'BASE PLANILHAS'!B109</f>
        <v>COFINS</v>
      </c>
      <c r="C109" s="262">
        <f>'BASE PLANILHAS'!C109</f>
        <v>1.65</v>
      </c>
      <c r="D109" s="262">
        <f>((100/((100-($C$111))%)-100)*$C109)/($C$111)</f>
        <v>1.8591549295774654</v>
      </c>
      <c r="E109" s="263">
        <v>0</v>
      </c>
      <c r="F109" s="1"/>
    </row>
    <row r="110" spans="1:8" x14ac:dyDescent="0.2">
      <c r="A110" s="34" t="str">
        <f>'BASE PLANILHAS'!A110</f>
        <v>C.3</v>
      </c>
      <c r="B110" s="257" t="str">
        <f>'BASE PLANILHAS'!B110</f>
        <v>ISS</v>
      </c>
      <c r="C110" s="294">
        <f>ISS!B75*100</f>
        <v>2</v>
      </c>
      <c r="D110" s="262">
        <f>((100/((100-($C$111))%)-100)*$C110)/($C$111)</f>
        <v>2.2535211267605644</v>
      </c>
      <c r="E110" s="264">
        <v>0</v>
      </c>
      <c r="F110" s="1"/>
    </row>
    <row r="111" spans="1:8" ht="13.5" thickBot="1" x14ac:dyDescent="0.25">
      <c r="A111" s="714" t="str">
        <f>'BASE PLANILHAS'!A111:B111</f>
        <v>Total Tributos</v>
      </c>
      <c r="B111" s="715">
        <f>'[1]BASE PLANILHAS'!A102:B102</f>
        <v>0</v>
      </c>
      <c r="C111" s="265">
        <f>SUM(C108:C110)</f>
        <v>11.25</v>
      </c>
      <c r="D111" s="265">
        <f>SUM(D108:D110)</f>
        <v>12.676056338028173</v>
      </c>
      <c r="E111" s="266">
        <f>((E105+E106+E100+E90+E70+E58+E21)*D111)%</f>
        <v>442.79473939803307</v>
      </c>
      <c r="F111" s="1"/>
    </row>
    <row r="112" spans="1:8" ht="13.5" thickBot="1" x14ac:dyDescent="0.25">
      <c r="A112" s="696" t="str">
        <f>'BASE PLANILHAS'!A112:D112</f>
        <v>Total do Módulo 6</v>
      </c>
      <c r="B112" s="697"/>
      <c r="C112" s="697"/>
      <c r="D112" s="698"/>
      <c r="E112" s="51">
        <f>SUM(E105:E111)</f>
        <v>442.79473939803307</v>
      </c>
      <c r="F112" s="1"/>
    </row>
    <row r="113" spans="1:8" x14ac:dyDescent="0.2">
      <c r="A113" s="267"/>
      <c r="B113" s="268"/>
      <c r="C113" s="268"/>
      <c r="D113" s="268"/>
      <c r="E113" s="59"/>
    </row>
    <row r="114" spans="1:8" x14ac:dyDescent="0.2">
      <c r="A114" s="738" t="str">
        <f>'BASE PLANILHAS'!A114:E114</f>
        <v>QUADRO RESUMO DO CUSTO POR EMPREGADO</v>
      </c>
      <c r="B114" s="739"/>
      <c r="C114" s="739"/>
      <c r="D114" s="739"/>
      <c r="E114" s="740"/>
      <c r="G114" s="3"/>
    </row>
    <row r="115" spans="1:8" ht="13.5" thickBot="1" x14ac:dyDescent="0.25">
      <c r="A115" s="582"/>
      <c r="B115" s="584"/>
      <c r="C115" s="584"/>
      <c r="D115" s="584"/>
      <c r="E115" s="585"/>
      <c r="G115" s="3"/>
    </row>
    <row r="116" spans="1:8" ht="13.5" thickBot="1" x14ac:dyDescent="0.25">
      <c r="A116" s="696" t="str">
        <f>'BASE PLANILHAS'!A116:D116</f>
        <v>Mão-de-Obra vinculada à execução contratual</v>
      </c>
      <c r="B116" s="697"/>
      <c r="C116" s="697"/>
      <c r="D116" s="698"/>
      <c r="E116" s="214" t="str">
        <f>'BASE PLANILHAS'!E116</f>
        <v>VALOR (R$)</v>
      </c>
      <c r="G116" s="1"/>
      <c r="H116" s="1"/>
    </row>
    <row r="117" spans="1:8" x14ac:dyDescent="0.2">
      <c r="A117" s="32" t="str">
        <f>'BASE PLANILHAS'!A117</f>
        <v>A</v>
      </c>
      <c r="B117" s="741" t="str">
        <f>'BASE PLANILHAS'!B117:D117</f>
        <v>MÓDULO 1 - COMPOSIÇÃO DA REMUNERAÇÃO</v>
      </c>
      <c r="C117" s="742"/>
      <c r="D117" s="743"/>
      <c r="E117" s="256">
        <f>E21</f>
        <v>1604.4938833333333</v>
      </c>
    </row>
    <row r="118" spans="1:8" x14ac:dyDescent="0.2">
      <c r="A118" s="34" t="str">
        <f>'BASE PLANILHAS'!A118</f>
        <v>B</v>
      </c>
      <c r="B118" s="744" t="str">
        <f>'BASE PLANILHAS'!B118:D118</f>
        <v>MÓDULO 2 – ENCARGOS E BENEFÍCIOS MENSAIS E DIÁRIOS</v>
      </c>
      <c r="C118" s="731"/>
      <c r="D118" s="732"/>
      <c r="E118" s="263">
        <f>E58</f>
        <v>1497.3891220333335</v>
      </c>
    </row>
    <row r="119" spans="1:8" x14ac:dyDescent="0.2">
      <c r="A119" s="34" t="str">
        <f>'BASE PLANILHAS'!A119</f>
        <v>C</v>
      </c>
      <c r="B119" s="745" t="str">
        <f>'BASE PLANILHAS'!B119:D119</f>
        <v>MÓDULO 3 – PROVISÃO PARA RESCISÃO</v>
      </c>
      <c r="C119" s="746"/>
      <c r="D119" s="747"/>
      <c r="E119" s="263">
        <f>E70</f>
        <v>88.367807657363471</v>
      </c>
      <c r="G119" s="3"/>
    </row>
    <row r="120" spans="1:8" x14ac:dyDescent="0.2">
      <c r="A120" s="34" t="str">
        <f>'BASE PLANILHAS'!A120</f>
        <v>D</v>
      </c>
      <c r="B120" s="744" t="str">
        <f>'BASE PLANILHAS'!B120:D120</f>
        <v>MÓDULO 4 – CUSTO DE REPOSIÇÃO DO PROFISSIONAL AUSENTE</v>
      </c>
      <c r="C120" s="731"/>
      <c r="D120" s="732"/>
      <c r="E120" s="263">
        <f>E90</f>
        <v>236.79220056045159</v>
      </c>
      <c r="G120" s="3"/>
    </row>
    <row r="121" spans="1:8" x14ac:dyDescent="0.2">
      <c r="A121" s="34" t="str">
        <f>'BASE PLANILHAS'!A121</f>
        <v>E</v>
      </c>
      <c r="B121" s="728" t="str">
        <f>'BASE PLANILHAS'!B121:D121</f>
        <v>MÓDULO 5 – INSUMOS DIVERSOS</v>
      </c>
      <c r="C121" s="729"/>
      <c r="D121" s="730"/>
      <c r="E121" s="263">
        <f>E100</f>
        <v>66.11548611111111</v>
      </c>
    </row>
    <row r="122" spans="1:8" x14ac:dyDescent="0.2">
      <c r="A122" s="34" t="str">
        <f>'BASE PLANILHAS'!A122</f>
        <v>-</v>
      </c>
      <c r="B122" s="722" t="str">
        <f>'BASE PLANILHAS'!B122:D122</f>
        <v>Subtotal (A + B + C + D + E)</v>
      </c>
      <c r="C122" s="723"/>
      <c r="D122" s="724"/>
      <c r="E122" s="60">
        <f>SUM(E117:E121)</f>
        <v>3493.158499695593</v>
      </c>
      <c r="F122" s="4"/>
      <c r="G122" s="2"/>
    </row>
    <row r="123" spans="1:8" ht="13.5" thickBot="1" x14ac:dyDescent="0.25">
      <c r="A123" s="36" t="str">
        <f>'BASE PLANILHAS'!A123</f>
        <v>F</v>
      </c>
      <c r="B123" s="725" t="str">
        <f>'BASE PLANILHAS'!B123:D123</f>
        <v>MÓDULO 6 – CUSTOS INDIRETOS, TRIBUTOS E LUCRO</v>
      </c>
      <c r="C123" s="726"/>
      <c r="D123" s="727"/>
      <c r="E123" s="24">
        <f>E112</f>
        <v>442.79473939803307</v>
      </c>
    </row>
    <row r="124" spans="1:8" ht="13.5" thickBot="1" x14ac:dyDescent="0.25">
      <c r="A124" s="696" t="str">
        <f>'BASE PLANILHAS'!A124:D124</f>
        <v xml:space="preserve">Custo Total </v>
      </c>
      <c r="B124" s="697"/>
      <c r="C124" s="697"/>
      <c r="D124" s="698"/>
      <c r="E124" s="49">
        <f>SUM(E122:E123)</f>
        <v>3935.9532390936261</v>
      </c>
      <c r="F124" s="4"/>
    </row>
    <row r="125" spans="1:8" ht="13.5" thickBot="1" x14ac:dyDescent="0.25">
      <c r="A125" s="696" t="str">
        <f>'BASE PLANILHAS'!A125:D125</f>
        <v xml:space="preserve">Custo Total Anual </v>
      </c>
      <c r="B125" s="697"/>
      <c r="C125" s="697"/>
      <c r="D125" s="698"/>
      <c r="E125" s="51">
        <f>E124*12</f>
        <v>47231.438869123514</v>
      </c>
      <c r="F125" s="4"/>
    </row>
    <row r="126" spans="1:8" hidden="1" x14ac:dyDescent="0.2">
      <c r="A126" s="587"/>
      <c r="B126" s="825"/>
      <c r="C126" s="825"/>
      <c r="D126" s="25"/>
      <c r="E126" s="25"/>
    </row>
    <row r="127" spans="1:8" ht="40.5" hidden="1" customHeight="1" thickBot="1" x14ac:dyDescent="0.25">
      <c r="A127" s="826"/>
      <c r="B127" s="827"/>
      <c r="C127" s="26"/>
      <c r="D127" s="8"/>
      <c r="E127" s="17"/>
    </row>
    <row r="128" spans="1:8" ht="12.75" hidden="1" customHeight="1" x14ac:dyDescent="0.2">
      <c r="A128" s="828"/>
      <c r="B128" s="829"/>
      <c r="C128" s="270"/>
      <c r="D128" s="271"/>
      <c r="E128" s="272"/>
    </row>
    <row r="129" spans="1:5" ht="12.75" hidden="1" customHeight="1" x14ac:dyDescent="0.2">
      <c r="A129" s="816"/>
      <c r="B129" s="817"/>
      <c r="C129" s="273"/>
      <c r="D129" s="274"/>
      <c r="E129" s="275"/>
    </row>
    <row r="130" spans="1:5" ht="12.75" hidden="1" customHeight="1" x14ac:dyDescent="0.2">
      <c r="A130" s="816"/>
      <c r="B130" s="817"/>
      <c r="C130" s="273"/>
      <c r="D130" s="274"/>
      <c r="E130" s="275"/>
    </row>
    <row r="131" spans="1:5" ht="12.75" hidden="1" customHeight="1" x14ac:dyDescent="0.2">
      <c r="A131" s="816"/>
      <c r="B131" s="817"/>
      <c r="C131" s="273"/>
      <c r="D131" s="274"/>
      <c r="E131" s="275"/>
    </row>
    <row r="132" spans="1:5" ht="12.75" hidden="1" customHeight="1" x14ac:dyDescent="0.2">
      <c r="A132" s="818"/>
      <c r="B132" s="819"/>
      <c r="C132" s="9"/>
      <c r="D132" s="10"/>
      <c r="E132" s="275"/>
    </row>
    <row r="133" spans="1:5" ht="13.5" hidden="1" customHeight="1" thickBot="1" x14ac:dyDescent="0.25">
      <c r="A133" s="820"/>
      <c r="B133" s="821"/>
      <c r="C133" s="276"/>
      <c r="D133" s="277"/>
      <c r="E133" s="278"/>
    </row>
    <row r="134" spans="1:5" ht="13.5" hidden="1" thickBot="1" x14ac:dyDescent="0.25">
      <c r="A134" s="822"/>
      <c r="B134" s="823"/>
      <c r="C134" s="823"/>
      <c r="D134" s="824"/>
      <c r="E134" s="11"/>
    </row>
    <row r="135" spans="1:5" hidden="1" x14ac:dyDescent="0.2">
      <c r="A135" s="7"/>
      <c r="B135" s="7"/>
      <c r="C135" s="7"/>
      <c r="D135" s="7"/>
      <c r="E135" s="7"/>
    </row>
    <row r="136" spans="1:5" hidden="1" x14ac:dyDescent="0.2">
      <c r="A136" s="587"/>
      <c r="B136" s="825"/>
      <c r="C136" s="825"/>
      <c r="D136" s="25"/>
      <c r="E136" s="25"/>
    </row>
    <row r="137" spans="1:5" ht="13.5" hidden="1" thickBot="1" x14ac:dyDescent="0.25">
      <c r="A137" s="798"/>
      <c r="B137" s="799"/>
      <c r="C137" s="799"/>
      <c r="D137" s="799"/>
      <c r="E137" s="800"/>
    </row>
    <row r="138" spans="1:5" ht="13.5" hidden="1" thickBot="1" x14ac:dyDescent="0.25">
      <c r="A138" s="279"/>
      <c r="B138" s="801"/>
      <c r="C138" s="802"/>
      <c r="D138" s="803"/>
      <c r="E138" s="17"/>
    </row>
    <row r="139" spans="1:5" hidden="1" x14ac:dyDescent="0.2">
      <c r="A139" s="280"/>
      <c r="B139" s="804"/>
      <c r="C139" s="805"/>
      <c r="D139" s="806"/>
      <c r="E139" s="281"/>
    </row>
    <row r="140" spans="1:5" hidden="1" x14ac:dyDescent="0.2">
      <c r="A140" s="282"/>
      <c r="B140" s="807"/>
      <c r="C140" s="808"/>
      <c r="D140" s="809"/>
      <c r="E140" s="283"/>
    </row>
    <row r="141" spans="1:5" ht="13.5" hidden="1" thickBot="1" x14ac:dyDescent="0.25">
      <c r="A141" s="282"/>
      <c r="B141" s="810"/>
      <c r="C141" s="811"/>
      <c r="D141" s="812"/>
      <c r="E141" s="283"/>
    </row>
    <row r="142" spans="1:5" ht="13.5" hidden="1" thickBot="1" x14ac:dyDescent="0.25">
      <c r="A142" s="813"/>
      <c r="B142" s="814"/>
      <c r="C142" s="814"/>
      <c r="D142" s="815"/>
      <c r="E142" s="11"/>
    </row>
    <row r="143" spans="1:5" hidden="1" x14ac:dyDescent="0.2">
      <c r="A143" s="284"/>
      <c r="B143" s="7"/>
      <c r="C143" s="7"/>
      <c r="D143" s="7"/>
      <c r="E143" s="7"/>
    </row>
    <row r="144" spans="1:5" hidden="1" x14ac:dyDescent="0.2">
      <c r="A144" s="7"/>
      <c r="B144" s="7"/>
      <c r="C144" s="7"/>
      <c r="D144" s="7"/>
      <c r="E144" s="7"/>
    </row>
    <row r="145" spans="1:8" hidden="1" x14ac:dyDescent="0.2">
      <c r="A145" s="7"/>
      <c r="B145" s="7"/>
      <c r="C145" s="7"/>
      <c r="D145" s="7"/>
      <c r="E145" s="7"/>
    </row>
    <row r="146" spans="1:8" x14ac:dyDescent="0.2">
      <c r="A146" s="13"/>
      <c r="B146" s="13"/>
      <c r="C146" s="7"/>
      <c r="D146" s="7"/>
      <c r="E146" s="30"/>
      <c r="F146" s="4"/>
    </row>
    <row r="147" spans="1:8" x14ac:dyDescent="0.2">
      <c r="A147" s="14"/>
      <c r="B147" s="13"/>
      <c r="C147" s="7"/>
      <c r="D147" s="7"/>
      <c r="E147" s="69"/>
      <c r="F147" s="4"/>
      <c r="H147" s="4"/>
    </row>
    <row r="148" spans="1:8" x14ac:dyDescent="0.2">
      <c r="A148" s="7"/>
      <c r="B148" s="7"/>
      <c r="C148" s="7"/>
      <c r="D148" s="7"/>
      <c r="E148" s="15"/>
      <c r="H148" s="4"/>
    </row>
    <row r="149" spans="1:8" x14ac:dyDescent="0.2">
      <c r="A149" s="7"/>
      <c r="B149" s="7"/>
      <c r="C149" s="7"/>
      <c r="D149" s="7"/>
      <c r="E149" s="15"/>
    </row>
    <row r="150" spans="1:8" x14ac:dyDescent="0.2">
      <c r="A150" s="4"/>
      <c r="E150" s="4"/>
    </row>
    <row r="151" spans="1:8" x14ac:dyDescent="0.2">
      <c r="A151" s="4"/>
    </row>
  </sheetData>
  <sheetProtection sheet="1" objects="1" scenarios="1"/>
  <mergeCells count="115">
    <mergeCell ref="A142:D142"/>
    <mergeCell ref="B136:C136"/>
    <mergeCell ref="A137:E137"/>
    <mergeCell ref="B138:D138"/>
    <mergeCell ref="B139:D139"/>
    <mergeCell ref="B140:D140"/>
    <mergeCell ref="B141:D141"/>
    <mergeCell ref="A129:B129"/>
    <mergeCell ref="A130:B130"/>
    <mergeCell ref="A131:B131"/>
    <mergeCell ref="A132:B132"/>
    <mergeCell ref="A133:B133"/>
    <mergeCell ref="A134:D134"/>
    <mergeCell ref="B123:D123"/>
    <mergeCell ref="A124:D124"/>
    <mergeCell ref="A125:D125"/>
    <mergeCell ref="B126:C126"/>
    <mergeCell ref="A127:B127"/>
    <mergeCell ref="A128:B128"/>
    <mergeCell ref="B117:D117"/>
    <mergeCell ref="B118:D118"/>
    <mergeCell ref="B119:D119"/>
    <mergeCell ref="B120:D120"/>
    <mergeCell ref="B121:D121"/>
    <mergeCell ref="B122:D122"/>
    <mergeCell ref="A102:E102"/>
    <mergeCell ref="C104:D104"/>
    <mergeCell ref="A111:B111"/>
    <mergeCell ref="A112:D112"/>
    <mergeCell ref="A114:E114"/>
    <mergeCell ref="A116:D116"/>
    <mergeCell ref="B95:C95"/>
    <mergeCell ref="B96:C96"/>
    <mergeCell ref="B97:C97"/>
    <mergeCell ref="B98:C98"/>
    <mergeCell ref="B99:C99"/>
    <mergeCell ref="A100:C100"/>
    <mergeCell ref="B87:C87"/>
    <mergeCell ref="B88:C88"/>
    <mergeCell ref="B89:C89"/>
    <mergeCell ref="A90:C90"/>
    <mergeCell ref="A92:E92"/>
    <mergeCell ref="B94:C94"/>
    <mergeCell ref="B79:C79"/>
    <mergeCell ref="B80:C80"/>
    <mergeCell ref="A81:C81"/>
    <mergeCell ref="B83:C83"/>
    <mergeCell ref="B84:C84"/>
    <mergeCell ref="A85:C85"/>
    <mergeCell ref="A72:E72"/>
    <mergeCell ref="B74:C74"/>
    <mergeCell ref="B75:C75"/>
    <mergeCell ref="B76:C76"/>
    <mergeCell ref="B77:C77"/>
    <mergeCell ref="B78:C78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  <mergeCell ref="B16:C16"/>
    <mergeCell ref="B17:C17"/>
    <mergeCell ref="B18:C18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2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G90" sqref="G90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9" x14ac:dyDescent="0.2">
      <c r="A1" s="752" t="str">
        <f>'BASE PLANILHAS'!A1:E1</f>
        <v>ANEXO VI - PLANILHA DE COMPOSIÇÃO DE CUSTOS</v>
      </c>
      <c r="B1" s="753"/>
      <c r="C1" s="753"/>
      <c r="D1" s="753"/>
      <c r="E1" s="754"/>
    </row>
    <row r="2" spans="1:9" ht="13.5" thickBot="1" x14ac:dyDescent="0.25">
      <c r="A2" s="174"/>
      <c r="B2" s="221"/>
      <c r="C2" s="221"/>
      <c r="D2" s="222"/>
      <c r="E2" s="223"/>
      <c r="F2" s="54"/>
      <c r="G2" s="54"/>
      <c r="H2" s="54"/>
    </row>
    <row r="3" spans="1:9" ht="13.5" thickBot="1" x14ac:dyDescent="0.25">
      <c r="A3" s="755" t="str">
        <f>'BASE PLANILHAS'!A3:E3</f>
        <v>Dados para composição dos custos referentes à mão-de-obra</v>
      </c>
      <c r="B3" s="756"/>
      <c r="C3" s="756"/>
      <c r="D3" s="756"/>
      <c r="E3" s="757"/>
      <c r="F3" s="54"/>
      <c r="G3" s="54"/>
      <c r="H3" s="54"/>
    </row>
    <row r="4" spans="1:9" x14ac:dyDescent="0.2">
      <c r="A4" s="64" t="str">
        <f>'BASE PLANILHAS'!A4</f>
        <v>A</v>
      </c>
      <c r="B4" s="758" t="str">
        <f>'BASE PLANILHAS'!B4:D4</f>
        <v>Localidade</v>
      </c>
      <c r="C4" s="759"/>
      <c r="D4" s="760"/>
      <c r="E4" s="297" t="str">
        <f>CCT!A186</f>
        <v>Vespasiano</v>
      </c>
      <c r="F4" s="54"/>
      <c r="G4" s="54"/>
      <c r="H4" s="54"/>
    </row>
    <row r="5" spans="1:9" x14ac:dyDescent="0.2">
      <c r="A5" s="34" t="str">
        <f>'BASE PLANILHAS'!A5</f>
        <v>B</v>
      </c>
      <c r="B5" s="761" t="str">
        <f>'BASE PLANILHAS'!B5:D5</f>
        <v>Tipo de serviço</v>
      </c>
      <c r="C5" s="762"/>
      <c r="D5" s="763"/>
      <c r="E5" s="33" t="str">
        <f>'BASE PLANILHAS'!E5</f>
        <v>Apoio Administrativo</v>
      </c>
      <c r="F5" s="54"/>
      <c r="G5" s="54"/>
      <c r="H5" s="54"/>
    </row>
    <row r="6" spans="1:9" x14ac:dyDescent="0.2">
      <c r="A6" s="34" t="str">
        <f>'BASE PLANILHAS'!A6</f>
        <v>C</v>
      </c>
      <c r="B6" s="745" t="str">
        <f>'BASE PLANILHAS'!B6:D6</f>
        <v>Salário Nominativo da Categoria Profissional</v>
      </c>
      <c r="C6" s="746"/>
      <c r="D6" s="747"/>
      <c r="E6" s="297">
        <f>CCT!H186</f>
        <v>1511.38</v>
      </c>
      <c r="F6" s="54"/>
      <c r="G6" s="54"/>
      <c r="H6" s="54"/>
    </row>
    <row r="7" spans="1:9" x14ac:dyDescent="0.2">
      <c r="A7" s="34" t="str">
        <f>'BASE PLANILHAS'!A7</f>
        <v>D</v>
      </c>
      <c r="B7" s="745" t="str">
        <f>'BASE PLANILHAS'!B7:D7</f>
        <v>Categoria profissional (vinculada à execução contratual)</v>
      </c>
      <c r="C7" s="746"/>
      <c r="D7" s="747"/>
      <c r="E7" s="298" t="str">
        <f>CCT!B186</f>
        <v>Recepcionista - 150h</v>
      </c>
      <c r="G7" s="1"/>
    </row>
    <row r="8" spans="1:9" ht="13.5" thickBot="1" x14ac:dyDescent="0.25">
      <c r="A8" s="36" t="str">
        <f>'BASE PLANILHAS'!A8</f>
        <v>E</v>
      </c>
      <c r="B8" s="764" t="str">
        <f>'BASE PLANILHAS'!B8:D8</f>
        <v>Data base da categoria (dia/mês/ano)</v>
      </c>
      <c r="C8" s="765"/>
      <c r="D8" s="766"/>
      <c r="E8" s="225">
        <f>CCT!P186</f>
        <v>43101</v>
      </c>
      <c r="F8" s="63"/>
    </row>
    <row r="9" spans="1:9" x14ac:dyDescent="0.2">
      <c r="A9" s="226"/>
      <c r="B9" s="100"/>
      <c r="C9" s="100"/>
      <c r="D9" s="100"/>
      <c r="E9" s="227"/>
      <c r="F9" s="63"/>
      <c r="H9" s="1"/>
    </row>
    <row r="10" spans="1:9" x14ac:dyDescent="0.2">
      <c r="A10" s="711" t="str">
        <f>'BASE PLANILHAS'!A10:E10</f>
        <v>MÓDULO 1 - COMPOSIÇÃO DA REMUNERAÇÃO</v>
      </c>
      <c r="B10" s="712"/>
      <c r="C10" s="712"/>
      <c r="D10" s="712"/>
      <c r="E10" s="713"/>
      <c r="F10" s="70"/>
    </row>
    <row r="11" spans="1:9" ht="13.5" thickBot="1" x14ac:dyDescent="0.25">
      <c r="A11" s="37"/>
      <c r="B11" s="38"/>
      <c r="C11" s="38"/>
      <c r="D11" s="38"/>
      <c r="E11" s="39"/>
      <c r="F11" s="1"/>
    </row>
    <row r="12" spans="1:9" ht="13.5" thickBot="1" x14ac:dyDescent="0.25">
      <c r="A12" s="214">
        <f>'BASE PLANILHAS'!A12</f>
        <v>1</v>
      </c>
      <c r="B12" s="696" t="str">
        <f>'BASE PLANILHAS'!B12:C12</f>
        <v>Composição da Remuneração</v>
      </c>
      <c r="C12" s="698"/>
      <c r="D12" s="453" t="str">
        <f>'BASE PLANILHAS'!D12</f>
        <v>Referência</v>
      </c>
      <c r="E12" s="453" t="str">
        <f>'BASE PLANILHAS'!E12</f>
        <v>Valor (R$)</v>
      </c>
      <c r="G12" s="1"/>
      <c r="I12" s="1"/>
    </row>
    <row r="13" spans="1:9" x14ac:dyDescent="0.2">
      <c r="A13" s="40" t="str">
        <f>'BASE PLANILHAS'!A13</f>
        <v>A</v>
      </c>
      <c r="B13" s="720" t="str">
        <f>'BASE PLANILHAS'!B13:C13</f>
        <v>Salário Base</v>
      </c>
      <c r="C13" s="721"/>
      <c r="D13" s="83">
        <v>1</v>
      </c>
      <c r="E13" s="41">
        <f>E6*D13</f>
        <v>1511.38</v>
      </c>
    </row>
    <row r="14" spans="1:9" x14ac:dyDescent="0.2">
      <c r="A14" s="34" t="str">
        <f>'BASE PLANILHAS'!A14</f>
        <v>B</v>
      </c>
      <c r="B14" s="699" t="str">
        <f>'BASE PLANILHAS'!B14:C14</f>
        <v xml:space="preserve">Adicional Periculosidade </v>
      </c>
      <c r="C14" s="700"/>
      <c r="D14" s="291">
        <v>0</v>
      </c>
      <c r="E14" s="216">
        <f t="shared" ref="E14:E17" si="0">D14*$E$13</f>
        <v>0</v>
      </c>
      <c r="G14" s="1"/>
    </row>
    <row r="15" spans="1:9" x14ac:dyDescent="0.2">
      <c r="A15" s="34" t="str">
        <f>'BASE PLANILHAS'!A15</f>
        <v>C</v>
      </c>
      <c r="B15" s="699" t="str">
        <f>'BASE PLANILHAS'!B15:C15</f>
        <v>Adicional Insalubridade</v>
      </c>
      <c r="C15" s="700"/>
      <c r="D15" s="296">
        <v>0</v>
      </c>
      <c r="E15" s="55">
        <f>D15*$D$13</f>
        <v>0</v>
      </c>
      <c r="G15" s="1"/>
    </row>
    <row r="16" spans="1:9" x14ac:dyDescent="0.2">
      <c r="A16" s="34" t="str">
        <f>'BASE PLANILHAS'!A16</f>
        <v>D</v>
      </c>
      <c r="B16" s="701" t="str">
        <f>'BASE PLANILHAS'!B16:C16</f>
        <v>Adicional Noturno</v>
      </c>
      <c r="C16" s="702"/>
      <c r="D16" s="42">
        <v>0</v>
      </c>
      <c r="E16" s="216">
        <f t="shared" si="0"/>
        <v>0</v>
      </c>
      <c r="G16" s="1"/>
    </row>
    <row r="17" spans="1:9" x14ac:dyDescent="0.2">
      <c r="A17" s="34" t="str">
        <f>'BASE PLANILHAS'!A17</f>
        <v>E</v>
      </c>
      <c r="B17" s="699" t="str">
        <f>'BASE PLANILHAS'!B17:C17</f>
        <v>Adicional de Hora Noturna Reduzida</v>
      </c>
      <c r="C17" s="700"/>
      <c r="D17" s="42">
        <v>0</v>
      </c>
      <c r="E17" s="216">
        <f t="shared" si="0"/>
        <v>0</v>
      </c>
    </row>
    <row r="18" spans="1:9" x14ac:dyDescent="0.2">
      <c r="A18" s="34" t="str">
        <f>'BASE PLANILHAS'!A18</f>
        <v>F</v>
      </c>
      <c r="B18" s="699" t="str">
        <f>'BASE PLANILHAS'!B18:C18</f>
        <v>Intervalo Intrajornada</v>
      </c>
      <c r="C18" s="700"/>
      <c r="D18" s="291">
        <v>0</v>
      </c>
      <c r="E18" s="216">
        <f>D18*$E$13</f>
        <v>0</v>
      </c>
    </row>
    <row r="19" spans="1:9" x14ac:dyDescent="0.2">
      <c r="A19" s="64" t="str">
        <f>'BASE PLANILHAS'!A19</f>
        <v>G</v>
      </c>
      <c r="B19" s="701" t="str">
        <f>'BASE PLANILHAS'!B19:C19</f>
        <v>Feriado Nacional - Súmula 444/2012 - TST</v>
      </c>
      <c r="C19" s="702"/>
      <c r="D19" s="291">
        <v>0</v>
      </c>
      <c r="E19" s="216">
        <f>D19*$E$13</f>
        <v>0</v>
      </c>
    </row>
    <row r="20" spans="1:9" ht="13.5" thickBot="1" x14ac:dyDescent="0.25">
      <c r="A20" s="36" t="str">
        <f>'BASE PLANILHAS'!A20</f>
        <v>H</v>
      </c>
      <c r="B20" s="716" t="str">
        <f>'BASE PLANILHAS'!B20:C20</f>
        <v>Adicional de Acúmulo de função</v>
      </c>
      <c r="C20" s="717"/>
      <c r="D20" s="42">
        <v>0</v>
      </c>
      <c r="E20" s="215">
        <f>D20*$E$13</f>
        <v>0</v>
      </c>
    </row>
    <row r="21" spans="1:9" ht="13.5" thickBot="1" x14ac:dyDescent="0.25">
      <c r="A21" s="696" t="str">
        <f>'BASE PLANILHAS'!A21:D21</f>
        <v>Total do Módulo 1</v>
      </c>
      <c r="B21" s="697"/>
      <c r="C21" s="697"/>
      <c r="D21" s="698"/>
      <c r="E21" s="51">
        <f>SUM(E13:E20)</f>
        <v>1511.38</v>
      </c>
    </row>
    <row r="22" spans="1:9" x14ac:dyDescent="0.2">
      <c r="A22" s="459"/>
      <c r="B22" s="460"/>
      <c r="C22" s="460"/>
      <c r="D22" s="460"/>
      <c r="E22" s="44"/>
      <c r="F22" s="1"/>
    </row>
    <row r="23" spans="1:9" x14ac:dyDescent="0.2">
      <c r="A23" s="711" t="str">
        <f>'BASE PLANILHAS'!A23:E23</f>
        <v>MÓDULO 2 – ENCARGOS E BENEFÍCIOS MENSAIS E DIÁRIOS</v>
      </c>
      <c r="B23" s="712"/>
      <c r="C23" s="712"/>
      <c r="D23" s="712"/>
      <c r="E23" s="713"/>
      <c r="F23" s="1"/>
    </row>
    <row r="24" spans="1:9" ht="13.5" thickBot="1" x14ac:dyDescent="0.25">
      <c r="A24" s="456"/>
      <c r="B24" s="457"/>
      <c r="C24" s="457"/>
      <c r="D24" s="457"/>
      <c r="E24" s="458"/>
      <c r="F24" s="1"/>
    </row>
    <row r="25" spans="1:9" ht="13.5" thickBot="1" x14ac:dyDescent="0.25">
      <c r="A25" s="214" t="str">
        <f>'BASE PLANILHAS'!A25</f>
        <v>2.1</v>
      </c>
      <c r="B25" s="696" t="str">
        <f>'BASE PLANILHAS'!B25:C25</f>
        <v>Submódulo 2.1 - Encargos Previdenciários, FGTS e Outras Contribuições</v>
      </c>
      <c r="C25" s="698"/>
      <c r="D25" s="214" t="str">
        <f>'BASE PLANILHAS'!D25</f>
        <v>Referência</v>
      </c>
      <c r="E25" s="214" t="str">
        <f>'BASE PLANILHAS'!E25</f>
        <v>Valor (R$)</v>
      </c>
    </row>
    <row r="26" spans="1:9" x14ac:dyDescent="0.2">
      <c r="A26" s="40" t="str">
        <f>'BASE PLANILHAS'!A26</f>
        <v>A</v>
      </c>
      <c r="B26" s="708" t="str">
        <f>'BASE PLANILHAS'!B26:C26</f>
        <v>INSS</v>
      </c>
      <c r="C26" s="710"/>
      <c r="D26" s="73">
        <f>'BASE PLANILHAS'!D26</f>
        <v>0.2</v>
      </c>
      <c r="E26" s="74">
        <f>$E$21*D26</f>
        <v>302.27600000000001</v>
      </c>
    </row>
    <row r="27" spans="1:9" x14ac:dyDescent="0.2">
      <c r="A27" s="34" t="str">
        <f>'BASE PLANILHAS'!A27</f>
        <v>B</v>
      </c>
      <c r="B27" s="701" t="str">
        <f>'BASE PLANILHAS'!B27:C27</f>
        <v>SESI OU SENAC</v>
      </c>
      <c r="C27" s="702"/>
      <c r="D27" s="18">
        <f>'BASE PLANILHAS'!D27</f>
        <v>1.4999999999999999E-2</v>
      </c>
      <c r="E27" s="23">
        <f>$E$21*D27</f>
        <v>22.6707</v>
      </c>
    </row>
    <row r="28" spans="1:9" x14ac:dyDescent="0.2">
      <c r="A28" s="34" t="str">
        <f>'BASE PLANILHAS'!A28</f>
        <v>C</v>
      </c>
      <c r="B28" s="748" t="str">
        <f>'BASE PLANILHAS'!B28:C28</f>
        <v>SENAI OU SENAC</v>
      </c>
      <c r="C28" s="749"/>
      <c r="D28" s="18">
        <f>'BASE PLANILHAS'!D28</f>
        <v>0.01</v>
      </c>
      <c r="E28" s="23">
        <f>$E$21*D28</f>
        <v>15.113800000000001</v>
      </c>
    </row>
    <row r="29" spans="1:9" x14ac:dyDescent="0.2">
      <c r="A29" s="34" t="str">
        <f>'BASE PLANILHAS'!A29</f>
        <v>D</v>
      </c>
      <c r="B29" s="699" t="str">
        <f>'BASE PLANILHAS'!B29:C29</f>
        <v>INCRA</v>
      </c>
      <c r="C29" s="700"/>
      <c r="D29" s="18">
        <f>'BASE PLANILHAS'!D29</f>
        <v>2E-3</v>
      </c>
      <c r="E29" s="23">
        <f t="shared" ref="E29:E32" si="1">$E$21*D29</f>
        <v>3.0227600000000003</v>
      </c>
    </row>
    <row r="30" spans="1:9" x14ac:dyDescent="0.2">
      <c r="A30" s="34" t="str">
        <f>'BASE PLANILHAS'!A30</f>
        <v>E</v>
      </c>
      <c r="B30" s="699" t="str">
        <f>'BASE PLANILHAS'!B30:C30</f>
        <v>Salário Educação</v>
      </c>
      <c r="C30" s="700"/>
      <c r="D30" s="18">
        <f>'BASE PLANILHAS'!D30</f>
        <v>2.5000000000000001E-2</v>
      </c>
      <c r="E30" s="23">
        <f t="shared" si="1"/>
        <v>37.784500000000001</v>
      </c>
    </row>
    <row r="31" spans="1:9" x14ac:dyDescent="0.2">
      <c r="A31" s="34" t="str">
        <f>'BASE PLANILHAS'!A31</f>
        <v>F</v>
      </c>
      <c r="B31" s="699" t="str">
        <f>'BASE PLANILHAS'!B31:C31</f>
        <v>FGTS</v>
      </c>
      <c r="C31" s="700"/>
      <c r="D31" s="18">
        <f>'BASE PLANILHAS'!D31</f>
        <v>0.08</v>
      </c>
      <c r="E31" s="23">
        <f t="shared" si="1"/>
        <v>120.91040000000001</v>
      </c>
    </row>
    <row r="32" spans="1:9" x14ac:dyDescent="0.2">
      <c r="A32" s="34" t="str">
        <f>'BASE PLANILHAS'!A32</f>
        <v>G</v>
      </c>
      <c r="B32" s="699" t="str">
        <f>'BASE PLANILHAS'!B32:C32</f>
        <v>RAT</v>
      </c>
      <c r="C32" s="700"/>
      <c r="D32" s="18">
        <f>'BASE PLANILHAS'!D32</f>
        <v>0.03</v>
      </c>
      <c r="E32" s="23">
        <f t="shared" si="1"/>
        <v>45.3414</v>
      </c>
      <c r="I32" s="1"/>
    </row>
    <row r="33" spans="1:14" ht="13.5" thickBot="1" x14ac:dyDescent="0.25">
      <c r="A33" s="34" t="str">
        <f>'BASE PLANILHAS'!A33</f>
        <v>H</v>
      </c>
      <c r="B33" s="701" t="str">
        <f>'BASE PLANILHAS'!B33:C33</f>
        <v>SEBRAE</v>
      </c>
      <c r="C33" s="702"/>
      <c r="D33" s="18">
        <f>'BASE PLANILHAS'!D33</f>
        <v>6.0000000000000001E-3</v>
      </c>
      <c r="E33" s="23">
        <f>$E$21*D33</f>
        <v>9.0682800000000015</v>
      </c>
    </row>
    <row r="34" spans="1:14" ht="13.5" thickBot="1" x14ac:dyDescent="0.25">
      <c r="A34" s="696" t="str">
        <f>'BASE PLANILHAS'!A34:C34</f>
        <v>Total do Submódulo 2.1</v>
      </c>
      <c r="B34" s="697"/>
      <c r="C34" s="698"/>
      <c r="D34" s="50">
        <f>'BASE PLANILHAS'!D34</f>
        <v>0.3680000000000001</v>
      </c>
      <c r="E34" s="51">
        <f>SUM(E26:E33)</f>
        <v>556.18784000000005</v>
      </c>
      <c r="F34" s="1"/>
      <c r="G34" s="66"/>
    </row>
    <row r="35" spans="1:14" ht="13.5" thickBot="1" x14ac:dyDescent="0.25">
      <c r="A35" s="451"/>
      <c r="B35" s="452"/>
      <c r="C35" s="452"/>
      <c r="D35" s="236"/>
      <c r="E35" s="45"/>
      <c r="F35" s="1"/>
      <c r="G35" s="66"/>
    </row>
    <row r="36" spans="1:14" ht="13.5" thickBot="1" x14ac:dyDescent="0.25">
      <c r="A36" s="214" t="str">
        <f>'BASE PLANILHAS'!A36</f>
        <v>2.2</v>
      </c>
      <c r="B36" s="696" t="str">
        <f>'BASE PLANILHAS'!B36:C36</f>
        <v>Submódulo 2.2 - 13º Salário, Férias e Adicional de Férias</v>
      </c>
      <c r="C36" s="698"/>
      <c r="D36" s="214" t="str">
        <f>'BASE PLANILHAS'!D36</f>
        <v>Referência</v>
      </c>
      <c r="E36" s="453" t="str">
        <f>'BASE PLANILHAS'!E36</f>
        <v>Valor (R$)</v>
      </c>
    </row>
    <row r="37" spans="1:14" x14ac:dyDescent="0.2">
      <c r="A37" s="32" t="str">
        <f>'BASE PLANILHAS'!A37</f>
        <v>A</v>
      </c>
      <c r="B37" s="701" t="str">
        <f>'BASE PLANILHAS'!B37:C37</f>
        <v>13º salário (titular)</v>
      </c>
      <c r="C37" s="702"/>
      <c r="D37" s="65">
        <f>'BASE PLANILHAS'!D37</f>
        <v>8.3333333333333329E-2</v>
      </c>
      <c r="E37" s="41">
        <f>$E$21*D37</f>
        <v>125.94833333333334</v>
      </c>
      <c r="F37" s="1"/>
    </row>
    <row r="38" spans="1:14" ht="13.5" thickBot="1" x14ac:dyDescent="0.25">
      <c r="A38" s="36" t="str">
        <f>'BASE PLANILHAS'!A38</f>
        <v>B</v>
      </c>
      <c r="B38" s="716" t="str">
        <f>'BASE PLANILHAS'!B38:C38</f>
        <v>Férias e Adicional de Férias (titular)</v>
      </c>
      <c r="C38" s="717"/>
      <c r="D38" s="71">
        <f>'BASE PLANILHAS'!D38</f>
        <v>0.1111111111111111</v>
      </c>
      <c r="E38" s="72">
        <f>D38*$E$21</f>
        <v>167.93111111111111</v>
      </c>
      <c r="F38" s="1"/>
      <c r="H38" s="1"/>
    </row>
    <row r="39" spans="1:14" ht="13.5" thickBot="1" x14ac:dyDescent="0.25">
      <c r="A39" s="67"/>
      <c r="B39" s="696" t="str">
        <f>'BASE PLANILHAS'!B39:C39</f>
        <v>Subtotal</v>
      </c>
      <c r="C39" s="698"/>
      <c r="D39" s="16">
        <f>'BASE PLANILHAS'!D39</f>
        <v>0.19444444444444442</v>
      </c>
      <c r="E39" s="45">
        <f>D39*$E$21</f>
        <v>293.8794444444444</v>
      </c>
      <c r="F39" s="1"/>
      <c r="H39" s="1"/>
    </row>
    <row r="40" spans="1:14" ht="13.5" thickBot="1" x14ac:dyDescent="0.25">
      <c r="A40" s="214" t="str">
        <f>'BASE PLANILHAS'!A40</f>
        <v>C</v>
      </c>
      <c r="B40" s="750" t="str">
        <f>'BASE PLANILHAS'!B40:C40</f>
        <v>Incidência do Submódulo 2.1 sobre 13º Salário, Férias e Adicional de Férias</v>
      </c>
      <c r="C40" s="751"/>
      <c r="D40" s="46">
        <f>'BASE PLANILHAS'!D40</f>
        <v>7.1555555555555567E-2</v>
      </c>
      <c r="E40" s="47">
        <f>D40*$E$21</f>
        <v>108.14763555555558</v>
      </c>
      <c r="F40" s="29"/>
      <c r="H40" s="1"/>
    </row>
    <row r="41" spans="1:14" ht="13.5" thickBot="1" x14ac:dyDescent="0.25">
      <c r="A41" s="696" t="str">
        <f>'BASE PLANILHAS'!A41:C41</f>
        <v>Total do Submódulo 2.2</v>
      </c>
      <c r="B41" s="697"/>
      <c r="C41" s="698"/>
      <c r="D41" s="48">
        <f>'BASE PLANILHAS'!D41</f>
        <v>0.26600000000000001</v>
      </c>
      <c r="E41" s="49">
        <f>SUM(E39:E40)</f>
        <v>402.02707999999996</v>
      </c>
      <c r="F41" s="29"/>
    </row>
    <row r="42" spans="1:14" ht="13.5" thickBot="1" x14ac:dyDescent="0.25">
      <c r="A42" s="237"/>
      <c r="B42" s="238"/>
      <c r="C42" s="238"/>
      <c r="D42" s="238"/>
      <c r="E42" s="239"/>
      <c r="F42" s="1"/>
    </row>
    <row r="43" spans="1:14" ht="13.5" thickBot="1" x14ac:dyDescent="0.25">
      <c r="A43" s="52" t="str">
        <f>'BASE PLANILHAS'!A43</f>
        <v>2.3</v>
      </c>
      <c r="B43" s="696" t="str">
        <f>'BASE PLANILHAS'!B43:C43</f>
        <v>Submódulo 2.3 - Benefícios Mensais e Diários</v>
      </c>
      <c r="C43" s="698"/>
      <c r="D43" s="453" t="str">
        <f>'BASE PLANILHAS'!D43</f>
        <v>Referência</v>
      </c>
      <c r="E43" s="453" t="str">
        <f>'BASE PLANILHAS'!E43</f>
        <v>Valor (R$)</v>
      </c>
    </row>
    <row r="44" spans="1:14" x14ac:dyDescent="0.2">
      <c r="A44" s="32" t="str">
        <f>'BASE PLANILHAS'!A44</f>
        <v>A</v>
      </c>
      <c r="B44" s="708" t="str">
        <f>'BASE PLANILHAS'!B44:C44</f>
        <v>Vale - Transporte (Descontada parcela do empregado)</v>
      </c>
      <c r="C44" s="710"/>
      <c r="D44" s="292">
        <f>VT!D75</f>
        <v>4.05</v>
      </c>
      <c r="E44" s="78">
        <f>(2*$D$44*20*$D$13)-(IF($E$13*6%&lt;=(2*$D$44*20*$D$13),$E$13*6%,(2*$D$44*20*$D$13)))</f>
        <v>71.3172</v>
      </c>
      <c r="F44" s="19"/>
      <c r="N44" s="4"/>
    </row>
    <row r="45" spans="1:14" x14ac:dyDescent="0.2">
      <c r="A45" s="34" t="str">
        <f>'BASE PLANILHAS'!A45</f>
        <v>B</v>
      </c>
      <c r="B45" s="701" t="str">
        <f>'BASE PLANILHAS'!B45:C45</f>
        <v>Vale - Alimentação (Descontada parcela do empregado)</v>
      </c>
      <c r="C45" s="702"/>
      <c r="D45" s="293">
        <f>CCT!I186</f>
        <v>19.899999999999999</v>
      </c>
      <c r="E45" s="78">
        <f>(D45*20-1)*D13</f>
        <v>397</v>
      </c>
      <c r="F45" s="19"/>
    </row>
    <row r="46" spans="1:14" x14ac:dyDescent="0.2">
      <c r="A46" s="34" t="str">
        <f>'BASE PLANILHAS'!A46</f>
        <v>C</v>
      </c>
      <c r="B46" s="699" t="str">
        <f>'BASE PLANILHAS'!B46:C46</f>
        <v>Cesta Básica</v>
      </c>
      <c r="C46" s="700"/>
      <c r="D46" s="293">
        <f>CCT!J186</f>
        <v>0</v>
      </c>
      <c r="E46" s="78">
        <f>$D46*$D$13</f>
        <v>0</v>
      </c>
      <c r="F46" s="19"/>
    </row>
    <row r="47" spans="1:14" x14ac:dyDescent="0.2">
      <c r="A47" s="34" t="str">
        <f>'BASE PLANILHAS'!A47</f>
        <v>D</v>
      </c>
      <c r="B47" s="701" t="str">
        <f>'BASE PLANILHAS'!B47:C47</f>
        <v>PAF</v>
      </c>
      <c r="C47" s="702"/>
      <c r="D47" s="293">
        <f>CCT!K186</f>
        <v>0</v>
      </c>
      <c r="E47" s="78">
        <f t="shared" ref="E47:E51" si="2">$D47*$D$13</f>
        <v>0</v>
      </c>
      <c r="F47" s="19"/>
    </row>
    <row r="48" spans="1:14" x14ac:dyDescent="0.2">
      <c r="A48" s="34" t="str">
        <f>'BASE PLANILHAS'!A48</f>
        <v>E</v>
      </c>
      <c r="B48" s="699" t="str">
        <f>'BASE PLANILHAS'!B48:C48</f>
        <v>PQM</v>
      </c>
      <c r="C48" s="700"/>
      <c r="D48" s="367">
        <f>CCT!L186</f>
        <v>0</v>
      </c>
      <c r="E48" s="78">
        <f t="shared" si="2"/>
        <v>0</v>
      </c>
      <c r="F48" s="19"/>
    </row>
    <row r="49" spans="1:8" x14ac:dyDescent="0.2">
      <c r="A49" s="34" t="str">
        <f>'BASE PLANILHAS'!A49</f>
        <v>F</v>
      </c>
      <c r="B49" s="701" t="str">
        <f>'BASE PLANILHAS'!B49:C49</f>
        <v>PAT</v>
      </c>
      <c r="C49" s="702"/>
      <c r="D49" s="367">
        <f>CCT!M186</f>
        <v>0</v>
      </c>
      <c r="E49" s="78">
        <f t="shared" si="2"/>
        <v>0</v>
      </c>
      <c r="F49" s="19"/>
    </row>
    <row r="50" spans="1:8" x14ac:dyDescent="0.2">
      <c r="A50" s="34" t="str">
        <f>'BASE PLANILHAS'!A50</f>
        <v>G</v>
      </c>
      <c r="B50" s="699" t="str">
        <f>'BASE PLANILHAS'!B50:C50</f>
        <v>Seguro de Vida</v>
      </c>
      <c r="C50" s="700"/>
      <c r="D50" s="368">
        <f>CCT!N186</f>
        <v>4.72</v>
      </c>
      <c r="E50" s="78">
        <f t="shared" si="2"/>
        <v>4.72</v>
      </c>
      <c r="F50" s="19"/>
    </row>
    <row r="51" spans="1:8" ht="13.5" thickBot="1" x14ac:dyDescent="0.25">
      <c r="A51" s="36" t="str">
        <f>'BASE PLANILHAS'!A51</f>
        <v>H</v>
      </c>
      <c r="B51" s="703" t="str">
        <f>'BASE PLANILHAS'!B51:C51</f>
        <v>Despesas de Viagem</v>
      </c>
      <c r="C51" s="704"/>
      <c r="D51" s="369">
        <f>CCT!O186</f>
        <v>0</v>
      </c>
      <c r="E51" s="78">
        <f t="shared" si="2"/>
        <v>0</v>
      </c>
      <c r="F51" s="1"/>
    </row>
    <row r="52" spans="1:8" ht="13.5" thickBot="1" x14ac:dyDescent="0.25">
      <c r="A52" s="705" t="str">
        <f>'BASE PLANILHAS'!A52:D52</f>
        <v>Total do Submódulo 2.3</v>
      </c>
      <c r="B52" s="706"/>
      <c r="C52" s="706"/>
      <c r="D52" s="707"/>
      <c r="E52" s="51">
        <f>SUM(E44:E51)</f>
        <v>473.03720000000004</v>
      </c>
      <c r="F52" s="29"/>
    </row>
    <row r="53" spans="1:8" ht="13.5" thickBot="1" x14ac:dyDescent="0.25">
      <c r="A53" s="237"/>
      <c r="B53" s="238"/>
      <c r="C53" s="240"/>
      <c r="D53" s="238"/>
      <c r="E53" s="239"/>
      <c r="F53" s="1"/>
    </row>
    <row r="54" spans="1:8" ht="13.5" thickBot="1" x14ac:dyDescent="0.25">
      <c r="A54" s="214" t="str">
        <f>'BASE PLANILHAS'!A54</f>
        <v>2.4</v>
      </c>
      <c r="B54" s="696" t="str">
        <f>'BASE PLANILHAS'!B54:D54</f>
        <v>Quadro Resumo do Módulo 2 - Encargos e Benefícios Mensais e Diários</v>
      </c>
      <c r="C54" s="697"/>
      <c r="D54" s="698"/>
      <c r="E54" s="214" t="str">
        <f>'BASE PLANILHAS'!E54</f>
        <v>Valor (R$)</v>
      </c>
    </row>
    <row r="55" spans="1:8" x14ac:dyDescent="0.2">
      <c r="A55" s="40" t="str">
        <f>'BASE PLANILHAS'!A55</f>
        <v>2.1</v>
      </c>
      <c r="B55" s="708" t="str">
        <f>'BASE PLANILHAS'!B55:D55</f>
        <v>Encargos Previdenciários, FGTS e Outras Contribuições</v>
      </c>
      <c r="C55" s="709"/>
      <c r="D55" s="710"/>
      <c r="E55" s="41">
        <f>E41</f>
        <v>402.02707999999996</v>
      </c>
      <c r="F55" s="1"/>
      <c r="H55" s="66"/>
    </row>
    <row r="56" spans="1:8" x14ac:dyDescent="0.2">
      <c r="A56" s="34" t="str">
        <f>'BASE PLANILHAS'!A56</f>
        <v>2.2</v>
      </c>
      <c r="B56" s="701" t="str">
        <f>'BASE PLANILHAS'!B56:D56</f>
        <v>13º Salário, Férias e Adicional de Férias</v>
      </c>
      <c r="C56" s="733"/>
      <c r="D56" s="702"/>
      <c r="E56" s="23">
        <f>E34</f>
        <v>556.18784000000005</v>
      </c>
      <c r="F56" s="1"/>
    </row>
    <row r="57" spans="1:8" ht="13.5" thickBot="1" x14ac:dyDescent="0.25">
      <c r="A57" s="36" t="str">
        <f>'BASE PLANILHAS'!A57</f>
        <v>2.3</v>
      </c>
      <c r="B57" s="699" t="str">
        <f>'BASE PLANILHAS'!B57:D57</f>
        <v>Benefícios Mensais e Diários</v>
      </c>
      <c r="C57" s="734"/>
      <c r="D57" s="749"/>
      <c r="E57" s="24">
        <f>E52</f>
        <v>473.03720000000004</v>
      </c>
      <c r="F57" s="1"/>
    </row>
    <row r="58" spans="1:8" ht="13.5" thickBot="1" x14ac:dyDescent="0.25">
      <c r="A58" s="696" t="str">
        <f>'BASE PLANILHAS'!A58:D58</f>
        <v>Total do Módulo 2</v>
      </c>
      <c r="B58" s="697"/>
      <c r="C58" s="697"/>
      <c r="D58" s="698"/>
      <c r="E58" s="49">
        <f>SUM(E55:E57)</f>
        <v>1431.2521200000001</v>
      </c>
      <c r="F58" s="1"/>
    </row>
    <row r="59" spans="1:8" x14ac:dyDescent="0.2">
      <c r="A59" s="241"/>
      <c r="B59" s="240"/>
      <c r="C59" s="240"/>
      <c r="D59" s="240"/>
      <c r="E59" s="242"/>
      <c r="F59" s="1"/>
    </row>
    <row r="60" spans="1:8" x14ac:dyDescent="0.2">
      <c r="A60" s="711" t="str">
        <f>'BASE PLANILHAS'!A60:E60</f>
        <v>MÓDULO 3 – PROVISÃO PARA RESCISÃO</v>
      </c>
      <c r="B60" s="712"/>
      <c r="C60" s="712"/>
      <c r="D60" s="712"/>
      <c r="E60" s="713"/>
      <c r="F60" s="1"/>
    </row>
    <row r="61" spans="1:8" ht="13.5" thickBot="1" x14ac:dyDescent="0.25">
      <c r="A61" s="54"/>
      <c r="B61" s="54"/>
      <c r="C61" s="54"/>
      <c r="D61" s="54"/>
      <c r="E61" s="54"/>
      <c r="F61" s="22"/>
      <c r="G61" s="1"/>
    </row>
    <row r="62" spans="1:8" ht="13.5" thickBot="1" x14ac:dyDescent="0.25">
      <c r="A62" s="214">
        <f>'BASE PLANILHAS'!A62</f>
        <v>3</v>
      </c>
      <c r="B62" s="697" t="str">
        <f>'BASE PLANILHAS'!B62:C62</f>
        <v>Provisão para Rescisão</v>
      </c>
      <c r="C62" s="698"/>
      <c r="D62" s="214" t="str">
        <f>'BASE PLANILHAS'!D62</f>
        <v>Referência</v>
      </c>
      <c r="E62" s="453" t="str">
        <f>'BASE PLANILHAS'!E62</f>
        <v>Valor (R$)</v>
      </c>
      <c r="F62" s="19"/>
    </row>
    <row r="63" spans="1:8" x14ac:dyDescent="0.2">
      <c r="A63" s="79" t="str">
        <f>'BASE PLANILHAS'!A63</f>
        <v>A</v>
      </c>
      <c r="B63" s="718" t="str">
        <f>'BASE PLANILHAS'!B63:C63</f>
        <v>Aviso Prévio Indenizado (API) e Reflexo do Aviso Prévio Indenizado</v>
      </c>
      <c r="C63" s="719"/>
      <c r="D63" s="80">
        <f>'BASE PLANILHAS'!D63</f>
        <v>5.0183256172839511E-3</v>
      </c>
      <c r="E63" s="41">
        <f>$E$21*D63</f>
        <v>7.584596971450619</v>
      </c>
      <c r="F63" s="149"/>
    </row>
    <row r="64" spans="1:8" x14ac:dyDescent="0.2">
      <c r="A64" s="205" t="str">
        <f>'BASE PLANILHAS'!A64</f>
        <v>B</v>
      </c>
      <c r="B64" s="718" t="str">
        <f>'BASE PLANILHAS'!B64:C64</f>
        <v>Incidência do FGTS sobre API e Reflexo do API</v>
      </c>
      <c r="C64" s="719"/>
      <c r="D64" s="80">
        <f>'BASE PLANILHAS'!D64</f>
        <v>4.0146604938271608E-4</v>
      </c>
      <c r="E64" s="41">
        <f>$E$21*D64</f>
        <v>0.60676775771604952</v>
      </c>
      <c r="F64" s="19"/>
    </row>
    <row r="65" spans="1:10" x14ac:dyDescent="0.2">
      <c r="A65" s="205" t="str">
        <f>'BASE PLANILHAS'!A65</f>
        <v>C</v>
      </c>
      <c r="B65" s="718" t="str">
        <f>'BASE PLANILHAS'!B65:C65</f>
        <v>Multa do FGTS e Contribuição Social sobre o Aviso Prévio Indenizado</v>
      </c>
      <c r="C65" s="719"/>
      <c r="D65" s="18">
        <f>'BASE PLANILHAS'!D65</f>
        <v>2.0073302469135804E-4</v>
      </c>
      <c r="E65" s="41">
        <f t="shared" ref="E65:E69" si="3">$E$21*D65</f>
        <v>0.30338387885802476</v>
      </c>
      <c r="F65" s="19"/>
    </row>
    <row r="66" spans="1:10" x14ac:dyDescent="0.2">
      <c r="A66" s="205" t="str">
        <f>'BASE PLANILHAS'!A66</f>
        <v>D</v>
      </c>
      <c r="B66" s="718" t="str">
        <f>'BASE PLANILHAS'!B66:C66</f>
        <v>Aviso Prévio Trabalhado - APT</v>
      </c>
      <c r="C66" s="719"/>
      <c r="D66" s="18">
        <f>'BASE PLANILHAS'!D66</f>
        <v>3.5000000000000005E-3</v>
      </c>
      <c r="E66" s="41">
        <f t="shared" si="3"/>
        <v>5.2898300000000011</v>
      </c>
      <c r="F66" s="19"/>
    </row>
    <row r="67" spans="1:10" x14ac:dyDescent="0.2">
      <c r="A67" s="205" t="str">
        <f>'BASE PLANILHAS'!A67</f>
        <v>E</v>
      </c>
      <c r="B67" s="718" t="str">
        <f>'BASE PLANILHAS'!B67:C67</f>
        <v>Incidência dos encargos do submódulo 2.1 sobre Aviso Prévio Trabalhado</v>
      </c>
      <c r="C67" s="719"/>
      <c r="D67" s="80">
        <f>'BASE PLANILHAS'!D67</f>
        <v>1.2880000000000005E-3</v>
      </c>
      <c r="E67" s="41">
        <f>$E$21*D67</f>
        <v>1.946657440000001</v>
      </c>
      <c r="F67" s="61"/>
    </row>
    <row r="68" spans="1:10" x14ac:dyDescent="0.2">
      <c r="A68" s="205" t="str">
        <f>'BASE PLANILHAS'!A68</f>
        <v>F</v>
      </c>
      <c r="B68" s="718" t="str">
        <f>'BASE PLANILHAS'!B68:C68</f>
        <v>Multa do FGTS e Contribuição Social - Rescisão sem Justa Causa</v>
      </c>
      <c r="C68" s="719"/>
      <c r="D68" s="80">
        <f>'BASE PLANILHAS'!D68</f>
        <v>4.2999999999999997E-2</v>
      </c>
      <c r="E68" s="41">
        <f t="shared" si="3"/>
        <v>64.989339999999999</v>
      </c>
      <c r="F68" s="19"/>
    </row>
    <row r="69" spans="1:10" ht="13.5" thickBot="1" x14ac:dyDescent="0.25">
      <c r="A69" s="243" t="str">
        <f>'BASE PLANILHAS'!A69</f>
        <v>G</v>
      </c>
      <c r="B69" s="701" t="str">
        <f>'BASE PLANILHAS'!B69:C69</f>
        <v>Indenização Adicional (Art. 9º da Lei nº 7.238/84)</v>
      </c>
      <c r="C69" s="702"/>
      <c r="D69" s="81">
        <f>'BASE PLANILHAS'!D69</f>
        <v>1.6666666666666668E-3</v>
      </c>
      <c r="E69" s="55">
        <f t="shared" si="3"/>
        <v>2.518966666666667</v>
      </c>
      <c r="F69" s="19"/>
    </row>
    <row r="70" spans="1:10" ht="13.5" thickBot="1" x14ac:dyDescent="0.25">
      <c r="A70" s="696" t="str">
        <f>'BASE PLANILHAS'!A70:C70</f>
        <v>Total do Módulo 3</v>
      </c>
      <c r="B70" s="697"/>
      <c r="C70" s="698"/>
      <c r="D70" s="244">
        <f>'BASE PLANILHAS'!D70</f>
        <v>5.5075191358024689E-2</v>
      </c>
      <c r="E70" s="51">
        <f>SUM(E63:E69)</f>
        <v>83.239542714691368</v>
      </c>
      <c r="F70" s="29"/>
    </row>
    <row r="71" spans="1:10" x14ac:dyDescent="0.2">
      <c r="A71" s="245"/>
      <c r="B71" s="246"/>
      <c r="C71" s="246"/>
      <c r="D71" s="246"/>
      <c r="E71" s="247"/>
      <c r="F71" s="1"/>
    </row>
    <row r="72" spans="1:10" x14ac:dyDescent="0.2">
      <c r="A72" s="711" t="str">
        <f>'BASE PLANILHAS'!A72:E72</f>
        <v>MÓDULO 4 – CUSTO DE REPOSIÇÃO DO PROFISSIONAL AUSENTE</v>
      </c>
      <c r="B72" s="712"/>
      <c r="C72" s="712"/>
      <c r="D72" s="712"/>
      <c r="E72" s="713"/>
      <c r="F72" s="1"/>
      <c r="H72" s="1"/>
    </row>
    <row r="73" spans="1:10" ht="13.5" thickBot="1" x14ac:dyDescent="0.25">
      <c r="A73" s="54"/>
      <c r="B73" s="54"/>
      <c r="C73" s="54"/>
      <c r="D73" s="38"/>
      <c r="E73" s="54"/>
      <c r="F73" s="22"/>
    </row>
    <row r="74" spans="1:10" ht="13.5" thickBot="1" x14ac:dyDescent="0.25">
      <c r="A74" s="214" t="str">
        <f>'BASE PLANILHAS'!A74</f>
        <v>4.1</v>
      </c>
      <c r="B74" s="696" t="str">
        <f>'BASE PLANILHAS'!B74:C74</f>
        <v>Submódulo 4.1 - Ausências Legais</v>
      </c>
      <c r="C74" s="698"/>
      <c r="D74" s="453" t="str">
        <f>'BASE PLANILHAS'!D74</f>
        <v>Referência</v>
      </c>
      <c r="E74" s="453" t="str">
        <f>'BASE PLANILHAS'!E74</f>
        <v>Valor (R$)</v>
      </c>
      <c r="J74" s="63"/>
    </row>
    <row r="75" spans="1:10" x14ac:dyDescent="0.2">
      <c r="A75" s="34" t="str">
        <f>'BASE PLANILHAS'!A75</f>
        <v>A</v>
      </c>
      <c r="B75" s="708" t="str">
        <f>'BASE PLANILHAS'!B75:C75</f>
        <v>Ausência por Doença</v>
      </c>
      <c r="C75" s="710"/>
      <c r="D75" s="248">
        <f>'BASE PLANILHAS'!D75</f>
        <v>1.3888888888888888E-2</v>
      </c>
      <c r="E75" s="23">
        <f t="shared" ref="E75:E80" si="4">$E$21*D75</f>
        <v>20.991388888888888</v>
      </c>
      <c r="F75" s="62"/>
    </row>
    <row r="76" spans="1:10" x14ac:dyDescent="0.2">
      <c r="A76" s="34" t="str">
        <f>'BASE PLANILHAS'!A76</f>
        <v>B</v>
      </c>
      <c r="B76" s="699" t="str">
        <f>'BASE PLANILHAS'!B76:C76</f>
        <v>Ausências Legais</v>
      </c>
      <c r="C76" s="700"/>
      <c r="D76" s="248">
        <f>'BASE PLANILHAS'!D76</f>
        <v>8.2222222222222228E-3</v>
      </c>
      <c r="E76" s="23">
        <f t="shared" si="4"/>
        <v>12.426902222222225</v>
      </c>
      <c r="F76" s="62"/>
    </row>
    <row r="77" spans="1:10" x14ac:dyDescent="0.2">
      <c r="A77" s="34" t="str">
        <f>'BASE PLANILHAS'!A77</f>
        <v>C</v>
      </c>
      <c r="B77" s="699" t="str">
        <f>'BASE PLANILHAS'!B77:C77</f>
        <v>Licença Paternidade</v>
      </c>
      <c r="C77" s="700"/>
      <c r="D77" s="82">
        <f>'BASE PLANILHAS'!D77</f>
        <v>2.0833333333333332E-4</v>
      </c>
      <c r="E77" s="23">
        <f t="shared" si="4"/>
        <v>0.31487083333333332</v>
      </c>
      <c r="F77" s="62"/>
    </row>
    <row r="78" spans="1:10" x14ac:dyDescent="0.2">
      <c r="A78" s="34" t="str">
        <f>'BASE PLANILHAS'!A78</f>
        <v>D</v>
      </c>
      <c r="B78" s="699" t="str">
        <f>'BASE PLANILHAS'!B78:C78</f>
        <v>Ausência por Acidente de Trabalho</v>
      </c>
      <c r="C78" s="700"/>
      <c r="D78" s="248">
        <f>'BASE PLANILHAS'!D78</f>
        <v>3.3333333333333335E-3</v>
      </c>
      <c r="E78" s="23">
        <f t="shared" si="4"/>
        <v>5.037933333333334</v>
      </c>
      <c r="F78" s="62"/>
    </row>
    <row r="79" spans="1:10" x14ac:dyDescent="0.2">
      <c r="A79" s="64" t="str">
        <f>'BASE PLANILHAS'!A79</f>
        <v>E</v>
      </c>
      <c r="B79" s="699" t="str">
        <f>'BASE PLANILHAS'!B79:C79</f>
        <v>Férias, Adicional de Férias e 13º  com empregada em gozo de Licença Maternidade</v>
      </c>
      <c r="C79" s="700"/>
      <c r="D79" s="249">
        <f>'BASE PLANILHAS'!D79</f>
        <v>1.2962962962962963E-3</v>
      </c>
      <c r="E79" s="23">
        <f t="shared" si="4"/>
        <v>1.9591962962962963</v>
      </c>
      <c r="F79" s="19"/>
    </row>
    <row r="80" spans="1:10" ht="13.5" thickBot="1" x14ac:dyDescent="0.25">
      <c r="A80" s="36" t="str">
        <f>'BASE PLANILHAS'!A80</f>
        <v>F</v>
      </c>
      <c r="B80" s="716" t="str">
        <f>'BASE PLANILHAS'!B80:C80</f>
        <v>Incidência do Submódulo 2.1 sobre Ausências Legais</v>
      </c>
      <c r="C80" s="717"/>
      <c r="D80" s="81">
        <f>'BASE PLANILHAS'!D80</f>
        <v>9.9172592592592611E-3</v>
      </c>
      <c r="E80" s="72">
        <f t="shared" si="4"/>
        <v>14.988747299259263</v>
      </c>
      <c r="F80" s="1"/>
      <c r="G80" s="4"/>
      <c r="H80" s="31"/>
    </row>
    <row r="81" spans="1:7" ht="13.5" thickBot="1" x14ac:dyDescent="0.25">
      <c r="A81" s="696" t="str">
        <f>'BASE PLANILHAS'!A81:C81</f>
        <v>Total do Submódulo 4.1</v>
      </c>
      <c r="B81" s="697"/>
      <c r="C81" s="698"/>
      <c r="D81" s="48">
        <f>'BASE PLANILHAS'!D81</f>
        <v>3.6866333333333334E-2</v>
      </c>
      <c r="E81" s="51">
        <f>SUM(E75:E80)</f>
        <v>55.719038873333346</v>
      </c>
      <c r="F81" s="29"/>
      <c r="G81" s="4"/>
    </row>
    <row r="82" spans="1:7" ht="13.5" thickBot="1" x14ac:dyDescent="0.25">
      <c r="A82" s="241"/>
      <c r="B82" s="240"/>
      <c r="C82" s="240"/>
      <c r="D82" s="240"/>
      <c r="E82" s="242"/>
      <c r="F82" s="1"/>
    </row>
    <row r="83" spans="1:7" ht="13.5" thickBot="1" x14ac:dyDescent="0.25">
      <c r="A83" s="214" t="str">
        <f>'BASE PLANILHAS'!A83</f>
        <v>4.2</v>
      </c>
      <c r="B83" s="696" t="str">
        <f>'BASE PLANILHAS'!B83:C83</f>
        <v>Submódulo 4.2 - Intrajornada</v>
      </c>
      <c r="C83" s="697"/>
      <c r="D83" s="46" t="str">
        <f>'BASE PLANILHAS'!D83</f>
        <v>Referência</v>
      </c>
      <c r="E83" s="214" t="str">
        <f>'BASE PLANILHAS'!E83</f>
        <v>Valor (R$)</v>
      </c>
      <c r="F83" s="29"/>
      <c r="G83" s="4"/>
    </row>
    <row r="84" spans="1:7" ht="13.5" thickBot="1" x14ac:dyDescent="0.25">
      <c r="A84" s="40" t="str">
        <f>'BASE PLANILHAS'!A84</f>
        <v>A</v>
      </c>
      <c r="B84" s="750" t="str">
        <f>'BASE PLANILHAS'!B84:C84</f>
        <v>Intervalo para Repouso ou Alimentação</v>
      </c>
      <c r="C84" s="751"/>
      <c r="D84" s="623">
        <f>'BASE PLANILHAS'!D84</f>
        <v>0</v>
      </c>
      <c r="E84" s="621">
        <v>0</v>
      </c>
      <c r="F84" s="29"/>
      <c r="G84" s="4"/>
    </row>
    <row r="85" spans="1:7" ht="13.5" thickBot="1" x14ac:dyDescent="0.25">
      <c r="A85" s="696" t="str">
        <f>'BASE PLANILHAS'!A85:C85</f>
        <v>Total do Submódulo 4.2</v>
      </c>
      <c r="B85" s="697"/>
      <c r="C85" s="698"/>
      <c r="D85" s="48">
        <f>'BASE PLANILHAS'!D85</f>
        <v>0</v>
      </c>
      <c r="E85" s="398">
        <f>SUM(E84)</f>
        <v>0</v>
      </c>
      <c r="F85" s="29"/>
      <c r="G85" s="4"/>
    </row>
    <row r="86" spans="1:7" ht="13.5" thickBot="1" x14ac:dyDescent="0.25">
      <c r="A86" s="241"/>
      <c r="B86" s="240"/>
      <c r="C86" s="240"/>
      <c r="D86" s="240"/>
      <c r="E86" s="242"/>
      <c r="F86" s="1"/>
    </row>
    <row r="87" spans="1:7" ht="13.5" thickBot="1" x14ac:dyDescent="0.25">
      <c r="A87" s="214" t="str">
        <f>'BASE PLANILHAS'!A87</f>
        <v>4.3</v>
      </c>
      <c r="B87" s="696" t="str">
        <f>'BASE PLANILHAS'!B87:C87</f>
        <v>Quadro Resumo do Módulo 4 - Custo de Reposição do Profissional Ausente</v>
      </c>
      <c r="C87" s="697"/>
      <c r="D87" s="46" t="str">
        <f>'BASE PLANILHAS'!D87</f>
        <v>Referência</v>
      </c>
      <c r="E87" s="214" t="str">
        <f>'BASE PLANILHAS'!E87</f>
        <v>Valor (R$)</v>
      </c>
      <c r="F87" s="1"/>
    </row>
    <row r="88" spans="1:7" x14ac:dyDescent="0.2">
      <c r="A88" s="40" t="str">
        <f>'BASE PLANILHAS'!A88</f>
        <v>4.1</v>
      </c>
      <c r="B88" s="720" t="str">
        <f>'BASE PLANILHAS'!B88:C88</f>
        <v>Ausências Legais</v>
      </c>
      <c r="C88" s="721"/>
      <c r="D88" s="396">
        <f>'BASE PLANILHAS'!D88</f>
        <v>3.6866333333333334E-2</v>
      </c>
      <c r="E88" s="72">
        <f>E81</f>
        <v>55.719038873333346</v>
      </c>
      <c r="F88" s="1"/>
    </row>
    <row r="89" spans="1:7" ht="13.5" thickBot="1" x14ac:dyDescent="0.25">
      <c r="A89" s="40" t="str">
        <f>'BASE PLANILHAS'!A89</f>
        <v>4.2</v>
      </c>
      <c r="B89" s="716" t="str">
        <f>'BASE PLANILHAS'!B89:C89</f>
        <v>Intrajornada</v>
      </c>
      <c r="C89" s="717"/>
      <c r="D89" s="397">
        <f>'BASE PLANILHAS'!D89</f>
        <v>0</v>
      </c>
      <c r="E89" s="235">
        <f>E85</f>
        <v>0</v>
      </c>
      <c r="F89" s="1"/>
    </row>
    <row r="90" spans="1:7" ht="13.5" thickBot="1" x14ac:dyDescent="0.25">
      <c r="A90" s="696" t="str">
        <f>'BASE PLANILHAS'!A90:C90</f>
        <v>Total do Módulo 4</v>
      </c>
      <c r="B90" s="697"/>
      <c r="C90" s="698"/>
      <c r="D90" s="48">
        <f>'BASE PLANILHAS'!D90</f>
        <v>3.6866333333333334E-2</v>
      </c>
      <c r="E90" s="398">
        <f>SUM(E88+E89)</f>
        <v>55.719038873333346</v>
      </c>
      <c r="F90" s="1"/>
    </row>
    <row r="91" spans="1:7" x14ac:dyDescent="0.2">
      <c r="A91" s="241"/>
      <c r="B91" s="240"/>
      <c r="C91" s="240"/>
      <c r="D91" s="240"/>
      <c r="E91" s="242"/>
      <c r="F91" s="1"/>
    </row>
    <row r="92" spans="1:7" x14ac:dyDescent="0.2">
      <c r="A92" s="711" t="str">
        <f>'BASE PLANILHAS'!A92:E92</f>
        <v>MÓDULO 5 – INSUMOS DIVERSOS</v>
      </c>
      <c r="B92" s="712"/>
      <c r="C92" s="712"/>
      <c r="D92" s="712"/>
      <c r="E92" s="713"/>
      <c r="F92" s="1"/>
    </row>
    <row r="93" spans="1:7" ht="13.5" thickBot="1" x14ac:dyDescent="0.25">
      <c r="A93" s="38"/>
      <c r="B93" s="38"/>
      <c r="C93" s="38"/>
      <c r="D93" s="38"/>
      <c r="E93" s="56"/>
      <c r="F93" s="1"/>
    </row>
    <row r="94" spans="1:7" ht="13.5" thickBot="1" x14ac:dyDescent="0.25">
      <c r="A94" s="214">
        <f>'BASE PLANILHAS'!A94</f>
        <v>5</v>
      </c>
      <c r="B94" s="696" t="str">
        <f>'BASE PLANILHAS'!B94:C94</f>
        <v>Insumos Diversos</v>
      </c>
      <c r="C94" s="698"/>
      <c r="D94" s="214" t="str">
        <f>'BASE PLANILHAS'!D94</f>
        <v>Referência</v>
      </c>
      <c r="E94" s="453" t="str">
        <f>'BASE PLANILHAS'!E94</f>
        <v>Valor (R$)</v>
      </c>
      <c r="F94" s="1"/>
    </row>
    <row r="95" spans="1:7" x14ac:dyDescent="0.2">
      <c r="A95" s="32" t="str">
        <f>'BASE PLANILHAS'!A95</f>
        <v>A</v>
      </c>
      <c r="B95" s="709" t="str">
        <f>'BASE PLANILHAS'!B95:C95</f>
        <v>Uniformes e EPIs</v>
      </c>
      <c r="C95" s="710"/>
      <c r="D95" s="292">
        <f>'Uniforme Apoio'!BO35</f>
        <v>66.11548611111111</v>
      </c>
      <c r="E95" s="41">
        <f>D95*$D$13</f>
        <v>66.11548611111111</v>
      </c>
      <c r="F95" s="19"/>
      <c r="G95" s="1"/>
    </row>
    <row r="96" spans="1:7" x14ac:dyDescent="0.2">
      <c r="A96" s="34" t="str">
        <f>'BASE PLANILHAS'!A96</f>
        <v>B</v>
      </c>
      <c r="B96" s="733" t="str">
        <f>'BASE PLANILHAS'!B96:C96</f>
        <v>Materiais de Consumo</v>
      </c>
      <c r="C96" s="702"/>
      <c r="D96" s="299">
        <v>0</v>
      </c>
      <c r="E96" s="23">
        <f>D96*$D$13</f>
        <v>0</v>
      </c>
      <c r="F96" s="19"/>
    </row>
    <row r="97" spans="1:8" x14ac:dyDescent="0.2">
      <c r="A97" s="250" t="str">
        <f>'BASE PLANILHAS'!A97</f>
        <v>C</v>
      </c>
      <c r="B97" s="734" t="str">
        <f>'BASE PLANILHAS'!B97:C97</f>
        <v>Máquinas e Equipamentos (depreciação)</v>
      </c>
      <c r="C97" s="700"/>
      <c r="D97" s="299">
        <v>0</v>
      </c>
      <c r="E97" s="23">
        <f t="shared" ref="E97" si="5">D97*$D$13</f>
        <v>0</v>
      </c>
      <c r="F97" s="19"/>
    </row>
    <row r="98" spans="1:8" x14ac:dyDescent="0.2">
      <c r="A98" s="250" t="str">
        <f>'BASE PLANILHAS'!A98</f>
        <v>D</v>
      </c>
      <c r="B98" s="734" t="str">
        <f>'BASE PLANILHAS'!B98:C98</f>
        <v>Produtos de Limpeza</v>
      </c>
      <c r="C98" s="700"/>
      <c r="D98" s="75">
        <v>0</v>
      </c>
      <c r="E98" s="216">
        <f>D98*$D$13</f>
        <v>0</v>
      </c>
      <c r="F98" s="19"/>
      <c r="H98" s="1"/>
    </row>
    <row r="99" spans="1:8" ht="13.5" thickBot="1" x14ac:dyDescent="0.25">
      <c r="A99" s="251" t="str">
        <f>'BASE PLANILHAS'!A99</f>
        <v>E</v>
      </c>
      <c r="B99" s="735" t="str">
        <f>'BASE PLANILHAS'!B99:C99</f>
        <v>Materiais de Higiene</v>
      </c>
      <c r="C99" s="719"/>
      <c r="D99" s="75">
        <v>0</v>
      </c>
      <c r="E99" s="215">
        <f>D99*$D$13</f>
        <v>0</v>
      </c>
      <c r="F99" s="19"/>
      <c r="H99" s="1"/>
    </row>
    <row r="100" spans="1:8" ht="13.5" customHeight="1" thickBot="1" x14ac:dyDescent="0.25">
      <c r="A100" s="736" t="str">
        <f>'BASE PLANILHAS'!A100:C100</f>
        <v>Total do Módulo 5</v>
      </c>
      <c r="B100" s="737"/>
      <c r="C100" s="737"/>
      <c r="D100" s="252"/>
      <c r="E100" s="49">
        <f>SUM(E95:E99)</f>
        <v>66.11548611111111</v>
      </c>
      <c r="F100" s="1"/>
    </row>
    <row r="101" spans="1:8" x14ac:dyDescent="0.2">
      <c r="A101" s="241"/>
      <c r="B101" s="240"/>
      <c r="C101" s="240"/>
      <c r="D101" s="240"/>
      <c r="E101" s="242"/>
      <c r="F101" s="1"/>
    </row>
    <row r="102" spans="1:8" x14ac:dyDescent="0.2">
      <c r="A102" s="711" t="str">
        <f>'BASE PLANILHAS'!A102:E102</f>
        <v>MÓDULO 6 – CUSTOS INDIRETOS, TRIBUTOS E LUCRO</v>
      </c>
      <c r="B102" s="712"/>
      <c r="C102" s="712"/>
      <c r="D102" s="712"/>
      <c r="E102" s="713"/>
      <c r="F102" s="1"/>
    </row>
    <row r="103" spans="1:8" ht="13.5" thickBot="1" x14ac:dyDescent="0.25">
      <c r="A103" s="54"/>
      <c r="B103" s="54"/>
      <c r="C103" s="54"/>
      <c r="D103" s="54"/>
      <c r="E103" s="39"/>
      <c r="F103" s="1"/>
    </row>
    <row r="104" spans="1:8" ht="13.5" thickBot="1" x14ac:dyDescent="0.25">
      <c r="A104" s="214">
        <f>'BASE PLANILHAS'!A104</f>
        <v>6</v>
      </c>
      <c r="B104" s="214" t="str">
        <f>'BASE PLANILHAS'!B104</f>
        <v>Custos Indiretos, Tributos e Lucro</v>
      </c>
      <c r="C104" s="697" t="str">
        <f>'BASE PLANILHAS'!C104:D104</f>
        <v>Referência</v>
      </c>
      <c r="D104" s="698"/>
      <c r="E104" s="453" t="str">
        <f>'BASE PLANILHAS'!E104</f>
        <v>Valor (R$)</v>
      </c>
    </row>
    <row r="105" spans="1:8" x14ac:dyDescent="0.2">
      <c r="A105" s="32" t="str">
        <f>'BASE PLANILHAS'!A105</f>
        <v>A</v>
      </c>
      <c r="B105" s="253" t="str">
        <f>'BASE PLANILHAS'!B105</f>
        <v>Custos Indiretos</v>
      </c>
      <c r="C105" s="302">
        <f>'BASE PLANILHAS'!C105</f>
        <v>0</v>
      </c>
      <c r="D105" s="303"/>
      <c r="E105" s="256">
        <f>$C105*$D$13</f>
        <v>0</v>
      </c>
      <c r="F105" s="61"/>
    </row>
    <row r="106" spans="1:8" x14ac:dyDescent="0.2">
      <c r="A106" s="34" t="str">
        <f>'BASE PLANILHAS'!A106</f>
        <v>B</v>
      </c>
      <c r="B106" s="257" t="str">
        <f>'BASE PLANILHAS'!B106</f>
        <v>Lucro</v>
      </c>
      <c r="C106" s="295">
        <f>'BASE PLANILHAS'!C106</f>
        <v>0</v>
      </c>
      <c r="D106" s="259"/>
      <c r="E106" s="263">
        <f>$C106*$D$13</f>
        <v>0</v>
      </c>
      <c r="F106" s="1"/>
    </row>
    <row r="107" spans="1:8" x14ac:dyDescent="0.2">
      <c r="A107" s="34" t="str">
        <f>'BASE PLANILHAS'!A107</f>
        <v>C</v>
      </c>
      <c r="B107" s="34" t="str">
        <f>'BASE PLANILHAS'!B107</f>
        <v>TRIBUTOS</v>
      </c>
      <c r="C107" s="260" t="str">
        <f>'BASE PLANILHAS'!C107</f>
        <v>%</v>
      </c>
      <c r="D107" s="304" t="str">
        <f>'BASE PLANILHAS'!D107</f>
        <v>%</v>
      </c>
      <c r="E107" s="57"/>
      <c r="F107" s="1"/>
    </row>
    <row r="108" spans="1:8" x14ac:dyDescent="0.2">
      <c r="A108" s="34" t="str">
        <f>'BASE PLANILHAS'!A108</f>
        <v>C.1</v>
      </c>
      <c r="B108" s="257" t="str">
        <f>'BASE PLANILHAS'!B108</f>
        <v>PIS</v>
      </c>
      <c r="C108" s="262">
        <f>'BASE PLANILHAS'!C108</f>
        <v>7.6</v>
      </c>
      <c r="D108" s="262">
        <f>((100/((100-($C$111))%)-100)*$C108)/($C$111)</f>
        <v>8.5633802816901436</v>
      </c>
      <c r="E108" s="263">
        <v>0</v>
      </c>
      <c r="F108" s="1"/>
    </row>
    <row r="109" spans="1:8" x14ac:dyDescent="0.2">
      <c r="A109" s="34" t="str">
        <f>'BASE PLANILHAS'!A109</f>
        <v>C.2</v>
      </c>
      <c r="B109" s="257" t="str">
        <f>'BASE PLANILHAS'!B109</f>
        <v>COFINS</v>
      </c>
      <c r="C109" s="262">
        <f>'BASE PLANILHAS'!C109</f>
        <v>1.65</v>
      </c>
      <c r="D109" s="262">
        <f>((100/((100-($C$111))%)-100)*$C109)/($C$111)</f>
        <v>1.8591549295774654</v>
      </c>
      <c r="E109" s="263">
        <v>0</v>
      </c>
      <c r="F109" s="1"/>
    </row>
    <row r="110" spans="1:8" x14ac:dyDescent="0.2">
      <c r="A110" s="34" t="str">
        <f>'BASE PLANILHAS'!A110</f>
        <v>C.3</v>
      </c>
      <c r="B110" s="257" t="str">
        <f>'BASE PLANILHAS'!B110</f>
        <v>ISS</v>
      </c>
      <c r="C110" s="294">
        <f>ISS!B75*100</f>
        <v>2</v>
      </c>
      <c r="D110" s="262">
        <f>((100/((100-($C$111))%)-100)*$C110)/($C$111)</f>
        <v>2.2535211267605644</v>
      </c>
      <c r="E110" s="264">
        <v>0</v>
      </c>
      <c r="F110" s="1"/>
    </row>
    <row r="111" spans="1:8" ht="13.5" thickBot="1" x14ac:dyDescent="0.25">
      <c r="A111" s="714" t="str">
        <f>'BASE PLANILHAS'!A111:B111</f>
        <v>Total Tributos</v>
      </c>
      <c r="B111" s="715">
        <f>'[1]BASE PLANILHAS'!A102:B102</f>
        <v>0</v>
      </c>
      <c r="C111" s="265">
        <f>SUM(C108:C110)</f>
        <v>11.25</v>
      </c>
      <c r="D111" s="265">
        <f>SUM(D108:D110)</f>
        <v>12.676056338028173</v>
      </c>
      <c r="E111" s="266">
        <f>((E105+E106+E100+E90+E70+E58+E21)*D111)%</f>
        <v>399.00500970834133</v>
      </c>
      <c r="F111" s="1"/>
    </row>
    <row r="112" spans="1:8" ht="13.5" thickBot="1" x14ac:dyDescent="0.25">
      <c r="A112" s="696" t="str">
        <f>'BASE PLANILHAS'!A112:D112</f>
        <v>Total do Módulo 6</v>
      </c>
      <c r="B112" s="697"/>
      <c r="C112" s="697"/>
      <c r="D112" s="698"/>
      <c r="E112" s="51">
        <f>SUM(E105:E111)</f>
        <v>399.00500970834133</v>
      </c>
      <c r="F112" s="1"/>
    </row>
    <row r="113" spans="1:8" x14ac:dyDescent="0.2">
      <c r="A113" s="267"/>
      <c r="B113" s="268"/>
      <c r="C113" s="268"/>
      <c r="D113" s="268"/>
      <c r="E113" s="59"/>
    </row>
    <row r="114" spans="1:8" x14ac:dyDescent="0.2">
      <c r="A114" s="738" t="str">
        <f>'BASE PLANILHAS'!A114:E114</f>
        <v>QUADRO RESUMO DO CUSTO POR EMPREGADO</v>
      </c>
      <c r="B114" s="739"/>
      <c r="C114" s="739"/>
      <c r="D114" s="739"/>
      <c r="E114" s="740"/>
      <c r="G114" s="3"/>
    </row>
    <row r="115" spans="1:8" ht="13.5" thickBot="1" x14ac:dyDescent="0.25">
      <c r="A115" s="459"/>
      <c r="B115" s="454"/>
      <c r="C115" s="454"/>
      <c r="D115" s="454"/>
      <c r="E115" s="455"/>
      <c r="G115" s="3"/>
    </row>
    <row r="116" spans="1:8" ht="13.5" thickBot="1" x14ac:dyDescent="0.25">
      <c r="A116" s="696" t="str">
        <f>'BASE PLANILHAS'!A116:D116</f>
        <v>Mão-de-Obra vinculada à execução contratual</v>
      </c>
      <c r="B116" s="697"/>
      <c r="C116" s="697"/>
      <c r="D116" s="698"/>
      <c r="E116" s="214" t="str">
        <f>'BASE PLANILHAS'!E116</f>
        <v>VALOR (R$)</v>
      </c>
      <c r="G116" s="1"/>
      <c r="H116" s="1"/>
    </row>
    <row r="117" spans="1:8" x14ac:dyDescent="0.2">
      <c r="A117" s="32" t="str">
        <f>'BASE PLANILHAS'!A117</f>
        <v>A</v>
      </c>
      <c r="B117" s="741" t="str">
        <f>'BASE PLANILHAS'!B117:D117</f>
        <v>MÓDULO 1 - COMPOSIÇÃO DA REMUNERAÇÃO</v>
      </c>
      <c r="C117" s="742"/>
      <c r="D117" s="743"/>
      <c r="E117" s="256">
        <f>E21</f>
        <v>1511.38</v>
      </c>
    </row>
    <row r="118" spans="1:8" x14ac:dyDescent="0.2">
      <c r="A118" s="34" t="str">
        <f>'BASE PLANILHAS'!A118</f>
        <v>B</v>
      </c>
      <c r="B118" s="744" t="str">
        <f>'BASE PLANILHAS'!B118:D118</f>
        <v>MÓDULO 2 – ENCARGOS E BENEFÍCIOS MENSAIS E DIÁRIOS</v>
      </c>
      <c r="C118" s="731"/>
      <c r="D118" s="732"/>
      <c r="E118" s="263">
        <f>E58</f>
        <v>1431.2521200000001</v>
      </c>
    </row>
    <row r="119" spans="1:8" x14ac:dyDescent="0.2">
      <c r="A119" s="34" t="str">
        <f>'BASE PLANILHAS'!A119</f>
        <v>C</v>
      </c>
      <c r="B119" s="745" t="str">
        <f>'BASE PLANILHAS'!B119:D119</f>
        <v>MÓDULO 3 – PROVISÃO PARA RESCISÃO</v>
      </c>
      <c r="C119" s="746"/>
      <c r="D119" s="747"/>
      <c r="E119" s="263">
        <f>E70</f>
        <v>83.239542714691368</v>
      </c>
      <c r="G119" s="3"/>
    </row>
    <row r="120" spans="1:8" x14ac:dyDescent="0.2">
      <c r="A120" s="34" t="str">
        <f>'BASE PLANILHAS'!A120</f>
        <v>D</v>
      </c>
      <c r="B120" s="744" t="str">
        <f>'BASE PLANILHAS'!B120:D120</f>
        <v>MÓDULO 4 – CUSTO DE REPOSIÇÃO DO PROFISSIONAL AUSENTE</v>
      </c>
      <c r="C120" s="731"/>
      <c r="D120" s="732"/>
      <c r="E120" s="263">
        <f>E90</f>
        <v>55.719038873333346</v>
      </c>
      <c r="G120" s="3"/>
    </row>
    <row r="121" spans="1:8" x14ac:dyDescent="0.2">
      <c r="A121" s="34" t="str">
        <f>'BASE PLANILHAS'!A121</f>
        <v>E</v>
      </c>
      <c r="B121" s="728" t="str">
        <f>'BASE PLANILHAS'!B121:D121</f>
        <v>MÓDULO 5 – INSUMOS DIVERSOS</v>
      </c>
      <c r="C121" s="729"/>
      <c r="D121" s="730"/>
      <c r="E121" s="263">
        <f>E100</f>
        <v>66.11548611111111</v>
      </c>
    </row>
    <row r="122" spans="1:8" x14ac:dyDescent="0.2">
      <c r="A122" s="34" t="str">
        <f>'BASE PLANILHAS'!A122</f>
        <v>-</v>
      </c>
      <c r="B122" s="722" t="str">
        <f>'BASE PLANILHAS'!B122:D122</f>
        <v>Subtotal (A + B + C + D + E)</v>
      </c>
      <c r="C122" s="723"/>
      <c r="D122" s="724"/>
      <c r="E122" s="60">
        <f>SUM(E117:E121)</f>
        <v>3147.7061876991361</v>
      </c>
      <c r="F122" s="4"/>
      <c r="G122" s="2"/>
    </row>
    <row r="123" spans="1:8" ht="13.5" thickBot="1" x14ac:dyDescent="0.25">
      <c r="A123" s="36" t="str">
        <f>'BASE PLANILHAS'!A123</f>
        <v>F</v>
      </c>
      <c r="B123" s="725" t="str">
        <f>'BASE PLANILHAS'!B123:D123</f>
        <v>MÓDULO 6 – CUSTOS INDIRETOS, TRIBUTOS E LUCRO</v>
      </c>
      <c r="C123" s="726"/>
      <c r="D123" s="727"/>
      <c r="E123" s="24">
        <f>E112</f>
        <v>399.00500970834133</v>
      </c>
    </row>
    <row r="124" spans="1:8" ht="13.5" thickBot="1" x14ac:dyDescent="0.25">
      <c r="A124" s="696" t="str">
        <f>'BASE PLANILHAS'!A124:D124</f>
        <v xml:space="preserve">Custo Total </v>
      </c>
      <c r="B124" s="697"/>
      <c r="C124" s="697"/>
      <c r="D124" s="698"/>
      <c r="E124" s="49">
        <f>SUM(E122:E123)</f>
        <v>3546.7111974074774</v>
      </c>
      <c r="F124" s="4"/>
    </row>
    <row r="125" spans="1:8" ht="13.5" thickBot="1" x14ac:dyDescent="0.25">
      <c r="A125" s="696" t="str">
        <f>'BASE PLANILHAS'!A125:D125</f>
        <v xml:space="preserve">Custo Total Anual </v>
      </c>
      <c r="B125" s="697"/>
      <c r="C125" s="697"/>
      <c r="D125" s="698"/>
      <c r="E125" s="51">
        <f>E124*12</f>
        <v>42560.534368889726</v>
      </c>
      <c r="F125" s="4"/>
    </row>
    <row r="126" spans="1:8" hidden="1" x14ac:dyDescent="0.2">
      <c r="A126" s="461"/>
      <c r="B126" s="825"/>
      <c r="C126" s="825"/>
      <c r="D126" s="25"/>
      <c r="E126" s="25"/>
    </row>
    <row r="127" spans="1:8" ht="40.5" hidden="1" customHeight="1" thickBot="1" x14ac:dyDescent="0.25">
      <c r="A127" s="826"/>
      <c r="B127" s="827"/>
      <c r="C127" s="26"/>
      <c r="D127" s="8"/>
      <c r="E127" s="17"/>
    </row>
    <row r="128" spans="1:8" ht="12.75" hidden="1" customHeight="1" x14ac:dyDescent="0.2">
      <c r="A128" s="828"/>
      <c r="B128" s="829"/>
      <c r="C128" s="270"/>
      <c r="D128" s="271"/>
      <c r="E128" s="272"/>
    </row>
    <row r="129" spans="1:5" ht="12.75" hidden="1" customHeight="1" x14ac:dyDescent="0.2">
      <c r="A129" s="816"/>
      <c r="B129" s="817"/>
      <c r="C129" s="273"/>
      <c r="D129" s="274"/>
      <c r="E129" s="275"/>
    </row>
    <row r="130" spans="1:5" ht="12.75" hidden="1" customHeight="1" x14ac:dyDescent="0.2">
      <c r="A130" s="816"/>
      <c r="B130" s="817"/>
      <c r="C130" s="273"/>
      <c r="D130" s="274"/>
      <c r="E130" s="275"/>
    </row>
    <row r="131" spans="1:5" ht="12.75" hidden="1" customHeight="1" x14ac:dyDescent="0.2">
      <c r="A131" s="816"/>
      <c r="B131" s="817"/>
      <c r="C131" s="273"/>
      <c r="D131" s="274"/>
      <c r="E131" s="275"/>
    </row>
    <row r="132" spans="1:5" ht="12.75" hidden="1" customHeight="1" x14ac:dyDescent="0.2">
      <c r="A132" s="818"/>
      <c r="B132" s="819"/>
      <c r="C132" s="9"/>
      <c r="D132" s="10"/>
      <c r="E132" s="275"/>
    </row>
    <row r="133" spans="1:5" ht="13.5" hidden="1" customHeight="1" thickBot="1" x14ac:dyDescent="0.25">
      <c r="A133" s="820"/>
      <c r="B133" s="821"/>
      <c r="C133" s="276"/>
      <c r="D133" s="277"/>
      <c r="E133" s="278"/>
    </row>
    <row r="134" spans="1:5" ht="13.5" hidden="1" thickBot="1" x14ac:dyDescent="0.25">
      <c r="A134" s="822"/>
      <c r="B134" s="823"/>
      <c r="C134" s="823"/>
      <c r="D134" s="824"/>
      <c r="E134" s="11"/>
    </row>
    <row r="135" spans="1:5" hidden="1" x14ac:dyDescent="0.2">
      <c r="A135" s="7"/>
      <c r="B135" s="7"/>
      <c r="C135" s="7"/>
      <c r="D135" s="7"/>
      <c r="E135" s="7"/>
    </row>
    <row r="136" spans="1:5" hidden="1" x14ac:dyDescent="0.2">
      <c r="A136" s="461"/>
      <c r="B136" s="825"/>
      <c r="C136" s="825"/>
      <c r="D136" s="25"/>
      <c r="E136" s="25"/>
    </row>
    <row r="137" spans="1:5" ht="13.5" hidden="1" thickBot="1" x14ac:dyDescent="0.25">
      <c r="A137" s="798"/>
      <c r="B137" s="799"/>
      <c r="C137" s="799"/>
      <c r="D137" s="799"/>
      <c r="E137" s="800"/>
    </row>
    <row r="138" spans="1:5" ht="13.5" hidden="1" thickBot="1" x14ac:dyDescent="0.25">
      <c r="A138" s="279"/>
      <c r="B138" s="801"/>
      <c r="C138" s="802"/>
      <c r="D138" s="803"/>
      <c r="E138" s="17"/>
    </row>
    <row r="139" spans="1:5" hidden="1" x14ac:dyDescent="0.2">
      <c r="A139" s="280"/>
      <c r="B139" s="804"/>
      <c r="C139" s="805"/>
      <c r="D139" s="806"/>
      <c r="E139" s="281"/>
    </row>
    <row r="140" spans="1:5" hidden="1" x14ac:dyDescent="0.2">
      <c r="A140" s="282"/>
      <c r="B140" s="807"/>
      <c r="C140" s="808"/>
      <c r="D140" s="809"/>
      <c r="E140" s="283"/>
    </row>
    <row r="141" spans="1:5" ht="13.5" hidden="1" thickBot="1" x14ac:dyDescent="0.25">
      <c r="A141" s="282"/>
      <c r="B141" s="810"/>
      <c r="C141" s="811"/>
      <c r="D141" s="812"/>
      <c r="E141" s="283"/>
    </row>
    <row r="142" spans="1:5" ht="13.5" hidden="1" thickBot="1" x14ac:dyDescent="0.25">
      <c r="A142" s="813"/>
      <c r="B142" s="814"/>
      <c r="C142" s="814"/>
      <c r="D142" s="815"/>
      <c r="E142" s="11"/>
    </row>
    <row r="143" spans="1:5" hidden="1" x14ac:dyDescent="0.2">
      <c r="A143" s="284"/>
      <c r="B143" s="7"/>
      <c r="C143" s="7"/>
      <c r="D143" s="7"/>
      <c r="E143" s="7"/>
    </row>
    <row r="144" spans="1:5" hidden="1" x14ac:dyDescent="0.2">
      <c r="A144" s="7"/>
      <c r="B144" s="7"/>
      <c r="C144" s="7"/>
      <c r="D144" s="7"/>
      <c r="E144" s="7"/>
    </row>
    <row r="145" spans="1:8" hidden="1" x14ac:dyDescent="0.2">
      <c r="A145" s="7"/>
      <c r="B145" s="7"/>
      <c r="C145" s="7"/>
      <c r="D145" s="7"/>
      <c r="E145" s="7"/>
    </row>
    <row r="146" spans="1:8" x14ac:dyDescent="0.2">
      <c r="A146" s="13"/>
      <c r="B146" s="13"/>
      <c r="C146" s="7"/>
      <c r="D146" s="7"/>
      <c r="E146" s="30"/>
      <c r="F146" s="4"/>
    </row>
    <row r="147" spans="1:8" x14ac:dyDescent="0.2">
      <c r="A147" s="14"/>
      <c r="B147" s="13"/>
      <c r="C147" s="7"/>
      <c r="D147" s="7"/>
      <c r="E147" s="69"/>
      <c r="F147" s="4"/>
      <c r="H147" s="4"/>
    </row>
    <row r="148" spans="1:8" x14ac:dyDescent="0.2">
      <c r="A148" s="7"/>
      <c r="B148" s="7"/>
      <c r="C148" s="7"/>
      <c r="D148" s="7"/>
      <c r="E148" s="15"/>
      <c r="H148" s="4"/>
    </row>
    <row r="149" spans="1:8" x14ac:dyDescent="0.2">
      <c r="A149" s="7"/>
      <c r="B149" s="7"/>
      <c r="C149" s="7"/>
      <c r="D149" s="7"/>
      <c r="E149" s="15"/>
    </row>
    <row r="150" spans="1:8" x14ac:dyDescent="0.2">
      <c r="A150" s="4"/>
      <c r="E150" s="4"/>
    </row>
    <row r="151" spans="1:8" x14ac:dyDescent="0.2">
      <c r="A151" s="4"/>
    </row>
  </sheetData>
  <sheetProtection sheet="1" objects="1" scenarios="1"/>
  <mergeCells count="115">
    <mergeCell ref="A1:E1"/>
    <mergeCell ref="A3:E3"/>
    <mergeCell ref="B4:D4"/>
    <mergeCell ref="B5:D5"/>
    <mergeCell ref="B6:D6"/>
    <mergeCell ref="B7:D7"/>
    <mergeCell ref="B16:C16"/>
    <mergeCell ref="B17:C17"/>
    <mergeCell ref="B18:C18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A72:E72"/>
    <mergeCell ref="B74:C74"/>
    <mergeCell ref="B75:C75"/>
    <mergeCell ref="B76:C76"/>
    <mergeCell ref="B77:C77"/>
    <mergeCell ref="B78:C78"/>
    <mergeCell ref="B65:C65"/>
    <mergeCell ref="B66:C66"/>
    <mergeCell ref="B67:C67"/>
    <mergeCell ref="B68:C68"/>
    <mergeCell ref="B69:C69"/>
    <mergeCell ref="A70:C70"/>
    <mergeCell ref="B87:C87"/>
    <mergeCell ref="B88:C88"/>
    <mergeCell ref="B89:C89"/>
    <mergeCell ref="A90:C90"/>
    <mergeCell ref="A92:E92"/>
    <mergeCell ref="B94:C94"/>
    <mergeCell ref="B79:C79"/>
    <mergeCell ref="B80:C80"/>
    <mergeCell ref="A81:C81"/>
    <mergeCell ref="B83:C83"/>
    <mergeCell ref="B84:C84"/>
    <mergeCell ref="A85:C85"/>
    <mergeCell ref="A102:E102"/>
    <mergeCell ref="C104:D104"/>
    <mergeCell ref="A111:B111"/>
    <mergeCell ref="A112:D112"/>
    <mergeCell ref="A114:E114"/>
    <mergeCell ref="A116:D116"/>
    <mergeCell ref="B95:C95"/>
    <mergeCell ref="B96:C96"/>
    <mergeCell ref="B97:C97"/>
    <mergeCell ref="B98:C98"/>
    <mergeCell ref="B99:C99"/>
    <mergeCell ref="A100:C100"/>
    <mergeCell ref="B123:D123"/>
    <mergeCell ref="A124:D124"/>
    <mergeCell ref="A125:D125"/>
    <mergeCell ref="B126:C126"/>
    <mergeCell ref="A127:B127"/>
    <mergeCell ref="A128:B128"/>
    <mergeCell ref="B117:D117"/>
    <mergeCell ref="B118:D118"/>
    <mergeCell ref="B119:D119"/>
    <mergeCell ref="B120:D120"/>
    <mergeCell ref="B121:D121"/>
    <mergeCell ref="B122:D122"/>
    <mergeCell ref="A142:D142"/>
    <mergeCell ref="B136:C136"/>
    <mergeCell ref="A137:E137"/>
    <mergeCell ref="B138:D138"/>
    <mergeCell ref="B139:D139"/>
    <mergeCell ref="B140:D140"/>
    <mergeCell ref="B141:D141"/>
    <mergeCell ref="A129:B129"/>
    <mergeCell ref="A130:B130"/>
    <mergeCell ref="A131:B131"/>
    <mergeCell ref="A132:B132"/>
    <mergeCell ref="A133:B133"/>
    <mergeCell ref="A134:D134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2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59999389629810485"/>
  </sheetPr>
  <dimension ref="A1:N193"/>
  <sheetViews>
    <sheetView showGridLines="0" view="pageBreakPreview" zoomScaleNormal="100" zoomScaleSheetLayoutView="100" workbookViewId="0">
      <selection activeCell="G21" sqref="G21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0.2851562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 x14ac:dyDescent="0.2">
      <c r="A1" s="752" t="str">
        <f>'BASE PLANILHAS'!A1:E1</f>
        <v>ANEXO VI - PLANILHA DE COMPOSIÇÃO DE CUSTOS</v>
      </c>
      <c r="B1" s="753"/>
      <c r="C1" s="753"/>
      <c r="D1" s="753"/>
      <c r="E1" s="754"/>
    </row>
    <row r="2" spans="1:8" ht="13.5" thickBot="1" x14ac:dyDescent="0.25">
      <c r="A2" s="174"/>
      <c r="B2" s="221"/>
      <c r="C2" s="221"/>
      <c r="D2" s="222"/>
      <c r="E2" s="223"/>
      <c r="F2" s="54"/>
      <c r="G2" s="54"/>
      <c r="H2" s="54"/>
    </row>
    <row r="3" spans="1:8" ht="13.5" thickBot="1" x14ac:dyDescent="0.25">
      <c r="A3" s="755" t="str">
        <f>'BASE PLANILHAS'!A3:E3</f>
        <v>Dados para composição dos custos referentes à mão-de-obra</v>
      </c>
      <c r="B3" s="756"/>
      <c r="C3" s="756"/>
      <c r="D3" s="756"/>
      <c r="E3" s="757"/>
      <c r="F3" s="54"/>
      <c r="G3" s="54"/>
      <c r="H3" s="54"/>
    </row>
    <row r="4" spans="1:8" x14ac:dyDescent="0.2">
      <c r="A4" s="64" t="str">
        <f>'BASE PLANILHAS'!A4</f>
        <v>A</v>
      </c>
      <c r="B4" s="758" t="str">
        <f>'BASE PLANILHAS'!B4:D4</f>
        <v>Localidade</v>
      </c>
      <c r="C4" s="759"/>
      <c r="D4" s="760"/>
      <c r="E4" s="316" t="str">
        <f>CCT!A187</f>
        <v>Vicosa</v>
      </c>
      <c r="F4" s="54"/>
      <c r="G4" s="54"/>
      <c r="H4" s="54"/>
    </row>
    <row r="5" spans="1:8" x14ac:dyDescent="0.2">
      <c r="A5" s="34" t="str">
        <f>'BASE PLANILHAS'!A5</f>
        <v>B</v>
      </c>
      <c r="B5" s="761" t="str">
        <f>'BASE PLANILHAS'!B5:D5</f>
        <v>Tipo de serviço</v>
      </c>
      <c r="C5" s="762"/>
      <c r="D5" s="763"/>
      <c r="E5" s="33" t="str">
        <f>'BASE PLANILHAS'!E5</f>
        <v>Apoio Administrativo</v>
      </c>
      <c r="F5" s="54"/>
      <c r="G5" s="54"/>
      <c r="H5" s="54"/>
    </row>
    <row r="6" spans="1:8" x14ac:dyDescent="0.2">
      <c r="A6" s="34" t="str">
        <f>'BASE PLANILHAS'!A6</f>
        <v>C</v>
      </c>
      <c r="B6" s="745" t="str">
        <f>'BASE PLANILHAS'!B6:D6</f>
        <v>Salário Nominativo da Categoria Profissional</v>
      </c>
      <c r="C6" s="746"/>
      <c r="D6" s="747"/>
      <c r="E6" s="224"/>
      <c r="F6" s="54"/>
      <c r="G6" s="54"/>
      <c r="H6" s="54"/>
    </row>
    <row r="7" spans="1:8" x14ac:dyDescent="0.2">
      <c r="A7" s="34" t="str">
        <f>'BASE PLANILHAS'!A7</f>
        <v>D</v>
      </c>
      <c r="B7" s="745" t="str">
        <f>'BASE PLANILHAS'!B7:D7</f>
        <v>Categoria profissional (vinculada à execução contratual)</v>
      </c>
      <c r="C7" s="746"/>
      <c r="D7" s="747"/>
      <c r="E7" s="298" t="s">
        <v>192</v>
      </c>
      <c r="G7" s="1"/>
    </row>
    <row r="8" spans="1:8" ht="13.5" thickBot="1" x14ac:dyDescent="0.25">
      <c r="A8" s="36" t="str">
        <f>'BASE PLANILHAS'!A8</f>
        <v>E</v>
      </c>
      <c r="B8" s="764" t="str">
        <f>'BASE PLANILHAS'!B8:D8</f>
        <v>Data base da categoria (dia/mês/ano)</v>
      </c>
      <c r="C8" s="765"/>
      <c r="D8" s="766"/>
      <c r="E8" s="225">
        <f>CCT!P187</f>
        <v>43101</v>
      </c>
      <c r="F8" s="63"/>
    </row>
    <row r="9" spans="1:8" x14ac:dyDescent="0.2">
      <c r="A9" s="226"/>
      <c r="B9" s="100"/>
      <c r="C9" s="100"/>
      <c r="D9" s="100"/>
      <c r="E9" s="227"/>
      <c r="F9" s="63"/>
      <c r="H9" s="1"/>
    </row>
    <row r="10" spans="1:8" x14ac:dyDescent="0.2">
      <c r="A10" s="711" t="str">
        <f>'BASE PLANILHAS'!A10:E10</f>
        <v>MÓDULO 1 - COMPOSIÇÃO DA REMUNERAÇÃO</v>
      </c>
      <c r="B10" s="712"/>
      <c r="C10" s="712"/>
      <c r="D10" s="712"/>
      <c r="E10" s="713"/>
      <c r="F10" s="70"/>
    </row>
    <row r="11" spans="1:8" ht="13.5" thickBot="1" x14ac:dyDescent="0.25">
      <c r="A11" s="228"/>
      <c r="B11" s="229"/>
      <c r="C11" s="229"/>
      <c r="D11" s="229"/>
      <c r="E11" s="230"/>
      <c r="F11" s="1"/>
    </row>
    <row r="12" spans="1:8" ht="13.5" thickBot="1" x14ac:dyDescent="0.25">
      <c r="A12" s="324" t="str">
        <f>'BASE PLANILHAS'!A13</f>
        <v>A</v>
      </c>
      <c r="B12" s="830" t="str">
        <f>'BASE PLANILHAS'!B13:C13</f>
        <v>Salário Base</v>
      </c>
      <c r="C12" s="831"/>
      <c r="D12" s="831"/>
      <c r="E12" s="832"/>
    </row>
    <row r="13" spans="1:8" ht="13.5" thickBot="1" x14ac:dyDescent="0.25">
      <c r="A13" s="317"/>
      <c r="B13" s="317" t="s">
        <v>354</v>
      </c>
      <c r="C13" s="318" t="s">
        <v>350</v>
      </c>
      <c r="D13" s="318" t="s">
        <v>355</v>
      </c>
      <c r="E13" s="319" t="s">
        <v>351</v>
      </c>
    </row>
    <row r="14" spans="1:8" x14ac:dyDescent="0.2">
      <c r="A14" s="231"/>
      <c r="B14" s="231" t="s">
        <v>369</v>
      </c>
      <c r="C14" s="285">
        <v>0</v>
      </c>
      <c r="D14" s="286">
        <v>0</v>
      </c>
      <c r="E14" s="287">
        <f>D14*C14</f>
        <v>0</v>
      </c>
      <c r="F14">
        <f>COUNTBLANK(E14:E49)</f>
        <v>0</v>
      </c>
    </row>
    <row r="15" spans="1:8" x14ac:dyDescent="0.2">
      <c r="A15" s="231"/>
      <c r="B15" s="231" t="s">
        <v>370</v>
      </c>
      <c r="C15" s="285">
        <v>0</v>
      </c>
      <c r="D15" s="286">
        <v>0</v>
      </c>
      <c r="E15" s="288">
        <f>D15*C15</f>
        <v>0</v>
      </c>
    </row>
    <row r="16" spans="1:8" x14ac:dyDescent="0.2">
      <c r="A16" s="231"/>
      <c r="B16" s="231" t="s">
        <v>419</v>
      </c>
      <c r="C16" s="285">
        <v>0</v>
      </c>
      <c r="D16" s="286">
        <v>0</v>
      </c>
      <c r="E16" s="288">
        <f>D16*C16</f>
        <v>0</v>
      </c>
    </row>
    <row r="17" spans="1:5" x14ac:dyDescent="0.2">
      <c r="A17" s="231"/>
      <c r="B17" s="231" t="s">
        <v>420</v>
      </c>
      <c r="C17" s="285">
        <v>0</v>
      </c>
      <c r="D17" s="286">
        <v>0</v>
      </c>
      <c r="E17" s="288">
        <f t="shared" ref="E17:E49" si="0">D17*C17</f>
        <v>0</v>
      </c>
    </row>
    <row r="18" spans="1:5" x14ac:dyDescent="0.2">
      <c r="A18" s="231"/>
      <c r="B18" s="231" t="s">
        <v>371</v>
      </c>
      <c r="C18" s="285">
        <v>0</v>
      </c>
      <c r="D18" s="286">
        <v>0</v>
      </c>
      <c r="E18" s="288">
        <f t="shared" si="0"/>
        <v>0</v>
      </c>
    </row>
    <row r="19" spans="1:5" x14ac:dyDescent="0.2">
      <c r="A19" s="231"/>
      <c r="B19" s="231" t="s">
        <v>240</v>
      </c>
      <c r="C19" s="285">
        <v>0</v>
      </c>
      <c r="D19" s="286">
        <v>0</v>
      </c>
      <c r="E19" s="288">
        <f t="shared" si="0"/>
        <v>0</v>
      </c>
    </row>
    <row r="20" spans="1:5" x14ac:dyDescent="0.2">
      <c r="A20" s="231"/>
      <c r="B20" s="231" t="s">
        <v>238</v>
      </c>
      <c r="C20" s="285">
        <v>0</v>
      </c>
      <c r="D20" s="286">
        <v>0</v>
      </c>
      <c r="E20" s="288">
        <f t="shared" si="0"/>
        <v>0</v>
      </c>
    </row>
    <row r="21" spans="1:5" x14ac:dyDescent="0.2">
      <c r="A21" s="231"/>
      <c r="B21" s="231" t="s">
        <v>372</v>
      </c>
      <c r="C21" s="285">
        <v>0</v>
      </c>
      <c r="D21" s="286">
        <v>0</v>
      </c>
      <c r="E21" s="288">
        <f t="shared" si="0"/>
        <v>0</v>
      </c>
    </row>
    <row r="22" spans="1:5" x14ac:dyDescent="0.2">
      <c r="A22" s="231"/>
      <c r="B22" s="231" t="s">
        <v>241</v>
      </c>
      <c r="C22" s="285">
        <v>0</v>
      </c>
      <c r="D22" s="286">
        <v>0</v>
      </c>
      <c r="E22" s="288">
        <f t="shared" si="0"/>
        <v>0</v>
      </c>
    </row>
    <row r="23" spans="1:5" x14ac:dyDescent="0.2">
      <c r="A23" s="231"/>
      <c r="B23" s="231" t="s">
        <v>367</v>
      </c>
      <c r="C23" s="285">
        <v>0</v>
      </c>
      <c r="D23" s="286">
        <v>0</v>
      </c>
      <c r="E23" s="288">
        <f t="shared" si="0"/>
        <v>0</v>
      </c>
    </row>
    <row r="24" spans="1:5" x14ac:dyDescent="0.2">
      <c r="A24" s="231"/>
      <c r="B24" s="231" t="s">
        <v>366</v>
      </c>
      <c r="C24" s="285">
        <v>0</v>
      </c>
      <c r="D24" s="286">
        <v>0</v>
      </c>
      <c r="E24" s="288">
        <f t="shared" si="0"/>
        <v>0</v>
      </c>
    </row>
    <row r="25" spans="1:5" x14ac:dyDescent="0.2">
      <c r="A25" s="231"/>
      <c r="B25" s="231" t="s">
        <v>373</v>
      </c>
      <c r="C25" s="285">
        <v>0</v>
      </c>
      <c r="D25" s="286">
        <v>0</v>
      </c>
      <c r="E25" s="288">
        <f t="shared" si="0"/>
        <v>0</v>
      </c>
    </row>
    <row r="26" spans="1:5" x14ac:dyDescent="0.2">
      <c r="A26" s="231"/>
      <c r="B26" s="231" t="s">
        <v>195</v>
      </c>
      <c r="C26" s="285">
        <v>0</v>
      </c>
      <c r="D26" s="286">
        <v>0</v>
      </c>
      <c r="E26" s="288">
        <f t="shared" si="0"/>
        <v>0</v>
      </c>
    </row>
    <row r="27" spans="1:5" x14ac:dyDescent="0.2">
      <c r="A27" s="231"/>
      <c r="B27" s="231" t="s">
        <v>421</v>
      </c>
      <c r="C27" s="285">
        <v>0</v>
      </c>
      <c r="D27" s="286">
        <v>0</v>
      </c>
      <c r="E27" s="288">
        <f t="shared" si="0"/>
        <v>0</v>
      </c>
    </row>
    <row r="28" spans="1:5" x14ac:dyDescent="0.2">
      <c r="A28" s="231"/>
      <c r="B28" s="231" t="s">
        <v>374</v>
      </c>
      <c r="C28" s="285">
        <v>0</v>
      </c>
      <c r="D28" s="286">
        <v>0</v>
      </c>
      <c r="E28" s="288">
        <f t="shared" si="0"/>
        <v>0</v>
      </c>
    </row>
    <row r="29" spans="1:5" x14ac:dyDescent="0.2">
      <c r="A29" s="231"/>
      <c r="B29" s="231" t="s">
        <v>196</v>
      </c>
      <c r="C29" s="285">
        <v>0</v>
      </c>
      <c r="D29" s="286">
        <v>0</v>
      </c>
      <c r="E29" s="288">
        <f t="shared" si="0"/>
        <v>0</v>
      </c>
    </row>
    <row r="30" spans="1:5" x14ac:dyDescent="0.2">
      <c r="A30" s="231"/>
      <c r="B30" s="231" t="s">
        <v>242</v>
      </c>
      <c r="C30" s="285">
        <v>0</v>
      </c>
      <c r="D30" s="286">
        <v>0</v>
      </c>
      <c r="E30" s="288">
        <f t="shared" si="0"/>
        <v>0</v>
      </c>
    </row>
    <row r="31" spans="1:5" x14ac:dyDescent="0.2">
      <c r="A31" s="231"/>
      <c r="B31" s="231" t="s">
        <v>375</v>
      </c>
      <c r="C31" s="285">
        <v>0</v>
      </c>
      <c r="D31" s="286">
        <v>0</v>
      </c>
      <c r="E31" s="288">
        <f t="shared" si="0"/>
        <v>0</v>
      </c>
    </row>
    <row r="32" spans="1:5" x14ac:dyDescent="0.2">
      <c r="A32" s="231"/>
      <c r="B32" s="231" t="s">
        <v>197</v>
      </c>
      <c r="C32" s="285">
        <v>0</v>
      </c>
      <c r="D32" s="286">
        <v>0</v>
      </c>
      <c r="E32" s="288">
        <f t="shared" si="0"/>
        <v>0</v>
      </c>
    </row>
    <row r="33" spans="1:5" x14ac:dyDescent="0.2">
      <c r="A33" s="231"/>
      <c r="B33" s="231" t="s">
        <v>353</v>
      </c>
      <c r="C33" s="285">
        <v>0</v>
      </c>
      <c r="D33" s="286">
        <v>0</v>
      </c>
      <c r="E33" s="288">
        <f t="shared" si="0"/>
        <v>0</v>
      </c>
    </row>
    <row r="34" spans="1:5" x14ac:dyDescent="0.2">
      <c r="A34" s="231"/>
      <c r="B34" s="231" t="s">
        <v>376</v>
      </c>
      <c r="C34" s="285">
        <v>0</v>
      </c>
      <c r="D34" s="286">
        <v>0</v>
      </c>
      <c r="E34" s="288">
        <f t="shared" si="0"/>
        <v>0</v>
      </c>
    </row>
    <row r="35" spans="1:5" x14ac:dyDescent="0.2">
      <c r="A35" s="231"/>
      <c r="B35" s="231" t="s">
        <v>198</v>
      </c>
      <c r="C35" s="285">
        <v>0</v>
      </c>
      <c r="D35" s="286">
        <v>0</v>
      </c>
      <c r="E35" s="288">
        <f t="shared" si="0"/>
        <v>0</v>
      </c>
    </row>
    <row r="36" spans="1:5" x14ac:dyDescent="0.2">
      <c r="A36" s="231"/>
      <c r="B36" s="231" t="s">
        <v>199</v>
      </c>
      <c r="C36" s="285">
        <v>0</v>
      </c>
      <c r="D36" s="286">
        <v>0</v>
      </c>
      <c r="E36" s="288">
        <f t="shared" si="0"/>
        <v>0</v>
      </c>
    </row>
    <row r="37" spans="1:5" x14ac:dyDescent="0.2">
      <c r="A37" s="231"/>
      <c r="B37" s="231" t="s">
        <v>200</v>
      </c>
      <c r="C37" s="285">
        <v>0</v>
      </c>
      <c r="D37" s="286">
        <v>0</v>
      </c>
      <c r="E37" s="288">
        <f t="shared" si="0"/>
        <v>0</v>
      </c>
    </row>
    <row r="38" spans="1:5" x14ac:dyDescent="0.2">
      <c r="A38" s="231"/>
      <c r="B38" s="231" t="s">
        <v>201</v>
      </c>
      <c r="C38" s="285">
        <v>0</v>
      </c>
      <c r="D38" s="286">
        <v>0</v>
      </c>
      <c r="E38" s="288">
        <f t="shared" si="0"/>
        <v>0</v>
      </c>
    </row>
    <row r="39" spans="1:5" x14ac:dyDescent="0.2">
      <c r="A39" s="232"/>
      <c r="B39" s="232" t="s">
        <v>368</v>
      </c>
      <c r="C39" s="233">
        <f>CCT!G187</f>
        <v>1</v>
      </c>
      <c r="D39" s="234">
        <f>CCT!H187</f>
        <v>1281.1600000000001</v>
      </c>
      <c r="E39" s="289">
        <f t="shared" si="0"/>
        <v>1281.1600000000001</v>
      </c>
    </row>
    <row r="40" spans="1:5" x14ac:dyDescent="0.2">
      <c r="A40" s="231"/>
      <c r="B40" s="231" t="s">
        <v>194</v>
      </c>
      <c r="C40" s="285">
        <v>0</v>
      </c>
      <c r="D40" s="286">
        <v>0</v>
      </c>
      <c r="E40" s="288">
        <f t="shared" si="0"/>
        <v>0</v>
      </c>
    </row>
    <row r="41" spans="1:5" x14ac:dyDescent="0.2">
      <c r="A41" s="231"/>
      <c r="B41" s="231" t="s">
        <v>193</v>
      </c>
      <c r="C41" s="285">
        <v>0</v>
      </c>
      <c r="D41" s="286">
        <v>0</v>
      </c>
      <c r="E41" s="288">
        <f t="shared" si="0"/>
        <v>0</v>
      </c>
    </row>
    <row r="42" spans="1:5" x14ac:dyDescent="0.2">
      <c r="A42" s="231"/>
      <c r="B42" s="231" t="s">
        <v>422</v>
      </c>
      <c r="C42" s="285">
        <v>0</v>
      </c>
      <c r="D42" s="286">
        <v>0</v>
      </c>
      <c r="E42" s="288">
        <f t="shared" si="0"/>
        <v>0</v>
      </c>
    </row>
    <row r="43" spans="1:5" x14ac:dyDescent="0.2">
      <c r="A43" s="231"/>
      <c r="B43" s="231" t="s">
        <v>423</v>
      </c>
      <c r="C43" s="285">
        <v>0</v>
      </c>
      <c r="D43" s="286">
        <v>0</v>
      </c>
      <c r="E43" s="288">
        <f t="shared" si="0"/>
        <v>0</v>
      </c>
    </row>
    <row r="44" spans="1:5" x14ac:dyDescent="0.2">
      <c r="A44" s="231"/>
      <c r="B44" s="231" t="s">
        <v>466</v>
      </c>
      <c r="C44" s="285">
        <v>0</v>
      </c>
      <c r="D44" s="286">
        <v>0</v>
      </c>
      <c r="E44" s="288">
        <f t="shared" si="0"/>
        <v>0</v>
      </c>
    </row>
    <row r="45" spans="1:5" x14ac:dyDescent="0.2">
      <c r="A45" s="231"/>
      <c r="B45" s="231" t="s">
        <v>377</v>
      </c>
      <c r="C45" s="285">
        <v>0</v>
      </c>
      <c r="D45" s="286">
        <v>0</v>
      </c>
      <c r="E45" s="288">
        <f t="shared" si="0"/>
        <v>0</v>
      </c>
    </row>
    <row r="46" spans="1:5" x14ac:dyDescent="0.2">
      <c r="A46" s="231"/>
      <c r="B46" s="231" t="s">
        <v>378</v>
      </c>
      <c r="C46" s="285">
        <v>0</v>
      </c>
      <c r="D46" s="286">
        <v>0</v>
      </c>
      <c r="E46" s="288">
        <f t="shared" si="0"/>
        <v>0</v>
      </c>
    </row>
    <row r="47" spans="1:5" x14ac:dyDescent="0.2">
      <c r="A47" s="231"/>
      <c r="B47" s="231" t="s">
        <v>381</v>
      </c>
      <c r="C47" s="285">
        <v>0</v>
      </c>
      <c r="D47" s="286">
        <v>0</v>
      </c>
      <c r="E47" s="288">
        <f t="shared" si="0"/>
        <v>0</v>
      </c>
    </row>
    <row r="48" spans="1:5" x14ac:dyDescent="0.2">
      <c r="A48" s="231"/>
      <c r="B48" s="231" t="s">
        <v>379</v>
      </c>
      <c r="C48" s="285">
        <v>0</v>
      </c>
      <c r="D48" s="286">
        <v>0</v>
      </c>
      <c r="E48" s="288">
        <f t="shared" si="0"/>
        <v>0</v>
      </c>
    </row>
    <row r="49" spans="1:7" ht="13.5" thickBot="1" x14ac:dyDescent="0.25">
      <c r="A49" s="231"/>
      <c r="B49" s="231" t="s">
        <v>380</v>
      </c>
      <c r="C49" s="285">
        <v>0</v>
      </c>
      <c r="D49" s="286">
        <v>0</v>
      </c>
      <c r="E49" s="288">
        <f t="shared" si="0"/>
        <v>0</v>
      </c>
    </row>
    <row r="50" spans="1:7" ht="13.5" thickBot="1" x14ac:dyDescent="0.25">
      <c r="A50" s="320"/>
      <c r="B50" s="321" t="str">
        <f>CONCATENATE("Total ",B13)</f>
        <v>Total Cargos - PGJ</v>
      </c>
      <c r="C50" s="318">
        <f>SUM(C14:C49)</f>
        <v>1</v>
      </c>
      <c r="D50" s="318"/>
      <c r="E50" s="322">
        <f>SUM(E14:E49)</f>
        <v>1281.1600000000001</v>
      </c>
    </row>
    <row r="51" spans="1:7" ht="13.5" thickBot="1" x14ac:dyDescent="0.25">
      <c r="A51" s="325"/>
      <c r="B51" s="325" t="s">
        <v>365</v>
      </c>
      <c r="C51" s="326" t="s">
        <v>350</v>
      </c>
      <c r="D51" s="326" t="s">
        <v>355</v>
      </c>
      <c r="E51" s="327" t="s">
        <v>351</v>
      </c>
    </row>
    <row r="52" spans="1:7" ht="13.5" thickBot="1" x14ac:dyDescent="0.25">
      <c r="A52" s="231"/>
      <c r="B52" s="231" t="s">
        <v>353</v>
      </c>
      <c r="C52" s="285">
        <v>0</v>
      </c>
      <c r="D52" s="286">
        <v>0</v>
      </c>
      <c r="E52" s="288">
        <f t="shared" ref="E52" si="1">D52*C52</f>
        <v>0</v>
      </c>
    </row>
    <row r="53" spans="1:7" ht="13.5" thickBot="1" x14ac:dyDescent="0.25">
      <c r="A53" s="328"/>
      <c r="B53" s="329" t="str">
        <f>CONCATENATE("Total ",B51)</f>
        <v>Total Cargos - FEPDC</v>
      </c>
      <c r="C53" s="326">
        <f>SUM(C52)</f>
        <v>0</v>
      </c>
      <c r="D53" s="326"/>
      <c r="E53" s="330">
        <f>SUM(E52)</f>
        <v>0</v>
      </c>
    </row>
    <row r="54" spans="1:7" ht="13.5" thickBot="1" x14ac:dyDescent="0.25">
      <c r="A54" s="320"/>
      <c r="B54" s="321" t="str">
        <f>CONCATENATE("Total ",E4)</f>
        <v>Total Vicosa</v>
      </c>
      <c r="C54" s="318">
        <f>C50+C53</f>
        <v>1</v>
      </c>
      <c r="D54" s="318"/>
      <c r="E54" s="322">
        <f>E50+E53</f>
        <v>1281.1600000000001</v>
      </c>
    </row>
    <row r="55" spans="1:7" ht="13.5" thickBot="1" x14ac:dyDescent="0.25">
      <c r="A55" s="833"/>
      <c r="B55" s="834"/>
      <c r="C55" s="835"/>
      <c r="D55" s="586" t="str">
        <f>'BASE PLANILHAS'!D12</f>
        <v>Referência</v>
      </c>
      <c r="E55" s="586" t="str">
        <f>'BASE PLANILHAS'!E12</f>
        <v>Valor (R$)</v>
      </c>
    </row>
    <row r="56" spans="1:7" x14ac:dyDescent="0.2">
      <c r="A56" s="40" t="str">
        <f>'BASE PLANILHAS'!A14</f>
        <v>B</v>
      </c>
      <c r="B56" s="701" t="str">
        <f>'BASE PLANILHAS'!B14:C14</f>
        <v xml:space="preserve">Adicional Periculosidade </v>
      </c>
      <c r="C56" s="702"/>
      <c r="D56" s="42">
        <v>0.3</v>
      </c>
      <c r="E56" s="216">
        <f>D56*E26</f>
        <v>0</v>
      </c>
      <c r="G56" s="1"/>
    </row>
    <row r="57" spans="1:7" x14ac:dyDescent="0.2">
      <c r="A57" s="34" t="str">
        <f>'BASE PLANILHAS'!A15</f>
        <v>C</v>
      </c>
      <c r="B57" s="699" t="str">
        <f>'BASE PLANILHAS'!B15:C15</f>
        <v>Adicional Insalubridade</v>
      </c>
      <c r="C57" s="700"/>
      <c r="D57" s="295">
        <f>0.2*PARAMETROS!B79</f>
        <v>190.8</v>
      </c>
      <c r="E57" s="55">
        <f>D57*(C20+C29+C30+C32+C36)</f>
        <v>0</v>
      </c>
      <c r="G57" s="1"/>
    </row>
    <row r="58" spans="1:7" x14ac:dyDescent="0.2">
      <c r="A58" s="34" t="str">
        <f>'BASE PLANILHAS'!A16</f>
        <v>D</v>
      </c>
      <c r="B58" s="699" t="str">
        <f>'BASE PLANILHAS'!B16:C16</f>
        <v>Adicional Noturno</v>
      </c>
      <c r="C58" s="700"/>
      <c r="D58" s="291">
        <f>1/210*0.2*10.285*15.5</f>
        <v>0.1518261904761905</v>
      </c>
      <c r="E58" s="216">
        <f>D58*E38</f>
        <v>0</v>
      </c>
      <c r="G58" s="1"/>
    </row>
    <row r="59" spans="1:7" x14ac:dyDescent="0.2">
      <c r="A59" s="34" t="str">
        <f>'BASE PLANILHAS'!A17</f>
        <v>E</v>
      </c>
      <c r="B59" s="699" t="str">
        <f>'BASE PLANILHAS'!B17:C17</f>
        <v>Adicional de Hora Noturna Reduzida</v>
      </c>
      <c r="C59" s="700"/>
      <c r="D59" s="42">
        <v>0</v>
      </c>
      <c r="E59" s="216">
        <f t="shared" ref="E59" si="2">D59*$E$12</f>
        <v>0</v>
      </c>
    </row>
    <row r="60" spans="1:7" x14ac:dyDescent="0.2">
      <c r="A60" s="34" t="str">
        <f>'BASE PLANILHAS'!A18</f>
        <v>F</v>
      </c>
      <c r="B60" s="699" t="str">
        <f>'BASE PLANILHAS'!B18:C18</f>
        <v>Intervalo Intrajornada</v>
      </c>
      <c r="C60" s="700"/>
      <c r="D60" s="42">
        <v>0</v>
      </c>
      <c r="E60" s="290">
        <v>0</v>
      </c>
    </row>
    <row r="61" spans="1:7" x14ac:dyDescent="0.2">
      <c r="A61" s="34" t="str">
        <f>'BASE PLANILHAS'!A19</f>
        <v>G</v>
      </c>
      <c r="B61" s="699" t="str">
        <f>'BASE PLANILHAS'!B19:C19</f>
        <v>Feriado Nacional - Súmula 444/2012 - TST</v>
      </c>
      <c r="C61" s="700"/>
      <c r="D61" s="291">
        <v>0</v>
      </c>
      <c r="E61" s="216">
        <f>(E37+E38)*D61</f>
        <v>0</v>
      </c>
    </row>
    <row r="62" spans="1:7" ht="13.5" thickBot="1" x14ac:dyDescent="0.25">
      <c r="A62" s="64" t="str">
        <f>'BASE PLANILHAS'!A20</f>
        <v>H</v>
      </c>
      <c r="B62" s="699" t="str">
        <f>'BASE PLANILHAS'!B20:C20</f>
        <v>Adicional de Acúmulo de função</v>
      </c>
      <c r="C62" s="700"/>
      <c r="D62" s="43">
        <v>0</v>
      </c>
      <c r="E62" s="215">
        <f>0</f>
        <v>0</v>
      </c>
    </row>
    <row r="63" spans="1:7" ht="13.5" thickBot="1" x14ac:dyDescent="0.25">
      <c r="A63" s="696" t="str">
        <f>'BASE PLANILHAS'!A21:D21</f>
        <v>Total do Módulo 1</v>
      </c>
      <c r="B63" s="697"/>
      <c r="C63" s="697"/>
      <c r="D63" s="698"/>
      <c r="E63" s="51">
        <f>SUM(E56:E62)+E54</f>
        <v>1281.1600000000001</v>
      </c>
    </row>
    <row r="64" spans="1:7" x14ac:dyDescent="0.2">
      <c r="A64" s="582"/>
      <c r="B64" s="583"/>
      <c r="C64" s="583"/>
      <c r="D64" s="583"/>
      <c r="E64" s="44"/>
      <c r="F64" s="1"/>
    </row>
    <row r="65" spans="1:9" x14ac:dyDescent="0.2">
      <c r="A65" s="711" t="str">
        <f>'BASE PLANILHAS'!A23:E23</f>
        <v>MÓDULO 2 – ENCARGOS E BENEFÍCIOS MENSAIS E DIÁRIOS</v>
      </c>
      <c r="B65" s="712"/>
      <c r="C65" s="712"/>
      <c r="D65" s="712"/>
      <c r="E65" s="713"/>
      <c r="F65" s="1"/>
    </row>
    <row r="66" spans="1:9" ht="13.5" thickBot="1" x14ac:dyDescent="0.25">
      <c r="A66" s="579"/>
      <c r="B66" s="580"/>
      <c r="C66" s="580"/>
      <c r="D66" s="580"/>
      <c r="E66" s="581"/>
      <c r="F66" s="1"/>
    </row>
    <row r="67" spans="1:9" ht="13.5" thickBot="1" x14ac:dyDescent="0.25">
      <c r="A67" s="214" t="str">
        <f>'BASE PLANILHAS'!A25</f>
        <v>2.1</v>
      </c>
      <c r="B67" s="696" t="str">
        <f>'BASE PLANILHAS'!B25:C25</f>
        <v>Submódulo 2.1 - Encargos Previdenciários, FGTS e Outras Contribuições</v>
      </c>
      <c r="C67" s="698"/>
      <c r="D67" s="214" t="str">
        <f>'BASE PLANILHAS'!D25</f>
        <v>Referência</v>
      </c>
      <c r="E67" s="214" t="str">
        <f>'BASE PLANILHAS'!E25</f>
        <v>Valor (R$)</v>
      </c>
    </row>
    <row r="68" spans="1:9" x14ac:dyDescent="0.2">
      <c r="A68" s="40" t="str">
        <f>'BASE PLANILHAS'!A26</f>
        <v>A</v>
      </c>
      <c r="B68" s="708" t="str">
        <f>'BASE PLANILHAS'!B26:C26</f>
        <v>INSS</v>
      </c>
      <c r="C68" s="710"/>
      <c r="D68" s="73">
        <f>'BASE PLANILHAS'!D26</f>
        <v>0.2</v>
      </c>
      <c r="E68" s="74">
        <f>$E$63*D68</f>
        <v>256.23200000000003</v>
      </c>
    </row>
    <row r="69" spans="1:9" x14ac:dyDescent="0.2">
      <c r="A69" s="34" t="str">
        <f>'BASE PLANILHAS'!A27</f>
        <v>B</v>
      </c>
      <c r="B69" s="701" t="str">
        <f>'BASE PLANILHAS'!B27:C27</f>
        <v>SESI OU SENAC</v>
      </c>
      <c r="C69" s="702"/>
      <c r="D69" s="18">
        <f>'BASE PLANILHAS'!D27</f>
        <v>1.4999999999999999E-2</v>
      </c>
      <c r="E69" s="23">
        <f>$E$63*D69</f>
        <v>19.217400000000001</v>
      </c>
    </row>
    <row r="70" spans="1:9" x14ac:dyDescent="0.2">
      <c r="A70" s="34" t="str">
        <f>'BASE PLANILHAS'!A28</f>
        <v>C</v>
      </c>
      <c r="B70" s="748" t="str">
        <f>'BASE PLANILHAS'!B28:C28</f>
        <v>SENAI OU SENAC</v>
      </c>
      <c r="C70" s="749"/>
      <c r="D70" s="18">
        <f>'BASE PLANILHAS'!D28</f>
        <v>0.01</v>
      </c>
      <c r="E70" s="23">
        <f>$E$63*D70</f>
        <v>12.8116</v>
      </c>
    </row>
    <row r="71" spans="1:9" x14ac:dyDescent="0.2">
      <c r="A71" s="34" t="str">
        <f>'BASE PLANILHAS'!A29</f>
        <v>D</v>
      </c>
      <c r="B71" s="699" t="str">
        <f>'BASE PLANILHAS'!B29:C29</f>
        <v>INCRA</v>
      </c>
      <c r="C71" s="700"/>
      <c r="D71" s="18">
        <f>'BASE PLANILHAS'!D29</f>
        <v>2E-3</v>
      </c>
      <c r="E71" s="23">
        <f t="shared" ref="E71:E74" si="3">$E$63*D71</f>
        <v>2.5623200000000002</v>
      </c>
    </row>
    <row r="72" spans="1:9" x14ac:dyDescent="0.2">
      <c r="A72" s="34" t="str">
        <f>'BASE PLANILHAS'!A30</f>
        <v>E</v>
      </c>
      <c r="B72" s="699" t="str">
        <f>'BASE PLANILHAS'!B30:C30</f>
        <v>Salário Educação</v>
      </c>
      <c r="C72" s="700"/>
      <c r="D72" s="18">
        <f>'BASE PLANILHAS'!D30</f>
        <v>2.5000000000000001E-2</v>
      </c>
      <c r="E72" s="23">
        <f t="shared" si="3"/>
        <v>32.029000000000003</v>
      </c>
    </row>
    <row r="73" spans="1:9" x14ac:dyDescent="0.2">
      <c r="A73" s="34" t="str">
        <f>'BASE PLANILHAS'!A31</f>
        <v>F</v>
      </c>
      <c r="B73" s="699" t="str">
        <f>'BASE PLANILHAS'!B31:C31</f>
        <v>FGTS</v>
      </c>
      <c r="C73" s="700"/>
      <c r="D73" s="18">
        <f>'BASE PLANILHAS'!D31</f>
        <v>0.08</v>
      </c>
      <c r="E73" s="23">
        <f t="shared" si="3"/>
        <v>102.4928</v>
      </c>
    </row>
    <row r="74" spans="1:9" x14ac:dyDescent="0.2">
      <c r="A74" s="34" t="str">
        <f>'BASE PLANILHAS'!A32</f>
        <v>G</v>
      </c>
      <c r="B74" s="699" t="str">
        <f>'BASE PLANILHAS'!B32:C32</f>
        <v>RAT</v>
      </c>
      <c r="C74" s="700"/>
      <c r="D74" s="18">
        <f>'BASE PLANILHAS'!D32</f>
        <v>0.03</v>
      </c>
      <c r="E74" s="23">
        <f t="shared" si="3"/>
        <v>38.434800000000003</v>
      </c>
      <c r="I74" s="1"/>
    </row>
    <row r="75" spans="1:9" ht="13.5" thickBot="1" x14ac:dyDescent="0.25">
      <c r="A75" s="34" t="str">
        <f>'BASE PLANILHAS'!A33</f>
        <v>H</v>
      </c>
      <c r="B75" s="701" t="str">
        <f>'BASE PLANILHAS'!B33:C33</f>
        <v>SEBRAE</v>
      </c>
      <c r="C75" s="702"/>
      <c r="D75" s="18">
        <f>'BASE PLANILHAS'!D33</f>
        <v>6.0000000000000001E-3</v>
      </c>
      <c r="E75" s="23">
        <f>$E$63*D75</f>
        <v>7.6869600000000009</v>
      </c>
    </row>
    <row r="76" spans="1:9" ht="13.5" thickBot="1" x14ac:dyDescent="0.25">
      <c r="A76" s="696" t="str">
        <f>'BASE PLANILHAS'!A34:C34</f>
        <v>Total do Submódulo 2.1</v>
      </c>
      <c r="B76" s="697"/>
      <c r="C76" s="698"/>
      <c r="D76" s="50">
        <f>'BASE PLANILHAS'!D34</f>
        <v>0.3680000000000001</v>
      </c>
      <c r="E76" s="51">
        <f>SUM(E68:E75)</f>
        <v>471.46688</v>
      </c>
      <c r="F76" s="1"/>
      <c r="G76" s="66"/>
    </row>
    <row r="77" spans="1:9" ht="13.5" thickBot="1" x14ac:dyDescent="0.25">
      <c r="A77" s="576"/>
      <c r="B77" s="577"/>
      <c r="C77" s="577"/>
      <c r="D77" s="236"/>
      <c r="E77" s="45"/>
      <c r="F77" s="1"/>
      <c r="G77" s="66"/>
    </row>
    <row r="78" spans="1:9" ht="13.5" thickBot="1" x14ac:dyDescent="0.25">
      <c r="A78" s="214" t="str">
        <f>'BASE PLANILHAS'!A36</f>
        <v>2.2</v>
      </c>
      <c r="B78" s="696" t="str">
        <f>'BASE PLANILHAS'!B36:C36</f>
        <v>Submódulo 2.2 - 13º Salário, Férias e Adicional de Férias</v>
      </c>
      <c r="C78" s="698"/>
      <c r="D78" s="214" t="str">
        <f>'BASE PLANILHAS'!D36</f>
        <v>Referência</v>
      </c>
      <c r="E78" s="578" t="str">
        <f>'BASE PLANILHAS'!E36</f>
        <v>Valor (R$)</v>
      </c>
    </row>
    <row r="79" spans="1:9" x14ac:dyDescent="0.2">
      <c r="A79" s="32" t="str">
        <f>'BASE PLANILHAS'!A37</f>
        <v>A</v>
      </c>
      <c r="B79" s="701" t="str">
        <f>'BASE PLANILHAS'!B37:C37</f>
        <v>13º salário (titular)</v>
      </c>
      <c r="C79" s="702"/>
      <c r="D79" s="65">
        <f>'BASE PLANILHAS'!D37</f>
        <v>8.3333333333333329E-2</v>
      </c>
      <c r="E79" s="41">
        <f>$E$63*D79</f>
        <v>106.76333333333334</v>
      </c>
      <c r="F79" s="1"/>
    </row>
    <row r="80" spans="1:9" ht="13.5" thickBot="1" x14ac:dyDescent="0.25">
      <c r="A80" s="36" t="str">
        <f>'BASE PLANILHAS'!A38</f>
        <v>B</v>
      </c>
      <c r="B80" s="716" t="str">
        <f>'BASE PLANILHAS'!B38:C38</f>
        <v>Férias e Adicional de Férias (titular)</v>
      </c>
      <c r="C80" s="717"/>
      <c r="D80" s="71">
        <f>'BASE PLANILHAS'!D38</f>
        <v>0.1111111111111111</v>
      </c>
      <c r="E80" s="72">
        <f>D80*$E$63</f>
        <v>142.35111111111112</v>
      </c>
      <c r="F80" s="1"/>
      <c r="H80" s="1"/>
    </row>
    <row r="81" spans="1:14" ht="13.5" thickBot="1" x14ac:dyDescent="0.25">
      <c r="A81" s="67"/>
      <c r="B81" s="696" t="str">
        <f>'BASE PLANILHAS'!B39:C39</f>
        <v>Subtotal</v>
      </c>
      <c r="C81" s="698"/>
      <c r="D81" s="16">
        <f>'BASE PLANILHAS'!D39</f>
        <v>0.19444444444444442</v>
      </c>
      <c r="E81" s="45">
        <f>D81*$E$63</f>
        <v>249.11444444444442</v>
      </c>
      <c r="F81" s="1"/>
      <c r="H81" s="1"/>
    </row>
    <row r="82" spans="1:14" ht="13.5" thickBot="1" x14ac:dyDescent="0.25">
      <c r="A82" s="214" t="str">
        <f>'BASE PLANILHAS'!A40</f>
        <v>C</v>
      </c>
      <c r="B82" s="750" t="str">
        <f>'BASE PLANILHAS'!B40:C40</f>
        <v>Incidência do Submódulo 2.1 sobre 13º Salário, Férias e Adicional de Férias</v>
      </c>
      <c r="C82" s="751"/>
      <c r="D82" s="46">
        <f>'BASE PLANILHAS'!D40</f>
        <v>7.1555555555555567E-2</v>
      </c>
      <c r="E82" s="47">
        <f>D82*$E$63</f>
        <v>91.674115555555574</v>
      </c>
      <c r="F82" s="29"/>
      <c r="H82" s="1"/>
    </row>
    <row r="83" spans="1:14" ht="13.5" thickBot="1" x14ac:dyDescent="0.25">
      <c r="A83" s="696" t="str">
        <f>'BASE PLANILHAS'!A41:C41</f>
        <v>Total do Submódulo 2.2</v>
      </c>
      <c r="B83" s="697"/>
      <c r="C83" s="698"/>
      <c r="D83" s="48">
        <f>'BASE PLANILHAS'!D41</f>
        <v>0.26600000000000001</v>
      </c>
      <c r="E83" s="49">
        <f>SUM(E81:E82)</f>
        <v>340.78855999999996</v>
      </c>
      <c r="F83" s="29"/>
    </row>
    <row r="84" spans="1:14" ht="13.5" thickBot="1" x14ac:dyDescent="0.25">
      <c r="A84" s="237"/>
      <c r="B84" s="238"/>
      <c r="C84" s="238"/>
      <c r="D84" s="238"/>
      <c r="E84" s="239"/>
      <c r="F84" s="1"/>
    </row>
    <row r="85" spans="1:14" ht="13.5" thickBot="1" x14ac:dyDescent="0.25">
      <c r="A85" s="52" t="str">
        <f>'BASE PLANILHAS'!A43</f>
        <v>2.3</v>
      </c>
      <c r="B85" s="696" t="str">
        <f>'BASE PLANILHAS'!B43:C43</f>
        <v>Submódulo 2.3 - Benefícios Mensais e Diários</v>
      </c>
      <c r="C85" s="698"/>
      <c r="D85" s="578" t="str">
        <f>'BASE PLANILHAS'!D43</f>
        <v>Referência</v>
      </c>
      <c r="E85" s="578" t="str">
        <f>'BASE PLANILHAS'!E43</f>
        <v>Valor (R$)</v>
      </c>
    </row>
    <row r="86" spans="1:14" x14ac:dyDescent="0.2">
      <c r="A86" s="32" t="str">
        <f>'BASE PLANILHAS'!A44</f>
        <v>A</v>
      </c>
      <c r="B86" s="708" t="str">
        <f>'BASE PLANILHAS'!B44:C44</f>
        <v>Vale - Transporte (Descontada parcela do empregado)</v>
      </c>
      <c r="C86" s="710"/>
      <c r="D86" s="292">
        <f>VT!D76</f>
        <v>4.05</v>
      </c>
      <c r="E86" s="78">
        <f>(2*$D$86*20*SUM(C14:C32,C34:C49)-(IF(SUM(E14:E32,E34:E49)*6%&lt;=(2*$D$86*20*SUM(C14:C32,C34:C49)),SUM(E14:E32,E34:E49)*6%,(2*$D$86*20*SUM(C14:C32,C34:C49)))))+(2*$D$86*20*(C33+C52))-(IF((E33+E52)*6%&lt;=(2*$D$86*20*(C33+C52)),(E33+E52)*6%,(2*$D$86*20*(C33+C52))))</f>
        <v>85.130399999999995</v>
      </c>
      <c r="F86" s="19"/>
      <c r="N86" s="4"/>
    </row>
    <row r="87" spans="1:14" x14ac:dyDescent="0.2">
      <c r="A87" s="34" t="str">
        <f>'BASE PLANILHAS'!A45</f>
        <v>B</v>
      </c>
      <c r="B87" s="701" t="str">
        <f>'BASE PLANILHAS'!B45:C45</f>
        <v>Vale - Alimentação (Descontada parcela do empregado)</v>
      </c>
      <c r="C87" s="702"/>
      <c r="D87" s="77">
        <v>0</v>
      </c>
      <c r="E87" s="332">
        <f>(PARAMETROS!E$68*20-1)*(SUM($C$14:$C$24,$C$26:$C$32,$C$35:$C$43))+(PARAMETROS!E$60*20-1)*($C$25+$C$34+$C$45+$C$46+$C$47+$C$48)+(PARAMETROS!E$62*20-1)*$C$44+(PARAMETROS!E$63*20-1)*$C$49+(PARAMETROS!E$40*20-1)*($C$33+$C$52)</f>
        <v>397</v>
      </c>
      <c r="F87" s="19"/>
    </row>
    <row r="88" spans="1:14" x14ac:dyDescent="0.2">
      <c r="A88" s="34" t="str">
        <f>'BASE PLANILHAS'!A46</f>
        <v>C</v>
      </c>
      <c r="B88" s="699" t="str">
        <f>'BASE PLANILHAS'!B46:C46</f>
        <v>Cesta Básica</v>
      </c>
      <c r="C88" s="700"/>
      <c r="D88" s="77">
        <v>0</v>
      </c>
      <c r="E88" s="332">
        <f>(PARAMETROS!F$68)*(SUM(C14:C24,C26:C32,C35:C43))+(PARAMETROS!F$60)*($C$25+$C$34+$C$45+$C$46+$C$47+$C$48)+(PARAMETROS!F$62)*$C$44+(PARAMETROS!F$63)*$C$49+(PARAMETROS!F$40)*($C$33+$C$52)</f>
        <v>0</v>
      </c>
      <c r="F88" s="19"/>
    </row>
    <row r="89" spans="1:14" x14ac:dyDescent="0.2">
      <c r="A89" s="34" t="str">
        <f>'BASE PLANILHAS'!A47</f>
        <v>D</v>
      </c>
      <c r="B89" s="701" t="str">
        <f>'BASE PLANILHAS'!B47:C47</f>
        <v>PAF</v>
      </c>
      <c r="C89" s="702"/>
      <c r="D89" s="77">
        <v>0</v>
      </c>
      <c r="E89" s="332">
        <f>(PARAMETROS!B$68)*(SUM($C$14:$C$24,$C$26:$C$32,$C$35:$C$43))+(PARAMETROS!B$60)*($C$25+$C$34+$C$45+$C$46+$C$47+$C$48)+(PARAMETROS!B$62)*$C$44+(PARAMETROS!B$63)*$C$49+(PARAMETROS!B$40)*(C$33+$C$52)</f>
        <v>32.619999999999997</v>
      </c>
      <c r="F89" s="19"/>
    </row>
    <row r="90" spans="1:14" x14ac:dyDescent="0.2">
      <c r="A90" s="34" t="str">
        <f>'BASE PLANILHAS'!A48</f>
        <v>E</v>
      </c>
      <c r="B90" s="699" t="str">
        <f>'BASE PLANILHAS'!B48:C48</f>
        <v>PQM</v>
      </c>
      <c r="C90" s="700"/>
      <c r="D90" s="96">
        <v>0</v>
      </c>
      <c r="E90" s="332">
        <f>(PARAMETROS!C$68)*(SUM($C$14:$C$24,$C$26:$C$32,$C$35:$C$43))+(PARAMETROS!C$60)*($C$25+$C$34+$C$45+$C$46+$C$47+$C$48)+(PARAMETROS!C$62)*$C$44+(PARAMETROS!C$63)*$C$49+(PARAMETROS!C$40)*(C$33+$C$52)</f>
        <v>0</v>
      </c>
      <c r="F90" s="19"/>
    </row>
    <row r="91" spans="1:14" x14ac:dyDescent="0.2">
      <c r="A91" s="34" t="str">
        <f>'BASE PLANILHAS'!A49</f>
        <v>F</v>
      </c>
      <c r="B91" s="701" t="str">
        <f>'BASE PLANILHAS'!B49:C49</f>
        <v>PAT</v>
      </c>
      <c r="C91" s="702"/>
      <c r="D91" s="96">
        <v>0</v>
      </c>
      <c r="E91" s="332">
        <f>(PARAMETROS!D$68)*(SUM($C$14:$C$24,$C$26:$C$32,$C$35:$C$43))+(PARAMETROS!D$60)*($C$25+$C$34+$C$45+$C$46+$C$47+$C$48)+(PARAMETROS!D$62)*$C$44+(PARAMETROS!D$63)*$C$49+(PARAMETROS!D$40)*(C$33+$C$52)</f>
        <v>0</v>
      </c>
      <c r="F91" s="19"/>
    </row>
    <row r="92" spans="1:14" x14ac:dyDescent="0.2">
      <c r="A92" s="34" t="str">
        <f>'BASE PLANILHAS'!A50</f>
        <v>G</v>
      </c>
      <c r="B92" s="699" t="str">
        <f>'BASE PLANILHAS'!B50:C50</f>
        <v>Seguro de Vida</v>
      </c>
      <c r="C92" s="700"/>
      <c r="D92" s="301">
        <f>PARAMETROS!B71</f>
        <v>4.72</v>
      </c>
      <c r="E92" s="78">
        <f>$D92*$C$54</f>
        <v>4.72</v>
      </c>
      <c r="F92" s="19"/>
    </row>
    <row r="93" spans="1:14" ht="13.5" thickBot="1" x14ac:dyDescent="0.25">
      <c r="A93" s="36" t="str">
        <f>'BASE PLANILHAS'!A51</f>
        <v>H</v>
      </c>
      <c r="B93" s="703" t="str">
        <f>'BASE PLANILHAS'!B51:C51</f>
        <v>Despesas de Viagem</v>
      </c>
      <c r="C93" s="704"/>
      <c r="D93" s="68">
        <v>0</v>
      </c>
      <c r="E93" s="78">
        <f>PARAMETROS!D75*(C33+C52)</f>
        <v>0</v>
      </c>
      <c r="F93" s="1"/>
    </row>
    <row r="94" spans="1:14" ht="13.5" thickBot="1" x14ac:dyDescent="0.25">
      <c r="A94" s="705" t="str">
        <f>'BASE PLANILHAS'!A52:D52</f>
        <v>Total do Submódulo 2.3</v>
      </c>
      <c r="B94" s="706"/>
      <c r="C94" s="706"/>
      <c r="D94" s="707"/>
      <c r="E94" s="51">
        <f>SUM(E86:E93)</f>
        <v>519.47040000000004</v>
      </c>
      <c r="F94" s="29"/>
    </row>
    <row r="95" spans="1:14" ht="13.5" thickBot="1" x14ac:dyDescent="0.25">
      <c r="A95" s="237"/>
      <c r="B95" s="238"/>
      <c r="C95" s="240"/>
      <c r="D95" s="238"/>
      <c r="E95" s="239"/>
      <c r="F95" s="1"/>
    </row>
    <row r="96" spans="1:14" ht="13.5" thickBot="1" x14ac:dyDescent="0.25">
      <c r="A96" s="214" t="str">
        <f>'BASE PLANILHAS'!A54</f>
        <v>2.4</v>
      </c>
      <c r="B96" s="696" t="str">
        <f>'BASE PLANILHAS'!B54:D54</f>
        <v>Quadro Resumo do Módulo 2 - Encargos e Benefícios Mensais e Diários</v>
      </c>
      <c r="C96" s="697"/>
      <c r="D96" s="698"/>
      <c r="E96" s="214" t="str">
        <f>'BASE PLANILHAS'!E54</f>
        <v>Valor (R$)</v>
      </c>
    </row>
    <row r="97" spans="1:8" x14ac:dyDescent="0.2">
      <c r="A97" s="40" t="str">
        <f>'BASE PLANILHAS'!A55</f>
        <v>2.1</v>
      </c>
      <c r="B97" s="708" t="str">
        <f>'BASE PLANILHAS'!B55:D55</f>
        <v>Encargos Previdenciários, FGTS e Outras Contribuições</v>
      </c>
      <c r="C97" s="709"/>
      <c r="D97" s="710"/>
      <c r="E97" s="41">
        <f>E83</f>
        <v>340.78855999999996</v>
      </c>
      <c r="F97" s="1"/>
      <c r="H97" s="66"/>
    </row>
    <row r="98" spans="1:8" x14ac:dyDescent="0.2">
      <c r="A98" s="34" t="str">
        <f>'BASE PLANILHAS'!A56</f>
        <v>2.2</v>
      </c>
      <c r="B98" s="701" t="str">
        <f>'BASE PLANILHAS'!B56:D56</f>
        <v>13º Salário, Férias e Adicional de Férias</v>
      </c>
      <c r="C98" s="733"/>
      <c r="D98" s="702"/>
      <c r="E98" s="23">
        <f>E76</f>
        <v>471.46688</v>
      </c>
      <c r="F98" s="1"/>
    </row>
    <row r="99" spans="1:8" ht="13.5" thickBot="1" x14ac:dyDescent="0.25">
      <c r="A99" s="36" t="str">
        <f>'BASE PLANILHAS'!A57</f>
        <v>2.3</v>
      </c>
      <c r="B99" s="699" t="str">
        <f>'BASE PLANILHAS'!B57:D57</f>
        <v>Benefícios Mensais e Diários</v>
      </c>
      <c r="C99" s="734"/>
      <c r="D99" s="749"/>
      <c r="E99" s="24">
        <f>E94</f>
        <v>519.47040000000004</v>
      </c>
      <c r="F99" s="1"/>
    </row>
    <row r="100" spans="1:8" ht="13.5" thickBot="1" x14ac:dyDescent="0.25">
      <c r="A100" s="696" t="str">
        <f>'BASE PLANILHAS'!A58:D58</f>
        <v>Total do Módulo 2</v>
      </c>
      <c r="B100" s="697"/>
      <c r="C100" s="697"/>
      <c r="D100" s="698"/>
      <c r="E100" s="49">
        <f>SUM(E97:E99)</f>
        <v>1331.7258400000001</v>
      </c>
      <c r="F100" s="1"/>
    </row>
    <row r="101" spans="1:8" x14ac:dyDescent="0.2">
      <c r="A101" s="241"/>
      <c r="B101" s="240"/>
      <c r="C101" s="240"/>
      <c r="D101" s="240"/>
      <c r="E101" s="242"/>
      <c r="F101" s="1"/>
    </row>
    <row r="102" spans="1:8" x14ac:dyDescent="0.2">
      <c r="A102" s="711" t="str">
        <f>'BASE PLANILHAS'!A60:E60</f>
        <v>MÓDULO 3 – PROVISÃO PARA RESCISÃO</v>
      </c>
      <c r="B102" s="712"/>
      <c r="C102" s="712"/>
      <c r="D102" s="712"/>
      <c r="E102" s="713"/>
      <c r="F102" s="1"/>
    </row>
    <row r="103" spans="1:8" ht="13.5" thickBot="1" x14ac:dyDescent="0.25">
      <c r="A103" s="54"/>
      <c r="B103" s="54"/>
      <c r="C103" s="54"/>
      <c r="D103" s="54"/>
      <c r="E103" s="54"/>
      <c r="F103" s="22"/>
      <c r="G103" s="1"/>
    </row>
    <row r="104" spans="1:8" ht="13.5" thickBot="1" x14ac:dyDescent="0.25">
      <c r="A104" s="214">
        <f>'BASE PLANILHAS'!A62</f>
        <v>3</v>
      </c>
      <c r="B104" s="697" t="str">
        <f>'BASE PLANILHAS'!B62:C62</f>
        <v>Provisão para Rescisão</v>
      </c>
      <c r="C104" s="698"/>
      <c r="D104" s="214" t="str">
        <f>'BASE PLANILHAS'!D62</f>
        <v>Referência</v>
      </c>
      <c r="E104" s="578" t="str">
        <f>'BASE PLANILHAS'!E62</f>
        <v>Valor (R$)</v>
      </c>
      <c r="F104" s="19"/>
    </row>
    <row r="105" spans="1:8" x14ac:dyDescent="0.2">
      <c r="A105" s="79" t="str">
        <f>'BASE PLANILHAS'!A63</f>
        <v>A</v>
      </c>
      <c r="B105" s="718" t="str">
        <f>'BASE PLANILHAS'!B63:C63</f>
        <v>Aviso Prévio Indenizado (API) e Reflexo do Aviso Prévio Indenizado</v>
      </c>
      <c r="C105" s="719"/>
      <c r="D105" s="80">
        <f>'BASE PLANILHAS'!D63</f>
        <v>5.0183256172839511E-3</v>
      </c>
      <c r="E105" s="41">
        <f>$E$63*D105</f>
        <v>6.4292780478395075</v>
      </c>
      <c r="F105" s="149"/>
    </row>
    <row r="106" spans="1:8" x14ac:dyDescent="0.2">
      <c r="A106" s="205" t="str">
        <f>'BASE PLANILHAS'!A64</f>
        <v>B</v>
      </c>
      <c r="B106" s="718" t="str">
        <f>'BASE PLANILHAS'!B64:C64</f>
        <v>Incidência do FGTS sobre API e Reflexo do API</v>
      </c>
      <c r="C106" s="719"/>
      <c r="D106" s="80">
        <f>'BASE PLANILHAS'!D64</f>
        <v>4.0146604938271608E-4</v>
      </c>
      <c r="E106" s="41">
        <f>$E$63*D106</f>
        <v>0.51434224382716054</v>
      </c>
      <c r="F106" s="19"/>
    </row>
    <row r="107" spans="1:8" x14ac:dyDescent="0.2">
      <c r="A107" s="205" t="str">
        <f>'BASE PLANILHAS'!A65</f>
        <v>C</v>
      </c>
      <c r="B107" s="718" t="str">
        <f>'BASE PLANILHAS'!B65:C65</f>
        <v>Multa do FGTS e Contribuição Social sobre o Aviso Prévio Indenizado</v>
      </c>
      <c r="C107" s="719"/>
      <c r="D107" s="18">
        <f>'BASE PLANILHAS'!D65</f>
        <v>2.0073302469135804E-4</v>
      </c>
      <c r="E107" s="41">
        <f t="shared" ref="E107:E111" si="4">$E$63*D107</f>
        <v>0.25717112191358027</v>
      </c>
      <c r="F107" s="19"/>
    </row>
    <row r="108" spans="1:8" x14ac:dyDescent="0.2">
      <c r="A108" s="205" t="str">
        <f>'BASE PLANILHAS'!A66</f>
        <v>D</v>
      </c>
      <c r="B108" s="718" t="str">
        <f>'BASE PLANILHAS'!B66:C66</f>
        <v>Aviso Prévio Trabalhado - APT</v>
      </c>
      <c r="C108" s="719"/>
      <c r="D108" s="18">
        <f>'BASE PLANILHAS'!D66</f>
        <v>3.5000000000000005E-3</v>
      </c>
      <c r="E108" s="41">
        <f t="shared" si="4"/>
        <v>4.4840600000000013</v>
      </c>
      <c r="F108" s="19"/>
    </row>
    <row r="109" spans="1:8" x14ac:dyDescent="0.2">
      <c r="A109" s="205" t="str">
        <f>'BASE PLANILHAS'!A67</f>
        <v>E</v>
      </c>
      <c r="B109" s="718" t="str">
        <f>'BASE PLANILHAS'!B67:C67</f>
        <v>Incidência dos encargos do submódulo 2.1 sobre Aviso Prévio Trabalhado</v>
      </c>
      <c r="C109" s="719"/>
      <c r="D109" s="80">
        <f>'BASE PLANILHAS'!D67</f>
        <v>1.2880000000000005E-3</v>
      </c>
      <c r="E109" s="41">
        <f>$E$63*D109</f>
        <v>1.6501340800000008</v>
      </c>
      <c r="F109" s="61"/>
    </row>
    <row r="110" spans="1:8" x14ac:dyDescent="0.2">
      <c r="A110" s="205" t="str">
        <f>'BASE PLANILHAS'!A68</f>
        <v>F</v>
      </c>
      <c r="B110" s="718" t="str">
        <f>'BASE PLANILHAS'!B68:C68</f>
        <v>Multa do FGTS e Contribuição Social - Rescisão sem Justa Causa</v>
      </c>
      <c r="C110" s="719"/>
      <c r="D110" s="80">
        <f>'BASE PLANILHAS'!D68</f>
        <v>4.2999999999999997E-2</v>
      </c>
      <c r="E110" s="41">
        <f t="shared" si="4"/>
        <v>55.089880000000001</v>
      </c>
      <c r="F110" s="19"/>
    </row>
    <row r="111" spans="1:8" ht="13.5" thickBot="1" x14ac:dyDescent="0.25">
      <c r="A111" s="243" t="str">
        <f>'BASE PLANILHAS'!A69</f>
        <v>G</v>
      </c>
      <c r="B111" s="701" t="str">
        <f>'BASE PLANILHAS'!B69:C69</f>
        <v>Indenização Adicional (Art. 9º da Lei nº 7.238/84)</v>
      </c>
      <c r="C111" s="702"/>
      <c r="D111" s="81">
        <f>'BASE PLANILHAS'!D69</f>
        <v>1.6666666666666668E-3</v>
      </c>
      <c r="E111" s="55">
        <f t="shared" si="4"/>
        <v>2.1352666666666669</v>
      </c>
      <c r="F111" s="19"/>
    </row>
    <row r="112" spans="1:8" ht="13.5" thickBot="1" x14ac:dyDescent="0.25">
      <c r="A112" s="696" t="str">
        <f>'BASE PLANILHAS'!A70:C70</f>
        <v>Total do Módulo 3</v>
      </c>
      <c r="B112" s="697"/>
      <c r="C112" s="698"/>
      <c r="D112" s="244">
        <f>'BASE PLANILHAS'!D70</f>
        <v>5.5075191358024689E-2</v>
      </c>
      <c r="E112" s="51">
        <f>SUM(E105:E111)</f>
        <v>70.560132160246923</v>
      </c>
      <c r="F112" s="29"/>
    </row>
    <row r="113" spans="1:10" x14ac:dyDescent="0.2">
      <c r="A113" s="245"/>
      <c r="B113" s="246"/>
      <c r="C113" s="246"/>
      <c r="D113" s="246"/>
      <c r="E113" s="247"/>
      <c r="F113" s="1"/>
    </row>
    <row r="114" spans="1:10" x14ac:dyDescent="0.2">
      <c r="A114" s="711" t="str">
        <f>'BASE PLANILHAS'!A72:E72</f>
        <v>MÓDULO 4 – CUSTO DE REPOSIÇÃO DO PROFISSIONAL AUSENTE</v>
      </c>
      <c r="B114" s="712"/>
      <c r="C114" s="712"/>
      <c r="D114" s="712"/>
      <c r="E114" s="713"/>
      <c r="F114" s="1"/>
      <c r="H114" s="1"/>
    </row>
    <row r="115" spans="1:10" ht="13.5" thickBot="1" x14ac:dyDescent="0.25">
      <c r="A115" s="54"/>
      <c r="B115" s="54"/>
      <c r="C115" s="54"/>
      <c r="D115" s="38"/>
      <c r="E115" s="54"/>
      <c r="F115" s="22"/>
    </row>
    <row r="116" spans="1:10" ht="13.5" thickBot="1" x14ac:dyDescent="0.25">
      <c r="A116" s="214" t="str">
        <f>'BASE PLANILHAS'!A74</f>
        <v>4.1</v>
      </c>
      <c r="B116" s="696" t="str">
        <f>'BASE PLANILHAS'!B74:C74</f>
        <v>Submódulo 4.1 - Ausências Legais</v>
      </c>
      <c r="C116" s="698"/>
      <c r="D116" s="578" t="str">
        <f>'BASE PLANILHAS'!D74</f>
        <v>Referência</v>
      </c>
      <c r="E116" s="578" t="str">
        <f>'BASE PLANILHAS'!E74</f>
        <v>Valor (R$)</v>
      </c>
      <c r="J116" s="63"/>
    </row>
    <row r="117" spans="1:10" x14ac:dyDescent="0.2">
      <c r="A117" s="34" t="str">
        <f>'BASE PLANILHAS'!A75</f>
        <v>A</v>
      </c>
      <c r="B117" s="708" t="str">
        <f>'BASE PLANILHAS'!B75:C75</f>
        <v>Ausência por Doença</v>
      </c>
      <c r="C117" s="710"/>
      <c r="D117" s="248">
        <f>'BASE PLANILHAS'!D75</f>
        <v>1.3888888888888888E-2</v>
      </c>
      <c r="E117" s="23">
        <f t="shared" ref="E117:E122" si="5">$E$63*D117</f>
        <v>17.79388888888889</v>
      </c>
      <c r="F117" s="62"/>
    </row>
    <row r="118" spans="1:10" x14ac:dyDescent="0.2">
      <c r="A118" s="34" t="str">
        <f>'BASE PLANILHAS'!A76</f>
        <v>B</v>
      </c>
      <c r="B118" s="699" t="str">
        <f>'BASE PLANILHAS'!B76:C76</f>
        <v>Ausências Legais</v>
      </c>
      <c r="C118" s="700"/>
      <c r="D118" s="248">
        <f>'BASE PLANILHAS'!D76</f>
        <v>8.2222222222222228E-3</v>
      </c>
      <c r="E118" s="23">
        <f t="shared" si="5"/>
        <v>10.533982222222223</v>
      </c>
      <c r="F118" s="62"/>
    </row>
    <row r="119" spans="1:10" x14ac:dyDescent="0.2">
      <c r="A119" s="34" t="str">
        <f>'BASE PLANILHAS'!A77</f>
        <v>C</v>
      </c>
      <c r="B119" s="699" t="str">
        <f>'BASE PLANILHAS'!B77:C77</f>
        <v>Licença Paternidade</v>
      </c>
      <c r="C119" s="700"/>
      <c r="D119" s="82">
        <f>'BASE PLANILHAS'!D77</f>
        <v>2.0833333333333332E-4</v>
      </c>
      <c r="E119" s="23">
        <f t="shared" si="5"/>
        <v>0.26690833333333336</v>
      </c>
      <c r="F119" s="62"/>
    </row>
    <row r="120" spans="1:10" x14ac:dyDescent="0.2">
      <c r="A120" s="34" t="str">
        <f>'BASE PLANILHAS'!A78</f>
        <v>D</v>
      </c>
      <c r="B120" s="699" t="str">
        <f>'BASE PLANILHAS'!B78:C78</f>
        <v>Ausência por Acidente de Trabalho</v>
      </c>
      <c r="C120" s="700"/>
      <c r="D120" s="248">
        <f>'BASE PLANILHAS'!D78</f>
        <v>3.3333333333333335E-3</v>
      </c>
      <c r="E120" s="23">
        <f t="shared" si="5"/>
        <v>4.2705333333333337</v>
      </c>
      <c r="F120" s="62"/>
    </row>
    <row r="121" spans="1:10" x14ac:dyDescent="0.2">
      <c r="A121" s="64" t="str">
        <f>'BASE PLANILHAS'!A79</f>
        <v>E</v>
      </c>
      <c r="B121" s="699" t="str">
        <f>'BASE PLANILHAS'!B79:C79</f>
        <v>Férias, Adicional de Férias e 13º  com empregada em gozo de Licença Maternidade</v>
      </c>
      <c r="C121" s="700"/>
      <c r="D121" s="249">
        <f>'BASE PLANILHAS'!D79</f>
        <v>1.2962962962962963E-3</v>
      </c>
      <c r="E121" s="23">
        <f t="shared" si="5"/>
        <v>1.660762962962963</v>
      </c>
      <c r="F121" s="19"/>
    </row>
    <row r="122" spans="1:10" ht="13.5" thickBot="1" x14ac:dyDescent="0.25">
      <c r="A122" s="36" t="str">
        <f>'BASE PLANILHAS'!A80</f>
        <v>F</v>
      </c>
      <c r="B122" s="716" t="str">
        <f>'BASE PLANILHAS'!B80:C80</f>
        <v>Incidência do Submódulo 2.1 sobre Ausências Legais</v>
      </c>
      <c r="C122" s="717"/>
      <c r="D122" s="81">
        <f>'BASE PLANILHAS'!D80</f>
        <v>9.9172592592592611E-3</v>
      </c>
      <c r="E122" s="72">
        <f t="shared" si="5"/>
        <v>12.705595872592596</v>
      </c>
      <c r="F122" s="1"/>
      <c r="G122" s="4"/>
      <c r="H122" s="31"/>
    </row>
    <row r="123" spans="1:10" ht="13.5" thickBot="1" x14ac:dyDescent="0.25">
      <c r="A123" s="696" t="str">
        <f>'BASE PLANILHAS'!A81:C81</f>
        <v>Total do Submódulo 4.1</v>
      </c>
      <c r="B123" s="697"/>
      <c r="C123" s="698"/>
      <c r="D123" s="48">
        <f>'BASE PLANILHAS'!D81</f>
        <v>3.6866333333333334E-2</v>
      </c>
      <c r="E123" s="51">
        <f>SUM(E117:E122)</f>
        <v>47.23167161333334</v>
      </c>
      <c r="F123" s="29"/>
      <c r="G123" s="4"/>
    </row>
    <row r="124" spans="1:10" ht="13.5" thickBot="1" x14ac:dyDescent="0.25">
      <c r="A124" s="241"/>
      <c r="B124" s="240"/>
      <c r="C124" s="240"/>
      <c r="D124" s="240"/>
      <c r="E124" s="242"/>
      <c r="F124" s="1"/>
    </row>
    <row r="125" spans="1:10" ht="13.5" thickBot="1" x14ac:dyDescent="0.25">
      <c r="A125" s="214" t="str">
        <f>'BASE PLANILHAS'!A83</f>
        <v>4.2</v>
      </c>
      <c r="B125" s="696" t="str">
        <f>'BASE PLANILHAS'!B83:C83</f>
        <v>Submódulo 4.2 - Intrajornada</v>
      </c>
      <c r="C125" s="697"/>
      <c r="D125" s="46" t="str">
        <f>'BASE PLANILHAS'!D83</f>
        <v>Referência</v>
      </c>
      <c r="E125" s="214" t="str">
        <f>'BASE PLANILHAS'!E83</f>
        <v>Valor (R$)</v>
      </c>
      <c r="F125" s="29"/>
      <c r="G125" s="4"/>
    </row>
    <row r="126" spans="1:10" ht="13.5" thickBot="1" x14ac:dyDescent="0.25">
      <c r="A126" s="40" t="str">
        <f>'BASE PLANILHAS'!A84</f>
        <v>A</v>
      </c>
      <c r="B126" s="750" t="str">
        <f>'BASE PLANILHAS'!B84:C84</f>
        <v>Intervalo para Repouso ou Alimentação</v>
      </c>
      <c r="C126" s="751"/>
      <c r="D126" s="81">
        <f>'BASE PLANILHAS'!D84</f>
        <v>0</v>
      </c>
      <c r="E126" s="621">
        <f>(E39/220*20*1.5)+(E37/210*15.5*1.5)+(E38+E38/210*0.2*10.285*15.5)/210*15.5*1.5</f>
        <v>174.70363636363635</v>
      </c>
      <c r="F126" s="29"/>
      <c r="G126" s="4"/>
    </row>
    <row r="127" spans="1:10" ht="13.5" thickBot="1" x14ac:dyDescent="0.25">
      <c r="A127" s="696" t="str">
        <f>'BASE PLANILHAS'!A85:C85</f>
        <v>Total do Submódulo 4.2</v>
      </c>
      <c r="B127" s="697"/>
      <c r="C127" s="698"/>
      <c r="D127" s="48">
        <f>'BASE PLANILHAS'!D85</f>
        <v>0</v>
      </c>
      <c r="E127" s="398">
        <f>SUM(E126)</f>
        <v>174.70363636363635</v>
      </c>
      <c r="F127" s="29"/>
      <c r="G127" s="4"/>
    </row>
    <row r="128" spans="1:10" ht="13.5" thickBot="1" x14ac:dyDescent="0.25">
      <c r="A128" s="241"/>
      <c r="B128" s="240"/>
      <c r="C128" s="240"/>
      <c r="D128" s="240"/>
      <c r="E128" s="242"/>
      <c r="F128" s="1"/>
    </row>
    <row r="129" spans="1:8" ht="13.5" thickBot="1" x14ac:dyDescent="0.25">
      <c r="A129" s="214" t="str">
        <f>'BASE PLANILHAS'!A87</f>
        <v>4.3</v>
      </c>
      <c r="B129" s="696" t="str">
        <f>'BASE PLANILHAS'!B87:C87</f>
        <v>Quadro Resumo do Módulo 4 - Custo de Reposição do Profissional Ausente</v>
      </c>
      <c r="C129" s="697"/>
      <c r="D129" s="46" t="str">
        <f>'BASE PLANILHAS'!D87</f>
        <v>Referência</v>
      </c>
      <c r="E129" s="214" t="str">
        <f>'BASE PLANILHAS'!E87</f>
        <v>Valor (R$)</v>
      </c>
      <c r="F129" s="1"/>
    </row>
    <row r="130" spans="1:8" x14ac:dyDescent="0.2">
      <c r="A130" s="40" t="str">
        <f>'BASE PLANILHAS'!A88</f>
        <v>4.1</v>
      </c>
      <c r="B130" s="720" t="str">
        <f>'BASE PLANILHAS'!B88:C88</f>
        <v>Ausências Legais</v>
      </c>
      <c r="C130" s="721"/>
      <c r="D130" s="396">
        <f>'BASE PLANILHAS'!D88</f>
        <v>3.6866333333333334E-2</v>
      </c>
      <c r="E130" s="72">
        <f>E123</f>
        <v>47.23167161333334</v>
      </c>
      <c r="F130" s="1"/>
    </row>
    <row r="131" spans="1:8" ht="13.5" thickBot="1" x14ac:dyDescent="0.25">
      <c r="A131" s="40" t="str">
        <f>'BASE PLANILHAS'!A89</f>
        <v>4.2</v>
      </c>
      <c r="B131" s="716" t="str">
        <f>'BASE PLANILHAS'!B89:C89</f>
        <v>Intrajornada</v>
      </c>
      <c r="C131" s="717"/>
      <c r="D131" s="397">
        <f>'BASE PLANILHAS'!D89</f>
        <v>0</v>
      </c>
      <c r="E131" s="235">
        <f>E127</f>
        <v>174.70363636363635</v>
      </c>
      <c r="F131" s="1"/>
    </row>
    <row r="132" spans="1:8" ht="13.5" thickBot="1" x14ac:dyDescent="0.25">
      <c r="A132" s="696" t="str">
        <f>'BASE PLANILHAS'!A90:C90</f>
        <v>Total do Módulo 4</v>
      </c>
      <c r="B132" s="697"/>
      <c r="C132" s="698"/>
      <c r="D132" s="48">
        <f>'BASE PLANILHAS'!D90</f>
        <v>3.6866333333333334E-2</v>
      </c>
      <c r="E132" s="398">
        <f>SUM(E130+E131)</f>
        <v>221.93530797696968</v>
      </c>
      <c r="F132" s="1"/>
    </row>
    <row r="133" spans="1:8" x14ac:dyDescent="0.2">
      <c r="A133" s="582"/>
      <c r="B133" s="583"/>
      <c r="C133" s="583"/>
      <c r="D133" s="394"/>
      <c r="E133" s="55"/>
      <c r="F133" s="1"/>
    </row>
    <row r="134" spans="1:8" x14ac:dyDescent="0.2">
      <c r="A134" s="711" t="str">
        <f>'BASE PLANILHAS'!A92:E92</f>
        <v>MÓDULO 5 – INSUMOS DIVERSOS</v>
      </c>
      <c r="B134" s="712"/>
      <c r="C134" s="712"/>
      <c r="D134" s="712"/>
      <c r="E134" s="713"/>
      <c r="F134" s="1"/>
    </row>
    <row r="135" spans="1:8" ht="13.5" thickBot="1" x14ac:dyDescent="0.25">
      <c r="A135" s="38"/>
      <c r="B135" s="38"/>
      <c r="C135" s="38"/>
      <c r="D135" s="38"/>
      <c r="E135" s="56"/>
      <c r="F135" s="1"/>
    </row>
    <row r="136" spans="1:8" ht="13.5" thickBot="1" x14ac:dyDescent="0.25">
      <c r="A136" s="214">
        <f>'BASE PLANILHAS'!A94</f>
        <v>5</v>
      </c>
      <c r="B136" s="696" t="str">
        <f>'BASE PLANILHAS'!B94:C94</f>
        <v>Insumos Diversos</v>
      </c>
      <c r="C136" s="698"/>
      <c r="D136" s="214" t="str">
        <f>'BASE PLANILHAS'!D94</f>
        <v>Referência</v>
      </c>
      <c r="E136" s="578" t="str">
        <f>'BASE PLANILHAS'!E94</f>
        <v>Valor (R$)</v>
      </c>
      <c r="F136" s="1"/>
    </row>
    <row r="137" spans="1:8" x14ac:dyDescent="0.2">
      <c r="A137" s="32" t="str">
        <f>'BASE PLANILHAS'!A95</f>
        <v>A</v>
      </c>
      <c r="B137" s="709" t="str">
        <f>'BASE PLANILHAS'!B95:C95</f>
        <v>Uniformes e EPIs</v>
      </c>
      <c r="C137" s="710"/>
      <c r="D137" s="75">
        <v>0</v>
      </c>
      <c r="E137" s="622">
        <f>C14*'Uniforme Apoio'!BO9+C15*'Uniforme Apoio'!BO10+C16*'Uniforme Apoio'!BO11+C17*'Uniforme Apoio'!BO12+C18*'Uniforme Apoio'!BO13+C19*'Uniforme Apoio'!BO14+C20*'Uniforme Apoio'!BO15+C21*'Uniforme Apoio'!BO16+C22*'Uniforme Apoio'!BO17+C23*'Uniforme Apoio'!BO18+C24*'Uniforme Apoio'!BO19+C25*'Uniforme Apoio'!BO20+C26*'Uniforme Apoio'!BO21+C27*'Uniforme Apoio'!BO22+C28*'Uniforme Apoio'!BO23+C29*'Uniforme Apoio'!BO24+C30*'Uniforme Apoio'!BO25+C31*'Uniforme Apoio'!BO26+C32*'Uniforme Apoio'!BO27+C33*'Uniforme Apoio'!BO28+C34*'Uniforme Apoio'!BO29+C35*'Uniforme Apoio'!BO30+C36*'Uniforme Apoio'!BO31+C37*'Uniforme Apoio'!BO32+C38*'Uniforme Apoio'!BO33+C39*'Uniforme Apoio'!BO34+C40*'Uniforme Apoio'!BO35+C41*'Uniforme Apoio'!BO36+C42*'Uniforme Apoio'!BO37+C43*'Uniforme Apoio'!BO38+C44*'Uniforme Apoio'!BO39+C45*'Uniforme Apoio'!BO40+C46*'Uniforme Apoio'!BO41+C47*'Uniforme Apoio'!BO42+C48*'Uniforme Apoio'!BO43+C49*'Uniforme Apoio'!BO44+C52*'Uniforme Apoio'!BO28</f>
        <v>66.11548611111111</v>
      </c>
      <c r="F137" s="19"/>
      <c r="G137" s="1"/>
    </row>
    <row r="138" spans="1:8" x14ac:dyDescent="0.2">
      <c r="A138" s="34" t="str">
        <f>'BASE PLANILHAS'!A96</f>
        <v>B</v>
      </c>
      <c r="B138" s="733" t="str">
        <f>'BASE PLANILHAS'!B96:C96</f>
        <v>Materiais de Consumo</v>
      </c>
      <c r="C138" s="702"/>
      <c r="D138" s="57">
        <v>0</v>
      </c>
      <c r="E138" s="41">
        <f>D138*C29</f>
        <v>0</v>
      </c>
      <c r="F138" s="19"/>
    </row>
    <row r="139" spans="1:8" x14ac:dyDescent="0.2">
      <c r="A139" s="250" t="str">
        <f>'BASE PLANILHAS'!A97</f>
        <v>C</v>
      </c>
      <c r="B139" s="734" t="str">
        <f>'BASE PLANILHAS'!B97:C97</f>
        <v>Máquinas e Equipamentos (depreciação)</v>
      </c>
      <c r="C139" s="700"/>
      <c r="D139" s="57">
        <v>0</v>
      </c>
      <c r="E139" s="41">
        <f>D139*C29</f>
        <v>0</v>
      </c>
      <c r="F139" s="19"/>
    </row>
    <row r="140" spans="1:8" x14ac:dyDescent="0.2">
      <c r="A140" s="250" t="str">
        <f>'BASE PLANILHAS'!A98</f>
        <v>D</v>
      </c>
      <c r="B140" s="734" t="str">
        <f>'BASE PLANILHAS'!B98:C98</f>
        <v>Produtos de Limpeza</v>
      </c>
      <c r="C140" s="700"/>
      <c r="D140" s="75">
        <v>0</v>
      </c>
      <c r="E140" s="41">
        <v>0</v>
      </c>
      <c r="F140" s="19"/>
      <c r="H140" s="1"/>
    </row>
    <row r="141" spans="1:8" ht="13.5" thickBot="1" x14ac:dyDescent="0.25">
      <c r="A141" s="251" t="str">
        <f>'BASE PLANILHAS'!A99</f>
        <v>E</v>
      </c>
      <c r="B141" s="735" t="str">
        <f>'BASE PLANILHAS'!B99:C99</f>
        <v>Materiais de Higiene</v>
      </c>
      <c r="C141" s="719"/>
      <c r="D141" s="75">
        <v>0</v>
      </c>
      <c r="E141" s="235">
        <v>0</v>
      </c>
      <c r="F141" s="19"/>
      <c r="H141" s="1"/>
    </row>
    <row r="142" spans="1:8" ht="13.5" customHeight="1" thickBot="1" x14ac:dyDescent="0.25">
      <c r="A142" s="736" t="str">
        <f>'BASE PLANILHAS'!A100:C100</f>
        <v>Total do Módulo 5</v>
      </c>
      <c r="B142" s="737"/>
      <c r="C142" s="737"/>
      <c r="D142" s="252"/>
      <c r="E142" s="49">
        <f>SUM(E137:E141)</f>
        <v>66.11548611111111</v>
      </c>
      <c r="F142" s="1"/>
    </row>
    <row r="143" spans="1:8" x14ac:dyDescent="0.2">
      <c r="A143" s="241"/>
      <c r="B143" s="240"/>
      <c r="C143" s="240"/>
      <c r="D143" s="240"/>
      <c r="E143" s="242"/>
      <c r="F143" s="1"/>
    </row>
    <row r="144" spans="1:8" x14ac:dyDescent="0.2">
      <c r="A144" s="711" t="str">
        <f>'BASE PLANILHAS'!A102:E102</f>
        <v>MÓDULO 6 – CUSTOS INDIRETOS, TRIBUTOS E LUCRO</v>
      </c>
      <c r="B144" s="712"/>
      <c r="C144" s="712"/>
      <c r="D144" s="712"/>
      <c r="E144" s="713"/>
      <c r="F144" s="1"/>
    </row>
    <row r="145" spans="1:8" ht="13.5" thickBot="1" x14ac:dyDescent="0.25">
      <c r="A145" s="54"/>
      <c r="B145" s="54"/>
      <c r="C145" s="54"/>
      <c r="D145" s="54"/>
      <c r="E145" s="39"/>
      <c r="F145" s="1"/>
    </row>
    <row r="146" spans="1:8" ht="13.5" thickBot="1" x14ac:dyDescent="0.25">
      <c r="A146" s="214">
        <f>'BASE PLANILHAS'!A104</f>
        <v>6</v>
      </c>
      <c r="B146" s="214" t="str">
        <f>'BASE PLANILHAS'!B104</f>
        <v>Custos Indiretos, Tributos e Lucro</v>
      </c>
      <c r="C146" s="697" t="str">
        <f>'BASE PLANILHAS'!C104:D104</f>
        <v>Referência</v>
      </c>
      <c r="D146" s="698"/>
      <c r="E146" s="578" t="str">
        <f>'BASE PLANILHAS'!E104</f>
        <v>Valor (R$)</v>
      </c>
    </row>
    <row r="147" spans="1:8" x14ac:dyDescent="0.2">
      <c r="A147" s="32" t="str">
        <f>'BASE PLANILHAS'!A105</f>
        <v>A</v>
      </c>
      <c r="B147" s="253" t="str">
        <f>'BASE PLANILHAS'!B105</f>
        <v>Custos Indiretos</v>
      </c>
      <c r="C147" s="254">
        <f>'BASE PLANILHAS'!C105</f>
        <v>0</v>
      </c>
      <c r="D147" s="255"/>
      <c r="E147" s="256">
        <f>C147*$C$54</f>
        <v>0</v>
      </c>
      <c r="F147" s="61"/>
    </row>
    <row r="148" spans="1:8" x14ac:dyDescent="0.2">
      <c r="A148" s="34" t="str">
        <f>'BASE PLANILHAS'!A106</f>
        <v>B</v>
      </c>
      <c r="B148" s="257" t="str">
        <f>'BASE PLANILHAS'!B106</f>
        <v>Lucro</v>
      </c>
      <c r="C148" s="258">
        <f>'BASE PLANILHAS'!C106</f>
        <v>0</v>
      </c>
      <c r="D148" s="259"/>
      <c r="E148" s="256">
        <f>$C148*$C$54</f>
        <v>0</v>
      </c>
      <c r="F148" s="1"/>
    </row>
    <row r="149" spans="1:8" x14ac:dyDescent="0.2">
      <c r="A149" s="34" t="str">
        <f>'BASE PLANILHAS'!A107</f>
        <v>C</v>
      </c>
      <c r="B149" s="34" t="str">
        <f>'BASE PLANILHAS'!B107</f>
        <v>TRIBUTOS</v>
      </c>
      <c r="C149" s="260" t="str">
        <f>'BASE PLANILHAS'!C107</f>
        <v>%</v>
      </c>
      <c r="D149" s="260" t="str">
        <f>'BASE PLANILHAS'!D107</f>
        <v>%</v>
      </c>
      <c r="E149" s="261"/>
      <c r="F149" s="1"/>
    </row>
    <row r="150" spans="1:8" x14ac:dyDescent="0.2">
      <c r="A150" s="34" t="str">
        <f>'BASE PLANILHAS'!A108</f>
        <v>C.1</v>
      </c>
      <c r="B150" s="257" t="str">
        <f>'BASE PLANILHAS'!B108</f>
        <v>PIS</v>
      </c>
      <c r="C150" s="262">
        <f>'BASE PLANILHAS'!C108</f>
        <v>7.6</v>
      </c>
      <c r="D150" s="262">
        <f>((100/((100-($C$153))%)-100)*$C150)/($C$153)</f>
        <v>8.6609686609686669</v>
      </c>
      <c r="E150" s="263">
        <v>0</v>
      </c>
      <c r="F150" s="1"/>
    </row>
    <row r="151" spans="1:8" x14ac:dyDescent="0.2">
      <c r="A151" s="34" t="str">
        <f>'BASE PLANILHAS'!A109</f>
        <v>C.2</v>
      </c>
      <c r="B151" s="257" t="str">
        <f>'BASE PLANILHAS'!B109</f>
        <v>COFINS</v>
      </c>
      <c r="C151" s="262">
        <f>'BASE PLANILHAS'!C109</f>
        <v>1.65</v>
      </c>
      <c r="D151" s="262">
        <f>((100/((100-($C$153))%)-100)*$C151)/($C$153)</f>
        <v>1.8803418803418819</v>
      </c>
      <c r="E151" s="263">
        <v>0</v>
      </c>
      <c r="F151" s="1"/>
    </row>
    <row r="152" spans="1:8" x14ac:dyDescent="0.2">
      <c r="A152" s="34" t="str">
        <f>'BASE PLANILHAS'!A110</f>
        <v>C.3</v>
      </c>
      <c r="B152" s="257" t="str">
        <f>'BASE PLANILHAS'!B110</f>
        <v>ISS</v>
      </c>
      <c r="C152" s="294">
        <f>ISS!B76*100</f>
        <v>3</v>
      </c>
      <c r="D152" s="262">
        <f>((100/((100-($C$153))%)-100)*$C152)/($C$153)</f>
        <v>3.4188034188034218</v>
      </c>
      <c r="E152" s="264">
        <v>0</v>
      </c>
      <c r="F152" s="1"/>
    </row>
    <row r="153" spans="1:8" ht="13.5" thickBot="1" x14ac:dyDescent="0.25">
      <c r="A153" s="714" t="str">
        <f>'BASE PLANILHAS'!A111:B111</f>
        <v>Total Tributos</v>
      </c>
      <c r="B153" s="715">
        <f>'[1]BASE PLANILHAS'!A102:B102</f>
        <v>0</v>
      </c>
      <c r="C153" s="265">
        <f>SUM(C150:C152)</f>
        <v>12.25</v>
      </c>
      <c r="D153" s="265">
        <f>SUM(D150:D152)</f>
        <v>13.960113960113972</v>
      </c>
      <c r="E153" s="266">
        <f>((E147+E148+E142+E132+E112+E100+E63)*D153)%</f>
        <v>414.82433488936806</v>
      </c>
      <c r="F153" s="1"/>
    </row>
    <row r="154" spans="1:8" ht="13.5" thickBot="1" x14ac:dyDescent="0.25">
      <c r="A154" s="696" t="str">
        <f>'BASE PLANILHAS'!A112:D112</f>
        <v>Total do Módulo 6</v>
      </c>
      <c r="B154" s="697"/>
      <c r="C154" s="697"/>
      <c r="D154" s="698"/>
      <c r="E154" s="51">
        <f>SUM(E147:E153)</f>
        <v>414.82433488936806</v>
      </c>
      <c r="F154" s="1"/>
    </row>
    <row r="155" spans="1:8" x14ac:dyDescent="0.2">
      <c r="A155" s="267"/>
      <c r="B155" s="268"/>
      <c r="C155" s="268"/>
      <c r="D155" s="268"/>
      <c r="E155" s="59"/>
    </row>
    <row r="156" spans="1:8" x14ac:dyDescent="0.2">
      <c r="A156" s="738" t="str">
        <f>'BASE PLANILHAS'!A114:E114</f>
        <v>QUADRO RESUMO DO CUSTO POR EMPREGADO</v>
      </c>
      <c r="B156" s="739"/>
      <c r="C156" s="739"/>
      <c r="D156" s="739"/>
      <c r="E156" s="740"/>
      <c r="G156" s="3"/>
    </row>
    <row r="157" spans="1:8" ht="13.5" thickBot="1" x14ac:dyDescent="0.25">
      <c r="A157" s="582"/>
      <c r="B157" s="584"/>
      <c r="C157" s="584"/>
      <c r="D157" s="584"/>
      <c r="E157" s="585"/>
      <c r="G157" s="3"/>
    </row>
    <row r="158" spans="1:8" ht="13.5" thickBot="1" x14ac:dyDescent="0.25">
      <c r="A158" s="696" t="str">
        <f>'BASE PLANILHAS'!A116:D116</f>
        <v>Mão-de-Obra vinculada à execução contratual</v>
      </c>
      <c r="B158" s="697"/>
      <c r="C158" s="697"/>
      <c r="D158" s="698"/>
      <c r="E158" s="214" t="str">
        <f>'BASE PLANILHAS'!E116</f>
        <v>VALOR (R$)</v>
      </c>
      <c r="G158" s="1"/>
      <c r="H158" s="1"/>
    </row>
    <row r="159" spans="1:8" x14ac:dyDescent="0.2">
      <c r="A159" s="32" t="str">
        <f>'BASE PLANILHAS'!A117</f>
        <v>A</v>
      </c>
      <c r="B159" s="741" t="str">
        <f>'BASE PLANILHAS'!B117:D117</f>
        <v>MÓDULO 1 - COMPOSIÇÃO DA REMUNERAÇÃO</v>
      </c>
      <c r="C159" s="742"/>
      <c r="D159" s="743"/>
      <c r="E159" s="256">
        <f>E63</f>
        <v>1281.1600000000001</v>
      </c>
    </row>
    <row r="160" spans="1:8" x14ac:dyDescent="0.2">
      <c r="A160" s="34" t="str">
        <f>'BASE PLANILHAS'!A118</f>
        <v>B</v>
      </c>
      <c r="B160" s="744" t="str">
        <f>'BASE PLANILHAS'!B118:D118</f>
        <v>MÓDULO 2 – ENCARGOS E BENEFÍCIOS MENSAIS E DIÁRIOS</v>
      </c>
      <c r="C160" s="731"/>
      <c r="D160" s="732"/>
      <c r="E160" s="263">
        <f>E100</f>
        <v>1331.7258400000001</v>
      </c>
    </row>
    <row r="161" spans="1:7" x14ac:dyDescent="0.2">
      <c r="A161" s="34" t="str">
        <f>'BASE PLANILHAS'!A119</f>
        <v>C</v>
      </c>
      <c r="B161" s="745" t="str">
        <f>'BASE PLANILHAS'!B119:D119</f>
        <v>MÓDULO 3 – PROVISÃO PARA RESCISÃO</v>
      </c>
      <c r="C161" s="746"/>
      <c r="D161" s="747"/>
      <c r="E161" s="263">
        <f>E112</f>
        <v>70.560132160246923</v>
      </c>
      <c r="G161" s="3"/>
    </row>
    <row r="162" spans="1:7" x14ac:dyDescent="0.2">
      <c r="A162" s="34" t="str">
        <f>'BASE PLANILHAS'!A120</f>
        <v>D</v>
      </c>
      <c r="B162" s="744" t="str">
        <f>'BASE PLANILHAS'!B120:D120</f>
        <v>MÓDULO 4 – CUSTO DE REPOSIÇÃO DO PROFISSIONAL AUSENTE</v>
      </c>
      <c r="C162" s="731"/>
      <c r="D162" s="732"/>
      <c r="E162" s="263">
        <f>E132</f>
        <v>221.93530797696968</v>
      </c>
      <c r="G162" s="3"/>
    </row>
    <row r="163" spans="1:7" x14ac:dyDescent="0.2">
      <c r="A163" s="34" t="str">
        <f>'BASE PLANILHAS'!A121</f>
        <v>E</v>
      </c>
      <c r="B163" s="728" t="str">
        <f>'BASE PLANILHAS'!B121:D121</f>
        <v>MÓDULO 5 – INSUMOS DIVERSOS</v>
      </c>
      <c r="C163" s="729"/>
      <c r="D163" s="730"/>
      <c r="E163" s="263">
        <f>E142</f>
        <v>66.11548611111111</v>
      </c>
    </row>
    <row r="164" spans="1:7" x14ac:dyDescent="0.2">
      <c r="A164" s="34" t="str">
        <f>'BASE PLANILHAS'!A122</f>
        <v>-</v>
      </c>
      <c r="B164" s="722" t="str">
        <f>'BASE PLANILHAS'!B122:D122</f>
        <v>Subtotal (A + B + C + D + E)</v>
      </c>
      <c r="C164" s="723"/>
      <c r="D164" s="724"/>
      <c r="E164" s="60">
        <f>SUM(E159:E163)</f>
        <v>2971.4967662483282</v>
      </c>
      <c r="F164" s="4"/>
      <c r="G164" s="2"/>
    </row>
    <row r="165" spans="1:7" ht="13.5" thickBot="1" x14ac:dyDescent="0.25">
      <c r="A165" s="36" t="str">
        <f>'BASE PLANILHAS'!A123</f>
        <v>F</v>
      </c>
      <c r="B165" s="725" t="str">
        <f>'BASE PLANILHAS'!B123:D123</f>
        <v>MÓDULO 6 – CUSTOS INDIRETOS, TRIBUTOS E LUCRO</v>
      </c>
      <c r="C165" s="726"/>
      <c r="D165" s="727"/>
      <c r="E165" s="24">
        <f>E154</f>
        <v>414.82433488936806</v>
      </c>
    </row>
    <row r="166" spans="1:7" ht="13.5" thickBot="1" x14ac:dyDescent="0.25">
      <c r="A166" s="696" t="str">
        <f>'BASE PLANILHAS'!A124:D124</f>
        <v xml:space="preserve">Custo Total </v>
      </c>
      <c r="B166" s="697"/>
      <c r="C166" s="697"/>
      <c r="D166" s="698"/>
      <c r="E166" s="49">
        <f>SUM(E164:E165)</f>
        <v>3386.3211011376961</v>
      </c>
      <c r="F166" s="4"/>
    </row>
    <row r="167" spans="1:7" ht="13.5" thickBot="1" x14ac:dyDescent="0.25">
      <c r="A167" s="696" t="str">
        <f>'BASE PLANILHAS'!A125:D125</f>
        <v xml:space="preserve">Custo Total Anual </v>
      </c>
      <c r="B167" s="697"/>
      <c r="C167" s="697"/>
      <c r="D167" s="698"/>
      <c r="E167" s="51">
        <f>E166*12</f>
        <v>40635.853213652357</v>
      </c>
      <c r="F167" s="4"/>
    </row>
    <row r="168" spans="1:7" hidden="1" x14ac:dyDescent="0.2">
      <c r="A168" s="587"/>
      <c r="B168" s="825"/>
      <c r="C168" s="825"/>
      <c r="D168" s="25"/>
      <c r="E168" s="25"/>
    </row>
    <row r="169" spans="1:7" ht="40.5" hidden="1" customHeight="1" thickBot="1" x14ac:dyDescent="0.25">
      <c r="A169" s="826"/>
      <c r="B169" s="827"/>
      <c r="C169" s="26"/>
      <c r="D169" s="8"/>
      <c r="E169" s="17"/>
    </row>
    <row r="170" spans="1:7" ht="12.75" hidden="1" customHeight="1" x14ac:dyDescent="0.2">
      <c r="A170" s="828"/>
      <c r="B170" s="829"/>
      <c r="C170" s="270"/>
      <c r="D170" s="271"/>
      <c r="E170" s="272"/>
    </row>
    <row r="171" spans="1:7" ht="12.75" hidden="1" customHeight="1" x14ac:dyDescent="0.2">
      <c r="A171" s="816"/>
      <c r="B171" s="817"/>
      <c r="C171" s="273"/>
      <c r="D171" s="274"/>
      <c r="E171" s="275"/>
    </row>
    <row r="172" spans="1:7" ht="12.75" hidden="1" customHeight="1" x14ac:dyDescent="0.2">
      <c r="A172" s="816"/>
      <c r="B172" s="817"/>
      <c r="C172" s="273"/>
      <c r="D172" s="274"/>
      <c r="E172" s="275"/>
    </row>
    <row r="173" spans="1:7" ht="12.75" hidden="1" customHeight="1" x14ac:dyDescent="0.2">
      <c r="A173" s="816"/>
      <c r="B173" s="817"/>
      <c r="C173" s="273"/>
      <c r="D173" s="274"/>
      <c r="E173" s="275"/>
    </row>
    <row r="174" spans="1:7" ht="12.75" hidden="1" customHeight="1" x14ac:dyDescent="0.2">
      <c r="A174" s="818"/>
      <c r="B174" s="819"/>
      <c r="C174" s="9"/>
      <c r="D174" s="10"/>
      <c r="E174" s="275"/>
    </row>
    <row r="175" spans="1:7" ht="13.5" hidden="1" customHeight="1" thickBot="1" x14ac:dyDescent="0.25">
      <c r="A175" s="820"/>
      <c r="B175" s="821"/>
      <c r="C175" s="276"/>
      <c r="D175" s="277"/>
      <c r="E175" s="278"/>
    </row>
    <row r="176" spans="1:7" ht="13.5" hidden="1" thickBot="1" x14ac:dyDescent="0.25">
      <c r="A176" s="822"/>
      <c r="B176" s="823"/>
      <c r="C176" s="823"/>
      <c r="D176" s="824"/>
      <c r="E176" s="11"/>
    </row>
    <row r="177" spans="1:8" hidden="1" x14ac:dyDescent="0.2">
      <c r="A177" s="7"/>
      <c r="B177" s="7"/>
      <c r="C177" s="7"/>
      <c r="D177" s="7"/>
      <c r="E177" s="7"/>
    </row>
    <row r="178" spans="1:8" hidden="1" x14ac:dyDescent="0.2">
      <c r="A178" s="587"/>
      <c r="B178" s="825"/>
      <c r="C178" s="825"/>
      <c r="D178" s="25"/>
      <c r="E178" s="25"/>
    </row>
    <row r="179" spans="1:8" ht="13.5" hidden="1" thickBot="1" x14ac:dyDescent="0.25">
      <c r="A179" s="798"/>
      <c r="B179" s="799"/>
      <c r="C179" s="799"/>
      <c r="D179" s="799"/>
      <c r="E179" s="800"/>
    </row>
    <row r="180" spans="1:8" ht="13.5" hidden="1" thickBot="1" x14ac:dyDescent="0.25">
      <c r="A180" s="279"/>
      <c r="B180" s="801"/>
      <c r="C180" s="802"/>
      <c r="D180" s="803"/>
      <c r="E180" s="17"/>
    </row>
    <row r="181" spans="1:8" hidden="1" x14ac:dyDescent="0.2">
      <c r="A181" s="280"/>
      <c r="B181" s="804"/>
      <c r="C181" s="805"/>
      <c r="D181" s="806"/>
      <c r="E181" s="281"/>
    </row>
    <row r="182" spans="1:8" hidden="1" x14ac:dyDescent="0.2">
      <c r="A182" s="282"/>
      <c r="B182" s="807"/>
      <c r="C182" s="808"/>
      <c r="D182" s="809"/>
      <c r="E182" s="283"/>
    </row>
    <row r="183" spans="1:8" ht="13.5" hidden="1" thickBot="1" x14ac:dyDescent="0.25">
      <c r="A183" s="282"/>
      <c r="B183" s="810"/>
      <c r="C183" s="811"/>
      <c r="D183" s="812"/>
      <c r="E183" s="283"/>
    </row>
    <row r="184" spans="1:8" ht="13.5" hidden="1" thickBot="1" x14ac:dyDescent="0.25">
      <c r="A184" s="813"/>
      <c r="B184" s="814"/>
      <c r="C184" s="814"/>
      <c r="D184" s="815"/>
      <c r="E184" s="11"/>
    </row>
    <row r="185" spans="1:8" hidden="1" x14ac:dyDescent="0.2">
      <c r="A185" s="284"/>
      <c r="B185" s="7"/>
      <c r="C185" s="7"/>
      <c r="D185" s="7"/>
      <c r="E185" s="7"/>
    </row>
    <row r="186" spans="1:8" hidden="1" x14ac:dyDescent="0.2">
      <c r="A186" s="7"/>
      <c r="B186" s="7"/>
      <c r="C186" s="7"/>
      <c r="D186" s="7"/>
      <c r="E186" s="7"/>
    </row>
    <row r="187" spans="1:8" hidden="1" x14ac:dyDescent="0.2">
      <c r="A187" s="7"/>
      <c r="B187" s="7"/>
      <c r="C187" s="7"/>
      <c r="D187" s="7"/>
      <c r="E187" s="7"/>
    </row>
    <row r="188" spans="1:8" x14ac:dyDescent="0.2">
      <c r="A188" s="13"/>
      <c r="B188" s="13"/>
      <c r="C188" s="7"/>
      <c r="D188" s="7"/>
      <c r="E188" s="30"/>
      <c r="F188" s="4"/>
    </row>
    <row r="189" spans="1:8" x14ac:dyDescent="0.2">
      <c r="A189" s="14"/>
      <c r="B189" s="13"/>
      <c r="C189" s="7"/>
      <c r="D189" s="7"/>
      <c r="E189" s="69"/>
      <c r="F189" s="4"/>
      <c r="H189" s="4"/>
    </row>
    <row r="190" spans="1:8" x14ac:dyDescent="0.2">
      <c r="A190" s="7"/>
      <c r="B190" s="7"/>
      <c r="C190" s="7"/>
      <c r="D190" s="7"/>
      <c r="E190" s="15"/>
      <c r="H190" s="4"/>
    </row>
    <row r="191" spans="1:8" x14ac:dyDescent="0.2">
      <c r="A191" s="7"/>
      <c r="B191" s="7"/>
      <c r="C191" s="7"/>
      <c r="D191" s="7"/>
      <c r="E191" s="15"/>
    </row>
    <row r="192" spans="1:8" x14ac:dyDescent="0.2">
      <c r="A192" s="4"/>
      <c r="E192" s="4"/>
    </row>
    <row r="193" spans="1:1" x14ac:dyDescent="0.2">
      <c r="A193" s="4"/>
    </row>
  </sheetData>
  <sheetProtection sheet="1" objects="1" scenarios="1"/>
  <mergeCells count="115">
    <mergeCell ref="A184:D184"/>
    <mergeCell ref="B178:C178"/>
    <mergeCell ref="A179:E179"/>
    <mergeCell ref="B180:D180"/>
    <mergeCell ref="B181:D181"/>
    <mergeCell ref="B182:D182"/>
    <mergeCell ref="B183:D183"/>
    <mergeCell ref="A171:B171"/>
    <mergeCell ref="A172:B172"/>
    <mergeCell ref="A173:B173"/>
    <mergeCell ref="A174:B174"/>
    <mergeCell ref="A175:B175"/>
    <mergeCell ref="A176:D176"/>
    <mergeCell ref="B165:D165"/>
    <mergeCell ref="A166:D166"/>
    <mergeCell ref="A167:D167"/>
    <mergeCell ref="B168:C168"/>
    <mergeCell ref="A169:B169"/>
    <mergeCell ref="A170:B170"/>
    <mergeCell ref="B159:D159"/>
    <mergeCell ref="B160:D160"/>
    <mergeCell ref="B161:D161"/>
    <mergeCell ref="B162:D162"/>
    <mergeCell ref="B163:D163"/>
    <mergeCell ref="B164:D164"/>
    <mergeCell ref="A144:E144"/>
    <mergeCell ref="C146:D146"/>
    <mergeCell ref="A153:B153"/>
    <mergeCell ref="A154:D154"/>
    <mergeCell ref="A156:E156"/>
    <mergeCell ref="A158:D158"/>
    <mergeCell ref="B137:C137"/>
    <mergeCell ref="B138:C138"/>
    <mergeCell ref="B139:C139"/>
    <mergeCell ref="B140:C140"/>
    <mergeCell ref="B141:C141"/>
    <mergeCell ref="A142:C142"/>
    <mergeCell ref="B129:C129"/>
    <mergeCell ref="B130:C130"/>
    <mergeCell ref="B131:C131"/>
    <mergeCell ref="A132:C132"/>
    <mergeCell ref="A134:E134"/>
    <mergeCell ref="B136:C136"/>
    <mergeCell ref="B121:C121"/>
    <mergeCell ref="B122:C122"/>
    <mergeCell ref="A123:C123"/>
    <mergeCell ref="B125:C125"/>
    <mergeCell ref="B126:C126"/>
    <mergeCell ref="A127:C127"/>
    <mergeCell ref="A114:E114"/>
    <mergeCell ref="B116:C116"/>
    <mergeCell ref="B117:C117"/>
    <mergeCell ref="B118:C118"/>
    <mergeCell ref="B119:C119"/>
    <mergeCell ref="B120:C120"/>
    <mergeCell ref="B107:C107"/>
    <mergeCell ref="B108:C108"/>
    <mergeCell ref="B109:C109"/>
    <mergeCell ref="B110:C110"/>
    <mergeCell ref="B111:C111"/>
    <mergeCell ref="A112:C112"/>
    <mergeCell ref="B99:D99"/>
    <mergeCell ref="A100:D100"/>
    <mergeCell ref="A102:E102"/>
    <mergeCell ref="B104:C104"/>
    <mergeCell ref="B105:C105"/>
    <mergeCell ref="B106:C106"/>
    <mergeCell ref="B92:C92"/>
    <mergeCell ref="B93:C93"/>
    <mergeCell ref="A94:D94"/>
    <mergeCell ref="B96:D96"/>
    <mergeCell ref="B97:D97"/>
    <mergeCell ref="B98:D98"/>
    <mergeCell ref="B86:C86"/>
    <mergeCell ref="B87:C87"/>
    <mergeCell ref="B88:C88"/>
    <mergeCell ref="B89:C89"/>
    <mergeCell ref="B90:C90"/>
    <mergeCell ref="B91:C91"/>
    <mergeCell ref="B79:C79"/>
    <mergeCell ref="B80:C80"/>
    <mergeCell ref="B81:C81"/>
    <mergeCell ref="B82:C82"/>
    <mergeCell ref="A83:C83"/>
    <mergeCell ref="B85:C85"/>
    <mergeCell ref="B72:C72"/>
    <mergeCell ref="B73:C73"/>
    <mergeCell ref="B74:C74"/>
    <mergeCell ref="B75:C75"/>
    <mergeCell ref="A76:C76"/>
    <mergeCell ref="B78:C78"/>
    <mergeCell ref="A65:E65"/>
    <mergeCell ref="B67:C67"/>
    <mergeCell ref="B68:C68"/>
    <mergeCell ref="B69:C69"/>
    <mergeCell ref="B70:C70"/>
    <mergeCell ref="B71:C71"/>
    <mergeCell ref="B61:C61"/>
    <mergeCell ref="B62:C62"/>
    <mergeCell ref="A63:D63"/>
    <mergeCell ref="B8:D8"/>
    <mergeCell ref="A10:E10"/>
    <mergeCell ref="B12:E12"/>
    <mergeCell ref="A55:C55"/>
    <mergeCell ref="B56:C56"/>
    <mergeCell ref="B57:C57"/>
    <mergeCell ref="A1:E1"/>
    <mergeCell ref="A3:E3"/>
    <mergeCell ref="B4:D4"/>
    <mergeCell ref="B5:D5"/>
    <mergeCell ref="B6:D6"/>
    <mergeCell ref="B7:D7"/>
    <mergeCell ref="B58:C58"/>
    <mergeCell ref="B59:C59"/>
    <mergeCell ref="B60:C60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2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G90" sqref="G90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9" x14ac:dyDescent="0.2">
      <c r="A1" s="752" t="str">
        <f>'BASE PLANILHAS'!A1:E1</f>
        <v>ANEXO VI - PLANILHA DE COMPOSIÇÃO DE CUSTOS</v>
      </c>
      <c r="B1" s="753"/>
      <c r="C1" s="753"/>
      <c r="D1" s="753"/>
      <c r="E1" s="754"/>
    </row>
    <row r="2" spans="1:9" ht="13.5" thickBot="1" x14ac:dyDescent="0.25">
      <c r="A2" s="174"/>
      <c r="B2" s="221"/>
      <c r="C2" s="221"/>
      <c r="D2" s="222"/>
      <c r="E2" s="223"/>
      <c r="F2" s="54"/>
      <c r="G2" s="54"/>
      <c r="H2" s="54"/>
    </row>
    <row r="3" spans="1:9" ht="13.5" thickBot="1" x14ac:dyDescent="0.25">
      <c r="A3" s="755" t="str">
        <f>'BASE PLANILHAS'!A3:E3</f>
        <v>Dados para composição dos custos referentes à mão-de-obra</v>
      </c>
      <c r="B3" s="756"/>
      <c r="C3" s="756"/>
      <c r="D3" s="756"/>
      <c r="E3" s="757"/>
      <c r="F3" s="54"/>
      <c r="G3" s="54"/>
      <c r="H3" s="54"/>
    </row>
    <row r="4" spans="1:9" x14ac:dyDescent="0.2">
      <c r="A4" s="64" t="str">
        <f>'BASE PLANILHAS'!A4</f>
        <v>A</v>
      </c>
      <c r="B4" s="758" t="str">
        <f>'BASE PLANILHAS'!B4:D4</f>
        <v>Localidade</v>
      </c>
      <c r="C4" s="759"/>
      <c r="D4" s="760"/>
      <c r="E4" s="297" t="str">
        <f>CCT!A187</f>
        <v>Vicosa</v>
      </c>
      <c r="F4" s="54"/>
      <c r="G4" s="54"/>
      <c r="H4" s="54"/>
    </row>
    <row r="5" spans="1:9" x14ac:dyDescent="0.2">
      <c r="A5" s="34" t="str">
        <f>'BASE PLANILHAS'!A5</f>
        <v>B</v>
      </c>
      <c r="B5" s="761" t="str">
        <f>'BASE PLANILHAS'!B5:D5</f>
        <v>Tipo de serviço</v>
      </c>
      <c r="C5" s="762"/>
      <c r="D5" s="763"/>
      <c r="E5" s="33" t="str">
        <f>'BASE PLANILHAS'!E5</f>
        <v>Apoio Administrativo</v>
      </c>
      <c r="F5" s="54"/>
      <c r="G5" s="54"/>
      <c r="H5" s="54"/>
    </row>
    <row r="6" spans="1:9" x14ac:dyDescent="0.2">
      <c r="A6" s="34" t="str">
        <f>'BASE PLANILHAS'!A6</f>
        <v>C</v>
      </c>
      <c r="B6" s="745" t="str">
        <f>'BASE PLANILHAS'!B6:D6</f>
        <v>Salário Nominativo da Categoria Profissional</v>
      </c>
      <c r="C6" s="746"/>
      <c r="D6" s="747"/>
      <c r="E6" s="297">
        <f>CCT!H187</f>
        <v>1281.1600000000001</v>
      </c>
      <c r="F6" s="54"/>
      <c r="G6" s="54"/>
      <c r="H6" s="54"/>
    </row>
    <row r="7" spans="1:9" x14ac:dyDescent="0.2">
      <c r="A7" s="34" t="str">
        <f>'BASE PLANILHAS'!A7</f>
        <v>D</v>
      </c>
      <c r="B7" s="745" t="str">
        <f>'BASE PLANILHAS'!B7:D7</f>
        <v>Categoria profissional (vinculada à execução contratual)</v>
      </c>
      <c r="C7" s="746"/>
      <c r="D7" s="747"/>
      <c r="E7" s="298" t="str">
        <f>CCT!B187</f>
        <v>Porteiro - 220h</v>
      </c>
      <c r="G7" s="1"/>
    </row>
    <row r="8" spans="1:9" ht="13.5" thickBot="1" x14ac:dyDescent="0.25">
      <c r="A8" s="36" t="str">
        <f>'BASE PLANILHAS'!A8</f>
        <v>E</v>
      </c>
      <c r="B8" s="764" t="str">
        <f>'BASE PLANILHAS'!B8:D8</f>
        <v>Data base da categoria (dia/mês/ano)</v>
      </c>
      <c r="C8" s="765"/>
      <c r="D8" s="766"/>
      <c r="E8" s="225">
        <f>CCT!P187</f>
        <v>43101</v>
      </c>
      <c r="F8" s="63"/>
    </row>
    <row r="9" spans="1:9" x14ac:dyDescent="0.2">
      <c r="A9" s="226"/>
      <c r="B9" s="100"/>
      <c r="C9" s="100"/>
      <c r="D9" s="100"/>
      <c r="E9" s="227"/>
      <c r="F9" s="63"/>
      <c r="H9" s="1"/>
    </row>
    <row r="10" spans="1:9" x14ac:dyDescent="0.2">
      <c r="A10" s="711" t="str">
        <f>'BASE PLANILHAS'!A10:E10</f>
        <v>MÓDULO 1 - COMPOSIÇÃO DA REMUNERAÇÃO</v>
      </c>
      <c r="B10" s="712"/>
      <c r="C10" s="712"/>
      <c r="D10" s="712"/>
      <c r="E10" s="713"/>
      <c r="F10" s="70"/>
    </row>
    <row r="11" spans="1:9" ht="13.5" thickBot="1" x14ac:dyDescent="0.25">
      <c r="A11" s="37"/>
      <c r="B11" s="38"/>
      <c r="C11" s="38"/>
      <c r="D11" s="38"/>
      <c r="E11" s="39"/>
      <c r="F11" s="1"/>
    </row>
    <row r="12" spans="1:9" ht="13.5" thickBot="1" x14ac:dyDescent="0.25">
      <c r="A12" s="214">
        <f>'BASE PLANILHAS'!A12</f>
        <v>1</v>
      </c>
      <c r="B12" s="696" t="str">
        <f>'BASE PLANILHAS'!B12:C12</f>
        <v>Composição da Remuneração</v>
      </c>
      <c r="C12" s="698"/>
      <c r="D12" s="578" t="str">
        <f>'BASE PLANILHAS'!D12</f>
        <v>Referência</v>
      </c>
      <c r="E12" s="578" t="str">
        <f>'BASE PLANILHAS'!E12</f>
        <v>Valor (R$)</v>
      </c>
      <c r="G12" s="1"/>
      <c r="I12" s="1"/>
    </row>
    <row r="13" spans="1:9" x14ac:dyDescent="0.2">
      <c r="A13" s="40" t="str">
        <f>'BASE PLANILHAS'!A13</f>
        <v>A</v>
      </c>
      <c r="B13" s="720" t="str">
        <f>'BASE PLANILHAS'!B13:C13</f>
        <v>Salário Base</v>
      </c>
      <c r="C13" s="721"/>
      <c r="D13" s="83">
        <v>1</v>
      </c>
      <c r="E13" s="41">
        <f>E6*D13</f>
        <v>1281.1600000000001</v>
      </c>
    </row>
    <row r="14" spans="1:9" x14ac:dyDescent="0.2">
      <c r="A14" s="34" t="str">
        <f>'BASE PLANILHAS'!A14</f>
        <v>B</v>
      </c>
      <c r="B14" s="699" t="str">
        <f>'BASE PLANILHAS'!B14:C14</f>
        <v xml:space="preserve">Adicional Periculosidade </v>
      </c>
      <c r="C14" s="700"/>
      <c r="D14" s="291">
        <v>0</v>
      </c>
      <c r="E14" s="216">
        <f t="shared" ref="E14:E17" si="0">D14*$E$13</f>
        <v>0</v>
      </c>
      <c r="G14" s="1"/>
    </row>
    <row r="15" spans="1:9" x14ac:dyDescent="0.2">
      <c r="A15" s="34" t="str">
        <f>'BASE PLANILHAS'!A15</f>
        <v>C</v>
      </c>
      <c r="B15" s="699" t="str">
        <f>'BASE PLANILHAS'!B15:C15</f>
        <v>Adicional Insalubridade</v>
      </c>
      <c r="C15" s="700"/>
      <c r="D15" s="296">
        <v>0</v>
      </c>
      <c r="E15" s="55">
        <f>D15*$D$13</f>
        <v>0</v>
      </c>
      <c r="G15" s="1"/>
    </row>
    <row r="16" spans="1:9" x14ac:dyDescent="0.2">
      <c r="A16" s="34" t="str">
        <f>'BASE PLANILHAS'!A16</f>
        <v>D</v>
      </c>
      <c r="B16" s="701" t="str">
        <f>'BASE PLANILHAS'!B16:C16</f>
        <v>Adicional Noturno</v>
      </c>
      <c r="C16" s="702"/>
      <c r="D16" s="42">
        <v>0</v>
      </c>
      <c r="E16" s="216">
        <f t="shared" si="0"/>
        <v>0</v>
      </c>
      <c r="G16" s="1"/>
    </row>
    <row r="17" spans="1:9" x14ac:dyDescent="0.2">
      <c r="A17" s="34" t="str">
        <f>'BASE PLANILHAS'!A17</f>
        <v>E</v>
      </c>
      <c r="B17" s="699" t="str">
        <f>'BASE PLANILHAS'!B17:C17</f>
        <v>Adicional de Hora Noturna Reduzida</v>
      </c>
      <c r="C17" s="700"/>
      <c r="D17" s="42">
        <v>0</v>
      </c>
      <c r="E17" s="216">
        <f t="shared" si="0"/>
        <v>0</v>
      </c>
    </row>
    <row r="18" spans="1:9" x14ac:dyDescent="0.2">
      <c r="A18" s="34" t="str">
        <f>'BASE PLANILHAS'!A18</f>
        <v>F</v>
      </c>
      <c r="B18" s="699" t="str">
        <f>'BASE PLANILHAS'!B18:C18</f>
        <v>Intervalo Intrajornada</v>
      </c>
      <c r="C18" s="700"/>
      <c r="D18" s="291">
        <v>0</v>
      </c>
      <c r="E18" s="216">
        <f>D18*$E$13</f>
        <v>0</v>
      </c>
    </row>
    <row r="19" spans="1:9" x14ac:dyDescent="0.2">
      <c r="A19" s="64" t="str">
        <f>'BASE PLANILHAS'!A19</f>
        <v>G</v>
      </c>
      <c r="B19" s="701" t="str">
        <f>'BASE PLANILHAS'!B19:C19</f>
        <v>Feriado Nacional - Súmula 444/2012 - TST</v>
      </c>
      <c r="C19" s="702"/>
      <c r="D19" s="291">
        <v>0</v>
      </c>
      <c r="E19" s="216">
        <f>D19*$E$13</f>
        <v>0</v>
      </c>
    </row>
    <row r="20" spans="1:9" ht="13.5" thickBot="1" x14ac:dyDescent="0.25">
      <c r="A20" s="36" t="str">
        <f>'BASE PLANILHAS'!A20</f>
        <v>H</v>
      </c>
      <c r="B20" s="716" t="str">
        <f>'BASE PLANILHAS'!B20:C20</f>
        <v>Adicional de Acúmulo de função</v>
      </c>
      <c r="C20" s="717"/>
      <c r="D20" s="42">
        <v>0</v>
      </c>
      <c r="E20" s="215">
        <f>D20*$E$13</f>
        <v>0</v>
      </c>
    </row>
    <row r="21" spans="1:9" ht="13.5" thickBot="1" x14ac:dyDescent="0.25">
      <c r="A21" s="696" t="str">
        <f>'BASE PLANILHAS'!A21:D21</f>
        <v>Total do Módulo 1</v>
      </c>
      <c r="B21" s="697"/>
      <c r="C21" s="697"/>
      <c r="D21" s="698"/>
      <c r="E21" s="51">
        <f>SUM(E13:E20)</f>
        <v>1281.1600000000001</v>
      </c>
    </row>
    <row r="22" spans="1:9" x14ac:dyDescent="0.2">
      <c r="A22" s="582"/>
      <c r="B22" s="583"/>
      <c r="C22" s="583"/>
      <c r="D22" s="583"/>
      <c r="E22" s="44"/>
      <c r="F22" s="1"/>
    </row>
    <row r="23" spans="1:9" x14ac:dyDescent="0.2">
      <c r="A23" s="711" t="str">
        <f>'BASE PLANILHAS'!A23:E23</f>
        <v>MÓDULO 2 – ENCARGOS E BENEFÍCIOS MENSAIS E DIÁRIOS</v>
      </c>
      <c r="B23" s="712"/>
      <c r="C23" s="712"/>
      <c r="D23" s="712"/>
      <c r="E23" s="713"/>
      <c r="F23" s="1"/>
    </row>
    <row r="24" spans="1:9" ht="13.5" thickBot="1" x14ac:dyDescent="0.25">
      <c r="A24" s="579"/>
      <c r="B24" s="580"/>
      <c r="C24" s="580"/>
      <c r="D24" s="580"/>
      <c r="E24" s="581"/>
      <c r="F24" s="1"/>
    </row>
    <row r="25" spans="1:9" ht="13.5" thickBot="1" x14ac:dyDescent="0.25">
      <c r="A25" s="214" t="str">
        <f>'BASE PLANILHAS'!A25</f>
        <v>2.1</v>
      </c>
      <c r="B25" s="696" t="str">
        <f>'BASE PLANILHAS'!B25:C25</f>
        <v>Submódulo 2.1 - Encargos Previdenciários, FGTS e Outras Contribuições</v>
      </c>
      <c r="C25" s="698"/>
      <c r="D25" s="214" t="str">
        <f>'BASE PLANILHAS'!D25</f>
        <v>Referência</v>
      </c>
      <c r="E25" s="214" t="str">
        <f>'BASE PLANILHAS'!E25</f>
        <v>Valor (R$)</v>
      </c>
    </row>
    <row r="26" spans="1:9" x14ac:dyDescent="0.2">
      <c r="A26" s="40" t="str">
        <f>'BASE PLANILHAS'!A26</f>
        <v>A</v>
      </c>
      <c r="B26" s="708" t="str">
        <f>'BASE PLANILHAS'!B26:C26</f>
        <v>INSS</v>
      </c>
      <c r="C26" s="710"/>
      <c r="D26" s="73">
        <f>'BASE PLANILHAS'!D26</f>
        <v>0.2</v>
      </c>
      <c r="E26" s="74">
        <f>$E$21*D26</f>
        <v>256.23200000000003</v>
      </c>
    </row>
    <row r="27" spans="1:9" x14ac:dyDescent="0.2">
      <c r="A27" s="34" t="str">
        <f>'BASE PLANILHAS'!A27</f>
        <v>B</v>
      </c>
      <c r="B27" s="701" t="str">
        <f>'BASE PLANILHAS'!B27:C27</f>
        <v>SESI OU SENAC</v>
      </c>
      <c r="C27" s="702"/>
      <c r="D27" s="18">
        <f>'BASE PLANILHAS'!D27</f>
        <v>1.4999999999999999E-2</v>
      </c>
      <c r="E27" s="23">
        <f>$E$21*D27</f>
        <v>19.217400000000001</v>
      </c>
    </row>
    <row r="28" spans="1:9" x14ac:dyDescent="0.2">
      <c r="A28" s="34" t="str">
        <f>'BASE PLANILHAS'!A28</f>
        <v>C</v>
      </c>
      <c r="B28" s="748" t="str">
        <f>'BASE PLANILHAS'!B28:C28</f>
        <v>SENAI OU SENAC</v>
      </c>
      <c r="C28" s="749"/>
      <c r="D28" s="18">
        <f>'BASE PLANILHAS'!D28</f>
        <v>0.01</v>
      </c>
      <c r="E28" s="23">
        <f>$E$21*D28</f>
        <v>12.8116</v>
      </c>
    </row>
    <row r="29" spans="1:9" x14ac:dyDescent="0.2">
      <c r="A29" s="34" t="str">
        <f>'BASE PLANILHAS'!A29</f>
        <v>D</v>
      </c>
      <c r="B29" s="699" t="str">
        <f>'BASE PLANILHAS'!B29:C29</f>
        <v>INCRA</v>
      </c>
      <c r="C29" s="700"/>
      <c r="D29" s="18">
        <f>'BASE PLANILHAS'!D29</f>
        <v>2E-3</v>
      </c>
      <c r="E29" s="23">
        <f t="shared" ref="E29:E32" si="1">$E$21*D29</f>
        <v>2.5623200000000002</v>
      </c>
    </row>
    <row r="30" spans="1:9" x14ac:dyDescent="0.2">
      <c r="A30" s="34" t="str">
        <f>'BASE PLANILHAS'!A30</f>
        <v>E</v>
      </c>
      <c r="B30" s="699" t="str">
        <f>'BASE PLANILHAS'!B30:C30</f>
        <v>Salário Educação</v>
      </c>
      <c r="C30" s="700"/>
      <c r="D30" s="18">
        <f>'BASE PLANILHAS'!D30</f>
        <v>2.5000000000000001E-2</v>
      </c>
      <c r="E30" s="23">
        <f t="shared" si="1"/>
        <v>32.029000000000003</v>
      </c>
    </row>
    <row r="31" spans="1:9" x14ac:dyDescent="0.2">
      <c r="A31" s="34" t="str">
        <f>'BASE PLANILHAS'!A31</f>
        <v>F</v>
      </c>
      <c r="B31" s="699" t="str">
        <f>'BASE PLANILHAS'!B31:C31</f>
        <v>FGTS</v>
      </c>
      <c r="C31" s="700"/>
      <c r="D31" s="18">
        <f>'BASE PLANILHAS'!D31</f>
        <v>0.08</v>
      </c>
      <c r="E31" s="23">
        <f t="shared" si="1"/>
        <v>102.4928</v>
      </c>
    </row>
    <row r="32" spans="1:9" x14ac:dyDescent="0.2">
      <c r="A32" s="34" t="str">
        <f>'BASE PLANILHAS'!A32</f>
        <v>G</v>
      </c>
      <c r="B32" s="699" t="str">
        <f>'BASE PLANILHAS'!B32:C32</f>
        <v>RAT</v>
      </c>
      <c r="C32" s="700"/>
      <c r="D32" s="18">
        <f>'BASE PLANILHAS'!D32</f>
        <v>0.03</v>
      </c>
      <c r="E32" s="23">
        <f t="shared" si="1"/>
        <v>38.434800000000003</v>
      </c>
      <c r="I32" s="1"/>
    </row>
    <row r="33" spans="1:14" ht="13.5" thickBot="1" x14ac:dyDescent="0.25">
      <c r="A33" s="34" t="str">
        <f>'BASE PLANILHAS'!A33</f>
        <v>H</v>
      </c>
      <c r="B33" s="701" t="str">
        <f>'BASE PLANILHAS'!B33:C33</f>
        <v>SEBRAE</v>
      </c>
      <c r="C33" s="702"/>
      <c r="D33" s="18">
        <f>'BASE PLANILHAS'!D33</f>
        <v>6.0000000000000001E-3</v>
      </c>
      <c r="E33" s="23">
        <f>$E$21*D33</f>
        <v>7.6869600000000009</v>
      </c>
    </row>
    <row r="34" spans="1:14" ht="13.5" thickBot="1" x14ac:dyDescent="0.25">
      <c r="A34" s="696" t="str">
        <f>'BASE PLANILHAS'!A34:C34</f>
        <v>Total do Submódulo 2.1</v>
      </c>
      <c r="B34" s="697"/>
      <c r="C34" s="698"/>
      <c r="D34" s="50">
        <f>'BASE PLANILHAS'!D34</f>
        <v>0.3680000000000001</v>
      </c>
      <c r="E34" s="51">
        <f>SUM(E26:E33)</f>
        <v>471.46688</v>
      </c>
      <c r="F34" s="1"/>
      <c r="G34" s="66"/>
    </row>
    <row r="35" spans="1:14" ht="13.5" thickBot="1" x14ac:dyDescent="0.25">
      <c r="A35" s="576"/>
      <c r="B35" s="577"/>
      <c r="C35" s="577"/>
      <c r="D35" s="236"/>
      <c r="E35" s="45"/>
      <c r="F35" s="1"/>
      <c r="G35" s="66"/>
    </row>
    <row r="36" spans="1:14" ht="13.5" thickBot="1" x14ac:dyDescent="0.25">
      <c r="A36" s="214" t="str">
        <f>'BASE PLANILHAS'!A36</f>
        <v>2.2</v>
      </c>
      <c r="B36" s="696" t="str">
        <f>'BASE PLANILHAS'!B36:C36</f>
        <v>Submódulo 2.2 - 13º Salário, Férias e Adicional de Férias</v>
      </c>
      <c r="C36" s="698"/>
      <c r="D36" s="214" t="str">
        <f>'BASE PLANILHAS'!D36</f>
        <v>Referência</v>
      </c>
      <c r="E36" s="578" t="str">
        <f>'BASE PLANILHAS'!E36</f>
        <v>Valor (R$)</v>
      </c>
    </row>
    <row r="37" spans="1:14" x14ac:dyDescent="0.2">
      <c r="A37" s="32" t="str">
        <f>'BASE PLANILHAS'!A37</f>
        <v>A</v>
      </c>
      <c r="B37" s="701" t="str">
        <f>'BASE PLANILHAS'!B37:C37</f>
        <v>13º salário (titular)</v>
      </c>
      <c r="C37" s="702"/>
      <c r="D37" s="65">
        <f>'BASE PLANILHAS'!D37</f>
        <v>8.3333333333333329E-2</v>
      </c>
      <c r="E37" s="41">
        <f>$E$21*D37</f>
        <v>106.76333333333334</v>
      </c>
      <c r="F37" s="1"/>
    </row>
    <row r="38" spans="1:14" ht="13.5" thickBot="1" x14ac:dyDescent="0.25">
      <c r="A38" s="36" t="str">
        <f>'BASE PLANILHAS'!A38</f>
        <v>B</v>
      </c>
      <c r="B38" s="716" t="str">
        <f>'BASE PLANILHAS'!B38:C38</f>
        <v>Férias e Adicional de Férias (titular)</v>
      </c>
      <c r="C38" s="717"/>
      <c r="D38" s="71">
        <f>'BASE PLANILHAS'!D38</f>
        <v>0.1111111111111111</v>
      </c>
      <c r="E38" s="72">
        <f>D38*$E$21</f>
        <v>142.35111111111112</v>
      </c>
      <c r="F38" s="1"/>
      <c r="H38" s="1"/>
    </row>
    <row r="39" spans="1:14" ht="13.5" thickBot="1" x14ac:dyDescent="0.25">
      <c r="A39" s="67"/>
      <c r="B39" s="696" t="str">
        <f>'BASE PLANILHAS'!B39:C39</f>
        <v>Subtotal</v>
      </c>
      <c r="C39" s="698"/>
      <c r="D39" s="16">
        <f>'BASE PLANILHAS'!D39</f>
        <v>0.19444444444444442</v>
      </c>
      <c r="E39" s="45">
        <f>D39*$E$21</f>
        <v>249.11444444444442</v>
      </c>
      <c r="F39" s="1"/>
      <c r="H39" s="1"/>
    </row>
    <row r="40" spans="1:14" ht="13.5" thickBot="1" x14ac:dyDescent="0.25">
      <c r="A40" s="214" t="str">
        <f>'BASE PLANILHAS'!A40</f>
        <v>C</v>
      </c>
      <c r="B40" s="750" t="str">
        <f>'BASE PLANILHAS'!B40:C40</f>
        <v>Incidência do Submódulo 2.1 sobre 13º Salário, Férias e Adicional de Férias</v>
      </c>
      <c r="C40" s="751"/>
      <c r="D40" s="46">
        <f>'BASE PLANILHAS'!D40</f>
        <v>7.1555555555555567E-2</v>
      </c>
      <c r="E40" s="47">
        <f>D40*$E$21</f>
        <v>91.674115555555574</v>
      </c>
      <c r="F40" s="29"/>
      <c r="H40" s="1"/>
    </row>
    <row r="41" spans="1:14" ht="13.5" thickBot="1" x14ac:dyDescent="0.25">
      <c r="A41" s="696" t="str">
        <f>'BASE PLANILHAS'!A41:C41</f>
        <v>Total do Submódulo 2.2</v>
      </c>
      <c r="B41" s="697"/>
      <c r="C41" s="698"/>
      <c r="D41" s="48">
        <f>'BASE PLANILHAS'!D41</f>
        <v>0.26600000000000001</v>
      </c>
      <c r="E41" s="49">
        <f>SUM(E39:E40)</f>
        <v>340.78855999999996</v>
      </c>
      <c r="F41" s="29"/>
    </row>
    <row r="42" spans="1:14" ht="13.5" thickBot="1" x14ac:dyDescent="0.25">
      <c r="A42" s="237"/>
      <c r="B42" s="238"/>
      <c r="C42" s="238"/>
      <c r="D42" s="238"/>
      <c r="E42" s="239"/>
      <c r="F42" s="1"/>
    </row>
    <row r="43" spans="1:14" ht="13.5" thickBot="1" x14ac:dyDescent="0.25">
      <c r="A43" s="52" t="str">
        <f>'BASE PLANILHAS'!A43</f>
        <v>2.3</v>
      </c>
      <c r="B43" s="696" t="str">
        <f>'BASE PLANILHAS'!B43:C43</f>
        <v>Submódulo 2.3 - Benefícios Mensais e Diários</v>
      </c>
      <c r="C43" s="698"/>
      <c r="D43" s="578" t="str">
        <f>'BASE PLANILHAS'!D43</f>
        <v>Referência</v>
      </c>
      <c r="E43" s="578" t="str">
        <f>'BASE PLANILHAS'!E43</f>
        <v>Valor (R$)</v>
      </c>
    </row>
    <row r="44" spans="1:14" x14ac:dyDescent="0.2">
      <c r="A44" s="32" t="str">
        <f>'BASE PLANILHAS'!A44</f>
        <v>A</v>
      </c>
      <c r="B44" s="708" t="str">
        <f>'BASE PLANILHAS'!B44:C44</f>
        <v>Vale - Transporte (Descontada parcela do empregado)</v>
      </c>
      <c r="C44" s="710"/>
      <c r="D44" s="292">
        <f>VT!D76</f>
        <v>4.05</v>
      </c>
      <c r="E44" s="78">
        <f>(2*$D$44*20*$D$13)-(IF($E$13*6%&lt;=(2*$D$44*20*$D$13),$E$13*6%,(2*$D$44*20*$D$13)))</f>
        <v>85.130399999999995</v>
      </c>
      <c r="F44" s="19"/>
      <c r="N44" s="4"/>
    </row>
    <row r="45" spans="1:14" x14ac:dyDescent="0.2">
      <c r="A45" s="34" t="str">
        <f>'BASE PLANILHAS'!A45</f>
        <v>B</v>
      </c>
      <c r="B45" s="701" t="str">
        <f>'BASE PLANILHAS'!B45:C45</f>
        <v>Vale - Alimentação (Descontada parcela do empregado)</v>
      </c>
      <c r="C45" s="702"/>
      <c r="D45" s="293">
        <f>CCT!I187</f>
        <v>19.899999999999999</v>
      </c>
      <c r="E45" s="78">
        <f>(D45*20-1)*D13</f>
        <v>397</v>
      </c>
      <c r="F45" s="19"/>
    </row>
    <row r="46" spans="1:14" x14ac:dyDescent="0.2">
      <c r="A46" s="34" t="str">
        <f>'BASE PLANILHAS'!A46</f>
        <v>C</v>
      </c>
      <c r="B46" s="699" t="str">
        <f>'BASE PLANILHAS'!B46:C46</f>
        <v>Cesta Básica</v>
      </c>
      <c r="C46" s="700"/>
      <c r="D46" s="293">
        <f>CCT!J187</f>
        <v>0</v>
      </c>
      <c r="E46" s="78">
        <f>$D46*$D$13</f>
        <v>0</v>
      </c>
      <c r="F46" s="19"/>
    </row>
    <row r="47" spans="1:14" x14ac:dyDescent="0.2">
      <c r="A47" s="34" t="str">
        <f>'BASE PLANILHAS'!A47</f>
        <v>D</v>
      </c>
      <c r="B47" s="701" t="str">
        <f>'BASE PLANILHAS'!B47:C47</f>
        <v>PAF</v>
      </c>
      <c r="C47" s="702"/>
      <c r="D47" s="293">
        <f>CCT!K187</f>
        <v>32.619999999999997</v>
      </c>
      <c r="E47" s="78">
        <f t="shared" ref="E47:E51" si="2">$D47*$D$13</f>
        <v>32.619999999999997</v>
      </c>
      <c r="F47" s="19"/>
    </row>
    <row r="48" spans="1:14" x14ac:dyDescent="0.2">
      <c r="A48" s="34" t="str">
        <f>'BASE PLANILHAS'!A48</f>
        <v>E</v>
      </c>
      <c r="B48" s="699" t="str">
        <f>'BASE PLANILHAS'!B48:C48</f>
        <v>PQM</v>
      </c>
      <c r="C48" s="700"/>
      <c r="D48" s="367">
        <f>CCT!L187</f>
        <v>0</v>
      </c>
      <c r="E48" s="78">
        <f t="shared" si="2"/>
        <v>0</v>
      </c>
      <c r="F48" s="19"/>
    </row>
    <row r="49" spans="1:8" x14ac:dyDescent="0.2">
      <c r="A49" s="34" t="str">
        <f>'BASE PLANILHAS'!A49</f>
        <v>F</v>
      </c>
      <c r="B49" s="701" t="str">
        <f>'BASE PLANILHAS'!B49:C49</f>
        <v>PAT</v>
      </c>
      <c r="C49" s="702"/>
      <c r="D49" s="367">
        <f>CCT!M187</f>
        <v>0</v>
      </c>
      <c r="E49" s="78">
        <f t="shared" si="2"/>
        <v>0</v>
      </c>
      <c r="F49" s="19"/>
    </row>
    <row r="50" spans="1:8" x14ac:dyDescent="0.2">
      <c r="A50" s="34" t="str">
        <f>'BASE PLANILHAS'!A50</f>
        <v>G</v>
      </c>
      <c r="B50" s="699" t="str">
        <f>'BASE PLANILHAS'!B50:C50</f>
        <v>Seguro de Vida</v>
      </c>
      <c r="C50" s="700"/>
      <c r="D50" s="368">
        <f>CCT!N187</f>
        <v>4.72</v>
      </c>
      <c r="E50" s="78">
        <f t="shared" si="2"/>
        <v>4.72</v>
      </c>
      <c r="F50" s="19"/>
    </row>
    <row r="51" spans="1:8" ht="13.5" thickBot="1" x14ac:dyDescent="0.25">
      <c r="A51" s="36" t="str">
        <f>'BASE PLANILHAS'!A51</f>
        <v>H</v>
      </c>
      <c r="B51" s="703" t="str">
        <f>'BASE PLANILHAS'!B51:C51</f>
        <v>Despesas de Viagem</v>
      </c>
      <c r="C51" s="704"/>
      <c r="D51" s="369">
        <f>CCT!O187</f>
        <v>0</v>
      </c>
      <c r="E51" s="78">
        <f t="shared" si="2"/>
        <v>0</v>
      </c>
      <c r="F51" s="1"/>
    </row>
    <row r="52" spans="1:8" ht="13.5" thickBot="1" x14ac:dyDescent="0.25">
      <c r="A52" s="705" t="str">
        <f>'BASE PLANILHAS'!A52:D52</f>
        <v>Total do Submódulo 2.3</v>
      </c>
      <c r="B52" s="706"/>
      <c r="C52" s="706"/>
      <c r="D52" s="707"/>
      <c r="E52" s="51">
        <f>SUM(E44:E51)</f>
        <v>519.47040000000004</v>
      </c>
      <c r="F52" s="29"/>
    </row>
    <row r="53" spans="1:8" ht="13.5" thickBot="1" x14ac:dyDescent="0.25">
      <c r="A53" s="237"/>
      <c r="B53" s="238"/>
      <c r="C53" s="240"/>
      <c r="D53" s="238"/>
      <c r="E53" s="239"/>
      <c r="F53" s="1"/>
    </row>
    <row r="54" spans="1:8" ht="13.5" thickBot="1" x14ac:dyDescent="0.25">
      <c r="A54" s="214" t="str">
        <f>'BASE PLANILHAS'!A54</f>
        <v>2.4</v>
      </c>
      <c r="B54" s="696" t="str">
        <f>'BASE PLANILHAS'!B54:D54</f>
        <v>Quadro Resumo do Módulo 2 - Encargos e Benefícios Mensais e Diários</v>
      </c>
      <c r="C54" s="697"/>
      <c r="D54" s="698"/>
      <c r="E54" s="214" t="str">
        <f>'BASE PLANILHAS'!E54</f>
        <v>Valor (R$)</v>
      </c>
    </row>
    <row r="55" spans="1:8" x14ac:dyDescent="0.2">
      <c r="A55" s="40" t="str">
        <f>'BASE PLANILHAS'!A55</f>
        <v>2.1</v>
      </c>
      <c r="B55" s="708" t="str">
        <f>'BASE PLANILHAS'!B55:D55</f>
        <v>Encargos Previdenciários, FGTS e Outras Contribuições</v>
      </c>
      <c r="C55" s="709"/>
      <c r="D55" s="710"/>
      <c r="E55" s="41">
        <f>E41</f>
        <v>340.78855999999996</v>
      </c>
      <c r="F55" s="1"/>
      <c r="H55" s="66"/>
    </row>
    <row r="56" spans="1:8" x14ac:dyDescent="0.2">
      <c r="A56" s="34" t="str">
        <f>'BASE PLANILHAS'!A56</f>
        <v>2.2</v>
      </c>
      <c r="B56" s="701" t="str">
        <f>'BASE PLANILHAS'!B56:D56</f>
        <v>13º Salário, Férias e Adicional de Férias</v>
      </c>
      <c r="C56" s="733"/>
      <c r="D56" s="702"/>
      <c r="E56" s="23">
        <f>E34</f>
        <v>471.46688</v>
      </c>
      <c r="F56" s="1"/>
    </row>
    <row r="57" spans="1:8" ht="13.5" thickBot="1" x14ac:dyDescent="0.25">
      <c r="A57" s="36" t="str">
        <f>'BASE PLANILHAS'!A57</f>
        <v>2.3</v>
      </c>
      <c r="B57" s="699" t="str">
        <f>'BASE PLANILHAS'!B57:D57</f>
        <v>Benefícios Mensais e Diários</v>
      </c>
      <c r="C57" s="734"/>
      <c r="D57" s="749"/>
      <c r="E57" s="24">
        <f>E52</f>
        <v>519.47040000000004</v>
      </c>
      <c r="F57" s="1"/>
    </row>
    <row r="58" spans="1:8" ht="13.5" thickBot="1" x14ac:dyDescent="0.25">
      <c r="A58" s="696" t="str">
        <f>'BASE PLANILHAS'!A58:D58</f>
        <v>Total do Módulo 2</v>
      </c>
      <c r="B58" s="697"/>
      <c r="C58" s="697"/>
      <c r="D58" s="698"/>
      <c r="E58" s="49">
        <f>SUM(E55:E57)</f>
        <v>1331.7258400000001</v>
      </c>
      <c r="F58" s="1"/>
    </row>
    <row r="59" spans="1:8" x14ac:dyDescent="0.2">
      <c r="A59" s="241"/>
      <c r="B59" s="240"/>
      <c r="C59" s="240"/>
      <c r="D59" s="240"/>
      <c r="E59" s="242"/>
      <c r="F59" s="1"/>
    </row>
    <row r="60" spans="1:8" x14ac:dyDescent="0.2">
      <c r="A60" s="711" t="str">
        <f>'BASE PLANILHAS'!A60:E60</f>
        <v>MÓDULO 3 – PROVISÃO PARA RESCISÃO</v>
      </c>
      <c r="B60" s="712"/>
      <c r="C60" s="712"/>
      <c r="D60" s="712"/>
      <c r="E60" s="713"/>
      <c r="F60" s="1"/>
    </row>
    <row r="61" spans="1:8" ht="13.5" thickBot="1" x14ac:dyDescent="0.25">
      <c r="A61" s="54"/>
      <c r="B61" s="54"/>
      <c r="C61" s="54"/>
      <c r="D61" s="54"/>
      <c r="E61" s="54"/>
      <c r="F61" s="22"/>
      <c r="G61" s="1"/>
    </row>
    <row r="62" spans="1:8" ht="13.5" thickBot="1" x14ac:dyDescent="0.25">
      <c r="A62" s="214">
        <f>'BASE PLANILHAS'!A62</f>
        <v>3</v>
      </c>
      <c r="B62" s="697" t="str">
        <f>'BASE PLANILHAS'!B62:C62</f>
        <v>Provisão para Rescisão</v>
      </c>
      <c r="C62" s="698"/>
      <c r="D62" s="214" t="str">
        <f>'BASE PLANILHAS'!D62</f>
        <v>Referência</v>
      </c>
      <c r="E62" s="578" t="str">
        <f>'BASE PLANILHAS'!E62</f>
        <v>Valor (R$)</v>
      </c>
      <c r="F62" s="19"/>
    </row>
    <row r="63" spans="1:8" x14ac:dyDescent="0.2">
      <c r="A63" s="79" t="str">
        <f>'BASE PLANILHAS'!A63</f>
        <v>A</v>
      </c>
      <c r="B63" s="718" t="str">
        <f>'BASE PLANILHAS'!B63:C63</f>
        <v>Aviso Prévio Indenizado (API) e Reflexo do Aviso Prévio Indenizado</v>
      </c>
      <c r="C63" s="719"/>
      <c r="D63" s="80">
        <f>'BASE PLANILHAS'!D63</f>
        <v>5.0183256172839511E-3</v>
      </c>
      <c r="E63" s="41">
        <f>$E$21*D63</f>
        <v>6.4292780478395075</v>
      </c>
      <c r="F63" s="149"/>
    </row>
    <row r="64" spans="1:8" x14ac:dyDescent="0.2">
      <c r="A64" s="205" t="str">
        <f>'BASE PLANILHAS'!A64</f>
        <v>B</v>
      </c>
      <c r="B64" s="718" t="str">
        <f>'BASE PLANILHAS'!B64:C64</f>
        <v>Incidência do FGTS sobre API e Reflexo do API</v>
      </c>
      <c r="C64" s="719"/>
      <c r="D64" s="80">
        <f>'BASE PLANILHAS'!D64</f>
        <v>4.0146604938271608E-4</v>
      </c>
      <c r="E64" s="41">
        <f>$E$21*D64</f>
        <v>0.51434224382716054</v>
      </c>
      <c r="F64" s="19"/>
    </row>
    <row r="65" spans="1:10" x14ac:dyDescent="0.2">
      <c r="A65" s="205" t="str">
        <f>'BASE PLANILHAS'!A65</f>
        <v>C</v>
      </c>
      <c r="B65" s="718" t="str">
        <f>'BASE PLANILHAS'!B65:C65</f>
        <v>Multa do FGTS e Contribuição Social sobre o Aviso Prévio Indenizado</v>
      </c>
      <c r="C65" s="719"/>
      <c r="D65" s="18">
        <f>'BASE PLANILHAS'!D65</f>
        <v>2.0073302469135804E-4</v>
      </c>
      <c r="E65" s="41">
        <f t="shared" ref="E65:E69" si="3">$E$21*D65</f>
        <v>0.25717112191358027</v>
      </c>
      <c r="F65" s="19"/>
    </row>
    <row r="66" spans="1:10" x14ac:dyDescent="0.2">
      <c r="A66" s="205" t="str">
        <f>'BASE PLANILHAS'!A66</f>
        <v>D</v>
      </c>
      <c r="B66" s="718" t="str">
        <f>'BASE PLANILHAS'!B66:C66</f>
        <v>Aviso Prévio Trabalhado - APT</v>
      </c>
      <c r="C66" s="719"/>
      <c r="D66" s="18">
        <f>'BASE PLANILHAS'!D66</f>
        <v>3.5000000000000005E-3</v>
      </c>
      <c r="E66" s="41">
        <f t="shared" si="3"/>
        <v>4.4840600000000013</v>
      </c>
      <c r="F66" s="19"/>
    </row>
    <row r="67" spans="1:10" x14ac:dyDescent="0.2">
      <c r="A67" s="205" t="str">
        <f>'BASE PLANILHAS'!A67</f>
        <v>E</v>
      </c>
      <c r="B67" s="718" t="str">
        <f>'BASE PLANILHAS'!B67:C67</f>
        <v>Incidência dos encargos do submódulo 2.1 sobre Aviso Prévio Trabalhado</v>
      </c>
      <c r="C67" s="719"/>
      <c r="D67" s="80">
        <f>'BASE PLANILHAS'!D67</f>
        <v>1.2880000000000005E-3</v>
      </c>
      <c r="E67" s="41">
        <f>$E$21*D67</f>
        <v>1.6501340800000008</v>
      </c>
      <c r="F67" s="61"/>
    </row>
    <row r="68" spans="1:10" x14ac:dyDescent="0.2">
      <c r="A68" s="205" t="str">
        <f>'BASE PLANILHAS'!A68</f>
        <v>F</v>
      </c>
      <c r="B68" s="718" t="str">
        <f>'BASE PLANILHAS'!B68:C68</f>
        <v>Multa do FGTS e Contribuição Social - Rescisão sem Justa Causa</v>
      </c>
      <c r="C68" s="719"/>
      <c r="D68" s="80">
        <f>'BASE PLANILHAS'!D68</f>
        <v>4.2999999999999997E-2</v>
      </c>
      <c r="E68" s="41">
        <f t="shared" si="3"/>
        <v>55.089880000000001</v>
      </c>
      <c r="F68" s="19"/>
    </row>
    <row r="69" spans="1:10" ht="13.5" thickBot="1" x14ac:dyDescent="0.25">
      <c r="A69" s="243" t="str">
        <f>'BASE PLANILHAS'!A69</f>
        <v>G</v>
      </c>
      <c r="B69" s="701" t="str">
        <f>'BASE PLANILHAS'!B69:C69</f>
        <v>Indenização Adicional (Art. 9º da Lei nº 7.238/84)</v>
      </c>
      <c r="C69" s="702"/>
      <c r="D69" s="81">
        <f>'BASE PLANILHAS'!D69</f>
        <v>1.6666666666666668E-3</v>
      </c>
      <c r="E69" s="55">
        <f t="shared" si="3"/>
        <v>2.1352666666666669</v>
      </c>
      <c r="F69" s="19"/>
    </row>
    <row r="70" spans="1:10" ht="13.5" thickBot="1" x14ac:dyDescent="0.25">
      <c r="A70" s="696" t="str">
        <f>'BASE PLANILHAS'!A70:C70</f>
        <v>Total do Módulo 3</v>
      </c>
      <c r="B70" s="697"/>
      <c r="C70" s="698"/>
      <c r="D70" s="244">
        <f>'BASE PLANILHAS'!D70</f>
        <v>5.5075191358024689E-2</v>
      </c>
      <c r="E70" s="51">
        <f>SUM(E63:E69)</f>
        <v>70.560132160246923</v>
      </c>
      <c r="F70" s="29"/>
    </row>
    <row r="71" spans="1:10" x14ac:dyDescent="0.2">
      <c r="A71" s="245"/>
      <c r="B71" s="246"/>
      <c r="C71" s="246"/>
      <c r="D71" s="246"/>
      <c r="E71" s="247"/>
      <c r="F71" s="1"/>
    </row>
    <row r="72" spans="1:10" x14ac:dyDescent="0.2">
      <c r="A72" s="711" t="str">
        <f>'BASE PLANILHAS'!A72:E72</f>
        <v>MÓDULO 4 – CUSTO DE REPOSIÇÃO DO PROFISSIONAL AUSENTE</v>
      </c>
      <c r="B72" s="712"/>
      <c r="C72" s="712"/>
      <c r="D72" s="712"/>
      <c r="E72" s="713"/>
      <c r="F72" s="1"/>
      <c r="H72" s="1"/>
    </row>
    <row r="73" spans="1:10" ht="13.5" thickBot="1" x14ac:dyDescent="0.25">
      <c r="A73" s="54"/>
      <c r="B73" s="54"/>
      <c r="C73" s="54"/>
      <c r="D73" s="38"/>
      <c r="E73" s="54"/>
      <c r="F73" s="22"/>
    </row>
    <row r="74" spans="1:10" ht="13.5" thickBot="1" x14ac:dyDescent="0.25">
      <c r="A74" s="214" t="str">
        <f>'BASE PLANILHAS'!A74</f>
        <v>4.1</v>
      </c>
      <c r="B74" s="696" t="str">
        <f>'BASE PLANILHAS'!B74:C74</f>
        <v>Submódulo 4.1 - Ausências Legais</v>
      </c>
      <c r="C74" s="698"/>
      <c r="D74" s="578" t="str">
        <f>'BASE PLANILHAS'!D74</f>
        <v>Referência</v>
      </c>
      <c r="E74" s="578" t="str">
        <f>'BASE PLANILHAS'!E74</f>
        <v>Valor (R$)</v>
      </c>
      <c r="J74" s="63"/>
    </row>
    <row r="75" spans="1:10" x14ac:dyDescent="0.2">
      <c r="A75" s="34" t="str">
        <f>'BASE PLANILHAS'!A75</f>
        <v>A</v>
      </c>
      <c r="B75" s="708" t="str">
        <f>'BASE PLANILHAS'!B75:C75</f>
        <v>Ausência por Doença</v>
      </c>
      <c r="C75" s="710"/>
      <c r="D75" s="248">
        <f>'BASE PLANILHAS'!D75</f>
        <v>1.3888888888888888E-2</v>
      </c>
      <c r="E75" s="23">
        <f t="shared" ref="E75:E80" si="4">$E$21*D75</f>
        <v>17.79388888888889</v>
      </c>
      <c r="F75" s="62"/>
    </row>
    <row r="76" spans="1:10" x14ac:dyDescent="0.2">
      <c r="A76" s="34" t="str">
        <f>'BASE PLANILHAS'!A76</f>
        <v>B</v>
      </c>
      <c r="B76" s="699" t="str">
        <f>'BASE PLANILHAS'!B76:C76</f>
        <v>Ausências Legais</v>
      </c>
      <c r="C76" s="700"/>
      <c r="D76" s="248">
        <f>'BASE PLANILHAS'!D76</f>
        <v>8.2222222222222228E-3</v>
      </c>
      <c r="E76" s="23">
        <f t="shared" si="4"/>
        <v>10.533982222222223</v>
      </c>
      <c r="F76" s="62"/>
    </row>
    <row r="77" spans="1:10" x14ac:dyDescent="0.2">
      <c r="A77" s="34" t="str">
        <f>'BASE PLANILHAS'!A77</f>
        <v>C</v>
      </c>
      <c r="B77" s="699" t="str">
        <f>'BASE PLANILHAS'!B77:C77</f>
        <v>Licença Paternidade</v>
      </c>
      <c r="C77" s="700"/>
      <c r="D77" s="82">
        <f>'BASE PLANILHAS'!D77</f>
        <v>2.0833333333333332E-4</v>
      </c>
      <c r="E77" s="23">
        <f t="shared" si="4"/>
        <v>0.26690833333333336</v>
      </c>
      <c r="F77" s="62"/>
    </row>
    <row r="78" spans="1:10" x14ac:dyDescent="0.2">
      <c r="A78" s="34" t="str">
        <f>'BASE PLANILHAS'!A78</f>
        <v>D</v>
      </c>
      <c r="B78" s="699" t="str">
        <f>'BASE PLANILHAS'!B78:C78</f>
        <v>Ausência por Acidente de Trabalho</v>
      </c>
      <c r="C78" s="700"/>
      <c r="D78" s="248">
        <f>'BASE PLANILHAS'!D78</f>
        <v>3.3333333333333335E-3</v>
      </c>
      <c r="E78" s="23">
        <f t="shared" si="4"/>
        <v>4.2705333333333337</v>
      </c>
      <c r="F78" s="62"/>
    </row>
    <row r="79" spans="1:10" x14ac:dyDescent="0.2">
      <c r="A79" s="64" t="str">
        <f>'BASE PLANILHAS'!A79</f>
        <v>E</v>
      </c>
      <c r="B79" s="699" t="str">
        <f>'BASE PLANILHAS'!B79:C79</f>
        <v>Férias, Adicional de Férias e 13º  com empregada em gozo de Licença Maternidade</v>
      </c>
      <c r="C79" s="700"/>
      <c r="D79" s="249">
        <f>'BASE PLANILHAS'!D79</f>
        <v>1.2962962962962963E-3</v>
      </c>
      <c r="E79" s="23">
        <f t="shared" si="4"/>
        <v>1.660762962962963</v>
      </c>
      <c r="F79" s="19"/>
    </row>
    <row r="80" spans="1:10" ht="13.5" thickBot="1" x14ac:dyDescent="0.25">
      <c r="A80" s="36" t="str">
        <f>'BASE PLANILHAS'!A80</f>
        <v>F</v>
      </c>
      <c r="B80" s="716" t="str">
        <f>'BASE PLANILHAS'!B80:C80</f>
        <v>Incidência do Submódulo 2.1 sobre Ausências Legais</v>
      </c>
      <c r="C80" s="717"/>
      <c r="D80" s="81">
        <f>'BASE PLANILHAS'!D80</f>
        <v>9.9172592592592611E-3</v>
      </c>
      <c r="E80" s="72">
        <f t="shared" si="4"/>
        <v>12.705595872592596</v>
      </c>
      <c r="F80" s="1"/>
      <c r="G80" s="4"/>
      <c r="H80" s="31"/>
    </row>
    <row r="81" spans="1:7" ht="13.5" thickBot="1" x14ac:dyDescent="0.25">
      <c r="A81" s="696" t="str">
        <f>'BASE PLANILHAS'!A81:C81</f>
        <v>Total do Submódulo 4.1</v>
      </c>
      <c r="B81" s="697"/>
      <c r="C81" s="698"/>
      <c r="D81" s="48">
        <f>'BASE PLANILHAS'!D81</f>
        <v>3.6866333333333334E-2</v>
      </c>
      <c r="E81" s="51">
        <f>SUM(E75:E80)</f>
        <v>47.23167161333334</v>
      </c>
      <c r="F81" s="29"/>
      <c r="G81" s="4"/>
    </row>
    <row r="82" spans="1:7" ht="13.5" thickBot="1" x14ac:dyDescent="0.25">
      <c r="A82" s="241"/>
      <c r="B82" s="240"/>
      <c r="C82" s="240"/>
      <c r="D82" s="240"/>
      <c r="E82" s="242"/>
      <c r="F82" s="1"/>
    </row>
    <row r="83" spans="1:7" ht="13.5" thickBot="1" x14ac:dyDescent="0.25">
      <c r="A83" s="214" t="str">
        <f>'BASE PLANILHAS'!A83</f>
        <v>4.2</v>
      </c>
      <c r="B83" s="696" t="str">
        <f>'BASE PLANILHAS'!B83:C83</f>
        <v>Submódulo 4.2 - Intrajornada</v>
      </c>
      <c r="C83" s="697"/>
      <c r="D83" s="46" t="str">
        <f>'BASE PLANILHAS'!D83</f>
        <v>Referência</v>
      </c>
      <c r="E83" s="214" t="str">
        <f>'BASE PLANILHAS'!E83</f>
        <v>Valor (R$)</v>
      </c>
      <c r="F83" s="29"/>
      <c r="G83" s="4"/>
    </row>
    <row r="84" spans="1:7" ht="13.5" thickBot="1" x14ac:dyDescent="0.25">
      <c r="A84" s="40" t="str">
        <f>'BASE PLANILHAS'!A84</f>
        <v>A</v>
      </c>
      <c r="B84" s="750" t="str">
        <f>'BASE PLANILHAS'!B84:C84</f>
        <v>Intervalo para Repouso ou Alimentação</v>
      </c>
      <c r="C84" s="751"/>
      <c r="D84" s="623">
        <f>1/220*20*1.5</f>
        <v>0.13636363636363635</v>
      </c>
      <c r="E84" s="621">
        <f>D84*E21</f>
        <v>174.70363636363635</v>
      </c>
      <c r="F84" s="29"/>
      <c r="G84" s="4"/>
    </row>
    <row r="85" spans="1:7" ht="13.5" thickBot="1" x14ac:dyDescent="0.25">
      <c r="A85" s="696" t="str">
        <f>'BASE PLANILHAS'!A85:C85</f>
        <v>Total do Submódulo 4.2</v>
      </c>
      <c r="B85" s="697"/>
      <c r="C85" s="698"/>
      <c r="D85" s="48">
        <f>'BASE PLANILHAS'!D85</f>
        <v>0</v>
      </c>
      <c r="E85" s="398">
        <f>SUM(E84)</f>
        <v>174.70363636363635</v>
      </c>
      <c r="F85" s="29"/>
      <c r="G85" s="4"/>
    </row>
    <row r="86" spans="1:7" ht="13.5" thickBot="1" x14ac:dyDescent="0.25">
      <c r="A86" s="241"/>
      <c r="B86" s="240"/>
      <c r="C86" s="240"/>
      <c r="D86" s="240"/>
      <c r="E86" s="242"/>
      <c r="F86" s="1"/>
    </row>
    <row r="87" spans="1:7" ht="13.5" thickBot="1" x14ac:dyDescent="0.25">
      <c r="A87" s="214" t="str">
        <f>'BASE PLANILHAS'!A87</f>
        <v>4.3</v>
      </c>
      <c r="B87" s="696" t="str">
        <f>'BASE PLANILHAS'!B87:C87</f>
        <v>Quadro Resumo do Módulo 4 - Custo de Reposição do Profissional Ausente</v>
      </c>
      <c r="C87" s="697"/>
      <c r="D87" s="46" t="str">
        <f>'BASE PLANILHAS'!D87</f>
        <v>Referência</v>
      </c>
      <c r="E87" s="214" t="str">
        <f>'BASE PLANILHAS'!E87</f>
        <v>Valor (R$)</v>
      </c>
      <c r="F87" s="1"/>
    </row>
    <row r="88" spans="1:7" x14ac:dyDescent="0.2">
      <c r="A88" s="40" t="str">
        <f>'BASE PLANILHAS'!A88</f>
        <v>4.1</v>
      </c>
      <c r="B88" s="720" t="str">
        <f>'BASE PLANILHAS'!B88:C88</f>
        <v>Ausências Legais</v>
      </c>
      <c r="C88" s="721"/>
      <c r="D88" s="396">
        <f>'BASE PLANILHAS'!D88</f>
        <v>3.6866333333333334E-2</v>
      </c>
      <c r="E88" s="72">
        <f>E81</f>
        <v>47.23167161333334</v>
      </c>
      <c r="F88" s="1"/>
    </row>
    <row r="89" spans="1:7" ht="13.5" thickBot="1" x14ac:dyDescent="0.25">
      <c r="A89" s="40" t="str">
        <f>'BASE PLANILHAS'!A89</f>
        <v>4.2</v>
      </c>
      <c r="B89" s="716" t="str">
        <f>'BASE PLANILHAS'!B89:C89</f>
        <v>Intrajornada</v>
      </c>
      <c r="C89" s="717"/>
      <c r="D89" s="397">
        <f>'BASE PLANILHAS'!D89</f>
        <v>0</v>
      </c>
      <c r="E89" s="235">
        <f>E85</f>
        <v>174.70363636363635</v>
      </c>
      <c r="F89" s="1"/>
    </row>
    <row r="90" spans="1:7" ht="13.5" thickBot="1" x14ac:dyDescent="0.25">
      <c r="A90" s="696" t="str">
        <f>'BASE PLANILHAS'!A90:C90</f>
        <v>Total do Módulo 4</v>
      </c>
      <c r="B90" s="697"/>
      <c r="C90" s="698"/>
      <c r="D90" s="48">
        <f>'BASE PLANILHAS'!D90</f>
        <v>3.6866333333333334E-2</v>
      </c>
      <c r="E90" s="398">
        <f>SUM(E88+E89)</f>
        <v>221.93530797696968</v>
      </c>
      <c r="F90" s="1"/>
    </row>
    <row r="91" spans="1:7" x14ac:dyDescent="0.2">
      <c r="A91" s="241"/>
      <c r="B91" s="240"/>
      <c r="C91" s="240"/>
      <c r="D91" s="240"/>
      <c r="E91" s="242"/>
      <c r="F91" s="1"/>
    </row>
    <row r="92" spans="1:7" x14ac:dyDescent="0.2">
      <c r="A92" s="711" t="str">
        <f>'BASE PLANILHAS'!A92:E92</f>
        <v>MÓDULO 5 – INSUMOS DIVERSOS</v>
      </c>
      <c r="B92" s="712"/>
      <c r="C92" s="712"/>
      <c r="D92" s="712"/>
      <c r="E92" s="713"/>
      <c r="F92" s="1"/>
    </row>
    <row r="93" spans="1:7" ht="13.5" thickBot="1" x14ac:dyDescent="0.25">
      <c r="A93" s="38"/>
      <c r="B93" s="38"/>
      <c r="C93" s="38"/>
      <c r="D93" s="38"/>
      <c r="E93" s="56"/>
      <c r="F93" s="1"/>
    </row>
    <row r="94" spans="1:7" ht="13.5" thickBot="1" x14ac:dyDescent="0.25">
      <c r="A94" s="214">
        <f>'BASE PLANILHAS'!A94</f>
        <v>5</v>
      </c>
      <c r="B94" s="696" t="str">
        <f>'BASE PLANILHAS'!B94:C94</f>
        <v>Insumos Diversos</v>
      </c>
      <c r="C94" s="698"/>
      <c r="D94" s="214" t="str">
        <f>'BASE PLANILHAS'!D94</f>
        <v>Referência</v>
      </c>
      <c r="E94" s="578" t="str">
        <f>'BASE PLANILHAS'!E94</f>
        <v>Valor (R$)</v>
      </c>
      <c r="F94" s="1"/>
    </row>
    <row r="95" spans="1:7" x14ac:dyDescent="0.2">
      <c r="A95" s="32" t="str">
        <f>'BASE PLANILHAS'!A95</f>
        <v>A</v>
      </c>
      <c r="B95" s="709" t="str">
        <f>'BASE PLANILHAS'!B95:C95</f>
        <v>Uniformes e EPIs</v>
      </c>
      <c r="C95" s="710"/>
      <c r="D95" s="292">
        <f>'Uniforme Apoio'!BO34</f>
        <v>66.11548611111111</v>
      </c>
      <c r="E95" s="41">
        <f>D95*$D$13</f>
        <v>66.11548611111111</v>
      </c>
      <c r="F95" s="19"/>
      <c r="G95" s="1"/>
    </row>
    <row r="96" spans="1:7" x14ac:dyDescent="0.2">
      <c r="A96" s="34" t="str">
        <f>'BASE PLANILHAS'!A96</f>
        <v>B</v>
      </c>
      <c r="B96" s="733" t="str">
        <f>'BASE PLANILHAS'!B96:C96</f>
        <v>Materiais de Consumo</v>
      </c>
      <c r="C96" s="702"/>
      <c r="D96" s="299">
        <v>0</v>
      </c>
      <c r="E96" s="23">
        <f>D96*$D$13</f>
        <v>0</v>
      </c>
      <c r="F96" s="19"/>
    </row>
    <row r="97" spans="1:8" x14ac:dyDescent="0.2">
      <c r="A97" s="250" t="str">
        <f>'BASE PLANILHAS'!A97</f>
        <v>C</v>
      </c>
      <c r="B97" s="734" t="str">
        <f>'BASE PLANILHAS'!B97:C97</f>
        <v>Máquinas e Equipamentos (depreciação)</v>
      </c>
      <c r="C97" s="700"/>
      <c r="D97" s="299">
        <v>0</v>
      </c>
      <c r="E97" s="23">
        <f t="shared" ref="E97" si="5">D97*$D$13</f>
        <v>0</v>
      </c>
      <c r="F97" s="19"/>
    </row>
    <row r="98" spans="1:8" x14ac:dyDescent="0.2">
      <c r="A98" s="250" t="str">
        <f>'BASE PLANILHAS'!A98</f>
        <v>D</v>
      </c>
      <c r="B98" s="734" t="str">
        <f>'BASE PLANILHAS'!B98:C98</f>
        <v>Produtos de Limpeza</v>
      </c>
      <c r="C98" s="700"/>
      <c r="D98" s="75">
        <v>0</v>
      </c>
      <c r="E98" s="216">
        <f>D98*$D$13</f>
        <v>0</v>
      </c>
      <c r="F98" s="19"/>
      <c r="H98" s="1"/>
    </row>
    <row r="99" spans="1:8" ht="13.5" thickBot="1" x14ac:dyDescent="0.25">
      <c r="A99" s="251" t="str">
        <f>'BASE PLANILHAS'!A99</f>
        <v>E</v>
      </c>
      <c r="B99" s="735" t="str">
        <f>'BASE PLANILHAS'!B99:C99</f>
        <v>Materiais de Higiene</v>
      </c>
      <c r="C99" s="719"/>
      <c r="D99" s="75">
        <v>0</v>
      </c>
      <c r="E99" s="215">
        <f>D99*$D$13</f>
        <v>0</v>
      </c>
      <c r="F99" s="19"/>
      <c r="H99" s="1"/>
    </row>
    <row r="100" spans="1:8" ht="13.5" customHeight="1" thickBot="1" x14ac:dyDescent="0.25">
      <c r="A100" s="736" t="str">
        <f>'BASE PLANILHAS'!A100:C100</f>
        <v>Total do Módulo 5</v>
      </c>
      <c r="B100" s="737"/>
      <c r="C100" s="737"/>
      <c r="D100" s="252"/>
      <c r="E100" s="49">
        <f>SUM(E95:E99)</f>
        <v>66.11548611111111</v>
      </c>
      <c r="F100" s="1"/>
    </row>
    <row r="101" spans="1:8" x14ac:dyDescent="0.2">
      <c r="A101" s="241"/>
      <c r="B101" s="240"/>
      <c r="C101" s="240"/>
      <c r="D101" s="240"/>
      <c r="E101" s="242"/>
      <c r="F101" s="1"/>
    </row>
    <row r="102" spans="1:8" x14ac:dyDescent="0.2">
      <c r="A102" s="711" t="str">
        <f>'BASE PLANILHAS'!A102:E102</f>
        <v>MÓDULO 6 – CUSTOS INDIRETOS, TRIBUTOS E LUCRO</v>
      </c>
      <c r="B102" s="712"/>
      <c r="C102" s="712"/>
      <c r="D102" s="712"/>
      <c r="E102" s="713"/>
      <c r="F102" s="1"/>
    </row>
    <row r="103" spans="1:8" ht="13.5" thickBot="1" x14ac:dyDescent="0.25">
      <c r="A103" s="54"/>
      <c r="B103" s="54"/>
      <c r="C103" s="54"/>
      <c r="D103" s="54"/>
      <c r="E103" s="39"/>
      <c r="F103" s="1"/>
    </row>
    <row r="104" spans="1:8" ht="13.5" thickBot="1" x14ac:dyDescent="0.25">
      <c r="A104" s="214">
        <f>'BASE PLANILHAS'!A104</f>
        <v>6</v>
      </c>
      <c r="B104" s="214" t="str">
        <f>'BASE PLANILHAS'!B104</f>
        <v>Custos Indiretos, Tributos e Lucro</v>
      </c>
      <c r="C104" s="697" t="str">
        <f>'BASE PLANILHAS'!C104:D104</f>
        <v>Referência</v>
      </c>
      <c r="D104" s="698"/>
      <c r="E104" s="578" t="str">
        <f>'BASE PLANILHAS'!E104</f>
        <v>Valor (R$)</v>
      </c>
    </row>
    <row r="105" spans="1:8" x14ac:dyDescent="0.2">
      <c r="A105" s="32" t="str">
        <f>'BASE PLANILHAS'!A105</f>
        <v>A</v>
      </c>
      <c r="B105" s="253" t="str">
        <f>'BASE PLANILHAS'!B105</f>
        <v>Custos Indiretos</v>
      </c>
      <c r="C105" s="302">
        <f>'BASE PLANILHAS'!C105</f>
        <v>0</v>
      </c>
      <c r="D105" s="303"/>
      <c r="E105" s="256">
        <f>$C105*$D$13</f>
        <v>0</v>
      </c>
      <c r="F105" s="61"/>
    </row>
    <row r="106" spans="1:8" x14ac:dyDescent="0.2">
      <c r="A106" s="34" t="str">
        <f>'BASE PLANILHAS'!A106</f>
        <v>B</v>
      </c>
      <c r="B106" s="257" t="str">
        <f>'BASE PLANILHAS'!B106</f>
        <v>Lucro</v>
      </c>
      <c r="C106" s="295">
        <f>'BASE PLANILHAS'!C106</f>
        <v>0</v>
      </c>
      <c r="D106" s="259"/>
      <c r="E106" s="263">
        <f>$C106*$D$13</f>
        <v>0</v>
      </c>
      <c r="F106" s="1"/>
    </row>
    <row r="107" spans="1:8" x14ac:dyDescent="0.2">
      <c r="A107" s="34" t="str">
        <f>'BASE PLANILHAS'!A107</f>
        <v>C</v>
      </c>
      <c r="B107" s="34" t="str">
        <f>'BASE PLANILHAS'!B107</f>
        <v>TRIBUTOS</v>
      </c>
      <c r="C107" s="260" t="str">
        <f>'BASE PLANILHAS'!C107</f>
        <v>%</v>
      </c>
      <c r="D107" s="304" t="str">
        <f>'BASE PLANILHAS'!D107</f>
        <v>%</v>
      </c>
      <c r="E107" s="57"/>
      <c r="F107" s="1"/>
    </row>
    <row r="108" spans="1:8" x14ac:dyDescent="0.2">
      <c r="A108" s="34" t="str">
        <f>'BASE PLANILHAS'!A108</f>
        <v>C.1</v>
      </c>
      <c r="B108" s="257" t="str">
        <f>'BASE PLANILHAS'!B108</f>
        <v>PIS</v>
      </c>
      <c r="C108" s="262">
        <f>'BASE PLANILHAS'!C108</f>
        <v>7.6</v>
      </c>
      <c r="D108" s="262">
        <f>((100/((100-($C$111))%)-100)*$C108)/($C$111)</f>
        <v>8.6609686609686669</v>
      </c>
      <c r="E108" s="263">
        <v>0</v>
      </c>
      <c r="F108" s="1"/>
    </row>
    <row r="109" spans="1:8" x14ac:dyDescent="0.2">
      <c r="A109" s="34" t="str">
        <f>'BASE PLANILHAS'!A109</f>
        <v>C.2</v>
      </c>
      <c r="B109" s="257" t="str">
        <f>'BASE PLANILHAS'!B109</f>
        <v>COFINS</v>
      </c>
      <c r="C109" s="262">
        <f>'BASE PLANILHAS'!C109</f>
        <v>1.65</v>
      </c>
      <c r="D109" s="262">
        <f>((100/((100-($C$111))%)-100)*$C109)/($C$111)</f>
        <v>1.8803418803418819</v>
      </c>
      <c r="E109" s="263">
        <v>0</v>
      </c>
      <c r="F109" s="1"/>
    </row>
    <row r="110" spans="1:8" x14ac:dyDescent="0.2">
      <c r="A110" s="34" t="str">
        <f>'BASE PLANILHAS'!A110</f>
        <v>C.3</v>
      </c>
      <c r="B110" s="257" t="str">
        <f>'BASE PLANILHAS'!B110</f>
        <v>ISS</v>
      </c>
      <c r="C110" s="294">
        <f>ISS!B76*100</f>
        <v>3</v>
      </c>
      <c r="D110" s="262">
        <f>((100/((100-($C$111))%)-100)*$C110)/($C$111)</f>
        <v>3.4188034188034218</v>
      </c>
      <c r="E110" s="264">
        <v>0</v>
      </c>
      <c r="F110" s="1"/>
    </row>
    <row r="111" spans="1:8" ht="13.5" thickBot="1" x14ac:dyDescent="0.25">
      <c r="A111" s="714" t="str">
        <f>'BASE PLANILHAS'!A111:B111</f>
        <v>Total Tributos</v>
      </c>
      <c r="B111" s="715">
        <f>'[1]BASE PLANILHAS'!A102:B102</f>
        <v>0</v>
      </c>
      <c r="C111" s="265">
        <f>SUM(C108:C110)</f>
        <v>12.25</v>
      </c>
      <c r="D111" s="265">
        <f>SUM(D108:D110)</f>
        <v>13.960113960113972</v>
      </c>
      <c r="E111" s="266">
        <f>((E105+E106+E100+E90+E70+E58+E21)*D111)%</f>
        <v>414.82433488936806</v>
      </c>
      <c r="F111" s="1"/>
    </row>
    <row r="112" spans="1:8" ht="13.5" thickBot="1" x14ac:dyDescent="0.25">
      <c r="A112" s="696" t="str">
        <f>'BASE PLANILHAS'!A112:D112</f>
        <v>Total do Módulo 6</v>
      </c>
      <c r="B112" s="697"/>
      <c r="C112" s="697"/>
      <c r="D112" s="698"/>
      <c r="E112" s="51">
        <f>SUM(E105:E111)</f>
        <v>414.82433488936806</v>
      </c>
      <c r="F112" s="1"/>
    </row>
    <row r="113" spans="1:8" x14ac:dyDescent="0.2">
      <c r="A113" s="267"/>
      <c r="B113" s="268"/>
      <c r="C113" s="268"/>
      <c r="D113" s="268"/>
      <c r="E113" s="59"/>
    </row>
    <row r="114" spans="1:8" x14ac:dyDescent="0.2">
      <c r="A114" s="738" t="str">
        <f>'BASE PLANILHAS'!A114:E114</f>
        <v>QUADRO RESUMO DO CUSTO POR EMPREGADO</v>
      </c>
      <c r="B114" s="739"/>
      <c r="C114" s="739"/>
      <c r="D114" s="739"/>
      <c r="E114" s="740"/>
      <c r="G114" s="3"/>
    </row>
    <row r="115" spans="1:8" ht="13.5" thickBot="1" x14ac:dyDescent="0.25">
      <c r="A115" s="582"/>
      <c r="B115" s="584"/>
      <c r="C115" s="584"/>
      <c r="D115" s="584"/>
      <c r="E115" s="585"/>
      <c r="G115" s="3"/>
    </row>
    <row r="116" spans="1:8" ht="13.5" thickBot="1" x14ac:dyDescent="0.25">
      <c r="A116" s="696" t="str">
        <f>'BASE PLANILHAS'!A116:D116</f>
        <v>Mão-de-Obra vinculada à execução contratual</v>
      </c>
      <c r="B116" s="697"/>
      <c r="C116" s="697"/>
      <c r="D116" s="698"/>
      <c r="E116" s="214" t="str">
        <f>'BASE PLANILHAS'!E116</f>
        <v>VALOR (R$)</v>
      </c>
      <c r="G116" s="1"/>
      <c r="H116" s="1"/>
    </row>
    <row r="117" spans="1:8" x14ac:dyDescent="0.2">
      <c r="A117" s="32" t="str">
        <f>'BASE PLANILHAS'!A117</f>
        <v>A</v>
      </c>
      <c r="B117" s="741" t="str">
        <f>'BASE PLANILHAS'!B117:D117</f>
        <v>MÓDULO 1 - COMPOSIÇÃO DA REMUNERAÇÃO</v>
      </c>
      <c r="C117" s="742"/>
      <c r="D117" s="743"/>
      <c r="E117" s="256">
        <f>E21</f>
        <v>1281.1600000000001</v>
      </c>
    </row>
    <row r="118" spans="1:8" x14ac:dyDescent="0.2">
      <c r="A118" s="34" t="str">
        <f>'BASE PLANILHAS'!A118</f>
        <v>B</v>
      </c>
      <c r="B118" s="744" t="str">
        <f>'BASE PLANILHAS'!B118:D118</f>
        <v>MÓDULO 2 – ENCARGOS E BENEFÍCIOS MENSAIS E DIÁRIOS</v>
      </c>
      <c r="C118" s="731"/>
      <c r="D118" s="732"/>
      <c r="E118" s="263">
        <f>E58</f>
        <v>1331.7258400000001</v>
      </c>
    </row>
    <row r="119" spans="1:8" x14ac:dyDescent="0.2">
      <c r="A119" s="34" t="str">
        <f>'BASE PLANILHAS'!A119</f>
        <v>C</v>
      </c>
      <c r="B119" s="745" t="str">
        <f>'BASE PLANILHAS'!B119:D119</f>
        <v>MÓDULO 3 – PROVISÃO PARA RESCISÃO</v>
      </c>
      <c r="C119" s="746"/>
      <c r="D119" s="747"/>
      <c r="E119" s="263">
        <f>E70</f>
        <v>70.560132160246923</v>
      </c>
      <c r="G119" s="3"/>
    </row>
    <row r="120" spans="1:8" x14ac:dyDescent="0.2">
      <c r="A120" s="34" t="str">
        <f>'BASE PLANILHAS'!A120</f>
        <v>D</v>
      </c>
      <c r="B120" s="744" t="str">
        <f>'BASE PLANILHAS'!B120:D120</f>
        <v>MÓDULO 4 – CUSTO DE REPOSIÇÃO DO PROFISSIONAL AUSENTE</v>
      </c>
      <c r="C120" s="731"/>
      <c r="D120" s="732"/>
      <c r="E120" s="263">
        <f>E90</f>
        <v>221.93530797696968</v>
      </c>
      <c r="G120" s="3"/>
    </row>
    <row r="121" spans="1:8" x14ac:dyDescent="0.2">
      <c r="A121" s="34" t="str">
        <f>'BASE PLANILHAS'!A121</f>
        <v>E</v>
      </c>
      <c r="B121" s="728" t="str">
        <f>'BASE PLANILHAS'!B121:D121</f>
        <v>MÓDULO 5 – INSUMOS DIVERSOS</v>
      </c>
      <c r="C121" s="729"/>
      <c r="D121" s="730"/>
      <c r="E121" s="263">
        <f>E100</f>
        <v>66.11548611111111</v>
      </c>
    </row>
    <row r="122" spans="1:8" x14ac:dyDescent="0.2">
      <c r="A122" s="34" t="str">
        <f>'BASE PLANILHAS'!A122</f>
        <v>-</v>
      </c>
      <c r="B122" s="722" t="str">
        <f>'BASE PLANILHAS'!B122:D122</f>
        <v>Subtotal (A + B + C + D + E)</v>
      </c>
      <c r="C122" s="723"/>
      <c r="D122" s="724"/>
      <c r="E122" s="60">
        <f>SUM(E117:E121)</f>
        <v>2971.4967662483282</v>
      </c>
      <c r="F122" s="4"/>
      <c r="G122" s="2"/>
    </row>
    <row r="123" spans="1:8" ht="13.5" thickBot="1" x14ac:dyDescent="0.25">
      <c r="A123" s="36" t="str">
        <f>'BASE PLANILHAS'!A123</f>
        <v>F</v>
      </c>
      <c r="B123" s="725" t="str">
        <f>'BASE PLANILHAS'!B123:D123</f>
        <v>MÓDULO 6 – CUSTOS INDIRETOS, TRIBUTOS E LUCRO</v>
      </c>
      <c r="C123" s="726"/>
      <c r="D123" s="727"/>
      <c r="E123" s="24">
        <f>E112</f>
        <v>414.82433488936806</v>
      </c>
    </row>
    <row r="124" spans="1:8" ht="13.5" thickBot="1" x14ac:dyDescent="0.25">
      <c r="A124" s="696" t="str">
        <f>'BASE PLANILHAS'!A124:D124</f>
        <v xml:space="preserve">Custo Total </v>
      </c>
      <c r="B124" s="697"/>
      <c r="C124" s="697"/>
      <c r="D124" s="698"/>
      <c r="E124" s="49">
        <f>SUM(E122:E123)</f>
        <v>3386.3211011376961</v>
      </c>
      <c r="F124" s="4"/>
    </row>
    <row r="125" spans="1:8" ht="13.5" thickBot="1" x14ac:dyDescent="0.25">
      <c r="A125" s="696" t="str">
        <f>'BASE PLANILHAS'!A125:D125</f>
        <v xml:space="preserve">Custo Total Anual </v>
      </c>
      <c r="B125" s="697"/>
      <c r="C125" s="697"/>
      <c r="D125" s="698"/>
      <c r="E125" s="51">
        <f>E124*12</f>
        <v>40635.853213652357</v>
      </c>
      <c r="F125" s="4"/>
    </row>
    <row r="126" spans="1:8" hidden="1" x14ac:dyDescent="0.2">
      <c r="A126" s="587"/>
      <c r="B126" s="825"/>
      <c r="C126" s="825"/>
      <c r="D126" s="25"/>
      <c r="E126" s="25"/>
    </row>
    <row r="127" spans="1:8" ht="40.5" hidden="1" customHeight="1" thickBot="1" x14ac:dyDescent="0.25">
      <c r="A127" s="826"/>
      <c r="B127" s="827"/>
      <c r="C127" s="26"/>
      <c r="D127" s="8"/>
      <c r="E127" s="17"/>
    </row>
    <row r="128" spans="1:8" ht="12.75" hidden="1" customHeight="1" x14ac:dyDescent="0.2">
      <c r="A128" s="828"/>
      <c r="B128" s="829"/>
      <c r="C128" s="270"/>
      <c r="D128" s="271"/>
      <c r="E128" s="272"/>
    </row>
    <row r="129" spans="1:5" ht="12.75" hidden="1" customHeight="1" x14ac:dyDescent="0.2">
      <c r="A129" s="816"/>
      <c r="B129" s="817"/>
      <c r="C129" s="273"/>
      <c r="D129" s="274"/>
      <c r="E129" s="275"/>
    </row>
    <row r="130" spans="1:5" ht="12.75" hidden="1" customHeight="1" x14ac:dyDescent="0.2">
      <c r="A130" s="816"/>
      <c r="B130" s="817"/>
      <c r="C130" s="273"/>
      <c r="D130" s="274"/>
      <c r="E130" s="275"/>
    </row>
    <row r="131" spans="1:5" ht="12.75" hidden="1" customHeight="1" x14ac:dyDescent="0.2">
      <c r="A131" s="816"/>
      <c r="B131" s="817"/>
      <c r="C131" s="273"/>
      <c r="D131" s="274"/>
      <c r="E131" s="275"/>
    </row>
    <row r="132" spans="1:5" ht="12.75" hidden="1" customHeight="1" x14ac:dyDescent="0.2">
      <c r="A132" s="818"/>
      <c r="B132" s="819"/>
      <c r="C132" s="9"/>
      <c r="D132" s="10"/>
      <c r="E132" s="275"/>
    </row>
    <row r="133" spans="1:5" ht="13.5" hidden="1" customHeight="1" thickBot="1" x14ac:dyDescent="0.25">
      <c r="A133" s="820"/>
      <c r="B133" s="821"/>
      <c r="C133" s="276"/>
      <c r="D133" s="277"/>
      <c r="E133" s="278"/>
    </row>
    <row r="134" spans="1:5" ht="13.5" hidden="1" thickBot="1" x14ac:dyDescent="0.25">
      <c r="A134" s="822"/>
      <c r="B134" s="823"/>
      <c r="C134" s="823"/>
      <c r="D134" s="824"/>
      <c r="E134" s="11"/>
    </row>
    <row r="135" spans="1:5" hidden="1" x14ac:dyDescent="0.2">
      <c r="A135" s="7"/>
      <c r="B135" s="7"/>
      <c r="C135" s="7"/>
      <c r="D135" s="7"/>
      <c r="E135" s="7"/>
    </row>
    <row r="136" spans="1:5" hidden="1" x14ac:dyDescent="0.2">
      <c r="A136" s="587"/>
      <c r="B136" s="825"/>
      <c r="C136" s="825"/>
      <c r="D136" s="25"/>
      <c r="E136" s="25"/>
    </row>
    <row r="137" spans="1:5" ht="13.5" hidden="1" thickBot="1" x14ac:dyDescent="0.25">
      <c r="A137" s="798"/>
      <c r="B137" s="799"/>
      <c r="C137" s="799"/>
      <c r="D137" s="799"/>
      <c r="E137" s="800"/>
    </row>
    <row r="138" spans="1:5" ht="13.5" hidden="1" thickBot="1" x14ac:dyDescent="0.25">
      <c r="A138" s="279"/>
      <c r="B138" s="801"/>
      <c r="C138" s="802"/>
      <c r="D138" s="803"/>
      <c r="E138" s="17"/>
    </row>
    <row r="139" spans="1:5" hidden="1" x14ac:dyDescent="0.2">
      <c r="A139" s="280"/>
      <c r="B139" s="804"/>
      <c r="C139" s="805"/>
      <c r="D139" s="806"/>
      <c r="E139" s="281"/>
    </row>
    <row r="140" spans="1:5" hidden="1" x14ac:dyDescent="0.2">
      <c r="A140" s="282"/>
      <c r="B140" s="807"/>
      <c r="C140" s="808"/>
      <c r="D140" s="809"/>
      <c r="E140" s="283"/>
    </row>
    <row r="141" spans="1:5" ht="13.5" hidden="1" thickBot="1" x14ac:dyDescent="0.25">
      <c r="A141" s="282"/>
      <c r="B141" s="810"/>
      <c r="C141" s="811"/>
      <c r="D141" s="812"/>
      <c r="E141" s="283"/>
    </row>
    <row r="142" spans="1:5" ht="13.5" hidden="1" thickBot="1" x14ac:dyDescent="0.25">
      <c r="A142" s="813"/>
      <c r="B142" s="814"/>
      <c r="C142" s="814"/>
      <c r="D142" s="815"/>
      <c r="E142" s="11"/>
    </row>
    <row r="143" spans="1:5" hidden="1" x14ac:dyDescent="0.2">
      <c r="A143" s="284"/>
      <c r="B143" s="7"/>
      <c r="C143" s="7"/>
      <c r="D143" s="7"/>
      <c r="E143" s="7"/>
    </row>
    <row r="144" spans="1:5" hidden="1" x14ac:dyDescent="0.2">
      <c r="A144" s="7"/>
      <c r="B144" s="7"/>
      <c r="C144" s="7"/>
      <c r="D144" s="7"/>
      <c r="E144" s="7"/>
    </row>
    <row r="145" spans="1:8" hidden="1" x14ac:dyDescent="0.2">
      <c r="A145" s="7"/>
      <c r="B145" s="7"/>
      <c r="C145" s="7"/>
      <c r="D145" s="7"/>
      <c r="E145" s="7"/>
    </row>
    <row r="146" spans="1:8" x14ac:dyDescent="0.2">
      <c r="A146" s="13"/>
      <c r="B146" s="13"/>
      <c r="C146" s="7"/>
      <c r="D146" s="7"/>
      <c r="E146" s="30"/>
      <c r="F146" s="4"/>
    </row>
    <row r="147" spans="1:8" x14ac:dyDescent="0.2">
      <c r="A147" s="14"/>
      <c r="B147" s="13"/>
      <c r="C147" s="7"/>
      <c r="D147" s="7"/>
      <c r="E147" s="69"/>
      <c r="F147" s="4"/>
      <c r="H147" s="4"/>
    </row>
    <row r="148" spans="1:8" x14ac:dyDescent="0.2">
      <c r="A148" s="7"/>
      <c r="B148" s="7"/>
      <c r="C148" s="7"/>
      <c r="D148" s="7"/>
      <c r="E148" s="15"/>
      <c r="H148" s="4"/>
    </row>
    <row r="149" spans="1:8" x14ac:dyDescent="0.2">
      <c r="A149" s="7"/>
      <c r="B149" s="7"/>
      <c r="C149" s="7"/>
      <c r="D149" s="7"/>
      <c r="E149" s="15"/>
    </row>
    <row r="150" spans="1:8" x14ac:dyDescent="0.2">
      <c r="A150" s="4"/>
      <c r="E150" s="4"/>
    </row>
    <row r="151" spans="1:8" x14ac:dyDescent="0.2">
      <c r="A151" s="4"/>
    </row>
  </sheetData>
  <sheetProtection sheet="1" objects="1" scenarios="1"/>
  <mergeCells count="115">
    <mergeCell ref="A142:D142"/>
    <mergeCell ref="B136:C136"/>
    <mergeCell ref="A137:E137"/>
    <mergeCell ref="B138:D138"/>
    <mergeCell ref="B139:D139"/>
    <mergeCell ref="B140:D140"/>
    <mergeCell ref="B141:D141"/>
    <mergeCell ref="A129:B129"/>
    <mergeCell ref="A130:B130"/>
    <mergeCell ref="A131:B131"/>
    <mergeCell ref="A132:B132"/>
    <mergeCell ref="A133:B133"/>
    <mergeCell ref="A134:D134"/>
    <mergeCell ref="B123:D123"/>
    <mergeCell ref="A124:D124"/>
    <mergeCell ref="A125:D125"/>
    <mergeCell ref="B126:C126"/>
    <mergeCell ref="A127:B127"/>
    <mergeCell ref="A128:B128"/>
    <mergeCell ref="B117:D117"/>
    <mergeCell ref="B118:D118"/>
    <mergeCell ref="B119:D119"/>
    <mergeCell ref="B120:D120"/>
    <mergeCell ref="B121:D121"/>
    <mergeCell ref="B122:D122"/>
    <mergeCell ref="A102:E102"/>
    <mergeCell ref="C104:D104"/>
    <mergeCell ref="A111:B111"/>
    <mergeCell ref="A112:D112"/>
    <mergeCell ref="A114:E114"/>
    <mergeCell ref="A116:D116"/>
    <mergeCell ref="B95:C95"/>
    <mergeCell ref="B96:C96"/>
    <mergeCell ref="B97:C97"/>
    <mergeCell ref="B98:C98"/>
    <mergeCell ref="B99:C99"/>
    <mergeCell ref="A100:C100"/>
    <mergeCell ref="B87:C87"/>
    <mergeCell ref="B88:C88"/>
    <mergeCell ref="B89:C89"/>
    <mergeCell ref="A90:C90"/>
    <mergeCell ref="A92:E92"/>
    <mergeCell ref="B94:C94"/>
    <mergeCell ref="B79:C79"/>
    <mergeCell ref="B80:C80"/>
    <mergeCell ref="A81:C81"/>
    <mergeCell ref="B83:C83"/>
    <mergeCell ref="B84:C84"/>
    <mergeCell ref="A85:C85"/>
    <mergeCell ref="A72:E72"/>
    <mergeCell ref="B74:C74"/>
    <mergeCell ref="B75:C75"/>
    <mergeCell ref="B76:C76"/>
    <mergeCell ref="B77:C77"/>
    <mergeCell ref="B78:C78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  <mergeCell ref="B16:C16"/>
    <mergeCell ref="B17:C17"/>
    <mergeCell ref="B18:C18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Planilhas</vt:lpstr>
      </vt:variant>
      <vt:variant>
        <vt:i4>265</vt:i4>
      </vt:variant>
      <vt:variant>
        <vt:lpstr>Intervalos nomeados</vt:lpstr>
      </vt:variant>
      <vt:variant>
        <vt:i4>4</vt:i4>
      </vt:variant>
    </vt:vector>
  </HeadingPairs>
  <TitlesOfParts>
    <vt:vector size="269" baseType="lpstr">
      <vt:lpstr>Equipamentos Jardinagem</vt:lpstr>
      <vt:lpstr>Uniforme Apoio</vt:lpstr>
      <vt:lpstr>ISS</vt:lpstr>
      <vt:lpstr>VT</vt:lpstr>
      <vt:lpstr>CCT</vt:lpstr>
      <vt:lpstr>PARAMETROS</vt:lpstr>
      <vt:lpstr>BASE PLANILHAS</vt:lpstr>
      <vt:lpstr>RESUMO CATEGORIA</vt:lpstr>
      <vt:lpstr>RESUMO GERAL APOIO</vt:lpstr>
      <vt:lpstr>RESUMO  ABRE CAMPO</vt:lpstr>
      <vt:lpstr>Abre Campo - Porteiro 220h</vt:lpstr>
      <vt:lpstr>RESUMO  ALMENARA</vt:lpstr>
      <vt:lpstr>Almenara - Porteiro 220h</vt:lpstr>
      <vt:lpstr>RESUMO ARAGUARI</vt:lpstr>
      <vt:lpstr>Araguari -Contínuo - 220h</vt:lpstr>
      <vt:lpstr>Araguari - Recepcionista- 220h</vt:lpstr>
      <vt:lpstr>RESUMO ARAXA</vt:lpstr>
      <vt:lpstr>Araxa - Motorista - 220h PGJ</vt:lpstr>
      <vt:lpstr>Araxa- Recepcionista- 150h</vt:lpstr>
      <vt:lpstr>Araxa- Recepcionista- 220h</vt:lpstr>
      <vt:lpstr>RESUMO ARCOS</vt:lpstr>
      <vt:lpstr>Arcos- Recepcionista- 220h</vt:lpstr>
      <vt:lpstr>RESUMO ARINOS</vt:lpstr>
      <vt:lpstr>Arinos - Porteiro 220h</vt:lpstr>
      <vt:lpstr>RESUMO BARBACENA</vt:lpstr>
      <vt:lpstr>Barbacena- Motorista - 220h PGJ</vt:lpstr>
      <vt:lpstr>RESUMO  BELO HORIZONTE</vt:lpstr>
      <vt:lpstr>BH - Almoxarife - 220h</vt:lpstr>
      <vt:lpstr>BH - Ascensorista - 150h</vt:lpstr>
      <vt:lpstr>BH - Aux. Arquivo I - 220h</vt:lpstr>
      <vt:lpstr>BH - Aux. Arquivo II- 150h</vt:lpstr>
      <vt:lpstr>BH - Aux. Cadastro Exp. - 220h</vt:lpstr>
      <vt:lpstr>BH - Aux. Maut. Predial. - 220h</vt:lpstr>
      <vt:lpstr>BH - Bombeiro Hidr. - 220h</vt:lpstr>
      <vt:lpstr>BH - Carregador - 220h</vt:lpstr>
      <vt:lpstr>BH - Contínuo - 220h</vt:lpstr>
      <vt:lpstr>BH - Copeiro - 220h</vt:lpstr>
      <vt:lpstr>BH - Cozinheiro - 220h</vt:lpstr>
      <vt:lpstr>BH - Digitador - 150h</vt:lpstr>
      <vt:lpstr>BH - Eletricista - 220h</vt:lpstr>
      <vt:lpstr>BH - Fotógrafo - 150h</vt:lpstr>
      <vt:lpstr>BH - Garçon - 220h</vt:lpstr>
      <vt:lpstr>BH - Jardineiro - 220h</vt:lpstr>
      <vt:lpstr>BH - Lavador de Veíc - 220h</vt:lpstr>
      <vt:lpstr>BH - Manobrista - 220h</vt:lpstr>
      <vt:lpstr>BH - Marceneiro - 220h</vt:lpstr>
      <vt:lpstr>BH - Motorista - 220h - PGJ</vt:lpstr>
      <vt:lpstr>BH - Motorista - 220h-FEPDC</vt:lpstr>
      <vt:lpstr>BH - Oper. Maq. Reprog. - 220h</vt:lpstr>
      <vt:lpstr>BH - Pedreiro - 220h</vt:lpstr>
      <vt:lpstr>BH - Pintor - 220h</vt:lpstr>
      <vt:lpstr>BH - Porteiro 12x36 Diurno</vt:lpstr>
      <vt:lpstr>BH - Porteiro 12x36 Noturno</vt:lpstr>
      <vt:lpstr>BH - Porteiro-220h</vt:lpstr>
      <vt:lpstr>BH - Recepcionista - 150h</vt:lpstr>
      <vt:lpstr>BH - Recepcionista - 220h</vt:lpstr>
      <vt:lpstr>BH -Sup. Manut. Veíc I - 220h</vt:lpstr>
      <vt:lpstr>BH -Sup. Manut. Veíc II - 220h</vt:lpstr>
      <vt:lpstr>BH -Tec. Oper. Audio Vid-220h</vt:lpstr>
      <vt:lpstr>BH -Tec. Mant.Elet. I-220h</vt:lpstr>
      <vt:lpstr>BH -Tec. Mant.Elet. II- 220h</vt:lpstr>
      <vt:lpstr>BH -Tec. Mant.Elet. III- 150h</vt:lpstr>
      <vt:lpstr>BH -Tec. Mant.Elet.IV- 220h</vt:lpstr>
      <vt:lpstr>BH -Telefonista- 150h</vt:lpstr>
      <vt:lpstr>RESUMO BETIM</vt:lpstr>
      <vt:lpstr>Betim-Motorista -220h-PGJ</vt:lpstr>
      <vt:lpstr>Betim - Recepcionista - 150h</vt:lpstr>
      <vt:lpstr>Betim - Recepcionista - 220h</vt:lpstr>
      <vt:lpstr>RESUMO BOA ESPERANÇA</vt:lpstr>
      <vt:lpstr>Boa Esperança- Contínuo - 220h</vt:lpstr>
      <vt:lpstr>RESUMO BOM DESPACHO</vt:lpstr>
      <vt:lpstr>Bom Despacho- Contínuo - 220h</vt:lpstr>
      <vt:lpstr>RESUMO CAETE</vt:lpstr>
      <vt:lpstr>Caete- Contínuo - 220h</vt:lpstr>
      <vt:lpstr>RESUMO CANAPOLIS</vt:lpstr>
      <vt:lpstr>Canapolis - Contínuo - 220h</vt:lpstr>
      <vt:lpstr>RESUMO CARANGOLA</vt:lpstr>
      <vt:lpstr>Carangola- Contínuo - 220h</vt:lpstr>
      <vt:lpstr>RESUMO CARATINGA</vt:lpstr>
      <vt:lpstr>Caratinga- Contínuo - 220h</vt:lpstr>
      <vt:lpstr>Caratinga- Motorista - PGJ</vt:lpstr>
      <vt:lpstr>RESUMO CONGONHAS</vt:lpstr>
      <vt:lpstr>Congonhas-Porteiro12x36Noturno</vt:lpstr>
      <vt:lpstr>Congonhas - Porteiro-220h</vt:lpstr>
      <vt:lpstr>RESUMO CONSELHEIRO LAFAIETE</vt:lpstr>
      <vt:lpstr>Consel. Lafaete- Motorista-PGJ</vt:lpstr>
      <vt:lpstr>Cons. Lafaiete-Port.12x36Diurno</vt:lpstr>
      <vt:lpstr>Cons. Lafaete Port.12x36Noturno</vt:lpstr>
      <vt:lpstr>Cons.Lafaiete-Recepcionista220h</vt:lpstr>
      <vt:lpstr>RESUMO CONSELHEIRO PENA</vt:lpstr>
      <vt:lpstr>Cons. Pena - Porteiro-220h</vt:lpstr>
      <vt:lpstr>RESUMO CONTAGEM</vt:lpstr>
      <vt:lpstr>Contagem- Contínuo - 220h</vt:lpstr>
      <vt:lpstr>Contagem - Copeiro - 220h</vt:lpstr>
      <vt:lpstr>Contagem- Motorista-PGJ</vt:lpstr>
      <vt:lpstr>Contagem- Motorista-FEPDC</vt:lpstr>
      <vt:lpstr>Contagem-Recepcionista- 220h</vt:lpstr>
      <vt:lpstr>RESUMO CORONEL FABRICIANO</vt:lpstr>
      <vt:lpstr>Coronel Fabric.-Contínuo - 220h</vt:lpstr>
      <vt:lpstr>RESUMO DIAMANTINA</vt:lpstr>
      <vt:lpstr>Diamantina- Motorista- PGJ</vt:lpstr>
      <vt:lpstr>Diamantina-Port.12x36Diurno</vt:lpstr>
      <vt:lpstr>Diamantina- Port.12x36Noturno</vt:lpstr>
      <vt:lpstr>RESUMO DIVINOPOLIS</vt:lpstr>
      <vt:lpstr>Divinópolis- Motorista-PGJ</vt:lpstr>
      <vt:lpstr>Divinopolis- Motorista-FEPDC</vt:lpstr>
      <vt:lpstr>Divinopolis- Recepcionista-150h</vt:lpstr>
      <vt:lpstr>Divinopolis-Recepcionista-220h</vt:lpstr>
      <vt:lpstr>RESUMO GOV. VALADARES</vt:lpstr>
      <vt:lpstr>Gov. Valadares- Contínuo - 220h</vt:lpstr>
      <vt:lpstr>Gov. Valadares- Motorista- PGJ</vt:lpstr>
      <vt:lpstr>Gov. Valadares - Porteiro-220h</vt:lpstr>
      <vt:lpstr>Gov.Valadares-Port.12x36Noturno</vt:lpstr>
      <vt:lpstr>RESUMO IBIA</vt:lpstr>
      <vt:lpstr>IBIA - Porteiro-220h</vt:lpstr>
      <vt:lpstr>RESUMO IBIRITE</vt:lpstr>
      <vt:lpstr>Ibirite-Port.12x36Diurno</vt:lpstr>
      <vt:lpstr>Ibirite-Port.12x36Noturno</vt:lpstr>
      <vt:lpstr>RESUMO IPATINGA</vt:lpstr>
      <vt:lpstr>Ipatinga- Motorista-PGJ</vt:lpstr>
      <vt:lpstr>Ipatinga- Recepcionista- 150h</vt:lpstr>
      <vt:lpstr>Ipatinga-Recepcionista-220h</vt:lpstr>
      <vt:lpstr>RESUMO ITABIRA</vt:lpstr>
      <vt:lpstr>Itabira-Port.12x36Diurno</vt:lpstr>
      <vt:lpstr>Itabira-Port.12x36Noturno</vt:lpstr>
      <vt:lpstr>RESUMO ITAJUBA</vt:lpstr>
      <vt:lpstr>Itajuba - Porteiro-220h</vt:lpstr>
      <vt:lpstr>RESUMO ITAMBACURI</vt:lpstr>
      <vt:lpstr>Itambacuri - Digitador - 150h</vt:lpstr>
      <vt:lpstr>RESUMO ITAUNA</vt:lpstr>
      <vt:lpstr>Itauna - Porteiro-220h</vt:lpstr>
      <vt:lpstr>Itauna-Recepcionista-220h</vt:lpstr>
      <vt:lpstr>RESUMO ITUIUTABA</vt:lpstr>
      <vt:lpstr>Ituiutaba- Motorista-PGJ</vt:lpstr>
      <vt:lpstr>Ituiutaba - Porteiro-220h</vt:lpstr>
      <vt:lpstr>RESUMO JANAUBA</vt:lpstr>
      <vt:lpstr>Janauba- Contínuo - 220h</vt:lpstr>
      <vt:lpstr>Janauba - Porteiro-220h</vt:lpstr>
      <vt:lpstr>RESUMO JANUARIA</vt:lpstr>
      <vt:lpstr>Jauaria - Porteiro-220h</vt:lpstr>
      <vt:lpstr>RESUMO JUIZ DE FORA</vt:lpstr>
      <vt:lpstr>Juiz de Fora - Contínuo - 220h</vt:lpstr>
      <vt:lpstr>Juiz de Fora- Motorista-PGJ</vt:lpstr>
      <vt:lpstr>Juiz de Fora- Motorista-FEPDC</vt:lpstr>
      <vt:lpstr>RESUMO LAVRAS</vt:lpstr>
      <vt:lpstr>Lavras - Contínuo - 220h</vt:lpstr>
      <vt:lpstr>Lavras- Motorista-PGJ</vt:lpstr>
      <vt:lpstr>Lavras - Porteiro-220h</vt:lpstr>
      <vt:lpstr>Lavras-Recepcionista-220h</vt:lpstr>
      <vt:lpstr>Lavras-Recepcionista-150h</vt:lpstr>
      <vt:lpstr>RESUMO MACHADO</vt:lpstr>
      <vt:lpstr>Machado - Digitador - 150h</vt:lpstr>
      <vt:lpstr>Machado - Porteiro-220h</vt:lpstr>
      <vt:lpstr>RESUMO MANGA</vt:lpstr>
      <vt:lpstr>Manga-Port.12x36Diurno</vt:lpstr>
      <vt:lpstr>Manga-Port.12x36Noturno</vt:lpstr>
      <vt:lpstr>RESUMO MANTENA</vt:lpstr>
      <vt:lpstr>Mantena-Contínuo -220h</vt:lpstr>
      <vt:lpstr>RESUMO MATOZINHOS</vt:lpstr>
      <vt:lpstr>Matozinhos- Recepcionista-150h</vt:lpstr>
      <vt:lpstr>RESUMO MIRAI</vt:lpstr>
      <vt:lpstr>Mirai - Porteiro-220h</vt:lpstr>
      <vt:lpstr>RESUMO MONTE AZUL</vt:lpstr>
      <vt:lpstr>Monte Azul-Contínuo -220h</vt:lpstr>
      <vt:lpstr>RESUMO MONTES CLAROS</vt:lpstr>
      <vt:lpstr>Montes Claro-Contínuo -220h</vt:lpstr>
      <vt:lpstr>Montes Claros- Motorista- PGJ</vt:lpstr>
      <vt:lpstr>Montes Claros-Port.12x36Diurno</vt:lpstr>
      <vt:lpstr>Montes Claros-Port.12x36Noturno</vt:lpstr>
      <vt:lpstr>RESUMO NOVA LIMA</vt:lpstr>
      <vt:lpstr>Nova Lima - Digitador - 150h</vt:lpstr>
      <vt:lpstr>Nova Lima- Motorista- PGJ</vt:lpstr>
      <vt:lpstr>Nova Lima-Port.12x36Diurno</vt:lpstr>
      <vt:lpstr>Nova Lima-Port.12x36Noturno</vt:lpstr>
      <vt:lpstr>Nova Lima- Recepcionista-150h</vt:lpstr>
      <vt:lpstr>RESUMO NOVA PONTE</vt:lpstr>
      <vt:lpstr>Nova Ponte-Recepcionista-220h</vt:lpstr>
      <vt:lpstr>RESUMO NOVA SERRANA</vt:lpstr>
      <vt:lpstr>Nova Serrana-Contínuo -220h</vt:lpstr>
      <vt:lpstr>Nova Serrana-Recepcionista-220h</vt:lpstr>
      <vt:lpstr>RESUMO OLIVEIRA</vt:lpstr>
      <vt:lpstr>Oliveira-Recepcionista- 220h</vt:lpstr>
      <vt:lpstr>RESUMO OURO PRETO</vt:lpstr>
      <vt:lpstr>Ouro Preto - Porteiro-220h</vt:lpstr>
      <vt:lpstr>RESUMO PASSOS</vt:lpstr>
      <vt:lpstr>Passos- Motorista-PGJ</vt:lpstr>
      <vt:lpstr>Passos - Porteiro-220h</vt:lpstr>
      <vt:lpstr>Passos-Recepcionista-220h</vt:lpstr>
      <vt:lpstr>RESUMO PATOS DE MINAS</vt:lpstr>
      <vt:lpstr>Patos de Minas - Motorista-PGJ</vt:lpstr>
      <vt:lpstr>RESUMO PEDRO LEOPOLDO</vt:lpstr>
      <vt:lpstr>Pedro Leopol-Recepcionista-220h</vt:lpstr>
      <vt:lpstr>RESUMO PITANGUI</vt:lpstr>
      <vt:lpstr>Pitangui- Recepcionista-150h</vt:lpstr>
      <vt:lpstr>RESUMO POÇOS DE CALDAS</vt:lpstr>
      <vt:lpstr>Poços de Caldas- Motorista-PGJ</vt:lpstr>
      <vt:lpstr>Poços de Caldas-Motorista-FEPDC</vt:lpstr>
      <vt:lpstr>RESUMO PONTE NOVA</vt:lpstr>
      <vt:lpstr>Ponte Nova-Port.12x36Noturno</vt:lpstr>
      <vt:lpstr>Ponte Nova - Porteiro-220h</vt:lpstr>
      <vt:lpstr>RESUMO POUSO ALEGRE</vt:lpstr>
      <vt:lpstr>Pouso Alegre- Motorista- PGJ</vt:lpstr>
      <vt:lpstr>Pouso Alegre-Motorista-FEPDC</vt:lpstr>
      <vt:lpstr>Pouso Alegre - Porteiro-220h</vt:lpstr>
      <vt:lpstr>RESUMO RIB. DAS NEVES</vt:lpstr>
      <vt:lpstr>Rib. das Neves-Contínuo -220h</vt:lpstr>
      <vt:lpstr>Rib. das Neves- Motorista-PGJ</vt:lpstr>
      <vt:lpstr>Rib.dasNeves-Recepcionista-220h</vt:lpstr>
      <vt:lpstr>RESUMO SALINAS</vt:lpstr>
      <vt:lpstr>Salinas - Porteiro-220h</vt:lpstr>
      <vt:lpstr>RESUMO SANTA LUZIA</vt:lpstr>
      <vt:lpstr>Santa Luzia - Motorista-PGJ</vt:lpstr>
      <vt:lpstr>RESUMO SANTO ANT. DO MONTE</vt:lpstr>
      <vt:lpstr>SantoAnt.Monte  - Porteiro-220h</vt:lpstr>
      <vt:lpstr>RESUMO SANTOS DUMONT</vt:lpstr>
      <vt:lpstr>Santos Dumont-Contínuo -220h</vt:lpstr>
      <vt:lpstr>RESUMO SAO FRANCISCO</vt:lpstr>
      <vt:lpstr>Sao Francisco  - Porteiro-220h</vt:lpstr>
      <vt:lpstr>RESUMO SAO JOAO DA PONTE</vt:lpstr>
      <vt:lpstr>SaoJoaodaPonte- Porteiro-220h</vt:lpstr>
      <vt:lpstr>RESUMO SAO JOAO DEL REI</vt:lpstr>
      <vt:lpstr>SaoJoaoDelRei- Contínuo-220h</vt:lpstr>
      <vt:lpstr>SaoJoaoDelRei- Motorista-PGJ</vt:lpstr>
      <vt:lpstr>SaoJoaoDelRei-Port.12x36Diurno</vt:lpstr>
      <vt:lpstr>SaoJoaoDelRei-Port.12x36Noturno</vt:lpstr>
      <vt:lpstr>RESUMO SAO LOURENÇO</vt:lpstr>
      <vt:lpstr>Sao Lourenço-Port.12x36Diurno</vt:lpstr>
      <vt:lpstr>Sao Lourenço-Port.12x36Noturno</vt:lpstr>
      <vt:lpstr>RESUMO SAO SEBASTIAO DO PARAISO</vt:lpstr>
      <vt:lpstr>Sao Seb.doPariso- Porteiro-220h</vt:lpstr>
      <vt:lpstr>RESUMO SETE LAGOAS</vt:lpstr>
      <vt:lpstr>Sete Lagoas -Contínuo 220h</vt:lpstr>
      <vt:lpstr>Sete Lagoas- Motorista-PGJ</vt:lpstr>
      <vt:lpstr>Sete Lagoas-Port.12x36Diurno</vt:lpstr>
      <vt:lpstr>Sete Lagoas-Port.12x36Noturno</vt:lpstr>
      <vt:lpstr>RESUMO TEOFILO OTONI</vt:lpstr>
      <vt:lpstr>Teofilo Otoni- Motorista-PGJ</vt:lpstr>
      <vt:lpstr>Teofilo Otoni- Motorista-FEPDC</vt:lpstr>
      <vt:lpstr>Teof. Otoni -Port.12x36Diurno</vt:lpstr>
      <vt:lpstr>Teof.Otoni-Port.12x36Noturno</vt:lpstr>
      <vt:lpstr>RESUMO TUPACIGUARA</vt:lpstr>
      <vt:lpstr>Tupaciguara-Contínuo -220h</vt:lpstr>
      <vt:lpstr>RESUMO UBA</vt:lpstr>
      <vt:lpstr>Uba- Motorista-PGJ</vt:lpstr>
      <vt:lpstr>Uba  - Porteiro-220h</vt:lpstr>
      <vt:lpstr>RESUMO UBERABA</vt:lpstr>
      <vt:lpstr>Uberaba - Digitador - 150h</vt:lpstr>
      <vt:lpstr>Uberaba - Motorista-PGJ</vt:lpstr>
      <vt:lpstr>Uberaba- Porteiro-220h</vt:lpstr>
      <vt:lpstr>Uberaba-Recepcionista-220h</vt:lpstr>
      <vt:lpstr>RESUMO UBERLANDIA</vt:lpstr>
      <vt:lpstr>Uberlandia - Digitador - 150h</vt:lpstr>
      <vt:lpstr>Uberlandia - Motorista-PGJ</vt:lpstr>
      <vt:lpstr>Uberlandia - Motorista-FEPDC</vt:lpstr>
      <vt:lpstr>Uberlandia- Porteiro-220h</vt:lpstr>
      <vt:lpstr>Uberlandia-Recepcionista-150h</vt:lpstr>
      <vt:lpstr>Uberlandia-Recepcionista-220h</vt:lpstr>
      <vt:lpstr>Uberlandia -Telefonista- 150h</vt:lpstr>
      <vt:lpstr>RESUMO VESPASIANO</vt:lpstr>
      <vt:lpstr>Vespasiano - Motorista-PGJ</vt:lpstr>
      <vt:lpstr>Vespasiano-Port.12x36Diurno</vt:lpstr>
      <vt:lpstr>Vespasiano-Port.12x36Noturno</vt:lpstr>
      <vt:lpstr>Vespasiano Recepcionista - 150h</vt:lpstr>
      <vt:lpstr>RESUMO VICOSA</vt:lpstr>
      <vt:lpstr>Vicosa  - Porteiro-220h</vt:lpstr>
      <vt:lpstr>'Equipamentos Jardinagem'!Area_de_impressao</vt:lpstr>
      <vt:lpstr>'Nova Lima - Digitador - 150h'!Area_de_impressao</vt:lpstr>
      <vt:lpstr>'Uberaba - Digitador - 150h'!Area_de_impressao</vt:lpstr>
      <vt:lpstr>'Uberlandia - Digitador - 150h'!Area_de_impressao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Patrick</dc:creator>
  <cp:lastModifiedBy>Simone de Oliveira Capanema</cp:lastModifiedBy>
  <cp:lastPrinted>2017-10-05T16:09:05Z</cp:lastPrinted>
  <dcterms:created xsi:type="dcterms:W3CDTF">2010-12-08T17:56:29Z</dcterms:created>
  <dcterms:modified xsi:type="dcterms:W3CDTF">2019-02-15T12:49:16Z</dcterms:modified>
</cp:coreProperties>
</file>